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SI\ANALISI SVOLTE\"/>
    </mc:Choice>
  </mc:AlternateContent>
  <xr:revisionPtr revIDLastSave="0" documentId="13_ncr:1_{DC140A2A-8407-46F3-8213-641EB199F298}" xr6:coauthVersionLast="47" xr6:coauthVersionMax="47" xr10:uidLastSave="{00000000-0000-0000-0000-000000000000}"/>
  <bookViews>
    <workbookView xWindow="-108" yWindow="-108" windowWidth="23256" windowHeight="12456" activeTab="3" xr2:uid="{00000000-000D-0000-FFFF-FFFF00000000}"/>
  </bookViews>
  <sheets>
    <sheet name="Future Petrolio Brent Dati Stor" sheetId="1" r:id="rId1"/>
    <sheet name="Analisi 99%" sheetId="2" r:id="rId2"/>
    <sheet name="Analisi 95%" sheetId="3" r:id="rId3"/>
    <sheet name="Grafico" sheetId="10" r:id="rId4"/>
    <sheet name="Regressione" sheetId="9" r:id="rId5"/>
    <sheet name="Dati per regressione" sheetId="7" r:id="rId6"/>
    <sheet name="Join" sheetId="6" r:id="rId7"/>
    <sheet name="Rf quot" sheetId="4" r:id="rId8"/>
    <sheet name="Forward quot" sheetId="5" r:id="rId9"/>
  </sheets>
  <definedNames>
    <definedName name="_xlnm._FilterDatabase" localSheetId="8" hidden="1">'Forward quot'!$A$1:$B$1</definedName>
    <definedName name="_xlnm._FilterDatabase" localSheetId="0" hidden="1">'Future Petrolio Brent Dati Stor'!$A$1:$L$1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33" i="2" l="1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7" i="2"/>
  <c r="P1518" i="2"/>
  <c r="P1519" i="2"/>
  <c r="P1520" i="2"/>
  <c r="P1521" i="2"/>
  <c r="P1522" i="2"/>
  <c r="P1523" i="2"/>
  <c r="P1524" i="2"/>
  <c r="P1525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62" i="2"/>
  <c r="P1563" i="2"/>
  <c r="P1564" i="2"/>
  <c r="P1565" i="2"/>
  <c r="P1566" i="2"/>
  <c r="P1567" i="2"/>
  <c r="P1568" i="2"/>
  <c r="P1569" i="2"/>
  <c r="P1570" i="2"/>
  <c r="P1571" i="2"/>
  <c r="P1572" i="2"/>
  <c r="P1573" i="2"/>
  <c r="P1574" i="2"/>
  <c r="P1575" i="2"/>
  <c r="P1576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8" i="2"/>
  <c r="P1609" i="2"/>
  <c r="P1610" i="2"/>
  <c r="P1611" i="2"/>
  <c r="P1612" i="2"/>
  <c r="P1613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52" i="2"/>
  <c r="P1653" i="2"/>
  <c r="P1654" i="2"/>
  <c r="P1655" i="2"/>
  <c r="P1656" i="2"/>
  <c r="P1657" i="2"/>
  <c r="P1658" i="2"/>
  <c r="P1659" i="2"/>
  <c r="P1660" i="2"/>
  <c r="P1661" i="2"/>
  <c r="P1662" i="2"/>
  <c r="P1663" i="2"/>
  <c r="P1664" i="2"/>
  <c r="P1665" i="2"/>
  <c r="P1666" i="2"/>
  <c r="P1667" i="2"/>
  <c r="P1668" i="2"/>
  <c r="P1669" i="2"/>
  <c r="P1670" i="2"/>
  <c r="P1671" i="2"/>
  <c r="P1672" i="2"/>
  <c r="P1673" i="2"/>
  <c r="P1674" i="2"/>
  <c r="P1675" i="2"/>
  <c r="P1676" i="2"/>
  <c r="P1677" i="2"/>
  <c r="P1678" i="2"/>
  <c r="P1679" i="2"/>
  <c r="P1680" i="2"/>
  <c r="P1681" i="2"/>
  <c r="P1682" i="2"/>
  <c r="P1683" i="2"/>
  <c r="P1684" i="2"/>
  <c r="P1685" i="2"/>
  <c r="P1686" i="2"/>
  <c r="P1687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4" i="2"/>
  <c r="P1755" i="2"/>
  <c r="P1756" i="2"/>
  <c r="P1757" i="2"/>
  <c r="P1758" i="2"/>
  <c r="P1759" i="2"/>
  <c r="P1760" i="2"/>
  <c r="P1761" i="2"/>
  <c r="P1762" i="2"/>
  <c r="P1763" i="2"/>
  <c r="P1764" i="2"/>
  <c r="P1765" i="2"/>
  <c r="P1766" i="2"/>
  <c r="P1767" i="2"/>
  <c r="P1768" i="2"/>
  <c r="P1769" i="2"/>
  <c r="P1770" i="2"/>
  <c r="P1771" i="2"/>
  <c r="P1772" i="2"/>
  <c r="P1773" i="2"/>
  <c r="P1774" i="2"/>
  <c r="P1775" i="2"/>
  <c r="P1776" i="2"/>
  <c r="P1777" i="2"/>
  <c r="P1778" i="2"/>
  <c r="P1779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2" i="2"/>
  <c r="P1793" i="2"/>
  <c r="P1794" i="2"/>
  <c r="P1795" i="2"/>
  <c r="P1796" i="2"/>
  <c r="P1797" i="2"/>
  <c r="P1798" i="2"/>
  <c r="P1799" i="2"/>
  <c r="P1800" i="2"/>
  <c r="P1801" i="2"/>
  <c r="P1802" i="2"/>
  <c r="P1803" i="2"/>
  <c r="P1804" i="2"/>
  <c r="P1805" i="2"/>
  <c r="P1806" i="2"/>
  <c r="P1807" i="2"/>
  <c r="P1808" i="2"/>
  <c r="P1809" i="2"/>
  <c r="P1810" i="2"/>
  <c r="P1811" i="2"/>
  <c r="P1812" i="2"/>
  <c r="P1813" i="2"/>
  <c r="P1814" i="2"/>
  <c r="P1815" i="2"/>
  <c r="P1816" i="2"/>
  <c r="P1817" i="2"/>
  <c r="P1818" i="2"/>
  <c r="P1819" i="2"/>
  <c r="P1820" i="2"/>
  <c r="P1821" i="2"/>
  <c r="P1822" i="2"/>
  <c r="P1823" i="2"/>
  <c r="P1824" i="2"/>
  <c r="P1825" i="2"/>
  <c r="P1826" i="2"/>
  <c r="P1827" i="2"/>
  <c r="P1828" i="2"/>
  <c r="P1829" i="2"/>
  <c r="P1830" i="2"/>
  <c r="P1831" i="2"/>
  <c r="P1832" i="2"/>
  <c r="P1833" i="2"/>
  <c r="P1834" i="2"/>
  <c r="P1835" i="2"/>
  <c r="P1836" i="2"/>
  <c r="P1837" i="2"/>
  <c r="P1838" i="2"/>
  <c r="P1839" i="2"/>
  <c r="P1840" i="2"/>
  <c r="P1841" i="2"/>
  <c r="P1842" i="2"/>
  <c r="P1843" i="2"/>
  <c r="P1844" i="2"/>
  <c r="P1845" i="2"/>
  <c r="P1846" i="2"/>
  <c r="P1847" i="2"/>
  <c r="P1848" i="2"/>
  <c r="P1849" i="2"/>
  <c r="P1850" i="2"/>
  <c r="P1851" i="2"/>
  <c r="P1852" i="2"/>
  <c r="P1853" i="2"/>
  <c r="P1854" i="2"/>
  <c r="P1855" i="2"/>
  <c r="P1856" i="2"/>
  <c r="P1857" i="2"/>
  <c r="P1858" i="2"/>
  <c r="P1859" i="2"/>
  <c r="P1860" i="2"/>
  <c r="P1861" i="2"/>
  <c r="P1862" i="2"/>
  <c r="P1863" i="2"/>
  <c r="P1864" i="2"/>
  <c r="P1865" i="2"/>
  <c r="P1866" i="2"/>
  <c r="P1867" i="2"/>
  <c r="P1868" i="2"/>
  <c r="P1869" i="2"/>
  <c r="P1870" i="2"/>
  <c r="P1871" i="2"/>
  <c r="P1872" i="2"/>
  <c r="P1873" i="2"/>
  <c r="P1874" i="2"/>
  <c r="P1875" i="2"/>
  <c r="P1876" i="2"/>
  <c r="P1877" i="2"/>
  <c r="P1878" i="2"/>
  <c r="P1879" i="2"/>
  <c r="P1880" i="2"/>
  <c r="P1881" i="2"/>
  <c r="P1882" i="2"/>
  <c r="P1883" i="2"/>
  <c r="P1884" i="2"/>
  <c r="P1885" i="2"/>
  <c r="P1886" i="2"/>
  <c r="P1887" i="2"/>
  <c r="P1888" i="2"/>
  <c r="P1889" i="2"/>
  <c r="P1890" i="2"/>
  <c r="P1891" i="2"/>
  <c r="P1892" i="2"/>
  <c r="P1893" i="2"/>
  <c r="P1894" i="2"/>
  <c r="P1895" i="2"/>
  <c r="P1896" i="2"/>
  <c r="P1897" i="2"/>
  <c r="P1898" i="2"/>
  <c r="P1899" i="2"/>
  <c r="P1900" i="2"/>
  <c r="P1901" i="2"/>
  <c r="P1902" i="2"/>
  <c r="P1903" i="2"/>
  <c r="P1904" i="2"/>
  <c r="P1905" i="2"/>
  <c r="P1906" i="2"/>
  <c r="P1907" i="2"/>
  <c r="P1908" i="2"/>
  <c r="P1909" i="2"/>
  <c r="P1910" i="2"/>
  <c r="P1911" i="2"/>
  <c r="P1912" i="2"/>
  <c r="P1913" i="2"/>
  <c r="P1914" i="2"/>
  <c r="P1915" i="2"/>
  <c r="P1916" i="2"/>
  <c r="P1917" i="2"/>
  <c r="P1918" i="2"/>
  <c r="P1919" i="2"/>
  <c r="P1920" i="2"/>
  <c r="P1921" i="2"/>
  <c r="P1922" i="2"/>
  <c r="P1923" i="2"/>
  <c r="P1924" i="2"/>
  <c r="P1925" i="2"/>
  <c r="P1926" i="2"/>
  <c r="P1927" i="2"/>
  <c r="P1928" i="2"/>
  <c r="P1929" i="2"/>
  <c r="P1930" i="2"/>
  <c r="P1931" i="2"/>
  <c r="P1932" i="2"/>
  <c r="P1933" i="2"/>
  <c r="P1934" i="2"/>
  <c r="P1935" i="2"/>
  <c r="P1936" i="2"/>
  <c r="P1937" i="2"/>
  <c r="P1938" i="2"/>
  <c r="P1939" i="2"/>
  <c r="P1940" i="2"/>
  <c r="P1941" i="2"/>
  <c r="P1942" i="2"/>
  <c r="P1943" i="2"/>
  <c r="P1944" i="2"/>
  <c r="P1945" i="2"/>
  <c r="P1946" i="2"/>
  <c r="P1947" i="2"/>
  <c r="P1948" i="2"/>
  <c r="P1949" i="2"/>
  <c r="P1950" i="2"/>
  <c r="P1951" i="2"/>
  <c r="P1952" i="2"/>
  <c r="P1953" i="2"/>
  <c r="P1954" i="2"/>
  <c r="P1955" i="2"/>
  <c r="P1956" i="2"/>
  <c r="P1957" i="2"/>
  <c r="P1958" i="2"/>
  <c r="P1959" i="2"/>
  <c r="P1960" i="2"/>
  <c r="P1961" i="2"/>
  <c r="P1962" i="2"/>
  <c r="P1963" i="2"/>
  <c r="P1964" i="2"/>
  <c r="P1965" i="2"/>
  <c r="P1966" i="2"/>
  <c r="P1967" i="2"/>
  <c r="P1968" i="2"/>
  <c r="P1969" i="2"/>
  <c r="P1970" i="2"/>
  <c r="P1971" i="2"/>
  <c r="P1972" i="2"/>
  <c r="P1973" i="2"/>
  <c r="P1974" i="2"/>
  <c r="P1975" i="2"/>
  <c r="P1976" i="2"/>
  <c r="P1977" i="2"/>
  <c r="P1978" i="2"/>
  <c r="P1979" i="2"/>
  <c r="P1980" i="2"/>
  <c r="P1981" i="2"/>
  <c r="P1982" i="2"/>
  <c r="P1983" i="2"/>
  <c r="P1984" i="2"/>
  <c r="P1985" i="2"/>
  <c r="P1986" i="2"/>
  <c r="P1987" i="2"/>
  <c r="P1988" i="2"/>
  <c r="P1989" i="2"/>
  <c r="P1990" i="2"/>
  <c r="P1991" i="2"/>
  <c r="P1992" i="2"/>
  <c r="P1993" i="2"/>
  <c r="P1994" i="2"/>
  <c r="P1995" i="2"/>
  <c r="P1996" i="2"/>
  <c r="P1997" i="2"/>
  <c r="P1998" i="2"/>
  <c r="P1999" i="2"/>
  <c r="P2000" i="2"/>
  <c r="P2001" i="2"/>
  <c r="P2002" i="2"/>
  <c r="P2003" i="2"/>
  <c r="P2004" i="2"/>
  <c r="P2005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18" i="2"/>
  <c r="P2019" i="2"/>
  <c r="P2020" i="2"/>
  <c r="P2021" i="2"/>
  <c r="P2022" i="2"/>
  <c r="P2023" i="2"/>
  <c r="P2024" i="2"/>
  <c r="P2025" i="2"/>
  <c r="P2026" i="2"/>
  <c r="P2027" i="2"/>
  <c r="P2028" i="2"/>
  <c r="P2029" i="2"/>
  <c r="P2030" i="2"/>
  <c r="P2031" i="2"/>
  <c r="P2032" i="2"/>
  <c r="P2033" i="2"/>
  <c r="P2034" i="2"/>
  <c r="P2035" i="2"/>
  <c r="P2036" i="2"/>
  <c r="P2037" i="2"/>
  <c r="P2038" i="2"/>
  <c r="P2039" i="2"/>
  <c r="P2040" i="2"/>
  <c r="P2041" i="2"/>
  <c r="P2042" i="2"/>
  <c r="P2043" i="2"/>
  <c r="P2044" i="2"/>
  <c r="P2045" i="2"/>
  <c r="P2046" i="2"/>
  <c r="P2047" i="2"/>
  <c r="P2048" i="2"/>
  <c r="P2049" i="2"/>
  <c r="P2050" i="2"/>
  <c r="P2051" i="2"/>
  <c r="P2052" i="2"/>
  <c r="P2053" i="2"/>
  <c r="P2054" i="2"/>
  <c r="P2055" i="2"/>
  <c r="P2056" i="2"/>
  <c r="P2057" i="2"/>
  <c r="P2058" i="2"/>
  <c r="P2059" i="2"/>
  <c r="P2060" i="2"/>
  <c r="P2061" i="2"/>
  <c r="P2062" i="2"/>
  <c r="P2063" i="2"/>
  <c r="P2064" i="2"/>
  <c r="P2065" i="2"/>
  <c r="P2066" i="2"/>
  <c r="P2067" i="2"/>
  <c r="P2068" i="2"/>
  <c r="P2069" i="2"/>
  <c r="P2070" i="2"/>
  <c r="P2071" i="2"/>
  <c r="P2072" i="2"/>
  <c r="P2073" i="2"/>
  <c r="P2074" i="2"/>
  <c r="P2075" i="2"/>
  <c r="P2076" i="2"/>
  <c r="P2077" i="2"/>
  <c r="P2078" i="2"/>
  <c r="P2079" i="2"/>
  <c r="P2080" i="2"/>
  <c r="P2081" i="2"/>
  <c r="P2082" i="2"/>
  <c r="P2083" i="2"/>
  <c r="P2084" i="2"/>
  <c r="P2085" i="2"/>
  <c r="P2086" i="2"/>
  <c r="P2087" i="2"/>
  <c r="P2088" i="2"/>
  <c r="P2089" i="2"/>
  <c r="P2090" i="2"/>
  <c r="P2091" i="2"/>
  <c r="P2092" i="2"/>
  <c r="P2093" i="2"/>
  <c r="P2094" i="2"/>
  <c r="P2095" i="2"/>
  <c r="P2096" i="2"/>
  <c r="P2097" i="2"/>
  <c r="P2098" i="2"/>
  <c r="P2099" i="2"/>
  <c r="P2100" i="2"/>
  <c r="P2101" i="2"/>
  <c r="P2102" i="2"/>
  <c r="P2103" i="2"/>
  <c r="P2104" i="2"/>
  <c r="P2105" i="2"/>
  <c r="P2106" i="2"/>
  <c r="P2107" i="2"/>
  <c r="P2108" i="2"/>
  <c r="P2109" i="2"/>
  <c r="P2110" i="2"/>
  <c r="P2111" i="2"/>
  <c r="P2112" i="2"/>
  <c r="P2113" i="2"/>
  <c r="P2114" i="2"/>
  <c r="P2115" i="2"/>
  <c r="P2116" i="2"/>
  <c r="P2117" i="2"/>
  <c r="P2118" i="2"/>
  <c r="P2119" i="2"/>
  <c r="P2120" i="2"/>
  <c r="P2121" i="2"/>
  <c r="P2122" i="2"/>
  <c r="P2123" i="2"/>
  <c r="P2124" i="2"/>
  <c r="P2125" i="2"/>
  <c r="P2126" i="2"/>
  <c r="P2127" i="2"/>
  <c r="P2128" i="2"/>
  <c r="P2129" i="2"/>
  <c r="P2130" i="2"/>
  <c r="P2131" i="2"/>
  <c r="P2132" i="2"/>
  <c r="P2133" i="2"/>
  <c r="P2134" i="2"/>
  <c r="P2135" i="2"/>
  <c r="P2136" i="2"/>
  <c r="P2137" i="2"/>
  <c r="P2138" i="2"/>
  <c r="P2139" i="2"/>
  <c r="P2140" i="2"/>
  <c r="P2141" i="2"/>
  <c r="P2142" i="2"/>
  <c r="P2143" i="2"/>
  <c r="P2144" i="2"/>
  <c r="P2145" i="2"/>
  <c r="P2146" i="2"/>
  <c r="P2147" i="2"/>
  <c r="P2148" i="2"/>
  <c r="P2149" i="2"/>
  <c r="P2150" i="2"/>
  <c r="P2151" i="2"/>
  <c r="P2152" i="2"/>
  <c r="P2153" i="2"/>
  <c r="P2154" i="2"/>
  <c r="P2155" i="2"/>
  <c r="P2156" i="2"/>
  <c r="P2157" i="2"/>
  <c r="P2158" i="2"/>
  <c r="P2159" i="2"/>
  <c r="P2160" i="2"/>
  <c r="P2161" i="2"/>
  <c r="P2162" i="2"/>
  <c r="P2163" i="2"/>
  <c r="P2164" i="2"/>
  <c r="P2165" i="2"/>
  <c r="P2166" i="2"/>
  <c r="P2167" i="2"/>
  <c r="P2168" i="2"/>
  <c r="P2169" i="2"/>
  <c r="P2170" i="2"/>
  <c r="P2171" i="2"/>
  <c r="P2172" i="2"/>
  <c r="P2173" i="2"/>
  <c r="P2174" i="2"/>
  <c r="P2175" i="2"/>
  <c r="P2176" i="2"/>
  <c r="P2177" i="2"/>
  <c r="P2178" i="2"/>
  <c r="P2179" i="2"/>
  <c r="P2180" i="2"/>
  <c r="P2181" i="2"/>
  <c r="P2182" i="2"/>
  <c r="P2183" i="2"/>
  <c r="P2184" i="2"/>
  <c r="P2185" i="2"/>
  <c r="P2186" i="2"/>
  <c r="P2187" i="2"/>
  <c r="P2188" i="2"/>
  <c r="P2189" i="2"/>
  <c r="P2190" i="2"/>
  <c r="P2191" i="2"/>
  <c r="P2192" i="2"/>
  <c r="P2193" i="2"/>
  <c r="P2194" i="2"/>
  <c r="P2195" i="2"/>
  <c r="P2196" i="2"/>
  <c r="P2197" i="2"/>
  <c r="P2198" i="2"/>
  <c r="P2199" i="2"/>
  <c r="P2200" i="2"/>
  <c r="P2201" i="2"/>
  <c r="P2202" i="2"/>
  <c r="P2203" i="2"/>
  <c r="P2204" i="2"/>
  <c r="P2205" i="2"/>
  <c r="P2206" i="2"/>
  <c r="P2207" i="2"/>
  <c r="P2208" i="2"/>
  <c r="P2209" i="2"/>
  <c r="P2210" i="2"/>
  <c r="P2211" i="2"/>
  <c r="P2212" i="2"/>
  <c r="P2213" i="2"/>
  <c r="P2214" i="2"/>
  <c r="P2215" i="2"/>
  <c r="P2216" i="2"/>
  <c r="P2217" i="2"/>
  <c r="P2218" i="2"/>
  <c r="P2219" i="2"/>
  <c r="P2220" i="2"/>
  <c r="P2221" i="2"/>
  <c r="P2222" i="2"/>
  <c r="P2223" i="2"/>
  <c r="P2224" i="2"/>
  <c r="P2225" i="2"/>
  <c r="P2226" i="2"/>
  <c r="P2227" i="2"/>
  <c r="P2228" i="2"/>
  <c r="P2229" i="2"/>
  <c r="P2230" i="2"/>
  <c r="P2231" i="2"/>
  <c r="P2232" i="2"/>
  <c r="P2233" i="2"/>
  <c r="P2234" i="2"/>
  <c r="P2235" i="2"/>
  <c r="P2236" i="2"/>
  <c r="P2237" i="2"/>
  <c r="P2238" i="2"/>
  <c r="P2239" i="2"/>
  <c r="P2240" i="2"/>
  <c r="P2241" i="2"/>
  <c r="P2242" i="2"/>
  <c r="P2243" i="2"/>
  <c r="P2244" i="2"/>
  <c r="P2245" i="2"/>
  <c r="P2246" i="2"/>
  <c r="P2247" i="2"/>
  <c r="P2248" i="2"/>
  <c r="P2249" i="2"/>
  <c r="P2250" i="2"/>
  <c r="P2251" i="2"/>
  <c r="P2252" i="2"/>
  <c r="P2253" i="2"/>
  <c r="P2254" i="2"/>
  <c r="P2255" i="2"/>
  <c r="P2256" i="2"/>
  <c r="P2257" i="2"/>
  <c r="P2258" i="2"/>
  <c r="P2259" i="2"/>
  <c r="P2260" i="2"/>
  <c r="P2261" i="2"/>
  <c r="P2262" i="2"/>
  <c r="P2263" i="2"/>
  <c r="P2264" i="2"/>
  <c r="P2265" i="2"/>
  <c r="P2266" i="2"/>
  <c r="P2267" i="2"/>
  <c r="P2268" i="2"/>
  <c r="P2269" i="2"/>
  <c r="P2270" i="2"/>
  <c r="P2271" i="2"/>
  <c r="P2272" i="2"/>
  <c r="P2273" i="2"/>
  <c r="P2274" i="2"/>
  <c r="P2275" i="2"/>
  <c r="P2276" i="2"/>
  <c r="P2277" i="2"/>
  <c r="P2278" i="2"/>
  <c r="P2279" i="2"/>
  <c r="P2280" i="2"/>
  <c r="P2281" i="2"/>
  <c r="P2282" i="2"/>
  <c r="P2283" i="2"/>
  <c r="P2284" i="2"/>
  <c r="P2285" i="2"/>
  <c r="P2286" i="2"/>
  <c r="P2287" i="2"/>
  <c r="P2288" i="2"/>
  <c r="P2289" i="2"/>
  <c r="P2290" i="2"/>
  <c r="P2291" i="2"/>
  <c r="P2292" i="2"/>
  <c r="P2293" i="2"/>
  <c r="P2294" i="2"/>
  <c r="P2295" i="2"/>
  <c r="P2296" i="2"/>
  <c r="P2297" i="2"/>
  <c r="P2298" i="2"/>
  <c r="P2299" i="2"/>
  <c r="P2300" i="2"/>
  <c r="P2301" i="2"/>
  <c r="P2302" i="2"/>
  <c r="P2303" i="2"/>
  <c r="P2304" i="2"/>
  <c r="P2305" i="2"/>
  <c r="P2306" i="2"/>
  <c r="P2307" i="2"/>
  <c r="P2308" i="2"/>
  <c r="P2309" i="2"/>
  <c r="P2310" i="2"/>
  <c r="P2311" i="2"/>
  <c r="P2312" i="2"/>
  <c r="P2313" i="2"/>
  <c r="P2314" i="2"/>
  <c r="P2315" i="2"/>
  <c r="P2316" i="2"/>
  <c r="P2317" i="2"/>
  <c r="P2318" i="2"/>
  <c r="P2319" i="2"/>
  <c r="P2320" i="2"/>
  <c r="P2321" i="2"/>
  <c r="P2322" i="2"/>
  <c r="P2323" i="2"/>
  <c r="P2324" i="2"/>
  <c r="P2325" i="2"/>
  <c r="P2326" i="2"/>
  <c r="P2327" i="2"/>
  <c r="P2328" i="2"/>
  <c r="P2329" i="2"/>
  <c r="P2330" i="2"/>
  <c r="P2331" i="2"/>
  <c r="P2332" i="2"/>
  <c r="P2333" i="2"/>
  <c r="P2334" i="2"/>
  <c r="P2335" i="2"/>
  <c r="P2336" i="2"/>
  <c r="P2337" i="2"/>
  <c r="P2338" i="2"/>
  <c r="P2339" i="2"/>
  <c r="P2340" i="2"/>
  <c r="P2341" i="2"/>
  <c r="P2342" i="2"/>
  <c r="P2343" i="2"/>
  <c r="P2344" i="2"/>
  <c r="P2345" i="2"/>
  <c r="P2346" i="2"/>
  <c r="P2347" i="2"/>
  <c r="P2348" i="2"/>
  <c r="P2349" i="2"/>
  <c r="P2350" i="2"/>
  <c r="P2351" i="2"/>
  <c r="P2352" i="2"/>
  <c r="P2353" i="2"/>
  <c r="P2354" i="2"/>
  <c r="P2355" i="2"/>
  <c r="P2356" i="2"/>
  <c r="P2357" i="2"/>
  <c r="P2358" i="2"/>
  <c r="P2359" i="2"/>
  <c r="P2360" i="2"/>
  <c r="P2361" i="2"/>
  <c r="P2362" i="2"/>
  <c r="P2363" i="2"/>
  <c r="P2364" i="2"/>
  <c r="P2365" i="2"/>
  <c r="P2366" i="2"/>
  <c r="P2367" i="2"/>
  <c r="P2368" i="2"/>
  <c r="P2369" i="2"/>
  <c r="P2370" i="2"/>
  <c r="P2371" i="2"/>
  <c r="P2372" i="2"/>
  <c r="P2373" i="2"/>
  <c r="P2374" i="2"/>
  <c r="P2375" i="2"/>
  <c r="P2376" i="2"/>
  <c r="P2377" i="2"/>
  <c r="P2378" i="2"/>
  <c r="P2379" i="2"/>
  <c r="P2380" i="2"/>
  <c r="P2381" i="2"/>
  <c r="P2382" i="2"/>
  <c r="P2383" i="2"/>
  <c r="P2384" i="2"/>
  <c r="P2385" i="2"/>
  <c r="P2386" i="2"/>
  <c r="P2387" i="2"/>
  <c r="P2388" i="2"/>
  <c r="P2389" i="2"/>
  <c r="P2390" i="2"/>
  <c r="P2391" i="2"/>
  <c r="P2392" i="2"/>
  <c r="P2393" i="2"/>
  <c r="P2394" i="2"/>
  <c r="P2395" i="2"/>
  <c r="P2396" i="2"/>
  <c r="P2397" i="2"/>
  <c r="P2398" i="2"/>
  <c r="P2399" i="2"/>
  <c r="P2400" i="2"/>
  <c r="P2401" i="2"/>
  <c r="P2402" i="2"/>
  <c r="P2403" i="2"/>
  <c r="P2404" i="2"/>
  <c r="P2405" i="2"/>
  <c r="P2406" i="2"/>
  <c r="P2407" i="2"/>
  <c r="P2408" i="2"/>
  <c r="P2409" i="2"/>
  <c r="P2410" i="2"/>
  <c r="P2411" i="2"/>
  <c r="P2412" i="2"/>
  <c r="P2413" i="2"/>
  <c r="P2414" i="2"/>
  <c r="P2415" i="2"/>
  <c r="P2416" i="2"/>
  <c r="P2417" i="2"/>
  <c r="P2418" i="2"/>
  <c r="P2419" i="2"/>
  <c r="P2420" i="2"/>
  <c r="P2421" i="2"/>
  <c r="P2422" i="2"/>
  <c r="P2423" i="2"/>
  <c r="P2424" i="2"/>
  <c r="P2425" i="2"/>
  <c r="P2426" i="2"/>
  <c r="P2427" i="2"/>
  <c r="P2428" i="2"/>
  <c r="P2429" i="2"/>
  <c r="P2430" i="2"/>
  <c r="P2431" i="2"/>
  <c r="P2432" i="2"/>
  <c r="P2433" i="2"/>
  <c r="P2434" i="2"/>
  <c r="P2435" i="2"/>
  <c r="P2436" i="2"/>
  <c r="P2437" i="2"/>
  <c r="P2438" i="2"/>
  <c r="P2439" i="2"/>
  <c r="P2440" i="2"/>
  <c r="P2441" i="2"/>
  <c r="P2442" i="2"/>
  <c r="P2443" i="2"/>
  <c r="P2444" i="2"/>
  <c r="P2445" i="2"/>
  <c r="P2446" i="2"/>
  <c r="P2447" i="2"/>
  <c r="P2448" i="2"/>
  <c r="P2449" i="2"/>
  <c r="P2450" i="2"/>
  <c r="P2451" i="2"/>
  <c r="P2452" i="2"/>
  <c r="P2453" i="2"/>
  <c r="P2454" i="2"/>
  <c r="P2455" i="2"/>
  <c r="P2456" i="2"/>
  <c r="P2457" i="2"/>
  <c r="P2458" i="2"/>
  <c r="P2459" i="2"/>
  <c r="P2460" i="2"/>
  <c r="P2461" i="2"/>
  <c r="P2462" i="2"/>
  <c r="P2463" i="2"/>
  <c r="P2464" i="2"/>
  <c r="P2465" i="2"/>
  <c r="P2466" i="2"/>
  <c r="P2467" i="2"/>
  <c r="P2468" i="2"/>
  <c r="P2469" i="2"/>
  <c r="P2470" i="2"/>
  <c r="P2471" i="2"/>
  <c r="P2472" i="2"/>
  <c r="P2473" i="2"/>
  <c r="P2474" i="2"/>
  <c r="P2475" i="2"/>
  <c r="P2476" i="2"/>
  <c r="P2477" i="2"/>
  <c r="P2478" i="2"/>
  <c r="P2479" i="2"/>
  <c r="P2480" i="2"/>
  <c r="P2481" i="2"/>
  <c r="P2482" i="2"/>
  <c r="P2483" i="2"/>
  <c r="P2484" i="2"/>
  <c r="P2485" i="2"/>
  <c r="P2486" i="2"/>
  <c r="P2487" i="2"/>
  <c r="P2488" i="2"/>
  <c r="P2489" i="2"/>
  <c r="P2490" i="2"/>
  <c r="P2491" i="2"/>
  <c r="P2492" i="2"/>
  <c r="P2493" i="2"/>
  <c r="P2494" i="2"/>
  <c r="P2495" i="2"/>
  <c r="P2496" i="2"/>
  <c r="P2497" i="2"/>
  <c r="P2498" i="2"/>
  <c r="P2499" i="2"/>
  <c r="P2500" i="2"/>
  <c r="P2501" i="2"/>
  <c r="P2502" i="2"/>
  <c r="P2503" i="2"/>
  <c r="P2504" i="2"/>
  <c r="P2505" i="2"/>
  <c r="P2506" i="2"/>
  <c r="P2507" i="2"/>
  <c r="P2508" i="2"/>
  <c r="P2509" i="2"/>
  <c r="P2510" i="2"/>
  <c r="P2511" i="2"/>
  <c r="P2512" i="2"/>
  <c r="P2513" i="2"/>
  <c r="P2514" i="2"/>
  <c r="P2515" i="2"/>
  <c r="P2516" i="2"/>
  <c r="P2517" i="2"/>
  <c r="P2518" i="2"/>
  <c r="P2519" i="2"/>
  <c r="P2520" i="2"/>
  <c r="P2521" i="2"/>
  <c r="P2522" i="2"/>
  <c r="P2523" i="2"/>
  <c r="P2524" i="2"/>
  <c r="P2525" i="2"/>
  <c r="P2526" i="2"/>
  <c r="P2527" i="2"/>
  <c r="P2528" i="2"/>
  <c r="P2529" i="2"/>
  <c r="P2530" i="2"/>
  <c r="P2531" i="2"/>
  <c r="P2532" i="2"/>
  <c r="P2533" i="2"/>
  <c r="P2534" i="2"/>
  <c r="P2535" i="2"/>
  <c r="P2536" i="2"/>
  <c r="P2537" i="2"/>
  <c r="P2538" i="2"/>
  <c r="P2539" i="2"/>
  <c r="P2540" i="2"/>
  <c r="P2541" i="2"/>
  <c r="P2542" i="2"/>
  <c r="P2543" i="2"/>
  <c r="P2544" i="2"/>
  <c r="P2545" i="2"/>
  <c r="P2546" i="2"/>
  <c r="P2547" i="2"/>
  <c r="P2548" i="2"/>
  <c r="P2549" i="2"/>
  <c r="P2550" i="2"/>
  <c r="P2551" i="2"/>
  <c r="P2552" i="2"/>
  <c r="P2553" i="2"/>
  <c r="P2554" i="2"/>
  <c r="P2555" i="2"/>
  <c r="P2556" i="2"/>
  <c r="P2557" i="2"/>
  <c r="P2558" i="2"/>
  <c r="P2559" i="2"/>
  <c r="P2560" i="2"/>
  <c r="P2561" i="2"/>
  <c r="P2562" i="2"/>
  <c r="P2563" i="2"/>
  <c r="P2564" i="2"/>
  <c r="P2565" i="2"/>
  <c r="P2566" i="2"/>
  <c r="P2567" i="2"/>
  <c r="P2568" i="2"/>
  <c r="P2569" i="2"/>
  <c r="P2570" i="2"/>
  <c r="P2571" i="2"/>
  <c r="P2572" i="2"/>
  <c r="P2573" i="2"/>
  <c r="P2574" i="2"/>
  <c r="P2575" i="2"/>
  <c r="P2576" i="2"/>
  <c r="P2577" i="2"/>
  <c r="P2578" i="2"/>
  <c r="P2579" i="2"/>
  <c r="P2580" i="2"/>
  <c r="P2581" i="2"/>
  <c r="P2582" i="2"/>
  <c r="P2583" i="2"/>
  <c r="P2584" i="2"/>
  <c r="P2585" i="2"/>
  <c r="P2586" i="2"/>
  <c r="P2587" i="2"/>
  <c r="P2588" i="2"/>
  <c r="P2589" i="2"/>
  <c r="P2590" i="2"/>
  <c r="P2591" i="2"/>
  <c r="P2592" i="2"/>
  <c r="P2593" i="2"/>
  <c r="P2594" i="2"/>
  <c r="P2595" i="2"/>
  <c r="P2596" i="2"/>
  <c r="P2597" i="2"/>
  <c r="P2598" i="2"/>
  <c r="P2599" i="2"/>
  <c r="P2600" i="2"/>
  <c r="P2601" i="2"/>
  <c r="P2602" i="2"/>
  <c r="P2603" i="2"/>
  <c r="P2604" i="2"/>
  <c r="P2605" i="2"/>
  <c r="P2606" i="2"/>
  <c r="P2607" i="2"/>
  <c r="P2608" i="2"/>
  <c r="P2609" i="2"/>
  <c r="P2610" i="2"/>
  <c r="P2611" i="2"/>
  <c r="P2612" i="2"/>
  <c r="P2613" i="2"/>
  <c r="P2614" i="2"/>
  <c r="P2615" i="2"/>
  <c r="P2616" i="2"/>
  <c r="P2617" i="2"/>
  <c r="P2618" i="2"/>
  <c r="P2619" i="2"/>
  <c r="P2620" i="2"/>
  <c r="P2621" i="2"/>
  <c r="P2622" i="2"/>
  <c r="P2623" i="2"/>
  <c r="P2624" i="2"/>
  <c r="P2625" i="2"/>
  <c r="P2626" i="2"/>
  <c r="P2627" i="2"/>
  <c r="P2628" i="2"/>
  <c r="P2629" i="2"/>
  <c r="P2630" i="2"/>
  <c r="P2631" i="2"/>
  <c r="P2632" i="2"/>
  <c r="P2633" i="2"/>
  <c r="P2634" i="2"/>
  <c r="P2635" i="2"/>
  <c r="P2636" i="2"/>
  <c r="P2637" i="2"/>
  <c r="P2638" i="2"/>
  <c r="P2639" i="2"/>
  <c r="P2640" i="2"/>
  <c r="P2641" i="2"/>
  <c r="P2642" i="2"/>
  <c r="P2643" i="2"/>
  <c r="P2644" i="2"/>
  <c r="P2645" i="2"/>
  <c r="P2646" i="2"/>
  <c r="P2647" i="2"/>
  <c r="P2648" i="2"/>
  <c r="P2649" i="2"/>
  <c r="P2650" i="2"/>
  <c r="P2651" i="2"/>
  <c r="P2652" i="2"/>
  <c r="P2653" i="2"/>
  <c r="P2654" i="2"/>
  <c r="P2655" i="2"/>
  <c r="P2656" i="2"/>
  <c r="P2657" i="2"/>
  <c r="P2658" i="2"/>
  <c r="P2659" i="2"/>
  <c r="P2660" i="2"/>
  <c r="P2661" i="2"/>
  <c r="P2662" i="2"/>
  <c r="P2663" i="2"/>
  <c r="P2664" i="2"/>
  <c r="P2665" i="2"/>
  <c r="P2666" i="2"/>
  <c r="P2667" i="2"/>
  <c r="P2668" i="2"/>
  <c r="P2669" i="2"/>
  <c r="P2670" i="2"/>
  <c r="P2671" i="2"/>
  <c r="P2672" i="2"/>
  <c r="P2673" i="2"/>
  <c r="P2674" i="2"/>
  <c r="P2675" i="2"/>
  <c r="P2676" i="2"/>
  <c r="P2677" i="2"/>
  <c r="P2678" i="2"/>
  <c r="P2679" i="2"/>
  <c r="P2680" i="2"/>
  <c r="P2681" i="2"/>
  <c r="P2682" i="2"/>
  <c r="P2683" i="2"/>
  <c r="P2684" i="2"/>
  <c r="P2685" i="2"/>
  <c r="P2686" i="2"/>
  <c r="P2687" i="2"/>
  <c r="P2688" i="2"/>
  <c r="P2689" i="2"/>
  <c r="P2690" i="2"/>
  <c r="P2691" i="2"/>
  <c r="P2692" i="2"/>
  <c r="P2693" i="2"/>
  <c r="P2694" i="2"/>
  <c r="P2695" i="2"/>
  <c r="P2696" i="2"/>
  <c r="P2697" i="2"/>
  <c r="P2698" i="2"/>
  <c r="P2699" i="2"/>
  <c r="P2700" i="2"/>
  <c r="P2701" i="2"/>
  <c r="P2702" i="2"/>
  <c r="P2703" i="2"/>
  <c r="P2704" i="2"/>
  <c r="P2705" i="2"/>
  <c r="P2706" i="2"/>
  <c r="P2707" i="2"/>
  <c r="P2708" i="2"/>
  <c r="P2709" i="2"/>
  <c r="P2710" i="2"/>
  <c r="P2711" i="2"/>
  <c r="P2712" i="2"/>
  <c r="P2713" i="2"/>
  <c r="P2714" i="2"/>
  <c r="P2715" i="2"/>
  <c r="P2716" i="2"/>
  <c r="P2717" i="2"/>
  <c r="P2718" i="2"/>
  <c r="P2719" i="2"/>
  <c r="P2720" i="2"/>
  <c r="P2721" i="2"/>
  <c r="P2722" i="2"/>
  <c r="P2723" i="2"/>
  <c r="P2724" i="2"/>
  <c r="P2725" i="2"/>
  <c r="P2726" i="2"/>
  <c r="P2727" i="2"/>
  <c r="P2728" i="2"/>
  <c r="P2729" i="2"/>
  <c r="P2730" i="2"/>
  <c r="P2731" i="2"/>
  <c r="P2732" i="2"/>
  <c r="P2733" i="2"/>
  <c r="P2734" i="2"/>
  <c r="P2735" i="2"/>
  <c r="P2736" i="2"/>
  <c r="P2737" i="2"/>
  <c r="P2738" i="2"/>
  <c r="P2739" i="2"/>
  <c r="P2740" i="2"/>
  <c r="P2741" i="2"/>
  <c r="P2742" i="2"/>
  <c r="P2743" i="2"/>
  <c r="P2744" i="2"/>
  <c r="P2745" i="2"/>
  <c r="P2746" i="2"/>
  <c r="P2747" i="2"/>
  <c r="P2748" i="2"/>
  <c r="P2749" i="2"/>
  <c r="P2750" i="2"/>
  <c r="P2751" i="2"/>
  <c r="P2752" i="2"/>
  <c r="P2753" i="2"/>
  <c r="P2754" i="2"/>
  <c r="P2755" i="2"/>
  <c r="P2756" i="2"/>
  <c r="P2757" i="2"/>
  <c r="P2758" i="2"/>
  <c r="P2759" i="2"/>
  <c r="P2760" i="2"/>
  <c r="P2761" i="2"/>
  <c r="P2762" i="2"/>
  <c r="P2763" i="2"/>
  <c r="P2764" i="2"/>
  <c r="P2765" i="2"/>
  <c r="P2766" i="2"/>
  <c r="P2767" i="2"/>
  <c r="P2768" i="2"/>
  <c r="P2769" i="2"/>
  <c r="P2770" i="2"/>
  <c r="P2771" i="2"/>
  <c r="P2772" i="2"/>
  <c r="P2773" i="2"/>
  <c r="P2774" i="2"/>
  <c r="P2775" i="2"/>
  <c r="P2776" i="2"/>
  <c r="P2777" i="2"/>
  <c r="P2778" i="2"/>
  <c r="P2779" i="2"/>
  <c r="P2780" i="2"/>
  <c r="P2781" i="2"/>
  <c r="P2782" i="2"/>
  <c r="P2783" i="2"/>
  <c r="P2784" i="2"/>
  <c r="P2785" i="2"/>
  <c r="P2786" i="2"/>
  <c r="P2787" i="2"/>
  <c r="P2788" i="2"/>
  <c r="P2789" i="2"/>
  <c r="P2790" i="2"/>
  <c r="P2791" i="2"/>
  <c r="P2792" i="2"/>
  <c r="P2793" i="2"/>
  <c r="P2794" i="2"/>
  <c r="P2795" i="2"/>
  <c r="P2796" i="2"/>
  <c r="P2797" i="2"/>
  <c r="P2798" i="2"/>
  <c r="P2799" i="2"/>
  <c r="P2800" i="2"/>
  <c r="P2801" i="2"/>
  <c r="P2802" i="2"/>
  <c r="P2803" i="2"/>
  <c r="P2804" i="2"/>
  <c r="P2805" i="2"/>
  <c r="P2806" i="2"/>
  <c r="P2807" i="2"/>
  <c r="P2808" i="2"/>
  <c r="P2809" i="2"/>
  <c r="P2810" i="2"/>
  <c r="P2811" i="2"/>
  <c r="P2812" i="2"/>
  <c r="P2813" i="2"/>
  <c r="P2814" i="2"/>
  <c r="P2815" i="2"/>
  <c r="P2816" i="2"/>
  <c r="P2817" i="2"/>
  <c r="P2818" i="2"/>
  <c r="P2819" i="2"/>
  <c r="P2820" i="2"/>
  <c r="P2821" i="2"/>
  <c r="P2822" i="2"/>
  <c r="P2823" i="2"/>
  <c r="P2824" i="2"/>
  <c r="P2825" i="2"/>
  <c r="P2826" i="2"/>
  <c r="P2827" i="2"/>
  <c r="P2828" i="2"/>
  <c r="P2829" i="2"/>
  <c r="P2830" i="2"/>
  <c r="P2831" i="2"/>
  <c r="P2832" i="2"/>
  <c r="P2833" i="2"/>
  <c r="P2834" i="2"/>
  <c r="P2835" i="2"/>
  <c r="P2836" i="2"/>
  <c r="P2837" i="2"/>
  <c r="P2838" i="2"/>
  <c r="P2839" i="2"/>
  <c r="P2840" i="2"/>
  <c r="P2841" i="2"/>
  <c r="P2842" i="2"/>
  <c r="P2843" i="2"/>
  <c r="P2844" i="2"/>
  <c r="P2845" i="2"/>
  <c r="P2846" i="2"/>
  <c r="P2847" i="2"/>
  <c r="P2848" i="2"/>
  <c r="P2849" i="2"/>
  <c r="P2850" i="2"/>
  <c r="P2851" i="2"/>
  <c r="P2852" i="2"/>
  <c r="P2853" i="2"/>
  <c r="P2854" i="2"/>
  <c r="P2855" i="2"/>
  <c r="P2856" i="2"/>
  <c r="P2857" i="2"/>
  <c r="P2858" i="2"/>
  <c r="P2859" i="2"/>
  <c r="P2860" i="2"/>
  <c r="P2861" i="2"/>
  <c r="P2862" i="2"/>
  <c r="P2863" i="2"/>
  <c r="P2864" i="2"/>
  <c r="P2865" i="2"/>
  <c r="P2866" i="2"/>
  <c r="P2867" i="2"/>
  <c r="P2868" i="2"/>
  <c r="P2869" i="2"/>
  <c r="P2870" i="2"/>
  <c r="P2871" i="2"/>
  <c r="P2872" i="2"/>
  <c r="P2873" i="2"/>
  <c r="P2874" i="2"/>
  <c r="P2875" i="2"/>
  <c r="P2876" i="2"/>
  <c r="P2877" i="2"/>
  <c r="P2878" i="2"/>
  <c r="P2879" i="2"/>
  <c r="P2880" i="2"/>
  <c r="P2881" i="2"/>
  <c r="P2882" i="2"/>
  <c r="P2883" i="2"/>
  <c r="P2884" i="2"/>
  <c r="P2885" i="2"/>
  <c r="P2886" i="2"/>
  <c r="P2887" i="2"/>
  <c r="P2888" i="2"/>
  <c r="P2889" i="2"/>
  <c r="P2890" i="2"/>
  <c r="P2891" i="2"/>
  <c r="P2892" i="2"/>
  <c r="P2893" i="2"/>
  <c r="P2894" i="2"/>
  <c r="P2895" i="2"/>
  <c r="P2896" i="2"/>
  <c r="P2897" i="2"/>
  <c r="P2898" i="2"/>
  <c r="P2899" i="2"/>
  <c r="P2900" i="2"/>
  <c r="P2901" i="2"/>
  <c r="P2902" i="2"/>
  <c r="P2903" i="2"/>
  <c r="P2904" i="2"/>
  <c r="P2905" i="2"/>
  <c r="P2906" i="2"/>
  <c r="P2907" i="2"/>
  <c r="P2908" i="2"/>
  <c r="P2909" i="2"/>
  <c r="P2910" i="2"/>
  <c r="P2911" i="2"/>
  <c r="P2912" i="2"/>
  <c r="P2913" i="2"/>
  <c r="P2914" i="2"/>
  <c r="P2915" i="2"/>
  <c r="P2916" i="2"/>
  <c r="P2917" i="2"/>
  <c r="P2918" i="2"/>
  <c r="P2919" i="2"/>
  <c r="P2920" i="2"/>
  <c r="P2921" i="2"/>
  <c r="P2922" i="2"/>
  <c r="P2923" i="2"/>
  <c r="P2924" i="2"/>
  <c r="P2925" i="2"/>
  <c r="P2926" i="2"/>
  <c r="P2927" i="2"/>
  <c r="P2928" i="2"/>
  <c r="P2929" i="2"/>
  <c r="P2930" i="2"/>
  <c r="P2931" i="2"/>
  <c r="P2932" i="2"/>
  <c r="P2933" i="2"/>
  <c r="P2934" i="2"/>
  <c r="P2935" i="2"/>
  <c r="P2936" i="2"/>
  <c r="P2937" i="2"/>
  <c r="P2938" i="2"/>
  <c r="P2939" i="2"/>
  <c r="P2940" i="2"/>
  <c r="P2941" i="2"/>
  <c r="P2942" i="2"/>
  <c r="P2943" i="2"/>
  <c r="P2944" i="2"/>
  <c r="P2945" i="2"/>
  <c r="P2946" i="2"/>
  <c r="P2947" i="2"/>
  <c r="P2948" i="2"/>
  <c r="P2949" i="2"/>
  <c r="P2950" i="2"/>
  <c r="P2951" i="2"/>
  <c r="P2952" i="2"/>
  <c r="P2953" i="2"/>
  <c r="P2954" i="2"/>
  <c r="P2955" i="2"/>
  <c r="P2956" i="2"/>
  <c r="P2957" i="2"/>
  <c r="P2958" i="2"/>
  <c r="P2959" i="2"/>
  <c r="P2960" i="2"/>
  <c r="P2961" i="2"/>
  <c r="P2962" i="2"/>
  <c r="P2963" i="2"/>
  <c r="P2964" i="2"/>
  <c r="P2965" i="2"/>
  <c r="P2966" i="2"/>
  <c r="P2967" i="2"/>
  <c r="P2968" i="2"/>
  <c r="P2969" i="2"/>
  <c r="P2970" i="2"/>
  <c r="P2971" i="2"/>
  <c r="P2972" i="2"/>
  <c r="P2973" i="2"/>
  <c r="P2974" i="2"/>
  <c r="P2975" i="2"/>
  <c r="P2976" i="2"/>
  <c r="P2977" i="2"/>
  <c r="P2978" i="2"/>
  <c r="P2979" i="2"/>
  <c r="P2980" i="2"/>
  <c r="P2981" i="2"/>
  <c r="P2982" i="2"/>
  <c r="P2983" i="2"/>
  <c r="P2984" i="2"/>
  <c r="P2985" i="2"/>
  <c r="P2986" i="2"/>
  <c r="P2987" i="2"/>
  <c r="P2988" i="2"/>
  <c r="P2989" i="2"/>
  <c r="P2990" i="2"/>
  <c r="P2991" i="2"/>
  <c r="P2992" i="2"/>
  <c r="P2993" i="2"/>
  <c r="P2994" i="2"/>
  <c r="P2995" i="2"/>
  <c r="P2996" i="2"/>
  <c r="P2997" i="2"/>
  <c r="P2998" i="2"/>
  <c r="P2999" i="2"/>
  <c r="P3000" i="2"/>
  <c r="P3001" i="2"/>
  <c r="P3002" i="2"/>
  <c r="P3003" i="2"/>
  <c r="P3004" i="2"/>
  <c r="P3005" i="2"/>
  <c r="P3006" i="2"/>
  <c r="P3007" i="2"/>
  <c r="P3008" i="2"/>
  <c r="P3009" i="2"/>
  <c r="P3010" i="2"/>
  <c r="P3011" i="2"/>
  <c r="P3012" i="2"/>
  <c r="P3013" i="2"/>
  <c r="P3014" i="2"/>
  <c r="P3015" i="2"/>
  <c r="P3016" i="2"/>
  <c r="P3017" i="2"/>
  <c r="P3018" i="2"/>
  <c r="P3019" i="2"/>
  <c r="P3020" i="2"/>
  <c r="P3021" i="2"/>
  <c r="P3022" i="2"/>
  <c r="P3023" i="2"/>
  <c r="P3024" i="2"/>
  <c r="P3025" i="2"/>
  <c r="P3026" i="2"/>
  <c r="P3027" i="2"/>
  <c r="P3028" i="2"/>
  <c r="P3029" i="2"/>
  <c r="P3030" i="2"/>
  <c r="P3031" i="2"/>
  <c r="P3032" i="2"/>
  <c r="P3033" i="2"/>
  <c r="P3034" i="2"/>
  <c r="P3035" i="2"/>
  <c r="P3036" i="2"/>
  <c r="P3037" i="2"/>
  <c r="P3038" i="2"/>
  <c r="P3039" i="2"/>
  <c r="P3040" i="2"/>
  <c r="P3041" i="2"/>
  <c r="P3042" i="2"/>
  <c r="P3043" i="2"/>
  <c r="P3044" i="2"/>
  <c r="P3045" i="2"/>
  <c r="P3046" i="2"/>
  <c r="P3047" i="2"/>
  <c r="P3048" i="2"/>
  <c r="P3049" i="2"/>
  <c r="P3050" i="2"/>
  <c r="P3051" i="2"/>
  <c r="P3052" i="2"/>
  <c r="P3053" i="2"/>
  <c r="P3054" i="2"/>
  <c r="P3055" i="2"/>
  <c r="P3056" i="2"/>
  <c r="P3057" i="2"/>
  <c r="P3058" i="2"/>
  <c r="P3059" i="2"/>
  <c r="P3060" i="2"/>
  <c r="P3061" i="2"/>
  <c r="P3062" i="2"/>
  <c r="P3063" i="2"/>
  <c r="P3064" i="2"/>
  <c r="P3065" i="2"/>
  <c r="P3066" i="2"/>
  <c r="P3067" i="2"/>
  <c r="P3068" i="2"/>
  <c r="P3069" i="2"/>
  <c r="P3070" i="2"/>
  <c r="P3071" i="2"/>
  <c r="P3072" i="2"/>
  <c r="P3073" i="2"/>
  <c r="P3074" i="2"/>
  <c r="P3075" i="2"/>
  <c r="P3076" i="2"/>
  <c r="P3077" i="2"/>
  <c r="P3078" i="2"/>
  <c r="P3079" i="2"/>
  <c r="P3080" i="2"/>
  <c r="P3081" i="2"/>
  <c r="P3082" i="2"/>
  <c r="P3083" i="2"/>
  <c r="P3084" i="2"/>
  <c r="P3085" i="2"/>
  <c r="P3086" i="2"/>
  <c r="P3087" i="2"/>
  <c r="P3088" i="2"/>
  <c r="P3089" i="2"/>
  <c r="P3090" i="2"/>
  <c r="P3091" i="2"/>
  <c r="P3092" i="2"/>
  <c r="P3093" i="2"/>
  <c r="P3094" i="2"/>
  <c r="P3095" i="2"/>
  <c r="P3096" i="2"/>
  <c r="P3097" i="2"/>
  <c r="P3098" i="2"/>
  <c r="P3099" i="2"/>
  <c r="P3100" i="2"/>
  <c r="P3101" i="2"/>
  <c r="P3102" i="2"/>
  <c r="P3103" i="2"/>
  <c r="P3104" i="2"/>
  <c r="P3105" i="2"/>
  <c r="P3106" i="2"/>
  <c r="P3107" i="2"/>
  <c r="P3108" i="2"/>
  <c r="P3109" i="2"/>
  <c r="P3110" i="2"/>
  <c r="P3111" i="2"/>
  <c r="P3112" i="2"/>
  <c r="P3113" i="2"/>
  <c r="P3114" i="2"/>
  <c r="P3115" i="2"/>
  <c r="P3116" i="2"/>
  <c r="P3117" i="2"/>
  <c r="P3118" i="2"/>
  <c r="P3119" i="2"/>
  <c r="P3120" i="2"/>
  <c r="P3121" i="2"/>
  <c r="P3122" i="2"/>
  <c r="P3123" i="2"/>
  <c r="P3124" i="2"/>
  <c r="P3125" i="2"/>
  <c r="P3126" i="2"/>
  <c r="P3127" i="2"/>
  <c r="P3128" i="2"/>
  <c r="P3129" i="2"/>
  <c r="P3130" i="2"/>
  <c r="P3131" i="2"/>
  <c r="P3132" i="2"/>
  <c r="P3133" i="2"/>
  <c r="P3134" i="2"/>
  <c r="P3135" i="2"/>
  <c r="P3136" i="2"/>
  <c r="P3137" i="2"/>
  <c r="P3138" i="2"/>
  <c r="P3139" i="2"/>
  <c r="P3140" i="2"/>
  <c r="P3141" i="2"/>
  <c r="P3142" i="2"/>
  <c r="P3143" i="2"/>
  <c r="P3144" i="2"/>
  <c r="P3145" i="2"/>
  <c r="P3146" i="2"/>
  <c r="P3147" i="2"/>
  <c r="P3148" i="2"/>
  <c r="P3149" i="2"/>
  <c r="P3150" i="2"/>
  <c r="P3151" i="2"/>
  <c r="P3152" i="2"/>
  <c r="P3153" i="2"/>
  <c r="P3154" i="2"/>
  <c r="P3155" i="2"/>
  <c r="P3156" i="2"/>
  <c r="P3157" i="2"/>
  <c r="P3158" i="2"/>
  <c r="P3159" i="2"/>
  <c r="P3160" i="2"/>
  <c r="P3161" i="2"/>
  <c r="P3162" i="2"/>
  <c r="P3163" i="2"/>
  <c r="P3164" i="2"/>
  <c r="P3165" i="2"/>
  <c r="P3166" i="2"/>
  <c r="P3167" i="2"/>
  <c r="P3168" i="2"/>
  <c r="P3169" i="2"/>
  <c r="P3170" i="2"/>
  <c r="P3171" i="2"/>
  <c r="P3172" i="2"/>
  <c r="P3173" i="2"/>
  <c r="P3174" i="2"/>
  <c r="P3175" i="2"/>
  <c r="P3176" i="2"/>
  <c r="P3177" i="2"/>
  <c r="P3178" i="2"/>
  <c r="P3179" i="2"/>
  <c r="P3180" i="2"/>
  <c r="P3181" i="2"/>
  <c r="P3182" i="2"/>
  <c r="P3183" i="2"/>
  <c r="P3184" i="2"/>
  <c r="P3185" i="2"/>
  <c r="P3186" i="2"/>
  <c r="P3187" i="2"/>
  <c r="P3188" i="2"/>
  <c r="P3189" i="2"/>
  <c r="P3190" i="2"/>
  <c r="P3191" i="2"/>
  <c r="P3192" i="2"/>
  <c r="P3193" i="2"/>
  <c r="P3194" i="2"/>
  <c r="P3195" i="2"/>
  <c r="P3196" i="2"/>
  <c r="P3197" i="2"/>
  <c r="P3198" i="2"/>
  <c r="P3199" i="2"/>
  <c r="P3200" i="2"/>
  <c r="P3201" i="2"/>
  <c r="P3202" i="2"/>
  <c r="P3203" i="2"/>
  <c r="P3204" i="2"/>
  <c r="P3205" i="2"/>
  <c r="P3206" i="2"/>
  <c r="P3207" i="2"/>
  <c r="P3208" i="2"/>
  <c r="P3209" i="2"/>
  <c r="P3210" i="2"/>
  <c r="P3211" i="2"/>
  <c r="P3212" i="2"/>
  <c r="P3213" i="2"/>
  <c r="P3214" i="2"/>
  <c r="P3215" i="2"/>
  <c r="P3216" i="2"/>
  <c r="P3217" i="2"/>
  <c r="P3218" i="2"/>
  <c r="P3219" i="2"/>
  <c r="P3220" i="2"/>
  <c r="P3221" i="2"/>
  <c r="P3222" i="2"/>
  <c r="P3223" i="2"/>
  <c r="P3224" i="2"/>
  <c r="P3225" i="2"/>
  <c r="P3226" i="2"/>
  <c r="P3227" i="2"/>
  <c r="P3228" i="2"/>
  <c r="P3229" i="2"/>
  <c r="P3230" i="2"/>
  <c r="P3231" i="2"/>
  <c r="P3232" i="2"/>
  <c r="P3233" i="2"/>
  <c r="P3234" i="2"/>
  <c r="P3235" i="2"/>
  <c r="P3236" i="2"/>
  <c r="P3237" i="2"/>
  <c r="P3238" i="2"/>
  <c r="P3239" i="2"/>
  <c r="P3240" i="2"/>
  <c r="P3241" i="2"/>
  <c r="P3242" i="2"/>
  <c r="P3243" i="2"/>
  <c r="P3244" i="2"/>
  <c r="P3245" i="2"/>
  <c r="P3246" i="2"/>
  <c r="P3247" i="2"/>
  <c r="P3248" i="2"/>
  <c r="P3249" i="2"/>
  <c r="P3250" i="2"/>
  <c r="P3251" i="2"/>
  <c r="P3252" i="2"/>
  <c r="P3253" i="2"/>
  <c r="P3254" i="2"/>
  <c r="P3255" i="2"/>
  <c r="P3256" i="2"/>
  <c r="P3257" i="2"/>
  <c r="P3258" i="2"/>
  <c r="P3259" i="2"/>
  <c r="P3260" i="2"/>
  <c r="P3261" i="2"/>
  <c r="P3262" i="2"/>
  <c r="P3263" i="2"/>
  <c r="P3264" i="2"/>
  <c r="P3265" i="2"/>
  <c r="P3266" i="2"/>
  <c r="P3267" i="2"/>
  <c r="P3268" i="2"/>
  <c r="P3269" i="2"/>
  <c r="P3270" i="2"/>
  <c r="P3271" i="2"/>
  <c r="P3272" i="2"/>
  <c r="P3273" i="2"/>
  <c r="P3274" i="2"/>
  <c r="P3275" i="2"/>
  <c r="P3276" i="2"/>
  <c r="P3277" i="2"/>
  <c r="P3278" i="2"/>
  <c r="P3279" i="2"/>
  <c r="P3280" i="2"/>
  <c r="P3281" i="2"/>
  <c r="P3282" i="2"/>
  <c r="P3283" i="2"/>
  <c r="P3284" i="2"/>
  <c r="P3285" i="2"/>
  <c r="P3286" i="2"/>
  <c r="P3287" i="2"/>
  <c r="P3288" i="2"/>
  <c r="P3289" i="2"/>
  <c r="P3290" i="2"/>
  <c r="P3291" i="2"/>
  <c r="P3292" i="2"/>
  <c r="P3293" i="2"/>
  <c r="P3294" i="2"/>
  <c r="P3295" i="2"/>
  <c r="P3296" i="2"/>
  <c r="P3297" i="2"/>
  <c r="P3298" i="2"/>
  <c r="P3299" i="2"/>
  <c r="P3300" i="2"/>
  <c r="P3301" i="2"/>
  <c r="P3302" i="2"/>
  <c r="P3303" i="2"/>
  <c r="P3304" i="2"/>
  <c r="P3305" i="2"/>
  <c r="P3306" i="2"/>
  <c r="P3307" i="2"/>
  <c r="P3308" i="2"/>
  <c r="P3309" i="2"/>
  <c r="P3310" i="2"/>
  <c r="P3311" i="2"/>
  <c r="P3312" i="2"/>
  <c r="P3313" i="2"/>
  <c r="P3314" i="2"/>
  <c r="P3315" i="2"/>
  <c r="P3316" i="2"/>
  <c r="P3317" i="2"/>
  <c r="P3318" i="2"/>
  <c r="P3319" i="2"/>
  <c r="P3320" i="2"/>
  <c r="P3321" i="2"/>
  <c r="P3322" i="2"/>
  <c r="P3323" i="2"/>
  <c r="P3324" i="2"/>
  <c r="P3325" i="2"/>
  <c r="P3326" i="2"/>
  <c r="P3327" i="2"/>
  <c r="P3328" i="2"/>
  <c r="P3329" i="2"/>
  <c r="P3330" i="2"/>
  <c r="P3331" i="2"/>
  <c r="P3332" i="2"/>
  <c r="P3333" i="2"/>
  <c r="P3334" i="2"/>
  <c r="P3335" i="2"/>
  <c r="P3336" i="2"/>
  <c r="P3337" i="2"/>
  <c r="P3338" i="2"/>
  <c r="P3339" i="2"/>
  <c r="P3340" i="2"/>
  <c r="P3341" i="2"/>
  <c r="P3342" i="2"/>
  <c r="P3343" i="2"/>
  <c r="P3344" i="2"/>
  <c r="P3345" i="2"/>
  <c r="P3346" i="2"/>
  <c r="P3347" i="2"/>
  <c r="P3348" i="2"/>
  <c r="P3349" i="2"/>
  <c r="P3350" i="2"/>
  <c r="P3351" i="2"/>
  <c r="P3352" i="2"/>
  <c r="P3353" i="2"/>
  <c r="P3354" i="2"/>
  <c r="P3355" i="2"/>
  <c r="P3356" i="2"/>
  <c r="P3357" i="2"/>
  <c r="P3358" i="2"/>
  <c r="P3359" i="2"/>
  <c r="P3360" i="2"/>
  <c r="P3361" i="2"/>
  <c r="P3362" i="2"/>
  <c r="P3363" i="2"/>
  <c r="P3364" i="2"/>
  <c r="P3365" i="2"/>
  <c r="P3366" i="2"/>
  <c r="P3367" i="2"/>
  <c r="P3368" i="2"/>
  <c r="P3369" i="2"/>
  <c r="P3370" i="2"/>
  <c r="P3371" i="2"/>
  <c r="P3372" i="2"/>
  <c r="P3373" i="2"/>
  <c r="P3374" i="2"/>
  <c r="P3375" i="2"/>
  <c r="P3376" i="2"/>
  <c r="P3377" i="2"/>
  <c r="P3378" i="2"/>
  <c r="P3379" i="2"/>
  <c r="P3380" i="2"/>
  <c r="P3381" i="2"/>
  <c r="P3382" i="2"/>
  <c r="P3383" i="2"/>
  <c r="P3384" i="2"/>
  <c r="P3385" i="2"/>
  <c r="P3386" i="2"/>
  <c r="P3387" i="2"/>
  <c r="P3388" i="2"/>
  <c r="P3389" i="2"/>
  <c r="P3390" i="2"/>
  <c r="P3391" i="2"/>
  <c r="P3392" i="2"/>
  <c r="P3393" i="2"/>
  <c r="P3394" i="2"/>
  <c r="P3395" i="2"/>
  <c r="P3396" i="2"/>
  <c r="P3397" i="2"/>
  <c r="P3398" i="2"/>
  <c r="P3399" i="2"/>
  <c r="P3400" i="2"/>
  <c r="P3401" i="2"/>
  <c r="P3402" i="2"/>
  <c r="P3403" i="2"/>
  <c r="P3404" i="2"/>
  <c r="P3405" i="2"/>
  <c r="P3406" i="2"/>
  <c r="P3407" i="2"/>
  <c r="P3408" i="2"/>
  <c r="P3409" i="2"/>
  <c r="P3410" i="2"/>
  <c r="P3411" i="2"/>
  <c r="P3412" i="2"/>
  <c r="P3413" i="2"/>
  <c r="P3414" i="2"/>
  <c r="P3415" i="2"/>
  <c r="P3416" i="2"/>
  <c r="P3417" i="2"/>
  <c r="P3418" i="2"/>
  <c r="P3419" i="2"/>
  <c r="P3420" i="2"/>
  <c r="P3421" i="2"/>
  <c r="P3422" i="2"/>
  <c r="P3423" i="2"/>
  <c r="P3424" i="2"/>
  <c r="P3425" i="2"/>
  <c r="P3426" i="2"/>
  <c r="P3427" i="2"/>
  <c r="P3428" i="2"/>
  <c r="P3429" i="2"/>
  <c r="P3430" i="2"/>
  <c r="P3431" i="2"/>
  <c r="P3432" i="2"/>
  <c r="P3433" i="2"/>
  <c r="P3434" i="2"/>
  <c r="P3435" i="2"/>
  <c r="P3436" i="2"/>
  <c r="P3437" i="2"/>
  <c r="P3438" i="2"/>
  <c r="P3439" i="2"/>
  <c r="P3440" i="2"/>
  <c r="P3441" i="2"/>
  <c r="P3442" i="2"/>
  <c r="P3443" i="2"/>
  <c r="P3444" i="2"/>
  <c r="P3445" i="2"/>
  <c r="P3446" i="2"/>
  <c r="P3447" i="2"/>
  <c r="P3448" i="2"/>
  <c r="P3449" i="2"/>
  <c r="P3450" i="2"/>
  <c r="P3451" i="2"/>
  <c r="P3452" i="2"/>
  <c r="P3453" i="2"/>
  <c r="P3454" i="2"/>
  <c r="P3455" i="2"/>
  <c r="P3456" i="2"/>
  <c r="P3457" i="2"/>
  <c r="P3458" i="2"/>
  <c r="P3459" i="2"/>
  <c r="P3460" i="2"/>
  <c r="P3461" i="2"/>
  <c r="P3462" i="2"/>
  <c r="P3463" i="2"/>
  <c r="P3464" i="2"/>
  <c r="P3465" i="2"/>
  <c r="P3466" i="2"/>
  <c r="P3467" i="2"/>
  <c r="P3468" i="2"/>
  <c r="P3469" i="2"/>
  <c r="P3470" i="2"/>
  <c r="P3471" i="2"/>
  <c r="P3472" i="2"/>
  <c r="P3473" i="2"/>
  <c r="P3474" i="2"/>
  <c r="P3475" i="2"/>
  <c r="P3476" i="2"/>
  <c r="P3477" i="2"/>
  <c r="P3478" i="2"/>
  <c r="P3479" i="2"/>
  <c r="P3480" i="2"/>
  <c r="P3481" i="2"/>
  <c r="P3482" i="2"/>
  <c r="P3483" i="2"/>
  <c r="P3484" i="2"/>
  <c r="P3485" i="2"/>
  <c r="P3486" i="2"/>
  <c r="P3487" i="2"/>
  <c r="P3488" i="2"/>
  <c r="P3489" i="2"/>
  <c r="P3490" i="2"/>
  <c r="P3491" i="2"/>
  <c r="P3492" i="2"/>
  <c r="P3493" i="2"/>
  <c r="P3494" i="2"/>
  <c r="P3495" i="2"/>
  <c r="P3496" i="2"/>
  <c r="P3497" i="2"/>
  <c r="P3498" i="2"/>
  <c r="P3499" i="2"/>
  <c r="P3500" i="2"/>
  <c r="P3501" i="2"/>
  <c r="P3502" i="2"/>
  <c r="P3503" i="2"/>
  <c r="P3504" i="2"/>
  <c r="P3505" i="2"/>
  <c r="P3506" i="2"/>
  <c r="P3507" i="2"/>
  <c r="P3508" i="2"/>
  <c r="P3509" i="2"/>
  <c r="P3510" i="2"/>
  <c r="P3511" i="2"/>
  <c r="P3512" i="2"/>
  <c r="P3513" i="2"/>
  <c r="P3514" i="2"/>
  <c r="P3515" i="2"/>
  <c r="P3516" i="2"/>
  <c r="P3517" i="2"/>
  <c r="P3518" i="2"/>
  <c r="P3519" i="2"/>
  <c r="P3520" i="2"/>
  <c r="P3521" i="2"/>
  <c r="P3522" i="2"/>
  <c r="P3523" i="2"/>
  <c r="P3524" i="2"/>
  <c r="P3525" i="2"/>
  <c r="P3526" i="2"/>
  <c r="P3527" i="2"/>
  <c r="P3528" i="2"/>
  <c r="P3529" i="2"/>
  <c r="P3530" i="2"/>
  <c r="P3531" i="2"/>
  <c r="P3532" i="2"/>
  <c r="P3533" i="2"/>
  <c r="P3534" i="2"/>
  <c r="P3535" i="2"/>
  <c r="P3536" i="2"/>
  <c r="P3537" i="2"/>
  <c r="P3538" i="2"/>
  <c r="P3539" i="2"/>
  <c r="P3540" i="2"/>
  <c r="P3541" i="2"/>
  <c r="P3542" i="2"/>
  <c r="P3543" i="2"/>
  <c r="P3544" i="2"/>
  <c r="P3545" i="2"/>
  <c r="P3546" i="2"/>
  <c r="P3547" i="2"/>
  <c r="P3548" i="2"/>
  <c r="P3549" i="2"/>
  <c r="P3550" i="2"/>
  <c r="P3551" i="2"/>
  <c r="P3552" i="2"/>
  <c r="P3553" i="2"/>
  <c r="P3554" i="2"/>
  <c r="P3555" i="2"/>
  <c r="P3556" i="2"/>
  <c r="P3557" i="2"/>
  <c r="P3558" i="2"/>
  <c r="P3559" i="2"/>
  <c r="P3560" i="2"/>
  <c r="P3561" i="2"/>
  <c r="P3562" i="2"/>
  <c r="P3563" i="2"/>
  <c r="P3564" i="2"/>
  <c r="P3565" i="2"/>
  <c r="P3566" i="2"/>
  <c r="P3567" i="2"/>
  <c r="P3568" i="2"/>
  <c r="P3569" i="2"/>
  <c r="P3570" i="2"/>
  <c r="P3571" i="2"/>
  <c r="P3572" i="2"/>
  <c r="P3573" i="2"/>
  <c r="P3574" i="2"/>
  <c r="P3575" i="2"/>
  <c r="P3576" i="2"/>
  <c r="P3577" i="2"/>
  <c r="P3578" i="2"/>
  <c r="P3579" i="2"/>
  <c r="P3580" i="2"/>
  <c r="P3581" i="2"/>
  <c r="P3582" i="2"/>
  <c r="P3583" i="2"/>
  <c r="P3584" i="2"/>
  <c r="P3585" i="2"/>
  <c r="P3586" i="2"/>
  <c r="P3587" i="2"/>
  <c r="P3588" i="2"/>
  <c r="P3589" i="2"/>
  <c r="P3590" i="2"/>
  <c r="P3591" i="2"/>
  <c r="P3592" i="2"/>
  <c r="P3593" i="2"/>
  <c r="P3594" i="2"/>
  <c r="P3595" i="2"/>
  <c r="P3596" i="2"/>
  <c r="P3597" i="2"/>
  <c r="P3598" i="2"/>
  <c r="P3599" i="2"/>
  <c r="P3600" i="2"/>
  <c r="P3601" i="2"/>
  <c r="P3602" i="2"/>
  <c r="P3603" i="2"/>
  <c r="P3604" i="2"/>
  <c r="P3605" i="2"/>
  <c r="P3606" i="2"/>
  <c r="P3607" i="2"/>
  <c r="P3608" i="2"/>
  <c r="P3609" i="2"/>
  <c r="P3610" i="2"/>
  <c r="P3611" i="2"/>
  <c r="P3612" i="2"/>
  <c r="P3613" i="2"/>
  <c r="P3614" i="2"/>
  <c r="P3615" i="2"/>
  <c r="P3616" i="2"/>
  <c r="P3617" i="2"/>
  <c r="P3618" i="2"/>
  <c r="P3619" i="2"/>
  <c r="P3620" i="2"/>
  <c r="P3621" i="2"/>
  <c r="P3622" i="2"/>
  <c r="P3623" i="2"/>
  <c r="P3624" i="2"/>
  <c r="P3625" i="2"/>
  <c r="P3626" i="2"/>
  <c r="P3627" i="2"/>
  <c r="P3628" i="2"/>
  <c r="P3629" i="2"/>
  <c r="P3630" i="2"/>
  <c r="P3631" i="2"/>
  <c r="P3632" i="2"/>
  <c r="P3633" i="2"/>
  <c r="P3634" i="2"/>
  <c r="P3635" i="2"/>
  <c r="P3636" i="2"/>
  <c r="P3637" i="2"/>
  <c r="P3638" i="2"/>
  <c r="P3639" i="2"/>
  <c r="P3640" i="2"/>
  <c r="P3641" i="2"/>
  <c r="P3642" i="2"/>
  <c r="P3643" i="2"/>
  <c r="P3644" i="2"/>
  <c r="P3645" i="2"/>
  <c r="P3646" i="2"/>
  <c r="P3647" i="2"/>
  <c r="P3648" i="2"/>
  <c r="P3649" i="2"/>
  <c r="P3650" i="2"/>
  <c r="P3651" i="2"/>
  <c r="P3652" i="2"/>
  <c r="P3653" i="2"/>
  <c r="P3654" i="2"/>
  <c r="P3655" i="2"/>
  <c r="P3656" i="2"/>
  <c r="P3657" i="2"/>
  <c r="P3658" i="2"/>
  <c r="P3659" i="2"/>
  <c r="P3660" i="2"/>
  <c r="P3661" i="2"/>
  <c r="P3662" i="2"/>
  <c r="P3663" i="2"/>
  <c r="P3664" i="2"/>
  <c r="P3665" i="2"/>
  <c r="P3666" i="2"/>
  <c r="P3667" i="2"/>
  <c r="P3668" i="2"/>
  <c r="P3669" i="2"/>
  <c r="P3670" i="2"/>
  <c r="P3671" i="2"/>
  <c r="P3672" i="2"/>
  <c r="P3673" i="2"/>
  <c r="P3674" i="2"/>
  <c r="P3675" i="2"/>
  <c r="P3676" i="2"/>
  <c r="P3677" i="2"/>
  <c r="P3678" i="2"/>
  <c r="P3679" i="2"/>
  <c r="P3680" i="2"/>
  <c r="P3681" i="2"/>
  <c r="P3682" i="2"/>
  <c r="P3683" i="2"/>
  <c r="P3684" i="2"/>
  <c r="P3685" i="2"/>
  <c r="P3686" i="2"/>
  <c r="P3687" i="2"/>
  <c r="P3688" i="2"/>
  <c r="P3689" i="2"/>
  <c r="P3690" i="2"/>
  <c r="P3691" i="2"/>
  <c r="P3692" i="2"/>
  <c r="P3693" i="2"/>
  <c r="P3694" i="2"/>
  <c r="P3695" i="2"/>
  <c r="P3696" i="2"/>
  <c r="P3697" i="2"/>
  <c r="P3698" i="2"/>
  <c r="P3699" i="2"/>
  <c r="P3700" i="2"/>
  <c r="P3701" i="2"/>
  <c r="P3702" i="2"/>
  <c r="P3703" i="2"/>
  <c r="P3704" i="2"/>
  <c r="P3705" i="2"/>
  <c r="P3706" i="2"/>
  <c r="P3707" i="2"/>
  <c r="P3708" i="2"/>
  <c r="P3709" i="2"/>
  <c r="P3710" i="2"/>
  <c r="P3711" i="2"/>
  <c r="P3712" i="2"/>
  <c r="P3713" i="2"/>
  <c r="P3714" i="2"/>
  <c r="P3715" i="2"/>
  <c r="P3716" i="2"/>
  <c r="P3717" i="2"/>
  <c r="P3718" i="2"/>
  <c r="P3719" i="2"/>
  <c r="P3720" i="2"/>
  <c r="P3721" i="2"/>
  <c r="P3722" i="2"/>
  <c r="P3723" i="2"/>
  <c r="P3724" i="2"/>
  <c r="P3725" i="2"/>
  <c r="P3726" i="2"/>
  <c r="P3727" i="2"/>
  <c r="P3728" i="2"/>
  <c r="P3729" i="2"/>
  <c r="P3730" i="2"/>
  <c r="P3731" i="2"/>
  <c r="P3732" i="2"/>
  <c r="P3733" i="2"/>
  <c r="P3734" i="2"/>
  <c r="P3735" i="2"/>
  <c r="P3736" i="2"/>
  <c r="P3737" i="2"/>
  <c r="P3738" i="2"/>
  <c r="P3739" i="2"/>
  <c r="P3740" i="2"/>
  <c r="P3741" i="2"/>
  <c r="P3742" i="2"/>
  <c r="P3743" i="2"/>
  <c r="P3744" i="2"/>
  <c r="P3745" i="2"/>
  <c r="P3746" i="2"/>
  <c r="P3747" i="2"/>
  <c r="P3748" i="2"/>
  <c r="P3749" i="2"/>
  <c r="P3750" i="2"/>
  <c r="P3751" i="2"/>
  <c r="P3752" i="2"/>
  <c r="P3753" i="2"/>
  <c r="P3754" i="2"/>
  <c r="P3755" i="2"/>
  <c r="P3756" i="2"/>
  <c r="P3757" i="2"/>
  <c r="P3758" i="2"/>
  <c r="P3759" i="2"/>
  <c r="P3760" i="2"/>
  <c r="P3761" i="2"/>
  <c r="P3762" i="2"/>
  <c r="P3763" i="2"/>
  <c r="P3764" i="2"/>
  <c r="P3765" i="2"/>
  <c r="P3766" i="2"/>
  <c r="P3767" i="2"/>
  <c r="P3768" i="2"/>
  <c r="P3769" i="2"/>
  <c r="P3770" i="2"/>
  <c r="P3771" i="2"/>
  <c r="P3772" i="2"/>
  <c r="P3773" i="2"/>
  <c r="P3774" i="2"/>
  <c r="P3775" i="2"/>
  <c r="P3776" i="2"/>
  <c r="P3777" i="2"/>
  <c r="P3778" i="2"/>
  <c r="P3779" i="2"/>
  <c r="P3780" i="2"/>
  <c r="P3781" i="2"/>
  <c r="P3782" i="2"/>
  <c r="P3783" i="2"/>
  <c r="P3784" i="2"/>
  <c r="P3785" i="2"/>
  <c r="P3786" i="2"/>
  <c r="P3787" i="2"/>
  <c r="P3788" i="2"/>
  <c r="P3789" i="2"/>
  <c r="P3790" i="2"/>
  <c r="P3791" i="2"/>
  <c r="P3792" i="2"/>
  <c r="P3793" i="2"/>
  <c r="P3794" i="2"/>
  <c r="P3795" i="2"/>
  <c r="P3796" i="2"/>
  <c r="P3797" i="2"/>
  <c r="P3798" i="2"/>
  <c r="P3799" i="2"/>
  <c r="P3800" i="2"/>
  <c r="P3801" i="2"/>
  <c r="P3802" i="2"/>
  <c r="P3803" i="2"/>
  <c r="P3804" i="2"/>
  <c r="P3805" i="2"/>
  <c r="P3806" i="2"/>
  <c r="P3807" i="2"/>
  <c r="P3808" i="2"/>
  <c r="P3809" i="2"/>
  <c r="P3810" i="2"/>
  <c r="P3811" i="2"/>
  <c r="P3812" i="2"/>
  <c r="P3813" i="2"/>
  <c r="P3814" i="2"/>
  <c r="P3815" i="2"/>
  <c r="P3816" i="2"/>
  <c r="P3817" i="2"/>
  <c r="P3818" i="2"/>
  <c r="P3819" i="2"/>
  <c r="P3820" i="2"/>
  <c r="P3821" i="2"/>
  <c r="P3822" i="2"/>
  <c r="P3823" i="2"/>
  <c r="P3824" i="2"/>
  <c r="P3825" i="2"/>
  <c r="P3826" i="2"/>
  <c r="P3827" i="2"/>
  <c r="P3828" i="2"/>
  <c r="P3829" i="2"/>
  <c r="P3830" i="2"/>
  <c r="P3831" i="2"/>
  <c r="P3832" i="2"/>
  <c r="P3833" i="2"/>
  <c r="P3834" i="2"/>
  <c r="P3835" i="2"/>
  <c r="P3836" i="2"/>
  <c r="P3837" i="2"/>
  <c r="P3838" i="2"/>
  <c r="P3839" i="2"/>
  <c r="P3840" i="2"/>
  <c r="P3841" i="2"/>
  <c r="P3842" i="2"/>
  <c r="P3843" i="2"/>
  <c r="P3844" i="2"/>
  <c r="P3845" i="2"/>
  <c r="P3846" i="2"/>
  <c r="P3847" i="2"/>
  <c r="P3848" i="2"/>
  <c r="P3849" i="2"/>
  <c r="P3850" i="2"/>
  <c r="P3851" i="2"/>
  <c r="P3852" i="2"/>
  <c r="P3853" i="2"/>
  <c r="P3854" i="2"/>
  <c r="P3855" i="2"/>
  <c r="P3856" i="2"/>
  <c r="P3857" i="2"/>
  <c r="P3858" i="2"/>
  <c r="P3859" i="2"/>
  <c r="P3860" i="2"/>
  <c r="P3861" i="2"/>
  <c r="P3862" i="2"/>
  <c r="P3863" i="2"/>
  <c r="P3864" i="2"/>
  <c r="P3865" i="2"/>
  <c r="P3866" i="2"/>
  <c r="P3867" i="2"/>
  <c r="P3868" i="2"/>
  <c r="P3869" i="2"/>
  <c r="P3870" i="2"/>
  <c r="P3871" i="2"/>
  <c r="P3872" i="2"/>
  <c r="P3873" i="2"/>
  <c r="P3874" i="2"/>
  <c r="P3875" i="2"/>
  <c r="P3876" i="2"/>
  <c r="P3877" i="2"/>
  <c r="P3878" i="2"/>
  <c r="P3879" i="2"/>
  <c r="P3880" i="2"/>
  <c r="P3881" i="2"/>
  <c r="P3882" i="2"/>
  <c r="P3883" i="2"/>
  <c r="P3884" i="2"/>
  <c r="P3885" i="2"/>
  <c r="P3886" i="2"/>
  <c r="P3887" i="2"/>
  <c r="P3888" i="2"/>
  <c r="P3889" i="2"/>
  <c r="P3890" i="2"/>
  <c r="P3891" i="2"/>
  <c r="P3892" i="2"/>
  <c r="P3893" i="2"/>
  <c r="P3894" i="2"/>
  <c r="P3895" i="2"/>
  <c r="P3896" i="2"/>
  <c r="P3897" i="2"/>
  <c r="P3898" i="2"/>
  <c r="P3899" i="2"/>
  <c r="P3900" i="2"/>
  <c r="P3901" i="2"/>
  <c r="P3902" i="2"/>
  <c r="P3903" i="2"/>
  <c r="P3904" i="2"/>
  <c r="P3905" i="2"/>
  <c r="P3906" i="2"/>
  <c r="P3907" i="2"/>
  <c r="P3908" i="2"/>
  <c r="P3909" i="2"/>
  <c r="P3910" i="2"/>
  <c r="P3911" i="2"/>
  <c r="P3912" i="2"/>
  <c r="P3913" i="2"/>
  <c r="P3914" i="2"/>
  <c r="P3915" i="2"/>
  <c r="P3916" i="2"/>
  <c r="P3917" i="2"/>
  <c r="P3918" i="2"/>
  <c r="P3919" i="2"/>
  <c r="P3920" i="2"/>
  <c r="P3921" i="2"/>
  <c r="P3922" i="2"/>
  <c r="P3923" i="2"/>
  <c r="P3924" i="2"/>
  <c r="P3925" i="2"/>
  <c r="P3926" i="2"/>
  <c r="P3927" i="2"/>
  <c r="P3928" i="2"/>
  <c r="P3929" i="2"/>
  <c r="P3930" i="2"/>
  <c r="P3931" i="2"/>
  <c r="P3932" i="2"/>
  <c r="P3933" i="2"/>
  <c r="P3934" i="2"/>
  <c r="P3935" i="2"/>
  <c r="P3936" i="2"/>
  <c r="P3937" i="2"/>
  <c r="P3938" i="2"/>
  <c r="P3939" i="2"/>
  <c r="P3940" i="2"/>
  <c r="P3941" i="2"/>
  <c r="P3942" i="2"/>
  <c r="P3943" i="2"/>
  <c r="P3944" i="2"/>
  <c r="P3945" i="2"/>
  <c r="P3946" i="2"/>
  <c r="P3947" i="2"/>
  <c r="P3948" i="2"/>
  <c r="P3949" i="2"/>
  <c r="P3950" i="2"/>
  <c r="P3951" i="2"/>
  <c r="P3952" i="2"/>
  <c r="P3953" i="2"/>
  <c r="P3954" i="2"/>
  <c r="P3955" i="2"/>
  <c r="P3956" i="2"/>
  <c r="P3957" i="2"/>
  <c r="P3958" i="2"/>
  <c r="P3959" i="2"/>
  <c r="P3960" i="2"/>
  <c r="P3961" i="2"/>
  <c r="P3962" i="2"/>
  <c r="P3963" i="2"/>
  <c r="P3964" i="2"/>
  <c r="P3965" i="2"/>
  <c r="P3966" i="2"/>
  <c r="P3967" i="2"/>
  <c r="P3968" i="2"/>
  <c r="P3969" i="2"/>
  <c r="P3970" i="2"/>
  <c r="P3971" i="2"/>
  <c r="P3972" i="2"/>
  <c r="P3973" i="2"/>
  <c r="P3974" i="2"/>
  <c r="P3975" i="2"/>
  <c r="P3976" i="2"/>
  <c r="P3977" i="2"/>
  <c r="P3978" i="2"/>
  <c r="P3979" i="2"/>
  <c r="P3980" i="2"/>
  <c r="P3981" i="2"/>
  <c r="P3982" i="2"/>
  <c r="P3983" i="2"/>
  <c r="P3984" i="2"/>
  <c r="P3985" i="2"/>
  <c r="P3986" i="2"/>
  <c r="P3987" i="2"/>
  <c r="P3988" i="2"/>
  <c r="P3989" i="2"/>
  <c r="P3990" i="2"/>
  <c r="P3991" i="2"/>
  <c r="P3992" i="2"/>
  <c r="P3993" i="2"/>
  <c r="P3994" i="2"/>
  <c r="P3995" i="2"/>
  <c r="P3996" i="2"/>
  <c r="P3997" i="2"/>
  <c r="P3998" i="2"/>
  <c r="P3999" i="2"/>
  <c r="P4000" i="2"/>
  <c r="P4001" i="2"/>
  <c r="P4002" i="2"/>
  <c r="P4003" i="2"/>
  <c r="P4004" i="2"/>
  <c r="P4005" i="2"/>
  <c r="P4006" i="2"/>
  <c r="P4007" i="2"/>
  <c r="P4008" i="2"/>
  <c r="P4009" i="2"/>
  <c r="P4010" i="2"/>
  <c r="P4011" i="2"/>
  <c r="P4012" i="2"/>
  <c r="P4013" i="2"/>
  <c r="P4014" i="2"/>
  <c r="P4015" i="2"/>
  <c r="P4016" i="2"/>
  <c r="P4017" i="2"/>
  <c r="P4018" i="2"/>
  <c r="P4019" i="2"/>
  <c r="P4020" i="2"/>
  <c r="P4021" i="2"/>
  <c r="P4022" i="2"/>
  <c r="P4023" i="2"/>
  <c r="P4024" i="2"/>
  <c r="P4025" i="2"/>
  <c r="P4026" i="2"/>
  <c r="P4027" i="2"/>
  <c r="P4028" i="2"/>
  <c r="P4029" i="2"/>
  <c r="P4030" i="2"/>
  <c r="P4031" i="2"/>
  <c r="P4032" i="2"/>
  <c r="P4033" i="2"/>
  <c r="P4034" i="2"/>
  <c r="P4035" i="2"/>
  <c r="P4036" i="2"/>
  <c r="P4037" i="2"/>
  <c r="P4038" i="2"/>
  <c r="P4039" i="2"/>
  <c r="P4040" i="2"/>
  <c r="P4041" i="2"/>
  <c r="P4042" i="2"/>
  <c r="P4043" i="2"/>
  <c r="P4044" i="2"/>
  <c r="P4045" i="2"/>
  <c r="P4046" i="2"/>
  <c r="P4047" i="2"/>
  <c r="P4048" i="2"/>
  <c r="P4049" i="2"/>
  <c r="P4050" i="2"/>
  <c r="P4051" i="2"/>
  <c r="P4052" i="2"/>
  <c r="P4053" i="2"/>
  <c r="P4054" i="2"/>
  <c r="P4055" i="2"/>
  <c r="P4056" i="2"/>
  <c r="P4057" i="2"/>
  <c r="P4058" i="2"/>
  <c r="P4059" i="2"/>
  <c r="P4060" i="2"/>
  <c r="P4061" i="2"/>
  <c r="P4062" i="2"/>
  <c r="P4063" i="2"/>
  <c r="P4064" i="2"/>
  <c r="P4065" i="2"/>
  <c r="P4066" i="2"/>
  <c r="P4067" i="2"/>
  <c r="P4068" i="2"/>
  <c r="P4069" i="2"/>
  <c r="P4070" i="2"/>
  <c r="P4071" i="2"/>
  <c r="P4072" i="2"/>
  <c r="P4073" i="2"/>
  <c r="P4074" i="2"/>
  <c r="P4075" i="2"/>
  <c r="P4076" i="2"/>
  <c r="P4077" i="2"/>
  <c r="P4078" i="2"/>
  <c r="P4079" i="2"/>
  <c r="P4080" i="2"/>
  <c r="P4081" i="2"/>
  <c r="P4082" i="2"/>
  <c r="P4083" i="2"/>
  <c r="P4084" i="2"/>
  <c r="P4085" i="2"/>
  <c r="P4086" i="2"/>
  <c r="P4087" i="2"/>
  <c r="P4088" i="2"/>
  <c r="P4089" i="2"/>
  <c r="P4090" i="2"/>
  <c r="P4091" i="2"/>
  <c r="P4092" i="2"/>
  <c r="P4093" i="2"/>
  <c r="P4094" i="2"/>
  <c r="P4095" i="2"/>
  <c r="P4096" i="2"/>
  <c r="P4097" i="2"/>
  <c r="P4098" i="2"/>
  <c r="P4099" i="2"/>
  <c r="P4100" i="2"/>
  <c r="P4101" i="2"/>
  <c r="P4102" i="2"/>
  <c r="P4103" i="2"/>
  <c r="P4104" i="2"/>
  <c r="P4105" i="2"/>
  <c r="P4106" i="2"/>
  <c r="P4107" i="2"/>
  <c r="P4108" i="2"/>
  <c r="P4109" i="2"/>
  <c r="P4110" i="2"/>
  <c r="P4111" i="2"/>
  <c r="P4112" i="2"/>
  <c r="P4113" i="2"/>
  <c r="P4114" i="2"/>
  <c r="P4115" i="2"/>
  <c r="P4116" i="2"/>
  <c r="P4117" i="2"/>
  <c r="P4118" i="2"/>
  <c r="P4119" i="2"/>
  <c r="P4120" i="2"/>
  <c r="P4121" i="2"/>
  <c r="P4122" i="2"/>
  <c r="P4123" i="2"/>
  <c r="P4124" i="2"/>
  <c r="P4125" i="2"/>
  <c r="P4126" i="2"/>
  <c r="P4127" i="2"/>
  <c r="P4128" i="2"/>
  <c r="P4129" i="2"/>
  <c r="P4130" i="2"/>
  <c r="P4131" i="2"/>
  <c r="P4132" i="2"/>
  <c r="P4133" i="2"/>
  <c r="P4134" i="2"/>
  <c r="P4135" i="2"/>
  <c r="P4136" i="2"/>
  <c r="P4137" i="2"/>
  <c r="P4138" i="2"/>
  <c r="P4139" i="2"/>
  <c r="P4140" i="2"/>
  <c r="P4141" i="2"/>
  <c r="P4142" i="2"/>
  <c r="P4143" i="2"/>
  <c r="P4144" i="2"/>
  <c r="P4145" i="2"/>
  <c r="P4146" i="2"/>
  <c r="P4147" i="2"/>
  <c r="P4148" i="2"/>
  <c r="P4149" i="2"/>
  <c r="P4150" i="2"/>
  <c r="P4151" i="2"/>
  <c r="P4152" i="2"/>
  <c r="P4153" i="2"/>
  <c r="P4154" i="2"/>
  <c r="P4155" i="2"/>
  <c r="P4156" i="2"/>
  <c r="P4157" i="2"/>
  <c r="P4158" i="2"/>
  <c r="P4159" i="2"/>
  <c r="P4160" i="2"/>
  <c r="P4161" i="2"/>
  <c r="P4162" i="2"/>
  <c r="P4163" i="2"/>
  <c r="P4164" i="2"/>
  <c r="P4165" i="2"/>
  <c r="P4166" i="2"/>
  <c r="P4167" i="2"/>
  <c r="P4168" i="2"/>
  <c r="P4169" i="2"/>
  <c r="P4170" i="2"/>
  <c r="P4171" i="2"/>
  <c r="P4172" i="2"/>
  <c r="P4173" i="2"/>
  <c r="P4174" i="2"/>
  <c r="P4175" i="2"/>
  <c r="P4176" i="2"/>
  <c r="P4177" i="2"/>
  <c r="P4178" i="2"/>
  <c r="P4179" i="2"/>
  <c r="P4180" i="2"/>
  <c r="P4181" i="2"/>
  <c r="P4182" i="2"/>
  <c r="P4183" i="2"/>
  <c r="P4184" i="2"/>
  <c r="P4185" i="2"/>
  <c r="P4186" i="2"/>
  <c r="P4187" i="2"/>
  <c r="P4188" i="2"/>
  <c r="P4189" i="2"/>
  <c r="P4190" i="2"/>
  <c r="P4191" i="2"/>
  <c r="P4192" i="2"/>
  <c r="P4193" i="2"/>
  <c r="P4194" i="2"/>
  <c r="P4195" i="2"/>
  <c r="P4196" i="2"/>
  <c r="P4197" i="2"/>
  <c r="P4198" i="2"/>
  <c r="P4199" i="2"/>
  <c r="P4200" i="2"/>
  <c r="P4201" i="2"/>
  <c r="P4202" i="2"/>
  <c r="P4203" i="2"/>
  <c r="P4204" i="2"/>
  <c r="P4205" i="2"/>
  <c r="P4206" i="2"/>
  <c r="P4207" i="2"/>
  <c r="P4208" i="2"/>
  <c r="P4209" i="2"/>
  <c r="P4210" i="2"/>
  <c r="P4211" i="2"/>
  <c r="P4212" i="2"/>
  <c r="P4213" i="2"/>
  <c r="P4214" i="2"/>
  <c r="P4215" i="2"/>
  <c r="P4216" i="2"/>
  <c r="P4217" i="2"/>
  <c r="P4218" i="2"/>
  <c r="P4219" i="2"/>
  <c r="P4220" i="2"/>
  <c r="P4221" i="2"/>
  <c r="P4222" i="2"/>
  <c r="P4223" i="2"/>
  <c r="P4224" i="2"/>
  <c r="P4225" i="2"/>
  <c r="P4226" i="2"/>
  <c r="P4227" i="2"/>
  <c r="P4228" i="2"/>
  <c r="P4229" i="2"/>
  <c r="P4230" i="2"/>
  <c r="P4231" i="2"/>
  <c r="P4232" i="2"/>
  <c r="P4233" i="2"/>
  <c r="P4234" i="2"/>
  <c r="P4235" i="2"/>
  <c r="P4236" i="2"/>
  <c r="P4237" i="2"/>
  <c r="P4238" i="2"/>
  <c r="P4239" i="2"/>
  <c r="P4240" i="2"/>
  <c r="P4241" i="2"/>
  <c r="P4242" i="2"/>
  <c r="P4243" i="2"/>
  <c r="P4244" i="2"/>
  <c r="P4245" i="2"/>
  <c r="P4246" i="2"/>
  <c r="P4247" i="2"/>
  <c r="P4248" i="2"/>
  <c r="P4249" i="2"/>
  <c r="P4250" i="2"/>
  <c r="P4251" i="2"/>
  <c r="P4252" i="2"/>
  <c r="P4253" i="2"/>
  <c r="P4254" i="2"/>
  <c r="P4255" i="2"/>
  <c r="P4256" i="2"/>
  <c r="P4257" i="2"/>
  <c r="P4258" i="2"/>
  <c r="P4259" i="2"/>
  <c r="P4260" i="2"/>
  <c r="P4261" i="2"/>
  <c r="P4262" i="2"/>
  <c r="P4263" i="2"/>
  <c r="P4264" i="2"/>
  <c r="P4265" i="2"/>
  <c r="P4266" i="2"/>
  <c r="P4267" i="2"/>
  <c r="P4268" i="2"/>
  <c r="P4269" i="2"/>
  <c r="P4270" i="2"/>
  <c r="P4271" i="2"/>
  <c r="P4272" i="2"/>
  <c r="P4273" i="2"/>
  <c r="P4274" i="2"/>
  <c r="P4275" i="2"/>
  <c r="P4276" i="2"/>
  <c r="P4277" i="2"/>
  <c r="P4278" i="2"/>
  <c r="P4279" i="2"/>
  <c r="P4280" i="2"/>
  <c r="P4281" i="2"/>
  <c r="P4282" i="2"/>
  <c r="P4283" i="2"/>
  <c r="P4284" i="2"/>
  <c r="P4285" i="2"/>
  <c r="P4286" i="2"/>
  <c r="P4287" i="2"/>
  <c r="P4288" i="2"/>
  <c r="P4289" i="2"/>
  <c r="P4290" i="2"/>
  <c r="P4291" i="2"/>
  <c r="P4292" i="2"/>
  <c r="P4293" i="2"/>
  <c r="P4294" i="2"/>
  <c r="P4295" i="2"/>
  <c r="P4296" i="2"/>
  <c r="P4297" i="2"/>
  <c r="P4298" i="2"/>
  <c r="P4299" i="2"/>
  <c r="P4300" i="2"/>
  <c r="P4301" i="2"/>
  <c r="P4302" i="2"/>
  <c r="P4303" i="2"/>
  <c r="P4304" i="2"/>
  <c r="P4305" i="2"/>
  <c r="P4306" i="2"/>
  <c r="P4307" i="2"/>
  <c r="P4308" i="2"/>
  <c r="P4309" i="2"/>
  <c r="P4310" i="2"/>
  <c r="P4311" i="2"/>
  <c r="P4312" i="2"/>
  <c r="P4313" i="2"/>
  <c r="P4314" i="2"/>
  <c r="P4315" i="2"/>
  <c r="P4316" i="2"/>
  <c r="P4317" i="2"/>
  <c r="P4318" i="2"/>
  <c r="P4319" i="2"/>
  <c r="P4320" i="2"/>
  <c r="P4321" i="2"/>
  <c r="P4322" i="2"/>
  <c r="P4323" i="2"/>
  <c r="P4324" i="2"/>
  <c r="P4325" i="2"/>
  <c r="P4326" i="2"/>
  <c r="P4327" i="2"/>
  <c r="P4328" i="2"/>
  <c r="P4329" i="2"/>
  <c r="P4330" i="2"/>
  <c r="P4331" i="2"/>
  <c r="P4332" i="2"/>
  <c r="P4333" i="2"/>
  <c r="P4334" i="2"/>
  <c r="P4335" i="2"/>
  <c r="P4336" i="2"/>
  <c r="P4337" i="2"/>
  <c r="P4338" i="2"/>
  <c r="P4339" i="2"/>
  <c r="P4340" i="2"/>
  <c r="P4341" i="2"/>
  <c r="P4342" i="2"/>
  <c r="P4343" i="2"/>
  <c r="P4344" i="2"/>
  <c r="P4345" i="2"/>
  <c r="P4346" i="2"/>
  <c r="P4347" i="2"/>
  <c r="P4348" i="2"/>
  <c r="P4349" i="2"/>
  <c r="P4350" i="2"/>
  <c r="P4351" i="2"/>
  <c r="P4352" i="2"/>
  <c r="P4353" i="2"/>
  <c r="P4354" i="2"/>
  <c r="P4355" i="2"/>
  <c r="P4356" i="2"/>
  <c r="P4357" i="2"/>
  <c r="P4358" i="2"/>
  <c r="P4359" i="2"/>
  <c r="P4360" i="2"/>
  <c r="P4361" i="2"/>
  <c r="P4362" i="2"/>
  <c r="P4363" i="2"/>
  <c r="P4364" i="2"/>
  <c r="P4365" i="2"/>
  <c r="P4366" i="2"/>
  <c r="P4367" i="2"/>
  <c r="P4368" i="2"/>
  <c r="P4369" i="2"/>
  <c r="P4370" i="2"/>
  <c r="P4371" i="2"/>
  <c r="P4372" i="2"/>
  <c r="P4373" i="2"/>
  <c r="P4374" i="2"/>
  <c r="P4375" i="2"/>
  <c r="P4376" i="2"/>
  <c r="P4377" i="2"/>
  <c r="P4378" i="2"/>
  <c r="P4379" i="2"/>
  <c r="P4380" i="2"/>
  <c r="P4381" i="2"/>
  <c r="P4382" i="2"/>
  <c r="P4383" i="2"/>
  <c r="P4384" i="2"/>
  <c r="P4385" i="2"/>
  <c r="P4386" i="2"/>
  <c r="P4387" i="2"/>
  <c r="P4388" i="2"/>
  <c r="P4389" i="2"/>
  <c r="P4390" i="2"/>
  <c r="P4391" i="2"/>
  <c r="P4392" i="2"/>
  <c r="P4393" i="2"/>
  <c r="P4394" i="2"/>
  <c r="P4395" i="2"/>
  <c r="P4396" i="2"/>
  <c r="P4397" i="2"/>
  <c r="P4398" i="2"/>
  <c r="P4399" i="2"/>
  <c r="P4400" i="2"/>
  <c r="P4401" i="2"/>
  <c r="P4402" i="2"/>
  <c r="P4403" i="2"/>
  <c r="P4404" i="2"/>
  <c r="P4405" i="2"/>
  <c r="P4406" i="2"/>
  <c r="P4407" i="2"/>
  <c r="P4408" i="2"/>
  <c r="P4409" i="2"/>
  <c r="P4410" i="2"/>
  <c r="P4411" i="2"/>
  <c r="P4412" i="2"/>
  <c r="P4413" i="2"/>
  <c r="P4414" i="2"/>
  <c r="P4415" i="2"/>
  <c r="P4416" i="2"/>
  <c r="P4417" i="2"/>
  <c r="P4418" i="2"/>
  <c r="P4419" i="2"/>
  <c r="P4420" i="2"/>
  <c r="P4421" i="2"/>
  <c r="P4422" i="2"/>
  <c r="P4423" i="2"/>
  <c r="P4424" i="2"/>
  <c r="P4425" i="2"/>
  <c r="P4426" i="2"/>
  <c r="P4427" i="2"/>
  <c r="P4428" i="2"/>
  <c r="P4429" i="2"/>
  <c r="P4430" i="2"/>
  <c r="P4431" i="2"/>
  <c r="P4432" i="2"/>
  <c r="P4433" i="2"/>
  <c r="P4434" i="2"/>
  <c r="P4435" i="2"/>
  <c r="P4436" i="2"/>
  <c r="P4437" i="2"/>
  <c r="P4438" i="2"/>
  <c r="P4439" i="2"/>
  <c r="P4440" i="2"/>
  <c r="P4441" i="2"/>
  <c r="P4442" i="2"/>
  <c r="P4443" i="2"/>
  <c r="P4444" i="2"/>
  <c r="P4445" i="2"/>
  <c r="P4446" i="2"/>
  <c r="P4447" i="2"/>
  <c r="P4448" i="2"/>
  <c r="P4449" i="2"/>
  <c r="P4450" i="2"/>
  <c r="P4451" i="2"/>
  <c r="P4452" i="2"/>
  <c r="P4453" i="2"/>
  <c r="P4454" i="2"/>
  <c r="P4455" i="2"/>
  <c r="P4456" i="2"/>
  <c r="P4457" i="2"/>
  <c r="P4458" i="2"/>
  <c r="P4459" i="2"/>
  <c r="P4460" i="2"/>
  <c r="P4461" i="2"/>
  <c r="P4462" i="2"/>
  <c r="P4463" i="2"/>
  <c r="P4464" i="2"/>
  <c r="P4465" i="2"/>
  <c r="P4466" i="2"/>
  <c r="P4467" i="2"/>
  <c r="P4468" i="2"/>
  <c r="P4469" i="2"/>
  <c r="P4470" i="2"/>
  <c r="P4471" i="2"/>
  <c r="P4472" i="2"/>
  <c r="P4473" i="2"/>
  <c r="P4474" i="2"/>
  <c r="P4475" i="2"/>
  <c r="P4476" i="2"/>
  <c r="P4477" i="2"/>
  <c r="P4478" i="2"/>
  <c r="P4479" i="2"/>
  <c r="P4480" i="2"/>
  <c r="P4481" i="2"/>
  <c r="P4482" i="2"/>
  <c r="P4483" i="2"/>
  <c r="P4484" i="2"/>
  <c r="P4485" i="2"/>
  <c r="P4486" i="2"/>
  <c r="P4487" i="2"/>
  <c r="P4488" i="2"/>
  <c r="P4489" i="2"/>
  <c r="P4490" i="2"/>
  <c r="P4491" i="2"/>
  <c r="P4492" i="2"/>
  <c r="P4493" i="2"/>
  <c r="P4494" i="2"/>
  <c r="P4495" i="2"/>
  <c r="P4496" i="2"/>
  <c r="P4497" i="2"/>
  <c r="P4498" i="2"/>
  <c r="P4499" i="2"/>
  <c r="P4500" i="2"/>
  <c r="P4501" i="2"/>
  <c r="P4502" i="2"/>
  <c r="P4503" i="2"/>
  <c r="P4504" i="2"/>
  <c r="P4505" i="2"/>
  <c r="P4506" i="2"/>
  <c r="P4507" i="2"/>
  <c r="P4508" i="2"/>
  <c r="P4509" i="2"/>
  <c r="P4510" i="2"/>
  <c r="P4511" i="2"/>
  <c r="P4512" i="2"/>
  <c r="P4513" i="2"/>
  <c r="P4514" i="2"/>
  <c r="P4515" i="2"/>
  <c r="P4516" i="2"/>
  <c r="P4517" i="2"/>
  <c r="P4518" i="2"/>
  <c r="P4519" i="2"/>
  <c r="P4520" i="2"/>
  <c r="P4521" i="2"/>
  <c r="P4522" i="2"/>
  <c r="P4523" i="2"/>
  <c r="P4524" i="2"/>
  <c r="P4525" i="2"/>
  <c r="P4526" i="2"/>
  <c r="P4527" i="2"/>
  <c r="P4528" i="2"/>
  <c r="P4529" i="2"/>
  <c r="P4530" i="2"/>
  <c r="P4531" i="2"/>
  <c r="P4532" i="2"/>
  <c r="P4533" i="2"/>
  <c r="P4534" i="2"/>
  <c r="P4535" i="2"/>
  <c r="P4536" i="2"/>
  <c r="P4537" i="2"/>
  <c r="P4538" i="2"/>
  <c r="P4539" i="2"/>
  <c r="P4540" i="2"/>
  <c r="P4541" i="2"/>
  <c r="P4542" i="2"/>
  <c r="P4543" i="2"/>
  <c r="P4544" i="2"/>
  <c r="P4545" i="2"/>
  <c r="P4546" i="2"/>
  <c r="P4547" i="2"/>
  <c r="P4548" i="2"/>
  <c r="P4549" i="2"/>
  <c r="P4550" i="2"/>
  <c r="P4551" i="2"/>
  <c r="P4552" i="2"/>
  <c r="P4553" i="2"/>
  <c r="P4554" i="2"/>
  <c r="P4555" i="2"/>
  <c r="P4556" i="2"/>
  <c r="P4557" i="2"/>
  <c r="P4558" i="2"/>
  <c r="P4559" i="2"/>
  <c r="P4560" i="2"/>
  <c r="P4561" i="2"/>
  <c r="P4562" i="2"/>
  <c r="P4563" i="2"/>
  <c r="P4564" i="2"/>
  <c r="P4565" i="2"/>
  <c r="P4566" i="2"/>
  <c r="P4567" i="2"/>
  <c r="P4568" i="2"/>
  <c r="P4569" i="2"/>
  <c r="P4570" i="2"/>
  <c r="P4571" i="2"/>
  <c r="P4572" i="2"/>
  <c r="P4573" i="2"/>
  <c r="P4574" i="2"/>
  <c r="P4575" i="2"/>
  <c r="P4576" i="2"/>
  <c r="P4577" i="2"/>
  <c r="P4578" i="2"/>
  <c r="P4579" i="2"/>
  <c r="P4580" i="2"/>
  <c r="P4581" i="2"/>
  <c r="P4582" i="2"/>
  <c r="P4583" i="2"/>
  <c r="P4584" i="2"/>
  <c r="P4585" i="2"/>
  <c r="P4586" i="2"/>
  <c r="P4587" i="2"/>
  <c r="P4588" i="2"/>
  <c r="P4589" i="2"/>
  <c r="P4590" i="2"/>
  <c r="P4591" i="2"/>
  <c r="P4592" i="2"/>
  <c r="P4593" i="2"/>
  <c r="P4594" i="2"/>
  <c r="P4595" i="2"/>
  <c r="P4596" i="2"/>
  <c r="P4597" i="2"/>
  <c r="P4598" i="2"/>
  <c r="P4599" i="2"/>
  <c r="P4600" i="2"/>
  <c r="P4601" i="2"/>
  <c r="P4602" i="2"/>
  <c r="P4603" i="2"/>
  <c r="P4604" i="2"/>
  <c r="P4605" i="2"/>
  <c r="P4606" i="2"/>
  <c r="P4607" i="2"/>
  <c r="P4608" i="2"/>
  <c r="P4609" i="2"/>
  <c r="P4610" i="2"/>
  <c r="P4611" i="2"/>
  <c r="P4612" i="2"/>
  <c r="P4613" i="2"/>
  <c r="P4614" i="2"/>
  <c r="P4615" i="2"/>
  <c r="P4616" i="2"/>
  <c r="P4617" i="2"/>
  <c r="P4618" i="2"/>
  <c r="P4619" i="2"/>
  <c r="P4620" i="2"/>
  <c r="P4621" i="2"/>
  <c r="P4622" i="2"/>
  <c r="P4623" i="2"/>
  <c r="P4624" i="2"/>
  <c r="P4625" i="2"/>
  <c r="P4626" i="2"/>
  <c r="P4627" i="2"/>
  <c r="P4628" i="2"/>
  <c r="P4629" i="2"/>
  <c r="P4630" i="2"/>
  <c r="P4631" i="2"/>
  <c r="P4632" i="2"/>
  <c r="P4633" i="2"/>
  <c r="P4634" i="2"/>
  <c r="P4635" i="2"/>
  <c r="P4636" i="2"/>
  <c r="P4637" i="2"/>
  <c r="P4638" i="2"/>
  <c r="P4639" i="2"/>
  <c r="P4640" i="2"/>
  <c r="P4641" i="2"/>
  <c r="P4642" i="2"/>
  <c r="P4643" i="2"/>
  <c r="P4644" i="2"/>
  <c r="P4645" i="2"/>
  <c r="P4646" i="2"/>
  <c r="P4647" i="2"/>
  <c r="P4648" i="2"/>
  <c r="P4649" i="2"/>
  <c r="P4650" i="2"/>
  <c r="P4651" i="2"/>
  <c r="P4652" i="2"/>
  <c r="P4653" i="2"/>
  <c r="P4654" i="2"/>
  <c r="P4655" i="2"/>
  <c r="P4656" i="2"/>
  <c r="P4657" i="2"/>
  <c r="P4658" i="2"/>
  <c r="P4659" i="2"/>
  <c r="P4660" i="2"/>
  <c r="P4661" i="2"/>
  <c r="P4662" i="2"/>
  <c r="P4663" i="2"/>
  <c r="P4664" i="2"/>
  <c r="P4665" i="2"/>
  <c r="P4666" i="2"/>
  <c r="P4667" i="2"/>
  <c r="P4668" i="2"/>
  <c r="P4669" i="2"/>
  <c r="P4670" i="2"/>
  <c r="P4671" i="2"/>
  <c r="P4672" i="2"/>
  <c r="P4673" i="2"/>
  <c r="P4674" i="2"/>
  <c r="P4675" i="2"/>
  <c r="P4676" i="2"/>
  <c r="P4677" i="2"/>
  <c r="P4678" i="2"/>
  <c r="P4679" i="2"/>
  <c r="P4680" i="2"/>
  <c r="P4681" i="2"/>
  <c r="P4682" i="2"/>
  <c r="P4683" i="2"/>
  <c r="P4684" i="2"/>
  <c r="P4685" i="2"/>
  <c r="P4686" i="2"/>
  <c r="P4687" i="2"/>
  <c r="P4688" i="2"/>
  <c r="P4689" i="2"/>
  <c r="P4690" i="2"/>
  <c r="P4691" i="2"/>
  <c r="P4692" i="2"/>
  <c r="P4693" i="2"/>
  <c r="P4694" i="2"/>
  <c r="P4695" i="2"/>
  <c r="P4696" i="2"/>
  <c r="P4697" i="2"/>
  <c r="P4698" i="2"/>
  <c r="P4699" i="2"/>
  <c r="P4700" i="2"/>
  <c r="P4701" i="2"/>
  <c r="P4702" i="2"/>
  <c r="P4703" i="2"/>
  <c r="P4704" i="2"/>
  <c r="P4705" i="2"/>
  <c r="P4706" i="2"/>
  <c r="P4707" i="2"/>
  <c r="P4708" i="2"/>
  <c r="P4709" i="2"/>
  <c r="P4710" i="2"/>
  <c r="P4711" i="2"/>
  <c r="P4712" i="2"/>
  <c r="P4713" i="2"/>
  <c r="P4714" i="2"/>
  <c r="P4715" i="2"/>
  <c r="P4716" i="2"/>
  <c r="P4717" i="2"/>
  <c r="P4718" i="2"/>
  <c r="P4719" i="2"/>
  <c r="P4720" i="2"/>
  <c r="P4721" i="2"/>
  <c r="P4722" i="2"/>
  <c r="P4723" i="2"/>
  <c r="P4724" i="2"/>
  <c r="P4725" i="2"/>
  <c r="P4726" i="2"/>
  <c r="P4727" i="2"/>
  <c r="P4728" i="2"/>
  <c r="P4729" i="2"/>
  <c r="P4730" i="2"/>
  <c r="P4731" i="2"/>
  <c r="P4732" i="2"/>
  <c r="P4733" i="2"/>
  <c r="P4734" i="2"/>
  <c r="P4735" i="2"/>
  <c r="P4736" i="2"/>
  <c r="P4737" i="2"/>
  <c r="P4738" i="2"/>
  <c r="P4739" i="2"/>
  <c r="P4740" i="2"/>
  <c r="P4741" i="2"/>
  <c r="P4742" i="2"/>
  <c r="P4743" i="2"/>
  <c r="P4744" i="2"/>
  <c r="P4745" i="2"/>
  <c r="P4746" i="2"/>
  <c r="P4747" i="2"/>
  <c r="P4748" i="2"/>
  <c r="P4749" i="2"/>
  <c r="P4750" i="2"/>
  <c r="P4751" i="2"/>
  <c r="P4752" i="2"/>
  <c r="P4753" i="2"/>
  <c r="P4754" i="2"/>
  <c r="P4755" i="2"/>
  <c r="P4756" i="2"/>
  <c r="P4757" i="2"/>
  <c r="P4758" i="2"/>
  <c r="P4759" i="2"/>
  <c r="P4760" i="2"/>
  <c r="P4761" i="2"/>
  <c r="P4762" i="2"/>
  <c r="P4763" i="2"/>
  <c r="P4764" i="2"/>
  <c r="P4765" i="2"/>
  <c r="P4766" i="2"/>
  <c r="P4767" i="2"/>
  <c r="P4768" i="2"/>
  <c r="P4769" i="2"/>
  <c r="P4770" i="2"/>
  <c r="P4771" i="2"/>
  <c r="P4772" i="2"/>
  <c r="P4773" i="2"/>
  <c r="P4774" i="2"/>
  <c r="P4775" i="2"/>
  <c r="P4776" i="2"/>
  <c r="P4777" i="2"/>
  <c r="P4778" i="2"/>
  <c r="P4779" i="2"/>
  <c r="P4780" i="2"/>
  <c r="P4781" i="2"/>
  <c r="P4782" i="2"/>
  <c r="P4783" i="2"/>
  <c r="P4784" i="2"/>
  <c r="P4785" i="2"/>
  <c r="P4786" i="2"/>
  <c r="P4787" i="2"/>
  <c r="P4788" i="2"/>
  <c r="P4789" i="2"/>
  <c r="P4790" i="2"/>
  <c r="P4791" i="2"/>
  <c r="P4792" i="2"/>
  <c r="P4793" i="2"/>
  <c r="P4794" i="2"/>
  <c r="P4795" i="2"/>
  <c r="P4796" i="2"/>
  <c r="P4797" i="2"/>
  <c r="P4798" i="2"/>
  <c r="P4799" i="2"/>
  <c r="P4800" i="2"/>
  <c r="P4801" i="2"/>
  <c r="P4802" i="2"/>
  <c r="P4803" i="2"/>
  <c r="P4804" i="2"/>
  <c r="P4805" i="2"/>
  <c r="P4806" i="2"/>
  <c r="P4807" i="2"/>
  <c r="P4808" i="2"/>
  <c r="P4809" i="2"/>
  <c r="P4810" i="2"/>
  <c r="P4811" i="2"/>
  <c r="P4812" i="2"/>
  <c r="P4813" i="2"/>
  <c r="P4814" i="2"/>
  <c r="P4815" i="2"/>
  <c r="P4816" i="2"/>
  <c r="P4817" i="2"/>
  <c r="P4818" i="2"/>
  <c r="P4819" i="2"/>
  <c r="P4820" i="2"/>
  <c r="P4821" i="2"/>
  <c r="P4822" i="2"/>
  <c r="P4823" i="2"/>
  <c r="P4824" i="2"/>
  <c r="P4825" i="2"/>
  <c r="P4826" i="2"/>
  <c r="P4827" i="2"/>
  <c r="P4828" i="2"/>
  <c r="P4829" i="2"/>
  <c r="P4830" i="2"/>
  <c r="P4831" i="2"/>
  <c r="P4832" i="2"/>
  <c r="P4833" i="2"/>
  <c r="P4834" i="2"/>
  <c r="P4835" i="2"/>
  <c r="P4836" i="2"/>
  <c r="P4837" i="2"/>
  <c r="P4838" i="2"/>
  <c r="P4839" i="2"/>
  <c r="P4840" i="2"/>
  <c r="P4841" i="2"/>
  <c r="P4842" i="2"/>
  <c r="P4843" i="2"/>
  <c r="P4844" i="2"/>
  <c r="P4845" i="2"/>
  <c r="P4846" i="2"/>
  <c r="P4847" i="2"/>
  <c r="P4848" i="2"/>
  <c r="P4849" i="2"/>
  <c r="P4850" i="2"/>
  <c r="P4851" i="2"/>
  <c r="P4852" i="2"/>
  <c r="P4853" i="2"/>
  <c r="P4854" i="2"/>
  <c r="P4855" i="2"/>
  <c r="P4856" i="2"/>
  <c r="P4857" i="2"/>
  <c r="P4858" i="2"/>
  <c r="P4859" i="2"/>
  <c r="P4860" i="2"/>
  <c r="P4861" i="2"/>
  <c r="P4862" i="2"/>
  <c r="P4863" i="2"/>
  <c r="P4864" i="2"/>
  <c r="P4865" i="2"/>
  <c r="P4866" i="2"/>
  <c r="P4867" i="2"/>
  <c r="P4868" i="2"/>
  <c r="P4869" i="2"/>
  <c r="P4870" i="2"/>
  <c r="P4871" i="2"/>
  <c r="P4872" i="2"/>
  <c r="P4873" i="2"/>
  <c r="P4874" i="2"/>
  <c r="P4875" i="2"/>
  <c r="P4876" i="2"/>
  <c r="P4877" i="2"/>
  <c r="P4878" i="2"/>
  <c r="P4879" i="2"/>
  <c r="P4880" i="2"/>
  <c r="P4881" i="2"/>
  <c r="P4882" i="2"/>
  <c r="P4883" i="2"/>
  <c r="P4884" i="2"/>
  <c r="P4885" i="2"/>
  <c r="P4886" i="2"/>
  <c r="P4887" i="2"/>
  <c r="P4888" i="2"/>
  <c r="P4889" i="2"/>
  <c r="P4890" i="2"/>
  <c r="P4891" i="2"/>
  <c r="P4892" i="2"/>
  <c r="P4893" i="2"/>
  <c r="P4894" i="2"/>
  <c r="P4895" i="2"/>
  <c r="P4896" i="2"/>
  <c r="P4897" i="2"/>
  <c r="P4898" i="2"/>
  <c r="P4899" i="2"/>
  <c r="P4900" i="2"/>
  <c r="P4901" i="2"/>
  <c r="P4902" i="2"/>
  <c r="P4903" i="2"/>
  <c r="P4904" i="2"/>
  <c r="P4905" i="2"/>
  <c r="P4906" i="2"/>
  <c r="P4907" i="2"/>
  <c r="P4908" i="2"/>
  <c r="P4909" i="2"/>
  <c r="P4910" i="2"/>
  <c r="P4911" i="2"/>
  <c r="P4912" i="2"/>
  <c r="P4913" i="2"/>
  <c r="P4914" i="2"/>
  <c r="P4915" i="2"/>
  <c r="P4916" i="2"/>
  <c r="P4917" i="2"/>
  <c r="P4918" i="2"/>
  <c r="P4919" i="2"/>
  <c r="P4920" i="2"/>
  <c r="P4921" i="2"/>
  <c r="P4922" i="2"/>
  <c r="P4923" i="2"/>
  <c r="P4924" i="2"/>
  <c r="P4925" i="2"/>
  <c r="P4926" i="2"/>
  <c r="P4927" i="2"/>
  <c r="P4928" i="2"/>
  <c r="P4929" i="2"/>
  <c r="P4930" i="2"/>
  <c r="P4931" i="2"/>
  <c r="P4932" i="2"/>
  <c r="P4933" i="2"/>
  <c r="P4934" i="2"/>
  <c r="P4935" i="2"/>
  <c r="P4936" i="2"/>
  <c r="P4937" i="2"/>
  <c r="P4938" i="2"/>
  <c r="P4939" i="2"/>
  <c r="P4940" i="2"/>
  <c r="P4941" i="2"/>
  <c r="P4942" i="2"/>
  <c r="P4943" i="2"/>
  <c r="P4944" i="2"/>
  <c r="P4945" i="2"/>
  <c r="P4946" i="2"/>
  <c r="P4947" i="2"/>
  <c r="P4948" i="2"/>
  <c r="P4949" i="2"/>
  <c r="P4950" i="2"/>
  <c r="P4951" i="2"/>
  <c r="P4952" i="2"/>
  <c r="P4953" i="2"/>
  <c r="P4954" i="2"/>
  <c r="P4955" i="2"/>
  <c r="P4956" i="2"/>
  <c r="P4957" i="2"/>
  <c r="P4958" i="2"/>
  <c r="P4959" i="2"/>
  <c r="P4960" i="2"/>
  <c r="P4961" i="2"/>
  <c r="P4962" i="2"/>
  <c r="P4963" i="2"/>
  <c r="P4964" i="2"/>
  <c r="P4965" i="2"/>
  <c r="P4966" i="2"/>
  <c r="P4967" i="2"/>
  <c r="P4968" i="2"/>
  <c r="P4969" i="2"/>
  <c r="P4970" i="2"/>
  <c r="P4971" i="2"/>
  <c r="P4972" i="2"/>
  <c r="P4973" i="2"/>
  <c r="P4974" i="2"/>
  <c r="P4975" i="2"/>
  <c r="P4976" i="2"/>
  <c r="P4977" i="2"/>
  <c r="P4978" i="2"/>
  <c r="P4979" i="2"/>
  <c r="P4980" i="2"/>
  <c r="P4981" i="2"/>
  <c r="P4982" i="2"/>
  <c r="P4983" i="2"/>
  <c r="P4984" i="2"/>
  <c r="P4985" i="2"/>
  <c r="P4986" i="2"/>
  <c r="P4987" i="2"/>
  <c r="P4988" i="2"/>
  <c r="P4989" i="2"/>
  <c r="P4990" i="2"/>
  <c r="P4991" i="2"/>
  <c r="P4992" i="2"/>
  <c r="P4993" i="2"/>
  <c r="P4994" i="2"/>
  <c r="P4995" i="2"/>
  <c r="P4996" i="2"/>
  <c r="P4997" i="2"/>
  <c r="P4998" i="2"/>
  <c r="P4999" i="2"/>
  <c r="P5000" i="2"/>
  <c r="P5001" i="2"/>
  <c r="P5002" i="2"/>
  <c r="P5003" i="2"/>
  <c r="P5004" i="2"/>
  <c r="P5005" i="2"/>
  <c r="P5006" i="2"/>
  <c r="P5007" i="2"/>
  <c r="P5008" i="2"/>
  <c r="P5009" i="2"/>
  <c r="P5010" i="2"/>
  <c r="P5011" i="2"/>
  <c r="P5012" i="2"/>
  <c r="P5013" i="2"/>
  <c r="P5014" i="2"/>
  <c r="P5015" i="2"/>
  <c r="P5016" i="2"/>
  <c r="P5017" i="2"/>
  <c r="P5018" i="2"/>
  <c r="P5019" i="2"/>
  <c r="P5020" i="2"/>
  <c r="P5021" i="2"/>
  <c r="P5022" i="2"/>
  <c r="P5023" i="2"/>
  <c r="P5024" i="2"/>
  <c r="P5025" i="2"/>
  <c r="P5026" i="2"/>
  <c r="P5027" i="2"/>
  <c r="P5028" i="2"/>
  <c r="P5029" i="2"/>
  <c r="P5030" i="2"/>
  <c r="P5031" i="2"/>
  <c r="P5032" i="2"/>
  <c r="P5033" i="2"/>
  <c r="P5034" i="2"/>
  <c r="P5035" i="2"/>
  <c r="P5036" i="2"/>
  <c r="P5037" i="2"/>
  <c r="P5038" i="2"/>
  <c r="P5039" i="2"/>
  <c r="P5040" i="2"/>
  <c r="P5041" i="2"/>
  <c r="P5042" i="2"/>
  <c r="P5043" i="2"/>
  <c r="P5044" i="2"/>
  <c r="P5045" i="2"/>
  <c r="P5046" i="2"/>
  <c r="P5047" i="2"/>
  <c r="P5048" i="2"/>
  <c r="P5049" i="2"/>
  <c r="P5050" i="2"/>
  <c r="P5051" i="2"/>
  <c r="P5052" i="2"/>
  <c r="P5053" i="2"/>
  <c r="P5054" i="2"/>
  <c r="P5055" i="2"/>
  <c r="P5056" i="2"/>
  <c r="P5057" i="2"/>
  <c r="P5058" i="2"/>
  <c r="P5059" i="2"/>
  <c r="P5060" i="2"/>
  <c r="P5061" i="2"/>
  <c r="P5062" i="2"/>
  <c r="P5063" i="2"/>
  <c r="P5064" i="2"/>
  <c r="P5065" i="2"/>
  <c r="P5066" i="2"/>
  <c r="P5067" i="2"/>
  <c r="P5068" i="2"/>
  <c r="P5069" i="2"/>
  <c r="P5070" i="2"/>
  <c r="P5071" i="2"/>
  <c r="P5072" i="2"/>
  <c r="P5073" i="2"/>
  <c r="P5074" i="2"/>
  <c r="P5075" i="2"/>
  <c r="P5076" i="2"/>
  <c r="P5077" i="2"/>
  <c r="P5078" i="2"/>
  <c r="P5079" i="2"/>
  <c r="P5080" i="2"/>
  <c r="P5081" i="2"/>
  <c r="P5082" i="2"/>
  <c r="P5083" i="2"/>
  <c r="P5084" i="2"/>
  <c r="P5085" i="2"/>
  <c r="P5086" i="2"/>
  <c r="P5087" i="2"/>
  <c r="P5088" i="2"/>
  <c r="P5089" i="2"/>
  <c r="P5090" i="2"/>
  <c r="P5091" i="2"/>
  <c r="P5092" i="2"/>
  <c r="P5093" i="2"/>
  <c r="P5094" i="2"/>
  <c r="P5095" i="2"/>
  <c r="P5096" i="2"/>
  <c r="P5097" i="2"/>
  <c r="P5098" i="2"/>
  <c r="P5099" i="2"/>
  <c r="P5100" i="2"/>
  <c r="P5101" i="2"/>
  <c r="P5102" i="2"/>
  <c r="P5103" i="2"/>
  <c r="P5104" i="2"/>
  <c r="P5105" i="2"/>
  <c r="P5106" i="2"/>
  <c r="P5107" i="2"/>
  <c r="P5108" i="2"/>
  <c r="P5109" i="2"/>
  <c r="P5110" i="2"/>
  <c r="P5111" i="2"/>
  <c r="P5112" i="2"/>
  <c r="P5113" i="2"/>
  <c r="P5114" i="2"/>
  <c r="P5115" i="2"/>
  <c r="P5116" i="2"/>
  <c r="P5117" i="2"/>
  <c r="P5118" i="2"/>
  <c r="P5119" i="2"/>
  <c r="P5120" i="2"/>
  <c r="P5121" i="2"/>
  <c r="P5122" i="2"/>
  <c r="P5123" i="2"/>
  <c r="P5124" i="2"/>
  <c r="P5125" i="2"/>
  <c r="P5126" i="2"/>
  <c r="P5127" i="2"/>
  <c r="P5128" i="2"/>
  <c r="P5129" i="2"/>
  <c r="P5130" i="2"/>
  <c r="P5131" i="2"/>
  <c r="P5132" i="2"/>
  <c r="P5133" i="2"/>
  <c r="P5134" i="2"/>
  <c r="P5135" i="2"/>
  <c r="P5136" i="2"/>
  <c r="P5137" i="2"/>
  <c r="P5138" i="2"/>
  <c r="P5139" i="2"/>
  <c r="P5140" i="2"/>
  <c r="P5141" i="2"/>
  <c r="P5142" i="2"/>
  <c r="P5143" i="2"/>
  <c r="P5144" i="2"/>
  <c r="P5145" i="2"/>
  <c r="P5146" i="2"/>
  <c r="P5147" i="2"/>
  <c r="P5148" i="2"/>
  <c r="P5149" i="2"/>
  <c r="P5150" i="2"/>
  <c r="P5151" i="2"/>
  <c r="P5152" i="2"/>
  <c r="P5153" i="2"/>
  <c r="P5154" i="2"/>
  <c r="P5155" i="2"/>
  <c r="P5156" i="2"/>
  <c r="P5157" i="2"/>
  <c r="P5158" i="2"/>
  <c r="P5159" i="2"/>
  <c r="P5160" i="2"/>
  <c r="P5161" i="2"/>
  <c r="P5162" i="2"/>
  <c r="P5163" i="2"/>
  <c r="P5164" i="2"/>
  <c r="P5165" i="2"/>
  <c r="P5166" i="2"/>
  <c r="P5167" i="2"/>
  <c r="P5168" i="2"/>
  <c r="P5169" i="2"/>
  <c r="P5170" i="2"/>
  <c r="P5171" i="2"/>
  <c r="P5172" i="2"/>
  <c r="P5173" i="2"/>
  <c r="P5174" i="2"/>
  <c r="P5175" i="2"/>
  <c r="P5176" i="2"/>
  <c r="P5177" i="2"/>
  <c r="P5178" i="2"/>
  <c r="P5179" i="2"/>
  <c r="P5180" i="2"/>
  <c r="P5181" i="2"/>
  <c r="P5182" i="2"/>
  <c r="P5183" i="2"/>
  <c r="P5184" i="2"/>
  <c r="P5185" i="2"/>
  <c r="P5186" i="2"/>
  <c r="P5187" i="2"/>
  <c r="P5188" i="2"/>
  <c r="P5189" i="2"/>
  <c r="P5190" i="2"/>
  <c r="P5191" i="2"/>
  <c r="P5192" i="2"/>
  <c r="P5193" i="2"/>
  <c r="P5194" i="2"/>
  <c r="P5195" i="2"/>
  <c r="P5196" i="2"/>
  <c r="P5197" i="2"/>
  <c r="P5198" i="2"/>
  <c r="P5199" i="2"/>
  <c r="P5200" i="2"/>
  <c r="P5201" i="2"/>
  <c r="P5202" i="2"/>
  <c r="P5203" i="2"/>
  <c r="P5204" i="2"/>
  <c r="P5205" i="2"/>
  <c r="P5206" i="2"/>
  <c r="P5207" i="2"/>
  <c r="P5208" i="2"/>
  <c r="P5209" i="2"/>
  <c r="P5210" i="2"/>
  <c r="P5211" i="2"/>
  <c r="P5212" i="2"/>
  <c r="P5213" i="2"/>
  <c r="P5214" i="2"/>
  <c r="P5215" i="2"/>
  <c r="P5216" i="2"/>
  <c r="P5217" i="2"/>
  <c r="P5218" i="2"/>
  <c r="P5219" i="2"/>
  <c r="P5220" i="2"/>
  <c r="P5221" i="2"/>
  <c r="P5222" i="2"/>
  <c r="P5223" i="2"/>
  <c r="P5224" i="2"/>
  <c r="P5225" i="2"/>
  <c r="P5226" i="2"/>
  <c r="P5227" i="2"/>
  <c r="P5228" i="2"/>
  <c r="P5229" i="2"/>
  <c r="P5230" i="2"/>
  <c r="P5231" i="2"/>
  <c r="P5232" i="2"/>
  <c r="P5233" i="2"/>
  <c r="P5234" i="2"/>
  <c r="P5235" i="2"/>
  <c r="P5236" i="2"/>
  <c r="P5237" i="2"/>
  <c r="P5238" i="2"/>
  <c r="P5239" i="2"/>
  <c r="P5240" i="2"/>
  <c r="P5241" i="2"/>
  <c r="P5242" i="2"/>
  <c r="P5243" i="2"/>
  <c r="P5244" i="2"/>
  <c r="P5245" i="2"/>
  <c r="P5246" i="2"/>
  <c r="P5247" i="2"/>
  <c r="P5248" i="2"/>
  <c r="P5249" i="2"/>
  <c r="P5250" i="2"/>
  <c r="P5251" i="2"/>
  <c r="P5252" i="2"/>
  <c r="P5253" i="2"/>
  <c r="P5254" i="2"/>
  <c r="P5255" i="2"/>
  <c r="P5256" i="2"/>
  <c r="P5257" i="2"/>
  <c r="P5258" i="2"/>
  <c r="P5259" i="2"/>
  <c r="P5260" i="2"/>
  <c r="P5261" i="2"/>
  <c r="P5262" i="2"/>
  <c r="P5263" i="2"/>
  <c r="P5264" i="2"/>
  <c r="P5265" i="2"/>
  <c r="P5266" i="2"/>
  <c r="P5267" i="2"/>
  <c r="P5268" i="2"/>
  <c r="P5269" i="2"/>
  <c r="P5270" i="2"/>
  <c r="P5271" i="2"/>
  <c r="P5272" i="2"/>
  <c r="P5273" i="2"/>
  <c r="P5274" i="2"/>
  <c r="P5275" i="2"/>
  <c r="P5276" i="2"/>
  <c r="P5277" i="2"/>
  <c r="P5278" i="2"/>
  <c r="P5279" i="2"/>
  <c r="P5280" i="2"/>
  <c r="P5281" i="2"/>
  <c r="P5282" i="2"/>
  <c r="P5283" i="2"/>
  <c r="P5284" i="2"/>
  <c r="P5285" i="2"/>
  <c r="P5286" i="2"/>
  <c r="P5287" i="2"/>
  <c r="P5288" i="2"/>
  <c r="P5289" i="2"/>
  <c r="P5290" i="2"/>
  <c r="P5291" i="2"/>
  <c r="P5292" i="2"/>
  <c r="P5293" i="2"/>
  <c r="P5294" i="2"/>
  <c r="P5295" i="2"/>
  <c r="P5296" i="2"/>
  <c r="P5297" i="2"/>
  <c r="P5298" i="2"/>
  <c r="P5299" i="2"/>
  <c r="P5300" i="2"/>
  <c r="P5301" i="2"/>
  <c r="P5302" i="2"/>
  <c r="P5303" i="2"/>
  <c r="P5304" i="2"/>
  <c r="P5305" i="2"/>
  <c r="P5306" i="2"/>
  <c r="P5307" i="2"/>
  <c r="P5308" i="2"/>
  <c r="P5309" i="2"/>
  <c r="P5310" i="2"/>
  <c r="P5311" i="2"/>
  <c r="P5312" i="2"/>
  <c r="P5313" i="2"/>
  <c r="P5314" i="2"/>
  <c r="P5315" i="2"/>
  <c r="P5316" i="2"/>
  <c r="P5317" i="2"/>
  <c r="P5318" i="2"/>
  <c r="P5319" i="2"/>
  <c r="P5320" i="2"/>
  <c r="P5321" i="2"/>
  <c r="P5322" i="2"/>
  <c r="P5323" i="2"/>
  <c r="P5324" i="2"/>
  <c r="P5325" i="2"/>
  <c r="P5326" i="2"/>
  <c r="P5327" i="2"/>
  <c r="P5328" i="2"/>
  <c r="P5329" i="2"/>
  <c r="P5330" i="2"/>
  <c r="P5331" i="2"/>
  <c r="P5332" i="2"/>
  <c r="P5333" i="2"/>
  <c r="P5334" i="2"/>
  <c r="P5335" i="2"/>
  <c r="P5336" i="2"/>
  <c r="P5337" i="2"/>
  <c r="P5338" i="2"/>
  <c r="P5339" i="2"/>
  <c r="P5340" i="2"/>
  <c r="P5341" i="2"/>
  <c r="P5342" i="2"/>
  <c r="P5343" i="2"/>
  <c r="P5344" i="2"/>
  <c r="P5345" i="2"/>
  <c r="P5346" i="2"/>
  <c r="P5347" i="2"/>
  <c r="P5348" i="2"/>
  <c r="P5349" i="2"/>
  <c r="P5350" i="2"/>
  <c r="P5351" i="2"/>
  <c r="P5352" i="2"/>
  <c r="P5353" i="2"/>
  <c r="P5354" i="2"/>
  <c r="P5355" i="2"/>
  <c r="P5356" i="2"/>
  <c r="P5357" i="2"/>
  <c r="P5358" i="2"/>
  <c r="P5359" i="2"/>
  <c r="P5360" i="2"/>
  <c r="P5361" i="2"/>
  <c r="P5362" i="2"/>
  <c r="P5363" i="2"/>
  <c r="P5364" i="2"/>
  <c r="P5365" i="2"/>
  <c r="P5366" i="2"/>
  <c r="P5367" i="2"/>
  <c r="P5368" i="2"/>
  <c r="P5369" i="2"/>
  <c r="P5370" i="2"/>
  <c r="P5371" i="2"/>
  <c r="P5372" i="2"/>
  <c r="P5373" i="2"/>
  <c r="P5374" i="2"/>
  <c r="P5375" i="2"/>
  <c r="P5376" i="2"/>
  <c r="P5377" i="2"/>
  <c r="P5378" i="2"/>
  <c r="P5379" i="2"/>
  <c r="P5380" i="2"/>
  <c r="P5381" i="2"/>
  <c r="P5382" i="2"/>
  <c r="P5383" i="2"/>
  <c r="P5384" i="2"/>
  <c r="P5385" i="2"/>
  <c r="P5386" i="2"/>
  <c r="P5387" i="2"/>
  <c r="P5388" i="2"/>
  <c r="P5389" i="2"/>
  <c r="P5390" i="2"/>
  <c r="P5391" i="2"/>
  <c r="P5392" i="2"/>
  <c r="P5393" i="2"/>
  <c r="P5394" i="2"/>
  <c r="P5395" i="2"/>
  <c r="P5396" i="2"/>
  <c r="P5397" i="2"/>
  <c r="P5398" i="2"/>
  <c r="P5399" i="2"/>
  <c r="P5400" i="2"/>
  <c r="P5401" i="2"/>
  <c r="P5402" i="2"/>
  <c r="P5403" i="2"/>
  <c r="P5404" i="2"/>
  <c r="P5405" i="2"/>
  <c r="P5406" i="2"/>
  <c r="P5407" i="2"/>
  <c r="P5408" i="2"/>
  <c r="P5409" i="2"/>
  <c r="P5410" i="2"/>
  <c r="P5411" i="2"/>
  <c r="P5412" i="2"/>
  <c r="P5413" i="2"/>
  <c r="P5414" i="2"/>
  <c r="P5415" i="2"/>
  <c r="P5416" i="2"/>
  <c r="P5417" i="2"/>
  <c r="P5418" i="2"/>
  <c r="P5419" i="2"/>
  <c r="P5420" i="2"/>
  <c r="P5421" i="2"/>
  <c r="P5422" i="2"/>
  <c r="P5423" i="2"/>
  <c r="P5424" i="2"/>
  <c r="P5425" i="2"/>
  <c r="P5426" i="2"/>
  <c r="P5427" i="2"/>
  <c r="P5428" i="2"/>
  <c r="P5429" i="2"/>
  <c r="P5430" i="2"/>
  <c r="P5431" i="2"/>
  <c r="P5432" i="2"/>
  <c r="P5433" i="2"/>
  <c r="P5434" i="2"/>
  <c r="P5435" i="2"/>
  <c r="P5436" i="2"/>
  <c r="P5437" i="2"/>
  <c r="P5438" i="2"/>
  <c r="P5439" i="2"/>
  <c r="P5440" i="2"/>
  <c r="P5441" i="2"/>
  <c r="P5442" i="2"/>
  <c r="P5443" i="2"/>
  <c r="P5444" i="2"/>
  <c r="P5445" i="2"/>
  <c r="P5446" i="2"/>
  <c r="P5447" i="2"/>
  <c r="P5448" i="2"/>
  <c r="P5449" i="2"/>
  <c r="P5450" i="2"/>
  <c r="P5451" i="2"/>
  <c r="P5452" i="2"/>
  <c r="P5453" i="2"/>
  <c r="P5454" i="2"/>
  <c r="P5455" i="2"/>
  <c r="P5456" i="2"/>
  <c r="P5457" i="2"/>
  <c r="P5458" i="2"/>
  <c r="P5459" i="2"/>
  <c r="P5460" i="2"/>
  <c r="P5461" i="2"/>
  <c r="P5462" i="2"/>
  <c r="P5463" i="2"/>
  <c r="P5464" i="2"/>
  <c r="P5465" i="2"/>
  <c r="P5466" i="2"/>
  <c r="P5467" i="2"/>
  <c r="P5468" i="2"/>
  <c r="P5469" i="2"/>
  <c r="P5470" i="2"/>
  <c r="P5471" i="2"/>
  <c r="P5472" i="2"/>
  <c r="P5473" i="2"/>
  <c r="P5474" i="2"/>
  <c r="P5475" i="2"/>
  <c r="P5476" i="2"/>
  <c r="P5477" i="2"/>
  <c r="P5478" i="2"/>
  <c r="P5479" i="2"/>
  <c r="P5480" i="2"/>
  <c r="P5481" i="2"/>
  <c r="P5482" i="2"/>
  <c r="P5483" i="2"/>
  <c r="P5484" i="2"/>
  <c r="P5485" i="2"/>
  <c r="P5486" i="2"/>
  <c r="P5487" i="2"/>
  <c r="P5488" i="2"/>
  <c r="P5489" i="2"/>
  <c r="P5490" i="2"/>
  <c r="P5491" i="2"/>
  <c r="P5492" i="2"/>
  <c r="P5493" i="2"/>
  <c r="P5494" i="2"/>
  <c r="P5495" i="2"/>
  <c r="P5496" i="2"/>
  <c r="P5497" i="2"/>
  <c r="P5498" i="2"/>
  <c r="P5499" i="2"/>
  <c r="P5500" i="2"/>
  <c r="P5501" i="2"/>
  <c r="P5502" i="2"/>
  <c r="P5503" i="2"/>
  <c r="P5504" i="2"/>
  <c r="P5505" i="2"/>
  <c r="P5506" i="2"/>
  <c r="P5507" i="2"/>
  <c r="P5508" i="2"/>
  <c r="P5509" i="2"/>
  <c r="P5510" i="2"/>
  <c r="P5511" i="2"/>
  <c r="P5512" i="2"/>
  <c r="P5513" i="2"/>
  <c r="P5514" i="2"/>
  <c r="P5515" i="2"/>
  <c r="P5516" i="2"/>
  <c r="P5517" i="2"/>
  <c r="P5518" i="2"/>
  <c r="P5519" i="2"/>
  <c r="P5520" i="2"/>
  <c r="P5521" i="2"/>
  <c r="P5522" i="2"/>
  <c r="P5523" i="2"/>
  <c r="P5524" i="2"/>
  <c r="P5525" i="2"/>
  <c r="P5526" i="2"/>
  <c r="P5527" i="2"/>
  <c r="P5528" i="2"/>
  <c r="P5529" i="2"/>
  <c r="P5530" i="2"/>
  <c r="P5531" i="2"/>
  <c r="P5532" i="2"/>
  <c r="P5533" i="2"/>
  <c r="P5534" i="2"/>
  <c r="P5535" i="2"/>
  <c r="P5536" i="2"/>
  <c r="P5537" i="2"/>
  <c r="P5538" i="2"/>
  <c r="P5539" i="2"/>
  <c r="P5540" i="2"/>
  <c r="P5541" i="2"/>
  <c r="P5542" i="2"/>
  <c r="P5543" i="2"/>
  <c r="P5544" i="2"/>
  <c r="P5545" i="2"/>
  <c r="P5546" i="2"/>
  <c r="P5547" i="2"/>
  <c r="P5548" i="2"/>
  <c r="P5549" i="2"/>
  <c r="P5550" i="2"/>
  <c r="P5551" i="2"/>
  <c r="P5552" i="2"/>
  <c r="P5553" i="2"/>
  <c r="P5554" i="2"/>
  <c r="P5555" i="2"/>
  <c r="P5556" i="2"/>
  <c r="P5557" i="2"/>
  <c r="P5558" i="2"/>
  <c r="P5559" i="2"/>
  <c r="P5560" i="2"/>
  <c r="P5561" i="2"/>
  <c r="P5562" i="2"/>
  <c r="P5563" i="2"/>
  <c r="P5564" i="2"/>
  <c r="P5565" i="2"/>
  <c r="P5566" i="2"/>
  <c r="P5567" i="2"/>
  <c r="P5568" i="2"/>
  <c r="P5569" i="2"/>
  <c r="P5570" i="2"/>
  <c r="P5571" i="2"/>
  <c r="P5572" i="2"/>
  <c r="P5573" i="2"/>
  <c r="P5574" i="2"/>
  <c r="P5575" i="2"/>
  <c r="P5576" i="2"/>
  <c r="P5577" i="2"/>
  <c r="P5578" i="2"/>
  <c r="P5579" i="2"/>
  <c r="P5580" i="2"/>
  <c r="P5581" i="2"/>
  <c r="P5582" i="2"/>
  <c r="P5583" i="2"/>
  <c r="P5584" i="2"/>
  <c r="P5585" i="2"/>
  <c r="P5586" i="2"/>
  <c r="P5587" i="2"/>
  <c r="P5588" i="2"/>
  <c r="P5589" i="2"/>
  <c r="P5590" i="2"/>
  <c r="P5591" i="2"/>
  <c r="P5592" i="2"/>
  <c r="P5593" i="2"/>
  <c r="P5594" i="2"/>
  <c r="P5595" i="2"/>
  <c r="P5596" i="2"/>
  <c r="P5597" i="2"/>
  <c r="P5598" i="2"/>
  <c r="P5599" i="2"/>
  <c r="P5600" i="2"/>
  <c r="P5601" i="2"/>
  <c r="P5602" i="2"/>
  <c r="P5603" i="2"/>
  <c r="P5604" i="2"/>
  <c r="P5605" i="2"/>
  <c r="P5606" i="2"/>
  <c r="P5607" i="2"/>
  <c r="P5608" i="2"/>
  <c r="P5609" i="2"/>
  <c r="P5610" i="2"/>
  <c r="P5611" i="2"/>
  <c r="P5612" i="2"/>
  <c r="P5613" i="2"/>
  <c r="P5614" i="2"/>
  <c r="P5615" i="2"/>
  <c r="P5616" i="2"/>
  <c r="P5617" i="2"/>
  <c r="P5618" i="2"/>
  <c r="P5619" i="2"/>
  <c r="P5620" i="2"/>
  <c r="P5621" i="2"/>
  <c r="P5622" i="2"/>
  <c r="P5623" i="2"/>
  <c r="P5624" i="2"/>
  <c r="P5625" i="2"/>
  <c r="P5626" i="2"/>
  <c r="P5627" i="2"/>
  <c r="P5628" i="2"/>
  <c r="P32" i="2"/>
  <c r="C4" i="10"/>
  <c r="C3" i="10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5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J2002" i="2"/>
  <c r="J2003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1" i="2"/>
  <c r="J2022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7" i="2"/>
  <c r="J2088" i="2"/>
  <c r="J2089" i="2"/>
  <c r="J2090" i="2"/>
  <c r="J2091" i="2"/>
  <c r="J2092" i="2"/>
  <c r="J2093" i="2"/>
  <c r="J2094" i="2"/>
  <c r="J2095" i="2"/>
  <c r="J2096" i="2"/>
  <c r="J2097" i="2"/>
  <c r="J2098" i="2"/>
  <c r="J2099" i="2"/>
  <c r="J2100" i="2"/>
  <c r="J2101" i="2"/>
  <c r="J2102" i="2"/>
  <c r="J2103" i="2"/>
  <c r="J2104" i="2"/>
  <c r="J2105" i="2"/>
  <c r="J2106" i="2"/>
  <c r="J2107" i="2"/>
  <c r="J2108" i="2"/>
  <c r="J2109" i="2"/>
  <c r="J2110" i="2"/>
  <c r="J2111" i="2"/>
  <c r="J2112" i="2"/>
  <c r="J2113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J2141" i="2"/>
  <c r="J2142" i="2"/>
  <c r="J2143" i="2"/>
  <c r="J2144" i="2"/>
  <c r="J2145" i="2"/>
  <c r="J2146" i="2"/>
  <c r="J2147" i="2"/>
  <c r="J2148" i="2"/>
  <c r="J2149" i="2"/>
  <c r="J2150" i="2"/>
  <c r="J2151" i="2"/>
  <c r="J2152" i="2"/>
  <c r="J2153" i="2"/>
  <c r="J2154" i="2"/>
  <c r="J2155" i="2"/>
  <c r="J2156" i="2"/>
  <c r="J2157" i="2"/>
  <c r="J2158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J2174" i="2"/>
  <c r="J2175" i="2"/>
  <c r="J2176" i="2"/>
  <c r="J2177" i="2"/>
  <c r="J2178" i="2"/>
  <c r="J2179" i="2"/>
  <c r="J2180" i="2"/>
  <c r="J2181" i="2"/>
  <c r="J2182" i="2"/>
  <c r="J2183" i="2"/>
  <c r="J2184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J2199" i="2"/>
  <c r="J2200" i="2"/>
  <c r="J2201" i="2"/>
  <c r="J2202" i="2"/>
  <c r="J2203" i="2"/>
  <c r="J2204" i="2"/>
  <c r="J2205" i="2"/>
  <c r="J2206" i="2"/>
  <c r="J2207" i="2"/>
  <c r="J2208" i="2"/>
  <c r="J2209" i="2"/>
  <c r="J2210" i="2"/>
  <c r="J2211" i="2"/>
  <c r="J2212" i="2"/>
  <c r="J2213" i="2"/>
  <c r="J2214" i="2"/>
  <c r="J2215" i="2"/>
  <c r="J2216" i="2"/>
  <c r="J2217" i="2"/>
  <c r="J2218" i="2"/>
  <c r="J2219" i="2"/>
  <c r="J2220" i="2"/>
  <c r="J2221" i="2"/>
  <c r="J2222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J2236" i="2"/>
  <c r="J2237" i="2"/>
  <c r="J2238" i="2"/>
  <c r="J2239" i="2"/>
  <c r="J2240" i="2"/>
  <c r="J2241" i="2"/>
  <c r="J2242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J2260" i="2"/>
  <c r="J2261" i="2"/>
  <c r="J2262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J2278" i="2"/>
  <c r="J2279" i="2"/>
  <c r="J2280" i="2"/>
  <c r="J2281" i="2"/>
  <c r="J2282" i="2"/>
  <c r="J2283" i="2"/>
  <c r="J2284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J2298" i="2"/>
  <c r="J2299" i="2"/>
  <c r="J2300" i="2"/>
  <c r="J2301" i="2"/>
  <c r="J2302" i="2"/>
  <c r="J2303" i="2"/>
  <c r="J2304" i="2"/>
  <c r="J2305" i="2"/>
  <c r="J2306" i="2"/>
  <c r="J2307" i="2"/>
  <c r="J2308" i="2"/>
  <c r="J2309" i="2"/>
  <c r="J2310" i="2"/>
  <c r="J2311" i="2"/>
  <c r="J2312" i="2"/>
  <c r="J2313" i="2"/>
  <c r="J2314" i="2"/>
  <c r="J2315" i="2"/>
  <c r="J2316" i="2"/>
  <c r="J2317" i="2"/>
  <c r="J2318" i="2"/>
  <c r="J2319" i="2"/>
  <c r="J2320" i="2"/>
  <c r="J2321" i="2"/>
  <c r="J2322" i="2"/>
  <c r="J2323" i="2"/>
  <c r="J2324" i="2"/>
  <c r="J2325" i="2"/>
  <c r="J2326" i="2"/>
  <c r="J2327" i="2"/>
  <c r="J2328" i="2"/>
  <c r="J2329" i="2"/>
  <c r="J2330" i="2"/>
  <c r="J2331" i="2"/>
  <c r="J2332" i="2"/>
  <c r="J2333" i="2"/>
  <c r="J2334" i="2"/>
  <c r="J2335" i="2"/>
  <c r="J2336" i="2"/>
  <c r="J2337" i="2"/>
  <c r="J2338" i="2"/>
  <c r="J2339" i="2"/>
  <c r="J2340" i="2"/>
  <c r="J2341" i="2"/>
  <c r="J2342" i="2"/>
  <c r="J2343" i="2"/>
  <c r="J2344" i="2"/>
  <c r="J2345" i="2"/>
  <c r="J2346" i="2"/>
  <c r="J2347" i="2"/>
  <c r="J2348" i="2"/>
  <c r="J2349" i="2"/>
  <c r="J2350" i="2"/>
  <c r="J2351" i="2"/>
  <c r="J2352" i="2"/>
  <c r="J2353" i="2"/>
  <c r="J2354" i="2"/>
  <c r="J2355" i="2"/>
  <c r="J2356" i="2"/>
  <c r="J2357" i="2"/>
  <c r="J2358" i="2"/>
  <c r="J2359" i="2"/>
  <c r="J2360" i="2"/>
  <c r="J2361" i="2"/>
  <c r="J2362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J2393" i="2"/>
  <c r="J2394" i="2"/>
  <c r="J2395" i="2"/>
  <c r="J2396" i="2"/>
  <c r="J2397" i="2"/>
  <c r="J2398" i="2"/>
  <c r="J2399" i="2"/>
  <c r="J2400" i="2"/>
  <c r="J2401" i="2"/>
  <c r="J2402" i="2"/>
  <c r="J2403" i="2"/>
  <c r="J2404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J2419" i="2"/>
  <c r="J2420" i="2"/>
  <c r="J2421" i="2"/>
  <c r="J2422" i="2"/>
  <c r="J2423" i="2"/>
  <c r="J2424" i="2"/>
  <c r="J2425" i="2"/>
  <c r="J2426" i="2"/>
  <c r="J2427" i="2"/>
  <c r="J2428" i="2"/>
  <c r="J2429" i="2"/>
  <c r="J2430" i="2"/>
  <c r="J2431" i="2"/>
  <c r="J2432" i="2"/>
  <c r="J2433" i="2"/>
  <c r="J2434" i="2"/>
  <c r="J2435" i="2"/>
  <c r="J2436" i="2"/>
  <c r="J2437" i="2"/>
  <c r="J2438" i="2"/>
  <c r="J2439" i="2"/>
  <c r="J2440" i="2"/>
  <c r="J2441" i="2"/>
  <c r="J2442" i="2"/>
  <c r="J2443" i="2"/>
  <c r="J2444" i="2"/>
  <c r="J2445" i="2"/>
  <c r="J2446" i="2"/>
  <c r="J2447" i="2"/>
  <c r="J2448" i="2"/>
  <c r="J2449" i="2"/>
  <c r="J2450" i="2"/>
  <c r="J2451" i="2"/>
  <c r="J2452" i="2"/>
  <c r="J2453" i="2"/>
  <c r="J2454" i="2"/>
  <c r="J2455" i="2"/>
  <c r="J2456" i="2"/>
  <c r="J2457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J2483" i="2"/>
  <c r="J2484" i="2"/>
  <c r="J2485" i="2"/>
  <c r="J2486" i="2"/>
  <c r="J2487" i="2"/>
  <c r="J2488" i="2"/>
  <c r="J2489" i="2"/>
  <c r="J2490" i="2"/>
  <c r="J2491" i="2"/>
  <c r="J2492" i="2"/>
  <c r="J2493" i="2"/>
  <c r="J2494" i="2"/>
  <c r="J2495" i="2"/>
  <c r="J2496" i="2"/>
  <c r="J2497" i="2"/>
  <c r="J2498" i="2"/>
  <c r="J2499" i="2"/>
  <c r="J2500" i="2"/>
  <c r="J2501" i="2"/>
  <c r="J2502" i="2"/>
  <c r="J2503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J2518" i="2"/>
  <c r="J2519" i="2"/>
  <c r="J2520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J2533" i="2"/>
  <c r="J2534" i="2"/>
  <c r="J2535" i="2"/>
  <c r="J2536" i="2"/>
  <c r="J2537" i="2"/>
  <c r="J2538" i="2"/>
  <c r="J2539" i="2"/>
  <c r="J2540" i="2"/>
  <c r="J2541" i="2"/>
  <c r="J2542" i="2"/>
  <c r="J2543" i="2"/>
  <c r="J2544" i="2"/>
  <c r="J2545" i="2"/>
  <c r="J2546" i="2"/>
  <c r="J2547" i="2"/>
  <c r="J2548" i="2"/>
  <c r="J2549" i="2"/>
  <c r="J2550" i="2"/>
  <c r="J2551" i="2"/>
  <c r="J2552" i="2"/>
  <c r="J2553" i="2"/>
  <c r="J2554" i="2"/>
  <c r="J2555" i="2"/>
  <c r="J2556" i="2"/>
  <c r="J2557" i="2"/>
  <c r="J2558" i="2"/>
  <c r="J2559" i="2"/>
  <c r="J2560" i="2"/>
  <c r="J2561" i="2"/>
  <c r="J2562" i="2"/>
  <c r="J2563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J2576" i="2"/>
  <c r="J2577" i="2"/>
  <c r="J2578" i="2"/>
  <c r="J2579" i="2"/>
  <c r="J2580" i="2"/>
  <c r="J2581" i="2"/>
  <c r="J2582" i="2"/>
  <c r="J2583" i="2"/>
  <c r="J2584" i="2"/>
  <c r="J2585" i="2"/>
  <c r="J2586" i="2"/>
  <c r="J2587" i="2"/>
  <c r="J2588" i="2"/>
  <c r="J2589" i="2"/>
  <c r="J2590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J2604" i="2"/>
  <c r="J2605" i="2"/>
  <c r="J2606" i="2"/>
  <c r="J2607" i="2"/>
  <c r="J2608" i="2"/>
  <c r="J2609" i="2"/>
  <c r="J2610" i="2"/>
  <c r="J2611" i="2"/>
  <c r="J2612" i="2"/>
  <c r="J2613" i="2"/>
  <c r="J2614" i="2"/>
  <c r="J2615" i="2"/>
  <c r="J2616" i="2"/>
  <c r="J2617" i="2"/>
  <c r="J2618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J2641" i="2"/>
  <c r="J2642" i="2"/>
  <c r="J2643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J2658" i="2"/>
  <c r="J2659" i="2"/>
  <c r="J2660" i="2"/>
  <c r="J2661" i="2"/>
  <c r="J2662" i="2"/>
  <c r="J2663" i="2"/>
  <c r="J2664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J2693" i="2"/>
  <c r="J2694" i="2"/>
  <c r="J2695" i="2"/>
  <c r="J2696" i="2"/>
  <c r="J2697" i="2"/>
  <c r="J2698" i="2"/>
  <c r="J2699" i="2"/>
  <c r="J2700" i="2"/>
  <c r="J2701" i="2"/>
  <c r="J2702" i="2"/>
  <c r="J2703" i="2"/>
  <c r="J2704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J2724" i="2"/>
  <c r="J2725" i="2"/>
  <c r="J2726" i="2"/>
  <c r="J2727" i="2"/>
  <c r="J2728" i="2"/>
  <c r="J2729" i="2"/>
  <c r="J2730" i="2"/>
  <c r="J2731" i="2"/>
  <c r="J2732" i="2"/>
  <c r="J2733" i="2"/>
  <c r="J2734" i="2"/>
  <c r="J2735" i="2"/>
  <c r="J2736" i="2"/>
  <c r="J2737" i="2"/>
  <c r="J2738" i="2"/>
  <c r="J2739" i="2"/>
  <c r="J2740" i="2"/>
  <c r="J2741" i="2"/>
  <c r="J2742" i="2"/>
  <c r="J2743" i="2"/>
  <c r="J2744" i="2"/>
  <c r="J2745" i="2"/>
  <c r="J2746" i="2"/>
  <c r="J2747" i="2"/>
  <c r="J2748" i="2"/>
  <c r="J2749" i="2"/>
  <c r="J2750" i="2"/>
  <c r="J2751" i="2"/>
  <c r="J2752" i="2"/>
  <c r="J2753" i="2"/>
  <c r="J2754" i="2"/>
  <c r="J2755" i="2"/>
  <c r="J2756" i="2"/>
  <c r="J2757" i="2"/>
  <c r="J2758" i="2"/>
  <c r="J2759" i="2"/>
  <c r="J2760" i="2"/>
  <c r="J2761" i="2"/>
  <c r="J2762" i="2"/>
  <c r="J2763" i="2"/>
  <c r="J2764" i="2"/>
  <c r="J2765" i="2"/>
  <c r="J2766" i="2"/>
  <c r="J2767" i="2"/>
  <c r="J2768" i="2"/>
  <c r="J2769" i="2"/>
  <c r="J2770" i="2"/>
  <c r="J2771" i="2"/>
  <c r="J2772" i="2"/>
  <c r="J2773" i="2"/>
  <c r="J2774" i="2"/>
  <c r="J2775" i="2"/>
  <c r="J2776" i="2"/>
  <c r="J2777" i="2"/>
  <c r="J2778" i="2"/>
  <c r="J2779" i="2"/>
  <c r="J2780" i="2"/>
  <c r="J2781" i="2"/>
  <c r="J2782" i="2"/>
  <c r="J2783" i="2"/>
  <c r="J2784" i="2"/>
  <c r="J2785" i="2"/>
  <c r="J2786" i="2"/>
  <c r="J2787" i="2"/>
  <c r="J2788" i="2"/>
  <c r="J2789" i="2"/>
  <c r="J2790" i="2"/>
  <c r="J2791" i="2"/>
  <c r="J2792" i="2"/>
  <c r="J2793" i="2"/>
  <c r="J2794" i="2"/>
  <c r="J2795" i="2"/>
  <c r="J2796" i="2"/>
  <c r="J2797" i="2"/>
  <c r="J2798" i="2"/>
  <c r="J2799" i="2"/>
  <c r="J2800" i="2"/>
  <c r="J2801" i="2"/>
  <c r="J2802" i="2"/>
  <c r="J2803" i="2"/>
  <c r="J2804" i="2"/>
  <c r="J2805" i="2"/>
  <c r="J2806" i="2"/>
  <c r="J2807" i="2"/>
  <c r="J2808" i="2"/>
  <c r="J2809" i="2"/>
  <c r="J2810" i="2"/>
  <c r="J2811" i="2"/>
  <c r="J2812" i="2"/>
  <c r="J2813" i="2"/>
  <c r="J2814" i="2"/>
  <c r="J2815" i="2"/>
  <c r="J2816" i="2"/>
  <c r="J2817" i="2"/>
  <c r="J2818" i="2"/>
  <c r="J2819" i="2"/>
  <c r="J2820" i="2"/>
  <c r="J2821" i="2"/>
  <c r="J2822" i="2"/>
  <c r="J2823" i="2"/>
  <c r="J2824" i="2"/>
  <c r="J2825" i="2"/>
  <c r="J2826" i="2"/>
  <c r="J2827" i="2"/>
  <c r="J2828" i="2"/>
  <c r="J2829" i="2"/>
  <c r="J2830" i="2"/>
  <c r="J2831" i="2"/>
  <c r="J2832" i="2"/>
  <c r="J2833" i="2"/>
  <c r="J2834" i="2"/>
  <c r="J2835" i="2"/>
  <c r="J2836" i="2"/>
  <c r="J2837" i="2"/>
  <c r="J2838" i="2"/>
  <c r="J2839" i="2"/>
  <c r="J2840" i="2"/>
  <c r="J2841" i="2"/>
  <c r="J2842" i="2"/>
  <c r="J2843" i="2"/>
  <c r="J2844" i="2"/>
  <c r="J2845" i="2"/>
  <c r="J2846" i="2"/>
  <c r="J2847" i="2"/>
  <c r="J2848" i="2"/>
  <c r="J2849" i="2"/>
  <c r="J2850" i="2"/>
  <c r="J2851" i="2"/>
  <c r="J2852" i="2"/>
  <c r="J2853" i="2"/>
  <c r="J2854" i="2"/>
  <c r="J2855" i="2"/>
  <c r="J2856" i="2"/>
  <c r="J2857" i="2"/>
  <c r="J2858" i="2"/>
  <c r="J2859" i="2"/>
  <c r="J2860" i="2"/>
  <c r="J2861" i="2"/>
  <c r="J2862" i="2"/>
  <c r="J2863" i="2"/>
  <c r="J2864" i="2"/>
  <c r="J2865" i="2"/>
  <c r="J2866" i="2"/>
  <c r="J2867" i="2"/>
  <c r="J2868" i="2"/>
  <c r="J2869" i="2"/>
  <c r="J2870" i="2"/>
  <c r="J2871" i="2"/>
  <c r="J2872" i="2"/>
  <c r="J2873" i="2"/>
  <c r="J2874" i="2"/>
  <c r="J2875" i="2"/>
  <c r="J2876" i="2"/>
  <c r="J2877" i="2"/>
  <c r="J2878" i="2"/>
  <c r="J2879" i="2"/>
  <c r="J2880" i="2"/>
  <c r="J2881" i="2"/>
  <c r="J2882" i="2"/>
  <c r="J2883" i="2"/>
  <c r="J2884" i="2"/>
  <c r="J2885" i="2"/>
  <c r="J2886" i="2"/>
  <c r="J2887" i="2"/>
  <c r="J2888" i="2"/>
  <c r="J2889" i="2"/>
  <c r="J2890" i="2"/>
  <c r="J2891" i="2"/>
  <c r="J2892" i="2"/>
  <c r="J2893" i="2"/>
  <c r="J2894" i="2"/>
  <c r="J2895" i="2"/>
  <c r="J2896" i="2"/>
  <c r="J2897" i="2"/>
  <c r="J2898" i="2"/>
  <c r="J2899" i="2"/>
  <c r="J2900" i="2"/>
  <c r="J2901" i="2"/>
  <c r="J2902" i="2"/>
  <c r="J2903" i="2"/>
  <c r="J2904" i="2"/>
  <c r="J2905" i="2"/>
  <c r="J2906" i="2"/>
  <c r="J2907" i="2"/>
  <c r="J2908" i="2"/>
  <c r="J2909" i="2"/>
  <c r="J2910" i="2"/>
  <c r="J2911" i="2"/>
  <c r="J2912" i="2"/>
  <c r="J2913" i="2"/>
  <c r="J2914" i="2"/>
  <c r="J2915" i="2"/>
  <c r="J2916" i="2"/>
  <c r="J2917" i="2"/>
  <c r="J2918" i="2"/>
  <c r="J2919" i="2"/>
  <c r="J2920" i="2"/>
  <c r="J2921" i="2"/>
  <c r="J2922" i="2"/>
  <c r="J2923" i="2"/>
  <c r="J2924" i="2"/>
  <c r="J2925" i="2"/>
  <c r="J2926" i="2"/>
  <c r="J2927" i="2"/>
  <c r="J2928" i="2"/>
  <c r="J2929" i="2"/>
  <c r="J2930" i="2"/>
  <c r="J2931" i="2"/>
  <c r="J2932" i="2"/>
  <c r="J2933" i="2"/>
  <c r="J2934" i="2"/>
  <c r="J2935" i="2"/>
  <c r="J2936" i="2"/>
  <c r="J2937" i="2"/>
  <c r="J2938" i="2"/>
  <c r="J2939" i="2"/>
  <c r="J2940" i="2"/>
  <c r="J2941" i="2"/>
  <c r="J2942" i="2"/>
  <c r="J2943" i="2"/>
  <c r="J2944" i="2"/>
  <c r="J2945" i="2"/>
  <c r="J2946" i="2"/>
  <c r="J2947" i="2"/>
  <c r="J2948" i="2"/>
  <c r="J2949" i="2"/>
  <c r="J2950" i="2"/>
  <c r="J2951" i="2"/>
  <c r="J2952" i="2"/>
  <c r="J2953" i="2"/>
  <c r="J2954" i="2"/>
  <c r="J2955" i="2"/>
  <c r="J2956" i="2"/>
  <c r="J2957" i="2"/>
  <c r="J2958" i="2"/>
  <c r="J2959" i="2"/>
  <c r="J2960" i="2"/>
  <c r="J2961" i="2"/>
  <c r="J2962" i="2"/>
  <c r="J2963" i="2"/>
  <c r="J2964" i="2"/>
  <c r="J2965" i="2"/>
  <c r="J2966" i="2"/>
  <c r="J2967" i="2"/>
  <c r="J2968" i="2"/>
  <c r="J2969" i="2"/>
  <c r="J2970" i="2"/>
  <c r="J2971" i="2"/>
  <c r="J2972" i="2"/>
  <c r="J2973" i="2"/>
  <c r="J2974" i="2"/>
  <c r="J2975" i="2"/>
  <c r="J2976" i="2"/>
  <c r="J2977" i="2"/>
  <c r="J2978" i="2"/>
  <c r="J2979" i="2"/>
  <c r="J2980" i="2"/>
  <c r="J2981" i="2"/>
  <c r="J2982" i="2"/>
  <c r="J2983" i="2"/>
  <c r="J2984" i="2"/>
  <c r="J2985" i="2"/>
  <c r="J2986" i="2"/>
  <c r="J2987" i="2"/>
  <c r="J2988" i="2"/>
  <c r="J2989" i="2"/>
  <c r="J2990" i="2"/>
  <c r="J2991" i="2"/>
  <c r="J2992" i="2"/>
  <c r="J2993" i="2"/>
  <c r="J2994" i="2"/>
  <c r="J2995" i="2"/>
  <c r="J2996" i="2"/>
  <c r="J2997" i="2"/>
  <c r="J2998" i="2"/>
  <c r="J2999" i="2"/>
  <c r="J3000" i="2"/>
  <c r="J3001" i="2"/>
  <c r="J3002" i="2"/>
  <c r="J3003" i="2"/>
  <c r="J3004" i="2"/>
  <c r="J3005" i="2"/>
  <c r="J3006" i="2"/>
  <c r="J3007" i="2"/>
  <c r="J3008" i="2"/>
  <c r="J3009" i="2"/>
  <c r="J3010" i="2"/>
  <c r="J3011" i="2"/>
  <c r="J3012" i="2"/>
  <c r="J3013" i="2"/>
  <c r="J3014" i="2"/>
  <c r="J3015" i="2"/>
  <c r="J3016" i="2"/>
  <c r="J3017" i="2"/>
  <c r="J3018" i="2"/>
  <c r="J3019" i="2"/>
  <c r="J3020" i="2"/>
  <c r="J3021" i="2"/>
  <c r="J3022" i="2"/>
  <c r="J3023" i="2"/>
  <c r="J3024" i="2"/>
  <c r="J3025" i="2"/>
  <c r="J3026" i="2"/>
  <c r="J3027" i="2"/>
  <c r="J3028" i="2"/>
  <c r="J3029" i="2"/>
  <c r="J3030" i="2"/>
  <c r="J3031" i="2"/>
  <c r="J3032" i="2"/>
  <c r="J3033" i="2"/>
  <c r="J3034" i="2"/>
  <c r="J3035" i="2"/>
  <c r="J3036" i="2"/>
  <c r="J3037" i="2"/>
  <c r="J3038" i="2"/>
  <c r="J3039" i="2"/>
  <c r="J3040" i="2"/>
  <c r="J3041" i="2"/>
  <c r="J3042" i="2"/>
  <c r="J3043" i="2"/>
  <c r="J3044" i="2"/>
  <c r="J3045" i="2"/>
  <c r="J3046" i="2"/>
  <c r="J3047" i="2"/>
  <c r="J3048" i="2"/>
  <c r="J3049" i="2"/>
  <c r="J3050" i="2"/>
  <c r="J3051" i="2"/>
  <c r="J3052" i="2"/>
  <c r="J3053" i="2"/>
  <c r="J3054" i="2"/>
  <c r="J3055" i="2"/>
  <c r="J3056" i="2"/>
  <c r="J3057" i="2"/>
  <c r="J3058" i="2"/>
  <c r="J3059" i="2"/>
  <c r="J3060" i="2"/>
  <c r="J3061" i="2"/>
  <c r="J3062" i="2"/>
  <c r="J3063" i="2"/>
  <c r="J3064" i="2"/>
  <c r="J3065" i="2"/>
  <c r="J3066" i="2"/>
  <c r="J3067" i="2"/>
  <c r="J3068" i="2"/>
  <c r="J3069" i="2"/>
  <c r="J3070" i="2"/>
  <c r="J3071" i="2"/>
  <c r="J3072" i="2"/>
  <c r="J3073" i="2"/>
  <c r="J3074" i="2"/>
  <c r="J3075" i="2"/>
  <c r="J3076" i="2"/>
  <c r="J3077" i="2"/>
  <c r="J3078" i="2"/>
  <c r="J3079" i="2"/>
  <c r="J3080" i="2"/>
  <c r="J3081" i="2"/>
  <c r="J3082" i="2"/>
  <c r="J3083" i="2"/>
  <c r="J3084" i="2"/>
  <c r="J3085" i="2"/>
  <c r="J3086" i="2"/>
  <c r="J3087" i="2"/>
  <c r="J3088" i="2"/>
  <c r="J3089" i="2"/>
  <c r="J3090" i="2"/>
  <c r="J3091" i="2"/>
  <c r="J3092" i="2"/>
  <c r="J3093" i="2"/>
  <c r="J3094" i="2"/>
  <c r="J3095" i="2"/>
  <c r="J3096" i="2"/>
  <c r="J3097" i="2"/>
  <c r="J3098" i="2"/>
  <c r="J3099" i="2"/>
  <c r="J3100" i="2"/>
  <c r="J3101" i="2"/>
  <c r="J3102" i="2"/>
  <c r="J3103" i="2"/>
  <c r="J3104" i="2"/>
  <c r="J3105" i="2"/>
  <c r="J3106" i="2"/>
  <c r="J3107" i="2"/>
  <c r="J3108" i="2"/>
  <c r="J3109" i="2"/>
  <c r="J3110" i="2"/>
  <c r="J3111" i="2"/>
  <c r="J3112" i="2"/>
  <c r="J3113" i="2"/>
  <c r="J3114" i="2"/>
  <c r="J3115" i="2"/>
  <c r="J3116" i="2"/>
  <c r="J3117" i="2"/>
  <c r="J3118" i="2"/>
  <c r="J3119" i="2"/>
  <c r="J3120" i="2"/>
  <c r="J3121" i="2"/>
  <c r="J3122" i="2"/>
  <c r="J3123" i="2"/>
  <c r="J3124" i="2"/>
  <c r="J3125" i="2"/>
  <c r="J3126" i="2"/>
  <c r="J3127" i="2"/>
  <c r="J3128" i="2"/>
  <c r="J3129" i="2"/>
  <c r="J3130" i="2"/>
  <c r="J3131" i="2"/>
  <c r="J3132" i="2"/>
  <c r="J3133" i="2"/>
  <c r="J3134" i="2"/>
  <c r="J3135" i="2"/>
  <c r="J3136" i="2"/>
  <c r="J3137" i="2"/>
  <c r="J3138" i="2"/>
  <c r="J3139" i="2"/>
  <c r="J3140" i="2"/>
  <c r="J3141" i="2"/>
  <c r="J3142" i="2"/>
  <c r="J3143" i="2"/>
  <c r="J3144" i="2"/>
  <c r="J3145" i="2"/>
  <c r="J3146" i="2"/>
  <c r="J3147" i="2"/>
  <c r="J3148" i="2"/>
  <c r="J3149" i="2"/>
  <c r="J3150" i="2"/>
  <c r="J3151" i="2"/>
  <c r="J3152" i="2"/>
  <c r="J3153" i="2"/>
  <c r="J3154" i="2"/>
  <c r="J3155" i="2"/>
  <c r="J3156" i="2"/>
  <c r="J3157" i="2"/>
  <c r="J3158" i="2"/>
  <c r="J3159" i="2"/>
  <c r="J3160" i="2"/>
  <c r="J3161" i="2"/>
  <c r="J3162" i="2"/>
  <c r="J3163" i="2"/>
  <c r="J3164" i="2"/>
  <c r="J3165" i="2"/>
  <c r="J3166" i="2"/>
  <c r="J3167" i="2"/>
  <c r="J3168" i="2"/>
  <c r="J3169" i="2"/>
  <c r="J3170" i="2"/>
  <c r="J3171" i="2"/>
  <c r="J3172" i="2"/>
  <c r="J3173" i="2"/>
  <c r="J3174" i="2"/>
  <c r="J3175" i="2"/>
  <c r="J3176" i="2"/>
  <c r="J3177" i="2"/>
  <c r="J3178" i="2"/>
  <c r="J3179" i="2"/>
  <c r="J3180" i="2"/>
  <c r="J3181" i="2"/>
  <c r="J3182" i="2"/>
  <c r="J3183" i="2"/>
  <c r="J3184" i="2"/>
  <c r="J3185" i="2"/>
  <c r="J3186" i="2"/>
  <c r="J3187" i="2"/>
  <c r="J3188" i="2"/>
  <c r="J3189" i="2"/>
  <c r="J3190" i="2"/>
  <c r="J3191" i="2"/>
  <c r="J3192" i="2"/>
  <c r="J3193" i="2"/>
  <c r="J3194" i="2"/>
  <c r="J3195" i="2"/>
  <c r="J3196" i="2"/>
  <c r="J3197" i="2"/>
  <c r="J3198" i="2"/>
  <c r="J3199" i="2"/>
  <c r="J3200" i="2"/>
  <c r="J3201" i="2"/>
  <c r="J3202" i="2"/>
  <c r="J3203" i="2"/>
  <c r="J3204" i="2"/>
  <c r="J3205" i="2"/>
  <c r="J3206" i="2"/>
  <c r="J3207" i="2"/>
  <c r="J3208" i="2"/>
  <c r="J3209" i="2"/>
  <c r="J3210" i="2"/>
  <c r="J3211" i="2"/>
  <c r="J3212" i="2"/>
  <c r="J3213" i="2"/>
  <c r="J3214" i="2"/>
  <c r="J3215" i="2"/>
  <c r="J3216" i="2"/>
  <c r="J3217" i="2"/>
  <c r="J3218" i="2"/>
  <c r="J3219" i="2"/>
  <c r="J3220" i="2"/>
  <c r="J3221" i="2"/>
  <c r="J3222" i="2"/>
  <c r="J3223" i="2"/>
  <c r="J3224" i="2"/>
  <c r="J3225" i="2"/>
  <c r="J3226" i="2"/>
  <c r="J3227" i="2"/>
  <c r="J3228" i="2"/>
  <c r="J3229" i="2"/>
  <c r="J3230" i="2"/>
  <c r="J3231" i="2"/>
  <c r="J3232" i="2"/>
  <c r="J3233" i="2"/>
  <c r="J3234" i="2"/>
  <c r="J3235" i="2"/>
  <c r="J3236" i="2"/>
  <c r="J3237" i="2"/>
  <c r="J3238" i="2"/>
  <c r="J3239" i="2"/>
  <c r="J3240" i="2"/>
  <c r="J3241" i="2"/>
  <c r="J3242" i="2"/>
  <c r="J3243" i="2"/>
  <c r="J3244" i="2"/>
  <c r="J3245" i="2"/>
  <c r="J3246" i="2"/>
  <c r="J3247" i="2"/>
  <c r="J3248" i="2"/>
  <c r="J3249" i="2"/>
  <c r="J3250" i="2"/>
  <c r="J3251" i="2"/>
  <c r="J3252" i="2"/>
  <c r="J3253" i="2"/>
  <c r="J3254" i="2"/>
  <c r="J3255" i="2"/>
  <c r="J3256" i="2"/>
  <c r="J3257" i="2"/>
  <c r="J3258" i="2"/>
  <c r="J3259" i="2"/>
  <c r="J3260" i="2"/>
  <c r="J3261" i="2"/>
  <c r="J3262" i="2"/>
  <c r="J3263" i="2"/>
  <c r="J3264" i="2"/>
  <c r="J3265" i="2"/>
  <c r="J3266" i="2"/>
  <c r="J3267" i="2"/>
  <c r="J3268" i="2"/>
  <c r="J3269" i="2"/>
  <c r="J3270" i="2"/>
  <c r="J3271" i="2"/>
  <c r="J3272" i="2"/>
  <c r="J3273" i="2"/>
  <c r="J3274" i="2"/>
  <c r="J3275" i="2"/>
  <c r="J3276" i="2"/>
  <c r="J3277" i="2"/>
  <c r="J3278" i="2"/>
  <c r="J3279" i="2"/>
  <c r="J3280" i="2"/>
  <c r="J3281" i="2"/>
  <c r="J3282" i="2"/>
  <c r="J3283" i="2"/>
  <c r="J3284" i="2"/>
  <c r="J3285" i="2"/>
  <c r="J3286" i="2"/>
  <c r="J3287" i="2"/>
  <c r="J3288" i="2"/>
  <c r="J3289" i="2"/>
  <c r="J3290" i="2"/>
  <c r="J3291" i="2"/>
  <c r="J3292" i="2"/>
  <c r="J3293" i="2"/>
  <c r="J3294" i="2"/>
  <c r="J3295" i="2"/>
  <c r="J3296" i="2"/>
  <c r="J3297" i="2"/>
  <c r="J3298" i="2"/>
  <c r="J3299" i="2"/>
  <c r="J3300" i="2"/>
  <c r="J3301" i="2"/>
  <c r="J3302" i="2"/>
  <c r="J3303" i="2"/>
  <c r="J3304" i="2"/>
  <c r="J3305" i="2"/>
  <c r="J3306" i="2"/>
  <c r="J3307" i="2"/>
  <c r="J3308" i="2"/>
  <c r="J3309" i="2"/>
  <c r="J3310" i="2"/>
  <c r="J3311" i="2"/>
  <c r="J3312" i="2"/>
  <c r="J3313" i="2"/>
  <c r="J3314" i="2"/>
  <c r="J3315" i="2"/>
  <c r="J3316" i="2"/>
  <c r="J3317" i="2"/>
  <c r="J3318" i="2"/>
  <c r="J3319" i="2"/>
  <c r="J3320" i="2"/>
  <c r="J3321" i="2"/>
  <c r="J3322" i="2"/>
  <c r="J3323" i="2"/>
  <c r="J3324" i="2"/>
  <c r="J3325" i="2"/>
  <c r="J3326" i="2"/>
  <c r="J3327" i="2"/>
  <c r="J3328" i="2"/>
  <c r="J3329" i="2"/>
  <c r="J3330" i="2"/>
  <c r="J3331" i="2"/>
  <c r="J3332" i="2"/>
  <c r="J3333" i="2"/>
  <c r="J3334" i="2"/>
  <c r="J3335" i="2"/>
  <c r="J3336" i="2"/>
  <c r="J3337" i="2"/>
  <c r="J3338" i="2"/>
  <c r="J3339" i="2"/>
  <c r="J3340" i="2"/>
  <c r="J3341" i="2"/>
  <c r="J3342" i="2"/>
  <c r="J3343" i="2"/>
  <c r="J3344" i="2"/>
  <c r="J3345" i="2"/>
  <c r="J3346" i="2"/>
  <c r="J3347" i="2"/>
  <c r="J3348" i="2"/>
  <c r="J3349" i="2"/>
  <c r="J3350" i="2"/>
  <c r="J3351" i="2"/>
  <c r="J3352" i="2"/>
  <c r="J3353" i="2"/>
  <c r="J3354" i="2"/>
  <c r="J3355" i="2"/>
  <c r="J3356" i="2"/>
  <c r="J3357" i="2"/>
  <c r="J3358" i="2"/>
  <c r="J3359" i="2"/>
  <c r="J3360" i="2"/>
  <c r="J3361" i="2"/>
  <c r="J3362" i="2"/>
  <c r="J3363" i="2"/>
  <c r="J3364" i="2"/>
  <c r="J3365" i="2"/>
  <c r="J3366" i="2"/>
  <c r="J3367" i="2"/>
  <c r="J3368" i="2"/>
  <c r="J3369" i="2"/>
  <c r="J3370" i="2"/>
  <c r="J3371" i="2"/>
  <c r="J3372" i="2"/>
  <c r="J3373" i="2"/>
  <c r="J3374" i="2"/>
  <c r="J3375" i="2"/>
  <c r="J3376" i="2"/>
  <c r="J3377" i="2"/>
  <c r="J3378" i="2"/>
  <c r="J3379" i="2"/>
  <c r="J3380" i="2"/>
  <c r="J3381" i="2"/>
  <c r="J3382" i="2"/>
  <c r="J3383" i="2"/>
  <c r="J3384" i="2"/>
  <c r="J3385" i="2"/>
  <c r="J3386" i="2"/>
  <c r="J3387" i="2"/>
  <c r="J3388" i="2"/>
  <c r="J3389" i="2"/>
  <c r="J3390" i="2"/>
  <c r="J3391" i="2"/>
  <c r="J3392" i="2"/>
  <c r="J3393" i="2"/>
  <c r="J3394" i="2"/>
  <c r="J3395" i="2"/>
  <c r="J3396" i="2"/>
  <c r="J3397" i="2"/>
  <c r="J3398" i="2"/>
  <c r="J3399" i="2"/>
  <c r="J3400" i="2"/>
  <c r="J3401" i="2"/>
  <c r="J3402" i="2"/>
  <c r="J3403" i="2"/>
  <c r="J3404" i="2"/>
  <c r="J3405" i="2"/>
  <c r="J3406" i="2"/>
  <c r="J3407" i="2"/>
  <c r="J3408" i="2"/>
  <c r="J3409" i="2"/>
  <c r="J3410" i="2"/>
  <c r="J3411" i="2"/>
  <c r="J3412" i="2"/>
  <c r="J3413" i="2"/>
  <c r="J3414" i="2"/>
  <c r="J3415" i="2"/>
  <c r="J3416" i="2"/>
  <c r="J3417" i="2"/>
  <c r="J3418" i="2"/>
  <c r="J3419" i="2"/>
  <c r="J3420" i="2"/>
  <c r="J3421" i="2"/>
  <c r="J3422" i="2"/>
  <c r="J3423" i="2"/>
  <c r="J3424" i="2"/>
  <c r="J3425" i="2"/>
  <c r="J3426" i="2"/>
  <c r="J3427" i="2"/>
  <c r="J3428" i="2"/>
  <c r="J3429" i="2"/>
  <c r="J3430" i="2"/>
  <c r="J3431" i="2"/>
  <c r="J3432" i="2"/>
  <c r="J3433" i="2"/>
  <c r="J3434" i="2"/>
  <c r="J3435" i="2"/>
  <c r="J3436" i="2"/>
  <c r="J3437" i="2"/>
  <c r="J3438" i="2"/>
  <c r="J3439" i="2"/>
  <c r="J3440" i="2"/>
  <c r="J3441" i="2"/>
  <c r="J3442" i="2"/>
  <c r="J3443" i="2"/>
  <c r="J3444" i="2"/>
  <c r="J3445" i="2"/>
  <c r="J3446" i="2"/>
  <c r="J3447" i="2"/>
  <c r="J3448" i="2"/>
  <c r="J3449" i="2"/>
  <c r="J3450" i="2"/>
  <c r="J3451" i="2"/>
  <c r="J3452" i="2"/>
  <c r="J3453" i="2"/>
  <c r="J3454" i="2"/>
  <c r="J3455" i="2"/>
  <c r="J3456" i="2"/>
  <c r="J3457" i="2"/>
  <c r="J3458" i="2"/>
  <c r="J3459" i="2"/>
  <c r="J3460" i="2"/>
  <c r="J3461" i="2"/>
  <c r="J3462" i="2"/>
  <c r="J3463" i="2"/>
  <c r="J3464" i="2"/>
  <c r="J3465" i="2"/>
  <c r="J3466" i="2"/>
  <c r="J3467" i="2"/>
  <c r="J3468" i="2"/>
  <c r="J3469" i="2"/>
  <c r="J3470" i="2"/>
  <c r="J3471" i="2"/>
  <c r="J3472" i="2"/>
  <c r="J3473" i="2"/>
  <c r="J3474" i="2"/>
  <c r="J3475" i="2"/>
  <c r="J3476" i="2"/>
  <c r="J3477" i="2"/>
  <c r="J3478" i="2"/>
  <c r="J3479" i="2"/>
  <c r="J3480" i="2"/>
  <c r="J3481" i="2"/>
  <c r="J3482" i="2"/>
  <c r="J3483" i="2"/>
  <c r="J3484" i="2"/>
  <c r="J3485" i="2"/>
  <c r="J3486" i="2"/>
  <c r="J3487" i="2"/>
  <c r="J3488" i="2"/>
  <c r="J3489" i="2"/>
  <c r="J3490" i="2"/>
  <c r="J3491" i="2"/>
  <c r="J3492" i="2"/>
  <c r="J3493" i="2"/>
  <c r="J3494" i="2"/>
  <c r="J3495" i="2"/>
  <c r="J3496" i="2"/>
  <c r="J3497" i="2"/>
  <c r="J3498" i="2"/>
  <c r="J3499" i="2"/>
  <c r="J3500" i="2"/>
  <c r="J3501" i="2"/>
  <c r="J3502" i="2"/>
  <c r="J3503" i="2"/>
  <c r="J3504" i="2"/>
  <c r="J3505" i="2"/>
  <c r="J3506" i="2"/>
  <c r="J3507" i="2"/>
  <c r="J3508" i="2"/>
  <c r="J3509" i="2"/>
  <c r="J3510" i="2"/>
  <c r="J3511" i="2"/>
  <c r="J3512" i="2"/>
  <c r="J3513" i="2"/>
  <c r="J3514" i="2"/>
  <c r="J3515" i="2"/>
  <c r="J3516" i="2"/>
  <c r="J3517" i="2"/>
  <c r="J3518" i="2"/>
  <c r="J3519" i="2"/>
  <c r="J3520" i="2"/>
  <c r="J3521" i="2"/>
  <c r="J3522" i="2"/>
  <c r="J3523" i="2"/>
  <c r="J3524" i="2"/>
  <c r="J3525" i="2"/>
  <c r="J3526" i="2"/>
  <c r="J3527" i="2"/>
  <c r="J3528" i="2"/>
  <c r="J3529" i="2"/>
  <c r="J3530" i="2"/>
  <c r="J3531" i="2"/>
  <c r="J3532" i="2"/>
  <c r="J3533" i="2"/>
  <c r="J3534" i="2"/>
  <c r="J3535" i="2"/>
  <c r="J3536" i="2"/>
  <c r="J3537" i="2"/>
  <c r="J3538" i="2"/>
  <c r="J3539" i="2"/>
  <c r="J3540" i="2"/>
  <c r="J3541" i="2"/>
  <c r="J3542" i="2"/>
  <c r="J3543" i="2"/>
  <c r="J3544" i="2"/>
  <c r="J3545" i="2"/>
  <c r="J3546" i="2"/>
  <c r="J3547" i="2"/>
  <c r="J3548" i="2"/>
  <c r="J3549" i="2"/>
  <c r="J3550" i="2"/>
  <c r="J3551" i="2"/>
  <c r="J3552" i="2"/>
  <c r="J3553" i="2"/>
  <c r="J3554" i="2"/>
  <c r="J3555" i="2"/>
  <c r="J3556" i="2"/>
  <c r="J3557" i="2"/>
  <c r="J3558" i="2"/>
  <c r="J3559" i="2"/>
  <c r="J3560" i="2"/>
  <c r="J3561" i="2"/>
  <c r="J3562" i="2"/>
  <c r="J3563" i="2"/>
  <c r="J3564" i="2"/>
  <c r="J3565" i="2"/>
  <c r="J3566" i="2"/>
  <c r="J3567" i="2"/>
  <c r="J3568" i="2"/>
  <c r="J3569" i="2"/>
  <c r="J3570" i="2"/>
  <c r="J3571" i="2"/>
  <c r="J3572" i="2"/>
  <c r="J3573" i="2"/>
  <c r="J3574" i="2"/>
  <c r="J3575" i="2"/>
  <c r="J3576" i="2"/>
  <c r="J3577" i="2"/>
  <c r="J3578" i="2"/>
  <c r="J3579" i="2"/>
  <c r="J3580" i="2"/>
  <c r="J3581" i="2"/>
  <c r="J3582" i="2"/>
  <c r="J3583" i="2"/>
  <c r="J3584" i="2"/>
  <c r="J3585" i="2"/>
  <c r="J3586" i="2"/>
  <c r="J3587" i="2"/>
  <c r="J3588" i="2"/>
  <c r="J3589" i="2"/>
  <c r="J3590" i="2"/>
  <c r="J3591" i="2"/>
  <c r="J3592" i="2"/>
  <c r="J3593" i="2"/>
  <c r="J3594" i="2"/>
  <c r="J3595" i="2"/>
  <c r="J3596" i="2"/>
  <c r="J3597" i="2"/>
  <c r="J3598" i="2"/>
  <c r="J3599" i="2"/>
  <c r="J3600" i="2"/>
  <c r="J3601" i="2"/>
  <c r="J3602" i="2"/>
  <c r="J3603" i="2"/>
  <c r="J3604" i="2"/>
  <c r="J3605" i="2"/>
  <c r="J3606" i="2"/>
  <c r="J3607" i="2"/>
  <c r="J3608" i="2"/>
  <c r="J3609" i="2"/>
  <c r="J3610" i="2"/>
  <c r="J3611" i="2"/>
  <c r="J3612" i="2"/>
  <c r="J3613" i="2"/>
  <c r="J3614" i="2"/>
  <c r="J3615" i="2"/>
  <c r="J3616" i="2"/>
  <c r="J3617" i="2"/>
  <c r="J3618" i="2"/>
  <c r="J3619" i="2"/>
  <c r="J3620" i="2"/>
  <c r="J3621" i="2"/>
  <c r="J3622" i="2"/>
  <c r="J3623" i="2"/>
  <c r="J3624" i="2"/>
  <c r="J3625" i="2"/>
  <c r="J3626" i="2"/>
  <c r="J3627" i="2"/>
  <c r="J3628" i="2"/>
  <c r="J3629" i="2"/>
  <c r="J3630" i="2"/>
  <c r="J3631" i="2"/>
  <c r="J3632" i="2"/>
  <c r="J3633" i="2"/>
  <c r="J3634" i="2"/>
  <c r="J3635" i="2"/>
  <c r="J3636" i="2"/>
  <c r="J3637" i="2"/>
  <c r="J3638" i="2"/>
  <c r="J3639" i="2"/>
  <c r="J3640" i="2"/>
  <c r="J3641" i="2"/>
  <c r="J3642" i="2"/>
  <c r="J3643" i="2"/>
  <c r="J3644" i="2"/>
  <c r="J3645" i="2"/>
  <c r="J3646" i="2"/>
  <c r="J3647" i="2"/>
  <c r="J3648" i="2"/>
  <c r="J3649" i="2"/>
  <c r="J3650" i="2"/>
  <c r="J3651" i="2"/>
  <c r="J3652" i="2"/>
  <c r="J3653" i="2"/>
  <c r="J3654" i="2"/>
  <c r="J3655" i="2"/>
  <c r="J3656" i="2"/>
  <c r="J3657" i="2"/>
  <c r="J3658" i="2"/>
  <c r="J3659" i="2"/>
  <c r="J3660" i="2"/>
  <c r="J3661" i="2"/>
  <c r="J3662" i="2"/>
  <c r="J3663" i="2"/>
  <c r="J3664" i="2"/>
  <c r="J3665" i="2"/>
  <c r="J3666" i="2"/>
  <c r="J3667" i="2"/>
  <c r="J3668" i="2"/>
  <c r="J3669" i="2"/>
  <c r="J3670" i="2"/>
  <c r="J3671" i="2"/>
  <c r="J3672" i="2"/>
  <c r="J3673" i="2"/>
  <c r="J3674" i="2"/>
  <c r="J3675" i="2"/>
  <c r="J3676" i="2"/>
  <c r="J3677" i="2"/>
  <c r="J3678" i="2"/>
  <c r="J3679" i="2"/>
  <c r="J3680" i="2"/>
  <c r="J3681" i="2"/>
  <c r="J3682" i="2"/>
  <c r="J3683" i="2"/>
  <c r="J3684" i="2"/>
  <c r="J3685" i="2"/>
  <c r="J3686" i="2"/>
  <c r="J3687" i="2"/>
  <c r="J3688" i="2"/>
  <c r="J3689" i="2"/>
  <c r="J3690" i="2"/>
  <c r="J3691" i="2"/>
  <c r="J3692" i="2"/>
  <c r="J3693" i="2"/>
  <c r="J3694" i="2"/>
  <c r="J3695" i="2"/>
  <c r="J3696" i="2"/>
  <c r="J3697" i="2"/>
  <c r="J3698" i="2"/>
  <c r="J3699" i="2"/>
  <c r="J3700" i="2"/>
  <c r="J3701" i="2"/>
  <c r="J3702" i="2"/>
  <c r="J3703" i="2"/>
  <c r="J3704" i="2"/>
  <c r="J3705" i="2"/>
  <c r="J3706" i="2"/>
  <c r="J3707" i="2"/>
  <c r="J3708" i="2"/>
  <c r="J3709" i="2"/>
  <c r="J3710" i="2"/>
  <c r="J3711" i="2"/>
  <c r="J3712" i="2"/>
  <c r="J3713" i="2"/>
  <c r="J3714" i="2"/>
  <c r="J3715" i="2"/>
  <c r="J3716" i="2"/>
  <c r="J3717" i="2"/>
  <c r="J3718" i="2"/>
  <c r="J3719" i="2"/>
  <c r="J3720" i="2"/>
  <c r="J3721" i="2"/>
  <c r="J3722" i="2"/>
  <c r="J3723" i="2"/>
  <c r="J3724" i="2"/>
  <c r="J3725" i="2"/>
  <c r="J3726" i="2"/>
  <c r="J3727" i="2"/>
  <c r="J3728" i="2"/>
  <c r="J3729" i="2"/>
  <c r="J3730" i="2"/>
  <c r="J3731" i="2"/>
  <c r="J3732" i="2"/>
  <c r="J3733" i="2"/>
  <c r="J3734" i="2"/>
  <c r="J3735" i="2"/>
  <c r="J3736" i="2"/>
  <c r="J3737" i="2"/>
  <c r="J3738" i="2"/>
  <c r="J3739" i="2"/>
  <c r="J3740" i="2"/>
  <c r="J3741" i="2"/>
  <c r="J3742" i="2"/>
  <c r="J3743" i="2"/>
  <c r="J3744" i="2"/>
  <c r="J3745" i="2"/>
  <c r="J3746" i="2"/>
  <c r="J3747" i="2"/>
  <c r="J3748" i="2"/>
  <c r="J3749" i="2"/>
  <c r="J3750" i="2"/>
  <c r="J3751" i="2"/>
  <c r="J3752" i="2"/>
  <c r="J3753" i="2"/>
  <c r="J3754" i="2"/>
  <c r="J3755" i="2"/>
  <c r="J3756" i="2"/>
  <c r="J3757" i="2"/>
  <c r="J3758" i="2"/>
  <c r="J3759" i="2"/>
  <c r="J3760" i="2"/>
  <c r="J3761" i="2"/>
  <c r="J3762" i="2"/>
  <c r="J3763" i="2"/>
  <c r="J3764" i="2"/>
  <c r="J3765" i="2"/>
  <c r="J3766" i="2"/>
  <c r="J3767" i="2"/>
  <c r="J3768" i="2"/>
  <c r="J3769" i="2"/>
  <c r="J3770" i="2"/>
  <c r="J3771" i="2"/>
  <c r="J3772" i="2"/>
  <c r="J3773" i="2"/>
  <c r="J3774" i="2"/>
  <c r="J3775" i="2"/>
  <c r="J3776" i="2"/>
  <c r="J3777" i="2"/>
  <c r="J3778" i="2"/>
  <c r="J3779" i="2"/>
  <c r="J3780" i="2"/>
  <c r="J3781" i="2"/>
  <c r="J3782" i="2"/>
  <c r="J3783" i="2"/>
  <c r="J3784" i="2"/>
  <c r="J3785" i="2"/>
  <c r="J3786" i="2"/>
  <c r="J3787" i="2"/>
  <c r="J3788" i="2"/>
  <c r="J3789" i="2"/>
  <c r="J3790" i="2"/>
  <c r="J3791" i="2"/>
  <c r="J3792" i="2"/>
  <c r="J3793" i="2"/>
  <c r="J3794" i="2"/>
  <c r="J3795" i="2"/>
  <c r="J3796" i="2"/>
  <c r="J3797" i="2"/>
  <c r="J3798" i="2"/>
  <c r="J3799" i="2"/>
  <c r="J3800" i="2"/>
  <c r="J3801" i="2"/>
  <c r="J3802" i="2"/>
  <c r="J3803" i="2"/>
  <c r="J3804" i="2"/>
  <c r="J3805" i="2"/>
  <c r="J3806" i="2"/>
  <c r="J3807" i="2"/>
  <c r="J3808" i="2"/>
  <c r="J3809" i="2"/>
  <c r="J3810" i="2"/>
  <c r="J3811" i="2"/>
  <c r="J3812" i="2"/>
  <c r="J3813" i="2"/>
  <c r="J3814" i="2"/>
  <c r="J3815" i="2"/>
  <c r="J3816" i="2"/>
  <c r="J3817" i="2"/>
  <c r="J3818" i="2"/>
  <c r="J3819" i="2"/>
  <c r="J3820" i="2"/>
  <c r="J3821" i="2"/>
  <c r="J3822" i="2"/>
  <c r="J3823" i="2"/>
  <c r="J3824" i="2"/>
  <c r="J3825" i="2"/>
  <c r="J3826" i="2"/>
  <c r="J3827" i="2"/>
  <c r="J3828" i="2"/>
  <c r="J3829" i="2"/>
  <c r="J3830" i="2"/>
  <c r="J3831" i="2"/>
  <c r="J3832" i="2"/>
  <c r="J3833" i="2"/>
  <c r="J3834" i="2"/>
  <c r="J3835" i="2"/>
  <c r="J3836" i="2"/>
  <c r="J3837" i="2"/>
  <c r="J3838" i="2"/>
  <c r="J3839" i="2"/>
  <c r="J3840" i="2"/>
  <c r="J3841" i="2"/>
  <c r="J3842" i="2"/>
  <c r="J3843" i="2"/>
  <c r="J3844" i="2"/>
  <c r="J3845" i="2"/>
  <c r="J3846" i="2"/>
  <c r="J3847" i="2"/>
  <c r="J3848" i="2"/>
  <c r="J3849" i="2"/>
  <c r="J3850" i="2"/>
  <c r="J3851" i="2"/>
  <c r="J3852" i="2"/>
  <c r="J3853" i="2"/>
  <c r="J3854" i="2"/>
  <c r="J3855" i="2"/>
  <c r="J3856" i="2"/>
  <c r="J3857" i="2"/>
  <c r="J3858" i="2"/>
  <c r="J3859" i="2"/>
  <c r="J3860" i="2"/>
  <c r="J3861" i="2"/>
  <c r="J3862" i="2"/>
  <c r="J3863" i="2"/>
  <c r="J3864" i="2"/>
  <c r="J3865" i="2"/>
  <c r="J3866" i="2"/>
  <c r="J3867" i="2"/>
  <c r="J3868" i="2"/>
  <c r="J3869" i="2"/>
  <c r="J3870" i="2"/>
  <c r="J3871" i="2"/>
  <c r="J3872" i="2"/>
  <c r="J3873" i="2"/>
  <c r="J3874" i="2"/>
  <c r="J3875" i="2"/>
  <c r="J3876" i="2"/>
  <c r="J3877" i="2"/>
  <c r="J3878" i="2"/>
  <c r="J3879" i="2"/>
  <c r="J3880" i="2"/>
  <c r="J3881" i="2"/>
  <c r="J3882" i="2"/>
  <c r="J3883" i="2"/>
  <c r="J3884" i="2"/>
  <c r="J3885" i="2"/>
  <c r="J3886" i="2"/>
  <c r="J3887" i="2"/>
  <c r="J3888" i="2"/>
  <c r="J3889" i="2"/>
  <c r="J3890" i="2"/>
  <c r="J3891" i="2"/>
  <c r="J3892" i="2"/>
  <c r="J3893" i="2"/>
  <c r="J3894" i="2"/>
  <c r="J3895" i="2"/>
  <c r="J3896" i="2"/>
  <c r="J3897" i="2"/>
  <c r="J3898" i="2"/>
  <c r="J3899" i="2"/>
  <c r="J3900" i="2"/>
  <c r="J3901" i="2"/>
  <c r="J3902" i="2"/>
  <c r="J3903" i="2"/>
  <c r="J3904" i="2"/>
  <c r="J3905" i="2"/>
  <c r="J3906" i="2"/>
  <c r="J3907" i="2"/>
  <c r="J3908" i="2"/>
  <c r="J3909" i="2"/>
  <c r="J3910" i="2"/>
  <c r="J3911" i="2"/>
  <c r="J3912" i="2"/>
  <c r="J3913" i="2"/>
  <c r="J3914" i="2"/>
  <c r="J3915" i="2"/>
  <c r="J3916" i="2"/>
  <c r="J3917" i="2"/>
  <c r="J3918" i="2"/>
  <c r="J3919" i="2"/>
  <c r="J3920" i="2"/>
  <c r="J3921" i="2"/>
  <c r="J3922" i="2"/>
  <c r="J3923" i="2"/>
  <c r="J3924" i="2"/>
  <c r="J3925" i="2"/>
  <c r="J3926" i="2"/>
  <c r="J3927" i="2"/>
  <c r="J3928" i="2"/>
  <c r="J3929" i="2"/>
  <c r="J3930" i="2"/>
  <c r="J3931" i="2"/>
  <c r="J3932" i="2"/>
  <c r="J3933" i="2"/>
  <c r="J3934" i="2"/>
  <c r="J3935" i="2"/>
  <c r="J3936" i="2"/>
  <c r="J3937" i="2"/>
  <c r="J3938" i="2"/>
  <c r="J3939" i="2"/>
  <c r="J3940" i="2"/>
  <c r="J3941" i="2"/>
  <c r="J3942" i="2"/>
  <c r="J3943" i="2"/>
  <c r="J3944" i="2"/>
  <c r="J3945" i="2"/>
  <c r="J3946" i="2"/>
  <c r="J3947" i="2"/>
  <c r="J3948" i="2"/>
  <c r="J3949" i="2"/>
  <c r="J3950" i="2"/>
  <c r="J3951" i="2"/>
  <c r="J3952" i="2"/>
  <c r="J3953" i="2"/>
  <c r="J3954" i="2"/>
  <c r="J3955" i="2"/>
  <c r="J3956" i="2"/>
  <c r="J3957" i="2"/>
  <c r="J3958" i="2"/>
  <c r="J3959" i="2"/>
  <c r="J3960" i="2"/>
  <c r="J3961" i="2"/>
  <c r="J3962" i="2"/>
  <c r="J3963" i="2"/>
  <c r="J3964" i="2"/>
  <c r="J3965" i="2"/>
  <c r="J3966" i="2"/>
  <c r="J3967" i="2"/>
  <c r="J3968" i="2"/>
  <c r="J3969" i="2"/>
  <c r="J3970" i="2"/>
  <c r="J3971" i="2"/>
  <c r="J3972" i="2"/>
  <c r="J3973" i="2"/>
  <c r="J3974" i="2"/>
  <c r="J3975" i="2"/>
  <c r="J3976" i="2"/>
  <c r="J3977" i="2"/>
  <c r="J3978" i="2"/>
  <c r="J3979" i="2"/>
  <c r="J3980" i="2"/>
  <c r="J3981" i="2"/>
  <c r="J3982" i="2"/>
  <c r="J3983" i="2"/>
  <c r="J3984" i="2"/>
  <c r="J3985" i="2"/>
  <c r="J3986" i="2"/>
  <c r="J3987" i="2"/>
  <c r="J3988" i="2"/>
  <c r="J3989" i="2"/>
  <c r="J3990" i="2"/>
  <c r="J3991" i="2"/>
  <c r="J3992" i="2"/>
  <c r="J3993" i="2"/>
  <c r="J3994" i="2"/>
  <c r="J3995" i="2"/>
  <c r="J3996" i="2"/>
  <c r="J3997" i="2"/>
  <c r="J3998" i="2"/>
  <c r="J3999" i="2"/>
  <c r="J4000" i="2"/>
  <c r="J4001" i="2"/>
  <c r="J4002" i="2"/>
  <c r="J4003" i="2"/>
  <c r="J4004" i="2"/>
  <c r="J4005" i="2"/>
  <c r="J4006" i="2"/>
  <c r="J4007" i="2"/>
  <c r="J4008" i="2"/>
  <c r="J4009" i="2"/>
  <c r="J4010" i="2"/>
  <c r="J4011" i="2"/>
  <c r="J4012" i="2"/>
  <c r="J4013" i="2"/>
  <c r="J4014" i="2"/>
  <c r="J4015" i="2"/>
  <c r="J4016" i="2"/>
  <c r="J4017" i="2"/>
  <c r="J4018" i="2"/>
  <c r="J4019" i="2"/>
  <c r="J4020" i="2"/>
  <c r="J4021" i="2"/>
  <c r="J4022" i="2"/>
  <c r="J4023" i="2"/>
  <c r="J4024" i="2"/>
  <c r="J4025" i="2"/>
  <c r="J4026" i="2"/>
  <c r="J4027" i="2"/>
  <c r="J4028" i="2"/>
  <c r="J4029" i="2"/>
  <c r="J4030" i="2"/>
  <c r="J4031" i="2"/>
  <c r="J4032" i="2"/>
  <c r="J4033" i="2"/>
  <c r="J4034" i="2"/>
  <c r="J4035" i="2"/>
  <c r="J4036" i="2"/>
  <c r="J4037" i="2"/>
  <c r="J4038" i="2"/>
  <c r="J4039" i="2"/>
  <c r="J4040" i="2"/>
  <c r="J4041" i="2"/>
  <c r="J4042" i="2"/>
  <c r="J4043" i="2"/>
  <c r="J4044" i="2"/>
  <c r="J4045" i="2"/>
  <c r="J4046" i="2"/>
  <c r="J4047" i="2"/>
  <c r="J4048" i="2"/>
  <c r="J4049" i="2"/>
  <c r="J4050" i="2"/>
  <c r="J4051" i="2"/>
  <c r="J4052" i="2"/>
  <c r="J4053" i="2"/>
  <c r="J4054" i="2"/>
  <c r="J4055" i="2"/>
  <c r="J4056" i="2"/>
  <c r="J4057" i="2"/>
  <c r="J4058" i="2"/>
  <c r="J4059" i="2"/>
  <c r="J4060" i="2"/>
  <c r="J4061" i="2"/>
  <c r="J4062" i="2"/>
  <c r="J4063" i="2"/>
  <c r="J4064" i="2"/>
  <c r="J4065" i="2"/>
  <c r="J4066" i="2"/>
  <c r="J4067" i="2"/>
  <c r="J4068" i="2"/>
  <c r="J4069" i="2"/>
  <c r="J4070" i="2"/>
  <c r="J4071" i="2"/>
  <c r="J4072" i="2"/>
  <c r="J4073" i="2"/>
  <c r="J4074" i="2"/>
  <c r="J4075" i="2"/>
  <c r="J4076" i="2"/>
  <c r="J4077" i="2"/>
  <c r="J4078" i="2"/>
  <c r="J4079" i="2"/>
  <c r="J4080" i="2"/>
  <c r="J4081" i="2"/>
  <c r="J4082" i="2"/>
  <c r="J4083" i="2"/>
  <c r="J4084" i="2"/>
  <c r="J4085" i="2"/>
  <c r="J4086" i="2"/>
  <c r="J4087" i="2"/>
  <c r="J4088" i="2"/>
  <c r="J4089" i="2"/>
  <c r="J4090" i="2"/>
  <c r="J4091" i="2"/>
  <c r="J4092" i="2"/>
  <c r="J4093" i="2"/>
  <c r="J4094" i="2"/>
  <c r="J4095" i="2"/>
  <c r="J4096" i="2"/>
  <c r="J4097" i="2"/>
  <c r="J4098" i="2"/>
  <c r="J4099" i="2"/>
  <c r="J4100" i="2"/>
  <c r="J4101" i="2"/>
  <c r="J4102" i="2"/>
  <c r="J4103" i="2"/>
  <c r="J4104" i="2"/>
  <c r="J4105" i="2"/>
  <c r="J4106" i="2"/>
  <c r="J4107" i="2"/>
  <c r="J4108" i="2"/>
  <c r="J4109" i="2"/>
  <c r="J4110" i="2"/>
  <c r="J4111" i="2"/>
  <c r="J4112" i="2"/>
  <c r="J4113" i="2"/>
  <c r="J4114" i="2"/>
  <c r="J4115" i="2"/>
  <c r="J4116" i="2"/>
  <c r="J4117" i="2"/>
  <c r="J4118" i="2"/>
  <c r="J4119" i="2"/>
  <c r="J4120" i="2"/>
  <c r="J4121" i="2"/>
  <c r="J4122" i="2"/>
  <c r="J4123" i="2"/>
  <c r="J4124" i="2"/>
  <c r="J4125" i="2"/>
  <c r="J4126" i="2"/>
  <c r="J4127" i="2"/>
  <c r="J4128" i="2"/>
  <c r="J4129" i="2"/>
  <c r="J4130" i="2"/>
  <c r="J4131" i="2"/>
  <c r="J4132" i="2"/>
  <c r="J4133" i="2"/>
  <c r="J4134" i="2"/>
  <c r="J4135" i="2"/>
  <c r="J4136" i="2"/>
  <c r="J4137" i="2"/>
  <c r="J4138" i="2"/>
  <c r="J4139" i="2"/>
  <c r="J4140" i="2"/>
  <c r="J4141" i="2"/>
  <c r="J4142" i="2"/>
  <c r="J4143" i="2"/>
  <c r="J4144" i="2"/>
  <c r="J4145" i="2"/>
  <c r="J4146" i="2"/>
  <c r="J4147" i="2"/>
  <c r="J4148" i="2"/>
  <c r="J4149" i="2"/>
  <c r="J4150" i="2"/>
  <c r="J4151" i="2"/>
  <c r="J4152" i="2"/>
  <c r="J4153" i="2"/>
  <c r="J4154" i="2"/>
  <c r="J4155" i="2"/>
  <c r="J4156" i="2"/>
  <c r="J4157" i="2"/>
  <c r="J4158" i="2"/>
  <c r="J4159" i="2"/>
  <c r="J4160" i="2"/>
  <c r="J4161" i="2"/>
  <c r="J4162" i="2"/>
  <c r="J4163" i="2"/>
  <c r="J4164" i="2"/>
  <c r="J4165" i="2"/>
  <c r="J4166" i="2"/>
  <c r="J4167" i="2"/>
  <c r="J4168" i="2"/>
  <c r="J4169" i="2"/>
  <c r="J4170" i="2"/>
  <c r="J4171" i="2"/>
  <c r="J4172" i="2"/>
  <c r="J4173" i="2"/>
  <c r="J4174" i="2"/>
  <c r="J4175" i="2"/>
  <c r="J4176" i="2"/>
  <c r="J4177" i="2"/>
  <c r="J4178" i="2"/>
  <c r="J4179" i="2"/>
  <c r="J4180" i="2"/>
  <c r="J4181" i="2"/>
  <c r="J4182" i="2"/>
  <c r="J4183" i="2"/>
  <c r="J4184" i="2"/>
  <c r="J4185" i="2"/>
  <c r="J4186" i="2"/>
  <c r="J4187" i="2"/>
  <c r="J4188" i="2"/>
  <c r="J4189" i="2"/>
  <c r="J4190" i="2"/>
  <c r="J4191" i="2"/>
  <c r="J4192" i="2"/>
  <c r="J4193" i="2"/>
  <c r="J4194" i="2"/>
  <c r="J4195" i="2"/>
  <c r="J4196" i="2"/>
  <c r="J4197" i="2"/>
  <c r="J4198" i="2"/>
  <c r="J4199" i="2"/>
  <c r="J4200" i="2"/>
  <c r="J4201" i="2"/>
  <c r="J4202" i="2"/>
  <c r="J4203" i="2"/>
  <c r="J4204" i="2"/>
  <c r="J4205" i="2"/>
  <c r="J4206" i="2"/>
  <c r="J4207" i="2"/>
  <c r="J4208" i="2"/>
  <c r="J4209" i="2"/>
  <c r="J4210" i="2"/>
  <c r="J4211" i="2"/>
  <c r="J4212" i="2"/>
  <c r="J4213" i="2"/>
  <c r="J4214" i="2"/>
  <c r="J4215" i="2"/>
  <c r="J4216" i="2"/>
  <c r="J4217" i="2"/>
  <c r="J4218" i="2"/>
  <c r="J4219" i="2"/>
  <c r="J4220" i="2"/>
  <c r="J4221" i="2"/>
  <c r="J4222" i="2"/>
  <c r="J4223" i="2"/>
  <c r="J4224" i="2"/>
  <c r="J4225" i="2"/>
  <c r="J4226" i="2"/>
  <c r="J4227" i="2"/>
  <c r="J4228" i="2"/>
  <c r="J4229" i="2"/>
  <c r="J4230" i="2"/>
  <c r="J4231" i="2"/>
  <c r="J4232" i="2"/>
  <c r="J4233" i="2"/>
  <c r="J4234" i="2"/>
  <c r="J4235" i="2"/>
  <c r="J4236" i="2"/>
  <c r="J4237" i="2"/>
  <c r="J4238" i="2"/>
  <c r="J4239" i="2"/>
  <c r="J4240" i="2"/>
  <c r="J4241" i="2"/>
  <c r="J4242" i="2"/>
  <c r="J4243" i="2"/>
  <c r="J4244" i="2"/>
  <c r="J4245" i="2"/>
  <c r="J4246" i="2"/>
  <c r="J4247" i="2"/>
  <c r="J4248" i="2"/>
  <c r="J4249" i="2"/>
  <c r="J4250" i="2"/>
  <c r="J4251" i="2"/>
  <c r="J4252" i="2"/>
  <c r="J4253" i="2"/>
  <c r="J4254" i="2"/>
  <c r="J4255" i="2"/>
  <c r="J4256" i="2"/>
  <c r="J4257" i="2"/>
  <c r="J4258" i="2"/>
  <c r="J4259" i="2"/>
  <c r="J4260" i="2"/>
  <c r="J4261" i="2"/>
  <c r="J4262" i="2"/>
  <c r="J4263" i="2"/>
  <c r="J4264" i="2"/>
  <c r="J4265" i="2"/>
  <c r="J4266" i="2"/>
  <c r="J4267" i="2"/>
  <c r="J4268" i="2"/>
  <c r="J4269" i="2"/>
  <c r="J4270" i="2"/>
  <c r="J4271" i="2"/>
  <c r="J4272" i="2"/>
  <c r="J4273" i="2"/>
  <c r="J4274" i="2"/>
  <c r="J4275" i="2"/>
  <c r="J4276" i="2"/>
  <c r="J4277" i="2"/>
  <c r="J4278" i="2"/>
  <c r="J4279" i="2"/>
  <c r="J4280" i="2"/>
  <c r="J4281" i="2"/>
  <c r="J4282" i="2"/>
  <c r="J4283" i="2"/>
  <c r="J4284" i="2"/>
  <c r="J4285" i="2"/>
  <c r="J4286" i="2"/>
  <c r="J4287" i="2"/>
  <c r="J4288" i="2"/>
  <c r="J4289" i="2"/>
  <c r="J4290" i="2"/>
  <c r="J4291" i="2"/>
  <c r="J4292" i="2"/>
  <c r="J4293" i="2"/>
  <c r="J4294" i="2"/>
  <c r="J4295" i="2"/>
  <c r="J4296" i="2"/>
  <c r="J4297" i="2"/>
  <c r="J4298" i="2"/>
  <c r="J4299" i="2"/>
  <c r="J4300" i="2"/>
  <c r="J4301" i="2"/>
  <c r="J4302" i="2"/>
  <c r="J4303" i="2"/>
  <c r="J4304" i="2"/>
  <c r="J4305" i="2"/>
  <c r="J4306" i="2"/>
  <c r="J4307" i="2"/>
  <c r="J4308" i="2"/>
  <c r="J4309" i="2"/>
  <c r="J4310" i="2"/>
  <c r="J4311" i="2"/>
  <c r="J4312" i="2"/>
  <c r="J4313" i="2"/>
  <c r="J4314" i="2"/>
  <c r="J4315" i="2"/>
  <c r="J4316" i="2"/>
  <c r="J4317" i="2"/>
  <c r="J4318" i="2"/>
  <c r="J4319" i="2"/>
  <c r="J4320" i="2"/>
  <c r="J4321" i="2"/>
  <c r="J4322" i="2"/>
  <c r="J4323" i="2"/>
  <c r="J4324" i="2"/>
  <c r="J4325" i="2"/>
  <c r="J4326" i="2"/>
  <c r="J4327" i="2"/>
  <c r="J4328" i="2"/>
  <c r="J4329" i="2"/>
  <c r="J4330" i="2"/>
  <c r="J4331" i="2"/>
  <c r="J4332" i="2"/>
  <c r="J4333" i="2"/>
  <c r="J4334" i="2"/>
  <c r="J4335" i="2"/>
  <c r="J4336" i="2"/>
  <c r="J4337" i="2"/>
  <c r="J4338" i="2"/>
  <c r="J4339" i="2"/>
  <c r="J4340" i="2"/>
  <c r="J4341" i="2"/>
  <c r="J4342" i="2"/>
  <c r="J4343" i="2"/>
  <c r="J4344" i="2"/>
  <c r="J4345" i="2"/>
  <c r="J4346" i="2"/>
  <c r="J4347" i="2"/>
  <c r="J4348" i="2"/>
  <c r="J4349" i="2"/>
  <c r="J4350" i="2"/>
  <c r="J4351" i="2"/>
  <c r="J4352" i="2"/>
  <c r="J4353" i="2"/>
  <c r="J4354" i="2"/>
  <c r="J4355" i="2"/>
  <c r="J4356" i="2"/>
  <c r="J4357" i="2"/>
  <c r="J4358" i="2"/>
  <c r="J4359" i="2"/>
  <c r="J4360" i="2"/>
  <c r="J4361" i="2"/>
  <c r="J4362" i="2"/>
  <c r="J4363" i="2"/>
  <c r="J4364" i="2"/>
  <c r="J4365" i="2"/>
  <c r="J4366" i="2"/>
  <c r="J4367" i="2"/>
  <c r="J4368" i="2"/>
  <c r="J4369" i="2"/>
  <c r="J4370" i="2"/>
  <c r="J4371" i="2"/>
  <c r="J4372" i="2"/>
  <c r="J4373" i="2"/>
  <c r="J4374" i="2"/>
  <c r="J4375" i="2"/>
  <c r="J4376" i="2"/>
  <c r="J4377" i="2"/>
  <c r="J4378" i="2"/>
  <c r="J4379" i="2"/>
  <c r="J4380" i="2"/>
  <c r="J4381" i="2"/>
  <c r="J4382" i="2"/>
  <c r="J4383" i="2"/>
  <c r="J4384" i="2"/>
  <c r="J4385" i="2"/>
  <c r="J4386" i="2"/>
  <c r="J4387" i="2"/>
  <c r="J4388" i="2"/>
  <c r="J4389" i="2"/>
  <c r="J4390" i="2"/>
  <c r="J4391" i="2"/>
  <c r="J4392" i="2"/>
  <c r="J4393" i="2"/>
  <c r="J4394" i="2"/>
  <c r="J4395" i="2"/>
  <c r="J4396" i="2"/>
  <c r="J4397" i="2"/>
  <c r="J4398" i="2"/>
  <c r="J4399" i="2"/>
  <c r="J4400" i="2"/>
  <c r="J4401" i="2"/>
  <c r="J4402" i="2"/>
  <c r="J4403" i="2"/>
  <c r="J4404" i="2"/>
  <c r="J4405" i="2"/>
  <c r="J4406" i="2"/>
  <c r="J4407" i="2"/>
  <c r="J4408" i="2"/>
  <c r="J4409" i="2"/>
  <c r="J4410" i="2"/>
  <c r="J4411" i="2"/>
  <c r="J4412" i="2"/>
  <c r="J4413" i="2"/>
  <c r="J4414" i="2"/>
  <c r="J4415" i="2"/>
  <c r="J4416" i="2"/>
  <c r="J4417" i="2"/>
  <c r="J4418" i="2"/>
  <c r="J4419" i="2"/>
  <c r="J4420" i="2"/>
  <c r="J4421" i="2"/>
  <c r="J4422" i="2"/>
  <c r="J4423" i="2"/>
  <c r="J4424" i="2"/>
  <c r="J4425" i="2"/>
  <c r="J4426" i="2"/>
  <c r="J4427" i="2"/>
  <c r="J4428" i="2"/>
  <c r="J4429" i="2"/>
  <c r="J4430" i="2"/>
  <c r="J4431" i="2"/>
  <c r="J4432" i="2"/>
  <c r="J4433" i="2"/>
  <c r="J4434" i="2"/>
  <c r="J4435" i="2"/>
  <c r="J4436" i="2"/>
  <c r="J4437" i="2"/>
  <c r="J4438" i="2"/>
  <c r="J4439" i="2"/>
  <c r="J4440" i="2"/>
  <c r="J4441" i="2"/>
  <c r="J4442" i="2"/>
  <c r="J4443" i="2"/>
  <c r="J4444" i="2"/>
  <c r="J4445" i="2"/>
  <c r="J4446" i="2"/>
  <c r="J4447" i="2"/>
  <c r="J4448" i="2"/>
  <c r="J4449" i="2"/>
  <c r="J4450" i="2"/>
  <c r="J4451" i="2"/>
  <c r="J4452" i="2"/>
  <c r="J4453" i="2"/>
  <c r="J4454" i="2"/>
  <c r="J4455" i="2"/>
  <c r="J4456" i="2"/>
  <c r="J4457" i="2"/>
  <c r="J4458" i="2"/>
  <c r="J4459" i="2"/>
  <c r="J4460" i="2"/>
  <c r="J4461" i="2"/>
  <c r="J4462" i="2"/>
  <c r="J4463" i="2"/>
  <c r="J4464" i="2"/>
  <c r="J4465" i="2"/>
  <c r="J4466" i="2"/>
  <c r="J4467" i="2"/>
  <c r="J4468" i="2"/>
  <c r="J4469" i="2"/>
  <c r="J4470" i="2"/>
  <c r="J4471" i="2"/>
  <c r="J4472" i="2"/>
  <c r="J4473" i="2"/>
  <c r="J4474" i="2"/>
  <c r="J4475" i="2"/>
  <c r="J4476" i="2"/>
  <c r="J4477" i="2"/>
  <c r="J4478" i="2"/>
  <c r="J4479" i="2"/>
  <c r="J4480" i="2"/>
  <c r="J4481" i="2"/>
  <c r="J4482" i="2"/>
  <c r="J4483" i="2"/>
  <c r="J4484" i="2"/>
  <c r="J4485" i="2"/>
  <c r="J4486" i="2"/>
  <c r="J4487" i="2"/>
  <c r="J4488" i="2"/>
  <c r="J4489" i="2"/>
  <c r="J4490" i="2"/>
  <c r="J4491" i="2"/>
  <c r="J4492" i="2"/>
  <c r="J4493" i="2"/>
  <c r="J4494" i="2"/>
  <c r="J4495" i="2"/>
  <c r="J4496" i="2"/>
  <c r="J4497" i="2"/>
  <c r="J4498" i="2"/>
  <c r="J4499" i="2"/>
  <c r="J4500" i="2"/>
  <c r="J4501" i="2"/>
  <c r="J4502" i="2"/>
  <c r="J4503" i="2"/>
  <c r="J4504" i="2"/>
  <c r="J4505" i="2"/>
  <c r="J4506" i="2"/>
  <c r="J4507" i="2"/>
  <c r="J4508" i="2"/>
  <c r="J4509" i="2"/>
  <c r="J4510" i="2"/>
  <c r="J4511" i="2"/>
  <c r="J4512" i="2"/>
  <c r="J4513" i="2"/>
  <c r="J4514" i="2"/>
  <c r="J4515" i="2"/>
  <c r="J4516" i="2"/>
  <c r="J4517" i="2"/>
  <c r="J4518" i="2"/>
  <c r="J4519" i="2"/>
  <c r="J4520" i="2"/>
  <c r="J4521" i="2"/>
  <c r="J4522" i="2"/>
  <c r="J4523" i="2"/>
  <c r="J4524" i="2"/>
  <c r="J4525" i="2"/>
  <c r="J4526" i="2"/>
  <c r="J4527" i="2"/>
  <c r="J4528" i="2"/>
  <c r="J4529" i="2"/>
  <c r="J4530" i="2"/>
  <c r="J4531" i="2"/>
  <c r="J4532" i="2"/>
  <c r="J4533" i="2"/>
  <c r="J4534" i="2"/>
  <c r="J4535" i="2"/>
  <c r="J4536" i="2"/>
  <c r="J4537" i="2"/>
  <c r="J4538" i="2"/>
  <c r="J4539" i="2"/>
  <c r="J4540" i="2"/>
  <c r="J4541" i="2"/>
  <c r="J4542" i="2"/>
  <c r="J4543" i="2"/>
  <c r="J4544" i="2"/>
  <c r="J4545" i="2"/>
  <c r="J4546" i="2"/>
  <c r="J4547" i="2"/>
  <c r="J4548" i="2"/>
  <c r="J4549" i="2"/>
  <c r="J4550" i="2"/>
  <c r="J4551" i="2"/>
  <c r="J4552" i="2"/>
  <c r="J4553" i="2"/>
  <c r="J4554" i="2"/>
  <c r="J4555" i="2"/>
  <c r="J4556" i="2"/>
  <c r="J4557" i="2"/>
  <c r="J4558" i="2"/>
  <c r="J4559" i="2"/>
  <c r="J4560" i="2"/>
  <c r="J4561" i="2"/>
  <c r="J4562" i="2"/>
  <c r="J4563" i="2"/>
  <c r="J4564" i="2"/>
  <c r="J4565" i="2"/>
  <c r="J4566" i="2"/>
  <c r="J4567" i="2"/>
  <c r="J4568" i="2"/>
  <c r="J4569" i="2"/>
  <c r="J4570" i="2"/>
  <c r="J4571" i="2"/>
  <c r="J4572" i="2"/>
  <c r="J4573" i="2"/>
  <c r="J4574" i="2"/>
  <c r="J4575" i="2"/>
  <c r="J4576" i="2"/>
  <c r="J4577" i="2"/>
  <c r="J4578" i="2"/>
  <c r="J4579" i="2"/>
  <c r="J4580" i="2"/>
  <c r="J4581" i="2"/>
  <c r="J4582" i="2"/>
  <c r="J4583" i="2"/>
  <c r="J4584" i="2"/>
  <c r="J4585" i="2"/>
  <c r="J4586" i="2"/>
  <c r="J4587" i="2"/>
  <c r="J4588" i="2"/>
  <c r="J4589" i="2"/>
  <c r="J4590" i="2"/>
  <c r="J4591" i="2"/>
  <c r="J4592" i="2"/>
  <c r="J4593" i="2"/>
  <c r="J4594" i="2"/>
  <c r="J4595" i="2"/>
  <c r="J4596" i="2"/>
  <c r="J4597" i="2"/>
  <c r="J4598" i="2"/>
  <c r="J4599" i="2"/>
  <c r="J4600" i="2"/>
  <c r="J4601" i="2"/>
  <c r="J4602" i="2"/>
  <c r="J4603" i="2"/>
  <c r="J4604" i="2"/>
  <c r="J4605" i="2"/>
  <c r="J4606" i="2"/>
  <c r="J4607" i="2"/>
  <c r="J4608" i="2"/>
  <c r="J4609" i="2"/>
  <c r="J4610" i="2"/>
  <c r="J4611" i="2"/>
  <c r="J4612" i="2"/>
  <c r="J4613" i="2"/>
  <c r="J4614" i="2"/>
  <c r="J4615" i="2"/>
  <c r="J4616" i="2"/>
  <c r="J4617" i="2"/>
  <c r="J4618" i="2"/>
  <c r="J4619" i="2"/>
  <c r="J4620" i="2"/>
  <c r="J4621" i="2"/>
  <c r="J4622" i="2"/>
  <c r="J4623" i="2"/>
  <c r="J4624" i="2"/>
  <c r="J4625" i="2"/>
  <c r="J4626" i="2"/>
  <c r="J4627" i="2"/>
  <c r="J4628" i="2"/>
  <c r="J4629" i="2"/>
  <c r="J4630" i="2"/>
  <c r="J4631" i="2"/>
  <c r="J4632" i="2"/>
  <c r="J4633" i="2"/>
  <c r="J4634" i="2"/>
  <c r="J4635" i="2"/>
  <c r="J4636" i="2"/>
  <c r="J4637" i="2"/>
  <c r="J4638" i="2"/>
  <c r="J4639" i="2"/>
  <c r="J4640" i="2"/>
  <c r="J4641" i="2"/>
  <c r="J4642" i="2"/>
  <c r="J4643" i="2"/>
  <c r="J4644" i="2"/>
  <c r="J4645" i="2"/>
  <c r="J4646" i="2"/>
  <c r="J4647" i="2"/>
  <c r="J4648" i="2"/>
  <c r="J4649" i="2"/>
  <c r="J4650" i="2"/>
  <c r="J4651" i="2"/>
  <c r="J4652" i="2"/>
  <c r="J4653" i="2"/>
  <c r="J4654" i="2"/>
  <c r="J4655" i="2"/>
  <c r="J4656" i="2"/>
  <c r="J4657" i="2"/>
  <c r="J4658" i="2"/>
  <c r="J4659" i="2"/>
  <c r="J4660" i="2"/>
  <c r="J4661" i="2"/>
  <c r="J4662" i="2"/>
  <c r="J4663" i="2"/>
  <c r="J4664" i="2"/>
  <c r="J4665" i="2"/>
  <c r="J4666" i="2"/>
  <c r="J4667" i="2"/>
  <c r="J4668" i="2"/>
  <c r="J4669" i="2"/>
  <c r="J4670" i="2"/>
  <c r="J4671" i="2"/>
  <c r="J4672" i="2"/>
  <c r="J4673" i="2"/>
  <c r="J4674" i="2"/>
  <c r="J4675" i="2"/>
  <c r="J4676" i="2"/>
  <c r="J4677" i="2"/>
  <c r="J4678" i="2"/>
  <c r="J4679" i="2"/>
  <c r="J4680" i="2"/>
  <c r="J4681" i="2"/>
  <c r="J4682" i="2"/>
  <c r="J4683" i="2"/>
  <c r="J4684" i="2"/>
  <c r="J4685" i="2"/>
  <c r="J4686" i="2"/>
  <c r="J4687" i="2"/>
  <c r="J4688" i="2"/>
  <c r="J4689" i="2"/>
  <c r="J4690" i="2"/>
  <c r="J4691" i="2"/>
  <c r="J4692" i="2"/>
  <c r="J4693" i="2"/>
  <c r="J4694" i="2"/>
  <c r="J4695" i="2"/>
  <c r="J4696" i="2"/>
  <c r="J4697" i="2"/>
  <c r="J4698" i="2"/>
  <c r="J4699" i="2"/>
  <c r="J4700" i="2"/>
  <c r="J4701" i="2"/>
  <c r="J4702" i="2"/>
  <c r="J4703" i="2"/>
  <c r="J4704" i="2"/>
  <c r="J4705" i="2"/>
  <c r="J4706" i="2"/>
  <c r="J4707" i="2"/>
  <c r="J4708" i="2"/>
  <c r="J4709" i="2"/>
  <c r="J4710" i="2"/>
  <c r="J4711" i="2"/>
  <c r="J4712" i="2"/>
  <c r="J4713" i="2"/>
  <c r="J4714" i="2"/>
  <c r="J4715" i="2"/>
  <c r="J4716" i="2"/>
  <c r="J4717" i="2"/>
  <c r="J4718" i="2"/>
  <c r="J4719" i="2"/>
  <c r="J4720" i="2"/>
  <c r="J4721" i="2"/>
  <c r="J4722" i="2"/>
  <c r="J4723" i="2"/>
  <c r="J4724" i="2"/>
  <c r="J4725" i="2"/>
  <c r="J4726" i="2"/>
  <c r="J4727" i="2"/>
  <c r="J4728" i="2"/>
  <c r="J4729" i="2"/>
  <c r="J4730" i="2"/>
  <c r="J4731" i="2"/>
  <c r="J4732" i="2"/>
  <c r="J4733" i="2"/>
  <c r="J4734" i="2"/>
  <c r="J4735" i="2"/>
  <c r="J4736" i="2"/>
  <c r="J4737" i="2"/>
  <c r="J4738" i="2"/>
  <c r="J4739" i="2"/>
  <c r="J4740" i="2"/>
  <c r="J4741" i="2"/>
  <c r="J4742" i="2"/>
  <c r="J4743" i="2"/>
  <c r="J4744" i="2"/>
  <c r="J4745" i="2"/>
  <c r="J4746" i="2"/>
  <c r="J4747" i="2"/>
  <c r="J4748" i="2"/>
  <c r="J4749" i="2"/>
  <c r="J4750" i="2"/>
  <c r="J4751" i="2"/>
  <c r="J4752" i="2"/>
  <c r="J4753" i="2"/>
  <c r="J4754" i="2"/>
  <c r="J4755" i="2"/>
  <c r="J4756" i="2"/>
  <c r="J4757" i="2"/>
  <c r="J4758" i="2"/>
  <c r="J4759" i="2"/>
  <c r="J4760" i="2"/>
  <c r="J4761" i="2"/>
  <c r="J4762" i="2"/>
  <c r="J4763" i="2"/>
  <c r="J4764" i="2"/>
  <c r="J4765" i="2"/>
  <c r="J4766" i="2"/>
  <c r="J4767" i="2"/>
  <c r="J4768" i="2"/>
  <c r="J4769" i="2"/>
  <c r="J4770" i="2"/>
  <c r="J4771" i="2"/>
  <c r="J4772" i="2"/>
  <c r="J4773" i="2"/>
  <c r="J4774" i="2"/>
  <c r="J4775" i="2"/>
  <c r="J4776" i="2"/>
  <c r="J4777" i="2"/>
  <c r="J4778" i="2"/>
  <c r="J4779" i="2"/>
  <c r="J4780" i="2"/>
  <c r="J4781" i="2"/>
  <c r="J4782" i="2"/>
  <c r="J4783" i="2"/>
  <c r="J4784" i="2"/>
  <c r="J4785" i="2"/>
  <c r="J4786" i="2"/>
  <c r="J4787" i="2"/>
  <c r="J4788" i="2"/>
  <c r="J4789" i="2"/>
  <c r="J4790" i="2"/>
  <c r="J4791" i="2"/>
  <c r="J4792" i="2"/>
  <c r="J4793" i="2"/>
  <c r="J4794" i="2"/>
  <c r="J4795" i="2"/>
  <c r="J4796" i="2"/>
  <c r="J4797" i="2"/>
  <c r="J4798" i="2"/>
  <c r="J4799" i="2"/>
  <c r="J4800" i="2"/>
  <c r="J4801" i="2"/>
  <c r="J4802" i="2"/>
  <c r="J4803" i="2"/>
  <c r="J4804" i="2"/>
  <c r="J4805" i="2"/>
  <c r="J4806" i="2"/>
  <c r="J4807" i="2"/>
  <c r="J4808" i="2"/>
  <c r="J4809" i="2"/>
  <c r="J4810" i="2"/>
  <c r="J4811" i="2"/>
  <c r="J4812" i="2"/>
  <c r="J4813" i="2"/>
  <c r="J4814" i="2"/>
  <c r="J4815" i="2"/>
  <c r="J4816" i="2"/>
  <c r="J4817" i="2"/>
  <c r="J4818" i="2"/>
  <c r="J4819" i="2"/>
  <c r="J4820" i="2"/>
  <c r="J4821" i="2"/>
  <c r="J4822" i="2"/>
  <c r="J4823" i="2"/>
  <c r="J4824" i="2"/>
  <c r="J4825" i="2"/>
  <c r="J4826" i="2"/>
  <c r="J4827" i="2"/>
  <c r="J4828" i="2"/>
  <c r="J4829" i="2"/>
  <c r="J4830" i="2"/>
  <c r="J4831" i="2"/>
  <c r="J4832" i="2"/>
  <c r="J4833" i="2"/>
  <c r="J4834" i="2"/>
  <c r="J4835" i="2"/>
  <c r="J4836" i="2"/>
  <c r="J4837" i="2"/>
  <c r="J4838" i="2"/>
  <c r="J4839" i="2"/>
  <c r="J4840" i="2"/>
  <c r="J4841" i="2"/>
  <c r="J4842" i="2"/>
  <c r="J4843" i="2"/>
  <c r="J4844" i="2"/>
  <c r="J4845" i="2"/>
  <c r="J4846" i="2"/>
  <c r="J4847" i="2"/>
  <c r="J4848" i="2"/>
  <c r="J4849" i="2"/>
  <c r="J4850" i="2"/>
  <c r="J4851" i="2"/>
  <c r="J4852" i="2"/>
  <c r="J4853" i="2"/>
  <c r="J4854" i="2"/>
  <c r="J4855" i="2"/>
  <c r="J4856" i="2"/>
  <c r="J4857" i="2"/>
  <c r="J4858" i="2"/>
  <c r="J4859" i="2"/>
  <c r="J4860" i="2"/>
  <c r="J4861" i="2"/>
  <c r="J4862" i="2"/>
  <c r="J4863" i="2"/>
  <c r="J4864" i="2"/>
  <c r="J4865" i="2"/>
  <c r="J4866" i="2"/>
  <c r="J4867" i="2"/>
  <c r="J4868" i="2"/>
  <c r="J4869" i="2"/>
  <c r="J4870" i="2"/>
  <c r="J4871" i="2"/>
  <c r="J4872" i="2"/>
  <c r="J4873" i="2"/>
  <c r="J4874" i="2"/>
  <c r="J4875" i="2"/>
  <c r="J4876" i="2"/>
  <c r="J4877" i="2"/>
  <c r="J4878" i="2"/>
  <c r="J4879" i="2"/>
  <c r="J4880" i="2"/>
  <c r="J4881" i="2"/>
  <c r="J4882" i="2"/>
  <c r="J4883" i="2"/>
  <c r="J4884" i="2"/>
  <c r="J4885" i="2"/>
  <c r="J4886" i="2"/>
  <c r="J4887" i="2"/>
  <c r="J4888" i="2"/>
  <c r="J4889" i="2"/>
  <c r="J4890" i="2"/>
  <c r="J4891" i="2"/>
  <c r="J4892" i="2"/>
  <c r="J4893" i="2"/>
  <c r="J4894" i="2"/>
  <c r="J4895" i="2"/>
  <c r="J4896" i="2"/>
  <c r="J4897" i="2"/>
  <c r="J4898" i="2"/>
  <c r="J4899" i="2"/>
  <c r="J4900" i="2"/>
  <c r="J4901" i="2"/>
  <c r="J4902" i="2"/>
  <c r="J4903" i="2"/>
  <c r="J4904" i="2"/>
  <c r="J4905" i="2"/>
  <c r="J4906" i="2"/>
  <c r="J4907" i="2"/>
  <c r="J4908" i="2"/>
  <c r="J4909" i="2"/>
  <c r="J4910" i="2"/>
  <c r="J4911" i="2"/>
  <c r="J4912" i="2"/>
  <c r="J4913" i="2"/>
  <c r="J4914" i="2"/>
  <c r="J4915" i="2"/>
  <c r="J4916" i="2"/>
  <c r="J4917" i="2"/>
  <c r="J4918" i="2"/>
  <c r="J4919" i="2"/>
  <c r="J4920" i="2"/>
  <c r="J4921" i="2"/>
  <c r="J4922" i="2"/>
  <c r="J4923" i="2"/>
  <c r="J4924" i="2"/>
  <c r="J4925" i="2"/>
  <c r="J4926" i="2"/>
  <c r="J4927" i="2"/>
  <c r="J4928" i="2"/>
  <c r="J4929" i="2"/>
  <c r="J4930" i="2"/>
  <c r="J4931" i="2"/>
  <c r="J4932" i="2"/>
  <c r="J4933" i="2"/>
  <c r="J4934" i="2"/>
  <c r="J4935" i="2"/>
  <c r="J4936" i="2"/>
  <c r="J4937" i="2"/>
  <c r="J4938" i="2"/>
  <c r="J4939" i="2"/>
  <c r="J4940" i="2"/>
  <c r="J4941" i="2"/>
  <c r="J4942" i="2"/>
  <c r="J4943" i="2"/>
  <c r="J4944" i="2"/>
  <c r="J4945" i="2"/>
  <c r="J4946" i="2"/>
  <c r="J4947" i="2"/>
  <c r="J4948" i="2"/>
  <c r="J4949" i="2"/>
  <c r="J4950" i="2"/>
  <c r="J4951" i="2"/>
  <c r="J4952" i="2"/>
  <c r="J4953" i="2"/>
  <c r="J4954" i="2"/>
  <c r="J4955" i="2"/>
  <c r="J4956" i="2"/>
  <c r="J4957" i="2"/>
  <c r="J4958" i="2"/>
  <c r="J4959" i="2"/>
  <c r="J4960" i="2"/>
  <c r="J4961" i="2"/>
  <c r="J4962" i="2"/>
  <c r="J4963" i="2"/>
  <c r="J4964" i="2"/>
  <c r="J4965" i="2"/>
  <c r="J4966" i="2"/>
  <c r="J4967" i="2"/>
  <c r="J4968" i="2"/>
  <c r="J4969" i="2"/>
  <c r="J4970" i="2"/>
  <c r="J4971" i="2"/>
  <c r="J4972" i="2"/>
  <c r="J4973" i="2"/>
  <c r="J4974" i="2"/>
  <c r="J4975" i="2"/>
  <c r="J4976" i="2"/>
  <c r="J4977" i="2"/>
  <c r="J4978" i="2"/>
  <c r="J4979" i="2"/>
  <c r="J4980" i="2"/>
  <c r="J4981" i="2"/>
  <c r="J4982" i="2"/>
  <c r="J4983" i="2"/>
  <c r="J4984" i="2"/>
  <c r="J4985" i="2"/>
  <c r="J4986" i="2"/>
  <c r="J4987" i="2"/>
  <c r="J4988" i="2"/>
  <c r="J4989" i="2"/>
  <c r="J4990" i="2"/>
  <c r="J4991" i="2"/>
  <c r="J4992" i="2"/>
  <c r="J4993" i="2"/>
  <c r="J4994" i="2"/>
  <c r="J4995" i="2"/>
  <c r="J4996" i="2"/>
  <c r="J4997" i="2"/>
  <c r="J4998" i="2"/>
  <c r="J4999" i="2"/>
  <c r="J5000" i="2"/>
  <c r="J5001" i="2"/>
  <c r="J5002" i="2"/>
  <c r="J5003" i="2"/>
  <c r="J5004" i="2"/>
  <c r="J5005" i="2"/>
  <c r="J5006" i="2"/>
  <c r="J5007" i="2"/>
  <c r="J5008" i="2"/>
  <c r="J5009" i="2"/>
  <c r="J5010" i="2"/>
  <c r="J5011" i="2"/>
  <c r="J5012" i="2"/>
  <c r="J5013" i="2"/>
  <c r="J5014" i="2"/>
  <c r="J5015" i="2"/>
  <c r="J5016" i="2"/>
  <c r="J5017" i="2"/>
  <c r="J5018" i="2"/>
  <c r="J5019" i="2"/>
  <c r="J5020" i="2"/>
  <c r="J5021" i="2"/>
  <c r="J5022" i="2"/>
  <c r="J5023" i="2"/>
  <c r="J5024" i="2"/>
  <c r="J5025" i="2"/>
  <c r="J5026" i="2"/>
  <c r="J5027" i="2"/>
  <c r="J5028" i="2"/>
  <c r="J5029" i="2"/>
  <c r="J5030" i="2"/>
  <c r="J5031" i="2"/>
  <c r="J5032" i="2"/>
  <c r="J5033" i="2"/>
  <c r="J5034" i="2"/>
  <c r="J5035" i="2"/>
  <c r="J5036" i="2"/>
  <c r="J5037" i="2"/>
  <c r="J5038" i="2"/>
  <c r="J5039" i="2"/>
  <c r="J5040" i="2"/>
  <c r="J5041" i="2"/>
  <c r="J5042" i="2"/>
  <c r="J5043" i="2"/>
  <c r="J5044" i="2"/>
  <c r="J5045" i="2"/>
  <c r="J5046" i="2"/>
  <c r="J5047" i="2"/>
  <c r="J5048" i="2"/>
  <c r="J5049" i="2"/>
  <c r="J5050" i="2"/>
  <c r="J5051" i="2"/>
  <c r="J5052" i="2"/>
  <c r="J5053" i="2"/>
  <c r="J5054" i="2"/>
  <c r="J5055" i="2"/>
  <c r="J5056" i="2"/>
  <c r="J5057" i="2"/>
  <c r="J5058" i="2"/>
  <c r="J5059" i="2"/>
  <c r="J5060" i="2"/>
  <c r="J5061" i="2"/>
  <c r="J5062" i="2"/>
  <c r="J5063" i="2"/>
  <c r="J5064" i="2"/>
  <c r="J5065" i="2"/>
  <c r="J5066" i="2"/>
  <c r="J5067" i="2"/>
  <c r="J5068" i="2"/>
  <c r="J5069" i="2"/>
  <c r="J5070" i="2"/>
  <c r="J5071" i="2"/>
  <c r="J5072" i="2"/>
  <c r="J5073" i="2"/>
  <c r="J5074" i="2"/>
  <c r="J5075" i="2"/>
  <c r="J5076" i="2"/>
  <c r="J5077" i="2"/>
  <c r="J5078" i="2"/>
  <c r="J5079" i="2"/>
  <c r="J5080" i="2"/>
  <c r="J5081" i="2"/>
  <c r="J5082" i="2"/>
  <c r="J5083" i="2"/>
  <c r="J5084" i="2"/>
  <c r="J5085" i="2"/>
  <c r="J5086" i="2"/>
  <c r="J5087" i="2"/>
  <c r="J5088" i="2"/>
  <c r="J5089" i="2"/>
  <c r="J5090" i="2"/>
  <c r="J5091" i="2"/>
  <c r="J5092" i="2"/>
  <c r="J5093" i="2"/>
  <c r="J5094" i="2"/>
  <c r="J5095" i="2"/>
  <c r="J5096" i="2"/>
  <c r="J5097" i="2"/>
  <c r="J5098" i="2"/>
  <c r="J5099" i="2"/>
  <c r="J5100" i="2"/>
  <c r="J5101" i="2"/>
  <c r="J5102" i="2"/>
  <c r="J5103" i="2"/>
  <c r="J5104" i="2"/>
  <c r="J5105" i="2"/>
  <c r="J5106" i="2"/>
  <c r="J5107" i="2"/>
  <c r="J5108" i="2"/>
  <c r="J5109" i="2"/>
  <c r="J5110" i="2"/>
  <c r="J5111" i="2"/>
  <c r="J5112" i="2"/>
  <c r="J5113" i="2"/>
  <c r="J5114" i="2"/>
  <c r="J5115" i="2"/>
  <c r="J5116" i="2"/>
  <c r="J5117" i="2"/>
  <c r="J5118" i="2"/>
  <c r="J5119" i="2"/>
  <c r="J5120" i="2"/>
  <c r="J5121" i="2"/>
  <c r="J5122" i="2"/>
  <c r="J5123" i="2"/>
  <c r="J5124" i="2"/>
  <c r="J5125" i="2"/>
  <c r="J5126" i="2"/>
  <c r="J5127" i="2"/>
  <c r="J5128" i="2"/>
  <c r="J5129" i="2"/>
  <c r="J5130" i="2"/>
  <c r="J5131" i="2"/>
  <c r="J5132" i="2"/>
  <c r="J5133" i="2"/>
  <c r="J5134" i="2"/>
  <c r="J5135" i="2"/>
  <c r="J5136" i="2"/>
  <c r="J5137" i="2"/>
  <c r="J5138" i="2"/>
  <c r="J5139" i="2"/>
  <c r="J5140" i="2"/>
  <c r="J5141" i="2"/>
  <c r="J5142" i="2"/>
  <c r="J5143" i="2"/>
  <c r="J5144" i="2"/>
  <c r="J5145" i="2"/>
  <c r="J5146" i="2"/>
  <c r="J5147" i="2"/>
  <c r="J5148" i="2"/>
  <c r="J5149" i="2"/>
  <c r="J5150" i="2"/>
  <c r="J5151" i="2"/>
  <c r="J5152" i="2"/>
  <c r="J5153" i="2"/>
  <c r="J5154" i="2"/>
  <c r="J5155" i="2"/>
  <c r="J5156" i="2"/>
  <c r="J5157" i="2"/>
  <c r="J5158" i="2"/>
  <c r="J5159" i="2"/>
  <c r="J5160" i="2"/>
  <c r="J5161" i="2"/>
  <c r="J5162" i="2"/>
  <c r="J5163" i="2"/>
  <c r="J5164" i="2"/>
  <c r="J5165" i="2"/>
  <c r="J5166" i="2"/>
  <c r="J5167" i="2"/>
  <c r="J5168" i="2"/>
  <c r="J5169" i="2"/>
  <c r="J5170" i="2"/>
  <c r="J5171" i="2"/>
  <c r="J5172" i="2"/>
  <c r="J5173" i="2"/>
  <c r="J5174" i="2"/>
  <c r="J5175" i="2"/>
  <c r="J5176" i="2"/>
  <c r="J5177" i="2"/>
  <c r="J5178" i="2"/>
  <c r="J5179" i="2"/>
  <c r="J5180" i="2"/>
  <c r="J5181" i="2"/>
  <c r="J5182" i="2"/>
  <c r="J5183" i="2"/>
  <c r="J5184" i="2"/>
  <c r="J5185" i="2"/>
  <c r="J5186" i="2"/>
  <c r="J5187" i="2"/>
  <c r="J5188" i="2"/>
  <c r="J5189" i="2"/>
  <c r="J5190" i="2"/>
  <c r="J5191" i="2"/>
  <c r="J5192" i="2"/>
  <c r="J5193" i="2"/>
  <c r="J5194" i="2"/>
  <c r="J5195" i="2"/>
  <c r="J5196" i="2"/>
  <c r="J5197" i="2"/>
  <c r="J5198" i="2"/>
  <c r="J5199" i="2"/>
  <c r="J5200" i="2"/>
  <c r="J5201" i="2"/>
  <c r="J5202" i="2"/>
  <c r="J5203" i="2"/>
  <c r="J5204" i="2"/>
  <c r="J5205" i="2"/>
  <c r="J5206" i="2"/>
  <c r="J5207" i="2"/>
  <c r="J5208" i="2"/>
  <c r="J5209" i="2"/>
  <c r="J5210" i="2"/>
  <c r="J5211" i="2"/>
  <c r="J5212" i="2"/>
  <c r="J5213" i="2"/>
  <c r="J5214" i="2"/>
  <c r="J5215" i="2"/>
  <c r="J5216" i="2"/>
  <c r="J5217" i="2"/>
  <c r="J5218" i="2"/>
  <c r="J5219" i="2"/>
  <c r="J5220" i="2"/>
  <c r="J5221" i="2"/>
  <c r="J5222" i="2"/>
  <c r="J5223" i="2"/>
  <c r="J5224" i="2"/>
  <c r="J5225" i="2"/>
  <c r="J5226" i="2"/>
  <c r="J5227" i="2"/>
  <c r="J5228" i="2"/>
  <c r="J5229" i="2"/>
  <c r="J5230" i="2"/>
  <c r="J5231" i="2"/>
  <c r="J5232" i="2"/>
  <c r="J5233" i="2"/>
  <c r="J5234" i="2"/>
  <c r="J5235" i="2"/>
  <c r="J5236" i="2"/>
  <c r="J5237" i="2"/>
  <c r="J5238" i="2"/>
  <c r="J5239" i="2"/>
  <c r="J5240" i="2"/>
  <c r="J5241" i="2"/>
  <c r="J5242" i="2"/>
  <c r="J5243" i="2"/>
  <c r="J5244" i="2"/>
  <c r="J5245" i="2"/>
  <c r="J5246" i="2"/>
  <c r="J5247" i="2"/>
  <c r="J5248" i="2"/>
  <c r="J5249" i="2"/>
  <c r="J5250" i="2"/>
  <c r="J5251" i="2"/>
  <c r="J5252" i="2"/>
  <c r="J5253" i="2"/>
  <c r="J5254" i="2"/>
  <c r="J5255" i="2"/>
  <c r="J5256" i="2"/>
  <c r="J5257" i="2"/>
  <c r="J5258" i="2"/>
  <c r="J5259" i="2"/>
  <c r="J5260" i="2"/>
  <c r="J5261" i="2"/>
  <c r="J5262" i="2"/>
  <c r="J5263" i="2"/>
  <c r="J5264" i="2"/>
  <c r="J5265" i="2"/>
  <c r="J5266" i="2"/>
  <c r="J5267" i="2"/>
  <c r="J5268" i="2"/>
  <c r="J5269" i="2"/>
  <c r="J5270" i="2"/>
  <c r="J5271" i="2"/>
  <c r="J5272" i="2"/>
  <c r="J5273" i="2"/>
  <c r="J5274" i="2"/>
  <c r="J5275" i="2"/>
  <c r="J5276" i="2"/>
  <c r="J5277" i="2"/>
  <c r="J5278" i="2"/>
  <c r="J5279" i="2"/>
  <c r="J5280" i="2"/>
  <c r="J5281" i="2"/>
  <c r="J5282" i="2"/>
  <c r="J5283" i="2"/>
  <c r="J5284" i="2"/>
  <c r="J5285" i="2"/>
  <c r="J5286" i="2"/>
  <c r="J5287" i="2"/>
  <c r="J5288" i="2"/>
  <c r="J5289" i="2"/>
  <c r="J5290" i="2"/>
  <c r="J5291" i="2"/>
  <c r="J5292" i="2"/>
  <c r="J5293" i="2"/>
  <c r="J5294" i="2"/>
  <c r="J5295" i="2"/>
  <c r="J5296" i="2"/>
  <c r="J5297" i="2"/>
  <c r="J5298" i="2"/>
  <c r="J5299" i="2"/>
  <c r="J5300" i="2"/>
  <c r="J5301" i="2"/>
  <c r="J5302" i="2"/>
  <c r="J5303" i="2"/>
  <c r="J5304" i="2"/>
  <c r="J5305" i="2"/>
  <c r="J5306" i="2"/>
  <c r="J5307" i="2"/>
  <c r="J5308" i="2"/>
  <c r="J5309" i="2"/>
  <c r="J5310" i="2"/>
  <c r="J5311" i="2"/>
  <c r="J5312" i="2"/>
  <c r="J5313" i="2"/>
  <c r="J5314" i="2"/>
  <c r="J5315" i="2"/>
  <c r="J5316" i="2"/>
  <c r="J5317" i="2"/>
  <c r="J5318" i="2"/>
  <c r="J5319" i="2"/>
  <c r="J5320" i="2"/>
  <c r="J5321" i="2"/>
  <c r="J5322" i="2"/>
  <c r="J5323" i="2"/>
  <c r="J5324" i="2"/>
  <c r="J5325" i="2"/>
  <c r="J5326" i="2"/>
  <c r="J5327" i="2"/>
  <c r="J5328" i="2"/>
  <c r="J5329" i="2"/>
  <c r="J5330" i="2"/>
  <c r="J5331" i="2"/>
  <c r="J5332" i="2"/>
  <c r="J5333" i="2"/>
  <c r="J5334" i="2"/>
  <c r="J5335" i="2"/>
  <c r="J5336" i="2"/>
  <c r="J5337" i="2"/>
  <c r="J5338" i="2"/>
  <c r="J5339" i="2"/>
  <c r="J5340" i="2"/>
  <c r="J5341" i="2"/>
  <c r="J5342" i="2"/>
  <c r="J5343" i="2"/>
  <c r="J5344" i="2"/>
  <c r="J5345" i="2"/>
  <c r="J5346" i="2"/>
  <c r="J5347" i="2"/>
  <c r="J5348" i="2"/>
  <c r="J5349" i="2"/>
  <c r="J5350" i="2"/>
  <c r="J5351" i="2"/>
  <c r="J5352" i="2"/>
  <c r="J5353" i="2"/>
  <c r="J5354" i="2"/>
  <c r="J5355" i="2"/>
  <c r="J5356" i="2"/>
  <c r="J5357" i="2"/>
  <c r="J5358" i="2"/>
  <c r="J5359" i="2"/>
  <c r="J5360" i="2"/>
  <c r="J5361" i="2"/>
  <c r="J5362" i="2"/>
  <c r="J5363" i="2"/>
  <c r="J5364" i="2"/>
  <c r="J5365" i="2"/>
  <c r="J5366" i="2"/>
  <c r="J5367" i="2"/>
  <c r="J5368" i="2"/>
  <c r="J5369" i="2"/>
  <c r="J5370" i="2"/>
  <c r="J5371" i="2"/>
  <c r="J5372" i="2"/>
  <c r="J5373" i="2"/>
  <c r="J5374" i="2"/>
  <c r="J5375" i="2"/>
  <c r="J5376" i="2"/>
  <c r="J5377" i="2"/>
  <c r="J5378" i="2"/>
  <c r="J5379" i="2"/>
  <c r="J5380" i="2"/>
  <c r="J5381" i="2"/>
  <c r="J5382" i="2"/>
  <c r="J5383" i="2"/>
  <c r="J5384" i="2"/>
  <c r="J5385" i="2"/>
  <c r="J5386" i="2"/>
  <c r="J5387" i="2"/>
  <c r="J5388" i="2"/>
  <c r="J5389" i="2"/>
  <c r="J5390" i="2"/>
  <c r="J5391" i="2"/>
  <c r="J5392" i="2"/>
  <c r="J5393" i="2"/>
  <c r="J5394" i="2"/>
  <c r="J5395" i="2"/>
  <c r="J5396" i="2"/>
  <c r="J5397" i="2"/>
  <c r="J5398" i="2"/>
  <c r="J5399" i="2"/>
  <c r="J5400" i="2"/>
  <c r="J5401" i="2"/>
  <c r="J5402" i="2"/>
  <c r="J5403" i="2"/>
  <c r="J5404" i="2"/>
  <c r="J5405" i="2"/>
  <c r="J5406" i="2"/>
  <c r="J5407" i="2"/>
  <c r="J5408" i="2"/>
  <c r="J5409" i="2"/>
  <c r="J5410" i="2"/>
  <c r="J5411" i="2"/>
  <c r="J5412" i="2"/>
  <c r="J5413" i="2"/>
  <c r="J5414" i="2"/>
  <c r="J5415" i="2"/>
  <c r="J5416" i="2"/>
  <c r="J5417" i="2"/>
  <c r="J5418" i="2"/>
  <c r="J5419" i="2"/>
  <c r="J5420" i="2"/>
  <c r="J5421" i="2"/>
  <c r="J5422" i="2"/>
  <c r="J5423" i="2"/>
  <c r="J5424" i="2"/>
  <c r="J5425" i="2"/>
  <c r="J5426" i="2"/>
  <c r="J5427" i="2"/>
  <c r="J5428" i="2"/>
  <c r="J5429" i="2"/>
  <c r="J5430" i="2"/>
  <c r="J5431" i="2"/>
  <c r="J5432" i="2"/>
  <c r="J5433" i="2"/>
  <c r="J5434" i="2"/>
  <c r="J5435" i="2"/>
  <c r="J5436" i="2"/>
  <c r="J5437" i="2"/>
  <c r="J5438" i="2"/>
  <c r="J5439" i="2"/>
  <c r="J5440" i="2"/>
  <c r="J5441" i="2"/>
  <c r="J5442" i="2"/>
  <c r="J5443" i="2"/>
  <c r="J5444" i="2"/>
  <c r="J5445" i="2"/>
  <c r="J5446" i="2"/>
  <c r="J5447" i="2"/>
  <c r="J5448" i="2"/>
  <c r="J5449" i="2"/>
  <c r="J5450" i="2"/>
  <c r="J5451" i="2"/>
  <c r="J5452" i="2"/>
  <c r="J5453" i="2"/>
  <c r="J5454" i="2"/>
  <c r="J5455" i="2"/>
  <c r="J5456" i="2"/>
  <c r="J5457" i="2"/>
  <c r="J5458" i="2"/>
  <c r="J5459" i="2"/>
  <c r="J5460" i="2"/>
  <c r="J5461" i="2"/>
  <c r="J5462" i="2"/>
  <c r="J5463" i="2"/>
  <c r="J5464" i="2"/>
  <c r="J5465" i="2"/>
  <c r="J5466" i="2"/>
  <c r="J5467" i="2"/>
  <c r="J5468" i="2"/>
  <c r="J5469" i="2"/>
  <c r="J5470" i="2"/>
  <c r="J5471" i="2"/>
  <c r="J5472" i="2"/>
  <c r="J5473" i="2"/>
  <c r="J5474" i="2"/>
  <c r="J5475" i="2"/>
  <c r="J5476" i="2"/>
  <c r="J5477" i="2"/>
  <c r="J5478" i="2"/>
  <c r="J5479" i="2"/>
  <c r="J5480" i="2"/>
  <c r="J5481" i="2"/>
  <c r="J5482" i="2"/>
  <c r="J5483" i="2"/>
  <c r="J5484" i="2"/>
  <c r="J5485" i="2"/>
  <c r="J5486" i="2"/>
  <c r="J5487" i="2"/>
  <c r="J5488" i="2"/>
  <c r="J5489" i="2"/>
  <c r="J5490" i="2"/>
  <c r="J5491" i="2"/>
  <c r="J5492" i="2"/>
  <c r="J5493" i="2"/>
  <c r="J5494" i="2"/>
  <c r="J5495" i="2"/>
  <c r="J5496" i="2"/>
  <c r="J5497" i="2"/>
  <c r="J5498" i="2"/>
  <c r="J5499" i="2"/>
  <c r="J5500" i="2"/>
  <c r="J5501" i="2"/>
  <c r="J5502" i="2"/>
  <c r="J5503" i="2"/>
  <c r="J5504" i="2"/>
  <c r="J5505" i="2"/>
  <c r="J5506" i="2"/>
  <c r="J5507" i="2"/>
  <c r="J5508" i="2"/>
  <c r="J5509" i="2"/>
  <c r="J5510" i="2"/>
  <c r="J5511" i="2"/>
  <c r="J5512" i="2"/>
  <c r="J5513" i="2"/>
  <c r="J5514" i="2"/>
  <c r="J5515" i="2"/>
  <c r="J5516" i="2"/>
  <c r="J5517" i="2"/>
  <c r="J5518" i="2"/>
  <c r="J5519" i="2"/>
  <c r="J5520" i="2"/>
  <c r="J5521" i="2"/>
  <c r="J5522" i="2"/>
  <c r="J5523" i="2"/>
  <c r="J5524" i="2"/>
  <c r="J5525" i="2"/>
  <c r="J5526" i="2"/>
  <c r="J5527" i="2"/>
  <c r="J5528" i="2"/>
  <c r="J5529" i="2"/>
  <c r="J5530" i="2"/>
  <c r="J5531" i="2"/>
  <c r="J5532" i="2"/>
  <c r="J5533" i="2"/>
  <c r="J5534" i="2"/>
  <c r="J5535" i="2"/>
  <c r="J5536" i="2"/>
  <c r="J5537" i="2"/>
  <c r="J5538" i="2"/>
  <c r="J5539" i="2"/>
  <c r="J5540" i="2"/>
  <c r="J5541" i="2"/>
  <c r="J5542" i="2"/>
  <c r="J5543" i="2"/>
  <c r="J5544" i="2"/>
  <c r="J5545" i="2"/>
  <c r="J5546" i="2"/>
  <c r="J5547" i="2"/>
  <c r="J5548" i="2"/>
  <c r="J5549" i="2"/>
  <c r="J5550" i="2"/>
  <c r="J5551" i="2"/>
  <c r="J5552" i="2"/>
  <c r="J5553" i="2"/>
  <c r="J5554" i="2"/>
  <c r="J5555" i="2"/>
  <c r="J5556" i="2"/>
  <c r="J5557" i="2"/>
  <c r="J5558" i="2"/>
  <c r="J5559" i="2"/>
  <c r="J5560" i="2"/>
  <c r="J5561" i="2"/>
  <c r="J5562" i="2"/>
  <c r="J5563" i="2"/>
  <c r="J5564" i="2"/>
  <c r="J5565" i="2"/>
  <c r="J5566" i="2"/>
  <c r="J5567" i="2"/>
  <c r="J5568" i="2"/>
  <c r="J5569" i="2"/>
  <c r="J5570" i="2"/>
  <c r="J5571" i="2"/>
  <c r="J5572" i="2"/>
  <c r="J5573" i="2"/>
  <c r="J5574" i="2"/>
  <c r="J5575" i="2"/>
  <c r="J5576" i="2"/>
  <c r="J5577" i="2"/>
  <c r="J5578" i="2"/>
  <c r="J5579" i="2"/>
  <c r="J5580" i="2"/>
  <c r="J5581" i="2"/>
  <c r="J5582" i="2"/>
  <c r="J5583" i="2"/>
  <c r="J5584" i="2"/>
  <c r="J5585" i="2"/>
  <c r="J5586" i="2"/>
  <c r="J5587" i="2"/>
  <c r="J5588" i="2"/>
  <c r="J5589" i="2"/>
  <c r="J5590" i="2"/>
  <c r="J5591" i="2"/>
  <c r="J5592" i="2"/>
  <c r="J5593" i="2"/>
  <c r="J5594" i="2"/>
  <c r="J5595" i="2"/>
  <c r="J5596" i="2"/>
  <c r="J5597" i="2"/>
  <c r="J5598" i="2"/>
  <c r="J5599" i="2"/>
  <c r="J5600" i="2"/>
  <c r="J5601" i="2"/>
  <c r="J5602" i="2"/>
  <c r="J5603" i="2"/>
  <c r="J5604" i="2"/>
  <c r="J5605" i="2"/>
  <c r="J5606" i="2"/>
  <c r="J5607" i="2"/>
  <c r="J5608" i="2"/>
  <c r="J5609" i="2"/>
  <c r="J5610" i="2"/>
  <c r="J5611" i="2"/>
  <c r="J5612" i="2"/>
  <c r="J5613" i="2"/>
  <c r="J5614" i="2"/>
  <c r="J5615" i="2"/>
  <c r="J5616" i="2"/>
  <c r="J5617" i="2"/>
  <c r="J5618" i="2"/>
  <c r="J5619" i="2"/>
  <c r="J5620" i="2"/>
  <c r="J5621" i="2"/>
  <c r="J5622" i="2"/>
  <c r="J5623" i="2"/>
  <c r="J5624" i="2"/>
  <c r="J5625" i="2"/>
  <c r="J5626" i="2"/>
  <c r="J5627" i="2"/>
  <c r="J5628" i="2"/>
  <c r="J32" i="2"/>
  <c r="L5622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8" i="3"/>
  <c r="J4479" i="3"/>
  <c r="J4480" i="3"/>
  <c r="J4481" i="3"/>
  <c r="J4482" i="3"/>
  <c r="J4483" i="3"/>
  <c r="J4484" i="3"/>
  <c r="J4485" i="3"/>
  <c r="J4486" i="3"/>
  <c r="J4487" i="3"/>
  <c r="J4488" i="3"/>
  <c r="J4489" i="3"/>
  <c r="J4490" i="3"/>
  <c r="J4491" i="3"/>
  <c r="J4492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4676" i="3"/>
  <c r="J4677" i="3"/>
  <c r="J4678" i="3"/>
  <c r="J4679" i="3"/>
  <c r="J4680" i="3"/>
  <c r="J4681" i="3"/>
  <c r="J4682" i="3"/>
  <c r="J4683" i="3"/>
  <c r="J4684" i="3"/>
  <c r="J4685" i="3"/>
  <c r="J4686" i="3"/>
  <c r="J4687" i="3"/>
  <c r="J4688" i="3"/>
  <c r="J4689" i="3"/>
  <c r="J4690" i="3"/>
  <c r="J4691" i="3"/>
  <c r="J4692" i="3"/>
  <c r="J4693" i="3"/>
  <c r="J4694" i="3"/>
  <c r="J4695" i="3"/>
  <c r="J4696" i="3"/>
  <c r="J4697" i="3"/>
  <c r="J4698" i="3"/>
  <c r="J4699" i="3"/>
  <c r="J4700" i="3"/>
  <c r="J4701" i="3"/>
  <c r="J4702" i="3"/>
  <c r="J4703" i="3"/>
  <c r="J4704" i="3"/>
  <c r="J4705" i="3"/>
  <c r="J4706" i="3"/>
  <c r="J4707" i="3"/>
  <c r="J4708" i="3"/>
  <c r="J4709" i="3"/>
  <c r="J4710" i="3"/>
  <c r="J4711" i="3"/>
  <c r="J4712" i="3"/>
  <c r="J4713" i="3"/>
  <c r="J4714" i="3"/>
  <c r="J4715" i="3"/>
  <c r="J4716" i="3"/>
  <c r="J4717" i="3"/>
  <c r="J4718" i="3"/>
  <c r="J4719" i="3"/>
  <c r="J4720" i="3"/>
  <c r="J4721" i="3"/>
  <c r="J4722" i="3"/>
  <c r="J4723" i="3"/>
  <c r="J4724" i="3"/>
  <c r="J4725" i="3"/>
  <c r="J4726" i="3"/>
  <c r="J4727" i="3"/>
  <c r="J4728" i="3"/>
  <c r="J4729" i="3"/>
  <c r="J4730" i="3"/>
  <c r="J4731" i="3"/>
  <c r="J4732" i="3"/>
  <c r="J4733" i="3"/>
  <c r="J4734" i="3"/>
  <c r="J4735" i="3"/>
  <c r="J4736" i="3"/>
  <c r="J4737" i="3"/>
  <c r="J4738" i="3"/>
  <c r="J4739" i="3"/>
  <c r="J4740" i="3"/>
  <c r="J4741" i="3"/>
  <c r="J4742" i="3"/>
  <c r="J4743" i="3"/>
  <c r="J4744" i="3"/>
  <c r="J4745" i="3"/>
  <c r="J4746" i="3"/>
  <c r="J4747" i="3"/>
  <c r="J4748" i="3"/>
  <c r="J4749" i="3"/>
  <c r="J4750" i="3"/>
  <c r="J4751" i="3"/>
  <c r="J4752" i="3"/>
  <c r="J4753" i="3"/>
  <c r="J4754" i="3"/>
  <c r="J4755" i="3"/>
  <c r="J4756" i="3"/>
  <c r="J4757" i="3"/>
  <c r="J4758" i="3"/>
  <c r="J4759" i="3"/>
  <c r="J4760" i="3"/>
  <c r="J4761" i="3"/>
  <c r="J4762" i="3"/>
  <c r="J4763" i="3"/>
  <c r="J4764" i="3"/>
  <c r="J4765" i="3"/>
  <c r="J4766" i="3"/>
  <c r="J4767" i="3"/>
  <c r="J4768" i="3"/>
  <c r="J4769" i="3"/>
  <c r="J4770" i="3"/>
  <c r="J4771" i="3"/>
  <c r="J4772" i="3"/>
  <c r="J4773" i="3"/>
  <c r="J4774" i="3"/>
  <c r="J4775" i="3"/>
  <c r="J4776" i="3"/>
  <c r="J4777" i="3"/>
  <c r="J4778" i="3"/>
  <c r="J4779" i="3"/>
  <c r="J4780" i="3"/>
  <c r="J4781" i="3"/>
  <c r="J4782" i="3"/>
  <c r="J4783" i="3"/>
  <c r="J4784" i="3"/>
  <c r="J4785" i="3"/>
  <c r="J4786" i="3"/>
  <c r="J4787" i="3"/>
  <c r="J4788" i="3"/>
  <c r="J4789" i="3"/>
  <c r="J4790" i="3"/>
  <c r="J4791" i="3"/>
  <c r="J4792" i="3"/>
  <c r="J4793" i="3"/>
  <c r="J4794" i="3"/>
  <c r="J4795" i="3"/>
  <c r="J4796" i="3"/>
  <c r="J4797" i="3"/>
  <c r="J4798" i="3"/>
  <c r="J4799" i="3"/>
  <c r="J4800" i="3"/>
  <c r="J4801" i="3"/>
  <c r="J4802" i="3"/>
  <c r="J4803" i="3"/>
  <c r="J4804" i="3"/>
  <c r="J4805" i="3"/>
  <c r="J4806" i="3"/>
  <c r="J4807" i="3"/>
  <c r="J4808" i="3"/>
  <c r="J4809" i="3"/>
  <c r="J4810" i="3"/>
  <c r="J4811" i="3"/>
  <c r="J4812" i="3"/>
  <c r="J4813" i="3"/>
  <c r="J4814" i="3"/>
  <c r="J4815" i="3"/>
  <c r="J4816" i="3"/>
  <c r="J4817" i="3"/>
  <c r="J4818" i="3"/>
  <c r="J4819" i="3"/>
  <c r="J4820" i="3"/>
  <c r="J4821" i="3"/>
  <c r="J4822" i="3"/>
  <c r="J4823" i="3"/>
  <c r="J4824" i="3"/>
  <c r="J4825" i="3"/>
  <c r="J4826" i="3"/>
  <c r="J4827" i="3"/>
  <c r="J4828" i="3"/>
  <c r="J4829" i="3"/>
  <c r="J4830" i="3"/>
  <c r="J4831" i="3"/>
  <c r="J4832" i="3"/>
  <c r="J4833" i="3"/>
  <c r="J4834" i="3"/>
  <c r="J4835" i="3"/>
  <c r="J4836" i="3"/>
  <c r="J4837" i="3"/>
  <c r="J4838" i="3"/>
  <c r="J4839" i="3"/>
  <c r="J4840" i="3"/>
  <c r="J4841" i="3"/>
  <c r="J4842" i="3"/>
  <c r="J4843" i="3"/>
  <c r="J4844" i="3"/>
  <c r="J4845" i="3"/>
  <c r="J4846" i="3"/>
  <c r="J4847" i="3"/>
  <c r="J4848" i="3"/>
  <c r="J4849" i="3"/>
  <c r="J4850" i="3"/>
  <c r="J4851" i="3"/>
  <c r="J4852" i="3"/>
  <c r="J4853" i="3"/>
  <c r="J4854" i="3"/>
  <c r="J4855" i="3"/>
  <c r="J4856" i="3"/>
  <c r="J4857" i="3"/>
  <c r="J4858" i="3"/>
  <c r="J4859" i="3"/>
  <c r="J4860" i="3"/>
  <c r="J4861" i="3"/>
  <c r="J4862" i="3"/>
  <c r="J4863" i="3"/>
  <c r="J4864" i="3"/>
  <c r="J4865" i="3"/>
  <c r="J4866" i="3"/>
  <c r="J4867" i="3"/>
  <c r="J4868" i="3"/>
  <c r="J4869" i="3"/>
  <c r="J4870" i="3"/>
  <c r="J4871" i="3"/>
  <c r="J4872" i="3"/>
  <c r="J4873" i="3"/>
  <c r="J4874" i="3"/>
  <c r="J4875" i="3"/>
  <c r="J4876" i="3"/>
  <c r="J4877" i="3"/>
  <c r="J4878" i="3"/>
  <c r="J4879" i="3"/>
  <c r="J4880" i="3"/>
  <c r="J4881" i="3"/>
  <c r="J4882" i="3"/>
  <c r="J4883" i="3"/>
  <c r="J4884" i="3"/>
  <c r="J4885" i="3"/>
  <c r="J4886" i="3"/>
  <c r="J4887" i="3"/>
  <c r="J4888" i="3"/>
  <c r="J4889" i="3"/>
  <c r="J4890" i="3"/>
  <c r="J4891" i="3"/>
  <c r="J4892" i="3"/>
  <c r="J4893" i="3"/>
  <c r="J4894" i="3"/>
  <c r="J4895" i="3"/>
  <c r="J4896" i="3"/>
  <c r="J4897" i="3"/>
  <c r="J4898" i="3"/>
  <c r="J4899" i="3"/>
  <c r="J4900" i="3"/>
  <c r="J4901" i="3"/>
  <c r="J4902" i="3"/>
  <c r="J4903" i="3"/>
  <c r="J4904" i="3"/>
  <c r="J4905" i="3"/>
  <c r="J4906" i="3"/>
  <c r="J4907" i="3"/>
  <c r="J4908" i="3"/>
  <c r="J4909" i="3"/>
  <c r="J4910" i="3"/>
  <c r="J4911" i="3"/>
  <c r="J4912" i="3"/>
  <c r="J4913" i="3"/>
  <c r="J4914" i="3"/>
  <c r="J4915" i="3"/>
  <c r="J4916" i="3"/>
  <c r="J4917" i="3"/>
  <c r="J4918" i="3"/>
  <c r="J4919" i="3"/>
  <c r="J4920" i="3"/>
  <c r="J4921" i="3"/>
  <c r="J4922" i="3"/>
  <c r="J4923" i="3"/>
  <c r="J4924" i="3"/>
  <c r="J4925" i="3"/>
  <c r="J4926" i="3"/>
  <c r="J4927" i="3"/>
  <c r="J4928" i="3"/>
  <c r="J4929" i="3"/>
  <c r="J4930" i="3"/>
  <c r="J4931" i="3"/>
  <c r="J4932" i="3"/>
  <c r="J4933" i="3"/>
  <c r="J4934" i="3"/>
  <c r="J4935" i="3"/>
  <c r="J4936" i="3"/>
  <c r="J4937" i="3"/>
  <c r="J4938" i="3"/>
  <c r="J4939" i="3"/>
  <c r="J4940" i="3"/>
  <c r="J4941" i="3"/>
  <c r="J4942" i="3"/>
  <c r="J4943" i="3"/>
  <c r="J4944" i="3"/>
  <c r="J4945" i="3"/>
  <c r="J4946" i="3"/>
  <c r="J4947" i="3"/>
  <c r="J4948" i="3"/>
  <c r="J4949" i="3"/>
  <c r="J4950" i="3"/>
  <c r="J4951" i="3"/>
  <c r="J4952" i="3"/>
  <c r="J4953" i="3"/>
  <c r="J4954" i="3"/>
  <c r="J4955" i="3"/>
  <c r="J4956" i="3"/>
  <c r="J4957" i="3"/>
  <c r="J4958" i="3"/>
  <c r="J4959" i="3"/>
  <c r="J4960" i="3"/>
  <c r="J4961" i="3"/>
  <c r="J4962" i="3"/>
  <c r="J4963" i="3"/>
  <c r="J4964" i="3"/>
  <c r="J4965" i="3"/>
  <c r="J4966" i="3"/>
  <c r="J4967" i="3"/>
  <c r="J4968" i="3"/>
  <c r="J4969" i="3"/>
  <c r="J4970" i="3"/>
  <c r="J4971" i="3"/>
  <c r="J4972" i="3"/>
  <c r="J4973" i="3"/>
  <c r="J4974" i="3"/>
  <c r="J4975" i="3"/>
  <c r="J4976" i="3"/>
  <c r="J4977" i="3"/>
  <c r="J4978" i="3"/>
  <c r="J4979" i="3"/>
  <c r="J4980" i="3"/>
  <c r="J4981" i="3"/>
  <c r="J4982" i="3"/>
  <c r="J4983" i="3"/>
  <c r="J4984" i="3"/>
  <c r="J4985" i="3"/>
  <c r="J4986" i="3"/>
  <c r="J4987" i="3"/>
  <c r="J4988" i="3"/>
  <c r="J4989" i="3"/>
  <c r="J4990" i="3"/>
  <c r="J4991" i="3"/>
  <c r="J4992" i="3"/>
  <c r="J4993" i="3"/>
  <c r="J4994" i="3"/>
  <c r="J4995" i="3"/>
  <c r="J4996" i="3"/>
  <c r="J4997" i="3"/>
  <c r="J4998" i="3"/>
  <c r="J4999" i="3"/>
  <c r="J5000" i="3"/>
  <c r="J5001" i="3"/>
  <c r="J5002" i="3"/>
  <c r="J5003" i="3"/>
  <c r="J5004" i="3"/>
  <c r="J5005" i="3"/>
  <c r="J5006" i="3"/>
  <c r="J5007" i="3"/>
  <c r="J5008" i="3"/>
  <c r="J5009" i="3"/>
  <c r="J5010" i="3"/>
  <c r="J5011" i="3"/>
  <c r="J5012" i="3"/>
  <c r="J5013" i="3"/>
  <c r="J5014" i="3"/>
  <c r="J5015" i="3"/>
  <c r="J5016" i="3"/>
  <c r="J5017" i="3"/>
  <c r="J5018" i="3"/>
  <c r="J5019" i="3"/>
  <c r="J5020" i="3"/>
  <c r="J5021" i="3"/>
  <c r="J5022" i="3"/>
  <c r="J5023" i="3"/>
  <c r="J5024" i="3"/>
  <c r="J5025" i="3"/>
  <c r="J5026" i="3"/>
  <c r="J5027" i="3"/>
  <c r="J5028" i="3"/>
  <c r="J5029" i="3"/>
  <c r="J5030" i="3"/>
  <c r="J5031" i="3"/>
  <c r="J5032" i="3"/>
  <c r="J5033" i="3"/>
  <c r="J5034" i="3"/>
  <c r="J5035" i="3"/>
  <c r="J5036" i="3"/>
  <c r="J5037" i="3"/>
  <c r="J5038" i="3"/>
  <c r="J5039" i="3"/>
  <c r="J5040" i="3"/>
  <c r="J5041" i="3"/>
  <c r="J5042" i="3"/>
  <c r="J5043" i="3"/>
  <c r="J5044" i="3"/>
  <c r="J5045" i="3"/>
  <c r="J5046" i="3"/>
  <c r="J5047" i="3"/>
  <c r="J5048" i="3"/>
  <c r="J5049" i="3"/>
  <c r="J5050" i="3"/>
  <c r="J5051" i="3"/>
  <c r="J5052" i="3"/>
  <c r="J5053" i="3"/>
  <c r="J5054" i="3"/>
  <c r="J5055" i="3"/>
  <c r="J5056" i="3"/>
  <c r="J5057" i="3"/>
  <c r="J5058" i="3"/>
  <c r="J5059" i="3"/>
  <c r="J5060" i="3"/>
  <c r="J5061" i="3"/>
  <c r="J5062" i="3"/>
  <c r="J5063" i="3"/>
  <c r="J5064" i="3"/>
  <c r="J5065" i="3"/>
  <c r="J5066" i="3"/>
  <c r="J5067" i="3"/>
  <c r="J5068" i="3"/>
  <c r="J5069" i="3"/>
  <c r="J5070" i="3"/>
  <c r="J5071" i="3"/>
  <c r="J5072" i="3"/>
  <c r="J5073" i="3"/>
  <c r="J5074" i="3"/>
  <c r="J5075" i="3"/>
  <c r="J5076" i="3"/>
  <c r="J5077" i="3"/>
  <c r="J5078" i="3"/>
  <c r="J5079" i="3"/>
  <c r="J5080" i="3"/>
  <c r="J5081" i="3"/>
  <c r="J5082" i="3"/>
  <c r="J5083" i="3"/>
  <c r="J5084" i="3"/>
  <c r="J5085" i="3"/>
  <c r="J5086" i="3"/>
  <c r="J5087" i="3"/>
  <c r="J5088" i="3"/>
  <c r="J5089" i="3"/>
  <c r="J5090" i="3"/>
  <c r="J5091" i="3"/>
  <c r="J5092" i="3"/>
  <c r="J5093" i="3"/>
  <c r="J5094" i="3"/>
  <c r="J5095" i="3"/>
  <c r="J5096" i="3"/>
  <c r="J5097" i="3"/>
  <c r="J5098" i="3"/>
  <c r="J5099" i="3"/>
  <c r="J5100" i="3"/>
  <c r="J5101" i="3"/>
  <c r="J5102" i="3"/>
  <c r="J5103" i="3"/>
  <c r="J5104" i="3"/>
  <c r="J5105" i="3"/>
  <c r="J5106" i="3"/>
  <c r="J5107" i="3"/>
  <c r="J5108" i="3"/>
  <c r="J5109" i="3"/>
  <c r="J5110" i="3"/>
  <c r="J5111" i="3"/>
  <c r="J5112" i="3"/>
  <c r="J5113" i="3"/>
  <c r="J5114" i="3"/>
  <c r="J5115" i="3"/>
  <c r="J5116" i="3"/>
  <c r="J5117" i="3"/>
  <c r="J5118" i="3"/>
  <c r="J5119" i="3"/>
  <c r="J5120" i="3"/>
  <c r="J5121" i="3"/>
  <c r="J5122" i="3"/>
  <c r="J5123" i="3"/>
  <c r="J5124" i="3"/>
  <c r="J5125" i="3"/>
  <c r="J5126" i="3"/>
  <c r="J5127" i="3"/>
  <c r="J5128" i="3"/>
  <c r="J5129" i="3"/>
  <c r="J5130" i="3"/>
  <c r="J5131" i="3"/>
  <c r="J5132" i="3"/>
  <c r="J5133" i="3"/>
  <c r="J5134" i="3"/>
  <c r="J5135" i="3"/>
  <c r="J5136" i="3"/>
  <c r="J5137" i="3"/>
  <c r="J5138" i="3"/>
  <c r="J5139" i="3"/>
  <c r="J5140" i="3"/>
  <c r="J5141" i="3"/>
  <c r="J5142" i="3"/>
  <c r="J5143" i="3"/>
  <c r="J5144" i="3"/>
  <c r="J5145" i="3"/>
  <c r="J5146" i="3"/>
  <c r="J5147" i="3"/>
  <c r="J5148" i="3"/>
  <c r="J5149" i="3"/>
  <c r="J5150" i="3"/>
  <c r="J5151" i="3"/>
  <c r="J5152" i="3"/>
  <c r="J5153" i="3"/>
  <c r="J5154" i="3"/>
  <c r="J5155" i="3"/>
  <c r="J5156" i="3"/>
  <c r="J5157" i="3"/>
  <c r="J5158" i="3"/>
  <c r="J5159" i="3"/>
  <c r="J5160" i="3"/>
  <c r="J5161" i="3"/>
  <c r="J5162" i="3"/>
  <c r="J5163" i="3"/>
  <c r="J5164" i="3"/>
  <c r="J5165" i="3"/>
  <c r="J5166" i="3"/>
  <c r="J5167" i="3"/>
  <c r="J5168" i="3"/>
  <c r="J5169" i="3"/>
  <c r="J5170" i="3"/>
  <c r="J5171" i="3"/>
  <c r="J5172" i="3"/>
  <c r="J5173" i="3"/>
  <c r="J5174" i="3"/>
  <c r="J5175" i="3"/>
  <c r="J5176" i="3"/>
  <c r="J5177" i="3"/>
  <c r="J5178" i="3"/>
  <c r="J5179" i="3"/>
  <c r="J5180" i="3"/>
  <c r="J5181" i="3"/>
  <c r="J5182" i="3"/>
  <c r="J5183" i="3"/>
  <c r="J5184" i="3"/>
  <c r="J5185" i="3"/>
  <c r="J5186" i="3"/>
  <c r="J5187" i="3"/>
  <c r="J5188" i="3"/>
  <c r="J5189" i="3"/>
  <c r="J5190" i="3"/>
  <c r="J5191" i="3"/>
  <c r="J5192" i="3"/>
  <c r="J5193" i="3"/>
  <c r="J5194" i="3"/>
  <c r="J5195" i="3"/>
  <c r="J5196" i="3"/>
  <c r="J5197" i="3"/>
  <c r="J5198" i="3"/>
  <c r="J5199" i="3"/>
  <c r="J5200" i="3"/>
  <c r="J5201" i="3"/>
  <c r="J5202" i="3"/>
  <c r="J5203" i="3"/>
  <c r="J5204" i="3"/>
  <c r="J5205" i="3"/>
  <c r="J5206" i="3"/>
  <c r="J5207" i="3"/>
  <c r="J5208" i="3"/>
  <c r="J5209" i="3"/>
  <c r="J5210" i="3"/>
  <c r="J5211" i="3"/>
  <c r="J5212" i="3"/>
  <c r="J5213" i="3"/>
  <c r="J5214" i="3"/>
  <c r="J5215" i="3"/>
  <c r="J5216" i="3"/>
  <c r="J5217" i="3"/>
  <c r="J5218" i="3"/>
  <c r="J5219" i="3"/>
  <c r="J5220" i="3"/>
  <c r="J5221" i="3"/>
  <c r="J5222" i="3"/>
  <c r="J5223" i="3"/>
  <c r="J5224" i="3"/>
  <c r="J5225" i="3"/>
  <c r="J5226" i="3"/>
  <c r="J5227" i="3"/>
  <c r="J5228" i="3"/>
  <c r="J5229" i="3"/>
  <c r="J5230" i="3"/>
  <c r="J5231" i="3"/>
  <c r="J5232" i="3"/>
  <c r="J5233" i="3"/>
  <c r="J5234" i="3"/>
  <c r="J5235" i="3"/>
  <c r="J5236" i="3"/>
  <c r="J5237" i="3"/>
  <c r="J5238" i="3"/>
  <c r="J5239" i="3"/>
  <c r="J5240" i="3"/>
  <c r="J5241" i="3"/>
  <c r="J5242" i="3"/>
  <c r="J5243" i="3"/>
  <c r="J5244" i="3"/>
  <c r="J5245" i="3"/>
  <c r="J5246" i="3"/>
  <c r="J5247" i="3"/>
  <c r="J5248" i="3"/>
  <c r="J5249" i="3"/>
  <c r="J5250" i="3"/>
  <c r="J5251" i="3"/>
  <c r="J5252" i="3"/>
  <c r="J5253" i="3"/>
  <c r="J5254" i="3"/>
  <c r="J5255" i="3"/>
  <c r="J5256" i="3"/>
  <c r="J5257" i="3"/>
  <c r="J5258" i="3"/>
  <c r="J5259" i="3"/>
  <c r="J5260" i="3"/>
  <c r="J5261" i="3"/>
  <c r="J5262" i="3"/>
  <c r="J5263" i="3"/>
  <c r="J5264" i="3"/>
  <c r="J5265" i="3"/>
  <c r="J5266" i="3"/>
  <c r="J5267" i="3"/>
  <c r="J5268" i="3"/>
  <c r="J5269" i="3"/>
  <c r="J5270" i="3"/>
  <c r="J5271" i="3"/>
  <c r="J5272" i="3"/>
  <c r="J5273" i="3"/>
  <c r="J5274" i="3"/>
  <c r="J5275" i="3"/>
  <c r="J5276" i="3"/>
  <c r="J5277" i="3"/>
  <c r="J5278" i="3"/>
  <c r="J5279" i="3"/>
  <c r="J5280" i="3"/>
  <c r="J5281" i="3"/>
  <c r="J5282" i="3"/>
  <c r="J5283" i="3"/>
  <c r="J5284" i="3"/>
  <c r="J5285" i="3"/>
  <c r="J5286" i="3"/>
  <c r="J5287" i="3"/>
  <c r="J5288" i="3"/>
  <c r="J5289" i="3"/>
  <c r="J5290" i="3"/>
  <c r="J5291" i="3"/>
  <c r="J5292" i="3"/>
  <c r="J5293" i="3"/>
  <c r="J5294" i="3"/>
  <c r="J5295" i="3"/>
  <c r="J5296" i="3"/>
  <c r="J5297" i="3"/>
  <c r="J5298" i="3"/>
  <c r="J5299" i="3"/>
  <c r="J5300" i="3"/>
  <c r="J5301" i="3"/>
  <c r="J5302" i="3"/>
  <c r="J5303" i="3"/>
  <c r="J5304" i="3"/>
  <c r="J5305" i="3"/>
  <c r="J5306" i="3"/>
  <c r="J5307" i="3"/>
  <c r="J5308" i="3"/>
  <c r="J5309" i="3"/>
  <c r="J5310" i="3"/>
  <c r="J5311" i="3"/>
  <c r="J5312" i="3"/>
  <c r="J5313" i="3"/>
  <c r="J5314" i="3"/>
  <c r="J5315" i="3"/>
  <c r="J5316" i="3"/>
  <c r="J5317" i="3"/>
  <c r="J5318" i="3"/>
  <c r="J5319" i="3"/>
  <c r="J5320" i="3"/>
  <c r="J5321" i="3"/>
  <c r="J5322" i="3"/>
  <c r="J5323" i="3"/>
  <c r="J5324" i="3"/>
  <c r="J5325" i="3"/>
  <c r="J5326" i="3"/>
  <c r="J5327" i="3"/>
  <c r="J5328" i="3"/>
  <c r="J5329" i="3"/>
  <c r="J5330" i="3"/>
  <c r="J5331" i="3"/>
  <c r="J5332" i="3"/>
  <c r="J5333" i="3"/>
  <c r="J5334" i="3"/>
  <c r="J5335" i="3"/>
  <c r="J5336" i="3"/>
  <c r="J5337" i="3"/>
  <c r="J5338" i="3"/>
  <c r="J5339" i="3"/>
  <c r="J5340" i="3"/>
  <c r="J5341" i="3"/>
  <c r="J5342" i="3"/>
  <c r="J5343" i="3"/>
  <c r="J5344" i="3"/>
  <c r="J5345" i="3"/>
  <c r="J5346" i="3"/>
  <c r="J5347" i="3"/>
  <c r="J5348" i="3"/>
  <c r="J5349" i="3"/>
  <c r="J5350" i="3"/>
  <c r="J5351" i="3"/>
  <c r="J5352" i="3"/>
  <c r="J5353" i="3"/>
  <c r="J5354" i="3"/>
  <c r="J5355" i="3"/>
  <c r="J5356" i="3"/>
  <c r="J5357" i="3"/>
  <c r="J5358" i="3"/>
  <c r="J5359" i="3"/>
  <c r="J5360" i="3"/>
  <c r="J5361" i="3"/>
  <c r="J5362" i="3"/>
  <c r="J5363" i="3"/>
  <c r="J5364" i="3"/>
  <c r="J5365" i="3"/>
  <c r="J5366" i="3"/>
  <c r="J5367" i="3"/>
  <c r="J5368" i="3"/>
  <c r="J5369" i="3"/>
  <c r="J5370" i="3"/>
  <c r="J5371" i="3"/>
  <c r="J5372" i="3"/>
  <c r="J5373" i="3"/>
  <c r="J5374" i="3"/>
  <c r="J5375" i="3"/>
  <c r="J5376" i="3"/>
  <c r="J5377" i="3"/>
  <c r="J5378" i="3"/>
  <c r="J5379" i="3"/>
  <c r="J5380" i="3"/>
  <c r="J5381" i="3"/>
  <c r="J5382" i="3"/>
  <c r="J5383" i="3"/>
  <c r="J5384" i="3"/>
  <c r="J5385" i="3"/>
  <c r="J5386" i="3"/>
  <c r="J5387" i="3"/>
  <c r="J5388" i="3"/>
  <c r="J5389" i="3"/>
  <c r="J5390" i="3"/>
  <c r="J5391" i="3"/>
  <c r="J5392" i="3"/>
  <c r="J5393" i="3"/>
  <c r="J5394" i="3"/>
  <c r="J5395" i="3"/>
  <c r="J5396" i="3"/>
  <c r="J5397" i="3"/>
  <c r="J5398" i="3"/>
  <c r="J5399" i="3"/>
  <c r="J5400" i="3"/>
  <c r="J5401" i="3"/>
  <c r="J5402" i="3"/>
  <c r="J5403" i="3"/>
  <c r="J5404" i="3"/>
  <c r="J5405" i="3"/>
  <c r="J5406" i="3"/>
  <c r="J5407" i="3"/>
  <c r="J5408" i="3"/>
  <c r="J5409" i="3"/>
  <c r="J5410" i="3"/>
  <c r="J5411" i="3"/>
  <c r="J5412" i="3"/>
  <c r="J5413" i="3"/>
  <c r="J5414" i="3"/>
  <c r="J5415" i="3"/>
  <c r="J5416" i="3"/>
  <c r="J5417" i="3"/>
  <c r="J5418" i="3"/>
  <c r="J5419" i="3"/>
  <c r="J5420" i="3"/>
  <c r="J5421" i="3"/>
  <c r="J5422" i="3"/>
  <c r="J5423" i="3"/>
  <c r="J5424" i="3"/>
  <c r="J5425" i="3"/>
  <c r="J5426" i="3"/>
  <c r="J5427" i="3"/>
  <c r="J5428" i="3"/>
  <c r="J5429" i="3"/>
  <c r="J5430" i="3"/>
  <c r="J5431" i="3"/>
  <c r="J5432" i="3"/>
  <c r="J5433" i="3"/>
  <c r="J5434" i="3"/>
  <c r="J5435" i="3"/>
  <c r="J5436" i="3"/>
  <c r="J5437" i="3"/>
  <c r="J5438" i="3"/>
  <c r="J5439" i="3"/>
  <c r="J5440" i="3"/>
  <c r="J5441" i="3"/>
  <c r="J5442" i="3"/>
  <c r="J5443" i="3"/>
  <c r="J5444" i="3"/>
  <c r="J5445" i="3"/>
  <c r="J5446" i="3"/>
  <c r="J5447" i="3"/>
  <c r="J5448" i="3"/>
  <c r="J5449" i="3"/>
  <c r="J5450" i="3"/>
  <c r="J5451" i="3"/>
  <c r="J5452" i="3"/>
  <c r="J5453" i="3"/>
  <c r="J5454" i="3"/>
  <c r="J5455" i="3"/>
  <c r="J5456" i="3"/>
  <c r="J5457" i="3"/>
  <c r="J5458" i="3"/>
  <c r="J5459" i="3"/>
  <c r="J5460" i="3"/>
  <c r="J5461" i="3"/>
  <c r="J5462" i="3"/>
  <c r="J5463" i="3"/>
  <c r="J5464" i="3"/>
  <c r="J5465" i="3"/>
  <c r="J5466" i="3"/>
  <c r="J5467" i="3"/>
  <c r="J5468" i="3"/>
  <c r="J5469" i="3"/>
  <c r="J5470" i="3"/>
  <c r="J5471" i="3"/>
  <c r="J5472" i="3"/>
  <c r="J5473" i="3"/>
  <c r="J5474" i="3"/>
  <c r="J5475" i="3"/>
  <c r="J5476" i="3"/>
  <c r="J5477" i="3"/>
  <c r="J5478" i="3"/>
  <c r="J5479" i="3"/>
  <c r="J5480" i="3"/>
  <c r="J5481" i="3"/>
  <c r="J5482" i="3"/>
  <c r="J5483" i="3"/>
  <c r="J5484" i="3"/>
  <c r="J5485" i="3"/>
  <c r="J5486" i="3"/>
  <c r="J5487" i="3"/>
  <c r="J5488" i="3"/>
  <c r="J5489" i="3"/>
  <c r="J5490" i="3"/>
  <c r="J5491" i="3"/>
  <c r="J5492" i="3"/>
  <c r="J5493" i="3"/>
  <c r="J5494" i="3"/>
  <c r="J5495" i="3"/>
  <c r="J5496" i="3"/>
  <c r="J5497" i="3"/>
  <c r="J5498" i="3"/>
  <c r="J5499" i="3"/>
  <c r="J5500" i="3"/>
  <c r="J5501" i="3"/>
  <c r="J5502" i="3"/>
  <c r="J5503" i="3"/>
  <c r="J5504" i="3"/>
  <c r="J5505" i="3"/>
  <c r="J5506" i="3"/>
  <c r="J5507" i="3"/>
  <c r="J5508" i="3"/>
  <c r="J5509" i="3"/>
  <c r="J5510" i="3"/>
  <c r="J5511" i="3"/>
  <c r="J5512" i="3"/>
  <c r="J5513" i="3"/>
  <c r="J5514" i="3"/>
  <c r="J5515" i="3"/>
  <c r="J5516" i="3"/>
  <c r="J5517" i="3"/>
  <c r="J5518" i="3"/>
  <c r="J5519" i="3"/>
  <c r="J5520" i="3"/>
  <c r="J5521" i="3"/>
  <c r="J5522" i="3"/>
  <c r="J5523" i="3"/>
  <c r="J5524" i="3"/>
  <c r="J5525" i="3"/>
  <c r="J5526" i="3"/>
  <c r="J5527" i="3"/>
  <c r="J5528" i="3"/>
  <c r="J5529" i="3"/>
  <c r="J5530" i="3"/>
  <c r="J5531" i="3"/>
  <c r="J5532" i="3"/>
  <c r="J5533" i="3"/>
  <c r="J5534" i="3"/>
  <c r="J5535" i="3"/>
  <c r="J5536" i="3"/>
  <c r="J5537" i="3"/>
  <c r="J5538" i="3"/>
  <c r="J5539" i="3"/>
  <c r="J5540" i="3"/>
  <c r="J5541" i="3"/>
  <c r="J5542" i="3"/>
  <c r="J5543" i="3"/>
  <c r="J5544" i="3"/>
  <c r="J5545" i="3"/>
  <c r="J5546" i="3"/>
  <c r="J5547" i="3"/>
  <c r="J5548" i="3"/>
  <c r="J5549" i="3"/>
  <c r="J5550" i="3"/>
  <c r="J5551" i="3"/>
  <c r="J5552" i="3"/>
  <c r="J5553" i="3"/>
  <c r="J5554" i="3"/>
  <c r="J5555" i="3"/>
  <c r="J5556" i="3"/>
  <c r="J5557" i="3"/>
  <c r="J5558" i="3"/>
  <c r="J5559" i="3"/>
  <c r="J5560" i="3"/>
  <c r="J5561" i="3"/>
  <c r="J5562" i="3"/>
  <c r="J5563" i="3"/>
  <c r="J5564" i="3"/>
  <c r="J5565" i="3"/>
  <c r="J5566" i="3"/>
  <c r="J5567" i="3"/>
  <c r="J5568" i="3"/>
  <c r="J5569" i="3"/>
  <c r="J5570" i="3"/>
  <c r="J5571" i="3"/>
  <c r="J5572" i="3"/>
  <c r="J5573" i="3"/>
  <c r="J5574" i="3"/>
  <c r="J5575" i="3"/>
  <c r="J5576" i="3"/>
  <c r="J5577" i="3"/>
  <c r="J5578" i="3"/>
  <c r="J5579" i="3"/>
  <c r="J5580" i="3"/>
  <c r="J5581" i="3"/>
  <c r="J5582" i="3"/>
  <c r="J5583" i="3"/>
  <c r="J5584" i="3"/>
  <c r="J5585" i="3"/>
  <c r="J5586" i="3"/>
  <c r="J5587" i="3"/>
  <c r="J5588" i="3"/>
  <c r="J5589" i="3"/>
  <c r="J5590" i="3"/>
  <c r="J5591" i="3"/>
  <c r="J5592" i="3"/>
  <c r="J5593" i="3"/>
  <c r="J5594" i="3"/>
  <c r="J5595" i="3"/>
  <c r="J5596" i="3"/>
  <c r="J5597" i="3"/>
  <c r="J5598" i="3"/>
  <c r="J5599" i="3"/>
  <c r="J5600" i="3"/>
  <c r="J5601" i="3"/>
  <c r="J5602" i="3"/>
  <c r="J5603" i="3"/>
  <c r="J5604" i="3"/>
  <c r="J5605" i="3"/>
  <c r="J5606" i="3"/>
  <c r="J5607" i="3"/>
  <c r="J5608" i="3"/>
  <c r="J5609" i="3"/>
  <c r="J5610" i="3"/>
  <c r="J5611" i="3"/>
  <c r="J5612" i="3"/>
  <c r="J5613" i="3"/>
  <c r="J5614" i="3"/>
  <c r="J5615" i="3"/>
  <c r="J5616" i="3"/>
  <c r="J5617" i="3"/>
  <c r="J5618" i="3"/>
  <c r="J5619" i="3"/>
  <c r="J5620" i="3"/>
  <c r="J5621" i="3"/>
  <c r="J5622" i="3"/>
  <c r="J33" i="3"/>
  <c r="J32" i="3"/>
  <c r="I5628" i="3"/>
  <c r="I5627" i="3"/>
  <c r="I5626" i="3"/>
  <c r="I5625" i="3"/>
  <c r="I5624" i="3"/>
  <c r="I5623" i="3"/>
  <c r="K5622" i="3"/>
  <c r="I5622" i="3"/>
  <c r="G5622" i="3"/>
  <c r="F5622" i="3"/>
  <c r="E5622" i="3"/>
  <c r="K5621" i="3"/>
  <c r="I5621" i="3"/>
  <c r="G5621" i="3"/>
  <c r="F5621" i="3"/>
  <c r="E5621" i="3"/>
  <c r="K5620" i="3"/>
  <c r="I5620" i="3"/>
  <c r="G5620" i="3"/>
  <c r="F5620" i="3"/>
  <c r="E5620" i="3"/>
  <c r="K5619" i="3"/>
  <c r="I5619" i="3"/>
  <c r="G5619" i="3"/>
  <c r="F5619" i="3"/>
  <c r="E5619" i="3"/>
  <c r="K5618" i="3"/>
  <c r="I5618" i="3"/>
  <c r="G5618" i="3"/>
  <c r="F5618" i="3"/>
  <c r="E5618" i="3"/>
  <c r="K5617" i="3"/>
  <c r="I5617" i="3"/>
  <c r="G5617" i="3"/>
  <c r="F5617" i="3"/>
  <c r="E5617" i="3"/>
  <c r="K5616" i="3"/>
  <c r="I5616" i="3"/>
  <c r="G5616" i="3"/>
  <c r="F5616" i="3"/>
  <c r="E5616" i="3"/>
  <c r="K5615" i="3"/>
  <c r="I5615" i="3"/>
  <c r="G5615" i="3"/>
  <c r="F5615" i="3"/>
  <c r="E5615" i="3"/>
  <c r="K5614" i="3"/>
  <c r="I5614" i="3"/>
  <c r="G5614" i="3"/>
  <c r="F5614" i="3"/>
  <c r="E5614" i="3"/>
  <c r="K5613" i="3"/>
  <c r="I5613" i="3"/>
  <c r="G5613" i="3"/>
  <c r="F5613" i="3"/>
  <c r="E5613" i="3"/>
  <c r="I5612" i="3"/>
  <c r="G5612" i="3"/>
  <c r="F5612" i="3"/>
  <c r="E5612" i="3"/>
  <c r="I5611" i="3"/>
  <c r="G5611" i="3"/>
  <c r="F5611" i="3"/>
  <c r="E5611" i="3"/>
  <c r="I5610" i="3"/>
  <c r="G5610" i="3"/>
  <c r="F5610" i="3"/>
  <c r="E5610" i="3"/>
  <c r="K5609" i="3"/>
  <c r="I5609" i="3"/>
  <c r="G5609" i="3"/>
  <c r="F5609" i="3"/>
  <c r="E5609" i="3"/>
  <c r="I5608" i="3"/>
  <c r="G5608" i="3"/>
  <c r="F5608" i="3"/>
  <c r="E5608" i="3"/>
  <c r="I5607" i="3"/>
  <c r="G5607" i="3"/>
  <c r="F5607" i="3"/>
  <c r="E5607" i="3"/>
  <c r="I5606" i="3"/>
  <c r="G5606" i="3"/>
  <c r="F5606" i="3"/>
  <c r="E5606" i="3"/>
  <c r="I5605" i="3"/>
  <c r="G5605" i="3"/>
  <c r="F5605" i="3"/>
  <c r="E5605" i="3"/>
  <c r="I5604" i="3"/>
  <c r="G5604" i="3"/>
  <c r="K5603" i="3" s="1"/>
  <c r="F5604" i="3"/>
  <c r="E5604" i="3"/>
  <c r="I5603" i="3"/>
  <c r="G5603" i="3"/>
  <c r="F5603" i="3"/>
  <c r="E5603" i="3"/>
  <c r="I5602" i="3"/>
  <c r="G5602" i="3"/>
  <c r="K5601" i="3" s="1"/>
  <c r="F5602" i="3"/>
  <c r="E5602" i="3"/>
  <c r="I5601" i="3"/>
  <c r="G5601" i="3"/>
  <c r="F5601" i="3"/>
  <c r="E5601" i="3"/>
  <c r="K5600" i="3"/>
  <c r="I5600" i="3"/>
  <c r="G5600" i="3"/>
  <c r="F5600" i="3"/>
  <c r="E5600" i="3"/>
  <c r="I5599" i="3"/>
  <c r="G5599" i="3"/>
  <c r="F5599" i="3"/>
  <c r="E5599" i="3"/>
  <c r="I5598" i="3"/>
  <c r="G5598" i="3"/>
  <c r="F5598" i="3"/>
  <c r="E5598" i="3"/>
  <c r="I5597" i="3"/>
  <c r="G5597" i="3"/>
  <c r="F5597" i="3"/>
  <c r="E5597" i="3"/>
  <c r="I5596" i="3"/>
  <c r="G5596" i="3"/>
  <c r="K5595" i="3" s="1"/>
  <c r="F5596" i="3"/>
  <c r="E5596" i="3"/>
  <c r="I5595" i="3"/>
  <c r="G5595" i="3"/>
  <c r="F5595" i="3"/>
  <c r="E5595" i="3"/>
  <c r="I5594" i="3"/>
  <c r="G5594" i="3"/>
  <c r="F5594" i="3"/>
  <c r="E5594" i="3"/>
  <c r="I5593" i="3"/>
  <c r="G5593" i="3"/>
  <c r="F5593" i="3"/>
  <c r="E5593" i="3"/>
  <c r="H5622" i="3" s="1"/>
  <c r="I5592" i="3"/>
  <c r="G5592" i="3"/>
  <c r="F5592" i="3"/>
  <c r="E5592" i="3"/>
  <c r="H5621" i="3" s="1"/>
  <c r="I5591" i="3"/>
  <c r="G5591" i="3"/>
  <c r="F5591" i="3"/>
  <c r="E5591" i="3"/>
  <c r="H5620" i="3" s="1"/>
  <c r="I5590" i="3"/>
  <c r="G5590" i="3"/>
  <c r="F5590" i="3"/>
  <c r="E5590" i="3"/>
  <c r="H5619" i="3" s="1"/>
  <c r="I5589" i="3"/>
  <c r="G5589" i="3"/>
  <c r="F5589" i="3"/>
  <c r="E5589" i="3"/>
  <c r="I5588" i="3"/>
  <c r="H5588" i="3"/>
  <c r="G5588" i="3"/>
  <c r="F5588" i="3"/>
  <c r="E5588" i="3"/>
  <c r="H5617" i="3" s="1"/>
  <c r="I5587" i="3"/>
  <c r="G5587" i="3"/>
  <c r="F5587" i="3"/>
  <c r="E5587" i="3"/>
  <c r="K5586" i="3"/>
  <c r="I5586" i="3"/>
  <c r="G5586" i="3"/>
  <c r="F5586" i="3"/>
  <c r="E5586" i="3"/>
  <c r="I5585" i="3"/>
  <c r="G5585" i="3"/>
  <c r="F5585" i="3"/>
  <c r="E5585" i="3"/>
  <c r="I5584" i="3"/>
  <c r="G5584" i="3"/>
  <c r="F5584" i="3"/>
  <c r="E5584" i="3"/>
  <c r="I5583" i="3"/>
  <c r="G5583" i="3"/>
  <c r="F5583" i="3"/>
  <c r="E5583" i="3"/>
  <c r="I5582" i="3"/>
  <c r="G5582" i="3"/>
  <c r="F5582" i="3"/>
  <c r="E5582" i="3"/>
  <c r="I5581" i="3"/>
  <c r="G5581" i="3"/>
  <c r="F5581" i="3"/>
  <c r="E5581" i="3"/>
  <c r="I5580" i="3"/>
  <c r="G5580" i="3"/>
  <c r="F5580" i="3"/>
  <c r="E5580" i="3"/>
  <c r="I5579" i="3"/>
  <c r="G5579" i="3"/>
  <c r="F5579" i="3"/>
  <c r="E5579" i="3"/>
  <c r="K5578" i="3"/>
  <c r="I5578" i="3"/>
  <c r="G5578" i="3"/>
  <c r="F5578" i="3"/>
  <c r="E5578" i="3"/>
  <c r="I5577" i="3"/>
  <c r="G5577" i="3"/>
  <c r="F5577" i="3"/>
  <c r="E5577" i="3"/>
  <c r="I5576" i="3"/>
  <c r="G5576" i="3"/>
  <c r="F5576" i="3"/>
  <c r="E5576" i="3"/>
  <c r="H5605" i="3" s="1"/>
  <c r="I5575" i="3"/>
  <c r="G5575" i="3"/>
  <c r="F5575" i="3"/>
  <c r="E5575" i="3"/>
  <c r="I5574" i="3"/>
  <c r="G5574" i="3"/>
  <c r="F5574" i="3"/>
  <c r="E5574" i="3"/>
  <c r="I5573" i="3"/>
  <c r="G5573" i="3"/>
  <c r="F5573" i="3"/>
  <c r="E5573" i="3"/>
  <c r="I5572" i="3"/>
  <c r="H5572" i="3"/>
  <c r="G5572" i="3"/>
  <c r="F5572" i="3"/>
  <c r="E5572" i="3"/>
  <c r="I5571" i="3"/>
  <c r="G5571" i="3"/>
  <c r="F5571" i="3"/>
  <c r="E5571" i="3"/>
  <c r="K5570" i="3"/>
  <c r="I5570" i="3"/>
  <c r="G5570" i="3"/>
  <c r="F5570" i="3"/>
  <c r="E5570" i="3"/>
  <c r="I5569" i="3"/>
  <c r="G5569" i="3"/>
  <c r="F5569" i="3"/>
  <c r="E5569" i="3"/>
  <c r="I5568" i="3"/>
  <c r="G5568" i="3"/>
  <c r="F5568" i="3"/>
  <c r="E5568" i="3"/>
  <c r="I5567" i="3"/>
  <c r="G5567" i="3"/>
  <c r="F5567" i="3"/>
  <c r="E5567" i="3"/>
  <c r="I5566" i="3"/>
  <c r="G5566" i="3"/>
  <c r="F5566" i="3"/>
  <c r="E5566" i="3"/>
  <c r="I5565" i="3"/>
  <c r="G5565" i="3"/>
  <c r="F5565" i="3"/>
  <c r="E5565" i="3"/>
  <c r="I5564" i="3"/>
  <c r="G5564" i="3"/>
  <c r="F5564" i="3"/>
  <c r="E5564" i="3"/>
  <c r="I5563" i="3"/>
  <c r="G5563" i="3"/>
  <c r="F5563" i="3"/>
  <c r="E5563" i="3"/>
  <c r="K5562" i="3"/>
  <c r="I5562" i="3"/>
  <c r="G5562" i="3"/>
  <c r="F5562" i="3"/>
  <c r="E5562" i="3"/>
  <c r="I5561" i="3"/>
  <c r="G5561" i="3"/>
  <c r="F5561" i="3"/>
  <c r="E5561" i="3"/>
  <c r="I5560" i="3"/>
  <c r="G5560" i="3"/>
  <c r="F5560" i="3"/>
  <c r="E5560" i="3"/>
  <c r="H5589" i="3" s="1"/>
  <c r="I5559" i="3"/>
  <c r="G5559" i="3"/>
  <c r="F5559" i="3"/>
  <c r="E5559" i="3"/>
  <c r="I5558" i="3"/>
  <c r="G5558" i="3"/>
  <c r="F5558" i="3"/>
  <c r="E5558" i="3"/>
  <c r="H5587" i="3" s="1"/>
  <c r="I5557" i="3"/>
  <c r="G5557" i="3"/>
  <c r="F5557" i="3"/>
  <c r="E5557" i="3"/>
  <c r="I5556" i="3"/>
  <c r="G5556" i="3"/>
  <c r="F5556" i="3"/>
  <c r="E5556" i="3"/>
  <c r="I5555" i="3"/>
  <c r="G5555" i="3"/>
  <c r="F5555" i="3"/>
  <c r="E5555" i="3"/>
  <c r="K5554" i="3"/>
  <c r="I5554" i="3"/>
  <c r="G5554" i="3"/>
  <c r="F5554" i="3"/>
  <c r="E5554" i="3"/>
  <c r="I5553" i="3"/>
  <c r="G5553" i="3"/>
  <c r="F5553" i="3"/>
  <c r="E5553" i="3"/>
  <c r="I5552" i="3"/>
  <c r="G5552" i="3"/>
  <c r="F5552" i="3"/>
  <c r="E5552" i="3"/>
  <c r="H5581" i="3" s="1"/>
  <c r="I5551" i="3"/>
  <c r="G5551" i="3"/>
  <c r="F5551" i="3"/>
  <c r="E5551" i="3"/>
  <c r="I5550" i="3"/>
  <c r="G5550" i="3"/>
  <c r="F5550" i="3"/>
  <c r="E5550" i="3"/>
  <c r="I5549" i="3"/>
  <c r="G5549" i="3"/>
  <c r="F5549" i="3"/>
  <c r="E5549" i="3"/>
  <c r="I5548" i="3"/>
  <c r="G5548" i="3"/>
  <c r="F5548" i="3"/>
  <c r="E5548" i="3"/>
  <c r="I5547" i="3"/>
  <c r="G5547" i="3"/>
  <c r="F5547" i="3"/>
  <c r="E5547" i="3"/>
  <c r="I5546" i="3"/>
  <c r="G5546" i="3"/>
  <c r="F5546" i="3"/>
  <c r="E5546" i="3"/>
  <c r="I5545" i="3"/>
  <c r="G5545" i="3"/>
  <c r="F5545" i="3"/>
  <c r="E5545" i="3"/>
  <c r="I5544" i="3"/>
  <c r="G5544" i="3"/>
  <c r="F5544" i="3"/>
  <c r="E5544" i="3"/>
  <c r="H5573" i="3" s="1"/>
  <c r="I5543" i="3"/>
  <c r="G5543" i="3"/>
  <c r="F5543" i="3"/>
  <c r="E5543" i="3"/>
  <c r="I5542" i="3"/>
  <c r="G5542" i="3"/>
  <c r="F5542" i="3"/>
  <c r="E5542" i="3"/>
  <c r="I5541" i="3"/>
  <c r="G5541" i="3"/>
  <c r="F5541" i="3"/>
  <c r="E5541" i="3"/>
  <c r="I5540" i="3"/>
  <c r="G5540" i="3"/>
  <c r="K5536" i="3" s="1"/>
  <c r="F5540" i="3"/>
  <c r="E5540" i="3"/>
  <c r="I5539" i="3"/>
  <c r="G5539" i="3"/>
  <c r="K5538" i="3" s="1"/>
  <c r="F5539" i="3"/>
  <c r="E5539" i="3"/>
  <c r="I5538" i="3"/>
  <c r="G5538" i="3"/>
  <c r="F5538" i="3"/>
  <c r="E5538" i="3"/>
  <c r="I5537" i="3"/>
  <c r="G5537" i="3"/>
  <c r="K5537" i="3" s="1"/>
  <c r="F5537" i="3"/>
  <c r="E5537" i="3"/>
  <c r="I5536" i="3"/>
  <c r="G5536" i="3"/>
  <c r="F5536" i="3"/>
  <c r="E5536" i="3"/>
  <c r="I5535" i="3"/>
  <c r="G5535" i="3"/>
  <c r="K5532" i="3" s="1"/>
  <c r="F5535" i="3"/>
  <c r="E5535" i="3"/>
  <c r="I5534" i="3"/>
  <c r="G5534" i="3"/>
  <c r="F5534" i="3"/>
  <c r="E5534" i="3"/>
  <c r="I5533" i="3"/>
  <c r="G5533" i="3"/>
  <c r="K5533" i="3" s="1"/>
  <c r="F5533" i="3"/>
  <c r="E5533" i="3"/>
  <c r="I5532" i="3"/>
  <c r="G5532" i="3"/>
  <c r="F5532" i="3"/>
  <c r="E5532" i="3"/>
  <c r="I5531" i="3"/>
  <c r="G5531" i="3"/>
  <c r="F5531" i="3"/>
  <c r="E5531" i="3"/>
  <c r="I5530" i="3"/>
  <c r="G5530" i="3"/>
  <c r="K5529" i="3" s="1"/>
  <c r="F5530" i="3"/>
  <c r="E5530" i="3"/>
  <c r="I5529" i="3"/>
  <c r="G5529" i="3"/>
  <c r="F5529" i="3"/>
  <c r="E5529" i="3"/>
  <c r="I5528" i="3"/>
  <c r="G5528" i="3"/>
  <c r="F5528" i="3"/>
  <c r="E5528" i="3"/>
  <c r="I5527" i="3"/>
  <c r="G5527" i="3"/>
  <c r="F5527" i="3"/>
  <c r="E5527" i="3"/>
  <c r="I5526" i="3"/>
  <c r="G5526" i="3"/>
  <c r="F5526" i="3"/>
  <c r="E5526" i="3"/>
  <c r="K5525" i="3"/>
  <c r="I5525" i="3"/>
  <c r="G5525" i="3"/>
  <c r="F5525" i="3"/>
  <c r="E5525" i="3"/>
  <c r="I5524" i="3"/>
  <c r="G5524" i="3"/>
  <c r="F5524" i="3"/>
  <c r="E5524" i="3"/>
  <c r="I5523" i="3"/>
  <c r="G5523" i="3"/>
  <c r="F5523" i="3"/>
  <c r="E5523" i="3"/>
  <c r="H5552" i="3" s="1"/>
  <c r="I5522" i="3"/>
  <c r="G5522" i="3"/>
  <c r="F5522" i="3"/>
  <c r="E5522" i="3"/>
  <c r="K5521" i="3"/>
  <c r="I5521" i="3"/>
  <c r="G5521" i="3"/>
  <c r="F5521" i="3"/>
  <c r="E5521" i="3"/>
  <c r="I5520" i="3"/>
  <c r="G5520" i="3"/>
  <c r="F5520" i="3"/>
  <c r="E5520" i="3"/>
  <c r="I5519" i="3"/>
  <c r="H5519" i="3"/>
  <c r="G5519" i="3"/>
  <c r="F5519" i="3"/>
  <c r="E5519" i="3"/>
  <c r="K5518" i="3"/>
  <c r="I5518" i="3"/>
  <c r="G5518" i="3"/>
  <c r="F5518" i="3"/>
  <c r="E5518" i="3"/>
  <c r="I5517" i="3"/>
  <c r="G5517" i="3"/>
  <c r="F5517" i="3"/>
  <c r="E5517" i="3"/>
  <c r="I5516" i="3"/>
  <c r="G5516" i="3"/>
  <c r="F5516" i="3"/>
  <c r="E5516" i="3"/>
  <c r="I5515" i="3"/>
  <c r="G5515" i="3"/>
  <c r="F5515" i="3"/>
  <c r="E5515" i="3"/>
  <c r="I5514" i="3"/>
  <c r="G5514" i="3"/>
  <c r="K5513" i="3" s="1"/>
  <c r="F5514" i="3"/>
  <c r="E5514" i="3"/>
  <c r="I5513" i="3"/>
  <c r="G5513" i="3"/>
  <c r="F5513" i="3"/>
  <c r="E5513" i="3"/>
  <c r="I5512" i="3"/>
  <c r="G5512" i="3"/>
  <c r="F5512" i="3"/>
  <c r="E5512" i="3"/>
  <c r="I5511" i="3"/>
  <c r="G5511" i="3"/>
  <c r="F5511" i="3"/>
  <c r="E5511" i="3"/>
  <c r="I5510" i="3"/>
  <c r="G5510" i="3"/>
  <c r="F5510" i="3"/>
  <c r="E5510" i="3"/>
  <c r="I5509" i="3"/>
  <c r="G5509" i="3"/>
  <c r="F5509" i="3"/>
  <c r="E5509" i="3"/>
  <c r="I5508" i="3"/>
  <c r="G5508" i="3"/>
  <c r="F5508" i="3"/>
  <c r="E5508" i="3"/>
  <c r="I5507" i="3"/>
  <c r="G5507" i="3"/>
  <c r="F5507" i="3"/>
  <c r="E5507" i="3"/>
  <c r="I5506" i="3"/>
  <c r="G5506" i="3"/>
  <c r="F5506" i="3"/>
  <c r="E5506" i="3"/>
  <c r="K5505" i="3"/>
  <c r="I5505" i="3"/>
  <c r="G5505" i="3"/>
  <c r="F5505" i="3"/>
  <c r="E5505" i="3"/>
  <c r="I5504" i="3"/>
  <c r="G5504" i="3"/>
  <c r="F5504" i="3"/>
  <c r="E5504" i="3"/>
  <c r="I5503" i="3"/>
  <c r="G5503" i="3"/>
  <c r="F5503" i="3"/>
  <c r="E5503" i="3"/>
  <c r="K5502" i="3"/>
  <c r="I5502" i="3"/>
  <c r="G5502" i="3"/>
  <c r="K5501" i="3" s="1"/>
  <c r="F5502" i="3"/>
  <c r="E5502" i="3"/>
  <c r="I5501" i="3"/>
  <c r="G5501" i="3"/>
  <c r="F5501" i="3"/>
  <c r="E5501" i="3"/>
  <c r="I5500" i="3"/>
  <c r="G5500" i="3"/>
  <c r="F5500" i="3"/>
  <c r="E5500" i="3"/>
  <c r="I5499" i="3"/>
  <c r="G5499" i="3"/>
  <c r="F5499" i="3"/>
  <c r="E5499" i="3"/>
  <c r="I5498" i="3"/>
  <c r="G5498" i="3"/>
  <c r="K5494" i="3" s="1"/>
  <c r="F5498" i="3"/>
  <c r="E5498" i="3"/>
  <c r="K5497" i="3"/>
  <c r="I5497" i="3"/>
  <c r="G5497" i="3"/>
  <c r="F5497" i="3"/>
  <c r="E5497" i="3"/>
  <c r="I5496" i="3"/>
  <c r="G5496" i="3"/>
  <c r="F5496" i="3"/>
  <c r="E5496" i="3"/>
  <c r="I5495" i="3"/>
  <c r="G5495" i="3"/>
  <c r="F5495" i="3"/>
  <c r="E5495" i="3"/>
  <c r="I5494" i="3"/>
  <c r="G5494" i="3"/>
  <c r="F5494" i="3"/>
  <c r="E5494" i="3"/>
  <c r="K5493" i="3"/>
  <c r="I5493" i="3"/>
  <c r="G5493" i="3"/>
  <c r="F5493" i="3"/>
  <c r="E5493" i="3"/>
  <c r="I5492" i="3"/>
  <c r="G5492" i="3"/>
  <c r="F5492" i="3"/>
  <c r="E5492" i="3"/>
  <c r="I5491" i="3"/>
  <c r="G5491" i="3"/>
  <c r="K5483" i="3" s="1"/>
  <c r="F5491" i="3"/>
  <c r="E5491" i="3"/>
  <c r="I5490" i="3"/>
  <c r="G5490" i="3"/>
  <c r="F5490" i="3"/>
  <c r="E5490" i="3"/>
  <c r="I5489" i="3"/>
  <c r="G5489" i="3"/>
  <c r="F5489" i="3"/>
  <c r="E5489" i="3"/>
  <c r="H5515" i="3" s="1"/>
  <c r="I5488" i="3"/>
  <c r="G5488" i="3"/>
  <c r="F5488" i="3"/>
  <c r="E5488" i="3"/>
  <c r="H5503" i="3" s="1"/>
  <c r="I5487" i="3"/>
  <c r="H5487" i="3"/>
  <c r="G5487" i="3"/>
  <c r="F5487" i="3"/>
  <c r="E5487" i="3"/>
  <c r="K5486" i="3"/>
  <c r="I5486" i="3"/>
  <c r="H5486" i="3"/>
  <c r="G5486" i="3"/>
  <c r="F5486" i="3"/>
  <c r="E5486" i="3"/>
  <c r="K5485" i="3"/>
  <c r="I5485" i="3"/>
  <c r="H5485" i="3"/>
  <c r="G5485" i="3"/>
  <c r="F5485" i="3"/>
  <c r="E5485" i="3"/>
  <c r="H5514" i="3" s="1"/>
  <c r="K5484" i="3"/>
  <c r="I5484" i="3"/>
  <c r="H5484" i="3"/>
  <c r="G5484" i="3"/>
  <c r="F5484" i="3"/>
  <c r="E5484" i="3"/>
  <c r="I5483" i="3"/>
  <c r="H5483" i="3"/>
  <c r="G5483" i="3"/>
  <c r="F5483" i="3"/>
  <c r="E5483" i="3"/>
  <c r="K5482" i="3"/>
  <c r="I5482" i="3"/>
  <c r="H5482" i="3"/>
  <c r="G5482" i="3"/>
  <c r="F5482" i="3"/>
  <c r="E5482" i="3"/>
  <c r="I5481" i="3"/>
  <c r="G5481" i="3"/>
  <c r="F5481" i="3"/>
  <c r="E5481" i="3"/>
  <c r="K5480" i="3"/>
  <c r="I5480" i="3"/>
  <c r="H5480" i="3"/>
  <c r="G5480" i="3"/>
  <c r="F5480" i="3"/>
  <c r="E5480" i="3"/>
  <c r="H5509" i="3" s="1"/>
  <c r="K5479" i="3"/>
  <c r="I5479" i="3"/>
  <c r="G5479" i="3"/>
  <c r="F5479" i="3"/>
  <c r="E5479" i="3"/>
  <c r="K5478" i="3"/>
  <c r="I5478" i="3"/>
  <c r="G5478" i="3"/>
  <c r="F5478" i="3"/>
  <c r="E5478" i="3"/>
  <c r="K5477" i="3"/>
  <c r="I5477" i="3"/>
  <c r="G5477" i="3"/>
  <c r="F5477" i="3"/>
  <c r="E5477" i="3"/>
  <c r="H5506" i="3" s="1"/>
  <c r="K5476" i="3"/>
  <c r="I5476" i="3"/>
  <c r="G5476" i="3"/>
  <c r="F5476" i="3"/>
  <c r="E5476" i="3"/>
  <c r="K5475" i="3"/>
  <c r="I5475" i="3"/>
  <c r="G5475" i="3"/>
  <c r="F5475" i="3"/>
  <c r="E5475" i="3"/>
  <c r="K5474" i="3"/>
  <c r="I5474" i="3"/>
  <c r="G5474" i="3"/>
  <c r="F5474" i="3"/>
  <c r="E5474" i="3"/>
  <c r="K5473" i="3"/>
  <c r="I5473" i="3"/>
  <c r="G5473" i="3"/>
  <c r="F5473" i="3"/>
  <c r="E5473" i="3"/>
  <c r="K5472" i="3"/>
  <c r="I5472" i="3"/>
  <c r="G5472" i="3"/>
  <c r="F5472" i="3"/>
  <c r="E5472" i="3"/>
  <c r="K5471" i="3"/>
  <c r="I5471" i="3"/>
  <c r="G5471" i="3"/>
  <c r="F5471" i="3"/>
  <c r="E5471" i="3"/>
  <c r="K5470" i="3"/>
  <c r="I5470" i="3"/>
  <c r="G5470" i="3"/>
  <c r="F5470" i="3"/>
  <c r="E5470" i="3"/>
  <c r="K5469" i="3"/>
  <c r="I5469" i="3"/>
  <c r="G5469" i="3"/>
  <c r="F5469" i="3"/>
  <c r="E5469" i="3"/>
  <c r="K5468" i="3"/>
  <c r="I5468" i="3"/>
  <c r="G5468" i="3"/>
  <c r="F5468" i="3"/>
  <c r="E5468" i="3"/>
  <c r="K5467" i="3"/>
  <c r="I5467" i="3"/>
  <c r="G5467" i="3"/>
  <c r="F5467" i="3"/>
  <c r="E5467" i="3"/>
  <c r="K5466" i="3"/>
  <c r="I5466" i="3"/>
  <c r="G5466" i="3"/>
  <c r="F5466" i="3"/>
  <c r="E5466" i="3"/>
  <c r="I5465" i="3"/>
  <c r="G5465" i="3"/>
  <c r="F5465" i="3"/>
  <c r="E5465" i="3"/>
  <c r="I5464" i="3"/>
  <c r="G5464" i="3"/>
  <c r="F5464" i="3"/>
  <c r="E5464" i="3"/>
  <c r="H5493" i="3" s="1"/>
  <c r="I5463" i="3"/>
  <c r="G5463" i="3"/>
  <c r="F5463" i="3"/>
  <c r="E5463" i="3"/>
  <c r="I5462" i="3"/>
  <c r="G5462" i="3"/>
  <c r="F5462" i="3"/>
  <c r="E5462" i="3"/>
  <c r="I5461" i="3"/>
  <c r="G5461" i="3"/>
  <c r="F5461" i="3"/>
  <c r="E5461" i="3"/>
  <c r="H5490" i="3" s="1"/>
  <c r="I5460" i="3"/>
  <c r="G5460" i="3"/>
  <c r="F5460" i="3"/>
  <c r="E5460" i="3"/>
  <c r="I5459" i="3"/>
  <c r="G5459" i="3"/>
  <c r="F5459" i="3"/>
  <c r="E5459" i="3"/>
  <c r="H5488" i="3" s="1"/>
  <c r="I5458" i="3"/>
  <c r="G5458" i="3"/>
  <c r="F5458" i="3"/>
  <c r="E5458" i="3"/>
  <c r="I5457" i="3"/>
  <c r="G5457" i="3"/>
  <c r="F5457" i="3"/>
  <c r="E5457" i="3"/>
  <c r="I5456" i="3"/>
  <c r="G5456" i="3"/>
  <c r="F5456" i="3"/>
  <c r="E5456" i="3"/>
  <c r="I5455" i="3"/>
  <c r="G5455" i="3"/>
  <c r="F5455" i="3"/>
  <c r="E5455" i="3"/>
  <c r="I5454" i="3"/>
  <c r="G5454" i="3"/>
  <c r="F5454" i="3"/>
  <c r="E5454" i="3"/>
  <c r="I5453" i="3"/>
  <c r="G5453" i="3"/>
  <c r="F5453" i="3"/>
  <c r="E5453" i="3"/>
  <c r="I5452" i="3"/>
  <c r="G5452" i="3"/>
  <c r="F5452" i="3"/>
  <c r="E5452" i="3"/>
  <c r="H5481" i="3" s="1"/>
  <c r="I5451" i="3"/>
  <c r="G5451" i="3"/>
  <c r="F5451" i="3"/>
  <c r="E5451" i="3"/>
  <c r="I5450" i="3"/>
  <c r="G5450" i="3"/>
  <c r="F5450" i="3"/>
  <c r="E5450" i="3"/>
  <c r="H5479" i="3" s="1"/>
  <c r="I5449" i="3"/>
  <c r="G5449" i="3"/>
  <c r="F5449" i="3"/>
  <c r="E5449" i="3"/>
  <c r="H5478" i="3" s="1"/>
  <c r="I5448" i="3"/>
  <c r="G5448" i="3"/>
  <c r="F5448" i="3"/>
  <c r="E5448" i="3"/>
  <c r="H5477" i="3" s="1"/>
  <c r="I5447" i="3"/>
  <c r="G5447" i="3"/>
  <c r="K5446" i="3" s="1"/>
  <c r="F5447" i="3"/>
  <c r="E5447" i="3"/>
  <c r="I5446" i="3"/>
  <c r="G5446" i="3"/>
  <c r="F5446" i="3"/>
  <c r="E5446" i="3"/>
  <c r="K5445" i="3"/>
  <c r="I5445" i="3"/>
  <c r="G5445" i="3"/>
  <c r="F5445" i="3"/>
  <c r="E5445" i="3"/>
  <c r="I5444" i="3"/>
  <c r="G5444" i="3"/>
  <c r="F5444" i="3"/>
  <c r="E5444" i="3"/>
  <c r="I5443" i="3"/>
  <c r="G5443" i="3"/>
  <c r="F5443" i="3"/>
  <c r="E5443" i="3"/>
  <c r="I5442" i="3"/>
  <c r="G5442" i="3"/>
  <c r="F5442" i="3"/>
  <c r="E5442" i="3"/>
  <c r="I5441" i="3"/>
  <c r="G5441" i="3"/>
  <c r="F5441" i="3"/>
  <c r="E5441" i="3"/>
  <c r="I5440" i="3"/>
  <c r="G5440" i="3"/>
  <c r="F5440" i="3"/>
  <c r="E5440" i="3"/>
  <c r="I5439" i="3"/>
  <c r="G5439" i="3"/>
  <c r="F5439" i="3"/>
  <c r="E5439" i="3"/>
  <c r="I5438" i="3"/>
  <c r="G5438" i="3"/>
  <c r="F5438" i="3"/>
  <c r="E5438" i="3"/>
  <c r="I5437" i="3"/>
  <c r="G5437" i="3"/>
  <c r="F5437" i="3"/>
  <c r="E5437" i="3"/>
  <c r="K5436" i="3"/>
  <c r="I5436" i="3"/>
  <c r="G5436" i="3"/>
  <c r="F5436" i="3"/>
  <c r="E5436" i="3"/>
  <c r="I5435" i="3"/>
  <c r="G5435" i="3"/>
  <c r="F5435" i="3"/>
  <c r="E5435" i="3"/>
  <c r="I5434" i="3"/>
  <c r="G5434" i="3"/>
  <c r="F5434" i="3"/>
  <c r="E5434" i="3"/>
  <c r="I5433" i="3"/>
  <c r="G5433" i="3"/>
  <c r="F5433" i="3"/>
  <c r="E5433" i="3"/>
  <c r="I5432" i="3"/>
  <c r="G5432" i="3"/>
  <c r="F5432" i="3"/>
  <c r="E5432" i="3"/>
  <c r="I5431" i="3"/>
  <c r="G5431" i="3"/>
  <c r="F5431" i="3"/>
  <c r="E5431" i="3"/>
  <c r="K5430" i="3"/>
  <c r="I5430" i="3"/>
  <c r="G5430" i="3"/>
  <c r="F5430" i="3"/>
  <c r="E5430" i="3"/>
  <c r="H5458" i="3" s="1"/>
  <c r="K5429" i="3"/>
  <c r="I5429" i="3"/>
  <c r="G5429" i="3"/>
  <c r="F5429" i="3"/>
  <c r="E5429" i="3"/>
  <c r="K5428" i="3"/>
  <c r="I5428" i="3"/>
  <c r="G5428" i="3"/>
  <c r="F5428" i="3"/>
  <c r="E5428" i="3"/>
  <c r="K5427" i="3"/>
  <c r="I5427" i="3"/>
  <c r="G5427" i="3"/>
  <c r="F5427" i="3"/>
  <c r="E5427" i="3"/>
  <c r="I5426" i="3"/>
  <c r="G5426" i="3"/>
  <c r="F5426" i="3"/>
  <c r="E5426" i="3"/>
  <c r="I5425" i="3"/>
  <c r="G5425" i="3"/>
  <c r="K5424" i="3" s="1"/>
  <c r="F5425" i="3"/>
  <c r="E5425" i="3"/>
  <c r="I5424" i="3"/>
  <c r="G5424" i="3"/>
  <c r="F5424" i="3"/>
  <c r="E5424" i="3"/>
  <c r="I5423" i="3"/>
  <c r="G5423" i="3"/>
  <c r="F5423" i="3"/>
  <c r="E5423" i="3"/>
  <c r="I5422" i="3"/>
  <c r="G5422" i="3"/>
  <c r="K5422" i="3" s="1"/>
  <c r="F5422" i="3"/>
  <c r="E5422" i="3"/>
  <c r="I5421" i="3"/>
  <c r="G5421" i="3"/>
  <c r="F5421" i="3"/>
  <c r="E5421" i="3"/>
  <c r="K5420" i="3"/>
  <c r="I5420" i="3"/>
  <c r="G5420" i="3"/>
  <c r="F5420" i="3"/>
  <c r="E5420" i="3"/>
  <c r="I5419" i="3"/>
  <c r="G5419" i="3"/>
  <c r="F5419" i="3"/>
  <c r="E5419" i="3"/>
  <c r="I5418" i="3"/>
  <c r="G5418" i="3"/>
  <c r="F5418" i="3"/>
  <c r="E5418" i="3"/>
  <c r="I5417" i="3"/>
  <c r="G5417" i="3"/>
  <c r="F5417" i="3"/>
  <c r="E5417" i="3"/>
  <c r="K5416" i="3"/>
  <c r="I5416" i="3"/>
  <c r="G5416" i="3"/>
  <c r="F5416" i="3"/>
  <c r="E5416" i="3"/>
  <c r="I5415" i="3"/>
  <c r="G5415" i="3"/>
  <c r="F5415" i="3"/>
  <c r="E5415" i="3"/>
  <c r="H5419" i="3" s="1"/>
  <c r="I5414" i="3"/>
  <c r="H5414" i="3"/>
  <c r="G5414" i="3"/>
  <c r="F5414" i="3"/>
  <c r="E5414" i="3"/>
  <c r="I5413" i="3"/>
  <c r="G5413" i="3"/>
  <c r="F5413" i="3"/>
  <c r="E5413" i="3"/>
  <c r="I5412" i="3"/>
  <c r="G5412" i="3"/>
  <c r="F5412" i="3"/>
  <c r="E5412" i="3"/>
  <c r="I5411" i="3"/>
  <c r="H5411" i="3"/>
  <c r="G5411" i="3"/>
  <c r="F5411" i="3"/>
  <c r="E5411" i="3"/>
  <c r="I5410" i="3"/>
  <c r="H5410" i="3"/>
  <c r="G5410" i="3"/>
  <c r="F5410" i="3"/>
  <c r="E5410" i="3"/>
  <c r="I5409" i="3"/>
  <c r="G5409" i="3"/>
  <c r="F5409" i="3"/>
  <c r="E5409" i="3"/>
  <c r="I5408" i="3"/>
  <c r="G5408" i="3"/>
  <c r="F5408" i="3"/>
  <c r="E5408" i="3"/>
  <c r="I5407" i="3"/>
  <c r="G5407" i="3"/>
  <c r="F5407" i="3"/>
  <c r="E5407" i="3"/>
  <c r="I5406" i="3"/>
  <c r="G5406" i="3"/>
  <c r="F5406" i="3"/>
  <c r="E5406" i="3"/>
  <c r="I5405" i="3"/>
  <c r="G5405" i="3"/>
  <c r="F5405" i="3"/>
  <c r="E5405" i="3"/>
  <c r="I5404" i="3"/>
  <c r="G5404" i="3"/>
  <c r="F5404" i="3"/>
  <c r="E5404" i="3"/>
  <c r="H5433" i="3" s="1"/>
  <c r="I5403" i="3"/>
  <c r="G5403" i="3"/>
  <c r="F5403" i="3"/>
  <c r="E5403" i="3"/>
  <c r="I5402" i="3"/>
  <c r="G5402" i="3"/>
  <c r="F5402" i="3"/>
  <c r="E5402" i="3"/>
  <c r="I5401" i="3"/>
  <c r="G5401" i="3"/>
  <c r="F5401" i="3"/>
  <c r="E5401" i="3"/>
  <c r="I5400" i="3"/>
  <c r="G5400" i="3"/>
  <c r="F5400" i="3"/>
  <c r="E5400" i="3"/>
  <c r="I5399" i="3"/>
  <c r="G5399" i="3"/>
  <c r="F5399" i="3"/>
  <c r="E5399" i="3"/>
  <c r="I5398" i="3"/>
  <c r="H5398" i="3"/>
  <c r="G5398" i="3"/>
  <c r="F5398" i="3"/>
  <c r="E5398" i="3"/>
  <c r="I5397" i="3"/>
  <c r="H5397" i="3"/>
  <c r="G5397" i="3"/>
  <c r="F5397" i="3"/>
  <c r="E5397" i="3"/>
  <c r="I5396" i="3"/>
  <c r="H5396" i="3"/>
  <c r="G5396" i="3"/>
  <c r="F5396" i="3"/>
  <c r="E5396" i="3"/>
  <c r="I5395" i="3"/>
  <c r="H5395" i="3"/>
  <c r="G5395" i="3"/>
  <c r="F5395" i="3"/>
  <c r="E5395" i="3"/>
  <c r="I5394" i="3"/>
  <c r="H5394" i="3"/>
  <c r="G5394" i="3"/>
  <c r="F5394" i="3"/>
  <c r="E5394" i="3"/>
  <c r="I5393" i="3"/>
  <c r="H5393" i="3"/>
  <c r="G5393" i="3"/>
  <c r="F5393" i="3"/>
  <c r="E5393" i="3"/>
  <c r="I5392" i="3"/>
  <c r="H5392" i="3"/>
  <c r="G5392" i="3"/>
  <c r="F5392" i="3"/>
  <c r="E5392" i="3"/>
  <c r="K5391" i="3"/>
  <c r="I5391" i="3"/>
  <c r="H5391" i="3"/>
  <c r="G5391" i="3"/>
  <c r="F5391" i="3"/>
  <c r="E5391" i="3"/>
  <c r="K5390" i="3"/>
  <c r="I5390" i="3"/>
  <c r="H5390" i="3"/>
  <c r="G5390" i="3"/>
  <c r="F5390" i="3"/>
  <c r="E5390" i="3"/>
  <c r="K5389" i="3"/>
  <c r="I5389" i="3"/>
  <c r="H5389" i="3"/>
  <c r="G5389" i="3"/>
  <c r="F5389" i="3"/>
  <c r="E5389" i="3"/>
  <c r="K5388" i="3"/>
  <c r="I5388" i="3"/>
  <c r="H5388" i="3"/>
  <c r="G5388" i="3"/>
  <c r="F5388" i="3"/>
  <c r="E5388" i="3"/>
  <c r="K5387" i="3"/>
  <c r="I5387" i="3"/>
  <c r="H5387" i="3"/>
  <c r="G5387" i="3"/>
  <c r="F5387" i="3"/>
  <c r="E5387" i="3"/>
  <c r="K5386" i="3"/>
  <c r="I5386" i="3"/>
  <c r="H5386" i="3"/>
  <c r="G5386" i="3"/>
  <c r="F5386" i="3"/>
  <c r="E5386" i="3"/>
  <c r="K5385" i="3"/>
  <c r="I5385" i="3"/>
  <c r="H5385" i="3"/>
  <c r="G5385" i="3"/>
  <c r="F5385" i="3"/>
  <c r="E5385" i="3"/>
  <c r="K5384" i="3"/>
  <c r="I5384" i="3"/>
  <c r="H5384" i="3"/>
  <c r="G5384" i="3"/>
  <c r="F5384" i="3"/>
  <c r="E5384" i="3"/>
  <c r="H5413" i="3" s="1"/>
  <c r="K5383" i="3"/>
  <c r="I5383" i="3"/>
  <c r="H5383" i="3"/>
  <c r="G5383" i="3"/>
  <c r="F5383" i="3"/>
  <c r="E5383" i="3"/>
  <c r="K5382" i="3"/>
  <c r="I5382" i="3"/>
  <c r="H5382" i="3"/>
  <c r="G5382" i="3"/>
  <c r="F5382" i="3"/>
  <c r="E5382" i="3"/>
  <c r="K5381" i="3"/>
  <c r="I5381" i="3"/>
  <c r="H5381" i="3"/>
  <c r="G5381" i="3"/>
  <c r="F5381" i="3"/>
  <c r="E5381" i="3"/>
  <c r="K5380" i="3"/>
  <c r="I5380" i="3"/>
  <c r="H5380" i="3"/>
  <c r="G5380" i="3"/>
  <c r="F5380" i="3"/>
  <c r="E5380" i="3"/>
  <c r="K5379" i="3"/>
  <c r="I5379" i="3"/>
  <c r="G5379" i="3"/>
  <c r="F5379" i="3"/>
  <c r="E5379" i="3"/>
  <c r="K5378" i="3"/>
  <c r="I5378" i="3"/>
  <c r="G5378" i="3"/>
  <c r="F5378" i="3"/>
  <c r="E5378" i="3"/>
  <c r="K5377" i="3"/>
  <c r="I5377" i="3"/>
  <c r="H5377" i="3"/>
  <c r="G5377" i="3"/>
  <c r="F5377" i="3"/>
  <c r="E5377" i="3"/>
  <c r="K5376" i="3"/>
  <c r="I5376" i="3"/>
  <c r="G5376" i="3"/>
  <c r="F5376" i="3"/>
  <c r="E5376" i="3"/>
  <c r="H5405" i="3" s="1"/>
  <c r="K5375" i="3"/>
  <c r="I5375" i="3"/>
  <c r="G5375" i="3"/>
  <c r="F5375" i="3"/>
  <c r="E5375" i="3"/>
  <c r="K5374" i="3"/>
  <c r="I5374" i="3"/>
  <c r="G5374" i="3"/>
  <c r="F5374" i="3"/>
  <c r="E5374" i="3"/>
  <c r="K5373" i="3"/>
  <c r="I5373" i="3"/>
  <c r="G5373" i="3"/>
  <c r="F5373" i="3"/>
  <c r="E5373" i="3"/>
  <c r="K5372" i="3"/>
  <c r="I5372" i="3"/>
  <c r="G5372" i="3"/>
  <c r="F5372" i="3"/>
  <c r="E5372" i="3"/>
  <c r="K5371" i="3"/>
  <c r="I5371" i="3"/>
  <c r="G5371" i="3"/>
  <c r="F5371" i="3"/>
  <c r="E5371" i="3"/>
  <c r="K5370" i="3"/>
  <c r="I5370" i="3"/>
  <c r="G5370" i="3"/>
  <c r="F5370" i="3"/>
  <c r="E5370" i="3"/>
  <c r="K5369" i="3"/>
  <c r="I5369" i="3"/>
  <c r="G5369" i="3"/>
  <c r="F5369" i="3"/>
  <c r="E5369" i="3"/>
  <c r="K5368" i="3"/>
  <c r="I5368" i="3"/>
  <c r="G5368" i="3"/>
  <c r="F5368" i="3"/>
  <c r="E5368" i="3"/>
  <c r="K5367" i="3"/>
  <c r="I5367" i="3"/>
  <c r="G5367" i="3"/>
  <c r="F5367" i="3"/>
  <c r="E5367" i="3"/>
  <c r="K5366" i="3"/>
  <c r="I5366" i="3"/>
  <c r="G5366" i="3"/>
  <c r="F5366" i="3"/>
  <c r="E5366" i="3"/>
  <c r="K5365" i="3"/>
  <c r="I5365" i="3"/>
  <c r="G5365" i="3"/>
  <c r="K5364" i="3" s="1"/>
  <c r="F5365" i="3"/>
  <c r="E5365" i="3"/>
  <c r="I5364" i="3"/>
  <c r="G5364" i="3"/>
  <c r="F5364" i="3"/>
  <c r="E5364" i="3"/>
  <c r="K5363" i="3"/>
  <c r="I5363" i="3"/>
  <c r="G5363" i="3"/>
  <c r="F5363" i="3"/>
  <c r="E5363" i="3"/>
  <c r="I5362" i="3"/>
  <c r="G5362" i="3"/>
  <c r="F5362" i="3"/>
  <c r="E5362" i="3"/>
  <c r="I5361" i="3"/>
  <c r="G5361" i="3"/>
  <c r="F5361" i="3"/>
  <c r="E5361" i="3"/>
  <c r="I5360" i="3"/>
  <c r="G5360" i="3"/>
  <c r="F5360" i="3"/>
  <c r="E5360" i="3"/>
  <c r="I5359" i="3"/>
  <c r="G5359" i="3"/>
  <c r="F5359" i="3"/>
  <c r="E5359" i="3"/>
  <c r="I5358" i="3"/>
  <c r="G5358" i="3"/>
  <c r="F5358" i="3"/>
  <c r="E5358" i="3"/>
  <c r="I5357" i="3"/>
  <c r="G5357" i="3"/>
  <c r="F5357" i="3"/>
  <c r="E5357" i="3"/>
  <c r="I5356" i="3"/>
  <c r="G5356" i="3"/>
  <c r="F5356" i="3"/>
  <c r="E5356" i="3"/>
  <c r="I5355" i="3"/>
  <c r="H5355" i="3"/>
  <c r="G5355" i="3"/>
  <c r="F5355" i="3"/>
  <c r="E5355" i="3"/>
  <c r="I5354" i="3"/>
  <c r="G5354" i="3"/>
  <c r="F5354" i="3"/>
  <c r="E5354" i="3"/>
  <c r="I5353" i="3"/>
  <c r="G5353" i="3"/>
  <c r="F5353" i="3"/>
  <c r="E5353" i="3"/>
  <c r="I5352" i="3"/>
  <c r="G5352" i="3"/>
  <c r="F5352" i="3"/>
  <c r="E5352" i="3"/>
  <c r="I5351" i="3"/>
  <c r="G5351" i="3"/>
  <c r="F5351" i="3"/>
  <c r="E5351" i="3"/>
  <c r="I5350" i="3"/>
  <c r="G5350" i="3"/>
  <c r="F5350" i="3"/>
  <c r="E5350" i="3"/>
  <c r="H5379" i="3" s="1"/>
  <c r="I5349" i="3"/>
  <c r="G5349" i="3"/>
  <c r="F5349" i="3"/>
  <c r="E5349" i="3"/>
  <c r="H5378" i="3" s="1"/>
  <c r="I5348" i="3"/>
  <c r="G5348" i="3"/>
  <c r="F5348" i="3"/>
  <c r="E5348" i="3"/>
  <c r="K5347" i="3"/>
  <c r="I5347" i="3"/>
  <c r="G5347" i="3"/>
  <c r="F5347" i="3"/>
  <c r="E5347" i="3"/>
  <c r="I5346" i="3"/>
  <c r="G5346" i="3"/>
  <c r="F5346" i="3"/>
  <c r="E5346" i="3"/>
  <c r="H5375" i="3" s="1"/>
  <c r="I5345" i="3"/>
  <c r="G5345" i="3"/>
  <c r="F5345" i="3"/>
  <c r="E5345" i="3"/>
  <c r="H5374" i="3" s="1"/>
  <c r="I5344" i="3"/>
  <c r="G5344" i="3"/>
  <c r="F5344" i="3"/>
  <c r="E5344" i="3"/>
  <c r="H5372" i="3" s="1"/>
  <c r="I5343" i="3"/>
  <c r="G5343" i="3"/>
  <c r="F5343" i="3"/>
  <c r="E5343" i="3"/>
  <c r="K5342" i="3"/>
  <c r="I5342" i="3"/>
  <c r="G5342" i="3"/>
  <c r="F5342" i="3"/>
  <c r="E5342" i="3"/>
  <c r="K5341" i="3"/>
  <c r="I5341" i="3"/>
  <c r="G5341" i="3"/>
  <c r="K5340" i="3" s="1"/>
  <c r="F5341" i="3"/>
  <c r="E5341" i="3"/>
  <c r="I5340" i="3"/>
  <c r="G5340" i="3"/>
  <c r="F5340" i="3"/>
  <c r="E5340" i="3"/>
  <c r="K5339" i="3"/>
  <c r="I5339" i="3"/>
  <c r="G5339" i="3"/>
  <c r="F5339" i="3"/>
  <c r="E5339" i="3"/>
  <c r="H5368" i="3" s="1"/>
  <c r="I5338" i="3"/>
  <c r="G5338" i="3"/>
  <c r="F5338" i="3"/>
  <c r="E5338" i="3"/>
  <c r="I5337" i="3"/>
  <c r="G5337" i="3"/>
  <c r="F5337" i="3"/>
  <c r="E5337" i="3"/>
  <c r="I5336" i="3"/>
  <c r="G5336" i="3"/>
  <c r="F5336" i="3"/>
  <c r="E5336" i="3"/>
  <c r="I5335" i="3"/>
  <c r="G5335" i="3"/>
  <c r="F5335" i="3"/>
  <c r="E5335" i="3"/>
  <c r="I5334" i="3"/>
  <c r="G5334" i="3"/>
  <c r="F5334" i="3"/>
  <c r="E5334" i="3"/>
  <c r="I5333" i="3"/>
  <c r="G5333" i="3"/>
  <c r="K5332" i="3" s="1"/>
  <c r="F5333" i="3"/>
  <c r="E5333" i="3"/>
  <c r="I5332" i="3"/>
  <c r="G5332" i="3"/>
  <c r="F5332" i="3"/>
  <c r="E5332" i="3"/>
  <c r="I5331" i="3"/>
  <c r="G5331" i="3"/>
  <c r="F5331" i="3"/>
  <c r="E5331" i="3"/>
  <c r="I5330" i="3"/>
  <c r="G5330" i="3"/>
  <c r="F5330" i="3"/>
  <c r="E5330" i="3"/>
  <c r="I5329" i="3"/>
  <c r="G5329" i="3"/>
  <c r="F5329" i="3"/>
  <c r="E5329" i="3"/>
  <c r="I5328" i="3"/>
  <c r="G5328" i="3"/>
  <c r="K5326" i="3" s="1"/>
  <c r="F5328" i="3"/>
  <c r="E5328" i="3"/>
  <c r="I5327" i="3"/>
  <c r="G5327" i="3"/>
  <c r="F5327" i="3"/>
  <c r="E5327" i="3"/>
  <c r="I5326" i="3"/>
  <c r="G5326" i="3"/>
  <c r="F5326" i="3"/>
  <c r="E5326" i="3"/>
  <c r="K5325" i="3"/>
  <c r="I5325" i="3"/>
  <c r="G5325" i="3"/>
  <c r="F5325" i="3"/>
  <c r="E5325" i="3"/>
  <c r="I5324" i="3"/>
  <c r="G5324" i="3"/>
  <c r="F5324" i="3"/>
  <c r="E5324" i="3"/>
  <c r="I5323" i="3"/>
  <c r="G5323" i="3"/>
  <c r="K5317" i="3" s="1"/>
  <c r="F5323" i="3"/>
  <c r="E5323" i="3"/>
  <c r="I5322" i="3"/>
  <c r="G5322" i="3"/>
  <c r="F5322" i="3"/>
  <c r="E5322" i="3"/>
  <c r="I5321" i="3"/>
  <c r="G5321" i="3"/>
  <c r="F5321" i="3"/>
  <c r="E5321" i="3"/>
  <c r="I5320" i="3"/>
  <c r="G5320" i="3"/>
  <c r="F5320" i="3"/>
  <c r="E5320" i="3"/>
  <c r="I5319" i="3"/>
  <c r="G5319" i="3"/>
  <c r="F5319" i="3"/>
  <c r="E5319" i="3"/>
  <c r="I5318" i="3"/>
  <c r="G5318" i="3"/>
  <c r="F5318" i="3"/>
  <c r="E5318" i="3"/>
  <c r="I5317" i="3"/>
  <c r="G5317" i="3"/>
  <c r="F5317" i="3"/>
  <c r="E5317" i="3"/>
  <c r="I5316" i="3"/>
  <c r="G5316" i="3"/>
  <c r="F5316" i="3"/>
  <c r="E5316" i="3"/>
  <c r="I5315" i="3"/>
  <c r="G5315" i="3"/>
  <c r="F5315" i="3"/>
  <c r="E5315" i="3"/>
  <c r="I5314" i="3"/>
  <c r="G5314" i="3"/>
  <c r="F5314" i="3"/>
  <c r="E5314" i="3"/>
  <c r="I5313" i="3"/>
  <c r="G5313" i="3"/>
  <c r="F5313" i="3"/>
  <c r="E5313" i="3"/>
  <c r="I5312" i="3"/>
  <c r="G5312" i="3"/>
  <c r="K5310" i="3" s="1"/>
  <c r="F5312" i="3"/>
  <c r="E5312" i="3"/>
  <c r="I5311" i="3"/>
  <c r="G5311" i="3"/>
  <c r="F5311" i="3"/>
  <c r="E5311" i="3"/>
  <c r="I5310" i="3"/>
  <c r="G5310" i="3"/>
  <c r="F5310" i="3"/>
  <c r="E5310" i="3"/>
  <c r="I5309" i="3"/>
  <c r="G5309" i="3"/>
  <c r="K5308" i="3" s="1"/>
  <c r="F5309" i="3"/>
  <c r="E5309" i="3"/>
  <c r="I5308" i="3"/>
  <c r="G5308" i="3"/>
  <c r="F5308" i="3"/>
  <c r="E5308" i="3"/>
  <c r="I5307" i="3"/>
  <c r="G5307" i="3"/>
  <c r="F5307" i="3"/>
  <c r="E5307" i="3"/>
  <c r="I5306" i="3"/>
  <c r="G5306" i="3"/>
  <c r="F5306" i="3"/>
  <c r="E5306" i="3"/>
  <c r="I5305" i="3"/>
  <c r="G5305" i="3"/>
  <c r="F5305" i="3"/>
  <c r="E5305" i="3"/>
  <c r="I5304" i="3"/>
  <c r="G5304" i="3"/>
  <c r="F5304" i="3"/>
  <c r="E5304" i="3"/>
  <c r="I5303" i="3"/>
  <c r="G5303" i="3"/>
  <c r="F5303" i="3"/>
  <c r="E5303" i="3"/>
  <c r="K5302" i="3"/>
  <c r="I5302" i="3"/>
  <c r="G5302" i="3"/>
  <c r="F5302" i="3"/>
  <c r="E5302" i="3"/>
  <c r="I5301" i="3"/>
  <c r="G5301" i="3"/>
  <c r="F5301" i="3"/>
  <c r="E5301" i="3"/>
  <c r="I5300" i="3"/>
  <c r="G5300" i="3"/>
  <c r="F5300" i="3"/>
  <c r="E5300" i="3"/>
  <c r="I5299" i="3"/>
  <c r="H5299" i="3"/>
  <c r="G5299" i="3"/>
  <c r="F5299" i="3"/>
  <c r="E5299" i="3"/>
  <c r="I5298" i="3"/>
  <c r="G5298" i="3"/>
  <c r="F5298" i="3"/>
  <c r="E5298" i="3"/>
  <c r="I5297" i="3"/>
  <c r="G5297" i="3"/>
  <c r="F5297" i="3"/>
  <c r="E5297" i="3"/>
  <c r="I5296" i="3"/>
  <c r="G5296" i="3"/>
  <c r="F5296" i="3"/>
  <c r="E5296" i="3"/>
  <c r="I5295" i="3"/>
  <c r="G5295" i="3"/>
  <c r="F5295" i="3"/>
  <c r="E5295" i="3"/>
  <c r="K5294" i="3"/>
  <c r="I5294" i="3"/>
  <c r="G5294" i="3"/>
  <c r="F5294" i="3"/>
  <c r="E5294" i="3"/>
  <c r="H5323" i="3" s="1"/>
  <c r="K5293" i="3"/>
  <c r="I5293" i="3"/>
  <c r="G5293" i="3"/>
  <c r="K5292" i="3" s="1"/>
  <c r="F5293" i="3"/>
  <c r="E5293" i="3"/>
  <c r="I5292" i="3"/>
  <c r="H5292" i="3"/>
  <c r="G5292" i="3"/>
  <c r="F5292" i="3"/>
  <c r="E5292" i="3"/>
  <c r="I5291" i="3"/>
  <c r="G5291" i="3"/>
  <c r="F5291" i="3"/>
  <c r="E5291" i="3"/>
  <c r="I5290" i="3"/>
  <c r="G5290" i="3"/>
  <c r="F5290" i="3"/>
  <c r="E5290" i="3"/>
  <c r="I5289" i="3"/>
  <c r="G5289" i="3"/>
  <c r="F5289" i="3"/>
  <c r="E5289" i="3"/>
  <c r="I5288" i="3"/>
  <c r="G5288" i="3"/>
  <c r="F5288" i="3"/>
  <c r="E5288" i="3"/>
  <c r="I5287" i="3"/>
  <c r="G5287" i="3"/>
  <c r="F5287" i="3"/>
  <c r="E5287" i="3"/>
  <c r="I5286" i="3"/>
  <c r="G5286" i="3"/>
  <c r="F5286" i="3"/>
  <c r="E5286" i="3"/>
  <c r="I5285" i="3"/>
  <c r="G5285" i="3"/>
  <c r="F5285" i="3"/>
  <c r="E5285" i="3"/>
  <c r="I5284" i="3"/>
  <c r="G5284" i="3"/>
  <c r="F5284" i="3"/>
  <c r="E5284" i="3"/>
  <c r="I5283" i="3"/>
  <c r="G5283" i="3"/>
  <c r="F5283" i="3"/>
  <c r="E5283" i="3"/>
  <c r="I5282" i="3"/>
  <c r="G5282" i="3"/>
  <c r="F5282" i="3"/>
  <c r="E5282" i="3"/>
  <c r="I5281" i="3"/>
  <c r="G5281" i="3"/>
  <c r="F5281" i="3"/>
  <c r="E5281" i="3"/>
  <c r="I5280" i="3"/>
  <c r="G5280" i="3"/>
  <c r="K5278" i="3" s="1"/>
  <c r="F5280" i="3"/>
  <c r="E5280" i="3"/>
  <c r="I5279" i="3"/>
  <c r="G5279" i="3"/>
  <c r="F5279" i="3"/>
  <c r="E5279" i="3"/>
  <c r="I5278" i="3"/>
  <c r="G5278" i="3"/>
  <c r="F5278" i="3"/>
  <c r="E5278" i="3"/>
  <c r="I5277" i="3"/>
  <c r="G5277" i="3"/>
  <c r="F5277" i="3"/>
  <c r="E5277" i="3"/>
  <c r="I5276" i="3"/>
  <c r="G5276" i="3"/>
  <c r="F5276" i="3"/>
  <c r="E5276" i="3"/>
  <c r="I5275" i="3"/>
  <c r="G5275" i="3"/>
  <c r="F5275" i="3"/>
  <c r="E5275" i="3"/>
  <c r="I5274" i="3"/>
  <c r="G5274" i="3"/>
  <c r="F5274" i="3"/>
  <c r="E5274" i="3"/>
  <c r="I5273" i="3"/>
  <c r="G5273" i="3"/>
  <c r="F5273" i="3"/>
  <c r="E5273" i="3"/>
  <c r="I5272" i="3"/>
  <c r="G5272" i="3"/>
  <c r="F5272" i="3"/>
  <c r="E5272" i="3"/>
  <c r="K5271" i="3"/>
  <c r="I5271" i="3"/>
  <c r="G5271" i="3"/>
  <c r="F5271" i="3"/>
  <c r="E5271" i="3"/>
  <c r="I5270" i="3"/>
  <c r="G5270" i="3"/>
  <c r="F5270" i="3"/>
  <c r="E5270" i="3"/>
  <c r="H5293" i="3" s="1"/>
  <c r="I5269" i="3"/>
  <c r="H5269" i="3"/>
  <c r="G5269" i="3"/>
  <c r="F5269" i="3"/>
  <c r="E5269" i="3"/>
  <c r="I5268" i="3"/>
  <c r="H5268" i="3"/>
  <c r="G5268" i="3"/>
  <c r="F5268" i="3"/>
  <c r="E5268" i="3"/>
  <c r="I5267" i="3"/>
  <c r="H5267" i="3"/>
  <c r="G5267" i="3"/>
  <c r="F5267" i="3"/>
  <c r="E5267" i="3"/>
  <c r="I5266" i="3"/>
  <c r="G5266" i="3"/>
  <c r="F5266" i="3"/>
  <c r="E5266" i="3"/>
  <c r="I5265" i="3"/>
  <c r="G5265" i="3"/>
  <c r="F5265" i="3"/>
  <c r="E5265" i="3"/>
  <c r="I5264" i="3"/>
  <c r="G5264" i="3"/>
  <c r="F5264" i="3"/>
  <c r="E5264" i="3"/>
  <c r="I5263" i="3"/>
  <c r="G5263" i="3"/>
  <c r="F5263" i="3"/>
  <c r="E5263" i="3"/>
  <c r="I5262" i="3"/>
  <c r="H5262" i="3"/>
  <c r="G5262" i="3"/>
  <c r="F5262" i="3"/>
  <c r="E5262" i="3"/>
  <c r="I5261" i="3"/>
  <c r="G5261" i="3"/>
  <c r="F5261" i="3"/>
  <c r="E5261" i="3"/>
  <c r="I5260" i="3"/>
  <c r="G5260" i="3"/>
  <c r="F5260" i="3"/>
  <c r="E5260" i="3"/>
  <c r="I5259" i="3"/>
  <c r="G5259" i="3"/>
  <c r="F5259" i="3"/>
  <c r="E5259" i="3"/>
  <c r="I5258" i="3"/>
  <c r="G5258" i="3"/>
  <c r="F5258" i="3"/>
  <c r="E5258" i="3"/>
  <c r="I5257" i="3"/>
  <c r="G5257" i="3"/>
  <c r="F5257" i="3"/>
  <c r="E5257" i="3"/>
  <c r="I5256" i="3"/>
  <c r="G5256" i="3"/>
  <c r="K5255" i="3" s="1"/>
  <c r="F5256" i="3"/>
  <c r="E5256" i="3"/>
  <c r="I5255" i="3"/>
  <c r="G5255" i="3"/>
  <c r="F5255" i="3"/>
  <c r="E5255" i="3"/>
  <c r="I5254" i="3"/>
  <c r="G5254" i="3"/>
  <c r="F5254" i="3"/>
  <c r="E5254" i="3"/>
  <c r="I5253" i="3"/>
  <c r="G5253" i="3"/>
  <c r="F5253" i="3"/>
  <c r="E5253" i="3"/>
  <c r="H5282" i="3" s="1"/>
  <c r="I5252" i="3"/>
  <c r="G5252" i="3"/>
  <c r="F5252" i="3"/>
  <c r="E5252" i="3"/>
  <c r="I5251" i="3"/>
  <c r="G5251" i="3"/>
  <c r="F5251" i="3"/>
  <c r="E5251" i="3"/>
  <c r="I5250" i="3"/>
  <c r="G5250" i="3"/>
  <c r="F5250" i="3"/>
  <c r="E5250" i="3"/>
  <c r="I5249" i="3"/>
  <c r="G5249" i="3"/>
  <c r="F5249" i="3"/>
  <c r="E5249" i="3"/>
  <c r="I5248" i="3"/>
  <c r="G5248" i="3"/>
  <c r="F5248" i="3"/>
  <c r="E5248" i="3"/>
  <c r="I5247" i="3"/>
  <c r="G5247" i="3"/>
  <c r="K5246" i="3" s="1"/>
  <c r="F5247" i="3"/>
  <c r="E5247" i="3"/>
  <c r="I5246" i="3"/>
  <c r="G5246" i="3"/>
  <c r="F5246" i="3"/>
  <c r="E5246" i="3"/>
  <c r="I5245" i="3"/>
  <c r="G5245" i="3"/>
  <c r="F5245" i="3"/>
  <c r="E5245" i="3"/>
  <c r="K5244" i="3"/>
  <c r="I5244" i="3"/>
  <c r="G5244" i="3"/>
  <c r="F5244" i="3"/>
  <c r="E5244" i="3"/>
  <c r="I5243" i="3"/>
  <c r="G5243" i="3"/>
  <c r="F5243" i="3"/>
  <c r="E5243" i="3"/>
  <c r="I5242" i="3"/>
  <c r="G5242" i="3"/>
  <c r="F5242" i="3"/>
  <c r="E5242" i="3"/>
  <c r="H5271" i="3" s="1"/>
  <c r="I5241" i="3"/>
  <c r="G5241" i="3"/>
  <c r="F5241" i="3"/>
  <c r="E5241" i="3"/>
  <c r="I5240" i="3"/>
  <c r="G5240" i="3"/>
  <c r="F5240" i="3"/>
  <c r="E5240" i="3"/>
  <c r="I5239" i="3"/>
  <c r="G5239" i="3"/>
  <c r="F5239" i="3"/>
  <c r="E5239" i="3"/>
  <c r="I5238" i="3"/>
  <c r="G5238" i="3"/>
  <c r="F5238" i="3"/>
  <c r="E5238" i="3"/>
  <c r="I5237" i="3"/>
  <c r="G5237" i="3"/>
  <c r="F5237" i="3"/>
  <c r="E5237" i="3"/>
  <c r="H5266" i="3" s="1"/>
  <c r="I5236" i="3"/>
  <c r="G5236" i="3"/>
  <c r="K5235" i="3" s="1"/>
  <c r="F5236" i="3"/>
  <c r="E5236" i="3"/>
  <c r="I5235" i="3"/>
  <c r="G5235" i="3"/>
  <c r="F5235" i="3"/>
  <c r="E5235" i="3"/>
  <c r="I5234" i="3"/>
  <c r="G5234" i="3"/>
  <c r="F5234" i="3"/>
  <c r="E5234" i="3"/>
  <c r="H5263" i="3" s="1"/>
  <c r="I5233" i="3"/>
  <c r="G5233" i="3"/>
  <c r="F5233" i="3"/>
  <c r="E5233" i="3"/>
  <c r="K5232" i="3"/>
  <c r="I5232" i="3"/>
  <c r="G5232" i="3"/>
  <c r="F5232" i="3"/>
  <c r="E5232" i="3"/>
  <c r="I5231" i="3"/>
  <c r="G5231" i="3"/>
  <c r="K5230" i="3" s="1"/>
  <c r="F5231" i="3"/>
  <c r="E5231" i="3"/>
  <c r="I5230" i="3"/>
  <c r="G5230" i="3"/>
  <c r="F5230" i="3"/>
  <c r="E5230" i="3"/>
  <c r="I5229" i="3"/>
  <c r="G5229" i="3"/>
  <c r="F5229" i="3"/>
  <c r="E5229" i="3"/>
  <c r="K5228" i="3"/>
  <c r="I5228" i="3"/>
  <c r="G5228" i="3"/>
  <c r="F5228" i="3"/>
  <c r="E5228" i="3"/>
  <c r="I5227" i="3"/>
  <c r="G5227" i="3"/>
  <c r="F5227" i="3"/>
  <c r="E5227" i="3"/>
  <c r="I5226" i="3"/>
  <c r="G5226" i="3"/>
  <c r="F5226" i="3"/>
  <c r="E5226" i="3"/>
  <c r="I5225" i="3"/>
  <c r="G5225" i="3"/>
  <c r="F5225" i="3"/>
  <c r="E5225" i="3"/>
  <c r="I5224" i="3"/>
  <c r="G5224" i="3"/>
  <c r="F5224" i="3"/>
  <c r="E5224" i="3"/>
  <c r="I5223" i="3"/>
  <c r="G5223" i="3"/>
  <c r="F5223" i="3"/>
  <c r="E5223" i="3"/>
  <c r="I5222" i="3"/>
  <c r="G5222" i="3"/>
  <c r="F5222" i="3"/>
  <c r="E5222" i="3"/>
  <c r="I5221" i="3"/>
  <c r="G5221" i="3"/>
  <c r="F5221" i="3"/>
  <c r="E5221" i="3"/>
  <c r="I5220" i="3"/>
  <c r="G5220" i="3"/>
  <c r="F5220" i="3"/>
  <c r="E5220" i="3"/>
  <c r="I5219" i="3"/>
  <c r="G5219" i="3"/>
  <c r="K5218" i="3" s="1"/>
  <c r="F5219" i="3"/>
  <c r="E5219" i="3"/>
  <c r="I5218" i="3"/>
  <c r="G5218" i="3"/>
  <c r="F5218" i="3"/>
  <c r="E5218" i="3"/>
  <c r="I5217" i="3"/>
  <c r="G5217" i="3"/>
  <c r="F5217" i="3"/>
  <c r="E5217" i="3"/>
  <c r="I5216" i="3"/>
  <c r="G5216" i="3"/>
  <c r="F5216" i="3"/>
  <c r="E5216" i="3"/>
  <c r="H5245" i="3" s="1"/>
  <c r="I5215" i="3"/>
  <c r="G5215" i="3"/>
  <c r="F5215" i="3"/>
  <c r="E5215" i="3"/>
  <c r="I5214" i="3"/>
  <c r="G5214" i="3"/>
  <c r="F5214" i="3"/>
  <c r="E5214" i="3"/>
  <c r="I5213" i="3"/>
  <c r="G5213" i="3"/>
  <c r="F5213" i="3"/>
  <c r="E5213" i="3"/>
  <c r="I5212" i="3"/>
  <c r="G5212" i="3"/>
  <c r="F5212" i="3"/>
  <c r="E5212" i="3"/>
  <c r="I5211" i="3"/>
  <c r="G5211" i="3"/>
  <c r="F5211" i="3"/>
  <c r="E5211" i="3"/>
  <c r="I5210" i="3"/>
  <c r="G5210" i="3"/>
  <c r="F5210" i="3"/>
  <c r="E5210" i="3"/>
  <c r="I5209" i="3"/>
  <c r="G5209" i="3"/>
  <c r="F5209" i="3"/>
  <c r="E5209" i="3"/>
  <c r="I5208" i="3"/>
  <c r="G5208" i="3"/>
  <c r="K5207" i="3" s="1"/>
  <c r="F5208" i="3"/>
  <c r="E5208" i="3"/>
  <c r="I5207" i="3"/>
  <c r="G5207" i="3"/>
  <c r="F5207" i="3"/>
  <c r="E5207" i="3"/>
  <c r="I5206" i="3"/>
  <c r="G5206" i="3"/>
  <c r="F5206" i="3"/>
  <c r="E5206" i="3"/>
  <c r="I5205" i="3"/>
  <c r="G5205" i="3"/>
  <c r="F5205" i="3"/>
  <c r="E5205" i="3"/>
  <c r="I5204" i="3"/>
  <c r="G5204" i="3"/>
  <c r="F5204" i="3"/>
  <c r="E5204" i="3"/>
  <c r="I5203" i="3"/>
  <c r="G5203" i="3"/>
  <c r="F5203" i="3"/>
  <c r="E5203" i="3"/>
  <c r="H5232" i="3" s="1"/>
  <c r="I5202" i="3"/>
  <c r="G5202" i="3"/>
  <c r="F5202" i="3"/>
  <c r="E5202" i="3"/>
  <c r="K5201" i="3"/>
  <c r="I5201" i="3"/>
  <c r="G5201" i="3"/>
  <c r="F5201" i="3"/>
  <c r="E5201" i="3"/>
  <c r="I5200" i="3"/>
  <c r="G5200" i="3"/>
  <c r="F5200" i="3"/>
  <c r="E5200" i="3"/>
  <c r="I5199" i="3"/>
  <c r="G5199" i="3"/>
  <c r="F5199" i="3"/>
  <c r="E5199" i="3"/>
  <c r="I5198" i="3"/>
  <c r="G5198" i="3"/>
  <c r="F5198" i="3"/>
  <c r="E5198" i="3"/>
  <c r="I5197" i="3"/>
  <c r="G5197" i="3"/>
  <c r="F5197" i="3"/>
  <c r="E5197" i="3"/>
  <c r="I5196" i="3"/>
  <c r="G5196" i="3"/>
  <c r="K5192" i="3" s="1"/>
  <c r="F5196" i="3"/>
  <c r="E5196" i="3"/>
  <c r="I5195" i="3"/>
  <c r="G5195" i="3"/>
  <c r="F5195" i="3"/>
  <c r="E5195" i="3"/>
  <c r="I5194" i="3"/>
  <c r="G5194" i="3"/>
  <c r="F5194" i="3"/>
  <c r="E5194" i="3"/>
  <c r="I5193" i="3"/>
  <c r="G5193" i="3"/>
  <c r="F5193" i="3"/>
  <c r="E5193" i="3"/>
  <c r="I5192" i="3"/>
  <c r="G5192" i="3"/>
  <c r="F5192" i="3"/>
  <c r="E5192" i="3"/>
  <c r="I5191" i="3"/>
  <c r="G5191" i="3"/>
  <c r="F5191" i="3"/>
  <c r="E5191" i="3"/>
  <c r="I5190" i="3"/>
  <c r="G5190" i="3"/>
  <c r="F5190" i="3"/>
  <c r="E5190" i="3"/>
  <c r="I5189" i="3"/>
  <c r="G5189" i="3"/>
  <c r="K5188" i="3" s="1"/>
  <c r="F5189" i="3"/>
  <c r="E5189" i="3"/>
  <c r="I5188" i="3"/>
  <c r="G5188" i="3"/>
  <c r="F5188" i="3"/>
  <c r="E5188" i="3"/>
  <c r="I5187" i="3"/>
  <c r="G5187" i="3"/>
  <c r="F5187" i="3"/>
  <c r="E5187" i="3"/>
  <c r="I5186" i="3"/>
  <c r="G5186" i="3"/>
  <c r="F5186" i="3"/>
  <c r="E5186" i="3"/>
  <c r="I5185" i="3"/>
  <c r="G5185" i="3"/>
  <c r="F5185" i="3"/>
  <c r="E5185" i="3"/>
  <c r="K5184" i="3"/>
  <c r="I5184" i="3"/>
  <c r="G5184" i="3"/>
  <c r="F5184" i="3"/>
  <c r="E5184" i="3"/>
  <c r="H5213" i="3" s="1"/>
  <c r="I5183" i="3"/>
  <c r="G5183" i="3"/>
  <c r="F5183" i="3"/>
  <c r="E5183" i="3"/>
  <c r="I5182" i="3"/>
  <c r="G5182" i="3"/>
  <c r="F5182" i="3"/>
  <c r="E5182" i="3"/>
  <c r="H5210" i="3" s="1"/>
  <c r="I5181" i="3"/>
  <c r="G5181" i="3"/>
  <c r="F5181" i="3"/>
  <c r="E5181" i="3"/>
  <c r="I5180" i="3"/>
  <c r="G5180" i="3"/>
  <c r="F5180" i="3"/>
  <c r="E5180" i="3"/>
  <c r="I5179" i="3"/>
  <c r="G5179" i="3"/>
  <c r="F5179" i="3"/>
  <c r="E5179" i="3"/>
  <c r="I5178" i="3"/>
  <c r="G5178" i="3"/>
  <c r="F5178" i="3"/>
  <c r="E5178" i="3"/>
  <c r="I5177" i="3"/>
  <c r="G5177" i="3"/>
  <c r="F5177" i="3"/>
  <c r="E5177" i="3"/>
  <c r="K5176" i="3"/>
  <c r="I5176" i="3"/>
  <c r="G5176" i="3"/>
  <c r="F5176" i="3"/>
  <c r="E5176" i="3"/>
  <c r="I5175" i="3"/>
  <c r="G5175" i="3"/>
  <c r="F5175" i="3"/>
  <c r="E5175" i="3"/>
  <c r="I5174" i="3"/>
  <c r="G5174" i="3"/>
  <c r="F5174" i="3"/>
  <c r="E5174" i="3"/>
  <c r="I5173" i="3"/>
  <c r="G5173" i="3"/>
  <c r="F5173" i="3"/>
  <c r="E5173" i="3"/>
  <c r="I5172" i="3"/>
  <c r="G5172" i="3"/>
  <c r="F5172" i="3"/>
  <c r="E5172" i="3"/>
  <c r="I5171" i="3"/>
  <c r="G5171" i="3"/>
  <c r="F5171" i="3"/>
  <c r="E5171" i="3"/>
  <c r="H5200" i="3" s="1"/>
  <c r="I5170" i="3"/>
  <c r="G5170" i="3"/>
  <c r="F5170" i="3"/>
  <c r="E5170" i="3"/>
  <c r="I5169" i="3"/>
  <c r="G5169" i="3"/>
  <c r="F5169" i="3"/>
  <c r="E5169" i="3"/>
  <c r="I5168" i="3"/>
  <c r="G5168" i="3"/>
  <c r="F5168" i="3"/>
  <c r="E5168" i="3"/>
  <c r="I5167" i="3"/>
  <c r="G5167" i="3"/>
  <c r="F5167" i="3"/>
  <c r="E5167" i="3"/>
  <c r="H5196" i="3" s="1"/>
  <c r="I5166" i="3"/>
  <c r="G5166" i="3"/>
  <c r="K5165" i="3" s="1"/>
  <c r="F5166" i="3"/>
  <c r="E5166" i="3"/>
  <c r="I5165" i="3"/>
  <c r="G5165" i="3"/>
  <c r="F5165" i="3"/>
  <c r="E5165" i="3"/>
  <c r="I5164" i="3"/>
  <c r="G5164" i="3"/>
  <c r="F5164" i="3"/>
  <c r="E5164" i="3"/>
  <c r="I5163" i="3"/>
  <c r="G5163" i="3"/>
  <c r="F5163" i="3"/>
  <c r="E5163" i="3"/>
  <c r="I5162" i="3"/>
  <c r="G5162" i="3"/>
  <c r="F5162" i="3"/>
  <c r="E5162" i="3"/>
  <c r="I5161" i="3"/>
  <c r="G5161" i="3"/>
  <c r="F5161" i="3"/>
  <c r="E5161" i="3"/>
  <c r="K5160" i="3"/>
  <c r="I5160" i="3"/>
  <c r="G5160" i="3"/>
  <c r="F5160" i="3"/>
  <c r="E5160" i="3"/>
  <c r="I5159" i="3"/>
  <c r="G5159" i="3"/>
  <c r="F5159" i="3"/>
  <c r="E5159" i="3"/>
  <c r="I5158" i="3"/>
  <c r="G5158" i="3"/>
  <c r="K5157" i="3" s="1"/>
  <c r="F5158" i="3"/>
  <c r="E5158" i="3"/>
  <c r="I5157" i="3"/>
  <c r="G5157" i="3"/>
  <c r="F5157" i="3"/>
  <c r="E5157" i="3"/>
  <c r="I5156" i="3"/>
  <c r="G5156" i="3"/>
  <c r="F5156" i="3"/>
  <c r="E5156" i="3"/>
  <c r="I5155" i="3"/>
  <c r="G5155" i="3"/>
  <c r="F5155" i="3"/>
  <c r="E5155" i="3"/>
  <c r="I5154" i="3"/>
  <c r="G5154" i="3"/>
  <c r="F5154" i="3"/>
  <c r="E5154" i="3"/>
  <c r="I5153" i="3"/>
  <c r="G5153" i="3"/>
  <c r="F5153" i="3"/>
  <c r="E5153" i="3"/>
  <c r="I5152" i="3"/>
  <c r="G5152" i="3"/>
  <c r="F5152" i="3"/>
  <c r="E5152" i="3"/>
  <c r="I5151" i="3"/>
  <c r="G5151" i="3"/>
  <c r="F5151" i="3"/>
  <c r="E5151" i="3"/>
  <c r="I5150" i="3"/>
  <c r="G5150" i="3"/>
  <c r="F5150" i="3"/>
  <c r="E5150" i="3"/>
  <c r="I5149" i="3"/>
  <c r="G5149" i="3"/>
  <c r="F5149" i="3"/>
  <c r="E5149" i="3"/>
  <c r="I5148" i="3"/>
  <c r="G5148" i="3"/>
  <c r="F5148" i="3"/>
  <c r="E5148" i="3"/>
  <c r="I5147" i="3"/>
  <c r="G5147" i="3"/>
  <c r="F5147" i="3"/>
  <c r="E5147" i="3"/>
  <c r="I5146" i="3"/>
  <c r="G5146" i="3"/>
  <c r="F5146" i="3"/>
  <c r="E5146" i="3"/>
  <c r="I5145" i="3"/>
  <c r="G5145" i="3"/>
  <c r="F5145" i="3"/>
  <c r="E5145" i="3"/>
  <c r="I5144" i="3"/>
  <c r="G5144" i="3"/>
  <c r="F5144" i="3"/>
  <c r="E5144" i="3"/>
  <c r="I5143" i="3"/>
  <c r="G5143" i="3"/>
  <c r="F5143" i="3"/>
  <c r="E5143" i="3"/>
  <c r="I5142" i="3"/>
  <c r="G5142" i="3"/>
  <c r="F5142" i="3"/>
  <c r="E5142" i="3"/>
  <c r="I5141" i="3"/>
  <c r="G5141" i="3"/>
  <c r="F5141" i="3"/>
  <c r="E5141" i="3"/>
  <c r="I5140" i="3"/>
  <c r="G5140" i="3"/>
  <c r="F5140" i="3"/>
  <c r="E5140" i="3"/>
  <c r="I5139" i="3"/>
  <c r="G5139" i="3"/>
  <c r="F5139" i="3"/>
  <c r="E5139" i="3"/>
  <c r="K5138" i="3"/>
  <c r="I5138" i="3"/>
  <c r="G5138" i="3"/>
  <c r="F5138" i="3"/>
  <c r="E5138" i="3"/>
  <c r="I5137" i="3"/>
  <c r="G5137" i="3"/>
  <c r="F5137" i="3"/>
  <c r="E5137" i="3"/>
  <c r="I5136" i="3"/>
  <c r="G5136" i="3"/>
  <c r="F5136" i="3"/>
  <c r="E5136" i="3"/>
  <c r="I5135" i="3"/>
  <c r="G5135" i="3"/>
  <c r="F5135" i="3"/>
  <c r="E5135" i="3"/>
  <c r="I5134" i="3"/>
  <c r="G5134" i="3"/>
  <c r="F5134" i="3"/>
  <c r="E5134" i="3"/>
  <c r="I5133" i="3"/>
  <c r="G5133" i="3"/>
  <c r="F5133" i="3"/>
  <c r="E5133" i="3"/>
  <c r="I5132" i="3"/>
  <c r="G5132" i="3"/>
  <c r="F5132" i="3"/>
  <c r="E5132" i="3"/>
  <c r="I5131" i="3"/>
  <c r="G5131" i="3"/>
  <c r="F5131" i="3"/>
  <c r="E5131" i="3"/>
  <c r="H5160" i="3" s="1"/>
  <c r="I5130" i="3"/>
  <c r="G5130" i="3"/>
  <c r="F5130" i="3"/>
  <c r="E5130" i="3"/>
  <c r="I5129" i="3"/>
  <c r="G5129" i="3"/>
  <c r="F5129" i="3"/>
  <c r="E5129" i="3"/>
  <c r="I5128" i="3"/>
  <c r="G5128" i="3"/>
  <c r="F5128" i="3"/>
  <c r="E5128" i="3"/>
  <c r="I5127" i="3"/>
  <c r="G5127" i="3"/>
  <c r="F5127" i="3"/>
  <c r="E5127" i="3"/>
  <c r="I5126" i="3"/>
  <c r="G5126" i="3"/>
  <c r="K5126" i="3" s="1"/>
  <c r="F5126" i="3"/>
  <c r="E5126" i="3"/>
  <c r="K5125" i="3"/>
  <c r="I5125" i="3"/>
  <c r="G5125" i="3"/>
  <c r="F5125" i="3"/>
  <c r="E5125" i="3"/>
  <c r="I5124" i="3"/>
  <c r="G5124" i="3"/>
  <c r="F5124" i="3"/>
  <c r="E5124" i="3"/>
  <c r="I5123" i="3"/>
  <c r="G5123" i="3"/>
  <c r="F5123" i="3"/>
  <c r="E5123" i="3"/>
  <c r="H5149" i="3" s="1"/>
  <c r="K5122" i="3"/>
  <c r="I5122" i="3"/>
  <c r="G5122" i="3"/>
  <c r="F5122" i="3"/>
  <c r="E5122" i="3"/>
  <c r="I5121" i="3"/>
  <c r="G5121" i="3"/>
  <c r="F5121" i="3"/>
  <c r="E5121" i="3"/>
  <c r="I5120" i="3"/>
  <c r="G5120" i="3"/>
  <c r="F5120" i="3"/>
  <c r="E5120" i="3"/>
  <c r="I5119" i="3"/>
  <c r="G5119" i="3"/>
  <c r="F5119" i="3"/>
  <c r="E5119" i="3"/>
  <c r="I5118" i="3"/>
  <c r="G5118" i="3"/>
  <c r="F5118" i="3"/>
  <c r="E5118" i="3"/>
  <c r="I5117" i="3"/>
  <c r="G5117" i="3"/>
  <c r="F5117" i="3"/>
  <c r="E5117" i="3"/>
  <c r="I5116" i="3"/>
  <c r="G5116" i="3"/>
  <c r="F5116" i="3"/>
  <c r="E5116" i="3"/>
  <c r="I5115" i="3"/>
  <c r="G5115" i="3"/>
  <c r="F5115" i="3"/>
  <c r="E5115" i="3"/>
  <c r="I5114" i="3"/>
  <c r="G5114" i="3"/>
  <c r="F5114" i="3"/>
  <c r="E5114" i="3"/>
  <c r="I5113" i="3"/>
  <c r="G5113" i="3"/>
  <c r="F5113" i="3"/>
  <c r="E5113" i="3"/>
  <c r="I5112" i="3"/>
  <c r="G5112" i="3"/>
  <c r="F5112" i="3"/>
  <c r="E5112" i="3"/>
  <c r="I5111" i="3"/>
  <c r="G5111" i="3"/>
  <c r="F5111" i="3"/>
  <c r="E5111" i="3"/>
  <c r="I5110" i="3"/>
  <c r="G5110" i="3"/>
  <c r="F5110" i="3"/>
  <c r="E5110" i="3"/>
  <c r="K5109" i="3"/>
  <c r="I5109" i="3"/>
  <c r="G5109" i="3"/>
  <c r="F5109" i="3"/>
  <c r="E5109" i="3"/>
  <c r="I5108" i="3"/>
  <c r="G5108" i="3"/>
  <c r="F5108" i="3"/>
  <c r="E5108" i="3"/>
  <c r="I5107" i="3"/>
  <c r="G5107" i="3"/>
  <c r="F5107" i="3"/>
  <c r="E5107" i="3"/>
  <c r="I5106" i="3"/>
  <c r="G5106" i="3"/>
  <c r="F5106" i="3"/>
  <c r="E5106" i="3"/>
  <c r="I5105" i="3"/>
  <c r="G5105" i="3"/>
  <c r="F5105" i="3"/>
  <c r="E5105" i="3"/>
  <c r="I5104" i="3"/>
  <c r="G5104" i="3"/>
  <c r="F5104" i="3"/>
  <c r="E5104" i="3"/>
  <c r="I5103" i="3"/>
  <c r="G5103" i="3"/>
  <c r="F5103" i="3"/>
  <c r="E5103" i="3"/>
  <c r="I5102" i="3"/>
  <c r="G5102" i="3"/>
  <c r="F5102" i="3"/>
  <c r="E5102" i="3"/>
  <c r="I5101" i="3"/>
  <c r="G5101" i="3"/>
  <c r="F5101" i="3"/>
  <c r="E5101" i="3"/>
  <c r="I5100" i="3"/>
  <c r="G5100" i="3"/>
  <c r="F5100" i="3"/>
  <c r="E5100" i="3"/>
  <c r="I5099" i="3"/>
  <c r="G5099" i="3"/>
  <c r="F5099" i="3"/>
  <c r="E5099" i="3"/>
  <c r="I5098" i="3"/>
  <c r="G5098" i="3"/>
  <c r="F5098" i="3"/>
  <c r="E5098" i="3"/>
  <c r="I5097" i="3"/>
  <c r="G5097" i="3"/>
  <c r="F5097" i="3"/>
  <c r="E5097" i="3"/>
  <c r="I5096" i="3"/>
  <c r="G5096" i="3"/>
  <c r="F5096" i="3"/>
  <c r="E5096" i="3"/>
  <c r="I5095" i="3"/>
  <c r="H5095" i="3"/>
  <c r="G5095" i="3"/>
  <c r="F5095" i="3"/>
  <c r="E5095" i="3"/>
  <c r="I5094" i="3"/>
  <c r="G5094" i="3"/>
  <c r="F5094" i="3"/>
  <c r="E5094" i="3"/>
  <c r="I5093" i="3"/>
  <c r="G5093" i="3"/>
  <c r="F5093" i="3"/>
  <c r="E5093" i="3"/>
  <c r="I5092" i="3"/>
  <c r="G5092" i="3"/>
  <c r="K5091" i="3" s="1"/>
  <c r="F5092" i="3"/>
  <c r="E5092" i="3"/>
  <c r="I5091" i="3"/>
  <c r="G5091" i="3"/>
  <c r="F5091" i="3"/>
  <c r="E5091" i="3"/>
  <c r="I5090" i="3"/>
  <c r="G5090" i="3"/>
  <c r="F5090" i="3"/>
  <c r="E5090" i="3"/>
  <c r="K5089" i="3"/>
  <c r="I5089" i="3"/>
  <c r="G5089" i="3"/>
  <c r="F5089" i="3"/>
  <c r="E5089" i="3"/>
  <c r="I5088" i="3"/>
  <c r="G5088" i="3"/>
  <c r="F5088" i="3"/>
  <c r="E5088" i="3"/>
  <c r="I5087" i="3"/>
  <c r="G5087" i="3"/>
  <c r="F5087" i="3"/>
  <c r="E5087" i="3"/>
  <c r="I5086" i="3"/>
  <c r="G5086" i="3"/>
  <c r="F5086" i="3"/>
  <c r="E5086" i="3"/>
  <c r="I5085" i="3"/>
  <c r="G5085" i="3"/>
  <c r="F5085" i="3"/>
  <c r="E5085" i="3"/>
  <c r="I5084" i="3"/>
  <c r="G5084" i="3"/>
  <c r="K5083" i="3" s="1"/>
  <c r="F5084" i="3"/>
  <c r="E5084" i="3"/>
  <c r="I5083" i="3"/>
  <c r="G5083" i="3"/>
  <c r="F5083" i="3"/>
  <c r="E5083" i="3"/>
  <c r="I5082" i="3"/>
  <c r="G5082" i="3"/>
  <c r="F5082" i="3"/>
  <c r="E5082" i="3"/>
  <c r="I5081" i="3"/>
  <c r="G5081" i="3"/>
  <c r="F5081" i="3"/>
  <c r="E5081" i="3"/>
  <c r="I5080" i="3"/>
  <c r="G5080" i="3"/>
  <c r="F5080" i="3"/>
  <c r="E5080" i="3"/>
  <c r="I5079" i="3"/>
  <c r="G5079" i="3"/>
  <c r="F5079" i="3"/>
  <c r="E5079" i="3"/>
  <c r="I5078" i="3"/>
  <c r="G5078" i="3"/>
  <c r="F5078" i="3"/>
  <c r="E5078" i="3"/>
  <c r="I5077" i="3"/>
  <c r="G5077" i="3"/>
  <c r="F5077" i="3"/>
  <c r="E5077" i="3"/>
  <c r="H5103" i="3" s="1"/>
  <c r="I5076" i="3"/>
  <c r="G5076" i="3"/>
  <c r="F5076" i="3"/>
  <c r="E5076" i="3"/>
  <c r="I5075" i="3"/>
  <c r="G5075" i="3"/>
  <c r="F5075" i="3"/>
  <c r="E5075" i="3"/>
  <c r="I5074" i="3"/>
  <c r="G5074" i="3"/>
  <c r="F5074" i="3"/>
  <c r="E5074" i="3"/>
  <c r="K5073" i="3"/>
  <c r="I5073" i="3"/>
  <c r="G5073" i="3"/>
  <c r="F5073" i="3"/>
  <c r="E5073" i="3"/>
  <c r="I5072" i="3"/>
  <c r="G5072" i="3"/>
  <c r="F5072" i="3"/>
  <c r="E5072" i="3"/>
  <c r="H5099" i="3" s="1"/>
  <c r="I5071" i="3"/>
  <c r="G5071" i="3"/>
  <c r="F5071" i="3"/>
  <c r="E5071" i="3"/>
  <c r="I5070" i="3"/>
  <c r="G5070" i="3"/>
  <c r="F5070" i="3"/>
  <c r="E5070" i="3"/>
  <c r="I5069" i="3"/>
  <c r="G5069" i="3"/>
  <c r="F5069" i="3"/>
  <c r="E5069" i="3"/>
  <c r="I5068" i="3"/>
  <c r="G5068" i="3"/>
  <c r="F5068" i="3"/>
  <c r="E5068" i="3"/>
  <c r="I5067" i="3"/>
  <c r="G5067" i="3"/>
  <c r="F5067" i="3"/>
  <c r="E5067" i="3"/>
  <c r="I5066" i="3"/>
  <c r="G5066" i="3"/>
  <c r="F5066" i="3"/>
  <c r="E5066" i="3"/>
  <c r="I5065" i="3"/>
  <c r="G5065" i="3"/>
  <c r="F5065" i="3"/>
  <c r="E5065" i="3"/>
  <c r="H5094" i="3" s="1"/>
  <c r="I5064" i="3"/>
  <c r="G5064" i="3"/>
  <c r="F5064" i="3"/>
  <c r="E5064" i="3"/>
  <c r="I5063" i="3"/>
  <c r="G5063" i="3"/>
  <c r="F5063" i="3"/>
  <c r="E5063" i="3"/>
  <c r="H5092" i="3" s="1"/>
  <c r="I5062" i="3"/>
  <c r="G5062" i="3"/>
  <c r="F5062" i="3"/>
  <c r="E5062" i="3"/>
  <c r="K5061" i="3"/>
  <c r="I5061" i="3"/>
  <c r="G5061" i="3"/>
  <c r="F5061" i="3"/>
  <c r="E5061" i="3"/>
  <c r="I5060" i="3"/>
  <c r="G5060" i="3"/>
  <c r="F5060" i="3"/>
  <c r="E5060" i="3"/>
  <c r="I5059" i="3"/>
  <c r="H5059" i="3"/>
  <c r="G5059" i="3"/>
  <c r="F5059" i="3"/>
  <c r="E5059" i="3"/>
  <c r="I5058" i="3"/>
  <c r="G5058" i="3"/>
  <c r="F5058" i="3"/>
  <c r="E5058" i="3"/>
  <c r="I5057" i="3"/>
  <c r="G5057" i="3"/>
  <c r="F5057" i="3"/>
  <c r="E5057" i="3"/>
  <c r="I5056" i="3"/>
  <c r="G5056" i="3"/>
  <c r="F5056" i="3"/>
  <c r="E5056" i="3"/>
  <c r="I5055" i="3"/>
  <c r="G5055" i="3"/>
  <c r="F5055" i="3"/>
  <c r="E5055" i="3"/>
  <c r="I5054" i="3"/>
  <c r="G5054" i="3"/>
  <c r="F5054" i="3"/>
  <c r="E5054" i="3"/>
  <c r="I5053" i="3"/>
  <c r="G5053" i="3"/>
  <c r="F5053" i="3"/>
  <c r="E5053" i="3"/>
  <c r="I5052" i="3"/>
  <c r="G5052" i="3"/>
  <c r="F5052" i="3"/>
  <c r="E5052" i="3"/>
  <c r="I5051" i="3"/>
  <c r="G5051" i="3"/>
  <c r="F5051" i="3"/>
  <c r="E5051" i="3"/>
  <c r="I5050" i="3"/>
  <c r="G5050" i="3"/>
  <c r="F5050" i="3"/>
  <c r="E5050" i="3"/>
  <c r="I5049" i="3"/>
  <c r="G5049" i="3"/>
  <c r="F5049" i="3"/>
  <c r="E5049" i="3"/>
  <c r="H5078" i="3" s="1"/>
  <c r="I5048" i="3"/>
  <c r="G5048" i="3"/>
  <c r="F5048" i="3"/>
  <c r="E5048" i="3"/>
  <c r="I5047" i="3"/>
  <c r="G5047" i="3"/>
  <c r="F5047" i="3"/>
  <c r="E5047" i="3"/>
  <c r="I5046" i="3"/>
  <c r="G5046" i="3"/>
  <c r="F5046" i="3"/>
  <c r="E5046" i="3"/>
  <c r="I5045" i="3"/>
  <c r="G5045" i="3"/>
  <c r="F5045" i="3"/>
  <c r="E5045" i="3"/>
  <c r="I5044" i="3"/>
  <c r="G5044" i="3"/>
  <c r="F5044" i="3"/>
  <c r="E5044" i="3"/>
  <c r="I5043" i="3"/>
  <c r="G5043" i="3"/>
  <c r="F5043" i="3"/>
  <c r="E5043" i="3"/>
  <c r="I5042" i="3"/>
  <c r="G5042" i="3"/>
  <c r="F5042" i="3"/>
  <c r="E5042" i="3"/>
  <c r="I5041" i="3"/>
  <c r="G5041" i="3"/>
  <c r="F5041" i="3"/>
  <c r="E5041" i="3"/>
  <c r="H5070" i="3" s="1"/>
  <c r="I5040" i="3"/>
  <c r="G5040" i="3"/>
  <c r="F5040" i="3"/>
  <c r="E5040" i="3"/>
  <c r="H5069" i="3" s="1"/>
  <c r="I5039" i="3"/>
  <c r="G5039" i="3"/>
  <c r="F5039" i="3"/>
  <c r="E5039" i="3"/>
  <c r="I5038" i="3"/>
  <c r="G5038" i="3"/>
  <c r="F5038" i="3"/>
  <c r="E5038" i="3"/>
  <c r="I5037" i="3"/>
  <c r="G5037" i="3"/>
  <c r="F5037" i="3"/>
  <c r="E5037" i="3"/>
  <c r="I5036" i="3"/>
  <c r="G5036" i="3"/>
  <c r="F5036" i="3"/>
  <c r="E5036" i="3"/>
  <c r="I5035" i="3"/>
  <c r="G5035" i="3"/>
  <c r="F5035" i="3"/>
  <c r="E5035" i="3"/>
  <c r="I5034" i="3"/>
  <c r="G5034" i="3"/>
  <c r="F5034" i="3"/>
  <c r="E5034" i="3"/>
  <c r="I5033" i="3"/>
  <c r="G5033" i="3"/>
  <c r="F5033" i="3"/>
  <c r="E5033" i="3"/>
  <c r="I5032" i="3"/>
  <c r="G5032" i="3"/>
  <c r="F5032" i="3"/>
  <c r="E5032" i="3"/>
  <c r="I5031" i="3"/>
  <c r="G5031" i="3"/>
  <c r="F5031" i="3"/>
  <c r="E5031" i="3"/>
  <c r="I5030" i="3"/>
  <c r="G5030" i="3"/>
  <c r="F5030" i="3"/>
  <c r="E5030" i="3"/>
  <c r="I5029" i="3"/>
  <c r="G5029" i="3"/>
  <c r="F5029" i="3"/>
  <c r="E5029" i="3"/>
  <c r="K5028" i="3"/>
  <c r="I5028" i="3"/>
  <c r="G5028" i="3"/>
  <c r="F5028" i="3"/>
  <c r="E5028" i="3"/>
  <c r="I5027" i="3"/>
  <c r="G5027" i="3"/>
  <c r="F5027" i="3"/>
  <c r="E5027" i="3"/>
  <c r="I5026" i="3"/>
  <c r="G5026" i="3"/>
  <c r="F5026" i="3"/>
  <c r="E5026" i="3"/>
  <c r="I5025" i="3"/>
  <c r="G5025" i="3"/>
  <c r="F5025" i="3"/>
  <c r="E5025" i="3"/>
  <c r="I5024" i="3"/>
  <c r="G5024" i="3"/>
  <c r="F5024" i="3"/>
  <c r="E5024" i="3"/>
  <c r="I5023" i="3"/>
  <c r="G5023" i="3"/>
  <c r="F5023" i="3"/>
  <c r="E5023" i="3"/>
  <c r="I5022" i="3"/>
  <c r="G5022" i="3"/>
  <c r="F5022" i="3"/>
  <c r="E5022" i="3"/>
  <c r="K5021" i="3"/>
  <c r="I5021" i="3"/>
  <c r="G5021" i="3"/>
  <c r="F5021" i="3"/>
  <c r="E5021" i="3"/>
  <c r="I5020" i="3"/>
  <c r="G5020" i="3"/>
  <c r="F5020" i="3"/>
  <c r="E5020" i="3"/>
  <c r="I5019" i="3"/>
  <c r="G5019" i="3"/>
  <c r="F5019" i="3"/>
  <c r="E5019" i="3"/>
  <c r="K5018" i="3"/>
  <c r="I5018" i="3"/>
  <c r="G5018" i="3"/>
  <c r="F5018" i="3"/>
  <c r="E5018" i="3"/>
  <c r="I5017" i="3"/>
  <c r="G5017" i="3"/>
  <c r="F5017" i="3"/>
  <c r="E5017" i="3"/>
  <c r="I5016" i="3"/>
  <c r="G5016" i="3"/>
  <c r="F5016" i="3"/>
  <c r="E5016" i="3"/>
  <c r="I5015" i="3"/>
  <c r="G5015" i="3"/>
  <c r="F5015" i="3"/>
  <c r="E5015" i="3"/>
  <c r="I5014" i="3"/>
  <c r="G5014" i="3"/>
  <c r="F5014" i="3"/>
  <c r="E5014" i="3"/>
  <c r="I5013" i="3"/>
  <c r="H5013" i="3"/>
  <c r="G5013" i="3"/>
  <c r="F5013" i="3"/>
  <c r="E5013" i="3"/>
  <c r="I5012" i="3"/>
  <c r="G5012" i="3"/>
  <c r="F5012" i="3"/>
  <c r="E5012" i="3"/>
  <c r="I5011" i="3"/>
  <c r="G5011" i="3"/>
  <c r="F5011" i="3"/>
  <c r="E5011" i="3"/>
  <c r="I5010" i="3"/>
  <c r="G5010" i="3"/>
  <c r="F5010" i="3"/>
  <c r="E5010" i="3"/>
  <c r="I5009" i="3"/>
  <c r="G5009" i="3"/>
  <c r="F5009" i="3"/>
  <c r="E5009" i="3"/>
  <c r="I5008" i="3"/>
  <c r="G5008" i="3"/>
  <c r="F5008" i="3"/>
  <c r="E5008" i="3"/>
  <c r="I5007" i="3"/>
  <c r="G5007" i="3"/>
  <c r="F5007" i="3"/>
  <c r="E5007" i="3"/>
  <c r="I5006" i="3"/>
  <c r="G5006" i="3"/>
  <c r="F5006" i="3"/>
  <c r="E5006" i="3"/>
  <c r="I5005" i="3"/>
  <c r="H5005" i="3"/>
  <c r="G5005" i="3"/>
  <c r="F5005" i="3"/>
  <c r="E5005" i="3"/>
  <c r="I5004" i="3"/>
  <c r="G5004" i="3"/>
  <c r="F5004" i="3"/>
  <c r="E5004" i="3"/>
  <c r="I5003" i="3"/>
  <c r="G5003" i="3"/>
  <c r="F5003" i="3"/>
  <c r="E5003" i="3"/>
  <c r="I5002" i="3"/>
  <c r="G5002" i="3"/>
  <c r="F5002" i="3"/>
  <c r="E5002" i="3"/>
  <c r="I5001" i="3"/>
  <c r="G5001" i="3"/>
  <c r="F5001" i="3"/>
  <c r="E5001" i="3"/>
  <c r="I5000" i="3"/>
  <c r="G5000" i="3"/>
  <c r="F5000" i="3"/>
  <c r="E5000" i="3"/>
  <c r="I4999" i="3"/>
  <c r="G4999" i="3"/>
  <c r="F4999" i="3"/>
  <c r="E4999" i="3"/>
  <c r="I4998" i="3"/>
  <c r="G4998" i="3"/>
  <c r="F4998" i="3"/>
  <c r="E4998" i="3"/>
  <c r="I4997" i="3"/>
  <c r="H4997" i="3"/>
  <c r="G4997" i="3"/>
  <c r="F4997" i="3"/>
  <c r="E4997" i="3"/>
  <c r="I4996" i="3"/>
  <c r="G4996" i="3"/>
  <c r="F4996" i="3"/>
  <c r="E4996" i="3"/>
  <c r="I4995" i="3"/>
  <c r="G4995" i="3"/>
  <c r="F4995" i="3"/>
  <c r="E4995" i="3"/>
  <c r="I4994" i="3"/>
  <c r="G4994" i="3"/>
  <c r="F4994" i="3"/>
  <c r="E4994" i="3"/>
  <c r="I4993" i="3"/>
  <c r="G4993" i="3"/>
  <c r="F4993" i="3"/>
  <c r="E4993" i="3"/>
  <c r="I4992" i="3"/>
  <c r="G4992" i="3"/>
  <c r="F4992" i="3"/>
  <c r="E4992" i="3"/>
  <c r="I4991" i="3"/>
  <c r="G4991" i="3"/>
  <c r="F4991" i="3"/>
  <c r="E4991" i="3"/>
  <c r="I4990" i="3"/>
  <c r="G4990" i="3"/>
  <c r="F4990" i="3"/>
  <c r="E4990" i="3"/>
  <c r="I4989" i="3"/>
  <c r="G4989" i="3"/>
  <c r="F4989" i="3"/>
  <c r="E4989" i="3"/>
  <c r="I4988" i="3"/>
  <c r="G4988" i="3"/>
  <c r="F4988" i="3"/>
  <c r="E4988" i="3"/>
  <c r="H5017" i="3" s="1"/>
  <c r="I4987" i="3"/>
  <c r="G4987" i="3"/>
  <c r="F4987" i="3"/>
  <c r="E4987" i="3"/>
  <c r="I4986" i="3"/>
  <c r="G4986" i="3"/>
  <c r="F4986" i="3"/>
  <c r="E4986" i="3"/>
  <c r="H5015" i="3" s="1"/>
  <c r="I4985" i="3"/>
  <c r="G4985" i="3"/>
  <c r="F4985" i="3"/>
  <c r="E4985" i="3"/>
  <c r="H5014" i="3" s="1"/>
  <c r="I4984" i="3"/>
  <c r="G4984" i="3"/>
  <c r="F4984" i="3"/>
  <c r="E4984" i="3"/>
  <c r="I4983" i="3"/>
  <c r="G4983" i="3"/>
  <c r="F4983" i="3"/>
  <c r="E4983" i="3"/>
  <c r="H5012" i="3" s="1"/>
  <c r="I4982" i="3"/>
  <c r="G4982" i="3"/>
  <c r="F4982" i="3"/>
  <c r="E4982" i="3"/>
  <c r="I4981" i="3"/>
  <c r="G4981" i="3"/>
  <c r="F4981" i="3"/>
  <c r="E4981" i="3"/>
  <c r="I4980" i="3"/>
  <c r="G4980" i="3"/>
  <c r="F4980" i="3"/>
  <c r="E4980" i="3"/>
  <c r="H5009" i="3" s="1"/>
  <c r="I4979" i="3"/>
  <c r="G4979" i="3"/>
  <c r="F4979" i="3"/>
  <c r="E4979" i="3"/>
  <c r="I4978" i="3"/>
  <c r="G4978" i="3"/>
  <c r="F4978" i="3"/>
  <c r="E4978" i="3"/>
  <c r="H5007" i="3" s="1"/>
  <c r="I4977" i="3"/>
  <c r="G4977" i="3"/>
  <c r="F4977" i="3"/>
  <c r="E4977" i="3"/>
  <c r="H5006" i="3" s="1"/>
  <c r="I4976" i="3"/>
  <c r="G4976" i="3"/>
  <c r="F4976" i="3"/>
  <c r="E4976" i="3"/>
  <c r="I4975" i="3"/>
  <c r="G4975" i="3"/>
  <c r="F4975" i="3"/>
  <c r="E4975" i="3"/>
  <c r="H5004" i="3" s="1"/>
  <c r="I4974" i="3"/>
  <c r="G4974" i="3"/>
  <c r="F4974" i="3"/>
  <c r="E4974" i="3"/>
  <c r="I4973" i="3"/>
  <c r="H4973" i="3"/>
  <c r="G4973" i="3"/>
  <c r="F4973" i="3"/>
  <c r="E4973" i="3"/>
  <c r="I4972" i="3"/>
  <c r="G4972" i="3"/>
  <c r="F4972" i="3"/>
  <c r="E4972" i="3"/>
  <c r="H5001" i="3" s="1"/>
  <c r="I4971" i="3"/>
  <c r="G4971" i="3"/>
  <c r="F4971" i="3"/>
  <c r="E4971" i="3"/>
  <c r="I4970" i="3"/>
  <c r="G4970" i="3"/>
  <c r="F4970" i="3"/>
  <c r="E4970" i="3"/>
  <c r="H4999" i="3" s="1"/>
  <c r="I4969" i="3"/>
  <c r="G4969" i="3"/>
  <c r="F4969" i="3"/>
  <c r="E4969" i="3"/>
  <c r="H4998" i="3" s="1"/>
  <c r="I4968" i="3"/>
  <c r="G4968" i="3"/>
  <c r="F4968" i="3"/>
  <c r="E4968" i="3"/>
  <c r="I4967" i="3"/>
  <c r="G4967" i="3"/>
  <c r="F4967" i="3"/>
  <c r="E4967" i="3"/>
  <c r="I4966" i="3"/>
  <c r="G4966" i="3"/>
  <c r="F4966" i="3"/>
  <c r="E4966" i="3"/>
  <c r="I4965" i="3"/>
  <c r="G4965" i="3"/>
  <c r="F4965" i="3"/>
  <c r="E4965" i="3"/>
  <c r="I4964" i="3"/>
  <c r="G4964" i="3"/>
  <c r="F4964" i="3"/>
  <c r="E4964" i="3"/>
  <c r="I4963" i="3"/>
  <c r="G4963" i="3"/>
  <c r="F4963" i="3"/>
  <c r="E4963" i="3"/>
  <c r="I4962" i="3"/>
  <c r="G4962" i="3"/>
  <c r="F4962" i="3"/>
  <c r="E4962" i="3"/>
  <c r="H4991" i="3" s="1"/>
  <c r="I4961" i="3"/>
  <c r="G4961" i="3"/>
  <c r="F4961" i="3"/>
  <c r="E4961" i="3"/>
  <c r="H4990" i="3" s="1"/>
  <c r="I4960" i="3"/>
  <c r="G4960" i="3"/>
  <c r="F4960" i="3"/>
  <c r="E4960" i="3"/>
  <c r="I4959" i="3"/>
  <c r="G4959" i="3"/>
  <c r="F4959" i="3"/>
  <c r="E4959" i="3"/>
  <c r="I4958" i="3"/>
  <c r="G4958" i="3"/>
  <c r="F4958" i="3"/>
  <c r="E4958" i="3"/>
  <c r="I4957" i="3"/>
  <c r="H4957" i="3"/>
  <c r="G4957" i="3"/>
  <c r="F4957" i="3"/>
  <c r="E4957" i="3"/>
  <c r="I4956" i="3"/>
  <c r="G4956" i="3"/>
  <c r="F4956" i="3"/>
  <c r="E4956" i="3"/>
  <c r="H4985" i="3" s="1"/>
  <c r="I4955" i="3"/>
  <c r="G4955" i="3"/>
  <c r="F4955" i="3"/>
  <c r="E4955" i="3"/>
  <c r="I4954" i="3"/>
  <c r="G4954" i="3"/>
  <c r="F4954" i="3"/>
  <c r="E4954" i="3"/>
  <c r="H4983" i="3" s="1"/>
  <c r="I4953" i="3"/>
  <c r="G4953" i="3"/>
  <c r="F4953" i="3"/>
  <c r="E4953" i="3"/>
  <c r="I4952" i="3"/>
  <c r="G4952" i="3"/>
  <c r="F4952" i="3"/>
  <c r="E4952" i="3"/>
  <c r="I4951" i="3"/>
  <c r="G4951" i="3"/>
  <c r="F4951" i="3"/>
  <c r="E4951" i="3"/>
  <c r="I4950" i="3"/>
  <c r="G4950" i="3"/>
  <c r="F4950" i="3"/>
  <c r="E4950" i="3"/>
  <c r="I4949" i="3"/>
  <c r="H4949" i="3"/>
  <c r="G4949" i="3"/>
  <c r="F4949" i="3"/>
  <c r="E4949" i="3"/>
  <c r="I4948" i="3"/>
  <c r="G4948" i="3"/>
  <c r="F4948" i="3"/>
  <c r="E4948" i="3"/>
  <c r="H4977" i="3" s="1"/>
  <c r="I4947" i="3"/>
  <c r="G4947" i="3"/>
  <c r="F4947" i="3"/>
  <c r="E4947" i="3"/>
  <c r="I4946" i="3"/>
  <c r="G4946" i="3"/>
  <c r="F4946" i="3"/>
  <c r="E4946" i="3"/>
  <c r="H4975" i="3" s="1"/>
  <c r="I4945" i="3"/>
  <c r="G4945" i="3"/>
  <c r="F4945" i="3"/>
  <c r="E4945" i="3"/>
  <c r="H4974" i="3" s="1"/>
  <c r="I4944" i="3"/>
  <c r="G4944" i="3"/>
  <c r="F4944" i="3"/>
  <c r="E4944" i="3"/>
  <c r="I4943" i="3"/>
  <c r="G4943" i="3"/>
  <c r="F4943" i="3"/>
  <c r="E4943" i="3"/>
  <c r="I4942" i="3"/>
  <c r="G4942" i="3"/>
  <c r="F4942" i="3"/>
  <c r="E4942" i="3"/>
  <c r="I4941" i="3"/>
  <c r="G4941" i="3"/>
  <c r="F4941" i="3"/>
  <c r="E4941" i="3"/>
  <c r="I4940" i="3"/>
  <c r="G4940" i="3"/>
  <c r="F4940" i="3"/>
  <c r="E4940" i="3"/>
  <c r="I4939" i="3"/>
  <c r="G4939" i="3"/>
  <c r="F4939" i="3"/>
  <c r="E4939" i="3"/>
  <c r="K4938" i="3"/>
  <c r="I4938" i="3"/>
  <c r="G4938" i="3"/>
  <c r="F4938" i="3"/>
  <c r="E4938" i="3"/>
  <c r="I4937" i="3"/>
  <c r="H4937" i="3"/>
  <c r="G4937" i="3"/>
  <c r="K4930" i="3" s="1"/>
  <c r="F4937" i="3"/>
  <c r="E4937" i="3"/>
  <c r="I4936" i="3"/>
  <c r="G4936" i="3"/>
  <c r="F4936" i="3"/>
  <c r="E4936" i="3"/>
  <c r="H4965" i="3" s="1"/>
  <c r="I4935" i="3"/>
  <c r="G4935" i="3"/>
  <c r="F4935" i="3"/>
  <c r="E4935" i="3"/>
  <c r="I4934" i="3"/>
  <c r="G4934" i="3"/>
  <c r="K4933" i="3" s="1"/>
  <c r="F4934" i="3"/>
  <c r="E4934" i="3"/>
  <c r="I4933" i="3"/>
  <c r="G4933" i="3"/>
  <c r="F4933" i="3"/>
  <c r="E4933" i="3"/>
  <c r="I4932" i="3"/>
  <c r="G4932" i="3"/>
  <c r="F4932" i="3"/>
  <c r="E4932" i="3"/>
  <c r="I4931" i="3"/>
  <c r="G4931" i="3"/>
  <c r="F4931" i="3"/>
  <c r="E4931" i="3"/>
  <c r="I4930" i="3"/>
  <c r="G4930" i="3"/>
  <c r="F4930" i="3"/>
  <c r="E4930" i="3"/>
  <c r="I4929" i="3"/>
  <c r="H4929" i="3"/>
  <c r="G4929" i="3"/>
  <c r="F4929" i="3"/>
  <c r="E4929" i="3"/>
  <c r="I4928" i="3"/>
  <c r="G4928" i="3"/>
  <c r="F4928" i="3"/>
  <c r="E4928" i="3"/>
  <c r="K4927" i="3"/>
  <c r="I4927" i="3"/>
  <c r="G4927" i="3"/>
  <c r="F4927" i="3"/>
  <c r="E4927" i="3"/>
  <c r="I4926" i="3"/>
  <c r="G4926" i="3"/>
  <c r="K4925" i="3" s="1"/>
  <c r="F4926" i="3"/>
  <c r="E4926" i="3"/>
  <c r="I4925" i="3"/>
  <c r="G4925" i="3"/>
  <c r="F4925" i="3"/>
  <c r="E4925" i="3"/>
  <c r="I4924" i="3"/>
  <c r="G4924" i="3"/>
  <c r="F4924" i="3"/>
  <c r="E4924" i="3"/>
  <c r="I4923" i="3"/>
  <c r="G4923" i="3"/>
  <c r="F4923" i="3"/>
  <c r="E4923" i="3"/>
  <c r="I4922" i="3"/>
  <c r="G4922" i="3"/>
  <c r="F4922" i="3"/>
  <c r="E4922" i="3"/>
  <c r="I4921" i="3"/>
  <c r="H4921" i="3"/>
  <c r="G4921" i="3"/>
  <c r="F4921" i="3"/>
  <c r="E4921" i="3"/>
  <c r="I4920" i="3"/>
  <c r="G4920" i="3"/>
  <c r="F4920" i="3"/>
  <c r="E4920" i="3"/>
  <c r="K4919" i="3"/>
  <c r="I4919" i="3"/>
  <c r="G4919" i="3"/>
  <c r="F4919" i="3"/>
  <c r="E4919" i="3"/>
  <c r="I4918" i="3"/>
  <c r="G4918" i="3"/>
  <c r="F4918" i="3"/>
  <c r="E4918" i="3"/>
  <c r="I4917" i="3"/>
  <c r="G4917" i="3"/>
  <c r="F4917" i="3"/>
  <c r="E4917" i="3"/>
  <c r="H4946" i="3" s="1"/>
  <c r="I4916" i="3"/>
  <c r="G4916" i="3"/>
  <c r="F4916" i="3"/>
  <c r="E4916" i="3"/>
  <c r="I4915" i="3"/>
  <c r="G4915" i="3"/>
  <c r="F4915" i="3"/>
  <c r="E4915" i="3"/>
  <c r="K4914" i="3"/>
  <c r="I4914" i="3"/>
  <c r="G4914" i="3"/>
  <c r="F4914" i="3"/>
  <c r="E4914" i="3"/>
  <c r="I4913" i="3"/>
  <c r="H4913" i="3"/>
  <c r="G4913" i="3"/>
  <c r="F4913" i="3"/>
  <c r="E4913" i="3"/>
  <c r="H4942" i="3" s="1"/>
  <c r="I4912" i="3"/>
  <c r="G4912" i="3"/>
  <c r="F4912" i="3"/>
  <c r="E4912" i="3"/>
  <c r="H4938" i="3" s="1"/>
  <c r="I4911" i="3"/>
  <c r="G4911" i="3"/>
  <c r="F4911" i="3"/>
  <c r="E4911" i="3"/>
  <c r="I4910" i="3"/>
  <c r="G4910" i="3"/>
  <c r="F4910" i="3"/>
  <c r="E4910" i="3"/>
  <c r="I4909" i="3"/>
  <c r="G4909" i="3"/>
  <c r="F4909" i="3"/>
  <c r="E4909" i="3"/>
  <c r="I4908" i="3"/>
  <c r="G4908" i="3"/>
  <c r="F4908" i="3"/>
  <c r="E4908" i="3"/>
  <c r="H4934" i="3" s="1"/>
  <c r="I4907" i="3"/>
  <c r="G4907" i="3"/>
  <c r="F4907" i="3"/>
  <c r="E4907" i="3"/>
  <c r="H4936" i="3" s="1"/>
  <c r="I4906" i="3"/>
  <c r="G4906" i="3"/>
  <c r="F4906" i="3"/>
  <c r="E4906" i="3"/>
  <c r="H4935" i="3" s="1"/>
  <c r="I4905" i="3"/>
  <c r="H4905" i="3"/>
  <c r="G4905" i="3"/>
  <c r="F4905" i="3"/>
  <c r="E4905" i="3"/>
  <c r="I4904" i="3"/>
  <c r="G4904" i="3"/>
  <c r="F4904" i="3"/>
  <c r="E4904" i="3"/>
  <c r="H4930" i="3" s="1"/>
  <c r="I4903" i="3"/>
  <c r="G4903" i="3"/>
  <c r="F4903" i="3"/>
  <c r="E4903" i="3"/>
  <c r="I4902" i="3"/>
  <c r="G4902" i="3"/>
  <c r="K4901" i="3" s="1"/>
  <c r="F4902" i="3"/>
  <c r="E4902" i="3"/>
  <c r="I4901" i="3"/>
  <c r="G4901" i="3"/>
  <c r="F4901" i="3"/>
  <c r="E4901" i="3"/>
  <c r="I4900" i="3"/>
  <c r="G4900" i="3"/>
  <c r="F4900" i="3"/>
  <c r="E4900" i="3"/>
  <c r="H4926" i="3" s="1"/>
  <c r="I4899" i="3"/>
  <c r="G4899" i="3"/>
  <c r="F4899" i="3"/>
  <c r="E4899" i="3"/>
  <c r="H4928" i="3" s="1"/>
  <c r="K4898" i="3"/>
  <c r="I4898" i="3"/>
  <c r="G4898" i="3"/>
  <c r="F4898" i="3"/>
  <c r="E4898" i="3"/>
  <c r="H4927" i="3" s="1"/>
  <c r="I4897" i="3"/>
  <c r="H4897" i="3"/>
  <c r="G4897" i="3"/>
  <c r="F4897" i="3"/>
  <c r="E4897" i="3"/>
  <c r="I4896" i="3"/>
  <c r="G4896" i="3"/>
  <c r="F4896" i="3"/>
  <c r="E4896" i="3"/>
  <c r="H4922" i="3" s="1"/>
  <c r="K4895" i="3"/>
  <c r="I4895" i="3"/>
  <c r="G4895" i="3"/>
  <c r="F4895" i="3"/>
  <c r="E4895" i="3"/>
  <c r="I4894" i="3"/>
  <c r="G4894" i="3"/>
  <c r="K4893" i="3" s="1"/>
  <c r="F4894" i="3"/>
  <c r="E4894" i="3"/>
  <c r="I4893" i="3"/>
  <c r="G4893" i="3"/>
  <c r="F4893" i="3"/>
  <c r="E4893" i="3"/>
  <c r="I4892" i="3"/>
  <c r="G4892" i="3"/>
  <c r="F4892" i="3"/>
  <c r="E4892" i="3"/>
  <c r="H4918" i="3" s="1"/>
  <c r="I4891" i="3"/>
  <c r="G4891" i="3"/>
  <c r="F4891" i="3"/>
  <c r="E4891" i="3"/>
  <c r="H4920" i="3" s="1"/>
  <c r="K4890" i="3"/>
  <c r="I4890" i="3"/>
  <c r="G4890" i="3"/>
  <c r="F4890" i="3"/>
  <c r="E4890" i="3"/>
  <c r="H4919" i="3" s="1"/>
  <c r="I4889" i="3"/>
  <c r="H4889" i="3"/>
  <c r="G4889" i="3"/>
  <c r="F4889" i="3"/>
  <c r="E4889" i="3"/>
  <c r="I4888" i="3"/>
  <c r="G4888" i="3"/>
  <c r="F4888" i="3"/>
  <c r="E4888" i="3"/>
  <c r="H4914" i="3" s="1"/>
  <c r="I4887" i="3"/>
  <c r="G4887" i="3"/>
  <c r="F4887" i="3"/>
  <c r="E4887" i="3"/>
  <c r="I4886" i="3"/>
  <c r="G4886" i="3"/>
  <c r="F4886" i="3"/>
  <c r="E4886" i="3"/>
  <c r="I4885" i="3"/>
  <c r="G4885" i="3"/>
  <c r="F4885" i="3"/>
  <c r="E4885" i="3"/>
  <c r="I4884" i="3"/>
  <c r="G4884" i="3"/>
  <c r="F4884" i="3"/>
  <c r="E4884" i="3"/>
  <c r="H4910" i="3" s="1"/>
  <c r="I4883" i="3"/>
  <c r="G4883" i="3"/>
  <c r="F4883" i="3"/>
  <c r="E4883" i="3"/>
  <c r="H4912" i="3" s="1"/>
  <c r="I4882" i="3"/>
  <c r="G4882" i="3"/>
  <c r="F4882" i="3"/>
  <c r="E4882" i="3"/>
  <c r="H4911" i="3" s="1"/>
  <c r="I4881" i="3"/>
  <c r="H4881" i="3"/>
  <c r="G4881" i="3"/>
  <c r="F4881" i="3"/>
  <c r="E4881" i="3"/>
  <c r="I4880" i="3"/>
  <c r="G4880" i="3"/>
  <c r="F4880" i="3"/>
  <c r="E4880" i="3"/>
  <c r="H4906" i="3" s="1"/>
  <c r="I4879" i="3"/>
  <c r="G4879" i="3"/>
  <c r="F4879" i="3"/>
  <c r="E4879" i="3"/>
  <c r="I4878" i="3"/>
  <c r="G4878" i="3"/>
  <c r="K4877" i="3" s="1"/>
  <c r="F4878" i="3"/>
  <c r="E4878" i="3"/>
  <c r="I4877" i="3"/>
  <c r="G4877" i="3"/>
  <c r="F4877" i="3"/>
  <c r="E4877" i="3"/>
  <c r="I4876" i="3"/>
  <c r="G4876" i="3"/>
  <c r="F4876" i="3"/>
  <c r="E4876" i="3"/>
  <c r="H4902" i="3" s="1"/>
  <c r="I4875" i="3"/>
  <c r="G4875" i="3"/>
  <c r="F4875" i="3"/>
  <c r="E4875" i="3"/>
  <c r="H4904" i="3" s="1"/>
  <c r="K4874" i="3"/>
  <c r="I4874" i="3"/>
  <c r="G4874" i="3"/>
  <c r="F4874" i="3"/>
  <c r="E4874" i="3"/>
  <c r="H4903" i="3" s="1"/>
  <c r="I4873" i="3"/>
  <c r="G4873" i="3"/>
  <c r="K4866" i="3" s="1"/>
  <c r="F4873" i="3"/>
  <c r="E4873" i="3"/>
  <c r="I4872" i="3"/>
  <c r="G4872" i="3"/>
  <c r="F4872" i="3"/>
  <c r="E4872" i="3"/>
  <c r="H4898" i="3" s="1"/>
  <c r="I4871" i="3"/>
  <c r="G4871" i="3"/>
  <c r="F4871" i="3"/>
  <c r="E4871" i="3"/>
  <c r="I4870" i="3"/>
  <c r="G4870" i="3"/>
  <c r="K4869" i="3" s="1"/>
  <c r="F4870" i="3"/>
  <c r="E4870" i="3"/>
  <c r="I4869" i="3"/>
  <c r="G4869" i="3"/>
  <c r="F4869" i="3"/>
  <c r="E4869" i="3"/>
  <c r="I4868" i="3"/>
  <c r="G4868" i="3"/>
  <c r="F4868" i="3"/>
  <c r="E4868" i="3"/>
  <c r="H4894" i="3" s="1"/>
  <c r="I4867" i="3"/>
  <c r="G4867" i="3"/>
  <c r="F4867" i="3"/>
  <c r="E4867" i="3"/>
  <c r="H4896" i="3" s="1"/>
  <c r="I4866" i="3"/>
  <c r="G4866" i="3"/>
  <c r="F4866" i="3"/>
  <c r="E4866" i="3"/>
  <c r="H4895" i="3" s="1"/>
  <c r="I4865" i="3"/>
  <c r="H4865" i="3"/>
  <c r="G4865" i="3"/>
  <c r="F4865" i="3"/>
  <c r="E4865" i="3"/>
  <c r="I4864" i="3"/>
  <c r="G4864" i="3"/>
  <c r="F4864" i="3"/>
  <c r="E4864" i="3"/>
  <c r="H4890" i="3" s="1"/>
  <c r="K4863" i="3"/>
  <c r="I4863" i="3"/>
  <c r="G4863" i="3"/>
  <c r="F4863" i="3"/>
  <c r="E4863" i="3"/>
  <c r="I4862" i="3"/>
  <c r="G4862" i="3"/>
  <c r="K4861" i="3" s="1"/>
  <c r="F4862" i="3"/>
  <c r="E4862" i="3"/>
  <c r="I4861" i="3"/>
  <c r="G4861" i="3"/>
  <c r="F4861" i="3"/>
  <c r="E4861" i="3"/>
  <c r="I4860" i="3"/>
  <c r="G4860" i="3"/>
  <c r="F4860" i="3"/>
  <c r="E4860" i="3"/>
  <c r="H4886" i="3" s="1"/>
  <c r="I4859" i="3"/>
  <c r="G4859" i="3"/>
  <c r="F4859" i="3"/>
  <c r="E4859" i="3"/>
  <c r="H4888" i="3" s="1"/>
  <c r="I4858" i="3"/>
  <c r="G4858" i="3"/>
  <c r="F4858" i="3"/>
  <c r="E4858" i="3"/>
  <c r="H4887" i="3" s="1"/>
  <c r="I4857" i="3"/>
  <c r="H4857" i="3"/>
  <c r="G4857" i="3"/>
  <c r="F4857" i="3"/>
  <c r="E4857" i="3"/>
  <c r="I4856" i="3"/>
  <c r="G4856" i="3"/>
  <c r="F4856" i="3"/>
  <c r="E4856" i="3"/>
  <c r="H4882" i="3" s="1"/>
  <c r="K4855" i="3"/>
  <c r="I4855" i="3"/>
  <c r="G4855" i="3"/>
  <c r="F4855" i="3"/>
  <c r="E4855" i="3"/>
  <c r="I4854" i="3"/>
  <c r="G4854" i="3"/>
  <c r="F4854" i="3"/>
  <c r="E4854" i="3"/>
  <c r="I4853" i="3"/>
  <c r="G4853" i="3"/>
  <c r="F4853" i="3"/>
  <c r="E4853" i="3"/>
  <c r="I4852" i="3"/>
  <c r="G4852" i="3"/>
  <c r="F4852" i="3"/>
  <c r="E4852" i="3"/>
  <c r="H4877" i="3" s="1"/>
  <c r="I4851" i="3"/>
  <c r="G4851" i="3"/>
  <c r="F4851" i="3"/>
  <c r="E4851" i="3"/>
  <c r="H4880" i="3" s="1"/>
  <c r="K4850" i="3"/>
  <c r="I4850" i="3"/>
  <c r="G4850" i="3"/>
  <c r="F4850" i="3"/>
  <c r="E4850" i="3"/>
  <c r="H4879" i="3" s="1"/>
  <c r="I4849" i="3"/>
  <c r="G4849" i="3"/>
  <c r="F4849" i="3"/>
  <c r="E4849" i="3"/>
  <c r="I4848" i="3"/>
  <c r="G4848" i="3"/>
  <c r="F4848" i="3"/>
  <c r="E4848" i="3"/>
  <c r="I4847" i="3"/>
  <c r="G4847" i="3"/>
  <c r="F4847" i="3"/>
  <c r="E4847" i="3"/>
  <c r="H4876" i="3" s="1"/>
  <c r="I4846" i="3"/>
  <c r="G4846" i="3"/>
  <c r="F4846" i="3"/>
  <c r="E4846" i="3"/>
  <c r="I4845" i="3"/>
  <c r="G4845" i="3"/>
  <c r="F4845" i="3"/>
  <c r="E4845" i="3"/>
  <c r="H4874" i="3" s="1"/>
  <c r="I4844" i="3"/>
  <c r="G4844" i="3"/>
  <c r="F4844" i="3"/>
  <c r="E4844" i="3"/>
  <c r="I4843" i="3"/>
  <c r="G4843" i="3"/>
  <c r="F4843" i="3"/>
  <c r="E4843" i="3"/>
  <c r="I4842" i="3"/>
  <c r="G4842" i="3"/>
  <c r="F4842" i="3"/>
  <c r="E4842" i="3"/>
  <c r="K4841" i="3"/>
  <c r="I4841" i="3"/>
  <c r="G4841" i="3"/>
  <c r="F4841" i="3"/>
  <c r="E4841" i="3"/>
  <c r="I4840" i="3"/>
  <c r="G4840" i="3"/>
  <c r="F4840" i="3"/>
  <c r="E4840" i="3"/>
  <c r="I4839" i="3"/>
  <c r="G4839" i="3"/>
  <c r="F4839" i="3"/>
  <c r="E4839" i="3"/>
  <c r="H4868" i="3" s="1"/>
  <c r="I4838" i="3"/>
  <c r="G4838" i="3"/>
  <c r="F4838" i="3"/>
  <c r="E4838" i="3"/>
  <c r="H4867" i="3" s="1"/>
  <c r="I4837" i="3"/>
  <c r="G4837" i="3"/>
  <c r="F4837" i="3"/>
  <c r="E4837" i="3"/>
  <c r="H4866" i="3" s="1"/>
  <c r="I4836" i="3"/>
  <c r="G4836" i="3"/>
  <c r="F4836" i="3"/>
  <c r="E4836" i="3"/>
  <c r="I4835" i="3"/>
  <c r="G4835" i="3"/>
  <c r="F4835" i="3"/>
  <c r="E4835" i="3"/>
  <c r="I4834" i="3"/>
  <c r="G4834" i="3"/>
  <c r="F4834" i="3"/>
  <c r="E4834" i="3"/>
  <c r="I4833" i="3"/>
  <c r="G4833" i="3"/>
  <c r="F4833" i="3"/>
  <c r="E4833" i="3"/>
  <c r="H4862" i="3" s="1"/>
  <c r="I4832" i="3"/>
  <c r="G4832" i="3"/>
  <c r="F4832" i="3"/>
  <c r="E4832" i="3"/>
  <c r="I4831" i="3"/>
  <c r="G4831" i="3"/>
  <c r="F4831" i="3"/>
  <c r="E4831" i="3"/>
  <c r="I4830" i="3"/>
  <c r="G4830" i="3"/>
  <c r="F4830" i="3"/>
  <c r="E4830" i="3"/>
  <c r="I4829" i="3"/>
  <c r="G4829" i="3"/>
  <c r="F4829" i="3"/>
  <c r="E4829" i="3"/>
  <c r="I4828" i="3"/>
  <c r="G4828" i="3"/>
  <c r="F4828" i="3"/>
  <c r="E4828" i="3"/>
  <c r="I4827" i="3"/>
  <c r="G4827" i="3"/>
  <c r="F4827" i="3"/>
  <c r="E4827" i="3"/>
  <c r="I4826" i="3"/>
  <c r="G4826" i="3"/>
  <c r="F4826" i="3"/>
  <c r="E4826" i="3"/>
  <c r="I4825" i="3"/>
  <c r="G4825" i="3"/>
  <c r="F4825" i="3"/>
  <c r="E4825" i="3"/>
  <c r="I4824" i="3"/>
  <c r="G4824" i="3"/>
  <c r="F4824" i="3"/>
  <c r="E4824" i="3"/>
  <c r="H4853" i="3" s="1"/>
  <c r="I4823" i="3"/>
  <c r="G4823" i="3"/>
  <c r="F4823" i="3"/>
  <c r="E4823" i="3"/>
  <c r="I4822" i="3"/>
  <c r="G4822" i="3"/>
  <c r="F4822" i="3"/>
  <c r="E4822" i="3"/>
  <c r="H4848" i="3" s="1"/>
  <c r="I4821" i="3"/>
  <c r="G4821" i="3"/>
  <c r="F4821" i="3"/>
  <c r="E4821" i="3"/>
  <c r="I4820" i="3"/>
  <c r="G4820" i="3"/>
  <c r="F4820" i="3"/>
  <c r="E4820" i="3"/>
  <c r="I4819" i="3"/>
  <c r="G4819" i="3"/>
  <c r="F4819" i="3"/>
  <c r="E4819" i="3"/>
  <c r="I4818" i="3"/>
  <c r="G4818" i="3"/>
  <c r="F4818" i="3"/>
  <c r="E4818" i="3"/>
  <c r="I4817" i="3"/>
  <c r="G4817" i="3"/>
  <c r="F4817" i="3"/>
  <c r="E4817" i="3"/>
  <c r="I4816" i="3"/>
  <c r="G4816" i="3"/>
  <c r="F4816" i="3"/>
  <c r="E4816" i="3"/>
  <c r="I4815" i="3"/>
  <c r="G4815" i="3"/>
  <c r="F4815" i="3"/>
  <c r="E4815" i="3"/>
  <c r="I4814" i="3"/>
  <c r="G4814" i="3"/>
  <c r="F4814" i="3"/>
  <c r="E4814" i="3"/>
  <c r="I4813" i="3"/>
  <c r="G4813" i="3"/>
  <c r="F4813" i="3"/>
  <c r="E4813" i="3"/>
  <c r="I4812" i="3"/>
  <c r="G4812" i="3"/>
  <c r="F4812" i="3"/>
  <c r="E4812" i="3"/>
  <c r="I4811" i="3"/>
  <c r="G4811" i="3"/>
  <c r="F4811" i="3"/>
  <c r="E4811" i="3"/>
  <c r="I4810" i="3"/>
  <c r="G4810" i="3"/>
  <c r="F4810" i="3"/>
  <c r="E4810" i="3"/>
  <c r="I4809" i="3"/>
  <c r="G4809" i="3"/>
  <c r="F4809" i="3"/>
  <c r="E4809" i="3"/>
  <c r="I4808" i="3"/>
  <c r="G4808" i="3"/>
  <c r="F4808" i="3"/>
  <c r="E4808" i="3"/>
  <c r="I4807" i="3"/>
  <c r="G4807" i="3"/>
  <c r="F4807" i="3"/>
  <c r="E4807" i="3"/>
  <c r="I4806" i="3"/>
  <c r="G4806" i="3"/>
  <c r="F4806" i="3"/>
  <c r="E4806" i="3"/>
  <c r="H4835" i="3" s="1"/>
  <c r="I4805" i="3"/>
  <c r="G4805" i="3"/>
  <c r="F4805" i="3"/>
  <c r="E4805" i="3"/>
  <c r="I4804" i="3"/>
  <c r="G4804" i="3"/>
  <c r="F4804" i="3"/>
  <c r="E4804" i="3"/>
  <c r="H4833" i="3" s="1"/>
  <c r="I4803" i="3"/>
  <c r="G4803" i="3"/>
  <c r="F4803" i="3"/>
  <c r="E4803" i="3"/>
  <c r="I4802" i="3"/>
  <c r="G4802" i="3"/>
  <c r="F4802" i="3"/>
  <c r="E4802" i="3"/>
  <c r="H4830" i="3" s="1"/>
  <c r="I4801" i="3"/>
  <c r="G4801" i="3"/>
  <c r="F4801" i="3"/>
  <c r="E4801" i="3"/>
  <c r="I4800" i="3"/>
  <c r="G4800" i="3"/>
  <c r="F4800" i="3"/>
  <c r="E4800" i="3"/>
  <c r="I4799" i="3"/>
  <c r="G4799" i="3"/>
  <c r="F4799" i="3"/>
  <c r="E4799" i="3"/>
  <c r="I4798" i="3"/>
  <c r="G4798" i="3"/>
  <c r="F4798" i="3"/>
  <c r="E4798" i="3"/>
  <c r="H4827" i="3" s="1"/>
  <c r="I4797" i="3"/>
  <c r="G4797" i="3"/>
  <c r="F4797" i="3"/>
  <c r="E4797" i="3"/>
  <c r="I4796" i="3"/>
  <c r="G4796" i="3"/>
  <c r="F4796" i="3"/>
  <c r="E4796" i="3"/>
  <c r="I4795" i="3"/>
  <c r="G4795" i="3"/>
  <c r="F4795" i="3"/>
  <c r="E4795" i="3"/>
  <c r="I4794" i="3"/>
  <c r="G4794" i="3"/>
  <c r="F4794" i="3"/>
  <c r="E4794" i="3"/>
  <c r="I4793" i="3"/>
  <c r="G4793" i="3"/>
  <c r="F4793" i="3"/>
  <c r="E4793" i="3"/>
  <c r="I4792" i="3"/>
  <c r="G4792" i="3"/>
  <c r="K4791" i="3" s="1"/>
  <c r="F4792" i="3"/>
  <c r="E4792" i="3"/>
  <c r="I4791" i="3"/>
  <c r="G4791" i="3"/>
  <c r="F4791" i="3"/>
  <c r="E4791" i="3"/>
  <c r="I4790" i="3"/>
  <c r="G4790" i="3"/>
  <c r="F4790" i="3"/>
  <c r="E4790" i="3"/>
  <c r="I4789" i="3"/>
  <c r="G4789" i="3"/>
  <c r="F4789" i="3"/>
  <c r="E4789" i="3"/>
  <c r="I4788" i="3"/>
  <c r="G4788" i="3"/>
  <c r="F4788" i="3"/>
  <c r="E4788" i="3"/>
  <c r="I4787" i="3"/>
  <c r="G4787" i="3"/>
  <c r="F4787" i="3"/>
  <c r="E4787" i="3"/>
  <c r="I4786" i="3"/>
  <c r="G4786" i="3"/>
  <c r="F4786" i="3"/>
  <c r="E4786" i="3"/>
  <c r="I4785" i="3"/>
  <c r="G4785" i="3"/>
  <c r="F4785" i="3"/>
  <c r="E4785" i="3"/>
  <c r="I4784" i="3"/>
  <c r="G4784" i="3"/>
  <c r="F4784" i="3"/>
  <c r="E4784" i="3"/>
  <c r="I4783" i="3"/>
  <c r="G4783" i="3"/>
  <c r="F4783" i="3"/>
  <c r="E4783" i="3"/>
  <c r="I4782" i="3"/>
  <c r="G4782" i="3"/>
  <c r="F4782" i="3"/>
  <c r="E4782" i="3"/>
  <c r="I4781" i="3"/>
  <c r="G4781" i="3"/>
  <c r="F4781" i="3"/>
  <c r="E4781" i="3"/>
  <c r="I4780" i="3"/>
  <c r="G4780" i="3"/>
  <c r="F4780" i="3"/>
  <c r="E4780" i="3"/>
  <c r="I4779" i="3"/>
  <c r="G4779" i="3"/>
  <c r="F4779" i="3"/>
  <c r="E4779" i="3"/>
  <c r="I4778" i="3"/>
  <c r="G4778" i="3"/>
  <c r="F4778" i="3"/>
  <c r="E4778" i="3"/>
  <c r="I4777" i="3"/>
  <c r="G4777" i="3"/>
  <c r="F4777" i="3"/>
  <c r="E4777" i="3"/>
  <c r="I4776" i="3"/>
  <c r="H4776" i="3"/>
  <c r="G4776" i="3"/>
  <c r="F4776" i="3"/>
  <c r="E4776" i="3"/>
  <c r="I4775" i="3"/>
  <c r="G4775" i="3"/>
  <c r="F4775" i="3"/>
  <c r="E4775" i="3"/>
  <c r="I4774" i="3"/>
  <c r="G4774" i="3"/>
  <c r="F4774" i="3"/>
  <c r="E4774" i="3"/>
  <c r="I4773" i="3"/>
  <c r="G4773" i="3"/>
  <c r="F4773" i="3"/>
  <c r="E4773" i="3"/>
  <c r="I4772" i="3"/>
  <c r="G4772" i="3"/>
  <c r="F4772" i="3"/>
  <c r="E4772" i="3"/>
  <c r="I4771" i="3"/>
  <c r="G4771" i="3"/>
  <c r="F4771" i="3"/>
  <c r="E4771" i="3"/>
  <c r="I4770" i="3"/>
  <c r="G4770" i="3"/>
  <c r="F4770" i="3"/>
  <c r="E4770" i="3"/>
  <c r="I4769" i="3"/>
  <c r="G4769" i="3"/>
  <c r="F4769" i="3"/>
  <c r="E4769" i="3"/>
  <c r="I4768" i="3"/>
  <c r="G4768" i="3"/>
  <c r="F4768" i="3"/>
  <c r="E4768" i="3"/>
  <c r="I4767" i="3"/>
  <c r="G4767" i="3"/>
  <c r="F4767" i="3"/>
  <c r="E4767" i="3"/>
  <c r="I4766" i="3"/>
  <c r="G4766" i="3"/>
  <c r="F4766" i="3"/>
  <c r="E4766" i="3"/>
  <c r="I4765" i="3"/>
  <c r="G4765" i="3"/>
  <c r="F4765" i="3"/>
  <c r="E4765" i="3"/>
  <c r="I4764" i="3"/>
  <c r="G4764" i="3"/>
  <c r="F4764" i="3"/>
  <c r="E4764" i="3"/>
  <c r="I4763" i="3"/>
  <c r="G4763" i="3"/>
  <c r="F4763" i="3"/>
  <c r="E4763" i="3"/>
  <c r="I4762" i="3"/>
  <c r="G4762" i="3"/>
  <c r="F4762" i="3"/>
  <c r="E4762" i="3"/>
  <c r="I4761" i="3"/>
  <c r="G4761" i="3"/>
  <c r="F4761" i="3"/>
  <c r="E4761" i="3"/>
  <c r="I4760" i="3"/>
  <c r="G4760" i="3"/>
  <c r="F4760" i="3"/>
  <c r="E4760" i="3"/>
  <c r="I4759" i="3"/>
  <c r="G4759" i="3"/>
  <c r="F4759" i="3"/>
  <c r="E4759" i="3"/>
  <c r="I4758" i="3"/>
  <c r="G4758" i="3"/>
  <c r="F4758" i="3"/>
  <c r="E4758" i="3"/>
  <c r="I4757" i="3"/>
  <c r="G4757" i="3"/>
  <c r="F4757" i="3"/>
  <c r="E4757" i="3"/>
  <c r="I4756" i="3"/>
  <c r="G4756" i="3"/>
  <c r="F4756" i="3"/>
  <c r="E4756" i="3"/>
  <c r="I4755" i="3"/>
  <c r="G4755" i="3"/>
  <c r="F4755" i="3"/>
  <c r="E4755" i="3"/>
  <c r="I4754" i="3"/>
  <c r="G4754" i="3"/>
  <c r="F4754" i="3"/>
  <c r="E4754" i="3"/>
  <c r="I4753" i="3"/>
  <c r="G4753" i="3"/>
  <c r="F4753" i="3"/>
  <c r="E4753" i="3"/>
  <c r="I4752" i="3"/>
  <c r="G4752" i="3"/>
  <c r="F4752" i="3"/>
  <c r="E4752" i="3"/>
  <c r="I4751" i="3"/>
  <c r="G4751" i="3"/>
  <c r="F4751" i="3"/>
  <c r="E4751" i="3"/>
  <c r="I4750" i="3"/>
  <c r="G4750" i="3"/>
  <c r="F4750" i="3"/>
  <c r="E4750" i="3"/>
  <c r="I4749" i="3"/>
  <c r="G4749" i="3"/>
  <c r="F4749" i="3"/>
  <c r="E4749" i="3"/>
  <c r="I4748" i="3"/>
  <c r="G4748" i="3"/>
  <c r="F4748" i="3"/>
  <c r="E4748" i="3"/>
  <c r="I4747" i="3"/>
  <c r="G4747" i="3"/>
  <c r="F4747" i="3"/>
  <c r="E4747" i="3"/>
  <c r="I4746" i="3"/>
  <c r="G4746" i="3"/>
  <c r="F4746" i="3"/>
  <c r="E4746" i="3"/>
  <c r="I4745" i="3"/>
  <c r="G4745" i="3"/>
  <c r="F4745" i="3"/>
  <c r="E4745" i="3"/>
  <c r="I4744" i="3"/>
  <c r="G4744" i="3"/>
  <c r="F4744" i="3"/>
  <c r="E4744" i="3"/>
  <c r="I4743" i="3"/>
  <c r="G4743" i="3"/>
  <c r="F4743" i="3"/>
  <c r="E4743" i="3"/>
  <c r="I4742" i="3"/>
  <c r="G4742" i="3"/>
  <c r="F4742" i="3"/>
  <c r="E4742" i="3"/>
  <c r="H4771" i="3" s="1"/>
  <c r="I4741" i="3"/>
  <c r="G4741" i="3"/>
  <c r="F4741" i="3"/>
  <c r="E4741" i="3"/>
  <c r="I4740" i="3"/>
  <c r="G4740" i="3"/>
  <c r="F4740" i="3"/>
  <c r="E4740" i="3"/>
  <c r="I4739" i="3"/>
  <c r="G4739" i="3"/>
  <c r="F4739" i="3"/>
  <c r="E4739" i="3"/>
  <c r="I4738" i="3"/>
  <c r="G4738" i="3"/>
  <c r="F4738" i="3"/>
  <c r="E4738" i="3"/>
  <c r="I4737" i="3"/>
  <c r="G4737" i="3"/>
  <c r="F4737" i="3"/>
  <c r="E4737" i="3"/>
  <c r="I4736" i="3"/>
  <c r="G4736" i="3"/>
  <c r="F4736" i="3"/>
  <c r="E4736" i="3"/>
  <c r="I4735" i="3"/>
  <c r="G4735" i="3"/>
  <c r="F4735" i="3"/>
  <c r="E4735" i="3"/>
  <c r="I4734" i="3"/>
  <c r="G4734" i="3"/>
  <c r="F4734" i="3"/>
  <c r="E4734" i="3"/>
  <c r="I4733" i="3"/>
  <c r="G4733" i="3"/>
  <c r="F4733" i="3"/>
  <c r="E4733" i="3"/>
  <c r="I4732" i="3"/>
  <c r="G4732" i="3"/>
  <c r="F4732" i="3"/>
  <c r="E4732" i="3"/>
  <c r="I4731" i="3"/>
  <c r="G4731" i="3"/>
  <c r="F4731" i="3"/>
  <c r="E4731" i="3"/>
  <c r="I4730" i="3"/>
  <c r="G4730" i="3"/>
  <c r="F4730" i="3"/>
  <c r="E4730" i="3"/>
  <c r="I4729" i="3"/>
  <c r="G4729" i="3"/>
  <c r="F4729" i="3"/>
  <c r="E4729" i="3"/>
  <c r="I4728" i="3"/>
  <c r="G4728" i="3"/>
  <c r="K4727" i="3" s="1"/>
  <c r="F4728" i="3"/>
  <c r="E4728" i="3"/>
  <c r="H4757" i="3" s="1"/>
  <c r="I4727" i="3"/>
  <c r="G4727" i="3"/>
  <c r="F4727" i="3"/>
  <c r="E4727" i="3"/>
  <c r="I4726" i="3"/>
  <c r="G4726" i="3"/>
  <c r="F4726" i="3"/>
  <c r="E4726" i="3"/>
  <c r="I4725" i="3"/>
  <c r="G4725" i="3"/>
  <c r="F4725" i="3"/>
  <c r="E4725" i="3"/>
  <c r="I4724" i="3"/>
  <c r="G4724" i="3"/>
  <c r="F4724" i="3"/>
  <c r="E4724" i="3"/>
  <c r="I4723" i="3"/>
  <c r="G4723" i="3"/>
  <c r="F4723" i="3"/>
  <c r="E4723" i="3"/>
  <c r="I4722" i="3"/>
  <c r="G4722" i="3"/>
  <c r="F4722" i="3"/>
  <c r="E4722" i="3"/>
  <c r="I4721" i="3"/>
  <c r="G4721" i="3"/>
  <c r="F4721" i="3"/>
  <c r="E4721" i="3"/>
  <c r="I4720" i="3"/>
  <c r="G4720" i="3"/>
  <c r="F4720" i="3"/>
  <c r="E4720" i="3"/>
  <c r="I4719" i="3"/>
  <c r="G4719" i="3"/>
  <c r="F4719" i="3"/>
  <c r="E4719" i="3"/>
  <c r="I4718" i="3"/>
  <c r="G4718" i="3"/>
  <c r="F4718" i="3"/>
  <c r="E4718" i="3"/>
  <c r="I4717" i="3"/>
  <c r="G4717" i="3"/>
  <c r="F4717" i="3"/>
  <c r="E4717" i="3"/>
  <c r="I4716" i="3"/>
  <c r="G4716" i="3"/>
  <c r="F4716" i="3"/>
  <c r="E4716" i="3"/>
  <c r="I4715" i="3"/>
  <c r="G4715" i="3"/>
  <c r="F4715" i="3"/>
  <c r="E4715" i="3"/>
  <c r="I4714" i="3"/>
  <c r="G4714" i="3"/>
  <c r="F4714" i="3"/>
  <c r="E4714" i="3"/>
  <c r="I4713" i="3"/>
  <c r="G4713" i="3"/>
  <c r="F4713" i="3"/>
  <c r="E4713" i="3"/>
  <c r="I4712" i="3"/>
  <c r="G4712" i="3"/>
  <c r="F4712" i="3"/>
  <c r="E4712" i="3"/>
  <c r="I4711" i="3"/>
  <c r="G4711" i="3"/>
  <c r="F4711" i="3"/>
  <c r="E4711" i="3"/>
  <c r="I4710" i="3"/>
  <c r="G4710" i="3"/>
  <c r="F4710" i="3"/>
  <c r="E4710" i="3"/>
  <c r="I4709" i="3"/>
  <c r="G4709" i="3"/>
  <c r="F4709" i="3"/>
  <c r="E4709" i="3"/>
  <c r="I4708" i="3"/>
  <c r="G4708" i="3"/>
  <c r="F4708" i="3"/>
  <c r="E4708" i="3"/>
  <c r="I4707" i="3"/>
  <c r="G4707" i="3"/>
  <c r="F4707" i="3"/>
  <c r="E4707" i="3"/>
  <c r="I4706" i="3"/>
  <c r="G4706" i="3"/>
  <c r="F4706" i="3"/>
  <c r="E4706" i="3"/>
  <c r="I4705" i="3"/>
  <c r="G4705" i="3"/>
  <c r="F4705" i="3"/>
  <c r="E4705" i="3"/>
  <c r="I4704" i="3"/>
  <c r="G4704" i="3"/>
  <c r="F4704" i="3"/>
  <c r="E4704" i="3"/>
  <c r="I4703" i="3"/>
  <c r="G4703" i="3"/>
  <c r="F4703" i="3"/>
  <c r="E4703" i="3"/>
  <c r="I4702" i="3"/>
  <c r="G4702" i="3"/>
  <c r="F4702" i="3"/>
  <c r="E4702" i="3"/>
  <c r="I4701" i="3"/>
  <c r="G4701" i="3"/>
  <c r="F4701" i="3"/>
  <c r="E4701" i="3"/>
  <c r="I4700" i="3"/>
  <c r="G4700" i="3"/>
  <c r="F4700" i="3"/>
  <c r="E4700" i="3"/>
  <c r="I4699" i="3"/>
  <c r="G4699" i="3"/>
  <c r="F4699" i="3"/>
  <c r="E4699" i="3"/>
  <c r="I4698" i="3"/>
  <c r="G4698" i="3"/>
  <c r="F4698" i="3"/>
  <c r="E4698" i="3"/>
  <c r="I4697" i="3"/>
  <c r="G4697" i="3"/>
  <c r="F4697" i="3"/>
  <c r="E4697" i="3"/>
  <c r="I4696" i="3"/>
  <c r="G4696" i="3"/>
  <c r="F4696" i="3"/>
  <c r="E4696" i="3"/>
  <c r="I4695" i="3"/>
  <c r="G4695" i="3"/>
  <c r="F4695" i="3"/>
  <c r="E4695" i="3"/>
  <c r="I4694" i="3"/>
  <c r="G4694" i="3"/>
  <c r="F4694" i="3"/>
  <c r="E4694" i="3"/>
  <c r="I4693" i="3"/>
  <c r="G4693" i="3"/>
  <c r="F4693" i="3"/>
  <c r="E4693" i="3"/>
  <c r="I4692" i="3"/>
  <c r="G4692" i="3"/>
  <c r="F4692" i="3"/>
  <c r="E4692" i="3"/>
  <c r="I4691" i="3"/>
  <c r="G4691" i="3"/>
  <c r="F4691" i="3"/>
  <c r="E4691" i="3"/>
  <c r="I4690" i="3"/>
  <c r="G4690" i="3"/>
  <c r="F4690" i="3"/>
  <c r="E4690" i="3"/>
  <c r="I4689" i="3"/>
  <c r="G4689" i="3"/>
  <c r="F4689" i="3"/>
  <c r="E4689" i="3"/>
  <c r="I4688" i="3"/>
  <c r="G4688" i="3"/>
  <c r="F4688" i="3"/>
  <c r="E4688" i="3"/>
  <c r="I4687" i="3"/>
  <c r="G4687" i="3"/>
  <c r="F4687" i="3"/>
  <c r="E4687" i="3"/>
  <c r="I4686" i="3"/>
  <c r="G4686" i="3"/>
  <c r="F4686" i="3"/>
  <c r="E4686" i="3"/>
  <c r="I4685" i="3"/>
  <c r="G4685" i="3"/>
  <c r="F4685" i="3"/>
  <c r="E4685" i="3"/>
  <c r="I4684" i="3"/>
  <c r="G4684" i="3"/>
  <c r="F4684" i="3"/>
  <c r="E4684" i="3"/>
  <c r="I4683" i="3"/>
  <c r="G4683" i="3"/>
  <c r="F4683" i="3"/>
  <c r="E4683" i="3"/>
  <c r="I4682" i="3"/>
  <c r="G4682" i="3"/>
  <c r="F4682" i="3"/>
  <c r="E4682" i="3"/>
  <c r="I4681" i="3"/>
  <c r="G4681" i="3"/>
  <c r="F4681" i="3"/>
  <c r="E4681" i="3"/>
  <c r="I4680" i="3"/>
  <c r="G4680" i="3"/>
  <c r="F4680" i="3"/>
  <c r="E4680" i="3"/>
  <c r="I4679" i="3"/>
  <c r="G4679" i="3"/>
  <c r="F4679" i="3"/>
  <c r="E4679" i="3"/>
  <c r="I4678" i="3"/>
  <c r="G4678" i="3"/>
  <c r="F4678" i="3"/>
  <c r="E4678" i="3"/>
  <c r="I4677" i="3"/>
  <c r="G4677" i="3"/>
  <c r="F4677" i="3"/>
  <c r="E4677" i="3"/>
  <c r="I4676" i="3"/>
  <c r="G4676" i="3"/>
  <c r="F4676" i="3"/>
  <c r="E4676" i="3"/>
  <c r="I4675" i="3"/>
  <c r="G4675" i="3"/>
  <c r="F4675" i="3"/>
  <c r="E4675" i="3"/>
  <c r="H4702" i="3" s="1"/>
  <c r="I4674" i="3"/>
  <c r="G4674" i="3"/>
  <c r="F4674" i="3"/>
  <c r="E4674" i="3"/>
  <c r="I4673" i="3"/>
  <c r="G4673" i="3"/>
  <c r="F4673" i="3"/>
  <c r="E4673" i="3"/>
  <c r="I4672" i="3"/>
  <c r="G4672" i="3"/>
  <c r="F4672" i="3"/>
  <c r="E4672" i="3"/>
  <c r="I4671" i="3"/>
  <c r="G4671" i="3"/>
  <c r="F4671" i="3"/>
  <c r="E4671" i="3"/>
  <c r="I4670" i="3"/>
  <c r="G4670" i="3"/>
  <c r="F4670" i="3"/>
  <c r="E4670" i="3"/>
  <c r="I4669" i="3"/>
  <c r="G4669" i="3"/>
  <c r="F4669" i="3"/>
  <c r="E4669" i="3"/>
  <c r="I4668" i="3"/>
  <c r="G4668" i="3"/>
  <c r="F4668" i="3"/>
  <c r="E4668" i="3"/>
  <c r="I4667" i="3"/>
  <c r="G4667" i="3"/>
  <c r="F4667" i="3"/>
  <c r="E4667" i="3"/>
  <c r="I4666" i="3"/>
  <c r="G4666" i="3"/>
  <c r="F4666" i="3"/>
  <c r="E4666" i="3"/>
  <c r="I4665" i="3"/>
  <c r="G4665" i="3"/>
  <c r="F4665" i="3"/>
  <c r="E4665" i="3"/>
  <c r="I4664" i="3"/>
  <c r="G4664" i="3"/>
  <c r="K4663" i="3" s="1"/>
  <c r="F4664" i="3"/>
  <c r="E4664" i="3"/>
  <c r="I4663" i="3"/>
  <c r="G4663" i="3"/>
  <c r="F4663" i="3"/>
  <c r="E4663" i="3"/>
  <c r="I4662" i="3"/>
  <c r="G4662" i="3"/>
  <c r="F4662" i="3"/>
  <c r="E4662" i="3"/>
  <c r="I4661" i="3"/>
  <c r="G4661" i="3"/>
  <c r="F4661" i="3"/>
  <c r="E4661" i="3"/>
  <c r="I4660" i="3"/>
  <c r="G4660" i="3"/>
  <c r="F4660" i="3"/>
  <c r="E4660" i="3"/>
  <c r="I4659" i="3"/>
  <c r="G4659" i="3"/>
  <c r="F4659" i="3"/>
  <c r="E4659" i="3"/>
  <c r="I4658" i="3"/>
  <c r="G4658" i="3"/>
  <c r="F4658" i="3"/>
  <c r="E4658" i="3"/>
  <c r="I4657" i="3"/>
  <c r="G4657" i="3"/>
  <c r="F4657" i="3"/>
  <c r="E4657" i="3"/>
  <c r="I4656" i="3"/>
  <c r="G4656" i="3"/>
  <c r="F4656" i="3"/>
  <c r="E4656" i="3"/>
  <c r="I4655" i="3"/>
  <c r="G4655" i="3"/>
  <c r="F4655" i="3"/>
  <c r="E4655" i="3"/>
  <c r="I4654" i="3"/>
  <c r="G4654" i="3"/>
  <c r="F4654" i="3"/>
  <c r="E4654" i="3"/>
  <c r="I4653" i="3"/>
  <c r="G4653" i="3"/>
  <c r="F4653" i="3"/>
  <c r="E4653" i="3"/>
  <c r="I4652" i="3"/>
  <c r="G4652" i="3"/>
  <c r="F4652" i="3"/>
  <c r="E4652" i="3"/>
  <c r="I4651" i="3"/>
  <c r="G4651" i="3"/>
  <c r="F4651" i="3"/>
  <c r="E4651" i="3"/>
  <c r="I4650" i="3"/>
  <c r="G4650" i="3"/>
  <c r="F4650" i="3"/>
  <c r="E4650" i="3"/>
  <c r="I4649" i="3"/>
  <c r="G4649" i="3"/>
  <c r="F4649" i="3"/>
  <c r="E4649" i="3"/>
  <c r="I4648" i="3"/>
  <c r="G4648" i="3"/>
  <c r="F4648" i="3"/>
  <c r="E4648" i="3"/>
  <c r="I4647" i="3"/>
  <c r="G4647" i="3"/>
  <c r="F4647" i="3"/>
  <c r="E4647" i="3"/>
  <c r="I4646" i="3"/>
  <c r="G4646" i="3"/>
  <c r="F4646" i="3"/>
  <c r="E4646" i="3"/>
  <c r="H4675" i="3" s="1"/>
  <c r="I4645" i="3"/>
  <c r="G4645" i="3"/>
  <c r="F4645" i="3"/>
  <c r="E4645" i="3"/>
  <c r="I4644" i="3"/>
  <c r="G4644" i="3"/>
  <c r="F4644" i="3"/>
  <c r="E4644" i="3"/>
  <c r="I4643" i="3"/>
  <c r="G4643" i="3"/>
  <c r="F4643" i="3"/>
  <c r="E4643" i="3"/>
  <c r="I4642" i="3"/>
  <c r="G4642" i="3"/>
  <c r="F4642" i="3"/>
  <c r="E4642" i="3"/>
  <c r="I4641" i="3"/>
  <c r="G4641" i="3"/>
  <c r="F4641" i="3"/>
  <c r="E4641" i="3"/>
  <c r="I4640" i="3"/>
  <c r="G4640" i="3"/>
  <c r="F4640" i="3"/>
  <c r="E4640" i="3"/>
  <c r="I4639" i="3"/>
  <c r="G4639" i="3"/>
  <c r="F4639" i="3"/>
  <c r="E4639" i="3"/>
  <c r="I4638" i="3"/>
  <c r="G4638" i="3"/>
  <c r="F4638" i="3"/>
  <c r="E4638" i="3"/>
  <c r="I4637" i="3"/>
  <c r="G4637" i="3"/>
  <c r="F4637" i="3"/>
  <c r="E4637" i="3"/>
  <c r="I4636" i="3"/>
  <c r="G4636" i="3"/>
  <c r="F4636" i="3"/>
  <c r="E4636" i="3"/>
  <c r="I4635" i="3"/>
  <c r="G4635" i="3"/>
  <c r="F4635" i="3"/>
  <c r="E4635" i="3"/>
  <c r="I4634" i="3"/>
  <c r="G4634" i="3"/>
  <c r="F4634" i="3"/>
  <c r="E4634" i="3"/>
  <c r="I4633" i="3"/>
  <c r="G4633" i="3"/>
  <c r="F4633" i="3"/>
  <c r="E4633" i="3"/>
  <c r="I4632" i="3"/>
  <c r="G4632" i="3"/>
  <c r="F4632" i="3"/>
  <c r="E4632" i="3"/>
  <c r="I4631" i="3"/>
  <c r="G4631" i="3"/>
  <c r="F4631" i="3"/>
  <c r="E4631" i="3"/>
  <c r="I4630" i="3"/>
  <c r="G4630" i="3"/>
  <c r="F4630" i="3"/>
  <c r="E4630" i="3"/>
  <c r="I4629" i="3"/>
  <c r="G4629" i="3"/>
  <c r="F4629" i="3"/>
  <c r="E4629" i="3"/>
  <c r="I4628" i="3"/>
  <c r="G4628" i="3"/>
  <c r="F4628" i="3"/>
  <c r="E4628" i="3"/>
  <c r="I4627" i="3"/>
  <c r="G4627" i="3"/>
  <c r="F4627" i="3"/>
  <c r="E4627" i="3"/>
  <c r="I4626" i="3"/>
  <c r="G4626" i="3"/>
  <c r="F4626" i="3"/>
  <c r="E4626" i="3"/>
  <c r="I4625" i="3"/>
  <c r="G4625" i="3"/>
  <c r="F4625" i="3"/>
  <c r="E4625" i="3"/>
  <c r="I4624" i="3"/>
  <c r="G4624" i="3"/>
  <c r="F4624" i="3"/>
  <c r="E4624" i="3"/>
  <c r="I4623" i="3"/>
  <c r="G4623" i="3"/>
  <c r="F4623" i="3"/>
  <c r="E4623" i="3"/>
  <c r="I4622" i="3"/>
  <c r="G4622" i="3"/>
  <c r="F4622" i="3"/>
  <c r="E4622" i="3"/>
  <c r="I4621" i="3"/>
  <c r="G4621" i="3"/>
  <c r="F4621" i="3"/>
  <c r="E4621" i="3"/>
  <c r="I4620" i="3"/>
  <c r="G4620" i="3"/>
  <c r="F4620" i="3"/>
  <c r="E4620" i="3"/>
  <c r="I4619" i="3"/>
  <c r="G4619" i="3"/>
  <c r="F4619" i="3"/>
  <c r="E4619" i="3"/>
  <c r="I4618" i="3"/>
  <c r="G4618" i="3"/>
  <c r="F4618" i="3"/>
  <c r="E4618" i="3"/>
  <c r="I4617" i="3"/>
  <c r="G4617" i="3"/>
  <c r="F4617" i="3"/>
  <c r="E4617" i="3"/>
  <c r="I4616" i="3"/>
  <c r="G4616" i="3"/>
  <c r="F4616" i="3"/>
  <c r="E4616" i="3"/>
  <c r="I4615" i="3"/>
  <c r="G4615" i="3"/>
  <c r="F4615" i="3"/>
  <c r="E4615" i="3"/>
  <c r="I4614" i="3"/>
  <c r="G4614" i="3"/>
  <c r="F4614" i="3"/>
  <c r="E4614" i="3"/>
  <c r="I4613" i="3"/>
  <c r="G4613" i="3"/>
  <c r="F4613" i="3"/>
  <c r="E4613" i="3"/>
  <c r="I4612" i="3"/>
  <c r="G4612" i="3"/>
  <c r="F4612" i="3"/>
  <c r="E4612" i="3"/>
  <c r="I4611" i="3"/>
  <c r="G4611" i="3"/>
  <c r="F4611" i="3"/>
  <c r="E4611" i="3"/>
  <c r="I4610" i="3"/>
  <c r="G4610" i="3"/>
  <c r="F4610" i="3"/>
  <c r="E4610" i="3"/>
  <c r="H4639" i="3" s="1"/>
  <c r="I4609" i="3"/>
  <c r="G4609" i="3"/>
  <c r="F4609" i="3"/>
  <c r="E4609" i="3"/>
  <c r="I4608" i="3"/>
  <c r="G4608" i="3"/>
  <c r="F4608" i="3"/>
  <c r="E4608" i="3"/>
  <c r="H4637" i="3" s="1"/>
  <c r="I4607" i="3"/>
  <c r="G4607" i="3"/>
  <c r="F4607" i="3"/>
  <c r="E4607" i="3"/>
  <c r="I4606" i="3"/>
  <c r="G4606" i="3"/>
  <c r="F4606" i="3"/>
  <c r="E4606" i="3"/>
  <c r="I4605" i="3"/>
  <c r="G4605" i="3"/>
  <c r="F4605" i="3"/>
  <c r="E4605" i="3"/>
  <c r="I4604" i="3"/>
  <c r="G4604" i="3"/>
  <c r="F4604" i="3"/>
  <c r="E4604" i="3"/>
  <c r="I4603" i="3"/>
  <c r="G4603" i="3"/>
  <c r="F4603" i="3"/>
  <c r="E4603" i="3"/>
  <c r="I4602" i="3"/>
  <c r="G4602" i="3"/>
  <c r="F4602" i="3"/>
  <c r="E4602" i="3"/>
  <c r="I4601" i="3"/>
  <c r="G4601" i="3"/>
  <c r="F4601" i="3"/>
  <c r="E4601" i="3"/>
  <c r="I4600" i="3"/>
  <c r="G4600" i="3"/>
  <c r="K4599" i="3" s="1"/>
  <c r="F4600" i="3"/>
  <c r="E4600" i="3"/>
  <c r="I4599" i="3"/>
  <c r="G4599" i="3"/>
  <c r="F4599" i="3"/>
  <c r="E4599" i="3"/>
  <c r="I4598" i="3"/>
  <c r="G4598" i="3"/>
  <c r="F4598" i="3"/>
  <c r="E4598" i="3"/>
  <c r="I4597" i="3"/>
  <c r="G4597" i="3"/>
  <c r="F4597" i="3"/>
  <c r="E4597" i="3"/>
  <c r="I4596" i="3"/>
  <c r="G4596" i="3"/>
  <c r="F4596" i="3"/>
  <c r="E4596" i="3"/>
  <c r="I4595" i="3"/>
  <c r="G4595" i="3"/>
  <c r="F4595" i="3"/>
  <c r="E4595" i="3"/>
  <c r="I4594" i="3"/>
  <c r="G4594" i="3"/>
  <c r="F4594" i="3"/>
  <c r="E4594" i="3"/>
  <c r="I4593" i="3"/>
  <c r="H4593" i="3"/>
  <c r="G4593" i="3"/>
  <c r="F4593" i="3"/>
  <c r="E4593" i="3"/>
  <c r="I4592" i="3"/>
  <c r="G4592" i="3"/>
  <c r="F4592" i="3"/>
  <c r="E4592" i="3"/>
  <c r="I4591" i="3"/>
  <c r="G4591" i="3"/>
  <c r="F4591" i="3"/>
  <c r="E4591" i="3"/>
  <c r="I4590" i="3"/>
  <c r="G4590" i="3"/>
  <c r="F4590" i="3"/>
  <c r="E4590" i="3"/>
  <c r="I4589" i="3"/>
  <c r="G4589" i="3"/>
  <c r="F4589" i="3"/>
  <c r="E4589" i="3"/>
  <c r="I4588" i="3"/>
  <c r="G4588" i="3"/>
  <c r="F4588" i="3"/>
  <c r="E4588" i="3"/>
  <c r="I4587" i="3"/>
  <c r="G4587" i="3"/>
  <c r="F4587" i="3"/>
  <c r="E4587" i="3"/>
  <c r="I4586" i="3"/>
  <c r="G4586" i="3"/>
  <c r="F4586" i="3"/>
  <c r="E4586" i="3"/>
  <c r="I4585" i="3"/>
  <c r="G4585" i="3"/>
  <c r="F4585" i="3"/>
  <c r="E4585" i="3"/>
  <c r="I4584" i="3"/>
  <c r="G4584" i="3"/>
  <c r="F4584" i="3"/>
  <c r="E4584" i="3"/>
  <c r="I4583" i="3"/>
  <c r="G4583" i="3"/>
  <c r="F4583" i="3"/>
  <c r="E4583" i="3"/>
  <c r="I4582" i="3"/>
  <c r="G4582" i="3"/>
  <c r="F4582" i="3"/>
  <c r="E4582" i="3"/>
  <c r="I4581" i="3"/>
  <c r="G4581" i="3"/>
  <c r="F4581" i="3"/>
  <c r="E4581" i="3"/>
  <c r="I4580" i="3"/>
  <c r="G4580" i="3"/>
  <c r="F4580" i="3"/>
  <c r="E4580" i="3"/>
  <c r="I4579" i="3"/>
  <c r="G4579" i="3"/>
  <c r="F4579" i="3"/>
  <c r="E4579" i="3"/>
  <c r="I4578" i="3"/>
  <c r="G4578" i="3"/>
  <c r="F4578" i="3"/>
  <c r="E4578" i="3"/>
  <c r="I4577" i="3"/>
  <c r="G4577" i="3"/>
  <c r="F4577" i="3"/>
  <c r="E4577" i="3"/>
  <c r="I4576" i="3"/>
  <c r="G4576" i="3"/>
  <c r="F4576" i="3"/>
  <c r="E4576" i="3"/>
  <c r="I4575" i="3"/>
  <c r="G4575" i="3"/>
  <c r="F4575" i="3"/>
  <c r="E4575" i="3"/>
  <c r="I4574" i="3"/>
  <c r="G4574" i="3"/>
  <c r="F4574" i="3"/>
  <c r="E4574" i="3"/>
  <c r="I4573" i="3"/>
  <c r="G4573" i="3"/>
  <c r="F4573" i="3"/>
  <c r="E4573" i="3"/>
  <c r="I4572" i="3"/>
  <c r="G4572" i="3"/>
  <c r="F4572" i="3"/>
  <c r="E4572" i="3"/>
  <c r="I4571" i="3"/>
  <c r="G4571" i="3"/>
  <c r="F4571" i="3"/>
  <c r="E4571" i="3"/>
  <c r="I4570" i="3"/>
  <c r="G4570" i="3"/>
  <c r="F4570" i="3"/>
  <c r="E4570" i="3"/>
  <c r="I4569" i="3"/>
  <c r="G4569" i="3"/>
  <c r="F4569" i="3"/>
  <c r="E4569" i="3"/>
  <c r="I4568" i="3"/>
  <c r="G4568" i="3"/>
  <c r="F4568" i="3"/>
  <c r="E4568" i="3"/>
  <c r="I4567" i="3"/>
  <c r="G4567" i="3"/>
  <c r="F4567" i="3"/>
  <c r="E4567" i="3"/>
  <c r="I4566" i="3"/>
  <c r="G4566" i="3"/>
  <c r="F4566" i="3"/>
  <c r="E4566" i="3"/>
  <c r="I4565" i="3"/>
  <c r="G4565" i="3"/>
  <c r="F4565" i="3"/>
  <c r="E4565" i="3"/>
  <c r="I4564" i="3"/>
  <c r="G4564" i="3"/>
  <c r="F4564" i="3"/>
  <c r="E4564" i="3"/>
  <c r="I4563" i="3"/>
  <c r="G4563" i="3"/>
  <c r="F4563" i="3"/>
  <c r="E4563" i="3"/>
  <c r="I4562" i="3"/>
  <c r="G4562" i="3"/>
  <c r="F4562" i="3"/>
  <c r="E4562" i="3"/>
  <c r="I4561" i="3"/>
  <c r="G4561" i="3"/>
  <c r="F4561" i="3"/>
  <c r="E4561" i="3"/>
  <c r="I4560" i="3"/>
  <c r="G4560" i="3"/>
  <c r="F4560" i="3"/>
  <c r="E4560" i="3"/>
  <c r="I4559" i="3"/>
  <c r="G4559" i="3"/>
  <c r="F4559" i="3"/>
  <c r="E4559" i="3"/>
  <c r="I4558" i="3"/>
  <c r="G4558" i="3"/>
  <c r="F4558" i="3"/>
  <c r="E4558" i="3"/>
  <c r="I4557" i="3"/>
  <c r="G4557" i="3"/>
  <c r="F4557" i="3"/>
  <c r="E4557" i="3"/>
  <c r="I4556" i="3"/>
  <c r="G4556" i="3"/>
  <c r="F4556" i="3"/>
  <c r="E4556" i="3"/>
  <c r="I4555" i="3"/>
  <c r="G4555" i="3"/>
  <c r="F4555" i="3"/>
  <c r="E4555" i="3"/>
  <c r="I4554" i="3"/>
  <c r="G4554" i="3"/>
  <c r="F4554" i="3"/>
  <c r="E4554" i="3"/>
  <c r="I4553" i="3"/>
  <c r="G4553" i="3"/>
  <c r="F4553" i="3"/>
  <c r="E4553" i="3"/>
  <c r="I4552" i="3"/>
  <c r="G4552" i="3"/>
  <c r="F4552" i="3"/>
  <c r="E4552" i="3"/>
  <c r="I4551" i="3"/>
  <c r="G4551" i="3"/>
  <c r="F4551" i="3"/>
  <c r="E4551" i="3"/>
  <c r="I4550" i="3"/>
  <c r="G4550" i="3"/>
  <c r="F4550" i="3"/>
  <c r="E4550" i="3"/>
  <c r="I4549" i="3"/>
  <c r="G4549" i="3"/>
  <c r="F4549" i="3"/>
  <c r="E4549" i="3"/>
  <c r="H4578" i="3" s="1"/>
  <c r="I4548" i="3"/>
  <c r="G4548" i="3"/>
  <c r="F4548" i="3"/>
  <c r="E4548" i="3"/>
  <c r="I4547" i="3"/>
  <c r="G4547" i="3"/>
  <c r="F4547" i="3"/>
  <c r="E4547" i="3"/>
  <c r="I4546" i="3"/>
  <c r="G4546" i="3"/>
  <c r="F4546" i="3"/>
  <c r="E4546" i="3"/>
  <c r="I4545" i="3"/>
  <c r="G4545" i="3"/>
  <c r="F4545" i="3"/>
  <c r="E4545" i="3"/>
  <c r="I4544" i="3"/>
  <c r="G4544" i="3"/>
  <c r="F4544" i="3"/>
  <c r="E4544" i="3"/>
  <c r="I4543" i="3"/>
  <c r="G4543" i="3"/>
  <c r="F4543" i="3"/>
  <c r="E4543" i="3"/>
  <c r="I4542" i="3"/>
  <c r="G4542" i="3"/>
  <c r="F4542" i="3"/>
  <c r="E4542" i="3"/>
  <c r="I4541" i="3"/>
  <c r="G4541" i="3"/>
  <c r="F4541" i="3"/>
  <c r="E4541" i="3"/>
  <c r="I4540" i="3"/>
  <c r="G4540" i="3"/>
  <c r="F4540" i="3"/>
  <c r="E4540" i="3"/>
  <c r="I4539" i="3"/>
  <c r="G4539" i="3"/>
  <c r="F4539" i="3"/>
  <c r="E4539" i="3"/>
  <c r="I4538" i="3"/>
  <c r="G4538" i="3"/>
  <c r="F4538" i="3"/>
  <c r="E4538" i="3"/>
  <c r="I4537" i="3"/>
  <c r="G4537" i="3"/>
  <c r="F4537" i="3"/>
  <c r="E4537" i="3"/>
  <c r="I4536" i="3"/>
  <c r="H4536" i="3"/>
  <c r="G4536" i="3"/>
  <c r="F4536" i="3"/>
  <c r="E4536" i="3"/>
  <c r="I4535" i="3"/>
  <c r="G4535" i="3"/>
  <c r="F4535" i="3"/>
  <c r="E4535" i="3"/>
  <c r="I4534" i="3"/>
  <c r="G4534" i="3"/>
  <c r="F4534" i="3"/>
  <c r="E4534" i="3"/>
  <c r="I4533" i="3"/>
  <c r="G4533" i="3"/>
  <c r="F4533" i="3"/>
  <c r="E4533" i="3"/>
  <c r="I4532" i="3"/>
  <c r="G4532" i="3"/>
  <c r="F4532" i="3"/>
  <c r="E4532" i="3"/>
  <c r="I4531" i="3"/>
  <c r="G4531" i="3"/>
  <c r="F4531" i="3"/>
  <c r="E4531" i="3"/>
  <c r="I4530" i="3"/>
  <c r="G4530" i="3"/>
  <c r="F4530" i="3"/>
  <c r="E4530" i="3"/>
  <c r="I4529" i="3"/>
  <c r="G4529" i="3"/>
  <c r="F4529" i="3"/>
  <c r="E4529" i="3"/>
  <c r="I4528" i="3"/>
  <c r="G4528" i="3"/>
  <c r="F4528" i="3"/>
  <c r="E4528" i="3"/>
  <c r="I4527" i="3"/>
  <c r="G4527" i="3"/>
  <c r="F4527" i="3"/>
  <c r="E4527" i="3"/>
  <c r="I4526" i="3"/>
  <c r="G4526" i="3"/>
  <c r="F4526" i="3"/>
  <c r="E4526" i="3"/>
  <c r="I4525" i="3"/>
  <c r="G4525" i="3"/>
  <c r="F4525" i="3"/>
  <c r="E4525" i="3"/>
  <c r="I4524" i="3"/>
  <c r="G4524" i="3"/>
  <c r="F4524" i="3"/>
  <c r="E4524" i="3"/>
  <c r="I4523" i="3"/>
  <c r="G4523" i="3"/>
  <c r="F4523" i="3"/>
  <c r="E4523" i="3"/>
  <c r="I4522" i="3"/>
  <c r="G4522" i="3"/>
  <c r="F4522" i="3"/>
  <c r="E4522" i="3"/>
  <c r="I4521" i="3"/>
  <c r="G4521" i="3"/>
  <c r="F4521" i="3"/>
  <c r="E4521" i="3"/>
  <c r="I4520" i="3"/>
  <c r="G4520" i="3"/>
  <c r="F4520" i="3"/>
  <c r="E4520" i="3"/>
  <c r="I4519" i="3"/>
  <c r="G4519" i="3"/>
  <c r="K4518" i="3" s="1"/>
  <c r="F4519" i="3"/>
  <c r="E4519" i="3"/>
  <c r="I4518" i="3"/>
  <c r="G4518" i="3"/>
  <c r="F4518" i="3"/>
  <c r="E4518" i="3"/>
  <c r="H4547" i="3" s="1"/>
  <c r="I4517" i="3"/>
  <c r="H4517" i="3"/>
  <c r="G4517" i="3"/>
  <c r="F4517" i="3"/>
  <c r="E4517" i="3"/>
  <c r="I4516" i="3"/>
  <c r="G4516" i="3"/>
  <c r="F4516" i="3"/>
  <c r="E4516" i="3"/>
  <c r="I4515" i="3"/>
  <c r="G4515" i="3"/>
  <c r="F4515" i="3"/>
  <c r="E4515" i="3"/>
  <c r="I4514" i="3"/>
  <c r="G4514" i="3"/>
  <c r="F4514" i="3"/>
  <c r="E4514" i="3"/>
  <c r="I4513" i="3"/>
  <c r="G4513" i="3"/>
  <c r="F4513" i="3"/>
  <c r="E4513" i="3"/>
  <c r="I4512" i="3"/>
  <c r="G4512" i="3"/>
  <c r="F4512" i="3"/>
  <c r="E4512" i="3"/>
  <c r="I4511" i="3"/>
  <c r="G4511" i="3"/>
  <c r="F4511" i="3"/>
  <c r="E4511" i="3"/>
  <c r="I4510" i="3"/>
  <c r="G4510" i="3"/>
  <c r="F4510" i="3"/>
  <c r="E4510" i="3"/>
  <c r="I4509" i="3"/>
  <c r="G4509" i="3"/>
  <c r="F4509" i="3"/>
  <c r="E4509" i="3"/>
  <c r="I4508" i="3"/>
  <c r="G4508" i="3"/>
  <c r="F4508" i="3"/>
  <c r="E4508" i="3"/>
  <c r="I4507" i="3"/>
  <c r="G4507" i="3"/>
  <c r="F4507" i="3"/>
  <c r="E4507" i="3"/>
  <c r="I4506" i="3"/>
  <c r="G4506" i="3"/>
  <c r="F4506" i="3"/>
  <c r="E4506" i="3"/>
  <c r="I4505" i="3"/>
  <c r="G4505" i="3"/>
  <c r="F4505" i="3"/>
  <c r="E4505" i="3"/>
  <c r="I4504" i="3"/>
  <c r="G4504" i="3"/>
  <c r="F4504" i="3"/>
  <c r="E4504" i="3"/>
  <c r="I4503" i="3"/>
  <c r="G4503" i="3"/>
  <c r="F4503" i="3"/>
  <c r="E4503" i="3"/>
  <c r="I4502" i="3"/>
  <c r="G4502" i="3"/>
  <c r="F4502" i="3"/>
  <c r="E4502" i="3"/>
  <c r="H4531" i="3" s="1"/>
  <c r="I4501" i="3"/>
  <c r="G4501" i="3"/>
  <c r="F4501" i="3"/>
  <c r="E4501" i="3"/>
  <c r="I4500" i="3"/>
  <c r="G4500" i="3"/>
  <c r="F4500" i="3"/>
  <c r="E4500" i="3"/>
  <c r="I4499" i="3"/>
  <c r="G4499" i="3"/>
  <c r="F4499" i="3"/>
  <c r="E4499" i="3"/>
  <c r="I4498" i="3"/>
  <c r="G4498" i="3"/>
  <c r="F4498" i="3"/>
  <c r="E4498" i="3"/>
  <c r="I4497" i="3"/>
  <c r="G4497" i="3"/>
  <c r="F4497" i="3"/>
  <c r="E4497" i="3"/>
  <c r="I4496" i="3"/>
  <c r="G4496" i="3"/>
  <c r="F4496" i="3"/>
  <c r="E4496" i="3"/>
  <c r="I4495" i="3"/>
  <c r="G4495" i="3"/>
  <c r="F4495" i="3"/>
  <c r="E4495" i="3"/>
  <c r="I4494" i="3"/>
  <c r="G4494" i="3"/>
  <c r="F4494" i="3"/>
  <c r="E4494" i="3"/>
  <c r="I4493" i="3"/>
  <c r="G4493" i="3"/>
  <c r="F4493" i="3"/>
  <c r="E4493" i="3"/>
  <c r="I4492" i="3"/>
  <c r="G4492" i="3"/>
  <c r="F4492" i="3"/>
  <c r="E4492" i="3"/>
  <c r="I4491" i="3"/>
  <c r="G4491" i="3"/>
  <c r="F4491" i="3"/>
  <c r="E4491" i="3"/>
  <c r="I4490" i="3"/>
  <c r="G4490" i="3"/>
  <c r="F4490" i="3"/>
  <c r="E4490" i="3"/>
  <c r="H4519" i="3" s="1"/>
  <c r="I4489" i="3"/>
  <c r="G4489" i="3"/>
  <c r="F4489" i="3"/>
  <c r="E4489" i="3"/>
  <c r="I4488" i="3"/>
  <c r="G4488" i="3"/>
  <c r="F4488" i="3"/>
  <c r="E4488" i="3"/>
  <c r="I4487" i="3"/>
  <c r="G4487" i="3"/>
  <c r="F4487" i="3"/>
  <c r="E4487" i="3"/>
  <c r="I4486" i="3"/>
  <c r="G4486" i="3"/>
  <c r="F4486" i="3"/>
  <c r="E4486" i="3"/>
  <c r="I4485" i="3"/>
  <c r="G4485" i="3"/>
  <c r="F4485" i="3"/>
  <c r="E4485" i="3"/>
  <c r="I4484" i="3"/>
  <c r="G4484" i="3"/>
  <c r="F4484" i="3"/>
  <c r="E4484" i="3"/>
  <c r="I4483" i="3"/>
  <c r="G4483" i="3"/>
  <c r="F4483" i="3"/>
  <c r="E4483" i="3"/>
  <c r="I4482" i="3"/>
  <c r="G4482" i="3"/>
  <c r="F4482" i="3"/>
  <c r="E4482" i="3"/>
  <c r="I4481" i="3"/>
  <c r="G4481" i="3"/>
  <c r="F4481" i="3"/>
  <c r="E4481" i="3"/>
  <c r="I4480" i="3"/>
  <c r="H4480" i="3"/>
  <c r="G4480" i="3"/>
  <c r="F4480" i="3"/>
  <c r="E4480" i="3"/>
  <c r="I4479" i="3"/>
  <c r="G4479" i="3"/>
  <c r="F4479" i="3"/>
  <c r="E4479" i="3"/>
  <c r="I4478" i="3"/>
  <c r="G4478" i="3"/>
  <c r="F4478" i="3"/>
  <c r="E4478" i="3"/>
  <c r="I4477" i="3"/>
  <c r="G4477" i="3"/>
  <c r="F4477" i="3"/>
  <c r="E4477" i="3"/>
  <c r="I4476" i="3"/>
  <c r="G4476" i="3"/>
  <c r="F4476" i="3"/>
  <c r="E4476" i="3"/>
  <c r="I4475" i="3"/>
  <c r="G4475" i="3"/>
  <c r="F4475" i="3"/>
  <c r="E4475" i="3"/>
  <c r="I4474" i="3"/>
  <c r="G4474" i="3"/>
  <c r="F4474" i="3"/>
  <c r="E4474" i="3"/>
  <c r="I4473" i="3"/>
  <c r="G4473" i="3"/>
  <c r="F4473" i="3"/>
  <c r="E4473" i="3"/>
  <c r="I4472" i="3"/>
  <c r="G4472" i="3"/>
  <c r="F4472" i="3"/>
  <c r="E4472" i="3"/>
  <c r="I4471" i="3"/>
  <c r="G4471" i="3"/>
  <c r="F4471" i="3"/>
  <c r="E4471" i="3"/>
  <c r="I4470" i="3"/>
  <c r="G4470" i="3"/>
  <c r="F4470" i="3"/>
  <c r="E4470" i="3"/>
  <c r="I4469" i="3"/>
  <c r="G4469" i="3"/>
  <c r="F4469" i="3"/>
  <c r="E4469" i="3"/>
  <c r="I4468" i="3"/>
  <c r="G4468" i="3"/>
  <c r="F4468" i="3"/>
  <c r="E4468" i="3"/>
  <c r="I4467" i="3"/>
  <c r="G4467" i="3"/>
  <c r="F4467" i="3"/>
  <c r="E4467" i="3"/>
  <c r="I4466" i="3"/>
  <c r="G4466" i="3"/>
  <c r="F4466" i="3"/>
  <c r="E4466" i="3"/>
  <c r="I4465" i="3"/>
  <c r="G4465" i="3"/>
  <c r="F4465" i="3"/>
  <c r="E4465" i="3"/>
  <c r="I4464" i="3"/>
  <c r="G4464" i="3"/>
  <c r="F4464" i="3"/>
  <c r="E4464" i="3"/>
  <c r="I4463" i="3"/>
  <c r="G4463" i="3"/>
  <c r="F4463" i="3"/>
  <c r="E4463" i="3"/>
  <c r="I4462" i="3"/>
  <c r="G4462" i="3"/>
  <c r="F4462" i="3"/>
  <c r="E4462" i="3"/>
  <c r="I4461" i="3"/>
  <c r="H4461" i="3"/>
  <c r="G4461" i="3"/>
  <c r="F4461" i="3"/>
  <c r="E4461" i="3"/>
  <c r="I4460" i="3"/>
  <c r="G4460" i="3"/>
  <c r="F4460" i="3"/>
  <c r="E4460" i="3"/>
  <c r="I4459" i="3"/>
  <c r="G4459" i="3"/>
  <c r="F4459" i="3"/>
  <c r="E4459" i="3"/>
  <c r="I4458" i="3"/>
  <c r="G4458" i="3"/>
  <c r="F4458" i="3"/>
  <c r="E4458" i="3"/>
  <c r="I4457" i="3"/>
  <c r="G4457" i="3"/>
  <c r="F4457" i="3"/>
  <c r="E4457" i="3"/>
  <c r="I4456" i="3"/>
  <c r="G4456" i="3"/>
  <c r="F4456" i="3"/>
  <c r="E4456" i="3"/>
  <c r="I4455" i="3"/>
  <c r="G4455" i="3"/>
  <c r="F4455" i="3"/>
  <c r="E4455" i="3"/>
  <c r="I4454" i="3"/>
  <c r="G4454" i="3"/>
  <c r="F4454" i="3"/>
  <c r="E4454" i="3"/>
  <c r="I4453" i="3"/>
  <c r="G4453" i="3"/>
  <c r="F4453" i="3"/>
  <c r="E4453" i="3"/>
  <c r="I4452" i="3"/>
  <c r="G4452" i="3"/>
  <c r="F4452" i="3"/>
  <c r="E4452" i="3"/>
  <c r="I4451" i="3"/>
  <c r="G4451" i="3"/>
  <c r="F4451" i="3"/>
  <c r="E4451" i="3"/>
  <c r="I4450" i="3"/>
  <c r="G4450" i="3"/>
  <c r="F4450" i="3"/>
  <c r="E4450" i="3"/>
  <c r="I4449" i="3"/>
  <c r="G4449" i="3"/>
  <c r="F4449" i="3"/>
  <c r="E4449" i="3"/>
  <c r="I4448" i="3"/>
  <c r="G4448" i="3"/>
  <c r="F4448" i="3"/>
  <c r="E4448" i="3"/>
  <c r="I4447" i="3"/>
  <c r="G4447" i="3"/>
  <c r="K4446" i="3" s="1"/>
  <c r="F4447" i="3"/>
  <c r="E4447" i="3"/>
  <c r="I4446" i="3"/>
  <c r="G4446" i="3"/>
  <c r="F4446" i="3"/>
  <c r="E4446" i="3"/>
  <c r="I4445" i="3"/>
  <c r="G4445" i="3"/>
  <c r="F4445" i="3"/>
  <c r="E4445" i="3"/>
  <c r="I4444" i="3"/>
  <c r="G4444" i="3"/>
  <c r="F4444" i="3"/>
  <c r="E4444" i="3"/>
  <c r="I4443" i="3"/>
  <c r="G4443" i="3"/>
  <c r="F4443" i="3"/>
  <c r="E4443" i="3"/>
  <c r="I4442" i="3"/>
  <c r="G4442" i="3"/>
  <c r="F4442" i="3"/>
  <c r="E4442" i="3"/>
  <c r="I4441" i="3"/>
  <c r="G4441" i="3"/>
  <c r="F4441" i="3"/>
  <c r="E4441" i="3"/>
  <c r="I4440" i="3"/>
  <c r="G4440" i="3"/>
  <c r="F4440" i="3"/>
  <c r="E4440" i="3"/>
  <c r="I4439" i="3"/>
  <c r="G4439" i="3"/>
  <c r="F4439" i="3"/>
  <c r="E4439" i="3"/>
  <c r="I4438" i="3"/>
  <c r="G4438" i="3"/>
  <c r="F4438" i="3"/>
  <c r="E4438" i="3"/>
  <c r="I4437" i="3"/>
  <c r="G4437" i="3"/>
  <c r="F4437" i="3"/>
  <c r="E4437" i="3"/>
  <c r="H4464" i="3" s="1"/>
  <c r="I4436" i="3"/>
  <c r="G4436" i="3"/>
  <c r="F4436" i="3"/>
  <c r="E4436" i="3"/>
  <c r="I4435" i="3"/>
  <c r="G4435" i="3"/>
  <c r="F4435" i="3"/>
  <c r="E4435" i="3"/>
  <c r="I4434" i="3"/>
  <c r="G4434" i="3"/>
  <c r="F4434" i="3"/>
  <c r="E4434" i="3"/>
  <c r="I4433" i="3"/>
  <c r="G4433" i="3"/>
  <c r="F4433" i="3"/>
  <c r="E4433" i="3"/>
  <c r="I4432" i="3"/>
  <c r="G4432" i="3"/>
  <c r="F4432" i="3"/>
  <c r="E4432" i="3"/>
  <c r="I4431" i="3"/>
  <c r="G4431" i="3"/>
  <c r="F4431" i="3"/>
  <c r="E4431" i="3"/>
  <c r="I4430" i="3"/>
  <c r="G4430" i="3"/>
  <c r="F4430" i="3"/>
  <c r="E4430" i="3"/>
  <c r="I4429" i="3"/>
  <c r="G4429" i="3"/>
  <c r="F4429" i="3"/>
  <c r="E4429" i="3"/>
  <c r="I4428" i="3"/>
  <c r="G4428" i="3"/>
  <c r="F4428" i="3"/>
  <c r="E4428" i="3"/>
  <c r="I4427" i="3"/>
  <c r="G4427" i="3"/>
  <c r="F4427" i="3"/>
  <c r="E4427" i="3"/>
  <c r="I4426" i="3"/>
  <c r="G4426" i="3"/>
  <c r="F4426" i="3"/>
  <c r="E4426" i="3"/>
  <c r="I4425" i="3"/>
  <c r="G4425" i="3"/>
  <c r="F4425" i="3"/>
  <c r="E4425" i="3"/>
  <c r="H4453" i="3" s="1"/>
  <c r="I4424" i="3"/>
  <c r="G4424" i="3"/>
  <c r="F4424" i="3"/>
  <c r="E4424" i="3"/>
  <c r="I4423" i="3"/>
  <c r="G4423" i="3"/>
  <c r="F4423" i="3"/>
  <c r="E4423" i="3"/>
  <c r="I4422" i="3"/>
  <c r="G4422" i="3"/>
  <c r="F4422" i="3"/>
  <c r="E4422" i="3"/>
  <c r="I4421" i="3"/>
  <c r="G4421" i="3"/>
  <c r="F4421" i="3"/>
  <c r="E4421" i="3"/>
  <c r="I4420" i="3"/>
  <c r="G4420" i="3"/>
  <c r="F4420" i="3"/>
  <c r="E4420" i="3"/>
  <c r="I4419" i="3"/>
  <c r="G4419" i="3"/>
  <c r="F4419" i="3"/>
  <c r="E4419" i="3"/>
  <c r="I4418" i="3"/>
  <c r="G4418" i="3"/>
  <c r="F4418" i="3"/>
  <c r="E4418" i="3"/>
  <c r="I4417" i="3"/>
  <c r="G4417" i="3"/>
  <c r="F4417" i="3"/>
  <c r="E4417" i="3"/>
  <c r="H4444" i="3" s="1"/>
  <c r="I4416" i="3"/>
  <c r="G4416" i="3"/>
  <c r="F4416" i="3"/>
  <c r="E4416" i="3"/>
  <c r="I4415" i="3"/>
  <c r="G4415" i="3"/>
  <c r="K4414" i="3" s="1"/>
  <c r="F4415" i="3"/>
  <c r="E4415" i="3"/>
  <c r="I4414" i="3"/>
  <c r="G4414" i="3"/>
  <c r="F4414" i="3"/>
  <c r="E4414" i="3"/>
  <c r="I4413" i="3"/>
  <c r="G4413" i="3"/>
  <c r="F4413" i="3"/>
  <c r="E4413" i="3"/>
  <c r="I4412" i="3"/>
  <c r="G4412" i="3"/>
  <c r="F4412" i="3"/>
  <c r="E4412" i="3"/>
  <c r="I4411" i="3"/>
  <c r="G4411" i="3"/>
  <c r="K4410" i="3" s="1"/>
  <c r="F4411" i="3"/>
  <c r="E4411" i="3"/>
  <c r="I4410" i="3"/>
  <c r="G4410" i="3"/>
  <c r="F4410" i="3"/>
  <c r="E4410" i="3"/>
  <c r="I4409" i="3"/>
  <c r="G4409" i="3"/>
  <c r="F4409" i="3"/>
  <c r="E4409" i="3"/>
  <c r="I4408" i="3"/>
  <c r="G4408" i="3"/>
  <c r="F4408" i="3"/>
  <c r="E4408" i="3"/>
  <c r="I4407" i="3"/>
  <c r="G4407" i="3"/>
  <c r="F4407" i="3"/>
  <c r="E4407" i="3"/>
  <c r="I4406" i="3"/>
  <c r="G4406" i="3"/>
  <c r="F4406" i="3"/>
  <c r="E4406" i="3"/>
  <c r="I4405" i="3"/>
  <c r="G4405" i="3"/>
  <c r="F4405" i="3"/>
  <c r="E4405" i="3"/>
  <c r="I4404" i="3"/>
  <c r="G4404" i="3"/>
  <c r="F4404" i="3"/>
  <c r="E4404" i="3"/>
  <c r="I4403" i="3"/>
  <c r="G4403" i="3"/>
  <c r="F4403" i="3"/>
  <c r="E4403" i="3"/>
  <c r="I4402" i="3"/>
  <c r="G4402" i="3"/>
  <c r="F4402" i="3"/>
  <c r="E4402" i="3"/>
  <c r="I4401" i="3"/>
  <c r="G4401" i="3"/>
  <c r="F4401" i="3"/>
  <c r="E4401" i="3"/>
  <c r="I4400" i="3"/>
  <c r="G4400" i="3"/>
  <c r="F4400" i="3"/>
  <c r="E4400" i="3"/>
  <c r="I4399" i="3"/>
  <c r="G4399" i="3"/>
  <c r="F4399" i="3"/>
  <c r="E4399" i="3"/>
  <c r="I4398" i="3"/>
  <c r="G4398" i="3"/>
  <c r="F4398" i="3"/>
  <c r="E4398" i="3"/>
  <c r="H4419" i="3" s="1"/>
  <c r="I4397" i="3"/>
  <c r="H4397" i="3"/>
  <c r="G4397" i="3"/>
  <c r="F4397" i="3"/>
  <c r="E4397" i="3"/>
  <c r="I4396" i="3"/>
  <c r="H4396" i="3"/>
  <c r="G4396" i="3"/>
  <c r="F4396" i="3"/>
  <c r="E4396" i="3"/>
  <c r="I4395" i="3"/>
  <c r="H4395" i="3"/>
  <c r="G4395" i="3"/>
  <c r="F4395" i="3"/>
  <c r="E4395" i="3"/>
  <c r="I4394" i="3"/>
  <c r="H4394" i="3"/>
  <c r="G4394" i="3"/>
  <c r="F4394" i="3"/>
  <c r="E4394" i="3"/>
  <c r="I4393" i="3"/>
  <c r="H4393" i="3"/>
  <c r="G4393" i="3"/>
  <c r="F4393" i="3"/>
  <c r="E4393" i="3"/>
  <c r="H4422" i="3" s="1"/>
  <c r="I4392" i="3"/>
  <c r="H4392" i="3"/>
  <c r="G4392" i="3"/>
  <c r="F4392" i="3"/>
  <c r="E4392" i="3"/>
  <c r="I4391" i="3"/>
  <c r="H4391" i="3"/>
  <c r="G4391" i="3"/>
  <c r="F4391" i="3"/>
  <c r="E4391" i="3"/>
  <c r="I4390" i="3"/>
  <c r="H4390" i="3"/>
  <c r="G4390" i="3"/>
  <c r="F4390" i="3"/>
  <c r="E4390" i="3"/>
  <c r="I4389" i="3"/>
  <c r="H4389" i="3"/>
  <c r="G4389" i="3"/>
  <c r="F4389" i="3"/>
  <c r="E4389" i="3"/>
  <c r="I4388" i="3"/>
  <c r="H4388" i="3"/>
  <c r="G4388" i="3"/>
  <c r="F4388" i="3"/>
  <c r="E4388" i="3"/>
  <c r="I4387" i="3"/>
  <c r="H4387" i="3"/>
  <c r="G4387" i="3"/>
  <c r="F4387" i="3"/>
  <c r="E4387" i="3"/>
  <c r="I4386" i="3"/>
  <c r="H4386" i="3"/>
  <c r="G4386" i="3"/>
  <c r="K4383" i="3" s="1"/>
  <c r="F4386" i="3"/>
  <c r="E4386" i="3"/>
  <c r="I4385" i="3"/>
  <c r="H4385" i="3"/>
  <c r="G4385" i="3"/>
  <c r="F4385" i="3"/>
  <c r="E4385" i="3"/>
  <c r="H4414" i="3" s="1"/>
  <c r="I4384" i="3"/>
  <c r="H4384" i="3"/>
  <c r="G4384" i="3"/>
  <c r="F4384" i="3"/>
  <c r="E4384" i="3"/>
  <c r="I4383" i="3"/>
  <c r="H4383" i="3"/>
  <c r="G4383" i="3"/>
  <c r="F4383" i="3"/>
  <c r="E4383" i="3"/>
  <c r="I4382" i="3"/>
  <c r="H4382" i="3"/>
  <c r="G4382" i="3"/>
  <c r="F4382" i="3"/>
  <c r="E4382" i="3"/>
  <c r="I4381" i="3"/>
  <c r="H4381" i="3"/>
  <c r="G4381" i="3"/>
  <c r="F4381" i="3"/>
  <c r="E4381" i="3"/>
  <c r="I4380" i="3"/>
  <c r="H4380" i="3"/>
  <c r="G4380" i="3"/>
  <c r="F4380" i="3"/>
  <c r="E4380" i="3"/>
  <c r="I4379" i="3"/>
  <c r="H4379" i="3"/>
  <c r="G4379" i="3"/>
  <c r="F4379" i="3"/>
  <c r="E4379" i="3"/>
  <c r="I4378" i="3"/>
  <c r="H4378" i="3"/>
  <c r="G4378" i="3"/>
  <c r="F4378" i="3"/>
  <c r="E4378" i="3"/>
  <c r="I4377" i="3"/>
  <c r="H4377" i="3"/>
  <c r="G4377" i="3"/>
  <c r="F4377" i="3"/>
  <c r="E4377" i="3"/>
  <c r="H4406" i="3" s="1"/>
  <c r="I4376" i="3"/>
  <c r="H4376" i="3"/>
  <c r="G4376" i="3"/>
  <c r="F4376" i="3"/>
  <c r="E4376" i="3"/>
  <c r="I4375" i="3"/>
  <c r="H4375" i="3"/>
  <c r="G4375" i="3"/>
  <c r="F4375" i="3"/>
  <c r="E4375" i="3"/>
  <c r="I4374" i="3"/>
  <c r="H4374" i="3"/>
  <c r="G4374" i="3"/>
  <c r="F4374" i="3"/>
  <c r="E4374" i="3"/>
  <c r="I4373" i="3"/>
  <c r="H4373" i="3"/>
  <c r="G4373" i="3"/>
  <c r="F4373" i="3"/>
  <c r="E4373" i="3"/>
  <c r="I4372" i="3"/>
  <c r="H4372" i="3"/>
  <c r="G4372" i="3"/>
  <c r="F4372" i="3"/>
  <c r="E4372" i="3"/>
  <c r="I4371" i="3"/>
  <c r="H4371" i="3"/>
  <c r="G4371" i="3"/>
  <c r="F4371" i="3"/>
  <c r="E4371" i="3"/>
  <c r="I4370" i="3"/>
  <c r="H4370" i="3"/>
  <c r="G4370" i="3"/>
  <c r="F4370" i="3"/>
  <c r="E4370" i="3"/>
  <c r="I4369" i="3"/>
  <c r="H4369" i="3"/>
  <c r="G4369" i="3"/>
  <c r="F4369" i="3"/>
  <c r="E4369" i="3"/>
  <c r="H4398" i="3" s="1"/>
  <c r="I4368" i="3"/>
  <c r="H4368" i="3"/>
  <c r="G4368" i="3"/>
  <c r="F4368" i="3"/>
  <c r="E4368" i="3"/>
  <c r="I4367" i="3"/>
  <c r="H4367" i="3"/>
  <c r="G4367" i="3"/>
  <c r="F4367" i="3"/>
  <c r="E4367" i="3"/>
  <c r="I4366" i="3"/>
  <c r="H4366" i="3"/>
  <c r="G4366" i="3"/>
  <c r="F4366" i="3"/>
  <c r="E4366" i="3"/>
  <c r="I4365" i="3"/>
  <c r="H4365" i="3"/>
  <c r="G4365" i="3"/>
  <c r="F4365" i="3"/>
  <c r="E4365" i="3"/>
  <c r="I4364" i="3"/>
  <c r="H4364" i="3"/>
  <c r="G4364" i="3"/>
  <c r="F4364" i="3"/>
  <c r="E4364" i="3"/>
  <c r="I4363" i="3"/>
  <c r="H4363" i="3"/>
  <c r="G4363" i="3"/>
  <c r="F4363" i="3"/>
  <c r="E4363" i="3"/>
  <c r="I4362" i="3"/>
  <c r="H4362" i="3"/>
  <c r="G4362" i="3"/>
  <c r="F4362" i="3"/>
  <c r="E4362" i="3"/>
  <c r="I4361" i="3"/>
  <c r="G4361" i="3"/>
  <c r="F4361" i="3"/>
  <c r="E4361" i="3"/>
  <c r="I4360" i="3"/>
  <c r="G4360" i="3"/>
  <c r="F4360" i="3"/>
  <c r="E4360" i="3"/>
  <c r="I4359" i="3"/>
  <c r="G4359" i="3"/>
  <c r="F4359" i="3"/>
  <c r="E4359" i="3"/>
  <c r="I4358" i="3"/>
  <c r="G4358" i="3"/>
  <c r="F4358" i="3"/>
  <c r="E4358" i="3"/>
  <c r="I4357" i="3"/>
  <c r="G4357" i="3"/>
  <c r="F4357" i="3"/>
  <c r="E4357" i="3"/>
  <c r="I4356" i="3"/>
  <c r="G4356" i="3"/>
  <c r="F4356" i="3"/>
  <c r="E4356" i="3"/>
  <c r="I4355" i="3"/>
  <c r="G4355" i="3"/>
  <c r="F4355" i="3"/>
  <c r="E4355" i="3"/>
  <c r="I4354" i="3"/>
  <c r="G4354" i="3"/>
  <c r="F4354" i="3"/>
  <c r="E4354" i="3"/>
  <c r="I4353" i="3"/>
  <c r="G4353" i="3"/>
  <c r="F4353" i="3"/>
  <c r="E4353" i="3"/>
  <c r="I4352" i="3"/>
  <c r="G4352" i="3"/>
  <c r="F4352" i="3"/>
  <c r="E4352" i="3"/>
  <c r="I4351" i="3"/>
  <c r="G4351" i="3"/>
  <c r="F4351" i="3"/>
  <c r="E4351" i="3"/>
  <c r="I4350" i="3"/>
  <c r="G4350" i="3"/>
  <c r="F4350" i="3"/>
  <c r="E4350" i="3"/>
  <c r="I4349" i="3"/>
  <c r="G4349" i="3"/>
  <c r="F4349" i="3"/>
  <c r="E4349" i="3"/>
  <c r="I4348" i="3"/>
  <c r="G4348" i="3"/>
  <c r="F4348" i="3"/>
  <c r="E4348" i="3"/>
  <c r="I4347" i="3"/>
  <c r="G4347" i="3"/>
  <c r="F4347" i="3"/>
  <c r="E4347" i="3"/>
  <c r="I4346" i="3"/>
  <c r="G4346" i="3"/>
  <c r="F4346" i="3"/>
  <c r="E4346" i="3"/>
  <c r="I4345" i="3"/>
  <c r="G4345" i="3"/>
  <c r="F4345" i="3"/>
  <c r="E4345" i="3"/>
  <c r="I4344" i="3"/>
  <c r="G4344" i="3"/>
  <c r="F4344" i="3"/>
  <c r="E4344" i="3"/>
  <c r="I4343" i="3"/>
  <c r="G4343" i="3"/>
  <c r="F4343" i="3"/>
  <c r="E4343" i="3"/>
  <c r="I4342" i="3"/>
  <c r="G4342" i="3"/>
  <c r="F4342" i="3"/>
  <c r="E4342" i="3"/>
  <c r="I4341" i="3"/>
  <c r="G4341" i="3"/>
  <c r="F4341" i="3"/>
  <c r="E4341" i="3"/>
  <c r="I4340" i="3"/>
  <c r="G4340" i="3"/>
  <c r="F4340" i="3"/>
  <c r="E4340" i="3"/>
  <c r="I4339" i="3"/>
  <c r="G4339" i="3"/>
  <c r="F4339" i="3"/>
  <c r="E4339" i="3"/>
  <c r="I4338" i="3"/>
  <c r="G4338" i="3"/>
  <c r="F4338" i="3"/>
  <c r="E4338" i="3"/>
  <c r="I4337" i="3"/>
  <c r="G4337" i="3"/>
  <c r="F4337" i="3"/>
  <c r="E4337" i="3"/>
  <c r="I4336" i="3"/>
  <c r="G4336" i="3"/>
  <c r="F4336" i="3"/>
  <c r="E4336" i="3"/>
  <c r="I4335" i="3"/>
  <c r="G4335" i="3"/>
  <c r="F4335" i="3"/>
  <c r="E4335" i="3"/>
  <c r="I4334" i="3"/>
  <c r="G4334" i="3"/>
  <c r="F4334" i="3"/>
  <c r="E4334" i="3"/>
  <c r="I4333" i="3"/>
  <c r="G4333" i="3"/>
  <c r="F4333" i="3"/>
  <c r="E4333" i="3"/>
  <c r="I4332" i="3"/>
  <c r="G4332" i="3"/>
  <c r="F4332" i="3"/>
  <c r="E4332" i="3"/>
  <c r="H4361" i="3" s="1"/>
  <c r="I4331" i="3"/>
  <c r="G4331" i="3"/>
  <c r="F4331" i="3"/>
  <c r="E4331" i="3"/>
  <c r="I4330" i="3"/>
  <c r="G4330" i="3"/>
  <c r="F4330" i="3"/>
  <c r="E4330" i="3"/>
  <c r="I4329" i="3"/>
  <c r="G4329" i="3"/>
  <c r="F4329" i="3"/>
  <c r="E4329" i="3"/>
  <c r="I4328" i="3"/>
  <c r="G4328" i="3"/>
  <c r="F4328" i="3"/>
  <c r="E4328" i="3"/>
  <c r="I4327" i="3"/>
  <c r="G4327" i="3"/>
  <c r="F4327" i="3"/>
  <c r="E4327" i="3"/>
  <c r="I4326" i="3"/>
  <c r="G4326" i="3"/>
  <c r="F4326" i="3"/>
  <c r="E4326" i="3"/>
  <c r="I4325" i="3"/>
  <c r="G4325" i="3"/>
  <c r="F4325" i="3"/>
  <c r="E4325" i="3"/>
  <c r="I4324" i="3"/>
  <c r="G4324" i="3"/>
  <c r="F4324" i="3"/>
  <c r="E4324" i="3"/>
  <c r="I4323" i="3"/>
  <c r="G4323" i="3"/>
  <c r="F4323" i="3"/>
  <c r="E4323" i="3"/>
  <c r="I4322" i="3"/>
  <c r="G4322" i="3"/>
  <c r="F4322" i="3"/>
  <c r="E4322" i="3"/>
  <c r="I4321" i="3"/>
  <c r="G4321" i="3"/>
  <c r="F4321" i="3"/>
  <c r="E4321" i="3"/>
  <c r="I4320" i="3"/>
  <c r="G4320" i="3"/>
  <c r="F4320" i="3"/>
  <c r="E4320" i="3"/>
  <c r="I4319" i="3"/>
  <c r="G4319" i="3"/>
  <c r="F4319" i="3"/>
  <c r="E4319" i="3"/>
  <c r="I4318" i="3"/>
  <c r="G4318" i="3"/>
  <c r="F4318" i="3"/>
  <c r="E4318" i="3"/>
  <c r="I4317" i="3"/>
  <c r="G4317" i="3"/>
  <c r="F4317" i="3"/>
  <c r="E4317" i="3"/>
  <c r="I4316" i="3"/>
  <c r="G4316" i="3"/>
  <c r="F4316" i="3"/>
  <c r="E4316" i="3"/>
  <c r="I4315" i="3"/>
  <c r="G4315" i="3"/>
  <c r="F4315" i="3"/>
  <c r="E4315" i="3"/>
  <c r="I4314" i="3"/>
  <c r="G4314" i="3"/>
  <c r="F4314" i="3"/>
  <c r="E4314" i="3"/>
  <c r="I4313" i="3"/>
  <c r="G4313" i="3"/>
  <c r="F4313" i="3"/>
  <c r="E4313" i="3"/>
  <c r="I4312" i="3"/>
  <c r="G4312" i="3"/>
  <c r="F4312" i="3"/>
  <c r="E4312" i="3"/>
  <c r="I4311" i="3"/>
  <c r="G4311" i="3"/>
  <c r="F4311" i="3"/>
  <c r="E4311" i="3"/>
  <c r="I4310" i="3"/>
  <c r="G4310" i="3"/>
  <c r="F4310" i="3"/>
  <c r="E4310" i="3"/>
  <c r="I4309" i="3"/>
  <c r="G4309" i="3"/>
  <c r="F4309" i="3"/>
  <c r="E4309" i="3"/>
  <c r="I4308" i="3"/>
  <c r="G4308" i="3"/>
  <c r="F4308" i="3"/>
  <c r="E4308" i="3"/>
  <c r="I4307" i="3"/>
  <c r="G4307" i="3"/>
  <c r="F4307" i="3"/>
  <c r="E4307" i="3"/>
  <c r="I4306" i="3"/>
  <c r="G4306" i="3"/>
  <c r="F4306" i="3"/>
  <c r="E4306" i="3"/>
  <c r="I4305" i="3"/>
  <c r="G4305" i="3"/>
  <c r="F4305" i="3"/>
  <c r="E4305" i="3"/>
  <c r="I4304" i="3"/>
  <c r="G4304" i="3"/>
  <c r="F4304" i="3"/>
  <c r="E4304" i="3"/>
  <c r="I4303" i="3"/>
  <c r="G4303" i="3"/>
  <c r="F4303" i="3"/>
  <c r="E4303" i="3"/>
  <c r="I4302" i="3"/>
  <c r="G4302" i="3"/>
  <c r="F4302" i="3"/>
  <c r="E4302" i="3"/>
  <c r="I4301" i="3"/>
  <c r="G4301" i="3"/>
  <c r="F4301" i="3"/>
  <c r="E4301" i="3"/>
  <c r="I4300" i="3"/>
  <c r="G4300" i="3"/>
  <c r="F4300" i="3"/>
  <c r="E4300" i="3"/>
  <c r="I4299" i="3"/>
  <c r="G4299" i="3"/>
  <c r="F4299" i="3"/>
  <c r="E4299" i="3"/>
  <c r="I4298" i="3"/>
  <c r="G4298" i="3"/>
  <c r="F4298" i="3"/>
  <c r="E4298" i="3"/>
  <c r="I4297" i="3"/>
  <c r="G4297" i="3"/>
  <c r="F4297" i="3"/>
  <c r="E4297" i="3"/>
  <c r="I4296" i="3"/>
  <c r="G4296" i="3"/>
  <c r="F4296" i="3"/>
  <c r="E4296" i="3"/>
  <c r="I4295" i="3"/>
  <c r="G4295" i="3"/>
  <c r="F4295" i="3"/>
  <c r="E4295" i="3"/>
  <c r="I4294" i="3"/>
  <c r="G4294" i="3"/>
  <c r="F4294" i="3"/>
  <c r="E4294" i="3"/>
  <c r="I4293" i="3"/>
  <c r="H4293" i="3"/>
  <c r="G4293" i="3"/>
  <c r="F4293" i="3"/>
  <c r="E4293" i="3"/>
  <c r="I4292" i="3"/>
  <c r="G4292" i="3"/>
  <c r="F4292" i="3"/>
  <c r="E4292" i="3"/>
  <c r="I4291" i="3"/>
  <c r="G4291" i="3"/>
  <c r="F4291" i="3"/>
  <c r="E4291" i="3"/>
  <c r="I4290" i="3"/>
  <c r="G4290" i="3"/>
  <c r="F4290" i="3"/>
  <c r="E4290" i="3"/>
  <c r="I4289" i="3"/>
  <c r="G4289" i="3"/>
  <c r="F4289" i="3"/>
  <c r="E4289" i="3"/>
  <c r="I4288" i="3"/>
  <c r="G4288" i="3"/>
  <c r="F4288" i="3"/>
  <c r="E4288" i="3"/>
  <c r="I4287" i="3"/>
  <c r="G4287" i="3"/>
  <c r="F4287" i="3"/>
  <c r="E4287" i="3"/>
  <c r="I4286" i="3"/>
  <c r="G4286" i="3"/>
  <c r="F4286" i="3"/>
  <c r="E4286" i="3"/>
  <c r="H4315" i="3" s="1"/>
  <c r="I4285" i="3"/>
  <c r="G4285" i="3"/>
  <c r="F4285" i="3"/>
  <c r="E4285" i="3"/>
  <c r="I4284" i="3"/>
  <c r="G4284" i="3"/>
  <c r="F4284" i="3"/>
  <c r="E4284" i="3"/>
  <c r="I4283" i="3"/>
  <c r="G4283" i="3"/>
  <c r="F4283" i="3"/>
  <c r="E4283" i="3"/>
  <c r="I4282" i="3"/>
  <c r="G4282" i="3"/>
  <c r="F4282" i="3"/>
  <c r="E4282" i="3"/>
  <c r="I4281" i="3"/>
  <c r="G4281" i="3"/>
  <c r="F4281" i="3"/>
  <c r="E4281" i="3"/>
  <c r="I4280" i="3"/>
  <c r="G4280" i="3"/>
  <c r="F4280" i="3"/>
  <c r="E4280" i="3"/>
  <c r="I4279" i="3"/>
  <c r="G4279" i="3"/>
  <c r="F4279" i="3"/>
  <c r="E4279" i="3"/>
  <c r="I4278" i="3"/>
  <c r="G4278" i="3"/>
  <c r="F4278" i="3"/>
  <c r="E4278" i="3"/>
  <c r="I4277" i="3"/>
  <c r="G4277" i="3"/>
  <c r="F4277" i="3"/>
  <c r="E4277" i="3"/>
  <c r="I4276" i="3"/>
  <c r="G4276" i="3"/>
  <c r="F4276" i="3"/>
  <c r="E4276" i="3"/>
  <c r="I4275" i="3"/>
  <c r="G4275" i="3"/>
  <c r="F4275" i="3"/>
  <c r="E4275" i="3"/>
  <c r="I4274" i="3"/>
  <c r="G4274" i="3"/>
  <c r="F4274" i="3"/>
  <c r="E4274" i="3"/>
  <c r="I4273" i="3"/>
  <c r="G4273" i="3"/>
  <c r="F4273" i="3"/>
  <c r="E4273" i="3"/>
  <c r="I4272" i="3"/>
  <c r="G4272" i="3"/>
  <c r="F4272" i="3"/>
  <c r="E4272" i="3"/>
  <c r="I4271" i="3"/>
  <c r="G4271" i="3"/>
  <c r="F4271" i="3"/>
  <c r="E4271" i="3"/>
  <c r="I4270" i="3"/>
  <c r="G4270" i="3"/>
  <c r="F4270" i="3"/>
  <c r="E4270" i="3"/>
  <c r="I4269" i="3"/>
  <c r="G4269" i="3"/>
  <c r="F4269" i="3"/>
  <c r="E4269" i="3"/>
  <c r="I4268" i="3"/>
  <c r="G4268" i="3"/>
  <c r="F4268" i="3"/>
  <c r="E4268" i="3"/>
  <c r="I4267" i="3"/>
  <c r="G4267" i="3"/>
  <c r="F4267" i="3"/>
  <c r="E4267" i="3"/>
  <c r="I4266" i="3"/>
  <c r="G4266" i="3"/>
  <c r="F4266" i="3"/>
  <c r="E4266" i="3"/>
  <c r="I4265" i="3"/>
  <c r="G4265" i="3"/>
  <c r="F4265" i="3"/>
  <c r="E4265" i="3"/>
  <c r="I4264" i="3"/>
  <c r="G4264" i="3"/>
  <c r="F4264" i="3"/>
  <c r="E4264" i="3"/>
  <c r="I4263" i="3"/>
  <c r="G4263" i="3"/>
  <c r="F4263" i="3"/>
  <c r="E4263" i="3"/>
  <c r="I4262" i="3"/>
  <c r="G4262" i="3"/>
  <c r="F4262" i="3"/>
  <c r="E4262" i="3"/>
  <c r="I4261" i="3"/>
  <c r="G4261" i="3"/>
  <c r="F4261" i="3"/>
  <c r="E4261" i="3"/>
  <c r="I4260" i="3"/>
  <c r="G4260" i="3"/>
  <c r="F4260" i="3"/>
  <c r="E4260" i="3"/>
  <c r="I4259" i="3"/>
  <c r="G4259" i="3"/>
  <c r="F4259" i="3"/>
  <c r="E4259" i="3"/>
  <c r="I4258" i="3"/>
  <c r="G4258" i="3"/>
  <c r="F4258" i="3"/>
  <c r="E4258" i="3"/>
  <c r="I4257" i="3"/>
  <c r="G4257" i="3"/>
  <c r="F4257" i="3"/>
  <c r="E4257" i="3"/>
  <c r="H4277" i="3" s="1"/>
  <c r="I4256" i="3"/>
  <c r="G4256" i="3"/>
  <c r="F4256" i="3"/>
  <c r="E4256" i="3"/>
  <c r="I4255" i="3"/>
  <c r="G4255" i="3"/>
  <c r="F4255" i="3"/>
  <c r="E4255" i="3"/>
  <c r="I4254" i="3"/>
  <c r="G4254" i="3"/>
  <c r="F4254" i="3"/>
  <c r="E4254" i="3"/>
  <c r="I4253" i="3"/>
  <c r="G4253" i="3"/>
  <c r="F4253" i="3"/>
  <c r="E4253" i="3"/>
  <c r="I4252" i="3"/>
  <c r="G4252" i="3"/>
  <c r="F4252" i="3"/>
  <c r="E4252" i="3"/>
  <c r="I4251" i="3"/>
  <c r="G4251" i="3"/>
  <c r="F4251" i="3"/>
  <c r="E4251" i="3"/>
  <c r="I4250" i="3"/>
  <c r="G4250" i="3"/>
  <c r="F4250" i="3"/>
  <c r="E4250" i="3"/>
  <c r="I4249" i="3"/>
  <c r="G4249" i="3"/>
  <c r="F4249" i="3"/>
  <c r="E4249" i="3"/>
  <c r="I4248" i="3"/>
  <c r="G4248" i="3"/>
  <c r="F4248" i="3"/>
  <c r="E4248" i="3"/>
  <c r="I4247" i="3"/>
  <c r="G4247" i="3"/>
  <c r="F4247" i="3"/>
  <c r="E4247" i="3"/>
  <c r="I4246" i="3"/>
  <c r="G4246" i="3"/>
  <c r="F4246" i="3"/>
  <c r="E4246" i="3"/>
  <c r="I4245" i="3"/>
  <c r="G4245" i="3"/>
  <c r="F4245" i="3"/>
  <c r="E4245" i="3"/>
  <c r="I4244" i="3"/>
  <c r="G4244" i="3"/>
  <c r="F4244" i="3"/>
  <c r="E4244" i="3"/>
  <c r="I4243" i="3"/>
  <c r="G4243" i="3"/>
  <c r="F4243" i="3"/>
  <c r="E4243" i="3"/>
  <c r="H4269" i="3" s="1"/>
  <c r="I4242" i="3"/>
  <c r="G4242" i="3"/>
  <c r="F4242" i="3"/>
  <c r="E4242" i="3"/>
  <c r="I4241" i="3"/>
  <c r="G4241" i="3"/>
  <c r="F4241" i="3"/>
  <c r="E4241" i="3"/>
  <c r="I4240" i="3"/>
  <c r="G4240" i="3"/>
  <c r="F4240" i="3"/>
  <c r="E4240" i="3"/>
  <c r="I4239" i="3"/>
  <c r="G4239" i="3"/>
  <c r="F4239" i="3"/>
  <c r="E4239" i="3"/>
  <c r="I4238" i="3"/>
  <c r="G4238" i="3"/>
  <c r="F4238" i="3"/>
  <c r="E4238" i="3"/>
  <c r="I4237" i="3"/>
  <c r="G4237" i="3"/>
  <c r="F4237" i="3"/>
  <c r="E4237" i="3"/>
  <c r="I4236" i="3"/>
  <c r="G4236" i="3"/>
  <c r="F4236" i="3"/>
  <c r="E4236" i="3"/>
  <c r="I4235" i="3"/>
  <c r="G4235" i="3"/>
  <c r="F4235" i="3"/>
  <c r="E4235" i="3"/>
  <c r="I4234" i="3"/>
  <c r="G4234" i="3"/>
  <c r="F4234" i="3"/>
  <c r="E4234" i="3"/>
  <c r="I4233" i="3"/>
  <c r="G4233" i="3"/>
  <c r="F4233" i="3"/>
  <c r="E4233" i="3"/>
  <c r="I4232" i="3"/>
  <c r="G4232" i="3"/>
  <c r="F4232" i="3"/>
  <c r="E4232" i="3"/>
  <c r="I4231" i="3"/>
  <c r="G4231" i="3"/>
  <c r="F4231" i="3"/>
  <c r="E4231" i="3"/>
  <c r="I4230" i="3"/>
  <c r="G4230" i="3"/>
  <c r="F4230" i="3"/>
  <c r="E4230" i="3"/>
  <c r="I4229" i="3"/>
  <c r="G4229" i="3"/>
  <c r="F4229" i="3"/>
  <c r="E4229" i="3"/>
  <c r="I4228" i="3"/>
  <c r="G4228" i="3"/>
  <c r="F4228" i="3"/>
  <c r="E4228" i="3"/>
  <c r="I4227" i="3"/>
  <c r="G4227" i="3"/>
  <c r="F4227" i="3"/>
  <c r="E4227" i="3"/>
  <c r="I4226" i="3"/>
  <c r="G4226" i="3"/>
  <c r="F4226" i="3"/>
  <c r="E4226" i="3"/>
  <c r="I4225" i="3"/>
  <c r="G4225" i="3"/>
  <c r="F4225" i="3"/>
  <c r="E4225" i="3"/>
  <c r="I4224" i="3"/>
  <c r="G4224" i="3"/>
  <c r="F4224" i="3"/>
  <c r="E4224" i="3"/>
  <c r="I4223" i="3"/>
  <c r="G4223" i="3"/>
  <c r="F4223" i="3"/>
  <c r="E4223" i="3"/>
  <c r="I4222" i="3"/>
  <c r="G4222" i="3"/>
  <c r="F4222" i="3"/>
  <c r="E4222" i="3"/>
  <c r="I4221" i="3"/>
  <c r="G4221" i="3"/>
  <c r="F4221" i="3"/>
  <c r="E4221" i="3"/>
  <c r="I4220" i="3"/>
  <c r="G4220" i="3"/>
  <c r="F4220" i="3"/>
  <c r="E4220" i="3"/>
  <c r="I4219" i="3"/>
  <c r="G4219" i="3"/>
  <c r="F4219" i="3"/>
  <c r="E4219" i="3"/>
  <c r="I4218" i="3"/>
  <c r="H4218" i="3"/>
  <c r="G4218" i="3"/>
  <c r="F4218" i="3"/>
  <c r="E4218" i="3"/>
  <c r="I4217" i="3"/>
  <c r="G4217" i="3"/>
  <c r="F4217" i="3"/>
  <c r="E4217" i="3"/>
  <c r="I4216" i="3"/>
  <c r="G4216" i="3"/>
  <c r="F4216" i="3"/>
  <c r="E4216" i="3"/>
  <c r="I4215" i="3"/>
  <c r="G4215" i="3"/>
  <c r="F4215" i="3"/>
  <c r="E4215" i="3"/>
  <c r="I4214" i="3"/>
  <c r="G4214" i="3"/>
  <c r="F4214" i="3"/>
  <c r="E4214" i="3"/>
  <c r="I4213" i="3"/>
  <c r="G4213" i="3"/>
  <c r="F4213" i="3"/>
  <c r="E4213" i="3"/>
  <c r="I4212" i="3"/>
  <c r="G4212" i="3"/>
  <c r="F4212" i="3"/>
  <c r="E4212" i="3"/>
  <c r="I4211" i="3"/>
  <c r="G4211" i="3"/>
  <c r="F4211" i="3"/>
  <c r="E4211" i="3"/>
  <c r="I4210" i="3"/>
  <c r="G4210" i="3"/>
  <c r="F4210" i="3"/>
  <c r="E4210" i="3"/>
  <c r="I4209" i="3"/>
  <c r="G4209" i="3"/>
  <c r="F4209" i="3"/>
  <c r="E4209" i="3"/>
  <c r="I4208" i="3"/>
  <c r="G4208" i="3"/>
  <c r="F4208" i="3"/>
  <c r="E4208" i="3"/>
  <c r="I4207" i="3"/>
  <c r="G4207" i="3"/>
  <c r="F4207" i="3"/>
  <c r="E4207" i="3"/>
  <c r="I4206" i="3"/>
  <c r="G4206" i="3"/>
  <c r="F4206" i="3"/>
  <c r="E4206" i="3"/>
  <c r="I4205" i="3"/>
  <c r="G4205" i="3"/>
  <c r="F4205" i="3"/>
  <c r="E4205" i="3"/>
  <c r="I4204" i="3"/>
  <c r="G4204" i="3"/>
  <c r="F4204" i="3"/>
  <c r="E4204" i="3"/>
  <c r="I4203" i="3"/>
  <c r="G4203" i="3"/>
  <c r="F4203" i="3"/>
  <c r="E4203" i="3"/>
  <c r="I4202" i="3"/>
  <c r="G4202" i="3"/>
  <c r="F4202" i="3"/>
  <c r="E4202" i="3"/>
  <c r="I4201" i="3"/>
  <c r="G4201" i="3"/>
  <c r="F4201" i="3"/>
  <c r="E4201" i="3"/>
  <c r="H4213" i="3" s="1"/>
  <c r="I4200" i="3"/>
  <c r="G4200" i="3"/>
  <c r="F4200" i="3"/>
  <c r="E4200" i="3"/>
  <c r="I4199" i="3"/>
  <c r="G4199" i="3"/>
  <c r="F4199" i="3"/>
  <c r="E4199" i="3"/>
  <c r="I4198" i="3"/>
  <c r="G4198" i="3"/>
  <c r="F4198" i="3"/>
  <c r="E4198" i="3"/>
  <c r="I4197" i="3"/>
  <c r="G4197" i="3"/>
  <c r="F4197" i="3"/>
  <c r="E4197" i="3"/>
  <c r="I4196" i="3"/>
  <c r="G4196" i="3"/>
  <c r="F4196" i="3"/>
  <c r="E4196" i="3"/>
  <c r="I4195" i="3"/>
  <c r="G4195" i="3"/>
  <c r="F4195" i="3"/>
  <c r="E4195" i="3"/>
  <c r="I4194" i="3"/>
  <c r="G4194" i="3"/>
  <c r="F4194" i="3"/>
  <c r="E4194" i="3"/>
  <c r="I4193" i="3"/>
  <c r="G4193" i="3"/>
  <c r="F4193" i="3"/>
  <c r="E4193" i="3"/>
  <c r="I4192" i="3"/>
  <c r="G4192" i="3"/>
  <c r="F4192" i="3"/>
  <c r="E4192" i="3"/>
  <c r="I4191" i="3"/>
  <c r="G4191" i="3"/>
  <c r="F4191" i="3"/>
  <c r="E4191" i="3"/>
  <c r="I4190" i="3"/>
  <c r="G4190" i="3"/>
  <c r="F4190" i="3"/>
  <c r="E4190" i="3"/>
  <c r="I4189" i="3"/>
  <c r="G4189" i="3"/>
  <c r="F4189" i="3"/>
  <c r="E4189" i="3"/>
  <c r="I4188" i="3"/>
  <c r="G4188" i="3"/>
  <c r="F4188" i="3"/>
  <c r="E4188" i="3"/>
  <c r="I4187" i="3"/>
  <c r="G4187" i="3"/>
  <c r="F4187" i="3"/>
  <c r="E4187" i="3"/>
  <c r="I4186" i="3"/>
  <c r="G4186" i="3"/>
  <c r="F4186" i="3"/>
  <c r="E4186" i="3"/>
  <c r="I4185" i="3"/>
  <c r="G4185" i="3"/>
  <c r="F4185" i="3"/>
  <c r="E4185" i="3"/>
  <c r="I4184" i="3"/>
  <c r="G4184" i="3"/>
  <c r="F4184" i="3"/>
  <c r="E4184" i="3"/>
  <c r="I4183" i="3"/>
  <c r="G4183" i="3"/>
  <c r="F4183" i="3"/>
  <c r="E4183" i="3"/>
  <c r="I4182" i="3"/>
  <c r="G4182" i="3"/>
  <c r="F4182" i="3"/>
  <c r="E4182" i="3"/>
  <c r="I4181" i="3"/>
  <c r="G4181" i="3"/>
  <c r="F4181" i="3"/>
  <c r="E4181" i="3"/>
  <c r="I4180" i="3"/>
  <c r="G4180" i="3"/>
  <c r="F4180" i="3"/>
  <c r="E4180" i="3"/>
  <c r="I4179" i="3"/>
  <c r="G4179" i="3"/>
  <c r="K4178" i="3" s="1"/>
  <c r="F4179" i="3"/>
  <c r="E4179" i="3"/>
  <c r="H4205" i="3" s="1"/>
  <c r="I4178" i="3"/>
  <c r="G4178" i="3"/>
  <c r="F4178" i="3"/>
  <c r="E4178" i="3"/>
  <c r="I4177" i="3"/>
  <c r="G4177" i="3"/>
  <c r="K4176" i="3" s="1"/>
  <c r="F4177" i="3"/>
  <c r="E4177" i="3"/>
  <c r="I4176" i="3"/>
  <c r="G4176" i="3"/>
  <c r="F4176" i="3"/>
  <c r="E4176" i="3"/>
  <c r="I4175" i="3"/>
  <c r="G4175" i="3"/>
  <c r="K4174" i="3" s="1"/>
  <c r="F4175" i="3"/>
  <c r="E4175" i="3"/>
  <c r="H4204" i="3" s="1"/>
  <c r="I4174" i="3"/>
  <c r="G4174" i="3"/>
  <c r="F4174" i="3"/>
  <c r="E4174" i="3"/>
  <c r="I4173" i="3"/>
  <c r="G4173" i="3"/>
  <c r="F4173" i="3"/>
  <c r="E4173" i="3"/>
  <c r="I4172" i="3"/>
  <c r="G4172" i="3"/>
  <c r="F4172" i="3"/>
  <c r="E4172" i="3"/>
  <c r="I4171" i="3"/>
  <c r="G4171" i="3"/>
  <c r="F4171" i="3"/>
  <c r="E4171" i="3"/>
  <c r="I4170" i="3"/>
  <c r="G4170" i="3"/>
  <c r="F4170" i="3"/>
  <c r="E4170" i="3"/>
  <c r="I4169" i="3"/>
  <c r="G4169" i="3"/>
  <c r="F4169" i="3"/>
  <c r="E4169" i="3"/>
  <c r="I4168" i="3"/>
  <c r="G4168" i="3"/>
  <c r="F4168" i="3"/>
  <c r="E4168" i="3"/>
  <c r="I4167" i="3"/>
  <c r="G4167" i="3"/>
  <c r="F4167" i="3"/>
  <c r="E4167" i="3"/>
  <c r="I4166" i="3"/>
  <c r="G4166" i="3"/>
  <c r="F4166" i="3"/>
  <c r="E4166" i="3"/>
  <c r="H4185" i="3" s="1"/>
  <c r="I4165" i="3"/>
  <c r="G4165" i="3"/>
  <c r="F4165" i="3"/>
  <c r="E4165" i="3"/>
  <c r="I4164" i="3"/>
  <c r="G4164" i="3"/>
  <c r="F4164" i="3"/>
  <c r="E4164" i="3"/>
  <c r="I4163" i="3"/>
  <c r="G4163" i="3"/>
  <c r="F4163" i="3"/>
  <c r="E4163" i="3"/>
  <c r="I4162" i="3"/>
  <c r="G4162" i="3"/>
  <c r="F4162" i="3"/>
  <c r="E4162" i="3"/>
  <c r="I4161" i="3"/>
  <c r="G4161" i="3"/>
  <c r="F4161" i="3"/>
  <c r="E4161" i="3"/>
  <c r="I4160" i="3"/>
  <c r="G4160" i="3"/>
  <c r="F4160" i="3"/>
  <c r="E4160" i="3"/>
  <c r="I4159" i="3"/>
  <c r="G4159" i="3"/>
  <c r="F4159" i="3"/>
  <c r="E4159" i="3"/>
  <c r="I4158" i="3"/>
  <c r="G4158" i="3"/>
  <c r="F4158" i="3"/>
  <c r="E4158" i="3"/>
  <c r="I4157" i="3"/>
  <c r="G4157" i="3"/>
  <c r="F4157" i="3"/>
  <c r="E4157" i="3"/>
  <c r="I4156" i="3"/>
  <c r="G4156" i="3"/>
  <c r="F4156" i="3"/>
  <c r="E4156" i="3"/>
  <c r="I4155" i="3"/>
  <c r="G4155" i="3"/>
  <c r="F4155" i="3"/>
  <c r="E4155" i="3"/>
  <c r="I4154" i="3"/>
  <c r="G4154" i="3"/>
  <c r="F4154" i="3"/>
  <c r="E4154" i="3"/>
  <c r="I4153" i="3"/>
  <c r="G4153" i="3"/>
  <c r="F4153" i="3"/>
  <c r="E4153" i="3"/>
  <c r="I4152" i="3"/>
  <c r="G4152" i="3"/>
  <c r="K4147" i="3" s="1"/>
  <c r="F4152" i="3"/>
  <c r="E4152" i="3"/>
  <c r="I4151" i="3"/>
  <c r="G4151" i="3"/>
  <c r="F4151" i="3"/>
  <c r="E4151" i="3"/>
  <c r="I4150" i="3"/>
  <c r="H4150" i="3"/>
  <c r="G4150" i="3"/>
  <c r="F4150" i="3"/>
  <c r="E4150" i="3"/>
  <c r="I4149" i="3"/>
  <c r="G4149" i="3"/>
  <c r="F4149" i="3"/>
  <c r="E4149" i="3"/>
  <c r="I4148" i="3"/>
  <c r="G4148" i="3"/>
  <c r="F4148" i="3"/>
  <c r="E4148" i="3"/>
  <c r="I4147" i="3"/>
  <c r="G4147" i="3"/>
  <c r="F4147" i="3"/>
  <c r="E4147" i="3"/>
  <c r="I4146" i="3"/>
  <c r="G4146" i="3"/>
  <c r="F4146" i="3"/>
  <c r="E4146" i="3"/>
  <c r="I4145" i="3"/>
  <c r="G4145" i="3"/>
  <c r="F4145" i="3"/>
  <c r="E4145" i="3"/>
  <c r="I4144" i="3"/>
  <c r="G4144" i="3"/>
  <c r="F4144" i="3"/>
  <c r="E4144" i="3"/>
  <c r="I4143" i="3"/>
  <c r="G4143" i="3"/>
  <c r="F4143" i="3"/>
  <c r="E4143" i="3"/>
  <c r="I4142" i="3"/>
  <c r="H4142" i="3"/>
  <c r="G4142" i="3"/>
  <c r="F4142" i="3"/>
  <c r="E4142" i="3"/>
  <c r="I4141" i="3"/>
  <c r="G4141" i="3"/>
  <c r="F4141" i="3"/>
  <c r="E4141" i="3"/>
  <c r="I4140" i="3"/>
  <c r="G4140" i="3"/>
  <c r="F4140" i="3"/>
  <c r="E4140" i="3"/>
  <c r="I4139" i="3"/>
  <c r="G4139" i="3"/>
  <c r="F4139" i="3"/>
  <c r="E4139" i="3"/>
  <c r="I4138" i="3"/>
  <c r="G4138" i="3"/>
  <c r="F4138" i="3"/>
  <c r="E4138" i="3"/>
  <c r="I4137" i="3"/>
  <c r="G4137" i="3"/>
  <c r="F4137" i="3"/>
  <c r="E4137" i="3"/>
  <c r="H4166" i="3" s="1"/>
  <c r="I4136" i="3"/>
  <c r="G4136" i="3"/>
  <c r="F4136" i="3"/>
  <c r="E4136" i="3"/>
  <c r="I4135" i="3"/>
  <c r="G4135" i="3"/>
  <c r="F4135" i="3"/>
  <c r="E4135" i="3"/>
  <c r="I4134" i="3"/>
  <c r="G4134" i="3"/>
  <c r="F4134" i="3"/>
  <c r="E4134" i="3"/>
  <c r="I4133" i="3"/>
  <c r="G4133" i="3"/>
  <c r="F4133" i="3"/>
  <c r="E4133" i="3"/>
  <c r="I4132" i="3"/>
  <c r="G4132" i="3"/>
  <c r="F4132" i="3"/>
  <c r="E4132" i="3"/>
  <c r="K4131" i="3"/>
  <c r="I4131" i="3"/>
  <c r="G4131" i="3"/>
  <c r="F4131" i="3"/>
  <c r="E4131" i="3"/>
  <c r="H4157" i="3" s="1"/>
  <c r="I4130" i="3"/>
  <c r="G4130" i="3"/>
  <c r="F4130" i="3"/>
  <c r="E4130" i="3"/>
  <c r="H4159" i="3" s="1"/>
  <c r="I4129" i="3"/>
  <c r="G4129" i="3"/>
  <c r="F4129" i="3"/>
  <c r="E4129" i="3"/>
  <c r="I4128" i="3"/>
  <c r="G4128" i="3"/>
  <c r="F4128" i="3"/>
  <c r="E4128" i="3"/>
  <c r="I4127" i="3"/>
  <c r="G4127" i="3"/>
  <c r="F4127" i="3"/>
  <c r="E4127" i="3"/>
  <c r="I4126" i="3"/>
  <c r="G4126" i="3"/>
  <c r="F4126" i="3"/>
  <c r="E4126" i="3"/>
  <c r="H4155" i="3" s="1"/>
  <c r="I4125" i="3"/>
  <c r="G4125" i="3"/>
  <c r="F4125" i="3"/>
  <c r="E4125" i="3"/>
  <c r="I4124" i="3"/>
  <c r="G4124" i="3"/>
  <c r="F4124" i="3"/>
  <c r="E4124" i="3"/>
  <c r="K4123" i="3"/>
  <c r="I4123" i="3"/>
  <c r="G4123" i="3"/>
  <c r="F4123" i="3"/>
  <c r="E4123" i="3"/>
  <c r="K4122" i="3"/>
  <c r="I4122" i="3"/>
  <c r="G4122" i="3"/>
  <c r="F4122" i="3"/>
  <c r="E4122" i="3"/>
  <c r="I4121" i="3"/>
  <c r="G4121" i="3"/>
  <c r="F4121" i="3"/>
  <c r="E4121" i="3"/>
  <c r="K4120" i="3"/>
  <c r="I4120" i="3"/>
  <c r="G4120" i="3"/>
  <c r="F4120" i="3"/>
  <c r="E4120" i="3"/>
  <c r="I4119" i="3"/>
  <c r="G4119" i="3"/>
  <c r="F4119" i="3"/>
  <c r="E4119" i="3"/>
  <c r="I4118" i="3"/>
  <c r="G4118" i="3"/>
  <c r="F4118" i="3"/>
  <c r="E4118" i="3"/>
  <c r="I4117" i="3"/>
  <c r="G4117" i="3"/>
  <c r="F4117" i="3"/>
  <c r="E4117" i="3"/>
  <c r="I4116" i="3"/>
  <c r="G4116" i="3"/>
  <c r="F4116" i="3"/>
  <c r="E4116" i="3"/>
  <c r="I4115" i="3"/>
  <c r="G4115" i="3"/>
  <c r="F4115" i="3"/>
  <c r="E4115" i="3"/>
  <c r="H4143" i="3" s="1"/>
  <c r="I4114" i="3"/>
  <c r="G4114" i="3"/>
  <c r="F4114" i="3"/>
  <c r="E4114" i="3"/>
  <c r="I4113" i="3"/>
  <c r="H4113" i="3"/>
  <c r="G4113" i="3"/>
  <c r="F4113" i="3"/>
  <c r="E4113" i="3"/>
  <c r="I4112" i="3"/>
  <c r="G4112" i="3"/>
  <c r="F4112" i="3"/>
  <c r="E4112" i="3"/>
  <c r="I4111" i="3"/>
  <c r="G4111" i="3"/>
  <c r="F4111" i="3"/>
  <c r="E4111" i="3"/>
  <c r="I4110" i="3"/>
  <c r="G4110" i="3"/>
  <c r="F4110" i="3"/>
  <c r="E4110" i="3"/>
  <c r="I4109" i="3"/>
  <c r="G4109" i="3"/>
  <c r="K4107" i="3" s="1"/>
  <c r="F4109" i="3"/>
  <c r="E4109" i="3"/>
  <c r="I4108" i="3"/>
  <c r="G4108" i="3"/>
  <c r="F4108" i="3"/>
  <c r="E4108" i="3"/>
  <c r="I4107" i="3"/>
  <c r="G4107" i="3"/>
  <c r="F4107" i="3"/>
  <c r="E4107" i="3"/>
  <c r="K4106" i="3"/>
  <c r="I4106" i="3"/>
  <c r="G4106" i="3"/>
  <c r="F4106" i="3"/>
  <c r="E4106" i="3"/>
  <c r="I4105" i="3"/>
  <c r="H4105" i="3"/>
  <c r="G4105" i="3"/>
  <c r="F4105" i="3"/>
  <c r="E4105" i="3"/>
  <c r="I4104" i="3"/>
  <c r="H4104" i="3"/>
  <c r="G4104" i="3"/>
  <c r="F4104" i="3"/>
  <c r="E4104" i="3"/>
  <c r="H4133" i="3" s="1"/>
  <c r="I4103" i="3"/>
  <c r="H4103" i="3"/>
  <c r="G4103" i="3"/>
  <c r="F4103" i="3"/>
  <c r="E4103" i="3"/>
  <c r="H4132" i="3" s="1"/>
  <c r="I4102" i="3"/>
  <c r="H4102" i="3"/>
  <c r="G4102" i="3"/>
  <c r="F4102" i="3"/>
  <c r="E4102" i="3"/>
  <c r="I4101" i="3"/>
  <c r="H4101" i="3"/>
  <c r="G4101" i="3"/>
  <c r="F4101" i="3"/>
  <c r="E4101" i="3"/>
  <c r="I4100" i="3"/>
  <c r="H4100" i="3"/>
  <c r="G4100" i="3"/>
  <c r="F4100" i="3"/>
  <c r="E4100" i="3"/>
  <c r="I4099" i="3"/>
  <c r="H4099" i="3"/>
  <c r="G4099" i="3"/>
  <c r="F4099" i="3"/>
  <c r="E4099" i="3"/>
  <c r="I4098" i="3"/>
  <c r="H4098" i="3"/>
  <c r="G4098" i="3"/>
  <c r="F4098" i="3"/>
  <c r="E4098" i="3"/>
  <c r="I4097" i="3"/>
  <c r="H4097" i="3"/>
  <c r="G4097" i="3"/>
  <c r="F4097" i="3"/>
  <c r="E4097" i="3"/>
  <c r="I4096" i="3"/>
  <c r="H4096" i="3"/>
  <c r="G4096" i="3"/>
  <c r="F4096" i="3"/>
  <c r="E4096" i="3"/>
  <c r="I4095" i="3"/>
  <c r="H4095" i="3"/>
  <c r="G4095" i="3"/>
  <c r="F4095" i="3"/>
  <c r="E4095" i="3"/>
  <c r="H4124" i="3" s="1"/>
  <c r="I4094" i="3"/>
  <c r="H4094" i="3"/>
  <c r="G4094" i="3"/>
  <c r="F4094" i="3"/>
  <c r="E4094" i="3"/>
  <c r="I4093" i="3"/>
  <c r="H4093" i="3"/>
  <c r="G4093" i="3"/>
  <c r="F4093" i="3"/>
  <c r="E4093" i="3"/>
  <c r="I4092" i="3"/>
  <c r="H4092" i="3"/>
  <c r="G4092" i="3"/>
  <c r="F4092" i="3"/>
  <c r="E4092" i="3"/>
  <c r="I4091" i="3"/>
  <c r="H4091" i="3"/>
  <c r="G4091" i="3"/>
  <c r="F4091" i="3"/>
  <c r="E4091" i="3"/>
  <c r="I4090" i="3"/>
  <c r="H4090" i="3"/>
  <c r="G4090" i="3"/>
  <c r="F4090" i="3"/>
  <c r="E4090" i="3"/>
  <c r="I4089" i="3"/>
  <c r="H4089" i="3"/>
  <c r="G4089" i="3"/>
  <c r="F4089" i="3"/>
  <c r="E4089" i="3"/>
  <c r="I4088" i="3"/>
  <c r="H4088" i="3"/>
  <c r="G4088" i="3"/>
  <c r="F4088" i="3"/>
  <c r="E4088" i="3"/>
  <c r="I4087" i="3"/>
  <c r="H4087" i="3"/>
  <c r="G4087" i="3"/>
  <c r="F4087" i="3"/>
  <c r="E4087" i="3"/>
  <c r="I4086" i="3"/>
  <c r="H4086" i="3"/>
  <c r="G4086" i="3"/>
  <c r="F4086" i="3"/>
  <c r="E4086" i="3"/>
  <c r="I4085" i="3"/>
  <c r="H4085" i="3"/>
  <c r="G4085" i="3"/>
  <c r="F4085" i="3"/>
  <c r="E4085" i="3"/>
  <c r="I4084" i="3"/>
  <c r="H4084" i="3"/>
  <c r="G4084" i="3"/>
  <c r="F4084" i="3"/>
  <c r="E4084" i="3"/>
  <c r="I4083" i="3"/>
  <c r="H4083" i="3"/>
  <c r="G4083" i="3"/>
  <c r="F4083" i="3"/>
  <c r="E4083" i="3"/>
  <c r="I4082" i="3"/>
  <c r="H4082" i="3"/>
  <c r="G4082" i="3"/>
  <c r="F4082" i="3"/>
  <c r="E4082" i="3"/>
  <c r="I4081" i="3"/>
  <c r="H4081" i="3"/>
  <c r="G4081" i="3"/>
  <c r="F4081" i="3"/>
  <c r="E4081" i="3"/>
  <c r="I4080" i="3"/>
  <c r="H4080" i="3"/>
  <c r="G4080" i="3"/>
  <c r="F4080" i="3"/>
  <c r="E4080" i="3"/>
  <c r="H4109" i="3" s="1"/>
  <c r="I4079" i="3"/>
  <c r="H4079" i="3"/>
  <c r="G4079" i="3"/>
  <c r="F4079" i="3"/>
  <c r="E4079" i="3"/>
  <c r="H4108" i="3" s="1"/>
  <c r="I4078" i="3"/>
  <c r="H4078" i="3"/>
  <c r="G4078" i="3"/>
  <c r="F4078" i="3"/>
  <c r="E4078" i="3"/>
  <c r="H4107" i="3" s="1"/>
  <c r="I4077" i="3"/>
  <c r="H4077" i="3"/>
  <c r="G4077" i="3"/>
  <c r="F4077" i="3"/>
  <c r="E4077" i="3"/>
  <c r="H4106" i="3" s="1"/>
  <c r="I4076" i="3"/>
  <c r="H4076" i="3"/>
  <c r="G4076" i="3"/>
  <c r="F4076" i="3"/>
  <c r="E4076" i="3"/>
  <c r="I4075" i="3"/>
  <c r="H4075" i="3"/>
  <c r="G4075" i="3"/>
  <c r="F4075" i="3"/>
  <c r="E4075" i="3"/>
  <c r="I4074" i="3"/>
  <c r="H4074" i="3"/>
  <c r="G4074" i="3"/>
  <c r="F4074" i="3"/>
  <c r="E4074" i="3"/>
  <c r="I4073" i="3"/>
  <c r="H4073" i="3"/>
  <c r="G4073" i="3"/>
  <c r="F4073" i="3"/>
  <c r="E4073" i="3"/>
  <c r="I4072" i="3"/>
  <c r="H4072" i="3"/>
  <c r="G4072" i="3"/>
  <c r="F4072" i="3"/>
  <c r="E4072" i="3"/>
  <c r="I4071" i="3"/>
  <c r="H4071" i="3"/>
  <c r="G4071" i="3"/>
  <c r="F4071" i="3"/>
  <c r="E4071" i="3"/>
  <c r="I4070" i="3"/>
  <c r="H4070" i="3"/>
  <c r="G4070" i="3"/>
  <c r="F4070" i="3"/>
  <c r="E4070" i="3"/>
  <c r="I4069" i="3"/>
  <c r="H4069" i="3"/>
  <c r="G4069" i="3"/>
  <c r="F4069" i="3"/>
  <c r="E4069" i="3"/>
  <c r="I4068" i="3"/>
  <c r="H4068" i="3"/>
  <c r="G4068" i="3"/>
  <c r="F4068" i="3"/>
  <c r="E4068" i="3"/>
  <c r="I4067" i="3"/>
  <c r="H4067" i="3"/>
  <c r="G4067" i="3"/>
  <c r="F4067" i="3"/>
  <c r="E4067" i="3"/>
  <c r="I4066" i="3"/>
  <c r="H4066" i="3"/>
  <c r="G4066" i="3"/>
  <c r="F4066" i="3"/>
  <c r="E4066" i="3"/>
  <c r="I4065" i="3"/>
  <c r="H4065" i="3"/>
  <c r="G4065" i="3"/>
  <c r="F4065" i="3"/>
  <c r="E4065" i="3"/>
  <c r="I4064" i="3"/>
  <c r="H4064" i="3"/>
  <c r="G4064" i="3"/>
  <c r="F4064" i="3"/>
  <c r="E4064" i="3"/>
  <c r="I4063" i="3"/>
  <c r="H4063" i="3"/>
  <c r="G4063" i="3"/>
  <c r="F4063" i="3"/>
  <c r="E4063" i="3"/>
  <c r="I4062" i="3"/>
  <c r="H4062" i="3"/>
  <c r="G4062" i="3"/>
  <c r="F4062" i="3"/>
  <c r="E4062" i="3"/>
  <c r="I4061" i="3"/>
  <c r="H4061" i="3"/>
  <c r="G4061" i="3"/>
  <c r="F4061" i="3"/>
  <c r="E4061" i="3"/>
  <c r="I4060" i="3"/>
  <c r="H4060" i="3"/>
  <c r="G4060" i="3"/>
  <c r="F4060" i="3"/>
  <c r="E4060" i="3"/>
  <c r="I4059" i="3"/>
  <c r="H4059" i="3"/>
  <c r="G4059" i="3"/>
  <c r="F4059" i="3"/>
  <c r="E4059" i="3"/>
  <c r="I4058" i="3"/>
  <c r="H4058" i="3"/>
  <c r="G4058" i="3"/>
  <c r="F4058" i="3"/>
  <c r="E4058" i="3"/>
  <c r="I4057" i="3"/>
  <c r="H4057" i="3"/>
  <c r="G4057" i="3"/>
  <c r="F4057" i="3"/>
  <c r="E4057" i="3"/>
  <c r="I4056" i="3"/>
  <c r="H4056" i="3"/>
  <c r="G4056" i="3"/>
  <c r="F4056" i="3"/>
  <c r="E4056" i="3"/>
  <c r="I4055" i="3"/>
  <c r="H4055" i="3"/>
  <c r="G4055" i="3"/>
  <c r="F4055" i="3"/>
  <c r="E4055" i="3"/>
  <c r="I4054" i="3"/>
  <c r="H4054" i="3"/>
  <c r="G4054" i="3"/>
  <c r="F4054" i="3"/>
  <c r="E4054" i="3"/>
  <c r="I4053" i="3"/>
  <c r="H4053" i="3"/>
  <c r="G4053" i="3"/>
  <c r="F4053" i="3"/>
  <c r="E4053" i="3"/>
  <c r="I4052" i="3"/>
  <c r="H4052" i="3"/>
  <c r="G4052" i="3"/>
  <c r="F4052" i="3"/>
  <c r="E4052" i="3"/>
  <c r="I4051" i="3"/>
  <c r="H4051" i="3"/>
  <c r="G4051" i="3"/>
  <c r="F4051" i="3"/>
  <c r="E4051" i="3"/>
  <c r="I4050" i="3"/>
  <c r="H4050" i="3"/>
  <c r="G4050" i="3"/>
  <c r="F4050" i="3"/>
  <c r="E4050" i="3"/>
  <c r="I4049" i="3"/>
  <c r="H4049" i="3"/>
  <c r="G4049" i="3"/>
  <c r="F4049" i="3"/>
  <c r="E4049" i="3"/>
  <c r="I4048" i="3"/>
  <c r="H4048" i="3"/>
  <c r="G4048" i="3"/>
  <c r="F4048" i="3"/>
  <c r="E4048" i="3"/>
  <c r="I4047" i="3"/>
  <c r="H4047" i="3"/>
  <c r="G4047" i="3"/>
  <c r="F4047" i="3"/>
  <c r="E4047" i="3"/>
  <c r="I4046" i="3"/>
  <c r="H4046" i="3"/>
  <c r="G4046" i="3"/>
  <c r="F4046" i="3"/>
  <c r="E4046" i="3"/>
  <c r="I4045" i="3"/>
  <c r="H4045" i="3"/>
  <c r="G4045" i="3"/>
  <c r="F4045" i="3"/>
  <c r="E4045" i="3"/>
  <c r="I4044" i="3"/>
  <c r="H4044" i="3"/>
  <c r="G4044" i="3"/>
  <c r="F4044" i="3"/>
  <c r="E4044" i="3"/>
  <c r="I4043" i="3"/>
  <c r="H4043" i="3"/>
  <c r="G4043" i="3"/>
  <c r="F4043" i="3"/>
  <c r="E4043" i="3"/>
  <c r="I4042" i="3"/>
  <c r="H4042" i="3"/>
  <c r="G4042" i="3"/>
  <c r="F4042" i="3"/>
  <c r="E4042" i="3"/>
  <c r="I4041" i="3"/>
  <c r="H4041" i="3"/>
  <c r="G4041" i="3"/>
  <c r="F4041" i="3"/>
  <c r="E4041" i="3"/>
  <c r="I4040" i="3"/>
  <c r="H4040" i="3"/>
  <c r="G4040" i="3"/>
  <c r="F4040" i="3"/>
  <c r="E4040" i="3"/>
  <c r="I4039" i="3"/>
  <c r="H4039" i="3"/>
  <c r="G4039" i="3"/>
  <c r="F4039" i="3"/>
  <c r="E4039" i="3"/>
  <c r="I4038" i="3"/>
  <c r="H4038" i="3"/>
  <c r="G4038" i="3"/>
  <c r="F4038" i="3"/>
  <c r="E4038" i="3"/>
  <c r="I4037" i="3"/>
  <c r="H4037" i="3"/>
  <c r="G4037" i="3"/>
  <c r="F4037" i="3"/>
  <c r="E4037" i="3"/>
  <c r="I4036" i="3"/>
  <c r="H4036" i="3"/>
  <c r="G4036" i="3"/>
  <c r="F4036" i="3"/>
  <c r="E4036" i="3"/>
  <c r="I4035" i="3"/>
  <c r="H4035" i="3"/>
  <c r="G4035" i="3"/>
  <c r="F4035" i="3"/>
  <c r="E4035" i="3"/>
  <c r="I4034" i="3"/>
  <c r="H4034" i="3"/>
  <c r="G4034" i="3"/>
  <c r="F4034" i="3"/>
  <c r="E4034" i="3"/>
  <c r="I4033" i="3"/>
  <c r="H4033" i="3"/>
  <c r="G4033" i="3"/>
  <c r="F4033" i="3"/>
  <c r="E4033" i="3"/>
  <c r="I4032" i="3"/>
  <c r="H4032" i="3"/>
  <c r="G4032" i="3"/>
  <c r="F4032" i="3"/>
  <c r="E4032" i="3"/>
  <c r="I4031" i="3"/>
  <c r="H4031" i="3"/>
  <c r="G4031" i="3"/>
  <c r="F4031" i="3"/>
  <c r="E4031" i="3"/>
  <c r="I4030" i="3"/>
  <c r="H4030" i="3"/>
  <c r="G4030" i="3"/>
  <c r="F4030" i="3"/>
  <c r="E4030" i="3"/>
  <c r="I4029" i="3"/>
  <c r="H4029" i="3"/>
  <c r="G4029" i="3"/>
  <c r="F4029" i="3"/>
  <c r="E4029" i="3"/>
  <c r="I4028" i="3"/>
  <c r="H4028" i="3"/>
  <c r="G4028" i="3"/>
  <c r="F4028" i="3"/>
  <c r="E4028" i="3"/>
  <c r="I4027" i="3"/>
  <c r="H4027" i="3"/>
  <c r="G4027" i="3"/>
  <c r="F4027" i="3"/>
  <c r="E4027" i="3"/>
  <c r="I4026" i="3"/>
  <c r="H4026" i="3"/>
  <c r="G4026" i="3"/>
  <c r="F4026" i="3"/>
  <c r="E4026" i="3"/>
  <c r="I4025" i="3"/>
  <c r="H4025" i="3"/>
  <c r="G4025" i="3"/>
  <c r="F4025" i="3"/>
  <c r="E4025" i="3"/>
  <c r="I4024" i="3"/>
  <c r="H4024" i="3"/>
  <c r="G4024" i="3"/>
  <c r="F4024" i="3"/>
  <c r="E4024" i="3"/>
  <c r="I4023" i="3"/>
  <c r="H4023" i="3"/>
  <c r="G4023" i="3"/>
  <c r="F4023" i="3"/>
  <c r="E4023" i="3"/>
  <c r="I4022" i="3"/>
  <c r="H4022" i="3"/>
  <c r="G4022" i="3"/>
  <c r="F4022" i="3"/>
  <c r="E4022" i="3"/>
  <c r="I4021" i="3"/>
  <c r="H4021" i="3"/>
  <c r="G4021" i="3"/>
  <c r="F4021" i="3"/>
  <c r="E4021" i="3"/>
  <c r="I4020" i="3"/>
  <c r="H4020" i="3"/>
  <c r="G4020" i="3"/>
  <c r="F4020" i="3"/>
  <c r="E4020" i="3"/>
  <c r="I4019" i="3"/>
  <c r="H4019" i="3"/>
  <c r="G4019" i="3"/>
  <c r="F4019" i="3"/>
  <c r="E4019" i="3"/>
  <c r="I4018" i="3"/>
  <c r="H4018" i="3"/>
  <c r="G4018" i="3"/>
  <c r="F4018" i="3"/>
  <c r="E4018" i="3"/>
  <c r="I4017" i="3"/>
  <c r="G4017" i="3"/>
  <c r="F4017" i="3"/>
  <c r="E4017" i="3"/>
  <c r="I4016" i="3"/>
  <c r="G4016" i="3"/>
  <c r="F4016" i="3"/>
  <c r="E4016" i="3"/>
  <c r="I4015" i="3"/>
  <c r="G4015" i="3"/>
  <c r="F4015" i="3"/>
  <c r="E4015" i="3"/>
  <c r="I4014" i="3"/>
  <c r="G4014" i="3"/>
  <c r="F4014" i="3"/>
  <c r="E4014" i="3"/>
  <c r="I4013" i="3"/>
  <c r="G4013" i="3"/>
  <c r="F4013" i="3"/>
  <c r="E4013" i="3"/>
  <c r="I4012" i="3"/>
  <c r="G4012" i="3"/>
  <c r="F4012" i="3"/>
  <c r="E4012" i="3"/>
  <c r="I4011" i="3"/>
  <c r="G4011" i="3"/>
  <c r="F4011" i="3"/>
  <c r="E4011" i="3"/>
  <c r="I4010" i="3"/>
  <c r="G4010" i="3"/>
  <c r="F4010" i="3"/>
  <c r="E4010" i="3"/>
  <c r="I4009" i="3"/>
  <c r="G4009" i="3"/>
  <c r="F4009" i="3"/>
  <c r="E4009" i="3"/>
  <c r="I4008" i="3"/>
  <c r="G4008" i="3"/>
  <c r="F4008" i="3"/>
  <c r="E4008" i="3"/>
  <c r="I4007" i="3"/>
  <c r="G4007" i="3"/>
  <c r="F4007" i="3"/>
  <c r="E4007" i="3"/>
  <c r="I4006" i="3"/>
  <c r="G4006" i="3"/>
  <c r="F4006" i="3"/>
  <c r="E4006" i="3"/>
  <c r="I4005" i="3"/>
  <c r="G4005" i="3"/>
  <c r="F4005" i="3"/>
  <c r="E4005" i="3"/>
  <c r="I4004" i="3"/>
  <c r="G4004" i="3"/>
  <c r="F4004" i="3"/>
  <c r="E4004" i="3"/>
  <c r="I4003" i="3"/>
  <c r="G4003" i="3"/>
  <c r="F4003" i="3"/>
  <c r="E4003" i="3"/>
  <c r="I4002" i="3"/>
  <c r="G4002" i="3"/>
  <c r="F4002" i="3"/>
  <c r="E4002" i="3"/>
  <c r="I4001" i="3"/>
  <c r="G4001" i="3"/>
  <c r="F4001" i="3"/>
  <c r="E4001" i="3"/>
  <c r="I4000" i="3"/>
  <c r="G4000" i="3"/>
  <c r="F4000" i="3"/>
  <c r="E4000" i="3"/>
  <c r="I3999" i="3"/>
  <c r="G3999" i="3"/>
  <c r="F3999" i="3"/>
  <c r="E3999" i="3"/>
  <c r="I3998" i="3"/>
  <c r="G3998" i="3"/>
  <c r="F3998" i="3"/>
  <c r="E3998" i="3"/>
  <c r="I3997" i="3"/>
  <c r="G3997" i="3"/>
  <c r="F3997" i="3"/>
  <c r="E3997" i="3"/>
  <c r="I3996" i="3"/>
  <c r="G3996" i="3"/>
  <c r="F3996" i="3"/>
  <c r="E3996" i="3"/>
  <c r="I3995" i="3"/>
  <c r="G3995" i="3"/>
  <c r="F3995" i="3"/>
  <c r="E3995" i="3"/>
  <c r="I3994" i="3"/>
  <c r="G3994" i="3"/>
  <c r="F3994" i="3"/>
  <c r="E3994" i="3"/>
  <c r="I3993" i="3"/>
  <c r="G3993" i="3"/>
  <c r="F3993" i="3"/>
  <c r="E3993" i="3"/>
  <c r="I3992" i="3"/>
  <c r="G3992" i="3"/>
  <c r="F3992" i="3"/>
  <c r="E3992" i="3"/>
  <c r="I3991" i="3"/>
  <c r="G3991" i="3"/>
  <c r="F3991" i="3"/>
  <c r="E3991" i="3"/>
  <c r="I3990" i="3"/>
  <c r="G3990" i="3"/>
  <c r="F3990" i="3"/>
  <c r="E3990" i="3"/>
  <c r="I3989" i="3"/>
  <c r="G3989" i="3"/>
  <c r="F3989" i="3"/>
  <c r="E3989" i="3"/>
  <c r="I3988" i="3"/>
  <c r="G3988" i="3"/>
  <c r="F3988" i="3"/>
  <c r="E3988" i="3"/>
  <c r="H4017" i="3" s="1"/>
  <c r="I3987" i="3"/>
  <c r="G3987" i="3"/>
  <c r="F3987" i="3"/>
  <c r="E3987" i="3"/>
  <c r="I3986" i="3"/>
  <c r="G3986" i="3"/>
  <c r="F3986" i="3"/>
  <c r="E3986" i="3"/>
  <c r="I3985" i="3"/>
  <c r="G3985" i="3"/>
  <c r="F3985" i="3"/>
  <c r="E3985" i="3"/>
  <c r="I3984" i="3"/>
  <c r="G3984" i="3"/>
  <c r="F3984" i="3"/>
  <c r="E3984" i="3"/>
  <c r="H4010" i="3" s="1"/>
  <c r="I3983" i="3"/>
  <c r="G3983" i="3"/>
  <c r="F3983" i="3"/>
  <c r="E3983" i="3"/>
  <c r="I3982" i="3"/>
  <c r="G3982" i="3"/>
  <c r="F3982" i="3"/>
  <c r="E3982" i="3"/>
  <c r="H4011" i="3" s="1"/>
  <c r="I3981" i="3"/>
  <c r="G3981" i="3"/>
  <c r="F3981" i="3"/>
  <c r="E3981" i="3"/>
  <c r="I3980" i="3"/>
  <c r="G3980" i="3"/>
  <c r="F3980" i="3"/>
  <c r="E3980" i="3"/>
  <c r="I3979" i="3"/>
  <c r="G3979" i="3"/>
  <c r="F3979" i="3"/>
  <c r="E3979" i="3"/>
  <c r="I3978" i="3"/>
  <c r="G3978" i="3"/>
  <c r="F3978" i="3"/>
  <c r="E3978" i="3"/>
  <c r="I3977" i="3"/>
  <c r="G3977" i="3"/>
  <c r="F3977" i="3"/>
  <c r="E3977" i="3"/>
  <c r="I3976" i="3"/>
  <c r="G3976" i="3"/>
  <c r="F3976" i="3"/>
  <c r="E3976" i="3"/>
  <c r="I3975" i="3"/>
  <c r="G3975" i="3"/>
  <c r="F3975" i="3"/>
  <c r="E3975" i="3"/>
  <c r="I3974" i="3"/>
  <c r="G3974" i="3"/>
  <c r="F3974" i="3"/>
  <c r="E3974" i="3"/>
  <c r="I3973" i="3"/>
  <c r="G3973" i="3"/>
  <c r="F3973" i="3"/>
  <c r="E3973" i="3"/>
  <c r="I3972" i="3"/>
  <c r="G3972" i="3"/>
  <c r="F3972" i="3"/>
  <c r="E3972" i="3"/>
  <c r="I3971" i="3"/>
  <c r="G3971" i="3"/>
  <c r="F3971" i="3"/>
  <c r="E3971" i="3"/>
  <c r="I3970" i="3"/>
  <c r="G3970" i="3"/>
  <c r="F3970" i="3"/>
  <c r="E3970" i="3"/>
  <c r="I3969" i="3"/>
  <c r="G3969" i="3"/>
  <c r="F3969" i="3"/>
  <c r="E3969" i="3"/>
  <c r="I3968" i="3"/>
  <c r="G3968" i="3"/>
  <c r="F3968" i="3"/>
  <c r="E3968" i="3"/>
  <c r="H3994" i="3" s="1"/>
  <c r="I3967" i="3"/>
  <c r="G3967" i="3"/>
  <c r="F3967" i="3"/>
  <c r="E3967" i="3"/>
  <c r="I3966" i="3"/>
  <c r="G3966" i="3"/>
  <c r="F3966" i="3"/>
  <c r="E3966" i="3"/>
  <c r="H3995" i="3" s="1"/>
  <c r="I3965" i="3"/>
  <c r="G3965" i="3"/>
  <c r="F3965" i="3"/>
  <c r="E3965" i="3"/>
  <c r="I3964" i="3"/>
  <c r="G3964" i="3"/>
  <c r="F3964" i="3"/>
  <c r="E3964" i="3"/>
  <c r="H3993" i="3" s="1"/>
  <c r="I3963" i="3"/>
  <c r="G3963" i="3"/>
  <c r="F3963" i="3"/>
  <c r="E3963" i="3"/>
  <c r="H3990" i="3" s="1"/>
  <c r="I3962" i="3"/>
  <c r="G3962" i="3"/>
  <c r="F3962" i="3"/>
  <c r="E3962" i="3"/>
  <c r="I3961" i="3"/>
  <c r="G3961" i="3"/>
  <c r="F3961" i="3"/>
  <c r="E3961" i="3"/>
  <c r="I3960" i="3"/>
  <c r="G3960" i="3"/>
  <c r="F3960" i="3"/>
  <c r="E3960" i="3"/>
  <c r="I3959" i="3"/>
  <c r="G3959" i="3"/>
  <c r="F3959" i="3"/>
  <c r="E3959" i="3"/>
  <c r="I3958" i="3"/>
  <c r="G3958" i="3"/>
  <c r="F3958" i="3"/>
  <c r="E3958" i="3"/>
  <c r="I3957" i="3"/>
  <c r="G3957" i="3"/>
  <c r="F3957" i="3"/>
  <c r="E3957" i="3"/>
  <c r="I3956" i="3"/>
  <c r="G3956" i="3"/>
  <c r="F3956" i="3"/>
  <c r="E3956" i="3"/>
  <c r="I3955" i="3"/>
  <c r="G3955" i="3"/>
  <c r="F3955" i="3"/>
  <c r="E3955" i="3"/>
  <c r="I3954" i="3"/>
  <c r="G3954" i="3"/>
  <c r="F3954" i="3"/>
  <c r="E3954" i="3"/>
  <c r="I3953" i="3"/>
  <c r="G3953" i="3"/>
  <c r="F3953" i="3"/>
  <c r="E3953" i="3"/>
  <c r="I3952" i="3"/>
  <c r="G3952" i="3"/>
  <c r="F3952" i="3"/>
  <c r="E3952" i="3"/>
  <c r="H3978" i="3" s="1"/>
  <c r="I3951" i="3"/>
  <c r="G3951" i="3"/>
  <c r="F3951" i="3"/>
  <c r="E3951" i="3"/>
  <c r="I3950" i="3"/>
  <c r="G3950" i="3"/>
  <c r="F3950" i="3"/>
  <c r="E3950" i="3"/>
  <c r="H3979" i="3" s="1"/>
  <c r="I3949" i="3"/>
  <c r="G3949" i="3"/>
  <c r="F3949" i="3"/>
  <c r="E3949" i="3"/>
  <c r="I3948" i="3"/>
  <c r="G3948" i="3"/>
  <c r="F3948" i="3"/>
  <c r="E3948" i="3"/>
  <c r="H3977" i="3" s="1"/>
  <c r="I3947" i="3"/>
  <c r="G3947" i="3"/>
  <c r="F3947" i="3"/>
  <c r="E3947" i="3"/>
  <c r="H3974" i="3" s="1"/>
  <c r="I3946" i="3"/>
  <c r="G3946" i="3"/>
  <c r="F3946" i="3"/>
  <c r="E3946" i="3"/>
  <c r="I3945" i="3"/>
  <c r="G3945" i="3"/>
  <c r="F3945" i="3"/>
  <c r="E3945" i="3"/>
  <c r="I3944" i="3"/>
  <c r="G3944" i="3"/>
  <c r="F3944" i="3"/>
  <c r="E3944" i="3"/>
  <c r="I3943" i="3"/>
  <c r="G3943" i="3"/>
  <c r="F3943" i="3"/>
  <c r="E3943" i="3"/>
  <c r="I3942" i="3"/>
  <c r="G3942" i="3"/>
  <c r="F3942" i="3"/>
  <c r="E3942" i="3"/>
  <c r="I3941" i="3"/>
  <c r="G3941" i="3"/>
  <c r="F3941" i="3"/>
  <c r="E3941" i="3"/>
  <c r="I3940" i="3"/>
  <c r="G3940" i="3"/>
  <c r="F3940" i="3"/>
  <c r="E3940" i="3"/>
  <c r="I3939" i="3"/>
  <c r="G3939" i="3"/>
  <c r="F3939" i="3"/>
  <c r="E3939" i="3"/>
  <c r="I3938" i="3"/>
  <c r="G3938" i="3"/>
  <c r="F3938" i="3"/>
  <c r="E3938" i="3"/>
  <c r="I3937" i="3"/>
  <c r="G3937" i="3"/>
  <c r="F3937" i="3"/>
  <c r="E3937" i="3"/>
  <c r="I3936" i="3"/>
  <c r="G3936" i="3"/>
  <c r="F3936" i="3"/>
  <c r="E3936" i="3"/>
  <c r="H3962" i="3" s="1"/>
  <c r="I3935" i="3"/>
  <c r="G3935" i="3"/>
  <c r="F3935" i="3"/>
  <c r="E3935" i="3"/>
  <c r="I3934" i="3"/>
  <c r="G3934" i="3"/>
  <c r="F3934" i="3"/>
  <c r="E3934" i="3"/>
  <c r="H3963" i="3" s="1"/>
  <c r="I3933" i="3"/>
  <c r="G3933" i="3"/>
  <c r="F3933" i="3"/>
  <c r="E3933" i="3"/>
  <c r="I3932" i="3"/>
  <c r="G3932" i="3"/>
  <c r="F3932" i="3"/>
  <c r="E3932" i="3"/>
  <c r="H3961" i="3" s="1"/>
  <c r="I3931" i="3"/>
  <c r="G3931" i="3"/>
  <c r="F3931" i="3"/>
  <c r="E3931" i="3"/>
  <c r="H3958" i="3" s="1"/>
  <c r="I3930" i="3"/>
  <c r="G3930" i="3"/>
  <c r="F3930" i="3"/>
  <c r="E3930" i="3"/>
  <c r="I3929" i="3"/>
  <c r="G3929" i="3"/>
  <c r="F3929" i="3"/>
  <c r="E3929" i="3"/>
  <c r="I3928" i="3"/>
  <c r="G3928" i="3"/>
  <c r="F3928" i="3"/>
  <c r="E3928" i="3"/>
  <c r="I3927" i="3"/>
  <c r="G3927" i="3"/>
  <c r="F3927" i="3"/>
  <c r="E3927" i="3"/>
  <c r="I3926" i="3"/>
  <c r="G3926" i="3"/>
  <c r="F3926" i="3"/>
  <c r="E3926" i="3"/>
  <c r="I3925" i="3"/>
  <c r="G3925" i="3"/>
  <c r="F3925" i="3"/>
  <c r="E3925" i="3"/>
  <c r="I3924" i="3"/>
  <c r="G3924" i="3"/>
  <c r="F3924" i="3"/>
  <c r="E3924" i="3"/>
  <c r="I3923" i="3"/>
  <c r="G3923" i="3"/>
  <c r="F3923" i="3"/>
  <c r="E3923" i="3"/>
  <c r="I3922" i="3"/>
  <c r="G3922" i="3"/>
  <c r="F3922" i="3"/>
  <c r="E3922" i="3"/>
  <c r="I3921" i="3"/>
  <c r="G3921" i="3"/>
  <c r="F3921" i="3"/>
  <c r="E3921" i="3"/>
  <c r="I3920" i="3"/>
  <c r="G3920" i="3"/>
  <c r="F3920" i="3"/>
  <c r="E3920" i="3"/>
  <c r="I3919" i="3"/>
  <c r="G3919" i="3"/>
  <c r="F3919" i="3"/>
  <c r="E3919" i="3"/>
  <c r="I3918" i="3"/>
  <c r="G3918" i="3"/>
  <c r="F3918" i="3"/>
  <c r="E3918" i="3"/>
  <c r="I3917" i="3"/>
  <c r="G3917" i="3"/>
  <c r="F3917" i="3"/>
  <c r="E3917" i="3"/>
  <c r="I3916" i="3"/>
  <c r="G3916" i="3"/>
  <c r="F3916" i="3"/>
  <c r="E3916" i="3"/>
  <c r="I3915" i="3"/>
  <c r="G3915" i="3"/>
  <c r="F3915" i="3"/>
  <c r="E3915" i="3"/>
  <c r="I3914" i="3"/>
  <c r="G3914" i="3"/>
  <c r="F3914" i="3"/>
  <c r="E3914" i="3"/>
  <c r="I3913" i="3"/>
  <c r="G3913" i="3"/>
  <c r="F3913" i="3"/>
  <c r="E3913" i="3"/>
  <c r="I3912" i="3"/>
  <c r="G3912" i="3"/>
  <c r="F3912" i="3"/>
  <c r="E3912" i="3"/>
  <c r="I3911" i="3"/>
  <c r="G3911" i="3"/>
  <c r="F3911" i="3"/>
  <c r="E3911" i="3"/>
  <c r="I3910" i="3"/>
  <c r="G3910" i="3"/>
  <c r="F3910" i="3"/>
  <c r="E3910" i="3"/>
  <c r="I3909" i="3"/>
  <c r="G3909" i="3"/>
  <c r="F3909" i="3"/>
  <c r="E3909" i="3"/>
  <c r="I3908" i="3"/>
  <c r="G3908" i="3"/>
  <c r="F3908" i="3"/>
  <c r="E3908" i="3"/>
  <c r="I3907" i="3"/>
  <c r="G3907" i="3"/>
  <c r="F3907" i="3"/>
  <c r="E3907" i="3"/>
  <c r="I3906" i="3"/>
  <c r="G3906" i="3"/>
  <c r="F3906" i="3"/>
  <c r="E3906" i="3"/>
  <c r="I3905" i="3"/>
  <c r="G3905" i="3"/>
  <c r="F3905" i="3"/>
  <c r="E3905" i="3"/>
  <c r="I3904" i="3"/>
  <c r="G3904" i="3"/>
  <c r="F3904" i="3"/>
  <c r="E3904" i="3"/>
  <c r="I3903" i="3"/>
  <c r="G3903" i="3"/>
  <c r="F3903" i="3"/>
  <c r="E3903" i="3"/>
  <c r="H3930" i="3" s="1"/>
  <c r="I3902" i="3"/>
  <c r="G3902" i="3"/>
  <c r="F3902" i="3"/>
  <c r="E3902" i="3"/>
  <c r="I3901" i="3"/>
  <c r="G3901" i="3"/>
  <c r="F3901" i="3"/>
  <c r="E3901" i="3"/>
  <c r="I3900" i="3"/>
  <c r="G3900" i="3"/>
  <c r="F3900" i="3"/>
  <c r="E3900" i="3"/>
  <c r="I3899" i="3"/>
  <c r="G3899" i="3"/>
  <c r="F3899" i="3"/>
  <c r="E3899" i="3"/>
  <c r="I3898" i="3"/>
  <c r="G3898" i="3"/>
  <c r="F3898" i="3"/>
  <c r="E3898" i="3"/>
  <c r="I3897" i="3"/>
  <c r="G3897" i="3"/>
  <c r="F3897" i="3"/>
  <c r="E3897" i="3"/>
  <c r="H3917" i="3" s="1"/>
  <c r="I3896" i="3"/>
  <c r="G3896" i="3"/>
  <c r="F3896" i="3"/>
  <c r="E3896" i="3"/>
  <c r="I3895" i="3"/>
  <c r="G3895" i="3"/>
  <c r="F3895" i="3"/>
  <c r="E3895" i="3"/>
  <c r="I3894" i="3"/>
  <c r="G3894" i="3"/>
  <c r="F3894" i="3"/>
  <c r="E3894" i="3"/>
  <c r="I3893" i="3"/>
  <c r="G3893" i="3"/>
  <c r="F3893" i="3"/>
  <c r="E3893" i="3"/>
  <c r="I3892" i="3"/>
  <c r="G3892" i="3"/>
  <c r="K3891" i="3" s="1"/>
  <c r="F3892" i="3"/>
  <c r="E3892" i="3"/>
  <c r="I3891" i="3"/>
  <c r="G3891" i="3"/>
  <c r="F3891" i="3"/>
  <c r="E3891" i="3"/>
  <c r="I3890" i="3"/>
  <c r="G3890" i="3"/>
  <c r="F3890" i="3"/>
  <c r="E3890" i="3"/>
  <c r="I3889" i="3"/>
  <c r="G3889" i="3"/>
  <c r="F3889" i="3"/>
  <c r="E3889" i="3"/>
  <c r="I3888" i="3"/>
  <c r="G3888" i="3"/>
  <c r="F3888" i="3"/>
  <c r="E3888" i="3"/>
  <c r="I3887" i="3"/>
  <c r="G3887" i="3"/>
  <c r="F3887" i="3"/>
  <c r="E3887" i="3"/>
  <c r="H3916" i="3" s="1"/>
  <c r="I3886" i="3"/>
  <c r="G3886" i="3"/>
  <c r="F3886" i="3"/>
  <c r="E3886" i="3"/>
  <c r="I3885" i="3"/>
  <c r="G3885" i="3"/>
  <c r="F3885" i="3"/>
  <c r="E3885" i="3"/>
  <c r="I3884" i="3"/>
  <c r="G3884" i="3"/>
  <c r="F3884" i="3"/>
  <c r="E3884" i="3"/>
  <c r="I3883" i="3"/>
  <c r="G3883" i="3"/>
  <c r="F3883" i="3"/>
  <c r="E3883" i="3"/>
  <c r="I3882" i="3"/>
  <c r="G3882" i="3"/>
  <c r="F3882" i="3"/>
  <c r="E3882" i="3"/>
  <c r="I3881" i="3"/>
  <c r="G3881" i="3"/>
  <c r="F3881" i="3"/>
  <c r="E3881" i="3"/>
  <c r="I3880" i="3"/>
  <c r="G3880" i="3"/>
  <c r="F3880" i="3"/>
  <c r="E3880" i="3"/>
  <c r="I3879" i="3"/>
  <c r="G3879" i="3"/>
  <c r="F3879" i="3"/>
  <c r="E3879" i="3"/>
  <c r="I3878" i="3"/>
  <c r="G3878" i="3"/>
  <c r="F3878" i="3"/>
  <c r="E3878" i="3"/>
  <c r="I3877" i="3"/>
  <c r="G3877" i="3"/>
  <c r="F3877" i="3"/>
  <c r="E3877" i="3"/>
  <c r="I3876" i="3"/>
  <c r="G3876" i="3"/>
  <c r="F3876" i="3"/>
  <c r="E3876" i="3"/>
  <c r="I3875" i="3"/>
  <c r="G3875" i="3"/>
  <c r="F3875" i="3"/>
  <c r="E3875" i="3"/>
  <c r="I3874" i="3"/>
  <c r="G3874" i="3"/>
  <c r="F3874" i="3"/>
  <c r="E3874" i="3"/>
  <c r="I3873" i="3"/>
  <c r="G3873" i="3"/>
  <c r="F3873" i="3"/>
  <c r="E3873" i="3"/>
  <c r="I3872" i="3"/>
  <c r="G3872" i="3"/>
  <c r="F3872" i="3"/>
  <c r="E3872" i="3"/>
  <c r="I3871" i="3"/>
  <c r="G3871" i="3"/>
  <c r="F3871" i="3"/>
  <c r="E3871" i="3"/>
  <c r="I3870" i="3"/>
  <c r="G3870" i="3"/>
  <c r="F3870" i="3"/>
  <c r="E3870" i="3"/>
  <c r="I3869" i="3"/>
  <c r="G3869" i="3"/>
  <c r="F3869" i="3"/>
  <c r="E3869" i="3"/>
  <c r="I3868" i="3"/>
  <c r="G3868" i="3"/>
  <c r="F3868" i="3"/>
  <c r="E3868" i="3"/>
  <c r="I3867" i="3"/>
  <c r="G3867" i="3"/>
  <c r="F3867" i="3"/>
  <c r="E3867" i="3"/>
  <c r="I3866" i="3"/>
  <c r="G3866" i="3"/>
  <c r="F3866" i="3"/>
  <c r="E3866" i="3"/>
  <c r="I3865" i="3"/>
  <c r="G3865" i="3"/>
  <c r="F3865" i="3"/>
  <c r="E3865" i="3"/>
  <c r="I3864" i="3"/>
  <c r="G3864" i="3"/>
  <c r="F3864" i="3"/>
  <c r="E3864" i="3"/>
  <c r="I3863" i="3"/>
  <c r="G3863" i="3"/>
  <c r="F3863" i="3"/>
  <c r="E3863" i="3"/>
  <c r="I3862" i="3"/>
  <c r="G3862" i="3"/>
  <c r="F3862" i="3"/>
  <c r="E3862" i="3"/>
  <c r="I3861" i="3"/>
  <c r="G3861" i="3"/>
  <c r="F3861" i="3"/>
  <c r="E3861" i="3"/>
  <c r="I3860" i="3"/>
  <c r="G3860" i="3"/>
  <c r="F3860" i="3"/>
  <c r="E3860" i="3"/>
  <c r="I3859" i="3"/>
  <c r="G3859" i="3"/>
  <c r="F3859" i="3"/>
  <c r="E3859" i="3"/>
  <c r="I3858" i="3"/>
  <c r="G3858" i="3"/>
  <c r="F3858" i="3"/>
  <c r="E3858" i="3"/>
  <c r="I3857" i="3"/>
  <c r="G3857" i="3"/>
  <c r="F3857" i="3"/>
  <c r="E3857" i="3"/>
  <c r="I3856" i="3"/>
  <c r="G3856" i="3"/>
  <c r="F3856" i="3"/>
  <c r="E3856" i="3"/>
  <c r="I3855" i="3"/>
  <c r="G3855" i="3"/>
  <c r="F3855" i="3"/>
  <c r="E3855" i="3"/>
  <c r="I3854" i="3"/>
  <c r="G3854" i="3"/>
  <c r="F3854" i="3"/>
  <c r="E3854" i="3"/>
  <c r="I3853" i="3"/>
  <c r="G3853" i="3"/>
  <c r="F3853" i="3"/>
  <c r="E3853" i="3"/>
  <c r="I3852" i="3"/>
  <c r="G3852" i="3"/>
  <c r="F3852" i="3"/>
  <c r="E3852" i="3"/>
  <c r="I3851" i="3"/>
  <c r="G3851" i="3"/>
  <c r="F3851" i="3"/>
  <c r="E3851" i="3"/>
  <c r="H3880" i="3" s="1"/>
  <c r="I3850" i="3"/>
  <c r="G3850" i="3"/>
  <c r="F3850" i="3"/>
  <c r="E3850" i="3"/>
  <c r="H3879" i="3" s="1"/>
  <c r="I3849" i="3"/>
  <c r="G3849" i="3"/>
  <c r="F3849" i="3"/>
  <c r="E3849" i="3"/>
  <c r="H3878" i="3" s="1"/>
  <c r="I3848" i="3"/>
  <c r="G3848" i="3"/>
  <c r="F3848" i="3"/>
  <c r="E3848" i="3"/>
  <c r="I3847" i="3"/>
  <c r="G3847" i="3"/>
  <c r="F3847" i="3"/>
  <c r="E3847" i="3"/>
  <c r="H3876" i="3" s="1"/>
  <c r="I3846" i="3"/>
  <c r="G3846" i="3"/>
  <c r="F3846" i="3"/>
  <c r="E3846" i="3"/>
  <c r="I3845" i="3"/>
  <c r="G3845" i="3"/>
  <c r="F3845" i="3"/>
  <c r="E3845" i="3"/>
  <c r="H3874" i="3" s="1"/>
  <c r="I3844" i="3"/>
  <c r="G3844" i="3"/>
  <c r="F3844" i="3"/>
  <c r="E3844" i="3"/>
  <c r="I3843" i="3"/>
  <c r="G3843" i="3"/>
  <c r="F3843" i="3"/>
  <c r="E3843" i="3"/>
  <c r="H3872" i="3" s="1"/>
  <c r="I3842" i="3"/>
  <c r="G3842" i="3"/>
  <c r="F3842" i="3"/>
  <c r="E3842" i="3"/>
  <c r="I3841" i="3"/>
  <c r="G3841" i="3"/>
  <c r="F3841" i="3"/>
  <c r="E3841" i="3"/>
  <c r="H3870" i="3" s="1"/>
  <c r="I3840" i="3"/>
  <c r="G3840" i="3"/>
  <c r="F3840" i="3"/>
  <c r="E3840" i="3"/>
  <c r="I3839" i="3"/>
  <c r="G3839" i="3"/>
  <c r="F3839" i="3"/>
  <c r="E3839" i="3"/>
  <c r="H3868" i="3" s="1"/>
  <c r="I3838" i="3"/>
  <c r="G3838" i="3"/>
  <c r="F3838" i="3"/>
  <c r="E3838" i="3"/>
  <c r="I3837" i="3"/>
  <c r="G3837" i="3"/>
  <c r="F3837" i="3"/>
  <c r="E3837" i="3"/>
  <c r="H3866" i="3" s="1"/>
  <c r="I3836" i="3"/>
  <c r="G3836" i="3"/>
  <c r="F3836" i="3"/>
  <c r="E3836" i="3"/>
  <c r="I3835" i="3"/>
  <c r="G3835" i="3"/>
  <c r="F3835" i="3"/>
  <c r="E3835" i="3"/>
  <c r="H3864" i="3" s="1"/>
  <c r="I3834" i="3"/>
  <c r="G3834" i="3"/>
  <c r="F3834" i="3"/>
  <c r="E3834" i="3"/>
  <c r="I3833" i="3"/>
  <c r="G3833" i="3"/>
  <c r="F3833" i="3"/>
  <c r="E3833" i="3"/>
  <c r="H3862" i="3" s="1"/>
  <c r="I3832" i="3"/>
  <c r="G3832" i="3"/>
  <c r="F3832" i="3"/>
  <c r="E3832" i="3"/>
  <c r="I3831" i="3"/>
  <c r="G3831" i="3"/>
  <c r="F3831" i="3"/>
  <c r="E3831" i="3"/>
  <c r="H3860" i="3" s="1"/>
  <c r="I3830" i="3"/>
  <c r="G3830" i="3"/>
  <c r="F3830" i="3"/>
  <c r="E3830" i="3"/>
  <c r="I3829" i="3"/>
  <c r="G3829" i="3"/>
  <c r="F3829" i="3"/>
  <c r="E3829" i="3"/>
  <c r="H3858" i="3" s="1"/>
  <c r="I3828" i="3"/>
  <c r="G3828" i="3"/>
  <c r="F3828" i="3"/>
  <c r="E3828" i="3"/>
  <c r="I3827" i="3"/>
  <c r="G3827" i="3"/>
  <c r="F3827" i="3"/>
  <c r="E3827" i="3"/>
  <c r="H3856" i="3" s="1"/>
  <c r="I3826" i="3"/>
  <c r="G3826" i="3"/>
  <c r="F3826" i="3"/>
  <c r="E3826" i="3"/>
  <c r="I3825" i="3"/>
  <c r="G3825" i="3"/>
  <c r="F3825" i="3"/>
  <c r="E3825" i="3"/>
  <c r="H3854" i="3" s="1"/>
  <c r="I3824" i="3"/>
  <c r="G3824" i="3"/>
  <c r="F3824" i="3"/>
  <c r="E3824" i="3"/>
  <c r="I3823" i="3"/>
  <c r="G3823" i="3"/>
  <c r="F3823" i="3"/>
  <c r="E3823" i="3"/>
  <c r="H3852" i="3" s="1"/>
  <c r="I3822" i="3"/>
  <c r="G3822" i="3"/>
  <c r="F3822" i="3"/>
  <c r="E3822" i="3"/>
  <c r="I3821" i="3"/>
  <c r="G3821" i="3"/>
  <c r="F3821" i="3"/>
  <c r="E3821" i="3"/>
  <c r="H3850" i="3" s="1"/>
  <c r="I3820" i="3"/>
  <c r="G3820" i="3"/>
  <c r="F3820" i="3"/>
  <c r="E3820" i="3"/>
  <c r="I3819" i="3"/>
  <c r="G3819" i="3"/>
  <c r="F3819" i="3"/>
  <c r="E3819" i="3"/>
  <c r="H3848" i="3" s="1"/>
  <c r="I3818" i="3"/>
  <c r="G3818" i="3"/>
  <c r="F3818" i="3"/>
  <c r="E3818" i="3"/>
  <c r="I3817" i="3"/>
  <c r="G3817" i="3"/>
  <c r="F3817" i="3"/>
  <c r="E3817" i="3"/>
  <c r="H3846" i="3" s="1"/>
  <c r="I3816" i="3"/>
  <c r="G3816" i="3"/>
  <c r="F3816" i="3"/>
  <c r="E3816" i="3"/>
  <c r="I3815" i="3"/>
  <c r="G3815" i="3"/>
  <c r="F3815" i="3"/>
  <c r="E3815" i="3"/>
  <c r="H3844" i="3" s="1"/>
  <c r="I3814" i="3"/>
  <c r="G3814" i="3"/>
  <c r="F3814" i="3"/>
  <c r="E3814" i="3"/>
  <c r="I3813" i="3"/>
  <c r="G3813" i="3"/>
  <c r="F3813" i="3"/>
  <c r="E3813" i="3"/>
  <c r="H3842" i="3" s="1"/>
  <c r="I3812" i="3"/>
  <c r="G3812" i="3"/>
  <c r="F3812" i="3"/>
  <c r="E3812" i="3"/>
  <c r="I3811" i="3"/>
  <c r="G3811" i="3"/>
  <c r="F3811" i="3"/>
  <c r="E3811" i="3"/>
  <c r="H3840" i="3" s="1"/>
  <c r="I3810" i="3"/>
  <c r="G3810" i="3"/>
  <c r="F3810" i="3"/>
  <c r="E3810" i="3"/>
  <c r="I3809" i="3"/>
  <c r="G3809" i="3"/>
  <c r="F3809" i="3"/>
  <c r="E3809" i="3"/>
  <c r="H3838" i="3" s="1"/>
  <c r="I3808" i="3"/>
  <c r="G3808" i="3"/>
  <c r="F3808" i="3"/>
  <c r="E3808" i="3"/>
  <c r="I3807" i="3"/>
  <c r="G3807" i="3"/>
  <c r="F3807" i="3"/>
  <c r="E3807" i="3"/>
  <c r="H3836" i="3" s="1"/>
  <c r="I3806" i="3"/>
  <c r="G3806" i="3"/>
  <c r="F3806" i="3"/>
  <c r="E3806" i="3"/>
  <c r="I3805" i="3"/>
  <c r="G3805" i="3"/>
  <c r="F3805" i="3"/>
  <c r="E3805" i="3"/>
  <c r="H3834" i="3" s="1"/>
  <c r="I3804" i="3"/>
  <c r="G3804" i="3"/>
  <c r="F3804" i="3"/>
  <c r="E3804" i="3"/>
  <c r="I3803" i="3"/>
  <c r="G3803" i="3"/>
  <c r="F3803" i="3"/>
  <c r="E3803" i="3"/>
  <c r="H3832" i="3" s="1"/>
  <c r="I3802" i="3"/>
  <c r="G3802" i="3"/>
  <c r="F3802" i="3"/>
  <c r="E3802" i="3"/>
  <c r="I3801" i="3"/>
  <c r="G3801" i="3"/>
  <c r="F3801" i="3"/>
  <c r="E3801" i="3"/>
  <c r="I3800" i="3"/>
  <c r="G3800" i="3"/>
  <c r="F3800" i="3"/>
  <c r="E3800" i="3"/>
  <c r="I3799" i="3"/>
  <c r="G3799" i="3"/>
  <c r="F3799" i="3"/>
  <c r="E3799" i="3"/>
  <c r="I3798" i="3"/>
  <c r="G3798" i="3"/>
  <c r="F3798" i="3"/>
  <c r="E3798" i="3"/>
  <c r="I3797" i="3"/>
  <c r="G3797" i="3"/>
  <c r="F3797" i="3"/>
  <c r="E3797" i="3"/>
  <c r="I3796" i="3"/>
  <c r="G3796" i="3"/>
  <c r="F3796" i="3"/>
  <c r="E3796" i="3"/>
  <c r="I3795" i="3"/>
  <c r="G3795" i="3"/>
  <c r="F3795" i="3"/>
  <c r="E3795" i="3"/>
  <c r="I3794" i="3"/>
  <c r="G3794" i="3"/>
  <c r="F3794" i="3"/>
  <c r="E3794" i="3"/>
  <c r="I3793" i="3"/>
  <c r="G3793" i="3"/>
  <c r="F3793" i="3"/>
  <c r="E3793" i="3"/>
  <c r="I3792" i="3"/>
  <c r="G3792" i="3"/>
  <c r="F3792" i="3"/>
  <c r="E3792" i="3"/>
  <c r="I3791" i="3"/>
  <c r="G3791" i="3"/>
  <c r="F3791" i="3"/>
  <c r="E3791" i="3"/>
  <c r="I3790" i="3"/>
  <c r="G3790" i="3"/>
  <c r="F3790" i="3"/>
  <c r="E3790" i="3"/>
  <c r="I3789" i="3"/>
  <c r="G3789" i="3"/>
  <c r="F3789" i="3"/>
  <c r="E3789" i="3"/>
  <c r="H3818" i="3" s="1"/>
  <c r="I3788" i="3"/>
  <c r="G3788" i="3"/>
  <c r="F3788" i="3"/>
  <c r="E3788" i="3"/>
  <c r="I3787" i="3"/>
  <c r="G3787" i="3"/>
  <c r="F3787" i="3"/>
  <c r="E3787" i="3"/>
  <c r="I3786" i="3"/>
  <c r="G3786" i="3"/>
  <c r="F3786" i="3"/>
  <c r="E3786" i="3"/>
  <c r="I3785" i="3"/>
  <c r="G3785" i="3"/>
  <c r="F3785" i="3"/>
  <c r="E3785" i="3"/>
  <c r="I3784" i="3"/>
  <c r="G3784" i="3"/>
  <c r="F3784" i="3"/>
  <c r="E3784" i="3"/>
  <c r="I3783" i="3"/>
  <c r="G3783" i="3"/>
  <c r="F3783" i="3"/>
  <c r="E3783" i="3"/>
  <c r="I3782" i="3"/>
  <c r="G3782" i="3"/>
  <c r="F3782" i="3"/>
  <c r="E3782" i="3"/>
  <c r="I3781" i="3"/>
  <c r="G3781" i="3"/>
  <c r="F3781" i="3"/>
  <c r="E3781" i="3"/>
  <c r="I3780" i="3"/>
  <c r="G3780" i="3"/>
  <c r="F3780" i="3"/>
  <c r="E3780" i="3"/>
  <c r="I3779" i="3"/>
  <c r="G3779" i="3"/>
  <c r="F3779" i="3"/>
  <c r="E3779" i="3"/>
  <c r="I3778" i="3"/>
  <c r="G3778" i="3"/>
  <c r="F3778" i="3"/>
  <c r="E3778" i="3"/>
  <c r="I3777" i="3"/>
  <c r="G3777" i="3"/>
  <c r="F3777" i="3"/>
  <c r="E3777" i="3"/>
  <c r="I3776" i="3"/>
  <c r="G3776" i="3"/>
  <c r="F3776" i="3"/>
  <c r="E3776" i="3"/>
  <c r="I3775" i="3"/>
  <c r="G3775" i="3"/>
  <c r="F3775" i="3"/>
  <c r="E3775" i="3"/>
  <c r="I3774" i="3"/>
  <c r="G3774" i="3"/>
  <c r="F3774" i="3"/>
  <c r="E3774" i="3"/>
  <c r="I3773" i="3"/>
  <c r="G3773" i="3"/>
  <c r="F3773" i="3"/>
  <c r="E3773" i="3"/>
  <c r="I3772" i="3"/>
  <c r="G3772" i="3"/>
  <c r="F3772" i="3"/>
  <c r="E3772" i="3"/>
  <c r="I3771" i="3"/>
  <c r="G3771" i="3"/>
  <c r="F3771" i="3"/>
  <c r="E3771" i="3"/>
  <c r="I3770" i="3"/>
  <c r="G3770" i="3"/>
  <c r="F3770" i="3"/>
  <c r="E3770" i="3"/>
  <c r="I3769" i="3"/>
  <c r="G3769" i="3"/>
  <c r="F3769" i="3"/>
  <c r="E3769" i="3"/>
  <c r="H3798" i="3" s="1"/>
  <c r="I3768" i="3"/>
  <c r="G3768" i="3"/>
  <c r="F3768" i="3"/>
  <c r="E3768" i="3"/>
  <c r="I3767" i="3"/>
  <c r="G3767" i="3"/>
  <c r="F3767" i="3"/>
  <c r="E3767" i="3"/>
  <c r="I3766" i="3"/>
  <c r="G3766" i="3"/>
  <c r="F3766" i="3"/>
  <c r="E3766" i="3"/>
  <c r="I3765" i="3"/>
  <c r="G3765" i="3"/>
  <c r="F3765" i="3"/>
  <c r="E3765" i="3"/>
  <c r="I3764" i="3"/>
  <c r="G3764" i="3"/>
  <c r="F3764" i="3"/>
  <c r="E3764" i="3"/>
  <c r="I3763" i="3"/>
  <c r="G3763" i="3"/>
  <c r="F3763" i="3"/>
  <c r="E3763" i="3"/>
  <c r="I3762" i="3"/>
  <c r="G3762" i="3"/>
  <c r="F3762" i="3"/>
  <c r="E3762" i="3"/>
  <c r="I3761" i="3"/>
  <c r="G3761" i="3"/>
  <c r="F3761" i="3"/>
  <c r="E3761" i="3"/>
  <c r="H3790" i="3" s="1"/>
  <c r="I3760" i="3"/>
  <c r="G3760" i="3"/>
  <c r="F3760" i="3"/>
  <c r="E3760" i="3"/>
  <c r="I3759" i="3"/>
  <c r="G3759" i="3"/>
  <c r="F3759" i="3"/>
  <c r="E3759" i="3"/>
  <c r="I3758" i="3"/>
  <c r="G3758" i="3"/>
  <c r="F3758" i="3"/>
  <c r="E3758" i="3"/>
  <c r="I3757" i="3"/>
  <c r="G3757" i="3"/>
  <c r="F3757" i="3"/>
  <c r="E3757" i="3"/>
  <c r="I3756" i="3"/>
  <c r="G3756" i="3"/>
  <c r="F3756" i="3"/>
  <c r="E3756" i="3"/>
  <c r="I3755" i="3"/>
  <c r="G3755" i="3"/>
  <c r="F3755" i="3"/>
  <c r="E3755" i="3"/>
  <c r="I3754" i="3"/>
  <c r="G3754" i="3"/>
  <c r="F3754" i="3"/>
  <c r="E3754" i="3"/>
  <c r="I3753" i="3"/>
  <c r="G3753" i="3"/>
  <c r="F3753" i="3"/>
  <c r="E3753" i="3"/>
  <c r="I3752" i="3"/>
  <c r="G3752" i="3"/>
  <c r="F3752" i="3"/>
  <c r="E3752" i="3"/>
  <c r="I3751" i="3"/>
  <c r="G3751" i="3"/>
  <c r="F3751" i="3"/>
  <c r="E3751" i="3"/>
  <c r="I3750" i="3"/>
  <c r="G3750" i="3"/>
  <c r="F3750" i="3"/>
  <c r="E3750" i="3"/>
  <c r="I3749" i="3"/>
  <c r="G3749" i="3"/>
  <c r="F3749" i="3"/>
  <c r="E3749" i="3"/>
  <c r="I3748" i="3"/>
  <c r="G3748" i="3"/>
  <c r="F3748" i="3"/>
  <c r="E3748" i="3"/>
  <c r="I3747" i="3"/>
  <c r="G3747" i="3"/>
  <c r="F3747" i="3"/>
  <c r="E3747" i="3"/>
  <c r="I3746" i="3"/>
  <c r="G3746" i="3"/>
  <c r="F3746" i="3"/>
  <c r="E3746" i="3"/>
  <c r="I3745" i="3"/>
  <c r="G3745" i="3"/>
  <c r="F3745" i="3"/>
  <c r="E3745" i="3"/>
  <c r="I3744" i="3"/>
  <c r="G3744" i="3"/>
  <c r="F3744" i="3"/>
  <c r="E3744" i="3"/>
  <c r="I3743" i="3"/>
  <c r="G3743" i="3"/>
  <c r="F3743" i="3"/>
  <c r="E3743" i="3"/>
  <c r="I3742" i="3"/>
  <c r="G3742" i="3"/>
  <c r="F3742" i="3"/>
  <c r="E3742" i="3"/>
  <c r="I3741" i="3"/>
  <c r="G3741" i="3"/>
  <c r="F3741" i="3"/>
  <c r="E3741" i="3"/>
  <c r="I3740" i="3"/>
  <c r="G3740" i="3"/>
  <c r="F3740" i="3"/>
  <c r="E3740" i="3"/>
  <c r="I3739" i="3"/>
  <c r="G3739" i="3"/>
  <c r="F3739" i="3"/>
  <c r="E3739" i="3"/>
  <c r="I3738" i="3"/>
  <c r="G3738" i="3"/>
  <c r="F3738" i="3"/>
  <c r="E3738" i="3"/>
  <c r="I3737" i="3"/>
  <c r="G3737" i="3"/>
  <c r="F3737" i="3"/>
  <c r="E3737" i="3"/>
  <c r="I3736" i="3"/>
  <c r="G3736" i="3"/>
  <c r="F3736" i="3"/>
  <c r="E3736" i="3"/>
  <c r="I3735" i="3"/>
  <c r="G3735" i="3"/>
  <c r="F3735" i="3"/>
  <c r="E3735" i="3"/>
  <c r="I3734" i="3"/>
  <c r="G3734" i="3"/>
  <c r="F3734" i="3"/>
  <c r="E3734" i="3"/>
  <c r="I3733" i="3"/>
  <c r="G3733" i="3"/>
  <c r="F3733" i="3"/>
  <c r="E3733" i="3"/>
  <c r="I3732" i="3"/>
  <c r="G3732" i="3"/>
  <c r="F3732" i="3"/>
  <c r="E3732" i="3"/>
  <c r="I3731" i="3"/>
  <c r="G3731" i="3"/>
  <c r="F3731" i="3"/>
  <c r="E3731" i="3"/>
  <c r="I3730" i="3"/>
  <c r="G3730" i="3"/>
  <c r="F3730" i="3"/>
  <c r="E3730" i="3"/>
  <c r="I3729" i="3"/>
  <c r="G3729" i="3"/>
  <c r="F3729" i="3"/>
  <c r="E3729" i="3"/>
  <c r="I3728" i="3"/>
  <c r="G3728" i="3"/>
  <c r="F3728" i="3"/>
  <c r="E3728" i="3"/>
  <c r="I3727" i="3"/>
  <c r="G3727" i="3"/>
  <c r="F3727" i="3"/>
  <c r="E3727" i="3"/>
  <c r="I3726" i="3"/>
  <c r="G3726" i="3"/>
  <c r="F3726" i="3"/>
  <c r="E3726" i="3"/>
  <c r="I3725" i="3"/>
  <c r="G3725" i="3"/>
  <c r="F3725" i="3"/>
  <c r="E3725" i="3"/>
  <c r="I3724" i="3"/>
  <c r="G3724" i="3"/>
  <c r="F3724" i="3"/>
  <c r="E3724" i="3"/>
  <c r="I3723" i="3"/>
  <c r="G3723" i="3"/>
  <c r="F3723" i="3"/>
  <c r="E3723" i="3"/>
  <c r="I3722" i="3"/>
  <c r="G3722" i="3"/>
  <c r="F3722" i="3"/>
  <c r="E3722" i="3"/>
  <c r="I3721" i="3"/>
  <c r="G3721" i="3"/>
  <c r="F3721" i="3"/>
  <c r="E3721" i="3"/>
  <c r="I3720" i="3"/>
  <c r="G3720" i="3"/>
  <c r="F3720" i="3"/>
  <c r="E3720" i="3"/>
  <c r="I3719" i="3"/>
  <c r="G3719" i="3"/>
  <c r="F3719" i="3"/>
  <c r="E3719" i="3"/>
  <c r="I3718" i="3"/>
  <c r="G3718" i="3"/>
  <c r="F3718" i="3"/>
  <c r="E3718" i="3"/>
  <c r="I3717" i="3"/>
  <c r="G3717" i="3"/>
  <c r="F3717" i="3"/>
  <c r="E3717" i="3"/>
  <c r="I3716" i="3"/>
  <c r="G3716" i="3"/>
  <c r="F3716" i="3"/>
  <c r="E3716" i="3"/>
  <c r="I3715" i="3"/>
  <c r="G3715" i="3"/>
  <c r="F3715" i="3"/>
  <c r="E3715" i="3"/>
  <c r="I3714" i="3"/>
  <c r="G3714" i="3"/>
  <c r="F3714" i="3"/>
  <c r="E3714" i="3"/>
  <c r="I3713" i="3"/>
  <c r="G3713" i="3"/>
  <c r="F3713" i="3"/>
  <c r="E3713" i="3"/>
  <c r="I3712" i="3"/>
  <c r="G3712" i="3"/>
  <c r="F3712" i="3"/>
  <c r="E3712" i="3"/>
  <c r="I3711" i="3"/>
  <c r="G3711" i="3"/>
  <c r="F3711" i="3"/>
  <c r="E3711" i="3"/>
  <c r="I3710" i="3"/>
  <c r="G3710" i="3"/>
  <c r="F3710" i="3"/>
  <c r="E3710" i="3"/>
  <c r="I3709" i="3"/>
  <c r="G3709" i="3"/>
  <c r="F3709" i="3"/>
  <c r="E3709" i="3"/>
  <c r="I3708" i="3"/>
  <c r="G3708" i="3"/>
  <c r="F3708" i="3"/>
  <c r="E3708" i="3"/>
  <c r="I3707" i="3"/>
  <c r="G3707" i="3"/>
  <c r="F3707" i="3"/>
  <c r="E3707" i="3"/>
  <c r="I3706" i="3"/>
  <c r="G3706" i="3"/>
  <c r="F3706" i="3"/>
  <c r="E3706" i="3"/>
  <c r="I3705" i="3"/>
  <c r="G3705" i="3"/>
  <c r="F3705" i="3"/>
  <c r="E3705" i="3"/>
  <c r="H3734" i="3" s="1"/>
  <c r="I3704" i="3"/>
  <c r="G3704" i="3"/>
  <c r="F3704" i="3"/>
  <c r="E3704" i="3"/>
  <c r="I3703" i="3"/>
  <c r="G3703" i="3"/>
  <c r="F3703" i="3"/>
  <c r="E3703" i="3"/>
  <c r="I3702" i="3"/>
  <c r="G3702" i="3"/>
  <c r="F3702" i="3"/>
  <c r="E3702" i="3"/>
  <c r="I3701" i="3"/>
  <c r="G3701" i="3"/>
  <c r="F3701" i="3"/>
  <c r="E3701" i="3"/>
  <c r="I3700" i="3"/>
  <c r="G3700" i="3"/>
  <c r="F3700" i="3"/>
  <c r="E3700" i="3"/>
  <c r="I3699" i="3"/>
  <c r="G3699" i="3"/>
  <c r="F3699" i="3"/>
  <c r="E3699" i="3"/>
  <c r="I3698" i="3"/>
  <c r="G3698" i="3"/>
  <c r="F3698" i="3"/>
  <c r="E3698" i="3"/>
  <c r="I3697" i="3"/>
  <c r="G3697" i="3"/>
  <c r="F3697" i="3"/>
  <c r="E3697" i="3"/>
  <c r="H3726" i="3" s="1"/>
  <c r="I3696" i="3"/>
  <c r="G3696" i="3"/>
  <c r="F3696" i="3"/>
  <c r="E3696" i="3"/>
  <c r="I3695" i="3"/>
  <c r="G3695" i="3"/>
  <c r="F3695" i="3"/>
  <c r="E3695" i="3"/>
  <c r="I3694" i="3"/>
  <c r="G3694" i="3"/>
  <c r="F3694" i="3"/>
  <c r="E3694" i="3"/>
  <c r="I3693" i="3"/>
  <c r="G3693" i="3"/>
  <c r="F3693" i="3"/>
  <c r="E3693" i="3"/>
  <c r="I3692" i="3"/>
  <c r="G3692" i="3"/>
  <c r="F3692" i="3"/>
  <c r="E3692" i="3"/>
  <c r="I3691" i="3"/>
  <c r="G3691" i="3"/>
  <c r="F3691" i="3"/>
  <c r="E3691" i="3"/>
  <c r="I3690" i="3"/>
  <c r="G3690" i="3"/>
  <c r="F3690" i="3"/>
  <c r="E3690" i="3"/>
  <c r="I3689" i="3"/>
  <c r="G3689" i="3"/>
  <c r="F3689" i="3"/>
  <c r="E3689" i="3"/>
  <c r="I3688" i="3"/>
  <c r="G3688" i="3"/>
  <c r="F3688" i="3"/>
  <c r="E3688" i="3"/>
  <c r="I3687" i="3"/>
  <c r="G3687" i="3"/>
  <c r="F3687" i="3"/>
  <c r="E3687" i="3"/>
  <c r="I3686" i="3"/>
  <c r="G3686" i="3"/>
  <c r="F3686" i="3"/>
  <c r="E3686" i="3"/>
  <c r="I3685" i="3"/>
  <c r="G3685" i="3"/>
  <c r="F3685" i="3"/>
  <c r="E3685" i="3"/>
  <c r="I3684" i="3"/>
  <c r="G3684" i="3"/>
  <c r="F3684" i="3"/>
  <c r="E3684" i="3"/>
  <c r="I3683" i="3"/>
  <c r="G3683" i="3"/>
  <c r="F3683" i="3"/>
  <c r="E3683" i="3"/>
  <c r="I3682" i="3"/>
  <c r="G3682" i="3"/>
  <c r="F3682" i="3"/>
  <c r="E3682" i="3"/>
  <c r="I3681" i="3"/>
  <c r="G3681" i="3"/>
  <c r="F3681" i="3"/>
  <c r="E3681" i="3"/>
  <c r="I3680" i="3"/>
  <c r="G3680" i="3"/>
  <c r="F3680" i="3"/>
  <c r="E3680" i="3"/>
  <c r="I3679" i="3"/>
  <c r="G3679" i="3"/>
  <c r="F3679" i="3"/>
  <c r="E3679" i="3"/>
  <c r="I3678" i="3"/>
  <c r="G3678" i="3"/>
  <c r="F3678" i="3"/>
  <c r="E3678" i="3"/>
  <c r="I3677" i="3"/>
  <c r="G3677" i="3"/>
  <c r="F3677" i="3"/>
  <c r="E3677" i="3"/>
  <c r="I3676" i="3"/>
  <c r="G3676" i="3"/>
  <c r="F3676" i="3"/>
  <c r="E3676" i="3"/>
  <c r="I3675" i="3"/>
  <c r="G3675" i="3"/>
  <c r="F3675" i="3"/>
  <c r="E3675" i="3"/>
  <c r="I3674" i="3"/>
  <c r="G3674" i="3"/>
  <c r="F3674" i="3"/>
  <c r="E3674" i="3"/>
  <c r="I3673" i="3"/>
  <c r="G3673" i="3"/>
  <c r="F3673" i="3"/>
  <c r="E3673" i="3"/>
  <c r="I3672" i="3"/>
  <c r="G3672" i="3"/>
  <c r="F3672" i="3"/>
  <c r="E3672" i="3"/>
  <c r="I3671" i="3"/>
  <c r="G3671" i="3"/>
  <c r="F3671" i="3"/>
  <c r="E3671" i="3"/>
  <c r="I3670" i="3"/>
  <c r="H3670" i="3"/>
  <c r="G3670" i="3"/>
  <c r="F3670" i="3"/>
  <c r="E3670" i="3"/>
  <c r="I3669" i="3"/>
  <c r="G3669" i="3"/>
  <c r="F3669" i="3"/>
  <c r="E3669" i="3"/>
  <c r="I3668" i="3"/>
  <c r="G3668" i="3"/>
  <c r="F3668" i="3"/>
  <c r="E3668" i="3"/>
  <c r="I3667" i="3"/>
  <c r="G3667" i="3"/>
  <c r="F3667" i="3"/>
  <c r="E3667" i="3"/>
  <c r="I3666" i="3"/>
  <c r="H3666" i="3"/>
  <c r="G3666" i="3"/>
  <c r="K3665" i="3" s="1"/>
  <c r="F3666" i="3"/>
  <c r="E3666" i="3"/>
  <c r="I3665" i="3"/>
  <c r="G3665" i="3"/>
  <c r="F3665" i="3"/>
  <c r="E3665" i="3"/>
  <c r="I3664" i="3"/>
  <c r="G3664" i="3"/>
  <c r="F3664" i="3"/>
  <c r="E3664" i="3"/>
  <c r="I3663" i="3"/>
  <c r="G3663" i="3"/>
  <c r="F3663" i="3"/>
  <c r="E3663" i="3"/>
  <c r="I3662" i="3"/>
  <c r="G3662" i="3"/>
  <c r="K3661" i="3" s="1"/>
  <c r="F3662" i="3"/>
  <c r="E3662" i="3"/>
  <c r="I3661" i="3"/>
  <c r="G3661" i="3"/>
  <c r="F3661" i="3"/>
  <c r="E3661" i="3"/>
  <c r="I3660" i="3"/>
  <c r="G3660" i="3"/>
  <c r="F3660" i="3"/>
  <c r="E3660" i="3"/>
  <c r="I3659" i="3"/>
  <c r="G3659" i="3"/>
  <c r="F3659" i="3"/>
  <c r="E3659" i="3"/>
  <c r="I3658" i="3"/>
  <c r="G3658" i="3"/>
  <c r="K3657" i="3" s="1"/>
  <c r="F3658" i="3"/>
  <c r="E3658" i="3"/>
  <c r="I3657" i="3"/>
  <c r="G3657" i="3"/>
  <c r="F3657" i="3"/>
  <c r="E3657" i="3"/>
  <c r="I3656" i="3"/>
  <c r="G3656" i="3"/>
  <c r="F3656" i="3"/>
  <c r="E3656" i="3"/>
  <c r="I3655" i="3"/>
  <c r="G3655" i="3"/>
  <c r="F3655" i="3"/>
  <c r="E3655" i="3"/>
  <c r="I3654" i="3"/>
  <c r="G3654" i="3"/>
  <c r="K3653" i="3" s="1"/>
  <c r="F3654" i="3"/>
  <c r="E3654" i="3"/>
  <c r="I3653" i="3"/>
  <c r="G3653" i="3"/>
  <c r="F3653" i="3"/>
  <c r="E3653" i="3"/>
  <c r="I3652" i="3"/>
  <c r="G3652" i="3"/>
  <c r="F3652" i="3"/>
  <c r="E3652" i="3"/>
  <c r="I3651" i="3"/>
  <c r="G3651" i="3"/>
  <c r="F3651" i="3"/>
  <c r="E3651" i="3"/>
  <c r="I3650" i="3"/>
  <c r="H3650" i="3"/>
  <c r="G3650" i="3"/>
  <c r="K3649" i="3" s="1"/>
  <c r="F3650" i="3"/>
  <c r="E3650" i="3"/>
  <c r="I3649" i="3"/>
  <c r="G3649" i="3"/>
  <c r="F3649" i="3"/>
  <c r="E3649" i="3"/>
  <c r="H3678" i="3" s="1"/>
  <c r="I3648" i="3"/>
  <c r="G3648" i="3"/>
  <c r="F3648" i="3"/>
  <c r="E3648" i="3"/>
  <c r="I3647" i="3"/>
  <c r="G3647" i="3"/>
  <c r="F3647" i="3"/>
  <c r="E3647" i="3"/>
  <c r="I3646" i="3"/>
  <c r="G3646" i="3"/>
  <c r="K3645" i="3" s="1"/>
  <c r="F3646" i="3"/>
  <c r="E3646" i="3"/>
  <c r="I3645" i="3"/>
  <c r="G3645" i="3"/>
  <c r="F3645" i="3"/>
  <c r="E3645" i="3"/>
  <c r="H3674" i="3" s="1"/>
  <c r="I3644" i="3"/>
  <c r="G3644" i="3"/>
  <c r="F3644" i="3"/>
  <c r="E3644" i="3"/>
  <c r="H3672" i="3" s="1"/>
  <c r="I3643" i="3"/>
  <c r="G3643" i="3"/>
  <c r="F3643" i="3"/>
  <c r="E3643" i="3"/>
  <c r="I3642" i="3"/>
  <c r="G3642" i="3"/>
  <c r="K3641" i="3" s="1"/>
  <c r="F3642" i="3"/>
  <c r="E3642" i="3"/>
  <c r="H3671" i="3" s="1"/>
  <c r="I3641" i="3"/>
  <c r="G3641" i="3"/>
  <c r="F3641" i="3"/>
  <c r="E3641" i="3"/>
  <c r="I3640" i="3"/>
  <c r="G3640" i="3"/>
  <c r="K3639" i="3" s="1"/>
  <c r="F3640" i="3"/>
  <c r="E3640" i="3"/>
  <c r="H3669" i="3" s="1"/>
  <c r="I3639" i="3"/>
  <c r="G3639" i="3"/>
  <c r="F3639" i="3"/>
  <c r="E3639" i="3"/>
  <c r="H3668" i="3" s="1"/>
  <c r="I3638" i="3"/>
  <c r="G3638" i="3"/>
  <c r="F3638" i="3"/>
  <c r="E3638" i="3"/>
  <c r="H3667" i="3" s="1"/>
  <c r="K3637" i="3"/>
  <c r="I3637" i="3"/>
  <c r="G3637" i="3"/>
  <c r="F3637" i="3"/>
  <c r="E3637" i="3"/>
  <c r="I3636" i="3"/>
  <c r="G3636" i="3"/>
  <c r="K3635" i="3" s="1"/>
  <c r="F3636" i="3"/>
  <c r="E3636" i="3"/>
  <c r="I3635" i="3"/>
  <c r="G3635" i="3"/>
  <c r="K3634" i="3" s="1"/>
  <c r="F3635" i="3"/>
  <c r="E3635" i="3"/>
  <c r="I3634" i="3"/>
  <c r="G3634" i="3"/>
  <c r="K3633" i="3" s="1"/>
  <c r="F3634" i="3"/>
  <c r="E3634" i="3"/>
  <c r="I3633" i="3"/>
  <c r="G3633" i="3"/>
  <c r="F3633" i="3"/>
  <c r="E3633" i="3"/>
  <c r="I3632" i="3"/>
  <c r="G3632" i="3"/>
  <c r="K3631" i="3" s="1"/>
  <c r="F3632" i="3"/>
  <c r="E3632" i="3"/>
  <c r="I3631" i="3"/>
  <c r="G3631" i="3"/>
  <c r="F3631" i="3"/>
  <c r="E3631" i="3"/>
  <c r="I3630" i="3"/>
  <c r="G3630" i="3"/>
  <c r="F3630" i="3"/>
  <c r="E3630" i="3"/>
  <c r="K3629" i="3"/>
  <c r="I3629" i="3"/>
  <c r="G3629" i="3"/>
  <c r="F3629" i="3"/>
  <c r="E3629" i="3"/>
  <c r="I3628" i="3"/>
  <c r="G3628" i="3"/>
  <c r="F3628" i="3"/>
  <c r="E3628" i="3"/>
  <c r="I3627" i="3"/>
  <c r="G3627" i="3"/>
  <c r="F3627" i="3"/>
  <c r="E3627" i="3"/>
  <c r="H3656" i="3" s="1"/>
  <c r="I3626" i="3"/>
  <c r="G3626" i="3"/>
  <c r="F3626" i="3"/>
  <c r="E3626" i="3"/>
  <c r="I3625" i="3"/>
  <c r="G3625" i="3"/>
  <c r="F3625" i="3"/>
  <c r="E3625" i="3"/>
  <c r="I3624" i="3"/>
  <c r="G3624" i="3"/>
  <c r="F3624" i="3"/>
  <c r="E3624" i="3"/>
  <c r="I3623" i="3"/>
  <c r="G3623" i="3"/>
  <c r="F3623" i="3"/>
  <c r="E3623" i="3"/>
  <c r="I3622" i="3"/>
  <c r="G3622" i="3"/>
  <c r="F3622" i="3"/>
  <c r="E3622" i="3"/>
  <c r="K3621" i="3"/>
  <c r="I3621" i="3"/>
  <c r="G3621" i="3"/>
  <c r="F3621" i="3"/>
  <c r="E3621" i="3"/>
  <c r="I3620" i="3"/>
  <c r="G3620" i="3"/>
  <c r="K3619" i="3" s="1"/>
  <c r="F3620" i="3"/>
  <c r="E3620" i="3"/>
  <c r="I3619" i="3"/>
  <c r="G3619" i="3"/>
  <c r="F3619" i="3"/>
  <c r="E3619" i="3"/>
  <c r="I3618" i="3"/>
  <c r="H3618" i="3"/>
  <c r="G3618" i="3"/>
  <c r="F3618" i="3"/>
  <c r="E3618" i="3"/>
  <c r="H3647" i="3" s="1"/>
  <c r="I3617" i="3"/>
  <c r="G3617" i="3"/>
  <c r="F3617" i="3"/>
  <c r="E3617" i="3"/>
  <c r="I3616" i="3"/>
  <c r="G3616" i="3"/>
  <c r="F3616" i="3"/>
  <c r="E3616" i="3"/>
  <c r="H3645" i="3" s="1"/>
  <c r="I3615" i="3"/>
  <c r="G3615" i="3"/>
  <c r="F3615" i="3"/>
  <c r="E3615" i="3"/>
  <c r="H3644" i="3" s="1"/>
  <c r="K3614" i="3"/>
  <c r="I3614" i="3"/>
  <c r="G3614" i="3"/>
  <c r="F3614" i="3"/>
  <c r="E3614" i="3"/>
  <c r="K3613" i="3"/>
  <c r="I3613" i="3"/>
  <c r="G3613" i="3"/>
  <c r="F3613" i="3"/>
  <c r="E3613" i="3"/>
  <c r="I3612" i="3"/>
  <c r="G3612" i="3"/>
  <c r="K3611" i="3" s="1"/>
  <c r="F3612" i="3"/>
  <c r="E3612" i="3"/>
  <c r="I3611" i="3"/>
  <c r="G3611" i="3"/>
  <c r="F3611" i="3"/>
  <c r="E3611" i="3"/>
  <c r="I3610" i="3"/>
  <c r="G3610" i="3"/>
  <c r="F3610" i="3"/>
  <c r="E3610" i="3"/>
  <c r="I3609" i="3"/>
  <c r="G3609" i="3"/>
  <c r="K3606" i="3" s="1"/>
  <c r="F3609" i="3"/>
  <c r="E3609" i="3"/>
  <c r="I3608" i="3"/>
  <c r="G3608" i="3"/>
  <c r="K3607" i="3" s="1"/>
  <c r="F3608" i="3"/>
  <c r="E3608" i="3"/>
  <c r="I3607" i="3"/>
  <c r="G3607" i="3"/>
  <c r="F3607" i="3"/>
  <c r="E3607" i="3"/>
  <c r="I3606" i="3"/>
  <c r="G3606" i="3"/>
  <c r="F3606" i="3"/>
  <c r="E3606" i="3"/>
  <c r="I3605" i="3"/>
  <c r="G3605" i="3"/>
  <c r="F3605" i="3"/>
  <c r="E3605" i="3"/>
  <c r="I3604" i="3"/>
  <c r="G3604" i="3"/>
  <c r="F3604" i="3"/>
  <c r="E3604" i="3"/>
  <c r="I3603" i="3"/>
  <c r="G3603" i="3"/>
  <c r="K3602" i="3" s="1"/>
  <c r="F3603" i="3"/>
  <c r="E3603" i="3"/>
  <c r="I3602" i="3"/>
  <c r="G3602" i="3"/>
  <c r="K3597" i="3" s="1"/>
  <c r="F3602" i="3"/>
  <c r="E3602" i="3"/>
  <c r="H3630" i="3" s="1"/>
  <c r="I3601" i="3"/>
  <c r="G3601" i="3"/>
  <c r="F3601" i="3"/>
  <c r="E3601" i="3"/>
  <c r="I3600" i="3"/>
  <c r="G3600" i="3"/>
  <c r="F3600" i="3"/>
  <c r="E3600" i="3"/>
  <c r="H3629" i="3" s="1"/>
  <c r="I3599" i="3"/>
  <c r="G3599" i="3"/>
  <c r="F3599" i="3"/>
  <c r="E3599" i="3"/>
  <c r="I3598" i="3"/>
  <c r="G3598" i="3"/>
  <c r="F3598" i="3"/>
  <c r="E3598" i="3"/>
  <c r="H3625" i="3" s="1"/>
  <c r="I3597" i="3"/>
  <c r="G3597" i="3"/>
  <c r="F3597" i="3"/>
  <c r="E3597" i="3"/>
  <c r="I3596" i="3"/>
  <c r="G3596" i="3"/>
  <c r="F3596" i="3"/>
  <c r="E3596" i="3"/>
  <c r="I3595" i="3"/>
  <c r="G3595" i="3"/>
  <c r="F3595" i="3"/>
  <c r="E3595" i="3"/>
  <c r="H3624" i="3" s="1"/>
  <c r="I3594" i="3"/>
  <c r="G3594" i="3"/>
  <c r="F3594" i="3"/>
  <c r="E3594" i="3"/>
  <c r="I3593" i="3"/>
  <c r="G3593" i="3"/>
  <c r="K3583" i="3" s="1"/>
  <c r="F3593" i="3"/>
  <c r="E3593" i="3"/>
  <c r="I3592" i="3"/>
  <c r="G3592" i="3"/>
  <c r="F3592" i="3"/>
  <c r="E3592" i="3"/>
  <c r="I3591" i="3"/>
  <c r="G3591" i="3"/>
  <c r="F3591" i="3"/>
  <c r="E3591" i="3"/>
  <c r="I3590" i="3"/>
  <c r="G3590" i="3"/>
  <c r="F3590" i="3"/>
  <c r="E3590" i="3"/>
  <c r="K3589" i="3"/>
  <c r="I3589" i="3"/>
  <c r="H3589" i="3"/>
  <c r="G3589" i="3"/>
  <c r="F3589" i="3"/>
  <c r="E3589" i="3"/>
  <c r="I3588" i="3"/>
  <c r="H3588" i="3"/>
  <c r="G3588" i="3"/>
  <c r="F3588" i="3"/>
  <c r="E3588" i="3"/>
  <c r="I3587" i="3"/>
  <c r="H3587" i="3"/>
  <c r="G3587" i="3"/>
  <c r="F3587" i="3"/>
  <c r="E3587" i="3"/>
  <c r="I3586" i="3"/>
  <c r="H3586" i="3"/>
  <c r="G3586" i="3"/>
  <c r="F3586" i="3"/>
  <c r="E3586" i="3"/>
  <c r="I3585" i="3"/>
  <c r="H3585" i="3"/>
  <c r="G3585" i="3"/>
  <c r="F3585" i="3"/>
  <c r="E3585" i="3"/>
  <c r="I3584" i="3"/>
  <c r="H3584" i="3"/>
  <c r="G3584" i="3"/>
  <c r="F3584" i="3"/>
  <c r="E3584" i="3"/>
  <c r="I3583" i="3"/>
  <c r="H3583" i="3"/>
  <c r="G3583" i="3"/>
  <c r="F3583" i="3"/>
  <c r="E3583" i="3"/>
  <c r="H3612" i="3" s="1"/>
  <c r="K3582" i="3"/>
  <c r="I3582" i="3"/>
  <c r="H3582" i="3"/>
  <c r="G3582" i="3"/>
  <c r="F3582" i="3"/>
  <c r="E3582" i="3"/>
  <c r="K3581" i="3"/>
  <c r="I3581" i="3"/>
  <c r="H3581" i="3"/>
  <c r="G3581" i="3"/>
  <c r="F3581" i="3"/>
  <c r="E3581" i="3"/>
  <c r="K3580" i="3"/>
  <c r="I3580" i="3"/>
  <c r="H3580" i="3"/>
  <c r="G3580" i="3"/>
  <c r="F3580" i="3"/>
  <c r="E3580" i="3"/>
  <c r="K3579" i="3"/>
  <c r="I3579" i="3"/>
  <c r="H3579" i="3"/>
  <c r="G3579" i="3"/>
  <c r="F3579" i="3"/>
  <c r="E3579" i="3"/>
  <c r="K3578" i="3"/>
  <c r="I3578" i="3"/>
  <c r="H3578" i="3"/>
  <c r="G3578" i="3"/>
  <c r="F3578" i="3"/>
  <c r="E3578" i="3"/>
  <c r="K3577" i="3"/>
  <c r="I3577" i="3"/>
  <c r="H3577" i="3"/>
  <c r="G3577" i="3"/>
  <c r="F3577" i="3"/>
  <c r="E3577" i="3"/>
  <c r="K3576" i="3"/>
  <c r="I3576" i="3"/>
  <c r="H3576" i="3"/>
  <c r="G3576" i="3"/>
  <c r="F3576" i="3"/>
  <c r="E3576" i="3"/>
  <c r="K3575" i="3"/>
  <c r="I3575" i="3"/>
  <c r="H3575" i="3"/>
  <c r="G3575" i="3"/>
  <c r="F3575" i="3"/>
  <c r="E3575" i="3"/>
  <c r="H3604" i="3" s="1"/>
  <c r="K3574" i="3"/>
  <c r="I3574" i="3"/>
  <c r="H3574" i="3"/>
  <c r="G3574" i="3"/>
  <c r="F3574" i="3"/>
  <c r="E3574" i="3"/>
  <c r="K3573" i="3"/>
  <c r="I3573" i="3"/>
  <c r="H3573" i="3"/>
  <c r="G3573" i="3"/>
  <c r="F3573" i="3"/>
  <c r="E3573" i="3"/>
  <c r="K3572" i="3"/>
  <c r="I3572" i="3"/>
  <c r="H3572" i="3"/>
  <c r="G3572" i="3"/>
  <c r="F3572" i="3"/>
  <c r="E3572" i="3"/>
  <c r="K3571" i="3"/>
  <c r="I3571" i="3"/>
  <c r="H3571" i="3"/>
  <c r="G3571" i="3"/>
  <c r="F3571" i="3"/>
  <c r="E3571" i="3"/>
  <c r="H3600" i="3" s="1"/>
  <c r="K3570" i="3"/>
  <c r="I3570" i="3"/>
  <c r="H3570" i="3"/>
  <c r="G3570" i="3"/>
  <c r="F3570" i="3"/>
  <c r="E3570" i="3"/>
  <c r="K3569" i="3"/>
  <c r="I3569" i="3"/>
  <c r="H3569" i="3"/>
  <c r="G3569" i="3"/>
  <c r="F3569" i="3"/>
  <c r="E3569" i="3"/>
  <c r="K3568" i="3"/>
  <c r="I3568" i="3"/>
  <c r="H3568" i="3"/>
  <c r="G3568" i="3"/>
  <c r="F3568" i="3"/>
  <c r="E3568" i="3"/>
  <c r="K3567" i="3"/>
  <c r="I3567" i="3"/>
  <c r="H3567" i="3"/>
  <c r="G3567" i="3"/>
  <c r="F3567" i="3"/>
  <c r="E3567" i="3"/>
  <c r="H3596" i="3" s="1"/>
  <c r="K3566" i="3"/>
  <c r="I3566" i="3"/>
  <c r="H3566" i="3"/>
  <c r="G3566" i="3"/>
  <c r="F3566" i="3"/>
  <c r="E3566" i="3"/>
  <c r="K3565" i="3"/>
  <c r="I3565" i="3"/>
  <c r="H3565" i="3"/>
  <c r="G3565" i="3"/>
  <c r="F3565" i="3"/>
  <c r="E3565" i="3"/>
  <c r="K3564" i="3"/>
  <c r="I3564" i="3"/>
  <c r="H3564" i="3"/>
  <c r="G3564" i="3"/>
  <c r="F3564" i="3"/>
  <c r="E3564" i="3"/>
  <c r="K3563" i="3"/>
  <c r="I3563" i="3"/>
  <c r="H3563" i="3"/>
  <c r="G3563" i="3"/>
  <c r="F3563" i="3"/>
  <c r="E3563" i="3"/>
  <c r="H3592" i="3" s="1"/>
  <c r="K3562" i="3"/>
  <c r="I3562" i="3"/>
  <c r="H3562" i="3"/>
  <c r="G3562" i="3"/>
  <c r="F3562" i="3"/>
  <c r="E3562" i="3"/>
  <c r="H3591" i="3" s="1"/>
  <c r="K3561" i="3"/>
  <c r="I3561" i="3"/>
  <c r="H3561" i="3"/>
  <c r="G3561" i="3"/>
  <c r="F3561" i="3"/>
  <c r="E3561" i="3"/>
  <c r="K3560" i="3"/>
  <c r="I3560" i="3"/>
  <c r="H3560" i="3"/>
  <c r="G3560" i="3"/>
  <c r="F3560" i="3"/>
  <c r="E3560" i="3"/>
  <c r="K3559" i="3"/>
  <c r="I3559" i="3"/>
  <c r="H3559" i="3"/>
  <c r="G3559" i="3"/>
  <c r="F3559" i="3"/>
  <c r="E3559" i="3"/>
  <c r="K3558" i="3"/>
  <c r="I3558" i="3"/>
  <c r="H3558" i="3"/>
  <c r="G3558" i="3"/>
  <c r="F3558" i="3"/>
  <c r="E3558" i="3"/>
  <c r="K3557" i="3"/>
  <c r="I3557" i="3"/>
  <c r="H3557" i="3"/>
  <c r="G3557" i="3"/>
  <c r="F3557" i="3"/>
  <c r="E3557" i="3"/>
  <c r="K3556" i="3"/>
  <c r="I3556" i="3"/>
  <c r="H3556" i="3"/>
  <c r="G3556" i="3"/>
  <c r="F3556" i="3"/>
  <c r="E3556" i="3"/>
  <c r="K3555" i="3"/>
  <c r="I3555" i="3"/>
  <c r="H3555" i="3"/>
  <c r="G3555" i="3"/>
  <c r="F3555" i="3"/>
  <c r="E3555" i="3"/>
  <c r="K3554" i="3"/>
  <c r="I3554" i="3"/>
  <c r="H3554" i="3"/>
  <c r="G3554" i="3"/>
  <c r="F3554" i="3"/>
  <c r="E3554" i="3"/>
  <c r="K3553" i="3"/>
  <c r="I3553" i="3"/>
  <c r="H3553" i="3"/>
  <c r="G3553" i="3"/>
  <c r="F3553" i="3"/>
  <c r="E3553" i="3"/>
  <c r="K3552" i="3"/>
  <c r="I3552" i="3"/>
  <c r="H3552" i="3"/>
  <c r="G3552" i="3"/>
  <c r="F3552" i="3"/>
  <c r="E3552" i="3"/>
  <c r="K3551" i="3"/>
  <c r="I3551" i="3"/>
  <c r="H3551" i="3"/>
  <c r="G3551" i="3"/>
  <c r="F3551" i="3"/>
  <c r="E3551" i="3"/>
  <c r="K3550" i="3"/>
  <c r="I3550" i="3"/>
  <c r="H3550" i="3"/>
  <c r="G3550" i="3"/>
  <c r="F3550" i="3"/>
  <c r="E3550" i="3"/>
  <c r="K3549" i="3"/>
  <c r="I3549" i="3"/>
  <c r="H3549" i="3"/>
  <c r="G3549" i="3"/>
  <c r="F3549" i="3"/>
  <c r="E3549" i="3"/>
  <c r="K3548" i="3"/>
  <c r="I3548" i="3"/>
  <c r="H3548" i="3"/>
  <c r="G3548" i="3"/>
  <c r="F3548" i="3"/>
  <c r="E3548" i="3"/>
  <c r="K3547" i="3"/>
  <c r="I3547" i="3"/>
  <c r="H3547" i="3"/>
  <c r="G3547" i="3"/>
  <c r="F3547" i="3"/>
  <c r="E3547" i="3"/>
  <c r="K3546" i="3"/>
  <c r="I3546" i="3"/>
  <c r="H3546" i="3"/>
  <c r="G3546" i="3"/>
  <c r="F3546" i="3"/>
  <c r="E3546" i="3"/>
  <c r="K3545" i="3"/>
  <c r="I3545" i="3"/>
  <c r="H3545" i="3"/>
  <c r="G3545" i="3"/>
  <c r="F3545" i="3"/>
  <c r="E3545" i="3"/>
  <c r="K3544" i="3"/>
  <c r="I3544" i="3"/>
  <c r="H3544" i="3"/>
  <c r="G3544" i="3"/>
  <c r="F3544" i="3"/>
  <c r="E3544" i="3"/>
  <c r="K3543" i="3"/>
  <c r="I3543" i="3"/>
  <c r="H3543" i="3"/>
  <c r="G3543" i="3"/>
  <c r="F3543" i="3"/>
  <c r="E3543" i="3"/>
  <c r="K3542" i="3"/>
  <c r="I3542" i="3"/>
  <c r="H3542" i="3"/>
  <c r="G3542" i="3"/>
  <c r="F3542" i="3"/>
  <c r="E3542" i="3"/>
  <c r="K3541" i="3"/>
  <c r="I3541" i="3"/>
  <c r="H3541" i="3"/>
  <c r="G3541" i="3"/>
  <c r="F3541" i="3"/>
  <c r="E3541" i="3"/>
  <c r="K3540" i="3"/>
  <c r="I3540" i="3"/>
  <c r="H3540" i="3"/>
  <c r="G3540" i="3"/>
  <c r="F3540" i="3"/>
  <c r="E3540" i="3"/>
  <c r="K3539" i="3"/>
  <c r="I3539" i="3"/>
  <c r="H3539" i="3"/>
  <c r="G3539" i="3"/>
  <c r="F3539" i="3"/>
  <c r="E3539" i="3"/>
  <c r="K3538" i="3"/>
  <c r="I3538" i="3"/>
  <c r="H3538" i="3"/>
  <c r="G3538" i="3"/>
  <c r="F3538" i="3"/>
  <c r="E3538" i="3"/>
  <c r="K3537" i="3"/>
  <c r="I3537" i="3"/>
  <c r="H3537" i="3"/>
  <c r="G3537" i="3"/>
  <c r="F3537" i="3"/>
  <c r="E3537" i="3"/>
  <c r="K3536" i="3"/>
  <c r="I3536" i="3"/>
  <c r="H3536" i="3"/>
  <c r="G3536" i="3"/>
  <c r="F3536" i="3"/>
  <c r="E3536" i="3"/>
  <c r="K3535" i="3"/>
  <c r="I3535" i="3"/>
  <c r="H3535" i="3"/>
  <c r="G3535" i="3"/>
  <c r="F3535" i="3"/>
  <c r="E3535" i="3"/>
  <c r="K3534" i="3"/>
  <c r="I3534" i="3"/>
  <c r="H3534" i="3"/>
  <c r="G3534" i="3"/>
  <c r="F3534" i="3"/>
  <c r="E3534" i="3"/>
  <c r="K3533" i="3"/>
  <c r="I3533" i="3"/>
  <c r="H3533" i="3"/>
  <c r="G3533" i="3"/>
  <c r="F3533" i="3"/>
  <c r="E3533" i="3"/>
  <c r="K3532" i="3"/>
  <c r="I3532" i="3"/>
  <c r="H3532" i="3"/>
  <c r="G3532" i="3"/>
  <c r="F3532" i="3"/>
  <c r="E3532" i="3"/>
  <c r="K3531" i="3"/>
  <c r="I3531" i="3"/>
  <c r="H3531" i="3"/>
  <c r="G3531" i="3"/>
  <c r="F3531" i="3"/>
  <c r="E3531" i="3"/>
  <c r="K3530" i="3"/>
  <c r="I3530" i="3"/>
  <c r="H3530" i="3"/>
  <c r="G3530" i="3"/>
  <c r="F3530" i="3"/>
  <c r="E3530" i="3"/>
  <c r="K3529" i="3"/>
  <c r="I3529" i="3"/>
  <c r="H3529" i="3"/>
  <c r="G3529" i="3"/>
  <c r="F3529" i="3"/>
  <c r="E3529" i="3"/>
  <c r="K3528" i="3"/>
  <c r="I3528" i="3"/>
  <c r="H3528" i="3"/>
  <c r="G3528" i="3"/>
  <c r="F3528" i="3"/>
  <c r="E3528" i="3"/>
  <c r="K3527" i="3"/>
  <c r="I3527" i="3"/>
  <c r="H3527" i="3"/>
  <c r="G3527" i="3"/>
  <c r="F3527" i="3"/>
  <c r="E3527" i="3"/>
  <c r="K3526" i="3"/>
  <c r="I3526" i="3"/>
  <c r="H3526" i="3"/>
  <c r="G3526" i="3"/>
  <c r="F3526" i="3"/>
  <c r="E3526" i="3"/>
  <c r="K3525" i="3"/>
  <c r="I3525" i="3"/>
  <c r="H3525" i="3"/>
  <c r="G3525" i="3"/>
  <c r="F3525" i="3"/>
  <c r="E3525" i="3"/>
  <c r="K3524" i="3"/>
  <c r="I3524" i="3"/>
  <c r="H3524" i="3"/>
  <c r="G3524" i="3"/>
  <c r="F3524" i="3"/>
  <c r="E3524" i="3"/>
  <c r="K3523" i="3"/>
  <c r="I3523" i="3"/>
  <c r="H3523" i="3"/>
  <c r="G3523" i="3"/>
  <c r="F3523" i="3"/>
  <c r="E3523" i="3"/>
  <c r="K3522" i="3"/>
  <c r="I3522" i="3"/>
  <c r="H3522" i="3"/>
  <c r="G3522" i="3"/>
  <c r="F3522" i="3"/>
  <c r="E3522" i="3"/>
  <c r="K3521" i="3"/>
  <c r="I3521" i="3"/>
  <c r="H3521" i="3"/>
  <c r="G3521" i="3"/>
  <c r="F3521" i="3"/>
  <c r="E3521" i="3"/>
  <c r="K3520" i="3"/>
  <c r="I3520" i="3"/>
  <c r="H3520" i="3"/>
  <c r="G3520" i="3"/>
  <c r="F3520" i="3"/>
  <c r="E3520" i="3"/>
  <c r="K3519" i="3"/>
  <c r="I3519" i="3"/>
  <c r="H3519" i="3"/>
  <c r="G3519" i="3"/>
  <c r="F3519" i="3"/>
  <c r="E3519" i="3"/>
  <c r="K3518" i="3"/>
  <c r="I3518" i="3"/>
  <c r="H3518" i="3"/>
  <c r="G3518" i="3"/>
  <c r="F3518" i="3"/>
  <c r="E3518" i="3"/>
  <c r="K3517" i="3"/>
  <c r="I3517" i="3"/>
  <c r="H3517" i="3"/>
  <c r="G3517" i="3"/>
  <c r="F3517" i="3"/>
  <c r="E3517" i="3"/>
  <c r="K3516" i="3"/>
  <c r="I3516" i="3"/>
  <c r="H3516" i="3"/>
  <c r="G3516" i="3"/>
  <c r="F3516" i="3"/>
  <c r="E3516" i="3"/>
  <c r="K3515" i="3"/>
  <c r="I3515" i="3"/>
  <c r="H3515" i="3"/>
  <c r="G3515" i="3"/>
  <c r="F3515" i="3"/>
  <c r="E3515" i="3"/>
  <c r="K3514" i="3"/>
  <c r="I3514" i="3"/>
  <c r="H3514" i="3"/>
  <c r="G3514" i="3"/>
  <c r="F3514" i="3"/>
  <c r="E3514" i="3"/>
  <c r="K3513" i="3"/>
  <c r="I3513" i="3"/>
  <c r="H3513" i="3"/>
  <c r="G3513" i="3"/>
  <c r="F3513" i="3"/>
  <c r="E3513" i="3"/>
  <c r="K3512" i="3"/>
  <c r="I3512" i="3"/>
  <c r="H3512" i="3"/>
  <c r="G3512" i="3"/>
  <c r="F3512" i="3"/>
  <c r="E3512" i="3"/>
  <c r="K3511" i="3"/>
  <c r="I3511" i="3"/>
  <c r="H3511" i="3"/>
  <c r="G3511" i="3"/>
  <c r="F3511" i="3"/>
  <c r="E3511" i="3"/>
  <c r="K3510" i="3"/>
  <c r="I3510" i="3"/>
  <c r="H3510" i="3"/>
  <c r="G3510" i="3"/>
  <c r="F3510" i="3"/>
  <c r="E3510" i="3"/>
  <c r="K3509" i="3"/>
  <c r="I3509" i="3"/>
  <c r="H3509" i="3"/>
  <c r="G3509" i="3"/>
  <c r="F3509" i="3"/>
  <c r="E3509" i="3"/>
  <c r="K3508" i="3"/>
  <c r="I3508" i="3"/>
  <c r="H3508" i="3"/>
  <c r="G3508" i="3"/>
  <c r="F3508" i="3"/>
  <c r="E3508" i="3"/>
  <c r="K3507" i="3"/>
  <c r="I3507" i="3"/>
  <c r="H3507" i="3"/>
  <c r="G3507" i="3"/>
  <c r="F3507" i="3"/>
  <c r="E3507" i="3"/>
  <c r="K3506" i="3"/>
  <c r="I3506" i="3"/>
  <c r="H3506" i="3"/>
  <c r="G3506" i="3"/>
  <c r="F3506" i="3"/>
  <c r="E3506" i="3"/>
  <c r="K3505" i="3"/>
  <c r="I3505" i="3"/>
  <c r="H3505" i="3"/>
  <c r="G3505" i="3"/>
  <c r="F3505" i="3"/>
  <c r="E3505" i="3"/>
  <c r="K3504" i="3"/>
  <c r="I3504" i="3"/>
  <c r="H3504" i="3"/>
  <c r="G3504" i="3"/>
  <c r="F3504" i="3"/>
  <c r="E3504" i="3"/>
  <c r="K3503" i="3"/>
  <c r="I3503" i="3"/>
  <c r="H3503" i="3"/>
  <c r="G3503" i="3"/>
  <c r="F3503" i="3"/>
  <c r="E3503" i="3"/>
  <c r="K3502" i="3"/>
  <c r="I3502" i="3"/>
  <c r="H3502" i="3"/>
  <c r="G3502" i="3"/>
  <c r="F3502" i="3"/>
  <c r="E3502" i="3"/>
  <c r="K3501" i="3"/>
  <c r="I3501" i="3"/>
  <c r="H3501" i="3"/>
  <c r="G3501" i="3"/>
  <c r="F3501" i="3"/>
  <c r="E3501" i="3"/>
  <c r="K3500" i="3"/>
  <c r="I3500" i="3"/>
  <c r="H3500" i="3"/>
  <c r="G3500" i="3"/>
  <c r="F3500" i="3"/>
  <c r="E3500" i="3"/>
  <c r="K3499" i="3"/>
  <c r="I3499" i="3"/>
  <c r="H3499" i="3"/>
  <c r="G3499" i="3"/>
  <c r="F3499" i="3"/>
  <c r="E3499" i="3"/>
  <c r="K3498" i="3"/>
  <c r="I3498" i="3"/>
  <c r="H3498" i="3"/>
  <c r="G3498" i="3"/>
  <c r="F3498" i="3"/>
  <c r="E3498" i="3"/>
  <c r="I3497" i="3"/>
  <c r="H3497" i="3"/>
  <c r="G3497" i="3"/>
  <c r="K3496" i="3" s="1"/>
  <c r="F3497" i="3"/>
  <c r="E3497" i="3"/>
  <c r="I3496" i="3"/>
  <c r="H3496" i="3"/>
  <c r="G3496" i="3"/>
  <c r="F3496" i="3"/>
  <c r="E3496" i="3"/>
  <c r="I3495" i="3"/>
  <c r="H3495" i="3"/>
  <c r="G3495" i="3"/>
  <c r="F3495" i="3"/>
  <c r="E3495" i="3"/>
  <c r="K3494" i="3"/>
  <c r="I3494" i="3"/>
  <c r="H3494" i="3"/>
  <c r="G3494" i="3"/>
  <c r="F3494" i="3"/>
  <c r="E3494" i="3"/>
  <c r="K3493" i="3"/>
  <c r="I3493" i="3"/>
  <c r="H3493" i="3"/>
  <c r="G3493" i="3"/>
  <c r="K3491" i="3" s="1"/>
  <c r="F3493" i="3"/>
  <c r="E3493" i="3"/>
  <c r="I3492" i="3"/>
  <c r="H3492" i="3"/>
  <c r="G3492" i="3"/>
  <c r="F3492" i="3"/>
  <c r="E3492" i="3"/>
  <c r="I3491" i="3"/>
  <c r="H3491" i="3"/>
  <c r="G3491" i="3"/>
  <c r="F3491" i="3"/>
  <c r="E3491" i="3"/>
  <c r="I3490" i="3"/>
  <c r="H3490" i="3"/>
  <c r="G3490" i="3"/>
  <c r="F3490" i="3"/>
  <c r="E3490" i="3"/>
  <c r="I3489" i="3"/>
  <c r="H3489" i="3"/>
  <c r="G3489" i="3"/>
  <c r="F3489" i="3"/>
  <c r="E3489" i="3"/>
  <c r="I3488" i="3"/>
  <c r="H3488" i="3"/>
  <c r="G3488" i="3"/>
  <c r="F3488" i="3"/>
  <c r="E3488" i="3"/>
  <c r="I3487" i="3"/>
  <c r="H3487" i="3"/>
  <c r="G3487" i="3"/>
  <c r="F3487" i="3"/>
  <c r="E3487" i="3"/>
  <c r="I3486" i="3"/>
  <c r="H3486" i="3"/>
  <c r="G3486" i="3"/>
  <c r="F3486" i="3"/>
  <c r="E3486" i="3"/>
  <c r="K3485" i="3"/>
  <c r="I3485" i="3"/>
  <c r="H3485" i="3"/>
  <c r="G3485" i="3"/>
  <c r="F3485" i="3"/>
  <c r="E3485" i="3"/>
  <c r="I3484" i="3"/>
  <c r="H3484" i="3"/>
  <c r="G3484" i="3"/>
  <c r="F3484" i="3"/>
  <c r="E3484" i="3"/>
  <c r="I3483" i="3"/>
  <c r="H3483" i="3"/>
  <c r="G3483" i="3"/>
  <c r="F3483" i="3"/>
  <c r="E3483" i="3"/>
  <c r="I3482" i="3"/>
  <c r="H3482" i="3"/>
  <c r="G3482" i="3"/>
  <c r="F3482" i="3"/>
  <c r="E3482" i="3"/>
  <c r="I3481" i="3"/>
  <c r="H3481" i="3"/>
  <c r="G3481" i="3"/>
  <c r="F3481" i="3"/>
  <c r="E3481" i="3"/>
  <c r="I3480" i="3"/>
  <c r="H3480" i="3"/>
  <c r="G3480" i="3"/>
  <c r="F3480" i="3"/>
  <c r="E3480" i="3"/>
  <c r="I3479" i="3"/>
  <c r="H3479" i="3"/>
  <c r="G3479" i="3"/>
  <c r="F3479" i="3"/>
  <c r="E3479" i="3"/>
  <c r="K3478" i="3"/>
  <c r="I3478" i="3"/>
  <c r="H3478" i="3"/>
  <c r="G3478" i="3"/>
  <c r="F3478" i="3"/>
  <c r="E3478" i="3"/>
  <c r="K3477" i="3"/>
  <c r="I3477" i="3"/>
  <c r="H3477" i="3"/>
  <c r="G3477" i="3"/>
  <c r="K3475" i="3" s="1"/>
  <c r="F3477" i="3"/>
  <c r="E3477" i="3"/>
  <c r="I3476" i="3"/>
  <c r="H3476" i="3"/>
  <c r="G3476" i="3"/>
  <c r="F3476" i="3"/>
  <c r="E3476" i="3"/>
  <c r="I3475" i="3"/>
  <c r="H3475" i="3"/>
  <c r="G3475" i="3"/>
  <c r="F3475" i="3"/>
  <c r="E3475" i="3"/>
  <c r="I3474" i="3"/>
  <c r="H3474" i="3"/>
  <c r="G3474" i="3"/>
  <c r="F3474" i="3"/>
  <c r="E3474" i="3"/>
  <c r="I3473" i="3"/>
  <c r="H3473" i="3"/>
  <c r="G3473" i="3"/>
  <c r="F3473" i="3"/>
  <c r="E3473" i="3"/>
  <c r="I3472" i="3"/>
  <c r="H3472" i="3"/>
  <c r="G3472" i="3"/>
  <c r="F3472" i="3"/>
  <c r="E3472" i="3"/>
  <c r="I3471" i="3"/>
  <c r="H3471" i="3"/>
  <c r="G3471" i="3"/>
  <c r="F3471" i="3"/>
  <c r="E3471" i="3"/>
  <c r="I3470" i="3"/>
  <c r="H3470" i="3"/>
  <c r="G3470" i="3"/>
  <c r="F3470" i="3"/>
  <c r="E3470" i="3"/>
  <c r="K3469" i="3"/>
  <c r="I3469" i="3"/>
  <c r="H3469" i="3"/>
  <c r="G3469" i="3"/>
  <c r="F3469" i="3"/>
  <c r="E3469" i="3"/>
  <c r="I3468" i="3"/>
  <c r="H3468" i="3"/>
  <c r="G3468" i="3"/>
  <c r="F3468" i="3"/>
  <c r="E3468" i="3"/>
  <c r="I3467" i="3"/>
  <c r="H3467" i="3"/>
  <c r="G3467" i="3"/>
  <c r="F3467" i="3"/>
  <c r="E3467" i="3"/>
  <c r="I3466" i="3"/>
  <c r="H3466" i="3"/>
  <c r="G3466" i="3"/>
  <c r="F3466" i="3"/>
  <c r="E3466" i="3"/>
  <c r="I3465" i="3"/>
  <c r="H3465" i="3"/>
  <c r="G3465" i="3"/>
  <c r="F3465" i="3"/>
  <c r="E3465" i="3"/>
  <c r="I3464" i="3"/>
  <c r="H3464" i="3"/>
  <c r="G3464" i="3"/>
  <c r="F3464" i="3"/>
  <c r="E3464" i="3"/>
  <c r="I3463" i="3"/>
  <c r="H3463" i="3"/>
  <c r="G3463" i="3"/>
  <c r="F3463" i="3"/>
  <c r="E3463" i="3"/>
  <c r="K3462" i="3"/>
  <c r="I3462" i="3"/>
  <c r="H3462" i="3"/>
  <c r="G3462" i="3"/>
  <c r="F3462" i="3"/>
  <c r="E3462" i="3"/>
  <c r="K3461" i="3"/>
  <c r="I3461" i="3"/>
  <c r="H3461" i="3"/>
  <c r="G3461" i="3"/>
  <c r="K3459" i="3" s="1"/>
  <c r="F3461" i="3"/>
  <c r="E3461" i="3"/>
  <c r="I3460" i="3"/>
  <c r="H3460" i="3"/>
  <c r="G3460" i="3"/>
  <c r="F3460" i="3"/>
  <c r="E3460" i="3"/>
  <c r="I3459" i="3"/>
  <c r="H3459" i="3"/>
  <c r="G3459" i="3"/>
  <c r="F3459" i="3"/>
  <c r="E3459" i="3"/>
  <c r="I3458" i="3"/>
  <c r="H3458" i="3"/>
  <c r="G3458" i="3"/>
  <c r="F3458" i="3"/>
  <c r="E3458" i="3"/>
  <c r="I3457" i="3"/>
  <c r="H3457" i="3"/>
  <c r="G3457" i="3"/>
  <c r="F3457" i="3"/>
  <c r="E3457" i="3"/>
  <c r="I3456" i="3"/>
  <c r="H3456" i="3"/>
  <c r="G3456" i="3"/>
  <c r="F3456" i="3"/>
  <c r="E3456" i="3"/>
  <c r="I3455" i="3"/>
  <c r="H3455" i="3"/>
  <c r="G3455" i="3"/>
  <c r="F3455" i="3"/>
  <c r="E3455" i="3"/>
  <c r="I3454" i="3"/>
  <c r="H3454" i="3"/>
  <c r="G3454" i="3"/>
  <c r="F3454" i="3"/>
  <c r="E3454" i="3"/>
  <c r="I3453" i="3"/>
  <c r="H3453" i="3"/>
  <c r="G3453" i="3"/>
  <c r="F3453" i="3"/>
  <c r="E3453" i="3"/>
  <c r="I3452" i="3"/>
  <c r="H3452" i="3"/>
  <c r="G3452" i="3"/>
  <c r="F3452" i="3"/>
  <c r="E3452" i="3"/>
  <c r="I3451" i="3"/>
  <c r="H3451" i="3"/>
  <c r="G3451" i="3"/>
  <c r="F3451" i="3"/>
  <c r="E3451" i="3"/>
  <c r="I3450" i="3"/>
  <c r="H3450" i="3"/>
  <c r="G3450" i="3"/>
  <c r="F3450" i="3"/>
  <c r="E3450" i="3"/>
  <c r="I3449" i="3"/>
  <c r="H3449" i="3"/>
  <c r="G3449" i="3"/>
  <c r="F3449" i="3"/>
  <c r="E3449" i="3"/>
  <c r="I3448" i="3"/>
  <c r="H3448" i="3"/>
  <c r="G3448" i="3"/>
  <c r="F3448" i="3"/>
  <c r="E3448" i="3"/>
  <c r="I3447" i="3"/>
  <c r="H3447" i="3"/>
  <c r="G3447" i="3"/>
  <c r="F3447" i="3"/>
  <c r="E3447" i="3"/>
  <c r="K3446" i="3"/>
  <c r="I3446" i="3"/>
  <c r="H3446" i="3"/>
  <c r="G3446" i="3"/>
  <c r="F3446" i="3"/>
  <c r="E3446" i="3"/>
  <c r="K3445" i="3"/>
  <c r="I3445" i="3"/>
  <c r="H3445" i="3"/>
  <c r="G3445" i="3"/>
  <c r="K3443" i="3" s="1"/>
  <c r="F3445" i="3"/>
  <c r="E3445" i="3"/>
  <c r="I3444" i="3"/>
  <c r="H3444" i="3"/>
  <c r="G3444" i="3"/>
  <c r="F3444" i="3"/>
  <c r="E3444" i="3"/>
  <c r="I3443" i="3"/>
  <c r="H3443" i="3"/>
  <c r="G3443" i="3"/>
  <c r="F3443" i="3"/>
  <c r="E3443" i="3"/>
  <c r="I3442" i="3"/>
  <c r="H3442" i="3"/>
  <c r="G3442" i="3"/>
  <c r="F3442" i="3"/>
  <c r="E3442" i="3"/>
  <c r="I3441" i="3"/>
  <c r="H3441" i="3"/>
  <c r="G3441" i="3"/>
  <c r="F3441" i="3"/>
  <c r="E3441" i="3"/>
  <c r="I3440" i="3"/>
  <c r="G3440" i="3"/>
  <c r="F3440" i="3"/>
  <c r="E3440" i="3"/>
  <c r="I3439" i="3"/>
  <c r="G3439" i="3"/>
  <c r="F3439" i="3"/>
  <c r="E3439" i="3"/>
  <c r="K3438" i="3"/>
  <c r="I3438" i="3"/>
  <c r="G3438" i="3"/>
  <c r="F3438" i="3"/>
  <c r="E3438" i="3"/>
  <c r="I3437" i="3"/>
  <c r="G3437" i="3"/>
  <c r="K3435" i="3" s="1"/>
  <c r="F3437" i="3"/>
  <c r="E3437" i="3"/>
  <c r="I3436" i="3"/>
  <c r="G3436" i="3"/>
  <c r="F3436" i="3"/>
  <c r="E3436" i="3"/>
  <c r="I3435" i="3"/>
  <c r="G3435" i="3"/>
  <c r="F3435" i="3"/>
  <c r="E3435" i="3"/>
  <c r="I3434" i="3"/>
  <c r="H3434" i="3"/>
  <c r="G3434" i="3"/>
  <c r="K3429" i="3" s="1"/>
  <c r="F3434" i="3"/>
  <c r="E3434" i="3"/>
  <c r="I3433" i="3"/>
  <c r="G3433" i="3"/>
  <c r="F3433" i="3"/>
  <c r="E3433" i="3"/>
  <c r="I3432" i="3"/>
  <c r="G3432" i="3"/>
  <c r="F3432" i="3"/>
  <c r="E3432" i="3"/>
  <c r="I3431" i="3"/>
  <c r="G3431" i="3"/>
  <c r="F3431" i="3"/>
  <c r="E3431" i="3"/>
  <c r="K3430" i="3"/>
  <c r="I3430" i="3"/>
  <c r="G3430" i="3"/>
  <c r="F3430" i="3"/>
  <c r="E3430" i="3"/>
  <c r="I3429" i="3"/>
  <c r="G3429" i="3"/>
  <c r="K3427" i="3" s="1"/>
  <c r="F3429" i="3"/>
  <c r="E3429" i="3"/>
  <c r="I3428" i="3"/>
  <c r="G3428" i="3"/>
  <c r="F3428" i="3"/>
  <c r="E3428" i="3"/>
  <c r="I3427" i="3"/>
  <c r="G3427" i="3"/>
  <c r="F3427" i="3"/>
  <c r="E3427" i="3"/>
  <c r="I3426" i="3"/>
  <c r="G3426" i="3"/>
  <c r="F3426" i="3"/>
  <c r="E3426" i="3"/>
  <c r="I3425" i="3"/>
  <c r="G3425" i="3"/>
  <c r="F3425" i="3"/>
  <c r="E3425" i="3"/>
  <c r="I3424" i="3"/>
  <c r="G3424" i="3"/>
  <c r="F3424" i="3"/>
  <c r="E3424" i="3"/>
  <c r="I3423" i="3"/>
  <c r="G3423" i="3"/>
  <c r="F3423" i="3"/>
  <c r="E3423" i="3"/>
  <c r="K3422" i="3"/>
  <c r="I3422" i="3"/>
  <c r="G3422" i="3"/>
  <c r="F3422" i="3"/>
  <c r="E3422" i="3"/>
  <c r="K3421" i="3"/>
  <c r="I3421" i="3"/>
  <c r="G3421" i="3"/>
  <c r="K3419" i="3" s="1"/>
  <c r="F3421" i="3"/>
  <c r="E3421" i="3"/>
  <c r="I3420" i="3"/>
  <c r="G3420" i="3"/>
  <c r="F3420" i="3"/>
  <c r="E3420" i="3"/>
  <c r="I3419" i="3"/>
  <c r="G3419" i="3"/>
  <c r="F3419" i="3"/>
  <c r="E3419" i="3"/>
  <c r="I3418" i="3"/>
  <c r="G3418" i="3"/>
  <c r="F3418" i="3"/>
  <c r="E3418" i="3"/>
  <c r="I3417" i="3"/>
  <c r="G3417" i="3"/>
  <c r="F3417" i="3"/>
  <c r="E3417" i="3"/>
  <c r="I3416" i="3"/>
  <c r="G3416" i="3"/>
  <c r="F3416" i="3"/>
  <c r="E3416" i="3"/>
  <c r="I3415" i="3"/>
  <c r="G3415" i="3"/>
  <c r="F3415" i="3"/>
  <c r="E3415" i="3"/>
  <c r="K3414" i="3"/>
  <c r="I3414" i="3"/>
  <c r="G3414" i="3"/>
  <c r="F3414" i="3"/>
  <c r="E3414" i="3"/>
  <c r="K3413" i="3"/>
  <c r="I3413" i="3"/>
  <c r="G3413" i="3"/>
  <c r="K3411" i="3" s="1"/>
  <c r="F3413" i="3"/>
  <c r="E3413" i="3"/>
  <c r="I3412" i="3"/>
  <c r="G3412" i="3"/>
  <c r="F3412" i="3"/>
  <c r="E3412" i="3"/>
  <c r="I3411" i="3"/>
  <c r="G3411" i="3"/>
  <c r="F3411" i="3"/>
  <c r="E3411" i="3"/>
  <c r="H3438" i="3" s="1"/>
  <c r="I3410" i="3"/>
  <c r="G3410" i="3"/>
  <c r="F3410" i="3"/>
  <c r="E3410" i="3"/>
  <c r="I3409" i="3"/>
  <c r="G3409" i="3"/>
  <c r="F3409" i="3"/>
  <c r="E3409" i="3"/>
  <c r="I3408" i="3"/>
  <c r="G3408" i="3"/>
  <c r="F3408" i="3"/>
  <c r="E3408" i="3"/>
  <c r="H3437" i="3" s="1"/>
  <c r="I3407" i="3"/>
  <c r="G3407" i="3"/>
  <c r="F3407" i="3"/>
  <c r="E3407" i="3"/>
  <c r="K3406" i="3"/>
  <c r="I3406" i="3"/>
  <c r="G3406" i="3"/>
  <c r="F3406" i="3"/>
  <c r="E3406" i="3"/>
  <c r="I3405" i="3"/>
  <c r="G3405" i="3"/>
  <c r="F3405" i="3"/>
  <c r="E3405" i="3"/>
  <c r="I3404" i="3"/>
  <c r="G3404" i="3"/>
  <c r="F3404" i="3"/>
  <c r="E3404" i="3"/>
  <c r="I3403" i="3"/>
  <c r="G3403" i="3"/>
  <c r="F3403" i="3"/>
  <c r="E3403" i="3"/>
  <c r="I3402" i="3"/>
  <c r="G3402" i="3"/>
  <c r="F3402" i="3"/>
  <c r="E3402" i="3"/>
  <c r="I3401" i="3"/>
  <c r="G3401" i="3"/>
  <c r="F3401" i="3"/>
  <c r="E3401" i="3"/>
  <c r="I3400" i="3"/>
  <c r="G3400" i="3"/>
  <c r="F3400" i="3"/>
  <c r="E3400" i="3"/>
  <c r="I3399" i="3"/>
  <c r="G3399" i="3"/>
  <c r="F3399" i="3"/>
  <c r="E3399" i="3"/>
  <c r="I3398" i="3"/>
  <c r="G3398" i="3"/>
  <c r="F3398" i="3"/>
  <c r="E3398" i="3"/>
  <c r="I3397" i="3"/>
  <c r="G3397" i="3"/>
  <c r="F3397" i="3"/>
  <c r="E3397" i="3"/>
  <c r="I3396" i="3"/>
  <c r="G3396" i="3"/>
  <c r="F3396" i="3"/>
  <c r="E3396" i="3"/>
  <c r="I3395" i="3"/>
  <c r="G3395" i="3"/>
  <c r="F3395" i="3"/>
  <c r="E3395" i="3"/>
  <c r="I3394" i="3"/>
  <c r="G3394" i="3"/>
  <c r="F3394" i="3"/>
  <c r="E3394" i="3"/>
  <c r="I3393" i="3"/>
  <c r="G3393" i="3"/>
  <c r="K3390" i="3" s="1"/>
  <c r="F3393" i="3"/>
  <c r="E3393" i="3"/>
  <c r="I3392" i="3"/>
  <c r="G3392" i="3"/>
  <c r="F3392" i="3"/>
  <c r="E3392" i="3"/>
  <c r="H3421" i="3" s="1"/>
  <c r="I3391" i="3"/>
  <c r="G3391" i="3"/>
  <c r="F3391" i="3"/>
  <c r="E3391" i="3"/>
  <c r="I3390" i="3"/>
  <c r="G3390" i="3"/>
  <c r="F3390" i="3"/>
  <c r="E3390" i="3"/>
  <c r="I3389" i="3"/>
  <c r="G3389" i="3"/>
  <c r="F3389" i="3"/>
  <c r="E3389" i="3"/>
  <c r="I3388" i="3"/>
  <c r="G3388" i="3"/>
  <c r="F3388" i="3"/>
  <c r="E3388" i="3"/>
  <c r="I3387" i="3"/>
  <c r="G3387" i="3"/>
  <c r="F3387" i="3"/>
  <c r="E3387" i="3"/>
  <c r="I3386" i="3"/>
  <c r="G3386" i="3"/>
  <c r="F3386" i="3"/>
  <c r="E3386" i="3"/>
  <c r="I3385" i="3"/>
  <c r="G3385" i="3"/>
  <c r="F3385" i="3"/>
  <c r="E3385" i="3"/>
  <c r="I3384" i="3"/>
  <c r="G3384" i="3"/>
  <c r="F3384" i="3"/>
  <c r="E3384" i="3"/>
  <c r="I3383" i="3"/>
  <c r="G3383" i="3"/>
  <c r="F3383" i="3"/>
  <c r="E3383" i="3"/>
  <c r="I3382" i="3"/>
  <c r="G3382" i="3"/>
  <c r="F3382" i="3"/>
  <c r="E3382" i="3"/>
  <c r="I3381" i="3"/>
  <c r="G3381" i="3"/>
  <c r="K3380" i="3" s="1"/>
  <c r="F3381" i="3"/>
  <c r="E3381" i="3"/>
  <c r="I3380" i="3"/>
  <c r="G3380" i="3"/>
  <c r="F3380" i="3"/>
  <c r="E3380" i="3"/>
  <c r="K3379" i="3"/>
  <c r="I3379" i="3"/>
  <c r="G3379" i="3"/>
  <c r="F3379" i="3"/>
  <c r="E3379" i="3"/>
  <c r="K3378" i="3"/>
  <c r="I3378" i="3"/>
  <c r="G3378" i="3"/>
  <c r="F3378" i="3"/>
  <c r="E3378" i="3"/>
  <c r="I3377" i="3"/>
  <c r="G3377" i="3"/>
  <c r="F3377" i="3"/>
  <c r="E3377" i="3"/>
  <c r="I3376" i="3"/>
  <c r="G3376" i="3"/>
  <c r="F3376" i="3"/>
  <c r="E3376" i="3"/>
  <c r="I3375" i="3"/>
  <c r="G3375" i="3"/>
  <c r="F3375" i="3"/>
  <c r="E3375" i="3"/>
  <c r="K3374" i="3"/>
  <c r="I3374" i="3"/>
  <c r="G3374" i="3"/>
  <c r="F3374" i="3"/>
  <c r="E3374" i="3"/>
  <c r="I3373" i="3"/>
  <c r="G3373" i="3"/>
  <c r="F3373" i="3"/>
  <c r="E3373" i="3"/>
  <c r="I3372" i="3"/>
  <c r="G3372" i="3"/>
  <c r="F3372" i="3"/>
  <c r="E3372" i="3"/>
  <c r="I3371" i="3"/>
  <c r="G3371" i="3"/>
  <c r="F3371" i="3"/>
  <c r="E3371" i="3"/>
  <c r="I3370" i="3"/>
  <c r="G3370" i="3"/>
  <c r="K3370" i="3" s="1"/>
  <c r="F3370" i="3"/>
  <c r="E3370" i="3"/>
  <c r="I3369" i="3"/>
  <c r="G3369" i="3"/>
  <c r="F3369" i="3"/>
  <c r="E3369" i="3"/>
  <c r="I3368" i="3"/>
  <c r="G3368" i="3"/>
  <c r="F3368" i="3"/>
  <c r="E3368" i="3"/>
  <c r="I3367" i="3"/>
  <c r="G3367" i="3"/>
  <c r="K3366" i="3" s="1"/>
  <c r="F3367" i="3"/>
  <c r="E3367" i="3"/>
  <c r="I3366" i="3"/>
  <c r="G3366" i="3"/>
  <c r="F3366" i="3"/>
  <c r="E3366" i="3"/>
  <c r="I3365" i="3"/>
  <c r="G3365" i="3"/>
  <c r="F3365" i="3"/>
  <c r="E3365" i="3"/>
  <c r="I3364" i="3"/>
  <c r="G3364" i="3"/>
  <c r="F3364" i="3"/>
  <c r="E3364" i="3"/>
  <c r="I3363" i="3"/>
  <c r="G3363" i="3"/>
  <c r="F3363" i="3"/>
  <c r="E3363" i="3"/>
  <c r="I3362" i="3"/>
  <c r="G3362" i="3"/>
  <c r="F3362" i="3"/>
  <c r="E3362" i="3"/>
  <c r="I3361" i="3"/>
  <c r="G3361" i="3"/>
  <c r="F3361" i="3"/>
  <c r="E3361" i="3"/>
  <c r="I3360" i="3"/>
  <c r="G3360" i="3"/>
  <c r="F3360" i="3"/>
  <c r="E3360" i="3"/>
  <c r="H3389" i="3" s="1"/>
  <c r="I3359" i="3"/>
  <c r="G3359" i="3"/>
  <c r="F3359" i="3"/>
  <c r="E3359" i="3"/>
  <c r="I3358" i="3"/>
  <c r="G3358" i="3"/>
  <c r="F3358" i="3"/>
  <c r="E3358" i="3"/>
  <c r="I3357" i="3"/>
  <c r="G3357" i="3"/>
  <c r="K3351" i="3" s="1"/>
  <c r="F3357" i="3"/>
  <c r="E3357" i="3"/>
  <c r="I3356" i="3"/>
  <c r="G3356" i="3"/>
  <c r="F3356" i="3"/>
  <c r="E3356" i="3"/>
  <c r="I3355" i="3"/>
  <c r="G3355" i="3"/>
  <c r="K3353" i="3" s="1"/>
  <c r="F3355" i="3"/>
  <c r="E3355" i="3"/>
  <c r="I3354" i="3"/>
  <c r="H3354" i="3"/>
  <c r="G3354" i="3"/>
  <c r="F3354" i="3"/>
  <c r="E3354" i="3"/>
  <c r="I3353" i="3"/>
  <c r="G3353" i="3"/>
  <c r="F3353" i="3"/>
  <c r="E3353" i="3"/>
  <c r="I3352" i="3"/>
  <c r="G3352" i="3"/>
  <c r="F3352" i="3"/>
  <c r="E3352" i="3"/>
  <c r="I3351" i="3"/>
  <c r="G3351" i="3"/>
  <c r="F3351" i="3"/>
  <c r="E3351" i="3"/>
  <c r="I3350" i="3"/>
  <c r="G3350" i="3"/>
  <c r="F3350" i="3"/>
  <c r="E3350" i="3"/>
  <c r="I3349" i="3"/>
  <c r="G3349" i="3"/>
  <c r="F3349" i="3"/>
  <c r="E3349" i="3"/>
  <c r="I3348" i="3"/>
  <c r="G3348" i="3"/>
  <c r="F3348" i="3"/>
  <c r="E3348" i="3"/>
  <c r="I3347" i="3"/>
  <c r="G3347" i="3"/>
  <c r="F3347" i="3"/>
  <c r="E3347" i="3"/>
  <c r="I3346" i="3"/>
  <c r="G3346" i="3"/>
  <c r="F3346" i="3"/>
  <c r="E3346" i="3"/>
  <c r="I3345" i="3"/>
  <c r="G3345" i="3"/>
  <c r="F3345" i="3"/>
  <c r="E3345" i="3"/>
  <c r="I3344" i="3"/>
  <c r="G3344" i="3"/>
  <c r="F3344" i="3"/>
  <c r="E3344" i="3"/>
  <c r="I3343" i="3"/>
  <c r="G3343" i="3"/>
  <c r="F3343" i="3"/>
  <c r="E3343" i="3"/>
  <c r="I3342" i="3"/>
  <c r="G3342" i="3"/>
  <c r="F3342" i="3"/>
  <c r="E3342" i="3"/>
  <c r="I3341" i="3"/>
  <c r="G3341" i="3"/>
  <c r="F3341" i="3"/>
  <c r="E3341" i="3"/>
  <c r="I3340" i="3"/>
  <c r="G3340" i="3"/>
  <c r="F3340" i="3"/>
  <c r="E3340" i="3"/>
  <c r="I3339" i="3"/>
  <c r="G3339" i="3"/>
  <c r="F3339" i="3"/>
  <c r="E3339" i="3"/>
  <c r="I3338" i="3"/>
  <c r="G3338" i="3"/>
  <c r="F3338" i="3"/>
  <c r="E3338" i="3"/>
  <c r="I3337" i="3"/>
  <c r="G3337" i="3"/>
  <c r="F3337" i="3"/>
  <c r="E3337" i="3"/>
  <c r="I3336" i="3"/>
  <c r="G3336" i="3"/>
  <c r="F3336" i="3"/>
  <c r="E3336" i="3"/>
  <c r="I3335" i="3"/>
  <c r="G3335" i="3"/>
  <c r="F3335" i="3"/>
  <c r="E3335" i="3"/>
  <c r="I3334" i="3"/>
  <c r="G3334" i="3"/>
  <c r="F3334" i="3"/>
  <c r="E3334" i="3"/>
  <c r="I3333" i="3"/>
  <c r="G3333" i="3"/>
  <c r="F3333" i="3"/>
  <c r="E3333" i="3"/>
  <c r="I3332" i="3"/>
  <c r="G3332" i="3"/>
  <c r="F3332" i="3"/>
  <c r="E3332" i="3"/>
  <c r="I3331" i="3"/>
  <c r="G3331" i="3"/>
  <c r="F3331" i="3"/>
  <c r="E3331" i="3"/>
  <c r="I3330" i="3"/>
  <c r="G3330" i="3"/>
  <c r="F3330" i="3"/>
  <c r="E3330" i="3"/>
  <c r="I3329" i="3"/>
  <c r="G3329" i="3"/>
  <c r="F3329" i="3"/>
  <c r="E3329" i="3"/>
  <c r="I3328" i="3"/>
  <c r="G3328" i="3"/>
  <c r="F3328" i="3"/>
  <c r="E3328" i="3"/>
  <c r="I3327" i="3"/>
  <c r="G3327" i="3"/>
  <c r="F3327" i="3"/>
  <c r="E3327" i="3"/>
  <c r="I3326" i="3"/>
  <c r="G3326" i="3"/>
  <c r="F3326" i="3"/>
  <c r="E3326" i="3"/>
  <c r="K3325" i="3"/>
  <c r="I3325" i="3"/>
  <c r="G3325" i="3"/>
  <c r="F3325" i="3"/>
  <c r="E3325" i="3"/>
  <c r="I3324" i="3"/>
  <c r="G3324" i="3"/>
  <c r="F3324" i="3"/>
  <c r="E3324" i="3"/>
  <c r="K3323" i="3"/>
  <c r="I3323" i="3"/>
  <c r="G3323" i="3"/>
  <c r="F3323" i="3"/>
  <c r="E3323" i="3"/>
  <c r="I3322" i="3"/>
  <c r="G3322" i="3"/>
  <c r="K3315" i="3" s="1"/>
  <c r="F3322" i="3"/>
  <c r="E3322" i="3"/>
  <c r="I3321" i="3"/>
  <c r="G3321" i="3"/>
  <c r="F3321" i="3"/>
  <c r="E3321" i="3"/>
  <c r="I3320" i="3"/>
  <c r="G3320" i="3"/>
  <c r="F3320" i="3"/>
  <c r="E3320" i="3"/>
  <c r="I3319" i="3"/>
  <c r="G3319" i="3"/>
  <c r="F3319" i="3"/>
  <c r="E3319" i="3"/>
  <c r="I3318" i="3"/>
  <c r="G3318" i="3"/>
  <c r="F3318" i="3"/>
  <c r="E3318" i="3"/>
  <c r="I3317" i="3"/>
  <c r="G3317" i="3"/>
  <c r="F3317" i="3"/>
  <c r="E3317" i="3"/>
  <c r="I3316" i="3"/>
  <c r="G3316" i="3"/>
  <c r="F3316" i="3"/>
  <c r="E3316" i="3"/>
  <c r="I3315" i="3"/>
  <c r="G3315" i="3"/>
  <c r="F3315" i="3"/>
  <c r="E3315" i="3"/>
  <c r="I3314" i="3"/>
  <c r="G3314" i="3"/>
  <c r="F3314" i="3"/>
  <c r="E3314" i="3"/>
  <c r="I3313" i="3"/>
  <c r="G3313" i="3"/>
  <c r="F3313" i="3"/>
  <c r="E3313" i="3"/>
  <c r="I3312" i="3"/>
  <c r="G3312" i="3"/>
  <c r="F3312" i="3"/>
  <c r="E3312" i="3"/>
  <c r="I3311" i="3"/>
  <c r="G3311" i="3"/>
  <c r="F3311" i="3"/>
  <c r="E3311" i="3"/>
  <c r="I3310" i="3"/>
  <c r="G3310" i="3"/>
  <c r="F3310" i="3"/>
  <c r="E3310" i="3"/>
  <c r="I3309" i="3"/>
  <c r="G3309" i="3"/>
  <c r="F3309" i="3"/>
  <c r="E3309" i="3"/>
  <c r="I3308" i="3"/>
  <c r="G3308" i="3"/>
  <c r="F3308" i="3"/>
  <c r="E3308" i="3"/>
  <c r="I3307" i="3"/>
  <c r="G3307" i="3"/>
  <c r="F3307" i="3"/>
  <c r="E3307" i="3"/>
  <c r="I3306" i="3"/>
  <c r="G3306" i="3"/>
  <c r="F3306" i="3"/>
  <c r="E3306" i="3"/>
  <c r="I3305" i="3"/>
  <c r="G3305" i="3"/>
  <c r="F3305" i="3"/>
  <c r="E3305" i="3"/>
  <c r="I3304" i="3"/>
  <c r="G3304" i="3"/>
  <c r="K3303" i="3" s="1"/>
  <c r="F3304" i="3"/>
  <c r="E3304" i="3"/>
  <c r="I3303" i="3"/>
  <c r="G3303" i="3"/>
  <c r="F3303" i="3"/>
  <c r="E3303" i="3"/>
  <c r="I3302" i="3"/>
  <c r="G3302" i="3"/>
  <c r="F3302" i="3"/>
  <c r="E3302" i="3"/>
  <c r="K3301" i="3"/>
  <c r="I3301" i="3"/>
  <c r="G3301" i="3"/>
  <c r="F3301" i="3"/>
  <c r="E3301" i="3"/>
  <c r="I3300" i="3"/>
  <c r="G3300" i="3"/>
  <c r="F3300" i="3"/>
  <c r="E3300" i="3"/>
  <c r="I3299" i="3"/>
  <c r="H3299" i="3"/>
  <c r="G3299" i="3"/>
  <c r="F3299" i="3"/>
  <c r="E3299" i="3"/>
  <c r="I3298" i="3"/>
  <c r="G3298" i="3"/>
  <c r="F3298" i="3"/>
  <c r="E3298" i="3"/>
  <c r="I3297" i="3"/>
  <c r="G3297" i="3"/>
  <c r="F3297" i="3"/>
  <c r="E3297" i="3"/>
  <c r="I3296" i="3"/>
  <c r="G3296" i="3"/>
  <c r="F3296" i="3"/>
  <c r="E3296" i="3"/>
  <c r="I3295" i="3"/>
  <c r="G3295" i="3"/>
  <c r="F3295" i="3"/>
  <c r="E3295" i="3"/>
  <c r="I3294" i="3"/>
  <c r="G3294" i="3"/>
  <c r="F3294" i="3"/>
  <c r="E3294" i="3"/>
  <c r="I3293" i="3"/>
  <c r="G3293" i="3"/>
  <c r="F3293" i="3"/>
  <c r="E3293" i="3"/>
  <c r="I3292" i="3"/>
  <c r="G3292" i="3"/>
  <c r="F3292" i="3"/>
  <c r="E3292" i="3"/>
  <c r="I3291" i="3"/>
  <c r="G3291" i="3"/>
  <c r="F3291" i="3"/>
  <c r="E3291" i="3"/>
  <c r="I3290" i="3"/>
  <c r="G3290" i="3"/>
  <c r="K3289" i="3" s="1"/>
  <c r="F3290" i="3"/>
  <c r="E3290" i="3"/>
  <c r="I3289" i="3"/>
  <c r="G3289" i="3"/>
  <c r="F3289" i="3"/>
  <c r="E3289" i="3"/>
  <c r="I3288" i="3"/>
  <c r="G3288" i="3"/>
  <c r="F3288" i="3"/>
  <c r="E3288" i="3"/>
  <c r="I3287" i="3"/>
  <c r="G3287" i="3"/>
  <c r="F3287" i="3"/>
  <c r="E3287" i="3"/>
  <c r="I3286" i="3"/>
  <c r="G3286" i="3"/>
  <c r="F3286" i="3"/>
  <c r="E3286" i="3"/>
  <c r="K3285" i="3"/>
  <c r="I3285" i="3"/>
  <c r="G3285" i="3"/>
  <c r="F3285" i="3"/>
  <c r="E3285" i="3"/>
  <c r="I3284" i="3"/>
  <c r="G3284" i="3"/>
  <c r="F3284" i="3"/>
  <c r="E3284" i="3"/>
  <c r="I3283" i="3"/>
  <c r="H3283" i="3"/>
  <c r="G3283" i="3"/>
  <c r="F3283" i="3"/>
  <c r="E3283" i="3"/>
  <c r="I3282" i="3"/>
  <c r="H3282" i="3"/>
  <c r="G3282" i="3"/>
  <c r="F3282" i="3"/>
  <c r="E3282" i="3"/>
  <c r="I3281" i="3"/>
  <c r="H3281" i="3"/>
  <c r="G3281" i="3"/>
  <c r="F3281" i="3"/>
  <c r="E3281" i="3"/>
  <c r="I3280" i="3"/>
  <c r="H3280" i="3"/>
  <c r="G3280" i="3"/>
  <c r="F3280" i="3"/>
  <c r="E3280" i="3"/>
  <c r="I3279" i="3"/>
  <c r="H3279" i="3"/>
  <c r="G3279" i="3"/>
  <c r="F3279" i="3"/>
  <c r="E3279" i="3"/>
  <c r="I3278" i="3"/>
  <c r="H3278" i="3"/>
  <c r="G3278" i="3"/>
  <c r="F3278" i="3"/>
  <c r="E3278" i="3"/>
  <c r="I3277" i="3"/>
  <c r="H3277" i="3"/>
  <c r="G3277" i="3"/>
  <c r="F3277" i="3"/>
  <c r="E3277" i="3"/>
  <c r="I3276" i="3"/>
  <c r="H3276" i="3"/>
  <c r="G3276" i="3"/>
  <c r="F3276" i="3"/>
  <c r="E3276" i="3"/>
  <c r="I3275" i="3"/>
  <c r="H3275" i="3"/>
  <c r="G3275" i="3"/>
  <c r="F3275" i="3"/>
  <c r="E3275" i="3"/>
  <c r="I3274" i="3"/>
  <c r="H3274" i="3"/>
  <c r="G3274" i="3"/>
  <c r="F3274" i="3"/>
  <c r="E3274" i="3"/>
  <c r="I3273" i="3"/>
  <c r="H3273" i="3"/>
  <c r="G3273" i="3"/>
  <c r="F3273" i="3"/>
  <c r="E3273" i="3"/>
  <c r="I3272" i="3"/>
  <c r="H3272" i="3"/>
  <c r="G3272" i="3"/>
  <c r="F3272" i="3"/>
  <c r="E3272" i="3"/>
  <c r="I3271" i="3"/>
  <c r="H3271" i="3"/>
  <c r="G3271" i="3"/>
  <c r="F3271" i="3"/>
  <c r="E3271" i="3"/>
  <c r="I3270" i="3"/>
  <c r="H3270" i="3"/>
  <c r="G3270" i="3"/>
  <c r="F3270" i="3"/>
  <c r="E3270" i="3"/>
  <c r="I3269" i="3"/>
  <c r="H3269" i="3"/>
  <c r="G3269" i="3"/>
  <c r="F3269" i="3"/>
  <c r="E3269" i="3"/>
  <c r="I3268" i="3"/>
  <c r="H3268" i="3"/>
  <c r="G3268" i="3"/>
  <c r="F3268" i="3"/>
  <c r="E3268" i="3"/>
  <c r="I3267" i="3"/>
  <c r="H3267" i="3"/>
  <c r="G3267" i="3"/>
  <c r="F3267" i="3"/>
  <c r="E3267" i="3"/>
  <c r="I3266" i="3"/>
  <c r="H3266" i="3"/>
  <c r="G3266" i="3"/>
  <c r="F3266" i="3"/>
  <c r="E3266" i="3"/>
  <c r="I3265" i="3"/>
  <c r="H3265" i="3"/>
  <c r="G3265" i="3"/>
  <c r="K3264" i="3" s="1"/>
  <c r="F3265" i="3"/>
  <c r="E3265" i="3"/>
  <c r="I3264" i="3"/>
  <c r="H3264" i="3"/>
  <c r="G3264" i="3"/>
  <c r="F3264" i="3"/>
  <c r="E3264" i="3"/>
  <c r="I3263" i="3"/>
  <c r="H3263" i="3"/>
  <c r="G3263" i="3"/>
  <c r="F3263" i="3"/>
  <c r="E3263" i="3"/>
  <c r="I3262" i="3"/>
  <c r="H3262" i="3"/>
  <c r="G3262" i="3"/>
  <c r="F3262" i="3"/>
  <c r="E3262" i="3"/>
  <c r="I3261" i="3"/>
  <c r="H3261" i="3"/>
  <c r="G3261" i="3"/>
  <c r="F3261" i="3"/>
  <c r="E3261" i="3"/>
  <c r="I3260" i="3"/>
  <c r="H3260" i="3"/>
  <c r="G3260" i="3"/>
  <c r="F3260" i="3"/>
  <c r="E3260" i="3"/>
  <c r="I3259" i="3"/>
  <c r="H3259" i="3"/>
  <c r="G3259" i="3"/>
  <c r="F3259" i="3"/>
  <c r="E3259" i="3"/>
  <c r="I3258" i="3"/>
  <c r="H3258" i="3"/>
  <c r="G3258" i="3"/>
  <c r="F3258" i="3"/>
  <c r="E3258" i="3"/>
  <c r="I3257" i="3"/>
  <c r="H3257" i="3"/>
  <c r="G3257" i="3"/>
  <c r="F3257" i="3"/>
  <c r="E3257" i="3"/>
  <c r="I3256" i="3"/>
  <c r="H3256" i="3"/>
  <c r="G3256" i="3"/>
  <c r="F3256" i="3"/>
  <c r="E3256" i="3"/>
  <c r="I3255" i="3"/>
  <c r="H3255" i="3"/>
  <c r="G3255" i="3"/>
  <c r="F3255" i="3"/>
  <c r="E3255" i="3"/>
  <c r="H3284" i="3" s="1"/>
  <c r="I3254" i="3"/>
  <c r="H3254" i="3"/>
  <c r="G3254" i="3"/>
  <c r="F3254" i="3"/>
  <c r="E3254" i="3"/>
  <c r="I3253" i="3"/>
  <c r="H3253" i="3"/>
  <c r="G3253" i="3"/>
  <c r="F3253" i="3"/>
  <c r="E3253" i="3"/>
  <c r="I3252" i="3"/>
  <c r="G3252" i="3"/>
  <c r="F3252" i="3"/>
  <c r="E3252" i="3"/>
  <c r="I3251" i="3"/>
  <c r="G3251" i="3"/>
  <c r="F3251" i="3"/>
  <c r="E3251" i="3"/>
  <c r="I3250" i="3"/>
  <c r="H3250" i="3"/>
  <c r="G3250" i="3"/>
  <c r="F3250" i="3"/>
  <c r="E3250" i="3"/>
  <c r="I3249" i="3"/>
  <c r="G3249" i="3"/>
  <c r="K3248" i="3" s="1"/>
  <c r="F3249" i="3"/>
  <c r="E3249" i="3"/>
  <c r="I3248" i="3"/>
  <c r="G3248" i="3"/>
  <c r="F3248" i="3"/>
  <c r="E3248" i="3"/>
  <c r="I3247" i="3"/>
  <c r="G3247" i="3"/>
  <c r="F3247" i="3"/>
  <c r="E3247" i="3"/>
  <c r="I3246" i="3"/>
  <c r="G3246" i="3"/>
  <c r="F3246" i="3"/>
  <c r="E3246" i="3"/>
  <c r="I3245" i="3"/>
  <c r="G3245" i="3"/>
  <c r="F3245" i="3"/>
  <c r="E3245" i="3"/>
  <c r="I3244" i="3"/>
  <c r="G3244" i="3"/>
  <c r="F3244" i="3"/>
  <c r="E3244" i="3"/>
  <c r="I3243" i="3"/>
  <c r="G3243" i="3"/>
  <c r="F3243" i="3"/>
  <c r="E3243" i="3"/>
  <c r="I3242" i="3"/>
  <c r="G3242" i="3"/>
  <c r="F3242" i="3"/>
  <c r="E3242" i="3"/>
  <c r="I3241" i="3"/>
  <c r="G3241" i="3"/>
  <c r="F3241" i="3"/>
  <c r="E3241" i="3"/>
  <c r="I3240" i="3"/>
  <c r="G3240" i="3"/>
  <c r="F3240" i="3"/>
  <c r="E3240" i="3"/>
  <c r="I3239" i="3"/>
  <c r="G3239" i="3"/>
  <c r="F3239" i="3"/>
  <c r="E3239" i="3"/>
  <c r="I3238" i="3"/>
  <c r="G3238" i="3"/>
  <c r="F3238" i="3"/>
  <c r="E3238" i="3"/>
  <c r="I3237" i="3"/>
  <c r="G3237" i="3"/>
  <c r="F3237" i="3"/>
  <c r="E3237" i="3"/>
  <c r="I3236" i="3"/>
  <c r="G3236" i="3"/>
  <c r="F3236" i="3"/>
  <c r="E3236" i="3"/>
  <c r="I3235" i="3"/>
  <c r="G3235" i="3"/>
  <c r="F3235" i="3"/>
  <c r="E3235" i="3"/>
  <c r="I3234" i="3"/>
  <c r="G3234" i="3"/>
  <c r="F3234" i="3"/>
  <c r="E3234" i="3"/>
  <c r="I3233" i="3"/>
  <c r="G3233" i="3"/>
  <c r="F3233" i="3"/>
  <c r="E3233" i="3"/>
  <c r="I3232" i="3"/>
  <c r="G3232" i="3"/>
  <c r="F3232" i="3"/>
  <c r="E3232" i="3"/>
  <c r="I3231" i="3"/>
  <c r="G3231" i="3"/>
  <c r="F3231" i="3"/>
  <c r="E3231" i="3"/>
  <c r="I3230" i="3"/>
  <c r="G3230" i="3"/>
  <c r="F3230" i="3"/>
  <c r="E3230" i="3"/>
  <c r="I3229" i="3"/>
  <c r="G3229" i="3"/>
  <c r="F3229" i="3"/>
  <c r="E3229" i="3"/>
  <c r="I3228" i="3"/>
  <c r="G3228" i="3"/>
  <c r="F3228" i="3"/>
  <c r="E3228" i="3"/>
  <c r="I3227" i="3"/>
  <c r="G3227" i="3"/>
  <c r="F3227" i="3"/>
  <c r="E3227" i="3"/>
  <c r="I3226" i="3"/>
  <c r="G3226" i="3"/>
  <c r="F3226" i="3"/>
  <c r="E3226" i="3"/>
  <c r="I3225" i="3"/>
  <c r="G3225" i="3"/>
  <c r="F3225" i="3"/>
  <c r="E3225" i="3"/>
  <c r="I3224" i="3"/>
  <c r="G3224" i="3"/>
  <c r="F3224" i="3"/>
  <c r="E3224" i="3"/>
  <c r="I3223" i="3"/>
  <c r="G3223" i="3"/>
  <c r="F3223" i="3"/>
  <c r="E3223" i="3"/>
  <c r="H3252" i="3" s="1"/>
  <c r="I3222" i="3"/>
  <c r="G3222" i="3"/>
  <c r="F3222" i="3"/>
  <c r="E3222" i="3"/>
  <c r="H3251" i="3" s="1"/>
  <c r="I3221" i="3"/>
  <c r="G3221" i="3"/>
  <c r="F3221" i="3"/>
  <c r="E3221" i="3"/>
  <c r="I3220" i="3"/>
  <c r="G3220" i="3"/>
  <c r="F3220" i="3"/>
  <c r="E3220" i="3"/>
  <c r="H3249" i="3" s="1"/>
  <c r="I3219" i="3"/>
  <c r="G3219" i="3"/>
  <c r="F3219" i="3"/>
  <c r="E3219" i="3"/>
  <c r="I3218" i="3"/>
  <c r="G3218" i="3"/>
  <c r="F3218" i="3"/>
  <c r="E3218" i="3"/>
  <c r="I3217" i="3"/>
  <c r="G3217" i="3"/>
  <c r="K3216" i="3" s="1"/>
  <c r="F3217" i="3"/>
  <c r="E3217" i="3"/>
  <c r="I3216" i="3"/>
  <c r="G3216" i="3"/>
  <c r="F3216" i="3"/>
  <c r="E3216" i="3"/>
  <c r="I3215" i="3"/>
  <c r="G3215" i="3"/>
  <c r="F3215" i="3"/>
  <c r="E3215" i="3"/>
  <c r="I3214" i="3"/>
  <c r="G3214" i="3"/>
  <c r="F3214" i="3"/>
  <c r="E3214" i="3"/>
  <c r="I3213" i="3"/>
  <c r="G3213" i="3"/>
  <c r="F3213" i="3"/>
  <c r="E3213" i="3"/>
  <c r="I3212" i="3"/>
  <c r="G3212" i="3"/>
  <c r="K3211" i="3" s="1"/>
  <c r="F3212" i="3"/>
  <c r="E3212" i="3"/>
  <c r="I3211" i="3"/>
  <c r="G3211" i="3"/>
  <c r="F3211" i="3"/>
  <c r="E3211" i="3"/>
  <c r="I3210" i="3"/>
  <c r="G3210" i="3"/>
  <c r="F3210" i="3"/>
  <c r="E3210" i="3"/>
  <c r="I3209" i="3"/>
  <c r="G3209" i="3"/>
  <c r="K3208" i="3" s="1"/>
  <c r="F3209" i="3"/>
  <c r="E3209" i="3"/>
  <c r="I3208" i="3"/>
  <c r="G3208" i="3"/>
  <c r="F3208" i="3"/>
  <c r="E3208" i="3"/>
  <c r="I3207" i="3"/>
  <c r="H3207" i="3"/>
  <c r="G3207" i="3"/>
  <c r="F3207" i="3"/>
  <c r="E3207" i="3"/>
  <c r="I3206" i="3"/>
  <c r="G3206" i="3"/>
  <c r="F3206" i="3"/>
  <c r="E3206" i="3"/>
  <c r="I3205" i="3"/>
  <c r="G3205" i="3"/>
  <c r="F3205" i="3"/>
  <c r="E3205" i="3"/>
  <c r="I3204" i="3"/>
  <c r="G3204" i="3"/>
  <c r="F3204" i="3"/>
  <c r="E3204" i="3"/>
  <c r="I3203" i="3"/>
  <c r="G3203" i="3"/>
  <c r="F3203" i="3"/>
  <c r="E3203" i="3"/>
  <c r="I3202" i="3"/>
  <c r="G3202" i="3"/>
  <c r="F3202" i="3"/>
  <c r="E3202" i="3"/>
  <c r="I3201" i="3"/>
  <c r="G3201" i="3"/>
  <c r="F3201" i="3"/>
  <c r="E3201" i="3"/>
  <c r="I3200" i="3"/>
  <c r="G3200" i="3"/>
  <c r="F3200" i="3"/>
  <c r="E3200" i="3"/>
  <c r="I3199" i="3"/>
  <c r="G3199" i="3"/>
  <c r="F3199" i="3"/>
  <c r="E3199" i="3"/>
  <c r="I3198" i="3"/>
  <c r="G3198" i="3"/>
  <c r="F3198" i="3"/>
  <c r="E3198" i="3"/>
  <c r="I3197" i="3"/>
  <c r="G3197" i="3"/>
  <c r="F3197" i="3"/>
  <c r="E3197" i="3"/>
  <c r="I3196" i="3"/>
  <c r="G3196" i="3"/>
  <c r="F3196" i="3"/>
  <c r="E3196" i="3"/>
  <c r="I3195" i="3"/>
  <c r="G3195" i="3"/>
  <c r="F3195" i="3"/>
  <c r="E3195" i="3"/>
  <c r="I3194" i="3"/>
  <c r="G3194" i="3"/>
  <c r="F3194" i="3"/>
  <c r="E3194" i="3"/>
  <c r="H3223" i="3" s="1"/>
  <c r="I3193" i="3"/>
  <c r="G3193" i="3"/>
  <c r="F3193" i="3"/>
  <c r="E3193" i="3"/>
  <c r="I3192" i="3"/>
  <c r="G3192" i="3"/>
  <c r="F3192" i="3"/>
  <c r="E3192" i="3"/>
  <c r="I3191" i="3"/>
  <c r="H3191" i="3"/>
  <c r="G3191" i="3"/>
  <c r="F3191" i="3"/>
  <c r="E3191" i="3"/>
  <c r="I3190" i="3"/>
  <c r="G3190" i="3"/>
  <c r="F3190" i="3"/>
  <c r="E3190" i="3"/>
  <c r="I3189" i="3"/>
  <c r="G3189" i="3"/>
  <c r="F3189" i="3"/>
  <c r="E3189" i="3"/>
  <c r="I3188" i="3"/>
  <c r="G3188" i="3"/>
  <c r="F3188" i="3"/>
  <c r="E3188" i="3"/>
  <c r="I3187" i="3"/>
  <c r="G3187" i="3"/>
  <c r="F3187" i="3"/>
  <c r="E3187" i="3"/>
  <c r="I3186" i="3"/>
  <c r="G3186" i="3"/>
  <c r="F3186" i="3"/>
  <c r="E3186" i="3"/>
  <c r="I3185" i="3"/>
  <c r="G3185" i="3"/>
  <c r="F3185" i="3"/>
  <c r="E3185" i="3"/>
  <c r="I3184" i="3"/>
  <c r="G3184" i="3"/>
  <c r="F3184" i="3"/>
  <c r="E3184" i="3"/>
  <c r="I3183" i="3"/>
  <c r="G3183" i="3"/>
  <c r="F3183" i="3"/>
  <c r="E3183" i="3"/>
  <c r="I3182" i="3"/>
  <c r="G3182" i="3"/>
  <c r="K3180" i="3" s="1"/>
  <c r="F3182" i="3"/>
  <c r="E3182" i="3"/>
  <c r="H3199" i="3" s="1"/>
  <c r="I3181" i="3"/>
  <c r="H3181" i="3"/>
  <c r="G3181" i="3"/>
  <c r="F3181" i="3"/>
  <c r="E3181" i="3"/>
  <c r="I3180" i="3"/>
  <c r="H3180" i="3"/>
  <c r="G3180" i="3"/>
  <c r="F3180" i="3"/>
  <c r="E3180" i="3"/>
  <c r="I3179" i="3"/>
  <c r="H3179" i="3"/>
  <c r="G3179" i="3"/>
  <c r="F3179" i="3"/>
  <c r="E3179" i="3"/>
  <c r="H3208" i="3" s="1"/>
  <c r="I3178" i="3"/>
  <c r="H3178" i="3"/>
  <c r="G3178" i="3"/>
  <c r="F3178" i="3"/>
  <c r="E3178" i="3"/>
  <c r="K3177" i="3"/>
  <c r="I3177" i="3"/>
  <c r="H3177" i="3"/>
  <c r="G3177" i="3"/>
  <c r="F3177" i="3"/>
  <c r="E3177" i="3"/>
  <c r="K3176" i="3"/>
  <c r="I3176" i="3"/>
  <c r="H3176" i="3"/>
  <c r="G3176" i="3"/>
  <c r="F3176" i="3"/>
  <c r="E3176" i="3"/>
  <c r="I3175" i="3"/>
  <c r="H3175" i="3"/>
  <c r="G3175" i="3"/>
  <c r="F3175" i="3"/>
  <c r="E3175" i="3"/>
  <c r="I3174" i="3"/>
  <c r="H3174" i="3"/>
  <c r="G3174" i="3"/>
  <c r="F3174" i="3"/>
  <c r="E3174" i="3"/>
  <c r="K3173" i="3"/>
  <c r="I3173" i="3"/>
  <c r="H3173" i="3"/>
  <c r="G3173" i="3"/>
  <c r="F3173" i="3"/>
  <c r="E3173" i="3"/>
  <c r="K3172" i="3"/>
  <c r="I3172" i="3"/>
  <c r="H3172" i="3"/>
  <c r="G3172" i="3"/>
  <c r="F3172" i="3"/>
  <c r="E3172" i="3"/>
  <c r="K3171" i="3"/>
  <c r="I3171" i="3"/>
  <c r="H3171" i="3"/>
  <c r="G3171" i="3"/>
  <c r="F3171" i="3"/>
  <c r="E3171" i="3"/>
  <c r="H3200" i="3" s="1"/>
  <c r="K3170" i="3"/>
  <c r="I3170" i="3"/>
  <c r="H3170" i="3"/>
  <c r="G3170" i="3"/>
  <c r="F3170" i="3"/>
  <c r="E3170" i="3"/>
  <c r="K3169" i="3"/>
  <c r="I3169" i="3"/>
  <c r="H3169" i="3"/>
  <c r="G3169" i="3"/>
  <c r="F3169" i="3"/>
  <c r="E3169" i="3"/>
  <c r="K3168" i="3"/>
  <c r="I3168" i="3"/>
  <c r="H3168" i="3"/>
  <c r="G3168" i="3"/>
  <c r="F3168" i="3"/>
  <c r="E3168" i="3"/>
  <c r="K3167" i="3"/>
  <c r="I3167" i="3"/>
  <c r="H3167" i="3"/>
  <c r="G3167" i="3"/>
  <c r="F3167" i="3"/>
  <c r="E3167" i="3"/>
  <c r="K3166" i="3"/>
  <c r="I3166" i="3"/>
  <c r="H3166" i="3"/>
  <c r="G3166" i="3"/>
  <c r="F3166" i="3"/>
  <c r="E3166" i="3"/>
  <c r="K3165" i="3"/>
  <c r="I3165" i="3"/>
  <c r="H3165" i="3"/>
  <c r="G3165" i="3"/>
  <c r="F3165" i="3"/>
  <c r="E3165" i="3"/>
  <c r="K3164" i="3"/>
  <c r="I3164" i="3"/>
  <c r="H3164" i="3"/>
  <c r="G3164" i="3"/>
  <c r="F3164" i="3"/>
  <c r="E3164" i="3"/>
  <c r="K3163" i="3"/>
  <c r="I3163" i="3"/>
  <c r="H3163" i="3"/>
  <c r="G3163" i="3"/>
  <c r="F3163" i="3"/>
  <c r="E3163" i="3"/>
  <c r="H3192" i="3" s="1"/>
  <c r="K3162" i="3"/>
  <c r="I3162" i="3"/>
  <c r="H3162" i="3"/>
  <c r="G3162" i="3"/>
  <c r="F3162" i="3"/>
  <c r="E3162" i="3"/>
  <c r="K3161" i="3"/>
  <c r="I3161" i="3"/>
  <c r="H3161" i="3"/>
  <c r="G3161" i="3"/>
  <c r="F3161" i="3"/>
  <c r="E3161" i="3"/>
  <c r="K3160" i="3"/>
  <c r="I3160" i="3"/>
  <c r="H3160" i="3"/>
  <c r="G3160" i="3"/>
  <c r="F3160" i="3"/>
  <c r="E3160" i="3"/>
  <c r="K3159" i="3"/>
  <c r="I3159" i="3"/>
  <c r="H3159" i="3"/>
  <c r="G3159" i="3"/>
  <c r="F3159" i="3"/>
  <c r="E3159" i="3"/>
  <c r="K3158" i="3"/>
  <c r="I3158" i="3"/>
  <c r="H3158" i="3"/>
  <c r="G3158" i="3"/>
  <c r="F3158" i="3"/>
  <c r="E3158" i="3"/>
  <c r="K3157" i="3"/>
  <c r="I3157" i="3"/>
  <c r="H3157" i="3"/>
  <c r="G3157" i="3"/>
  <c r="F3157" i="3"/>
  <c r="E3157" i="3"/>
  <c r="K3156" i="3"/>
  <c r="I3156" i="3"/>
  <c r="H3156" i="3"/>
  <c r="G3156" i="3"/>
  <c r="F3156" i="3"/>
  <c r="E3156" i="3"/>
  <c r="K3155" i="3"/>
  <c r="I3155" i="3"/>
  <c r="H3155" i="3"/>
  <c r="G3155" i="3"/>
  <c r="F3155" i="3"/>
  <c r="E3155" i="3"/>
  <c r="H3184" i="3" s="1"/>
  <c r="K3154" i="3"/>
  <c r="I3154" i="3"/>
  <c r="H3154" i="3"/>
  <c r="G3154" i="3"/>
  <c r="F3154" i="3"/>
  <c r="E3154" i="3"/>
  <c r="K3153" i="3"/>
  <c r="I3153" i="3"/>
  <c r="H3153" i="3"/>
  <c r="G3153" i="3"/>
  <c r="F3153" i="3"/>
  <c r="E3153" i="3"/>
  <c r="K3152" i="3"/>
  <c r="I3152" i="3"/>
  <c r="H3152" i="3"/>
  <c r="G3152" i="3"/>
  <c r="F3152" i="3"/>
  <c r="E3152" i="3"/>
  <c r="K3151" i="3"/>
  <c r="I3151" i="3"/>
  <c r="H3151" i="3"/>
  <c r="G3151" i="3"/>
  <c r="F3151" i="3"/>
  <c r="E3151" i="3"/>
  <c r="K3150" i="3"/>
  <c r="I3150" i="3"/>
  <c r="H3150" i="3"/>
  <c r="G3150" i="3"/>
  <c r="F3150" i="3"/>
  <c r="E3150" i="3"/>
  <c r="K3149" i="3"/>
  <c r="I3149" i="3"/>
  <c r="H3149" i="3"/>
  <c r="G3149" i="3"/>
  <c r="F3149" i="3"/>
  <c r="E3149" i="3"/>
  <c r="K3148" i="3"/>
  <c r="I3148" i="3"/>
  <c r="H3148" i="3"/>
  <c r="G3148" i="3"/>
  <c r="F3148" i="3"/>
  <c r="E3148" i="3"/>
  <c r="K3147" i="3"/>
  <c r="I3147" i="3"/>
  <c r="H3147" i="3"/>
  <c r="G3147" i="3"/>
  <c r="F3147" i="3"/>
  <c r="E3147" i="3"/>
  <c r="K3146" i="3"/>
  <c r="I3146" i="3"/>
  <c r="H3146" i="3"/>
  <c r="G3146" i="3"/>
  <c r="F3146" i="3"/>
  <c r="E3146" i="3"/>
  <c r="K3145" i="3"/>
  <c r="I3145" i="3"/>
  <c r="H3145" i="3"/>
  <c r="G3145" i="3"/>
  <c r="F3145" i="3"/>
  <c r="E3145" i="3"/>
  <c r="K3144" i="3"/>
  <c r="I3144" i="3"/>
  <c r="H3144" i="3"/>
  <c r="G3144" i="3"/>
  <c r="F3144" i="3"/>
  <c r="E3144" i="3"/>
  <c r="K3143" i="3"/>
  <c r="I3143" i="3"/>
  <c r="H3143" i="3"/>
  <c r="G3143" i="3"/>
  <c r="F3143" i="3"/>
  <c r="E3143" i="3"/>
  <c r="K3142" i="3"/>
  <c r="I3142" i="3"/>
  <c r="H3142" i="3"/>
  <c r="G3142" i="3"/>
  <c r="F3142" i="3"/>
  <c r="E3142" i="3"/>
  <c r="K3141" i="3"/>
  <c r="I3141" i="3"/>
  <c r="H3141" i="3"/>
  <c r="G3141" i="3"/>
  <c r="F3141" i="3"/>
  <c r="E3141" i="3"/>
  <c r="K3140" i="3"/>
  <c r="I3140" i="3"/>
  <c r="H3140" i="3"/>
  <c r="G3140" i="3"/>
  <c r="F3140" i="3"/>
  <c r="E3140" i="3"/>
  <c r="K3139" i="3"/>
  <c r="I3139" i="3"/>
  <c r="H3139" i="3"/>
  <c r="G3139" i="3"/>
  <c r="F3139" i="3"/>
  <c r="E3139" i="3"/>
  <c r="K3138" i="3"/>
  <c r="I3138" i="3"/>
  <c r="H3138" i="3"/>
  <c r="G3138" i="3"/>
  <c r="F3138" i="3"/>
  <c r="E3138" i="3"/>
  <c r="K3137" i="3"/>
  <c r="I3137" i="3"/>
  <c r="H3137" i="3"/>
  <c r="G3137" i="3"/>
  <c r="F3137" i="3"/>
  <c r="E3137" i="3"/>
  <c r="K3136" i="3"/>
  <c r="I3136" i="3"/>
  <c r="H3136" i="3"/>
  <c r="G3136" i="3"/>
  <c r="F3136" i="3"/>
  <c r="E3136" i="3"/>
  <c r="K3135" i="3"/>
  <c r="I3135" i="3"/>
  <c r="H3135" i="3"/>
  <c r="G3135" i="3"/>
  <c r="F3135" i="3"/>
  <c r="E3135" i="3"/>
  <c r="K3134" i="3"/>
  <c r="I3134" i="3"/>
  <c r="H3134" i="3"/>
  <c r="G3134" i="3"/>
  <c r="F3134" i="3"/>
  <c r="E3134" i="3"/>
  <c r="K3133" i="3"/>
  <c r="I3133" i="3"/>
  <c r="H3133" i="3"/>
  <c r="G3133" i="3"/>
  <c r="F3133" i="3"/>
  <c r="E3133" i="3"/>
  <c r="K3132" i="3"/>
  <c r="I3132" i="3"/>
  <c r="H3132" i="3"/>
  <c r="G3132" i="3"/>
  <c r="F3132" i="3"/>
  <c r="E3132" i="3"/>
  <c r="K3131" i="3"/>
  <c r="I3131" i="3"/>
  <c r="H3131" i="3"/>
  <c r="G3131" i="3"/>
  <c r="F3131" i="3"/>
  <c r="E3131" i="3"/>
  <c r="K3130" i="3"/>
  <c r="I3130" i="3"/>
  <c r="H3130" i="3"/>
  <c r="G3130" i="3"/>
  <c r="F3130" i="3"/>
  <c r="E3130" i="3"/>
  <c r="K3129" i="3"/>
  <c r="I3129" i="3"/>
  <c r="H3129" i="3"/>
  <c r="G3129" i="3"/>
  <c r="F3129" i="3"/>
  <c r="E3129" i="3"/>
  <c r="K3128" i="3"/>
  <c r="I3128" i="3"/>
  <c r="H3128" i="3"/>
  <c r="G3128" i="3"/>
  <c r="F3128" i="3"/>
  <c r="E3128" i="3"/>
  <c r="K3127" i="3"/>
  <c r="I3127" i="3"/>
  <c r="H3127" i="3"/>
  <c r="G3127" i="3"/>
  <c r="F3127" i="3"/>
  <c r="E3127" i="3"/>
  <c r="K3126" i="3"/>
  <c r="I3126" i="3"/>
  <c r="H3126" i="3"/>
  <c r="G3126" i="3"/>
  <c r="F3126" i="3"/>
  <c r="E3126" i="3"/>
  <c r="K3125" i="3"/>
  <c r="I3125" i="3"/>
  <c r="H3125" i="3"/>
  <c r="G3125" i="3"/>
  <c r="F3125" i="3"/>
  <c r="E3125" i="3"/>
  <c r="K3124" i="3"/>
  <c r="I3124" i="3"/>
  <c r="H3124" i="3"/>
  <c r="G3124" i="3"/>
  <c r="F3124" i="3"/>
  <c r="E3124" i="3"/>
  <c r="K3123" i="3"/>
  <c r="I3123" i="3"/>
  <c r="H3123" i="3"/>
  <c r="G3123" i="3"/>
  <c r="F3123" i="3"/>
  <c r="E3123" i="3"/>
  <c r="K3122" i="3"/>
  <c r="I3122" i="3"/>
  <c r="H3122" i="3"/>
  <c r="G3122" i="3"/>
  <c r="F3122" i="3"/>
  <c r="E3122" i="3"/>
  <c r="K3121" i="3"/>
  <c r="I3121" i="3"/>
  <c r="H3121" i="3"/>
  <c r="G3121" i="3"/>
  <c r="F3121" i="3"/>
  <c r="E3121" i="3"/>
  <c r="K3120" i="3"/>
  <c r="I3120" i="3"/>
  <c r="H3120" i="3"/>
  <c r="G3120" i="3"/>
  <c r="F3120" i="3"/>
  <c r="E3120" i="3"/>
  <c r="K3119" i="3"/>
  <c r="I3119" i="3"/>
  <c r="H3119" i="3"/>
  <c r="G3119" i="3"/>
  <c r="F3119" i="3"/>
  <c r="E3119" i="3"/>
  <c r="K3118" i="3"/>
  <c r="I3118" i="3"/>
  <c r="H3118" i="3"/>
  <c r="G3118" i="3"/>
  <c r="F3118" i="3"/>
  <c r="E3118" i="3"/>
  <c r="K3117" i="3"/>
  <c r="I3117" i="3"/>
  <c r="H3117" i="3"/>
  <c r="G3117" i="3"/>
  <c r="F3117" i="3"/>
  <c r="E3117" i="3"/>
  <c r="K3116" i="3"/>
  <c r="I3116" i="3"/>
  <c r="H3116" i="3"/>
  <c r="G3116" i="3"/>
  <c r="F3116" i="3"/>
  <c r="E3116" i="3"/>
  <c r="K3115" i="3"/>
  <c r="I3115" i="3"/>
  <c r="H3115" i="3"/>
  <c r="G3115" i="3"/>
  <c r="F3115" i="3"/>
  <c r="E3115" i="3"/>
  <c r="K3114" i="3"/>
  <c r="I3114" i="3"/>
  <c r="H3114" i="3"/>
  <c r="G3114" i="3"/>
  <c r="F3114" i="3"/>
  <c r="E3114" i="3"/>
  <c r="K3113" i="3"/>
  <c r="I3113" i="3"/>
  <c r="H3113" i="3"/>
  <c r="G3113" i="3"/>
  <c r="F3113" i="3"/>
  <c r="E3113" i="3"/>
  <c r="K3112" i="3"/>
  <c r="I3112" i="3"/>
  <c r="H3112" i="3"/>
  <c r="G3112" i="3"/>
  <c r="F3112" i="3"/>
  <c r="E3112" i="3"/>
  <c r="K3111" i="3"/>
  <c r="I3111" i="3"/>
  <c r="H3111" i="3"/>
  <c r="G3111" i="3"/>
  <c r="F3111" i="3"/>
  <c r="E3111" i="3"/>
  <c r="K3110" i="3"/>
  <c r="I3110" i="3"/>
  <c r="H3110" i="3"/>
  <c r="G3110" i="3"/>
  <c r="F3110" i="3"/>
  <c r="E3110" i="3"/>
  <c r="K3109" i="3"/>
  <c r="I3109" i="3"/>
  <c r="H3109" i="3"/>
  <c r="G3109" i="3"/>
  <c r="F3109" i="3"/>
  <c r="E3109" i="3"/>
  <c r="K3108" i="3"/>
  <c r="I3108" i="3"/>
  <c r="H3108" i="3"/>
  <c r="G3108" i="3"/>
  <c r="F3108" i="3"/>
  <c r="E3108" i="3"/>
  <c r="K3107" i="3"/>
  <c r="I3107" i="3"/>
  <c r="H3107" i="3"/>
  <c r="G3107" i="3"/>
  <c r="F3107" i="3"/>
  <c r="E3107" i="3"/>
  <c r="K3106" i="3"/>
  <c r="I3106" i="3"/>
  <c r="H3106" i="3"/>
  <c r="G3106" i="3"/>
  <c r="F3106" i="3"/>
  <c r="E3106" i="3"/>
  <c r="K3105" i="3"/>
  <c r="I3105" i="3"/>
  <c r="H3105" i="3"/>
  <c r="G3105" i="3"/>
  <c r="F3105" i="3"/>
  <c r="E3105" i="3"/>
  <c r="K3104" i="3"/>
  <c r="I3104" i="3"/>
  <c r="H3104" i="3"/>
  <c r="G3104" i="3"/>
  <c r="F3104" i="3"/>
  <c r="E3104" i="3"/>
  <c r="K3103" i="3"/>
  <c r="I3103" i="3"/>
  <c r="H3103" i="3"/>
  <c r="G3103" i="3"/>
  <c r="F3103" i="3"/>
  <c r="E3103" i="3"/>
  <c r="K3102" i="3"/>
  <c r="I3102" i="3"/>
  <c r="H3102" i="3"/>
  <c r="G3102" i="3"/>
  <c r="F3102" i="3"/>
  <c r="E3102" i="3"/>
  <c r="K3101" i="3"/>
  <c r="I3101" i="3"/>
  <c r="H3101" i="3"/>
  <c r="G3101" i="3"/>
  <c r="F3101" i="3"/>
  <c r="E3101" i="3"/>
  <c r="K3100" i="3"/>
  <c r="I3100" i="3"/>
  <c r="H3100" i="3"/>
  <c r="G3100" i="3"/>
  <c r="F3100" i="3"/>
  <c r="E3100" i="3"/>
  <c r="K3099" i="3"/>
  <c r="I3099" i="3"/>
  <c r="H3099" i="3"/>
  <c r="G3099" i="3"/>
  <c r="F3099" i="3"/>
  <c r="E3099" i="3"/>
  <c r="K3098" i="3"/>
  <c r="I3098" i="3"/>
  <c r="H3098" i="3"/>
  <c r="G3098" i="3"/>
  <c r="F3098" i="3"/>
  <c r="E3098" i="3"/>
  <c r="K3097" i="3"/>
  <c r="I3097" i="3"/>
  <c r="H3097" i="3"/>
  <c r="G3097" i="3"/>
  <c r="F3097" i="3"/>
  <c r="E3097" i="3"/>
  <c r="K3096" i="3"/>
  <c r="I3096" i="3"/>
  <c r="H3096" i="3"/>
  <c r="G3096" i="3"/>
  <c r="F3096" i="3"/>
  <c r="E3096" i="3"/>
  <c r="K3095" i="3"/>
  <c r="I3095" i="3"/>
  <c r="H3095" i="3"/>
  <c r="G3095" i="3"/>
  <c r="F3095" i="3"/>
  <c r="E3095" i="3"/>
  <c r="K3094" i="3"/>
  <c r="I3094" i="3"/>
  <c r="H3094" i="3"/>
  <c r="G3094" i="3"/>
  <c r="F3094" i="3"/>
  <c r="E3094" i="3"/>
  <c r="K3093" i="3"/>
  <c r="I3093" i="3"/>
  <c r="H3093" i="3"/>
  <c r="G3093" i="3"/>
  <c r="F3093" i="3"/>
  <c r="E3093" i="3"/>
  <c r="K3092" i="3"/>
  <c r="I3092" i="3"/>
  <c r="H3092" i="3"/>
  <c r="G3092" i="3"/>
  <c r="F3092" i="3"/>
  <c r="E3092" i="3"/>
  <c r="K3091" i="3"/>
  <c r="I3091" i="3"/>
  <c r="H3091" i="3"/>
  <c r="G3091" i="3"/>
  <c r="F3091" i="3"/>
  <c r="E3091" i="3"/>
  <c r="K3090" i="3"/>
  <c r="I3090" i="3"/>
  <c r="H3090" i="3"/>
  <c r="G3090" i="3"/>
  <c r="F3090" i="3"/>
  <c r="E3090" i="3"/>
  <c r="K3089" i="3"/>
  <c r="I3089" i="3"/>
  <c r="H3089" i="3"/>
  <c r="G3089" i="3"/>
  <c r="F3089" i="3"/>
  <c r="E3089" i="3"/>
  <c r="K3088" i="3"/>
  <c r="I3088" i="3"/>
  <c r="H3088" i="3"/>
  <c r="G3088" i="3"/>
  <c r="F3088" i="3"/>
  <c r="E3088" i="3"/>
  <c r="K3087" i="3"/>
  <c r="I3087" i="3"/>
  <c r="H3087" i="3"/>
  <c r="G3087" i="3"/>
  <c r="F3087" i="3"/>
  <c r="E3087" i="3"/>
  <c r="K3086" i="3"/>
  <c r="I3086" i="3"/>
  <c r="H3086" i="3"/>
  <c r="G3086" i="3"/>
  <c r="F3086" i="3"/>
  <c r="E3086" i="3"/>
  <c r="K3085" i="3"/>
  <c r="I3085" i="3"/>
  <c r="H3085" i="3"/>
  <c r="G3085" i="3"/>
  <c r="F3085" i="3"/>
  <c r="E3085" i="3"/>
  <c r="K3084" i="3"/>
  <c r="I3084" i="3"/>
  <c r="H3084" i="3"/>
  <c r="G3084" i="3"/>
  <c r="F3084" i="3"/>
  <c r="E3084" i="3"/>
  <c r="K3083" i="3"/>
  <c r="I3083" i="3"/>
  <c r="H3083" i="3"/>
  <c r="G3083" i="3"/>
  <c r="F3083" i="3"/>
  <c r="E3083" i="3"/>
  <c r="K3082" i="3"/>
  <c r="I3082" i="3"/>
  <c r="H3082" i="3"/>
  <c r="G3082" i="3"/>
  <c r="F3082" i="3"/>
  <c r="E3082" i="3"/>
  <c r="K3081" i="3"/>
  <c r="I3081" i="3"/>
  <c r="H3081" i="3"/>
  <c r="G3081" i="3"/>
  <c r="F3081" i="3"/>
  <c r="E3081" i="3"/>
  <c r="K3080" i="3"/>
  <c r="I3080" i="3"/>
  <c r="H3080" i="3"/>
  <c r="G3080" i="3"/>
  <c r="F3080" i="3"/>
  <c r="E3080" i="3"/>
  <c r="K3079" i="3"/>
  <c r="I3079" i="3"/>
  <c r="H3079" i="3"/>
  <c r="G3079" i="3"/>
  <c r="F3079" i="3"/>
  <c r="E3079" i="3"/>
  <c r="K3078" i="3"/>
  <c r="I3078" i="3"/>
  <c r="H3078" i="3"/>
  <c r="G3078" i="3"/>
  <c r="F3078" i="3"/>
  <c r="E3078" i="3"/>
  <c r="K3077" i="3"/>
  <c r="I3077" i="3"/>
  <c r="H3077" i="3"/>
  <c r="G3077" i="3"/>
  <c r="F3077" i="3"/>
  <c r="E3077" i="3"/>
  <c r="K3076" i="3"/>
  <c r="I3076" i="3"/>
  <c r="H3076" i="3"/>
  <c r="G3076" i="3"/>
  <c r="F3076" i="3"/>
  <c r="E3076" i="3"/>
  <c r="K3075" i="3"/>
  <c r="I3075" i="3"/>
  <c r="H3075" i="3"/>
  <c r="G3075" i="3"/>
  <c r="F3075" i="3"/>
  <c r="E3075" i="3"/>
  <c r="K3074" i="3"/>
  <c r="I3074" i="3"/>
  <c r="H3074" i="3"/>
  <c r="G3074" i="3"/>
  <c r="F3074" i="3"/>
  <c r="E3074" i="3"/>
  <c r="K3073" i="3"/>
  <c r="I3073" i="3"/>
  <c r="H3073" i="3"/>
  <c r="G3073" i="3"/>
  <c r="F3073" i="3"/>
  <c r="E3073" i="3"/>
  <c r="K3072" i="3"/>
  <c r="I3072" i="3"/>
  <c r="H3072" i="3"/>
  <c r="G3072" i="3"/>
  <c r="F3072" i="3"/>
  <c r="E3072" i="3"/>
  <c r="K3071" i="3"/>
  <c r="I3071" i="3"/>
  <c r="H3071" i="3"/>
  <c r="G3071" i="3"/>
  <c r="F3071" i="3"/>
  <c r="E3071" i="3"/>
  <c r="K3070" i="3"/>
  <c r="I3070" i="3"/>
  <c r="H3070" i="3"/>
  <c r="G3070" i="3"/>
  <c r="F3070" i="3"/>
  <c r="E3070" i="3"/>
  <c r="K3069" i="3"/>
  <c r="I3069" i="3"/>
  <c r="H3069" i="3"/>
  <c r="G3069" i="3"/>
  <c r="F3069" i="3"/>
  <c r="E3069" i="3"/>
  <c r="K3068" i="3"/>
  <c r="I3068" i="3"/>
  <c r="H3068" i="3"/>
  <c r="G3068" i="3"/>
  <c r="F3068" i="3"/>
  <c r="E3068" i="3"/>
  <c r="K3067" i="3"/>
  <c r="I3067" i="3"/>
  <c r="H3067" i="3"/>
  <c r="G3067" i="3"/>
  <c r="F3067" i="3"/>
  <c r="E3067" i="3"/>
  <c r="K3066" i="3"/>
  <c r="I3066" i="3"/>
  <c r="H3066" i="3"/>
  <c r="G3066" i="3"/>
  <c r="F3066" i="3"/>
  <c r="E3066" i="3"/>
  <c r="K3065" i="3"/>
  <c r="I3065" i="3"/>
  <c r="H3065" i="3"/>
  <c r="G3065" i="3"/>
  <c r="F3065" i="3"/>
  <c r="E3065" i="3"/>
  <c r="K3064" i="3"/>
  <c r="I3064" i="3"/>
  <c r="H3064" i="3"/>
  <c r="G3064" i="3"/>
  <c r="F3064" i="3"/>
  <c r="E3064" i="3"/>
  <c r="K3063" i="3"/>
  <c r="I3063" i="3"/>
  <c r="H3063" i="3"/>
  <c r="G3063" i="3"/>
  <c r="F3063" i="3"/>
  <c r="E3063" i="3"/>
  <c r="K3062" i="3"/>
  <c r="I3062" i="3"/>
  <c r="H3062" i="3"/>
  <c r="G3062" i="3"/>
  <c r="F3062" i="3"/>
  <c r="E3062" i="3"/>
  <c r="K3061" i="3"/>
  <c r="I3061" i="3"/>
  <c r="H3061" i="3"/>
  <c r="G3061" i="3"/>
  <c r="F3061" i="3"/>
  <c r="E3061" i="3"/>
  <c r="K3060" i="3"/>
  <c r="I3060" i="3"/>
  <c r="H3060" i="3"/>
  <c r="G3060" i="3"/>
  <c r="F3060" i="3"/>
  <c r="E3060" i="3"/>
  <c r="K3059" i="3"/>
  <c r="I3059" i="3"/>
  <c r="H3059" i="3"/>
  <c r="G3059" i="3"/>
  <c r="F3059" i="3"/>
  <c r="E3059" i="3"/>
  <c r="K3058" i="3"/>
  <c r="I3058" i="3"/>
  <c r="H3058" i="3"/>
  <c r="G3058" i="3"/>
  <c r="F3058" i="3"/>
  <c r="E3058" i="3"/>
  <c r="K3057" i="3"/>
  <c r="I3057" i="3"/>
  <c r="H3057" i="3"/>
  <c r="G3057" i="3"/>
  <c r="F3057" i="3"/>
  <c r="E3057" i="3"/>
  <c r="K3056" i="3"/>
  <c r="I3056" i="3"/>
  <c r="H3056" i="3"/>
  <c r="G3056" i="3"/>
  <c r="F3056" i="3"/>
  <c r="E3056" i="3"/>
  <c r="K3055" i="3"/>
  <c r="I3055" i="3"/>
  <c r="H3055" i="3"/>
  <c r="G3055" i="3"/>
  <c r="F3055" i="3"/>
  <c r="E3055" i="3"/>
  <c r="K3054" i="3"/>
  <c r="I3054" i="3"/>
  <c r="H3054" i="3"/>
  <c r="G3054" i="3"/>
  <c r="F3054" i="3"/>
  <c r="E3054" i="3"/>
  <c r="K3053" i="3"/>
  <c r="I3053" i="3"/>
  <c r="H3053" i="3"/>
  <c r="G3053" i="3"/>
  <c r="F3053" i="3"/>
  <c r="E3053" i="3"/>
  <c r="K3052" i="3"/>
  <c r="I3052" i="3"/>
  <c r="H3052" i="3"/>
  <c r="G3052" i="3"/>
  <c r="F3052" i="3"/>
  <c r="E3052" i="3"/>
  <c r="K3051" i="3"/>
  <c r="I3051" i="3"/>
  <c r="H3051" i="3"/>
  <c r="G3051" i="3"/>
  <c r="F3051" i="3"/>
  <c r="E3051" i="3"/>
  <c r="K3050" i="3"/>
  <c r="I3050" i="3"/>
  <c r="H3050" i="3"/>
  <c r="G3050" i="3"/>
  <c r="F3050" i="3"/>
  <c r="E3050" i="3"/>
  <c r="K3049" i="3"/>
  <c r="I3049" i="3"/>
  <c r="H3049" i="3"/>
  <c r="G3049" i="3"/>
  <c r="F3049" i="3"/>
  <c r="E3049" i="3"/>
  <c r="K3048" i="3"/>
  <c r="I3048" i="3"/>
  <c r="H3048" i="3"/>
  <c r="G3048" i="3"/>
  <c r="F3048" i="3"/>
  <c r="E3048" i="3"/>
  <c r="K3047" i="3"/>
  <c r="I3047" i="3"/>
  <c r="H3047" i="3"/>
  <c r="G3047" i="3"/>
  <c r="F3047" i="3"/>
  <c r="E3047" i="3"/>
  <c r="K3046" i="3"/>
  <c r="I3046" i="3"/>
  <c r="H3046" i="3"/>
  <c r="G3046" i="3"/>
  <c r="F3046" i="3"/>
  <c r="E3046" i="3"/>
  <c r="K3045" i="3"/>
  <c r="I3045" i="3"/>
  <c r="H3045" i="3"/>
  <c r="G3045" i="3"/>
  <c r="F3045" i="3"/>
  <c r="E3045" i="3"/>
  <c r="K3044" i="3"/>
  <c r="I3044" i="3"/>
  <c r="H3044" i="3"/>
  <c r="G3044" i="3"/>
  <c r="F3044" i="3"/>
  <c r="E3044" i="3"/>
  <c r="K3043" i="3"/>
  <c r="I3043" i="3"/>
  <c r="H3043" i="3"/>
  <c r="G3043" i="3"/>
  <c r="F3043" i="3"/>
  <c r="E3043" i="3"/>
  <c r="K3042" i="3"/>
  <c r="I3042" i="3"/>
  <c r="H3042" i="3"/>
  <c r="G3042" i="3"/>
  <c r="F3042" i="3"/>
  <c r="E3042" i="3"/>
  <c r="K3041" i="3"/>
  <c r="I3041" i="3"/>
  <c r="H3041" i="3"/>
  <c r="G3041" i="3"/>
  <c r="F3041" i="3"/>
  <c r="E3041" i="3"/>
  <c r="K3040" i="3"/>
  <c r="I3040" i="3"/>
  <c r="H3040" i="3"/>
  <c r="G3040" i="3"/>
  <c r="F3040" i="3"/>
  <c r="E3040" i="3"/>
  <c r="K3039" i="3"/>
  <c r="I3039" i="3"/>
  <c r="H3039" i="3"/>
  <c r="G3039" i="3"/>
  <c r="F3039" i="3"/>
  <c r="E3039" i="3"/>
  <c r="K3038" i="3"/>
  <c r="I3038" i="3"/>
  <c r="H3038" i="3"/>
  <c r="G3038" i="3"/>
  <c r="F3038" i="3"/>
  <c r="E3038" i="3"/>
  <c r="K3037" i="3"/>
  <c r="I3037" i="3"/>
  <c r="H3037" i="3"/>
  <c r="G3037" i="3"/>
  <c r="F3037" i="3"/>
  <c r="E3037" i="3"/>
  <c r="K3036" i="3"/>
  <c r="I3036" i="3"/>
  <c r="H3036" i="3"/>
  <c r="G3036" i="3"/>
  <c r="F3036" i="3"/>
  <c r="E3036" i="3"/>
  <c r="K3035" i="3"/>
  <c r="I3035" i="3"/>
  <c r="H3035" i="3"/>
  <c r="G3035" i="3"/>
  <c r="F3035" i="3"/>
  <c r="E3035" i="3"/>
  <c r="K3034" i="3"/>
  <c r="I3034" i="3"/>
  <c r="H3034" i="3"/>
  <c r="G3034" i="3"/>
  <c r="F3034" i="3"/>
  <c r="E3034" i="3"/>
  <c r="K3033" i="3"/>
  <c r="I3033" i="3"/>
  <c r="H3033" i="3"/>
  <c r="G3033" i="3"/>
  <c r="F3033" i="3"/>
  <c r="E3033" i="3"/>
  <c r="K3032" i="3"/>
  <c r="I3032" i="3"/>
  <c r="H3032" i="3"/>
  <c r="G3032" i="3"/>
  <c r="F3032" i="3"/>
  <c r="E3032" i="3"/>
  <c r="K3031" i="3"/>
  <c r="I3031" i="3"/>
  <c r="H3031" i="3"/>
  <c r="G3031" i="3"/>
  <c r="F3031" i="3"/>
  <c r="E3031" i="3"/>
  <c r="K3030" i="3"/>
  <c r="I3030" i="3"/>
  <c r="H3030" i="3"/>
  <c r="G3030" i="3"/>
  <c r="F3030" i="3"/>
  <c r="E3030" i="3"/>
  <c r="K3029" i="3"/>
  <c r="I3029" i="3"/>
  <c r="H3029" i="3"/>
  <c r="G3029" i="3"/>
  <c r="F3029" i="3"/>
  <c r="E3029" i="3"/>
  <c r="K3028" i="3"/>
  <c r="I3028" i="3"/>
  <c r="H3028" i="3"/>
  <c r="G3028" i="3"/>
  <c r="F3028" i="3"/>
  <c r="E3028" i="3"/>
  <c r="K3027" i="3"/>
  <c r="I3027" i="3"/>
  <c r="H3027" i="3"/>
  <c r="G3027" i="3"/>
  <c r="F3027" i="3"/>
  <c r="E3027" i="3"/>
  <c r="K3026" i="3"/>
  <c r="I3026" i="3"/>
  <c r="H3026" i="3"/>
  <c r="G3026" i="3"/>
  <c r="F3026" i="3"/>
  <c r="E3026" i="3"/>
  <c r="K3025" i="3"/>
  <c r="I3025" i="3"/>
  <c r="H3025" i="3"/>
  <c r="G3025" i="3"/>
  <c r="F3025" i="3"/>
  <c r="E3025" i="3"/>
  <c r="K3024" i="3"/>
  <c r="I3024" i="3"/>
  <c r="H3024" i="3"/>
  <c r="G3024" i="3"/>
  <c r="F3024" i="3"/>
  <c r="E3024" i="3"/>
  <c r="K3023" i="3"/>
  <c r="I3023" i="3"/>
  <c r="H3023" i="3"/>
  <c r="G3023" i="3"/>
  <c r="F3023" i="3"/>
  <c r="E3023" i="3"/>
  <c r="K3022" i="3"/>
  <c r="I3022" i="3"/>
  <c r="H3022" i="3"/>
  <c r="G3022" i="3"/>
  <c r="F3022" i="3"/>
  <c r="E3022" i="3"/>
  <c r="K3021" i="3"/>
  <c r="I3021" i="3"/>
  <c r="H3021" i="3"/>
  <c r="G3021" i="3"/>
  <c r="F3021" i="3"/>
  <c r="E3021" i="3"/>
  <c r="K3020" i="3"/>
  <c r="I3020" i="3"/>
  <c r="H3020" i="3"/>
  <c r="G3020" i="3"/>
  <c r="F3020" i="3"/>
  <c r="E3020" i="3"/>
  <c r="K3019" i="3"/>
  <c r="I3019" i="3"/>
  <c r="H3019" i="3"/>
  <c r="G3019" i="3"/>
  <c r="F3019" i="3"/>
  <c r="E3019" i="3"/>
  <c r="K3018" i="3"/>
  <c r="I3018" i="3"/>
  <c r="H3018" i="3"/>
  <c r="G3018" i="3"/>
  <c r="F3018" i="3"/>
  <c r="E3018" i="3"/>
  <c r="K3017" i="3"/>
  <c r="I3017" i="3"/>
  <c r="H3017" i="3"/>
  <c r="G3017" i="3"/>
  <c r="F3017" i="3"/>
  <c r="E3017" i="3"/>
  <c r="K3016" i="3"/>
  <c r="I3016" i="3"/>
  <c r="H3016" i="3"/>
  <c r="G3016" i="3"/>
  <c r="F3016" i="3"/>
  <c r="E3016" i="3"/>
  <c r="K3015" i="3"/>
  <c r="I3015" i="3"/>
  <c r="H3015" i="3"/>
  <c r="G3015" i="3"/>
  <c r="F3015" i="3"/>
  <c r="E3015" i="3"/>
  <c r="K3014" i="3"/>
  <c r="I3014" i="3"/>
  <c r="H3014" i="3"/>
  <c r="G3014" i="3"/>
  <c r="F3014" i="3"/>
  <c r="E3014" i="3"/>
  <c r="K3013" i="3"/>
  <c r="I3013" i="3"/>
  <c r="H3013" i="3"/>
  <c r="G3013" i="3"/>
  <c r="F3013" i="3"/>
  <c r="E3013" i="3"/>
  <c r="K3012" i="3"/>
  <c r="I3012" i="3"/>
  <c r="H3012" i="3"/>
  <c r="G3012" i="3"/>
  <c r="F3012" i="3"/>
  <c r="E3012" i="3"/>
  <c r="K3011" i="3"/>
  <c r="I3011" i="3"/>
  <c r="H3011" i="3"/>
  <c r="G3011" i="3"/>
  <c r="F3011" i="3"/>
  <c r="E3011" i="3"/>
  <c r="K3010" i="3"/>
  <c r="I3010" i="3"/>
  <c r="H3010" i="3"/>
  <c r="G3010" i="3"/>
  <c r="F3010" i="3"/>
  <c r="E3010" i="3"/>
  <c r="K3009" i="3"/>
  <c r="I3009" i="3"/>
  <c r="H3009" i="3"/>
  <c r="G3009" i="3"/>
  <c r="F3009" i="3"/>
  <c r="E3009" i="3"/>
  <c r="K3008" i="3"/>
  <c r="I3008" i="3"/>
  <c r="H3008" i="3"/>
  <c r="G3008" i="3"/>
  <c r="F3008" i="3"/>
  <c r="E3008" i="3"/>
  <c r="K3007" i="3"/>
  <c r="I3007" i="3"/>
  <c r="H3007" i="3"/>
  <c r="G3007" i="3"/>
  <c r="F3007" i="3"/>
  <c r="E3007" i="3"/>
  <c r="K3006" i="3"/>
  <c r="I3006" i="3"/>
  <c r="G3006" i="3"/>
  <c r="F3006" i="3"/>
  <c r="E3006" i="3"/>
  <c r="K3005" i="3"/>
  <c r="I3005" i="3"/>
  <c r="G3005" i="3"/>
  <c r="F3005" i="3"/>
  <c r="E3005" i="3"/>
  <c r="K3004" i="3"/>
  <c r="I3004" i="3"/>
  <c r="G3004" i="3"/>
  <c r="F3004" i="3"/>
  <c r="E3004" i="3"/>
  <c r="K3003" i="3"/>
  <c r="I3003" i="3"/>
  <c r="G3003" i="3"/>
  <c r="F3003" i="3"/>
  <c r="E3003" i="3"/>
  <c r="K3002" i="3"/>
  <c r="I3002" i="3"/>
  <c r="G3002" i="3"/>
  <c r="F3002" i="3"/>
  <c r="E3002" i="3"/>
  <c r="K3001" i="3"/>
  <c r="I3001" i="3"/>
  <c r="G3001" i="3"/>
  <c r="F3001" i="3"/>
  <c r="E3001" i="3"/>
  <c r="K3000" i="3"/>
  <c r="I3000" i="3"/>
  <c r="G3000" i="3"/>
  <c r="F3000" i="3"/>
  <c r="E3000" i="3"/>
  <c r="K2999" i="3"/>
  <c r="I2999" i="3"/>
  <c r="G2999" i="3"/>
  <c r="F2999" i="3"/>
  <c r="E2999" i="3"/>
  <c r="K2998" i="3"/>
  <c r="I2998" i="3"/>
  <c r="G2998" i="3"/>
  <c r="F2998" i="3"/>
  <c r="E2998" i="3"/>
  <c r="K2997" i="3"/>
  <c r="I2997" i="3"/>
  <c r="G2997" i="3"/>
  <c r="F2997" i="3"/>
  <c r="E2997" i="3"/>
  <c r="K2996" i="3"/>
  <c r="I2996" i="3"/>
  <c r="H2996" i="3"/>
  <c r="G2996" i="3"/>
  <c r="F2996" i="3"/>
  <c r="E2996" i="3"/>
  <c r="K2995" i="3"/>
  <c r="I2995" i="3"/>
  <c r="G2995" i="3"/>
  <c r="F2995" i="3"/>
  <c r="E2995" i="3"/>
  <c r="K2994" i="3"/>
  <c r="I2994" i="3"/>
  <c r="G2994" i="3"/>
  <c r="F2994" i="3"/>
  <c r="E2994" i="3"/>
  <c r="K2993" i="3"/>
  <c r="I2993" i="3"/>
  <c r="G2993" i="3"/>
  <c r="F2993" i="3"/>
  <c r="E2993" i="3"/>
  <c r="K2992" i="3"/>
  <c r="I2992" i="3"/>
  <c r="H2992" i="3"/>
  <c r="G2992" i="3"/>
  <c r="F2992" i="3"/>
  <c r="E2992" i="3"/>
  <c r="K2991" i="3"/>
  <c r="I2991" i="3"/>
  <c r="G2991" i="3"/>
  <c r="F2991" i="3"/>
  <c r="E2991" i="3"/>
  <c r="K2990" i="3"/>
  <c r="I2990" i="3"/>
  <c r="G2990" i="3"/>
  <c r="F2990" i="3"/>
  <c r="E2990" i="3"/>
  <c r="K2989" i="3"/>
  <c r="I2989" i="3"/>
  <c r="G2989" i="3"/>
  <c r="F2989" i="3"/>
  <c r="E2989" i="3"/>
  <c r="K2988" i="3"/>
  <c r="I2988" i="3"/>
  <c r="G2988" i="3"/>
  <c r="F2988" i="3"/>
  <c r="E2988" i="3"/>
  <c r="K2987" i="3"/>
  <c r="I2987" i="3"/>
  <c r="G2987" i="3"/>
  <c r="F2987" i="3"/>
  <c r="E2987" i="3"/>
  <c r="K2986" i="3"/>
  <c r="I2986" i="3"/>
  <c r="G2986" i="3"/>
  <c r="F2986" i="3"/>
  <c r="E2986" i="3"/>
  <c r="K2985" i="3"/>
  <c r="I2985" i="3"/>
  <c r="G2985" i="3"/>
  <c r="F2985" i="3"/>
  <c r="E2985" i="3"/>
  <c r="K2984" i="3"/>
  <c r="I2984" i="3"/>
  <c r="G2984" i="3"/>
  <c r="F2984" i="3"/>
  <c r="E2984" i="3"/>
  <c r="K2983" i="3"/>
  <c r="I2983" i="3"/>
  <c r="G2983" i="3"/>
  <c r="F2983" i="3"/>
  <c r="E2983" i="3"/>
  <c r="K2982" i="3"/>
  <c r="I2982" i="3"/>
  <c r="G2982" i="3"/>
  <c r="F2982" i="3"/>
  <c r="E2982" i="3"/>
  <c r="K2981" i="3"/>
  <c r="I2981" i="3"/>
  <c r="G2981" i="3"/>
  <c r="F2981" i="3"/>
  <c r="E2981" i="3"/>
  <c r="K2980" i="3"/>
  <c r="I2980" i="3"/>
  <c r="G2980" i="3"/>
  <c r="F2980" i="3"/>
  <c r="E2980" i="3"/>
  <c r="K2979" i="3"/>
  <c r="I2979" i="3"/>
  <c r="G2979" i="3"/>
  <c r="F2979" i="3"/>
  <c r="E2979" i="3"/>
  <c r="K2978" i="3"/>
  <c r="I2978" i="3"/>
  <c r="G2978" i="3"/>
  <c r="F2978" i="3"/>
  <c r="E2978" i="3"/>
  <c r="K2977" i="3"/>
  <c r="I2977" i="3"/>
  <c r="G2977" i="3"/>
  <c r="F2977" i="3"/>
  <c r="E2977" i="3"/>
  <c r="K2976" i="3"/>
  <c r="I2976" i="3"/>
  <c r="G2976" i="3"/>
  <c r="F2976" i="3"/>
  <c r="E2976" i="3"/>
  <c r="K2975" i="3"/>
  <c r="I2975" i="3"/>
  <c r="G2975" i="3"/>
  <c r="F2975" i="3"/>
  <c r="E2975" i="3"/>
  <c r="I2974" i="3"/>
  <c r="G2974" i="3"/>
  <c r="F2974" i="3"/>
  <c r="E2974" i="3"/>
  <c r="K2973" i="3"/>
  <c r="I2973" i="3"/>
  <c r="G2973" i="3"/>
  <c r="F2973" i="3"/>
  <c r="E2973" i="3"/>
  <c r="H3000" i="3" s="1"/>
  <c r="I2972" i="3"/>
  <c r="G2972" i="3"/>
  <c r="F2972" i="3"/>
  <c r="E2972" i="3"/>
  <c r="I2971" i="3"/>
  <c r="G2971" i="3"/>
  <c r="F2971" i="3"/>
  <c r="E2971" i="3"/>
  <c r="I2970" i="3"/>
  <c r="G2970" i="3"/>
  <c r="K2961" i="3" s="1"/>
  <c r="F2970" i="3"/>
  <c r="E2970" i="3"/>
  <c r="K2969" i="3"/>
  <c r="I2969" i="3"/>
  <c r="G2969" i="3"/>
  <c r="F2969" i="3"/>
  <c r="E2969" i="3"/>
  <c r="I2968" i="3"/>
  <c r="G2968" i="3"/>
  <c r="F2968" i="3"/>
  <c r="E2968" i="3"/>
  <c r="I2967" i="3"/>
  <c r="G2967" i="3"/>
  <c r="F2967" i="3"/>
  <c r="E2967" i="3"/>
  <c r="I2966" i="3"/>
  <c r="G2966" i="3"/>
  <c r="F2966" i="3"/>
  <c r="E2966" i="3"/>
  <c r="I2965" i="3"/>
  <c r="G2965" i="3"/>
  <c r="F2965" i="3"/>
  <c r="E2965" i="3"/>
  <c r="I2964" i="3"/>
  <c r="G2964" i="3"/>
  <c r="F2964" i="3"/>
  <c r="E2964" i="3"/>
  <c r="I2963" i="3"/>
  <c r="G2963" i="3"/>
  <c r="F2963" i="3"/>
  <c r="E2963" i="3"/>
  <c r="I2962" i="3"/>
  <c r="G2962" i="3"/>
  <c r="K2957" i="3" s="1"/>
  <c r="F2962" i="3"/>
  <c r="E2962" i="3"/>
  <c r="I2961" i="3"/>
  <c r="G2961" i="3"/>
  <c r="F2961" i="3"/>
  <c r="E2961" i="3"/>
  <c r="I2960" i="3"/>
  <c r="G2960" i="3"/>
  <c r="F2960" i="3"/>
  <c r="E2960" i="3"/>
  <c r="I2959" i="3"/>
  <c r="G2959" i="3"/>
  <c r="F2959" i="3"/>
  <c r="E2959" i="3"/>
  <c r="I2958" i="3"/>
  <c r="G2958" i="3"/>
  <c r="F2958" i="3"/>
  <c r="E2958" i="3"/>
  <c r="I2957" i="3"/>
  <c r="G2957" i="3"/>
  <c r="F2957" i="3"/>
  <c r="E2957" i="3"/>
  <c r="H2984" i="3" s="1"/>
  <c r="I2956" i="3"/>
  <c r="G2956" i="3"/>
  <c r="F2956" i="3"/>
  <c r="E2956" i="3"/>
  <c r="I2955" i="3"/>
  <c r="G2955" i="3"/>
  <c r="F2955" i="3"/>
  <c r="E2955" i="3"/>
  <c r="I2954" i="3"/>
  <c r="G2954" i="3"/>
  <c r="F2954" i="3"/>
  <c r="E2954" i="3"/>
  <c r="K2953" i="3"/>
  <c r="I2953" i="3"/>
  <c r="G2953" i="3"/>
  <c r="F2953" i="3"/>
  <c r="E2953" i="3"/>
  <c r="I2952" i="3"/>
  <c r="G2952" i="3"/>
  <c r="F2952" i="3"/>
  <c r="E2952" i="3"/>
  <c r="I2951" i="3"/>
  <c r="G2951" i="3"/>
  <c r="F2951" i="3"/>
  <c r="E2951" i="3"/>
  <c r="I2950" i="3"/>
  <c r="G2950" i="3"/>
  <c r="F2950" i="3"/>
  <c r="E2950" i="3"/>
  <c r="I2949" i="3"/>
  <c r="G2949" i="3"/>
  <c r="F2949" i="3"/>
  <c r="E2949" i="3"/>
  <c r="I2948" i="3"/>
  <c r="G2948" i="3"/>
  <c r="F2948" i="3"/>
  <c r="E2948" i="3"/>
  <c r="I2947" i="3"/>
  <c r="G2947" i="3"/>
  <c r="F2947" i="3"/>
  <c r="E2947" i="3"/>
  <c r="I2946" i="3"/>
  <c r="G2946" i="3"/>
  <c r="K2941" i="3" s="1"/>
  <c r="F2946" i="3"/>
  <c r="E2946" i="3"/>
  <c r="K2945" i="3"/>
  <c r="I2945" i="3"/>
  <c r="G2945" i="3"/>
  <c r="F2945" i="3"/>
  <c r="E2945" i="3"/>
  <c r="I2944" i="3"/>
  <c r="G2944" i="3"/>
  <c r="F2944" i="3"/>
  <c r="E2944" i="3"/>
  <c r="I2943" i="3"/>
  <c r="G2943" i="3"/>
  <c r="F2943" i="3"/>
  <c r="E2943" i="3"/>
  <c r="I2942" i="3"/>
  <c r="G2942" i="3"/>
  <c r="F2942" i="3"/>
  <c r="E2942" i="3"/>
  <c r="I2941" i="3"/>
  <c r="G2941" i="3"/>
  <c r="F2941" i="3"/>
  <c r="E2941" i="3"/>
  <c r="I2940" i="3"/>
  <c r="G2940" i="3"/>
  <c r="F2940" i="3"/>
  <c r="E2940" i="3"/>
  <c r="I2939" i="3"/>
  <c r="G2939" i="3"/>
  <c r="F2939" i="3"/>
  <c r="E2939" i="3"/>
  <c r="I2938" i="3"/>
  <c r="G2938" i="3"/>
  <c r="K2929" i="3" s="1"/>
  <c r="F2938" i="3"/>
  <c r="E2938" i="3"/>
  <c r="K2937" i="3"/>
  <c r="I2937" i="3"/>
  <c r="G2937" i="3"/>
  <c r="F2937" i="3"/>
  <c r="E2937" i="3"/>
  <c r="I2936" i="3"/>
  <c r="G2936" i="3"/>
  <c r="F2936" i="3"/>
  <c r="E2936" i="3"/>
  <c r="I2935" i="3"/>
  <c r="G2935" i="3"/>
  <c r="F2935" i="3"/>
  <c r="E2935" i="3"/>
  <c r="I2934" i="3"/>
  <c r="G2934" i="3"/>
  <c r="F2934" i="3"/>
  <c r="E2934" i="3"/>
  <c r="I2933" i="3"/>
  <c r="G2933" i="3"/>
  <c r="F2933" i="3"/>
  <c r="E2933" i="3"/>
  <c r="I2932" i="3"/>
  <c r="G2932" i="3"/>
  <c r="F2932" i="3"/>
  <c r="E2932" i="3"/>
  <c r="I2931" i="3"/>
  <c r="G2931" i="3"/>
  <c r="F2931" i="3"/>
  <c r="E2931" i="3"/>
  <c r="I2930" i="3"/>
  <c r="G2930" i="3"/>
  <c r="F2930" i="3"/>
  <c r="E2930" i="3"/>
  <c r="I2929" i="3"/>
  <c r="G2929" i="3"/>
  <c r="F2929" i="3"/>
  <c r="E2929" i="3"/>
  <c r="H2948" i="3" s="1"/>
  <c r="I2928" i="3"/>
  <c r="G2928" i="3"/>
  <c r="F2928" i="3"/>
  <c r="E2928" i="3"/>
  <c r="I2927" i="3"/>
  <c r="G2927" i="3"/>
  <c r="F2927" i="3"/>
  <c r="E2927" i="3"/>
  <c r="I2926" i="3"/>
  <c r="G2926" i="3"/>
  <c r="F2926" i="3"/>
  <c r="E2926" i="3"/>
  <c r="K2925" i="3"/>
  <c r="I2925" i="3"/>
  <c r="G2925" i="3"/>
  <c r="F2925" i="3"/>
  <c r="E2925" i="3"/>
  <c r="I2924" i="3"/>
  <c r="G2924" i="3"/>
  <c r="F2924" i="3"/>
  <c r="E2924" i="3"/>
  <c r="I2923" i="3"/>
  <c r="G2923" i="3"/>
  <c r="F2923" i="3"/>
  <c r="E2923" i="3"/>
  <c r="I2922" i="3"/>
  <c r="G2922" i="3"/>
  <c r="F2922" i="3"/>
  <c r="E2922" i="3"/>
  <c r="K2921" i="3"/>
  <c r="I2921" i="3"/>
  <c r="G2921" i="3"/>
  <c r="F2921" i="3"/>
  <c r="E2921" i="3"/>
  <c r="I2920" i="3"/>
  <c r="G2920" i="3"/>
  <c r="F2920" i="3"/>
  <c r="E2920" i="3"/>
  <c r="I2919" i="3"/>
  <c r="G2919" i="3"/>
  <c r="F2919" i="3"/>
  <c r="E2919" i="3"/>
  <c r="I2918" i="3"/>
  <c r="G2918" i="3"/>
  <c r="F2918" i="3"/>
  <c r="E2918" i="3"/>
  <c r="I2917" i="3"/>
  <c r="G2917" i="3"/>
  <c r="F2917" i="3"/>
  <c r="E2917" i="3"/>
  <c r="I2916" i="3"/>
  <c r="G2916" i="3"/>
  <c r="F2916" i="3"/>
  <c r="E2916" i="3"/>
  <c r="I2915" i="3"/>
  <c r="G2915" i="3"/>
  <c r="F2915" i="3"/>
  <c r="E2915" i="3"/>
  <c r="I2914" i="3"/>
  <c r="G2914" i="3"/>
  <c r="F2914" i="3"/>
  <c r="E2914" i="3"/>
  <c r="I2913" i="3"/>
  <c r="G2913" i="3"/>
  <c r="F2913" i="3"/>
  <c r="E2913" i="3"/>
  <c r="I2912" i="3"/>
  <c r="G2912" i="3"/>
  <c r="F2912" i="3"/>
  <c r="E2912" i="3"/>
  <c r="I2911" i="3"/>
  <c r="G2911" i="3"/>
  <c r="F2911" i="3"/>
  <c r="E2911" i="3"/>
  <c r="I2910" i="3"/>
  <c r="G2910" i="3"/>
  <c r="F2910" i="3"/>
  <c r="E2910" i="3"/>
  <c r="K2909" i="3"/>
  <c r="I2909" i="3"/>
  <c r="G2909" i="3"/>
  <c r="F2909" i="3"/>
  <c r="E2909" i="3"/>
  <c r="I2908" i="3"/>
  <c r="G2908" i="3"/>
  <c r="F2908" i="3"/>
  <c r="E2908" i="3"/>
  <c r="I2907" i="3"/>
  <c r="G2907" i="3"/>
  <c r="F2907" i="3"/>
  <c r="E2907" i="3"/>
  <c r="I2906" i="3"/>
  <c r="G2906" i="3"/>
  <c r="F2906" i="3"/>
  <c r="E2906" i="3"/>
  <c r="K2905" i="3"/>
  <c r="I2905" i="3"/>
  <c r="G2905" i="3"/>
  <c r="F2905" i="3"/>
  <c r="E2905" i="3"/>
  <c r="I2904" i="3"/>
  <c r="G2904" i="3"/>
  <c r="F2904" i="3"/>
  <c r="E2904" i="3"/>
  <c r="I2903" i="3"/>
  <c r="G2903" i="3"/>
  <c r="F2903" i="3"/>
  <c r="E2903" i="3"/>
  <c r="I2902" i="3"/>
  <c r="G2902" i="3"/>
  <c r="F2902" i="3"/>
  <c r="E2902" i="3"/>
  <c r="I2901" i="3"/>
  <c r="G2901" i="3"/>
  <c r="F2901" i="3"/>
  <c r="E2901" i="3"/>
  <c r="I2900" i="3"/>
  <c r="G2900" i="3"/>
  <c r="F2900" i="3"/>
  <c r="E2900" i="3"/>
  <c r="I2899" i="3"/>
  <c r="G2899" i="3"/>
  <c r="F2899" i="3"/>
  <c r="E2899" i="3"/>
  <c r="I2898" i="3"/>
  <c r="G2898" i="3"/>
  <c r="F2898" i="3"/>
  <c r="E2898" i="3"/>
  <c r="I2897" i="3"/>
  <c r="G2897" i="3"/>
  <c r="F2897" i="3"/>
  <c r="E2897" i="3"/>
  <c r="I2896" i="3"/>
  <c r="G2896" i="3"/>
  <c r="F2896" i="3"/>
  <c r="E2896" i="3"/>
  <c r="I2895" i="3"/>
  <c r="G2895" i="3"/>
  <c r="F2895" i="3"/>
  <c r="E2895" i="3"/>
  <c r="I2894" i="3"/>
  <c r="G2894" i="3"/>
  <c r="F2894" i="3"/>
  <c r="E2894" i="3"/>
  <c r="K2893" i="3"/>
  <c r="I2893" i="3"/>
  <c r="G2893" i="3"/>
  <c r="F2893" i="3"/>
  <c r="E2893" i="3"/>
  <c r="I2892" i="3"/>
  <c r="G2892" i="3"/>
  <c r="F2892" i="3"/>
  <c r="E2892" i="3"/>
  <c r="I2891" i="3"/>
  <c r="G2891" i="3"/>
  <c r="F2891" i="3"/>
  <c r="E2891" i="3"/>
  <c r="I2890" i="3"/>
  <c r="G2890" i="3"/>
  <c r="K2881" i="3" s="1"/>
  <c r="F2890" i="3"/>
  <c r="E2890" i="3"/>
  <c r="K2889" i="3"/>
  <c r="I2889" i="3"/>
  <c r="G2889" i="3"/>
  <c r="F2889" i="3"/>
  <c r="E2889" i="3"/>
  <c r="H2916" i="3" s="1"/>
  <c r="I2888" i="3"/>
  <c r="G2888" i="3"/>
  <c r="F2888" i="3"/>
  <c r="E2888" i="3"/>
  <c r="I2887" i="3"/>
  <c r="G2887" i="3"/>
  <c r="F2887" i="3"/>
  <c r="E2887" i="3"/>
  <c r="I2886" i="3"/>
  <c r="G2886" i="3"/>
  <c r="F2886" i="3"/>
  <c r="E2886" i="3"/>
  <c r="I2885" i="3"/>
  <c r="G2885" i="3"/>
  <c r="F2885" i="3"/>
  <c r="E2885" i="3"/>
  <c r="I2884" i="3"/>
  <c r="G2884" i="3"/>
  <c r="F2884" i="3"/>
  <c r="E2884" i="3"/>
  <c r="I2883" i="3"/>
  <c r="G2883" i="3"/>
  <c r="F2883" i="3"/>
  <c r="E2883" i="3"/>
  <c r="I2882" i="3"/>
  <c r="G2882" i="3"/>
  <c r="F2882" i="3"/>
  <c r="E2882" i="3"/>
  <c r="I2881" i="3"/>
  <c r="G2881" i="3"/>
  <c r="F2881" i="3"/>
  <c r="E2881" i="3"/>
  <c r="I2880" i="3"/>
  <c r="G2880" i="3"/>
  <c r="F2880" i="3"/>
  <c r="E2880" i="3"/>
  <c r="I2879" i="3"/>
  <c r="G2879" i="3"/>
  <c r="F2879" i="3"/>
  <c r="E2879" i="3"/>
  <c r="I2878" i="3"/>
  <c r="G2878" i="3"/>
  <c r="F2878" i="3"/>
  <c r="E2878" i="3"/>
  <c r="K2877" i="3"/>
  <c r="I2877" i="3"/>
  <c r="G2877" i="3"/>
  <c r="F2877" i="3"/>
  <c r="E2877" i="3"/>
  <c r="I2876" i="3"/>
  <c r="G2876" i="3"/>
  <c r="F2876" i="3"/>
  <c r="E2876" i="3"/>
  <c r="I2875" i="3"/>
  <c r="G2875" i="3"/>
  <c r="F2875" i="3"/>
  <c r="E2875" i="3"/>
  <c r="I2874" i="3"/>
  <c r="G2874" i="3"/>
  <c r="F2874" i="3"/>
  <c r="E2874" i="3"/>
  <c r="K2873" i="3"/>
  <c r="I2873" i="3"/>
  <c r="G2873" i="3"/>
  <c r="F2873" i="3"/>
  <c r="E2873" i="3"/>
  <c r="I2872" i="3"/>
  <c r="G2872" i="3"/>
  <c r="F2872" i="3"/>
  <c r="E2872" i="3"/>
  <c r="I2871" i="3"/>
  <c r="G2871" i="3"/>
  <c r="F2871" i="3"/>
  <c r="E2871" i="3"/>
  <c r="I2870" i="3"/>
  <c r="G2870" i="3"/>
  <c r="F2870" i="3"/>
  <c r="E2870" i="3"/>
  <c r="I2869" i="3"/>
  <c r="G2869" i="3"/>
  <c r="F2869" i="3"/>
  <c r="E2869" i="3"/>
  <c r="I2868" i="3"/>
  <c r="G2868" i="3"/>
  <c r="F2868" i="3"/>
  <c r="E2868" i="3"/>
  <c r="I2867" i="3"/>
  <c r="G2867" i="3"/>
  <c r="F2867" i="3"/>
  <c r="E2867" i="3"/>
  <c r="I2866" i="3"/>
  <c r="G2866" i="3"/>
  <c r="F2866" i="3"/>
  <c r="E2866" i="3"/>
  <c r="K2865" i="3"/>
  <c r="I2865" i="3"/>
  <c r="G2865" i="3"/>
  <c r="F2865" i="3"/>
  <c r="E2865" i="3"/>
  <c r="I2864" i="3"/>
  <c r="G2864" i="3"/>
  <c r="F2864" i="3"/>
  <c r="E2864" i="3"/>
  <c r="I2863" i="3"/>
  <c r="G2863" i="3"/>
  <c r="F2863" i="3"/>
  <c r="E2863" i="3"/>
  <c r="I2862" i="3"/>
  <c r="G2862" i="3"/>
  <c r="F2862" i="3"/>
  <c r="E2862" i="3"/>
  <c r="K2861" i="3"/>
  <c r="I2861" i="3"/>
  <c r="G2861" i="3"/>
  <c r="F2861" i="3"/>
  <c r="E2861" i="3"/>
  <c r="I2860" i="3"/>
  <c r="G2860" i="3"/>
  <c r="F2860" i="3"/>
  <c r="E2860" i="3"/>
  <c r="I2859" i="3"/>
  <c r="G2859" i="3"/>
  <c r="F2859" i="3"/>
  <c r="E2859" i="3"/>
  <c r="I2858" i="3"/>
  <c r="G2858" i="3"/>
  <c r="K2857" i="3" s="1"/>
  <c r="F2858" i="3"/>
  <c r="E2858" i="3"/>
  <c r="I2857" i="3"/>
  <c r="G2857" i="3"/>
  <c r="F2857" i="3"/>
  <c r="E2857" i="3"/>
  <c r="I2856" i="3"/>
  <c r="G2856" i="3"/>
  <c r="F2856" i="3"/>
  <c r="E2856" i="3"/>
  <c r="I2855" i="3"/>
  <c r="G2855" i="3"/>
  <c r="F2855" i="3"/>
  <c r="E2855" i="3"/>
  <c r="I2854" i="3"/>
  <c r="G2854" i="3"/>
  <c r="F2854" i="3"/>
  <c r="E2854" i="3"/>
  <c r="I2853" i="3"/>
  <c r="G2853" i="3"/>
  <c r="F2853" i="3"/>
  <c r="E2853" i="3"/>
  <c r="I2852" i="3"/>
  <c r="G2852" i="3"/>
  <c r="F2852" i="3"/>
  <c r="E2852" i="3"/>
  <c r="I2851" i="3"/>
  <c r="G2851" i="3"/>
  <c r="F2851" i="3"/>
  <c r="E2851" i="3"/>
  <c r="I2850" i="3"/>
  <c r="G2850" i="3"/>
  <c r="F2850" i="3"/>
  <c r="E2850" i="3"/>
  <c r="K2849" i="3"/>
  <c r="I2849" i="3"/>
  <c r="G2849" i="3"/>
  <c r="F2849" i="3"/>
  <c r="E2849" i="3"/>
  <c r="I2848" i="3"/>
  <c r="G2848" i="3"/>
  <c r="F2848" i="3"/>
  <c r="E2848" i="3"/>
  <c r="I2847" i="3"/>
  <c r="G2847" i="3"/>
  <c r="F2847" i="3"/>
  <c r="E2847" i="3"/>
  <c r="I2846" i="3"/>
  <c r="G2846" i="3"/>
  <c r="F2846" i="3"/>
  <c r="E2846" i="3"/>
  <c r="K2845" i="3"/>
  <c r="I2845" i="3"/>
  <c r="G2845" i="3"/>
  <c r="F2845" i="3"/>
  <c r="E2845" i="3"/>
  <c r="I2844" i="3"/>
  <c r="G2844" i="3"/>
  <c r="F2844" i="3"/>
  <c r="E2844" i="3"/>
  <c r="I2843" i="3"/>
  <c r="G2843" i="3"/>
  <c r="F2843" i="3"/>
  <c r="E2843" i="3"/>
  <c r="I2842" i="3"/>
  <c r="G2842" i="3"/>
  <c r="F2842" i="3"/>
  <c r="E2842" i="3"/>
  <c r="I2841" i="3"/>
  <c r="G2841" i="3"/>
  <c r="F2841" i="3"/>
  <c r="E2841" i="3"/>
  <c r="I2840" i="3"/>
  <c r="G2840" i="3"/>
  <c r="F2840" i="3"/>
  <c r="E2840" i="3"/>
  <c r="I2839" i="3"/>
  <c r="G2839" i="3"/>
  <c r="F2839" i="3"/>
  <c r="E2839" i="3"/>
  <c r="I2838" i="3"/>
  <c r="G2838" i="3"/>
  <c r="F2838" i="3"/>
  <c r="E2838" i="3"/>
  <c r="I2837" i="3"/>
  <c r="G2837" i="3"/>
  <c r="F2837" i="3"/>
  <c r="E2837" i="3"/>
  <c r="I2836" i="3"/>
  <c r="G2836" i="3"/>
  <c r="F2836" i="3"/>
  <c r="E2836" i="3"/>
  <c r="I2835" i="3"/>
  <c r="G2835" i="3"/>
  <c r="F2835" i="3"/>
  <c r="E2835" i="3"/>
  <c r="I2834" i="3"/>
  <c r="G2834" i="3"/>
  <c r="F2834" i="3"/>
  <c r="E2834" i="3"/>
  <c r="K2833" i="3"/>
  <c r="I2833" i="3"/>
  <c r="G2833" i="3"/>
  <c r="F2833" i="3"/>
  <c r="E2833" i="3"/>
  <c r="I2832" i="3"/>
  <c r="G2832" i="3"/>
  <c r="F2832" i="3"/>
  <c r="E2832" i="3"/>
  <c r="I2831" i="3"/>
  <c r="G2831" i="3"/>
  <c r="F2831" i="3"/>
  <c r="E2831" i="3"/>
  <c r="I2830" i="3"/>
  <c r="G2830" i="3"/>
  <c r="F2830" i="3"/>
  <c r="E2830" i="3"/>
  <c r="K2829" i="3"/>
  <c r="I2829" i="3"/>
  <c r="G2829" i="3"/>
  <c r="F2829" i="3"/>
  <c r="E2829" i="3"/>
  <c r="I2828" i="3"/>
  <c r="G2828" i="3"/>
  <c r="F2828" i="3"/>
  <c r="E2828" i="3"/>
  <c r="I2827" i="3"/>
  <c r="G2827" i="3"/>
  <c r="F2827" i="3"/>
  <c r="E2827" i="3"/>
  <c r="I2826" i="3"/>
  <c r="G2826" i="3"/>
  <c r="F2826" i="3"/>
  <c r="E2826" i="3"/>
  <c r="K2825" i="3"/>
  <c r="I2825" i="3"/>
  <c r="G2825" i="3"/>
  <c r="F2825" i="3"/>
  <c r="E2825" i="3"/>
  <c r="I2824" i="3"/>
  <c r="G2824" i="3"/>
  <c r="F2824" i="3"/>
  <c r="E2824" i="3"/>
  <c r="I2823" i="3"/>
  <c r="G2823" i="3"/>
  <c r="F2823" i="3"/>
  <c r="E2823" i="3"/>
  <c r="I2822" i="3"/>
  <c r="G2822" i="3"/>
  <c r="F2822" i="3"/>
  <c r="E2822" i="3"/>
  <c r="I2821" i="3"/>
  <c r="G2821" i="3"/>
  <c r="F2821" i="3"/>
  <c r="E2821" i="3"/>
  <c r="I2820" i="3"/>
  <c r="G2820" i="3"/>
  <c r="F2820" i="3"/>
  <c r="E2820" i="3"/>
  <c r="I2819" i="3"/>
  <c r="G2819" i="3"/>
  <c r="F2819" i="3"/>
  <c r="E2819" i="3"/>
  <c r="I2818" i="3"/>
  <c r="G2818" i="3"/>
  <c r="F2818" i="3"/>
  <c r="E2818" i="3"/>
  <c r="I2817" i="3"/>
  <c r="G2817" i="3"/>
  <c r="F2817" i="3"/>
  <c r="E2817" i="3"/>
  <c r="I2816" i="3"/>
  <c r="G2816" i="3"/>
  <c r="F2816" i="3"/>
  <c r="E2816" i="3"/>
  <c r="I2815" i="3"/>
  <c r="G2815" i="3"/>
  <c r="F2815" i="3"/>
  <c r="E2815" i="3"/>
  <c r="I2814" i="3"/>
  <c r="G2814" i="3"/>
  <c r="F2814" i="3"/>
  <c r="E2814" i="3"/>
  <c r="H2843" i="3" s="1"/>
  <c r="K2813" i="3"/>
  <c r="I2813" i="3"/>
  <c r="G2813" i="3"/>
  <c r="F2813" i="3"/>
  <c r="E2813" i="3"/>
  <c r="I2812" i="3"/>
  <c r="G2812" i="3"/>
  <c r="F2812" i="3"/>
  <c r="E2812" i="3"/>
  <c r="I2811" i="3"/>
  <c r="G2811" i="3"/>
  <c r="F2811" i="3"/>
  <c r="E2811" i="3"/>
  <c r="I2810" i="3"/>
  <c r="G2810" i="3"/>
  <c r="K2801" i="3" s="1"/>
  <c r="F2810" i="3"/>
  <c r="E2810" i="3"/>
  <c r="K2809" i="3"/>
  <c r="I2809" i="3"/>
  <c r="G2809" i="3"/>
  <c r="F2809" i="3"/>
  <c r="E2809" i="3"/>
  <c r="I2808" i="3"/>
  <c r="G2808" i="3"/>
  <c r="F2808" i="3"/>
  <c r="E2808" i="3"/>
  <c r="I2807" i="3"/>
  <c r="G2807" i="3"/>
  <c r="F2807" i="3"/>
  <c r="E2807" i="3"/>
  <c r="I2806" i="3"/>
  <c r="G2806" i="3"/>
  <c r="F2806" i="3"/>
  <c r="E2806" i="3"/>
  <c r="I2805" i="3"/>
  <c r="G2805" i="3"/>
  <c r="F2805" i="3"/>
  <c r="E2805" i="3"/>
  <c r="I2804" i="3"/>
  <c r="G2804" i="3"/>
  <c r="F2804" i="3"/>
  <c r="E2804" i="3"/>
  <c r="I2803" i="3"/>
  <c r="G2803" i="3"/>
  <c r="F2803" i="3"/>
  <c r="E2803" i="3"/>
  <c r="I2802" i="3"/>
  <c r="G2802" i="3"/>
  <c r="F2802" i="3"/>
  <c r="E2802" i="3"/>
  <c r="I2801" i="3"/>
  <c r="G2801" i="3"/>
  <c r="F2801" i="3"/>
  <c r="E2801" i="3"/>
  <c r="H2828" i="3" s="1"/>
  <c r="I2800" i="3"/>
  <c r="G2800" i="3"/>
  <c r="F2800" i="3"/>
  <c r="E2800" i="3"/>
  <c r="I2799" i="3"/>
  <c r="G2799" i="3"/>
  <c r="F2799" i="3"/>
  <c r="E2799" i="3"/>
  <c r="I2798" i="3"/>
  <c r="G2798" i="3"/>
  <c r="F2798" i="3"/>
  <c r="E2798" i="3"/>
  <c r="H2827" i="3" s="1"/>
  <c r="K2797" i="3"/>
  <c r="I2797" i="3"/>
  <c r="G2797" i="3"/>
  <c r="F2797" i="3"/>
  <c r="E2797" i="3"/>
  <c r="I2796" i="3"/>
  <c r="G2796" i="3"/>
  <c r="F2796" i="3"/>
  <c r="E2796" i="3"/>
  <c r="I2795" i="3"/>
  <c r="G2795" i="3"/>
  <c r="F2795" i="3"/>
  <c r="E2795" i="3"/>
  <c r="I2794" i="3"/>
  <c r="G2794" i="3"/>
  <c r="F2794" i="3"/>
  <c r="E2794" i="3"/>
  <c r="K2793" i="3"/>
  <c r="I2793" i="3"/>
  <c r="G2793" i="3"/>
  <c r="F2793" i="3"/>
  <c r="E2793" i="3"/>
  <c r="I2792" i="3"/>
  <c r="H2792" i="3"/>
  <c r="G2792" i="3"/>
  <c r="F2792" i="3"/>
  <c r="E2792" i="3"/>
  <c r="I2791" i="3"/>
  <c r="G2791" i="3"/>
  <c r="F2791" i="3"/>
  <c r="E2791" i="3"/>
  <c r="I2790" i="3"/>
  <c r="G2790" i="3"/>
  <c r="F2790" i="3"/>
  <c r="E2790" i="3"/>
  <c r="I2789" i="3"/>
  <c r="G2789" i="3"/>
  <c r="F2789" i="3"/>
  <c r="E2789" i="3"/>
  <c r="I2788" i="3"/>
  <c r="G2788" i="3"/>
  <c r="F2788" i="3"/>
  <c r="E2788" i="3"/>
  <c r="I2787" i="3"/>
  <c r="G2787" i="3"/>
  <c r="F2787" i="3"/>
  <c r="E2787" i="3"/>
  <c r="K2786" i="3"/>
  <c r="I2786" i="3"/>
  <c r="H2786" i="3"/>
  <c r="G2786" i="3"/>
  <c r="F2786" i="3"/>
  <c r="E2786" i="3"/>
  <c r="I2785" i="3"/>
  <c r="G2785" i="3"/>
  <c r="F2785" i="3"/>
  <c r="E2785" i="3"/>
  <c r="I2784" i="3"/>
  <c r="G2784" i="3"/>
  <c r="F2784" i="3"/>
  <c r="E2784" i="3"/>
  <c r="I2783" i="3"/>
  <c r="H2783" i="3"/>
  <c r="G2783" i="3"/>
  <c r="F2783" i="3"/>
  <c r="E2783" i="3"/>
  <c r="I2782" i="3"/>
  <c r="G2782" i="3"/>
  <c r="F2782" i="3"/>
  <c r="E2782" i="3"/>
  <c r="I2781" i="3"/>
  <c r="G2781" i="3"/>
  <c r="F2781" i="3"/>
  <c r="E2781" i="3"/>
  <c r="H2810" i="3" s="1"/>
  <c r="I2780" i="3"/>
  <c r="G2780" i="3"/>
  <c r="F2780" i="3"/>
  <c r="E2780" i="3"/>
  <c r="I2779" i="3"/>
  <c r="G2779" i="3"/>
  <c r="F2779" i="3"/>
  <c r="E2779" i="3"/>
  <c r="I2778" i="3"/>
  <c r="G2778" i="3"/>
  <c r="F2778" i="3"/>
  <c r="E2778" i="3"/>
  <c r="I2777" i="3"/>
  <c r="G2777" i="3"/>
  <c r="F2777" i="3"/>
  <c r="E2777" i="3"/>
  <c r="H2806" i="3" s="1"/>
  <c r="I2776" i="3"/>
  <c r="G2776" i="3"/>
  <c r="F2776" i="3"/>
  <c r="E2776" i="3"/>
  <c r="I2775" i="3"/>
  <c r="G2775" i="3"/>
  <c r="F2775" i="3"/>
  <c r="E2775" i="3"/>
  <c r="I2774" i="3"/>
  <c r="G2774" i="3"/>
  <c r="F2774" i="3"/>
  <c r="E2774" i="3"/>
  <c r="I2773" i="3"/>
  <c r="G2773" i="3"/>
  <c r="F2773" i="3"/>
  <c r="E2773" i="3"/>
  <c r="I2772" i="3"/>
  <c r="G2772" i="3"/>
  <c r="F2772" i="3"/>
  <c r="E2772" i="3"/>
  <c r="I2771" i="3"/>
  <c r="G2771" i="3"/>
  <c r="F2771" i="3"/>
  <c r="E2771" i="3"/>
  <c r="I2770" i="3"/>
  <c r="G2770" i="3"/>
  <c r="F2770" i="3"/>
  <c r="E2770" i="3"/>
  <c r="I2769" i="3"/>
  <c r="G2769" i="3"/>
  <c r="F2769" i="3"/>
  <c r="E2769" i="3"/>
  <c r="H2798" i="3" s="1"/>
  <c r="I2768" i="3"/>
  <c r="G2768" i="3"/>
  <c r="F2768" i="3"/>
  <c r="E2768" i="3"/>
  <c r="H2797" i="3" s="1"/>
  <c r="I2767" i="3"/>
  <c r="G2767" i="3"/>
  <c r="F2767" i="3"/>
  <c r="E2767" i="3"/>
  <c r="I2766" i="3"/>
  <c r="G2766" i="3"/>
  <c r="F2766" i="3"/>
  <c r="E2766" i="3"/>
  <c r="I2765" i="3"/>
  <c r="G2765" i="3"/>
  <c r="F2765" i="3"/>
  <c r="E2765" i="3"/>
  <c r="H2794" i="3" s="1"/>
  <c r="I2764" i="3"/>
  <c r="G2764" i="3"/>
  <c r="F2764" i="3"/>
  <c r="E2764" i="3"/>
  <c r="I2763" i="3"/>
  <c r="G2763" i="3"/>
  <c r="F2763" i="3"/>
  <c r="E2763" i="3"/>
  <c r="I2762" i="3"/>
  <c r="G2762" i="3"/>
  <c r="F2762" i="3"/>
  <c r="E2762" i="3"/>
  <c r="H2791" i="3" s="1"/>
  <c r="I2761" i="3"/>
  <c r="G2761" i="3"/>
  <c r="F2761" i="3"/>
  <c r="E2761" i="3"/>
  <c r="H2790" i="3" s="1"/>
  <c r="I2760" i="3"/>
  <c r="G2760" i="3"/>
  <c r="F2760" i="3"/>
  <c r="E2760" i="3"/>
  <c r="H2789" i="3" s="1"/>
  <c r="I2759" i="3"/>
  <c r="G2759" i="3"/>
  <c r="F2759" i="3"/>
  <c r="E2759" i="3"/>
  <c r="H2788" i="3" s="1"/>
  <c r="I2758" i="3"/>
  <c r="G2758" i="3"/>
  <c r="F2758" i="3"/>
  <c r="E2758" i="3"/>
  <c r="H2787" i="3" s="1"/>
  <c r="I2757" i="3"/>
  <c r="G2757" i="3"/>
  <c r="F2757" i="3"/>
  <c r="E2757" i="3"/>
  <c r="I2756" i="3"/>
  <c r="G2756" i="3"/>
  <c r="F2756" i="3"/>
  <c r="E2756" i="3"/>
  <c r="H2785" i="3" s="1"/>
  <c r="I2755" i="3"/>
  <c r="G2755" i="3"/>
  <c r="F2755" i="3"/>
  <c r="E2755" i="3"/>
  <c r="H2784" i="3" s="1"/>
  <c r="I2754" i="3"/>
  <c r="G2754" i="3"/>
  <c r="F2754" i="3"/>
  <c r="E2754" i="3"/>
  <c r="I2753" i="3"/>
  <c r="G2753" i="3"/>
  <c r="F2753" i="3"/>
  <c r="E2753" i="3"/>
  <c r="H2782" i="3" s="1"/>
  <c r="I2752" i="3"/>
  <c r="G2752" i="3"/>
  <c r="F2752" i="3"/>
  <c r="E2752" i="3"/>
  <c r="H2781" i="3" s="1"/>
  <c r="I2751" i="3"/>
  <c r="G2751" i="3"/>
  <c r="F2751" i="3"/>
  <c r="E2751" i="3"/>
  <c r="H2780" i="3" s="1"/>
  <c r="I2750" i="3"/>
  <c r="G2750" i="3"/>
  <c r="F2750" i="3"/>
  <c r="E2750" i="3"/>
  <c r="H2779" i="3" s="1"/>
  <c r="I2749" i="3"/>
  <c r="G2749" i="3"/>
  <c r="F2749" i="3"/>
  <c r="E2749" i="3"/>
  <c r="H2778" i="3" s="1"/>
  <c r="I2748" i="3"/>
  <c r="G2748" i="3"/>
  <c r="F2748" i="3"/>
  <c r="E2748" i="3"/>
  <c r="H2777" i="3" s="1"/>
  <c r="I2747" i="3"/>
  <c r="G2747" i="3"/>
  <c r="F2747" i="3"/>
  <c r="E2747" i="3"/>
  <c r="H2776" i="3" s="1"/>
  <c r="I2746" i="3"/>
  <c r="G2746" i="3"/>
  <c r="F2746" i="3"/>
  <c r="E2746" i="3"/>
  <c r="H2775" i="3" s="1"/>
  <c r="I2745" i="3"/>
  <c r="G2745" i="3"/>
  <c r="F2745" i="3"/>
  <c r="E2745" i="3"/>
  <c r="H2774" i="3" s="1"/>
  <c r="I2744" i="3"/>
  <c r="G2744" i="3"/>
  <c r="F2744" i="3"/>
  <c r="E2744" i="3"/>
  <c r="H2773" i="3" s="1"/>
  <c r="I2743" i="3"/>
  <c r="G2743" i="3"/>
  <c r="F2743" i="3"/>
  <c r="E2743" i="3"/>
  <c r="H2772" i="3" s="1"/>
  <c r="I2742" i="3"/>
  <c r="G2742" i="3"/>
  <c r="F2742" i="3"/>
  <c r="E2742" i="3"/>
  <c r="H2771" i="3" s="1"/>
  <c r="I2741" i="3"/>
  <c r="G2741" i="3"/>
  <c r="F2741" i="3"/>
  <c r="E2741" i="3"/>
  <c r="H2770" i="3" s="1"/>
  <c r="I2740" i="3"/>
  <c r="G2740" i="3"/>
  <c r="F2740" i="3"/>
  <c r="E2740" i="3"/>
  <c r="H2769" i="3" s="1"/>
  <c r="I2739" i="3"/>
  <c r="G2739" i="3"/>
  <c r="F2739" i="3"/>
  <c r="E2739" i="3"/>
  <c r="H2768" i="3" s="1"/>
  <c r="I2738" i="3"/>
  <c r="G2738" i="3"/>
  <c r="F2738" i="3"/>
  <c r="E2738" i="3"/>
  <c r="H2767" i="3" s="1"/>
  <c r="I2737" i="3"/>
  <c r="G2737" i="3"/>
  <c r="F2737" i="3"/>
  <c r="E2737" i="3"/>
  <c r="H2766" i="3" s="1"/>
  <c r="I2736" i="3"/>
  <c r="G2736" i="3"/>
  <c r="F2736" i="3"/>
  <c r="E2736" i="3"/>
  <c r="H2765" i="3" s="1"/>
  <c r="I2735" i="3"/>
  <c r="G2735" i="3"/>
  <c r="F2735" i="3"/>
  <c r="E2735" i="3"/>
  <c r="H2764" i="3" s="1"/>
  <c r="I2734" i="3"/>
  <c r="G2734" i="3"/>
  <c r="F2734" i="3"/>
  <c r="E2734" i="3"/>
  <c r="H2763" i="3" s="1"/>
  <c r="I2733" i="3"/>
  <c r="G2733" i="3"/>
  <c r="F2733" i="3"/>
  <c r="E2733" i="3"/>
  <c r="H2762" i="3" s="1"/>
  <c r="I2732" i="3"/>
  <c r="G2732" i="3"/>
  <c r="F2732" i="3"/>
  <c r="E2732" i="3"/>
  <c r="H2761" i="3" s="1"/>
  <c r="I2731" i="3"/>
  <c r="G2731" i="3"/>
  <c r="F2731" i="3"/>
  <c r="E2731" i="3"/>
  <c r="H2760" i="3" s="1"/>
  <c r="I2730" i="3"/>
  <c r="G2730" i="3"/>
  <c r="F2730" i="3"/>
  <c r="E2730" i="3"/>
  <c r="H2759" i="3" s="1"/>
  <c r="I2729" i="3"/>
  <c r="G2729" i="3"/>
  <c r="F2729" i="3"/>
  <c r="E2729" i="3"/>
  <c r="H2758" i="3" s="1"/>
  <c r="I2728" i="3"/>
  <c r="G2728" i="3"/>
  <c r="F2728" i="3"/>
  <c r="E2728" i="3"/>
  <c r="H2757" i="3" s="1"/>
  <c r="I2727" i="3"/>
  <c r="G2727" i="3"/>
  <c r="F2727" i="3"/>
  <c r="E2727" i="3"/>
  <c r="H2756" i="3" s="1"/>
  <c r="I2726" i="3"/>
  <c r="G2726" i="3"/>
  <c r="F2726" i="3"/>
  <c r="E2726" i="3"/>
  <c r="H2755" i="3" s="1"/>
  <c r="I2725" i="3"/>
  <c r="G2725" i="3"/>
  <c r="F2725" i="3"/>
  <c r="E2725" i="3"/>
  <c r="H2754" i="3" s="1"/>
  <c r="I2724" i="3"/>
  <c r="G2724" i="3"/>
  <c r="F2724" i="3"/>
  <c r="E2724" i="3"/>
  <c r="H2753" i="3" s="1"/>
  <c r="I2723" i="3"/>
  <c r="G2723" i="3"/>
  <c r="F2723" i="3"/>
  <c r="E2723" i="3"/>
  <c r="H2752" i="3" s="1"/>
  <c r="I2722" i="3"/>
  <c r="G2722" i="3"/>
  <c r="F2722" i="3"/>
  <c r="E2722" i="3"/>
  <c r="H2751" i="3" s="1"/>
  <c r="I2721" i="3"/>
  <c r="G2721" i="3"/>
  <c r="F2721" i="3"/>
  <c r="E2721" i="3"/>
  <c r="H2750" i="3" s="1"/>
  <c r="I2720" i="3"/>
  <c r="G2720" i="3"/>
  <c r="F2720" i="3"/>
  <c r="E2720" i="3"/>
  <c r="H2749" i="3" s="1"/>
  <c r="I2719" i="3"/>
  <c r="G2719" i="3"/>
  <c r="F2719" i="3"/>
  <c r="E2719" i="3"/>
  <c r="H2748" i="3" s="1"/>
  <c r="I2718" i="3"/>
  <c r="G2718" i="3"/>
  <c r="F2718" i="3"/>
  <c r="E2718" i="3"/>
  <c r="H2747" i="3" s="1"/>
  <c r="I2717" i="3"/>
  <c r="G2717" i="3"/>
  <c r="F2717" i="3"/>
  <c r="E2717" i="3"/>
  <c r="H2746" i="3" s="1"/>
  <c r="I2716" i="3"/>
  <c r="G2716" i="3"/>
  <c r="F2716" i="3"/>
  <c r="E2716" i="3"/>
  <c r="H2745" i="3" s="1"/>
  <c r="I2715" i="3"/>
  <c r="G2715" i="3"/>
  <c r="F2715" i="3"/>
  <c r="E2715" i="3"/>
  <c r="H2744" i="3" s="1"/>
  <c r="I2714" i="3"/>
  <c r="G2714" i="3"/>
  <c r="F2714" i="3"/>
  <c r="E2714" i="3"/>
  <c r="H2743" i="3" s="1"/>
  <c r="I2713" i="3"/>
  <c r="G2713" i="3"/>
  <c r="F2713" i="3"/>
  <c r="E2713" i="3"/>
  <c r="H2742" i="3" s="1"/>
  <c r="I2712" i="3"/>
  <c r="G2712" i="3"/>
  <c r="F2712" i="3"/>
  <c r="E2712" i="3"/>
  <c r="H2741" i="3" s="1"/>
  <c r="I2711" i="3"/>
  <c r="G2711" i="3"/>
  <c r="F2711" i="3"/>
  <c r="E2711" i="3"/>
  <c r="H2740" i="3" s="1"/>
  <c r="I2710" i="3"/>
  <c r="G2710" i="3"/>
  <c r="F2710" i="3"/>
  <c r="E2710" i="3"/>
  <c r="H2739" i="3" s="1"/>
  <c r="I2709" i="3"/>
  <c r="G2709" i="3"/>
  <c r="F2709" i="3"/>
  <c r="E2709" i="3"/>
  <c r="H2738" i="3" s="1"/>
  <c r="I2708" i="3"/>
  <c r="G2708" i="3"/>
  <c r="F2708" i="3"/>
  <c r="E2708" i="3"/>
  <c r="H2737" i="3" s="1"/>
  <c r="I2707" i="3"/>
  <c r="G2707" i="3"/>
  <c r="F2707" i="3"/>
  <c r="E2707" i="3"/>
  <c r="H2736" i="3" s="1"/>
  <c r="I2706" i="3"/>
  <c r="G2706" i="3"/>
  <c r="F2706" i="3"/>
  <c r="E2706" i="3"/>
  <c r="H2735" i="3" s="1"/>
  <c r="I2705" i="3"/>
  <c r="G2705" i="3"/>
  <c r="F2705" i="3"/>
  <c r="E2705" i="3"/>
  <c r="H2734" i="3" s="1"/>
  <c r="I2704" i="3"/>
  <c r="G2704" i="3"/>
  <c r="F2704" i="3"/>
  <c r="E2704" i="3"/>
  <c r="H2733" i="3" s="1"/>
  <c r="I2703" i="3"/>
  <c r="G2703" i="3"/>
  <c r="F2703" i="3"/>
  <c r="E2703" i="3"/>
  <c r="H2732" i="3" s="1"/>
  <c r="I2702" i="3"/>
  <c r="G2702" i="3"/>
  <c r="F2702" i="3"/>
  <c r="E2702" i="3"/>
  <c r="H2731" i="3" s="1"/>
  <c r="I2701" i="3"/>
  <c r="G2701" i="3"/>
  <c r="F2701" i="3"/>
  <c r="E2701" i="3"/>
  <c r="H2730" i="3" s="1"/>
  <c r="I2700" i="3"/>
  <c r="G2700" i="3"/>
  <c r="F2700" i="3"/>
  <c r="E2700" i="3"/>
  <c r="H2729" i="3" s="1"/>
  <c r="I2699" i="3"/>
  <c r="G2699" i="3"/>
  <c r="F2699" i="3"/>
  <c r="E2699" i="3"/>
  <c r="H2728" i="3" s="1"/>
  <c r="I2698" i="3"/>
  <c r="G2698" i="3"/>
  <c r="F2698" i="3"/>
  <c r="E2698" i="3"/>
  <c r="H2727" i="3" s="1"/>
  <c r="I2697" i="3"/>
  <c r="G2697" i="3"/>
  <c r="F2697" i="3"/>
  <c r="E2697" i="3"/>
  <c r="H2726" i="3" s="1"/>
  <c r="I2696" i="3"/>
  <c r="G2696" i="3"/>
  <c r="F2696" i="3"/>
  <c r="E2696" i="3"/>
  <c r="H2725" i="3" s="1"/>
  <c r="I2695" i="3"/>
  <c r="G2695" i="3"/>
  <c r="F2695" i="3"/>
  <c r="E2695" i="3"/>
  <c r="H2724" i="3" s="1"/>
  <c r="I2694" i="3"/>
  <c r="G2694" i="3"/>
  <c r="F2694" i="3"/>
  <c r="E2694" i="3"/>
  <c r="H2723" i="3" s="1"/>
  <c r="I2693" i="3"/>
  <c r="G2693" i="3"/>
  <c r="F2693" i="3"/>
  <c r="E2693" i="3"/>
  <c r="H2722" i="3" s="1"/>
  <c r="I2692" i="3"/>
  <c r="G2692" i="3"/>
  <c r="F2692" i="3"/>
  <c r="E2692" i="3"/>
  <c r="H2721" i="3" s="1"/>
  <c r="I2691" i="3"/>
  <c r="G2691" i="3"/>
  <c r="F2691" i="3"/>
  <c r="E2691" i="3"/>
  <c r="H2720" i="3" s="1"/>
  <c r="I2690" i="3"/>
  <c r="G2690" i="3"/>
  <c r="F2690" i="3"/>
  <c r="E2690" i="3"/>
  <c r="H2719" i="3" s="1"/>
  <c r="I2689" i="3"/>
  <c r="G2689" i="3"/>
  <c r="F2689" i="3"/>
  <c r="E2689" i="3"/>
  <c r="H2718" i="3" s="1"/>
  <c r="I2688" i="3"/>
  <c r="G2688" i="3"/>
  <c r="F2688" i="3"/>
  <c r="E2688" i="3"/>
  <c r="H2717" i="3" s="1"/>
  <c r="I2687" i="3"/>
  <c r="G2687" i="3"/>
  <c r="F2687" i="3"/>
  <c r="E2687" i="3"/>
  <c r="H2716" i="3" s="1"/>
  <c r="I2686" i="3"/>
  <c r="G2686" i="3"/>
  <c r="F2686" i="3"/>
  <c r="E2686" i="3"/>
  <c r="H2715" i="3" s="1"/>
  <c r="I2685" i="3"/>
  <c r="G2685" i="3"/>
  <c r="F2685" i="3"/>
  <c r="E2685" i="3"/>
  <c r="H2714" i="3" s="1"/>
  <c r="I2684" i="3"/>
  <c r="G2684" i="3"/>
  <c r="F2684" i="3"/>
  <c r="E2684" i="3"/>
  <c r="H2713" i="3" s="1"/>
  <c r="I2683" i="3"/>
  <c r="G2683" i="3"/>
  <c r="F2683" i="3"/>
  <c r="E2683" i="3"/>
  <c r="H2712" i="3" s="1"/>
  <c r="I2682" i="3"/>
  <c r="G2682" i="3"/>
  <c r="F2682" i="3"/>
  <c r="E2682" i="3"/>
  <c r="H2711" i="3" s="1"/>
  <c r="I2681" i="3"/>
  <c r="G2681" i="3"/>
  <c r="F2681" i="3"/>
  <c r="E2681" i="3"/>
  <c r="H2710" i="3" s="1"/>
  <c r="I2680" i="3"/>
  <c r="G2680" i="3"/>
  <c r="F2680" i="3"/>
  <c r="E2680" i="3"/>
  <c r="H2709" i="3" s="1"/>
  <c r="I2679" i="3"/>
  <c r="G2679" i="3"/>
  <c r="F2679" i="3"/>
  <c r="E2679" i="3"/>
  <c r="H2708" i="3" s="1"/>
  <c r="I2678" i="3"/>
  <c r="G2678" i="3"/>
  <c r="F2678" i="3"/>
  <c r="E2678" i="3"/>
  <c r="H2707" i="3" s="1"/>
  <c r="I2677" i="3"/>
  <c r="G2677" i="3"/>
  <c r="F2677" i="3"/>
  <c r="E2677" i="3"/>
  <c r="H2706" i="3" s="1"/>
  <c r="I2676" i="3"/>
  <c r="G2676" i="3"/>
  <c r="F2676" i="3"/>
  <c r="E2676" i="3"/>
  <c r="H2705" i="3" s="1"/>
  <c r="I2675" i="3"/>
  <c r="G2675" i="3"/>
  <c r="F2675" i="3"/>
  <c r="E2675" i="3"/>
  <c r="H2704" i="3" s="1"/>
  <c r="I2674" i="3"/>
  <c r="G2674" i="3"/>
  <c r="F2674" i="3"/>
  <c r="E2674" i="3"/>
  <c r="H2703" i="3" s="1"/>
  <c r="I2673" i="3"/>
  <c r="G2673" i="3"/>
  <c r="F2673" i="3"/>
  <c r="E2673" i="3"/>
  <c r="H2702" i="3" s="1"/>
  <c r="I2672" i="3"/>
  <c r="G2672" i="3"/>
  <c r="F2672" i="3"/>
  <c r="E2672" i="3"/>
  <c r="H2701" i="3" s="1"/>
  <c r="I2671" i="3"/>
  <c r="G2671" i="3"/>
  <c r="F2671" i="3"/>
  <c r="E2671" i="3"/>
  <c r="H2700" i="3" s="1"/>
  <c r="I2670" i="3"/>
  <c r="G2670" i="3"/>
  <c r="F2670" i="3"/>
  <c r="E2670" i="3"/>
  <c r="H2699" i="3" s="1"/>
  <c r="I2669" i="3"/>
  <c r="G2669" i="3"/>
  <c r="F2669" i="3"/>
  <c r="E2669" i="3"/>
  <c r="H2698" i="3" s="1"/>
  <c r="I2668" i="3"/>
  <c r="G2668" i="3"/>
  <c r="F2668" i="3"/>
  <c r="E2668" i="3"/>
  <c r="H2697" i="3" s="1"/>
  <c r="I2667" i="3"/>
  <c r="G2667" i="3"/>
  <c r="F2667" i="3"/>
  <c r="E2667" i="3"/>
  <c r="H2696" i="3" s="1"/>
  <c r="I2666" i="3"/>
  <c r="G2666" i="3"/>
  <c r="F2666" i="3"/>
  <c r="E2666" i="3"/>
  <c r="H2695" i="3" s="1"/>
  <c r="I2665" i="3"/>
  <c r="G2665" i="3"/>
  <c r="F2665" i="3"/>
  <c r="E2665" i="3"/>
  <c r="H2694" i="3" s="1"/>
  <c r="I2664" i="3"/>
  <c r="G2664" i="3"/>
  <c r="F2664" i="3"/>
  <c r="E2664" i="3"/>
  <c r="H2693" i="3" s="1"/>
  <c r="I2663" i="3"/>
  <c r="G2663" i="3"/>
  <c r="F2663" i="3"/>
  <c r="E2663" i="3"/>
  <c r="H2692" i="3" s="1"/>
  <c r="I2662" i="3"/>
  <c r="G2662" i="3"/>
  <c r="F2662" i="3"/>
  <c r="E2662" i="3"/>
  <c r="H2691" i="3" s="1"/>
  <c r="I2661" i="3"/>
  <c r="G2661" i="3"/>
  <c r="F2661" i="3"/>
  <c r="E2661" i="3"/>
  <c r="H2690" i="3" s="1"/>
  <c r="I2660" i="3"/>
  <c r="G2660" i="3"/>
  <c r="F2660" i="3"/>
  <c r="E2660" i="3"/>
  <c r="H2689" i="3" s="1"/>
  <c r="I2659" i="3"/>
  <c r="G2659" i="3"/>
  <c r="F2659" i="3"/>
  <c r="E2659" i="3"/>
  <c r="H2688" i="3" s="1"/>
  <c r="I2658" i="3"/>
  <c r="G2658" i="3"/>
  <c r="F2658" i="3"/>
  <c r="E2658" i="3"/>
  <c r="H2687" i="3" s="1"/>
  <c r="I2657" i="3"/>
  <c r="G2657" i="3"/>
  <c r="F2657" i="3"/>
  <c r="E2657" i="3"/>
  <c r="H2686" i="3" s="1"/>
  <c r="I2656" i="3"/>
  <c r="G2656" i="3"/>
  <c r="F2656" i="3"/>
  <c r="E2656" i="3"/>
  <c r="H2685" i="3" s="1"/>
  <c r="I2655" i="3"/>
  <c r="G2655" i="3"/>
  <c r="F2655" i="3"/>
  <c r="E2655" i="3"/>
  <c r="H2684" i="3" s="1"/>
  <c r="I2654" i="3"/>
  <c r="G2654" i="3"/>
  <c r="F2654" i="3"/>
  <c r="E2654" i="3"/>
  <c r="H2683" i="3" s="1"/>
  <c r="I2653" i="3"/>
  <c r="G2653" i="3"/>
  <c r="F2653" i="3"/>
  <c r="E2653" i="3"/>
  <c r="H2682" i="3" s="1"/>
  <c r="I2652" i="3"/>
  <c r="G2652" i="3"/>
  <c r="F2652" i="3"/>
  <c r="E2652" i="3"/>
  <c r="H2681" i="3" s="1"/>
  <c r="I2651" i="3"/>
  <c r="G2651" i="3"/>
  <c r="F2651" i="3"/>
  <c r="E2651" i="3"/>
  <c r="H2680" i="3" s="1"/>
  <c r="I2650" i="3"/>
  <c r="G2650" i="3"/>
  <c r="F2650" i="3"/>
  <c r="E2650" i="3"/>
  <c r="H2679" i="3" s="1"/>
  <c r="I2649" i="3"/>
  <c r="G2649" i="3"/>
  <c r="F2649" i="3"/>
  <c r="E2649" i="3"/>
  <c r="H2678" i="3" s="1"/>
  <c r="I2648" i="3"/>
  <c r="G2648" i="3"/>
  <c r="F2648" i="3"/>
  <c r="E2648" i="3"/>
  <c r="H2677" i="3" s="1"/>
  <c r="I2647" i="3"/>
  <c r="G2647" i="3"/>
  <c r="F2647" i="3"/>
  <c r="E2647" i="3"/>
  <c r="H2676" i="3" s="1"/>
  <c r="I2646" i="3"/>
  <c r="G2646" i="3"/>
  <c r="F2646" i="3"/>
  <c r="E2646" i="3"/>
  <c r="H2675" i="3" s="1"/>
  <c r="I2645" i="3"/>
  <c r="G2645" i="3"/>
  <c r="F2645" i="3"/>
  <c r="E2645" i="3"/>
  <c r="H2674" i="3" s="1"/>
  <c r="I2644" i="3"/>
  <c r="G2644" i="3"/>
  <c r="F2644" i="3"/>
  <c r="E2644" i="3"/>
  <c r="H2673" i="3" s="1"/>
  <c r="I2643" i="3"/>
  <c r="G2643" i="3"/>
  <c r="F2643" i="3"/>
  <c r="E2643" i="3"/>
  <c r="H2672" i="3" s="1"/>
  <c r="I2642" i="3"/>
  <c r="G2642" i="3"/>
  <c r="F2642" i="3"/>
  <c r="E2642" i="3"/>
  <c r="H2671" i="3" s="1"/>
  <c r="I2641" i="3"/>
  <c r="G2641" i="3"/>
  <c r="F2641" i="3"/>
  <c r="E2641" i="3"/>
  <c r="H2670" i="3" s="1"/>
  <c r="I2640" i="3"/>
  <c r="G2640" i="3"/>
  <c r="F2640" i="3"/>
  <c r="E2640" i="3"/>
  <c r="I2639" i="3"/>
  <c r="G2639" i="3"/>
  <c r="F2639" i="3"/>
  <c r="E2639" i="3"/>
  <c r="I2638" i="3"/>
  <c r="G2638" i="3"/>
  <c r="F2638" i="3"/>
  <c r="E2638" i="3"/>
  <c r="I2637" i="3"/>
  <c r="G2637" i="3"/>
  <c r="F2637" i="3"/>
  <c r="E2637" i="3"/>
  <c r="I2636" i="3"/>
  <c r="G2636" i="3"/>
  <c r="F2636" i="3"/>
  <c r="E2636" i="3"/>
  <c r="I2635" i="3"/>
  <c r="G2635" i="3"/>
  <c r="F2635" i="3"/>
  <c r="E2635" i="3"/>
  <c r="I2634" i="3"/>
  <c r="G2634" i="3"/>
  <c r="F2634" i="3"/>
  <c r="E2634" i="3"/>
  <c r="I2633" i="3"/>
  <c r="G2633" i="3"/>
  <c r="F2633" i="3"/>
  <c r="E2633" i="3"/>
  <c r="I2632" i="3"/>
  <c r="G2632" i="3"/>
  <c r="F2632" i="3"/>
  <c r="E2632" i="3"/>
  <c r="I2631" i="3"/>
  <c r="G2631" i="3"/>
  <c r="F2631" i="3"/>
  <c r="E2631" i="3"/>
  <c r="I2630" i="3"/>
  <c r="G2630" i="3"/>
  <c r="F2630" i="3"/>
  <c r="E2630" i="3"/>
  <c r="I2629" i="3"/>
  <c r="G2629" i="3"/>
  <c r="F2629" i="3"/>
  <c r="E2629" i="3"/>
  <c r="I2628" i="3"/>
  <c r="G2628" i="3"/>
  <c r="F2628" i="3"/>
  <c r="E2628" i="3"/>
  <c r="I2627" i="3"/>
  <c r="G2627" i="3"/>
  <c r="F2627" i="3"/>
  <c r="E2627" i="3"/>
  <c r="I2626" i="3"/>
  <c r="G2626" i="3"/>
  <c r="F2626" i="3"/>
  <c r="E2626" i="3"/>
  <c r="I2625" i="3"/>
  <c r="G2625" i="3"/>
  <c r="F2625" i="3"/>
  <c r="E2625" i="3"/>
  <c r="I2624" i="3"/>
  <c r="G2624" i="3"/>
  <c r="F2624" i="3"/>
  <c r="E2624" i="3"/>
  <c r="I2623" i="3"/>
  <c r="G2623" i="3"/>
  <c r="F2623" i="3"/>
  <c r="E2623" i="3"/>
  <c r="I2622" i="3"/>
  <c r="G2622" i="3"/>
  <c r="F2622" i="3"/>
  <c r="E2622" i="3"/>
  <c r="I2621" i="3"/>
  <c r="G2621" i="3"/>
  <c r="F2621" i="3"/>
  <c r="E2621" i="3"/>
  <c r="I2620" i="3"/>
  <c r="G2620" i="3"/>
  <c r="F2620" i="3"/>
  <c r="E2620" i="3"/>
  <c r="I2619" i="3"/>
  <c r="G2619" i="3"/>
  <c r="F2619" i="3"/>
  <c r="E2619" i="3"/>
  <c r="I2618" i="3"/>
  <c r="G2618" i="3"/>
  <c r="F2618" i="3"/>
  <c r="E2618" i="3"/>
  <c r="I2617" i="3"/>
  <c r="G2617" i="3"/>
  <c r="F2617" i="3"/>
  <c r="E2617" i="3"/>
  <c r="I2616" i="3"/>
  <c r="G2616" i="3"/>
  <c r="F2616" i="3"/>
  <c r="E2616" i="3"/>
  <c r="I2615" i="3"/>
  <c r="G2615" i="3"/>
  <c r="F2615" i="3"/>
  <c r="E2615" i="3"/>
  <c r="I2614" i="3"/>
  <c r="G2614" i="3"/>
  <c r="F2614" i="3"/>
  <c r="E2614" i="3"/>
  <c r="I2613" i="3"/>
  <c r="G2613" i="3"/>
  <c r="F2613" i="3"/>
  <c r="E2613" i="3"/>
  <c r="I2612" i="3"/>
  <c r="G2612" i="3"/>
  <c r="F2612" i="3"/>
  <c r="E2612" i="3"/>
  <c r="I2611" i="3"/>
  <c r="G2611" i="3"/>
  <c r="F2611" i="3"/>
  <c r="E2611" i="3"/>
  <c r="I2610" i="3"/>
  <c r="G2610" i="3"/>
  <c r="F2610" i="3"/>
  <c r="E2610" i="3"/>
  <c r="I2609" i="3"/>
  <c r="G2609" i="3"/>
  <c r="F2609" i="3"/>
  <c r="E2609" i="3"/>
  <c r="I2608" i="3"/>
  <c r="G2608" i="3"/>
  <c r="F2608" i="3"/>
  <c r="E2608" i="3"/>
  <c r="H2637" i="3" s="1"/>
  <c r="I2607" i="3"/>
  <c r="G2607" i="3"/>
  <c r="F2607" i="3"/>
  <c r="E2607" i="3"/>
  <c r="I2606" i="3"/>
  <c r="G2606" i="3"/>
  <c r="F2606" i="3"/>
  <c r="E2606" i="3"/>
  <c r="I2605" i="3"/>
  <c r="G2605" i="3"/>
  <c r="F2605" i="3"/>
  <c r="E2605" i="3"/>
  <c r="H2634" i="3" s="1"/>
  <c r="I2604" i="3"/>
  <c r="G2604" i="3"/>
  <c r="F2604" i="3"/>
  <c r="E2604" i="3"/>
  <c r="I2603" i="3"/>
  <c r="G2603" i="3"/>
  <c r="F2603" i="3"/>
  <c r="E2603" i="3"/>
  <c r="I2602" i="3"/>
  <c r="G2602" i="3"/>
  <c r="F2602" i="3"/>
  <c r="E2602" i="3"/>
  <c r="I2601" i="3"/>
  <c r="G2601" i="3"/>
  <c r="F2601" i="3"/>
  <c r="E2601" i="3"/>
  <c r="I2600" i="3"/>
  <c r="G2600" i="3"/>
  <c r="F2600" i="3"/>
  <c r="E2600" i="3"/>
  <c r="I2599" i="3"/>
  <c r="G2599" i="3"/>
  <c r="F2599" i="3"/>
  <c r="E2599" i="3"/>
  <c r="I2598" i="3"/>
  <c r="G2598" i="3"/>
  <c r="F2598" i="3"/>
  <c r="E2598" i="3"/>
  <c r="I2597" i="3"/>
  <c r="G2597" i="3"/>
  <c r="F2597" i="3"/>
  <c r="E2597" i="3"/>
  <c r="I2596" i="3"/>
  <c r="G2596" i="3"/>
  <c r="F2596" i="3"/>
  <c r="E2596" i="3"/>
  <c r="I2595" i="3"/>
  <c r="G2595" i="3"/>
  <c r="F2595" i="3"/>
  <c r="E2595" i="3"/>
  <c r="I2594" i="3"/>
  <c r="G2594" i="3"/>
  <c r="F2594" i="3"/>
  <c r="E2594" i="3"/>
  <c r="I2593" i="3"/>
  <c r="G2593" i="3"/>
  <c r="F2593" i="3"/>
  <c r="E2593" i="3"/>
  <c r="I2592" i="3"/>
  <c r="G2592" i="3"/>
  <c r="F2592" i="3"/>
  <c r="E2592" i="3"/>
  <c r="I2591" i="3"/>
  <c r="G2591" i="3"/>
  <c r="F2591" i="3"/>
  <c r="E2591" i="3"/>
  <c r="I2590" i="3"/>
  <c r="G2590" i="3"/>
  <c r="F2590" i="3"/>
  <c r="E2590" i="3"/>
  <c r="I2589" i="3"/>
  <c r="G2589" i="3"/>
  <c r="F2589" i="3"/>
  <c r="E2589" i="3"/>
  <c r="I2588" i="3"/>
  <c r="G2588" i="3"/>
  <c r="F2588" i="3"/>
  <c r="E2588" i="3"/>
  <c r="I2587" i="3"/>
  <c r="G2587" i="3"/>
  <c r="F2587" i="3"/>
  <c r="E2587" i="3"/>
  <c r="I2586" i="3"/>
  <c r="G2586" i="3"/>
  <c r="F2586" i="3"/>
  <c r="E2586" i="3"/>
  <c r="I2585" i="3"/>
  <c r="G2585" i="3"/>
  <c r="F2585" i="3"/>
  <c r="E2585" i="3"/>
  <c r="I2584" i="3"/>
  <c r="G2584" i="3"/>
  <c r="F2584" i="3"/>
  <c r="E2584" i="3"/>
  <c r="I2583" i="3"/>
  <c r="G2583" i="3"/>
  <c r="F2583" i="3"/>
  <c r="E2583" i="3"/>
  <c r="I2582" i="3"/>
  <c r="G2582" i="3"/>
  <c r="F2582" i="3"/>
  <c r="E2582" i="3"/>
  <c r="I2581" i="3"/>
  <c r="G2581" i="3"/>
  <c r="F2581" i="3"/>
  <c r="E2581" i="3"/>
  <c r="I2580" i="3"/>
  <c r="G2580" i="3"/>
  <c r="F2580" i="3"/>
  <c r="E2580" i="3"/>
  <c r="I2579" i="3"/>
  <c r="G2579" i="3"/>
  <c r="F2579" i="3"/>
  <c r="E2579" i="3"/>
  <c r="I2578" i="3"/>
  <c r="G2578" i="3"/>
  <c r="F2578" i="3"/>
  <c r="E2578" i="3"/>
  <c r="I2577" i="3"/>
  <c r="G2577" i="3"/>
  <c r="F2577" i="3"/>
  <c r="E2577" i="3"/>
  <c r="I2576" i="3"/>
  <c r="G2576" i="3"/>
  <c r="F2576" i="3"/>
  <c r="E2576" i="3"/>
  <c r="H2605" i="3" s="1"/>
  <c r="I2575" i="3"/>
  <c r="G2575" i="3"/>
  <c r="F2575" i="3"/>
  <c r="E2575" i="3"/>
  <c r="I2574" i="3"/>
  <c r="G2574" i="3"/>
  <c r="F2574" i="3"/>
  <c r="E2574" i="3"/>
  <c r="I2573" i="3"/>
  <c r="G2573" i="3"/>
  <c r="F2573" i="3"/>
  <c r="E2573" i="3"/>
  <c r="I2572" i="3"/>
  <c r="G2572" i="3"/>
  <c r="F2572" i="3"/>
  <c r="E2572" i="3"/>
  <c r="I2571" i="3"/>
  <c r="G2571" i="3"/>
  <c r="F2571" i="3"/>
  <c r="E2571" i="3"/>
  <c r="I2570" i="3"/>
  <c r="G2570" i="3"/>
  <c r="F2570" i="3"/>
  <c r="E2570" i="3"/>
  <c r="H2596" i="3" s="1"/>
  <c r="I2569" i="3"/>
  <c r="G2569" i="3"/>
  <c r="F2569" i="3"/>
  <c r="E2569" i="3"/>
  <c r="I2568" i="3"/>
  <c r="G2568" i="3"/>
  <c r="F2568" i="3"/>
  <c r="E2568" i="3"/>
  <c r="I2567" i="3"/>
  <c r="G2567" i="3"/>
  <c r="F2567" i="3"/>
  <c r="E2567" i="3"/>
  <c r="I2566" i="3"/>
  <c r="G2566" i="3"/>
  <c r="F2566" i="3"/>
  <c r="E2566" i="3"/>
  <c r="I2565" i="3"/>
  <c r="G2565" i="3"/>
  <c r="F2565" i="3"/>
  <c r="E2565" i="3"/>
  <c r="I2564" i="3"/>
  <c r="G2564" i="3"/>
  <c r="F2564" i="3"/>
  <c r="E2564" i="3"/>
  <c r="I2563" i="3"/>
  <c r="G2563" i="3"/>
  <c r="F2563" i="3"/>
  <c r="E2563" i="3"/>
  <c r="I2562" i="3"/>
  <c r="G2562" i="3"/>
  <c r="F2562" i="3"/>
  <c r="E2562" i="3"/>
  <c r="I2561" i="3"/>
  <c r="G2561" i="3"/>
  <c r="F2561" i="3"/>
  <c r="E2561" i="3"/>
  <c r="I2560" i="3"/>
  <c r="G2560" i="3"/>
  <c r="F2560" i="3"/>
  <c r="E2560" i="3"/>
  <c r="I2559" i="3"/>
  <c r="G2559" i="3"/>
  <c r="F2559" i="3"/>
  <c r="E2559" i="3"/>
  <c r="I2558" i="3"/>
  <c r="G2558" i="3"/>
  <c r="F2558" i="3"/>
  <c r="E2558" i="3"/>
  <c r="H2576" i="3" s="1"/>
  <c r="I2557" i="3"/>
  <c r="G2557" i="3"/>
  <c r="F2557" i="3"/>
  <c r="E2557" i="3"/>
  <c r="I2556" i="3"/>
  <c r="G2556" i="3"/>
  <c r="F2556" i="3"/>
  <c r="E2556" i="3"/>
  <c r="I2555" i="3"/>
  <c r="G2555" i="3"/>
  <c r="F2555" i="3"/>
  <c r="E2555" i="3"/>
  <c r="I2554" i="3"/>
  <c r="G2554" i="3"/>
  <c r="F2554" i="3"/>
  <c r="E2554" i="3"/>
  <c r="I2553" i="3"/>
  <c r="G2553" i="3"/>
  <c r="F2553" i="3"/>
  <c r="E2553" i="3"/>
  <c r="I2552" i="3"/>
  <c r="G2552" i="3"/>
  <c r="F2552" i="3"/>
  <c r="E2552" i="3"/>
  <c r="I2551" i="3"/>
  <c r="G2551" i="3"/>
  <c r="F2551" i="3"/>
  <c r="E2551" i="3"/>
  <c r="I2550" i="3"/>
  <c r="G2550" i="3"/>
  <c r="F2550" i="3"/>
  <c r="E2550" i="3"/>
  <c r="I2549" i="3"/>
  <c r="G2549" i="3"/>
  <c r="F2549" i="3"/>
  <c r="E2549" i="3"/>
  <c r="I2548" i="3"/>
  <c r="G2548" i="3"/>
  <c r="F2548" i="3"/>
  <c r="E2548" i="3"/>
  <c r="I2547" i="3"/>
  <c r="G2547" i="3"/>
  <c r="F2547" i="3"/>
  <c r="E2547" i="3"/>
  <c r="I2546" i="3"/>
  <c r="G2546" i="3"/>
  <c r="F2546" i="3"/>
  <c r="E2546" i="3"/>
  <c r="I2545" i="3"/>
  <c r="G2545" i="3"/>
  <c r="F2545" i="3"/>
  <c r="E2545" i="3"/>
  <c r="I2544" i="3"/>
  <c r="H2544" i="3"/>
  <c r="G2544" i="3"/>
  <c r="F2544" i="3"/>
  <c r="E2544" i="3"/>
  <c r="I2543" i="3"/>
  <c r="G2543" i="3"/>
  <c r="F2543" i="3"/>
  <c r="E2543" i="3"/>
  <c r="I2542" i="3"/>
  <c r="G2542" i="3"/>
  <c r="F2542" i="3"/>
  <c r="E2542" i="3"/>
  <c r="H2571" i="3" s="1"/>
  <c r="I2541" i="3"/>
  <c r="G2541" i="3"/>
  <c r="F2541" i="3"/>
  <c r="E2541" i="3"/>
  <c r="H2570" i="3" s="1"/>
  <c r="I2540" i="3"/>
  <c r="G2540" i="3"/>
  <c r="F2540" i="3"/>
  <c r="E2540" i="3"/>
  <c r="I2539" i="3"/>
  <c r="G2539" i="3"/>
  <c r="F2539" i="3"/>
  <c r="E2539" i="3"/>
  <c r="I2538" i="3"/>
  <c r="G2538" i="3"/>
  <c r="F2538" i="3"/>
  <c r="E2538" i="3"/>
  <c r="H2564" i="3" s="1"/>
  <c r="I2537" i="3"/>
  <c r="G2537" i="3"/>
  <c r="F2537" i="3"/>
  <c r="E2537" i="3"/>
  <c r="I2536" i="3"/>
  <c r="G2536" i="3"/>
  <c r="F2536" i="3"/>
  <c r="E2536" i="3"/>
  <c r="I2535" i="3"/>
  <c r="G2535" i="3"/>
  <c r="F2535" i="3"/>
  <c r="E2535" i="3"/>
  <c r="I2534" i="3"/>
  <c r="G2534" i="3"/>
  <c r="F2534" i="3"/>
  <c r="E2534" i="3"/>
  <c r="I2533" i="3"/>
  <c r="G2533" i="3"/>
  <c r="F2533" i="3"/>
  <c r="E2533" i="3"/>
  <c r="I2532" i="3"/>
  <c r="G2532" i="3"/>
  <c r="F2532" i="3"/>
  <c r="E2532" i="3"/>
  <c r="I2531" i="3"/>
  <c r="G2531" i="3"/>
  <c r="F2531" i="3"/>
  <c r="E2531" i="3"/>
  <c r="I2530" i="3"/>
  <c r="G2530" i="3"/>
  <c r="F2530" i="3"/>
  <c r="E2530" i="3"/>
  <c r="I2529" i="3"/>
  <c r="G2529" i="3"/>
  <c r="F2529" i="3"/>
  <c r="E2529" i="3"/>
  <c r="I2528" i="3"/>
  <c r="G2528" i="3"/>
  <c r="F2528" i="3"/>
  <c r="E2528" i="3"/>
  <c r="I2527" i="3"/>
  <c r="G2527" i="3"/>
  <c r="F2527" i="3"/>
  <c r="E2527" i="3"/>
  <c r="I2526" i="3"/>
  <c r="G2526" i="3"/>
  <c r="F2526" i="3"/>
  <c r="E2526" i="3"/>
  <c r="I2525" i="3"/>
  <c r="G2525" i="3"/>
  <c r="F2525" i="3"/>
  <c r="E2525" i="3"/>
  <c r="H2554" i="3" s="1"/>
  <c r="I2524" i="3"/>
  <c r="G2524" i="3"/>
  <c r="F2524" i="3"/>
  <c r="E2524" i="3"/>
  <c r="I2523" i="3"/>
  <c r="G2523" i="3"/>
  <c r="F2523" i="3"/>
  <c r="E2523" i="3"/>
  <c r="I2522" i="3"/>
  <c r="G2522" i="3"/>
  <c r="F2522" i="3"/>
  <c r="E2522" i="3"/>
  <c r="I2521" i="3"/>
  <c r="G2521" i="3"/>
  <c r="F2521" i="3"/>
  <c r="E2521" i="3"/>
  <c r="I2520" i="3"/>
  <c r="G2520" i="3"/>
  <c r="F2520" i="3"/>
  <c r="E2520" i="3"/>
  <c r="I2519" i="3"/>
  <c r="G2519" i="3"/>
  <c r="F2519" i="3"/>
  <c r="E2519" i="3"/>
  <c r="I2518" i="3"/>
  <c r="G2518" i="3"/>
  <c r="F2518" i="3"/>
  <c r="E2518" i="3"/>
  <c r="I2517" i="3"/>
  <c r="G2517" i="3"/>
  <c r="F2517" i="3"/>
  <c r="E2517" i="3"/>
  <c r="I2516" i="3"/>
  <c r="G2516" i="3"/>
  <c r="F2516" i="3"/>
  <c r="E2516" i="3"/>
  <c r="I2515" i="3"/>
  <c r="G2515" i="3"/>
  <c r="F2515" i="3"/>
  <c r="E2515" i="3"/>
  <c r="I2514" i="3"/>
  <c r="G2514" i="3"/>
  <c r="F2514" i="3"/>
  <c r="E2514" i="3"/>
  <c r="I2513" i="3"/>
  <c r="G2513" i="3"/>
  <c r="F2513" i="3"/>
  <c r="E2513" i="3"/>
  <c r="I2512" i="3"/>
  <c r="G2512" i="3"/>
  <c r="F2512" i="3"/>
  <c r="E2512" i="3"/>
  <c r="I2511" i="3"/>
  <c r="G2511" i="3"/>
  <c r="F2511" i="3"/>
  <c r="E2511" i="3"/>
  <c r="I2510" i="3"/>
  <c r="G2510" i="3"/>
  <c r="F2510" i="3"/>
  <c r="E2510" i="3"/>
  <c r="I2509" i="3"/>
  <c r="G2509" i="3"/>
  <c r="F2509" i="3"/>
  <c r="E2509" i="3"/>
  <c r="I2508" i="3"/>
  <c r="G2508" i="3"/>
  <c r="F2508" i="3"/>
  <c r="E2508" i="3"/>
  <c r="I2507" i="3"/>
  <c r="G2507" i="3"/>
  <c r="F2507" i="3"/>
  <c r="E2507" i="3"/>
  <c r="I2506" i="3"/>
  <c r="G2506" i="3"/>
  <c r="F2506" i="3"/>
  <c r="E2506" i="3"/>
  <c r="H2532" i="3" s="1"/>
  <c r="I2505" i="3"/>
  <c r="G2505" i="3"/>
  <c r="F2505" i="3"/>
  <c r="E2505" i="3"/>
  <c r="I2504" i="3"/>
  <c r="G2504" i="3"/>
  <c r="F2504" i="3"/>
  <c r="E2504" i="3"/>
  <c r="I2503" i="3"/>
  <c r="G2503" i="3"/>
  <c r="F2503" i="3"/>
  <c r="E2503" i="3"/>
  <c r="I2502" i="3"/>
  <c r="G2502" i="3"/>
  <c r="F2502" i="3"/>
  <c r="E2502" i="3"/>
  <c r="I2501" i="3"/>
  <c r="G2501" i="3"/>
  <c r="F2501" i="3"/>
  <c r="E2501" i="3"/>
  <c r="I2500" i="3"/>
  <c r="G2500" i="3"/>
  <c r="F2500" i="3"/>
  <c r="E2500" i="3"/>
  <c r="I2499" i="3"/>
  <c r="G2499" i="3"/>
  <c r="F2499" i="3"/>
  <c r="E2499" i="3"/>
  <c r="I2498" i="3"/>
  <c r="G2498" i="3"/>
  <c r="F2498" i="3"/>
  <c r="E2498" i="3"/>
  <c r="I2497" i="3"/>
  <c r="G2497" i="3"/>
  <c r="F2497" i="3"/>
  <c r="E2497" i="3"/>
  <c r="I2496" i="3"/>
  <c r="G2496" i="3"/>
  <c r="F2496" i="3"/>
  <c r="E2496" i="3"/>
  <c r="I2495" i="3"/>
  <c r="G2495" i="3"/>
  <c r="F2495" i="3"/>
  <c r="E2495" i="3"/>
  <c r="I2494" i="3"/>
  <c r="G2494" i="3"/>
  <c r="F2494" i="3"/>
  <c r="E2494" i="3"/>
  <c r="H2512" i="3" s="1"/>
  <c r="I2493" i="3"/>
  <c r="G2493" i="3"/>
  <c r="F2493" i="3"/>
  <c r="E2493" i="3"/>
  <c r="I2492" i="3"/>
  <c r="G2492" i="3"/>
  <c r="F2492" i="3"/>
  <c r="E2492" i="3"/>
  <c r="I2491" i="3"/>
  <c r="G2491" i="3"/>
  <c r="F2491" i="3"/>
  <c r="E2491" i="3"/>
  <c r="I2490" i="3"/>
  <c r="G2490" i="3"/>
  <c r="F2490" i="3"/>
  <c r="E2490" i="3"/>
  <c r="I2489" i="3"/>
  <c r="G2489" i="3"/>
  <c r="F2489" i="3"/>
  <c r="E2489" i="3"/>
  <c r="I2488" i="3"/>
  <c r="G2488" i="3"/>
  <c r="F2488" i="3"/>
  <c r="E2488" i="3"/>
  <c r="I2487" i="3"/>
  <c r="G2487" i="3"/>
  <c r="F2487" i="3"/>
  <c r="E2487" i="3"/>
  <c r="I2486" i="3"/>
  <c r="G2486" i="3"/>
  <c r="F2486" i="3"/>
  <c r="E2486" i="3"/>
  <c r="I2485" i="3"/>
  <c r="G2485" i="3"/>
  <c r="F2485" i="3"/>
  <c r="E2485" i="3"/>
  <c r="I2484" i="3"/>
  <c r="G2484" i="3"/>
  <c r="F2484" i="3"/>
  <c r="E2484" i="3"/>
  <c r="I2483" i="3"/>
  <c r="G2483" i="3"/>
  <c r="F2483" i="3"/>
  <c r="E2483" i="3"/>
  <c r="I2482" i="3"/>
  <c r="G2482" i="3"/>
  <c r="F2482" i="3"/>
  <c r="E2482" i="3"/>
  <c r="I2481" i="3"/>
  <c r="G2481" i="3"/>
  <c r="F2481" i="3"/>
  <c r="E2481" i="3"/>
  <c r="I2480" i="3"/>
  <c r="H2480" i="3"/>
  <c r="G2480" i="3"/>
  <c r="F2480" i="3"/>
  <c r="E2480" i="3"/>
  <c r="I2479" i="3"/>
  <c r="G2479" i="3"/>
  <c r="F2479" i="3"/>
  <c r="E2479" i="3"/>
  <c r="I2478" i="3"/>
  <c r="G2478" i="3"/>
  <c r="F2478" i="3"/>
  <c r="E2478" i="3"/>
  <c r="H2496" i="3" s="1"/>
  <c r="I2477" i="3"/>
  <c r="G2477" i="3"/>
  <c r="F2477" i="3"/>
  <c r="E2477" i="3"/>
  <c r="H2506" i="3" s="1"/>
  <c r="I2476" i="3"/>
  <c r="G2476" i="3"/>
  <c r="F2476" i="3"/>
  <c r="E2476" i="3"/>
  <c r="I2475" i="3"/>
  <c r="G2475" i="3"/>
  <c r="F2475" i="3"/>
  <c r="E2475" i="3"/>
  <c r="I2474" i="3"/>
  <c r="G2474" i="3"/>
  <c r="F2474" i="3"/>
  <c r="E2474" i="3"/>
  <c r="I2473" i="3"/>
  <c r="G2473" i="3"/>
  <c r="F2473" i="3"/>
  <c r="E2473" i="3"/>
  <c r="I2472" i="3"/>
  <c r="G2472" i="3"/>
  <c r="F2472" i="3"/>
  <c r="E2472" i="3"/>
  <c r="I2471" i="3"/>
  <c r="G2471" i="3"/>
  <c r="F2471" i="3"/>
  <c r="E2471" i="3"/>
  <c r="I2470" i="3"/>
  <c r="G2470" i="3"/>
  <c r="F2470" i="3"/>
  <c r="E2470" i="3"/>
  <c r="I2469" i="3"/>
  <c r="G2469" i="3"/>
  <c r="F2469" i="3"/>
  <c r="E2469" i="3"/>
  <c r="I2468" i="3"/>
  <c r="G2468" i="3"/>
  <c r="F2468" i="3"/>
  <c r="E2468" i="3"/>
  <c r="I2467" i="3"/>
  <c r="G2467" i="3"/>
  <c r="F2467" i="3"/>
  <c r="E2467" i="3"/>
  <c r="I2466" i="3"/>
  <c r="G2466" i="3"/>
  <c r="F2466" i="3"/>
  <c r="E2466" i="3"/>
  <c r="I2465" i="3"/>
  <c r="G2465" i="3"/>
  <c r="F2465" i="3"/>
  <c r="E2465" i="3"/>
  <c r="I2464" i="3"/>
  <c r="G2464" i="3"/>
  <c r="F2464" i="3"/>
  <c r="E2464" i="3"/>
  <c r="I2463" i="3"/>
  <c r="G2463" i="3"/>
  <c r="F2463" i="3"/>
  <c r="E2463" i="3"/>
  <c r="I2462" i="3"/>
  <c r="G2462" i="3"/>
  <c r="F2462" i="3"/>
  <c r="E2462" i="3"/>
  <c r="I2461" i="3"/>
  <c r="G2461" i="3"/>
  <c r="F2461" i="3"/>
  <c r="E2461" i="3"/>
  <c r="H2490" i="3" s="1"/>
  <c r="I2460" i="3"/>
  <c r="G2460" i="3"/>
  <c r="F2460" i="3"/>
  <c r="E2460" i="3"/>
  <c r="I2459" i="3"/>
  <c r="G2459" i="3"/>
  <c r="F2459" i="3"/>
  <c r="E2459" i="3"/>
  <c r="I2458" i="3"/>
  <c r="G2458" i="3"/>
  <c r="F2458" i="3"/>
  <c r="E2458" i="3"/>
  <c r="I2457" i="3"/>
  <c r="G2457" i="3"/>
  <c r="F2457" i="3"/>
  <c r="E2457" i="3"/>
  <c r="I2456" i="3"/>
  <c r="G2456" i="3"/>
  <c r="F2456" i="3"/>
  <c r="E2456" i="3"/>
  <c r="I2455" i="3"/>
  <c r="G2455" i="3"/>
  <c r="F2455" i="3"/>
  <c r="E2455" i="3"/>
  <c r="I2454" i="3"/>
  <c r="G2454" i="3"/>
  <c r="F2454" i="3"/>
  <c r="E2454" i="3"/>
  <c r="I2453" i="3"/>
  <c r="G2453" i="3"/>
  <c r="F2453" i="3"/>
  <c r="E2453" i="3"/>
  <c r="I2452" i="3"/>
  <c r="G2452" i="3"/>
  <c r="F2452" i="3"/>
  <c r="E2452" i="3"/>
  <c r="I2451" i="3"/>
  <c r="G2451" i="3"/>
  <c r="F2451" i="3"/>
  <c r="E2451" i="3"/>
  <c r="I2450" i="3"/>
  <c r="G2450" i="3"/>
  <c r="F2450" i="3"/>
  <c r="E2450" i="3"/>
  <c r="I2449" i="3"/>
  <c r="G2449" i="3"/>
  <c r="F2449" i="3"/>
  <c r="E2449" i="3"/>
  <c r="I2448" i="3"/>
  <c r="G2448" i="3"/>
  <c r="F2448" i="3"/>
  <c r="E2448" i="3"/>
  <c r="I2447" i="3"/>
  <c r="G2447" i="3"/>
  <c r="F2447" i="3"/>
  <c r="E2447" i="3"/>
  <c r="I2446" i="3"/>
  <c r="G2446" i="3"/>
  <c r="F2446" i="3"/>
  <c r="E2446" i="3"/>
  <c r="I2445" i="3"/>
  <c r="G2445" i="3"/>
  <c r="F2445" i="3"/>
  <c r="E2445" i="3"/>
  <c r="I2444" i="3"/>
  <c r="G2444" i="3"/>
  <c r="F2444" i="3"/>
  <c r="E2444" i="3"/>
  <c r="I2443" i="3"/>
  <c r="G2443" i="3"/>
  <c r="F2443" i="3"/>
  <c r="E2443" i="3"/>
  <c r="I2442" i="3"/>
  <c r="G2442" i="3"/>
  <c r="F2442" i="3"/>
  <c r="E2442" i="3"/>
  <c r="H2468" i="3" s="1"/>
  <c r="I2441" i="3"/>
  <c r="G2441" i="3"/>
  <c r="F2441" i="3"/>
  <c r="E2441" i="3"/>
  <c r="I2440" i="3"/>
  <c r="G2440" i="3"/>
  <c r="F2440" i="3"/>
  <c r="E2440" i="3"/>
  <c r="I2439" i="3"/>
  <c r="G2439" i="3"/>
  <c r="F2439" i="3"/>
  <c r="E2439" i="3"/>
  <c r="I2438" i="3"/>
  <c r="G2438" i="3"/>
  <c r="F2438" i="3"/>
  <c r="E2438" i="3"/>
  <c r="I2437" i="3"/>
  <c r="G2437" i="3"/>
  <c r="F2437" i="3"/>
  <c r="E2437" i="3"/>
  <c r="I2436" i="3"/>
  <c r="G2436" i="3"/>
  <c r="F2436" i="3"/>
  <c r="E2436" i="3"/>
  <c r="I2435" i="3"/>
  <c r="G2435" i="3"/>
  <c r="F2435" i="3"/>
  <c r="E2435" i="3"/>
  <c r="I2434" i="3"/>
  <c r="G2434" i="3"/>
  <c r="F2434" i="3"/>
  <c r="E2434" i="3"/>
  <c r="I2433" i="3"/>
  <c r="G2433" i="3"/>
  <c r="F2433" i="3"/>
  <c r="E2433" i="3"/>
  <c r="I2432" i="3"/>
  <c r="G2432" i="3"/>
  <c r="F2432" i="3"/>
  <c r="E2432" i="3"/>
  <c r="I2431" i="3"/>
  <c r="G2431" i="3"/>
  <c r="F2431" i="3"/>
  <c r="E2431" i="3"/>
  <c r="I2430" i="3"/>
  <c r="G2430" i="3"/>
  <c r="F2430" i="3"/>
  <c r="E2430" i="3"/>
  <c r="H2448" i="3" s="1"/>
  <c r="I2429" i="3"/>
  <c r="G2429" i="3"/>
  <c r="F2429" i="3"/>
  <c r="E2429" i="3"/>
  <c r="I2428" i="3"/>
  <c r="G2428" i="3"/>
  <c r="F2428" i="3"/>
  <c r="E2428" i="3"/>
  <c r="I2427" i="3"/>
  <c r="G2427" i="3"/>
  <c r="F2427" i="3"/>
  <c r="E2427" i="3"/>
  <c r="I2426" i="3"/>
  <c r="G2426" i="3"/>
  <c r="F2426" i="3"/>
  <c r="E2426" i="3"/>
  <c r="I2425" i="3"/>
  <c r="G2425" i="3"/>
  <c r="F2425" i="3"/>
  <c r="E2425" i="3"/>
  <c r="I2424" i="3"/>
  <c r="G2424" i="3"/>
  <c r="F2424" i="3"/>
  <c r="E2424" i="3"/>
  <c r="I2423" i="3"/>
  <c r="G2423" i="3"/>
  <c r="F2423" i="3"/>
  <c r="E2423" i="3"/>
  <c r="I2422" i="3"/>
  <c r="G2422" i="3"/>
  <c r="F2422" i="3"/>
  <c r="E2422" i="3"/>
  <c r="I2421" i="3"/>
  <c r="G2421" i="3"/>
  <c r="F2421" i="3"/>
  <c r="E2421" i="3"/>
  <c r="I2420" i="3"/>
  <c r="G2420" i="3"/>
  <c r="F2420" i="3"/>
  <c r="E2420" i="3"/>
  <c r="I2419" i="3"/>
  <c r="G2419" i="3"/>
  <c r="F2419" i="3"/>
  <c r="E2419" i="3"/>
  <c r="I2418" i="3"/>
  <c r="G2418" i="3"/>
  <c r="F2418" i="3"/>
  <c r="E2418" i="3"/>
  <c r="I2417" i="3"/>
  <c r="G2417" i="3"/>
  <c r="F2417" i="3"/>
  <c r="E2417" i="3"/>
  <c r="I2416" i="3"/>
  <c r="H2416" i="3"/>
  <c r="G2416" i="3"/>
  <c r="F2416" i="3"/>
  <c r="E2416" i="3"/>
  <c r="I2415" i="3"/>
  <c r="G2415" i="3"/>
  <c r="F2415" i="3"/>
  <c r="E2415" i="3"/>
  <c r="I2414" i="3"/>
  <c r="G2414" i="3"/>
  <c r="F2414" i="3"/>
  <c r="E2414" i="3"/>
  <c r="H2432" i="3" s="1"/>
  <c r="I2413" i="3"/>
  <c r="G2413" i="3"/>
  <c r="F2413" i="3"/>
  <c r="E2413" i="3"/>
  <c r="H2442" i="3" s="1"/>
  <c r="I2412" i="3"/>
  <c r="G2412" i="3"/>
  <c r="F2412" i="3"/>
  <c r="E2412" i="3"/>
  <c r="I2411" i="3"/>
  <c r="G2411" i="3"/>
  <c r="F2411" i="3"/>
  <c r="E2411" i="3"/>
  <c r="I2410" i="3"/>
  <c r="G2410" i="3"/>
  <c r="F2410" i="3"/>
  <c r="E2410" i="3"/>
  <c r="I2409" i="3"/>
  <c r="G2409" i="3"/>
  <c r="F2409" i="3"/>
  <c r="E2409" i="3"/>
  <c r="I2408" i="3"/>
  <c r="G2408" i="3"/>
  <c r="F2408" i="3"/>
  <c r="E2408" i="3"/>
  <c r="I2407" i="3"/>
  <c r="G2407" i="3"/>
  <c r="F2407" i="3"/>
  <c r="E2407" i="3"/>
  <c r="I2406" i="3"/>
  <c r="G2406" i="3"/>
  <c r="F2406" i="3"/>
  <c r="E2406" i="3"/>
  <c r="I2405" i="3"/>
  <c r="G2405" i="3"/>
  <c r="F2405" i="3"/>
  <c r="E2405" i="3"/>
  <c r="I2404" i="3"/>
  <c r="G2404" i="3"/>
  <c r="F2404" i="3"/>
  <c r="E2404" i="3"/>
  <c r="I2403" i="3"/>
  <c r="G2403" i="3"/>
  <c r="F2403" i="3"/>
  <c r="E2403" i="3"/>
  <c r="I2402" i="3"/>
  <c r="G2402" i="3"/>
  <c r="F2402" i="3"/>
  <c r="E2402" i="3"/>
  <c r="I2401" i="3"/>
  <c r="G2401" i="3"/>
  <c r="F2401" i="3"/>
  <c r="E2401" i="3"/>
  <c r="I2400" i="3"/>
  <c r="G2400" i="3"/>
  <c r="F2400" i="3"/>
  <c r="E2400" i="3"/>
  <c r="I2399" i="3"/>
  <c r="G2399" i="3"/>
  <c r="F2399" i="3"/>
  <c r="E2399" i="3"/>
  <c r="I2398" i="3"/>
  <c r="G2398" i="3"/>
  <c r="F2398" i="3"/>
  <c r="E2398" i="3"/>
  <c r="I2397" i="3"/>
  <c r="G2397" i="3"/>
  <c r="F2397" i="3"/>
  <c r="E2397" i="3"/>
  <c r="H2426" i="3" s="1"/>
  <c r="I2396" i="3"/>
  <c r="G2396" i="3"/>
  <c r="F2396" i="3"/>
  <c r="E2396" i="3"/>
  <c r="I2395" i="3"/>
  <c r="G2395" i="3"/>
  <c r="F2395" i="3"/>
  <c r="E2395" i="3"/>
  <c r="I2394" i="3"/>
  <c r="G2394" i="3"/>
  <c r="F2394" i="3"/>
  <c r="E2394" i="3"/>
  <c r="I2393" i="3"/>
  <c r="G2393" i="3"/>
  <c r="F2393" i="3"/>
  <c r="E2393" i="3"/>
  <c r="I2392" i="3"/>
  <c r="G2392" i="3"/>
  <c r="F2392" i="3"/>
  <c r="E2392" i="3"/>
  <c r="I2391" i="3"/>
  <c r="G2391" i="3"/>
  <c r="F2391" i="3"/>
  <c r="E2391" i="3"/>
  <c r="I2390" i="3"/>
  <c r="G2390" i="3"/>
  <c r="F2390" i="3"/>
  <c r="E2390" i="3"/>
  <c r="I2389" i="3"/>
  <c r="G2389" i="3"/>
  <c r="F2389" i="3"/>
  <c r="E2389" i="3"/>
  <c r="I2388" i="3"/>
  <c r="G2388" i="3"/>
  <c r="F2388" i="3"/>
  <c r="E2388" i="3"/>
  <c r="I2387" i="3"/>
  <c r="G2387" i="3"/>
  <c r="F2387" i="3"/>
  <c r="E2387" i="3"/>
  <c r="I2386" i="3"/>
  <c r="G2386" i="3"/>
  <c r="F2386" i="3"/>
  <c r="E2386" i="3"/>
  <c r="I2385" i="3"/>
  <c r="G2385" i="3"/>
  <c r="F2385" i="3"/>
  <c r="E2385" i="3"/>
  <c r="I2384" i="3"/>
  <c r="G2384" i="3"/>
  <c r="F2384" i="3"/>
  <c r="E2384" i="3"/>
  <c r="I2383" i="3"/>
  <c r="G2383" i="3"/>
  <c r="F2383" i="3"/>
  <c r="E2383" i="3"/>
  <c r="I2382" i="3"/>
  <c r="G2382" i="3"/>
  <c r="F2382" i="3"/>
  <c r="E2382" i="3"/>
  <c r="H2411" i="3" s="1"/>
  <c r="I2381" i="3"/>
  <c r="G2381" i="3"/>
  <c r="F2381" i="3"/>
  <c r="E2381" i="3"/>
  <c r="I2380" i="3"/>
  <c r="G2380" i="3"/>
  <c r="F2380" i="3"/>
  <c r="E2380" i="3"/>
  <c r="I2379" i="3"/>
  <c r="G2379" i="3"/>
  <c r="F2379" i="3"/>
  <c r="E2379" i="3"/>
  <c r="I2378" i="3"/>
  <c r="G2378" i="3"/>
  <c r="F2378" i="3"/>
  <c r="E2378" i="3"/>
  <c r="I2377" i="3"/>
  <c r="G2377" i="3"/>
  <c r="F2377" i="3"/>
  <c r="E2377" i="3"/>
  <c r="I2376" i="3"/>
  <c r="G2376" i="3"/>
  <c r="F2376" i="3"/>
  <c r="E2376" i="3"/>
  <c r="I2375" i="3"/>
  <c r="G2375" i="3"/>
  <c r="F2375" i="3"/>
  <c r="E2375" i="3"/>
  <c r="I2374" i="3"/>
  <c r="G2374" i="3"/>
  <c r="F2374" i="3"/>
  <c r="E2374" i="3"/>
  <c r="I2373" i="3"/>
  <c r="G2373" i="3"/>
  <c r="F2373" i="3"/>
  <c r="E2373" i="3"/>
  <c r="I2372" i="3"/>
  <c r="G2372" i="3"/>
  <c r="F2372" i="3"/>
  <c r="E2372" i="3"/>
  <c r="I2371" i="3"/>
  <c r="G2371" i="3"/>
  <c r="F2371" i="3"/>
  <c r="E2371" i="3"/>
  <c r="I2370" i="3"/>
  <c r="G2370" i="3"/>
  <c r="F2370" i="3"/>
  <c r="E2370" i="3"/>
  <c r="I2369" i="3"/>
  <c r="G2369" i="3"/>
  <c r="F2369" i="3"/>
  <c r="E2369" i="3"/>
  <c r="I2368" i="3"/>
  <c r="G2368" i="3"/>
  <c r="F2368" i="3"/>
  <c r="E2368" i="3"/>
  <c r="I2367" i="3"/>
  <c r="G2367" i="3"/>
  <c r="F2367" i="3"/>
  <c r="E2367" i="3"/>
  <c r="I2366" i="3"/>
  <c r="G2366" i="3"/>
  <c r="F2366" i="3"/>
  <c r="E2366" i="3"/>
  <c r="I2365" i="3"/>
  <c r="G2365" i="3"/>
  <c r="F2365" i="3"/>
  <c r="E2365" i="3"/>
  <c r="I2364" i="3"/>
  <c r="G2364" i="3"/>
  <c r="F2364" i="3"/>
  <c r="E2364" i="3"/>
  <c r="I2363" i="3"/>
  <c r="G2363" i="3"/>
  <c r="F2363" i="3"/>
  <c r="E2363" i="3"/>
  <c r="I2362" i="3"/>
  <c r="G2362" i="3"/>
  <c r="F2362" i="3"/>
  <c r="E2362" i="3"/>
  <c r="I2361" i="3"/>
  <c r="G2361" i="3"/>
  <c r="F2361" i="3"/>
  <c r="E2361" i="3"/>
  <c r="I2360" i="3"/>
  <c r="G2360" i="3"/>
  <c r="F2360" i="3"/>
  <c r="E2360" i="3"/>
  <c r="I2359" i="3"/>
  <c r="G2359" i="3"/>
  <c r="F2359" i="3"/>
  <c r="E2359" i="3"/>
  <c r="I2358" i="3"/>
  <c r="G2358" i="3"/>
  <c r="F2358" i="3"/>
  <c r="E2358" i="3"/>
  <c r="I2357" i="3"/>
  <c r="G2357" i="3"/>
  <c r="F2357" i="3"/>
  <c r="E2357" i="3"/>
  <c r="I2356" i="3"/>
  <c r="G2356" i="3"/>
  <c r="F2356" i="3"/>
  <c r="E2356" i="3"/>
  <c r="I2355" i="3"/>
  <c r="G2355" i="3"/>
  <c r="F2355" i="3"/>
  <c r="E2355" i="3"/>
  <c r="I2354" i="3"/>
  <c r="G2354" i="3"/>
  <c r="F2354" i="3"/>
  <c r="E2354" i="3"/>
  <c r="I2353" i="3"/>
  <c r="G2353" i="3"/>
  <c r="F2353" i="3"/>
  <c r="E2353" i="3"/>
  <c r="I2352" i="3"/>
  <c r="G2352" i="3"/>
  <c r="F2352" i="3"/>
  <c r="E2352" i="3"/>
  <c r="I2351" i="3"/>
  <c r="G2351" i="3"/>
  <c r="F2351" i="3"/>
  <c r="E2351" i="3"/>
  <c r="I2350" i="3"/>
  <c r="G2350" i="3"/>
  <c r="F2350" i="3"/>
  <c r="E2350" i="3"/>
  <c r="I2349" i="3"/>
  <c r="G2349" i="3"/>
  <c r="F2349" i="3"/>
  <c r="E2349" i="3"/>
  <c r="H2378" i="3" s="1"/>
  <c r="I2348" i="3"/>
  <c r="G2348" i="3"/>
  <c r="F2348" i="3"/>
  <c r="E2348" i="3"/>
  <c r="I2347" i="3"/>
  <c r="G2347" i="3"/>
  <c r="F2347" i="3"/>
  <c r="E2347" i="3"/>
  <c r="H2376" i="3" s="1"/>
  <c r="I2346" i="3"/>
  <c r="G2346" i="3"/>
  <c r="F2346" i="3"/>
  <c r="E2346" i="3"/>
  <c r="I2345" i="3"/>
  <c r="G2345" i="3"/>
  <c r="F2345" i="3"/>
  <c r="E2345" i="3"/>
  <c r="I2344" i="3"/>
  <c r="G2344" i="3"/>
  <c r="F2344" i="3"/>
  <c r="E2344" i="3"/>
  <c r="I2343" i="3"/>
  <c r="G2343" i="3"/>
  <c r="F2343" i="3"/>
  <c r="E2343" i="3"/>
  <c r="I2342" i="3"/>
  <c r="G2342" i="3"/>
  <c r="F2342" i="3"/>
  <c r="E2342" i="3"/>
  <c r="I2341" i="3"/>
  <c r="G2341" i="3"/>
  <c r="F2341" i="3"/>
  <c r="E2341" i="3"/>
  <c r="I2340" i="3"/>
  <c r="G2340" i="3"/>
  <c r="F2340" i="3"/>
  <c r="E2340" i="3"/>
  <c r="I2339" i="3"/>
  <c r="G2339" i="3"/>
  <c r="F2339" i="3"/>
  <c r="E2339" i="3"/>
  <c r="I2338" i="3"/>
  <c r="G2338" i="3"/>
  <c r="F2338" i="3"/>
  <c r="E2338" i="3"/>
  <c r="I2337" i="3"/>
  <c r="G2337" i="3"/>
  <c r="F2337" i="3"/>
  <c r="E2337" i="3"/>
  <c r="I2336" i="3"/>
  <c r="G2336" i="3"/>
  <c r="F2336" i="3"/>
  <c r="E2336" i="3"/>
  <c r="I2335" i="3"/>
  <c r="G2335" i="3"/>
  <c r="F2335" i="3"/>
  <c r="E2335" i="3"/>
  <c r="I2334" i="3"/>
  <c r="G2334" i="3"/>
  <c r="F2334" i="3"/>
  <c r="E2334" i="3"/>
  <c r="I2333" i="3"/>
  <c r="G2333" i="3"/>
  <c r="F2333" i="3"/>
  <c r="E2333" i="3"/>
  <c r="I2332" i="3"/>
  <c r="G2332" i="3"/>
  <c r="F2332" i="3"/>
  <c r="E2332" i="3"/>
  <c r="I2331" i="3"/>
  <c r="G2331" i="3"/>
  <c r="F2331" i="3"/>
  <c r="E2331" i="3"/>
  <c r="I2330" i="3"/>
  <c r="G2330" i="3"/>
  <c r="F2330" i="3"/>
  <c r="E2330" i="3"/>
  <c r="I2329" i="3"/>
  <c r="G2329" i="3"/>
  <c r="F2329" i="3"/>
  <c r="E2329" i="3"/>
  <c r="I2328" i="3"/>
  <c r="G2328" i="3"/>
  <c r="F2328" i="3"/>
  <c r="E2328" i="3"/>
  <c r="I2327" i="3"/>
  <c r="G2327" i="3"/>
  <c r="F2327" i="3"/>
  <c r="E2327" i="3"/>
  <c r="H2352" i="3" s="1"/>
  <c r="I2326" i="3"/>
  <c r="G2326" i="3"/>
  <c r="F2326" i="3"/>
  <c r="E2326" i="3"/>
  <c r="I2325" i="3"/>
  <c r="G2325" i="3"/>
  <c r="F2325" i="3"/>
  <c r="E2325" i="3"/>
  <c r="I2324" i="3"/>
  <c r="G2324" i="3"/>
  <c r="F2324" i="3"/>
  <c r="E2324" i="3"/>
  <c r="I2323" i="3"/>
  <c r="G2323" i="3"/>
  <c r="F2323" i="3"/>
  <c r="E2323" i="3"/>
  <c r="I2322" i="3"/>
  <c r="G2322" i="3"/>
  <c r="F2322" i="3"/>
  <c r="E2322" i="3"/>
  <c r="I2321" i="3"/>
  <c r="G2321" i="3"/>
  <c r="F2321" i="3"/>
  <c r="E2321" i="3"/>
  <c r="I2320" i="3"/>
  <c r="G2320" i="3"/>
  <c r="F2320" i="3"/>
  <c r="E2320" i="3"/>
  <c r="I2319" i="3"/>
  <c r="G2319" i="3"/>
  <c r="F2319" i="3"/>
  <c r="E2319" i="3"/>
  <c r="I2318" i="3"/>
  <c r="G2318" i="3"/>
  <c r="F2318" i="3"/>
  <c r="E2318" i="3"/>
  <c r="I2317" i="3"/>
  <c r="G2317" i="3"/>
  <c r="F2317" i="3"/>
  <c r="E2317" i="3"/>
  <c r="I2316" i="3"/>
  <c r="G2316" i="3"/>
  <c r="F2316" i="3"/>
  <c r="E2316" i="3"/>
  <c r="I2315" i="3"/>
  <c r="G2315" i="3"/>
  <c r="F2315" i="3"/>
  <c r="E2315" i="3"/>
  <c r="I2314" i="3"/>
  <c r="G2314" i="3"/>
  <c r="F2314" i="3"/>
  <c r="E2314" i="3"/>
  <c r="I2313" i="3"/>
  <c r="G2313" i="3"/>
  <c r="F2313" i="3"/>
  <c r="E2313" i="3"/>
  <c r="I2312" i="3"/>
  <c r="H2312" i="3"/>
  <c r="G2312" i="3"/>
  <c r="F2312" i="3"/>
  <c r="E2312" i="3"/>
  <c r="I2311" i="3"/>
  <c r="G2311" i="3"/>
  <c r="F2311" i="3"/>
  <c r="E2311" i="3"/>
  <c r="I2310" i="3"/>
  <c r="G2310" i="3"/>
  <c r="F2310" i="3"/>
  <c r="E2310" i="3"/>
  <c r="I2309" i="3"/>
  <c r="G2309" i="3"/>
  <c r="F2309" i="3"/>
  <c r="E2309" i="3"/>
  <c r="I2308" i="3"/>
  <c r="G2308" i="3"/>
  <c r="F2308" i="3"/>
  <c r="E2308" i="3"/>
  <c r="I2307" i="3"/>
  <c r="G2307" i="3"/>
  <c r="F2307" i="3"/>
  <c r="E2307" i="3"/>
  <c r="I2306" i="3"/>
  <c r="G2306" i="3"/>
  <c r="F2306" i="3"/>
  <c r="E2306" i="3"/>
  <c r="I2305" i="3"/>
  <c r="G2305" i="3"/>
  <c r="F2305" i="3"/>
  <c r="E2305" i="3"/>
  <c r="I2304" i="3"/>
  <c r="G2304" i="3"/>
  <c r="F2304" i="3"/>
  <c r="E2304" i="3"/>
  <c r="I2303" i="3"/>
  <c r="G2303" i="3"/>
  <c r="F2303" i="3"/>
  <c r="E2303" i="3"/>
  <c r="I2302" i="3"/>
  <c r="G2302" i="3"/>
  <c r="F2302" i="3"/>
  <c r="E2302" i="3"/>
  <c r="I2301" i="3"/>
  <c r="G2301" i="3"/>
  <c r="F2301" i="3"/>
  <c r="E2301" i="3"/>
  <c r="I2300" i="3"/>
  <c r="G2300" i="3"/>
  <c r="F2300" i="3"/>
  <c r="E2300" i="3"/>
  <c r="I2299" i="3"/>
  <c r="G2299" i="3"/>
  <c r="F2299" i="3"/>
  <c r="E2299" i="3"/>
  <c r="I2298" i="3"/>
  <c r="G2298" i="3"/>
  <c r="F2298" i="3"/>
  <c r="E2298" i="3"/>
  <c r="I2297" i="3"/>
  <c r="G2297" i="3"/>
  <c r="F2297" i="3"/>
  <c r="E2297" i="3"/>
  <c r="I2296" i="3"/>
  <c r="G2296" i="3"/>
  <c r="F2296" i="3"/>
  <c r="E2296" i="3"/>
  <c r="I2295" i="3"/>
  <c r="G2295" i="3"/>
  <c r="F2295" i="3"/>
  <c r="E2295" i="3"/>
  <c r="H2324" i="3" s="1"/>
  <c r="I2294" i="3"/>
  <c r="G2294" i="3"/>
  <c r="F2294" i="3"/>
  <c r="E2294" i="3"/>
  <c r="H2323" i="3" s="1"/>
  <c r="I2293" i="3"/>
  <c r="G2293" i="3"/>
  <c r="F2293" i="3"/>
  <c r="E2293" i="3"/>
  <c r="I2292" i="3"/>
  <c r="G2292" i="3"/>
  <c r="F2292" i="3"/>
  <c r="E2292" i="3"/>
  <c r="I2291" i="3"/>
  <c r="G2291" i="3"/>
  <c r="F2291" i="3"/>
  <c r="E2291" i="3"/>
  <c r="I2290" i="3"/>
  <c r="G2290" i="3"/>
  <c r="F2290" i="3"/>
  <c r="E2290" i="3"/>
  <c r="I2289" i="3"/>
  <c r="G2289" i="3"/>
  <c r="F2289" i="3"/>
  <c r="E2289" i="3"/>
  <c r="I2288" i="3"/>
  <c r="G2288" i="3"/>
  <c r="F2288" i="3"/>
  <c r="E2288" i="3"/>
  <c r="I2287" i="3"/>
  <c r="G2287" i="3"/>
  <c r="F2287" i="3"/>
  <c r="E2287" i="3"/>
  <c r="I2286" i="3"/>
  <c r="G2286" i="3"/>
  <c r="F2286" i="3"/>
  <c r="E2286" i="3"/>
  <c r="I2285" i="3"/>
  <c r="G2285" i="3"/>
  <c r="F2285" i="3"/>
  <c r="E2285" i="3"/>
  <c r="I2284" i="3"/>
  <c r="G2284" i="3"/>
  <c r="F2284" i="3"/>
  <c r="E2284" i="3"/>
  <c r="I2283" i="3"/>
  <c r="G2283" i="3"/>
  <c r="F2283" i="3"/>
  <c r="E2283" i="3"/>
  <c r="I2282" i="3"/>
  <c r="G2282" i="3"/>
  <c r="F2282" i="3"/>
  <c r="E2282" i="3"/>
  <c r="I2281" i="3"/>
  <c r="G2281" i="3"/>
  <c r="F2281" i="3"/>
  <c r="E2281" i="3"/>
  <c r="I2280" i="3"/>
  <c r="G2280" i="3"/>
  <c r="F2280" i="3"/>
  <c r="E2280" i="3"/>
  <c r="I2279" i="3"/>
  <c r="G2279" i="3"/>
  <c r="F2279" i="3"/>
  <c r="E2279" i="3"/>
  <c r="I2278" i="3"/>
  <c r="G2278" i="3"/>
  <c r="F2278" i="3"/>
  <c r="E2278" i="3"/>
  <c r="I2277" i="3"/>
  <c r="G2277" i="3"/>
  <c r="F2277" i="3"/>
  <c r="E2277" i="3"/>
  <c r="I2276" i="3"/>
  <c r="G2276" i="3"/>
  <c r="F2276" i="3"/>
  <c r="E2276" i="3"/>
  <c r="I2275" i="3"/>
  <c r="G2275" i="3"/>
  <c r="F2275" i="3"/>
  <c r="E2275" i="3"/>
  <c r="I2274" i="3"/>
  <c r="G2274" i="3"/>
  <c r="F2274" i="3"/>
  <c r="E2274" i="3"/>
  <c r="I2273" i="3"/>
  <c r="G2273" i="3"/>
  <c r="F2273" i="3"/>
  <c r="E2273" i="3"/>
  <c r="I2272" i="3"/>
  <c r="G2272" i="3"/>
  <c r="F2272" i="3"/>
  <c r="E2272" i="3"/>
  <c r="I2271" i="3"/>
  <c r="G2271" i="3"/>
  <c r="F2271" i="3"/>
  <c r="E2271" i="3"/>
  <c r="I2270" i="3"/>
  <c r="G2270" i="3"/>
  <c r="F2270" i="3"/>
  <c r="E2270" i="3"/>
  <c r="I2269" i="3"/>
  <c r="G2269" i="3"/>
  <c r="F2269" i="3"/>
  <c r="E2269" i="3"/>
  <c r="I2268" i="3"/>
  <c r="G2268" i="3"/>
  <c r="F2268" i="3"/>
  <c r="E2268" i="3"/>
  <c r="I2267" i="3"/>
  <c r="G2267" i="3"/>
  <c r="F2267" i="3"/>
  <c r="E2267" i="3"/>
  <c r="I2266" i="3"/>
  <c r="G2266" i="3"/>
  <c r="F2266" i="3"/>
  <c r="E2266" i="3"/>
  <c r="I2265" i="3"/>
  <c r="G2265" i="3"/>
  <c r="F2265" i="3"/>
  <c r="E2265" i="3"/>
  <c r="I2264" i="3"/>
  <c r="G2264" i="3"/>
  <c r="F2264" i="3"/>
  <c r="E2264" i="3"/>
  <c r="I2263" i="3"/>
  <c r="G2263" i="3"/>
  <c r="F2263" i="3"/>
  <c r="E2263" i="3"/>
  <c r="I2262" i="3"/>
  <c r="G2262" i="3"/>
  <c r="F2262" i="3"/>
  <c r="E2262" i="3"/>
  <c r="H2291" i="3" s="1"/>
  <c r="I2261" i="3"/>
  <c r="G2261" i="3"/>
  <c r="F2261" i="3"/>
  <c r="E2261" i="3"/>
  <c r="I2260" i="3"/>
  <c r="G2260" i="3"/>
  <c r="F2260" i="3"/>
  <c r="E2260" i="3"/>
  <c r="I2259" i="3"/>
  <c r="G2259" i="3"/>
  <c r="F2259" i="3"/>
  <c r="E2259" i="3"/>
  <c r="I2258" i="3"/>
  <c r="G2258" i="3"/>
  <c r="F2258" i="3"/>
  <c r="E2258" i="3"/>
  <c r="I2257" i="3"/>
  <c r="G2257" i="3"/>
  <c r="F2257" i="3"/>
  <c r="E2257" i="3"/>
  <c r="I2256" i="3"/>
  <c r="G2256" i="3"/>
  <c r="F2256" i="3"/>
  <c r="E2256" i="3"/>
  <c r="I2255" i="3"/>
  <c r="G2255" i="3"/>
  <c r="F2255" i="3"/>
  <c r="E2255" i="3"/>
  <c r="I2254" i="3"/>
  <c r="G2254" i="3"/>
  <c r="F2254" i="3"/>
  <c r="E2254" i="3"/>
  <c r="I2253" i="3"/>
  <c r="G2253" i="3"/>
  <c r="F2253" i="3"/>
  <c r="E2253" i="3"/>
  <c r="I2252" i="3"/>
  <c r="G2252" i="3"/>
  <c r="F2252" i="3"/>
  <c r="E2252" i="3"/>
  <c r="I2251" i="3"/>
  <c r="G2251" i="3"/>
  <c r="F2251" i="3"/>
  <c r="E2251" i="3"/>
  <c r="I2250" i="3"/>
  <c r="G2250" i="3"/>
  <c r="F2250" i="3"/>
  <c r="E2250" i="3"/>
  <c r="I2249" i="3"/>
  <c r="G2249" i="3"/>
  <c r="F2249" i="3"/>
  <c r="E2249" i="3"/>
  <c r="I2248" i="3"/>
  <c r="G2248" i="3"/>
  <c r="F2248" i="3"/>
  <c r="E2248" i="3"/>
  <c r="I2247" i="3"/>
  <c r="G2247" i="3"/>
  <c r="F2247" i="3"/>
  <c r="E2247" i="3"/>
  <c r="I2246" i="3"/>
  <c r="G2246" i="3"/>
  <c r="F2246" i="3"/>
  <c r="E2246" i="3"/>
  <c r="I2245" i="3"/>
  <c r="G2245" i="3"/>
  <c r="F2245" i="3"/>
  <c r="E2245" i="3"/>
  <c r="I2244" i="3"/>
  <c r="G2244" i="3"/>
  <c r="F2244" i="3"/>
  <c r="E2244" i="3"/>
  <c r="I2243" i="3"/>
  <c r="G2243" i="3"/>
  <c r="F2243" i="3"/>
  <c r="E2243" i="3"/>
  <c r="I2242" i="3"/>
  <c r="G2242" i="3"/>
  <c r="F2242" i="3"/>
  <c r="E2242" i="3"/>
  <c r="H2271" i="3" s="1"/>
  <c r="I2241" i="3"/>
  <c r="G2241" i="3"/>
  <c r="F2241" i="3"/>
  <c r="E2241" i="3"/>
  <c r="I2240" i="3"/>
  <c r="G2240" i="3"/>
  <c r="F2240" i="3"/>
  <c r="E2240" i="3"/>
  <c r="I2239" i="3"/>
  <c r="G2239" i="3"/>
  <c r="F2239" i="3"/>
  <c r="E2239" i="3"/>
  <c r="I2238" i="3"/>
  <c r="G2238" i="3"/>
  <c r="F2238" i="3"/>
  <c r="E2238" i="3"/>
  <c r="I2237" i="3"/>
  <c r="G2237" i="3"/>
  <c r="F2237" i="3"/>
  <c r="E2237" i="3"/>
  <c r="I2236" i="3"/>
  <c r="G2236" i="3"/>
  <c r="F2236" i="3"/>
  <c r="E2236" i="3"/>
  <c r="I2235" i="3"/>
  <c r="G2235" i="3"/>
  <c r="F2235" i="3"/>
  <c r="E2235" i="3"/>
  <c r="I2234" i="3"/>
  <c r="G2234" i="3"/>
  <c r="F2234" i="3"/>
  <c r="E2234" i="3"/>
  <c r="I2233" i="3"/>
  <c r="G2233" i="3"/>
  <c r="F2233" i="3"/>
  <c r="E2233" i="3"/>
  <c r="I2232" i="3"/>
  <c r="G2232" i="3"/>
  <c r="F2232" i="3"/>
  <c r="E2232" i="3"/>
  <c r="I2231" i="3"/>
  <c r="G2231" i="3"/>
  <c r="F2231" i="3"/>
  <c r="E2231" i="3"/>
  <c r="H2260" i="3" s="1"/>
  <c r="I2230" i="3"/>
  <c r="G2230" i="3"/>
  <c r="F2230" i="3"/>
  <c r="E2230" i="3"/>
  <c r="I2229" i="3"/>
  <c r="G2229" i="3"/>
  <c r="F2229" i="3"/>
  <c r="E2229" i="3"/>
  <c r="H2258" i="3" s="1"/>
  <c r="I2228" i="3"/>
  <c r="G2228" i="3"/>
  <c r="F2228" i="3"/>
  <c r="E2228" i="3"/>
  <c r="I2227" i="3"/>
  <c r="G2227" i="3"/>
  <c r="F2227" i="3"/>
  <c r="E2227" i="3"/>
  <c r="I2226" i="3"/>
  <c r="G2226" i="3"/>
  <c r="F2226" i="3"/>
  <c r="E2226" i="3"/>
  <c r="I2225" i="3"/>
  <c r="G2225" i="3"/>
  <c r="F2225" i="3"/>
  <c r="E2225" i="3"/>
  <c r="I2224" i="3"/>
  <c r="G2224" i="3"/>
  <c r="F2224" i="3"/>
  <c r="E2224" i="3"/>
  <c r="I2223" i="3"/>
  <c r="G2223" i="3"/>
  <c r="F2223" i="3"/>
  <c r="E2223" i="3"/>
  <c r="I2222" i="3"/>
  <c r="G2222" i="3"/>
  <c r="F2222" i="3"/>
  <c r="E2222" i="3"/>
  <c r="I2221" i="3"/>
  <c r="G2221" i="3"/>
  <c r="F2221" i="3"/>
  <c r="E2221" i="3"/>
  <c r="I2220" i="3"/>
  <c r="G2220" i="3"/>
  <c r="F2220" i="3"/>
  <c r="E2220" i="3"/>
  <c r="I2219" i="3"/>
  <c r="G2219" i="3"/>
  <c r="F2219" i="3"/>
  <c r="E2219" i="3"/>
  <c r="I2218" i="3"/>
  <c r="G2218" i="3"/>
  <c r="F2218" i="3"/>
  <c r="E2218" i="3"/>
  <c r="I2217" i="3"/>
  <c r="G2217" i="3"/>
  <c r="F2217" i="3"/>
  <c r="E2217" i="3"/>
  <c r="I2216" i="3"/>
  <c r="G2216" i="3"/>
  <c r="F2216" i="3"/>
  <c r="E2216" i="3"/>
  <c r="I2215" i="3"/>
  <c r="G2215" i="3"/>
  <c r="F2215" i="3"/>
  <c r="E2215" i="3"/>
  <c r="I2214" i="3"/>
  <c r="G2214" i="3"/>
  <c r="F2214" i="3"/>
  <c r="E2214" i="3"/>
  <c r="I2213" i="3"/>
  <c r="G2213" i="3"/>
  <c r="F2213" i="3"/>
  <c r="E2213" i="3"/>
  <c r="I2212" i="3"/>
  <c r="G2212" i="3"/>
  <c r="F2212" i="3"/>
  <c r="E2212" i="3"/>
  <c r="I2211" i="3"/>
  <c r="G2211" i="3"/>
  <c r="F2211" i="3"/>
  <c r="E2211" i="3"/>
  <c r="I2210" i="3"/>
  <c r="G2210" i="3"/>
  <c r="F2210" i="3"/>
  <c r="E2210" i="3"/>
  <c r="I2209" i="3"/>
  <c r="G2209" i="3"/>
  <c r="F2209" i="3"/>
  <c r="E2209" i="3"/>
  <c r="I2208" i="3"/>
  <c r="G2208" i="3"/>
  <c r="F2208" i="3"/>
  <c r="E2208" i="3"/>
  <c r="I2207" i="3"/>
  <c r="G2207" i="3"/>
  <c r="F2207" i="3"/>
  <c r="E2207" i="3"/>
  <c r="I2206" i="3"/>
  <c r="G2206" i="3"/>
  <c r="F2206" i="3"/>
  <c r="E2206" i="3"/>
  <c r="I2205" i="3"/>
  <c r="G2205" i="3"/>
  <c r="F2205" i="3"/>
  <c r="E2205" i="3"/>
  <c r="I2204" i="3"/>
  <c r="G2204" i="3"/>
  <c r="F2204" i="3"/>
  <c r="E2204" i="3"/>
  <c r="I2203" i="3"/>
  <c r="G2203" i="3"/>
  <c r="F2203" i="3"/>
  <c r="E2203" i="3"/>
  <c r="I2202" i="3"/>
  <c r="G2202" i="3"/>
  <c r="F2202" i="3"/>
  <c r="E2202" i="3"/>
  <c r="I2201" i="3"/>
  <c r="G2201" i="3"/>
  <c r="F2201" i="3"/>
  <c r="E2201" i="3"/>
  <c r="I2200" i="3"/>
  <c r="G2200" i="3"/>
  <c r="F2200" i="3"/>
  <c r="E2200" i="3"/>
  <c r="I2199" i="3"/>
  <c r="G2199" i="3"/>
  <c r="F2199" i="3"/>
  <c r="E2199" i="3"/>
  <c r="H2228" i="3" s="1"/>
  <c r="I2198" i="3"/>
  <c r="G2198" i="3"/>
  <c r="F2198" i="3"/>
  <c r="E2198" i="3"/>
  <c r="I2197" i="3"/>
  <c r="G2197" i="3"/>
  <c r="F2197" i="3"/>
  <c r="E2197" i="3"/>
  <c r="H2226" i="3" s="1"/>
  <c r="I2196" i="3"/>
  <c r="G2196" i="3"/>
  <c r="F2196" i="3"/>
  <c r="E2196" i="3"/>
  <c r="I2195" i="3"/>
  <c r="G2195" i="3"/>
  <c r="F2195" i="3"/>
  <c r="E2195" i="3"/>
  <c r="I2194" i="3"/>
  <c r="G2194" i="3"/>
  <c r="F2194" i="3"/>
  <c r="E2194" i="3"/>
  <c r="I2193" i="3"/>
  <c r="G2193" i="3"/>
  <c r="F2193" i="3"/>
  <c r="E2193" i="3"/>
  <c r="I2192" i="3"/>
  <c r="G2192" i="3"/>
  <c r="F2192" i="3"/>
  <c r="E2192" i="3"/>
  <c r="I2191" i="3"/>
  <c r="G2191" i="3"/>
  <c r="F2191" i="3"/>
  <c r="E2191" i="3"/>
  <c r="I2190" i="3"/>
  <c r="G2190" i="3"/>
  <c r="F2190" i="3"/>
  <c r="E2190" i="3"/>
  <c r="I2189" i="3"/>
  <c r="G2189" i="3"/>
  <c r="F2189" i="3"/>
  <c r="E2189" i="3"/>
  <c r="I2188" i="3"/>
  <c r="G2188" i="3"/>
  <c r="F2188" i="3"/>
  <c r="E2188" i="3"/>
  <c r="I2187" i="3"/>
  <c r="G2187" i="3"/>
  <c r="F2187" i="3"/>
  <c r="E2187" i="3"/>
  <c r="I2186" i="3"/>
  <c r="G2186" i="3"/>
  <c r="F2186" i="3"/>
  <c r="E2186" i="3"/>
  <c r="I2185" i="3"/>
  <c r="G2185" i="3"/>
  <c r="F2185" i="3"/>
  <c r="E2185" i="3"/>
  <c r="I2184" i="3"/>
  <c r="G2184" i="3"/>
  <c r="F2184" i="3"/>
  <c r="E2184" i="3"/>
  <c r="I2183" i="3"/>
  <c r="G2183" i="3"/>
  <c r="F2183" i="3"/>
  <c r="E2183" i="3"/>
  <c r="H2212" i="3" s="1"/>
  <c r="I2182" i="3"/>
  <c r="G2182" i="3"/>
  <c r="F2182" i="3"/>
  <c r="E2182" i="3"/>
  <c r="I2181" i="3"/>
  <c r="G2181" i="3"/>
  <c r="F2181" i="3"/>
  <c r="E2181" i="3"/>
  <c r="H2210" i="3" s="1"/>
  <c r="I2180" i="3"/>
  <c r="G2180" i="3"/>
  <c r="F2180" i="3"/>
  <c r="E2180" i="3"/>
  <c r="I2179" i="3"/>
  <c r="G2179" i="3"/>
  <c r="F2179" i="3"/>
  <c r="E2179" i="3"/>
  <c r="H2208" i="3" s="1"/>
  <c r="I2178" i="3"/>
  <c r="G2178" i="3"/>
  <c r="F2178" i="3"/>
  <c r="E2178" i="3"/>
  <c r="I2177" i="3"/>
  <c r="G2177" i="3"/>
  <c r="F2177" i="3"/>
  <c r="E2177" i="3"/>
  <c r="I2176" i="3"/>
  <c r="G2176" i="3"/>
  <c r="F2176" i="3"/>
  <c r="E2176" i="3"/>
  <c r="I2175" i="3"/>
  <c r="G2175" i="3"/>
  <c r="F2175" i="3"/>
  <c r="E2175" i="3"/>
  <c r="I2174" i="3"/>
  <c r="G2174" i="3"/>
  <c r="F2174" i="3"/>
  <c r="E2174" i="3"/>
  <c r="I2173" i="3"/>
  <c r="G2173" i="3"/>
  <c r="F2173" i="3"/>
  <c r="E2173" i="3"/>
  <c r="I2172" i="3"/>
  <c r="G2172" i="3"/>
  <c r="F2172" i="3"/>
  <c r="E2172" i="3"/>
  <c r="I2171" i="3"/>
  <c r="G2171" i="3"/>
  <c r="F2171" i="3"/>
  <c r="E2171" i="3"/>
  <c r="I2170" i="3"/>
  <c r="G2170" i="3"/>
  <c r="F2170" i="3"/>
  <c r="E2170" i="3"/>
  <c r="I2169" i="3"/>
  <c r="G2169" i="3"/>
  <c r="F2169" i="3"/>
  <c r="E2169" i="3"/>
  <c r="I2168" i="3"/>
  <c r="G2168" i="3"/>
  <c r="F2168" i="3"/>
  <c r="E2168" i="3"/>
  <c r="I2167" i="3"/>
  <c r="G2167" i="3"/>
  <c r="F2167" i="3"/>
  <c r="E2167" i="3"/>
  <c r="I2166" i="3"/>
  <c r="G2166" i="3"/>
  <c r="F2166" i="3"/>
  <c r="E2166" i="3"/>
  <c r="H2195" i="3" s="1"/>
  <c r="I2165" i="3"/>
  <c r="G2165" i="3"/>
  <c r="F2165" i="3"/>
  <c r="E2165" i="3"/>
  <c r="I2164" i="3"/>
  <c r="G2164" i="3"/>
  <c r="F2164" i="3"/>
  <c r="E2164" i="3"/>
  <c r="H2193" i="3" s="1"/>
  <c r="I2163" i="3"/>
  <c r="G2163" i="3"/>
  <c r="F2163" i="3"/>
  <c r="E2163" i="3"/>
  <c r="I2162" i="3"/>
  <c r="G2162" i="3"/>
  <c r="F2162" i="3"/>
  <c r="E2162" i="3"/>
  <c r="I2161" i="3"/>
  <c r="G2161" i="3"/>
  <c r="F2161" i="3"/>
  <c r="E2161" i="3"/>
  <c r="I2160" i="3"/>
  <c r="G2160" i="3"/>
  <c r="F2160" i="3"/>
  <c r="E2160" i="3"/>
  <c r="I2159" i="3"/>
  <c r="G2159" i="3"/>
  <c r="F2159" i="3"/>
  <c r="E2159" i="3"/>
  <c r="I2158" i="3"/>
  <c r="G2158" i="3"/>
  <c r="F2158" i="3"/>
  <c r="E2158" i="3"/>
  <c r="H2183" i="3" s="1"/>
  <c r="I2157" i="3"/>
  <c r="G2157" i="3"/>
  <c r="F2157" i="3"/>
  <c r="E2157" i="3"/>
  <c r="I2156" i="3"/>
  <c r="G2156" i="3"/>
  <c r="F2156" i="3"/>
  <c r="E2156" i="3"/>
  <c r="I2155" i="3"/>
  <c r="G2155" i="3"/>
  <c r="F2155" i="3"/>
  <c r="E2155" i="3"/>
  <c r="I2154" i="3"/>
  <c r="G2154" i="3"/>
  <c r="F2154" i="3"/>
  <c r="E2154" i="3"/>
  <c r="I2153" i="3"/>
  <c r="G2153" i="3"/>
  <c r="F2153" i="3"/>
  <c r="E2153" i="3"/>
  <c r="I2152" i="3"/>
  <c r="H2152" i="3"/>
  <c r="G2152" i="3"/>
  <c r="F2152" i="3"/>
  <c r="E2152" i="3"/>
  <c r="I2151" i="3"/>
  <c r="G2151" i="3"/>
  <c r="F2151" i="3"/>
  <c r="E2151" i="3"/>
  <c r="I2150" i="3"/>
  <c r="G2150" i="3"/>
  <c r="F2150" i="3"/>
  <c r="E2150" i="3"/>
  <c r="I2149" i="3"/>
  <c r="G2149" i="3"/>
  <c r="F2149" i="3"/>
  <c r="E2149" i="3"/>
  <c r="I2148" i="3"/>
  <c r="G2148" i="3"/>
  <c r="F2148" i="3"/>
  <c r="E2148" i="3"/>
  <c r="I2147" i="3"/>
  <c r="G2147" i="3"/>
  <c r="F2147" i="3"/>
  <c r="E2147" i="3"/>
  <c r="I2146" i="3"/>
  <c r="G2146" i="3"/>
  <c r="F2146" i="3"/>
  <c r="E2146" i="3"/>
  <c r="I2145" i="3"/>
  <c r="G2145" i="3"/>
  <c r="F2145" i="3"/>
  <c r="E2145" i="3"/>
  <c r="I2144" i="3"/>
  <c r="G2144" i="3"/>
  <c r="F2144" i="3"/>
  <c r="E2144" i="3"/>
  <c r="I2143" i="3"/>
  <c r="G2143" i="3"/>
  <c r="F2143" i="3"/>
  <c r="E2143" i="3"/>
  <c r="I2142" i="3"/>
  <c r="G2142" i="3"/>
  <c r="F2142" i="3"/>
  <c r="E2142" i="3"/>
  <c r="I2141" i="3"/>
  <c r="G2141" i="3"/>
  <c r="F2141" i="3"/>
  <c r="E2141" i="3"/>
  <c r="I2140" i="3"/>
  <c r="G2140" i="3"/>
  <c r="F2140" i="3"/>
  <c r="E2140" i="3"/>
  <c r="I2139" i="3"/>
  <c r="G2139" i="3"/>
  <c r="F2139" i="3"/>
  <c r="E2139" i="3"/>
  <c r="I2138" i="3"/>
  <c r="G2138" i="3"/>
  <c r="F2138" i="3"/>
  <c r="E2138" i="3"/>
  <c r="I2137" i="3"/>
  <c r="G2137" i="3"/>
  <c r="F2137" i="3"/>
  <c r="E2137" i="3"/>
  <c r="I2136" i="3"/>
  <c r="G2136" i="3"/>
  <c r="F2136" i="3"/>
  <c r="E2136" i="3"/>
  <c r="I2135" i="3"/>
  <c r="G2135" i="3"/>
  <c r="F2135" i="3"/>
  <c r="E2135" i="3"/>
  <c r="I2134" i="3"/>
  <c r="G2134" i="3"/>
  <c r="F2134" i="3"/>
  <c r="E2134" i="3"/>
  <c r="I2133" i="3"/>
  <c r="G2133" i="3"/>
  <c r="F2133" i="3"/>
  <c r="E2133" i="3"/>
  <c r="I2132" i="3"/>
  <c r="G2132" i="3"/>
  <c r="F2132" i="3"/>
  <c r="E2132" i="3"/>
  <c r="I2131" i="3"/>
  <c r="G2131" i="3"/>
  <c r="F2131" i="3"/>
  <c r="E2131" i="3"/>
  <c r="I2130" i="3"/>
  <c r="G2130" i="3"/>
  <c r="F2130" i="3"/>
  <c r="E2130" i="3"/>
  <c r="I2129" i="3"/>
  <c r="G2129" i="3"/>
  <c r="F2129" i="3"/>
  <c r="E2129" i="3"/>
  <c r="I2128" i="3"/>
  <c r="G2128" i="3"/>
  <c r="F2128" i="3"/>
  <c r="E2128" i="3"/>
  <c r="I2127" i="3"/>
  <c r="G2127" i="3"/>
  <c r="F2127" i="3"/>
  <c r="E2127" i="3"/>
  <c r="I2126" i="3"/>
  <c r="G2126" i="3"/>
  <c r="F2126" i="3"/>
  <c r="E2126" i="3"/>
  <c r="I2125" i="3"/>
  <c r="G2125" i="3"/>
  <c r="F2125" i="3"/>
  <c r="E2125" i="3"/>
  <c r="I2124" i="3"/>
  <c r="G2124" i="3"/>
  <c r="F2124" i="3"/>
  <c r="E2124" i="3"/>
  <c r="I2123" i="3"/>
  <c r="G2123" i="3"/>
  <c r="F2123" i="3"/>
  <c r="E2123" i="3"/>
  <c r="I2122" i="3"/>
  <c r="G2122" i="3"/>
  <c r="F2122" i="3"/>
  <c r="E2122" i="3"/>
  <c r="I2121" i="3"/>
  <c r="G2121" i="3"/>
  <c r="F2121" i="3"/>
  <c r="E2121" i="3"/>
  <c r="I2120" i="3"/>
  <c r="G2120" i="3"/>
  <c r="F2120" i="3"/>
  <c r="E2120" i="3"/>
  <c r="I2119" i="3"/>
  <c r="G2119" i="3"/>
  <c r="F2119" i="3"/>
  <c r="E2119" i="3"/>
  <c r="H2120" i="3" s="1"/>
  <c r="I2118" i="3"/>
  <c r="G2118" i="3"/>
  <c r="F2118" i="3"/>
  <c r="E2118" i="3"/>
  <c r="I2117" i="3"/>
  <c r="G2117" i="3"/>
  <c r="F2117" i="3"/>
  <c r="E2117" i="3"/>
  <c r="H2142" i="3" s="1"/>
  <c r="I2116" i="3"/>
  <c r="G2116" i="3"/>
  <c r="F2116" i="3"/>
  <c r="E2116" i="3"/>
  <c r="I2115" i="3"/>
  <c r="G2115" i="3"/>
  <c r="F2115" i="3"/>
  <c r="E2115" i="3"/>
  <c r="I2114" i="3"/>
  <c r="G2114" i="3"/>
  <c r="F2114" i="3"/>
  <c r="E2114" i="3"/>
  <c r="I2113" i="3"/>
  <c r="G2113" i="3"/>
  <c r="F2113" i="3"/>
  <c r="E2113" i="3"/>
  <c r="I2112" i="3"/>
  <c r="G2112" i="3"/>
  <c r="F2112" i="3"/>
  <c r="E2112" i="3"/>
  <c r="I2111" i="3"/>
  <c r="G2111" i="3"/>
  <c r="F2111" i="3"/>
  <c r="E2111" i="3"/>
  <c r="H2135" i="3" s="1"/>
  <c r="I2110" i="3"/>
  <c r="G2110" i="3"/>
  <c r="F2110" i="3"/>
  <c r="E2110" i="3"/>
  <c r="I2109" i="3"/>
  <c r="G2109" i="3"/>
  <c r="F2109" i="3"/>
  <c r="E2109" i="3"/>
  <c r="I2108" i="3"/>
  <c r="G2108" i="3"/>
  <c r="F2108" i="3"/>
  <c r="E2108" i="3"/>
  <c r="I2107" i="3"/>
  <c r="G2107" i="3"/>
  <c r="F2107" i="3"/>
  <c r="E2107" i="3"/>
  <c r="I2106" i="3"/>
  <c r="G2106" i="3"/>
  <c r="F2106" i="3"/>
  <c r="E2106" i="3"/>
  <c r="I2105" i="3"/>
  <c r="G2105" i="3"/>
  <c r="F2105" i="3"/>
  <c r="E2105" i="3"/>
  <c r="I2104" i="3"/>
  <c r="G2104" i="3"/>
  <c r="F2104" i="3"/>
  <c r="E2104" i="3"/>
  <c r="I2103" i="3"/>
  <c r="G2103" i="3"/>
  <c r="F2103" i="3"/>
  <c r="E2103" i="3"/>
  <c r="I2102" i="3"/>
  <c r="G2102" i="3"/>
  <c r="F2102" i="3"/>
  <c r="E2102" i="3"/>
  <c r="I2101" i="3"/>
  <c r="G2101" i="3"/>
  <c r="F2101" i="3"/>
  <c r="E2101" i="3"/>
  <c r="I2100" i="3"/>
  <c r="G2100" i="3"/>
  <c r="F2100" i="3"/>
  <c r="E2100" i="3"/>
  <c r="I2099" i="3"/>
  <c r="G2099" i="3"/>
  <c r="F2099" i="3"/>
  <c r="E2099" i="3"/>
  <c r="I2098" i="3"/>
  <c r="G2098" i="3"/>
  <c r="F2098" i="3"/>
  <c r="E2098" i="3"/>
  <c r="I2097" i="3"/>
  <c r="G2097" i="3"/>
  <c r="F2097" i="3"/>
  <c r="E2097" i="3"/>
  <c r="I2096" i="3"/>
  <c r="G2096" i="3"/>
  <c r="F2096" i="3"/>
  <c r="E2096" i="3"/>
  <c r="I2095" i="3"/>
  <c r="G2095" i="3"/>
  <c r="F2095" i="3"/>
  <c r="E2095" i="3"/>
  <c r="I2094" i="3"/>
  <c r="G2094" i="3"/>
  <c r="F2094" i="3"/>
  <c r="E2094" i="3"/>
  <c r="I2093" i="3"/>
  <c r="G2093" i="3"/>
  <c r="F2093" i="3"/>
  <c r="E2093" i="3"/>
  <c r="I2092" i="3"/>
  <c r="G2092" i="3"/>
  <c r="F2092" i="3"/>
  <c r="E2092" i="3"/>
  <c r="I2091" i="3"/>
  <c r="G2091" i="3"/>
  <c r="F2091" i="3"/>
  <c r="E2091" i="3"/>
  <c r="I2090" i="3"/>
  <c r="G2090" i="3"/>
  <c r="F2090" i="3"/>
  <c r="E2090" i="3"/>
  <c r="I2089" i="3"/>
  <c r="G2089" i="3"/>
  <c r="F2089" i="3"/>
  <c r="E2089" i="3"/>
  <c r="I2088" i="3"/>
  <c r="H2088" i="3"/>
  <c r="G2088" i="3"/>
  <c r="F2088" i="3"/>
  <c r="E2088" i="3"/>
  <c r="I2087" i="3"/>
  <c r="G2087" i="3"/>
  <c r="F2087" i="3"/>
  <c r="E2087" i="3"/>
  <c r="I2086" i="3"/>
  <c r="G2086" i="3"/>
  <c r="F2086" i="3"/>
  <c r="E2086" i="3"/>
  <c r="I2085" i="3"/>
  <c r="G2085" i="3"/>
  <c r="F2085" i="3"/>
  <c r="E2085" i="3"/>
  <c r="H2110" i="3" s="1"/>
  <c r="I2084" i="3"/>
  <c r="G2084" i="3"/>
  <c r="F2084" i="3"/>
  <c r="E2084" i="3"/>
  <c r="I2083" i="3"/>
  <c r="G2083" i="3"/>
  <c r="F2083" i="3"/>
  <c r="E2083" i="3"/>
  <c r="I2082" i="3"/>
  <c r="G2082" i="3"/>
  <c r="F2082" i="3"/>
  <c r="E2082" i="3"/>
  <c r="I2081" i="3"/>
  <c r="G2081" i="3"/>
  <c r="F2081" i="3"/>
  <c r="E2081" i="3"/>
  <c r="I2080" i="3"/>
  <c r="G2080" i="3"/>
  <c r="F2080" i="3"/>
  <c r="E2080" i="3"/>
  <c r="I2079" i="3"/>
  <c r="G2079" i="3"/>
  <c r="F2079" i="3"/>
  <c r="E2079" i="3"/>
  <c r="H2103" i="3" s="1"/>
  <c r="I2078" i="3"/>
  <c r="G2078" i="3"/>
  <c r="F2078" i="3"/>
  <c r="E2078" i="3"/>
  <c r="I2077" i="3"/>
  <c r="G2077" i="3"/>
  <c r="F2077" i="3"/>
  <c r="E2077" i="3"/>
  <c r="I2076" i="3"/>
  <c r="G2076" i="3"/>
  <c r="F2076" i="3"/>
  <c r="E2076" i="3"/>
  <c r="I2075" i="3"/>
  <c r="G2075" i="3"/>
  <c r="F2075" i="3"/>
  <c r="E2075" i="3"/>
  <c r="I2074" i="3"/>
  <c r="G2074" i="3"/>
  <c r="F2074" i="3"/>
  <c r="E2074" i="3"/>
  <c r="I2073" i="3"/>
  <c r="G2073" i="3"/>
  <c r="F2073" i="3"/>
  <c r="E2073" i="3"/>
  <c r="I2072" i="3"/>
  <c r="G2072" i="3"/>
  <c r="F2072" i="3"/>
  <c r="E2072" i="3"/>
  <c r="I2071" i="3"/>
  <c r="G2071" i="3"/>
  <c r="F2071" i="3"/>
  <c r="E2071" i="3"/>
  <c r="I2070" i="3"/>
  <c r="G2070" i="3"/>
  <c r="F2070" i="3"/>
  <c r="E2070" i="3"/>
  <c r="I2069" i="3"/>
  <c r="G2069" i="3"/>
  <c r="F2069" i="3"/>
  <c r="E2069" i="3"/>
  <c r="I2068" i="3"/>
  <c r="G2068" i="3"/>
  <c r="F2068" i="3"/>
  <c r="E2068" i="3"/>
  <c r="I2067" i="3"/>
  <c r="G2067" i="3"/>
  <c r="F2067" i="3"/>
  <c r="E2067" i="3"/>
  <c r="I2066" i="3"/>
  <c r="G2066" i="3"/>
  <c r="F2066" i="3"/>
  <c r="E2066" i="3"/>
  <c r="I2065" i="3"/>
  <c r="G2065" i="3"/>
  <c r="F2065" i="3"/>
  <c r="E2065" i="3"/>
  <c r="I2064" i="3"/>
  <c r="G2064" i="3"/>
  <c r="F2064" i="3"/>
  <c r="E2064" i="3"/>
  <c r="I2063" i="3"/>
  <c r="G2063" i="3"/>
  <c r="F2063" i="3"/>
  <c r="E2063" i="3"/>
  <c r="I2062" i="3"/>
  <c r="G2062" i="3"/>
  <c r="F2062" i="3"/>
  <c r="E2062" i="3"/>
  <c r="I2061" i="3"/>
  <c r="G2061" i="3"/>
  <c r="F2061" i="3"/>
  <c r="E2061" i="3"/>
  <c r="I2060" i="3"/>
  <c r="G2060" i="3"/>
  <c r="F2060" i="3"/>
  <c r="E2060" i="3"/>
  <c r="I2059" i="3"/>
  <c r="G2059" i="3"/>
  <c r="F2059" i="3"/>
  <c r="E2059" i="3"/>
  <c r="I2058" i="3"/>
  <c r="G2058" i="3"/>
  <c r="F2058" i="3"/>
  <c r="E2058" i="3"/>
  <c r="I2057" i="3"/>
  <c r="G2057" i="3"/>
  <c r="F2057" i="3"/>
  <c r="E2057" i="3"/>
  <c r="I2056" i="3"/>
  <c r="G2056" i="3"/>
  <c r="F2056" i="3"/>
  <c r="E2056" i="3"/>
  <c r="I2055" i="3"/>
  <c r="G2055" i="3"/>
  <c r="F2055" i="3"/>
  <c r="E2055" i="3"/>
  <c r="I2054" i="3"/>
  <c r="G2054" i="3"/>
  <c r="F2054" i="3"/>
  <c r="E2054" i="3"/>
  <c r="I2053" i="3"/>
  <c r="G2053" i="3"/>
  <c r="F2053" i="3"/>
  <c r="E2053" i="3"/>
  <c r="H2078" i="3" s="1"/>
  <c r="I2052" i="3"/>
  <c r="G2052" i="3"/>
  <c r="F2052" i="3"/>
  <c r="E2052" i="3"/>
  <c r="I2051" i="3"/>
  <c r="G2051" i="3"/>
  <c r="F2051" i="3"/>
  <c r="E2051" i="3"/>
  <c r="I2050" i="3"/>
  <c r="G2050" i="3"/>
  <c r="F2050" i="3"/>
  <c r="E2050" i="3"/>
  <c r="I2049" i="3"/>
  <c r="G2049" i="3"/>
  <c r="F2049" i="3"/>
  <c r="E2049" i="3"/>
  <c r="I2048" i="3"/>
  <c r="G2048" i="3"/>
  <c r="F2048" i="3"/>
  <c r="E2048" i="3"/>
  <c r="I2047" i="3"/>
  <c r="G2047" i="3"/>
  <c r="F2047" i="3"/>
  <c r="E2047" i="3"/>
  <c r="H2071" i="3" s="1"/>
  <c r="I2046" i="3"/>
  <c r="G2046" i="3"/>
  <c r="F2046" i="3"/>
  <c r="E2046" i="3"/>
  <c r="I2045" i="3"/>
  <c r="G2045" i="3"/>
  <c r="F2045" i="3"/>
  <c r="E2045" i="3"/>
  <c r="I2044" i="3"/>
  <c r="G2044" i="3"/>
  <c r="F2044" i="3"/>
  <c r="E2044" i="3"/>
  <c r="I2043" i="3"/>
  <c r="G2043" i="3"/>
  <c r="F2043" i="3"/>
  <c r="E2043" i="3"/>
  <c r="I2042" i="3"/>
  <c r="G2042" i="3"/>
  <c r="F2042" i="3"/>
  <c r="E2042" i="3"/>
  <c r="I2041" i="3"/>
  <c r="G2041" i="3"/>
  <c r="F2041" i="3"/>
  <c r="E2041" i="3"/>
  <c r="I2040" i="3"/>
  <c r="G2040" i="3"/>
  <c r="F2040" i="3"/>
  <c r="E2040" i="3"/>
  <c r="I2039" i="3"/>
  <c r="G2039" i="3"/>
  <c r="F2039" i="3"/>
  <c r="E2039" i="3"/>
  <c r="I2038" i="3"/>
  <c r="G2038" i="3"/>
  <c r="F2038" i="3"/>
  <c r="E2038" i="3"/>
  <c r="I2037" i="3"/>
  <c r="G2037" i="3"/>
  <c r="F2037" i="3"/>
  <c r="E2037" i="3"/>
  <c r="I2036" i="3"/>
  <c r="G2036" i="3"/>
  <c r="F2036" i="3"/>
  <c r="E2036" i="3"/>
  <c r="I2035" i="3"/>
  <c r="G2035" i="3"/>
  <c r="F2035" i="3"/>
  <c r="E2035" i="3"/>
  <c r="I2034" i="3"/>
  <c r="G2034" i="3"/>
  <c r="F2034" i="3"/>
  <c r="E2034" i="3"/>
  <c r="I2033" i="3"/>
  <c r="G2033" i="3"/>
  <c r="F2033" i="3"/>
  <c r="E2033" i="3"/>
  <c r="I2032" i="3"/>
  <c r="G2032" i="3"/>
  <c r="F2032" i="3"/>
  <c r="E2032" i="3"/>
  <c r="I2031" i="3"/>
  <c r="G2031" i="3"/>
  <c r="F2031" i="3"/>
  <c r="E2031" i="3"/>
  <c r="I2030" i="3"/>
  <c r="G2030" i="3"/>
  <c r="F2030" i="3"/>
  <c r="E2030" i="3"/>
  <c r="I2029" i="3"/>
  <c r="G2029" i="3"/>
  <c r="F2029" i="3"/>
  <c r="E2029" i="3"/>
  <c r="I2028" i="3"/>
  <c r="G2028" i="3"/>
  <c r="F2028" i="3"/>
  <c r="E2028" i="3"/>
  <c r="I2027" i="3"/>
  <c r="G2027" i="3"/>
  <c r="F2027" i="3"/>
  <c r="E2027" i="3"/>
  <c r="I2026" i="3"/>
  <c r="G2026" i="3"/>
  <c r="F2026" i="3"/>
  <c r="E2026" i="3"/>
  <c r="I2025" i="3"/>
  <c r="G2025" i="3"/>
  <c r="F2025" i="3"/>
  <c r="E2025" i="3"/>
  <c r="I2024" i="3"/>
  <c r="G2024" i="3"/>
  <c r="K2015" i="3" s="1"/>
  <c r="F2024" i="3"/>
  <c r="E2024" i="3"/>
  <c r="I2023" i="3"/>
  <c r="G2023" i="3"/>
  <c r="F2023" i="3"/>
  <c r="E2023" i="3"/>
  <c r="I2022" i="3"/>
  <c r="G2022" i="3"/>
  <c r="F2022" i="3"/>
  <c r="E2022" i="3"/>
  <c r="I2021" i="3"/>
  <c r="G2021" i="3"/>
  <c r="F2021" i="3"/>
  <c r="E2021" i="3"/>
  <c r="I2020" i="3"/>
  <c r="G2020" i="3"/>
  <c r="K2019" i="3" s="1"/>
  <c r="F2020" i="3"/>
  <c r="E2020" i="3"/>
  <c r="I2019" i="3"/>
  <c r="G2019" i="3"/>
  <c r="F2019" i="3"/>
  <c r="E2019" i="3"/>
  <c r="H2047" i="3" s="1"/>
  <c r="I2018" i="3"/>
  <c r="G2018" i="3"/>
  <c r="F2018" i="3"/>
  <c r="E2018" i="3"/>
  <c r="I2017" i="3"/>
  <c r="G2017" i="3"/>
  <c r="F2017" i="3"/>
  <c r="E2017" i="3"/>
  <c r="I2016" i="3"/>
  <c r="G2016" i="3"/>
  <c r="F2016" i="3"/>
  <c r="E2016" i="3"/>
  <c r="H2045" i="3" s="1"/>
  <c r="I2015" i="3"/>
  <c r="G2015" i="3"/>
  <c r="F2015" i="3"/>
  <c r="E2015" i="3"/>
  <c r="H2039" i="3" s="1"/>
  <c r="I2014" i="3"/>
  <c r="G2014" i="3"/>
  <c r="K2013" i="3" s="1"/>
  <c r="F2014" i="3"/>
  <c r="E2014" i="3"/>
  <c r="I2013" i="3"/>
  <c r="G2013" i="3"/>
  <c r="F2013" i="3"/>
  <c r="E2013" i="3"/>
  <c r="I2012" i="3"/>
  <c r="G2012" i="3"/>
  <c r="F2012" i="3"/>
  <c r="E2012" i="3"/>
  <c r="I2011" i="3"/>
  <c r="G2011" i="3"/>
  <c r="F2011" i="3"/>
  <c r="E2011" i="3"/>
  <c r="I2010" i="3"/>
  <c r="G2010" i="3"/>
  <c r="F2010" i="3"/>
  <c r="E2010" i="3"/>
  <c r="I2009" i="3"/>
  <c r="G2009" i="3"/>
  <c r="F2009" i="3"/>
  <c r="E2009" i="3"/>
  <c r="I2008" i="3"/>
  <c r="G2008" i="3"/>
  <c r="K1999" i="3" s="1"/>
  <c r="F2008" i="3"/>
  <c r="E2008" i="3"/>
  <c r="I2007" i="3"/>
  <c r="G2007" i="3"/>
  <c r="F2007" i="3"/>
  <c r="E2007" i="3"/>
  <c r="I2006" i="3"/>
  <c r="G2006" i="3"/>
  <c r="F2006" i="3"/>
  <c r="E2006" i="3"/>
  <c r="I2005" i="3"/>
  <c r="G2005" i="3"/>
  <c r="F2005" i="3"/>
  <c r="E2005" i="3"/>
  <c r="I2004" i="3"/>
  <c r="G2004" i="3"/>
  <c r="K2003" i="3" s="1"/>
  <c r="F2004" i="3"/>
  <c r="E2004" i="3"/>
  <c r="I2003" i="3"/>
  <c r="G2003" i="3"/>
  <c r="F2003" i="3"/>
  <c r="E2003" i="3"/>
  <c r="I2002" i="3"/>
  <c r="G2002" i="3"/>
  <c r="F2002" i="3"/>
  <c r="E2002" i="3"/>
  <c r="I2001" i="3"/>
  <c r="G2001" i="3"/>
  <c r="F2001" i="3"/>
  <c r="E2001" i="3"/>
  <c r="I2000" i="3"/>
  <c r="G2000" i="3"/>
  <c r="F2000" i="3"/>
  <c r="E2000" i="3"/>
  <c r="H2029" i="3" s="1"/>
  <c r="I1999" i="3"/>
  <c r="G1999" i="3"/>
  <c r="F1999" i="3"/>
  <c r="E1999" i="3"/>
  <c r="H2026" i="3" s="1"/>
  <c r="I1998" i="3"/>
  <c r="G1998" i="3"/>
  <c r="K1997" i="3" s="1"/>
  <c r="F1998" i="3"/>
  <c r="E1998" i="3"/>
  <c r="I1997" i="3"/>
  <c r="G1997" i="3"/>
  <c r="F1997" i="3"/>
  <c r="E1997" i="3"/>
  <c r="I1996" i="3"/>
  <c r="G1996" i="3"/>
  <c r="F1996" i="3"/>
  <c r="E1996" i="3"/>
  <c r="I1995" i="3"/>
  <c r="G1995" i="3"/>
  <c r="F1995" i="3"/>
  <c r="E1995" i="3"/>
  <c r="I1994" i="3"/>
  <c r="G1994" i="3"/>
  <c r="F1994" i="3"/>
  <c r="E1994" i="3"/>
  <c r="I1993" i="3"/>
  <c r="G1993" i="3"/>
  <c r="F1993" i="3"/>
  <c r="E1993" i="3"/>
  <c r="I1992" i="3"/>
  <c r="G1992" i="3"/>
  <c r="K1983" i="3" s="1"/>
  <c r="F1992" i="3"/>
  <c r="E1992" i="3"/>
  <c r="I1991" i="3"/>
  <c r="G1991" i="3"/>
  <c r="F1991" i="3"/>
  <c r="E1991" i="3"/>
  <c r="I1990" i="3"/>
  <c r="G1990" i="3"/>
  <c r="F1990" i="3"/>
  <c r="E1990" i="3"/>
  <c r="I1989" i="3"/>
  <c r="G1989" i="3"/>
  <c r="F1989" i="3"/>
  <c r="E1989" i="3"/>
  <c r="I1988" i="3"/>
  <c r="G1988" i="3"/>
  <c r="K1987" i="3" s="1"/>
  <c r="F1988" i="3"/>
  <c r="E1988" i="3"/>
  <c r="I1987" i="3"/>
  <c r="G1987" i="3"/>
  <c r="F1987" i="3"/>
  <c r="E1987" i="3"/>
  <c r="H2014" i="3" s="1"/>
  <c r="I1986" i="3"/>
  <c r="G1986" i="3"/>
  <c r="F1986" i="3"/>
  <c r="E1986" i="3"/>
  <c r="I1985" i="3"/>
  <c r="G1985" i="3"/>
  <c r="F1985" i="3"/>
  <c r="E1985" i="3"/>
  <c r="I1984" i="3"/>
  <c r="G1984" i="3"/>
  <c r="F1984" i="3"/>
  <c r="E1984" i="3"/>
  <c r="I1983" i="3"/>
  <c r="G1983" i="3"/>
  <c r="F1983" i="3"/>
  <c r="E1983" i="3"/>
  <c r="H2010" i="3" s="1"/>
  <c r="I1982" i="3"/>
  <c r="G1982" i="3"/>
  <c r="K1981" i="3" s="1"/>
  <c r="F1982" i="3"/>
  <c r="E1982" i="3"/>
  <c r="I1981" i="3"/>
  <c r="G1981" i="3"/>
  <c r="F1981" i="3"/>
  <c r="E1981" i="3"/>
  <c r="I1980" i="3"/>
  <c r="G1980" i="3"/>
  <c r="F1980" i="3"/>
  <c r="E1980" i="3"/>
  <c r="I1979" i="3"/>
  <c r="G1979" i="3"/>
  <c r="F1979" i="3"/>
  <c r="E1979" i="3"/>
  <c r="I1978" i="3"/>
  <c r="G1978" i="3"/>
  <c r="F1978" i="3"/>
  <c r="E1978" i="3"/>
  <c r="I1977" i="3"/>
  <c r="G1977" i="3"/>
  <c r="F1977" i="3"/>
  <c r="E1977" i="3"/>
  <c r="I1976" i="3"/>
  <c r="G1976" i="3"/>
  <c r="K1967" i="3" s="1"/>
  <c r="F1976" i="3"/>
  <c r="E1976" i="3"/>
  <c r="I1975" i="3"/>
  <c r="G1975" i="3"/>
  <c r="F1975" i="3"/>
  <c r="E1975" i="3"/>
  <c r="I1974" i="3"/>
  <c r="G1974" i="3"/>
  <c r="F1974" i="3"/>
  <c r="E1974" i="3"/>
  <c r="I1973" i="3"/>
  <c r="G1973" i="3"/>
  <c r="F1973" i="3"/>
  <c r="E1973" i="3"/>
  <c r="I1972" i="3"/>
  <c r="G1972" i="3"/>
  <c r="K1971" i="3" s="1"/>
  <c r="F1972" i="3"/>
  <c r="E1972" i="3"/>
  <c r="I1971" i="3"/>
  <c r="G1971" i="3"/>
  <c r="F1971" i="3"/>
  <c r="E1971" i="3"/>
  <c r="H1998" i="3" s="1"/>
  <c r="I1970" i="3"/>
  <c r="G1970" i="3"/>
  <c r="F1970" i="3"/>
  <c r="E1970" i="3"/>
  <c r="I1969" i="3"/>
  <c r="G1969" i="3"/>
  <c r="F1969" i="3"/>
  <c r="E1969" i="3"/>
  <c r="I1968" i="3"/>
  <c r="G1968" i="3"/>
  <c r="F1968" i="3"/>
  <c r="E1968" i="3"/>
  <c r="I1967" i="3"/>
  <c r="G1967" i="3"/>
  <c r="F1967" i="3"/>
  <c r="E1967" i="3"/>
  <c r="H1994" i="3" s="1"/>
  <c r="I1966" i="3"/>
  <c r="G1966" i="3"/>
  <c r="K1965" i="3" s="1"/>
  <c r="F1966" i="3"/>
  <c r="E1966" i="3"/>
  <c r="I1965" i="3"/>
  <c r="G1965" i="3"/>
  <c r="F1965" i="3"/>
  <c r="E1965" i="3"/>
  <c r="I1964" i="3"/>
  <c r="G1964" i="3"/>
  <c r="F1964" i="3"/>
  <c r="E1964" i="3"/>
  <c r="I1963" i="3"/>
  <c r="G1963" i="3"/>
  <c r="F1963" i="3"/>
  <c r="E1963" i="3"/>
  <c r="I1962" i="3"/>
  <c r="G1962" i="3"/>
  <c r="F1962" i="3"/>
  <c r="E1962" i="3"/>
  <c r="I1961" i="3"/>
  <c r="G1961" i="3"/>
  <c r="F1961" i="3"/>
  <c r="E1961" i="3"/>
  <c r="I1960" i="3"/>
  <c r="G1960" i="3"/>
  <c r="K1951" i="3" s="1"/>
  <c r="F1960" i="3"/>
  <c r="E1960" i="3"/>
  <c r="I1959" i="3"/>
  <c r="G1959" i="3"/>
  <c r="F1959" i="3"/>
  <c r="E1959" i="3"/>
  <c r="I1958" i="3"/>
  <c r="G1958" i="3"/>
  <c r="F1958" i="3"/>
  <c r="E1958" i="3"/>
  <c r="I1957" i="3"/>
  <c r="G1957" i="3"/>
  <c r="F1957" i="3"/>
  <c r="E1957" i="3"/>
  <c r="I1956" i="3"/>
  <c r="G1956" i="3"/>
  <c r="K1955" i="3" s="1"/>
  <c r="F1956" i="3"/>
  <c r="E1956" i="3"/>
  <c r="I1955" i="3"/>
  <c r="G1955" i="3"/>
  <c r="F1955" i="3"/>
  <c r="E1955" i="3"/>
  <c r="H1982" i="3" s="1"/>
  <c r="I1954" i="3"/>
  <c r="G1954" i="3"/>
  <c r="F1954" i="3"/>
  <c r="E1954" i="3"/>
  <c r="I1953" i="3"/>
  <c r="G1953" i="3"/>
  <c r="F1953" i="3"/>
  <c r="E1953" i="3"/>
  <c r="I1952" i="3"/>
  <c r="G1952" i="3"/>
  <c r="F1952" i="3"/>
  <c r="E1952" i="3"/>
  <c r="I1951" i="3"/>
  <c r="G1951" i="3"/>
  <c r="F1951" i="3"/>
  <c r="E1951" i="3"/>
  <c r="H1978" i="3" s="1"/>
  <c r="I1950" i="3"/>
  <c r="G1950" i="3"/>
  <c r="K1949" i="3" s="1"/>
  <c r="F1950" i="3"/>
  <c r="E1950" i="3"/>
  <c r="I1949" i="3"/>
  <c r="G1949" i="3"/>
  <c r="F1949" i="3"/>
  <c r="E1949" i="3"/>
  <c r="I1948" i="3"/>
  <c r="G1948" i="3"/>
  <c r="F1948" i="3"/>
  <c r="E1948" i="3"/>
  <c r="I1947" i="3"/>
  <c r="G1947" i="3"/>
  <c r="F1947" i="3"/>
  <c r="E1947" i="3"/>
  <c r="I1946" i="3"/>
  <c r="G1946" i="3"/>
  <c r="F1946" i="3"/>
  <c r="E1946" i="3"/>
  <c r="I1945" i="3"/>
  <c r="G1945" i="3"/>
  <c r="F1945" i="3"/>
  <c r="E1945" i="3"/>
  <c r="I1944" i="3"/>
  <c r="G1944" i="3"/>
  <c r="K1935" i="3" s="1"/>
  <c r="F1944" i="3"/>
  <c r="E1944" i="3"/>
  <c r="I1943" i="3"/>
  <c r="G1943" i="3"/>
  <c r="F1943" i="3"/>
  <c r="E1943" i="3"/>
  <c r="I1942" i="3"/>
  <c r="G1942" i="3"/>
  <c r="F1942" i="3"/>
  <c r="E1942" i="3"/>
  <c r="I1941" i="3"/>
  <c r="G1941" i="3"/>
  <c r="F1941" i="3"/>
  <c r="E1941" i="3"/>
  <c r="I1940" i="3"/>
  <c r="G1940" i="3"/>
  <c r="K1939" i="3" s="1"/>
  <c r="F1940" i="3"/>
  <c r="E1940" i="3"/>
  <c r="I1939" i="3"/>
  <c r="G1939" i="3"/>
  <c r="F1939" i="3"/>
  <c r="E1939" i="3"/>
  <c r="H1966" i="3" s="1"/>
  <c r="I1938" i="3"/>
  <c r="G1938" i="3"/>
  <c r="F1938" i="3"/>
  <c r="E1938" i="3"/>
  <c r="H1965" i="3" s="1"/>
  <c r="I1937" i="3"/>
  <c r="G1937" i="3"/>
  <c r="F1937" i="3"/>
  <c r="E1937" i="3"/>
  <c r="I1936" i="3"/>
  <c r="G1936" i="3"/>
  <c r="F1936" i="3"/>
  <c r="E1936" i="3"/>
  <c r="I1935" i="3"/>
  <c r="G1935" i="3"/>
  <c r="F1935" i="3"/>
  <c r="E1935" i="3"/>
  <c r="H1962" i="3" s="1"/>
  <c r="I1934" i="3"/>
  <c r="G1934" i="3"/>
  <c r="K1933" i="3" s="1"/>
  <c r="F1934" i="3"/>
  <c r="E1934" i="3"/>
  <c r="I1933" i="3"/>
  <c r="G1933" i="3"/>
  <c r="F1933" i="3"/>
  <c r="E1933" i="3"/>
  <c r="I1932" i="3"/>
  <c r="G1932" i="3"/>
  <c r="F1932" i="3"/>
  <c r="E1932" i="3"/>
  <c r="I1931" i="3"/>
  <c r="G1931" i="3"/>
  <c r="F1931" i="3"/>
  <c r="E1931" i="3"/>
  <c r="I1930" i="3"/>
  <c r="G1930" i="3"/>
  <c r="F1930" i="3"/>
  <c r="E1930" i="3"/>
  <c r="I1929" i="3"/>
  <c r="G1929" i="3"/>
  <c r="F1929" i="3"/>
  <c r="E1929" i="3"/>
  <c r="I1928" i="3"/>
  <c r="G1928" i="3"/>
  <c r="K1919" i="3" s="1"/>
  <c r="F1928" i="3"/>
  <c r="E1928" i="3"/>
  <c r="I1927" i="3"/>
  <c r="G1927" i="3"/>
  <c r="F1927" i="3"/>
  <c r="E1927" i="3"/>
  <c r="I1926" i="3"/>
  <c r="G1926" i="3"/>
  <c r="F1926" i="3"/>
  <c r="E1926" i="3"/>
  <c r="I1925" i="3"/>
  <c r="G1925" i="3"/>
  <c r="F1925" i="3"/>
  <c r="E1925" i="3"/>
  <c r="I1924" i="3"/>
  <c r="G1924" i="3"/>
  <c r="K1923" i="3" s="1"/>
  <c r="F1924" i="3"/>
  <c r="E1924" i="3"/>
  <c r="I1923" i="3"/>
  <c r="G1923" i="3"/>
  <c r="F1923" i="3"/>
  <c r="E1923" i="3"/>
  <c r="H1950" i="3" s="1"/>
  <c r="I1922" i="3"/>
  <c r="G1922" i="3"/>
  <c r="F1922" i="3"/>
  <c r="E1922" i="3"/>
  <c r="H1949" i="3" s="1"/>
  <c r="I1921" i="3"/>
  <c r="G1921" i="3"/>
  <c r="F1921" i="3"/>
  <c r="E1921" i="3"/>
  <c r="I1920" i="3"/>
  <c r="G1920" i="3"/>
  <c r="F1920" i="3"/>
  <c r="E1920" i="3"/>
  <c r="I1919" i="3"/>
  <c r="G1919" i="3"/>
  <c r="F1919" i="3"/>
  <c r="E1919" i="3"/>
  <c r="H1946" i="3" s="1"/>
  <c r="I1918" i="3"/>
  <c r="G1918" i="3"/>
  <c r="K1917" i="3" s="1"/>
  <c r="F1918" i="3"/>
  <c r="E1918" i="3"/>
  <c r="I1917" i="3"/>
  <c r="G1917" i="3"/>
  <c r="F1917" i="3"/>
  <c r="E1917" i="3"/>
  <c r="I1916" i="3"/>
  <c r="G1916" i="3"/>
  <c r="F1916" i="3"/>
  <c r="E1916" i="3"/>
  <c r="I1915" i="3"/>
  <c r="G1915" i="3"/>
  <c r="F1915" i="3"/>
  <c r="E1915" i="3"/>
  <c r="I1914" i="3"/>
  <c r="G1914" i="3"/>
  <c r="F1914" i="3"/>
  <c r="E1914" i="3"/>
  <c r="I1913" i="3"/>
  <c r="G1913" i="3"/>
  <c r="F1913" i="3"/>
  <c r="E1913" i="3"/>
  <c r="I1912" i="3"/>
  <c r="G1912" i="3"/>
  <c r="K1903" i="3" s="1"/>
  <c r="F1912" i="3"/>
  <c r="E1912" i="3"/>
  <c r="I1911" i="3"/>
  <c r="G1911" i="3"/>
  <c r="F1911" i="3"/>
  <c r="E1911" i="3"/>
  <c r="I1910" i="3"/>
  <c r="G1910" i="3"/>
  <c r="F1910" i="3"/>
  <c r="E1910" i="3"/>
  <c r="I1909" i="3"/>
  <c r="G1909" i="3"/>
  <c r="F1909" i="3"/>
  <c r="E1909" i="3"/>
  <c r="I1908" i="3"/>
  <c r="G1908" i="3"/>
  <c r="K1907" i="3" s="1"/>
  <c r="F1908" i="3"/>
  <c r="E1908" i="3"/>
  <c r="I1907" i="3"/>
  <c r="G1907" i="3"/>
  <c r="F1907" i="3"/>
  <c r="E1907" i="3"/>
  <c r="H1934" i="3" s="1"/>
  <c r="I1906" i="3"/>
  <c r="G1906" i="3"/>
  <c r="F1906" i="3"/>
  <c r="E1906" i="3"/>
  <c r="H1933" i="3" s="1"/>
  <c r="I1905" i="3"/>
  <c r="G1905" i="3"/>
  <c r="F1905" i="3"/>
  <c r="E1905" i="3"/>
  <c r="I1904" i="3"/>
  <c r="G1904" i="3"/>
  <c r="F1904" i="3"/>
  <c r="E1904" i="3"/>
  <c r="I1903" i="3"/>
  <c r="G1903" i="3"/>
  <c r="F1903" i="3"/>
  <c r="E1903" i="3"/>
  <c r="H1930" i="3" s="1"/>
  <c r="I1902" i="3"/>
  <c r="G1902" i="3"/>
  <c r="K1901" i="3" s="1"/>
  <c r="F1902" i="3"/>
  <c r="E1902" i="3"/>
  <c r="I1901" i="3"/>
  <c r="G1901" i="3"/>
  <c r="F1901" i="3"/>
  <c r="E1901" i="3"/>
  <c r="I1900" i="3"/>
  <c r="G1900" i="3"/>
  <c r="F1900" i="3"/>
  <c r="E1900" i="3"/>
  <c r="I1899" i="3"/>
  <c r="G1899" i="3"/>
  <c r="F1899" i="3"/>
  <c r="E1899" i="3"/>
  <c r="I1898" i="3"/>
  <c r="G1898" i="3"/>
  <c r="F1898" i="3"/>
  <c r="E1898" i="3"/>
  <c r="I1897" i="3"/>
  <c r="G1897" i="3"/>
  <c r="F1897" i="3"/>
  <c r="E1897" i="3"/>
  <c r="I1896" i="3"/>
  <c r="G1896" i="3"/>
  <c r="K1887" i="3" s="1"/>
  <c r="F1896" i="3"/>
  <c r="E1896" i="3"/>
  <c r="I1895" i="3"/>
  <c r="G1895" i="3"/>
  <c r="F1895" i="3"/>
  <c r="E1895" i="3"/>
  <c r="I1894" i="3"/>
  <c r="G1894" i="3"/>
  <c r="F1894" i="3"/>
  <c r="E1894" i="3"/>
  <c r="I1893" i="3"/>
  <c r="G1893" i="3"/>
  <c r="F1893" i="3"/>
  <c r="E1893" i="3"/>
  <c r="I1892" i="3"/>
  <c r="G1892" i="3"/>
  <c r="K1891" i="3" s="1"/>
  <c r="F1892" i="3"/>
  <c r="E1892" i="3"/>
  <c r="I1891" i="3"/>
  <c r="G1891" i="3"/>
  <c r="F1891" i="3"/>
  <c r="E1891" i="3"/>
  <c r="H1918" i="3" s="1"/>
  <c r="I1890" i="3"/>
  <c r="G1890" i="3"/>
  <c r="F1890" i="3"/>
  <c r="E1890" i="3"/>
  <c r="H1917" i="3" s="1"/>
  <c r="I1889" i="3"/>
  <c r="G1889" i="3"/>
  <c r="F1889" i="3"/>
  <c r="E1889" i="3"/>
  <c r="I1888" i="3"/>
  <c r="G1888" i="3"/>
  <c r="F1888" i="3"/>
  <c r="E1888" i="3"/>
  <c r="I1887" i="3"/>
  <c r="G1887" i="3"/>
  <c r="F1887" i="3"/>
  <c r="E1887" i="3"/>
  <c r="H1914" i="3" s="1"/>
  <c r="I1886" i="3"/>
  <c r="G1886" i="3"/>
  <c r="K1885" i="3" s="1"/>
  <c r="F1886" i="3"/>
  <c r="E1886" i="3"/>
  <c r="I1885" i="3"/>
  <c r="G1885" i="3"/>
  <c r="F1885" i="3"/>
  <c r="E1885" i="3"/>
  <c r="I1884" i="3"/>
  <c r="G1884" i="3"/>
  <c r="F1884" i="3"/>
  <c r="E1884" i="3"/>
  <c r="I1883" i="3"/>
  <c r="G1883" i="3"/>
  <c r="F1883" i="3"/>
  <c r="E1883" i="3"/>
  <c r="I1882" i="3"/>
  <c r="G1882" i="3"/>
  <c r="F1882" i="3"/>
  <c r="E1882" i="3"/>
  <c r="I1881" i="3"/>
  <c r="G1881" i="3"/>
  <c r="F1881" i="3"/>
  <c r="E1881" i="3"/>
  <c r="I1880" i="3"/>
  <c r="G1880" i="3"/>
  <c r="K1871" i="3" s="1"/>
  <c r="F1880" i="3"/>
  <c r="E1880" i="3"/>
  <c r="I1879" i="3"/>
  <c r="G1879" i="3"/>
  <c r="F1879" i="3"/>
  <c r="E1879" i="3"/>
  <c r="I1878" i="3"/>
  <c r="G1878" i="3"/>
  <c r="F1878" i="3"/>
  <c r="E1878" i="3"/>
  <c r="I1877" i="3"/>
  <c r="G1877" i="3"/>
  <c r="F1877" i="3"/>
  <c r="E1877" i="3"/>
  <c r="I1876" i="3"/>
  <c r="G1876" i="3"/>
  <c r="K1875" i="3" s="1"/>
  <c r="F1876" i="3"/>
  <c r="E1876" i="3"/>
  <c r="I1875" i="3"/>
  <c r="G1875" i="3"/>
  <c r="F1875" i="3"/>
  <c r="E1875" i="3"/>
  <c r="H1902" i="3" s="1"/>
  <c r="I1874" i="3"/>
  <c r="G1874" i="3"/>
  <c r="F1874" i="3"/>
  <c r="E1874" i="3"/>
  <c r="H1901" i="3" s="1"/>
  <c r="I1873" i="3"/>
  <c r="G1873" i="3"/>
  <c r="F1873" i="3"/>
  <c r="E1873" i="3"/>
  <c r="I1872" i="3"/>
  <c r="G1872" i="3"/>
  <c r="F1872" i="3"/>
  <c r="E1872" i="3"/>
  <c r="I1871" i="3"/>
  <c r="G1871" i="3"/>
  <c r="F1871" i="3"/>
  <c r="E1871" i="3"/>
  <c r="H1898" i="3" s="1"/>
  <c r="I1870" i="3"/>
  <c r="G1870" i="3"/>
  <c r="K1869" i="3" s="1"/>
  <c r="F1870" i="3"/>
  <c r="E1870" i="3"/>
  <c r="I1869" i="3"/>
  <c r="G1869" i="3"/>
  <c r="F1869" i="3"/>
  <c r="E1869" i="3"/>
  <c r="I1868" i="3"/>
  <c r="G1868" i="3"/>
  <c r="F1868" i="3"/>
  <c r="E1868" i="3"/>
  <c r="I1867" i="3"/>
  <c r="G1867" i="3"/>
  <c r="F1867" i="3"/>
  <c r="E1867" i="3"/>
  <c r="I1866" i="3"/>
  <c r="G1866" i="3"/>
  <c r="F1866" i="3"/>
  <c r="E1866" i="3"/>
  <c r="I1865" i="3"/>
  <c r="G1865" i="3"/>
  <c r="F1865" i="3"/>
  <c r="E1865" i="3"/>
  <c r="I1864" i="3"/>
  <c r="G1864" i="3"/>
  <c r="F1864" i="3"/>
  <c r="E1864" i="3"/>
  <c r="I1863" i="3"/>
  <c r="G1863" i="3"/>
  <c r="F1863" i="3"/>
  <c r="E1863" i="3"/>
  <c r="I1862" i="3"/>
  <c r="G1862" i="3"/>
  <c r="F1862" i="3"/>
  <c r="E1862" i="3"/>
  <c r="I1861" i="3"/>
  <c r="G1861" i="3"/>
  <c r="F1861" i="3"/>
  <c r="E1861" i="3"/>
  <c r="I1860" i="3"/>
  <c r="G1860" i="3"/>
  <c r="F1860" i="3"/>
  <c r="E1860" i="3"/>
  <c r="I1859" i="3"/>
  <c r="G1859" i="3"/>
  <c r="F1859" i="3"/>
  <c r="E1859" i="3"/>
  <c r="I1858" i="3"/>
  <c r="G1858" i="3"/>
  <c r="F1858" i="3"/>
  <c r="E1858" i="3"/>
  <c r="I1857" i="3"/>
  <c r="G1857" i="3"/>
  <c r="F1857" i="3"/>
  <c r="E1857" i="3"/>
  <c r="I1856" i="3"/>
  <c r="G1856" i="3"/>
  <c r="F1856" i="3"/>
  <c r="E1856" i="3"/>
  <c r="I1855" i="3"/>
  <c r="G1855" i="3"/>
  <c r="F1855" i="3"/>
  <c r="E1855" i="3"/>
  <c r="I1854" i="3"/>
  <c r="G1854" i="3"/>
  <c r="K1849" i="3" s="1"/>
  <c r="F1854" i="3"/>
  <c r="E1854" i="3"/>
  <c r="I1853" i="3"/>
  <c r="G1853" i="3"/>
  <c r="F1853" i="3"/>
  <c r="E1853" i="3"/>
  <c r="I1852" i="3"/>
  <c r="G1852" i="3"/>
  <c r="F1852" i="3"/>
  <c r="E1852" i="3"/>
  <c r="I1851" i="3"/>
  <c r="G1851" i="3"/>
  <c r="K1850" i="3" s="1"/>
  <c r="F1851" i="3"/>
  <c r="E1851" i="3"/>
  <c r="I1850" i="3"/>
  <c r="G1850" i="3"/>
  <c r="F1850" i="3"/>
  <c r="E1850" i="3"/>
  <c r="I1849" i="3"/>
  <c r="G1849" i="3"/>
  <c r="F1849" i="3"/>
  <c r="E1849" i="3"/>
  <c r="I1848" i="3"/>
  <c r="G1848" i="3"/>
  <c r="F1848" i="3"/>
  <c r="E1848" i="3"/>
  <c r="I1847" i="3"/>
  <c r="G1847" i="3"/>
  <c r="F1847" i="3"/>
  <c r="E1847" i="3"/>
  <c r="I1846" i="3"/>
  <c r="G1846" i="3"/>
  <c r="F1846" i="3"/>
  <c r="E1846" i="3"/>
  <c r="I1845" i="3"/>
  <c r="G1845" i="3"/>
  <c r="F1845" i="3"/>
  <c r="E1845" i="3"/>
  <c r="I1844" i="3"/>
  <c r="G1844" i="3"/>
  <c r="F1844" i="3"/>
  <c r="E1844" i="3"/>
  <c r="I1843" i="3"/>
  <c r="G1843" i="3"/>
  <c r="F1843" i="3"/>
  <c r="E1843" i="3"/>
  <c r="I1842" i="3"/>
  <c r="G1842" i="3"/>
  <c r="F1842" i="3"/>
  <c r="E1842" i="3"/>
  <c r="I1841" i="3"/>
  <c r="G1841" i="3"/>
  <c r="F1841" i="3"/>
  <c r="E1841" i="3"/>
  <c r="I1840" i="3"/>
  <c r="G1840" i="3"/>
  <c r="F1840" i="3"/>
  <c r="E1840" i="3"/>
  <c r="I1839" i="3"/>
  <c r="G1839" i="3"/>
  <c r="F1839" i="3"/>
  <c r="E1839" i="3"/>
  <c r="I1838" i="3"/>
  <c r="G1838" i="3"/>
  <c r="F1838" i="3"/>
  <c r="E1838" i="3"/>
  <c r="I1837" i="3"/>
  <c r="G1837" i="3"/>
  <c r="F1837" i="3"/>
  <c r="E1837" i="3"/>
  <c r="I1836" i="3"/>
  <c r="G1836" i="3"/>
  <c r="K1835" i="3" s="1"/>
  <c r="F1836" i="3"/>
  <c r="E1836" i="3"/>
  <c r="I1835" i="3"/>
  <c r="G1835" i="3"/>
  <c r="F1835" i="3"/>
  <c r="E1835" i="3"/>
  <c r="I1834" i="3"/>
  <c r="G1834" i="3"/>
  <c r="F1834" i="3"/>
  <c r="E1834" i="3"/>
  <c r="K1833" i="3"/>
  <c r="I1833" i="3"/>
  <c r="G1833" i="3"/>
  <c r="F1833" i="3"/>
  <c r="E1833" i="3"/>
  <c r="I1832" i="3"/>
  <c r="G1832" i="3"/>
  <c r="F1832" i="3"/>
  <c r="E1832" i="3"/>
  <c r="I1831" i="3"/>
  <c r="G1831" i="3"/>
  <c r="F1831" i="3"/>
  <c r="E1831" i="3"/>
  <c r="I1830" i="3"/>
  <c r="G1830" i="3"/>
  <c r="F1830" i="3"/>
  <c r="E1830" i="3"/>
  <c r="I1829" i="3"/>
  <c r="G1829" i="3"/>
  <c r="F1829" i="3"/>
  <c r="E1829" i="3"/>
  <c r="K1828" i="3"/>
  <c r="I1828" i="3"/>
  <c r="G1828" i="3"/>
  <c r="K1827" i="3" s="1"/>
  <c r="F1828" i="3"/>
  <c r="E1828" i="3"/>
  <c r="I1827" i="3"/>
  <c r="G1827" i="3"/>
  <c r="K1826" i="3" s="1"/>
  <c r="F1827" i="3"/>
  <c r="E1827" i="3"/>
  <c r="I1826" i="3"/>
  <c r="G1826" i="3"/>
  <c r="F1826" i="3"/>
  <c r="E1826" i="3"/>
  <c r="I1825" i="3"/>
  <c r="G1825" i="3"/>
  <c r="F1825" i="3"/>
  <c r="E1825" i="3"/>
  <c r="I1824" i="3"/>
  <c r="G1824" i="3"/>
  <c r="F1824" i="3"/>
  <c r="E1824" i="3"/>
  <c r="I1823" i="3"/>
  <c r="G1823" i="3"/>
  <c r="F1823" i="3"/>
  <c r="E1823" i="3"/>
  <c r="I1822" i="3"/>
  <c r="G1822" i="3"/>
  <c r="K1817" i="3" s="1"/>
  <c r="F1822" i="3"/>
  <c r="E1822" i="3"/>
  <c r="I1821" i="3"/>
  <c r="G1821" i="3"/>
  <c r="F1821" i="3"/>
  <c r="E1821" i="3"/>
  <c r="I1820" i="3"/>
  <c r="G1820" i="3"/>
  <c r="F1820" i="3"/>
  <c r="E1820" i="3"/>
  <c r="I1819" i="3"/>
  <c r="G1819" i="3"/>
  <c r="K1818" i="3" s="1"/>
  <c r="F1819" i="3"/>
  <c r="E1819" i="3"/>
  <c r="I1818" i="3"/>
  <c r="G1818" i="3"/>
  <c r="F1818" i="3"/>
  <c r="E1818" i="3"/>
  <c r="I1817" i="3"/>
  <c r="G1817" i="3"/>
  <c r="F1817" i="3"/>
  <c r="E1817" i="3"/>
  <c r="I1816" i="3"/>
  <c r="G1816" i="3"/>
  <c r="F1816" i="3"/>
  <c r="E1816" i="3"/>
  <c r="I1815" i="3"/>
  <c r="G1815" i="3"/>
  <c r="F1815" i="3"/>
  <c r="E1815" i="3"/>
  <c r="I1814" i="3"/>
  <c r="G1814" i="3"/>
  <c r="F1814" i="3"/>
  <c r="E1814" i="3"/>
  <c r="I1813" i="3"/>
  <c r="G1813" i="3"/>
  <c r="F1813" i="3"/>
  <c r="E1813" i="3"/>
  <c r="I1812" i="3"/>
  <c r="G1812" i="3"/>
  <c r="F1812" i="3"/>
  <c r="E1812" i="3"/>
  <c r="I1811" i="3"/>
  <c r="G1811" i="3"/>
  <c r="F1811" i="3"/>
  <c r="E1811" i="3"/>
  <c r="I1810" i="3"/>
  <c r="G1810" i="3"/>
  <c r="F1810" i="3"/>
  <c r="E1810" i="3"/>
  <c r="I1809" i="3"/>
  <c r="G1809" i="3"/>
  <c r="F1809" i="3"/>
  <c r="E1809" i="3"/>
  <c r="I1808" i="3"/>
  <c r="G1808" i="3"/>
  <c r="F1808" i="3"/>
  <c r="E1808" i="3"/>
  <c r="I1807" i="3"/>
  <c r="G1807" i="3"/>
  <c r="F1807" i="3"/>
  <c r="E1807" i="3"/>
  <c r="I1806" i="3"/>
  <c r="G1806" i="3"/>
  <c r="F1806" i="3"/>
  <c r="E1806" i="3"/>
  <c r="H1835" i="3" s="1"/>
  <c r="I1805" i="3"/>
  <c r="G1805" i="3"/>
  <c r="F1805" i="3"/>
  <c r="E1805" i="3"/>
  <c r="I1804" i="3"/>
  <c r="G1804" i="3"/>
  <c r="K1803" i="3" s="1"/>
  <c r="F1804" i="3"/>
  <c r="E1804" i="3"/>
  <c r="H1831" i="3" s="1"/>
  <c r="I1803" i="3"/>
  <c r="G1803" i="3"/>
  <c r="F1803" i="3"/>
  <c r="E1803" i="3"/>
  <c r="I1802" i="3"/>
  <c r="G1802" i="3"/>
  <c r="F1802" i="3"/>
  <c r="E1802" i="3"/>
  <c r="K1801" i="3"/>
  <c r="I1801" i="3"/>
  <c r="G1801" i="3"/>
  <c r="F1801" i="3"/>
  <c r="E1801" i="3"/>
  <c r="I1800" i="3"/>
  <c r="G1800" i="3"/>
  <c r="F1800" i="3"/>
  <c r="E1800" i="3"/>
  <c r="I1799" i="3"/>
  <c r="G1799" i="3"/>
  <c r="F1799" i="3"/>
  <c r="E1799" i="3"/>
  <c r="H1826" i="3" s="1"/>
  <c r="I1798" i="3"/>
  <c r="G1798" i="3"/>
  <c r="F1798" i="3"/>
  <c r="E1798" i="3"/>
  <c r="I1797" i="3"/>
  <c r="G1797" i="3"/>
  <c r="F1797" i="3"/>
  <c r="E1797" i="3"/>
  <c r="I1796" i="3"/>
  <c r="G1796" i="3"/>
  <c r="K1795" i="3" s="1"/>
  <c r="F1796" i="3"/>
  <c r="E1796" i="3"/>
  <c r="I1795" i="3"/>
  <c r="G1795" i="3"/>
  <c r="K1794" i="3" s="1"/>
  <c r="F1795" i="3"/>
  <c r="E1795" i="3"/>
  <c r="I1794" i="3"/>
  <c r="G1794" i="3"/>
  <c r="F1794" i="3"/>
  <c r="E1794" i="3"/>
  <c r="I1793" i="3"/>
  <c r="G1793" i="3"/>
  <c r="F1793" i="3"/>
  <c r="E1793" i="3"/>
  <c r="I1792" i="3"/>
  <c r="G1792" i="3"/>
  <c r="F1792" i="3"/>
  <c r="E1792" i="3"/>
  <c r="I1791" i="3"/>
  <c r="G1791" i="3"/>
  <c r="F1791" i="3"/>
  <c r="E1791" i="3"/>
  <c r="I1790" i="3"/>
  <c r="G1790" i="3"/>
  <c r="K1785" i="3" s="1"/>
  <c r="F1790" i="3"/>
  <c r="E1790" i="3"/>
  <c r="I1789" i="3"/>
  <c r="G1789" i="3"/>
  <c r="F1789" i="3"/>
  <c r="E1789" i="3"/>
  <c r="I1788" i="3"/>
  <c r="G1788" i="3"/>
  <c r="F1788" i="3"/>
  <c r="E1788" i="3"/>
  <c r="I1787" i="3"/>
  <c r="G1787" i="3"/>
  <c r="K1786" i="3" s="1"/>
  <c r="F1787" i="3"/>
  <c r="E1787" i="3"/>
  <c r="I1786" i="3"/>
  <c r="G1786" i="3"/>
  <c r="F1786" i="3"/>
  <c r="E1786" i="3"/>
  <c r="I1785" i="3"/>
  <c r="G1785" i="3"/>
  <c r="F1785" i="3"/>
  <c r="E1785" i="3"/>
  <c r="I1784" i="3"/>
  <c r="G1784" i="3"/>
  <c r="F1784" i="3"/>
  <c r="E1784" i="3"/>
  <c r="I1783" i="3"/>
  <c r="G1783" i="3"/>
  <c r="F1783" i="3"/>
  <c r="E1783" i="3"/>
  <c r="K1782" i="3"/>
  <c r="I1782" i="3"/>
  <c r="G1782" i="3"/>
  <c r="K1774" i="3" s="1"/>
  <c r="F1782" i="3"/>
  <c r="E1782" i="3"/>
  <c r="I1781" i="3"/>
  <c r="G1781" i="3"/>
  <c r="F1781" i="3"/>
  <c r="E1781" i="3"/>
  <c r="K1780" i="3"/>
  <c r="I1780" i="3"/>
  <c r="G1780" i="3"/>
  <c r="K1779" i="3" s="1"/>
  <c r="F1780" i="3"/>
  <c r="E1780" i="3"/>
  <c r="I1779" i="3"/>
  <c r="G1779" i="3"/>
  <c r="F1779" i="3"/>
  <c r="E1779" i="3"/>
  <c r="I1778" i="3"/>
  <c r="G1778" i="3"/>
  <c r="F1778" i="3"/>
  <c r="E1778" i="3"/>
  <c r="K1777" i="3"/>
  <c r="I1777" i="3"/>
  <c r="G1777" i="3"/>
  <c r="F1777" i="3"/>
  <c r="E1777" i="3"/>
  <c r="I1776" i="3"/>
  <c r="G1776" i="3"/>
  <c r="F1776" i="3"/>
  <c r="E1776" i="3"/>
  <c r="I1775" i="3"/>
  <c r="G1775" i="3"/>
  <c r="F1775" i="3"/>
  <c r="E1775" i="3"/>
  <c r="I1774" i="3"/>
  <c r="G1774" i="3"/>
  <c r="F1774" i="3"/>
  <c r="E1774" i="3"/>
  <c r="I1773" i="3"/>
  <c r="G1773" i="3"/>
  <c r="F1773" i="3"/>
  <c r="E1773" i="3"/>
  <c r="I1772" i="3"/>
  <c r="G1772" i="3"/>
  <c r="F1772" i="3"/>
  <c r="E1772" i="3"/>
  <c r="I1771" i="3"/>
  <c r="G1771" i="3"/>
  <c r="F1771" i="3"/>
  <c r="E1771" i="3"/>
  <c r="I1770" i="3"/>
  <c r="G1770" i="3"/>
  <c r="F1770" i="3"/>
  <c r="E1770" i="3"/>
  <c r="I1769" i="3"/>
  <c r="G1769" i="3"/>
  <c r="F1769" i="3"/>
  <c r="E1769" i="3"/>
  <c r="I1768" i="3"/>
  <c r="G1768" i="3"/>
  <c r="F1768" i="3"/>
  <c r="E1768" i="3"/>
  <c r="I1767" i="3"/>
  <c r="G1767" i="3"/>
  <c r="F1767" i="3"/>
  <c r="E1767" i="3"/>
  <c r="I1766" i="3"/>
  <c r="G1766" i="3"/>
  <c r="F1766" i="3"/>
  <c r="E1766" i="3"/>
  <c r="I1765" i="3"/>
  <c r="G1765" i="3"/>
  <c r="F1765" i="3"/>
  <c r="E1765" i="3"/>
  <c r="I1764" i="3"/>
  <c r="G1764" i="3"/>
  <c r="F1764" i="3"/>
  <c r="E1764" i="3"/>
  <c r="I1763" i="3"/>
  <c r="G1763" i="3"/>
  <c r="F1763" i="3"/>
  <c r="E1763" i="3"/>
  <c r="I1762" i="3"/>
  <c r="H1762" i="3"/>
  <c r="G1762" i="3"/>
  <c r="F1762" i="3"/>
  <c r="E1762" i="3"/>
  <c r="I1761" i="3"/>
  <c r="G1761" i="3"/>
  <c r="F1761" i="3"/>
  <c r="E1761" i="3"/>
  <c r="I1760" i="3"/>
  <c r="H1760" i="3"/>
  <c r="G1760" i="3"/>
  <c r="F1760" i="3"/>
  <c r="E1760" i="3"/>
  <c r="I1759" i="3"/>
  <c r="H1759" i="3"/>
  <c r="G1759" i="3"/>
  <c r="F1759" i="3"/>
  <c r="E1759" i="3"/>
  <c r="I1758" i="3"/>
  <c r="H1758" i="3"/>
  <c r="G1758" i="3"/>
  <c r="F1758" i="3"/>
  <c r="E1758" i="3"/>
  <c r="I1757" i="3"/>
  <c r="H1757" i="3"/>
  <c r="G1757" i="3"/>
  <c r="F1757" i="3"/>
  <c r="E1757" i="3"/>
  <c r="I1756" i="3"/>
  <c r="H1756" i="3"/>
  <c r="G1756" i="3"/>
  <c r="F1756" i="3"/>
  <c r="E1756" i="3"/>
  <c r="I1755" i="3"/>
  <c r="H1755" i="3"/>
  <c r="G1755" i="3"/>
  <c r="F1755" i="3"/>
  <c r="E1755" i="3"/>
  <c r="I1754" i="3"/>
  <c r="H1754" i="3"/>
  <c r="G1754" i="3"/>
  <c r="F1754" i="3"/>
  <c r="E1754" i="3"/>
  <c r="I1753" i="3"/>
  <c r="H1753" i="3"/>
  <c r="G1753" i="3"/>
  <c r="F1753" i="3"/>
  <c r="E1753" i="3"/>
  <c r="I1752" i="3"/>
  <c r="H1752" i="3"/>
  <c r="G1752" i="3"/>
  <c r="F1752" i="3"/>
  <c r="E1752" i="3"/>
  <c r="I1751" i="3"/>
  <c r="H1751" i="3"/>
  <c r="G1751" i="3"/>
  <c r="F1751" i="3"/>
  <c r="E1751" i="3"/>
  <c r="K1750" i="3"/>
  <c r="I1750" i="3"/>
  <c r="H1750" i="3"/>
  <c r="G1750" i="3"/>
  <c r="F1750" i="3"/>
  <c r="E1750" i="3"/>
  <c r="K1749" i="3"/>
  <c r="I1749" i="3"/>
  <c r="H1749" i="3"/>
  <c r="G1749" i="3"/>
  <c r="F1749" i="3"/>
  <c r="E1749" i="3"/>
  <c r="K1748" i="3"/>
  <c r="I1748" i="3"/>
  <c r="H1748" i="3"/>
  <c r="G1748" i="3"/>
  <c r="F1748" i="3"/>
  <c r="E1748" i="3"/>
  <c r="K1747" i="3"/>
  <c r="I1747" i="3"/>
  <c r="H1747" i="3"/>
  <c r="G1747" i="3"/>
  <c r="F1747" i="3"/>
  <c r="E1747" i="3"/>
  <c r="K1746" i="3"/>
  <c r="I1746" i="3"/>
  <c r="H1746" i="3"/>
  <c r="G1746" i="3"/>
  <c r="F1746" i="3"/>
  <c r="E1746" i="3"/>
  <c r="K1745" i="3"/>
  <c r="I1745" i="3"/>
  <c r="H1745" i="3"/>
  <c r="G1745" i="3"/>
  <c r="F1745" i="3"/>
  <c r="E1745" i="3"/>
  <c r="K1744" i="3"/>
  <c r="I1744" i="3"/>
  <c r="H1744" i="3"/>
  <c r="G1744" i="3"/>
  <c r="F1744" i="3"/>
  <c r="E1744" i="3"/>
  <c r="K1743" i="3"/>
  <c r="I1743" i="3"/>
  <c r="H1743" i="3"/>
  <c r="G1743" i="3"/>
  <c r="F1743" i="3"/>
  <c r="E1743" i="3"/>
  <c r="K1742" i="3"/>
  <c r="I1742" i="3"/>
  <c r="H1742" i="3"/>
  <c r="G1742" i="3"/>
  <c r="F1742" i="3"/>
  <c r="E1742" i="3"/>
  <c r="K1741" i="3"/>
  <c r="I1741" i="3"/>
  <c r="H1741" i="3"/>
  <c r="G1741" i="3"/>
  <c r="F1741" i="3"/>
  <c r="E1741" i="3"/>
  <c r="K1740" i="3"/>
  <c r="I1740" i="3"/>
  <c r="H1740" i="3"/>
  <c r="G1740" i="3"/>
  <c r="F1740" i="3"/>
  <c r="E1740" i="3"/>
  <c r="H1769" i="3" s="1"/>
  <c r="K1739" i="3"/>
  <c r="I1739" i="3"/>
  <c r="H1739" i="3"/>
  <c r="G1739" i="3"/>
  <c r="F1739" i="3"/>
  <c r="E1739" i="3"/>
  <c r="K1738" i="3"/>
  <c r="I1738" i="3"/>
  <c r="H1738" i="3"/>
  <c r="G1738" i="3"/>
  <c r="F1738" i="3"/>
  <c r="E1738" i="3"/>
  <c r="K1737" i="3"/>
  <c r="I1737" i="3"/>
  <c r="H1737" i="3"/>
  <c r="G1737" i="3"/>
  <c r="F1737" i="3"/>
  <c r="E1737" i="3"/>
  <c r="K1736" i="3"/>
  <c r="I1736" i="3"/>
  <c r="H1736" i="3"/>
  <c r="G1736" i="3"/>
  <c r="F1736" i="3"/>
  <c r="E1736" i="3"/>
  <c r="K1735" i="3"/>
  <c r="I1735" i="3"/>
  <c r="H1735" i="3"/>
  <c r="G1735" i="3"/>
  <c r="F1735" i="3"/>
  <c r="E1735" i="3"/>
  <c r="K1734" i="3"/>
  <c r="I1734" i="3"/>
  <c r="H1734" i="3"/>
  <c r="G1734" i="3"/>
  <c r="F1734" i="3"/>
  <c r="E1734" i="3"/>
  <c r="K1733" i="3"/>
  <c r="I1733" i="3"/>
  <c r="H1733" i="3"/>
  <c r="G1733" i="3"/>
  <c r="F1733" i="3"/>
  <c r="E1733" i="3"/>
  <c r="K1732" i="3"/>
  <c r="I1732" i="3"/>
  <c r="H1732" i="3"/>
  <c r="G1732" i="3"/>
  <c r="F1732" i="3"/>
  <c r="E1732" i="3"/>
  <c r="H1761" i="3" s="1"/>
  <c r="K1731" i="3"/>
  <c r="I1731" i="3"/>
  <c r="H1731" i="3"/>
  <c r="G1731" i="3"/>
  <c r="F1731" i="3"/>
  <c r="E1731" i="3"/>
  <c r="K1730" i="3"/>
  <c r="I1730" i="3"/>
  <c r="H1730" i="3"/>
  <c r="G1730" i="3"/>
  <c r="F1730" i="3"/>
  <c r="E1730" i="3"/>
  <c r="K1729" i="3"/>
  <c r="I1729" i="3"/>
  <c r="H1729" i="3"/>
  <c r="G1729" i="3"/>
  <c r="F1729" i="3"/>
  <c r="E1729" i="3"/>
  <c r="K1728" i="3"/>
  <c r="I1728" i="3"/>
  <c r="H1728" i="3"/>
  <c r="G1728" i="3"/>
  <c r="F1728" i="3"/>
  <c r="E1728" i="3"/>
  <c r="K1727" i="3"/>
  <c r="I1727" i="3"/>
  <c r="H1727" i="3"/>
  <c r="G1727" i="3"/>
  <c r="F1727" i="3"/>
  <c r="E1727" i="3"/>
  <c r="K1726" i="3"/>
  <c r="I1726" i="3"/>
  <c r="H1726" i="3"/>
  <c r="G1726" i="3"/>
  <c r="F1726" i="3"/>
  <c r="E1726" i="3"/>
  <c r="K1725" i="3"/>
  <c r="I1725" i="3"/>
  <c r="H1725" i="3"/>
  <c r="G1725" i="3"/>
  <c r="F1725" i="3"/>
  <c r="E1725" i="3"/>
  <c r="K1724" i="3"/>
  <c r="I1724" i="3"/>
  <c r="H1724" i="3"/>
  <c r="G1724" i="3"/>
  <c r="F1724" i="3"/>
  <c r="E1724" i="3"/>
  <c r="K1723" i="3"/>
  <c r="I1723" i="3"/>
  <c r="H1723" i="3"/>
  <c r="G1723" i="3"/>
  <c r="F1723" i="3"/>
  <c r="E1723" i="3"/>
  <c r="K1722" i="3"/>
  <c r="I1722" i="3"/>
  <c r="H1722" i="3"/>
  <c r="G1722" i="3"/>
  <c r="F1722" i="3"/>
  <c r="E1722" i="3"/>
  <c r="K1721" i="3"/>
  <c r="I1721" i="3"/>
  <c r="H1721" i="3"/>
  <c r="G1721" i="3"/>
  <c r="F1721" i="3"/>
  <c r="E1721" i="3"/>
  <c r="K1720" i="3"/>
  <c r="I1720" i="3"/>
  <c r="H1720" i="3"/>
  <c r="G1720" i="3"/>
  <c r="F1720" i="3"/>
  <c r="E1720" i="3"/>
  <c r="K1719" i="3"/>
  <c r="I1719" i="3"/>
  <c r="H1719" i="3"/>
  <c r="G1719" i="3"/>
  <c r="F1719" i="3"/>
  <c r="E1719" i="3"/>
  <c r="K1718" i="3"/>
  <c r="I1718" i="3"/>
  <c r="H1718" i="3"/>
  <c r="G1718" i="3"/>
  <c r="F1718" i="3"/>
  <c r="E1718" i="3"/>
  <c r="K1717" i="3"/>
  <c r="I1717" i="3"/>
  <c r="H1717" i="3"/>
  <c r="G1717" i="3"/>
  <c r="F1717" i="3"/>
  <c r="E1717" i="3"/>
  <c r="K1716" i="3"/>
  <c r="I1716" i="3"/>
  <c r="H1716" i="3"/>
  <c r="G1716" i="3"/>
  <c r="F1716" i="3"/>
  <c r="E1716" i="3"/>
  <c r="K1715" i="3"/>
  <c r="I1715" i="3"/>
  <c r="H1715" i="3"/>
  <c r="G1715" i="3"/>
  <c r="F1715" i="3"/>
  <c r="E1715" i="3"/>
  <c r="K1714" i="3"/>
  <c r="I1714" i="3"/>
  <c r="H1714" i="3"/>
  <c r="G1714" i="3"/>
  <c r="F1714" i="3"/>
  <c r="E1714" i="3"/>
  <c r="K1713" i="3"/>
  <c r="I1713" i="3"/>
  <c r="H1713" i="3"/>
  <c r="G1713" i="3"/>
  <c r="F1713" i="3"/>
  <c r="E1713" i="3"/>
  <c r="K1712" i="3"/>
  <c r="I1712" i="3"/>
  <c r="H1712" i="3"/>
  <c r="G1712" i="3"/>
  <c r="F1712" i="3"/>
  <c r="E1712" i="3"/>
  <c r="K1711" i="3"/>
  <c r="I1711" i="3"/>
  <c r="H1711" i="3"/>
  <c r="G1711" i="3"/>
  <c r="F1711" i="3"/>
  <c r="E1711" i="3"/>
  <c r="K1710" i="3"/>
  <c r="I1710" i="3"/>
  <c r="H1710" i="3"/>
  <c r="G1710" i="3"/>
  <c r="F1710" i="3"/>
  <c r="E1710" i="3"/>
  <c r="K1709" i="3"/>
  <c r="I1709" i="3"/>
  <c r="H1709" i="3"/>
  <c r="G1709" i="3"/>
  <c r="F1709" i="3"/>
  <c r="E1709" i="3"/>
  <c r="K1708" i="3"/>
  <c r="I1708" i="3"/>
  <c r="H1708" i="3"/>
  <c r="G1708" i="3"/>
  <c r="F1708" i="3"/>
  <c r="E1708" i="3"/>
  <c r="K1707" i="3"/>
  <c r="I1707" i="3"/>
  <c r="H1707" i="3"/>
  <c r="G1707" i="3"/>
  <c r="F1707" i="3"/>
  <c r="E1707" i="3"/>
  <c r="K1706" i="3"/>
  <c r="I1706" i="3"/>
  <c r="H1706" i="3"/>
  <c r="G1706" i="3"/>
  <c r="F1706" i="3"/>
  <c r="E1706" i="3"/>
  <c r="K1705" i="3"/>
  <c r="I1705" i="3"/>
  <c r="H1705" i="3"/>
  <c r="G1705" i="3"/>
  <c r="F1705" i="3"/>
  <c r="E1705" i="3"/>
  <c r="K1704" i="3"/>
  <c r="I1704" i="3"/>
  <c r="H1704" i="3"/>
  <c r="G1704" i="3"/>
  <c r="F1704" i="3"/>
  <c r="E1704" i="3"/>
  <c r="K1703" i="3"/>
  <c r="I1703" i="3"/>
  <c r="H1703" i="3"/>
  <c r="G1703" i="3"/>
  <c r="F1703" i="3"/>
  <c r="E1703" i="3"/>
  <c r="K1702" i="3"/>
  <c r="I1702" i="3"/>
  <c r="H1702" i="3"/>
  <c r="G1702" i="3"/>
  <c r="F1702" i="3"/>
  <c r="E1702" i="3"/>
  <c r="K1701" i="3"/>
  <c r="I1701" i="3"/>
  <c r="H1701" i="3"/>
  <c r="G1701" i="3"/>
  <c r="F1701" i="3"/>
  <c r="E1701" i="3"/>
  <c r="K1700" i="3"/>
  <c r="I1700" i="3"/>
  <c r="H1700" i="3"/>
  <c r="G1700" i="3"/>
  <c r="F1700" i="3"/>
  <c r="E1700" i="3"/>
  <c r="K1699" i="3"/>
  <c r="I1699" i="3"/>
  <c r="H1699" i="3"/>
  <c r="G1699" i="3"/>
  <c r="F1699" i="3"/>
  <c r="E1699" i="3"/>
  <c r="K1698" i="3"/>
  <c r="I1698" i="3"/>
  <c r="H1698" i="3"/>
  <c r="G1698" i="3"/>
  <c r="F1698" i="3"/>
  <c r="E1698" i="3"/>
  <c r="K1697" i="3"/>
  <c r="I1697" i="3"/>
  <c r="H1697" i="3"/>
  <c r="G1697" i="3"/>
  <c r="F1697" i="3"/>
  <c r="E1697" i="3"/>
  <c r="K1696" i="3"/>
  <c r="I1696" i="3"/>
  <c r="H1696" i="3"/>
  <c r="G1696" i="3"/>
  <c r="F1696" i="3"/>
  <c r="E1696" i="3"/>
  <c r="K1695" i="3"/>
  <c r="I1695" i="3"/>
  <c r="H1695" i="3"/>
  <c r="G1695" i="3"/>
  <c r="F1695" i="3"/>
  <c r="E1695" i="3"/>
  <c r="K1694" i="3"/>
  <c r="I1694" i="3"/>
  <c r="H1694" i="3"/>
  <c r="G1694" i="3"/>
  <c r="F1694" i="3"/>
  <c r="E1694" i="3"/>
  <c r="K1693" i="3"/>
  <c r="I1693" i="3"/>
  <c r="H1693" i="3"/>
  <c r="G1693" i="3"/>
  <c r="F1693" i="3"/>
  <c r="E1693" i="3"/>
  <c r="K1692" i="3"/>
  <c r="I1692" i="3"/>
  <c r="H1692" i="3"/>
  <c r="G1692" i="3"/>
  <c r="F1692" i="3"/>
  <c r="E1692" i="3"/>
  <c r="K1691" i="3"/>
  <c r="I1691" i="3"/>
  <c r="H1691" i="3"/>
  <c r="G1691" i="3"/>
  <c r="F1691" i="3"/>
  <c r="E1691" i="3"/>
  <c r="K1690" i="3"/>
  <c r="I1690" i="3"/>
  <c r="H1690" i="3"/>
  <c r="G1690" i="3"/>
  <c r="F1690" i="3"/>
  <c r="E1690" i="3"/>
  <c r="K1689" i="3"/>
  <c r="I1689" i="3"/>
  <c r="H1689" i="3"/>
  <c r="G1689" i="3"/>
  <c r="F1689" i="3"/>
  <c r="E1689" i="3"/>
  <c r="K1688" i="3"/>
  <c r="I1688" i="3"/>
  <c r="H1688" i="3"/>
  <c r="G1688" i="3"/>
  <c r="F1688" i="3"/>
  <c r="E1688" i="3"/>
  <c r="K1687" i="3"/>
  <c r="I1687" i="3"/>
  <c r="H1687" i="3"/>
  <c r="G1687" i="3"/>
  <c r="F1687" i="3"/>
  <c r="E1687" i="3"/>
  <c r="K1686" i="3"/>
  <c r="I1686" i="3"/>
  <c r="G1686" i="3"/>
  <c r="F1686" i="3"/>
  <c r="E1686" i="3"/>
  <c r="K1685" i="3"/>
  <c r="I1685" i="3"/>
  <c r="G1685" i="3"/>
  <c r="F1685" i="3"/>
  <c r="E1685" i="3"/>
  <c r="K1684" i="3"/>
  <c r="I1684" i="3"/>
  <c r="G1684" i="3"/>
  <c r="F1684" i="3"/>
  <c r="E1684" i="3"/>
  <c r="K1683" i="3"/>
  <c r="I1683" i="3"/>
  <c r="G1683" i="3"/>
  <c r="F1683" i="3"/>
  <c r="E1683" i="3"/>
  <c r="K1682" i="3"/>
  <c r="I1682" i="3"/>
  <c r="G1682" i="3"/>
  <c r="F1682" i="3"/>
  <c r="E1682" i="3"/>
  <c r="K1681" i="3"/>
  <c r="I1681" i="3"/>
  <c r="G1681" i="3"/>
  <c r="F1681" i="3"/>
  <c r="E1681" i="3"/>
  <c r="K1680" i="3"/>
  <c r="I1680" i="3"/>
  <c r="G1680" i="3"/>
  <c r="F1680" i="3"/>
  <c r="E1680" i="3"/>
  <c r="K1679" i="3"/>
  <c r="I1679" i="3"/>
  <c r="G1679" i="3"/>
  <c r="F1679" i="3"/>
  <c r="E1679" i="3"/>
  <c r="K1678" i="3"/>
  <c r="I1678" i="3"/>
  <c r="G1678" i="3"/>
  <c r="F1678" i="3"/>
  <c r="E1678" i="3"/>
  <c r="K1677" i="3"/>
  <c r="I1677" i="3"/>
  <c r="G1677" i="3"/>
  <c r="F1677" i="3"/>
  <c r="E1677" i="3"/>
  <c r="K1676" i="3"/>
  <c r="I1676" i="3"/>
  <c r="G1676" i="3"/>
  <c r="F1676" i="3"/>
  <c r="E1676" i="3"/>
  <c r="K1675" i="3"/>
  <c r="I1675" i="3"/>
  <c r="G1675" i="3"/>
  <c r="F1675" i="3"/>
  <c r="E1675" i="3"/>
  <c r="K1674" i="3"/>
  <c r="I1674" i="3"/>
  <c r="G1674" i="3"/>
  <c r="F1674" i="3"/>
  <c r="E1674" i="3"/>
  <c r="K1673" i="3"/>
  <c r="I1673" i="3"/>
  <c r="G1673" i="3"/>
  <c r="F1673" i="3"/>
  <c r="E1673" i="3"/>
  <c r="K1672" i="3"/>
  <c r="I1672" i="3"/>
  <c r="G1672" i="3"/>
  <c r="F1672" i="3"/>
  <c r="E1672" i="3"/>
  <c r="K1671" i="3"/>
  <c r="I1671" i="3"/>
  <c r="G1671" i="3"/>
  <c r="F1671" i="3"/>
  <c r="E1671" i="3"/>
  <c r="K1670" i="3"/>
  <c r="I1670" i="3"/>
  <c r="G1670" i="3"/>
  <c r="F1670" i="3"/>
  <c r="E1670" i="3"/>
  <c r="K1669" i="3"/>
  <c r="I1669" i="3"/>
  <c r="G1669" i="3"/>
  <c r="F1669" i="3"/>
  <c r="E1669" i="3"/>
  <c r="K1668" i="3"/>
  <c r="I1668" i="3"/>
  <c r="G1668" i="3"/>
  <c r="F1668" i="3"/>
  <c r="E1668" i="3"/>
  <c r="K1667" i="3"/>
  <c r="I1667" i="3"/>
  <c r="G1667" i="3"/>
  <c r="F1667" i="3"/>
  <c r="E1667" i="3"/>
  <c r="K1666" i="3"/>
  <c r="I1666" i="3"/>
  <c r="G1666" i="3"/>
  <c r="F1666" i="3"/>
  <c r="E1666" i="3"/>
  <c r="K1665" i="3"/>
  <c r="I1665" i="3"/>
  <c r="G1665" i="3"/>
  <c r="F1665" i="3"/>
  <c r="E1665" i="3"/>
  <c r="K1664" i="3"/>
  <c r="I1664" i="3"/>
  <c r="G1664" i="3"/>
  <c r="F1664" i="3"/>
  <c r="E1664" i="3"/>
  <c r="K1663" i="3"/>
  <c r="I1663" i="3"/>
  <c r="G1663" i="3"/>
  <c r="F1663" i="3"/>
  <c r="E1663" i="3"/>
  <c r="K1662" i="3"/>
  <c r="I1662" i="3"/>
  <c r="G1662" i="3"/>
  <c r="F1662" i="3"/>
  <c r="E1662" i="3"/>
  <c r="K1661" i="3"/>
  <c r="I1661" i="3"/>
  <c r="G1661" i="3"/>
  <c r="F1661" i="3"/>
  <c r="E1661" i="3"/>
  <c r="K1660" i="3"/>
  <c r="I1660" i="3"/>
  <c r="G1660" i="3"/>
  <c r="F1660" i="3"/>
  <c r="E1660" i="3"/>
  <c r="K1659" i="3"/>
  <c r="I1659" i="3"/>
  <c r="G1659" i="3"/>
  <c r="F1659" i="3"/>
  <c r="E1659" i="3"/>
  <c r="K1658" i="3"/>
  <c r="I1658" i="3"/>
  <c r="G1658" i="3"/>
  <c r="F1658" i="3"/>
  <c r="E1658" i="3"/>
  <c r="K1657" i="3"/>
  <c r="I1657" i="3"/>
  <c r="G1657" i="3"/>
  <c r="F1657" i="3"/>
  <c r="E1657" i="3"/>
  <c r="H1686" i="3" s="1"/>
  <c r="K1656" i="3"/>
  <c r="I1656" i="3"/>
  <c r="G1656" i="3"/>
  <c r="F1656" i="3"/>
  <c r="E1656" i="3"/>
  <c r="K1655" i="3"/>
  <c r="I1655" i="3"/>
  <c r="G1655" i="3"/>
  <c r="F1655" i="3"/>
  <c r="E1655" i="3"/>
  <c r="K1654" i="3"/>
  <c r="I1654" i="3"/>
  <c r="G1654" i="3"/>
  <c r="F1654" i="3"/>
  <c r="E1654" i="3"/>
  <c r="K1653" i="3"/>
  <c r="I1653" i="3"/>
  <c r="G1653" i="3"/>
  <c r="F1653" i="3"/>
  <c r="E1653" i="3"/>
  <c r="H1682" i="3" s="1"/>
  <c r="I1652" i="3"/>
  <c r="G1652" i="3"/>
  <c r="F1652" i="3"/>
  <c r="E1652" i="3"/>
  <c r="H1679" i="3" s="1"/>
  <c r="I1651" i="3"/>
  <c r="G1651" i="3"/>
  <c r="F1651" i="3"/>
  <c r="E1651" i="3"/>
  <c r="I1650" i="3"/>
  <c r="G1650" i="3"/>
  <c r="F1650" i="3"/>
  <c r="E1650" i="3"/>
  <c r="K1649" i="3"/>
  <c r="I1649" i="3"/>
  <c r="G1649" i="3"/>
  <c r="F1649" i="3"/>
  <c r="E1649" i="3"/>
  <c r="I1648" i="3"/>
  <c r="G1648" i="3"/>
  <c r="K1647" i="3" s="1"/>
  <c r="F1648" i="3"/>
  <c r="E1648" i="3"/>
  <c r="I1647" i="3"/>
  <c r="G1647" i="3"/>
  <c r="F1647" i="3"/>
  <c r="E1647" i="3"/>
  <c r="K1646" i="3"/>
  <c r="I1646" i="3"/>
  <c r="G1646" i="3"/>
  <c r="K1641" i="3" s="1"/>
  <c r="F1646" i="3"/>
  <c r="E1646" i="3"/>
  <c r="I1645" i="3"/>
  <c r="G1645" i="3"/>
  <c r="F1645" i="3"/>
  <c r="E1645" i="3"/>
  <c r="H1674" i="3" s="1"/>
  <c r="I1644" i="3"/>
  <c r="H1644" i="3"/>
  <c r="G1644" i="3"/>
  <c r="F1644" i="3"/>
  <c r="E1644" i="3"/>
  <c r="I1643" i="3"/>
  <c r="G1643" i="3"/>
  <c r="F1643" i="3"/>
  <c r="E1643" i="3"/>
  <c r="I1642" i="3"/>
  <c r="G1642" i="3"/>
  <c r="F1642" i="3"/>
  <c r="E1642" i="3"/>
  <c r="I1641" i="3"/>
  <c r="G1641" i="3"/>
  <c r="F1641" i="3"/>
  <c r="E1641" i="3"/>
  <c r="H1668" i="3" s="1"/>
  <c r="I1640" i="3"/>
  <c r="G1640" i="3"/>
  <c r="F1640" i="3"/>
  <c r="E1640" i="3"/>
  <c r="H1669" i="3" s="1"/>
  <c r="I1639" i="3"/>
  <c r="H1639" i="3"/>
  <c r="G1639" i="3"/>
  <c r="F1639" i="3"/>
  <c r="E1639" i="3"/>
  <c r="I1638" i="3"/>
  <c r="G1638" i="3"/>
  <c r="F1638" i="3"/>
  <c r="E1638" i="3"/>
  <c r="H1667" i="3" s="1"/>
  <c r="I1637" i="3"/>
  <c r="G1637" i="3"/>
  <c r="F1637" i="3"/>
  <c r="E1637" i="3"/>
  <c r="I1636" i="3"/>
  <c r="H1636" i="3"/>
  <c r="G1636" i="3"/>
  <c r="F1636" i="3"/>
  <c r="E1636" i="3"/>
  <c r="I1635" i="3"/>
  <c r="G1635" i="3"/>
  <c r="F1635" i="3"/>
  <c r="E1635" i="3"/>
  <c r="I1634" i="3"/>
  <c r="G1634" i="3"/>
  <c r="F1634" i="3"/>
  <c r="E1634" i="3"/>
  <c r="I1633" i="3"/>
  <c r="G1633" i="3"/>
  <c r="F1633" i="3"/>
  <c r="E1633" i="3"/>
  <c r="I1632" i="3"/>
  <c r="G1632" i="3"/>
  <c r="F1632" i="3"/>
  <c r="E1632" i="3"/>
  <c r="I1631" i="3"/>
  <c r="H1631" i="3"/>
  <c r="G1631" i="3"/>
  <c r="F1631" i="3"/>
  <c r="E1631" i="3"/>
  <c r="I1630" i="3"/>
  <c r="G1630" i="3"/>
  <c r="F1630" i="3"/>
  <c r="E1630" i="3"/>
  <c r="H1659" i="3" s="1"/>
  <c r="I1629" i="3"/>
  <c r="G1629" i="3"/>
  <c r="F1629" i="3"/>
  <c r="E1629" i="3"/>
  <c r="I1628" i="3"/>
  <c r="G1628" i="3"/>
  <c r="F1628" i="3"/>
  <c r="E1628" i="3"/>
  <c r="I1627" i="3"/>
  <c r="G1627" i="3"/>
  <c r="F1627" i="3"/>
  <c r="E1627" i="3"/>
  <c r="I1626" i="3"/>
  <c r="G1626" i="3"/>
  <c r="F1626" i="3"/>
  <c r="E1626" i="3"/>
  <c r="I1625" i="3"/>
  <c r="G1625" i="3"/>
  <c r="F1625" i="3"/>
  <c r="E1625" i="3"/>
  <c r="H1654" i="3" s="1"/>
  <c r="I1624" i="3"/>
  <c r="G1624" i="3"/>
  <c r="K1623" i="3" s="1"/>
  <c r="F1624" i="3"/>
  <c r="E1624" i="3"/>
  <c r="I1623" i="3"/>
  <c r="G1623" i="3"/>
  <c r="F1623" i="3"/>
  <c r="E1623" i="3"/>
  <c r="K1622" i="3"/>
  <c r="I1622" i="3"/>
  <c r="G1622" i="3"/>
  <c r="F1622" i="3"/>
  <c r="E1622" i="3"/>
  <c r="I1621" i="3"/>
  <c r="G1621" i="3"/>
  <c r="F1621" i="3"/>
  <c r="E1621" i="3"/>
  <c r="H1650" i="3" s="1"/>
  <c r="I1620" i="3"/>
  <c r="G1620" i="3"/>
  <c r="F1620" i="3"/>
  <c r="E1620" i="3"/>
  <c r="I1619" i="3"/>
  <c r="G1619" i="3"/>
  <c r="F1619" i="3"/>
  <c r="E1619" i="3"/>
  <c r="I1618" i="3"/>
  <c r="G1618" i="3"/>
  <c r="F1618" i="3"/>
  <c r="E1618" i="3"/>
  <c r="K1617" i="3"/>
  <c r="I1617" i="3"/>
  <c r="G1617" i="3"/>
  <c r="F1617" i="3"/>
  <c r="E1617" i="3"/>
  <c r="I1616" i="3"/>
  <c r="G1616" i="3"/>
  <c r="K1615" i="3" s="1"/>
  <c r="F1616" i="3"/>
  <c r="E1616" i="3"/>
  <c r="I1615" i="3"/>
  <c r="G1615" i="3"/>
  <c r="F1615" i="3"/>
  <c r="E1615" i="3"/>
  <c r="K1614" i="3"/>
  <c r="I1614" i="3"/>
  <c r="G1614" i="3"/>
  <c r="K1609" i="3" s="1"/>
  <c r="F1614" i="3"/>
  <c r="E1614" i="3"/>
  <c r="I1613" i="3"/>
  <c r="G1613" i="3"/>
  <c r="F1613" i="3"/>
  <c r="E1613" i="3"/>
  <c r="H1642" i="3" s="1"/>
  <c r="I1612" i="3"/>
  <c r="H1612" i="3"/>
  <c r="G1612" i="3"/>
  <c r="F1612" i="3"/>
  <c r="E1612" i="3"/>
  <c r="I1611" i="3"/>
  <c r="G1611" i="3"/>
  <c r="F1611" i="3"/>
  <c r="E1611" i="3"/>
  <c r="I1610" i="3"/>
  <c r="G1610" i="3"/>
  <c r="F1610" i="3"/>
  <c r="E1610" i="3"/>
  <c r="I1609" i="3"/>
  <c r="G1609" i="3"/>
  <c r="F1609" i="3"/>
  <c r="E1609" i="3"/>
  <c r="I1608" i="3"/>
  <c r="G1608" i="3"/>
  <c r="F1608" i="3"/>
  <c r="E1608" i="3"/>
  <c r="H1637" i="3" s="1"/>
  <c r="I1607" i="3"/>
  <c r="H1607" i="3"/>
  <c r="G1607" i="3"/>
  <c r="F1607" i="3"/>
  <c r="E1607" i="3"/>
  <c r="I1606" i="3"/>
  <c r="G1606" i="3"/>
  <c r="F1606" i="3"/>
  <c r="E1606" i="3"/>
  <c r="H1635" i="3" s="1"/>
  <c r="I1605" i="3"/>
  <c r="G1605" i="3"/>
  <c r="F1605" i="3"/>
  <c r="E1605" i="3"/>
  <c r="I1604" i="3"/>
  <c r="H1604" i="3"/>
  <c r="G1604" i="3"/>
  <c r="F1604" i="3"/>
  <c r="E1604" i="3"/>
  <c r="I1603" i="3"/>
  <c r="G1603" i="3"/>
  <c r="F1603" i="3"/>
  <c r="E1603" i="3"/>
  <c r="I1602" i="3"/>
  <c r="G1602" i="3"/>
  <c r="F1602" i="3"/>
  <c r="E1602" i="3"/>
  <c r="I1601" i="3"/>
  <c r="G1601" i="3"/>
  <c r="F1601" i="3"/>
  <c r="E1601" i="3"/>
  <c r="I1600" i="3"/>
  <c r="G1600" i="3"/>
  <c r="F1600" i="3"/>
  <c r="E1600" i="3"/>
  <c r="I1599" i="3"/>
  <c r="H1599" i="3"/>
  <c r="G1599" i="3"/>
  <c r="F1599" i="3"/>
  <c r="E1599" i="3"/>
  <c r="I1598" i="3"/>
  <c r="G1598" i="3"/>
  <c r="F1598" i="3"/>
  <c r="E1598" i="3"/>
  <c r="H1627" i="3" s="1"/>
  <c r="I1597" i="3"/>
  <c r="G1597" i="3"/>
  <c r="F1597" i="3"/>
  <c r="E1597" i="3"/>
  <c r="I1596" i="3"/>
  <c r="G1596" i="3"/>
  <c r="F1596" i="3"/>
  <c r="E1596" i="3"/>
  <c r="I1595" i="3"/>
  <c r="G1595" i="3"/>
  <c r="F1595" i="3"/>
  <c r="E1595" i="3"/>
  <c r="I1594" i="3"/>
  <c r="G1594" i="3"/>
  <c r="F1594" i="3"/>
  <c r="E1594" i="3"/>
  <c r="I1593" i="3"/>
  <c r="G1593" i="3"/>
  <c r="F1593" i="3"/>
  <c r="E1593" i="3"/>
  <c r="H1622" i="3" s="1"/>
  <c r="I1592" i="3"/>
  <c r="G1592" i="3"/>
  <c r="K1591" i="3" s="1"/>
  <c r="F1592" i="3"/>
  <c r="E1592" i="3"/>
  <c r="I1591" i="3"/>
  <c r="G1591" i="3"/>
  <c r="F1591" i="3"/>
  <c r="E1591" i="3"/>
  <c r="K1590" i="3"/>
  <c r="I1590" i="3"/>
  <c r="G1590" i="3"/>
  <c r="F1590" i="3"/>
  <c r="E1590" i="3"/>
  <c r="I1589" i="3"/>
  <c r="G1589" i="3"/>
  <c r="F1589" i="3"/>
  <c r="E1589" i="3"/>
  <c r="H1618" i="3" s="1"/>
  <c r="I1588" i="3"/>
  <c r="G1588" i="3"/>
  <c r="F1588" i="3"/>
  <c r="E1588" i="3"/>
  <c r="I1587" i="3"/>
  <c r="G1587" i="3"/>
  <c r="F1587" i="3"/>
  <c r="E1587" i="3"/>
  <c r="I1586" i="3"/>
  <c r="G1586" i="3"/>
  <c r="F1586" i="3"/>
  <c r="E1586" i="3"/>
  <c r="K1585" i="3"/>
  <c r="I1585" i="3"/>
  <c r="G1585" i="3"/>
  <c r="F1585" i="3"/>
  <c r="E1585" i="3"/>
  <c r="I1584" i="3"/>
  <c r="G1584" i="3"/>
  <c r="F1584" i="3"/>
  <c r="E1584" i="3"/>
  <c r="I1583" i="3"/>
  <c r="G1583" i="3"/>
  <c r="F1583" i="3"/>
  <c r="E1583" i="3"/>
  <c r="K1582" i="3"/>
  <c r="I1582" i="3"/>
  <c r="G1582" i="3"/>
  <c r="K1579" i="3" s="1"/>
  <c r="F1582" i="3"/>
  <c r="E1582" i="3"/>
  <c r="I1581" i="3"/>
  <c r="G1581" i="3"/>
  <c r="F1581" i="3"/>
  <c r="E1581" i="3"/>
  <c r="H1610" i="3" s="1"/>
  <c r="I1580" i="3"/>
  <c r="G1580" i="3"/>
  <c r="F1580" i="3"/>
  <c r="E1580" i="3"/>
  <c r="I1579" i="3"/>
  <c r="G1579" i="3"/>
  <c r="F1579" i="3"/>
  <c r="E1579" i="3"/>
  <c r="I1578" i="3"/>
  <c r="G1578" i="3"/>
  <c r="F1578" i="3"/>
  <c r="E1578" i="3"/>
  <c r="I1577" i="3"/>
  <c r="G1577" i="3"/>
  <c r="F1577" i="3"/>
  <c r="E1577" i="3"/>
  <c r="I1576" i="3"/>
  <c r="G1576" i="3"/>
  <c r="K1574" i="3" s="1"/>
  <c r="F1576" i="3"/>
  <c r="E1576" i="3"/>
  <c r="H1605" i="3" s="1"/>
  <c r="I1575" i="3"/>
  <c r="G1575" i="3"/>
  <c r="F1575" i="3"/>
  <c r="E1575" i="3"/>
  <c r="I1574" i="3"/>
  <c r="G1574" i="3"/>
  <c r="F1574" i="3"/>
  <c r="E1574" i="3"/>
  <c r="I1573" i="3"/>
  <c r="G1573" i="3"/>
  <c r="F1573" i="3"/>
  <c r="E1573" i="3"/>
  <c r="I1572" i="3"/>
  <c r="G1572" i="3"/>
  <c r="F1572" i="3"/>
  <c r="E1572" i="3"/>
  <c r="K1571" i="3"/>
  <c r="I1571" i="3"/>
  <c r="G1571" i="3"/>
  <c r="K1563" i="3" s="1"/>
  <c r="F1571" i="3"/>
  <c r="E1571" i="3"/>
  <c r="I1570" i="3"/>
  <c r="G1570" i="3"/>
  <c r="F1570" i="3"/>
  <c r="E1570" i="3"/>
  <c r="I1569" i="3"/>
  <c r="G1569" i="3"/>
  <c r="F1569" i="3"/>
  <c r="E1569" i="3"/>
  <c r="H1598" i="3" s="1"/>
  <c r="I1568" i="3"/>
  <c r="G1568" i="3"/>
  <c r="F1568" i="3"/>
  <c r="E1568" i="3"/>
  <c r="I1567" i="3"/>
  <c r="G1567" i="3"/>
  <c r="F1567" i="3"/>
  <c r="E1567" i="3"/>
  <c r="I1566" i="3"/>
  <c r="G1566" i="3"/>
  <c r="F1566" i="3"/>
  <c r="E1566" i="3"/>
  <c r="I1565" i="3"/>
  <c r="G1565" i="3"/>
  <c r="F1565" i="3"/>
  <c r="E1565" i="3"/>
  <c r="H1594" i="3" s="1"/>
  <c r="I1564" i="3"/>
  <c r="G1564" i="3"/>
  <c r="F1564" i="3"/>
  <c r="E1564" i="3"/>
  <c r="I1563" i="3"/>
  <c r="G1563" i="3"/>
  <c r="F1563" i="3"/>
  <c r="E1563" i="3"/>
  <c r="I1562" i="3"/>
  <c r="G1562" i="3"/>
  <c r="F1562" i="3"/>
  <c r="E1562" i="3"/>
  <c r="I1561" i="3"/>
  <c r="G1561" i="3"/>
  <c r="F1561" i="3"/>
  <c r="E1561" i="3"/>
  <c r="I1560" i="3"/>
  <c r="G1560" i="3"/>
  <c r="F1560" i="3"/>
  <c r="E1560" i="3"/>
  <c r="I1559" i="3"/>
  <c r="G1559" i="3"/>
  <c r="F1559" i="3"/>
  <c r="E1559" i="3"/>
  <c r="I1558" i="3"/>
  <c r="G1558" i="3"/>
  <c r="F1558" i="3"/>
  <c r="E1558" i="3"/>
  <c r="I1557" i="3"/>
  <c r="G1557" i="3"/>
  <c r="F1557" i="3"/>
  <c r="E1557" i="3"/>
  <c r="I1556" i="3"/>
  <c r="G1556" i="3"/>
  <c r="F1556" i="3"/>
  <c r="E1556" i="3"/>
  <c r="K1555" i="3"/>
  <c r="I1555" i="3"/>
  <c r="G1555" i="3"/>
  <c r="F1555" i="3"/>
  <c r="E1555" i="3"/>
  <c r="I1554" i="3"/>
  <c r="G1554" i="3"/>
  <c r="F1554" i="3"/>
  <c r="E1554" i="3"/>
  <c r="I1553" i="3"/>
  <c r="G1553" i="3"/>
  <c r="F1553" i="3"/>
  <c r="E1553" i="3"/>
  <c r="I1552" i="3"/>
  <c r="G1552" i="3"/>
  <c r="F1552" i="3"/>
  <c r="E1552" i="3"/>
  <c r="I1551" i="3"/>
  <c r="G1551" i="3"/>
  <c r="F1551" i="3"/>
  <c r="E1551" i="3"/>
  <c r="I1550" i="3"/>
  <c r="G1550" i="3"/>
  <c r="F1550" i="3"/>
  <c r="E1550" i="3"/>
  <c r="H1579" i="3" s="1"/>
  <c r="I1549" i="3"/>
  <c r="G1549" i="3"/>
  <c r="F1549" i="3"/>
  <c r="E1549" i="3"/>
  <c r="I1548" i="3"/>
  <c r="G1548" i="3"/>
  <c r="F1548" i="3"/>
  <c r="E1548" i="3"/>
  <c r="H1577" i="3" s="1"/>
  <c r="I1547" i="3"/>
  <c r="G1547" i="3"/>
  <c r="F1547" i="3"/>
  <c r="E1547" i="3"/>
  <c r="I1546" i="3"/>
  <c r="G1546" i="3"/>
  <c r="F1546" i="3"/>
  <c r="E1546" i="3"/>
  <c r="K1545" i="3"/>
  <c r="I1545" i="3"/>
  <c r="G1545" i="3"/>
  <c r="F1545" i="3"/>
  <c r="E1545" i="3"/>
  <c r="H1572" i="3" s="1"/>
  <c r="I1544" i="3"/>
  <c r="G1544" i="3"/>
  <c r="F1544" i="3"/>
  <c r="E1544" i="3"/>
  <c r="I1543" i="3"/>
  <c r="G1543" i="3"/>
  <c r="F1543" i="3"/>
  <c r="E1543" i="3"/>
  <c r="K1542" i="3"/>
  <c r="I1542" i="3"/>
  <c r="G1542" i="3"/>
  <c r="F1542" i="3"/>
  <c r="E1542" i="3"/>
  <c r="I1541" i="3"/>
  <c r="G1541" i="3"/>
  <c r="F1541" i="3"/>
  <c r="E1541" i="3"/>
  <c r="I1540" i="3"/>
  <c r="H1540" i="3"/>
  <c r="G1540" i="3"/>
  <c r="F1540" i="3"/>
  <c r="E1540" i="3"/>
  <c r="I1539" i="3"/>
  <c r="G1539" i="3"/>
  <c r="F1539" i="3"/>
  <c r="E1539" i="3"/>
  <c r="I1538" i="3"/>
  <c r="G1538" i="3"/>
  <c r="F1538" i="3"/>
  <c r="E1538" i="3"/>
  <c r="I1537" i="3"/>
  <c r="H1537" i="3"/>
  <c r="G1537" i="3"/>
  <c r="F1537" i="3"/>
  <c r="E1537" i="3"/>
  <c r="I1536" i="3"/>
  <c r="G1536" i="3"/>
  <c r="F1536" i="3"/>
  <c r="E1536" i="3"/>
  <c r="I1535" i="3"/>
  <c r="G1535" i="3"/>
  <c r="F1535" i="3"/>
  <c r="E1535" i="3"/>
  <c r="I1534" i="3"/>
  <c r="G1534" i="3"/>
  <c r="F1534" i="3"/>
  <c r="E1534" i="3"/>
  <c r="H1561" i="3" s="1"/>
  <c r="I1533" i="3"/>
  <c r="G1533" i="3"/>
  <c r="F1533" i="3"/>
  <c r="E1533" i="3"/>
  <c r="I1532" i="3"/>
  <c r="G1532" i="3"/>
  <c r="F1532" i="3"/>
  <c r="E1532" i="3"/>
  <c r="I1531" i="3"/>
  <c r="G1531" i="3"/>
  <c r="F1531" i="3"/>
  <c r="E1531" i="3"/>
  <c r="I1530" i="3"/>
  <c r="G1530" i="3"/>
  <c r="F1530" i="3"/>
  <c r="E1530" i="3"/>
  <c r="I1529" i="3"/>
  <c r="G1529" i="3"/>
  <c r="F1529" i="3"/>
  <c r="E1529" i="3"/>
  <c r="H1556" i="3" s="1"/>
  <c r="I1528" i="3"/>
  <c r="G1528" i="3"/>
  <c r="F1528" i="3"/>
  <c r="E1528" i="3"/>
  <c r="I1527" i="3"/>
  <c r="G1527" i="3"/>
  <c r="F1527" i="3"/>
  <c r="E1527" i="3"/>
  <c r="I1526" i="3"/>
  <c r="G1526" i="3"/>
  <c r="F1526" i="3"/>
  <c r="E1526" i="3"/>
  <c r="I1525" i="3"/>
  <c r="G1525" i="3"/>
  <c r="F1525" i="3"/>
  <c r="E1525" i="3"/>
  <c r="I1524" i="3"/>
  <c r="G1524" i="3"/>
  <c r="F1524" i="3"/>
  <c r="E1524" i="3"/>
  <c r="H1553" i="3" s="1"/>
  <c r="I1523" i="3"/>
  <c r="G1523" i="3"/>
  <c r="F1523" i="3"/>
  <c r="E1523" i="3"/>
  <c r="I1522" i="3"/>
  <c r="G1522" i="3"/>
  <c r="F1522" i="3"/>
  <c r="E1522" i="3"/>
  <c r="K1521" i="3"/>
  <c r="I1521" i="3"/>
  <c r="G1521" i="3"/>
  <c r="F1521" i="3"/>
  <c r="E1521" i="3"/>
  <c r="H1548" i="3" s="1"/>
  <c r="I1520" i="3"/>
  <c r="G1520" i="3"/>
  <c r="F1520" i="3"/>
  <c r="E1520" i="3"/>
  <c r="I1519" i="3"/>
  <c r="G1519" i="3"/>
  <c r="F1519" i="3"/>
  <c r="E1519" i="3"/>
  <c r="K1518" i="3"/>
  <c r="I1518" i="3"/>
  <c r="G1518" i="3"/>
  <c r="K1515" i="3" s="1"/>
  <c r="F1518" i="3"/>
  <c r="E1518" i="3"/>
  <c r="I1517" i="3"/>
  <c r="G1517" i="3"/>
  <c r="F1517" i="3"/>
  <c r="E1517" i="3"/>
  <c r="H1546" i="3" s="1"/>
  <c r="I1516" i="3"/>
  <c r="G1516" i="3"/>
  <c r="F1516" i="3"/>
  <c r="E1516" i="3"/>
  <c r="I1515" i="3"/>
  <c r="G1515" i="3"/>
  <c r="F1515" i="3"/>
  <c r="E1515" i="3"/>
  <c r="I1514" i="3"/>
  <c r="G1514" i="3"/>
  <c r="F1514" i="3"/>
  <c r="E1514" i="3"/>
  <c r="I1513" i="3"/>
  <c r="G1513" i="3"/>
  <c r="F1513" i="3"/>
  <c r="E1513" i="3"/>
  <c r="I1512" i="3"/>
  <c r="G1512" i="3"/>
  <c r="K1510" i="3" s="1"/>
  <c r="F1512" i="3"/>
  <c r="E1512" i="3"/>
  <c r="I1511" i="3"/>
  <c r="G1511" i="3"/>
  <c r="F1511" i="3"/>
  <c r="E1511" i="3"/>
  <c r="I1510" i="3"/>
  <c r="G1510" i="3"/>
  <c r="F1510" i="3"/>
  <c r="E1510" i="3"/>
  <c r="I1509" i="3"/>
  <c r="G1509" i="3"/>
  <c r="F1509" i="3"/>
  <c r="E1509" i="3"/>
  <c r="I1508" i="3"/>
  <c r="G1508" i="3"/>
  <c r="F1508" i="3"/>
  <c r="E1508" i="3"/>
  <c r="K1507" i="3"/>
  <c r="I1507" i="3"/>
  <c r="G1507" i="3"/>
  <c r="K1499" i="3" s="1"/>
  <c r="F1507" i="3"/>
  <c r="E1507" i="3"/>
  <c r="I1506" i="3"/>
  <c r="G1506" i="3"/>
  <c r="F1506" i="3"/>
  <c r="E1506" i="3"/>
  <c r="I1505" i="3"/>
  <c r="G1505" i="3"/>
  <c r="F1505" i="3"/>
  <c r="E1505" i="3"/>
  <c r="H1532" i="3" s="1"/>
  <c r="I1504" i="3"/>
  <c r="G1504" i="3"/>
  <c r="F1504" i="3"/>
  <c r="E1504" i="3"/>
  <c r="I1503" i="3"/>
  <c r="G1503" i="3"/>
  <c r="F1503" i="3"/>
  <c r="E1503" i="3"/>
  <c r="I1502" i="3"/>
  <c r="G1502" i="3"/>
  <c r="F1502" i="3"/>
  <c r="E1502" i="3"/>
  <c r="I1501" i="3"/>
  <c r="G1501" i="3"/>
  <c r="F1501" i="3"/>
  <c r="E1501" i="3"/>
  <c r="H1530" i="3" s="1"/>
  <c r="I1500" i="3"/>
  <c r="G1500" i="3"/>
  <c r="F1500" i="3"/>
  <c r="E1500" i="3"/>
  <c r="H1528" i="3" s="1"/>
  <c r="I1499" i="3"/>
  <c r="G1499" i="3"/>
  <c r="F1499" i="3"/>
  <c r="E1499" i="3"/>
  <c r="I1498" i="3"/>
  <c r="G1498" i="3"/>
  <c r="F1498" i="3"/>
  <c r="E1498" i="3"/>
  <c r="I1497" i="3"/>
  <c r="G1497" i="3"/>
  <c r="F1497" i="3"/>
  <c r="E1497" i="3"/>
  <c r="I1496" i="3"/>
  <c r="G1496" i="3"/>
  <c r="F1496" i="3"/>
  <c r="E1496" i="3"/>
  <c r="I1495" i="3"/>
  <c r="G1495" i="3"/>
  <c r="F1495" i="3"/>
  <c r="E1495" i="3"/>
  <c r="I1494" i="3"/>
  <c r="G1494" i="3"/>
  <c r="F1494" i="3"/>
  <c r="E1494" i="3"/>
  <c r="I1493" i="3"/>
  <c r="G1493" i="3"/>
  <c r="F1493" i="3"/>
  <c r="E1493" i="3"/>
  <c r="I1492" i="3"/>
  <c r="G1492" i="3"/>
  <c r="F1492" i="3"/>
  <c r="E1492" i="3"/>
  <c r="K1491" i="3"/>
  <c r="I1491" i="3"/>
  <c r="G1491" i="3"/>
  <c r="F1491" i="3"/>
  <c r="E1491" i="3"/>
  <c r="I1490" i="3"/>
  <c r="G1490" i="3"/>
  <c r="F1490" i="3"/>
  <c r="E1490" i="3"/>
  <c r="I1489" i="3"/>
  <c r="G1489" i="3"/>
  <c r="F1489" i="3"/>
  <c r="E1489" i="3"/>
  <c r="I1488" i="3"/>
  <c r="G1488" i="3"/>
  <c r="F1488" i="3"/>
  <c r="E1488" i="3"/>
  <c r="I1487" i="3"/>
  <c r="G1487" i="3"/>
  <c r="F1487" i="3"/>
  <c r="E1487" i="3"/>
  <c r="I1486" i="3"/>
  <c r="G1486" i="3"/>
  <c r="F1486" i="3"/>
  <c r="E1486" i="3"/>
  <c r="H1515" i="3" s="1"/>
  <c r="I1485" i="3"/>
  <c r="G1485" i="3"/>
  <c r="F1485" i="3"/>
  <c r="E1485" i="3"/>
  <c r="I1484" i="3"/>
  <c r="G1484" i="3"/>
  <c r="F1484" i="3"/>
  <c r="E1484" i="3"/>
  <c r="H1513" i="3" s="1"/>
  <c r="I1483" i="3"/>
  <c r="G1483" i="3"/>
  <c r="F1483" i="3"/>
  <c r="E1483" i="3"/>
  <c r="I1482" i="3"/>
  <c r="G1482" i="3"/>
  <c r="F1482" i="3"/>
  <c r="E1482" i="3"/>
  <c r="K1481" i="3"/>
  <c r="I1481" i="3"/>
  <c r="G1481" i="3"/>
  <c r="F1481" i="3"/>
  <c r="E1481" i="3"/>
  <c r="H1508" i="3" s="1"/>
  <c r="I1480" i="3"/>
  <c r="G1480" i="3"/>
  <c r="F1480" i="3"/>
  <c r="E1480" i="3"/>
  <c r="I1479" i="3"/>
  <c r="G1479" i="3"/>
  <c r="F1479" i="3"/>
  <c r="E1479" i="3"/>
  <c r="K1478" i="3"/>
  <c r="I1478" i="3"/>
  <c r="G1478" i="3"/>
  <c r="F1478" i="3"/>
  <c r="E1478" i="3"/>
  <c r="I1477" i="3"/>
  <c r="G1477" i="3"/>
  <c r="F1477" i="3"/>
  <c r="E1477" i="3"/>
  <c r="I1476" i="3"/>
  <c r="H1476" i="3"/>
  <c r="G1476" i="3"/>
  <c r="F1476" i="3"/>
  <c r="E1476" i="3"/>
  <c r="I1475" i="3"/>
  <c r="G1475" i="3"/>
  <c r="F1475" i="3"/>
  <c r="E1475" i="3"/>
  <c r="I1474" i="3"/>
  <c r="G1474" i="3"/>
  <c r="F1474" i="3"/>
  <c r="E1474" i="3"/>
  <c r="I1473" i="3"/>
  <c r="H1473" i="3"/>
  <c r="G1473" i="3"/>
  <c r="F1473" i="3"/>
  <c r="E1473" i="3"/>
  <c r="I1472" i="3"/>
  <c r="G1472" i="3"/>
  <c r="F1472" i="3"/>
  <c r="E1472" i="3"/>
  <c r="I1471" i="3"/>
  <c r="G1471" i="3"/>
  <c r="F1471" i="3"/>
  <c r="E1471" i="3"/>
  <c r="I1470" i="3"/>
  <c r="G1470" i="3"/>
  <c r="F1470" i="3"/>
  <c r="E1470" i="3"/>
  <c r="H1497" i="3" s="1"/>
  <c r="I1469" i="3"/>
  <c r="G1469" i="3"/>
  <c r="F1469" i="3"/>
  <c r="E1469" i="3"/>
  <c r="I1468" i="3"/>
  <c r="G1468" i="3"/>
  <c r="F1468" i="3"/>
  <c r="E1468" i="3"/>
  <c r="I1467" i="3"/>
  <c r="G1467" i="3"/>
  <c r="F1467" i="3"/>
  <c r="E1467" i="3"/>
  <c r="I1466" i="3"/>
  <c r="G1466" i="3"/>
  <c r="F1466" i="3"/>
  <c r="E1466" i="3"/>
  <c r="I1465" i="3"/>
  <c r="G1465" i="3"/>
  <c r="F1465" i="3"/>
  <c r="E1465" i="3"/>
  <c r="H1492" i="3" s="1"/>
  <c r="I1464" i="3"/>
  <c r="G1464" i="3"/>
  <c r="F1464" i="3"/>
  <c r="E1464" i="3"/>
  <c r="I1463" i="3"/>
  <c r="G1463" i="3"/>
  <c r="F1463" i="3"/>
  <c r="E1463" i="3"/>
  <c r="I1462" i="3"/>
  <c r="G1462" i="3"/>
  <c r="F1462" i="3"/>
  <c r="E1462" i="3"/>
  <c r="I1461" i="3"/>
  <c r="G1461" i="3"/>
  <c r="F1461" i="3"/>
  <c r="E1461" i="3"/>
  <c r="I1460" i="3"/>
  <c r="G1460" i="3"/>
  <c r="F1460" i="3"/>
  <c r="E1460" i="3"/>
  <c r="H1489" i="3" s="1"/>
  <c r="I1459" i="3"/>
  <c r="G1459" i="3"/>
  <c r="F1459" i="3"/>
  <c r="E1459" i="3"/>
  <c r="I1458" i="3"/>
  <c r="G1458" i="3"/>
  <c r="F1458" i="3"/>
  <c r="E1458" i="3"/>
  <c r="K1457" i="3"/>
  <c r="I1457" i="3"/>
  <c r="G1457" i="3"/>
  <c r="F1457" i="3"/>
  <c r="E1457" i="3"/>
  <c r="H1484" i="3" s="1"/>
  <c r="I1456" i="3"/>
  <c r="G1456" i="3"/>
  <c r="F1456" i="3"/>
  <c r="E1456" i="3"/>
  <c r="I1455" i="3"/>
  <c r="G1455" i="3"/>
  <c r="F1455" i="3"/>
  <c r="E1455" i="3"/>
  <c r="K1454" i="3"/>
  <c r="I1454" i="3"/>
  <c r="G1454" i="3"/>
  <c r="K1451" i="3" s="1"/>
  <c r="F1454" i="3"/>
  <c r="E1454" i="3"/>
  <c r="I1453" i="3"/>
  <c r="G1453" i="3"/>
  <c r="F1453" i="3"/>
  <c r="E1453" i="3"/>
  <c r="H1482" i="3" s="1"/>
  <c r="I1452" i="3"/>
  <c r="G1452" i="3"/>
  <c r="F1452" i="3"/>
  <c r="E1452" i="3"/>
  <c r="I1451" i="3"/>
  <c r="G1451" i="3"/>
  <c r="F1451" i="3"/>
  <c r="E1451" i="3"/>
  <c r="I1450" i="3"/>
  <c r="G1450" i="3"/>
  <c r="F1450" i="3"/>
  <c r="E1450" i="3"/>
  <c r="I1449" i="3"/>
  <c r="G1449" i="3"/>
  <c r="F1449" i="3"/>
  <c r="E1449" i="3"/>
  <c r="I1448" i="3"/>
  <c r="G1448" i="3"/>
  <c r="K1446" i="3" s="1"/>
  <c r="F1448" i="3"/>
  <c r="E1448" i="3"/>
  <c r="I1447" i="3"/>
  <c r="G1447" i="3"/>
  <c r="F1447" i="3"/>
  <c r="E1447" i="3"/>
  <c r="I1446" i="3"/>
  <c r="G1446" i="3"/>
  <c r="F1446" i="3"/>
  <c r="E1446" i="3"/>
  <c r="H1475" i="3" s="1"/>
  <c r="I1445" i="3"/>
  <c r="G1445" i="3"/>
  <c r="F1445" i="3"/>
  <c r="E1445" i="3"/>
  <c r="I1444" i="3"/>
  <c r="G1444" i="3"/>
  <c r="F1444" i="3"/>
  <c r="E1444" i="3"/>
  <c r="K1443" i="3"/>
  <c r="I1443" i="3"/>
  <c r="G1443" i="3"/>
  <c r="K1435" i="3" s="1"/>
  <c r="F1443" i="3"/>
  <c r="E1443" i="3"/>
  <c r="I1442" i="3"/>
  <c r="G1442" i="3"/>
  <c r="F1442" i="3"/>
  <c r="E1442" i="3"/>
  <c r="I1441" i="3"/>
  <c r="G1441" i="3"/>
  <c r="F1441" i="3"/>
  <c r="E1441" i="3"/>
  <c r="H1468" i="3" s="1"/>
  <c r="I1440" i="3"/>
  <c r="G1440" i="3"/>
  <c r="F1440" i="3"/>
  <c r="E1440" i="3"/>
  <c r="I1439" i="3"/>
  <c r="G1439" i="3"/>
  <c r="F1439" i="3"/>
  <c r="E1439" i="3"/>
  <c r="I1438" i="3"/>
  <c r="G1438" i="3"/>
  <c r="F1438" i="3"/>
  <c r="E1438" i="3"/>
  <c r="I1437" i="3"/>
  <c r="G1437" i="3"/>
  <c r="F1437" i="3"/>
  <c r="E1437" i="3"/>
  <c r="I1436" i="3"/>
  <c r="G1436" i="3"/>
  <c r="F1436" i="3"/>
  <c r="E1436" i="3"/>
  <c r="H1464" i="3" s="1"/>
  <c r="I1435" i="3"/>
  <c r="G1435" i="3"/>
  <c r="F1435" i="3"/>
  <c r="E1435" i="3"/>
  <c r="I1434" i="3"/>
  <c r="G1434" i="3"/>
  <c r="F1434" i="3"/>
  <c r="E1434" i="3"/>
  <c r="I1433" i="3"/>
  <c r="G1433" i="3"/>
  <c r="F1433" i="3"/>
  <c r="E1433" i="3"/>
  <c r="I1432" i="3"/>
  <c r="G1432" i="3"/>
  <c r="F1432" i="3"/>
  <c r="E1432" i="3"/>
  <c r="I1431" i="3"/>
  <c r="G1431" i="3"/>
  <c r="F1431" i="3"/>
  <c r="E1431" i="3"/>
  <c r="I1430" i="3"/>
  <c r="G1430" i="3"/>
  <c r="F1430" i="3"/>
  <c r="E1430" i="3"/>
  <c r="I1429" i="3"/>
  <c r="G1429" i="3"/>
  <c r="F1429" i="3"/>
  <c r="E1429" i="3"/>
  <c r="I1428" i="3"/>
  <c r="G1428" i="3"/>
  <c r="F1428" i="3"/>
  <c r="E1428" i="3"/>
  <c r="I1427" i="3"/>
  <c r="G1427" i="3"/>
  <c r="F1427" i="3"/>
  <c r="E1427" i="3"/>
  <c r="I1426" i="3"/>
  <c r="G1426" i="3"/>
  <c r="F1426" i="3"/>
  <c r="E1426" i="3"/>
  <c r="I1425" i="3"/>
  <c r="G1425" i="3"/>
  <c r="F1425" i="3"/>
  <c r="E1425" i="3"/>
  <c r="I1424" i="3"/>
  <c r="G1424" i="3"/>
  <c r="F1424" i="3"/>
  <c r="E1424" i="3"/>
  <c r="I1423" i="3"/>
  <c r="G1423" i="3"/>
  <c r="F1423" i="3"/>
  <c r="E1423" i="3"/>
  <c r="I1422" i="3"/>
  <c r="G1422" i="3"/>
  <c r="F1422" i="3"/>
  <c r="E1422" i="3"/>
  <c r="H1451" i="3" s="1"/>
  <c r="I1421" i="3"/>
  <c r="G1421" i="3"/>
  <c r="F1421" i="3"/>
  <c r="E1421" i="3"/>
  <c r="I1420" i="3"/>
  <c r="G1420" i="3"/>
  <c r="F1420" i="3"/>
  <c r="E1420" i="3"/>
  <c r="H1449" i="3" s="1"/>
  <c r="I1419" i="3"/>
  <c r="G1419" i="3"/>
  <c r="F1419" i="3"/>
  <c r="E1419" i="3"/>
  <c r="I1418" i="3"/>
  <c r="G1418" i="3"/>
  <c r="F1418" i="3"/>
  <c r="E1418" i="3"/>
  <c r="K1417" i="3"/>
  <c r="I1417" i="3"/>
  <c r="G1417" i="3"/>
  <c r="K1416" i="3" s="1"/>
  <c r="F1417" i="3"/>
  <c r="E1417" i="3"/>
  <c r="H1444" i="3" s="1"/>
  <c r="I1416" i="3"/>
  <c r="G1416" i="3"/>
  <c r="F1416" i="3"/>
  <c r="E1416" i="3"/>
  <c r="I1415" i="3"/>
  <c r="G1415" i="3"/>
  <c r="F1415" i="3"/>
  <c r="E1415" i="3"/>
  <c r="K1414" i="3"/>
  <c r="I1414" i="3"/>
  <c r="G1414" i="3"/>
  <c r="F1414" i="3"/>
  <c r="E1414" i="3"/>
  <c r="I1413" i="3"/>
  <c r="G1413" i="3"/>
  <c r="F1413" i="3"/>
  <c r="E1413" i="3"/>
  <c r="I1412" i="3"/>
  <c r="H1412" i="3"/>
  <c r="G1412" i="3"/>
  <c r="F1412" i="3"/>
  <c r="E1412" i="3"/>
  <c r="I1411" i="3"/>
  <c r="G1411" i="3"/>
  <c r="F1411" i="3"/>
  <c r="E1411" i="3"/>
  <c r="I1410" i="3"/>
  <c r="G1410" i="3"/>
  <c r="F1410" i="3"/>
  <c r="E1410" i="3"/>
  <c r="I1409" i="3"/>
  <c r="H1409" i="3"/>
  <c r="G1409" i="3"/>
  <c r="F1409" i="3"/>
  <c r="E1409" i="3"/>
  <c r="I1408" i="3"/>
  <c r="G1408" i="3"/>
  <c r="F1408" i="3"/>
  <c r="E1408" i="3"/>
  <c r="I1407" i="3"/>
  <c r="G1407" i="3"/>
  <c r="F1407" i="3"/>
  <c r="E1407" i="3"/>
  <c r="I1406" i="3"/>
  <c r="G1406" i="3"/>
  <c r="F1406" i="3"/>
  <c r="E1406" i="3"/>
  <c r="H1431" i="3" s="1"/>
  <c r="I1405" i="3"/>
  <c r="G1405" i="3"/>
  <c r="F1405" i="3"/>
  <c r="E1405" i="3"/>
  <c r="I1404" i="3"/>
  <c r="G1404" i="3"/>
  <c r="F1404" i="3"/>
  <c r="E1404" i="3"/>
  <c r="I1403" i="3"/>
  <c r="G1403" i="3"/>
  <c r="F1403" i="3"/>
  <c r="E1403" i="3"/>
  <c r="I1402" i="3"/>
  <c r="G1402" i="3"/>
  <c r="F1402" i="3"/>
  <c r="E1402" i="3"/>
  <c r="I1401" i="3"/>
  <c r="G1401" i="3"/>
  <c r="F1401" i="3"/>
  <c r="E1401" i="3"/>
  <c r="H1428" i="3" s="1"/>
  <c r="I1400" i="3"/>
  <c r="G1400" i="3"/>
  <c r="F1400" i="3"/>
  <c r="E1400" i="3"/>
  <c r="I1399" i="3"/>
  <c r="G1399" i="3"/>
  <c r="F1399" i="3"/>
  <c r="E1399" i="3"/>
  <c r="I1398" i="3"/>
  <c r="G1398" i="3"/>
  <c r="F1398" i="3"/>
  <c r="E1398" i="3"/>
  <c r="I1397" i="3"/>
  <c r="G1397" i="3"/>
  <c r="F1397" i="3"/>
  <c r="E1397" i="3"/>
  <c r="I1396" i="3"/>
  <c r="G1396" i="3"/>
  <c r="F1396" i="3"/>
  <c r="E1396" i="3"/>
  <c r="H1425" i="3" s="1"/>
  <c r="I1395" i="3"/>
  <c r="G1395" i="3"/>
  <c r="F1395" i="3"/>
  <c r="E1395" i="3"/>
  <c r="I1394" i="3"/>
  <c r="G1394" i="3"/>
  <c r="F1394" i="3"/>
  <c r="E1394" i="3"/>
  <c r="I1393" i="3"/>
  <c r="G1393" i="3"/>
  <c r="F1393" i="3"/>
  <c r="E1393" i="3"/>
  <c r="H1420" i="3" s="1"/>
  <c r="I1392" i="3"/>
  <c r="G1392" i="3"/>
  <c r="F1392" i="3"/>
  <c r="E1392" i="3"/>
  <c r="I1391" i="3"/>
  <c r="G1391" i="3"/>
  <c r="F1391" i="3"/>
  <c r="E1391" i="3"/>
  <c r="I1390" i="3"/>
  <c r="G1390" i="3"/>
  <c r="F1390" i="3"/>
  <c r="E1390" i="3"/>
  <c r="I1389" i="3"/>
  <c r="G1389" i="3"/>
  <c r="F1389" i="3"/>
  <c r="E1389" i="3"/>
  <c r="H1418" i="3" s="1"/>
  <c r="I1388" i="3"/>
  <c r="G1388" i="3"/>
  <c r="F1388" i="3"/>
  <c r="E1388" i="3"/>
  <c r="I1387" i="3"/>
  <c r="G1387" i="3"/>
  <c r="F1387" i="3"/>
  <c r="E1387" i="3"/>
  <c r="I1386" i="3"/>
  <c r="G1386" i="3"/>
  <c r="F1386" i="3"/>
  <c r="E1386" i="3"/>
  <c r="I1385" i="3"/>
  <c r="G1385" i="3"/>
  <c r="F1385" i="3"/>
  <c r="E1385" i="3"/>
  <c r="I1384" i="3"/>
  <c r="G1384" i="3"/>
  <c r="F1384" i="3"/>
  <c r="E1384" i="3"/>
  <c r="I1383" i="3"/>
  <c r="G1383" i="3"/>
  <c r="F1383" i="3"/>
  <c r="E1383" i="3"/>
  <c r="I1382" i="3"/>
  <c r="G1382" i="3"/>
  <c r="F1382" i="3"/>
  <c r="E1382" i="3"/>
  <c r="I1381" i="3"/>
  <c r="H1381" i="3"/>
  <c r="G1381" i="3"/>
  <c r="F1381" i="3"/>
  <c r="E1381" i="3"/>
  <c r="I1380" i="3"/>
  <c r="G1380" i="3"/>
  <c r="F1380" i="3"/>
  <c r="E1380" i="3"/>
  <c r="I1379" i="3"/>
  <c r="G1379" i="3"/>
  <c r="F1379" i="3"/>
  <c r="E1379" i="3"/>
  <c r="I1378" i="3"/>
  <c r="G1378" i="3"/>
  <c r="F1378" i="3"/>
  <c r="E1378" i="3"/>
  <c r="I1377" i="3"/>
  <c r="G1377" i="3"/>
  <c r="F1377" i="3"/>
  <c r="E1377" i="3"/>
  <c r="I1376" i="3"/>
  <c r="G1376" i="3"/>
  <c r="F1376" i="3"/>
  <c r="E1376" i="3"/>
  <c r="K1375" i="3"/>
  <c r="I1375" i="3"/>
  <c r="G1375" i="3"/>
  <c r="F1375" i="3"/>
  <c r="E1375" i="3"/>
  <c r="I1374" i="3"/>
  <c r="G1374" i="3"/>
  <c r="F1374" i="3"/>
  <c r="E1374" i="3"/>
  <c r="I1373" i="3"/>
  <c r="G1373" i="3"/>
  <c r="F1373" i="3"/>
  <c r="E1373" i="3"/>
  <c r="I1372" i="3"/>
  <c r="G1372" i="3"/>
  <c r="F1372" i="3"/>
  <c r="E1372" i="3"/>
  <c r="H1400" i="3" s="1"/>
  <c r="I1371" i="3"/>
  <c r="G1371" i="3"/>
  <c r="F1371" i="3"/>
  <c r="E1371" i="3"/>
  <c r="I1370" i="3"/>
  <c r="G1370" i="3"/>
  <c r="F1370" i="3"/>
  <c r="E1370" i="3"/>
  <c r="H1399" i="3" s="1"/>
  <c r="I1369" i="3"/>
  <c r="G1369" i="3"/>
  <c r="F1369" i="3"/>
  <c r="E1369" i="3"/>
  <c r="I1368" i="3"/>
  <c r="G1368" i="3"/>
  <c r="F1368" i="3"/>
  <c r="E1368" i="3"/>
  <c r="I1367" i="3"/>
  <c r="G1367" i="3"/>
  <c r="F1367" i="3"/>
  <c r="E1367" i="3"/>
  <c r="I1366" i="3"/>
  <c r="G1366" i="3"/>
  <c r="F1366" i="3"/>
  <c r="E1366" i="3"/>
  <c r="I1365" i="3"/>
  <c r="G1365" i="3"/>
  <c r="F1365" i="3"/>
  <c r="E1365" i="3"/>
  <c r="I1364" i="3"/>
  <c r="G1364" i="3"/>
  <c r="F1364" i="3"/>
  <c r="E1364" i="3"/>
  <c r="I1363" i="3"/>
  <c r="G1363" i="3"/>
  <c r="F1363" i="3"/>
  <c r="E1363" i="3"/>
  <c r="I1362" i="3"/>
  <c r="G1362" i="3"/>
  <c r="F1362" i="3"/>
  <c r="E1362" i="3"/>
  <c r="I1361" i="3"/>
  <c r="G1361" i="3"/>
  <c r="F1361" i="3"/>
  <c r="E1361" i="3"/>
  <c r="I1360" i="3"/>
  <c r="G1360" i="3"/>
  <c r="F1360" i="3"/>
  <c r="E1360" i="3"/>
  <c r="K1359" i="3"/>
  <c r="I1359" i="3"/>
  <c r="G1359" i="3"/>
  <c r="F1359" i="3"/>
  <c r="E1359" i="3"/>
  <c r="I1358" i="3"/>
  <c r="G1358" i="3"/>
  <c r="F1358" i="3"/>
  <c r="E1358" i="3"/>
  <c r="I1357" i="3"/>
  <c r="G1357" i="3"/>
  <c r="F1357" i="3"/>
  <c r="E1357" i="3"/>
  <c r="I1356" i="3"/>
  <c r="G1356" i="3"/>
  <c r="F1356" i="3"/>
  <c r="E1356" i="3"/>
  <c r="H1384" i="3" s="1"/>
  <c r="I1355" i="3"/>
  <c r="G1355" i="3"/>
  <c r="F1355" i="3"/>
  <c r="E1355" i="3"/>
  <c r="I1354" i="3"/>
  <c r="G1354" i="3"/>
  <c r="F1354" i="3"/>
  <c r="E1354" i="3"/>
  <c r="H1383" i="3" s="1"/>
  <c r="I1353" i="3"/>
  <c r="G1353" i="3"/>
  <c r="F1353" i="3"/>
  <c r="E1353" i="3"/>
  <c r="H1382" i="3" s="1"/>
  <c r="I1352" i="3"/>
  <c r="G1352" i="3"/>
  <c r="F1352" i="3"/>
  <c r="E1352" i="3"/>
  <c r="I1351" i="3"/>
  <c r="G1351" i="3"/>
  <c r="F1351" i="3"/>
  <c r="E1351" i="3"/>
  <c r="I1350" i="3"/>
  <c r="G1350" i="3"/>
  <c r="F1350" i="3"/>
  <c r="E1350" i="3"/>
  <c r="I1349" i="3"/>
  <c r="G1349" i="3"/>
  <c r="F1349" i="3"/>
  <c r="E1349" i="3"/>
  <c r="I1348" i="3"/>
  <c r="G1348" i="3"/>
  <c r="F1348" i="3"/>
  <c r="E1348" i="3"/>
  <c r="H1377" i="3" s="1"/>
  <c r="I1347" i="3"/>
  <c r="G1347" i="3"/>
  <c r="F1347" i="3"/>
  <c r="E1347" i="3"/>
  <c r="I1346" i="3"/>
  <c r="G1346" i="3"/>
  <c r="F1346" i="3"/>
  <c r="E1346" i="3"/>
  <c r="H1375" i="3" s="1"/>
  <c r="I1345" i="3"/>
  <c r="G1345" i="3"/>
  <c r="F1345" i="3"/>
  <c r="E1345" i="3"/>
  <c r="I1344" i="3"/>
  <c r="G1344" i="3"/>
  <c r="F1344" i="3"/>
  <c r="E1344" i="3"/>
  <c r="H1373" i="3" s="1"/>
  <c r="I1343" i="3"/>
  <c r="G1343" i="3"/>
  <c r="F1343" i="3"/>
  <c r="E1343" i="3"/>
  <c r="I1342" i="3"/>
  <c r="G1342" i="3"/>
  <c r="F1342" i="3"/>
  <c r="E1342" i="3"/>
  <c r="I1341" i="3"/>
  <c r="G1341" i="3"/>
  <c r="F1341" i="3"/>
  <c r="E1341" i="3"/>
  <c r="I1340" i="3"/>
  <c r="G1340" i="3"/>
  <c r="F1340" i="3"/>
  <c r="E1340" i="3"/>
  <c r="H1369" i="3" s="1"/>
  <c r="I1339" i="3"/>
  <c r="G1339" i="3"/>
  <c r="F1339" i="3"/>
  <c r="E1339" i="3"/>
  <c r="I1338" i="3"/>
  <c r="G1338" i="3"/>
  <c r="F1338" i="3"/>
  <c r="E1338" i="3"/>
  <c r="H1367" i="3" s="1"/>
  <c r="I1337" i="3"/>
  <c r="G1337" i="3"/>
  <c r="F1337" i="3"/>
  <c r="E1337" i="3"/>
  <c r="I1336" i="3"/>
  <c r="G1336" i="3"/>
  <c r="F1336" i="3"/>
  <c r="E1336" i="3"/>
  <c r="I1335" i="3"/>
  <c r="G1335" i="3"/>
  <c r="F1335" i="3"/>
  <c r="E1335" i="3"/>
  <c r="I1334" i="3"/>
  <c r="G1334" i="3"/>
  <c r="F1334" i="3"/>
  <c r="E1334" i="3"/>
  <c r="I1333" i="3"/>
  <c r="G1333" i="3"/>
  <c r="F1333" i="3"/>
  <c r="E1333" i="3"/>
  <c r="I1332" i="3"/>
  <c r="G1332" i="3"/>
  <c r="F1332" i="3"/>
  <c r="E1332" i="3"/>
  <c r="I1331" i="3"/>
  <c r="G1331" i="3"/>
  <c r="F1331" i="3"/>
  <c r="E1331" i="3"/>
  <c r="I1330" i="3"/>
  <c r="G1330" i="3"/>
  <c r="F1330" i="3"/>
  <c r="E1330" i="3"/>
  <c r="I1329" i="3"/>
  <c r="G1329" i="3"/>
  <c r="F1329" i="3"/>
  <c r="E1329" i="3"/>
  <c r="I1328" i="3"/>
  <c r="G1328" i="3"/>
  <c r="F1328" i="3"/>
  <c r="E1328" i="3"/>
  <c r="H1357" i="3" s="1"/>
  <c r="I1327" i="3"/>
  <c r="G1327" i="3"/>
  <c r="F1327" i="3"/>
  <c r="E1327" i="3"/>
  <c r="I1326" i="3"/>
  <c r="G1326" i="3"/>
  <c r="F1326" i="3"/>
  <c r="E1326" i="3"/>
  <c r="I1325" i="3"/>
  <c r="G1325" i="3"/>
  <c r="F1325" i="3"/>
  <c r="E1325" i="3"/>
  <c r="I1324" i="3"/>
  <c r="G1324" i="3"/>
  <c r="F1324" i="3"/>
  <c r="E1324" i="3"/>
  <c r="H1353" i="3" s="1"/>
  <c r="I1323" i="3"/>
  <c r="G1323" i="3"/>
  <c r="F1323" i="3"/>
  <c r="E1323" i="3"/>
  <c r="I1322" i="3"/>
  <c r="G1322" i="3"/>
  <c r="F1322" i="3"/>
  <c r="E1322" i="3"/>
  <c r="H1351" i="3" s="1"/>
  <c r="I1321" i="3"/>
  <c r="G1321" i="3"/>
  <c r="F1321" i="3"/>
  <c r="E1321" i="3"/>
  <c r="I1320" i="3"/>
  <c r="G1320" i="3"/>
  <c r="F1320" i="3"/>
  <c r="E1320" i="3"/>
  <c r="I1319" i="3"/>
  <c r="G1319" i="3"/>
  <c r="F1319" i="3"/>
  <c r="E1319" i="3"/>
  <c r="I1318" i="3"/>
  <c r="G1318" i="3"/>
  <c r="F1318" i="3"/>
  <c r="E1318" i="3"/>
  <c r="I1317" i="3"/>
  <c r="G1317" i="3"/>
  <c r="F1317" i="3"/>
  <c r="E1317" i="3"/>
  <c r="I1316" i="3"/>
  <c r="G1316" i="3"/>
  <c r="F1316" i="3"/>
  <c r="E1316" i="3"/>
  <c r="I1315" i="3"/>
  <c r="G1315" i="3"/>
  <c r="F1315" i="3"/>
  <c r="E1315" i="3"/>
  <c r="I1314" i="3"/>
  <c r="G1314" i="3"/>
  <c r="F1314" i="3"/>
  <c r="E1314" i="3"/>
  <c r="I1313" i="3"/>
  <c r="G1313" i="3"/>
  <c r="F1313" i="3"/>
  <c r="E1313" i="3"/>
  <c r="I1312" i="3"/>
  <c r="G1312" i="3"/>
  <c r="F1312" i="3"/>
  <c r="E1312" i="3"/>
  <c r="I1311" i="3"/>
  <c r="G1311" i="3"/>
  <c r="F1311" i="3"/>
  <c r="E1311" i="3"/>
  <c r="I1310" i="3"/>
  <c r="G1310" i="3"/>
  <c r="F1310" i="3"/>
  <c r="E1310" i="3"/>
  <c r="I1309" i="3"/>
  <c r="G1309" i="3"/>
  <c r="F1309" i="3"/>
  <c r="E1309" i="3"/>
  <c r="I1308" i="3"/>
  <c r="G1308" i="3"/>
  <c r="F1308" i="3"/>
  <c r="E1308" i="3"/>
  <c r="I1307" i="3"/>
  <c r="G1307" i="3"/>
  <c r="F1307" i="3"/>
  <c r="E1307" i="3"/>
  <c r="I1306" i="3"/>
  <c r="G1306" i="3"/>
  <c r="F1306" i="3"/>
  <c r="E1306" i="3"/>
  <c r="I1305" i="3"/>
  <c r="G1305" i="3"/>
  <c r="F1305" i="3"/>
  <c r="E1305" i="3"/>
  <c r="I1304" i="3"/>
  <c r="G1304" i="3"/>
  <c r="F1304" i="3"/>
  <c r="E1304" i="3"/>
  <c r="I1303" i="3"/>
  <c r="G1303" i="3"/>
  <c r="F1303" i="3"/>
  <c r="E1303" i="3"/>
  <c r="I1302" i="3"/>
  <c r="G1302" i="3"/>
  <c r="F1302" i="3"/>
  <c r="E1302" i="3"/>
  <c r="I1301" i="3"/>
  <c r="G1301" i="3"/>
  <c r="F1301" i="3"/>
  <c r="E1301" i="3"/>
  <c r="I1300" i="3"/>
  <c r="G1300" i="3"/>
  <c r="F1300" i="3"/>
  <c r="E1300" i="3"/>
  <c r="I1299" i="3"/>
  <c r="G1299" i="3"/>
  <c r="F1299" i="3"/>
  <c r="E1299" i="3"/>
  <c r="I1298" i="3"/>
  <c r="G1298" i="3"/>
  <c r="F1298" i="3"/>
  <c r="E1298" i="3"/>
  <c r="I1297" i="3"/>
  <c r="G1297" i="3"/>
  <c r="F1297" i="3"/>
  <c r="E1297" i="3"/>
  <c r="I1296" i="3"/>
  <c r="G1296" i="3"/>
  <c r="F1296" i="3"/>
  <c r="E1296" i="3"/>
  <c r="I1295" i="3"/>
  <c r="G1295" i="3"/>
  <c r="K1291" i="3" s="1"/>
  <c r="F1295" i="3"/>
  <c r="E1295" i="3"/>
  <c r="I1294" i="3"/>
  <c r="G1294" i="3"/>
  <c r="F1294" i="3"/>
  <c r="E1294" i="3"/>
  <c r="I1293" i="3"/>
  <c r="G1293" i="3"/>
  <c r="F1293" i="3"/>
  <c r="E1293" i="3"/>
  <c r="I1292" i="3"/>
  <c r="G1292" i="3"/>
  <c r="F1292" i="3"/>
  <c r="E1292" i="3"/>
  <c r="H1321" i="3" s="1"/>
  <c r="I1291" i="3"/>
  <c r="G1291" i="3"/>
  <c r="F1291" i="3"/>
  <c r="E1291" i="3"/>
  <c r="I1290" i="3"/>
  <c r="G1290" i="3"/>
  <c r="K1290" i="3" s="1"/>
  <c r="F1290" i="3"/>
  <c r="E1290" i="3"/>
  <c r="K1289" i="3"/>
  <c r="I1289" i="3"/>
  <c r="G1289" i="3"/>
  <c r="F1289" i="3"/>
  <c r="E1289" i="3"/>
  <c r="I1288" i="3"/>
  <c r="G1288" i="3"/>
  <c r="F1288" i="3"/>
  <c r="E1288" i="3"/>
  <c r="H1317" i="3" s="1"/>
  <c r="I1287" i="3"/>
  <c r="G1287" i="3"/>
  <c r="F1287" i="3"/>
  <c r="E1287" i="3"/>
  <c r="I1286" i="3"/>
  <c r="G1286" i="3"/>
  <c r="K1286" i="3" s="1"/>
  <c r="F1286" i="3"/>
  <c r="E1286" i="3"/>
  <c r="I1285" i="3"/>
  <c r="G1285" i="3"/>
  <c r="F1285" i="3"/>
  <c r="E1285" i="3"/>
  <c r="I1284" i="3"/>
  <c r="G1284" i="3"/>
  <c r="F1284" i="3"/>
  <c r="E1284" i="3"/>
  <c r="I1283" i="3"/>
  <c r="G1283" i="3"/>
  <c r="F1283" i="3"/>
  <c r="E1283" i="3"/>
  <c r="I1282" i="3"/>
  <c r="G1282" i="3"/>
  <c r="K1282" i="3" s="1"/>
  <c r="F1282" i="3"/>
  <c r="E1282" i="3"/>
  <c r="K1281" i="3"/>
  <c r="I1281" i="3"/>
  <c r="G1281" i="3"/>
  <c r="F1281" i="3"/>
  <c r="E1281" i="3"/>
  <c r="I1280" i="3"/>
  <c r="G1280" i="3"/>
  <c r="F1280" i="3"/>
  <c r="E1280" i="3"/>
  <c r="I1279" i="3"/>
  <c r="G1279" i="3"/>
  <c r="F1279" i="3"/>
  <c r="E1279" i="3"/>
  <c r="I1278" i="3"/>
  <c r="G1278" i="3"/>
  <c r="F1278" i="3"/>
  <c r="E1278" i="3"/>
  <c r="I1277" i="3"/>
  <c r="G1277" i="3"/>
  <c r="K1277" i="3" s="1"/>
  <c r="F1277" i="3"/>
  <c r="E1277" i="3"/>
  <c r="I1276" i="3"/>
  <c r="G1276" i="3"/>
  <c r="F1276" i="3"/>
  <c r="E1276" i="3"/>
  <c r="I1275" i="3"/>
  <c r="G1275" i="3"/>
  <c r="F1275" i="3"/>
  <c r="E1275" i="3"/>
  <c r="I1274" i="3"/>
  <c r="G1274" i="3"/>
  <c r="K1274" i="3" s="1"/>
  <c r="F1274" i="3"/>
  <c r="E1274" i="3"/>
  <c r="K1273" i="3"/>
  <c r="I1273" i="3"/>
  <c r="G1273" i="3"/>
  <c r="F1273" i="3"/>
  <c r="E1273" i="3"/>
  <c r="I1272" i="3"/>
  <c r="G1272" i="3"/>
  <c r="F1272" i="3"/>
  <c r="E1272" i="3"/>
  <c r="H1301" i="3" s="1"/>
  <c r="I1271" i="3"/>
  <c r="G1271" i="3"/>
  <c r="F1271" i="3"/>
  <c r="E1271" i="3"/>
  <c r="I1270" i="3"/>
  <c r="G1270" i="3"/>
  <c r="K1270" i="3" s="1"/>
  <c r="F1270" i="3"/>
  <c r="E1270" i="3"/>
  <c r="I1269" i="3"/>
  <c r="G1269" i="3"/>
  <c r="F1269" i="3"/>
  <c r="E1269" i="3"/>
  <c r="I1268" i="3"/>
  <c r="G1268" i="3"/>
  <c r="F1268" i="3"/>
  <c r="E1268" i="3"/>
  <c r="I1267" i="3"/>
  <c r="G1267" i="3"/>
  <c r="F1267" i="3"/>
  <c r="E1267" i="3"/>
  <c r="I1266" i="3"/>
  <c r="G1266" i="3"/>
  <c r="K1266" i="3" s="1"/>
  <c r="F1266" i="3"/>
  <c r="E1266" i="3"/>
  <c r="K1265" i="3"/>
  <c r="I1265" i="3"/>
  <c r="G1265" i="3"/>
  <c r="F1265" i="3"/>
  <c r="E1265" i="3"/>
  <c r="I1264" i="3"/>
  <c r="G1264" i="3"/>
  <c r="F1264" i="3"/>
  <c r="E1264" i="3"/>
  <c r="I1263" i="3"/>
  <c r="G1263" i="3"/>
  <c r="F1263" i="3"/>
  <c r="E1263" i="3"/>
  <c r="I1262" i="3"/>
  <c r="G1262" i="3"/>
  <c r="F1262" i="3"/>
  <c r="E1262" i="3"/>
  <c r="I1261" i="3"/>
  <c r="G1261" i="3"/>
  <c r="K1261" i="3" s="1"/>
  <c r="F1261" i="3"/>
  <c r="E1261" i="3"/>
  <c r="I1260" i="3"/>
  <c r="G1260" i="3"/>
  <c r="F1260" i="3"/>
  <c r="E1260" i="3"/>
  <c r="I1259" i="3"/>
  <c r="G1259" i="3"/>
  <c r="F1259" i="3"/>
  <c r="E1259" i="3"/>
  <c r="I1258" i="3"/>
  <c r="G1258" i="3"/>
  <c r="K1258" i="3" s="1"/>
  <c r="F1258" i="3"/>
  <c r="E1258" i="3"/>
  <c r="K1257" i="3"/>
  <c r="I1257" i="3"/>
  <c r="G1257" i="3"/>
  <c r="F1257" i="3"/>
  <c r="E1257" i="3"/>
  <c r="I1256" i="3"/>
  <c r="G1256" i="3"/>
  <c r="F1256" i="3"/>
  <c r="E1256" i="3"/>
  <c r="H1285" i="3" s="1"/>
  <c r="I1255" i="3"/>
  <c r="G1255" i="3"/>
  <c r="F1255" i="3"/>
  <c r="E1255" i="3"/>
  <c r="I1254" i="3"/>
  <c r="G1254" i="3"/>
  <c r="K1254" i="3" s="1"/>
  <c r="F1254" i="3"/>
  <c r="E1254" i="3"/>
  <c r="I1253" i="3"/>
  <c r="G1253" i="3"/>
  <c r="F1253" i="3"/>
  <c r="E1253" i="3"/>
  <c r="I1252" i="3"/>
  <c r="G1252" i="3"/>
  <c r="F1252" i="3"/>
  <c r="E1252" i="3"/>
  <c r="I1251" i="3"/>
  <c r="G1251" i="3"/>
  <c r="F1251" i="3"/>
  <c r="E1251" i="3"/>
  <c r="I1250" i="3"/>
  <c r="G1250" i="3"/>
  <c r="K1250" i="3" s="1"/>
  <c r="F1250" i="3"/>
  <c r="E1250" i="3"/>
  <c r="K1249" i="3"/>
  <c r="I1249" i="3"/>
  <c r="G1249" i="3"/>
  <c r="F1249" i="3"/>
  <c r="E1249" i="3"/>
  <c r="I1248" i="3"/>
  <c r="G1248" i="3"/>
  <c r="F1248" i="3"/>
  <c r="E1248" i="3"/>
  <c r="I1247" i="3"/>
  <c r="G1247" i="3"/>
  <c r="F1247" i="3"/>
  <c r="E1247" i="3"/>
  <c r="I1246" i="3"/>
  <c r="G1246" i="3"/>
  <c r="F1246" i="3"/>
  <c r="E1246" i="3"/>
  <c r="I1245" i="3"/>
  <c r="G1245" i="3"/>
  <c r="K1245" i="3" s="1"/>
  <c r="F1245" i="3"/>
  <c r="E1245" i="3"/>
  <c r="I1244" i="3"/>
  <c r="G1244" i="3"/>
  <c r="F1244" i="3"/>
  <c r="E1244" i="3"/>
  <c r="I1243" i="3"/>
  <c r="G1243" i="3"/>
  <c r="F1243" i="3"/>
  <c r="E1243" i="3"/>
  <c r="I1242" i="3"/>
  <c r="G1242" i="3"/>
  <c r="K1242" i="3" s="1"/>
  <c r="F1242" i="3"/>
  <c r="E1242" i="3"/>
  <c r="K1241" i="3"/>
  <c r="I1241" i="3"/>
  <c r="G1241" i="3"/>
  <c r="F1241" i="3"/>
  <c r="E1241" i="3"/>
  <c r="I1240" i="3"/>
  <c r="G1240" i="3"/>
  <c r="F1240" i="3"/>
  <c r="E1240" i="3"/>
  <c r="H1269" i="3" s="1"/>
  <c r="I1239" i="3"/>
  <c r="G1239" i="3"/>
  <c r="F1239" i="3"/>
  <c r="E1239" i="3"/>
  <c r="I1238" i="3"/>
  <c r="G1238" i="3"/>
  <c r="K1238" i="3" s="1"/>
  <c r="F1238" i="3"/>
  <c r="E1238" i="3"/>
  <c r="I1237" i="3"/>
  <c r="G1237" i="3"/>
  <c r="F1237" i="3"/>
  <c r="E1237" i="3"/>
  <c r="I1236" i="3"/>
  <c r="G1236" i="3"/>
  <c r="F1236" i="3"/>
  <c r="E1236" i="3"/>
  <c r="I1235" i="3"/>
  <c r="G1235" i="3"/>
  <c r="F1235" i="3"/>
  <c r="E1235" i="3"/>
  <c r="I1234" i="3"/>
  <c r="G1234" i="3"/>
  <c r="K1234" i="3" s="1"/>
  <c r="F1234" i="3"/>
  <c r="E1234" i="3"/>
  <c r="K1233" i="3"/>
  <c r="I1233" i="3"/>
  <c r="G1233" i="3"/>
  <c r="F1233" i="3"/>
  <c r="E1233" i="3"/>
  <c r="I1232" i="3"/>
  <c r="G1232" i="3"/>
  <c r="F1232" i="3"/>
  <c r="E1232" i="3"/>
  <c r="I1231" i="3"/>
  <c r="G1231" i="3"/>
  <c r="F1231" i="3"/>
  <c r="E1231" i="3"/>
  <c r="I1230" i="3"/>
  <c r="G1230" i="3"/>
  <c r="F1230" i="3"/>
  <c r="E1230" i="3"/>
  <c r="I1229" i="3"/>
  <c r="G1229" i="3"/>
  <c r="K1229" i="3" s="1"/>
  <c r="F1229" i="3"/>
  <c r="E1229" i="3"/>
  <c r="I1228" i="3"/>
  <c r="G1228" i="3"/>
  <c r="F1228" i="3"/>
  <c r="E1228" i="3"/>
  <c r="I1227" i="3"/>
  <c r="G1227" i="3"/>
  <c r="F1227" i="3"/>
  <c r="E1227" i="3"/>
  <c r="I1226" i="3"/>
  <c r="G1226" i="3"/>
  <c r="K1226" i="3" s="1"/>
  <c r="F1226" i="3"/>
  <c r="E1226" i="3"/>
  <c r="K1225" i="3"/>
  <c r="I1225" i="3"/>
  <c r="G1225" i="3"/>
  <c r="F1225" i="3"/>
  <c r="E1225" i="3"/>
  <c r="I1224" i="3"/>
  <c r="G1224" i="3"/>
  <c r="F1224" i="3"/>
  <c r="E1224" i="3"/>
  <c r="H1253" i="3" s="1"/>
  <c r="I1223" i="3"/>
  <c r="G1223" i="3"/>
  <c r="F1223" i="3"/>
  <c r="E1223" i="3"/>
  <c r="I1222" i="3"/>
  <c r="G1222" i="3"/>
  <c r="K1222" i="3" s="1"/>
  <c r="F1222" i="3"/>
  <c r="E1222" i="3"/>
  <c r="I1221" i="3"/>
  <c r="G1221" i="3"/>
  <c r="F1221" i="3"/>
  <c r="E1221" i="3"/>
  <c r="I1220" i="3"/>
  <c r="G1220" i="3"/>
  <c r="F1220" i="3"/>
  <c r="E1220" i="3"/>
  <c r="I1219" i="3"/>
  <c r="G1219" i="3"/>
  <c r="F1219" i="3"/>
  <c r="E1219" i="3"/>
  <c r="I1218" i="3"/>
  <c r="G1218" i="3"/>
  <c r="K1218" i="3" s="1"/>
  <c r="F1218" i="3"/>
  <c r="E1218" i="3"/>
  <c r="K1217" i="3"/>
  <c r="I1217" i="3"/>
  <c r="G1217" i="3"/>
  <c r="F1217" i="3"/>
  <c r="E1217" i="3"/>
  <c r="I1216" i="3"/>
  <c r="G1216" i="3"/>
  <c r="F1216" i="3"/>
  <c r="E1216" i="3"/>
  <c r="I1215" i="3"/>
  <c r="G1215" i="3"/>
  <c r="F1215" i="3"/>
  <c r="E1215" i="3"/>
  <c r="I1214" i="3"/>
  <c r="G1214" i="3"/>
  <c r="F1214" i="3"/>
  <c r="E1214" i="3"/>
  <c r="I1213" i="3"/>
  <c r="G1213" i="3"/>
  <c r="K1213" i="3" s="1"/>
  <c r="F1213" i="3"/>
  <c r="E1213" i="3"/>
  <c r="I1212" i="3"/>
  <c r="G1212" i="3"/>
  <c r="F1212" i="3"/>
  <c r="E1212" i="3"/>
  <c r="I1211" i="3"/>
  <c r="G1211" i="3"/>
  <c r="F1211" i="3"/>
  <c r="E1211" i="3"/>
  <c r="I1210" i="3"/>
  <c r="G1210" i="3"/>
  <c r="K1210" i="3" s="1"/>
  <c r="F1210" i="3"/>
  <c r="E1210" i="3"/>
  <c r="K1209" i="3"/>
  <c r="I1209" i="3"/>
  <c r="G1209" i="3"/>
  <c r="F1209" i="3"/>
  <c r="E1209" i="3"/>
  <c r="I1208" i="3"/>
  <c r="G1208" i="3"/>
  <c r="F1208" i="3"/>
  <c r="E1208" i="3"/>
  <c r="H1237" i="3" s="1"/>
  <c r="I1207" i="3"/>
  <c r="G1207" i="3"/>
  <c r="F1207" i="3"/>
  <c r="E1207" i="3"/>
  <c r="I1206" i="3"/>
  <c r="G1206" i="3"/>
  <c r="K1206" i="3" s="1"/>
  <c r="F1206" i="3"/>
  <c r="E1206" i="3"/>
  <c r="I1205" i="3"/>
  <c r="G1205" i="3"/>
  <c r="F1205" i="3"/>
  <c r="E1205" i="3"/>
  <c r="I1204" i="3"/>
  <c r="G1204" i="3"/>
  <c r="F1204" i="3"/>
  <c r="E1204" i="3"/>
  <c r="I1203" i="3"/>
  <c r="G1203" i="3"/>
  <c r="F1203" i="3"/>
  <c r="E1203" i="3"/>
  <c r="I1202" i="3"/>
  <c r="G1202" i="3"/>
  <c r="K1202" i="3" s="1"/>
  <c r="F1202" i="3"/>
  <c r="E1202" i="3"/>
  <c r="K1201" i="3"/>
  <c r="I1201" i="3"/>
  <c r="G1201" i="3"/>
  <c r="F1201" i="3"/>
  <c r="E1201" i="3"/>
  <c r="I1200" i="3"/>
  <c r="G1200" i="3"/>
  <c r="F1200" i="3"/>
  <c r="E1200" i="3"/>
  <c r="I1199" i="3"/>
  <c r="G1199" i="3"/>
  <c r="F1199" i="3"/>
  <c r="E1199" i="3"/>
  <c r="I1198" i="3"/>
  <c r="G1198" i="3"/>
  <c r="F1198" i="3"/>
  <c r="E1198" i="3"/>
  <c r="I1197" i="3"/>
  <c r="G1197" i="3"/>
  <c r="K1197" i="3" s="1"/>
  <c r="F1197" i="3"/>
  <c r="E1197" i="3"/>
  <c r="I1196" i="3"/>
  <c r="G1196" i="3"/>
  <c r="F1196" i="3"/>
  <c r="E1196" i="3"/>
  <c r="I1195" i="3"/>
  <c r="G1195" i="3"/>
  <c r="F1195" i="3"/>
  <c r="E1195" i="3"/>
  <c r="I1194" i="3"/>
  <c r="G1194" i="3"/>
  <c r="K1194" i="3" s="1"/>
  <c r="F1194" i="3"/>
  <c r="E1194" i="3"/>
  <c r="K1193" i="3"/>
  <c r="I1193" i="3"/>
  <c r="G1193" i="3"/>
  <c r="F1193" i="3"/>
  <c r="E1193" i="3"/>
  <c r="I1192" i="3"/>
  <c r="G1192" i="3"/>
  <c r="F1192" i="3"/>
  <c r="E1192" i="3"/>
  <c r="H1221" i="3" s="1"/>
  <c r="I1191" i="3"/>
  <c r="G1191" i="3"/>
  <c r="F1191" i="3"/>
  <c r="E1191" i="3"/>
  <c r="I1190" i="3"/>
  <c r="G1190" i="3"/>
  <c r="K1190" i="3" s="1"/>
  <c r="F1190" i="3"/>
  <c r="E1190" i="3"/>
  <c r="I1189" i="3"/>
  <c r="G1189" i="3"/>
  <c r="F1189" i="3"/>
  <c r="E1189" i="3"/>
  <c r="I1188" i="3"/>
  <c r="G1188" i="3"/>
  <c r="F1188" i="3"/>
  <c r="E1188" i="3"/>
  <c r="I1187" i="3"/>
  <c r="G1187" i="3"/>
  <c r="F1187" i="3"/>
  <c r="E1187" i="3"/>
  <c r="I1186" i="3"/>
  <c r="G1186" i="3"/>
  <c r="K1186" i="3" s="1"/>
  <c r="F1186" i="3"/>
  <c r="E1186" i="3"/>
  <c r="K1185" i="3"/>
  <c r="I1185" i="3"/>
  <c r="G1185" i="3"/>
  <c r="F1185" i="3"/>
  <c r="E1185" i="3"/>
  <c r="I1184" i="3"/>
  <c r="G1184" i="3"/>
  <c r="F1184" i="3"/>
  <c r="E1184" i="3"/>
  <c r="I1183" i="3"/>
  <c r="G1183" i="3"/>
  <c r="F1183" i="3"/>
  <c r="E1183" i="3"/>
  <c r="I1182" i="3"/>
  <c r="G1182" i="3"/>
  <c r="F1182" i="3"/>
  <c r="E1182" i="3"/>
  <c r="I1181" i="3"/>
  <c r="G1181" i="3"/>
  <c r="K1181" i="3" s="1"/>
  <c r="F1181" i="3"/>
  <c r="E1181" i="3"/>
  <c r="I1180" i="3"/>
  <c r="G1180" i="3"/>
  <c r="F1180" i="3"/>
  <c r="E1180" i="3"/>
  <c r="I1179" i="3"/>
  <c r="G1179" i="3"/>
  <c r="F1179" i="3"/>
  <c r="E1179" i="3"/>
  <c r="I1178" i="3"/>
  <c r="G1178" i="3"/>
  <c r="K1178" i="3" s="1"/>
  <c r="F1178" i="3"/>
  <c r="E1178" i="3"/>
  <c r="K1177" i="3"/>
  <c r="I1177" i="3"/>
  <c r="G1177" i="3"/>
  <c r="F1177" i="3"/>
  <c r="E1177" i="3"/>
  <c r="I1176" i="3"/>
  <c r="G1176" i="3"/>
  <c r="F1176" i="3"/>
  <c r="E1176" i="3"/>
  <c r="H1205" i="3" s="1"/>
  <c r="I1175" i="3"/>
  <c r="G1175" i="3"/>
  <c r="F1175" i="3"/>
  <c r="E1175" i="3"/>
  <c r="I1174" i="3"/>
  <c r="G1174" i="3"/>
  <c r="K1174" i="3" s="1"/>
  <c r="F1174" i="3"/>
  <c r="E1174" i="3"/>
  <c r="I1173" i="3"/>
  <c r="G1173" i="3"/>
  <c r="F1173" i="3"/>
  <c r="E1173" i="3"/>
  <c r="I1172" i="3"/>
  <c r="G1172" i="3"/>
  <c r="F1172" i="3"/>
  <c r="E1172" i="3"/>
  <c r="I1171" i="3"/>
  <c r="G1171" i="3"/>
  <c r="F1171" i="3"/>
  <c r="E1171" i="3"/>
  <c r="I1170" i="3"/>
  <c r="G1170" i="3"/>
  <c r="K1170" i="3" s="1"/>
  <c r="F1170" i="3"/>
  <c r="E1170" i="3"/>
  <c r="K1169" i="3"/>
  <c r="I1169" i="3"/>
  <c r="G1169" i="3"/>
  <c r="F1169" i="3"/>
  <c r="E1169" i="3"/>
  <c r="I1168" i="3"/>
  <c r="G1168" i="3"/>
  <c r="F1168" i="3"/>
  <c r="E1168" i="3"/>
  <c r="I1167" i="3"/>
  <c r="G1167" i="3"/>
  <c r="F1167" i="3"/>
  <c r="E1167" i="3"/>
  <c r="I1166" i="3"/>
  <c r="G1166" i="3"/>
  <c r="F1166" i="3"/>
  <c r="E1166" i="3"/>
  <c r="I1165" i="3"/>
  <c r="G1165" i="3"/>
  <c r="K1165" i="3" s="1"/>
  <c r="F1165" i="3"/>
  <c r="E1165" i="3"/>
  <c r="I1164" i="3"/>
  <c r="G1164" i="3"/>
  <c r="F1164" i="3"/>
  <c r="E1164" i="3"/>
  <c r="I1163" i="3"/>
  <c r="G1163" i="3"/>
  <c r="F1163" i="3"/>
  <c r="E1163" i="3"/>
  <c r="I1162" i="3"/>
  <c r="G1162" i="3"/>
  <c r="K1162" i="3" s="1"/>
  <c r="F1162" i="3"/>
  <c r="E1162" i="3"/>
  <c r="K1161" i="3"/>
  <c r="I1161" i="3"/>
  <c r="G1161" i="3"/>
  <c r="F1161" i="3"/>
  <c r="E1161" i="3"/>
  <c r="I1160" i="3"/>
  <c r="G1160" i="3"/>
  <c r="F1160" i="3"/>
  <c r="E1160" i="3"/>
  <c r="H1189" i="3" s="1"/>
  <c r="I1159" i="3"/>
  <c r="G1159" i="3"/>
  <c r="F1159" i="3"/>
  <c r="E1159" i="3"/>
  <c r="I1158" i="3"/>
  <c r="G1158" i="3"/>
  <c r="K1158" i="3" s="1"/>
  <c r="F1158" i="3"/>
  <c r="E1158" i="3"/>
  <c r="I1157" i="3"/>
  <c r="G1157" i="3"/>
  <c r="F1157" i="3"/>
  <c r="E1157" i="3"/>
  <c r="I1156" i="3"/>
  <c r="G1156" i="3"/>
  <c r="F1156" i="3"/>
  <c r="E1156" i="3"/>
  <c r="I1155" i="3"/>
  <c r="G1155" i="3"/>
  <c r="F1155" i="3"/>
  <c r="E1155" i="3"/>
  <c r="I1154" i="3"/>
  <c r="G1154" i="3"/>
  <c r="K1154" i="3" s="1"/>
  <c r="F1154" i="3"/>
  <c r="E1154" i="3"/>
  <c r="K1153" i="3"/>
  <c r="I1153" i="3"/>
  <c r="G1153" i="3"/>
  <c r="F1153" i="3"/>
  <c r="E1153" i="3"/>
  <c r="I1152" i="3"/>
  <c r="G1152" i="3"/>
  <c r="F1152" i="3"/>
  <c r="E1152" i="3"/>
  <c r="I1151" i="3"/>
  <c r="G1151" i="3"/>
  <c r="F1151" i="3"/>
  <c r="E1151" i="3"/>
  <c r="I1150" i="3"/>
  <c r="G1150" i="3"/>
  <c r="F1150" i="3"/>
  <c r="E1150" i="3"/>
  <c r="I1149" i="3"/>
  <c r="G1149" i="3"/>
  <c r="K1149" i="3" s="1"/>
  <c r="F1149" i="3"/>
  <c r="E1149" i="3"/>
  <c r="I1148" i="3"/>
  <c r="G1148" i="3"/>
  <c r="F1148" i="3"/>
  <c r="E1148" i="3"/>
  <c r="I1147" i="3"/>
  <c r="G1147" i="3"/>
  <c r="F1147" i="3"/>
  <c r="E1147" i="3"/>
  <c r="I1146" i="3"/>
  <c r="G1146" i="3"/>
  <c r="K1146" i="3" s="1"/>
  <c r="F1146" i="3"/>
  <c r="E1146" i="3"/>
  <c r="K1145" i="3"/>
  <c r="I1145" i="3"/>
  <c r="G1145" i="3"/>
  <c r="F1145" i="3"/>
  <c r="E1145" i="3"/>
  <c r="I1144" i="3"/>
  <c r="G1144" i="3"/>
  <c r="F1144" i="3"/>
  <c r="E1144" i="3"/>
  <c r="H1173" i="3" s="1"/>
  <c r="I1143" i="3"/>
  <c r="G1143" i="3"/>
  <c r="F1143" i="3"/>
  <c r="E1143" i="3"/>
  <c r="I1142" i="3"/>
  <c r="G1142" i="3"/>
  <c r="K1142" i="3" s="1"/>
  <c r="F1142" i="3"/>
  <c r="E1142" i="3"/>
  <c r="I1141" i="3"/>
  <c r="G1141" i="3"/>
  <c r="F1141" i="3"/>
  <c r="E1141" i="3"/>
  <c r="I1140" i="3"/>
  <c r="G1140" i="3"/>
  <c r="F1140" i="3"/>
  <c r="E1140" i="3"/>
  <c r="I1139" i="3"/>
  <c r="G1139" i="3"/>
  <c r="F1139" i="3"/>
  <c r="E1139" i="3"/>
  <c r="I1138" i="3"/>
  <c r="G1138" i="3"/>
  <c r="K1138" i="3" s="1"/>
  <c r="F1138" i="3"/>
  <c r="E1138" i="3"/>
  <c r="K1137" i="3"/>
  <c r="I1137" i="3"/>
  <c r="G1137" i="3"/>
  <c r="F1137" i="3"/>
  <c r="E1137" i="3"/>
  <c r="I1136" i="3"/>
  <c r="G1136" i="3"/>
  <c r="F1136" i="3"/>
  <c r="E1136" i="3"/>
  <c r="I1135" i="3"/>
  <c r="G1135" i="3"/>
  <c r="F1135" i="3"/>
  <c r="E1135" i="3"/>
  <c r="I1134" i="3"/>
  <c r="G1134" i="3"/>
  <c r="F1134" i="3"/>
  <c r="E1134" i="3"/>
  <c r="I1133" i="3"/>
  <c r="G1133" i="3"/>
  <c r="K1125" i="3" s="1"/>
  <c r="F1133" i="3"/>
  <c r="E1133" i="3"/>
  <c r="I1132" i="3"/>
  <c r="G1132" i="3"/>
  <c r="F1132" i="3"/>
  <c r="E1132" i="3"/>
  <c r="I1131" i="3"/>
  <c r="G1131" i="3"/>
  <c r="F1131" i="3"/>
  <c r="E1131" i="3"/>
  <c r="I1130" i="3"/>
  <c r="G1130" i="3"/>
  <c r="K1130" i="3" s="1"/>
  <c r="F1130" i="3"/>
  <c r="E1130" i="3"/>
  <c r="K1129" i="3"/>
  <c r="I1129" i="3"/>
  <c r="G1129" i="3"/>
  <c r="F1129" i="3"/>
  <c r="E1129" i="3"/>
  <c r="I1128" i="3"/>
  <c r="G1128" i="3"/>
  <c r="F1128" i="3"/>
  <c r="E1128" i="3"/>
  <c r="H1157" i="3" s="1"/>
  <c r="I1127" i="3"/>
  <c r="G1127" i="3"/>
  <c r="F1127" i="3"/>
  <c r="E1127" i="3"/>
  <c r="I1126" i="3"/>
  <c r="G1126" i="3"/>
  <c r="K1126" i="3" s="1"/>
  <c r="F1126" i="3"/>
  <c r="E1126" i="3"/>
  <c r="I1125" i="3"/>
  <c r="G1125" i="3"/>
  <c r="K1124" i="3" s="1"/>
  <c r="F1125" i="3"/>
  <c r="E1125" i="3"/>
  <c r="I1124" i="3"/>
  <c r="G1124" i="3"/>
  <c r="F1124" i="3"/>
  <c r="E1124" i="3"/>
  <c r="I1123" i="3"/>
  <c r="G1123" i="3"/>
  <c r="F1123" i="3"/>
  <c r="E1123" i="3"/>
  <c r="I1122" i="3"/>
  <c r="G1122" i="3"/>
  <c r="F1122" i="3"/>
  <c r="E1122" i="3"/>
  <c r="H1151" i="3" s="1"/>
  <c r="I1121" i="3"/>
  <c r="G1121" i="3"/>
  <c r="K1117" i="3" s="1"/>
  <c r="F1121" i="3"/>
  <c r="E1121" i="3"/>
  <c r="I1120" i="3"/>
  <c r="G1120" i="3"/>
  <c r="F1120" i="3"/>
  <c r="E1120" i="3"/>
  <c r="I1119" i="3"/>
  <c r="G1119" i="3"/>
  <c r="F1119" i="3"/>
  <c r="E1119" i="3"/>
  <c r="I1118" i="3"/>
  <c r="G1118" i="3"/>
  <c r="F1118" i="3"/>
  <c r="E1118" i="3"/>
  <c r="I1117" i="3"/>
  <c r="G1117" i="3"/>
  <c r="F1117" i="3"/>
  <c r="E1117" i="3"/>
  <c r="I1116" i="3"/>
  <c r="G1116" i="3"/>
  <c r="F1116" i="3"/>
  <c r="E1116" i="3"/>
  <c r="I1115" i="3"/>
  <c r="G1115" i="3"/>
  <c r="F1115" i="3"/>
  <c r="E1115" i="3"/>
  <c r="I1114" i="3"/>
  <c r="G1114" i="3"/>
  <c r="F1114" i="3"/>
  <c r="E1114" i="3"/>
  <c r="I1113" i="3"/>
  <c r="G1113" i="3"/>
  <c r="K1109" i="3" s="1"/>
  <c r="F1113" i="3"/>
  <c r="E1113" i="3"/>
  <c r="I1112" i="3"/>
  <c r="G1112" i="3"/>
  <c r="F1112" i="3"/>
  <c r="E1112" i="3"/>
  <c r="I1111" i="3"/>
  <c r="G1111" i="3"/>
  <c r="F1111" i="3"/>
  <c r="E1111" i="3"/>
  <c r="I1110" i="3"/>
  <c r="G1110" i="3"/>
  <c r="F1110" i="3"/>
  <c r="E1110" i="3"/>
  <c r="I1109" i="3"/>
  <c r="G1109" i="3"/>
  <c r="F1109" i="3"/>
  <c r="E1109" i="3"/>
  <c r="I1108" i="3"/>
  <c r="G1108" i="3"/>
  <c r="F1108" i="3"/>
  <c r="E1108" i="3"/>
  <c r="I1107" i="3"/>
  <c r="G1107" i="3"/>
  <c r="F1107" i="3"/>
  <c r="E1107" i="3"/>
  <c r="I1106" i="3"/>
  <c r="G1106" i="3"/>
  <c r="F1106" i="3"/>
  <c r="E1106" i="3"/>
  <c r="I1105" i="3"/>
  <c r="G1105" i="3"/>
  <c r="K1104" i="3" s="1"/>
  <c r="F1105" i="3"/>
  <c r="E1105" i="3"/>
  <c r="I1104" i="3"/>
  <c r="G1104" i="3"/>
  <c r="F1104" i="3"/>
  <c r="E1104" i="3"/>
  <c r="I1103" i="3"/>
  <c r="G1103" i="3"/>
  <c r="F1103" i="3"/>
  <c r="E1103" i="3"/>
  <c r="H1132" i="3" s="1"/>
  <c r="I1102" i="3"/>
  <c r="G1102" i="3"/>
  <c r="K1102" i="3" s="1"/>
  <c r="F1102" i="3"/>
  <c r="E1102" i="3"/>
  <c r="K1101" i="3"/>
  <c r="I1101" i="3"/>
  <c r="G1101" i="3"/>
  <c r="K1100" i="3" s="1"/>
  <c r="F1101" i="3"/>
  <c r="E1101" i="3"/>
  <c r="I1100" i="3"/>
  <c r="G1100" i="3"/>
  <c r="K1099" i="3" s="1"/>
  <c r="F1100" i="3"/>
  <c r="E1100" i="3"/>
  <c r="I1099" i="3"/>
  <c r="G1099" i="3"/>
  <c r="F1099" i="3"/>
  <c r="E1099" i="3"/>
  <c r="I1098" i="3"/>
  <c r="G1098" i="3"/>
  <c r="F1098" i="3"/>
  <c r="E1098" i="3"/>
  <c r="H1125" i="3" s="1"/>
  <c r="I1097" i="3"/>
  <c r="G1097" i="3"/>
  <c r="K1096" i="3" s="1"/>
  <c r="F1097" i="3"/>
  <c r="E1097" i="3"/>
  <c r="I1096" i="3"/>
  <c r="G1096" i="3"/>
  <c r="F1096" i="3"/>
  <c r="E1096" i="3"/>
  <c r="I1095" i="3"/>
  <c r="G1095" i="3"/>
  <c r="F1095" i="3"/>
  <c r="E1095" i="3"/>
  <c r="H1122" i="3" s="1"/>
  <c r="I1094" i="3"/>
  <c r="G1094" i="3"/>
  <c r="F1094" i="3"/>
  <c r="E1094" i="3"/>
  <c r="K1093" i="3"/>
  <c r="I1093" i="3"/>
  <c r="G1093" i="3"/>
  <c r="F1093" i="3"/>
  <c r="E1093" i="3"/>
  <c r="I1092" i="3"/>
  <c r="G1092" i="3"/>
  <c r="K1091" i="3" s="1"/>
  <c r="F1092" i="3"/>
  <c r="E1092" i="3"/>
  <c r="H1121" i="3" s="1"/>
  <c r="I1091" i="3"/>
  <c r="G1091" i="3"/>
  <c r="F1091" i="3"/>
  <c r="E1091" i="3"/>
  <c r="I1090" i="3"/>
  <c r="G1090" i="3"/>
  <c r="F1090" i="3"/>
  <c r="E1090" i="3"/>
  <c r="H1117" i="3" s="1"/>
  <c r="I1089" i="3"/>
  <c r="G1089" i="3"/>
  <c r="F1089" i="3"/>
  <c r="E1089" i="3"/>
  <c r="K1088" i="3"/>
  <c r="I1088" i="3"/>
  <c r="G1088" i="3"/>
  <c r="F1088" i="3"/>
  <c r="E1088" i="3"/>
  <c r="I1087" i="3"/>
  <c r="G1087" i="3"/>
  <c r="F1087" i="3"/>
  <c r="E1087" i="3"/>
  <c r="I1086" i="3"/>
  <c r="G1086" i="3"/>
  <c r="K1085" i="3" s="1"/>
  <c r="F1086" i="3"/>
  <c r="E1086" i="3"/>
  <c r="I1085" i="3"/>
  <c r="G1085" i="3"/>
  <c r="F1085" i="3"/>
  <c r="E1085" i="3"/>
  <c r="I1084" i="3"/>
  <c r="G1084" i="3"/>
  <c r="F1084" i="3"/>
  <c r="E1084" i="3"/>
  <c r="I1083" i="3"/>
  <c r="G1083" i="3"/>
  <c r="F1083" i="3"/>
  <c r="E1083" i="3"/>
  <c r="K1082" i="3"/>
  <c r="I1082" i="3"/>
  <c r="H1082" i="3"/>
  <c r="G1082" i="3"/>
  <c r="F1082" i="3"/>
  <c r="E1082" i="3"/>
  <c r="I1081" i="3"/>
  <c r="G1081" i="3"/>
  <c r="F1081" i="3"/>
  <c r="E1081" i="3"/>
  <c r="H1110" i="3" s="1"/>
  <c r="I1080" i="3"/>
  <c r="G1080" i="3"/>
  <c r="F1080" i="3"/>
  <c r="E1080" i="3"/>
  <c r="I1079" i="3"/>
  <c r="H1079" i="3"/>
  <c r="G1079" i="3"/>
  <c r="F1079" i="3"/>
  <c r="E1079" i="3"/>
  <c r="H1106" i="3" s="1"/>
  <c r="I1078" i="3"/>
  <c r="G1078" i="3"/>
  <c r="F1078" i="3"/>
  <c r="E1078" i="3"/>
  <c r="K1077" i="3"/>
  <c r="I1077" i="3"/>
  <c r="G1077" i="3"/>
  <c r="F1077" i="3"/>
  <c r="E1077" i="3"/>
  <c r="I1076" i="3"/>
  <c r="G1076" i="3"/>
  <c r="K1075" i="3" s="1"/>
  <c r="F1076" i="3"/>
  <c r="E1076" i="3"/>
  <c r="I1075" i="3"/>
  <c r="G1075" i="3"/>
  <c r="F1075" i="3"/>
  <c r="E1075" i="3"/>
  <c r="I1074" i="3"/>
  <c r="G1074" i="3"/>
  <c r="F1074" i="3"/>
  <c r="E1074" i="3"/>
  <c r="H1101" i="3" s="1"/>
  <c r="I1073" i="3"/>
  <c r="G1073" i="3"/>
  <c r="F1073" i="3"/>
  <c r="E1073" i="3"/>
  <c r="I1072" i="3"/>
  <c r="G1072" i="3"/>
  <c r="F1072" i="3"/>
  <c r="E1072" i="3"/>
  <c r="I1071" i="3"/>
  <c r="G1071" i="3"/>
  <c r="F1071" i="3"/>
  <c r="E1071" i="3"/>
  <c r="I1070" i="3"/>
  <c r="G1070" i="3"/>
  <c r="F1070" i="3"/>
  <c r="E1070" i="3"/>
  <c r="H1099" i="3" s="1"/>
  <c r="I1069" i="3"/>
  <c r="G1069" i="3"/>
  <c r="F1069" i="3"/>
  <c r="E1069" i="3"/>
  <c r="I1068" i="3"/>
  <c r="G1068" i="3"/>
  <c r="F1068" i="3"/>
  <c r="E1068" i="3"/>
  <c r="I1067" i="3"/>
  <c r="G1067" i="3"/>
  <c r="F1067" i="3"/>
  <c r="E1067" i="3"/>
  <c r="K1066" i="3"/>
  <c r="I1066" i="3"/>
  <c r="G1066" i="3"/>
  <c r="F1066" i="3"/>
  <c r="E1066" i="3"/>
  <c r="I1065" i="3"/>
  <c r="G1065" i="3"/>
  <c r="K1061" i="3" s="1"/>
  <c r="F1065" i="3"/>
  <c r="E1065" i="3"/>
  <c r="I1064" i="3"/>
  <c r="G1064" i="3"/>
  <c r="F1064" i="3"/>
  <c r="E1064" i="3"/>
  <c r="I1063" i="3"/>
  <c r="G1063" i="3"/>
  <c r="F1063" i="3"/>
  <c r="E1063" i="3"/>
  <c r="H1090" i="3" s="1"/>
  <c r="I1062" i="3"/>
  <c r="G1062" i="3"/>
  <c r="F1062" i="3"/>
  <c r="E1062" i="3"/>
  <c r="H1091" i="3" s="1"/>
  <c r="I1061" i="3"/>
  <c r="G1061" i="3"/>
  <c r="F1061" i="3"/>
  <c r="E1061" i="3"/>
  <c r="I1060" i="3"/>
  <c r="G1060" i="3"/>
  <c r="F1060" i="3"/>
  <c r="E1060" i="3"/>
  <c r="I1059" i="3"/>
  <c r="G1059" i="3"/>
  <c r="F1059" i="3"/>
  <c r="E1059" i="3"/>
  <c r="H1088" i="3" s="1"/>
  <c r="I1058" i="3"/>
  <c r="G1058" i="3"/>
  <c r="F1058" i="3"/>
  <c r="E1058" i="3"/>
  <c r="H1085" i="3" s="1"/>
  <c r="I1057" i="3"/>
  <c r="G1057" i="3"/>
  <c r="K1056" i="3" s="1"/>
  <c r="F1057" i="3"/>
  <c r="E1057" i="3"/>
  <c r="I1056" i="3"/>
  <c r="G1056" i="3"/>
  <c r="F1056" i="3"/>
  <c r="E1056" i="3"/>
  <c r="I1055" i="3"/>
  <c r="G1055" i="3"/>
  <c r="F1055" i="3"/>
  <c r="E1055" i="3"/>
  <c r="H1084" i="3" s="1"/>
  <c r="I1054" i="3"/>
  <c r="G1054" i="3"/>
  <c r="K1050" i="3" s="1"/>
  <c r="F1054" i="3"/>
  <c r="E1054" i="3"/>
  <c r="I1053" i="3"/>
  <c r="G1053" i="3"/>
  <c r="F1053" i="3"/>
  <c r="E1053" i="3"/>
  <c r="I1052" i="3"/>
  <c r="G1052" i="3"/>
  <c r="F1052" i="3"/>
  <c r="E1052" i="3"/>
  <c r="I1051" i="3"/>
  <c r="G1051" i="3"/>
  <c r="F1051" i="3"/>
  <c r="E1051" i="3"/>
  <c r="I1050" i="3"/>
  <c r="G1050" i="3"/>
  <c r="F1050" i="3"/>
  <c r="E1050" i="3"/>
  <c r="I1049" i="3"/>
  <c r="G1049" i="3"/>
  <c r="K1048" i="3" s="1"/>
  <c r="F1049" i="3"/>
  <c r="E1049" i="3"/>
  <c r="I1048" i="3"/>
  <c r="G1048" i="3"/>
  <c r="F1048" i="3"/>
  <c r="E1048" i="3"/>
  <c r="I1047" i="3"/>
  <c r="G1047" i="3"/>
  <c r="F1047" i="3"/>
  <c r="E1047" i="3"/>
  <c r="I1046" i="3"/>
  <c r="G1046" i="3"/>
  <c r="K1042" i="3" s="1"/>
  <c r="F1046" i="3"/>
  <c r="E1046" i="3"/>
  <c r="I1045" i="3"/>
  <c r="G1045" i="3"/>
  <c r="F1045" i="3"/>
  <c r="E1045" i="3"/>
  <c r="I1044" i="3"/>
  <c r="G1044" i="3"/>
  <c r="F1044" i="3"/>
  <c r="E1044" i="3"/>
  <c r="H1073" i="3" s="1"/>
  <c r="I1043" i="3"/>
  <c r="G1043" i="3"/>
  <c r="F1043" i="3"/>
  <c r="E1043" i="3"/>
  <c r="I1042" i="3"/>
  <c r="G1042" i="3"/>
  <c r="F1042" i="3"/>
  <c r="E1042" i="3"/>
  <c r="H1071" i="3" s="1"/>
  <c r="I1041" i="3"/>
  <c r="G1041" i="3"/>
  <c r="F1041" i="3"/>
  <c r="E1041" i="3"/>
  <c r="K1040" i="3"/>
  <c r="I1040" i="3"/>
  <c r="G1040" i="3"/>
  <c r="F1040" i="3"/>
  <c r="E1040" i="3"/>
  <c r="I1039" i="3"/>
  <c r="G1039" i="3"/>
  <c r="F1039" i="3"/>
  <c r="E1039" i="3"/>
  <c r="H1068" i="3" s="1"/>
  <c r="I1038" i="3"/>
  <c r="G1038" i="3"/>
  <c r="K1037" i="3" s="1"/>
  <c r="F1038" i="3"/>
  <c r="E1038" i="3"/>
  <c r="I1037" i="3"/>
  <c r="G1037" i="3"/>
  <c r="K1036" i="3" s="1"/>
  <c r="F1037" i="3"/>
  <c r="E1037" i="3"/>
  <c r="I1036" i="3"/>
  <c r="G1036" i="3"/>
  <c r="K1032" i="3" s="1"/>
  <c r="F1036" i="3"/>
  <c r="E1036" i="3"/>
  <c r="I1035" i="3"/>
  <c r="G1035" i="3"/>
  <c r="F1035" i="3"/>
  <c r="E1035" i="3"/>
  <c r="I1034" i="3"/>
  <c r="G1034" i="3"/>
  <c r="F1034" i="3"/>
  <c r="E1034" i="3"/>
  <c r="H1063" i="3" s="1"/>
  <c r="I1033" i="3"/>
  <c r="G1033" i="3"/>
  <c r="F1033" i="3"/>
  <c r="E1033" i="3"/>
  <c r="I1032" i="3"/>
  <c r="G1032" i="3"/>
  <c r="F1032" i="3"/>
  <c r="E1032" i="3"/>
  <c r="I1031" i="3"/>
  <c r="G1031" i="3"/>
  <c r="F1031" i="3"/>
  <c r="E1031" i="3"/>
  <c r="H1058" i="3" s="1"/>
  <c r="I1030" i="3"/>
  <c r="G1030" i="3"/>
  <c r="F1030" i="3"/>
  <c r="E1030" i="3"/>
  <c r="K1029" i="3"/>
  <c r="I1029" i="3"/>
  <c r="G1029" i="3"/>
  <c r="F1029" i="3"/>
  <c r="E1029" i="3"/>
  <c r="I1028" i="3"/>
  <c r="G1028" i="3"/>
  <c r="K1027" i="3" s="1"/>
  <c r="F1028" i="3"/>
  <c r="E1028" i="3"/>
  <c r="H1057" i="3" s="1"/>
  <c r="I1027" i="3"/>
  <c r="G1027" i="3"/>
  <c r="F1027" i="3"/>
  <c r="E1027" i="3"/>
  <c r="I1026" i="3"/>
  <c r="G1026" i="3"/>
  <c r="F1026" i="3"/>
  <c r="E1026" i="3"/>
  <c r="H1055" i="3" s="1"/>
  <c r="I1025" i="3"/>
  <c r="G1025" i="3"/>
  <c r="K1021" i="3" s="1"/>
  <c r="F1025" i="3"/>
  <c r="E1025" i="3"/>
  <c r="K1024" i="3"/>
  <c r="I1024" i="3"/>
  <c r="G1024" i="3"/>
  <c r="F1024" i="3"/>
  <c r="E1024" i="3"/>
  <c r="I1023" i="3"/>
  <c r="G1023" i="3"/>
  <c r="F1023" i="3"/>
  <c r="E1023" i="3"/>
  <c r="H1050" i="3" s="1"/>
  <c r="I1022" i="3"/>
  <c r="G1022" i="3"/>
  <c r="F1022" i="3"/>
  <c r="E1022" i="3"/>
  <c r="I1021" i="3"/>
  <c r="G1021" i="3"/>
  <c r="F1021" i="3"/>
  <c r="E1021" i="3"/>
  <c r="I1020" i="3"/>
  <c r="G1020" i="3"/>
  <c r="F1020" i="3"/>
  <c r="E1020" i="3"/>
  <c r="H1042" i="3" s="1"/>
  <c r="I1019" i="3"/>
  <c r="G1019" i="3"/>
  <c r="F1019" i="3"/>
  <c r="E1019" i="3"/>
  <c r="K1018" i="3"/>
  <c r="I1018" i="3"/>
  <c r="H1018" i="3"/>
  <c r="G1018" i="3"/>
  <c r="F1018" i="3"/>
  <c r="E1018" i="3"/>
  <c r="H1047" i="3" s="1"/>
  <c r="I1017" i="3"/>
  <c r="G1017" i="3"/>
  <c r="F1017" i="3"/>
  <c r="E1017" i="3"/>
  <c r="H1046" i="3" s="1"/>
  <c r="I1016" i="3"/>
  <c r="G1016" i="3"/>
  <c r="F1016" i="3"/>
  <c r="E1016" i="3"/>
  <c r="I1015" i="3"/>
  <c r="H1015" i="3"/>
  <c r="G1015" i="3"/>
  <c r="F1015" i="3"/>
  <c r="E1015" i="3"/>
  <c r="I1014" i="3"/>
  <c r="G1014" i="3"/>
  <c r="F1014" i="3"/>
  <c r="E1014" i="3"/>
  <c r="K1013" i="3"/>
  <c r="I1013" i="3"/>
  <c r="G1013" i="3"/>
  <c r="F1013" i="3"/>
  <c r="E1013" i="3"/>
  <c r="I1012" i="3"/>
  <c r="G1012" i="3"/>
  <c r="K1011" i="3" s="1"/>
  <c r="F1012" i="3"/>
  <c r="E1012" i="3"/>
  <c r="H1039" i="3" s="1"/>
  <c r="I1011" i="3"/>
  <c r="G1011" i="3"/>
  <c r="F1011" i="3"/>
  <c r="E1011" i="3"/>
  <c r="I1010" i="3"/>
  <c r="G1010" i="3"/>
  <c r="F1010" i="3"/>
  <c r="E1010" i="3"/>
  <c r="H1037" i="3" s="1"/>
  <c r="I1009" i="3"/>
  <c r="G1009" i="3"/>
  <c r="F1009" i="3"/>
  <c r="E1009" i="3"/>
  <c r="I1008" i="3"/>
  <c r="G1008" i="3"/>
  <c r="F1008" i="3"/>
  <c r="E1008" i="3"/>
  <c r="I1007" i="3"/>
  <c r="G1007" i="3"/>
  <c r="F1007" i="3"/>
  <c r="E1007" i="3"/>
  <c r="I1006" i="3"/>
  <c r="G1006" i="3"/>
  <c r="F1006" i="3"/>
  <c r="E1006" i="3"/>
  <c r="H1035" i="3" s="1"/>
  <c r="I1005" i="3"/>
  <c r="G1005" i="3"/>
  <c r="F1005" i="3"/>
  <c r="E1005" i="3"/>
  <c r="I1004" i="3"/>
  <c r="G1004" i="3"/>
  <c r="F1004" i="3"/>
  <c r="E1004" i="3"/>
  <c r="I1003" i="3"/>
  <c r="G1003" i="3"/>
  <c r="F1003" i="3"/>
  <c r="E1003" i="3"/>
  <c r="K1002" i="3"/>
  <c r="I1002" i="3"/>
  <c r="G1002" i="3"/>
  <c r="F1002" i="3"/>
  <c r="E1002" i="3"/>
  <c r="I1001" i="3"/>
  <c r="G1001" i="3"/>
  <c r="K994" i="3" s="1"/>
  <c r="F1001" i="3"/>
  <c r="E1001" i="3"/>
  <c r="I1000" i="3"/>
  <c r="G1000" i="3"/>
  <c r="F1000" i="3"/>
  <c r="E1000" i="3"/>
  <c r="I999" i="3"/>
  <c r="G999" i="3"/>
  <c r="F999" i="3"/>
  <c r="E999" i="3"/>
  <c r="H1026" i="3" s="1"/>
  <c r="I998" i="3"/>
  <c r="G998" i="3"/>
  <c r="F998" i="3"/>
  <c r="E998" i="3"/>
  <c r="H1027" i="3" s="1"/>
  <c r="I997" i="3"/>
  <c r="G997" i="3"/>
  <c r="F997" i="3"/>
  <c r="E997" i="3"/>
  <c r="I996" i="3"/>
  <c r="G996" i="3"/>
  <c r="F996" i="3"/>
  <c r="E996" i="3"/>
  <c r="I995" i="3"/>
  <c r="G995" i="3"/>
  <c r="F995" i="3"/>
  <c r="E995" i="3"/>
  <c r="H1024" i="3" s="1"/>
  <c r="I994" i="3"/>
  <c r="G994" i="3"/>
  <c r="F994" i="3"/>
  <c r="E994" i="3"/>
  <c r="H1021" i="3" s="1"/>
  <c r="I993" i="3"/>
  <c r="G993" i="3"/>
  <c r="K992" i="3" s="1"/>
  <c r="F993" i="3"/>
  <c r="E993" i="3"/>
  <c r="I992" i="3"/>
  <c r="G992" i="3"/>
  <c r="F992" i="3"/>
  <c r="E992" i="3"/>
  <c r="I991" i="3"/>
  <c r="G991" i="3"/>
  <c r="F991" i="3"/>
  <c r="E991" i="3"/>
  <c r="H1020" i="3" s="1"/>
  <c r="I990" i="3"/>
  <c r="G990" i="3"/>
  <c r="K986" i="3" s="1"/>
  <c r="F990" i="3"/>
  <c r="E990" i="3"/>
  <c r="I989" i="3"/>
  <c r="G989" i="3"/>
  <c r="F989" i="3"/>
  <c r="E989" i="3"/>
  <c r="I988" i="3"/>
  <c r="G988" i="3"/>
  <c r="F988" i="3"/>
  <c r="E988" i="3"/>
  <c r="I987" i="3"/>
  <c r="G987" i="3"/>
  <c r="F987" i="3"/>
  <c r="E987" i="3"/>
  <c r="I986" i="3"/>
  <c r="G986" i="3"/>
  <c r="F986" i="3"/>
  <c r="E986" i="3"/>
  <c r="I985" i="3"/>
  <c r="G985" i="3"/>
  <c r="K984" i="3" s="1"/>
  <c r="F985" i="3"/>
  <c r="E985" i="3"/>
  <c r="I984" i="3"/>
  <c r="G984" i="3"/>
  <c r="F984" i="3"/>
  <c r="E984" i="3"/>
  <c r="I983" i="3"/>
  <c r="G983" i="3"/>
  <c r="F983" i="3"/>
  <c r="E983" i="3"/>
  <c r="I982" i="3"/>
  <c r="G982" i="3"/>
  <c r="K978" i="3" s="1"/>
  <c r="F982" i="3"/>
  <c r="E982" i="3"/>
  <c r="I981" i="3"/>
  <c r="G981" i="3"/>
  <c r="F981" i="3"/>
  <c r="E981" i="3"/>
  <c r="I980" i="3"/>
  <c r="G980" i="3"/>
  <c r="F980" i="3"/>
  <c r="E980" i="3"/>
  <c r="H1009" i="3" s="1"/>
  <c r="I979" i="3"/>
  <c r="G979" i="3"/>
  <c r="F979" i="3"/>
  <c r="E979" i="3"/>
  <c r="I978" i="3"/>
  <c r="G978" i="3"/>
  <c r="F978" i="3"/>
  <c r="E978" i="3"/>
  <c r="H1007" i="3" s="1"/>
  <c r="I977" i="3"/>
  <c r="G977" i="3"/>
  <c r="F977" i="3"/>
  <c r="E977" i="3"/>
  <c r="K976" i="3"/>
  <c r="I976" i="3"/>
  <c r="G976" i="3"/>
  <c r="F976" i="3"/>
  <c r="E976" i="3"/>
  <c r="I975" i="3"/>
  <c r="G975" i="3"/>
  <c r="F975" i="3"/>
  <c r="E975" i="3"/>
  <c r="H1004" i="3" s="1"/>
  <c r="I974" i="3"/>
  <c r="G974" i="3"/>
  <c r="K973" i="3" s="1"/>
  <c r="F974" i="3"/>
  <c r="E974" i="3"/>
  <c r="I973" i="3"/>
  <c r="G973" i="3"/>
  <c r="K972" i="3" s="1"/>
  <c r="F973" i="3"/>
  <c r="E973" i="3"/>
  <c r="I972" i="3"/>
  <c r="G972" i="3"/>
  <c r="K968" i="3" s="1"/>
  <c r="F972" i="3"/>
  <c r="E972" i="3"/>
  <c r="I971" i="3"/>
  <c r="G971" i="3"/>
  <c r="F971" i="3"/>
  <c r="E971" i="3"/>
  <c r="I970" i="3"/>
  <c r="G970" i="3"/>
  <c r="F970" i="3"/>
  <c r="E970" i="3"/>
  <c r="H999" i="3" s="1"/>
  <c r="I969" i="3"/>
  <c r="G969" i="3"/>
  <c r="F969" i="3"/>
  <c r="E969" i="3"/>
  <c r="I968" i="3"/>
  <c r="G968" i="3"/>
  <c r="F968" i="3"/>
  <c r="E968" i="3"/>
  <c r="I967" i="3"/>
  <c r="G967" i="3"/>
  <c r="F967" i="3"/>
  <c r="E967" i="3"/>
  <c r="H994" i="3" s="1"/>
  <c r="I966" i="3"/>
  <c r="G966" i="3"/>
  <c r="F966" i="3"/>
  <c r="E966" i="3"/>
  <c r="K965" i="3"/>
  <c r="I965" i="3"/>
  <c r="G965" i="3"/>
  <c r="F965" i="3"/>
  <c r="E965" i="3"/>
  <c r="I964" i="3"/>
  <c r="G964" i="3"/>
  <c r="K963" i="3" s="1"/>
  <c r="F964" i="3"/>
  <c r="E964" i="3"/>
  <c r="H993" i="3" s="1"/>
  <c r="I963" i="3"/>
  <c r="G963" i="3"/>
  <c r="F963" i="3"/>
  <c r="E963" i="3"/>
  <c r="I962" i="3"/>
  <c r="G962" i="3"/>
  <c r="F962" i="3"/>
  <c r="E962" i="3"/>
  <c r="H991" i="3" s="1"/>
  <c r="I961" i="3"/>
  <c r="G961" i="3"/>
  <c r="K957" i="3" s="1"/>
  <c r="F961" i="3"/>
  <c r="E961" i="3"/>
  <c r="K960" i="3"/>
  <c r="I960" i="3"/>
  <c r="G960" i="3"/>
  <c r="F960" i="3"/>
  <c r="E960" i="3"/>
  <c r="I959" i="3"/>
  <c r="G959" i="3"/>
  <c r="F959" i="3"/>
  <c r="E959" i="3"/>
  <c r="H986" i="3" s="1"/>
  <c r="I958" i="3"/>
  <c r="G958" i="3"/>
  <c r="F958" i="3"/>
  <c r="E958" i="3"/>
  <c r="I957" i="3"/>
  <c r="G957" i="3"/>
  <c r="F957" i="3"/>
  <c r="E957" i="3"/>
  <c r="I956" i="3"/>
  <c r="G956" i="3"/>
  <c r="F956" i="3"/>
  <c r="E956" i="3"/>
  <c r="H978" i="3" s="1"/>
  <c r="I955" i="3"/>
  <c r="G955" i="3"/>
  <c r="F955" i="3"/>
  <c r="E955" i="3"/>
  <c r="K954" i="3"/>
  <c r="I954" i="3"/>
  <c r="H954" i="3"/>
  <c r="G954" i="3"/>
  <c r="F954" i="3"/>
  <c r="E954" i="3"/>
  <c r="H983" i="3" s="1"/>
  <c r="I953" i="3"/>
  <c r="G953" i="3"/>
  <c r="F953" i="3"/>
  <c r="E953" i="3"/>
  <c r="H982" i="3" s="1"/>
  <c r="I952" i="3"/>
  <c r="G952" i="3"/>
  <c r="F952" i="3"/>
  <c r="E952" i="3"/>
  <c r="I951" i="3"/>
  <c r="H951" i="3"/>
  <c r="G951" i="3"/>
  <c r="F951" i="3"/>
  <c r="E951" i="3"/>
  <c r="I950" i="3"/>
  <c r="G950" i="3"/>
  <c r="F950" i="3"/>
  <c r="E950" i="3"/>
  <c r="K949" i="3"/>
  <c r="I949" i="3"/>
  <c r="G949" i="3"/>
  <c r="F949" i="3"/>
  <c r="E949" i="3"/>
  <c r="I948" i="3"/>
  <c r="G948" i="3"/>
  <c r="K947" i="3" s="1"/>
  <c r="F948" i="3"/>
  <c r="E948" i="3"/>
  <c r="H975" i="3" s="1"/>
  <c r="I947" i="3"/>
  <c r="G947" i="3"/>
  <c r="F947" i="3"/>
  <c r="E947" i="3"/>
  <c r="I946" i="3"/>
  <c r="H946" i="3"/>
  <c r="G946" i="3"/>
  <c r="F946" i="3"/>
  <c r="E946" i="3"/>
  <c r="H973" i="3" s="1"/>
  <c r="I945" i="3"/>
  <c r="G945" i="3"/>
  <c r="F945" i="3"/>
  <c r="E945" i="3"/>
  <c r="I944" i="3"/>
  <c r="G944" i="3"/>
  <c r="F944" i="3"/>
  <c r="E944" i="3"/>
  <c r="I943" i="3"/>
  <c r="H943" i="3"/>
  <c r="G943" i="3"/>
  <c r="F943" i="3"/>
  <c r="E943" i="3"/>
  <c r="I942" i="3"/>
  <c r="G942" i="3"/>
  <c r="F942" i="3"/>
  <c r="E942" i="3"/>
  <c r="H971" i="3" s="1"/>
  <c r="I941" i="3"/>
  <c r="G941" i="3"/>
  <c r="F941" i="3"/>
  <c r="E941" i="3"/>
  <c r="I940" i="3"/>
  <c r="G940" i="3"/>
  <c r="F940" i="3"/>
  <c r="E940" i="3"/>
  <c r="I939" i="3"/>
  <c r="G939" i="3"/>
  <c r="F939" i="3"/>
  <c r="E939" i="3"/>
  <c r="K938" i="3"/>
  <c r="I938" i="3"/>
  <c r="H938" i="3"/>
  <c r="G938" i="3"/>
  <c r="F938" i="3"/>
  <c r="E938" i="3"/>
  <c r="H941" i="3" s="1"/>
  <c r="I937" i="3"/>
  <c r="G937" i="3"/>
  <c r="K937" i="3" s="1"/>
  <c r="F937" i="3"/>
  <c r="E937" i="3"/>
  <c r="H961" i="3" s="1"/>
  <c r="I936" i="3"/>
  <c r="G936" i="3"/>
  <c r="F936" i="3"/>
  <c r="E936" i="3"/>
  <c r="K935" i="3"/>
  <c r="I935" i="3"/>
  <c r="G935" i="3"/>
  <c r="F935" i="3"/>
  <c r="E935" i="3"/>
  <c r="I934" i="3"/>
  <c r="G934" i="3"/>
  <c r="F934" i="3"/>
  <c r="E934" i="3"/>
  <c r="H963" i="3" s="1"/>
  <c r="I933" i="3"/>
  <c r="G933" i="3"/>
  <c r="F933" i="3"/>
  <c r="E933" i="3"/>
  <c r="I932" i="3"/>
  <c r="G932" i="3"/>
  <c r="F932" i="3"/>
  <c r="E932" i="3"/>
  <c r="I931" i="3"/>
  <c r="G931" i="3"/>
  <c r="F931" i="3"/>
  <c r="E931" i="3"/>
  <c r="H960" i="3" s="1"/>
  <c r="I930" i="3"/>
  <c r="G930" i="3"/>
  <c r="F930" i="3"/>
  <c r="E930" i="3"/>
  <c r="I929" i="3"/>
  <c r="G929" i="3"/>
  <c r="F929" i="3"/>
  <c r="E929" i="3"/>
  <c r="I928" i="3"/>
  <c r="G928" i="3"/>
  <c r="F928" i="3"/>
  <c r="E928" i="3"/>
  <c r="K927" i="3"/>
  <c r="I927" i="3"/>
  <c r="G927" i="3"/>
  <c r="F927" i="3"/>
  <c r="E927" i="3"/>
  <c r="K926" i="3"/>
  <c r="I926" i="3"/>
  <c r="G926" i="3"/>
  <c r="F926" i="3"/>
  <c r="E926" i="3"/>
  <c r="H955" i="3" s="1"/>
  <c r="K925" i="3"/>
  <c r="I925" i="3"/>
  <c r="G925" i="3"/>
  <c r="F925" i="3"/>
  <c r="E925" i="3"/>
  <c r="K924" i="3"/>
  <c r="I924" i="3"/>
  <c r="G924" i="3"/>
  <c r="F924" i="3"/>
  <c r="E924" i="3"/>
  <c r="K923" i="3"/>
  <c r="I923" i="3"/>
  <c r="G923" i="3"/>
  <c r="F923" i="3"/>
  <c r="E923" i="3"/>
  <c r="H952" i="3" s="1"/>
  <c r="K922" i="3"/>
  <c r="I922" i="3"/>
  <c r="G922" i="3"/>
  <c r="F922" i="3"/>
  <c r="E922" i="3"/>
  <c r="K921" i="3"/>
  <c r="I921" i="3"/>
  <c r="G921" i="3"/>
  <c r="F921" i="3"/>
  <c r="E921" i="3"/>
  <c r="K920" i="3"/>
  <c r="I920" i="3"/>
  <c r="G920" i="3"/>
  <c r="F920" i="3"/>
  <c r="E920" i="3"/>
  <c r="K919" i="3"/>
  <c r="I919" i="3"/>
  <c r="G919" i="3"/>
  <c r="F919" i="3"/>
  <c r="E919" i="3"/>
  <c r="K918" i="3"/>
  <c r="I918" i="3"/>
  <c r="G918" i="3"/>
  <c r="F918" i="3"/>
  <c r="E918" i="3"/>
  <c r="H947" i="3" s="1"/>
  <c r="K917" i="3"/>
  <c r="I917" i="3"/>
  <c r="G917" i="3"/>
  <c r="F917" i="3"/>
  <c r="E917" i="3"/>
  <c r="K916" i="3"/>
  <c r="I916" i="3"/>
  <c r="G916" i="3"/>
  <c r="F916" i="3"/>
  <c r="E916" i="3"/>
  <c r="K915" i="3"/>
  <c r="I915" i="3"/>
  <c r="G915" i="3"/>
  <c r="F915" i="3"/>
  <c r="E915" i="3"/>
  <c r="H944" i="3" s="1"/>
  <c r="K914" i="3"/>
  <c r="I914" i="3"/>
  <c r="G914" i="3"/>
  <c r="F914" i="3"/>
  <c r="E914" i="3"/>
  <c r="K913" i="3"/>
  <c r="I913" i="3"/>
  <c r="G913" i="3"/>
  <c r="F913" i="3"/>
  <c r="E913" i="3"/>
  <c r="K912" i="3"/>
  <c r="I912" i="3"/>
  <c r="G912" i="3"/>
  <c r="F912" i="3"/>
  <c r="E912" i="3"/>
  <c r="K911" i="3"/>
  <c r="I911" i="3"/>
  <c r="G911" i="3"/>
  <c r="F911" i="3"/>
  <c r="E911" i="3"/>
  <c r="K910" i="3"/>
  <c r="I910" i="3"/>
  <c r="G910" i="3"/>
  <c r="F910" i="3"/>
  <c r="E910" i="3"/>
  <c r="H939" i="3" s="1"/>
  <c r="K909" i="3"/>
  <c r="I909" i="3"/>
  <c r="G909" i="3"/>
  <c r="F909" i="3"/>
  <c r="E909" i="3"/>
  <c r="K908" i="3"/>
  <c r="I908" i="3"/>
  <c r="G908" i="3"/>
  <c r="F908" i="3"/>
  <c r="E908" i="3"/>
  <c r="K907" i="3"/>
  <c r="I907" i="3"/>
  <c r="G907" i="3"/>
  <c r="F907" i="3"/>
  <c r="E907" i="3"/>
  <c r="H936" i="3" s="1"/>
  <c r="K906" i="3"/>
  <c r="I906" i="3"/>
  <c r="G906" i="3"/>
  <c r="F906" i="3"/>
  <c r="E906" i="3"/>
  <c r="H935" i="3" s="1"/>
  <c r="K905" i="3"/>
  <c r="I905" i="3"/>
  <c r="G905" i="3"/>
  <c r="F905" i="3"/>
  <c r="E905" i="3"/>
  <c r="H934" i="3" s="1"/>
  <c r="K904" i="3"/>
  <c r="I904" i="3"/>
  <c r="G904" i="3"/>
  <c r="F904" i="3"/>
  <c r="E904" i="3"/>
  <c r="H933" i="3" s="1"/>
  <c r="K903" i="3"/>
  <c r="I903" i="3"/>
  <c r="G903" i="3"/>
  <c r="F903" i="3"/>
  <c r="E903" i="3"/>
  <c r="H932" i="3" s="1"/>
  <c r="K902" i="3"/>
  <c r="I902" i="3"/>
  <c r="G902" i="3"/>
  <c r="F902" i="3"/>
  <c r="E902" i="3"/>
  <c r="H931" i="3" s="1"/>
  <c r="K901" i="3"/>
  <c r="I901" i="3"/>
  <c r="G901" i="3"/>
  <c r="F901" i="3"/>
  <c r="E901" i="3"/>
  <c r="H930" i="3" s="1"/>
  <c r="K900" i="3"/>
  <c r="I900" i="3"/>
  <c r="G900" i="3"/>
  <c r="F900" i="3"/>
  <c r="E900" i="3"/>
  <c r="H929" i="3" s="1"/>
  <c r="K899" i="3"/>
  <c r="I899" i="3"/>
  <c r="G899" i="3"/>
  <c r="F899" i="3"/>
  <c r="E899" i="3"/>
  <c r="H928" i="3" s="1"/>
  <c r="K898" i="3"/>
  <c r="I898" i="3"/>
  <c r="G898" i="3"/>
  <c r="F898" i="3"/>
  <c r="E898" i="3"/>
  <c r="H927" i="3" s="1"/>
  <c r="K897" i="3"/>
  <c r="I897" i="3"/>
  <c r="G897" i="3"/>
  <c r="F897" i="3"/>
  <c r="E897" i="3"/>
  <c r="H926" i="3" s="1"/>
  <c r="K896" i="3"/>
  <c r="I896" i="3"/>
  <c r="G896" i="3"/>
  <c r="F896" i="3"/>
  <c r="E896" i="3"/>
  <c r="H925" i="3" s="1"/>
  <c r="K895" i="3"/>
  <c r="I895" i="3"/>
  <c r="G895" i="3"/>
  <c r="F895" i="3"/>
  <c r="E895" i="3"/>
  <c r="H924" i="3" s="1"/>
  <c r="K894" i="3"/>
  <c r="I894" i="3"/>
  <c r="G894" i="3"/>
  <c r="F894" i="3"/>
  <c r="E894" i="3"/>
  <c r="H923" i="3" s="1"/>
  <c r="K893" i="3"/>
  <c r="I893" i="3"/>
  <c r="G893" i="3"/>
  <c r="F893" i="3"/>
  <c r="E893" i="3"/>
  <c r="H922" i="3" s="1"/>
  <c r="K892" i="3"/>
  <c r="I892" i="3"/>
  <c r="G892" i="3"/>
  <c r="F892" i="3"/>
  <c r="E892" i="3"/>
  <c r="H921" i="3" s="1"/>
  <c r="K891" i="3"/>
  <c r="I891" i="3"/>
  <c r="G891" i="3"/>
  <c r="F891" i="3"/>
  <c r="E891" i="3"/>
  <c r="H920" i="3" s="1"/>
  <c r="K890" i="3"/>
  <c r="I890" i="3"/>
  <c r="G890" i="3"/>
  <c r="F890" i="3"/>
  <c r="E890" i="3"/>
  <c r="H919" i="3" s="1"/>
  <c r="K889" i="3"/>
  <c r="I889" i="3"/>
  <c r="G889" i="3"/>
  <c r="F889" i="3"/>
  <c r="E889" i="3"/>
  <c r="H918" i="3" s="1"/>
  <c r="K888" i="3"/>
  <c r="I888" i="3"/>
  <c r="G888" i="3"/>
  <c r="F888" i="3"/>
  <c r="E888" i="3"/>
  <c r="H917" i="3" s="1"/>
  <c r="K887" i="3"/>
  <c r="I887" i="3"/>
  <c r="G887" i="3"/>
  <c r="F887" i="3"/>
  <c r="E887" i="3"/>
  <c r="H916" i="3" s="1"/>
  <c r="K886" i="3"/>
  <c r="I886" i="3"/>
  <c r="G886" i="3"/>
  <c r="F886" i="3"/>
  <c r="E886" i="3"/>
  <c r="H915" i="3" s="1"/>
  <c r="K885" i="3"/>
  <c r="I885" i="3"/>
  <c r="G885" i="3"/>
  <c r="F885" i="3"/>
  <c r="E885" i="3"/>
  <c r="H914" i="3" s="1"/>
  <c r="K884" i="3"/>
  <c r="I884" i="3"/>
  <c r="G884" i="3"/>
  <c r="F884" i="3"/>
  <c r="E884" i="3"/>
  <c r="H913" i="3" s="1"/>
  <c r="K883" i="3"/>
  <c r="I883" i="3"/>
  <c r="G883" i="3"/>
  <c r="F883" i="3"/>
  <c r="E883" i="3"/>
  <c r="H912" i="3" s="1"/>
  <c r="K882" i="3"/>
  <c r="I882" i="3"/>
  <c r="G882" i="3"/>
  <c r="F882" i="3"/>
  <c r="E882" i="3"/>
  <c r="H911" i="3" s="1"/>
  <c r="K881" i="3"/>
  <c r="I881" i="3"/>
  <c r="G881" i="3"/>
  <c r="F881" i="3"/>
  <c r="E881" i="3"/>
  <c r="H910" i="3" s="1"/>
  <c r="K880" i="3"/>
  <c r="I880" i="3"/>
  <c r="G880" i="3"/>
  <c r="F880" i="3"/>
  <c r="E880" i="3"/>
  <c r="H909" i="3" s="1"/>
  <c r="K879" i="3"/>
  <c r="I879" i="3"/>
  <c r="G879" i="3"/>
  <c r="F879" i="3"/>
  <c r="E879" i="3"/>
  <c r="H908" i="3" s="1"/>
  <c r="K878" i="3"/>
  <c r="I878" i="3"/>
  <c r="G878" i="3"/>
  <c r="F878" i="3"/>
  <c r="E878" i="3"/>
  <c r="H907" i="3" s="1"/>
  <c r="K877" i="3"/>
  <c r="I877" i="3"/>
  <c r="G877" i="3"/>
  <c r="F877" i="3"/>
  <c r="E877" i="3"/>
  <c r="H906" i="3" s="1"/>
  <c r="K876" i="3"/>
  <c r="I876" i="3"/>
  <c r="G876" i="3"/>
  <c r="F876" i="3"/>
  <c r="E876" i="3"/>
  <c r="H905" i="3" s="1"/>
  <c r="K875" i="3"/>
  <c r="I875" i="3"/>
  <c r="G875" i="3"/>
  <c r="F875" i="3"/>
  <c r="E875" i="3"/>
  <c r="H904" i="3" s="1"/>
  <c r="K874" i="3"/>
  <c r="I874" i="3"/>
  <c r="G874" i="3"/>
  <c r="F874" i="3"/>
  <c r="E874" i="3"/>
  <c r="H903" i="3" s="1"/>
  <c r="K873" i="3"/>
  <c r="I873" i="3"/>
  <c r="G873" i="3"/>
  <c r="F873" i="3"/>
  <c r="E873" i="3"/>
  <c r="H902" i="3" s="1"/>
  <c r="K872" i="3"/>
  <c r="I872" i="3"/>
  <c r="G872" i="3"/>
  <c r="F872" i="3"/>
  <c r="E872" i="3"/>
  <c r="H901" i="3" s="1"/>
  <c r="K871" i="3"/>
  <c r="I871" i="3"/>
  <c r="G871" i="3"/>
  <c r="F871" i="3"/>
  <c r="E871" i="3"/>
  <c r="H900" i="3" s="1"/>
  <c r="K870" i="3"/>
  <c r="I870" i="3"/>
  <c r="G870" i="3"/>
  <c r="F870" i="3"/>
  <c r="E870" i="3"/>
  <c r="H899" i="3" s="1"/>
  <c r="K869" i="3"/>
  <c r="I869" i="3"/>
  <c r="G869" i="3"/>
  <c r="F869" i="3"/>
  <c r="E869" i="3"/>
  <c r="H898" i="3" s="1"/>
  <c r="K868" i="3"/>
  <c r="I868" i="3"/>
  <c r="G868" i="3"/>
  <c r="F868" i="3"/>
  <c r="E868" i="3"/>
  <c r="H897" i="3" s="1"/>
  <c r="K867" i="3"/>
  <c r="I867" i="3"/>
  <c r="G867" i="3"/>
  <c r="F867" i="3"/>
  <c r="E867" i="3"/>
  <c r="H896" i="3" s="1"/>
  <c r="K866" i="3"/>
  <c r="I866" i="3"/>
  <c r="G866" i="3"/>
  <c r="F866" i="3"/>
  <c r="E866" i="3"/>
  <c r="H895" i="3" s="1"/>
  <c r="K865" i="3"/>
  <c r="I865" i="3"/>
  <c r="G865" i="3"/>
  <c r="F865" i="3"/>
  <c r="E865" i="3"/>
  <c r="H894" i="3" s="1"/>
  <c r="K864" i="3"/>
  <c r="I864" i="3"/>
  <c r="G864" i="3"/>
  <c r="F864" i="3"/>
  <c r="E864" i="3"/>
  <c r="H893" i="3" s="1"/>
  <c r="K863" i="3"/>
  <c r="I863" i="3"/>
  <c r="G863" i="3"/>
  <c r="F863" i="3"/>
  <c r="E863" i="3"/>
  <c r="H892" i="3" s="1"/>
  <c r="K862" i="3"/>
  <c r="I862" i="3"/>
  <c r="G862" i="3"/>
  <c r="F862" i="3"/>
  <c r="E862" i="3"/>
  <c r="H891" i="3" s="1"/>
  <c r="K861" i="3"/>
  <c r="I861" i="3"/>
  <c r="G861" i="3"/>
  <c r="F861" i="3"/>
  <c r="E861" i="3"/>
  <c r="H890" i="3" s="1"/>
  <c r="K860" i="3"/>
  <c r="I860" i="3"/>
  <c r="G860" i="3"/>
  <c r="F860" i="3"/>
  <c r="E860" i="3"/>
  <c r="H889" i="3" s="1"/>
  <c r="K859" i="3"/>
  <c r="I859" i="3"/>
  <c r="G859" i="3"/>
  <c r="F859" i="3"/>
  <c r="E859" i="3"/>
  <c r="H888" i="3" s="1"/>
  <c r="K858" i="3"/>
  <c r="I858" i="3"/>
  <c r="G858" i="3"/>
  <c r="F858" i="3"/>
  <c r="E858" i="3"/>
  <c r="H887" i="3" s="1"/>
  <c r="K857" i="3"/>
  <c r="I857" i="3"/>
  <c r="G857" i="3"/>
  <c r="F857" i="3"/>
  <c r="E857" i="3"/>
  <c r="H886" i="3" s="1"/>
  <c r="K856" i="3"/>
  <c r="I856" i="3"/>
  <c r="G856" i="3"/>
  <c r="F856" i="3"/>
  <c r="E856" i="3"/>
  <c r="H885" i="3" s="1"/>
  <c r="K855" i="3"/>
  <c r="I855" i="3"/>
  <c r="G855" i="3"/>
  <c r="F855" i="3"/>
  <c r="E855" i="3"/>
  <c r="H884" i="3" s="1"/>
  <c r="K854" i="3"/>
  <c r="I854" i="3"/>
  <c r="G854" i="3"/>
  <c r="F854" i="3"/>
  <c r="E854" i="3"/>
  <c r="H883" i="3" s="1"/>
  <c r="K853" i="3"/>
  <c r="I853" i="3"/>
  <c r="G853" i="3"/>
  <c r="F853" i="3"/>
  <c r="E853" i="3"/>
  <c r="H882" i="3" s="1"/>
  <c r="K852" i="3"/>
  <c r="I852" i="3"/>
  <c r="G852" i="3"/>
  <c r="F852" i="3"/>
  <c r="E852" i="3"/>
  <c r="H881" i="3" s="1"/>
  <c r="K851" i="3"/>
  <c r="I851" i="3"/>
  <c r="G851" i="3"/>
  <c r="F851" i="3"/>
  <c r="E851" i="3"/>
  <c r="H880" i="3" s="1"/>
  <c r="K850" i="3"/>
  <c r="I850" i="3"/>
  <c r="G850" i="3"/>
  <c r="F850" i="3"/>
  <c r="E850" i="3"/>
  <c r="H879" i="3" s="1"/>
  <c r="K849" i="3"/>
  <c r="I849" i="3"/>
  <c r="G849" i="3"/>
  <c r="F849" i="3"/>
  <c r="E849" i="3"/>
  <c r="H878" i="3" s="1"/>
  <c r="K848" i="3"/>
  <c r="I848" i="3"/>
  <c r="G848" i="3"/>
  <c r="F848" i="3"/>
  <c r="E848" i="3"/>
  <c r="H877" i="3" s="1"/>
  <c r="K847" i="3"/>
  <c r="I847" i="3"/>
  <c r="G847" i="3"/>
  <c r="F847" i="3"/>
  <c r="E847" i="3"/>
  <c r="H876" i="3" s="1"/>
  <c r="K846" i="3"/>
  <c r="I846" i="3"/>
  <c r="G846" i="3"/>
  <c r="F846" i="3"/>
  <c r="E846" i="3"/>
  <c r="H875" i="3" s="1"/>
  <c r="K845" i="3"/>
  <c r="I845" i="3"/>
  <c r="G845" i="3"/>
  <c r="F845" i="3"/>
  <c r="E845" i="3"/>
  <c r="H874" i="3" s="1"/>
  <c r="K844" i="3"/>
  <c r="I844" i="3"/>
  <c r="G844" i="3"/>
  <c r="F844" i="3"/>
  <c r="E844" i="3"/>
  <c r="H873" i="3" s="1"/>
  <c r="K843" i="3"/>
  <c r="I843" i="3"/>
  <c r="G843" i="3"/>
  <c r="F843" i="3"/>
  <c r="E843" i="3"/>
  <c r="H872" i="3" s="1"/>
  <c r="K842" i="3"/>
  <c r="I842" i="3"/>
  <c r="G842" i="3"/>
  <c r="F842" i="3"/>
  <c r="E842" i="3"/>
  <c r="H871" i="3" s="1"/>
  <c r="K841" i="3"/>
  <c r="I841" i="3"/>
  <c r="G841" i="3"/>
  <c r="F841" i="3"/>
  <c r="E841" i="3"/>
  <c r="H870" i="3" s="1"/>
  <c r="K840" i="3"/>
  <c r="I840" i="3"/>
  <c r="G840" i="3"/>
  <c r="F840" i="3"/>
  <c r="E840" i="3"/>
  <c r="H869" i="3" s="1"/>
  <c r="K839" i="3"/>
  <c r="I839" i="3"/>
  <c r="G839" i="3"/>
  <c r="F839" i="3"/>
  <c r="E839" i="3"/>
  <c r="H868" i="3" s="1"/>
  <c r="K838" i="3"/>
  <c r="I838" i="3"/>
  <c r="G838" i="3"/>
  <c r="F838" i="3"/>
  <c r="E838" i="3"/>
  <c r="H867" i="3" s="1"/>
  <c r="K837" i="3"/>
  <c r="I837" i="3"/>
  <c r="G837" i="3"/>
  <c r="F837" i="3"/>
  <c r="E837" i="3"/>
  <c r="H866" i="3" s="1"/>
  <c r="K836" i="3"/>
  <c r="I836" i="3"/>
  <c r="G836" i="3"/>
  <c r="F836" i="3"/>
  <c r="E836" i="3"/>
  <c r="H865" i="3" s="1"/>
  <c r="K835" i="3"/>
  <c r="I835" i="3"/>
  <c r="G835" i="3"/>
  <c r="F835" i="3"/>
  <c r="E835" i="3"/>
  <c r="H864" i="3" s="1"/>
  <c r="K834" i="3"/>
  <c r="I834" i="3"/>
  <c r="G834" i="3"/>
  <c r="F834" i="3"/>
  <c r="E834" i="3"/>
  <c r="H863" i="3" s="1"/>
  <c r="K833" i="3"/>
  <c r="I833" i="3"/>
  <c r="G833" i="3"/>
  <c r="F833" i="3"/>
  <c r="E833" i="3"/>
  <c r="H862" i="3" s="1"/>
  <c r="K832" i="3"/>
  <c r="I832" i="3"/>
  <c r="G832" i="3"/>
  <c r="F832" i="3"/>
  <c r="E832" i="3"/>
  <c r="H861" i="3" s="1"/>
  <c r="K831" i="3"/>
  <c r="I831" i="3"/>
  <c r="G831" i="3"/>
  <c r="F831" i="3"/>
  <c r="E831" i="3"/>
  <c r="H860" i="3" s="1"/>
  <c r="K830" i="3"/>
  <c r="I830" i="3"/>
  <c r="G830" i="3"/>
  <c r="F830" i="3"/>
  <c r="E830" i="3"/>
  <c r="H859" i="3" s="1"/>
  <c r="K829" i="3"/>
  <c r="I829" i="3"/>
  <c r="G829" i="3"/>
  <c r="F829" i="3"/>
  <c r="E829" i="3"/>
  <c r="H858" i="3" s="1"/>
  <c r="K828" i="3"/>
  <c r="I828" i="3"/>
  <c r="G828" i="3"/>
  <c r="F828" i="3"/>
  <c r="E828" i="3"/>
  <c r="H857" i="3" s="1"/>
  <c r="I827" i="3"/>
  <c r="G827" i="3"/>
  <c r="K826" i="3" s="1"/>
  <c r="F827" i="3"/>
  <c r="E827" i="3"/>
  <c r="H856" i="3" s="1"/>
  <c r="I826" i="3"/>
  <c r="G826" i="3"/>
  <c r="F826" i="3"/>
  <c r="E826" i="3"/>
  <c r="H855" i="3" s="1"/>
  <c r="I825" i="3"/>
  <c r="G825" i="3"/>
  <c r="F825" i="3"/>
  <c r="E825" i="3"/>
  <c r="H854" i="3" s="1"/>
  <c r="K824" i="3"/>
  <c r="I824" i="3"/>
  <c r="G824" i="3"/>
  <c r="F824" i="3"/>
  <c r="E824" i="3"/>
  <c r="H853" i="3" s="1"/>
  <c r="I823" i="3"/>
  <c r="G823" i="3"/>
  <c r="K822" i="3" s="1"/>
  <c r="F823" i="3"/>
  <c r="E823" i="3"/>
  <c r="H852" i="3" s="1"/>
  <c r="I822" i="3"/>
  <c r="G822" i="3"/>
  <c r="F822" i="3"/>
  <c r="E822" i="3"/>
  <c r="H851" i="3" s="1"/>
  <c r="I821" i="3"/>
  <c r="G821" i="3"/>
  <c r="F821" i="3"/>
  <c r="E821" i="3"/>
  <c r="H850" i="3" s="1"/>
  <c r="K820" i="3"/>
  <c r="I820" i="3"/>
  <c r="G820" i="3"/>
  <c r="F820" i="3"/>
  <c r="E820" i="3"/>
  <c r="H849" i="3" s="1"/>
  <c r="I819" i="3"/>
  <c r="G819" i="3"/>
  <c r="K818" i="3" s="1"/>
  <c r="F819" i="3"/>
  <c r="E819" i="3"/>
  <c r="H848" i="3" s="1"/>
  <c r="I818" i="3"/>
  <c r="G818" i="3"/>
  <c r="F818" i="3"/>
  <c r="E818" i="3"/>
  <c r="H847" i="3" s="1"/>
  <c r="I817" i="3"/>
  <c r="G817" i="3"/>
  <c r="F817" i="3"/>
  <c r="E817" i="3"/>
  <c r="H846" i="3" s="1"/>
  <c r="K816" i="3"/>
  <c r="I816" i="3"/>
  <c r="G816" i="3"/>
  <c r="F816" i="3"/>
  <c r="E816" i="3"/>
  <c r="H845" i="3" s="1"/>
  <c r="I815" i="3"/>
  <c r="G815" i="3"/>
  <c r="K814" i="3" s="1"/>
  <c r="F815" i="3"/>
  <c r="E815" i="3"/>
  <c r="H844" i="3" s="1"/>
  <c r="I814" i="3"/>
  <c r="G814" i="3"/>
  <c r="F814" i="3"/>
  <c r="E814" i="3"/>
  <c r="H843" i="3" s="1"/>
  <c r="I813" i="3"/>
  <c r="G813" i="3"/>
  <c r="F813" i="3"/>
  <c r="E813" i="3"/>
  <c r="H842" i="3" s="1"/>
  <c r="K812" i="3"/>
  <c r="I812" i="3"/>
  <c r="G812" i="3"/>
  <c r="F812" i="3"/>
  <c r="E812" i="3"/>
  <c r="H841" i="3" s="1"/>
  <c r="I811" i="3"/>
  <c r="G811" i="3"/>
  <c r="K810" i="3" s="1"/>
  <c r="F811" i="3"/>
  <c r="E811" i="3"/>
  <c r="H840" i="3" s="1"/>
  <c r="I810" i="3"/>
  <c r="G810" i="3"/>
  <c r="F810" i="3"/>
  <c r="E810" i="3"/>
  <c r="H839" i="3" s="1"/>
  <c r="I809" i="3"/>
  <c r="G809" i="3"/>
  <c r="F809" i="3"/>
  <c r="E809" i="3"/>
  <c r="H838" i="3" s="1"/>
  <c r="K808" i="3"/>
  <c r="I808" i="3"/>
  <c r="G808" i="3"/>
  <c r="K807" i="3" s="1"/>
  <c r="F808" i="3"/>
  <c r="E808" i="3"/>
  <c r="H837" i="3" s="1"/>
  <c r="I807" i="3"/>
  <c r="G807" i="3"/>
  <c r="F807" i="3"/>
  <c r="E807" i="3"/>
  <c r="H836" i="3" s="1"/>
  <c r="I806" i="3"/>
  <c r="G806" i="3"/>
  <c r="K805" i="3" s="1"/>
  <c r="F806" i="3"/>
  <c r="E806" i="3"/>
  <c r="H835" i="3" s="1"/>
  <c r="I805" i="3"/>
  <c r="G805" i="3"/>
  <c r="K804" i="3" s="1"/>
  <c r="F805" i="3"/>
  <c r="E805" i="3"/>
  <c r="H834" i="3" s="1"/>
  <c r="I804" i="3"/>
  <c r="G804" i="3"/>
  <c r="F804" i="3"/>
  <c r="E804" i="3"/>
  <c r="H833" i="3" s="1"/>
  <c r="I803" i="3"/>
  <c r="G803" i="3"/>
  <c r="K802" i="3" s="1"/>
  <c r="F803" i="3"/>
  <c r="E803" i="3"/>
  <c r="H832" i="3" s="1"/>
  <c r="I802" i="3"/>
  <c r="G802" i="3"/>
  <c r="F802" i="3"/>
  <c r="E802" i="3"/>
  <c r="H831" i="3" s="1"/>
  <c r="I801" i="3"/>
  <c r="G801" i="3"/>
  <c r="K801" i="3" s="1"/>
  <c r="F801" i="3"/>
  <c r="E801" i="3"/>
  <c r="H830" i="3" s="1"/>
  <c r="K800" i="3"/>
  <c r="I800" i="3"/>
  <c r="G800" i="3"/>
  <c r="K799" i="3" s="1"/>
  <c r="F800" i="3"/>
  <c r="E800" i="3"/>
  <c r="H829" i="3" s="1"/>
  <c r="I799" i="3"/>
  <c r="G799" i="3"/>
  <c r="F799" i="3"/>
  <c r="E799" i="3"/>
  <c r="H828" i="3" s="1"/>
  <c r="I798" i="3"/>
  <c r="G798" i="3"/>
  <c r="K797" i="3" s="1"/>
  <c r="F798" i="3"/>
  <c r="E798" i="3"/>
  <c r="H827" i="3" s="1"/>
  <c r="I797" i="3"/>
  <c r="G797" i="3"/>
  <c r="K796" i="3" s="1"/>
  <c r="F797" i="3"/>
  <c r="E797" i="3"/>
  <c r="H826" i="3" s="1"/>
  <c r="I796" i="3"/>
  <c r="G796" i="3"/>
  <c r="F796" i="3"/>
  <c r="E796" i="3"/>
  <c r="H825" i="3" s="1"/>
  <c r="I795" i="3"/>
  <c r="G795" i="3"/>
  <c r="K794" i="3" s="1"/>
  <c r="F795" i="3"/>
  <c r="E795" i="3"/>
  <c r="H824" i="3" s="1"/>
  <c r="I794" i="3"/>
  <c r="G794" i="3"/>
  <c r="F794" i="3"/>
  <c r="E794" i="3"/>
  <c r="H823" i="3" s="1"/>
  <c r="I793" i="3"/>
  <c r="G793" i="3"/>
  <c r="K793" i="3" s="1"/>
  <c r="F793" i="3"/>
  <c r="E793" i="3"/>
  <c r="H822" i="3" s="1"/>
  <c r="K792" i="3"/>
  <c r="I792" i="3"/>
  <c r="G792" i="3"/>
  <c r="K791" i="3" s="1"/>
  <c r="F792" i="3"/>
  <c r="E792" i="3"/>
  <c r="H821" i="3" s="1"/>
  <c r="I791" i="3"/>
  <c r="G791" i="3"/>
  <c r="F791" i="3"/>
  <c r="E791" i="3"/>
  <c r="H820" i="3" s="1"/>
  <c r="I790" i="3"/>
  <c r="G790" i="3"/>
  <c r="K789" i="3" s="1"/>
  <c r="F790" i="3"/>
  <c r="E790" i="3"/>
  <c r="H819" i="3" s="1"/>
  <c r="I789" i="3"/>
  <c r="G789" i="3"/>
  <c r="K788" i="3" s="1"/>
  <c r="F789" i="3"/>
  <c r="E789" i="3"/>
  <c r="H818" i="3" s="1"/>
  <c r="I788" i="3"/>
  <c r="G788" i="3"/>
  <c r="F788" i="3"/>
  <c r="E788" i="3"/>
  <c r="H817" i="3" s="1"/>
  <c r="I787" i="3"/>
  <c r="G787" i="3"/>
  <c r="K786" i="3" s="1"/>
  <c r="F787" i="3"/>
  <c r="E787" i="3"/>
  <c r="H816" i="3" s="1"/>
  <c r="I786" i="3"/>
  <c r="G786" i="3"/>
  <c r="F786" i="3"/>
  <c r="E786" i="3"/>
  <c r="H815" i="3" s="1"/>
  <c r="I785" i="3"/>
  <c r="G785" i="3"/>
  <c r="K785" i="3" s="1"/>
  <c r="F785" i="3"/>
  <c r="E785" i="3"/>
  <c r="H814" i="3" s="1"/>
  <c r="K784" i="3"/>
  <c r="I784" i="3"/>
  <c r="G784" i="3"/>
  <c r="K783" i="3" s="1"/>
  <c r="F784" i="3"/>
  <c r="E784" i="3"/>
  <c r="H813" i="3" s="1"/>
  <c r="I783" i="3"/>
  <c r="G783" i="3"/>
  <c r="F783" i="3"/>
  <c r="E783" i="3"/>
  <c r="H812" i="3" s="1"/>
  <c r="I782" i="3"/>
  <c r="G782" i="3"/>
  <c r="K781" i="3" s="1"/>
  <c r="F782" i="3"/>
  <c r="E782" i="3"/>
  <c r="H811" i="3" s="1"/>
  <c r="I781" i="3"/>
  <c r="G781" i="3"/>
  <c r="K780" i="3" s="1"/>
  <c r="F781" i="3"/>
  <c r="E781" i="3"/>
  <c r="H810" i="3" s="1"/>
  <c r="I780" i="3"/>
  <c r="G780" i="3"/>
  <c r="F780" i="3"/>
  <c r="E780" i="3"/>
  <c r="H809" i="3" s="1"/>
  <c r="I779" i="3"/>
  <c r="G779" i="3"/>
  <c r="K778" i="3" s="1"/>
  <c r="F779" i="3"/>
  <c r="E779" i="3"/>
  <c r="H808" i="3" s="1"/>
  <c r="I778" i="3"/>
  <c r="G778" i="3"/>
  <c r="F778" i="3"/>
  <c r="E778" i="3"/>
  <c r="H807" i="3" s="1"/>
  <c r="I777" i="3"/>
  <c r="G777" i="3"/>
  <c r="K777" i="3" s="1"/>
  <c r="F777" i="3"/>
  <c r="E777" i="3"/>
  <c r="H806" i="3" s="1"/>
  <c r="K776" i="3"/>
  <c r="I776" i="3"/>
  <c r="G776" i="3"/>
  <c r="K775" i="3" s="1"/>
  <c r="F776" i="3"/>
  <c r="E776" i="3"/>
  <c r="H805" i="3" s="1"/>
  <c r="I775" i="3"/>
  <c r="G775" i="3"/>
  <c r="F775" i="3"/>
  <c r="E775" i="3"/>
  <c r="H804" i="3" s="1"/>
  <c r="I774" i="3"/>
  <c r="G774" i="3"/>
  <c r="K773" i="3" s="1"/>
  <c r="F774" i="3"/>
  <c r="E774" i="3"/>
  <c r="H803" i="3" s="1"/>
  <c r="I773" i="3"/>
  <c r="G773" i="3"/>
  <c r="K772" i="3" s="1"/>
  <c r="F773" i="3"/>
  <c r="E773" i="3"/>
  <c r="H802" i="3" s="1"/>
  <c r="I772" i="3"/>
  <c r="G772" i="3"/>
  <c r="F772" i="3"/>
  <c r="E772" i="3"/>
  <c r="H801" i="3" s="1"/>
  <c r="I771" i="3"/>
  <c r="G771" i="3"/>
  <c r="K770" i="3" s="1"/>
  <c r="F771" i="3"/>
  <c r="E771" i="3"/>
  <c r="H800" i="3" s="1"/>
  <c r="I770" i="3"/>
  <c r="G770" i="3"/>
  <c r="F770" i="3"/>
  <c r="E770" i="3"/>
  <c r="H799" i="3" s="1"/>
  <c r="I769" i="3"/>
  <c r="G769" i="3"/>
  <c r="K769" i="3" s="1"/>
  <c r="F769" i="3"/>
  <c r="E769" i="3"/>
  <c r="H798" i="3" s="1"/>
  <c r="K768" i="3"/>
  <c r="I768" i="3"/>
  <c r="G768" i="3"/>
  <c r="K767" i="3" s="1"/>
  <c r="F768" i="3"/>
  <c r="E768" i="3"/>
  <c r="H797" i="3" s="1"/>
  <c r="I767" i="3"/>
  <c r="G767" i="3"/>
  <c r="F767" i="3"/>
  <c r="E767" i="3"/>
  <c r="H796" i="3" s="1"/>
  <c r="I766" i="3"/>
  <c r="G766" i="3"/>
  <c r="K765" i="3" s="1"/>
  <c r="F766" i="3"/>
  <c r="E766" i="3"/>
  <c r="H795" i="3" s="1"/>
  <c r="I765" i="3"/>
  <c r="G765" i="3"/>
  <c r="K764" i="3" s="1"/>
  <c r="F765" i="3"/>
  <c r="E765" i="3"/>
  <c r="H794" i="3" s="1"/>
  <c r="I764" i="3"/>
  <c r="G764" i="3"/>
  <c r="F764" i="3"/>
  <c r="E764" i="3"/>
  <c r="H793" i="3" s="1"/>
  <c r="I763" i="3"/>
  <c r="G763" i="3"/>
  <c r="K762" i="3" s="1"/>
  <c r="F763" i="3"/>
  <c r="E763" i="3"/>
  <c r="H792" i="3" s="1"/>
  <c r="I762" i="3"/>
  <c r="G762" i="3"/>
  <c r="F762" i="3"/>
  <c r="E762" i="3"/>
  <c r="H791" i="3" s="1"/>
  <c r="I761" i="3"/>
  <c r="G761" i="3"/>
  <c r="K761" i="3" s="1"/>
  <c r="F761" i="3"/>
  <c r="E761" i="3"/>
  <c r="H790" i="3" s="1"/>
  <c r="K760" i="3"/>
  <c r="I760" i="3"/>
  <c r="G760" i="3"/>
  <c r="K759" i="3" s="1"/>
  <c r="F760" i="3"/>
  <c r="E760" i="3"/>
  <c r="H789" i="3" s="1"/>
  <c r="I759" i="3"/>
  <c r="G759" i="3"/>
  <c r="F759" i="3"/>
  <c r="E759" i="3"/>
  <c r="H788" i="3" s="1"/>
  <c r="I758" i="3"/>
  <c r="G758" i="3"/>
  <c r="K757" i="3" s="1"/>
  <c r="F758" i="3"/>
  <c r="E758" i="3"/>
  <c r="H787" i="3" s="1"/>
  <c r="I757" i="3"/>
  <c r="G757" i="3"/>
  <c r="K756" i="3" s="1"/>
  <c r="F757" i="3"/>
  <c r="E757" i="3"/>
  <c r="H786" i="3" s="1"/>
  <c r="I756" i="3"/>
  <c r="G756" i="3"/>
  <c r="F756" i="3"/>
  <c r="E756" i="3"/>
  <c r="H785" i="3" s="1"/>
  <c r="I755" i="3"/>
  <c r="G755" i="3"/>
  <c r="K754" i="3" s="1"/>
  <c r="F755" i="3"/>
  <c r="E755" i="3"/>
  <c r="H784" i="3" s="1"/>
  <c r="I754" i="3"/>
  <c r="G754" i="3"/>
  <c r="F754" i="3"/>
  <c r="E754" i="3"/>
  <c r="H783" i="3" s="1"/>
  <c r="I753" i="3"/>
  <c r="G753" i="3"/>
  <c r="K753" i="3" s="1"/>
  <c r="F753" i="3"/>
  <c r="E753" i="3"/>
  <c r="H782" i="3" s="1"/>
  <c r="K752" i="3"/>
  <c r="I752" i="3"/>
  <c r="G752" i="3"/>
  <c r="K751" i="3" s="1"/>
  <c r="F752" i="3"/>
  <c r="E752" i="3"/>
  <c r="H781" i="3" s="1"/>
  <c r="I751" i="3"/>
  <c r="G751" i="3"/>
  <c r="F751" i="3"/>
  <c r="E751" i="3"/>
  <c r="H780" i="3" s="1"/>
  <c r="I750" i="3"/>
  <c r="G750" i="3"/>
  <c r="K749" i="3" s="1"/>
  <c r="F750" i="3"/>
  <c r="E750" i="3"/>
  <c r="H779" i="3" s="1"/>
  <c r="I749" i="3"/>
  <c r="G749" i="3"/>
  <c r="K748" i="3" s="1"/>
  <c r="F749" i="3"/>
  <c r="E749" i="3"/>
  <c r="H778" i="3" s="1"/>
  <c r="I748" i="3"/>
  <c r="G748" i="3"/>
  <c r="F748" i="3"/>
  <c r="E748" i="3"/>
  <c r="H777" i="3" s="1"/>
  <c r="I747" i="3"/>
  <c r="G747" i="3"/>
  <c r="K746" i="3" s="1"/>
  <c r="F747" i="3"/>
  <c r="E747" i="3"/>
  <c r="H776" i="3" s="1"/>
  <c r="I746" i="3"/>
  <c r="G746" i="3"/>
  <c r="F746" i="3"/>
  <c r="E746" i="3"/>
  <c r="H775" i="3" s="1"/>
  <c r="I745" i="3"/>
  <c r="G745" i="3"/>
  <c r="K745" i="3" s="1"/>
  <c r="F745" i="3"/>
  <c r="E745" i="3"/>
  <c r="H774" i="3" s="1"/>
  <c r="K744" i="3"/>
  <c r="I744" i="3"/>
  <c r="G744" i="3"/>
  <c r="K743" i="3" s="1"/>
  <c r="F744" i="3"/>
  <c r="E744" i="3"/>
  <c r="H773" i="3" s="1"/>
  <c r="I743" i="3"/>
  <c r="G743" i="3"/>
  <c r="F743" i="3"/>
  <c r="E743" i="3"/>
  <c r="H772" i="3" s="1"/>
  <c r="I742" i="3"/>
  <c r="G742" i="3"/>
  <c r="K741" i="3" s="1"/>
  <c r="F742" i="3"/>
  <c r="E742" i="3"/>
  <c r="H771" i="3" s="1"/>
  <c r="I741" i="3"/>
  <c r="G741" i="3"/>
  <c r="K740" i="3" s="1"/>
  <c r="F741" i="3"/>
  <c r="E741" i="3"/>
  <c r="H770" i="3" s="1"/>
  <c r="I740" i="3"/>
  <c r="G740" i="3"/>
  <c r="F740" i="3"/>
  <c r="E740" i="3"/>
  <c r="H769" i="3" s="1"/>
  <c r="I739" i="3"/>
  <c r="G739" i="3"/>
  <c r="K738" i="3" s="1"/>
  <c r="F739" i="3"/>
  <c r="E739" i="3"/>
  <c r="H768" i="3" s="1"/>
  <c r="I738" i="3"/>
  <c r="G738" i="3"/>
  <c r="F738" i="3"/>
  <c r="E738" i="3"/>
  <c r="H767" i="3" s="1"/>
  <c r="I737" i="3"/>
  <c r="G737" i="3"/>
  <c r="K737" i="3" s="1"/>
  <c r="F737" i="3"/>
  <c r="E737" i="3"/>
  <c r="H766" i="3" s="1"/>
  <c r="K736" i="3"/>
  <c r="I736" i="3"/>
  <c r="G736" i="3"/>
  <c r="K735" i="3" s="1"/>
  <c r="F736" i="3"/>
  <c r="E736" i="3"/>
  <c r="H765" i="3" s="1"/>
  <c r="I735" i="3"/>
  <c r="G735" i="3"/>
  <c r="F735" i="3"/>
  <c r="E735" i="3"/>
  <c r="H764" i="3" s="1"/>
  <c r="I734" i="3"/>
  <c r="G734" i="3"/>
  <c r="K733" i="3" s="1"/>
  <c r="F734" i="3"/>
  <c r="E734" i="3"/>
  <c r="H763" i="3" s="1"/>
  <c r="I733" i="3"/>
  <c r="G733" i="3"/>
  <c r="K732" i="3" s="1"/>
  <c r="F733" i="3"/>
  <c r="E733" i="3"/>
  <c r="H762" i="3" s="1"/>
  <c r="I732" i="3"/>
  <c r="G732" i="3"/>
  <c r="F732" i="3"/>
  <c r="E732" i="3"/>
  <c r="H761" i="3" s="1"/>
  <c r="I731" i="3"/>
  <c r="G731" i="3"/>
  <c r="K730" i="3" s="1"/>
  <c r="F731" i="3"/>
  <c r="E731" i="3"/>
  <c r="H760" i="3" s="1"/>
  <c r="I730" i="3"/>
  <c r="G730" i="3"/>
  <c r="F730" i="3"/>
  <c r="E730" i="3"/>
  <c r="H759" i="3" s="1"/>
  <c r="I729" i="3"/>
  <c r="G729" i="3"/>
  <c r="K729" i="3" s="1"/>
  <c r="F729" i="3"/>
  <c r="E729" i="3"/>
  <c r="H758" i="3" s="1"/>
  <c r="K728" i="3"/>
  <c r="I728" i="3"/>
  <c r="G728" i="3"/>
  <c r="K727" i="3" s="1"/>
  <c r="F728" i="3"/>
  <c r="E728" i="3"/>
  <c r="H757" i="3" s="1"/>
  <c r="I727" i="3"/>
  <c r="G727" i="3"/>
  <c r="F727" i="3"/>
  <c r="E727" i="3"/>
  <c r="H756" i="3" s="1"/>
  <c r="I726" i="3"/>
  <c r="G726" i="3"/>
  <c r="K725" i="3" s="1"/>
  <c r="F726" i="3"/>
  <c r="E726" i="3"/>
  <c r="H755" i="3" s="1"/>
  <c r="I725" i="3"/>
  <c r="G725" i="3"/>
  <c r="K724" i="3" s="1"/>
  <c r="F725" i="3"/>
  <c r="E725" i="3"/>
  <c r="H754" i="3" s="1"/>
  <c r="I724" i="3"/>
  <c r="G724" i="3"/>
  <c r="F724" i="3"/>
  <c r="E724" i="3"/>
  <c r="H753" i="3" s="1"/>
  <c r="I723" i="3"/>
  <c r="G723" i="3"/>
  <c r="K722" i="3" s="1"/>
  <c r="F723" i="3"/>
  <c r="E723" i="3"/>
  <c r="H752" i="3" s="1"/>
  <c r="I722" i="3"/>
  <c r="G722" i="3"/>
  <c r="F722" i="3"/>
  <c r="E722" i="3"/>
  <c r="H751" i="3" s="1"/>
  <c r="I721" i="3"/>
  <c r="G721" i="3"/>
  <c r="K721" i="3" s="1"/>
  <c r="F721" i="3"/>
  <c r="E721" i="3"/>
  <c r="H750" i="3" s="1"/>
  <c r="K720" i="3"/>
  <c r="I720" i="3"/>
  <c r="G720" i="3"/>
  <c r="K719" i="3" s="1"/>
  <c r="F720" i="3"/>
  <c r="E720" i="3"/>
  <c r="H749" i="3" s="1"/>
  <c r="I719" i="3"/>
  <c r="G719" i="3"/>
  <c r="F719" i="3"/>
  <c r="E719" i="3"/>
  <c r="H748" i="3" s="1"/>
  <c r="I718" i="3"/>
  <c r="G718" i="3"/>
  <c r="K717" i="3" s="1"/>
  <c r="F718" i="3"/>
  <c r="E718" i="3"/>
  <c r="I717" i="3"/>
  <c r="G717" i="3"/>
  <c r="K716" i="3" s="1"/>
  <c r="F717" i="3"/>
  <c r="E717" i="3"/>
  <c r="H746" i="3" s="1"/>
  <c r="I716" i="3"/>
  <c r="G716" i="3"/>
  <c r="F716" i="3"/>
  <c r="E716" i="3"/>
  <c r="I715" i="3"/>
  <c r="G715" i="3"/>
  <c r="K714" i="3" s="1"/>
  <c r="F715" i="3"/>
  <c r="E715" i="3"/>
  <c r="H744" i="3" s="1"/>
  <c r="I714" i="3"/>
  <c r="G714" i="3"/>
  <c r="F714" i="3"/>
  <c r="E714" i="3"/>
  <c r="I713" i="3"/>
  <c r="G713" i="3"/>
  <c r="K713" i="3" s="1"/>
  <c r="F713" i="3"/>
  <c r="E713" i="3"/>
  <c r="K712" i="3"/>
  <c r="I712" i="3"/>
  <c r="G712" i="3"/>
  <c r="K711" i="3" s="1"/>
  <c r="F712" i="3"/>
  <c r="E712" i="3"/>
  <c r="I711" i="3"/>
  <c r="G711" i="3"/>
  <c r="F711" i="3"/>
  <c r="E711" i="3"/>
  <c r="I710" i="3"/>
  <c r="G710" i="3"/>
  <c r="K709" i="3" s="1"/>
  <c r="F710" i="3"/>
  <c r="E710" i="3"/>
  <c r="I709" i="3"/>
  <c r="G709" i="3"/>
  <c r="F709" i="3"/>
  <c r="E709" i="3"/>
  <c r="I708" i="3"/>
  <c r="G708" i="3"/>
  <c r="F708" i="3"/>
  <c r="E708" i="3"/>
  <c r="I707" i="3"/>
  <c r="G707" i="3"/>
  <c r="K706" i="3" s="1"/>
  <c r="F707" i="3"/>
  <c r="E707" i="3"/>
  <c r="H736" i="3" s="1"/>
  <c r="I706" i="3"/>
  <c r="G706" i="3"/>
  <c r="F706" i="3"/>
  <c r="E706" i="3"/>
  <c r="I705" i="3"/>
  <c r="G705" i="3"/>
  <c r="K705" i="3" s="1"/>
  <c r="F705" i="3"/>
  <c r="E705" i="3"/>
  <c r="K704" i="3"/>
  <c r="I704" i="3"/>
  <c r="G704" i="3"/>
  <c r="K703" i="3" s="1"/>
  <c r="F704" i="3"/>
  <c r="E704" i="3"/>
  <c r="I703" i="3"/>
  <c r="G703" i="3"/>
  <c r="F703" i="3"/>
  <c r="E703" i="3"/>
  <c r="I702" i="3"/>
  <c r="G702" i="3"/>
  <c r="K701" i="3" s="1"/>
  <c r="F702" i="3"/>
  <c r="E702" i="3"/>
  <c r="I701" i="3"/>
  <c r="G701" i="3"/>
  <c r="F701" i="3"/>
  <c r="E701" i="3"/>
  <c r="I700" i="3"/>
  <c r="G700" i="3"/>
  <c r="F700" i="3"/>
  <c r="E700" i="3"/>
  <c r="I699" i="3"/>
  <c r="G699" i="3"/>
  <c r="K698" i="3" s="1"/>
  <c r="F699" i="3"/>
  <c r="E699" i="3"/>
  <c r="I698" i="3"/>
  <c r="G698" i="3"/>
  <c r="F698" i="3"/>
  <c r="E698" i="3"/>
  <c r="I697" i="3"/>
  <c r="G697" i="3"/>
  <c r="K697" i="3" s="1"/>
  <c r="F697" i="3"/>
  <c r="E697" i="3"/>
  <c r="K696" i="3"/>
  <c r="I696" i="3"/>
  <c r="G696" i="3"/>
  <c r="K695" i="3" s="1"/>
  <c r="F696" i="3"/>
  <c r="E696" i="3"/>
  <c r="I695" i="3"/>
  <c r="G695" i="3"/>
  <c r="F695" i="3"/>
  <c r="E695" i="3"/>
  <c r="I694" i="3"/>
  <c r="G694" i="3"/>
  <c r="K693" i="3" s="1"/>
  <c r="F694" i="3"/>
  <c r="E694" i="3"/>
  <c r="I693" i="3"/>
  <c r="G693" i="3"/>
  <c r="F693" i="3"/>
  <c r="E693" i="3"/>
  <c r="I692" i="3"/>
  <c r="G692" i="3"/>
  <c r="F692" i="3"/>
  <c r="E692" i="3"/>
  <c r="I691" i="3"/>
  <c r="G691" i="3"/>
  <c r="K690" i="3" s="1"/>
  <c r="F691" i="3"/>
  <c r="E691" i="3"/>
  <c r="I690" i="3"/>
  <c r="G690" i="3"/>
  <c r="F690" i="3"/>
  <c r="E690" i="3"/>
  <c r="I689" i="3"/>
  <c r="G689" i="3"/>
  <c r="K689" i="3" s="1"/>
  <c r="F689" i="3"/>
  <c r="E689" i="3"/>
  <c r="K688" i="3"/>
  <c r="I688" i="3"/>
  <c r="G688" i="3"/>
  <c r="K687" i="3" s="1"/>
  <c r="F688" i="3"/>
  <c r="E688" i="3"/>
  <c r="I687" i="3"/>
  <c r="G687" i="3"/>
  <c r="F687" i="3"/>
  <c r="E687" i="3"/>
  <c r="I686" i="3"/>
  <c r="G686" i="3"/>
  <c r="F686" i="3"/>
  <c r="E686" i="3"/>
  <c r="I685" i="3"/>
  <c r="G685" i="3"/>
  <c r="F685" i="3"/>
  <c r="E685" i="3"/>
  <c r="I684" i="3"/>
  <c r="G684" i="3"/>
  <c r="F684" i="3"/>
  <c r="E684" i="3"/>
  <c r="I683" i="3"/>
  <c r="G683" i="3"/>
  <c r="K682" i="3" s="1"/>
  <c r="F683" i="3"/>
  <c r="E683" i="3"/>
  <c r="I682" i="3"/>
  <c r="G682" i="3"/>
  <c r="F682" i="3"/>
  <c r="E682" i="3"/>
  <c r="I681" i="3"/>
  <c r="G681" i="3"/>
  <c r="K681" i="3" s="1"/>
  <c r="F681" i="3"/>
  <c r="E681" i="3"/>
  <c r="I680" i="3"/>
  <c r="G680" i="3"/>
  <c r="K679" i="3" s="1"/>
  <c r="F680" i="3"/>
  <c r="E680" i="3"/>
  <c r="I679" i="3"/>
  <c r="G679" i="3"/>
  <c r="F679" i="3"/>
  <c r="E679" i="3"/>
  <c r="I678" i="3"/>
  <c r="G678" i="3"/>
  <c r="F678" i="3"/>
  <c r="E678" i="3"/>
  <c r="I677" i="3"/>
  <c r="G677" i="3"/>
  <c r="K671" i="3" s="1"/>
  <c r="F677" i="3"/>
  <c r="E677" i="3"/>
  <c r="I676" i="3"/>
  <c r="G676" i="3"/>
  <c r="F676" i="3"/>
  <c r="E676" i="3"/>
  <c r="I675" i="3"/>
  <c r="G675" i="3"/>
  <c r="K674" i="3" s="1"/>
  <c r="F675" i="3"/>
  <c r="E675" i="3"/>
  <c r="H704" i="3" s="1"/>
  <c r="I674" i="3"/>
  <c r="G674" i="3"/>
  <c r="F674" i="3"/>
  <c r="E674" i="3"/>
  <c r="I673" i="3"/>
  <c r="G673" i="3"/>
  <c r="F673" i="3"/>
  <c r="E673" i="3"/>
  <c r="I672" i="3"/>
  <c r="G672" i="3"/>
  <c r="F672" i="3"/>
  <c r="E672" i="3"/>
  <c r="I671" i="3"/>
  <c r="G671" i="3"/>
  <c r="F671" i="3"/>
  <c r="E671" i="3"/>
  <c r="K670" i="3"/>
  <c r="I670" i="3"/>
  <c r="G670" i="3"/>
  <c r="F670" i="3"/>
  <c r="E670" i="3"/>
  <c r="K669" i="3"/>
  <c r="I669" i="3"/>
  <c r="G669" i="3"/>
  <c r="F669" i="3"/>
  <c r="E669" i="3"/>
  <c r="K668" i="3"/>
  <c r="I668" i="3"/>
  <c r="G668" i="3"/>
  <c r="F668" i="3"/>
  <c r="E668" i="3"/>
  <c r="K667" i="3"/>
  <c r="I667" i="3"/>
  <c r="G667" i="3"/>
  <c r="F667" i="3"/>
  <c r="E667" i="3"/>
  <c r="K666" i="3"/>
  <c r="I666" i="3"/>
  <c r="G666" i="3"/>
  <c r="F666" i="3"/>
  <c r="E666" i="3"/>
  <c r="K665" i="3"/>
  <c r="I665" i="3"/>
  <c r="G665" i="3"/>
  <c r="F665" i="3"/>
  <c r="E665" i="3"/>
  <c r="K664" i="3"/>
  <c r="I664" i="3"/>
  <c r="G664" i="3"/>
  <c r="F664" i="3"/>
  <c r="E664" i="3"/>
  <c r="K663" i="3"/>
  <c r="I663" i="3"/>
  <c r="G663" i="3"/>
  <c r="F663" i="3"/>
  <c r="E663" i="3"/>
  <c r="K662" i="3"/>
  <c r="I662" i="3"/>
  <c r="G662" i="3"/>
  <c r="F662" i="3"/>
  <c r="E662" i="3"/>
  <c r="K661" i="3"/>
  <c r="I661" i="3"/>
  <c r="G661" i="3"/>
  <c r="F661" i="3"/>
  <c r="E661" i="3"/>
  <c r="K660" i="3"/>
  <c r="I660" i="3"/>
  <c r="G660" i="3"/>
  <c r="F660" i="3"/>
  <c r="E660" i="3"/>
  <c r="K659" i="3"/>
  <c r="I659" i="3"/>
  <c r="G659" i="3"/>
  <c r="F659" i="3"/>
  <c r="E659" i="3"/>
  <c r="K658" i="3"/>
  <c r="I658" i="3"/>
  <c r="G658" i="3"/>
  <c r="F658" i="3"/>
  <c r="E658" i="3"/>
  <c r="K657" i="3"/>
  <c r="I657" i="3"/>
  <c r="G657" i="3"/>
  <c r="F657" i="3"/>
  <c r="E657" i="3"/>
  <c r="K656" i="3"/>
  <c r="I656" i="3"/>
  <c r="G656" i="3"/>
  <c r="F656" i="3"/>
  <c r="E656" i="3"/>
  <c r="K655" i="3"/>
  <c r="I655" i="3"/>
  <c r="G655" i="3"/>
  <c r="F655" i="3"/>
  <c r="E655" i="3"/>
  <c r="K654" i="3"/>
  <c r="I654" i="3"/>
  <c r="G654" i="3"/>
  <c r="F654" i="3"/>
  <c r="E654" i="3"/>
  <c r="K653" i="3"/>
  <c r="I653" i="3"/>
  <c r="G653" i="3"/>
  <c r="F653" i="3"/>
  <c r="E653" i="3"/>
  <c r="K652" i="3"/>
  <c r="I652" i="3"/>
  <c r="G652" i="3"/>
  <c r="F652" i="3"/>
  <c r="E652" i="3"/>
  <c r="K651" i="3"/>
  <c r="I651" i="3"/>
  <c r="G651" i="3"/>
  <c r="F651" i="3"/>
  <c r="E651" i="3"/>
  <c r="K650" i="3"/>
  <c r="I650" i="3"/>
  <c r="G650" i="3"/>
  <c r="F650" i="3"/>
  <c r="E650" i="3"/>
  <c r="K649" i="3"/>
  <c r="I649" i="3"/>
  <c r="G649" i="3"/>
  <c r="F649" i="3"/>
  <c r="E649" i="3"/>
  <c r="K648" i="3"/>
  <c r="I648" i="3"/>
  <c r="G648" i="3"/>
  <c r="F648" i="3"/>
  <c r="E648" i="3"/>
  <c r="K647" i="3"/>
  <c r="I647" i="3"/>
  <c r="G647" i="3"/>
  <c r="F647" i="3"/>
  <c r="E647" i="3"/>
  <c r="K646" i="3"/>
  <c r="I646" i="3"/>
  <c r="G646" i="3"/>
  <c r="F646" i="3"/>
  <c r="E646" i="3"/>
  <c r="K645" i="3"/>
  <c r="I645" i="3"/>
  <c r="G645" i="3"/>
  <c r="F645" i="3"/>
  <c r="E645" i="3"/>
  <c r="H674" i="3" s="1"/>
  <c r="K644" i="3"/>
  <c r="I644" i="3"/>
  <c r="G644" i="3"/>
  <c r="F644" i="3"/>
  <c r="E644" i="3"/>
  <c r="H673" i="3" s="1"/>
  <c r="K643" i="3"/>
  <c r="I643" i="3"/>
  <c r="G643" i="3"/>
  <c r="F643" i="3"/>
  <c r="E643" i="3"/>
  <c r="H672" i="3" s="1"/>
  <c r="K642" i="3"/>
  <c r="I642" i="3"/>
  <c r="G642" i="3"/>
  <c r="F642" i="3"/>
  <c r="E642" i="3"/>
  <c r="H671" i="3" s="1"/>
  <c r="K641" i="3"/>
  <c r="I641" i="3"/>
  <c r="G641" i="3"/>
  <c r="F641" i="3"/>
  <c r="E641" i="3"/>
  <c r="H670" i="3" s="1"/>
  <c r="K640" i="3"/>
  <c r="I640" i="3"/>
  <c r="G640" i="3"/>
  <c r="F640" i="3"/>
  <c r="E640" i="3"/>
  <c r="H669" i="3" s="1"/>
  <c r="K639" i="3"/>
  <c r="I639" i="3"/>
  <c r="G639" i="3"/>
  <c r="F639" i="3"/>
  <c r="E639" i="3"/>
  <c r="H668" i="3" s="1"/>
  <c r="K638" i="3"/>
  <c r="I638" i="3"/>
  <c r="G638" i="3"/>
  <c r="F638" i="3"/>
  <c r="E638" i="3"/>
  <c r="H667" i="3" s="1"/>
  <c r="K637" i="3"/>
  <c r="I637" i="3"/>
  <c r="G637" i="3"/>
  <c r="F637" i="3"/>
  <c r="E637" i="3"/>
  <c r="H666" i="3" s="1"/>
  <c r="K636" i="3"/>
  <c r="I636" i="3"/>
  <c r="G636" i="3"/>
  <c r="F636" i="3"/>
  <c r="E636" i="3"/>
  <c r="H665" i="3" s="1"/>
  <c r="K635" i="3"/>
  <c r="I635" i="3"/>
  <c r="G635" i="3"/>
  <c r="F635" i="3"/>
  <c r="E635" i="3"/>
  <c r="H664" i="3" s="1"/>
  <c r="K634" i="3"/>
  <c r="I634" i="3"/>
  <c r="G634" i="3"/>
  <c r="F634" i="3"/>
  <c r="E634" i="3"/>
  <c r="H663" i="3" s="1"/>
  <c r="K633" i="3"/>
  <c r="I633" i="3"/>
  <c r="G633" i="3"/>
  <c r="F633" i="3"/>
  <c r="E633" i="3"/>
  <c r="H662" i="3" s="1"/>
  <c r="K632" i="3"/>
  <c r="I632" i="3"/>
  <c r="G632" i="3"/>
  <c r="F632" i="3"/>
  <c r="E632" i="3"/>
  <c r="H661" i="3" s="1"/>
  <c r="K631" i="3"/>
  <c r="I631" i="3"/>
  <c r="G631" i="3"/>
  <c r="F631" i="3"/>
  <c r="E631" i="3"/>
  <c r="H660" i="3" s="1"/>
  <c r="K630" i="3"/>
  <c r="I630" i="3"/>
  <c r="G630" i="3"/>
  <c r="F630" i="3"/>
  <c r="E630" i="3"/>
  <c r="H659" i="3" s="1"/>
  <c r="K629" i="3"/>
  <c r="I629" i="3"/>
  <c r="G629" i="3"/>
  <c r="F629" i="3"/>
  <c r="E629" i="3"/>
  <c r="H658" i="3" s="1"/>
  <c r="K628" i="3"/>
  <c r="I628" i="3"/>
  <c r="G628" i="3"/>
  <c r="F628" i="3"/>
  <c r="E628" i="3"/>
  <c r="H657" i="3" s="1"/>
  <c r="K627" i="3"/>
  <c r="I627" i="3"/>
  <c r="G627" i="3"/>
  <c r="F627" i="3"/>
  <c r="E627" i="3"/>
  <c r="H656" i="3" s="1"/>
  <c r="K626" i="3"/>
  <c r="I626" i="3"/>
  <c r="G626" i="3"/>
  <c r="F626" i="3"/>
  <c r="E626" i="3"/>
  <c r="H655" i="3" s="1"/>
  <c r="K625" i="3"/>
  <c r="I625" i="3"/>
  <c r="G625" i="3"/>
  <c r="F625" i="3"/>
  <c r="E625" i="3"/>
  <c r="H654" i="3" s="1"/>
  <c r="K624" i="3"/>
  <c r="I624" i="3"/>
  <c r="G624" i="3"/>
  <c r="F624" i="3"/>
  <c r="E624" i="3"/>
  <c r="H653" i="3" s="1"/>
  <c r="K623" i="3"/>
  <c r="I623" i="3"/>
  <c r="G623" i="3"/>
  <c r="F623" i="3"/>
  <c r="E623" i="3"/>
  <c r="H652" i="3" s="1"/>
  <c r="K622" i="3"/>
  <c r="I622" i="3"/>
  <c r="G622" i="3"/>
  <c r="F622" i="3"/>
  <c r="E622" i="3"/>
  <c r="H651" i="3" s="1"/>
  <c r="K621" i="3"/>
  <c r="I621" i="3"/>
  <c r="G621" i="3"/>
  <c r="F621" i="3"/>
  <c r="E621" i="3"/>
  <c r="H650" i="3" s="1"/>
  <c r="K620" i="3"/>
  <c r="I620" i="3"/>
  <c r="G620" i="3"/>
  <c r="F620" i="3"/>
  <c r="E620" i="3"/>
  <c r="H649" i="3" s="1"/>
  <c r="K619" i="3"/>
  <c r="I619" i="3"/>
  <c r="G619" i="3"/>
  <c r="F619" i="3"/>
  <c r="E619" i="3"/>
  <c r="H648" i="3" s="1"/>
  <c r="K618" i="3"/>
  <c r="I618" i="3"/>
  <c r="G618" i="3"/>
  <c r="F618" i="3"/>
  <c r="E618" i="3"/>
  <c r="H647" i="3" s="1"/>
  <c r="K617" i="3"/>
  <c r="I617" i="3"/>
  <c r="G617" i="3"/>
  <c r="F617" i="3"/>
  <c r="E617" i="3"/>
  <c r="H646" i="3" s="1"/>
  <c r="K616" i="3"/>
  <c r="I616" i="3"/>
  <c r="G616" i="3"/>
  <c r="F616" i="3"/>
  <c r="E616" i="3"/>
  <c r="H645" i="3" s="1"/>
  <c r="K615" i="3"/>
  <c r="I615" i="3"/>
  <c r="G615" i="3"/>
  <c r="F615" i="3"/>
  <c r="E615" i="3"/>
  <c r="H644" i="3" s="1"/>
  <c r="K614" i="3"/>
  <c r="I614" i="3"/>
  <c r="G614" i="3"/>
  <c r="F614" i="3"/>
  <c r="E614" i="3"/>
  <c r="H643" i="3" s="1"/>
  <c r="K613" i="3"/>
  <c r="I613" i="3"/>
  <c r="G613" i="3"/>
  <c r="F613" i="3"/>
  <c r="E613" i="3"/>
  <c r="H642" i="3" s="1"/>
  <c r="K612" i="3"/>
  <c r="I612" i="3"/>
  <c r="G612" i="3"/>
  <c r="F612" i="3"/>
  <c r="E612" i="3"/>
  <c r="H641" i="3" s="1"/>
  <c r="K611" i="3"/>
  <c r="I611" i="3"/>
  <c r="G611" i="3"/>
  <c r="F611" i="3"/>
  <c r="E611" i="3"/>
  <c r="H640" i="3" s="1"/>
  <c r="K610" i="3"/>
  <c r="I610" i="3"/>
  <c r="G610" i="3"/>
  <c r="F610" i="3"/>
  <c r="E610" i="3"/>
  <c r="H639" i="3" s="1"/>
  <c r="K609" i="3"/>
  <c r="I609" i="3"/>
  <c r="G609" i="3"/>
  <c r="F609" i="3"/>
  <c r="E609" i="3"/>
  <c r="H638" i="3" s="1"/>
  <c r="K608" i="3"/>
  <c r="I608" i="3"/>
  <c r="G608" i="3"/>
  <c r="F608" i="3"/>
  <c r="E608" i="3"/>
  <c r="H637" i="3" s="1"/>
  <c r="K607" i="3"/>
  <c r="I607" i="3"/>
  <c r="G607" i="3"/>
  <c r="F607" i="3"/>
  <c r="E607" i="3"/>
  <c r="H636" i="3" s="1"/>
  <c r="K606" i="3"/>
  <c r="I606" i="3"/>
  <c r="G606" i="3"/>
  <c r="F606" i="3"/>
  <c r="E606" i="3"/>
  <c r="H635" i="3" s="1"/>
  <c r="K605" i="3"/>
  <c r="I605" i="3"/>
  <c r="G605" i="3"/>
  <c r="F605" i="3"/>
  <c r="E605" i="3"/>
  <c r="H634" i="3" s="1"/>
  <c r="K604" i="3"/>
  <c r="I604" i="3"/>
  <c r="G604" i="3"/>
  <c r="F604" i="3"/>
  <c r="E604" i="3"/>
  <c r="H633" i="3" s="1"/>
  <c r="K603" i="3"/>
  <c r="I603" i="3"/>
  <c r="G603" i="3"/>
  <c r="F603" i="3"/>
  <c r="E603" i="3"/>
  <c r="H632" i="3" s="1"/>
  <c r="K602" i="3"/>
  <c r="I602" i="3"/>
  <c r="G602" i="3"/>
  <c r="F602" i="3"/>
  <c r="E602" i="3"/>
  <c r="H631" i="3" s="1"/>
  <c r="K601" i="3"/>
  <c r="I601" i="3"/>
  <c r="G601" i="3"/>
  <c r="F601" i="3"/>
  <c r="E601" i="3"/>
  <c r="H630" i="3" s="1"/>
  <c r="K600" i="3"/>
  <c r="I600" i="3"/>
  <c r="G600" i="3"/>
  <c r="F600" i="3"/>
  <c r="E600" i="3"/>
  <c r="H629" i="3" s="1"/>
  <c r="K599" i="3"/>
  <c r="I599" i="3"/>
  <c r="G599" i="3"/>
  <c r="F599" i="3"/>
  <c r="E599" i="3"/>
  <c r="H628" i="3" s="1"/>
  <c r="K598" i="3"/>
  <c r="I598" i="3"/>
  <c r="G598" i="3"/>
  <c r="F598" i="3"/>
  <c r="E598" i="3"/>
  <c r="H627" i="3" s="1"/>
  <c r="K597" i="3"/>
  <c r="I597" i="3"/>
  <c r="G597" i="3"/>
  <c r="F597" i="3"/>
  <c r="E597" i="3"/>
  <c r="H626" i="3" s="1"/>
  <c r="K596" i="3"/>
  <c r="I596" i="3"/>
  <c r="G596" i="3"/>
  <c r="F596" i="3"/>
  <c r="E596" i="3"/>
  <c r="H625" i="3" s="1"/>
  <c r="K595" i="3"/>
  <c r="I595" i="3"/>
  <c r="G595" i="3"/>
  <c r="F595" i="3"/>
  <c r="E595" i="3"/>
  <c r="H624" i="3" s="1"/>
  <c r="K594" i="3"/>
  <c r="I594" i="3"/>
  <c r="G594" i="3"/>
  <c r="F594" i="3"/>
  <c r="E594" i="3"/>
  <c r="H623" i="3" s="1"/>
  <c r="K593" i="3"/>
  <c r="I593" i="3"/>
  <c r="G593" i="3"/>
  <c r="F593" i="3"/>
  <c r="E593" i="3"/>
  <c r="K592" i="3"/>
  <c r="I592" i="3"/>
  <c r="G592" i="3"/>
  <c r="F592" i="3"/>
  <c r="E592" i="3"/>
  <c r="K591" i="3"/>
  <c r="I591" i="3"/>
  <c r="G591" i="3"/>
  <c r="F591" i="3"/>
  <c r="E591" i="3"/>
  <c r="K590" i="3"/>
  <c r="I590" i="3"/>
  <c r="G590" i="3"/>
  <c r="F590" i="3"/>
  <c r="E590" i="3"/>
  <c r="K589" i="3"/>
  <c r="I589" i="3"/>
  <c r="G589" i="3"/>
  <c r="F589" i="3"/>
  <c r="E589" i="3"/>
  <c r="K588" i="3"/>
  <c r="I588" i="3"/>
  <c r="G588" i="3"/>
  <c r="F588" i="3"/>
  <c r="E588" i="3"/>
  <c r="K587" i="3"/>
  <c r="I587" i="3"/>
  <c r="G587" i="3"/>
  <c r="F587" i="3"/>
  <c r="E587" i="3"/>
  <c r="K586" i="3"/>
  <c r="I586" i="3"/>
  <c r="G586" i="3"/>
  <c r="F586" i="3"/>
  <c r="E586" i="3"/>
  <c r="H615" i="3" s="1"/>
  <c r="K585" i="3"/>
  <c r="I585" i="3"/>
  <c r="G585" i="3"/>
  <c r="F585" i="3"/>
  <c r="E585" i="3"/>
  <c r="K584" i="3"/>
  <c r="I584" i="3"/>
  <c r="G584" i="3"/>
  <c r="F584" i="3"/>
  <c r="E584" i="3"/>
  <c r="K583" i="3"/>
  <c r="I583" i="3"/>
  <c r="G583" i="3"/>
  <c r="F583" i="3"/>
  <c r="E583" i="3"/>
  <c r="K582" i="3"/>
  <c r="I582" i="3"/>
  <c r="G582" i="3"/>
  <c r="F582" i="3"/>
  <c r="E582" i="3"/>
  <c r="K581" i="3"/>
  <c r="I581" i="3"/>
  <c r="G581" i="3"/>
  <c r="F581" i="3"/>
  <c r="E581" i="3"/>
  <c r="K580" i="3"/>
  <c r="I580" i="3"/>
  <c r="G580" i="3"/>
  <c r="F580" i="3"/>
  <c r="E580" i="3"/>
  <c r="K579" i="3"/>
  <c r="I579" i="3"/>
  <c r="G579" i="3"/>
  <c r="F579" i="3"/>
  <c r="E579" i="3"/>
  <c r="K578" i="3"/>
  <c r="I578" i="3"/>
  <c r="G578" i="3"/>
  <c r="F578" i="3"/>
  <c r="E578" i="3"/>
  <c r="H607" i="3" s="1"/>
  <c r="K577" i="3"/>
  <c r="I577" i="3"/>
  <c r="G577" i="3"/>
  <c r="F577" i="3"/>
  <c r="E577" i="3"/>
  <c r="K576" i="3"/>
  <c r="I576" i="3"/>
  <c r="G576" i="3"/>
  <c r="F576" i="3"/>
  <c r="E576" i="3"/>
  <c r="K575" i="3"/>
  <c r="I575" i="3"/>
  <c r="G575" i="3"/>
  <c r="F575" i="3"/>
  <c r="E575" i="3"/>
  <c r="K574" i="3"/>
  <c r="I574" i="3"/>
  <c r="G574" i="3"/>
  <c r="F574" i="3"/>
  <c r="E574" i="3"/>
  <c r="K573" i="3"/>
  <c r="I573" i="3"/>
  <c r="G573" i="3"/>
  <c r="F573" i="3"/>
  <c r="E573" i="3"/>
  <c r="K572" i="3"/>
  <c r="I572" i="3"/>
  <c r="G572" i="3"/>
  <c r="F572" i="3"/>
  <c r="E572" i="3"/>
  <c r="K571" i="3"/>
  <c r="I571" i="3"/>
  <c r="G571" i="3"/>
  <c r="F571" i="3"/>
  <c r="E571" i="3"/>
  <c r="K570" i="3"/>
  <c r="I570" i="3"/>
  <c r="G570" i="3"/>
  <c r="F570" i="3"/>
  <c r="E570" i="3"/>
  <c r="H599" i="3" s="1"/>
  <c r="K569" i="3"/>
  <c r="I569" i="3"/>
  <c r="G569" i="3"/>
  <c r="F569" i="3"/>
  <c r="E569" i="3"/>
  <c r="K568" i="3"/>
  <c r="I568" i="3"/>
  <c r="G568" i="3"/>
  <c r="F568" i="3"/>
  <c r="E568" i="3"/>
  <c r="K567" i="3"/>
  <c r="I567" i="3"/>
  <c r="G567" i="3"/>
  <c r="F567" i="3"/>
  <c r="E567" i="3"/>
  <c r="K566" i="3"/>
  <c r="I566" i="3"/>
  <c r="G566" i="3"/>
  <c r="F566" i="3"/>
  <c r="E566" i="3"/>
  <c r="K565" i="3"/>
  <c r="I565" i="3"/>
  <c r="G565" i="3"/>
  <c r="F565" i="3"/>
  <c r="E565" i="3"/>
  <c r="K564" i="3"/>
  <c r="I564" i="3"/>
  <c r="G564" i="3"/>
  <c r="F564" i="3"/>
  <c r="E564" i="3"/>
  <c r="K563" i="3"/>
  <c r="I563" i="3"/>
  <c r="G563" i="3"/>
  <c r="F563" i="3"/>
  <c r="E563" i="3"/>
  <c r="K562" i="3"/>
  <c r="I562" i="3"/>
  <c r="G562" i="3"/>
  <c r="F562" i="3"/>
  <c r="E562" i="3"/>
  <c r="H591" i="3" s="1"/>
  <c r="K561" i="3"/>
  <c r="I561" i="3"/>
  <c r="G561" i="3"/>
  <c r="F561" i="3"/>
  <c r="E561" i="3"/>
  <c r="K560" i="3"/>
  <c r="I560" i="3"/>
  <c r="G560" i="3"/>
  <c r="F560" i="3"/>
  <c r="E560" i="3"/>
  <c r="K559" i="3"/>
  <c r="I559" i="3"/>
  <c r="G559" i="3"/>
  <c r="F559" i="3"/>
  <c r="E559" i="3"/>
  <c r="K558" i="3"/>
  <c r="I558" i="3"/>
  <c r="G558" i="3"/>
  <c r="F558" i="3"/>
  <c r="E558" i="3"/>
  <c r="K557" i="3"/>
  <c r="I557" i="3"/>
  <c r="G557" i="3"/>
  <c r="F557" i="3"/>
  <c r="E557" i="3"/>
  <c r="K556" i="3"/>
  <c r="I556" i="3"/>
  <c r="G556" i="3"/>
  <c r="F556" i="3"/>
  <c r="E556" i="3"/>
  <c r="K555" i="3"/>
  <c r="I555" i="3"/>
  <c r="G555" i="3"/>
  <c r="F555" i="3"/>
  <c r="E555" i="3"/>
  <c r="K554" i="3"/>
  <c r="I554" i="3"/>
  <c r="G554" i="3"/>
  <c r="F554" i="3"/>
  <c r="E554" i="3"/>
  <c r="H583" i="3" s="1"/>
  <c r="K553" i="3"/>
  <c r="I553" i="3"/>
  <c r="G553" i="3"/>
  <c r="F553" i="3"/>
  <c r="E553" i="3"/>
  <c r="K552" i="3"/>
  <c r="I552" i="3"/>
  <c r="G552" i="3"/>
  <c r="F552" i="3"/>
  <c r="E552" i="3"/>
  <c r="K551" i="3"/>
  <c r="I551" i="3"/>
  <c r="G551" i="3"/>
  <c r="F551" i="3"/>
  <c r="E551" i="3"/>
  <c r="K550" i="3"/>
  <c r="I550" i="3"/>
  <c r="G550" i="3"/>
  <c r="F550" i="3"/>
  <c r="E550" i="3"/>
  <c r="K549" i="3"/>
  <c r="I549" i="3"/>
  <c r="G549" i="3"/>
  <c r="F549" i="3"/>
  <c r="E549" i="3"/>
  <c r="K548" i="3"/>
  <c r="I548" i="3"/>
  <c r="G548" i="3"/>
  <c r="F548" i="3"/>
  <c r="E548" i="3"/>
  <c r="K547" i="3"/>
  <c r="I547" i="3"/>
  <c r="G547" i="3"/>
  <c r="F547" i="3"/>
  <c r="E547" i="3"/>
  <c r="K546" i="3"/>
  <c r="I546" i="3"/>
  <c r="G546" i="3"/>
  <c r="F546" i="3"/>
  <c r="E546" i="3"/>
  <c r="H575" i="3" s="1"/>
  <c r="K545" i="3"/>
  <c r="I545" i="3"/>
  <c r="G545" i="3"/>
  <c r="F545" i="3"/>
  <c r="E545" i="3"/>
  <c r="K544" i="3"/>
  <c r="I544" i="3"/>
  <c r="G544" i="3"/>
  <c r="F544" i="3"/>
  <c r="E544" i="3"/>
  <c r="K543" i="3"/>
  <c r="I543" i="3"/>
  <c r="G543" i="3"/>
  <c r="F543" i="3"/>
  <c r="E543" i="3"/>
  <c r="K542" i="3"/>
  <c r="I542" i="3"/>
  <c r="G542" i="3"/>
  <c r="F542" i="3"/>
  <c r="E542" i="3"/>
  <c r="K541" i="3"/>
  <c r="I541" i="3"/>
  <c r="G541" i="3"/>
  <c r="F541" i="3"/>
  <c r="E541" i="3"/>
  <c r="K540" i="3"/>
  <c r="I540" i="3"/>
  <c r="G540" i="3"/>
  <c r="F540" i="3"/>
  <c r="E540" i="3"/>
  <c r="K539" i="3"/>
  <c r="I539" i="3"/>
  <c r="G539" i="3"/>
  <c r="F539" i="3"/>
  <c r="E539" i="3"/>
  <c r="K538" i="3"/>
  <c r="I538" i="3"/>
  <c r="G538" i="3"/>
  <c r="F538" i="3"/>
  <c r="E538" i="3"/>
  <c r="H567" i="3" s="1"/>
  <c r="K537" i="3"/>
  <c r="I537" i="3"/>
  <c r="G537" i="3"/>
  <c r="F537" i="3"/>
  <c r="E537" i="3"/>
  <c r="K536" i="3"/>
  <c r="I536" i="3"/>
  <c r="G536" i="3"/>
  <c r="F536" i="3"/>
  <c r="E536" i="3"/>
  <c r="K535" i="3"/>
  <c r="I535" i="3"/>
  <c r="G535" i="3"/>
  <c r="F535" i="3"/>
  <c r="E535" i="3"/>
  <c r="K534" i="3"/>
  <c r="I534" i="3"/>
  <c r="G534" i="3"/>
  <c r="F534" i="3"/>
  <c r="E534" i="3"/>
  <c r="K533" i="3"/>
  <c r="I533" i="3"/>
  <c r="G533" i="3"/>
  <c r="F533" i="3"/>
  <c r="E533" i="3"/>
  <c r="K532" i="3"/>
  <c r="I532" i="3"/>
  <c r="G532" i="3"/>
  <c r="F532" i="3"/>
  <c r="E532" i="3"/>
  <c r="K531" i="3"/>
  <c r="I531" i="3"/>
  <c r="G531" i="3"/>
  <c r="F531" i="3"/>
  <c r="E531" i="3"/>
  <c r="K530" i="3"/>
  <c r="I530" i="3"/>
  <c r="G530" i="3"/>
  <c r="F530" i="3"/>
  <c r="E530" i="3"/>
  <c r="H559" i="3" s="1"/>
  <c r="K529" i="3"/>
  <c r="I529" i="3"/>
  <c r="G529" i="3"/>
  <c r="F529" i="3"/>
  <c r="E529" i="3"/>
  <c r="K528" i="3"/>
  <c r="I528" i="3"/>
  <c r="G528" i="3"/>
  <c r="F528" i="3"/>
  <c r="E528" i="3"/>
  <c r="K527" i="3"/>
  <c r="I527" i="3"/>
  <c r="G527" i="3"/>
  <c r="F527" i="3"/>
  <c r="E527" i="3"/>
  <c r="K526" i="3"/>
  <c r="I526" i="3"/>
  <c r="G526" i="3"/>
  <c r="F526" i="3"/>
  <c r="E526" i="3"/>
  <c r="K525" i="3"/>
  <c r="I525" i="3"/>
  <c r="G525" i="3"/>
  <c r="F525" i="3"/>
  <c r="E525" i="3"/>
  <c r="K524" i="3"/>
  <c r="I524" i="3"/>
  <c r="G524" i="3"/>
  <c r="F524" i="3"/>
  <c r="E524" i="3"/>
  <c r="K523" i="3"/>
  <c r="I523" i="3"/>
  <c r="G523" i="3"/>
  <c r="F523" i="3"/>
  <c r="E523" i="3"/>
  <c r="K522" i="3"/>
  <c r="I522" i="3"/>
  <c r="G522" i="3"/>
  <c r="F522" i="3"/>
  <c r="E522" i="3"/>
  <c r="H551" i="3" s="1"/>
  <c r="K521" i="3"/>
  <c r="I521" i="3"/>
  <c r="G521" i="3"/>
  <c r="F521" i="3"/>
  <c r="E521" i="3"/>
  <c r="K520" i="3"/>
  <c r="I520" i="3"/>
  <c r="G520" i="3"/>
  <c r="F520" i="3"/>
  <c r="E520" i="3"/>
  <c r="K519" i="3"/>
  <c r="I519" i="3"/>
  <c r="G519" i="3"/>
  <c r="F519" i="3"/>
  <c r="E519" i="3"/>
  <c r="K518" i="3"/>
  <c r="I518" i="3"/>
  <c r="G518" i="3"/>
  <c r="F518" i="3"/>
  <c r="E518" i="3"/>
  <c r="K517" i="3"/>
  <c r="I517" i="3"/>
  <c r="G517" i="3"/>
  <c r="F517" i="3"/>
  <c r="E517" i="3"/>
  <c r="K516" i="3"/>
  <c r="I516" i="3"/>
  <c r="G516" i="3"/>
  <c r="F516" i="3"/>
  <c r="E516" i="3"/>
  <c r="K515" i="3"/>
  <c r="I515" i="3"/>
  <c r="G515" i="3"/>
  <c r="F515" i="3"/>
  <c r="E515" i="3"/>
  <c r="K514" i="3"/>
  <c r="I514" i="3"/>
  <c r="G514" i="3"/>
  <c r="F514" i="3"/>
  <c r="E514" i="3"/>
  <c r="H543" i="3" s="1"/>
  <c r="K513" i="3"/>
  <c r="I513" i="3"/>
  <c r="G513" i="3"/>
  <c r="F513" i="3"/>
  <c r="E513" i="3"/>
  <c r="K512" i="3"/>
  <c r="I512" i="3"/>
  <c r="G512" i="3"/>
  <c r="F512" i="3"/>
  <c r="E512" i="3"/>
  <c r="K511" i="3"/>
  <c r="I511" i="3"/>
  <c r="G511" i="3"/>
  <c r="F511" i="3"/>
  <c r="E511" i="3"/>
  <c r="K510" i="3"/>
  <c r="I510" i="3"/>
  <c r="G510" i="3"/>
  <c r="F510" i="3"/>
  <c r="E510" i="3"/>
  <c r="K509" i="3"/>
  <c r="I509" i="3"/>
  <c r="G509" i="3"/>
  <c r="F509" i="3"/>
  <c r="E509" i="3"/>
  <c r="K508" i="3"/>
  <c r="I508" i="3"/>
  <c r="G508" i="3"/>
  <c r="F508" i="3"/>
  <c r="E508" i="3"/>
  <c r="K507" i="3"/>
  <c r="I507" i="3"/>
  <c r="G507" i="3"/>
  <c r="F507" i="3"/>
  <c r="E507" i="3"/>
  <c r="K506" i="3"/>
  <c r="I506" i="3"/>
  <c r="G506" i="3"/>
  <c r="F506" i="3"/>
  <c r="E506" i="3"/>
  <c r="H535" i="3" s="1"/>
  <c r="K505" i="3"/>
  <c r="I505" i="3"/>
  <c r="G505" i="3"/>
  <c r="F505" i="3"/>
  <c r="E505" i="3"/>
  <c r="K504" i="3"/>
  <c r="I504" i="3"/>
  <c r="G504" i="3"/>
  <c r="F504" i="3"/>
  <c r="E504" i="3"/>
  <c r="K503" i="3"/>
  <c r="I503" i="3"/>
  <c r="G503" i="3"/>
  <c r="F503" i="3"/>
  <c r="E503" i="3"/>
  <c r="K502" i="3"/>
  <c r="I502" i="3"/>
  <c r="G502" i="3"/>
  <c r="F502" i="3"/>
  <c r="E502" i="3"/>
  <c r="K501" i="3"/>
  <c r="I501" i="3"/>
  <c r="G501" i="3"/>
  <c r="F501" i="3"/>
  <c r="E501" i="3"/>
  <c r="K500" i="3"/>
  <c r="I500" i="3"/>
  <c r="G500" i="3"/>
  <c r="F500" i="3"/>
  <c r="E500" i="3"/>
  <c r="K499" i="3"/>
  <c r="I499" i="3"/>
  <c r="G499" i="3"/>
  <c r="F499" i="3"/>
  <c r="E499" i="3"/>
  <c r="K498" i="3"/>
  <c r="I498" i="3"/>
  <c r="G498" i="3"/>
  <c r="F498" i="3"/>
  <c r="E498" i="3"/>
  <c r="H527" i="3" s="1"/>
  <c r="K497" i="3"/>
  <c r="I497" i="3"/>
  <c r="G497" i="3"/>
  <c r="F497" i="3"/>
  <c r="E497" i="3"/>
  <c r="K496" i="3"/>
  <c r="I496" i="3"/>
  <c r="G496" i="3"/>
  <c r="F496" i="3"/>
  <c r="E496" i="3"/>
  <c r="K495" i="3"/>
  <c r="I495" i="3"/>
  <c r="G495" i="3"/>
  <c r="F495" i="3"/>
  <c r="E495" i="3"/>
  <c r="K494" i="3"/>
  <c r="I494" i="3"/>
  <c r="G494" i="3"/>
  <c r="F494" i="3"/>
  <c r="E494" i="3"/>
  <c r="K493" i="3"/>
  <c r="I493" i="3"/>
  <c r="G493" i="3"/>
  <c r="F493" i="3"/>
  <c r="E493" i="3"/>
  <c r="K492" i="3"/>
  <c r="I492" i="3"/>
  <c r="G492" i="3"/>
  <c r="F492" i="3"/>
  <c r="E492" i="3"/>
  <c r="K491" i="3"/>
  <c r="I491" i="3"/>
  <c r="G491" i="3"/>
  <c r="F491" i="3"/>
  <c r="E491" i="3"/>
  <c r="K490" i="3"/>
  <c r="I490" i="3"/>
  <c r="G490" i="3"/>
  <c r="F490" i="3"/>
  <c r="E490" i="3"/>
  <c r="H519" i="3" s="1"/>
  <c r="K489" i="3"/>
  <c r="I489" i="3"/>
  <c r="G489" i="3"/>
  <c r="F489" i="3"/>
  <c r="E489" i="3"/>
  <c r="K488" i="3"/>
  <c r="I488" i="3"/>
  <c r="G488" i="3"/>
  <c r="F488" i="3"/>
  <c r="E488" i="3"/>
  <c r="K487" i="3"/>
  <c r="I487" i="3"/>
  <c r="G487" i="3"/>
  <c r="F487" i="3"/>
  <c r="E487" i="3"/>
  <c r="K486" i="3"/>
  <c r="I486" i="3"/>
  <c r="G486" i="3"/>
  <c r="F486" i="3"/>
  <c r="E486" i="3"/>
  <c r="K485" i="3"/>
  <c r="I485" i="3"/>
  <c r="G485" i="3"/>
  <c r="F485" i="3"/>
  <c r="E485" i="3"/>
  <c r="K484" i="3"/>
  <c r="I484" i="3"/>
  <c r="G484" i="3"/>
  <c r="F484" i="3"/>
  <c r="E484" i="3"/>
  <c r="K483" i="3"/>
  <c r="I483" i="3"/>
  <c r="G483" i="3"/>
  <c r="F483" i="3"/>
  <c r="E483" i="3"/>
  <c r="K482" i="3"/>
  <c r="I482" i="3"/>
  <c r="G482" i="3"/>
  <c r="F482" i="3"/>
  <c r="E482" i="3"/>
  <c r="H511" i="3" s="1"/>
  <c r="K481" i="3"/>
  <c r="I481" i="3"/>
  <c r="G481" i="3"/>
  <c r="F481" i="3"/>
  <c r="E481" i="3"/>
  <c r="K480" i="3"/>
  <c r="I480" i="3"/>
  <c r="G480" i="3"/>
  <c r="F480" i="3"/>
  <c r="E480" i="3"/>
  <c r="K479" i="3"/>
  <c r="I479" i="3"/>
  <c r="G479" i="3"/>
  <c r="F479" i="3"/>
  <c r="E479" i="3"/>
  <c r="K478" i="3"/>
  <c r="I478" i="3"/>
  <c r="G478" i="3"/>
  <c r="F478" i="3"/>
  <c r="E478" i="3"/>
  <c r="K477" i="3"/>
  <c r="I477" i="3"/>
  <c r="G477" i="3"/>
  <c r="F477" i="3"/>
  <c r="E477" i="3"/>
  <c r="K476" i="3"/>
  <c r="I476" i="3"/>
  <c r="G476" i="3"/>
  <c r="F476" i="3"/>
  <c r="E476" i="3"/>
  <c r="K475" i="3"/>
  <c r="I475" i="3"/>
  <c r="G475" i="3"/>
  <c r="F475" i="3"/>
  <c r="E475" i="3"/>
  <c r="K474" i="3"/>
  <c r="I474" i="3"/>
  <c r="G474" i="3"/>
  <c r="F474" i="3"/>
  <c r="E474" i="3"/>
  <c r="H503" i="3" s="1"/>
  <c r="K473" i="3"/>
  <c r="I473" i="3"/>
  <c r="G473" i="3"/>
  <c r="F473" i="3"/>
  <c r="E473" i="3"/>
  <c r="K472" i="3"/>
  <c r="I472" i="3"/>
  <c r="G472" i="3"/>
  <c r="F472" i="3"/>
  <c r="E472" i="3"/>
  <c r="K471" i="3"/>
  <c r="I471" i="3"/>
  <c r="G471" i="3"/>
  <c r="F471" i="3"/>
  <c r="E471" i="3"/>
  <c r="K470" i="3"/>
  <c r="I470" i="3"/>
  <c r="G470" i="3"/>
  <c r="F470" i="3"/>
  <c r="E470" i="3"/>
  <c r="K469" i="3"/>
  <c r="I469" i="3"/>
  <c r="G469" i="3"/>
  <c r="F469" i="3"/>
  <c r="E469" i="3"/>
  <c r="K468" i="3"/>
  <c r="I468" i="3"/>
  <c r="G468" i="3"/>
  <c r="F468" i="3"/>
  <c r="E468" i="3"/>
  <c r="K467" i="3"/>
  <c r="I467" i="3"/>
  <c r="G467" i="3"/>
  <c r="F467" i="3"/>
  <c r="E467" i="3"/>
  <c r="K466" i="3"/>
  <c r="I466" i="3"/>
  <c r="G466" i="3"/>
  <c r="F466" i="3"/>
  <c r="E466" i="3"/>
  <c r="H495" i="3" s="1"/>
  <c r="K465" i="3"/>
  <c r="I465" i="3"/>
  <c r="G465" i="3"/>
  <c r="F465" i="3"/>
  <c r="E465" i="3"/>
  <c r="K464" i="3"/>
  <c r="I464" i="3"/>
  <c r="G464" i="3"/>
  <c r="F464" i="3"/>
  <c r="E464" i="3"/>
  <c r="K463" i="3"/>
  <c r="I463" i="3"/>
  <c r="G463" i="3"/>
  <c r="F463" i="3"/>
  <c r="E463" i="3"/>
  <c r="K462" i="3"/>
  <c r="I462" i="3"/>
  <c r="G462" i="3"/>
  <c r="F462" i="3"/>
  <c r="E462" i="3"/>
  <c r="K461" i="3"/>
  <c r="I461" i="3"/>
  <c r="G461" i="3"/>
  <c r="F461" i="3"/>
  <c r="E461" i="3"/>
  <c r="K460" i="3"/>
  <c r="I460" i="3"/>
  <c r="G460" i="3"/>
  <c r="F460" i="3"/>
  <c r="E460" i="3"/>
  <c r="K459" i="3"/>
  <c r="I459" i="3"/>
  <c r="G459" i="3"/>
  <c r="F459" i="3"/>
  <c r="E459" i="3"/>
  <c r="K458" i="3"/>
  <c r="I458" i="3"/>
  <c r="G458" i="3"/>
  <c r="F458" i="3"/>
  <c r="E458" i="3"/>
  <c r="H487" i="3" s="1"/>
  <c r="K457" i="3"/>
  <c r="I457" i="3"/>
  <c r="G457" i="3"/>
  <c r="F457" i="3"/>
  <c r="E457" i="3"/>
  <c r="K456" i="3"/>
  <c r="I456" i="3"/>
  <c r="G456" i="3"/>
  <c r="F456" i="3"/>
  <c r="E456" i="3"/>
  <c r="K455" i="3"/>
  <c r="I455" i="3"/>
  <c r="G455" i="3"/>
  <c r="F455" i="3"/>
  <c r="E455" i="3"/>
  <c r="K454" i="3"/>
  <c r="I454" i="3"/>
  <c r="G454" i="3"/>
  <c r="F454" i="3"/>
  <c r="E454" i="3"/>
  <c r="K453" i="3"/>
  <c r="I453" i="3"/>
  <c r="G453" i="3"/>
  <c r="F453" i="3"/>
  <c r="E453" i="3"/>
  <c r="K452" i="3"/>
  <c r="I452" i="3"/>
  <c r="G452" i="3"/>
  <c r="F452" i="3"/>
  <c r="E452" i="3"/>
  <c r="K451" i="3"/>
  <c r="I451" i="3"/>
  <c r="G451" i="3"/>
  <c r="F451" i="3"/>
  <c r="E451" i="3"/>
  <c r="K450" i="3"/>
  <c r="I450" i="3"/>
  <c r="G450" i="3"/>
  <c r="F450" i="3"/>
  <c r="E450" i="3"/>
  <c r="H479" i="3" s="1"/>
  <c r="K449" i="3"/>
  <c r="I449" i="3"/>
  <c r="G449" i="3"/>
  <c r="F449" i="3"/>
  <c r="E449" i="3"/>
  <c r="K448" i="3"/>
  <c r="I448" i="3"/>
  <c r="G448" i="3"/>
  <c r="F448" i="3"/>
  <c r="E448" i="3"/>
  <c r="K447" i="3"/>
  <c r="I447" i="3"/>
  <c r="G447" i="3"/>
  <c r="F447" i="3"/>
  <c r="E447" i="3"/>
  <c r="K446" i="3"/>
  <c r="I446" i="3"/>
  <c r="G446" i="3"/>
  <c r="F446" i="3"/>
  <c r="E446" i="3"/>
  <c r="K445" i="3"/>
  <c r="I445" i="3"/>
  <c r="G445" i="3"/>
  <c r="F445" i="3"/>
  <c r="E445" i="3"/>
  <c r="K444" i="3"/>
  <c r="I444" i="3"/>
  <c r="G444" i="3"/>
  <c r="F444" i="3"/>
  <c r="E444" i="3"/>
  <c r="K443" i="3"/>
  <c r="I443" i="3"/>
  <c r="G443" i="3"/>
  <c r="F443" i="3"/>
  <c r="E443" i="3"/>
  <c r="K442" i="3"/>
  <c r="I442" i="3"/>
  <c r="G442" i="3"/>
  <c r="F442" i="3"/>
  <c r="E442" i="3"/>
  <c r="H471" i="3" s="1"/>
  <c r="K441" i="3"/>
  <c r="I441" i="3"/>
  <c r="G441" i="3"/>
  <c r="F441" i="3"/>
  <c r="E441" i="3"/>
  <c r="K440" i="3"/>
  <c r="I440" i="3"/>
  <c r="G440" i="3"/>
  <c r="F440" i="3"/>
  <c r="E440" i="3"/>
  <c r="K439" i="3"/>
  <c r="I439" i="3"/>
  <c r="G439" i="3"/>
  <c r="F439" i="3"/>
  <c r="E439" i="3"/>
  <c r="K438" i="3"/>
  <c r="I438" i="3"/>
  <c r="G438" i="3"/>
  <c r="F438" i="3"/>
  <c r="E438" i="3"/>
  <c r="K437" i="3"/>
  <c r="I437" i="3"/>
  <c r="G437" i="3"/>
  <c r="F437" i="3"/>
  <c r="E437" i="3"/>
  <c r="K436" i="3"/>
  <c r="I436" i="3"/>
  <c r="G436" i="3"/>
  <c r="F436" i="3"/>
  <c r="E436" i="3"/>
  <c r="K435" i="3"/>
  <c r="I435" i="3"/>
  <c r="G435" i="3"/>
  <c r="F435" i="3"/>
  <c r="E435" i="3"/>
  <c r="K434" i="3"/>
  <c r="I434" i="3"/>
  <c r="G434" i="3"/>
  <c r="F434" i="3"/>
  <c r="E434" i="3"/>
  <c r="H463" i="3" s="1"/>
  <c r="K433" i="3"/>
  <c r="I433" i="3"/>
  <c r="G433" i="3"/>
  <c r="F433" i="3"/>
  <c r="E433" i="3"/>
  <c r="K432" i="3"/>
  <c r="I432" i="3"/>
  <c r="G432" i="3"/>
  <c r="F432" i="3"/>
  <c r="E432" i="3"/>
  <c r="K431" i="3"/>
  <c r="I431" i="3"/>
  <c r="G431" i="3"/>
  <c r="F431" i="3"/>
  <c r="E431" i="3"/>
  <c r="K430" i="3"/>
  <c r="I430" i="3"/>
  <c r="G430" i="3"/>
  <c r="F430" i="3"/>
  <c r="E430" i="3"/>
  <c r="K429" i="3"/>
  <c r="I429" i="3"/>
  <c r="G429" i="3"/>
  <c r="F429" i="3"/>
  <c r="E429" i="3"/>
  <c r="K428" i="3"/>
  <c r="I428" i="3"/>
  <c r="G428" i="3"/>
  <c r="F428" i="3"/>
  <c r="E428" i="3"/>
  <c r="K427" i="3"/>
  <c r="I427" i="3"/>
  <c r="G427" i="3"/>
  <c r="F427" i="3"/>
  <c r="E427" i="3"/>
  <c r="K426" i="3"/>
  <c r="I426" i="3"/>
  <c r="G426" i="3"/>
  <c r="F426" i="3"/>
  <c r="E426" i="3"/>
  <c r="H455" i="3" s="1"/>
  <c r="K425" i="3"/>
  <c r="I425" i="3"/>
  <c r="G425" i="3"/>
  <c r="F425" i="3"/>
  <c r="E425" i="3"/>
  <c r="K424" i="3"/>
  <c r="I424" i="3"/>
  <c r="G424" i="3"/>
  <c r="F424" i="3"/>
  <c r="E424" i="3"/>
  <c r="K423" i="3"/>
  <c r="I423" i="3"/>
  <c r="G423" i="3"/>
  <c r="F423" i="3"/>
  <c r="E423" i="3"/>
  <c r="K422" i="3"/>
  <c r="I422" i="3"/>
  <c r="G422" i="3"/>
  <c r="F422" i="3"/>
  <c r="E422" i="3"/>
  <c r="K421" i="3"/>
  <c r="I421" i="3"/>
  <c r="G421" i="3"/>
  <c r="F421" i="3"/>
  <c r="E421" i="3"/>
  <c r="K420" i="3"/>
  <c r="I420" i="3"/>
  <c r="G420" i="3"/>
  <c r="F420" i="3"/>
  <c r="E420" i="3"/>
  <c r="K419" i="3"/>
  <c r="I419" i="3"/>
  <c r="G419" i="3"/>
  <c r="F419" i="3"/>
  <c r="E419" i="3"/>
  <c r="K418" i="3"/>
  <c r="I418" i="3"/>
  <c r="G418" i="3"/>
  <c r="F418" i="3"/>
  <c r="E418" i="3"/>
  <c r="H447" i="3" s="1"/>
  <c r="K417" i="3"/>
  <c r="I417" i="3"/>
  <c r="G417" i="3"/>
  <c r="F417" i="3"/>
  <c r="E417" i="3"/>
  <c r="K416" i="3"/>
  <c r="I416" i="3"/>
  <c r="G416" i="3"/>
  <c r="F416" i="3"/>
  <c r="E416" i="3"/>
  <c r="K415" i="3"/>
  <c r="I415" i="3"/>
  <c r="G415" i="3"/>
  <c r="F415" i="3"/>
  <c r="E415" i="3"/>
  <c r="K414" i="3"/>
  <c r="I414" i="3"/>
  <c r="G414" i="3"/>
  <c r="F414" i="3"/>
  <c r="E414" i="3"/>
  <c r="K413" i="3"/>
  <c r="I413" i="3"/>
  <c r="G413" i="3"/>
  <c r="F413" i="3"/>
  <c r="E413" i="3"/>
  <c r="K412" i="3"/>
  <c r="I412" i="3"/>
  <c r="G412" i="3"/>
  <c r="F412" i="3"/>
  <c r="E412" i="3"/>
  <c r="K411" i="3"/>
  <c r="I411" i="3"/>
  <c r="G411" i="3"/>
  <c r="F411" i="3"/>
  <c r="E411" i="3"/>
  <c r="K410" i="3"/>
  <c r="I410" i="3"/>
  <c r="G410" i="3"/>
  <c r="F410" i="3"/>
  <c r="E410" i="3"/>
  <c r="H439" i="3" s="1"/>
  <c r="K409" i="3"/>
  <c r="I409" i="3"/>
  <c r="G409" i="3"/>
  <c r="F409" i="3"/>
  <c r="E409" i="3"/>
  <c r="K408" i="3"/>
  <c r="I408" i="3"/>
  <c r="G408" i="3"/>
  <c r="F408" i="3"/>
  <c r="E408" i="3"/>
  <c r="K407" i="3"/>
  <c r="I407" i="3"/>
  <c r="G407" i="3"/>
  <c r="F407" i="3"/>
  <c r="E407" i="3"/>
  <c r="K406" i="3"/>
  <c r="I406" i="3"/>
  <c r="G406" i="3"/>
  <c r="F406" i="3"/>
  <c r="E406" i="3"/>
  <c r="K405" i="3"/>
  <c r="I405" i="3"/>
  <c r="G405" i="3"/>
  <c r="F405" i="3"/>
  <c r="E405" i="3"/>
  <c r="K404" i="3"/>
  <c r="I404" i="3"/>
  <c r="G404" i="3"/>
  <c r="F404" i="3"/>
  <c r="E404" i="3"/>
  <c r="K403" i="3"/>
  <c r="I403" i="3"/>
  <c r="G403" i="3"/>
  <c r="F403" i="3"/>
  <c r="E403" i="3"/>
  <c r="K402" i="3"/>
  <c r="I402" i="3"/>
  <c r="G402" i="3"/>
  <c r="F402" i="3"/>
  <c r="E402" i="3"/>
  <c r="H431" i="3" s="1"/>
  <c r="K401" i="3"/>
  <c r="I401" i="3"/>
  <c r="G401" i="3"/>
  <c r="F401" i="3"/>
  <c r="E401" i="3"/>
  <c r="K400" i="3"/>
  <c r="I400" i="3"/>
  <c r="G400" i="3"/>
  <c r="F400" i="3"/>
  <c r="E400" i="3"/>
  <c r="K399" i="3"/>
  <c r="I399" i="3"/>
  <c r="G399" i="3"/>
  <c r="F399" i="3"/>
  <c r="E399" i="3"/>
  <c r="K398" i="3"/>
  <c r="I398" i="3"/>
  <c r="G398" i="3"/>
  <c r="F398" i="3"/>
  <c r="E398" i="3"/>
  <c r="K397" i="3"/>
  <c r="I397" i="3"/>
  <c r="G397" i="3"/>
  <c r="F397" i="3"/>
  <c r="E397" i="3"/>
  <c r="K396" i="3"/>
  <c r="I396" i="3"/>
  <c r="G396" i="3"/>
  <c r="F396" i="3"/>
  <c r="E396" i="3"/>
  <c r="K395" i="3"/>
  <c r="I395" i="3"/>
  <c r="G395" i="3"/>
  <c r="F395" i="3"/>
  <c r="E395" i="3"/>
  <c r="K394" i="3"/>
  <c r="I394" i="3"/>
  <c r="G394" i="3"/>
  <c r="F394" i="3"/>
  <c r="E394" i="3"/>
  <c r="H423" i="3" s="1"/>
  <c r="I393" i="3"/>
  <c r="G393" i="3"/>
  <c r="K392" i="3" s="1"/>
  <c r="F393" i="3"/>
  <c r="E393" i="3"/>
  <c r="I392" i="3"/>
  <c r="G392" i="3"/>
  <c r="F392" i="3"/>
  <c r="E392" i="3"/>
  <c r="I391" i="3"/>
  <c r="G391" i="3"/>
  <c r="F391" i="3"/>
  <c r="E391" i="3"/>
  <c r="K390" i="3"/>
  <c r="I390" i="3"/>
  <c r="G390" i="3"/>
  <c r="F390" i="3"/>
  <c r="E390" i="3"/>
  <c r="I389" i="3"/>
  <c r="G389" i="3"/>
  <c r="F389" i="3"/>
  <c r="E389" i="3"/>
  <c r="I388" i="3"/>
  <c r="G388" i="3"/>
  <c r="F388" i="3"/>
  <c r="E388" i="3"/>
  <c r="I387" i="3"/>
  <c r="G387" i="3"/>
  <c r="F387" i="3"/>
  <c r="E387" i="3"/>
  <c r="I386" i="3"/>
  <c r="G386" i="3"/>
  <c r="F386" i="3"/>
  <c r="E386" i="3"/>
  <c r="H415" i="3" s="1"/>
  <c r="I385" i="3"/>
  <c r="G385" i="3"/>
  <c r="K384" i="3" s="1"/>
  <c r="F385" i="3"/>
  <c r="E385" i="3"/>
  <c r="I384" i="3"/>
  <c r="G384" i="3"/>
  <c r="F384" i="3"/>
  <c r="E384" i="3"/>
  <c r="I383" i="3"/>
  <c r="G383" i="3"/>
  <c r="F383" i="3"/>
  <c r="E383" i="3"/>
  <c r="K382" i="3"/>
  <c r="I382" i="3"/>
  <c r="G382" i="3"/>
  <c r="F382" i="3"/>
  <c r="E382" i="3"/>
  <c r="I381" i="3"/>
  <c r="G381" i="3"/>
  <c r="F381" i="3"/>
  <c r="E381" i="3"/>
  <c r="I380" i="3"/>
  <c r="G380" i="3"/>
  <c r="F380" i="3"/>
  <c r="E380" i="3"/>
  <c r="I379" i="3"/>
  <c r="G379" i="3"/>
  <c r="F379" i="3"/>
  <c r="E379" i="3"/>
  <c r="I378" i="3"/>
  <c r="G378" i="3"/>
  <c r="F378" i="3"/>
  <c r="E378" i="3"/>
  <c r="H407" i="3" s="1"/>
  <c r="I377" i="3"/>
  <c r="G377" i="3"/>
  <c r="K376" i="3" s="1"/>
  <c r="F377" i="3"/>
  <c r="E377" i="3"/>
  <c r="I376" i="3"/>
  <c r="G376" i="3"/>
  <c r="F376" i="3"/>
  <c r="E376" i="3"/>
  <c r="I375" i="3"/>
  <c r="G375" i="3"/>
  <c r="F375" i="3"/>
  <c r="E375" i="3"/>
  <c r="K374" i="3"/>
  <c r="I374" i="3"/>
  <c r="G374" i="3"/>
  <c r="F374" i="3"/>
  <c r="E374" i="3"/>
  <c r="I373" i="3"/>
  <c r="G373" i="3"/>
  <c r="F373" i="3"/>
  <c r="E373" i="3"/>
  <c r="I372" i="3"/>
  <c r="G372" i="3"/>
  <c r="F372" i="3"/>
  <c r="E372" i="3"/>
  <c r="I371" i="3"/>
  <c r="G371" i="3"/>
  <c r="F371" i="3"/>
  <c r="E371" i="3"/>
  <c r="I370" i="3"/>
  <c r="G370" i="3"/>
  <c r="F370" i="3"/>
  <c r="E370" i="3"/>
  <c r="H399" i="3" s="1"/>
  <c r="I369" i="3"/>
  <c r="G369" i="3"/>
  <c r="K368" i="3" s="1"/>
  <c r="F369" i="3"/>
  <c r="E369" i="3"/>
  <c r="I368" i="3"/>
  <c r="G368" i="3"/>
  <c r="F368" i="3"/>
  <c r="E368" i="3"/>
  <c r="I367" i="3"/>
  <c r="G367" i="3"/>
  <c r="F367" i="3"/>
  <c r="E367" i="3"/>
  <c r="K366" i="3"/>
  <c r="I366" i="3"/>
  <c r="G366" i="3"/>
  <c r="F366" i="3"/>
  <c r="E366" i="3"/>
  <c r="I365" i="3"/>
  <c r="G365" i="3"/>
  <c r="F365" i="3"/>
  <c r="E365" i="3"/>
  <c r="I364" i="3"/>
  <c r="G364" i="3"/>
  <c r="F364" i="3"/>
  <c r="E364" i="3"/>
  <c r="I363" i="3"/>
  <c r="G363" i="3"/>
  <c r="F363" i="3"/>
  <c r="E363" i="3"/>
  <c r="I362" i="3"/>
  <c r="G362" i="3"/>
  <c r="K361" i="3" s="1"/>
  <c r="F362" i="3"/>
  <c r="E362" i="3"/>
  <c r="H391" i="3" s="1"/>
  <c r="I361" i="3"/>
  <c r="G361" i="3"/>
  <c r="K360" i="3" s="1"/>
  <c r="F361" i="3"/>
  <c r="E361" i="3"/>
  <c r="I360" i="3"/>
  <c r="G360" i="3"/>
  <c r="F360" i="3"/>
  <c r="E360" i="3"/>
  <c r="I359" i="3"/>
  <c r="G359" i="3"/>
  <c r="F359" i="3"/>
  <c r="E359" i="3"/>
  <c r="K358" i="3"/>
  <c r="I358" i="3"/>
  <c r="G358" i="3"/>
  <c r="F358" i="3"/>
  <c r="E358" i="3"/>
  <c r="I357" i="3"/>
  <c r="G357" i="3"/>
  <c r="F357" i="3"/>
  <c r="E357" i="3"/>
  <c r="I356" i="3"/>
  <c r="G356" i="3"/>
  <c r="F356" i="3"/>
  <c r="E356" i="3"/>
  <c r="I355" i="3"/>
  <c r="G355" i="3"/>
  <c r="F355" i="3"/>
  <c r="E355" i="3"/>
  <c r="I354" i="3"/>
  <c r="G354" i="3"/>
  <c r="F354" i="3"/>
  <c r="E354" i="3"/>
  <c r="H383" i="3" s="1"/>
  <c r="I353" i="3"/>
  <c r="G353" i="3"/>
  <c r="K352" i="3" s="1"/>
  <c r="F353" i="3"/>
  <c r="E353" i="3"/>
  <c r="I352" i="3"/>
  <c r="G352" i="3"/>
  <c r="F352" i="3"/>
  <c r="E352" i="3"/>
  <c r="I351" i="3"/>
  <c r="G351" i="3"/>
  <c r="F351" i="3"/>
  <c r="E351" i="3"/>
  <c r="K350" i="3"/>
  <c r="I350" i="3"/>
  <c r="G350" i="3"/>
  <c r="F350" i="3"/>
  <c r="E350" i="3"/>
  <c r="I349" i="3"/>
  <c r="G349" i="3"/>
  <c r="F349" i="3"/>
  <c r="E349" i="3"/>
  <c r="I348" i="3"/>
  <c r="G348" i="3"/>
  <c r="F348" i="3"/>
  <c r="E348" i="3"/>
  <c r="I347" i="3"/>
  <c r="G347" i="3"/>
  <c r="F347" i="3"/>
  <c r="E347" i="3"/>
  <c r="I346" i="3"/>
  <c r="G346" i="3"/>
  <c r="F346" i="3"/>
  <c r="E346" i="3"/>
  <c r="H375" i="3" s="1"/>
  <c r="I345" i="3"/>
  <c r="G345" i="3"/>
  <c r="K344" i="3" s="1"/>
  <c r="F345" i="3"/>
  <c r="E345" i="3"/>
  <c r="I344" i="3"/>
  <c r="G344" i="3"/>
  <c r="F344" i="3"/>
  <c r="E344" i="3"/>
  <c r="I343" i="3"/>
  <c r="G343" i="3"/>
  <c r="F343" i="3"/>
  <c r="E343" i="3"/>
  <c r="K342" i="3"/>
  <c r="I342" i="3"/>
  <c r="G342" i="3"/>
  <c r="F342" i="3"/>
  <c r="E342" i="3"/>
  <c r="I341" i="3"/>
  <c r="G341" i="3"/>
  <c r="F341" i="3"/>
  <c r="E341" i="3"/>
  <c r="I340" i="3"/>
  <c r="G340" i="3"/>
  <c r="F340" i="3"/>
  <c r="E340" i="3"/>
  <c r="I339" i="3"/>
  <c r="G339" i="3"/>
  <c r="F339" i="3"/>
  <c r="E339" i="3"/>
  <c r="I338" i="3"/>
  <c r="G338" i="3"/>
  <c r="F338" i="3"/>
  <c r="E338" i="3"/>
  <c r="H367" i="3" s="1"/>
  <c r="I337" i="3"/>
  <c r="G337" i="3"/>
  <c r="K336" i="3" s="1"/>
  <c r="F337" i="3"/>
  <c r="E337" i="3"/>
  <c r="I336" i="3"/>
  <c r="G336" i="3"/>
  <c r="F336" i="3"/>
  <c r="E336" i="3"/>
  <c r="I335" i="3"/>
  <c r="G335" i="3"/>
  <c r="F335" i="3"/>
  <c r="E335" i="3"/>
  <c r="K334" i="3"/>
  <c r="I334" i="3"/>
  <c r="G334" i="3"/>
  <c r="F334" i="3"/>
  <c r="E334" i="3"/>
  <c r="I333" i="3"/>
  <c r="G333" i="3"/>
  <c r="F333" i="3"/>
  <c r="E333" i="3"/>
  <c r="I332" i="3"/>
  <c r="G332" i="3"/>
  <c r="F332" i="3"/>
  <c r="E332" i="3"/>
  <c r="I331" i="3"/>
  <c r="G331" i="3"/>
  <c r="F331" i="3"/>
  <c r="E331" i="3"/>
  <c r="I330" i="3"/>
  <c r="G330" i="3"/>
  <c r="F330" i="3"/>
  <c r="E330" i="3"/>
  <c r="H359" i="3" s="1"/>
  <c r="I329" i="3"/>
  <c r="G329" i="3"/>
  <c r="K328" i="3" s="1"/>
  <c r="F329" i="3"/>
  <c r="E329" i="3"/>
  <c r="I328" i="3"/>
  <c r="G328" i="3"/>
  <c r="F328" i="3"/>
  <c r="E328" i="3"/>
  <c r="I327" i="3"/>
  <c r="G327" i="3"/>
  <c r="F327" i="3"/>
  <c r="E327" i="3"/>
  <c r="K326" i="3"/>
  <c r="I326" i="3"/>
  <c r="G326" i="3"/>
  <c r="F326" i="3"/>
  <c r="E326" i="3"/>
  <c r="I325" i="3"/>
  <c r="G325" i="3"/>
  <c r="F325" i="3"/>
  <c r="E325" i="3"/>
  <c r="I324" i="3"/>
  <c r="G324" i="3"/>
  <c r="F324" i="3"/>
  <c r="E324" i="3"/>
  <c r="I323" i="3"/>
  <c r="G323" i="3"/>
  <c r="F323" i="3"/>
  <c r="E323" i="3"/>
  <c r="I322" i="3"/>
  <c r="G322" i="3"/>
  <c r="F322" i="3"/>
  <c r="E322" i="3"/>
  <c r="H351" i="3" s="1"/>
  <c r="I321" i="3"/>
  <c r="G321" i="3"/>
  <c r="K320" i="3" s="1"/>
  <c r="F321" i="3"/>
  <c r="E321" i="3"/>
  <c r="I320" i="3"/>
  <c r="G320" i="3"/>
  <c r="F320" i="3"/>
  <c r="E320" i="3"/>
  <c r="I319" i="3"/>
  <c r="G319" i="3"/>
  <c r="F319" i="3"/>
  <c r="E319" i="3"/>
  <c r="K318" i="3"/>
  <c r="I318" i="3"/>
  <c r="G318" i="3"/>
  <c r="F318" i="3"/>
  <c r="E318" i="3"/>
  <c r="I317" i="3"/>
  <c r="G317" i="3"/>
  <c r="F317" i="3"/>
  <c r="E317" i="3"/>
  <c r="I316" i="3"/>
  <c r="G316" i="3"/>
  <c r="F316" i="3"/>
  <c r="E316" i="3"/>
  <c r="I315" i="3"/>
  <c r="G315" i="3"/>
  <c r="F315" i="3"/>
  <c r="E315" i="3"/>
  <c r="I314" i="3"/>
  <c r="G314" i="3"/>
  <c r="F314" i="3"/>
  <c r="E314" i="3"/>
  <c r="H343" i="3" s="1"/>
  <c r="I313" i="3"/>
  <c r="G313" i="3"/>
  <c r="K312" i="3" s="1"/>
  <c r="F313" i="3"/>
  <c r="E313" i="3"/>
  <c r="I312" i="3"/>
  <c r="G312" i="3"/>
  <c r="F312" i="3"/>
  <c r="E312" i="3"/>
  <c r="I311" i="3"/>
  <c r="G311" i="3"/>
  <c r="F311" i="3"/>
  <c r="E311" i="3"/>
  <c r="K310" i="3"/>
  <c r="I310" i="3"/>
  <c r="G310" i="3"/>
  <c r="F310" i="3"/>
  <c r="E310" i="3"/>
  <c r="I309" i="3"/>
  <c r="G309" i="3"/>
  <c r="F309" i="3"/>
  <c r="E309" i="3"/>
  <c r="I308" i="3"/>
  <c r="G308" i="3"/>
  <c r="F308" i="3"/>
  <c r="E308" i="3"/>
  <c r="I307" i="3"/>
  <c r="G307" i="3"/>
  <c r="F307" i="3"/>
  <c r="E307" i="3"/>
  <c r="I306" i="3"/>
  <c r="G306" i="3"/>
  <c r="F306" i="3"/>
  <c r="E306" i="3"/>
  <c r="H335" i="3" s="1"/>
  <c r="I305" i="3"/>
  <c r="G305" i="3"/>
  <c r="K304" i="3" s="1"/>
  <c r="F305" i="3"/>
  <c r="E305" i="3"/>
  <c r="I304" i="3"/>
  <c r="G304" i="3"/>
  <c r="F304" i="3"/>
  <c r="E304" i="3"/>
  <c r="I303" i="3"/>
  <c r="G303" i="3"/>
  <c r="F303" i="3"/>
  <c r="E303" i="3"/>
  <c r="K302" i="3"/>
  <c r="I302" i="3"/>
  <c r="G302" i="3"/>
  <c r="F302" i="3"/>
  <c r="E302" i="3"/>
  <c r="I301" i="3"/>
  <c r="G301" i="3"/>
  <c r="F301" i="3"/>
  <c r="E301" i="3"/>
  <c r="I300" i="3"/>
  <c r="G300" i="3"/>
  <c r="F300" i="3"/>
  <c r="E300" i="3"/>
  <c r="I299" i="3"/>
  <c r="G299" i="3"/>
  <c r="F299" i="3"/>
  <c r="E299" i="3"/>
  <c r="I298" i="3"/>
  <c r="G298" i="3"/>
  <c r="F298" i="3"/>
  <c r="E298" i="3"/>
  <c r="H327" i="3" s="1"/>
  <c r="I297" i="3"/>
  <c r="G297" i="3"/>
  <c r="K296" i="3" s="1"/>
  <c r="F297" i="3"/>
  <c r="E297" i="3"/>
  <c r="I296" i="3"/>
  <c r="G296" i="3"/>
  <c r="F296" i="3"/>
  <c r="E296" i="3"/>
  <c r="I295" i="3"/>
  <c r="G295" i="3"/>
  <c r="F295" i="3"/>
  <c r="E295" i="3"/>
  <c r="K294" i="3"/>
  <c r="I294" i="3"/>
  <c r="G294" i="3"/>
  <c r="F294" i="3"/>
  <c r="E294" i="3"/>
  <c r="I293" i="3"/>
  <c r="G293" i="3"/>
  <c r="F293" i="3"/>
  <c r="E293" i="3"/>
  <c r="I292" i="3"/>
  <c r="G292" i="3"/>
  <c r="F292" i="3"/>
  <c r="E292" i="3"/>
  <c r="I291" i="3"/>
  <c r="G291" i="3"/>
  <c r="F291" i="3"/>
  <c r="E291" i="3"/>
  <c r="I290" i="3"/>
  <c r="G290" i="3"/>
  <c r="F290" i="3"/>
  <c r="E290" i="3"/>
  <c r="H319" i="3" s="1"/>
  <c r="I289" i="3"/>
  <c r="G289" i="3"/>
  <c r="K288" i="3" s="1"/>
  <c r="F289" i="3"/>
  <c r="E289" i="3"/>
  <c r="I288" i="3"/>
  <c r="G288" i="3"/>
  <c r="F288" i="3"/>
  <c r="E288" i="3"/>
  <c r="I287" i="3"/>
  <c r="G287" i="3"/>
  <c r="F287" i="3"/>
  <c r="E287" i="3"/>
  <c r="K286" i="3"/>
  <c r="I286" i="3"/>
  <c r="G286" i="3"/>
  <c r="F286" i="3"/>
  <c r="E286" i="3"/>
  <c r="I285" i="3"/>
  <c r="G285" i="3"/>
  <c r="F285" i="3"/>
  <c r="E285" i="3"/>
  <c r="I284" i="3"/>
  <c r="G284" i="3"/>
  <c r="F284" i="3"/>
  <c r="E284" i="3"/>
  <c r="I283" i="3"/>
  <c r="G283" i="3"/>
  <c r="F283" i="3"/>
  <c r="E283" i="3"/>
  <c r="I282" i="3"/>
  <c r="G282" i="3"/>
  <c r="F282" i="3"/>
  <c r="E282" i="3"/>
  <c r="H311" i="3" s="1"/>
  <c r="I281" i="3"/>
  <c r="G281" i="3"/>
  <c r="K280" i="3" s="1"/>
  <c r="F281" i="3"/>
  <c r="E281" i="3"/>
  <c r="I280" i="3"/>
  <c r="G280" i="3"/>
  <c r="F280" i="3"/>
  <c r="E280" i="3"/>
  <c r="I279" i="3"/>
  <c r="G279" i="3"/>
  <c r="F279" i="3"/>
  <c r="E279" i="3"/>
  <c r="K278" i="3"/>
  <c r="I278" i="3"/>
  <c r="G278" i="3"/>
  <c r="F278" i="3"/>
  <c r="E278" i="3"/>
  <c r="I277" i="3"/>
  <c r="G277" i="3"/>
  <c r="F277" i="3"/>
  <c r="E277" i="3"/>
  <c r="I276" i="3"/>
  <c r="G276" i="3"/>
  <c r="F276" i="3"/>
  <c r="E276" i="3"/>
  <c r="I275" i="3"/>
  <c r="G275" i="3"/>
  <c r="F275" i="3"/>
  <c r="E275" i="3"/>
  <c r="I274" i="3"/>
  <c r="G274" i="3"/>
  <c r="F274" i="3"/>
  <c r="E274" i="3"/>
  <c r="H303" i="3" s="1"/>
  <c r="I273" i="3"/>
  <c r="G273" i="3"/>
  <c r="K272" i="3" s="1"/>
  <c r="F273" i="3"/>
  <c r="E273" i="3"/>
  <c r="I272" i="3"/>
  <c r="G272" i="3"/>
  <c r="F272" i="3"/>
  <c r="E272" i="3"/>
  <c r="I271" i="3"/>
  <c r="G271" i="3"/>
  <c r="F271" i="3"/>
  <c r="E271" i="3"/>
  <c r="K270" i="3"/>
  <c r="I270" i="3"/>
  <c r="G270" i="3"/>
  <c r="F270" i="3"/>
  <c r="E270" i="3"/>
  <c r="I269" i="3"/>
  <c r="G269" i="3"/>
  <c r="F269" i="3"/>
  <c r="E269" i="3"/>
  <c r="I268" i="3"/>
  <c r="G268" i="3"/>
  <c r="F268" i="3"/>
  <c r="E268" i="3"/>
  <c r="I267" i="3"/>
  <c r="G267" i="3"/>
  <c r="F267" i="3"/>
  <c r="E267" i="3"/>
  <c r="I266" i="3"/>
  <c r="G266" i="3"/>
  <c r="F266" i="3"/>
  <c r="E266" i="3"/>
  <c r="H295" i="3" s="1"/>
  <c r="I265" i="3"/>
  <c r="G265" i="3"/>
  <c r="K264" i="3" s="1"/>
  <c r="F265" i="3"/>
  <c r="E265" i="3"/>
  <c r="I264" i="3"/>
  <c r="G264" i="3"/>
  <c r="F264" i="3"/>
  <c r="E264" i="3"/>
  <c r="I263" i="3"/>
  <c r="G263" i="3"/>
  <c r="F263" i="3"/>
  <c r="E263" i="3"/>
  <c r="K262" i="3"/>
  <c r="I262" i="3"/>
  <c r="G262" i="3"/>
  <c r="F262" i="3"/>
  <c r="E262" i="3"/>
  <c r="I261" i="3"/>
  <c r="G261" i="3"/>
  <c r="F261" i="3"/>
  <c r="E261" i="3"/>
  <c r="I260" i="3"/>
  <c r="G260" i="3"/>
  <c r="F260" i="3"/>
  <c r="E260" i="3"/>
  <c r="I259" i="3"/>
  <c r="G259" i="3"/>
  <c r="F259" i="3"/>
  <c r="E259" i="3"/>
  <c r="I258" i="3"/>
  <c r="G258" i="3"/>
  <c r="F258" i="3"/>
  <c r="E258" i="3"/>
  <c r="H287" i="3" s="1"/>
  <c r="I257" i="3"/>
  <c r="G257" i="3"/>
  <c r="K256" i="3" s="1"/>
  <c r="F257" i="3"/>
  <c r="E257" i="3"/>
  <c r="I256" i="3"/>
  <c r="G256" i="3"/>
  <c r="F256" i="3"/>
  <c r="E256" i="3"/>
  <c r="I255" i="3"/>
  <c r="G255" i="3"/>
  <c r="F255" i="3"/>
  <c r="E255" i="3"/>
  <c r="K254" i="3"/>
  <c r="I254" i="3"/>
  <c r="G254" i="3"/>
  <c r="F254" i="3"/>
  <c r="E254" i="3"/>
  <c r="I253" i="3"/>
  <c r="G253" i="3"/>
  <c r="F253" i="3"/>
  <c r="E253" i="3"/>
  <c r="I252" i="3"/>
  <c r="G252" i="3"/>
  <c r="F252" i="3"/>
  <c r="E252" i="3"/>
  <c r="I251" i="3"/>
  <c r="G251" i="3"/>
  <c r="F251" i="3"/>
  <c r="E251" i="3"/>
  <c r="I250" i="3"/>
  <c r="G250" i="3"/>
  <c r="F250" i="3"/>
  <c r="E250" i="3"/>
  <c r="H279" i="3" s="1"/>
  <c r="I249" i="3"/>
  <c r="G249" i="3"/>
  <c r="K248" i="3" s="1"/>
  <c r="F249" i="3"/>
  <c r="E249" i="3"/>
  <c r="I248" i="3"/>
  <c r="G248" i="3"/>
  <c r="F248" i="3"/>
  <c r="E248" i="3"/>
  <c r="I247" i="3"/>
  <c r="G247" i="3"/>
  <c r="F247" i="3"/>
  <c r="E247" i="3"/>
  <c r="K246" i="3"/>
  <c r="I246" i="3"/>
  <c r="G246" i="3"/>
  <c r="F246" i="3"/>
  <c r="E246" i="3"/>
  <c r="I245" i="3"/>
  <c r="G245" i="3"/>
  <c r="F245" i="3"/>
  <c r="E245" i="3"/>
  <c r="I244" i="3"/>
  <c r="G244" i="3"/>
  <c r="F244" i="3"/>
  <c r="E244" i="3"/>
  <c r="I243" i="3"/>
  <c r="G243" i="3"/>
  <c r="F243" i="3"/>
  <c r="E243" i="3"/>
  <c r="I242" i="3"/>
  <c r="G242" i="3"/>
  <c r="F242" i="3"/>
  <c r="E242" i="3"/>
  <c r="H271" i="3" s="1"/>
  <c r="I241" i="3"/>
  <c r="G241" i="3"/>
  <c r="K240" i="3" s="1"/>
  <c r="F241" i="3"/>
  <c r="E241" i="3"/>
  <c r="I240" i="3"/>
  <c r="G240" i="3"/>
  <c r="F240" i="3"/>
  <c r="E240" i="3"/>
  <c r="I239" i="3"/>
  <c r="G239" i="3"/>
  <c r="F239" i="3"/>
  <c r="E239" i="3"/>
  <c r="K238" i="3"/>
  <c r="I238" i="3"/>
  <c r="G238" i="3"/>
  <c r="F238" i="3"/>
  <c r="E238" i="3"/>
  <c r="I237" i="3"/>
  <c r="G237" i="3"/>
  <c r="F237" i="3"/>
  <c r="E237" i="3"/>
  <c r="I236" i="3"/>
  <c r="G236" i="3"/>
  <c r="F236" i="3"/>
  <c r="E236" i="3"/>
  <c r="I235" i="3"/>
  <c r="G235" i="3"/>
  <c r="F235" i="3"/>
  <c r="E235" i="3"/>
  <c r="I234" i="3"/>
  <c r="G234" i="3"/>
  <c r="F234" i="3"/>
  <c r="E234" i="3"/>
  <c r="H263" i="3" s="1"/>
  <c r="I233" i="3"/>
  <c r="G233" i="3"/>
  <c r="K232" i="3" s="1"/>
  <c r="F233" i="3"/>
  <c r="E233" i="3"/>
  <c r="I232" i="3"/>
  <c r="G232" i="3"/>
  <c r="F232" i="3"/>
  <c r="E232" i="3"/>
  <c r="I231" i="3"/>
  <c r="G231" i="3"/>
  <c r="F231" i="3"/>
  <c r="E231" i="3"/>
  <c r="K230" i="3"/>
  <c r="I230" i="3"/>
  <c r="G230" i="3"/>
  <c r="F230" i="3"/>
  <c r="E230" i="3"/>
  <c r="I229" i="3"/>
  <c r="G229" i="3"/>
  <c r="F229" i="3"/>
  <c r="E229" i="3"/>
  <c r="I228" i="3"/>
  <c r="G228" i="3"/>
  <c r="F228" i="3"/>
  <c r="E228" i="3"/>
  <c r="I227" i="3"/>
  <c r="G227" i="3"/>
  <c r="F227" i="3"/>
  <c r="E227" i="3"/>
  <c r="I226" i="3"/>
  <c r="G226" i="3"/>
  <c r="F226" i="3"/>
  <c r="E226" i="3"/>
  <c r="H255" i="3" s="1"/>
  <c r="I225" i="3"/>
  <c r="G225" i="3"/>
  <c r="K224" i="3" s="1"/>
  <c r="F225" i="3"/>
  <c r="E225" i="3"/>
  <c r="I224" i="3"/>
  <c r="G224" i="3"/>
  <c r="F224" i="3"/>
  <c r="E224" i="3"/>
  <c r="I223" i="3"/>
  <c r="G223" i="3"/>
  <c r="F223" i="3"/>
  <c r="E223" i="3"/>
  <c r="K222" i="3"/>
  <c r="I222" i="3"/>
  <c r="G222" i="3"/>
  <c r="F222" i="3"/>
  <c r="E222" i="3"/>
  <c r="I221" i="3"/>
  <c r="G221" i="3"/>
  <c r="F221" i="3"/>
  <c r="E221" i="3"/>
  <c r="I220" i="3"/>
  <c r="G220" i="3"/>
  <c r="F220" i="3"/>
  <c r="E220" i="3"/>
  <c r="I219" i="3"/>
  <c r="G219" i="3"/>
  <c r="F219" i="3"/>
  <c r="E219" i="3"/>
  <c r="I218" i="3"/>
  <c r="G218" i="3"/>
  <c r="F218" i="3"/>
  <c r="E218" i="3"/>
  <c r="H247" i="3" s="1"/>
  <c r="I217" i="3"/>
  <c r="G217" i="3"/>
  <c r="K216" i="3" s="1"/>
  <c r="F217" i="3"/>
  <c r="E217" i="3"/>
  <c r="I216" i="3"/>
  <c r="G216" i="3"/>
  <c r="F216" i="3"/>
  <c r="E216" i="3"/>
  <c r="I215" i="3"/>
  <c r="G215" i="3"/>
  <c r="F215" i="3"/>
  <c r="E215" i="3"/>
  <c r="K214" i="3"/>
  <c r="I214" i="3"/>
  <c r="G214" i="3"/>
  <c r="F214" i="3"/>
  <c r="E214" i="3"/>
  <c r="I213" i="3"/>
  <c r="G213" i="3"/>
  <c r="F213" i="3"/>
  <c r="E213" i="3"/>
  <c r="I212" i="3"/>
  <c r="G212" i="3"/>
  <c r="F212" i="3"/>
  <c r="E212" i="3"/>
  <c r="I211" i="3"/>
  <c r="G211" i="3"/>
  <c r="F211" i="3"/>
  <c r="E211" i="3"/>
  <c r="I210" i="3"/>
  <c r="G210" i="3"/>
  <c r="K209" i="3" s="1"/>
  <c r="F210" i="3"/>
  <c r="E210" i="3"/>
  <c r="I209" i="3"/>
  <c r="G209" i="3"/>
  <c r="F209" i="3"/>
  <c r="E209" i="3"/>
  <c r="H238" i="3" s="1"/>
  <c r="I208" i="3"/>
  <c r="G208" i="3"/>
  <c r="F208" i="3"/>
  <c r="E208" i="3"/>
  <c r="I207" i="3"/>
  <c r="G207" i="3"/>
  <c r="F207" i="3"/>
  <c r="E207" i="3"/>
  <c r="I206" i="3"/>
  <c r="G206" i="3"/>
  <c r="K205" i="3" s="1"/>
  <c r="F206" i="3"/>
  <c r="E206" i="3"/>
  <c r="I205" i="3"/>
  <c r="G205" i="3"/>
  <c r="K204" i="3" s="1"/>
  <c r="F205" i="3"/>
  <c r="E205" i="3"/>
  <c r="H234" i="3" s="1"/>
  <c r="I204" i="3"/>
  <c r="G204" i="3"/>
  <c r="F204" i="3"/>
  <c r="E204" i="3"/>
  <c r="I203" i="3"/>
  <c r="G203" i="3"/>
  <c r="F203" i="3"/>
  <c r="E203" i="3"/>
  <c r="I202" i="3"/>
  <c r="G202" i="3"/>
  <c r="F202" i="3"/>
  <c r="E202" i="3"/>
  <c r="I201" i="3"/>
  <c r="G201" i="3"/>
  <c r="K200" i="3" s="1"/>
  <c r="F201" i="3"/>
  <c r="E201" i="3"/>
  <c r="I200" i="3"/>
  <c r="G200" i="3"/>
  <c r="K199" i="3" s="1"/>
  <c r="F200" i="3"/>
  <c r="E200" i="3"/>
  <c r="I199" i="3"/>
  <c r="G199" i="3"/>
  <c r="K198" i="3" s="1"/>
  <c r="F199" i="3"/>
  <c r="E199" i="3"/>
  <c r="H228" i="3" s="1"/>
  <c r="I198" i="3"/>
  <c r="G198" i="3"/>
  <c r="F198" i="3"/>
  <c r="E198" i="3"/>
  <c r="K197" i="3"/>
  <c r="I197" i="3"/>
  <c r="G197" i="3"/>
  <c r="F197" i="3"/>
  <c r="E197" i="3"/>
  <c r="I196" i="3"/>
  <c r="G196" i="3"/>
  <c r="K195" i="3" s="1"/>
  <c r="F196" i="3"/>
  <c r="E196" i="3"/>
  <c r="I195" i="3"/>
  <c r="G195" i="3"/>
  <c r="F195" i="3"/>
  <c r="E195" i="3"/>
  <c r="I194" i="3"/>
  <c r="G194" i="3"/>
  <c r="F194" i="3"/>
  <c r="E194" i="3"/>
  <c r="I193" i="3"/>
  <c r="G193" i="3"/>
  <c r="K192" i="3" s="1"/>
  <c r="F193" i="3"/>
  <c r="E193" i="3"/>
  <c r="I192" i="3"/>
  <c r="G192" i="3"/>
  <c r="K191" i="3" s="1"/>
  <c r="F192" i="3"/>
  <c r="E192" i="3"/>
  <c r="I191" i="3"/>
  <c r="G191" i="3"/>
  <c r="K190" i="3" s="1"/>
  <c r="F191" i="3"/>
  <c r="E191" i="3"/>
  <c r="H220" i="3" s="1"/>
  <c r="I190" i="3"/>
  <c r="G190" i="3"/>
  <c r="F190" i="3"/>
  <c r="E190" i="3"/>
  <c r="K189" i="3"/>
  <c r="I189" i="3"/>
  <c r="G189" i="3"/>
  <c r="F189" i="3"/>
  <c r="E189" i="3"/>
  <c r="I188" i="3"/>
  <c r="G188" i="3"/>
  <c r="K187" i="3" s="1"/>
  <c r="F188" i="3"/>
  <c r="E188" i="3"/>
  <c r="I187" i="3"/>
  <c r="G187" i="3"/>
  <c r="F187" i="3"/>
  <c r="E187" i="3"/>
  <c r="I186" i="3"/>
  <c r="G186" i="3"/>
  <c r="F186" i="3"/>
  <c r="E186" i="3"/>
  <c r="I185" i="3"/>
  <c r="G185" i="3"/>
  <c r="K184" i="3" s="1"/>
  <c r="F185" i="3"/>
  <c r="E185" i="3"/>
  <c r="I184" i="3"/>
  <c r="G184" i="3"/>
  <c r="K183" i="3" s="1"/>
  <c r="F184" i="3"/>
  <c r="E184" i="3"/>
  <c r="I183" i="3"/>
  <c r="G183" i="3"/>
  <c r="K182" i="3" s="1"/>
  <c r="F183" i="3"/>
  <c r="E183" i="3"/>
  <c r="H212" i="3" s="1"/>
  <c r="I182" i="3"/>
  <c r="G182" i="3"/>
  <c r="F182" i="3"/>
  <c r="E182" i="3"/>
  <c r="K181" i="3"/>
  <c r="I181" i="3"/>
  <c r="G181" i="3"/>
  <c r="F181" i="3"/>
  <c r="E181" i="3"/>
  <c r="I180" i="3"/>
  <c r="G180" i="3"/>
  <c r="K179" i="3" s="1"/>
  <c r="F180" i="3"/>
  <c r="E180" i="3"/>
  <c r="I179" i="3"/>
  <c r="G179" i="3"/>
  <c r="F179" i="3"/>
  <c r="E179" i="3"/>
  <c r="I178" i="3"/>
  <c r="G178" i="3"/>
  <c r="F178" i="3"/>
  <c r="E178" i="3"/>
  <c r="I177" i="3"/>
  <c r="G177" i="3"/>
  <c r="K176" i="3" s="1"/>
  <c r="F177" i="3"/>
  <c r="E177" i="3"/>
  <c r="I176" i="3"/>
  <c r="G176" i="3"/>
  <c r="K175" i="3" s="1"/>
  <c r="F176" i="3"/>
  <c r="E176" i="3"/>
  <c r="I175" i="3"/>
  <c r="G175" i="3"/>
  <c r="K174" i="3" s="1"/>
  <c r="F175" i="3"/>
  <c r="E175" i="3"/>
  <c r="H204" i="3" s="1"/>
  <c r="I174" i="3"/>
  <c r="G174" i="3"/>
  <c r="F174" i="3"/>
  <c r="E174" i="3"/>
  <c r="K173" i="3"/>
  <c r="I173" i="3"/>
  <c r="G173" i="3"/>
  <c r="F173" i="3"/>
  <c r="E173" i="3"/>
  <c r="I172" i="3"/>
  <c r="G172" i="3"/>
  <c r="K171" i="3" s="1"/>
  <c r="F172" i="3"/>
  <c r="E172" i="3"/>
  <c r="I171" i="3"/>
  <c r="G171" i="3"/>
  <c r="K170" i="3" s="1"/>
  <c r="F171" i="3"/>
  <c r="E171" i="3"/>
  <c r="H200" i="3" s="1"/>
  <c r="I170" i="3"/>
  <c r="G170" i="3"/>
  <c r="F170" i="3"/>
  <c r="E170" i="3"/>
  <c r="H199" i="3" s="1"/>
  <c r="I169" i="3"/>
  <c r="G169" i="3"/>
  <c r="K168" i="3" s="1"/>
  <c r="F169" i="3"/>
  <c r="E169" i="3"/>
  <c r="H197" i="3" s="1"/>
  <c r="I168" i="3"/>
  <c r="G168" i="3"/>
  <c r="K167" i="3" s="1"/>
  <c r="F168" i="3"/>
  <c r="E168" i="3"/>
  <c r="I167" i="3"/>
  <c r="G167" i="3"/>
  <c r="K166" i="3" s="1"/>
  <c r="F167" i="3"/>
  <c r="E167" i="3"/>
  <c r="H196" i="3" s="1"/>
  <c r="I166" i="3"/>
  <c r="G166" i="3"/>
  <c r="F166" i="3"/>
  <c r="E166" i="3"/>
  <c r="H195" i="3" s="1"/>
  <c r="I165" i="3"/>
  <c r="G165" i="3"/>
  <c r="F165" i="3"/>
  <c r="E165" i="3"/>
  <c r="I164" i="3"/>
  <c r="G164" i="3"/>
  <c r="F164" i="3"/>
  <c r="E164" i="3"/>
  <c r="H193" i="3" s="1"/>
  <c r="I163" i="3"/>
  <c r="G163" i="3"/>
  <c r="F163" i="3"/>
  <c r="E163" i="3"/>
  <c r="H192" i="3" s="1"/>
  <c r="I162" i="3"/>
  <c r="G162" i="3"/>
  <c r="F162" i="3"/>
  <c r="E162" i="3"/>
  <c r="H191" i="3" s="1"/>
  <c r="I161" i="3"/>
  <c r="G161" i="3"/>
  <c r="F161" i="3"/>
  <c r="E161" i="3"/>
  <c r="H190" i="3" s="1"/>
  <c r="I160" i="3"/>
  <c r="G160" i="3"/>
  <c r="F160" i="3"/>
  <c r="E160" i="3"/>
  <c r="H189" i="3" s="1"/>
  <c r="I159" i="3"/>
  <c r="G159" i="3"/>
  <c r="F159" i="3"/>
  <c r="E159" i="3"/>
  <c r="H188" i="3" s="1"/>
  <c r="I158" i="3"/>
  <c r="G158" i="3"/>
  <c r="F158" i="3"/>
  <c r="E158" i="3"/>
  <c r="H187" i="3" s="1"/>
  <c r="I157" i="3"/>
  <c r="G157" i="3"/>
  <c r="F157" i="3"/>
  <c r="E157" i="3"/>
  <c r="I156" i="3"/>
  <c r="G156" i="3"/>
  <c r="F156" i="3"/>
  <c r="E156" i="3"/>
  <c r="H185" i="3" s="1"/>
  <c r="I155" i="3"/>
  <c r="G155" i="3"/>
  <c r="F155" i="3"/>
  <c r="E155" i="3"/>
  <c r="H184" i="3" s="1"/>
  <c r="I154" i="3"/>
  <c r="G154" i="3"/>
  <c r="F154" i="3"/>
  <c r="E154" i="3"/>
  <c r="H183" i="3" s="1"/>
  <c r="I153" i="3"/>
  <c r="G153" i="3"/>
  <c r="F153" i="3"/>
  <c r="E153" i="3"/>
  <c r="H182" i="3" s="1"/>
  <c r="I152" i="3"/>
  <c r="G152" i="3"/>
  <c r="F152" i="3"/>
  <c r="E152" i="3"/>
  <c r="H181" i="3" s="1"/>
  <c r="I151" i="3"/>
  <c r="G151" i="3"/>
  <c r="F151" i="3"/>
  <c r="E151" i="3"/>
  <c r="H180" i="3" s="1"/>
  <c r="I150" i="3"/>
  <c r="G150" i="3"/>
  <c r="F150" i="3"/>
  <c r="E150" i="3"/>
  <c r="H179" i="3" s="1"/>
  <c r="I149" i="3"/>
  <c r="G149" i="3"/>
  <c r="F149" i="3"/>
  <c r="E149" i="3"/>
  <c r="I148" i="3"/>
  <c r="G148" i="3"/>
  <c r="F148" i="3"/>
  <c r="E148" i="3"/>
  <c r="H177" i="3" s="1"/>
  <c r="I147" i="3"/>
  <c r="G147" i="3"/>
  <c r="F147" i="3"/>
  <c r="E147" i="3"/>
  <c r="H176" i="3" s="1"/>
  <c r="I146" i="3"/>
  <c r="G146" i="3"/>
  <c r="F146" i="3"/>
  <c r="E146" i="3"/>
  <c r="H175" i="3" s="1"/>
  <c r="I145" i="3"/>
  <c r="G145" i="3"/>
  <c r="F145" i="3"/>
  <c r="E145" i="3"/>
  <c r="H174" i="3" s="1"/>
  <c r="I144" i="3"/>
  <c r="G144" i="3"/>
  <c r="F144" i="3"/>
  <c r="E144" i="3"/>
  <c r="H173" i="3" s="1"/>
  <c r="I143" i="3"/>
  <c r="G143" i="3"/>
  <c r="F143" i="3"/>
  <c r="E143" i="3"/>
  <c r="H172" i="3" s="1"/>
  <c r="I142" i="3"/>
  <c r="G142" i="3"/>
  <c r="F142" i="3"/>
  <c r="E142" i="3"/>
  <c r="H171" i="3" s="1"/>
  <c r="I141" i="3"/>
  <c r="G141" i="3"/>
  <c r="F141" i="3"/>
  <c r="E141" i="3"/>
  <c r="I140" i="3"/>
  <c r="G140" i="3"/>
  <c r="F140" i="3"/>
  <c r="E140" i="3"/>
  <c r="H169" i="3" s="1"/>
  <c r="I139" i="3"/>
  <c r="G139" i="3"/>
  <c r="F139" i="3"/>
  <c r="E139" i="3"/>
  <c r="H168" i="3" s="1"/>
  <c r="I138" i="3"/>
  <c r="G138" i="3"/>
  <c r="F138" i="3"/>
  <c r="E138" i="3"/>
  <c r="H167" i="3" s="1"/>
  <c r="I137" i="3"/>
  <c r="G137" i="3"/>
  <c r="F137" i="3"/>
  <c r="E137" i="3"/>
  <c r="H166" i="3" s="1"/>
  <c r="I136" i="3"/>
  <c r="G136" i="3"/>
  <c r="F136" i="3"/>
  <c r="E136" i="3"/>
  <c r="H165" i="3" s="1"/>
  <c r="I135" i="3"/>
  <c r="G135" i="3"/>
  <c r="F135" i="3"/>
  <c r="E135" i="3"/>
  <c r="H164" i="3" s="1"/>
  <c r="I134" i="3"/>
  <c r="G134" i="3"/>
  <c r="F134" i="3"/>
  <c r="E134" i="3"/>
  <c r="H163" i="3" s="1"/>
  <c r="I133" i="3"/>
  <c r="G133" i="3"/>
  <c r="F133" i="3"/>
  <c r="E133" i="3"/>
  <c r="H162" i="3" s="1"/>
  <c r="I132" i="3"/>
  <c r="G132" i="3"/>
  <c r="F132" i="3"/>
  <c r="E132" i="3"/>
  <c r="H161" i="3" s="1"/>
  <c r="I131" i="3"/>
  <c r="G131" i="3"/>
  <c r="F131" i="3"/>
  <c r="E131" i="3"/>
  <c r="H160" i="3" s="1"/>
  <c r="I130" i="3"/>
  <c r="G130" i="3"/>
  <c r="F130" i="3"/>
  <c r="E130" i="3"/>
  <c r="H159" i="3" s="1"/>
  <c r="I129" i="3"/>
  <c r="G129" i="3"/>
  <c r="F129" i="3"/>
  <c r="E129" i="3"/>
  <c r="H158" i="3" s="1"/>
  <c r="I128" i="3"/>
  <c r="G128" i="3"/>
  <c r="F128" i="3"/>
  <c r="E128" i="3"/>
  <c r="H157" i="3" s="1"/>
  <c r="I127" i="3"/>
  <c r="G127" i="3"/>
  <c r="F127" i="3"/>
  <c r="E127" i="3"/>
  <c r="H156" i="3" s="1"/>
  <c r="I126" i="3"/>
  <c r="G126" i="3"/>
  <c r="F126" i="3"/>
  <c r="E126" i="3"/>
  <c r="H155" i="3" s="1"/>
  <c r="I125" i="3"/>
  <c r="G125" i="3"/>
  <c r="F125" i="3"/>
  <c r="E125" i="3"/>
  <c r="H154" i="3" s="1"/>
  <c r="I124" i="3"/>
  <c r="G124" i="3"/>
  <c r="F124" i="3"/>
  <c r="E124" i="3"/>
  <c r="H153" i="3" s="1"/>
  <c r="I123" i="3"/>
  <c r="G123" i="3"/>
  <c r="F123" i="3"/>
  <c r="E123" i="3"/>
  <c r="H152" i="3" s="1"/>
  <c r="I122" i="3"/>
  <c r="G122" i="3"/>
  <c r="F122" i="3"/>
  <c r="E122" i="3"/>
  <c r="H151" i="3" s="1"/>
  <c r="I121" i="3"/>
  <c r="G121" i="3"/>
  <c r="F121" i="3"/>
  <c r="E121" i="3"/>
  <c r="H150" i="3" s="1"/>
  <c r="I120" i="3"/>
  <c r="G120" i="3"/>
  <c r="F120" i="3"/>
  <c r="E120" i="3"/>
  <c r="H149" i="3" s="1"/>
  <c r="I119" i="3"/>
  <c r="G119" i="3"/>
  <c r="F119" i="3"/>
  <c r="E119" i="3"/>
  <c r="H148" i="3" s="1"/>
  <c r="I118" i="3"/>
  <c r="G118" i="3"/>
  <c r="F118" i="3"/>
  <c r="E118" i="3"/>
  <c r="H147" i="3" s="1"/>
  <c r="I117" i="3"/>
  <c r="G117" i="3"/>
  <c r="F117" i="3"/>
  <c r="E117" i="3"/>
  <c r="H146" i="3" s="1"/>
  <c r="I116" i="3"/>
  <c r="G116" i="3"/>
  <c r="F116" i="3"/>
  <c r="E116" i="3"/>
  <c r="H145" i="3" s="1"/>
  <c r="I115" i="3"/>
  <c r="G115" i="3"/>
  <c r="F115" i="3"/>
  <c r="E115" i="3"/>
  <c r="H144" i="3" s="1"/>
  <c r="I114" i="3"/>
  <c r="G114" i="3"/>
  <c r="F114" i="3"/>
  <c r="E114" i="3"/>
  <c r="H143" i="3" s="1"/>
  <c r="I113" i="3"/>
  <c r="G113" i="3"/>
  <c r="F113" i="3"/>
  <c r="E113" i="3"/>
  <c r="H142" i="3" s="1"/>
  <c r="I112" i="3"/>
  <c r="G112" i="3"/>
  <c r="F112" i="3"/>
  <c r="E112" i="3"/>
  <c r="H141" i="3" s="1"/>
  <c r="I111" i="3"/>
  <c r="G111" i="3"/>
  <c r="F111" i="3"/>
  <c r="E111" i="3"/>
  <c r="H140" i="3" s="1"/>
  <c r="I110" i="3"/>
  <c r="G110" i="3"/>
  <c r="F110" i="3"/>
  <c r="E110" i="3"/>
  <c r="H139" i="3" s="1"/>
  <c r="I109" i="3"/>
  <c r="G109" i="3"/>
  <c r="F109" i="3"/>
  <c r="E109" i="3"/>
  <c r="H138" i="3" s="1"/>
  <c r="I108" i="3"/>
  <c r="G108" i="3"/>
  <c r="F108" i="3"/>
  <c r="E108" i="3"/>
  <c r="H137" i="3" s="1"/>
  <c r="I107" i="3"/>
  <c r="G107" i="3"/>
  <c r="F107" i="3"/>
  <c r="E107" i="3"/>
  <c r="H136" i="3" s="1"/>
  <c r="I106" i="3"/>
  <c r="G106" i="3"/>
  <c r="F106" i="3"/>
  <c r="E106" i="3"/>
  <c r="H135" i="3" s="1"/>
  <c r="I105" i="3"/>
  <c r="G105" i="3"/>
  <c r="F105" i="3"/>
  <c r="E105" i="3"/>
  <c r="H134" i="3" s="1"/>
  <c r="I104" i="3"/>
  <c r="G104" i="3"/>
  <c r="F104" i="3"/>
  <c r="E104" i="3"/>
  <c r="H133" i="3" s="1"/>
  <c r="I103" i="3"/>
  <c r="G103" i="3"/>
  <c r="F103" i="3"/>
  <c r="E103" i="3"/>
  <c r="H132" i="3" s="1"/>
  <c r="I102" i="3"/>
  <c r="G102" i="3"/>
  <c r="F102" i="3"/>
  <c r="E102" i="3"/>
  <c r="H131" i="3" s="1"/>
  <c r="I101" i="3"/>
  <c r="G101" i="3"/>
  <c r="F101" i="3"/>
  <c r="E101" i="3"/>
  <c r="H130" i="3" s="1"/>
  <c r="I100" i="3"/>
  <c r="G100" i="3"/>
  <c r="F100" i="3"/>
  <c r="E100" i="3"/>
  <c r="H129" i="3" s="1"/>
  <c r="I99" i="3"/>
  <c r="G99" i="3"/>
  <c r="F99" i="3"/>
  <c r="E99" i="3"/>
  <c r="H128" i="3" s="1"/>
  <c r="I98" i="3"/>
  <c r="G98" i="3"/>
  <c r="F98" i="3"/>
  <c r="E98" i="3"/>
  <c r="H127" i="3" s="1"/>
  <c r="I97" i="3"/>
  <c r="G97" i="3"/>
  <c r="F97" i="3"/>
  <c r="E97" i="3"/>
  <c r="H126" i="3" s="1"/>
  <c r="I96" i="3"/>
  <c r="G96" i="3"/>
  <c r="F96" i="3"/>
  <c r="E96" i="3"/>
  <c r="H125" i="3" s="1"/>
  <c r="I95" i="3"/>
  <c r="G95" i="3"/>
  <c r="F95" i="3"/>
  <c r="E95" i="3"/>
  <c r="H124" i="3" s="1"/>
  <c r="I94" i="3"/>
  <c r="G94" i="3"/>
  <c r="F94" i="3"/>
  <c r="E94" i="3"/>
  <c r="H123" i="3" s="1"/>
  <c r="I93" i="3"/>
  <c r="G93" i="3"/>
  <c r="F93" i="3"/>
  <c r="E93" i="3"/>
  <c r="H122" i="3" s="1"/>
  <c r="I92" i="3"/>
  <c r="G92" i="3"/>
  <c r="F92" i="3"/>
  <c r="E92" i="3"/>
  <c r="H121" i="3" s="1"/>
  <c r="I91" i="3"/>
  <c r="G91" i="3"/>
  <c r="F91" i="3"/>
  <c r="E91" i="3"/>
  <c r="H120" i="3" s="1"/>
  <c r="I90" i="3"/>
  <c r="G90" i="3"/>
  <c r="F90" i="3"/>
  <c r="E90" i="3"/>
  <c r="H119" i="3" s="1"/>
  <c r="I89" i="3"/>
  <c r="G89" i="3"/>
  <c r="F89" i="3"/>
  <c r="E89" i="3"/>
  <c r="H118" i="3" s="1"/>
  <c r="I88" i="3"/>
  <c r="G88" i="3"/>
  <c r="F88" i="3"/>
  <c r="E88" i="3"/>
  <c r="H117" i="3" s="1"/>
  <c r="I87" i="3"/>
  <c r="G87" i="3"/>
  <c r="F87" i="3"/>
  <c r="E87" i="3"/>
  <c r="H116" i="3" s="1"/>
  <c r="I86" i="3"/>
  <c r="G86" i="3"/>
  <c r="F86" i="3"/>
  <c r="E86" i="3"/>
  <c r="H115" i="3" s="1"/>
  <c r="I85" i="3"/>
  <c r="G85" i="3"/>
  <c r="F85" i="3"/>
  <c r="E85" i="3"/>
  <c r="H114" i="3" s="1"/>
  <c r="I84" i="3"/>
  <c r="G84" i="3"/>
  <c r="F84" i="3"/>
  <c r="E84" i="3"/>
  <c r="H113" i="3" s="1"/>
  <c r="I83" i="3"/>
  <c r="G83" i="3"/>
  <c r="F83" i="3"/>
  <c r="E83" i="3"/>
  <c r="H112" i="3" s="1"/>
  <c r="I82" i="3"/>
  <c r="G82" i="3"/>
  <c r="F82" i="3"/>
  <c r="E82" i="3"/>
  <c r="H111" i="3" s="1"/>
  <c r="I81" i="3"/>
  <c r="G81" i="3"/>
  <c r="F81" i="3"/>
  <c r="E81" i="3"/>
  <c r="H110" i="3" s="1"/>
  <c r="I80" i="3"/>
  <c r="G80" i="3"/>
  <c r="F80" i="3"/>
  <c r="E80" i="3"/>
  <c r="H109" i="3" s="1"/>
  <c r="I79" i="3"/>
  <c r="G79" i="3"/>
  <c r="F79" i="3"/>
  <c r="E79" i="3"/>
  <c r="H108" i="3" s="1"/>
  <c r="I78" i="3"/>
  <c r="G78" i="3"/>
  <c r="F78" i="3"/>
  <c r="E78" i="3"/>
  <c r="H107" i="3" s="1"/>
  <c r="I77" i="3"/>
  <c r="G77" i="3"/>
  <c r="F77" i="3"/>
  <c r="E77" i="3"/>
  <c r="H106" i="3" s="1"/>
  <c r="I76" i="3"/>
  <c r="G76" i="3"/>
  <c r="F76" i="3"/>
  <c r="E76" i="3"/>
  <c r="H105" i="3" s="1"/>
  <c r="I75" i="3"/>
  <c r="G75" i="3"/>
  <c r="F75" i="3"/>
  <c r="E75" i="3"/>
  <c r="H104" i="3" s="1"/>
  <c r="I74" i="3"/>
  <c r="G74" i="3"/>
  <c r="F74" i="3"/>
  <c r="E74" i="3"/>
  <c r="H103" i="3" s="1"/>
  <c r="I73" i="3"/>
  <c r="G73" i="3"/>
  <c r="F73" i="3"/>
  <c r="E73" i="3"/>
  <c r="H102" i="3" s="1"/>
  <c r="I72" i="3"/>
  <c r="G72" i="3"/>
  <c r="F72" i="3"/>
  <c r="E72" i="3"/>
  <c r="H101" i="3" s="1"/>
  <c r="I71" i="3"/>
  <c r="G71" i="3"/>
  <c r="F71" i="3"/>
  <c r="E71" i="3"/>
  <c r="H100" i="3" s="1"/>
  <c r="I70" i="3"/>
  <c r="G70" i="3"/>
  <c r="F70" i="3"/>
  <c r="E70" i="3"/>
  <c r="H99" i="3" s="1"/>
  <c r="I69" i="3"/>
  <c r="G69" i="3"/>
  <c r="F69" i="3"/>
  <c r="E69" i="3"/>
  <c r="H98" i="3" s="1"/>
  <c r="I68" i="3"/>
  <c r="G68" i="3"/>
  <c r="F68" i="3"/>
  <c r="E68" i="3"/>
  <c r="H97" i="3" s="1"/>
  <c r="I67" i="3"/>
  <c r="G67" i="3"/>
  <c r="F67" i="3"/>
  <c r="E67" i="3"/>
  <c r="H96" i="3" s="1"/>
  <c r="I66" i="3"/>
  <c r="G66" i="3"/>
  <c r="F66" i="3"/>
  <c r="E66" i="3"/>
  <c r="H95" i="3" s="1"/>
  <c r="I65" i="3"/>
  <c r="G65" i="3"/>
  <c r="F65" i="3"/>
  <c r="E65" i="3"/>
  <c r="H94" i="3" s="1"/>
  <c r="I64" i="3"/>
  <c r="G64" i="3"/>
  <c r="F64" i="3"/>
  <c r="E64" i="3"/>
  <c r="H93" i="3" s="1"/>
  <c r="I63" i="3"/>
  <c r="G63" i="3"/>
  <c r="F63" i="3"/>
  <c r="E63" i="3"/>
  <c r="H92" i="3" s="1"/>
  <c r="I62" i="3"/>
  <c r="G62" i="3"/>
  <c r="F62" i="3"/>
  <c r="E62" i="3"/>
  <c r="H91" i="3" s="1"/>
  <c r="I61" i="3"/>
  <c r="G61" i="3"/>
  <c r="F61" i="3"/>
  <c r="E61" i="3"/>
  <c r="H90" i="3" s="1"/>
  <c r="I60" i="3"/>
  <c r="G60" i="3"/>
  <c r="F60" i="3"/>
  <c r="E60" i="3"/>
  <c r="H89" i="3" s="1"/>
  <c r="I59" i="3"/>
  <c r="G59" i="3"/>
  <c r="F59" i="3"/>
  <c r="E59" i="3"/>
  <c r="H88" i="3" s="1"/>
  <c r="I58" i="3"/>
  <c r="G58" i="3"/>
  <c r="F58" i="3"/>
  <c r="E58" i="3"/>
  <c r="H87" i="3" s="1"/>
  <c r="I57" i="3"/>
  <c r="G57" i="3"/>
  <c r="F57" i="3"/>
  <c r="E57" i="3"/>
  <c r="H86" i="3" s="1"/>
  <c r="I56" i="3"/>
  <c r="G56" i="3"/>
  <c r="F56" i="3"/>
  <c r="E56" i="3"/>
  <c r="H85" i="3" s="1"/>
  <c r="I55" i="3"/>
  <c r="G55" i="3"/>
  <c r="F55" i="3"/>
  <c r="E55" i="3"/>
  <c r="H84" i="3" s="1"/>
  <c r="I54" i="3"/>
  <c r="G54" i="3"/>
  <c r="F54" i="3"/>
  <c r="E54" i="3"/>
  <c r="H83" i="3" s="1"/>
  <c r="I53" i="3"/>
  <c r="G53" i="3"/>
  <c r="K53" i="3" s="1"/>
  <c r="F53" i="3"/>
  <c r="E53" i="3"/>
  <c r="H82" i="3" s="1"/>
  <c r="K52" i="3"/>
  <c r="I52" i="3"/>
  <c r="G52" i="3"/>
  <c r="K50" i="3" s="1"/>
  <c r="F52" i="3"/>
  <c r="E52" i="3"/>
  <c r="H81" i="3" s="1"/>
  <c r="I51" i="3"/>
  <c r="G51" i="3"/>
  <c r="F51" i="3"/>
  <c r="E51" i="3"/>
  <c r="H80" i="3" s="1"/>
  <c r="I50" i="3"/>
  <c r="G50" i="3"/>
  <c r="F50" i="3"/>
  <c r="E50" i="3"/>
  <c r="H79" i="3" s="1"/>
  <c r="K49" i="3"/>
  <c r="I49" i="3"/>
  <c r="G49" i="3"/>
  <c r="K48" i="3" s="1"/>
  <c r="F49" i="3"/>
  <c r="E49" i="3"/>
  <c r="H78" i="3" s="1"/>
  <c r="I48" i="3"/>
  <c r="G48" i="3"/>
  <c r="F48" i="3"/>
  <c r="E48" i="3"/>
  <c r="H77" i="3" s="1"/>
  <c r="I47" i="3"/>
  <c r="G47" i="3"/>
  <c r="F47" i="3"/>
  <c r="E47" i="3"/>
  <c r="H76" i="3" s="1"/>
  <c r="I46" i="3"/>
  <c r="G46" i="3"/>
  <c r="F46" i="3"/>
  <c r="E46" i="3"/>
  <c r="H75" i="3" s="1"/>
  <c r="I45" i="3"/>
  <c r="G45" i="3"/>
  <c r="K45" i="3" s="1"/>
  <c r="F45" i="3"/>
  <c r="E45" i="3"/>
  <c r="H74" i="3" s="1"/>
  <c r="K44" i="3"/>
  <c r="I44" i="3"/>
  <c r="G44" i="3"/>
  <c r="F44" i="3"/>
  <c r="E44" i="3"/>
  <c r="H73" i="3" s="1"/>
  <c r="I43" i="3"/>
  <c r="G43" i="3"/>
  <c r="F43" i="3"/>
  <c r="E43" i="3"/>
  <c r="H72" i="3" s="1"/>
  <c r="I42" i="3"/>
  <c r="G42" i="3"/>
  <c r="K42" i="3" s="1"/>
  <c r="F42" i="3"/>
  <c r="E42" i="3"/>
  <c r="H71" i="3" s="1"/>
  <c r="I41" i="3"/>
  <c r="G41" i="3"/>
  <c r="K40" i="3" s="1"/>
  <c r="F41" i="3"/>
  <c r="E41" i="3"/>
  <c r="H70" i="3" s="1"/>
  <c r="I40" i="3"/>
  <c r="G40" i="3"/>
  <c r="F40" i="3"/>
  <c r="E40" i="3"/>
  <c r="H69" i="3" s="1"/>
  <c r="I39" i="3"/>
  <c r="G39" i="3"/>
  <c r="F39" i="3"/>
  <c r="E39" i="3"/>
  <c r="H68" i="3" s="1"/>
  <c r="I38" i="3"/>
  <c r="G38" i="3"/>
  <c r="F38" i="3"/>
  <c r="E38" i="3"/>
  <c r="H67" i="3" s="1"/>
  <c r="I37" i="3"/>
  <c r="G37" i="3"/>
  <c r="K37" i="3" s="1"/>
  <c r="F37" i="3"/>
  <c r="E37" i="3"/>
  <c r="H66" i="3" s="1"/>
  <c r="K36" i="3"/>
  <c r="I36" i="3"/>
  <c r="G36" i="3"/>
  <c r="F36" i="3"/>
  <c r="E36" i="3"/>
  <c r="H65" i="3" s="1"/>
  <c r="I35" i="3"/>
  <c r="G35" i="3"/>
  <c r="F35" i="3"/>
  <c r="E35" i="3"/>
  <c r="H64" i="3" s="1"/>
  <c r="I34" i="3"/>
  <c r="G34" i="3"/>
  <c r="K34" i="3" s="1"/>
  <c r="F34" i="3"/>
  <c r="E34" i="3"/>
  <c r="H63" i="3" s="1"/>
  <c r="I33" i="3"/>
  <c r="G33" i="3"/>
  <c r="K32" i="3" s="1"/>
  <c r="F33" i="3"/>
  <c r="E33" i="3"/>
  <c r="H52" i="3" s="1"/>
  <c r="I32" i="3"/>
  <c r="G32" i="3"/>
  <c r="F32" i="3"/>
  <c r="E32" i="3"/>
  <c r="H61" i="3" s="1"/>
  <c r="I31" i="3"/>
  <c r="G31" i="3"/>
  <c r="F31" i="3"/>
  <c r="E31" i="3"/>
  <c r="H60" i="3" s="1"/>
  <c r="I30" i="3"/>
  <c r="G30" i="3"/>
  <c r="F30" i="3"/>
  <c r="E30" i="3"/>
  <c r="H59" i="3" s="1"/>
  <c r="I29" i="3"/>
  <c r="G29" i="3"/>
  <c r="F29" i="3"/>
  <c r="E29" i="3"/>
  <c r="H58" i="3" s="1"/>
  <c r="I28" i="3"/>
  <c r="G28" i="3"/>
  <c r="F28" i="3"/>
  <c r="E28" i="3"/>
  <c r="H57" i="3" s="1"/>
  <c r="I27" i="3"/>
  <c r="G27" i="3"/>
  <c r="F27" i="3"/>
  <c r="E27" i="3"/>
  <c r="H56" i="3" s="1"/>
  <c r="I26" i="3"/>
  <c r="G26" i="3"/>
  <c r="F26" i="3"/>
  <c r="E26" i="3"/>
  <c r="H55" i="3" s="1"/>
  <c r="I25" i="3"/>
  <c r="G25" i="3"/>
  <c r="F25" i="3"/>
  <c r="E25" i="3"/>
  <c r="H54" i="3" s="1"/>
  <c r="I24" i="3"/>
  <c r="G24" i="3"/>
  <c r="F24" i="3"/>
  <c r="E24" i="3"/>
  <c r="H53" i="3" s="1"/>
  <c r="I23" i="3"/>
  <c r="G23" i="3"/>
  <c r="F23" i="3"/>
  <c r="E23" i="3"/>
  <c r="I22" i="3"/>
  <c r="G22" i="3"/>
  <c r="F22" i="3"/>
  <c r="E22" i="3"/>
  <c r="I21" i="3"/>
  <c r="G21" i="3"/>
  <c r="F21" i="3"/>
  <c r="E21" i="3"/>
  <c r="H50" i="3" s="1"/>
  <c r="I20" i="3"/>
  <c r="G20" i="3"/>
  <c r="F20" i="3"/>
  <c r="E20" i="3"/>
  <c r="H49" i="3" s="1"/>
  <c r="I19" i="3"/>
  <c r="G19" i="3"/>
  <c r="F19" i="3"/>
  <c r="E19" i="3"/>
  <c r="I18" i="3"/>
  <c r="G18" i="3"/>
  <c r="F18" i="3"/>
  <c r="E18" i="3"/>
  <c r="H47" i="3" s="1"/>
  <c r="I17" i="3"/>
  <c r="G17" i="3"/>
  <c r="F17" i="3"/>
  <c r="E17" i="3"/>
  <c r="H46" i="3" s="1"/>
  <c r="I16" i="3"/>
  <c r="G16" i="3"/>
  <c r="F16" i="3"/>
  <c r="E16" i="3"/>
  <c r="H45" i="3" s="1"/>
  <c r="I15" i="3"/>
  <c r="G15" i="3"/>
  <c r="F15" i="3"/>
  <c r="E15" i="3"/>
  <c r="I14" i="3"/>
  <c r="G14" i="3"/>
  <c r="F14" i="3"/>
  <c r="E14" i="3"/>
  <c r="I13" i="3"/>
  <c r="G13" i="3"/>
  <c r="F13" i="3"/>
  <c r="E13" i="3"/>
  <c r="I12" i="3"/>
  <c r="G12" i="3"/>
  <c r="F12" i="3"/>
  <c r="E12" i="3"/>
  <c r="H41" i="3" s="1"/>
  <c r="I11" i="3"/>
  <c r="G11" i="3"/>
  <c r="F11" i="3"/>
  <c r="E11" i="3"/>
  <c r="I10" i="3"/>
  <c r="G10" i="3"/>
  <c r="F10" i="3"/>
  <c r="E10" i="3"/>
  <c r="H39" i="3" s="1"/>
  <c r="I9" i="3"/>
  <c r="G9" i="3"/>
  <c r="F9" i="3"/>
  <c r="E9" i="3"/>
  <c r="H38" i="3" s="1"/>
  <c r="I8" i="3"/>
  <c r="G8" i="3"/>
  <c r="F8" i="3"/>
  <c r="E8" i="3"/>
  <c r="H37" i="3" s="1"/>
  <c r="I7" i="3"/>
  <c r="G7" i="3"/>
  <c r="F7" i="3"/>
  <c r="E7" i="3"/>
  <c r="I6" i="3"/>
  <c r="G6" i="3"/>
  <c r="F6" i="3"/>
  <c r="E6" i="3"/>
  <c r="I5" i="3"/>
  <c r="G5" i="3"/>
  <c r="F5" i="3"/>
  <c r="E5" i="3"/>
  <c r="I4" i="3"/>
  <c r="G4" i="3"/>
  <c r="F4" i="3"/>
  <c r="E4" i="3"/>
  <c r="H33" i="3" s="1"/>
  <c r="Q3" i="3"/>
  <c r="I3" i="3"/>
  <c r="G3" i="3"/>
  <c r="F3" i="3"/>
  <c r="E3" i="3"/>
  <c r="H32" i="3" s="1"/>
  <c r="I2" i="3"/>
  <c r="U51" i="3" s="1"/>
  <c r="G2" i="3"/>
  <c r="G5611" i="2"/>
  <c r="G5612" i="2"/>
  <c r="G5613" i="2"/>
  <c r="L5612" i="2" s="1"/>
  <c r="G5614" i="2"/>
  <c r="G5615" i="2"/>
  <c r="G5616" i="2"/>
  <c r="G5617" i="2"/>
  <c r="G5618" i="2"/>
  <c r="G5619" i="2"/>
  <c r="G5620" i="2"/>
  <c r="G5621" i="2"/>
  <c r="L5620" i="2" s="1"/>
  <c r="G5622" i="2"/>
  <c r="F5611" i="2"/>
  <c r="F5612" i="2"/>
  <c r="F5613" i="2"/>
  <c r="F5614" i="2"/>
  <c r="F5615" i="2"/>
  <c r="F5616" i="2"/>
  <c r="F5617" i="2"/>
  <c r="F5618" i="2"/>
  <c r="F5619" i="2"/>
  <c r="F5620" i="2"/>
  <c r="F5621" i="2"/>
  <c r="F5622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I2" i="2"/>
  <c r="L5615" i="2" l="1"/>
  <c r="L5614" i="2"/>
  <c r="L5621" i="2"/>
  <c r="L5613" i="2"/>
  <c r="L5619" i="2"/>
  <c r="L5611" i="2"/>
  <c r="L5618" i="2"/>
  <c r="L5617" i="2"/>
  <c r="L5616" i="2"/>
  <c r="L32" i="3"/>
  <c r="L49" i="3"/>
  <c r="L182" i="3"/>
  <c r="L48" i="3"/>
  <c r="L166" i="3"/>
  <c r="L204" i="3"/>
  <c r="L174" i="3"/>
  <c r="L190" i="3"/>
  <c r="U32" i="3"/>
  <c r="K39" i="3"/>
  <c r="L39" i="3" s="1"/>
  <c r="U40" i="3"/>
  <c r="K47" i="3"/>
  <c r="U48" i="3"/>
  <c r="L52" i="3"/>
  <c r="K55" i="3"/>
  <c r="L55" i="3" s="1"/>
  <c r="K56" i="3"/>
  <c r="K57" i="3"/>
  <c r="L57" i="3" s="1"/>
  <c r="K58" i="3"/>
  <c r="L58" i="3" s="1"/>
  <c r="K59" i="3"/>
  <c r="K60" i="3"/>
  <c r="L60" i="3" s="1"/>
  <c r="K61" i="3"/>
  <c r="L61" i="3" s="1"/>
  <c r="K62" i="3"/>
  <c r="K63" i="3"/>
  <c r="K64" i="3"/>
  <c r="L64" i="3" s="1"/>
  <c r="K65" i="3"/>
  <c r="L65" i="3" s="1"/>
  <c r="K66" i="3"/>
  <c r="L66" i="3" s="1"/>
  <c r="K67" i="3"/>
  <c r="L67" i="3" s="1"/>
  <c r="K68" i="3"/>
  <c r="L68" i="3" s="1"/>
  <c r="K69" i="3"/>
  <c r="L69" i="3" s="1"/>
  <c r="K70" i="3"/>
  <c r="L70" i="3" s="1"/>
  <c r="K71" i="3"/>
  <c r="L71" i="3" s="1"/>
  <c r="K72" i="3"/>
  <c r="L72" i="3" s="1"/>
  <c r="K73" i="3"/>
  <c r="L73" i="3" s="1"/>
  <c r="K74" i="3"/>
  <c r="L74" i="3" s="1"/>
  <c r="K75" i="3"/>
  <c r="L75" i="3" s="1"/>
  <c r="K76" i="3"/>
  <c r="L76" i="3" s="1"/>
  <c r="K77" i="3"/>
  <c r="L77" i="3" s="1"/>
  <c r="K78" i="3"/>
  <c r="L78" i="3" s="1"/>
  <c r="K79" i="3"/>
  <c r="K80" i="3"/>
  <c r="K81" i="3"/>
  <c r="L81" i="3" s="1"/>
  <c r="K82" i="3"/>
  <c r="L82" i="3" s="1"/>
  <c r="K83" i="3"/>
  <c r="K84" i="3"/>
  <c r="L84" i="3" s="1"/>
  <c r="K85" i="3"/>
  <c r="L85" i="3" s="1"/>
  <c r="K86" i="3"/>
  <c r="L86" i="3" s="1"/>
  <c r="K87" i="3"/>
  <c r="L87" i="3" s="1"/>
  <c r="K88" i="3"/>
  <c r="L88" i="3" s="1"/>
  <c r="K89" i="3"/>
  <c r="L89" i="3" s="1"/>
  <c r="K90" i="3"/>
  <c r="L90" i="3" s="1"/>
  <c r="K91" i="3"/>
  <c r="L91" i="3" s="1"/>
  <c r="K92" i="3"/>
  <c r="L92" i="3" s="1"/>
  <c r="K93" i="3"/>
  <c r="L93" i="3" s="1"/>
  <c r="K94" i="3"/>
  <c r="L94" i="3" s="1"/>
  <c r="K95" i="3"/>
  <c r="K96" i="3"/>
  <c r="K97" i="3"/>
  <c r="L97" i="3" s="1"/>
  <c r="K98" i="3"/>
  <c r="L98" i="3" s="1"/>
  <c r="K99" i="3"/>
  <c r="K100" i="3"/>
  <c r="L100" i="3" s="1"/>
  <c r="K101" i="3"/>
  <c r="L101" i="3" s="1"/>
  <c r="K102" i="3"/>
  <c r="L102" i="3" s="1"/>
  <c r="K103" i="3"/>
  <c r="L103" i="3" s="1"/>
  <c r="K104" i="3"/>
  <c r="L104" i="3" s="1"/>
  <c r="K105" i="3"/>
  <c r="L105" i="3" s="1"/>
  <c r="K106" i="3"/>
  <c r="L106" i="3" s="1"/>
  <c r="K107" i="3"/>
  <c r="L107" i="3" s="1"/>
  <c r="K108" i="3"/>
  <c r="L108" i="3" s="1"/>
  <c r="K109" i="3"/>
  <c r="L109" i="3" s="1"/>
  <c r="K110" i="3"/>
  <c r="L110" i="3" s="1"/>
  <c r="K111" i="3"/>
  <c r="K112" i="3"/>
  <c r="K113" i="3"/>
  <c r="L113" i="3" s="1"/>
  <c r="K114" i="3"/>
  <c r="L114" i="3" s="1"/>
  <c r="K115" i="3"/>
  <c r="K116" i="3"/>
  <c r="L116" i="3" s="1"/>
  <c r="K117" i="3"/>
  <c r="L117" i="3" s="1"/>
  <c r="K118" i="3"/>
  <c r="L118" i="3" s="1"/>
  <c r="K119" i="3"/>
  <c r="L119" i="3" s="1"/>
  <c r="K120" i="3"/>
  <c r="L120" i="3" s="1"/>
  <c r="K121" i="3"/>
  <c r="L121" i="3" s="1"/>
  <c r="K122" i="3"/>
  <c r="L122" i="3" s="1"/>
  <c r="K123" i="3"/>
  <c r="L123" i="3" s="1"/>
  <c r="K124" i="3"/>
  <c r="L124" i="3" s="1"/>
  <c r="K125" i="3"/>
  <c r="L125" i="3" s="1"/>
  <c r="K126" i="3"/>
  <c r="L126" i="3" s="1"/>
  <c r="K127" i="3"/>
  <c r="K128" i="3"/>
  <c r="K129" i="3"/>
  <c r="L129" i="3" s="1"/>
  <c r="K130" i="3"/>
  <c r="L130" i="3" s="1"/>
  <c r="K131" i="3"/>
  <c r="K132" i="3"/>
  <c r="L132" i="3" s="1"/>
  <c r="K133" i="3"/>
  <c r="L133" i="3" s="1"/>
  <c r="K134" i="3"/>
  <c r="L134" i="3" s="1"/>
  <c r="K135" i="3"/>
  <c r="L135" i="3" s="1"/>
  <c r="K136" i="3"/>
  <c r="L136" i="3" s="1"/>
  <c r="K137" i="3"/>
  <c r="L137" i="3" s="1"/>
  <c r="K138" i="3"/>
  <c r="L138" i="3" s="1"/>
  <c r="K139" i="3"/>
  <c r="L139" i="3" s="1"/>
  <c r="K140" i="3"/>
  <c r="L140" i="3" s="1"/>
  <c r="K141" i="3"/>
  <c r="L141" i="3" s="1"/>
  <c r="K142" i="3"/>
  <c r="L142" i="3" s="1"/>
  <c r="K143" i="3"/>
  <c r="K144" i="3"/>
  <c r="K145" i="3"/>
  <c r="L145" i="3" s="1"/>
  <c r="K146" i="3"/>
  <c r="L146" i="3" s="1"/>
  <c r="K147" i="3"/>
  <c r="K148" i="3"/>
  <c r="L148" i="3" s="1"/>
  <c r="K149" i="3"/>
  <c r="L149" i="3" s="1"/>
  <c r="K150" i="3"/>
  <c r="L150" i="3" s="1"/>
  <c r="K151" i="3"/>
  <c r="L151" i="3" s="1"/>
  <c r="K152" i="3"/>
  <c r="L152" i="3" s="1"/>
  <c r="K153" i="3"/>
  <c r="L153" i="3" s="1"/>
  <c r="K154" i="3"/>
  <c r="L154" i="3" s="1"/>
  <c r="K155" i="3"/>
  <c r="L155" i="3" s="1"/>
  <c r="K156" i="3"/>
  <c r="L156" i="3" s="1"/>
  <c r="K157" i="3"/>
  <c r="L157" i="3" s="1"/>
  <c r="K158" i="3"/>
  <c r="L158" i="3" s="1"/>
  <c r="K159" i="3"/>
  <c r="K160" i="3"/>
  <c r="K161" i="3"/>
  <c r="L161" i="3" s="1"/>
  <c r="K162" i="3"/>
  <c r="L162" i="3" s="1"/>
  <c r="K163" i="3"/>
  <c r="K164" i="3"/>
  <c r="L164" i="3" s="1"/>
  <c r="K165" i="3"/>
  <c r="L165" i="3" s="1"/>
  <c r="H205" i="3"/>
  <c r="H213" i="3"/>
  <c r="H221" i="3"/>
  <c r="H229" i="3"/>
  <c r="K208" i="3"/>
  <c r="H242" i="3"/>
  <c r="K217" i="3"/>
  <c r="H250" i="3"/>
  <c r="K225" i="3"/>
  <c r="H258" i="3"/>
  <c r="K233" i="3"/>
  <c r="H266" i="3"/>
  <c r="K241" i="3"/>
  <c r="H274" i="3"/>
  <c r="K249" i="3"/>
  <c r="H282" i="3"/>
  <c r="K257" i="3"/>
  <c r="H290" i="3"/>
  <c r="K265" i="3"/>
  <c r="H298" i="3"/>
  <c r="K273" i="3"/>
  <c r="H306" i="3"/>
  <c r="K281" i="3"/>
  <c r="H314" i="3"/>
  <c r="K289" i="3"/>
  <c r="H322" i="3"/>
  <c r="K297" i="3"/>
  <c r="H330" i="3"/>
  <c r="K305" i="3"/>
  <c r="H338" i="3"/>
  <c r="K313" i="3"/>
  <c r="H346" i="3"/>
  <c r="K321" i="3"/>
  <c r="H354" i="3"/>
  <c r="K329" i="3"/>
  <c r="H362" i="3"/>
  <c r="K337" i="3"/>
  <c r="H370" i="3"/>
  <c r="K345" i="3"/>
  <c r="H378" i="3"/>
  <c r="K353" i="3"/>
  <c r="H386" i="3"/>
  <c r="H394" i="3"/>
  <c r="K369" i="3"/>
  <c r="H402" i="3"/>
  <c r="L402" i="3" s="1"/>
  <c r="K377" i="3"/>
  <c r="H410" i="3"/>
  <c r="K385" i="3"/>
  <c r="H418" i="3"/>
  <c r="K393" i="3"/>
  <c r="L395" i="3"/>
  <c r="H426" i="3"/>
  <c r="H434" i="3"/>
  <c r="H442" i="3"/>
  <c r="H450" i="3"/>
  <c r="H458" i="3"/>
  <c r="H466" i="3"/>
  <c r="L466" i="3" s="1"/>
  <c r="H474" i="3"/>
  <c r="H482" i="3"/>
  <c r="L459" i="3"/>
  <c r="H490" i="3"/>
  <c r="H498" i="3"/>
  <c r="H506" i="3"/>
  <c r="H514" i="3"/>
  <c r="H522" i="3"/>
  <c r="H530" i="3"/>
  <c r="L530" i="3" s="1"/>
  <c r="H538" i="3"/>
  <c r="H546" i="3"/>
  <c r="L523" i="3"/>
  <c r="H554" i="3"/>
  <c r="H562" i="3"/>
  <c r="H570" i="3"/>
  <c r="H578" i="3"/>
  <c r="H586" i="3"/>
  <c r="H594" i="3"/>
  <c r="L594" i="3" s="1"/>
  <c r="H602" i="3"/>
  <c r="L602" i="3" s="1"/>
  <c r="H610" i="3"/>
  <c r="L587" i="3"/>
  <c r="H618" i="3"/>
  <c r="H712" i="3"/>
  <c r="K700" i="3"/>
  <c r="K694" i="3"/>
  <c r="L748" i="3"/>
  <c r="H35" i="3"/>
  <c r="U37" i="3"/>
  <c r="H43" i="3"/>
  <c r="U45" i="3"/>
  <c r="H51" i="3"/>
  <c r="U53" i="3"/>
  <c r="H170" i="3"/>
  <c r="L170" i="3" s="1"/>
  <c r="L173" i="3"/>
  <c r="H178" i="3"/>
  <c r="L181" i="3"/>
  <c r="H186" i="3"/>
  <c r="L189" i="3"/>
  <c r="H194" i="3"/>
  <c r="L197" i="3"/>
  <c r="H202" i="3"/>
  <c r="L256" i="3"/>
  <c r="L320" i="3"/>
  <c r="L384" i="3"/>
  <c r="L448" i="3"/>
  <c r="L512" i="3"/>
  <c r="L576" i="3"/>
  <c r="L640" i="3"/>
  <c r="L756" i="3"/>
  <c r="K33" i="3"/>
  <c r="L33" i="3" s="1"/>
  <c r="U34" i="3"/>
  <c r="H40" i="3"/>
  <c r="L40" i="3" s="1"/>
  <c r="K41" i="3"/>
  <c r="L41" i="3" s="1"/>
  <c r="U42" i="3"/>
  <c r="H48" i="3"/>
  <c r="U50" i="3"/>
  <c r="L171" i="3"/>
  <c r="K172" i="3"/>
  <c r="L172" i="3" s="1"/>
  <c r="H203" i="3"/>
  <c r="L179" i="3"/>
  <c r="K180" i="3"/>
  <c r="L180" i="3" s="1"/>
  <c r="H211" i="3"/>
  <c r="L187" i="3"/>
  <c r="K188" i="3"/>
  <c r="L188" i="3" s="1"/>
  <c r="H219" i="3"/>
  <c r="L195" i="3"/>
  <c r="K196" i="3"/>
  <c r="L196" i="3" s="1"/>
  <c r="H227" i="3"/>
  <c r="H201" i="3"/>
  <c r="K203" i="3"/>
  <c r="L203" i="3" s="1"/>
  <c r="K207" i="3"/>
  <c r="K211" i="3"/>
  <c r="L211" i="3" s="1"/>
  <c r="H244" i="3"/>
  <c r="K219" i="3"/>
  <c r="H252" i="3"/>
  <c r="K227" i="3"/>
  <c r="H260" i="3"/>
  <c r="K235" i="3"/>
  <c r="H268" i="3"/>
  <c r="K243" i="3"/>
  <c r="H276" i="3"/>
  <c r="K251" i="3"/>
  <c r="H284" i="3"/>
  <c r="K259" i="3"/>
  <c r="H292" i="3"/>
  <c r="K267" i="3"/>
  <c r="H300" i="3"/>
  <c r="K275" i="3"/>
  <c r="H308" i="3"/>
  <c r="K283" i="3"/>
  <c r="H316" i="3"/>
  <c r="K291" i="3"/>
  <c r="H324" i="3"/>
  <c r="K299" i="3"/>
  <c r="H332" i="3"/>
  <c r="K307" i="3"/>
  <c r="H340" i="3"/>
  <c r="K315" i="3"/>
  <c r="H348" i="3"/>
  <c r="K323" i="3"/>
  <c r="H356" i="3"/>
  <c r="K331" i="3"/>
  <c r="H364" i="3"/>
  <c r="K339" i="3"/>
  <c r="H372" i="3"/>
  <c r="K347" i="3"/>
  <c r="H380" i="3"/>
  <c r="K355" i="3"/>
  <c r="H388" i="3"/>
  <c r="K363" i="3"/>
  <c r="H396" i="3"/>
  <c r="K371" i="3"/>
  <c r="H404" i="3"/>
  <c r="K379" i="3"/>
  <c r="H412" i="3"/>
  <c r="K387" i="3"/>
  <c r="H420" i="3"/>
  <c r="H428" i="3"/>
  <c r="H436" i="3"/>
  <c r="H444" i="3"/>
  <c r="H452" i="3"/>
  <c r="L452" i="3" s="1"/>
  <c r="H460" i="3"/>
  <c r="H468" i="3"/>
  <c r="H476" i="3"/>
  <c r="H484" i="3"/>
  <c r="H492" i="3"/>
  <c r="H500" i="3"/>
  <c r="H508" i="3"/>
  <c r="H516" i="3"/>
  <c r="L516" i="3" s="1"/>
  <c r="H524" i="3"/>
  <c r="H532" i="3"/>
  <c r="H540" i="3"/>
  <c r="H548" i="3"/>
  <c r="H556" i="3"/>
  <c r="H564" i="3"/>
  <c r="H572" i="3"/>
  <c r="H580" i="3"/>
  <c r="L580" i="3" s="1"/>
  <c r="H588" i="3"/>
  <c r="H596" i="3"/>
  <c r="H604" i="3"/>
  <c r="L604" i="3" s="1"/>
  <c r="H612" i="3"/>
  <c r="H620" i="3"/>
  <c r="L627" i="3"/>
  <c r="L635" i="3"/>
  <c r="L643" i="3"/>
  <c r="L645" i="3"/>
  <c r="L651" i="3"/>
  <c r="L659" i="3"/>
  <c r="L667" i="3"/>
  <c r="K684" i="3"/>
  <c r="K678" i="3"/>
  <c r="L784" i="3"/>
  <c r="L828" i="3"/>
  <c r="L844" i="3"/>
  <c r="L908" i="3"/>
  <c r="K38" i="3"/>
  <c r="L38" i="3" s="1"/>
  <c r="U39" i="3"/>
  <c r="K46" i="3"/>
  <c r="L46" i="3" s="1"/>
  <c r="U47" i="3"/>
  <c r="K54" i="3"/>
  <c r="L54" i="3" s="1"/>
  <c r="H210" i="3"/>
  <c r="H218" i="3"/>
  <c r="H226" i="3"/>
  <c r="H233" i="3"/>
  <c r="H237" i="3"/>
  <c r="H241" i="3"/>
  <c r="H249" i="3"/>
  <c r="H257" i="3"/>
  <c r="H265" i="3"/>
  <c r="H273" i="3"/>
  <c r="H281" i="3"/>
  <c r="H289" i="3"/>
  <c r="H297" i="3"/>
  <c r="H305" i="3"/>
  <c r="H313" i="3"/>
  <c r="H321" i="3"/>
  <c r="H329" i="3"/>
  <c r="H337" i="3"/>
  <c r="H345" i="3"/>
  <c r="H353" i="3"/>
  <c r="H361" i="3"/>
  <c r="H369" i="3"/>
  <c r="H377" i="3"/>
  <c r="H385" i="3"/>
  <c r="H393" i="3"/>
  <c r="H401" i="3"/>
  <c r="H409" i="3"/>
  <c r="H417" i="3"/>
  <c r="H425" i="3"/>
  <c r="H433" i="3"/>
  <c r="L433" i="3" s="1"/>
  <c r="L410" i="3"/>
  <c r="H441" i="3"/>
  <c r="L441" i="3" s="1"/>
  <c r="L418" i="3"/>
  <c r="H449" i="3"/>
  <c r="H457" i="3"/>
  <c r="L434" i="3"/>
  <c r="H465" i="3"/>
  <c r="H473" i="3"/>
  <c r="H481" i="3"/>
  <c r="H489" i="3"/>
  <c r="H497" i="3"/>
  <c r="L497" i="3" s="1"/>
  <c r="L474" i="3"/>
  <c r="H505" i="3"/>
  <c r="L505" i="3" s="1"/>
  <c r="L482" i="3"/>
  <c r="H513" i="3"/>
  <c r="H521" i="3"/>
  <c r="L498" i="3"/>
  <c r="H529" i="3"/>
  <c r="H537" i="3"/>
  <c r="H545" i="3"/>
  <c r="H553" i="3"/>
  <c r="H561" i="3"/>
  <c r="L561" i="3" s="1"/>
  <c r="L538" i="3"/>
  <c r="H569" i="3"/>
  <c r="L569" i="3" s="1"/>
  <c r="L546" i="3"/>
  <c r="H577" i="3"/>
  <c r="H585" i="3"/>
  <c r="L562" i="3"/>
  <c r="H593" i="3"/>
  <c r="H601" i="3"/>
  <c r="H609" i="3"/>
  <c r="L609" i="3" s="1"/>
  <c r="H617" i="3"/>
  <c r="L617" i="3" s="1"/>
  <c r="L610" i="3"/>
  <c r="L618" i="3"/>
  <c r="L624" i="3"/>
  <c r="L632" i="3"/>
  <c r="L642" i="3"/>
  <c r="L648" i="3"/>
  <c r="L650" i="3"/>
  <c r="L656" i="3"/>
  <c r="L664" i="3"/>
  <c r="K672" i="3"/>
  <c r="L674" i="3"/>
  <c r="K677" i="3"/>
  <c r="H720" i="3"/>
  <c r="L720" i="3" s="1"/>
  <c r="K708" i="3"/>
  <c r="K702" i="3"/>
  <c r="L769" i="3"/>
  <c r="L833" i="3"/>
  <c r="L849" i="3"/>
  <c r="L865" i="3"/>
  <c r="L873" i="3"/>
  <c r="L889" i="3"/>
  <c r="L897" i="3"/>
  <c r="H34" i="3"/>
  <c r="K35" i="3"/>
  <c r="U36" i="3"/>
  <c r="H42" i="3"/>
  <c r="K43" i="3"/>
  <c r="L43" i="3" s="1"/>
  <c r="U44" i="3"/>
  <c r="K51" i="3"/>
  <c r="L51" i="3" s="1"/>
  <c r="U52" i="3"/>
  <c r="K178" i="3"/>
  <c r="H209" i="3"/>
  <c r="L209" i="3" s="1"/>
  <c r="K186" i="3"/>
  <c r="H217" i="3"/>
  <c r="K194" i="3"/>
  <c r="L194" i="3" s="1"/>
  <c r="H225" i="3"/>
  <c r="K202" i="3"/>
  <c r="L202" i="3" s="1"/>
  <c r="K206" i="3"/>
  <c r="K210" i="3"/>
  <c r="L210" i="3" s="1"/>
  <c r="K213" i="3"/>
  <c r="L213" i="3" s="1"/>
  <c r="H246" i="3"/>
  <c r="K221" i="3"/>
  <c r="L221" i="3" s="1"/>
  <c r="H254" i="3"/>
  <c r="K229" i="3"/>
  <c r="H262" i="3"/>
  <c r="K237" i="3"/>
  <c r="H270" i="3"/>
  <c r="K245" i="3"/>
  <c r="H278" i="3"/>
  <c r="K253" i="3"/>
  <c r="H286" i="3"/>
  <c r="K261" i="3"/>
  <c r="H294" i="3"/>
  <c r="K269" i="3"/>
  <c r="H302" i="3"/>
  <c r="K277" i="3"/>
  <c r="H310" i="3"/>
  <c r="K285" i="3"/>
  <c r="H318" i="3"/>
  <c r="K293" i="3"/>
  <c r="H326" i="3"/>
  <c r="K301" i="3"/>
  <c r="H334" i="3"/>
  <c r="K309" i="3"/>
  <c r="H342" i="3"/>
  <c r="K317" i="3"/>
  <c r="H350" i="3"/>
  <c r="K325" i="3"/>
  <c r="H358" i="3"/>
  <c r="K333" i="3"/>
  <c r="H366" i="3"/>
  <c r="K341" i="3"/>
  <c r="H374" i="3"/>
  <c r="K349" i="3"/>
  <c r="H382" i="3"/>
  <c r="K357" i="3"/>
  <c r="H390" i="3"/>
  <c r="K365" i="3"/>
  <c r="H398" i="3"/>
  <c r="K373" i="3"/>
  <c r="H406" i="3"/>
  <c r="K381" i="3"/>
  <c r="H414" i="3"/>
  <c r="K389" i="3"/>
  <c r="H422" i="3"/>
  <c r="H430" i="3"/>
  <c r="H438" i="3"/>
  <c r="L438" i="3" s="1"/>
  <c r="H446" i="3"/>
  <c r="L423" i="3"/>
  <c r="H454" i="3"/>
  <c r="L431" i="3"/>
  <c r="H462" i="3"/>
  <c r="H470" i="3"/>
  <c r="H478" i="3"/>
  <c r="L455" i="3"/>
  <c r="H486" i="3"/>
  <c r="H494" i="3"/>
  <c r="H502" i="3"/>
  <c r="H510" i="3"/>
  <c r="L487" i="3"/>
  <c r="H518" i="3"/>
  <c r="L495" i="3"/>
  <c r="H526" i="3"/>
  <c r="H534" i="3"/>
  <c r="H542" i="3"/>
  <c r="L519" i="3"/>
  <c r="H550" i="3"/>
  <c r="H558" i="3"/>
  <c r="H566" i="3"/>
  <c r="H574" i="3"/>
  <c r="L551" i="3"/>
  <c r="H582" i="3"/>
  <c r="L559" i="3"/>
  <c r="H590" i="3"/>
  <c r="H598" i="3"/>
  <c r="H606" i="3"/>
  <c r="L583" i="3"/>
  <c r="H614" i="3"/>
  <c r="H622" i="3"/>
  <c r="L622" i="3" s="1"/>
  <c r="L623" i="3"/>
  <c r="L629" i="3"/>
  <c r="L637" i="3"/>
  <c r="L653" i="3"/>
  <c r="L655" i="3"/>
  <c r="L661" i="3"/>
  <c r="L669" i="3"/>
  <c r="L671" i="3"/>
  <c r="L698" i="3"/>
  <c r="L746" i="3"/>
  <c r="L751" i="3"/>
  <c r="L778" i="3"/>
  <c r="L780" i="3"/>
  <c r="L846" i="3"/>
  <c r="L854" i="3"/>
  <c r="L870" i="3"/>
  <c r="L878" i="3"/>
  <c r="L994" i="3"/>
  <c r="L1061" i="3"/>
  <c r="L1104" i="3"/>
  <c r="U33" i="3"/>
  <c r="L37" i="3"/>
  <c r="U41" i="3"/>
  <c r="L45" i="3"/>
  <c r="U49" i="3"/>
  <c r="L53" i="3"/>
  <c r="H62" i="3"/>
  <c r="L168" i="3"/>
  <c r="K169" i="3"/>
  <c r="L176" i="3"/>
  <c r="K177" i="3"/>
  <c r="L177" i="3" s="1"/>
  <c r="H208" i="3"/>
  <c r="L184" i="3"/>
  <c r="K185" i="3"/>
  <c r="L185" i="3" s="1"/>
  <c r="H216" i="3"/>
  <c r="L216" i="3" s="1"/>
  <c r="L192" i="3"/>
  <c r="K193" i="3"/>
  <c r="L193" i="3" s="1"/>
  <c r="H224" i="3"/>
  <c r="L224" i="3" s="1"/>
  <c r="H198" i="3"/>
  <c r="L198" i="3" s="1"/>
  <c r="L200" i="3"/>
  <c r="K201" i="3"/>
  <c r="H232" i="3"/>
  <c r="L232" i="3" s="1"/>
  <c r="L205" i="3"/>
  <c r="H236" i="3"/>
  <c r="H240" i="3"/>
  <c r="L240" i="3" s="1"/>
  <c r="H243" i="3"/>
  <c r="K218" i="3"/>
  <c r="H251" i="3"/>
  <c r="K226" i="3"/>
  <c r="L226" i="3" s="1"/>
  <c r="H259" i="3"/>
  <c r="K234" i="3"/>
  <c r="L234" i="3" s="1"/>
  <c r="H267" i="3"/>
  <c r="K242" i="3"/>
  <c r="H275" i="3"/>
  <c r="K250" i="3"/>
  <c r="H283" i="3"/>
  <c r="K258" i="3"/>
  <c r="L258" i="3" s="1"/>
  <c r="H291" i="3"/>
  <c r="K266" i="3"/>
  <c r="H299" i="3"/>
  <c r="K274" i="3"/>
  <c r="H307" i="3"/>
  <c r="K282" i="3"/>
  <c r="H315" i="3"/>
  <c r="K290" i="3"/>
  <c r="L290" i="3" s="1"/>
  <c r="H323" i="3"/>
  <c r="K298" i="3"/>
  <c r="L298" i="3" s="1"/>
  <c r="H331" i="3"/>
  <c r="K306" i="3"/>
  <c r="H339" i="3"/>
  <c r="K314" i="3"/>
  <c r="H347" i="3"/>
  <c r="K322" i="3"/>
  <c r="L322" i="3" s="1"/>
  <c r="H355" i="3"/>
  <c r="K330" i="3"/>
  <c r="H363" i="3"/>
  <c r="K338" i="3"/>
  <c r="H371" i="3"/>
  <c r="K346" i="3"/>
  <c r="H379" i="3"/>
  <c r="K354" i="3"/>
  <c r="L354" i="3" s="1"/>
  <c r="H387" i="3"/>
  <c r="K362" i="3"/>
  <c r="L362" i="3" s="1"/>
  <c r="H395" i="3"/>
  <c r="K370" i="3"/>
  <c r="H403" i="3"/>
  <c r="L403" i="3" s="1"/>
  <c r="K378" i="3"/>
  <c r="H411" i="3"/>
  <c r="L411" i="3" s="1"/>
  <c r="K386" i="3"/>
  <c r="L386" i="3" s="1"/>
  <c r="H419" i="3"/>
  <c r="L419" i="3" s="1"/>
  <c r="L394" i="3"/>
  <c r="H427" i="3"/>
  <c r="L427" i="3" s="1"/>
  <c r="L404" i="3"/>
  <c r="H435" i="3"/>
  <c r="L435" i="3" s="1"/>
  <c r="H443" i="3"/>
  <c r="L443" i="3" s="1"/>
  <c r="H451" i="3"/>
  <c r="L451" i="3" s="1"/>
  <c r="L426" i="3"/>
  <c r="H459" i="3"/>
  <c r="L436" i="3"/>
  <c r="H467" i="3"/>
  <c r="L467" i="3" s="1"/>
  <c r="L442" i="3"/>
  <c r="H475" i="3"/>
  <c r="L475" i="3" s="1"/>
  <c r="L450" i="3"/>
  <c r="H483" i="3"/>
  <c r="L483" i="3" s="1"/>
  <c r="L458" i="3"/>
  <c r="H491" i="3"/>
  <c r="L491" i="3" s="1"/>
  <c r="L468" i="3"/>
  <c r="H499" i="3"/>
  <c r="L499" i="3" s="1"/>
  <c r="H507" i="3"/>
  <c r="L507" i="3" s="1"/>
  <c r="H515" i="3"/>
  <c r="L515" i="3" s="1"/>
  <c r="L490" i="3"/>
  <c r="H523" i="3"/>
  <c r="L500" i="3"/>
  <c r="H531" i="3"/>
  <c r="L531" i="3" s="1"/>
  <c r="L506" i="3"/>
  <c r="H539" i="3"/>
  <c r="L539" i="3" s="1"/>
  <c r="L514" i="3"/>
  <c r="H547" i="3"/>
  <c r="L547" i="3" s="1"/>
  <c r="L522" i="3"/>
  <c r="H555" i="3"/>
  <c r="L555" i="3" s="1"/>
  <c r="L532" i="3"/>
  <c r="H563" i="3"/>
  <c r="L563" i="3" s="1"/>
  <c r="H571" i="3"/>
  <c r="L571" i="3" s="1"/>
  <c r="H579" i="3"/>
  <c r="L579" i="3" s="1"/>
  <c r="L554" i="3"/>
  <c r="H587" i="3"/>
  <c r="L564" i="3"/>
  <c r="H595" i="3"/>
  <c r="L595" i="3" s="1"/>
  <c r="L570" i="3"/>
  <c r="H603" i="3"/>
  <c r="L603" i="3" s="1"/>
  <c r="L578" i="3"/>
  <c r="H611" i="3"/>
  <c r="L611" i="3" s="1"/>
  <c r="L586" i="3"/>
  <c r="H619" i="3"/>
  <c r="L619" i="3" s="1"/>
  <c r="L596" i="3"/>
  <c r="L612" i="3"/>
  <c r="L626" i="3"/>
  <c r="L628" i="3"/>
  <c r="L634" i="3"/>
  <c r="L644" i="3"/>
  <c r="L658" i="3"/>
  <c r="L660" i="3"/>
  <c r="L666" i="3"/>
  <c r="K692" i="3"/>
  <c r="L693" i="3"/>
  <c r="K686" i="3"/>
  <c r="L744" i="3"/>
  <c r="L754" i="3"/>
  <c r="L786" i="3"/>
  <c r="L788" i="3"/>
  <c r="L875" i="3"/>
  <c r="L3665" i="3"/>
  <c r="L3551" i="3"/>
  <c r="L3568" i="3"/>
  <c r="L3544" i="3"/>
  <c r="L3504" i="3"/>
  <c r="L3578" i="3"/>
  <c r="L3514" i="3"/>
  <c r="L3540" i="3"/>
  <c r="L3566" i="3"/>
  <c r="L3542" i="3"/>
  <c r="L3380" i="3"/>
  <c r="L3445" i="3"/>
  <c r="L3170" i="3"/>
  <c r="L3168" i="3"/>
  <c r="L3166" i="3"/>
  <c r="L3165" i="3"/>
  <c r="L3162" i="3"/>
  <c r="L3161" i="3"/>
  <c r="L3160" i="3"/>
  <c r="L3158" i="3"/>
  <c r="L3157" i="3"/>
  <c r="L3154" i="3"/>
  <c r="L3150" i="3"/>
  <c r="L3149" i="3"/>
  <c r="L3147" i="3"/>
  <c r="L3146" i="3"/>
  <c r="L3145" i="3"/>
  <c r="L3142" i="3"/>
  <c r="L3140" i="3"/>
  <c r="L3138" i="3"/>
  <c r="L3134" i="3"/>
  <c r="L3130" i="3"/>
  <c r="L3129" i="3"/>
  <c r="L3126" i="3"/>
  <c r="L3125" i="3"/>
  <c r="L3124" i="3"/>
  <c r="L3122" i="3"/>
  <c r="L3121" i="3"/>
  <c r="L3118" i="3"/>
  <c r="L3116" i="3"/>
  <c r="L3114" i="3"/>
  <c r="L3113" i="3"/>
  <c r="L3110" i="3"/>
  <c r="L3109" i="3"/>
  <c r="L3108" i="3"/>
  <c r="L3106" i="3"/>
  <c r="L3105" i="3"/>
  <c r="L3102" i="3"/>
  <c r="L3100" i="3"/>
  <c r="L3098" i="3"/>
  <c r="L3097" i="3"/>
  <c r="L3094" i="3"/>
  <c r="L3093" i="3"/>
  <c r="L3092" i="3"/>
  <c r="L3091" i="3"/>
  <c r="L3084" i="3"/>
  <c r="L3081" i="3"/>
  <c r="L1096" i="3"/>
  <c r="L1088" i="3"/>
  <c r="L1056" i="3"/>
  <c r="L1032" i="3"/>
  <c r="L1024" i="3"/>
  <c r="L960" i="3"/>
  <c r="L920" i="3"/>
  <c r="L911" i="3"/>
  <c r="L907" i="3"/>
  <c r="L906" i="3"/>
  <c r="L905" i="3"/>
  <c r="L904" i="3"/>
  <c r="L903" i="3"/>
  <c r="L902" i="3"/>
  <c r="L901" i="3"/>
  <c r="L900" i="3"/>
  <c r="L899" i="3"/>
  <c r="L898" i="3"/>
  <c r="L896" i="3"/>
  <c r="L895" i="3"/>
  <c r="L894" i="3"/>
  <c r="L892" i="3"/>
  <c r="L891" i="3"/>
  <c r="L890" i="3"/>
  <c r="L888" i="3"/>
  <c r="L887" i="3"/>
  <c r="L886" i="3"/>
  <c r="L884" i="3"/>
  <c r="L883" i="3"/>
  <c r="L882" i="3"/>
  <c r="L881" i="3"/>
  <c r="L879" i="3"/>
  <c r="L876" i="3"/>
  <c r="L874" i="3"/>
  <c r="L872" i="3"/>
  <c r="L871" i="3"/>
  <c r="L868" i="3"/>
  <c r="L867" i="3"/>
  <c r="L866" i="3"/>
  <c r="L864" i="3"/>
  <c r="L863" i="3"/>
  <c r="L862" i="3"/>
  <c r="L861" i="3"/>
  <c r="L860" i="3"/>
  <c r="L859" i="3"/>
  <c r="L858" i="3"/>
  <c r="L857" i="3"/>
  <c r="L856" i="3"/>
  <c r="L855" i="3"/>
  <c r="L852" i="3"/>
  <c r="L851" i="3"/>
  <c r="L850" i="3"/>
  <c r="L847" i="3"/>
  <c r="L843" i="3"/>
  <c r="L842" i="3"/>
  <c r="L841" i="3"/>
  <c r="L840" i="3"/>
  <c r="L807" i="3"/>
  <c r="L799" i="3"/>
  <c r="L791" i="3"/>
  <c r="L783" i="3"/>
  <c r="L767" i="3"/>
  <c r="L759" i="3"/>
  <c r="L727" i="3"/>
  <c r="L1124" i="3"/>
  <c r="L808" i="3"/>
  <c r="L800" i="3"/>
  <c r="L792" i="3"/>
  <c r="L776" i="3"/>
  <c r="L768" i="3"/>
  <c r="L760" i="3"/>
  <c r="L736" i="3"/>
  <c r="L728" i="3"/>
  <c r="L712" i="3"/>
  <c r="L801" i="3"/>
  <c r="L793" i="3"/>
  <c r="L785" i="3"/>
  <c r="L777" i="3"/>
  <c r="L761" i="3"/>
  <c r="L753" i="3"/>
  <c r="L729" i="3"/>
  <c r="L697" i="3"/>
  <c r="L689" i="3"/>
  <c r="L1178" i="3"/>
  <c r="L772" i="3"/>
  <c r="L764" i="3"/>
  <c r="L740" i="3"/>
  <c r="L1254" i="3"/>
  <c r="L1126" i="3"/>
  <c r="L34" i="3"/>
  <c r="H36" i="3"/>
  <c r="L36" i="3" s="1"/>
  <c r="U38" i="3"/>
  <c r="L42" i="3"/>
  <c r="H44" i="3"/>
  <c r="L44" i="3" s="1"/>
  <c r="U46" i="3"/>
  <c r="L50" i="3"/>
  <c r="U54" i="3"/>
  <c r="L167" i="3"/>
  <c r="L175" i="3"/>
  <c r="H207" i="3"/>
  <c r="L183" i="3"/>
  <c r="H215" i="3"/>
  <c r="L191" i="3"/>
  <c r="H223" i="3"/>
  <c r="L199" i="3"/>
  <c r="H231" i="3"/>
  <c r="K215" i="3"/>
  <c r="H248" i="3"/>
  <c r="L248" i="3" s="1"/>
  <c r="K223" i="3"/>
  <c r="L223" i="3" s="1"/>
  <c r="H256" i="3"/>
  <c r="K231" i="3"/>
  <c r="H264" i="3"/>
  <c r="L264" i="3" s="1"/>
  <c r="K239" i="3"/>
  <c r="H272" i="3"/>
  <c r="L272" i="3" s="1"/>
  <c r="K247" i="3"/>
  <c r="L247" i="3" s="1"/>
  <c r="H280" i="3"/>
  <c r="L280" i="3" s="1"/>
  <c r="K255" i="3"/>
  <c r="L255" i="3" s="1"/>
  <c r="H288" i="3"/>
  <c r="L288" i="3" s="1"/>
  <c r="K263" i="3"/>
  <c r="H296" i="3"/>
  <c r="L296" i="3" s="1"/>
  <c r="K271" i="3"/>
  <c r="L271" i="3" s="1"/>
  <c r="H304" i="3"/>
  <c r="L304" i="3" s="1"/>
  <c r="K279" i="3"/>
  <c r="L279" i="3" s="1"/>
  <c r="H312" i="3"/>
  <c r="L312" i="3" s="1"/>
  <c r="K287" i="3"/>
  <c r="L287" i="3" s="1"/>
  <c r="H320" i="3"/>
  <c r="K295" i="3"/>
  <c r="H328" i="3"/>
  <c r="L328" i="3" s="1"/>
  <c r="K303" i="3"/>
  <c r="H336" i="3"/>
  <c r="L336" i="3" s="1"/>
  <c r="K311" i="3"/>
  <c r="L311" i="3" s="1"/>
  <c r="H344" i="3"/>
  <c r="L344" i="3" s="1"/>
  <c r="K319" i="3"/>
  <c r="L319" i="3" s="1"/>
  <c r="H352" i="3"/>
  <c r="L352" i="3" s="1"/>
  <c r="K327" i="3"/>
  <c r="H360" i="3"/>
  <c r="L360" i="3" s="1"/>
  <c r="K335" i="3"/>
  <c r="L335" i="3" s="1"/>
  <c r="H368" i="3"/>
  <c r="L368" i="3" s="1"/>
  <c r="K343" i="3"/>
  <c r="L343" i="3" s="1"/>
  <c r="H376" i="3"/>
  <c r="L376" i="3" s="1"/>
  <c r="K351" i="3"/>
  <c r="L351" i="3" s="1"/>
  <c r="H384" i="3"/>
  <c r="K359" i="3"/>
  <c r="L361" i="3"/>
  <c r="H392" i="3"/>
  <c r="L392" i="3" s="1"/>
  <c r="K367" i="3"/>
  <c r="H400" i="3"/>
  <c r="L400" i="3" s="1"/>
  <c r="K375" i="3"/>
  <c r="L375" i="3" s="1"/>
  <c r="H408" i="3"/>
  <c r="L408" i="3" s="1"/>
  <c r="K383" i="3"/>
  <c r="L383" i="3" s="1"/>
  <c r="H416" i="3"/>
  <c r="L416" i="3" s="1"/>
  <c r="K391" i="3"/>
  <c r="H424" i="3"/>
  <c r="L424" i="3" s="1"/>
  <c r="L399" i="3"/>
  <c r="L401" i="3"/>
  <c r="H432" i="3"/>
  <c r="L432" i="3" s="1"/>
  <c r="L407" i="3"/>
  <c r="L409" i="3"/>
  <c r="H440" i="3"/>
  <c r="L440" i="3" s="1"/>
  <c r="L415" i="3"/>
  <c r="L417" i="3"/>
  <c r="H448" i="3"/>
  <c r="L425" i="3"/>
  <c r="H456" i="3"/>
  <c r="L456" i="3" s="1"/>
  <c r="H464" i="3"/>
  <c r="L464" i="3" s="1"/>
  <c r="L439" i="3"/>
  <c r="H472" i="3"/>
  <c r="L472" i="3" s="1"/>
  <c r="L447" i="3"/>
  <c r="L449" i="3"/>
  <c r="H480" i="3"/>
  <c r="L480" i="3" s="1"/>
  <c r="L457" i="3"/>
  <c r="H488" i="3"/>
  <c r="L488" i="3" s="1"/>
  <c r="L463" i="3"/>
  <c r="L465" i="3"/>
  <c r="H496" i="3"/>
  <c r="L496" i="3" s="1"/>
  <c r="L471" i="3"/>
  <c r="L473" i="3"/>
  <c r="H504" i="3"/>
  <c r="L504" i="3" s="1"/>
  <c r="L479" i="3"/>
  <c r="L481" i="3"/>
  <c r="H512" i="3"/>
  <c r="L489" i="3"/>
  <c r="H520" i="3"/>
  <c r="L520" i="3" s="1"/>
  <c r="H528" i="3"/>
  <c r="L528" i="3" s="1"/>
  <c r="L503" i="3"/>
  <c r="H536" i="3"/>
  <c r="L536" i="3" s="1"/>
  <c r="L511" i="3"/>
  <c r="L513" i="3"/>
  <c r="H544" i="3"/>
  <c r="L544" i="3" s="1"/>
  <c r="L521" i="3"/>
  <c r="H552" i="3"/>
  <c r="L552" i="3" s="1"/>
  <c r="L527" i="3"/>
  <c r="L529" i="3"/>
  <c r="H560" i="3"/>
  <c r="L560" i="3" s="1"/>
  <c r="L535" i="3"/>
  <c r="L537" i="3"/>
  <c r="H568" i="3"/>
  <c r="L568" i="3" s="1"/>
  <c r="L543" i="3"/>
  <c r="L545" i="3"/>
  <c r="H576" i="3"/>
  <c r="L553" i="3"/>
  <c r="H584" i="3"/>
  <c r="L584" i="3" s="1"/>
  <c r="H592" i="3"/>
  <c r="L592" i="3" s="1"/>
  <c r="L567" i="3"/>
  <c r="H600" i="3"/>
  <c r="L600" i="3" s="1"/>
  <c r="L575" i="3"/>
  <c r="L577" i="3"/>
  <c r="H608" i="3"/>
  <c r="L608" i="3" s="1"/>
  <c r="L585" i="3"/>
  <c r="H616" i="3"/>
  <c r="L616" i="3" s="1"/>
  <c r="L591" i="3"/>
  <c r="L593" i="3"/>
  <c r="L599" i="3"/>
  <c r="L601" i="3"/>
  <c r="L607" i="3"/>
  <c r="L615" i="3"/>
  <c r="L625" i="3"/>
  <c r="L631" i="3"/>
  <c r="L633" i="3"/>
  <c r="L639" i="3"/>
  <c r="L641" i="3"/>
  <c r="L647" i="3"/>
  <c r="L649" i="3"/>
  <c r="L657" i="3"/>
  <c r="L663" i="3"/>
  <c r="L665" i="3"/>
  <c r="K673" i="3"/>
  <c r="L673" i="3" s="1"/>
  <c r="K680" i="3"/>
  <c r="L682" i="3"/>
  <c r="K685" i="3"/>
  <c r="H728" i="3"/>
  <c r="L752" i="3"/>
  <c r="L762" i="3"/>
  <c r="L765" i="3"/>
  <c r="L794" i="3"/>
  <c r="L796" i="3"/>
  <c r="L812" i="3"/>
  <c r="L848" i="3"/>
  <c r="L880" i="3"/>
  <c r="U35" i="3"/>
  <c r="U43" i="3"/>
  <c r="H206" i="3"/>
  <c r="H214" i="3"/>
  <c r="H222" i="3"/>
  <c r="H230" i="3"/>
  <c r="L230" i="3" s="1"/>
  <c r="H235" i="3"/>
  <c r="H239" i="3"/>
  <c r="K212" i="3"/>
  <c r="L214" i="3"/>
  <c r="H245" i="3"/>
  <c r="K220" i="3"/>
  <c r="L220" i="3" s="1"/>
  <c r="L222" i="3"/>
  <c r="H253" i="3"/>
  <c r="K228" i="3"/>
  <c r="L228" i="3" s="1"/>
  <c r="H261" i="3"/>
  <c r="K236" i="3"/>
  <c r="L236" i="3" s="1"/>
  <c r="L238" i="3"/>
  <c r="H269" i="3"/>
  <c r="K244" i="3"/>
  <c r="L246" i="3"/>
  <c r="H277" i="3"/>
  <c r="K252" i="3"/>
  <c r="L252" i="3" s="1"/>
  <c r="L254" i="3"/>
  <c r="H285" i="3"/>
  <c r="K260" i="3"/>
  <c r="L262" i="3"/>
  <c r="H293" i="3"/>
  <c r="K268" i="3"/>
  <c r="L268" i="3" s="1"/>
  <c r="L270" i="3"/>
  <c r="H301" i="3"/>
  <c r="K276" i="3"/>
  <c r="L278" i="3"/>
  <c r="H309" i="3"/>
  <c r="K284" i="3"/>
  <c r="L284" i="3" s="1"/>
  <c r="L286" i="3"/>
  <c r="H317" i="3"/>
  <c r="K292" i="3"/>
  <c r="L292" i="3" s="1"/>
  <c r="L294" i="3"/>
  <c r="H325" i="3"/>
  <c r="K300" i="3"/>
  <c r="L300" i="3" s="1"/>
  <c r="L302" i="3"/>
  <c r="H333" i="3"/>
  <c r="K308" i="3"/>
  <c r="L310" i="3"/>
  <c r="H341" i="3"/>
  <c r="K316" i="3"/>
  <c r="L316" i="3" s="1"/>
  <c r="L318" i="3"/>
  <c r="H349" i="3"/>
  <c r="K324" i="3"/>
  <c r="L326" i="3"/>
  <c r="H357" i="3"/>
  <c r="K332" i="3"/>
  <c r="L332" i="3" s="1"/>
  <c r="L334" i="3"/>
  <c r="H365" i="3"/>
  <c r="K340" i="3"/>
  <c r="L342" i="3"/>
  <c r="H373" i="3"/>
  <c r="K348" i="3"/>
  <c r="L348" i="3" s="1"/>
  <c r="L350" i="3"/>
  <c r="H381" i="3"/>
  <c r="K356" i="3"/>
  <c r="L356" i="3" s="1"/>
  <c r="L358" i="3"/>
  <c r="H389" i="3"/>
  <c r="K364" i="3"/>
  <c r="L364" i="3" s="1"/>
  <c r="L366" i="3"/>
  <c r="H397" i="3"/>
  <c r="L397" i="3" s="1"/>
  <c r="K372" i="3"/>
  <c r="L374" i="3"/>
  <c r="H405" i="3"/>
  <c r="L405" i="3" s="1"/>
  <c r="K380" i="3"/>
  <c r="L380" i="3" s="1"/>
  <c r="L382" i="3"/>
  <c r="H413" i="3"/>
  <c r="L413" i="3" s="1"/>
  <c r="K388" i="3"/>
  <c r="L390" i="3"/>
  <c r="H421" i="3"/>
  <c r="L421" i="3" s="1"/>
  <c r="L396" i="3"/>
  <c r="L398" i="3"/>
  <c r="H429" i="3"/>
  <c r="L429" i="3" s="1"/>
  <c r="L406" i="3"/>
  <c r="H437" i="3"/>
  <c r="L437" i="3" s="1"/>
  <c r="L412" i="3"/>
  <c r="L414" i="3"/>
  <c r="H445" i="3"/>
  <c r="L445" i="3" s="1"/>
  <c r="L420" i="3"/>
  <c r="L422" i="3"/>
  <c r="H453" i="3"/>
  <c r="L453" i="3" s="1"/>
  <c r="L428" i="3"/>
  <c r="L430" i="3"/>
  <c r="H461" i="3"/>
  <c r="L461" i="3" s="1"/>
  <c r="H469" i="3"/>
  <c r="L469" i="3" s="1"/>
  <c r="L444" i="3"/>
  <c r="L446" i="3"/>
  <c r="H477" i="3"/>
  <c r="L477" i="3" s="1"/>
  <c r="L454" i="3"/>
  <c r="H485" i="3"/>
  <c r="L485" i="3" s="1"/>
  <c r="L460" i="3"/>
  <c r="L462" i="3"/>
  <c r="H493" i="3"/>
  <c r="L493" i="3" s="1"/>
  <c r="L470" i="3"/>
  <c r="H501" i="3"/>
  <c r="L501" i="3" s="1"/>
  <c r="L476" i="3"/>
  <c r="L478" i="3"/>
  <c r="H509" i="3"/>
  <c r="L509" i="3" s="1"/>
  <c r="L484" i="3"/>
  <c r="L486" i="3"/>
  <c r="H517" i="3"/>
  <c r="L517" i="3" s="1"/>
  <c r="L492" i="3"/>
  <c r="L494" i="3"/>
  <c r="H525" i="3"/>
  <c r="L525" i="3" s="1"/>
  <c r="L502" i="3"/>
  <c r="H533" i="3"/>
  <c r="L533" i="3" s="1"/>
  <c r="L508" i="3"/>
  <c r="L510" i="3"/>
  <c r="H541" i="3"/>
  <c r="L541" i="3" s="1"/>
  <c r="L518" i="3"/>
  <c r="H549" i="3"/>
  <c r="L549" i="3" s="1"/>
  <c r="L524" i="3"/>
  <c r="L526" i="3"/>
  <c r="H557" i="3"/>
  <c r="L557" i="3" s="1"/>
  <c r="L534" i="3"/>
  <c r="H565" i="3"/>
  <c r="L565" i="3" s="1"/>
  <c r="L540" i="3"/>
  <c r="L542" i="3"/>
  <c r="H573" i="3"/>
  <c r="L573" i="3" s="1"/>
  <c r="L548" i="3"/>
  <c r="L550" i="3"/>
  <c r="H581" i="3"/>
  <c r="L581" i="3" s="1"/>
  <c r="L556" i="3"/>
  <c r="L558" i="3"/>
  <c r="H589" i="3"/>
  <c r="L589" i="3" s="1"/>
  <c r="L566" i="3"/>
  <c r="H597" i="3"/>
  <c r="L597" i="3" s="1"/>
  <c r="L572" i="3"/>
  <c r="L574" i="3"/>
  <c r="H605" i="3"/>
  <c r="L605" i="3" s="1"/>
  <c r="L582" i="3"/>
  <c r="H613" i="3"/>
  <c r="L613" i="3" s="1"/>
  <c r="L588" i="3"/>
  <c r="L590" i="3"/>
  <c r="H621" i="3"/>
  <c r="L621" i="3" s="1"/>
  <c r="L598" i="3"/>
  <c r="L606" i="3"/>
  <c r="L614" i="3"/>
  <c r="L620" i="3"/>
  <c r="L630" i="3"/>
  <c r="L636" i="3"/>
  <c r="L638" i="3"/>
  <c r="L646" i="3"/>
  <c r="L652" i="3"/>
  <c r="L654" i="3"/>
  <c r="L662" i="3"/>
  <c r="L668" i="3"/>
  <c r="L670" i="3"/>
  <c r="K676" i="3"/>
  <c r="L704" i="3"/>
  <c r="L737" i="3"/>
  <c r="L770" i="3"/>
  <c r="L775" i="3"/>
  <c r="L802" i="3"/>
  <c r="L804" i="3"/>
  <c r="L837" i="3"/>
  <c r="L845" i="3"/>
  <c r="L853" i="3"/>
  <c r="L869" i="3"/>
  <c r="L877" i="3"/>
  <c r="L885" i="3"/>
  <c r="L893" i="3"/>
  <c r="L968" i="3"/>
  <c r="L973" i="3"/>
  <c r="L1037" i="3"/>
  <c r="H703" i="3"/>
  <c r="L703" i="3" s="1"/>
  <c r="H711" i="3"/>
  <c r="L711" i="3" s="1"/>
  <c r="H719" i="3"/>
  <c r="L719" i="3" s="1"/>
  <c r="H727" i="3"/>
  <c r="H735" i="3"/>
  <c r="L735" i="3" s="1"/>
  <c r="H743" i="3"/>
  <c r="L743" i="3" s="1"/>
  <c r="L916" i="3"/>
  <c r="L924" i="3"/>
  <c r="K932" i="3"/>
  <c r="L932" i="3" s="1"/>
  <c r="H968" i="3"/>
  <c r="K943" i="3"/>
  <c r="K945" i="3"/>
  <c r="K946" i="3"/>
  <c r="L946" i="3" s="1"/>
  <c r="H979" i="3"/>
  <c r="K955" i="3"/>
  <c r="H959" i="3"/>
  <c r="H990" i="3"/>
  <c r="H962" i="3"/>
  <c r="H1001" i="3"/>
  <c r="K980" i="3"/>
  <c r="H1012" i="3"/>
  <c r="K998" i="3"/>
  <c r="L998" i="3" s="1"/>
  <c r="H1032" i="3"/>
  <c r="K1007" i="3"/>
  <c r="L1007" i="3" s="1"/>
  <c r="K1009" i="3"/>
  <c r="L1009" i="3" s="1"/>
  <c r="K1010" i="3"/>
  <c r="H1043" i="3"/>
  <c r="K1019" i="3"/>
  <c r="L1019" i="3" s="1"/>
  <c r="H1023" i="3"/>
  <c r="H1054" i="3"/>
  <c r="H1065" i="3"/>
  <c r="K1044" i="3"/>
  <c r="H1076" i="3"/>
  <c r="K1062" i="3"/>
  <c r="H1096" i="3"/>
  <c r="K1071" i="3"/>
  <c r="L1071" i="3" s="1"/>
  <c r="K1073" i="3"/>
  <c r="L1073" i="3" s="1"/>
  <c r="K1074" i="3"/>
  <c r="H1107" i="3"/>
  <c r="K1083" i="3"/>
  <c r="H1087" i="3"/>
  <c r="H1118" i="3"/>
  <c r="K1106" i="3"/>
  <c r="L1106" i="3" s="1"/>
  <c r="K1107" i="3"/>
  <c r="L1107" i="3" s="1"/>
  <c r="H1161" i="3"/>
  <c r="K1133" i="3"/>
  <c r="K1136" i="3"/>
  <c r="K1135" i="3"/>
  <c r="H1177" i="3"/>
  <c r="L1177" i="3" s="1"/>
  <c r="K1152" i="3"/>
  <c r="K1151" i="3"/>
  <c r="L1151" i="3" s="1"/>
  <c r="H1193" i="3"/>
  <c r="L1193" i="3" s="1"/>
  <c r="K1168" i="3"/>
  <c r="K1167" i="3"/>
  <c r="H1209" i="3"/>
  <c r="K1184" i="3"/>
  <c r="K1183" i="3"/>
  <c r="H1225" i="3"/>
  <c r="K1200" i="3"/>
  <c r="K1199" i="3"/>
  <c r="H1241" i="3"/>
  <c r="L1241" i="3" s="1"/>
  <c r="K1216" i="3"/>
  <c r="K1215" i="3"/>
  <c r="H1257" i="3"/>
  <c r="L1257" i="3" s="1"/>
  <c r="K1232" i="3"/>
  <c r="K1231" i="3"/>
  <c r="H1273" i="3"/>
  <c r="K1248" i="3"/>
  <c r="L1248" i="3" s="1"/>
  <c r="K1247" i="3"/>
  <c r="H1289" i="3"/>
  <c r="L1289" i="3" s="1"/>
  <c r="K1264" i="3"/>
  <c r="K1263" i="3"/>
  <c r="H1305" i="3"/>
  <c r="K1280" i="3"/>
  <c r="L1280" i="3" s="1"/>
  <c r="K1279" i="3"/>
  <c r="K1296" i="3"/>
  <c r="L1296" i="3" s="1"/>
  <c r="H1336" i="3"/>
  <c r="K1313" i="3"/>
  <c r="H1359" i="3"/>
  <c r="H1361" i="3"/>
  <c r="K1366" i="3"/>
  <c r="L1366" i="3" s="1"/>
  <c r="K1363" i="3"/>
  <c r="K1367" i="3"/>
  <c r="H675" i="3"/>
  <c r="H676" i="3"/>
  <c r="H677" i="3"/>
  <c r="H678" i="3"/>
  <c r="H679" i="3"/>
  <c r="L679" i="3" s="1"/>
  <c r="H680" i="3"/>
  <c r="H681" i="3"/>
  <c r="L681" i="3" s="1"/>
  <c r="H682" i="3"/>
  <c r="H683" i="3"/>
  <c r="H684" i="3"/>
  <c r="H685" i="3"/>
  <c r="H686" i="3"/>
  <c r="H687" i="3"/>
  <c r="L687" i="3" s="1"/>
  <c r="H688" i="3"/>
  <c r="L688" i="3" s="1"/>
  <c r="H689" i="3"/>
  <c r="H690" i="3"/>
  <c r="L690" i="3" s="1"/>
  <c r="H691" i="3"/>
  <c r="H692" i="3"/>
  <c r="H693" i="3"/>
  <c r="H694" i="3"/>
  <c r="H695" i="3"/>
  <c r="L695" i="3" s="1"/>
  <c r="H696" i="3"/>
  <c r="L696" i="3" s="1"/>
  <c r="H697" i="3"/>
  <c r="H698" i="3"/>
  <c r="H699" i="3"/>
  <c r="H700" i="3"/>
  <c r="H701" i="3"/>
  <c r="L701" i="3" s="1"/>
  <c r="H702" i="3"/>
  <c r="H710" i="3"/>
  <c r="H718" i="3"/>
  <c r="H726" i="3"/>
  <c r="H734" i="3"/>
  <c r="K710" i="3"/>
  <c r="L710" i="3" s="1"/>
  <c r="H742" i="3"/>
  <c r="L717" i="3"/>
  <c r="K718" i="3"/>
  <c r="K726" i="3"/>
  <c r="L726" i="3" s="1"/>
  <c r="K734" i="3"/>
  <c r="L741" i="3"/>
  <c r="K742" i="3"/>
  <c r="L749" i="3"/>
  <c r="K750" i="3"/>
  <c r="L757" i="3"/>
  <c r="K758" i="3"/>
  <c r="K766" i="3"/>
  <c r="L773" i="3"/>
  <c r="K774" i="3"/>
  <c r="L774" i="3" s="1"/>
  <c r="L781" i="3"/>
  <c r="K782" i="3"/>
  <c r="L782" i="3" s="1"/>
  <c r="L789" i="3"/>
  <c r="K790" i="3"/>
  <c r="L790" i="3" s="1"/>
  <c r="L797" i="3"/>
  <c r="K798" i="3"/>
  <c r="L805" i="3"/>
  <c r="K806" i="3"/>
  <c r="L806" i="3" s="1"/>
  <c r="L810" i="3"/>
  <c r="K811" i="3"/>
  <c r="L814" i="3"/>
  <c r="K815" i="3"/>
  <c r="L815" i="3" s="1"/>
  <c r="L818" i="3"/>
  <c r="K819" i="3"/>
  <c r="L822" i="3"/>
  <c r="K823" i="3"/>
  <c r="L826" i="3"/>
  <c r="K827" i="3"/>
  <c r="L830" i="3"/>
  <c r="L834" i="3"/>
  <c r="L838" i="3"/>
  <c r="L913" i="3"/>
  <c r="L921" i="3"/>
  <c r="K929" i="3"/>
  <c r="L929" i="3" s="1"/>
  <c r="K942" i="3"/>
  <c r="H976" i="3"/>
  <c r="K951" i="3"/>
  <c r="L951" i="3" s="1"/>
  <c r="K953" i="3"/>
  <c r="L953" i="3" s="1"/>
  <c r="H987" i="3"/>
  <c r="H967" i="3"/>
  <c r="H998" i="3"/>
  <c r="H970" i="3"/>
  <c r="L976" i="3"/>
  <c r="L978" i="3"/>
  <c r="H981" i="3"/>
  <c r="K988" i="3"/>
  <c r="K1006" i="3"/>
  <c r="H1040" i="3"/>
  <c r="L1040" i="3" s="1"/>
  <c r="K1015" i="3"/>
  <c r="L1015" i="3" s="1"/>
  <c r="K1017" i="3"/>
  <c r="H1051" i="3"/>
  <c r="H1031" i="3"/>
  <c r="H1062" i="3"/>
  <c r="H1034" i="3"/>
  <c r="L1042" i="3"/>
  <c r="H1045" i="3"/>
  <c r="K1052" i="3"/>
  <c r="K1070" i="3"/>
  <c r="L1070" i="3" s="1"/>
  <c r="H1104" i="3"/>
  <c r="K1079" i="3"/>
  <c r="L1079" i="3" s="1"/>
  <c r="K1081" i="3"/>
  <c r="H1115" i="3"/>
  <c r="L1091" i="3"/>
  <c r="H1095" i="3"/>
  <c r="H1098" i="3"/>
  <c r="K1111" i="3"/>
  <c r="K1113" i="3"/>
  <c r="K1118" i="3"/>
  <c r="L1162" i="3"/>
  <c r="L1210" i="3"/>
  <c r="L1226" i="3"/>
  <c r="L1242" i="3"/>
  <c r="K1321" i="3"/>
  <c r="K1354" i="3"/>
  <c r="L1354" i="3" s="1"/>
  <c r="K1355" i="3"/>
  <c r="H709" i="3"/>
  <c r="L709" i="3" s="1"/>
  <c r="H717" i="3"/>
  <c r="H725" i="3"/>
  <c r="L725" i="3" s="1"/>
  <c r="H733" i="3"/>
  <c r="L733" i="3" s="1"/>
  <c r="H741" i="3"/>
  <c r="L910" i="3"/>
  <c r="L918" i="3"/>
  <c r="L926" i="3"/>
  <c r="K934" i="3"/>
  <c r="L934" i="3" s="1"/>
  <c r="K950" i="3"/>
  <c r="L950" i="3" s="1"/>
  <c r="H984" i="3"/>
  <c r="L984" i="3" s="1"/>
  <c r="K959" i="3"/>
  <c r="K961" i="3"/>
  <c r="L961" i="3" s="1"/>
  <c r="K962" i="3"/>
  <c r="L962" i="3" s="1"/>
  <c r="H995" i="3"/>
  <c r="K971" i="3"/>
  <c r="H1006" i="3"/>
  <c r="L986" i="3"/>
  <c r="H1017" i="3"/>
  <c r="H989" i="3"/>
  <c r="K996" i="3"/>
  <c r="H1028" i="3"/>
  <c r="K1014" i="3"/>
  <c r="H1048" i="3"/>
  <c r="L1048" i="3" s="1"/>
  <c r="K1023" i="3"/>
  <c r="K1025" i="3"/>
  <c r="L1025" i="3" s="1"/>
  <c r="K1026" i="3"/>
  <c r="L1026" i="3" s="1"/>
  <c r="H1059" i="3"/>
  <c r="K1035" i="3"/>
  <c r="H1070" i="3"/>
  <c r="L1050" i="3"/>
  <c r="H1081" i="3"/>
  <c r="H1053" i="3"/>
  <c r="K1060" i="3"/>
  <c r="L1060" i="3" s="1"/>
  <c r="H1092" i="3"/>
  <c r="K1078" i="3"/>
  <c r="H1112" i="3"/>
  <c r="K1087" i="3"/>
  <c r="K1089" i="3"/>
  <c r="K1090" i="3"/>
  <c r="H1123" i="3"/>
  <c r="L1101" i="3"/>
  <c r="H1165" i="3"/>
  <c r="L1137" i="3"/>
  <c r="K1140" i="3"/>
  <c r="K1139" i="3"/>
  <c r="L1139" i="3" s="1"/>
  <c r="H1181" i="3"/>
  <c r="K1156" i="3"/>
  <c r="K1155" i="3"/>
  <c r="L1155" i="3" s="1"/>
  <c r="H1197" i="3"/>
  <c r="K1172" i="3"/>
  <c r="K1171" i="3"/>
  <c r="H1213" i="3"/>
  <c r="K1188" i="3"/>
  <c r="L1188" i="3" s="1"/>
  <c r="K1187" i="3"/>
  <c r="L1187" i="3" s="1"/>
  <c r="H1229" i="3"/>
  <c r="L1201" i="3"/>
  <c r="K1204" i="3"/>
  <c r="K1203" i="3"/>
  <c r="H1245" i="3"/>
  <c r="L1245" i="3" s="1"/>
  <c r="K1220" i="3"/>
  <c r="K1219" i="3"/>
  <c r="L1219" i="3" s="1"/>
  <c r="H1261" i="3"/>
  <c r="K1236" i="3"/>
  <c r="K1235" i="3"/>
  <c r="H1277" i="3"/>
  <c r="L1249" i="3"/>
  <c r="K1252" i="3"/>
  <c r="K1251" i="3"/>
  <c r="H1293" i="3"/>
  <c r="L1265" i="3"/>
  <c r="K1268" i="3"/>
  <c r="K1267" i="3"/>
  <c r="H1309" i="3"/>
  <c r="K1284" i="3"/>
  <c r="K1283" i="3"/>
  <c r="L1283" i="3" s="1"/>
  <c r="H1329" i="3"/>
  <c r="K1304" i="3"/>
  <c r="K1329" i="3"/>
  <c r="K1353" i="3"/>
  <c r="K1373" i="3"/>
  <c r="L1373" i="3" s="1"/>
  <c r="K1374" i="3"/>
  <c r="K1394" i="3"/>
  <c r="L1394" i="3" s="1"/>
  <c r="K1395" i="3"/>
  <c r="L1395" i="3" s="1"/>
  <c r="H708" i="3"/>
  <c r="H716" i="3"/>
  <c r="L716" i="3" s="1"/>
  <c r="H724" i="3"/>
  <c r="L724" i="3" s="1"/>
  <c r="H732" i="3"/>
  <c r="L732" i="3" s="1"/>
  <c r="H740" i="3"/>
  <c r="L829" i="3"/>
  <c r="L915" i="3"/>
  <c r="L923" i="3"/>
  <c r="K931" i="3"/>
  <c r="K940" i="3"/>
  <c r="H972" i="3"/>
  <c r="K958" i="3"/>
  <c r="H992" i="3"/>
  <c r="L992" i="3" s="1"/>
  <c r="K967" i="3"/>
  <c r="K969" i="3"/>
  <c r="K970" i="3"/>
  <c r="L970" i="3" s="1"/>
  <c r="H1003" i="3"/>
  <c r="K979" i="3"/>
  <c r="L979" i="3" s="1"/>
  <c r="K981" i="3"/>
  <c r="L981" i="3" s="1"/>
  <c r="H1014" i="3"/>
  <c r="H1025" i="3"/>
  <c r="H997" i="3"/>
  <c r="K1004" i="3"/>
  <c r="L1004" i="3" s="1"/>
  <c r="H1036" i="3"/>
  <c r="K1022" i="3"/>
  <c r="L1022" i="3" s="1"/>
  <c r="H1056" i="3"/>
  <c r="K1031" i="3"/>
  <c r="K1033" i="3"/>
  <c r="K1034" i="3"/>
  <c r="H1067" i="3"/>
  <c r="K1043" i="3"/>
  <c r="K1045" i="3"/>
  <c r="H1078" i="3"/>
  <c r="H1089" i="3"/>
  <c r="H1061" i="3"/>
  <c r="K1068" i="3"/>
  <c r="L1068" i="3" s="1"/>
  <c r="H1100" i="3"/>
  <c r="L1100" i="3" s="1"/>
  <c r="H1103" i="3"/>
  <c r="K1086" i="3"/>
  <c r="H1120" i="3"/>
  <c r="K1095" i="3"/>
  <c r="L1095" i="3" s="1"/>
  <c r="K1097" i="3"/>
  <c r="K1098" i="3"/>
  <c r="K1103" i="3"/>
  <c r="K1105" i="3"/>
  <c r="L1105" i="3" s="1"/>
  <c r="K1110" i="3"/>
  <c r="H1143" i="3"/>
  <c r="K1116" i="3"/>
  <c r="H1148" i="3"/>
  <c r="K1134" i="3"/>
  <c r="K1150" i="3"/>
  <c r="K1166" i="3"/>
  <c r="L1166" i="3" s="1"/>
  <c r="K1182" i="3"/>
  <c r="K1198" i="3"/>
  <c r="K1214" i="3"/>
  <c r="K1230" i="3"/>
  <c r="K1246" i="3"/>
  <c r="K1262" i="3"/>
  <c r="K1278" i="3"/>
  <c r="K1337" i="3"/>
  <c r="L1337" i="3" s="1"/>
  <c r="K1393" i="3"/>
  <c r="K675" i="3"/>
  <c r="H707" i="3"/>
  <c r="K683" i="3"/>
  <c r="H715" i="3"/>
  <c r="K691" i="3"/>
  <c r="H723" i="3"/>
  <c r="K699" i="3"/>
  <c r="H731" i="3"/>
  <c r="K707" i="3"/>
  <c r="H739" i="3"/>
  <c r="K715" i="3"/>
  <c r="H747" i="3"/>
  <c r="K723" i="3"/>
  <c r="L723" i="3" s="1"/>
  <c r="K731" i="3"/>
  <c r="K739" i="3"/>
  <c r="L739" i="3" s="1"/>
  <c r="K747" i="3"/>
  <c r="K755" i="3"/>
  <c r="L755" i="3" s="1"/>
  <c r="K763" i="3"/>
  <c r="L763" i="3" s="1"/>
  <c r="K771" i="3"/>
  <c r="L771" i="3" s="1"/>
  <c r="K779" i="3"/>
  <c r="L779" i="3" s="1"/>
  <c r="K787" i="3"/>
  <c r="K795" i="3"/>
  <c r="L795" i="3" s="1"/>
  <c r="K803" i="3"/>
  <c r="L803" i="3" s="1"/>
  <c r="L912" i="3"/>
  <c r="K928" i="3"/>
  <c r="K936" i="3"/>
  <c r="L938" i="3"/>
  <c r="H969" i="3"/>
  <c r="K948" i="3"/>
  <c r="H980" i="3"/>
  <c r="K966" i="3"/>
  <c r="H1000" i="3"/>
  <c r="L972" i="3"/>
  <c r="K975" i="3"/>
  <c r="L975" i="3" s="1"/>
  <c r="K977" i="3"/>
  <c r="H1011" i="3"/>
  <c r="L1011" i="3" s="1"/>
  <c r="K987" i="3"/>
  <c r="L987" i="3" s="1"/>
  <c r="K989" i="3"/>
  <c r="H1022" i="3"/>
  <c r="K1000" i="3"/>
  <c r="L1002" i="3"/>
  <c r="H1033" i="3"/>
  <c r="H1005" i="3"/>
  <c r="K1012" i="3"/>
  <c r="L1012" i="3" s="1"/>
  <c r="H1044" i="3"/>
  <c r="K1030" i="3"/>
  <c r="L1030" i="3" s="1"/>
  <c r="H1064" i="3"/>
  <c r="K1039" i="3"/>
  <c r="L1039" i="3" s="1"/>
  <c r="K1041" i="3"/>
  <c r="H1075" i="3"/>
  <c r="K1051" i="3"/>
  <c r="K1053" i="3"/>
  <c r="L1053" i="3" s="1"/>
  <c r="H1086" i="3"/>
  <c r="K1064" i="3"/>
  <c r="L1066" i="3"/>
  <c r="H1097" i="3"/>
  <c r="H1069" i="3"/>
  <c r="K1076" i="3"/>
  <c r="H1108" i="3"/>
  <c r="H1111" i="3"/>
  <c r="K1094" i="3"/>
  <c r="K1120" i="3"/>
  <c r="K1122" i="3"/>
  <c r="L1122" i="3" s="1"/>
  <c r="K1123" i="3"/>
  <c r="L1123" i="3" s="1"/>
  <c r="K1128" i="3"/>
  <c r="L1129" i="3"/>
  <c r="K1127" i="3"/>
  <c r="H1169" i="3"/>
  <c r="L1169" i="3" s="1"/>
  <c r="K1141" i="3"/>
  <c r="K1144" i="3"/>
  <c r="K1143" i="3"/>
  <c r="L1143" i="3" s="1"/>
  <c r="H1185" i="3"/>
  <c r="L1185" i="3" s="1"/>
  <c r="K1157" i="3"/>
  <c r="K1160" i="3"/>
  <c r="L1160" i="3" s="1"/>
  <c r="L1161" i="3"/>
  <c r="K1159" i="3"/>
  <c r="H1201" i="3"/>
  <c r="K1173" i="3"/>
  <c r="L1173" i="3" s="1"/>
  <c r="K1176" i="3"/>
  <c r="K1175" i="3"/>
  <c r="H1217" i="3"/>
  <c r="L1217" i="3" s="1"/>
  <c r="K1189" i="3"/>
  <c r="L1189" i="3" s="1"/>
  <c r="K1192" i="3"/>
  <c r="K1191" i="3"/>
  <c r="H1233" i="3"/>
  <c r="L1233" i="3" s="1"/>
  <c r="K1205" i="3"/>
  <c r="L1205" i="3" s="1"/>
  <c r="K1208" i="3"/>
  <c r="L1209" i="3"/>
  <c r="K1207" i="3"/>
  <c r="H1249" i="3"/>
  <c r="K1221" i="3"/>
  <c r="K1224" i="3"/>
  <c r="L1224" i="3" s="1"/>
  <c r="L1225" i="3"/>
  <c r="K1223" i="3"/>
  <c r="H1265" i="3"/>
  <c r="K1237" i="3"/>
  <c r="L1237" i="3" s="1"/>
  <c r="K1240" i="3"/>
  <c r="K1239" i="3"/>
  <c r="H1281" i="3"/>
  <c r="L1281" i="3" s="1"/>
  <c r="K1253" i="3"/>
  <c r="L1253" i="3" s="1"/>
  <c r="K1256" i="3"/>
  <c r="K1255" i="3"/>
  <c r="H1297" i="3"/>
  <c r="K1269" i="3"/>
  <c r="K1272" i="3"/>
  <c r="L1273" i="3"/>
  <c r="K1271" i="3"/>
  <c r="L1271" i="3" s="1"/>
  <c r="H1313" i="3"/>
  <c r="K1285" i="3"/>
  <c r="K1288" i="3"/>
  <c r="L1288" i="3" s="1"/>
  <c r="K1287" i="3"/>
  <c r="K1297" i="3"/>
  <c r="H1337" i="3"/>
  <c r="K1312" i="3"/>
  <c r="H1364" i="3"/>
  <c r="K1345" i="3"/>
  <c r="L1345" i="3" s="1"/>
  <c r="K1350" i="3"/>
  <c r="K1351" i="3"/>
  <c r="L1351" i="3" s="1"/>
  <c r="L1359" i="3"/>
  <c r="H1365" i="3"/>
  <c r="K1382" i="3"/>
  <c r="K1379" i="3"/>
  <c r="L1379" i="3" s="1"/>
  <c r="K1383" i="3"/>
  <c r="K1387" i="3"/>
  <c r="H706" i="3"/>
  <c r="L706" i="3" s="1"/>
  <c r="H714" i="3"/>
  <c r="L714" i="3" s="1"/>
  <c r="H722" i="3"/>
  <c r="L722" i="3" s="1"/>
  <c r="H730" i="3"/>
  <c r="L730" i="3" s="1"/>
  <c r="H738" i="3"/>
  <c r="L738" i="3" s="1"/>
  <c r="K809" i="3"/>
  <c r="K813" i="3"/>
  <c r="L813" i="3" s="1"/>
  <c r="L816" i="3"/>
  <c r="K817" i="3"/>
  <c r="L820" i="3"/>
  <c r="K821" i="3"/>
  <c r="L821" i="3" s="1"/>
  <c r="L824" i="3"/>
  <c r="K825" i="3"/>
  <c r="L832" i="3"/>
  <c r="L836" i="3"/>
  <c r="L909" i="3"/>
  <c r="L917" i="3"/>
  <c r="L925" i="3"/>
  <c r="K933" i="3"/>
  <c r="L933" i="3" s="1"/>
  <c r="K944" i="3"/>
  <c r="L944" i="3" s="1"/>
  <c r="H977" i="3"/>
  <c r="H949" i="3"/>
  <c r="L949" i="3" s="1"/>
  <c r="K956" i="3"/>
  <c r="H988" i="3"/>
  <c r="L963" i="3"/>
  <c r="K974" i="3"/>
  <c r="L974" i="3" s="1"/>
  <c r="H1008" i="3"/>
  <c r="K983" i="3"/>
  <c r="L983" i="3" s="1"/>
  <c r="K985" i="3"/>
  <c r="H1019" i="3"/>
  <c r="K995" i="3"/>
  <c r="K997" i="3"/>
  <c r="H1030" i="3"/>
  <c r="H1002" i="3"/>
  <c r="K1008" i="3"/>
  <c r="H1041" i="3"/>
  <c r="H1013" i="3"/>
  <c r="K1020" i="3"/>
  <c r="L1020" i="3" s="1"/>
  <c r="H1052" i="3"/>
  <c r="L1027" i="3"/>
  <c r="K1038" i="3"/>
  <c r="H1072" i="3"/>
  <c r="K1047" i="3"/>
  <c r="L1047" i="3" s="1"/>
  <c r="K1049" i="3"/>
  <c r="H1083" i="3"/>
  <c r="K1059" i="3"/>
  <c r="L1059" i="3" s="1"/>
  <c r="H1094" i="3"/>
  <c r="H1066" i="3"/>
  <c r="K1072" i="3"/>
  <c r="H1105" i="3"/>
  <c r="H1077" i="3"/>
  <c r="K1084" i="3"/>
  <c r="L1084" i="3" s="1"/>
  <c r="H1116" i="3"/>
  <c r="H1119" i="3"/>
  <c r="H1135" i="3"/>
  <c r="K1108" i="3"/>
  <c r="H1140" i="3"/>
  <c r="L1138" i="3"/>
  <c r="L1218" i="3"/>
  <c r="K1370" i="3"/>
  <c r="K1371" i="3"/>
  <c r="L1451" i="3"/>
  <c r="L1515" i="3"/>
  <c r="H705" i="3"/>
  <c r="L705" i="3" s="1"/>
  <c r="H713" i="3"/>
  <c r="L713" i="3" s="1"/>
  <c r="H721" i="3"/>
  <c r="L721" i="3" s="1"/>
  <c r="H729" i="3"/>
  <c r="H737" i="3"/>
  <c r="H745" i="3"/>
  <c r="L745" i="3" s="1"/>
  <c r="L914" i="3"/>
  <c r="L922" i="3"/>
  <c r="K930" i="3"/>
  <c r="K939" i="3"/>
  <c r="L939" i="3" s="1"/>
  <c r="K941" i="3"/>
  <c r="L941" i="3" s="1"/>
  <c r="H974" i="3"/>
  <c r="K952" i="3"/>
  <c r="L952" i="3" s="1"/>
  <c r="L954" i="3"/>
  <c r="H985" i="3"/>
  <c r="H957" i="3"/>
  <c r="K964" i="3"/>
  <c r="H996" i="3"/>
  <c r="K982" i="3"/>
  <c r="H1016" i="3"/>
  <c r="K991" i="3"/>
  <c r="L991" i="3" s="1"/>
  <c r="K993" i="3"/>
  <c r="K1003" i="3"/>
  <c r="K1005" i="3"/>
  <c r="L1005" i="3" s="1"/>
  <c r="H1038" i="3"/>
  <c r="H1010" i="3"/>
  <c r="K1016" i="3"/>
  <c r="L1018" i="3"/>
  <c r="H1049" i="3"/>
  <c r="K1028" i="3"/>
  <c r="H1060" i="3"/>
  <c r="K1046" i="3"/>
  <c r="L1046" i="3" s="1"/>
  <c r="H1080" i="3"/>
  <c r="K1055" i="3"/>
  <c r="L1055" i="3" s="1"/>
  <c r="K1057" i="3"/>
  <c r="K1058" i="3"/>
  <c r="K1067" i="3"/>
  <c r="K1069" i="3"/>
  <c r="L1069" i="3" s="1"/>
  <c r="H1102" i="3"/>
  <c r="H1074" i="3"/>
  <c r="K1080" i="3"/>
  <c r="L1082" i="3"/>
  <c r="H1113" i="3"/>
  <c r="K1092" i="3"/>
  <c r="H1124" i="3"/>
  <c r="H1127" i="3"/>
  <c r="L1099" i="3"/>
  <c r="H1109" i="3"/>
  <c r="K1112" i="3"/>
  <c r="H1114" i="3"/>
  <c r="K1114" i="3"/>
  <c r="K1115" i="3"/>
  <c r="K1132" i="3"/>
  <c r="L1132" i="3" s="1"/>
  <c r="K1131" i="3"/>
  <c r="K1148" i="3"/>
  <c r="L1148" i="3" s="1"/>
  <c r="K1147" i="3"/>
  <c r="K1164" i="3"/>
  <c r="L1165" i="3"/>
  <c r="K1163" i="3"/>
  <c r="K1180" i="3"/>
  <c r="L1181" i="3"/>
  <c r="K1179" i="3"/>
  <c r="K1196" i="3"/>
  <c r="L1197" i="3"/>
  <c r="K1195" i="3"/>
  <c r="K1212" i="3"/>
  <c r="L1212" i="3" s="1"/>
  <c r="L1213" i="3"/>
  <c r="K1211" i="3"/>
  <c r="K1228" i="3"/>
  <c r="L1229" i="3"/>
  <c r="K1227" i="3"/>
  <c r="K1244" i="3"/>
  <c r="K1243" i="3"/>
  <c r="K1260" i="3"/>
  <c r="L1261" i="3"/>
  <c r="K1259" i="3"/>
  <c r="K1276" i="3"/>
  <c r="L1277" i="3"/>
  <c r="K1275" i="3"/>
  <c r="H1328" i="3"/>
  <c r="K1305" i="3"/>
  <c r="H1345" i="3"/>
  <c r="K1357" i="3"/>
  <c r="K1358" i="3"/>
  <c r="K1369" i="3"/>
  <c r="L1369" i="3" s="1"/>
  <c r="K1390" i="3"/>
  <c r="L831" i="3"/>
  <c r="L835" i="3"/>
  <c r="L839" i="3"/>
  <c r="L919" i="3"/>
  <c r="L927" i="3"/>
  <c r="L935" i="3"/>
  <c r="L947" i="3"/>
  <c r="H965" i="3"/>
  <c r="L965" i="3" s="1"/>
  <c r="K990" i="3"/>
  <c r="K999" i="3"/>
  <c r="L999" i="3" s="1"/>
  <c r="K1001" i="3"/>
  <c r="H1029" i="3"/>
  <c r="L1029" i="3" s="1"/>
  <c r="L1036" i="3"/>
  <c r="K1054" i="3"/>
  <c r="K1063" i="3"/>
  <c r="L1063" i="3" s="1"/>
  <c r="K1065" i="3"/>
  <c r="L1075" i="3"/>
  <c r="L1077" i="3"/>
  <c r="H1093" i="3"/>
  <c r="L1093" i="3" s="1"/>
  <c r="K1119" i="3"/>
  <c r="K1121" i="3"/>
  <c r="L1121" i="3" s="1"/>
  <c r="L1158" i="3"/>
  <c r="L1174" i="3"/>
  <c r="L1190" i="3"/>
  <c r="L1238" i="3"/>
  <c r="L1286" i="3"/>
  <c r="K1405" i="3"/>
  <c r="K1403" i="3"/>
  <c r="K1406" i="3"/>
  <c r="L1406" i="3" s="1"/>
  <c r="K1401" i="3"/>
  <c r="L1401" i="3" s="1"/>
  <c r="K1398" i="3"/>
  <c r="H942" i="3"/>
  <c r="H950" i="3"/>
  <c r="H958" i="3"/>
  <c r="H966" i="3"/>
  <c r="H1128" i="3"/>
  <c r="H1136" i="3"/>
  <c r="H1144" i="3"/>
  <c r="H1152" i="3"/>
  <c r="K1292" i="3"/>
  <c r="H1324" i="3"/>
  <c r="K1300" i="3"/>
  <c r="H1332" i="3"/>
  <c r="K1308" i="3"/>
  <c r="L1308" i="3" s="1"/>
  <c r="H1340" i="3"/>
  <c r="K1316" i="3"/>
  <c r="H1348" i="3"/>
  <c r="K1324" i="3"/>
  <c r="L1324" i="3" s="1"/>
  <c r="K1332" i="3"/>
  <c r="K1340" i="3"/>
  <c r="K1348" i="3"/>
  <c r="H1389" i="3"/>
  <c r="H1390" i="3"/>
  <c r="H1392" i="3"/>
  <c r="H1405" i="3"/>
  <c r="H1406" i="3"/>
  <c r="H1408" i="3"/>
  <c r="K1385" i="3"/>
  <c r="K1386" i="3"/>
  <c r="K1397" i="3"/>
  <c r="H1401" i="3"/>
  <c r="H1404" i="3"/>
  <c r="K1408" i="3"/>
  <c r="H1443" i="3"/>
  <c r="H1415" i="3"/>
  <c r="H1453" i="3"/>
  <c r="H1454" i="3"/>
  <c r="L1454" i="3" s="1"/>
  <c r="H1456" i="3"/>
  <c r="K1439" i="3"/>
  <c r="L1439" i="3" s="1"/>
  <c r="H1474" i="3"/>
  <c r="K1449" i="3"/>
  <c r="K1450" i="3"/>
  <c r="L1450" i="3" s="1"/>
  <c r="K1461" i="3"/>
  <c r="H1465" i="3"/>
  <c r="H1507" i="3"/>
  <c r="L1507" i="3" s="1"/>
  <c r="H1479" i="3"/>
  <c r="H1517" i="3"/>
  <c r="H1518" i="3"/>
  <c r="H1520" i="3"/>
  <c r="K1503" i="3"/>
  <c r="K1504" i="3"/>
  <c r="H1538" i="3"/>
  <c r="K1513" i="3"/>
  <c r="K1514" i="3"/>
  <c r="K1525" i="3"/>
  <c r="H1529" i="3"/>
  <c r="H1571" i="3"/>
  <c r="H1543" i="3"/>
  <c r="H1581" i="3"/>
  <c r="H1582" i="3"/>
  <c r="H1585" i="3"/>
  <c r="H1584" i="3"/>
  <c r="K1567" i="3"/>
  <c r="K1568" i="3"/>
  <c r="H1602" i="3"/>
  <c r="K1577" i="3"/>
  <c r="L1579" i="3"/>
  <c r="K1578" i="3"/>
  <c r="H1613" i="3"/>
  <c r="L1585" i="3"/>
  <c r="K1587" i="3"/>
  <c r="K1586" i="3"/>
  <c r="H1625" i="3"/>
  <c r="H1624" i="3"/>
  <c r="H1630" i="3"/>
  <c r="H1645" i="3"/>
  <c r="K1619" i="3"/>
  <c r="K1618" i="3"/>
  <c r="L1618" i="3" s="1"/>
  <c r="H1657" i="3"/>
  <c r="H1656" i="3"/>
  <c r="L1656" i="3" s="1"/>
  <c r="H1662" i="3"/>
  <c r="H1677" i="3"/>
  <c r="L1677" i="3" s="1"/>
  <c r="L1649" i="3"/>
  <c r="K1651" i="3"/>
  <c r="K1650" i="3"/>
  <c r="L1650" i="3" s="1"/>
  <c r="L1654" i="3"/>
  <c r="H1685" i="3"/>
  <c r="H1660" i="3"/>
  <c r="H1663" i="3"/>
  <c r="H1676" i="3"/>
  <c r="L1683" i="3"/>
  <c r="L1686" i="3"/>
  <c r="L1725" i="3"/>
  <c r="L1729" i="3"/>
  <c r="H1777" i="3"/>
  <c r="H1856" i="3"/>
  <c r="H1857" i="3"/>
  <c r="H1855" i="3"/>
  <c r="H2116" i="3"/>
  <c r="H2112" i="3"/>
  <c r="K2123" i="3"/>
  <c r="K2272" i="3"/>
  <c r="K2363" i="3"/>
  <c r="H2539" i="3"/>
  <c r="H2528" i="3"/>
  <c r="H2541" i="3"/>
  <c r="H2540" i="3"/>
  <c r="K2642" i="3"/>
  <c r="K2654" i="3"/>
  <c r="K2662" i="3"/>
  <c r="H1423" i="3"/>
  <c r="H1461" i="3"/>
  <c r="H1462" i="3"/>
  <c r="K1447" i="3"/>
  <c r="L1447" i="3" s="1"/>
  <c r="K1458" i="3"/>
  <c r="K1469" i="3"/>
  <c r="H1487" i="3"/>
  <c r="H1525" i="3"/>
  <c r="H1526" i="3"/>
  <c r="K1511" i="3"/>
  <c r="K1512" i="3"/>
  <c r="K1522" i="3"/>
  <c r="L1522" i="3" s="1"/>
  <c r="K1533" i="3"/>
  <c r="H1551" i="3"/>
  <c r="H1589" i="3"/>
  <c r="H1590" i="3"/>
  <c r="H1593" i="3"/>
  <c r="H1592" i="3"/>
  <c r="K1575" i="3"/>
  <c r="K1576" i="3"/>
  <c r="L1576" i="3" s="1"/>
  <c r="L1582" i="3"/>
  <c r="K1605" i="3"/>
  <c r="K1637" i="3"/>
  <c r="L1657" i="3"/>
  <c r="L1737" i="3"/>
  <c r="L1850" i="3"/>
  <c r="K2044" i="3"/>
  <c r="L2044" i="3" s="1"/>
  <c r="H2148" i="3"/>
  <c r="H2144" i="3"/>
  <c r="K2155" i="3"/>
  <c r="H2603" i="3"/>
  <c r="H2592" i="3"/>
  <c r="H940" i="3"/>
  <c r="H948" i="3"/>
  <c r="H956" i="3"/>
  <c r="H964" i="3"/>
  <c r="H1126" i="3"/>
  <c r="L1102" i="3"/>
  <c r="H1134" i="3"/>
  <c r="H1142" i="3"/>
  <c r="L1142" i="3" s="1"/>
  <c r="H1150" i="3"/>
  <c r="K1294" i="3"/>
  <c r="H1326" i="3"/>
  <c r="K1302" i="3"/>
  <c r="L1302" i="3" s="1"/>
  <c r="H1334" i="3"/>
  <c r="K1310" i="3"/>
  <c r="H1342" i="3"/>
  <c r="K1318" i="3"/>
  <c r="L1318" i="3" s="1"/>
  <c r="H1350" i="3"/>
  <c r="K1326" i="3"/>
  <c r="H1358" i="3"/>
  <c r="K1334" i="3"/>
  <c r="L1334" i="3" s="1"/>
  <c r="H1366" i="3"/>
  <c r="K1342" i="3"/>
  <c r="H1374" i="3"/>
  <c r="H1386" i="3"/>
  <c r="K1360" i="3"/>
  <c r="L1360" i="3" s="1"/>
  <c r="K1364" i="3"/>
  <c r="H1402" i="3"/>
  <c r="K1376" i="3"/>
  <c r="K1391" i="3"/>
  <c r="L1391" i="3" s="1"/>
  <c r="H1426" i="3"/>
  <c r="K1402" i="3"/>
  <c r="L1414" i="3"/>
  <c r="K1413" i="3"/>
  <c r="H1417" i="3"/>
  <c r="K1424" i="3"/>
  <c r="H1459" i="3"/>
  <c r="H1469" i="3"/>
  <c r="H1470" i="3"/>
  <c r="H1472" i="3"/>
  <c r="K1455" i="3"/>
  <c r="H1490" i="3"/>
  <c r="K1462" i="3"/>
  <c r="K1465" i="3"/>
  <c r="L1465" i="3" s="1"/>
  <c r="K1466" i="3"/>
  <c r="K1477" i="3"/>
  <c r="H1481" i="3"/>
  <c r="H1523" i="3"/>
  <c r="H1495" i="3"/>
  <c r="H1533" i="3"/>
  <c r="H1534" i="3"/>
  <c r="H1536" i="3"/>
  <c r="K1519" i="3"/>
  <c r="L1519" i="3" s="1"/>
  <c r="K1520" i="3"/>
  <c r="H1554" i="3"/>
  <c r="K1526" i="3"/>
  <c r="K1529" i="3"/>
  <c r="L1529" i="3" s="1"/>
  <c r="K1530" i="3"/>
  <c r="K1541" i="3"/>
  <c r="L1541" i="3" s="1"/>
  <c r="H1545" i="3"/>
  <c r="H1587" i="3"/>
  <c r="H1559" i="3"/>
  <c r="H1601" i="3"/>
  <c r="H1600" i="3"/>
  <c r="K1583" i="3"/>
  <c r="L1583" i="3" s="1"/>
  <c r="K1584" i="3"/>
  <c r="L1584" i="3" s="1"/>
  <c r="H1617" i="3"/>
  <c r="L1617" i="3" s="1"/>
  <c r="H1616" i="3"/>
  <c r="K1611" i="3"/>
  <c r="L1611" i="3" s="1"/>
  <c r="K1610" i="3"/>
  <c r="L1610" i="3" s="1"/>
  <c r="H1649" i="3"/>
  <c r="H1648" i="3"/>
  <c r="K1643" i="3"/>
  <c r="K1642" i="3"/>
  <c r="L1642" i="3" s="1"/>
  <c r="H1681" i="3"/>
  <c r="H1680" i="3"/>
  <c r="L1680" i="3" s="1"/>
  <c r="L1707" i="3"/>
  <c r="L1741" i="3"/>
  <c r="H1820" i="3"/>
  <c r="H1818" i="3"/>
  <c r="H1807" i="3"/>
  <c r="K1813" i="3"/>
  <c r="K1814" i="3"/>
  <c r="H1863" i="3"/>
  <c r="H1870" i="3"/>
  <c r="K2076" i="3"/>
  <c r="H2167" i="3"/>
  <c r="H2174" i="3"/>
  <c r="H2180" i="3"/>
  <c r="H2176" i="3"/>
  <c r="H2184" i="3"/>
  <c r="H2372" i="3"/>
  <c r="H2368" i="3"/>
  <c r="L957" i="3"/>
  <c r="L1013" i="3"/>
  <c r="L1021" i="3"/>
  <c r="L1085" i="3"/>
  <c r="H1133" i="3"/>
  <c r="L1109" i="3"/>
  <c r="H1141" i="3"/>
  <c r="L1117" i="3"/>
  <c r="H1149" i="3"/>
  <c r="L1149" i="3" s="1"/>
  <c r="L1125" i="3"/>
  <c r="H1156" i="3"/>
  <c r="H1160" i="3"/>
  <c r="H1164" i="3"/>
  <c r="H1168" i="3"/>
  <c r="H1172" i="3"/>
  <c r="H1176" i="3"/>
  <c r="H1180" i="3"/>
  <c r="H1184" i="3"/>
  <c r="H1188" i="3"/>
  <c r="H1192" i="3"/>
  <c r="H1196" i="3"/>
  <c r="H1200" i="3"/>
  <c r="H1204" i="3"/>
  <c r="H1208" i="3"/>
  <c r="H1212" i="3"/>
  <c r="H1216" i="3"/>
  <c r="H1220" i="3"/>
  <c r="H1224" i="3"/>
  <c r="H1228" i="3"/>
  <c r="H1232" i="3"/>
  <c r="H1236" i="3"/>
  <c r="H1240" i="3"/>
  <c r="H1244" i="3"/>
  <c r="H1248" i="3"/>
  <c r="H1252" i="3"/>
  <c r="H1256" i="3"/>
  <c r="H1260" i="3"/>
  <c r="H1264" i="3"/>
  <c r="H1268" i="3"/>
  <c r="H1272" i="3"/>
  <c r="H1276" i="3"/>
  <c r="H1280" i="3"/>
  <c r="H1284" i="3"/>
  <c r="H1288" i="3"/>
  <c r="H1292" i="3"/>
  <c r="H1296" i="3"/>
  <c r="H1300" i="3"/>
  <c r="H1304" i="3"/>
  <c r="H1308" i="3"/>
  <c r="H1312" i="3"/>
  <c r="H1316" i="3"/>
  <c r="H1320" i="3"/>
  <c r="H1323" i="3"/>
  <c r="K1299" i="3"/>
  <c r="L1299" i="3" s="1"/>
  <c r="H1331" i="3"/>
  <c r="K1307" i="3"/>
  <c r="H1339" i="3"/>
  <c r="K1315" i="3"/>
  <c r="L1315" i="3" s="1"/>
  <c r="H1347" i="3"/>
  <c r="K1323" i="3"/>
  <c r="H1355" i="3"/>
  <c r="K1331" i="3"/>
  <c r="L1331" i="3" s="1"/>
  <c r="H1363" i="3"/>
  <c r="K1339" i="3"/>
  <c r="H1371" i="3"/>
  <c r="K1347" i="3"/>
  <c r="H1379" i="3"/>
  <c r="H1395" i="3"/>
  <c r="H1380" i="3"/>
  <c r="H1411" i="3"/>
  <c r="H1413" i="3"/>
  <c r="H1414" i="3"/>
  <c r="H1416" i="3"/>
  <c r="K1399" i="3"/>
  <c r="L1399" i="3" s="1"/>
  <c r="H1434" i="3"/>
  <c r="K1409" i="3"/>
  <c r="L1409" i="3" s="1"/>
  <c r="K1410" i="3"/>
  <c r="K1421" i="3"/>
  <c r="K1432" i="3"/>
  <c r="H1467" i="3"/>
  <c r="H1439" i="3"/>
  <c r="H1477" i="3"/>
  <c r="H1478" i="3"/>
  <c r="L1478" i="3" s="1"/>
  <c r="H1480" i="3"/>
  <c r="K1459" i="3"/>
  <c r="K1463" i="3"/>
  <c r="H1498" i="3"/>
  <c r="K1470" i="3"/>
  <c r="K1473" i="3"/>
  <c r="L1473" i="3" s="1"/>
  <c r="K1474" i="3"/>
  <c r="K1485" i="3"/>
  <c r="H1531" i="3"/>
  <c r="H1503" i="3"/>
  <c r="H1541" i="3"/>
  <c r="H1542" i="3"/>
  <c r="L1542" i="3" s="1"/>
  <c r="H1544" i="3"/>
  <c r="K1523" i="3"/>
  <c r="K1527" i="3"/>
  <c r="K1528" i="3"/>
  <c r="L1528" i="3" s="1"/>
  <c r="H1562" i="3"/>
  <c r="K1534" i="3"/>
  <c r="K1537" i="3"/>
  <c r="L1537" i="3" s="1"/>
  <c r="K1538" i="3"/>
  <c r="K1549" i="3"/>
  <c r="L1549" i="3" s="1"/>
  <c r="H1595" i="3"/>
  <c r="H1567" i="3"/>
  <c r="H1606" i="3"/>
  <c r="H1609" i="3"/>
  <c r="H1608" i="3"/>
  <c r="H1619" i="3"/>
  <c r="H1591" i="3"/>
  <c r="L1591" i="3" s="1"/>
  <c r="H1596" i="3"/>
  <c r="K1597" i="3"/>
  <c r="H1634" i="3"/>
  <c r="K1606" i="3"/>
  <c r="L1606" i="3" s="1"/>
  <c r="H1651" i="3"/>
  <c r="H1623" i="3"/>
  <c r="H1628" i="3"/>
  <c r="K1629" i="3"/>
  <c r="H1666" i="3"/>
  <c r="K1638" i="3"/>
  <c r="L1669" i="3"/>
  <c r="L1702" i="3"/>
  <c r="H1800" i="3"/>
  <c r="H1801" i="3"/>
  <c r="H1791" i="3"/>
  <c r="H1799" i="3"/>
  <c r="K1812" i="3"/>
  <c r="H1887" i="3"/>
  <c r="L1887" i="3" s="1"/>
  <c r="H1889" i="3"/>
  <c r="H1886" i="3"/>
  <c r="H2067" i="3"/>
  <c r="H2063" i="3"/>
  <c r="H2055" i="3"/>
  <c r="H2064" i="3"/>
  <c r="H2079" i="3"/>
  <c r="K2108" i="3"/>
  <c r="L2108" i="3" s="1"/>
  <c r="H1344" i="3"/>
  <c r="K1320" i="3"/>
  <c r="H1352" i="3"/>
  <c r="K1328" i="3"/>
  <c r="H1360" i="3"/>
  <c r="K1336" i="3"/>
  <c r="L1336" i="3" s="1"/>
  <c r="H1368" i="3"/>
  <c r="K1344" i="3"/>
  <c r="H1376" i="3"/>
  <c r="H1397" i="3"/>
  <c r="H1398" i="3"/>
  <c r="H1421" i="3"/>
  <c r="H1422" i="3"/>
  <c r="H1424" i="3"/>
  <c r="K1407" i="3"/>
  <c r="H1442" i="3"/>
  <c r="K1418" i="3"/>
  <c r="K1429" i="3"/>
  <c r="H1433" i="3"/>
  <c r="H1436" i="3"/>
  <c r="K1440" i="3"/>
  <c r="H1447" i="3"/>
  <c r="H1485" i="3"/>
  <c r="H1486" i="3"/>
  <c r="H1488" i="3"/>
  <c r="K1467" i="3"/>
  <c r="K1471" i="3"/>
  <c r="K1472" i="3"/>
  <c r="H1506" i="3"/>
  <c r="K1482" i="3"/>
  <c r="L1482" i="3" s="1"/>
  <c r="K1493" i="3"/>
  <c r="H1500" i="3"/>
  <c r="H1539" i="3"/>
  <c r="H1511" i="3"/>
  <c r="H1549" i="3"/>
  <c r="H1550" i="3"/>
  <c r="H1552" i="3"/>
  <c r="K1531" i="3"/>
  <c r="K1535" i="3"/>
  <c r="K1536" i="3"/>
  <c r="L1536" i="3" s="1"/>
  <c r="H1570" i="3"/>
  <c r="K1546" i="3"/>
  <c r="L1546" i="3" s="1"/>
  <c r="K1557" i="3"/>
  <c r="H1564" i="3"/>
  <c r="H1603" i="3"/>
  <c r="H1575" i="3"/>
  <c r="H1614" i="3"/>
  <c r="H1629" i="3"/>
  <c r="K1601" i="3"/>
  <c r="K1603" i="3"/>
  <c r="K1602" i="3"/>
  <c r="K1607" i="3"/>
  <c r="H1641" i="3"/>
  <c r="H1640" i="3"/>
  <c r="H1646" i="3"/>
  <c r="H1661" i="3"/>
  <c r="L1661" i="3" s="1"/>
  <c r="K1633" i="3"/>
  <c r="K1635" i="3"/>
  <c r="L1635" i="3" s="1"/>
  <c r="K1634" i="3"/>
  <c r="K1639" i="3"/>
  <c r="H1673" i="3"/>
  <c r="L1673" i="3" s="1"/>
  <c r="H1672" i="3"/>
  <c r="H1678" i="3"/>
  <c r="H1683" i="3"/>
  <c r="H1655" i="3"/>
  <c r="L1659" i="3"/>
  <c r="L1662" i="3"/>
  <c r="H1671" i="3"/>
  <c r="L1678" i="3"/>
  <c r="H1684" i="3"/>
  <c r="L1693" i="3"/>
  <c r="L1710" i="3"/>
  <c r="H1852" i="3"/>
  <c r="H1850" i="3"/>
  <c r="H1839" i="3"/>
  <c r="H1834" i="3"/>
  <c r="L1835" i="3"/>
  <c r="H2099" i="3"/>
  <c r="H2095" i="3"/>
  <c r="H2087" i="3"/>
  <c r="H2096" i="3"/>
  <c r="H2111" i="3"/>
  <c r="K2140" i="3"/>
  <c r="K2207" i="3"/>
  <c r="K2322" i="3"/>
  <c r="K2328" i="3"/>
  <c r="K2392" i="3"/>
  <c r="H937" i="3"/>
  <c r="L937" i="3" s="1"/>
  <c r="H945" i="3"/>
  <c r="H953" i="3"/>
  <c r="H1131" i="3"/>
  <c r="H1139" i="3"/>
  <c r="H1147" i="3"/>
  <c r="H1155" i="3"/>
  <c r="H1159" i="3"/>
  <c r="H1163" i="3"/>
  <c r="H1167" i="3"/>
  <c r="H1171" i="3"/>
  <c r="H1175" i="3"/>
  <c r="H1179" i="3"/>
  <c r="H1183" i="3"/>
  <c r="H1187" i="3"/>
  <c r="H1191" i="3"/>
  <c r="H1195" i="3"/>
  <c r="H1199" i="3"/>
  <c r="H1203" i="3"/>
  <c r="H1207" i="3"/>
  <c r="H1211" i="3"/>
  <c r="H1215" i="3"/>
  <c r="H1219" i="3"/>
  <c r="H1223" i="3"/>
  <c r="H1227" i="3"/>
  <c r="H1231" i="3"/>
  <c r="H1235" i="3"/>
  <c r="H1239" i="3"/>
  <c r="H1243" i="3"/>
  <c r="H1247" i="3"/>
  <c r="H1251" i="3"/>
  <c r="H1255" i="3"/>
  <c r="H1259" i="3"/>
  <c r="H1263" i="3"/>
  <c r="H1267" i="3"/>
  <c r="H1271" i="3"/>
  <c r="H1275" i="3"/>
  <c r="H1279" i="3"/>
  <c r="H1283" i="3"/>
  <c r="H1287" i="3"/>
  <c r="H1291" i="3"/>
  <c r="L1291" i="3" s="1"/>
  <c r="H1295" i="3"/>
  <c r="H1299" i="3"/>
  <c r="H1303" i="3"/>
  <c r="H1307" i="3"/>
  <c r="H1311" i="3"/>
  <c r="H1315" i="3"/>
  <c r="H1319" i="3"/>
  <c r="K1293" i="3"/>
  <c r="L1293" i="3" s="1"/>
  <c r="H1325" i="3"/>
  <c r="K1301" i="3"/>
  <c r="H1333" i="3"/>
  <c r="K1309" i="3"/>
  <c r="H1341" i="3"/>
  <c r="K1317" i="3"/>
  <c r="H1349" i="3"/>
  <c r="K1325" i="3"/>
  <c r="L1325" i="3" s="1"/>
  <c r="K1333" i="3"/>
  <c r="K1341" i="3"/>
  <c r="K1349" i="3"/>
  <c r="K1361" i="3"/>
  <c r="K1362" i="3"/>
  <c r="L1362" i="3" s="1"/>
  <c r="K1365" i="3"/>
  <c r="L1365" i="3" s="1"/>
  <c r="K1377" i="3"/>
  <c r="L1377" i="3" s="1"/>
  <c r="K1378" i="3"/>
  <c r="K1381" i="3"/>
  <c r="K1384" i="3"/>
  <c r="H1419" i="3"/>
  <c r="H1391" i="3"/>
  <c r="H1429" i="3"/>
  <c r="H1430" i="3"/>
  <c r="H1432" i="3"/>
  <c r="K1411" i="3"/>
  <c r="L1411" i="3" s="1"/>
  <c r="L1416" i="3"/>
  <c r="K1415" i="3"/>
  <c r="H1450" i="3"/>
  <c r="K1422" i="3"/>
  <c r="L1422" i="3" s="1"/>
  <c r="K1425" i="3"/>
  <c r="L1425" i="3" s="1"/>
  <c r="K1426" i="3"/>
  <c r="K1437" i="3"/>
  <c r="H1441" i="3"/>
  <c r="K1448" i="3"/>
  <c r="H1483" i="3"/>
  <c r="H1455" i="3"/>
  <c r="H1493" i="3"/>
  <c r="H1494" i="3"/>
  <c r="H1496" i="3"/>
  <c r="K1475" i="3"/>
  <c r="L1475" i="3" s="1"/>
  <c r="K1479" i="3"/>
  <c r="K1480" i="3"/>
  <c r="L1480" i="3" s="1"/>
  <c r="H1514" i="3"/>
  <c r="K1486" i="3"/>
  <c r="K1489" i="3"/>
  <c r="L1491" i="3"/>
  <c r="K1490" i="3"/>
  <c r="L1490" i="3" s="1"/>
  <c r="K1501" i="3"/>
  <c r="H1505" i="3"/>
  <c r="H1547" i="3"/>
  <c r="H1519" i="3"/>
  <c r="H1557" i="3"/>
  <c r="H1558" i="3"/>
  <c r="H1560" i="3"/>
  <c r="K1539" i="3"/>
  <c r="K1543" i="3"/>
  <c r="K1544" i="3"/>
  <c r="H1578" i="3"/>
  <c r="K1550" i="3"/>
  <c r="K1553" i="3"/>
  <c r="L1553" i="3" s="1"/>
  <c r="L1555" i="3"/>
  <c r="K1554" i="3"/>
  <c r="K1565" i="3"/>
  <c r="L1565" i="3" s="1"/>
  <c r="H1569" i="3"/>
  <c r="H1611" i="3"/>
  <c r="H1583" i="3"/>
  <c r="H1588" i="3"/>
  <c r="K1589" i="3"/>
  <c r="H1626" i="3"/>
  <c r="K1598" i="3"/>
  <c r="L1598" i="3" s="1"/>
  <c r="H1643" i="3"/>
  <c r="H1615" i="3"/>
  <c r="L1615" i="3" s="1"/>
  <c r="H1620" i="3"/>
  <c r="L1622" i="3"/>
  <c r="K1621" i="3"/>
  <c r="H1658" i="3"/>
  <c r="K1630" i="3"/>
  <c r="H1675" i="3"/>
  <c r="L1675" i="3" s="1"/>
  <c r="H1647" i="3"/>
  <c r="L1647" i="3" s="1"/>
  <c r="H1652" i="3"/>
  <c r="L1681" i="3"/>
  <c r="L1691" i="3"/>
  <c r="L1718" i="3"/>
  <c r="L1731" i="3"/>
  <c r="L1742" i="3"/>
  <c r="H1858" i="3"/>
  <c r="K1845" i="3"/>
  <c r="K1846" i="3"/>
  <c r="K1868" i="3"/>
  <c r="K1867" i="3"/>
  <c r="K1860" i="3"/>
  <c r="K1865" i="3"/>
  <c r="L1865" i="3" s="1"/>
  <c r="L1869" i="3"/>
  <c r="K1884" i="3"/>
  <c r="K1883" i="3"/>
  <c r="K1879" i="3"/>
  <c r="L1885" i="3"/>
  <c r="K1900" i="3"/>
  <c r="L1900" i="3" s="1"/>
  <c r="K1899" i="3"/>
  <c r="K1895" i="3"/>
  <c r="L1907" i="3"/>
  <c r="L1903" i="3"/>
  <c r="K1916" i="3"/>
  <c r="L1916" i="3" s="1"/>
  <c r="K1914" i="3"/>
  <c r="K1915" i="3"/>
  <c r="K1911" i="3"/>
  <c r="K1932" i="3"/>
  <c r="K1930" i="3"/>
  <c r="K1931" i="3"/>
  <c r="K1927" i="3"/>
  <c r="L1939" i="3"/>
  <c r="K1948" i="3"/>
  <c r="K1946" i="3"/>
  <c r="L1946" i="3" s="1"/>
  <c r="K1947" i="3"/>
  <c r="K1943" i="3"/>
  <c r="L1955" i="3"/>
  <c r="K1964" i="3"/>
  <c r="K1962" i="3"/>
  <c r="K1963" i="3"/>
  <c r="K1959" i="3"/>
  <c r="L1971" i="3"/>
  <c r="L1967" i="3"/>
  <c r="K1980" i="3"/>
  <c r="K1978" i="3"/>
  <c r="K1979" i="3"/>
  <c r="K1975" i="3"/>
  <c r="L1983" i="3"/>
  <c r="K1996" i="3"/>
  <c r="K1994" i="3"/>
  <c r="K1995" i="3"/>
  <c r="K1991" i="3"/>
  <c r="L1999" i="3"/>
  <c r="K2012" i="3"/>
  <c r="K2010" i="3"/>
  <c r="L2010" i="3" s="1"/>
  <c r="K2011" i="3"/>
  <c r="K2007" i="3"/>
  <c r="L2019" i="3"/>
  <c r="K2026" i="3"/>
  <c r="K2027" i="3"/>
  <c r="K2023" i="3"/>
  <c r="L2023" i="3" s="1"/>
  <c r="H2131" i="3"/>
  <c r="H2127" i="3"/>
  <c r="H2119" i="3"/>
  <c r="H2128" i="3"/>
  <c r="H2143" i="3"/>
  <c r="K2172" i="3"/>
  <c r="H2233" i="3"/>
  <c r="K2456" i="3"/>
  <c r="H1130" i="3"/>
  <c r="L1130" i="3" s="1"/>
  <c r="H1138" i="3"/>
  <c r="H1146" i="3"/>
  <c r="L1146" i="3" s="1"/>
  <c r="H1154" i="3"/>
  <c r="L1154" i="3" s="1"/>
  <c r="H1322" i="3"/>
  <c r="K1298" i="3"/>
  <c r="H1330" i="3"/>
  <c r="K1306" i="3"/>
  <c r="H1338" i="3"/>
  <c r="K1314" i="3"/>
  <c r="H1346" i="3"/>
  <c r="K1322" i="3"/>
  <c r="H1354" i="3"/>
  <c r="K1330" i="3"/>
  <c r="L1330" i="3" s="1"/>
  <c r="H1362" i="3"/>
  <c r="K1338" i="3"/>
  <c r="H1370" i="3"/>
  <c r="K1346" i="3"/>
  <c r="H1378" i="3"/>
  <c r="K1352" i="3"/>
  <c r="K1356" i="3"/>
  <c r="H1394" i="3"/>
  <c r="K1368" i="3"/>
  <c r="H1410" i="3"/>
  <c r="H1385" i="3"/>
  <c r="H1388" i="3"/>
  <c r="K1392" i="3"/>
  <c r="H1427" i="3"/>
  <c r="H1437" i="3"/>
  <c r="H1438" i="3"/>
  <c r="H1440" i="3"/>
  <c r="K1419" i="3"/>
  <c r="K1423" i="3"/>
  <c r="L1423" i="3" s="1"/>
  <c r="H1458" i="3"/>
  <c r="K1430" i="3"/>
  <c r="K1433" i="3"/>
  <c r="L1435" i="3"/>
  <c r="K1434" i="3"/>
  <c r="K1445" i="3"/>
  <c r="H1452" i="3"/>
  <c r="K1456" i="3"/>
  <c r="L1456" i="3" s="1"/>
  <c r="H1491" i="3"/>
  <c r="H1463" i="3"/>
  <c r="H1501" i="3"/>
  <c r="H1502" i="3"/>
  <c r="H1504" i="3"/>
  <c r="K1483" i="3"/>
  <c r="K1487" i="3"/>
  <c r="L1487" i="3" s="1"/>
  <c r="K1488" i="3"/>
  <c r="H1522" i="3"/>
  <c r="K1494" i="3"/>
  <c r="L1494" i="3" s="1"/>
  <c r="K1497" i="3"/>
  <c r="K1498" i="3"/>
  <c r="L1510" i="3"/>
  <c r="K1509" i="3"/>
  <c r="H1516" i="3"/>
  <c r="H1555" i="3"/>
  <c r="H1527" i="3"/>
  <c r="H1565" i="3"/>
  <c r="H1566" i="3"/>
  <c r="H1568" i="3"/>
  <c r="K1547" i="3"/>
  <c r="L1547" i="3" s="1"/>
  <c r="K1551" i="3"/>
  <c r="K1552" i="3"/>
  <c r="H1586" i="3"/>
  <c r="K1558" i="3"/>
  <c r="K1561" i="3"/>
  <c r="K1562" i="3"/>
  <c r="H1597" i="3"/>
  <c r="K1573" i="3"/>
  <c r="H1580" i="3"/>
  <c r="H1621" i="3"/>
  <c r="K1593" i="3"/>
  <c r="K1595" i="3"/>
  <c r="L1595" i="3" s="1"/>
  <c r="K1594" i="3"/>
  <c r="L1594" i="3" s="1"/>
  <c r="K1599" i="3"/>
  <c r="H1633" i="3"/>
  <c r="H1632" i="3"/>
  <c r="H1638" i="3"/>
  <c r="H1653" i="3"/>
  <c r="L1653" i="3" s="1"/>
  <c r="K1625" i="3"/>
  <c r="K1627" i="3"/>
  <c r="K1626" i="3"/>
  <c r="K1631" i="3"/>
  <c r="H1665" i="3"/>
  <c r="L1665" i="3" s="1"/>
  <c r="H1664" i="3"/>
  <c r="H1670" i="3"/>
  <c r="L1667" i="3"/>
  <c r="L1670" i="3"/>
  <c r="L1709" i="3"/>
  <c r="L1726" i="3"/>
  <c r="L1750" i="3"/>
  <c r="H1788" i="3"/>
  <c r="H1789" i="3"/>
  <c r="H1781" i="3"/>
  <c r="H1773" i="3"/>
  <c r="H1765" i="3"/>
  <c r="H1790" i="3"/>
  <c r="H1784" i="3"/>
  <c r="H1776" i="3"/>
  <c r="H1768" i="3"/>
  <c r="H1783" i="3"/>
  <c r="H1780" i="3"/>
  <c r="H1786" i="3"/>
  <c r="L1786" i="3" s="1"/>
  <c r="H1775" i="3"/>
  <c r="H1772" i="3"/>
  <c r="H1778" i="3"/>
  <c r="H1767" i="3"/>
  <c r="H1764" i="3"/>
  <c r="H1770" i="3"/>
  <c r="H1824" i="3"/>
  <c r="H1825" i="3"/>
  <c r="H1823" i="3"/>
  <c r="H1872" i="3"/>
  <c r="K1844" i="3"/>
  <c r="H2056" i="3"/>
  <c r="K2059" i="3"/>
  <c r="H2151" i="3"/>
  <c r="H2163" i="3"/>
  <c r="H2159" i="3"/>
  <c r="H2160" i="3"/>
  <c r="H2175" i="3"/>
  <c r="H2413" i="3"/>
  <c r="H2412" i="3"/>
  <c r="K2520" i="3"/>
  <c r="H1129" i="3"/>
  <c r="H1137" i="3"/>
  <c r="H1145" i="3"/>
  <c r="L1145" i="3" s="1"/>
  <c r="H1153" i="3"/>
  <c r="L1153" i="3" s="1"/>
  <c r="H1158" i="3"/>
  <c r="H1162" i="3"/>
  <c r="H1166" i="3"/>
  <c r="H1170" i="3"/>
  <c r="L1170" i="3" s="1"/>
  <c r="H1174" i="3"/>
  <c r="H1178" i="3"/>
  <c r="H1182" i="3"/>
  <c r="H1186" i="3"/>
  <c r="L1186" i="3" s="1"/>
  <c r="H1190" i="3"/>
  <c r="H1194" i="3"/>
  <c r="L1194" i="3" s="1"/>
  <c r="H1198" i="3"/>
  <c r="H1202" i="3"/>
  <c r="L1202" i="3" s="1"/>
  <c r="H1206" i="3"/>
  <c r="L1206" i="3" s="1"/>
  <c r="H1210" i="3"/>
  <c r="H1214" i="3"/>
  <c r="H1218" i="3"/>
  <c r="H1222" i="3"/>
  <c r="L1222" i="3" s="1"/>
  <c r="H1226" i="3"/>
  <c r="H1230" i="3"/>
  <c r="H1234" i="3"/>
  <c r="L1234" i="3" s="1"/>
  <c r="H1238" i="3"/>
  <c r="H1242" i="3"/>
  <c r="H1246" i="3"/>
  <c r="H1250" i="3"/>
  <c r="L1250" i="3" s="1"/>
  <c r="H1254" i="3"/>
  <c r="H1258" i="3"/>
  <c r="L1258" i="3" s="1"/>
  <c r="H1262" i="3"/>
  <c r="H1266" i="3"/>
  <c r="L1266" i="3" s="1"/>
  <c r="H1270" i="3"/>
  <c r="L1270" i="3" s="1"/>
  <c r="H1274" i="3"/>
  <c r="L1274" i="3" s="1"/>
  <c r="H1278" i="3"/>
  <c r="H1282" i="3"/>
  <c r="L1282" i="3" s="1"/>
  <c r="H1286" i="3"/>
  <c r="H1290" i="3"/>
  <c r="L1290" i="3" s="1"/>
  <c r="H1294" i="3"/>
  <c r="H1298" i="3"/>
  <c r="H1302" i="3"/>
  <c r="H1306" i="3"/>
  <c r="H1310" i="3"/>
  <c r="H1314" i="3"/>
  <c r="H1318" i="3"/>
  <c r="K1295" i="3"/>
  <c r="L1295" i="3" s="1"/>
  <c r="H1327" i="3"/>
  <c r="K1303" i="3"/>
  <c r="H1335" i="3"/>
  <c r="K1311" i="3"/>
  <c r="H1343" i="3"/>
  <c r="K1319" i="3"/>
  <c r="L1319" i="3" s="1"/>
  <c r="K1327" i="3"/>
  <c r="K1335" i="3"/>
  <c r="K1343" i="3"/>
  <c r="H1356" i="3"/>
  <c r="H1387" i="3"/>
  <c r="H1372" i="3"/>
  <c r="H1403" i="3"/>
  <c r="K1389" i="3"/>
  <c r="H1393" i="3"/>
  <c r="H1396" i="3"/>
  <c r="K1400" i="3"/>
  <c r="L1400" i="3" s="1"/>
  <c r="H1435" i="3"/>
  <c r="H1407" i="3"/>
  <c r="H1445" i="3"/>
  <c r="H1446" i="3"/>
  <c r="L1446" i="3" s="1"/>
  <c r="H1448" i="3"/>
  <c r="K1427" i="3"/>
  <c r="L1427" i="3" s="1"/>
  <c r="K1431" i="3"/>
  <c r="L1431" i="3" s="1"/>
  <c r="H1466" i="3"/>
  <c r="K1438" i="3"/>
  <c r="K1441" i="3"/>
  <c r="L1441" i="3" s="1"/>
  <c r="L1443" i="3"/>
  <c r="K1442" i="3"/>
  <c r="K1453" i="3"/>
  <c r="H1457" i="3"/>
  <c r="L1457" i="3" s="1"/>
  <c r="H1460" i="3"/>
  <c r="K1464" i="3"/>
  <c r="H1499" i="3"/>
  <c r="L1499" i="3" s="1"/>
  <c r="H1471" i="3"/>
  <c r="H1509" i="3"/>
  <c r="H1510" i="3"/>
  <c r="H1512" i="3"/>
  <c r="K1495" i="3"/>
  <c r="K1496" i="3"/>
  <c r="K1502" i="3"/>
  <c r="L1502" i="3" s="1"/>
  <c r="K1505" i="3"/>
  <c r="K1506" i="3"/>
  <c r="L1506" i="3" s="1"/>
  <c r="L1518" i="3"/>
  <c r="K1517" i="3"/>
  <c r="H1521" i="3"/>
  <c r="H1524" i="3"/>
  <c r="H1563" i="3"/>
  <c r="L1563" i="3" s="1"/>
  <c r="H1535" i="3"/>
  <c r="H1573" i="3"/>
  <c r="H1574" i="3"/>
  <c r="L1574" i="3" s="1"/>
  <c r="H1576" i="3"/>
  <c r="K1559" i="3"/>
  <c r="L1559" i="3" s="1"/>
  <c r="K1560" i="3"/>
  <c r="K1566" i="3"/>
  <c r="K1569" i="3"/>
  <c r="L1571" i="3"/>
  <c r="K1570" i="3"/>
  <c r="K1581" i="3"/>
  <c r="L1590" i="3"/>
  <c r="L1614" i="3"/>
  <c r="K1613" i="3"/>
  <c r="L1646" i="3"/>
  <c r="K1645" i="3"/>
  <c r="L1694" i="3"/>
  <c r="L1717" i="3"/>
  <c r="L1734" i="3"/>
  <c r="H1804" i="3"/>
  <c r="H1802" i="3"/>
  <c r="H1883" i="3"/>
  <c r="H1884" i="3"/>
  <c r="H1874" i="3"/>
  <c r="H1882" i="3"/>
  <c r="H1866" i="3"/>
  <c r="H2084" i="3"/>
  <c r="H2080" i="3"/>
  <c r="K2091" i="3"/>
  <c r="K2194" i="3"/>
  <c r="H2475" i="3"/>
  <c r="H2464" i="3"/>
  <c r="H2477" i="3"/>
  <c r="H2476" i="3"/>
  <c r="K2584" i="3"/>
  <c r="L1375" i="3"/>
  <c r="L1623" i="3"/>
  <c r="L1655" i="3"/>
  <c r="L1663" i="3"/>
  <c r="L1671" i="3"/>
  <c r="L1679" i="3"/>
  <c r="L1687" i="3"/>
  <c r="L1695" i="3"/>
  <c r="L1703" i="3"/>
  <c r="L1711" i="3"/>
  <c r="L1719" i="3"/>
  <c r="L1727" i="3"/>
  <c r="L1735" i="3"/>
  <c r="L1743" i="3"/>
  <c r="H1787" i="3"/>
  <c r="H1792" i="3"/>
  <c r="H1793" i="3"/>
  <c r="H1796" i="3"/>
  <c r="K1778" i="3"/>
  <c r="H1829" i="3"/>
  <c r="K1808" i="3"/>
  <c r="H1861" i="3"/>
  <c r="K1839" i="3"/>
  <c r="K1840" i="3"/>
  <c r="L1840" i="3" s="1"/>
  <c r="H1893" i="3"/>
  <c r="K1874" i="3"/>
  <c r="L1874" i="3" s="1"/>
  <c r="H1907" i="3"/>
  <c r="H1908" i="3"/>
  <c r="K1890" i="3"/>
  <c r="H1923" i="3"/>
  <c r="L1923" i="3" s="1"/>
  <c r="H1924" i="3"/>
  <c r="H1939" i="3"/>
  <c r="H1940" i="3"/>
  <c r="H1955" i="3"/>
  <c r="H1956" i="3"/>
  <c r="H1971" i="3"/>
  <c r="H1972" i="3"/>
  <c r="H1969" i="3"/>
  <c r="H1987" i="3"/>
  <c r="L1987" i="3" s="1"/>
  <c r="H1988" i="3"/>
  <c r="H1985" i="3"/>
  <c r="H2003" i="3"/>
  <c r="L2003" i="3" s="1"/>
  <c r="H2004" i="3"/>
  <c r="H2001" i="3"/>
  <c r="H2019" i="3"/>
  <c r="H2020" i="3"/>
  <c r="H2017" i="3"/>
  <c r="H2036" i="3"/>
  <c r="H2034" i="3"/>
  <c r="H2052" i="3"/>
  <c r="H2050" i="3"/>
  <c r="H2061" i="3"/>
  <c r="H2093" i="3"/>
  <c r="H2125" i="3"/>
  <c r="H2157" i="3"/>
  <c r="K2192" i="3"/>
  <c r="H2243" i="3"/>
  <c r="H2232" i="3"/>
  <c r="K2242" i="3"/>
  <c r="H2281" i="3"/>
  <c r="K2255" i="3"/>
  <c r="H2306" i="3"/>
  <c r="H2308" i="3"/>
  <c r="H2319" i="3"/>
  <c r="H2332" i="3"/>
  <c r="K2320" i="3"/>
  <c r="K2386" i="3"/>
  <c r="K2450" i="3"/>
  <c r="K2514" i="3"/>
  <c r="K2578" i="3"/>
  <c r="K2634" i="3"/>
  <c r="K2685" i="3"/>
  <c r="L2685" i="3" s="1"/>
  <c r="K2757" i="3"/>
  <c r="L2801" i="3"/>
  <c r="H2925" i="3"/>
  <c r="H2926" i="3"/>
  <c r="H2923" i="3"/>
  <c r="H2920" i="3"/>
  <c r="H2924" i="3"/>
  <c r="H2981" i="3"/>
  <c r="H2982" i="3"/>
  <c r="H2979" i="3"/>
  <c r="L2979" i="3" s="1"/>
  <c r="H2976" i="3"/>
  <c r="H2980" i="3"/>
  <c r="H2956" i="3"/>
  <c r="K1592" i="3"/>
  <c r="K1600" i="3"/>
  <c r="K1608" i="3"/>
  <c r="K1616" i="3"/>
  <c r="L1616" i="3" s="1"/>
  <c r="K1624" i="3"/>
  <c r="K1632" i="3"/>
  <c r="K1640" i="3"/>
  <c r="K1648" i="3"/>
  <c r="L1648" i="3" s="1"/>
  <c r="L1685" i="3"/>
  <c r="L1701" i="3"/>
  <c r="L1733" i="3"/>
  <c r="L1749" i="3"/>
  <c r="H1782" i="3"/>
  <c r="K1763" i="3"/>
  <c r="H1797" i="3"/>
  <c r="H1798" i="3"/>
  <c r="H1808" i="3"/>
  <c r="H1809" i="3"/>
  <c r="H1812" i="3"/>
  <c r="H1821" i="3"/>
  <c r="H1794" i="3"/>
  <c r="K1800" i="3"/>
  <c r="L1800" i="3" s="1"/>
  <c r="K1809" i="3"/>
  <c r="L1809" i="3" s="1"/>
  <c r="H1853" i="3"/>
  <c r="K1831" i="3"/>
  <c r="K1832" i="3"/>
  <c r="L1832" i="3" s="1"/>
  <c r="K1841" i="3"/>
  <c r="H1885" i="3"/>
  <c r="K1863" i="3"/>
  <c r="K1864" i="3"/>
  <c r="H1895" i="3"/>
  <c r="H1896" i="3"/>
  <c r="K1878" i="3"/>
  <c r="H1911" i="3"/>
  <c r="H1912" i="3"/>
  <c r="K1894" i="3"/>
  <c r="H1927" i="3"/>
  <c r="H1928" i="3"/>
  <c r="H1943" i="3"/>
  <c r="H1944" i="3"/>
  <c r="H1959" i="3"/>
  <c r="H1960" i="3"/>
  <c r="H1975" i="3"/>
  <c r="H1976" i="3"/>
  <c r="H1973" i="3"/>
  <c r="H1991" i="3"/>
  <c r="H1992" i="3"/>
  <c r="H1989" i="3"/>
  <c r="H2007" i="3"/>
  <c r="H2008" i="3"/>
  <c r="H2005" i="3"/>
  <c r="H2023" i="3"/>
  <c r="H2024" i="3"/>
  <c r="H2021" i="3"/>
  <c r="H2038" i="3"/>
  <c r="H2054" i="3"/>
  <c r="H2069" i="3"/>
  <c r="H2101" i="3"/>
  <c r="H2133" i="3"/>
  <c r="H2165" i="3"/>
  <c r="H2223" i="3"/>
  <c r="K2224" i="3"/>
  <c r="H2275" i="3"/>
  <c r="H2264" i="3"/>
  <c r="K2274" i="3"/>
  <c r="H2313" i="3"/>
  <c r="K2287" i="3"/>
  <c r="H2329" i="3"/>
  <c r="H2340" i="3"/>
  <c r="H2351" i="3"/>
  <c r="K2338" i="3"/>
  <c r="K2402" i="3"/>
  <c r="K2466" i="3"/>
  <c r="K2530" i="3"/>
  <c r="H2560" i="3"/>
  <c r="K2594" i="3"/>
  <c r="K2621" i="3"/>
  <c r="K2693" i="3"/>
  <c r="K2826" i="3"/>
  <c r="K2823" i="3"/>
  <c r="K2824" i="3"/>
  <c r="K2821" i="3"/>
  <c r="K2817" i="3"/>
  <c r="H2901" i="3"/>
  <c r="H2902" i="3"/>
  <c r="H2899" i="3"/>
  <c r="H2876" i="3"/>
  <c r="L1660" i="3"/>
  <c r="L1668" i="3"/>
  <c r="L1676" i="3"/>
  <c r="L1684" i="3"/>
  <c r="L1692" i="3"/>
  <c r="L1700" i="3"/>
  <c r="L1708" i="3"/>
  <c r="L1716" i="3"/>
  <c r="L1724" i="3"/>
  <c r="L1732" i="3"/>
  <c r="L1740" i="3"/>
  <c r="L1748" i="3"/>
  <c r="K1759" i="3"/>
  <c r="L1759" i="3" s="1"/>
  <c r="K1758" i="3"/>
  <c r="L1758" i="3" s="1"/>
  <c r="K1757" i="3"/>
  <c r="K1756" i="3"/>
  <c r="L1756" i="3" s="1"/>
  <c r="K1755" i="3"/>
  <c r="K1754" i="3"/>
  <c r="L1754" i="3" s="1"/>
  <c r="K1753" i="3"/>
  <c r="L1753" i="3" s="1"/>
  <c r="K1752" i="3"/>
  <c r="K1751" i="3"/>
  <c r="L1751" i="3" s="1"/>
  <c r="K1760" i="3"/>
  <c r="L1760" i="3" s="1"/>
  <c r="H1795" i="3"/>
  <c r="K1771" i="3"/>
  <c r="H1805" i="3"/>
  <c r="H1806" i="3"/>
  <c r="H1816" i="3"/>
  <c r="H1817" i="3"/>
  <c r="L1817" i="3" s="1"/>
  <c r="H1827" i="3"/>
  <c r="L1827" i="3" s="1"/>
  <c r="K1804" i="3"/>
  <c r="K1805" i="3"/>
  <c r="K1806" i="3"/>
  <c r="L1806" i="3" s="1"/>
  <c r="K1810" i="3"/>
  <c r="H1844" i="3"/>
  <c r="H1848" i="3"/>
  <c r="H1849" i="3"/>
  <c r="L1849" i="3" s="1"/>
  <c r="H1859" i="3"/>
  <c r="K1836" i="3"/>
  <c r="K1837" i="3"/>
  <c r="L1837" i="3" s="1"/>
  <c r="K1838" i="3"/>
  <c r="K1842" i="3"/>
  <c r="H1875" i="3"/>
  <c r="L1875" i="3" s="1"/>
  <c r="H1876" i="3"/>
  <c r="H1879" i="3"/>
  <c r="H1881" i="3"/>
  <c r="K1859" i="3"/>
  <c r="K1872" i="3"/>
  <c r="K1873" i="3"/>
  <c r="H1905" i="3"/>
  <c r="K1888" i="3"/>
  <c r="K1889" i="3"/>
  <c r="H1921" i="3"/>
  <c r="K1904" i="3"/>
  <c r="K1902" i="3"/>
  <c r="L1902" i="3" s="1"/>
  <c r="K1905" i="3"/>
  <c r="L1905" i="3" s="1"/>
  <c r="H1937" i="3"/>
  <c r="K1920" i="3"/>
  <c r="K1918" i="3"/>
  <c r="L1918" i="3" s="1"/>
  <c r="K1921" i="3"/>
  <c r="H1953" i="3"/>
  <c r="K1936" i="3"/>
  <c r="L1936" i="3" s="1"/>
  <c r="K1934" i="3"/>
  <c r="L1934" i="3" s="1"/>
  <c r="K1937" i="3"/>
  <c r="K1952" i="3"/>
  <c r="L1952" i="3" s="1"/>
  <c r="K1950" i="3"/>
  <c r="L1950" i="3" s="1"/>
  <c r="K1953" i="3"/>
  <c r="K1968" i="3"/>
  <c r="L1968" i="3" s="1"/>
  <c r="K1966" i="3"/>
  <c r="L1966" i="3" s="1"/>
  <c r="K1969" i="3"/>
  <c r="K1984" i="3"/>
  <c r="K1982" i="3"/>
  <c r="L1982" i="3" s="1"/>
  <c r="K1985" i="3"/>
  <c r="K2000" i="3"/>
  <c r="L2000" i="3" s="1"/>
  <c r="K1998" i="3"/>
  <c r="L1998" i="3" s="1"/>
  <c r="K2001" i="3"/>
  <c r="H2035" i="3"/>
  <c r="K2016" i="3"/>
  <c r="L2016" i="3" s="1"/>
  <c r="K2014" i="3"/>
  <c r="K2017" i="3"/>
  <c r="H2051" i="3"/>
  <c r="H2057" i="3"/>
  <c r="H2060" i="3"/>
  <c r="H2032" i="3"/>
  <c r="K2035" i="3"/>
  <c r="L2035" i="3" s="1"/>
  <c r="H2075" i="3"/>
  <c r="K2052" i="3"/>
  <c r="H2086" i="3"/>
  <c r="H2092" i="3"/>
  <c r="K2067" i="3"/>
  <c r="H2107" i="3"/>
  <c r="K2084" i="3"/>
  <c r="H2118" i="3"/>
  <c r="H2124" i="3"/>
  <c r="K2099" i="3"/>
  <c r="H2139" i="3"/>
  <c r="K2116" i="3"/>
  <c r="L2116" i="3" s="1"/>
  <c r="H2150" i="3"/>
  <c r="H2156" i="3"/>
  <c r="K2131" i="3"/>
  <c r="L2131" i="3" s="1"/>
  <c r="H2171" i="3"/>
  <c r="K2148" i="3"/>
  <c r="L2148" i="3" s="1"/>
  <c r="H2182" i="3"/>
  <c r="H2188" i="3"/>
  <c r="K2163" i="3"/>
  <c r="H2203" i="3"/>
  <c r="K2180" i="3"/>
  <c r="H2227" i="3"/>
  <c r="H2216" i="3"/>
  <c r="K2226" i="3"/>
  <c r="L2226" i="3" s="1"/>
  <c r="H2265" i="3"/>
  <c r="K2239" i="3"/>
  <c r="H2290" i="3"/>
  <c r="H2292" i="3"/>
  <c r="H2303" i="3"/>
  <c r="K2304" i="3"/>
  <c r="H2355" i="3"/>
  <c r="H2363" i="3"/>
  <c r="H2365" i="3"/>
  <c r="K2344" i="3"/>
  <c r="L2344" i="3" s="1"/>
  <c r="H2388" i="3"/>
  <c r="H2392" i="3"/>
  <c r="H2394" i="3"/>
  <c r="K2379" i="3"/>
  <c r="H2420" i="3"/>
  <c r="H2427" i="3"/>
  <c r="H2429" i="3"/>
  <c r="H2428" i="3"/>
  <c r="K2408" i="3"/>
  <c r="L2408" i="3" s="1"/>
  <c r="H2458" i="3"/>
  <c r="H2484" i="3"/>
  <c r="H2491" i="3"/>
  <c r="H2493" i="3"/>
  <c r="H2492" i="3"/>
  <c r="K2472" i="3"/>
  <c r="H2522" i="3"/>
  <c r="H2548" i="3"/>
  <c r="H2555" i="3"/>
  <c r="H2557" i="3"/>
  <c r="H2556" i="3"/>
  <c r="K2536" i="3"/>
  <c r="H2586" i="3"/>
  <c r="H2619" i="3"/>
  <c r="H2621" i="3"/>
  <c r="K2600" i="3"/>
  <c r="H2941" i="3"/>
  <c r="L2941" i="3" s="1"/>
  <c r="H2942" i="3"/>
  <c r="H2939" i="3"/>
  <c r="H2940" i="3"/>
  <c r="L1699" i="3"/>
  <c r="L1715" i="3"/>
  <c r="L1723" i="3"/>
  <c r="H1766" i="3"/>
  <c r="L1739" i="3"/>
  <c r="H1774" i="3"/>
  <c r="L1774" i="3" s="1"/>
  <c r="L1747" i="3"/>
  <c r="H1785" i="3"/>
  <c r="K1768" i="3"/>
  <c r="H1803" i="3"/>
  <c r="L1803" i="3" s="1"/>
  <c r="H1813" i="3"/>
  <c r="K1792" i="3"/>
  <c r="L1792" i="3" s="1"/>
  <c r="L1801" i="3"/>
  <c r="H1845" i="3"/>
  <c r="K1824" i="3"/>
  <c r="L1824" i="3" s="1"/>
  <c r="H1877" i="3"/>
  <c r="K1855" i="3"/>
  <c r="L1855" i="3" s="1"/>
  <c r="K1856" i="3"/>
  <c r="K1866" i="3"/>
  <c r="H1899" i="3"/>
  <c r="H1900" i="3"/>
  <c r="K1882" i="3"/>
  <c r="H1915" i="3"/>
  <c r="H1916" i="3"/>
  <c r="H1890" i="3"/>
  <c r="K1898" i="3"/>
  <c r="H1931" i="3"/>
  <c r="H1932" i="3"/>
  <c r="H1906" i="3"/>
  <c r="H1947" i="3"/>
  <c r="H1948" i="3"/>
  <c r="H1922" i="3"/>
  <c r="H1963" i="3"/>
  <c r="H1964" i="3"/>
  <c r="H1938" i="3"/>
  <c r="H1979" i="3"/>
  <c r="H1980" i="3"/>
  <c r="H1977" i="3"/>
  <c r="H1954" i="3"/>
  <c r="H1995" i="3"/>
  <c r="H1996" i="3"/>
  <c r="H1993" i="3"/>
  <c r="H1970" i="3"/>
  <c r="H2011" i="3"/>
  <c r="H2012" i="3"/>
  <c r="H2009" i="3"/>
  <c r="H1986" i="3"/>
  <c r="H2027" i="3"/>
  <c r="H2028" i="3"/>
  <c r="H2025" i="3"/>
  <c r="H2002" i="3"/>
  <c r="H2044" i="3"/>
  <c r="H2042" i="3"/>
  <c r="H2018" i="3"/>
  <c r="H2077" i="3"/>
  <c r="H2109" i="3"/>
  <c r="H2141" i="3"/>
  <c r="H2173" i="3"/>
  <c r="H2217" i="3"/>
  <c r="K2191" i="3"/>
  <c r="H2242" i="3"/>
  <c r="H2244" i="3"/>
  <c r="H2255" i="3"/>
  <c r="K2256" i="3"/>
  <c r="L2256" i="3" s="1"/>
  <c r="H2307" i="3"/>
  <c r="H2296" i="3"/>
  <c r="K2306" i="3"/>
  <c r="K2319" i="3"/>
  <c r="K2354" i="3"/>
  <c r="L2354" i="3" s="1"/>
  <c r="H2384" i="3"/>
  <c r="K2418" i="3"/>
  <c r="K2482" i="3"/>
  <c r="K2546" i="3"/>
  <c r="K2629" i="3"/>
  <c r="K2762" i="3"/>
  <c r="L2762" i="3" s="1"/>
  <c r="K2842" i="3"/>
  <c r="K2839" i="3"/>
  <c r="K2840" i="3"/>
  <c r="K2837" i="3"/>
  <c r="K2841" i="3"/>
  <c r="L1658" i="3"/>
  <c r="L1666" i="3"/>
  <c r="L1674" i="3"/>
  <c r="L1682" i="3"/>
  <c r="L1690" i="3"/>
  <c r="L1698" i="3"/>
  <c r="L1706" i="3"/>
  <c r="L1714" i="3"/>
  <c r="L1722" i="3"/>
  <c r="L1730" i="3"/>
  <c r="L1738" i="3"/>
  <c r="L1746" i="3"/>
  <c r="K1761" i="3"/>
  <c r="L1761" i="3" s="1"/>
  <c r="K1764" i="3"/>
  <c r="L1764" i="3" s="1"/>
  <c r="K1765" i="3"/>
  <c r="K1776" i="3"/>
  <c r="H1811" i="3"/>
  <c r="K1787" i="3"/>
  <c r="H1819" i="3"/>
  <c r="K1796" i="3"/>
  <c r="K1797" i="3"/>
  <c r="K1798" i="3"/>
  <c r="L1798" i="3" s="1"/>
  <c r="K1802" i="3"/>
  <c r="H1836" i="3"/>
  <c r="H1840" i="3"/>
  <c r="H1841" i="3"/>
  <c r="K1819" i="3"/>
  <c r="H1851" i="3"/>
  <c r="K1829" i="3"/>
  <c r="K1830" i="3"/>
  <c r="K1834" i="3"/>
  <c r="H1867" i="3"/>
  <c r="H1868" i="3"/>
  <c r="H1871" i="3"/>
  <c r="H1873" i="3"/>
  <c r="K1851" i="3"/>
  <c r="L1851" i="3" s="1"/>
  <c r="H1888" i="3"/>
  <c r="K1861" i="3"/>
  <c r="K1862" i="3"/>
  <c r="L1862" i="3" s="1"/>
  <c r="K1876" i="3"/>
  <c r="K1877" i="3"/>
  <c r="H1909" i="3"/>
  <c r="K1892" i="3"/>
  <c r="K1893" i="3"/>
  <c r="H1925" i="3"/>
  <c r="K1908" i="3"/>
  <c r="K1906" i="3"/>
  <c r="K1909" i="3"/>
  <c r="H1941" i="3"/>
  <c r="K1924" i="3"/>
  <c r="K1922" i="3"/>
  <c r="L1922" i="3" s="1"/>
  <c r="K1925" i="3"/>
  <c r="H1957" i="3"/>
  <c r="K1940" i="3"/>
  <c r="L1940" i="3" s="1"/>
  <c r="K1938" i="3"/>
  <c r="L1938" i="3" s="1"/>
  <c r="K1941" i="3"/>
  <c r="K1956" i="3"/>
  <c r="L1956" i="3" s="1"/>
  <c r="K1954" i="3"/>
  <c r="L1954" i="3" s="1"/>
  <c r="K1957" i="3"/>
  <c r="K1972" i="3"/>
  <c r="L1972" i="3" s="1"/>
  <c r="K1970" i="3"/>
  <c r="L1970" i="3" s="1"/>
  <c r="K1973" i="3"/>
  <c r="K1988" i="3"/>
  <c r="K1986" i="3"/>
  <c r="L1986" i="3" s="1"/>
  <c r="K1989" i="3"/>
  <c r="K2004" i="3"/>
  <c r="L2004" i="3" s="1"/>
  <c r="K2002" i="3"/>
  <c r="L2002" i="3" s="1"/>
  <c r="K2005" i="3"/>
  <c r="H2037" i="3"/>
  <c r="K2020" i="3"/>
  <c r="K2018" i="3"/>
  <c r="K2021" i="3"/>
  <c r="H2053" i="3"/>
  <c r="K2028" i="3"/>
  <c r="H2062" i="3"/>
  <c r="H2068" i="3"/>
  <c r="H2040" i="3"/>
  <c r="K2043" i="3"/>
  <c r="H2083" i="3"/>
  <c r="K2060" i="3"/>
  <c r="L2060" i="3" s="1"/>
  <c r="H2094" i="3"/>
  <c r="H2100" i="3"/>
  <c r="H2072" i="3"/>
  <c r="K2075" i="3"/>
  <c r="H2115" i="3"/>
  <c r="K2092" i="3"/>
  <c r="H2126" i="3"/>
  <c r="H2132" i="3"/>
  <c r="H2104" i="3"/>
  <c r="K2107" i="3"/>
  <c r="H2147" i="3"/>
  <c r="K2124" i="3"/>
  <c r="H2158" i="3"/>
  <c r="H2164" i="3"/>
  <c r="H2136" i="3"/>
  <c r="K2139" i="3"/>
  <c r="H2179" i="3"/>
  <c r="K2156" i="3"/>
  <c r="H2192" i="3"/>
  <c r="H2194" i="3"/>
  <c r="H2196" i="3"/>
  <c r="H2168" i="3"/>
  <c r="K2171" i="3"/>
  <c r="H2209" i="3"/>
  <c r="H2211" i="3"/>
  <c r="K2208" i="3"/>
  <c r="H2259" i="3"/>
  <c r="H2248" i="3"/>
  <c r="K2258" i="3"/>
  <c r="L2258" i="3" s="1"/>
  <c r="H2297" i="3"/>
  <c r="K2271" i="3"/>
  <c r="H2322" i="3"/>
  <c r="H2335" i="3"/>
  <c r="H2348" i="3"/>
  <c r="K2331" i="3"/>
  <c r="H2379" i="3"/>
  <c r="H2381" i="3"/>
  <c r="H2380" i="3"/>
  <c r="K2360" i="3"/>
  <c r="H2404" i="3"/>
  <c r="H2408" i="3"/>
  <c r="H2410" i="3"/>
  <c r="H2436" i="3"/>
  <c r="H2443" i="3"/>
  <c r="H2445" i="3"/>
  <c r="H2444" i="3"/>
  <c r="K2424" i="3"/>
  <c r="H2474" i="3"/>
  <c r="H2500" i="3"/>
  <c r="H2507" i="3"/>
  <c r="H2509" i="3"/>
  <c r="H2508" i="3"/>
  <c r="K2488" i="3"/>
  <c r="L2488" i="3" s="1"/>
  <c r="H2538" i="3"/>
  <c r="H2573" i="3"/>
  <c r="H2572" i="3"/>
  <c r="K2552" i="3"/>
  <c r="H2602" i="3"/>
  <c r="K2770" i="3"/>
  <c r="L2786" i="3"/>
  <c r="H2908" i="3"/>
  <c r="H2917" i="3"/>
  <c r="H2918" i="3"/>
  <c r="H2915" i="3"/>
  <c r="H2892" i="3"/>
  <c r="K1372" i="3"/>
  <c r="K1380" i="3"/>
  <c r="K1388" i="3"/>
  <c r="K1396" i="3"/>
  <c r="L1396" i="3" s="1"/>
  <c r="K1404" i="3"/>
  <c r="K1412" i="3"/>
  <c r="L1412" i="3" s="1"/>
  <c r="L1417" i="3"/>
  <c r="K1420" i="3"/>
  <c r="K1428" i="3"/>
  <c r="L1428" i="3" s="1"/>
  <c r="K1436" i="3"/>
  <c r="K1444" i="3"/>
  <c r="L1444" i="3" s="1"/>
  <c r="K1452" i="3"/>
  <c r="K1460" i="3"/>
  <c r="L1460" i="3" s="1"/>
  <c r="K1468" i="3"/>
  <c r="L1468" i="3" s="1"/>
  <c r="K1476" i="3"/>
  <c r="L1476" i="3" s="1"/>
  <c r="L1481" i="3"/>
  <c r="K1484" i="3"/>
  <c r="K1492" i="3"/>
  <c r="K1500" i="3"/>
  <c r="L1500" i="3" s="1"/>
  <c r="K1508" i="3"/>
  <c r="L1508" i="3" s="1"/>
  <c r="K1516" i="3"/>
  <c r="L1521" i="3"/>
  <c r="K1524" i="3"/>
  <c r="L1524" i="3" s="1"/>
  <c r="K1532" i="3"/>
  <c r="L1532" i="3" s="1"/>
  <c r="K1540" i="3"/>
  <c r="L1540" i="3" s="1"/>
  <c r="L1545" i="3"/>
  <c r="K1548" i="3"/>
  <c r="K1556" i="3"/>
  <c r="L1556" i="3" s="1"/>
  <c r="K1564" i="3"/>
  <c r="K1572" i="3"/>
  <c r="L1572" i="3" s="1"/>
  <c r="K1580" i="3"/>
  <c r="K1588" i="3"/>
  <c r="K1596" i="3"/>
  <c r="K1604" i="3"/>
  <c r="L1604" i="3" s="1"/>
  <c r="L1609" i="3"/>
  <c r="K1612" i="3"/>
  <c r="K1620" i="3"/>
  <c r="L1620" i="3" s="1"/>
  <c r="K1628" i="3"/>
  <c r="K1636" i="3"/>
  <c r="L1636" i="3" s="1"/>
  <c r="L1641" i="3"/>
  <c r="K1644" i="3"/>
  <c r="K1652" i="3"/>
  <c r="L1652" i="3" s="1"/>
  <c r="L1689" i="3"/>
  <c r="L1697" i="3"/>
  <c r="L1705" i="3"/>
  <c r="L1713" i="3"/>
  <c r="L1721" i="3"/>
  <c r="L1745" i="3"/>
  <c r="K1762" i="3"/>
  <c r="K1769" i="3"/>
  <c r="L1769" i="3" s="1"/>
  <c r="K1772" i="3"/>
  <c r="K1773" i="3"/>
  <c r="L1785" i="3"/>
  <c r="K1784" i="3"/>
  <c r="K1793" i="3"/>
  <c r="H1837" i="3"/>
  <c r="H1810" i="3"/>
  <c r="H1815" i="3"/>
  <c r="K1816" i="3"/>
  <c r="L1816" i="3" s="1"/>
  <c r="K1825" i="3"/>
  <c r="H1869" i="3"/>
  <c r="H1842" i="3"/>
  <c r="H1847" i="3"/>
  <c r="K1847" i="3"/>
  <c r="K1848" i="3"/>
  <c r="K1857" i="3"/>
  <c r="K1870" i="3"/>
  <c r="L1870" i="3" s="1"/>
  <c r="H1903" i="3"/>
  <c r="H1904" i="3"/>
  <c r="H1878" i="3"/>
  <c r="K1886" i="3"/>
  <c r="L1886" i="3" s="1"/>
  <c r="H1919" i="3"/>
  <c r="H1920" i="3"/>
  <c r="H1894" i="3"/>
  <c r="H1935" i="3"/>
  <c r="L1935" i="3" s="1"/>
  <c r="H1936" i="3"/>
  <c r="H1910" i="3"/>
  <c r="H1951" i="3"/>
  <c r="H1952" i="3"/>
  <c r="H1926" i="3"/>
  <c r="H1967" i="3"/>
  <c r="H1968" i="3"/>
  <c r="H1942" i="3"/>
  <c r="H1983" i="3"/>
  <c r="H1984" i="3"/>
  <c r="H1981" i="3"/>
  <c r="L1981" i="3" s="1"/>
  <c r="H1958" i="3"/>
  <c r="H1999" i="3"/>
  <c r="H2000" i="3"/>
  <c r="H1997" i="3"/>
  <c r="L1997" i="3" s="1"/>
  <c r="H1974" i="3"/>
  <c r="H2015" i="3"/>
  <c r="H2016" i="3"/>
  <c r="H2013" i="3"/>
  <c r="L2013" i="3" s="1"/>
  <c r="H1990" i="3"/>
  <c r="H2030" i="3"/>
  <c r="H2006" i="3"/>
  <c r="H2046" i="3"/>
  <c r="H2022" i="3"/>
  <c r="H2031" i="3"/>
  <c r="H2085" i="3"/>
  <c r="H2117" i="3"/>
  <c r="H2149" i="3"/>
  <c r="H2181" i="3"/>
  <c r="H2200" i="3"/>
  <c r="K2210" i="3"/>
  <c r="L2210" i="3" s="1"/>
  <c r="H2249" i="3"/>
  <c r="K2223" i="3"/>
  <c r="L2223" i="3" s="1"/>
  <c r="H2274" i="3"/>
  <c r="H2276" i="3"/>
  <c r="H2287" i="3"/>
  <c r="K2288" i="3"/>
  <c r="H2339" i="3"/>
  <c r="H2336" i="3"/>
  <c r="K2370" i="3"/>
  <c r="H2400" i="3"/>
  <c r="K2434" i="3"/>
  <c r="K2498" i="3"/>
  <c r="K2562" i="3"/>
  <c r="L2562" i="3" s="1"/>
  <c r="H2645" i="3"/>
  <c r="K2698" i="3"/>
  <c r="K2749" i="3"/>
  <c r="L2749" i="3" s="1"/>
  <c r="H2964" i="3"/>
  <c r="L1664" i="3"/>
  <c r="L1672" i="3"/>
  <c r="L1688" i="3"/>
  <c r="L1696" i="3"/>
  <c r="L1704" i="3"/>
  <c r="L1712" i="3"/>
  <c r="L1720" i="3"/>
  <c r="L1728" i="3"/>
  <c r="H1763" i="3"/>
  <c r="L1736" i="3"/>
  <c r="H1771" i="3"/>
  <c r="L1744" i="3"/>
  <c r="H1779" i="3"/>
  <c r="L1779" i="3" s="1"/>
  <c r="K1766" i="3"/>
  <c r="K1770" i="3"/>
  <c r="L1777" i="3"/>
  <c r="L1782" i="3"/>
  <c r="K1781" i="3"/>
  <c r="L1781" i="3" s="1"/>
  <c r="K1788" i="3"/>
  <c r="K1789" i="3"/>
  <c r="K1790" i="3"/>
  <c r="L1790" i="3" s="1"/>
  <c r="H1828" i="3"/>
  <c r="L1828" i="3" s="1"/>
  <c r="H1832" i="3"/>
  <c r="H1833" i="3"/>
  <c r="L1833" i="3" s="1"/>
  <c r="K1811" i="3"/>
  <c r="L1811" i="3" s="1"/>
  <c r="H1843" i="3"/>
  <c r="K1820" i="3"/>
  <c r="K1821" i="3"/>
  <c r="K1822" i="3"/>
  <c r="H1860" i="3"/>
  <c r="H1864" i="3"/>
  <c r="H1865" i="3"/>
  <c r="K1843" i="3"/>
  <c r="H1880" i="3"/>
  <c r="K1852" i="3"/>
  <c r="K1853" i="3"/>
  <c r="K1854" i="3"/>
  <c r="K1858" i="3"/>
  <c r="H1891" i="3"/>
  <c r="L1891" i="3" s="1"/>
  <c r="H1892" i="3"/>
  <c r="H1897" i="3"/>
  <c r="K1880" i="3"/>
  <c r="K1881" i="3"/>
  <c r="L1881" i="3" s="1"/>
  <c r="H1913" i="3"/>
  <c r="K1896" i="3"/>
  <c r="L1896" i="3" s="1"/>
  <c r="K1897" i="3"/>
  <c r="H1929" i="3"/>
  <c r="K1912" i="3"/>
  <c r="L1912" i="3" s="1"/>
  <c r="K1910" i="3"/>
  <c r="K1913" i="3"/>
  <c r="H1945" i="3"/>
  <c r="K1928" i="3"/>
  <c r="K1926" i="3"/>
  <c r="K1929" i="3"/>
  <c r="H1961" i="3"/>
  <c r="K1944" i="3"/>
  <c r="K1942" i="3"/>
  <c r="K1945" i="3"/>
  <c r="L1945" i="3" s="1"/>
  <c r="K1960" i="3"/>
  <c r="K1958" i="3"/>
  <c r="K1961" i="3"/>
  <c r="K1976" i="3"/>
  <c r="K1974" i="3"/>
  <c r="K1977" i="3"/>
  <c r="K1992" i="3"/>
  <c r="K1990" i="3"/>
  <c r="K1993" i="3"/>
  <c r="K2008" i="3"/>
  <c r="K2006" i="3"/>
  <c r="K2009" i="3"/>
  <c r="H2043" i="3"/>
  <c r="K2024" i="3"/>
  <c r="K2022" i="3"/>
  <c r="K2025" i="3"/>
  <c r="H2059" i="3"/>
  <c r="K2036" i="3"/>
  <c r="H2070" i="3"/>
  <c r="H2076" i="3"/>
  <c r="H2048" i="3"/>
  <c r="K2051" i="3"/>
  <c r="L2051" i="3" s="1"/>
  <c r="H2091" i="3"/>
  <c r="K2068" i="3"/>
  <c r="H2102" i="3"/>
  <c r="H2108" i="3"/>
  <c r="K2083" i="3"/>
  <c r="H2123" i="3"/>
  <c r="K2100" i="3"/>
  <c r="H2134" i="3"/>
  <c r="H2140" i="3"/>
  <c r="K2115" i="3"/>
  <c r="H2155" i="3"/>
  <c r="K2132" i="3"/>
  <c r="L2132" i="3" s="1"/>
  <c r="H2166" i="3"/>
  <c r="H2172" i="3"/>
  <c r="K2147" i="3"/>
  <c r="H2187" i="3"/>
  <c r="K2164" i="3"/>
  <c r="H2201" i="3"/>
  <c r="H2204" i="3"/>
  <c r="K2179" i="3"/>
  <c r="L2179" i="3" s="1"/>
  <c r="H2239" i="3"/>
  <c r="K2240" i="3"/>
  <c r="H2280" i="3"/>
  <c r="K2290" i="3"/>
  <c r="K2303" i="3"/>
  <c r="H2345" i="3"/>
  <c r="H2356" i="3"/>
  <c r="H2360" i="3"/>
  <c r="H2362" i="3"/>
  <c r="H2364" i="3"/>
  <c r="K2347" i="3"/>
  <c r="H2395" i="3"/>
  <c r="H2397" i="3"/>
  <c r="H2396" i="3"/>
  <c r="K2376" i="3"/>
  <c r="L2376" i="3" s="1"/>
  <c r="H2452" i="3"/>
  <c r="H2459" i="3"/>
  <c r="H2461" i="3"/>
  <c r="H2460" i="3"/>
  <c r="K2440" i="3"/>
  <c r="H2516" i="3"/>
  <c r="H2523" i="3"/>
  <c r="H2525" i="3"/>
  <c r="H2524" i="3"/>
  <c r="K2504" i="3"/>
  <c r="H2580" i="3"/>
  <c r="H2587" i="3"/>
  <c r="H2589" i="3"/>
  <c r="H2588" i="3"/>
  <c r="K2568" i="3"/>
  <c r="K2706" i="3"/>
  <c r="K2718" i="3"/>
  <c r="K2726" i="3"/>
  <c r="L2726" i="3" s="1"/>
  <c r="H2900" i="3"/>
  <c r="L1901" i="3"/>
  <c r="L1917" i="3"/>
  <c r="L1933" i="3"/>
  <c r="L1949" i="3"/>
  <c r="L1965" i="3"/>
  <c r="K2033" i="3"/>
  <c r="L2033" i="3" s="1"/>
  <c r="K2041" i="3"/>
  <c r="K2049" i="3"/>
  <c r="K2057" i="3"/>
  <c r="K2065" i="3"/>
  <c r="L2065" i="3" s="1"/>
  <c r="K2073" i="3"/>
  <c r="K2081" i="3"/>
  <c r="K2089" i="3"/>
  <c r="K2097" i="3"/>
  <c r="K2105" i="3"/>
  <c r="K2113" i="3"/>
  <c r="K2121" i="3"/>
  <c r="K2129" i="3"/>
  <c r="L2129" i="3" s="1"/>
  <c r="K2137" i="3"/>
  <c r="K2145" i="3"/>
  <c r="K2153" i="3"/>
  <c r="L2153" i="3" s="1"/>
  <c r="K2161" i="3"/>
  <c r="L2161" i="3" s="1"/>
  <c r="K2169" i="3"/>
  <c r="K2177" i="3"/>
  <c r="H2221" i="3"/>
  <c r="H2237" i="3"/>
  <c r="H2253" i="3"/>
  <c r="H2225" i="3"/>
  <c r="H2269" i="3"/>
  <c r="H2241" i="3"/>
  <c r="H2285" i="3"/>
  <c r="H2257" i="3"/>
  <c r="H2301" i="3"/>
  <c r="H2273" i="3"/>
  <c r="H2317" i="3"/>
  <c r="H2289" i="3"/>
  <c r="H2333" i="3"/>
  <c r="H2305" i="3"/>
  <c r="H2349" i="3"/>
  <c r="H2321" i="3"/>
  <c r="H2358" i="3"/>
  <c r="K2340" i="3"/>
  <c r="H2374" i="3"/>
  <c r="K2356" i="3"/>
  <c r="H2390" i="3"/>
  <c r="K2372" i="3"/>
  <c r="L2372" i="3" s="1"/>
  <c r="H2406" i="3"/>
  <c r="K2388" i="3"/>
  <c r="L2388" i="3" s="1"/>
  <c r="H2422" i="3"/>
  <c r="K2404" i="3"/>
  <c r="H2438" i="3"/>
  <c r="K2420" i="3"/>
  <c r="L2420" i="3" s="1"/>
  <c r="H2454" i="3"/>
  <c r="K2436" i="3"/>
  <c r="L2436" i="3" s="1"/>
  <c r="H2470" i="3"/>
  <c r="K2452" i="3"/>
  <c r="H2486" i="3"/>
  <c r="K2468" i="3"/>
  <c r="H2502" i="3"/>
  <c r="K2484" i="3"/>
  <c r="L2484" i="3" s="1"/>
  <c r="H2518" i="3"/>
  <c r="K2500" i="3"/>
  <c r="L2500" i="3" s="1"/>
  <c r="H2534" i="3"/>
  <c r="K2516" i="3"/>
  <c r="H2550" i="3"/>
  <c r="K2532" i="3"/>
  <c r="H2566" i="3"/>
  <c r="K2548" i="3"/>
  <c r="L2548" i="3" s="1"/>
  <c r="H2582" i="3"/>
  <c r="K2564" i="3"/>
  <c r="L2564" i="3" s="1"/>
  <c r="H2598" i="3"/>
  <c r="K2580" i="3"/>
  <c r="K2596" i="3"/>
  <c r="K2614" i="3"/>
  <c r="H2650" i="3"/>
  <c r="H2661" i="3"/>
  <c r="K2645" i="3"/>
  <c r="K2658" i="3"/>
  <c r="L2658" i="3" s="1"/>
  <c r="K2678" i="3"/>
  <c r="K2709" i="3"/>
  <c r="K2722" i="3"/>
  <c r="K2742" i="3"/>
  <c r="L2742" i="3" s="1"/>
  <c r="K2773" i="3"/>
  <c r="K2784" i="3"/>
  <c r="L2784" i="3" s="1"/>
  <c r="K2785" i="3"/>
  <c r="L2785" i="3" s="1"/>
  <c r="K2792" i="3"/>
  <c r="K2789" i="3"/>
  <c r="H2869" i="3"/>
  <c r="H2870" i="3"/>
  <c r="H2867" i="3"/>
  <c r="H2844" i="3"/>
  <c r="H2893" i="3"/>
  <c r="H2894" i="3"/>
  <c r="H2891" i="3"/>
  <c r="H2888" i="3"/>
  <c r="H2868" i="3"/>
  <c r="K2922" i="3"/>
  <c r="K2919" i="3"/>
  <c r="K2920" i="3"/>
  <c r="K2917" i="3"/>
  <c r="H2968" i="3"/>
  <c r="H2973" i="3"/>
  <c r="L2973" i="3" s="1"/>
  <c r="H2974" i="3"/>
  <c r="H2971" i="3"/>
  <c r="L3018" i="3"/>
  <c r="L3030" i="3"/>
  <c r="L3034" i="3"/>
  <c r="L3038" i="3"/>
  <c r="L3050" i="3"/>
  <c r="L3066" i="3"/>
  <c r="L3070" i="3"/>
  <c r="L3144" i="3"/>
  <c r="L3164" i="3"/>
  <c r="K2030" i="3"/>
  <c r="L2030" i="3" s="1"/>
  <c r="K2038" i="3"/>
  <c r="K2046" i="3"/>
  <c r="L2046" i="3" s="1"/>
  <c r="K2054" i="3"/>
  <c r="L2054" i="3" s="1"/>
  <c r="H2058" i="3"/>
  <c r="K2062" i="3"/>
  <c r="H2066" i="3"/>
  <c r="K2070" i="3"/>
  <c r="H2074" i="3"/>
  <c r="K2078" i="3"/>
  <c r="H2082" i="3"/>
  <c r="K2086" i="3"/>
  <c r="H2090" i="3"/>
  <c r="K2094" i="3"/>
  <c r="H2098" i="3"/>
  <c r="K2102" i="3"/>
  <c r="L2102" i="3" s="1"/>
  <c r="H2106" i="3"/>
  <c r="K2110" i="3"/>
  <c r="H2114" i="3"/>
  <c r="K2118" i="3"/>
  <c r="H2122" i="3"/>
  <c r="K2126" i="3"/>
  <c r="L2126" i="3" s="1"/>
  <c r="H2130" i="3"/>
  <c r="K2134" i="3"/>
  <c r="H2138" i="3"/>
  <c r="K2142" i="3"/>
  <c r="H2146" i="3"/>
  <c r="K2150" i="3"/>
  <c r="H2154" i="3"/>
  <c r="K2158" i="3"/>
  <c r="H2190" i="3"/>
  <c r="H2162" i="3"/>
  <c r="K2166" i="3"/>
  <c r="L2166" i="3" s="1"/>
  <c r="H2198" i="3"/>
  <c r="H2170" i="3"/>
  <c r="K2174" i="3"/>
  <c r="H2206" i="3"/>
  <c r="H2178" i="3"/>
  <c r="K2182" i="3"/>
  <c r="H2214" i="3"/>
  <c r="H2186" i="3"/>
  <c r="K2198" i="3"/>
  <c r="H2230" i="3"/>
  <c r="H2202" i="3"/>
  <c r="K2214" i="3"/>
  <c r="H2246" i="3"/>
  <c r="H2218" i="3"/>
  <c r="K2230" i="3"/>
  <c r="L2230" i="3" s="1"/>
  <c r="H2262" i="3"/>
  <c r="H2234" i="3"/>
  <c r="K2246" i="3"/>
  <c r="H2278" i="3"/>
  <c r="H2250" i="3"/>
  <c r="K2262" i="3"/>
  <c r="L2262" i="3" s="1"/>
  <c r="H2294" i="3"/>
  <c r="H2266" i="3"/>
  <c r="K2278" i="3"/>
  <c r="L2278" i="3" s="1"/>
  <c r="H2310" i="3"/>
  <c r="H2282" i="3"/>
  <c r="K2294" i="3"/>
  <c r="H2326" i="3"/>
  <c r="H2298" i="3"/>
  <c r="H2330" i="3"/>
  <c r="K2310" i="3"/>
  <c r="H2342" i="3"/>
  <c r="H2314" i="3"/>
  <c r="H2346" i="3"/>
  <c r="K2326" i="3"/>
  <c r="K2335" i="3"/>
  <c r="H2367" i="3"/>
  <c r="H2369" i="3"/>
  <c r="K2342" i="3"/>
  <c r="K2351" i="3"/>
  <c r="H2383" i="3"/>
  <c r="H2385" i="3"/>
  <c r="K2358" i="3"/>
  <c r="K2367" i="3"/>
  <c r="H2399" i="3"/>
  <c r="H2401" i="3"/>
  <c r="K2374" i="3"/>
  <c r="L2374" i="3" s="1"/>
  <c r="K2383" i="3"/>
  <c r="H2415" i="3"/>
  <c r="H2417" i="3"/>
  <c r="K2390" i="3"/>
  <c r="H2431" i="3"/>
  <c r="H2433" i="3"/>
  <c r="K2406" i="3"/>
  <c r="L2406" i="3" s="1"/>
  <c r="H2447" i="3"/>
  <c r="H2449" i="3"/>
  <c r="K2422" i="3"/>
  <c r="H2463" i="3"/>
  <c r="H2465" i="3"/>
  <c r="K2438" i="3"/>
  <c r="H2479" i="3"/>
  <c r="H2481" i="3"/>
  <c r="K2454" i="3"/>
  <c r="H2495" i="3"/>
  <c r="H2497" i="3"/>
  <c r="K2470" i="3"/>
  <c r="L2470" i="3" s="1"/>
  <c r="H2511" i="3"/>
  <c r="H2513" i="3"/>
  <c r="K2486" i="3"/>
  <c r="H2527" i="3"/>
  <c r="H2529" i="3"/>
  <c r="K2502" i="3"/>
  <c r="H2543" i="3"/>
  <c r="H2545" i="3"/>
  <c r="K2518" i="3"/>
  <c r="H2559" i="3"/>
  <c r="H2561" i="3"/>
  <c r="K2534" i="3"/>
  <c r="L2534" i="3" s="1"/>
  <c r="H2575" i="3"/>
  <c r="H2577" i="3"/>
  <c r="K2550" i="3"/>
  <c r="H2591" i="3"/>
  <c r="H2593" i="3"/>
  <c r="K2566" i="3"/>
  <c r="H2607" i="3"/>
  <c r="H2609" i="3"/>
  <c r="K2582" i="3"/>
  <c r="H2623" i="3"/>
  <c r="H2625" i="3"/>
  <c r="K2598" i="3"/>
  <c r="K2605" i="3"/>
  <c r="K2618" i="3"/>
  <c r="H2654" i="3"/>
  <c r="K2638" i="3"/>
  <c r="K2669" i="3"/>
  <c r="L2669" i="3" s="1"/>
  <c r="K2682" i="3"/>
  <c r="K2702" i="3"/>
  <c r="K2733" i="3"/>
  <c r="K2746" i="3"/>
  <c r="L2746" i="3" s="1"/>
  <c r="K2766" i="3"/>
  <c r="L2766" i="3" s="1"/>
  <c r="H2802" i="3"/>
  <c r="H2821" i="3"/>
  <c r="H2822" i="3"/>
  <c r="H2816" i="3"/>
  <c r="H2800" i="3"/>
  <c r="H2808" i="3"/>
  <c r="H2796" i="3"/>
  <c r="H2845" i="3"/>
  <c r="H2846" i="3"/>
  <c r="H2840" i="3"/>
  <c r="H2820" i="3"/>
  <c r="K2874" i="3"/>
  <c r="K2871" i="3"/>
  <c r="L2871" i="3" s="1"/>
  <c r="K2872" i="3"/>
  <c r="K2869" i="3"/>
  <c r="H2949" i="3"/>
  <c r="H2950" i="3"/>
  <c r="H2947" i="3"/>
  <c r="K2954" i="3"/>
  <c r="K2951" i="3"/>
  <c r="L2951" i="3" s="1"/>
  <c r="K2952" i="3"/>
  <c r="K2949" i="3"/>
  <c r="L3006" i="3"/>
  <c r="H1814" i="3"/>
  <c r="H1822" i="3"/>
  <c r="H1830" i="3"/>
  <c r="H1838" i="3"/>
  <c r="H1846" i="3"/>
  <c r="H1854" i="3"/>
  <c r="H1862" i="3"/>
  <c r="K2032" i="3"/>
  <c r="L2032" i="3" s="1"/>
  <c r="K2040" i="3"/>
  <c r="K2048" i="3"/>
  <c r="L2048" i="3" s="1"/>
  <c r="K2056" i="3"/>
  <c r="K2064" i="3"/>
  <c r="L2064" i="3" s="1"/>
  <c r="K2072" i="3"/>
  <c r="K2080" i="3"/>
  <c r="K2088" i="3"/>
  <c r="K2096" i="3"/>
  <c r="K2104" i="3"/>
  <c r="K2112" i="3"/>
  <c r="L2112" i="3" s="1"/>
  <c r="K2120" i="3"/>
  <c r="K2128" i="3"/>
  <c r="K2136" i="3"/>
  <c r="K2144" i="3"/>
  <c r="L2144" i="3" s="1"/>
  <c r="K2152" i="3"/>
  <c r="K2160" i="3"/>
  <c r="L2160" i="3" s="1"/>
  <c r="K2168" i="3"/>
  <c r="K2176" i="3"/>
  <c r="K2184" i="3"/>
  <c r="K2200" i="3"/>
  <c r="K2216" i="3"/>
  <c r="L2216" i="3" s="1"/>
  <c r="H2224" i="3"/>
  <c r="K2232" i="3"/>
  <c r="H2240" i="3"/>
  <c r="K2248" i="3"/>
  <c r="H2256" i="3"/>
  <c r="K2264" i="3"/>
  <c r="H2272" i="3"/>
  <c r="K2280" i="3"/>
  <c r="H2288" i="3"/>
  <c r="K2296" i="3"/>
  <c r="H2304" i="3"/>
  <c r="K2312" i="3"/>
  <c r="H2320" i="3"/>
  <c r="H2357" i="3"/>
  <c r="K2330" i="3"/>
  <c r="K2339" i="3"/>
  <c r="L2339" i="3" s="1"/>
  <c r="H2371" i="3"/>
  <c r="H2373" i="3"/>
  <c r="K2346" i="3"/>
  <c r="L2346" i="3" s="1"/>
  <c r="K2355" i="3"/>
  <c r="H2387" i="3"/>
  <c r="H2389" i="3"/>
  <c r="K2362" i="3"/>
  <c r="K2371" i="3"/>
  <c r="L2371" i="3" s="1"/>
  <c r="H2403" i="3"/>
  <c r="H2405" i="3"/>
  <c r="K2378" i="3"/>
  <c r="H2419" i="3"/>
  <c r="H2421" i="3"/>
  <c r="K2394" i="3"/>
  <c r="H2435" i="3"/>
  <c r="H2437" i="3"/>
  <c r="K2410" i="3"/>
  <c r="H2451" i="3"/>
  <c r="H2453" i="3"/>
  <c r="K2426" i="3"/>
  <c r="H2467" i="3"/>
  <c r="H2469" i="3"/>
  <c r="K2442" i="3"/>
  <c r="L2442" i="3" s="1"/>
  <c r="H2483" i="3"/>
  <c r="H2485" i="3"/>
  <c r="K2458" i="3"/>
  <c r="H2499" i="3"/>
  <c r="H2501" i="3"/>
  <c r="K2474" i="3"/>
  <c r="H2515" i="3"/>
  <c r="H2517" i="3"/>
  <c r="K2490" i="3"/>
  <c r="H2531" i="3"/>
  <c r="H2533" i="3"/>
  <c r="K2506" i="3"/>
  <c r="H2547" i="3"/>
  <c r="H2549" i="3"/>
  <c r="K2522" i="3"/>
  <c r="H2563" i="3"/>
  <c r="H2565" i="3"/>
  <c r="K2538" i="3"/>
  <c r="L2538" i="3" s="1"/>
  <c r="H2579" i="3"/>
  <c r="H2581" i="3"/>
  <c r="K2554" i="3"/>
  <c r="H2595" i="3"/>
  <c r="H2597" i="3"/>
  <c r="K2570" i="3"/>
  <c r="L2570" i="3" s="1"/>
  <c r="H2611" i="3"/>
  <c r="H2613" i="3"/>
  <c r="K2586" i="3"/>
  <c r="H2627" i="3"/>
  <c r="H2629" i="3"/>
  <c r="K2602" i="3"/>
  <c r="H2638" i="3"/>
  <c r="K2622" i="3"/>
  <c r="L2622" i="3" s="1"/>
  <c r="H2658" i="3"/>
  <c r="H2669" i="3"/>
  <c r="K2653" i="3"/>
  <c r="K2666" i="3"/>
  <c r="L2666" i="3" s="1"/>
  <c r="K2686" i="3"/>
  <c r="K2717" i="3"/>
  <c r="L2717" i="3" s="1"/>
  <c r="K2730" i="3"/>
  <c r="K2750" i="3"/>
  <c r="L2750" i="3" s="1"/>
  <c r="K2781" i="3"/>
  <c r="L2781" i="3" s="1"/>
  <c r="H2853" i="3"/>
  <c r="H2854" i="3"/>
  <c r="H2877" i="3"/>
  <c r="H2878" i="3"/>
  <c r="H2875" i="3"/>
  <c r="H2872" i="3"/>
  <c r="H2852" i="3"/>
  <c r="L2889" i="3"/>
  <c r="K2906" i="3"/>
  <c r="K2903" i="3"/>
  <c r="K2904" i="3"/>
  <c r="L2904" i="3" s="1"/>
  <c r="K2901" i="3"/>
  <c r="K2913" i="3"/>
  <c r="H2952" i="3"/>
  <c r="L2957" i="3"/>
  <c r="L3180" i="3"/>
  <c r="K1767" i="3"/>
  <c r="K1775" i="3"/>
  <c r="L1780" i="3"/>
  <c r="K1783" i="3"/>
  <c r="L1783" i="3" s="1"/>
  <c r="K1791" i="3"/>
  <c r="K1799" i="3"/>
  <c r="L1799" i="3" s="1"/>
  <c r="K1807" i="3"/>
  <c r="K1815" i="3"/>
  <c r="K1823" i="3"/>
  <c r="L1871" i="3"/>
  <c r="L1919" i="3"/>
  <c r="L1951" i="3"/>
  <c r="L2015" i="3"/>
  <c r="K2029" i="3"/>
  <c r="L2029" i="3" s="1"/>
  <c r="H2033" i="3"/>
  <c r="K2037" i="3"/>
  <c r="H2041" i="3"/>
  <c r="K2045" i="3"/>
  <c r="L2045" i="3" s="1"/>
  <c r="H2049" i="3"/>
  <c r="K2053" i="3"/>
  <c r="K2061" i="3"/>
  <c r="L2061" i="3" s="1"/>
  <c r="H2065" i="3"/>
  <c r="K2069" i="3"/>
  <c r="H2073" i="3"/>
  <c r="K2077" i="3"/>
  <c r="L2077" i="3" s="1"/>
  <c r="H2081" i="3"/>
  <c r="K2085" i="3"/>
  <c r="H2089" i="3"/>
  <c r="K2093" i="3"/>
  <c r="L2093" i="3" s="1"/>
  <c r="H2097" i="3"/>
  <c r="K2101" i="3"/>
  <c r="H2105" i="3"/>
  <c r="K2109" i="3"/>
  <c r="H2113" i="3"/>
  <c r="K2117" i="3"/>
  <c r="L2117" i="3" s="1"/>
  <c r="H2121" i="3"/>
  <c r="K2125" i="3"/>
  <c r="H2129" i="3"/>
  <c r="K2133" i="3"/>
  <c r="L2133" i="3" s="1"/>
  <c r="H2137" i="3"/>
  <c r="K2141" i="3"/>
  <c r="H2145" i="3"/>
  <c r="K2149" i="3"/>
  <c r="H2153" i="3"/>
  <c r="K2157" i="3"/>
  <c r="L2157" i="3" s="1"/>
  <c r="H2189" i="3"/>
  <c r="H2161" i="3"/>
  <c r="K2165" i="3"/>
  <c r="H2197" i="3"/>
  <c r="H2169" i="3"/>
  <c r="K2173" i="3"/>
  <c r="H2205" i="3"/>
  <c r="H2177" i="3"/>
  <c r="K2181" i="3"/>
  <c r="H2213" i="3"/>
  <c r="H2185" i="3"/>
  <c r="H2229" i="3"/>
  <c r="H2245" i="3"/>
  <c r="H2261" i="3"/>
  <c r="H2277" i="3"/>
  <c r="H2293" i="3"/>
  <c r="H2309" i="3"/>
  <c r="H2325" i="3"/>
  <c r="H2341" i="3"/>
  <c r="K2332" i="3"/>
  <c r="L2332" i="3" s="1"/>
  <c r="H2366" i="3"/>
  <c r="K2348" i="3"/>
  <c r="H2382" i="3"/>
  <c r="K2364" i="3"/>
  <c r="H2398" i="3"/>
  <c r="K2380" i="3"/>
  <c r="H2414" i="3"/>
  <c r="K2396" i="3"/>
  <c r="L2396" i="3" s="1"/>
  <c r="H2430" i="3"/>
  <c r="K2412" i="3"/>
  <c r="L2412" i="3" s="1"/>
  <c r="H2446" i="3"/>
  <c r="K2428" i="3"/>
  <c r="H2462" i="3"/>
  <c r="K2444" i="3"/>
  <c r="L2444" i="3" s="1"/>
  <c r="H2478" i="3"/>
  <c r="K2460" i="3"/>
  <c r="H2494" i="3"/>
  <c r="K2476" i="3"/>
  <c r="H2510" i="3"/>
  <c r="K2492" i="3"/>
  <c r="H2526" i="3"/>
  <c r="K2508" i="3"/>
  <c r="L2508" i="3" s="1"/>
  <c r="H2542" i="3"/>
  <c r="K2524" i="3"/>
  <c r="H2558" i="3"/>
  <c r="K2540" i="3"/>
  <c r="H2574" i="3"/>
  <c r="K2556" i="3"/>
  <c r="H2590" i="3"/>
  <c r="K2572" i="3"/>
  <c r="L2572" i="3" s="1"/>
  <c r="K2588" i="3"/>
  <c r="L2588" i="3" s="1"/>
  <c r="K2613" i="3"/>
  <c r="L2613" i="3" s="1"/>
  <c r="K2626" i="3"/>
  <c r="H2662" i="3"/>
  <c r="K2646" i="3"/>
  <c r="K2677" i="3"/>
  <c r="K2690" i="3"/>
  <c r="K2710" i="3"/>
  <c r="L2710" i="3" s="1"/>
  <c r="K2741" i="3"/>
  <c r="K2754" i="3"/>
  <c r="K2774" i="3"/>
  <c r="K2783" i="3"/>
  <c r="H2829" i="3"/>
  <c r="H2830" i="3"/>
  <c r="H2824" i="3"/>
  <c r="H2804" i="3"/>
  <c r="K2858" i="3"/>
  <c r="K2855" i="3"/>
  <c r="K2856" i="3"/>
  <c r="K2853" i="3"/>
  <c r="H2933" i="3"/>
  <c r="H2934" i="3"/>
  <c r="H2931" i="3"/>
  <c r="H2957" i="3"/>
  <c r="H2958" i="3"/>
  <c r="H2955" i="3"/>
  <c r="H2932" i="3"/>
  <c r="H2989" i="3"/>
  <c r="H2990" i="3"/>
  <c r="L2990" i="3" s="1"/>
  <c r="H2987" i="3"/>
  <c r="H2988" i="3"/>
  <c r="L1795" i="3"/>
  <c r="K2034" i="3"/>
  <c r="K2042" i="3"/>
  <c r="L2042" i="3" s="1"/>
  <c r="K2050" i="3"/>
  <c r="K2058" i="3"/>
  <c r="L2058" i="3" s="1"/>
  <c r="K2066" i="3"/>
  <c r="K2074" i="3"/>
  <c r="K2082" i="3"/>
  <c r="K2090" i="3"/>
  <c r="K2098" i="3"/>
  <c r="K2106" i="3"/>
  <c r="L2106" i="3" s="1"/>
  <c r="K2114" i="3"/>
  <c r="K2122" i="3"/>
  <c r="L2122" i="3" s="1"/>
  <c r="K2130" i="3"/>
  <c r="K2138" i="3"/>
  <c r="L2138" i="3" s="1"/>
  <c r="K2146" i="3"/>
  <c r="K2154" i="3"/>
  <c r="L2154" i="3" s="1"/>
  <c r="K2162" i="3"/>
  <c r="K2170" i="3"/>
  <c r="L2170" i="3" s="1"/>
  <c r="K2178" i="3"/>
  <c r="K2190" i="3"/>
  <c r="L2190" i="3" s="1"/>
  <c r="H2222" i="3"/>
  <c r="K2206" i="3"/>
  <c r="L2206" i="3" s="1"/>
  <c r="H2238" i="3"/>
  <c r="H2220" i="3"/>
  <c r="K2222" i="3"/>
  <c r="H2254" i="3"/>
  <c r="H2236" i="3"/>
  <c r="K2238" i="3"/>
  <c r="H2270" i="3"/>
  <c r="H2252" i="3"/>
  <c r="K2254" i="3"/>
  <c r="H2286" i="3"/>
  <c r="H2268" i="3"/>
  <c r="K2270" i="3"/>
  <c r="H2302" i="3"/>
  <c r="H2284" i="3"/>
  <c r="K2286" i="3"/>
  <c r="H2318" i="3"/>
  <c r="H2300" i="3"/>
  <c r="K2302" i="3"/>
  <c r="H2334" i="3"/>
  <c r="H2338" i="3"/>
  <c r="H2316" i="3"/>
  <c r="K2318" i="3"/>
  <c r="H2350" i="3"/>
  <c r="H2354" i="3"/>
  <c r="K2327" i="3"/>
  <c r="H2359" i="3"/>
  <c r="H2361" i="3"/>
  <c r="K2334" i="3"/>
  <c r="L2334" i="3" s="1"/>
  <c r="K2343" i="3"/>
  <c r="H2375" i="3"/>
  <c r="H2377" i="3"/>
  <c r="K2350" i="3"/>
  <c r="L2350" i="3" s="1"/>
  <c r="K2359" i="3"/>
  <c r="L2359" i="3" s="1"/>
  <c r="H2391" i="3"/>
  <c r="H2393" i="3"/>
  <c r="K2366" i="3"/>
  <c r="L2366" i="3" s="1"/>
  <c r="K2375" i="3"/>
  <c r="H2407" i="3"/>
  <c r="H2409" i="3"/>
  <c r="K2382" i="3"/>
  <c r="H2423" i="3"/>
  <c r="H2425" i="3"/>
  <c r="K2398" i="3"/>
  <c r="H2439" i="3"/>
  <c r="H2441" i="3"/>
  <c r="K2414" i="3"/>
  <c r="H2455" i="3"/>
  <c r="H2457" i="3"/>
  <c r="K2430" i="3"/>
  <c r="L2430" i="3" s="1"/>
  <c r="H2471" i="3"/>
  <c r="H2473" i="3"/>
  <c r="K2446" i="3"/>
  <c r="H2487" i="3"/>
  <c r="H2489" i="3"/>
  <c r="K2462" i="3"/>
  <c r="H2503" i="3"/>
  <c r="H2505" i="3"/>
  <c r="K2478" i="3"/>
  <c r="H2519" i="3"/>
  <c r="H2521" i="3"/>
  <c r="K2494" i="3"/>
  <c r="H2535" i="3"/>
  <c r="H2537" i="3"/>
  <c r="K2510" i="3"/>
  <c r="H2551" i="3"/>
  <c r="H2553" i="3"/>
  <c r="K2526" i="3"/>
  <c r="H2567" i="3"/>
  <c r="H2569" i="3"/>
  <c r="K2542" i="3"/>
  <c r="H2583" i="3"/>
  <c r="H2585" i="3"/>
  <c r="K2558" i="3"/>
  <c r="L2558" i="3" s="1"/>
  <c r="H2599" i="3"/>
  <c r="H2601" i="3"/>
  <c r="K2574" i="3"/>
  <c r="H2615" i="3"/>
  <c r="H2617" i="3"/>
  <c r="K2590" i="3"/>
  <c r="H2631" i="3"/>
  <c r="K2606" i="3"/>
  <c r="L2606" i="3" s="1"/>
  <c r="H2642" i="3"/>
  <c r="H2653" i="3"/>
  <c r="K2637" i="3"/>
  <c r="L2637" i="3" s="1"/>
  <c r="K2650" i="3"/>
  <c r="K2670" i="3"/>
  <c r="L2670" i="3" s="1"/>
  <c r="K2701" i="3"/>
  <c r="L2701" i="3" s="1"/>
  <c r="K2714" i="3"/>
  <c r="L2714" i="3" s="1"/>
  <c r="K2734" i="3"/>
  <c r="K2765" i="3"/>
  <c r="L2765" i="3" s="1"/>
  <c r="K2778" i="3"/>
  <c r="K2810" i="3"/>
  <c r="K2808" i="3"/>
  <c r="L2808" i="3" s="1"/>
  <c r="K2805" i="3"/>
  <c r="H2885" i="3"/>
  <c r="H2886" i="3"/>
  <c r="H2883" i="3"/>
  <c r="H2860" i="3"/>
  <c r="H2909" i="3"/>
  <c r="L2909" i="3" s="1"/>
  <c r="H2910" i="3"/>
  <c r="H2907" i="3"/>
  <c r="H2904" i="3"/>
  <c r="H2884" i="3"/>
  <c r="K2938" i="3"/>
  <c r="K2935" i="3"/>
  <c r="K2936" i="3"/>
  <c r="K2933" i="3"/>
  <c r="K2970" i="3"/>
  <c r="K2967" i="3"/>
  <c r="L2967" i="3" s="1"/>
  <c r="K2968" i="3"/>
  <c r="L3021" i="3"/>
  <c r="L3033" i="3"/>
  <c r="L3037" i="3"/>
  <c r="L3053" i="3"/>
  <c r="L3065" i="3"/>
  <c r="L3069" i="3"/>
  <c r="L3073" i="3"/>
  <c r="L3077" i="3"/>
  <c r="L3085" i="3"/>
  <c r="L3089" i="3"/>
  <c r="L1794" i="3"/>
  <c r="L1818" i="3"/>
  <c r="L1826" i="3"/>
  <c r="K2031" i="3"/>
  <c r="K2039" i="3"/>
  <c r="L2039" i="3" s="1"/>
  <c r="K2047" i="3"/>
  <c r="K2055" i="3"/>
  <c r="K2063" i="3"/>
  <c r="K2071" i="3"/>
  <c r="L2071" i="3" s="1"/>
  <c r="K2079" i="3"/>
  <c r="K2087" i="3"/>
  <c r="L2087" i="3" s="1"/>
  <c r="K2095" i="3"/>
  <c r="K2103" i="3"/>
  <c r="L2103" i="3" s="1"/>
  <c r="K2111" i="3"/>
  <c r="K2119" i="3"/>
  <c r="L2119" i="3" s="1"/>
  <c r="K2127" i="3"/>
  <c r="L2127" i="3" s="1"/>
  <c r="K2135" i="3"/>
  <c r="L2135" i="3" s="1"/>
  <c r="K2143" i="3"/>
  <c r="K2151" i="3"/>
  <c r="K2159" i="3"/>
  <c r="H2191" i="3"/>
  <c r="K2167" i="3"/>
  <c r="L2167" i="3" s="1"/>
  <c r="H2199" i="3"/>
  <c r="K2175" i="3"/>
  <c r="L2175" i="3" s="1"/>
  <c r="H2207" i="3"/>
  <c r="K2183" i="3"/>
  <c r="L2183" i="3" s="1"/>
  <c r="H2215" i="3"/>
  <c r="K2186" i="3"/>
  <c r="H2219" i="3"/>
  <c r="K2199" i="3"/>
  <c r="L2199" i="3" s="1"/>
  <c r="H2231" i="3"/>
  <c r="K2202" i="3"/>
  <c r="H2235" i="3"/>
  <c r="K2215" i="3"/>
  <c r="L2215" i="3" s="1"/>
  <c r="H2247" i="3"/>
  <c r="K2218" i="3"/>
  <c r="L2218" i="3" s="1"/>
  <c r="H2251" i="3"/>
  <c r="K2231" i="3"/>
  <c r="H2263" i="3"/>
  <c r="K2234" i="3"/>
  <c r="L2234" i="3" s="1"/>
  <c r="H2267" i="3"/>
  <c r="K2247" i="3"/>
  <c r="H2279" i="3"/>
  <c r="K2250" i="3"/>
  <c r="H2283" i="3"/>
  <c r="K2263" i="3"/>
  <c r="L2263" i="3" s="1"/>
  <c r="H2295" i="3"/>
  <c r="K2266" i="3"/>
  <c r="H2299" i="3"/>
  <c r="K2279" i="3"/>
  <c r="L2279" i="3" s="1"/>
  <c r="H2311" i="3"/>
  <c r="K2282" i="3"/>
  <c r="L2282" i="3" s="1"/>
  <c r="H2315" i="3"/>
  <c r="K2295" i="3"/>
  <c r="H2327" i="3"/>
  <c r="K2298" i="3"/>
  <c r="H2331" i="3"/>
  <c r="H2337" i="3"/>
  <c r="K2311" i="3"/>
  <c r="L2311" i="3" s="1"/>
  <c r="H2343" i="3"/>
  <c r="K2314" i="3"/>
  <c r="H2347" i="3"/>
  <c r="H2353" i="3"/>
  <c r="H2328" i="3"/>
  <c r="K2336" i="3"/>
  <c r="H2370" i="3"/>
  <c r="H2344" i="3"/>
  <c r="K2352" i="3"/>
  <c r="H2386" i="3"/>
  <c r="K2368" i="3"/>
  <c r="H2402" i="3"/>
  <c r="K2384" i="3"/>
  <c r="H2418" i="3"/>
  <c r="K2400" i="3"/>
  <c r="L2400" i="3" s="1"/>
  <c r="H2434" i="3"/>
  <c r="K2416" i="3"/>
  <c r="H2450" i="3"/>
  <c r="H2424" i="3"/>
  <c r="K2432" i="3"/>
  <c r="H2466" i="3"/>
  <c r="H2440" i="3"/>
  <c r="K2448" i="3"/>
  <c r="H2482" i="3"/>
  <c r="H2456" i="3"/>
  <c r="K2464" i="3"/>
  <c r="H2498" i="3"/>
  <c r="H2472" i="3"/>
  <c r="K2480" i="3"/>
  <c r="H2514" i="3"/>
  <c r="H2488" i="3"/>
  <c r="K2496" i="3"/>
  <c r="H2530" i="3"/>
  <c r="H2504" i="3"/>
  <c r="K2512" i="3"/>
  <c r="H2546" i="3"/>
  <c r="H2520" i="3"/>
  <c r="K2528" i="3"/>
  <c r="H2562" i="3"/>
  <c r="H2536" i="3"/>
  <c r="K2544" i="3"/>
  <c r="H2578" i="3"/>
  <c r="H2552" i="3"/>
  <c r="K2560" i="3"/>
  <c r="H2594" i="3"/>
  <c r="H2568" i="3"/>
  <c r="K2576" i="3"/>
  <c r="H2584" i="3"/>
  <c r="K2592" i="3"/>
  <c r="H2600" i="3"/>
  <c r="K2610" i="3"/>
  <c r="L2610" i="3" s="1"/>
  <c r="H2646" i="3"/>
  <c r="K2630" i="3"/>
  <c r="L2630" i="3" s="1"/>
  <c r="H2666" i="3"/>
  <c r="K2661" i="3"/>
  <c r="K2674" i="3"/>
  <c r="L2674" i="3" s="1"/>
  <c r="K2694" i="3"/>
  <c r="K2725" i="3"/>
  <c r="K2738" i="3"/>
  <c r="K2758" i="3"/>
  <c r="L2758" i="3" s="1"/>
  <c r="H2805" i="3"/>
  <c r="H2837" i="3"/>
  <c r="H2838" i="3"/>
  <c r="H2812" i="3"/>
  <c r="H2861" i="3"/>
  <c r="H2862" i="3"/>
  <c r="H2859" i="3"/>
  <c r="H2856" i="3"/>
  <c r="H2836" i="3"/>
  <c r="K2890" i="3"/>
  <c r="K2887" i="3"/>
  <c r="K2888" i="3"/>
  <c r="K2885" i="3"/>
  <c r="K2897" i="3"/>
  <c r="H2936" i="3"/>
  <c r="H2965" i="3"/>
  <c r="H2966" i="3"/>
  <c r="H2963" i="3"/>
  <c r="H2997" i="3"/>
  <c r="L2997" i="3" s="1"/>
  <c r="H2998" i="3"/>
  <c r="H2995" i="3"/>
  <c r="H2972" i="3"/>
  <c r="K2185" i="3"/>
  <c r="L2185" i="3" s="1"/>
  <c r="K2193" i="3"/>
  <c r="L2193" i="3" s="1"/>
  <c r="K2201" i="3"/>
  <c r="K2209" i="3"/>
  <c r="K2217" i="3"/>
  <c r="L2217" i="3" s="1"/>
  <c r="K2225" i="3"/>
  <c r="K2233" i="3"/>
  <c r="K2241" i="3"/>
  <c r="K2249" i="3"/>
  <c r="L2249" i="3" s="1"/>
  <c r="K2257" i="3"/>
  <c r="K2265" i="3"/>
  <c r="L2265" i="3" s="1"/>
  <c r="K2273" i="3"/>
  <c r="K2281" i="3"/>
  <c r="L2281" i="3" s="1"/>
  <c r="K2289" i="3"/>
  <c r="K2297" i="3"/>
  <c r="K2305" i="3"/>
  <c r="K2313" i="3"/>
  <c r="K2321" i="3"/>
  <c r="L2321" i="3" s="1"/>
  <c r="K2603" i="3"/>
  <c r="H2635" i="3"/>
  <c r="K2611" i="3"/>
  <c r="L2611" i="3" s="1"/>
  <c r="H2643" i="3"/>
  <c r="K2619" i="3"/>
  <c r="L2619" i="3" s="1"/>
  <c r="H2651" i="3"/>
  <c r="K2627" i="3"/>
  <c r="H2659" i="3"/>
  <c r="K2635" i="3"/>
  <c r="H2667" i="3"/>
  <c r="K2643" i="3"/>
  <c r="K2651" i="3"/>
  <c r="K2659" i="3"/>
  <c r="L2659" i="3" s="1"/>
  <c r="K2667" i="3"/>
  <c r="K2675" i="3"/>
  <c r="L2675" i="3" s="1"/>
  <c r="K2683" i="3"/>
  <c r="L2683" i="3" s="1"/>
  <c r="K2691" i="3"/>
  <c r="L2691" i="3" s="1"/>
  <c r="K2699" i="3"/>
  <c r="K2707" i="3"/>
  <c r="L2707" i="3" s="1"/>
  <c r="K2715" i="3"/>
  <c r="K2723" i="3"/>
  <c r="L2723" i="3" s="1"/>
  <c r="K2731" i="3"/>
  <c r="K2739" i="3"/>
  <c r="L2739" i="3" s="1"/>
  <c r="K2747" i="3"/>
  <c r="K2755" i="3"/>
  <c r="K2763" i="3"/>
  <c r="H2795" i="3"/>
  <c r="K2771" i="3"/>
  <c r="L2771" i="3" s="1"/>
  <c r="H2803" i="3"/>
  <c r="K2779" i="3"/>
  <c r="L2779" i="3" s="1"/>
  <c r="H2811" i="3"/>
  <c r="H2815" i="3"/>
  <c r="K2787" i="3"/>
  <c r="K2788" i="3"/>
  <c r="H2823" i="3"/>
  <c r="K2804" i="3"/>
  <c r="H2839" i="3"/>
  <c r="K2822" i="3"/>
  <c r="K2819" i="3"/>
  <c r="K2820" i="3"/>
  <c r="K2838" i="3"/>
  <c r="K2835" i="3"/>
  <c r="K2836" i="3"/>
  <c r="K2854" i="3"/>
  <c r="K2851" i="3"/>
  <c r="K2852" i="3"/>
  <c r="K2870" i="3"/>
  <c r="K2867" i="3"/>
  <c r="K2868" i="3"/>
  <c r="K2886" i="3"/>
  <c r="K2883" i="3"/>
  <c r="K2884" i="3"/>
  <c r="K2902" i="3"/>
  <c r="L2902" i="3" s="1"/>
  <c r="K2899" i="3"/>
  <c r="K2900" i="3"/>
  <c r="K2918" i="3"/>
  <c r="K2915" i="3"/>
  <c r="K2916" i="3"/>
  <c r="K2934" i="3"/>
  <c r="K2931" i="3"/>
  <c r="K2932" i="3"/>
  <c r="K2950" i="3"/>
  <c r="K2947" i="3"/>
  <c r="K2948" i="3"/>
  <c r="K2966" i="3"/>
  <c r="K2963" i="3"/>
  <c r="K2964" i="3"/>
  <c r="L2978" i="3"/>
  <c r="L3117" i="3"/>
  <c r="L3177" i="3"/>
  <c r="H3241" i="3"/>
  <c r="H3226" i="3"/>
  <c r="H3231" i="3"/>
  <c r="H3213" i="3"/>
  <c r="K2387" i="3"/>
  <c r="L2387" i="3" s="1"/>
  <c r="K2391" i="3"/>
  <c r="K2395" i="3"/>
  <c r="L2395" i="3" s="1"/>
  <c r="K2399" i="3"/>
  <c r="L2399" i="3" s="1"/>
  <c r="K2403" i="3"/>
  <c r="L2403" i="3" s="1"/>
  <c r="K2407" i="3"/>
  <c r="K2411" i="3"/>
  <c r="L2411" i="3" s="1"/>
  <c r="K2415" i="3"/>
  <c r="K2419" i="3"/>
  <c r="L2419" i="3" s="1"/>
  <c r="K2423" i="3"/>
  <c r="K2427" i="3"/>
  <c r="L2427" i="3" s="1"/>
  <c r="K2431" i="3"/>
  <c r="K2435" i="3"/>
  <c r="L2435" i="3" s="1"/>
  <c r="K2439" i="3"/>
  <c r="K2443" i="3"/>
  <c r="L2443" i="3" s="1"/>
  <c r="K2447" i="3"/>
  <c r="K2451" i="3"/>
  <c r="L2451" i="3" s="1"/>
  <c r="K2455" i="3"/>
  <c r="K2459" i="3"/>
  <c r="L2459" i="3" s="1"/>
  <c r="K2463" i="3"/>
  <c r="K2467" i="3"/>
  <c r="K2471" i="3"/>
  <c r="K2475" i="3"/>
  <c r="K2479" i="3"/>
  <c r="K2483" i="3"/>
  <c r="L2483" i="3" s="1"/>
  <c r="K2487" i="3"/>
  <c r="K2491" i="3"/>
  <c r="L2491" i="3" s="1"/>
  <c r="K2495" i="3"/>
  <c r="K2499" i="3"/>
  <c r="L2499" i="3" s="1"/>
  <c r="K2503" i="3"/>
  <c r="K2507" i="3"/>
  <c r="L2507" i="3" s="1"/>
  <c r="K2511" i="3"/>
  <c r="K2515" i="3"/>
  <c r="L2515" i="3" s="1"/>
  <c r="K2519" i="3"/>
  <c r="K2523" i="3"/>
  <c r="L2523" i="3" s="1"/>
  <c r="K2527" i="3"/>
  <c r="K2531" i="3"/>
  <c r="L2531" i="3" s="1"/>
  <c r="K2535" i="3"/>
  <c r="K2539" i="3"/>
  <c r="L2539" i="3" s="1"/>
  <c r="K2543" i="3"/>
  <c r="K2547" i="3"/>
  <c r="L2547" i="3" s="1"/>
  <c r="K2551" i="3"/>
  <c r="K2555" i="3"/>
  <c r="L2555" i="3" s="1"/>
  <c r="K2559" i="3"/>
  <c r="K2563" i="3"/>
  <c r="L2563" i="3" s="1"/>
  <c r="K2567" i="3"/>
  <c r="K2571" i="3"/>
  <c r="L2571" i="3" s="1"/>
  <c r="H2604" i="3"/>
  <c r="K2575" i="3"/>
  <c r="L2575" i="3" s="1"/>
  <c r="H2608" i="3"/>
  <c r="K2579" i="3"/>
  <c r="H2612" i="3"/>
  <c r="K2583" i="3"/>
  <c r="H2616" i="3"/>
  <c r="K2587" i="3"/>
  <c r="L2587" i="3" s="1"/>
  <c r="H2620" i="3"/>
  <c r="K2591" i="3"/>
  <c r="L2591" i="3" s="1"/>
  <c r="H2624" i="3"/>
  <c r="K2595" i="3"/>
  <c r="H2628" i="3"/>
  <c r="K2599" i="3"/>
  <c r="H2632" i="3"/>
  <c r="K2608" i="3"/>
  <c r="H2640" i="3"/>
  <c r="K2616" i="3"/>
  <c r="H2648" i="3"/>
  <c r="K2624" i="3"/>
  <c r="H2656" i="3"/>
  <c r="K2632" i="3"/>
  <c r="H2664" i="3"/>
  <c r="K2640" i="3"/>
  <c r="L2640" i="3" s="1"/>
  <c r="K2648" i="3"/>
  <c r="K2656" i="3"/>
  <c r="L2656" i="3" s="1"/>
  <c r="K2664" i="3"/>
  <c r="K2672" i="3"/>
  <c r="L2672" i="3" s="1"/>
  <c r="K2680" i="3"/>
  <c r="K2688" i="3"/>
  <c r="L2688" i="3" s="1"/>
  <c r="K2696" i="3"/>
  <c r="K2704" i="3"/>
  <c r="L2704" i="3" s="1"/>
  <c r="K2712" i="3"/>
  <c r="K2720" i="3"/>
  <c r="L2720" i="3" s="1"/>
  <c r="K2728" i="3"/>
  <c r="K2736" i="3"/>
  <c r="L2736" i="3" s="1"/>
  <c r="K2744" i="3"/>
  <c r="K2752" i="3"/>
  <c r="L2752" i="3" s="1"/>
  <c r="K2760" i="3"/>
  <c r="K2768" i="3"/>
  <c r="L2768" i="3" s="1"/>
  <c r="K2776" i="3"/>
  <c r="H2818" i="3"/>
  <c r="H2833" i="3"/>
  <c r="H2834" i="3"/>
  <c r="L2813" i="3"/>
  <c r="H2849" i="3"/>
  <c r="H2850" i="3"/>
  <c r="L2829" i="3"/>
  <c r="H2865" i="3"/>
  <c r="H2866" i="3"/>
  <c r="H2863" i="3"/>
  <c r="L2845" i="3"/>
  <c r="H2881" i="3"/>
  <c r="L2881" i="3" s="1"/>
  <c r="H2882" i="3"/>
  <c r="H2879" i="3"/>
  <c r="L2861" i="3"/>
  <c r="H2897" i="3"/>
  <c r="H2898" i="3"/>
  <c r="H2895" i="3"/>
  <c r="L2877" i="3"/>
  <c r="H2913" i="3"/>
  <c r="H2914" i="3"/>
  <c r="H2911" i="3"/>
  <c r="L2893" i="3"/>
  <c r="H2929" i="3"/>
  <c r="H2930" i="3"/>
  <c r="H2927" i="3"/>
  <c r="H2945" i="3"/>
  <c r="L2945" i="3" s="1"/>
  <c r="H2946" i="3"/>
  <c r="H2943" i="3"/>
  <c r="L2925" i="3"/>
  <c r="H2961" i="3"/>
  <c r="H2962" i="3"/>
  <c r="H2959" i="3"/>
  <c r="H2977" i="3"/>
  <c r="H2978" i="3"/>
  <c r="H2975" i="3"/>
  <c r="H2993" i="3"/>
  <c r="H2994" i="3"/>
  <c r="L2994" i="3" s="1"/>
  <c r="H2991" i="3"/>
  <c r="H3005" i="3"/>
  <c r="L3005" i="3" s="1"/>
  <c r="H3006" i="3"/>
  <c r="H3003" i="3"/>
  <c r="H3004" i="3"/>
  <c r="L3004" i="3" s="1"/>
  <c r="L3104" i="3"/>
  <c r="K2189" i="3"/>
  <c r="L2189" i="3" s="1"/>
  <c r="K2197" i="3"/>
  <c r="L2197" i="3" s="1"/>
  <c r="K2205" i="3"/>
  <c r="K2213" i="3"/>
  <c r="K2221" i="3"/>
  <c r="L2221" i="3" s="1"/>
  <c r="K2229" i="3"/>
  <c r="L2229" i="3" s="1"/>
  <c r="K2237" i="3"/>
  <c r="K2245" i="3"/>
  <c r="K2253" i="3"/>
  <c r="L2253" i="3" s="1"/>
  <c r="K2261" i="3"/>
  <c r="L2261" i="3" s="1"/>
  <c r="K2269" i="3"/>
  <c r="K2277" i="3"/>
  <c r="K2285" i="3"/>
  <c r="L2285" i="3" s="1"/>
  <c r="K2293" i="3"/>
  <c r="K2301" i="3"/>
  <c r="K2309" i="3"/>
  <c r="K2317" i="3"/>
  <c r="L2317" i="3" s="1"/>
  <c r="K2325" i="3"/>
  <c r="L2325" i="3" s="1"/>
  <c r="K2607" i="3"/>
  <c r="H2639" i="3"/>
  <c r="K2615" i="3"/>
  <c r="H2647" i="3"/>
  <c r="K2623" i="3"/>
  <c r="L2623" i="3" s="1"/>
  <c r="H2655" i="3"/>
  <c r="K2631" i="3"/>
  <c r="H2663" i="3"/>
  <c r="K2639" i="3"/>
  <c r="K2647" i="3"/>
  <c r="L2647" i="3" s="1"/>
  <c r="K2655" i="3"/>
  <c r="K2663" i="3"/>
  <c r="K2671" i="3"/>
  <c r="L2671" i="3" s="1"/>
  <c r="K2679" i="3"/>
  <c r="K2687" i="3"/>
  <c r="K2695" i="3"/>
  <c r="L2695" i="3" s="1"/>
  <c r="K2703" i="3"/>
  <c r="K2711" i="3"/>
  <c r="L2711" i="3" s="1"/>
  <c r="K2719" i="3"/>
  <c r="K2727" i="3"/>
  <c r="L2727" i="3" s="1"/>
  <c r="K2735" i="3"/>
  <c r="K2743" i="3"/>
  <c r="L2743" i="3" s="1"/>
  <c r="K2751" i="3"/>
  <c r="L2751" i="3" s="1"/>
  <c r="K2759" i="3"/>
  <c r="L2759" i="3" s="1"/>
  <c r="K2767" i="3"/>
  <c r="L2767" i="3" s="1"/>
  <c r="H2799" i="3"/>
  <c r="K2775" i="3"/>
  <c r="L2775" i="3" s="1"/>
  <c r="H2807" i="3"/>
  <c r="H2817" i="3"/>
  <c r="K2796" i="3"/>
  <c r="H2831" i="3"/>
  <c r="K2814" i="3"/>
  <c r="K2811" i="3"/>
  <c r="K2812" i="3"/>
  <c r="H2847" i="3"/>
  <c r="K2830" i="3"/>
  <c r="K2827" i="3"/>
  <c r="K2828" i="3"/>
  <c r="K2846" i="3"/>
  <c r="K2843" i="3"/>
  <c r="K2844" i="3"/>
  <c r="L2844" i="3" s="1"/>
  <c r="K2862" i="3"/>
  <c r="K2859" i="3"/>
  <c r="K2860" i="3"/>
  <c r="K2878" i="3"/>
  <c r="K2875" i="3"/>
  <c r="K2876" i="3"/>
  <c r="L2876" i="3" s="1"/>
  <c r="K2894" i="3"/>
  <c r="K2891" i="3"/>
  <c r="K2892" i="3"/>
  <c r="K2910" i="3"/>
  <c r="K2907" i="3"/>
  <c r="K2908" i="3"/>
  <c r="L2908" i="3" s="1"/>
  <c r="K2926" i="3"/>
  <c r="K2923" i="3"/>
  <c r="K2924" i="3"/>
  <c r="K2942" i="3"/>
  <c r="K2939" i="3"/>
  <c r="K2940" i="3"/>
  <c r="L2940" i="3" s="1"/>
  <c r="K2958" i="3"/>
  <c r="K2955" i="3"/>
  <c r="K2956" i="3"/>
  <c r="K2974" i="3"/>
  <c r="K2971" i="3"/>
  <c r="K2972" i="3"/>
  <c r="L2972" i="3" s="1"/>
  <c r="L2989" i="3"/>
  <c r="L3123" i="3"/>
  <c r="L3127" i="3"/>
  <c r="K2188" i="3"/>
  <c r="K2196" i="3"/>
  <c r="K2204" i="3"/>
  <c r="K2212" i="3"/>
  <c r="L2212" i="3" s="1"/>
  <c r="K2220" i="3"/>
  <c r="L2220" i="3" s="1"/>
  <c r="K2228" i="3"/>
  <c r="L2228" i="3" s="1"/>
  <c r="K2236" i="3"/>
  <c r="L2236" i="3" s="1"/>
  <c r="K2244" i="3"/>
  <c r="L2244" i="3" s="1"/>
  <c r="K2252" i="3"/>
  <c r="K2260" i="3"/>
  <c r="L2260" i="3" s="1"/>
  <c r="K2268" i="3"/>
  <c r="K2276" i="3"/>
  <c r="L2276" i="3" s="1"/>
  <c r="K2284" i="3"/>
  <c r="L2284" i="3" s="1"/>
  <c r="K2292" i="3"/>
  <c r="K2300" i="3"/>
  <c r="L2300" i="3" s="1"/>
  <c r="K2308" i="3"/>
  <c r="L2308" i="3" s="1"/>
  <c r="K2316" i="3"/>
  <c r="K2324" i="3"/>
  <c r="L2324" i="3" s="1"/>
  <c r="K2329" i="3"/>
  <c r="K2333" i="3"/>
  <c r="L2333" i="3" s="1"/>
  <c r="K2337" i="3"/>
  <c r="K2341" i="3"/>
  <c r="K2345" i="3"/>
  <c r="K2349" i="3"/>
  <c r="L2349" i="3" s="1"/>
  <c r="K2353" i="3"/>
  <c r="K2357" i="3"/>
  <c r="L2357" i="3" s="1"/>
  <c r="K2361" i="3"/>
  <c r="K2365" i="3"/>
  <c r="L2365" i="3" s="1"/>
  <c r="K2369" i="3"/>
  <c r="K2373" i="3"/>
  <c r="L2373" i="3" s="1"/>
  <c r="K2377" i="3"/>
  <c r="K2381" i="3"/>
  <c r="L2381" i="3" s="1"/>
  <c r="K2385" i="3"/>
  <c r="L2385" i="3" s="1"/>
  <c r="K2389" i="3"/>
  <c r="K2393" i="3"/>
  <c r="K2397" i="3"/>
  <c r="L2397" i="3" s="1"/>
  <c r="K2401" i="3"/>
  <c r="K2405" i="3"/>
  <c r="K2409" i="3"/>
  <c r="K2413" i="3"/>
  <c r="K2417" i="3"/>
  <c r="K2421" i="3"/>
  <c r="L2421" i="3" s="1"/>
  <c r="K2425" i="3"/>
  <c r="K2429" i="3"/>
  <c r="L2429" i="3" s="1"/>
  <c r="K2433" i="3"/>
  <c r="K2437" i="3"/>
  <c r="L2437" i="3" s="1"/>
  <c r="K2441" i="3"/>
  <c r="K2445" i="3"/>
  <c r="K2449" i="3"/>
  <c r="K2453" i="3"/>
  <c r="L2453" i="3" s="1"/>
  <c r="K2457" i="3"/>
  <c r="K2461" i="3"/>
  <c r="K2465" i="3"/>
  <c r="K2469" i="3"/>
  <c r="L2469" i="3" s="1"/>
  <c r="K2473" i="3"/>
  <c r="K2477" i="3"/>
  <c r="K2481" i="3"/>
  <c r="K2485" i="3"/>
  <c r="L2485" i="3" s="1"/>
  <c r="K2489" i="3"/>
  <c r="K2493" i="3"/>
  <c r="L2493" i="3" s="1"/>
  <c r="K2497" i="3"/>
  <c r="K2501" i="3"/>
  <c r="K2505" i="3"/>
  <c r="K2509" i="3"/>
  <c r="L2509" i="3" s="1"/>
  <c r="K2513" i="3"/>
  <c r="K2517" i="3"/>
  <c r="K2521" i="3"/>
  <c r="K2525" i="3"/>
  <c r="L2525" i="3" s="1"/>
  <c r="K2529" i="3"/>
  <c r="K2533" i="3"/>
  <c r="L2533" i="3" s="1"/>
  <c r="K2537" i="3"/>
  <c r="K2541" i="3"/>
  <c r="L2541" i="3" s="1"/>
  <c r="K2545" i="3"/>
  <c r="K2549" i="3"/>
  <c r="L2549" i="3" s="1"/>
  <c r="K2553" i="3"/>
  <c r="K2557" i="3"/>
  <c r="L2557" i="3" s="1"/>
  <c r="K2561" i="3"/>
  <c r="K2565" i="3"/>
  <c r="L2565" i="3" s="1"/>
  <c r="K2569" i="3"/>
  <c r="K2573" i="3"/>
  <c r="H2606" i="3"/>
  <c r="K2577" i="3"/>
  <c r="H2610" i="3"/>
  <c r="K2581" i="3"/>
  <c r="H2614" i="3"/>
  <c r="K2585" i="3"/>
  <c r="H2618" i="3"/>
  <c r="K2589" i="3"/>
  <c r="H2622" i="3"/>
  <c r="K2593" i="3"/>
  <c r="H2626" i="3"/>
  <c r="K2597" i="3"/>
  <c r="L2597" i="3" s="1"/>
  <c r="H2630" i="3"/>
  <c r="K2601" i="3"/>
  <c r="K2604" i="3"/>
  <c r="L2604" i="3" s="1"/>
  <c r="H2636" i="3"/>
  <c r="K2612" i="3"/>
  <c r="H2644" i="3"/>
  <c r="K2620" i="3"/>
  <c r="H2652" i="3"/>
  <c r="K2628" i="3"/>
  <c r="L2628" i="3" s="1"/>
  <c r="H2660" i="3"/>
  <c r="K2636" i="3"/>
  <c r="L2636" i="3" s="1"/>
  <c r="H2668" i="3"/>
  <c r="K2644" i="3"/>
  <c r="K2652" i="3"/>
  <c r="L2652" i="3" s="1"/>
  <c r="K2660" i="3"/>
  <c r="K2668" i="3"/>
  <c r="K2676" i="3"/>
  <c r="K2684" i="3"/>
  <c r="L2684" i="3" s="1"/>
  <c r="K2692" i="3"/>
  <c r="L2692" i="3" s="1"/>
  <c r="K2700" i="3"/>
  <c r="K2708" i="3"/>
  <c r="K2716" i="3"/>
  <c r="L2716" i="3" s="1"/>
  <c r="K2724" i="3"/>
  <c r="L2724" i="3" s="1"/>
  <c r="K2732" i="3"/>
  <c r="K2740" i="3"/>
  <c r="K2748" i="3"/>
  <c r="L2748" i="3" s="1"/>
  <c r="K2756" i="3"/>
  <c r="L2756" i="3" s="1"/>
  <c r="K2764" i="3"/>
  <c r="K2772" i="3"/>
  <c r="L2772" i="3" s="1"/>
  <c r="K2780" i="3"/>
  <c r="L2780" i="3" s="1"/>
  <c r="H2813" i="3"/>
  <c r="H2825" i="3"/>
  <c r="L2825" i="3" s="1"/>
  <c r="H2826" i="3"/>
  <c r="H2841" i="3"/>
  <c r="H2842" i="3"/>
  <c r="H2857" i="3"/>
  <c r="L2857" i="3" s="1"/>
  <c r="H2858" i="3"/>
  <c r="H2855" i="3"/>
  <c r="H2832" i="3"/>
  <c r="H2873" i="3"/>
  <c r="L2873" i="3" s="1"/>
  <c r="H2874" i="3"/>
  <c r="H2871" i="3"/>
  <c r="H2848" i="3"/>
  <c r="H2889" i="3"/>
  <c r="H2890" i="3"/>
  <c r="H2887" i="3"/>
  <c r="H2864" i="3"/>
  <c r="H2905" i="3"/>
  <c r="L2905" i="3" s="1"/>
  <c r="H2906" i="3"/>
  <c r="H2903" i="3"/>
  <c r="H2880" i="3"/>
  <c r="H2921" i="3"/>
  <c r="L2921" i="3" s="1"/>
  <c r="H2922" i="3"/>
  <c r="H2919" i="3"/>
  <c r="H2896" i="3"/>
  <c r="H2937" i="3"/>
  <c r="L2937" i="3" s="1"/>
  <c r="H2938" i="3"/>
  <c r="H2935" i="3"/>
  <c r="H2912" i="3"/>
  <c r="H2953" i="3"/>
  <c r="L2953" i="3" s="1"/>
  <c r="H2954" i="3"/>
  <c r="H2951" i="3"/>
  <c r="H2928" i="3"/>
  <c r="H2969" i="3"/>
  <c r="L2969" i="3" s="1"/>
  <c r="H2970" i="3"/>
  <c r="H2967" i="3"/>
  <c r="H2944" i="3"/>
  <c r="H2985" i="3"/>
  <c r="L2985" i="3" s="1"/>
  <c r="H2986" i="3"/>
  <c r="L2986" i="3" s="1"/>
  <c r="H2983" i="3"/>
  <c r="H2960" i="3"/>
  <c r="K2965" i="3"/>
  <c r="H3001" i="3"/>
  <c r="L3001" i="3" s="1"/>
  <c r="H3002" i="3"/>
  <c r="H2999" i="3"/>
  <c r="L2982" i="3"/>
  <c r="L3151" i="3"/>
  <c r="K2187" i="3"/>
  <c r="L2187" i="3" s="1"/>
  <c r="K2195" i="3"/>
  <c r="L2195" i="3" s="1"/>
  <c r="K2203" i="3"/>
  <c r="K2211" i="3"/>
  <c r="K2219" i="3"/>
  <c r="L2219" i="3" s="1"/>
  <c r="K2227" i="3"/>
  <c r="K2235" i="3"/>
  <c r="K2243" i="3"/>
  <c r="K2251" i="3"/>
  <c r="L2251" i="3" s="1"/>
  <c r="K2259" i="3"/>
  <c r="K2267" i="3"/>
  <c r="K2275" i="3"/>
  <c r="K2283" i="3"/>
  <c r="K2291" i="3"/>
  <c r="L2291" i="3" s="1"/>
  <c r="K2299" i="3"/>
  <c r="K2307" i="3"/>
  <c r="L2307" i="3" s="1"/>
  <c r="K2315" i="3"/>
  <c r="K2323" i="3"/>
  <c r="L2323" i="3" s="1"/>
  <c r="H2633" i="3"/>
  <c r="K2609" i="3"/>
  <c r="H2641" i="3"/>
  <c r="K2617" i="3"/>
  <c r="H2649" i="3"/>
  <c r="K2625" i="3"/>
  <c r="H2657" i="3"/>
  <c r="K2633" i="3"/>
  <c r="L2633" i="3" s="1"/>
  <c r="H2665" i="3"/>
  <c r="K2641" i="3"/>
  <c r="K2649" i="3"/>
  <c r="K2657" i="3"/>
  <c r="K2665" i="3"/>
  <c r="K2673" i="3"/>
  <c r="L2673" i="3" s="1"/>
  <c r="K2681" i="3"/>
  <c r="L2681" i="3" s="1"/>
  <c r="K2689" i="3"/>
  <c r="K2697" i="3"/>
  <c r="K2705" i="3"/>
  <c r="L2705" i="3" s="1"/>
  <c r="K2713" i="3"/>
  <c r="L2713" i="3" s="1"/>
  <c r="K2721" i="3"/>
  <c r="K2729" i="3"/>
  <c r="K2737" i="3"/>
  <c r="L2737" i="3" s="1"/>
  <c r="K2745" i="3"/>
  <c r="L2745" i="3" s="1"/>
  <c r="K2753" i="3"/>
  <c r="K2761" i="3"/>
  <c r="H2793" i="3"/>
  <c r="L2793" i="3" s="1"/>
  <c r="K2769" i="3"/>
  <c r="L2769" i="3" s="1"/>
  <c r="H2801" i="3"/>
  <c r="K2777" i="3"/>
  <c r="H2809" i="3"/>
  <c r="L2809" i="3" s="1"/>
  <c r="K2782" i="3"/>
  <c r="H2819" i="3"/>
  <c r="K2800" i="3"/>
  <c r="H2835" i="3"/>
  <c r="K2818" i="3"/>
  <c r="K2815" i="3"/>
  <c r="K2816" i="3"/>
  <c r="H2851" i="3"/>
  <c r="K2834" i="3"/>
  <c r="K2831" i="3"/>
  <c r="K2832" i="3"/>
  <c r="K2850" i="3"/>
  <c r="L2850" i="3" s="1"/>
  <c r="K2847" i="3"/>
  <c r="K2848" i="3"/>
  <c r="L2848" i="3" s="1"/>
  <c r="K2866" i="3"/>
  <c r="K2863" i="3"/>
  <c r="K2864" i="3"/>
  <c r="K2882" i="3"/>
  <c r="L2882" i="3" s="1"/>
  <c r="K2879" i="3"/>
  <c r="K2880" i="3"/>
  <c r="L2880" i="3" s="1"/>
  <c r="K2898" i="3"/>
  <c r="K2895" i="3"/>
  <c r="K2896" i="3"/>
  <c r="K2914" i="3"/>
  <c r="L2914" i="3" s="1"/>
  <c r="K2911" i="3"/>
  <c r="K2912" i="3"/>
  <c r="L2912" i="3" s="1"/>
  <c r="K2930" i="3"/>
  <c r="K2927" i="3"/>
  <c r="K2928" i="3"/>
  <c r="K2946" i="3"/>
  <c r="L2946" i="3" s="1"/>
  <c r="K2943" i="3"/>
  <c r="K2944" i="3"/>
  <c r="L2944" i="3" s="1"/>
  <c r="K2962" i="3"/>
  <c r="K2959" i="3"/>
  <c r="K2960" i="3"/>
  <c r="L3002" i="3"/>
  <c r="L2975" i="3"/>
  <c r="L2991" i="3"/>
  <c r="L2995" i="3"/>
  <c r="L3007" i="3"/>
  <c r="L3011" i="3"/>
  <c r="L3023" i="3"/>
  <c r="L3027" i="3"/>
  <c r="L3039" i="3"/>
  <c r="L3043" i="3"/>
  <c r="L3055" i="3"/>
  <c r="L3059" i="3"/>
  <c r="L3071" i="3"/>
  <c r="L3101" i="3"/>
  <c r="L3131" i="3"/>
  <c r="L3135" i="3"/>
  <c r="L3148" i="3"/>
  <c r="L3152" i="3"/>
  <c r="L3169" i="3"/>
  <c r="L3208" i="3"/>
  <c r="L3485" i="3"/>
  <c r="L2976" i="3"/>
  <c r="L2980" i="3"/>
  <c r="L2992" i="3"/>
  <c r="L2996" i="3"/>
  <c r="L3008" i="3"/>
  <c r="L3012" i="3"/>
  <c r="L3024" i="3"/>
  <c r="L3028" i="3"/>
  <c r="L3040" i="3"/>
  <c r="L3044" i="3"/>
  <c r="L3056" i="3"/>
  <c r="L3060" i="3"/>
  <c r="L3072" i="3"/>
  <c r="L3076" i="3"/>
  <c r="L3080" i="3"/>
  <c r="L3088" i="3"/>
  <c r="L3096" i="3"/>
  <c r="L3139" i="3"/>
  <c r="L3143" i="3"/>
  <c r="L3156" i="3"/>
  <c r="L3173" i="3"/>
  <c r="L3176" i="3"/>
  <c r="H3216" i="3"/>
  <c r="K2791" i="3"/>
  <c r="L2791" i="3" s="1"/>
  <c r="K2795" i="3"/>
  <c r="L2795" i="3" s="1"/>
  <c r="K2799" i="3"/>
  <c r="K2803" i="3"/>
  <c r="K2807" i="3"/>
  <c r="L2807" i="3" s="1"/>
  <c r="H2814" i="3"/>
  <c r="L2983" i="3"/>
  <c r="L2987" i="3"/>
  <c r="L2999" i="3"/>
  <c r="L3003" i="3"/>
  <c r="L3015" i="3"/>
  <c r="L3019" i="3"/>
  <c r="L3031" i="3"/>
  <c r="L3035" i="3"/>
  <c r="L3047" i="3"/>
  <c r="L3051" i="3"/>
  <c r="L3063" i="3"/>
  <c r="L3067" i="3"/>
  <c r="L3075" i="3"/>
  <c r="L3079" i="3"/>
  <c r="L3083" i="3"/>
  <c r="L3087" i="3"/>
  <c r="L3095" i="3"/>
  <c r="L3112" i="3"/>
  <c r="L3155" i="3"/>
  <c r="L3159" i="3"/>
  <c r="L3172" i="3"/>
  <c r="H3317" i="3"/>
  <c r="H3305" i="3"/>
  <c r="L2797" i="3"/>
  <c r="L2833" i="3"/>
  <c r="L2849" i="3"/>
  <c r="L2865" i="3"/>
  <c r="L2929" i="3"/>
  <c r="L2961" i="3"/>
  <c r="L2977" i="3"/>
  <c r="L2981" i="3"/>
  <c r="L2993" i="3"/>
  <c r="L3009" i="3"/>
  <c r="L3013" i="3"/>
  <c r="L3017" i="3"/>
  <c r="L3025" i="3"/>
  <c r="L3029" i="3"/>
  <c r="L3041" i="3"/>
  <c r="L3045" i="3"/>
  <c r="L3049" i="3"/>
  <c r="L3057" i="3"/>
  <c r="L3061" i="3"/>
  <c r="L3099" i="3"/>
  <c r="L3103" i="3"/>
  <c r="L3120" i="3"/>
  <c r="L3133" i="3"/>
  <c r="L3137" i="3"/>
  <c r="L3163" i="3"/>
  <c r="L3167" i="3"/>
  <c r="H3232" i="3"/>
  <c r="K3232" i="3"/>
  <c r="L3232" i="3" s="1"/>
  <c r="K2790" i="3"/>
  <c r="K2794" i="3"/>
  <c r="L2794" i="3" s="1"/>
  <c r="K2798" i="3"/>
  <c r="L2798" i="3" s="1"/>
  <c r="K2802" i="3"/>
  <c r="K2806" i="3"/>
  <c r="L2998" i="3"/>
  <c r="L3010" i="3"/>
  <c r="L3014" i="3"/>
  <c r="L3022" i="3"/>
  <c r="L3026" i="3"/>
  <c r="L3042" i="3"/>
  <c r="L3046" i="3"/>
  <c r="L3054" i="3"/>
  <c r="L3058" i="3"/>
  <c r="L3062" i="3"/>
  <c r="L3074" i="3"/>
  <c r="L3078" i="3"/>
  <c r="L3082" i="3"/>
  <c r="L3086" i="3"/>
  <c r="L3090" i="3"/>
  <c r="L3107" i="3"/>
  <c r="L3111" i="3"/>
  <c r="L3128" i="3"/>
  <c r="L3141" i="3"/>
  <c r="L3171" i="3"/>
  <c r="L2984" i="3"/>
  <c r="L2988" i="3"/>
  <c r="L3000" i="3"/>
  <c r="L3016" i="3"/>
  <c r="L3020" i="3"/>
  <c r="L3032" i="3"/>
  <c r="L3036" i="3"/>
  <c r="L3048" i="3"/>
  <c r="L3052" i="3"/>
  <c r="L3064" i="3"/>
  <c r="L3068" i="3"/>
  <c r="L3115" i="3"/>
  <c r="L3119" i="3"/>
  <c r="L3132" i="3"/>
  <c r="L3136" i="3"/>
  <c r="L3153" i="3"/>
  <c r="H3346" i="3"/>
  <c r="H3347" i="3"/>
  <c r="H3344" i="3"/>
  <c r="H3337" i="3"/>
  <c r="H3341" i="3"/>
  <c r="H3339" i="3"/>
  <c r="H3212" i="3"/>
  <c r="K3183" i="3"/>
  <c r="H3219" i="3"/>
  <c r="H3194" i="3"/>
  <c r="H3225" i="3"/>
  <c r="H3228" i="3"/>
  <c r="K3199" i="3"/>
  <c r="H3235" i="3"/>
  <c r="H3210" i="3"/>
  <c r="K3237" i="3"/>
  <c r="L3264" i="3"/>
  <c r="H3300" i="3"/>
  <c r="K3280" i="3"/>
  <c r="L3280" i="3" s="1"/>
  <c r="H3319" i="3"/>
  <c r="H3322" i="3"/>
  <c r="H3323" i="3"/>
  <c r="H3321" i="3"/>
  <c r="K3313" i="3"/>
  <c r="K3309" i="3"/>
  <c r="K3400" i="3"/>
  <c r="K3398" i="3"/>
  <c r="K3401" i="3"/>
  <c r="K3397" i="3"/>
  <c r="K3678" i="3"/>
  <c r="L3678" i="3" s="1"/>
  <c r="K3175" i="3"/>
  <c r="L3175" i="3" s="1"/>
  <c r="H3214" i="3"/>
  <c r="K3192" i="3"/>
  <c r="H3197" i="3"/>
  <c r="H3229" i="3"/>
  <c r="H3230" i="3"/>
  <c r="H3215" i="3"/>
  <c r="H3218" i="3"/>
  <c r="K3224" i="3"/>
  <c r="K3261" i="3"/>
  <c r="L3261" i="3" s="1"/>
  <c r="K3277" i="3"/>
  <c r="L3277" i="3" s="1"/>
  <c r="K3306" i="3"/>
  <c r="L3379" i="3"/>
  <c r="K3174" i="3"/>
  <c r="L3174" i="3" s="1"/>
  <c r="K3189" i="3"/>
  <c r="H3193" i="3"/>
  <c r="K3195" i="3"/>
  <c r="K3205" i="3"/>
  <c r="H3209" i="3"/>
  <c r="H3243" i="3"/>
  <c r="K3219" i="3"/>
  <c r="L3219" i="3" s="1"/>
  <c r="K3229" i="3"/>
  <c r="L3229" i="3" s="1"/>
  <c r="H3331" i="3"/>
  <c r="H3333" i="3"/>
  <c r="K3324" i="3"/>
  <c r="H3358" i="3"/>
  <c r="H3359" i="3"/>
  <c r="H3363" i="3"/>
  <c r="H3183" i="3"/>
  <c r="H3224" i="3"/>
  <c r="H3240" i="3"/>
  <c r="H3242" i="3"/>
  <c r="H3247" i="3"/>
  <c r="K3281" i="3"/>
  <c r="L3281" i="3" s="1"/>
  <c r="K3300" i="3"/>
  <c r="K3299" i="3"/>
  <c r="L3299" i="3" s="1"/>
  <c r="K3295" i="3"/>
  <c r="K3293" i="3"/>
  <c r="H3348" i="3"/>
  <c r="H3383" i="3"/>
  <c r="H3386" i="3"/>
  <c r="H3384" i="3"/>
  <c r="H3370" i="3"/>
  <c r="H3387" i="3"/>
  <c r="H3188" i="3"/>
  <c r="H3196" i="3"/>
  <c r="H3204" i="3"/>
  <c r="H3206" i="3"/>
  <c r="H3198" i="3"/>
  <c r="H3190" i="3"/>
  <c r="H3182" i="3"/>
  <c r="H3211" i="3"/>
  <c r="L3211" i="3" s="1"/>
  <c r="H3203" i="3"/>
  <c r="H3195" i="3"/>
  <c r="H3187" i="3"/>
  <c r="H3186" i="3"/>
  <c r="H3217" i="3"/>
  <c r="H3220" i="3"/>
  <c r="K3191" i="3"/>
  <c r="L3191" i="3" s="1"/>
  <c r="H3227" i="3"/>
  <c r="H3202" i="3"/>
  <c r="H3233" i="3"/>
  <c r="H3236" i="3"/>
  <c r="K3207" i="3"/>
  <c r="K3213" i="3"/>
  <c r="H3248" i="3"/>
  <c r="K3221" i="3"/>
  <c r="K3256" i="3"/>
  <c r="L3256" i="3" s="1"/>
  <c r="H3292" i="3"/>
  <c r="K3272" i="3"/>
  <c r="H3308" i="3"/>
  <c r="H3297" i="3"/>
  <c r="H3328" i="3"/>
  <c r="K3311" i="3"/>
  <c r="K3312" i="3"/>
  <c r="K3327" i="3"/>
  <c r="L3327" i="3" s="1"/>
  <c r="K3348" i="3"/>
  <c r="L3348" i="3" s="1"/>
  <c r="K3343" i="3"/>
  <c r="K3341" i="3"/>
  <c r="L3430" i="3"/>
  <c r="L3574" i="3"/>
  <c r="K3179" i="3"/>
  <c r="L3179" i="3" s="1"/>
  <c r="K3184" i="3"/>
  <c r="H3189" i="3"/>
  <c r="H3221" i="3"/>
  <c r="H3222" i="3"/>
  <c r="K3200" i="3"/>
  <c r="H3205" i="3"/>
  <c r="H3237" i="3"/>
  <c r="H3238" i="3"/>
  <c r="H3234" i="3"/>
  <c r="H3239" i="3"/>
  <c r="K3240" i="3"/>
  <c r="K3253" i="3"/>
  <c r="L3253" i="3" s="1"/>
  <c r="K3269" i="3"/>
  <c r="L3269" i="3" s="1"/>
  <c r="K3337" i="3"/>
  <c r="L3337" i="3" s="1"/>
  <c r="K3331" i="3"/>
  <c r="K3345" i="3"/>
  <c r="L3345" i="3" s="1"/>
  <c r="L3351" i="3"/>
  <c r="K3364" i="3"/>
  <c r="L3364" i="3" s="1"/>
  <c r="K3363" i="3"/>
  <c r="L3366" i="3"/>
  <c r="H3402" i="3"/>
  <c r="K3178" i="3"/>
  <c r="L3178" i="3" s="1"/>
  <c r="K3181" i="3"/>
  <c r="L3181" i="3" s="1"/>
  <c r="H3185" i="3"/>
  <c r="K3187" i="3"/>
  <c r="K3197" i="3"/>
  <c r="L3197" i="3" s="1"/>
  <c r="H3201" i="3"/>
  <c r="K3203" i="3"/>
  <c r="H3244" i="3"/>
  <c r="H3245" i="3"/>
  <c r="H3246" i="3"/>
  <c r="K3245" i="3"/>
  <c r="H3293" i="3"/>
  <c r="H3287" i="3"/>
  <c r="H3313" i="3"/>
  <c r="H3285" i="3"/>
  <c r="H3309" i="3"/>
  <c r="H3289" i="3"/>
  <c r="H3334" i="3"/>
  <c r="K3339" i="3"/>
  <c r="L3339" i="3" s="1"/>
  <c r="K3185" i="3"/>
  <c r="K3193" i="3"/>
  <c r="K3201" i="3"/>
  <c r="K3209" i="3"/>
  <c r="K3217" i="3"/>
  <c r="K3225" i="3"/>
  <c r="K3233" i="3"/>
  <c r="L3233" i="3" s="1"/>
  <c r="K3241" i="3"/>
  <c r="L3241" i="3" s="1"/>
  <c r="K3249" i="3"/>
  <c r="K3257" i="3"/>
  <c r="L3257" i="3" s="1"/>
  <c r="K3265" i="3"/>
  <c r="K3273" i="3"/>
  <c r="L3273" i="3" s="1"/>
  <c r="K3283" i="3"/>
  <c r="K3286" i="3"/>
  <c r="L3286" i="3" s="1"/>
  <c r="K3287" i="3"/>
  <c r="L3287" i="3" s="1"/>
  <c r="K3288" i="3"/>
  <c r="H3320" i="3"/>
  <c r="K3292" i="3"/>
  <c r="H3326" i="3"/>
  <c r="K3305" i="3"/>
  <c r="H3340" i="3"/>
  <c r="H3351" i="3"/>
  <c r="H3365" i="3"/>
  <c r="K3338" i="3"/>
  <c r="L3338" i="3" s="1"/>
  <c r="K3350" i="3"/>
  <c r="H3385" i="3"/>
  <c r="H3379" i="3"/>
  <c r="H3374" i="3"/>
  <c r="L3374" i="3" s="1"/>
  <c r="H3414" i="3"/>
  <c r="L3414" i="3" s="1"/>
  <c r="H3415" i="3"/>
  <c r="H3416" i="3"/>
  <c r="H3419" i="3"/>
  <c r="K3489" i="3"/>
  <c r="L3489" i="3" s="1"/>
  <c r="K3490" i="3"/>
  <c r="L3490" i="3" s="1"/>
  <c r="K3486" i="3"/>
  <c r="L3486" i="3" s="1"/>
  <c r="L3526" i="3"/>
  <c r="K3215" i="3"/>
  <c r="K3223" i="3"/>
  <c r="L3223" i="3" s="1"/>
  <c r="K3231" i="3"/>
  <c r="L3231" i="3" s="1"/>
  <c r="K3239" i="3"/>
  <c r="K3247" i="3"/>
  <c r="K3255" i="3"/>
  <c r="L3255" i="3" s="1"/>
  <c r="K3263" i="3"/>
  <c r="L3263" i="3" s="1"/>
  <c r="K3271" i="3"/>
  <c r="L3271" i="3" s="1"/>
  <c r="K3279" i="3"/>
  <c r="K3290" i="3"/>
  <c r="K3296" i="3"/>
  <c r="H3330" i="3"/>
  <c r="H3336" i="3"/>
  <c r="K3308" i="3"/>
  <c r="H3342" i="3"/>
  <c r="K3321" i="3"/>
  <c r="L3321" i="3" s="1"/>
  <c r="H3325" i="3"/>
  <c r="L3325" i="3" s="1"/>
  <c r="H3356" i="3"/>
  <c r="H3366" i="3"/>
  <c r="H3367" i="3"/>
  <c r="H3382" i="3"/>
  <c r="K3357" i="3"/>
  <c r="K3358" i="3"/>
  <c r="L3358" i="3" s="1"/>
  <c r="H3406" i="3"/>
  <c r="L3406" i="3" s="1"/>
  <c r="K3457" i="3"/>
  <c r="L3457" i="3" s="1"/>
  <c r="K3458" i="3"/>
  <c r="K3454" i="3"/>
  <c r="L3454" i="3" s="1"/>
  <c r="L3462" i="3"/>
  <c r="K3182" i="3"/>
  <c r="K3190" i="3"/>
  <c r="K3198" i="3"/>
  <c r="K3206" i="3"/>
  <c r="K3214" i="3"/>
  <c r="K3222" i="3"/>
  <c r="L3222" i="3" s="1"/>
  <c r="K3230" i="3"/>
  <c r="K3238" i="3"/>
  <c r="L3238" i="3" s="1"/>
  <c r="K3246" i="3"/>
  <c r="K3254" i="3"/>
  <c r="K3262" i="3"/>
  <c r="K3270" i="3"/>
  <c r="L3270" i="3" s="1"/>
  <c r="K3278" i="3"/>
  <c r="H3312" i="3"/>
  <c r="H3316" i="3"/>
  <c r="H3291" i="3"/>
  <c r="K3298" i="3"/>
  <c r="L3298" i="3" s="1"/>
  <c r="K3304" i="3"/>
  <c r="L3304" i="3" s="1"/>
  <c r="H3338" i="3"/>
  <c r="K3316" i="3"/>
  <c r="K3317" i="3"/>
  <c r="L3317" i="3" s="1"/>
  <c r="H3350" i="3"/>
  <c r="K3329" i="3"/>
  <c r="H3377" i="3"/>
  <c r="K3361" i="3"/>
  <c r="K3362" i="3"/>
  <c r="H3430" i="3"/>
  <c r="H3431" i="3"/>
  <c r="H3432" i="3"/>
  <c r="H3427" i="3"/>
  <c r="H3426" i="3"/>
  <c r="K3453" i="3"/>
  <c r="L3453" i="3" s="1"/>
  <c r="K3188" i="3"/>
  <c r="L3188" i="3" s="1"/>
  <c r="K3196" i="3"/>
  <c r="K3204" i="3"/>
  <c r="K3212" i="3"/>
  <c r="L3216" i="3"/>
  <c r="K3220" i="3"/>
  <c r="L3220" i="3" s="1"/>
  <c r="K3228" i="3"/>
  <c r="L3228" i="3" s="1"/>
  <c r="K3236" i="3"/>
  <c r="K3244" i="3"/>
  <c r="L3244" i="3" s="1"/>
  <c r="L3248" i="3"/>
  <c r="K3252" i="3"/>
  <c r="L3252" i="3" s="1"/>
  <c r="H3288" i="3"/>
  <c r="K3260" i="3"/>
  <c r="H3296" i="3"/>
  <c r="K3268" i="3"/>
  <c r="L3268" i="3" s="1"/>
  <c r="H3304" i="3"/>
  <c r="K3276" i="3"/>
  <c r="L3276" i="3" s="1"/>
  <c r="H3306" i="3"/>
  <c r="H3298" i="3"/>
  <c r="H3290" i="3"/>
  <c r="H3311" i="3"/>
  <c r="H3303" i="3"/>
  <c r="H3295" i="3"/>
  <c r="K3282" i="3"/>
  <c r="K3284" i="3"/>
  <c r="L3284" i="3" s="1"/>
  <c r="K3291" i="3"/>
  <c r="H3327" i="3"/>
  <c r="H3307" i="3"/>
  <c r="K3314" i="3"/>
  <c r="K3319" i="3"/>
  <c r="K3320" i="3"/>
  <c r="H3355" i="3"/>
  <c r="H3360" i="3"/>
  <c r="K3332" i="3"/>
  <c r="K3333" i="3"/>
  <c r="H3390" i="3"/>
  <c r="L3390" i="3" s="1"/>
  <c r="K3365" i="3"/>
  <c r="L3370" i="3"/>
  <c r="H3401" i="3"/>
  <c r="K3376" i="3"/>
  <c r="K3371" i="3"/>
  <c r="L3371" i="3" s="1"/>
  <c r="K3373" i="3"/>
  <c r="K3369" i="3"/>
  <c r="K3381" i="3"/>
  <c r="L3381" i="3" s="1"/>
  <c r="H3436" i="3"/>
  <c r="H3435" i="3"/>
  <c r="L3435" i="3" s="1"/>
  <c r="H3410" i="3"/>
  <c r="K3473" i="3"/>
  <c r="K3474" i="3"/>
  <c r="K3470" i="3"/>
  <c r="L3478" i="3"/>
  <c r="K3227" i="3"/>
  <c r="K3235" i="3"/>
  <c r="L3235" i="3" s="1"/>
  <c r="K3243" i="3"/>
  <c r="K3251" i="3"/>
  <c r="K3259" i="3"/>
  <c r="L3259" i="3" s="1"/>
  <c r="K3267" i="3"/>
  <c r="L3267" i="3" s="1"/>
  <c r="K3275" i="3"/>
  <c r="L3275" i="3" s="1"/>
  <c r="H3314" i="3"/>
  <c r="H3318" i="3"/>
  <c r="H3324" i="3"/>
  <c r="H3335" i="3"/>
  <c r="H3315" i="3"/>
  <c r="H3349" i="3"/>
  <c r="K3322" i="3"/>
  <c r="K3328" i="3"/>
  <c r="H3362" i="3"/>
  <c r="K3340" i="3"/>
  <c r="K3356" i="3"/>
  <c r="K3393" i="3"/>
  <c r="L3427" i="3"/>
  <c r="L3469" i="3"/>
  <c r="K3186" i="3"/>
  <c r="L3186" i="3" s="1"/>
  <c r="K3194" i="3"/>
  <c r="K3202" i="3"/>
  <c r="K3210" i="3"/>
  <c r="K3218" i="3"/>
  <c r="K3226" i="3"/>
  <c r="K3234" i="3"/>
  <c r="K3242" i="3"/>
  <c r="K3250" i="3"/>
  <c r="L3250" i="3" s="1"/>
  <c r="H3286" i="3"/>
  <c r="K3258" i="3"/>
  <c r="H3294" i="3"/>
  <c r="K3266" i="3"/>
  <c r="L3266" i="3" s="1"/>
  <c r="H3302" i="3"/>
  <c r="K3274" i="3"/>
  <c r="H3310" i="3"/>
  <c r="K3297" i="3"/>
  <c r="H3301" i="3"/>
  <c r="L3301" i="3" s="1"/>
  <c r="H3332" i="3"/>
  <c r="K3307" i="3"/>
  <c r="H3343" i="3"/>
  <c r="H3357" i="3"/>
  <c r="H3329" i="3"/>
  <c r="K3330" i="3"/>
  <c r="K3335" i="3"/>
  <c r="L3335" i="3" s="1"/>
  <c r="K3336" i="3"/>
  <c r="L3336" i="3" s="1"/>
  <c r="H3371" i="3"/>
  <c r="H3375" i="3"/>
  <c r="H3376" i="3"/>
  <c r="H3378" i="3"/>
  <c r="L3378" i="3" s="1"/>
  <c r="K3360" i="3"/>
  <c r="H3394" i="3"/>
  <c r="H3405" i="3"/>
  <c r="H3403" i="3"/>
  <c r="H3412" i="3"/>
  <c r="H3411" i="3"/>
  <c r="L3411" i="3" s="1"/>
  <c r="K3441" i="3"/>
  <c r="L3441" i="3" s="1"/>
  <c r="K3442" i="3"/>
  <c r="L3442" i="3" s="1"/>
  <c r="K3437" i="3"/>
  <c r="L3510" i="3"/>
  <c r="L3303" i="3"/>
  <c r="K3349" i="3"/>
  <c r="H3380" i="3"/>
  <c r="K3354" i="3"/>
  <c r="L3354" i="3" s="1"/>
  <c r="H3393" i="3"/>
  <c r="H3404" i="3"/>
  <c r="K3377" i="3"/>
  <c r="H3407" i="3"/>
  <c r="H3408" i="3"/>
  <c r="H3429" i="3"/>
  <c r="L3429" i="3" s="1"/>
  <c r="K3408" i="3"/>
  <c r="L3408" i="3" s="1"/>
  <c r="K3425" i="3"/>
  <c r="L3425" i="3" s="1"/>
  <c r="K3426" i="3"/>
  <c r="K3440" i="3"/>
  <c r="K3456" i="3"/>
  <c r="L3456" i="3" s="1"/>
  <c r="K3472" i="3"/>
  <c r="L3472" i="3" s="1"/>
  <c r="K3488" i="3"/>
  <c r="L3488" i="3" s="1"/>
  <c r="L3534" i="3"/>
  <c r="K3742" i="3"/>
  <c r="H3345" i="3"/>
  <c r="H3353" i="3"/>
  <c r="L3353" i="3" s="1"/>
  <c r="H3361" i="3"/>
  <c r="H3369" i="3"/>
  <c r="H3352" i="3"/>
  <c r="H3396" i="3"/>
  <c r="H3368" i="3"/>
  <c r="H3399" i="3"/>
  <c r="H3400" i="3"/>
  <c r="K3383" i="3"/>
  <c r="K3386" i="3"/>
  <c r="K3387" i="3"/>
  <c r="K3388" i="3"/>
  <c r="H3395" i="3"/>
  <c r="H3398" i="3"/>
  <c r="L3419" i="3"/>
  <c r="L3422" i="3"/>
  <c r="K3449" i="3"/>
  <c r="L3449" i="3" s="1"/>
  <c r="K3450" i="3"/>
  <c r="L3450" i="3" s="1"/>
  <c r="K3451" i="3"/>
  <c r="L3461" i="3"/>
  <c r="K3465" i="3"/>
  <c r="K3466" i="3"/>
  <c r="L3466" i="3" s="1"/>
  <c r="K3467" i="3"/>
  <c r="L3477" i="3"/>
  <c r="K3481" i="3"/>
  <c r="K3482" i="3"/>
  <c r="L3482" i="3" s="1"/>
  <c r="K3483" i="3"/>
  <c r="L3614" i="3"/>
  <c r="L3285" i="3"/>
  <c r="H3388" i="3"/>
  <c r="H3391" i="3"/>
  <c r="H3392" i="3"/>
  <c r="K3375" i="3"/>
  <c r="H3417" i="3"/>
  <c r="K3395" i="3"/>
  <c r="L3395" i="3" s="1"/>
  <c r="K3396" i="3"/>
  <c r="K3417" i="3"/>
  <c r="K3418" i="3"/>
  <c r="K3432" i="3"/>
  <c r="L3443" i="3"/>
  <c r="L3459" i="3"/>
  <c r="L3475" i="3"/>
  <c r="L3550" i="3"/>
  <c r="L3583" i="3"/>
  <c r="L3606" i="3"/>
  <c r="K3367" i="3"/>
  <c r="H3420" i="3"/>
  <c r="K3394" i="3"/>
  <c r="L3394" i="3" s="1"/>
  <c r="H3425" i="3"/>
  <c r="K3403" i="3"/>
  <c r="K3404" i="3"/>
  <c r="L3404" i="3" s="1"/>
  <c r="H3418" i="3"/>
  <c r="L3438" i="3"/>
  <c r="L3496" i="3"/>
  <c r="L3558" i="3"/>
  <c r="K3294" i="3"/>
  <c r="K3302" i="3"/>
  <c r="L3302" i="3" s="1"/>
  <c r="K3310" i="3"/>
  <c r="L3315" i="3"/>
  <c r="K3318" i="3"/>
  <c r="L3318" i="3" s="1"/>
  <c r="L3323" i="3"/>
  <c r="K3326" i="3"/>
  <c r="K3334" i="3"/>
  <c r="K3342" i="3"/>
  <c r="H3373" i="3"/>
  <c r="K3344" i="3"/>
  <c r="L3344" i="3" s="1"/>
  <c r="K3347" i="3"/>
  <c r="L3347" i="3" s="1"/>
  <c r="K3359" i="3"/>
  <c r="H3413" i="3"/>
  <c r="L3413" i="3" s="1"/>
  <c r="K3384" i="3"/>
  <c r="L3384" i="3" s="1"/>
  <c r="K3389" i="3"/>
  <c r="L3389" i="3" s="1"/>
  <c r="H3428" i="3"/>
  <c r="K3402" i="3"/>
  <c r="L3402" i="3" s="1"/>
  <c r="H3433" i="3"/>
  <c r="K3409" i="3"/>
  <c r="K3410" i="3"/>
  <c r="L3421" i="3"/>
  <c r="K3424" i="3"/>
  <c r="L3446" i="3"/>
  <c r="K3448" i="3"/>
  <c r="L3448" i="3" s="1"/>
  <c r="K3464" i="3"/>
  <c r="L3464" i="3" s="1"/>
  <c r="K3480" i="3"/>
  <c r="L3480" i="3" s="1"/>
  <c r="L3491" i="3"/>
  <c r="L3502" i="3"/>
  <c r="L3289" i="3"/>
  <c r="H3364" i="3"/>
  <c r="H3372" i="3"/>
  <c r="K3346" i="3"/>
  <c r="H3381" i="3"/>
  <c r="K3352" i="3"/>
  <c r="L3352" i="3" s="1"/>
  <c r="K3355" i="3"/>
  <c r="L3355" i="3" s="1"/>
  <c r="H3397" i="3"/>
  <c r="K3368" i="3"/>
  <c r="K3372" i="3"/>
  <c r="H3409" i="3"/>
  <c r="K3382" i="3"/>
  <c r="L3382" i="3" s="1"/>
  <c r="K3385" i="3"/>
  <c r="K3392" i="3"/>
  <c r="L3392" i="3" s="1"/>
  <c r="H3422" i="3"/>
  <c r="H3423" i="3"/>
  <c r="H3424" i="3"/>
  <c r="K3405" i="3"/>
  <c r="K3416" i="3"/>
  <c r="K3433" i="3"/>
  <c r="K3434" i="3"/>
  <c r="L3494" i="3"/>
  <c r="L3518" i="3"/>
  <c r="L3582" i="3"/>
  <c r="K3391" i="3"/>
  <c r="K3399" i="3"/>
  <c r="L3399" i="3" s="1"/>
  <c r="K3407" i="3"/>
  <c r="L3407" i="3" s="1"/>
  <c r="K3415" i="3"/>
  <c r="K3423" i="3"/>
  <c r="K3431" i="3"/>
  <c r="K3439" i="3"/>
  <c r="L3439" i="3" s="1"/>
  <c r="K3447" i="3"/>
  <c r="K3455" i="3"/>
  <c r="L3455" i="3" s="1"/>
  <c r="K3463" i="3"/>
  <c r="L3463" i="3" s="1"/>
  <c r="K3471" i="3"/>
  <c r="L3471" i="3" s="1"/>
  <c r="K3479" i="3"/>
  <c r="K3487" i="3"/>
  <c r="K3495" i="3"/>
  <c r="L3503" i="3"/>
  <c r="L3511" i="3"/>
  <c r="L3519" i="3"/>
  <c r="L3527" i="3"/>
  <c r="L3535" i="3"/>
  <c r="L3543" i="3"/>
  <c r="L3559" i="3"/>
  <c r="L3567" i="3"/>
  <c r="L3575" i="3"/>
  <c r="H3620" i="3"/>
  <c r="H3613" i="3"/>
  <c r="L3613" i="3" s="1"/>
  <c r="H3605" i="3"/>
  <c r="H3597" i="3"/>
  <c r="L3597" i="3" s="1"/>
  <c r="K3595" i="3"/>
  <c r="K3600" i="3"/>
  <c r="L3600" i="3" s="1"/>
  <c r="H3637" i="3"/>
  <c r="L3637" i="3" s="1"/>
  <c r="H3638" i="3"/>
  <c r="H3611" i="3"/>
  <c r="L3611" i="3" s="1"/>
  <c r="K3615" i="3"/>
  <c r="L3615" i="3" s="1"/>
  <c r="K3617" i="3"/>
  <c r="H3649" i="3"/>
  <c r="L3649" i="3" s="1"/>
  <c r="H3652" i="3"/>
  <c r="H3665" i="3"/>
  <c r="K3638" i="3"/>
  <c r="L3638" i="3" s="1"/>
  <c r="K3640" i="3"/>
  <c r="L3641" i="3"/>
  <c r="H3718" i="3"/>
  <c r="K3734" i="3"/>
  <c r="L3734" i="3" s="1"/>
  <c r="H3782" i="3"/>
  <c r="L3493" i="3"/>
  <c r="L3501" i="3"/>
  <c r="L3509" i="3"/>
  <c r="L3517" i="3"/>
  <c r="L3525" i="3"/>
  <c r="L3533" i="3"/>
  <c r="L3541" i="3"/>
  <c r="L3549" i="3"/>
  <c r="L3557" i="3"/>
  <c r="L3565" i="3"/>
  <c r="L3573" i="3"/>
  <c r="L3581" i="3"/>
  <c r="L3589" i="3"/>
  <c r="K3592" i="3"/>
  <c r="H3603" i="3"/>
  <c r="L3607" i="3"/>
  <c r="K3609" i="3"/>
  <c r="L3621" i="3"/>
  <c r="K3624" i="3"/>
  <c r="L3624" i="3" s="1"/>
  <c r="H3634" i="3"/>
  <c r="L3634" i="3" s="1"/>
  <c r="K3686" i="3"/>
  <c r="K3750" i="3"/>
  <c r="K4368" i="3"/>
  <c r="L4368" i="3" s="1"/>
  <c r="K4376" i="3"/>
  <c r="L4376" i="3" s="1"/>
  <c r="K3412" i="3"/>
  <c r="K3420" i="3"/>
  <c r="L3420" i="3" s="1"/>
  <c r="K3428" i="3"/>
  <c r="K3436" i="3"/>
  <c r="K3444" i="3"/>
  <c r="L3444" i="3" s="1"/>
  <c r="K3452" i="3"/>
  <c r="L3452" i="3" s="1"/>
  <c r="K3460" i="3"/>
  <c r="L3460" i="3" s="1"/>
  <c r="K3468" i="3"/>
  <c r="L3468" i="3" s="1"/>
  <c r="K3476" i="3"/>
  <c r="K3484" i="3"/>
  <c r="L3484" i="3" s="1"/>
  <c r="K3492" i="3"/>
  <c r="L3492" i="3" s="1"/>
  <c r="L3500" i="3"/>
  <c r="L3508" i="3"/>
  <c r="L3516" i="3"/>
  <c r="L3524" i="3"/>
  <c r="L3532" i="3"/>
  <c r="L3548" i="3"/>
  <c r="L3556" i="3"/>
  <c r="L3564" i="3"/>
  <c r="L3572" i="3"/>
  <c r="L3580" i="3"/>
  <c r="K3588" i="3"/>
  <c r="L3588" i="3" s="1"/>
  <c r="H3614" i="3"/>
  <c r="K3594" i="3"/>
  <c r="H3610" i="3"/>
  <c r="H3648" i="3"/>
  <c r="H3651" i="3"/>
  <c r="K3626" i="3"/>
  <c r="H3660" i="3"/>
  <c r="H3654" i="3"/>
  <c r="K3694" i="3"/>
  <c r="H3742" i="3"/>
  <c r="K3758" i="3"/>
  <c r="H3806" i="3"/>
  <c r="H3440" i="3"/>
  <c r="L3499" i="3"/>
  <c r="L3507" i="3"/>
  <c r="L3515" i="3"/>
  <c r="L3523" i="3"/>
  <c r="L3531" i="3"/>
  <c r="L3539" i="3"/>
  <c r="L3547" i="3"/>
  <c r="L3555" i="3"/>
  <c r="L3563" i="3"/>
  <c r="L3571" i="3"/>
  <c r="L3579" i="3"/>
  <c r="K3587" i="3"/>
  <c r="L3587" i="3" s="1"/>
  <c r="H3621" i="3"/>
  <c r="H3622" i="3"/>
  <c r="H3595" i="3"/>
  <c r="K3599" i="3"/>
  <c r="L3599" i="3" s="1"/>
  <c r="K3601" i="3"/>
  <c r="H3635" i="3"/>
  <c r="L3635" i="3" s="1"/>
  <c r="H3636" i="3"/>
  <c r="K3616" i="3"/>
  <c r="H3653" i="3"/>
  <c r="H3655" i="3"/>
  <c r="H3664" i="3"/>
  <c r="L3639" i="3"/>
  <c r="K3702" i="3"/>
  <c r="H3750" i="3"/>
  <c r="K3766" i="3"/>
  <c r="K4100" i="3"/>
  <c r="H3439" i="3"/>
  <c r="L3498" i="3"/>
  <c r="L3506" i="3"/>
  <c r="L3522" i="3"/>
  <c r="L3530" i="3"/>
  <c r="L3538" i="3"/>
  <c r="L3546" i="3"/>
  <c r="L3554" i="3"/>
  <c r="L3562" i="3"/>
  <c r="L3570" i="3"/>
  <c r="K3586" i="3"/>
  <c r="L3586" i="3" s="1"/>
  <c r="K3598" i="3"/>
  <c r="H3602" i="3"/>
  <c r="L3602" i="3" s="1"/>
  <c r="H3640" i="3"/>
  <c r="H3643" i="3"/>
  <c r="K3618" i="3"/>
  <c r="L3618" i="3" s="1"/>
  <c r="H3657" i="3"/>
  <c r="L3657" i="3" s="1"/>
  <c r="K3630" i="3"/>
  <c r="L3630" i="3" s="1"/>
  <c r="K3632" i="3"/>
  <c r="L3632" i="3" s="1"/>
  <c r="H3642" i="3"/>
  <c r="H3658" i="3"/>
  <c r="K3710" i="3"/>
  <c r="H3758" i="3"/>
  <c r="K3774" i="3"/>
  <c r="L3774" i="3" s="1"/>
  <c r="H3910" i="3"/>
  <c r="H3901" i="3"/>
  <c r="H3890" i="3"/>
  <c r="H3884" i="3"/>
  <c r="H3885" i="3"/>
  <c r="H3909" i="3"/>
  <c r="H3892" i="3"/>
  <c r="H3906" i="3"/>
  <c r="H3900" i="3"/>
  <c r="K3497" i="3"/>
  <c r="L3497" i="3" s="1"/>
  <c r="L3505" i="3"/>
  <c r="L3513" i="3"/>
  <c r="L3521" i="3"/>
  <c r="L3529" i="3"/>
  <c r="L3537" i="3"/>
  <c r="L3545" i="3"/>
  <c r="L3553" i="3"/>
  <c r="L3561" i="3"/>
  <c r="L3569" i="3"/>
  <c r="L3577" i="3"/>
  <c r="H3608" i="3"/>
  <c r="K3585" i="3"/>
  <c r="L3585" i="3" s="1"/>
  <c r="H3616" i="3"/>
  <c r="K3591" i="3"/>
  <c r="L3591" i="3" s="1"/>
  <c r="K3593" i="3"/>
  <c r="H3627" i="3"/>
  <c r="H3628" i="3"/>
  <c r="K3603" i="3"/>
  <c r="K3605" i="3"/>
  <c r="K3608" i="3"/>
  <c r="H3619" i="3"/>
  <c r="L3619" i="3" s="1"/>
  <c r="K3623" i="3"/>
  <c r="K3625" i="3"/>
  <c r="L3625" i="3" s="1"/>
  <c r="L3629" i="3"/>
  <c r="K3718" i="3"/>
  <c r="L3718" i="3" s="1"/>
  <c r="H3766" i="3"/>
  <c r="K3784" i="3"/>
  <c r="L3512" i="3"/>
  <c r="L3520" i="3"/>
  <c r="L3528" i="3"/>
  <c r="L3536" i="3"/>
  <c r="L3552" i="3"/>
  <c r="L3560" i="3"/>
  <c r="H3599" i="3"/>
  <c r="L3576" i="3"/>
  <c r="H3607" i="3"/>
  <c r="K3584" i="3"/>
  <c r="L3584" i="3" s="1"/>
  <c r="H3615" i="3"/>
  <c r="K3590" i="3"/>
  <c r="L3590" i="3" s="1"/>
  <c r="H3594" i="3"/>
  <c r="H3632" i="3"/>
  <c r="H3633" i="3"/>
  <c r="L3633" i="3" s="1"/>
  <c r="K3610" i="3"/>
  <c r="L3610" i="3" s="1"/>
  <c r="K3622" i="3"/>
  <c r="H3626" i="3"/>
  <c r="K3627" i="3"/>
  <c r="H3659" i="3"/>
  <c r="H3661" i="3"/>
  <c r="H3663" i="3"/>
  <c r="H3646" i="3"/>
  <c r="H3662" i="3"/>
  <c r="H3710" i="3"/>
  <c r="K3726" i="3"/>
  <c r="L3726" i="3" s="1"/>
  <c r="H3774" i="3"/>
  <c r="K3800" i="3"/>
  <c r="L3800" i="3" s="1"/>
  <c r="H3593" i="3"/>
  <c r="K3596" i="3"/>
  <c r="H3601" i="3"/>
  <c r="K3604" i="3"/>
  <c r="L3604" i="3" s="1"/>
  <c r="H3609" i="3"/>
  <c r="K3612" i="3"/>
  <c r="L3612" i="3" s="1"/>
  <c r="H3617" i="3"/>
  <c r="K3620" i="3"/>
  <c r="K3628" i="3"/>
  <c r="K3636" i="3"/>
  <c r="H3641" i="3"/>
  <c r="K3644" i="3"/>
  <c r="L3644" i="3" s="1"/>
  <c r="H3677" i="3"/>
  <c r="K3648" i="3"/>
  <c r="H3681" i="3"/>
  <c r="K3652" i="3"/>
  <c r="L3652" i="3" s="1"/>
  <c r="H3685" i="3"/>
  <c r="K3656" i="3"/>
  <c r="H3689" i="3"/>
  <c r="K3660" i="3"/>
  <c r="H3693" i="3"/>
  <c r="K3664" i="3"/>
  <c r="L3664" i="3" s="1"/>
  <c r="H3697" i="3"/>
  <c r="K3668" i="3"/>
  <c r="L3668" i="3" s="1"/>
  <c r="H3701" i="3"/>
  <c r="K3672" i="3"/>
  <c r="K3675" i="3"/>
  <c r="L3675" i="3" s="1"/>
  <c r="H3707" i="3"/>
  <c r="K3683" i="3"/>
  <c r="H3715" i="3"/>
  <c r="K3691" i="3"/>
  <c r="L3691" i="3" s="1"/>
  <c r="H3723" i="3"/>
  <c r="K3699" i="3"/>
  <c r="H3731" i="3"/>
  <c r="K3707" i="3"/>
  <c r="H3739" i="3"/>
  <c r="K3715" i="3"/>
  <c r="H3747" i="3"/>
  <c r="K3723" i="3"/>
  <c r="H3755" i="3"/>
  <c r="K3731" i="3"/>
  <c r="L3731" i="3" s="1"/>
  <c r="H3763" i="3"/>
  <c r="K3739" i="3"/>
  <c r="H3771" i="3"/>
  <c r="K3747" i="3"/>
  <c r="H3779" i="3"/>
  <c r="K3755" i="3"/>
  <c r="L3755" i="3" s="1"/>
  <c r="H3787" i="3"/>
  <c r="K3763" i="3"/>
  <c r="H3795" i="3"/>
  <c r="K3771" i="3"/>
  <c r="H3803" i="3"/>
  <c r="H3808" i="3"/>
  <c r="K3786" i="3"/>
  <c r="H3820" i="3"/>
  <c r="K3802" i="3"/>
  <c r="K3804" i="3"/>
  <c r="K3806" i="3"/>
  <c r="K3808" i="3"/>
  <c r="L3808" i="3" s="1"/>
  <c r="K3810" i="3"/>
  <c r="L3810" i="3" s="1"/>
  <c r="K3812" i="3"/>
  <c r="K3814" i="3"/>
  <c r="K3816" i="3"/>
  <c r="K3818" i="3"/>
  <c r="L3818" i="3" s="1"/>
  <c r="K3820" i="3"/>
  <c r="K3822" i="3"/>
  <c r="K3824" i="3"/>
  <c r="K3826" i="3"/>
  <c r="K3828" i="3"/>
  <c r="K3830" i="3"/>
  <c r="K3832" i="3"/>
  <c r="K3834" i="3"/>
  <c r="L3834" i="3" s="1"/>
  <c r="K3836" i="3"/>
  <c r="K3838" i="3"/>
  <c r="K3840" i="3"/>
  <c r="L3840" i="3" s="1"/>
  <c r="K3842" i="3"/>
  <c r="L3842" i="3" s="1"/>
  <c r="K3844" i="3"/>
  <c r="K3846" i="3"/>
  <c r="K3848" i="3"/>
  <c r="K3850" i="3"/>
  <c r="L3850" i="3" s="1"/>
  <c r="K3852" i="3"/>
  <c r="K3854" i="3"/>
  <c r="K3856" i="3"/>
  <c r="K3858" i="3"/>
  <c r="K3860" i="3"/>
  <c r="K3862" i="3"/>
  <c r="L3862" i="3" s="1"/>
  <c r="K3864" i="3"/>
  <c r="K3866" i="3"/>
  <c r="K3868" i="3"/>
  <c r="K3870" i="3"/>
  <c r="K3872" i="3"/>
  <c r="K3874" i="3"/>
  <c r="K4143" i="3"/>
  <c r="L4143" i="3" s="1"/>
  <c r="K4144" i="3"/>
  <c r="H4211" i="3"/>
  <c r="H4210" i="3"/>
  <c r="K4294" i="3"/>
  <c r="L4294" i="3" s="1"/>
  <c r="K4296" i="3"/>
  <c r="H3673" i="3"/>
  <c r="H3704" i="3"/>
  <c r="K3680" i="3"/>
  <c r="L3680" i="3" s="1"/>
  <c r="H3712" i="3"/>
  <c r="K3688" i="3"/>
  <c r="H3720" i="3"/>
  <c r="K3696" i="3"/>
  <c r="L3696" i="3" s="1"/>
  <c r="H3728" i="3"/>
  <c r="K3704" i="3"/>
  <c r="H3736" i="3"/>
  <c r="K3712" i="3"/>
  <c r="H3744" i="3"/>
  <c r="K3720" i="3"/>
  <c r="L3720" i="3" s="1"/>
  <c r="H3752" i="3"/>
  <c r="K3728" i="3"/>
  <c r="H3760" i="3"/>
  <c r="K3736" i="3"/>
  <c r="H3768" i="3"/>
  <c r="K3744" i="3"/>
  <c r="H3776" i="3"/>
  <c r="K3752" i="3"/>
  <c r="H3784" i="3"/>
  <c r="K3760" i="3"/>
  <c r="H3792" i="3"/>
  <c r="K3768" i="3"/>
  <c r="H3800" i="3"/>
  <c r="K3776" i="3"/>
  <c r="K3781" i="3"/>
  <c r="K3788" i="3"/>
  <c r="H3822" i="3"/>
  <c r="K3880" i="3"/>
  <c r="L3880" i="3" s="1"/>
  <c r="H3920" i="3"/>
  <c r="H3926" i="3"/>
  <c r="H3924" i="3"/>
  <c r="H3922" i="3"/>
  <c r="H3925" i="3"/>
  <c r="K3936" i="3"/>
  <c r="K3952" i="3"/>
  <c r="K3968" i="3"/>
  <c r="K3984" i="3"/>
  <c r="K4000" i="3"/>
  <c r="K4016" i="3"/>
  <c r="L4016" i="3" s="1"/>
  <c r="H4257" i="3"/>
  <c r="H4242" i="3"/>
  <c r="K4985" i="3"/>
  <c r="H3623" i="3"/>
  <c r="H3631" i="3"/>
  <c r="L3631" i="3" s="1"/>
  <c r="H3639" i="3"/>
  <c r="K3643" i="3"/>
  <c r="L3643" i="3" s="1"/>
  <c r="H3676" i="3"/>
  <c r="K3647" i="3"/>
  <c r="L3647" i="3" s="1"/>
  <c r="H3680" i="3"/>
  <c r="K3651" i="3"/>
  <c r="H3684" i="3"/>
  <c r="K3655" i="3"/>
  <c r="H3688" i="3"/>
  <c r="K3659" i="3"/>
  <c r="H3692" i="3"/>
  <c r="K3663" i="3"/>
  <c r="L3663" i="3" s="1"/>
  <c r="H3696" i="3"/>
  <c r="K3667" i="3"/>
  <c r="L3667" i="3" s="1"/>
  <c r="H3700" i="3"/>
  <c r="K3671" i="3"/>
  <c r="L3671" i="3" s="1"/>
  <c r="K3677" i="3"/>
  <c r="H3709" i="3"/>
  <c r="K3685" i="3"/>
  <c r="H3717" i="3"/>
  <c r="K3693" i="3"/>
  <c r="L3693" i="3" s="1"/>
  <c r="H3725" i="3"/>
  <c r="K3701" i="3"/>
  <c r="L3701" i="3" s="1"/>
  <c r="H3733" i="3"/>
  <c r="K3709" i="3"/>
  <c r="H3741" i="3"/>
  <c r="K3717" i="3"/>
  <c r="L3717" i="3" s="1"/>
  <c r="H3749" i="3"/>
  <c r="K3725" i="3"/>
  <c r="H3757" i="3"/>
  <c r="K3733" i="3"/>
  <c r="H3765" i="3"/>
  <c r="K3741" i="3"/>
  <c r="H3773" i="3"/>
  <c r="K3749" i="3"/>
  <c r="H3781" i="3"/>
  <c r="K3757" i="3"/>
  <c r="H3789" i="3"/>
  <c r="K3765" i="3"/>
  <c r="L3765" i="3" s="1"/>
  <c r="H3797" i="3"/>
  <c r="K3773" i="3"/>
  <c r="H3805" i="3"/>
  <c r="K3778" i="3"/>
  <c r="L3778" i="3" s="1"/>
  <c r="H3810" i="3"/>
  <c r="K3790" i="3"/>
  <c r="L3790" i="3" s="1"/>
  <c r="H3824" i="3"/>
  <c r="H3833" i="3"/>
  <c r="H3835" i="3"/>
  <c r="H3837" i="3"/>
  <c r="H3839" i="3"/>
  <c r="H3841" i="3"/>
  <c r="H3877" i="3"/>
  <c r="H3905" i="3"/>
  <c r="H3953" i="3"/>
  <c r="K4163" i="3"/>
  <c r="K4167" i="3"/>
  <c r="K4166" i="3"/>
  <c r="H3590" i="3"/>
  <c r="H3598" i="3"/>
  <c r="H3606" i="3"/>
  <c r="L3645" i="3"/>
  <c r="K3674" i="3"/>
  <c r="H3706" i="3"/>
  <c r="K3682" i="3"/>
  <c r="L3682" i="3" s="1"/>
  <c r="H3714" i="3"/>
  <c r="K3690" i="3"/>
  <c r="L3690" i="3" s="1"/>
  <c r="H3722" i="3"/>
  <c r="K3698" i="3"/>
  <c r="H3730" i="3"/>
  <c r="K3706" i="3"/>
  <c r="H3738" i="3"/>
  <c r="K3714" i="3"/>
  <c r="L3714" i="3" s="1"/>
  <c r="H3746" i="3"/>
  <c r="K3722" i="3"/>
  <c r="L3722" i="3" s="1"/>
  <c r="H3754" i="3"/>
  <c r="K3730" i="3"/>
  <c r="L3730" i="3" s="1"/>
  <c r="H3762" i="3"/>
  <c r="K3738" i="3"/>
  <c r="H3770" i="3"/>
  <c r="K3746" i="3"/>
  <c r="L3746" i="3" s="1"/>
  <c r="H3778" i="3"/>
  <c r="K3754" i="3"/>
  <c r="L3754" i="3" s="1"/>
  <c r="H3786" i="3"/>
  <c r="K3762" i="3"/>
  <c r="H3794" i="3"/>
  <c r="K3770" i="3"/>
  <c r="H3802" i="3"/>
  <c r="H3812" i="3"/>
  <c r="K3792" i="3"/>
  <c r="H3826" i="3"/>
  <c r="K3907" i="3"/>
  <c r="H4009" i="3"/>
  <c r="H4006" i="3"/>
  <c r="K3642" i="3"/>
  <c r="H3675" i="3"/>
  <c r="K3646" i="3"/>
  <c r="L3646" i="3" s="1"/>
  <c r="H3679" i="3"/>
  <c r="K3650" i="3"/>
  <c r="H3683" i="3"/>
  <c r="K3654" i="3"/>
  <c r="H3687" i="3"/>
  <c r="K3658" i="3"/>
  <c r="L3658" i="3" s="1"/>
  <c r="H3691" i="3"/>
  <c r="K3662" i="3"/>
  <c r="H3695" i="3"/>
  <c r="K3666" i="3"/>
  <c r="H3699" i="3"/>
  <c r="K3670" i="3"/>
  <c r="H3703" i="3"/>
  <c r="K3679" i="3"/>
  <c r="L3679" i="3" s="1"/>
  <c r="H3711" i="3"/>
  <c r="K3687" i="3"/>
  <c r="L3687" i="3" s="1"/>
  <c r="H3719" i="3"/>
  <c r="K3695" i="3"/>
  <c r="H3727" i="3"/>
  <c r="K3703" i="3"/>
  <c r="H3735" i="3"/>
  <c r="K3711" i="3"/>
  <c r="L3711" i="3" s="1"/>
  <c r="H3743" i="3"/>
  <c r="K3719" i="3"/>
  <c r="L3719" i="3" s="1"/>
  <c r="H3751" i="3"/>
  <c r="K3727" i="3"/>
  <c r="H3759" i="3"/>
  <c r="K3735" i="3"/>
  <c r="H3767" i="3"/>
  <c r="K3743" i="3"/>
  <c r="L3743" i="3" s="1"/>
  <c r="H3775" i="3"/>
  <c r="K3751" i="3"/>
  <c r="L3751" i="3" s="1"/>
  <c r="H3783" i="3"/>
  <c r="K3759" i="3"/>
  <c r="H3791" i="3"/>
  <c r="K3767" i="3"/>
  <c r="H3799" i="3"/>
  <c r="K3775" i="3"/>
  <c r="L3775" i="3" s="1"/>
  <c r="H3807" i="3"/>
  <c r="K3780" i="3"/>
  <c r="L3780" i="3" s="1"/>
  <c r="K3785" i="3"/>
  <c r="K3794" i="3"/>
  <c r="H3828" i="3"/>
  <c r="K3803" i="3"/>
  <c r="K3805" i="3"/>
  <c r="K3807" i="3"/>
  <c r="K3809" i="3"/>
  <c r="K3811" i="3"/>
  <c r="K3813" i="3"/>
  <c r="K3815" i="3"/>
  <c r="L3815" i="3" s="1"/>
  <c r="K3817" i="3"/>
  <c r="K3819" i="3"/>
  <c r="L3819" i="3" s="1"/>
  <c r="K3821" i="3"/>
  <c r="K3823" i="3"/>
  <c r="K3825" i="3"/>
  <c r="K3827" i="3"/>
  <c r="L3827" i="3" s="1"/>
  <c r="K3829" i="3"/>
  <c r="K3831" i="3"/>
  <c r="L3831" i="3" s="1"/>
  <c r="K3833" i="3"/>
  <c r="K3835" i="3"/>
  <c r="L3835" i="3" s="1"/>
  <c r="K3837" i="3"/>
  <c r="K3839" i="3"/>
  <c r="L3839" i="3" s="1"/>
  <c r="K3841" i="3"/>
  <c r="K3843" i="3"/>
  <c r="L3843" i="3" s="1"/>
  <c r="K3845" i="3"/>
  <c r="K3847" i="3"/>
  <c r="K3849" i="3"/>
  <c r="K3851" i="3"/>
  <c r="L3851" i="3" s="1"/>
  <c r="K3853" i="3"/>
  <c r="K3855" i="3"/>
  <c r="K4039" i="3"/>
  <c r="L4039" i="3" s="1"/>
  <c r="L4383" i="3"/>
  <c r="K3676" i="3"/>
  <c r="L3676" i="3" s="1"/>
  <c r="H3708" i="3"/>
  <c r="K3684" i="3"/>
  <c r="H3716" i="3"/>
  <c r="K3692" i="3"/>
  <c r="L3692" i="3" s="1"/>
  <c r="H3724" i="3"/>
  <c r="K3700" i="3"/>
  <c r="L3700" i="3" s="1"/>
  <c r="H3732" i="3"/>
  <c r="K3708" i="3"/>
  <c r="H3740" i="3"/>
  <c r="K3716" i="3"/>
  <c r="H3748" i="3"/>
  <c r="K3724" i="3"/>
  <c r="H3756" i="3"/>
  <c r="K3732" i="3"/>
  <c r="H3764" i="3"/>
  <c r="K3740" i="3"/>
  <c r="L3740" i="3" s="1"/>
  <c r="H3772" i="3"/>
  <c r="K3748" i="3"/>
  <c r="H3780" i="3"/>
  <c r="K3756" i="3"/>
  <c r="H3788" i="3"/>
  <c r="K3764" i="3"/>
  <c r="H3796" i="3"/>
  <c r="K3772" i="3"/>
  <c r="H3804" i="3"/>
  <c r="H3809" i="3"/>
  <c r="K3782" i="3"/>
  <c r="H3814" i="3"/>
  <c r="K3796" i="3"/>
  <c r="H3830" i="3"/>
  <c r="H3921" i="3"/>
  <c r="H3942" i="3"/>
  <c r="K3927" i="3"/>
  <c r="K3943" i="3"/>
  <c r="L3943" i="3" s="1"/>
  <c r="K3959" i="3"/>
  <c r="K3975" i="3"/>
  <c r="K3991" i="3"/>
  <c r="L3991" i="3" s="1"/>
  <c r="K4007" i="3"/>
  <c r="K4036" i="3"/>
  <c r="K4071" i="3"/>
  <c r="L4071" i="3" s="1"/>
  <c r="L4122" i="3"/>
  <c r="H3682" i="3"/>
  <c r="L3653" i="3"/>
  <c r="H3686" i="3"/>
  <c r="H3690" i="3"/>
  <c r="L3661" i="3"/>
  <c r="H3694" i="3"/>
  <c r="H3698" i="3"/>
  <c r="K3669" i="3"/>
  <c r="L3669" i="3" s="1"/>
  <c r="H3702" i="3"/>
  <c r="K3673" i="3"/>
  <c r="H3705" i="3"/>
  <c r="K3681" i="3"/>
  <c r="H3713" i="3"/>
  <c r="K3689" i="3"/>
  <c r="H3721" i="3"/>
  <c r="K3697" i="3"/>
  <c r="H3729" i="3"/>
  <c r="K3705" i="3"/>
  <c r="H3737" i="3"/>
  <c r="K3713" i="3"/>
  <c r="H3745" i="3"/>
  <c r="K3721" i="3"/>
  <c r="H3753" i="3"/>
  <c r="K3729" i="3"/>
  <c r="H3761" i="3"/>
  <c r="K3737" i="3"/>
  <c r="H3769" i="3"/>
  <c r="K3745" i="3"/>
  <c r="H3777" i="3"/>
  <c r="K3753" i="3"/>
  <c r="H3785" i="3"/>
  <c r="K3761" i="3"/>
  <c r="H3793" i="3"/>
  <c r="K3769" i="3"/>
  <c r="H3801" i="3"/>
  <c r="K3777" i="3"/>
  <c r="H3816" i="3"/>
  <c r="K3798" i="3"/>
  <c r="L3798" i="3" s="1"/>
  <c r="H3886" i="3"/>
  <c r="H3888" i="3"/>
  <c r="H3894" i="3"/>
  <c r="H3896" i="3"/>
  <c r="H3902" i="3"/>
  <c r="H3904" i="3"/>
  <c r="H3893" i="3"/>
  <c r="H3948" i="3"/>
  <c r="H3946" i="3"/>
  <c r="H3950" i="3"/>
  <c r="K4068" i="3"/>
  <c r="K4103" i="3"/>
  <c r="K4104" i="3"/>
  <c r="L4104" i="3" s="1"/>
  <c r="K4158" i="3"/>
  <c r="H4358" i="3"/>
  <c r="H4356" i="3"/>
  <c r="H4354" i="3"/>
  <c r="H4357" i="3"/>
  <c r="K4462" i="3"/>
  <c r="K4470" i="3"/>
  <c r="K4474" i="3"/>
  <c r="H3813" i="3"/>
  <c r="K3789" i="3"/>
  <c r="L3789" i="3" s="1"/>
  <c r="H3821" i="3"/>
  <c r="K3797" i="3"/>
  <c r="H3829" i="3"/>
  <c r="H3912" i="3"/>
  <c r="H3913" i="3"/>
  <c r="H3918" i="3"/>
  <c r="H3898" i="3"/>
  <c r="K3899" i="3"/>
  <c r="L3899" i="3" s="1"/>
  <c r="H3940" i="3"/>
  <c r="H3945" i="3"/>
  <c r="H3951" i="3"/>
  <c r="H3968" i="3"/>
  <c r="H3984" i="3"/>
  <c r="H4000" i="3"/>
  <c r="H4016" i="3"/>
  <c r="K4019" i="3"/>
  <c r="L4019" i="3" s="1"/>
  <c r="K4048" i="3"/>
  <c r="L4048" i="3" s="1"/>
  <c r="K4051" i="3"/>
  <c r="K4080" i="3"/>
  <c r="K4083" i="3"/>
  <c r="L4083" i="3" s="1"/>
  <c r="K4110" i="3"/>
  <c r="L4110" i="3" s="1"/>
  <c r="K4134" i="3"/>
  <c r="K4130" i="3"/>
  <c r="H4201" i="3"/>
  <c r="H4202" i="3"/>
  <c r="K4185" i="3"/>
  <c r="L4185" i="3" s="1"/>
  <c r="K4186" i="3"/>
  <c r="H4251" i="3"/>
  <c r="H4229" i="3"/>
  <c r="K4230" i="3"/>
  <c r="K4232" i="3"/>
  <c r="H4294" i="3"/>
  <c r="H4292" i="3"/>
  <c r="H4336" i="3"/>
  <c r="H4335" i="3"/>
  <c r="H4350" i="3"/>
  <c r="H4349" i="3"/>
  <c r="H4352" i="3"/>
  <c r="H4351" i="3"/>
  <c r="H4332" i="3"/>
  <c r="K4392" i="3"/>
  <c r="K4393" i="3"/>
  <c r="L4393" i="3" s="1"/>
  <c r="K4391" i="3"/>
  <c r="L4391" i="3" s="1"/>
  <c r="H4457" i="3"/>
  <c r="H4458" i="3"/>
  <c r="H4456" i="3"/>
  <c r="H4505" i="3"/>
  <c r="H4506" i="3"/>
  <c r="H4504" i="3"/>
  <c r="H4665" i="3"/>
  <c r="K3783" i="3"/>
  <c r="H3815" i="3"/>
  <c r="K3791" i="3"/>
  <c r="H3823" i="3"/>
  <c r="K3799" i="3"/>
  <c r="H3831" i="3"/>
  <c r="K3882" i="3"/>
  <c r="K3888" i="3"/>
  <c r="H3928" i="3"/>
  <c r="H3931" i="3"/>
  <c r="H3908" i="3"/>
  <c r="H3914" i="3"/>
  <c r="K3915" i="3"/>
  <c r="H3956" i="3"/>
  <c r="H3972" i="3"/>
  <c r="H3988" i="3"/>
  <c r="H4004" i="3"/>
  <c r="K4024" i="3"/>
  <c r="K4027" i="3"/>
  <c r="L4027" i="3" s="1"/>
  <c r="K4056" i="3"/>
  <c r="L4056" i="3" s="1"/>
  <c r="K4059" i="3"/>
  <c r="L4059" i="3" s="1"/>
  <c r="K4088" i="3"/>
  <c r="L4088" i="3" s="1"/>
  <c r="K4091" i="3"/>
  <c r="L4091" i="3" s="1"/>
  <c r="H4139" i="3"/>
  <c r="H4121" i="3"/>
  <c r="H4110" i="3"/>
  <c r="K4116" i="3"/>
  <c r="L4116" i="3" s="1"/>
  <c r="K4113" i="3"/>
  <c r="K4115" i="3"/>
  <c r="K4114" i="3"/>
  <c r="L4114" i="3" s="1"/>
  <c r="K4118" i="3"/>
  <c r="H4152" i="3"/>
  <c r="H4170" i="3"/>
  <c r="H4144" i="3"/>
  <c r="H4181" i="3"/>
  <c r="H4217" i="3"/>
  <c r="H4246" i="3"/>
  <c r="H4245" i="3"/>
  <c r="H4244" i="3"/>
  <c r="H4220" i="3"/>
  <c r="H4259" i="3"/>
  <c r="H4282" i="3"/>
  <c r="H4321" i="3"/>
  <c r="K4358" i="3"/>
  <c r="K4360" i="3"/>
  <c r="K4546" i="3"/>
  <c r="H4624" i="3"/>
  <c r="H4622" i="3"/>
  <c r="H3843" i="3"/>
  <c r="H3845" i="3"/>
  <c r="H3847" i="3"/>
  <c r="H3849" i="3"/>
  <c r="H3851" i="3"/>
  <c r="H3853" i="3"/>
  <c r="H3855" i="3"/>
  <c r="H3857" i="3"/>
  <c r="H3859" i="3"/>
  <c r="H3861" i="3"/>
  <c r="H3863" i="3"/>
  <c r="H3865" i="3"/>
  <c r="H3867" i="3"/>
  <c r="H3869" i="3"/>
  <c r="H3871" i="3"/>
  <c r="H3873" i="3"/>
  <c r="H3875" i="3"/>
  <c r="H3881" i="3"/>
  <c r="H3883" i="3"/>
  <c r="H3887" i="3"/>
  <c r="H3889" i="3"/>
  <c r="H3891" i="3"/>
  <c r="H3895" i="3"/>
  <c r="H3897" i="3"/>
  <c r="H3899" i="3"/>
  <c r="H3903" i="3"/>
  <c r="H3911" i="3"/>
  <c r="K3890" i="3"/>
  <c r="L3891" i="3"/>
  <c r="K3896" i="3"/>
  <c r="L3896" i="3" s="1"/>
  <c r="H3936" i="3"/>
  <c r="H3939" i="3"/>
  <c r="K3923" i="3"/>
  <c r="K3931" i="3"/>
  <c r="H3965" i="3"/>
  <c r="H3967" i="3"/>
  <c r="K3940" i="3"/>
  <c r="L3940" i="3" s="1"/>
  <c r="K3947" i="3"/>
  <c r="H3981" i="3"/>
  <c r="H3983" i="3"/>
  <c r="K3956" i="3"/>
  <c r="L3956" i="3" s="1"/>
  <c r="K3963" i="3"/>
  <c r="L3963" i="3" s="1"/>
  <c r="H3997" i="3"/>
  <c r="H3999" i="3"/>
  <c r="K3972" i="3"/>
  <c r="K3979" i="3"/>
  <c r="L3979" i="3" s="1"/>
  <c r="H4013" i="3"/>
  <c r="H4015" i="3"/>
  <c r="K3988" i="3"/>
  <c r="K3995" i="3"/>
  <c r="L3995" i="3" s="1"/>
  <c r="K4004" i="3"/>
  <c r="K4011" i="3"/>
  <c r="L4011" i="3" s="1"/>
  <c r="K4044" i="3"/>
  <c r="K4047" i="3"/>
  <c r="L4047" i="3" s="1"/>
  <c r="K4076" i="3"/>
  <c r="L4076" i="3" s="1"/>
  <c r="K4079" i="3"/>
  <c r="L4079" i="3" s="1"/>
  <c r="H4117" i="3"/>
  <c r="H4188" i="3"/>
  <c r="H4190" i="3"/>
  <c r="H4192" i="3"/>
  <c r="K4179" i="3"/>
  <c r="K4183" i="3"/>
  <c r="K4182" i="3"/>
  <c r="H4233" i="3"/>
  <c r="K4206" i="3"/>
  <c r="K4208" i="3"/>
  <c r="L4208" i="3" s="1"/>
  <c r="H4226" i="3"/>
  <c r="H4275" i="3"/>
  <c r="H4310" i="3"/>
  <c r="H4309" i="3"/>
  <c r="H4308" i="3"/>
  <c r="H4284" i="3"/>
  <c r="H4323" i="3"/>
  <c r="H4346" i="3"/>
  <c r="H4478" i="3"/>
  <c r="H4476" i="3"/>
  <c r="H4472" i="3"/>
  <c r="H4452" i="3"/>
  <c r="H4492" i="3"/>
  <c r="H4503" i="3"/>
  <c r="H4501" i="3"/>
  <c r="H4500" i="3"/>
  <c r="H4477" i="3"/>
  <c r="H5192" i="3"/>
  <c r="L5192" i="3" s="1"/>
  <c r="H5179" i="3"/>
  <c r="H5190" i="3"/>
  <c r="H3817" i="3"/>
  <c r="K3793" i="3"/>
  <c r="H3825" i="3"/>
  <c r="K3801" i="3"/>
  <c r="L3801" i="3" s="1"/>
  <c r="H3919" i="3"/>
  <c r="K3898" i="3"/>
  <c r="K3904" i="3"/>
  <c r="H3944" i="3"/>
  <c r="H3947" i="3"/>
  <c r="H3960" i="3"/>
  <c r="H3934" i="3"/>
  <c r="H3976" i="3"/>
  <c r="H3992" i="3"/>
  <c r="H3966" i="3"/>
  <c r="H4008" i="3"/>
  <c r="H3982" i="3"/>
  <c r="H3998" i="3"/>
  <c r="H4014" i="3"/>
  <c r="K4032" i="3"/>
  <c r="L4032" i="3" s="1"/>
  <c r="K4035" i="3"/>
  <c r="L4035" i="3" s="1"/>
  <c r="K4064" i="3"/>
  <c r="L4064" i="3" s="1"/>
  <c r="K4067" i="3"/>
  <c r="L4067" i="3" s="1"/>
  <c r="K4096" i="3"/>
  <c r="K4099" i="3"/>
  <c r="L4099" i="3" s="1"/>
  <c r="H4149" i="3"/>
  <c r="K4128" i="3"/>
  <c r="K4136" i="3"/>
  <c r="H4167" i="3"/>
  <c r="K4140" i="3"/>
  <c r="L4140" i="3" s="1"/>
  <c r="K4137" i="3"/>
  <c r="L4137" i="3" s="1"/>
  <c r="K4138" i="3"/>
  <c r="L4138" i="3" s="1"/>
  <c r="K4139" i="3"/>
  <c r="L4139" i="3" s="1"/>
  <c r="H4153" i="3"/>
  <c r="K4153" i="3"/>
  <c r="K4154" i="3"/>
  <c r="K4156" i="3"/>
  <c r="L4156" i="3" s="1"/>
  <c r="H4197" i="3"/>
  <c r="K4214" i="3"/>
  <c r="L4214" i="3" s="1"/>
  <c r="K4216" i="3"/>
  <c r="H4253" i="3"/>
  <c r="K4241" i="3"/>
  <c r="H4297" i="3"/>
  <c r="K4270" i="3"/>
  <c r="L4270" i="3" s="1"/>
  <c r="K4272" i="3"/>
  <c r="H4290" i="3"/>
  <c r="H4339" i="3"/>
  <c r="H4348" i="3"/>
  <c r="K4806" i="3"/>
  <c r="K3857" i="3"/>
  <c r="K3859" i="3"/>
  <c r="K3861" i="3"/>
  <c r="K3863" i="3"/>
  <c r="K3865" i="3"/>
  <c r="L3865" i="3" s="1"/>
  <c r="K3867" i="3"/>
  <c r="L3867" i="3" s="1"/>
  <c r="K3869" i="3"/>
  <c r="K3871" i="3"/>
  <c r="K3873" i="3"/>
  <c r="L3873" i="3" s="1"/>
  <c r="K3875" i="3"/>
  <c r="H3927" i="3"/>
  <c r="H3933" i="3"/>
  <c r="K3906" i="3"/>
  <c r="K3912" i="3"/>
  <c r="L3912" i="3" s="1"/>
  <c r="H3952" i="3"/>
  <c r="H3955" i="3"/>
  <c r="K3928" i="3"/>
  <c r="L3928" i="3" s="1"/>
  <c r="K3935" i="3"/>
  <c r="H3969" i="3"/>
  <c r="H3971" i="3"/>
  <c r="K3944" i="3"/>
  <c r="K3951" i="3"/>
  <c r="L3951" i="3" s="1"/>
  <c r="H3985" i="3"/>
  <c r="H3987" i="3"/>
  <c r="K3960" i="3"/>
  <c r="K3967" i="3"/>
  <c r="H4001" i="3"/>
  <c r="H4003" i="3"/>
  <c r="K3976" i="3"/>
  <c r="L3976" i="3" s="1"/>
  <c r="K3983" i="3"/>
  <c r="K3992" i="3"/>
  <c r="K3999" i="3"/>
  <c r="L3999" i="3" s="1"/>
  <c r="K4008" i="3"/>
  <c r="K4015" i="3"/>
  <c r="L4015" i="3" s="1"/>
  <c r="K4020" i="3"/>
  <c r="L4020" i="3" s="1"/>
  <c r="K4023" i="3"/>
  <c r="L4023" i="3" s="1"/>
  <c r="K4052" i="3"/>
  <c r="L4052" i="3" s="1"/>
  <c r="K4055" i="3"/>
  <c r="L4055" i="3" s="1"/>
  <c r="K4084" i="3"/>
  <c r="H4116" i="3"/>
  <c r="K4087" i="3"/>
  <c r="L4087" i="3" s="1"/>
  <c r="H4125" i="3"/>
  <c r="H4136" i="3"/>
  <c r="K4157" i="3"/>
  <c r="K4160" i="3"/>
  <c r="K4162" i="3"/>
  <c r="H4206" i="3"/>
  <c r="H4208" i="3"/>
  <c r="H4212" i="3"/>
  <c r="H4196" i="3"/>
  <c r="K4201" i="3"/>
  <c r="H4241" i="3"/>
  <c r="H4237" i="3"/>
  <c r="K4249" i="3"/>
  <c r="K4278" i="3"/>
  <c r="K4280" i="3"/>
  <c r="H4317" i="3"/>
  <c r="K4305" i="3"/>
  <c r="L4305" i="3" s="1"/>
  <c r="H4333" i="3"/>
  <c r="K4334" i="3"/>
  <c r="L4334" i="3" s="1"/>
  <c r="K4336" i="3"/>
  <c r="L4336" i="3" s="1"/>
  <c r="K4434" i="3"/>
  <c r="K3779" i="3"/>
  <c r="H3811" i="3"/>
  <c r="K3787" i="3"/>
  <c r="H3819" i="3"/>
  <c r="K3795" i="3"/>
  <c r="L3795" i="3" s="1"/>
  <c r="H3827" i="3"/>
  <c r="H3882" i="3"/>
  <c r="K3883" i="3"/>
  <c r="L3883" i="3" s="1"/>
  <c r="H3929" i="3"/>
  <c r="H3935" i="3"/>
  <c r="H3941" i="3"/>
  <c r="K3914" i="3"/>
  <c r="K3920" i="3"/>
  <c r="H3964" i="3"/>
  <c r="H3938" i="3"/>
  <c r="H3980" i="3"/>
  <c r="H3954" i="3"/>
  <c r="H3996" i="3"/>
  <c r="H3970" i="3"/>
  <c r="H4012" i="3"/>
  <c r="H3986" i="3"/>
  <c r="H4002" i="3"/>
  <c r="K4040" i="3"/>
  <c r="L4040" i="3" s="1"/>
  <c r="K4043" i="3"/>
  <c r="L4043" i="3" s="1"/>
  <c r="K4072" i="3"/>
  <c r="L4072" i="3" s="1"/>
  <c r="K4075" i="3"/>
  <c r="L4075" i="3" s="1"/>
  <c r="K4124" i="3"/>
  <c r="L4124" i="3" s="1"/>
  <c r="K4121" i="3"/>
  <c r="H4162" i="3"/>
  <c r="H4161" i="3"/>
  <c r="H4173" i="3"/>
  <c r="H4169" i="3"/>
  <c r="K4169" i="3"/>
  <c r="K4170" i="3"/>
  <c r="K4172" i="3"/>
  <c r="L4172" i="3" s="1"/>
  <c r="H4222" i="3"/>
  <c r="H4221" i="3"/>
  <c r="H4224" i="3"/>
  <c r="H4223" i="3"/>
  <c r="H4261" i="3"/>
  <c r="H4264" i="3"/>
  <c r="H4263" i="3"/>
  <c r="H4260" i="3"/>
  <c r="K4265" i="3"/>
  <c r="H4305" i="3"/>
  <c r="H4301" i="3"/>
  <c r="H4306" i="3"/>
  <c r="K4313" i="3"/>
  <c r="L4313" i="3" s="1"/>
  <c r="H4341" i="3"/>
  <c r="K4342" i="3"/>
  <c r="K4344" i="3"/>
  <c r="K4390" i="3"/>
  <c r="L4390" i="3" s="1"/>
  <c r="H3932" i="3"/>
  <c r="H3937" i="3"/>
  <c r="H3943" i="3"/>
  <c r="H3949" i="3"/>
  <c r="K3922" i="3"/>
  <c r="H3957" i="3"/>
  <c r="H3959" i="3"/>
  <c r="K3932" i="3"/>
  <c r="K3939" i="3"/>
  <c r="H3973" i="3"/>
  <c r="H3975" i="3"/>
  <c r="K3948" i="3"/>
  <c r="K3955" i="3"/>
  <c r="L3955" i="3" s="1"/>
  <c r="H3989" i="3"/>
  <c r="H3991" i="3"/>
  <c r="K3964" i="3"/>
  <c r="L3964" i="3" s="1"/>
  <c r="K3971" i="3"/>
  <c r="L3971" i="3" s="1"/>
  <c r="H4005" i="3"/>
  <c r="H4007" i="3"/>
  <c r="K3980" i="3"/>
  <c r="K3987" i="3"/>
  <c r="L3987" i="3" s="1"/>
  <c r="K3996" i="3"/>
  <c r="K4003" i="3"/>
  <c r="K4012" i="3"/>
  <c r="K4028" i="3"/>
  <c r="K4031" i="3"/>
  <c r="L4031" i="3" s="1"/>
  <c r="K4060" i="3"/>
  <c r="L4060" i="3" s="1"/>
  <c r="K4063" i="3"/>
  <c r="L4063" i="3" s="1"/>
  <c r="K4092" i="3"/>
  <c r="K4095" i="3"/>
  <c r="L4095" i="3" s="1"/>
  <c r="K4151" i="3"/>
  <c r="K4152" i="3"/>
  <c r="H4189" i="3"/>
  <c r="H4195" i="3"/>
  <c r="H4194" i="3"/>
  <c r="K4173" i="3"/>
  <c r="L4176" i="3"/>
  <c r="H4230" i="3"/>
  <c r="H4228" i="3"/>
  <c r="H4272" i="3"/>
  <c r="H4271" i="3"/>
  <c r="H4286" i="3"/>
  <c r="H4285" i="3"/>
  <c r="H4288" i="3"/>
  <c r="H4287" i="3"/>
  <c r="H4268" i="3"/>
  <c r="H4328" i="3"/>
  <c r="H4327" i="3"/>
  <c r="H4325" i="3"/>
  <c r="H4324" i="3"/>
  <c r="K4329" i="3"/>
  <c r="K4384" i="3"/>
  <c r="K4385" i="3"/>
  <c r="L4385" i="3" s="1"/>
  <c r="K4382" i="3"/>
  <c r="L4382" i="3" s="1"/>
  <c r="K4510" i="3"/>
  <c r="H4635" i="3"/>
  <c r="H4633" i="3"/>
  <c r="H4643" i="3"/>
  <c r="H4640" i="3"/>
  <c r="H4738" i="3"/>
  <c r="H4736" i="3"/>
  <c r="H4737" i="3"/>
  <c r="H4712" i="3"/>
  <c r="H4729" i="3"/>
  <c r="H4718" i="3"/>
  <c r="K4719" i="3"/>
  <c r="K3881" i="3"/>
  <c r="K3889" i="3"/>
  <c r="L3889" i="3" s="1"/>
  <c r="K3897" i="3"/>
  <c r="L3897" i="3" s="1"/>
  <c r="K3905" i="3"/>
  <c r="H3907" i="3"/>
  <c r="K3913" i="3"/>
  <c r="L3913" i="3" s="1"/>
  <c r="H3915" i="3"/>
  <c r="K3921" i="3"/>
  <c r="H3923" i="3"/>
  <c r="H4135" i="3"/>
  <c r="H4127" i="3"/>
  <c r="H4119" i="3"/>
  <c r="H4111" i="3"/>
  <c r="H4141" i="3"/>
  <c r="H4147" i="3"/>
  <c r="K4126" i="3"/>
  <c r="H4158" i="3"/>
  <c r="K4132" i="3"/>
  <c r="L4132" i="3" s="1"/>
  <c r="K4129" i="3"/>
  <c r="H4175" i="3"/>
  <c r="H4178" i="3"/>
  <c r="L4178" i="3" s="1"/>
  <c r="H4183" i="3"/>
  <c r="H4180" i="3"/>
  <c r="H4199" i="3"/>
  <c r="H4215" i="3"/>
  <c r="K4190" i="3"/>
  <c r="K4192" i="3"/>
  <c r="L4192" i="3" s="1"/>
  <c r="H4235" i="3"/>
  <c r="H4248" i="3"/>
  <c r="H4247" i="3"/>
  <c r="K4225" i="3"/>
  <c r="H4270" i="3"/>
  <c r="H4281" i="3"/>
  <c r="K4254" i="3"/>
  <c r="K4256" i="3"/>
  <c r="L4256" i="3" s="1"/>
  <c r="H4266" i="3"/>
  <c r="H4299" i="3"/>
  <c r="H4312" i="3"/>
  <c r="H4311" i="3"/>
  <c r="K4289" i="3"/>
  <c r="H4334" i="3"/>
  <c r="H4345" i="3"/>
  <c r="K4318" i="3"/>
  <c r="K4320" i="3"/>
  <c r="H4330" i="3"/>
  <c r="K4353" i="3"/>
  <c r="H4412" i="3"/>
  <c r="H4443" i="3"/>
  <c r="K4499" i="3"/>
  <c r="H4575" i="3"/>
  <c r="H4791" i="3"/>
  <c r="K4912" i="3"/>
  <c r="K4910" i="3"/>
  <c r="K4911" i="3"/>
  <c r="K4906" i="3"/>
  <c r="L4906" i="3" s="1"/>
  <c r="K3879" i="3"/>
  <c r="L3879" i="3" s="1"/>
  <c r="K3887" i="3"/>
  <c r="K3895" i="3"/>
  <c r="K3903" i="3"/>
  <c r="K3911" i="3"/>
  <c r="L3911" i="3" s="1"/>
  <c r="K3919" i="3"/>
  <c r="K4111" i="3"/>
  <c r="L4111" i="3" s="1"/>
  <c r="H4151" i="3"/>
  <c r="H4163" i="3"/>
  <c r="K4142" i="3"/>
  <c r="H4174" i="3"/>
  <c r="L4174" i="3" s="1"/>
  <c r="K4148" i="3"/>
  <c r="K4145" i="3"/>
  <c r="H4187" i="3"/>
  <c r="H4203" i="3"/>
  <c r="H4177" i="3"/>
  <c r="H4219" i="3"/>
  <c r="H4232" i="3"/>
  <c r="H4231" i="3"/>
  <c r="K4209" i="3"/>
  <c r="L4209" i="3" s="1"/>
  <c r="H4254" i="3"/>
  <c r="H4265" i="3"/>
  <c r="K4238" i="3"/>
  <c r="K4240" i="3"/>
  <c r="H4250" i="3"/>
  <c r="H4283" i="3"/>
  <c r="H4296" i="3"/>
  <c r="H4295" i="3"/>
  <c r="K4273" i="3"/>
  <c r="H4318" i="3"/>
  <c r="H4329" i="3"/>
  <c r="K4302" i="3"/>
  <c r="K4304" i="3"/>
  <c r="L4304" i="3" s="1"/>
  <c r="H4314" i="3"/>
  <c r="H4347" i="3"/>
  <c r="H4360" i="3"/>
  <c r="H4359" i="3"/>
  <c r="K4337" i="3"/>
  <c r="L4337" i="3" s="1"/>
  <c r="K4406" i="3"/>
  <c r="L4406" i="3" s="1"/>
  <c r="H4475" i="3"/>
  <c r="K4568" i="3"/>
  <c r="L4568" i="3" s="1"/>
  <c r="K4888" i="3"/>
  <c r="L4888" i="3" s="1"/>
  <c r="K4886" i="3"/>
  <c r="L4886" i="3" s="1"/>
  <c r="K4882" i="3"/>
  <c r="L4882" i="3" s="1"/>
  <c r="K4887" i="3"/>
  <c r="K3878" i="3"/>
  <c r="L3878" i="3" s="1"/>
  <c r="K3886" i="3"/>
  <c r="L3886" i="3" s="1"/>
  <c r="K3894" i="3"/>
  <c r="K3902" i="3"/>
  <c r="K3910" i="3"/>
  <c r="K3918" i="3"/>
  <c r="L3918" i="3" s="1"/>
  <c r="K3926" i="3"/>
  <c r="K3930" i="3"/>
  <c r="K3934" i="3"/>
  <c r="K3938" i="3"/>
  <c r="K3942" i="3"/>
  <c r="K3946" i="3"/>
  <c r="L3946" i="3" s="1"/>
  <c r="K3950" i="3"/>
  <c r="K3954" i="3"/>
  <c r="L3954" i="3" s="1"/>
  <c r="K3958" i="3"/>
  <c r="K3962" i="3"/>
  <c r="K3966" i="3"/>
  <c r="K3970" i="3"/>
  <c r="K3974" i="3"/>
  <c r="L3974" i="3" s="1"/>
  <c r="K3978" i="3"/>
  <c r="L3978" i="3" s="1"/>
  <c r="K3982" i="3"/>
  <c r="L3982" i="3" s="1"/>
  <c r="K3986" i="3"/>
  <c r="L3986" i="3" s="1"/>
  <c r="K3990" i="3"/>
  <c r="L3990" i="3" s="1"/>
  <c r="K3994" i="3"/>
  <c r="L3994" i="3" s="1"/>
  <c r="K3998" i="3"/>
  <c r="K4002" i="3"/>
  <c r="L4002" i="3" s="1"/>
  <c r="K4006" i="3"/>
  <c r="K4010" i="3"/>
  <c r="L4010" i="3" s="1"/>
  <c r="K4014" i="3"/>
  <c r="L4014" i="3" s="1"/>
  <c r="K4018" i="3"/>
  <c r="L4018" i="3" s="1"/>
  <c r="K4022" i="3"/>
  <c r="L4022" i="3" s="1"/>
  <c r="K4026" i="3"/>
  <c r="K4030" i="3"/>
  <c r="L4030" i="3" s="1"/>
  <c r="K4034" i="3"/>
  <c r="L4034" i="3" s="1"/>
  <c r="K4038" i="3"/>
  <c r="K4042" i="3"/>
  <c r="L4042" i="3" s="1"/>
  <c r="K4046" i="3"/>
  <c r="K4050" i="3"/>
  <c r="L4050" i="3" s="1"/>
  <c r="K4054" i="3"/>
  <c r="L4054" i="3" s="1"/>
  <c r="K4058" i="3"/>
  <c r="K4062" i="3"/>
  <c r="L4062" i="3" s="1"/>
  <c r="K4066" i="3"/>
  <c r="L4066" i="3" s="1"/>
  <c r="K4070" i="3"/>
  <c r="K4074" i="3"/>
  <c r="L4074" i="3" s="1"/>
  <c r="K4078" i="3"/>
  <c r="L4078" i="3" s="1"/>
  <c r="K4082" i="3"/>
  <c r="L4082" i="3" s="1"/>
  <c r="H4115" i="3"/>
  <c r="K4086" i="3"/>
  <c r="K4090" i="3"/>
  <c r="L4090" i="3" s="1"/>
  <c r="H4123" i="3"/>
  <c r="L4123" i="3" s="1"/>
  <c r="K4094" i="3"/>
  <c r="L4094" i="3" s="1"/>
  <c r="K4098" i="3"/>
  <c r="L4098" i="3" s="1"/>
  <c r="H4131" i="3"/>
  <c r="K4102" i="3"/>
  <c r="L4102" i="3" s="1"/>
  <c r="H4138" i="3"/>
  <c r="H4112" i="3"/>
  <c r="H4118" i="3"/>
  <c r="L4120" i="3"/>
  <c r="K4119" i="3"/>
  <c r="H4129" i="3"/>
  <c r="H4160" i="3"/>
  <c r="H4156" i="3"/>
  <c r="H4171" i="3"/>
  <c r="K4150" i="3"/>
  <c r="L4150" i="3" s="1"/>
  <c r="H4182" i="3"/>
  <c r="K4155" i="3"/>
  <c r="L4155" i="3" s="1"/>
  <c r="K4161" i="3"/>
  <c r="K4164" i="3"/>
  <c r="L4164" i="3" s="1"/>
  <c r="H4198" i="3"/>
  <c r="K4171" i="3"/>
  <c r="L4171" i="3" s="1"/>
  <c r="K4177" i="3"/>
  <c r="L4177" i="3" s="1"/>
  <c r="K4180" i="3"/>
  <c r="H4214" i="3"/>
  <c r="K4187" i="3"/>
  <c r="K4188" i="3"/>
  <c r="L4188" i="3" s="1"/>
  <c r="H4225" i="3"/>
  <c r="K4198" i="3"/>
  <c r="K4200" i="3"/>
  <c r="H4243" i="3"/>
  <c r="H4256" i="3"/>
  <c r="H4255" i="3"/>
  <c r="K4233" i="3"/>
  <c r="L4233" i="3" s="1"/>
  <c r="H4278" i="3"/>
  <c r="H4252" i="3"/>
  <c r="H4289" i="3"/>
  <c r="K4262" i="3"/>
  <c r="K4264" i="3"/>
  <c r="H4274" i="3"/>
  <c r="H4307" i="3"/>
  <c r="H4320" i="3"/>
  <c r="H4319" i="3"/>
  <c r="K4297" i="3"/>
  <c r="L4297" i="3" s="1"/>
  <c r="H4342" i="3"/>
  <c r="H4316" i="3"/>
  <c r="H4353" i="3"/>
  <c r="K4326" i="3"/>
  <c r="K4328" i="3"/>
  <c r="H4338" i="3"/>
  <c r="K4361" i="3"/>
  <c r="L4361" i="3" s="1"/>
  <c r="K4369" i="3"/>
  <c r="K4377" i="3"/>
  <c r="L4377" i="3" s="1"/>
  <c r="H4427" i="3"/>
  <c r="H4424" i="3"/>
  <c r="H4420" i="3"/>
  <c r="H4409" i="3"/>
  <c r="H4405" i="3"/>
  <c r="H4417" i="3"/>
  <c r="H4413" i="3"/>
  <c r="H4400" i="3"/>
  <c r="H4416" i="3"/>
  <c r="H4408" i="3"/>
  <c r="H4403" i="3"/>
  <c r="H4401" i="3"/>
  <c r="H4404" i="3"/>
  <c r="H4411" i="3"/>
  <c r="H4451" i="3"/>
  <c r="H4488" i="3"/>
  <c r="K4515" i="3"/>
  <c r="K4596" i="3"/>
  <c r="H4664" i="3"/>
  <c r="H4662" i="3"/>
  <c r="H4657" i="3"/>
  <c r="H4648" i="3"/>
  <c r="H4646" i="3"/>
  <c r="H4654" i="3"/>
  <c r="H4666" i="3"/>
  <c r="H4668" i="3"/>
  <c r="K3877" i="3"/>
  <c r="K3885" i="3"/>
  <c r="L3885" i="3" s="1"/>
  <c r="K3893" i="3"/>
  <c r="L3893" i="3" s="1"/>
  <c r="K3901" i="3"/>
  <c r="L3901" i="3" s="1"/>
  <c r="K3909" i="3"/>
  <c r="K3917" i="3"/>
  <c r="K3925" i="3"/>
  <c r="H4140" i="3"/>
  <c r="H4146" i="3"/>
  <c r="H4120" i="3"/>
  <c r="H4126" i="3"/>
  <c r="K4127" i="3"/>
  <c r="L4127" i="3" s="1"/>
  <c r="H4137" i="3"/>
  <c r="H4168" i="3"/>
  <c r="H4164" i="3"/>
  <c r="K4146" i="3"/>
  <c r="H4179" i="3"/>
  <c r="H4191" i="3"/>
  <c r="H4165" i="3"/>
  <c r="H4207" i="3"/>
  <c r="K4193" i="3"/>
  <c r="H4238" i="3"/>
  <c r="H4249" i="3"/>
  <c r="K4222" i="3"/>
  <c r="K4224" i="3"/>
  <c r="L4224" i="3" s="1"/>
  <c r="H4234" i="3"/>
  <c r="H4267" i="3"/>
  <c r="H4280" i="3"/>
  <c r="H4279" i="3"/>
  <c r="K4257" i="3"/>
  <c r="H4302" i="3"/>
  <c r="H4276" i="3"/>
  <c r="H4313" i="3"/>
  <c r="K4286" i="3"/>
  <c r="K4288" i="3"/>
  <c r="H4298" i="3"/>
  <c r="H4331" i="3"/>
  <c r="H4344" i="3"/>
  <c r="H4343" i="3"/>
  <c r="K4321" i="3"/>
  <c r="L4321" i="3" s="1"/>
  <c r="H4340" i="3"/>
  <c r="K4350" i="3"/>
  <c r="L4350" i="3" s="1"/>
  <c r="K4352" i="3"/>
  <c r="K4366" i="3"/>
  <c r="K4374" i="3"/>
  <c r="H4465" i="3"/>
  <c r="H4466" i="3"/>
  <c r="H4470" i="3"/>
  <c r="H4468" i="3"/>
  <c r="H4469" i="3"/>
  <c r="K4490" i="3"/>
  <c r="H4559" i="3"/>
  <c r="H4555" i="3"/>
  <c r="H4533" i="3"/>
  <c r="H4688" i="3"/>
  <c r="H4686" i="3"/>
  <c r="H4680" i="3"/>
  <c r="K3876" i="3"/>
  <c r="L3876" i="3" s="1"/>
  <c r="K3884" i="3"/>
  <c r="K3892" i="3"/>
  <c r="K3900" i="3"/>
  <c r="L3900" i="3" s="1"/>
  <c r="K3908" i="3"/>
  <c r="L3908" i="3" s="1"/>
  <c r="K3916" i="3"/>
  <c r="L3916" i="3" s="1"/>
  <c r="K3924" i="3"/>
  <c r="K3929" i="3"/>
  <c r="K3933" i="3"/>
  <c r="K3937" i="3"/>
  <c r="K3941" i="3"/>
  <c r="K3945" i="3"/>
  <c r="K3949" i="3"/>
  <c r="K3953" i="3"/>
  <c r="K3957" i="3"/>
  <c r="K3961" i="3"/>
  <c r="L3961" i="3" s="1"/>
  <c r="K3965" i="3"/>
  <c r="K3969" i="3"/>
  <c r="K3973" i="3"/>
  <c r="L3973" i="3" s="1"/>
  <c r="K3977" i="3"/>
  <c r="L3977" i="3" s="1"/>
  <c r="K3981" i="3"/>
  <c r="L3981" i="3" s="1"/>
  <c r="K3985" i="3"/>
  <c r="K3989" i="3"/>
  <c r="K3993" i="3"/>
  <c r="K3997" i="3"/>
  <c r="L3997" i="3" s="1"/>
  <c r="K4001" i="3"/>
  <c r="K4005" i="3"/>
  <c r="L4005" i="3" s="1"/>
  <c r="K4009" i="3"/>
  <c r="K4013" i="3"/>
  <c r="L4013" i="3" s="1"/>
  <c r="K4017" i="3"/>
  <c r="L4017" i="3" s="1"/>
  <c r="K4021" i="3"/>
  <c r="K4025" i="3"/>
  <c r="K4029" i="3"/>
  <c r="L4029" i="3" s="1"/>
  <c r="K4033" i="3"/>
  <c r="L4033" i="3" s="1"/>
  <c r="K4037" i="3"/>
  <c r="L4037" i="3" s="1"/>
  <c r="K4041" i="3"/>
  <c r="L4041" i="3" s="1"/>
  <c r="K4045" i="3"/>
  <c r="L4045" i="3" s="1"/>
  <c r="K4049" i="3"/>
  <c r="L4049" i="3" s="1"/>
  <c r="K4053" i="3"/>
  <c r="K4057" i="3"/>
  <c r="L4057" i="3" s="1"/>
  <c r="K4061" i="3"/>
  <c r="K4065" i="3"/>
  <c r="K4069" i="3"/>
  <c r="L4069" i="3" s="1"/>
  <c r="K4073" i="3"/>
  <c r="L4073" i="3" s="1"/>
  <c r="K4077" i="3"/>
  <c r="L4077" i="3" s="1"/>
  <c r="K4081" i="3"/>
  <c r="H4114" i="3"/>
  <c r="K4085" i="3"/>
  <c r="L4085" i="3" s="1"/>
  <c r="K4089" i="3"/>
  <c r="L4089" i="3" s="1"/>
  <c r="H4122" i="3"/>
  <c r="K4093" i="3"/>
  <c r="L4093" i="3" s="1"/>
  <c r="K4097" i="3"/>
  <c r="H4130" i="3"/>
  <c r="K4101" i="3"/>
  <c r="L4101" i="3" s="1"/>
  <c r="K4108" i="3"/>
  <c r="L4108" i="3" s="1"/>
  <c r="K4105" i="3"/>
  <c r="K4112" i="3"/>
  <c r="H4148" i="3"/>
  <c r="H4154" i="3"/>
  <c r="H4128" i="3"/>
  <c r="H4134" i="3"/>
  <c r="K4135" i="3"/>
  <c r="L4135" i="3" s="1"/>
  <c r="H4145" i="3"/>
  <c r="H4176" i="3"/>
  <c r="H4172" i="3"/>
  <c r="H4184" i="3"/>
  <c r="H4186" i="3"/>
  <c r="K4159" i="3"/>
  <c r="H4193" i="3"/>
  <c r="K4165" i="3"/>
  <c r="K4168" i="3"/>
  <c r="H4200" i="3"/>
  <c r="K4175" i="3"/>
  <c r="L4175" i="3" s="1"/>
  <c r="H4209" i="3"/>
  <c r="K4181" i="3"/>
  <c r="K4184" i="3"/>
  <c r="H4216" i="3"/>
  <c r="H4227" i="3"/>
  <c r="H4240" i="3"/>
  <c r="H4239" i="3"/>
  <c r="K4217" i="3"/>
  <c r="H4262" i="3"/>
  <c r="H4236" i="3"/>
  <c r="H4273" i="3"/>
  <c r="K4246" i="3"/>
  <c r="K4248" i="3"/>
  <c r="L4248" i="3" s="1"/>
  <c r="H4258" i="3"/>
  <c r="H4291" i="3"/>
  <c r="H4304" i="3"/>
  <c r="H4303" i="3"/>
  <c r="K4281" i="3"/>
  <c r="L4281" i="3" s="1"/>
  <c r="H4326" i="3"/>
  <c r="H4300" i="3"/>
  <c r="H4337" i="3"/>
  <c r="K4310" i="3"/>
  <c r="K4312" i="3"/>
  <c r="H4322" i="3"/>
  <c r="H4355" i="3"/>
  <c r="K4345" i="3"/>
  <c r="K4403" i="3"/>
  <c r="L4403" i="3" s="1"/>
  <c r="H4446" i="3"/>
  <c r="L4446" i="3" s="1"/>
  <c r="H4445" i="3"/>
  <c r="K4561" i="3"/>
  <c r="K4563" i="3"/>
  <c r="K4565" i="3"/>
  <c r="H4706" i="3"/>
  <c r="H4705" i="3"/>
  <c r="H4704" i="3"/>
  <c r="H4802" i="3"/>
  <c r="H4800" i="3"/>
  <c r="H4801" i="3"/>
  <c r="H4793" i="3"/>
  <c r="H4774" i="3"/>
  <c r="H4785" i="3"/>
  <c r="K4195" i="3"/>
  <c r="K4203" i="3"/>
  <c r="L4203" i="3" s="1"/>
  <c r="K4211" i="3"/>
  <c r="K4219" i="3"/>
  <c r="K4227" i="3"/>
  <c r="K4235" i="3"/>
  <c r="K4243" i="3"/>
  <c r="L4243" i="3" s="1"/>
  <c r="K4251" i="3"/>
  <c r="K4259" i="3"/>
  <c r="K4267" i="3"/>
  <c r="L4267" i="3" s="1"/>
  <c r="K4275" i="3"/>
  <c r="L4275" i="3" s="1"/>
  <c r="K4283" i="3"/>
  <c r="K4291" i="3"/>
  <c r="K4299" i="3"/>
  <c r="K4307" i="3"/>
  <c r="K4315" i="3"/>
  <c r="K4323" i="3"/>
  <c r="K4331" i="3"/>
  <c r="K4339" i="3"/>
  <c r="K4347" i="3"/>
  <c r="K4355" i="3"/>
  <c r="K4363" i="3"/>
  <c r="K4371" i="3"/>
  <c r="L4371" i="3" s="1"/>
  <c r="K4379" i="3"/>
  <c r="L4379" i="3" s="1"/>
  <c r="K4387" i="3"/>
  <c r="K4395" i="3"/>
  <c r="L4395" i="3" s="1"/>
  <c r="K4398" i="3"/>
  <c r="L4398" i="3" s="1"/>
  <c r="H4435" i="3"/>
  <c r="H4437" i="3"/>
  <c r="K4443" i="3"/>
  <c r="H4526" i="3"/>
  <c r="H4524" i="3"/>
  <c r="H4550" i="3"/>
  <c r="H4548" i="3"/>
  <c r="H4549" i="3"/>
  <c r="K4523" i="3"/>
  <c r="K4559" i="3"/>
  <c r="L4559" i="3" s="1"/>
  <c r="H4597" i="3"/>
  <c r="H4601" i="3"/>
  <c r="K4590" i="3"/>
  <c r="H4700" i="3"/>
  <c r="H4733" i="3"/>
  <c r="H4797" i="3"/>
  <c r="K4189" i="3"/>
  <c r="L4189" i="3" s="1"/>
  <c r="K4197" i="3"/>
  <c r="K4205" i="3"/>
  <c r="L4205" i="3" s="1"/>
  <c r="K4213" i="3"/>
  <c r="K4221" i="3"/>
  <c r="L4221" i="3" s="1"/>
  <c r="K4229" i="3"/>
  <c r="K4237" i="3"/>
  <c r="L4237" i="3" s="1"/>
  <c r="K4245" i="3"/>
  <c r="K4253" i="3"/>
  <c r="L4253" i="3" s="1"/>
  <c r="K4261" i="3"/>
  <c r="K4269" i="3"/>
  <c r="K4277" i="3"/>
  <c r="K4285" i="3"/>
  <c r="K4293" i="3"/>
  <c r="K4301" i="3"/>
  <c r="L4301" i="3" s="1"/>
  <c r="K4309" i="3"/>
  <c r="K4317" i="3"/>
  <c r="K4325" i="3"/>
  <c r="K4333" i="3"/>
  <c r="L4333" i="3" s="1"/>
  <c r="K4341" i="3"/>
  <c r="L4341" i="3" s="1"/>
  <c r="K4349" i="3"/>
  <c r="L4349" i="3" s="1"/>
  <c r="K4357" i="3"/>
  <c r="K4365" i="3"/>
  <c r="L4365" i="3" s="1"/>
  <c r="K4373" i="3"/>
  <c r="L4373" i="3" s="1"/>
  <c r="H4428" i="3"/>
  <c r="K4402" i="3"/>
  <c r="K4407" i="3"/>
  <c r="H4439" i="3"/>
  <c r="H4441" i="3"/>
  <c r="H4442" i="3"/>
  <c r="H4440" i="3"/>
  <c r="H4447" i="3"/>
  <c r="H4449" i="3"/>
  <c r="H4450" i="3"/>
  <c r="H4448" i="3"/>
  <c r="H4467" i="3"/>
  <c r="H4496" i="3"/>
  <c r="H4513" i="3"/>
  <c r="H4514" i="3"/>
  <c r="H4512" i="3"/>
  <c r="H4529" i="3"/>
  <c r="H4530" i="3"/>
  <c r="H4542" i="3"/>
  <c r="H4540" i="3"/>
  <c r="H4516" i="3"/>
  <c r="H4552" i="3"/>
  <c r="H4528" i="3"/>
  <c r="H4560" i="3"/>
  <c r="K4534" i="3"/>
  <c r="H4570" i="3"/>
  <c r="H4586" i="3"/>
  <c r="H4588" i="3"/>
  <c r="H4613" i="3"/>
  <c r="H4617" i="3"/>
  <c r="K4628" i="3"/>
  <c r="H4693" i="3"/>
  <c r="H4735" i="3"/>
  <c r="H4784" i="3"/>
  <c r="H4812" i="3"/>
  <c r="H4808" i="3"/>
  <c r="L4841" i="3"/>
  <c r="L4107" i="3"/>
  <c r="L4131" i="3"/>
  <c r="L4147" i="3"/>
  <c r="K4194" i="3"/>
  <c r="K4202" i="3"/>
  <c r="L4202" i="3" s="1"/>
  <c r="K4210" i="3"/>
  <c r="L4210" i="3" s="1"/>
  <c r="K4218" i="3"/>
  <c r="K4226" i="3"/>
  <c r="K4234" i="3"/>
  <c r="L4234" i="3" s="1"/>
  <c r="K4242" i="3"/>
  <c r="K4250" i="3"/>
  <c r="K4258" i="3"/>
  <c r="K4266" i="3"/>
  <c r="L4266" i="3" s="1"/>
  <c r="K4274" i="3"/>
  <c r="L4274" i="3" s="1"/>
  <c r="K4282" i="3"/>
  <c r="K4290" i="3"/>
  <c r="L4290" i="3" s="1"/>
  <c r="K4298" i="3"/>
  <c r="L4298" i="3" s="1"/>
  <c r="K4306" i="3"/>
  <c r="L4306" i="3" s="1"/>
  <c r="K4314" i="3"/>
  <c r="L4314" i="3" s="1"/>
  <c r="K4322" i="3"/>
  <c r="K4330" i="3"/>
  <c r="L4330" i="3" s="1"/>
  <c r="K4338" i="3"/>
  <c r="L4338" i="3" s="1"/>
  <c r="K4346" i="3"/>
  <c r="K4354" i="3"/>
  <c r="K4362" i="3"/>
  <c r="L4362" i="3" s="1"/>
  <c r="K4370" i="3"/>
  <c r="L4370" i="3" s="1"/>
  <c r="H4402" i="3"/>
  <c r="K4378" i="3"/>
  <c r="L4378" i="3" s="1"/>
  <c r="K4386" i="3"/>
  <c r="L4386" i="3" s="1"/>
  <c r="K4394" i="3"/>
  <c r="K4425" i="3"/>
  <c r="L4425" i="3" s="1"/>
  <c r="K4435" i="3"/>
  <c r="K4454" i="3"/>
  <c r="H4491" i="3"/>
  <c r="K4482" i="3"/>
  <c r="K4498" i="3"/>
  <c r="H4539" i="3"/>
  <c r="K4538" i="3"/>
  <c r="H4544" i="3"/>
  <c r="H4590" i="3"/>
  <c r="H4592" i="3"/>
  <c r="K4577" i="3"/>
  <c r="K4623" i="3"/>
  <c r="K4678" i="3"/>
  <c r="H4724" i="3"/>
  <c r="K4748" i="3"/>
  <c r="K4750" i="3"/>
  <c r="K4782" i="3"/>
  <c r="H4816" i="3"/>
  <c r="K4817" i="3"/>
  <c r="K4819" i="3"/>
  <c r="L4106" i="3"/>
  <c r="K4109" i="3"/>
  <c r="L4109" i="3" s="1"/>
  <c r="K4117" i="3"/>
  <c r="K4125" i="3"/>
  <c r="K4133" i="3"/>
  <c r="L4133" i="3" s="1"/>
  <c r="K4141" i="3"/>
  <c r="K4149" i="3"/>
  <c r="L4149" i="3" s="1"/>
  <c r="K4191" i="3"/>
  <c r="K4199" i="3"/>
  <c r="K4207" i="3"/>
  <c r="K4215" i="3"/>
  <c r="L4215" i="3" s="1"/>
  <c r="K4223" i="3"/>
  <c r="K4231" i="3"/>
  <c r="K4239" i="3"/>
  <c r="K4247" i="3"/>
  <c r="K4255" i="3"/>
  <c r="L4255" i="3" s="1"/>
  <c r="K4263" i="3"/>
  <c r="K4271" i="3"/>
  <c r="K4279" i="3"/>
  <c r="L4279" i="3" s="1"/>
  <c r="K4287" i="3"/>
  <c r="L4287" i="3" s="1"/>
  <c r="K4295" i="3"/>
  <c r="K4303" i="3"/>
  <c r="K4311" i="3"/>
  <c r="L4311" i="3" s="1"/>
  <c r="K4319" i="3"/>
  <c r="K4327" i="3"/>
  <c r="K4335" i="3"/>
  <c r="K4343" i="3"/>
  <c r="K4351" i="3"/>
  <c r="L4351" i="3" s="1"/>
  <c r="K4359" i="3"/>
  <c r="K4367" i="3"/>
  <c r="L4367" i="3" s="1"/>
  <c r="K4375" i="3"/>
  <c r="L4375" i="3" s="1"/>
  <c r="K4399" i="3"/>
  <c r="H4431" i="3"/>
  <c r="K4409" i="3"/>
  <c r="L4409" i="3" s="1"/>
  <c r="K4417" i="3"/>
  <c r="K4422" i="3"/>
  <c r="L4422" i="3" s="1"/>
  <c r="H4462" i="3"/>
  <c r="H4460" i="3"/>
  <c r="H4436" i="3"/>
  <c r="H4486" i="3"/>
  <c r="H4484" i="3"/>
  <c r="H4485" i="3"/>
  <c r="K4459" i="3"/>
  <c r="K4507" i="3"/>
  <c r="L4507" i="3" s="1"/>
  <c r="K4581" i="3"/>
  <c r="K4585" i="3"/>
  <c r="K4614" i="3"/>
  <c r="K4655" i="3"/>
  <c r="K4686" i="3"/>
  <c r="H4728" i="3"/>
  <c r="H4726" i="3"/>
  <c r="H4710" i="3"/>
  <c r="H4721" i="3"/>
  <c r="H4829" i="3"/>
  <c r="H4842" i="3"/>
  <c r="H4841" i="3"/>
  <c r="H4840" i="3"/>
  <c r="H4839" i="3"/>
  <c r="K4196" i="3"/>
  <c r="K4204" i="3"/>
  <c r="L4204" i="3" s="1"/>
  <c r="K4212" i="3"/>
  <c r="K4220" i="3"/>
  <c r="K4228" i="3"/>
  <c r="K4236" i="3"/>
  <c r="K4244" i="3"/>
  <c r="K4252" i="3"/>
  <c r="K4260" i="3"/>
  <c r="K4268" i="3"/>
  <c r="L4268" i="3" s="1"/>
  <c r="K4276" i="3"/>
  <c r="K4284" i="3"/>
  <c r="L4284" i="3" s="1"/>
  <c r="K4292" i="3"/>
  <c r="K4300" i="3"/>
  <c r="K4308" i="3"/>
  <c r="L4308" i="3" s="1"/>
  <c r="K4316" i="3"/>
  <c r="K4324" i="3"/>
  <c r="K4332" i="3"/>
  <c r="K4340" i="3"/>
  <c r="K4348" i="3"/>
  <c r="K4356" i="3"/>
  <c r="L4356" i="3" s="1"/>
  <c r="K4364" i="3"/>
  <c r="L4364" i="3" s="1"/>
  <c r="K4372" i="3"/>
  <c r="L4372" i="3" s="1"/>
  <c r="K4380" i="3"/>
  <c r="L4380" i="3" s="1"/>
  <c r="K4381" i="3"/>
  <c r="K4388" i="3"/>
  <c r="L4388" i="3" s="1"/>
  <c r="K4389" i="3"/>
  <c r="L4389" i="3" s="1"/>
  <c r="L4414" i="3"/>
  <c r="H4454" i="3"/>
  <c r="K4451" i="3"/>
  <c r="H4483" i="3"/>
  <c r="H4495" i="3"/>
  <c r="H4511" i="3"/>
  <c r="H4521" i="3"/>
  <c r="H4522" i="3"/>
  <c r="H4534" i="3"/>
  <c r="H4532" i="3"/>
  <c r="H4508" i="3"/>
  <c r="H4520" i="3"/>
  <c r="H4525" i="3"/>
  <c r="K4526" i="3"/>
  <c r="L4526" i="3" s="1"/>
  <c r="H4567" i="3"/>
  <c r="H4563" i="3"/>
  <c r="H4541" i="3"/>
  <c r="H4606" i="3"/>
  <c r="H4608" i="3"/>
  <c r="K4692" i="3"/>
  <c r="K4724" i="3"/>
  <c r="L4724" i="3" s="1"/>
  <c r="H4753" i="3"/>
  <c r="H4760" i="3"/>
  <c r="H4758" i="3"/>
  <c r="H4764" i="3"/>
  <c r="H4744" i="3"/>
  <c r="H4761" i="3"/>
  <c r="H4798" i="3"/>
  <c r="K4775" i="3"/>
  <c r="H4809" i="3"/>
  <c r="K4401" i="3"/>
  <c r="H4433" i="3"/>
  <c r="H4434" i="3"/>
  <c r="H4438" i="3"/>
  <c r="H4429" i="3"/>
  <c r="K4431" i="3"/>
  <c r="H4463" i="3"/>
  <c r="K4442" i="3"/>
  <c r="H4473" i="3"/>
  <c r="H4474" i="3"/>
  <c r="H4494" i="3"/>
  <c r="K4467" i="3"/>
  <c r="H4499" i="3"/>
  <c r="K4478" i="3"/>
  <c r="L4478" i="3" s="1"/>
  <c r="H4527" i="3"/>
  <c r="K4506" i="3"/>
  <c r="L4506" i="3" s="1"/>
  <c r="H4537" i="3"/>
  <c r="H4538" i="3"/>
  <c r="H4558" i="3"/>
  <c r="K4531" i="3"/>
  <c r="K4542" i="3"/>
  <c r="L4542" i="3" s="1"/>
  <c r="K4576" i="3"/>
  <c r="L4576" i="3" s="1"/>
  <c r="H4625" i="3"/>
  <c r="H4632" i="3"/>
  <c r="H4630" i="3"/>
  <c r="K4620" i="3"/>
  <c r="H4656" i="3"/>
  <c r="H4663" i="3"/>
  <c r="H4670" i="3"/>
  <c r="K4647" i="3"/>
  <c r="K4654" i="3"/>
  <c r="L4654" i="3" s="1"/>
  <c r="H4699" i="3"/>
  <c r="H4701" i="3"/>
  <c r="H4703" i="3"/>
  <c r="K4687" i="3"/>
  <c r="L4687" i="3" s="1"/>
  <c r="H4730" i="3"/>
  <c r="H4732" i="3"/>
  <c r="H4739" i="3"/>
  <c r="H4766" i="3"/>
  <c r="H4770" i="3"/>
  <c r="H4769" i="3"/>
  <c r="H4788" i="3"/>
  <c r="K4788" i="3"/>
  <c r="L4788" i="3" s="1"/>
  <c r="H4837" i="3"/>
  <c r="K4820" i="3"/>
  <c r="L4820" i="3" s="1"/>
  <c r="K4828" i="3"/>
  <c r="L4874" i="3"/>
  <c r="L4919" i="3"/>
  <c r="K5100" i="3"/>
  <c r="L5100" i="3" s="1"/>
  <c r="K5098" i="3"/>
  <c r="K5101" i="3"/>
  <c r="L5101" i="3" s="1"/>
  <c r="K5097" i="3"/>
  <c r="H4426" i="3"/>
  <c r="H4430" i="3"/>
  <c r="H4421" i="3"/>
  <c r="H4425" i="3"/>
  <c r="K4427" i="3"/>
  <c r="L4427" i="3" s="1"/>
  <c r="H4432" i="3"/>
  <c r="H4471" i="3"/>
  <c r="K4450" i="3"/>
  <c r="L4450" i="3" s="1"/>
  <c r="H4481" i="3"/>
  <c r="H4482" i="3"/>
  <c r="H4502" i="3"/>
  <c r="K4475" i="3"/>
  <c r="L4475" i="3" s="1"/>
  <c r="H4507" i="3"/>
  <c r="K4486" i="3"/>
  <c r="L4486" i="3" s="1"/>
  <c r="H4493" i="3"/>
  <c r="H4535" i="3"/>
  <c r="K4514" i="3"/>
  <c r="H4545" i="3"/>
  <c r="H4546" i="3"/>
  <c r="H4566" i="3"/>
  <c r="K4539" i="3"/>
  <c r="K4550" i="3"/>
  <c r="L4550" i="3" s="1"/>
  <c r="K4553" i="3"/>
  <c r="H4594" i="3"/>
  <c r="K4569" i="3"/>
  <c r="H4605" i="3"/>
  <c r="H4614" i="3"/>
  <c r="K4591" i="3"/>
  <c r="H4629" i="3"/>
  <c r="H4636" i="3"/>
  <c r="H4616" i="3"/>
  <c r="K4622" i="3"/>
  <c r="H4669" i="3"/>
  <c r="H4674" i="3"/>
  <c r="H4672" i="3"/>
  <c r="H4673" i="3"/>
  <c r="H4707" i="3"/>
  <c r="H4697" i="3"/>
  <c r="H4799" i="3"/>
  <c r="H4824" i="3"/>
  <c r="H4823" i="3"/>
  <c r="H4821" i="3"/>
  <c r="L4938" i="3"/>
  <c r="H4410" i="3"/>
  <c r="L4410" i="3" s="1"/>
  <c r="H4418" i="3"/>
  <c r="K4419" i="3"/>
  <c r="L4419" i="3" s="1"/>
  <c r="K4423" i="3"/>
  <c r="L4423" i="3" s="1"/>
  <c r="K4426" i="3"/>
  <c r="L4426" i="3" s="1"/>
  <c r="K4430" i="3"/>
  <c r="L4430" i="3" s="1"/>
  <c r="H4479" i="3"/>
  <c r="K4458" i="3"/>
  <c r="L4458" i="3" s="1"/>
  <c r="H4489" i="3"/>
  <c r="H4490" i="3"/>
  <c r="H4510" i="3"/>
  <c r="K4483" i="3"/>
  <c r="H4515" i="3"/>
  <c r="K4494" i="3"/>
  <c r="H4543" i="3"/>
  <c r="K4522" i="3"/>
  <c r="L4522" i="3" s="1"/>
  <c r="H4553" i="3"/>
  <c r="H4554" i="3"/>
  <c r="H4557" i="3"/>
  <c r="H4574" i="3"/>
  <c r="K4547" i="3"/>
  <c r="L4547" i="3" s="1"/>
  <c r="K4555" i="3"/>
  <c r="L4555" i="3" s="1"/>
  <c r="K4573" i="3"/>
  <c r="H4609" i="3"/>
  <c r="H4638" i="3"/>
  <c r="H4642" i="3"/>
  <c r="H4641" i="3"/>
  <c r="H4660" i="3"/>
  <c r="K4660" i="3"/>
  <c r="H4752" i="3"/>
  <c r="K4742" i="3"/>
  <c r="K4756" i="3"/>
  <c r="L4756" i="3" s="1"/>
  <c r="H4792" i="3"/>
  <c r="H4790" i="3"/>
  <c r="H4768" i="3"/>
  <c r="H4782" i="3"/>
  <c r="K4783" i="3"/>
  <c r="H4828" i="3"/>
  <c r="H4851" i="3"/>
  <c r="H4849" i="3"/>
  <c r="H4423" i="3"/>
  <c r="K4411" i="3"/>
  <c r="L4411" i="3" s="1"/>
  <c r="K4415" i="3"/>
  <c r="K4418" i="3"/>
  <c r="H4455" i="3"/>
  <c r="H4459" i="3"/>
  <c r="K4438" i="3"/>
  <c r="L4438" i="3" s="1"/>
  <c r="H4487" i="3"/>
  <c r="K4466" i="3"/>
  <c r="H4497" i="3"/>
  <c r="H4498" i="3"/>
  <c r="H4518" i="3"/>
  <c r="L4518" i="3" s="1"/>
  <c r="K4491" i="3"/>
  <c r="H4523" i="3"/>
  <c r="K4502" i="3"/>
  <c r="H4509" i="3"/>
  <c r="H4551" i="3"/>
  <c r="K4530" i="3"/>
  <c r="L4530" i="3" s="1"/>
  <c r="H4561" i="3"/>
  <c r="H4562" i="3"/>
  <c r="H4565" i="3"/>
  <c r="H4582" i="3"/>
  <c r="H4584" i="3"/>
  <c r="K4557" i="3"/>
  <c r="H4600" i="3"/>
  <c r="H4598" i="3"/>
  <c r="K4584" i="3"/>
  <c r="L4584" i="3" s="1"/>
  <c r="H4671" i="3"/>
  <c r="H4689" i="3"/>
  <c r="H4696" i="3"/>
  <c r="H4694" i="3"/>
  <c r="K4684" i="3"/>
  <c r="H4720" i="3"/>
  <c r="H4727" i="3"/>
  <c r="H4734" i="3"/>
  <c r="K4711" i="3"/>
  <c r="K4718" i="3"/>
  <c r="L4718" i="3" s="1"/>
  <c r="H4763" i="3"/>
  <c r="H4765" i="3"/>
  <c r="H4767" i="3"/>
  <c r="H4750" i="3"/>
  <c r="K4751" i="3"/>
  <c r="H4794" i="3"/>
  <c r="H4796" i="3"/>
  <c r="H4803" i="3"/>
  <c r="H4831" i="3"/>
  <c r="H4834" i="3"/>
  <c r="K4813" i="3"/>
  <c r="K4880" i="3"/>
  <c r="K4878" i="3"/>
  <c r="K4879" i="3"/>
  <c r="K4397" i="3"/>
  <c r="L4397" i="3" s="1"/>
  <c r="H4399" i="3"/>
  <c r="K4405" i="3"/>
  <c r="H4407" i="3"/>
  <c r="K4413" i="3"/>
  <c r="H4415" i="3"/>
  <c r="K4421" i="3"/>
  <c r="L4421" i="3" s="1"/>
  <c r="K4429" i="3"/>
  <c r="K4437" i="3"/>
  <c r="L4437" i="3" s="1"/>
  <c r="K4445" i="3"/>
  <c r="L4445" i="3" s="1"/>
  <c r="K4453" i="3"/>
  <c r="K4461" i="3"/>
  <c r="L4461" i="3" s="1"/>
  <c r="K4469" i="3"/>
  <c r="K4477" i="3"/>
  <c r="L4477" i="3" s="1"/>
  <c r="K4485" i="3"/>
  <c r="L4485" i="3" s="1"/>
  <c r="K4493" i="3"/>
  <c r="K4501" i="3"/>
  <c r="K4509" i="3"/>
  <c r="L4509" i="3" s="1"/>
  <c r="K4517" i="3"/>
  <c r="K4525" i="3"/>
  <c r="K4533" i="3"/>
  <c r="H4569" i="3"/>
  <c r="K4541" i="3"/>
  <c r="L4541" i="3" s="1"/>
  <c r="H4577" i="3"/>
  <c r="K4549" i="3"/>
  <c r="L4549" i="3" s="1"/>
  <c r="H4556" i="3"/>
  <c r="H4564" i="3"/>
  <c r="K4566" i="3"/>
  <c r="L4566" i="3" s="1"/>
  <c r="K4574" i="3"/>
  <c r="K4582" i="3"/>
  <c r="H4619" i="3"/>
  <c r="K4598" i="3"/>
  <c r="K4604" i="3"/>
  <c r="H4644" i="3"/>
  <c r="H4647" i="3"/>
  <c r="H4650" i="3"/>
  <c r="K4631" i="3"/>
  <c r="H4677" i="3"/>
  <c r="H4683" i="3"/>
  <c r="K4662" i="3"/>
  <c r="K4668" i="3"/>
  <c r="L4668" i="3" s="1"/>
  <c r="H4708" i="3"/>
  <c r="H4711" i="3"/>
  <c r="H4714" i="3"/>
  <c r="K4695" i="3"/>
  <c r="H4741" i="3"/>
  <c r="H4747" i="3"/>
  <c r="K4726" i="3"/>
  <c r="K4732" i="3"/>
  <c r="L4732" i="3" s="1"/>
  <c r="H4772" i="3"/>
  <c r="H4775" i="3"/>
  <c r="H4778" i="3"/>
  <c r="K4759" i="3"/>
  <c r="H4805" i="3"/>
  <c r="H4811" i="3"/>
  <c r="H4817" i="3"/>
  <c r="K4790" i="3"/>
  <c r="K4796" i="3"/>
  <c r="H4836" i="3"/>
  <c r="K4809" i="3"/>
  <c r="H4843" i="3"/>
  <c r="H4854" i="3"/>
  <c r="H4858" i="3"/>
  <c r="H4872" i="3"/>
  <c r="H4869" i="3"/>
  <c r="L4869" i="3" s="1"/>
  <c r="H4870" i="3"/>
  <c r="L4893" i="3"/>
  <c r="K4904" i="3"/>
  <c r="K4902" i="3"/>
  <c r="L4902" i="3" s="1"/>
  <c r="K4959" i="3"/>
  <c r="K4961" i="3"/>
  <c r="L4961" i="3" s="1"/>
  <c r="K4967" i="3"/>
  <c r="L4967" i="3" s="1"/>
  <c r="K4969" i="3"/>
  <c r="K5038" i="3"/>
  <c r="K5039" i="3"/>
  <c r="L5039" i="3" s="1"/>
  <c r="K5034" i="3"/>
  <c r="L5034" i="3" s="1"/>
  <c r="K4396" i="3"/>
  <c r="L4396" i="3" s="1"/>
  <c r="K4404" i="3"/>
  <c r="K4412" i="3"/>
  <c r="K4420" i="3"/>
  <c r="L4420" i="3" s="1"/>
  <c r="K4428" i="3"/>
  <c r="K4436" i="3"/>
  <c r="L4436" i="3" s="1"/>
  <c r="K4444" i="3"/>
  <c r="K4452" i="3"/>
  <c r="L4452" i="3" s="1"/>
  <c r="K4460" i="3"/>
  <c r="K4468" i="3"/>
  <c r="L4468" i="3" s="1"/>
  <c r="K4476" i="3"/>
  <c r="K4484" i="3"/>
  <c r="K4492" i="3"/>
  <c r="K4500" i="3"/>
  <c r="K4508" i="3"/>
  <c r="K4516" i="3"/>
  <c r="L4516" i="3" s="1"/>
  <c r="K4524" i="3"/>
  <c r="K4532" i="3"/>
  <c r="L4532" i="3" s="1"/>
  <c r="H4568" i="3"/>
  <c r="K4540" i="3"/>
  <c r="H4576" i="3"/>
  <c r="K4548" i="3"/>
  <c r="L4548" i="3" s="1"/>
  <c r="H4583" i="3"/>
  <c r="K4554" i="3"/>
  <c r="L4554" i="3" s="1"/>
  <c r="H4587" i="3"/>
  <c r="K4558" i="3"/>
  <c r="L4558" i="3" s="1"/>
  <c r="H4591" i="3"/>
  <c r="K4562" i="3"/>
  <c r="H4595" i="3"/>
  <c r="K4571" i="3"/>
  <c r="H4603" i="3"/>
  <c r="K4579" i="3"/>
  <c r="H4611" i="3"/>
  <c r="K4587" i="3"/>
  <c r="L4587" i="3" s="1"/>
  <c r="H4621" i="3"/>
  <c r="H4627" i="3"/>
  <c r="K4606" i="3"/>
  <c r="L4606" i="3" s="1"/>
  <c r="K4612" i="3"/>
  <c r="H4652" i="3"/>
  <c r="H4655" i="3"/>
  <c r="H4658" i="3"/>
  <c r="K4639" i="3"/>
  <c r="L4639" i="3" s="1"/>
  <c r="H4649" i="3"/>
  <c r="H4685" i="3"/>
  <c r="H4691" i="3"/>
  <c r="K4670" i="3"/>
  <c r="K4676" i="3"/>
  <c r="H4716" i="3"/>
  <c r="H4719" i="3"/>
  <c r="H4722" i="3"/>
  <c r="K4703" i="3"/>
  <c r="L4703" i="3" s="1"/>
  <c r="H4713" i="3"/>
  <c r="H4749" i="3"/>
  <c r="H4755" i="3"/>
  <c r="K4734" i="3"/>
  <c r="K4740" i="3"/>
  <c r="H4780" i="3"/>
  <c r="H4783" i="3"/>
  <c r="H4786" i="3"/>
  <c r="K4767" i="3"/>
  <c r="H4777" i="3"/>
  <c r="H4813" i="3"/>
  <c r="H4819" i="3"/>
  <c r="H4825" i="3"/>
  <c r="K4798" i="3"/>
  <c r="K4804" i="3"/>
  <c r="H4838" i="3"/>
  <c r="H4847" i="3"/>
  <c r="H4860" i="3"/>
  <c r="H4832" i="3"/>
  <c r="K4833" i="3"/>
  <c r="L4833" i="3" s="1"/>
  <c r="K4835" i="3"/>
  <c r="L4835" i="3" s="1"/>
  <c r="K4853" i="3"/>
  <c r="K4864" i="3"/>
  <c r="K4862" i="3"/>
  <c r="K4903" i="3"/>
  <c r="L4903" i="3" s="1"/>
  <c r="K4917" i="3"/>
  <c r="K4928" i="3"/>
  <c r="K4926" i="3"/>
  <c r="H5065" i="3"/>
  <c r="H5063" i="3"/>
  <c r="H5064" i="3"/>
  <c r="K5037" i="3"/>
  <c r="H5039" i="3"/>
  <c r="H5137" i="3"/>
  <c r="H5119" i="3"/>
  <c r="H5120" i="3"/>
  <c r="K4433" i="3"/>
  <c r="K4441" i="3"/>
  <c r="K4449" i="3"/>
  <c r="L4449" i="3" s="1"/>
  <c r="K4457" i="3"/>
  <c r="L4457" i="3" s="1"/>
  <c r="K4465" i="3"/>
  <c r="K4473" i="3"/>
  <c r="K4481" i="3"/>
  <c r="L4481" i="3" s="1"/>
  <c r="K4489" i="3"/>
  <c r="K4497" i="3"/>
  <c r="K4505" i="3"/>
  <c r="K4513" i="3"/>
  <c r="L4513" i="3" s="1"/>
  <c r="K4521" i="3"/>
  <c r="L4521" i="3" s="1"/>
  <c r="K4529" i="3"/>
  <c r="K4537" i="3"/>
  <c r="H4573" i="3"/>
  <c r="K4545" i="3"/>
  <c r="L4545" i="3" s="1"/>
  <c r="H4581" i="3"/>
  <c r="K4570" i="3"/>
  <c r="H4602" i="3"/>
  <c r="K4578" i="3"/>
  <c r="H4610" i="3"/>
  <c r="K4586" i="3"/>
  <c r="H4618" i="3"/>
  <c r="L4599" i="3"/>
  <c r="H4645" i="3"/>
  <c r="H4651" i="3"/>
  <c r="K4630" i="3"/>
  <c r="K4636" i="3"/>
  <c r="L4636" i="3" s="1"/>
  <c r="H4676" i="3"/>
  <c r="H4679" i="3"/>
  <c r="H4682" i="3"/>
  <c r="L4663" i="3"/>
  <c r="H4709" i="3"/>
  <c r="H4715" i="3"/>
  <c r="K4694" i="3"/>
  <c r="L4694" i="3" s="1"/>
  <c r="K4700" i="3"/>
  <c r="H4740" i="3"/>
  <c r="H4743" i="3"/>
  <c r="H4746" i="3"/>
  <c r="L4727" i="3"/>
  <c r="H4773" i="3"/>
  <c r="H4779" i="3"/>
  <c r="K4758" i="3"/>
  <c r="K4764" i="3"/>
  <c r="H4804" i="3"/>
  <c r="H4807" i="3"/>
  <c r="H4810" i="3"/>
  <c r="L4791" i="3"/>
  <c r="K4810" i="3"/>
  <c r="L4810" i="3" s="1"/>
  <c r="K4872" i="3"/>
  <c r="K4870" i="3"/>
  <c r="K4936" i="3"/>
  <c r="K4934" i="3"/>
  <c r="L4934" i="3" s="1"/>
  <c r="L5028" i="3"/>
  <c r="K4400" i="3"/>
  <c r="K4408" i="3"/>
  <c r="L4408" i="3" s="1"/>
  <c r="K4416" i="3"/>
  <c r="K4424" i="3"/>
  <c r="K4432" i="3"/>
  <c r="K4440" i="3"/>
  <c r="L4440" i="3" s="1"/>
  <c r="K4448" i="3"/>
  <c r="L4448" i="3" s="1"/>
  <c r="K4456" i="3"/>
  <c r="L4456" i="3" s="1"/>
  <c r="K4464" i="3"/>
  <c r="K4472" i="3"/>
  <c r="K4480" i="3"/>
  <c r="K4488" i="3"/>
  <c r="K4496" i="3"/>
  <c r="K4504" i="3"/>
  <c r="L4504" i="3" s="1"/>
  <c r="K4512" i="3"/>
  <c r="K4520" i="3"/>
  <c r="K4528" i="3"/>
  <c r="K4536" i="3"/>
  <c r="H4572" i="3"/>
  <c r="K4544" i="3"/>
  <c r="H4580" i="3"/>
  <c r="K4552" i="3"/>
  <c r="H4585" i="3"/>
  <c r="K4556" i="3"/>
  <c r="H4589" i="3"/>
  <c r="K4560" i="3"/>
  <c r="K4564" i="3"/>
  <c r="K4567" i="3"/>
  <c r="L4567" i="3" s="1"/>
  <c r="H4599" i="3"/>
  <c r="K4575" i="3"/>
  <c r="L4575" i="3" s="1"/>
  <c r="H4607" i="3"/>
  <c r="K4583" i="3"/>
  <c r="H4615" i="3"/>
  <c r="H4620" i="3"/>
  <c r="H4623" i="3"/>
  <c r="H4626" i="3"/>
  <c r="K4607" i="3"/>
  <c r="H4653" i="3"/>
  <c r="H4659" i="3"/>
  <c r="K4638" i="3"/>
  <c r="K4644" i="3"/>
  <c r="H4684" i="3"/>
  <c r="H4687" i="3"/>
  <c r="H4690" i="3"/>
  <c r="K4671" i="3"/>
  <c r="H4681" i="3"/>
  <c r="H4717" i="3"/>
  <c r="H4723" i="3"/>
  <c r="K4702" i="3"/>
  <c r="L4702" i="3" s="1"/>
  <c r="K4708" i="3"/>
  <c r="H4748" i="3"/>
  <c r="H4751" i="3"/>
  <c r="H4754" i="3"/>
  <c r="K4735" i="3"/>
  <c r="H4745" i="3"/>
  <c r="H4781" i="3"/>
  <c r="H4787" i="3"/>
  <c r="K4766" i="3"/>
  <c r="K4772" i="3"/>
  <c r="L4772" i="3" s="1"/>
  <c r="H4814" i="3"/>
  <c r="H4818" i="3"/>
  <c r="K4799" i="3"/>
  <c r="H4859" i="3"/>
  <c r="K4836" i="3"/>
  <c r="K4858" i="3"/>
  <c r="K4871" i="3"/>
  <c r="H4873" i="3"/>
  <c r="K4885" i="3"/>
  <c r="K4896" i="3"/>
  <c r="K4894" i="3"/>
  <c r="K4922" i="3"/>
  <c r="K4935" i="3"/>
  <c r="L4935" i="3" s="1"/>
  <c r="K4972" i="3"/>
  <c r="L4972" i="3" s="1"/>
  <c r="K4439" i="3"/>
  <c r="L4439" i="3" s="1"/>
  <c r="K4447" i="3"/>
  <c r="K4455" i="3"/>
  <c r="K4463" i="3"/>
  <c r="K4471" i="3"/>
  <c r="K4479" i="3"/>
  <c r="K4487" i="3"/>
  <c r="K4495" i="3"/>
  <c r="K4503" i="3"/>
  <c r="K4511" i="3"/>
  <c r="K4519" i="3"/>
  <c r="L4519" i="3" s="1"/>
  <c r="K4527" i="3"/>
  <c r="K4535" i="3"/>
  <c r="H4571" i="3"/>
  <c r="K4543" i="3"/>
  <c r="L4543" i="3" s="1"/>
  <c r="H4579" i="3"/>
  <c r="K4551" i="3"/>
  <c r="L4551" i="3" s="1"/>
  <c r="H4596" i="3"/>
  <c r="K4572" i="3"/>
  <c r="H4604" i="3"/>
  <c r="K4580" i="3"/>
  <c r="H4612" i="3"/>
  <c r="K4588" i="3"/>
  <c r="L4588" i="3" s="1"/>
  <c r="H4628" i="3"/>
  <c r="H4631" i="3"/>
  <c r="H4634" i="3"/>
  <c r="K4615" i="3"/>
  <c r="H4661" i="3"/>
  <c r="H4667" i="3"/>
  <c r="K4646" i="3"/>
  <c r="L4646" i="3" s="1"/>
  <c r="K4652" i="3"/>
  <c r="H4692" i="3"/>
  <c r="H4695" i="3"/>
  <c r="H4698" i="3"/>
  <c r="H4678" i="3"/>
  <c r="K4679" i="3"/>
  <c r="H4725" i="3"/>
  <c r="H4731" i="3"/>
  <c r="K4710" i="3"/>
  <c r="K4716" i="3"/>
  <c r="H4756" i="3"/>
  <c r="H4759" i="3"/>
  <c r="H4762" i="3"/>
  <c r="H4742" i="3"/>
  <c r="K4743" i="3"/>
  <c r="H4789" i="3"/>
  <c r="H4795" i="3"/>
  <c r="K4774" i="3"/>
  <c r="L4774" i="3" s="1"/>
  <c r="K4780" i="3"/>
  <c r="L4780" i="3" s="1"/>
  <c r="H4820" i="3"/>
  <c r="H4822" i="3"/>
  <c r="H4826" i="3"/>
  <c r="H4806" i="3"/>
  <c r="K4814" i="3"/>
  <c r="H4852" i="3"/>
  <c r="K4825" i="3"/>
  <c r="L4825" i="3" s="1"/>
  <c r="K4827" i="3"/>
  <c r="L4827" i="3" s="1"/>
  <c r="H4861" i="3"/>
  <c r="L4861" i="3" s="1"/>
  <c r="K4845" i="3"/>
  <c r="L4845" i="3" s="1"/>
  <c r="K4842" i="3"/>
  <c r="K4843" i="3"/>
  <c r="L4843" i="3" s="1"/>
  <c r="K4844" i="3"/>
  <c r="K4856" i="3"/>
  <c r="L4856" i="3" s="1"/>
  <c r="K4854" i="3"/>
  <c r="L4895" i="3"/>
  <c r="K4909" i="3"/>
  <c r="K4920" i="3"/>
  <c r="L4920" i="3" s="1"/>
  <c r="K4918" i="3"/>
  <c r="K4980" i="3"/>
  <c r="L4980" i="3" s="1"/>
  <c r="K4589" i="3"/>
  <c r="L4589" i="3" s="1"/>
  <c r="K4597" i="3"/>
  <c r="K4605" i="3"/>
  <c r="L4605" i="3" s="1"/>
  <c r="K4613" i="3"/>
  <c r="L4613" i="3" s="1"/>
  <c r="K4621" i="3"/>
  <c r="K4629" i="3"/>
  <c r="L4629" i="3" s="1"/>
  <c r="K4637" i="3"/>
  <c r="L4637" i="3" s="1"/>
  <c r="K4645" i="3"/>
  <c r="K4653" i="3"/>
  <c r="L4653" i="3" s="1"/>
  <c r="K4661" i="3"/>
  <c r="K4669" i="3"/>
  <c r="L4669" i="3" s="1"/>
  <c r="K4677" i="3"/>
  <c r="L4677" i="3" s="1"/>
  <c r="K4685" i="3"/>
  <c r="K4693" i="3"/>
  <c r="L4693" i="3" s="1"/>
  <c r="K4701" i="3"/>
  <c r="L4701" i="3" s="1"/>
  <c r="K4709" i="3"/>
  <c r="L4709" i="3" s="1"/>
  <c r="K4717" i="3"/>
  <c r="L4717" i="3" s="1"/>
  <c r="K4725" i="3"/>
  <c r="K4733" i="3"/>
  <c r="K4741" i="3"/>
  <c r="K4749" i="3"/>
  <c r="K4757" i="3"/>
  <c r="L4757" i="3" s="1"/>
  <c r="K4765" i="3"/>
  <c r="L4765" i="3" s="1"/>
  <c r="K4773" i="3"/>
  <c r="K4781" i="3"/>
  <c r="K4789" i="3"/>
  <c r="K4797" i="3"/>
  <c r="K4805" i="3"/>
  <c r="H4815" i="3"/>
  <c r="H4846" i="3"/>
  <c r="K4822" i="3"/>
  <c r="L4822" i="3" s="1"/>
  <c r="K4830" i="3"/>
  <c r="L4830" i="3" s="1"/>
  <c r="K4838" i="3"/>
  <c r="H4871" i="3"/>
  <c r="K4847" i="3"/>
  <c r="H4878" i="3"/>
  <c r="K4943" i="3"/>
  <c r="K4945" i="3"/>
  <c r="K4956" i="3"/>
  <c r="H4988" i="3"/>
  <c r="H4986" i="3"/>
  <c r="K5009" i="3"/>
  <c r="L5009" i="3" s="1"/>
  <c r="K5029" i="3"/>
  <c r="L5029" i="3" s="1"/>
  <c r="K5178" i="3"/>
  <c r="K5174" i="3"/>
  <c r="L5174" i="3" s="1"/>
  <c r="K5177" i="3"/>
  <c r="K4595" i="3"/>
  <c r="L4595" i="3" s="1"/>
  <c r="K4603" i="3"/>
  <c r="K4611" i="3"/>
  <c r="K4619" i="3"/>
  <c r="K4627" i="3"/>
  <c r="K4635" i="3"/>
  <c r="K4643" i="3"/>
  <c r="K4651" i="3"/>
  <c r="K4659" i="3"/>
  <c r="L4659" i="3" s="1"/>
  <c r="K4667" i="3"/>
  <c r="K4675" i="3"/>
  <c r="L4675" i="3" s="1"/>
  <c r="K4683" i="3"/>
  <c r="L4683" i="3" s="1"/>
  <c r="K4691" i="3"/>
  <c r="K4699" i="3"/>
  <c r="L4699" i="3" s="1"/>
  <c r="K4707" i="3"/>
  <c r="K4715" i="3"/>
  <c r="K4723" i="3"/>
  <c r="L4723" i="3" s="1"/>
  <c r="K4731" i="3"/>
  <c r="K4739" i="3"/>
  <c r="K4747" i="3"/>
  <c r="L4747" i="3" s="1"/>
  <c r="K4755" i="3"/>
  <c r="K4763" i="3"/>
  <c r="K4771" i="3"/>
  <c r="L4771" i="3" s="1"/>
  <c r="K4779" i="3"/>
  <c r="L4779" i="3" s="1"/>
  <c r="K4787" i="3"/>
  <c r="K4795" i="3"/>
  <c r="K4803" i="3"/>
  <c r="K4816" i="3"/>
  <c r="L4816" i="3" s="1"/>
  <c r="K4824" i="3"/>
  <c r="H4856" i="3"/>
  <c r="K4832" i="3"/>
  <c r="H4864" i="3"/>
  <c r="K4852" i="3"/>
  <c r="K4849" i="3"/>
  <c r="K4860" i="3"/>
  <c r="K4868" i="3"/>
  <c r="L4877" i="3"/>
  <c r="K4876" i="3"/>
  <c r="K4884" i="3"/>
  <c r="K4892" i="3"/>
  <c r="L4901" i="3"/>
  <c r="K4900" i="3"/>
  <c r="K4908" i="3"/>
  <c r="L4908" i="3" s="1"/>
  <c r="K4916" i="3"/>
  <c r="L4925" i="3"/>
  <c r="K4924" i="3"/>
  <c r="K4932" i="3"/>
  <c r="K4940" i="3"/>
  <c r="L4940" i="3" s="1"/>
  <c r="H4972" i="3"/>
  <c r="H4970" i="3"/>
  <c r="H4981" i="3"/>
  <c r="K4993" i="3"/>
  <c r="H5049" i="3"/>
  <c r="H5048" i="3"/>
  <c r="H5047" i="3"/>
  <c r="H5023" i="3"/>
  <c r="H5058" i="3"/>
  <c r="H5055" i="3"/>
  <c r="H5056" i="3"/>
  <c r="K5084" i="3"/>
  <c r="K5085" i="3"/>
  <c r="K5081" i="3"/>
  <c r="L5122" i="3"/>
  <c r="K5121" i="3"/>
  <c r="L5121" i="3" s="1"/>
  <c r="K5117" i="3"/>
  <c r="L5117" i="3" s="1"/>
  <c r="K4594" i="3"/>
  <c r="K4602" i="3"/>
  <c r="K4610" i="3"/>
  <c r="L4610" i="3" s="1"/>
  <c r="K4618" i="3"/>
  <c r="K4626" i="3"/>
  <c r="L4626" i="3" s="1"/>
  <c r="K4634" i="3"/>
  <c r="K4642" i="3"/>
  <c r="K4650" i="3"/>
  <c r="L4650" i="3" s="1"/>
  <c r="K4658" i="3"/>
  <c r="L4658" i="3" s="1"/>
  <c r="K4666" i="3"/>
  <c r="K4674" i="3"/>
  <c r="L4674" i="3" s="1"/>
  <c r="K4682" i="3"/>
  <c r="L4682" i="3" s="1"/>
  <c r="K4690" i="3"/>
  <c r="L4690" i="3" s="1"/>
  <c r="K4698" i="3"/>
  <c r="K4706" i="3"/>
  <c r="K4714" i="3"/>
  <c r="L4714" i="3" s="1"/>
  <c r="K4722" i="3"/>
  <c r="L4722" i="3" s="1"/>
  <c r="K4730" i="3"/>
  <c r="K4738" i="3"/>
  <c r="K4746" i="3"/>
  <c r="L4746" i="3" s="1"/>
  <c r="K4754" i="3"/>
  <c r="L4754" i="3" s="1"/>
  <c r="K4762" i="3"/>
  <c r="K4770" i="3"/>
  <c r="L4770" i="3" s="1"/>
  <c r="K4778" i="3"/>
  <c r="L4778" i="3" s="1"/>
  <c r="K4786" i="3"/>
  <c r="L4786" i="3" s="1"/>
  <c r="K4794" i="3"/>
  <c r="K4802" i="3"/>
  <c r="K4808" i="3"/>
  <c r="K4812" i="3"/>
  <c r="H4845" i="3"/>
  <c r="K4821" i="3"/>
  <c r="L4821" i="3" s="1"/>
  <c r="K4829" i="3"/>
  <c r="K4837" i="3"/>
  <c r="K4840" i="3"/>
  <c r="K4846" i="3"/>
  <c r="K4851" i="3"/>
  <c r="L4851" i="3" s="1"/>
  <c r="H4884" i="3"/>
  <c r="K4857" i="3"/>
  <c r="K4859" i="3"/>
  <c r="L4859" i="3" s="1"/>
  <c r="H4892" i="3"/>
  <c r="K4865" i="3"/>
  <c r="K4867" i="3"/>
  <c r="H4900" i="3"/>
  <c r="K4873" i="3"/>
  <c r="L4873" i="3" s="1"/>
  <c r="K4875" i="3"/>
  <c r="H4908" i="3"/>
  <c r="K4881" i="3"/>
  <c r="L4881" i="3" s="1"/>
  <c r="K4883" i="3"/>
  <c r="L4883" i="3" s="1"/>
  <c r="H4885" i="3"/>
  <c r="H4916" i="3"/>
  <c r="K4889" i="3"/>
  <c r="L4889" i="3" s="1"/>
  <c r="K4891" i="3"/>
  <c r="H4893" i="3"/>
  <c r="H4924" i="3"/>
  <c r="K4897" i="3"/>
  <c r="L4897" i="3" s="1"/>
  <c r="K4899" i="3"/>
  <c r="H4901" i="3"/>
  <c r="H4932" i="3"/>
  <c r="K4905" i="3"/>
  <c r="L4905" i="3" s="1"/>
  <c r="K4907" i="3"/>
  <c r="H4909" i="3"/>
  <c r="H4940" i="3"/>
  <c r="K4913" i="3"/>
  <c r="L4913" i="3" s="1"/>
  <c r="K4915" i="3"/>
  <c r="H4917" i="3"/>
  <c r="K4921" i="3"/>
  <c r="L4921" i="3" s="1"/>
  <c r="K4923" i="3"/>
  <c r="H4925" i="3"/>
  <c r="K4929" i="3"/>
  <c r="L4929" i="3" s="1"/>
  <c r="K4931" i="3"/>
  <c r="H4933" i="3"/>
  <c r="L4933" i="3" s="1"/>
  <c r="K4937" i="3"/>
  <c r="L4937" i="3" s="1"/>
  <c r="K4939" i="3"/>
  <c r="H4941" i="3"/>
  <c r="K4951" i="3"/>
  <c r="K4953" i="3"/>
  <c r="K4964" i="3"/>
  <c r="H4996" i="3"/>
  <c r="H4994" i="3"/>
  <c r="H5031" i="3"/>
  <c r="H5027" i="3"/>
  <c r="K5049" i="3"/>
  <c r="K5050" i="3"/>
  <c r="K4593" i="3"/>
  <c r="L4593" i="3" s="1"/>
  <c r="K4601" i="3"/>
  <c r="K4609" i="3"/>
  <c r="L4609" i="3" s="1"/>
  <c r="K4617" i="3"/>
  <c r="L4617" i="3" s="1"/>
  <c r="K4625" i="3"/>
  <c r="K4633" i="3"/>
  <c r="K4641" i="3"/>
  <c r="K4649" i="3"/>
  <c r="L4649" i="3" s="1"/>
  <c r="K4657" i="3"/>
  <c r="L4657" i="3" s="1"/>
  <c r="K4665" i="3"/>
  <c r="K4673" i="3"/>
  <c r="L4673" i="3" s="1"/>
  <c r="K4681" i="3"/>
  <c r="K4689" i="3"/>
  <c r="L4689" i="3" s="1"/>
  <c r="K4697" i="3"/>
  <c r="K4705" i="3"/>
  <c r="K4713" i="3"/>
  <c r="L4713" i="3" s="1"/>
  <c r="K4721" i="3"/>
  <c r="L4721" i="3" s="1"/>
  <c r="K4729" i="3"/>
  <c r="K4737" i="3"/>
  <c r="L4737" i="3" s="1"/>
  <c r="K4745" i="3"/>
  <c r="K4753" i="3"/>
  <c r="L4753" i="3" s="1"/>
  <c r="K4761" i="3"/>
  <c r="L4761" i="3" s="1"/>
  <c r="K4769" i="3"/>
  <c r="K4777" i="3"/>
  <c r="L4777" i="3" s="1"/>
  <c r="K4785" i="3"/>
  <c r="K4793" i="3"/>
  <c r="K4801" i="3"/>
  <c r="L4801" i="3" s="1"/>
  <c r="K4818" i="3"/>
  <c r="H4850" i="3"/>
  <c r="L4850" i="3" s="1"/>
  <c r="K4826" i="3"/>
  <c r="K4834" i="3"/>
  <c r="H4945" i="3"/>
  <c r="H4950" i="3"/>
  <c r="H4953" i="3"/>
  <c r="H4958" i="3"/>
  <c r="H4961" i="3"/>
  <c r="H4966" i="3"/>
  <c r="H4969" i="3"/>
  <c r="K4977" i="3"/>
  <c r="L5235" i="3"/>
  <c r="K4592" i="3"/>
  <c r="K4600" i="3"/>
  <c r="K4608" i="3"/>
  <c r="K4616" i="3"/>
  <c r="K4624" i="3"/>
  <c r="K4632" i="3"/>
  <c r="L4632" i="3" s="1"/>
  <c r="K4640" i="3"/>
  <c r="K4648" i="3"/>
  <c r="K4656" i="3"/>
  <c r="K4664" i="3"/>
  <c r="L4664" i="3" s="1"/>
  <c r="K4672" i="3"/>
  <c r="K4680" i="3"/>
  <c r="L4680" i="3" s="1"/>
  <c r="K4688" i="3"/>
  <c r="L4688" i="3" s="1"/>
  <c r="K4696" i="3"/>
  <c r="L4696" i="3" s="1"/>
  <c r="K4704" i="3"/>
  <c r="K4712" i="3"/>
  <c r="K4720" i="3"/>
  <c r="K4728" i="3"/>
  <c r="L4728" i="3" s="1"/>
  <c r="K4736" i="3"/>
  <c r="K4744" i="3"/>
  <c r="K4752" i="3"/>
  <c r="L4752" i="3" s="1"/>
  <c r="K4760" i="3"/>
  <c r="L4760" i="3" s="1"/>
  <c r="K4768" i="3"/>
  <c r="K4776" i="3"/>
  <c r="L4776" i="3" s="1"/>
  <c r="K4784" i="3"/>
  <c r="L4784" i="3" s="1"/>
  <c r="K4792" i="3"/>
  <c r="L4792" i="3" s="1"/>
  <c r="K4800" i="3"/>
  <c r="K4807" i="3"/>
  <c r="K4811" i="3"/>
  <c r="L4811" i="3" s="1"/>
  <c r="H4844" i="3"/>
  <c r="K4815" i="3"/>
  <c r="L4815" i="3" s="1"/>
  <c r="K4823" i="3"/>
  <c r="L4823" i="3" s="1"/>
  <c r="H4855" i="3"/>
  <c r="K4831" i="3"/>
  <c r="H4863" i="3"/>
  <c r="L4863" i="3" s="1"/>
  <c r="K4839" i="3"/>
  <c r="L4839" i="3" s="1"/>
  <c r="H4875" i="3"/>
  <c r="K4848" i="3"/>
  <c r="L4848" i="3" s="1"/>
  <c r="H4883" i="3"/>
  <c r="H4891" i="3"/>
  <c r="H4899" i="3"/>
  <c r="H4907" i="3"/>
  <c r="H4915" i="3"/>
  <c r="H4923" i="3"/>
  <c r="H4931" i="3"/>
  <c r="H4939" i="3"/>
  <c r="K4948" i="3"/>
  <c r="H4980" i="3"/>
  <c r="H4978" i="3"/>
  <c r="H4982" i="3"/>
  <c r="H4993" i="3"/>
  <c r="H4989" i="3"/>
  <c r="H5024" i="3"/>
  <c r="K5001" i="3"/>
  <c r="H5130" i="3"/>
  <c r="K5110" i="3"/>
  <c r="L5110" i="3" s="1"/>
  <c r="K5111" i="3"/>
  <c r="K5105" i="3"/>
  <c r="K5106" i="3"/>
  <c r="L5106" i="3" s="1"/>
  <c r="L5232" i="3"/>
  <c r="H4944" i="3"/>
  <c r="H4948" i="3"/>
  <c r="H4952" i="3"/>
  <c r="H4956" i="3"/>
  <c r="H4960" i="3"/>
  <c r="H4964" i="3"/>
  <c r="H4968" i="3"/>
  <c r="H4954" i="3"/>
  <c r="H4962" i="3"/>
  <c r="H5022" i="3"/>
  <c r="H5030" i="3"/>
  <c r="H5002" i="3"/>
  <c r="H5038" i="3"/>
  <c r="H5010" i="3"/>
  <c r="H5109" i="3"/>
  <c r="H5107" i="3"/>
  <c r="H5134" i="3"/>
  <c r="K5107" i="3"/>
  <c r="K5136" i="3"/>
  <c r="K5134" i="3"/>
  <c r="K5129" i="3"/>
  <c r="H5223" i="3"/>
  <c r="H5214" i="3"/>
  <c r="H5205" i="3"/>
  <c r="H5203" i="3"/>
  <c r="K5204" i="3"/>
  <c r="K5198" i="3"/>
  <c r="K5224" i="3"/>
  <c r="K5289" i="3"/>
  <c r="K5285" i="3"/>
  <c r="K5286" i="3"/>
  <c r="K5287" i="3"/>
  <c r="K5280" i="3"/>
  <c r="L5280" i="3" s="1"/>
  <c r="K5283" i="3"/>
  <c r="L5518" i="3"/>
  <c r="H4971" i="3"/>
  <c r="K4942" i="3"/>
  <c r="H4979" i="3"/>
  <c r="H4987" i="3"/>
  <c r="H4995" i="3"/>
  <c r="H5003" i="3"/>
  <c r="H5011" i="3"/>
  <c r="H5019" i="3"/>
  <c r="H5035" i="3"/>
  <c r="H5043" i="3"/>
  <c r="K5016" i="3"/>
  <c r="L5016" i="3" s="1"/>
  <c r="K5017" i="3"/>
  <c r="L5017" i="3" s="1"/>
  <c r="K5036" i="3"/>
  <c r="K5046" i="3"/>
  <c r="K5047" i="3"/>
  <c r="K5041" i="3"/>
  <c r="H5084" i="3"/>
  <c r="K5057" i="3"/>
  <c r="K5053" i="3"/>
  <c r="H5089" i="3"/>
  <c r="L5089" i="3" s="1"/>
  <c r="H5087" i="3"/>
  <c r="H5088" i="3"/>
  <c r="K5062" i="3"/>
  <c r="L5062" i="3" s="1"/>
  <c r="K5063" i="3"/>
  <c r="H5083" i="3"/>
  <c r="L5083" i="3" s="1"/>
  <c r="K5102" i="3"/>
  <c r="K5103" i="3"/>
  <c r="K5113" i="3"/>
  <c r="K5114" i="3"/>
  <c r="K5130" i="3"/>
  <c r="K5133" i="3"/>
  <c r="K5154" i="3"/>
  <c r="K5153" i="3"/>
  <c r="L5153" i="3" s="1"/>
  <c r="K5152" i="3"/>
  <c r="L5255" i="3"/>
  <c r="K5257" i="3"/>
  <c r="K5258" i="3"/>
  <c r="L5371" i="3"/>
  <c r="L4855" i="3"/>
  <c r="H4943" i="3"/>
  <c r="H4947" i="3"/>
  <c r="H4951" i="3"/>
  <c r="H4955" i="3"/>
  <c r="L4927" i="3"/>
  <c r="H4959" i="3"/>
  <c r="H4963" i="3"/>
  <c r="H4967" i="3"/>
  <c r="K4944" i="3"/>
  <c r="L4944" i="3" s="1"/>
  <c r="K4947" i="3"/>
  <c r="K4952" i="3"/>
  <c r="L4952" i="3" s="1"/>
  <c r="K4955" i="3"/>
  <c r="K4960" i="3"/>
  <c r="K4963" i="3"/>
  <c r="K4968" i="3"/>
  <c r="L4968" i="3" s="1"/>
  <c r="K4971" i="3"/>
  <c r="L4971" i="3" s="1"/>
  <c r="K4976" i="3"/>
  <c r="K4984" i="3"/>
  <c r="H5052" i="3"/>
  <c r="H5051" i="3"/>
  <c r="K5025" i="3"/>
  <c r="K5026" i="3"/>
  <c r="K5032" i="3"/>
  <c r="K5033" i="3"/>
  <c r="H5073" i="3"/>
  <c r="L5073" i="3" s="1"/>
  <c r="H5071" i="3"/>
  <c r="H5072" i="3"/>
  <c r="K5045" i="3"/>
  <c r="H5098" i="3"/>
  <c r="K5074" i="3"/>
  <c r="K5069" i="3"/>
  <c r="L5069" i="3" s="1"/>
  <c r="K5076" i="3"/>
  <c r="K5077" i="3"/>
  <c r="L5077" i="3" s="1"/>
  <c r="H5122" i="3"/>
  <c r="H5129" i="3"/>
  <c r="H5126" i="3"/>
  <c r="L5126" i="3" s="1"/>
  <c r="K5137" i="3"/>
  <c r="K5150" i="3"/>
  <c r="L5150" i="3" s="1"/>
  <c r="H5158" i="3"/>
  <c r="K5197" i="3"/>
  <c r="K4941" i="3"/>
  <c r="L4941" i="3" s="1"/>
  <c r="H4976" i="3"/>
  <c r="K4949" i="3"/>
  <c r="H4984" i="3"/>
  <c r="K4957" i="3"/>
  <c r="L4957" i="3" s="1"/>
  <c r="H4992" i="3"/>
  <c r="K4965" i="3"/>
  <c r="H5000" i="3"/>
  <c r="K4973" i="3"/>
  <c r="L4973" i="3" s="1"/>
  <c r="H5008" i="3"/>
  <c r="K4981" i="3"/>
  <c r="H5016" i="3"/>
  <c r="K4989" i="3"/>
  <c r="L4989" i="3" s="1"/>
  <c r="K4997" i="3"/>
  <c r="H5032" i="3"/>
  <c r="K5005" i="3"/>
  <c r="H5040" i="3"/>
  <c r="K5013" i="3"/>
  <c r="L5013" i="3" s="1"/>
  <c r="H5045" i="3"/>
  <c r="H5075" i="3"/>
  <c r="K5058" i="3"/>
  <c r="L5058" i="3" s="1"/>
  <c r="H5091" i="3"/>
  <c r="H5067" i="3"/>
  <c r="H5080" i="3"/>
  <c r="H5142" i="3"/>
  <c r="K5180" i="3"/>
  <c r="K5240" i="3"/>
  <c r="L5240" i="3" s="1"/>
  <c r="L4866" i="3"/>
  <c r="L4890" i="3"/>
  <c r="L4898" i="3"/>
  <c r="L4914" i="3"/>
  <c r="L4930" i="3"/>
  <c r="H5018" i="3"/>
  <c r="H5026" i="3"/>
  <c r="H5034" i="3"/>
  <c r="H5042" i="3"/>
  <c r="H5061" i="3"/>
  <c r="K5042" i="3"/>
  <c r="L5042" i="3" s="1"/>
  <c r="K5043" i="3"/>
  <c r="H5106" i="3"/>
  <c r="H5104" i="3"/>
  <c r="H5108" i="3"/>
  <c r="H5117" i="3"/>
  <c r="H5115" i="3"/>
  <c r="H5133" i="3"/>
  <c r="H5147" i="3"/>
  <c r="K5148" i="3"/>
  <c r="K5146" i="3"/>
  <c r="K5144" i="3"/>
  <c r="K5142" i="3"/>
  <c r="K5175" i="3"/>
  <c r="K5211" i="3"/>
  <c r="K5208" i="3"/>
  <c r="K5209" i="3"/>
  <c r="K5206" i="3"/>
  <c r="K4988" i="3"/>
  <c r="H5021" i="3"/>
  <c r="L5021" i="3" s="1"/>
  <c r="K4992" i="3"/>
  <c r="H5025" i="3"/>
  <c r="K4996" i="3"/>
  <c r="L4996" i="3" s="1"/>
  <c r="H5029" i="3"/>
  <c r="K5000" i="3"/>
  <c r="H5033" i="3"/>
  <c r="K5004" i="3"/>
  <c r="H5037" i="3"/>
  <c r="K5008" i="3"/>
  <c r="H5041" i="3"/>
  <c r="K5012" i="3"/>
  <c r="K5019" i="3"/>
  <c r="K5022" i="3"/>
  <c r="K5023" i="3"/>
  <c r="H5054" i="3"/>
  <c r="K5035" i="3"/>
  <c r="H5081" i="3"/>
  <c r="K5054" i="3"/>
  <c r="K5055" i="3"/>
  <c r="H5086" i="3"/>
  <c r="H5100" i="3"/>
  <c r="H5114" i="3"/>
  <c r="K5092" i="3"/>
  <c r="H5125" i="3"/>
  <c r="L5125" i="3" s="1"/>
  <c r="K5099" i="3"/>
  <c r="H5139" i="3"/>
  <c r="H5111" i="3"/>
  <c r="H5145" i="3"/>
  <c r="K5118" i="3"/>
  <c r="L5118" i="3" s="1"/>
  <c r="K5119" i="3"/>
  <c r="H5150" i="3"/>
  <c r="K5123" i="3"/>
  <c r="K5128" i="3"/>
  <c r="L5128" i="3" s="1"/>
  <c r="H5165" i="3"/>
  <c r="H5163" i="3"/>
  <c r="H5175" i="3"/>
  <c r="H5174" i="3"/>
  <c r="H5189" i="3"/>
  <c r="H5187" i="3"/>
  <c r="K5250" i="3"/>
  <c r="L5250" i="3" s="1"/>
  <c r="H5325" i="3"/>
  <c r="L5325" i="3" s="1"/>
  <c r="H5324" i="3"/>
  <c r="H5321" i="3"/>
  <c r="H5316" i="3"/>
  <c r="K4975" i="3"/>
  <c r="K4979" i="3"/>
  <c r="K4983" i="3"/>
  <c r="K4987" i="3"/>
  <c r="L4987" i="3" s="1"/>
  <c r="H5020" i="3"/>
  <c r="K4991" i="3"/>
  <c r="L4991" i="3" s="1"/>
  <c r="K4995" i="3"/>
  <c r="H5028" i="3"/>
  <c r="K4999" i="3"/>
  <c r="L4999" i="3" s="1"/>
  <c r="K5003" i="3"/>
  <c r="H5036" i="3"/>
  <c r="K5007" i="3"/>
  <c r="K5011" i="3"/>
  <c r="H5044" i="3"/>
  <c r="K5020" i="3"/>
  <c r="K5024" i="3"/>
  <c r="H5057" i="3"/>
  <c r="H5060" i="3"/>
  <c r="H5066" i="3"/>
  <c r="K5044" i="3"/>
  <c r="H5077" i="3"/>
  <c r="K5051" i="3"/>
  <c r="L5051" i="3" s="1"/>
  <c r="K5066" i="3"/>
  <c r="L5066" i="3" s="1"/>
  <c r="H5097" i="3"/>
  <c r="K5070" i="3"/>
  <c r="K5071" i="3"/>
  <c r="L5071" i="3" s="1"/>
  <c r="H5102" i="3"/>
  <c r="H5116" i="3"/>
  <c r="H5127" i="3"/>
  <c r="K5108" i="3"/>
  <c r="H5141" i="3"/>
  <c r="K5115" i="3"/>
  <c r="L5115" i="3" s="1"/>
  <c r="H5152" i="3"/>
  <c r="H5157" i="3"/>
  <c r="L5157" i="3" s="1"/>
  <c r="H5167" i="3"/>
  <c r="H5166" i="3"/>
  <c r="K5141" i="3"/>
  <c r="L5141" i="3" s="1"/>
  <c r="H5151" i="3"/>
  <c r="H5193" i="3"/>
  <c r="H5173" i="3"/>
  <c r="K5179" i="3"/>
  <c r="H5231" i="3"/>
  <c r="K5241" i="3"/>
  <c r="L5241" i="3" s="1"/>
  <c r="K5256" i="3"/>
  <c r="L5271" i="3"/>
  <c r="K5276" i="3"/>
  <c r="K5277" i="3"/>
  <c r="L5277" i="3" s="1"/>
  <c r="K5272" i="3"/>
  <c r="H5339" i="3"/>
  <c r="L5339" i="3" s="1"/>
  <c r="H5337" i="3"/>
  <c r="H5332" i="3"/>
  <c r="H5341" i="3"/>
  <c r="H5340" i="3"/>
  <c r="L5332" i="3"/>
  <c r="L5018" i="3"/>
  <c r="H5050" i="3"/>
  <c r="H5053" i="3"/>
  <c r="H5074" i="3"/>
  <c r="K5052" i="3"/>
  <c r="H5085" i="3"/>
  <c r="K5059" i="3"/>
  <c r="L5059" i="3" s="1"/>
  <c r="H5105" i="3"/>
  <c r="K5078" i="3"/>
  <c r="K5079" i="3"/>
  <c r="H5110" i="3"/>
  <c r="H5096" i="3"/>
  <c r="H5135" i="3"/>
  <c r="H5138" i="3"/>
  <c r="L5138" i="3" s="1"/>
  <c r="K5116" i="3"/>
  <c r="L5116" i="3" s="1"/>
  <c r="K5145" i="3"/>
  <c r="L5145" i="3" s="1"/>
  <c r="H5195" i="3"/>
  <c r="H5199" i="3"/>
  <c r="H5198" i="3"/>
  <c r="K5199" i="3"/>
  <c r="L5199" i="3" s="1"/>
  <c r="K5219" i="3"/>
  <c r="L5219" i="3" s="1"/>
  <c r="L5230" i="3"/>
  <c r="K5245" i="3"/>
  <c r="L5246" i="3"/>
  <c r="H5303" i="3"/>
  <c r="H5285" i="3"/>
  <c r="K4946" i="3"/>
  <c r="L4946" i="3" s="1"/>
  <c r="K4950" i="3"/>
  <c r="K4954" i="3"/>
  <c r="K4958" i="3"/>
  <c r="L4958" i="3" s="1"/>
  <c r="K4962" i="3"/>
  <c r="K4966" i="3"/>
  <c r="K4970" i="3"/>
  <c r="K4974" i="3"/>
  <c r="K4978" i="3"/>
  <c r="K4982" i="3"/>
  <c r="K4986" i="3"/>
  <c r="L4986" i="3" s="1"/>
  <c r="K4990" i="3"/>
  <c r="L4990" i="3" s="1"/>
  <c r="K4994" i="3"/>
  <c r="K4998" i="3"/>
  <c r="K5002" i="3"/>
  <c r="K5006" i="3"/>
  <c r="L5006" i="3" s="1"/>
  <c r="K5010" i="3"/>
  <c r="L5010" i="3" s="1"/>
  <c r="K5014" i="3"/>
  <c r="L5014" i="3" s="1"/>
  <c r="K5015" i="3"/>
  <c r="L5015" i="3" s="1"/>
  <c r="H5046" i="3"/>
  <c r="K5027" i="3"/>
  <c r="K5030" i="3"/>
  <c r="L5030" i="3" s="1"/>
  <c r="K5031" i="3"/>
  <c r="L5031" i="3" s="1"/>
  <c r="H5062" i="3"/>
  <c r="H5068" i="3"/>
  <c r="H5082" i="3"/>
  <c r="K5060" i="3"/>
  <c r="H5093" i="3"/>
  <c r="K5067" i="3"/>
  <c r="H5079" i="3"/>
  <c r="K5082" i="3"/>
  <c r="H5113" i="3"/>
  <c r="K5086" i="3"/>
  <c r="K5087" i="3"/>
  <c r="L5087" i="3" s="1"/>
  <c r="H5118" i="3"/>
  <c r="H5146" i="3"/>
  <c r="K5124" i="3"/>
  <c r="K5127" i="3"/>
  <c r="H5143" i="3"/>
  <c r="H5176" i="3"/>
  <c r="L5176" i="3" s="1"/>
  <c r="H5181" i="3"/>
  <c r="L5165" i="3"/>
  <c r="H5202" i="3"/>
  <c r="H5246" i="3"/>
  <c r="H5257" i="3"/>
  <c r="K5251" i="3"/>
  <c r="H5315" i="3"/>
  <c r="K5359" i="3"/>
  <c r="K5360" i="3"/>
  <c r="K5357" i="3"/>
  <c r="K5358" i="3"/>
  <c r="H5076" i="3"/>
  <c r="H5090" i="3"/>
  <c r="K5065" i="3"/>
  <c r="K5068" i="3"/>
  <c r="H5101" i="3"/>
  <c r="K5075" i="3"/>
  <c r="L5075" i="3" s="1"/>
  <c r="K5090" i="3"/>
  <c r="H5121" i="3"/>
  <c r="K5093" i="3"/>
  <c r="L5093" i="3" s="1"/>
  <c r="K5094" i="3"/>
  <c r="L5094" i="3" s="1"/>
  <c r="K5095" i="3"/>
  <c r="L5095" i="3" s="1"/>
  <c r="H5112" i="3"/>
  <c r="H5154" i="3"/>
  <c r="H5156" i="3"/>
  <c r="H5155" i="3"/>
  <c r="H5161" i="3"/>
  <c r="K5171" i="3"/>
  <c r="L5171" i="3" s="1"/>
  <c r="K5169" i="3"/>
  <c r="K5166" i="3"/>
  <c r="K5168" i="3"/>
  <c r="L5168" i="3" s="1"/>
  <c r="K5186" i="3"/>
  <c r="K5185" i="3"/>
  <c r="K5182" i="3"/>
  <c r="H5221" i="3"/>
  <c r="H5197" i="3"/>
  <c r="K5200" i="3"/>
  <c r="L5200" i="3" s="1"/>
  <c r="H5211" i="3"/>
  <c r="K5212" i="3"/>
  <c r="H5250" i="3"/>
  <c r="K5223" i="3"/>
  <c r="L5223" i="3" s="1"/>
  <c r="K5225" i="3"/>
  <c r="K5265" i="3"/>
  <c r="K5266" i="3"/>
  <c r="L5266" i="3" s="1"/>
  <c r="K5264" i="3"/>
  <c r="L5264" i="3" s="1"/>
  <c r="K5267" i="3"/>
  <c r="L5267" i="3" s="1"/>
  <c r="K5401" i="3"/>
  <c r="K5392" i="3"/>
  <c r="K5394" i="3"/>
  <c r="K5397" i="3"/>
  <c r="L5397" i="3" s="1"/>
  <c r="K5400" i="3"/>
  <c r="K5395" i="3"/>
  <c r="L5395" i="3" s="1"/>
  <c r="H5124" i="3"/>
  <c r="H5132" i="3"/>
  <c r="H5140" i="3"/>
  <c r="H5148" i="3"/>
  <c r="H5153" i="3"/>
  <c r="K5139" i="3"/>
  <c r="L5139" i="3" s="1"/>
  <c r="H5170" i="3"/>
  <c r="H5172" i="3"/>
  <c r="K5143" i="3"/>
  <c r="L5143" i="3" s="1"/>
  <c r="K5149" i="3"/>
  <c r="L5149" i="3" s="1"/>
  <c r="K5155" i="3"/>
  <c r="H5186" i="3"/>
  <c r="L5160" i="3"/>
  <c r="K5162" i="3"/>
  <c r="H5201" i="3"/>
  <c r="L5201" i="3" s="1"/>
  <c r="H5204" i="3"/>
  <c r="H5207" i="3"/>
  <c r="L5207" i="3" s="1"/>
  <c r="K5183" i="3"/>
  <c r="H5229" i="3"/>
  <c r="K5205" i="3"/>
  <c r="H5240" i="3"/>
  <c r="K5221" i="3"/>
  <c r="L5221" i="3" s="1"/>
  <c r="H5253" i="3"/>
  <c r="K5226" i="3"/>
  <c r="H5258" i="3"/>
  <c r="K5231" i="3"/>
  <c r="L5231" i="3" s="1"/>
  <c r="K5253" i="3"/>
  <c r="H5306" i="3"/>
  <c r="L5302" i="3"/>
  <c r="H5468" i="3"/>
  <c r="L5468" i="3" s="1"/>
  <c r="H5467" i="3"/>
  <c r="L5467" i="3" s="1"/>
  <c r="H5442" i="3"/>
  <c r="K5443" i="3"/>
  <c r="L5443" i="3" s="1"/>
  <c r="K5444" i="3"/>
  <c r="K5437" i="3"/>
  <c r="K5131" i="3"/>
  <c r="H5162" i="3"/>
  <c r="H5164" i="3"/>
  <c r="K5135" i="3"/>
  <c r="H5168" i="3"/>
  <c r="H5184" i="3"/>
  <c r="L5184" i="3" s="1"/>
  <c r="K5163" i="3"/>
  <c r="L5163" i="3" s="1"/>
  <c r="H5194" i="3"/>
  <c r="K5170" i="3"/>
  <c r="H5209" i="3"/>
  <c r="H5212" i="3"/>
  <c r="H5215" i="3"/>
  <c r="K5190" i="3"/>
  <c r="K5191" i="3"/>
  <c r="K5193" i="3"/>
  <c r="L5193" i="3" s="1"/>
  <c r="K5196" i="3"/>
  <c r="H5206" i="3"/>
  <c r="H5237" i="3"/>
  <c r="K5213" i="3"/>
  <c r="K5220" i="3"/>
  <c r="K5233" i="3"/>
  <c r="H5265" i="3"/>
  <c r="K5238" i="3"/>
  <c r="K5243" i="3"/>
  <c r="L5243" i="3" s="1"/>
  <c r="K5252" i="3"/>
  <c r="L5293" i="3"/>
  <c r="H5363" i="3"/>
  <c r="L5363" i="3" s="1"/>
  <c r="H5361" i="3"/>
  <c r="K5411" i="3"/>
  <c r="K5412" i="3"/>
  <c r="K5408" i="3"/>
  <c r="L5408" i="3" s="1"/>
  <c r="K5413" i="3"/>
  <c r="K5040" i="3"/>
  <c r="K5048" i="3"/>
  <c r="K5056" i="3"/>
  <c r="L5061" i="3"/>
  <c r="K5064" i="3"/>
  <c r="L5064" i="3" s="1"/>
  <c r="K5072" i="3"/>
  <c r="K5080" i="3"/>
  <c r="L5080" i="3" s="1"/>
  <c r="K5088" i="3"/>
  <c r="K5096" i="3"/>
  <c r="H5128" i="3"/>
  <c r="K5104" i="3"/>
  <c r="L5104" i="3" s="1"/>
  <c r="H5136" i="3"/>
  <c r="L5109" i="3"/>
  <c r="K5112" i="3"/>
  <c r="H5144" i="3"/>
  <c r="K5120" i="3"/>
  <c r="H5159" i="3"/>
  <c r="H5177" i="3"/>
  <c r="H5178" i="3"/>
  <c r="K5151" i="3"/>
  <c r="L5151" i="3" s="1"/>
  <c r="K5156" i="3"/>
  <c r="K5173" i="3"/>
  <c r="H5208" i="3"/>
  <c r="K5187" i="3"/>
  <c r="K5194" i="3"/>
  <c r="L5194" i="3" s="1"/>
  <c r="H5239" i="3"/>
  <c r="K5214" i="3"/>
  <c r="K5215" i="3"/>
  <c r="K5237" i="3"/>
  <c r="K5242" i="3"/>
  <c r="H5274" i="3"/>
  <c r="K5247" i="3"/>
  <c r="K5355" i="3"/>
  <c r="H5131" i="3"/>
  <c r="K5140" i="3"/>
  <c r="L5140" i="3" s="1"/>
  <c r="H5183" i="3"/>
  <c r="K5158" i="3"/>
  <c r="K5159" i="3"/>
  <c r="K5161" i="3"/>
  <c r="K5164" i="3"/>
  <c r="L5164" i="3" s="1"/>
  <c r="K5181" i="3"/>
  <c r="L5181" i="3" s="1"/>
  <c r="H5216" i="3"/>
  <c r="K5195" i="3"/>
  <c r="L5195" i="3" s="1"/>
  <c r="K5202" i="3"/>
  <c r="K5217" i="3"/>
  <c r="H5249" i="3"/>
  <c r="K5222" i="3"/>
  <c r="L5222" i="3" s="1"/>
  <c r="H5254" i="3"/>
  <c r="K5227" i="3"/>
  <c r="K5236" i="3"/>
  <c r="K5249" i="3"/>
  <c r="K5254" i="3"/>
  <c r="K5259" i="3"/>
  <c r="L5259" i="3" s="1"/>
  <c r="H5295" i="3"/>
  <c r="H5311" i="3"/>
  <c r="H5308" i="3"/>
  <c r="H5305" i="3"/>
  <c r="K5306" i="3"/>
  <c r="K5307" i="3"/>
  <c r="K5299" i="3"/>
  <c r="L5299" i="3" s="1"/>
  <c r="L5091" i="3"/>
  <c r="H5123" i="3"/>
  <c r="K5132" i="3"/>
  <c r="H5169" i="3"/>
  <c r="K5147" i="3"/>
  <c r="H5185" i="3"/>
  <c r="H5188" i="3"/>
  <c r="L5188" i="3" s="1"/>
  <c r="H5191" i="3"/>
  <c r="K5167" i="3"/>
  <c r="H5171" i="3"/>
  <c r="K5172" i="3"/>
  <c r="L5172" i="3" s="1"/>
  <c r="H5182" i="3"/>
  <c r="K5189" i="3"/>
  <c r="L5189" i="3" s="1"/>
  <c r="H5224" i="3"/>
  <c r="K5203" i="3"/>
  <c r="L5203" i="3" s="1"/>
  <c r="K5210" i="3"/>
  <c r="K5216" i="3"/>
  <c r="K5229" i="3"/>
  <c r="L5229" i="3" s="1"/>
  <c r="H5261" i="3"/>
  <c r="K5234" i="3"/>
  <c r="K5239" i="3"/>
  <c r="L5239" i="3" s="1"/>
  <c r="K5248" i="3"/>
  <c r="L5379" i="3"/>
  <c r="H5180" i="3"/>
  <c r="H5222" i="3"/>
  <c r="H5230" i="3"/>
  <c r="H5238" i="3"/>
  <c r="H5270" i="3"/>
  <c r="H5275" i="3"/>
  <c r="H5313" i="3"/>
  <c r="H5318" i="3"/>
  <c r="H5297" i="3"/>
  <c r="K5298" i="3"/>
  <c r="L5298" i="3" s="1"/>
  <c r="K5291" i="3"/>
  <c r="K5295" i="3"/>
  <c r="H5335" i="3"/>
  <c r="K5343" i="3"/>
  <c r="K5344" i="3"/>
  <c r="L5344" i="3" s="1"/>
  <c r="K5356" i="3"/>
  <c r="L5356" i="3" s="1"/>
  <c r="H5220" i="3"/>
  <c r="H5228" i="3"/>
  <c r="L5228" i="3" s="1"/>
  <c r="H5236" i="3"/>
  <c r="H5244" i="3"/>
  <c r="L5244" i="3" s="1"/>
  <c r="K5261" i="3"/>
  <c r="K5262" i="3"/>
  <c r="H5350" i="3"/>
  <c r="H5348" i="3"/>
  <c r="K5329" i="3"/>
  <c r="K5353" i="3"/>
  <c r="L5353" i="3" s="1"/>
  <c r="K5349" i="3"/>
  <c r="L5349" i="3" s="1"/>
  <c r="H5461" i="3"/>
  <c r="H5456" i="3"/>
  <c r="H5219" i="3"/>
  <c r="H5227" i="3"/>
  <c r="H5235" i="3"/>
  <c r="H5243" i="3"/>
  <c r="H5248" i="3"/>
  <c r="H5252" i="3"/>
  <c r="H5256" i="3"/>
  <c r="H5260" i="3"/>
  <c r="H5264" i="3"/>
  <c r="H5272" i="3"/>
  <c r="H5280" i="3"/>
  <c r="H5288" i="3"/>
  <c r="K5273" i="3"/>
  <c r="L5273" i="3" s="1"/>
  <c r="K5269" i="3"/>
  <c r="K5270" i="3"/>
  <c r="H5307" i="3"/>
  <c r="H5314" i="3"/>
  <c r="H5286" i="3"/>
  <c r="H5317" i="3"/>
  <c r="L5317" i="3" s="1"/>
  <c r="L5310" i="3"/>
  <c r="H5352" i="3"/>
  <c r="K5350" i="3"/>
  <c r="K5362" i="3"/>
  <c r="L5362" i="3" s="1"/>
  <c r="H5369" i="3"/>
  <c r="L5369" i="3" s="1"/>
  <c r="L5382" i="3"/>
  <c r="K5415" i="3"/>
  <c r="H5218" i="3"/>
  <c r="L5218" i="3" s="1"/>
  <c r="H5226" i="3"/>
  <c r="H5234" i="3"/>
  <c r="H5242" i="3"/>
  <c r="H5302" i="3"/>
  <c r="K5275" i="3"/>
  <c r="L5275" i="3" s="1"/>
  <c r="H5358" i="3"/>
  <c r="K5335" i="3"/>
  <c r="K5336" i="3"/>
  <c r="K5334" i="3"/>
  <c r="K5331" i="3"/>
  <c r="K5333" i="3"/>
  <c r="K5337" i="3"/>
  <c r="L5337" i="3" s="1"/>
  <c r="H5371" i="3"/>
  <c r="L5386" i="3"/>
  <c r="H5217" i="3"/>
  <c r="H5225" i="3"/>
  <c r="H5233" i="3"/>
  <c r="H5241" i="3"/>
  <c r="H5247" i="3"/>
  <c r="H5251" i="3"/>
  <c r="H5255" i="3"/>
  <c r="H5259" i="3"/>
  <c r="H5279" i="3"/>
  <c r="H5287" i="3"/>
  <c r="K5260" i="3"/>
  <c r="K5263" i="3"/>
  <c r="H5283" i="3"/>
  <c r="H5276" i="3"/>
  <c r="H5273" i="3"/>
  <c r="H5291" i="3"/>
  <c r="H5284" i="3"/>
  <c r="H5281" i="3"/>
  <c r="H5289" i="3"/>
  <c r="H5277" i="3"/>
  <c r="H5278" i="3"/>
  <c r="L5278" i="3" s="1"/>
  <c r="H5331" i="3"/>
  <c r="H5338" i="3"/>
  <c r="H5344" i="3"/>
  <c r="H5347" i="3"/>
  <c r="H5345" i="3"/>
  <c r="K5322" i="3"/>
  <c r="K5323" i="3"/>
  <c r="L5323" i="3" s="1"/>
  <c r="K5318" i="3"/>
  <c r="K5315" i="3"/>
  <c r="L5366" i="3"/>
  <c r="H5444" i="3"/>
  <c r="H5434" i="3"/>
  <c r="H5422" i="3"/>
  <c r="H5430" i="3"/>
  <c r="L5430" i="3" s="1"/>
  <c r="K5417" i="3"/>
  <c r="H5290" i="3"/>
  <c r="H5294" i="3"/>
  <c r="K5279" i="3"/>
  <c r="H5310" i="3"/>
  <c r="K5281" i="3"/>
  <c r="K5284" i="3"/>
  <c r="L5284" i="3" s="1"/>
  <c r="H5320" i="3"/>
  <c r="L5292" i="3"/>
  <c r="K5296" i="3"/>
  <c r="H5327" i="3"/>
  <c r="H5330" i="3"/>
  <c r="H5333" i="3"/>
  <c r="K5314" i="3"/>
  <c r="H5360" i="3"/>
  <c r="H5366" i="3"/>
  <c r="K5345" i="3"/>
  <c r="L5345" i="3" s="1"/>
  <c r="K5348" i="3"/>
  <c r="K5351" i="3"/>
  <c r="K5352" i="3"/>
  <c r="K5268" i="3"/>
  <c r="L5268" i="3" s="1"/>
  <c r="H5309" i="3"/>
  <c r="H5312" i="3"/>
  <c r="K5290" i="3"/>
  <c r="K5297" i="3"/>
  <c r="K5300" i="3"/>
  <c r="L5300" i="3" s="1"/>
  <c r="K5303" i="3"/>
  <c r="L5303" i="3" s="1"/>
  <c r="K5304" i="3"/>
  <c r="H5343" i="3"/>
  <c r="H5346" i="3"/>
  <c r="H5349" i="3"/>
  <c r="H5329" i="3"/>
  <c r="K5330" i="3"/>
  <c r="L5330" i="3" s="1"/>
  <c r="H5376" i="3"/>
  <c r="L5376" i="3" s="1"/>
  <c r="K5361" i="3"/>
  <c r="L5384" i="3"/>
  <c r="H5428" i="3"/>
  <c r="L5428" i="3" s="1"/>
  <c r="H5406" i="3"/>
  <c r="H5403" i="3"/>
  <c r="H5426" i="3"/>
  <c r="H5418" i="3"/>
  <c r="H5427" i="3"/>
  <c r="L5427" i="3" s="1"/>
  <c r="H5402" i="3"/>
  <c r="H5301" i="3"/>
  <c r="H5304" i="3"/>
  <c r="H5326" i="3"/>
  <c r="L5326" i="3" s="1"/>
  <c r="K5305" i="3"/>
  <c r="L5305" i="3" s="1"/>
  <c r="K5311" i="3"/>
  <c r="K5312" i="3"/>
  <c r="L5312" i="3" s="1"/>
  <c r="H5351" i="3"/>
  <c r="H5354" i="3"/>
  <c r="H5357" i="3"/>
  <c r="K5338" i="3"/>
  <c r="L5368" i="3"/>
  <c r="H5421" i="3"/>
  <c r="K5407" i="3"/>
  <c r="H5448" i="3"/>
  <c r="H5453" i="3"/>
  <c r="L5536" i="3"/>
  <c r="H5296" i="3"/>
  <c r="K5282" i="3"/>
  <c r="L5282" i="3" s="1"/>
  <c r="H5319" i="3"/>
  <c r="H5322" i="3"/>
  <c r="H5328" i="3"/>
  <c r="K5301" i="3"/>
  <c r="H5334" i="3"/>
  <c r="K5313" i="3"/>
  <c r="K5316" i="3"/>
  <c r="L5316" i="3" s="1"/>
  <c r="K5319" i="3"/>
  <c r="L5319" i="3" s="1"/>
  <c r="K5320" i="3"/>
  <c r="L5320" i="3" s="1"/>
  <c r="H5359" i="3"/>
  <c r="H5362" i="3"/>
  <c r="H5365" i="3"/>
  <c r="L5347" i="3"/>
  <c r="K5346" i="3"/>
  <c r="L5346" i="3" s="1"/>
  <c r="H5356" i="3"/>
  <c r="L5365" i="3"/>
  <c r="L5378" i="3"/>
  <c r="L5387" i="3"/>
  <c r="K5440" i="3"/>
  <c r="K5433" i="3"/>
  <c r="L5433" i="3" s="1"/>
  <c r="K5434" i="3"/>
  <c r="L5434" i="3" s="1"/>
  <c r="K5435" i="3"/>
  <c r="K5438" i="3"/>
  <c r="L5438" i="3" s="1"/>
  <c r="K5439" i="3"/>
  <c r="K5431" i="3"/>
  <c r="K5432" i="3"/>
  <c r="K5274" i="3"/>
  <c r="L5274" i="3" s="1"/>
  <c r="K5288" i="3"/>
  <c r="H5300" i="3"/>
  <c r="H5336" i="3"/>
  <c r="K5309" i="3"/>
  <c r="H5342" i="3"/>
  <c r="K5321" i="3"/>
  <c r="K5324" i="3"/>
  <c r="L5324" i="3" s="1"/>
  <c r="K5327" i="3"/>
  <c r="L5327" i="3" s="1"/>
  <c r="K5328" i="3"/>
  <c r="L5328" i="3" s="1"/>
  <c r="H5367" i="3"/>
  <c r="L5367" i="3" s="1"/>
  <c r="H5370" i="3"/>
  <c r="L5370" i="3" s="1"/>
  <c r="H5373" i="3"/>
  <c r="H5353" i="3"/>
  <c r="K5354" i="3"/>
  <c r="H5364" i="3"/>
  <c r="K5396" i="3"/>
  <c r="K5403" i="3"/>
  <c r="K5404" i="3"/>
  <c r="K5405" i="3"/>
  <c r="H5459" i="3"/>
  <c r="K5457" i="3"/>
  <c r="L5457" i="3" s="1"/>
  <c r="K5458" i="3"/>
  <c r="H5298" i="3"/>
  <c r="H5404" i="3"/>
  <c r="L5377" i="3"/>
  <c r="H5412" i="3"/>
  <c r="L5385" i="3"/>
  <c r="H5420" i="3"/>
  <c r="H5436" i="3"/>
  <c r="L5436" i="3" s="1"/>
  <c r="K5409" i="3"/>
  <c r="L5409" i="3" s="1"/>
  <c r="K5419" i="3"/>
  <c r="K5423" i="3"/>
  <c r="L5423" i="3" s="1"/>
  <c r="H5464" i="3"/>
  <c r="K5459" i="3"/>
  <c r="H5533" i="3"/>
  <c r="L5533" i="3" s="1"/>
  <c r="H5527" i="3"/>
  <c r="L5375" i="3"/>
  <c r="L5383" i="3"/>
  <c r="L5391" i="3"/>
  <c r="H5431" i="3"/>
  <c r="H5432" i="3"/>
  <c r="K5421" i="3"/>
  <c r="L5421" i="3" s="1"/>
  <c r="H5452" i="3"/>
  <c r="K5425" i="3"/>
  <c r="K5426" i="3"/>
  <c r="H5466" i="3"/>
  <c r="L5466" i="3" s="1"/>
  <c r="H5469" i="3"/>
  <c r="K5442" i="3"/>
  <c r="H5472" i="3"/>
  <c r="K5453" i="3"/>
  <c r="H5558" i="3"/>
  <c r="H5557" i="3"/>
  <c r="H5553" i="3"/>
  <c r="K5590" i="3"/>
  <c r="K5593" i="3"/>
  <c r="L5593" i="3" s="1"/>
  <c r="K5592" i="3"/>
  <c r="L5294" i="3"/>
  <c r="L5342" i="3"/>
  <c r="H5401" i="3"/>
  <c r="L5374" i="3"/>
  <c r="H5409" i="3"/>
  <c r="H5417" i="3"/>
  <c r="L5390" i="3"/>
  <c r="K5393" i="3"/>
  <c r="L5393" i="3" s="1"/>
  <c r="H5425" i="3"/>
  <c r="K5398" i="3"/>
  <c r="L5398" i="3" s="1"/>
  <c r="H5429" i="3"/>
  <c r="L5429" i="3" s="1"/>
  <c r="H5439" i="3"/>
  <c r="H5440" i="3"/>
  <c r="H5443" i="3"/>
  <c r="H5435" i="3"/>
  <c r="H5438" i="3"/>
  <c r="K5449" i="3"/>
  <c r="L5449" i="3" s="1"/>
  <c r="K5456" i="3"/>
  <c r="L5456" i="3" s="1"/>
  <c r="L5341" i="3"/>
  <c r="H5400" i="3"/>
  <c r="L5373" i="3"/>
  <c r="H5408" i="3"/>
  <c r="L5381" i="3"/>
  <c r="H5416" i="3"/>
  <c r="L5416" i="3" s="1"/>
  <c r="L5389" i="3"/>
  <c r="H5424" i="3"/>
  <c r="K5406" i="3"/>
  <c r="H5437" i="3"/>
  <c r="H5451" i="3"/>
  <c r="H5476" i="3"/>
  <c r="H5475" i="3"/>
  <c r="L5475" i="3" s="1"/>
  <c r="H5450" i="3"/>
  <c r="L5471" i="3"/>
  <c r="H5474" i="3"/>
  <c r="L5474" i="3" s="1"/>
  <c r="H5577" i="3"/>
  <c r="H5580" i="3"/>
  <c r="H5569" i="3"/>
  <c r="L5554" i="3"/>
  <c r="H5556" i="3"/>
  <c r="L5308" i="3"/>
  <c r="L5340" i="3"/>
  <c r="L5364" i="3"/>
  <c r="H5399" i="3"/>
  <c r="L5372" i="3"/>
  <c r="H5407" i="3"/>
  <c r="L5380" i="3"/>
  <c r="H5415" i="3"/>
  <c r="L5388" i="3"/>
  <c r="H5423" i="3"/>
  <c r="K5399" i="3"/>
  <c r="K5414" i="3"/>
  <c r="H5445" i="3"/>
  <c r="L5445" i="3" s="1"/>
  <c r="H5460" i="3"/>
  <c r="K5462" i="3"/>
  <c r="L5462" i="3" s="1"/>
  <c r="K5463" i="3"/>
  <c r="K5461" i="3"/>
  <c r="K5460" i="3"/>
  <c r="L5482" i="3"/>
  <c r="H5447" i="3"/>
  <c r="L5420" i="3"/>
  <c r="H5455" i="3"/>
  <c r="H5463" i="3"/>
  <c r="H5470" i="3"/>
  <c r="H5473" i="3"/>
  <c r="L5473" i="3" s="1"/>
  <c r="K5452" i="3"/>
  <c r="K5464" i="3"/>
  <c r="K5465" i="3"/>
  <c r="L5479" i="3"/>
  <c r="H5529" i="3"/>
  <c r="H5446" i="3"/>
  <c r="H5454" i="3"/>
  <c r="H5462" i="3"/>
  <c r="H5491" i="3"/>
  <c r="K5495" i="3"/>
  <c r="K5496" i="3"/>
  <c r="K5489" i="3"/>
  <c r="K5506" i="3"/>
  <c r="L5506" i="3" s="1"/>
  <c r="H5516" i="3"/>
  <c r="K5517" i="3"/>
  <c r="L5517" i="3" s="1"/>
  <c r="H5548" i="3"/>
  <c r="H5549" i="3"/>
  <c r="K5522" i="3"/>
  <c r="H5563" i="3"/>
  <c r="H5561" i="3"/>
  <c r="H5567" i="3"/>
  <c r="H5564" i="3"/>
  <c r="H5565" i="3"/>
  <c r="L5424" i="3"/>
  <c r="H5471" i="3"/>
  <c r="K5447" i="3"/>
  <c r="H5498" i="3"/>
  <c r="H5530" i="3"/>
  <c r="K5546" i="3"/>
  <c r="K5402" i="3"/>
  <c r="K5410" i="3"/>
  <c r="L5410" i="3" s="1"/>
  <c r="K5418" i="3"/>
  <c r="L5418" i="3" s="1"/>
  <c r="K5450" i="3"/>
  <c r="H5501" i="3"/>
  <c r="L5501" i="3" s="1"/>
  <c r="K5498" i="3"/>
  <c r="K5509" i="3"/>
  <c r="K5510" i="3"/>
  <c r="K5540" i="3"/>
  <c r="K5543" i="3"/>
  <c r="K5545" i="3"/>
  <c r="L5545" i="3" s="1"/>
  <c r="H5585" i="3"/>
  <c r="H5441" i="3"/>
  <c r="H5449" i="3"/>
  <c r="L5422" i="3"/>
  <c r="H5457" i="3"/>
  <c r="H5465" i="3"/>
  <c r="K5441" i="3"/>
  <c r="K5448" i="3"/>
  <c r="K5451" i="3"/>
  <c r="K5454" i="3"/>
  <c r="K5455" i="3"/>
  <c r="H5518" i="3"/>
  <c r="H5525" i="3"/>
  <c r="H5523" i="3"/>
  <c r="H5499" i="3"/>
  <c r="H5524" i="3"/>
  <c r="H5570" i="3"/>
  <c r="K5542" i="3"/>
  <c r="L5542" i="3" s="1"/>
  <c r="L5472" i="3"/>
  <c r="L5480" i="3"/>
  <c r="K5487" i="3"/>
  <c r="K5488" i="3"/>
  <c r="H5521" i="3"/>
  <c r="L5521" i="3" s="1"/>
  <c r="H5507" i="3"/>
  <c r="H5541" i="3"/>
  <c r="K5514" i="3"/>
  <c r="H5560" i="3"/>
  <c r="H5539" i="3"/>
  <c r="K5552" i="3"/>
  <c r="K5553" i="3"/>
  <c r="K5549" i="3"/>
  <c r="L5549" i="3" s="1"/>
  <c r="H5593" i="3"/>
  <c r="K5568" i="3"/>
  <c r="K5566" i="3"/>
  <c r="K5569" i="3"/>
  <c r="K5565" i="3"/>
  <c r="H5609" i="3"/>
  <c r="K5584" i="3"/>
  <c r="K5582" i="3"/>
  <c r="L5582" i="3" s="1"/>
  <c r="K5585" i="3"/>
  <c r="K5581" i="3"/>
  <c r="L5446" i="3"/>
  <c r="H5489" i="3"/>
  <c r="H5497" i="3"/>
  <c r="L5470" i="3"/>
  <c r="H5505" i="3"/>
  <c r="L5478" i="3"/>
  <c r="K5481" i="3"/>
  <c r="H5513" i="3"/>
  <c r="L5486" i="3"/>
  <c r="H5526" i="3"/>
  <c r="K5503" i="3"/>
  <c r="L5503" i="3" s="1"/>
  <c r="K5504" i="3"/>
  <c r="H5537" i="3"/>
  <c r="H5540" i="3"/>
  <c r="K5526" i="3"/>
  <c r="K5530" i="3"/>
  <c r="H5579" i="3"/>
  <c r="H5597" i="3"/>
  <c r="H5613" i="3"/>
  <c r="H5496" i="3"/>
  <c r="L5469" i="3"/>
  <c r="H5504" i="3"/>
  <c r="L5477" i="3"/>
  <c r="H5512" i="3"/>
  <c r="L5485" i="3"/>
  <c r="H5520" i="3"/>
  <c r="H5492" i="3"/>
  <c r="H5495" i="3"/>
  <c r="H5534" i="3"/>
  <c r="K5511" i="3"/>
  <c r="L5511" i="3" s="1"/>
  <c r="K5512" i="3"/>
  <c r="H5545" i="3"/>
  <c r="H5543" i="3"/>
  <c r="K5589" i="3"/>
  <c r="K5598" i="3"/>
  <c r="K5607" i="3"/>
  <c r="K5605" i="3"/>
  <c r="K5608" i="3"/>
  <c r="K5606" i="3"/>
  <c r="L5476" i="3"/>
  <c r="L5484" i="3"/>
  <c r="H5528" i="3"/>
  <c r="H5500" i="3"/>
  <c r="H5542" i="3"/>
  <c r="K5519" i="3"/>
  <c r="K5520" i="3"/>
  <c r="K5539" i="3"/>
  <c r="H5576" i="3"/>
  <c r="H5584" i="3"/>
  <c r="K5560" i="3"/>
  <c r="K5561" i="3"/>
  <c r="K5557" i="3"/>
  <c r="H5601" i="3"/>
  <c r="L5601" i="3" s="1"/>
  <c r="K5576" i="3"/>
  <c r="K5574" i="3"/>
  <c r="K5577" i="3"/>
  <c r="K5573" i="3"/>
  <c r="H5494" i="3"/>
  <c r="L5494" i="3" s="1"/>
  <c r="H5502" i="3"/>
  <c r="L5502" i="3" s="1"/>
  <c r="H5510" i="3"/>
  <c r="L5483" i="3"/>
  <c r="H5517" i="3"/>
  <c r="K5490" i="3"/>
  <c r="H5522" i="3"/>
  <c r="H5508" i="3"/>
  <c r="H5511" i="3"/>
  <c r="H5547" i="3"/>
  <c r="H5550" i="3"/>
  <c r="L5525" i="3"/>
  <c r="K5527" i="3"/>
  <c r="K5528" i="3"/>
  <c r="K5534" i="3"/>
  <c r="H5568" i="3"/>
  <c r="K5541" i="3"/>
  <c r="L5595" i="3"/>
  <c r="K5594" i="3"/>
  <c r="L5493" i="3"/>
  <c r="H5536" i="3"/>
  <c r="H5544" i="3"/>
  <c r="L5532" i="3"/>
  <c r="H5582" i="3"/>
  <c r="H5590" i="3"/>
  <c r="L5600" i="3"/>
  <c r="K5599" i="3"/>
  <c r="K5597" i="3"/>
  <c r="H5535" i="3"/>
  <c r="H5551" i="3"/>
  <c r="H5559" i="3"/>
  <c r="H5571" i="3"/>
  <c r="K5547" i="3"/>
  <c r="K5610" i="3"/>
  <c r="K5492" i="3"/>
  <c r="L5497" i="3"/>
  <c r="K5500" i="3"/>
  <c r="L5500" i="3" s="1"/>
  <c r="H5532" i="3"/>
  <c r="L5505" i="3"/>
  <c r="K5508" i="3"/>
  <c r="L5508" i="3" s="1"/>
  <c r="L5513" i="3"/>
  <c r="K5516" i="3"/>
  <c r="K5524" i="3"/>
  <c r="L5524" i="3" s="1"/>
  <c r="L5529" i="3"/>
  <c r="K5531" i="3"/>
  <c r="H5562" i="3"/>
  <c r="K5535" i="3"/>
  <c r="L5535" i="3" s="1"/>
  <c r="H5566" i="3"/>
  <c r="K5544" i="3"/>
  <c r="L5544" i="3" s="1"/>
  <c r="H5575" i="3"/>
  <c r="H5578" i="3"/>
  <c r="L5578" i="3" s="1"/>
  <c r="H5586" i="3"/>
  <c r="K5491" i="3"/>
  <c r="K5499" i="3"/>
  <c r="H5531" i="3"/>
  <c r="K5507" i="3"/>
  <c r="K5515" i="3"/>
  <c r="K5523" i="3"/>
  <c r="H5555" i="3"/>
  <c r="H5574" i="3"/>
  <c r="K5551" i="3"/>
  <c r="L5551" i="3" s="1"/>
  <c r="K5591" i="3"/>
  <c r="K5611" i="3"/>
  <c r="H5538" i="3"/>
  <c r="L5538" i="3" s="1"/>
  <c r="H5546" i="3"/>
  <c r="H5554" i="3"/>
  <c r="L5537" i="3"/>
  <c r="K5548" i="3"/>
  <c r="K5550" i="3"/>
  <c r="L5550" i="3" s="1"/>
  <c r="H5583" i="3"/>
  <c r="K5556" i="3"/>
  <c r="L5556" i="3" s="1"/>
  <c r="K5558" i="3"/>
  <c r="L5558" i="3" s="1"/>
  <c r="K5564" i="3"/>
  <c r="K5572" i="3"/>
  <c r="L5572" i="3" s="1"/>
  <c r="K5580" i="3"/>
  <c r="K5588" i="3"/>
  <c r="L5588" i="3" s="1"/>
  <c r="L5603" i="3"/>
  <c r="K5602" i="3"/>
  <c r="H5592" i="3"/>
  <c r="H5596" i="3"/>
  <c r="H5600" i="3"/>
  <c r="H5604" i="3"/>
  <c r="H5608" i="3"/>
  <c r="H5612" i="3"/>
  <c r="H5616" i="3"/>
  <c r="L5616" i="3" s="1"/>
  <c r="L5619" i="3"/>
  <c r="H5591" i="3"/>
  <c r="H5595" i="3"/>
  <c r="H5599" i="3"/>
  <c r="H5603" i="3"/>
  <c r="H5607" i="3"/>
  <c r="H5611" i="3"/>
  <c r="H5615" i="3"/>
  <c r="L5615" i="3" s="1"/>
  <c r="L5613" i="3"/>
  <c r="L5621" i="3"/>
  <c r="L5618" i="3"/>
  <c r="L5562" i="3"/>
  <c r="H5594" i="3"/>
  <c r="H5598" i="3"/>
  <c r="L5570" i="3"/>
  <c r="H5602" i="3"/>
  <c r="H5606" i="3"/>
  <c r="H5610" i="3"/>
  <c r="H5614" i="3"/>
  <c r="L5614" i="3" s="1"/>
  <c r="L5586" i="3"/>
  <c r="H5618" i="3"/>
  <c r="L5609" i="3"/>
  <c r="L5617" i="3"/>
  <c r="K5555" i="3"/>
  <c r="K5559" i="3"/>
  <c r="L5559" i="3" s="1"/>
  <c r="K5563" i="3"/>
  <c r="K5567" i="3"/>
  <c r="K5571" i="3"/>
  <c r="L5571" i="3" s="1"/>
  <c r="K5575" i="3"/>
  <c r="L5575" i="3" s="1"/>
  <c r="K5579" i="3"/>
  <c r="K5583" i="3"/>
  <c r="K5587" i="3"/>
  <c r="L5587" i="3" s="1"/>
  <c r="K5596" i="3"/>
  <c r="L5596" i="3" s="1"/>
  <c r="K5604" i="3"/>
  <c r="K5612" i="3"/>
  <c r="L5620" i="3"/>
  <c r="I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4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1" i="2"/>
  <c r="I1032" i="2"/>
  <c r="I1033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79" i="2"/>
  <c r="I1080" i="2"/>
  <c r="I1081" i="2"/>
  <c r="I1082" i="2"/>
  <c r="I1083" i="2"/>
  <c r="I1084" i="2"/>
  <c r="I1085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8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1" i="2"/>
  <c r="I1382" i="2"/>
  <c r="I1383" i="2"/>
  <c r="I1384" i="2"/>
  <c r="I1385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399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8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5" i="2"/>
  <c r="I1446" i="2"/>
  <c r="I1447" i="2"/>
  <c r="I1448" i="2"/>
  <c r="I1449" i="2"/>
  <c r="I1450" i="2"/>
  <c r="I1451" i="2"/>
  <c r="I1452" i="2"/>
  <c r="I1453" i="2"/>
  <c r="I1454" i="2"/>
  <c r="I1455" i="2"/>
  <c r="I1456" i="2"/>
  <c r="I1457" i="2"/>
  <c r="I1458" i="2"/>
  <c r="I1459" i="2"/>
  <c r="I1460" i="2"/>
  <c r="I1461" i="2"/>
  <c r="I1462" i="2"/>
  <c r="I1463" i="2"/>
  <c r="I1464" i="2"/>
  <c r="I1465" i="2"/>
  <c r="I1466" i="2"/>
  <c r="I1467" i="2"/>
  <c r="I1468" i="2"/>
  <c r="I1469" i="2"/>
  <c r="I1470" i="2"/>
  <c r="I1471" i="2"/>
  <c r="I1472" i="2"/>
  <c r="I1473" i="2"/>
  <c r="I1474" i="2"/>
  <c r="I1475" i="2"/>
  <c r="I1476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3" i="2"/>
  <c r="I1524" i="2"/>
  <c r="I1525" i="2"/>
  <c r="I1526" i="2"/>
  <c r="I1527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1" i="2"/>
  <c r="I1542" i="2"/>
  <c r="I1543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I1567" i="2"/>
  <c r="I1568" i="2"/>
  <c r="I1569" i="2"/>
  <c r="I1570" i="2"/>
  <c r="I1571" i="2"/>
  <c r="I1572" i="2"/>
  <c r="I1573" i="2"/>
  <c r="I1574" i="2"/>
  <c r="I1575" i="2"/>
  <c r="I1576" i="2"/>
  <c r="I1577" i="2"/>
  <c r="I1578" i="2"/>
  <c r="I1579" i="2"/>
  <c r="I1580" i="2"/>
  <c r="I1581" i="2"/>
  <c r="I1582" i="2"/>
  <c r="I1583" i="2"/>
  <c r="I1584" i="2"/>
  <c r="I1585" i="2"/>
  <c r="I1586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1601" i="2"/>
  <c r="I1602" i="2"/>
  <c r="I1603" i="2"/>
  <c r="I1604" i="2"/>
  <c r="I1605" i="2"/>
  <c r="I1606" i="2"/>
  <c r="I1607" i="2"/>
  <c r="I1608" i="2"/>
  <c r="I1609" i="2"/>
  <c r="I1610" i="2"/>
  <c r="I1611" i="2"/>
  <c r="I1612" i="2"/>
  <c r="I1613" i="2"/>
  <c r="I1614" i="2"/>
  <c r="I1615" i="2"/>
  <c r="I1616" i="2"/>
  <c r="I1617" i="2"/>
  <c r="I1618" i="2"/>
  <c r="I1619" i="2"/>
  <c r="I1620" i="2"/>
  <c r="I1621" i="2"/>
  <c r="I1622" i="2"/>
  <c r="I1623" i="2"/>
  <c r="I1624" i="2"/>
  <c r="I1625" i="2"/>
  <c r="I1626" i="2"/>
  <c r="I1627" i="2"/>
  <c r="I1628" i="2"/>
  <c r="I1629" i="2"/>
  <c r="I1630" i="2"/>
  <c r="I1631" i="2"/>
  <c r="I1632" i="2"/>
  <c r="I1633" i="2"/>
  <c r="I1634" i="2"/>
  <c r="I1635" i="2"/>
  <c r="I1636" i="2"/>
  <c r="I1637" i="2"/>
  <c r="I1638" i="2"/>
  <c r="I1639" i="2"/>
  <c r="I1640" i="2"/>
  <c r="I1641" i="2"/>
  <c r="I1642" i="2"/>
  <c r="I1643" i="2"/>
  <c r="I1644" i="2"/>
  <c r="I1645" i="2"/>
  <c r="I1646" i="2"/>
  <c r="I1647" i="2"/>
  <c r="I1648" i="2"/>
  <c r="I1649" i="2"/>
  <c r="I1650" i="2"/>
  <c r="I1651" i="2"/>
  <c r="I1652" i="2"/>
  <c r="I1653" i="2"/>
  <c r="I1654" i="2"/>
  <c r="I1655" i="2"/>
  <c r="I1656" i="2"/>
  <c r="I1657" i="2"/>
  <c r="I1658" i="2"/>
  <c r="I1659" i="2"/>
  <c r="I1660" i="2"/>
  <c r="I1661" i="2"/>
  <c r="I1662" i="2"/>
  <c r="I1663" i="2"/>
  <c r="I1664" i="2"/>
  <c r="I1665" i="2"/>
  <c r="I1666" i="2"/>
  <c r="I1667" i="2"/>
  <c r="I1668" i="2"/>
  <c r="I1669" i="2"/>
  <c r="I1670" i="2"/>
  <c r="I1671" i="2"/>
  <c r="I1672" i="2"/>
  <c r="I1673" i="2"/>
  <c r="I1674" i="2"/>
  <c r="I1675" i="2"/>
  <c r="I1676" i="2"/>
  <c r="I1677" i="2"/>
  <c r="I1678" i="2"/>
  <c r="I1679" i="2"/>
  <c r="I1680" i="2"/>
  <c r="I1681" i="2"/>
  <c r="I1682" i="2"/>
  <c r="I1683" i="2"/>
  <c r="I1684" i="2"/>
  <c r="I1685" i="2"/>
  <c r="I1686" i="2"/>
  <c r="I1687" i="2"/>
  <c r="I1688" i="2"/>
  <c r="I1689" i="2"/>
  <c r="I1690" i="2"/>
  <c r="I1691" i="2"/>
  <c r="I1692" i="2"/>
  <c r="I1693" i="2"/>
  <c r="I1694" i="2"/>
  <c r="I1695" i="2"/>
  <c r="I1696" i="2"/>
  <c r="I1697" i="2"/>
  <c r="I1698" i="2"/>
  <c r="I1699" i="2"/>
  <c r="I1700" i="2"/>
  <c r="I1701" i="2"/>
  <c r="I1702" i="2"/>
  <c r="I1703" i="2"/>
  <c r="I1704" i="2"/>
  <c r="I1705" i="2"/>
  <c r="I1706" i="2"/>
  <c r="I1707" i="2"/>
  <c r="I1708" i="2"/>
  <c r="I1709" i="2"/>
  <c r="I1710" i="2"/>
  <c r="I1711" i="2"/>
  <c r="I1712" i="2"/>
  <c r="I1713" i="2"/>
  <c r="I1714" i="2"/>
  <c r="I1715" i="2"/>
  <c r="I1716" i="2"/>
  <c r="I1717" i="2"/>
  <c r="I1718" i="2"/>
  <c r="I1719" i="2"/>
  <c r="I1720" i="2"/>
  <c r="I1721" i="2"/>
  <c r="I1722" i="2"/>
  <c r="I1723" i="2"/>
  <c r="I1724" i="2"/>
  <c r="I1725" i="2"/>
  <c r="I1726" i="2"/>
  <c r="I1727" i="2"/>
  <c r="I1728" i="2"/>
  <c r="I1729" i="2"/>
  <c r="I1730" i="2"/>
  <c r="I1731" i="2"/>
  <c r="I1732" i="2"/>
  <c r="I1733" i="2"/>
  <c r="I1734" i="2"/>
  <c r="I1735" i="2"/>
  <c r="I1736" i="2"/>
  <c r="I1737" i="2"/>
  <c r="I1738" i="2"/>
  <c r="I1739" i="2"/>
  <c r="I1740" i="2"/>
  <c r="I1741" i="2"/>
  <c r="I1742" i="2"/>
  <c r="I1743" i="2"/>
  <c r="I1744" i="2"/>
  <c r="I1745" i="2"/>
  <c r="I1746" i="2"/>
  <c r="I1747" i="2"/>
  <c r="I1748" i="2"/>
  <c r="I1749" i="2"/>
  <c r="I1750" i="2"/>
  <c r="I1751" i="2"/>
  <c r="I1752" i="2"/>
  <c r="I1753" i="2"/>
  <c r="I1754" i="2"/>
  <c r="I1755" i="2"/>
  <c r="I1756" i="2"/>
  <c r="I1757" i="2"/>
  <c r="I1758" i="2"/>
  <c r="I1759" i="2"/>
  <c r="I1760" i="2"/>
  <c r="I1761" i="2"/>
  <c r="I1762" i="2"/>
  <c r="I1763" i="2"/>
  <c r="I1764" i="2"/>
  <c r="I1765" i="2"/>
  <c r="I1766" i="2"/>
  <c r="I1767" i="2"/>
  <c r="I1768" i="2"/>
  <c r="I1769" i="2"/>
  <c r="I1770" i="2"/>
  <c r="I1771" i="2"/>
  <c r="I1772" i="2"/>
  <c r="I1773" i="2"/>
  <c r="I1774" i="2"/>
  <c r="I1775" i="2"/>
  <c r="I1776" i="2"/>
  <c r="I1777" i="2"/>
  <c r="I1778" i="2"/>
  <c r="I1779" i="2"/>
  <c r="I1780" i="2"/>
  <c r="I1781" i="2"/>
  <c r="I1782" i="2"/>
  <c r="I1783" i="2"/>
  <c r="I1784" i="2"/>
  <c r="I1785" i="2"/>
  <c r="I1786" i="2"/>
  <c r="I1787" i="2"/>
  <c r="I1788" i="2"/>
  <c r="I1789" i="2"/>
  <c r="I1790" i="2"/>
  <c r="I1791" i="2"/>
  <c r="I1792" i="2"/>
  <c r="I1793" i="2"/>
  <c r="I1794" i="2"/>
  <c r="I1795" i="2"/>
  <c r="I1796" i="2"/>
  <c r="I1797" i="2"/>
  <c r="I1798" i="2"/>
  <c r="I1799" i="2"/>
  <c r="I1800" i="2"/>
  <c r="I1801" i="2"/>
  <c r="I1802" i="2"/>
  <c r="I1803" i="2"/>
  <c r="I1804" i="2"/>
  <c r="I1805" i="2"/>
  <c r="I1806" i="2"/>
  <c r="I1807" i="2"/>
  <c r="I1808" i="2"/>
  <c r="I1809" i="2"/>
  <c r="I1810" i="2"/>
  <c r="I1811" i="2"/>
  <c r="I1812" i="2"/>
  <c r="I1813" i="2"/>
  <c r="I1814" i="2"/>
  <c r="I1815" i="2"/>
  <c r="I1816" i="2"/>
  <c r="I1817" i="2"/>
  <c r="I1818" i="2"/>
  <c r="I1819" i="2"/>
  <c r="I1820" i="2"/>
  <c r="I1821" i="2"/>
  <c r="I1822" i="2"/>
  <c r="I1823" i="2"/>
  <c r="I1824" i="2"/>
  <c r="I1825" i="2"/>
  <c r="I1826" i="2"/>
  <c r="I1827" i="2"/>
  <c r="I1828" i="2"/>
  <c r="I1829" i="2"/>
  <c r="I1830" i="2"/>
  <c r="I1831" i="2"/>
  <c r="I1832" i="2"/>
  <c r="I1833" i="2"/>
  <c r="I1834" i="2"/>
  <c r="I1835" i="2"/>
  <c r="I1836" i="2"/>
  <c r="I1837" i="2"/>
  <c r="I1838" i="2"/>
  <c r="I1839" i="2"/>
  <c r="I1840" i="2"/>
  <c r="I1841" i="2"/>
  <c r="I1842" i="2"/>
  <c r="I1843" i="2"/>
  <c r="I1844" i="2"/>
  <c r="I1845" i="2"/>
  <c r="I1846" i="2"/>
  <c r="I1847" i="2"/>
  <c r="I1848" i="2"/>
  <c r="I1849" i="2"/>
  <c r="I1850" i="2"/>
  <c r="I1851" i="2"/>
  <c r="I1852" i="2"/>
  <c r="I1853" i="2"/>
  <c r="I1854" i="2"/>
  <c r="I1855" i="2"/>
  <c r="I1856" i="2"/>
  <c r="I1857" i="2"/>
  <c r="I1858" i="2"/>
  <c r="I1859" i="2"/>
  <c r="I1860" i="2"/>
  <c r="I1861" i="2"/>
  <c r="I1862" i="2"/>
  <c r="I1863" i="2"/>
  <c r="I1864" i="2"/>
  <c r="I1865" i="2"/>
  <c r="I1866" i="2"/>
  <c r="I1867" i="2"/>
  <c r="I1868" i="2"/>
  <c r="I1869" i="2"/>
  <c r="I1870" i="2"/>
  <c r="I1871" i="2"/>
  <c r="I1872" i="2"/>
  <c r="I1873" i="2"/>
  <c r="I1874" i="2"/>
  <c r="I1875" i="2"/>
  <c r="I1876" i="2"/>
  <c r="I1877" i="2"/>
  <c r="I1878" i="2"/>
  <c r="I1879" i="2"/>
  <c r="I1880" i="2"/>
  <c r="I1881" i="2"/>
  <c r="I1882" i="2"/>
  <c r="I1883" i="2"/>
  <c r="I1884" i="2"/>
  <c r="I1885" i="2"/>
  <c r="I1886" i="2"/>
  <c r="I1887" i="2"/>
  <c r="I1888" i="2"/>
  <c r="I1889" i="2"/>
  <c r="I1890" i="2"/>
  <c r="I1891" i="2"/>
  <c r="I1892" i="2"/>
  <c r="I1893" i="2"/>
  <c r="I1894" i="2"/>
  <c r="I1895" i="2"/>
  <c r="I1896" i="2"/>
  <c r="I1897" i="2"/>
  <c r="I1898" i="2"/>
  <c r="I1899" i="2"/>
  <c r="I1900" i="2"/>
  <c r="I1901" i="2"/>
  <c r="I1902" i="2"/>
  <c r="I1903" i="2"/>
  <c r="I1904" i="2"/>
  <c r="I1905" i="2"/>
  <c r="I1906" i="2"/>
  <c r="I1907" i="2"/>
  <c r="I1908" i="2"/>
  <c r="I1909" i="2"/>
  <c r="I1910" i="2"/>
  <c r="I1911" i="2"/>
  <c r="I1912" i="2"/>
  <c r="I1913" i="2"/>
  <c r="I1914" i="2"/>
  <c r="I1915" i="2"/>
  <c r="I1916" i="2"/>
  <c r="I1917" i="2"/>
  <c r="I1918" i="2"/>
  <c r="I1919" i="2"/>
  <c r="I1920" i="2"/>
  <c r="I1921" i="2"/>
  <c r="I1922" i="2"/>
  <c r="I1923" i="2"/>
  <c r="I1924" i="2"/>
  <c r="I1925" i="2"/>
  <c r="I1926" i="2"/>
  <c r="I1927" i="2"/>
  <c r="I1928" i="2"/>
  <c r="I1929" i="2"/>
  <c r="I1930" i="2"/>
  <c r="I1931" i="2"/>
  <c r="I1932" i="2"/>
  <c r="I1933" i="2"/>
  <c r="I1934" i="2"/>
  <c r="I1935" i="2"/>
  <c r="I1936" i="2"/>
  <c r="I1937" i="2"/>
  <c r="I1938" i="2"/>
  <c r="I1939" i="2"/>
  <c r="I1940" i="2"/>
  <c r="I1941" i="2"/>
  <c r="I1942" i="2"/>
  <c r="I1943" i="2"/>
  <c r="I1944" i="2"/>
  <c r="I1945" i="2"/>
  <c r="I1946" i="2"/>
  <c r="I1947" i="2"/>
  <c r="I1948" i="2"/>
  <c r="I1949" i="2"/>
  <c r="I1950" i="2"/>
  <c r="I1951" i="2"/>
  <c r="I1952" i="2"/>
  <c r="I1953" i="2"/>
  <c r="I1954" i="2"/>
  <c r="I1955" i="2"/>
  <c r="I1956" i="2"/>
  <c r="I1957" i="2"/>
  <c r="I1958" i="2"/>
  <c r="I1959" i="2"/>
  <c r="I1960" i="2"/>
  <c r="I1961" i="2"/>
  <c r="I1962" i="2"/>
  <c r="I1963" i="2"/>
  <c r="I1964" i="2"/>
  <c r="I1965" i="2"/>
  <c r="I1966" i="2"/>
  <c r="I1967" i="2"/>
  <c r="I1968" i="2"/>
  <c r="I1969" i="2"/>
  <c r="I1970" i="2"/>
  <c r="I1971" i="2"/>
  <c r="I1972" i="2"/>
  <c r="I1973" i="2"/>
  <c r="I1974" i="2"/>
  <c r="I1975" i="2"/>
  <c r="I1976" i="2"/>
  <c r="I1977" i="2"/>
  <c r="I1978" i="2"/>
  <c r="I1979" i="2"/>
  <c r="I1980" i="2"/>
  <c r="I1981" i="2"/>
  <c r="I1982" i="2"/>
  <c r="I1983" i="2"/>
  <c r="I1984" i="2"/>
  <c r="I1985" i="2"/>
  <c r="I1986" i="2"/>
  <c r="I1987" i="2"/>
  <c r="I1988" i="2"/>
  <c r="I1989" i="2"/>
  <c r="I1990" i="2"/>
  <c r="I1991" i="2"/>
  <c r="I1992" i="2"/>
  <c r="I1993" i="2"/>
  <c r="I1994" i="2"/>
  <c r="I1995" i="2"/>
  <c r="I1996" i="2"/>
  <c r="I1997" i="2"/>
  <c r="I1998" i="2"/>
  <c r="I1999" i="2"/>
  <c r="I2000" i="2"/>
  <c r="I2001" i="2"/>
  <c r="I2002" i="2"/>
  <c r="I2003" i="2"/>
  <c r="I2004" i="2"/>
  <c r="I2005" i="2"/>
  <c r="I2006" i="2"/>
  <c r="I2007" i="2"/>
  <c r="I2008" i="2"/>
  <c r="I2009" i="2"/>
  <c r="I2010" i="2"/>
  <c r="I2011" i="2"/>
  <c r="I2012" i="2"/>
  <c r="I2013" i="2"/>
  <c r="I2014" i="2"/>
  <c r="I2015" i="2"/>
  <c r="I2016" i="2"/>
  <c r="I2017" i="2"/>
  <c r="I2018" i="2"/>
  <c r="I2019" i="2"/>
  <c r="I2020" i="2"/>
  <c r="I2021" i="2"/>
  <c r="I2022" i="2"/>
  <c r="I2023" i="2"/>
  <c r="I2024" i="2"/>
  <c r="I2025" i="2"/>
  <c r="I2026" i="2"/>
  <c r="I2027" i="2"/>
  <c r="I2028" i="2"/>
  <c r="I2029" i="2"/>
  <c r="I2030" i="2"/>
  <c r="I2031" i="2"/>
  <c r="I2032" i="2"/>
  <c r="I2033" i="2"/>
  <c r="I2034" i="2"/>
  <c r="I2035" i="2"/>
  <c r="I2036" i="2"/>
  <c r="I2037" i="2"/>
  <c r="I2038" i="2"/>
  <c r="I2039" i="2"/>
  <c r="I2040" i="2"/>
  <c r="I2041" i="2"/>
  <c r="I2042" i="2"/>
  <c r="I2043" i="2"/>
  <c r="I2044" i="2"/>
  <c r="I2045" i="2"/>
  <c r="I2046" i="2"/>
  <c r="I2047" i="2"/>
  <c r="I2048" i="2"/>
  <c r="I2049" i="2"/>
  <c r="I2050" i="2"/>
  <c r="I2051" i="2"/>
  <c r="I2052" i="2"/>
  <c r="I2053" i="2"/>
  <c r="I2054" i="2"/>
  <c r="I2055" i="2"/>
  <c r="I2056" i="2"/>
  <c r="I2057" i="2"/>
  <c r="I2058" i="2"/>
  <c r="I2059" i="2"/>
  <c r="I2060" i="2"/>
  <c r="I2061" i="2"/>
  <c r="I2062" i="2"/>
  <c r="I2063" i="2"/>
  <c r="I2064" i="2"/>
  <c r="I2065" i="2"/>
  <c r="I2066" i="2"/>
  <c r="I2067" i="2"/>
  <c r="I2068" i="2"/>
  <c r="I2069" i="2"/>
  <c r="I2070" i="2"/>
  <c r="I2071" i="2"/>
  <c r="I2072" i="2"/>
  <c r="I2073" i="2"/>
  <c r="I2074" i="2"/>
  <c r="I2075" i="2"/>
  <c r="I2076" i="2"/>
  <c r="I2077" i="2"/>
  <c r="I2078" i="2"/>
  <c r="I2079" i="2"/>
  <c r="I2080" i="2"/>
  <c r="I2081" i="2"/>
  <c r="I2082" i="2"/>
  <c r="I2083" i="2"/>
  <c r="I2084" i="2"/>
  <c r="I2085" i="2"/>
  <c r="I2086" i="2"/>
  <c r="I2087" i="2"/>
  <c r="I2088" i="2"/>
  <c r="I2089" i="2"/>
  <c r="I2090" i="2"/>
  <c r="I2091" i="2"/>
  <c r="I2092" i="2"/>
  <c r="I2093" i="2"/>
  <c r="I2094" i="2"/>
  <c r="I2095" i="2"/>
  <c r="I2096" i="2"/>
  <c r="I2097" i="2"/>
  <c r="I2098" i="2"/>
  <c r="I2099" i="2"/>
  <c r="I2100" i="2"/>
  <c r="I2101" i="2"/>
  <c r="I2102" i="2"/>
  <c r="I2103" i="2"/>
  <c r="I2104" i="2"/>
  <c r="I2105" i="2"/>
  <c r="I2106" i="2"/>
  <c r="I2107" i="2"/>
  <c r="I2108" i="2"/>
  <c r="I2109" i="2"/>
  <c r="I2110" i="2"/>
  <c r="I2111" i="2"/>
  <c r="I2112" i="2"/>
  <c r="I2113" i="2"/>
  <c r="I2114" i="2"/>
  <c r="I2115" i="2"/>
  <c r="I2116" i="2"/>
  <c r="I2117" i="2"/>
  <c r="I2118" i="2"/>
  <c r="I2119" i="2"/>
  <c r="I2120" i="2"/>
  <c r="I2121" i="2"/>
  <c r="I2122" i="2"/>
  <c r="I2123" i="2"/>
  <c r="I2124" i="2"/>
  <c r="I2125" i="2"/>
  <c r="I2126" i="2"/>
  <c r="I2127" i="2"/>
  <c r="I2128" i="2"/>
  <c r="I2129" i="2"/>
  <c r="I2130" i="2"/>
  <c r="I2131" i="2"/>
  <c r="I2132" i="2"/>
  <c r="I2133" i="2"/>
  <c r="I2134" i="2"/>
  <c r="I2135" i="2"/>
  <c r="I2136" i="2"/>
  <c r="I2137" i="2"/>
  <c r="I2138" i="2"/>
  <c r="I2139" i="2"/>
  <c r="I2140" i="2"/>
  <c r="I2141" i="2"/>
  <c r="I2142" i="2"/>
  <c r="I2143" i="2"/>
  <c r="I2144" i="2"/>
  <c r="I2145" i="2"/>
  <c r="I2146" i="2"/>
  <c r="I2147" i="2"/>
  <c r="I2148" i="2"/>
  <c r="I2149" i="2"/>
  <c r="I2150" i="2"/>
  <c r="I2151" i="2"/>
  <c r="I2152" i="2"/>
  <c r="I2153" i="2"/>
  <c r="I2154" i="2"/>
  <c r="I2155" i="2"/>
  <c r="I2156" i="2"/>
  <c r="I2157" i="2"/>
  <c r="I2158" i="2"/>
  <c r="I2159" i="2"/>
  <c r="I2160" i="2"/>
  <c r="I2161" i="2"/>
  <c r="I2162" i="2"/>
  <c r="I2163" i="2"/>
  <c r="I2164" i="2"/>
  <c r="I2165" i="2"/>
  <c r="I2166" i="2"/>
  <c r="I2167" i="2"/>
  <c r="I2168" i="2"/>
  <c r="I2169" i="2"/>
  <c r="I2170" i="2"/>
  <c r="I2171" i="2"/>
  <c r="I2172" i="2"/>
  <c r="I2173" i="2"/>
  <c r="I2174" i="2"/>
  <c r="I2175" i="2"/>
  <c r="I2176" i="2"/>
  <c r="I2177" i="2"/>
  <c r="I2178" i="2"/>
  <c r="I2179" i="2"/>
  <c r="I2180" i="2"/>
  <c r="I2181" i="2"/>
  <c r="I2182" i="2"/>
  <c r="I2183" i="2"/>
  <c r="I2184" i="2"/>
  <c r="I2185" i="2"/>
  <c r="I2186" i="2"/>
  <c r="I2187" i="2"/>
  <c r="I2188" i="2"/>
  <c r="I2189" i="2"/>
  <c r="I2190" i="2"/>
  <c r="I2191" i="2"/>
  <c r="I2192" i="2"/>
  <c r="I2193" i="2"/>
  <c r="I2194" i="2"/>
  <c r="I2195" i="2"/>
  <c r="I2196" i="2"/>
  <c r="I2197" i="2"/>
  <c r="I2198" i="2"/>
  <c r="I2199" i="2"/>
  <c r="I2200" i="2"/>
  <c r="I2201" i="2"/>
  <c r="I2202" i="2"/>
  <c r="I2203" i="2"/>
  <c r="I2204" i="2"/>
  <c r="I2205" i="2"/>
  <c r="I2206" i="2"/>
  <c r="I2207" i="2"/>
  <c r="I2208" i="2"/>
  <c r="I2209" i="2"/>
  <c r="I2210" i="2"/>
  <c r="I2211" i="2"/>
  <c r="I2212" i="2"/>
  <c r="I2213" i="2"/>
  <c r="I2214" i="2"/>
  <c r="I2215" i="2"/>
  <c r="I2216" i="2"/>
  <c r="I2217" i="2"/>
  <c r="I2218" i="2"/>
  <c r="I2219" i="2"/>
  <c r="I2220" i="2"/>
  <c r="I2221" i="2"/>
  <c r="I2222" i="2"/>
  <c r="I2223" i="2"/>
  <c r="I2224" i="2"/>
  <c r="I2225" i="2"/>
  <c r="I2226" i="2"/>
  <c r="I2227" i="2"/>
  <c r="I2228" i="2"/>
  <c r="I2229" i="2"/>
  <c r="I2230" i="2"/>
  <c r="I2231" i="2"/>
  <c r="I2232" i="2"/>
  <c r="I2233" i="2"/>
  <c r="I2234" i="2"/>
  <c r="I2235" i="2"/>
  <c r="I2236" i="2"/>
  <c r="I2237" i="2"/>
  <c r="I2238" i="2"/>
  <c r="I2239" i="2"/>
  <c r="I2240" i="2"/>
  <c r="I2241" i="2"/>
  <c r="I2242" i="2"/>
  <c r="I2243" i="2"/>
  <c r="I2244" i="2"/>
  <c r="I2245" i="2"/>
  <c r="I2246" i="2"/>
  <c r="I2247" i="2"/>
  <c r="I2248" i="2"/>
  <c r="I2249" i="2"/>
  <c r="I2250" i="2"/>
  <c r="I2251" i="2"/>
  <c r="I2252" i="2"/>
  <c r="I2253" i="2"/>
  <c r="I2254" i="2"/>
  <c r="I2255" i="2"/>
  <c r="I2256" i="2"/>
  <c r="I2257" i="2"/>
  <c r="I2258" i="2"/>
  <c r="I2259" i="2"/>
  <c r="I2260" i="2"/>
  <c r="I2261" i="2"/>
  <c r="I2262" i="2"/>
  <c r="I2263" i="2"/>
  <c r="I2264" i="2"/>
  <c r="I2265" i="2"/>
  <c r="I2266" i="2"/>
  <c r="I2267" i="2"/>
  <c r="I2268" i="2"/>
  <c r="I2269" i="2"/>
  <c r="I2270" i="2"/>
  <c r="I2271" i="2"/>
  <c r="I2272" i="2"/>
  <c r="I2273" i="2"/>
  <c r="I2274" i="2"/>
  <c r="I2275" i="2"/>
  <c r="I2276" i="2"/>
  <c r="I2277" i="2"/>
  <c r="I2278" i="2"/>
  <c r="I2279" i="2"/>
  <c r="I2280" i="2"/>
  <c r="I2281" i="2"/>
  <c r="I2282" i="2"/>
  <c r="I2283" i="2"/>
  <c r="I2284" i="2"/>
  <c r="I2285" i="2"/>
  <c r="I2286" i="2"/>
  <c r="I2287" i="2"/>
  <c r="I2288" i="2"/>
  <c r="I2289" i="2"/>
  <c r="I2290" i="2"/>
  <c r="I2291" i="2"/>
  <c r="I2292" i="2"/>
  <c r="I2293" i="2"/>
  <c r="I2294" i="2"/>
  <c r="I2295" i="2"/>
  <c r="I2296" i="2"/>
  <c r="I2297" i="2"/>
  <c r="I2298" i="2"/>
  <c r="I2299" i="2"/>
  <c r="I2300" i="2"/>
  <c r="I2301" i="2"/>
  <c r="I2302" i="2"/>
  <c r="I2303" i="2"/>
  <c r="I2304" i="2"/>
  <c r="I2305" i="2"/>
  <c r="I2306" i="2"/>
  <c r="I2307" i="2"/>
  <c r="I2308" i="2"/>
  <c r="I2309" i="2"/>
  <c r="I2310" i="2"/>
  <c r="I2311" i="2"/>
  <c r="I2312" i="2"/>
  <c r="I2313" i="2"/>
  <c r="I2314" i="2"/>
  <c r="I2315" i="2"/>
  <c r="I2316" i="2"/>
  <c r="I2317" i="2"/>
  <c r="I2318" i="2"/>
  <c r="I2319" i="2"/>
  <c r="I2320" i="2"/>
  <c r="I2321" i="2"/>
  <c r="I2322" i="2"/>
  <c r="I2323" i="2"/>
  <c r="I2324" i="2"/>
  <c r="I2325" i="2"/>
  <c r="I2326" i="2"/>
  <c r="I2327" i="2"/>
  <c r="I2328" i="2"/>
  <c r="I2329" i="2"/>
  <c r="I2330" i="2"/>
  <c r="I2331" i="2"/>
  <c r="I2332" i="2"/>
  <c r="I2333" i="2"/>
  <c r="I2334" i="2"/>
  <c r="I2335" i="2"/>
  <c r="I2336" i="2"/>
  <c r="I2337" i="2"/>
  <c r="I2338" i="2"/>
  <c r="I2339" i="2"/>
  <c r="I2340" i="2"/>
  <c r="I2341" i="2"/>
  <c r="I2342" i="2"/>
  <c r="I2343" i="2"/>
  <c r="I2344" i="2"/>
  <c r="I2345" i="2"/>
  <c r="I2346" i="2"/>
  <c r="I2347" i="2"/>
  <c r="I2348" i="2"/>
  <c r="I2349" i="2"/>
  <c r="I2350" i="2"/>
  <c r="I2351" i="2"/>
  <c r="I2352" i="2"/>
  <c r="I2353" i="2"/>
  <c r="I2354" i="2"/>
  <c r="I2355" i="2"/>
  <c r="I2356" i="2"/>
  <c r="I2357" i="2"/>
  <c r="I2358" i="2"/>
  <c r="I2359" i="2"/>
  <c r="I2360" i="2"/>
  <c r="I2361" i="2"/>
  <c r="I2362" i="2"/>
  <c r="I2363" i="2"/>
  <c r="I2364" i="2"/>
  <c r="I2365" i="2"/>
  <c r="I2366" i="2"/>
  <c r="I2367" i="2"/>
  <c r="I2368" i="2"/>
  <c r="I2369" i="2"/>
  <c r="I2370" i="2"/>
  <c r="I2371" i="2"/>
  <c r="I2372" i="2"/>
  <c r="I2373" i="2"/>
  <c r="I2374" i="2"/>
  <c r="I2375" i="2"/>
  <c r="I2376" i="2"/>
  <c r="I2377" i="2"/>
  <c r="I2378" i="2"/>
  <c r="I2379" i="2"/>
  <c r="I2380" i="2"/>
  <c r="I2381" i="2"/>
  <c r="I2382" i="2"/>
  <c r="I2383" i="2"/>
  <c r="I2384" i="2"/>
  <c r="I2385" i="2"/>
  <c r="I2386" i="2"/>
  <c r="I2387" i="2"/>
  <c r="I2388" i="2"/>
  <c r="I2389" i="2"/>
  <c r="I2390" i="2"/>
  <c r="I2391" i="2"/>
  <c r="I2392" i="2"/>
  <c r="I2393" i="2"/>
  <c r="I2394" i="2"/>
  <c r="I2395" i="2"/>
  <c r="I2396" i="2"/>
  <c r="I2397" i="2"/>
  <c r="I2398" i="2"/>
  <c r="I2399" i="2"/>
  <c r="I2400" i="2"/>
  <c r="I2401" i="2"/>
  <c r="I2402" i="2"/>
  <c r="I2403" i="2"/>
  <c r="I2404" i="2"/>
  <c r="I2405" i="2"/>
  <c r="I2406" i="2"/>
  <c r="I2407" i="2"/>
  <c r="I2408" i="2"/>
  <c r="I2409" i="2"/>
  <c r="I2410" i="2"/>
  <c r="I2411" i="2"/>
  <c r="I2412" i="2"/>
  <c r="I2413" i="2"/>
  <c r="I2414" i="2"/>
  <c r="I2415" i="2"/>
  <c r="I2416" i="2"/>
  <c r="I2417" i="2"/>
  <c r="I2418" i="2"/>
  <c r="I2419" i="2"/>
  <c r="I2420" i="2"/>
  <c r="I2421" i="2"/>
  <c r="I2422" i="2"/>
  <c r="I2423" i="2"/>
  <c r="I2424" i="2"/>
  <c r="I2425" i="2"/>
  <c r="I2426" i="2"/>
  <c r="I2427" i="2"/>
  <c r="I2428" i="2"/>
  <c r="I2429" i="2"/>
  <c r="I2430" i="2"/>
  <c r="I2431" i="2"/>
  <c r="I2432" i="2"/>
  <c r="I2433" i="2"/>
  <c r="I2434" i="2"/>
  <c r="I2435" i="2"/>
  <c r="I2436" i="2"/>
  <c r="I2437" i="2"/>
  <c r="I2438" i="2"/>
  <c r="I2439" i="2"/>
  <c r="I2440" i="2"/>
  <c r="I2441" i="2"/>
  <c r="I2442" i="2"/>
  <c r="I2443" i="2"/>
  <c r="I2444" i="2"/>
  <c r="I2445" i="2"/>
  <c r="I2446" i="2"/>
  <c r="I2447" i="2"/>
  <c r="I2448" i="2"/>
  <c r="I2449" i="2"/>
  <c r="I2450" i="2"/>
  <c r="I2451" i="2"/>
  <c r="I2452" i="2"/>
  <c r="I2453" i="2"/>
  <c r="I2454" i="2"/>
  <c r="I2455" i="2"/>
  <c r="I2456" i="2"/>
  <c r="I2457" i="2"/>
  <c r="I2458" i="2"/>
  <c r="I2459" i="2"/>
  <c r="I2460" i="2"/>
  <c r="I2461" i="2"/>
  <c r="I2462" i="2"/>
  <c r="I2463" i="2"/>
  <c r="I2464" i="2"/>
  <c r="I2465" i="2"/>
  <c r="I2466" i="2"/>
  <c r="I2467" i="2"/>
  <c r="I2468" i="2"/>
  <c r="I2469" i="2"/>
  <c r="I2470" i="2"/>
  <c r="I2471" i="2"/>
  <c r="I2472" i="2"/>
  <c r="I2473" i="2"/>
  <c r="I2474" i="2"/>
  <c r="I2475" i="2"/>
  <c r="I2476" i="2"/>
  <c r="I2477" i="2"/>
  <c r="I2478" i="2"/>
  <c r="I2479" i="2"/>
  <c r="I2480" i="2"/>
  <c r="I2481" i="2"/>
  <c r="I2482" i="2"/>
  <c r="I2483" i="2"/>
  <c r="I2484" i="2"/>
  <c r="I2485" i="2"/>
  <c r="I2486" i="2"/>
  <c r="I2487" i="2"/>
  <c r="I2488" i="2"/>
  <c r="I2489" i="2"/>
  <c r="I2490" i="2"/>
  <c r="I2491" i="2"/>
  <c r="I2492" i="2"/>
  <c r="I2493" i="2"/>
  <c r="I2494" i="2"/>
  <c r="I2495" i="2"/>
  <c r="I2496" i="2"/>
  <c r="I2497" i="2"/>
  <c r="I2498" i="2"/>
  <c r="I2499" i="2"/>
  <c r="I2500" i="2"/>
  <c r="I2501" i="2"/>
  <c r="I2502" i="2"/>
  <c r="I2503" i="2"/>
  <c r="I2504" i="2"/>
  <c r="I2505" i="2"/>
  <c r="I2506" i="2"/>
  <c r="I2507" i="2"/>
  <c r="I2508" i="2"/>
  <c r="I2509" i="2"/>
  <c r="I2510" i="2"/>
  <c r="I2511" i="2"/>
  <c r="I2512" i="2"/>
  <c r="I2513" i="2"/>
  <c r="I2514" i="2"/>
  <c r="I2515" i="2"/>
  <c r="I2516" i="2"/>
  <c r="I2517" i="2"/>
  <c r="I2518" i="2"/>
  <c r="I2519" i="2"/>
  <c r="I2520" i="2"/>
  <c r="I2521" i="2"/>
  <c r="I2522" i="2"/>
  <c r="I2523" i="2"/>
  <c r="I2524" i="2"/>
  <c r="I2525" i="2"/>
  <c r="I2526" i="2"/>
  <c r="I2527" i="2"/>
  <c r="I2528" i="2"/>
  <c r="I2529" i="2"/>
  <c r="I2530" i="2"/>
  <c r="I2531" i="2"/>
  <c r="I2532" i="2"/>
  <c r="I2533" i="2"/>
  <c r="I2534" i="2"/>
  <c r="I2535" i="2"/>
  <c r="I2536" i="2"/>
  <c r="I2537" i="2"/>
  <c r="I2538" i="2"/>
  <c r="I2539" i="2"/>
  <c r="I2540" i="2"/>
  <c r="I2541" i="2"/>
  <c r="I2542" i="2"/>
  <c r="I2543" i="2"/>
  <c r="I2544" i="2"/>
  <c r="I2545" i="2"/>
  <c r="I2546" i="2"/>
  <c r="I2547" i="2"/>
  <c r="I2548" i="2"/>
  <c r="I2549" i="2"/>
  <c r="I2550" i="2"/>
  <c r="I2551" i="2"/>
  <c r="I2552" i="2"/>
  <c r="I2553" i="2"/>
  <c r="I2554" i="2"/>
  <c r="I2555" i="2"/>
  <c r="I2556" i="2"/>
  <c r="I2557" i="2"/>
  <c r="I2558" i="2"/>
  <c r="I2559" i="2"/>
  <c r="I2560" i="2"/>
  <c r="I2561" i="2"/>
  <c r="I2562" i="2"/>
  <c r="I2563" i="2"/>
  <c r="I2564" i="2"/>
  <c r="I2565" i="2"/>
  <c r="I2566" i="2"/>
  <c r="I2567" i="2"/>
  <c r="I2568" i="2"/>
  <c r="I2569" i="2"/>
  <c r="I2570" i="2"/>
  <c r="I2571" i="2"/>
  <c r="I2572" i="2"/>
  <c r="I2573" i="2"/>
  <c r="I2574" i="2"/>
  <c r="I2575" i="2"/>
  <c r="I2576" i="2"/>
  <c r="I2577" i="2"/>
  <c r="I2578" i="2"/>
  <c r="I2579" i="2"/>
  <c r="I2580" i="2"/>
  <c r="I2581" i="2"/>
  <c r="I2582" i="2"/>
  <c r="I2583" i="2"/>
  <c r="I2584" i="2"/>
  <c r="I2585" i="2"/>
  <c r="I2586" i="2"/>
  <c r="I2587" i="2"/>
  <c r="I2588" i="2"/>
  <c r="I2589" i="2"/>
  <c r="I2590" i="2"/>
  <c r="I2591" i="2"/>
  <c r="I2592" i="2"/>
  <c r="I2593" i="2"/>
  <c r="I2594" i="2"/>
  <c r="I2595" i="2"/>
  <c r="I2596" i="2"/>
  <c r="I2597" i="2"/>
  <c r="I2598" i="2"/>
  <c r="I2599" i="2"/>
  <c r="I2600" i="2"/>
  <c r="I2601" i="2"/>
  <c r="I2602" i="2"/>
  <c r="I2603" i="2"/>
  <c r="I2604" i="2"/>
  <c r="I2605" i="2"/>
  <c r="I2606" i="2"/>
  <c r="I2607" i="2"/>
  <c r="I2608" i="2"/>
  <c r="I2609" i="2"/>
  <c r="I2610" i="2"/>
  <c r="I2611" i="2"/>
  <c r="I2612" i="2"/>
  <c r="I2613" i="2"/>
  <c r="I2614" i="2"/>
  <c r="I2615" i="2"/>
  <c r="I2616" i="2"/>
  <c r="I2617" i="2"/>
  <c r="I2618" i="2"/>
  <c r="I2619" i="2"/>
  <c r="I2620" i="2"/>
  <c r="I2621" i="2"/>
  <c r="I2622" i="2"/>
  <c r="I2623" i="2"/>
  <c r="I2624" i="2"/>
  <c r="I2625" i="2"/>
  <c r="I2626" i="2"/>
  <c r="I2627" i="2"/>
  <c r="I2628" i="2"/>
  <c r="I2629" i="2"/>
  <c r="I2630" i="2"/>
  <c r="I2631" i="2"/>
  <c r="I2632" i="2"/>
  <c r="I2633" i="2"/>
  <c r="I2634" i="2"/>
  <c r="I2635" i="2"/>
  <c r="I2636" i="2"/>
  <c r="I2637" i="2"/>
  <c r="I2638" i="2"/>
  <c r="I2639" i="2"/>
  <c r="I2640" i="2"/>
  <c r="I2641" i="2"/>
  <c r="I2642" i="2"/>
  <c r="I2643" i="2"/>
  <c r="I2644" i="2"/>
  <c r="I2645" i="2"/>
  <c r="I2646" i="2"/>
  <c r="I2647" i="2"/>
  <c r="I2648" i="2"/>
  <c r="I2649" i="2"/>
  <c r="I2650" i="2"/>
  <c r="I2651" i="2"/>
  <c r="I2652" i="2"/>
  <c r="I2653" i="2"/>
  <c r="I2654" i="2"/>
  <c r="I2655" i="2"/>
  <c r="I2656" i="2"/>
  <c r="I2657" i="2"/>
  <c r="I2658" i="2"/>
  <c r="I2659" i="2"/>
  <c r="I2660" i="2"/>
  <c r="I2661" i="2"/>
  <c r="I2662" i="2"/>
  <c r="I2663" i="2"/>
  <c r="I2664" i="2"/>
  <c r="I2665" i="2"/>
  <c r="I2666" i="2"/>
  <c r="I2667" i="2"/>
  <c r="I2668" i="2"/>
  <c r="I2669" i="2"/>
  <c r="I2670" i="2"/>
  <c r="I2671" i="2"/>
  <c r="I2672" i="2"/>
  <c r="I2673" i="2"/>
  <c r="I2674" i="2"/>
  <c r="I2675" i="2"/>
  <c r="I2676" i="2"/>
  <c r="I2677" i="2"/>
  <c r="I2678" i="2"/>
  <c r="I2679" i="2"/>
  <c r="I2680" i="2"/>
  <c r="I2681" i="2"/>
  <c r="I2682" i="2"/>
  <c r="I2683" i="2"/>
  <c r="I2684" i="2"/>
  <c r="I2685" i="2"/>
  <c r="I2686" i="2"/>
  <c r="I2687" i="2"/>
  <c r="I2688" i="2"/>
  <c r="I2689" i="2"/>
  <c r="I2690" i="2"/>
  <c r="I2691" i="2"/>
  <c r="I2692" i="2"/>
  <c r="I2693" i="2"/>
  <c r="I2694" i="2"/>
  <c r="I2695" i="2"/>
  <c r="I2696" i="2"/>
  <c r="I2697" i="2"/>
  <c r="I2698" i="2"/>
  <c r="I2699" i="2"/>
  <c r="I2700" i="2"/>
  <c r="I2701" i="2"/>
  <c r="I2702" i="2"/>
  <c r="I2703" i="2"/>
  <c r="I2704" i="2"/>
  <c r="I2705" i="2"/>
  <c r="I2706" i="2"/>
  <c r="I2707" i="2"/>
  <c r="I2708" i="2"/>
  <c r="I2709" i="2"/>
  <c r="I2710" i="2"/>
  <c r="I2711" i="2"/>
  <c r="I2712" i="2"/>
  <c r="I2713" i="2"/>
  <c r="I2714" i="2"/>
  <c r="I2715" i="2"/>
  <c r="I2716" i="2"/>
  <c r="I2717" i="2"/>
  <c r="I2718" i="2"/>
  <c r="I2719" i="2"/>
  <c r="I2720" i="2"/>
  <c r="I2721" i="2"/>
  <c r="I2722" i="2"/>
  <c r="I2723" i="2"/>
  <c r="I2724" i="2"/>
  <c r="I2725" i="2"/>
  <c r="I2726" i="2"/>
  <c r="I2727" i="2"/>
  <c r="I2728" i="2"/>
  <c r="I2729" i="2"/>
  <c r="I2730" i="2"/>
  <c r="I2731" i="2"/>
  <c r="I2732" i="2"/>
  <c r="I2733" i="2"/>
  <c r="I2734" i="2"/>
  <c r="I2735" i="2"/>
  <c r="I2736" i="2"/>
  <c r="I2737" i="2"/>
  <c r="I2738" i="2"/>
  <c r="I2739" i="2"/>
  <c r="I2740" i="2"/>
  <c r="I2741" i="2"/>
  <c r="I2742" i="2"/>
  <c r="I2743" i="2"/>
  <c r="I2744" i="2"/>
  <c r="I2745" i="2"/>
  <c r="I2746" i="2"/>
  <c r="I2747" i="2"/>
  <c r="I2748" i="2"/>
  <c r="I2749" i="2"/>
  <c r="I2750" i="2"/>
  <c r="I2751" i="2"/>
  <c r="I2752" i="2"/>
  <c r="I2753" i="2"/>
  <c r="I2754" i="2"/>
  <c r="I2755" i="2"/>
  <c r="I2756" i="2"/>
  <c r="I2757" i="2"/>
  <c r="I2758" i="2"/>
  <c r="I2759" i="2"/>
  <c r="I2760" i="2"/>
  <c r="I2761" i="2"/>
  <c r="I2762" i="2"/>
  <c r="I2763" i="2"/>
  <c r="I2764" i="2"/>
  <c r="I2765" i="2"/>
  <c r="I2766" i="2"/>
  <c r="I2767" i="2"/>
  <c r="I2768" i="2"/>
  <c r="I2769" i="2"/>
  <c r="I2770" i="2"/>
  <c r="I2771" i="2"/>
  <c r="I2772" i="2"/>
  <c r="I2773" i="2"/>
  <c r="I2774" i="2"/>
  <c r="I2775" i="2"/>
  <c r="I2776" i="2"/>
  <c r="I2777" i="2"/>
  <c r="I2778" i="2"/>
  <c r="I2779" i="2"/>
  <c r="I2780" i="2"/>
  <c r="I2781" i="2"/>
  <c r="I2782" i="2"/>
  <c r="I2783" i="2"/>
  <c r="I2784" i="2"/>
  <c r="I2785" i="2"/>
  <c r="I2786" i="2"/>
  <c r="I2787" i="2"/>
  <c r="I2788" i="2"/>
  <c r="I2789" i="2"/>
  <c r="I2790" i="2"/>
  <c r="I2791" i="2"/>
  <c r="I2792" i="2"/>
  <c r="I2793" i="2"/>
  <c r="I2794" i="2"/>
  <c r="I2795" i="2"/>
  <c r="I2796" i="2"/>
  <c r="I2797" i="2"/>
  <c r="I2798" i="2"/>
  <c r="I2799" i="2"/>
  <c r="I2800" i="2"/>
  <c r="I2801" i="2"/>
  <c r="I2802" i="2"/>
  <c r="I2803" i="2"/>
  <c r="I2804" i="2"/>
  <c r="I2805" i="2"/>
  <c r="I2806" i="2"/>
  <c r="I2807" i="2"/>
  <c r="I2808" i="2"/>
  <c r="I2809" i="2"/>
  <c r="I2810" i="2"/>
  <c r="I2811" i="2"/>
  <c r="I2812" i="2"/>
  <c r="I2813" i="2"/>
  <c r="I2814" i="2"/>
  <c r="I2815" i="2"/>
  <c r="I2816" i="2"/>
  <c r="I2817" i="2"/>
  <c r="I2818" i="2"/>
  <c r="I2819" i="2"/>
  <c r="I2820" i="2"/>
  <c r="I2821" i="2"/>
  <c r="I2822" i="2"/>
  <c r="I2823" i="2"/>
  <c r="I2824" i="2"/>
  <c r="I2825" i="2"/>
  <c r="I2826" i="2"/>
  <c r="I2827" i="2"/>
  <c r="I2828" i="2"/>
  <c r="I2829" i="2"/>
  <c r="I2830" i="2"/>
  <c r="I2831" i="2"/>
  <c r="I2832" i="2"/>
  <c r="I2833" i="2"/>
  <c r="I2834" i="2"/>
  <c r="I2835" i="2"/>
  <c r="I2836" i="2"/>
  <c r="I2837" i="2"/>
  <c r="I2838" i="2"/>
  <c r="I2839" i="2"/>
  <c r="I2840" i="2"/>
  <c r="I2841" i="2"/>
  <c r="I2842" i="2"/>
  <c r="I2843" i="2"/>
  <c r="I2844" i="2"/>
  <c r="I2845" i="2"/>
  <c r="I2846" i="2"/>
  <c r="I2847" i="2"/>
  <c r="I2848" i="2"/>
  <c r="I2849" i="2"/>
  <c r="I2850" i="2"/>
  <c r="I2851" i="2"/>
  <c r="I2852" i="2"/>
  <c r="I2853" i="2"/>
  <c r="I2854" i="2"/>
  <c r="I2855" i="2"/>
  <c r="I2856" i="2"/>
  <c r="I2857" i="2"/>
  <c r="I2858" i="2"/>
  <c r="I2859" i="2"/>
  <c r="I2860" i="2"/>
  <c r="I2861" i="2"/>
  <c r="I2862" i="2"/>
  <c r="I2863" i="2"/>
  <c r="I2864" i="2"/>
  <c r="I2865" i="2"/>
  <c r="I2866" i="2"/>
  <c r="I2867" i="2"/>
  <c r="I2868" i="2"/>
  <c r="I2869" i="2"/>
  <c r="I2870" i="2"/>
  <c r="I2871" i="2"/>
  <c r="I2872" i="2"/>
  <c r="I2873" i="2"/>
  <c r="I2874" i="2"/>
  <c r="I2875" i="2"/>
  <c r="I2876" i="2"/>
  <c r="I2877" i="2"/>
  <c r="I2878" i="2"/>
  <c r="I2879" i="2"/>
  <c r="I2880" i="2"/>
  <c r="I2881" i="2"/>
  <c r="I2882" i="2"/>
  <c r="I2883" i="2"/>
  <c r="I2884" i="2"/>
  <c r="I2885" i="2"/>
  <c r="I2886" i="2"/>
  <c r="I2887" i="2"/>
  <c r="I2888" i="2"/>
  <c r="I2889" i="2"/>
  <c r="I2890" i="2"/>
  <c r="I2891" i="2"/>
  <c r="I2892" i="2"/>
  <c r="I2893" i="2"/>
  <c r="I2894" i="2"/>
  <c r="I2895" i="2"/>
  <c r="I2896" i="2"/>
  <c r="I2897" i="2"/>
  <c r="I2898" i="2"/>
  <c r="I2899" i="2"/>
  <c r="I2900" i="2"/>
  <c r="I2901" i="2"/>
  <c r="I2902" i="2"/>
  <c r="I2903" i="2"/>
  <c r="I2904" i="2"/>
  <c r="I2905" i="2"/>
  <c r="I2906" i="2"/>
  <c r="I2907" i="2"/>
  <c r="I2908" i="2"/>
  <c r="I2909" i="2"/>
  <c r="I2910" i="2"/>
  <c r="I2911" i="2"/>
  <c r="I2912" i="2"/>
  <c r="I2913" i="2"/>
  <c r="I2914" i="2"/>
  <c r="I2915" i="2"/>
  <c r="I2916" i="2"/>
  <c r="I2917" i="2"/>
  <c r="I2918" i="2"/>
  <c r="I2919" i="2"/>
  <c r="I2920" i="2"/>
  <c r="I2921" i="2"/>
  <c r="I2922" i="2"/>
  <c r="I2923" i="2"/>
  <c r="I2924" i="2"/>
  <c r="I2925" i="2"/>
  <c r="I2926" i="2"/>
  <c r="I2927" i="2"/>
  <c r="I2928" i="2"/>
  <c r="I2929" i="2"/>
  <c r="I2930" i="2"/>
  <c r="I2931" i="2"/>
  <c r="I2932" i="2"/>
  <c r="I2933" i="2"/>
  <c r="I2934" i="2"/>
  <c r="I2935" i="2"/>
  <c r="I2936" i="2"/>
  <c r="I2937" i="2"/>
  <c r="I2938" i="2"/>
  <c r="I2939" i="2"/>
  <c r="I2940" i="2"/>
  <c r="I2941" i="2"/>
  <c r="I2942" i="2"/>
  <c r="I2943" i="2"/>
  <c r="I2944" i="2"/>
  <c r="I2945" i="2"/>
  <c r="I2946" i="2"/>
  <c r="I2947" i="2"/>
  <c r="I2948" i="2"/>
  <c r="I2949" i="2"/>
  <c r="I2950" i="2"/>
  <c r="I2951" i="2"/>
  <c r="I2952" i="2"/>
  <c r="I2953" i="2"/>
  <c r="I2954" i="2"/>
  <c r="I2955" i="2"/>
  <c r="I2956" i="2"/>
  <c r="I2957" i="2"/>
  <c r="I2958" i="2"/>
  <c r="I2959" i="2"/>
  <c r="I2960" i="2"/>
  <c r="I2961" i="2"/>
  <c r="I2962" i="2"/>
  <c r="I2963" i="2"/>
  <c r="I2964" i="2"/>
  <c r="I2965" i="2"/>
  <c r="I2966" i="2"/>
  <c r="I2967" i="2"/>
  <c r="I2968" i="2"/>
  <c r="I2969" i="2"/>
  <c r="I2970" i="2"/>
  <c r="I2971" i="2"/>
  <c r="I2972" i="2"/>
  <c r="I2973" i="2"/>
  <c r="I2974" i="2"/>
  <c r="I2975" i="2"/>
  <c r="I2976" i="2"/>
  <c r="I2977" i="2"/>
  <c r="I2978" i="2"/>
  <c r="I2979" i="2"/>
  <c r="I2980" i="2"/>
  <c r="I2981" i="2"/>
  <c r="I2982" i="2"/>
  <c r="I2983" i="2"/>
  <c r="I2984" i="2"/>
  <c r="I2985" i="2"/>
  <c r="I2986" i="2"/>
  <c r="I2987" i="2"/>
  <c r="I2988" i="2"/>
  <c r="I2989" i="2"/>
  <c r="I2990" i="2"/>
  <c r="I2991" i="2"/>
  <c r="I2992" i="2"/>
  <c r="I2993" i="2"/>
  <c r="I2994" i="2"/>
  <c r="I2995" i="2"/>
  <c r="I2996" i="2"/>
  <c r="I2997" i="2"/>
  <c r="I2998" i="2"/>
  <c r="I2999" i="2"/>
  <c r="I3000" i="2"/>
  <c r="I3001" i="2"/>
  <c r="I3002" i="2"/>
  <c r="I3003" i="2"/>
  <c r="I3004" i="2"/>
  <c r="I3005" i="2"/>
  <c r="I3006" i="2"/>
  <c r="I3007" i="2"/>
  <c r="I3008" i="2"/>
  <c r="I3009" i="2"/>
  <c r="I3010" i="2"/>
  <c r="I3011" i="2"/>
  <c r="I3012" i="2"/>
  <c r="I3013" i="2"/>
  <c r="I3014" i="2"/>
  <c r="I3015" i="2"/>
  <c r="I3016" i="2"/>
  <c r="I3017" i="2"/>
  <c r="I3018" i="2"/>
  <c r="I3019" i="2"/>
  <c r="I3020" i="2"/>
  <c r="I3021" i="2"/>
  <c r="I3022" i="2"/>
  <c r="I3023" i="2"/>
  <c r="I3024" i="2"/>
  <c r="I3025" i="2"/>
  <c r="I3026" i="2"/>
  <c r="I3027" i="2"/>
  <c r="I3028" i="2"/>
  <c r="I3029" i="2"/>
  <c r="I3030" i="2"/>
  <c r="I3031" i="2"/>
  <c r="I3032" i="2"/>
  <c r="I3033" i="2"/>
  <c r="I3034" i="2"/>
  <c r="I3035" i="2"/>
  <c r="I3036" i="2"/>
  <c r="I3037" i="2"/>
  <c r="I3038" i="2"/>
  <c r="I3039" i="2"/>
  <c r="I3040" i="2"/>
  <c r="I3041" i="2"/>
  <c r="I3042" i="2"/>
  <c r="I3043" i="2"/>
  <c r="I3044" i="2"/>
  <c r="I3045" i="2"/>
  <c r="I3046" i="2"/>
  <c r="I3047" i="2"/>
  <c r="I3048" i="2"/>
  <c r="I3049" i="2"/>
  <c r="I3050" i="2"/>
  <c r="I3051" i="2"/>
  <c r="I3052" i="2"/>
  <c r="I3053" i="2"/>
  <c r="I3054" i="2"/>
  <c r="I3055" i="2"/>
  <c r="I3056" i="2"/>
  <c r="I3057" i="2"/>
  <c r="I3058" i="2"/>
  <c r="I3059" i="2"/>
  <c r="I3060" i="2"/>
  <c r="I3061" i="2"/>
  <c r="I3062" i="2"/>
  <c r="I3063" i="2"/>
  <c r="I3064" i="2"/>
  <c r="I3065" i="2"/>
  <c r="I3066" i="2"/>
  <c r="I3067" i="2"/>
  <c r="I3068" i="2"/>
  <c r="I3069" i="2"/>
  <c r="I3070" i="2"/>
  <c r="I3071" i="2"/>
  <c r="I3072" i="2"/>
  <c r="I3073" i="2"/>
  <c r="I3074" i="2"/>
  <c r="I3075" i="2"/>
  <c r="I3076" i="2"/>
  <c r="I3077" i="2"/>
  <c r="I3078" i="2"/>
  <c r="I3079" i="2"/>
  <c r="I3080" i="2"/>
  <c r="I3081" i="2"/>
  <c r="I3082" i="2"/>
  <c r="I3083" i="2"/>
  <c r="I3084" i="2"/>
  <c r="I3085" i="2"/>
  <c r="I3086" i="2"/>
  <c r="I3087" i="2"/>
  <c r="I3088" i="2"/>
  <c r="I3089" i="2"/>
  <c r="I3090" i="2"/>
  <c r="I3091" i="2"/>
  <c r="I3092" i="2"/>
  <c r="I3093" i="2"/>
  <c r="I3094" i="2"/>
  <c r="I3095" i="2"/>
  <c r="I3096" i="2"/>
  <c r="I3097" i="2"/>
  <c r="I3098" i="2"/>
  <c r="I3099" i="2"/>
  <c r="I3100" i="2"/>
  <c r="I3101" i="2"/>
  <c r="I3102" i="2"/>
  <c r="I3103" i="2"/>
  <c r="I3104" i="2"/>
  <c r="I3105" i="2"/>
  <c r="I3106" i="2"/>
  <c r="I3107" i="2"/>
  <c r="I3108" i="2"/>
  <c r="I3109" i="2"/>
  <c r="I3110" i="2"/>
  <c r="I3111" i="2"/>
  <c r="I3112" i="2"/>
  <c r="I3113" i="2"/>
  <c r="I3114" i="2"/>
  <c r="I3115" i="2"/>
  <c r="I3116" i="2"/>
  <c r="I3117" i="2"/>
  <c r="I3118" i="2"/>
  <c r="I3119" i="2"/>
  <c r="I3120" i="2"/>
  <c r="I3121" i="2"/>
  <c r="I3122" i="2"/>
  <c r="I3123" i="2"/>
  <c r="I3124" i="2"/>
  <c r="I3125" i="2"/>
  <c r="I3126" i="2"/>
  <c r="I3127" i="2"/>
  <c r="I3128" i="2"/>
  <c r="I3129" i="2"/>
  <c r="I3130" i="2"/>
  <c r="I3131" i="2"/>
  <c r="I3132" i="2"/>
  <c r="I3133" i="2"/>
  <c r="I3134" i="2"/>
  <c r="I3135" i="2"/>
  <c r="I3136" i="2"/>
  <c r="I3137" i="2"/>
  <c r="I3138" i="2"/>
  <c r="I3139" i="2"/>
  <c r="I3140" i="2"/>
  <c r="I3141" i="2"/>
  <c r="I3142" i="2"/>
  <c r="I3143" i="2"/>
  <c r="I3144" i="2"/>
  <c r="I3145" i="2"/>
  <c r="I3146" i="2"/>
  <c r="I3147" i="2"/>
  <c r="I3148" i="2"/>
  <c r="I3149" i="2"/>
  <c r="I3150" i="2"/>
  <c r="I3151" i="2"/>
  <c r="I3152" i="2"/>
  <c r="I3153" i="2"/>
  <c r="I3154" i="2"/>
  <c r="I3155" i="2"/>
  <c r="I3156" i="2"/>
  <c r="I3157" i="2"/>
  <c r="I3158" i="2"/>
  <c r="I3159" i="2"/>
  <c r="I3160" i="2"/>
  <c r="I3161" i="2"/>
  <c r="I3162" i="2"/>
  <c r="I3163" i="2"/>
  <c r="I3164" i="2"/>
  <c r="I3165" i="2"/>
  <c r="I3166" i="2"/>
  <c r="I3167" i="2"/>
  <c r="I3168" i="2"/>
  <c r="I3169" i="2"/>
  <c r="I3170" i="2"/>
  <c r="I3171" i="2"/>
  <c r="I3172" i="2"/>
  <c r="I3173" i="2"/>
  <c r="I3174" i="2"/>
  <c r="I3175" i="2"/>
  <c r="I3176" i="2"/>
  <c r="I3177" i="2"/>
  <c r="I3178" i="2"/>
  <c r="I3179" i="2"/>
  <c r="I3180" i="2"/>
  <c r="I3181" i="2"/>
  <c r="I3182" i="2"/>
  <c r="I3183" i="2"/>
  <c r="I3184" i="2"/>
  <c r="I3185" i="2"/>
  <c r="I3186" i="2"/>
  <c r="I3187" i="2"/>
  <c r="I3188" i="2"/>
  <c r="I3189" i="2"/>
  <c r="I3190" i="2"/>
  <c r="I3191" i="2"/>
  <c r="I3192" i="2"/>
  <c r="I3193" i="2"/>
  <c r="I3194" i="2"/>
  <c r="I3195" i="2"/>
  <c r="I3196" i="2"/>
  <c r="I3197" i="2"/>
  <c r="I3198" i="2"/>
  <c r="I3199" i="2"/>
  <c r="I3200" i="2"/>
  <c r="I3201" i="2"/>
  <c r="I3202" i="2"/>
  <c r="I3203" i="2"/>
  <c r="I3204" i="2"/>
  <c r="I3205" i="2"/>
  <c r="I3206" i="2"/>
  <c r="I3207" i="2"/>
  <c r="I3208" i="2"/>
  <c r="I3209" i="2"/>
  <c r="I3210" i="2"/>
  <c r="I3211" i="2"/>
  <c r="I3212" i="2"/>
  <c r="I3213" i="2"/>
  <c r="I3214" i="2"/>
  <c r="I3215" i="2"/>
  <c r="I3216" i="2"/>
  <c r="I3217" i="2"/>
  <c r="I3218" i="2"/>
  <c r="I3219" i="2"/>
  <c r="I3220" i="2"/>
  <c r="I3221" i="2"/>
  <c r="I3222" i="2"/>
  <c r="I3223" i="2"/>
  <c r="I3224" i="2"/>
  <c r="I3225" i="2"/>
  <c r="I3226" i="2"/>
  <c r="I3227" i="2"/>
  <c r="I3228" i="2"/>
  <c r="I3229" i="2"/>
  <c r="I3230" i="2"/>
  <c r="I3231" i="2"/>
  <c r="I3232" i="2"/>
  <c r="I3233" i="2"/>
  <c r="I3234" i="2"/>
  <c r="I3235" i="2"/>
  <c r="I3236" i="2"/>
  <c r="I3237" i="2"/>
  <c r="I3238" i="2"/>
  <c r="I3239" i="2"/>
  <c r="I3240" i="2"/>
  <c r="I3241" i="2"/>
  <c r="I3242" i="2"/>
  <c r="I3243" i="2"/>
  <c r="I3244" i="2"/>
  <c r="I3245" i="2"/>
  <c r="I3246" i="2"/>
  <c r="I3247" i="2"/>
  <c r="I3248" i="2"/>
  <c r="I3249" i="2"/>
  <c r="I3250" i="2"/>
  <c r="I3251" i="2"/>
  <c r="I3252" i="2"/>
  <c r="I3253" i="2"/>
  <c r="I3254" i="2"/>
  <c r="I3255" i="2"/>
  <c r="I3256" i="2"/>
  <c r="I3257" i="2"/>
  <c r="I3258" i="2"/>
  <c r="I3259" i="2"/>
  <c r="I3260" i="2"/>
  <c r="I3261" i="2"/>
  <c r="I3262" i="2"/>
  <c r="I3263" i="2"/>
  <c r="I3264" i="2"/>
  <c r="I3265" i="2"/>
  <c r="I3266" i="2"/>
  <c r="I3267" i="2"/>
  <c r="I3268" i="2"/>
  <c r="I3269" i="2"/>
  <c r="I3270" i="2"/>
  <c r="I3271" i="2"/>
  <c r="I3272" i="2"/>
  <c r="I3273" i="2"/>
  <c r="I3274" i="2"/>
  <c r="I3275" i="2"/>
  <c r="I3276" i="2"/>
  <c r="I3277" i="2"/>
  <c r="I3278" i="2"/>
  <c r="I3279" i="2"/>
  <c r="I3280" i="2"/>
  <c r="I3281" i="2"/>
  <c r="I3282" i="2"/>
  <c r="I3283" i="2"/>
  <c r="I3284" i="2"/>
  <c r="I3285" i="2"/>
  <c r="I3286" i="2"/>
  <c r="I3287" i="2"/>
  <c r="I3288" i="2"/>
  <c r="I3289" i="2"/>
  <c r="I3290" i="2"/>
  <c r="I3291" i="2"/>
  <c r="I3292" i="2"/>
  <c r="I3293" i="2"/>
  <c r="I3294" i="2"/>
  <c r="I3295" i="2"/>
  <c r="I3296" i="2"/>
  <c r="I3297" i="2"/>
  <c r="I3298" i="2"/>
  <c r="I3299" i="2"/>
  <c r="I3300" i="2"/>
  <c r="I3301" i="2"/>
  <c r="I3302" i="2"/>
  <c r="I3303" i="2"/>
  <c r="I3304" i="2"/>
  <c r="I3305" i="2"/>
  <c r="I3306" i="2"/>
  <c r="I3307" i="2"/>
  <c r="I3308" i="2"/>
  <c r="I3309" i="2"/>
  <c r="I3310" i="2"/>
  <c r="I3311" i="2"/>
  <c r="I3312" i="2"/>
  <c r="I3313" i="2"/>
  <c r="I3314" i="2"/>
  <c r="I3315" i="2"/>
  <c r="I3316" i="2"/>
  <c r="I3317" i="2"/>
  <c r="I3318" i="2"/>
  <c r="I3319" i="2"/>
  <c r="I3320" i="2"/>
  <c r="I3321" i="2"/>
  <c r="I3322" i="2"/>
  <c r="I3323" i="2"/>
  <c r="I3324" i="2"/>
  <c r="I3325" i="2"/>
  <c r="I3326" i="2"/>
  <c r="I3327" i="2"/>
  <c r="I3328" i="2"/>
  <c r="I3329" i="2"/>
  <c r="I3330" i="2"/>
  <c r="I3331" i="2"/>
  <c r="I3332" i="2"/>
  <c r="I3333" i="2"/>
  <c r="I3334" i="2"/>
  <c r="I3335" i="2"/>
  <c r="I3336" i="2"/>
  <c r="I3337" i="2"/>
  <c r="I3338" i="2"/>
  <c r="I3339" i="2"/>
  <c r="I3340" i="2"/>
  <c r="I3341" i="2"/>
  <c r="I3342" i="2"/>
  <c r="I3343" i="2"/>
  <c r="I3344" i="2"/>
  <c r="I3345" i="2"/>
  <c r="I3346" i="2"/>
  <c r="I3347" i="2"/>
  <c r="I3348" i="2"/>
  <c r="I3349" i="2"/>
  <c r="I3350" i="2"/>
  <c r="I3351" i="2"/>
  <c r="I3352" i="2"/>
  <c r="I3353" i="2"/>
  <c r="I3354" i="2"/>
  <c r="I3355" i="2"/>
  <c r="I3356" i="2"/>
  <c r="I3357" i="2"/>
  <c r="I3358" i="2"/>
  <c r="I3359" i="2"/>
  <c r="I3360" i="2"/>
  <c r="I3361" i="2"/>
  <c r="I3362" i="2"/>
  <c r="I3363" i="2"/>
  <c r="I3364" i="2"/>
  <c r="I3365" i="2"/>
  <c r="I3366" i="2"/>
  <c r="I3367" i="2"/>
  <c r="I3368" i="2"/>
  <c r="I3369" i="2"/>
  <c r="I3370" i="2"/>
  <c r="I3371" i="2"/>
  <c r="I3372" i="2"/>
  <c r="I3373" i="2"/>
  <c r="I3374" i="2"/>
  <c r="I3375" i="2"/>
  <c r="I3376" i="2"/>
  <c r="I3377" i="2"/>
  <c r="I3378" i="2"/>
  <c r="I3379" i="2"/>
  <c r="I3380" i="2"/>
  <c r="I3381" i="2"/>
  <c r="I3382" i="2"/>
  <c r="I3383" i="2"/>
  <c r="I3384" i="2"/>
  <c r="I3385" i="2"/>
  <c r="I3386" i="2"/>
  <c r="I3387" i="2"/>
  <c r="I3388" i="2"/>
  <c r="I3389" i="2"/>
  <c r="I3390" i="2"/>
  <c r="I3391" i="2"/>
  <c r="I3392" i="2"/>
  <c r="I3393" i="2"/>
  <c r="I3394" i="2"/>
  <c r="I3395" i="2"/>
  <c r="I3396" i="2"/>
  <c r="I3397" i="2"/>
  <c r="I3398" i="2"/>
  <c r="I3399" i="2"/>
  <c r="I3400" i="2"/>
  <c r="I3401" i="2"/>
  <c r="I3402" i="2"/>
  <c r="I3403" i="2"/>
  <c r="I3404" i="2"/>
  <c r="I3405" i="2"/>
  <c r="I3406" i="2"/>
  <c r="I3407" i="2"/>
  <c r="I3408" i="2"/>
  <c r="I3409" i="2"/>
  <c r="I3410" i="2"/>
  <c r="I3411" i="2"/>
  <c r="I3412" i="2"/>
  <c r="I3413" i="2"/>
  <c r="I3414" i="2"/>
  <c r="I3415" i="2"/>
  <c r="I3416" i="2"/>
  <c r="I3417" i="2"/>
  <c r="I3418" i="2"/>
  <c r="I3419" i="2"/>
  <c r="I3420" i="2"/>
  <c r="I3421" i="2"/>
  <c r="I3422" i="2"/>
  <c r="I3423" i="2"/>
  <c r="I3424" i="2"/>
  <c r="I3425" i="2"/>
  <c r="I3426" i="2"/>
  <c r="I3427" i="2"/>
  <c r="I3428" i="2"/>
  <c r="I3429" i="2"/>
  <c r="I3430" i="2"/>
  <c r="I3431" i="2"/>
  <c r="I3432" i="2"/>
  <c r="I3433" i="2"/>
  <c r="I3434" i="2"/>
  <c r="I3435" i="2"/>
  <c r="I3436" i="2"/>
  <c r="I3437" i="2"/>
  <c r="I3438" i="2"/>
  <c r="I3439" i="2"/>
  <c r="I3440" i="2"/>
  <c r="I3441" i="2"/>
  <c r="I3442" i="2"/>
  <c r="I3443" i="2"/>
  <c r="I3444" i="2"/>
  <c r="I3445" i="2"/>
  <c r="I3446" i="2"/>
  <c r="I3447" i="2"/>
  <c r="I3448" i="2"/>
  <c r="I3449" i="2"/>
  <c r="I3450" i="2"/>
  <c r="I3451" i="2"/>
  <c r="I3452" i="2"/>
  <c r="I3453" i="2"/>
  <c r="I3454" i="2"/>
  <c r="I3455" i="2"/>
  <c r="I3456" i="2"/>
  <c r="I3457" i="2"/>
  <c r="I3458" i="2"/>
  <c r="I3459" i="2"/>
  <c r="I3460" i="2"/>
  <c r="I3461" i="2"/>
  <c r="I3462" i="2"/>
  <c r="I3463" i="2"/>
  <c r="I3464" i="2"/>
  <c r="I3465" i="2"/>
  <c r="I3466" i="2"/>
  <c r="I3467" i="2"/>
  <c r="I3468" i="2"/>
  <c r="I3469" i="2"/>
  <c r="I3470" i="2"/>
  <c r="I3471" i="2"/>
  <c r="I3472" i="2"/>
  <c r="I3473" i="2"/>
  <c r="I3474" i="2"/>
  <c r="I3475" i="2"/>
  <c r="I3476" i="2"/>
  <c r="I3477" i="2"/>
  <c r="I3478" i="2"/>
  <c r="I3479" i="2"/>
  <c r="I3480" i="2"/>
  <c r="I3481" i="2"/>
  <c r="I3482" i="2"/>
  <c r="I3483" i="2"/>
  <c r="I3484" i="2"/>
  <c r="I3485" i="2"/>
  <c r="I3486" i="2"/>
  <c r="I3487" i="2"/>
  <c r="I3488" i="2"/>
  <c r="I3489" i="2"/>
  <c r="I3490" i="2"/>
  <c r="I3491" i="2"/>
  <c r="I3492" i="2"/>
  <c r="I3493" i="2"/>
  <c r="I3494" i="2"/>
  <c r="I3495" i="2"/>
  <c r="I3496" i="2"/>
  <c r="I3497" i="2"/>
  <c r="I3498" i="2"/>
  <c r="I3499" i="2"/>
  <c r="I3500" i="2"/>
  <c r="I3501" i="2"/>
  <c r="I3502" i="2"/>
  <c r="I3503" i="2"/>
  <c r="I3504" i="2"/>
  <c r="I3505" i="2"/>
  <c r="I3506" i="2"/>
  <c r="I3507" i="2"/>
  <c r="I3508" i="2"/>
  <c r="I3509" i="2"/>
  <c r="I3510" i="2"/>
  <c r="I3511" i="2"/>
  <c r="I3512" i="2"/>
  <c r="I3513" i="2"/>
  <c r="I3514" i="2"/>
  <c r="I3515" i="2"/>
  <c r="I3516" i="2"/>
  <c r="I3517" i="2"/>
  <c r="I3518" i="2"/>
  <c r="I3519" i="2"/>
  <c r="I3520" i="2"/>
  <c r="I3521" i="2"/>
  <c r="I3522" i="2"/>
  <c r="I3523" i="2"/>
  <c r="I3524" i="2"/>
  <c r="I3525" i="2"/>
  <c r="I3526" i="2"/>
  <c r="I3527" i="2"/>
  <c r="I3528" i="2"/>
  <c r="I3529" i="2"/>
  <c r="I3530" i="2"/>
  <c r="I3531" i="2"/>
  <c r="I3532" i="2"/>
  <c r="I3533" i="2"/>
  <c r="I3534" i="2"/>
  <c r="I3535" i="2"/>
  <c r="I3536" i="2"/>
  <c r="I3537" i="2"/>
  <c r="I3538" i="2"/>
  <c r="I3539" i="2"/>
  <c r="I3540" i="2"/>
  <c r="I3541" i="2"/>
  <c r="I3542" i="2"/>
  <c r="I3543" i="2"/>
  <c r="I3544" i="2"/>
  <c r="I3545" i="2"/>
  <c r="I3546" i="2"/>
  <c r="I3547" i="2"/>
  <c r="I3548" i="2"/>
  <c r="I3549" i="2"/>
  <c r="I3550" i="2"/>
  <c r="I3551" i="2"/>
  <c r="I3552" i="2"/>
  <c r="I3553" i="2"/>
  <c r="I3554" i="2"/>
  <c r="I3555" i="2"/>
  <c r="I3556" i="2"/>
  <c r="I3557" i="2"/>
  <c r="I3558" i="2"/>
  <c r="I3559" i="2"/>
  <c r="I3560" i="2"/>
  <c r="I3561" i="2"/>
  <c r="I3562" i="2"/>
  <c r="I3563" i="2"/>
  <c r="I3564" i="2"/>
  <c r="I3565" i="2"/>
  <c r="I3566" i="2"/>
  <c r="I3567" i="2"/>
  <c r="I3568" i="2"/>
  <c r="I3569" i="2"/>
  <c r="I3570" i="2"/>
  <c r="I3571" i="2"/>
  <c r="I3572" i="2"/>
  <c r="I3573" i="2"/>
  <c r="I3574" i="2"/>
  <c r="I3575" i="2"/>
  <c r="I3576" i="2"/>
  <c r="I3577" i="2"/>
  <c r="I3578" i="2"/>
  <c r="I3579" i="2"/>
  <c r="I3580" i="2"/>
  <c r="I3581" i="2"/>
  <c r="I3582" i="2"/>
  <c r="I3583" i="2"/>
  <c r="I3584" i="2"/>
  <c r="I3585" i="2"/>
  <c r="I3586" i="2"/>
  <c r="I3587" i="2"/>
  <c r="I3588" i="2"/>
  <c r="I3589" i="2"/>
  <c r="I3590" i="2"/>
  <c r="I3591" i="2"/>
  <c r="I3592" i="2"/>
  <c r="I3593" i="2"/>
  <c r="I3594" i="2"/>
  <c r="I3595" i="2"/>
  <c r="I3596" i="2"/>
  <c r="I3597" i="2"/>
  <c r="I3598" i="2"/>
  <c r="I3599" i="2"/>
  <c r="I3600" i="2"/>
  <c r="I3601" i="2"/>
  <c r="I3602" i="2"/>
  <c r="I3603" i="2"/>
  <c r="I3604" i="2"/>
  <c r="I3605" i="2"/>
  <c r="I3606" i="2"/>
  <c r="I3607" i="2"/>
  <c r="I3608" i="2"/>
  <c r="I3609" i="2"/>
  <c r="I3610" i="2"/>
  <c r="I3611" i="2"/>
  <c r="I3612" i="2"/>
  <c r="I3613" i="2"/>
  <c r="I3614" i="2"/>
  <c r="I3615" i="2"/>
  <c r="I3616" i="2"/>
  <c r="I3617" i="2"/>
  <c r="I3618" i="2"/>
  <c r="I3619" i="2"/>
  <c r="I3620" i="2"/>
  <c r="I3621" i="2"/>
  <c r="I3622" i="2"/>
  <c r="I3623" i="2"/>
  <c r="I3624" i="2"/>
  <c r="I3625" i="2"/>
  <c r="I3626" i="2"/>
  <c r="I3627" i="2"/>
  <c r="I3628" i="2"/>
  <c r="I3629" i="2"/>
  <c r="I3630" i="2"/>
  <c r="I3631" i="2"/>
  <c r="I3632" i="2"/>
  <c r="I3633" i="2"/>
  <c r="I3634" i="2"/>
  <c r="I3635" i="2"/>
  <c r="I3636" i="2"/>
  <c r="I3637" i="2"/>
  <c r="I3638" i="2"/>
  <c r="I3639" i="2"/>
  <c r="I3640" i="2"/>
  <c r="I3641" i="2"/>
  <c r="I3642" i="2"/>
  <c r="I3643" i="2"/>
  <c r="I3644" i="2"/>
  <c r="I3645" i="2"/>
  <c r="I3646" i="2"/>
  <c r="I3647" i="2"/>
  <c r="I3648" i="2"/>
  <c r="I3649" i="2"/>
  <c r="I3650" i="2"/>
  <c r="I3651" i="2"/>
  <c r="I3652" i="2"/>
  <c r="I3653" i="2"/>
  <c r="I3654" i="2"/>
  <c r="I3655" i="2"/>
  <c r="I3656" i="2"/>
  <c r="I3657" i="2"/>
  <c r="I3658" i="2"/>
  <c r="I3659" i="2"/>
  <c r="I3660" i="2"/>
  <c r="I3661" i="2"/>
  <c r="I3662" i="2"/>
  <c r="I3663" i="2"/>
  <c r="I3664" i="2"/>
  <c r="I3665" i="2"/>
  <c r="I3666" i="2"/>
  <c r="I3667" i="2"/>
  <c r="I3668" i="2"/>
  <c r="I3669" i="2"/>
  <c r="I3670" i="2"/>
  <c r="I3671" i="2"/>
  <c r="I3672" i="2"/>
  <c r="I3673" i="2"/>
  <c r="I3674" i="2"/>
  <c r="I3675" i="2"/>
  <c r="I3676" i="2"/>
  <c r="I3677" i="2"/>
  <c r="I3678" i="2"/>
  <c r="I3679" i="2"/>
  <c r="I3680" i="2"/>
  <c r="I3681" i="2"/>
  <c r="I3682" i="2"/>
  <c r="I3683" i="2"/>
  <c r="I3684" i="2"/>
  <c r="I3685" i="2"/>
  <c r="I3686" i="2"/>
  <c r="I3687" i="2"/>
  <c r="I3688" i="2"/>
  <c r="I3689" i="2"/>
  <c r="I3690" i="2"/>
  <c r="I3691" i="2"/>
  <c r="I3692" i="2"/>
  <c r="I3693" i="2"/>
  <c r="I3694" i="2"/>
  <c r="I3695" i="2"/>
  <c r="I3696" i="2"/>
  <c r="I3697" i="2"/>
  <c r="I3698" i="2"/>
  <c r="I3699" i="2"/>
  <c r="I3700" i="2"/>
  <c r="I3701" i="2"/>
  <c r="I3702" i="2"/>
  <c r="I3703" i="2"/>
  <c r="I3704" i="2"/>
  <c r="I3705" i="2"/>
  <c r="I3706" i="2"/>
  <c r="I3707" i="2"/>
  <c r="I3708" i="2"/>
  <c r="I3709" i="2"/>
  <c r="I3710" i="2"/>
  <c r="I3711" i="2"/>
  <c r="I3712" i="2"/>
  <c r="I3713" i="2"/>
  <c r="I3714" i="2"/>
  <c r="I3715" i="2"/>
  <c r="I3716" i="2"/>
  <c r="I3717" i="2"/>
  <c r="I3718" i="2"/>
  <c r="I3719" i="2"/>
  <c r="I3720" i="2"/>
  <c r="I3721" i="2"/>
  <c r="I3722" i="2"/>
  <c r="I3723" i="2"/>
  <c r="I3724" i="2"/>
  <c r="I3725" i="2"/>
  <c r="I3726" i="2"/>
  <c r="I3727" i="2"/>
  <c r="I3728" i="2"/>
  <c r="I3729" i="2"/>
  <c r="I3730" i="2"/>
  <c r="I3731" i="2"/>
  <c r="I3732" i="2"/>
  <c r="I3733" i="2"/>
  <c r="I3734" i="2"/>
  <c r="I3735" i="2"/>
  <c r="I3736" i="2"/>
  <c r="I3737" i="2"/>
  <c r="I3738" i="2"/>
  <c r="I3739" i="2"/>
  <c r="I3740" i="2"/>
  <c r="I3741" i="2"/>
  <c r="I3742" i="2"/>
  <c r="I3743" i="2"/>
  <c r="I3744" i="2"/>
  <c r="I3745" i="2"/>
  <c r="I3746" i="2"/>
  <c r="I3747" i="2"/>
  <c r="I3748" i="2"/>
  <c r="I3749" i="2"/>
  <c r="I3750" i="2"/>
  <c r="I3751" i="2"/>
  <c r="I3752" i="2"/>
  <c r="I3753" i="2"/>
  <c r="I3754" i="2"/>
  <c r="I3755" i="2"/>
  <c r="I3756" i="2"/>
  <c r="I3757" i="2"/>
  <c r="I3758" i="2"/>
  <c r="I3759" i="2"/>
  <c r="I3760" i="2"/>
  <c r="I3761" i="2"/>
  <c r="I3762" i="2"/>
  <c r="I3763" i="2"/>
  <c r="I3764" i="2"/>
  <c r="I3765" i="2"/>
  <c r="I3766" i="2"/>
  <c r="I3767" i="2"/>
  <c r="I3768" i="2"/>
  <c r="I3769" i="2"/>
  <c r="I3770" i="2"/>
  <c r="I3771" i="2"/>
  <c r="I3772" i="2"/>
  <c r="I3773" i="2"/>
  <c r="I3774" i="2"/>
  <c r="I3775" i="2"/>
  <c r="I3776" i="2"/>
  <c r="I3777" i="2"/>
  <c r="I3778" i="2"/>
  <c r="I3779" i="2"/>
  <c r="I3780" i="2"/>
  <c r="I3781" i="2"/>
  <c r="I3782" i="2"/>
  <c r="I3783" i="2"/>
  <c r="I3784" i="2"/>
  <c r="I3785" i="2"/>
  <c r="I3786" i="2"/>
  <c r="I3787" i="2"/>
  <c r="I3788" i="2"/>
  <c r="I3789" i="2"/>
  <c r="I3790" i="2"/>
  <c r="I3791" i="2"/>
  <c r="I3792" i="2"/>
  <c r="I3793" i="2"/>
  <c r="I3794" i="2"/>
  <c r="I3795" i="2"/>
  <c r="I3796" i="2"/>
  <c r="I3797" i="2"/>
  <c r="I3798" i="2"/>
  <c r="I3799" i="2"/>
  <c r="I3800" i="2"/>
  <c r="I3801" i="2"/>
  <c r="I3802" i="2"/>
  <c r="I3803" i="2"/>
  <c r="I3804" i="2"/>
  <c r="I3805" i="2"/>
  <c r="I3806" i="2"/>
  <c r="I3807" i="2"/>
  <c r="I3808" i="2"/>
  <c r="I3809" i="2"/>
  <c r="I3810" i="2"/>
  <c r="I3811" i="2"/>
  <c r="I3812" i="2"/>
  <c r="I3813" i="2"/>
  <c r="I3814" i="2"/>
  <c r="I3815" i="2"/>
  <c r="I3816" i="2"/>
  <c r="I3817" i="2"/>
  <c r="I3818" i="2"/>
  <c r="I3819" i="2"/>
  <c r="I3820" i="2"/>
  <c r="I3821" i="2"/>
  <c r="I3822" i="2"/>
  <c r="I3823" i="2"/>
  <c r="I3824" i="2"/>
  <c r="I3825" i="2"/>
  <c r="I3826" i="2"/>
  <c r="I3827" i="2"/>
  <c r="I3828" i="2"/>
  <c r="I3829" i="2"/>
  <c r="I3830" i="2"/>
  <c r="I3831" i="2"/>
  <c r="I3832" i="2"/>
  <c r="I3833" i="2"/>
  <c r="I3834" i="2"/>
  <c r="I3835" i="2"/>
  <c r="I3836" i="2"/>
  <c r="I3837" i="2"/>
  <c r="I3838" i="2"/>
  <c r="I3839" i="2"/>
  <c r="I3840" i="2"/>
  <c r="I3841" i="2"/>
  <c r="I3842" i="2"/>
  <c r="I3843" i="2"/>
  <c r="I3844" i="2"/>
  <c r="I3845" i="2"/>
  <c r="I3846" i="2"/>
  <c r="I3847" i="2"/>
  <c r="I3848" i="2"/>
  <c r="I3849" i="2"/>
  <c r="I3850" i="2"/>
  <c r="I3851" i="2"/>
  <c r="I3852" i="2"/>
  <c r="I3853" i="2"/>
  <c r="I3854" i="2"/>
  <c r="I3855" i="2"/>
  <c r="I3856" i="2"/>
  <c r="I3857" i="2"/>
  <c r="I3858" i="2"/>
  <c r="I3859" i="2"/>
  <c r="I3860" i="2"/>
  <c r="I3861" i="2"/>
  <c r="I3862" i="2"/>
  <c r="I3863" i="2"/>
  <c r="I3864" i="2"/>
  <c r="I3865" i="2"/>
  <c r="I3866" i="2"/>
  <c r="I3867" i="2"/>
  <c r="I3868" i="2"/>
  <c r="I3869" i="2"/>
  <c r="I3870" i="2"/>
  <c r="I3871" i="2"/>
  <c r="I3872" i="2"/>
  <c r="I3873" i="2"/>
  <c r="I3874" i="2"/>
  <c r="I3875" i="2"/>
  <c r="I3876" i="2"/>
  <c r="I3877" i="2"/>
  <c r="I3878" i="2"/>
  <c r="I3879" i="2"/>
  <c r="I3880" i="2"/>
  <c r="I3881" i="2"/>
  <c r="I3882" i="2"/>
  <c r="I3883" i="2"/>
  <c r="I3884" i="2"/>
  <c r="I3885" i="2"/>
  <c r="I3886" i="2"/>
  <c r="I3887" i="2"/>
  <c r="I3888" i="2"/>
  <c r="I3889" i="2"/>
  <c r="I3890" i="2"/>
  <c r="I3891" i="2"/>
  <c r="I3892" i="2"/>
  <c r="I3893" i="2"/>
  <c r="I3894" i="2"/>
  <c r="I3895" i="2"/>
  <c r="I3896" i="2"/>
  <c r="I3897" i="2"/>
  <c r="I3898" i="2"/>
  <c r="I3899" i="2"/>
  <c r="I3900" i="2"/>
  <c r="I3901" i="2"/>
  <c r="I3902" i="2"/>
  <c r="I3903" i="2"/>
  <c r="I3904" i="2"/>
  <c r="I3905" i="2"/>
  <c r="I3906" i="2"/>
  <c r="I3907" i="2"/>
  <c r="I3908" i="2"/>
  <c r="I3909" i="2"/>
  <c r="I3910" i="2"/>
  <c r="I3911" i="2"/>
  <c r="I3912" i="2"/>
  <c r="I3913" i="2"/>
  <c r="I3914" i="2"/>
  <c r="I3915" i="2"/>
  <c r="I3916" i="2"/>
  <c r="I3917" i="2"/>
  <c r="I3918" i="2"/>
  <c r="I3919" i="2"/>
  <c r="I3920" i="2"/>
  <c r="I3921" i="2"/>
  <c r="I3922" i="2"/>
  <c r="I3923" i="2"/>
  <c r="I3924" i="2"/>
  <c r="I3925" i="2"/>
  <c r="I3926" i="2"/>
  <c r="I3927" i="2"/>
  <c r="I3928" i="2"/>
  <c r="I3929" i="2"/>
  <c r="I3930" i="2"/>
  <c r="I3931" i="2"/>
  <c r="I3932" i="2"/>
  <c r="I3933" i="2"/>
  <c r="I3934" i="2"/>
  <c r="I3935" i="2"/>
  <c r="I3936" i="2"/>
  <c r="I3937" i="2"/>
  <c r="I3938" i="2"/>
  <c r="I3939" i="2"/>
  <c r="I3940" i="2"/>
  <c r="I3941" i="2"/>
  <c r="I3942" i="2"/>
  <c r="I3943" i="2"/>
  <c r="I3944" i="2"/>
  <c r="I3945" i="2"/>
  <c r="I3946" i="2"/>
  <c r="I3947" i="2"/>
  <c r="I3948" i="2"/>
  <c r="I3949" i="2"/>
  <c r="I3950" i="2"/>
  <c r="I3951" i="2"/>
  <c r="I3952" i="2"/>
  <c r="I3953" i="2"/>
  <c r="I3954" i="2"/>
  <c r="I3955" i="2"/>
  <c r="I3956" i="2"/>
  <c r="I3957" i="2"/>
  <c r="I3958" i="2"/>
  <c r="I3959" i="2"/>
  <c r="I3960" i="2"/>
  <c r="I3961" i="2"/>
  <c r="I3962" i="2"/>
  <c r="I3963" i="2"/>
  <c r="I3964" i="2"/>
  <c r="I3965" i="2"/>
  <c r="I3966" i="2"/>
  <c r="I3967" i="2"/>
  <c r="I3968" i="2"/>
  <c r="I3969" i="2"/>
  <c r="I3970" i="2"/>
  <c r="I3971" i="2"/>
  <c r="I3972" i="2"/>
  <c r="I3973" i="2"/>
  <c r="I3974" i="2"/>
  <c r="I3975" i="2"/>
  <c r="I3976" i="2"/>
  <c r="I3977" i="2"/>
  <c r="I3978" i="2"/>
  <c r="I3979" i="2"/>
  <c r="I3980" i="2"/>
  <c r="I3981" i="2"/>
  <c r="I3982" i="2"/>
  <c r="I3983" i="2"/>
  <c r="I3984" i="2"/>
  <c r="I3985" i="2"/>
  <c r="I3986" i="2"/>
  <c r="I3987" i="2"/>
  <c r="I3988" i="2"/>
  <c r="I3989" i="2"/>
  <c r="I3990" i="2"/>
  <c r="I3991" i="2"/>
  <c r="I3992" i="2"/>
  <c r="I3993" i="2"/>
  <c r="I3994" i="2"/>
  <c r="I3995" i="2"/>
  <c r="I3996" i="2"/>
  <c r="I3997" i="2"/>
  <c r="I3998" i="2"/>
  <c r="I3999" i="2"/>
  <c r="I4000" i="2"/>
  <c r="I4001" i="2"/>
  <c r="I4002" i="2"/>
  <c r="I4003" i="2"/>
  <c r="I4004" i="2"/>
  <c r="I4005" i="2"/>
  <c r="I4006" i="2"/>
  <c r="I4007" i="2"/>
  <c r="I4008" i="2"/>
  <c r="I4009" i="2"/>
  <c r="I4010" i="2"/>
  <c r="I4011" i="2"/>
  <c r="I4012" i="2"/>
  <c r="I4013" i="2"/>
  <c r="I4014" i="2"/>
  <c r="I4015" i="2"/>
  <c r="I4016" i="2"/>
  <c r="I4017" i="2"/>
  <c r="I4018" i="2"/>
  <c r="I4019" i="2"/>
  <c r="I4020" i="2"/>
  <c r="I4021" i="2"/>
  <c r="I4022" i="2"/>
  <c r="I4023" i="2"/>
  <c r="I4024" i="2"/>
  <c r="I4025" i="2"/>
  <c r="I4026" i="2"/>
  <c r="I4027" i="2"/>
  <c r="I4028" i="2"/>
  <c r="I4029" i="2"/>
  <c r="I4030" i="2"/>
  <c r="I4031" i="2"/>
  <c r="I4032" i="2"/>
  <c r="I4033" i="2"/>
  <c r="I4034" i="2"/>
  <c r="I4035" i="2"/>
  <c r="I4036" i="2"/>
  <c r="I4037" i="2"/>
  <c r="I4038" i="2"/>
  <c r="I4039" i="2"/>
  <c r="I4040" i="2"/>
  <c r="I4041" i="2"/>
  <c r="I4042" i="2"/>
  <c r="I4043" i="2"/>
  <c r="I4044" i="2"/>
  <c r="I4045" i="2"/>
  <c r="I4046" i="2"/>
  <c r="I4047" i="2"/>
  <c r="I4048" i="2"/>
  <c r="I4049" i="2"/>
  <c r="I4050" i="2"/>
  <c r="I4051" i="2"/>
  <c r="I4052" i="2"/>
  <c r="I4053" i="2"/>
  <c r="I4054" i="2"/>
  <c r="I4055" i="2"/>
  <c r="I4056" i="2"/>
  <c r="I4057" i="2"/>
  <c r="I4058" i="2"/>
  <c r="I4059" i="2"/>
  <c r="I4060" i="2"/>
  <c r="I4061" i="2"/>
  <c r="I4062" i="2"/>
  <c r="I4063" i="2"/>
  <c r="I4064" i="2"/>
  <c r="I4065" i="2"/>
  <c r="I4066" i="2"/>
  <c r="I4067" i="2"/>
  <c r="I4068" i="2"/>
  <c r="I4069" i="2"/>
  <c r="I4070" i="2"/>
  <c r="I4071" i="2"/>
  <c r="I4072" i="2"/>
  <c r="I4073" i="2"/>
  <c r="I4074" i="2"/>
  <c r="I4075" i="2"/>
  <c r="I4076" i="2"/>
  <c r="I4077" i="2"/>
  <c r="I4078" i="2"/>
  <c r="I4079" i="2"/>
  <c r="I4080" i="2"/>
  <c r="I4081" i="2"/>
  <c r="I4082" i="2"/>
  <c r="I4083" i="2"/>
  <c r="I4084" i="2"/>
  <c r="I4085" i="2"/>
  <c r="I4086" i="2"/>
  <c r="I4087" i="2"/>
  <c r="I4088" i="2"/>
  <c r="I4089" i="2"/>
  <c r="I4090" i="2"/>
  <c r="I4091" i="2"/>
  <c r="I4092" i="2"/>
  <c r="I4093" i="2"/>
  <c r="I4094" i="2"/>
  <c r="I4095" i="2"/>
  <c r="I4096" i="2"/>
  <c r="I4097" i="2"/>
  <c r="I4098" i="2"/>
  <c r="I4099" i="2"/>
  <c r="I4100" i="2"/>
  <c r="I4101" i="2"/>
  <c r="I4102" i="2"/>
  <c r="I4103" i="2"/>
  <c r="I4104" i="2"/>
  <c r="I4105" i="2"/>
  <c r="I4106" i="2"/>
  <c r="I4107" i="2"/>
  <c r="I4108" i="2"/>
  <c r="I4109" i="2"/>
  <c r="I4110" i="2"/>
  <c r="I4111" i="2"/>
  <c r="I4112" i="2"/>
  <c r="I4113" i="2"/>
  <c r="I4114" i="2"/>
  <c r="I4115" i="2"/>
  <c r="I4116" i="2"/>
  <c r="I4117" i="2"/>
  <c r="I4118" i="2"/>
  <c r="I4119" i="2"/>
  <c r="I4120" i="2"/>
  <c r="I4121" i="2"/>
  <c r="I4122" i="2"/>
  <c r="I4123" i="2"/>
  <c r="I4124" i="2"/>
  <c r="I4125" i="2"/>
  <c r="I4126" i="2"/>
  <c r="I4127" i="2"/>
  <c r="I4128" i="2"/>
  <c r="I4129" i="2"/>
  <c r="I4130" i="2"/>
  <c r="I4131" i="2"/>
  <c r="I4132" i="2"/>
  <c r="I4133" i="2"/>
  <c r="I4134" i="2"/>
  <c r="I4135" i="2"/>
  <c r="I4136" i="2"/>
  <c r="I4137" i="2"/>
  <c r="I4138" i="2"/>
  <c r="I4139" i="2"/>
  <c r="I4140" i="2"/>
  <c r="I4141" i="2"/>
  <c r="I4142" i="2"/>
  <c r="I4143" i="2"/>
  <c r="I4144" i="2"/>
  <c r="I4145" i="2"/>
  <c r="I4146" i="2"/>
  <c r="I4147" i="2"/>
  <c r="I4148" i="2"/>
  <c r="I4149" i="2"/>
  <c r="I4150" i="2"/>
  <c r="I4151" i="2"/>
  <c r="I4152" i="2"/>
  <c r="I4153" i="2"/>
  <c r="I4154" i="2"/>
  <c r="I4155" i="2"/>
  <c r="I4156" i="2"/>
  <c r="I4157" i="2"/>
  <c r="I4158" i="2"/>
  <c r="I4159" i="2"/>
  <c r="I4160" i="2"/>
  <c r="I4161" i="2"/>
  <c r="I4162" i="2"/>
  <c r="I4163" i="2"/>
  <c r="I4164" i="2"/>
  <c r="I4165" i="2"/>
  <c r="I4166" i="2"/>
  <c r="I4167" i="2"/>
  <c r="I4168" i="2"/>
  <c r="I4169" i="2"/>
  <c r="I4170" i="2"/>
  <c r="I4171" i="2"/>
  <c r="I4172" i="2"/>
  <c r="I4173" i="2"/>
  <c r="I4174" i="2"/>
  <c r="I4175" i="2"/>
  <c r="I4176" i="2"/>
  <c r="I4177" i="2"/>
  <c r="I4178" i="2"/>
  <c r="I4179" i="2"/>
  <c r="I4180" i="2"/>
  <c r="I4181" i="2"/>
  <c r="I4182" i="2"/>
  <c r="I4183" i="2"/>
  <c r="I4184" i="2"/>
  <c r="I4185" i="2"/>
  <c r="I4186" i="2"/>
  <c r="I4187" i="2"/>
  <c r="I4188" i="2"/>
  <c r="I4189" i="2"/>
  <c r="I4190" i="2"/>
  <c r="I4191" i="2"/>
  <c r="I4192" i="2"/>
  <c r="I4193" i="2"/>
  <c r="I4194" i="2"/>
  <c r="I4195" i="2"/>
  <c r="I4196" i="2"/>
  <c r="I4197" i="2"/>
  <c r="I4198" i="2"/>
  <c r="I4199" i="2"/>
  <c r="I4200" i="2"/>
  <c r="I4201" i="2"/>
  <c r="I4202" i="2"/>
  <c r="I4203" i="2"/>
  <c r="I4204" i="2"/>
  <c r="I4205" i="2"/>
  <c r="I4206" i="2"/>
  <c r="I4207" i="2"/>
  <c r="I4208" i="2"/>
  <c r="I4209" i="2"/>
  <c r="I4210" i="2"/>
  <c r="I4211" i="2"/>
  <c r="I4212" i="2"/>
  <c r="I4213" i="2"/>
  <c r="I4214" i="2"/>
  <c r="I4215" i="2"/>
  <c r="I4216" i="2"/>
  <c r="I4217" i="2"/>
  <c r="I4218" i="2"/>
  <c r="I4219" i="2"/>
  <c r="I4220" i="2"/>
  <c r="I4221" i="2"/>
  <c r="I4222" i="2"/>
  <c r="I4223" i="2"/>
  <c r="I4224" i="2"/>
  <c r="I4225" i="2"/>
  <c r="I4226" i="2"/>
  <c r="I4227" i="2"/>
  <c r="I4228" i="2"/>
  <c r="I4229" i="2"/>
  <c r="I4230" i="2"/>
  <c r="I4231" i="2"/>
  <c r="I4232" i="2"/>
  <c r="I4233" i="2"/>
  <c r="I4234" i="2"/>
  <c r="I4235" i="2"/>
  <c r="I4236" i="2"/>
  <c r="I4237" i="2"/>
  <c r="I4238" i="2"/>
  <c r="I4239" i="2"/>
  <c r="I4240" i="2"/>
  <c r="I4241" i="2"/>
  <c r="I4242" i="2"/>
  <c r="I4243" i="2"/>
  <c r="I4244" i="2"/>
  <c r="I4245" i="2"/>
  <c r="I4246" i="2"/>
  <c r="I4247" i="2"/>
  <c r="I4248" i="2"/>
  <c r="I4249" i="2"/>
  <c r="I4250" i="2"/>
  <c r="I4251" i="2"/>
  <c r="I4252" i="2"/>
  <c r="I4253" i="2"/>
  <c r="I4254" i="2"/>
  <c r="I4255" i="2"/>
  <c r="I4256" i="2"/>
  <c r="I4257" i="2"/>
  <c r="I4258" i="2"/>
  <c r="I4259" i="2"/>
  <c r="I4260" i="2"/>
  <c r="I4261" i="2"/>
  <c r="I4262" i="2"/>
  <c r="I4263" i="2"/>
  <c r="I4264" i="2"/>
  <c r="I4265" i="2"/>
  <c r="I4266" i="2"/>
  <c r="I4267" i="2"/>
  <c r="I4268" i="2"/>
  <c r="I4269" i="2"/>
  <c r="I4270" i="2"/>
  <c r="I4271" i="2"/>
  <c r="I4272" i="2"/>
  <c r="I4273" i="2"/>
  <c r="I4274" i="2"/>
  <c r="I4275" i="2"/>
  <c r="I4276" i="2"/>
  <c r="I4277" i="2"/>
  <c r="I4278" i="2"/>
  <c r="I4279" i="2"/>
  <c r="I4280" i="2"/>
  <c r="I4281" i="2"/>
  <c r="I4282" i="2"/>
  <c r="I4283" i="2"/>
  <c r="I4284" i="2"/>
  <c r="I4285" i="2"/>
  <c r="I4286" i="2"/>
  <c r="I4287" i="2"/>
  <c r="I4288" i="2"/>
  <c r="I4289" i="2"/>
  <c r="I4290" i="2"/>
  <c r="I4291" i="2"/>
  <c r="I4292" i="2"/>
  <c r="I4293" i="2"/>
  <c r="I4294" i="2"/>
  <c r="I4295" i="2"/>
  <c r="I4296" i="2"/>
  <c r="I4297" i="2"/>
  <c r="I4298" i="2"/>
  <c r="I4299" i="2"/>
  <c r="I4300" i="2"/>
  <c r="I4301" i="2"/>
  <c r="I4302" i="2"/>
  <c r="I4303" i="2"/>
  <c r="I4304" i="2"/>
  <c r="I4305" i="2"/>
  <c r="I4306" i="2"/>
  <c r="I4307" i="2"/>
  <c r="I4308" i="2"/>
  <c r="I4309" i="2"/>
  <c r="I4310" i="2"/>
  <c r="I4311" i="2"/>
  <c r="I4312" i="2"/>
  <c r="I4313" i="2"/>
  <c r="I4314" i="2"/>
  <c r="I4315" i="2"/>
  <c r="I4316" i="2"/>
  <c r="I4317" i="2"/>
  <c r="I4318" i="2"/>
  <c r="I4319" i="2"/>
  <c r="I4320" i="2"/>
  <c r="I4321" i="2"/>
  <c r="I4322" i="2"/>
  <c r="I4323" i="2"/>
  <c r="I4324" i="2"/>
  <c r="I4325" i="2"/>
  <c r="I4326" i="2"/>
  <c r="I4327" i="2"/>
  <c r="I4328" i="2"/>
  <c r="I4329" i="2"/>
  <c r="I4330" i="2"/>
  <c r="I4331" i="2"/>
  <c r="I4332" i="2"/>
  <c r="I4333" i="2"/>
  <c r="I4334" i="2"/>
  <c r="I4335" i="2"/>
  <c r="I4336" i="2"/>
  <c r="I4337" i="2"/>
  <c r="I4338" i="2"/>
  <c r="I4339" i="2"/>
  <c r="I4340" i="2"/>
  <c r="I4341" i="2"/>
  <c r="I4342" i="2"/>
  <c r="I4343" i="2"/>
  <c r="I4344" i="2"/>
  <c r="I4345" i="2"/>
  <c r="I4346" i="2"/>
  <c r="I4347" i="2"/>
  <c r="I4348" i="2"/>
  <c r="I4349" i="2"/>
  <c r="I4350" i="2"/>
  <c r="I4351" i="2"/>
  <c r="I4352" i="2"/>
  <c r="I4353" i="2"/>
  <c r="I4354" i="2"/>
  <c r="I4355" i="2"/>
  <c r="I4356" i="2"/>
  <c r="I4357" i="2"/>
  <c r="I4358" i="2"/>
  <c r="I4359" i="2"/>
  <c r="I4360" i="2"/>
  <c r="I4361" i="2"/>
  <c r="I4362" i="2"/>
  <c r="I4363" i="2"/>
  <c r="I4364" i="2"/>
  <c r="I4365" i="2"/>
  <c r="I4366" i="2"/>
  <c r="I4367" i="2"/>
  <c r="I4368" i="2"/>
  <c r="I4369" i="2"/>
  <c r="I4370" i="2"/>
  <c r="I4371" i="2"/>
  <c r="I4372" i="2"/>
  <c r="I4373" i="2"/>
  <c r="I4374" i="2"/>
  <c r="I4375" i="2"/>
  <c r="I4376" i="2"/>
  <c r="I4377" i="2"/>
  <c r="I4378" i="2"/>
  <c r="I4379" i="2"/>
  <c r="I4380" i="2"/>
  <c r="I4381" i="2"/>
  <c r="I4382" i="2"/>
  <c r="I4383" i="2"/>
  <c r="I4384" i="2"/>
  <c r="I4385" i="2"/>
  <c r="I4386" i="2"/>
  <c r="I4387" i="2"/>
  <c r="I4388" i="2"/>
  <c r="I4389" i="2"/>
  <c r="I4390" i="2"/>
  <c r="I4391" i="2"/>
  <c r="I4392" i="2"/>
  <c r="I4393" i="2"/>
  <c r="I4394" i="2"/>
  <c r="I4395" i="2"/>
  <c r="I4396" i="2"/>
  <c r="I4397" i="2"/>
  <c r="I4398" i="2"/>
  <c r="I4399" i="2"/>
  <c r="I4400" i="2"/>
  <c r="I4401" i="2"/>
  <c r="I4402" i="2"/>
  <c r="I4403" i="2"/>
  <c r="I4404" i="2"/>
  <c r="I4405" i="2"/>
  <c r="I4406" i="2"/>
  <c r="I4407" i="2"/>
  <c r="I4408" i="2"/>
  <c r="I4409" i="2"/>
  <c r="I4410" i="2"/>
  <c r="I4411" i="2"/>
  <c r="I4412" i="2"/>
  <c r="I4413" i="2"/>
  <c r="I4414" i="2"/>
  <c r="I4415" i="2"/>
  <c r="I4416" i="2"/>
  <c r="I4417" i="2"/>
  <c r="I4418" i="2"/>
  <c r="I4419" i="2"/>
  <c r="I4420" i="2"/>
  <c r="I4421" i="2"/>
  <c r="I4422" i="2"/>
  <c r="I4423" i="2"/>
  <c r="I4424" i="2"/>
  <c r="I4425" i="2"/>
  <c r="I4426" i="2"/>
  <c r="I4427" i="2"/>
  <c r="I4428" i="2"/>
  <c r="I4429" i="2"/>
  <c r="I4430" i="2"/>
  <c r="I4431" i="2"/>
  <c r="I4432" i="2"/>
  <c r="I4433" i="2"/>
  <c r="I4434" i="2"/>
  <c r="I4435" i="2"/>
  <c r="I4436" i="2"/>
  <c r="I4437" i="2"/>
  <c r="I4438" i="2"/>
  <c r="I4439" i="2"/>
  <c r="I4440" i="2"/>
  <c r="I4441" i="2"/>
  <c r="I4442" i="2"/>
  <c r="I4443" i="2"/>
  <c r="I4444" i="2"/>
  <c r="I4445" i="2"/>
  <c r="I4446" i="2"/>
  <c r="I4447" i="2"/>
  <c r="I4448" i="2"/>
  <c r="I4449" i="2"/>
  <c r="I4450" i="2"/>
  <c r="I4451" i="2"/>
  <c r="I4452" i="2"/>
  <c r="I4453" i="2"/>
  <c r="I4454" i="2"/>
  <c r="I4455" i="2"/>
  <c r="I4456" i="2"/>
  <c r="I4457" i="2"/>
  <c r="I4458" i="2"/>
  <c r="I4459" i="2"/>
  <c r="I4460" i="2"/>
  <c r="I4461" i="2"/>
  <c r="I4462" i="2"/>
  <c r="I4463" i="2"/>
  <c r="I4464" i="2"/>
  <c r="I4465" i="2"/>
  <c r="I4466" i="2"/>
  <c r="I4467" i="2"/>
  <c r="I4468" i="2"/>
  <c r="I4469" i="2"/>
  <c r="I4470" i="2"/>
  <c r="I4471" i="2"/>
  <c r="I4472" i="2"/>
  <c r="I4473" i="2"/>
  <c r="I4474" i="2"/>
  <c r="I4475" i="2"/>
  <c r="I4476" i="2"/>
  <c r="I4477" i="2"/>
  <c r="I4478" i="2"/>
  <c r="I4479" i="2"/>
  <c r="I4480" i="2"/>
  <c r="I4481" i="2"/>
  <c r="I4482" i="2"/>
  <c r="I4483" i="2"/>
  <c r="I4484" i="2"/>
  <c r="I4485" i="2"/>
  <c r="I4486" i="2"/>
  <c r="I4487" i="2"/>
  <c r="I4488" i="2"/>
  <c r="I4489" i="2"/>
  <c r="I4490" i="2"/>
  <c r="I4491" i="2"/>
  <c r="I4492" i="2"/>
  <c r="I4493" i="2"/>
  <c r="I4494" i="2"/>
  <c r="I4495" i="2"/>
  <c r="I4496" i="2"/>
  <c r="I4497" i="2"/>
  <c r="I4498" i="2"/>
  <c r="I4499" i="2"/>
  <c r="I4500" i="2"/>
  <c r="I4501" i="2"/>
  <c r="I4502" i="2"/>
  <c r="I4503" i="2"/>
  <c r="I4504" i="2"/>
  <c r="I4505" i="2"/>
  <c r="I4506" i="2"/>
  <c r="I4507" i="2"/>
  <c r="I4508" i="2"/>
  <c r="I4509" i="2"/>
  <c r="I4510" i="2"/>
  <c r="I4511" i="2"/>
  <c r="I4512" i="2"/>
  <c r="I4513" i="2"/>
  <c r="I4514" i="2"/>
  <c r="I4515" i="2"/>
  <c r="I4516" i="2"/>
  <c r="I4517" i="2"/>
  <c r="I4518" i="2"/>
  <c r="I4519" i="2"/>
  <c r="I4520" i="2"/>
  <c r="I4521" i="2"/>
  <c r="I4522" i="2"/>
  <c r="I4523" i="2"/>
  <c r="I4524" i="2"/>
  <c r="I4525" i="2"/>
  <c r="I4526" i="2"/>
  <c r="I4527" i="2"/>
  <c r="I4528" i="2"/>
  <c r="I4529" i="2"/>
  <c r="I4530" i="2"/>
  <c r="I4531" i="2"/>
  <c r="I4532" i="2"/>
  <c r="I4533" i="2"/>
  <c r="I4534" i="2"/>
  <c r="I4535" i="2"/>
  <c r="I4536" i="2"/>
  <c r="I4537" i="2"/>
  <c r="I4538" i="2"/>
  <c r="I4539" i="2"/>
  <c r="I4540" i="2"/>
  <c r="I4541" i="2"/>
  <c r="I4542" i="2"/>
  <c r="I4543" i="2"/>
  <c r="I4544" i="2"/>
  <c r="I4545" i="2"/>
  <c r="I4546" i="2"/>
  <c r="I4547" i="2"/>
  <c r="I4548" i="2"/>
  <c r="I4549" i="2"/>
  <c r="I4550" i="2"/>
  <c r="I4551" i="2"/>
  <c r="I4552" i="2"/>
  <c r="I4553" i="2"/>
  <c r="I4554" i="2"/>
  <c r="I4555" i="2"/>
  <c r="I4556" i="2"/>
  <c r="I4557" i="2"/>
  <c r="I4558" i="2"/>
  <c r="I4559" i="2"/>
  <c r="I4560" i="2"/>
  <c r="I4561" i="2"/>
  <c r="I4562" i="2"/>
  <c r="I4563" i="2"/>
  <c r="I4564" i="2"/>
  <c r="I4565" i="2"/>
  <c r="I4566" i="2"/>
  <c r="I4567" i="2"/>
  <c r="I4568" i="2"/>
  <c r="I4569" i="2"/>
  <c r="I4570" i="2"/>
  <c r="I4571" i="2"/>
  <c r="I4572" i="2"/>
  <c r="I4573" i="2"/>
  <c r="I4574" i="2"/>
  <c r="I4575" i="2"/>
  <c r="I4576" i="2"/>
  <c r="I4577" i="2"/>
  <c r="I4578" i="2"/>
  <c r="I4579" i="2"/>
  <c r="I4580" i="2"/>
  <c r="I4581" i="2"/>
  <c r="I4582" i="2"/>
  <c r="I4583" i="2"/>
  <c r="I4584" i="2"/>
  <c r="I4585" i="2"/>
  <c r="I4586" i="2"/>
  <c r="I4587" i="2"/>
  <c r="I4588" i="2"/>
  <c r="I4589" i="2"/>
  <c r="I4590" i="2"/>
  <c r="I4591" i="2"/>
  <c r="I4592" i="2"/>
  <c r="I4593" i="2"/>
  <c r="I4594" i="2"/>
  <c r="I4595" i="2"/>
  <c r="I4596" i="2"/>
  <c r="I4597" i="2"/>
  <c r="I4598" i="2"/>
  <c r="I4599" i="2"/>
  <c r="I4600" i="2"/>
  <c r="I4601" i="2"/>
  <c r="I4602" i="2"/>
  <c r="I4603" i="2"/>
  <c r="I4604" i="2"/>
  <c r="I4605" i="2"/>
  <c r="I4606" i="2"/>
  <c r="I4607" i="2"/>
  <c r="I4608" i="2"/>
  <c r="I4609" i="2"/>
  <c r="I4610" i="2"/>
  <c r="I4611" i="2"/>
  <c r="I4612" i="2"/>
  <c r="I4613" i="2"/>
  <c r="I4614" i="2"/>
  <c r="I4615" i="2"/>
  <c r="I4616" i="2"/>
  <c r="I4617" i="2"/>
  <c r="I4618" i="2"/>
  <c r="I4619" i="2"/>
  <c r="I4620" i="2"/>
  <c r="I4621" i="2"/>
  <c r="I4622" i="2"/>
  <c r="I4623" i="2"/>
  <c r="I4624" i="2"/>
  <c r="I4625" i="2"/>
  <c r="I4626" i="2"/>
  <c r="I4627" i="2"/>
  <c r="I4628" i="2"/>
  <c r="I4629" i="2"/>
  <c r="I4630" i="2"/>
  <c r="I4631" i="2"/>
  <c r="I4632" i="2"/>
  <c r="I4633" i="2"/>
  <c r="I4634" i="2"/>
  <c r="I4635" i="2"/>
  <c r="I4636" i="2"/>
  <c r="I4637" i="2"/>
  <c r="I4638" i="2"/>
  <c r="I4639" i="2"/>
  <c r="I4640" i="2"/>
  <c r="I4641" i="2"/>
  <c r="I4642" i="2"/>
  <c r="I4643" i="2"/>
  <c r="I4644" i="2"/>
  <c r="I4645" i="2"/>
  <c r="I4646" i="2"/>
  <c r="I4647" i="2"/>
  <c r="I4648" i="2"/>
  <c r="I4649" i="2"/>
  <c r="I4650" i="2"/>
  <c r="I4651" i="2"/>
  <c r="I4652" i="2"/>
  <c r="I4653" i="2"/>
  <c r="I4654" i="2"/>
  <c r="I4655" i="2"/>
  <c r="I4656" i="2"/>
  <c r="I4657" i="2"/>
  <c r="I4658" i="2"/>
  <c r="I4659" i="2"/>
  <c r="I4660" i="2"/>
  <c r="I4661" i="2"/>
  <c r="I4662" i="2"/>
  <c r="I4663" i="2"/>
  <c r="I4664" i="2"/>
  <c r="I4665" i="2"/>
  <c r="I4666" i="2"/>
  <c r="I4667" i="2"/>
  <c r="I4668" i="2"/>
  <c r="I4669" i="2"/>
  <c r="I4670" i="2"/>
  <c r="I4671" i="2"/>
  <c r="I4672" i="2"/>
  <c r="I4673" i="2"/>
  <c r="I4674" i="2"/>
  <c r="I4675" i="2"/>
  <c r="I4676" i="2"/>
  <c r="I4677" i="2"/>
  <c r="I4678" i="2"/>
  <c r="I4679" i="2"/>
  <c r="I4680" i="2"/>
  <c r="I4681" i="2"/>
  <c r="I4682" i="2"/>
  <c r="I4683" i="2"/>
  <c r="I4684" i="2"/>
  <c r="I4685" i="2"/>
  <c r="I4686" i="2"/>
  <c r="I4687" i="2"/>
  <c r="I4688" i="2"/>
  <c r="I4689" i="2"/>
  <c r="I4690" i="2"/>
  <c r="I4691" i="2"/>
  <c r="I4692" i="2"/>
  <c r="I4693" i="2"/>
  <c r="I4694" i="2"/>
  <c r="I4695" i="2"/>
  <c r="I4696" i="2"/>
  <c r="I4697" i="2"/>
  <c r="I4698" i="2"/>
  <c r="I4699" i="2"/>
  <c r="I4700" i="2"/>
  <c r="I4701" i="2"/>
  <c r="I4702" i="2"/>
  <c r="I4703" i="2"/>
  <c r="I4704" i="2"/>
  <c r="I4705" i="2"/>
  <c r="I4706" i="2"/>
  <c r="I4707" i="2"/>
  <c r="I4708" i="2"/>
  <c r="I4709" i="2"/>
  <c r="I4710" i="2"/>
  <c r="I4711" i="2"/>
  <c r="I4712" i="2"/>
  <c r="I4713" i="2"/>
  <c r="I4714" i="2"/>
  <c r="I4715" i="2"/>
  <c r="I4716" i="2"/>
  <c r="I4717" i="2"/>
  <c r="I4718" i="2"/>
  <c r="I4719" i="2"/>
  <c r="I4720" i="2"/>
  <c r="I4721" i="2"/>
  <c r="I4722" i="2"/>
  <c r="I4723" i="2"/>
  <c r="I4724" i="2"/>
  <c r="I4725" i="2"/>
  <c r="I4726" i="2"/>
  <c r="I4727" i="2"/>
  <c r="I4728" i="2"/>
  <c r="I4729" i="2"/>
  <c r="I4730" i="2"/>
  <c r="I4731" i="2"/>
  <c r="I4732" i="2"/>
  <c r="I4733" i="2"/>
  <c r="I4734" i="2"/>
  <c r="I4735" i="2"/>
  <c r="I4736" i="2"/>
  <c r="I4737" i="2"/>
  <c r="I4738" i="2"/>
  <c r="I4739" i="2"/>
  <c r="I4740" i="2"/>
  <c r="I4741" i="2"/>
  <c r="I4742" i="2"/>
  <c r="I4743" i="2"/>
  <c r="I4744" i="2"/>
  <c r="I4745" i="2"/>
  <c r="I4746" i="2"/>
  <c r="I4747" i="2"/>
  <c r="I4748" i="2"/>
  <c r="I4749" i="2"/>
  <c r="I4750" i="2"/>
  <c r="I4751" i="2"/>
  <c r="I4752" i="2"/>
  <c r="I4753" i="2"/>
  <c r="I4754" i="2"/>
  <c r="I4755" i="2"/>
  <c r="I4756" i="2"/>
  <c r="I4757" i="2"/>
  <c r="I4758" i="2"/>
  <c r="I4759" i="2"/>
  <c r="I4760" i="2"/>
  <c r="I4761" i="2"/>
  <c r="I4762" i="2"/>
  <c r="I4763" i="2"/>
  <c r="I4764" i="2"/>
  <c r="I4765" i="2"/>
  <c r="I4766" i="2"/>
  <c r="I4767" i="2"/>
  <c r="I4768" i="2"/>
  <c r="I4769" i="2"/>
  <c r="I4770" i="2"/>
  <c r="I4771" i="2"/>
  <c r="I4772" i="2"/>
  <c r="I4773" i="2"/>
  <c r="I4774" i="2"/>
  <c r="I4775" i="2"/>
  <c r="I4776" i="2"/>
  <c r="I4777" i="2"/>
  <c r="I4778" i="2"/>
  <c r="I4779" i="2"/>
  <c r="I4780" i="2"/>
  <c r="I4781" i="2"/>
  <c r="I4782" i="2"/>
  <c r="I4783" i="2"/>
  <c r="I4784" i="2"/>
  <c r="I4785" i="2"/>
  <c r="I4786" i="2"/>
  <c r="I4787" i="2"/>
  <c r="I4788" i="2"/>
  <c r="I4789" i="2"/>
  <c r="I4790" i="2"/>
  <c r="I4791" i="2"/>
  <c r="I4792" i="2"/>
  <c r="I4793" i="2"/>
  <c r="I4794" i="2"/>
  <c r="I4795" i="2"/>
  <c r="I4796" i="2"/>
  <c r="I4797" i="2"/>
  <c r="I4798" i="2"/>
  <c r="I4799" i="2"/>
  <c r="I4800" i="2"/>
  <c r="I4801" i="2"/>
  <c r="I4802" i="2"/>
  <c r="I4803" i="2"/>
  <c r="I4804" i="2"/>
  <c r="I4805" i="2"/>
  <c r="I4806" i="2"/>
  <c r="I4807" i="2"/>
  <c r="I4808" i="2"/>
  <c r="I4809" i="2"/>
  <c r="I4810" i="2"/>
  <c r="I4811" i="2"/>
  <c r="I4812" i="2"/>
  <c r="I4813" i="2"/>
  <c r="I4814" i="2"/>
  <c r="I4815" i="2"/>
  <c r="I4816" i="2"/>
  <c r="I4817" i="2"/>
  <c r="I4818" i="2"/>
  <c r="I4819" i="2"/>
  <c r="I4820" i="2"/>
  <c r="I4821" i="2"/>
  <c r="I4822" i="2"/>
  <c r="I4823" i="2"/>
  <c r="I4824" i="2"/>
  <c r="I4825" i="2"/>
  <c r="I4826" i="2"/>
  <c r="I4827" i="2"/>
  <c r="I4828" i="2"/>
  <c r="I4829" i="2"/>
  <c r="I4830" i="2"/>
  <c r="I4831" i="2"/>
  <c r="I4832" i="2"/>
  <c r="I4833" i="2"/>
  <c r="I4834" i="2"/>
  <c r="I4835" i="2"/>
  <c r="I4836" i="2"/>
  <c r="I4837" i="2"/>
  <c r="I4838" i="2"/>
  <c r="I4839" i="2"/>
  <c r="I4840" i="2"/>
  <c r="I4841" i="2"/>
  <c r="I4842" i="2"/>
  <c r="I4843" i="2"/>
  <c r="I4844" i="2"/>
  <c r="I4845" i="2"/>
  <c r="I4846" i="2"/>
  <c r="I4847" i="2"/>
  <c r="I4848" i="2"/>
  <c r="I4849" i="2"/>
  <c r="I4850" i="2"/>
  <c r="I4851" i="2"/>
  <c r="I4852" i="2"/>
  <c r="I4853" i="2"/>
  <c r="I4854" i="2"/>
  <c r="I4855" i="2"/>
  <c r="I4856" i="2"/>
  <c r="I4857" i="2"/>
  <c r="I4858" i="2"/>
  <c r="I4859" i="2"/>
  <c r="I4860" i="2"/>
  <c r="I4861" i="2"/>
  <c r="I4862" i="2"/>
  <c r="I4863" i="2"/>
  <c r="I4864" i="2"/>
  <c r="I4865" i="2"/>
  <c r="I4866" i="2"/>
  <c r="I4867" i="2"/>
  <c r="I4868" i="2"/>
  <c r="I4869" i="2"/>
  <c r="I4870" i="2"/>
  <c r="I4871" i="2"/>
  <c r="I4872" i="2"/>
  <c r="I4873" i="2"/>
  <c r="I4874" i="2"/>
  <c r="I4875" i="2"/>
  <c r="I4876" i="2"/>
  <c r="I4877" i="2"/>
  <c r="I4878" i="2"/>
  <c r="I4879" i="2"/>
  <c r="I4880" i="2"/>
  <c r="I4881" i="2"/>
  <c r="I4882" i="2"/>
  <c r="I4883" i="2"/>
  <c r="I4884" i="2"/>
  <c r="I4885" i="2"/>
  <c r="I4886" i="2"/>
  <c r="I4887" i="2"/>
  <c r="I4888" i="2"/>
  <c r="I4889" i="2"/>
  <c r="I4890" i="2"/>
  <c r="I4891" i="2"/>
  <c r="I4892" i="2"/>
  <c r="I4893" i="2"/>
  <c r="I4894" i="2"/>
  <c r="I4895" i="2"/>
  <c r="I4896" i="2"/>
  <c r="I4897" i="2"/>
  <c r="I4898" i="2"/>
  <c r="I4899" i="2"/>
  <c r="I4900" i="2"/>
  <c r="I4901" i="2"/>
  <c r="I4902" i="2"/>
  <c r="I4903" i="2"/>
  <c r="I4904" i="2"/>
  <c r="I4905" i="2"/>
  <c r="I4906" i="2"/>
  <c r="I4907" i="2"/>
  <c r="I4908" i="2"/>
  <c r="I4909" i="2"/>
  <c r="I4910" i="2"/>
  <c r="I4911" i="2"/>
  <c r="I4912" i="2"/>
  <c r="I4913" i="2"/>
  <c r="I4914" i="2"/>
  <c r="I4915" i="2"/>
  <c r="I4916" i="2"/>
  <c r="I4917" i="2"/>
  <c r="I4918" i="2"/>
  <c r="I4919" i="2"/>
  <c r="I4920" i="2"/>
  <c r="I4921" i="2"/>
  <c r="I4922" i="2"/>
  <c r="I4923" i="2"/>
  <c r="I4924" i="2"/>
  <c r="I4925" i="2"/>
  <c r="I4926" i="2"/>
  <c r="I4927" i="2"/>
  <c r="I4928" i="2"/>
  <c r="I4929" i="2"/>
  <c r="I4930" i="2"/>
  <c r="I4931" i="2"/>
  <c r="I4932" i="2"/>
  <c r="I4933" i="2"/>
  <c r="I4934" i="2"/>
  <c r="I4935" i="2"/>
  <c r="I4936" i="2"/>
  <c r="I4937" i="2"/>
  <c r="I4938" i="2"/>
  <c r="I4939" i="2"/>
  <c r="I4940" i="2"/>
  <c r="I4941" i="2"/>
  <c r="I4942" i="2"/>
  <c r="I4943" i="2"/>
  <c r="I4944" i="2"/>
  <c r="I4945" i="2"/>
  <c r="I4946" i="2"/>
  <c r="I4947" i="2"/>
  <c r="I4948" i="2"/>
  <c r="I4949" i="2"/>
  <c r="I4950" i="2"/>
  <c r="I4951" i="2"/>
  <c r="I4952" i="2"/>
  <c r="I4953" i="2"/>
  <c r="I4954" i="2"/>
  <c r="I4955" i="2"/>
  <c r="I4956" i="2"/>
  <c r="I4957" i="2"/>
  <c r="I4958" i="2"/>
  <c r="I4959" i="2"/>
  <c r="I4960" i="2"/>
  <c r="I4961" i="2"/>
  <c r="I4962" i="2"/>
  <c r="I4963" i="2"/>
  <c r="I4964" i="2"/>
  <c r="I4965" i="2"/>
  <c r="I4966" i="2"/>
  <c r="I4967" i="2"/>
  <c r="I4968" i="2"/>
  <c r="I4969" i="2"/>
  <c r="I4970" i="2"/>
  <c r="I4971" i="2"/>
  <c r="I4972" i="2"/>
  <c r="I4973" i="2"/>
  <c r="I4974" i="2"/>
  <c r="I4975" i="2"/>
  <c r="I4976" i="2"/>
  <c r="I4977" i="2"/>
  <c r="I4978" i="2"/>
  <c r="I4979" i="2"/>
  <c r="I4980" i="2"/>
  <c r="I4981" i="2"/>
  <c r="I4982" i="2"/>
  <c r="I4983" i="2"/>
  <c r="I4984" i="2"/>
  <c r="I4985" i="2"/>
  <c r="I4986" i="2"/>
  <c r="I4987" i="2"/>
  <c r="I4988" i="2"/>
  <c r="I4989" i="2"/>
  <c r="I4990" i="2"/>
  <c r="I4991" i="2"/>
  <c r="I4992" i="2"/>
  <c r="I4993" i="2"/>
  <c r="I4994" i="2"/>
  <c r="I4995" i="2"/>
  <c r="I4996" i="2"/>
  <c r="I4997" i="2"/>
  <c r="I4998" i="2"/>
  <c r="I4999" i="2"/>
  <c r="I5000" i="2"/>
  <c r="I5001" i="2"/>
  <c r="I5002" i="2"/>
  <c r="I5003" i="2"/>
  <c r="I5004" i="2"/>
  <c r="I5005" i="2"/>
  <c r="I5006" i="2"/>
  <c r="I5007" i="2"/>
  <c r="I5008" i="2"/>
  <c r="I5009" i="2"/>
  <c r="I5010" i="2"/>
  <c r="I5011" i="2"/>
  <c r="I5012" i="2"/>
  <c r="I5013" i="2"/>
  <c r="I5014" i="2"/>
  <c r="I5015" i="2"/>
  <c r="I5016" i="2"/>
  <c r="I5017" i="2"/>
  <c r="I5018" i="2"/>
  <c r="I5019" i="2"/>
  <c r="I5020" i="2"/>
  <c r="I5021" i="2"/>
  <c r="I5022" i="2"/>
  <c r="I5023" i="2"/>
  <c r="I5024" i="2"/>
  <c r="I5025" i="2"/>
  <c r="I5026" i="2"/>
  <c r="I5027" i="2"/>
  <c r="I5028" i="2"/>
  <c r="I5029" i="2"/>
  <c r="I5030" i="2"/>
  <c r="I5031" i="2"/>
  <c r="I5032" i="2"/>
  <c r="I5033" i="2"/>
  <c r="I5034" i="2"/>
  <c r="I5035" i="2"/>
  <c r="I5036" i="2"/>
  <c r="I5037" i="2"/>
  <c r="I5038" i="2"/>
  <c r="I5039" i="2"/>
  <c r="I5040" i="2"/>
  <c r="I5041" i="2"/>
  <c r="I5042" i="2"/>
  <c r="I5043" i="2"/>
  <c r="I5044" i="2"/>
  <c r="I5045" i="2"/>
  <c r="I5046" i="2"/>
  <c r="I5047" i="2"/>
  <c r="I5048" i="2"/>
  <c r="I5049" i="2"/>
  <c r="I5050" i="2"/>
  <c r="I5051" i="2"/>
  <c r="I5052" i="2"/>
  <c r="I5053" i="2"/>
  <c r="I5054" i="2"/>
  <c r="I5055" i="2"/>
  <c r="I5056" i="2"/>
  <c r="I5057" i="2"/>
  <c r="I5058" i="2"/>
  <c r="I5059" i="2"/>
  <c r="I5060" i="2"/>
  <c r="I5061" i="2"/>
  <c r="I5062" i="2"/>
  <c r="I5063" i="2"/>
  <c r="I5064" i="2"/>
  <c r="I5065" i="2"/>
  <c r="I5066" i="2"/>
  <c r="I5067" i="2"/>
  <c r="I5068" i="2"/>
  <c r="I5069" i="2"/>
  <c r="I5070" i="2"/>
  <c r="I5071" i="2"/>
  <c r="I5072" i="2"/>
  <c r="I5073" i="2"/>
  <c r="I5074" i="2"/>
  <c r="I5075" i="2"/>
  <c r="I5076" i="2"/>
  <c r="I5077" i="2"/>
  <c r="I5078" i="2"/>
  <c r="I5079" i="2"/>
  <c r="I5080" i="2"/>
  <c r="I5081" i="2"/>
  <c r="I5082" i="2"/>
  <c r="I5083" i="2"/>
  <c r="I5084" i="2"/>
  <c r="I5085" i="2"/>
  <c r="I5086" i="2"/>
  <c r="I5087" i="2"/>
  <c r="I5088" i="2"/>
  <c r="I5089" i="2"/>
  <c r="I5090" i="2"/>
  <c r="I5091" i="2"/>
  <c r="I5092" i="2"/>
  <c r="I5093" i="2"/>
  <c r="I5094" i="2"/>
  <c r="I5095" i="2"/>
  <c r="I5096" i="2"/>
  <c r="I5097" i="2"/>
  <c r="I5098" i="2"/>
  <c r="I5099" i="2"/>
  <c r="I5100" i="2"/>
  <c r="I5101" i="2"/>
  <c r="I5102" i="2"/>
  <c r="I5103" i="2"/>
  <c r="I5104" i="2"/>
  <c r="I5105" i="2"/>
  <c r="I5106" i="2"/>
  <c r="I5107" i="2"/>
  <c r="I5108" i="2"/>
  <c r="I5109" i="2"/>
  <c r="I5110" i="2"/>
  <c r="I5111" i="2"/>
  <c r="I5112" i="2"/>
  <c r="I5113" i="2"/>
  <c r="I5114" i="2"/>
  <c r="I5115" i="2"/>
  <c r="I5116" i="2"/>
  <c r="I5117" i="2"/>
  <c r="I5118" i="2"/>
  <c r="I5119" i="2"/>
  <c r="I5120" i="2"/>
  <c r="I5121" i="2"/>
  <c r="I5122" i="2"/>
  <c r="I5123" i="2"/>
  <c r="I5124" i="2"/>
  <c r="I5125" i="2"/>
  <c r="I5126" i="2"/>
  <c r="I5127" i="2"/>
  <c r="I5128" i="2"/>
  <c r="I5129" i="2"/>
  <c r="I5130" i="2"/>
  <c r="I5131" i="2"/>
  <c r="I5132" i="2"/>
  <c r="I5133" i="2"/>
  <c r="I5134" i="2"/>
  <c r="I5135" i="2"/>
  <c r="I5136" i="2"/>
  <c r="I5137" i="2"/>
  <c r="I5138" i="2"/>
  <c r="I5139" i="2"/>
  <c r="I5140" i="2"/>
  <c r="I5141" i="2"/>
  <c r="I5142" i="2"/>
  <c r="I5143" i="2"/>
  <c r="I5144" i="2"/>
  <c r="I5145" i="2"/>
  <c r="I5146" i="2"/>
  <c r="I5147" i="2"/>
  <c r="I5148" i="2"/>
  <c r="I5149" i="2"/>
  <c r="I5150" i="2"/>
  <c r="I5151" i="2"/>
  <c r="I5152" i="2"/>
  <c r="I5153" i="2"/>
  <c r="I5154" i="2"/>
  <c r="I5155" i="2"/>
  <c r="I5156" i="2"/>
  <c r="I5157" i="2"/>
  <c r="I5158" i="2"/>
  <c r="I5159" i="2"/>
  <c r="I5160" i="2"/>
  <c r="I5161" i="2"/>
  <c r="I5162" i="2"/>
  <c r="I5163" i="2"/>
  <c r="I5164" i="2"/>
  <c r="I5165" i="2"/>
  <c r="I5166" i="2"/>
  <c r="I5167" i="2"/>
  <c r="I5168" i="2"/>
  <c r="I5169" i="2"/>
  <c r="I5170" i="2"/>
  <c r="I5171" i="2"/>
  <c r="I5172" i="2"/>
  <c r="I5173" i="2"/>
  <c r="I5174" i="2"/>
  <c r="I5175" i="2"/>
  <c r="I5176" i="2"/>
  <c r="I5177" i="2"/>
  <c r="I5178" i="2"/>
  <c r="I5179" i="2"/>
  <c r="I5180" i="2"/>
  <c r="I5181" i="2"/>
  <c r="I5182" i="2"/>
  <c r="I5183" i="2"/>
  <c r="I5184" i="2"/>
  <c r="I5185" i="2"/>
  <c r="I5186" i="2"/>
  <c r="I5187" i="2"/>
  <c r="I5188" i="2"/>
  <c r="I5189" i="2"/>
  <c r="I5190" i="2"/>
  <c r="I5191" i="2"/>
  <c r="I5192" i="2"/>
  <c r="I5193" i="2"/>
  <c r="I5194" i="2"/>
  <c r="I5195" i="2"/>
  <c r="I5196" i="2"/>
  <c r="I5197" i="2"/>
  <c r="I5198" i="2"/>
  <c r="I5199" i="2"/>
  <c r="I5200" i="2"/>
  <c r="I5201" i="2"/>
  <c r="I5202" i="2"/>
  <c r="I5203" i="2"/>
  <c r="I5204" i="2"/>
  <c r="I5205" i="2"/>
  <c r="I5206" i="2"/>
  <c r="I5207" i="2"/>
  <c r="I5208" i="2"/>
  <c r="I5209" i="2"/>
  <c r="I5210" i="2"/>
  <c r="I5211" i="2"/>
  <c r="I5212" i="2"/>
  <c r="I5213" i="2"/>
  <c r="I5214" i="2"/>
  <c r="I5215" i="2"/>
  <c r="I5216" i="2"/>
  <c r="I5217" i="2"/>
  <c r="I5218" i="2"/>
  <c r="I5219" i="2"/>
  <c r="I5220" i="2"/>
  <c r="I5221" i="2"/>
  <c r="I5222" i="2"/>
  <c r="I5223" i="2"/>
  <c r="I5224" i="2"/>
  <c r="I5225" i="2"/>
  <c r="I5226" i="2"/>
  <c r="I5227" i="2"/>
  <c r="I5228" i="2"/>
  <c r="I5229" i="2"/>
  <c r="I5230" i="2"/>
  <c r="I5231" i="2"/>
  <c r="I5232" i="2"/>
  <c r="I5233" i="2"/>
  <c r="I5234" i="2"/>
  <c r="I5235" i="2"/>
  <c r="I5236" i="2"/>
  <c r="I5237" i="2"/>
  <c r="I5238" i="2"/>
  <c r="I5239" i="2"/>
  <c r="I5240" i="2"/>
  <c r="I5241" i="2"/>
  <c r="I5242" i="2"/>
  <c r="I5243" i="2"/>
  <c r="I5244" i="2"/>
  <c r="I5245" i="2"/>
  <c r="I5246" i="2"/>
  <c r="I5247" i="2"/>
  <c r="I5248" i="2"/>
  <c r="I5249" i="2"/>
  <c r="I5250" i="2"/>
  <c r="I5251" i="2"/>
  <c r="I5252" i="2"/>
  <c r="I5253" i="2"/>
  <c r="I5254" i="2"/>
  <c r="I5255" i="2"/>
  <c r="I5256" i="2"/>
  <c r="I5257" i="2"/>
  <c r="I5258" i="2"/>
  <c r="I5259" i="2"/>
  <c r="I5260" i="2"/>
  <c r="I5261" i="2"/>
  <c r="I5262" i="2"/>
  <c r="I5263" i="2"/>
  <c r="I5264" i="2"/>
  <c r="I5265" i="2"/>
  <c r="I5266" i="2"/>
  <c r="I5267" i="2"/>
  <c r="I5268" i="2"/>
  <c r="I5269" i="2"/>
  <c r="I5270" i="2"/>
  <c r="I5271" i="2"/>
  <c r="I5272" i="2"/>
  <c r="I5273" i="2"/>
  <c r="I5274" i="2"/>
  <c r="I5275" i="2"/>
  <c r="I5276" i="2"/>
  <c r="I5277" i="2"/>
  <c r="I5278" i="2"/>
  <c r="I5279" i="2"/>
  <c r="I5280" i="2"/>
  <c r="I5281" i="2"/>
  <c r="I5282" i="2"/>
  <c r="I5283" i="2"/>
  <c r="I5284" i="2"/>
  <c r="I5285" i="2"/>
  <c r="I5286" i="2"/>
  <c r="I5287" i="2"/>
  <c r="I5288" i="2"/>
  <c r="I5289" i="2"/>
  <c r="I5290" i="2"/>
  <c r="I5291" i="2"/>
  <c r="I5292" i="2"/>
  <c r="I5293" i="2"/>
  <c r="I5294" i="2"/>
  <c r="I5295" i="2"/>
  <c r="I5296" i="2"/>
  <c r="I5297" i="2"/>
  <c r="I5298" i="2"/>
  <c r="I5299" i="2"/>
  <c r="I5300" i="2"/>
  <c r="I5301" i="2"/>
  <c r="I5302" i="2"/>
  <c r="I5303" i="2"/>
  <c r="I5304" i="2"/>
  <c r="I5305" i="2"/>
  <c r="I5306" i="2"/>
  <c r="I5307" i="2"/>
  <c r="I5308" i="2"/>
  <c r="I5309" i="2"/>
  <c r="I5310" i="2"/>
  <c r="I5311" i="2"/>
  <c r="I5312" i="2"/>
  <c r="I5313" i="2"/>
  <c r="I5314" i="2"/>
  <c r="I5315" i="2"/>
  <c r="I5316" i="2"/>
  <c r="I5317" i="2"/>
  <c r="I5318" i="2"/>
  <c r="I5319" i="2"/>
  <c r="I5320" i="2"/>
  <c r="I5321" i="2"/>
  <c r="I5322" i="2"/>
  <c r="I5323" i="2"/>
  <c r="I5324" i="2"/>
  <c r="I5325" i="2"/>
  <c r="I5326" i="2"/>
  <c r="I5327" i="2"/>
  <c r="I5328" i="2"/>
  <c r="I5329" i="2"/>
  <c r="I5330" i="2"/>
  <c r="I5331" i="2"/>
  <c r="I5332" i="2"/>
  <c r="I5333" i="2"/>
  <c r="I5334" i="2"/>
  <c r="I5335" i="2"/>
  <c r="I5336" i="2"/>
  <c r="I5337" i="2"/>
  <c r="I5338" i="2"/>
  <c r="I5339" i="2"/>
  <c r="I5340" i="2"/>
  <c r="I5341" i="2"/>
  <c r="I5342" i="2"/>
  <c r="I5343" i="2"/>
  <c r="I5344" i="2"/>
  <c r="I5345" i="2"/>
  <c r="I5346" i="2"/>
  <c r="I5347" i="2"/>
  <c r="I5348" i="2"/>
  <c r="I5349" i="2"/>
  <c r="I5350" i="2"/>
  <c r="I5351" i="2"/>
  <c r="I5352" i="2"/>
  <c r="I5353" i="2"/>
  <c r="I5354" i="2"/>
  <c r="I5355" i="2"/>
  <c r="I5356" i="2"/>
  <c r="I5357" i="2"/>
  <c r="I5358" i="2"/>
  <c r="I5359" i="2"/>
  <c r="I5360" i="2"/>
  <c r="I5361" i="2"/>
  <c r="I5362" i="2"/>
  <c r="I5363" i="2"/>
  <c r="I5364" i="2"/>
  <c r="I5365" i="2"/>
  <c r="I5366" i="2"/>
  <c r="I5367" i="2"/>
  <c r="I5368" i="2"/>
  <c r="I5369" i="2"/>
  <c r="I5370" i="2"/>
  <c r="I5371" i="2"/>
  <c r="I5372" i="2"/>
  <c r="I5373" i="2"/>
  <c r="I5374" i="2"/>
  <c r="I5375" i="2"/>
  <c r="I5376" i="2"/>
  <c r="I5377" i="2"/>
  <c r="I5378" i="2"/>
  <c r="I5379" i="2"/>
  <c r="I5380" i="2"/>
  <c r="I5381" i="2"/>
  <c r="I5382" i="2"/>
  <c r="I5383" i="2"/>
  <c r="I5384" i="2"/>
  <c r="I5385" i="2"/>
  <c r="I5386" i="2"/>
  <c r="I5387" i="2"/>
  <c r="I5388" i="2"/>
  <c r="I5389" i="2"/>
  <c r="I5390" i="2"/>
  <c r="I5391" i="2"/>
  <c r="I5392" i="2"/>
  <c r="I5393" i="2"/>
  <c r="I5394" i="2"/>
  <c r="I5395" i="2"/>
  <c r="I5396" i="2"/>
  <c r="I5397" i="2"/>
  <c r="I5398" i="2"/>
  <c r="I5399" i="2"/>
  <c r="I5400" i="2"/>
  <c r="I5401" i="2"/>
  <c r="I5402" i="2"/>
  <c r="I5403" i="2"/>
  <c r="I5404" i="2"/>
  <c r="I5405" i="2"/>
  <c r="I5406" i="2"/>
  <c r="I5407" i="2"/>
  <c r="I5408" i="2"/>
  <c r="I5409" i="2"/>
  <c r="I5410" i="2"/>
  <c r="I5411" i="2"/>
  <c r="I5412" i="2"/>
  <c r="I5413" i="2"/>
  <c r="I5414" i="2"/>
  <c r="I5415" i="2"/>
  <c r="I5416" i="2"/>
  <c r="I5417" i="2"/>
  <c r="I5418" i="2"/>
  <c r="I5419" i="2"/>
  <c r="I5420" i="2"/>
  <c r="I5421" i="2"/>
  <c r="I5422" i="2"/>
  <c r="I5423" i="2"/>
  <c r="I5424" i="2"/>
  <c r="I5425" i="2"/>
  <c r="I5426" i="2"/>
  <c r="I5427" i="2"/>
  <c r="I5428" i="2"/>
  <c r="I5429" i="2"/>
  <c r="I5430" i="2"/>
  <c r="I5431" i="2"/>
  <c r="I5432" i="2"/>
  <c r="I5433" i="2"/>
  <c r="I5434" i="2"/>
  <c r="I5435" i="2"/>
  <c r="I5436" i="2"/>
  <c r="I5437" i="2"/>
  <c r="I5438" i="2"/>
  <c r="I5439" i="2"/>
  <c r="I5440" i="2"/>
  <c r="I5441" i="2"/>
  <c r="I5442" i="2"/>
  <c r="I5443" i="2"/>
  <c r="I5444" i="2"/>
  <c r="I5445" i="2"/>
  <c r="I5446" i="2"/>
  <c r="I5447" i="2"/>
  <c r="I5448" i="2"/>
  <c r="I5449" i="2"/>
  <c r="I5450" i="2"/>
  <c r="I5451" i="2"/>
  <c r="I5452" i="2"/>
  <c r="I5453" i="2"/>
  <c r="I5454" i="2"/>
  <c r="I5455" i="2"/>
  <c r="I5456" i="2"/>
  <c r="I5457" i="2"/>
  <c r="I5458" i="2"/>
  <c r="I5459" i="2"/>
  <c r="I5460" i="2"/>
  <c r="I5461" i="2"/>
  <c r="I5462" i="2"/>
  <c r="I5463" i="2"/>
  <c r="I5464" i="2"/>
  <c r="I5465" i="2"/>
  <c r="I5466" i="2"/>
  <c r="I5467" i="2"/>
  <c r="I5468" i="2"/>
  <c r="I5469" i="2"/>
  <c r="I5470" i="2"/>
  <c r="I5471" i="2"/>
  <c r="I5472" i="2"/>
  <c r="I5473" i="2"/>
  <c r="I5474" i="2"/>
  <c r="I5475" i="2"/>
  <c r="I5476" i="2"/>
  <c r="I5477" i="2"/>
  <c r="I5478" i="2"/>
  <c r="I5479" i="2"/>
  <c r="I5480" i="2"/>
  <c r="I5481" i="2"/>
  <c r="I5482" i="2"/>
  <c r="I5483" i="2"/>
  <c r="I5484" i="2"/>
  <c r="I5485" i="2"/>
  <c r="I5486" i="2"/>
  <c r="I5487" i="2"/>
  <c r="I5488" i="2"/>
  <c r="I5489" i="2"/>
  <c r="I5490" i="2"/>
  <c r="I5491" i="2"/>
  <c r="I5492" i="2"/>
  <c r="I5493" i="2"/>
  <c r="I5494" i="2"/>
  <c r="I5495" i="2"/>
  <c r="I5496" i="2"/>
  <c r="I5497" i="2"/>
  <c r="I5498" i="2"/>
  <c r="I5499" i="2"/>
  <c r="I5500" i="2"/>
  <c r="I5501" i="2"/>
  <c r="I5502" i="2"/>
  <c r="I5503" i="2"/>
  <c r="I5504" i="2"/>
  <c r="I5505" i="2"/>
  <c r="I5506" i="2"/>
  <c r="I5507" i="2"/>
  <c r="I5508" i="2"/>
  <c r="I5509" i="2"/>
  <c r="I5510" i="2"/>
  <c r="I5511" i="2"/>
  <c r="I5512" i="2"/>
  <c r="I5513" i="2"/>
  <c r="I5514" i="2"/>
  <c r="I5515" i="2"/>
  <c r="I5516" i="2"/>
  <c r="I5517" i="2"/>
  <c r="I5518" i="2"/>
  <c r="I5519" i="2"/>
  <c r="I5520" i="2"/>
  <c r="I5521" i="2"/>
  <c r="I5522" i="2"/>
  <c r="I5523" i="2"/>
  <c r="I5524" i="2"/>
  <c r="I5525" i="2"/>
  <c r="I5526" i="2"/>
  <c r="I5527" i="2"/>
  <c r="I5528" i="2"/>
  <c r="I5529" i="2"/>
  <c r="I5530" i="2"/>
  <c r="I5531" i="2"/>
  <c r="I5532" i="2"/>
  <c r="I5533" i="2"/>
  <c r="I5534" i="2"/>
  <c r="I5535" i="2"/>
  <c r="I5536" i="2"/>
  <c r="I5537" i="2"/>
  <c r="I5538" i="2"/>
  <c r="I5539" i="2"/>
  <c r="I5540" i="2"/>
  <c r="I5541" i="2"/>
  <c r="I5542" i="2"/>
  <c r="I5543" i="2"/>
  <c r="I5544" i="2"/>
  <c r="I5545" i="2"/>
  <c r="I5546" i="2"/>
  <c r="I5547" i="2"/>
  <c r="I5548" i="2"/>
  <c r="I5549" i="2"/>
  <c r="I5550" i="2"/>
  <c r="I5551" i="2"/>
  <c r="I5552" i="2"/>
  <c r="I5553" i="2"/>
  <c r="I5554" i="2"/>
  <c r="I5555" i="2"/>
  <c r="I5556" i="2"/>
  <c r="I5557" i="2"/>
  <c r="I5558" i="2"/>
  <c r="I5559" i="2"/>
  <c r="I5560" i="2"/>
  <c r="I5561" i="2"/>
  <c r="I5562" i="2"/>
  <c r="I5563" i="2"/>
  <c r="I5564" i="2"/>
  <c r="I5565" i="2"/>
  <c r="I5566" i="2"/>
  <c r="I5567" i="2"/>
  <c r="I5568" i="2"/>
  <c r="I5569" i="2"/>
  <c r="I5570" i="2"/>
  <c r="I5571" i="2"/>
  <c r="I5572" i="2"/>
  <c r="I5573" i="2"/>
  <c r="I5574" i="2"/>
  <c r="I5575" i="2"/>
  <c r="I5576" i="2"/>
  <c r="I5577" i="2"/>
  <c r="I5578" i="2"/>
  <c r="I5579" i="2"/>
  <c r="I5580" i="2"/>
  <c r="I5581" i="2"/>
  <c r="I5582" i="2"/>
  <c r="I5583" i="2"/>
  <c r="I5584" i="2"/>
  <c r="I5585" i="2"/>
  <c r="I5586" i="2"/>
  <c r="I5587" i="2"/>
  <c r="I5588" i="2"/>
  <c r="I5589" i="2"/>
  <c r="I5590" i="2"/>
  <c r="I5591" i="2"/>
  <c r="I5592" i="2"/>
  <c r="I5593" i="2"/>
  <c r="I5594" i="2"/>
  <c r="I5595" i="2"/>
  <c r="I5596" i="2"/>
  <c r="I5597" i="2"/>
  <c r="I5598" i="2"/>
  <c r="I5599" i="2"/>
  <c r="I5600" i="2"/>
  <c r="I5601" i="2"/>
  <c r="I5602" i="2"/>
  <c r="I5603" i="2"/>
  <c r="I5604" i="2"/>
  <c r="I5605" i="2"/>
  <c r="I5606" i="2"/>
  <c r="I5607" i="2"/>
  <c r="I5608" i="2"/>
  <c r="I5609" i="2"/>
  <c r="I5610" i="2"/>
  <c r="I5611" i="2"/>
  <c r="I5612" i="2"/>
  <c r="I5613" i="2"/>
  <c r="I5614" i="2"/>
  <c r="I5615" i="2"/>
  <c r="I5616" i="2"/>
  <c r="I5617" i="2"/>
  <c r="I5618" i="2"/>
  <c r="I5619" i="2"/>
  <c r="I5620" i="2"/>
  <c r="I5621" i="2"/>
  <c r="I5622" i="2"/>
  <c r="I5623" i="2"/>
  <c r="I5624" i="2"/>
  <c r="I5625" i="2"/>
  <c r="I5626" i="2"/>
  <c r="I5627" i="2"/>
  <c r="I5628" i="2"/>
  <c r="G5582" i="2"/>
  <c r="G5583" i="2"/>
  <c r="G5584" i="2"/>
  <c r="G5585" i="2"/>
  <c r="G5586" i="2"/>
  <c r="G5587" i="2"/>
  <c r="G5588" i="2"/>
  <c r="G5589" i="2"/>
  <c r="G5590" i="2"/>
  <c r="G5591" i="2"/>
  <c r="G5592" i="2"/>
  <c r="G5593" i="2"/>
  <c r="G5594" i="2"/>
  <c r="G5595" i="2"/>
  <c r="G5596" i="2"/>
  <c r="G5597" i="2"/>
  <c r="G5598" i="2"/>
  <c r="G5599" i="2"/>
  <c r="G5600" i="2"/>
  <c r="G5601" i="2"/>
  <c r="G5602" i="2"/>
  <c r="G5603" i="2"/>
  <c r="G5604" i="2"/>
  <c r="L5603" i="2" s="1"/>
  <c r="G5605" i="2"/>
  <c r="G5606" i="2"/>
  <c r="G5607" i="2"/>
  <c r="G5608" i="2"/>
  <c r="G5609" i="2"/>
  <c r="L5608" i="2" s="1"/>
  <c r="G5610" i="2"/>
  <c r="G3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L1499" i="2" s="1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L1515" i="2" s="1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L1931" i="2" s="1"/>
  <c r="G1933" i="2"/>
  <c r="G1934" i="2"/>
  <c r="G1935" i="2"/>
  <c r="G1936" i="2"/>
  <c r="G1937" i="2"/>
  <c r="G1938" i="2"/>
  <c r="G1939" i="2"/>
  <c r="G1940" i="2"/>
  <c r="L1939" i="2" s="1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L1975" i="2" s="1"/>
  <c r="G1977" i="2"/>
  <c r="G1978" i="2"/>
  <c r="G1979" i="2"/>
  <c r="G1980" i="2"/>
  <c r="G1981" i="2"/>
  <c r="G1982" i="2"/>
  <c r="G1983" i="2"/>
  <c r="G1984" i="2"/>
  <c r="L1983" i="2" s="1"/>
  <c r="G1985" i="2"/>
  <c r="G1986" i="2"/>
  <c r="G1987" i="2"/>
  <c r="G1988" i="2"/>
  <c r="G1989" i="2"/>
  <c r="G1990" i="2"/>
  <c r="G1991" i="2"/>
  <c r="G1992" i="2"/>
  <c r="L1991" i="2" s="1"/>
  <c r="G1993" i="2"/>
  <c r="G1994" i="2"/>
  <c r="G1995" i="2"/>
  <c r="G1996" i="2"/>
  <c r="G1997" i="2"/>
  <c r="G1998" i="2"/>
  <c r="G1999" i="2"/>
  <c r="G2000" i="2"/>
  <c r="L1999" i="2" s="1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L2023" i="2" s="1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L2047" i="2" s="1"/>
  <c r="G2049" i="2"/>
  <c r="G2050" i="2"/>
  <c r="G2051" i="2"/>
  <c r="G2052" i="2"/>
  <c r="G2053" i="2"/>
  <c r="G2054" i="2"/>
  <c r="G2055" i="2"/>
  <c r="G2056" i="2"/>
  <c r="L2055" i="2" s="1"/>
  <c r="G2057" i="2"/>
  <c r="G2058" i="2"/>
  <c r="G2059" i="2"/>
  <c r="G2060" i="2"/>
  <c r="G2061" i="2"/>
  <c r="G2062" i="2"/>
  <c r="G2063" i="2"/>
  <c r="G2064" i="2"/>
  <c r="L2063" i="2" s="1"/>
  <c r="G2065" i="2"/>
  <c r="G2066" i="2"/>
  <c r="G2067" i="2"/>
  <c r="G2068" i="2"/>
  <c r="G2069" i="2"/>
  <c r="G2070" i="2"/>
  <c r="G2071" i="2"/>
  <c r="G2072" i="2"/>
  <c r="L2071" i="2" s="1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L2095" i="2" s="1"/>
  <c r="G2097" i="2"/>
  <c r="G2098" i="2"/>
  <c r="G2099" i="2"/>
  <c r="G2100" i="2"/>
  <c r="G2101" i="2"/>
  <c r="G2102" i="2"/>
  <c r="G2103" i="2"/>
  <c r="G2104" i="2"/>
  <c r="L2103" i="2" s="1"/>
  <c r="G2105" i="2"/>
  <c r="G2106" i="2"/>
  <c r="G2107" i="2"/>
  <c r="G2108" i="2"/>
  <c r="G2109" i="2"/>
  <c r="G2110" i="2"/>
  <c r="G2111" i="2"/>
  <c r="G2112" i="2"/>
  <c r="L2111" i="2" s="1"/>
  <c r="G2113" i="2"/>
  <c r="G2114" i="2"/>
  <c r="G2115" i="2"/>
  <c r="G2116" i="2"/>
  <c r="G2117" i="2"/>
  <c r="G2118" i="2"/>
  <c r="G2119" i="2"/>
  <c r="G2120" i="2"/>
  <c r="L2119" i="2" s="1"/>
  <c r="G2121" i="2"/>
  <c r="G2122" i="2"/>
  <c r="G2123" i="2"/>
  <c r="G2124" i="2"/>
  <c r="G2125" i="2"/>
  <c r="G2126" i="2"/>
  <c r="G2127" i="2"/>
  <c r="G2128" i="2"/>
  <c r="L2127" i="2" s="1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L2143" i="2" s="1"/>
  <c r="G2145" i="2"/>
  <c r="G2146" i="2"/>
  <c r="G2147" i="2"/>
  <c r="G2148" i="2"/>
  <c r="G2149" i="2"/>
  <c r="G2150" i="2"/>
  <c r="G2151" i="2"/>
  <c r="G2152" i="2"/>
  <c r="L2151" i="2" s="1"/>
  <c r="G2153" i="2"/>
  <c r="G2154" i="2"/>
  <c r="G2155" i="2"/>
  <c r="G2156" i="2"/>
  <c r="G2157" i="2"/>
  <c r="G2158" i="2"/>
  <c r="G2159" i="2"/>
  <c r="G2160" i="2"/>
  <c r="L2159" i="2" s="1"/>
  <c r="G2161" i="2"/>
  <c r="G2162" i="2"/>
  <c r="G2163" i="2"/>
  <c r="G2164" i="2"/>
  <c r="G2165" i="2"/>
  <c r="G2166" i="2"/>
  <c r="G2167" i="2"/>
  <c r="G2168" i="2"/>
  <c r="L2167" i="2" s="1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L2183" i="2" s="1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L2199" i="2" s="1"/>
  <c r="G2201" i="2"/>
  <c r="G2202" i="2"/>
  <c r="G2203" i="2"/>
  <c r="G2204" i="2"/>
  <c r="G2205" i="2"/>
  <c r="G2206" i="2"/>
  <c r="G2207" i="2"/>
  <c r="G2208" i="2"/>
  <c r="L2207" i="2" s="1"/>
  <c r="G2209" i="2"/>
  <c r="G2210" i="2"/>
  <c r="G2211" i="2"/>
  <c r="G2212" i="2"/>
  <c r="G2213" i="2"/>
  <c r="G2214" i="2"/>
  <c r="G2215" i="2"/>
  <c r="G2216" i="2"/>
  <c r="L2215" i="2" s="1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L2231" i="2" s="1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L2255" i="2" s="1"/>
  <c r="G2257" i="2"/>
  <c r="G2258" i="2"/>
  <c r="G2259" i="2"/>
  <c r="G2260" i="2"/>
  <c r="G2261" i="2"/>
  <c r="G2262" i="2"/>
  <c r="G2263" i="2"/>
  <c r="G2264" i="2"/>
  <c r="L2263" i="2" s="1"/>
  <c r="G2265" i="2"/>
  <c r="G2266" i="2"/>
  <c r="G2267" i="2"/>
  <c r="G2268" i="2"/>
  <c r="G2269" i="2"/>
  <c r="G2270" i="2"/>
  <c r="G2271" i="2"/>
  <c r="G2272" i="2"/>
  <c r="L2271" i="2" s="1"/>
  <c r="G2273" i="2"/>
  <c r="G2274" i="2"/>
  <c r="G2275" i="2"/>
  <c r="G2276" i="2"/>
  <c r="G2277" i="2"/>
  <c r="G2278" i="2"/>
  <c r="G2279" i="2"/>
  <c r="G2280" i="2"/>
  <c r="L2279" i="2" s="1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L2295" i="2" s="1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L2311" i="2" s="1"/>
  <c r="G2313" i="2"/>
  <c r="G2314" i="2"/>
  <c r="G2315" i="2"/>
  <c r="G2316" i="2"/>
  <c r="G2317" i="2"/>
  <c r="G2318" i="2"/>
  <c r="G2319" i="2"/>
  <c r="G2320" i="2"/>
  <c r="L2319" i="2" s="1"/>
  <c r="G2321" i="2"/>
  <c r="G2322" i="2"/>
  <c r="G2323" i="2"/>
  <c r="G2324" i="2"/>
  <c r="G2325" i="2"/>
  <c r="G2326" i="2"/>
  <c r="G2327" i="2"/>
  <c r="G2328" i="2"/>
  <c r="L2327" i="2" s="1"/>
  <c r="G2329" i="2"/>
  <c r="G2330" i="2"/>
  <c r="G2331" i="2"/>
  <c r="G2332" i="2"/>
  <c r="G2333" i="2"/>
  <c r="G2334" i="2"/>
  <c r="G2335" i="2"/>
  <c r="G2336" i="2"/>
  <c r="L2335" i="2" s="1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L2351" i="2" s="1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L2367" i="2" s="1"/>
  <c r="G2369" i="2"/>
  <c r="G2370" i="2"/>
  <c r="G2371" i="2"/>
  <c r="G2372" i="2"/>
  <c r="G2373" i="2"/>
  <c r="G2374" i="2"/>
  <c r="G2375" i="2"/>
  <c r="G2376" i="2"/>
  <c r="L2375" i="2" s="1"/>
  <c r="G2377" i="2"/>
  <c r="G2378" i="2"/>
  <c r="G2379" i="2"/>
  <c r="G2380" i="2"/>
  <c r="G2381" i="2"/>
  <c r="G2382" i="2"/>
  <c r="G2383" i="2"/>
  <c r="G2384" i="2"/>
  <c r="L2383" i="2" s="1"/>
  <c r="G2385" i="2"/>
  <c r="G2386" i="2"/>
  <c r="G2387" i="2"/>
  <c r="G2388" i="2"/>
  <c r="G2389" i="2"/>
  <c r="G2390" i="2"/>
  <c r="G2391" i="2"/>
  <c r="G2392" i="2"/>
  <c r="L2391" i="2" s="1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L2407" i="2" s="1"/>
  <c r="G2409" i="2"/>
  <c r="G2410" i="2"/>
  <c r="G2411" i="2"/>
  <c r="G2412" i="2"/>
  <c r="G2413" i="2"/>
  <c r="G2414" i="2"/>
  <c r="G2415" i="2"/>
  <c r="G2416" i="2"/>
  <c r="L2415" i="2" s="1"/>
  <c r="G2417" i="2"/>
  <c r="G2418" i="2"/>
  <c r="G2419" i="2"/>
  <c r="G2420" i="2"/>
  <c r="G2421" i="2"/>
  <c r="G2422" i="2"/>
  <c r="G2423" i="2"/>
  <c r="G2424" i="2"/>
  <c r="L2423" i="2" s="1"/>
  <c r="G2425" i="2"/>
  <c r="G2426" i="2"/>
  <c r="G2427" i="2"/>
  <c r="G2428" i="2"/>
  <c r="G2429" i="2"/>
  <c r="G2430" i="2"/>
  <c r="G2431" i="2"/>
  <c r="G2432" i="2"/>
  <c r="L2431" i="2" s="1"/>
  <c r="G2433" i="2"/>
  <c r="G2434" i="2"/>
  <c r="G2435" i="2"/>
  <c r="G2436" i="2"/>
  <c r="G2437" i="2"/>
  <c r="G2438" i="2"/>
  <c r="G2439" i="2"/>
  <c r="G2440" i="2"/>
  <c r="L2439" i="2" s="1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L2455" i="2" s="1"/>
  <c r="G2457" i="2"/>
  <c r="G2458" i="2"/>
  <c r="G2459" i="2"/>
  <c r="G2460" i="2"/>
  <c r="G2461" i="2"/>
  <c r="G2462" i="2"/>
  <c r="G2463" i="2"/>
  <c r="G2464" i="2"/>
  <c r="L2463" i="2" s="1"/>
  <c r="G2465" i="2"/>
  <c r="G2466" i="2"/>
  <c r="G2467" i="2"/>
  <c r="G2468" i="2"/>
  <c r="G2469" i="2"/>
  <c r="G2470" i="2"/>
  <c r="G2471" i="2"/>
  <c r="G2472" i="2"/>
  <c r="L2471" i="2" s="1"/>
  <c r="G2473" i="2"/>
  <c r="G2474" i="2"/>
  <c r="G2475" i="2"/>
  <c r="G2476" i="2"/>
  <c r="G2477" i="2"/>
  <c r="G2478" i="2"/>
  <c r="G2479" i="2"/>
  <c r="G2480" i="2"/>
  <c r="L2479" i="2" s="1"/>
  <c r="G2481" i="2"/>
  <c r="G2482" i="2"/>
  <c r="G2483" i="2"/>
  <c r="G2484" i="2"/>
  <c r="G2485" i="2"/>
  <c r="G2486" i="2"/>
  <c r="G2487" i="2"/>
  <c r="G2488" i="2"/>
  <c r="L2487" i="2" s="1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L2503" i="2" s="1"/>
  <c r="G2505" i="2"/>
  <c r="G2506" i="2"/>
  <c r="G2507" i="2"/>
  <c r="G2508" i="2"/>
  <c r="G2509" i="2"/>
  <c r="G2510" i="2"/>
  <c r="G2511" i="2"/>
  <c r="G2512" i="2"/>
  <c r="L2511" i="2" s="1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L2527" i="2" s="1"/>
  <c r="G2529" i="2"/>
  <c r="G2530" i="2"/>
  <c r="G2531" i="2"/>
  <c r="G2532" i="2"/>
  <c r="G2533" i="2"/>
  <c r="G2534" i="2"/>
  <c r="G2535" i="2"/>
  <c r="G2536" i="2"/>
  <c r="L2535" i="2" s="1"/>
  <c r="G2537" i="2"/>
  <c r="G2538" i="2"/>
  <c r="G2539" i="2"/>
  <c r="G2540" i="2"/>
  <c r="G2541" i="2"/>
  <c r="G2542" i="2"/>
  <c r="G2543" i="2"/>
  <c r="G2544" i="2"/>
  <c r="L2543" i="2" s="1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L2567" i="2" s="1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L2583" i="2" s="1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L2599" i="2" s="1"/>
  <c r="G2601" i="2"/>
  <c r="G2602" i="2"/>
  <c r="G2603" i="2"/>
  <c r="G2604" i="2"/>
  <c r="G2605" i="2"/>
  <c r="G2606" i="2"/>
  <c r="G2607" i="2"/>
  <c r="G2608" i="2"/>
  <c r="L2607" i="2" s="1"/>
  <c r="G2609" i="2"/>
  <c r="G2610" i="2"/>
  <c r="G2611" i="2"/>
  <c r="G2612" i="2"/>
  <c r="G2613" i="2"/>
  <c r="G2614" i="2"/>
  <c r="G2615" i="2"/>
  <c r="G2616" i="2"/>
  <c r="L2615" i="2" s="1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L2631" i="2" s="1"/>
  <c r="G2633" i="2"/>
  <c r="G2634" i="2"/>
  <c r="G2635" i="2"/>
  <c r="G2636" i="2"/>
  <c r="G2637" i="2"/>
  <c r="G2638" i="2"/>
  <c r="G2639" i="2"/>
  <c r="G2640" i="2"/>
  <c r="L2639" i="2" s="1"/>
  <c r="G2641" i="2"/>
  <c r="G2642" i="2"/>
  <c r="G2643" i="2"/>
  <c r="G2644" i="2"/>
  <c r="G2645" i="2"/>
  <c r="G2646" i="2"/>
  <c r="G2647" i="2"/>
  <c r="G2648" i="2"/>
  <c r="L2647" i="2" s="1"/>
  <c r="G2649" i="2"/>
  <c r="G2650" i="2"/>
  <c r="G2651" i="2"/>
  <c r="G2652" i="2"/>
  <c r="G2653" i="2"/>
  <c r="G2654" i="2"/>
  <c r="G2655" i="2"/>
  <c r="G2656" i="2"/>
  <c r="L2655" i="2" s="1"/>
  <c r="G2657" i="2"/>
  <c r="G2658" i="2"/>
  <c r="G2659" i="2"/>
  <c r="G2660" i="2"/>
  <c r="G2661" i="2"/>
  <c r="G2662" i="2"/>
  <c r="G2663" i="2"/>
  <c r="G2664" i="2"/>
  <c r="L2663" i="2" s="1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L2679" i="2" s="1"/>
  <c r="G2681" i="2"/>
  <c r="G2682" i="2"/>
  <c r="G2683" i="2"/>
  <c r="G2684" i="2"/>
  <c r="G2685" i="2"/>
  <c r="G2686" i="2"/>
  <c r="G2687" i="2"/>
  <c r="G2688" i="2"/>
  <c r="L2687" i="2" s="1"/>
  <c r="G2689" i="2"/>
  <c r="G2690" i="2"/>
  <c r="G2691" i="2"/>
  <c r="G2692" i="2"/>
  <c r="G2693" i="2"/>
  <c r="G2694" i="2"/>
  <c r="G2695" i="2"/>
  <c r="G2696" i="2"/>
  <c r="L2695" i="2" s="1"/>
  <c r="G2697" i="2"/>
  <c r="G2698" i="2"/>
  <c r="G2699" i="2"/>
  <c r="G2700" i="2"/>
  <c r="G2701" i="2"/>
  <c r="G2702" i="2"/>
  <c r="G2703" i="2"/>
  <c r="G2704" i="2"/>
  <c r="L2703" i="2" s="1"/>
  <c r="G2705" i="2"/>
  <c r="G2706" i="2"/>
  <c r="G2707" i="2"/>
  <c r="G2708" i="2"/>
  <c r="G2709" i="2"/>
  <c r="G2710" i="2"/>
  <c r="G2711" i="2"/>
  <c r="G2712" i="2"/>
  <c r="L2711" i="2" s="1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L2727" i="2" s="1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L2743" i="2" s="1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L2759" i="2" s="1"/>
  <c r="G2761" i="2"/>
  <c r="G2762" i="2"/>
  <c r="G2763" i="2"/>
  <c r="G2764" i="2"/>
  <c r="G2765" i="2"/>
  <c r="G2766" i="2"/>
  <c r="G2767" i="2"/>
  <c r="G2768" i="2"/>
  <c r="L2767" i="2" s="1"/>
  <c r="G2769" i="2"/>
  <c r="G2770" i="2"/>
  <c r="G2771" i="2"/>
  <c r="G2772" i="2"/>
  <c r="G2773" i="2"/>
  <c r="G2774" i="2"/>
  <c r="G2775" i="2"/>
  <c r="G2776" i="2"/>
  <c r="L2775" i="2" s="1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L2791" i="2" s="1"/>
  <c r="G2793" i="2"/>
  <c r="G2794" i="2"/>
  <c r="G2795" i="2"/>
  <c r="G2796" i="2"/>
  <c r="G2797" i="2"/>
  <c r="G2798" i="2"/>
  <c r="G2799" i="2"/>
  <c r="G2800" i="2"/>
  <c r="L2799" i="2" s="1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L2815" i="2" s="1"/>
  <c r="G2817" i="2"/>
  <c r="G2818" i="2"/>
  <c r="G2819" i="2"/>
  <c r="G2820" i="2"/>
  <c r="G2821" i="2"/>
  <c r="G2822" i="2"/>
  <c r="G2823" i="2"/>
  <c r="G2824" i="2"/>
  <c r="L2823" i="2" s="1"/>
  <c r="G2825" i="2"/>
  <c r="G2826" i="2"/>
  <c r="G2827" i="2"/>
  <c r="G2828" i="2"/>
  <c r="G2829" i="2"/>
  <c r="G2830" i="2"/>
  <c r="G2831" i="2"/>
  <c r="G2832" i="2"/>
  <c r="L2831" i="2" s="1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L2847" i="2" s="1"/>
  <c r="G2849" i="2"/>
  <c r="G2850" i="2"/>
  <c r="G2851" i="2"/>
  <c r="G2852" i="2"/>
  <c r="G2853" i="2"/>
  <c r="G2854" i="2"/>
  <c r="G2855" i="2"/>
  <c r="G2856" i="2"/>
  <c r="L2855" i="2" s="1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L2879" i="2" s="1"/>
  <c r="G2881" i="2"/>
  <c r="G2882" i="2"/>
  <c r="G2883" i="2"/>
  <c r="G2884" i="2"/>
  <c r="G2885" i="2"/>
  <c r="G2886" i="2"/>
  <c r="G2887" i="2"/>
  <c r="G2888" i="2"/>
  <c r="L2887" i="2" s="1"/>
  <c r="G2889" i="2"/>
  <c r="G2890" i="2"/>
  <c r="G2891" i="2"/>
  <c r="G2892" i="2"/>
  <c r="G2893" i="2"/>
  <c r="G2894" i="2"/>
  <c r="G2895" i="2"/>
  <c r="G2896" i="2"/>
  <c r="L2895" i="2" s="1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L2911" i="2" s="1"/>
  <c r="G2913" i="2"/>
  <c r="G2914" i="2"/>
  <c r="G2915" i="2"/>
  <c r="G2916" i="2"/>
  <c r="G2917" i="2"/>
  <c r="G2918" i="2"/>
  <c r="G2919" i="2"/>
  <c r="G2920" i="2"/>
  <c r="L2919" i="2" s="1"/>
  <c r="G2921" i="2"/>
  <c r="G2922" i="2"/>
  <c r="G2923" i="2"/>
  <c r="G2924" i="2"/>
  <c r="G2925" i="2"/>
  <c r="G2926" i="2"/>
  <c r="G2927" i="2"/>
  <c r="G2928" i="2"/>
  <c r="L2927" i="2" s="1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L2943" i="2" s="1"/>
  <c r="G2945" i="2"/>
  <c r="G2946" i="2"/>
  <c r="G2947" i="2"/>
  <c r="G2948" i="2"/>
  <c r="G2949" i="2"/>
  <c r="G2950" i="2"/>
  <c r="G2951" i="2"/>
  <c r="G2952" i="2"/>
  <c r="L2951" i="2" s="1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L2967" i="2" s="1"/>
  <c r="G2969" i="2"/>
  <c r="G2970" i="2"/>
  <c r="G2971" i="2"/>
  <c r="G2972" i="2"/>
  <c r="G2973" i="2"/>
  <c r="G2974" i="2"/>
  <c r="G2975" i="2"/>
  <c r="G2976" i="2"/>
  <c r="L2975" i="2" s="1"/>
  <c r="G2977" i="2"/>
  <c r="G2978" i="2"/>
  <c r="G2979" i="2"/>
  <c r="G2980" i="2"/>
  <c r="G2981" i="2"/>
  <c r="G2982" i="2"/>
  <c r="G2983" i="2"/>
  <c r="G2984" i="2"/>
  <c r="L2983" i="2" s="1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L2999" i="2" s="1"/>
  <c r="G3001" i="2"/>
  <c r="G3002" i="2"/>
  <c r="G3003" i="2"/>
  <c r="G3004" i="2"/>
  <c r="G3005" i="2"/>
  <c r="G3006" i="2"/>
  <c r="G3007" i="2"/>
  <c r="G3008" i="2"/>
  <c r="L3007" i="2" s="1"/>
  <c r="G3009" i="2"/>
  <c r="G3010" i="2"/>
  <c r="G3011" i="2"/>
  <c r="G3012" i="2"/>
  <c r="G3013" i="2"/>
  <c r="G3014" i="2"/>
  <c r="G3015" i="2"/>
  <c r="G3016" i="2"/>
  <c r="L3015" i="2" s="1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L3031" i="2" s="1"/>
  <c r="G3033" i="2"/>
  <c r="G3034" i="2"/>
  <c r="G3035" i="2"/>
  <c r="G3036" i="2"/>
  <c r="G3037" i="2"/>
  <c r="G3038" i="2"/>
  <c r="G3039" i="2"/>
  <c r="G3040" i="2"/>
  <c r="L3039" i="2" s="1"/>
  <c r="G3041" i="2"/>
  <c r="G3042" i="2"/>
  <c r="G3043" i="2"/>
  <c r="G3044" i="2"/>
  <c r="G3045" i="2"/>
  <c r="G3046" i="2"/>
  <c r="G3047" i="2"/>
  <c r="G3048" i="2"/>
  <c r="L3047" i="2" s="1"/>
  <c r="G3049" i="2"/>
  <c r="G3050" i="2"/>
  <c r="G3051" i="2"/>
  <c r="G3052" i="2"/>
  <c r="G3053" i="2"/>
  <c r="G3054" i="2"/>
  <c r="G3055" i="2"/>
  <c r="G3056" i="2"/>
  <c r="L3055" i="2" s="1"/>
  <c r="G3057" i="2"/>
  <c r="G3058" i="2"/>
  <c r="G3059" i="2"/>
  <c r="G3060" i="2"/>
  <c r="G3061" i="2"/>
  <c r="G3062" i="2"/>
  <c r="G3063" i="2"/>
  <c r="G3064" i="2"/>
  <c r="L3063" i="2" s="1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L3079" i="2" s="1"/>
  <c r="G3081" i="2"/>
  <c r="G3082" i="2"/>
  <c r="G3083" i="2"/>
  <c r="G3084" i="2"/>
  <c r="G3085" i="2"/>
  <c r="G3086" i="2"/>
  <c r="G3087" i="2"/>
  <c r="G3088" i="2"/>
  <c r="L3087" i="2" s="1"/>
  <c r="G3089" i="2"/>
  <c r="G3090" i="2"/>
  <c r="G3091" i="2"/>
  <c r="G3092" i="2"/>
  <c r="G3093" i="2"/>
  <c r="G3094" i="2"/>
  <c r="G3095" i="2"/>
  <c r="G3096" i="2"/>
  <c r="L3095" i="2" s="1"/>
  <c r="G3097" i="2"/>
  <c r="G3098" i="2"/>
  <c r="G3099" i="2"/>
  <c r="G3100" i="2"/>
  <c r="G3101" i="2"/>
  <c r="G3102" i="2"/>
  <c r="G3103" i="2"/>
  <c r="G3104" i="2"/>
  <c r="L3103" i="2" s="1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L3119" i="2" s="1"/>
  <c r="G3121" i="2"/>
  <c r="G3122" i="2"/>
  <c r="G3123" i="2"/>
  <c r="G3124" i="2"/>
  <c r="G3125" i="2"/>
  <c r="G3126" i="2"/>
  <c r="G3127" i="2"/>
  <c r="G3128" i="2"/>
  <c r="L3127" i="2" s="1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L3143" i="2" s="1"/>
  <c r="G3145" i="2"/>
  <c r="G3146" i="2"/>
  <c r="G3147" i="2"/>
  <c r="G3148" i="2"/>
  <c r="G3149" i="2"/>
  <c r="G3150" i="2"/>
  <c r="G3151" i="2"/>
  <c r="G3152" i="2"/>
  <c r="L3151" i="2" s="1"/>
  <c r="G3153" i="2"/>
  <c r="G3154" i="2"/>
  <c r="G3155" i="2"/>
  <c r="G3156" i="2"/>
  <c r="G3157" i="2"/>
  <c r="G3158" i="2"/>
  <c r="G3159" i="2"/>
  <c r="G3160" i="2"/>
  <c r="L3159" i="2" s="1"/>
  <c r="G3161" i="2"/>
  <c r="G3162" i="2"/>
  <c r="G3163" i="2"/>
  <c r="G3164" i="2"/>
  <c r="G3165" i="2"/>
  <c r="G3166" i="2"/>
  <c r="G3167" i="2"/>
  <c r="G3168" i="2"/>
  <c r="L3167" i="2" s="1"/>
  <c r="G3169" i="2"/>
  <c r="G3170" i="2"/>
  <c r="G3171" i="2"/>
  <c r="G3172" i="2"/>
  <c r="G3173" i="2"/>
  <c r="G3174" i="2"/>
  <c r="G3175" i="2"/>
  <c r="G3176" i="2"/>
  <c r="L3175" i="2" s="1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L3191" i="2" s="1"/>
  <c r="G3193" i="2"/>
  <c r="G3194" i="2"/>
  <c r="G3195" i="2"/>
  <c r="G3196" i="2"/>
  <c r="G3197" i="2"/>
  <c r="G3198" i="2"/>
  <c r="G3199" i="2"/>
  <c r="G3200" i="2"/>
  <c r="L3199" i="2" s="1"/>
  <c r="G3201" i="2"/>
  <c r="G3202" i="2"/>
  <c r="G3203" i="2"/>
  <c r="G3204" i="2"/>
  <c r="G3205" i="2"/>
  <c r="G3206" i="2"/>
  <c r="G3207" i="2"/>
  <c r="G3208" i="2"/>
  <c r="L3207" i="2" s="1"/>
  <c r="G3209" i="2"/>
  <c r="G3210" i="2"/>
  <c r="G3211" i="2"/>
  <c r="G3212" i="2"/>
  <c r="G3213" i="2"/>
  <c r="G3214" i="2"/>
  <c r="G3215" i="2"/>
  <c r="G3216" i="2"/>
  <c r="L3215" i="2" s="1"/>
  <c r="G3217" i="2"/>
  <c r="G3218" i="2"/>
  <c r="G3219" i="2"/>
  <c r="G3220" i="2"/>
  <c r="G3221" i="2"/>
  <c r="G3222" i="2"/>
  <c r="G3223" i="2"/>
  <c r="G3224" i="2"/>
  <c r="L3223" i="2" s="1"/>
  <c r="G3225" i="2"/>
  <c r="G3226" i="2"/>
  <c r="G3227" i="2"/>
  <c r="G3228" i="2"/>
  <c r="G3229" i="2"/>
  <c r="G3230" i="2"/>
  <c r="G3231" i="2"/>
  <c r="G3232" i="2"/>
  <c r="L3231" i="2" s="1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L3247" i="2" s="1"/>
  <c r="G3249" i="2"/>
  <c r="G3250" i="2"/>
  <c r="G3251" i="2"/>
  <c r="G3252" i="2"/>
  <c r="G3253" i="2"/>
  <c r="G3254" i="2"/>
  <c r="G3255" i="2"/>
  <c r="G3256" i="2"/>
  <c r="L3255" i="2" s="1"/>
  <c r="G3257" i="2"/>
  <c r="G3258" i="2"/>
  <c r="G3259" i="2"/>
  <c r="G3260" i="2"/>
  <c r="G3261" i="2"/>
  <c r="G3262" i="2"/>
  <c r="G3263" i="2"/>
  <c r="G3264" i="2"/>
  <c r="L3263" i="2" s="1"/>
  <c r="G3265" i="2"/>
  <c r="G3266" i="2"/>
  <c r="G3267" i="2"/>
  <c r="G3268" i="2"/>
  <c r="G3269" i="2"/>
  <c r="G3270" i="2"/>
  <c r="G3271" i="2"/>
  <c r="G3272" i="2"/>
  <c r="L3271" i="2" s="1"/>
  <c r="G3273" i="2"/>
  <c r="G3274" i="2"/>
  <c r="G3275" i="2"/>
  <c r="G3276" i="2"/>
  <c r="G3277" i="2"/>
  <c r="G3278" i="2"/>
  <c r="G3279" i="2"/>
  <c r="G3280" i="2"/>
  <c r="L3279" i="2" s="1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L3295" i="2" s="1"/>
  <c r="G3297" i="2"/>
  <c r="G3298" i="2"/>
  <c r="G3299" i="2"/>
  <c r="G3300" i="2"/>
  <c r="G3301" i="2"/>
  <c r="G3302" i="2"/>
  <c r="G3303" i="2"/>
  <c r="G3304" i="2"/>
  <c r="L3303" i="2" s="1"/>
  <c r="G3305" i="2"/>
  <c r="G3306" i="2"/>
  <c r="G3307" i="2"/>
  <c r="G3308" i="2"/>
  <c r="G3309" i="2"/>
  <c r="G3310" i="2"/>
  <c r="G3311" i="2"/>
  <c r="G3312" i="2"/>
  <c r="L3311" i="2" s="1"/>
  <c r="G3313" i="2"/>
  <c r="G3314" i="2"/>
  <c r="G3315" i="2"/>
  <c r="G3316" i="2"/>
  <c r="G3317" i="2"/>
  <c r="G3318" i="2"/>
  <c r="G3319" i="2"/>
  <c r="G3320" i="2"/>
  <c r="L3319" i="2" s="1"/>
  <c r="G3321" i="2"/>
  <c r="G3322" i="2"/>
  <c r="G3323" i="2"/>
  <c r="G3324" i="2"/>
  <c r="G3325" i="2"/>
  <c r="G3326" i="2"/>
  <c r="G3327" i="2"/>
  <c r="G3328" i="2"/>
  <c r="L3327" i="2" s="1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L3359" i="2" s="1"/>
  <c r="G3361" i="2"/>
  <c r="G3362" i="2"/>
  <c r="G3363" i="2"/>
  <c r="G3364" i="2"/>
  <c r="G3365" i="2"/>
  <c r="G3366" i="2"/>
  <c r="G3367" i="2"/>
  <c r="G3368" i="2"/>
  <c r="L3367" i="2" s="1"/>
  <c r="G3369" i="2"/>
  <c r="G3370" i="2"/>
  <c r="G3371" i="2"/>
  <c r="G3372" i="2"/>
  <c r="G3373" i="2"/>
  <c r="G3374" i="2"/>
  <c r="G3375" i="2"/>
  <c r="G3376" i="2"/>
  <c r="L3375" i="2" s="1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L3399" i="2" s="1"/>
  <c r="G3401" i="2"/>
  <c r="G3402" i="2"/>
  <c r="G3403" i="2"/>
  <c r="G3404" i="2"/>
  <c r="G3405" i="2"/>
  <c r="G3406" i="2"/>
  <c r="G3407" i="2"/>
  <c r="G3408" i="2"/>
  <c r="L3407" i="2" s="1"/>
  <c r="G3409" i="2"/>
  <c r="G3410" i="2"/>
  <c r="G3411" i="2"/>
  <c r="G3412" i="2"/>
  <c r="G3413" i="2"/>
  <c r="G3414" i="2"/>
  <c r="G3415" i="2"/>
  <c r="G3416" i="2"/>
  <c r="L3415" i="2" s="1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L3431" i="2" s="1"/>
  <c r="G3433" i="2"/>
  <c r="G3434" i="2"/>
  <c r="G3435" i="2"/>
  <c r="G3436" i="2"/>
  <c r="G3437" i="2"/>
  <c r="G3438" i="2"/>
  <c r="G3439" i="2"/>
  <c r="G3440" i="2"/>
  <c r="L3439" i="2" s="1"/>
  <c r="G3441" i="2"/>
  <c r="G3442" i="2"/>
  <c r="G3443" i="2"/>
  <c r="G3444" i="2"/>
  <c r="G3445" i="2"/>
  <c r="G3446" i="2"/>
  <c r="G3447" i="2"/>
  <c r="G3448" i="2"/>
  <c r="L3447" i="2" s="1"/>
  <c r="G3449" i="2"/>
  <c r="G3450" i="2"/>
  <c r="G3451" i="2"/>
  <c r="G3452" i="2"/>
  <c r="G3453" i="2"/>
  <c r="G3454" i="2"/>
  <c r="G3455" i="2"/>
  <c r="G3456" i="2"/>
  <c r="L3455" i="2" s="1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L3479" i="2" s="1"/>
  <c r="G3481" i="2"/>
  <c r="G3482" i="2"/>
  <c r="G3483" i="2"/>
  <c r="G3484" i="2"/>
  <c r="G3485" i="2"/>
  <c r="G3486" i="2"/>
  <c r="G3487" i="2"/>
  <c r="G3488" i="2"/>
  <c r="L3487" i="2" s="1"/>
  <c r="G3489" i="2"/>
  <c r="G3490" i="2"/>
  <c r="G3491" i="2"/>
  <c r="G3492" i="2"/>
  <c r="G3493" i="2"/>
  <c r="G3494" i="2"/>
  <c r="G3495" i="2"/>
  <c r="G3496" i="2"/>
  <c r="L3495" i="2" s="1"/>
  <c r="G3497" i="2"/>
  <c r="G3498" i="2"/>
  <c r="G3499" i="2"/>
  <c r="G3500" i="2"/>
  <c r="G3501" i="2"/>
  <c r="G3502" i="2"/>
  <c r="G3503" i="2"/>
  <c r="G3504" i="2"/>
  <c r="L3503" i="2" s="1"/>
  <c r="G3505" i="2"/>
  <c r="G3506" i="2"/>
  <c r="G3507" i="2"/>
  <c r="G3508" i="2"/>
  <c r="G3509" i="2"/>
  <c r="G3510" i="2"/>
  <c r="G3511" i="2"/>
  <c r="G3512" i="2"/>
  <c r="L3511" i="2" s="1"/>
  <c r="G3513" i="2"/>
  <c r="G3514" i="2"/>
  <c r="G3515" i="2"/>
  <c r="G3516" i="2"/>
  <c r="G3517" i="2"/>
  <c r="G3518" i="2"/>
  <c r="G3519" i="2"/>
  <c r="G3520" i="2"/>
  <c r="L3519" i="2" s="1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L3535" i="2" s="1"/>
  <c r="G3537" i="2"/>
  <c r="G3538" i="2"/>
  <c r="G3539" i="2"/>
  <c r="G3540" i="2"/>
  <c r="G3541" i="2"/>
  <c r="G3542" i="2"/>
  <c r="G3543" i="2"/>
  <c r="G3544" i="2"/>
  <c r="L3543" i="2" s="1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L3559" i="2" s="1"/>
  <c r="G3561" i="2"/>
  <c r="G3562" i="2"/>
  <c r="G3563" i="2"/>
  <c r="G3564" i="2"/>
  <c r="G3565" i="2"/>
  <c r="G3566" i="2"/>
  <c r="G3567" i="2"/>
  <c r="G3568" i="2"/>
  <c r="L3567" i="2" s="1"/>
  <c r="G3569" i="2"/>
  <c r="G3570" i="2"/>
  <c r="G3571" i="2"/>
  <c r="G3572" i="2"/>
  <c r="G3573" i="2"/>
  <c r="G3574" i="2"/>
  <c r="G3575" i="2"/>
  <c r="G3576" i="2"/>
  <c r="L3575" i="2" s="1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L3591" i="2" s="1"/>
  <c r="G3593" i="2"/>
  <c r="G3594" i="2"/>
  <c r="G3595" i="2"/>
  <c r="G3596" i="2"/>
  <c r="G3597" i="2"/>
  <c r="G3598" i="2"/>
  <c r="G3599" i="2"/>
  <c r="G3600" i="2"/>
  <c r="L3599" i="2" s="1"/>
  <c r="G3601" i="2"/>
  <c r="G3602" i="2"/>
  <c r="G3603" i="2"/>
  <c r="G3604" i="2"/>
  <c r="G3605" i="2"/>
  <c r="G3606" i="2"/>
  <c r="G3607" i="2"/>
  <c r="G3608" i="2"/>
  <c r="L3607" i="2" s="1"/>
  <c r="G3609" i="2"/>
  <c r="G3610" i="2"/>
  <c r="G3611" i="2"/>
  <c r="G3612" i="2"/>
  <c r="G3613" i="2"/>
  <c r="G3614" i="2"/>
  <c r="G3615" i="2"/>
  <c r="G3616" i="2"/>
  <c r="L3615" i="2" s="1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L3631" i="2" s="1"/>
  <c r="G3633" i="2"/>
  <c r="G3634" i="2"/>
  <c r="G3635" i="2"/>
  <c r="G3636" i="2"/>
  <c r="G3637" i="2"/>
  <c r="G3638" i="2"/>
  <c r="G3639" i="2"/>
  <c r="G3640" i="2"/>
  <c r="L3639" i="2" s="1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L3655" i="2" s="1"/>
  <c r="G3657" i="2"/>
  <c r="G3658" i="2"/>
  <c r="G3659" i="2"/>
  <c r="G3660" i="2"/>
  <c r="G3661" i="2"/>
  <c r="G3662" i="2"/>
  <c r="G3663" i="2"/>
  <c r="G3664" i="2"/>
  <c r="L3663" i="2" s="1"/>
  <c r="G3665" i="2"/>
  <c r="G3666" i="2"/>
  <c r="G3667" i="2"/>
  <c r="G3668" i="2"/>
  <c r="G3669" i="2"/>
  <c r="G3670" i="2"/>
  <c r="G3671" i="2"/>
  <c r="G3672" i="2"/>
  <c r="L3671" i="2" s="1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L3687" i="2" s="1"/>
  <c r="G3689" i="2"/>
  <c r="G3690" i="2"/>
  <c r="G3691" i="2"/>
  <c r="G3692" i="2"/>
  <c r="G3693" i="2"/>
  <c r="G3694" i="2"/>
  <c r="G3695" i="2"/>
  <c r="G3696" i="2"/>
  <c r="L3695" i="2" s="1"/>
  <c r="G3697" i="2"/>
  <c r="G3698" i="2"/>
  <c r="G3699" i="2"/>
  <c r="G3700" i="2"/>
  <c r="G3701" i="2"/>
  <c r="G3702" i="2"/>
  <c r="G3703" i="2"/>
  <c r="G3704" i="2"/>
  <c r="L3703" i="2" s="1"/>
  <c r="G3705" i="2"/>
  <c r="G3706" i="2"/>
  <c r="G3707" i="2"/>
  <c r="G3708" i="2"/>
  <c r="G3709" i="2"/>
  <c r="G3710" i="2"/>
  <c r="G3711" i="2"/>
  <c r="G3712" i="2"/>
  <c r="L3711" i="2" s="1"/>
  <c r="G3713" i="2"/>
  <c r="G3714" i="2"/>
  <c r="G3715" i="2"/>
  <c r="G3716" i="2"/>
  <c r="G3717" i="2"/>
  <c r="G3718" i="2"/>
  <c r="G3719" i="2"/>
  <c r="G3720" i="2"/>
  <c r="L3719" i="2" s="1"/>
  <c r="G3721" i="2"/>
  <c r="G3722" i="2"/>
  <c r="G3723" i="2"/>
  <c r="G3724" i="2"/>
  <c r="G3725" i="2"/>
  <c r="G3726" i="2"/>
  <c r="G3727" i="2"/>
  <c r="G3728" i="2"/>
  <c r="L3727" i="2" s="1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L3743" i="2" s="1"/>
  <c r="G3745" i="2"/>
  <c r="G3746" i="2"/>
  <c r="G3747" i="2"/>
  <c r="G3748" i="2"/>
  <c r="G3749" i="2"/>
  <c r="G3750" i="2"/>
  <c r="G3751" i="2"/>
  <c r="G3752" i="2"/>
  <c r="L3751" i="2" s="1"/>
  <c r="G3753" i="2"/>
  <c r="G3754" i="2"/>
  <c r="G3755" i="2"/>
  <c r="G3756" i="2"/>
  <c r="G3757" i="2"/>
  <c r="G3758" i="2"/>
  <c r="G3759" i="2"/>
  <c r="G3760" i="2"/>
  <c r="L3759" i="2" s="1"/>
  <c r="G3761" i="2"/>
  <c r="G3762" i="2"/>
  <c r="G3763" i="2"/>
  <c r="G3764" i="2"/>
  <c r="G3765" i="2"/>
  <c r="G3766" i="2"/>
  <c r="G3767" i="2"/>
  <c r="G3768" i="2"/>
  <c r="L3767" i="2" s="1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L3783" i="2" s="1"/>
  <c r="G3785" i="2"/>
  <c r="G3786" i="2"/>
  <c r="G3787" i="2"/>
  <c r="G3788" i="2"/>
  <c r="G3789" i="2"/>
  <c r="G3790" i="2"/>
  <c r="G3791" i="2"/>
  <c r="G3792" i="2"/>
  <c r="L3791" i="2" s="1"/>
  <c r="G3793" i="2"/>
  <c r="G3794" i="2"/>
  <c r="G3795" i="2"/>
  <c r="G3796" i="2"/>
  <c r="G3797" i="2"/>
  <c r="G3798" i="2"/>
  <c r="G3799" i="2"/>
  <c r="G3800" i="2"/>
  <c r="L3799" i="2" s="1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L3815" i="2" s="1"/>
  <c r="G3817" i="2"/>
  <c r="G3818" i="2"/>
  <c r="G3819" i="2"/>
  <c r="G3820" i="2"/>
  <c r="G3821" i="2"/>
  <c r="G3822" i="2"/>
  <c r="G3823" i="2"/>
  <c r="G3824" i="2"/>
  <c r="L3823" i="2" s="1"/>
  <c r="G3825" i="2"/>
  <c r="G3826" i="2"/>
  <c r="G3827" i="2"/>
  <c r="G3828" i="2"/>
  <c r="G3829" i="2"/>
  <c r="G3830" i="2"/>
  <c r="G3831" i="2"/>
  <c r="G3832" i="2"/>
  <c r="L3831" i="2" s="1"/>
  <c r="G3833" i="2"/>
  <c r="G3834" i="2"/>
  <c r="G3835" i="2"/>
  <c r="G3836" i="2"/>
  <c r="G3837" i="2"/>
  <c r="G3838" i="2"/>
  <c r="G3839" i="2"/>
  <c r="G3840" i="2"/>
  <c r="L3839" i="2" s="1"/>
  <c r="G3841" i="2"/>
  <c r="G3842" i="2"/>
  <c r="G3843" i="2"/>
  <c r="G3844" i="2"/>
  <c r="G3845" i="2"/>
  <c r="G3846" i="2"/>
  <c r="G3847" i="2"/>
  <c r="G3848" i="2"/>
  <c r="L3847" i="2" s="1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L3863" i="2" s="1"/>
  <c r="G3865" i="2"/>
  <c r="G3866" i="2"/>
  <c r="G3867" i="2"/>
  <c r="G3868" i="2"/>
  <c r="G3869" i="2"/>
  <c r="G3870" i="2"/>
  <c r="G3871" i="2"/>
  <c r="G3872" i="2"/>
  <c r="L3871" i="2" s="1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L3887" i="2" s="1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L3903" i="2" s="1"/>
  <c r="G3905" i="2"/>
  <c r="G3906" i="2"/>
  <c r="G3907" i="2"/>
  <c r="G3908" i="2"/>
  <c r="G3909" i="2"/>
  <c r="G3910" i="2"/>
  <c r="G3911" i="2"/>
  <c r="G3912" i="2"/>
  <c r="L3911" i="2" s="1"/>
  <c r="G3913" i="2"/>
  <c r="G3914" i="2"/>
  <c r="G3915" i="2"/>
  <c r="G3916" i="2"/>
  <c r="G3917" i="2"/>
  <c r="G3918" i="2"/>
  <c r="G3919" i="2"/>
  <c r="G3920" i="2"/>
  <c r="L3919" i="2" s="1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L3935" i="2" s="1"/>
  <c r="G3937" i="2"/>
  <c r="G3938" i="2"/>
  <c r="G3939" i="2"/>
  <c r="G3940" i="2"/>
  <c r="G3941" i="2"/>
  <c r="G3942" i="2"/>
  <c r="G3943" i="2"/>
  <c r="G3944" i="2"/>
  <c r="L3943" i="2" s="1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L3959" i="2" s="1"/>
  <c r="G3961" i="2"/>
  <c r="G3962" i="2"/>
  <c r="G3963" i="2"/>
  <c r="G3964" i="2"/>
  <c r="G3965" i="2"/>
  <c r="G3966" i="2"/>
  <c r="G3967" i="2"/>
  <c r="G3968" i="2"/>
  <c r="L3967" i="2" s="1"/>
  <c r="G3969" i="2"/>
  <c r="G3970" i="2"/>
  <c r="G3971" i="2"/>
  <c r="G3972" i="2"/>
  <c r="G3973" i="2"/>
  <c r="G3974" i="2"/>
  <c r="G3975" i="2"/>
  <c r="G3976" i="2"/>
  <c r="L3975" i="2" s="1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L3991" i="2" s="1"/>
  <c r="G3993" i="2"/>
  <c r="G3994" i="2"/>
  <c r="G3995" i="2"/>
  <c r="G3996" i="2"/>
  <c r="G3997" i="2"/>
  <c r="G3998" i="2"/>
  <c r="G3999" i="2"/>
  <c r="G4000" i="2"/>
  <c r="L3999" i="2" s="1"/>
  <c r="G4001" i="2"/>
  <c r="G4002" i="2"/>
  <c r="G4003" i="2"/>
  <c r="G4004" i="2"/>
  <c r="G4005" i="2"/>
  <c r="G4006" i="2"/>
  <c r="G4007" i="2"/>
  <c r="G4008" i="2"/>
  <c r="L4007" i="2" s="1"/>
  <c r="G4009" i="2"/>
  <c r="G4010" i="2"/>
  <c r="G4011" i="2"/>
  <c r="G4012" i="2"/>
  <c r="G4013" i="2"/>
  <c r="G4014" i="2"/>
  <c r="G4015" i="2"/>
  <c r="G4016" i="2"/>
  <c r="G4017" i="2"/>
  <c r="G4018" i="2"/>
  <c r="G4019" i="2"/>
  <c r="G4020" i="2"/>
  <c r="G4021" i="2"/>
  <c r="G4022" i="2"/>
  <c r="G4023" i="2"/>
  <c r="G4024" i="2"/>
  <c r="L4023" i="2" s="1"/>
  <c r="G4025" i="2"/>
  <c r="G4026" i="2"/>
  <c r="G4027" i="2"/>
  <c r="G4028" i="2"/>
  <c r="G4029" i="2"/>
  <c r="G4030" i="2"/>
  <c r="G4031" i="2"/>
  <c r="G4032" i="2"/>
  <c r="L4031" i="2" s="1"/>
  <c r="G4033" i="2"/>
  <c r="G4034" i="2"/>
  <c r="G4035" i="2"/>
  <c r="G4036" i="2"/>
  <c r="G4037" i="2"/>
  <c r="G4038" i="2"/>
  <c r="G4039" i="2"/>
  <c r="G4040" i="2"/>
  <c r="L4039" i="2" s="1"/>
  <c r="G4041" i="2"/>
  <c r="G4042" i="2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L4055" i="2" s="1"/>
  <c r="G4057" i="2"/>
  <c r="G4058" i="2"/>
  <c r="G4059" i="2"/>
  <c r="G4060" i="2"/>
  <c r="G4061" i="2"/>
  <c r="G4062" i="2"/>
  <c r="G4063" i="2"/>
  <c r="G4064" i="2"/>
  <c r="L4063" i="2" s="1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L4079" i="2" s="1"/>
  <c r="G4081" i="2"/>
  <c r="G4082" i="2"/>
  <c r="G4083" i="2"/>
  <c r="G4084" i="2"/>
  <c r="G4085" i="2"/>
  <c r="G4086" i="2"/>
  <c r="G4087" i="2"/>
  <c r="G4088" i="2"/>
  <c r="L4087" i="2" s="1"/>
  <c r="G4089" i="2"/>
  <c r="G4090" i="2"/>
  <c r="G4091" i="2"/>
  <c r="G4092" i="2"/>
  <c r="G4093" i="2"/>
  <c r="G4094" i="2"/>
  <c r="G4095" i="2"/>
  <c r="G4096" i="2"/>
  <c r="G4097" i="2"/>
  <c r="G4098" i="2"/>
  <c r="G4099" i="2"/>
  <c r="G4100" i="2"/>
  <c r="G4101" i="2"/>
  <c r="G4102" i="2"/>
  <c r="G4103" i="2"/>
  <c r="G4104" i="2"/>
  <c r="L4103" i="2" s="1"/>
  <c r="G4105" i="2"/>
  <c r="G4106" i="2"/>
  <c r="G4107" i="2"/>
  <c r="G4108" i="2"/>
  <c r="G4109" i="2"/>
  <c r="G4110" i="2"/>
  <c r="G4111" i="2"/>
  <c r="G4112" i="2"/>
  <c r="G4113" i="2"/>
  <c r="G4114" i="2"/>
  <c r="G4115" i="2"/>
  <c r="G4116" i="2"/>
  <c r="G4117" i="2"/>
  <c r="G4118" i="2"/>
  <c r="G4119" i="2"/>
  <c r="G4120" i="2"/>
  <c r="G4121" i="2"/>
  <c r="G4122" i="2"/>
  <c r="G4123" i="2"/>
  <c r="G4124" i="2"/>
  <c r="G4125" i="2"/>
  <c r="G4126" i="2"/>
  <c r="G4127" i="2"/>
  <c r="G4128" i="2"/>
  <c r="L4127" i="2" s="1"/>
  <c r="G4129" i="2"/>
  <c r="G4130" i="2"/>
  <c r="G4131" i="2"/>
  <c r="G4132" i="2"/>
  <c r="G4133" i="2"/>
  <c r="G4134" i="2"/>
  <c r="G4135" i="2"/>
  <c r="G4136" i="2"/>
  <c r="L4135" i="2" s="1"/>
  <c r="G4137" i="2"/>
  <c r="G4138" i="2"/>
  <c r="G4139" i="2"/>
  <c r="G4140" i="2"/>
  <c r="G4141" i="2"/>
  <c r="G4142" i="2"/>
  <c r="G4143" i="2"/>
  <c r="G4144" i="2"/>
  <c r="G4145" i="2"/>
  <c r="G4146" i="2"/>
  <c r="G4147" i="2"/>
  <c r="G4148" i="2"/>
  <c r="G4149" i="2"/>
  <c r="G4150" i="2"/>
  <c r="G4151" i="2"/>
  <c r="G4152" i="2"/>
  <c r="L4151" i="2" s="1"/>
  <c r="G4153" i="2"/>
  <c r="G4154" i="2"/>
  <c r="G4155" i="2"/>
  <c r="G4156" i="2"/>
  <c r="G4157" i="2"/>
  <c r="G4158" i="2"/>
  <c r="G4159" i="2"/>
  <c r="G4160" i="2"/>
  <c r="L4159" i="2" s="1"/>
  <c r="G4161" i="2"/>
  <c r="G4162" i="2"/>
  <c r="G4163" i="2"/>
  <c r="G4164" i="2"/>
  <c r="G4165" i="2"/>
  <c r="G4166" i="2"/>
  <c r="G4167" i="2"/>
  <c r="G4168" i="2"/>
  <c r="L4167" i="2" s="1"/>
  <c r="G4169" i="2"/>
  <c r="G4170" i="2"/>
  <c r="G4171" i="2"/>
  <c r="G4172" i="2"/>
  <c r="G4173" i="2"/>
  <c r="G4174" i="2"/>
  <c r="G4175" i="2"/>
  <c r="G4176" i="2"/>
  <c r="G4177" i="2"/>
  <c r="G4178" i="2"/>
  <c r="G4179" i="2"/>
  <c r="G4180" i="2"/>
  <c r="G4181" i="2"/>
  <c r="G4182" i="2"/>
  <c r="G4183" i="2"/>
  <c r="G4184" i="2"/>
  <c r="L4183" i="2" s="1"/>
  <c r="G4185" i="2"/>
  <c r="G4186" i="2"/>
  <c r="G4187" i="2"/>
  <c r="G4188" i="2"/>
  <c r="G4189" i="2"/>
  <c r="G4190" i="2"/>
  <c r="G4191" i="2"/>
  <c r="G4192" i="2"/>
  <c r="L4191" i="2" s="1"/>
  <c r="G4193" i="2"/>
  <c r="G4194" i="2"/>
  <c r="G4195" i="2"/>
  <c r="G4196" i="2"/>
  <c r="G4197" i="2"/>
  <c r="G4198" i="2"/>
  <c r="G4199" i="2"/>
  <c r="G4200" i="2"/>
  <c r="L4199" i="2" s="1"/>
  <c r="G4201" i="2"/>
  <c r="G4202" i="2"/>
  <c r="G4203" i="2"/>
  <c r="G4204" i="2"/>
  <c r="G4205" i="2"/>
  <c r="G4206" i="2"/>
  <c r="G4207" i="2"/>
  <c r="G4208" i="2"/>
  <c r="G4209" i="2"/>
  <c r="G4210" i="2"/>
  <c r="G4211" i="2"/>
  <c r="G4212" i="2"/>
  <c r="G4213" i="2"/>
  <c r="G4214" i="2"/>
  <c r="G4215" i="2"/>
  <c r="G4216" i="2"/>
  <c r="L4215" i="2" s="1"/>
  <c r="G4217" i="2"/>
  <c r="G4218" i="2"/>
  <c r="G4219" i="2"/>
  <c r="G4220" i="2"/>
  <c r="G4221" i="2"/>
  <c r="G4222" i="2"/>
  <c r="G4223" i="2"/>
  <c r="G4224" i="2"/>
  <c r="L4223" i="2" s="1"/>
  <c r="G4225" i="2"/>
  <c r="G4226" i="2"/>
  <c r="G4227" i="2"/>
  <c r="G4228" i="2"/>
  <c r="G4229" i="2"/>
  <c r="G4230" i="2"/>
  <c r="G4231" i="2"/>
  <c r="G4232" i="2"/>
  <c r="G4233" i="2"/>
  <c r="G4234" i="2"/>
  <c r="G4235" i="2"/>
  <c r="G4236" i="2"/>
  <c r="G4237" i="2"/>
  <c r="G4238" i="2"/>
  <c r="G4239" i="2"/>
  <c r="G4240" i="2"/>
  <c r="G4241" i="2"/>
  <c r="G4242" i="2"/>
  <c r="G4243" i="2"/>
  <c r="G4244" i="2"/>
  <c r="G4245" i="2"/>
  <c r="G4246" i="2"/>
  <c r="G4247" i="2"/>
  <c r="G4248" i="2"/>
  <c r="L4247" i="2" s="1"/>
  <c r="G4249" i="2"/>
  <c r="G4250" i="2"/>
  <c r="G4251" i="2"/>
  <c r="G4252" i="2"/>
  <c r="G4253" i="2"/>
  <c r="G4254" i="2"/>
  <c r="G4255" i="2"/>
  <c r="G4256" i="2"/>
  <c r="L4255" i="2" s="1"/>
  <c r="G4257" i="2"/>
  <c r="G4258" i="2"/>
  <c r="G4259" i="2"/>
  <c r="G4260" i="2"/>
  <c r="G4261" i="2"/>
  <c r="G4262" i="2"/>
  <c r="G4263" i="2"/>
  <c r="G4264" i="2"/>
  <c r="L4263" i="2" s="1"/>
  <c r="G4265" i="2"/>
  <c r="G4266" i="2"/>
  <c r="G4267" i="2"/>
  <c r="G4268" i="2"/>
  <c r="G4269" i="2"/>
  <c r="G4270" i="2"/>
  <c r="G4271" i="2"/>
  <c r="G4272" i="2"/>
  <c r="L4271" i="2" s="1"/>
  <c r="G4273" i="2"/>
  <c r="G4274" i="2"/>
  <c r="G4275" i="2"/>
  <c r="G4276" i="2"/>
  <c r="G4277" i="2"/>
  <c r="G4278" i="2"/>
  <c r="G4279" i="2"/>
  <c r="G4280" i="2"/>
  <c r="L4279" i="2" s="1"/>
  <c r="G4281" i="2"/>
  <c r="G4282" i="2"/>
  <c r="G4283" i="2"/>
  <c r="G4284" i="2"/>
  <c r="G4285" i="2"/>
  <c r="G4286" i="2"/>
  <c r="G4287" i="2"/>
  <c r="G4288" i="2"/>
  <c r="G4289" i="2"/>
  <c r="G4290" i="2"/>
  <c r="G4291" i="2"/>
  <c r="G4292" i="2"/>
  <c r="G4293" i="2"/>
  <c r="G4294" i="2"/>
  <c r="G4295" i="2"/>
  <c r="G4296" i="2"/>
  <c r="L4295" i="2" s="1"/>
  <c r="G4297" i="2"/>
  <c r="G4298" i="2"/>
  <c r="G4299" i="2"/>
  <c r="G4300" i="2"/>
  <c r="G4301" i="2"/>
  <c r="G4302" i="2"/>
  <c r="G4303" i="2"/>
  <c r="G4304" i="2"/>
  <c r="L4303" i="2" s="1"/>
  <c r="G4305" i="2"/>
  <c r="G4306" i="2"/>
  <c r="G4307" i="2"/>
  <c r="G4308" i="2"/>
  <c r="G4309" i="2"/>
  <c r="G4310" i="2"/>
  <c r="G4311" i="2"/>
  <c r="G4312" i="2"/>
  <c r="L4311" i="2" s="1"/>
  <c r="G4313" i="2"/>
  <c r="G4314" i="2"/>
  <c r="G4315" i="2"/>
  <c r="G4316" i="2"/>
  <c r="G4317" i="2"/>
  <c r="G4318" i="2"/>
  <c r="G4319" i="2"/>
  <c r="G4320" i="2"/>
  <c r="G4321" i="2"/>
  <c r="G4322" i="2"/>
  <c r="G4323" i="2"/>
  <c r="G4324" i="2"/>
  <c r="G4325" i="2"/>
  <c r="G4326" i="2"/>
  <c r="G4327" i="2"/>
  <c r="G4328" i="2"/>
  <c r="L4327" i="2" s="1"/>
  <c r="G4329" i="2"/>
  <c r="G4330" i="2"/>
  <c r="G4331" i="2"/>
  <c r="G4332" i="2"/>
  <c r="G4333" i="2"/>
  <c r="G4334" i="2"/>
  <c r="G4335" i="2"/>
  <c r="G4336" i="2"/>
  <c r="G4337" i="2"/>
  <c r="G4338" i="2"/>
  <c r="G4339" i="2"/>
  <c r="G4340" i="2"/>
  <c r="G4341" i="2"/>
  <c r="G4342" i="2"/>
  <c r="G4343" i="2"/>
  <c r="G4344" i="2"/>
  <c r="L4343" i="2" s="1"/>
  <c r="G4345" i="2"/>
  <c r="G4346" i="2"/>
  <c r="G4347" i="2"/>
  <c r="G4348" i="2"/>
  <c r="G4349" i="2"/>
  <c r="G4350" i="2"/>
  <c r="G4351" i="2"/>
  <c r="G4352" i="2"/>
  <c r="L4351" i="2" s="1"/>
  <c r="G4353" i="2"/>
  <c r="G4354" i="2"/>
  <c r="G4355" i="2"/>
  <c r="G4356" i="2"/>
  <c r="G4357" i="2"/>
  <c r="G4358" i="2"/>
  <c r="G4359" i="2"/>
  <c r="G4360" i="2"/>
  <c r="L4359" i="2" s="1"/>
  <c r="G4361" i="2"/>
  <c r="G4362" i="2"/>
  <c r="G4363" i="2"/>
  <c r="G4364" i="2"/>
  <c r="G4365" i="2"/>
  <c r="G4366" i="2"/>
  <c r="G4367" i="2"/>
  <c r="G4368" i="2"/>
  <c r="L4367" i="2" s="1"/>
  <c r="G4369" i="2"/>
  <c r="G4370" i="2"/>
  <c r="G4371" i="2"/>
  <c r="G4372" i="2"/>
  <c r="G4373" i="2"/>
  <c r="G4374" i="2"/>
  <c r="G4375" i="2"/>
  <c r="G4376" i="2"/>
  <c r="L4375" i="2" s="1"/>
  <c r="G4377" i="2"/>
  <c r="G4378" i="2"/>
  <c r="G4379" i="2"/>
  <c r="G4380" i="2"/>
  <c r="G4381" i="2"/>
  <c r="G4382" i="2"/>
  <c r="G4383" i="2"/>
  <c r="G4384" i="2"/>
  <c r="G4385" i="2"/>
  <c r="G4386" i="2"/>
  <c r="G4387" i="2"/>
  <c r="G4388" i="2"/>
  <c r="G4389" i="2"/>
  <c r="G4390" i="2"/>
  <c r="G4391" i="2"/>
  <c r="G4392" i="2"/>
  <c r="L4391" i="2" s="1"/>
  <c r="G4393" i="2"/>
  <c r="G4394" i="2"/>
  <c r="G4395" i="2"/>
  <c r="G4396" i="2"/>
  <c r="G4397" i="2"/>
  <c r="G4398" i="2"/>
  <c r="G4399" i="2"/>
  <c r="G4400" i="2"/>
  <c r="L4399" i="2" s="1"/>
  <c r="G4401" i="2"/>
  <c r="G4402" i="2"/>
  <c r="G4403" i="2"/>
  <c r="G4404" i="2"/>
  <c r="G4405" i="2"/>
  <c r="G4406" i="2"/>
  <c r="G4407" i="2"/>
  <c r="G4408" i="2"/>
  <c r="L4407" i="2" s="1"/>
  <c r="G4409" i="2"/>
  <c r="G4410" i="2"/>
  <c r="G4411" i="2"/>
  <c r="G4412" i="2"/>
  <c r="G4413" i="2"/>
  <c r="G4414" i="2"/>
  <c r="G4415" i="2"/>
  <c r="G4416" i="2"/>
  <c r="G4417" i="2"/>
  <c r="G4418" i="2"/>
  <c r="G4419" i="2"/>
  <c r="G4420" i="2"/>
  <c r="G4421" i="2"/>
  <c r="G4422" i="2"/>
  <c r="G4423" i="2"/>
  <c r="G4424" i="2"/>
  <c r="G4425" i="2"/>
  <c r="G4426" i="2"/>
  <c r="G4427" i="2"/>
  <c r="G4428" i="2"/>
  <c r="G4429" i="2"/>
  <c r="G4430" i="2"/>
  <c r="G4431" i="2"/>
  <c r="G4432" i="2"/>
  <c r="L4431" i="2" s="1"/>
  <c r="G4433" i="2"/>
  <c r="G4434" i="2"/>
  <c r="G4435" i="2"/>
  <c r="G4436" i="2"/>
  <c r="G4437" i="2"/>
  <c r="G4438" i="2"/>
  <c r="G4439" i="2"/>
  <c r="G4440" i="2"/>
  <c r="L4439" i="2" s="1"/>
  <c r="G4441" i="2"/>
  <c r="G4442" i="2"/>
  <c r="G4443" i="2"/>
  <c r="G4444" i="2"/>
  <c r="G4445" i="2"/>
  <c r="G4446" i="2"/>
  <c r="G4447" i="2"/>
  <c r="G4448" i="2"/>
  <c r="L4447" i="2" s="1"/>
  <c r="G4449" i="2"/>
  <c r="G4450" i="2"/>
  <c r="G4451" i="2"/>
  <c r="G4452" i="2"/>
  <c r="G4453" i="2"/>
  <c r="G4454" i="2"/>
  <c r="G4455" i="2"/>
  <c r="G4456" i="2"/>
  <c r="L4455" i="2" s="1"/>
  <c r="G4457" i="2"/>
  <c r="G4458" i="2"/>
  <c r="G4459" i="2"/>
  <c r="G4460" i="2"/>
  <c r="G4461" i="2"/>
  <c r="G4462" i="2"/>
  <c r="G4463" i="2"/>
  <c r="G4464" i="2"/>
  <c r="L4463" i="2" s="1"/>
  <c r="G4465" i="2"/>
  <c r="G4466" i="2"/>
  <c r="G4467" i="2"/>
  <c r="G4468" i="2"/>
  <c r="G4469" i="2"/>
  <c r="G4470" i="2"/>
  <c r="G4471" i="2"/>
  <c r="G4472" i="2"/>
  <c r="L4471" i="2" s="1"/>
  <c r="G4473" i="2"/>
  <c r="G4474" i="2"/>
  <c r="G4475" i="2"/>
  <c r="G4476" i="2"/>
  <c r="G4477" i="2"/>
  <c r="G4478" i="2"/>
  <c r="G4479" i="2"/>
  <c r="G4480" i="2"/>
  <c r="G4481" i="2"/>
  <c r="G4482" i="2"/>
  <c r="G4483" i="2"/>
  <c r="G4484" i="2"/>
  <c r="G4485" i="2"/>
  <c r="G4486" i="2"/>
  <c r="G4487" i="2"/>
  <c r="G4488" i="2"/>
  <c r="L4487" i="2" s="1"/>
  <c r="G4489" i="2"/>
  <c r="G4490" i="2"/>
  <c r="G4491" i="2"/>
  <c r="G4492" i="2"/>
  <c r="G4493" i="2"/>
  <c r="G4494" i="2"/>
  <c r="G4495" i="2"/>
  <c r="G4496" i="2"/>
  <c r="L4495" i="2" s="1"/>
  <c r="G4497" i="2"/>
  <c r="G4498" i="2"/>
  <c r="G4499" i="2"/>
  <c r="G4500" i="2"/>
  <c r="G4501" i="2"/>
  <c r="G4502" i="2"/>
  <c r="G4503" i="2"/>
  <c r="G4504" i="2"/>
  <c r="L4503" i="2" s="1"/>
  <c r="G4505" i="2"/>
  <c r="G4506" i="2"/>
  <c r="G4507" i="2"/>
  <c r="G4508" i="2"/>
  <c r="G4509" i="2"/>
  <c r="G4510" i="2"/>
  <c r="G4511" i="2"/>
  <c r="G4512" i="2"/>
  <c r="L4511" i="2" s="1"/>
  <c r="G4513" i="2"/>
  <c r="G4514" i="2"/>
  <c r="G4515" i="2"/>
  <c r="G4516" i="2"/>
  <c r="G4517" i="2"/>
  <c r="G4518" i="2"/>
  <c r="G4519" i="2"/>
  <c r="G4520" i="2"/>
  <c r="L4519" i="2" s="1"/>
  <c r="G4521" i="2"/>
  <c r="G4522" i="2"/>
  <c r="G4523" i="2"/>
  <c r="G4524" i="2"/>
  <c r="G4525" i="2"/>
  <c r="G4526" i="2"/>
  <c r="G4527" i="2"/>
  <c r="G4528" i="2"/>
  <c r="G4529" i="2"/>
  <c r="G4530" i="2"/>
  <c r="G4531" i="2"/>
  <c r="G4532" i="2"/>
  <c r="G4533" i="2"/>
  <c r="G4534" i="2"/>
  <c r="G4535" i="2"/>
  <c r="G4536" i="2"/>
  <c r="L4535" i="2" s="1"/>
  <c r="G4537" i="2"/>
  <c r="G4538" i="2"/>
  <c r="G4539" i="2"/>
  <c r="G4540" i="2"/>
  <c r="G4541" i="2"/>
  <c r="G4542" i="2"/>
  <c r="G4543" i="2"/>
  <c r="G4544" i="2"/>
  <c r="L4543" i="2" s="1"/>
  <c r="G4545" i="2"/>
  <c r="G4546" i="2"/>
  <c r="G4547" i="2"/>
  <c r="G4548" i="2"/>
  <c r="G4549" i="2"/>
  <c r="G4550" i="2"/>
  <c r="G4551" i="2"/>
  <c r="G4552" i="2"/>
  <c r="L4551" i="2" s="1"/>
  <c r="G4553" i="2"/>
  <c r="G4554" i="2"/>
  <c r="G4555" i="2"/>
  <c r="G4556" i="2"/>
  <c r="G4557" i="2"/>
  <c r="G4558" i="2"/>
  <c r="G4559" i="2"/>
  <c r="G4560" i="2"/>
  <c r="L4559" i="2" s="1"/>
  <c r="G4561" i="2"/>
  <c r="G4562" i="2"/>
  <c r="G4563" i="2"/>
  <c r="G4564" i="2"/>
  <c r="G4565" i="2"/>
  <c r="G4566" i="2"/>
  <c r="G4567" i="2"/>
  <c r="G4568" i="2"/>
  <c r="L4567" i="2" s="1"/>
  <c r="G4569" i="2"/>
  <c r="G4570" i="2"/>
  <c r="G4571" i="2"/>
  <c r="G4572" i="2"/>
  <c r="G4573" i="2"/>
  <c r="G4574" i="2"/>
  <c r="G4575" i="2"/>
  <c r="G4576" i="2"/>
  <c r="L4575" i="2" s="1"/>
  <c r="G4577" i="2"/>
  <c r="G4578" i="2"/>
  <c r="G4579" i="2"/>
  <c r="G4580" i="2"/>
  <c r="G4581" i="2"/>
  <c r="G4582" i="2"/>
  <c r="G4583" i="2"/>
  <c r="G4584" i="2"/>
  <c r="G4585" i="2"/>
  <c r="G4586" i="2"/>
  <c r="G4587" i="2"/>
  <c r="G4588" i="2"/>
  <c r="G4589" i="2"/>
  <c r="G4590" i="2"/>
  <c r="G4591" i="2"/>
  <c r="G4592" i="2"/>
  <c r="L4591" i="2" s="1"/>
  <c r="G4593" i="2"/>
  <c r="G4594" i="2"/>
  <c r="G4595" i="2"/>
  <c r="G4596" i="2"/>
  <c r="G4597" i="2"/>
  <c r="G4598" i="2"/>
  <c r="G4599" i="2"/>
  <c r="G4600" i="2"/>
  <c r="L4599" i="2" s="1"/>
  <c r="G4601" i="2"/>
  <c r="G4602" i="2"/>
  <c r="G4603" i="2"/>
  <c r="G4604" i="2"/>
  <c r="G4605" i="2"/>
  <c r="G4606" i="2"/>
  <c r="G4607" i="2"/>
  <c r="G4608" i="2"/>
  <c r="L4607" i="2" s="1"/>
  <c r="G4609" i="2"/>
  <c r="G4610" i="2"/>
  <c r="G4611" i="2"/>
  <c r="G4612" i="2"/>
  <c r="G4613" i="2"/>
  <c r="G4614" i="2"/>
  <c r="G4615" i="2"/>
  <c r="G4616" i="2"/>
  <c r="L4615" i="2" s="1"/>
  <c r="G4617" i="2"/>
  <c r="G4618" i="2"/>
  <c r="G4619" i="2"/>
  <c r="G4620" i="2"/>
  <c r="G4621" i="2"/>
  <c r="G4622" i="2"/>
  <c r="G4623" i="2"/>
  <c r="G4624" i="2"/>
  <c r="L4623" i="2" s="1"/>
  <c r="G4625" i="2"/>
  <c r="G4626" i="2"/>
  <c r="G4627" i="2"/>
  <c r="G4628" i="2"/>
  <c r="G4629" i="2"/>
  <c r="G4630" i="2"/>
  <c r="G4631" i="2"/>
  <c r="G4632" i="2"/>
  <c r="G4633" i="2"/>
  <c r="G4634" i="2"/>
  <c r="G4635" i="2"/>
  <c r="G4636" i="2"/>
  <c r="G4637" i="2"/>
  <c r="G4638" i="2"/>
  <c r="G4639" i="2"/>
  <c r="G4640" i="2"/>
  <c r="L4639" i="2" s="1"/>
  <c r="G4641" i="2"/>
  <c r="G4642" i="2"/>
  <c r="G4643" i="2"/>
  <c r="G4644" i="2"/>
  <c r="G4645" i="2"/>
  <c r="G4646" i="2"/>
  <c r="G4647" i="2"/>
  <c r="G4648" i="2"/>
  <c r="L4647" i="2" s="1"/>
  <c r="G4649" i="2"/>
  <c r="G4650" i="2"/>
  <c r="G4651" i="2"/>
  <c r="G4652" i="2"/>
  <c r="G4653" i="2"/>
  <c r="G4654" i="2"/>
  <c r="G4655" i="2"/>
  <c r="G4656" i="2"/>
  <c r="L4655" i="2" s="1"/>
  <c r="G4657" i="2"/>
  <c r="G4658" i="2"/>
  <c r="G4659" i="2"/>
  <c r="G4660" i="2"/>
  <c r="G4661" i="2"/>
  <c r="G4662" i="2"/>
  <c r="G4663" i="2"/>
  <c r="G4664" i="2"/>
  <c r="L4663" i="2" s="1"/>
  <c r="G4665" i="2"/>
  <c r="G4666" i="2"/>
  <c r="G4667" i="2"/>
  <c r="G4668" i="2"/>
  <c r="G4669" i="2"/>
  <c r="G4670" i="2"/>
  <c r="G4671" i="2"/>
  <c r="G4672" i="2"/>
  <c r="G4673" i="2"/>
  <c r="G4674" i="2"/>
  <c r="G4675" i="2"/>
  <c r="G4676" i="2"/>
  <c r="G4677" i="2"/>
  <c r="G4678" i="2"/>
  <c r="G4679" i="2"/>
  <c r="G4680" i="2"/>
  <c r="L4679" i="2" s="1"/>
  <c r="G4681" i="2"/>
  <c r="G4682" i="2"/>
  <c r="G4683" i="2"/>
  <c r="G4684" i="2"/>
  <c r="G4685" i="2"/>
  <c r="G4686" i="2"/>
  <c r="G4687" i="2"/>
  <c r="G4688" i="2"/>
  <c r="L4687" i="2" s="1"/>
  <c r="G4689" i="2"/>
  <c r="G4690" i="2"/>
  <c r="G4691" i="2"/>
  <c r="G4692" i="2"/>
  <c r="G4693" i="2"/>
  <c r="G4694" i="2"/>
  <c r="G4695" i="2"/>
  <c r="G4696" i="2"/>
  <c r="G4697" i="2"/>
  <c r="G4698" i="2"/>
  <c r="G4699" i="2"/>
  <c r="G4700" i="2"/>
  <c r="G4701" i="2"/>
  <c r="G4702" i="2"/>
  <c r="G4703" i="2"/>
  <c r="G4704" i="2"/>
  <c r="L4703" i="2" s="1"/>
  <c r="G4705" i="2"/>
  <c r="G4706" i="2"/>
  <c r="G4707" i="2"/>
  <c r="G4708" i="2"/>
  <c r="G4709" i="2"/>
  <c r="G4710" i="2"/>
  <c r="G4711" i="2"/>
  <c r="G4712" i="2"/>
  <c r="L4711" i="2" s="1"/>
  <c r="G4713" i="2"/>
  <c r="G4714" i="2"/>
  <c r="G4715" i="2"/>
  <c r="G4716" i="2"/>
  <c r="G4717" i="2"/>
  <c r="G4718" i="2"/>
  <c r="G4719" i="2"/>
  <c r="G4720" i="2"/>
  <c r="G4721" i="2"/>
  <c r="G4722" i="2"/>
  <c r="G4723" i="2"/>
  <c r="G4724" i="2"/>
  <c r="G4725" i="2"/>
  <c r="G4726" i="2"/>
  <c r="G4727" i="2"/>
  <c r="G4728" i="2"/>
  <c r="L4727" i="2" s="1"/>
  <c r="G4729" i="2"/>
  <c r="G4730" i="2"/>
  <c r="G4731" i="2"/>
  <c r="G4732" i="2"/>
  <c r="G4733" i="2"/>
  <c r="G4734" i="2"/>
  <c r="G4735" i="2"/>
  <c r="G4736" i="2"/>
  <c r="G4737" i="2"/>
  <c r="G4738" i="2"/>
  <c r="G4739" i="2"/>
  <c r="G4740" i="2"/>
  <c r="G4741" i="2"/>
  <c r="G4742" i="2"/>
  <c r="G4743" i="2"/>
  <c r="G4744" i="2"/>
  <c r="L4743" i="2" s="1"/>
  <c r="G4745" i="2"/>
  <c r="G4746" i="2"/>
  <c r="G4747" i="2"/>
  <c r="G4748" i="2"/>
  <c r="G4749" i="2"/>
  <c r="G4750" i="2"/>
  <c r="G4751" i="2"/>
  <c r="G4752" i="2"/>
  <c r="L4751" i="2" s="1"/>
  <c r="G4753" i="2"/>
  <c r="G4754" i="2"/>
  <c r="G4755" i="2"/>
  <c r="G4756" i="2"/>
  <c r="G4757" i="2"/>
  <c r="G4758" i="2"/>
  <c r="G4759" i="2"/>
  <c r="G4760" i="2"/>
  <c r="L4759" i="2" s="1"/>
  <c r="G4761" i="2"/>
  <c r="G4762" i="2"/>
  <c r="G4763" i="2"/>
  <c r="G4764" i="2"/>
  <c r="G4765" i="2"/>
  <c r="G4766" i="2"/>
  <c r="G4767" i="2"/>
  <c r="G4768" i="2"/>
  <c r="G4769" i="2"/>
  <c r="G4770" i="2"/>
  <c r="G4771" i="2"/>
  <c r="G4772" i="2"/>
  <c r="G4773" i="2"/>
  <c r="G4774" i="2"/>
  <c r="G4775" i="2"/>
  <c r="G4776" i="2"/>
  <c r="L4775" i="2" s="1"/>
  <c r="G4777" i="2"/>
  <c r="G4778" i="2"/>
  <c r="G4779" i="2"/>
  <c r="G4780" i="2"/>
  <c r="G4781" i="2"/>
  <c r="G4782" i="2"/>
  <c r="G4783" i="2"/>
  <c r="G4784" i="2"/>
  <c r="L4783" i="2" s="1"/>
  <c r="G4785" i="2"/>
  <c r="G4786" i="2"/>
  <c r="G4787" i="2"/>
  <c r="G4788" i="2"/>
  <c r="G4789" i="2"/>
  <c r="G4790" i="2"/>
  <c r="G4791" i="2"/>
  <c r="G4792" i="2"/>
  <c r="G4793" i="2"/>
  <c r="G4794" i="2"/>
  <c r="G4795" i="2"/>
  <c r="G4796" i="2"/>
  <c r="G4797" i="2"/>
  <c r="G4798" i="2"/>
  <c r="G4799" i="2"/>
  <c r="G4800" i="2"/>
  <c r="L4799" i="2" s="1"/>
  <c r="G4801" i="2"/>
  <c r="G4802" i="2"/>
  <c r="G4803" i="2"/>
  <c r="G4804" i="2"/>
  <c r="G4805" i="2"/>
  <c r="G4806" i="2"/>
  <c r="G4807" i="2"/>
  <c r="G4808" i="2"/>
  <c r="L4807" i="2" s="1"/>
  <c r="G4809" i="2"/>
  <c r="G4810" i="2"/>
  <c r="G4811" i="2"/>
  <c r="G4812" i="2"/>
  <c r="G4813" i="2"/>
  <c r="G4814" i="2"/>
  <c r="G4815" i="2"/>
  <c r="G4816" i="2"/>
  <c r="L4815" i="2" s="1"/>
  <c r="G4817" i="2"/>
  <c r="G4818" i="2"/>
  <c r="G4819" i="2"/>
  <c r="G4820" i="2"/>
  <c r="G4821" i="2"/>
  <c r="G4822" i="2"/>
  <c r="G4823" i="2"/>
  <c r="G4824" i="2"/>
  <c r="G4825" i="2"/>
  <c r="G4826" i="2"/>
  <c r="G4827" i="2"/>
  <c r="G4828" i="2"/>
  <c r="G4829" i="2"/>
  <c r="G4830" i="2"/>
  <c r="G4831" i="2"/>
  <c r="G4832" i="2"/>
  <c r="L4831" i="2" s="1"/>
  <c r="G4833" i="2"/>
  <c r="G4834" i="2"/>
  <c r="G4835" i="2"/>
  <c r="G4836" i="2"/>
  <c r="G4837" i="2"/>
  <c r="G4838" i="2"/>
  <c r="G4839" i="2"/>
  <c r="G4840" i="2"/>
  <c r="L4839" i="2" s="1"/>
  <c r="G4841" i="2"/>
  <c r="G4842" i="2"/>
  <c r="G4843" i="2"/>
  <c r="G4844" i="2"/>
  <c r="G4845" i="2"/>
  <c r="G4846" i="2"/>
  <c r="G4847" i="2"/>
  <c r="G4848" i="2"/>
  <c r="L4847" i="2" s="1"/>
  <c r="G4849" i="2"/>
  <c r="G4850" i="2"/>
  <c r="G4851" i="2"/>
  <c r="G4852" i="2"/>
  <c r="G4853" i="2"/>
  <c r="G4854" i="2"/>
  <c r="G4855" i="2"/>
  <c r="G4856" i="2"/>
  <c r="G4857" i="2"/>
  <c r="G4858" i="2"/>
  <c r="G4859" i="2"/>
  <c r="G4860" i="2"/>
  <c r="G4861" i="2"/>
  <c r="G4862" i="2"/>
  <c r="G4863" i="2"/>
  <c r="G4864" i="2"/>
  <c r="L4863" i="2" s="1"/>
  <c r="G4865" i="2"/>
  <c r="G4866" i="2"/>
  <c r="G4867" i="2"/>
  <c r="G4868" i="2"/>
  <c r="G4869" i="2"/>
  <c r="G4870" i="2"/>
  <c r="G4871" i="2"/>
  <c r="G4872" i="2"/>
  <c r="L4871" i="2" s="1"/>
  <c r="G4873" i="2"/>
  <c r="G4874" i="2"/>
  <c r="G4875" i="2"/>
  <c r="G4876" i="2"/>
  <c r="G4877" i="2"/>
  <c r="G4878" i="2"/>
  <c r="G4879" i="2"/>
  <c r="G4880" i="2"/>
  <c r="L4879" i="2" s="1"/>
  <c r="G4881" i="2"/>
  <c r="G4882" i="2"/>
  <c r="G4883" i="2"/>
  <c r="G4884" i="2"/>
  <c r="G4885" i="2"/>
  <c r="G4886" i="2"/>
  <c r="G4887" i="2"/>
  <c r="G4888" i="2"/>
  <c r="G4889" i="2"/>
  <c r="G4890" i="2"/>
  <c r="G4891" i="2"/>
  <c r="G4892" i="2"/>
  <c r="G4893" i="2"/>
  <c r="G4894" i="2"/>
  <c r="G4895" i="2"/>
  <c r="G4896" i="2"/>
  <c r="L4895" i="2" s="1"/>
  <c r="G4897" i="2"/>
  <c r="G4898" i="2"/>
  <c r="G4899" i="2"/>
  <c r="G4900" i="2"/>
  <c r="G4901" i="2"/>
  <c r="G4902" i="2"/>
  <c r="G4903" i="2"/>
  <c r="G4904" i="2"/>
  <c r="L4903" i="2" s="1"/>
  <c r="G4905" i="2"/>
  <c r="G4906" i="2"/>
  <c r="G4907" i="2"/>
  <c r="G4908" i="2"/>
  <c r="G4909" i="2"/>
  <c r="G4910" i="2"/>
  <c r="G4911" i="2"/>
  <c r="G4912" i="2"/>
  <c r="G4913" i="2"/>
  <c r="G4914" i="2"/>
  <c r="G4915" i="2"/>
  <c r="G4916" i="2"/>
  <c r="G4917" i="2"/>
  <c r="G4918" i="2"/>
  <c r="G4919" i="2"/>
  <c r="G4920" i="2"/>
  <c r="L4919" i="2" s="1"/>
  <c r="G4921" i="2"/>
  <c r="G4922" i="2"/>
  <c r="G4923" i="2"/>
  <c r="G4924" i="2"/>
  <c r="G4925" i="2"/>
  <c r="G4926" i="2"/>
  <c r="G4927" i="2"/>
  <c r="G4928" i="2"/>
  <c r="L4927" i="2" s="1"/>
  <c r="G4929" i="2"/>
  <c r="G4930" i="2"/>
  <c r="G4931" i="2"/>
  <c r="G4932" i="2"/>
  <c r="G4933" i="2"/>
  <c r="G4934" i="2"/>
  <c r="G4935" i="2"/>
  <c r="G4936" i="2"/>
  <c r="L4935" i="2" s="1"/>
  <c r="G4937" i="2"/>
  <c r="G4938" i="2"/>
  <c r="G4939" i="2"/>
  <c r="G4940" i="2"/>
  <c r="G4941" i="2"/>
  <c r="G4942" i="2"/>
  <c r="G4943" i="2"/>
  <c r="G4944" i="2"/>
  <c r="G4945" i="2"/>
  <c r="G4946" i="2"/>
  <c r="G4947" i="2"/>
  <c r="G4948" i="2"/>
  <c r="G4949" i="2"/>
  <c r="G4950" i="2"/>
  <c r="G4951" i="2"/>
  <c r="G4952" i="2"/>
  <c r="L4951" i="2" s="1"/>
  <c r="G4953" i="2"/>
  <c r="G4954" i="2"/>
  <c r="G4955" i="2"/>
  <c r="G4956" i="2"/>
  <c r="G4957" i="2"/>
  <c r="G4958" i="2"/>
  <c r="G4959" i="2"/>
  <c r="G4960" i="2"/>
  <c r="L4959" i="2" s="1"/>
  <c r="G4961" i="2"/>
  <c r="G4962" i="2"/>
  <c r="G4963" i="2"/>
  <c r="G4964" i="2"/>
  <c r="G4965" i="2"/>
  <c r="G4966" i="2"/>
  <c r="G4967" i="2"/>
  <c r="G4968" i="2"/>
  <c r="L4967" i="2" s="1"/>
  <c r="G4969" i="2"/>
  <c r="G4970" i="2"/>
  <c r="G4971" i="2"/>
  <c r="G4972" i="2"/>
  <c r="G4973" i="2"/>
  <c r="G4974" i="2"/>
  <c r="G4975" i="2"/>
  <c r="G4976" i="2"/>
  <c r="G4977" i="2"/>
  <c r="G4978" i="2"/>
  <c r="G4979" i="2"/>
  <c r="G4980" i="2"/>
  <c r="G4981" i="2"/>
  <c r="G4982" i="2"/>
  <c r="G4983" i="2"/>
  <c r="G4984" i="2"/>
  <c r="L4983" i="2" s="1"/>
  <c r="G4985" i="2"/>
  <c r="G4986" i="2"/>
  <c r="G4987" i="2"/>
  <c r="G4988" i="2"/>
  <c r="G4989" i="2"/>
  <c r="G4990" i="2"/>
  <c r="G4991" i="2"/>
  <c r="G4992" i="2"/>
  <c r="L4991" i="2" s="1"/>
  <c r="G4993" i="2"/>
  <c r="G4994" i="2"/>
  <c r="G4995" i="2"/>
  <c r="G4996" i="2"/>
  <c r="G4997" i="2"/>
  <c r="G4998" i="2"/>
  <c r="G4999" i="2"/>
  <c r="G5000" i="2"/>
  <c r="L4999" i="2" s="1"/>
  <c r="G5001" i="2"/>
  <c r="G5002" i="2"/>
  <c r="G5003" i="2"/>
  <c r="G5004" i="2"/>
  <c r="G5005" i="2"/>
  <c r="G5006" i="2"/>
  <c r="G5007" i="2"/>
  <c r="G5008" i="2"/>
  <c r="G5009" i="2"/>
  <c r="G5010" i="2"/>
  <c r="G5011" i="2"/>
  <c r="G5012" i="2"/>
  <c r="G5013" i="2"/>
  <c r="G5014" i="2"/>
  <c r="G5015" i="2"/>
  <c r="G5016" i="2"/>
  <c r="L5015" i="2" s="1"/>
  <c r="G5017" i="2"/>
  <c r="G5018" i="2"/>
  <c r="G5019" i="2"/>
  <c r="G5020" i="2"/>
  <c r="G5021" i="2"/>
  <c r="G5022" i="2"/>
  <c r="G5023" i="2"/>
  <c r="G5024" i="2"/>
  <c r="L5023" i="2" s="1"/>
  <c r="G5025" i="2"/>
  <c r="G5026" i="2"/>
  <c r="G5027" i="2"/>
  <c r="G5028" i="2"/>
  <c r="G5029" i="2"/>
  <c r="G5030" i="2"/>
  <c r="G5031" i="2"/>
  <c r="G5032" i="2"/>
  <c r="G5033" i="2"/>
  <c r="G5034" i="2"/>
  <c r="G5035" i="2"/>
  <c r="G5036" i="2"/>
  <c r="G5037" i="2"/>
  <c r="G5038" i="2"/>
  <c r="G5039" i="2"/>
  <c r="G5040" i="2"/>
  <c r="L5039" i="2" s="1"/>
  <c r="G5041" i="2"/>
  <c r="G5042" i="2"/>
  <c r="G5043" i="2"/>
  <c r="G5044" i="2"/>
  <c r="G5045" i="2"/>
  <c r="G5046" i="2"/>
  <c r="G5047" i="2"/>
  <c r="G5048" i="2"/>
  <c r="L5047" i="2" s="1"/>
  <c r="G5049" i="2"/>
  <c r="G5050" i="2"/>
  <c r="G5051" i="2"/>
  <c r="G5052" i="2"/>
  <c r="G5053" i="2"/>
  <c r="G5054" i="2"/>
  <c r="G5055" i="2"/>
  <c r="G5056" i="2"/>
  <c r="G5057" i="2"/>
  <c r="G5058" i="2"/>
  <c r="G5059" i="2"/>
  <c r="G5060" i="2"/>
  <c r="G5061" i="2"/>
  <c r="G5062" i="2"/>
  <c r="G5063" i="2"/>
  <c r="G5064" i="2"/>
  <c r="L5063" i="2" s="1"/>
  <c r="G5065" i="2"/>
  <c r="G5066" i="2"/>
  <c r="G5067" i="2"/>
  <c r="G5068" i="2"/>
  <c r="G5069" i="2"/>
  <c r="G5070" i="2"/>
  <c r="G5071" i="2"/>
  <c r="G5072" i="2"/>
  <c r="G5073" i="2"/>
  <c r="G5074" i="2"/>
  <c r="G5075" i="2"/>
  <c r="G5076" i="2"/>
  <c r="G5077" i="2"/>
  <c r="G5078" i="2"/>
  <c r="G5079" i="2"/>
  <c r="G5080" i="2"/>
  <c r="L5079" i="2" s="1"/>
  <c r="G5081" i="2"/>
  <c r="G5082" i="2"/>
  <c r="G5083" i="2"/>
  <c r="G5084" i="2"/>
  <c r="G5085" i="2"/>
  <c r="G5086" i="2"/>
  <c r="G5087" i="2"/>
  <c r="G5088" i="2"/>
  <c r="L5087" i="2" s="1"/>
  <c r="G5089" i="2"/>
  <c r="G5090" i="2"/>
  <c r="G5091" i="2"/>
  <c r="G5092" i="2"/>
  <c r="G5093" i="2"/>
  <c r="G5094" i="2"/>
  <c r="G5095" i="2"/>
  <c r="G5096" i="2"/>
  <c r="L5095" i="2" s="1"/>
  <c r="G5097" i="2"/>
  <c r="G5098" i="2"/>
  <c r="G5099" i="2"/>
  <c r="G5100" i="2"/>
  <c r="G5101" i="2"/>
  <c r="G5102" i="2"/>
  <c r="G5103" i="2"/>
  <c r="G5104" i="2"/>
  <c r="L5103" i="2" s="1"/>
  <c r="G5105" i="2"/>
  <c r="G5106" i="2"/>
  <c r="G5107" i="2"/>
  <c r="G5108" i="2"/>
  <c r="G5109" i="2"/>
  <c r="G5110" i="2"/>
  <c r="G5111" i="2"/>
  <c r="G5112" i="2"/>
  <c r="L5111" i="2" s="1"/>
  <c r="G5113" i="2"/>
  <c r="G5114" i="2"/>
  <c r="G5115" i="2"/>
  <c r="G5116" i="2"/>
  <c r="G5117" i="2"/>
  <c r="G5118" i="2"/>
  <c r="G5119" i="2"/>
  <c r="G5120" i="2"/>
  <c r="G5121" i="2"/>
  <c r="G5122" i="2"/>
  <c r="G5123" i="2"/>
  <c r="G5124" i="2"/>
  <c r="G5125" i="2"/>
  <c r="G5126" i="2"/>
  <c r="G5127" i="2"/>
  <c r="G5128" i="2"/>
  <c r="L5127" i="2" s="1"/>
  <c r="G5129" i="2"/>
  <c r="G5130" i="2"/>
  <c r="G5131" i="2"/>
  <c r="G5132" i="2"/>
  <c r="G5133" i="2"/>
  <c r="G5134" i="2"/>
  <c r="G5135" i="2"/>
  <c r="G5136" i="2"/>
  <c r="L5135" i="2" s="1"/>
  <c r="G5137" i="2"/>
  <c r="G5138" i="2"/>
  <c r="G5139" i="2"/>
  <c r="G5140" i="2"/>
  <c r="G5141" i="2"/>
  <c r="G5142" i="2"/>
  <c r="G5143" i="2"/>
  <c r="G5144" i="2"/>
  <c r="L5143" i="2" s="1"/>
  <c r="G5145" i="2"/>
  <c r="G5146" i="2"/>
  <c r="G5147" i="2"/>
  <c r="G5148" i="2"/>
  <c r="G5149" i="2"/>
  <c r="G5150" i="2"/>
  <c r="G5151" i="2"/>
  <c r="G5152" i="2"/>
  <c r="G5153" i="2"/>
  <c r="G5154" i="2"/>
  <c r="G5155" i="2"/>
  <c r="G5156" i="2"/>
  <c r="G5157" i="2"/>
  <c r="G5158" i="2"/>
  <c r="G5159" i="2"/>
  <c r="G5160" i="2"/>
  <c r="G5161" i="2"/>
  <c r="G5162" i="2"/>
  <c r="G5163" i="2"/>
  <c r="G5164" i="2"/>
  <c r="G5165" i="2"/>
  <c r="G5166" i="2"/>
  <c r="G5167" i="2"/>
  <c r="G5168" i="2"/>
  <c r="L5167" i="2" s="1"/>
  <c r="G5169" i="2"/>
  <c r="G5170" i="2"/>
  <c r="G5171" i="2"/>
  <c r="G5172" i="2"/>
  <c r="G5173" i="2"/>
  <c r="G5174" i="2"/>
  <c r="G5175" i="2"/>
  <c r="G5176" i="2"/>
  <c r="L5175" i="2" s="1"/>
  <c r="G5177" i="2"/>
  <c r="G5178" i="2"/>
  <c r="G5179" i="2"/>
  <c r="G5180" i="2"/>
  <c r="G5181" i="2"/>
  <c r="G5182" i="2"/>
  <c r="G5183" i="2"/>
  <c r="G5184" i="2"/>
  <c r="G5185" i="2"/>
  <c r="G5186" i="2"/>
  <c r="G5187" i="2"/>
  <c r="G5188" i="2"/>
  <c r="G5189" i="2"/>
  <c r="G5190" i="2"/>
  <c r="G5191" i="2"/>
  <c r="G5192" i="2"/>
  <c r="L5191" i="2" s="1"/>
  <c r="G5193" i="2"/>
  <c r="G5194" i="2"/>
  <c r="G5195" i="2"/>
  <c r="G5196" i="2"/>
  <c r="G5197" i="2"/>
  <c r="G5198" i="2"/>
  <c r="G5199" i="2"/>
  <c r="G5200" i="2"/>
  <c r="L5199" i="2" s="1"/>
  <c r="G5201" i="2"/>
  <c r="G5202" i="2"/>
  <c r="G5203" i="2"/>
  <c r="G5204" i="2"/>
  <c r="G5205" i="2"/>
  <c r="G5206" i="2"/>
  <c r="G5207" i="2"/>
  <c r="G5208" i="2"/>
  <c r="L5207" i="2" s="1"/>
  <c r="G5209" i="2"/>
  <c r="G5210" i="2"/>
  <c r="G5211" i="2"/>
  <c r="G5212" i="2"/>
  <c r="G5213" i="2"/>
  <c r="G5214" i="2"/>
  <c r="G5215" i="2"/>
  <c r="G5216" i="2"/>
  <c r="L5215" i="2" s="1"/>
  <c r="G5217" i="2"/>
  <c r="G5218" i="2"/>
  <c r="G5219" i="2"/>
  <c r="G5220" i="2"/>
  <c r="G5221" i="2"/>
  <c r="G5222" i="2"/>
  <c r="G5223" i="2"/>
  <c r="G5224" i="2"/>
  <c r="G5225" i="2"/>
  <c r="G5226" i="2"/>
  <c r="G5227" i="2"/>
  <c r="G5228" i="2"/>
  <c r="G5229" i="2"/>
  <c r="G5230" i="2"/>
  <c r="G5231" i="2"/>
  <c r="G5232" i="2"/>
  <c r="L5231" i="2" s="1"/>
  <c r="G5233" i="2"/>
  <c r="G5234" i="2"/>
  <c r="G5235" i="2"/>
  <c r="G5236" i="2"/>
  <c r="G5237" i="2"/>
  <c r="G5238" i="2"/>
  <c r="G5239" i="2"/>
  <c r="G5240" i="2"/>
  <c r="G5241" i="2"/>
  <c r="G5242" i="2"/>
  <c r="G5243" i="2"/>
  <c r="G5244" i="2"/>
  <c r="G5245" i="2"/>
  <c r="G5246" i="2"/>
  <c r="G5247" i="2"/>
  <c r="G5248" i="2"/>
  <c r="L5247" i="2" s="1"/>
  <c r="G5249" i="2"/>
  <c r="G5250" i="2"/>
  <c r="G5251" i="2"/>
  <c r="G5252" i="2"/>
  <c r="G5253" i="2"/>
  <c r="G5254" i="2"/>
  <c r="G5255" i="2"/>
  <c r="G5256" i="2"/>
  <c r="L5255" i="2" s="1"/>
  <c r="G5257" i="2"/>
  <c r="G5258" i="2"/>
  <c r="G5259" i="2"/>
  <c r="G5260" i="2"/>
  <c r="G5261" i="2"/>
  <c r="G5262" i="2"/>
  <c r="G5263" i="2"/>
  <c r="G5264" i="2"/>
  <c r="L5263" i="2" s="1"/>
  <c r="G5265" i="2"/>
  <c r="G5266" i="2"/>
  <c r="G5267" i="2"/>
  <c r="G5268" i="2"/>
  <c r="G5269" i="2"/>
  <c r="G5270" i="2"/>
  <c r="G5271" i="2"/>
  <c r="G5272" i="2"/>
  <c r="L5271" i="2" s="1"/>
  <c r="G5273" i="2"/>
  <c r="G5274" i="2"/>
  <c r="G5275" i="2"/>
  <c r="G5276" i="2"/>
  <c r="G5277" i="2"/>
  <c r="G5278" i="2"/>
  <c r="G5279" i="2"/>
  <c r="G5280" i="2"/>
  <c r="G5281" i="2"/>
  <c r="G5282" i="2"/>
  <c r="G5283" i="2"/>
  <c r="G5284" i="2"/>
  <c r="G5285" i="2"/>
  <c r="G5286" i="2"/>
  <c r="G5287" i="2"/>
  <c r="G5288" i="2"/>
  <c r="L5287" i="2" s="1"/>
  <c r="G5289" i="2"/>
  <c r="G5290" i="2"/>
  <c r="G5291" i="2"/>
  <c r="G5292" i="2"/>
  <c r="G5293" i="2"/>
  <c r="G5294" i="2"/>
  <c r="G5295" i="2"/>
  <c r="G5296" i="2"/>
  <c r="L5295" i="2" s="1"/>
  <c r="G5297" i="2"/>
  <c r="G5298" i="2"/>
  <c r="G5299" i="2"/>
  <c r="G5300" i="2"/>
  <c r="G5301" i="2"/>
  <c r="G5302" i="2"/>
  <c r="G5303" i="2"/>
  <c r="G5304" i="2"/>
  <c r="L5303" i="2" s="1"/>
  <c r="G5305" i="2"/>
  <c r="G5306" i="2"/>
  <c r="G5307" i="2"/>
  <c r="G5308" i="2"/>
  <c r="G5309" i="2"/>
  <c r="G5310" i="2"/>
  <c r="G5311" i="2"/>
  <c r="G5312" i="2"/>
  <c r="L5311" i="2" s="1"/>
  <c r="G5313" i="2"/>
  <c r="G5314" i="2"/>
  <c r="G5315" i="2"/>
  <c r="G5316" i="2"/>
  <c r="G5317" i="2"/>
  <c r="G5318" i="2"/>
  <c r="G5319" i="2"/>
  <c r="G5320" i="2"/>
  <c r="L5319" i="2" s="1"/>
  <c r="G5321" i="2"/>
  <c r="G5322" i="2"/>
  <c r="G5323" i="2"/>
  <c r="G5324" i="2"/>
  <c r="G5325" i="2"/>
  <c r="G5326" i="2"/>
  <c r="G5327" i="2"/>
  <c r="G5328" i="2"/>
  <c r="L5327" i="2" s="1"/>
  <c r="G5329" i="2"/>
  <c r="G5330" i="2"/>
  <c r="G5331" i="2"/>
  <c r="G5332" i="2"/>
  <c r="G5333" i="2"/>
  <c r="G5334" i="2"/>
  <c r="G5335" i="2"/>
  <c r="G5336" i="2"/>
  <c r="G5337" i="2"/>
  <c r="G5338" i="2"/>
  <c r="G5339" i="2"/>
  <c r="G5340" i="2"/>
  <c r="G5341" i="2"/>
  <c r="G5342" i="2"/>
  <c r="G5343" i="2"/>
  <c r="G5344" i="2"/>
  <c r="L5343" i="2" s="1"/>
  <c r="G5345" i="2"/>
  <c r="G5346" i="2"/>
  <c r="G5347" i="2"/>
  <c r="G5348" i="2"/>
  <c r="G5349" i="2"/>
  <c r="G5350" i="2"/>
  <c r="G5351" i="2"/>
  <c r="G5352" i="2"/>
  <c r="L5351" i="2" s="1"/>
  <c r="G5353" i="2"/>
  <c r="G5354" i="2"/>
  <c r="G5355" i="2"/>
  <c r="G5356" i="2"/>
  <c r="G5357" i="2"/>
  <c r="G5358" i="2"/>
  <c r="G5359" i="2"/>
  <c r="G5360" i="2"/>
  <c r="G5361" i="2"/>
  <c r="G5362" i="2"/>
  <c r="G5363" i="2"/>
  <c r="G5364" i="2"/>
  <c r="G5365" i="2"/>
  <c r="G5366" i="2"/>
  <c r="G5367" i="2"/>
  <c r="G5368" i="2"/>
  <c r="L5367" i="2" s="1"/>
  <c r="G5369" i="2"/>
  <c r="G5370" i="2"/>
  <c r="G5371" i="2"/>
  <c r="G5372" i="2"/>
  <c r="G5373" i="2"/>
  <c r="G5374" i="2"/>
  <c r="G5375" i="2"/>
  <c r="G5376" i="2"/>
  <c r="G5377" i="2"/>
  <c r="G5378" i="2"/>
  <c r="G5379" i="2"/>
  <c r="G5380" i="2"/>
  <c r="G5381" i="2"/>
  <c r="G5382" i="2"/>
  <c r="G5383" i="2"/>
  <c r="G5384" i="2"/>
  <c r="L5383" i="2" s="1"/>
  <c r="G5385" i="2"/>
  <c r="G5386" i="2"/>
  <c r="G5387" i="2"/>
  <c r="G5388" i="2"/>
  <c r="G5389" i="2"/>
  <c r="G5390" i="2"/>
  <c r="G5391" i="2"/>
  <c r="G5392" i="2"/>
  <c r="L5391" i="2" s="1"/>
  <c r="G5393" i="2"/>
  <c r="G5394" i="2"/>
  <c r="G5395" i="2"/>
  <c r="G5396" i="2"/>
  <c r="G5397" i="2"/>
  <c r="G5398" i="2"/>
  <c r="G5399" i="2"/>
  <c r="G5400" i="2"/>
  <c r="G5401" i="2"/>
  <c r="G5402" i="2"/>
  <c r="G5403" i="2"/>
  <c r="G5404" i="2"/>
  <c r="G5405" i="2"/>
  <c r="G5406" i="2"/>
  <c r="G5407" i="2"/>
  <c r="G5408" i="2"/>
  <c r="L5407" i="2" s="1"/>
  <c r="G5409" i="2"/>
  <c r="G5410" i="2"/>
  <c r="G5411" i="2"/>
  <c r="G5412" i="2"/>
  <c r="G5413" i="2"/>
  <c r="G5414" i="2"/>
  <c r="G5415" i="2"/>
  <c r="G5416" i="2"/>
  <c r="L5415" i="2" s="1"/>
  <c r="G5417" i="2"/>
  <c r="G5418" i="2"/>
  <c r="G5419" i="2"/>
  <c r="G5420" i="2"/>
  <c r="G5421" i="2"/>
  <c r="G5422" i="2"/>
  <c r="G5423" i="2"/>
  <c r="G5424" i="2"/>
  <c r="L5423" i="2" s="1"/>
  <c r="G5425" i="2"/>
  <c r="G5426" i="2"/>
  <c r="G5427" i="2"/>
  <c r="G5428" i="2"/>
  <c r="G5429" i="2"/>
  <c r="G5430" i="2"/>
  <c r="G5431" i="2"/>
  <c r="G5432" i="2"/>
  <c r="G5433" i="2"/>
  <c r="G5434" i="2"/>
  <c r="G5435" i="2"/>
  <c r="G5436" i="2"/>
  <c r="G5437" i="2"/>
  <c r="G5438" i="2"/>
  <c r="G5439" i="2"/>
  <c r="G5440" i="2"/>
  <c r="L5439" i="2" s="1"/>
  <c r="G5441" i="2"/>
  <c r="G5442" i="2"/>
  <c r="G5443" i="2"/>
  <c r="G5444" i="2"/>
  <c r="G5445" i="2"/>
  <c r="G5446" i="2"/>
  <c r="G5447" i="2"/>
  <c r="G5448" i="2"/>
  <c r="L5447" i="2" s="1"/>
  <c r="G5449" i="2"/>
  <c r="G5450" i="2"/>
  <c r="G5451" i="2"/>
  <c r="G5452" i="2"/>
  <c r="G5453" i="2"/>
  <c r="G5454" i="2"/>
  <c r="G5455" i="2"/>
  <c r="G5456" i="2"/>
  <c r="G5457" i="2"/>
  <c r="G5458" i="2"/>
  <c r="G5459" i="2"/>
  <c r="G5460" i="2"/>
  <c r="G5461" i="2"/>
  <c r="G5462" i="2"/>
  <c r="G5463" i="2"/>
  <c r="G5464" i="2"/>
  <c r="L5463" i="2" s="1"/>
  <c r="G5465" i="2"/>
  <c r="G5466" i="2"/>
  <c r="G5467" i="2"/>
  <c r="G5468" i="2"/>
  <c r="G5469" i="2"/>
  <c r="G5470" i="2"/>
  <c r="G5471" i="2"/>
  <c r="G5472" i="2"/>
  <c r="L5471" i="2" s="1"/>
  <c r="G5473" i="2"/>
  <c r="G5474" i="2"/>
  <c r="G5475" i="2"/>
  <c r="G5476" i="2"/>
  <c r="G5477" i="2"/>
  <c r="G5478" i="2"/>
  <c r="G5479" i="2"/>
  <c r="G5480" i="2"/>
  <c r="L5479" i="2" s="1"/>
  <c r="G5481" i="2"/>
  <c r="G5482" i="2"/>
  <c r="G5483" i="2"/>
  <c r="G5484" i="2"/>
  <c r="G5485" i="2"/>
  <c r="G5486" i="2"/>
  <c r="G5487" i="2"/>
  <c r="G5488" i="2"/>
  <c r="G5489" i="2"/>
  <c r="G5490" i="2"/>
  <c r="G5491" i="2"/>
  <c r="G5492" i="2"/>
  <c r="G5493" i="2"/>
  <c r="G5494" i="2"/>
  <c r="G5495" i="2"/>
  <c r="G5496" i="2"/>
  <c r="L5495" i="2" s="1"/>
  <c r="G5497" i="2"/>
  <c r="G5498" i="2"/>
  <c r="G5499" i="2"/>
  <c r="G5500" i="2"/>
  <c r="G5501" i="2"/>
  <c r="G5502" i="2"/>
  <c r="G5503" i="2"/>
  <c r="G5504" i="2"/>
  <c r="L5503" i="2" s="1"/>
  <c r="G5505" i="2"/>
  <c r="G5506" i="2"/>
  <c r="G5507" i="2"/>
  <c r="G5508" i="2"/>
  <c r="G5509" i="2"/>
  <c r="G5510" i="2"/>
  <c r="G5511" i="2"/>
  <c r="G5512" i="2"/>
  <c r="L5511" i="2" s="1"/>
  <c r="G5513" i="2"/>
  <c r="G5514" i="2"/>
  <c r="G5515" i="2"/>
  <c r="G5516" i="2"/>
  <c r="G5517" i="2"/>
  <c r="G5518" i="2"/>
  <c r="G5519" i="2"/>
  <c r="G5520" i="2"/>
  <c r="G5521" i="2"/>
  <c r="G5522" i="2"/>
  <c r="G5523" i="2"/>
  <c r="G5524" i="2"/>
  <c r="G5525" i="2"/>
  <c r="G5526" i="2"/>
  <c r="G5527" i="2"/>
  <c r="G5528" i="2"/>
  <c r="L5527" i="2" s="1"/>
  <c r="G5529" i="2"/>
  <c r="G5530" i="2"/>
  <c r="G5531" i="2"/>
  <c r="G5532" i="2"/>
  <c r="G5533" i="2"/>
  <c r="G5534" i="2"/>
  <c r="G5535" i="2"/>
  <c r="G5536" i="2"/>
  <c r="L5535" i="2" s="1"/>
  <c r="G5537" i="2"/>
  <c r="G5538" i="2"/>
  <c r="G5539" i="2"/>
  <c r="G5540" i="2"/>
  <c r="G5541" i="2"/>
  <c r="G5542" i="2"/>
  <c r="G5543" i="2"/>
  <c r="G5544" i="2"/>
  <c r="L5543" i="2" s="1"/>
  <c r="G5545" i="2"/>
  <c r="G5546" i="2"/>
  <c r="G5547" i="2"/>
  <c r="G5548" i="2"/>
  <c r="G5549" i="2"/>
  <c r="G5550" i="2"/>
  <c r="G5551" i="2"/>
  <c r="G5552" i="2"/>
  <c r="G5553" i="2"/>
  <c r="G5554" i="2"/>
  <c r="G5555" i="2"/>
  <c r="G5556" i="2"/>
  <c r="G5557" i="2"/>
  <c r="G5558" i="2"/>
  <c r="G5559" i="2"/>
  <c r="G5560" i="2"/>
  <c r="L5559" i="2" s="1"/>
  <c r="G5561" i="2"/>
  <c r="G5562" i="2"/>
  <c r="G5563" i="2"/>
  <c r="G5564" i="2"/>
  <c r="G5565" i="2"/>
  <c r="G5566" i="2"/>
  <c r="G5567" i="2"/>
  <c r="G5568" i="2"/>
  <c r="L5567" i="2" s="1"/>
  <c r="G5569" i="2"/>
  <c r="G5570" i="2"/>
  <c r="G5571" i="2"/>
  <c r="G5572" i="2"/>
  <c r="G5573" i="2"/>
  <c r="G5574" i="2"/>
  <c r="G5575" i="2"/>
  <c r="G5576" i="2"/>
  <c r="L5575" i="2" s="1"/>
  <c r="G5577" i="2"/>
  <c r="G5578" i="2"/>
  <c r="G5579" i="2"/>
  <c r="G5580" i="2"/>
  <c r="G5581" i="2"/>
  <c r="L5580" i="2" s="1"/>
  <c r="L5159" i="2" l="1"/>
  <c r="L5071" i="2"/>
  <c r="L5031" i="2"/>
  <c r="L5007" i="2"/>
  <c r="L4975" i="2"/>
  <c r="L4943" i="2"/>
  <c r="L4911" i="2"/>
  <c r="L4887" i="2"/>
  <c r="L4855" i="2"/>
  <c r="L4823" i="2"/>
  <c r="L4791" i="2"/>
  <c r="L4767" i="2"/>
  <c r="L4735" i="2"/>
  <c r="L4695" i="2"/>
  <c r="L4671" i="2"/>
  <c r="L4583" i="2"/>
  <c r="L4423" i="2"/>
  <c r="L4231" i="2"/>
  <c r="L3463" i="2"/>
  <c r="L3351" i="2"/>
  <c r="L3335" i="2"/>
  <c r="L3183" i="2"/>
  <c r="L2399" i="2"/>
  <c r="L2079" i="2"/>
  <c r="L2039" i="2"/>
  <c r="L5558" i="2"/>
  <c r="L5502" i="2"/>
  <c r="L5446" i="2"/>
  <c r="L5390" i="2"/>
  <c r="L5342" i="2"/>
  <c r="L5310" i="2"/>
  <c r="L5270" i="2"/>
  <c r="L5206" i="2"/>
  <c r="L5158" i="2"/>
  <c r="L5118" i="2"/>
  <c r="L5086" i="2"/>
  <c r="L5046" i="2"/>
  <c r="L4990" i="2"/>
  <c r="L4942" i="2"/>
  <c r="L4910" i="2"/>
  <c r="L4870" i="2"/>
  <c r="L4822" i="2"/>
  <c r="L4790" i="2"/>
  <c r="L4750" i="2"/>
  <c r="L4702" i="2"/>
  <c r="L4662" i="2"/>
  <c r="L4622" i="2"/>
  <c r="L4590" i="2"/>
  <c r="L4534" i="2"/>
  <c r="L4526" i="2"/>
  <c r="L4494" i="2"/>
  <c r="L4462" i="2"/>
  <c r="L4422" i="2"/>
  <c r="L4390" i="2"/>
  <c r="L4358" i="2"/>
  <c r="L4294" i="2"/>
  <c r="L4038" i="2"/>
  <c r="L5556" i="2"/>
  <c r="L5524" i="2"/>
  <c r="L5500" i="2"/>
  <c r="L5476" i="2"/>
  <c r="L5444" i="2"/>
  <c r="L5404" i="2"/>
  <c r="L5372" i="2"/>
  <c r="L5340" i="2"/>
  <c r="L5308" i="2"/>
  <c r="L5268" i="2"/>
  <c r="L5236" i="2"/>
  <c r="L5204" i="2"/>
  <c r="L5164" i="2"/>
  <c r="L5140" i="2"/>
  <c r="L5108" i="2"/>
  <c r="L5068" i="2"/>
  <c r="L5028" i="2"/>
  <c r="L5012" i="2"/>
  <c r="L4980" i="2"/>
  <c r="L4916" i="2"/>
  <c r="L5571" i="2"/>
  <c r="L5547" i="2"/>
  <c r="L5523" i="2"/>
  <c r="L5499" i="2"/>
  <c r="L5467" i="2"/>
  <c r="L5443" i="2"/>
  <c r="L5411" i="2"/>
  <c r="L5387" i="2"/>
  <c r="L5355" i="2"/>
  <c r="L5331" i="2"/>
  <c r="L5299" i="2"/>
  <c r="L5283" i="2"/>
  <c r="L5259" i="2"/>
  <c r="L5235" i="2"/>
  <c r="L5203" i="2"/>
  <c r="L5187" i="2"/>
  <c r="L5163" i="2"/>
  <c r="L5131" i="2"/>
  <c r="L5107" i="2"/>
  <c r="L5099" i="2"/>
  <c r="L5067" i="2"/>
  <c r="L5035" i="2"/>
  <c r="L5011" i="2"/>
  <c r="L4979" i="2"/>
  <c r="L4955" i="2"/>
  <c r="L4939" i="2"/>
  <c r="L4915" i="2"/>
  <c r="L4907" i="2"/>
  <c r="L4875" i="2"/>
  <c r="L4851" i="2"/>
  <c r="L4835" i="2"/>
  <c r="L4811" i="2"/>
  <c r="L4779" i="2"/>
  <c r="L4747" i="2"/>
  <c r="L4731" i="2"/>
  <c r="L4715" i="2"/>
  <c r="L4683" i="2"/>
  <c r="L4651" i="2"/>
  <c r="L4635" i="2"/>
  <c r="L4619" i="2"/>
  <c r="L4587" i="2"/>
  <c r="L4563" i="2"/>
  <c r="L4539" i="2"/>
  <c r="L4523" i="2"/>
  <c r="L4499" i="2"/>
  <c r="L4483" i="2"/>
  <c r="L4459" i="2"/>
  <c r="L4427" i="2"/>
  <c r="L4411" i="2"/>
  <c r="L4387" i="2"/>
  <c r="L4339" i="2"/>
  <c r="L4123" i="2"/>
  <c r="L5576" i="2"/>
  <c r="L5568" i="2"/>
  <c r="L5560" i="2"/>
  <c r="L5552" i="2"/>
  <c r="L5544" i="2"/>
  <c r="L5536" i="2"/>
  <c r="L5528" i="2"/>
  <c r="L5520" i="2"/>
  <c r="L5512" i="2"/>
  <c r="L5504" i="2"/>
  <c r="L5496" i="2"/>
  <c r="L5488" i="2"/>
  <c r="L5480" i="2"/>
  <c r="L5472" i="2"/>
  <c r="L5464" i="2"/>
  <c r="L5456" i="2"/>
  <c r="L5448" i="2"/>
  <c r="L5440" i="2"/>
  <c r="L5432" i="2"/>
  <c r="L5424" i="2"/>
  <c r="L5416" i="2"/>
  <c r="L5408" i="2"/>
  <c r="L5400" i="2"/>
  <c r="L5392" i="2"/>
  <c r="L5384" i="2"/>
  <c r="L5376" i="2"/>
  <c r="L5368" i="2"/>
  <c r="L5360" i="2"/>
  <c r="L5352" i="2"/>
  <c r="L5344" i="2"/>
  <c r="L5336" i="2"/>
  <c r="L5328" i="2"/>
  <c r="L5320" i="2"/>
  <c r="L5312" i="2"/>
  <c r="L5304" i="2"/>
  <c r="L5296" i="2"/>
  <c r="L5288" i="2"/>
  <c r="L5280" i="2"/>
  <c r="L5272" i="2"/>
  <c r="L5264" i="2"/>
  <c r="L5256" i="2"/>
  <c r="L5248" i="2"/>
  <c r="L5240" i="2"/>
  <c r="L5232" i="2"/>
  <c r="L5224" i="2"/>
  <c r="L5216" i="2"/>
  <c r="L5208" i="2"/>
  <c r="L5279" i="2"/>
  <c r="L4175" i="2"/>
  <c r="L4143" i="2"/>
  <c r="L4111" i="2"/>
  <c r="L4071" i="2"/>
  <c r="L4047" i="2"/>
  <c r="L4015" i="2"/>
  <c r="L3983" i="2"/>
  <c r="L3951" i="2"/>
  <c r="L3927" i="2"/>
  <c r="L3895" i="2"/>
  <c r="L3855" i="2"/>
  <c r="L3775" i="2"/>
  <c r="L3343" i="2"/>
  <c r="L2871" i="2"/>
  <c r="L2671" i="2"/>
  <c r="L2135" i="2"/>
  <c r="L5574" i="2"/>
  <c r="L5526" i="2"/>
  <c r="L5486" i="2"/>
  <c r="L5430" i="2"/>
  <c r="L5374" i="2"/>
  <c r="L5318" i="2"/>
  <c r="L5246" i="2"/>
  <c r="L5198" i="2"/>
  <c r="L5142" i="2"/>
  <c r="L5070" i="2"/>
  <c r="L5014" i="2"/>
  <c r="L4950" i="2"/>
  <c r="L4894" i="2"/>
  <c r="L4846" i="2"/>
  <c r="L4782" i="2"/>
  <c r="L4726" i="2"/>
  <c r="L4678" i="2"/>
  <c r="L4630" i="2"/>
  <c r="L4558" i="2"/>
  <c r="L4502" i="2"/>
  <c r="L4446" i="2"/>
  <c r="L4406" i="2"/>
  <c r="L4374" i="2"/>
  <c r="L4342" i="2"/>
  <c r="L4326" i="2"/>
  <c r="L4302" i="2"/>
  <c r="L4278" i="2"/>
  <c r="L4262" i="2"/>
  <c r="L4246" i="2"/>
  <c r="L4230" i="2"/>
  <c r="L4214" i="2"/>
  <c r="L4190" i="2"/>
  <c r="L4166" i="2"/>
  <c r="L4150" i="2"/>
  <c r="L4134" i="2"/>
  <c r="L4118" i="2"/>
  <c r="L4086" i="2"/>
  <c r="L4062" i="2"/>
  <c r="L4046" i="2"/>
  <c r="L4022" i="2"/>
  <c r="L4006" i="2"/>
  <c r="L5239" i="2"/>
  <c r="L5223" i="2"/>
  <c r="L5183" i="2"/>
  <c r="L5151" i="2"/>
  <c r="L5119" i="2"/>
  <c r="L4527" i="2"/>
  <c r="L4383" i="2"/>
  <c r="L2959" i="2"/>
  <c r="L2935" i="2"/>
  <c r="L2903" i="2"/>
  <c r="L2863" i="2"/>
  <c r="L2839" i="2"/>
  <c r="L2807" i="2"/>
  <c r="L2783" i="2"/>
  <c r="L2735" i="2"/>
  <c r="L2719" i="2"/>
  <c r="L2559" i="2"/>
  <c r="L2087" i="2"/>
  <c r="L2007" i="2"/>
  <c r="L5534" i="2"/>
  <c r="L5478" i="2"/>
  <c r="L5422" i="2"/>
  <c r="L5366" i="2"/>
  <c r="L5302" i="2"/>
  <c r="L5238" i="2"/>
  <c r="L5190" i="2"/>
  <c r="L5134" i="2"/>
  <c r="L5078" i="2"/>
  <c r="L5030" i="2"/>
  <c r="L4974" i="2"/>
  <c r="L4918" i="2"/>
  <c r="L4862" i="2"/>
  <c r="L4814" i="2"/>
  <c r="L4766" i="2"/>
  <c r="L4694" i="2"/>
  <c r="L4646" i="2"/>
  <c r="L4598" i="2"/>
  <c r="L4550" i="2"/>
  <c r="L4510" i="2"/>
  <c r="L4470" i="2"/>
  <c r="L4414" i="2"/>
  <c r="L4382" i="2"/>
  <c r="L4350" i="2"/>
  <c r="L4334" i="2"/>
  <c r="L4318" i="2"/>
  <c r="L4286" i="2"/>
  <c r="L4270" i="2"/>
  <c r="L4254" i="2"/>
  <c r="L4238" i="2"/>
  <c r="L4222" i="2"/>
  <c r="L4206" i="2"/>
  <c r="L4198" i="2"/>
  <c r="L4174" i="2"/>
  <c r="L4158" i="2"/>
  <c r="L4142" i="2"/>
  <c r="L4126" i="2"/>
  <c r="L4094" i="2"/>
  <c r="L4070" i="2"/>
  <c r="L4054" i="2"/>
  <c r="L4030" i="2"/>
  <c r="L4014" i="2"/>
  <c r="L3998" i="2"/>
  <c r="L4719" i="2"/>
  <c r="L4479" i="2"/>
  <c r="L4319" i="2"/>
  <c r="L4287" i="2"/>
  <c r="L3807" i="2"/>
  <c r="L3735" i="2"/>
  <c r="L3583" i="2"/>
  <c r="L3551" i="2"/>
  <c r="L3527" i="2"/>
  <c r="L3423" i="2"/>
  <c r="L3391" i="2"/>
  <c r="L3239" i="2"/>
  <c r="L3023" i="2"/>
  <c r="L2991" i="2"/>
  <c r="L2591" i="2"/>
  <c r="L2175" i="2"/>
  <c r="L2031" i="2"/>
  <c r="L2015" i="2"/>
  <c r="L1967" i="2"/>
  <c r="L5550" i="2"/>
  <c r="L5494" i="2"/>
  <c r="L5438" i="2"/>
  <c r="L5382" i="2"/>
  <c r="L5334" i="2"/>
  <c r="L5294" i="2"/>
  <c r="L5262" i="2"/>
  <c r="L5214" i="2"/>
  <c r="L5166" i="2"/>
  <c r="L5126" i="2"/>
  <c r="L5094" i="2"/>
  <c r="L5038" i="2"/>
  <c r="L4982" i="2"/>
  <c r="L4958" i="2"/>
  <c r="L4926" i="2"/>
  <c r="L4878" i="2"/>
  <c r="L4830" i="2"/>
  <c r="L4798" i="2"/>
  <c r="L4758" i="2"/>
  <c r="L4710" i="2"/>
  <c r="L4654" i="2"/>
  <c r="L4606" i="2"/>
  <c r="L4574" i="2"/>
  <c r="L4542" i="2"/>
  <c r="L4518" i="2"/>
  <c r="L4486" i="2"/>
  <c r="L4454" i="2"/>
  <c r="L4430" i="2"/>
  <c r="L4398" i="2"/>
  <c r="L4366" i="2"/>
  <c r="L4310" i="2"/>
  <c r="L4078" i="2"/>
  <c r="L5572" i="2"/>
  <c r="L5532" i="2"/>
  <c r="L5492" i="2"/>
  <c r="L5452" i="2"/>
  <c r="L5436" i="2"/>
  <c r="L5396" i="2"/>
  <c r="L5356" i="2"/>
  <c r="L5324" i="2"/>
  <c r="L5300" i="2"/>
  <c r="L5276" i="2"/>
  <c r="L5228" i="2"/>
  <c r="L5196" i="2"/>
  <c r="L5156" i="2"/>
  <c r="L5148" i="2"/>
  <c r="L5100" i="2"/>
  <c r="L5076" i="2"/>
  <c r="L5036" i="2"/>
  <c r="L5020" i="2"/>
  <c r="L4988" i="2"/>
  <c r="L4972" i="2"/>
  <c r="L4964" i="2"/>
  <c r="L4956" i="2"/>
  <c r="L4948" i="2"/>
  <c r="L4932" i="2"/>
  <c r="L4900" i="2"/>
  <c r="L4892" i="2"/>
  <c r="L4884" i="2"/>
  <c r="L4876" i="2"/>
  <c r="L4868" i="2"/>
  <c r="L4860" i="2"/>
  <c r="L4852" i="2"/>
  <c r="L4844" i="2"/>
  <c r="L4836" i="2"/>
  <c r="L4828" i="2"/>
  <c r="L4820" i="2"/>
  <c r="L4812" i="2"/>
  <c r="L4804" i="2"/>
  <c r="L4796" i="2"/>
  <c r="L4788" i="2"/>
  <c r="L4780" i="2"/>
  <c r="L4772" i="2"/>
  <c r="L4764" i="2"/>
  <c r="L4756" i="2"/>
  <c r="L4748" i="2"/>
  <c r="L4740" i="2"/>
  <c r="L4732" i="2"/>
  <c r="L4724" i="2"/>
  <c r="L4716" i="2"/>
  <c r="L4708" i="2"/>
  <c r="L4700" i="2"/>
  <c r="L4692" i="2"/>
  <c r="L4684" i="2"/>
  <c r="L4676" i="2"/>
  <c r="L4668" i="2"/>
  <c r="L4660" i="2"/>
  <c r="L4652" i="2"/>
  <c r="L4644" i="2"/>
  <c r="L4636" i="2"/>
  <c r="L4628" i="2"/>
  <c r="L4620" i="2"/>
  <c r="L4612" i="2"/>
  <c r="L4604" i="2"/>
  <c r="L4596" i="2"/>
  <c r="L4588" i="2"/>
  <c r="L4580" i="2"/>
  <c r="L4572" i="2"/>
  <c r="L4564" i="2"/>
  <c r="L4556" i="2"/>
  <c r="L4548" i="2"/>
  <c r="L4540" i="2"/>
  <c r="L4532" i="2"/>
  <c r="L4524" i="2"/>
  <c r="L4516" i="2"/>
  <c r="L4508" i="2"/>
  <c r="L4500" i="2"/>
  <c r="L4492" i="2"/>
  <c r="L4484" i="2"/>
  <c r="L4476" i="2"/>
  <c r="L4468" i="2"/>
  <c r="L4460" i="2"/>
  <c r="L4452" i="2"/>
  <c r="L4444" i="2"/>
  <c r="L4436" i="2"/>
  <c r="L4428" i="2"/>
  <c r="L4420" i="2"/>
  <c r="L4412" i="2"/>
  <c r="L4404" i="2"/>
  <c r="L4396" i="2"/>
  <c r="L4388" i="2"/>
  <c r="L4380" i="2"/>
  <c r="L4372" i="2"/>
  <c r="L4364" i="2"/>
  <c r="L4356" i="2"/>
  <c r="L4348" i="2"/>
  <c r="L4340" i="2"/>
  <c r="L4332" i="2"/>
  <c r="L4324" i="2"/>
  <c r="L4316" i="2"/>
  <c r="L4308" i="2"/>
  <c r="L4300" i="2"/>
  <c r="L4292" i="2"/>
  <c r="L4284" i="2"/>
  <c r="L4276" i="2"/>
  <c r="L4268" i="2"/>
  <c r="L4260" i="2"/>
  <c r="L4252" i="2"/>
  <c r="L4244" i="2"/>
  <c r="L4236" i="2"/>
  <c r="L4228" i="2"/>
  <c r="L4220" i="2"/>
  <c r="L4212" i="2"/>
  <c r="L4204" i="2"/>
  <c r="L4196" i="2"/>
  <c r="L4188" i="2"/>
  <c r="L4180" i="2"/>
  <c r="L4172" i="2"/>
  <c r="L4164" i="2"/>
  <c r="L4156" i="2"/>
  <c r="L4148" i="2"/>
  <c r="L4140" i="2"/>
  <c r="L4132" i="2"/>
  <c r="L4124" i="2"/>
  <c r="L4116" i="2"/>
  <c r="L4108" i="2"/>
  <c r="L4100" i="2"/>
  <c r="L4092" i="2"/>
  <c r="L4084" i="2"/>
  <c r="L4076" i="2"/>
  <c r="L4068" i="2"/>
  <c r="L4060" i="2"/>
  <c r="L4052" i="2"/>
  <c r="L4044" i="2"/>
  <c r="L4036" i="2"/>
  <c r="L4028" i="2"/>
  <c r="L4020" i="2"/>
  <c r="L4012" i="2"/>
  <c r="L4004" i="2"/>
  <c r="L3996" i="2"/>
  <c r="L3988" i="2"/>
  <c r="L3980" i="2"/>
  <c r="L3972" i="2"/>
  <c r="L3964" i="2"/>
  <c r="L3956" i="2"/>
  <c r="L3948" i="2"/>
  <c r="L3940" i="2"/>
  <c r="L3932" i="2"/>
  <c r="L3924" i="2"/>
  <c r="L3916" i="2"/>
  <c r="L3908" i="2"/>
  <c r="L3900" i="2"/>
  <c r="L3892" i="2"/>
  <c r="L3884" i="2"/>
  <c r="L3876" i="2"/>
  <c r="L3868" i="2"/>
  <c r="L3860" i="2"/>
  <c r="L5542" i="2"/>
  <c r="L5462" i="2"/>
  <c r="L5398" i="2"/>
  <c r="L5326" i="2"/>
  <c r="L5254" i="2"/>
  <c r="L5150" i="2"/>
  <c r="L5006" i="2"/>
  <c r="L4734" i="2"/>
  <c r="L4182" i="2"/>
  <c r="L5548" i="2"/>
  <c r="L5484" i="2"/>
  <c r="L5428" i="2"/>
  <c r="L5364" i="2"/>
  <c r="L5316" i="2"/>
  <c r="L5244" i="2"/>
  <c r="L5188" i="2"/>
  <c r="L5116" i="2"/>
  <c r="L5044" i="2"/>
  <c r="L4940" i="2"/>
  <c r="L5563" i="2"/>
  <c r="L5515" i="2"/>
  <c r="L5475" i="2"/>
  <c r="L5419" i="2"/>
  <c r="L5363" i="2"/>
  <c r="L5323" i="2"/>
  <c r="L5267" i="2"/>
  <c r="L5227" i="2"/>
  <c r="L5171" i="2"/>
  <c r="L5139" i="2"/>
  <c r="L5083" i="2"/>
  <c r="L5043" i="2"/>
  <c r="L4987" i="2"/>
  <c r="L4947" i="2"/>
  <c r="L4899" i="2"/>
  <c r="L4843" i="2"/>
  <c r="L4803" i="2"/>
  <c r="L4755" i="2"/>
  <c r="L4707" i="2"/>
  <c r="L4659" i="2"/>
  <c r="L4611" i="2"/>
  <c r="L4555" i="2"/>
  <c r="L4491" i="2"/>
  <c r="L4451" i="2"/>
  <c r="L4395" i="2"/>
  <c r="L4363" i="2"/>
  <c r="L4315" i="2"/>
  <c r="L4291" i="2"/>
  <c r="L4251" i="2"/>
  <c r="L4227" i="2"/>
  <c r="L4187" i="2"/>
  <c r="L4155" i="2"/>
  <c r="L4115" i="2"/>
  <c r="L4075" i="2"/>
  <c r="L4051" i="2"/>
  <c r="L4011" i="2"/>
  <c r="L3971" i="2"/>
  <c r="L3947" i="2"/>
  <c r="L3907" i="2"/>
  <c r="L3875" i="2"/>
  <c r="L3843" i="2"/>
  <c r="L3819" i="2"/>
  <c r="L3795" i="2"/>
  <c r="L3771" i="2"/>
  <c r="L3755" i="2"/>
  <c r="L3739" i="2"/>
  <c r="L3731" i="2"/>
  <c r="L3723" i="2"/>
  <c r="L3715" i="2"/>
  <c r="L3707" i="2"/>
  <c r="L3699" i="2"/>
  <c r="L3691" i="2"/>
  <c r="L3683" i="2"/>
  <c r="L3675" i="2"/>
  <c r="L3667" i="2"/>
  <c r="L3635" i="2"/>
  <c r="L5551" i="2"/>
  <c r="L5519" i="2"/>
  <c r="L5487" i="2"/>
  <c r="L5455" i="2"/>
  <c r="L5431" i="2"/>
  <c r="L5399" i="2"/>
  <c r="L5359" i="2"/>
  <c r="L5335" i="2"/>
  <c r="L4631" i="2"/>
  <c r="L4239" i="2"/>
  <c r="L4207" i="2"/>
  <c r="L4119" i="2"/>
  <c r="L4095" i="2"/>
  <c r="L3879" i="2"/>
  <c r="L3679" i="2"/>
  <c r="L3647" i="2"/>
  <c r="L3623" i="2"/>
  <c r="L3471" i="2"/>
  <c r="L3383" i="2"/>
  <c r="L2751" i="2"/>
  <c r="L2447" i="2"/>
  <c r="L2359" i="2"/>
  <c r="L2343" i="2"/>
  <c r="L2303" i="2"/>
  <c r="L2287" i="2"/>
  <c r="L2247" i="2"/>
  <c r="L2223" i="2"/>
  <c r="L2191" i="2"/>
  <c r="L5566" i="2"/>
  <c r="L5510" i="2"/>
  <c r="L5454" i="2"/>
  <c r="L5406" i="2"/>
  <c r="L5350" i="2"/>
  <c r="L5278" i="2"/>
  <c r="L5222" i="2"/>
  <c r="L5174" i="2"/>
  <c r="L5102" i="2"/>
  <c r="L5054" i="2"/>
  <c r="L4998" i="2"/>
  <c r="L4934" i="2"/>
  <c r="L4886" i="2"/>
  <c r="L4838" i="2"/>
  <c r="L4774" i="2"/>
  <c r="L4718" i="2"/>
  <c r="L4670" i="2"/>
  <c r="L4614" i="2"/>
  <c r="L4566" i="2"/>
  <c r="L4438" i="2"/>
  <c r="L4102" i="2"/>
  <c r="L5564" i="2"/>
  <c r="L5516" i="2"/>
  <c r="L5468" i="2"/>
  <c r="L5420" i="2"/>
  <c r="L5388" i="2"/>
  <c r="L5348" i="2"/>
  <c r="L5292" i="2"/>
  <c r="L5260" i="2"/>
  <c r="L5220" i="2"/>
  <c r="L5180" i="2"/>
  <c r="L5124" i="2"/>
  <c r="L5084" i="2"/>
  <c r="L5052" i="2"/>
  <c r="L4996" i="2"/>
  <c r="L4908" i="2"/>
  <c r="L5555" i="2"/>
  <c r="L5531" i="2"/>
  <c r="L5491" i="2"/>
  <c r="L5451" i="2"/>
  <c r="L5427" i="2"/>
  <c r="L5395" i="2"/>
  <c r="L5371" i="2"/>
  <c r="L5347" i="2"/>
  <c r="L5315" i="2"/>
  <c r="L5291" i="2"/>
  <c r="L5251" i="2"/>
  <c r="L5219" i="2"/>
  <c r="L5195" i="2"/>
  <c r="L5155" i="2"/>
  <c r="L5123" i="2"/>
  <c r="L5091" i="2"/>
  <c r="L5059" i="2"/>
  <c r="L5027" i="2"/>
  <c r="L5003" i="2"/>
  <c r="L4963" i="2"/>
  <c r="L4923" i="2"/>
  <c r="L4883" i="2"/>
  <c r="L4859" i="2"/>
  <c r="L4819" i="2"/>
  <c r="L4787" i="2"/>
  <c r="L4763" i="2"/>
  <c r="L4723" i="2"/>
  <c r="L4691" i="2"/>
  <c r="L4667" i="2"/>
  <c r="L4627" i="2"/>
  <c r="L4595" i="2"/>
  <c r="L4571" i="2"/>
  <c r="L4531" i="2"/>
  <c r="L4507" i="2"/>
  <c r="L4467" i="2"/>
  <c r="L4435" i="2"/>
  <c r="L4403" i="2"/>
  <c r="L4371" i="2"/>
  <c r="L4347" i="2"/>
  <c r="L4323" i="2"/>
  <c r="L4299" i="2"/>
  <c r="L4275" i="2"/>
  <c r="L4259" i="2"/>
  <c r="L4235" i="2"/>
  <c r="L4211" i="2"/>
  <c r="L4195" i="2"/>
  <c r="L4171" i="2"/>
  <c r="L4147" i="2"/>
  <c r="L4131" i="2"/>
  <c r="L4099" i="2"/>
  <c r="L4083" i="2"/>
  <c r="L4059" i="2"/>
  <c r="L4035" i="2"/>
  <c r="L4019" i="2"/>
  <c r="L3995" i="2"/>
  <c r="L3979" i="2"/>
  <c r="L3955" i="2"/>
  <c r="L3931" i="2"/>
  <c r="L3915" i="2"/>
  <c r="L3891" i="2"/>
  <c r="L3867" i="2"/>
  <c r="L3851" i="2"/>
  <c r="L3827" i="2"/>
  <c r="L3787" i="2"/>
  <c r="L3659" i="2"/>
  <c r="L5375" i="2"/>
  <c r="L5055" i="2"/>
  <c r="L4415" i="2"/>
  <c r="L4335" i="2"/>
  <c r="L3287" i="2"/>
  <c r="L3135" i="2"/>
  <c r="L3111" i="2"/>
  <c r="L3071" i="2"/>
  <c r="L2623" i="2"/>
  <c r="L2575" i="2"/>
  <c r="L2551" i="2"/>
  <c r="L2519" i="2"/>
  <c r="L2495" i="2"/>
  <c r="L2239" i="2"/>
  <c r="L5518" i="2"/>
  <c r="L5470" i="2"/>
  <c r="L5414" i="2"/>
  <c r="L5358" i="2"/>
  <c r="L5286" i="2"/>
  <c r="L5230" i="2"/>
  <c r="L5182" i="2"/>
  <c r="L5110" i="2"/>
  <c r="L5062" i="2"/>
  <c r="L5022" i="2"/>
  <c r="L4966" i="2"/>
  <c r="L4902" i="2"/>
  <c r="L4854" i="2"/>
  <c r="L4806" i="2"/>
  <c r="L4742" i="2"/>
  <c r="L4686" i="2"/>
  <c r="L4638" i="2"/>
  <c r="L4582" i="2"/>
  <c r="L4478" i="2"/>
  <c r="L4110" i="2"/>
  <c r="L5540" i="2"/>
  <c r="L5508" i="2"/>
  <c r="L5460" i="2"/>
  <c r="L5412" i="2"/>
  <c r="L5380" i="2"/>
  <c r="L5332" i="2"/>
  <c r="L5284" i="2"/>
  <c r="L5252" i="2"/>
  <c r="L5212" i="2"/>
  <c r="L5172" i="2"/>
  <c r="L5132" i="2"/>
  <c r="L5092" i="2"/>
  <c r="L5060" i="2"/>
  <c r="L5004" i="2"/>
  <c r="L4924" i="2"/>
  <c r="L5579" i="2"/>
  <c r="L5539" i="2"/>
  <c r="L5507" i="2"/>
  <c r="L5483" i="2"/>
  <c r="L5459" i="2"/>
  <c r="L5435" i="2"/>
  <c r="L5403" i="2"/>
  <c r="L5379" i="2"/>
  <c r="L5339" i="2"/>
  <c r="L5307" i="2"/>
  <c r="L5275" i="2"/>
  <c r="L5243" i="2"/>
  <c r="L5211" i="2"/>
  <c r="L5179" i="2"/>
  <c r="L5147" i="2"/>
  <c r="L5115" i="2"/>
  <c r="L5075" i="2"/>
  <c r="L5051" i="2"/>
  <c r="L5019" i="2"/>
  <c r="L4995" i="2"/>
  <c r="L4971" i="2"/>
  <c r="L4931" i="2"/>
  <c r="L4891" i="2"/>
  <c r="L4867" i="2"/>
  <c r="L4827" i="2"/>
  <c r="L4795" i="2"/>
  <c r="L4771" i="2"/>
  <c r="L4739" i="2"/>
  <c r="L4699" i="2"/>
  <c r="L4675" i="2"/>
  <c r="L4643" i="2"/>
  <c r="L4603" i="2"/>
  <c r="L4579" i="2"/>
  <c r="L4547" i="2"/>
  <c r="L4515" i="2"/>
  <c r="L4475" i="2"/>
  <c r="L4443" i="2"/>
  <c r="L4419" i="2"/>
  <c r="L4379" i="2"/>
  <c r="L4355" i="2"/>
  <c r="L4331" i="2"/>
  <c r="L4307" i="2"/>
  <c r="L4283" i="2"/>
  <c r="L4267" i="2"/>
  <c r="L4243" i="2"/>
  <c r="L4219" i="2"/>
  <c r="L4203" i="2"/>
  <c r="L4179" i="2"/>
  <c r="L4163" i="2"/>
  <c r="L4139" i="2"/>
  <c r="L4107" i="2"/>
  <c r="L4091" i="2"/>
  <c r="L4067" i="2"/>
  <c r="L4043" i="2"/>
  <c r="L4027" i="2"/>
  <c r="L4003" i="2"/>
  <c r="L3987" i="2"/>
  <c r="L3963" i="2"/>
  <c r="L3939" i="2"/>
  <c r="L3923" i="2"/>
  <c r="L3899" i="2"/>
  <c r="L3883" i="2"/>
  <c r="L3859" i="2"/>
  <c r="L3835" i="2"/>
  <c r="L3811" i="2"/>
  <c r="L3803" i="2"/>
  <c r="L3779" i="2"/>
  <c r="L3763" i="2"/>
  <c r="L3747" i="2"/>
  <c r="L3651" i="2"/>
  <c r="L5200" i="2"/>
  <c r="L5192" i="2"/>
  <c r="L5184" i="2"/>
  <c r="L5176" i="2"/>
  <c r="L5168" i="2"/>
  <c r="L5160" i="2"/>
  <c r="L5152" i="2"/>
  <c r="L5144" i="2"/>
  <c r="L5136" i="2"/>
  <c r="L5128" i="2"/>
  <c r="L5120" i="2"/>
  <c r="L5112" i="2"/>
  <c r="L5104" i="2"/>
  <c r="L5096" i="2"/>
  <c r="L5088" i="2"/>
  <c r="L5080" i="2"/>
  <c r="L5072" i="2"/>
  <c r="L5064" i="2"/>
  <c r="L5056" i="2"/>
  <c r="L5048" i="2"/>
  <c r="L5040" i="2"/>
  <c r="L5032" i="2"/>
  <c r="L5024" i="2"/>
  <c r="L5016" i="2"/>
  <c r="L5008" i="2"/>
  <c r="L5000" i="2"/>
  <c r="L4992" i="2"/>
  <c r="L4984" i="2"/>
  <c r="L4976" i="2"/>
  <c r="L4968" i="2"/>
  <c r="L4960" i="2"/>
  <c r="L4952" i="2"/>
  <c r="L4944" i="2"/>
  <c r="L4936" i="2"/>
  <c r="L4928" i="2"/>
  <c r="L4920" i="2"/>
  <c r="L4912" i="2"/>
  <c r="L4904" i="2"/>
  <c r="L4896" i="2"/>
  <c r="L4888" i="2"/>
  <c r="L4880" i="2"/>
  <c r="L4872" i="2"/>
  <c r="L4864" i="2"/>
  <c r="L4856" i="2"/>
  <c r="L4848" i="2"/>
  <c r="L4840" i="2"/>
  <c r="L4832" i="2"/>
  <c r="L4824" i="2"/>
  <c r="L4816" i="2"/>
  <c r="L4808" i="2"/>
  <c r="L4800" i="2"/>
  <c r="L4792" i="2"/>
  <c r="L4784" i="2"/>
  <c r="L4776" i="2"/>
  <c r="L4768" i="2"/>
  <c r="L4760" i="2"/>
  <c r="L4752" i="2"/>
  <c r="L4744" i="2"/>
  <c r="L4736" i="2"/>
  <c r="L4728" i="2"/>
  <c r="L4720" i="2"/>
  <c r="L4712" i="2"/>
  <c r="L4704" i="2"/>
  <c r="L4696" i="2"/>
  <c r="L4688" i="2"/>
  <c r="L4680" i="2"/>
  <c r="L4672" i="2"/>
  <c r="L4664" i="2"/>
  <c r="L4656" i="2"/>
  <c r="L4648" i="2"/>
  <c r="L4640" i="2"/>
  <c r="L4632" i="2"/>
  <c r="L4624" i="2"/>
  <c r="L4616" i="2"/>
  <c r="L4608" i="2"/>
  <c r="L4600" i="2"/>
  <c r="L4592" i="2"/>
  <c r="L4584" i="2"/>
  <c r="L4576" i="2"/>
  <c r="L4568" i="2"/>
  <c r="L4560" i="2"/>
  <c r="L4552" i="2"/>
  <c r="L4544" i="2"/>
  <c r="L4536" i="2"/>
  <c r="L4528" i="2"/>
  <c r="L4520" i="2"/>
  <c r="L4512" i="2"/>
  <c r="L4504" i="2"/>
  <c r="L4496" i="2"/>
  <c r="L4488" i="2"/>
  <c r="L4480" i="2"/>
  <c r="L4472" i="2"/>
  <c r="L4464" i="2"/>
  <c r="L4456" i="2"/>
  <c r="L4448" i="2"/>
  <c r="L4440" i="2"/>
  <c r="L4432" i="2"/>
  <c r="L4424" i="2"/>
  <c r="L4416" i="2"/>
  <c r="L4408" i="2"/>
  <c r="L4400" i="2"/>
  <c r="L4392" i="2"/>
  <c r="L4384" i="2"/>
  <c r="L4376" i="2"/>
  <c r="L4368" i="2"/>
  <c r="L4360" i="2"/>
  <c r="L4352" i="2"/>
  <c r="L4344" i="2"/>
  <c r="L4336" i="2"/>
  <c r="L4328" i="2"/>
  <c r="L4320" i="2"/>
  <c r="L4312" i="2"/>
  <c r="L4304" i="2"/>
  <c r="L4296" i="2"/>
  <c r="L4288" i="2"/>
  <c r="L4280" i="2"/>
  <c r="L4272" i="2"/>
  <c r="L4264" i="2"/>
  <c r="L4256" i="2"/>
  <c r="L4248" i="2"/>
  <c r="L4240" i="2"/>
  <c r="L4232" i="2"/>
  <c r="L4224" i="2"/>
  <c r="L4216" i="2"/>
  <c r="L4208" i="2"/>
  <c r="L4200" i="2"/>
  <c r="L4192" i="2"/>
  <c r="L4184" i="2"/>
  <c r="L4176" i="2"/>
  <c r="L4168" i="2"/>
  <c r="L4160" i="2"/>
  <c r="L4152" i="2"/>
  <c r="L4144" i="2"/>
  <c r="L4136" i="2"/>
  <c r="L4128" i="2"/>
  <c r="L4120" i="2"/>
  <c r="L4112" i="2"/>
  <c r="L4104" i="2"/>
  <c r="L4096" i="2"/>
  <c r="L4088" i="2"/>
  <c r="L4080" i="2"/>
  <c r="L4072" i="2"/>
  <c r="L4064" i="2"/>
  <c r="L4056" i="2"/>
  <c r="L4048" i="2"/>
  <c r="L4040" i="2"/>
  <c r="L4032" i="2"/>
  <c r="L4024" i="2"/>
  <c r="L4016" i="2"/>
  <c r="L4008" i="2"/>
  <c r="L4000" i="2"/>
  <c r="L3992" i="2"/>
  <c r="L3984" i="2"/>
  <c r="L3976" i="2"/>
  <c r="L3968" i="2"/>
  <c r="L3960" i="2"/>
  <c r="L3952" i="2"/>
  <c r="L3944" i="2"/>
  <c r="L3936" i="2"/>
  <c r="L3928" i="2"/>
  <c r="L3920" i="2"/>
  <c r="L3912" i="2"/>
  <c r="L3904" i="2"/>
  <c r="L3896" i="2"/>
  <c r="L3888" i="2"/>
  <c r="L3880" i="2"/>
  <c r="L3872" i="2"/>
  <c r="L3864" i="2"/>
  <c r="L3856" i="2"/>
  <c r="L3848" i="2"/>
  <c r="L3840" i="2"/>
  <c r="L3832" i="2"/>
  <c r="L3824" i="2"/>
  <c r="L3816" i="2"/>
  <c r="L3808" i="2"/>
  <c r="L3800" i="2"/>
  <c r="L3792" i="2"/>
  <c r="L3784" i="2"/>
  <c r="L3776" i="2"/>
  <c r="L3768" i="2"/>
  <c r="L3760" i="2"/>
  <c r="L3752" i="2"/>
  <c r="L3744" i="2"/>
  <c r="L3736" i="2"/>
  <c r="L3728" i="2"/>
  <c r="L3720" i="2"/>
  <c r="L3852" i="2"/>
  <c r="L3844" i="2"/>
  <c r="L3836" i="2"/>
  <c r="L3828" i="2"/>
  <c r="L3820" i="2"/>
  <c r="L3812" i="2"/>
  <c r="L3804" i="2"/>
  <c r="L3796" i="2"/>
  <c r="L3788" i="2"/>
  <c r="L3780" i="2"/>
  <c r="L3772" i="2"/>
  <c r="L3764" i="2"/>
  <c r="L3756" i="2"/>
  <c r="L3748" i="2"/>
  <c r="L3740" i="2"/>
  <c r="L3732" i="2"/>
  <c r="L3724" i="2"/>
  <c r="L3716" i="2"/>
  <c r="L3708" i="2"/>
  <c r="L3700" i="2"/>
  <c r="L3692" i="2"/>
  <c r="L3684" i="2"/>
  <c r="L3676" i="2"/>
  <c r="L3668" i="2"/>
  <c r="L3660" i="2"/>
  <c r="L3652" i="2"/>
  <c r="L3644" i="2"/>
  <c r="L3636" i="2"/>
  <c r="L3628" i="2"/>
  <c r="L3620" i="2"/>
  <c r="L3612" i="2"/>
  <c r="L3604" i="2"/>
  <c r="L3596" i="2"/>
  <c r="L3588" i="2"/>
  <c r="L3580" i="2"/>
  <c r="L3572" i="2"/>
  <c r="L3564" i="2"/>
  <c r="L3556" i="2"/>
  <c r="L3548" i="2"/>
  <c r="L3540" i="2"/>
  <c r="L3532" i="2"/>
  <c r="L3524" i="2"/>
  <c r="L3516" i="2"/>
  <c r="L3508" i="2"/>
  <c r="L3500" i="2"/>
  <c r="L3492" i="2"/>
  <c r="L3484" i="2"/>
  <c r="L3476" i="2"/>
  <c r="L3468" i="2"/>
  <c r="L3460" i="2"/>
  <c r="L3452" i="2"/>
  <c r="L3444" i="2"/>
  <c r="L3436" i="2"/>
  <c r="L3428" i="2"/>
  <c r="L3420" i="2"/>
  <c r="L3412" i="2"/>
  <c r="L3404" i="2"/>
  <c r="L3396" i="2"/>
  <c r="L3388" i="2"/>
  <c r="L3380" i="2"/>
  <c r="L3372" i="2"/>
  <c r="L3364" i="2"/>
  <c r="L3356" i="2"/>
  <c r="L3348" i="2"/>
  <c r="L3340" i="2"/>
  <c r="L3332" i="2"/>
  <c r="L3324" i="2"/>
  <c r="L3316" i="2"/>
  <c r="L3308" i="2"/>
  <c r="L3300" i="2"/>
  <c r="L3292" i="2"/>
  <c r="L3284" i="2"/>
  <c r="L3276" i="2"/>
  <c r="L3268" i="2"/>
  <c r="L3260" i="2"/>
  <c r="L3252" i="2"/>
  <c r="L3244" i="2"/>
  <c r="L3236" i="2"/>
  <c r="L3228" i="2"/>
  <c r="L3220" i="2"/>
  <c r="L3212" i="2"/>
  <c r="L3204" i="2"/>
  <c r="L3196" i="2"/>
  <c r="L3188" i="2"/>
  <c r="L3180" i="2"/>
  <c r="L3172" i="2"/>
  <c r="L3164" i="2"/>
  <c r="L3156" i="2"/>
  <c r="L3148" i="2"/>
  <c r="L3140" i="2"/>
  <c r="L3132" i="2"/>
  <c r="L3124" i="2"/>
  <c r="L3116" i="2"/>
  <c r="L3108" i="2"/>
  <c r="L3100" i="2"/>
  <c r="L3092" i="2"/>
  <c r="L3084" i="2"/>
  <c r="L3076" i="2"/>
  <c r="L3068" i="2"/>
  <c r="L3060" i="2"/>
  <c r="L3052" i="2"/>
  <c r="L3044" i="2"/>
  <c r="L3036" i="2"/>
  <c r="L3028" i="2"/>
  <c r="L3020" i="2"/>
  <c r="L3012" i="2"/>
  <c r="L3004" i="2"/>
  <c r="L2996" i="2"/>
  <c r="L2988" i="2"/>
  <c r="L2980" i="2"/>
  <c r="L2972" i="2"/>
  <c r="L2964" i="2"/>
  <c r="L2956" i="2"/>
  <c r="L2948" i="2"/>
  <c r="L2940" i="2"/>
  <c r="L2932" i="2"/>
  <c r="L2924" i="2"/>
  <c r="L2916" i="2"/>
  <c r="L2908" i="2"/>
  <c r="L2900" i="2"/>
  <c r="L2892" i="2"/>
  <c r="L2884" i="2"/>
  <c r="L2876" i="2"/>
  <c r="L2868" i="2"/>
  <c r="L2860" i="2"/>
  <c r="L2852" i="2"/>
  <c r="L2844" i="2"/>
  <c r="L2836" i="2"/>
  <c r="L2828" i="2"/>
  <c r="L2820" i="2"/>
  <c r="L2812" i="2"/>
  <c r="L2804" i="2"/>
  <c r="L2796" i="2"/>
  <c r="L2788" i="2"/>
  <c r="L2780" i="2"/>
  <c r="L2772" i="2"/>
  <c r="L2764" i="2"/>
  <c r="L2756" i="2"/>
  <c r="L2748" i="2"/>
  <c r="L2740" i="2"/>
  <c r="L2732" i="2"/>
  <c r="L2724" i="2"/>
  <c r="L2716" i="2"/>
  <c r="L2708" i="2"/>
  <c r="L2700" i="2"/>
  <c r="L2692" i="2"/>
  <c r="L2684" i="2"/>
  <c r="L2676" i="2"/>
  <c r="L2668" i="2"/>
  <c r="L2660" i="2"/>
  <c r="L2652" i="2"/>
  <c r="L2644" i="2"/>
  <c r="L2636" i="2"/>
  <c r="L2628" i="2"/>
  <c r="L2620" i="2"/>
  <c r="L2612" i="2"/>
  <c r="L2604" i="2"/>
  <c r="L2596" i="2"/>
  <c r="L2588" i="2"/>
  <c r="L2580" i="2"/>
  <c r="L2572" i="2"/>
  <c r="L2564" i="2"/>
  <c r="L2556" i="2"/>
  <c r="L2548" i="2"/>
  <c r="L2540" i="2"/>
  <c r="L2532" i="2"/>
  <c r="L2524" i="2"/>
  <c r="L2516" i="2"/>
  <c r="L2508" i="2"/>
  <c r="L2500" i="2"/>
  <c r="L2492" i="2"/>
  <c r="L2484" i="2"/>
  <c r="L2476" i="2"/>
  <c r="L2468" i="2"/>
  <c r="L2460" i="2"/>
  <c r="L2452" i="2"/>
  <c r="L2444" i="2"/>
  <c r="L2436" i="2"/>
  <c r="L2428" i="2"/>
  <c r="L2420" i="2"/>
  <c r="L2412" i="2"/>
  <c r="L2404" i="2"/>
  <c r="L2396" i="2"/>
  <c r="L2388" i="2"/>
  <c r="L2380" i="2"/>
  <c r="L2372" i="2"/>
  <c r="L2364" i="2"/>
  <c r="L2356" i="2"/>
  <c r="L2348" i="2"/>
  <c r="L2340" i="2"/>
  <c r="L2332" i="2"/>
  <c r="L2324" i="2"/>
  <c r="L2316" i="2"/>
  <c r="L2308" i="2"/>
  <c r="L2300" i="2"/>
  <c r="L2292" i="2"/>
  <c r="L2284" i="2"/>
  <c r="L2276" i="2"/>
  <c r="L2268" i="2"/>
  <c r="L2260" i="2"/>
  <c r="L2252" i="2"/>
  <c r="L2244" i="2"/>
  <c r="L2236" i="2"/>
  <c r="L2228" i="2"/>
  <c r="L2220" i="2"/>
  <c r="L2212" i="2"/>
  <c r="L2204" i="2"/>
  <c r="L2196" i="2"/>
  <c r="L2188" i="2"/>
  <c r="L2180" i="2"/>
  <c r="L2172" i="2"/>
  <c r="L2164" i="2"/>
  <c r="L2156" i="2"/>
  <c r="L2148" i="2"/>
  <c r="L2140" i="2"/>
  <c r="L2132" i="2"/>
  <c r="L2124" i="2"/>
  <c r="L2116" i="2"/>
  <c r="L2108" i="2"/>
  <c r="L2100" i="2"/>
  <c r="L2092" i="2"/>
  <c r="L2084" i="2"/>
  <c r="L2076" i="2"/>
  <c r="L2068" i="2"/>
  <c r="L2060" i="2"/>
  <c r="L2052" i="2"/>
  <c r="L2044" i="2"/>
  <c r="L2036" i="2"/>
  <c r="L2028" i="2"/>
  <c r="L2020" i="2"/>
  <c r="L2012" i="2"/>
  <c r="L2004" i="2"/>
  <c r="L1996" i="2"/>
  <c r="L1988" i="2"/>
  <c r="L1980" i="2"/>
  <c r="L1972" i="2"/>
  <c r="L1964" i="2"/>
  <c r="L1956" i="2"/>
  <c r="L1948" i="2"/>
  <c r="L1940" i="2"/>
  <c r="L1932" i="2"/>
  <c r="L1924" i="2"/>
  <c r="L1916" i="2"/>
  <c r="L1908" i="2"/>
  <c r="L1900" i="2"/>
  <c r="L1892" i="2"/>
  <c r="L1884" i="2"/>
  <c r="L1876" i="2"/>
  <c r="L1868" i="2"/>
  <c r="L1860" i="2"/>
  <c r="L1852" i="2"/>
  <c r="L1844" i="2"/>
  <c r="L1836" i="2"/>
  <c r="L1828" i="2"/>
  <c r="L1820" i="2"/>
  <c r="L1812" i="2"/>
  <c r="L1804" i="2"/>
  <c r="L1796" i="2"/>
  <c r="L1788" i="2"/>
  <c r="L1780" i="2"/>
  <c r="L1772" i="2"/>
  <c r="L1764" i="2"/>
  <c r="L1756" i="2"/>
  <c r="L1748" i="2"/>
  <c r="L1740" i="2"/>
  <c r="L1732" i="2"/>
  <c r="L1724" i="2"/>
  <c r="L1716" i="2"/>
  <c r="L1708" i="2"/>
  <c r="L1700" i="2"/>
  <c r="L1692" i="2"/>
  <c r="L1684" i="2"/>
  <c r="L1676" i="2"/>
  <c r="L1668" i="2"/>
  <c r="L1660" i="2"/>
  <c r="L1652" i="2"/>
  <c r="L1644" i="2"/>
  <c r="L1636" i="2"/>
  <c r="L1628" i="2"/>
  <c r="L1620" i="2"/>
  <c r="L1612" i="2"/>
  <c r="L1604" i="2"/>
  <c r="L1596" i="2"/>
  <c r="L1588" i="2"/>
  <c r="L1580" i="2"/>
  <c r="L1572" i="2"/>
  <c r="L1564" i="2"/>
  <c r="L1556" i="2"/>
  <c r="L1548" i="2"/>
  <c r="L1540" i="2"/>
  <c r="L1532" i="2"/>
  <c r="L1524" i="2"/>
  <c r="L1516" i="2"/>
  <c r="L1508" i="2"/>
  <c r="L1500" i="2"/>
  <c r="L1492" i="2"/>
  <c r="L1484" i="2"/>
  <c r="L1476" i="2"/>
  <c r="L1468" i="2"/>
  <c r="L1460" i="2"/>
  <c r="L1452" i="2"/>
  <c r="L1444" i="2"/>
  <c r="L1436" i="2"/>
  <c r="L1428" i="2"/>
  <c r="L1420" i="2"/>
  <c r="L1412" i="2"/>
  <c r="L1404" i="2"/>
  <c r="L1396" i="2"/>
  <c r="L1388" i="2"/>
  <c r="L1380" i="2"/>
  <c r="L1372" i="2"/>
  <c r="L1364" i="2"/>
  <c r="L1356" i="2"/>
  <c r="L1348" i="2"/>
  <c r="L1340" i="2"/>
  <c r="L1332" i="2"/>
  <c r="L1324" i="2"/>
  <c r="L1316" i="2"/>
  <c r="L1308" i="2"/>
  <c r="L1300" i="2"/>
  <c r="L1292" i="2"/>
  <c r="L1284" i="2"/>
  <c r="L1276" i="2"/>
  <c r="L1268" i="2"/>
  <c r="L1260" i="2"/>
  <c r="L1252" i="2"/>
  <c r="L1244" i="2"/>
  <c r="L1236" i="2"/>
  <c r="L1228" i="2"/>
  <c r="L1220" i="2"/>
  <c r="L1212" i="2"/>
  <c r="L1204" i="2"/>
  <c r="L1196" i="2"/>
  <c r="L1188" i="2"/>
  <c r="L1180" i="2"/>
  <c r="L1172" i="2"/>
  <c r="L1164" i="2"/>
  <c r="L1156" i="2"/>
  <c r="L1148" i="2"/>
  <c r="L1140" i="2"/>
  <c r="L1132" i="2"/>
  <c r="L3611" i="2"/>
  <c r="L3571" i="2"/>
  <c r="L3547" i="2"/>
  <c r="L3523" i="2"/>
  <c r="L3483" i="2"/>
  <c r="L3459" i="2"/>
  <c r="L3419" i="2"/>
  <c r="L3395" i="2"/>
  <c r="L3371" i="2"/>
  <c r="L3339" i="2"/>
  <c r="L3307" i="2"/>
  <c r="L3283" i="2"/>
  <c r="L3259" i="2"/>
  <c r="L3227" i="2"/>
  <c r="L3203" i="2"/>
  <c r="L3187" i="2"/>
  <c r="L3163" i="2"/>
  <c r="L3147" i="2"/>
  <c r="L3115" i="2"/>
  <c r="L3091" i="2"/>
  <c r="L3075" i="2"/>
  <c r="L3051" i="2"/>
  <c r="L3035" i="2"/>
  <c r="L3011" i="2"/>
  <c r="L2987" i="2"/>
  <c r="L2955" i="2"/>
  <c r="L2931" i="2"/>
  <c r="L2915" i="2"/>
  <c r="L2899" i="2"/>
  <c r="L2883" i="2"/>
  <c r="L2867" i="2"/>
  <c r="L2851" i="2"/>
  <c r="L2835" i="2"/>
  <c r="L2819" i="2"/>
  <c r="L2803" i="2"/>
  <c r="L2787" i="2"/>
  <c r="L2771" i="2"/>
  <c r="L2755" i="2"/>
  <c r="L2739" i="2"/>
  <c r="L2723" i="2"/>
  <c r="L2707" i="2"/>
  <c r="L2691" i="2"/>
  <c r="L2675" i="2"/>
  <c r="L2659" i="2"/>
  <c r="L2643" i="2"/>
  <c r="L2627" i="2"/>
  <c r="L2611" i="2"/>
  <c r="L2587" i="2"/>
  <c r="L2571" i="2"/>
  <c r="L2555" i="2"/>
  <c r="L2539" i="2"/>
  <c r="L2523" i="2"/>
  <c r="L2507" i="2"/>
  <c r="L2483" i="2"/>
  <c r="L2459" i="2"/>
  <c r="L2443" i="2"/>
  <c r="L2419" i="2"/>
  <c r="L2395" i="2"/>
  <c r="L2379" i="2"/>
  <c r="L2355" i="2"/>
  <c r="L2331" i="2"/>
  <c r="L2315" i="2"/>
  <c r="L2283" i="2"/>
  <c r="L2275" i="2"/>
  <c r="L2251" i="2"/>
  <c r="L2227" i="2"/>
  <c r="L2211" i="2"/>
  <c r="L2187" i="2"/>
  <c r="L2163" i="2"/>
  <c r="L2147" i="2"/>
  <c r="L2123" i="2"/>
  <c r="L2099" i="2"/>
  <c r="L2083" i="2"/>
  <c r="L2059" i="2"/>
  <c r="L2035" i="2"/>
  <c r="L2011" i="2"/>
  <c r="L1995" i="2"/>
  <c r="L1971" i="2"/>
  <c r="L1963" i="2"/>
  <c r="L1955" i="2"/>
  <c r="L1947" i="2"/>
  <c r="L1923" i="2"/>
  <c r="L1915" i="2"/>
  <c r="L1907" i="2"/>
  <c r="L1899" i="2"/>
  <c r="L1891" i="2"/>
  <c r="L1883" i="2"/>
  <c r="L1875" i="2"/>
  <c r="L1867" i="2"/>
  <c r="L1859" i="2"/>
  <c r="L1851" i="2"/>
  <c r="L1843" i="2"/>
  <c r="L1835" i="2"/>
  <c r="L1827" i="2"/>
  <c r="L1819" i="2"/>
  <c r="L1811" i="2"/>
  <c r="L1803" i="2"/>
  <c r="L1795" i="2"/>
  <c r="L1787" i="2"/>
  <c r="L1779" i="2"/>
  <c r="L1771" i="2"/>
  <c r="L1763" i="2"/>
  <c r="L1755" i="2"/>
  <c r="L1747" i="2"/>
  <c r="L1739" i="2"/>
  <c r="L1731" i="2"/>
  <c r="L1723" i="2"/>
  <c r="L1715" i="2"/>
  <c r="L1707" i="2"/>
  <c r="L1699" i="2"/>
  <c r="L1691" i="2"/>
  <c r="L1683" i="2"/>
  <c r="L1675" i="2"/>
  <c r="L1667" i="2"/>
  <c r="L1659" i="2"/>
  <c r="L1651" i="2"/>
  <c r="L1643" i="2"/>
  <c r="L1635" i="2"/>
  <c r="L1627" i="2"/>
  <c r="L1619" i="2"/>
  <c r="L1611" i="2"/>
  <c r="L1603" i="2"/>
  <c r="L1595" i="2"/>
  <c r="L1587" i="2"/>
  <c r="L1579" i="2"/>
  <c r="L1571" i="2"/>
  <c r="L1563" i="2"/>
  <c r="L1555" i="2"/>
  <c r="L1547" i="2"/>
  <c r="L1539" i="2"/>
  <c r="L1531" i="2"/>
  <c r="L1523" i="2"/>
  <c r="L1507" i="2"/>
  <c r="L1491" i="2"/>
  <c r="L1483" i="2"/>
  <c r="L1475" i="2"/>
  <c r="L1467" i="2"/>
  <c r="L1459" i="2"/>
  <c r="L1451" i="2"/>
  <c r="L1443" i="2"/>
  <c r="L1435" i="2"/>
  <c r="L1427" i="2"/>
  <c r="L1419" i="2"/>
  <c r="L1411" i="2"/>
  <c r="L1403" i="2"/>
  <c r="L1395" i="2"/>
  <c r="L1387" i="2"/>
  <c r="L1379" i="2"/>
  <c r="L1371" i="2"/>
  <c r="L1363" i="2"/>
  <c r="L1355" i="2"/>
  <c r="L1347" i="2"/>
  <c r="L1339" i="2"/>
  <c r="L1331" i="2"/>
  <c r="L1323" i="2"/>
  <c r="L1315" i="2"/>
  <c r="L1307" i="2"/>
  <c r="L1299" i="2"/>
  <c r="L1291" i="2"/>
  <c r="L1283" i="2"/>
  <c r="L1275" i="2"/>
  <c r="L1267" i="2"/>
  <c r="L1259" i="2"/>
  <c r="L1251" i="2"/>
  <c r="L1243" i="2"/>
  <c r="L1235" i="2"/>
  <c r="L1227" i="2"/>
  <c r="L1219" i="2"/>
  <c r="L1211" i="2"/>
  <c r="L1203" i="2"/>
  <c r="L1195" i="2"/>
  <c r="L1187" i="2"/>
  <c r="L1179" i="2"/>
  <c r="L1171" i="2"/>
  <c r="L1163" i="2"/>
  <c r="L1155" i="2"/>
  <c r="L1147" i="2"/>
  <c r="L1139" i="2"/>
  <c r="L1131" i="2"/>
  <c r="L1123" i="2"/>
  <c r="L1115" i="2"/>
  <c r="L1107" i="2"/>
  <c r="L1099" i="2"/>
  <c r="L1091" i="2"/>
  <c r="L1083" i="2"/>
  <c r="L1075" i="2"/>
  <c r="L1067" i="2"/>
  <c r="L1059" i="2"/>
  <c r="L1051" i="2"/>
  <c r="L1043" i="2"/>
  <c r="L1035" i="2"/>
  <c r="L1027" i="2"/>
  <c r="L1019" i="2"/>
  <c r="L1011" i="2"/>
  <c r="L1003" i="2"/>
  <c r="L995" i="2"/>
  <c r="L987" i="2"/>
  <c r="L979" i="2"/>
  <c r="L971" i="2"/>
  <c r="L963" i="2"/>
  <c r="L955" i="2"/>
  <c r="L947" i="2"/>
  <c r="L939" i="2"/>
  <c r="L931" i="2"/>
  <c r="L923" i="2"/>
  <c r="L915" i="2"/>
  <c r="L907" i="2"/>
  <c r="L899" i="2"/>
  <c r="L891" i="2"/>
  <c r="L883" i="2"/>
  <c r="L875" i="2"/>
  <c r="L867" i="2"/>
  <c r="L859" i="2"/>
  <c r="L851" i="2"/>
  <c r="L843" i="2"/>
  <c r="L835" i="2"/>
  <c r="L827" i="2"/>
  <c r="L819" i="2"/>
  <c r="L811" i="2"/>
  <c r="L803" i="2"/>
  <c r="L795" i="2"/>
  <c r="L787" i="2"/>
  <c r="L779" i="2"/>
  <c r="L771" i="2"/>
  <c r="L763" i="2"/>
  <c r="L755" i="2"/>
  <c r="L747" i="2"/>
  <c r="L739" i="2"/>
  <c r="L731" i="2"/>
  <c r="L723" i="2"/>
  <c r="L715" i="2"/>
  <c r="L707" i="2"/>
  <c r="L699" i="2"/>
  <c r="L691" i="2"/>
  <c r="L683" i="2"/>
  <c r="L675" i="2"/>
  <c r="L667" i="2"/>
  <c r="L659" i="2"/>
  <c r="L651" i="2"/>
  <c r="L643" i="2"/>
  <c r="L635" i="2"/>
  <c r="L627" i="2"/>
  <c r="L619" i="2"/>
  <c r="L3643" i="2"/>
  <c r="L3619" i="2"/>
  <c r="L3595" i="2"/>
  <c r="L3587" i="2"/>
  <c r="L3563" i="2"/>
  <c r="L3531" i="2"/>
  <c r="L3507" i="2"/>
  <c r="L3491" i="2"/>
  <c r="L3467" i="2"/>
  <c r="L3443" i="2"/>
  <c r="L3427" i="2"/>
  <c r="L3403" i="2"/>
  <c r="L3379" i="2"/>
  <c r="L3355" i="2"/>
  <c r="L3331" i="2"/>
  <c r="L3315" i="2"/>
  <c r="L3291" i="2"/>
  <c r="L3267" i="2"/>
  <c r="L3243" i="2"/>
  <c r="L3219" i="2"/>
  <c r="L3123" i="2"/>
  <c r="L2603" i="2"/>
  <c r="L2499" i="2"/>
  <c r="L2467" i="2"/>
  <c r="L2435" i="2"/>
  <c r="L2403" i="2"/>
  <c r="L2363" i="2"/>
  <c r="L2347" i="2"/>
  <c r="L2323" i="2"/>
  <c r="L2299" i="2"/>
  <c r="L2267" i="2"/>
  <c r="L2235" i="2"/>
  <c r="L2203" i="2"/>
  <c r="L2179" i="2"/>
  <c r="L2139" i="2"/>
  <c r="L2107" i="2"/>
  <c r="L2075" i="2"/>
  <c r="L2051" i="2"/>
  <c r="L2027" i="2"/>
  <c r="L2003" i="2"/>
  <c r="L1979" i="2"/>
  <c r="L5570" i="2"/>
  <c r="L5554" i="2"/>
  <c r="L5538" i="2"/>
  <c r="L5522" i="2"/>
  <c r="L5506" i="2"/>
  <c r="L5490" i="2"/>
  <c r="L5482" i="2"/>
  <c r="L5466" i="2"/>
  <c r="L5450" i="2"/>
  <c r="L5434" i="2"/>
  <c r="L5418" i="2"/>
  <c r="L5402" i="2"/>
  <c r="L5386" i="2"/>
  <c r="L5370" i="2"/>
  <c r="L5354" i="2"/>
  <c r="L5338" i="2"/>
  <c r="L5322" i="2"/>
  <c r="L5314" i="2"/>
  <c r="L5298" i="2"/>
  <c r="L5282" i="2"/>
  <c r="L5266" i="2"/>
  <c r="L5250" i="2"/>
  <c r="L5234" i="2"/>
  <c r="L5218" i="2"/>
  <c r="L5202" i="2"/>
  <c r="L5194" i="2"/>
  <c r="L5178" i="2"/>
  <c r="L5162" i="2"/>
  <c r="L5146" i="2"/>
  <c r="L5130" i="2"/>
  <c r="L5114" i="2"/>
  <c r="L5106" i="2"/>
  <c r="L5090" i="2"/>
  <c r="L5074" i="2"/>
  <c r="L5058" i="2"/>
  <c r="L5042" i="2"/>
  <c r="L5026" i="2"/>
  <c r="L5010" i="2"/>
  <c r="L4994" i="2"/>
  <c r="L4978" i="2"/>
  <c r="L4970" i="2"/>
  <c r="L4954" i="2"/>
  <c r="L4938" i="2"/>
  <c r="L4922" i="2"/>
  <c r="L4906" i="2"/>
  <c r="L4890" i="2"/>
  <c r="L4874" i="2"/>
  <c r="L4858" i="2"/>
  <c r="L4842" i="2"/>
  <c r="L4826" i="2"/>
  <c r="L4810" i="2"/>
  <c r="L4794" i="2"/>
  <c r="L4778" i="2"/>
  <c r="L4762" i="2"/>
  <c r="L4746" i="2"/>
  <c r="L4730" i="2"/>
  <c r="L4714" i="2"/>
  <c r="L4706" i="2"/>
  <c r="L4690" i="2"/>
  <c r="L4674" i="2"/>
  <c r="L4658" i="2"/>
  <c r="L4642" i="2"/>
  <c r="L4626" i="2"/>
  <c r="L4610" i="2"/>
  <c r="L4594" i="2"/>
  <c r="L4578" i="2"/>
  <c r="L4562" i="2"/>
  <c r="L4546" i="2"/>
  <c r="L4530" i="2"/>
  <c r="L4514" i="2"/>
  <c r="L4498" i="2"/>
  <c r="L4482" i="2"/>
  <c r="L4458" i="2"/>
  <c r="L4426" i="2"/>
  <c r="L4410" i="2"/>
  <c r="L4394" i="2"/>
  <c r="L4378" i="2"/>
  <c r="L4362" i="2"/>
  <c r="L4346" i="2"/>
  <c r="L4314" i="2"/>
  <c r="L4298" i="2"/>
  <c r="L4274" i="2"/>
  <c r="L4250" i="2"/>
  <c r="L4234" i="2"/>
  <c r="L4210" i="2"/>
  <c r="L4194" i="2"/>
  <c r="L4178" i="2"/>
  <c r="L4162" i="2"/>
  <c r="L4146" i="2"/>
  <c r="L4130" i="2"/>
  <c r="L4114" i="2"/>
  <c r="L4090" i="2"/>
  <c r="L4066" i="2"/>
  <c r="L4042" i="2"/>
  <c r="L4026" i="2"/>
  <c r="L3994" i="2"/>
  <c r="L3978" i="2"/>
  <c r="L3962" i="2"/>
  <c r="L3946" i="2"/>
  <c r="L3922" i="2"/>
  <c r="L3906" i="2"/>
  <c r="L3890" i="2"/>
  <c r="L3874" i="2"/>
  <c r="L3858" i="2"/>
  <c r="L3842" i="2"/>
  <c r="L3834" i="2"/>
  <c r="L3826" i="2"/>
  <c r="L3818" i="2"/>
  <c r="L3802" i="2"/>
  <c r="L3627" i="2"/>
  <c r="L3603" i="2"/>
  <c r="L3579" i="2"/>
  <c r="L3555" i="2"/>
  <c r="L3539" i="2"/>
  <c r="L3515" i="2"/>
  <c r="L3499" i="2"/>
  <c r="L3475" i="2"/>
  <c r="L3451" i="2"/>
  <c r="L3435" i="2"/>
  <c r="L3411" i="2"/>
  <c r="L3387" i="2"/>
  <c r="L3363" i="2"/>
  <c r="L3347" i="2"/>
  <c r="L3323" i="2"/>
  <c r="L3299" i="2"/>
  <c r="L3275" i="2"/>
  <c r="L3251" i="2"/>
  <c r="L3235" i="2"/>
  <c r="L3211" i="2"/>
  <c r="L3195" i="2"/>
  <c r="L3179" i="2"/>
  <c r="L3171" i="2"/>
  <c r="L3155" i="2"/>
  <c r="L3139" i="2"/>
  <c r="L3131" i="2"/>
  <c r="L3107" i="2"/>
  <c r="L3099" i="2"/>
  <c r="L3083" i="2"/>
  <c r="L3067" i="2"/>
  <c r="L3059" i="2"/>
  <c r="L3043" i="2"/>
  <c r="L3027" i="2"/>
  <c r="L3019" i="2"/>
  <c r="L3003" i="2"/>
  <c r="L2995" i="2"/>
  <c r="L2979" i="2"/>
  <c r="L2971" i="2"/>
  <c r="L2963" i="2"/>
  <c r="L2947" i="2"/>
  <c r="L2939" i="2"/>
  <c r="L2923" i="2"/>
  <c r="L2907" i="2"/>
  <c r="L2891" i="2"/>
  <c r="L2875" i="2"/>
  <c r="L2859" i="2"/>
  <c r="L2843" i="2"/>
  <c r="L2827" i="2"/>
  <c r="L2811" i="2"/>
  <c r="L2795" i="2"/>
  <c r="L2779" i="2"/>
  <c r="L2763" i="2"/>
  <c r="L2747" i="2"/>
  <c r="L2731" i="2"/>
  <c r="L2715" i="2"/>
  <c r="L2699" i="2"/>
  <c r="L2683" i="2"/>
  <c r="L2667" i="2"/>
  <c r="L2651" i="2"/>
  <c r="L2635" i="2"/>
  <c r="L2619" i="2"/>
  <c r="L2595" i="2"/>
  <c r="L2579" i="2"/>
  <c r="L2563" i="2"/>
  <c r="L2547" i="2"/>
  <c r="L2531" i="2"/>
  <c r="L2515" i="2"/>
  <c r="L2491" i="2"/>
  <c r="L2475" i="2"/>
  <c r="L2451" i="2"/>
  <c r="L2427" i="2"/>
  <c r="L2411" i="2"/>
  <c r="L2387" i="2"/>
  <c r="L2371" i="2"/>
  <c r="L2339" i="2"/>
  <c r="L2307" i="2"/>
  <c r="L2291" i="2"/>
  <c r="L2259" i="2"/>
  <c r="L2243" i="2"/>
  <c r="L2219" i="2"/>
  <c r="L2195" i="2"/>
  <c r="L2171" i="2"/>
  <c r="L2155" i="2"/>
  <c r="L2131" i="2"/>
  <c r="L2115" i="2"/>
  <c r="L2091" i="2"/>
  <c r="L2067" i="2"/>
  <c r="L2043" i="2"/>
  <c r="L2019" i="2"/>
  <c r="L1987" i="2"/>
  <c r="L5578" i="2"/>
  <c r="L5562" i="2"/>
  <c r="L5546" i="2"/>
  <c r="L5530" i="2"/>
  <c r="L5514" i="2"/>
  <c r="L5498" i="2"/>
  <c r="L5474" i="2"/>
  <c r="L5458" i="2"/>
  <c r="L5442" i="2"/>
  <c r="L5426" i="2"/>
  <c r="L5410" i="2"/>
  <c r="L5394" i="2"/>
  <c r="L5378" i="2"/>
  <c r="L5362" i="2"/>
  <c r="L5346" i="2"/>
  <c r="L5330" i="2"/>
  <c r="L5306" i="2"/>
  <c r="L5290" i="2"/>
  <c r="L5274" i="2"/>
  <c r="L5258" i="2"/>
  <c r="L5242" i="2"/>
  <c r="L5226" i="2"/>
  <c r="L5210" i="2"/>
  <c r="L5186" i="2"/>
  <c r="L5170" i="2"/>
  <c r="L5154" i="2"/>
  <c r="L5138" i="2"/>
  <c r="L5122" i="2"/>
  <c r="L5098" i="2"/>
  <c r="L5082" i="2"/>
  <c r="L5066" i="2"/>
  <c r="L5050" i="2"/>
  <c r="L5034" i="2"/>
  <c r="L5018" i="2"/>
  <c r="L5002" i="2"/>
  <c r="L4986" i="2"/>
  <c r="L4962" i="2"/>
  <c r="L4946" i="2"/>
  <c r="L4930" i="2"/>
  <c r="L4914" i="2"/>
  <c r="L4898" i="2"/>
  <c r="L4882" i="2"/>
  <c r="L4866" i="2"/>
  <c r="L4850" i="2"/>
  <c r="L4834" i="2"/>
  <c r="L4818" i="2"/>
  <c r="L4802" i="2"/>
  <c r="L4786" i="2"/>
  <c r="L4770" i="2"/>
  <c r="L4754" i="2"/>
  <c r="L4738" i="2"/>
  <c r="L4722" i="2"/>
  <c r="L4698" i="2"/>
  <c r="L4682" i="2"/>
  <c r="L4666" i="2"/>
  <c r="L4650" i="2"/>
  <c r="L4634" i="2"/>
  <c r="L4618" i="2"/>
  <c r="L4602" i="2"/>
  <c r="L4586" i="2"/>
  <c r="L4570" i="2"/>
  <c r="L4554" i="2"/>
  <c r="L4538" i="2"/>
  <c r="L4522" i="2"/>
  <c r="L4506" i="2"/>
  <c r="L4490" i="2"/>
  <c r="L4474" i="2"/>
  <c r="L4466" i="2"/>
  <c r="L4450" i="2"/>
  <c r="L4442" i="2"/>
  <c r="L4434" i="2"/>
  <c r="L4418" i="2"/>
  <c r="L4402" i="2"/>
  <c r="L4386" i="2"/>
  <c r="L4370" i="2"/>
  <c r="L4354" i="2"/>
  <c r="L4338" i="2"/>
  <c r="L4330" i="2"/>
  <c r="L4322" i="2"/>
  <c r="L4306" i="2"/>
  <c r="L4290" i="2"/>
  <c r="L4282" i="2"/>
  <c r="L4266" i="2"/>
  <c r="L4258" i="2"/>
  <c r="L4242" i="2"/>
  <c r="L4226" i="2"/>
  <c r="L4218" i="2"/>
  <c r="L4202" i="2"/>
  <c r="L4186" i="2"/>
  <c r="L4170" i="2"/>
  <c r="L4154" i="2"/>
  <c r="L4138" i="2"/>
  <c r="L4122" i="2"/>
  <c r="L4106" i="2"/>
  <c r="L4098" i="2"/>
  <c r="L4082" i="2"/>
  <c r="L4074" i="2"/>
  <c r="L4058" i="2"/>
  <c r="L4050" i="2"/>
  <c r="L4034" i="2"/>
  <c r="L4018" i="2"/>
  <c r="L4010" i="2"/>
  <c r="L4002" i="2"/>
  <c r="L3986" i="2"/>
  <c r="L3970" i="2"/>
  <c r="L3954" i="2"/>
  <c r="L3938" i="2"/>
  <c r="L3930" i="2"/>
  <c r="L3914" i="2"/>
  <c r="L3898" i="2"/>
  <c r="L3882" i="2"/>
  <c r="L3866" i="2"/>
  <c r="L3850" i="2"/>
  <c r="L3810" i="2"/>
  <c r="L3690" i="2"/>
  <c r="L3712" i="2"/>
  <c r="L3704" i="2"/>
  <c r="L3696" i="2"/>
  <c r="L3688" i="2"/>
  <c r="L3680" i="2"/>
  <c r="L3672" i="2"/>
  <c r="L3664" i="2"/>
  <c r="L3656" i="2"/>
  <c r="L3648" i="2"/>
  <c r="L3640" i="2"/>
  <c r="L3632" i="2"/>
  <c r="L3624" i="2"/>
  <c r="L3616" i="2"/>
  <c r="L3608" i="2"/>
  <c r="L3600" i="2"/>
  <c r="L3592" i="2"/>
  <c r="L3584" i="2"/>
  <c r="L3576" i="2"/>
  <c r="L3568" i="2"/>
  <c r="L3560" i="2"/>
  <c r="L3552" i="2"/>
  <c r="L3544" i="2"/>
  <c r="L3536" i="2"/>
  <c r="L3528" i="2"/>
  <c r="L3520" i="2"/>
  <c r="L3512" i="2"/>
  <c r="L3504" i="2"/>
  <c r="L3496" i="2"/>
  <c r="L3488" i="2"/>
  <c r="L3480" i="2"/>
  <c r="L3472" i="2"/>
  <c r="L3464" i="2"/>
  <c r="L3456" i="2"/>
  <c r="L3448" i="2"/>
  <c r="L3440" i="2"/>
  <c r="L3432" i="2"/>
  <c r="L3424" i="2"/>
  <c r="L3416" i="2"/>
  <c r="L3408" i="2"/>
  <c r="L3400" i="2"/>
  <c r="L3392" i="2"/>
  <c r="L3384" i="2"/>
  <c r="L3376" i="2"/>
  <c r="L3368" i="2"/>
  <c r="L3360" i="2"/>
  <c r="L3352" i="2"/>
  <c r="L3344" i="2"/>
  <c r="L3336" i="2"/>
  <c r="L3328" i="2"/>
  <c r="L3320" i="2"/>
  <c r="L3312" i="2"/>
  <c r="L3304" i="2"/>
  <c r="L3296" i="2"/>
  <c r="L3288" i="2"/>
  <c r="L3280" i="2"/>
  <c r="L3272" i="2"/>
  <c r="L3264" i="2"/>
  <c r="L3256" i="2"/>
  <c r="L3248" i="2"/>
  <c r="L3240" i="2"/>
  <c r="L3232" i="2"/>
  <c r="L3224" i="2"/>
  <c r="L3216" i="2"/>
  <c r="L3208" i="2"/>
  <c r="L3200" i="2"/>
  <c r="L3192" i="2"/>
  <c r="L3184" i="2"/>
  <c r="L3176" i="2"/>
  <c r="L3168" i="2"/>
  <c r="L3160" i="2"/>
  <c r="L3152" i="2"/>
  <c r="L3144" i="2"/>
  <c r="L3136" i="2"/>
  <c r="L3128" i="2"/>
  <c r="L3120" i="2"/>
  <c r="L3112" i="2"/>
  <c r="L3104" i="2"/>
  <c r="L3096" i="2"/>
  <c r="L3088" i="2"/>
  <c r="L3080" i="2"/>
  <c r="L3072" i="2"/>
  <c r="L3064" i="2"/>
  <c r="L3056" i="2"/>
  <c r="L3048" i="2"/>
  <c r="L3040" i="2"/>
  <c r="L3032" i="2"/>
  <c r="L3024" i="2"/>
  <c r="L3016" i="2"/>
  <c r="L3008" i="2"/>
  <c r="L3000" i="2"/>
  <c r="L2992" i="2"/>
  <c r="L2984" i="2"/>
  <c r="L2976" i="2"/>
  <c r="L2968" i="2"/>
  <c r="L2960" i="2"/>
  <c r="L2952" i="2"/>
  <c r="L2944" i="2"/>
  <c r="L2936" i="2"/>
  <c r="L2928" i="2"/>
  <c r="L2920" i="2"/>
  <c r="L2912" i="2"/>
  <c r="L2904" i="2"/>
  <c r="L2896" i="2"/>
  <c r="L2888" i="2"/>
  <c r="L2880" i="2"/>
  <c r="L2872" i="2"/>
  <c r="L2864" i="2"/>
  <c r="L2856" i="2"/>
  <c r="L2848" i="2"/>
  <c r="L2840" i="2"/>
  <c r="L2832" i="2"/>
  <c r="L2824" i="2"/>
  <c r="L2816" i="2"/>
  <c r="L2808" i="2"/>
  <c r="L2800" i="2"/>
  <c r="L2792" i="2"/>
  <c r="L2784" i="2"/>
  <c r="L2776" i="2"/>
  <c r="L2768" i="2"/>
  <c r="L2760" i="2"/>
  <c r="L2752" i="2"/>
  <c r="L2744" i="2"/>
  <c r="L2736" i="2"/>
  <c r="L2728" i="2"/>
  <c r="L2720" i="2"/>
  <c r="L2712" i="2"/>
  <c r="L2704" i="2"/>
  <c r="L2696" i="2"/>
  <c r="L2688" i="2"/>
  <c r="L2680" i="2"/>
  <c r="L2672" i="2"/>
  <c r="L2664" i="2"/>
  <c r="L2656" i="2"/>
  <c r="L2648" i="2"/>
  <c r="L2640" i="2"/>
  <c r="L2632" i="2"/>
  <c r="L2624" i="2"/>
  <c r="L2616" i="2"/>
  <c r="L2608" i="2"/>
  <c r="L2600" i="2"/>
  <c r="L2592" i="2"/>
  <c r="L2584" i="2"/>
  <c r="L2576" i="2"/>
  <c r="L2568" i="2"/>
  <c r="L2560" i="2"/>
  <c r="L2552" i="2"/>
  <c r="L2544" i="2"/>
  <c r="L2536" i="2"/>
  <c r="L2528" i="2"/>
  <c r="L2520" i="2"/>
  <c r="L2512" i="2"/>
  <c r="L2504" i="2"/>
  <c r="L2496" i="2"/>
  <c r="L2488" i="2"/>
  <c r="L2480" i="2"/>
  <c r="L2472" i="2"/>
  <c r="L2464" i="2"/>
  <c r="L2456" i="2"/>
  <c r="L2448" i="2"/>
  <c r="L2440" i="2"/>
  <c r="L2432" i="2"/>
  <c r="L2424" i="2"/>
  <c r="L2416" i="2"/>
  <c r="L2408" i="2"/>
  <c r="L2400" i="2"/>
  <c r="L2392" i="2"/>
  <c r="L2384" i="2"/>
  <c r="L2376" i="2"/>
  <c r="L2368" i="2"/>
  <c r="L2360" i="2"/>
  <c r="L2352" i="2"/>
  <c r="L2344" i="2"/>
  <c r="L2336" i="2"/>
  <c r="L2328" i="2"/>
  <c r="L2320" i="2"/>
  <c r="L2312" i="2"/>
  <c r="L2304" i="2"/>
  <c r="L2296" i="2"/>
  <c r="L2288" i="2"/>
  <c r="L2280" i="2"/>
  <c r="L2272" i="2"/>
  <c r="L2264" i="2"/>
  <c r="L2256" i="2"/>
  <c r="L2248" i="2"/>
  <c r="L2240" i="2"/>
  <c r="L2232" i="2"/>
  <c r="L2224" i="2"/>
  <c r="L2216" i="2"/>
  <c r="L2208" i="2"/>
  <c r="L2200" i="2"/>
  <c r="L2192" i="2"/>
  <c r="L2184" i="2"/>
  <c r="L2176" i="2"/>
  <c r="L2168" i="2"/>
  <c r="L2160" i="2"/>
  <c r="L2152" i="2"/>
  <c r="L2144" i="2"/>
  <c r="L2136" i="2"/>
  <c r="L2128" i="2"/>
  <c r="L2120" i="2"/>
  <c r="L2112" i="2"/>
  <c r="L2104" i="2"/>
  <c r="L2096" i="2"/>
  <c r="L2088" i="2"/>
  <c r="L2080" i="2"/>
  <c r="L2072" i="2"/>
  <c r="L2064" i="2"/>
  <c r="L2056" i="2"/>
  <c r="L2048" i="2"/>
  <c r="L2040" i="2"/>
  <c r="L2032" i="2"/>
  <c r="L2024" i="2"/>
  <c r="L2016" i="2"/>
  <c r="L2008" i="2"/>
  <c r="L2000" i="2"/>
  <c r="L1992" i="2"/>
  <c r="L1984" i="2"/>
  <c r="L1976" i="2"/>
  <c r="L1968" i="2"/>
  <c r="L1960" i="2"/>
  <c r="L1952" i="2"/>
  <c r="L1944" i="2"/>
  <c r="L1936" i="2"/>
  <c r="L1928" i="2"/>
  <c r="L1920" i="2"/>
  <c r="L1912" i="2"/>
  <c r="L1904" i="2"/>
  <c r="L1896" i="2"/>
  <c r="L1888" i="2"/>
  <c r="L1880" i="2"/>
  <c r="L1872" i="2"/>
  <c r="L1864" i="2"/>
  <c r="L1856" i="2"/>
  <c r="L1848" i="2"/>
  <c r="L1840" i="2"/>
  <c r="L1832" i="2"/>
  <c r="L1824" i="2"/>
  <c r="L1816" i="2"/>
  <c r="L1808" i="2"/>
  <c r="L1800" i="2"/>
  <c r="L1792" i="2"/>
  <c r="L1784" i="2"/>
  <c r="L1776" i="2"/>
  <c r="L1768" i="2"/>
  <c r="L1760" i="2"/>
  <c r="L1752" i="2"/>
  <c r="L1744" i="2"/>
  <c r="L1736" i="2"/>
  <c r="L1728" i="2"/>
  <c r="L1720" i="2"/>
  <c r="L1712" i="2"/>
  <c r="L1704" i="2"/>
  <c r="L1696" i="2"/>
  <c r="L1688" i="2"/>
  <c r="L1680" i="2"/>
  <c r="L1672" i="2"/>
  <c r="L1664" i="2"/>
  <c r="L1656" i="2"/>
  <c r="L1648" i="2"/>
  <c r="L1640" i="2"/>
  <c r="L1632" i="2"/>
  <c r="L1624" i="2"/>
  <c r="L1616" i="2"/>
  <c r="L1608" i="2"/>
  <c r="L1600" i="2"/>
  <c r="L1592" i="2"/>
  <c r="L1584" i="2"/>
  <c r="L1576" i="2"/>
  <c r="L1568" i="2"/>
  <c r="L1560" i="2"/>
  <c r="L1552" i="2"/>
  <c r="L1544" i="2"/>
  <c r="L1536" i="2"/>
  <c r="L1528" i="2"/>
  <c r="L1520" i="2"/>
  <c r="L1512" i="2"/>
  <c r="L1504" i="2"/>
  <c r="L1496" i="2"/>
  <c r="L1488" i="2"/>
  <c r="L1480" i="2"/>
  <c r="L1472" i="2"/>
  <c r="L1464" i="2"/>
  <c r="L1456" i="2"/>
  <c r="L1448" i="2"/>
  <c r="L1440" i="2"/>
  <c r="L1432" i="2"/>
  <c r="L1424" i="2"/>
  <c r="L1416" i="2"/>
  <c r="L1408" i="2"/>
  <c r="L1400" i="2"/>
  <c r="L1392" i="2"/>
  <c r="L1384" i="2"/>
  <c r="L1376" i="2"/>
  <c r="L1368" i="2"/>
  <c r="L1360" i="2"/>
  <c r="L1352" i="2"/>
  <c r="L1344" i="2"/>
  <c r="L1336" i="2"/>
  <c r="L1328" i="2"/>
  <c r="L1320" i="2"/>
  <c r="L1312" i="2"/>
  <c r="L1304" i="2"/>
  <c r="L1296" i="2"/>
  <c r="L1288" i="2"/>
  <c r="L1280" i="2"/>
  <c r="L1272" i="2"/>
  <c r="L1264" i="2"/>
  <c r="L1256" i="2"/>
  <c r="L1248" i="2"/>
  <c r="L1240" i="2"/>
  <c r="L1232" i="2"/>
  <c r="L1224" i="2"/>
  <c r="L1216" i="2"/>
  <c r="L1208" i="2"/>
  <c r="L1200" i="2"/>
  <c r="L1192" i="2"/>
  <c r="L1184" i="2"/>
  <c r="L1176" i="2"/>
  <c r="L1168" i="2"/>
  <c r="L1160" i="2"/>
  <c r="L1152" i="2"/>
  <c r="L1144" i="2"/>
  <c r="L1136" i="2"/>
  <c r="L1128" i="2"/>
  <c r="L1120" i="2"/>
  <c r="L1112" i="2"/>
  <c r="L1104" i="2"/>
  <c r="L1096" i="2"/>
  <c r="L1088" i="2"/>
  <c r="L1080" i="2"/>
  <c r="L1072" i="2"/>
  <c r="L1064" i="2"/>
  <c r="L1056" i="2"/>
  <c r="L1048" i="2"/>
  <c r="L1040" i="2"/>
  <c r="L1032" i="2"/>
  <c r="L1024" i="2"/>
  <c r="L1016" i="2"/>
  <c r="L1008" i="2"/>
  <c r="L1000" i="2"/>
  <c r="L992" i="2"/>
  <c r="L5573" i="2"/>
  <c r="L5565" i="2"/>
  <c r="L5557" i="2"/>
  <c r="L5549" i="2"/>
  <c r="L5541" i="2"/>
  <c r="L5533" i="2"/>
  <c r="L5525" i="2"/>
  <c r="L5517" i="2"/>
  <c r="L5509" i="2"/>
  <c r="L5501" i="2"/>
  <c r="L5493" i="2"/>
  <c r="L5485" i="2"/>
  <c r="L5477" i="2"/>
  <c r="L5469" i="2"/>
  <c r="L5461" i="2"/>
  <c r="L5453" i="2"/>
  <c r="L5445" i="2"/>
  <c r="L5437" i="2"/>
  <c r="L5429" i="2"/>
  <c r="L5421" i="2"/>
  <c r="L5413" i="2"/>
  <c r="L5405" i="2"/>
  <c r="L5397" i="2"/>
  <c r="L5389" i="2"/>
  <c r="L5381" i="2"/>
  <c r="L5373" i="2"/>
  <c r="L5365" i="2"/>
  <c r="L5357" i="2"/>
  <c r="L5349" i="2"/>
  <c r="L5341" i="2"/>
  <c r="L5333" i="2"/>
  <c r="L5325" i="2"/>
  <c r="L5317" i="2"/>
  <c r="L5309" i="2"/>
  <c r="L5301" i="2"/>
  <c r="L5293" i="2"/>
  <c r="L5285" i="2"/>
  <c r="L5277" i="2"/>
  <c r="L5269" i="2"/>
  <c r="L5261" i="2"/>
  <c r="L5253" i="2"/>
  <c r="L5245" i="2"/>
  <c r="L5237" i="2"/>
  <c r="L5229" i="2"/>
  <c r="L5221" i="2"/>
  <c r="L5213" i="2"/>
  <c r="L5205" i="2"/>
  <c r="L5197" i="2"/>
  <c r="L5189" i="2"/>
  <c r="L5181" i="2"/>
  <c r="L5173" i="2"/>
  <c r="L5165" i="2"/>
  <c r="L5157" i="2"/>
  <c r="L5149" i="2"/>
  <c r="L5141" i="2"/>
  <c r="L5133" i="2"/>
  <c r="L5125" i="2"/>
  <c r="L5117" i="2"/>
  <c r="L5109" i="2"/>
  <c r="L5101" i="2"/>
  <c r="L5093" i="2"/>
  <c r="L5085" i="2"/>
  <c r="L5077" i="2"/>
  <c r="L5069" i="2"/>
  <c r="L5061" i="2"/>
  <c r="L5053" i="2"/>
  <c r="L5045" i="2"/>
  <c r="L5037" i="2"/>
  <c r="L5029" i="2"/>
  <c r="L5021" i="2"/>
  <c r="L5013" i="2"/>
  <c r="L5005" i="2"/>
  <c r="L4997" i="2"/>
  <c r="L4989" i="2"/>
  <c r="L4981" i="2"/>
  <c r="L4973" i="2"/>
  <c r="L4965" i="2"/>
  <c r="L4957" i="2"/>
  <c r="L4949" i="2"/>
  <c r="L4941" i="2"/>
  <c r="L4933" i="2"/>
  <c r="L4925" i="2"/>
  <c r="L4917" i="2"/>
  <c r="L4909" i="2"/>
  <c r="L4901" i="2"/>
  <c r="L4893" i="2"/>
  <c r="L4885" i="2"/>
  <c r="L4877" i="2"/>
  <c r="L4869" i="2"/>
  <c r="L4861" i="2"/>
  <c r="L4853" i="2"/>
  <c r="L4845" i="2"/>
  <c r="L4837" i="2"/>
  <c r="L4829" i="2"/>
  <c r="L4821" i="2"/>
  <c r="L4813" i="2"/>
  <c r="L4805" i="2"/>
  <c r="L4797" i="2"/>
  <c r="L4789" i="2"/>
  <c r="L4781" i="2"/>
  <c r="L4773" i="2"/>
  <c r="L4765" i="2"/>
  <c r="L4757" i="2"/>
  <c r="L4749" i="2"/>
  <c r="L4741" i="2"/>
  <c r="L4733" i="2"/>
  <c r="L4725" i="2"/>
  <c r="L4717" i="2"/>
  <c r="L4709" i="2"/>
  <c r="L4701" i="2"/>
  <c r="L4693" i="2"/>
  <c r="L4685" i="2"/>
  <c r="L4677" i="2"/>
  <c r="L4669" i="2"/>
  <c r="L4661" i="2"/>
  <c r="L4653" i="2"/>
  <c r="L4645" i="2"/>
  <c r="L4637" i="2"/>
  <c r="L4629" i="2"/>
  <c r="L4621" i="2"/>
  <c r="L4613" i="2"/>
  <c r="L4605" i="2"/>
  <c r="L4597" i="2"/>
  <c r="L4589" i="2"/>
  <c r="L4581" i="2"/>
  <c r="L4573" i="2"/>
  <c r="L4565" i="2"/>
  <c r="L4557" i="2"/>
  <c r="L4549" i="2"/>
  <c r="L4541" i="2"/>
  <c r="L4533" i="2"/>
  <c r="L4525" i="2"/>
  <c r="L4517" i="2"/>
  <c r="L4509" i="2"/>
  <c r="L4501" i="2"/>
  <c r="L4493" i="2"/>
  <c r="L4485" i="2"/>
  <c r="L4477" i="2"/>
  <c r="L4469" i="2"/>
  <c r="L4461" i="2"/>
  <c r="L4453" i="2"/>
  <c r="L4445" i="2"/>
  <c r="L4437" i="2"/>
  <c r="L4429" i="2"/>
  <c r="L4421" i="2"/>
  <c r="L4413" i="2"/>
  <c r="L4405" i="2"/>
  <c r="L4397" i="2"/>
  <c r="L4389" i="2"/>
  <c r="L4381" i="2"/>
  <c r="L4373" i="2"/>
  <c r="L4365" i="2"/>
  <c r="L4357" i="2"/>
  <c r="L4349" i="2"/>
  <c r="L4341" i="2"/>
  <c r="L4333" i="2"/>
  <c r="L4325" i="2"/>
  <c r="L4317" i="2"/>
  <c r="L4309" i="2"/>
  <c r="L4301" i="2"/>
  <c r="L4293" i="2"/>
  <c r="L4285" i="2"/>
  <c r="L4277" i="2"/>
  <c r="L4269" i="2"/>
  <c r="L4261" i="2"/>
  <c r="L4253" i="2"/>
  <c r="L4245" i="2"/>
  <c r="L4237" i="2"/>
  <c r="L4229" i="2"/>
  <c r="L4221" i="2"/>
  <c r="L4213" i="2"/>
  <c r="L4205" i="2"/>
  <c r="L4197" i="2"/>
  <c r="L4189" i="2"/>
  <c r="L4181" i="2"/>
  <c r="L4173" i="2"/>
  <c r="L4165" i="2"/>
  <c r="L4157" i="2"/>
  <c r="L4149" i="2"/>
  <c r="L4141" i="2"/>
  <c r="L4133" i="2"/>
  <c r="L4125" i="2"/>
  <c r="L4117" i="2"/>
  <c r="L4109" i="2"/>
  <c r="L4101" i="2"/>
  <c r="L4093" i="2"/>
  <c r="L4085" i="2"/>
  <c r="L4077" i="2"/>
  <c r="L4069" i="2"/>
  <c r="L4061" i="2"/>
  <c r="L4053" i="2"/>
  <c r="L4045" i="2"/>
  <c r="L4037" i="2"/>
  <c r="L4029" i="2"/>
  <c r="L4021" i="2"/>
  <c r="L4013" i="2"/>
  <c r="L4005" i="2"/>
  <c r="L3997" i="2"/>
  <c r="L3989" i="2"/>
  <c r="L3981" i="2"/>
  <c r="L3973" i="2"/>
  <c r="L3965" i="2"/>
  <c r="L3957" i="2"/>
  <c r="L3949" i="2"/>
  <c r="L3941" i="2"/>
  <c r="L3933" i="2"/>
  <c r="L3925" i="2"/>
  <c r="L3917" i="2"/>
  <c r="L3909" i="2"/>
  <c r="L3901" i="2"/>
  <c r="L3893" i="2"/>
  <c r="L3885" i="2"/>
  <c r="L3877" i="2"/>
  <c r="L3869" i="2"/>
  <c r="L3861" i="2"/>
  <c r="L3853" i="2"/>
  <c r="L3845" i="2"/>
  <c r="L3837" i="2"/>
  <c r="L3829" i="2"/>
  <c r="L3821" i="2"/>
  <c r="L3813" i="2"/>
  <c r="L3805" i="2"/>
  <c r="L3797" i="2"/>
  <c r="L3789" i="2"/>
  <c r="L3781" i="2"/>
  <c r="L3773" i="2"/>
  <c r="L3765" i="2"/>
  <c r="L3757" i="2"/>
  <c r="L3749" i="2"/>
  <c r="L3741" i="2"/>
  <c r="L3733" i="2"/>
  <c r="L3725" i="2"/>
  <c r="L3717" i="2"/>
  <c r="L3709" i="2"/>
  <c r="L3701" i="2"/>
  <c r="L3693" i="2"/>
  <c r="L3685" i="2"/>
  <c r="L3677" i="2"/>
  <c r="L3669" i="2"/>
  <c r="L3661" i="2"/>
  <c r="L3653" i="2"/>
  <c r="L3645" i="2"/>
  <c r="L3637" i="2"/>
  <c r="L3629" i="2"/>
  <c r="L3621" i="2"/>
  <c r="L3613" i="2"/>
  <c r="L3605" i="2"/>
  <c r="L3597" i="2"/>
  <c r="L3589" i="2"/>
  <c r="L3581" i="2"/>
  <c r="L3573" i="2"/>
  <c r="L3565" i="2"/>
  <c r="L3557" i="2"/>
  <c r="L3549" i="2"/>
  <c r="L3541" i="2"/>
  <c r="L3533" i="2"/>
  <c r="L3525" i="2"/>
  <c r="L3517" i="2"/>
  <c r="L3509" i="2"/>
  <c r="L3501" i="2"/>
  <c r="L3493" i="2"/>
  <c r="L1124" i="2"/>
  <c r="L1116" i="2"/>
  <c r="L1108" i="2"/>
  <c r="L1100" i="2"/>
  <c r="L1092" i="2"/>
  <c r="L1084" i="2"/>
  <c r="L1076" i="2"/>
  <c r="L1068" i="2"/>
  <c r="L1060" i="2"/>
  <c r="L1052" i="2"/>
  <c r="L1044" i="2"/>
  <c r="L1036" i="2"/>
  <c r="L1028" i="2"/>
  <c r="L1020" i="2"/>
  <c r="L1012" i="2"/>
  <c r="L1004" i="2"/>
  <c r="L996" i="2"/>
  <c r="L988" i="2"/>
  <c r="L980" i="2"/>
  <c r="L972" i="2"/>
  <c r="L964" i="2"/>
  <c r="L956" i="2"/>
  <c r="L948" i="2"/>
  <c r="L940" i="2"/>
  <c r="L932" i="2"/>
  <c r="L924" i="2"/>
  <c r="L916" i="2"/>
  <c r="L908" i="2"/>
  <c r="L900" i="2"/>
  <c r="L892" i="2"/>
  <c r="L884" i="2"/>
  <c r="L876" i="2"/>
  <c r="L868" i="2"/>
  <c r="L860" i="2"/>
  <c r="L852" i="2"/>
  <c r="L844" i="2"/>
  <c r="L836" i="2"/>
  <c r="L828" i="2"/>
  <c r="L820" i="2"/>
  <c r="L812" i="2"/>
  <c r="L804" i="2"/>
  <c r="L796" i="2"/>
  <c r="L788" i="2"/>
  <c r="L780" i="2"/>
  <c r="L772" i="2"/>
  <c r="L764" i="2"/>
  <c r="L756" i="2"/>
  <c r="L748" i="2"/>
  <c r="L740" i="2"/>
  <c r="L732" i="2"/>
  <c r="L724" i="2"/>
  <c r="L716" i="2"/>
  <c r="L708" i="2"/>
  <c r="L700" i="2"/>
  <c r="L692" i="2"/>
  <c r="L684" i="2"/>
  <c r="L676" i="2"/>
  <c r="L668" i="2"/>
  <c r="L660" i="2"/>
  <c r="L652" i="2"/>
  <c r="L611" i="2"/>
  <c r="L603" i="2"/>
  <c r="L595" i="2"/>
  <c r="L587" i="2"/>
  <c r="L579" i="2"/>
  <c r="L571" i="2"/>
  <c r="L563" i="2"/>
  <c r="L555" i="2"/>
  <c r="L547" i="2"/>
  <c r="L539" i="2"/>
  <c r="L531" i="2"/>
  <c r="L523" i="2"/>
  <c r="L515" i="2"/>
  <c r="L507" i="2"/>
  <c r="L499" i="2"/>
  <c r="L491" i="2"/>
  <c r="L483" i="2"/>
  <c r="L475" i="2"/>
  <c r="L467" i="2"/>
  <c r="L459" i="2"/>
  <c r="L451" i="2"/>
  <c r="L443" i="2"/>
  <c r="L435" i="2"/>
  <c r="L427" i="2"/>
  <c r="L419" i="2"/>
  <c r="L411" i="2"/>
  <c r="L403" i="2"/>
  <c r="L395" i="2"/>
  <c r="L387" i="2"/>
  <c r="L379" i="2"/>
  <c r="L371" i="2"/>
  <c r="L363" i="2"/>
  <c r="L355" i="2"/>
  <c r="L347" i="2"/>
  <c r="L339" i="2"/>
  <c r="L331" i="2"/>
  <c r="L323" i="2"/>
  <c r="L315" i="2"/>
  <c r="L307" i="2"/>
  <c r="L299" i="2"/>
  <c r="L291" i="2"/>
  <c r="L283" i="2"/>
  <c r="L275" i="2"/>
  <c r="L267" i="2"/>
  <c r="L259" i="2"/>
  <c r="L251" i="2"/>
  <c r="L243" i="2"/>
  <c r="L235" i="2"/>
  <c r="L227" i="2"/>
  <c r="L219" i="2"/>
  <c r="L211" i="2"/>
  <c r="L203" i="2"/>
  <c r="L195" i="2"/>
  <c r="L187" i="2"/>
  <c r="L179" i="2"/>
  <c r="L171" i="2"/>
  <c r="L163" i="2"/>
  <c r="L155" i="2"/>
  <c r="L147" i="2"/>
  <c r="L139" i="2"/>
  <c r="L131" i="2"/>
  <c r="L123" i="2"/>
  <c r="L115" i="2"/>
  <c r="L107" i="2"/>
  <c r="L99" i="2"/>
  <c r="L91" i="2"/>
  <c r="L83" i="2"/>
  <c r="L75" i="2"/>
  <c r="L67" i="2"/>
  <c r="L59" i="2"/>
  <c r="L51" i="2"/>
  <c r="L43" i="2"/>
  <c r="L35" i="2"/>
  <c r="L5595" i="2"/>
  <c r="L5587" i="2"/>
  <c r="L3794" i="2"/>
  <c r="L3786" i="2"/>
  <c r="L3778" i="2"/>
  <c r="L3770" i="2"/>
  <c r="L3762" i="2"/>
  <c r="L3754" i="2"/>
  <c r="L3746" i="2"/>
  <c r="L3738" i="2"/>
  <c r="L3730" i="2"/>
  <c r="L3722" i="2"/>
  <c r="L3714" i="2"/>
  <c r="L3706" i="2"/>
  <c r="L3698" i="2"/>
  <c r="L3682" i="2"/>
  <c r="L3674" i="2"/>
  <c r="L3666" i="2"/>
  <c r="L3658" i="2"/>
  <c r="L3650" i="2"/>
  <c r="L3642" i="2"/>
  <c r="L3634" i="2"/>
  <c r="L3626" i="2"/>
  <c r="L3618" i="2"/>
  <c r="L3610" i="2"/>
  <c r="L3602" i="2"/>
  <c r="L3594" i="2"/>
  <c r="L3586" i="2"/>
  <c r="L3578" i="2"/>
  <c r="L3570" i="2"/>
  <c r="L3562" i="2"/>
  <c r="L3554" i="2"/>
  <c r="L3546" i="2"/>
  <c r="L3538" i="2"/>
  <c r="L3530" i="2"/>
  <c r="L3522" i="2"/>
  <c r="L3514" i="2"/>
  <c r="L3506" i="2"/>
  <c r="L3498" i="2"/>
  <c r="L3490" i="2"/>
  <c r="L3482" i="2"/>
  <c r="L3474" i="2"/>
  <c r="L3466" i="2"/>
  <c r="L3458" i="2"/>
  <c r="L3450" i="2"/>
  <c r="L3442" i="2"/>
  <c r="L3434" i="2"/>
  <c r="L3426" i="2"/>
  <c r="L3418" i="2"/>
  <c r="L3410" i="2"/>
  <c r="L3402" i="2"/>
  <c r="L3394" i="2"/>
  <c r="L3386" i="2"/>
  <c r="L3378" i="2"/>
  <c r="L3370" i="2"/>
  <c r="L3362" i="2"/>
  <c r="L3354" i="2"/>
  <c r="L3346" i="2"/>
  <c r="L3338" i="2"/>
  <c r="L3330" i="2"/>
  <c r="L3322" i="2"/>
  <c r="L3314" i="2"/>
  <c r="L3306" i="2"/>
  <c r="L3298" i="2"/>
  <c r="L3290" i="2"/>
  <c r="L3282" i="2"/>
  <c r="L3274" i="2"/>
  <c r="L3266" i="2"/>
  <c r="L3258" i="2"/>
  <c r="L3250" i="2"/>
  <c r="L3242" i="2"/>
  <c r="L3234" i="2"/>
  <c r="L3226" i="2"/>
  <c r="L3218" i="2"/>
  <c r="L3210" i="2"/>
  <c r="L3202" i="2"/>
  <c r="L3194" i="2"/>
  <c r="L3186" i="2"/>
  <c r="L3178" i="2"/>
  <c r="L3170" i="2"/>
  <c r="L3162" i="2"/>
  <c r="L3154" i="2"/>
  <c r="L3146" i="2"/>
  <c r="L3138" i="2"/>
  <c r="L3130" i="2"/>
  <c r="L3122" i="2"/>
  <c r="L3114" i="2"/>
  <c r="L3106" i="2"/>
  <c r="L3098" i="2"/>
  <c r="L3090" i="2"/>
  <c r="L3082" i="2"/>
  <c r="L3074" i="2"/>
  <c r="L3066" i="2"/>
  <c r="L3058" i="2"/>
  <c r="L3050" i="2"/>
  <c r="L3042" i="2"/>
  <c r="L3034" i="2"/>
  <c r="L3026" i="2"/>
  <c r="L3018" i="2"/>
  <c r="L3010" i="2"/>
  <c r="L3002" i="2"/>
  <c r="L2994" i="2"/>
  <c r="L2986" i="2"/>
  <c r="L2978" i="2"/>
  <c r="L2970" i="2"/>
  <c r="L2962" i="2"/>
  <c r="L2954" i="2"/>
  <c r="L2946" i="2"/>
  <c r="L2938" i="2"/>
  <c r="L2930" i="2"/>
  <c r="L2922" i="2"/>
  <c r="L2914" i="2"/>
  <c r="L2906" i="2"/>
  <c r="L2898" i="2"/>
  <c r="L2890" i="2"/>
  <c r="L2882" i="2"/>
  <c r="L2874" i="2"/>
  <c r="L2866" i="2"/>
  <c r="L2858" i="2"/>
  <c r="L2850" i="2"/>
  <c r="L2842" i="2"/>
  <c r="L2834" i="2"/>
  <c r="L2826" i="2"/>
  <c r="L2818" i="2"/>
  <c r="L2810" i="2"/>
  <c r="L2802" i="2"/>
  <c r="L2794" i="2"/>
  <c r="L2786" i="2"/>
  <c r="L2778" i="2"/>
  <c r="L2770" i="2"/>
  <c r="L2762" i="2"/>
  <c r="L2754" i="2"/>
  <c r="L2746" i="2"/>
  <c r="L2738" i="2"/>
  <c r="L2730" i="2"/>
  <c r="L2722" i="2"/>
  <c r="L2714" i="2"/>
  <c r="L2706" i="2"/>
  <c r="L2698" i="2"/>
  <c r="L2690" i="2"/>
  <c r="L2682" i="2"/>
  <c r="L2674" i="2"/>
  <c r="L2666" i="2"/>
  <c r="L2658" i="2"/>
  <c r="L2650" i="2"/>
  <c r="L2642" i="2"/>
  <c r="L2634" i="2"/>
  <c r="L2626" i="2"/>
  <c r="L2618" i="2"/>
  <c r="L2610" i="2"/>
  <c r="L2602" i="2"/>
  <c r="L2594" i="2"/>
  <c r="L2586" i="2"/>
  <c r="L2578" i="2"/>
  <c r="L2570" i="2"/>
  <c r="L2562" i="2"/>
  <c r="L2554" i="2"/>
  <c r="L2546" i="2"/>
  <c r="L2538" i="2"/>
  <c r="L2530" i="2"/>
  <c r="L2522" i="2"/>
  <c r="L2514" i="2"/>
  <c r="L2506" i="2"/>
  <c r="L2498" i="2"/>
  <c r="L2490" i="2"/>
  <c r="L2482" i="2"/>
  <c r="L2474" i="2"/>
  <c r="L2466" i="2"/>
  <c r="L2458" i="2"/>
  <c r="L2450" i="2"/>
  <c r="L2442" i="2"/>
  <c r="L2434" i="2"/>
  <c r="L2426" i="2"/>
  <c r="L2418" i="2"/>
  <c r="L2410" i="2"/>
  <c r="L2402" i="2"/>
  <c r="L2394" i="2"/>
  <c r="L2386" i="2"/>
  <c r="L2378" i="2"/>
  <c r="L2370" i="2"/>
  <c r="L2362" i="2"/>
  <c r="L2354" i="2"/>
  <c r="L2346" i="2"/>
  <c r="L2338" i="2"/>
  <c r="L2330" i="2"/>
  <c r="L2322" i="2"/>
  <c r="L2314" i="2"/>
  <c r="L2306" i="2"/>
  <c r="L2298" i="2"/>
  <c r="L2290" i="2"/>
  <c r="L2282" i="2"/>
  <c r="L2274" i="2"/>
  <c r="L2266" i="2"/>
  <c r="L2258" i="2"/>
  <c r="L2250" i="2"/>
  <c r="L2242" i="2"/>
  <c r="L2234" i="2"/>
  <c r="L2226" i="2"/>
  <c r="L2218" i="2"/>
  <c r="L2210" i="2"/>
  <c r="L2202" i="2"/>
  <c r="L2194" i="2"/>
  <c r="L2186" i="2"/>
  <c r="L2178" i="2"/>
  <c r="L2170" i="2"/>
  <c r="L2162" i="2"/>
  <c r="L2154" i="2"/>
  <c r="L2146" i="2"/>
  <c r="L2138" i="2"/>
  <c r="L2130" i="2"/>
  <c r="L2122" i="2"/>
  <c r="L2114" i="2"/>
  <c r="L2106" i="2"/>
  <c r="L2098" i="2"/>
  <c r="L2090" i="2"/>
  <c r="L2082" i="2"/>
  <c r="L2074" i="2"/>
  <c r="L2066" i="2"/>
  <c r="L2058" i="2"/>
  <c r="L2050" i="2"/>
  <c r="L2042" i="2"/>
  <c r="L2034" i="2"/>
  <c r="L2026" i="2"/>
  <c r="L2018" i="2"/>
  <c r="L2010" i="2"/>
  <c r="L2002" i="2"/>
  <c r="L1994" i="2"/>
  <c r="L1986" i="2"/>
  <c r="L1978" i="2"/>
  <c r="L1970" i="2"/>
  <c r="L1962" i="2"/>
  <c r="L1954" i="2"/>
  <c r="L1946" i="2"/>
  <c r="L1938" i="2"/>
  <c r="L1930" i="2"/>
  <c r="L1922" i="2"/>
  <c r="L1914" i="2"/>
  <c r="L1906" i="2"/>
  <c r="L1898" i="2"/>
  <c r="L1890" i="2"/>
  <c r="L1882" i="2"/>
  <c r="L1874" i="2"/>
  <c r="L1866" i="2"/>
  <c r="L1858" i="2"/>
  <c r="L1850" i="2"/>
  <c r="L1842" i="2"/>
  <c r="L1834" i="2"/>
  <c r="L1826" i="2"/>
  <c r="L1818" i="2"/>
  <c r="L1810" i="2"/>
  <c r="L1802" i="2"/>
  <c r="L1794" i="2"/>
  <c r="L1786" i="2"/>
  <c r="L1778" i="2"/>
  <c r="L1770" i="2"/>
  <c r="L1762" i="2"/>
  <c r="L1754" i="2"/>
  <c r="L1746" i="2"/>
  <c r="L1738" i="2"/>
  <c r="L1730" i="2"/>
  <c r="L1722" i="2"/>
  <c r="L1714" i="2"/>
  <c r="L1706" i="2"/>
  <c r="L1698" i="2"/>
  <c r="L1690" i="2"/>
  <c r="L1682" i="2"/>
  <c r="L1674" i="2"/>
  <c r="L1666" i="2"/>
  <c r="L1658" i="2"/>
  <c r="L1650" i="2"/>
  <c r="L1642" i="2"/>
  <c r="L1634" i="2"/>
  <c r="L1626" i="2"/>
  <c r="L1618" i="2"/>
  <c r="L1610" i="2"/>
  <c r="L1602" i="2"/>
  <c r="L1594" i="2"/>
  <c r="L1586" i="2"/>
  <c r="L1578" i="2"/>
  <c r="L1570" i="2"/>
  <c r="L1562" i="2"/>
  <c r="L1554" i="2"/>
  <c r="L1546" i="2"/>
  <c r="L1538" i="2"/>
  <c r="L1530" i="2"/>
  <c r="L1522" i="2"/>
  <c r="L1514" i="2"/>
  <c r="L1506" i="2"/>
  <c r="L1498" i="2"/>
  <c r="L1490" i="2"/>
  <c r="L1482" i="2"/>
  <c r="L1474" i="2"/>
  <c r="L1466" i="2"/>
  <c r="L1458" i="2"/>
  <c r="L1450" i="2"/>
  <c r="L5577" i="2"/>
  <c r="L5569" i="2"/>
  <c r="L5561" i="2"/>
  <c r="L5553" i="2"/>
  <c r="L5545" i="2"/>
  <c r="L5537" i="2"/>
  <c r="L5529" i="2"/>
  <c r="L5521" i="2"/>
  <c r="L5513" i="2"/>
  <c r="L5505" i="2"/>
  <c r="L5497" i="2"/>
  <c r="L5489" i="2"/>
  <c r="L5481" i="2"/>
  <c r="L5473" i="2"/>
  <c r="L5465" i="2"/>
  <c r="L5457" i="2"/>
  <c r="L5449" i="2"/>
  <c r="L5441" i="2"/>
  <c r="L5433" i="2"/>
  <c r="L5425" i="2"/>
  <c r="L5417" i="2"/>
  <c r="L5409" i="2"/>
  <c r="L5401" i="2"/>
  <c r="L5393" i="2"/>
  <c r="L5385" i="2"/>
  <c r="L5377" i="2"/>
  <c r="L5369" i="2"/>
  <c r="L5361" i="2"/>
  <c r="L5353" i="2"/>
  <c r="L5345" i="2"/>
  <c r="L5337" i="2"/>
  <c r="L5329" i="2"/>
  <c r="L5321" i="2"/>
  <c r="L5313" i="2"/>
  <c r="L5305" i="2"/>
  <c r="L5297" i="2"/>
  <c r="L5289" i="2"/>
  <c r="L5281" i="2"/>
  <c r="L5273" i="2"/>
  <c r="L5265" i="2"/>
  <c r="L5257" i="2"/>
  <c r="L5249" i="2"/>
  <c r="L5241" i="2"/>
  <c r="L5233" i="2"/>
  <c r="L5225" i="2"/>
  <c r="L5217" i="2"/>
  <c r="L5209" i="2"/>
  <c r="L5201" i="2"/>
  <c r="L5193" i="2"/>
  <c r="L5185" i="2"/>
  <c r="L5177" i="2"/>
  <c r="L5169" i="2"/>
  <c r="L5161" i="2"/>
  <c r="L5153" i="2"/>
  <c r="L5145" i="2"/>
  <c r="L5137" i="2"/>
  <c r="L5129" i="2"/>
  <c r="L5121" i="2"/>
  <c r="L5113" i="2"/>
  <c r="L5105" i="2"/>
  <c r="L5097" i="2"/>
  <c r="L5089" i="2"/>
  <c r="L5081" i="2"/>
  <c r="L5073" i="2"/>
  <c r="L5065" i="2"/>
  <c r="L5057" i="2"/>
  <c r="L5049" i="2"/>
  <c r="L5041" i="2"/>
  <c r="L5033" i="2"/>
  <c r="L5025" i="2"/>
  <c r="L5017" i="2"/>
  <c r="L5009" i="2"/>
  <c r="L5001" i="2"/>
  <c r="L4993" i="2"/>
  <c r="L4985" i="2"/>
  <c r="L4977" i="2"/>
  <c r="L4969" i="2"/>
  <c r="L4961" i="2"/>
  <c r="L4953" i="2"/>
  <c r="L4945" i="2"/>
  <c r="L4937" i="2"/>
  <c r="L4929" i="2"/>
  <c r="L4921" i="2"/>
  <c r="L4913" i="2"/>
  <c r="L4905" i="2"/>
  <c r="L4897" i="2"/>
  <c r="L4889" i="2"/>
  <c r="L4881" i="2"/>
  <c r="L4873" i="2"/>
  <c r="L4865" i="2"/>
  <c r="L4857" i="2"/>
  <c r="L4849" i="2"/>
  <c r="L4841" i="2"/>
  <c r="L4833" i="2"/>
  <c r="L4825" i="2"/>
  <c r="L4817" i="2"/>
  <c r="L4809" i="2"/>
  <c r="L4801" i="2"/>
  <c r="L4793" i="2"/>
  <c r="L4785" i="2"/>
  <c r="L4777" i="2"/>
  <c r="L4769" i="2"/>
  <c r="L4761" i="2"/>
  <c r="L4753" i="2"/>
  <c r="L4745" i="2"/>
  <c r="L4737" i="2"/>
  <c r="L4729" i="2"/>
  <c r="L4721" i="2"/>
  <c r="L4713" i="2"/>
  <c r="L4705" i="2"/>
  <c r="L4697" i="2"/>
  <c r="L4689" i="2"/>
  <c r="L4681" i="2"/>
  <c r="L4673" i="2"/>
  <c r="L4665" i="2"/>
  <c r="L4657" i="2"/>
  <c r="L4649" i="2"/>
  <c r="L4641" i="2"/>
  <c r="L4633" i="2"/>
  <c r="L4625" i="2"/>
  <c r="L4617" i="2"/>
  <c r="L4609" i="2"/>
  <c r="L4601" i="2"/>
  <c r="L4593" i="2"/>
  <c r="L4585" i="2"/>
  <c r="L4577" i="2"/>
  <c r="L4569" i="2"/>
  <c r="L4561" i="2"/>
  <c r="L4553" i="2"/>
  <c r="L4545" i="2"/>
  <c r="L4537" i="2"/>
  <c r="L4529" i="2"/>
  <c r="L4521" i="2"/>
  <c r="L4513" i="2"/>
  <c r="L4505" i="2"/>
  <c r="L4497" i="2"/>
  <c r="L4489" i="2"/>
  <c r="L4481" i="2"/>
  <c r="L4473" i="2"/>
  <c r="L4465" i="2"/>
  <c r="L4457" i="2"/>
  <c r="L4449" i="2"/>
  <c r="L4441" i="2"/>
  <c r="L4433" i="2"/>
  <c r="L4425" i="2"/>
  <c r="L4417" i="2"/>
  <c r="L4409" i="2"/>
  <c r="L4401" i="2"/>
  <c r="L4393" i="2"/>
  <c r="L4385" i="2"/>
  <c r="L4377" i="2"/>
  <c r="L4369" i="2"/>
  <c r="L4361" i="2"/>
  <c r="L4353" i="2"/>
  <c r="L4345" i="2"/>
  <c r="L4337" i="2"/>
  <c r="L4329" i="2"/>
  <c r="L4321" i="2"/>
  <c r="L4313" i="2"/>
  <c r="L4305" i="2"/>
  <c r="L4297" i="2"/>
  <c r="L4289" i="2"/>
  <c r="L4281" i="2"/>
  <c r="L4273" i="2"/>
  <c r="L4265" i="2"/>
  <c r="L4257" i="2"/>
  <c r="L4249" i="2"/>
  <c r="L4241" i="2"/>
  <c r="L4233" i="2"/>
  <c r="L4225" i="2"/>
  <c r="L4217" i="2"/>
  <c r="L4209" i="2"/>
  <c r="L4201" i="2"/>
  <c r="L4193" i="2"/>
  <c r="L4185" i="2"/>
  <c r="L4177" i="2"/>
  <c r="L4169" i="2"/>
  <c r="L4161" i="2"/>
  <c r="L4153" i="2"/>
  <c r="L4145" i="2"/>
  <c r="L4137" i="2"/>
  <c r="L4129" i="2"/>
  <c r="L4121" i="2"/>
  <c r="L4113" i="2"/>
  <c r="L4105" i="2"/>
  <c r="L4097" i="2"/>
  <c r="L4089" i="2"/>
  <c r="L4081" i="2"/>
  <c r="L4073" i="2"/>
  <c r="L4065" i="2"/>
  <c r="L4057" i="2"/>
  <c r="L4049" i="2"/>
  <c r="L4041" i="2"/>
  <c r="L4033" i="2"/>
  <c r="L4025" i="2"/>
  <c r="L4017" i="2"/>
  <c r="L4009" i="2"/>
  <c r="L4001" i="2"/>
  <c r="L3993" i="2"/>
  <c r="L3985" i="2"/>
  <c r="L3977" i="2"/>
  <c r="L3969" i="2"/>
  <c r="L3961" i="2"/>
  <c r="L3953" i="2"/>
  <c r="L3945" i="2"/>
  <c r="L3937" i="2"/>
  <c r="L3929" i="2"/>
  <c r="L3921" i="2"/>
  <c r="L3913" i="2"/>
  <c r="L3905" i="2"/>
  <c r="L3897" i="2"/>
  <c r="L3889" i="2"/>
  <c r="L3881" i="2"/>
  <c r="L3873" i="2"/>
  <c r="L3865" i="2"/>
  <c r="L3857" i="2"/>
  <c r="L3849" i="2"/>
  <c r="L3841" i="2"/>
  <c r="L3833" i="2"/>
  <c r="L3825" i="2"/>
  <c r="L3817" i="2"/>
  <c r="L3809" i="2"/>
  <c r="L3801" i="2"/>
  <c r="L3793" i="2"/>
  <c r="L3785" i="2"/>
  <c r="L3777" i="2"/>
  <c r="L3769" i="2"/>
  <c r="L3761" i="2"/>
  <c r="L3753" i="2"/>
  <c r="L3745" i="2"/>
  <c r="L3737" i="2"/>
  <c r="L3729" i="2"/>
  <c r="L3721" i="2"/>
  <c r="L3713" i="2"/>
  <c r="L3705" i="2"/>
  <c r="L3697" i="2"/>
  <c r="L3689" i="2"/>
  <c r="L3681" i="2"/>
  <c r="L3673" i="2"/>
  <c r="L3665" i="2"/>
  <c r="L3657" i="2"/>
  <c r="L3649" i="2"/>
  <c r="L3641" i="2"/>
  <c r="L3633" i="2"/>
  <c r="L3625" i="2"/>
  <c r="L3617" i="2"/>
  <c r="L3609" i="2"/>
  <c r="L3601" i="2"/>
  <c r="L3593" i="2"/>
  <c r="L3585" i="2"/>
  <c r="L3577" i="2"/>
  <c r="L3569" i="2"/>
  <c r="L3561" i="2"/>
  <c r="L3553" i="2"/>
  <c r="L3545" i="2"/>
  <c r="L3537" i="2"/>
  <c r="L3529" i="2"/>
  <c r="L3521" i="2"/>
  <c r="L3513" i="2"/>
  <c r="L3505" i="2"/>
  <c r="L3497" i="2"/>
  <c r="L3489" i="2"/>
  <c r="L3481" i="2"/>
  <c r="L3473" i="2"/>
  <c r="L3465" i="2"/>
  <c r="L3457" i="2"/>
  <c r="L3449" i="2"/>
  <c r="L3441" i="2"/>
  <c r="L3433" i="2"/>
  <c r="L3425" i="2"/>
  <c r="L3417" i="2"/>
  <c r="L3409" i="2"/>
  <c r="L3401" i="2"/>
  <c r="L3393" i="2"/>
  <c r="L3385" i="2"/>
  <c r="L3377" i="2"/>
  <c r="L3369" i="2"/>
  <c r="L3361" i="2"/>
  <c r="L3353" i="2"/>
  <c r="L3345" i="2"/>
  <c r="L3337" i="2"/>
  <c r="L3329" i="2"/>
  <c r="L3321" i="2"/>
  <c r="L3313" i="2"/>
  <c r="L3305" i="2"/>
  <c r="L3297" i="2"/>
  <c r="L3289" i="2"/>
  <c r="L3281" i="2"/>
  <c r="L3273" i="2"/>
  <c r="L3265" i="2"/>
  <c r="L3257" i="2"/>
  <c r="L3249" i="2"/>
  <c r="L3241" i="2"/>
  <c r="L3233" i="2"/>
  <c r="L3225" i="2"/>
  <c r="L3217" i="2"/>
  <c r="L3209" i="2"/>
  <c r="L3485" i="2"/>
  <c r="L3477" i="2"/>
  <c r="L3469" i="2"/>
  <c r="L3461" i="2"/>
  <c r="L3453" i="2"/>
  <c r="L3445" i="2"/>
  <c r="L3437" i="2"/>
  <c r="L3429" i="2"/>
  <c r="L3421" i="2"/>
  <c r="L3413" i="2"/>
  <c r="L3405" i="2"/>
  <c r="L3397" i="2"/>
  <c r="L3389" i="2"/>
  <c r="L3381" i="2"/>
  <c r="L3373" i="2"/>
  <c r="L3365" i="2"/>
  <c r="L3357" i="2"/>
  <c r="L3349" i="2"/>
  <c r="L3341" i="2"/>
  <c r="L3333" i="2"/>
  <c r="L3325" i="2"/>
  <c r="L3317" i="2"/>
  <c r="L3309" i="2"/>
  <c r="L3301" i="2"/>
  <c r="L3293" i="2"/>
  <c r="L3285" i="2"/>
  <c r="L3277" i="2"/>
  <c r="L3269" i="2"/>
  <c r="L3261" i="2"/>
  <c r="L3253" i="2"/>
  <c r="L3245" i="2"/>
  <c r="L3237" i="2"/>
  <c r="L3229" i="2"/>
  <c r="L3221" i="2"/>
  <c r="L3213" i="2"/>
  <c r="L3205" i="2"/>
  <c r="L3197" i="2"/>
  <c r="L3189" i="2"/>
  <c r="L3181" i="2"/>
  <c r="L3173" i="2"/>
  <c r="L3165" i="2"/>
  <c r="L3157" i="2"/>
  <c r="L3149" i="2"/>
  <c r="L3141" i="2"/>
  <c r="L3133" i="2"/>
  <c r="L3125" i="2"/>
  <c r="L3117" i="2"/>
  <c r="L3109" i="2"/>
  <c r="L3101" i="2"/>
  <c r="L3093" i="2"/>
  <c r="L3085" i="2"/>
  <c r="L3077" i="2"/>
  <c r="L3069" i="2"/>
  <c r="L3061" i="2"/>
  <c r="L3053" i="2"/>
  <c r="L3045" i="2"/>
  <c r="L3037" i="2"/>
  <c r="L3029" i="2"/>
  <c r="L3021" i="2"/>
  <c r="L3013" i="2"/>
  <c r="L3005" i="2"/>
  <c r="L2997" i="2"/>
  <c r="L2989" i="2"/>
  <c r="L2981" i="2"/>
  <c r="L2973" i="2"/>
  <c r="L2965" i="2"/>
  <c r="L2957" i="2"/>
  <c r="L2949" i="2"/>
  <c r="L2941" i="2"/>
  <c r="L2933" i="2"/>
  <c r="L2925" i="2"/>
  <c r="L2917" i="2"/>
  <c r="L2909" i="2"/>
  <c r="L2901" i="2"/>
  <c r="L2893" i="2"/>
  <c r="L2885" i="2"/>
  <c r="L2877" i="2"/>
  <c r="L2869" i="2"/>
  <c r="L2861" i="2"/>
  <c r="L2853" i="2"/>
  <c r="L2845" i="2"/>
  <c r="L2837" i="2"/>
  <c r="L2829" i="2"/>
  <c r="L2821" i="2"/>
  <c r="L2813" i="2"/>
  <c r="L2805" i="2"/>
  <c r="L2797" i="2"/>
  <c r="L2789" i="2"/>
  <c r="L2781" i="2"/>
  <c r="L2773" i="2"/>
  <c r="L2765" i="2"/>
  <c r="L2757" i="2"/>
  <c r="L2749" i="2"/>
  <c r="L2741" i="2"/>
  <c r="L2733" i="2"/>
  <c r="L2725" i="2"/>
  <c r="L2717" i="2"/>
  <c r="L2709" i="2"/>
  <c r="L2701" i="2"/>
  <c r="L2693" i="2"/>
  <c r="L2685" i="2"/>
  <c r="L2677" i="2"/>
  <c r="L2669" i="2"/>
  <c r="L2661" i="2"/>
  <c r="L2653" i="2"/>
  <c r="L2645" i="2"/>
  <c r="L2637" i="2"/>
  <c r="L2629" i="2"/>
  <c r="L2621" i="2"/>
  <c r="L2613" i="2"/>
  <c r="L2605" i="2"/>
  <c r="L2597" i="2"/>
  <c r="L2589" i="2"/>
  <c r="L2581" i="2"/>
  <c r="L2573" i="2"/>
  <c r="L2565" i="2"/>
  <c r="L2557" i="2"/>
  <c r="L2549" i="2"/>
  <c r="L2541" i="2"/>
  <c r="L2533" i="2"/>
  <c r="L2525" i="2"/>
  <c r="L2517" i="2"/>
  <c r="L2509" i="2"/>
  <c r="L2501" i="2"/>
  <c r="L2493" i="2"/>
  <c r="L2485" i="2"/>
  <c r="L2477" i="2"/>
  <c r="L2469" i="2"/>
  <c r="L2461" i="2"/>
  <c r="L2453" i="2"/>
  <c r="L2445" i="2"/>
  <c r="L2437" i="2"/>
  <c r="L2429" i="2"/>
  <c r="L2421" i="2"/>
  <c r="L2413" i="2"/>
  <c r="L2405" i="2"/>
  <c r="L2397" i="2"/>
  <c r="L2389" i="2"/>
  <c r="L2381" i="2"/>
  <c r="L2373" i="2"/>
  <c r="L2365" i="2"/>
  <c r="L2357" i="2"/>
  <c r="L2349" i="2"/>
  <c r="L2341" i="2"/>
  <c r="L2333" i="2"/>
  <c r="L2325" i="2"/>
  <c r="L2317" i="2"/>
  <c r="L2309" i="2"/>
  <c r="L2301" i="2"/>
  <c r="L2293" i="2"/>
  <c r="L2285" i="2"/>
  <c r="L2277" i="2"/>
  <c r="L2269" i="2"/>
  <c r="L2261" i="2"/>
  <c r="L2253" i="2"/>
  <c r="L2245" i="2"/>
  <c r="L2237" i="2"/>
  <c r="L2229" i="2"/>
  <c r="L2221" i="2"/>
  <c r="L2213" i="2"/>
  <c r="L2205" i="2"/>
  <c r="L2197" i="2"/>
  <c r="L2189" i="2"/>
  <c r="L2181" i="2"/>
  <c r="L2173" i="2"/>
  <c r="L2165" i="2"/>
  <c r="L2157" i="2"/>
  <c r="L2149" i="2"/>
  <c r="L2141" i="2"/>
  <c r="L2133" i="2"/>
  <c r="V32" i="2"/>
  <c r="L1442" i="2"/>
  <c r="L1434" i="2"/>
  <c r="L1426" i="2"/>
  <c r="L1418" i="2"/>
  <c r="L1410" i="2"/>
  <c r="L1402" i="2"/>
  <c r="L1394" i="2"/>
  <c r="L1386" i="2"/>
  <c r="L1378" i="2"/>
  <c r="L1370" i="2"/>
  <c r="L1362" i="2"/>
  <c r="L1354" i="2"/>
  <c r="L1346" i="2"/>
  <c r="L1338" i="2"/>
  <c r="L1330" i="2"/>
  <c r="L1322" i="2"/>
  <c r="L1314" i="2"/>
  <c r="L1306" i="2"/>
  <c r="L1298" i="2"/>
  <c r="L1290" i="2"/>
  <c r="L1282" i="2"/>
  <c r="L1274" i="2"/>
  <c r="L1266" i="2"/>
  <c r="L1258" i="2"/>
  <c r="L1250" i="2"/>
  <c r="L1242" i="2"/>
  <c r="L1234" i="2"/>
  <c r="L1226" i="2"/>
  <c r="L1218" i="2"/>
  <c r="L1210" i="2"/>
  <c r="L1202" i="2"/>
  <c r="L1194" i="2"/>
  <c r="L1186" i="2"/>
  <c r="L1178" i="2"/>
  <c r="L1170" i="2"/>
  <c r="L1162" i="2"/>
  <c r="L1154" i="2"/>
  <c r="L1146" i="2"/>
  <c r="L1138" i="2"/>
  <c r="L1130" i="2"/>
  <c r="L1122" i="2"/>
  <c r="L1114" i="2"/>
  <c r="L1106" i="2"/>
  <c r="L1098" i="2"/>
  <c r="L1090" i="2"/>
  <c r="L1082" i="2"/>
  <c r="L1074" i="2"/>
  <c r="L1066" i="2"/>
  <c r="L1058" i="2"/>
  <c r="L1050" i="2"/>
  <c r="L1042" i="2"/>
  <c r="L1034" i="2"/>
  <c r="L1026" i="2"/>
  <c r="L1018" i="2"/>
  <c r="L1010" i="2"/>
  <c r="L1002" i="2"/>
  <c r="L994" i="2"/>
  <c r="L986" i="2"/>
  <c r="L978" i="2"/>
  <c r="L970" i="2"/>
  <c r="L962" i="2"/>
  <c r="L954" i="2"/>
  <c r="L946" i="2"/>
  <c r="L938" i="2"/>
  <c r="L930" i="2"/>
  <c r="L922" i="2"/>
  <c r="L914" i="2"/>
  <c r="L906" i="2"/>
  <c r="L898" i="2"/>
  <c r="L890" i="2"/>
  <c r="L882" i="2"/>
  <c r="L874" i="2"/>
  <c r="L866" i="2"/>
  <c r="L858" i="2"/>
  <c r="L850" i="2"/>
  <c r="L842" i="2"/>
  <c r="L834" i="2"/>
  <c r="L826" i="2"/>
  <c r="L818" i="2"/>
  <c r="L810" i="2"/>
  <c r="L802" i="2"/>
  <c r="L794" i="2"/>
  <c r="L786" i="2"/>
  <c r="L778" i="2"/>
  <c r="L770" i="2"/>
  <c r="L762" i="2"/>
  <c r="L754" i="2"/>
  <c r="L746" i="2"/>
  <c r="L738" i="2"/>
  <c r="L730" i="2"/>
  <c r="L722" i="2"/>
  <c r="L714" i="2"/>
  <c r="L706" i="2"/>
  <c r="L698" i="2"/>
  <c r="L690" i="2"/>
  <c r="L682" i="2"/>
  <c r="L674" i="2"/>
  <c r="L666" i="2"/>
  <c r="L658" i="2"/>
  <c r="L650" i="2"/>
  <c r="L642" i="2"/>
  <c r="L634" i="2"/>
  <c r="L626" i="2"/>
  <c r="L618" i="2"/>
  <c r="L610" i="2"/>
  <c r="L602" i="2"/>
  <c r="L594" i="2"/>
  <c r="L586" i="2"/>
  <c r="L578" i="2"/>
  <c r="L570" i="2"/>
  <c r="L562" i="2"/>
  <c r="L554" i="2"/>
  <c r="L546" i="2"/>
  <c r="L538" i="2"/>
  <c r="L530" i="2"/>
  <c r="L522" i="2"/>
  <c r="L514" i="2"/>
  <c r="L506" i="2"/>
  <c r="L498" i="2"/>
  <c r="L490" i="2"/>
  <c r="L482" i="2"/>
  <c r="L474" i="2"/>
  <c r="L466" i="2"/>
  <c r="L458" i="2"/>
  <c r="L450" i="2"/>
  <c r="L442" i="2"/>
  <c r="L434" i="2"/>
  <c r="L426" i="2"/>
  <c r="L418" i="2"/>
  <c r="L410" i="2"/>
  <c r="L402" i="2"/>
  <c r="L394" i="2"/>
  <c r="L386" i="2"/>
  <c r="L378" i="2"/>
  <c r="L370" i="2"/>
  <c r="L362" i="2"/>
  <c r="L354" i="2"/>
  <c r="L346" i="2"/>
  <c r="L338" i="2"/>
  <c r="L330" i="2"/>
  <c r="L322" i="2"/>
  <c r="L314" i="2"/>
  <c r="L306" i="2"/>
  <c r="L298" i="2"/>
  <c r="L290" i="2"/>
  <c r="L282" i="2"/>
  <c r="L274" i="2"/>
  <c r="L266" i="2"/>
  <c r="L258" i="2"/>
  <c r="L250" i="2"/>
  <c r="L242" i="2"/>
  <c r="L234" i="2"/>
  <c r="L226" i="2"/>
  <c r="L218" i="2"/>
  <c r="L210" i="2"/>
  <c r="L202" i="2"/>
  <c r="L194" i="2"/>
  <c r="L186" i="2"/>
  <c r="L178" i="2"/>
  <c r="L170" i="2"/>
  <c r="L162" i="2"/>
  <c r="L154" i="2"/>
  <c r="L146" i="2"/>
  <c r="L138" i="2"/>
  <c r="L130" i="2"/>
  <c r="L122" i="2"/>
  <c r="L114" i="2"/>
  <c r="L106" i="2"/>
  <c r="L98" i="2"/>
  <c r="L90" i="2"/>
  <c r="L3201" i="2"/>
  <c r="L3193" i="2"/>
  <c r="L3185" i="2"/>
  <c r="L3177" i="2"/>
  <c r="L3169" i="2"/>
  <c r="L3161" i="2"/>
  <c r="L3153" i="2"/>
  <c r="L3145" i="2"/>
  <c r="L3137" i="2"/>
  <c r="L3129" i="2"/>
  <c r="L3121" i="2"/>
  <c r="L3113" i="2"/>
  <c r="L3105" i="2"/>
  <c r="L3097" i="2"/>
  <c r="L3089" i="2"/>
  <c r="L3081" i="2"/>
  <c r="L3073" i="2"/>
  <c r="L3065" i="2"/>
  <c r="L3057" i="2"/>
  <c r="L3049" i="2"/>
  <c r="L3041" i="2"/>
  <c r="L3033" i="2"/>
  <c r="L3025" i="2"/>
  <c r="L3017" i="2"/>
  <c r="L3009" i="2"/>
  <c r="L3001" i="2"/>
  <c r="L2993" i="2"/>
  <c r="L2985" i="2"/>
  <c r="L2977" i="2"/>
  <c r="L2969" i="2"/>
  <c r="L2961" i="2"/>
  <c r="L2953" i="2"/>
  <c r="L2945" i="2"/>
  <c r="L2937" i="2"/>
  <c r="L2929" i="2"/>
  <c r="L2921" i="2"/>
  <c r="L2913" i="2"/>
  <c r="L2905" i="2"/>
  <c r="L2897" i="2"/>
  <c r="L2889" i="2"/>
  <c r="L2881" i="2"/>
  <c r="L2873" i="2"/>
  <c r="L2865" i="2"/>
  <c r="L2857" i="2"/>
  <c r="L2849" i="2"/>
  <c r="L2841" i="2"/>
  <c r="L2833" i="2"/>
  <c r="L2825" i="2"/>
  <c r="L2817" i="2"/>
  <c r="L2809" i="2"/>
  <c r="L2801" i="2"/>
  <c r="L2793" i="2"/>
  <c r="L2785" i="2"/>
  <c r="L2777" i="2"/>
  <c r="L2769" i="2"/>
  <c r="L2761" i="2"/>
  <c r="L2753" i="2"/>
  <c r="L2745" i="2"/>
  <c r="L2737" i="2"/>
  <c r="L2729" i="2"/>
  <c r="L2721" i="2"/>
  <c r="L2713" i="2"/>
  <c r="L2705" i="2"/>
  <c r="L2697" i="2"/>
  <c r="L2689" i="2"/>
  <c r="L2681" i="2"/>
  <c r="L2673" i="2"/>
  <c r="L2665" i="2"/>
  <c r="L2657" i="2"/>
  <c r="L2649" i="2"/>
  <c r="L2641" i="2"/>
  <c r="L2633" i="2"/>
  <c r="L2625" i="2"/>
  <c r="L2617" i="2"/>
  <c r="L2609" i="2"/>
  <c r="L2601" i="2"/>
  <c r="L2593" i="2"/>
  <c r="L2585" i="2"/>
  <c r="L2577" i="2"/>
  <c r="L2569" i="2"/>
  <c r="L2561" i="2"/>
  <c r="L2553" i="2"/>
  <c r="L2545" i="2"/>
  <c r="L2537" i="2"/>
  <c r="L2529" i="2"/>
  <c r="L2521" i="2"/>
  <c r="L2513" i="2"/>
  <c r="L2505" i="2"/>
  <c r="L2497" i="2"/>
  <c r="L2489" i="2"/>
  <c r="L2481" i="2"/>
  <c r="L2473" i="2"/>
  <c r="L2465" i="2"/>
  <c r="L2457" i="2"/>
  <c r="L2449" i="2"/>
  <c r="L2441" i="2"/>
  <c r="L2433" i="2"/>
  <c r="L2425" i="2"/>
  <c r="L2417" i="2"/>
  <c r="L2409" i="2"/>
  <c r="L2401" i="2"/>
  <c r="L2393" i="2"/>
  <c r="L2385" i="2"/>
  <c r="L2377" i="2"/>
  <c r="L2369" i="2"/>
  <c r="L2361" i="2"/>
  <c r="L2353" i="2"/>
  <c r="L2345" i="2"/>
  <c r="L2337" i="2"/>
  <c r="L2329" i="2"/>
  <c r="L2321" i="2"/>
  <c r="L2313" i="2"/>
  <c r="L2305" i="2"/>
  <c r="L2297" i="2"/>
  <c r="L2289" i="2"/>
  <c r="L2281" i="2"/>
  <c r="L2273" i="2"/>
  <c r="L2265" i="2"/>
  <c r="L2257" i="2"/>
  <c r="L2249" i="2"/>
  <c r="L2241" i="2"/>
  <c r="L2233" i="2"/>
  <c r="L2225" i="2"/>
  <c r="L2217" i="2"/>
  <c r="L2209" i="2"/>
  <c r="L2201" i="2"/>
  <c r="L2193" i="2"/>
  <c r="L2185" i="2"/>
  <c r="L2177" i="2"/>
  <c r="L2169" i="2"/>
  <c r="L2161" i="2"/>
  <c r="L2153" i="2"/>
  <c r="L2145" i="2"/>
  <c r="L2137" i="2"/>
  <c r="L2129" i="2"/>
  <c r="L2121" i="2"/>
  <c r="L2113" i="2"/>
  <c r="L2105" i="2"/>
  <c r="L2097" i="2"/>
  <c r="L2089" i="2"/>
  <c r="L2081" i="2"/>
  <c r="L2073" i="2"/>
  <c r="L2065" i="2"/>
  <c r="L2057" i="2"/>
  <c r="L2049" i="2"/>
  <c r="L2041" i="2"/>
  <c r="L2033" i="2"/>
  <c r="L2025" i="2"/>
  <c r="L2017" i="2"/>
  <c r="L2009" i="2"/>
  <c r="L2001" i="2"/>
  <c r="L1993" i="2"/>
  <c r="L1985" i="2"/>
  <c r="L1977" i="2"/>
  <c r="L1969" i="2"/>
  <c r="L1961" i="2"/>
  <c r="L1953" i="2"/>
  <c r="L1945" i="2"/>
  <c r="L1937" i="2"/>
  <c r="L1929" i="2"/>
  <c r="L1921" i="2"/>
  <c r="L1913" i="2"/>
  <c r="L1905" i="2"/>
  <c r="L1897" i="2"/>
  <c r="L1889" i="2"/>
  <c r="L1881" i="2"/>
  <c r="L1873" i="2"/>
  <c r="L1865" i="2"/>
  <c r="L1857" i="2"/>
  <c r="L1849" i="2"/>
  <c r="L1841" i="2"/>
  <c r="L1833" i="2"/>
  <c r="L1825" i="2"/>
  <c r="L1817" i="2"/>
  <c r="L1809" i="2"/>
  <c r="L1801" i="2"/>
  <c r="L1793" i="2"/>
  <c r="L1785" i="2"/>
  <c r="L1777" i="2"/>
  <c r="L1769" i="2"/>
  <c r="L1761" i="2"/>
  <c r="L1753" i="2"/>
  <c r="L1745" i="2"/>
  <c r="L1737" i="2"/>
  <c r="L1729" i="2"/>
  <c r="L1721" i="2"/>
  <c r="L1713" i="2"/>
  <c r="L1705" i="2"/>
  <c r="L1697" i="2"/>
  <c r="L1689" i="2"/>
  <c r="L1681" i="2"/>
  <c r="L1673" i="2"/>
  <c r="L1665" i="2"/>
  <c r="L1657" i="2"/>
  <c r="L1649" i="2"/>
  <c r="L1641" i="2"/>
  <c r="L1633" i="2"/>
  <c r="L1625" i="2"/>
  <c r="L1617" i="2"/>
  <c r="L1609" i="2"/>
  <c r="L1601" i="2"/>
  <c r="L1593" i="2"/>
  <c r="L1585" i="2"/>
  <c r="L1577" i="2"/>
  <c r="L1569" i="2"/>
  <c r="L1561" i="2"/>
  <c r="L1553" i="2"/>
  <c r="L1545" i="2"/>
  <c r="L1537" i="2"/>
  <c r="L1529" i="2"/>
  <c r="L1521" i="2"/>
  <c r="L1513" i="2"/>
  <c r="L1505" i="2"/>
  <c r="L1497" i="2"/>
  <c r="L1489" i="2"/>
  <c r="L1481" i="2"/>
  <c r="L1473" i="2"/>
  <c r="L1465" i="2"/>
  <c r="L1457" i="2"/>
  <c r="L1449" i="2"/>
  <c r="L1441" i="2"/>
  <c r="L1433" i="2"/>
  <c r="L1425" i="2"/>
  <c r="L1417" i="2"/>
  <c r="L1409" i="2"/>
  <c r="L1401" i="2"/>
  <c r="L1393" i="2"/>
  <c r="L1385" i="2"/>
  <c r="L1377" i="2"/>
  <c r="L1369" i="2"/>
  <c r="L1361" i="2"/>
  <c r="L1353" i="2"/>
  <c r="L1345" i="2"/>
  <c r="L1337" i="2"/>
  <c r="L1329" i="2"/>
  <c r="L1321" i="2"/>
  <c r="L1313" i="2"/>
  <c r="L1305" i="2"/>
  <c r="L1297" i="2"/>
  <c r="L1289" i="2"/>
  <c r="L1281" i="2"/>
  <c r="L1273" i="2"/>
  <c r="L1265" i="2"/>
  <c r="L1257" i="2"/>
  <c r="L1249" i="2"/>
  <c r="L1241" i="2"/>
  <c r="L1233" i="2"/>
  <c r="L1225" i="2"/>
  <c r="L1217" i="2"/>
  <c r="L1209" i="2"/>
  <c r="L1201" i="2"/>
  <c r="L1193" i="2"/>
  <c r="L1185" i="2"/>
  <c r="L1177" i="2"/>
  <c r="L1169" i="2"/>
  <c r="L1161" i="2"/>
  <c r="L1153" i="2"/>
  <c r="L1145" i="2"/>
  <c r="L1137" i="2"/>
  <c r="L1129" i="2"/>
  <c r="L1121" i="2"/>
  <c r="L1113" i="2"/>
  <c r="L1105" i="2"/>
  <c r="L1097" i="2"/>
  <c r="L1089" i="2"/>
  <c r="L1081" i="2"/>
  <c r="L1073" i="2"/>
  <c r="L1065" i="2"/>
  <c r="L1057" i="2"/>
  <c r="L1049" i="2"/>
  <c r="L1041" i="2"/>
  <c r="L1033" i="2"/>
  <c r="L1025" i="2"/>
  <c r="L1017" i="2"/>
  <c r="L1009" i="2"/>
  <c r="L1001" i="2"/>
  <c r="L993" i="2"/>
  <c r="L985" i="2"/>
  <c r="L977" i="2"/>
  <c r="L969" i="2"/>
  <c r="L961" i="2"/>
  <c r="L953" i="2"/>
  <c r="L945" i="2"/>
  <c r="L937" i="2"/>
  <c r="L929" i="2"/>
  <c r="L921" i="2"/>
  <c r="L913" i="2"/>
  <c r="L905" i="2"/>
  <c r="L897" i="2"/>
  <c r="L889" i="2"/>
  <c r="L881" i="2"/>
  <c r="L873" i="2"/>
  <c r="L865" i="2"/>
  <c r="L857" i="2"/>
  <c r="L849" i="2"/>
  <c r="L841" i="2"/>
  <c r="L833" i="2"/>
  <c r="L825" i="2"/>
  <c r="L817" i="2"/>
  <c r="L809" i="2"/>
  <c r="L801" i="2"/>
  <c r="L793" i="2"/>
  <c r="L785" i="2"/>
  <c r="L777" i="2"/>
  <c r="L769" i="2"/>
  <c r="L761" i="2"/>
  <c r="L753" i="2"/>
  <c r="L745" i="2"/>
  <c r="L737" i="2"/>
  <c r="L729" i="2"/>
  <c r="L721" i="2"/>
  <c r="L713" i="2"/>
  <c r="L705" i="2"/>
  <c r="L697" i="2"/>
  <c r="L689" i="2"/>
  <c r="L681" i="2"/>
  <c r="L984" i="2"/>
  <c r="L976" i="2"/>
  <c r="L968" i="2"/>
  <c r="L960" i="2"/>
  <c r="L952" i="2"/>
  <c r="L944" i="2"/>
  <c r="L936" i="2"/>
  <c r="L928" i="2"/>
  <c r="L920" i="2"/>
  <c r="L912" i="2"/>
  <c r="L904" i="2"/>
  <c r="L896" i="2"/>
  <c r="L888" i="2"/>
  <c r="L880" i="2"/>
  <c r="L872" i="2"/>
  <c r="L864" i="2"/>
  <c r="L856" i="2"/>
  <c r="L848" i="2"/>
  <c r="L840" i="2"/>
  <c r="L832" i="2"/>
  <c r="L824" i="2"/>
  <c r="L816" i="2"/>
  <c r="L808" i="2"/>
  <c r="L800" i="2"/>
  <c r="L792" i="2"/>
  <c r="L784" i="2"/>
  <c r="L776" i="2"/>
  <c r="L768" i="2"/>
  <c r="L760" i="2"/>
  <c r="L752" i="2"/>
  <c r="L744" i="2"/>
  <c r="L736" i="2"/>
  <c r="L728" i="2"/>
  <c r="L720" i="2"/>
  <c r="L712" i="2"/>
  <c r="L704" i="2"/>
  <c r="L696" i="2"/>
  <c r="L688" i="2"/>
  <c r="L680" i="2"/>
  <c r="L672" i="2"/>
  <c r="L664" i="2"/>
  <c r="L656" i="2"/>
  <c r="L648" i="2"/>
  <c r="L640" i="2"/>
  <c r="L632" i="2"/>
  <c r="L624" i="2"/>
  <c r="L616" i="2"/>
  <c r="L608" i="2"/>
  <c r="L600" i="2"/>
  <c r="L592" i="2"/>
  <c r="L584" i="2"/>
  <c r="L576" i="2"/>
  <c r="L568" i="2"/>
  <c r="L560" i="2"/>
  <c r="L552" i="2"/>
  <c r="L544" i="2"/>
  <c r="L536" i="2"/>
  <c r="L528" i="2"/>
  <c r="L520" i="2"/>
  <c r="L512" i="2"/>
  <c r="L504" i="2"/>
  <c r="L496" i="2"/>
  <c r="L488" i="2"/>
  <c r="L480" i="2"/>
  <c r="L472" i="2"/>
  <c r="L464" i="2"/>
  <c r="L456" i="2"/>
  <c r="L448" i="2"/>
  <c r="L440" i="2"/>
  <c r="L432" i="2"/>
  <c r="L424" i="2"/>
  <c r="L416" i="2"/>
  <c r="L408" i="2"/>
  <c r="L400" i="2"/>
  <c r="L392" i="2"/>
  <c r="L384" i="2"/>
  <c r="L376" i="2"/>
  <c r="L368" i="2"/>
  <c r="L360" i="2"/>
  <c r="L352" i="2"/>
  <c r="L344" i="2"/>
  <c r="L336" i="2"/>
  <c r="L328" i="2"/>
  <c r="L320" i="2"/>
  <c r="L312" i="2"/>
  <c r="L304" i="2"/>
  <c r="L296" i="2"/>
  <c r="L288" i="2"/>
  <c r="L280" i="2"/>
  <c r="L272" i="2"/>
  <c r="L264" i="2"/>
  <c r="L256" i="2"/>
  <c r="L248" i="2"/>
  <c r="L240" i="2"/>
  <c r="L232" i="2"/>
  <c r="L224" i="2"/>
  <c r="L216" i="2"/>
  <c r="L208" i="2"/>
  <c r="L200" i="2"/>
  <c r="L192" i="2"/>
  <c r="L184" i="2"/>
  <c r="L176" i="2"/>
  <c r="L168" i="2"/>
  <c r="L160" i="2"/>
  <c r="L152" i="2"/>
  <c r="L144" i="2"/>
  <c r="L136" i="2"/>
  <c r="L128" i="2"/>
  <c r="L120" i="2"/>
  <c r="L112" i="2"/>
  <c r="L104" i="2"/>
  <c r="L96" i="2"/>
  <c r="L88" i="2"/>
  <c r="L80" i="2"/>
  <c r="L72" i="2"/>
  <c r="L64" i="2"/>
  <c r="L56" i="2"/>
  <c r="L48" i="2"/>
  <c r="L40" i="2"/>
  <c r="L5600" i="2"/>
  <c r="L5592" i="2"/>
  <c r="L5584" i="2"/>
  <c r="L3990" i="2"/>
  <c r="L3982" i="2"/>
  <c r="L3974" i="2"/>
  <c r="L3966" i="2"/>
  <c r="L3958" i="2"/>
  <c r="L3950" i="2"/>
  <c r="L3942" i="2"/>
  <c r="L3934" i="2"/>
  <c r="L3926" i="2"/>
  <c r="L3918" i="2"/>
  <c r="L3910" i="2"/>
  <c r="L3902" i="2"/>
  <c r="L3894" i="2"/>
  <c r="L3886" i="2"/>
  <c r="L3878" i="2"/>
  <c r="L3870" i="2"/>
  <c r="L3862" i="2"/>
  <c r="L3854" i="2"/>
  <c r="L3846" i="2"/>
  <c r="L3838" i="2"/>
  <c r="L3830" i="2"/>
  <c r="L3822" i="2"/>
  <c r="L3814" i="2"/>
  <c r="L3806" i="2"/>
  <c r="L3798" i="2"/>
  <c r="L3790" i="2"/>
  <c r="L3782" i="2"/>
  <c r="L3774" i="2"/>
  <c r="L3766" i="2"/>
  <c r="L3758" i="2"/>
  <c r="L3750" i="2"/>
  <c r="L3742" i="2"/>
  <c r="L3734" i="2"/>
  <c r="L3726" i="2"/>
  <c r="L3718" i="2"/>
  <c r="L3710" i="2"/>
  <c r="L3702" i="2"/>
  <c r="L3694" i="2"/>
  <c r="L3686" i="2"/>
  <c r="L3678" i="2"/>
  <c r="L3670" i="2"/>
  <c r="L3662" i="2"/>
  <c r="L3654" i="2"/>
  <c r="L3646" i="2"/>
  <c r="L3638" i="2"/>
  <c r="L3630" i="2"/>
  <c r="L3622" i="2"/>
  <c r="L3614" i="2"/>
  <c r="L3606" i="2"/>
  <c r="L3598" i="2"/>
  <c r="L3590" i="2"/>
  <c r="L3582" i="2"/>
  <c r="L3574" i="2"/>
  <c r="L3566" i="2"/>
  <c r="L3558" i="2"/>
  <c r="L3550" i="2"/>
  <c r="L3542" i="2"/>
  <c r="L3534" i="2"/>
  <c r="L3526" i="2"/>
  <c r="L3518" i="2"/>
  <c r="L3510" i="2"/>
  <c r="L3502" i="2"/>
  <c r="L3494" i="2"/>
  <c r="L3486" i="2"/>
  <c r="L3478" i="2"/>
  <c r="L3470" i="2"/>
  <c r="L3462" i="2"/>
  <c r="L3454" i="2"/>
  <c r="L3446" i="2"/>
  <c r="L3438" i="2"/>
  <c r="L3430" i="2"/>
  <c r="L3422" i="2"/>
  <c r="L3414" i="2"/>
  <c r="L3406" i="2"/>
  <c r="L3398" i="2"/>
  <c r="L3390" i="2"/>
  <c r="L3382" i="2"/>
  <c r="L3374" i="2"/>
  <c r="L3366" i="2"/>
  <c r="L3358" i="2"/>
  <c r="L3350" i="2"/>
  <c r="L3342" i="2"/>
  <c r="L3334" i="2"/>
  <c r="L3326" i="2"/>
  <c r="L3318" i="2"/>
  <c r="L3310" i="2"/>
  <c r="L3302" i="2"/>
  <c r="L3294" i="2"/>
  <c r="L3286" i="2"/>
  <c r="L3278" i="2"/>
  <c r="L3270" i="2"/>
  <c r="L3262" i="2"/>
  <c r="L3254" i="2"/>
  <c r="L3246" i="2"/>
  <c r="L3238" i="2"/>
  <c r="L3230" i="2"/>
  <c r="L3222" i="2"/>
  <c r="L3214" i="2"/>
  <c r="L3206" i="2"/>
  <c r="L3198" i="2"/>
  <c r="L3190" i="2"/>
  <c r="L3182" i="2"/>
  <c r="L3174" i="2"/>
  <c r="L3166" i="2"/>
  <c r="L3158" i="2"/>
  <c r="L3150" i="2"/>
  <c r="L3142" i="2"/>
  <c r="L3134" i="2"/>
  <c r="L3126" i="2"/>
  <c r="L3118" i="2"/>
  <c r="L3110" i="2"/>
  <c r="L3102" i="2"/>
  <c r="L3094" i="2"/>
  <c r="L3086" i="2"/>
  <c r="L3078" i="2"/>
  <c r="L3070" i="2"/>
  <c r="L3062" i="2"/>
  <c r="L3054" i="2"/>
  <c r="L3046" i="2"/>
  <c r="L3038" i="2"/>
  <c r="L3030" i="2"/>
  <c r="L3022" i="2"/>
  <c r="L3014" i="2"/>
  <c r="L3006" i="2"/>
  <c r="L2998" i="2"/>
  <c r="L2990" i="2"/>
  <c r="L2982" i="2"/>
  <c r="L2974" i="2"/>
  <c r="L2966" i="2"/>
  <c r="L2958" i="2"/>
  <c r="L2950" i="2"/>
  <c r="L2942" i="2"/>
  <c r="L2934" i="2"/>
  <c r="L2926" i="2"/>
  <c r="L2918" i="2"/>
  <c r="L2910" i="2"/>
  <c r="L2902" i="2"/>
  <c r="L2894" i="2"/>
  <c r="L2886" i="2"/>
  <c r="L2878" i="2"/>
  <c r="L2870" i="2"/>
  <c r="L2862" i="2"/>
  <c r="L2854" i="2"/>
  <c r="L2846" i="2"/>
  <c r="L2838" i="2"/>
  <c r="L2830" i="2"/>
  <c r="L2822" i="2"/>
  <c r="L2814" i="2"/>
  <c r="L2806" i="2"/>
  <c r="L2798" i="2"/>
  <c r="L2790" i="2"/>
  <c r="L2782" i="2"/>
  <c r="L2774" i="2"/>
  <c r="L2766" i="2"/>
  <c r="L2758" i="2"/>
  <c r="L2750" i="2"/>
  <c r="L2742" i="2"/>
  <c r="L2734" i="2"/>
  <c r="L2726" i="2"/>
  <c r="L2718" i="2"/>
  <c r="L2710" i="2"/>
  <c r="L2702" i="2"/>
  <c r="L2694" i="2"/>
  <c r="L2686" i="2"/>
  <c r="L2678" i="2"/>
  <c r="L2670" i="2"/>
  <c r="L2662" i="2"/>
  <c r="L2654" i="2"/>
  <c r="L2646" i="2"/>
  <c r="L2638" i="2"/>
  <c r="L2630" i="2"/>
  <c r="L2622" i="2"/>
  <c r="L2614" i="2"/>
  <c r="L2606" i="2"/>
  <c r="L2598" i="2"/>
  <c r="L2590" i="2"/>
  <c r="L2582" i="2"/>
  <c r="L2574" i="2"/>
  <c r="L2566" i="2"/>
  <c r="L2558" i="2"/>
  <c r="L2550" i="2"/>
  <c r="L2542" i="2"/>
  <c r="L2534" i="2"/>
  <c r="L2526" i="2"/>
  <c r="L2518" i="2"/>
  <c r="L2510" i="2"/>
  <c r="L2502" i="2"/>
  <c r="L2494" i="2"/>
  <c r="L2486" i="2"/>
  <c r="L2478" i="2"/>
  <c r="L2470" i="2"/>
  <c r="L2462" i="2"/>
  <c r="L2454" i="2"/>
  <c r="L2446" i="2"/>
  <c r="L2438" i="2"/>
  <c r="L2430" i="2"/>
  <c r="L2422" i="2"/>
  <c r="L2414" i="2"/>
  <c r="L2406" i="2"/>
  <c r="L2398" i="2"/>
  <c r="L2390" i="2"/>
  <c r="L2382" i="2"/>
  <c r="L2374" i="2"/>
  <c r="L2366" i="2"/>
  <c r="L2358" i="2"/>
  <c r="L2350" i="2"/>
  <c r="L2342" i="2"/>
  <c r="L2334" i="2"/>
  <c r="L2326" i="2"/>
  <c r="L2318" i="2"/>
  <c r="L2310" i="2"/>
  <c r="L2302" i="2"/>
  <c r="L2294" i="2"/>
  <c r="L2286" i="2"/>
  <c r="L2278" i="2"/>
  <c r="L2270" i="2"/>
  <c r="L2262" i="2"/>
  <c r="L2254" i="2"/>
  <c r="L2246" i="2"/>
  <c r="L2238" i="2"/>
  <c r="L2230" i="2"/>
  <c r="L2222" i="2"/>
  <c r="L2214" i="2"/>
  <c r="L2206" i="2"/>
  <c r="L2198" i="2"/>
  <c r="L2190" i="2"/>
  <c r="L2182" i="2"/>
  <c r="L2174" i="2"/>
  <c r="L2166" i="2"/>
  <c r="L2158" i="2"/>
  <c r="L2150" i="2"/>
  <c r="L2142" i="2"/>
  <c r="L2134" i="2"/>
  <c r="L2126" i="2"/>
  <c r="L2118" i="2"/>
  <c r="L2110" i="2"/>
  <c r="L2102" i="2"/>
  <c r="L2094" i="2"/>
  <c r="L2086" i="2"/>
  <c r="L2078" i="2"/>
  <c r="L2070" i="2"/>
  <c r="L2062" i="2"/>
  <c r="L2054" i="2"/>
  <c r="L2046" i="2"/>
  <c r="L2038" i="2"/>
  <c r="L2030" i="2"/>
  <c r="L644" i="2"/>
  <c r="L636" i="2"/>
  <c r="L628" i="2"/>
  <c r="L620" i="2"/>
  <c r="L612" i="2"/>
  <c r="L604" i="2"/>
  <c r="L596" i="2"/>
  <c r="L588" i="2"/>
  <c r="L580" i="2"/>
  <c r="L572" i="2"/>
  <c r="L564" i="2"/>
  <c r="L556" i="2"/>
  <c r="L548" i="2"/>
  <c r="L540" i="2"/>
  <c r="L532" i="2"/>
  <c r="L524" i="2"/>
  <c r="L516" i="2"/>
  <c r="L508" i="2"/>
  <c r="L500" i="2"/>
  <c r="L492" i="2"/>
  <c r="L484" i="2"/>
  <c r="L476" i="2"/>
  <c r="L468" i="2"/>
  <c r="L460" i="2"/>
  <c r="L452" i="2"/>
  <c r="L444" i="2"/>
  <c r="L436" i="2"/>
  <c r="L428" i="2"/>
  <c r="L420" i="2"/>
  <c r="L412" i="2"/>
  <c r="L404" i="2"/>
  <c r="L396" i="2"/>
  <c r="L388" i="2"/>
  <c r="L380" i="2"/>
  <c r="L372" i="2"/>
  <c r="L364" i="2"/>
  <c r="L356" i="2"/>
  <c r="L348" i="2"/>
  <c r="L340" i="2"/>
  <c r="L332" i="2"/>
  <c r="L324" i="2"/>
  <c r="L316" i="2"/>
  <c r="L308" i="2"/>
  <c r="L300" i="2"/>
  <c r="L292" i="2"/>
  <c r="L284" i="2"/>
  <c r="L276" i="2"/>
  <c r="L268" i="2"/>
  <c r="L260" i="2"/>
  <c r="L252" i="2"/>
  <c r="L244" i="2"/>
  <c r="L236" i="2"/>
  <c r="L228" i="2"/>
  <c r="L220" i="2"/>
  <c r="L212" i="2"/>
  <c r="L204" i="2"/>
  <c r="L196" i="2"/>
  <c r="L188" i="2"/>
  <c r="L180" i="2"/>
  <c r="L172" i="2"/>
  <c r="L164" i="2"/>
  <c r="L156" i="2"/>
  <c r="L148" i="2"/>
  <c r="L140" i="2"/>
  <c r="L132" i="2"/>
  <c r="L124" i="2"/>
  <c r="L116" i="2"/>
  <c r="L108" i="2"/>
  <c r="L100" i="2"/>
  <c r="L92" i="2"/>
  <c r="L84" i="2"/>
  <c r="L76" i="2"/>
  <c r="L68" i="2"/>
  <c r="L60" i="2"/>
  <c r="L52" i="2"/>
  <c r="L44" i="2"/>
  <c r="L36" i="2"/>
  <c r="L5604" i="2"/>
  <c r="L5596" i="2"/>
  <c r="L5588" i="2"/>
  <c r="V37" i="2"/>
  <c r="L5622" i="2"/>
  <c r="L82" i="2"/>
  <c r="L74" i="2"/>
  <c r="L66" i="2"/>
  <c r="L58" i="2"/>
  <c r="L50" i="2"/>
  <c r="L42" i="2"/>
  <c r="L5602" i="2"/>
  <c r="L5594" i="2"/>
  <c r="L5586" i="2"/>
  <c r="V35" i="2"/>
  <c r="L673" i="2"/>
  <c r="L665" i="2"/>
  <c r="L657" i="2"/>
  <c r="L649" i="2"/>
  <c r="L641" i="2"/>
  <c r="L633" i="2"/>
  <c r="L625" i="2"/>
  <c r="L617" i="2"/>
  <c r="L609" i="2"/>
  <c r="L601" i="2"/>
  <c r="L593" i="2"/>
  <c r="L585" i="2"/>
  <c r="L577" i="2"/>
  <c r="L569" i="2"/>
  <c r="L561" i="2"/>
  <c r="L553" i="2"/>
  <c r="L545" i="2"/>
  <c r="L537" i="2"/>
  <c r="L529" i="2"/>
  <c r="L521" i="2"/>
  <c r="L513" i="2"/>
  <c r="L505" i="2"/>
  <c r="L497" i="2"/>
  <c r="L489" i="2"/>
  <c r="L481" i="2"/>
  <c r="L473" i="2"/>
  <c r="L465" i="2"/>
  <c r="L457" i="2"/>
  <c r="L449" i="2"/>
  <c r="L441" i="2"/>
  <c r="L433" i="2"/>
  <c r="L425" i="2"/>
  <c r="L417" i="2"/>
  <c r="L409" i="2"/>
  <c r="L401" i="2"/>
  <c r="L393" i="2"/>
  <c r="L385" i="2"/>
  <c r="L377" i="2"/>
  <c r="L369" i="2"/>
  <c r="L361" i="2"/>
  <c r="L353" i="2"/>
  <c r="L345" i="2"/>
  <c r="L337" i="2"/>
  <c r="L329" i="2"/>
  <c r="L321" i="2"/>
  <c r="L313" i="2"/>
  <c r="L305" i="2"/>
  <c r="L297" i="2"/>
  <c r="L289" i="2"/>
  <c r="L281" i="2"/>
  <c r="L273" i="2"/>
  <c r="L265" i="2"/>
  <c r="L257" i="2"/>
  <c r="L249" i="2"/>
  <c r="L241" i="2"/>
  <c r="L233" i="2"/>
  <c r="L225" i="2"/>
  <c r="L217" i="2"/>
  <c r="L209" i="2"/>
  <c r="L201" i="2"/>
  <c r="L193" i="2"/>
  <c r="L185" i="2"/>
  <c r="L177" i="2"/>
  <c r="L169" i="2"/>
  <c r="L161" i="2"/>
  <c r="L153" i="2"/>
  <c r="L145" i="2"/>
  <c r="L137" i="2"/>
  <c r="L129" i="2"/>
  <c r="L121" i="2"/>
  <c r="L113" i="2"/>
  <c r="L105" i="2"/>
  <c r="L97" i="2"/>
  <c r="L89" i="2"/>
  <c r="L81" i="2"/>
  <c r="L73" i="2"/>
  <c r="L65" i="2"/>
  <c r="L57" i="2"/>
  <c r="L49" i="2"/>
  <c r="L41" i="2"/>
  <c r="L5609" i="2"/>
  <c r="L5601" i="2"/>
  <c r="L5593" i="2"/>
  <c r="L5585" i="2"/>
  <c r="L1959" i="2"/>
  <c r="L1951" i="2"/>
  <c r="L1943" i="2"/>
  <c r="L1935" i="2"/>
  <c r="L1927" i="2"/>
  <c r="L1919" i="2"/>
  <c r="L1911" i="2"/>
  <c r="L1903" i="2"/>
  <c r="L1895" i="2"/>
  <c r="L1887" i="2"/>
  <c r="L1879" i="2"/>
  <c r="L1871" i="2"/>
  <c r="L1863" i="2"/>
  <c r="L1855" i="2"/>
  <c r="L1847" i="2"/>
  <c r="L1839" i="2"/>
  <c r="L1831" i="2"/>
  <c r="L1823" i="2"/>
  <c r="L1815" i="2"/>
  <c r="L1807" i="2"/>
  <c r="L1799" i="2"/>
  <c r="L1791" i="2"/>
  <c r="L1783" i="2"/>
  <c r="L1775" i="2"/>
  <c r="L1767" i="2"/>
  <c r="L1759" i="2"/>
  <c r="L1751" i="2"/>
  <c r="L1743" i="2"/>
  <c r="L1735" i="2"/>
  <c r="L1727" i="2"/>
  <c r="L1719" i="2"/>
  <c r="L1711" i="2"/>
  <c r="L1703" i="2"/>
  <c r="L1695" i="2"/>
  <c r="L1687" i="2"/>
  <c r="L1679" i="2"/>
  <c r="L1671" i="2"/>
  <c r="L1663" i="2"/>
  <c r="L1655" i="2"/>
  <c r="L1647" i="2"/>
  <c r="L1639" i="2"/>
  <c r="L1631" i="2"/>
  <c r="L1623" i="2"/>
  <c r="L1615" i="2"/>
  <c r="L1607" i="2"/>
  <c r="L1599" i="2"/>
  <c r="L1591" i="2"/>
  <c r="L1583" i="2"/>
  <c r="L1575" i="2"/>
  <c r="L1567" i="2"/>
  <c r="L1559" i="2"/>
  <c r="L1551" i="2"/>
  <c r="L1543" i="2"/>
  <c r="L1535" i="2"/>
  <c r="L1527" i="2"/>
  <c r="L1519" i="2"/>
  <c r="L1511" i="2"/>
  <c r="L1503" i="2"/>
  <c r="L1495" i="2"/>
  <c r="L1487" i="2"/>
  <c r="L1479" i="2"/>
  <c r="L1471" i="2"/>
  <c r="L1463" i="2"/>
  <c r="L1455" i="2"/>
  <c r="L1447" i="2"/>
  <c r="L1439" i="2"/>
  <c r="L1431" i="2"/>
  <c r="L1423" i="2"/>
  <c r="L1415" i="2"/>
  <c r="L1407" i="2"/>
  <c r="L1399" i="2"/>
  <c r="L1391" i="2"/>
  <c r="L1383" i="2"/>
  <c r="L1375" i="2"/>
  <c r="L1367" i="2"/>
  <c r="L1359" i="2"/>
  <c r="L1351" i="2"/>
  <c r="L1343" i="2"/>
  <c r="L1335" i="2"/>
  <c r="L1327" i="2"/>
  <c r="L1319" i="2"/>
  <c r="L1311" i="2"/>
  <c r="L1303" i="2"/>
  <c r="L1295" i="2"/>
  <c r="L1287" i="2"/>
  <c r="L1279" i="2"/>
  <c r="L1271" i="2"/>
  <c r="L1263" i="2"/>
  <c r="L1255" i="2"/>
  <c r="L1247" i="2"/>
  <c r="L1239" i="2"/>
  <c r="L1231" i="2"/>
  <c r="L1223" i="2"/>
  <c r="L1215" i="2"/>
  <c r="L1207" i="2"/>
  <c r="L1199" i="2"/>
  <c r="L1191" i="2"/>
  <c r="L1183" i="2"/>
  <c r="L1175" i="2"/>
  <c r="L1167" i="2"/>
  <c r="L1159" i="2"/>
  <c r="L1151" i="2"/>
  <c r="L1143" i="2"/>
  <c r="L1135" i="2"/>
  <c r="L1127" i="2"/>
  <c r="L1119" i="2"/>
  <c r="L1111" i="2"/>
  <c r="L1103" i="2"/>
  <c r="L1095" i="2"/>
  <c r="L1087" i="2"/>
  <c r="L1079" i="2"/>
  <c r="L1071" i="2"/>
  <c r="L1063" i="2"/>
  <c r="L1055" i="2"/>
  <c r="L1047" i="2"/>
  <c r="L1039" i="2"/>
  <c r="L1031" i="2"/>
  <c r="L1023" i="2"/>
  <c r="L1015" i="2"/>
  <c r="L1007" i="2"/>
  <c r="L999" i="2"/>
  <c r="L991" i="2"/>
  <c r="L983" i="2"/>
  <c r="L975" i="2"/>
  <c r="L967" i="2"/>
  <c r="L959" i="2"/>
  <c r="L951" i="2"/>
  <c r="L943" i="2"/>
  <c r="L935" i="2"/>
  <c r="L927" i="2"/>
  <c r="L919" i="2"/>
  <c r="L911" i="2"/>
  <c r="L903" i="2"/>
  <c r="L895" i="2"/>
  <c r="L887" i="2"/>
  <c r="L879" i="2"/>
  <c r="L871" i="2"/>
  <c r="L863" i="2"/>
  <c r="L855" i="2"/>
  <c r="L847" i="2"/>
  <c r="L839" i="2"/>
  <c r="L831" i="2"/>
  <c r="L823" i="2"/>
  <c r="L815" i="2"/>
  <c r="L807" i="2"/>
  <c r="L799" i="2"/>
  <c r="L791" i="2"/>
  <c r="L783" i="2"/>
  <c r="L775" i="2"/>
  <c r="L767" i="2"/>
  <c r="L759" i="2"/>
  <c r="L751" i="2"/>
  <c r="L743" i="2"/>
  <c r="L735" i="2"/>
  <c r="L727" i="2"/>
  <c r="L719" i="2"/>
  <c r="L711" i="2"/>
  <c r="L703" i="2"/>
  <c r="L695" i="2"/>
  <c r="L687" i="2"/>
  <c r="L679" i="2"/>
  <c r="L671" i="2"/>
  <c r="L663" i="2"/>
  <c r="L655" i="2"/>
  <c r="L647" i="2"/>
  <c r="L639" i="2"/>
  <c r="L631" i="2"/>
  <c r="L623" i="2"/>
  <c r="L615" i="2"/>
  <c r="L607" i="2"/>
  <c r="L599" i="2"/>
  <c r="L591" i="2"/>
  <c r="L583" i="2"/>
  <c r="L575" i="2"/>
  <c r="L567" i="2"/>
  <c r="L559" i="2"/>
  <c r="L551" i="2"/>
  <c r="L543" i="2"/>
  <c r="L535" i="2"/>
  <c r="L527" i="2"/>
  <c r="L519" i="2"/>
  <c r="L511" i="2"/>
  <c r="L503" i="2"/>
  <c r="L495" i="2"/>
  <c r="L487" i="2"/>
  <c r="L479" i="2"/>
  <c r="L471" i="2"/>
  <c r="L463" i="2"/>
  <c r="L455" i="2"/>
  <c r="L447" i="2"/>
  <c r="L439" i="2"/>
  <c r="L431" i="2"/>
  <c r="L423" i="2"/>
  <c r="L415" i="2"/>
  <c r="L407" i="2"/>
  <c r="L399" i="2"/>
  <c r="L391" i="2"/>
  <c r="L383" i="2"/>
  <c r="L375" i="2"/>
  <c r="L367" i="2"/>
  <c r="L359" i="2"/>
  <c r="L351" i="2"/>
  <c r="L343" i="2"/>
  <c r="L335" i="2"/>
  <c r="L327" i="2"/>
  <c r="L319" i="2"/>
  <c r="L311" i="2"/>
  <c r="L303" i="2"/>
  <c r="L295" i="2"/>
  <c r="L287" i="2"/>
  <c r="L279" i="2"/>
  <c r="L271" i="2"/>
  <c r="L263" i="2"/>
  <c r="L255" i="2"/>
  <c r="L247" i="2"/>
  <c r="L239" i="2"/>
  <c r="L231" i="2"/>
  <c r="L223" i="2"/>
  <c r="L215" i="2"/>
  <c r="L207" i="2"/>
  <c r="L199" i="2"/>
  <c r="L191" i="2"/>
  <c r="L183" i="2"/>
  <c r="L175" i="2"/>
  <c r="L167" i="2"/>
  <c r="L159" i="2"/>
  <c r="L151" i="2"/>
  <c r="L143" i="2"/>
  <c r="L135" i="2"/>
  <c r="L127" i="2"/>
  <c r="L119" i="2"/>
  <c r="L111" i="2"/>
  <c r="L103" i="2"/>
  <c r="L95" i="2"/>
  <c r="L87" i="2"/>
  <c r="L79" i="2"/>
  <c r="L71" i="2"/>
  <c r="L63" i="2"/>
  <c r="L55" i="2"/>
  <c r="L47" i="2"/>
  <c r="L39" i="2"/>
  <c r="L5607" i="2"/>
  <c r="L5599" i="2"/>
  <c r="L5591" i="2"/>
  <c r="L5583" i="2"/>
  <c r="L5610" i="2"/>
  <c r="L2022" i="2"/>
  <c r="L2014" i="2"/>
  <c r="L2006" i="2"/>
  <c r="L1998" i="2"/>
  <c r="L1990" i="2"/>
  <c r="L1982" i="2"/>
  <c r="L1974" i="2"/>
  <c r="L1966" i="2"/>
  <c r="L1958" i="2"/>
  <c r="L1950" i="2"/>
  <c r="L1942" i="2"/>
  <c r="L1934" i="2"/>
  <c r="L1926" i="2"/>
  <c r="L1918" i="2"/>
  <c r="L1910" i="2"/>
  <c r="L1902" i="2"/>
  <c r="L1894" i="2"/>
  <c r="L1886" i="2"/>
  <c r="L1878" i="2"/>
  <c r="L1870" i="2"/>
  <c r="L1862" i="2"/>
  <c r="L1854" i="2"/>
  <c r="L1846" i="2"/>
  <c r="L1838" i="2"/>
  <c r="L1830" i="2"/>
  <c r="L1822" i="2"/>
  <c r="L1814" i="2"/>
  <c r="L1806" i="2"/>
  <c r="L1798" i="2"/>
  <c r="L1790" i="2"/>
  <c r="L1782" i="2"/>
  <c r="L1774" i="2"/>
  <c r="L1766" i="2"/>
  <c r="L1758" i="2"/>
  <c r="L1750" i="2"/>
  <c r="L1742" i="2"/>
  <c r="L1734" i="2"/>
  <c r="L1726" i="2"/>
  <c r="L1718" i="2"/>
  <c r="L1710" i="2"/>
  <c r="L1702" i="2"/>
  <c r="L1694" i="2"/>
  <c r="L1686" i="2"/>
  <c r="L1678" i="2"/>
  <c r="L1670" i="2"/>
  <c r="L1662" i="2"/>
  <c r="L1654" i="2"/>
  <c r="L1646" i="2"/>
  <c r="L1638" i="2"/>
  <c r="L1630" i="2"/>
  <c r="L1622" i="2"/>
  <c r="L1614" i="2"/>
  <c r="L1606" i="2"/>
  <c r="L1598" i="2"/>
  <c r="L1590" i="2"/>
  <c r="L1582" i="2"/>
  <c r="L1574" i="2"/>
  <c r="L1566" i="2"/>
  <c r="L1558" i="2"/>
  <c r="L1550" i="2"/>
  <c r="L1542" i="2"/>
  <c r="L1534" i="2"/>
  <c r="L1526" i="2"/>
  <c r="L1518" i="2"/>
  <c r="L1510" i="2"/>
  <c r="L1502" i="2"/>
  <c r="L1494" i="2"/>
  <c r="L1486" i="2"/>
  <c r="L1478" i="2"/>
  <c r="L1470" i="2"/>
  <c r="L1462" i="2"/>
  <c r="L1454" i="2"/>
  <c r="L1446" i="2"/>
  <c r="L1438" i="2"/>
  <c r="L1430" i="2"/>
  <c r="L1422" i="2"/>
  <c r="L1414" i="2"/>
  <c r="L1406" i="2"/>
  <c r="L1398" i="2"/>
  <c r="L1390" i="2"/>
  <c r="L1382" i="2"/>
  <c r="L1374" i="2"/>
  <c r="L1366" i="2"/>
  <c r="L1358" i="2"/>
  <c r="L1350" i="2"/>
  <c r="L1342" i="2"/>
  <c r="L1334" i="2"/>
  <c r="L1326" i="2"/>
  <c r="L1318" i="2"/>
  <c r="L1310" i="2"/>
  <c r="L1302" i="2"/>
  <c r="L1294" i="2"/>
  <c r="L1286" i="2"/>
  <c r="L1278" i="2"/>
  <c r="L1270" i="2"/>
  <c r="L1262" i="2"/>
  <c r="L1254" i="2"/>
  <c r="L1246" i="2"/>
  <c r="L1238" i="2"/>
  <c r="L1230" i="2"/>
  <c r="L1222" i="2"/>
  <c r="L1214" i="2"/>
  <c r="L1206" i="2"/>
  <c r="L1198" i="2"/>
  <c r="L1190" i="2"/>
  <c r="L1182" i="2"/>
  <c r="L1174" i="2"/>
  <c r="L1166" i="2"/>
  <c r="L1158" i="2"/>
  <c r="L1150" i="2"/>
  <c r="L1142" i="2"/>
  <c r="L1134" i="2"/>
  <c r="L1126" i="2"/>
  <c r="L1118" i="2"/>
  <c r="L1110" i="2"/>
  <c r="L1102" i="2"/>
  <c r="L1094" i="2"/>
  <c r="L1086" i="2"/>
  <c r="L1078" i="2"/>
  <c r="L1070" i="2"/>
  <c r="L1062" i="2"/>
  <c r="L1054" i="2"/>
  <c r="L1046" i="2"/>
  <c r="L1038" i="2"/>
  <c r="L1030" i="2"/>
  <c r="L1022" i="2"/>
  <c r="L1014" i="2"/>
  <c r="L1006" i="2"/>
  <c r="L998" i="2"/>
  <c r="L990" i="2"/>
  <c r="L982" i="2"/>
  <c r="L974" i="2"/>
  <c r="L966" i="2"/>
  <c r="L958" i="2"/>
  <c r="L950" i="2"/>
  <c r="L942" i="2"/>
  <c r="L934" i="2"/>
  <c r="L926" i="2"/>
  <c r="L918" i="2"/>
  <c r="L910" i="2"/>
  <c r="L902" i="2"/>
  <c r="L894" i="2"/>
  <c r="L886" i="2"/>
  <c r="L878" i="2"/>
  <c r="L870" i="2"/>
  <c r="L862" i="2"/>
  <c r="L854" i="2"/>
  <c r="L846" i="2"/>
  <c r="L838" i="2"/>
  <c r="L830" i="2"/>
  <c r="L822" i="2"/>
  <c r="L814" i="2"/>
  <c r="L806" i="2"/>
  <c r="L798" i="2"/>
  <c r="L790" i="2"/>
  <c r="L782" i="2"/>
  <c r="L774" i="2"/>
  <c r="L766" i="2"/>
  <c r="L758" i="2"/>
  <c r="L750" i="2"/>
  <c r="L742" i="2"/>
  <c r="L734" i="2"/>
  <c r="L726" i="2"/>
  <c r="L718" i="2"/>
  <c r="L710" i="2"/>
  <c r="L702" i="2"/>
  <c r="L694" i="2"/>
  <c r="L686" i="2"/>
  <c r="L678" i="2"/>
  <c r="L670" i="2"/>
  <c r="L662" i="2"/>
  <c r="L654" i="2"/>
  <c r="L646" i="2"/>
  <c r="L638" i="2"/>
  <c r="L630" i="2"/>
  <c r="L622" i="2"/>
  <c r="L614" i="2"/>
  <c r="L606" i="2"/>
  <c r="L598" i="2"/>
  <c r="L590" i="2"/>
  <c r="L582" i="2"/>
  <c r="L574" i="2"/>
  <c r="L566" i="2"/>
  <c r="L558" i="2"/>
  <c r="L550" i="2"/>
  <c r="L542" i="2"/>
  <c r="L534" i="2"/>
  <c r="L526" i="2"/>
  <c r="L518" i="2"/>
  <c r="L510" i="2"/>
  <c r="L502" i="2"/>
  <c r="L494" i="2"/>
  <c r="L486" i="2"/>
  <c r="L478" i="2"/>
  <c r="L470" i="2"/>
  <c r="L462" i="2"/>
  <c r="L454" i="2"/>
  <c r="L446" i="2"/>
  <c r="L438" i="2"/>
  <c r="L430" i="2"/>
  <c r="L422" i="2"/>
  <c r="L414" i="2"/>
  <c r="L406" i="2"/>
  <c r="L398" i="2"/>
  <c r="L390" i="2"/>
  <c r="L382" i="2"/>
  <c r="L374" i="2"/>
  <c r="L366" i="2"/>
  <c r="L358" i="2"/>
  <c r="L350" i="2"/>
  <c r="L342" i="2"/>
  <c r="L334" i="2"/>
  <c r="L326" i="2"/>
  <c r="L318" i="2"/>
  <c r="L310" i="2"/>
  <c r="L302" i="2"/>
  <c r="L294" i="2"/>
  <c r="L286" i="2"/>
  <c r="L278" i="2"/>
  <c r="L270" i="2"/>
  <c r="L262" i="2"/>
  <c r="L254" i="2"/>
  <c r="L246" i="2"/>
  <c r="L238" i="2"/>
  <c r="L230" i="2"/>
  <c r="L222" i="2"/>
  <c r="L214" i="2"/>
  <c r="L206" i="2"/>
  <c r="L198" i="2"/>
  <c r="L190" i="2"/>
  <c r="L182" i="2"/>
  <c r="L174" i="2"/>
  <c r="L166" i="2"/>
  <c r="L158" i="2"/>
  <c r="L150" i="2"/>
  <c r="L142" i="2"/>
  <c r="L134" i="2"/>
  <c r="L126" i="2"/>
  <c r="L118" i="2"/>
  <c r="L110" i="2"/>
  <c r="L102" i="2"/>
  <c r="L94" i="2"/>
  <c r="L86" i="2"/>
  <c r="L78" i="2"/>
  <c r="L70" i="2"/>
  <c r="L62" i="2"/>
  <c r="L54" i="2"/>
  <c r="L46" i="2"/>
  <c r="L38" i="2"/>
  <c r="L5606" i="2"/>
  <c r="L5598" i="2"/>
  <c r="L5590" i="2"/>
  <c r="L5582" i="2"/>
  <c r="V39" i="2"/>
  <c r="L2125" i="2"/>
  <c r="L2117" i="2"/>
  <c r="L2109" i="2"/>
  <c r="L2101" i="2"/>
  <c r="L2093" i="2"/>
  <c r="L2085" i="2"/>
  <c r="L2077" i="2"/>
  <c r="L2069" i="2"/>
  <c r="L2061" i="2"/>
  <c r="L2053" i="2"/>
  <c r="L2045" i="2"/>
  <c r="L2037" i="2"/>
  <c r="L2029" i="2"/>
  <c r="L2021" i="2"/>
  <c r="L2013" i="2"/>
  <c r="L2005" i="2"/>
  <c r="L1997" i="2"/>
  <c r="L1989" i="2"/>
  <c r="L1981" i="2"/>
  <c r="L1973" i="2"/>
  <c r="L1965" i="2"/>
  <c r="L1957" i="2"/>
  <c r="L1949" i="2"/>
  <c r="L1941" i="2"/>
  <c r="L1933" i="2"/>
  <c r="L1925" i="2"/>
  <c r="L1917" i="2"/>
  <c r="L1909" i="2"/>
  <c r="L1901" i="2"/>
  <c r="L1893" i="2"/>
  <c r="L1885" i="2"/>
  <c r="L1877" i="2"/>
  <c r="L1869" i="2"/>
  <c r="L1861" i="2"/>
  <c r="L1853" i="2"/>
  <c r="L1845" i="2"/>
  <c r="L1837" i="2"/>
  <c r="L1829" i="2"/>
  <c r="L1821" i="2"/>
  <c r="L1813" i="2"/>
  <c r="L1805" i="2"/>
  <c r="L1797" i="2"/>
  <c r="L1789" i="2"/>
  <c r="L1781" i="2"/>
  <c r="L1773" i="2"/>
  <c r="L1765" i="2"/>
  <c r="L1757" i="2"/>
  <c r="L1749" i="2"/>
  <c r="L1741" i="2"/>
  <c r="L1733" i="2"/>
  <c r="L1725" i="2"/>
  <c r="L1717" i="2"/>
  <c r="L1709" i="2"/>
  <c r="L1701" i="2"/>
  <c r="L1693" i="2"/>
  <c r="L1685" i="2"/>
  <c r="L1677" i="2"/>
  <c r="L1669" i="2"/>
  <c r="L1661" i="2"/>
  <c r="L1653" i="2"/>
  <c r="L1645" i="2"/>
  <c r="L1637" i="2"/>
  <c r="L1629" i="2"/>
  <c r="L1621" i="2"/>
  <c r="L1613" i="2"/>
  <c r="L1605" i="2"/>
  <c r="L1597" i="2"/>
  <c r="L1589" i="2"/>
  <c r="L1581" i="2"/>
  <c r="L1573" i="2"/>
  <c r="L1565" i="2"/>
  <c r="L1557" i="2"/>
  <c r="L1549" i="2"/>
  <c r="L1541" i="2"/>
  <c r="L1533" i="2"/>
  <c r="L1525" i="2"/>
  <c r="L1517" i="2"/>
  <c r="L1509" i="2"/>
  <c r="L1501" i="2"/>
  <c r="L1493" i="2"/>
  <c r="L1485" i="2"/>
  <c r="L1477" i="2"/>
  <c r="L1469" i="2"/>
  <c r="L1461" i="2"/>
  <c r="L1453" i="2"/>
  <c r="L1445" i="2"/>
  <c r="L1437" i="2"/>
  <c r="L1429" i="2"/>
  <c r="L1421" i="2"/>
  <c r="L1413" i="2"/>
  <c r="L1405" i="2"/>
  <c r="L1397" i="2"/>
  <c r="L1389" i="2"/>
  <c r="L1381" i="2"/>
  <c r="L1373" i="2"/>
  <c r="L1365" i="2"/>
  <c r="L1357" i="2"/>
  <c r="L1349" i="2"/>
  <c r="L1341" i="2"/>
  <c r="L1333" i="2"/>
  <c r="L1325" i="2"/>
  <c r="L1317" i="2"/>
  <c r="L1309" i="2"/>
  <c r="L1301" i="2"/>
  <c r="L1293" i="2"/>
  <c r="L1285" i="2"/>
  <c r="L1277" i="2"/>
  <c r="L1269" i="2"/>
  <c r="L1261" i="2"/>
  <c r="L1253" i="2"/>
  <c r="L1245" i="2"/>
  <c r="L1237" i="2"/>
  <c r="L1229" i="2"/>
  <c r="L1221" i="2"/>
  <c r="L1213" i="2"/>
  <c r="L1205" i="2"/>
  <c r="L1197" i="2"/>
  <c r="L1189" i="2"/>
  <c r="L1181" i="2"/>
  <c r="L1173" i="2"/>
  <c r="L1165" i="2"/>
  <c r="L1157" i="2"/>
  <c r="L1149" i="2"/>
  <c r="L1141" i="2"/>
  <c r="L1133" i="2"/>
  <c r="L1125" i="2"/>
  <c r="L1117" i="2"/>
  <c r="L1109" i="2"/>
  <c r="L1101" i="2"/>
  <c r="L1093" i="2"/>
  <c r="L1085" i="2"/>
  <c r="L1077" i="2"/>
  <c r="L1069" i="2"/>
  <c r="L1061" i="2"/>
  <c r="L1053" i="2"/>
  <c r="L1045" i="2"/>
  <c r="L1037" i="2"/>
  <c r="L1029" i="2"/>
  <c r="L1021" i="2"/>
  <c r="L1013" i="2"/>
  <c r="L1005" i="2"/>
  <c r="L997" i="2"/>
  <c r="L989" i="2"/>
  <c r="L981" i="2"/>
  <c r="L973" i="2"/>
  <c r="L965" i="2"/>
  <c r="L957" i="2"/>
  <c r="L949" i="2"/>
  <c r="L941" i="2"/>
  <c r="L933" i="2"/>
  <c r="L925" i="2"/>
  <c r="L917" i="2"/>
  <c r="L909" i="2"/>
  <c r="L901" i="2"/>
  <c r="L893" i="2"/>
  <c r="L885" i="2"/>
  <c r="L877" i="2"/>
  <c r="L869" i="2"/>
  <c r="L861" i="2"/>
  <c r="L853" i="2"/>
  <c r="L845" i="2"/>
  <c r="L837" i="2"/>
  <c r="L829" i="2"/>
  <c r="L821" i="2"/>
  <c r="L813" i="2"/>
  <c r="L805" i="2"/>
  <c r="L797" i="2"/>
  <c r="L789" i="2"/>
  <c r="L781" i="2"/>
  <c r="L773" i="2"/>
  <c r="L765" i="2"/>
  <c r="L757" i="2"/>
  <c r="L749" i="2"/>
  <c r="L741" i="2"/>
  <c r="L733" i="2"/>
  <c r="L725" i="2"/>
  <c r="L717" i="2"/>
  <c r="L709" i="2"/>
  <c r="L701" i="2"/>
  <c r="L693" i="2"/>
  <c r="L685" i="2"/>
  <c r="L677" i="2"/>
  <c r="L669" i="2"/>
  <c r="L661" i="2"/>
  <c r="L653" i="2"/>
  <c r="L645" i="2"/>
  <c r="L637" i="2"/>
  <c r="L629" i="2"/>
  <c r="L621" i="2"/>
  <c r="L613" i="2"/>
  <c r="L605" i="2"/>
  <c r="L597" i="2"/>
  <c r="L589" i="2"/>
  <c r="L581" i="2"/>
  <c r="L573" i="2"/>
  <c r="L565" i="2"/>
  <c r="L557" i="2"/>
  <c r="L549" i="2"/>
  <c r="L541" i="2"/>
  <c r="L533" i="2"/>
  <c r="L525" i="2"/>
  <c r="L517" i="2"/>
  <c r="L509" i="2"/>
  <c r="L501" i="2"/>
  <c r="L493" i="2"/>
  <c r="L485" i="2"/>
  <c r="L477" i="2"/>
  <c r="L469" i="2"/>
  <c r="L461" i="2"/>
  <c r="L453" i="2"/>
  <c r="L445" i="2"/>
  <c r="L437" i="2"/>
  <c r="L429" i="2"/>
  <c r="L421" i="2"/>
  <c r="L413" i="2"/>
  <c r="L405" i="2"/>
  <c r="L397" i="2"/>
  <c r="L389" i="2"/>
  <c r="L381" i="2"/>
  <c r="L373" i="2"/>
  <c r="L365" i="2"/>
  <c r="L357" i="2"/>
  <c r="L349" i="2"/>
  <c r="L341" i="2"/>
  <c r="L333" i="2"/>
  <c r="L325" i="2"/>
  <c r="L317" i="2"/>
  <c r="L309" i="2"/>
  <c r="L301" i="2"/>
  <c r="L293" i="2"/>
  <c r="L285" i="2"/>
  <c r="L277" i="2"/>
  <c r="L269" i="2"/>
  <c r="L261" i="2"/>
  <c r="L253" i="2"/>
  <c r="L245" i="2"/>
  <c r="L237" i="2"/>
  <c r="L229" i="2"/>
  <c r="L221" i="2"/>
  <c r="L213" i="2"/>
  <c r="L205" i="2"/>
  <c r="L197" i="2"/>
  <c r="L189" i="2"/>
  <c r="L181" i="2"/>
  <c r="L173" i="2"/>
  <c r="L165" i="2"/>
  <c r="L157" i="2"/>
  <c r="L149" i="2"/>
  <c r="L141" i="2"/>
  <c r="L133" i="2"/>
  <c r="L125" i="2"/>
  <c r="L117" i="2"/>
  <c r="L109" i="2"/>
  <c r="L101" i="2"/>
  <c r="L93" i="2"/>
  <c r="L85" i="2"/>
  <c r="L77" i="2"/>
  <c r="L69" i="2"/>
  <c r="L61" i="2"/>
  <c r="L53" i="2"/>
  <c r="L45" i="2"/>
  <c r="L37" i="2"/>
  <c r="L5605" i="2"/>
  <c r="L5597" i="2"/>
  <c r="L5589" i="2"/>
  <c r="L5581" i="2"/>
  <c r="V38" i="2"/>
  <c r="L5512" i="3"/>
  <c r="L4616" i="3"/>
  <c r="L4885" i="3"/>
  <c r="L4740" i="3"/>
  <c r="L3830" i="3"/>
  <c r="L2506" i="3"/>
  <c r="L5534" i="3"/>
  <c r="L5509" i="3"/>
  <c r="L5135" i="3"/>
  <c r="L5359" i="3"/>
  <c r="L5067" i="3"/>
  <c r="L5078" i="3"/>
  <c r="L5123" i="3"/>
  <c r="L5022" i="3"/>
  <c r="L5102" i="3"/>
  <c r="L4625" i="3"/>
  <c r="L4951" i="3"/>
  <c r="L4536" i="3"/>
  <c r="L4472" i="3"/>
  <c r="L4412" i="3"/>
  <c r="L4759" i="3"/>
  <c r="L4525" i="3"/>
  <c r="L4292" i="3"/>
  <c r="L4191" i="3"/>
  <c r="L4277" i="3"/>
  <c r="L4310" i="3"/>
  <c r="L4180" i="3"/>
  <c r="L3938" i="3"/>
  <c r="L4320" i="3"/>
  <c r="L3823" i="3"/>
  <c r="L3872" i="3"/>
  <c r="L3824" i="3"/>
  <c r="L3388" i="3"/>
  <c r="L3212" i="3"/>
  <c r="L3296" i="3"/>
  <c r="L2815" i="3"/>
  <c r="L2885" i="3"/>
  <c r="L1821" i="3"/>
  <c r="L2840" i="3"/>
  <c r="L2546" i="3"/>
  <c r="L2578" i="3"/>
  <c r="L1543" i="3"/>
  <c r="L2642" i="3"/>
  <c r="L1196" i="3"/>
  <c r="L1133" i="3"/>
  <c r="L5563" i="3"/>
  <c r="L5548" i="3"/>
  <c r="L5507" i="3"/>
  <c r="L5547" i="3"/>
  <c r="L5528" i="3"/>
  <c r="L5539" i="3"/>
  <c r="L5607" i="3"/>
  <c r="L5504" i="3"/>
  <c r="L5585" i="3"/>
  <c r="L5568" i="3"/>
  <c r="L5487" i="3"/>
  <c r="L5455" i="3"/>
  <c r="L5495" i="3"/>
  <c r="L5452" i="3"/>
  <c r="L5399" i="3"/>
  <c r="L5458" i="3"/>
  <c r="L5396" i="3"/>
  <c r="L5338" i="3"/>
  <c r="L5279" i="3"/>
  <c r="L5318" i="3"/>
  <c r="L5335" i="3"/>
  <c r="L5415" i="3"/>
  <c r="L5262" i="3"/>
  <c r="L5227" i="3"/>
  <c r="L5247" i="3"/>
  <c r="L5185" i="3"/>
  <c r="L5065" i="3"/>
  <c r="L4974" i="3"/>
  <c r="L4954" i="3"/>
  <c r="L5245" i="3"/>
  <c r="L5272" i="3"/>
  <c r="L5055" i="3"/>
  <c r="L5148" i="3"/>
  <c r="L5043" i="3"/>
  <c r="L4965" i="3"/>
  <c r="L5053" i="3"/>
  <c r="L5036" i="3"/>
  <c r="L5136" i="3"/>
  <c r="L5001" i="3"/>
  <c r="L4948" i="3"/>
  <c r="L4656" i="3"/>
  <c r="L4818" i="3"/>
  <c r="L4745" i="3"/>
  <c r="L4681" i="3"/>
  <c r="L4867" i="3"/>
  <c r="L4846" i="3"/>
  <c r="L4618" i="3"/>
  <c r="L4916" i="3"/>
  <c r="L4876" i="3"/>
  <c r="L4803" i="3"/>
  <c r="L4739" i="3"/>
  <c r="L4611" i="3"/>
  <c r="L4943" i="3"/>
  <c r="L4773" i="3"/>
  <c r="L4645" i="3"/>
  <c r="L4854" i="3"/>
  <c r="L4511" i="3"/>
  <c r="L4447" i="3"/>
  <c r="L4799" i="3"/>
  <c r="L4570" i="3"/>
  <c r="L4505" i="3"/>
  <c r="L4441" i="3"/>
  <c r="L4798" i="3"/>
  <c r="L4695" i="3"/>
  <c r="L4813" i="3"/>
  <c r="L4569" i="3"/>
  <c r="L5098" i="3"/>
  <c r="L4647" i="3"/>
  <c r="L4692" i="3"/>
  <c r="L4324" i="3"/>
  <c r="L4252" i="3"/>
  <c r="L4220" i="3"/>
  <c r="L4223" i="3"/>
  <c r="L4782" i="3"/>
  <c r="L4623" i="3"/>
  <c r="L4435" i="3"/>
  <c r="L4346" i="3"/>
  <c r="L4309" i="3"/>
  <c r="L4269" i="3"/>
  <c r="L4339" i="3"/>
  <c r="L4307" i="3"/>
  <c r="L4235" i="3"/>
  <c r="L4565" i="3"/>
  <c r="L4081" i="3"/>
  <c r="L3985" i="3"/>
  <c r="L3953" i="3"/>
  <c r="L3909" i="3"/>
  <c r="L4328" i="3"/>
  <c r="L3998" i="3"/>
  <c r="L3966" i="3"/>
  <c r="L3934" i="3"/>
  <c r="L4145" i="3"/>
  <c r="L4911" i="3"/>
  <c r="L4499" i="3"/>
  <c r="L3881" i="3"/>
  <c r="L3922" i="3"/>
  <c r="L4344" i="3"/>
  <c r="L4121" i="3"/>
  <c r="L3920" i="3"/>
  <c r="L3779" i="3"/>
  <c r="L4160" i="3"/>
  <c r="L3857" i="3"/>
  <c r="L3793" i="3"/>
  <c r="L4358" i="3"/>
  <c r="L4115" i="3"/>
  <c r="L3791" i="3"/>
  <c r="L4186" i="3"/>
  <c r="L4470" i="3"/>
  <c r="L4158" i="3"/>
  <c r="L3761" i="3"/>
  <c r="L3729" i="3"/>
  <c r="L3697" i="3"/>
  <c r="L3724" i="3"/>
  <c r="L3855" i="3"/>
  <c r="L3847" i="3"/>
  <c r="L4167" i="3"/>
  <c r="L3749" i="3"/>
  <c r="L3725" i="3"/>
  <c r="L3760" i="3"/>
  <c r="L3728" i="3"/>
  <c r="L3870" i="3"/>
  <c r="L3822" i="3"/>
  <c r="L3802" i="3"/>
  <c r="L3620" i="3"/>
  <c r="L3784" i="3"/>
  <c r="L3598" i="3"/>
  <c r="L3416" i="3"/>
  <c r="L3367" i="3"/>
  <c r="L3467" i="3"/>
  <c r="L3387" i="3"/>
  <c r="L3426" i="3"/>
  <c r="L3242" i="3"/>
  <c r="L3314" i="3"/>
  <c r="L3254" i="3"/>
  <c r="L3290" i="3"/>
  <c r="L3213" i="3"/>
  <c r="L3295" i="3"/>
  <c r="L3400" i="3"/>
  <c r="L3183" i="3"/>
  <c r="L2818" i="3"/>
  <c r="L2649" i="3"/>
  <c r="L2625" i="3"/>
  <c r="L2315" i="3"/>
  <c r="L2593" i="3"/>
  <c r="L2413" i="3"/>
  <c r="L2950" i="3"/>
  <c r="L2918" i="3"/>
  <c r="L2886" i="3"/>
  <c r="L2854" i="3"/>
  <c r="L2822" i="3"/>
  <c r="L2289" i="3"/>
  <c r="L2225" i="3"/>
  <c r="L2888" i="3"/>
  <c r="L2805" i="3"/>
  <c r="L2074" i="3"/>
  <c r="L2474" i="3"/>
  <c r="L2312" i="3"/>
  <c r="L2176" i="3"/>
  <c r="L1910" i="3"/>
  <c r="L1880" i="3"/>
  <c r="L1825" i="3"/>
  <c r="L1773" i="3"/>
  <c r="L2360" i="3"/>
  <c r="L2839" i="3"/>
  <c r="L2306" i="3"/>
  <c r="L2304" i="3"/>
  <c r="L1810" i="3"/>
  <c r="L1841" i="3"/>
  <c r="L1844" i="3"/>
  <c r="L1509" i="3"/>
  <c r="L1978" i="3"/>
  <c r="L1914" i="3"/>
  <c r="L1437" i="3"/>
  <c r="L1381" i="3"/>
  <c r="L2207" i="3"/>
  <c r="L1511" i="3"/>
  <c r="L1586" i="3"/>
  <c r="L997" i="3"/>
  <c r="L1382" i="3"/>
  <c r="L1191" i="3"/>
  <c r="L787" i="3"/>
  <c r="L691" i="3"/>
  <c r="L1278" i="3"/>
  <c r="L1150" i="3"/>
  <c r="L1103" i="3"/>
  <c r="L1267" i="3"/>
  <c r="L996" i="3"/>
  <c r="L1118" i="3"/>
  <c r="L758" i="3"/>
  <c r="L2402" i="3"/>
  <c r="L1477" i="3"/>
  <c r="L1276" i="3"/>
  <c r="L1228" i="3"/>
  <c r="L1321" i="3"/>
  <c r="L5557" i="3"/>
  <c r="L5154" i="3"/>
  <c r="L5105" i="3"/>
  <c r="L3949" i="3"/>
  <c r="L4126" i="3"/>
  <c r="L4007" i="3"/>
  <c r="L2663" i="3"/>
  <c r="L5555" i="3"/>
  <c r="L5594" i="3"/>
  <c r="L5490" i="3"/>
  <c r="L5561" i="3"/>
  <c r="L5520" i="3"/>
  <c r="L5598" i="3"/>
  <c r="L5297" i="3"/>
  <c r="L5147" i="3"/>
  <c r="L5242" i="3"/>
  <c r="L5048" i="3"/>
  <c r="L5411" i="3"/>
  <c r="L5238" i="3"/>
  <c r="L5196" i="3"/>
  <c r="L5170" i="3"/>
  <c r="L5131" i="3"/>
  <c r="L5276" i="3"/>
  <c r="L5033" i="3"/>
  <c r="L5258" i="3"/>
  <c r="L5133" i="3"/>
  <c r="L5283" i="3"/>
  <c r="L4720" i="3"/>
  <c r="L4648" i="3"/>
  <c r="L4915" i="3"/>
  <c r="L4899" i="3"/>
  <c r="L4840" i="3"/>
  <c r="L5081" i="3"/>
  <c r="L4787" i="3"/>
  <c r="L4512" i="3"/>
  <c r="L4489" i="3"/>
  <c r="L4864" i="3"/>
  <c r="L4508" i="3"/>
  <c r="L4444" i="3"/>
  <c r="L4501" i="3"/>
  <c r="L4348" i="3"/>
  <c r="L4399" i="3"/>
  <c r="L4319" i="3"/>
  <c r="L4443" i="3"/>
  <c r="L4331" i="3"/>
  <c r="L4299" i="3"/>
  <c r="L4097" i="3"/>
  <c r="L4009" i="3"/>
  <c r="L3945" i="3"/>
  <c r="L4326" i="3"/>
  <c r="L4302" i="3"/>
  <c r="L4912" i="3"/>
  <c r="L4173" i="3"/>
  <c r="L4012" i="3"/>
  <c r="L4170" i="3"/>
  <c r="L4154" i="3"/>
  <c r="L4096" i="3"/>
  <c r="L3904" i="3"/>
  <c r="L3915" i="3"/>
  <c r="L3797" i="3"/>
  <c r="L3796" i="3"/>
  <c r="L3764" i="3"/>
  <c r="L3803" i="3"/>
  <c r="L3858" i="3"/>
  <c r="L3838" i="3"/>
  <c r="L3786" i="3"/>
  <c r="L3648" i="3"/>
  <c r="L3608" i="3"/>
  <c r="L3766" i="3"/>
  <c r="L3626" i="3"/>
  <c r="L3750" i="3"/>
  <c r="L3640" i="3"/>
  <c r="L3391" i="3"/>
  <c r="L3405" i="3"/>
  <c r="L3346" i="3"/>
  <c r="L3409" i="3"/>
  <c r="L3403" i="3"/>
  <c r="L3393" i="3"/>
  <c r="L3470" i="3"/>
  <c r="L3369" i="3"/>
  <c r="L3333" i="3"/>
  <c r="L3316" i="3"/>
  <c r="L3206" i="3"/>
  <c r="L3272" i="3"/>
  <c r="L3189" i="3"/>
  <c r="L2800" i="3"/>
  <c r="L2589" i="3"/>
  <c r="L2577" i="3"/>
  <c r="L2445" i="3"/>
  <c r="L2384" i="3"/>
  <c r="L2933" i="3"/>
  <c r="L2318" i="3"/>
  <c r="L2754" i="3"/>
  <c r="L2677" i="3"/>
  <c r="L2524" i="3"/>
  <c r="L2380" i="3"/>
  <c r="L2173" i="3"/>
  <c r="L2085" i="3"/>
  <c r="L2602" i="3"/>
  <c r="L2426" i="3"/>
  <c r="L2394" i="3"/>
  <c r="L2874" i="3"/>
  <c r="L2214" i="3"/>
  <c r="L2182" i="3"/>
  <c r="L2792" i="3"/>
  <c r="L2347" i="3"/>
  <c r="L2025" i="3"/>
  <c r="L1993" i="3"/>
  <c r="L1961" i="3"/>
  <c r="L1857" i="3"/>
  <c r="L1925" i="3"/>
  <c r="L2418" i="3"/>
  <c r="L1921" i="3"/>
  <c r="L1859" i="3"/>
  <c r="L2824" i="3"/>
  <c r="L2274" i="3"/>
  <c r="L1878" i="3"/>
  <c r="L2450" i="3"/>
  <c r="L1839" i="3"/>
  <c r="L1562" i="3"/>
  <c r="L1368" i="3"/>
  <c r="L1994" i="3"/>
  <c r="L1930" i="3"/>
  <c r="L1621" i="3"/>
  <c r="L1467" i="3"/>
  <c r="L1429" i="3"/>
  <c r="L1525" i="3"/>
  <c r="L1386" i="3"/>
  <c r="L1119" i="3"/>
  <c r="L1180" i="3"/>
  <c r="L1127" i="3"/>
  <c r="L1203" i="3"/>
  <c r="L1152" i="3"/>
  <c r="L676" i="3"/>
  <c r="L4970" i="3"/>
  <c r="L5211" i="3"/>
  <c r="L4679" i="3"/>
  <c r="L4796" i="3"/>
  <c r="L4352" i="3"/>
  <c r="L3642" i="3"/>
  <c r="L5187" i="3"/>
  <c r="L5090" i="3"/>
  <c r="L4983" i="3"/>
  <c r="L5012" i="3"/>
  <c r="L5175" i="3"/>
  <c r="L4834" i="3"/>
  <c r="L4785" i="3"/>
  <c r="L4812" i="3"/>
  <c r="L4706" i="3"/>
  <c r="L4642" i="3"/>
  <c r="L4832" i="3"/>
  <c r="L4715" i="3"/>
  <c r="L4651" i="3"/>
  <c r="L5177" i="3"/>
  <c r="L4847" i="3"/>
  <c r="L4487" i="3"/>
  <c r="L4871" i="3"/>
  <c r="L4564" i="3"/>
  <c r="L4552" i="3"/>
  <c r="L4936" i="3"/>
  <c r="L4758" i="3"/>
  <c r="L4700" i="3"/>
  <c r="L4586" i="3"/>
  <c r="L4926" i="3"/>
  <c r="L4676" i="3"/>
  <c r="L4500" i="3"/>
  <c r="L4790" i="3"/>
  <c r="L4879" i="3"/>
  <c r="L4684" i="3"/>
  <c r="L4491" i="3"/>
  <c r="L4783" i="3"/>
  <c r="L4742" i="3"/>
  <c r="L4553" i="3"/>
  <c r="L4514" i="3"/>
  <c r="L4401" i="3"/>
  <c r="L4655" i="3"/>
  <c r="L4247" i="3"/>
  <c r="L4207" i="3"/>
  <c r="L4394" i="3"/>
  <c r="L4523" i="3"/>
  <c r="L4363" i="3"/>
  <c r="L4246" i="3"/>
  <c r="L3941" i="3"/>
  <c r="L3892" i="3"/>
  <c r="L4257" i="3"/>
  <c r="L4222" i="3"/>
  <c r="L4240" i="3"/>
  <c r="L4142" i="3"/>
  <c r="L3903" i="3"/>
  <c r="L4329" i="3"/>
  <c r="L4169" i="3"/>
  <c r="L4241" i="3"/>
  <c r="L4182" i="3"/>
  <c r="L3882" i="3"/>
  <c r="L3783" i="3"/>
  <c r="L3811" i="3"/>
  <c r="L3655" i="3"/>
  <c r="L3781" i="3"/>
  <c r="L3848" i="3"/>
  <c r="L3605" i="3"/>
  <c r="L3428" i="3"/>
  <c r="L3609" i="3"/>
  <c r="L3396" i="3"/>
  <c r="L3483" i="3"/>
  <c r="L3465" i="3"/>
  <c r="L3218" i="3"/>
  <c r="L3356" i="3"/>
  <c r="L3373" i="3"/>
  <c r="L3291" i="3"/>
  <c r="L3260" i="3"/>
  <c r="L3308" i="3"/>
  <c r="L3224" i="3"/>
  <c r="L2962" i="3"/>
  <c r="L2930" i="3"/>
  <c r="L2898" i="3"/>
  <c r="L2866" i="3"/>
  <c r="L2834" i="3"/>
  <c r="L2227" i="3"/>
  <c r="L2501" i="3"/>
  <c r="L2461" i="3"/>
  <c r="L2389" i="3"/>
  <c r="L2616" i="3"/>
  <c r="L2475" i="3"/>
  <c r="L2725" i="3"/>
  <c r="L2151" i="3"/>
  <c r="L2037" i="3"/>
  <c r="L2901" i="3"/>
  <c r="L2458" i="3"/>
  <c r="L2954" i="3"/>
  <c r="L2246" i="3"/>
  <c r="L2070" i="3"/>
  <c r="L2917" i="3"/>
  <c r="L2057" i="3"/>
  <c r="L2022" i="3"/>
  <c r="L2288" i="3"/>
  <c r="L1762" i="3"/>
  <c r="L1492" i="3"/>
  <c r="L2770" i="3"/>
  <c r="L1898" i="3"/>
  <c r="L1856" i="3"/>
  <c r="L1627" i="3"/>
  <c r="L1634" i="3"/>
  <c r="L1607" i="3"/>
  <c r="L985" i="3"/>
  <c r="L1000" i="3"/>
  <c r="L1031" i="3"/>
  <c r="L969" i="3"/>
  <c r="L5530" i="3"/>
  <c r="L5451" i="3"/>
  <c r="L5290" i="3"/>
  <c r="L5260" i="3"/>
  <c r="L5216" i="3"/>
  <c r="L5589" i="3"/>
  <c r="L5448" i="3"/>
  <c r="L5432" i="3"/>
  <c r="L5313" i="3"/>
  <c r="L5333" i="3"/>
  <c r="L5329" i="3"/>
  <c r="L5040" i="3"/>
  <c r="L5166" i="3"/>
  <c r="L5000" i="3"/>
  <c r="L4960" i="3"/>
  <c r="L5198" i="3"/>
  <c r="L4712" i="3"/>
  <c r="L4964" i="3"/>
  <c r="L5084" i="3"/>
  <c r="L4643" i="3"/>
  <c r="L4479" i="3"/>
  <c r="L4858" i="3"/>
  <c r="L4638" i="3"/>
  <c r="L4432" i="3"/>
  <c r="L4562" i="3"/>
  <c r="L5038" i="3"/>
  <c r="L4459" i="3"/>
  <c r="L4343" i="3"/>
  <c r="L4748" i="3"/>
  <c r="L4387" i="3"/>
  <c r="L4168" i="3"/>
  <c r="L4264" i="3"/>
  <c r="L3910" i="3"/>
  <c r="L3861" i="3"/>
  <c r="L4183" i="3"/>
  <c r="L3988" i="3"/>
  <c r="L3777" i="3"/>
  <c r="L3681" i="3"/>
  <c r="L3776" i="3"/>
  <c r="L3712" i="3"/>
  <c r="L3856" i="3"/>
  <c r="L3660" i="3"/>
  <c r="L3210" i="3"/>
  <c r="L2283" i="3"/>
  <c r="L2477" i="3"/>
  <c r="L2934" i="3"/>
  <c r="L2838" i="3"/>
  <c r="L2755" i="3"/>
  <c r="L2248" i="3"/>
  <c r="L2134" i="3"/>
  <c r="L2920" i="3"/>
  <c r="L1496" i="3"/>
  <c r="L1602" i="3"/>
  <c r="L1328" i="3"/>
  <c r="L2155" i="3"/>
  <c r="L1260" i="3"/>
  <c r="L1214" i="3"/>
  <c r="L1116" i="3"/>
  <c r="L1236" i="3"/>
  <c r="L1184" i="3"/>
  <c r="L5412" i="3"/>
  <c r="L5027" i="3"/>
  <c r="L4316" i="3"/>
  <c r="L2596" i="3"/>
  <c r="L5459" i="3"/>
  <c r="L5237" i="3"/>
  <c r="L5002" i="3"/>
  <c r="L5052" i="3"/>
  <c r="L5516" i="3"/>
  <c r="L5577" i="3"/>
  <c r="L5543" i="3"/>
  <c r="L5321" i="3"/>
  <c r="L5351" i="3"/>
  <c r="L5350" i="3"/>
  <c r="L5132" i="3"/>
  <c r="L5183" i="3"/>
  <c r="L5265" i="3"/>
  <c r="L5127" i="3"/>
  <c r="L5035" i="3"/>
  <c r="L4949" i="3"/>
  <c r="L5287" i="3"/>
  <c r="L5050" i="3"/>
  <c r="L4738" i="3"/>
  <c r="L4860" i="3"/>
  <c r="L4707" i="3"/>
  <c r="L4741" i="3"/>
  <c r="L4716" i="3"/>
  <c r="L4615" i="3"/>
  <c r="L4496" i="3"/>
  <c r="L4591" i="3"/>
  <c r="L4442" i="3"/>
  <c r="L4239" i="3"/>
  <c r="L4819" i="3"/>
  <c r="L4482" i="3"/>
  <c r="L4534" i="3"/>
  <c r="L4219" i="3"/>
  <c r="L4561" i="3"/>
  <c r="L4046" i="3"/>
  <c r="L3950" i="3"/>
  <c r="L4003" i="3"/>
  <c r="L3869" i="3"/>
  <c r="L4044" i="3"/>
  <c r="L4130" i="3"/>
  <c r="L3745" i="3"/>
  <c r="L3984" i="3"/>
  <c r="L3846" i="3"/>
  <c r="L3616" i="3"/>
  <c r="L2573" i="3"/>
  <c r="L2405" i="3"/>
  <c r="L2814" i="3"/>
  <c r="L2966" i="3"/>
  <c r="L2257" i="3"/>
  <c r="L1815" i="3"/>
  <c r="L2490" i="3"/>
  <c r="L2080" i="3"/>
  <c r="L5612" i="3"/>
  <c r="L5580" i="3"/>
  <c r="L5523" i="3"/>
  <c r="L5610" i="3"/>
  <c r="L5597" i="3"/>
  <c r="L5574" i="3"/>
  <c r="L5526" i="3"/>
  <c r="L5565" i="3"/>
  <c r="L5552" i="3"/>
  <c r="L5540" i="3"/>
  <c r="L5465" i="3"/>
  <c r="L5592" i="3"/>
  <c r="L5453" i="3"/>
  <c r="L5425" i="3"/>
  <c r="L5404" i="3"/>
  <c r="L5431" i="3"/>
  <c r="L5281" i="3"/>
  <c r="L5331" i="3"/>
  <c r="L5270" i="3"/>
  <c r="L5295" i="3"/>
  <c r="L5306" i="3"/>
  <c r="L5249" i="3"/>
  <c r="L5159" i="3"/>
  <c r="L5215" i="3"/>
  <c r="L5220" i="3"/>
  <c r="L5190" i="3"/>
  <c r="L5226" i="3"/>
  <c r="L5155" i="3"/>
  <c r="L5394" i="3"/>
  <c r="L4962" i="3"/>
  <c r="L5256" i="3"/>
  <c r="L5108" i="3"/>
  <c r="L5007" i="3"/>
  <c r="L4995" i="3"/>
  <c r="L4979" i="3"/>
  <c r="L5206" i="3"/>
  <c r="L5144" i="3"/>
  <c r="L5026" i="3"/>
  <c r="L4976" i="3"/>
  <c r="L5113" i="3"/>
  <c r="L5047" i="3"/>
  <c r="L4942" i="3"/>
  <c r="L5286" i="3"/>
  <c r="L5129" i="3"/>
  <c r="L4831" i="3"/>
  <c r="L4807" i="3"/>
  <c r="L4744" i="3"/>
  <c r="L4600" i="3"/>
  <c r="L4953" i="3"/>
  <c r="L4875" i="3"/>
  <c r="L4892" i="3"/>
  <c r="L4763" i="3"/>
  <c r="L4635" i="3"/>
  <c r="L4797" i="3"/>
  <c r="L4733" i="3"/>
  <c r="L4842" i="3"/>
  <c r="L4535" i="3"/>
  <c r="L4471" i="3"/>
  <c r="L4922" i="3"/>
  <c r="L4671" i="3"/>
  <c r="L4583" i="3"/>
  <c r="L4578" i="3"/>
  <c r="L4529" i="3"/>
  <c r="L4465" i="3"/>
  <c r="L4767" i="3"/>
  <c r="L4670" i="3"/>
  <c r="L4904" i="3"/>
  <c r="L4726" i="3"/>
  <c r="L4574" i="3"/>
  <c r="L4880" i="3"/>
  <c r="L4828" i="3"/>
  <c r="L4620" i="3"/>
  <c r="L4531" i="3"/>
  <c r="L4451" i="3"/>
  <c r="L4300" i="3"/>
  <c r="L4614" i="3"/>
  <c r="L4271" i="3"/>
  <c r="L4125" i="3"/>
  <c r="L4250" i="3"/>
  <c r="L4628" i="3"/>
  <c r="L4407" i="3"/>
  <c r="L4285" i="3"/>
  <c r="L4213" i="3"/>
  <c r="L4251" i="3"/>
  <c r="L4211" i="3"/>
  <c r="L4105" i="3"/>
  <c r="L4061" i="3"/>
  <c r="L3965" i="3"/>
  <c r="L3933" i="3"/>
  <c r="L4374" i="3"/>
  <c r="L4262" i="3"/>
  <c r="L4161" i="3"/>
  <c r="L3902" i="3"/>
  <c r="L4129" i="3"/>
  <c r="L3905" i="3"/>
  <c r="L4092" i="3"/>
  <c r="L3932" i="3"/>
  <c r="L4278" i="3"/>
  <c r="L4216" i="3"/>
  <c r="L4128" i="3"/>
  <c r="L4230" i="3"/>
  <c r="L4134" i="3"/>
  <c r="L4036" i="3"/>
  <c r="L3756" i="3"/>
  <c r="L3732" i="3"/>
  <c r="L3759" i="3"/>
  <c r="L3727" i="3"/>
  <c r="L3695" i="3"/>
  <c r="L3666" i="3"/>
  <c r="L3650" i="3"/>
  <c r="L3762" i="3"/>
  <c r="L3698" i="3"/>
  <c r="L4985" i="3"/>
  <c r="L3874" i="3"/>
  <c r="L3854" i="3"/>
  <c r="L3826" i="3"/>
  <c r="L3806" i="3"/>
  <c r="L3771" i="3"/>
  <c r="L3739" i="3"/>
  <c r="L3707" i="3"/>
  <c r="L3710" i="3"/>
  <c r="L3702" i="3"/>
  <c r="L3495" i="3"/>
  <c r="L3431" i="3"/>
  <c r="L3334" i="3"/>
  <c r="L3209" i="3"/>
  <c r="L3311" i="3"/>
  <c r="L3397" i="3"/>
  <c r="L2665" i="3"/>
  <c r="L2517" i="3"/>
  <c r="L2316" i="3"/>
  <c r="L2252" i="3"/>
  <c r="L2188" i="3"/>
  <c r="L2956" i="3"/>
  <c r="L2924" i="3"/>
  <c r="L2892" i="3"/>
  <c r="L2860" i="3"/>
  <c r="L2828" i="3"/>
  <c r="L2679" i="3"/>
  <c r="L2293" i="3"/>
  <c r="L2608" i="3"/>
  <c r="L2313" i="3"/>
  <c r="L2298" i="3"/>
  <c r="L2938" i="3"/>
  <c r="L2090" i="3"/>
  <c r="L2853" i="3"/>
  <c r="L2460" i="3"/>
  <c r="L2125" i="3"/>
  <c r="L2586" i="3"/>
  <c r="L2554" i="3"/>
  <c r="L2522" i="3"/>
  <c r="L2702" i="3"/>
  <c r="L2062" i="3"/>
  <c r="L2089" i="3"/>
  <c r="L2164" i="3"/>
  <c r="L1770" i="3"/>
  <c r="L2434" i="3"/>
  <c r="L1588" i="3"/>
  <c r="L1380" i="3"/>
  <c r="L2331" i="3"/>
  <c r="L2020" i="3"/>
  <c r="L1988" i="3"/>
  <c r="L1796" i="3"/>
  <c r="L2320" i="3"/>
  <c r="L2194" i="3"/>
  <c r="L1343" i="3"/>
  <c r="L1392" i="3"/>
  <c r="L1845" i="3"/>
  <c r="L1527" i="3"/>
  <c r="L1485" i="3"/>
  <c r="L1421" i="3"/>
  <c r="L2662" i="3"/>
  <c r="L1292" i="3"/>
  <c r="L1390" i="3"/>
  <c r="L1164" i="3"/>
  <c r="L1108" i="3"/>
  <c r="L1176" i="3"/>
  <c r="L747" i="3"/>
  <c r="L1087" i="3"/>
  <c r="L1216" i="3"/>
  <c r="L1083" i="3"/>
  <c r="L980" i="3"/>
  <c r="L945" i="3"/>
  <c r="L5527" i="3"/>
  <c r="L5060" i="3"/>
  <c r="L5044" i="3"/>
  <c r="L4520" i="3"/>
  <c r="L5583" i="3"/>
  <c r="L5499" i="3"/>
  <c r="L5343" i="3"/>
  <c r="L5553" i="3"/>
  <c r="L5405" i="3"/>
  <c r="L5407" i="3"/>
  <c r="L5072" i="3"/>
  <c r="L5358" i="3"/>
  <c r="L4988" i="3"/>
  <c r="L5114" i="3"/>
  <c r="L4808" i="3"/>
  <c r="L4805" i="3"/>
  <c r="L4814" i="3"/>
  <c r="L4580" i="3"/>
  <c r="L4492" i="3"/>
  <c r="L4878" i="3"/>
  <c r="L4236" i="3"/>
  <c r="L4218" i="3"/>
  <c r="L4434" i="3"/>
  <c r="L3713" i="3"/>
  <c r="L3744" i="3"/>
  <c r="L3866" i="3"/>
  <c r="L3305" i="3"/>
  <c r="L2870" i="3"/>
  <c r="L2149" i="3"/>
  <c r="L5515" i="3"/>
  <c r="L5608" i="3"/>
  <c r="L5481" i="3"/>
  <c r="L5569" i="3"/>
  <c r="L5447" i="3"/>
  <c r="L5489" i="3"/>
  <c r="L5460" i="3"/>
  <c r="L5406" i="3"/>
  <c r="L5309" i="3"/>
  <c r="L5439" i="3"/>
  <c r="L5361" i="3"/>
  <c r="L5348" i="3"/>
  <c r="L5417" i="3"/>
  <c r="L5291" i="3"/>
  <c r="L5236" i="3"/>
  <c r="L5202" i="3"/>
  <c r="L5158" i="3"/>
  <c r="L5156" i="3"/>
  <c r="L5096" i="3"/>
  <c r="L5437" i="3"/>
  <c r="L5225" i="3"/>
  <c r="L5068" i="3"/>
  <c r="L5360" i="3"/>
  <c r="L4978" i="3"/>
  <c r="L5079" i="3"/>
  <c r="L5024" i="3"/>
  <c r="L5209" i="3"/>
  <c r="L5180" i="3"/>
  <c r="L5045" i="3"/>
  <c r="M52" i="3" s="1"/>
  <c r="V52" i="3" s="1"/>
  <c r="L5025" i="3"/>
  <c r="L4955" i="3"/>
  <c r="L5103" i="3"/>
  <c r="L5046" i="3"/>
  <c r="L4592" i="3"/>
  <c r="L4697" i="3"/>
  <c r="L4633" i="3"/>
  <c r="L4907" i="3"/>
  <c r="L4891" i="3"/>
  <c r="L4829" i="3"/>
  <c r="L4802" i="3"/>
  <c r="L4594" i="3"/>
  <c r="L4993" i="3"/>
  <c r="L4924" i="3"/>
  <c r="L4849" i="3"/>
  <c r="L4824" i="3"/>
  <c r="L4838" i="3"/>
  <c r="L4743" i="3"/>
  <c r="L4710" i="3"/>
  <c r="L4527" i="3"/>
  <c r="L4463" i="3"/>
  <c r="L4894" i="3"/>
  <c r="L4836" i="3"/>
  <c r="L4766" i="3"/>
  <c r="L4480" i="3"/>
  <c r="L4416" i="3"/>
  <c r="L4870" i="3"/>
  <c r="L4917" i="3"/>
  <c r="L4804" i="3"/>
  <c r="L4612" i="3"/>
  <c r="L4476" i="3"/>
  <c r="L4969" i="3"/>
  <c r="L4809" i="3"/>
  <c r="L4662" i="3"/>
  <c r="L4604" i="3"/>
  <c r="L4533" i="3"/>
  <c r="L4469" i="3"/>
  <c r="L4413" i="3"/>
  <c r="L4418" i="3"/>
  <c r="L4573" i="3"/>
  <c r="L5097" i="3"/>
  <c r="L4431" i="3"/>
  <c r="L4775" i="3"/>
  <c r="L4332" i="3"/>
  <c r="L4260" i="3"/>
  <c r="L4228" i="3"/>
  <c r="L4196" i="3"/>
  <c r="L4585" i="3"/>
  <c r="L4335" i="3"/>
  <c r="L4303" i="3"/>
  <c r="L4817" i="3"/>
  <c r="L4454" i="3"/>
  <c r="L4282" i="3"/>
  <c r="L4242" i="3"/>
  <c r="L4402" i="3"/>
  <c r="L4317" i="3"/>
  <c r="L4245" i="3"/>
  <c r="L4315" i="3"/>
  <c r="L4283" i="3"/>
  <c r="L4312" i="3"/>
  <c r="L4181" i="3"/>
  <c r="L4025" i="3"/>
  <c r="L3993" i="3"/>
  <c r="L3929" i="3"/>
  <c r="L4490" i="3"/>
  <c r="L4286" i="3"/>
  <c r="L3925" i="3"/>
  <c r="L4596" i="3"/>
  <c r="L4190" i="3"/>
  <c r="L3967" i="3"/>
  <c r="L4272" i="3"/>
  <c r="L4360" i="3"/>
  <c r="L3927" i="3"/>
  <c r="L3807" i="3"/>
  <c r="L3785" i="3"/>
  <c r="L3907" i="3"/>
  <c r="L3757" i="3"/>
  <c r="L3685" i="3"/>
  <c r="L3968" i="3"/>
  <c r="L3864" i="3"/>
  <c r="L3816" i="3"/>
  <c r="L3622" i="3"/>
  <c r="L3592" i="3"/>
  <c r="L3375" i="3"/>
  <c r="L3481" i="3"/>
  <c r="L3243" i="3"/>
  <c r="L3329" i="3"/>
  <c r="L3190" i="3"/>
  <c r="L3292" i="3"/>
  <c r="L3265" i="3"/>
  <c r="L3201" i="3"/>
  <c r="L3221" i="3"/>
  <c r="L3205" i="3"/>
  <c r="L3401" i="3"/>
  <c r="L2761" i="3"/>
  <c r="L2729" i="3"/>
  <c r="L2697" i="3"/>
  <c r="L2764" i="3"/>
  <c r="L2732" i="3"/>
  <c r="L2700" i="3"/>
  <c r="L2668" i="3"/>
  <c r="L2341" i="3"/>
  <c r="L2615" i="3"/>
  <c r="L2643" i="3"/>
  <c r="L2055" i="3"/>
  <c r="L2968" i="3"/>
  <c r="L2327" i="3"/>
  <c r="L2856" i="3"/>
  <c r="L2783" i="3"/>
  <c r="L2181" i="3"/>
  <c r="L2165" i="3"/>
  <c r="L1767" i="3"/>
  <c r="L2410" i="3"/>
  <c r="L2378" i="3"/>
  <c r="L2280" i="3"/>
  <c r="L2121" i="3"/>
  <c r="L2009" i="3"/>
  <c r="L1977" i="3"/>
  <c r="L1853" i="3"/>
  <c r="L1822" i="3"/>
  <c r="L1909" i="3"/>
  <c r="L1819" i="3"/>
  <c r="L2163" i="3"/>
  <c r="L1984" i="3"/>
  <c r="L2530" i="3"/>
  <c r="L1863" i="3"/>
  <c r="L1560" i="3"/>
  <c r="L1453" i="3"/>
  <c r="L1352" i="3"/>
  <c r="L2027" i="3"/>
  <c r="L1962" i="3"/>
  <c r="L1458" i="3"/>
  <c r="L2272" i="3"/>
  <c r="L1244" i="3"/>
  <c r="L1371" i="3"/>
  <c r="L1255" i="3"/>
  <c r="L1086" i="3"/>
  <c r="L1172" i="3"/>
  <c r="L1044" i="3"/>
  <c r="L4992" i="3"/>
  <c r="L4503" i="3"/>
  <c r="L4764" i="3"/>
  <c r="L4631" i="3"/>
  <c r="L4148" i="3"/>
  <c r="L3723" i="3"/>
  <c r="L5591" i="3"/>
  <c r="L5605" i="3"/>
  <c r="L5461" i="3"/>
  <c r="L5336" i="3"/>
  <c r="L5401" i="3"/>
  <c r="L5182" i="3"/>
  <c r="L4994" i="3"/>
  <c r="L5099" i="3"/>
  <c r="L5289" i="3"/>
  <c r="L4624" i="3"/>
  <c r="L4923" i="3"/>
  <c r="L4884" i="3"/>
  <c r="L4619" i="3"/>
  <c r="L4945" i="3"/>
  <c r="L4781" i="3"/>
  <c r="L5037" i="3"/>
  <c r="L4622" i="3"/>
  <c r="L4467" i="3"/>
  <c r="L4117" i="3"/>
  <c r="L4347" i="3"/>
  <c r="L4515" i="3"/>
  <c r="L4200" i="3"/>
  <c r="L3970" i="3"/>
  <c r="L3948" i="3"/>
  <c r="L4162" i="3"/>
  <c r="L3662" i="3"/>
  <c r="L3952" i="3"/>
  <c r="L3832" i="3"/>
  <c r="L3814" i="3"/>
  <c r="L4100" i="3"/>
  <c r="L2259" i="3"/>
  <c r="L2965" i="3"/>
  <c r="L2467" i="3"/>
  <c r="L2335" i="3"/>
  <c r="L389" i="3"/>
  <c r="L325" i="3"/>
  <c r="L261" i="3"/>
  <c r="L3958" i="3"/>
  <c r="L3926" i="3"/>
  <c r="L4887" i="3"/>
  <c r="L3887" i="3"/>
  <c r="L4289" i="3"/>
  <c r="L4254" i="3"/>
  <c r="L4719" i="3"/>
  <c r="L4151" i="3"/>
  <c r="L4342" i="3"/>
  <c r="L4265" i="3"/>
  <c r="L3787" i="3"/>
  <c r="L4280" i="3"/>
  <c r="L4201" i="3"/>
  <c r="L4084" i="3"/>
  <c r="L3960" i="3"/>
  <c r="L3875" i="3"/>
  <c r="L3859" i="3"/>
  <c r="L4136" i="3"/>
  <c r="L3898" i="3"/>
  <c r="L4004" i="3"/>
  <c r="L3947" i="3"/>
  <c r="L3923" i="3"/>
  <c r="L4118" i="3"/>
  <c r="L3799" i="3"/>
  <c r="L4232" i="3"/>
  <c r="L4474" i="3"/>
  <c r="L3769" i="3"/>
  <c r="L3737" i="3"/>
  <c r="L3705" i="3"/>
  <c r="L3673" i="3"/>
  <c r="L3748" i="3"/>
  <c r="L3684" i="3"/>
  <c r="L3849" i="3"/>
  <c r="L3841" i="3"/>
  <c r="L3833" i="3"/>
  <c r="L3825" i="3"/>
  <c r="L3817" i="3"/>
  <c r="L3809" i="3"/>
  <c r="L3794" i="3"/>
  <c r="L3773" i="3"/>
  <c r="L3709" i="3"/>
  <c r="L3651" i="3"/>
  <c r="L3788" i="3"/>
  <c r="L3752" i="3"/>
  <c r="L3688" i="3"/>
  <c r="L3763" i="3"/>
  <c r="L3699" i="3"/>
  <c r="L3628" i="3"/>
  <c r="L3593" i="3"/>
  <c r="L3601" i="3"/>
  <c r="L3694" i="3"/>
  <c r="L3686" i="3"/>
  <c r="L3617" i="3"/>
  <c r="L3479" i="3"/>
  <c r="L3415" i="3"/>
  <c r="L3433" i="3"/>
  <c r="L3368" i="3"/>
  <c r="L3410" i="3"/>
  <c r="L3326" i="3"/>
  <c r="L3294" i="3"/>
  <c r="L3417" i="3"/>
  <c r="L3451" i="3"/>
  <c r="L3383" i="3"/>
  <c r="L3349" i="3"/>
  <c r="L3360" i="3"/>
  <c r="L3194" i="3"/>
  <c r="L3322" i="3"/>
  <c r="L3319" i="3"/>
  <c r="L3361" i="3"/>
  <c r="L3278" i="3"/>
  <c r="L3246" i="3"/>
  <c r="L3214" i="3"/>
  <c r="L3182" i="3"/>
  <c r="L3350" i="3"/>
  <c r="L3283" i="3"/>
  <c r="L3217" i="3"/>
  <c r="L3343" i="3"/>
  <c r="L3293" i="3"/>
  <c r="L3313" i="3"/>
  <c r="L2802" i="3"/>
  <c r="L2799" i="3"/>
  <c r="L2959" i="3"/>
  <c r="L2927" i="3"/>
  <c r="L2895" i="3"/>
  <c r="L2863" i="3"/>
  <c r="L2831" i="3"/>
  <c r="L2267" i="3"/>
  <c r="L2203" i="3"/>
  <c r="L2620" i="3"/>
  <c r="L2601" i="3"/>
  <c r="L2196" i="3"/>
  <c r="L2974" i="3"/>
  <c r="L2942" i="3"/>
  <c r="L2910" i="3"/>
  <c r="L2878" i="3"/>
  <c r="L2846" i="3"/>
  <c r="L2811" i="3"/>
  <c r="L2719" i="3"/>
  <c r="L2687" i="3"/>
  <c r="L2655" i="3"/>
  <c r="L2607" i="3"/>
  <c r="L2269" i="3"/>
  <c r="L2205" i="3"/>
  <c r="L2599" i="3"/>
  <c r="L2947" i="3"/>
  <c r="L2915" i="3"/>
  <c r="L2883" i="3"/>
  <c r="L2851" i="3"/>
  <c r="L2819" i="3"/>
  <c r="L2787" i="3"/>
  <c r="L2603" i="3"/>
  <c r="L2201" i="3"/>
  <c r="L2890" i="3"/>
  <c r="L2592" i="3"/>
  <c r="L2295" i="3"/>
  <c r="L2186" i="3"/>
  <c r="L2143" i="3"/>
  <c r="L2111" i="3"/>
  <c r="L2079" i="3"/>
  <c r="L2047" i="3"/>
  <c r="L2935" i="3"/>
  <c r="L2590" i="3"/>
  <c r="L2526" i="3"/>
  <c r="L2494" i="3"/>
  <c r="L2462" i="3"/>
  <c r="L2398" i="3"/>
  <c r="L2375" i="3"/>
  <c r="L2178" i="3"/>
  <c r="L2146" i="3"/>
  <c r="L2114" i="3"/>
  <c r="L2082" i="3"/>
  <c r="L2050" i="3"/>
  <c r="L2858" i="3"/>
  <c r="L2774" i="3"/>
  <c r="L2690" i="3"/>
  <c r="L2556" i="3"/>
  <c r="L2428" i="3"/>
  <c r="L2141" i="3"/>
  <c r="L2053" i="3"/>
  <c r="L1823" i="3"/>
  <c r="L1791" i="3"/>
  <c r="L2906" i="3"/>
  <c r="L2355" i="3"/>
  <c r="L2330" i="3"/>
  <c r="L2200" i="3"/>
  <c r="L2952" i="3"/>
  <c r="L2872" i="3"/>
  <c r="L2682" i="3"/>
  <c r="L2118" i="3"/>
  <c r="L2922" i="3"/>
  <c r="L2532" i="3"/>
  <c r="L2404" i="3"/>
  <c r="L2115" i="3"/>
  <c r="L1992" i="3"/>
  <c r="L1960" i="3"/>
  <c r="L1926" i="3"/>
  <c r="L1820" i="3"/>
  <c r="L1766" i="3"/>
  <c r="L1847" i="3"/>
  <c r="L1772" i="3"/>
  <c r="L1628" i="3"/>
  <c r="L1596" i="3"/>
  <c r="L1564" i="3"/>
  <c r="L1436" i="3"/>
  <c r="L1404" i="3"/>
  <c r="L1372" i="3"/>
  <c r="L2552" i="3"/>
  <c r="L2005" i="3"/>
  <c r="L1973" i="3"/>
  <c r="L1941" i="3"/>
  <c r="L1892" i="3"/>
  <c r="L1830" i="3"/>
  <c r="L2482" i="3"/>
  <c r="L2379" i="3"/>
  <c r="L2099" i="3"/>
  <c r="L2001" i="3"/>
  <c r="L1969" i="3"/>
  <c r="L1937" i="3"/>
  <c r="L1888" i="3"/>
  <c r="L1771" i="3"/>
  <c r="L2817" i="3"/>
  <c r="L2466" i="3"/>
  <c r="L2757" i="3"/>
  <c r="L2514" i="3"/>
  <c r="L2242" i="3"/>
  <c r="L1808" i="3"/>
  <c r="L2091" i="3"/>
  <c r="L1517" i="3"/>
  <c r="L1593" i="3"/>
  <c r="L1561" i="3"/>
  <c r="L1419" i="3"/>
  <c r="L1346" i="3"/>
  <c r="L2456" i="3"/>
  <c r="L2007" i="3"/>
  <c r="L1991" i="3"/>
  <c r="L1975" i="3"/>
  <c r="L1959" i="3"/>
  <c r="L1943" i="3"/>
  <c r="L1927" i="3"/>
  <c r="L1911" i="3"/>
  <c r="L1895" i="3"/>
  <c r="L1883" i="3"/>
  <c r="L1867" i="3"/>
  <c r="L1486" i="3"/>
  <c r="L2140" i="3"/>
  <c r="L1633" i="3"/>
  <c r="L1493" i="3"/>
  <c r="L1471" i="3"/>
  <c r="L1597" i="3"/>
  <c r="L1814" i="3"/>
  <c r="L1342" i="3"/>
  <c r="L1310" i="3"/>
  <c r="L1469" i="3"/>
  <c r="L2654" i="3"/>
  <c r="L2363" i="3"/>
  <c r="L1449" i="3"/>
  <c r="L1385" i="3"/>
  <c r="L1340" i="3"/>
  <c r="L1300" i="3"/>
  <c r="L1405" i="3"/>
  <c r="L1065" i="3"/>
  <c r="L1357" i="3"/>
  <c r="L1275" i="3"/>
  <c r="L1243" i="3"/>
  <c r="L1211" i="3"/>
  <c r="L1179" i="3"/>
  <c r="L1147" i="3"/>
  <c r="L1115" i="3"/>
  <c r="L1092" i="3"/>
  <c r="L1058" i="3"/>
  <c r="L1028" i="3"/>
  <c r="L993" i="3"/>
  <c r="L1038" i="3"/>
  <c r="L825" i="3"/>
  <c r="L809" i="3"/>
  <c r="L1383" i="3"/>
  <c r="L1287" i="3"/>
  <c r="L1269" i="3"/>
  <c r="L1192" i="3"/>
  <c r="L1159" i="3"/>
  <c r="L1141" i="3"/>
  <c r="L1076" i="3"/>
  <c r="L989" i="3"/>
  <c r="L966" i="3"/>
  <c r="L928" i="3"/>
  <c r="L1246" i="3"/>
  <c r="L1098" i="3"/>
  <c r="L1045" i="3"/>
  <c r="L931" i="3"/>
  <c r="L1204" i="3"/>
  <c r="L1171" i="3"/>
  <c r="L1078" i="3"/>
  <c r="L1035" i="3"/>
  <c r="L1367" i="3"/>
  <c r="L367" i="3"/>
  <c r="L303" i="3"/>
  <c r="L239" i="3"/>
  <c r="L686" i="3"/>
  <c r="L378" i="3"/>
  <c r="L314" i="3"/>
  <c r="L250" i="3"/>
  <c r="L341" i="3"/>
  <c r="L277" i="3"/>
  <c r="L355" i="3"/>
  <c r="L291" i="3"/>
  <c r="L227" i="3"/>
  <c r="L369" i="3"/>
  <c r="L345" i="3"/>
  <c r="L281" i="3"/>
  <c r="L217" i="3"/>
  <c r="L2296" i="3"/>
  <c r="L2264" i="3"/>
  <c r="L2232" i="3"/>
  <c r="L2128" i="3"/>
  <c r="L2096" i="3"/>
  <c r="L2605" i="3"/>
  <c r="L2367" i="3"/>
  <c r="L2342" i="3"/>
  <c r="L2294" i="3"/>
  <c r="L2198" i="3"/>
  <c r="L2174" i="3"/>
  <c r="L2158" i="3"/>
  <c r="L2094" i="3"/>
  <c r="L2709" i="3"/>
  <c r="L2356" i="3"/>
  <c r="L2169" i="3"/>
  <c r="L2137" i="3"/>
  <c r="L2105" i="3"/>
  <c r="L2073" i="3"/>
  <c r="L2041" i="3"/>
  <c r="L2706" i="3"/>
  <c r="L2504" i="3"/>
  <c r="L2303" i="3"/>
  <c r="L2147" i="3"/>
  <c r="L1928" i="3"/>
  <c r="L1897" i="3"/>
  <c r="L1843" i="3"/>
  <c r="L1788" i="3"/>
  <c r="L2370" i="3"/>
  <c r="L2156" i="3"/>
  <c r="L2124" i="3"/>
  <c r="L2092" i="3"/>
  <c r="L2028" i="3"/>
  <c r="L1829" i="3"/>
  <c r="L1802" i="3"/>
  <c r="L1776" i="3"/>
  <c r="L1882" i="3"/>
  <c r="L1804" i="3"/>
  <c r="L1757" i="3"/>
  <c r="L2821" i="3"/>
  <c r="L2621" i="3"/>
  <c r="L2287" i="3"/>
  <c r="L2224" i="3"/>
  <c r="L1864" i="3"/>
  <c r="L1632" i="3"/>
  <c r="L1600" i="3"/>
  <c r="L1645" i="3"/>
  <c r="L1570" i="3"/>
  <c r="L1303" i="3"/>
  <c r="L1558" i="3"/>
  <c r="L1497" i="3"/>
  <c r="L1434" i="3"/>
  <c r="L1322" i="3"/>
  <c r="L1298" i="3"/>
  <c r="L2011" i="3"/>
  <c r="L1995" i="3"/>
  <c r="L1979" i="3"/>
  <c r="L1963" i="3"/>
  <c r="L1947" i="3"/>
  <c r="L1931" i="3"/>
  <c r="L1915" i="3"/>
  <c r="L1899" i="3"/>
  <c r="L1884" i="3"/>
  <c r="L1868" i="3"/>
  <c r="L1544" i="3"/>
  <c r="L1349" i="3"/>
  <c r="L1309" i="3"/>
  <c r="L2328" i="3"/>
  <c r="L1601" i="3"/>
  <c r="L1531" i="3"/>
  <c r="L1407" i="3"/>
  <c r="L1344" i="3"/>
  <c r="L1629" i="3"/>
  <c r="L1463" i="3"/>
  <c r="L1432" i="3"/>
  <c r="L1347" i="3"/>
  <c r="L1813" i="3"/>
  <c r="L1643" i="3"/>
  <c r="L1520" i="3"/>
  <c r="L1455" i="3"/>
  <c r="L1413" i="3"/>
  <c r="L1376" i="3"/>
  <c r="L1512" i="3"/>
  <c r="L1577" i="3"/>
  <c r="L1513" i="3"/>
  <c r="L1408" i="3"/>
  <c r="L1332" i="3"/>
  <c r="L1114" i="3"/>
  <c r="L1057" i="3"/>
  <c r="L1240" i="3"/>
  <c r="L1207" i="3"/>
  <c r="L1041" i="3"/>
  <c r="L707" i="3"/>
  <c r="L675" i="3"/>
  <c r="L1230" i="3"/>
  <c r="L1097" i="3"/>
  <c r="L1043" i="3"/>
  <c r="L1329" i="3"/>
  <c r="L1252" i="3"/>
  <c r="L1355" i="3"/>
  <c r="L823" i="3"/>
  <c r="L742" i="3"/>
  <c r="L1363" i="3"/>
  <c r="L1264" i="3"/>
  <c r="L1232" i="3"/>
  <c r="L1200" i="3"/>
  <c r="L1168" i="3"/>
  <c r="L1136" i="3"/>
  <c r="L1062" i="3"/>
  <c r="L388" i="3"/>
  <c r="L324" i="3"/>
  <c r="L260" i="3"/>
  <c r="L215" i="3"/>
  <c r="L381" i="3"/>
  <c r="L317" i="3"/>
  <c r="L253" i="3"/>
  <c r="L186" i="3"/>
  <c r="L672" i="3"/>
  <c r="L684" i="3"/>
  <c r="L331" i="3"/>
  <c r="L267" i="3"/>
  <c r="L321" i="3"/>
  <c r="L257" i="3"/>
  <c r="L163" i="3"/>
  <c r="L147" i="3"/>
  <c r="L131" i="3"/>
  <c r="L115" i="3"/>
  <c r="L99" i="3"/>
  <c r="L83" i="3"/>
  <c r="L59" i="3"/>
  <c r="L47" i="3"/>
  <c r="L692" i="3"/>
  <c r="L330" i="3"/>
  <c r="L266" i="3"/>
  <c r="L357" i="3"/>
  <c r="L293" i="3"/>
  <c r="L229" i="3"/>
  <c r="L206" i="3"/>
  <c r="L702" i="3"/>
  <c r="L371" i="3"/>
  <c r="L307" i="3"/>
  <c r="L243" i="3"/>
  <c r="L385" i="3"/>
  <c r="L297" i="3"/>
  <c r="L233" i="3"/>
  <c r="L208" i="3"/>
  <c r="L359" i="3"/>
  <c r="L295" i="3"/>
  <c r="L231" i="3"/>
  <c r="L370" i="3"/>
  <c r="L306" i="3"/>
  <c r="L242" i="3"/>
  <c r="L201" i="3"/>
  <c r="L333" i="3"/>
  <c r="L269" i="3"/>
  <c r="L347" i="3"/>
  <c r="L283" i="3"/>
  <c r="L219" i="3"/>
  <c r="L337" i="3"/>
  <c r="L273" i="3"/>
  <c r="L3377" i="3"/>
  <c r="L3437" i="3"/>
  <c r="L3274" i="3"/>
  <c r="L3234" i="3"/>
  <c r="L3474" i="3"/>
  <c r="L3332" i="3"/>
  <c r="L3204" i="3"/>
  <c r="L3247" i="3"/>
  <c r="L3193" i="3"/>
  <c r="L3203" i="3"/>
  <c r="L3200" i="3"/>
  <c r="L3300" i="3"/>
  <c r="L3324" i="3"/>
  <c r="L3398" i="3"/>
  <c r="L3237" i="3"/>
  <c r="L2790" i="3"/>
  <c r="L2641" i="3"/>
  <c r="L2243" i="3"/>
  <c r="L2660" i="3"/>
  <c r="L2612" i="3"/>
  <c r="L2561" i="3"/>
  <c r="L2545" i="3"/>
  <c r="L2529" i="3"/>
  <c r="L2513" i="3"/>
  <c r="L2497" i="3"/>
  <c r="L2481" i="3"/>
  <c r="L2465" i="3"/>
  <c r="L2449" i="3"/>
  <c r="L2433" i="3"/>
  <c r="L2417" i="3"/>
  <c r="L2401" i="3"/>
  <c r="L2369" i="3"/>
  <c r="L2353" i="3"/>
  <c r="L2337" i="3"/>
  <c r="L2955" i="3"/>
  <c r="L2923" i="3"/>
  <c r="L2891" i="3"/>
  <c r="L2859" i="3"/>
  <c r="L2827" i="3"/>
  <c r="L2309" i="3"/>
  <c r="L2245" i="3"/>
  <c r="L2760" i="3"/>
  <c r="L2728" i="3"/>
  <c r="L2696" i="3"/>
  <c r="L2664" i="3"/>
  <c r="L2595" i="3"/>
  <c r="L2559" i="3"/>
  <c r="L2543" i="3"/>
  <c r="L2527" i="3"/>
  <c r="L2511" i="3"/>
  <c r="L2495" i="3"/>
  <c r="L2479" i="3"/>
  <c r="L2463" i="3"/>
  <c r="L2447" i="3"/>
  <c r="L2431" i="3"/>
  <c r="L2415" i="3"/>
  <c r="L2964" i="3"/>
  <c r="L2932" i="3"/>
  <c r="L2900" i="3"/>
  <c r="L2868" i="3"/>
  <c r="L2836" i="3"/>
  <c r="L2763" i="3"/>
  <c r="L2731" i="3"/>
  <c r="L2699" i="3"/>
  <c r="L2667" i="3"/>
  <c r="L2305" i="3"/>
  <c r="L2241" i="3"/>
  <c r="L2694" i="3"/>
  <c r="L2576" i="3"/>
  <c r="L2544" i="3"/>
  <c r="L2512" i="3"/>
  <c r="L2480" i="3"/>
  <c r="L2448" i="3"/>
  <c r="L2416" i="3"/>
  <c r="L2336" i="3"/>
  <c r="L2202" i="3"/>
  <c r="L2778" i="3"/>
  <c r="L2302" i="3"/>
  <c r="L2270" i="3"/>
  <c r="L2238" i="3"/>
  <c r="L2540" i="3"/>
  <c r="L2069" i="3"/>
  <c r="L2686" i="3"/>
  <c r="L2184" i="3"/>
  <c r="L2152" i="3"/>
  <c r="L2120" i="3"/>
  <c r="L2088" i="3"/>
  <c r="L2056" i="3"/>
  <c r="L2598" i="3"/>
  <c r="L2566" i="3"/>
  <c r="L2502" i="3"/>
  <c r="L2438" i="3"/>
  <c r="L2383" i="3"/>
  <c r="L2358" i="3"/>
  <c r="L2110" i="3"/>
  <c r="L2773" i="3"/>
  <c r="L2678" i="3"/>
  <c r="L2614" i="3"/>
  <c r="L2516" i="3"/>
  <c r="L2097" i="3"/>
  <c r="L2568" i="3"/>
  <c r="L2068" i="3"/>
  <c r="L2036" i="3"/>
  <c r="L2006" i="3"/>
  <c r="L1974" i="3"/>
  <c r="L1942" i="3"/>
  <c r="L1858" i="3"/>
  <c r="L1793" i="3"/>
  <c r="L2171" i="3"/>
  <c r="L2021" i="3"/>
  <c r="L1906" i="3"/>
  <c r="L1877" i="3"/>
  <c r="L1797" i="3"/>
  <c r="L1765" i="3"/>
  <c r="L2841" i="3"/>
  <c r="L2191" i="3"/>
  <c r="L1768" i="3"/>
  <c r="L2472" i="3"/>
  <c r="L2052" i="3"/>
  <c r="L2017" i="3"/>
  <c r="L1873" i="3"/>
  <c r="L1842" i="3"/>
  <c r="L2823" i="3"/>
  <c r="L2594" i="3"/>
  <c r="L1894" i="3"/>
  <c r="L1624" i="3"/>
  <c r="L1592" i="3"/>
  <c r="L1778" i="3"/>
  <c r="L1569" i="3"/>
  <c r="L1335" i="3"/>
  <c r="L2520" i="3"/>
  <c r="L1631" i="3"/>
  <c r="L1573" i="3"/>
  <c r="L1552" i="3"/>
  <c r="L1433" i="3"/>
  <c r="L1338" i="3"/>
  <c r="L2172" i="3"/>
  <c r="L2026" i="3"/>
  <c r="L2012" i="3"/>
  <c r="L1996" i="3"/>
  <c r="L1980" i="3"/>
  <c r="L1964" i="3"/>
  <c r="L1948" i="3"/>
  <c r="L1932" i="3"/>
  <c r="L1630" i="3"/>
  <c r="L1501" i="3"/>
  <c r="L1479" i="3"/>
  <c r="L1448" i="3"/>
  <c r="L1341" i="3"/>
  <c r="L1301" i="3"/>
  <c r="L1812" i="3"/>
  <c r="L1459" i="3"/>
  <c r="L1339" i="3"/>
  <c r="L1307" i="3"/>
  <c r="L1402" i="3"/>
  <c r="L1364" i="3"/>
  <c r="L1575" i="3"/>
  <c r="L1533" i="3"/>
  <c r="L1651" i="3"/>
  <c r="L1619" i="3"/>
  <c r="L1587" i="3"/>
  <c r="L1568" i="3"/>
  <c r="L1504" i="3"/>
  <c r="L1054" i="3"/>
  <c r="L1112" i="3"/>
  <c r="L1080" i="3"/>
  <c r="L1016" i="3"/>
  <c r="L995" i="3"/>
  <c r="L1285" i="3"/>
  <c r="L1208" i="3"/>
  <c r="L1175" i="3"/>
  <c r="L1157" i="3"/>
  <c r="L1094" i="3"/>
  <c r="L977" i="3"/>
  <c r="L699" i="3"/>
  <c r="L1393" i="3"/>
  <c r="L1198" i="3"/>
  <c r="L1034" i="3"/>
  <c r="L958" i="3"/>
  <c r="L1304" i="3"/>
  <c r="L1220" i="3"/>
  <c r="L1090" i="3"/>
  <c r="L959" i="3"/>
  <c r="L1113" i="3"/>
  <c r="L819" i="3"/>
  <c r="L798" i="3"/>
  <c r="L766" i="3"/>
  <c r="L734" i="3"/>
  <c r="L1279" i="3"/>
  <c r="L1247" i="3"/>
  <c r="L1215" i="3"/>
  <c r="L1183" i="3"/>
  <c r="L955" i="3"/>
  <c r="L340" i="3"/>
  <c r="L276" i="3"/>
  <c r="L212" i="3"/>
  <c r="L5579" i="3"/>
  <c r="L5611" i="3"/>
  <c r="L5531" i="3"/>
  <c r="L5599" i="3"/>
  <c r="L5541" i="3"/>
  <c r="L5573" i="3"/>
  <c r="L5560" i="3"/>
  <c r="M54" i="3" s="1"/>
  <c r="V54" i="3" s="1"/>
  <c r="L5519" i="3"/>
  <c r="L5581" i="3"/>
  <c r="L5566" i="3"/>
  <c r="L5488" i="3"/>
  <c r="L5441" i="3"/>
  <c r="L5510" i="3"/>
  <c r="L5450" i="3"/>
  <c r="L5402" i="3"/>
  <c r="L5522" i="3"/>
  <c r="L5463" i="3"/>
  <c r="L5414" i="3"/>
  <c r="L5426" i="3"/>
  <c r="L5419" i="3"/>
  <c r="L5354" i="3"/>
  <c r="L5288" i="3"/>
  <c r="L5435" i="3"/>
  <c r="L5301" i="3"/>
  <c r="M53" i="3" s="1"/>
  <c r="V53" i="3" s="1"/>
  <c r="L5311" i="3"/>
  <c r="L5296" i="3"/>
  <c r="L5315" i="3"/>
  <c r="L5334" i="3"/>
  <c r="L5261" i="3"/>
  <c r="L5248" i="3"/>
  <c r="L5210" i="3"/>
  <c r="L5167" i="3"/>
  <c r="L5355" i="3"/>
  <c r="L5214" i="3"/>
  <c r="L5173" i="3"/>
  <c r="L5120" i="3"/>
  <c r="L5233" i="3"/>
  <c r="L5191" i="3"/>
  <c r="L5444" i="3"/>
  <c r="L5400" i="3"/>
  <c r="L5212" i="3"/>
  <c r="L5186" i="3"/>
  <c r="L5251" i="3"/>
  <c r="L5086" i="3"/>
  <c r="L5179" i="3"/>
  <c r="L5020" i="3"/>
  <c r="L5003" i="3"/>
  <c r="L4975" i="3"/>
  <c r="L5023" i="3"/>
  <c r="L5008" i="3"/>
  <c r="L5142" i="3"/>
  <c r="L5005" i="3"/>
  <c r="L4981" i="3"/>
  <c r="L5197" i="3"/>
  <c r="L5076" i="3"/>
  <c r="L5257" i="3"/>
  <c r="L5130" i="3"/>
  <c r="L5063" i="3"/>
  <c r="L5057" i="3"/>
  <c r="L5285" i="3"/>
  <c r="L5204" i="3"/>
  <c r="L5134" i="3"/>
  <c r="L5111" i="3"/>
  <c r="L4800" i="3"/>
  <c r="L4768" i="3"/>
  <c r="L4736" i="3"/>
  <c r="L4704" i="3"/>
  <c r="L4672" i="3"/>
  <c r="L4640" i="3"/>
  <c r="L4608" i="3"/>
  <c r="L4977" i="3"/>
  <c r="L4793" i="3"/>
  <c r="L4729" i="3"/>
  <c r="L4665" i="3"/>
  <c r="L4601" i="3"/>
  <c r="L4939" i="3"/>
  <c r="L4865" i="3"/>
  <c r="L4794" i="3"/>
  <c r="L4762" i="3"/>
  <c r="L4730" i="3"/>
  <c r="L4698" i="3"/>
  <c r="L4666" i="3"/>
  <c r="L4634" i="3"/>
  <c r="L4602" i="3"/>
  <c r="L5085" i="3"/>
  <c r="L4852" i="3"/>
  <c r="L4755" i="3"/>
  <c r="L4691" i="3"/>
  <c r="L4627" i="3"/>
  <c r="L5178" i="3"/>
  <c r="L4956" i="3"/>
  <c r="L4749" i="3"/>
  <c r="L4685" i="3"/>
  <c r="L4621" i="3"/>
  <c r="L4918" i="3"/>
  <c r="L4844" i="3"/>
  <c r="L4652" i="3"/>
  <c r="L4572" i="3"/>
  <c r="L4455" i="3"/>
  <c r="L4896" i="3"/>
  <c r="L4708" i="3"/>
  <c r="L4607" i="3"/>
  <c r="L4560" i="3"/>
  <c r="L4544" i="3"/>
  <c r="L4488" i="3"/>
  <c r="L4424" i="3"/>
  <c r="L4497" i="3"/>
  <c r="L4433" i="3"/>
  <c r="L4862" i="3"/>
  <c r="L4579" i="3"/>
  <c r="L4540" i="3"/>
  <c r="L4484" i="3"/>
  <c r="L4428" i="3"/>
  <c r="L4959" i="3"/>
  <c r="L4598" i="3"/>
  <c r="L4517" i="3"/>
  <c r="L4453" i="3"/>
  <c r="L4405" i="3"/>
  <c r="L4751" i="3"/>
  <c r="L4711" i="3"/>
  <c r="L4557" i="3"/>
  <c r="L4494" i="3"/>
  <c r="L4539" i="3"/>
  <c r="L4381" i="3"/>
  <c r="L4417" i="3"/>
  <c r="L4141" i="3"/>
  <c r="L4678" i="3"/>
  <c r="L4538" i="3"/>
  <c r="L4354" i="3"/>
  <c r="L4322" i="3"/>
  <c r="L4258" i="3"/>
  <c r="L4226" i="3"/>
  <c r="L4194" i="3"/>
  <c r="L4590" i="3"/>
  <c r="L4355" i="3"/>
  <c r="L4323" i="3"/>
  <c r="L4291" i="3"/>
  <c r="L4259" i="3"/>
  <c r="L4227" i="3"/>
  <c r="L4195" i="3"/>
  <c r="L4184" i="3"/>
  <c r="L4165" i="3"/>
  <c r="L4112" i="3"/>
  <c r="L4065" i="3"/>
  <c r="L4001" i="3"/>
  <c r="L3969" i="3"/>
  <c r="L3937" i="3"/>
  <c r="L3884" i="3"/>
  <c r="L4288" i="3"/>
  <c r="L4146" i="3"/>
  <c r="L3877" i="3"/>
  <c r="L4369" i="3"/>
  <c r="L4198" i="3"/>
  <c r="L4119" i="3"/>
  <c r="L4070" i="3"/>
  <c r="L4038" i="3"/>
  <c r="L4006" i="3"/>
  <c r="L3942" i="3"/>
  <c r="L3894" i="3"/>
  <c r="L3919" i="3"/>
  <c r="L4910" i="3"/>
  <c r="L4318" i="3"/>
  <c r="L4225" i="3"/>
  <c r="L4510" i="3"/>
  <c r="L3980" i="3"/>
  <c r="L3914" i="3"/>
  <c r="L4249" i="3"/>
  <c r="L3992" i="3"/>
  <c r="L3935" i="3"/>
  <c r="L3906" i="3"/>
  <c r="L3871" i="3"/>
  <c r="L3863" i="3"/>
  <c r="L4806" i="3"/>
  <c r="L4179" i="3"/>
  <c r="L3972" i="3"/>
  <c r="L4113" i="3"/>
  <c r="L3888" i="3"/>
  <c r="L4392" i="3"/>
  <c r="L4080" i="3"/>
  <c r="L4462" i="3"/>
  <c r="L4103" i="3"/>
  <c r="L3753" i="3"/>
  <c r="L3721" i="3"/>
  <c r="L3689" i="3"/>
  <c r="L3975" i="3"/>
  <c r="L3782" i="3"/>
  <c r="L3716" i="3"/>
  <c r="L3853" i="3"/>
  <c r="L3845" i="3"/>
  <c r="L3837" i="3"/>
  <c r="L3829" i="3"/>
  <c r="L3821" i="3"/>
  <c r="L3813" i="3"/>
  <c r="L3805" i="3"/>
  <c r="L3792" i="3"/>
  <c r="L4166" i="3"/>
  <c r="L3741" i="3"/>
  <c r="L3677" i="3"/>
  <c r="L3659" i="3"/>
  <c r="L3768" i="3"/>
  <c r="L3736" i="3"/>
  <c r="L3704" i="3"/>
  <c r="L4144" i="3"/>
  <c r="L3747" i="3"/>
  <c r="L3715" i="3"/>
  <c r="L3683" i="3"/>
  <c r="L3603" i="3"/>
  <c r="L3758" i="3"/>
  <c r="M47" i="3" s="1"/>
  <c r="V47" i="3" s="1"/>
  <c r="L3436" i="3"/>
  <c r="L3447" i="3"/>
  <c r="L3385" i="3"/>
  <c r="L3424" i="3"/>
  <c r="L3342" i="3"/>
  <c r="L3310" i="3"/>
  <c r="L3432" i="3"/>
  <c r="L3742" i="3"/>
  <c r="L3307" i="3"/>
  <c r="L3226" i="3"/>
  <c r="L3340" i="3"/>
  <c r="L3251" i="3"/>
  <c r="L3473" i="3"/>
  <c r="L3376" i="3"/>
  <c r="L3236" i="3"/>
  <c r="L3196" i="3"/>
  <c r="L3262" i="3"/>
  <c r="L3230" i="3"/>
  <c r="L3198" i="3"/>
  <c r="L3458" i="3"/>
  <c r="L3239" i="3"/>
  <c r="L3288" i="3"/>
  <c r="L3249" i="3"/>
  <c r="L3185" i="3"/>
  <c r="L3331" i="3"/>
  <c r="L3240" i="3"/>
  <c r="L3312" i="3"/>
  <c r="L3207" i="3"/>
  <c r="L3192" i="3"/>
  <c r="L2943" i="3"/>
  <c r="L2911" i="3"/>
  <c r="L2879" i="3"/>
  <c r="L2847" i="3"/>
  <c r="L2816" i="3"/>
  <c r="L2782" i="3"/>
  <c r="L2617" i="3"/>
  <c r="L2299" i="3"/>
  <c r="L2235" i="3"/>
  <c r="L2585" i="3"/>
  <c r="L2292" i="3"/>
  <c r="L2958" i="3"/>
  <c r="L2926" i="3"/>
  <c r="L2894" i="3"/>
  <c r="L2862" i="3"/>
  <c r="L2830" i="3"/>
  <c r="L2796" i="3"/>
  <c r="L2735" i="3"/>
  <c r="L2703" i="3"/>
  <c r="L2639" i="3"/>
  <c r="L2301" i="3"/>
  <c r="L2237" i="3"/>
  <c r="L2632" i="3"/>
  <c r="L2583" i="3"/>
  <c r="L2963" i="3"/>
  <c r="L2931" i="3"/>
  <c r="L2899" i="3"/>
  <c r="L2867" i="3"/>
  <c r="L2835" i="3"/>
  <c r="L2804" i="3"/>
  <c r="L2635" i="3"/>
  <c r="L2297" i="3"/>
  <c r="L2233" i="3"/>
  <c r="L2897" i="3"/>
  <c r="L2368" i="3"/>
  <c r="L2250" i="3"/>
  <c r="L2231" i="3"/>
  <c r="L2159" i="3"/>
  <c r="L2095" i="3"/>
  <c r="L2063" i="3"/>
  <c r="L2031" i="3"/>
  <c r="L2970" i="3"/>
  <c r="L2574" i="3"/>
  <c r="L2542" i="3"/>
  <c r="L2510" i="3"/>
  <c r="L2478" i="3"/>
  <c r="L2446" i="3"/>
  <c r="L2414" i="3"/>
  <c r="L2382" i="3"/>
  <c r="L2343" i="3"/>
  <c r="L2162" i="3"/>
  <c r="L2130" i="3"/>
  <c r="L2098" i="3"/>
  <c r="L2066" i="3"/>
  <c r="L2034" i="3"/>
  <c r="L2741" i="3"/>
  <c r="L2646" i="3"/>
  <c r="L2492" i="3"/>
  <c r="L2364" i="3"/>
  <c r="L2109" i="3"/>
  <c r="L1807" i="3"/>
  <c r="L1775" i="3"/>
  <c r="L2913" i="3"/>
  <c r="L2362" i="3"/>
  <c r="L2733" i="3"/>
  <c r="L2638" i="3"/>
  <c r="L2310" i="3"/>
  <c r="L2150" i="3"/>
  <c r="L2086" i="3"/>
  <c r="L2038" i="3"/>
  <c r="L2789" i="3"/>
  <c r="L2468" i="3"/>
  <c r="L2340" i="3"/>
  <c r="L2290" i="3"/>
  <c r="L2100" i="3"/>
  <c r="L2008" i="3"/>
  <c r="L1976" i="3"/>
  <c r="L1944" i="3"/>
  <c r="L1913" i="3"/>
  <c r="L1854" i="3"/>
  <c r="L2498" i="3"/>
  <c r="L1784" i="3"/>
  <c r="L1644" i="3"/>
  <c r="L1612" i="3"/>
  <c r="L1580" i="3"/>
  <c r="L1548" i="3"/>
  <c r="L1516" i="3"/>
  <c r="L1484" i="3"/>
  <c r="L1452" i="3"/>
  <c r="L1420" i="3"/>
  <c r="L1388" i="3"/>
  <c r="L2424" i="3"/>
  <c r="L2139" i="3"/>
  <c r="L2107" i="3"/>
  <c r="L2075" i="3"/>
  <c r="L2043" i="3"/>
  <c r="L2018" i="3"/>
  <c r="L1989" i="3"/>
  <c r="L1957" i="3"/>
  <c r="L1908" i="3"/>
  <c r="L1876" i="3"/>
  <c r="L2837" i="3"/>
  <c r="L2629" i="3"/>
  <c r="L1866" i="3"/>
  <c r="L2536" i="3"/>
  <c r="L2084" i="3"/>
  <c r="L2014" i="3"/>
  <c r="L1985" i="3"/>
  <c r="L1953" i="3"/>
  <c r="L1904" i="3"/>
  <c r="L1872" i="3"/>
  <c r="L1838" i="3"/>
  <c r="L1752" i="3"/>
  <c r="L2826" i="3"/>
  <c r="L2338" i="3"/>
  <c r="L1763" i="3"/>
  <c r="L2634" i="3"/>
  <c r="L2386" i="3"/>
  <c r="L2255" i="3"/>
  <c r="L2192" i="3"/>
  <c r="L1613" i="3"/>
  <c r="L1566" i="3"/>
  <c r="L1505" i="3"/>
  <c r="L1442" i="3"/>
  <c r="L1389" i="3"/>
  <c r="L1327" i="3"/>
  <c r="L2059" i="3"/>
  <c r="L1626" i="3"/>
  <c r="L1599" i="3"/>
  <c r="L1551" i="3"/>
  <c r="L1488" i="3"/>
  <c r="L1430" i="3"/>
  <c r="L1356" i="3"/>
  <c r="L1314" i="3"/>
  <c r="L1846" i="3"/>
  <c r="L1589" i="3"/>
  <c r="L1554" i="3"/>
  <c r="L1539" i="3"/>
  <c r="L1415" i="3"/>
  <c r="L1384" i="3"/>
  <c r="L1333" i="3"/>
  <c r="L2322" i="3"/>
  <c r="L1639" i="3"/>
  <c r="L1418" i="3"/>
  <c r="L1538" i="3"/>
  <c r="L1523" i="3"/>
  <c r="L1474" i="3"/>
  <c r="L1410" i="3"/>
  <c r="L2076" i="3"/>
  <c r="L1530" i="3"/>
  <c r="L1466" i="3"/>
  <c r="L1326" i="3"/>
  <c r="L1294" i="3"/>
  <c r="L1637" i="3"/>
  <c r="L2123" i="3"/>
  <c r="L1567" i="3"/>
  <c r="L1503" i="3"/>
  <c r="L1461" i="3"/>
  <c r="L1397" i="3"/>
  <c r="L1316" i="3"/>
  <c r="L1398" i="3"/>
  <c r="L1001" i="3"/>
  <c r="L1305" i="3"/>
  <c r="L1259" i="3"/>
  <c r="L1227" i="3"/>
  <c r="L1195" i="3"/>
  <c r="L1163" i="3"/>
  <c r="L1131" i="3"/>
  <c r="L982" i="3"/>
  <c r="L1049" i="3"/>
  <c r="L956" i="3"/>
  <c r="L817" i="3"/>
  <c r="L1312" i="3"/>
  <c r="L1256" i="3"/>
  <c r="L1223" i="3"/>
  <c r="L1128" i="3"/>
  <c r="L1064" i="3"/>
  <c r="L948" i="3"/>
  <c r="L731" i="3"/>
  <c r="L1182" i="3"/>
  <c r="L1110" i="3"/>
  <c r="L1033" i="3"/>
  <c r="L1374" i="3"/>
  <c r="L1268" i="3"/>
  <c r="L1235" i="3"/>
  <c r="L1140" i="3"/>
  <c r="L1089" i="3"/>
  <c r="L1023" i="3"/>
  <c r="L1111" i="3"/>
  <c r="L1081" i="3"/>
  <c r="L1052" i="3"/>
  <c r="L1006" i="3"/>
  <c r="L1074" i="3"/>
  <c r="L1010" i="3"/>
  <c r="L346" i="3"/>
  <c r="L282" i="3"/>
  <c r="L218" i="3"/>
  <c r="L373" i="3"/>
  <c r="L309" i="3"/>
  <c r="L245" i="3"/>
  <c r="L178" i="3"/>
  <c r="L708" i="3"/>
  <c r="L387" i="3"/>
  <c r="L323" i="3"/>
  <c r="L259" i="3"/>
  <c r="L694" i="3"/>
  <c r="L313" i="3"/>
  <c r="L249" i="3"/>
  <c r="L160" i="3"/>
  <c r="L144" i="3"/>
  <c r="L128" i="3"/>
  <c r="L112" i="3"/>
  <c r="L96" i="3"/>
  <c r="L80" i="3"/>
  <c r="L56" i="3"/>
  <c r="L685" i="3"/>
  <c r="L349" i="3"/>
  <c r="L285" i="3"/>
  <c r="L363" i="3"/>
  <c r="L299" i="3"/>
  <c r="L235" i="3"/>
  <c r="L377" i="3"/>
  <c r="L353" i="3"/>
  <c r="L289" i="3"/>
  <c r="L225" i="3"/>
  <c r="L159" i="3"/>
  <c r="L143" i="3"/>
  <c r="L127" i="3"/>
  <c r="L111" i="3"/>
  <c r="L95" i="3"/>
  <c r="L79" i="3"/>
  <c r="L63" i="3"/>
  <c r="L339" i="3"/>
  <c r="L275" i="3"/>
  <c r="L700" i="3"/>
  <c r="L329" i="3"/>
  <c r="L265" i="3"/>
  <c r="L62" i="3"/>
  <c r="L5604" i="3"/>
  <c r="L5567" i="3"/>
  <c r="L5602" i="3"/>
  <c r="L5564" i="3"/>
  <c r="L5491" i="3"/>
  <c r="L5492" i="3"/>
  <c r="L5576" i="3"/>
  <c r="L5606" i="3"/>
  <c r="L5584" i="3"/>
  <c r="L5514" i="3"/>
  <c r="L5454" i="3"/>
  <c r="L5498" i="3"/>
  <c r="L5546" i="3"/>
  <c r="L5496" i="3"/>
  <c r="L5464" i="3"/>
  <c r="L5590" i="3"/>
  <c r="L5442" i="3"/>
  <c r="L5403" i="3"/>
  <c r="L5440" i="3"/>
  <c r="L5304" i="3"/>
  <c r="L5352" i="3"/>
  <c r="L5314" i="3"/>
  <c r="L5322" i="3"/>
  <c r="L5263" i="3"/>
  <c r="L5269" i="3"/>
  <c r="L5234" i="3"/>
  <c r="L5307" i="3"/>
  <c r="L5254" i="3"/>
  <c r="L5217" i="3"/>
  <c r="L5161" i="3"/>
  <c r="L5112" i="3"/>
  <c r="L5088" i="3"/>
  <c r="L5056" i="3"/>
  <c r="L5413" i="3"/>
  <c r="L5252" i="3"/>
  <c r="L5213" i="3"/>
  <c r="L5253" i="3"/>
  <c r="L5205" i="3"/>
  <c r="L5162" i="3"/>
  <c r="L5392" i="3"/>
  <c r="L5169" i="3"/>
  <c r="L5357" i="3"/>
  <c r="L5124" i="3"/>
  <c r="L5082" i="3"/>
  <c r="L4998" i="3"/>
  <c r="L4982" i="3"/>
  <c r="L4966" i="3"/>
  <c r="L4950" i="3"/>
  <c r="L5070" i="3"/>
  <c r="L5011" i="3"/>
  <c r="L5119" i="3"/>
  <c r="L5092" i="3"/>
  <c r="L5054" i="3"/>
  <c r="L5019" i="3"/>
  <c r="L5004" i="3"/>
  <c r="L5208" i="3"/>
  <c r="L5146" i="3"/>
  <c r="L4997" i="3"/>
  <c r="L5137" i="3"/>
  <c r="L5074" i="3"/>
  <c r="L5032" i="3"/>
  <c r="L4984" i="3"/>
  <c r="L4963" i="3"/>
  <c r="L4947" i="3"/>
  <c r="L5152" i="3"/>
  <c r="L5041" i="3"/>
  <c r="L5224" i="3"/>
  <c r="L5107" i="3"/>
  <c r="L4826" i="3"/>
  <c r="L4769" i="3"/>
  <c r="L4705" i="3"/>
  <c r="L4641" i="3"/>
  <c r="L5049" i="3"/>
  <c r="L4931" i="3"/>
  <c r="L4857" i="3"/>
  <c r="L4837" i="3"/>
  <c r="L4932" i="3"/>
  <c r="L4900" i="3"/>
  <c r="L4868" i="3"/>
  <c r="L4795" i="3"/>
  <c r="L4731" i="3"/>
  <c r="L4667" i="3"/>
  <c r="L4603" i="3"/>
  <c r="L4789" i="3"/>
  <c r="L4725" i="3"/>
  <c r="L4661" i="3"/>
  <c r="L4597" i="3"/>
  <c r="L4909" i="3"/>
  <c r="L4495" i="3"/>
  <c r="L4735" i="3"/>
  <c r="L4644" i="3"/>
  <c r="L4556" i="3"/>
  <c r="L4528" i="3"/>
  <c r="L4464" i="3"/>
  <c r="L4400" i="3"/>
  <c r="L4872" i="3"/>
  <c r="L4630" i="3"/>
  <c r="L4537" i="3"/>
  <c r="L4473" i="3"/>
  <c r="L4928" i="3"/>
  <c r="L4853" i="3"/>
  <c r="L4734" i="3"/>
  <c r="L4571" i="3"/>
  <c r="L4524" i="3"/>
  <c r="L4460" i="3"/>
  <c r="L4404" i="3"/>
  <c r="L4582" i="3"/>
  <c r="L4493" i="3"/>
  <c r="L4429" i="3"/>
  <c r="L4502" i="3"/>
  <c r="L4466" i="3"/>
  <c r="L4415" i="3"/>
  <c r="L4660" i="3"/>
  <c r="L4483" i="3"/>
  <c r="L4340" i="3"/>
  <c r="L4276" i="3"/>
  <c r="L4244" i="3"/>
  <c r="L4212" i="3"/>
  <c r="L4686" i="3"/>
  <c r="L4581" i="3"/>
  <c r="L4359" i="3"/>
  <c r="L4327" i="3"/>
  <c r="L4295" i="3"/>
  <c r="L4263" i="3"/>
  <c r="L4231" i="3"/>
  <c r="L4199" i="3"/>
  <c r="L4750" i="3"/>
  <c r="L4577" i="3"/>
  <c r="L4498" i="3"/>
  <c r="L4357" i="3"/>
  <c r="L4325" i="3"/>
  <c r="L4293" i="3"/>
  <c r="L4261" i="3"/>
  <c r="L4229" i="3"/>
  <c r="L4197" i="3"/>
  <c r="L4563" i="3"/>
  <c r="L4345" i="3"/>
  <c r="L4217" i="3"/>
  <c r="L4159" i="3"/>
  <c r="L4053" i="3"/>
  <c r="L4021" i="3"/>
  <c r="M48" i="3" s="1"/>
  <c r="V48" i="3" s="1"/>
  <c r="L3989" i="3"/>
  <c r="L3957" i="3"/>
  <c r="L3924" i="3"/>
  <c r="L4366" i="3"/>
  <c r="L4193" i="3"/>
  <c r="L3917" i="3"/>
  <c r="L4187" i="3"/>
  <c r="L4086" i="3"/>
  <c r="L4058" i="3"/>
  <c r="L4026" i="3"/>
  <c r="L3962" i="3"/>
  <c r="L3930" i="3"/>
  <c r="L4273" i="3"/>
  <c r="L4238" i="3"/>
  <c r="L3895" i="3"/>
  <c r="L4353" i="3"/>
  <c r="L3921" i="3"/>
  <c r="L4384" i="3"/>
  <c r="L4152" i="3"/>
  <c r="L4028" i="3"/>
  <c r="L3996" i="3"/>
  <c r="L3939" i="3"/>
  <c r="L4157" i="3"/>
  <c r="L4008" i="3"/>
  <c r="L3983" i="3"/>
  <c r="L3944" i="3"/>
  <c r="L4153" i="3"/>
  <c r="L4206" i="3"/>
  <c r="L3931" i="3"/>
  <c r="L3890" i="3"/>
  <c r="L4546" i="3"/>
  <c r="L4024" i="3"/>
  <c r="L4051" i="3"/>
  <c r="L4068" i="3"/>
  <c r="L3959" i="3"/>
  <c r="L3772" i="3"/>
  <c r="L3708" i="3"/>
  <c r="L3767" i="3"/>
  <c r="L3735" i="3"/>
  <c r="L3703" i="3"/>
  <c r="L3670" i="3"/>
  <c r="L3654" i="3"/>
  <c r="L3770" i="3"/>
  <c r="L3738" i="3"/>
  <c r="L3706" i="3"/>
  <c r="L3674" i="3"/>
  <c r="L4163" i="3"/>
  <c r="L3733" i="3"/>
  <c r="L4000" i="3"/>
  <c r="L3936" i="3"/>
  <c r="L4296" i="3"/>
  <c r="L3868" i="3"/>
  <c r="L3860" i="3"/>
  <c r="L3852" i="3"/>
  <c r="L3844" i="3"/>
  <c r="L3836" i="3"/>
  <c r="L3828" i="3"/>
  <c r="L3820" i="3"/>
  <c r="L3812" i="3"/>
  <c r="L3804" i="3"/>
  <c r="L3672" i="3"/>
  <c r="L3656" i="3"/>
  <c r="L3636" i="3"/>
  <c r="L3596" i="3"/>
  <c r="M46" i="3" s="1"/>
  <c r="V46" i="3" s="1"/>
  <c r="L3627" i="3"/>
  <c r="L3623" i="3"/>
  <c r="L3594" i="3"/>
  <c r="L3476" i="3"/>
  <c r="L3412" i="3"/>
  <c r="L3595" i="3"/>
  <c r="L3487" i="3"/>
  <c r="L3423" i="3"/>
  <c r="L3434" i="3"/>
  <c r="L3372" i="3"/>
  <c r="L3359" i="3"/>
  <c r="L3418" i="3"/>
  <c r="L3386" i="3"/>
  <c r="L3440" i="3"/>
  <c r="L3330" i="3"/>
  <c r="L3297" i="3"/>
  <c r="L3258" i="3"/>
  <c r="L3202" i="3"/>
  <c r="L3328" i="3"/>
  <c r="L3227" i="3"/>
  <c r="L3365" i="3"/>
  <c r="L3320" i="3"/>
  <c r="L3282" i="3"/>
  <c r="L3362" i="3"/>
  <c r="L3357" i="3"/>
  <c r="L3279" i="3"/>
  <c r="L3215" i="3"/>
  <c r="L3225" i="3"/>
  <c r="L3245" i="3"/>
  <c r="L3187" i="3"/>
  <c r="L3363" i="3"/>
  <c r="L3184" i="3"/>
  <c r="M44" i="3" s="1"/>
  <c r="V44" i="3" s="1"/>
  <c r="L3341" i="3"/>
  <c r="L3195" i="3"/>
  <c r="L3306" i="3"/>
  <c r="L3309" i="3"/>
  <c r="L3199" i="3"/>
  <c r="L2806" i="3"/>
  <c r="L2803" i="3"/>
  <c r="L2960" i="3"/>
  <c r="L2928" i="3"/>
  <c r="L2896" i="3"/>
  <c r="L2864" i="3"/>
  <c r="L2832" i="3"/>
  <c r="L2777" i="3"/>
  <c r="L2753" i="3"/>
  <c r="L2721" i="3"/>
  <c r="L2689" i="3"/>
  <c r="L2657" i="3"/>
  <c r="L2609" i="3"/>
  <c r="L2275" i="3"/>
  <c r="L2211" i="3"/>
  <c r="L2740" i="3"/>
  <c r="L2708" i="3"/>
  <c r="L2676" i="3"/>
  <c r="L2644" i="3"/>
  <c r="L2581" i="3"/>
  <c r="L2569" i="3"/>
  <c r="L2553" i="3"/>
  <c r="L2537" i="3"/>
  <c r="L2521" i="3"/>
  <c r="L2505" i="3"/>
  <c r="L2489" i="3"/>
  <c r="L2473" i="3"/>
  <c r="L2457" i="3"/>
  <c r="L2441" i="3"/>
  <c r="L2425" i="3"/>
  <c r="L2409" i="3"/>
  <c r="L2393" i="3"/>
  <c r="L2377" i="3"/>
  <c r="L2361" i="3"/>
  <c r="L2345" i="3"/>
  <c r="L2329" i="3"/>
  <c r="L2268" i="3"/>
  <c r="L2204" i="3"/>
  <c r="L2971" i="3"/>
  <c r="L2939" i="3"/>
  <c r="L2907" i="3"/>
  <c r="L2875" i="3"/>
  <c r="L2843" i="3"/>
  <c r="L2812" i="3"/>
  <c r="L2631" i="3"/>
  <c r="L2277" i="3"/>
  <c r="L2213" i="3"/>
  <c r="L2776" i="3"/>
  <c r="L2744" i="3"/>
  <c r="L2712" i="3"/>
  <c r="L2680" i="3"/>
  <c r="L2648" i="3"/>
  <c r="L2624" i="3"/>
  <c r="L2579" i="3"/>
  <c r="L2567" i="3"/>
  <c r="L2551" i="3"/>
  <c r="L2535" i="3"/>
  <c r="L2519" i="3"/>
  <c r="L2503" i="3"/>
  <c r="L2487" i="3"/>
  <c r="L2471" i="3"/>
  <c r="L2455" i="3"/>
  <c r="L2439" i="3"/>
  <c r="L2423" i="3"/>
  <c r="L2407" i="3"/>
  <c r="L2391" i="3"/>
  <c r="L2948" i="3"/>
  <c r="L2916" i="3"/>
  <c r="L2884" i="3"/>
  <c r="L2852" i="3"/>
  <c r="L2820" i="3"/>
  <c r="L2788" i="3"/>
  <c r="L2747" i="3"/>
  <c r="L2715" i="3"/>
  <c r="L2651" i="3"/>
  <c r="L2627" i="3"/>
  <c r="L2273" i="3"/>
  <c r="L2209" i="3"/>
  <c r="L2887" i="3"/>
  <c r="L2738" i="3"/>
  <c r="L2661" i="3"/>
  <c r="L2560" i="3"/>
  <c r="L2528" i="3"/>
  <c r="L2496" i="3"/>
  <c r="L2464" i="3"/>
  <c r="L2432" i="3"/>
  <c r="L2352" i="3"/>
  <c r="L2314" i="3"/>
  <c r="L2266" i="3"/>
  <c r="L2247" i="3"/>
  <c r="L2936" i="3"/>
  <c r="L2810" i="3"/>
  <c r="L2734" i="3"/>
  <c r="L2650" i="3"/>
  <c r="L2286" i="3"/>
  <c r="L2254" i="3"/>
  <c r="L2222" i="3"/>
  <c r="L2855" i="3"/>
  <c r="L2626" i="3"/>
  <c r="L2476" i="3"/>
  <c r="L2348" i="3"/>
  <c r="L2101" i="3"/>
  <c r="L2903" i="3"/>
  <c r="L2730" i="3"/>
  <c r="L2653" i="3"/>
  <c r="L2168" i="3"/>
  <c r="L2136" i="3"/>
  <c r="L2104" i="3"/>
  <c r="L2072" i="3"/>
  <c r="L2040" i="3"/>
  <c r="L2949" i="3"/>
  <c r="L2869" i="3"/>
  <c r="L2618" i="3"/>
  <c r="L2582" i="3"/>
  <c r="L2550" i="3"/>
  <c r="L2518" i="3"/>
  <c r="L2486" i="3"/>
  <c r="L2454" i="3"/>
  <c r="L2422" i="3"/>
  <c r="L2390" i="3"/>
  <c r="L2351" i="3"/>
  <c r="L2326" i="3"/>
  <c r="L2142" i="3"/>
  <c r="L2078" i="3"/>
  <c r="L2919" i="3"/>
  <c r="L2722" i="3"/>
  <c r="L2645" i="3"/>
  <c r="L2580" i="3"/>
  <c r="L2452" i="3"/>
  <c r="L2177" i="3"/>
  <c r="L2145" i="3"/>
  <c r="L2113" i="3"/>
  <c r="L2081" i="3"/>
  <c r="L2049" i="3"/>
  <c r="L2718" i="3"/>
  <c r="L2440" i="3"/>
  <c r="L2240" i="3"/>
  <c r="L2083" i="3"/>
  <c r="L2024" i="3"/>
  <c r="L1990" i="3"/>
  <c r="L1958" i="3"/>
  <c r="L1929" i="3"/>
  <c r="L1852" i="3"/>
  <c r="L1789" i="3"/>
  <c r="L2698" i="3"/>
  <c r="L1848" i="3"/>
  <c r="L2271" i="3"/>
  <c r="L2208" i="3"/>
  <c r="L1924" i="3"/>
  <c r="L1893" i="3"/>
  <c r="L1861" i="3"/>
  <c r="L1834" i="3"/>
  <c r="L1787" i="3"/>
  <c r="L2842" i="3"/>
  <c r="L2319" i="3"/>
  <c r="L2600" i="3"/>
  <c r="L2239" i="3"/>
  <c r="L2180" i="3"/>
  <c r="L2067" i="3"/>
  <c r="L1920" i="3"/>
  <c r="L1889" i="3"/>
  <c r="L1836" i="3"/>
  <c r="L1805" i="3"/>
  <c r="L1755" i="3"/>
  <c r="L2693" i="3"/>
  <c r="L1831" i="3"/>
  <c r="L1640" i="3"/>
  <c r="L1608" i="3"/>
  <c r="L1890" i="3"/>
  <c r="L2584" i="3"/>
  <c r="L1581" i="3"/>
  <c r="L1495" i="3"/>
  <c r="L1464" i="3"/>
  <c r="L1438" i="3"/>
  <c r="L1311" i="3"/>
  <c r="L1625" i="3"/>
  <c r="L1498" i="3"/>
  <c r="L1483" i="3"/>
  <c r="L1445" i="3"/>
  <c r="L1306" i="3"/>
  <c r="L1879" i="3"/>
  <c r="L1860" i="3"/>
  <c r="L1550" i="3"/>
  <c r="L1489" i="3"/>
  <c r="L1426" i="3"/>
  <c r="L1378" i="3"/>
  <c r="L1361" i="3"/>
  <c r="L1317" i="3"/>
  <c r="L2392" i="3"/>
  <c r="L1603" i="3"/>
  <c r="L1557" i="3"/>
  <c r="L1535" i="3"/>
  <c r="L1472" i="3"/>
  <c r="L1440" i="3"/>
  <c r="L1320" i="3"/>
  <c r="L1638" i="3"/>
  <c r="L1534" i="3"/>
  <c r="L1470" i="3"/>
  <c r="L1323" i="3"/>
  <c r="L1526" i="3"/>
  <c r="L1462" i="3"/>
  <c r="L1424" i="3"/>
  <c r="L1605" i="3"/>
  <c r="L1578" i="3"/>
  <c r="L1514" i="3"/>
  <c r="L1348" i="3"/>
  <c r="L1403" i="3"/>
  <c r="L990" i="3"/>
  <c r="L1358" i="3"/>
  <c r="L1067" i="3"/>
  <c r="L1003" i="3"/>
  <c r="L964" i="3"/>
  <c r="L930" i="3"/>
  <c r="L1370" i="3"/>
  <c r="L1072" i="3"/>
  <c r="L1008" i="3"/>
  <c r="L1387" i="3"/>
  <c r="L1350" i="3"/>
  <c r="L1297" i="3"/>
  <c r="L1272" i="3"/>
  <c r="L1239" i="3"/>
  <c r="L1221" i="3"/>
  <c r="L1144" i="3"/>
  <c r="L1120" i="3"/>
  <c r="L1051" i="3"/>
  <c r="L936" i="3"/>
  <c r="L715" i="3"/>
  <c r="L683" i="3"/>
  <c r="L1262" i="3"/>
  <c r="L1134" i="3"/>
  <c r="L967" i="3"/>
  <c r="L940" i="3"/>
  <c r="L1353" i="3"/>
  <c r="L1284" i="3"/>
  <c r="L1251" i="3"/>
  <c r="L1156" i="3"/>
  <c r="L1014" i="3"/>
  <c r="L971" i="3"/>
  <c r="L1017" i="3"/>
  <c r="L988" i="3"/>
  <c r="L942" i="3"/>
  <c r="L827" i="3"/>
  <c r="L811" i="3"/>
  <c r="M35" i="3" s="1"/>
  <c r="V35" i="3" s="1"/>
  <c r="L750" i="3"/>
  <c r="L718" i="3"/>
  <c r="L1313" i="3"/>
  <c r="L1263" i="3"/>
  <c r="L1231" i="3"/>
  <c r="L1199" i="3"/>
  <c r="L1167" i="3"/>
  <c r="L1135" i="3"/>
  <c r="L943" i="3"/>
  <c r="L372" i="3"/>
  <c r="L308" i="3"/>
  <c r="L244" i="3"/>
  <c r="L680" i="3"/>
  <c r="L391" i="3"/>
  <c r="L327" i="3"/>
  <c r="L263" i="3"/>
  <c r="L338" i="3"/>
  <c r="L274" i="3"/>
  <c r="L169" i="3"/>
  <c r="L365" i="3"/>
  <c r="L301" i="3"/>
  <c r="L237" i="3"/>
  <c r="L35" i="3"/>
  <c r="L677" i="3"/>
  <c r="L678" i="3"/>
  <c r="L379" i="3"/>
  <c r="L315" i="3"/>
  <c r="L251" i="3"/>
  <c r="L207" i="3"/>
  <c r="L393" i="3"/>
  <c r="L305" i="3"/>
  <c r="L241" i="3"/>
  <c r="V52" i="2"/>
  <c r="V44" i="2"/>
  <c r="V36" i="2"/>
  <c r="V51" i="2"/>
  <c r="V43" i="2"/>
  <c r="V50" i="2"/>
  <c r="V42" i="2"/>
  <c r="V34" i="2"/>
  <c r="V49" i="2"/>
  <c r="V41" i="2"/>
  <c r="V33" i="2"/>
  <c r="V48" i="2"/>
  <c r="V40" i="2"/>
  <c r="V54" i="2"/>
  <c r="V47" i="2"/>
  <c r="V46" i="2"/>
  <c r="V53" i="2"/>
  <c r="V45" i="2"/>
  <c r="L32" i="2"/>
  <c r="G2" i="2"/>
  <c r="F3" i="2"/>
  <c r="E3" i="2"/>
  <c r="L33" i="2"/>
  <c r="L34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H5618" i="2" s="1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3734" i="2"/>
  <c r="F3735" i="2"/>
  <c r="F3736" i="2"/>
  <c r="F3737" i="2"/>
  <c r="F3738" i="2"/>
  <c r="F3739" i="2"/>
  <c r="F3740" i="2"/>
  <c r="F3741" i="2"/>
  <c r="F3742" i="2"/>
  <c r="F3743" i="2"/>
  <c r="F3744" i="2"/>
  <c r="F3745" i="2"/>
  <c r="F3746" i="2"/>
  <c r="F3747" i="2"/>
  <c r="F3748" i="2"/>
  <c r="F3749" i="2"/>
  <c r="F3750" i="2"/>
  <c r="F3751" i="2"/>
  <c r="F3752" i="2"/>
  <c r="F3753" i="2"/>
  <c r="F3754" i="2"/>
  <c r="F3755" i="2"/>
  <c r="F3756" i="2"/>
  <c r="F3757" i="2"/>
  <c r="F3758" i="2"/>
  <c r="F3759" i="2"/>
  <c r="F3760" i="2"/>
  <c r="F3761" i="2"/>
  <c r="F3762" i="2"/>
  <c r="F3763" i="2"/>
  <c r="F3764" i="2"/>
  <c r="F3765" i="2"/>
  <c r="F3766" i="2"/>
  <c r="F3767" i="2"/>
  <c r="F3768" i="2"/>
  <c r="F3769" i="2"/>
  <c r="F3770" i="2"/>
  <c r="F3771" i="2"/>
  <c r="F3772" i="2"/>
  <c r="F3773" i="2"/>
  <c r="F3774" i="2"/>
  <c r="F3775" i="2"/>
  <c r="F3776" i="2"/>
  <c r="F3777" i="2"/>
  <c r="F3778" i="2"/>
  <c r="F3779" i="2"/>
  <c r="F3780" i="2"/>
  <c r="F3781" i="2"/>
  <c r="F3782" i="2"/>
  <c r="F3783" i="2"/>
  <c r="F3784" i="2"/>
  <c r="F3785" i="2"/>
  <c r="F3786" i="2"/>
  <c r="F3787" i="2"/>
  <c r="F3788" i="2"/>
  <c r="F3789" i="2"/>
  <c r="F3790" i="2"/>
  <c r="F3791" i="2"/>
  <c r="F3792" i="2"/>
  <c r="F3793" i="2"/>
  <c r="F3794" i="2"/>
  <c r="F3795" i="2"/>
  <c r="F3796" i="2"/>
  <c r="F3797" i="2"/>
  <c r="F3798" i="2"/>
  <c r="F3799" i="2"/>
  <c r="F3800" i="2"/>
  <c r="F3801" i="2"/>
  <c r="F3802" i="2"/>
  <c r="F3803" i="2"/>
  <c r="F3804" i="2"/>
  <c r="F3805" i="2"/>
  <c r="F3806" i="2"/>
  <c r="F3807" i="2"/>
  <c r="F3808" i="2"/>
  <c r="F3809" i="2"/>
  <c r="F3810" i="2"/>
  <c r="F3811" i="2"/>
  <c r="F3812" i="2"/>
  <c r="F3813" i="2"/>
  <c r="F3814" i="2"/>
  <c r="F3815" i="2"/>
  <c r="F3816" i="2"/>
  <c r="F3817" i="2"/>
  <c r="F3818" i="2"/>
  <c r="F3819" i="2"/>
  <c r="F3820" i="2"/>
  <c r="F3821" i="2"/>
  <c r="F3822" i="2"/>
  <c r="F3823" i="2"/>
  <c r="F3824" i="2"/>
  <c r="F3825" i="2"/>
  <c r="F3826" i="2"/>
  <c r="F3827" i="2"/>
  <c r="F3828" i="2"/>
  <c r="F3829" i="2"/>
  <c r="F3830" i="2"/>
  <c r="F3831" i="2"/>
  <c r="F3832" i="2"/>
  <c r="F3833" i="2"/>
  <c r="F3834" i="2"/>
  <c r="F3835" i="2"/>
  <c r="F3836" i="2"/>
  <c r="F3837" i="2"/>
  <c r="F3838" i="2"/>
  <c r="F3839" i="2"/>
  <c r="F3840" i="2"/>
  <c r="F3841" i="2"/>
  <c r="F3842" i="2"/>
  <c r="F3843" i="2"/>
  <c r="F3844" i="2"/>
  <c r="F3845" i="2"/>
  <c r="F3846" i="2"/>
  <c r="F3847" i="2"/>
  <c r="F3848" i="2"/>
  <c r="F3849" i="2"/>
  <c r="F3850" i="2"/>
  <c r="F3851" i="2"/>
  <c r="F3852" i="2"/>
  <c r="F3853" i="2"/>
  <c r="F3854" i="2"/>
  <c r="F3855" i="2"/>
  <c r="F3856" i="2"/>
  <c r="F3857" i="2"/>
  <c r="F3858" i="2"/>
  <c r="F3859" i="2"/>
  <c r="F3860" i="2"/>
  <c r="F3861" i="2"/>
  <c r="F3862" i="2"/>
  <c r="F3863" i="2"/>
  <c r="F3864" i="2"/>
  <c r="F3865" i="2"/>
  <c r="F3866" i="2"/>
  <c r="F3867" i="2"/>
  <c r="F3868" i="2"/>
  <c r="F3869" i="2"/>
  <c r="F3870" i="2"/>
  <c r="F3871" i="2"/>
  <c r="F3872" i="2"/>
  <c r="F3873" i="2"/>
  <c r="F3874" i="2"/>
  <c r="F3875" i="2"/>
  <c r="F3876" i="2"/>
  <c r="F3877" i="2"/>
  <c r="F3878" i="2"/>
  <c r="F3879" i="2"/>
  <c r="F3880" i="2"/>
  <c r="F3881" i="2"/>
  <c r="F3882" i="2"/>
  <c r="F3883" i="2"/>
  <c r="F3884" i="2"/>
  <c r="F3885" i="2"/>
  <c r="F3886" i="2"/>
  <c r="F3887" i="2"/>
  <c r="F3888" i="2"/>
  <c r="F3889" i="2"/>
  <c r="F3890" i="2"/>
  <c r="F3891" i="2"/>
  <c r="F3892" i="2"/>
  <c r="F3893" i="2"/>
  <c r="F3894" i="2"/>
  <c r="F3895" i="2"/>
  <c r="F3896" i="2"/>
  <c r="F3897" i="2"/>
  <c r="F3898" i="2"/>
  <c r="F3899" i="2"/>
  <c r="F3900" i="2"/>
  <c r="F3901" i="2"/>
  <c r="F3902" i="2"/>
  <c r="F3903" i="2"/>
  <c r="F3904" i="2"/>
  <c r="F3905" i="2"/>
  <c r="F3906" i="2"/>
  <c r="F3907" i="2"/>
  <c r="F3908" i="2"/>
  <c r="F3909" i="2"/>
  <c r="F3910" i="2"/>
  <c r="F3911" i="2"/>
  <c r="F3912" i="2"/>
  <c r="F3913" i="2"/>
  <c r="F3914" i="2"/>
  <c r="F3915" i="2"/>
  <c r="F3916" i="2"/>
  <c r="F3917" i="2"/>
  <c r="F3918" i="2"/>
  <c r="F3919" i="2"/>
  <c r="F3920" i="2"/>
  <c r="F3921" i="2"/>
  <c r="F3922" i="2"/>
  <c r="F3923" i="2"/>
  <c r="F3924" i="2"/>
  <c r="F3925" i="2"/>
  <c r="F3926" i="2"/>
  <c r="F3927" i="2"/>
  <c r="F3928" i="2"/>
  <c r="F3929" i="2"/>
  <c r="F3930" i="2"/>
  <c r="F3931" i="2"/>
  <c r="F3932" i="2"/>
  <c r="F3933" i="2"/>
  <c r="F3934" i="2"/>
  <c r="F3935" i="2"/>
  <c r="F3936" i="2"/>
  <c r="F3937" i="2"/>
  <c r="F3938" i="2"/>
  <c r="F3939" i="2"/>
  <c r="F3940" i="2"/>
  <c r="F3941" i="2"/>
  <c r="F3942" i="2"/>
  <c r="F3943" i="2"/>
  <c r="F3944" i="2"/>
  <c r="F3945" i="2"/>
  <c r="F3946" i="2"/>
  <c r="F3947" i="2"/>
  <c r="F3948" i="2"/>
  <c r="F3949" i="2"/>
  <c r="F3950" i="2"/>
  <c r="F3951" i="2"/>
  <c r="F3952" i="2"/>
  <c r="F3953" i="2"/>
  <c r="F3954" i="2"/>
  <c r="F3955" i="2"/>
  <c r="F3956" i="2"/>
  <c r="F3957" i="2"/>
  <c r="F3958" i="2"/>
  <c r="F3959" i="2"/>
  <c r="F3960" i="2"/>
  <c r="F3961" i="2"/>
  <c r="F3962" i="2"/>
  <c r="F3963" i="2"/>
  <c r="F3964" i="2"/>
  <c r="F3965" i="2"/>
  <c r="F3966" i="2"/>
  <c r="F3967" i="2"/>
  <c r="F3968" i="2"/>
  <c r="F3969" i="2"/>
  <c r="F3970" i="2"/>
  <c r="F3971" i="2"/>
  <c r="F3972" i="2"/>
  <c r="F3973" i="2"/>
  <c r="F3974" i="2"/>
  <c r="F3975" i="2"/>
  <c r="F3976" i="2"/>
  <c r="F3977" i="2"/>
  <c r="F3978" i="2"/>
  <c r="F3979" i="2"/>
  <c r="F3980" i="2"/>
  <c r="F3981" i="2"/>
  <c r="F3982" i="2"/>
  <c r="F3983" i="2"/>
  <c r="F3984" i="2"/>
  <c r="F3985" i="2"/>
  <c r="F3986" i="2"/>
  <c r="F3987" i="2"/>
  <c r="F3988" i="2"/>
  <c r="F3989" i="2"/>
  <c r="F3990" i="2"/>
  <c r="F3991" i="2"/>
  <c r="F3992" i="2"/>
  <c r="F3993" i="2"/>
  <c r="F3994" i="2"/>
  <c r="F3995" i="2"/>
  <c r="F3996" i="2"/>
  <c r="F3997" i="2"/>
  <c r="F3998" i="2"/>
  <c r="F3999" i="2"/>
  <c r="F4000" i="2"/>
  <c r="F4001" i="2"/>
  <c r="F4002" i="2"/>
  <c r="F4003" i="2"/>
  <c r="F4004" i="2"/>
  <c r="F4005" i="2"/>
  <c r="F4006" i="2"/>
  <c r="F4007" i="2"/>
  <c r="F4008" i="2"/>
  <c r="F4009" i="2"/>
  <c r="F4010" i="2"/>
  <c r="F4011" i="2"/>
  <c r="F4012" i="2"/>
  <c r="F4013" i="2"/>
  <c r="F4014" i="2"/>
  <c r="F4015" i="2"/>
  <c r="F4016" i="2"/>
  <c r="F4017" i="2"/>
  <c r="F4018" i="2"/>
  <c r="F4019" i="2"/>
  <c r="F4020" i="2"/>
  <c r="F4021" i="2"/>
  <c r="F4022" i="2"/>
  <c r="F4023" i="2"/>
  <c r="F4024" i="2"/>
  <c r="F4025" i="2"/>
  <c r="F4026" i="2"/>
  <c r="F4027" i="2"/>
  <c r="F4028" i="2"/>
  <c r="F4029" i="2"/>
  <c r="F4030" i="2"/>
  <c r="F4031" i="2"/>
  <c r="F4032" i="2"/>
  <c r="F4033" i="2"/>
  <c r="F4034" i="2"/>
  <c r="F4035" i="2"/>
  <c r="F4036" i="2"/>
  <c r="F4037" i="2"/>
  <c r="F4038" i="2"/>
  <c r="F4039" i="2"/>
  <c r="F4040" i="2"/>
  <c r="F4041" i="2"/>
  <c r="F4042" i="2"/>
  <c r="F4043" i="2"/>
  <c r="F4044" i="2"/>
  <c r="F4045" i="2"/>
  <c r="F4046" i="2"/>
  <c r="F4047" i="2"/>
  <c r="F4048" i="2"/>
  <c r="F4049" i="2"/>
  <c r="F4050" i="2"/>
  <c r="F4051" i="2"/>
  <c r="F4052" i="2"/>
  <c r="F4053" i="2"/>
  <c r="F4054" i="2"/>
  <c r="F4055" i="2"/>
  <c r="F4056" i="2"/>
  <c r="F4057" i="2"/>
  <c r="F4058" i="2"/>
  <c r="F4059" i="2"/>
  <c r="F4060" i="2"/>
  <c r="F4061" i="2"/>
  <c r="F4062" i="2"/>
  <c r="F4063" i="2"/>
  <c r="F4064" i="2"/>
  <c r="F4065" i="2"/>
  <c r="F4066" i="2"/>
  <c r="F4067" i="2"/>
  <c r="F4068" i="2"/>
  <c r="F4069" i="2"/>
  <c r="F4070" i="2"/>
  <c r="F4071" i="2"/>
  <c r="F4072" i="2"/>
  <c r="F4073" i="2"/>
  <c r="F4074" i="2"/>
  <c r="F4075" i="2"/>
  <c r="F4076" i="2"/>
  <c r="F4077" i="2"/>
  <c r="F4078" i="2"/>
  <c r="F4079" i="2"/>
  <c r="F4080" i="2"/>
  <c r="F4081" i="2"/>
  <c r="F4082" i="2"/>
  <c r="F4083" i="2"/>
  <c r="F4084" i="2"/>
  <c r="F4085" i="2"/>
  <c r="F4086" i="2"/>
  <c r="F4087" i="2"/>
  <c r="F4088" i="2"/>
  <c r="F4089" i="2"/>
  <c r="F4090" i="2"/>
  <c r="F4091" i="2"/>
  <c r="F4092" i="2"/>
  <c r="F4093" i="2"/>
  <c r="F4094" i="2"/>
  <c r="F4095" i="2"/>
  <c r="F4096" i="2"/>
  <c r="F4097" i="2"/>
  <c r="F4098" i="2"/>
  <c r="F4099" i="2"/>
  <c r="F4100" i="2"/>
  <c r="F4101" i="2"/>
  <c r="F4102" i="2"/>
  <c r="F4103" i="2"/>
  <c r="F4104" i="2"/>
  <c r="F4105" i="2"/>
  <c r="F4106" i="2"/>
  <c r="F4107" i="2"/>
  <c r="F4108" i="2"/>
  <c r="F4109" i="2"/>
  <c r="F4110" i="2"/>
  <c r="F4111" i="2"/>
  <c r="F4112" i="2"/>
  <c r="F4113" i="2"/>
  <c r="F4114" i="2"/>
  <c r="F4115" i="2"/>
  <c r="F4116" i="2"/>
  <c r="F4117" i="2"/>
  <c r="F4118" i="2"/>
  <c r="F4119" i="2"/>
  <c r="F4120" i="2"/>
  <c r="F4121" i="2"/>
  <c r="F4122" i="2"/>
  <c r="F4123" i="2"/>
  <c r="F4124" i="2"/>
  <c r="F4125" i="2"/>
  <c r="F4126" i="2"/>
  <c r="F4127" i="2"/>
  <c r="F4128" i="2"/>
  <c r="F4129" i="2"/>
  <c r="F4130" i="2"/>
  <c r="F4131" i="2"/>
  <c r="F4132" i="2"/>
  <c r="F4133" i="2"/>
  <c r="F4134" i="2"/>
  <c r="F4135" i="2"/>
  <c r="F4136" i="2"/>
  <c r="F4137" i="2"/>
  <c r="F4138" i="2"/>
  <c r="F4139" i="2"/>
  <c r="F4140" i="2"/>
  <c r="F4141" i="2"/>
  <c r="F4142" i="2"/>
  <c r="F4143" i="2"/>
  <c r="F4144" i="2"/>
  <c r="F4145" i="2"/>
  <c r="F4146" i="2"/>
  <c r="F4147" i="2"/>
  <c r="F4148" i="2"/>
  <c r="F4149" i="2"/>
  <c r="F4150" i="2"/>
  <c r="F4151" i="2"/>
  <c r="F4152" i="2"/>
  <c r="F4153" i="2"/>
  <c r="F4154" i="2"/>
  <c r="F4155" i="2"/>
  <c r="F4156" i="2"/>
  <c r="F4157" i="2"/>
  <c r="F4158" i="2"/>
  <c r="F4159" i="2"/>
  <c r="F4160" i="2"/>
  <c r="F4161" i="2"/>
  <c r="F4162" i="2"/>
  <c r="F4163" i="2"/>
  <c r="F4164" i="2"/>
  <c r="F4165" i="2"/>
  <c r="F4166" i="2"/>
  <c r="F4167" i="2"/>
  <c r="F4168" i="2"/>
  <c r="F4169" i="2"/>
  <c r="F4170" i="2"/>
  <c r="F4171" i="2"/>
  <c r="F4172" i="2"/>
  <c r="F4173" i="2"/>
  <c r="F4174" i="2"/>
  <c r="F4175" i="2"/>
  <c r="F4176" i="2"/>
  <c r="F4177" i="2"/>
  <c r="F4178" i="2"/>
  <c r="F4179" i="2"/>
  <c r="F4180" i="2"/>
  <c r="F4181" i="2"/>
  <c r="F4182" i="2"/>
  <c r="F4183" i="2"/>
  <c r="F4184" i="2"/>
  <c r="F4185" i="2"/>
  <c r="F4186" i="2"/>
  <c r="F4187" i="2"/>
  <c r="F4188" i="2"/>
  <c r="F4189" i="2"/>
  <c r="F4190" i="2"/>
  <c r="F4191" i="2"/>
  <c r="F4192" i="2"/>
  <c r="F4193" i="2"/>
  <c r="F4194" i="2"/>
  <c r="F4195" i="2"/>
  <c r="F4196" i="2"/>
  <c r="F4197" i="2"/>
  <c r="F4198" i="2"/>
  <c r="F4199" i="2"/>
  <c r="F4200" i="2"/>
  <c r="F4201" i="2"/>
  <c r="F4202" i="2"/>
  <c r="F4203" i="2"/>
  <c r="F4204" i="2"/>
  <c r="F4205" i="2"/>
  <c r="F4206" i="2"/>
  <c r="F4207" i="2"/>
  <c r="F4208" i="2"/>
  <c r="F4209" i="2"/>
  <c r="F4210" i="2"/>
  <c r="F4211" i="2"/>
  <c r="F4212" i="2"/>
  <c r="F4213" i="2"/>
  <c r="F4214" i="2"/>
  <c r="F4215" i="2"/>
  <c r="F4216" i="2"/>
  <c r="F4217" i="2"/>
  <c r="F4218" i="2"/>
  <c r="F4219" i="2"/>
  <c r="F4220" i="2"/>
  <c r="F4221" i="2"/>
  <c r="F4222" i="2"/>
  <c r="F4223" i="2"/>
  <c r="F4224" i="2"/>
  <c r="F4225" i="2"/>
  <c r="F4226" i="2"/>
  <c r="F4227" i="2"/>
  <c r="F4228" i="2"/>
  <c r="F4229" i="2"/>
  <c r="F4230" i="2"/>
  <c r="F4231" i="2"/>
  <c r="F4232" i="2"/>
  <c r="F4233" i="2"/>
  <c r="F4234" i="2"/>
  <c r="F4235" i="2"/>
  <c r="F4236" i="2"/>
  <c r="F4237" i="2"/>
  <c r="F4238" i="2"/>
  <c r="F4239" i="2"/>
  <c r="F4240" i="2"/>
  <c r="F4241" i="2"/>
  <c r="F4242" i="2"/>
  <c r="F4243" i="2"/>
  <c r="F4244" i="2"/>
  <c r="F4245" i="2"/>
  <c r="F4246" i="2"/>
  <c r="F4247" i="2"/>
  <c r="F4248" i="2"/>
  <c r="F4249" i="2"/>
  <c r="F4250" i="2"/>
  <c r="F4251" i="2"/>
  <c r="F4252" i="2"/>
  <c r="F4253" i="2"/>
  <c r="F4254" i="2"/>
  <c r="F4255" i="2"/>
  <c r="F4256" i="2"/>
  <c r="F4257" i="2"/>
  <c r="F4258" i="2"/>
  <c r="F4259" i="2"/>
  <c r="F4260" i="2"/>
  <c r="F4261" i="2"/>
  <c r="F4262" i="2"/>
  <c r="F4263" i="2"/>
  <c r="F4264" i="2"/>
  <c r="F4265" i="2"/>
  <c r="F4266" i="2"/>
  <c r="F4267" i="2"/>
  <c r="F4268" i="2"/>
  <c r="F4269" i="2"/>
  <c r="F4270" i="2"/>
  <c r="F4271" i="2"/>
  <c r="F4272" i="2"/>
  <c r="F4273" i="2"/>
  <c r="F4274" i="2"/>
  <c r="F4275" i="2"/>
  <c r="F4276" i="2"/>
  <c r="F4277" i="2"/>
  <c r="F4278" i="2"/>
  <c r="F4279" i="2"/>
  <c r="F4280" i="2"/>
  <c r="F4281" i="2"/>
  <c r="F4282" i="2"/>
  <c r="F4283" i="2"/>
  <c r="F4284" i="2"/>
  <c r="F4285" i="2"/>
  <c r="F4286" i="2"/>
  <c r="F4287" i="2"/>
  <c r="F4288" i="2"/>
  <c r="F4289" i="2"/>
  <c r="F4290" i="2"/>
  <c r="F4291" i="2"/>
  <c r="F4292" i="2"/>
  <c r="F4293" i="2"/>
  <c r="F4294" i="2"/>
  <c r="F4295" i="2"/>
  <c r="F4296" i="2"/>
  <c r="F4297" i="2"/>
  <c r="F4298" i="2"/>
  <c r="F4299" i="2"/>
  <c r="F4300" i="2"/>
  <c r="F4301" i="2"/>
  <c r="F4302" i="2"/>
  <c r="F4303" i="2"/>
  <c r="F4304" i="2"/>
  <c r="F4305" i="2"/>
  <c r="F4306" i="2"/>
  <c r="F4307" i="2"/>
  <c r="F4308" i="2"/>
  <c r="F4309" i="2"/>
  <c r="F4310" i="2"/>
  <c r="F4311" i="2"/>
  <c r="F4312" i="2"/>
  <c r="F4313" i="2"/>
  <c r="F4314" i="2"/>
  <c r="F4315" i="2"/>
  <c r="F4316" i="2"/>
  <c r="F4317" i="2"/>
  <c r="F4318" i="2"/>
  <c r="F4319" i="2"/>
  <c r="F4320" i="2"/>
  <c r="F4321" i="2"/>
  <c r="F4322" i="2"/>
  <c r="F4323" i="2"/>
  <c r="F4324" i="2"/>
  <c r="F4325" i="2"/>
  <c r="F4326" i="2"/>
  <c r="F4327" i="2"/>
  <c r="F4328" i="2"/>
  <c r="F4329" i="2"/>
  <c r="F4330" i="2"/>
  <c r="F4331" i="2"/>
  <c r="F4332" i="2"/>
  <c r="F4333" i="2"/>
  <c r="F4334" i="2"/>
  <c r="F4335" i="2"/>
  <c r="F4336" i="2"/>
  <c r="F4337" i="2"/>
  <c r="F4338" i="2"/>
  <c r="F4339" i="2"/>
  <c r="F4340" i="2"/>
  <c r="F4341" i="2"/>
  <c r="F4342" i="2"/>
  <c r="F4343" i="2"/>
  <c r="F4344" i="2"/>
  <c r="F4345" i="2"/>
  <c r="F4346" i="2"/>
  <c r="F4347" i="2"/>
  <c r="F4348" i="2"/>
  <c r="F4349" i="2"/>
  <c r="F4350" i="2"/>
  <c r="F4351" i="2"/>
  <c r="F4352" i="2"/>
  <c r="F4353" i="2"/>
  <c r="F4354" i="2"/>
  <c r="F4355" i="2"/>
  <c r="F4356" i="2"/>
  <c r="F4357" i="2"/>
  <c r="F4358" i="2"/>
  <c r="F4359" i="2"/>
  <c r="F4360" i="2"/>
  <c r="F4361" i="2"/>
  <c r="F4362" i="2"/>
  <c r="F4363" i="2"/>
  <c r="F4364" i="2"/>
  <c r="F4365" i="2"/>
  <c r="F4366" i="2"/>
  <c r="F4367" i="2"/>
  <c r="F4368" i="2"/>
  <c r="F4369" i="2"/>
  <c r="F4370" i="2"/>
  <c r="F4371" i="2"/>
  <c r="F4372" i="2"/>
  <c r="F4373" i="2"/>
  <c r="F4374" i="2"/>
  <c r="F4375" i="2"/>
  <c r="F4376" i="2"/>
  <c r="F4377" i="2"/>
  <c r="F4378" i="2"/>
  <c r="F4379" i="2"/>
  <c r="F4380" i="2"/>
  <c r="F4381" i="2"/>
  <c r="F4382" i="2"/>
  <c r="F4383" i="2"/>
  <c r="F4384" i="2"/>
  <c r="F4385" i="2"/>
  <c r="F4386" i="2"/>
  <c r="F4387" i="2"/>
  <c r="F4388" i="2"/>
  <c r="F4389" i="2"/>
  <c r="F4390" i="2"/>
  <c r="F4391" i="2"/>
  <c r="F4392" i="2"/>
  <c r="F4393" i="2"/>
  <c r="F4394" i="2"/>
  <c r="F4395" i="2"/>
  <c r="F4396" i="2"/>
  <c r="F4397" i="2"/>
  <c r="F4398" i="2"/>
  <c r="F4399" i="2"/>
  <c r="F4400" i="2"/>
  <c r="F4401" i="2"/>
  <c r="F4402" i="2"/>
  <c r="F4403" i="2"/>
  <c r="F4404" i="2"/>
  <c r="F4405" i="2"/>
  <c r="F4406" i="2"/>
  <c r="F4407" i="2"/>
  <c r="F4408" i="2"/>
  <c r="F4409" i="2"/>
  <c r="F4410" i="2"/>
  <c r="F4411" i="2"/>
  <c r="F4412" i="2"/>
  <c r="F4413" i="2"/>
  <c r="F4414" i="2"/>
  <c r="F4415" i="2"/>
  <c r="F4416" i="2"/>
  <c r="F4417" i="2"/>
  <c r="F4418" i="2"/>
  <c r="F4419" i="2"/>
  <c r="F4420" i="2"/>
  <c r="F4421" i="2"/>
  <c r="F4422" i="2"/>
  <c r="F4423" i="2"/>
  <c r="F4424" i="2"/>
  <c r="F4425" i="2"/>
  <c r="F4426" i="2"/>
  <c r="F4427" i="2"/>
  <c r="F4428" i="2"/>
  <c r="F4429" i="2"/>
  <c r="F4430" i="2"/>
  <c r="F4431" i="2"/>
  <c r="F4432" i="2"/>
  <c r="F4433" i="2"/>
  <c r="F4434" i="2"/>
  <c r="F4435" i="2"/>
  <c r="F4436" i="2"/>
  <c r="F4437" i="2"/>
  <c r="F4438" i="2"/>
  <c r="F4439" i="2"/>
  <c r="F4440" i="2"/>
  <c r="F4441" i="2"/>
  <c r="F4442" i="2"/>
  <c r="F4443" i="2"/>
  <c r="F4444" i="2"/>
  <c r="F4445" i="2"/>
  <c r="F4446" i="2"/>
  <c r="F4447" i="2"/>
  <c r="F4448" i="2"/>
  <c r="F4449" i="2"/>
  <c r="F4450" i="2"/>
  <c r="F4451" i="2"/>
  <c r="F4452" i="2"/>
  <c r="F4453" i="2"/>
  <c r="F4454" i="2"/>
  <c r="F4455" i="2"/>
  <c r="F4456" i="2"/>
  <c r="F4457" i="2"/>
  <c r="F4458" i="2"/>
  <c r="F4459" i="2"/>
  <c r="F4460" i="2"/>
  <c r="F4461" i="2"/>
  <c r="F4462" i="2"/>
  <c r="F4463" i="2"/>
  <c r="F4464" i="2"/>
  <c r="F4465" i="2"/>
  <c r="F4466" i="2"/>
  <c r="F4467" i="2"/>
  <c r="F4468" i="2"/>
  <c r="F4469" i="2"/>
  <c r="F4470" i="2"/>
  <c r="F4471" i="2"/>
  <c r="F4472" i="2"/>
  <c r="F4473" i="2"/>
  <c r="F4474" i="2"/>
  <c r="F4475" i="2"/>
  <c r="F4476" i="2"/>
  <c r="F4477" i="2"/>
  <c r="F4478" i="2"/>
  <c r="F4479" i="2"/>
  <c r="F4480" i="2"/>
  <c r="F4481" i="2"/>
  <c r="F4482" i="2"/>
  <c r="F4483" i="2"/>
  <c r="F4484" i="2"/>
  <c r="F4485" i="2"/>
  <c r="F4486" i="2"/>
  <c r="F4487" i="2"/>
  <c r="F4488" i="2"/>
  <c r="F4489" i="2"/>
  <c r="F4490" i="2"/>
  <c r="F4491" i="2"/>
  <c r="F4492" i="2"/>
  <c r="F4493" i="2"/>
  <c r="F4494" i="2"/>
  <c r="F4495" i="2"/>
  <c r="F4496" i="2"/>
  <c r="F4497" i="2"/>
  <c r="F4498" i="2"/>
  <c r="F4499" i="2"/>
  <c r="F4500" i="2"/>
  <c r="F4501" i="2"/>
  <c r="F4502" i="2"/>
  <c r="F4503" i="2"/>
  <c r="F4504" i="2"/>
  <c r="F4505" i="2"/>
  <c r="F4506" i="2"/>
  <c r="F4507" i="2"/>
  <c r="F4508" i="2"/>
  <c r="F4509" i="2"/>
  <c r="F4510" i="2"/>
  <c r="F4511" i="2"/>
  <c r="F4512" i="2"/>
  <c r="F4513" i="2"/>
  <c r="F4514" i="2"/>
  <c r="F4515" i="2"/>
  <c r="F4516" i="2"/>
  <c r="F4517" i="2"/>
  <c r="F4518" i="2"/>
  <c r="F4519" i="2"/>
  <c r="F4520" i="2"/>
  <c r="F4521" i="2"/>
  <c r="F4522" i="2"/>
  <c r="F4523" i="2"/>
  <c r="F4524" i="2"/>
  <c r="F4525" i="2"/>
  <c r="F4526" i="2"/>
  <c r="F4527" i="2"/>
  <c r="F4528" i="2"/>
  <c r="F4529" i="2"/>
  <c r="F4530" i="2"/>
  <c r="F4531" i="2"/>
  <c r="F4532" i="2"/>
  <c r="F4533" i="2"/>
  <c r="F4534" i="2"/>
  <c r="F4535" i="2"/>
  <c r="F4536" i="2"/>
  <c r="F4537" i="2"/>
  <c r="F4538" i="2"/>
  <c r="F4539" i="2"/>
  <c r="F4540" i="2"/>
  <c r="F4541" i="2"/>
  <c r="F4542" i="2"/>
  <c r="F4543" i="2"/>
  <c r="F4544" i="2"/>
  <c r="F4545" i="2"/>
  <c r="F4546" i="2"/>
  <c r="F4547" i="2"/>
  <c r="F4548" i="2"/>
  <c r="F4549" i="2"/>
  <c r="F4550" i="2"/>
  <c r="F4551" i="2"/>
  <c r="F4552" i="2"/>
  <c r="F4553" i="2"/>
  <c r="F4554" i="2"/>
  <c r="F4555" i="2"/>
  <c r="F4556" i="2"/>
  <c r="F4557" i="2"/>
  <c r="F4558" i="2"/>
  <c r="F4559" i="2"/>
  <c r="F4560" i="2"/>
  <c r="F4561" i="2"/>
  <c r="F4562" i="2"/>
  <c r="F4563" i="2"/>
  <c r="F4564" i="2"/>
  <c r="F4565" i="2"/>
  <c r="F4566" i="2"/>
  <c r="F4567" i="2"/>
  <c r="F4568" i="2"/>
  <c r="F4569" i="2"/>
  <c r="F4570" i="2"/>
  <c r="F4571" i="2"/>
  <c r="F4572" i="2"/>
  <c r="F4573" i="2"/>
  <c r="F4574" i="2"/>
  <c r="F4575" i="2"/>
  <c r="F4576" i="2"/>
  <c r="F4577" i="2"/>
  <c r="F4578" i="2"/>
  <c r="F4579" i="2"/>
  <c r="F4580" i="2"/>
  <c r="F4581" i="2"/>
  <c r="F4582" i="2"/>
  <c r="F4583" i="2"/>
  <c r="F4584" i="2"/>
  <c r="F4585" i="2"/>
  <c r="F4586" i="2"/>
  <c r="F4587" i="2"/>
  <c r="F4588" i="2"/>
  <c r="F4589" i="2"/>
  <c r="F4590" i="2"/>
  <c r="F4591" i="2"/>
  <c r="F4592" i="2"/>
  <c r="F4593" i="2"/>
  <c r="F4594" i="2"/>
  <c r="F4595" i="2"/>
  <c r="F4596" i="2"/>
  <c r="F4597" i="2"/>
  <c r="F4598" i="2"/>
  <c r="F4599" i="2"/>
  <c r="F4600" i="2"/>
  <c r="F4601" i="2"/>
  <c r="F4602" i="2"/>
  <c r="F4603" i="2"/>
  <c r="F4604" i="2"/>
  <c r="F4605" i="2"/>
  <c r="F4606" i="2"/>
  <c r="F4607" i="2"/>
  <c r="F4608" i="2"/>
  <c r="F4609" i="2"/>
  <c r="F4610" i="2"/>
  <c r="F4611" i="2"/>
  <c r="F4612" i="2"/>
  <c r="F4613" i="2"/>
  <c r="F4614" i="2"/>
  <c r="F4615" i="2"/>
  <c r="F4616" i="2"/>
  <c r="F4617" i="2"/>
  <c r="F4618" i="2"/>
  <c r="F4619" i="2"/>
  <c r="F4620" i="2"/>
  <c r="F4621" i="2"/>
  <c r="F4622" i="2"/>
  <c r="F4623" i="2"/>
  <c r="F4624" i="2"/>
  <c r="F4625" i="2"/>
  <c r="F4626" i="2"/>
  <c r="F4627" i="2"/>
  <c r="F4628" i="2"/>
  <c r="F4629" i="2"/>
  <c r="F4630" i="2"/>
  <c r="F4631" i="2"/>
  <c r="F4632" i="2"/>
  <c r="F4633" i="2"/>
  <c r="F4634" i="2"/>
  <c r="F4635" i="2"/>
  <c r="F4636" i="2"/>
  <c r="F4637" i="2"/>
  <c r="F4638" i="2"/>
  <c r="F4639" i="2"/>
  <c r="F4640" i="2"/>
  <c r="F4641" i="2"/>
  <c r="F4642" i="2"/>
  <c r="F4643" i="2"/>
  <c r="F4644" i="2"/>
  <c r="F4645" i="2"/>
  <c r="F4646" i="2"/>
  <c r="F4647" i="2"/>
  <c r="F4648" i="2"/>
  <c r="F4649" i="2"/>
  <c r="F4650" i="2"/>
  <c r="F4651" i="2"/>
  <c r="F4652" i="2"/>
  <c r="F4653" i="2"/>
  <c r="F4654" i="2"/>
  <c r="F4655" i="2"/>
  <c r="F4656" i="2"/>
  <c r="F4657" i="2"/>
  <c r="F4658" i="2"/>
  <c r="F4659" i="2"/>
  <c r="F4660" i="2"/>
  <c r="F4661" i="2"/>
  <c r="F4662" i="2"/>
  <c r="F4663" i="2"/>
  <c r="F4664" i="2"/>
  <c r="F4665" i="2"/>
  <c r="F4666" i="2"/>
  <c r="F4667" i="2"/>
  <c r="F4668" i="2"/>
  <c r="F4669" i="2"/>
  <c r="F4670" i="2"/>
  <c r="F4671" i="2"/>
  <c r="F4672" i="2"/>
  <c r="F4673" i="2"/>
  <c r="F4674" i="2"/>
  <c r="F4675" i="2"/>
  <c r="F4676" i="2"/>
  <c r="F4677" i="2"/>
  <c r="F4678" i="2"/>
  <c r="F4679" i="2"/>
  <c r="F4680" i="2"/>
  <c r="F4681" i="2"/>
  <c r="F4682" i="2"/>
  <c r="F4683" i="2"/>
  <c r="F4684" i="2"/>
  <c r="F4685" i="2"/>
  <c r="F4686" i="2"/>
  <c r="F4687" i="2"/>
  <c r="F4688" i="2"/>
  <c r="F4689" i="2"/>
  <c r="F4690" i="2"/>
  <c r="F4691" i="2"/>
  <c r="F4692" i="2"/>
  <c r="F4693" i="2"/>
  <c r="F4694" i="2"/>
  <c r="F4695" i="2"/>
  <c r="F4696" i="2"/>
  <c r="F4697" i="2"/>
  <c r="F4698" i="2"/>
  <c r="F4699" i="2"/>
  <c r="F4700" i="2"/>
  <c r="F4701" i="2"/>
  <c r="F4702" i="2"/>
  <c r="F4703" i="2"/>
  <c r="F4704" i="2"/>
  <c r="F4705" i="2"/>
  <c r="F4706" i="2"/>
  <c r="F4707" i="2"/>
  <c r="F4708" i="2"/>
  <c r="F4709" i="2"/>
  <c r="F4710" i="2"/>
  <c r="F4711" i="2"/>
  <c r="F4712" i="2"/>
  <c r="F4713" i="2"/>
  <c r="F4714" i="2"/>
  <c r="F4715" i="2"/>
  <c r="F4716" i="2"/>
  <c r="F4717" i="2"/>
  <c r="F4718" i="2"/>
  <c r="F4719" i="2"/>
  <c r="F4720" i="2"/>
  <c r="F4721" i="2"/>
  <c r="F4722" i="2"/>
  <c r="F4723" i="2"/>
  <c r="F4724" i="2"/>
  <c r="F4725" i="2"/>
  <c r="F4726" i="2"/>
  <c r="F4727" i="2"/>
  <c r="F4728" i="2"/>
  <c r="F4729" i="2"/>
  <c r="F4730" i="2"/>
  <c r="F4731" i="2"/>
  <c r="F4732" i="2"/>
  <c r="F4733" i="2"/>
  <c r="F4734" i="2"/>
  <c r="F4735" i="2"/>
  <c r="F4736" i="2"/>
  <c r="F4737" i="2"/>
  <c r="F4738" i="2"/>
  <c r="F4739" i="2"/>
  <c r="F4740" i="2"/>
  <c r="F4741" i="2"/>
  <c r="F4742" i="2"/>
  <c r="F4743" i="2"/>
  <c r="F4744" i="2"/>
  <c r="F4745" i="2"/>
  <c r="F4746" i="2"/>
  <c r="F4747" i="2"/>
  <c r="F4748" i="2"/>
  <c r="F4749" i="2"/>
  <c r="F4750" i="2"/>
  <c r="F4751" i="2"/>
  <c r="F4752" i="2"/>
  <c r="F4753" i="2"/>
  <c r="F4754" i="2"/>
  <c r="F4755" i="2"/>
  <c r="F4756" i="2"/>
  <c r="F4757" i="2"/>
  <c r="F4758" i="2"/>
  <c r="F4759" i="2"/>
  <c r="F4760" i="2"/>
  <c r="F4761" i="2"/>
  <c r="F4762" i="2"/>
  <c r="F4763" i="2"/>
  <c r="F4764" i="2"/>
  <c r="F4765" i="2"/>
  <c r="F4766" i="2"/>
  <c r="F4767" i="2"/>
  <c r="F4768" i="2"/>
  <c r="F4769" i="2"/>
  <c r="F4770" i="2"/>
  <c r="F4771" i="2"/>
  <c r="F4772" i="2"/>
  <c r="F4773" i="2"/>
  <c r="F4774" i="2"/>
  <c r="F4775" i="2"/>
  <c r="F4776" i="2"/>
  <c r="F4777" i="2"/>
  <c r="F4778" i="2"/>
  <c r="F4779" i="2"/>
  <c r="F4780" i="2"/>
  <c r="F4781" i="2"/>
  <c r="F4782" i="2"/>
  <c r="F4783" i="2"/>
  <c r="F4784" i="2"/>
  <c r="F4785" i="2"/>
  <c r="F4786" i="2"/>
  <c r="F4787" i="2"/>
  <c r="F4788" i="2"/>
  <c r="F4789" i="2"/>
  <c r="F4790" i="2"/>
  <c r="F4791" i="2"/>
  <c r="F4792" i="2"/>
  <c r="F4793" i="2"/>
  <c r="F4794" i="2"/>
  <c r="F4795" i="2"/>
  <c r="F4796" i="2"/>
  <c r="F4797" i="2"/>
  <c r="F4798" i="2"/>
  <c r="F4799" i="2"/>
  <c r="F4800" i="2"/>
  <c r="F4801" i="2"/>
  <c r="F4802" i="2"/>
  <c r="F4803" i="2"/>
  <c r="F4804" i="2"/>
  <c r="F4805" i="2"/>
  <c r="F4806" i="2"/>
  <c r="F4807" i="2"/>
  <c r="F4808" i="2"/>
  <c r="F4809" i="2"/>
  <c r="F4810" i="2"/>
  <c r="F4811" i="2"/>
  <c r="F4812" i="2"/>
  <c r="F4813" i="2"/>
  <c r="F4814" i="2"/>
  <c r="F4815" i="2"/>
  <c r="F4816" i="2"/>
  <c r="F4817" i="2"/>
  <c r="F4818" i="2"/>
  <c r="F4819" i="2"/>
  <c r="F4820" i="2"/>
  <c r="F4821" i="2"/>
  <c r="F4822" i="2"/>
  <c r="F4823" i="2"/>
  <c r="F4824" i="2"/>
  <c r="F4825" i="2"/>
  <c r="F4826" i="2"/>
  <c r="F4827" i="2"/>
  <c r="F4828" i="2"/>
  <c r="F4829" i="2"/>
  <c r="F4830" i="2"/>
  <c r="F4831" i="2"/>
  <c r="F4832" i="2"/>
  <c r="F4833" i="2"/>
  <c r="F4834" i="2"/>
  <c r="F4835" i="2"/>
  <c r="F4836" i="2"/>
  <c r="F4837" i="2"/>
  <c r="F4838" i="2"/>
  <c r="F4839" i="2"/>
  <c r="F4840" i="2"/>
  <c r="F4841" i="2"/>
  <c r="F4842" i="2"/>
  <c r="F4843" i="2"/>
  <c r="F4844" i="2"/>
  <c r="F4845" i="2"/>
  <c r="F4846" i="2"/>
  <c r="F4847" i="2"/>
  <c r="F4848" i="2"/>
  <c r="F4849" i="2"/>
  <c r="F4850" i="2"/>
  <c r="F4851" i="2"/>
  <c r="F4852" i="2"/>
  <c r="F4853" i="2"/>
  <c r="F4854" i="2"/>
  <c r="F4855" i="2"/>
  <c r="F4856" i="2"/>
  <c r="F4857" i="2"/>
  <c r="F4858" i="2"/>
  <c r="F4859" i="2"/>
  <c r="F4860" i="2"/>
  <c r="F4861" i="2"/>
  <c r="F4862" i="2"/>
  <c r="F4863" i="2"/>
  <c r="F4864" i="2"/>
  <c r="F4865" i="2"/>
  <c r="F4866" i="2"/>
  <c r="F4867" i="2"/>
  <c r="F4868" i="2"/>
  <c r="F4869" i="2"/>
  <c r="F4870" i="2"/>
  <c r="F4871" i="2"/>
  <c r="F4872" i="2"/>
  <c r="F4873" i="2"/>
  <c r="F4874" i="2"/>
  <c r="F4875" i="2"/>
  <c r="F4876" i="2"/>
  <c r="F4877" i="2"/>
  <c r="F4878" i="2"/>
  <c r="F4879" i="2"/>
  <c r="F4880" i="2"/>
  <c r="F4881" i="2"/>
  <c r="F4882" i="2"/>
  <c r="F4883" i="2"/>
  <c r="F4884" i="2"/>
  <c r="F4885" i="2"/>
  <c r="F4886" i="2"/>
  <c r="F4887" i="2"/>
  <c r="F4888" i="2"/>
  <c r="F4889" i="2"/>
  <c r="F4890" i="2"/>
  <c r="F4891" i="2"/>
  <c r="F4892" i="2"/>
  <c r="F4893" i="2"/>
  <c r="F4894" i="2"/>
  <c r="F4895" i="2"/>
  <c r="F4896" i="2"/>
  <c r="F4897" i="2"/>
  <c r="F4898" i="2"/>
  <c r="F4899" i="2"/>
  <c r="F4900" i="2"/>
  <c r="F4901" i="2"/>
  <c r="F4902" i="2"/>
  <c r="F4903" i="2"/>
  <c r="F4904" i="2"/>
  <c r="F4905" i="2"/>
  <c r="F4906" i="2"/>
  <c r="F4907" i="2"/>
  <c r="F4908" i="2"/>
  <c r="F4909" i="2"/>
  <c r="F4910" i="2"/>
  <c r="F4911" i="2"/>
  <c r="F4912" i="2"/>
  <c r="F4913" i="2"/>
  <c r="F4914" i="2"/>
  <c r="F4915" i="2"/>
  <c r="F4916" i="2"/>
  <c r="F4917" i="2"/>
  <c r="F4918" i="2"/>
  <c r="F4919" i="2"/>
  <c r="F4920" i="2"/>
  <c r="F4921" i="2"/>
  <c r="F4922" i="2"/>
  <c r="F4923" i="2"/>
  <c r="F4924" i="2"/>
  <c r="F4925" i="2"/>
  <c r="F4926" i="2"/>
  <c r="F4927" i="2"/>
  <c r="F4928" i="2"/>
  <c r="F4929" i="2"/>
  <c r="F4930" i="2"/>
  <c r="F4931" i="2"/>
  <c r="F4932" i="2"/>
  <c r="F4933" i="2"/>
  <c r="F4934" i="2"/>
  <c r="F4935" i="2"/>
  <c r="F4936" i="2"/>
  <c r="F4937" i="2"/>
  <c r="F4938" i="2"/>
  <c r="F4939" i="2"/>
  <c r="F4940" i="2"/>
  <c r="F4941" i="2"/>
  <c r="F4942" i="2"/>
  <c r="F4943" i="2"/>
  <c r="F4944" i="2"/>
  <c r="F4945" i="2"/>
  <c r="F4946" i="2"/>
  <c r="F4947" i="2"/>
  <c r="F4948" i="2"/>
  <c r="F4949" i="2"/>
  <c r="F4950" i="2"/>
  <c r="F4951" i="2"/>
  <c r="F4952" i="2"/>
  <c r="F4953" i="2"/>
  <c r="F4954" i="2"/>
  <c r="F4955" i="2"/>
  <c r="F4956" i="2"/>
  <c r="F4957" i="2"/>
  <c r="F4958" i="2"/>
  <c r="F4959" i="2"/>
  <c r="F4960" i="2"/>
  <c r="F4961" i="2"/>
  <c r="F4962" i="2"/>
  <c r="F4963" i="2"/>
  <c r="F4964" i="2"/>
  <c r="F4965" i="2"/>
  <c r="F4966" i="2"/>
  <c r="F4967" i="2"/>
  <c r="F4968" i="2"/>
  <c r="F4969" i="2"/>
  <c r="F4970" i="2"/>
  <c r="F4971" i="2"/>
  <c r="F4972" i="2"/>
  <c r="F4973" i="2"/>
  <c r="F4974" i="2"/>
  <c r="F4975" i="2"/>
  <c r="F4976" i="2"/>
  <c r="F4977" i="2"/>
  <c r="F4978" i="2"/>
  <c r="F4979" i="2"/>
  <c r="F4980" i="2"/>
  <c r="F4981" i="2"/>
  <c r="F4982" i="2"/>
  <c r="F4983" i="2"/>
  <c r="F4984" i="2"/>
  <c r="F4985" i="2"/>
  <c r="F4986" i="2"/>
  <c r="F4987" i="2"/>
  <c r="F4988" i="2"/>
  <c r="F4989" i="2"/>
  <c r="F4990" i="2"/>
  <c r="F4991" i="2"/>
  <c r="F4992" i="2"/>
  <c r="F4993" i="2"/>
  <c r="F4994" i="2"/>
  <c r="F4995" i="2"/>
  <c r="F4996" i="2"/>
  <c r="F4997" i="2"/>
  <c r="F4998" i="2"/>
  <c r="F4999" i="2"/>
  <c r="F5000" i="2"/>
  <c r="F5001" i="2"/>
  <c r="F5002" i="2"/>
  <c r="F5003" i="2"/>
  <c r="F5004" i="2"/>
  <c r="F5005" i="2"/>
  <c r="F5006" i="2"/>
  <c r="F5007" i="2"/>
  <c r="F5008" i="2"/>
  <c r="F5009" i="2"/>
  <c r="F5010" i="2"/>
  <c r="F5011" i="2"/>
  <c r="F5012" i="2"/>
  <c r="F5013" i="2"/>
  <c r="F5014" i="2"/>
  <c r="F5015" i="2"/>
  <c r="F5016" i="2"/>
  <c r="F5017" i="2"/>
  <c r="F5018" i="2"/>
  <c r="F5019" i="2"/>
  <c r="F5020" i="2"/>
  <c r="F5021" i="2"/>
  <c r="F5022" i="2"/>
  <c r="F5023" i="2"/>
  <c r="F5024" i="2"/>
  <c r="F5025" i="2"/>
  <c r="F5026" i="2"/>
  <c r="F5027" i="2"/>
  <c r="F5028" i="2"/>
  <c r="F5029" i="2"/>
  <c r="F5030" i="2"/>
  <c r="F5031" i="2"/>
  <c r="F5032" i="2"/>
  <c r="F5033" i="2"/>
  <c r="F5034" i="2"/>
  <c r="F5035" i="2"/>
  <c r="F5036" i="2"/>
  <c r="F5037" i="2"/>
  <c r="F5038" i="2"/>
  <c r="F5039" i="2"/>
  <c r="F5040" i="2"/>
  <c r="F5041" i="2"/>
  <c r="F5042" i="2"/>
  <c r="F5043" i="2"/>
  <c r="F5044" i="2"/>
  <c r="F5045" i="2"/>
  <c r="F5046" i="2"/>
  <c r="F5047" i="2"/>
  <c r="F5048" i="2"/>
  <c r="F5049" i="2"/>
  <c r="F5050" i="2"/>
  <c r="F5051" i="2"/>
  <c r="F5052" i="2"/>
  <c r="F5053" i="2"/>
  <c r="F5054" i="2"/>
  <c r="F5055" i="2"/>
  <c r="F5056" i="2"/>
  <c r="F5057" i="2"/>
  <c r="F5058" i="2"/>
  <c r="F5059" i="2"/>
  <c r="F5060" i="2"/>
  <c r="F5061" i="2"/>
  <c r="F5062" i="2"/>
  <c r="F5063" i="2"/>
  <c r="F5064" i="2"/>
  <c r="F5065" i="2"/>
  <c r="F5066" i="2"/>
  <c r="F5067" i="2"/>
  <c r="F5068" i="2"/>
  <c r="F5069" i="2"/>
  <c r="F5070" i="2"/>
  <c r="F5071" i="2"/>
  <c r="F5072" i="2"/>
  <c r="F5073" i="2"/>
  <c r="F5074" i="2"/>
  <c r="F5075" i="2"/>
  <c r="F5076" i="2"/>
  <c r="F5077" i="2"/>
  <c r="F5078" i="2"/>
  <c r="F5079" i="2"/>
  <c r="F5080" i="2"/>
  <c r="F5081" i="2"/>
  <c r="F5082" i="2"/>
  <c r="F5083" i="2"/>
  <c r="F5084" i="2"/>
  <c r="F5085" i="2"/>
  <c r="F5086" i="2"/>
  <c r="F5087" i="2"/>
  <c r="F5088" i="2"/>
  <c r="F5089" i="2"/>
  <c r="F5090" i="2"/>
  <c r="F5091" i="2"/>
  <c r="F5092" i="2"/>
  <c r="F5093" i="2"/>
  <c r="F5094" i="2"/>
  <c r="F5095" i="2"/>
  <c r="F5096" i="2"/>
  <c r="F5097" i="2"/>
  <c r="F5098" i="2"/>
  <c r="F5099" i="2"/>
  <c r="F5100" i="2"/>
  <c r="F5101" i="2"/>
  <c r="F5102" i="2"/>
  <c r="F5103" i="2"/>
  <c r="F5104" i="2"/>
  <c r="F5105" i="2"/>
  <c r="F5106" i="2"/>
  <c r="F5107" i="2"/>
  <c r="F5108" i="2"/>
  <c r="F5109" i="2"/>
  <c r="F5110" i="2"/>
  <c r="F5111" i="2"/>
  <c r="F5112" i="2"/>
  <c r="F5113" i="2"/>
  <c r="F5114" i="2"/>
  <c r="F5115" i="2"/>
  <c r="F5116" i="2"/>
  <c r="F5117" i="2"/>
  <c r="F5118" i="2"/>
  <c r="F5119" i="2"/>
  <c r="F5120" i="2"/>
  <c r="F5121" i="2"/>
  <c r="F5122" i="2"/>
  <c r="F5123" i="2"/>
  <c r="F5124" i="2"/>
  <c r="F5125" i="2"/>
  <c r="F5126" i="2"/>
  <c r="F5127" i="2"/>
  <c r="F5128" i="2"/>
  <c r="F5129" i="2"/>
  <c r="F5130" i="2"/>
  <c r="F5131" i="2"/>
  <c r="F5132" i="2"/>
  <c r="F5133" i="2"/>
  <c r="F5134" i="2"/>
  <c r="F5135" i="2"/>
  <c r="F5136" i="2"/>
  <c r="F5137" i="2"/>
  <c r="F5138" i="2"/>
  <c r="F5139" i="2"/>
  <c r="F5140" i="2"/>
  <c r="F5141" i="2"/>
  <c r="F5142" i="2"/>
  <c r="F5143" i="2"/>
  <c r="F5144" i="2"/>
  <c r="F5145" i="2"/>
  <c r="F5146" i="2"/>
  <c r="F5147" i="2"/>
  <c r="F5148" i="2"/>
  <c r="F5149" i="2"/>
  <c r="F5150" i="2"/>
  <c r="F5151" i="2"/>
  <c r="F5152" i="2"/>
  <c r="F5153" i="2"/>
  <c r="F5154" i="2"/>
  <c r="F5155" i="2"/>
  <c r="F5156" i="2"/>
  <c r="F5157" i="2"/>
  <c r="F5158" i="2"/>
  <c r="F5159" i="2"/>
  <c r="F5160" i="2"/>
  <c r="F5161" i="2"/>
  <c r="F5162" i="2"/>
  <c r="F5163" i="2"/>
  <c r="F5164" i="2"/>
  <c r="F5165" i="2"/>
  <c r="F5166" i="2"/>
  <c r="F5167" i="2"/>
  <c r="F5168" i="2"/>
  <c r="F5169" i="2"/>
  <c r="F5170" i="2"/>
  <c r="F5171" i="2"/>
  <c r="F5172" i="2"/>
  <c r="F5173" i="2"/>
  <c r="F5174" i="2"/>
  <c r="F5175" i="2"/>
  <c r="F5176" i="2"/>
  <c r="F5177" i="2"/>
  <c r="F5178" i="2"/>
  <c r="F5179" i="2"/>
  <c r="F5180" i="2"/>
  <c r="F5181" i="2"/>
  <c r="F5182" i="2"/>
  <c r="F5183" i="2"/>
  <c r="F5184" i="2"/>
  <c r="F5185" i="2"/>
  <c r="F5186" i="2"/>
  <c r="F5187" i="2"/>
  <c r="F5188" i="2"/>
  <c r="F5189" i="2"/>
  <c r="F5190" i="2"/>
  <c r="F5191" i="2"/>
  <c r="F5192" i="2"/>
  <c r="F5193" i="2"/>
  <c r="F5194" i="2"/>
  <c r="F5195" i="2"/>
  <c r="F5196" i="2"/>
  <c r="F5197" i="2"/>
  <c r="F5198" i="2"/>
  <c r="F5199" i="2"/>
  <c r="F5200" i="2"/>
  <c r="F5201" i="2"/>
  <c r="F5202" i="2"/>
  <c r="F5203" i="2"/>
  <c r="F5204" i="2"/>
  <c r="F5205" i="2"/>
  <c r="F5206" i="2"/>
  <c r="F5207" i="2"/>
  <c r="F5208" i="2"/>
  <c r="F5209" i="2"/>
  <c r="F5210" i="2"/>
  <c r="F5211" i="2"/>
  <c r="F5212" i="2"/>
  <c r="F5213" i="2"/>
  <c r="F5214" i="2"/>
  <c r="F5215" i="2"/>
  <c r="F5216" i="2"/>
  <c r="F5217" i="2"/>
  <c r="F5218" i="2"/>
  <c r="F5219" i="2"/>
  <c r="F5220" i="2"/>
  <c r="F5221" i="2"/>
  <c r="F5222" i="2"/>
  <c r="F5223" i="2"/>
  <c r="F5224" i="2"/>
  <c r="F5225" i="2"/>
  <c r="F5226" i="2"/>
  <c r="F5227" i="2"/>
  <c r="F5228" i="2"/>
  <c r="F5229" i="2"/>
  <c r="F5230" i="2"/>
  <c r="F5231" i="2"/>
  <c r="F5232" i="2"/>
  <c r="F5233" i="2"/>
  <c r="F5234" i="2"/>
  <c r="F5235" i="2"/>
  <c r="F5236" i="2"/>
  <c r="F5237" i="2"/>
  <c r="F5238" i="2"/>
  <c r="F5239" i="2"/>
  <c r="F5240" i="2"/>
  <c r="F5241" i="2"/>
  <c r="F5242" i="2"/>
  <c r="F5243" i="2"/>
  <c r="F5244" i="2"/>
  <c r="F5245" i="2"/>
  <c r="F5246" i="2"/>
  <c r="F5247" i="2"/>
  <c r="F5248" i="2"/>
  <c r="F5249" i="2"/>
  <c r="F5250" i="2"/>
  <c r="F5251" i="2"/>
  <c r="F5252" i="2"/>
  <c r="F5253" i="2"/>
  <c r="F5254" i="2"/>
  <c r="F5255" i="2"/>
  <c r="F5256" i="2"/>
  <c r="F5257" i="2"/>
  <c r="F5258" i="2"/>
  <c r="F5259" i="2"/>
  <c r="F5260" i="2"/>
  <c r="F5261" i="2"/>
  <c r="F5262" i="2"/>
  <c r="F5263" i="2"/>
  <c r="F5264" i="2"/>
  <c r="F5265" i="2"/>
  <c r="F5266" i="2"/>
  <c r="F5267" i="2"/>
  <c r="F5268" i="2"/>
  <c r="F5269" i="2"/>
  <c r="F5270" i="2"/>
  <c r="F5271" i="2"/>
  <c r="F5272" i="2"/>
  <c r="F5273" i="2"/>
  <c r="F5274" i="2"/>
  <c r="F5275" i="2"/>
  <c r="F5276" i="2"/>
  <c r="F5277" i="2"/>
  <c r="F5278" i="2"/>
  <c r="F5279" i="2"/>
  <c r="F5280" i="2"/>
  <c r="F5281" i="2"/>
  <c r="F5282" i="2"/>
  <c r="F5283" i="2"/>
  <c r="F5284" i="2"/>
  <c r="F5285" i="2"/>
  <c r="F5286" i="2"/>
  <c r="F5287" i="2"/>
  <c r="F5288" i="2"/>
  <c r="F5289" i="2"/>
  <c r="F5290" i="2"/>
  <c r="F5291" i="2"/>
  <c r="F5292" i="2"/>
  <c r="F5293" i="2"/>
  <c r="F5294" i="2"/>
  <c r="F5295" i="2"/>
  <c r="F5296" i="2"/>
  <c r="F5297" i="2"/>
  <c r="F5298" i="2"/>
  <c r="F5299" i="2"/>
  <c r="F5300" i="2"/>
  <c r="F5301" i="2"/>
  <c r="F5302" i="2"/>
  <c r="F5303" i="2"/>
  <c r="F5304" i="2"/>
  <c r="F5305" i="2"/>
  <c r="F5306" i="2"/>
  <c r="F5307" i="2"/>
  <c r="F5308" i="2"/>
  <c r="F5309" i="2"/>
  <c r="F5310" i="2"/>
  <c r="F5311" i="2"/>
  <c r="F5312" i="2"/>
  <c r="F5313" i="2"/>
  <c r="F5314" i="2"/>
  <c r="F5315" i="2"/>
  <c r="F5316" i="2"/>
  <c r="F5317" i="2"/>
  <c r="F5318" i="2"/>
  <c r="F5319" i="2"/>
  <c r="F5320" i="2"/>
  <c r="F5321" i="2"/>
  <c r="F5322" i="2"/>
  <c r="F5323" i="2"/>
  <c r="F5324" i="2"/>
  <c r="F5325" i="2"/>
  <c r="F5326" i="2"/>
  <c r="F5327" i="2"/>
  <c r="F5328" i="2"/>
  <c r="F5329" i="2"/>
  <c r="F5330" i="2"/>
  <c r="F5331" i="2"/>
  <c r="F5332" i="2"/>
  <c r="F5333" i="2"/>
  <c r="F5334" i="2"/>
  <c r="F5335" i="2"/>
  <c r="F5336" i="2"/>
  <c r="F5337" i="2"/>
  <c r="F5338" i="2"/>
  <c r="F5339" i="2"/>
  <c r="F5340" i="2"/>
  <c r="F5341" i="2"/>
  <c r="F5342" i="2"/>
  <c r="F5343" i="2"/>
  <c r="F5344" i="2"/>
  <c r="F5345" i="2"/>
  <c r="F5346" i="2"/>
  <c r="F5347" i="2"/>
  <c r="F5348" i="2"/>
  <c r="F5349" i="2"/>
  <c r="F5350" i="2"/>
  <c r="F5351" i="2"/>
  <c r="F5352" i="2"/>
  <c r="F5353" i="2"/>
  <c r="F5354" i="2"/>
  <c r="F5355" i="2"/>
  <c r="F5356" i="2"/>
  <c r="F5357" i="2"/>
  <c r="F5358" i="2"/>
  <c r="F5359" i="2"/>
  <c r="F5360" i="2"/>
  <c r="F5361" i="2"/>
  <c r="F5362" i="2"/>
  <c r="F5363" i="2"/>
  <c r="F5364" i="2"/>
  <c r="F5365" i="2"/>
  <c r="F5366" i="2"/>
  <c r="F5367" i="2"/>
  <c r="F5368" i="2"/>
  <c r="F5369" i="2"/>
  <c r="F5370" i="2"/>
  <c r="F5371" i="2"/>
  <c r="F5372" i="2"/>
  <c r="F5373" i="2"/>
  <c r="F5374" i="2"/>
  <c r="F5375" i="2"/>
  <c r="F5376" i="2"/>
  <c r="F5377" i="2"/>
  <c r="F5378" i="2"/>
  <c r="F5379" i="2"/>
  <c r="F5380" i="2"/>
  <c r="F5381" i="2"/>
  <c r="F5382" i="2"/>
  <c r="F5383" i="2"/>
  <c r="F5384" i="2"/>
  <c r="F5385" i="2"/>
  <c r="F5386" i="2"/>
  <c r="F5387" i="2"/>
  <c r="F5388" i="2"/>
  <c r="F5389" i="2"/>
  <c r="F5390" i="2"/>
  <c r="F5391" i="2"/>
  <c r="F5392" i="2"/>
  <c r="F5393" i="2"/>
  <c r="F5394" i="2"/>
  <c r="F5395" i="2"/>
  <c r="F5396" i="2"/>
  <c r="F5397" i="2"/>
  <c r="F5398" i="2"/>
  <c r="F5399" i="2"/>
  <c r="F5400" i="2"/>
  <c r="F5401" i="2"/>
  <c r="F5402" i="2"/>
  <c r="F5403" i="2"/>
  <c r="F5404" i="2"/>
  <c r="F5405" i="2"/>
  <c r="F5406" i="2"/>
  <c r="F5407" i="2"/>
  <c r="F5408" i="2"/>
  <c r="F5409" i="2"/>
  <c r="F5410" i="2"/>
  <c r="F5411" i="2"/>
  <c r="F5412" i="2"/>
  <c r="F5413" i="2"/>
  <c r="F5414" i="2"/>
  <c r="F5415" i="2"/>
  <c r="F5416" i="2"/>
  <c r="F5417" i="2"/>
  <c r="F5418" i="2"/>
  <c r="F5419" i="2"/>
  <c r="F5420" i="2"/>
  <c r="F5421" i="2"/>
  <c r="F5422" i="2"/>
  <c r="F5423" i="2"/>
  <c r="F5424" i="2"/>
  <c r="F5425" i="2"/>
  <c r="F5426" i="2"/>
  <c r="F5427" i="2"/>
  <c r="F5428" i="2"/>
  <c r="F5429" i="2"/>
  <c r="F5430" i="2"/>
  <c r="F5431" i="2"/>
  <c r="F5432" i="2"/>
  <c r="F5433" i="2"/>
  <c r="F5434" i="2"/>
  <c r="F5435" i="2"/>
  <c r="F5436" i="2"/>
  <c r="F5437" i="2"/>
  <c r="F5438" i="2"/>
  <c r="F5439" i="2"/>
  <c r="F5440" i="2"/>
  <c r="F5441" i="2"/>
  <c r="F5442" i="2"/>
  <c r="F5443" i="2"/>
  <c r="F5444" i="2"/>
  <c r="F5445" i="2"/>
  <c r="F5446" i="2"/>
  <c r="F5447" i="2"/>
  <c r="F5448" i="2"/>
  <c r="F5449" i="2"/>
  <c r="F5450" i="2"/>
  <c r="F5451" i="2"/>
  <c r="F5452" i="2"/>
  <c r="F5453" i="2"/>
  <c r="F5454" i="2"/>
  <c r="F5455" i="2"/>
  <c r="F5456" i="2"/>
  <c r="F5457" i="2"/>
  <c r="F5458" i="2"/>
  <c r="F5459" i="2"/>
  <c r="F5460" i="2"/>
  <c r="F5461" i="2"/>
  <c r="F5462" i="2"/>
  <c r="F5463" i="2"/>
  <c r="F5464" i="2"/>
  <c r="F5465" i="2"/>
  <c r="F5466" i="2"/>
  <c r="F5467" i="2"/>
  <c r="F5468" i="2"/>
  <c r="F5469" i="2"/>
  <c r="F5470" i="2"/>
  <c r="F5471" i="2"/>
  <c r="F5472" i="2"/>
  <c r="F5473" i="2"/>
  <c r="F5474" i="2"/>
  <c r="F5475" i="2"/>
  <c r="F5476" i="2"/>
  <c r="F5477" i="2"/>
  <c r="F5478" i="2"/>
  <c r="F5479" i="2"/>
  <c r="F5480" i="2"/>
  <c r="F5481" i="2"/>
  <c r="F5482" i="2"/>
  <c r="F5483" i="2"/>
  <c r="F5484" i="2"/>
  <c r="F5485" i="2"/>
  <c r="F5486" i="2"/>
  <c r="F5487" i="2"/>
  <c r="F5488" i="2"/>
  <c r="F5489" i="2"/>
  <c r="F5490" i="2"/>
  <c r="F5491" i="2"/>
  <c r="F5492" i="2"/>
  <c r="F5493" i="2"/>
  <c r="F5494" i="2"/>
  <c r="F5495" i="2"/>
  <c r="F5496" i="2"/>
  <c r="F5497" i="2"/>
  <c r="F5498" i="2"/>
  <c r="F5499" i="2"/>
  <c r="F5500" i="2"/>
  <c r="F5501" i="2"/>
  <c r="F5502" i="2"/>
  <c r="F5503" i="2"/>
  <c r="F5504" i="2"/>
  <c r="F5505" i="2"/>
  <c r="F5506" i="2"/>
  <c r="F5507" i="2"/>
  <c r="F5508" i="2"/>
  <c r="F5509" i="2"/>
  <c r="F5510" i="2"/>
  <c r="F5511" i="2"/>
  <c r="F5512" i="2"/>
  <c r="F5513" i="2"/>
  <c r="F5514" i="2"/>
  <c r="F5515" i="2"/>
  <c r="F5516" i="2"/>
  <c r="F5517" i="2"/>
  <c r="F5518" i="2"/>
  <c r="F5519" i="2"/>
  <c r="F5520" i="2"/>
  <c r="F5521" i="2"/>
  <c r="F5522" i="2"/>
  <c r="F5523" i="2"/>
  <c r="F5524" i="2"/>
  <c r="F5525" i="2"/>
  <c r="F5526" i="2"/>
  <c r="F5527" i="2"/>
  <c r="F5528" i="2"/>
  <c r="F5529" i="2"/>
  <c r="F5530" i="2"/>
  <c r="F5531" i="2"/>
  <c r="F5532" i="2"/>
  <c r="F5533" i="2"/>
  <c r="F5534" i="2"/>
  <c r="F5535" i="2"/>
  <c r="F5536" i="2"/>
  <c r="F5537" i="2"/>
  <c r="F5538" i="2"/>
  <c r="F5539" i="2"/>
  <c r="F5540" i="2"/>
  <c r="F5541" i="2"/>
  <c r="F5542" i="2"/>
  <c r="F5543" i="2"/>
  <c r="F5544" i="2"/>
  <c r="F5545" i="2"/>
  <c r="F5546" i="2"/>
  <c r="F5547" i="2"/>
  <c r="F5548" i="2"/>
  <c r="F5549" i="2"/>
  <c r="F5550" i="2"/>
  <c r="F5551" i="2"/>
  <c r="F5552" i="2"/>
  <c r="F5553" i="2"/>
  <c r="F5554" i="2"/>
  <c r="F5555" i="2"/>
  <c r="F5556" i="2"/>
  <c r="F5557" i="2"/>
  <c r="F5558" i="2"/>
  <c r="F5559" i="2"/>
  <c r="F5560" i="2"/>
  <c r="F5561" i="2"/>
  <c r="F5562" i="2"/>
  <c r="F5563" i="2"/>
  <c r="F5564" i="2"/>
  <c r="F5565" i="2"/>
  <c r="F5566" i="2"/>
  <c r="F5567" i="2"/>
  <c r="F5568" i="2"/>
  <c r="F5569" i="2"/>
  <c r="F5570" i="2"/>
  <c r="F5571" i="2"/>
  <c r="F5572" i="2"/>
  <c r="F5573" i="2"/>
  <c r="F5574" i="2"/>
  <c r="F5575" i="2"/>
  <c r="F5576" i="2"/>
  <c r="F5577" i="2"/>
  <c r="F5578" i="2"/>
  <c r="F5579" i="2"/>
  <c r="F5580" i="2"/>
  <c r="F5581" i="2"/>
  <c r="F5582" i="2"/>
  <c r="F5583" i="2"/>
  <c r="F5584" i="2"/>
  <c r="F5585" i="2"/>
  <c r="F5586" i="2"/>
  <c r="F5587" i="2"/>
  <c r="F5588" i="2"/>
  <c r="F5589" i="2"/>
  <c r="F5590" i="2"/>
  <c r="F5591" i="2"/>
  <c r="F5592" i="2"/>
  <c r="F5593" i="2"/>
  <c r="F5594" i="2"/>
  <c r="F5595" i="2"/>
  <c r="F5596" i="2"/>
  <c r="F5597" i="2"/>
  <c r="F5598" i="2"/>
  <c r="F5599" i="2"/>
  <c r="F5600" i="2"/>
  <c r="F5601" i="2"/>
  <c r="F5602" i="2"/>
  <c r="F5603" i="2"/>
  <c r="F5604" i="2"/>
  <c r="F5605" i="2"/>
  <c r="F5606" i="2"/>
  <c r="F5607" i="2"/>
  <c r="F5608" i="2"/>
  <c r="F5609" i="2"/>
  <c r="F5610" i="2"/>
  <c r="R3" i="2"/>
  <c r="H5616" i="2" l="1"/>
  <c r="K5616" i="2"/>
  <c r="M5616" i="2" s="1"/>
  <c r="K5614" i="2"/>
  <c r="M5614" i="2" s="1"/>
  <c r="K5618" i="2"/>
  <c r="M5618" i="2" s="1"/>
  <c r="K5617" i="2"/>
  <c r="M5617" i="2" s="1"/>
  <c r="K5612" i="2"/>
  <c r="M5612" i="2" s="1"/>
  <c r="H5615" i="2"/>
  <c r="K5615" i="2" s="1"/>
  <c r="M5615" i="2" s="1"/>
  <c r="H5622" i="2"/>
  <c r="K5622" i="2" s="1"/>
  <c r="M5622" i="2" s="1"/>
  <c r="H5614" i="2"/>
  <c r="H5621" i="2"/>
  <c r="K5621" i="2" s="1"/>
  <c r="M5621" i="2" s="1"/>
  <c r="H5613" i="2"/>
  <c r="K5613" i="2" s="1"/>
  <c r="M5613" i="2" s="1"/>
  <c r="H5620" i="2"/>
  <c r="K5620" i="2" s="1"/>
  <c r="M5620" i="2" s="1"/>
  <c r="H5612" i="2"/>
  <c r="H5617" i="2"/>
  <c r="H5619" i="2"/>
  <c r="K5619" i="2" s="1"/>
  <c r="M5619" i="2" s="1"/>
  <c r="H5611" i="2"/>
  <c r="K5611" i="2" s="1"/>
  <c r="M5611" i="2" s="1"/>
  <c r="M50" i="3"/>
  <c r="V50" i="3" s="1"/>
  <c r="W50" i="3" s="1"/>
  <c r="M38" i="3"/>
  <c r="V38" i="3" s="1"/>
  <c r="X38" i="3" s="1"/>
  <c r="M39" i="3"/>
  <c r="V39" i="3" s="1"/>
  <c r="X39" i="3" s="1"/>
  <c r="M43" i="3"/>
  <c r="V43" i="3" s="1"/>
  <c r="X43" i="3" s="1"/>
  <c r="M34" i="3"/>
  <c r="V34" i="3" s="1"/>
  <c r="X34" i="3" s="1"/>
  <c r="M49" i="3"/>
  <c r="V49" i="3" s="1"/>
  <c r="W49" i="3" s="1"/>
  <c r="X48" i="3"/>
  <c r="W48" i="3"/>
  <c r="X54" i="3"/>
  <c r="W54" i="3"/>
  <c r="X44" i="3"/>
  <c r="W44" i="3"/>
  <c r="X46" i="3"/>
  <c r="W46" i="3"/>
  <c r="X35" i="3"/>
  <c r="W35" i="3"/>
  <c r="M36" i="3"/>
  <c r="V36" i="3" s="1"/>
  <c r="M33" i="3"/>
  <c r="V33" i="3" s="1"/>
  <c r="M40" i="3"/>
  <c r="V40" i="3" s="1"/>
  <c r="X52" i="3"/>
  <c r="W52" i="3"/>
  <c r="M41" i="3"/>
  <c r="V41" i="3" s="1"/>
  <c r="X53" i="3"/>
  <c r="W53" i="3"/>
  <c r="M37" i="3"/>
  <c r="V37" i="3" s="1"/>
  <c r="M51" i="3"/>
  <c r="V51" i="3" s="1"/>
  <c r="X47" i="3"/>
  <c r="W47" i="3"/>
  <c r="M32" i="3"/>
  <c r="V32" i="3" s="1"/>
  <c r="M42" i="3"/>
  <c r="V42" i="3" s="1"/>
  <c r="M45" i="3"/>
  <c r="V45" i="3" s="1"/>
  <c r="H361" i="2"/>
  <c r="K361" i="2" s="1"/>
  <c r="H4699" i="2"/>
  <c r="K4699" i="2" s="1"/>
  <c r="H1259" i="2"/>
  <c r="H1107" i="2"/>
  <c r="H795" i="2"/>
  <c r="H267" i="2"/>
  <c r="K267" i="2" s="1"/>
  <c r="H5609" i="2"/>
  <c r="K5609" i="2" s="1"/>
  <c r="M5609" i="2" s="1"/>
  <c r="H5601" i="2"/>
  <c r="K5601" i="2" s="1"/>
  <c r="M5601" i="2" s="1"/>
  <c r="H5593" i="2"/>
  <c r="K5593" i="2" s="1"/>
  <c r="M5593" i="2" s="1"/>
  <c r="H5585" i="2"/>
  <c r="H5577" i="2"/>
  <c r="H5569" i="2"/>
  <c r="H5561" i="2"/>
  <c r="K5561" i="2" s="1"/>
  <c r="M5561" i="2" s="1"/>
  <c r="H5553" i="2"/>
  <c r="H5545" i="2"/>
  <c r="H5537" i="2"/>
  <c r="K5537" i="2" s="1"/>
  <c r="M5537" i="2" s="1"/>
  <c r="H5529" i="2"/>
  <c r="K5529" i="2" s="1"/>
  <c r="M5529" i="2" s="1"/>
  <c r="H5521" i="2"/>
  <c r="K5521" i="2" s="1"/>
  <c r="M5521" i="2" s="1"/>
  <c r="H5513" i="2"/>
  <c r="H5505" i="2"/>
  <c r="H5497" i="2"/>
  <c r="K5497" i="2" s="1"/>
  <c r="H5489" i="2"/>
  <c r="H5481" i="2"/>
  <c r="K5481" i="2" s="1"/>
  <c r="M5481" i="2" s="1"/>
  <c r="H5473" i="2"/>
  <c r="K5473" i="2" s="1"/>
  <c r="M5473" i="2" s="1"/>
  <c r="H5465" i="2"/>
  <c r="K5465" i="2" s="1"/>
  <c r="H5457" i="2"/>
  <c r="K5457" i="2" s="1"/>
  <c r="H5449" i="2"/>
  <c r="H5441" i="2"/>
  <c r="H5433" i="2"/>
  <c r="H5425" i="2"/>
  <c r="H5417" i="2"/>
  <c r="K5417" i="2" s="1"/>
  <c r="M5417" i="2" s="1"/>
  <c r="H5409" i="2"/>
  <c r="K5409" i="2" s="1"/>
  <c r="M5409" i="2" s="1"/>
  <c r="H5401" i="2"/>
  <c r="K5401" i="2" s="1"/>
  <c r="H5393" i="2"/>
  <c r="K5393" i="2" s="1"/>
  <c r="M5393" i="2" s="1"/>
  <c r="H5385" i="2"/>
  <c r="H5377" i="2"/>
  <c r="H5369" i="2"/>
  <c r="H5361" i="2"/>
  <c r="H5353" i="2"/>
  <c r="K5353" i="2" s="1"/>
  <c r="H5345" i="2"/>
  <c r="K5345" i="2" s="1"/>
  <c r="M5345" i="2" s="1"/>
  <c r="H5337" i="2"/>
  <c r="K5337" i="2" s="1"/>
  <c r="H5329" i="2"/>
  <c r="K5329" i="2" s="1"/>
  <c r="H5321" i="2"/>
  <c r="H5313" i="2"/>
  <c r="H5305" i="2"/>
  <c r="H5297" i="2"/>
  <c r="H5289" i="2"/>
  <c r="K5289" i="2" s="1"/>
  <c r="H5281" i="2"/>
  <c r="K5281" i="2" s="1"/>
  <c r="M5281" i="2" s="1"/>
  <c r="H5273" i="2"/>
  <c r="K5273" i="2" s="1"/>
  <c r="M5273" i="2" s="1"/>
  <c r="H5265" i="2"/>
  <c r="K5265" i="2" s="1"/>
  <c r="H5257" i="2"/>
  <c r="H5249" i="2"/>
  <c r="H5241" i="2"/>
  <c r="K5241" i="2" s="1"/>
  <c r="M5241" i="2" s="1"/>
  <c r="H5233" i="2"/>
  <c r="H5225" i="2"/>
  <c r="K5225" i="2" s="1"/>
  <c r="H5217" i="2"/>
  <c r="K5217" i="2" s="1"/>
  <c r="M5217" i="2" s="1"/>
  <c r="H5209" i="2"/>
  <c r="K5209" i="2" s="1"/>
  <c r="M5209" i="2" s="1"/>
  <c r="H5201" i="2"/>
  <c r="K5201" i="2" s="1"/>
  <c r="M5201" i="2" s="1"/>
  <c r="H5193" i="2"/>
  <c r="H5185" i="2"/>
  <c r="H5177" i="2"/>
  <c r="H5169" i="2"/>
  <c r="H5161" i="2"/>
  <c r="K5161" i="2" s="1"/>
  <c r="M5161" i="2" s="1"/>
  <c r="H5153" i="2"/>
  <c r="K5153" i="2" s="1"/>
  <c r="M5153" i="2" s="1"/>
  <c r="H5145" i="2"/>
  <c r="K5145" i="2" s="1"/>
  <c r="H5137" i="2"/>
  <c r="H5129" i="2"/>
  <c r="H5121" i="2"/>
  <c r="H5113" i="2"/>
  <c r="K5113" i="2" s="1"/>
  <c r="M5113" i="2" s="1"/>
  <c r="H5105" i="2"/>
  <c r="K5105" i="2" s="1"/>
  <c r="M5105" i="2" s="1"/>
  <c r="H5097" i="2"/>
  <c r="K5097" i="2" s="1"/>
  <c r="M5097" i="2" s="1"/>
  <c r="H5089" i="2"/>
  <c r="K5089" i="2" s="1"/>
  <c r="M5089" i="2" s="1"/>
  <c r="H5081" i="2"/>
  <c r="K5081" i="2" s="1"/>
  <c r="M5081" i="2" s="1"/>
  <c r="H5073" i="2"/>
  <c r="H5065" i="2"/>
  <c r="H5057" i="2"/>
  <c r="H5049" i="2"/>
  <c r="H5041" i="2"/>
  <c r="K5041" i="2" s="1"/>
  <c r="M5041" i="2" s="1"/>
  <c r="H5033" i="2"/>
  <c r="K5033" i="2" s="1"/>
  <c r="H5025" i="2"/>
  <c r="K5025" i="2" s="1"/>
  <c r="H5017" i="2"/>
  <c r="K5017" i="2" s="1"/>
  <c r="M5017" i="2" s="1"/>
  <c r="H5009" i="2"/>
  <c r="K5009" i="2" s="1"/>
  <c r="M5009" i="2" s="1"/>
  <c r="H5001" i="2"/>
  <c r="H4993" i="2"/>
  <c r="H4985" i="2"/>
  <c r="H4977" i="2"/>
  <c r="H4969" i="2"/>
  <c r="K4969" i="2" s="1"/>
  <c r="H4961" i="2"/>
  <c r="K4961" i="2" s="1"/>
  <c r="M4961" i="2" s="1"/>
  <c r="H4953" i="2"/>
  <c r="H4945" i="2"/>
  <c r="H4937" i="2"/>
  <c r="H4929" i="2"/>
  <c r="H4921" i="2"/>
  <c r="K4921" i="2" s="1"/>
  <c r="H4913" i="2"/>
  <c r="H4905" i="2"/>
  <c r="K4905" i="2" s="1"/>
  <c r="H4897" i="2"/>
  <c r="K4897" i="2" s="1"/>
  <c r="M4897" i="2" s="1"/>
  <c r="H4889" i="2"/>
  <c r="H4881" i="2"/>
  <c r="H4873" i="2"/>
  <c r="H4865" i="2"/>
  <c r="H4857" i="2"/>
  <c r="K4857" i="2" s="1"/>
  <c r="H4849" i="2"/>
  <c r="K4849" i="2" s="1"/>
  <c r="H4841" i="2"/>
  <c r="K4841" i="2" s="1"/>
  <c r="H4833" i="2"/>
  <c r="K4833" i="2" s="1"/>
  <c r="M4833" i="2" s="1"/>
  <c r="H4825" i="2"/>
  <c r="H4817" i="2"/>
  <c r="H4809" i="2"/>
  <c r="H4801" i="2"/>
  <c r="H4793" i="2"/>
  <c r="H4785" i="2"/>
  <c r="H4777" i="2"/>
  <c r="K4777" i="2" s="1"/>
  <c r="M4777" i="2" s="1"/>
  <c r="H4769" i="2"/>
  <c r="K4769" i="2" s="1"/>
  <c r="M4769" i="2" s="1"/>
  <c r="H4761" i="2"/>
  <c r="K4761" i="2" s="1"/>
  <c r="H4753" i="2"/>
  <c r="K4753" i="2" s="1"/>
  <c r="M4753" i="2" s="1"/>
  <c r="H4745" i="2"/>
  <c r="H4737" i="2"/>
  <c r="H4729" i="2"/>
  <c r="H4721" i="2"/>
  <c r="H4713" i="2"/>
  <c r="K4713" i="2" s="1"/>
  <c r="M4713" i="2" s="1"/>
  <c r="H4705" i="2"/>
  <c r="K4705" i="2" s="1"/>
  <c r="M4705" i="2" s="1"/>
  <c r="H4697" i="2"/>
  <c r="K4697" i="2" s="1"/>
  <c r="H4689" i="2"/>
  <c r="K4689" i="2" s="1"/>
  <c r="H4681" i="2"/>
  <c r="H4673" i="2"/>
  <c r="H4665" i="2"/>
  <c r="H4657" i="2"/>
  <c r="H4649" i="2"/>
  <c r="K4649" i="2" s="1"/>
  <c r="M4649" i="2" s="1"/>
  <c r="H4641" i="2"/>
  <c r="K4641" i="2" s="1"/>
  <c r="M4641" i="2" s="1"/>
  <c r="H4633" i="2"/>
  <c r="K4633" i="2" s="1"/>
  <c r="M4633" i="2" s="1"/>
  <c r="H4625" i="2"/>
  <c r="H4617" i="2"/>
  <c r="H4609" i="2"/>
  <c r="H4601" i="2"/>
  <c r="H4593" i="2"/>
  <c r="K4593" i="2" s="1"/>
  <c r="H4585" i="2"/>
  <c r="K4585" i="2" s="1"/>
  <c r="M4585" i="2" s="1"/>
  <c r="H4577" i="2"/>
  <c r="K4577" i="2" s="1"/>
  <c r="M4577" i="2" s="1"/>
  <c r="H4569" i="2"/>
  <c r="K4569" i="2" s="1"/>
  <c r="M4569" i="2" s="1"/>
  <c r="H4561" i="2"/>
  <c r="H4553" i="2"/>
  <c r="H4545" i="2"/>
  <c r="H4537" i="2"/>
  <c r="H4529" i="2"/>
  <c r="H4521" i="2"/>
  <c r="K4521" i="2" s="1"/>
  <c r="M4521" i="2" s="1"/>
  <c r="H4513" i="2"/>
  <c r="K4513" i="2" s="1"/>
  <c r="M4513" i="2" s="1"/>
  <c r="H4505" i="2"/>
  <c r="K4505" i="2" s="1"/>
  <c r="H4497" i="2"/>
  <c r="H4489" i="2"/>
  <c r="H4481" i="2"/>
  <c r="H4473" i="2"/>
  <c r="H4465" i="2"/>
  <c r="K4465" i="2" s="1"/>
  <c r="M4465" i="2" s="1"/>
  <c r="H4457" i="2"/>
  <c r="K4457" i="2" s="1"/>
  <c r="M4457" i="2" s="1"/>
  <c r="H4449" i="2"/>
  <c r="K4449" i="2" s="1"/>
  <c r="M4449" i="2" s="1"/>
  <c r="H4441" i="2"/>
  <c r="K4441" i="2" s="1"/>
  <c r="M4441" i="2" s="1"/>
  <c r="H4433" i="2"/>
  <c r="K4433" i="2" s="1"/>
  <c r="H4425" i="2"/>
  <c r="H4417" i="2"/>
  <c r="H4409" i="2"/>
  <c r="K4409" i="2" s="1"/>
  <c r="M4409" i="2" s="1"/>
  <c r="H4401" i="2"/>
  <c r="H4393" i="2"/>
  <c r="K4393" i="2" s="1"/>
  <c r="M4393" i="2" s="1"/>
  <c r="H4385" i="2"/>
  <c r="K4385" i="2" s="1"/>
  <c r="M4385" i="2" s="1"/>
  <c r="H4377" i="2"/>
  <c r="K4377" i="2" s="1"/>
  <c r="H4369" i="2"/>
  <c r="K4369" i="2" s="1"/>
  <c r="M4369" i="2" s="1"/>
  <c r="H4361" i="2"/>
  <c r="H4353" i="2"/>
  <c r="H4345" i="2"/>
  <c r="H4337" i="2"/>
  <c r="H4329" i="2"/>
  <c r="K4329" i="2" s="1"/>
  <c r="M4329" i="2" s="1"/>
  <c r="H4321" i="2"/>
  <c r="K4321" i="2" s="1"/>
  <c r="M4321" i="2" s="1"/>
  <c r="H4313" i="2"/>
  <c r="K4313" i="2" s="1"/>
  <c r="H4305" i="2"/>
  <c r="K4305" i="2" s="1"/>
  <c r="H4297" i="2"/>
  <c r="H4289" i="2"/>
  <c r="H4281" i="2"/>
  <c r="H4273" i="2"/>
  <c r="H4265" i="2"/>
  <c r="K4265" i="2" s="1"/>
  <c r="M4265" i="2" s="1"/>
  <c r="H4257" i="2"/>
  <c r="K4257" i="2" s="1"/>
  <c r="M4257" i="2" s="1"/>
  <c r="H4249" i="2"/>
  <c r="K4249" i="2" s="1"/>
  <c r="M4249" i="2" s="1"/>
  <c r="H4241" i="2"/>
  <c r="H4233" i="2"/>
  <c r="H4225" i="2"/>
  <c r="H4224" i="2"/>
  <c r="H4217" i="2"/>
  <c r="H4209" i="2"/>
  <c r="K4209" i="2" s="1"/>
  <c r="M4209" i="2" s="1"/>
  <c r="H4201" i="2"/>
  <c r="K4201" i="2" s="1"/>
  <c r="M4201" i="2" s="1"/>
  <c r="H4193" i="2"/>
  <c r="K4193" i="2" s="1"/>
  <c r="M4193" i="2" s="1"/>
  <c r="H4185" i="2"/>
  <c r="K4185" i="2" s="1"/>
  <c r="H4177" i="2"/>
  <c r="H4169" i="2"/>
  <c r="H4161" i="2"/>
  <c r="K4161" i="2" s="1"/>
  <c r="H4153" i="2"/>
  <c r="K4153" i="2" s="1"/>
  <c r="M4153" i="2" s="1"/>
  <c r="H4145" i="2"/>
  <c r="K4145" i="2" s="1"/>
  <c r="M4145" i="2" s="1"/>
  <c r="H4137" i="2"/>
  <c r="K4137" i="2" s="1"/>
  <c r="M4137" i="2" s="1"/>
  <c r="H4129" i="2"/>
  <c r="K4129" i="2" s="1"/>
  <c r="M4129" i="2" s="1"/>
  <c r="H4121" i="2"/>
  <c r="K4121" i="2" s="1"/>
  <c r="H4113" i="2"/>
  <c r="H4105" i="2"/>
  <c r="H4097" i="2"/>
  <c r="K4097" i="2" s="1"/>
  <c r="M4097" i="2" s="1"/>
  <c r="H4089" i="2"/>
  <c r="H4081" i="2"/>
  <c r="K4081" i="2" s="1"/>
  <c r="M4081" i="2" s="1"/>
  <c r="H4073" i="2"/>
  <c r="K4073" i="2" s="1"/>
  <c r="M4073" i="2" s="1"/>
  <c r="H4065" i="2"/>
  <c r="H4057" i="2"/>
  <c r="H4049" i="2"/>
  <c r="H4041" i="2"/>
  <c r="H4033" i="2"/>
  <c r="H4025" i="2"/>
  <c r="H4017" i="2"/>
  <c r="K4017" i="2" s="1"/>
  <c r="M4017" i="2" s="1"/>
  <c r="H4009" i="2"/>
  <c r="K4009" i="2" s="1"/>
  <c r="M4009" i="2" s="1"/>
  <c r="H4001" i="2"/>
  <c r="H3993" i="2"/>
  <c r="K3993" i="2" s="1"/>
  <c r="H3985" i="2"/>
  <c r="H3977" i="2"/>
  <c r="H3969" i="2"/>
  <c r="H3961" i="2"/>
  <c r="H3953" i="2"/>
  <c r="K3953" i="2" s="1"/>
  <c r="M3953" i="2" s="1"/>
  <c r="H3945" i="2"/>
  <c r="K3945" i="2" s="1"/>
  <c r="M3945" i="2" s="1"/>
  <c r="H3937" i="2"/>
  <c r="K3937" i="2" s="1"/>
  <c r="H3929" i="2"/>
  <c r="K3929" i="2" s="1"/>
  <c r="H3921" i="2"/>
  <c r="H3913" i="2"/>
  <c r="H3905" i="2"/>
  <c r="K3905" i="2" s="1"/>
  <c r="H3897" i="2"/>
  <c r="K3897" i="2" s="1"/>
  <c r="M3897" i="2" s="1"/>
  <c r="H3889" i="2"/>
  <c r="K3889" i="2" s="1"/>
  <c r="M3889" i="2" s="1"/>
  <c r="H3881" i="2"/>
  <c r="K3881" i="2" s="1"/>
  <c r="M3881" i="2" s="1"/>
  <c r="H3873" i="2"/>
  <c r="K3873" i="2" s="1"/>
  <c r="M3873" i="2" s="1"/>
  <c r="H3865" i="2"/>
  <c r="H3857" i="2"/>
  <c r="H3849" i="2"/>
  <c r="H3841" i="2"/>
  <c r="H3833" i="2"/>
  <c r="K3833" i="2" s="1"/>
  <c r="M3833" i="2" s="1"/>
  <c r="H3825" i="2"/>
  <c r="K3825" i="2" s="1"/>
  <c r="M3825" i="2" s="1"/>
  <c r="H3817" i="2"/>
  <c r="K3817" i="2" s="1"/>
  <c r="M3817" i="2" s="1"/>
  <c r="H3809" i="2"/>
  <c r="K3809" i="2" s="1"/>
  <c r="H3801" i="2"/>
  <c r="K3801" i="2" s="1"/>
  <c r="H3793" i="2"/>
  <c r="H3785" i="2"/>
  <c r="H3777" i="2"/>
  <c r="H3769" i="2"/>
  <c r="K3769" i="2" s="1"/>
  <c r="H3761" i="2"/>
  <c r="K3761" i="2" s="1"/>
  <c r="M3761" i="2" s="1"/>
  <c r="H3753" i="2"/>
  <c r="K3753" i="2" s="1"/>
  <c r="H3745" i="2"/>
  <c r="H3737" i="2"/>
  <c r="K3737" i="2" s="1"/>
  <c r="H3729" i="2"/>
  <c r="H3721" i="2"/>
  <c r="H3713" i="2"/>
  <c r="K3713" i="2" s="1"/>
  <c r="M3713" i="2" s="1"/>
  <c r="H3705" i="2"/>
  <c r="H3697" i="2"/>
  <c r="K3697" i="2" s="1"/>
  <c r="M3697" i="2" s="1"/>
  <c r="H3689" i="2"/>
  <c r="K3689" i="2" s="1"/>
  <c r="M3689" i="2" s="1"/>
  <c r="H3681" i="2"/>
  <c r="K3681" i="2" s="1"/>
  <c r="H3673" i="2"/>
  <c r="K3673" i="2" s="1"/>
  <c r="H3665" i="2"/>
  <c r="H3657" i="2"/>
  <c r="H3649" i="2"/>
  <c r="K3649" i="2" s="1"/>
  <c r="H3641" i="2"/>
  <c r="K3641" i="2" s="1"/>
  <c r="M3641" i="2" s="1"/>
  <c r="H3633" i="2"/>
  <c r="K3633" i="2" s="1"/>
  <c r="H3625" i="2"/>
  <c r="K3625" i="2" s="1"/>
  <c r="M3625" i="2" s="1"/>
  <c r="H3617" i="2"/>
  <c r="K3617" i="2" s="1"/>
  <c r="H3609" i="2"/>
  <c r="K3609" i="2" s="1"/>
  <c r="H3601" i="2"/>
  <c r="H3593" i="2"/>
  <c r="H3585" i="2"/>
  <c r="H3577" i="2"/>
  <c r="H3569" i="2"/>
  <c r="K3569" i="2" s="1"/>
  <c r="H3561" i="2"/>
  <c r="K3561" i="2" s="1"/>
  <c r="M3561" i="2" s="1"/>
  <c r="H3553" i="2"/>
  <c r="H3545" i="2"/>
  <c r="H3537" i="2"/>
  <c r="H3529" i="2"/>
  <c r="H3521" i="2"/>
  <c r="H3513" i="2"/>
  <c r="K3513" i="2" s="1"/>
  <c r="H3505" i="2"/>
  <c r="K3505" i="2" s="1"/>
  <c r="H3497" i="2"/>
  <c r="K3497" i="2" s="1"/>
  <c r="M3497" i="2" s="1"/>
  <c r="H3489" i="2"/>
  <c r="K3489" i="2" s="1"/>
  <c r="M3489" i="2" s="1"/>
  <c r="H3481" i="2"/>
  <c r="H3473" i="2"/>
  <c r="H3469" i="2"/>
  <c r="H3465" i="2"/>
  <c r="H3457" i="2"/>
  <c r="H3449" i="2"/>
  <c r="K3449" i="2" s="1"/>
  <c r="M3449" i="2" s="1"/>
  <c r="H3441" i="2"/>
  <c r="K3441" i="2" s="1"/>
  <c r="M3441" i="2" s="1"/>
  <c r="H3433" i="2"/>
  <c r="K3433" i="2" s="1"/>
  <c r="M3433" i="2" s="1"/>
  <c r="H3425" i="2"/>
  <c r="H3417" i="2"/>
  <c r="H3409" i="2"/>
  <c r="H3401" i="2"/>
  <c r="H3393" i="2"/>
  <c r="K3393" i="2" s="1"/>
  <c r="M3393" i="2" s="1"/>
  <c r="H3385" i="2"/>
  <c r="K3385" i="2" s="1"/>
  <c r="M3385" i="2" s="1"/>
  <c r="H3377" i="2"/>
  <c r="K3377" i="2" s="1"/>
  <c r="M3377" i="2" s="1"/>
  <c r="H3369" i="2"/>
  <c r="K3369" i="2" s="1"/>
  <c r="H3361" i="2"/>
  <c r="H3353" i="2"/>
  <c r="H3345" i="2"/>
  <c r="H3337" i="2"/>
  <c r="H3329" i="2"/>
  <c r="H3321" i="2"/>
  <c r="K3321" i="2" s="1"/>
  <c r="M3321" i="2" s="1"/>
  <c r="H3313" i="2"/>
  <c r="K3313" i="2" s="1"/>
  <c r="M3313" i="2" s="1"/>
  <c r="H3305" i="2"/>
  <c r="K3305" i="2" s="1"/>
  <c r="M3305" i="2" s="1"/>
  <c r="H3297" i="2"/>
  <c r="K3297" i="2" s="1"/>
  <c r="M3297" i="2" s="1"/>
  <c r="H3289" i="2"/>
  <c r="H3281" i="2"/>
  <c r="H3273" i="2"/>
  <c r="H3265" i="2"/>
  <c r="H3257" i="2"/>
  <c r="K3257" i="2" s="1"/>
  <c r="M3257" i="2" s="1"/>
  <c r="H3249" i="2"/>
  <c r="K3249" i="2" s="1"/>
  <c r="M3249" i="2" s="1"/>
  <c r="H3241" i="2"/>
  <c r="K3241" i="2" s="1"/>
  <c r="H3233" i="2"/>
  <c r="K3233" i="2" s="1"/>
  <c r="H3225" i="2"/>
  <c r="H3217" i="2"/>
  <c r="H3209" i="2"/>
  <c r="H3201" i="2"/>
  <c r="K3201" i="2" s="1"/>
  <c r="H3193" i="2"/>
  <c r="K3193" i="2" s="1"/>
  <c r="M3193" i="2" s="1"/>
  <c r="H3185" i="2"/>
  <c r="K3185" i="2" s="1"/>
  <c r="M3185" i="2" s="1"/>
  <c r="H3177" i="2"/>
  <c r="K3177" i="2" s="1"/>
  <c r="H3169" i="2"/>
  <c r="H3161" i="2"/>
  <c r="H3153" i="2"/>
  <c r="H3145" i="2"/>
  <c r="K3145" i="2" s="1"/>
  <c r="M3145" i="2" s="1"/>
  <c r="H3137" i="2"/>
  <c r="H3129" i="2"/>
  <c r="K3129" i="2" s="1"/>
  <c r="M3129" i="2" s="1"/>
  <c r="H3121" i="2"/>
  <c r="K3121" i="2" s="1"/>
  <c r="M3121" i="2" s="1"/>
  <c r="H3113" i="2"/>
  <c r="K3113" i="2" s="1"/>
  <c r="H3105" i="2"/>
  <c r="H3097" i="2"/>
  <c r="H3089" i="2"/>
  <c r="H3081" i="2"/>
  <c r="H3073" i="2"/>
  <c r="K3073" i="2" s="1"/>
  <c r="H3065" i="2"/>
  <c r="K3065" i="2" s="1"/>
  <c r="M3065" i="2" s="1"/>
  <c r="H3057" i="2"/>
  <c r="K3057" i="2" s="1"/>
  <c r="M3057" i="2" s="1"/>
  <c r="H3049" i="2"/>
  <c r="K3049" i="2" s="1"/>
  <c r="M3049" i="2" s="1"/>
  <c r="H3041" i="2"/>
  <c r="H3033" i="2"/>
  <c r="H3025" i="2"/>
  <c r="H3017" i="2"/>
  <c r="H3009" i="2"/>
  <c r="H3001" i="2"/>
  <c r="K3001" i="2" s="1"/>
  <c r="M3001" i="2" s="1"/>
  <c r="H2993" i="2"/>
  <c r="K2993" i="2" s="1"/>
  <c r="M2993" i="2" s="1"/>
  <c r="H2985" i="2"/>
  <c r="H2977" i="2"/>
  <c r="K2977" i="2" s="1"/>
  <c r="H2969" i="2"/>
  <c r="H2961" i="2"/>
  <c r="H2953" i="2"/>
  <c r="H2945" i="2"/>
  <c r="K2945" i="2" s="1"/>
  <c r="H2937" i="2"/>
  <c r="K2937" i="2" s="1"/>
  <c r="M2937" i="2" s="1"/>
  <c r="H2929" i="2"/>
  <c r="K2929" i="2" s="1"/>
  <c r="M2929" i="2" s="1"/>
  <c r="H2921" i="2"/>
  <c r="H2913" i="2"/>
  <c r="H2905" i="2"/>
  <c r="H2897" i="2"/>
  <c r="H2889" i="2"/>
  <c r="H2881" i="2"/>
  <c r="H2873" i="2"/>
  <c r="K2873" i="2" s="1"/>
  <c r="M2873" i="2" s="1"/>
  <c r="H2865" i="2"/>
  <c r="K2865" i="2" s="1"/>
  <c r="M2865" i="2" s="1"/>
  <c r="H2857" i="2"/>
  <c r="K2857" i="2" s="1"/>
  <c r="M2857" i="2" s="1"/>
  <c r="H2849" i="2"/>
  <c r="H2841" i="2"/>
  <c r="H2833" i="2"/>
  <c r="H2825" i="2"/>
  <c r="H2817" i="2"/>
  <c r="K2817" i="2" s="1"/>
  <c r="H2809" i="2"/>
  <c r="K2809" i="2" s="1"/>
  <c r="M2809" i="2" s="1"/>
  <c r="H2801" i="2"/>
  <c r="K2801" i="2" s="1"/>
  <c r="M2801" i="2" s="1"/>
  <c r="H2793" i="2"/>
  <c r="K2793" i="2" s="1"/>
  <c r="H2785" i="2"/>
  <c r="H2777" i="2"/>
  <c r="H2769" i="2"/>
  <c r="H2761" i="2"/>
  <c r="K2761" i="2" s="1"/>
  <c r="H2753" i="2"/>
  <c r="H2745" i="2"/>
  <c r="K2745" i="2" s="1"/>
  <c r="M2745" i="2" s="1"/>
  <c r="H2737" i="2"/>
  <c r="K2737" i="2" s="1"/>
  <c r="M2737" i="2" s="1"/>
  <c r="H2729" i="2"/>
  <c r="H2721" i="2"/>
  <c r="H2713" i="2"/>
  <c r="H2705" i="2"/>
  <c r="H2697" i="2"/>
  <c r="H2689" i="2"/>
  <c r="K2689" i="2" s="1"/>
  <c r="M2689" i="2" s="1"/>
  <c r="H2681" i="2"/>
  <c r="K2681" i="2" s="1"/>
  <c r="M2681" i="2" s="1"/>
  <c r="H2673" i="2"/>
  <c r="K2673" i="2" s="1"/>
  <c r="M2673" i="2" s="1"/>
  <c r="H2665" i="2"/>
  <c r="K2665" i="2" s="1"/>
  <c r="H2657" i="2"/>
  <c r="H2649" i="2"/>
  <c r="H2641" i="2"/>
  <c r="H2633" i="2"/>
  <c r="H2625" i="2"/>
  <c r="H2617" i="2"/>
  <c r="K2617" i="2" s="1"/>
  <c r="H2609" i="2"/>
  <c r="K2609" i="2" s="1"/>
  <c r="M2609" i="2" s="1"/>
  <c r="H2601" i="2"/>
  <c r="K2601" i="2" s="1"/>
  <c r="H2593" i="2"/>
  <c r="K2593" i="2" s="1"/>
  <c r="H2585" i="2"/>
  <c r="H2577" i="2"/>
  <c r="H2569" i="2"/>
  <c r="H2561" i="2"/>
  <c r="H2553" i="2"/>
  <c r="K2553" i="2" s="1"/>
  <c r="H2545" i="2"/>
  <c r="K2545" i="2" s="1"/>
  <c r="M2545" i="2" s="1"/>
  <c r="H2537" i="2"/>
  <c r="K2537" i="2" s="1"/>
  <c r="M2537" i="2" s="1"/>
  <c r="H2529" i="2"/>
  <c r="H2521" i="2"/>
  <c r="H1521" i="2"/>
  <c r="H5608" i="2"/>
  <c r="K5608" i="2" s="1"/>
  <c r="H5600" i="2"/>
  <c r="H5592" i="2"/>
  <c r="K5592" i="2" s="1"/>
  <c r="M5592" i="2" s="1"/>
  <c r="H5584" i="2"/>
  <c r="K5584" i="2" s="1"/>
  <c r="M5584" i="2" s="1"/>
  <c r="H5576" i="2"/>
  <c r="K5576" i="2" s="1"/>
  <c r="H5568" i="2"/>
  <c r="K5568" i="2" s="1"/>
  <c r="M5568" i="2" s="1"/>
  <c r="H5560" i="2"/>
  <c r="H5552" i="2"/>
  <c r="H5544" i="2"/>
  <c r="H5536" i="2"/>
  <c r="H5528" i="2"/>
  <c r="K5528" i="2" s="1"/>
  <c r="M5528" i="2" s="1"/>
  <c r="H5520" i="2"/>
  <c r="K5520" i="2" s="1"/>
  <c r="M5520" i="2" s="1"/>
  <c r="H5512" i="2"/>
  <c r="H5504" i="2"/>
  <c r="H5496" i="2"/>
  <c r="H5488" i="2"/>
  <c r="H5480" i="2"/>
  <c r="H5472" i="2"/>
  <c r="H5464" i="2"/>
  <c r="K5464" i="2" s="1"/>
  <c r="M5464" i="2" s="1"/>
  <c r="H5456" i="2"/>
  <c r="K5456" i="2" s="1"/>
  <c r="M5456" i="2" s="1"/>
  <c r="H5448" i="2"/>
  <c r="H5607" i="2"/>
  <c r="H5599" i="2"/>
  <c r="H5591" i="2"/>
  <c r="H5583" i="2"/>
  <c r="K5583" i="2" s="1"/>
  <c r="M5583" i="2" s="1"/>
  <c r="H5575" i="2"/>
  <c r="K5575" i="2" s="1"/>
  <c r="M5575" i="2" s="1"/>
  <c r="H5567" i="2"/>
  <c r="K5567" i="2" s="1"/>
  <c r="M5567" i="2" s="1"/>
  <c r="H5559" i="2"/>
  <c r="K5559" i="2" s="1"/>
  <c r="M5559" i="2" s="1"/>
  <c r="H5551" i="2"/>
  <c r="K5551" i="2" s="1"/>
  <c r="H5543" i="2"/>
  <c r="H5535" i="2"/>
  <c r="H5527" i="2"/>
  <c r="H5519" i="2"/>
  <c r="H5511" i="2"/>
  <c r="H5503" i="2"/>
  <c r="K5503" i="2" s="1"/>
  <c r="M5503" i="2" s="1"/>
  <c r="H5495" i="2"/>
  <c r="K5495" i="2" s="1"/>
  <c r="M5495" i="2" s="1"/>
  <c r="H5487" i="2"/>
  <c r="K5487" i="2" s="1"/>
  <c r="M5487" i="2" s="1"/>
  <c r="H5479" i="2"/>
  <c r="K5479" i="2" s="1"/>
  <c r="M5479" i="2" s="1"/>
  <c r="H5471" i="2"/>
  <c r="H5463" i="2"/>
  <c r="H5455" i="2"/>
  <c r="H5447" i="2"/>
  <c r="K5447" i="2" s="1"/>
  <c r="M5447" i="2" s="1"/>
  <c r="H5439" i="2"/>
  <c r="K5439" i="2" s="1"/>
  <c r="M5439" i="2" s="1"/>
  <c r="H5431" i="2"/>
  <c r="K5431" i="2" s="1"/>
  <c r="M5431" i="2" s="1"/>
  <c r="H5423" i="2"/>
  <c r="K5423" i="2" s="1"/>
  <c r="H5415" i="2"/>
  <c r="H5407" i="2"/>
  <c r="H5399" i="2"/>
  <c r="H5391" i="2"/>
  <c r="H5383" i="2"/>
  <c r="H5375" i="2"/>
  <c r="K5375" i="2" s="1"/>
  <c r="M5375" i="2" s="1"/>
  <c r="H5367" i="2"/>
  <c r="K5367" i="2" s="1"/>
  <c r="M5367" i="2" s="1"/>
  <c r="H5359" i="2"/>
  <c r="H5351" i="2"/>
  <c r="K5351" i="2" s="1"/>
  <c r="H5343" i="2"/>
  <c r="H5335" i="2"/>
  <c r="H5327" i="2"/>
  <c r="K5327" i="2" s="1"/>
  <c r="M5327" i="2" s="1"/>
  <c r="H5319" i="2"/>
  <c r="K5319" i="2" s="1"/>
  <c r="H5311" i="2"/>
  <c r="K5311" i="2" s="1"/>
  <c r="M5311" i="2" s="1"/>
  <c r="H5303" i="2"/>
  <c r="K5303" i="2" s="1"/>
  <c r="M5303" i="2" s="1"/>
  <c r="H5295" i="2"/>
  <c r="K5295" i="2" s="1"/>
  <c r="H5287" i="2"/>
  <c r="H5279" i="2"/>
  <c r="H5271" i="2"/>
  <c r="H5263" i="2"/>
  <c r="H5255" i="2"/>
  <c r="H5247" i="2"/>
  <c r="K5247" i="2" s="1"/>
  <c r="H5239" i="2"/>
  <c r="K5239" i="2" s="1"/>
  <c r="M5239" i="2" s="1"/>
  <c r="H5231" i="2"/>
  <c r="K5231" i="2" s="1"/>
  <c r="H5223" i="2"/>
  <c r="K5223" i="2" s="1"/>
  <c r="H5215" i="2"/>
  <c r="H5207" i="2"/>
  <c r="H5199" i="2"/>
  <c r="H5191" i="2"/>
  <c r="K5191" i="2" s="1"/>
  <c r="M5191" i="2" s="1"/>
  <c r="H5183" i="2"/>
  <c r="K5183" i="2" s="1"/>
  <c r="M5183" i="2" s="1"/>
  <c r="H5175" i="2"/>
  <c r="K5175" i="2" s="1"/>
  <c r="M5175" i="2" s="1"/>
  <c r="H5167" i="2"/>
  <c r="K5167" i="2" s="1"/>
  <c r="M5167" i="2" s="1"/>
  <c r="H5159" i="2"/>
  <c r="H5151" i="2"/>
  <c r="H5143" i="2"/>
  <c r="H5135" i="2"/>
  <c r="H5127" i="2"/>
  <c r="H5119" i="2"/>
  <c r="K5119" i="2" s="1"/>
  <c r="M5119" i="2" s="1"/>
  <c r="H5111" i="2"/>
  <c r="K5111" i="2" s="1"/>
  <c r="M5111" i="2" s="1"/>
  <c r="H5103" i="2"/>
  <c r="H5095" i="2"/>
  <c r="K5095" i="2" s="1"/>
  <c r="M5095" i="2" s="1"/>
  <c r="H5087" i="2"/>
  <c r="H5079" i="2"/>
  <c r="H5071" i="2"/>
  <c r="K5071" i="2" s="1"/>
  <c r="H5063" i="2"/>
  <c r="K5063" i="2" s="1"/>
  <c r="H5055" i="2"/>
  <c r="K5055" i="2" s="1"/>
  <c r="M5055" i="2" s="1"/>
  <c r="H5047" i="2"/>
  <c r="K5047" i="2" s="1"/>
  <c r="M5047" i="2" s="1"/>
  <c r="H5039" i="2"/>
  <c r="K5039" i="2" s="1"/>
  <c r="H5031" i="2"/>
  <c r="H5023" i="2"/>
  <c r="H5015" i="2"/>
  <c r="H5007" i="2"/>
  <c r="H4999" i="2"/>
  <c r="H4991" i="2"/>
  <c r="K4991" i="2" s="1"/>
  <c r="M4991" i="2" s="1"/>
  <c r="H4983" i="2"/>
  <c r="K4983" i="2" s="1"/>
  <c r="M4983" i="2" s="1"/>
  <c r="H4975" i="2"/>
  <c r="K4975" i="2" s="1"/>
  <c r="H4967" i="2"/>
  <c r="K4967" i="2" s="1"/>
  <c r="M4967" i="2" s="1"/>
  <c r="H4959" i="2"/>
  <c r="H4951" i="2"/>
  <c r="H4943" i="2"/>
  <c r="H4935" i="2"/>
  <c r="K4935" i="2" s="1"/>
  <c r="M4935" i="2" s="1"/>
  <c r="H4927" i="2"/>
  <c r="K4927" i="2" s="1"/>
  <c r="M4927" i="2" s="1"/>
  <c r="H4919" i="2"/>
  <c r="K4919" i="2" s="1"/>
  <c r="M4919" i="2" s="1"/>
  <c r="H4911" i="2"/>
  <c r="K4911" i="2" s="1"/>
  <c r="H4903" i="2"/>
  <c r="H4895" i="2"/>
  <c r="H4887" i="2"/>
  <c r="H4879" i="2"/>
  <c r="H4871" i="2"/>
  <c r="H4863" i="2"/>
  <c r="K4863" i="2" s="1"/>
  <c r="M4863" i="2" s="1"/>
  <c r="H4855" i="2"/>
  <c r="K4855" i="2" s="1"/>
  <c r="M4855" i="2" s="1"/>
  <c r="H4847" i="2"/>
  <c r="H4839" i="2"/>
  <c r="K4839" i="2" s="1"/>
  <c r="M4839" i="2" s="1"/>
  <c r="H4831" i="2"/>
  <c r="H4823" i="2"/>
  <c r="H4815" i="2"/>
  <c r="K4815" i="2" s="1"/>
  <c r="H4807" i="2"/>
  <c r="K4807" i="2" s="1"/>
  <c r="M4807" i="2" s="1"/>
  <c r="H4799" i="2"/>
  <c r="K4799" i="2" s="1"/>
  <c r="M4799" i="2" s="1"/>
  <c r="H4751" i="2"/>
  <c r="K4751" i="2" s="1"/>
  <c r="M4751" i="2" s="1"/>
  <c r="H4495" i="2"/>
  <c r="K4495" i="2" s="1"/>
  <c r="H4087" i="2"/>
  <c r="H5606" i="2"/>
  <c r="H5598" i="2"/>
  <c r="H5590" i="2"/>
  <c r="H5582" i="2"/>
  <c r="H5574" i="2"/>
  <c r="K5574" i="2" s="1"/>
  <c r="H5566" i="2"/>
  <c r="K5566" i="2" s="1"/>
  <c r="M5566" i="2" s="1"/>
  <c r="H5558" i="2"/>
  <c r="H5550" i="2"/>
  <c r="H5542" i="2"/>
  <c r="H5534" i="2"/>
  <c r="H5526" i="2"/>
  <c r="H5518" i="2"/>
  <c r="K5518" i="2" s="1"/>
  <c r="H5510" i="2"/>
  <c r="K5510" i="2" s="1"/>
  <c r="M5510" i="2" s="1"/>
  <c r="H5502" i="2"/>
  <c r="K5502" i="2" s="1"/>
  <c r="M5502" i="2" s="1"/>
  <c r="H5494" i="2"/>
  <c r="K5494" i="2" s="1"/>
  <c r="H5486" i="2"/>
  <c r="H5478" i="2"/>
  <c r="H5470" i="2"/>
  <c r="H5462" i="2"/>
  <c r="H5454" i="2"/>
  <c r="H5446" i="2"/>
  <c r="K5446" i="2" s="1"/>
  <c r="H5438" i="2"/>
  <c r="K5438" i="2" s="1"/>
  <c r="M5438" i="2" s="1"/>
  <c r="H5430" i="2"/>
  <c r="K5430" i="2" s="1"/>
  <c r="H5422" i="2"/>
  <c r="K5422" i="2" s="1"/>
  <c r="M5422" i="2" s="1"/>
  <c r="H5414" i="2"/>
  <c r="H5406" i="2"/>
  <c r="H5398" i="2"/>
  <c r="H5390" i="2"/>
  <c r="K5390" i="2" s="1"/>
  <c r="H5382" i="2"/>
  <c r="K5382" i="2" s="1"/>
  <c r="H5374" i="2"/>
  <c r="K5374" i="2" s="1"/>
  <c r="M5374" i="2" s="1"/>
  <c r="H5366" i="2"/>
  <c r="K5366" i="2" s="1"/>
  <c r="H5358" i="2"/>
  <c r="K5358" i="2" s="1"/>
  <c r="H5350" i="2"/>
  <c r="H5342" i="2"/>
  <c r="H5334" i="2"/>
  <c r="H5326" i="2"/>
  <c r="H5318" i="2"/>
  <c r="K5318" i="2" s="1"/>
  <c r="H5310" i="2"/>
  <c r="K5310" i="2" s="1"/>
  <c r="M5310" i="2" s="1"/>
  <c r="H5302" i="2"/>
  <c r="K5302" i="2" s="1"/>
  <c r="M5302" i="2" s="1"/>
  <c r="H5294" i="2"/>
  <c r="H5286" i="2"/>
  <c r="H5278" i="2"/>
  <c r="H5270" i="2"/>
  <c r="K5270" i="2" s="1"/>
  <c r="M5270" i="2" s="1"/>
  <c r="H5605" i="2"/>
  <c r="H5597" i="2"/>
  <c r="K5597" i="2" s="1"/>
  <c r="M5597" i="2" s="1"/>
  <c r="H5589" i="2"/>
  <c r="K5589" i="2" s="1"/>
  <c r="M5589" i="2" s="1"/>
  <c r="H5581" i="2"/>
  <c r="H5573" i="2"/>
  <c r="H5565" i="2"/>
  <c r="H5557" i="2"/>
  <c r="H5549" i="2"/>
  <c r="H5541" i="2"/>
  <c r="K5541" i="2" s="1"/>
  <c r="H5533" i="2"/>
  <c r="K5533" i="2" s="1"/>
  <c r="M5533" i="2" s="1"/>
  <c r="H5525" i="2"/>
  <c r="K5525" i="2" s="1"/>
  <c r="M5525" i="2" s="1"/>
  <c r="H5517" i="2"/>
  <c r="K5517" i="2" s="1"/>
  <c r="H5509" i="2"/>
  <c r="K5509" i="2" s="1"/>
  <c r="M5509" i="2" s="1"/>
  <c r="H5501" i="2"/>
  <c r="H5493" i="2"/>
  <c r="H5485" i="2"/>
  <c r="K5485" i="2" s="1"/>
  <c r="H5477" i="2"/>
  <c r="K5477" i="2" s="1"/>
  <c r="H5469" i="2"/>
  <c r="K5469" i="2" s="1"/>
  <c r="M5469" i="2" s="1"/>
  <c r="H5461" i="2"/>
  <c r="K5461" i="2" s="1"/>
  <c r="M5461" i="2" s="1"/>
  <c r="H5453" i="2"/>
  <c r="K5453" i="2" s="1"/>
  <c r="M5453" i="2" s="1"/>
  <c r="H5445" i="2"/>
  <c r="H5437" i="2"/>
  <c r="H5429" i="2"/>
  <c r="H5421" i="2"/>
  <c r="H5413" i="2"/>
  <c r="H5405" i="2"/>
  <c r="K5405" i="2" s="1"/>
  <c r="M5405" i="2" s="1"/>
  <c r="H5397" i="2"/>
  <c r="K5397" i="2" s="1"/>
  <c r="M5397" i="2" s="1"/>
  <c r="H5389" i="2"/>
  <c r="K5389" i="2" s="1"/>
  <c r="H5381" i="2"/>
  <c r="H5373" i="2"/>
  <c r="H5365" i="2"/>
  <c r="H5357" i="2"/>
  <c r="K5357" i="2" s="1"/>
  <c r="H5349" i="2"/>
  <c r="H5341" i="2"/>
  <c r="K5341" i="2" s="1"/>
  <c r="M5341" i="2" s="1"/>
  <c r="H5333" i="2"/>
  <c r="K5333" i="2" s="1"/>
  <c r="M5333" i="2" s="1"/>
  <c r="H5325" i="2"/>
  <c r="K5325" i="2" s="1"/>
  <c r="M5325" i="2" s="1"/>
  <c r="H5317" i="2"/>
  <c r="H5309" i="2"/>
  <c r="H5301" i="2"/>
  <c r="H5293" i="2"/>
  <c r="H5285" i="2"/>
  <c r="H5277" i="2"/>
  <c r="K5277" i="2" s="1"/>
  <c r="M5277" i="2" s="1"/>
  <c r="H5269" i="2"/>
  <c r="K5269" i="2" s="1"/>
  <c r="M5269" i="2" s="1"/>
  <c r="H5261" i="2"/>
  <c r="K5261" i="2" s="1"/>
  <c r="H5253" i="2"/>
  <c r="H5245" i="2"/>
  <c r="H5237" i="2"/>
  <c r="H5229" i="2"/>
  <c r="K5229" i="2" s="1"/>
  <c r="M5229" i="2" s="1"/>
  <c r="H5221" i="2"/>
  <c r="H5213" i="2"/>
  <c r="K5213" i="2" s="1"/>
  <c r="M5213" i="2" s="1"/>
  <c r="H5604" i="2"/>
  <c r="K5604" i="2" s="1"/>
  <c r="M5604" i="2" s="1"/>
  <c r="H5596" i="2"/>
  <c r="K5596" i="2" s="1"/>
  <c r="M5596" i="2" s="1"/>
  <c r="H5588" i="2"/>
  <c r="H5580" i="2"/>
  <c r="H5572" i="2"/>
  <c r="H5564" i="2"/>
  <c r="H5556" i="2"/>
  <c r="K5556" i="2" s="1"/>
  <c r="H5548" i="2"/>
  <c r="K5548" i="2" s="1"/>
  <c r="M5548" i="2" s="1"/>
  <c r="H5540" i="2"/>
  <c r="K5540" i="2" s="1"/>
  <c r="M5540" i="2" s="1"/>
  <c r="H5532" i="2"/>
  <c r="K5532" i="2" s="1"/>
  <c r="M5532" i="2" s="1"/>
  <c r="H5524" i="2"/>
  <c r="H5516" i="2"/>
  <c r="H5508" i="2"/>
  <c r="H5500" i="2"/>
  <c r="H5492" i="2"/>
  <c r="H5484" i="2"/>
  <c r="K5484" i="2" s="1"/>
  <c r="M5484" i="2" s="1"/>
  <c r="H5476" i="2"/>
  <c r="K5476" i="2" s="1"/>
  <c r="M5476" i="2" s="1"/>
  <c r="H5468" i="2"/>
  <c r="H5460" i="2"/>
  <c r="K5460" i="2" s="1"/>
  <c r="M5460" i="2" s="1"/>
  <c r="H5452" i="2"/>
  <c r="H5348" i="2"/>
  <c r="H5092" i="2"/>
  <c r="K5092" i="2" s="1"/>
  <c r="H5603" i="2"/>
  <c r="H5595" i="2"/>
  <c r="K5595" i="2" s="1"/>
  <c r="M5595" i="2" s="1"/>
  <c r="H5587" i="2"/>
  <c r="K5587" i="2" s="1"/>
  <c r="M5587" i="2" s="1"/>
  <c r="H5579" i="2"/>
  <c r="K5579" i="2" s="1"/>
  <c r="M5579" i="2" s="1"/>
  <c r="H5571" i="2"/>
  <c r="H5563" i="2"/>
  <c r="H5555" i="2"/>
  <c r="H5547" i="2"/>
  <c r="H5539" i="2"/>
  <c r="H5531" i="2"/>
  <c r="K5531" i="2" s="1"/>
  <c r="M5531" i="2" s="1"/>
  <c r="H5523" i="2"/>
  <c r="K5523" i="2" s="1"/>
  <c r="M5523" i="2" s="1"/>
  <c r="H5515" i="2"/>
  <c r="K5515" i="2" s="1"/>
  <c r="H5507" i="2"/>
  <c r="K5507" i="2" s="1"/>
  <c r="M5507" i="2" s="1"/>
  <c r="H5499" i="2"/>
  <c r="H5491" i="2"/>
  <c r="H5483" i="2"/>
  <c r="H5475" i="2"/>
  <c r="K5475" i="2" s="1"/>
  <c r="M5475" i="2" s="1"/>
  <c r="H5467" i="2"/>
  <c r="K5467" i="2" s="1"/>
  <c r="M5467" i="2" s="1"/>
  <c r="H5459" i="2"/>
  <c r="K5459" i="2" s="1"/>
  <c r="M5459" i="2" s="1"/>
  <c r="H5451" i="2"/>
  <c r="K5451" i="2" s="1"/>
  <c r="H5443" i="2"/>
  <c r="K5443" i="2" s="1"/>
  <c r="M5443" i="2" s="1"/>
  <c r="H5435" i="2"/>
  <c r="H5427" i="2"/>
  <c r="H5419" i="2"/>
  <c r="H5411" i="2"/>
  <c r="H5403" i="2"/>
  <c r="K5403" i="2" s="1"/>
  <c r="M5403" i="2" s="1"/>
  <c r="H5395" i="2"/>
  <c r="K5395" i="2" s="1"/>
  <c r="M5395" i="2" s="1"/>
  <c r="H5387" i="2"/>
  <c r="K5387" i="2" s="1"/>
  <c r="H5379" i="2"/>
  <c r="H5371" i="2"/>
  <c r="H5363" i="2"/>
  <c r="H5355" i="2"/>
  <c r="H5347" i="2"/>
  <c r="K5347" i="2" s="1"/>
  <c r="H5339" i="2"/>
  <c r="K5339" i="2" s="1"/>
  <c r="M5339" i="2" s="1"/>
  <c r="H5331" i="2"/>
  <c r="K5331" i="2" s="1"/>
  <c r="M5331" i="2" s="1"/>
  <c r="H5323" i="2"/>
  <c r="H5315" i="2"/>
  <c r="H5307" i="2"/>
  <c r="H5299" i="2"/>
  <c r="H5291" i="2"/>
  <c r="H5283" i="2"/>
  <c r="H5275" i="2"/>
  <c r="K5275" i="2" s="1"/>
  <c r="M5275" i="2" s="1"/>
  <c r="H5267" i="2"/>
  <c r="K5267" i="2" s="1"/>
  <c r="M5267" i="2" s="1"/>
  <c r="H5259" i="2"/>
  <c r="H5251" i="2"/>
  <c r="H5243" i="2"/>
  <c r="H5235" i="2"/>
  <c r="H5227" i="2"/>
  <c r="K5227" i="2" s="1"/>
  <c r="M5227" i="2" s="1"/>
  <c r="H5219" i="2"/>
  <c r="K5219" i="2" s="1"/>
  <c r="H5211" i="2"/>
  <c r="K5211" i="2" s="1"/>
  <c r="M5211" i="2" s="1"/>
  <c r="H5203" i="2"/>
  <c r="K5203" i="2" s="1"/>
  <c r="M5203" i="2" s="1"/>
  <c r="H5195" i="2"/>
  <c r="K5195" i="2" s="1"/>
  <c r="H5187" i="2"/>
  <c r="H5179" i="2"/>
  <c r="H5171" i="2"/>
  <c r="H5163" i="2"/>
  <c r="H5155" i="2"/>
  <c r="H5147" i="2"/>
  <c r="K5147" i="2" s="1"/>
  <c r="M5147" i="2" s="1"/>
  <c r="H5139" i="2"/>
  <c r="K5139" i="2" s="1"/>
  <c r="M5139" i="2" s="1"/>
  <c r="H5131" i="2"/>
  <c r="H5123" i="2"/>
  <c r="K5123" i="2" s="1"/>
  <c r="H5115" i="2"/>
  <c r="H5107" i="2"/>
  <c r="H5099" i="2"/>
  <c r="H5091" i="2"/>
  <c r="K5091" i="2" s="1"/>
  <c r="H5083" i="2"/>
  <c r="K5083" i="2" s="1"/>
  <c r="M5083" i="2" s="1"/>
  <c r="H5075" i="2"/>
  <c r="K5075" i="2" s="1"/>
  <c r="M5075" i="2" s="1"/>
  <c r="H5067" i="2"/>
  <c r="H5059" i="2"/>
  <c r="H5051" i="2"/>
  <c r="H5043" i="2"/>
  <c r="H5035" i="2"/>
  <c r="H5027" i="2"/>
  <c r="H5019" i="2"/>
  <c r="K5019" i="2" s="1"/>
  <c r="M5019" i="2" s="1"/>
  <c r="H5011" i="2"/>
  <c r="K5011" i="2" s="1"/>
  <c r="M5011" i="2" s="1"/>
  <c r="H5003" i="2"/>
  <c r="K5003" i="2" s="1"/>
  <c r="M5003" i="2" s="1"/>
  <c r="H4995" i="2"/>
  <c r="K4995" i="2" s="1"/>
  <c r="H4987" i="2"/>
  <c r="H4979" i="2"/>
  <c r="H4971" i="2"/>
  <c r="K4971" i="2" s="1"/>
  <c r="M4971" i="2" s="1"/>
  <c r="H4963" i="2"/>
  <c r="H4955" i="2"/>
  <c r="K4955" i="2" s="1"/>
  <c r="M4955" i="2" s="1"/>
  <c r="H4947" i="2"/>
  <c r="K4947" i="2" s="1"/>
  <c r="H4939" i="2"/>
  <c r="K4939" i="2" s="1"/>
  <c r="H4931" i="2"/>
  <c r="H4923" i="2"/>
  <c r="H4915" i="2"/>
  <c r="H4907" i="2"/>
  <c r="H4899" i="2"/>
  <c r="H4891" i="2"/>
  <c r="K4891" i="2" s="1"/>
  <c r="M4891" i="2" s="1"/>
  <c r="H4883" i="2"/>
  <c r="K4883" i="2" s="1"/>
  <c r="M4883" i="2" s="1"/>
  <c r="H4875" i="2"/>
  <c r="H4867" i="2"/>
  <c r="K4867" i="2" s="1"/>
  <c r="H4859" i="2"/>
  <c r="H4851" i="2"/>
  <c r="H4843" i="2"/>
  <c r="H4835" i="2"/>
  <c r="K4835" i="2" s="1"/>
  <c r="H4827" i="2"/>
  <c r="K4827" i="2" s="1"/>
  <c r="M4827" i="2" s="1"/>
  <c r="H4819" i="2"/>
  <c r="K4819" i="2" s="1"/>
  <c r="M4819" i="2" s="1"/>
  <c r="H4811" i="2"/>
  <c r="K4811" i="2" s="1"/>
  <c r="M4811" i="2" s="1"/>
  <c r="H4803" i="2"/>
  <c r="H4795" i="2"/>
  <c r="H4787" i="2"/>
  <c r="H4779" i="2"/>
  <c r="H4771" i="2"/>
  <c r="K4771" i="2" s="1"/>
  <c r="H4763" i="2"/>
  <c r="K4763" i="2" s="1"/>
  <c r="M4763" i="2" s="1"/>
  <c r="H4755" i="2"/>
  <c r="K4755" i="2" s="1"/>
  <c r="M4755" i="2" s="1"/>
  <c r="H4747" i="2"/>
  <c r="K4747" i="2" s="1"/>
  <c r="M4747" i="2" s="1"/>
  <c r="H4739" i="2"/>
  <c r="K4739" i="2" s="1"/>
  <c r="M4739" i="2" s="1"/>
  <c r="H4731" i="2"/>
  <c r="H4723" i="2"/>
  <c r="H4715" i="2"/>
  <c r="H4707" i="2"/>
  <c r="K4707" i="2" s="1"/>
  <c r="M4707" i="2" s="1"/>
  <c r="H4691" i="2"/>
  <c r="K4691" i="2" s="1"/>
  <c r="M4691" i="2" s="1"/>
  <c r="H4683" i="2"/>
  <c r="K4683" i="2" s="1"/>
  <c r="M4683" i="2" s="1"/>
  <c r="H4675" i="2"/>
  <c r="K4675" i="2" s="1"/>
  <c r="H4667" i="2"/>
  <c r="H4659" i="2"/>
  <c r="H4651" i="2"/>
  <c r="H4643" i="2"/>
  <c r="H4635" i="2"/>
  <c r="H4627" i="2"/>
  <c r="K4627" i="2" s="1"/>
  <c r="M4627" i="2" s="1"/>
  <c r="H4619" i="2"/>
  <c r="K4619" i="2" s="1"/>
  <c r="M4619" i="2" s="1"/>
  <c r="H4611" i="2"/>
  <c r="K4611" i="2" s="1"/>
  <c r="H4603" i="2"/>
  <c r="H4595" i="2"/>
  <c r="H4587" i="2"/>
  <c r="H4579" i="2"/>
  <c r="K4579" i="2" s="1"/>
  <c r="H4571" i="2"/>
  <c r="K4571" i="2" s="1"/>
  <c r="M4571" i="2" s="1"/>
  <c r="H4563" i="2"/>
  <c r="K4563" i="2" s="1"/>
  <c r="M4563" i="2" s="1"/>
  <c r="H4555" i="2"/>
  <c r="K4555" i="2" s="1"/>
  <c r="M4555" i="2" s="1"/>
  <c r="H4547" i="2"/>
  <c r="K4547" i="2" s="1"/>
  <c r="H4539" i="2"/>
  <c r="K4539" i="2" s="1"/>
  <c r="H4531" i="2"/>
  <c r="H4523" i="2"/>
  <c r="H4515" i="2"/>
  <c r="H4507" i="2"/>
  <c r="H4499" i="2"/>
  <c r="K4499" i="2" s="1"/>
  <c r="M4499" i="2" s="1"/>
  <c r="H4491" i="2"/>
  <c r="K4491" i="2" s="1"/>
  <c r="M4491" i="2" s="1"/>
  <c r="H4483" i="2"/>
  <c r="H4475" i="2"/>
  <c r="K4475" i="2" s="1"/>
  <c r="M4475" i="2" s="1"/>
  <c r="H4467" i="2"/>
  <c r="H4459" i="2"/>
  <c r="H4451" i="2"/>
  <c r="H4443" i="2"/>
  <c r="H4435" i="2"/>
  <c r="K4435" i="2" s="1"/>
  <c r="M4435" i="2" s="1"/>
  <c r="H4427" i="2"/>
  <c r="K4427" i="2" s="1"/>
  <c r="M4427" i="2" s="1"/>
  <c r="H4419" i="2"/>
  <c r="K4419" i="2" s="1"/>
  <c r="H4411" i="2"/>
  <c r="H4403" i="2"/>
  <c r="H4395" i="2"/>
  <c r="H4387" i="2"/>
  <c r="H4379" i="2"/>
  <c r="H4371" i="2"/>
  <c r="K4371" i="2" s="1"/>
  <c r="M4371" i="2" s="1"/>
  <c r="H4363" i="2"/>
  <c r="K4363" i="2" s="1"/>
  <c r="M4363" i="2" s="1"/>
  <c r="H4355" i="2"/>
  <c r="H4347" i="2"/>
  <c r="H4339" i="2"/>
  <c r="H4331" i="2"/>
  <c r="H4323" i="2"/>
  <c r="H4315" i="2"/>
  <c r="K4315" i="2" s="1"/>
  <c r="M4315" i="2" s="1"/>
  <c r="H4307" i="2"/>
  <c r="K4307" i="2" s="1"/>
  <c r="M4307" i="2" s="1"/>
  <c r="H4299" i="2"/>
  <c r="K4299" i="2" s="1"/>
  <c r="M4299" i="2" s="1"/>
  <c r="H4291" i="2"/>
  <c r="K4291" i="2" s="1"/>
  <c r="H4283" i="2"/>
  <c r="H4275" i="2"/>
  <c r="H4267" i="2"/>
  <c r="H4259" i="2"/>
  <c r="H4251" i="2"/>
  <c r="H4243" i="2"/>
  <c r="K4243" i="2" s="1"/>
  <c r="M4243" i="2" s="1"/>
  <c r="H4235" i="2"/>
  <c r="K4235" i="2" s="1"/>
  <c r="M4235" i="2" s="1"/>
  <c r="H4227" i="2"/>
  <c r="K4227" i="2" s="1"/>
  <c r="H4219" i="2"/>
  <c r="K4219" i="2" s="1"/>
  <c r="M4219" i="2" s="1"/>
  <c r="H4211" i="2"/>
  <c r="H4203" i="2"/>
  <c r="H4195" i="2"/>
  <c r="K4195" i="2" s="1"/>
  <c r="H4187" i="2"/>
  <c r="H4179" i="2"/>
  <c r="K4179" i="2" s="1"/>
  <c r="M4179" i="2" s="1"/>
  <c r="H4171" i="2"/>
  <c r="K4171" i="2" s="1"/>
  <c r="M4171" i="2" s="1"/>
  <c r="H4163" i="2"/>
  <c r="K4163" i="2" s="1"/>
  <c r="H4155" i="2"/>
  <c r="H4147" i="2"/>
  <c r="H4139" i="2"/>
  <c r="H4131" i="2"/>
  <c r="K4131" i="2" s="1"/>
  <c r="H4123" i="2"/>
  <c r="K4123" i="2" s="1"/>
  <c r="H4115" i="2"/>
  <c r="K4115" i="2" s="1"/>
  <c r="M4115" i="2" s="1"/>
  <c r="H4107" i="2"/>
  <c r="K4107" i="2" s="1"/>
  <c r="M4107" i="2" s="1"/>
  <c r="H4099" i="2"/>
  <c r="K4099" i="2" s="1"/>
  <c r="H4091" i="2"/>
  <c r="H4083" i="2"/>
  <c r="H4075" i="2"/>
  <c r="H4067" i="2"/>
  <c r="H4059" i="2"/>
  <c r="H4051" i="2"/>
  <c r="K4051" i="2" s="1"/>
  <c r="M4051" i="2" s="1"/>
  <c r="H4043" i="2"/>
  <c r="K4043" i="2" s="1"/>
  <c r="M4043" i="2" s="1"/>
  <c r="H4035" i="2"/>
  <c r="K4035" i="2" s="1"/>
  <c r="H4027" i="2"/>
  <c r="H4019" i="2"/>
  <c r="H4011" i="2"/>
  <c r="H4003" i="2"/>
  <c r="H3995" i="2"/>
  <c r="K3995" i="2" s="1"/>
  <c r="H3987" i="2"/>
  <c r="K3987" i="2" s="1"/>
  <c r="M3987" i="2" s="1"/>
  <c r="H3979" i="2"/>
  <c r="K3979" i="2" s="1"/>
  <c r="M3979" i="2" s="1"/>
  <c r="H3971" i="2"/>
  <c r="K3971" i="2" s="1"/>
  <c r="M3971" i="2" s="1"/>
  <c r="H3963" i="2"/>
  <c r="H3955" i="2"/>
  <c r="H3947" i="2"/>
  <c r="H3939" i="2"/>
  <c r="H3931" i="2"/>
  <c r="H3923" i="2"/>
  <c r="K3923" i="2" s="1"/>
  <c r="M3923" i="2" s="1"/>
  <c r="H3915" i="2"/>
  <c r="K3915" i="2" s="1"/>
  <c r="M3915" i="2" s="1"/>
  <c r="H3907" i="2"/>
  <c r="H3899" i="2"/>
  <c r="H3891" i="2"/>
  <c r="H3883" i="2"/>
  <c r="H3875" i="2"/>
  <c r="H3867" i="2"/>
  <c r="H3859" i="2"/>
  <c r="K3859" i="2" s="1"/>
  <c r="M3859" i="2" s="1"/>
  <c r="H3851" i="2"/>
  <c r="K3851" i="2" s="1"/>
  <c r="M3851" i="2" s="1"/>
  <c r="H3843" i="2"/>
  <c r="H3835" i="2"/>
  <c r="K3835" i="2" s="1"/>
  <c r="H3827" i="2"/>
  <c r="H3819" i="2"/>
  <c r="H3811" i="2"/>
  <c r="K3811" i="2" s="1"/>
  <c r="M3811" i="2" s="1"/>
  <c r="H3803" i="2"/>
  <c r="H3795" i="2"/>
  <c r="K3795" i="2" s="1"/>
  <c r="M3795" i="2" s="1"/>
  <c r="H3787" i="2"/>
  <c r="K3787" i="2" s="1"/>
  <c r="M3787" i="2" s="1"/>
  <c r="H3779" i="2"/>
  <c r="K3779" i="2" s="1"/>
  <c r="H3771" i="2"/>
  <c r="K3771" i="2" s="1"/>
  <c r="H3763" i="2"/>
  <c r="H3755" i="2"/>
  <c r="H3747" i="2"/>
  <c r="H3739" i="2"/>
  <c r="K3739" i="2" s="1"/>
  <c r="H3731" i="2"/>
  <c r="K3731" i="2" s="1"/>
  <c r="M3731" i="2" s="1"/>
  <c r="H3723" i="2"/>
  <c r="K3723" i="2" s="1"/>
  <c r="M3723" i="2" s="1"/>
  <c r="H3715" i="2"/>
  <c r="K3715" i="2" s="1"/>
  <c r="H3707" i="2"/>
  <c r="K3707" i="2" s="1"/>
  <c r="H3699" i="2"/>
  <c r="H3691" i="2"/>
  <c r="H3683" i="2"/>
  <c r="K3683" i="2" s="1"/>
  <c r="H3675" i="2"/>
  <c r="H3667" i="2"/>
  <c r="K3667" i="2" s="1"/>
  <c r="M3667" i="2" s="1"/>
  <c r="H3659" i="2"/>
  <c r="K3659" i="2" s="1"/>
  <c r="M3659" i="2" s="1"/>
  <c r="H3651" i="2"/>
  <c r="K3651" i="2" s="1"/>
  <c r="H3643" i="2"/>
  <c r="K3643" i="2" s="1"/>
  <c r="H3635" i="2"/>
  <c r="H3627" i="2"/>
  <c r="H3619" i="2"/>
  <c r="H3611" i="2"/>
  <c r="H3603" i="2"/>
  <c r="K3603" i="2" s="1"/>
  <c r="M3603" i="2" s="1"/>
  <c r="H3595" i="2"/>
  <c r="K3595" i="2" s="1"/>
  <c r="M3595" i="2" s="1"/>
  <c r="H3587" i="2"/>
  <c r="H3579" i="2"/>
  <c r="K3579" i="2" s="1"/>
  <c r="H3571" i="2"/>
  <c r="H3563" i="2"/>
  <c r="H3555" i="2"/>
  <c r="K3555" i="2" s="1"/>
  <c r="H3547" i="2"/>
  <c r="H3539" i="2"/>
  <c r="K3539" i="2" s="1"/>
  <c r="M3539" i="2" s="1"/>
  <c r="H3531" i="2"/>
  <c r="K3531" i="2" s="1"/>
  <c r="M3531" i="2" s="1"/>
  <c r="H3523" i="2"/>
  <c r="K3523" i="2" s="1"/>
  <c r="H3515" i="2"/>
  <c r="H3507" i="2"/>
  <c r="H3499" i="2"/>
  <c r="H3491" i="2"/>
  <c r="K3491" i="2" s="1"/>
  <c r="H3483" i="2"/>
  <c r="H3475" i="2"/>
  <c r="K3475" i="2" s="1"/>
  <c r="M3475" i="2" s="1"/>
  <c r="H3467" i="2"/>
  <c r="K3467" i="2" s="1"/>
  <c r="M3467" i="2" s="1"/>
  <c r="H3459" i="2"/>
  <c r="K3459" i="2" s="1"/>
  <c r="H3451" i="2"/>
  <c r="K3451" i="2" s="1"/>
  <c r="H3443" i="2"/>
  <c r="H3435" i="2"/>
  <c r="H3427" i="2"/>
  <c r="H3419" i="2"/>
  <c r="H3411" i="2"/>
  <c r="K3411" i="2" s="1"/>
  <c r="M3411" i="2" s="1"/>
  <c r="H3403" i="2"/>
  <c r="K3403" i="2" s="1"/>
  <c r="M3403" i="2" s="1"/>
  <c r="H3395" i="2"/>
  <c r="K3395" i="2" s="1"/>
  <c r="H3387" i="2"/>
  <c r="K3387" i="2" s="1"/>
  <c r="M3387" i="2" s="1"/>
  <c r="H3379" i="2"/>
  <c r="H3371" i="2"/>
  <c r="H3363" i="2"/>
  <c r="K3363" i="2" s="1"/>
  <c r="H3355" i="2"/>
  <c r="K3355" i="2" s="1"/>
  <c r="M3355" i="2" s="1"/>
  <c r="H3347" i="2"/>
  <c r="K3347" i="2" s="1"/>
  <c r="M3347" i="2" s="1"/>
  <c r="H3339" i="2"/>
  <c r="K3339" i="2" s="1"/>
  <c r="M3339" i="2" s="1"/>
  <c r="H3331" i="2"/>
  <c r="K3331" i="2" s="1"/>
  <c r="H3323" i="2"/>
  <c r="K3323" i="2" s="1"/>
  <c r="H3315" i="2"/>
  <c r="H3307" i="2"/>
  <c r="H3299" i="2"/>
  <c r="H3291" i="2"/>
  <c r="K3291" i="2" s="1"/>
  <c r="H3283" i="2"/>
  <c r="K3283" i="2" s="1"/>
  <c r="M3283" i="2" s="1"/>
  <c r="H3275" i="2"/>
  <c r="K3275" i="2" s="1"/>
  <c r="M3275" i="2" s="1"/>
  <c r="H3267" i="2"/>
  <c r="K3267" i="2" s="1"/>
  <c r="H3259" i="2"/>
  <c r="K3259" i="2" s="1"/>
  <c r="H3251" i="2"/>
  <c r="H3243" i="2"/>
  <c r="H3235" i="2"/>
  <c r="H3227" i="2"/>
  <c r="K3227" i="2" s="1"/>
  <c r="M3227" i="2" s="1"/>
  <c r="H3219" i="2"/>
  <c r="K3219" i="2" s="1"/>
  <c r="M3219" i="2" s="1"/>
  <c r="H3211" i="2"/>
  <c r="K3211" i="2" s="1"/>
  <c r="M3211" i="2" s="1"/>
  <c r="H3203" i="2"/>
  <c r="K3203" i="2" s="1"/>
  <c r="H3195" i="2"/>
  <c r="K3195" i="2" s="1"/>
  <c r="H3187" i="2"/>
  <c r="H3179" i="2"/>
  <c r="H3171" i="2"/>
  <c r="H3163" i="2"/>
  <c r="H3155" i="2"/>
  <c r="K3155" i="2" s="1"/>
  <c r="M3155" i="2" s="1"/>
  <c r="H3147" i="2"/>
  <c r="K3147" i="2" s="1"/>
  <c r="M3147" i="2" s="1"/>
  <c r="H3139" i="2"/>
  <c r="K3139" i="2" s="1"/>
  <c r="H3131" i="2"/>
  <c r="K3131" i="2" s="1"/>
  <c r="M3131" i="2" s="1"/>
  <c r="H3123" i="2"/>
  <c r="H3115" i="2"/>
  <c r="H3107" i="2"/>
  <c r="H3099" i="2"/>
  <c r="H3091" i="2"/>
  <c r="K3091" i="2" s="1"/>
  <c r="M3091" i="2" s="1"/>
  <c r="H3083" i="2"/>
  <c r="K3083" i="2" s="1"/>
  <c r="M3083" i="2" s="1"/>
  <c r="H3075" i="2"/>
  <c r="H3067" i="2"/>
  <c r="K3067" i="2" s="1"/>
  <c r="H3059" i="2"/>
  <c r="H3051" i="2"/>
  <c r="H3043" i="2"/>
  <c r="H3035" i="2"/>
  <c r="H3027" i="2"/>
  <c r="K3027" i="2" s="1"/>
  <c r="M3027" i="2" s="1"/>
  <c r="H3019" i="2"/>
  <c r="K3019" i="2" s="1"/>
  <c r="M3019" i="2" s="1"/>
  <c r="H3011" i="2"/>
  <c r="K3011" i="2" s="1"/>
  <c r="H3003" i="2"/>
  <c r="K3003" i="2" s="1"/>
  <c r="M3003" i="2" s="1"/>
  <c r="H2995" i="2"/>
  <c r="H2987" i="2"/>
  <c r="H2979" i="2"/>
  <c r="H2971" i="2"/>
  <c r="H2963" i="2"/>
  <c r="K2963" i="2" s="1"/>
  <c r="M2963" i="2" s="1"/>
  <c r="H2955" i="2"/>
  <c r="K2955" i="2" s="1"/>
  <c r="M2955" i="2" s="1"/>
  <c r="H2947" i="2"/>
  <c r="H2939" i="2"/>
  <c r="K2939" i="2" s="1"/>
  <c r="H2931" i="2"/>
  <c r="H2923" i="2"/>
  <c r="H2915" i="2"/>
  <c r="H2907" i="2"/>
  <c r="H2899" i="2"/>
  <c r="K2899" i="2" s="1"/>
  <c r="M2899" i="2" s="1"/>
  <c r="H2891" i="2"/>
  <c r="K2891" i="2" s="1"/>
  <c r="M2891" i="2" s="1"/>
  <c r="H2883" i="2"/>
  <c r="K2883" i="2" s="1"/>
  <c r="H2875" i="2"/>
  <c r="K2875" i="2" s="1"/>
  <c r="M2875" i="2" s="1"/>
  <c r="H2867" i="2"/>
  <c r="H2859" i="2"/>
  <c r="H2851" i="2"/>
  <c r="H2843" i="2"/>
  <c r="H2835" i="2"/>
  <c r="K2835" i="2" s="1"/>
  <c r="M2835" i="2" s="1"/>
  <c r="H2827" i="2"/>
  <c r="K2827" i="2" s="1"/>
  <c r="M2827" i="2" s="1"/>
  <c r="H2819" i="2"/>
  <c r="K2819" i="2" s="1"/>
  <c r="M2819" i="2" s="1"/>
  <c r="H2811" i="2"/>
  <c r="K2811" i="2" s="1"/>
  <c r="M2811" i="2" s="1"/>
  <c r="H2803" i="2"/>
  <c r="H2795" i="2"/>
  <c r="H2787" i="2"/>
  <c r="K2787" i="2" s="1"/>
  <c r="H2779" i="2"/>
  <c r="H2771" i="2"/>
  <c r="K2771" i="2" s="1"/>
  <c r="M2771" i="2" s="1"/>
  <c r="H2763" i="2"/>
  <c r="K2763" i="2" s="1"/>
  <c r="M2763" i="2" s="1"/>
  <c r="H2755" i="2"/>
  <c r="H2747" i="2"/>
  <c r="H2739" i="2"/>
  <c r="H2731" i="2"/>
  <c r="H2723" i="2"/>
  <c r="H2715" i="2"/>
  <c r="K2715" i="2" s="1"/>
  <c r="H2707" i="2"/>
  <c r="K2707" i="2" s="1"/>
  <c r="M2707" i="2" s="1"/>
  <c r="H2699" i="2"/>
  <c r="K2699" i="2" s="1"/>
  <c r="M2699" i="2" s="1"/>
  <c r="H2691" i="2"/>
  <c r="K2691" i="2" s="1"/>
  <c r="H2683" i="2"/>
  <c r="K2683" i="2" s="1"/>
  <c r="M2683" i="2" s="1"/>
  <c r="H2675" i="2"/>
  <c r="H2667" i="2"/>
  <c r="H2666" i="2"/>
  <c r="H2659" i="2"/>
  <c r="K2659" i="2" s="1"/>
  <c r="H2651" i="2"/>
  <c r="K2651" i="2" s="1"/>
  <c r="M2651" i="2" s="1"/>
  <c r="H2643" i="2"/>
  <c r="K2643" i="2" s="1"/>
  <c r="M2643" i="2" s="1"/>
  <c r="H2635" i="2"/>
  <c r="K2635" i="2" s="1"/>
  <c r="H2627" i="2"/>
  <c r="K2627" i="2" s="1"/>
  <c r="H2619" i="2"/>
  <c r="H2611" i="2"/>
  <c r="H2603" i="2"/>
  <c r="H2595" i="2"/>
  <c r="H2587" i="2"/>
  <c r="K2587" i="2" s="1"/>
  <c r="M2587" i="2" s="1"/>
  <c r="H2579" i="2"/>
  <c r="K2579" i="2" s="1"/>
  <c r="M2579" i="2" s="1"/>
  <c r="H2571" i="2"/>
  <c r="K2571" i="2" s="1"/>
  <c r="H2563" i="2"/>
  <c r="K2563" i="2" s="1"/>
  <c r="H2555" i="2"/>
  <c r="H2547" i="2"/>
  <c r="H2539" i="2"/>
  <c r="K2539" i="2" s="1"/>
  <c r="H2531" i="2"/>
  <c r="K2531" i="2" s="1"/>
  <c r="H2523" i="2"/>
  <c r="K2523" i="2" s="1"/>
  <c r="M2523" i="2" s="1"/>
  <c r="H2515" i="2"/>
  <c r="K2515" i="2" s="1"/>
  <c r="M2515" i="2" s="1"/>
  <c r="H2507" i="2"/>
  <c r="K2507" i="2" s="1"/>
  <c r="H2499" i="2"/>
  <c r="H2491" i="2"/>
  <c r="H2483" i="2"/>
  <c r="H2475" i="2"/>
  <c r="H2467" i="2"/>
  <c r="K2467" i="2" s="1"/>
  <c r="M2467" i="2" s="1"/>
  <c r="H2459" i="2"/>
  <c r="K2459" i="2" s="1"/>
  <c r="M2459" i="2" s="1"/>
  <c r="H2451" i="2"/>
  <c r="K2451" i="2" s="1"/>
  <c r="M2451" i="2" s="1"/>
  <c r="H2443" i="2"/>
  <c r="H2435" i="2"/>
  <c r="K2435" i="2" s="1"/>
  <c r="H2427" i="2"/>
  <c r="H2419" i="2"/>
  <c r="H2411" i="2"/>
  <c r="H2403" i="2"/>
  <c r="H2395" i="2"/>
  <c r="K2395" i="2" s="1"/>
  <c r="M2395" i="2" s="1"/>
  <c r="H2387" i="2"/>
  <c r="K2387" i="2" s="1"/>
  <c r="M2387" i="2" s="1"/>
  <c r="H2379" i="2"/>
  <c r="H2371" i="2"/>
  <c r="K2371" i="2" s="1"/>
  <c r="M2371" i="2" s="1"/>
  <c r="H2363" i="2"/>
  <c r="H2355" i="2"/>
  <c r="K2355" i="2" s="1"/>
  <c r="H2347" i="2"/>
  <c r="H2339" i="2"/>
  <c r="H2331" i="2"/>
  <c r="K2331" i="2" s="1"/>
  <c r="M2331" i="2" s="1"/>
  <c r="H2323" i="2"/>
  <c r="K2323" i="2" s="1"/>
  <c r="M2323" i="2" s="1"/>
  <c r="H2315" i="2"/>
  <c r="K2315" i="2" s="1"/>
  <c r="M2315" i="2" s="1"/>
  <c r="H2307" i="2"/>
  <c r="K2307" i="2" s="1"/>
  <c r="H2299" i="2"/>
  <c r="H2291" i="2"/>
  <c r="H2283" i="2"/>
  <c r="K2283" i="2" s="1"/>
  <c r="M2283" i="2" s="1"/>
  <c r="H2275" i="2"/>
  <c r="H2267" i="2"/>
  <c r="K2267" i="2" s="1"/>
  <c r="M2267" i="2" s="1"/>
  <c r="H2259" i="2"/>
  <c r="K2259" i="2" s="1"/>
  <c r="M2259" i="2" s="1"/>
  <c r="H2251" i="2"/>
  <c r="K2251" i="2" s="1"/>
  <c r="H2243" i="2"/>
  <c r="K2243" i="2" s="1"/>
  <c r="H2235" i="2"/>
  <c r="H2227" i="2"/>
  <c r="K2227" i="2" s="1"/>
  <c r="H2219" i="2"/>
  <c r="H2211" i="2"/>
  <c r="H2203" i="2"/>
  <c r="K2203" i="2" s="1"/>
  <c r="M2203" i="2" s="1"/>
  <c r="H2195" i="2"/>
  <c r="K2195" i="2" s="1"/>
  <c r="M2195" i="2" s="1"/>
  <c r="H2187" i="2"/>
  <c r="K2187" i="2" s="1"/>
  <c r="M2187" i="2" s="1"/>
  <c r="H2179" i="2"/>
  <c r="K2179" i="2" s="1"/>
  <c r="H2171" i="2"/>
  <c r="H2163" i="2"/>
  <c r="H2155" i="2"/>
  <c r="K2155" i="2" s="1"/>
  <c r="M2155" i="2" s="1"/>
  <c r="H2147" i="2"/>
  <c r="K2147" i="2" s="1"/>
  <c r="H2139" i="2"/>
  <c r="K2139" i="2" s="1"/>
  <c r="M2139" i="2" s="1"/>
  <c r="H2131" i="2"/>
  <c r="K2131" i="2" s="1"/>
  <c r="M2131" i="2" s="1"/>
  <c r="H2123" i="2"/>
  <c r="K2123" i="2" s="1"/>
  <c r="H2115" i="2"/>
  <c r="K2115" i="2" s="1"/>
  <c r="M2115" i="2" s="1"/>
  <c r="H2107" i="2"/>
  <c r="H2099" i="2"/>
  <c r="H2091" i="2"/>
  <c r="K2091" i="2" s="1"/>
  <c r="H2083" i="2"/>
  <c r="K2083" i="2" s="1"/>
  <c r="H2075" i="2"/>
  <c r="K2075" i="2" s="1"/>
  <c r="M2075" i="2" s="1"/>
  <c r="H2067" i="2"/>
  <c r="K2067" i="2" s="1"/>
  <c r="M2067" i="2" s="1"/>
  <c r="H2059" i="2"/>
  <c r="H2051" i="2"/>
  <c r="K2051" i="2" s="1"/>
  <c r="H2043" i="2"/>
  <c r="H2035" i="2"/>
  <c r="K2035" i="2" s="1"/>
  <c r="H2027" i="2"/>
  <c r="H2019" i="2"/>
  <c r="H2011" i="2"/>
  <c r="K2011" i="2" s="1"/>
  <c r="M2011" i="2" s="1"/>
  <c r="H2003" i="2"/>
  <c r="K2003" i="2" s="1"/>
  <c r="M2003" i="2" s="1"/>
  <c r="H1995" i="2"/>
  <c r="K1995" i="2" s="1"/>
  <c r="H1987" i="2"/>
  <c r="K1987" i="2" s="1"/>
  <c r="H1979" i="2"/>
  <c r="H1971" i="2"/>
  <c r="H1963" i="2"/>
  <c r="K1963" i="2" s="1"/>
  <c r="H1955" i="2"/>
  <c r="H1947" i="2"/>
  <c r="K1947" i="2" s="1"/>
  <c r="M1947" i="2" s="1"/>
  <c r="H1939" i="2"/>
  <c r="K1939" i="2" s="1"/>
  <c r="M1939" i="2" s="1"/>
  <c r="H1931" i="2"/>
  <c r="K1931" i="2" s="1"/>
  <c r="H1923" i="2"/>
  <c r="K1923" i="2" s="1"/>
  <c r="H1915" i="2"/>
  <c r="K1915" i="2" s="1"/>
  <c r="H1907" i="2"/>
  <c r="K1907" i="2" s="1"/>
  <c r="H1899" i="2"/>
  <c r="H1891" i="2"/>
  <c r="H1883" i="2"/>
  <c r="K1883" i="2" s="1"/>
  <c r="M1883" i="2" s="1"/>
  <c r="H1875" i="2"/>
  <c r="K1875" i="2" s="1"/>
  <c r="M1875" i="2" s="1"/>
  <c r="H1867" i="2"/>
  <c r="K1867" i="2" s="1"/>
  <c r="H1859" i="2"/>
  <c r="K1859" i="2" s="1"/>
  <c r="H1851" i="2"/>
  <c r="H1843" i="2"/>
  <c r="K1843" i="2" s="1"/>
  <c r="H1835" i="2"/>
  <c r="H1827" i="2"/>
  <c r="K1827" i="2" s="1"/>
  <c r="H1819" i="2"/>
  <c r="K1819" i="2" s="1"/>
  <c r="M1819" i="2" s="1"/>
  <c r="H1811" i="2"/>
  <c r="K1811" i="2" s="1"/>
  <c r="M1811" i="2" s="1"/>
  <c r="H1803" i="2"/>
  <c r="K1803" i="2" s="1"/>
  <c r="H1795" i="2"/>
  <c r="K1795" i="2" s="1"/>
  <c r="M1795" i="2" s="1"/>
  <c r="H1787" i="2"/>
  <c r="K1787" i="2" s="1"/>
  <c r="H1779" i="2"/>
  <c r="H1771" i="2"/>
  <c r="H1763" i="2"/>
  <c r="H1755" i="2"/>
  <c r="K1755" i="2" s="1"/>
  <c r="M1755" i="2" s="1"/>
  <c r="H1747" i="2"/>
  <c r="K1747" i="2" s="1"/>
  <c r="M1747" i="2" s="1"/>
  <c r="H1739" i="2"/>
  <c r="H1731" i="2"/>
  <c r="K1731" i="2" s="1"/>
  <c r="H1723" i="2"/>
  <c r="K1723" i="2" s="1"/>
  <c r="H1715" i="2"/>
  <c r="H1707" i="2"/>
  <c r="K1707" i="2" s="1"/>
  <c r="M1707" i="2" s="1"/>
  <c r="H1699" i="2"/>
  <c r="H1691" i="2"/>
  <c r="K1691" i="2" s="1"/>
  <c r="M1691" i="2" s="1"/>
  <c r="H1683" i="2"/>
  <c r="K1683" i="2" s="1"/>
  <c r="H1675" i="2"/>
  <c r="K1675" i="2" s="1"/>
  <c r="H1667" i="2"/>
  <c r="K1667" i="2" s="1"/>
  <c r="M1667" i="2" s="1"/>
  <c r="H1659" i="2"/>
  <c r="K1659" i="2" s="1"/>
  <c r="H1651" i="2"/>
  <c r="H1643" i="2"/>
  <c r="H1635" i="2"/>
  <c r="K1635" i="2" s="1"/>
  <c r="H1627" i="2"/>
  <c r="K1627" i="2" s="1"/>
  <c r="M1627" i="2" s="1"/>
  <c r="H1619" i="2"/>
  <c r="K1619" i="2" s="1"/>
  <c r="M1619" i="2" s="1"/>
  <c r="H1611" i="2"/>
  <c r="K1611" i="2" s="1"/>
  <c r="M1611" i="2" s="1"/>
  <c r="H1603" i="2"/>
  <c r="K1603" i="2" s="1"/>
  <c r="H1595" i="2"/>
  <c r="H1587" i="2"/>
  <c r="H1579" i="2"/>
  <c r="K1579" i="2" s="1"/>
  <c r="H1571" i="2"/>
  <c r="H1563" i="2"/>
  <c r="K1563" i="2" s="1"/>
  <c r="M1563" i="2" s="1"/>
  <c r="H1555" i="2"/>
  <c r="K1555" i="2" s="1"/>
  <c r="H1547" i="2"/>
  <c r="K1547" i="2" s="1"/>
  <c r="H1539" i="2"/>
  <c r="K1539" i="2" s="1"/>
  <c r="H1531" i="2"/>
  <c r="H1523" i="2"/>
  <c r="K1523" i="2" s="1"/>
  <c r="H1515" i="2"/>
  <c r="H1507" i="2"/>
  <c r="K1507" i="2" s="1"/>
  <c r="H1499" i="2"/>
  <c r="K1499" i="2" s="1"/>
  <c r="M1499" i="2" s="1"/>
  <c r="H1491" i="2"/>
  <c r="K1491" i="2" s="1"/>
  <c r="H1483" i="2"/>
  <c r="K1483" i="2" s="1"/>
  <c r="H1475" i="2"/>
  <c r="K1475" i="2" s="1"/>
  <c r="H1467" i="2"/>
  <c r="H1459" i="2"/>
  <c r="K1459" i="2" s="1"/>
  <c r="H1451" i="2"/>
  <c r="K1451" i="2" s="1"/>
  <c r="H1443" i="2"/>
  <c r="K1443" i="2" s="1"/>
  <c r="H1435" i="2"/>
  <c r="K1435" i="2" s="1"/>
  <c r="M1435" i="2" s="1"/>
  <c r="H1427" i="2"/>
  <c r="K1427" i="2" s="1"/>
  <c r="H1419" i="2"/>
  <c r="K1419" i="2" s="1"/>
  <c r="H1411" i="2"/>
  <c r="K1411" i="2" s="1"/>
  <c r="H1403" i="2"/>
  <c r="H1395" i="2"/>
  <c r="K1395" i="2" s="1"/>
  <c r="K5588" i="2"/>
  <c r="M5588" i="2" s="1"/>
  <c r="K5605" i="2"/>
  <c r="K5582" i="2"/>
  <c r="M5582" i="2" s="1"/>
  <c r="K5590" i="2"/>
  <c r="K5598" i="2"/>
  <c r="K5606" i="2"/>
  <c r="K5585" i="2"/>
  <c r="M5585" i="2" s="1"/>
  <c r="K5603" i="2"/>
  <c r="K5607" i="2"/>
  <c r="M5607" i="2" s="1"/>
  <c r="K5600" i="2"/>
  <c r="M5600" i="2" s="1"/>
  <c r="K5599" i="2"/>
  <c r="K5591" i="2"/>
  <c r="K795" i="2"/>
  <c r="K1107" i="2"/>
  <c r="K1259" i="2"/>
  <c r="K1403" i="2"/>
  <c r="K1467" i="2"/>
  <c r="K1763" i="2"/>
  <c r="K1891" i="2"/>
  <c r="K1955" i="2"/>
  <c r="K2019" i="2"/>
  <c r="K2211" i="2"/>
  <c r="K1571" i="2"/>
  <c r="K1739" i="2"/>
  <c r="K1851" i="2"/>
  <c r="K1979" i="2"/>
  <c r="K2043" i="2"/>
  <c r="K2107" i="2"/>
  <c r="K2171" i="2"/>
  <c r="K2235" i="2"/>
  <c r="K2299" i="2"/>
  <c r="K2363" i="2"/>
  <c r="K2427" i="2"/>
  <c r="K2491" i="2"/>
  <c r="K2555" i="2"/>
  <c r="K2619" i="2"/>
  <c r="K2729" i="2"/>
  <c r="K1515" i="2"/>
  <c r="K1899" i="2"/>
  <c r="K2561" i="2"/>
  <c r="K2603" i="2"/>
  <c r="K2666" i="2"/>
  <c r="K2697" i="2"/>
  <c r="K2163" i="2"/>
  <c r="K2275" i="2"/>
  <c r="K2379" i="2"/>
  <c r="K2411" i="2"/>
  <c r="K2547" i="2"/>
  <c r="K2641" i="2"/>
  <c r="K1971" i="2"/>
  <c r="K2577" i="2"/>
  <c r="K2633" i="2"/>
  <c r="K2675" i="2"/>
  <c r="K2731" i="2"/>
  <c r="K2753" i="2"/>
  <c r="K2785" i="2"/>
  <c r="K2849" i="2"/>
  <c r="K2881" i="2"/>
  <c r="K2913" i="2"/>
  <c r="K3009" i="2"/>
  <c r="K3041" i="2"/>
  <c r="K3105" i="2"/>
  <c r="K3137" i="2"/>
  <c r="K3169" i="2"/>
  <c r="K3265" i="2"/>
  <c r="K3329" i="2"/>
  <c r="K3457" i="2"/>
  <c r="K3521" i="2"/>
  <c r="K3585" i="2"/>
  <c r="K3777" i="2"/>
  <c r="K3841" i="2"/>
  <c r="K3969" i="2"/>
  <c r="M3969" i="2" s="1"/>
  <c r="K4033" i="2"/>
  <c r="K2027" i="2"/>
  <c r="K2723" i="2"/>
  <c r="K2739" i="2"/>
  <c r="K2897" i="2"/>
  <c r="K2921" i="2"/>
  <c r="K2947" i="2"/>
  <c r="K2971" i="2"/>
  <c r="K2995" i="2"/>
  <c r="K3153" i="2"/>
  <c r="K3251" i="2"/>
  <c r="K3273" i="2"/>
  <c r="K3315" i="2"/>
  <c r="K3409" i="2"/>
  <c r="K3419" i="2"/>
  <c r="K3545" i="2"/>
  <c r="K3577" i="2"/>
  <c r="K3587" i="2"/>
  <c r="K3691" i="2"/>
  <c r="K3785" i="2"/>
  <c r="K3827" i="2"/>
  <c r="K3921" i="2"/>
  <c r="K3931" i="2"/>
  <c r="K3963" i="2"/>
  <c r="K4083" i="2"/>
  <c r="K4147" i="2"/>
  <c r="K4211" i="2"/>
  <c r="K4275" i="2"/>
  <c r="K4339" i="2"/>
  <c r="K4403" i="2"/>
  <c r="K4467" i="2"/>
  <c r="K4531" i="2"/>
  <c r="K4595" i="2"/>
  <c r="K4823" i="2"/>
  <c r="K4831" i="2"/>
  <c r="K4847" i="2"/>
  <c r="K4871" i="2"/>
  <c r="K4879" i="2"/>
  <c r="K4887" i="2"/>
  <c r="K4895" i="2"/>
  <c r="K4903" i="2"/>
  <c r="K4943" i="2"/>
  <c r="K4951" i="2"/>
  <c r="K4959" i="2"/>
  <c r="K4999" i="2"/>
  <c r="K5007" i="2"/>
  <c r="K5015" i="2"/>
  <c r="K5023" i="2"/>
  <c r="K5031" i="2"/>
  <c r="K5079" i="2"/>
  <c r="K5087" i="2"/>
  <c r="K5103" i="2"/>
  <c r="K5127" i="2"/>
  <c r="K5135" i="2"/>
  <c r="K5143" i="2"/>
  <c r="K5151" i="2"/>
  <c r="K5159" i="2"/>
  <c r="K5199" i="2"/>
  <c r="K5207" i="2"/>
  <c r="K5215" i="2"/>
  <c r="K5255" i="2"/>
  <c r="K5263" i="2"/>
  <c r="K5271" i="2"/>
  <c r="K5279" i="2"/>
  <c r="M5279" i="2" s="1"/>
  <c r="K5287" i="2"/>
  <c r="K5335" i="2"/>
  <c r="K5343" i="2"/>
  <c r="K5359" i="2"/>
  <c r="M5359" i="2" s="1"/>
  <c r="K5383" i="2"/>
  <c r="K5391" i="2"/>
  <c r="K5399" i="2"/>
  <c r="K5407" i="2"/>
  <c r="K5415" i="2"/>
  <c r="K5455" i="2"/>
  <c r="K5463" i="2"/>
  <c r="K5471" i="2"/>
  <c r="K5511" i="2"/>
  <c r="K5519" i="2"/>
  <c r="K5527" i="2"/>
  <c r="K5535" i="2"/>
  <c r="K5543" i="2"/>
  <c r="K1771" i="2"/>
  <c r="K1835" i="2"/>
  <c r="K2059" i="2"/>
  <c r="K2747" i="2"/>
  <c r="K2795" i="2"/>
  <c r="K2905" i="2"/>
  <c r="K2953" i="2"/>
  <c r="K2979" i="2"/>
  <c r="K3051" i="2"/>
  <c r="K3161" i="2"/>
  <c r="K3209" i="2"/>
  <c r="K3235" i="2"/>
  <c r="K3353" i="2"/>
  <c r="K3499" i="2"/>
  <c r="K3593" i="2"/>
  <c r="M3593" i="2" s="1"/>
  <c r="K3635" i="2"/>
  <c r="K3729" i="2"/>
  <c r="K3865" i="2"/>
  <c r="K3875" i="2"/>
  <c r="K3907" i="2"/>
  <c r="K4001" i="2"/>
  <c r="K4011" i="2"/>
  <c r="K4225" i="2"/>
  <c r="K4289" i="2"/>
  <c r="K4353" i="2"/>
  <c r="M4353" i="2" s="1"/>
  <c r="K4417" i="2"/>
  <c r="K4481" i="2"/>
  <c r="K4545" i="2"/>
  <c r="K4609" i="2"/>
  <c r="M4609" i="2" s="1"/>
  <c r="K5348" i="2"/>
  <c r="K5452" i="2"/>
  <c r="K5468" i="2"/>
  <c r="K5492" i="2"/>
  <c r="K5500" i="2"/>
  <c r="K5508" i="2"/>
  <c r="K5516" i="2"/>
  <c r="K5524" i="2"/>
  <c r="K5564" i="2"/>
  <c r="K5572" i="2"/>
  <c r="K5580" i="2"/>
  <c r="K1587" i="2"/>
  <c r="K2339" i="2"/>
  <c r="K2403" i="2"/>
  <c r="K2595" i="2"/>
  <c r="K1531" i="2"/>
  <c r="K1699" i="2"/>
  <c r="K2347" i="2"/>
  <c r="K2475" i="2"/>
  <c r="K2625" i="2"/>
  <c r="K2667" i="2"/>
  <c r="K1521" i="2"/>
  <c r="K2721" i="2"/>
  <c r="K2833" i="2"/>
  <c r="K2889" i="2"/>
  <c r="K2907" i="2"/>
  <c r="K2923" i="2"/>
  <c r="K2987" i="2"/>
  <c r="K3361" i="2"/>
  <c r="K3417" i="2"/>
  <c r="K3473" i="2"/>
  <c r="K3515" i="2"/>
  <c r="K3611" i="2"/>
  <c r="K3793" i="2"/>
  <c r="K3849" i="2"/>
  <c r="K3891" i="2"/>
  <c r="K3961" i="2"/>
  <c r="K4177" i="2"/>
  <c r="K4203" i="2"/>
  <c r="K4251" i="2"/>
  <c r="K2499" i="2"/>
  <c r="K2585" i="2"/>
  <c r="K2611" i="2"/>
  <c r="K2769" i="2"/>
  <c r="M2769" i="2" s="1"/>
  <c r="K1715" i="2"/>
  <c r="K2219" i="2"/>
  <c r="K2443" i="2"/>
  <c r="K2529" i="2"/>
  <c r="K2859" i="2"/>
  <c r="K3089" i="2"/>
  <c r="K3107" i="2"/>
  <c r="K3171" i="2"/>
  <c r="K3187" i="2"/>
  <c r="K3281" i="2"/>
  <c r="K3337" i="2"/>
  <c r="K3379" i="2"/>
  <c r="K3601" i="2"/>
  <c r="K3657" i="2"/>
  <c r="K3699" i="2"/>
  <c r="K3755" i="2"/>
  <c r="K3977" i="2"/>
  <c r="K4019" i="2"/>
  <c r="K4059" i="2"/>
  <c r="K4217" i="2"/>
  <c r="K4241" i="2"/>
  <c r="K4267" i="2"/>
  <c r="K1643" i="2"/>
  <c r="K1779" i="2"/>
  <c r="K2483" i="2"/>
  <c r="K2569" i="2"/>
  <c r="K2803" i="2"/>
  <c r="K2825" i="2"/>
  <c r="K2867" i="2"/>
  <c r="K3225" i="2"/>
  <c r="K3299" i="2"/>
  <c r="K3425" i="2"/>
  <c r="K3481" i="2"/>
  <c r="K3537" i="2"/>
  <c r="K3675" i="2"/>
  <c r="K3705" i="2"/>
  <c r="K3843" i="2"/>
  <c r="K3857" i="2"/>
  <c r="K3899" i="2"/>
  <c r="K3913" i="2"/>
  <c r="K3955" i="2"/>
  <c r="K4025" i="2"/>
  <c r="K4087" i="2"/>
  <c r="K4233" i="2"/>
  <c r="K4259" i="2"/>
  <c r="K4283" i="2"/>
  <c r="K4489" i="2"/>
  <c r="K4515" i="2"/>
  <c r="K4635" i="2"/>
  <c r="K4657" i="2"/>
  <c r="K4667" i="2"/>
  <c r="K4721" i="2"/>
  <c r="K4731" i="2"/>
  <c r="K4785" i="2"/>
  <c r="K4795" i="2"/>
  <c r="K4817" i="2"/>
  <c r="M4817" i="2" s="1"/>
  <c r="K4859" i="2"/>
  <c r="K4881" i="2"/>
  <c r="K4913" i="2"/>
  <c r="K4923" i="2"/>
  <c r="K4945" i="2"/>
  <c r="M4945" i="2" s="1"/>
  <c r="K4977" i="2"/>
  <c r="K4987" i="2"/>
  <c r="K5051" i="2"/>
  <c r="K5073" i="2"/>
  <c r="M5073" i="2" s="1"/>
  <c r="K5115" i="2"/>
  <c r="K5137" i="2"/>
  <c r="K5169" i="2"/>
  <c r="K5179" i="2"/>
  <c r="K5233" i="2"/>
  <c r="K5243" i="2"/>
  <c r="K5286" i="2"/>
  <c r="K5297" i="2"/>
  <c r="K5307" i="2"/>
  <c r="K5350" i="2"/>
  <c r="K5361" i="2"/>
  <c r="K5371" i="2"/>
  <c r="K5414" i="2"/>
  <c r="M5414" i="2" s="1"/>
  <c r="K5425" i="2"/>
  <c r="K5435" i="2"/>
  <c r="K5478" i="2"/>
  <c r="M5478" i="2" s="1"/>
  <c r="K5489" i="2"/>
  <c r="K5499" i="2"/>
  <c r="K5542" i="2"/>
  <c r="K5553" i="2"/>
  <c r="K5563" i="2"/>
  <c r="K2657" i="2"/>
  <c r="K2713" i="2"/>
  <c r="K2851" i="2"/>
  <c r="K3081" i="2"/>
  <c r="K3179" i="2"/>
  <c r="K3345" i="2"/>
  <c r="K3435" i="2"/>
  <c r="K3547" i="2"/>
  <c r="K3747" i="2"/>
  <c r="K3947" i="2"/>
  <c r="K4057" i="2"/>
  <c r="K4155" i="2"/>
  <c r="K2099" i="2"/>
  <c r="K2291" i="2"/>
  <c r="K3033" i="2"/>
  <c r="K3097" i="2"/>
  <c r="K3163" i="2"/>
  <c r="K3217" i="2"/>
  <c r="K3243" i="2"/>
  <c r="K3289" i="2"/>
  <c r="K3401" i="2"/>
  <c r="M3401" i="2" s="1"/>
  <c r="K3469" i="2"/>
  <c r="K3803" i="2"/>
  <c r="K4003" i="2"/>
  <c r="K4027" i="2"/>
  <c r="K4067" i="2"/>
  <c r="K4105" i="2"/>
  <c r="K2843" i="2"/>
  <c r="K3025" i="2"/>
  <c r="M3025" i="2" s="1"/>
  <c r="K3529" i="2"/>
  <c r="K3619" i="2"/>
  <c r="K4089" i="2"/>
  <c r="K4113" i="2"/>
  <c r="K4387" i="2"/>
  <c r="K4443" i="2"/>
  <c r="K4497" i="2"/>
  <c r="K4553" i="2"/>
  <c r="K4673" i="2"/>
  <c r="K4843" i="2"/>
  <c r="K4929" i="2"/>
  <c r="K4953" i="2"/>
  <c r="K5099" i="2"/>
  <c r="K5185" i="2"/>
  <c r="K5221" i="2"/>
  <c r="K5294" i="2"/>
  <c r="K5355" i="2"/>
  <c r="K5379" i="2"/>
  <c r="K5429" i="2"/>
  <c r="K5441" i="2"/>
  <c r="K5526" i="2"/>
  <c r="M5526" i="2" s="1"/>
  <c r="K5550" i="2"/>
  <c r="K1651" i="2"/>
  <c r="K2915" i="2"/>
  <c r="K2961" i="2"/>
  <c r="K3307" i="2"/>
  <c r="K3427" i="2"/>
  <c r="K3721" i="2"/>
  <c r="K4049" i="2"/>
  <c r="K4075" i="2"/>
  <c r="K4379" i="2"/>
  <c r="K4395" i="2"/>
  <c r="K4603" i="2"/>
  <c r="K4715" i="2"/>
  <c r="K4801" i="2"/>
  <c r="K4825" i="2"/>
  <c r="K5057" i="2"/>
  <c r="K5251" i="2"/>
  <c r="K5301" i="2"/>
  <c r="K5313" i="2"/>
  <c r="K5349" i="2"/>
  <c r="K5398" i="2"/>
  <c r="K5448" i="2"/>
  <c r="K5472" i="2"/>
  <c r="K5483" i="2"/>
  <c r="K5496" i="2"/>
  <c r="K5545" i="2"/>
  <c r="K5557" i="2"/>
  <c r="K5569" i="2"/>
  <c r="K5581" i="2"/>
  <c r="K2841" i="2"/>
  <c r="K3017" i="2"/>
  <c r="K4139" i="2"/>
  <c r="K4331" i="2"/>
  <c r="K4425" i="2"/>
  <c r="K4483" i="2"/>
  <c r="K4537" i="2"/>
  <c r="K4681" i="2"/>
  <c r="K4729" i="2"/>
  <c r="K4745" i="2"/>
  <c r="K4793" i="2"/>
  <c r="M4793" i="2" s="1"/>
  <c r="K4875" i="2"/>
  <c r="K2777" i="2"/>
  <c r="K2969" i="2"/>
  <c r="K3443" i="2"/>
  <c r="K3483" i="2"/>
  <c r="K3563" i="2"/>
  <c r="K4355" i="2"/>
  <c r="K4411" i="2"/>
  <c r="K4523" i="2"/>
  <c r="K4665" i="2"/>
  <c r="K2705" i="2"/>
  <c r="K2779" i="2"/>
  <c r="K3035" i="2"/>
  <c r="K3371" i="2"/>
  <c r="K3763" i="2"/>
  <c r="K3883" i="2"/>
  <c r="K4041" i="2"/>
  <c r="K4451" i="2"/>
  <c r="K4507" i="2"/>
  <c r="K4561" i="2"/>
  <c r="K4617" i="2"/>
  <c r="K4651" i="2"/>
  <c r="K4993" i="2"/>
  <c r="K5107" i="2"/>
  <c r="K5155" i="2"/>
  <c r="K5171" i="2"/>
  <c r="K5187" i="2"/>
  <c r="K5237" i="2"/>
  <c r="K5253" i="2"/>
  <c r="M5253" i="2" s="1"/>
  <c r="K5285" i="2"/>
  <c r="K5317" i="2"/>
  <c r="M5317" i="2" s="1"/>
  <c r="K5334" i="2"/>
  <c r="K5449" i="2"/>
  <c r="K5513" i="2"/>
  <c r="K2985" i="2"/>
  <c r="M2985" i="2" s="1"/>
  <c r="K3043" i="2"/>
  <c r="K3099" i="2"/>
  <c r="K3571" i="2"/>
  <c r="K4187" i="2"/>
  <c r="M4187" i="2" s="1"/>
  <c r="K4273" i="2"/>
  <c r="K4337" i="2"/>
  <c r="M4337" i="2" s="1"/>
  <c r="K4601" i="2"/>
  <c r="K4865" i="2"/>
  <c r="K4979" i="2"/>
  <c r="K5027" i="2"/>
  <c r="K5043" i="2"/>
  <c r="K5059" i="2"/>
  <c r="K5321" i="2"/>
  <c r="K5369" i="2"/>
  <c r="K5385" i="2"/>
  <c r="K5433" i="2"/>
  <c r="K2649" i="2"/>
  <c r="K3123" i="2"/>
  <c r="K3465" i="2"/>
  <c r="K3507" i="2"/>
  <c r="K3627" i="2"/>
  <c r="K3665" i="2"/>
  <c r="M3665" i="2" s="1"/>
  <c r="K3745" i="2"/>
  <c r="K3985" i="2"/>
  <c r="K4281" i="2"/>
  <c r="K4347" i="2"/>
  <c r="K4643" i="2"/>
  <c r="K4659" i="2"/>
  <c r="K4937" i="2"/>
  <c r="K4985" i="2"/>
  <c r="K5001" i="2"/>
  <c r="K5049" i="2"/>
  <c r="K5131" i="2"/>
  <c r="K5163" i="2"/>
  <c r="K5245" i="2"/>
  <c r="K5278" i="2"/>
  <c r="K5293" i="2"/>
  <c r="K5326" i="2"/>
  <c r="K5342" i="2"/>
  <c r="K5488" i="2"/>
  <c r="K5505" i="2"/>
  <c r="K2521" i="2"/>
  <c r="K2755" i="2"/>
  <c r="K3553" i="2"/>
  <c r="K3867" i="2"/>
  <c r="K4169" i="2"/>
  <c r="K4473" i="2"/>
  <c r="K4851" i="2"/>
  <c r="K4963" i="2"/>
  <c r="K5067" i="2"/>
  <c r="K5249" i="2"/>
  <c r="K5299" i="2"/>
  <c r="K5406" i="2"/>
  <c r="K5549" i="2"/>
  <c r="M5549" i="2" s="1"/>
  <c r="K5571" i="2"/>
  <c r="K3115" i="2"/>
  <c r="K4091" i="2"/>
  <c r="K4323" i="2"/>
  <c r="K4529" i="2"/>
  <c r="K4625" i="2"/>
  <c r="K4787" i="2"/>
  <c r="K4915" i="2"/>
  <c r="K5121" i="2"/>
  <c r="K5305" i="2"/>
  <c r="K5381" i="2"/>
  <c r="M5381" i="2" s="1"/>
  <c r="K5437" i="2"/>
  <c r="K5486" i="2"/>
  <c r="K5552" i="2"/>
  <c r="K5573" i="2"/>
  <c r="M5573" i="2" s="1"/>
  <c r="K4889" i="2"/>
  <c r="K5177" i="2"/>
  <c r="M5177" i="2" s="1"/>
  <c r="K5257" i="2"/>
  <c r="K5309" i="2"/>
  <c r="K5411" i="2"/>
  <c r="K5462" i="2"/>
  <c r="M5462" i="2" s="1"/>
  <c r="K5491" i="2"/>
  <c r="K5512" i="2"/>
  <c r="M5512" i="2" s="1"/>
  <c r="K5534" i="2"/>
  <c r="K5555" i="2"/>
  <c r="K5577" i="2"/>
  <c r="K4587" i="2"/>
  <c r="K4723" i="2"/>
  <c r="K5129" i="2"/>
  <c r="K5259" i="2"/>
  <c r="K5283" i="2"/>
  <c r="K5363" i="2"/>
  <c r="K5413" i="2"/>
  <c r="K5493" i="2"/>
  <c r="K5536" i="2"/>
  <c r="K5558" i="2"/>
  <c r="K3059" i="2"/>
  <c r="K4361" i="2"/>
  <c r="M4361" i="2" s="1"/>
  <c r="K4459" i="2"/>
  <c r="K4809" i="2"/>
  <c r="K4873" i="2"/>
  <c r="K4931" i="2"/>
  <c r="K5035" i="2"/>
  <c r="K5193" i="2"/>
  <c r="K5373" i="2"/>
  <c r="K5501" i="2"/>
  <c r="M5501" i="2" s="1"/>
  <c r="K5544" i="2"/>
  <c r="K4803" i="2"/>
  <c r="K4899" i="2"/>
  <c r="K5377" i="2"/>
  <c r="K5445" i="2"/>
  <c r="K2931" i="2"/>
  <c r="K4345" i="2"/>
  <c r="K5037" i="2"/>
  <c r="K5315" i="2"/>
  <c r="K5454" i="2"/>
  <c r="M5454" i="2" s="1"/>
  <c r="K2419" i="2"/>
  <c r="K4737" i="2"/>
  <c r="K4907" i="2"/>
  <c r="K5323" i="2"/>
  <c r="M5323" i="2" s="1"/>
  <c r="K5470" i="2"/>
  <c r="K1595" i="2"/>
  <c r="K3939" i="2"/>
  <c r="K4224" i="2"/>
  <c r="K5539" i="2"/>
  <c r="K3075" i="2"/>
  <c r="K5065" i="2"/>
  <c r="K5419" i="2"/>
  <c r="K5480" i="2"/>
  <c r="K3819" i="2"/>
  <c r="K4065" i="2"/>
  <c r="K4297" i="2"/>
  <c r="K5235" i="2"/>
  <c r="K5504" i="2"/>
  <c r="K5565" i="2"/>
  <c r="K5547" i="2"/>
  <c r="M5547" i="2" s="1"/>
  <c r="K5291" i="2"/>
  <c r="K5560" i="2"/>
  <c r="K4779" i="2"/>
  <c r="M4779" i="2" s="1"/>
  <c r="K5365" i="2"/>
  <c r="K4401" i="2"/>
  <c r="K5421" i="2"/>
  <c r="K5427" i="2"/>
  <c r="H5610" i="2"/>
  <c r="K5610" i="2" s="1"/>
  <c r="H5602" i="2"/>
  <c r="K5602" i="2" s="1"/>
  <c r="H5594" i="2"/>
  <c r="K5594" i="2" s="1"/>
  <c r="H5586" i="2"/>
  <c r="K5586" i="2" s="1"/>
  <c r="H5578" i="2"/>
  <c r="K5578" i="2" s="1"/>
  <c r="H5570" i="2"/>
  <c r="K5570" i="2" s="1"/>
  <c r="H5562" i="2"/>
  <c r="K5562" i="2" s="1"/>
  <c r="H5554" i="2"/>
  <c r="K5554" i="2" s="1"/>
  <c r="M5554" i="2" s="1"/>
  <c r="H5546" i="2"/>
  <c r="K5546" i="2" s="1"/>
  <c r="M5546" i="2" s="1"/>
  <c r="H5538" i="2"/>
  <c r="K5538" i="2" s="1"/>
  <c r="H5530" i="2"/>
  <c r="K5530" i="2" s="1"/>
  <c r="M5530" i="2" s="1"/>
  <c r="H5522" i="2"/>
  <c r="K5522" i="2" s="1"/>
  <c r="M5522" i="2" s="1"/>
  <c r="H5514" i="2"/>
  <c r="K5514" i="2" s="1"/>
  <c r="H5506" i="2"/>
  <c r="K5506" i="2" s="1"/>
  <c r="H5498" i="2"/>
  <c r="K5498" i="2" s="1"/>
  <c r="H5490" i="2"/>
  <c r="K5490" i="2" s="1"/>
  <c r="M5490" i="2" s="1"/>
  <c r="H5482" i="2"/>
  <c r="K5482" i="2" s="1"/>
  <c r="H5474" i="2"/>
  <c r="K5474" i="2" s="1"/>
  <c r="H5466" i="2"/>
  <c r="K5466" i="2" s="1"/>
  <c r="H5458" i="2"/>
  <c r="K5458" i="2" s="1"/>
  <c r="H5450" i="2"/>
  <c r="K5450" i="2" s="1"/>
  <c r="H5442" i="2"/>
  <c r="K5442" i="2" s="1"/>
  <c r="H5434" i="2"/>
  <c r="K5434" i="2" s="1"/>
  <c r="H5426" i="2"/>
  <c r="K5426" i="2" s="1"/>
  <c r="M5426" i="2" s="1"/>
  <c r="H5418" i="2"/>
  <c r="K5418" i="2" s="1"/>
  <c r="M5418" i="2" s="1"/>
  <c r="H5410" i="2"/>
  <c r="K5410" i="2" s="1"/>
  <c r="H5402" i="2"/>
  <c r="K5402" i="2" s="1"/>
  <c r="H5394" i="2"/>
  <c r="K5394" i="2" s="1"/>
  <c r="M5394" i="2" s="1"/>
  <c r="H5386" i="2"/>
  <c r="K5386" i="2" s="1"/>
  <c r="H5378" i="2"/>
  <c r="K5378" i="2" s="1"/>
  <c r="H5370" i="2"/>
  <c r="K5370" i="2" s="1"/>
  <c r="H5362" i="2"/>
  <c r="K5362" i="2" s="1"/>
  <c r="M5362" i="2" s="1"/>
  <c r="H5354" i="2"/>
  <c r="K5354" i="2" s="1"/>
  <c r="M5354" i="2" s="1"/>
  <c r="H5346" i="2"/>
  <c r="K5346" i="2" s="1"/>
  <c r="H5338" i="2"/>
  <c r="K5338" i="2" s="1"/>
  <c r="H5330" i="2"/>
  <c r="K5330" i="2" s="1"/>
  <c r="H5322" i="2"/>
  <c r="K5322" i="2" s="1"/>
  <c r="H5314" i="2"/>
  <c r="K5314" i="2" s="1"/>
  <c r="H5306" i="2"/>
  <c r="K5306" i="2" s="1"/>
  <c r="H5298" i="2"/>
  <c r="K5298" i="2" s="1"/>
  <c r="M5298" i="2" s="1"/>
  <c r="H5290" i="2"/>
  <c r="K5290" i="2" s="1"/>
  <c r="H5282" i="2"/>
  <c r="K5282" i="2" s="1"/>
  <c r="H5274" i="2"/>
  <c r="K5274" i="2" s="1"/>
  <c r="M5274" i="2" s="1"/>
  <c r="H5205" i="2"/>
  <c r="K5205" i="2" s="1"/>
  <c r="M5205" i="2" s="1"/>
  <c r="H5197" i="2"/>
  <c r="K5197" i="2" s="1"/>
  <c r="H5189" i="2"/>
  <c r="K5189" i="2" s="1"/>
  <c r="H5181" i="2"/>
  <c r="K5181" i="2" s="1"/>
  <c r="H5173" i="2"/>
  <c r="K5173" i="2" s="1"/>
  <c r="M5173" i="2" s="1"/>
  <c r="H5165" i="2"/>
  <c r="K5165" i="2" s="1"/>
  <c r="H5157" i="2"/>
  <c r="K5157" i="2" s="1"/>
  <c r="H5149" i="2"/>
  <c r="K5149" i="2" s="1"/>
  <c r="H5141" i="2"/>
  <c r="K5141" i="2" s="1"/>
  <c r="M5141" i="2" s="1"/>
  <c r="H5133" i="2"/>
  <c r="K5133" i="2" s="1"/>
  <c r="H5125" i="2"/>
  <c r="K5125" i="2" s="1"/>
  <c r="H5117" i="2"/>
  <c r="K5117" i="2" s="1"/>
  <c r="H5109" i="2"/>
  <c r="K5109" i="2" s="1"/>
  <c r="M5109" i="2" s="1"/>
  <c r="H5101" i="2"/>
  <c r="K5101" i="2" s="1"/>
  <c r="H5093" i="2"/>
  <c r="K5093" i="2" s="1"/>
  <c r="H5085" i="2"/>
  <c r="K5085" i="2" s="1"/>
  <c r="H5077" i="2"/>
  <c r="K5077" i="2" s="1"/>
  <c r="M5077" i="2" s="1"/>
  <c r="H5069" i="2"/>
  <c r="K5069" i="2" s="1"/>
  <c r="H5061" i="2"/>
  <c r="K5061" i="2" s="1"/>
  <c r="H5053" i="2"/>
  <c r="K5053" i="2" s="1"/>
  <c r="H5045" i="2"/>
  <c r="K5045" i="2" s="1"/>
  <c r="M5045" i="2" s="1"/>
  <c r="H5037" i="2"/>
  <c r="H5029" i="2"/>
  <c r="K5029" i="2" s="1"/>
  <c r="H5021" i="2"/>
  <c r="K5021" i="2" s="1"/>
  <c r="H5013" i="2"/>
  <c r="K5013" i="2" s="1"/>
  <c r="M5013" i="2" s="1"/>
  <c r="H5005" i="2"/>
  <c r="K5005" i="2" s="1"/>
  <c r="H4997" i="2"/>
  <c r="K4997" i="2" s="1"/>
  <c r="H4989" i="2"/>
  <c r="K4989" i="2" s="1"/>
  <c r="H4981" i="2"/>
  <c r="K4981" i="2" s="1"/>
  <c r="H4973" i="2"/>
  <c r="K4973" i="2" s="1"/>
  <c r="M4973" i="2" s="1"/>
  <c r="H4965" i="2"/>
  <c r="K4965" i="2" s="1"/>
  <c r="H4957" i="2"/>
  <c r="K4957" i="2" s="1"/>
  <c r="H4949" i="2"/>
  <c r="K4949" i="2" s="1"/>
  <c r="H4941" i="2"/>
  <c r="K4941" i="2" s="1"/>
  <c r="H4933" i="2"/>
  <c r="K4933" i="2" s="1"/>
  <c r="H4925" i="2"/>
  <c r="K4925" i="2" s="1"/>
  <c r="H4917" i="2"/>
  <c r="K4917" i="2" s="1"/>
  <c r="M4917" i="2" s="1"/>
  <c r="H4909" i="2"/>
  <c r="K4909" i="2" s="1"/>
  <c r="M4909" i="2" s="1"/>
  <c r="H4901" i="2"/>
  <c r="K4901" i="2" s="1"/>
  <c r="H4893" i="2"/>
  <c r="K4893" i="2" s="1"/>
  <c r="H4885" i="2"/>
  <c r="K4885" i="2" s="1"/>
  <c r="M4885" i="2" s="1"/>
  <c r="H4877" i="2"/>
  <c r="K4877" i="2" s="1"/>
  <c r="H4869" i="2"/>
  <c r="K4869" i="2" s="1"/>
  <c r="H4861" i="2"/>
  <c r="K4861" i="2" s="1"/>
  <c r="H4853" i="2"/>
  <c r="K4853" i="2" s="1"/>
  <c r="M4853" i="2" s="1"/>
  <c r="H4845" i="2"/>
  <c r="K4845" i="2" s="1"/>
  <c r="H4837" i="2"/>
  <c r="K4837" i="2" s="1"/>
  <c r="H4829" i="2"/>
  <c r="K4829" i="2" s="1"/>
  <c r="H4821" i="2"/>
  <c r="K4821" i="2" s="1"/>
  <c r="M4821" i="2" s="1"/>
  <c r="H4813" i="2"/>
  <c r="K4813" i="2" s="1"/>
  <c r="H4805" i="2"/>
  <c r="K4805" i="2" s="1"/>
  <c r="H4797" i="2"/>
  <c r="K4797" i="2" s="1"/>
  <c r="H4789" i="2"/>
  <c r="K4789" i="2" s="1"/>
  <c r="M4789" i="2" s="1"/>
  <c r="H4781" i="2"/>
  <c r="K4781" i="2" s="1"/>
  <c r="H4773" i="2"/>
  <c r="K4773" i="2" s="1"/>
  <c r="H4765" i="2"/>
  <c r="K4765" i="2" s="1"/>
  <c r="H4757" i="2"/>
  <c r="K4757" i="2" s="1"/>
  <c r="H4749" i="2"/>
  <c r="K4749" i="2" s="1"/>
  <c r="H4741" i="2"/>
  <c r="K4741" i="2" s="1"/>
  <c r="H4733" i="2"/>
  <c r="K4733" i="2" s="1"/>
  <c r="H4725" i="2"/>
  <c r="K4725" i="2" s="1"/>
  <c r="M4725" i="2" s="1"/>
  <c r="H4717" i="2"/>
  <c r="K4717" i="2" s="1"/>
  <c r="M4717" i="2" s="1"/>
  <c r="H4709" i="2"/>
  <c r="K4709" i="2" s="1"/>
  <c r="H4701" i="2"/>
  <c r="K4701" i="2" s="1"/>
  <c r="H4693" i="2"/>
  <c r="K4693" i="2" s="1"/>
  <c r="H4685" i="2"/>
  <c r="K4685" i="2" s="1"/>
  <c r="H4677" i="2"/>
  <c r="K4677" i="2" s="1"/>
  <c r="H4669" i="2"/>
  <c r="K4669" i="2" s="1"/>
  <c r="H4661" i="2"/>
  <c r="K4661" i="2" s="1"/>
  <c r="M4661" i="2" s="1"/>
  <c r="H4653" i="2"/>
  <c r="K4653" i="2" s="1"/>
  <c r="H4645" i="2"/>
  <c r="K4645" i="2" s="1"/>
  <c r="H4637" i="2"/>
  <c r="K4637" i="2" s="1"/>
  <c r="H4629" i="2"/>
  <c r="K4629" i="2" s="1"/>
  <c r="M4629" i="2" s="1"/>
  <c r="H4621" i="2"/>
  <c r="K4621" i="2" s="1"/>
  <c r="H4613" i="2"/>
  <c r="K4613" i="2" s="1"/>
  <c r="H4605" i="2"/>
  <c r="K4605" i="2" s="1"/>
  <c r="H4597" i="2"/>
  <c r="K4597" i="2" s="1"/>
  <c r="M4597" i="2" s="1"/>
  <c r="H4589" i="2"/>
  <c r="K4589" i="2" s="1"/>
  <c r="H4581" i="2"/>
  <c r="K4581" i="2" s="1"/>
  <c r="H4573" i="2"/>
  <c r="K4573" i="2" s="1"/>
  <c r="H4565" i="2"/>
  <c r="K4565" i="2" s="1"/>
  <c r="H4557" i="2"/>
  <c r="K4557" i="2" s="1"/>
  <c r="H4549" i="2"/>
  <c r="K4549" i="2" s="1"/>
  <c r="H4541" i="2"/>
  <c r="K4541" i="2" s="1"/>
  <c r="H4533" i="2"/>
  <c r="K4533" i="2" s="1"/>
  <c r="M4533" i="2" s="1"/>
  <c r="H4525" i="2"/>
  <c r="K4525" i="2" s="1"/>
  <c r="H4517" i="2"/>
  <c r="K4517" i="2" s="1"/>
  <c r="H4509" i="2"/>
  <c r="K4509" i="2" s="1"/>
  <c r="H4501" i="2"/>
  <c r="K4501" i="2" s="1"/>
  <c r="H4493" i="2"/>
  <c r="K4493" i="2" s="1"/>
  <c r="H4485" i="2"/>
  <c r="K4485" i="2" s="1"/>
  <c r="H4477" i="2"/>
  <c r="K4477" i="2" s="1"/>
  <c r="H4469" i="2"/>
  <c r="K4469" i="2" s="1"/>
  <c r="M4469" i="2" s="1"/>
  <c r="H4461" i="2"/>
  <c r="K4461" i="2" s="1"/>
  <c r="M4461" i="2" s="1"/>
  <c r="H4453" i="2"/>
  <c r="K4453" i="2" s="1"/>
  <c r="H4445" i="2"/>
  <c r="K4445" i="2" s="1"/>
  <c r="H4437" i="2"/>
  <c r="K4437" i="2" s="1"/>
  <c r="M4437" i="2" s="1"/>
  <c r="H4429" i="2"/>
  <c r="K4429" i="2" s="1"/>
  <c r="H4421" i="2"/>
  <c r="K4421" i="2" s="1"/>
  <c r="H4413" i="2"/>
  <c r="K4413" i="2" s="1"/>
  <c r="H4405" i="2"/>
  <c r="K4405" i="2" s="1"/>
  <c r="H4397" i="2"/>
  <c r="K4397" i="2" s="1"/>
  <c r="H4389" i="2"/>
  <c r="K4389" i="2" s="1"/>
  <c r="H4381" i="2"/>
  <c r="K4381" i="2" s="1"/>
  <c r="H4373" i="2"/>
  <c r="K4373" i="2" s="1"/>
  <c r="M4373" i="2" s="1"/>
  <c r="H4365" i="2"/>
  <c r="K4365" i="2" s="1"/>
  <c r="H4357" i="2"/>
  <c r="K4357" i="2" s="1"/>
  <c r="H4349" i="2"/>
  <c r="K4349" i="2" s="1"/>
  <c r="H4341" i="2"/>
  <c r="K4341" i="2" s="1"/>
  <c r="H4333" i="2"/>
  <c r="K4333" i="2" s="1"/>
  <c r="H4325" i="2"/>
  <c r="K4325" i="2" s="1"/>
  <c r="H4317" i="2"/>
  <c r="K4317" i="2" s="1"/>
  <c r="H4309" i="2"/>
  <c r="K4309" i="2" s="1"/>
  <c r="M4309" i="2" s="1"/>
  <c r="H4301" i="2"/>
  <c r="K4301" i="2" s="1"/>
  <c r="H4293" i="2"/>
  <c r="K4293" i="2" s="1"/>
  <c r="H4285" i="2"/>
  <c r="K4285" i="2" s="1"/>
  <c r="H4277" i="2"/>
  <c r="K4277" i="2" s="1"/>
  <c r="H4269" i="2"/>
  <c r="K4269" i="2" s="1"/>
  <c r="H4261" i="2"/>
  <c r="K4261" i="2" s="1"/>
  <c r="H4253" i="2"/>
  <c r="K4253" i="2" s="1"/>
  <c r="H4245" i="2"/>
  <c r="K4245" i="2" s="1"/>
  <c r="H4237" i="2"/>
  <c r="K4237" i="2" s="1"/>
  <c r="H4229" i="2"/>
  <c r="K4229" i="2" s="1"/>
  <c r="H4221" i="2"/>
  <c r="K4221" i="2" s="1"/>
  <c r="H4213" i="2"/>
  <c r="K4213" i="2" s="1"/>
  <c r="H4205" i="2"/>
  <c r="K4205" i="2" s="1"/>
  <c r="H4197" i="2"/>
  <c r="K4197" i="2" s="1"/>
  <c r="H4189" i="2"/>
  <c r="K4189" i="2" s="1"/>
  <c r="H4181" i="2"/>
  <c r="K4181" i="2" s="1"/>
  <c r="H4173" i="2"/>
  <c r="K4173" i="2" s="1"/>
  <c r="H4165" i="2"/>
  <c r="K4165" i="2" s="1"/>
  <c r="H4157" i="2"/>
  <c r="K4157" i="2" s="1"/>
  <c r="H4149" i="2"/>
  <c r="K4149" i="2" s="1"/>
  <c r="H4141" i="2"/>
  <c r="K4141" i="2" s="1"/>
  <c r="H4133" i="2"/>
  <c r="K4133" i="2" s="1"/>
  <c r="H4125" i="2"/>
  <c r="K4125" i="2" s="1"/>
  <c r="H4117" i="2"/>
  <c r="K4117" i="2" s="1"/>
  <c r="H4109" i="2"/>
  <c r="K4109" i="2" s="1"/>
  <c r="H4101" i="2"/>
  <c r="K4101" i="2" s="1"/>
  <c r="H4093" i="2"/>
  <c r="K4093" i="2" s="1"/>
  <c r="H4085" i="2"/>
  <c r="K4085" i="2" s="1"/>
  <c r="H4077" i="2"/>
  <c r="K4077" i="2" s="1"/>
  <c r="H4069" i="2"/>
  <c r="K4069" i="2" s="1"/>
  <c r="H4061" i="2"/>
  <c r="K4061" i="2" s="1"/>
  <c r="H4053" i="2"/>
  <c r="K4053" i="2" s="1"/>
  <c r="M4053" i="2" s="1"/>
  <c r="H4045" i="2"/>
  <c r="K4045" i="2" s="1"/>
  <c r="H4037" i="2"/>
  <c r="K4037" i="2" s="1"/>
  <c r="H4029" i="2"/>
  <c r="K4029" i="2" s="1"/>
  <c r="H4021" i="2"/>
  <c r="K4021" i="2" s="1"/>
  <c r="H4013" i="2"/>
  <c r="K4013" i="2" s="1"/>
  <c r="H4005" i="2"/>
  <c r="K4005" i="2" s="1"/>
  <c r="H3997" i="2"/>
  <c r="K3997" i="2" s="1"/>
  <c r="H3989" i="2"/>
  <c r="K3989" i="2" s="1"/>
  <c r="M3989" i="2" s="1"/>
  <c r="H3981" i="2"/>
  <c r="K3981" i="2" s="1"/>
  <c r="H3973" i="2"/>
  <c r="K3973" i="2" s="1"/>
  <c r="H3965" i="2"/>
  <c r="K3965" i="2" s="1"/>
  <c r="H3957" i="2"/>
  <c r="K3957" i="2" s="1"/>
  <c r="H3949" i="2"/>
  <c r="K3949" i="2" s="1"/>
  <c r="H3941" i="2"/>
  <c r="K3941" i="2" s="1"/>
  <c r="H3933" i="2"/>
  <c r="K3933" i="2" s="1"/>
  <c r="H3925" i="2"/>
  <c r="K3925" i="2" s="1"/>
  <c r="M3925" i="2" s="1"/>
  <c r="H3917" i="2"/>
  <c r="K3917" i="2" s="1"/>
  <c r="H3909" i="2"/>
  <c r="K3909" i="2" s="1"/>
  <c r="H3901" i="2"/>
  <c r="K3901" i="2" s="1"/>
  <c r="H3893" i="2"/>
  <c r="K3893" i="2" s="1"/>
  <c r="H3885" i="2"/>
  <c r="K3885" i="2" s="1"/>
  <c r="H3877" i="2"/>
  <c r="K3877" i="2" s="1"/>
  <c r="H3869" i="2"/>
  <c r="K3869" i="2" s="1"/>
  <c r="H3861" i="2"/>
  <c r="K3861" i="2" s="1"/>
  <c r="M3861" i="2" s="1"/>
  <c r="H3853" i="2"/>
  <c r="K3853" i="2" s="1"/>
  <c r="H3845" i="2"/>
  <c r="K3845" i="2" s="1"/>
  <c r="H3837" i="2"/>
  <c r="K3837" i="2" s="1"/>
  <c r="H3829" i="2"/>
  <c r="K3829" i="2" s="1"/>
  <c r="H3821" i="2"/>
  <c r="K3821" i="2" s="1"/>
  <c r="H3813" i="2"/>
  <c r="K3813" i="2" s="1"/>
  <c r="H3805" i="2"/>
  <c r="K3805" i="2" s="1"/>
  <c r="H3797" i="2"/>
  <c r="K3797" i="2" s="1"/>
  <c r="M3797" i="2" s="1"/>
  <c r="H3789" i="2"/>
  <c r="K3789" i="2" s="1"/>
  <c r="H3781" i="2"/>
  <c r="K3781" i="2" s="1"/>
  <c r="H3773" i="2"/>
  <c r="K3773" i="2" s="1"/>
  <c r="H3765" i="2"/>
  <c r="K3765" i="2" s="1"/>
  <c r="H3757" i="2"/>
  <c r="K3757" i="2" s="1"/>
  <c r="H3749" i="2"/>
  <c r="K3749" i="2" s="1"/>
  <c r="H3741" i="2"/>
  <c r="K3741" i="2" s="1"/>
  <c r="H3733" i="2"/>
  <c r="K3733" i="2" s="1"/>
  <c r="M3733" i="2" s="1"/>
  <c r="H3725" i="2"/>
  <c r="K3725" i="2" s="1"/>
  <c r="H3717" i="2"/>
  <c r="K3717" i="2" s="1"/>
  <c r="H3709" i="2"/>
  <c r="K3709" i="2" s="1"/>
  <c r="H3701" i="2"/>
  <c r="K3701" i="2" s="1"/>
  <c r="H3693" i="2"/>
  <c r="K3693" i="2" s="1"/>
  <c r="H3685" i="2"/>
  <c r="K3685" i="2" s="1"/>
  <c r="H3677" i="2"/>
  <c r="K3677" i="2" s="1"/>
  <c r="H3669" i="2"/>
  <c r="K3669" i="2" s="1"/>
  <c r="M3669" i="2" s="1"/>
  <c r="H3661" i="2"/>
  <c r="K3661" i="2" s="1"/>
  <c r="H3653" i="2"/>
  <c r="K3653" i="2" s="1"/>
  <c r="H3645" i="2"/>
  <c r="K3645" i="2" s="1"/>
  <c r="H3637" i="2"/>
  <c r="K3637" i="2" s="1"/>
  <c r="H3629" i="2"/>
  <c r="K3629" i="2" s="1"/>
  <c r="H3621" i="2"/>
  <c r="K3621" i="2" s="1"/>
  <c r="H3613" i="2"/>
  <c r="K3613" i="2" s="1"/>
  <c r="H3605" i="2"/>
  <c r="K3605" i="2" s="1"/>
  <c r="M3605" i="2" s="1"/>
  <c r="H3597" i="2"/>
  <c r="K3597" i="2" s="1"/>
  <c r="H3589" i="2"/>
  <c r="K3589" i="2" s="1"/>
  <c r="H3213" i="2"/>
  <c r="K3213" i="2" s="1"/>
  <c r="H1828" i="2"/>
  <c r="K1828" i="2" s="1"/>
  <c r="H4580" i="2"/>
  <c r="K4580" i="2" s="1"/>
  <c r="H5444" i="2"/>
  <c r="K5444" i="2" s="1"/>
  <c r="M5444" i="2" s="1"/>
  <c r="H5436" i="2"/>
  <c r="K5436" i="2" s="1"/>
  <c r="H5428" i="2"/>
  <c r="K5428" i="2" s="1"/>
  <c r="H5420" i="2"/>
  <c r="K5420" i="2" s="1"/>
  <c r="M5420" i="2" s="1"/>
  <c r="H5412" i="2"/>
  <c r="K5412" i="2" s="1"/>
  <c r="M5412" i="2" s="1"/>
  <c r="H5404" i="2"/>
  <c r="K5404" i="2" s="1"/>
  <c r="H5396" i="2"/>
  <c r="K5396" i="2" s="1"/>
  <c r="H5388" i="2"/>
  <c r="K5388" i="2" s="1"/>
  <c r="H5380" i="2"/>
  <c r="K5380" i="2" s="1"/>
  <c r="M5380" i="2" s="1"/>
  <c r="H5372" i="2"/>
  <c r="K5372" i="2" s="1"/>
  <c r="H5364" i="2"/>
  <c r="K5364" i="2" s="1"/>
  <c r="H5356" i="2"/>
  <c r="K5356" i="2" s="1"/>
  <c r="M5356" i="2" s="1"/>
  <c r="H5340" i="2"/>
  <c r="K5340" i="2" s="1"/>
  <c r="H5332" i="2"/>
  <c r="K5332" i="2" s="1"/>
  <c r="H5324" i="2"/>
  <c r="K5324" i="2" s="1"/>
  <c r="M5324" i="2" s="1"/>
  <c r="H5316" i="2"/>
  <c r="K5316" i="2" s="1"/>
  <c r="M5316" i="2" s="1"/>
  <c r="H5308" i="2"/>
  <c r="K5308" i="2" s="1"/>
  <c r="H5300" i="2"/>
  <c r="K5300" i="2" s="1"/>
  <c r="H5292" i="2"/>
  <c r="K5292" i="2" s="1"/>
  <c r="M5292" i="2" s="1"/>
  <c r="H5284" i="2"/>
  <c r="K5284" i="2" s="1"/>
  <c r="M5284" i="2" s="1"/>
  <c r="H5276" i="2"/>
  <c r="K5276" i="2" s="1"/>
  <c r="H5268" i="2"/>
  <c r="K5268" i="2" s="1"/>
  <c r="H5260" i="2"/>
  <c r="K5260" i="2" s="1"/>
  <c r="M5260" i="2" s="1"/>
  <c r="H5252" i="2"/>
  <c r="K5252" i="2" s="1"/>
  <c r="M5252" i="2" s="1"/>
  <c r="H5244" i="2"/>
  <c r="K5244" i="2" s="1"/>
  <c r="H5236" i="2"/>
  <c r="K5236" i="2" s="1"/>
  <c r="H5228" i="2"/>
  <c r="K5228" i="2" s="1"/>
  <c r="M5228" i="2" s="1"/>
  <c r="H5220" i="2"/>
  <c r="K5220" i="2" s="1"/>
  <c r="M5220" i="2" s="1"/>
  <c r="H5212" i="2"/>
  <c r="K5212" i="2" s="1"/>
  <c r="H5204" i="2"/>
  <c r="K5204" i="2" s="1"/>
  <c r="H5196" i="2"/>
  <c r="K5196" i="2" s="1"/>
  <c r="M5196" i="2" s="1"/>
  <c r="H5188" i="2"/>
  <c r="K5188" i="2" s="1"/>
  <c r="M5188" i="2" s="1"/>
  <c r="H5180" i="2"/>
  <c r="K5180" i="2" s="1"/>
  <c r="H5172" i="2"/>
  <c r="K5172" i="2" s="1"/>
  <c r="H5164" i="2"/>
  <c r="K5164" i="2" s="1"/>
  <c r="M5164" i="2" s="1"/>
  <c r="H5156" i="2"/>
  <c r="K5156" i="2" s="1"/>
  <c r="H5148" i="2"/>
  <c r="K5148" i="2" s="1"/>
  <c r="H5140" i="2"/>
  <c r="K5140" i="2" s="1"/>
  <c r="M5140" i="2" s="1"/>
  <c r="H5132" i="2"/>
  <c r="K5132" i="2" s="1"/>
  <c r="M5132" i="2" s="1"/>
  <c r="H5124" i="2"/>
  <c r="K5124" i="2" s="1"/>
  <c r="H5116" i="2"/>
  <c r="K5116" i="2" s="1"/>
  <c r="M5116" i="2" s="1"/>
  <c r="H5108" i="2"/>
  <c r="K5108" i="2" s="1"/>
  <c r="H5100" i="2"/>
  <c r="K5100" i="2" s="1"/>
  <c r="H5084" i="2"/>
  <c r="K5084" i="2" s="1"/>
  <c r="H5076" i="2"/>
  <c r="K5076" i="2" s="1"/>
  <c r="M5076" i="2" s="1"/>
  <c r="H5068" i="2"/>
  <c r="K5068" i="2" s="1"/>
  <c r="H5060" i="2"/>
  <c r="K5060" i="2" s="1"/>
  <c r="H5052" i="2"/>
  <c r="K5052" i="2" s="1"/>
  <c r="M5052" i="2" s="1"/>
  <c r="H5044" i="2"/>
  <c r="K5044" i="2" s="1"/>
  <c r="H5036" i="2"/>
  <c r="K5036" i="2" s="1"/>
  <c r="H5028" i="2"/>
  <c r="K5028" i="2" s="1"/>
  <c r="H5020" i="2"/>
  <c r="K5020" i="2" s="1"/>
  <c r="M5020" i="2" s="1"/>
  <c r="H5012" i="2"/>
  <c r="K5012" i="2" s="1"/>
  <c r="H5004" i="2"/>
  <c r="K5004" i="2" s="1"/>
  <c r="H4996" i="2"/>
  <c r="K4996" i="2" s="1"/>
  <c r="M4996" i="2" s="1"/>
  <c r="H4988" i="2"/>
  <c r="K4988" i="2" s="1"/>
  <c r="H4980" i="2"/>
  <c r="K4980" i="2" s="1"/>
  <c r="H4972" i="2"/>
  <c r="K4972" i="2" s="1"/>
  <c r="H4964" i="2"/>
  <c r="K4964" i="2" s="1"/>
  <c r="H4956" i="2"/>
  <c r="K4956" i="2" s="1"/>
  <c r="M4956" i="2" s="1"/>
  <c r="H4932" i="2"/>
  <c r="K4932" i="2" s="1"/>
  <c r="M4932" i="2" s="1"/>
  <c r="H4900" i="2"/>
  <c r="K4900" i="2" s="1"/>
  <c r="H4868" i="2"/>
  <c r="K4868" i="2" s="1"/>
  <c r="M4868" i="2" s="1"/>
  <c r="H4804" i="2"/>
  <c r="K4804" i="2" s="1"/>
  <c r="M4804" i="2" s="1"/>
  <c r="H4772" i="2"/>
  <c r="K4772" i="2" s="1"/>
  <c r="H4740" i="2"/>
  <c r="K4740" i="2" s="1"/>
  <c r="M4740" i="2" s="1"/>
  <c r="H4708" i="2"/>
  <c r="K4708" i="2" s="1"/>
  <c r="M4708" i="2" s="1"/>
  <c r="H4676" i="2"/>
  <c r="K4676" i="2" s="1"/>
  <c r="M4676" i="2" s="1"/>
  <c r="H4644" i="2"/>
  <c r="K4644" i="2" s="1"/>
  <c r="H4612" i="2"/>
  <c r="K4612" i="2" s="1"/>
  <c r="M4612" i="2" s="1"/>
  <c r="H4548" i="2"/>
  <c r="K4548" i="2" s="1"/>
  <c r="H4516" i="2"/>
  <c r="K4516" i="2" s="1"/>
  <c r="H4484" i="2"/>
  <c r="K4484" i="2" s="1"/>
  <c r="H4452" i="2"/>
  <c r="K4452" i="2" s="1"/>
  <c r="H4420" i="2"/>
  <c r="K4420" i="2" s="1"/>
  <c r="H4388" i="2"/>
  <c r="K4388" i="2" s="1"/>
  <c r="H4356" i="2"/>
  <c r="K4356" i="2" s="1"/>
  <c r="H4292" i="2"/>
  <c r="K4292" i="2" s="1"/>
  <c r="H4108" i="2"/>
  <c r="K4108" i="2" s="1"/>
  <c r="M4108" i="2" s="1"/>
  <c r="H4044" i="2"/>
  <c r="K4044" i="2" s="1"/>
  <c r="H3980" i="2"/>
  <c r="K3980" i="2" s="1"/>
  <c r="H3852" i="2"/>
  <c r="K3852" i="2" s="1"/>
  <c r="H2108" i="2"/>
  <c r="K2108" i="2" s="1"/>
  <c r="M2108" i="2" s="1"/>
  <c r="H5266" i="2"/>
  <c r="K5266" i="2" s="1"/>
  <c r="H5258" i="2"/>
  <c r="K5258" i="2" s="1"/>
  <c r="H5250" i="2"/>
  <c r="K5250" i="2" s="1"/>
  <c r="H5242" i="2"/>
  <c r="K5242" i="2" s="1"/>
  <c r="M5242" i="2" s="1"/>
  <c r="H5234" i="2"/>
  <c r="K5234" i="2" s="1"/>
  <c r="M5234" i="2" s="1"/>
  <c r="H5226" i="2"/>
  <c r="K5226" i="2" s="1"/>
  <c r="H5218" i="2"/>
  <c r="K5218" i="2" s="1"/>
  <c r="H5210" i="2"/>
  <c r="K5210" i="2" s="1"/>
  <c r="H5202" i="2"/>
  <c r="K5202" i="2" s="1"/>
  <c r="H5194" i="2"/>
  <c r="K5194" i="2" s="1"/>
  <c r="H5186" i="2"/>
  <c r="K5186" i="2" s="1"/>
  <c r="H5178" i="2"/>
  <c r="K5178" i="2" s="1"/>
  <c r="H5170" i="2"/>
  <c r="K5170" i="2" s="1"/>
  <c r="M5170" i="2" s="1"/>
  <c r="H5162" i="2"/>
  <c r="K5162" i="2" s="1"/>
  <c r="H5154" i="2"/>
  <c r="K5154" i="2" s="1"/>
  <c r="H5146" i="2"/>
  <c r="K5146" i="2" s="1"/>
  <c r="M5146" i="2" s="1"/>
  <c r="H5138" i="2"/>
  <c r="K5138" i="2" s="1"/>
  <c r="H5130" i="2"/>
  <c r="K5130" i="2" s="1"/>
  <c r="H5122" i="2"/>
  <c r="K5122" i="2" s="1"/>
  <c r="H5114" i="2"/>
  <c r="K5114" i="2" s="1"/>
  <c r="H5106" i="2"/>
  <c r="K5106" i="2" s="1"/>
  <c r="M5106" i="2" s="1"/>
  <c r="H5098" i="2"/>
  <c r="K5098" i="2" s="1"/>
  <c r="H5090" i="2"/>
  <c r="K5090" i="2" s="1"/>
  <c r="H5082" i="2"/>
  <c r="K5082" i="2" s="1"/>
  <c r="H5074" i="2"/>
  <c r="K5074" i="2" s="1"/>
  <c r="H5066" i="2"/>
  <c r="K5066" i="2" s="1"/>
  <c r="H5058" i="2"/>
  <c r="K5058" i="2" s="1"/>
  <c r="H5050" i="2"/>
  <c r="K5050" i="2" s="1"/>
  <c r="H5042" i="2"/>
  <c r="K5042" i="2" s="1"/>
  <c r="M5042" i="2" s="1"/>
  <c r="H5034" i="2"/>
  <c r="K5034" i="2" s="1"/>
  <c r="H5026" i="2"/>
  <c r="K5026" i="2" s="1"/>
  <c r="H5018" i="2"/>
  <c r="K5018" i="2" s="1"/>
  <c r="H5010" i="2"/>
  <c r="K5010" i="2" s="1"/>
  <c r="H5002" i="2"/>
  <c r="K5002" i="2" s="1"/>
  <c r="H4994" i="2"/>
  <c r="K4994" i="2" s="1"/>
  <c r="H4986" i="2"/>
  <c r="K4986" i="2" s="1"/>
  <c r="M4986" i="2" s="1"/>
  <c r="H4978" i="2"/>
  <c r="K4978" i="2" s="1"/>
  <c r="M4978" i="2" s="1"/>
  <c r="H4970" i="2"/>
  <c r="K4970" i="2" s="1"/>
  <c r="H4962" i="2"/>
  <c r="K4962" i="2" s="1"/>
  <c r="H4954" i="2"/>
  <c r="K4954" i="2" s="1"/>
  <c r="M4954" i="2" s="1"/>
  <c r="H4946" i="2"/>
  <c r="K4946" i="2" s="1"/>
  <c r="H4938" i="2"/>
  <c r="K4938" i="2" s="1"/>
  <c r="H4930" i="2"/>
  <c r="K4930" i="2" s="1"/>
  <c r="H4922" i="2"/>
  <c r="K4922" i="2" s="1"/>
  <c r="M4922" i="2" s="1"/>
  <c r="H4914" i="2"/>
  <c r="K4914" i="2" s="1"/>
  <c r="M4914" i="2" s="1"/>
  <c r="H4906" i="2"/>
  <c r="K4906" i="2" s="1"/>
  <c r="H4898" i="2"/>
  <c r="K4898" i="2" s="1"/>
  <c r="H4890" i="2"/>
  <c r="K4890" i="2" s="1"/>
  <c r="H4882" i="2"/>
  <c r="K4882" i="2" s="1"/>
  <c r="H4874" i="2"/>
  <c r="K4874" i="2" s="1"/>
  <c r="H4866" i="2"/>
  <c r="K4866" i="2" s="1"/>
  <c r="H4858" i="2"/>
  <c r="K4858" i="2" s="1"/>
  <c r="H4850" i="2"/>
  <c r="K4850" i="2" s="1"/>
  <c r="H4842" i="2"/>
  <c r="K4842" i="2" s="1"/>
  <c r="H4834" i="2"/>
  <c r="K4834" i="2" s="1"/>
  <c r="H4826" i="2"/>
  <c r="K4826" i="2" s="1"/>
  <c r="H4818" i="2"/>
  <c r="K4818" i="2" s="1"/>
  <c r="H4810" i="2"/>
  <c r="K4810" i="2" s="1"/>
  <c r="H4802" i="2"/>
  <c r="K4802" i="2" s="1"/>
  <c r="H4794" i="2"/>
  <c r="K4794" i="2" s="1"/>
  <c r="H4786" i="2"/>
  <c r="K4786" i="2" s="1"/>
  <c r="H4778" i="2"/>
  <c r="K4778" i="2" s="1"/>
  <c r="H4770" i="2"/>
  <c r="K4770" i="2" s="1"/>
  <c r="H4762" i="2"/>
  <c r="K4762" i="2" s="1"/>
  <c r="H4754" i="2"/>
  <c r="K4754" i="2" s="1"/>
  <c r="H4746" i="2"/>
  <c r="K4746" i="2" s="1"/>
  <c r="H2794" i="2"/>
  <c r="K2794" i="2" s="1"/>
  <c r="H4324" i="2"/>
  <c r="K4324" i="2" s="1"/>
  <c r="M4324" i="2" s="1"/>
  <c r="H5440" i="2"/>
  <c r="K5440" i="2" s="1"/>
  <c r="H5432" i="2"/>
  <c r="K5432" i="2" s="1"/>
  <c r="H5424" i="2"/>
  <c r="K5424" i="2" s="1"/>
  <c r="H5416" i="2"/>
  <c r="K5416" i="2" s="1"/>
  <c r="H5408" i="2"/>
  <c r="K5408" i="2" s="1"/>
  <c r="H5400" i="2"/>
  <c r="K5400" i="2" s="1"/>
  <c r="H5392" i="2"/>
  <c r="K5392" i="2" s="1"/>
  <c r="H5384" i="2"/>
  <c r="K5384" i="2" s="1"/>
  <c r="H5376" i="2"/>
  <c r="K5376" i="2" s="1"/>
  <c r="H5368" i="2"/>
  <c r="K5368" i="2" s="1"/>
  <c r="H5360" i="2"/>
  <c r="K5360" i="2" s="1"/>
  <c r="H5352" i="2"/>
  <c r="K5352" i="2" s="1"/>
  <c r="H5344" i="2"/>
  <c r="K5344" i="2" s="1"/>
  <c r="H5336" i="2"/>
  <c r="K5336" i="2" s="1"/>
  <c r="H5328" i="2"/>
  <c r="K5328" i="2" s="1"/>
  <c r="H5320" i="2"/>
  <c r="K5320" i="2" s="1"/>
  <c r="H5312" i="2"/>
  <c r="K5312" i="2" s="1"/>
  <c r="H5304" i="2"/>
  <c r="K5304" i="2" s="1"/>
  <c r="H5296" i="2"/>
  <c r="K5296" i="2" s="1"/>
  <c r="H5288" i="2"/>
  <c r="K5288" i="2" s="1"/>
  <c r="H5280" i="2"/>
  <c r="K5280" i="2" s="1"/>
  <c r="H5272" i="2"/>
  <c r="K5272" i="2" s="1"/>
  <c r="H5264" i="2"/>
  <c r="K5264" i="2" s="1"/>
  <c r="H5256" i="2"/>
  <c r="K5256" i="2" s="1"/>
  <c r="H5248" i="2"/>
  <c r="K5248" i="2" s="1"/>
  <c r="M5248" i="2" s="1"/>
  <c r="H5240" i="2"/>
  <c r="K5240" i="2" s="1"/>
  <c r="H5232" i="2"/>
  <c r="K5232" i="2" s="1"/>
  <c r="H5224" i="2"/>
  <c r="K5224" i="2" s="1"/>
  <c r="H5216" i="2"/>
  <c r="K5216" i="2" s="1"/>
  <c r="H5208" i="2"/>
  <c r="K5208" i="2" s="1"/>
  <c r="H5200" i="2"/>
  <c r="K5200" i="2" s="1"/>
  <c r="H5192" i="2"/>
  <c r="K5192" i="2" s="1"/>
  <c r="H5184" i="2"/>
  <c r="K5184" i="2" s="1"/>
  <c r="H5176" i="2"/>
  <c r="K5176" i="2" s="1"/>
  <c r="H5168" i="2"/>
  <c r="K5168" i="2" s="1"/>
  <c r="H5160" i="2"/>
  <c r="K5160" i="2" s="1"/>
  <c r="H5152" i="2"/>
  <c r="K5152" i="2" s="1"/>
  <c r="H5144" i="2"/>
  <c r="K5144" i="2" s="1"/>
  <c r="H5136" i="2"/>
  <c r="K5136" i="2" s="1"/>
  <c r="H5128" i="2"/>
  <c r="K5128" i="2" s="1"/>
  <c r="H5120" i="2"/>
  <c r="K5120" i="2" s="1"/>
  <c r="H5112" i="2"/>
  <c r="K5112" i="2" s="1"/>
  <c r="H5104" i="2"/>
  <c r="K5104" i="2" s="1"/>
  <c r="H5096" i="2"/>
  <c r="K5096" i="2" s="1"/>
  <c r="H5088" i="2"/>
  <c r="K5088" i="2" s="1"/>
  <c r="H5080" i="2"/>
  <c r="K5080" i="2" s="1"/>
  <c r="H5072" i="2"/>
  <c r="K5072" i="2" s="1"/>
  <c r="H5064" i="2"/>
  <c r="K5064" i="2" s="1"/>
  <c r="H5056" i="2"/>
  <c r="K5056" i="2" s="1"/>
  <c r="H5048" i="2"/>
  <c r="K5048" i="2" s="1"/>
  <c r="H5040" i="2"/>
  <c r="K5040" i="2" s="1"/>
  <c r="H5032" i="2"/>
  <c r="K5032" i="2" s="1"/>
  <c r="H5024" i="2"/>
  <c r="K5024" i="2" s="1"/>
  <c r="H5016" i="2"/>
  <c r="K5016" i="2" s="1"/>
  <c r="H5008" i="2"/>
  <c r="K5008" i="2" s="1"/>
  <c r="H5000" i="2"/>
  <c r="K5000" i="2" s="1"/>
  <c r="H4992" i="2"/>
  <c r="K4992" i="2" s="1"/>
  <c r="H4984" i="2"/>
  <c r="K4984" i="2" s="1"/>
  <c r="H4976" i="2"/>
  <c r="K4976" i="2" s="1"/>
  <c r="H4968" i="2"/>
  <c r="K4968" i="2" s="1"/>
  <c r="H4960" i="2"/>
  <c r="K4960" i="2" s="1"/>
  <c r="H4952" i="2"/>
  <c r="K4952" i="2" s="1"/>
  <c r="H4944" i="2"/>
  <c r="K4944" i="2" s="1"/>
  <c r="H4256" i="2"/>
  <c r="K4256" i="2" s="1"/>
  <c r="H4240" i="2"/>
  <c r="K4240" i="2" s="1"/>
  <c r="H4208" i="2"/>
  <c r="K4208" i="2" s="1"/>
  <c r="H4192" i="2"/>
  <c r="K4192" i="2" s="1"/>
  <c r="H4176" i="2"/>
  <c r="K4176" i="2" s="1"/>
  <c r="M4176" i="2" s="1"/>
  <c r="H4160" i="2"/>
  <c r="K4160" i="2" s="1"/>
  <c r="H4144" i="2"/>
  <c r="K4144" i="2" s="1"/>
  <c r="H4128" i="2"/>
  <c r="K4128" i="2" s="1"/>
  <c r="H3640" i="2"/>
  <c r="K3640" i="2" s="1"/>
  <c r="H3384" i="2"/>
  <c r="K3384" i="2" s="1"/>
  <c r="H3128" i="2"/>
  <c r="K3128" i="2" s="1"/>
  <c r="H4836" i="2"/>
  <c r="K4836" i="2" s="1"/>
  <c r="H4791" i="2"/>
  <c r="K4791" i="2" s="1"/>
  <c r="H4783" i="2"/>
  <c r="K4783" i="2" s="1"/>
  <c r="H4775" i="2"/>
  <c r="K4775" i="2" s="1"/>
  <c r="H4767" i="2"/>
  <c r="K4767" i="2" s="1"/>
  <c r="H4759" i="2"/>
  <c r="K4759" i="2" s="1"/>
  <c r="M4759" i="2" s="1"/>
  <c r="H4743" i="2"/>
  <c r="K4743" i="2" s="1"/>
  <c r="H4735" i="2"/>
  <c r="K4735" i="2" s="1"/>
  <c r="H4727" i="2"/>
  <c r="K4727" i="2" s="1"/>
  <c r="H4719" i="2"/>
  <c r="K4719" i="2" s="1"/>
  <c r="H4711" i="2"/>
  <c r="K4711" i="2" s="1"/>
  <c r="H4703" i="2"/>
  <c r="K4703" i="2" s="1"/>
  <c r="H4695" i="2"/>
  <c r="K4695" i="2" s="1"/>
  <c r="H4687" i="2"/>
  <c r="K4687" i="2" s="1"/>
  <c r="M4687" i="2" s="1"/>
  <c r="H4679" i="2"/>
  <c r="K4679" i="2" s="1"/>
  <c r="H4671" i="2"/>
  <c r="K4671" i="2" s="1"/>
  <c r="H4663" i="2"/>
  <c r="K4663" i="2" s="1"/>
  <c r="H4655" i="2"/>
  <c r="K4655" i="2" s="1"/>
  <c r="H4647" i="2"/>
  <c r="K4647" i="2" s="1"/>
  <c r="H4639" i="2"/>
  <c r="K4639" i="2" s="1"/>
  <c r="H4631" i="2"/>
  <c r="K4631" i="2" s="1"/>
  <c r="H4623" i="2"/>
  <c r="K4623" i="2" s="1"/>
  <c r="M4623" i="2" s="1"/>
  <c r="H4615" i="2"/>
  <c r="K4615" i="2" s="1"/>
  <c r="H4607" i="2"/>
  <c r="K4607" i="2" s="1"/>
  <c r="M4607" i="2" s="1"/>
  <c r="H4599" i="2"/>
  <c r="K4599" i="2" s="1"/>
  <c r="H4591" i="2"/>
  <c r="K4591" i="2" s="1"/>
  <c r="M4591" i="2" s="1"/>
  <c r="H4583" i="2"/>
  <c r="K4583" i="2" s="1"/>
  <c r="H4575" i="2"/>
  <c r="K4575" i="2" s="1"/>
  <c r="H4567" i="2"/>
  <c r="K4567" i="2" s="1"/>
  <c r="H4559" i="2"/>
  <c r="K4559" i="2" s="1"/>
  <c r="M4559" i="2" s="1"/>
  <c r="H4551" i="2"/>
  <c r="K4551" i="2" s="1"/>
  <c r="H4543" i="2"/>
  <c r="K4543" i="2" s="1"/>
  <c r="M4543" i="2" s="1"/>
  <c r="H4535" i="2"/>
  <c r="K4535" i="2" s="1"/>
  <c r="H4527" i="2"/>
  <c r="K4527" i="2" s="1"/>
  <c r="H4519" i="2"/>
  <c r="K4519" i="2" s="1"/>
  <c r="H4511" i="2"/>
  <c r="K4511" i="2" s="1"/>
  <c r="H4503" i="2"/>
  <c r="K4503" i="2" s="1"/>
  <c r="H4487" i="2"/>
  <c r="K4487" i="2" s="1"/>
  <c r="M4487" i="2" s="1"/>
  <c r="H4479" i="2"/>
  <c r="K4479" i="2" s="1"/>
  <c r="M4479" i="2" s="1"/>
  <c r="H4471" i="2"/>
  <c r="K4471" i="2" s="1"/>
  <c r="H4463" i="2"/>
  <c r="K4463" i="2" s="1"/>
  <c r="H4455" i="2"/>
  <c r="K4455" i="2" s="1"/>
  <c r="M4455" i="2" s="1"/>
  <c r="H4447" i="2"/>
  <c r="K4447" i="2" s="1"/>
  <c r="H4439" i="2"/>
  <c r="K4439" i="2" s="1"/>
  <c r="H4431" i="2"/>
  <c r="K4431" i="2" s="1"/>
  <c r="H4423" i="2"/>
  <c r="K4423" i="2" s="1"/>
  <c r="M4423" i="2" s="1"/>
  <c r="H4415" i="2"/>
  <c r="K4415" i="2" s="1"/>
  <c r="M4415" i="2" s="1"/>
  <c r="H4407" i="2"/>
  <c r="K4407" i="2" s="1"/>
  <c r="H4399" i="2"/>
  <c r="K4399" i="2" s="1"/>
  <c r="H4391" i="2"/>
  <c r="K4391" i="2" s="1"/>
  <c r="H4383" i="2"/>
  <c r="K4383" i="2" s="1"/>
  <c r="H4375" i="2"/>
  <c r="K4375" i="2" s="1"/>
  <c r="H4367" i="2"/>
  <c r="K4367" i="2" s="1"/>
  <c r="H4359" i="2"/>
  <c r="K4359" i="2" s="1"/>
  <c r="H4351" i="2"/>
  <c r="K4351" i="2" s="1"/>
  <c r="M4351" i="2" s="1"/>
  <c r="H4343" i="2"/>
  <c r="K4343" i="2" s="1"/>
  <c r="H4335" i="2"/>
  <c r="K4335" i="2" s="1"/>
  <c r="H4327" i="2"/>
  <c r="K4327" i="2" s="1"/>
  <c r="H4319" i="2"/>
  <c r="K4319" i="2" s="1"/>
  <c r="H4311" i="2"/>
  <c r="K4311" i="2" s="1"/>
  <c r="H4303" i="2"/>
  <c r="K4303" i="2" s="1"/>
  <c r="H4295" i="2"/>
  <c r="K4295" i="2" s="1"/>
  <c r="M4295" i="2" s="1"/>
  <c r="H4287" i="2"/>
  <c r="K4287" i="2" s="1"/>
  <c r="M4287" i="2" s="1"/>
  <c r="H4279" i="2"/>
  <c r="K4279" i="2" s="1"/>
  <c r="M4279" i="2" s="1"/>
  <c r="H4271" i="2"/>
  <c r="K4271" i="2" s="1"/>
  <c r="H4263" i="2"/>
  <c r="K4263" i="2" s="1"/>
  <c r="H4255" i="2"/>
  <c r="K4255" i="2" s="1"/>
  <c r="H4247" i="2"/>
  <c r="K4247" i="2" s="1"/>
  <c r="H4239" i="2"/>
  <c r="K4239" i="2" s="1"/>
  <c r="H4231" i="2"/>
  <c r="K4231" i="2" s="1"/>
  <c r="M4231" i="2" s="1"/>
  <c r="H4223" i="2"/>
  <c r="K4223" i="2" s="1"/>
  <c r="H4215" i="2"/>
  <c r="K4215" i="2" s="1"/>
  <c r="H4207" i="2"/>
  <c r="K4207" i="2" s="1"/>
  <c r="H4199" i="2"/>
  <c r="K4199" i="2" s="1"/>
  <c r="H4191" i="2"/>
  <c r="K4191" i="2" s="1"/>
  <c r="H4183" i="2"/>
  <c r="K4183" i="2" s="1"/>
  <c r="H4175" i="2"/>
  <c r="K4175" i="2" s="1"/>
  <c r="H4167" i="2"/>
  <c r="K4167" i="2" s="1"/>
  <c r="M4167" i="2" s="1"/>
  <c r="H4159" i="2"/>
  <c r="K4159" i="2" s="1"/>
  <c r="H4151" i="2"/>
  <c r="K4151" i="2" s="1"/>
  <c r="H4143" i="2"/>
  <c r="K4143" i="2" s="1"/>
  <c r="H4135" i="2"/>
  <c r="K4135" i="2" s="1"/>
  <c r="H4127" i="2"/>
  <c r="K4127" i="2" s="1"/>
  <c r="H4119" i="2"/>
  <c r="K4119" i="2" s="1"/>
  <c r="H4111" i="2"/>
  <c r="K4111" i="2" s="1"/>
  <c r="H4103" i="2"/>
  <c r="K4103" i="2" s="1"/>
  <c r="M4103" i="2" s="1"/>
  <c r="H4095" i="2"/>
  <c r="K4095" i="2" s="1"/>
  <c r="H4079" i="2"/>
  <c r="K4079" i="2" s="1"/>
  <c r="H4071" i="2"/>
  <c r="K4071" i="2" s="1"/>
  <c r="H4063" i="2"/>
  <c r="K4063" i="2" s="1"/>
  <c r="H4055" i="2"/>
  <c r="K4055" i="2" s="1"/>
  <c r="H4047" i="2"/>
  <c r="K4047" i="2" s="1"/>
  <c r="H4039" i="2"/>
  <c r="K4039" i="2" s="1"/>
  <c r="H4031" i="2"/>
  <c r="K4031" i="2" s="1"/>
  <c r="M4031" i="2" s="1"/>
  <c r="H4023" i="2"/>
  <c r="K4023" i="2" s="1"/>
  <c r="H4015" i="2"/>
  <c r="K4015" i="2" s="1"/>
  <c r="H4007" i="2"/>
  <c r="K4007" i="2" s="1"/>
  <c r="H3999" i="2"/>
  <c r="K3999" i="2" s="1"/>
  <c r="H3991" i="2"/>
  <c r="K3991" i="2" s="1"/>
  <c r="H3983" i="2"/>
  <c r="K3983" i="2" s="1"/>
  <c r="H3975" i="2"/>
  <c r="K3975" i="2" s="1"/>
  <c r="H3967" i="2"/>
  <c r="K3967" i="2" s="1"/>
  <c r="M3967" i="2" s="1"/>
  <c r="H3959" i="2"/>
  <c r="K3959" i="2" s="1"/>
  <c r="H3951" i="2"/>
  <c r="K3951" i="2" s="1"/>
  <c r="H3943" i="2"/>
  <c r="K3943" i="2" s="1"/>
  <c r="H3935" i="2"/>
  <c r="K3935" i="2" s="1"/>
  <c r="M3935" i="2" s="1"/>
  <c r="H3927" i="2"/>
  <c r="K3927" i="2" s="1"/>
  <c r="H3919" i="2"/>
  <c r="K3919" i="2" s="1"/>
  <c r="H3911" i="2"/>
  <c r="K3911" i="2" s="1"/>
  <c r="H3903" i="2"/>
  <c r="K3903" i="2" s="1"/>
  <c r="M3903" i="2" s="1"/>
  <c r="H3895" i="2"/>
  <c r="K3895" i="2" s="1"/>
  <c r="H3887" i="2"/>
  <c r="K3887" i="2" s="1"/>
  <c r="H3879" i="2"/>
  <c r="K3879" i="2" s="1"/>
  <c r="H3871" i="2"/>
  <c r="K3871" i="2" s="1"/>
  <c r="H3916" i="2"/>
  <c r="K3916" i="2" s="1"/>
  <c r="H5262" i="2"/>
  <c r="K5262" i="2" s="1"/>
  <c r="H5254" i="2"/>
  <c r="K5254" i="2" s="1"/>
  <c r="H5246" i="2"/>
  <c r="K5246" i="2" s="1"/>
  <c r="M5246" i="2" s="1"/>
  <c r="H5238" i="2"/>
  <c r="K5238" i="2" s="1"/>
  <c r="H5230" i="2"/>
  <c r="K5230" i="2" s="1"/>
  <c r="H5222" i="2"/>
  <c r="K5222" i="2" s="1"/>
  <c r="H5214" i="2"/>
  <c r="K5214" i="2" s="1"/>
  <c r="H5206" i="2"/>
  <c r="K5206" i="2" s="1"/>
  <c r="H5198" i="2"/>
  <c r="K5198" i="2" s="1"/>
  <c r="H5190" i="2"/>
  <c r="K5190" i="2" s="1"/>
  <c r="H5182" i="2"/>
  <c r="K5182" i="2" s="1"/>
  <c r="M5182" i="2" s="1"/>
  <c r="H5174" i="2"/>
  <c r="K5174" i="2" s="1"/>
  <c r="H5166" i="2"/>
  <c r="K5166" i="2" s="1"/>
  <c r="H5158" i="2"/>
  <c r="K5158" i="2" s="1"/>
  <c r="H5150" i="2"/>
  <c r="K5150" i="2" s="1"/>
  <c r="M5150" i="2" s="1"/>
  <c r="H5142" i="2"/>
  <c r="K5142" i="2" s="1"/>
  <c r="H5134" i="2"/>
  <c r="K5134" i="2" s="1"/>
  <c r="H5126" i="2"/>
  <c r="K5126" i="2" s="1"/>
  <c r="H5118" i="2"/>
  <c r="K5118" i="2" s="1"/>
  <c r="M5118" i="2" s="1"/>
  <c r="H5110" i="2"/>
  <c r="K5110" i="2" s="1"/>
  <c r="H5102" i="2"/>
  <c r="K5102" i="2" s="1"/>
  <c r="H5094" i="2"/>
  <c r="K5094" i="2" s="1"/>
  <c r="H5086" i="2"/>
  <c r="K5086" i="2" s="1"/>
  <c r="H5078" i="2"/>
  <c r="K5078" i="2" s="1"/>
  <c r="H5070" i="2"/>
  <c r="K5070" i="2" s="1"/>
  <c r="H5062" i="2"/>
  <c r="K5062" i="2" s="1"/>
  <c r="H5054" i="2"/>
  <c r="K5054" i="2" s="1"/>
  <c r="M5054" i="2" s="1"/>
  <c r="H5046" i="2"/>
  <c r="K5046" i="2" s="1"/>
  <c r="H5038" i="2"/>
  <c r="K5038" i="2" s="1"/>
  <c r="H5030" i="2"/>
  <c r="K5030" i="2" s="1"/>
  <c r="H5022" i="2"/>
  <c r="K5022" i="2" s="1"/>
  <c r="H5014" i="2"/>
  <c r="K5014" i="2" s="1"/>
  <c r="H5006" i="2"/>
  <c r="K5006" i="2" s="1"/>
  <c r="H4998" i="2"/>
  <c r="K4998" i="2" s="1"/>
  <c r="H4990" i="2"/>
  <c r="K4990" i="2" s="1"/>
  <c r="M4990" i="2" s="1"/>
  <c r="H4982" i="2"/>
  <c r="K4982" i="2" s="1"/>
  <c r="H4974" i="2"/>
  <c r="K4974" i="2" s="1"/>
  <c r="H4966" i="2"/>
  <c r="K4966" i="2" s="1"/>
  <c r="H4958" i="2"/>
  <c r="K4958" i="2" s="1"/>
  <c r="H4950" i="2"/>
  <c r="K4950" i="2" s="1"/>
  <c r="H4942" i="2"/>
  <c r="K4942" i="2" s="1"/>
  <c r="H4934" i="2"/>
  <c r="K4934" i="2" s="1"/>
  <c r="H4926" i="2"/>
  <c r="K4926" i="2" s="1"/>
  <c r="M4926" i="2" s="1"/>
  <c r="H4918" i="2"/>
  <c r="K4918" i="2" s="1"/>
  <c r="H4910" i="2"/>
  <c r="K4910" i="2" s="1"/>
  <c r="H4902" i="2"/>
  <c r="K4902" i="2" s="1"/>
  <c r="H4894" i="2"/>
  <c r="K4894" i="2" s="1"/>
  <c r="M4894" i="2" s="1"/>
  <c r="H4886" i="2"/>
  <c r="K4886" i="2" s="1"/>
  <c r="H4878" i="2"/>
  <c r="K4878" i="2" s="1"/>
  <c r="H4870" i="2"/>
  <c r="K4870" i="2" s="1"/>
  <c r="H4862" i="2"/>
  <c r="K4862" i="2" s="1"/>
  <c r="M4862" i="2" s="1"/>
  <c r="H4854" i="2"/>
  <c r="K4854" i="2" s="1"/>
  <c r="H4846" i="2"/>
  <c r="K4846" i="2" s="1"/>
  <c r="H4838" i="2"/>
  <c r="K4838" i="2" s="1"/>
  <c r="H4830" i="2"/>
  <c r="K4830" i="2" s="1"/>
  <c r="H4822" i="2"/>
  <c r="K4822" i="2" s="1"/>
  <c r="H4814" i="2"/>
  <c r="K4814" i="2" s="1"/>
  <c r="H4806" i="2"/>
  <c r="K4806" i="2" s="1"/>
  <c r="H4798" i="2"/>
  <c r="K4798" i="2" s="1"/>
  <c r="M4798" i="2" s="1"/>
  <c r="H4790" i="2"/>
  <c r="K4790" i="2" s="1"/>
  <c r="H4782" i="2"/>
  <c r="K4782" i="2" s="1"/>
  <c r="H4774" i="2"/>
  <c r="K4774" i="2" s="1"/>
  <c r="H4766" i="2"/>
  <c r="K4766" i="2" s="1"/>
  <c r="H4758" i="2"/>
  <c r="K4758" i="2" s="1"/>
  <c r="H4750" i="2"/>
  <c r="K4750" i="2" s="1"/>
  <c r="H4742" i="2"/>
  <c r="K4742" i="2" s="1"/>
  <c r="H3022" i="2"/>
  <c r="K3022" i="2" s="1"/>
  <c r="M3022" i="2" s="1"/>
  <c r="H4948" i="2"/>
  <c r="K4948" i="2" s="1"/>
  <c r="H4940" i="2"/>
  <c r="K4940" i="2" s="1"/>
  <c r="M4940" i="2" s="1"/>
  <c r="H4924" i="2"/>
  <c r="K4924" i="2" s="1"/>
  <c r="H4916" i="2"/>
  <c r="K4916" i="2" s="1"/>
  <c r="H4908" i="2"/>
  <c r="K4908" i="2" s="1"/>
  <c r="H4892" i="2"/>
  <c r="K4892" i="2" s="1"/>
  <c r="M4892" i="2" s="1"/>
  <c r="H4884" i="2"/>
  <c r="K4884" i="2" s="1"/>
  <c r="H4876" i="2"/>
  <c r="K4876" i="2" s="1"/>
  <c r="H4860" i="2"/>
  <c r="K4860" i="2" s="1"/>
  <c r="H4852" i="2"/>
  <c r="K4852" i="2" s="1"/>
  <c r="H4844" i="2"/>
  <c r="K4844" i="2" s="1"/>
  <c r="H4828" i="2"/>
  <c r="K4828" i="2" s="1"/>
  <c r="M4828" i="2" s="1"/>
  <c r="H4820" i="2"/>
  <c r="K4820" i="2" s="1"/>
  <c r="H4812" i="2"/>
  <c r="K4812" i="2" s="1"/>
  <c r="H4796" i="2"/>
  <c r="K4796" i="2" s="1"/>
  <c r="H4788" i="2"/>
  <c r="K4788" i="2" s="1"/>
  <c r="H4780" i="2"/>
  <c r="K4780" i="2" s="1"/>
  <c r="H4764" i="2"/>
  <c r="K4764" i="2" s="1"/>
  <c r="M4764" i="2" s="1"/>
  <c r="H4756" i="2"/>
  <c r="K4756" i="2" s="1"/>
  <c r="H4748" i="2"/>
  <c r="K4748" i="2" s="1"/>
  <c r="M4748" i="2" s="1"/>
  <c r="H4732" i="2"/>
  <c r="K4732" i="2" s="1"/>
  <c r="H4724" i="2"/>
  <c r="K4724" i="2" s="1"/>
  <c r="H4716" i="2"/>
  <c r="K4716" i="2" s="1"/>
  <c r="H4700" i="2"/>
  <c r="K4700" i="2" s="1"/>
  <c r="M4700" i="2" s="1"/>
  <c r="H4692" i="2"/>
  <c r="K4692" i="2" s="1"/>
  <c r="H4684" i="2"/>
  <c r="K4684" i="2" s="1"/>
  <c r="H4668" i="2"/>
  <c r="K4668" i="2" s="1"/>
  <c r="H4660" i="2"/>
  <c r="K4660" i="2" s="1"/>
  <c r="M4660" i="2" s="1"/>
  <c r="H4652" i="2"/>
  <c r="K4652" i="2" s="1"/>
  <c r="H4636" i="2"/>
  <c r="K4636" i="2" s="1"/>
  <c r="M4636" i="2" s="1"/>
  <c r="H4628" i="2"/>
  <c r="K4628" i="2" s="1"/>
  <c r="H4620" i="2"/>
  <c r="K4620" i="2" s="1"/>
  <c r="H4604" i="2"/>
  <c r="K4604" i="2" s="1"/>
  <c r="H4596" i="2"/>
  <c r="K4596" i="2" s="1"/>
  <c r="M4596" i="2" s="1"/>
  <c r="H4588" i="2"/>
  <c r="K4588" i="2" s="1"/>
  <c r="M4588" i="2" s="1"/>
  <c r="H4572" i="2"/>
  <c r="K4572" i="2" s="1"/>
  <c r="H4564" i="2"/>
  <c r="K4564" i="2" s="1"/>
  <c r="M4564" i="2" s="1"/>
  <c r="H4556" i="2"/>
  <c r="K4556" i="2" s="1"/>
  <c r="H4540" i="2"/>
  <c r="K4540" i="2" s="1"/>
  <c r="H4532" i="2"/>
  <c r="K4532" i="2" s="1"/>
  <c r="M4532" i="2" s="1"/>
  <c r="H4524" i="2"/>
  <c r="K4524" i="2" s="1"/>
  <c r="M4524" i="2" s="1"/>
  <c r="H4508" i="2"/>
  <c r="K4508" i="2" s="1"/>
  <c r="M4508" i="2" s="1"/>
  <c r="H4500" i="2"/>
  <c r="K4500" i="2" s="1"/>
  <c r="M4500" i="2" s="1"/>
  <c r="H4492" i="2"/>
  <c r="K4492" i="2" s="1"/>
  <c r="M4492" i="2" s="1"/>
  <c r="H4476" i="2"/>
  <c r="K4476" i="2" s="1"/>
  <c r="H4468" i="2"/>
  <c r="K4468" i="2" s="1"/>
  <c r="H4460" i="2"/>
  <c r="K4460" i="2" s="1"/>
  <c r="M4460" i="2" s="1"/>
  <c r="H4444" i="2"/>
  <c r="K4444" i="2" s="1"/>
  <c r="M4444" i="2" s="1"/>
  <c r="H4436" i="2"/>
  <c r="K4436" i="2" s="1"/>
  <c r="M4436" i="2" s="1"/>
  <c r="H4428" i="2"/>
  <c r="K4428" i="2" s="1"/>
  <c r="H4412" i="2"/>
  <c r="K4412" i="2" s="1"/>
  <c r="H4404" i="2"/>
  <c r="K4404" i="2" s="1"/>
  <c r="M4404" i="2" s="1"/>
  <c r="H4396" i="2"/>
  <c r="K4396" i="2" s="1"/>
  <c r="M4396" i="2" s="1"/>
  <c r="H4380" i="2"/>
  <c r="K4380" i="2" s="1"/>
  <c r="H4372" i="2"/>
  <c r="K4372" i="2" s="1"/>
  <c r="M4372" i="2" s="1"/>
  <c r="H4364" i="2"/>
  <c r="K4364" i="2" s="1"/>
  <c r="M4364" i="2" s="1"/>
  <c r="H4348" i="2"/>
  <c r="K4348" i="2" s="1"/>
  <c r="H4340" i="2"/>
  <c r="K4340" i="2" s="1"/>
  <c r="H4332" i="2"/>
  <c r="K4332" i="2" s="1"/>
  <c r="M4332" i="2" s="1"/>
  <c r="H4316" i="2"/>
  <c r="K4316" i="2" s="1"/>
  <c r="H4308" i="2"/>
  <c r="K4308" i="2" s="1"/>
  <c r="M4308" i="2" s="1"/>
  <c r="H4300" i="2"/>
  <c r="K4300" i="2" s="1"/>
  <c r="H4284" i="2"/>
  <c r="K4284" i="2" s="1"/>
  <c r="H4276" i="2"/>
  <c r="K4276" i="2" s="1"/>
  <c r="M4276" i="2" s="1"/>
  <c r="H4268" i="2"/>
  <c r="K4268" i="2" s="1"/>
  <c r="M4268" i="2" s="1"/>
  <c r="H4260" i="2"/>
  <c r="K4260" i="2" s="1"/>
  <c r="M4260" i="2" s="1"/>
  <c r="H4252" i="2"/>
  <c r="K4252" i="2" s="1"/>
  <c r="H4244" i="2"/>
  <c r="K4244" i="2" s="1"/>
  <c r="M4244" i="2" s="1"/>
  <c r="H4236" i="2"/>
  <c r="K4236" i="2" s="1"/>
  <c r="H4228" i="2"/>
  <c r="K4228" i="2" s="1"/>
  <c r="H4220" i="2"/>
  <c r="K4220" i="2" s="1"/>
  <c r="H4212" i="2"/>
  <c r="K4212" i="2" s="1"/>
  <c r="M4212" i="2" s="1"/>
  <c r="H4204" i="2"/>
  <c r="K4204" i="2" s="1"/>
  <c r="M4204" i="2" s="1"/>
  <c r="H4196" i="2"/>
  <c r="K4196" i="2" s="1"/>
  <c r="M4196" i="2" s="1"/>
  <c r="H4188" i="2"/>
  <c r="K4188" i="2" s="1"/>
  <c r="H4180" i="2"/>
  <c r="K4180" i="2" s="1"/>
  <c r="M4180" i="2" s="1"/>
  <c r="H4172" i="2"/>
  <c r="K4172" i="2" s="1"/>
  <c r="H4164" i="2"/>
  <c r="K4164" i="2" s="1"/>
  <c r="H4156" i="2"/>
  <c r="K4156" i="2" s="1"/>
  <c r="H4148" i="2"/>
  <c r="K4148" i="2" s="1"/>
  <c r="H4140" i="2"/>
  <c r="K4140" i="2" s="1"/>
  <c r="M4140" i="2" s="1"/>
  <c r="H4132" i="2"/>
  <c r="K4132" i="2" s="1"/>
  <c r="H4124" i="2"/>
  <c r="K4124" i="2" s="1"/>
  <c r="H4116" i="2"/>
  <c r="K4116" i="2" s="1"/>
  <c r="M4116" i="2" s="1"/>
  <c r="H4100" i="2"/>
  <c r="K4100" i="2" s="1"/>
  <c r="H4092" i="2"/>
  <c r="K4092" i="2" s="1"/>
  <c r="H4084" i="2"/>
  <c r="K4084" i="2" s="1"/>
  <c r="H4076" i="2"/>
  <c r="K4076" i="2" s="1"/>
  <c r="H4068" i="2"/>
  <c r="K4068" i="2" s="1"/>
  <c r="H4060" i="2"/>
  <c r="K4060" i="2" s="1"/>
  <c r="H4052" i="2"/>
  <c r="K4052" i="2" s="1"/>
  <c r="H4036" i="2"/>
  <c r="K4036" i="2" s="1"/>
  <c r="H4028" i="2"/>
  <c r="K4028" i="2" s="1"/>
  <c r="H4020" i="2"/>
  <c r="K4020" i="2" s="1"/>
  <c r="H4012" i="2"/>
  <c r="K4012" i="2" s="1"/>
  <c r="H4004" i="2"/>
  <c r="K4004" i="2" s="1"/>
  <c r="H3996" i="2"/>
  <c r="K3996" i="2" s="1"/>
  <c r="H3988" i="2"/>
  <c r="K3988" i="2" s="1"/>
  <c r="H3972" i="2"/>
  <c r="K3972" i="2" s="1"/>
  <c r="H3964" i="2"/>
  <c r="K3964" i="2" s="1"/>
  <c r="H3956" i="2"/>
  <c r="K3956" i="2" s="1"/>
  <c r="H3948" i="2"/>
  <c r="K3948" i="2" s="1"/>
  <c r="H3940" i="2"/>
  <c r="K3940" i="2" s="1"/>
  <c r="H3932" i="2"/>
  <c r="K3932" i="2" s="1"/>
  <c r="H3924" i="2"/>
  <c r="K3924" i="2" s="1"/>
  <c r="H3908" i="2"/>
  <c r="K3908" i="2" s="1"/>
  <c r="H3900" i="2"/>
  <c r="K3900" i="2" s="1"/>
  <c r="H3892" i="2"/>
  <c r="K3892" i="2" s="1"/>
  <c r="M3892" i="2" s="1"/>
  <c r="H3884" i="2"/>
  <c r="K3884" i="2" s="1"/>
  <c r="H3876" i="2"/>
  <c r="K3876" i="2" s="1"/>
  <c r="H3868" i="2"/>
  <c r="K3868" i="2" s="1"/>
  <c r="H3860" i="2"/>
  <c r="K3860" i="2" s="1"/>
  <c r="H3844" i="2"/>
  <c r="K3844" i="2" s="1"/>
  <c r="H3836" i="2"/>
  <c r="K3836" i="2" s="1"/>
  <c r="H3828" i="2"/>
  <c r="K3828" i="2" s="1"/>
  <c r="H3820" i="2"/>
  <c r="K3820" i="2" s="1"/>
  <c r="H3812" i="2"/>
  <c r="K3812" i="2" s="1"/>
  <c r="H3804" i="2"/>
  <c r="K3804" i="2" s="1"/>
  <c r="H3796" i="2"/>
  <c r="K3796" i="2" s="1"/>
  <c r="H3788" i="2"/>
  <c r="K3788" i="2" s="1"/>
  <c r="H3780" i="2"/>
  <c r="K3780" i="2" s="1"/>
  <c r="H3772" i="2"/>
  <c r="K3772" i="2" s="1"/>
  <c r="H3764" i="2"/>
  <c r="K3764" i="2" s="1"/>
  <c r="H3756" i="2"/>
  <c r="K3756" i="2" s="1"/>
  <c r="H3748" i="2"/>
  <c r="K3748" i="2" s="1"/>
  <c r="H3740" i="2"/>
  <c r="K3740" i="2" s="1"/>
  <c r="H3732" i="2"/>
  <c r="K3732" i="2" s="1"/>
  <c r="H3724" i="2"/>
  <c r="K3724" i="2" s="1"/>
  <c r="H3716" i="2"/>
  <c r="K3716" i="2" s="1"/>
  <c r="H3708" i="2"/>
  <c r="K3708" i="2" s="1"/>
  <c r="H3700" i="2"/>
  <c r="K3700" i="2" s="1"/>
  <c r="H3692" i="2"/>
  <c r="K3692" i="2" s="1"/>
  <c r="H3684" i="2"/>
  <c r="K3684" i="2" s="1"/>
  <c r="H3676" i="2"/>
  <c r="K3676" i="2" s="1"/>
  <c r="H3668" i="2"/>
  <c r="K3668" i="2" s="1"/>
  <c r="H3660" i="2"/>
  <c r="K3660" i="2" s="1"/>
  <c r="H3652" i="2"/>
  <c r="K3652" i="2" s="1"/>
  <c r="H3644" i="2"/>
  <c r="K3644" i="2" s="1"/>
  <c r="H3636" i="2"/>
  <c r="K3636" i="2" s="1"/>
  <c r="H3628" i="2"/>
  <c r="K3628" i="2" s="1"/>
  <c r="H3620" i="2"/>
  <c r="K3620" i="2" s="1"/>
  <c r="H3612" i="2"/>
  <c r="K3612" i="2" s="1"/>
  <c r="H3604" i="2"/>
  <c r="K3604" i="2" s="1"/>
  <c r="H3596" i="2"/>
  <c r="K3596" i="2" s="1"/>
  <c r="H3588" i="2"/>
  <c r="K3588" i="2" s="1"/>
  <c r="H3580" i="2"/>
  <c r="K3580" i="2" s="1"/>
  <c r="H3572" i="2"/>
  <c r="K3572" i="2" s="1"/>
  <c r="H3564" i="2"/>
  <c r="K3564" i="2" s="1"/>
  <c r="H3556" i="2"/>
  <c r="K3556" i="2" s="1"/>
  <c r="H3548" i="2"/>
  <c r="K3548" i="2" s="1"/>
  <c r="H3540" i="2"/>
  <c r="K3540" i="2" s="1"/>
  <c r="H3532" i="2"/>
  <c r="K3532" i="2" s="1"/>
  <c r="H3524" i="2"/>
  <c r="K3524" i="2" s="1"/>
  <c r="H3516" i="2"/>
  <c r="K3516" i="2" s="1"/>
  <c r="H3508" i="2"/>
  <c r="K3508" i="2" s="1"/>
  <c r="H3500" i="2"/>
  <c r="K3500" i="2" s="1"/>
  <c r="H3492" i="2"/>
  <c r="K3492" i="2" s="1"/>
  <c r="H3484" i="2"/>
  <c r="K3484" i="2" s="1"/>
  <c r="H3476" i="2"/>
  <c r="K3476" i="2" s="1"/>
  <c r="H3468" i="2"/>
  <c r="K3468" i="2" s="1"/>
  <c r="H3460" i="2"/>
  <c r="K3460" i="2" s="1"/>
  <c r="H3452" i="2"/>
  <c r="K3452" i="2" s="1"/>
  <c r="H3444" i="2"/>
  <c r="K3444" i="2" s="1"/>
  <c r="H3436" i="2"/>
  <c r="K3436" i="2" s="1"/>
  <c r="H3428" i="2"/>
  <c r="K3428" i="2" s="1"/>
  <c r="H3420" i="2"/>
  <c r="K3420" i="2" s="1"/>
  <c r="H3412" i="2"/>
  <c r="K3412" i="2" s="1"/>
  <c r="H3404" i="2"/>
  <c r="K3404" i="2" s="1"/>
  <c r="H3396" i="2"/>
  <c r="K3396" i="2" s="1"/>
  <c r="H3388" i="2"/>
  <c r="K3388" i="2" s="1"/>
  <c r="H3380" i="2"/>
  <c r="K3380" i="2" s="1"/>
  <c r="H3372" i="2"/>
  <c r="K3372" i="2" s="1"/>
  <c r="H3364" i="2"/>
  <c r="K3364" i="2" s="1"/>
  <c r="H3356" i="2"/>
  <c r="K3356" i="2" s="1"/>
  <c r="H3348" i="2"/>
  <c r="K3348" i="2" s="1"/>
  <c r="H3340" i="2"/>
  <c r="K3340" i="2" s="1"/>
  <c r="H3332" i="2"/>
  <c r="K3332" i="2" s="1"/>
  <c r="H3324" i="2"/>
  <c r="K3324" i="2" s="1"/>
  <c r="H3316" i="2"/>
  <c r="K3316" i="2" s="1"/>
  <c r="H3308" i="2"/>
  <c r="K3308" i="2" s="1"/>
  <c r="H3300" i="2"/>
  <c r="K3300" i="2" s="1"/>
  <c r="H3292" i="2"/>
  <c r="K3292" i="2" s="1"/>
  <c r="H3284" i="2"/>
  <c r="K3284" i="2" s="1"/>
  <c r="H3276" i="2"/>
  <c r="K3276" i="2" s="1"/>
  <c r="H3268" i="2"/>
  <c r="K3268" i="2" s="1"/>
  <c r="H3260" i="2"/>
  <c r="K3260" i="2" s="1"/>
  <c r="H3252" i="2"/>
  <c r="K3252" i="2" s="1"/>
  <c r="H3244" i="2"/>
  <c r="K3244" i="2" s="1"/>
  <c r="H3236" i="2"/>
  <c r="K3236" i="2" s="1"/>
  <c r="H3228" i="2"/>
  <c r="K3228" i="2" s="1"/>
  <c r="H3220" i="2"/>
  <c r="K3220" i="2" s="1"/>
  <c r="H3212" i="2"/>
  <c r="K3212" i="2" s="1"/>
  <c r="H3204" i="2"/>
  <c r="K3204" i="2" s="1"/>
  <c r="H3196" i="2"/>
  <c r="K3196" i="2" s="1"/>
  <c r="H3188" i="2"/>
  <c r="K3188" i="2" s="1"/>
  <c r="H3180" i="2"/>
  <c r="K3180" i="2" s="1"/>
  <c r="H3172" i="2"/>
  <c r="K3172" i="2" s="1"/>
  <c r="H3164" i="2"/>
  <c r="K3164" i="2" s="1"/>
  <c r="H3156" i="2"/>
  <c r="K3156" i="2" s="1"/>
  <c r="H3148" i="2"/>
  <c r="K3148" i="2" s="1"/>
  <c r="H3140" i="2"/>
  <c r="K3140" i="2" s="1"/>
  <c r="H3132" i="2"/>
  <c r="K3132" i="2" s="1"/>
  <c r="H3124" i="2"/>
  <c r="K3124" i="2" s="1"/>
  <c r="H3116" i="2"/>
  <c r="K3116" i="2" s="1"/>
  <c r="H3108" i="2"/>
  <c r="K3108" i="2" s="1"/>
  <c r="H3100" i="2"/>
  <c r="K3100" i="2" s="1"/>
  <c r="H3092" i="2"/>
  <c r="K3092" i="2" s="1"/>
  <c r="H3084" i="2"/>
  <c r="K3084" i="2" s="1"/>
  <c r="H3076" i="2"/>
  <c r="K3076" i="2" s="1"/>
  <c r="H3068" i="2"/>
  <c r="K3068" i="2" s="1"/>
  <c r="H3060" i="2"/>
  <c r="K3060" i="2" s="1"/>
  <c r="H3052" i="2"/>
  <c r="K3052" i="2" s="1"/>
  <c r="H3044" i="2"/>
  <c r="K3044" i="2" s="1"/>
  <c r="H3036" i="2"/>
  <c r="K3036" i="2" s="1"/>
  <c r="H3028" i="2"/>
  <c r="K3028" i="2" s="1"/>
  <c r="H3020" i="2"/>
  <c r="K3020" i="2" s="1"/>
  <c r="H3012" i="2"/>
  <c r="K3012" i="2" s="1"/>
  <c r="H3004" i="2"/>
  <c r="K3004" i="2" s="1"/>
  <c r="H2996" i="2"/>
  <c r="K2996" i="2" s="1"/>
  <c r="H2988" i="2"/>
  <c r="K2988" i="2" s="1"/>
  <c r="H2980" i="2"/>
  <c r="K2980" i="2" s="1"/>
  <c r="H2972" i="2"/>
  <c r="K2972" i="2" s="1"/>
  <c r="H2964" i="2"/>
  <c r="K2964" i="2" s="1"/>
  <c r="H2956" i="2"/>
  <c r="K2956" i="2" s="1"/>
  <c r="H2948" i="2"/>
  <c r="K2948" i="2" s="1"/>
  <c r="H2940" i="2"/>
  <c r="K2940" i="2" s="1"/>
  <c r="H2932" i="2"/>
  <c r="K2932" i="2" s="1"/>
  <c r="H2924" i="2"/>
  <c r="K2924" i="2" s="1"/>
  <c r="H2916" i="2"/>
  <c r="K2916" i="2" s="1"/>
  <c r="H2908" i="2"/>
  <c r="K2908" i="2" s="1"/>
  <c r="H2900" i="2"/>
  <c r="K2900" i="2" s="1"/>
  <c r="H2892" i="2"/>
  <c r="K2892" i="2" s="1"/>
  <c r="H2884" i="2"/>
  <c r="K2884" i="2" s="1"/>
  <c r="H2876" i="2"/>
  <c r="K2876" i="2" s="1"/>
  <c r="H2868" i="2"/>
  <c r="K2868" i="2" s="1"/>
  <c r="H2860" i="2"/>
  <c r="K2860" i="2" s="1"/>
  <c r="H2852" i="2"/>
  <c r="K2852" i="2" s="1"/>
  <c r="H2844" i="2"/>
  <c r="K2844" i="2" s="1"/>
  <c r="H2836" i="2"/>
  <c r="K2836" i="2" s="1"/>
  <c r="H2828" i="2"/>
  <c r="K2828" i="2" s="1"/>
  <c r="H2820" i="2"/>
  <c r="K2820" i="2" s="1"/>
  <c r="H2812" i="2"/>
  <c r="K2812" i="2" s="1"/>
  <c r="H2804" i="2"/>
  <c r="K2804" i="2" s="1"/>
  <c r="H2796" i="2"/>
  <c r="K2796" i="2" s="1"/>
  <c r="H2788" i="2"/>
  <c r="K2788" i="2" s="1"/>
  <c r="H2780" i="2"/>
  <c r="K2780" i="2" s="1"/>
  <c r="H2772" i="2"/>
  <c r="K2772" i="2" s="1"/>
  <c r="H2764" i="2"/>
  <c r="K2764" i="2" s="1"/>
  <c r="H2756" i="2"/>
  <c r="K2756" i="2" s="1"/>
  <c r="H2748" i="2"/>
  <c r="K2748" i="2" s="1"/>
  <c r="H2740" i="2"/>
  <c r="K2740" i="2" s="1"/>
  <c r="H2732" i="2"/>
  <c r="K2732" i="2" s="1"/>
  <c r="H2724" i="2"/>
  <c r="K2724" i="2" s="1"/>
  <c r="H2716" i="2"/>
  <c r="K2716" i="2" s="1"/>
  <c r="H2708" i="2"/>
  <c r="K2708" i="2" s="1"/>
  <c r="H2700" i="2"/>
  <c r="K2700" i="2" s="1"/>
  <c r="H2692" i="2"/>
  <c r="K2692" i="2" s="1"/>
  <c r="H2684" i="2"/>
  <c r="K2684" i="2" s="1"/>
  <c r="H2676" i="2"/>
  <c r="K2676" i="2" s="1"/>
  <c r="H2668" i="2"/>
  <c r="K2668" i="2" s="1"/>
  <c r="H2660" i="2"/>
  <c r="K2660" i="2" s="1"/>
  <c r="H2652" i="2"/>
  <c r="K2652" i="2" s="1"/>
  <c r="H2644" i="2"/>
  <c r="K2644" i="2" s="1"/>
  <c r="H2636" i="2"/>
  <c r="K2636" i="2" s="1"/>
  <c r="H2628" i="2"/>
  <c r="K2628" i="2" s="1"/>
  <c r="H2620" i="2"/>
  <c r="K2620" i="2" s="1"/>
  <c r="H2612" i="2"/>
  <c r="K2612" i="2" s="1"/>
  <c r="H2604" i="2"/>
  <c r="K2604" i="2" s="1"/>
  <c r="H2596" i="2"/>
  <c r="K2596" i="2" s="1"/>
  <c r="H2588" i="2"/>
  <c r="K2588" i="2" s="1"/>
  <c r="H2580" i="2"/>
  <c r="K2580" i="2" s="1"/>
  <c r="H2572" i="2"/>
  <c r="K2572" i="2" s="1"/>
  <c r="H2564" i="2"/>
  <c r="K2564" i="2" s="1"/>
  <c r="H2556" i="2"/>
  <c r="K2556" i="2" s="1"/>
  <c r="H2548" i="2"/>
  <c r="K2548" i="2" s="1"/>
  <c r="H2540" i="2"/>
  <c r="K2540" i="2" s="1"/>
  <c r="H2532" i="2"/>
  <c r="K2532" i="2" s="1"/>
  <c r="H2524" i="2"/>
  <c r="K2524" i="2" s="1"/>
  <c r="H2516" i="2"/>
  <c r="K2516" i="2" s="1"/>
  <c r="H2508" i="2"/>
  <c r="K2508" i="2" s="1"/>
  <c r="H2500" i="2"/>
  <c r="K2500" i="2" s="1"/>
  <c r="H2492" i="2"/>
  <c r="K2492" i="2" s="1"/>
  <c r="H2484" i="2"/>
  <c r="K2484" i="2" s="1"/>
  <c r="H2476" i="2"/>
  <c r="K2476" i="2" s="1"/>
  <c r="H2468" i="2"/>
  <c r="K2468" i="2" s="1"/>
  <c r="H2460" i="2"/>
  <c r="K2460" i="2" s="1"/>
  <c r="H2452" i="2"/>
  <c r="K2452" i="2" s="1"/>
  <c r="H2444" i="2"/>
  <c r="K2444" i="2" s="1"/>
  <c r="H2436" i="2"/>
  <c r="K2436" i="2" s="1"/>
  <c r="H2428" i="2"/>
  <c r="K2428" i="2" s="1"/>
  <c r="H2420" i="2"/>
  <c r="K2420" i="2" s="1"/>
  <c r="H2412" i="2"/>
  <c r="K2412" i="2" s="1"/>
  <c r="H2404" i="2"/>
  <c r="K2404" i="2" s="1"/>
  <c r="H2396" i="2"/>
  <c r="K2396" i="2" s="1"/>
  <c r="H2388" i="2"/>
  <c r="K2388" i="2" s="1"/>
  <c r="H2380" i="2"/>
  <c r="K2380" i="2" s="1"/>
  <c r="H2372" i="2"/>
  <c r="K2372" i="2" s="1"/>
  <c r="H2364" i="2"/>
  <c r="K2364" i="2" s="1"/>
  <c r="H2356" i="2"/>
  <c r="K2356" i="2" s="1"/>
  <c r="H2348" i="2"/>
  <c r="K2348" i="2" s="1"/>
  <c r="H2340" i="2"/>
  <c r="K2340" i="2" s="1"/>
  <c r="H2332" i="2"/>
  <c r="K2332" i="2" s="1"/>
  <c r="H2324" i="2"/>
  <c r="K2324" i="2" s="1"/>
  <c r="H2316" i="2"/>
  <c r="K2316" i="2" s="1"/>
  <c r="H2308" i="2"/>
  <c r="K2308" i="2" s="1"/>
  <c r="H2300" i="2"/>
  <c r="K2300" i="2" s="1"/>
  <c r="H2292" i="2"/>
  <c r="K2292" i="2" s="1"/>
  <c r="H2284" i="2"/>
  <c r="K2284" i="2" s="1"/>
  <c r="H2276" i="2"/>
  <c r="K2276" i="2" s="1"/>
  <c r="H2268" i="2"/>
  <c r="K2268" i="2" s="1"/>
  <c r="H2260" i="2"/>
  <c r="K2260" i="2" s="1"/>
  <c r="H2252" i="2"/>
  <c r="K2252" i="2" s="1"/>
  <c r="H2244" i="2"/>
  <c r="K2244" i="2" s="1"/>
  <c r="H2236" i="2"/>
  <c r="K2236" i="2" s="1"/>
  <c r="H2228" i="2"/>
  <c r="K2228" i="2" s="1"/>
  <c r="H2220" i="2"/>
  <c r="K2220" i="2" s="1"/>
  <c r="H2212" i="2"/>
  <c r="K2212" i="2" s="1"/>
  <c r="H2204" i="2"/>
  <c r="K2204" i="2" s="1"/>
  <c r="H2196" i="2"/>
  <c r="K2196" i="2" s="1"/>
  <c r="H2188" i="2"/>
  <c r="K2188" i="2" s="1"/>
  <c r="H2180" i="2"/>
  <c r="K2180" i="2" s="1"/>
  <c r="H2172" i="2"/>
  <c r="K2172" i="2" s="1"/>
  <c r="H2164" i="2"/>
  <c r="K2164" i="2" s="1"/>
  <c r="H2156" i="2"/>
  <c r="K2156" i="2" s="1"/>
  <c r="H2148" i="2"/>
  <c r="K2148" i="2" s="1"/>
  <c r="H2140" i="2"/>
  <c r="K2140" i="2" s="1"/>
  <c r="H2132" i="2"/>
  <c r="K2132" i="2" s="1"/>
  <c r="H2124" i="2"/>
  <c r="K2124" i="2" s="1"/>
  <c r="H2116" i="2"/>
  <c r="K2116" i="2" s="1"/>
  <c r="H2100" i="2"/>
  <c r="K2100" i="2" s="1"/>
  <c r="H2092" i="2"/>
  <c r="K2092" i="2" s="1"/>
  <c r="H2084" i="2"/>
  <c r="K2084" i="2" s="1"/>
  <c r="H2076" i="2"/>
  <c r="K2076" i="2" s="1"/>
  <c r="H2068" i="2"/>
  <c r="K2068" i="2" s="1"/>
  <c r="H2060" i="2"/>
  <c r="K2060" i="2" s="1"/>
  <c r="H2052" i="2"/>
  <c r="K2052" i="2" s="1"/>
  <c r="M2052" i="2" s="1"/>
  <c r="H2044" i="2"/>
  <c r="K2044" i="2" s="1"/>
  <c r="H2036" i="2"/>
  <c r="K2036" i="2" s="1"/>
  <c r="H2028" i="2"/>
  <c r="K2028" i="2" s="1"/>
  <c r="H2020" i="2"/>
  <c r="K2020" i="2" s="1"/>
  <c r="H2012" i="2"/>
  <c r="K2012" i="2" s="1"/>
  <c r="H2004" i="2"/>
  <c r="K2004" i="2" s="1"/>
  <c r="H1996" i="2"/>
  <c r="K1996" i="2" s="1"/>
  <c r="H1988" i="2"/>
  <c r="K1988" i="2" s="1"/>
  <c r="M1988" i="2" s="1"/>
  <c r="H1980" i="2"/>
  <c r="K1980" i="2" s="1"/>
  <c r="H1972" i="2"/>
  <c r="K1972" i="2" s="1"/>
  <c r="H1964" i="2"/>
  <c r="K1964" i="2" s="1"/>
  <c r="H1956" i="2"/>
  <c r="K1956" i="2" s="1"/>
  <c r="H1948" i="2"/>
  <c r="K1948" i="2" s="1"/>
  <c r="H1940" i="2"/>
  <c r="K1940" i="2" s="1"/>
  <c r="H1932" i="2"/>
  <c r="K1932" i="2" s="1"/>
  <c r="H1924" i="2"/>
  <c r="K1924" i="2" s="1"/>
  <c r="M1924" i="2" s="1"/>
  <c r="H1916" i="2"/>
  <c r="K1916" i="2" s="1"/>
  <c r="H1908" i="2"/>
  <c r="K1908" i="2" s="1"/>
  <c r="H1900" i="2"/>
  <c r="K1900" i="2" s="1"/>
  <c r="H1892" i="2"/>
  <c r="K1892" i="2" s="1"/>
  <c r="M1892" i="2" s="1"/>
  <c r="H1884" i="2"/>
  <c r="K1884" i="2" s="1"/>
  <c r="H1876" i="2"/>
  <c r="K1876" i="2" s="1"/>
  <c r="H1868" i="2"/>
  <c r="K1868" i="2" s="1"/>
  <c r="H1860" i="2"/>
  <c r="K1860" i="2" s="1"/>
  <c r="M1860" i="2" s="1"/>
  <c r="H1852" i="2"/>
  <c r="K1852" i="2" s="1"/>
  <c r="H1844" i="2"/>
  <c r="K1844" i="2" s="1"/>
  <c r="H1836" i="2"/>
  <c r="K1836" i="2" s="1"/>
  <c r="H1820" i="2"/>
  <c r="K1820" i="2" s="1"/>
  <c r="M1820" i="2" s="1"/>
  <c r="H1812" i="2"/>
  <c r="K1812" i="2" s="1"/>
  <c r="H1804" i="2"/>
  <c r="K1804" i="2" s="1"/>
  <c r="H1796" i="2"/>
  <c r="K1796" i="2" s="1"/>
  <c r="H1788" i="2"/>
  <c r="K1788" i="2" s="1"/>
  <c r="H1780" i="2"/>
  <c r="K1780" i="2" s="1"/>
  <c r="H1772" i="2"/>
  <c r="K1772" i="2" s="1"/>
  <c r="H1764" i="2"/>
  <c r="K1764" i="2" s="1"/>
  <c r="H1756" i="2"/>
  <c r="K1756" i="2" s="1"/>
  <c r="M1756" i="2" s="1"/>
  <c r="H1748" i="2"/>
  <c r="K1748" i="2" s="1"/>
  <c r="H1740" i="2"/>
  <c r="K1740" i="2" s="1"/>
  <c r="H1732" i="2"/>
  <c r="K1732" i="2" s="1"/>
  <c r="H1724" i="2"/>
  <c r="K1724" i="2" s="1"/>
  <c r="H1716" i="2"/>
  <c r="K1716" i="2" s="1"/>
  <c r="H1708" i="2"/>
  <c r="K1708" i="2" s="1"/>
  <c r="H1700" i="2"/>
  <c r="K1700" i="2" s="1"/>
  <c r="H1692" i="2"/>
  <c r="K1692" i="2" s="1"/>
  <c r="M1692" i="2" s="1"/>
  <c r="H1684" i="2"/>
  <c r="K1684" i="2" s="1"/>
  <c r="H1676" i="2"/>
  <c r="K1676" i="2" s="1"/>
  <c r="H1668" i="2"/>
  <c r="K1668" i="2" s="1"/>
  <c r="H1660" i="2"/>
  <c r="K1660" i="2" s="1"/>
  <c r="M1660" i="2" s="1"/>
  <c r="H1652" i="2"/>
  <c r="K1652" i="2" s="1"/>
  <c r="H1644" i="2"/>
  <c r="K1644" i="2" s="1"/>
  <c r="H1636" i="2"/>
  <c r="K1636" i="2" s="1"/>
  <c r="H1628" i="2"/>
  <c r="K1628" i="2" s="1"/>
  <c r="H1620" i="2"/>
  <c r="K1620" i="2" s="1"/>
  <c r="H1612" i="2"/>
  <c r="K1612" i="2" s="1"/>
  <c r="H1604" i="2"/>
  <c r="K1604" i="2" s="1"/>
  <c r="H1596" i="2"/>
  <c r="K1596" i="2" s="1"/>
  <c r="H1588" i="2"/>
  <c r="K1588" i="2" s="1"/>
  <c r="H1580" i="2"/>
  <c r="K1580" i="2" s="1"/>
  <c r="H1572" i="2"/>
  <c r="K1572" i="2" s="1"/>
  <c r="H1564" i="2"/>
  <c r="K1564" i="2" s="1"/>
  <c r="H1556" i="2"/>
  <c r="K1556" i="2" s="1"/>
  <c r="H1548" i="2"/>
  <c r="K1548" i="2" s="1"/>
  <c r="H1540" i="2"/>
  <c r="K1540" i="2" s="1"/>
  <c r="H1532" i="2"/>
  <c r="K1532" i="2" s="1"/>
  <c r="H1524" i="2"/>
  <c r="K1524" i="2" s="1"/>
  <c r="H1516" i="2"/>
  <c r="K1516" i="2" s="1"/>
  <c r="H1508" i="2"/>
  <c r="K1508" i="2" s="1"/>
  <c r="H1500" i="2"/>
  <c r="K1500" i="2" s="1"/>
  <c r="H1492" i="2"/>
  <c r="K1492" i="2" s="1"/>
  <c r="H1484" i="2"/>
  <c r="K1484" i="2" s="1"/>
  <c r="H1476" i="2"/>
  <c r="K1476" i="2" s="1"/>
  <c r="H1468" i="2"/>
  <c r="K1468" i="2" s="1"/>
  <c r="H1460" i="2"/>
  <c r="K1460" i="2" s="1"/>
  <c r="H1452" i="2"/>
  <c r="K1452" i="2" s="1"/>
  <c r="H1404" i="2"/>
  <c r="K1404" i="2" s="1"/>
  <c r="H956" i="2"/>
  <c r="K956" i="2" s="1"/>
  <c r="H4738" i="2"/>
  <c r="K4738" i="2" s="1"/>
  <c r="H4730" i="2"/>
  <c r="K4730" i="2" s="1"/>
  <c r="H4722" i="2"/>
  <c r="K4722" i="2" s="1"/>
  <c r="H4714" i="2"/>
  <c r="K4714" i="2" s="1"/>
  <c r="M4714" i="2" s="1"/>
  <c r="H4706" i="2"/>
  <c r="K4706" i="2" s="1"/>
  <c r="H4698" i="2"/>
  <c r="K4698" i="2" s="1"/>
  <c r="H4690" i="2"/>
  <c r="K4690" i="2" s="1"/>
  <c r="H4682" i="2"/>
  <c r="K4682" i="2" s="1"/>
  <c r="M4682" i="2" s="1"/>
  <c r="H4674" i="2"/>
  <c r="K4674" i="2" s="1"/>
  <c r="H4666" i="2"/>
  <c r="K4666" i="2" s="1"/>
  <c r="H4658" i="2"/>
  <c r="K4658" i="2" s="1"/>
  <c r="H4650" i="2"/>
  <c r="K4650" i="2" s="1"/>
  <c r="M4650" i="2" s="1"/>
  <c r="H4642" i="2"/>
  <c r="K4642" i="2" s="1"/>
  <c r="H4634" i="2"/>
  <c r="K4634" i="2" s="1"/>
  <c r="H4626" i="2"/>
  <c r="K4626" i="2" s="1"/>
  <c r="H4618" i="2"/>
  <c r="K4618" i="2" s="1"/>
  <c r="H4610" i="2"/>
  <c r="K4610" i="2" s="1"/>
  <c r="H4602" i="2"/>
  <c r="K4602" i="2" s="1"/>
  <c r="H4594" i="2"/>
  <c r="K4594" i="2" s="1"/>
  <c r="H4586" i="2"/>
  <c r="K4586" i="2" s="1"/>
  <c r="M4586" i="2" s="1"/>
  <c r="H4578" i="2"/>
  <c r="K4578" i="2" s="1"/>
  <c r="H4570" i="2"/>
  <c r="K4570" i="2" s="1"/>
  <c r="M4570" i="2" s="1"/>
  <c r="H4562" i="2"/>
  <c r="K4562" i="2" s="1"/>
  <c r="H4554" i="2"/>
  <c r="K4554" i="2" s="1"/>
  <c r="M4554" i="2" s="1"/>
  <c r="H4546" i="2"/>
  <c r="K4546" i="2" s="1"/>
  <c r="H4538" i="2"/>
  <c r="K4538" i="2" s="1"/>
  <c r="H4530" i="2"/>
  <c r="K4530" i="2" s="1"/>
  <c r="H4522" i="2"/>
  <c r="K4522" i="2" s="1"/>
  <c r="M4522" i="2" s="1"/>
  <c r="H4514" i="2"/>
  <c r="K4514" i="2" s="1"/>
  <c r="H4506" i="2"/>
  <c r="K4506" i="2" s="1"/>
  <c r="H4498" i="2"/>
  <c r="K4498" i="2" s="1"/>
  <c r="H4490" i="2"/>
  <c r="K4490" i="2" s="1"/>
  <c r="M4490" i="2" s="1"/>
  <c r="H4482" i="2"/>
  <c r="K4482" i="2" s="1"/>
  <c r="H4474" i="2"/>
  <c r="K4474" i="2" s="1"/>
  <c r="H4466" i="2"/>
  <c r="K4466" i="2" s="1"/>
  <c r="H4458" i="2"/>
  <c r="K4458" i="2" s="1"/>
  <c r="M4458" i="2" s="1"/>
  <c r="H4450" i="2"/>
  <c r="K4450" i="2" s="1"/>
  <c r="H4442" i="2"/>
  <c r="K4442" i="2" s="1"/>
  <c r="H4434" i="2"/>
  <c r="K4434" i="2" s="1"/>
  <c r="H4426" i="2"/>
  <c r="K4426" i="2" s="1"/>
  <c r="H4418" i="2"/>
  <c r="K4418" i="2" s="1"/>
  <c r="H4410" i="2"/>
  <c r="K4410" i="2" s="1"/>
  <c r="H4402" i="2"/>
  <c r="K4402" i="2" s="1"/>
  <c r="H4394" i="2"/>
  <c r="K4394" i="2" s="1"/>
  <c r="M4394" i="2" s="1"/>
  <c r="H4386" i="2"/>
  <c r="K4386" i="2" s="1"/>
  <c r="H4378" i="2"/>
  <c r="K4378" i="2" s="1"/>
  <c r="H4370" i="2"/>
  <c r="K4370" i="2" s="1"/>
  <c r="H4362" i="2"/>
  <c r="K4362" i="2" s="1"/>
  <c r="M4362" i="2" s="1"/>
  <c r="H4354" i="2"/>
  <c r="K4354" i="2" s="1"/>
  <c r="H4346" i="2"/>
  <c r="K4346" i="2" s="1"/>
  <c r="H4338" i="2"/>
  <c r="K4338" i="2" s="1"/>
  <c r="H4330" i="2"/>
  <c r="K4330" i="2" s="1"/>
  <c r="M4330" i="2" s="1"/>
  <c r="H4322" i="2"/>
  <c r="K4322" i="2" s="1"/>
  <c r="H4314" i="2"/>
  <c r="K4314" i="2" s="1"/>
  <c r="H4306" i="2"/>
  <c r="K4306" i="2" s="1"/>
  <c r="H4298" i="2"/>
  <c r="K4298" i="2" s="1"/>
  <c r="H4290" i="2"/>
  <c r="K4290" i="2" s="1"/>
  <c r="H4282" i="2"/>
  <c r="K4282" i="2" s="1"/>
  <c r="H4274" i="2"/>
  <c r="K4274" i="2" s="1"/>
  <c r="H4266" i="2"/>
  <c r="K4266" i="2" s="1"/>
  <c r="M4266" i="2" s="1"/>
  <c r="H4258" i="2"/>
  <c r="K4258" i="2" s="1"/>
  <c r="H4250" i="2"/>
  <c r="K4250" i="2" s="1"/>
  <c r="H4242" i="2"/>
  <c r="K4242" i="2" s="1"/>
  <c r="H4234" i="2"/>
  <c r="K4234" i="2" s="1"/>
  <c r="H4226" i="2"/>
  <c r="K4226" i="2" s="1"/>
  <c r="H4218" i="2"/>
  <c r="K4218" i="2" s="1"/>
  <c r="H4210" i="2"/>
  <c r="K4210" i="2" s="1"/>
  <c r="H4202" i="2"/>
  <c r="K4202" i="2" s="1"/>
  <c r="M4202" i="2" s="1"/>
  <c r="H4194" i="2"/>
  <c r="K4194" i="2" s="1"/>
  <c r="H4186" i="2"/>
  <c r="K4186" i="2" s="1"/>
  <c r="H4178" i="2"/>
  <c r="K4178" i="2" s="1"/>
  <c r="H4170" i="2"/>
  <c r="K4170" i="2" s="1"/>
  <c r="H4162" i="2"/>
  <c r="K4162" i="2" s="1"/>
  <c r="H4154" i="2"/>
  <c r="K4154" i="2" s="1"/>
  <c r="H4146" i="2"/>
  <c r="K4146" i="2" s="1"/>
  <c r="H4138" i="2"/>
  <c r="K4138" i="2" s="1"/>
  <c r="M4138" i="2" s="1"/>
  <c r="H4130" i="2"/>
  <c r="K4130" i="2" s="1"/>
  <c r="H4122" i="2"/>
  <c r="K4122" i="2" s="1"/>
  <c r="H4114" i="2"/>
  <c r="K4114" i="2" s="1"/>
  <c r="H4106" i="2"/>
  <c r="K4106" i="2" s="1"/>
  <c r="M4106" i="2" s="1"/>
  <c r="H4098" i="2"/>
  <c r="K4098" i="2" s="1"/>
  <c r="H4090" i="2"/>
  <c r="K4090" i="2" s="1"/>
  <c r="H4082" i="2"/>
  <c r="K4082" i="2" s="1"/>
  <c r="H4074" i="2"/>
  <c r="K4074" i="2" s="1"/>
  <c r="M4074" i="2" s="1"/>
  <c r="H4066" i="2"/>
  <c r="K4066" i="2" s="1"/>
  <c r="H4058" i="2"/>
  <c r="K4058" i="2" s="1"/>
  <c r="H4050" i="2"/>
  <c r="K4050" i="2" s="1"/>
  <c r="H4042" i="2"/>
  <c r="K4042" i="2" s="1"/>
  <c r="H4034" i="2"/>
  <c r="K4034" i="2" s="1"/>
  <c r="H4026" i="2"/>
  <c r="K4026" i="2" s="1"/>
  <c r="H4018" i="2"/>
  <c r="K4018" i="2" s="1"/>
  <c r="H4010" i="2"/>
  <c r="K4010" i="2" s="1"/>
  <c r="M4010" i="2" s="1"/>
  <c r="H4002" i="2"/>
  <c r="K4002" i="2" s="1"/>
  <c r="H3994" i="2"/>
  <c r="K3994" i="2" s="1"/>
  <c r="H3986" i="2"/>
  <c r="K3986" i="2" s="1"/>
  <c r="H3978" i="2"/>
  <c r="K3978" i="2" s="1"/>
  <c r="H3970" i="2"/>
  <c r="K3970" i="2" s="1"/>
  <c r="H3962" i="2"/>
  <c r="K3962" i="2" s="1"/>
  <c r="H3954" i="2"/>
  <c r="K3954" i="2" s="1"/>
  <c r="H3946" i="2"/>
  <c r="K3946" i="2" s="1"/>
  <c r="M3946" i="2" s="1"/>
  <c r="H3938" i="2"/>
  <c r="K3938" i="2" s="1"/>
  <c r="H3930" i="2"/>
  <c r="K3930" i="2" s="1"/>
  <c r="H3922" i="2"/>
  <c r="K3922" i="2" s="1"/>
  <c r="H3914" i="2"/>
  <c r="K3914" i="2" s="1"/>
  <c r="H3906" i="2"/>
  <c r="K3906" i="2" s="1"/>
  <c r="H3898" i="2"/>
  <c r="K3898" i="2" s="1"/>
  <c r="H3890" i="2"/>
  <c r="K3890" i="2" s="1"/>
  <c r="H3882" i="2"/>
  <c r="K3882" i="2" s="1"/>
  <c r="M3882" i="2" s="1"/>
  <c r="H3874" i="2"/>
  <c r="K3874" i="2" s="1"/>
  <c r="H3866" i="2"/>
  <c r="K3866" i="2" s="1"/>
  <c r="H3858" i="2"/>
  <c r="K3858" i="2" s="1"/>
  <c r="H3850" i="2"/>
  <c r="K3850" i="2" s="1"/>
  <c r="M3850" i="2" s="1"/>
  <c r="H3842" i="2"/>
  <c r="K3842" i="2" s="1"/>
  <c r="H3834" i="2"/>
  <c r="K3834" i="2" s="1"/>
  <c r="H3826" i="2"/>
  <c r="K3826" i="2" s="1"/>
  <c r="H3818" i="2"/>
  <c r="K3818" i="2" s="1"/>
  <c r="M3818" i="2" s="1"/>
  <c r="H3810" i="2"/>
  <c r="K3810" i="2" s="1"/>
  <c r="H3802" i="2"/>
  <c r="K3802" i="2" s="1"/>
  <c r="H3794" i="2"/>
  <c r="K3794" i="2" s="1"/>
  <c r="H3786" i="2"/>
  <c r="K3786" i="2" s="1"/>
  <c r="H3778" i="2"/>
  <c r="K3778" i="2" s="1"/>
  <c r="H3770" i="2"/>
  <c r="K3770" i="2" s="1"/>
  <c r="H3762" i="2"/>
  <c r="K3762" i="2" s="1"/>
  <c r="H3754" i="2"/>
  <c r="K3754" i="2" s="1"/>
  <c r="M3754" i="2" s="1"/>
  <c r="H3746" i="2"/>
  <c r="K3746" i="2" s="1"/>
  <c r="H3738" i="2"/>
  <c r="K3738" i="2" s="1"/>
  <c r="H3730" i="2"/>
  <c r="K3730" i="2" s="1"/>
  <c r="H3722" i="2"/>
  <c r="K3722" i="2" s="1"/>
  <c r="H3714" i="2"/>
  <c r="K3714" i="2" s="1"/>
  <c r="H3706" i="2"/>
  <c r="K3706" i="2" s="1"/>
  <c r="H3698" i="2"/>
  <c r="K3698" i="2" s="1"/>
  <c r="H3690" i="2"/>
  <c r="K3690" i="2" s="1"/>
  <c r="M3690" i="2" s="1"/>
  <c r="H3682" i="2"/>
  <c r="K3682" i="2" s="1"/>
  <c r="H3674" i="2"/>
  <c r="K3674" i="2" s="1"/>
  <c r="H3666" i="2"/>
  <c r="K3666" i="2" s="1"/>
  <c r="H3658" i="2"/>
  <c r="K3658" i="2" s="1"/>
  <c r="H3650" i="2"/>
  <c r="K3650" i="2" s="1"/>
  <c r="H3642" i="2"/>
  <c r="K3642" i="2" s="1"/>
  <c r="H3634" i="2"/>
  <c r="K3634" i="2" s="1"/>
  <c r="H3626" i="2"/>
  <c r="K3626" i="2" s="1"/>
  <c r="M3626" i="2" s="1"/>
  <c r="H3618" i="2"/>
  <c r="K3618" i="2" s="1"/>
  <c r="H3610" i="2"/>
  <c r="K3610" i="2" s="1"/>
  <c r="H3602" i="2"/>
  <c r="K3602" i="2" s="1"/>
  <c r="H3594" i="2"/>
  <c r="K3594" i="2" s="1"/>
  <c r="M3594" i="2" s="1"/>
  <c r="H3586" i="2"/>
  <c r="K3586" i="2" s="1"/>
  <c r="H3578" i="2"/>
  <c r="K3578" i="2" s="1"/>
  <c r="H3570" i="2"/>
  <c r="K3570" i="2" s="1"/>
  <c r="H3562" i="2"/>
  <c r="K3562" i="2" s="1"/>
  <c r="M3562" i="2" s="1"/>
  <c r="H3554" i="2"/>
  <c r="K3554" i="2" s="1"/>
  <c r="H3546" i="2"/>
  <c r="K3546" i="2" s="1"/>
  <c r="H3538" i="2"/>
  <c r="K3538" i="2" s="1"/>
  <c r="H3530" i="2"/>
  <c r="K3530" i="2" s="1"/>
  <c r="H3522" i="2"/>
  <c r="K3522" i="2" s="1"/>
  <c r="H3514" i="2"/>
  <c r="K3514" i="2" s="1"/>
  <c r="H3506" i="2"/>
  <c r="K3506" i="2" s="1"/>
  <c r="H3498" i="2"/>
  <c r="K3498" i="2" s="1"/>
  <c r="M3498" i="2" s="1"/>
  <c r="H3490" i="2"/>
  <c r="K3490" i="2" s="1"/>
  <c r="H3482" i="2"/>
  <c r="K3482" i="2" s="1"/>
  <c r="H3474" i="2"/>
  <c r="K3474" i="2" s="1"/>
  <c r="H3466" i="2"/>
  <c r="K3466" i="2" s="1"/>
  <c r="H3458" i="2"/>
  <c r="K3458" i="2" s="1"/>
  <c r="H3450" i="2"/>
  <c r="K3450" i="2" s="1"/>
  <c r="H3442" i="2"/>
  <c r="K3442" i="2" s="1"/>
  <c r="H3434" i="2"/>
  <c r="K3434" i="2" s="1"/>
  <c r="M3434" i="2" s="1"/>
  <c r="H3426" i="2"/>
  <c r="K3426" i="2" s="1"/>
  <c r="H3418" i="2"/>
  <c r="K3418" i="2" s="1"/>
  <c r="H3410" i="2"/>
  <c r="K3410" i="2" s="1"/>
  <c r="H3402" i="2"/>
  <c r="K3402" i="2" s="1"/>
  <c r="H3394" i="2"/>
  <c r="K3394" i="2" s="1"/>
  <c r="H3386" i="2"/>
  <c r="K3386" i="2" s="1"/>
  <c r="H3378" i="2"/>
  <c r="K3378" i="2" s="1"/>
  <c r="H3370" i="2"/>
  <c r="K3370" i="2" s="1"/>
  <c r="M3370" i="2" s="1"/>
  <c r="H3362" i="2"/>
  <c r="K3362" i="2" s="1"/>
  <c r="H3354" i="2"/>
  <c r="K3354" i="2" s="1"/>
  <c r="H3346" i="2"/>
  <c r="K3346" i="2" s="1"/>
  <c r="H3338" i="2"/>
  <c r="K3338" i="2" s="1"/>
  <c r="M3338" i="2" s="1"/>
  <c r="H3330" i="2"/>
  <c r="K3330" i="2" s="1"/>
  <c r="H3322" i="2"/>
  <c r="K3322" i="2" s="1"/>
  <c r="H3314" i="2"/>
  <c r="K3314" i="2" s="1"/>
  <c r="H3306" i="2"/>
  <c r="K3306" i="2" s="1"/>
  <c r="M3306" i="2" s="1"/>
  <c r="H3298" i="2"/>
  <c r="K3298" i="2" s="1"/>
  <c r="H3290" i="2"/>
  <c r="K3290" i="2" s="1"/>
  <c r="H3282" i="2"/>
  <c r="K3282" i="2" s="1"/>
  <c r="H3274" i="2"/>
  <c r="K3274" i="2" s="1"/>
  <c r="H3266" i="2"/>
  <c r="K3266" i="2" s="1"/>
  <c r="H3258" i="2"/>
  <c r="K3258" i="2" s="1"/>
  <c r="H3250" i="2"/>
  <c r="K3250" i="2" s="1"/>
  <c r="H3242" i="2"/>
  <c r="K3242" i="2" s="1"/>
  <c r="M3242" i="2" s="1"/>
  <c r="H3234" i="2"/>
  <c r="K3234" i="2" s="1"/>
  <c r="H3226" i="2"/>
  <c r="K3226" i="2" s="1"/>
  <c r="H3218" i="2"/>
  <c r="K3218" i="2" s="1"/>
  <c r="H3210" i="2"/>
  <c r="K3210" i="2" s="1"/>
  <c r="H3202" i="2"/>
  <c r="K3202" i="2" s="1"/>
  <c r="H3194" i="2"/>
  <c r="K3194" i="2" s="1"/>
  <c r="H3186" i="2"/>
  <c r="K3186" i="2" s="1"/>
  <c r="H3178" i="2"/>
  <c r="K3178" i="2" s="1"/>
  <c r="M3178" i="2" s="1"/>
  <c r="H3170" i="2"/>
  <c r="K3170" i="2" s="1"/>
  <c r="H3162" i="2"/>
  <c r="K3162" i="2" s="1"/>
  <c r="H3154" i="2"/>
  <c r="K3154" i="2" s="1"/>
  <c r="H3146" i="2"/>
  <c r="K3146" i="2" s="1"/>
  <c r="H3138" i="2"/>
  <c r="K3138" i="2" s="1"/>
  <c r="H3130" i="2"/>
  <c r="K3130" i="2" s="1"/>
  <c r="H3122" i="2"/>
  <c r="K3122" i="2" s="1"/>
  <c r="H3114" i="2"/>
  <c r="K3114" i="2" s="1"/>
  <c r="M3114" i="2" s="1"/>
  <c r="H3106" i="2"/>
  <c r="K3106" i="2" s="1"/>
  <c r="H3098" i="2"/>
  <c r="K3098" i="2" s="1"/>
  <c r="H3090" i="2"/>
  <c r="K3090" i="2" s="1"/>
  <c r="H3082" i="2"/>
  <c r="K3082" i="2" s="1"/>
  <c r="M3082" i="2" s="1"/>
  <c r="H3074" i="2"/>
  <c r="K3074" i="2" s="1"/>
  <c r="H3066" i="2"/>
  <c r="K3066" i="2" s="1"/>
  <c r="H3058" i="2"/>
  <c r="K3058" i="2" s="1"/>
  <c r="H3050" i="2"/>
  <c r="K3050" i="2" s="1"/>
  <c r="M3050" i="2" s="1"/>
  <c r="H3042" i="2"/>
  <c r="K3042" i="2" s="1"/>
  <c r="H3034" i="2"/>
  <c r="K3034" i="2" s="1"/>
  <c r="H3026" i="2"/>
  <c r="K3026" i="2" s="1"/>
  <c r="H3018" i="2"/>
  <c r="K3018" i="2" s="1"/>
  <c r="H3010" i="2"/>
  <c r="K3010" i="2" s="1"/>
  <c r="H3002" i="2"/>
  <c r="K3002" i="2" s="1"/>
  <c r="H2994" i="2"/>
  <c r="K2994" i="2" s="1"/>
  <c r="H2986" i="2"/>
  <c r="K2986" i="2" s="1"/>
  <c r="M2986" i="2" s="1"/>
  <c r="H2978" i="2"/>
  <c r="K2978" i="2" s="1"/>
  <c r="H2970" i="2"/>
  <c r="K2970" i="2" s="1"/>
  <c r="H2962" i="2"/>
  <c r="K2962" i="2" s="1"/>
  <c r="H2954" i="2"/>
  <c r="K2954" i="2" s="1"/>
  <c r="H2946" i="2"/>
  <c r="K2946" i="2" s="1"/>
  <c r="H2938" i="2"/>
  <c r="K2938" i="2" s="1"/>
  <c r="H2930" i="2"/>
  <c r="K2930" i="2" s="1"/>
  <c r="H2922" i="2"/>
  <c r="K2922" i="2" s="1"/>
  <c r="M2922" i="2" s="1"/>
  <c r="H2914" i="2"/>
  <c r="K2914" i="2" s="1"/>
  <c r="H2906" i="2"/>
  <c r="K2906" i="2" s="1"/>
  <c r="H2898" i="2"/>
  <c r="K2898" i="2" s="1"/>
  <c r="H2890" i="2"/>
  <c r="K2890" i="2" s="1"/>
  <c r="M2890" i="2" s="1"/>
  <c r="H2882" i="2"/>
  <c r="K2882" i="2" s="1"/>
  <c r="H2874" i="2"/>
  <c r="K2874" i="2" s="1"/>
  <c r="H2866" i="2"/>
  <c r="K2866" i="2" s="1"/>
  <c r="H2858" i="2"/>
  <c r="K2858" i="2" s="1"/>
  <c r="M2858" i="2" s="1"/>
  <c r="H2850" i="2"/>
  <c r="K2850" i="2" s="1"/>
  <c r="H2842" i="2"/>
  <c r="K2842" i="2" s="1"/>
  <c r="H2834" i="2"/>
  <c r="K2834" i="2" s="1"/>
  <c r="H2826" i="2"/>
  <c r="K2826" i="2" s="1"/>
  <c r="H2818" i="2"/>
  <c r="K2818" i="2" s="1"/>
  <c r="H2810" i="2"/>
  <c r="K2810" i="2" s="1"/>
  <c r="H2802" i="2"/>
  <c r="K2802" i="2" s="1"/>
  <c r="H2786" i="2"/>
  <c r="K2786" i="2" s="1"/>
  <c r="M2786" i="2" s="1"/>
  <c r="H2778" i="2"/>
  <c r="K2778" i="2" s="1"/>
  <c r="H2770" i="2"/>
  <c r="K2770" i="2" s="1"/>
  <c r="H2762" i="2"/>
  <c r="K2762" i="2" s="1"/>
  <c r="H2754" i="2"/>
  <c r="K2754" i="2" s="1"/>
  <c r="H2746" i="2"/>
  <c r="K2746" i="2" s="1"/>
  <c r="H2738" i="2"/>
  <c r="K2738" i="2" s="1"/>
  <c r="H2730" i="2"/>
  <c r="K2730" i="2" s="1"/>
  <c r="H2722" i="2"/>
  <c r="K2722" i="2" s="1"/>
  <c r="M2722" i="2" s="1"/>
  <c r="H2714" i="2"/>
  <c r="K2714" i="2" s="1"/>
  <c r="H2706" i="2"/>
  <c r="K2706" i="2" s="1"/>
  <c r="H2698" i="2"/>
  <c r="K2698" i="2" s="1"/>
  <c r="H2690" i="2"/>
  <c r="K2690" i="2" s="1"/>
  <c r="H2682" i="2"/>
  <c r="K2682" i="2" s="1"/>
  <c r="H2674" i="2"/>
  <c r="K2674" i="2" s="1"/>
  <c r="H2658" i="2"/>
  <c r="K2658" i="2" s="1"/>
  <c r="H2650" i="2"/>
  <c r="K2650" i="2" s="1"/>
  <c r="H2642" i="2"/>
  <c r="K2642" i="2" s="1"/>
  <c r="H2634" i="2"/>
  <c r="K2634" i="2" s="1"/>
  <c r="H2626" i="2"/>
  <c r="K2626" i="2" s="1"/>
  <c r="H2618" i="2"/>
  <c r="K2618" i="2" s="1"/>
  <c r="H2610" i="2"/>
  <c r="K2610" i="2" s="1"/>
  <c r="H2602" i="2"/>
  <c r="K2602" i="2" s="1"/>
  <c r="H2594" i="2"/>
  <c r="K2594" i="2" s="1"/>
  <c r="H2586" i="2"/>
  <c r="K2586" i="2" s="1"/>
  <c r="H2578" i="2"/>
  <c r="K2578" i="2" s="1"/>
  <c r="H2570" i="2"/>
  <c r="K2570" i="2" s="1"/>
  <c r="H2562" i="2"/>
  <c r="K2562" i="2" s="1"/>
  <c r="H2554" i="2"/>
  <c r="K2554" i="2" s="1"/>
  <c r="H2546" i="2"/>
  <c r="K2546" i="2" s="1"/>
  <c r="H2538" i="2"/>
  <c r="K2538" i="2" s="1"/>
  <c r="H2530" i="2"/>
  <c r="K2530" i="2" s="1"/>
  <c r="H2522" i="2"/>
  <c r="K2522" i="2" s="1"/>
  <c r="H2514" i="2"/>
  <c r="K2514" i="2" s="1"/>
  <c r="H2506" i="2"/>
  <c r="K2506" i="2" s="1"/>
  <c r="H2498" i="2"/>
  <c r="K2498" i="2" s="1"/>
  <c r="H2490" i="2"/>
  <c r="K2490" i="2" s="1"/>
  <c r="H2482" i="2"/>
  <c r="K2482" i="2" s="1"/>
  <c r="H2474" i="2"/>
  <c r="K2474" i="2" s="1"/>
  <c r="H2466" i="2"/>
  <c r="K2466" i="2" s="1"/>
  <c r="H2458" i="2"/>
  <c r="K2458" i="2" s="1"/>
  <c r="H2450" i="2"/>
  <c r="K2450" i="2" s="1"/>
  <c r="H2442" i="2"/>
  <c r="K2442" i="2" s="1"/>
  <c r="H2434" i="2"/>
  <c r="K2434" i="2" s="1"/>
  <c r="H2426" i="2"/>
  <c r="K2426" i="2" s="1"/>
  <c r="H2418" i="2"/>
  <c r="K2418" i="2" s="1"/>
  <c r="H2410" i="2"/>
  <c r="K2410" i="2" s="1"/>
  <c r="H2402" i="2"/>
  <c r="K2402" i="2" s="1"/>
  <c r="H2394" i="2"/>
  <c r="K2394" i="2" s="1"/>
  <c r="H2386" i="2"/>
  <c r="K2386" i="2" s="1"/>
  <c r="H2378" i="2"/>
  <c r="K2378" i="2" s="1"/>
  <c r="H2370" i="2"/>
  <c r="K2370" i="2" s="1"/>
  <c r="H2362" i="2"/>
  <c r="K2362" i="2" s="1"/>
  <c r="H2354" i="2"/>
  <c r="K2354" i="2" s="1"/>
  <c r="H2346" i="2"/>
  <c r="K2346" i="2" s="1"/>
  <c r="H2338" i="2"/>
  <c r="K2338" i="2" s="1"/>
  <c r="H2330" i="2"/>
  <c r="K2330" i="2" s="1"/>
  <c r="H2322" i="2"/>
  <c r="K2322" i="2" s="1"/>
  <c r="H2314" i="2"/>
  <c r="K2314" i="2" s="1"/>
  <c r="H2306" i="2"/>
  <c r="K2306" i="2" s="1"/>
  <c r="H2298" i="2"/>
  <c r="K2298" i="2" s="1"/>
  <c r="H2290" i="2"/>
  <c r="K2290" i="2" s="1"/>
  <c r="H2282" i="2"/>
  <c r="K2282" i="2" s="1"/>
  <c r="H2274" i="2"/>
  <c r="K2274" i="2" s="1"/>
  <c r="H2266" i="2"/>
  <c r="K2266" i="2" s="1"/>
  <c r="H2258" i="2"/>
  <c r="K2258" i="2" s="1"/>
  <c r="H2250" i="2"/>
  <c r="K2250" i="2" s="1"/>
  <c r="H2242" i="2"/>
  <c r="K2242" i="2" s="1"/>
  <c r="H2234" i="2"/>
  <c r="K2234" i="2" s="1"/>
  <c r="H2226" i="2"/>
  <c r="K2226" i="2" s="1"/>
  <c r="H2218" i="2"/>
  <c r="K2218" i="2" s="1"/>
  <c r="H2210" i="2"/>
  <c r="K2210" i="2" s="1"/>
  <c r="H2202" i="2"/>
  <c r="K2202" i="2" s="1"/>
  <c r="H2194" i="2"/>
  <c r="K2194" i="2" s="1"/>
  <c r="H2186" i="2"/>
  <c r="K2186" i="2" s="1"/>
  <c r="H2178" i="2"/>
  <c r="K2178" i="2" s="1"/>
  <c r="H2074" i="2"/>
  <c r="K2074" i="2" s="1"/>
  <c r="H2010" i="2"/>
  <c r="K2010" i="2" s="1"/>
  <c r="H2513" i="2"/>
  <c r="K2513" i="2" s="1"/>
  <c r="H2505" i="2"/>
  <c r="K2505" i="2" s="1"/>
  <c r="H2497" i="2"/>
  <c r="K2497" i="2" s="1"/>
  <c r="M2497" i="2" s="1"/>
  <c r="H2489" i="2"/>
  <c r="K2489" i="2" s="1"/>
  <c r="H2481" i="2"/>
  <c r="K2481" i="2" s="1"/>
  <c r="H2473" i="2"/>
  <c r="K2473" i="2" s="1"/>
  <c r="H2465" i="2"/>
  <c r="K2465" i="2" s="1"/>
  <c r="M2465" i="2" s="1"/>
  <c r="H2457" i="2"/>
  <c r="K2457" i="2" s="1"/>
  <c r="H2449" i="2"/>
  <c r="K2449" i="2" s="1"/>
  <c r="H2441" i="2"/>
  <c r="K2441" i="2" s="1"/>
  <c r="H2433" i="2"/>
  <c r="K2433" i="2" s="1"/>
  <c r="M2433" i="2" s="1"/>
  <c r="H2425" i="2"/>
  <c r="K2425" i="2" s="1"/>
  <c r="H2417" i="2"/>
  <c r="K2417" i="2" s="1"/>
  <c r="H2409" i="2"/>
  <c r="K2409" i="2" s="1"/>
  <c r="H2401" i="2"/>
  <c r="K2401" i="2" s="1"/>
  <c r="H2393" i="2"/>
  <c r="K2393" i="2" s="1"/>
  <c r="H2385" i="2"/>
  <c r="K2385" i="2" s="1"/>
  <c r="H2377" i="2"/>
  <c r="K2377" i="2" s="1"/>
  <c r="H2369" i="2"/>
  <c r="K2369" i="2" s="1"/>
  <c r="M2369" i="2" s="1"/>
  <c r="H2361" i="2"/>
  <c r="K2361" i="2" s="1"/>
  <c r="H2353" i="2"/>
  <c r="K2353" i="2" s="1"/>
  <c r="H2345" i="2"/>
  <c r="K2345" i="2" s="1"/>
  <c r="H2337" i="2"/>
  <c r="K2337" i="2" s="1"/>
  <c r="H2329" i="2"/>
  <c r="K2329" i="2" s="1"/>
  <c r="H2321" i="2"/>
  <c r="K2321" i="2" s="1"/>
  <c r="H2313" i="2"/>
  <c r="K2313" i="2" s="1"/>
  <c r="H2305" i="2"/>
  <c r="K2305" i="2" s="1"/>
  <c r="M2305" i="2" s="1"/>
  <c r="H2297" i="2"/>
  <c r="K2297" i="2" s="1"/>
  <c r="H2289" i="2"/>
  <c r="K2289" i="2" s="1"/>
  <c r="H2281" i="2"/>
  <c r="K2281" i="2" s="1"/>
  <c r="H2273" i="2"/>
  <c r="K2273" i="2" s="1"/>
  <c r="M2273" i="2" s="1"/>
  <c r="H2265" i="2"/>
  <c r="K2265" i="2" s="1"/>
  <c r="H2257" i="2"/>
  <c r="K2257" i="2" s="1"/>
  <c r="H2249" i="2"/>
  <c r="K2249" i="2" s="1"/>
  <c r="H2241" i="2"/>
  <c r="K2241" i="2" s="1"/>
  <c r="M2241" i="2" s="1"/>
  <c r="H2233" i="2"/>
  <c r="K2233" i="2" s="1"/>
  <c r="H2225" i="2"/>
  <c r="K2225" i="2" s="1"/>
  <c r="H2217" i="2"/>
  <c r="K2217" i="2" s="1"/>
  <c r="H2209" i="2"/>
  <c r="K2209" i="2" s="1"/>
  <c r="M2209" i="2" s="1"/>
  <c r="H2201" i="2"/>
  <c r="K2201" i="2" s="1"/>
  <c r="H2193" i="2"/>
  <c r="K2193" i="2" s="1"/>
  <c r="H2185" i="2"/>
  <c r="K2185" i="2" s="1"/>
  <c r="H2177" i="2"/>
  <c r="K2177" i="2" s="1"/>
  <c r="M2177" i="2" s="1"/>
  <c r="H2169" i="2"/>
  <c r="K2169" i="2" s="1"/>
  <c r="H2161" i="2"/>
  <c r="K2161" i="2" s="1"/>
  <c r="H2153" i="2"/>
  <c r="K2153" i="2" s="1"/>
  <c r="H2145" i="2"/>
  <c r="K2145" i="2" s="1"/>
  <c r="H2137" i="2"/>
  <c r="K2137" i="2" s="1"/>
  <c r="H2129" i="2"/>
  <c r="K2129" i="2" s="1"/>
  <c r="H2121" i="2"/>
  <c r="K2121" i="2" s="1"/>
  <c r="H2113" i="2"/>
  <c r="K2113" i="2" s="1"/>
  <c r="M2113" i="2" s="1"/>
  <c r="H2105" i="2"/>
  <c r="K2105" i="2" s="1"/>
  <c r="H2097" i="2"/>
  <c r="K2097" i="2" s="1"/>
  <c r="H2089" i="2"/>
  <c r="K2089" i="2" s="1"/>
  <c r="H2081" i="2"/>
  <c r="K2081" i="2" s="1"/>
  <c r="H2073" i="2"/>
  <c r="K2073" i="2" s="1"/>
  <c r="H2065" i="2"/>
  <c r="K2065" i="2" s="1"/>
  <c r="H2057" i="2"/>
  <c r="K2057" i="2" s="1"/>
  <c r="H2049" i="2"/>
  <c r="K2049" i="2" s="1"/>
  <c r="M2049" i="2" s="1"/>
  <c r="H2041" i="2"/>
  <c r="K2041" i="2" s="1"/>
  <c r="H2033" i="2"/>
  <c r="K2033" i="2" s="1"/>
  <c r="M2033" i="2" s="1"/>
  <c r="H2025" i="2"/>
  <c r="K2025" i="2" s="1"/>
  <c r="H2017" i="2"/>
  <c r="K2017" i="2" s="1"/>
  <c r="M2017" i="2" s="1"/>
  <c r="H2009" i="2"/>
  <c r="K2009" i="2" s="1"/>
  <c r="H2001" i="2"/>
  <c r="K2001" i="2" s="1"/>
  <c r="H1993" i="2"/>
  <c r="K1993" i="2" s="1"/>
  <c r="H1985" i="2"/>
  <c r="K1985" i="2" s="1"/>
  <c r="M1985" i="2" s="1"/>
  <c r="H1977" i="2"/>
  <c r="K1977" i="2" s="1"/>
  <c r="H1969" i="2"/>
  <c r="K1969" i="2" s="1"/>
  <c r="H1961" i="2"/>
  <c r="K1961" i="2" s="1"/>
  <c r="H1953" i="2"/>
  <c r="K1953" i="2" s="1"/>
  <c r="M1953" i="2" s="1"/>
  <c r="H1945" i="2"/>
  <c r="K1945" i="2" s="1"/>
  <c r="H1937" i="2"/>
  <c r="K1937" i="2" s="1"/>
  <c r="H1929" i="2"/>
  <c r="K1929" i="2" s="1"/>
  <c r="H1921" i="2"/>
  <c r="K1921" i="2" s="1"/>
  <c r="M1921" i="2" s="1"/>
  <c r="H1913" i="2"/>
  <c r="K1913" i="2" s="1"/>
  <c r="H1905" i="2"/>
  <c r="K1905" i="2" s="1"/>
  <c r="H1897" i="2"/>
  <c r="K1897" i="2" s="1"/>
  <c r="H1889" i="2"/>
  <c r="K1889" i="2" s="1"/>
  <c r="M1889" i="2" s="1"/>
  <c r="H1881" i="2"/>
  <c r="K1881" i="2" s="1"/>
  <c r="H1873" i="2"/>
  <c r="K1873" i="2" s="1"/>
  <c r="H1865" i="2"/>
  <c r="K1865" i="2" s="1"/>
  <c r="H1857" i="2"/>
  <c r="K1857" i="2" s="1"/>
  <c r="M1857" i="2" s="1"/>
  <c r="H1849" i="2"/>
  <c r="K1849" i="2" s="1"/>
  <c r="H1841" i="2"/>
  <c r="K1841" i="2" s="1"/>
  <c r="H1833" i="2"/>
  <c r="K1833" i="2" s="1"/>
  <c r="H1825" i="2"/>
  <c r="K1825" i="2" s="1"/>
  <c r="H1817" i="2"/>
  <c r="K1817" i="2" s="1"/>
  <c r="H1809" i="2"/>
  <c r="K1809" i="2" s="1"/>
  <c r="H1801" i="2"/>
  <c r="K1801" i="2" s="1"/>
  <c r="H1793" i="2"/>
  <c r="K1793" i="2" s="1"/>
  <c r="M1793" i="2" s="1"/>
  <c r="H1785" i="2"/>
  <c r="K1785" i="2" s="1"/>
  <c r="H1777" i="2"/>
  <c r="K1777" i="2" s="1"/>
  <c r="H1769" i="2"/>
  <c r="K1769" i="2" s="1"/>
  <c r="H1761" i="2"/>
  <c r="K1761" i="2" s="1"/>
  <c r="H1753" i="2"/>
  <c r="K1753" i="2" s="1"/>
  <c r="H1745" i="2"/>
  <c r="K1745" i="2" s="1"/>
  <c r="H1737" i="2"/>
  <c r="K1737" i="2" s="1"/>
  <c r="H1729" i="2"/>
  <c r="K1729" i="2" s="1"/>
  <c r="M1729" i="2" s="1"/>
  <c r="H1721" i="2"/>
  <c r="K1721" i="2" s="1"/>
  <c r="H1713" i="2"/>
  <c r="K1713" i="2" s="1"/>
  <c r="H1705" i="2"/>
  <c r="K1705" i="2" s="1"/>
  <c r="H1697" i="2"/>
  <c r="K1697" i="2" s="1"/>
  <c r="H1689" i="2"/>
  <c r="K1689" i="2" s="1"/>
  <c r="H1681" i="2"/>
  <c r="K1681" i="2" s="1"/>
  <c r="H1673" i="2"/>
  <c r="K1673" i="2" s="1"/>
  <c r="H1665" i="2"/>
  <c r="K1665" i="2" s="1"/>
  <c r="M1665" i="2" s="1"/>
  <c r="H1657" i="2"/>
  <c r="K1657" i="2" s="1"/>
  <c r="H1649" i="2"/>
  <c r="K1649" i="2" s="1"/>
  <c r="H1641" i="2"/>
  <c r="K1641" i="2" s="1"/>
  <c r="H1633" i="2"/>
  <c r="K1633" i="2" s="1"/>
  <c r="H1625" i="2"/>
  <c r="K1625" i="2" s="1"/>
  <c r="H1617" i="2"/>
  <c r="K1617" i="2" s="1"/>
  <c r="H1609" i="2"/>
  <c r="K1609" i="2" s="1"/>
  <c r="H1601" i="2"/>
  <c r="K1601" i="2" s="1"/>
  <c r="M1601" i="2" s="1"/>
  <c r="H1593" i="2"/>
  <c r="K1593" i="2" s="1"/>
  <c r="H1585" i="2"/>
  <c r="K1585" i="2" s="1"/>
  <c r="H1577" i="2"/>
  <c r="K1577" i="2" s="1"/>
  <c r="H1569" i="2"/>
  <c r="K1569" i="2" s="1"/>
  <c r="H1561" i="2"/>
  <c r="K1561" i="2" s="1"/>
  <c r="H1553" i="2"/>
  <c r="K1553" i="2" s="1"/>
  <c r="H1545" i="2"/>
  <c r="K1545" i="2" s="1"/>
  <c r="H1537" i="2"/>
  <c r="K1537" i="2" s="1"/>
  <c r="M1537" i="2" s="1"/>
  <c r="H1529" i="2"/>
  <c r="K1529" i="2" s="1"/>
  <c r="H1513" i="2"/>
  <c r="K1513" i="2" s="1"/>
  <c r="H1505" i="2"/>
  <c r="K1505" i="2" s="1"/>
  <c r="H1497" i="2"/>
  <c r="K1497" i="2" s="1"/>
  <c r="H1489" i="2"/>
  <c r="K1489" i="2" s="1"/>
  <c r="H1481" i="2"/>
  <c r="K1481" i="2" s="1"/>
  <c r="H1473" i="2"/>
  <c r="K1473" i="2" s="1"/>
  <c r="H1465" i="2"/>
  <c r="K1465" i="2" s="1"/>
  <c r="M1465" i="2" s="1"/>
  <c r="H1457" i="2"/>
  <c r="K1457" i="2" s="1"/>
  <c r="H1449" i="2"/>
  <c r="K1449" i="2" s="1"/>
  <c r="H1441" i="2"/>
  <c r="K1441" i="2" s="1"/>
  <c r="H1433" i="2"/>
  <c r="K1433" i="2" s="1"/>
  <c r="H1425" i="2"/>
  <c r="K1425" i="2" s="1"/>
  <c r="H1417" i="2"/>
  <c r="K1417" i="2" s="1"/>
  <c r="H1409" i="2"/>
  <c r="K1409" i="2" s="1"/>
  <c r="H1401" i="2"/>
  <c r="K1401" i="2" s="1"/>
  <c r="M1401" i="2" s="1"/>
  <c r="H1393" i="2"/>
  <c r="K1393" i="2" s="1"/>
  <c r="H1385" i="2"/>
  <c r="K1385" i="2" s="1"/>
  <c r="H1377" i="2"/>
  <c r="K1377" i="2" s="1"/>
  <c r="H1369" i="2"/>
  <c r="K1369" i="2" s="1"/>
  <c r="H1361" i="2"/>
  <c r="K1361" i="2" s="1"/>
  <c r="H1353" i="2"/>
  <c r="K1353" i="2" s="1"/>
  <c r="H1345" i="2"/>
  <c r="K1345" i="2" s="1"/>
  <c r="H1337" i="2"/>
  <c r="K1337" i="2" s="1"/>
  <c r="M1337" i="2" s="1"/>
  <c r="H1329" i="2"/>
  <c r="K1329" i="2" s="1"/>
  <c r="H1321" i="2"/>
  <c r="K1321" i="2" s="1"/>
  <c r="H1313" i="2"/>
  <c r="K1313" i="2" s="1"/>
  <c r="H1305" i="2"/>
  <c r="K1305" i="2" s="1"/>
  <c r="M1305" i="2" s="1"/>
  <c r="H1297" i="2"/>
  <c r="K1297" i="2" s="1"/>
  <c r="H1289" i="2"/>
  <c r="K1289" i="2" s="1"/>
  <c r="H1281" i="2"/>
  <c r="K1281" i="2" s="1"/>
  <c r="H1273" i="2"/>
  <c r="K1273" i="2" s="1"/>
  <c r="M1273" i="2" s="1"/>
  <c r="H1265" i="2"/>
  <c r="K1265" i="2" s="1"/>
  <c r="H1257" i="2"/>
  <c r="K1257" i="2" s="1"/>
  <c r="H1249" i="2"/>
  <c r="K1249" i="2" s="1"/>
  <c r="H1241" i="2"/>
  <c r="K1241" i="2" s="1"/>
  <c r="H1233" i="2"/>
  <c r="K1233" i="2" s="1"/>
  <c r="H1225" i="2"/>
  <c r="K1225" i="2" s="1"/>
  <c r="H1217" i="2"/>
  <c r="K1217" i="2" s="1"/>
  <c r="H1209" i="2"/>
  <c r="K1209" i="2" s="1"/>
  <c r="M1209" i="2" s="1"/>
  <c r="H1201" i="2"/>
  <c r="K1201" i="2" s="1"/>
  <c r="H1193" i="2"/>
  <c r="K1193" i="2" s="1"/>
  <c r="M1193" i="2" s="1"/>
  <c r="H1185" i="2"/>
  <c r="K1185" i="2" s="1"/>
  <c r="H1177" i="2"/>
  <c r="K1177" i="2" s="1"/>
  <c r="H1169" i="2"/>
  <c r="K1169" i="2" s="1"/>
  <c r="H1161" i="2"/>
  <c r="K1161" i="2" s="1"/>
  <c r="H1153" i="2"/>
  <c r="K1153" i="2" s="1"/>
  <c r="H1145" i="2"/>
  <c r="K1145" i="2" s="1"/>
  <c r="M1145" i="2" s="1"/>
  <c r="H1137" i="2"/>
  <c r="K1137" i="2" s="1"/>
  <c r="H1129" i="2"/>
  <c r="K1129" i="2" s="1"/>
  <c r="H1121" i="2"/>
  <c r="K1121" i="2" s="1"/>
  <c r="H1113" i="2"/>
  <c r="K1113" i="2" s="1"/>
  <c r="H1105" i="2"/>
  <c r="K1105" i="2" s="1"/>
  <c r="H1097" i="2"/>
  <c r="K1097" i="2" s="1"/>
  <c r="H1089" i="2"/>
  <c r="K1089" i="2" s="1"/>
  <c r="H1081" i="2"/>
  <c r="K1081" i="2" s="1"/>
  <c r="M1081" i="2" s="1"/>
  <c r="H1073" i="2"/>
  <c r="K1073" i="2" s="1"/>
  <c r="H1065" i="2"/>
  <c r="K1065" i="2" s="1"/>
  <c r="H1057" i="2"/>
  <c r="K1057" i="2" s="1"/>
  <c r="H1049" i="2"/>
  <c r="K1049" i="2" s="1"/>
  <c r="H1041" i="2"/>
  <c r="K1041" i="2" s="1"/>
  <c r="H1033" i="2"/>
  <c r="K1033" i="2" s="1"/>
  <c r="H1025" i="2"/>
  <c r="K1025" i="2" s="1"/>
  <c r="H1017" i="2"/>
  <c r="K1017" i="2" s="1"/>
  <c r="M1017" i="2" s="1"/>
  <c r="H1009" i="2"/>
  <c r="K1009" i="2" s="1"/>
  <c r="H1001" i="2"/>
  <c r="K1001" i="2" s="1"/>
  <c r="H993" i="2"/>
  <c r="K993" i="2" s="1"/>
  <c r="H985" i="2"/>
  <c r="K985" i="2" s="1"/>
  <c r="H977" i="2"/>
  <c r="K977" i="2" s="1"/>
  <c r="H969" i="2"/>
  <c r="K969" i="2" s="1"/>
  <c r="H961" i="2"/>
  <c r="K961" i="2" s="1"/>
  <c r="H953" i="2"/>
  <c r="K953" i="2" s="1"/>
  <c r="M953" i="2" s="1"/>
  <c r="H945" i="2"/>
  <c r="K945" i="2" s="1"/>
  <c r="H937" i="2"/>
  <c r="K937" i="2" s="1"/>
  <c r="H929" i="2"/>
  <c r="K929" i="2" s="1"/>
  <c r="H921" i="2"/>
  <c r="K921" i="2" s="1"/>
  <c r="H913" i="2"/>
  <c r="K913" i="2" s="1"/>
  <c r="H905" i="2"/>
  <c r="K905" i="2" s="1"/>
  <c r="H897" i="2"/>
  <c r="K897" i="2" s="1"/>
  <c r="H889" i="2"/>
  <c r="K889" i="2" s="1"/>
  <c r="M889" i="2" s="1"/>
  <c r="H881" i="2"/>
  <c r="K881" i="2" s="1"/>
  <c r="H873" i="2"/>
  <c r="K873" i="2" s="1"/>
  <c r="H865" i="2"/>
  <c r="K865" i="2" s="1"/>
  <c r="H857" i="2"/>
  <c r="K857" i="2" s="1"/>
  <c r="M857" i="2" s="1"/>
  <c r="H849" i="2"/>
  <c r="K849" i="2" s="1"/>
  <c r="H841" i="2"/>
  <c r="K841" i="2" s="1"/>
  <c r="H833" i="2"/>
  <c r="K833" i="2" s="1"/>
  <c r="H825" i="2"/>
  <c r="K825" i="2" s="1"/>
  <c r="M825" i="2" s="1"/>
  <c r="H817" i="2"/>
  <c r="K817" i="2" s="1"/>
  <c r="H809" i="2"/>
  <c r="K809" i="2" s="1"/>
  <c r="H801" i="2"/>
  <c r="K801" i="2" s="1"/>
  <c r="H793" i="2"/>
  <c r="K793" i="2" s="1"/>
  <c r="M793" i="2" s="1"/>
  <c r="H785" i="2"/>
  <c r="K785" i="2" s="1"/>
  <c r="H777" i="2"/>
  <c r="K777" i="2" s="1"/>
  <c r="H769" i="2"/>
  <c r="K769" i="2" s="1"/>
  <c r="H761" i="2"/>
  <c r="K761" i="2" s="1"/>
  <c r="M761" i="2" s="1"/>
  <c r="H753" i="2"/>
  <c r="K753" i="2" s="1"/>
  <c r="H745" i="2"/>
  <c r="K745" i="2" s="1"/>
  <c r="H737" i="2"/>
  <c r="K737" i="2" s="1"/>
  <c r="H729" i="2"/>
  <c r="K729" i="2" s="1"/>
  <c r="H721" i="2"/>
  <c r="K721" i="2" s="1"/>
  <c r="H713" i="2"/>
  <c r="K713" i="2" s="1"/>
  <c r="H705" i="2"/>
  <c r="K705" i="2" s="1"/>
  <c r="H697" i="2"/>
  <c r="K697" i="2" s="1"/>
  <c r="M697" i="2" s="1"/>
  <c r="H689" i="2"/>
  <c r="K689" i="2" s="1"/>
  <c r="H681" i="2"/>
  <c r="K681" i="2" s="1"/>
  <c r="M681" i="2" s="1"/>
  <c r="H673" i="2"/>
  <c r="K673" i="2" s="1"/>
  <c r="H665" i="2"/>
  <c r="K665" i="2" s="1"/>
  <c r="H657" i="2"/>
  <c r="K657" i="2" s="1"/>
  <c r="H649" i="2"/>
  <c r="K649" i="2" s="1"/>
  <c r="H641" i="2"/>
  <c r="K641" i="2" s="1"/>
  <c r="H633" i="2"/>
  <c r="K633" i="2" s="1"/>
  <c r="M633" i="2" s="1"/>
  <c r="H625" i="2"/>
  <c r="K625" i="2" s="1"/>
  <c r="H617" i="2"/>
  <c r="K617" i="2" s="1"/>
  <c r="H609" i="2"/>
  <c r="K609" i="2" s="1"/>
  <c r="H601" i="2"/>
  <c r="K601" i="2" s="1"/>
  <c r="H593" i="2"/>
  <c r="K593" i="2" s="1"/>
  <c r="H585" i="2"/>
  <c r="K585" i="2" s="1"/>
  <c r="H577" i="2"/>
  <c r="K577" i="2" s="1"/>
  <c r="H569" i="2"/>
  <c r="K569" i="2" s="1"/>
  <c r="M569" i="2" s="1"/>
  <c r="H561" i="2"/>
  <c r="K561" i="2" s="1"/>
  <c r="H553" i="2"/>
  <c r="K553" i="2" s="1"/>
  <c r="H545" i="2"/>
  <c r="K545" i="2" s="1"/>
  <c r="H537" i="2"/>
  <c r="K537" i="2" s="1"/>
  <c r="H529" i="2"/>
  <c r="K529" i="2" s="1"/>
  <c r="H521" i="2"/>
  <c r="K521" i="2" s="1"/>
  <c r="H513" i="2"/>
  <c r="K513" i="2" s="1"/>
  <c r="H505" i="2"/>
  <c r="K505" i="2" s="1"/>
  <c r="M505" i="2" s="1"/>
  <c r="H497" i="2"/>
  <c r="K497" i="2" s="1"/>
  <c r="H489" i="2"/>
  <c r="K489" i="2" s="1"/>
  <c r="H481" i="2"/>
  <c r="K481" i="2" s="1"/>
  <c r="H473" i="2"/>
  <c r="K473" i="2" s="1"/>
  <c r="H465" i="2"/>
  <c r="K465" i="2" s="1"/>
  <c r="H457" i="2"/>
  <c r="K457" i="2" s="1"/>
  <c r="H449" i="2"/>
  <c r="K449" i="2" s="1"/>
  <c r="H441" i="2"/>
  <c r="K441" i="2" s="1"/>
  <c r="H433" i="2"/>
  <c r="K433" i="2" s="1"/>
  <c r="H425" i="2"/>
  <c r="K425" i="2" s="1"/>
  <c r="H417" i="2"/>
  <c r="K417" i="2" s="1"/>
  <c r="H409" i="2"/>
  <c r="K409" i="2" s="1"/>
  <c r="H401" i="2"/>
  <c r="K401" i="2" s="1"/>
  <c r="H393" i="2"/>
  <c r="K393" i="2" s="1"/>
  <c r="H385" i="2"/>
  <c r="K385" i="2" s="1"/>
  <c r="H377" i="2"/>
  <c r="K377" i="2" s="1"/>
  <c r="H369" i="2"/>
  <c r="K369" i="2" s="1"/>
  <c r="H353" i="2"/>
  <c r="K353" i="2" s="1"/>
  <c r="H345" i="2"/>
  <c r="K345" i="2" s="1"/>
  <c r="H337" i="2"/>
  <c r="K337" i="2" s="1"/>
  <c r="H329" i="2"/>
  <c r="K329" i="2" s="1"/>
  <c r="H321" i="2"/>
  <c r="K321" i="2" s="1"/>
  <c r="H313" i="2"/>
  <c r="K313" i="2" s="1"/>
  <c r="H305" i="2"/>
  <c r="K305" i="2" s="1"/>
  <c r="H297" i="2"/>
  <c r="K297" i="2" s="1"/>
  <c r="H289" i="2"/>
  <c r="K289" i="2" s="1"/>
  <c r="H281" i="2"/>
  <c r="K281" i="2" s="1"/>
  <c r="H273" i="2"/>
  <c r="K273" i="2" s="1"/>
  <c r="H265" i="2"/>
  <c r="K265" i="2" s="1"/>
  <c r="H257" i="2"/>
  <c r="K257" i="2" s="1"/>
  <c r="H249" i="2"/>
  <c r="K249" i="2" s="1"/>
  <c r="H241" i="2"/>
  <c r="K241" i="2" s="1"/>
  <c r="H233" i="2"/>
  <c r="K233" i="2" s="1"/>
  <c r="H225" i="2"/>
  <c r="K225" i="2" s="1"/>
  <c r="H217" i="2"/>
  <c r="K217" i="2" s="1"/>
  <c r="H209" i="2"/>
  <c r="K209" i="2" s="1"/>
  <c r="H201" i="2"/>
  <c r="K201" i="2" s="1"/>
  <c r="H193" i="2"/>
  <c r="K193" i="2" s="1"/>
  <c r="H185" i="2"/>
  <c r="K185" i="2" s="1"/>
  <c r="H177" i="2"/>
  <c r="K177" i="2" s="1"/>
  <c r="H169" i="2"/>
  <c r="K169" i="2" s="1"/>
  <c r="H161" i="2"/>
  <c r="K161" i="2" s="1"/>
  <c r="H153" i="2"/>
  <c r="K153" i="2" s="1"/>
  <c r="H145" i="2"/>
  <c r="K145" i="2" s="1"/>
  <c r="H137" i="2"/>
  <c r="K137" i="2" s="1"/>
  <c r="H129" i="2"/>
  <c r="K129" i="2" s="1"/>
  <c r="H121" i="2"/>
  <c r="K121" i="2" s="1"/>
  <c r="H113" i="2"/>
  <c r="K113" i="2" s="1"/>
  <c r="H105" i="2"/>
  <c r="K105" i="2" s="1"/>
  <c r="H97" i="2"/>
  <c r="K97" i="2" s="1"/>
  <c r="H89" i="2"/>
  <c r="K89" i="2" s="1"/>
  <c r="H81" i="2"/>
  <c r="K81" i="2" s="1"/>
  <c r="H73" i="2"/>
  <c r="K73" i="2" s="1"/>
  <c r="H65" i="2"/>
  <c r="K65" i="2" s="1"/>
  <c r="H57" i="2"/>
  <c r="K57" i="2" s="1"/>
  <c r="H49" i="2"/>
  <c r="K49" i="2" s="1"/>
  <c r="H41" i="2"/>
  <c r="K41" i="2" s="1"/>
  <c r="H4936" i="2"/>
  <c r="K4936" i="2" s="1"/>
  <c r="H4928" i="2"/>
  <c r="K4928" i="2" s="1"/>
  <c r="H4920" i="2"/>
  <c r="K4920" i="2" s="1"/>
  <c r="M4920" i="2" s="1"/>
  <c r="H4912" i="2"/>
  <c r="K4912" i="2" s="1"/>
  <c r="M4912" i="2" s="1"/>
  <c r="H4904" i="2"/>
  <c r="K4904" i="2" s="1"/>
  <c r="H4896" i="2"/>
  <c r="K4896" i="2" s="1"/>
  <c r="H4888" i="2"/>
  <c r="K4888" i="2" s="1"/>
  <c r="M4888" i="2" s="1"/>
  <c r="H4880" i="2"/>
  <c r="K4880" i="2" s="1"/>
  <c r="H4872" i="2"/>
  <c r="K4872" i="2" s="1"/>
  <c r="H4864" i="2"/>
  <c r="K4864" i="2" s="1"/>
  <c r="H4856" i="2"/>
  <c r="K4856" i="2" s="1"/>
  <c r="H4848" i="2"/>
  <c r="K4848" i="2" s="1"/>
  <c r="H4840" i="2"/>
  <c r="K4840" i="2" s="1"/>
  <c r="H4832" i="2"/>
  <c r="K4832" i="2" s="1"/>
  <c r="H4824" i="2"/>
  <c r="K4824" i="2" s="1"/>
  <c r="M4824" i="2" s="1"/>
  <c r="H4816" i="2"/>
  <c r="K4816" i="2" s="1"/>
  <c r="H4808" i="2"/>
  <c r="K4808" i="2" s="1"/>
  <c r="H4800" i="2"/>
  <c r="K4800" i="2" s="1"/>
  <c r="H4792" i="2"/>
  <c r="K4792" i="2" s="1"/>
  <c r="M4792" i="2" s="1"/>
  <c r="H4784" i="2"/>
  <c r="K4784" i="2" s="1"/>
  <c r="H4776" i="2"/>
  <c r="K4776" i="2" s="1"/>
  <c r="H4768" i="2"/>
  <c r="K4768" i="2" s="1"/>
  <c r="H4760" i="2"/>
  <c r="K4760" i="2" s="1"/>
  <c r="M4760" i="2" s="1"/>
  <c r="H4752" i="2"/>
  <c r="K4752" i="2" s="1"/>
  <c r="H4744" i="2"/>
  <c r="K4744" i="2" s="1"/>
  <c r="H4736" i="2"/>
  <c r="K4736" i="2" s="1"/>
  <c r="H4728" i="2"/>
  <c r="K4728" i="2" s="1"/>
  <c r="H4720" i="2"/>
  <c r="K4720" i="2" s="1"/>
  <c r="H4712" i="2"/>
  <c r="K4712" i="2" s="1"/>
  <c r="H4704" i="2"/>
  <c r="K4704" i="2" s="1"/>
  <c r="H4696" i="2"/>
  <c r="K4696" i="2" s="1"/>
  <c r="M4696" i="2" s="1"/>
  <c r="H4688" i="2"/>
  <c r="K4688" i="2" s="1"/>
  <c r="H4680" i="2"/>
  <c r="K4680" i="2" s="1"/>
  <c r="M4680" i="2" s="1"/>
  <c r="H4672" i="2"/>
  <c r="K4672" i="2" s="1"/>
  <c r="H4664" i="2"/>
  <c r="K4664" i="2" s="1"/>
  <c r="M4664" i="2" s="1"/>
  <c r="H4656" i="2"/>
  <c r="K4656" i="2" s="1"/>
  <c r="H4648" i="2"/>
  <c r="K4648" i="2" s="1"/>
  <c r="H4640" i="2"/>
  <c r="K4640" i="2" s="1"/>
  <c r="H4632" i="2"/>
  <c r="K4632" i="2" s="1"/>
  <c r="M4632" i="2" s="1"/>
  <c r="H4624" i="2"/>
  <c r="K4624" i="2" s="1"/>
  <c r="H4616" i="2"/>
  <c r="K4616" i="2" s="1"/>
  <c r="H4608" i="2"/>
  <c r="K4608" i="2" s="1"/>
  <c r="H4600" i="2"/>
  <c r="K4600" i="2" s="1"/>
  <c r="M4600" i="2" s="1"/>
  <c r="H4592" i="2"/>
  <c r="K4592" i="2" s="1"/>
  <c r="H4584" i="2"/>
  <c r="K4584" i="2" s="1"/>
  <c r="H4576" i="2"/>
  <c r="K4576" i="2" s="1"/>
  <c r="H4568" i="2"/>
  <c r="K4568" i="2" s="1"/>
  <c r="M4568" i="2" s="1"/>
  <c r="H4560" i="2"/>
  <c r="K4560" i="2" s="1"/>
  <c r="H4552" i="2"/>
  <c r="K4552" i="2" s="1"/>
  <c r="H4544" i="2"/>
  <c r="K4544" i="2" s="1"/>
  <c r="H4536" i="2"/>
  <c r="K4536" i="2" s="1"/>
  <c r="H4528" i="2"/>
  <c r="K4528" i="2" s="1"/>
  <c r="H4520" i="2"/>
  <c r="K4520" i="2" s="1"/>
  <c r="H4512" i="2"/>
  <c r="K4512" i="2" s="1"/>
  <c r="H4504" i="2"/>
  <c r="K4504" i="2" s="1"/>
  <c r="M4504" i="2" s="1"/>
  <c r="H4496" i="2"/>
  <c r="K4496" i="2" s="1"/>
  <c r="H4488" i="2"/>
  <c r="K4488" i="2" s="1"/>
  <c r="H4480" i="2"/>
  <c r="K4480" i="2" s="1"/>
  <c r="H4472" i="2"/>
  <c r="K4472" i="2" s="1"/>
  <c r="M4472" i="2" s="1"/>
  <c r="H4464" i="2"/>
  <c r="K4464" i="2" s="1"/>
  <c r="H4456" i="2"/>
  <c r="K4456" i="2" s="1"/>
  <c r="H4448" i="2"/>
  <c r="K4448" i="2" s="1"/>
  <c r="H4440" i="2"/>
  <c r="K4440" i="2" s="1"/>
  <c r="M4440" i="2" s="1"/>
  <c r="H4432" i="2"/>
  <c r="K4432" i="2" s="1"/>
  <c r="H4424" i="2"/>
  <c r="K4424" i="2" s="1"/>
  <c r="H4416" i="2"/>
  <c r="K4416" i="2" s="1"/>
  <c r="H4408" i="2"/>
  <c r="K4408" i="2" s="1"/>
  <c r="M4408" i="2" s="1"/>
  <c r="H4400" i="2"/>
  <c r="K4400" i="2" s="1"/>
  <c r="H4392" i="2"/>
  <c r="K4392" i="2" s="1"/>
  <c r="H4384" i="2"/>
  <c r="K4384" i="2" s="1"/>
  <c r="H4376" i="2"/>
  <c r="K4376" i="2" s="1"/>
  <c r="M4376" i="2" s="1"/>
  <c r="H4368" i="2"/>
  <c r="K4368" i="2" s="1"/>
  <c r="H4360" i="2"/>
  <c r="K4360" i="2" s="1"/>
  <c r="H4352" i="2"/>
  <c r="K4352" i="2" s="1"/>
  <c r="H4344" i="2"/>
  <c r="K4344" i="2" s="1"/>
  <c r="H4336" i="2"/>
  <c r="K4336" i="2" s="1"/>
  <c r="H4328" i="2"/>
  <c r="K4328" i="2" s="1"/>
  <c r="H4320" i="2"/>
  <c r="K4320" i="2" s="1"/>
  <c r="H4312" i="2"/>
  <c r="K4312" i="2" s="1"/>
  <c r="M4312" i="2" s="1"/>
  <c r="H4304" i="2"/>
  <c r="K4304" i="2" s="1"/>
  <c r="H4296" i="2"/>
  <c r="K4296" i="2" s="1"/>
  <c r="H4288" i="2"/>
  <c r="K4288" i="2" s="1"/>
  <c r="H4280" i="2"/>
  <c r="K4280" i="2" s="1"/>
  <c r="H4272" i="2"/>
  <c r="K4272" i="2" s="1"/>
  <c r="H4264" i="2"/>
  <c r="K4264" i="2" s="1"/>
  <c r="H4248" i="2"/>
  <c r="K4248" i="2" s="1"/>
  <c r="H4232" i="2"/>
  <c r="K4232" i="2" s="1"/>
  <c r="M4232" i="2" s="1"/>
  <c r="H4216" i="2"/>
  <c r="K4216" i="2" s="1"/>
  <c r="H4200" i="2"/>
  <c r="K4200" i="2" s="1"/>
  <c r="H4184" i="2"/>
  <c r="K4184" i="2" s="1"/>
  <c r="H4168" i="2"/>
  <c r="K4168" i="2" s="1"/>
  <c r="H4152" i="2"/>
  <c r="K4152" i="2" s="1"/>
  <c r="H4136" i="2"/>
  <c r="K4136" i="2" s="1"/>
  <c r="H4120" i="2"/>
  <c r="K4120" i="2" s="1"/>
  <c r="H4112" i="2"/>
  <c r="K4112" i="2" s="1"/>
  <c r="M4112" i="2" s="1"/>
  <c r="H4104" i="2"/>
  <c r="K4104" i="2" s="1"/>
  <c r="H4096" i="2"/>
  <c r="K4096" i="2" s="1"/>
  <c r="H4088" i="2"/>
  <c r="K4088" i="2" s="1"/>
  <c r="H4080" i="2"/>
  <c r="K4080" i="2" s="1"/>
  <c r="M4080" i="2" s="1"/>
  <c r="H4072" i="2"/>
  <c r="K4072" i="2" s="1"/>
  <c r="H4064" i="2"/>
  <c r="K4064" i="2" s="1"/>
  <c r="H4056" i="2"/>
  <c r="K4056" i="2" s="1"/>
  <c r="H4048" i="2"/>
  <c r="K4048" i="2" s="1"/>
  <c r="M4048" i="2" s="1"/>
  <c r="H4040" i="2"/>
  <c r="K4040" i="2" s="1"/>
  <c r="H4032" i="2"/>
  <c r="K4032" i="2" s="1"/>
  <c r="H4024" i="2"/>
  <c r="K4024" i="2" s="1"/>
  <c r="H4016" i="2"/>
  <c r="K4016" i="2" s="1"/>
  <c r="H4008" i="2"/>
  <c r="K4008" i="2" s="1"/>
  <c r="H4000" i="2"/>
  <c r="K4000" i="2" s="1"/>
  <c r="H3992" i="2"/>
  <c r="K3992" i="2" s="1"/>
  <c r="H3984" i="2"/>
  <c r="K3984" i="2" s="1"/>
  <c r="M3984" i="2" s="1"/>
  <c r="H3976" i="2"/>
  <c r="K3976" i="2" s="1"/>
  <c r="H3968" i="2"/>
  <c r="K3968" i="2" s="1"/>
  <c r="M3968" i="2" s="1"/>
  <c r="H3960" i="2"/>
  <c r="K3960" i="2" s="1"/>
  <c r="H3952" i="2"/>
  <c r="K3952" i="2" s="1"/>
  <c r="M3952" i="2" s="1"/>
  <c r="H3944" i="2"/>
  <c r="K3944" i="2" s="1"/>
  <c r="H3936" i="2"/>
  <c r="K3936" i="2" s="1"/>
  <c r="H3928" i="2"/>
  <c r="K3928" i="2" s="1"/>
  <c r="H3920" i="2"/>
  <c r="K3920" i="2" s="1"/>
  <c r="M3920" i="2" s="1"/>
  <c r="H3912" i="2"/>
  <c r="K3912" i="2" s="1"/>
  <c r="H3904" i="2"/>
  <c r="K3904" i="2" s="1"/>
  <c r="H3896" i="2"/>
  <c r="K3896" i="2" s="1"/>
  <c r="H3888" i="2"/>
  <c r="K3888" i="2" s="1"/>
  <c r="H3880" i="2"/>
  <c r="K3880" i="2" s="1"/>
  <c r="H3872" i="2"/>
  <c r="K3872" i="2" s="1"/>
  <c r="H3864" i="2"/>
  <c r="K3864" i="2" s="1"/>
  <c r="H3856" i="2"/>
  <c r="K3856" i="2" s="1"/>
  <c r="M3856" i="2" s="1"/>
  <c r="H3848" i="2"/>
  <c r="K3848" i="2" s="1"/>
  <c r="H3840" i="2"/>
  <c r="K3840" i="2" s="1"/>
  <c r="H3832" i="2"/>
  <c r="K3832" i="2" s="1"/>
  <c r="H3824" i="2"/>
  <c r="K3824" i="2" s="1"/>
  <c r="H3816" i="2"/>
  <c r="K3816" i="2" s="1"/>
  <c r="H3808" i="2"/>
  <c r="K3808" i="2" s="1"/>
  <c r="H3800" i="2"/>
  <c r="K3800" i="2" s="1"/>
  <c r="H3792" i="2"/>
  <c r="K3792" i="2" s="1"/>
  <c r="M3792" i="2" s="1"/>
  <c r="H3784" i="2"/>
  <c r="K3784" i="2" s="1"/>
  <c r="H3776" i="2"/>
  <c r="K3776" i="2" s="1"/>
  <c r="H3768" i="2"/>
  <c r="K3768" i="2" s="1"/>
  <c r="H3760" i="2"/>
  <c r="K3760" i="2" s="1"/>
  <c r="M3760" i="2" s="1"/>
  <c r="H3752" i="2"/>
  <c r="K3752" i="2" s="1"/>
  <c r="H3744" i="2"/>
  <c r="K3744" i="2" s="1"/>
  <c r="H3736" i="2"/>
  <c r="K3736" i="2" s="1"/>
  <c r="H3728" i="2"/>
  <c r="K3728" i="2" s="1"/>
  <c r="M3728" i="2" s="1"/>
  <c r="H3720" i="2"/>
  <c r="K3720" i="2" s="1"/>
  <c r="H3712" i="2"/>
  <c r="K3712" i="2" s="1"/>
  <c r="H3704" i="2"/>
  <c r="K3704" i="2" s="1"/>
  <c r="H3696" i="2"/>
  <c r="K3696" i="2" s="1"/>
  <c r="M3696" i="2" s="1"/>
  <c r="H3688" i="2"/>
  <c r="K3688" i="2" s="1"/>
  <c r="H3680" i="2"/>
  <c r="K3680" i="2" s="1"/>
  <c r="H3672" i="2"/>
  <c r="K3672" i="2" s="1"/>
  <c r="H3664" i="2"/>
  <c r="K3664" i="2" s="1"/>
  <c r="M3664" i="2" s="1"/>
  <c r="H3656" i="2"/>
  <c r="K3656" i="2" s="1"/>
  <c r="H3648" i="2"/>
  <c r="K3648" i="2" s="1"/>
  <c r="H3632" i="2"/>
  <c r="K3632" i="2" s="1"/>
  <c r="H3624" i="2"/>
  <c r="K3624" i="2" s="1"/>
  <c r="M3624" i="2" s="1"/>
  <c r="H3616" i="2"/>
  <c r="K3616" i="2" s="1"/>
  <c r="H3608" i="2"/>
  <c r="K3608" i="2" s="1"/>
  <c r="H3600" i="2"/>
  <c r="K3600" i="2" s="1"/>
  <c r="H3592" i="2"/>
  <c r="K3592" i="2" s="1"/>
  <c r="M3592" i="2" s="1"/>
  <c r="H3584" i="2"/>
  <c r="K3584" i="2" s="1"/>
  <c r="H3576" i="2"/>
  <c r="K3576" i="2" s="1"/>
  <c r="H3568" i="2"/>
  <c r="K3568" i="2" s="1"/>
  <c r="H3560" i="2"/>
  <c r="K3560" i="2" s="1"/>
  <c r="H3552" i="2"/>
  <c r="K3552" i="2" s="1"/>
  <c r="M3552" i="2" s="1"/>
  <c r="H3544" i="2"/>
  <c r="K3544" i="2" s="1"/>
  <c r="H3536" i="2"/>
  <c r="K3536" i="2" s="1"/>
  <c r="H3528" i="2"/>
  <c r="K3528" i="2" s="1"/>
  <c r="M3528" i="2" s="1"/>
  <c r="H3520" i="2"/>
  <c r="K3520" i="2" s="1"/>
  <c r="H3512" i="2"/>
  <c r="K3512" i="2" s="1"/>
  <c r="H3504" i="2"/>
  <c r="K3504" i="2" s="1"/>
  <c r="H3496" i="2"/>
  <c r="K3496" i="2" s="1"/>
  <c r="H3488" i="2"/>
  <c r="K3488" i="2" s="1"/>
  <c r="H3480" i="2"/>
  <c r="K3480" i="2" s="1"/>
  <c r="H3472" i="2"/>
  <c r="K3472" i="2" s="1"/>
  <c r="H3464" i="2"/>
  <c r="K3464" i="2" s="1"/>
  <c r="M3464" i="2" s="1"/>
  <c r="H3456" i="2"/>
  <c r="K3456" i="2" s="1"/>
  <c r="H3448" i="2"/>
  <c r="K3448" i="2" s="1"/>
  <c r="H3440" i="2"/>
  <c r="K3440" i="2" s="1"/>
  <c r="H3432" i="2"/>
  <c r="K3432" i="2" s="1"/>
  <c r="H3424" i="2"/>
  <c r="K3424" i="2" s="1"/>
  <c r="H3416" i="2"/>
  <c r="K3416" i="2" s="1"/>
  <c r="H3408" i="2"/>
  <c r="K3408" i="2" s="1"/>
  <c r="H3400" i="2"/>
  <c r="K3400" i="2" s="1"/>
  <c r="M3400" i="2" s="1"/>
  <c r="H3392" i="2"/>
  <c r="K3392" i="2" s="1"/>
  <c r="H3376" i="2"/>
  <c r="K3376" i="2" s="1"/>
  <c r="H3368" i="2"/>
  <c r="K3368" i="2" s="1"/>
  <c r="H3360" i="2"/>
  <c r="K3360" i="2" s="1"/>
  <c r="H3352" i="2"/>
  <c r="K3352" i="2" s="1"/>
  <c r="H3344" i="2"/>
  <c r="K3344" i="2" s="1"/>
  <c r="H3336" i="2"/>
  <c r="K3336" i="2" s="1"/>
  <c r="H3328" i="2"/>
  <c r="K3328" i="2" s="1"/>
  <c r="M3328" i="2" s="1"/>
  <c r="H3320" i="2"/>
  <c r="K3320" i="2" s="1"/>
  <c r="H3312" i="2"/>
  <c r="K3312" i="2" s="1"/>
  <c r="M3312" i="2" s="1"/>
  <c r="H3304" i="2"/>
  <c r="K3304" i="2" s="1"/>
  <c r="H3296" i="2"/>
  <c r="K3296" i="2" s="1"/>
  <c r="M3296" i="2" s="1"/>
  <c r="H3288" i="2"/>
  <c r="K3288" i="2" s="1"/>
  <c r="H3280" i="2"/>
  <c r="K3280" i="2" s="1"/>
  <c r="H3272" i="2"/>
  <c r="K3272" i="2" s="1"/>
  <c r="H3264" i="2"/>
  <c r="K3264" i="2" s="1"/>
  <c r="M3264" i="2" s="1"/>
  <c r="H3256" i="2"/>
  <c r="K3256" i="2" s="1"/>
  <c r="H3248" i="2"/>
  <c r="K3248" i="2" s="1"/>
  <c r="H3240" i="2"/>
  <c r="K3240" i="2" s="1"/>
  <c r="H3232" i="2"/>
  <c r="K3232" i="2" s="1"/>
  <c r="H3224" i="2"/>
  <c r="K3224" i="2" s="1"/>
  <c r="H3216" i="2"/>
  <c r="K3216" i="2" s="1"/>
  <c r="H3208" i="2"/>
  <c r="K3208" i="2" s="1"/>
  <c r="H3200" i="2"/>
  <c r="K3200" i="2" s="1"/>
  <c r="M3200" i="2" s="1"/>
  <c r="H3192" i="2"/>
  <c r="K3192" i="2" s="1"/>
  <c r="H3184" i="2"/>
  <c r="K3184" i="2" s="1"/>
  <c r="M3184" i="2" s="1"/>
  <c r="H3176" i="2"/>
  <c r="K3176" i="2" s="1"/>
  <c r="H3168" i="2"/>
  <c r="K3168" i="2" s="1"/>
  <c r="M3168" i="2" s="1"/>
  <c r="H3160" i="2"/>
  <c r="K3160" i="2" s="1"/>
  <c r="H3152" i="2"/>
  <c r="K3152" i="2" s="1"/>
  <c r="H3144" i="2"/>
  <c r="K3144" i="2" s="1"/>
  <c r="H3136" i="2"/>
  <c r="K3136" i="2" s="1"/>
  <c r="M3136" i="2" s="1"/>
  <c r="H3120" i="2"/>
  <c r="K3120" i="2" s="1"/>
  <c r="H3112" i="2"/>
  <c r="K3112" i="2" s="1"/>
  <c r="M3112" i="2" s="1"/>
  <c r="H3104" i="2"/>
  <c r="K3104" i="2" s="1"/>
  <c r="H3096" i="2"/>
  <c r="K3096" i="2" s="1"/>
  <c r="H3088" i="2"/>
  <c r="K3088" i="2" s="1"/>
  <c r="M3088" i="2" s="1"/>
  <c r="H3080" i="2"/>
  <c r="K3080" i="2" s="1"/>
  <c r="H3072" i="2"/>
  <c r="K3072" i="2" s="1"/>
  <c r="H3064" i="2"/>
  <c r="K3064" i="2" s="1"/>
  <c r="M3064" i="2" s="1"/>
  <c r="H3056" i="2"/>
  <c r="K3056" i="2" s="1"/>
  <c r="H3048" i="2"/>
  <c r="K3048" i="2" s="1"/>
  <c r="H3040" i="2"/>
  <c r="K3040" i="2" s="1"/>
  <c r="H3032" i="2"/>
  <c r="K3032" i="2" s="1"/>
  <c r="M3032" i="2" s="1"/>
  <c r="H3024" i="2"/>
  <c r="K3024" i="2" s="1"/>
  <c r="H3016" i="2"/>
  <c r="K3016" i="2" s="1"/>
  <c r="H3008" i="2"/>
  <c r="K3008" i="2" s="1"/>
  <c r="H3000" i="2"/>
  <c r="K3000" i="2" s="1"/>
  <c r="M3000" i="2" s="1"/>
  <c r="H2992" i="2"/>
  <c r="K2992" i="2" s="1"/>
  <c r="H2984" i="2"/>
  <c r="K2984" i="2" s="1"/>
  <c r="H2976" i="2"/>
  <c r="K2976" i="2" s="1"/>
  <c r="H2968" i="2"/>
  <c r="K2968" i="2" s="1"/>
  <c r="M2968" i="2" s="1"/>
  <c r="H2960" i="2"/>
  <c r="K2960" i="2" s="1"/>
  <c r="H2952" i="2"/>
  <c r="K2952" i="2" s="1"/>
  <c r="H2944" i="2"/>
  <c r="K2944" i="2" s="1"/>
  <c r="H2936" i="2"/>
  <c r="K2936" i="2" s="1"/>
  <c r="M2936" i="2" s="1"/>
  <c r="H2928" i="2"/>
  <c r="K2928" i="2" s="1"/>
  <c r="H2920" i="2"/>
  <c r="K2920" i="2" s="1"/>
  <c r="H2912" i="2"/>
  <c r="K2912" i="2" s="1"/>
  <c r="H2904" i="2"/>
  <c r="K2904" i="2" s="1"/>
  <c r="H2896" i="2"/>
  <c r="K2896" i="2" s="1"/>
  <c r="H2888" i="2"/>
  <c r="K2888" i="2" s="1"/>
  <c r="H2880" i="2"/>
  <c r="K2880" i="2" s="1"/>
  <c r="H2872" i="2"/>
  <c r="K2872" i="2" s="1"/>
  <c r="H2864" i="2"/>
  <c r="K2864" i="2" s="1"/>
  <c r="M2864" i="2" s="1"/>
  <c r="H2856" i="2"/>
  <c r="K2856" i="2" s="1"/>
  <c r="H2848" i="2"/>
  <c r="K2848" i="2" s="1"/>
  <c r="H2840" i="2"/>
  <c r="K2840" i="2" s="1"/>
  <c r="H2832" i="2"/>
  <c r="K2832" i="2" s="1"/>
  <c r="H2824" i="2"/>
  <c r="K2824" i="2" s="1"/>
  <c r="H2816" i="2"/>
  <c r="K2816" i="2" s="1"/>
  <c r="H2808" i="2"/>
  <c r="K2808" i="2" s="1"/>
  <c r="H2800" i="2"/>
  <c r="K2800" i="2" s="1"/>
  <c r="M2800" i="2" s="1"/>
  <c r="H2792" i="2"/>
  <c r="K2792" i="2" s="1"/>
  <c r="H2784" i="2"/>
  <c r="K2784" i="2" s="1"/>
  <c r="H2776" i="2"/>
  <c r="K2776" i="2" s="1"/>
  <c r="H2768" i="2"/>
  <c r="K2768" i="2" s="1"/>
  <c r="H2760" i="2"/>
  <c r="K2760" i="2" s="1"/>
  <c r="H2752" i="2"/>
  <c r="K2752" i="2" s="1"/>
  <c r="H2744" i="2"/>
  <c r="K2744" i="2" s="1"/>
  <c r="H2736" i="2"/>
  <c r="K2736" i="2" s="1"/>
  <c r="M2736" i="2" s="1"/>
  <c r="H2728" i="2"/>
  <c r="K2728" i="2" s="1"/>
  <c r="H2720" i="2"/>
  <c r="K2720" i="2" s="1"/>
  <c r="H2712" i="2"/>
  <c r="K2712" i="2" s="1"/>
  <c r="H2704" i="2"/>
  <c r="K2704" i="2" s="1"/>
  <c r="H2696" i="2"/>
  <c r="K2696" i="2" s="1"/>
  <c r="H2688" i="2"/>
  <c r="K2688" i="2" s="1"/>
  <c r="H2680" i="2"/>
  <c r="K2680" i="2" s="1"/>
  <c r="H2672" i="2"/>
  <c r="K2672" i="2" s="1"/>
  <c r="M2672" i="2" s="1"/>
  <c r="H2664" i="2"/>
  <c r="K2664" i="2" s="1"/>
  <c r="H2656" i="2"/>
  <c r="K2656" i="2" s="1"/>
  <c r="H2648" i="2"/>
  <c r="K2648" i="2" s="1"/>
  <c r="M2648" i="2" s="1"/>
  <c r="H2640" i="2"/>
  <c r="K2640" i="2" s="1"/>
  <c r="H2632" i="2"/>
  <c r="K2632" i="2" s="1"/>
  <c r="H2624" i="2"/>
  <c r="K2624" i="2" s="1"/>
  <c r="H2616" i="2"/>
  <c r="K2616" i="2" s="1"/>
  <c r="M2616" i="2" s="1"/>
  <c r="H2608" i="2"/>
  <c r="K2608" i="2" s="1"/>
  <c r="H2600" i="2"/>
  <c r="K2600" i="2" s="1"/>
  <c r="H2592" i="2"/>
  <c r="K2592" i="2" s="1"/>
  <c r="H2584" i="2"/>
  <c r="K2584" i="2" s="1"/>
  <c r="H2576" i="2"/>
  <c r="K2576" i="2" s="1"/>
  <c r="H2568" i="2"/>
  <c r="K2568" i="2" s="1"/>
  <c r="H2560" i="2"/>
  <c r="K2560" i="2" s="1"/>
  <c r="H2552" i="2"/>
  <c r="K2552" i="2" s="1"/>
  <c r="M2552" i="2" s="1"/>
  <c r="H2544" i="2"/>
  <c r="K2544" i="2" s="1"/>
  <c r="H2536" i="2"/>
  <c r="K2536" i="2" s="1"/>
  <c r="H2528" i="2"/>
  <c r="K2528" i="2" s="1"/>
  <c r="H2520" i="2"/>
  <c r="K2520" i="2" s="1"/>
  <c r="H2512" i="2"/>
  <c r="K2512" i="2" s="1"/>
  <c r="H2504" i="2"/>
  <c r="K2504" i="2" s="1"/>
  <c r="H2496" i="2"/>
  <c r="K2496" i="2" s="1"/>
  <c r="H2488" i="2"/>
  <c r="K2488" i="2" s="1"/>
  <c r="M2488" i="2" s="1"/>
  <c r="H2480" i="2"/>
  <c r="K2480" i="2" s="1"/>
  <c r="H2472" i="2"/>
  <c r="K2472" i="2" s="1"/>
  <c r="H2464" i="2"/>
  <c r="K2464" i="2" s="1"/>
  <c r="H2456" i="2"/>
  <c r="K2456" i="2" s="1"/>
  <c r="M2456" i="2" s="1"/>
  <c r="H2448" i="2"/>
  <c r="K2448" i="2" s="1"/>
  <c r="H2440" i="2"/>
  <c r="K2440" i="2" s="1"/>
  <c r="H2432" i="2"/>
  <c r="K2432" i="2" s="1"/>
  <c r="H2424" i="2"/>
  <c r="K2424" i="2" s="1"/>
  <c r="M2424" i="2" s="1"/>
  <c r="H2416" i="2"/>
  <c r="K2416" i="2" s="1"/>
  <c r="H2408" i="2"/>
  <c r="K2408" i="2" s="1"/>
  <c r="H2400" i="2"/>
  <c r="K2400" i="2" s="1"/>
  <c r="H2392" i="2"/>
  <c r="K2392" i="2" s="1"/>
  <c r="H2384" i="2"/>
  <c r="K2384" i="2" s="1"/>
  <c r="H2376" i="2"/>
  <c r="K2376" i="2" s="1"/>
  <c r="H2368" i="2"/>
  <c r="K2368" i="2" s="1"/>
  <c r="H2360" i="2"/>
  <c r="K2360" i="2" s="1"/>
  <c r="M2360" i="2" s="1"/>
  <c r="H2352" i="2"/>
  <c r="K2352" i="2" s="1"/>
  <c r="H2344" i="2"/>
  <c r="K2344" i="2" s="1"/>
  <c r="H2336" i="2"/>
  <c r="K2336" i="2" s="1"/>
  <c r="H2328" i="2"/>
  <c r="K2328" i="2" s="1"/>
  <c r="H2320" i="2"/>
  <c r="K2320" i="2" s="1"/>
  <c r="H2312" i="2"/>
  <c r="K2312" i="2" s="1"/>
  <c r="H2304" i="2"/>
  <c r="K2304" i="2" s="1"/>
  <c r="H2296" i="2"/>
  <c r="K2296" i="2" s="1"/>
  <c r="M2296" i="2" s="1"/>
  <c r="H2288" i="2"/>
  <c r="K2288" i="2" s="1"/>
  <c r="H2280" i="2"/>
  <c r="K2280" i="2" s="1"/>
  <c r="H2272" i="2"/>
  <c r="K2272" i="2" s="1"/>
  <c r="H2264" i="2"/>
  <c r="K2264" i="2" s="1"/>
  <c r="H2256" i="2"/>
  <c r="K2256" i="2" s="1"/>
  <c r="H2248" i="2"/>
  <c r="K2248" i="2" s="1"/>
  <c r="H2240" i="2"/>
  <c r="K2240" i="2" s="1"/>
  <c r="H2232" i="2"/>
  <c r="K2232" i="2" s="1"/>
  <c r="M2232" i="2" s="1"/>
  <c r="H2224" i="2"/>
  <c r="K2224" i="2" s="1"/>
  <c r="H2216" i="2"/>
  <c r="K2216" i="2" s="1"/>
  <c r="M2216" i="2" s="1"/>
  <c r="H2208" i="2"/>
  <c r="K2208" i="2" s="1"/>
  <c r="H2200" i="2"/>
  <c r="K2200" i="2" s="1"/>
  <c r="H2192" i="2"/>
  <c r="K2192" i="2" s="1"/>
  <c r="H2184" i="2"/>
  <c r="K2184" i="2" s="1"/>
  <c r="H2176" i="2"/>
  <c r="K2176" i="2" s="1"/>
  <c r="H2168" i="2"/>
  <c r="K2168" i="2" s="1"/>
  <c r="M2168" i="2" s="1"/>
  <c r="H2160" i="2"/>
  <c r="K2160" i="2" s="1"/>
  <c r="H2152" i="2"/>
  <c r="K2152" i="2" s="1"/>
  <c r="H2144" i="2"/>
  <c r="K2144" i="2" s="1"/>
  <c r="H2136" i="2"/>
  <c r="K2136" i="2" s="1"/>
  <c r="H2128" i="2"/>
  <c r="K2128" i="2" s="1"/>
  <c r="H2120" i="2"/>
  <c r="K2120" i="2" s="1"/>
  <c r="H2112" i="2"/>
  <c r="K2112" i="2" s="1"/>
  <c r="H2104" i="2"/>
  <c r="K2104" i="2" s="1"/>
  <c r="M2104" i="2" s="1"/>
  <c r="H2096" i="2"/>
  <c r="K2096" i="2" s="1"/>
  <c r="H2088" i="2"/>
  <c r="K2088" i="2" s="1"/>
  <c r="H2080" i="2"/>
  <c r="K2080" i="2" s="1"/>
  <c r="H2072" i="2"/>
  <c r="K2072" i="2" s="1"/>
  <c r="H2064" i="2"/>
  <c r="K2064" i="2" s="1"/>
  <c r="H2056" i="2"/>
  <c r="K2056" i="2" s="1"/>
  <c r="H2048" i="2"/>
  <c r="K2048" i="2" s="1"/>
  <c r="H2040" i="2"/>
  <c r="K2040" i="2" s="1"/>
  <c r="M2040" i="2" s="1"/>
  <c r="H2032" i="2"/>
  <c r="K2032" i="2" s="1"/>
  <c r="H2024" i="2"/>
  <c r="K2024" i="2" s="1"/>
  <c r="H2016" i="2"/>
  <c r="K2016" i="2" s="1"/>
  <c r="H2008" i="2"/>
  <c r="K2008" i="2" s="1"/>
  <c r="M2008" i="2" s="1"/>
  <c r="H2000" i="2"/>
  <c r="K2000" i="2" s="1"/>
  <c r="H1992" i="2"/>
  <c r="K1992" i="2" s="1"/>
  <c r="H1984" i="2"/>
  <c r="K1984" i="2" s="1"/>
  <c r="H1976" i="2"/>
  <c r="K1976" i="2" s="1"/>
  <c r="M1976" i="2" s="1"/>
  <c r="H1968" i="2"/>
  <c r="K1968" i="2" s="1"/>
  <c r="H1960" i="2"/>
  <c r="K1960" i="2" s="1"/>
  <c r="H1952" i="2"/>
  <c r="K1952" i="2" s="1"/>
  <c r="H1944" i="2"/>
  <c r="K1944" i="2" s="1"/>
  <c r="H1936" i="2"/>
  <c r="K1936" i="2" s="1"/>
  <c r="H1928" i="2"/>
  <c r="K1928" i="2" s="1"/>
  <c r="H1920" i="2"/>
  <c r="K1920" i="2" s="1"/>
  <c r="H1912" i="2"/>
  <c r="K1912" i="2" s="1"/>
  <c r="M1912" i="2" s="1"/>
  <c r="H1904" i="2"/>
  <c r="K1904" i="2" s="1"/>
  <c r="H1896" i="2"/>
  <c r="K1896" i="2" s="1"/>
  <c r="H1888" i="2"/>
  <c r="K1888" i="2" s="1"/>
  <c r="H1880" i="2"/>
  <c r="K1880" i="2" s="1"/>
  <c r="H1872" i="2"/>
  <c r="K1872" i="2" s="1"/>
  <c r="H1864" i="2"/>
  <c r="K1864" i="2" s="1"/>
  <c r="H1856" i="2"/>
  <c r="K1856" i="2" s="1"/>
  <c r="H1848" i="2"/>
  <c r="K1848" i="2" s="1"/>
  <c r="M1848" i="2" s="1"/>
  <c r="H1840" i="2"/>
  <c r="K1840" i="2" s="1"/>
  <c r="H1832" i="2"/>
  <c r="K1832" i="2" s="1"/>
  <c r="H1824" i="2"/>
  <c r="K1824" i="2" s="1"/>
  <c r="H1816" i="2"/>
  <c r="K1816" i="2" s="1"/>
  <c r="M1816" i="2" s="1"/>
  <c r="H1808" i="2"/>
  <c r="K1808" i="2" s="1"/>
  <c r="H1800" i="2"/>
  <c r="K1800" i="2" s="1"/>
  <c r="H1792" i="2"/>
  <c r="K1792" i="2" s="1"/>
  <c r="H1784" i="2"/>
  <c r="K1784" i="2" s="1"/>
  <c r="M1784" i="2" s="1"/>
  <c r="H1776" i="2"/>
  <c r="K1776" i="2" s="1"/>
  <c r="H1768" i="2"/>
  <c r="K1768" i="2" s="1"/>
  <c r="H1760" i="2"/>
  <c r="K1760" i="2" s="1"/>
  <c r="H1752" i="2"/>
  <c r="K1752" i="2" s="1"/>
  <c r="H1744" i="2"/>
  <c r="K1744" i="2" s="1"/>
  <c r="H1736" i="2"/>
  <c r="K1736" i="2" s="1"/>
  <c r="H1728" i="2"/>
  <c r="K1728" i="2" s="1"/>
  <c r="H1720" i="2"/>
  <c r="K1720" i="2" s="1"/>
  <c r="M1720" i="2" s="1"/>
  <c r="H1712" i="2"/>
  <c r="K1712" i="2" s="1"/>
  <c r="M1712" i="2" s="1"/>
  <c r="H1704" i="2"/>
  <c r="K1704" i="2" s="1"/>
  <c r="M1704" i="2" s="1"/>
  <c r="H1696" i="2"/>
  <c r="K1696" i="2" s="1"/>
  <c r="H1688" i="2"/>
  <c r="K1688" i="2" s="1"/>
  <c r="H1680" i="2"/>
  <c r="K1680" i="2" s="1"/>
  <c r="H1672" i="2"/>
  <c r="K1672" i="2" s="1"/>
  <c r="H1664" i="2"/>
  <c r="K1664" i="2" s="1"/>
  <c r="H1656" i="2"/>
  <c r="K1656" i="2" s="1"/>
  <c r="M1656" i="2" s="1"/>
  <c r="H1648" i="2"/>
  <c r="K1648" i="2" s="1"/>
  <c r="H1640" i="2"/>
  <c r="K1640" i="2" s="1"/>
  <c r="H1632" i="2"/>
  <c r="K1632" i="2" s="1"/>
  <c r="H1624" i="2"/>
  <c r="K1624" i="2" s="1"/>
  <c r="H1616" i="2"/>
  <c r="K1616" i="2" s="1"/>
  <c r="H1608" i="2"/>
  <c r="K1608" i="2" s="1"/>
  <c r="H1600" i="2"/>
  <c r="K1600" i="2" s="1"/>
  <c r="H1592" i="2"/>
  <c r="K1592" i="2" s="1"/>
  <c r="H1584" i="2"/>
  <c r="K1584" i="2" s="1"/>
  <c r="H1576" i="2"/>
  <c r="K1576" i="2" s="1"/>
  <c r="H1568" i="2"/>
  <c r="K1568" i="2" s="1"/>
  <c r="H1560" i="2"/>
  <c r="K1560" i="2" s="1"/>
  <c r="H1552" i="2"/>
  <c r="K1552" i="2" s="1"/>
  <c r="H1544" i="2"/>
  <c r="K1544" i="2" s="1"/>
  <c r="H1536" i="2"/>
  <c r="K1536" i="2" s="1"/>
  <c r="H1528" i="2"/>
  <c r="K1528" i="2" s="1"/>
  <c r="H1520" i="2"/>
  <c r="K1520" i="2" s="1"/>
  <c r="H1512" i="2"/>
  <c r="K1512" i="2" s="1"/>
  <c r="H1504" i="2"/>
  <c r="K1504" i="2" s="1"/>
  <c r="H1496" i="2"/>
  <c r="K1496" i="2" s="1"/>
  <c r="H1488" i="2"/>
  <c r="K1488" i="2" s="1"/>
  <c r="H1480" i="2"/>
  <c r="K1480" i="2" s="1"/>
  <c r="H1472" i="2"/>
  <c r="K1472" i="2" s="1"/>
  <c r="H1464" i="2"/>
  <c r="K1464" i="2" s="1"/>
  <c r="H1456" i="2"/>
  <c r="K1456" i="2" s="1"/>
  <c r="H1448" i="2"/>
  <c r="K1448" i="2" s="1"/>
  <c r="H1184" i="2"/>
  <c r="K1184" i="2" s="1"/>
  <c r="H880" i="2"/>
  <c r="K880" i="2" s="1"/>
  <c r="H104" i="2"/>
  <c r="K104" i="2" s="1"/>
  <c r="H3863" i="2"/>
  <c r="K3863" i="2" s="1"/>
  <c r="H3855" i="2"/>
  <c r="K3855" i="2" s="1"/>
  <c r="H3847" i="2"/>
  <c r="K3847" i="2" s="1"/>
  <c r="M3847" i="2" s="1"/>
  <c r="H3839" i="2"/>
  <c r="K3839" i="2" s="1"/>
  <c r="H3831" i="2"/>
  <c r="K3831" i="2" s="1"/>
  <c r="M3831" i="2" s="1"/>
  <c r="H3823" i="2"/>
  <c r="K3823" i="2" s="1"/>
  <c r="H3815" i="2"/>
  <c r="K3815" i="2" s="1"/>
  <c r="M3815" i="2" s="1"/>
  <c r="H3807" i="2"/>
  <c r="K3807" i="2" s="1"/>
  <c r="H3799" i="2"/>
  <c r="K3799" i="2" s="1"/>
  <c r="H3791" i="2"/>
  <c r="K3791" i="2" s="1"/>
  <c r="H3783" i="2"/>
  <c r="K3783" i="2" s="1"/>
  <c r="M3783" i="2" s="1"/>
  <c r="H3775" i="2"/>
  <c r="K3775" i="2" s="1"/>
  <c r="M3775" i="2" s="1"/>
  <c r="H3767" i="2"/>
  <c r="K3767" i="2" s="1"/>
  <c r="M3767" i="2" s="1"/>
  <c r="H3759" i="2"/>
  <c r="K3759" i="2" s="1"/>
  <c r="H3751" i="2"/>
  <c r="K3751" i="2" s="1"/>
  <c r="H3743" i="2"/>
  <c r="K3743" i="2" s="1"/>
  <c r="H3735" i="2"/>
  <c r="K3735" i="2" s="1"/>
  <c r="H3727" i="2"/>
  <c r="K3727" i="2" s="1"/>
  <c r="H3719" i="2"/>
  <c r="K3719" i="2" s="1"/>
  <c r="M3719" i="2" s="1"/>
  <c r="H3711" i="2"/>
  <c r="K3711" i="2" s="1"/>
  <c r="H3703" i="2"/>
  <c r="K3703" i="2" s="1"/>
  <c r="M3703" i="2" s="1"/>
  <c r="H3695" i="2"/>
  <c r="K3695" i="2" s="1"/>
  <c r="H3687" i="2"/>
  <c r="K3687" i="2" s="1"/>
  <c r="M3687" i="2" s="1"/>
  <c r="H3679" i="2"/>
  <c r="K3679" i="2" s="1"/>
  <c r="H3671" i="2"/>
  <c r="K3671" i="2" s="1"/>
  <c r="H3663" i="2"/>
  <c r="K3663" i="2" s="1"/>
  <c r="H3655" i="2"/>
  <c r="K3655" i="2" s="1"/>
  <c r="M3655" i="2" s="1"/>
  <c r="H3647" i="2"/>
  <c r="K3647" i="2" s="1"/>
  <c r="M3647" i="2" s="1"/>
  <c r="H3639" i="2"/>
  <c r="K3639" i="2" s="1"/>
  <c r="M3639" i="2" s="1"/>
  <c r="H3631" i="2"/>
  <c r="K3631" i="2" s="1"/>
  <c r="H3623" i="2"/>
  <c r="K3623" i="2" s="1"/>
  <c r="M3623" i="2" s="1"/>
  <c r="H3615" i="2"/>
  <c r="K3615" i="2" s="1"/>
  <c r="H3607" i="2"/>
  <c r="K3607" i="2" s="1"/>
  <c r="H3599" i="2"/>
  <c r="K3599" i="2" s="1"/>
  <c r="H3591" i="2"/>
  <c r="K3591" i="2" s="1"/>
  <c r="M3591" i="2" s="1"/>
  <c r="H3583" i="2"/>
  <c r="K3583" i="2" s="1"/>
  <c r="H3575" i="2"/>
  <c r="K3575" i="2" s="1"/>
  <c r="H3567" i="2"/>
  <c r="K3567" i="2" s="1"/>
  <c r="H3559" i="2"/>
  <c r="K3559" i="2" s="1"/>
  <c r="M3559" i="2" s="1"/>
  <c r="H3551" i="2"/>
  <c r="K3551" i="2" s="1"/>
  <c r="H3543" i="2"/>
  <c r="K3543" i="2" s="1"/>
  <c r="H3535" i="2"/>
  <c r="K3535" i="2" s="1"/>
  <c r="H3527" i="2"/>
  <c r="K3527" i="2" s="1"/>
  <c r="M3527" i="2" s="1"/>
  <c r="H3519" i="2"/>
  <c r="K3519" i="2" s="1"/>
  <c r="H3511" i="2"/>
  <c r="K3511" i="2" s="1"/>
  <c r="H3503" i="2"/>
  <c r="K3503" i="2" s="1"/>
  <c r="H3495" i="2"/>
  <c r="K3495" i="2" s="1"/>
  <c r="M3495" i="2" s="1"/>
  <c r="H3487" i="2"/>
  <c r="K3487" i="2" s="1"/>
  <c r="H3479" i="2"/>
  <c r="K3479" i="2" s="1"/>
  <c r="H3471" i="2"/>
  <c r="K3471" i="2" s="1"/>
  <c r="H3463" i="2"/>
  <c r="K3463" i="2" s="1"/>
  <c r="M3463" i="2" s="1"/>
  <c r="H3455" i="2"/>
  <c r="K3455" i="2" s="1"/>
  <c r="M3455" i="2" s="1"/>
  <c r="H3447" i="2"/>
  <c r="K3447" i="2" s="1"/>
  <c r="H3439" i="2"/>
  <c r="K3439" i="2" s="1"/>
  <c r="H3431" i="2"/>
  <c r="K3431" i="2" s="1"/>
  <c r="M3431" i="2" s="1"/>
  <c r="H3423" i="2"/>
  <c r="K3423" i="2" s="1"/>
  <c r="M3423" i="2" s="1"/>
  <c r="H3415" i="2"/>
  <c r="K3415" i="2" s="1"/>
  <c r="H3407" i="2"/>
  <c r="K3407" i="2" s="1"/>
  <c r="H3399" i="2"/>
  <c r="K3399" i="2" s="1"/>
  <c r="M3399" i="2" s="1"/>
  <c r="H3391" i="2"/>
  <c r="K3391" i="2" s="1"/>
  <c r="H3383" i="2"/>
  <c r="K3383" i="2" s="1"/>
  <c r="H3375" i="2"/>
  <c r="K3375" i="2" s="1"/>
  <c r="H3367" i="2"/>
  <c r="K3367" i="2" s="1"/>
  <c r="H3359" i="2"/>
  <c r="K3359" i="2" s="1"/>
  <c r="H3351" i="2"/>
  <c r="K3351" i="2" s="1"/>
  <c r="H3343" i="2"/>
  <c r="K3343" i="2" s="1"/>
  <c r="H3335" i="2"/>
  <c r="K3335" i="2" s="1"/>
  <c r="M3335" i="2" s="1"/>
  <c r="H3327" i="2"/>
  <c r="K3327" i="2" s="1"/>
  <c r="H3319" i="2"/>
  <c r="K3319" i="2" s="1"/>
  <c r="M3319" i="2" s="1"/>
  <c r="H3311" i="2"/>
  <c r="K3311" i="2" s="1"/>
  <c r="H3303" i="2"/>
  <c r="K3303" i="2" s="1"/>
  <c r="M3303" i="2" s="1"/>
  <c r="H3295" i="2"/>
  <c r="K3295" i="2" s="1"/>
  <c r="H3287" i="2"/>
  <c r="K3287" i="2" s="1"/>
  <c r="H3279" i="2"/>
  <c r="K3279" i="2" s="1"/>
  <c r="H3271" i="2"/>
  <c r="K3271" i="2" s="1"/>
  <c r="M3271" i="2" s="1"/>
  <c r="H3263" i="2"/>
  <c r="K3263" i="2" s="1"/>
  <c r="M3263" i="2" s="1"/>
  <c r="H3255" i="2"/>
  <c r="K3255" i="2" s="1"/>
  <c r="M3255" i="2" s="1"/>
  <c r="H3247" i="2"/>
  <c r="K3247" i="2" s="1"/>
  <c r="H3239" i="2"/>
  <c r="K3239" i="2" s="1"/>
  <c r="M3239" i="2" s="1"/>
  <c r="H3231" i="2"/>
  <c r="K3231" i="2" s="1"/>
  <c r="H3223" i="2"/>
  <c r="K3223" i="2" s="1"/>
  <c r="H3215" i="2"/>
  <c r="K3215" i="2" s="1"/>
  <c r="H3207" i="2"/>
  <c r="K3207" i="2" s="1"/>
  <c r="M3207" i="2" s="1"/>
  <c r="H3199" i="2"/>
  <c r="K3199" i="2" s="1"/>
  <c r="H3191" i="2"/>
  <c r="K3191" i="2" s="1"/>
  <c r="M3191" i="2" s="1"/>
  <c r="H3183" i="2"/>
  <c r="K3183" i="2" s="1"/>
  <c r="H3175" i="2"/>
  <c r="K3175" i="2" s="1"/>
  <c r="M3175" i="2" s="1"/>
  <c r="H3167" i="2"/>
  <c r="K3167" i="2" s="1"/>
  <c r="H3159" i="2"/>
  <c r="K3159" i="2" s="1"/>
  <c r="H3151" i="2"/>
  <c r="K3151" i="2" s="1"/>
  <c r="H3143" i="2"/>
  <c r="K3143" i="2" s="1"/>
  <c r="M3143" i="2" s="1"/>
  <c r="H3135" i="2"/>
  <c r="K3135" i="2" s="1"/>
  <c r="M3135" i="2" s="1"/>
  <c r="H3127" i="2"/>
  <c r="K3127" i="2" s="1"/>
  <c r="M3127" i="2" s="1"/>
  <c r="H3119" i="2"/>
  <c r="K3119" i="2" s="1"/>
  <c r="H3111" i="2"/>
  <c r="K3111" i="2" s="1"/>
  <c r="H3103" i="2"/>
  <c r="K3103" i="2" s="1"/>
  <c r="H3095" i="2"/>
  <c r="K3095" i="2" s="1"/>
  <c r="H3087" i="2"/>
  <c r="K3087" i="2" s="1"/>
  <c r="H3079" i="2"/>
  <c r="K3079" i="2" s="1"/>
  <c r="M3079" i="2" s="1"/>
  <c r="H3071" i="2"/>
  <c r="K3071" i="2" s="1"/>
  <c r="H3063" i="2"/>
  <c r="K3063" i="2" s="1"/>
  <c r="H3055" i="2"/>
  <c r="K3055" i="2" s="1"/>
  <c r="H3047" i="2"/>
  <c r="K3047" i="2" s="1"/>
  <c r="M3047" i="2" s="1"/>
  <c r="H3039" i="2"/>
  <c r="K3039" i="2" s="1"/>
  <c r="H3031" i="2"/>
  <c r="K3031" i="2" s="1"/>
  <c r="H3023" i="2"/>
  <c r="K3023" i="2" s="1"/>
  <c r="H3015" i="2"/>
  <c r="K3015" i="2" s="1"/>
  <c r="M3015" i="2" s="1"/>
  <c r="H3007" i="2"/>
  <c r="K3007" i="2" s="1"/>
  <c r="H2999" i="2"/>
  <c r="K2999" i="2" s="1"/>
  <c r="H2991" i="2"/>
  <c r="K2991" i="2" s="1"/>
  <c r="H2983" i="2"/>
  <c r="K2983" i="2" s="1"/>
  <c r="M2983" i="2" s="1"/>
  <c r="H2975" i="2"/>
  <c r="K2975" i="2" s="1"/>
  <c r="H2967" i="2"/>
  <c r="K2967" i="2" s="1"/>
  <c r="H2959" i="2"/>
  <c r="K2959" i="2" s="1"/>
  <c r="H2951" i="2"/>
  <c r="K2951" i="2" s="1"/>
  <c r="M2951" i="2" s="1"/>
  <c r="H2943" i="2"/>
  <c r="K2943" i="2" s="1"/>
  <c r="M2943" i="2" s="1"/>
  <c r="H2935" i="2"/>
  <c r="K2935" i="2" s="1"/>
  <c r="H2927" i="2"/>
  <c r="K2927" i="2" s="1"/>
  <c r="H2919" i="2"/>
  <c r="K2919" i="2" s="1"/>
  <c r="M2919" i="2" s="1"/>
  <c r="H2911" i="2"/>
  <c r="K2911" i="2" s="1"/>
  <c r="M2911" i="2" s="1"/>
  <c r="H2903" i="2"/>
  <c r="K2903" i="2" s="1"/>
  <c r="H2895" i="2"/>
  <c r="K2895" i="2" s="1"/>
  <c r="H2887" i="2"/>
  <c r="K2887" i="2" s="1"/>
  <c r="M2887" i="2" s="1"/>
  <c r="H2879" i="2"/>
  <c r="K2879" i="2" s="1"/>
  <c r="H2871" i="2"/>
  <c r="K2871" i="2" s="1"/>
  <c r="H2863" i="2"/>
  <c r="K2863" i="2" s="1"/>
  <c r="H2855" i="2"/>
  <c r="K2855" i="2" s="1"/>
  <c r="H2847" i="2"/>
  <c r="K2847" i="2" s="1"/>
  <c r="H2839" i="2"/>
  <c r="K2839" i="2" s="1"/>
  <c r="H2831" i="2"/>
  <c r="K2831" i="2" s="1"/>
  <c r="H2823" i="2"/>
  <c r="K2823" i="2" s="1"/>
  <c r="M2823" i="2" s="1"/>
  <c r="H2815" i="2"/>
  <c r="K2815" i="2" s="1"/>
  <c r="H2807" i="2"/>
  <c r="K2807" i="2" s="1"/>
  <c r="M2807" i="2" s="1"/>
  <c r="H2799" i="2"/>
  <c r="K2799" i="2" s="1"/>
  <c r="H2791" i="2"/>
  <c r="K2791" i="2" s="1"/>
  <c r="M2791" i="2" s="1"/>
  <c r="H2783" i="2"/>
  <c r="K2783" i="2" s="1"/>
  <c r="H2775" i="2"/>
  <c r="K2775" i="2" s="1"/>
  <c r="H2767" i="2"/>
  <c r="K2767" i="2" s="1"/>
  <c r="H2759" i="2"/>
  <c r="K2759" i="2" s="1"/>
  <c r="M2759" i="2" s="1"/>
  <c r="H2751" i="2"/>
  <c r="K2751" i="2" s="1"/>
  <c r="M2751" i="2" s="1"/>
  <c r="H2743" i="2"/>
  <c r="K2743" i="2" s="1"/>
  <c r="M2743" i="2" s="1"/>
  <c r="H2735" i="2"/>
  <c r="K2735" i="2" s="1"/>
  <c r="H2727" i="2"/>
  <c r="K2727" i="2" s="1"/>
  <c r="M2727" i="2" s="1"/>
  <c r="N43" i="2" s="1"/>
  <c r="H2719" i="2"/>
  <c r="K2719" i="2" s="1"/>
  <c r="H2711" i="2"/>
  <c r="K2711" i="2" s="1"/>
  <c r="H2703" i="2"/>
  <c r="K2703" i="2" s="1"/>
  <c r="H2695" i="2"/>
  <c r="K2695" i="2" s="1"/>
  <c r="M2695" i="2" s="1"/>
  <c r="H2687" i="2"/>
  <c r="K2687" i="2" s="1"/>
  <c r="H2679" i="2"/>
  <c r="K2679" i="2" s="1"/>
  <c r="M2679" i="2" s="1"/>
  <c r="H2671" i="2"/>
  <c r="K2671" i="2" s="1"/>
  <c r="H2663" i="2"/>
  <c r="K2663" i="2" s="1"/>
  <c r="M2663" i="2" s="1"/>
  <c r="H2655" i="2"/>
  <c r="K2655" i="2" s="1"/>
  <c r="H2647" i="2"/>
  <c r="K2647" i="2" s="1"/>
  <c r="H2639" i="2"/>
  <c r="K2639" i="2" s="1"/>
  <c r="H2631" i="2"/>
  <c r="K2631" i="2" s="1"/>
  <c r="M2631" i="2" s="1"/>
  <c r="H2623" i="2"/>
  <c r="K2623" i="2" s="1"/>
  <c r="H2615" i="2"/>
  <c r="K2615" i="2" s="1"/>
  <c r="H2607" i="2"/>
  <c r="K2607" i="2" s="1"/>
  <c r="H2599" i="2"/>
  <c r="K2599" i="2" s="1"/>
  <c r="M2599" i="2" s="1"/>
  <c r="H2591" i="2"/>
  <c r="K2591" i="2" s="1"/>
  <c r="H2583" i="2"/>
  <c r="K2583" i="2" s="1"/>
  <c r="H2575" i="2"/>
  <c r="K2575" i="2" s="1"/>
  <c r="H2567" i="2"/>
  <c r="K2567" i="2" s="1"/>
  <c r="M2567" i="2" s="1"/>
  <c r="H2559" i="2"/>
  <c r="K2559" i="2" s="1"/>
  <c r="M2559" i="2" s="1"/>
  <c r="H2551" i="2"/>
  <c r="K2551" i="2" s="1"/>
  <c r="H2543" i="2"/>
  <c r="K2543" i="2" s="1"/>
  <c r="H2535" i="2"/>
  <c r="K2535" i="2" s="1"/>
  <c r="H2527" i="2"/>
  <c r="K2527" i="2" s="1"/>
  <c r="M2527" i="2" s="1"/>
  <c r="H2519" i="2"/>
  <c r="K2519" i="2" s="1"/>
  <c r="H2511" i="2"/>
  <c r="K2511" i="2" s="1"/>
  <c r="H2503" i="2"/>
  <c r="K2503" i="2" s="1"/>
  <c r="M2503" i="2" s="1"/>
  <c r="H2495" i="2"/>
  <c r="K2495" i="2" s="1"/>
  <c r="H2487" i="2"/>
  <c r="K2487" i="2" s="1"/>
  <c r="H2479" i="2"/>
  <c r="K2479" i="2" s="1"/>
  <c r="H2471" i="2"/>
  <c r="K2471" i="2" s="1"/>
  <c r="M2471" i="2" s="1"/>
  <c r="H2463" i="2"/>
  <c r="K2463" i="2" s="1"/>
  <c r="H2455" i="2"/>
  <c r="K2455" i="2" s="1"/>
  <c r="H2447" i="2"/>
  <c r="K2447" i="2" s="1"/>
  <c r="H2439" i="2"/>
  <c r="K2439" i="2" s="1"/>
  <c r="M2439" i="2" s="1"/>
  <c r="H2431" i="2"/>
  <c r="K2431" i="2" s="1"/>
  <c r="H2423" i="2"/>
  <c r="K2423" i="2" s="1"/>
  <c r="H2415" i="2"/>
  <c r="K2415" i="2" s="1"/>
  <c r="H2407" i="2"/>
  <c r="K2407" i="2" s="1"/>
  <c r="H2399" i="2"/>
  <c r="K2399" i="2" s="1"/>
  <c r="H2391" i="2"/>
  <c r="K2391" i="2" s="1"/>
  <c r="H2383" i="2"/>
  <c r="K2383" i="2" s="1"/>
  <c r="H2375" i="2"/>
  <c r="K2375" i="2" s="1"/>
  <c r="M2375" i="2" s="1"/>
  <c r="H2367" i="2"/>
  <c r="K2367" i="2" s="1"/>
  <c r="H2359" i="2"/>
  <c r="K2359" i="2" s="1"/>
  <c r="M2359" i="2" s="1"/>
  <c r="H2351" i="2"/>
  <c r="K2351" i="2" s="1"/>
  <c r="H2343" i="2"/>
  <c r="K2343" i="2" s="1"/>
  <c r="M2343" i="2" s="1"/>
  <c r="H2335" i="2"/>
  <c r="K2335" i="2" s="1"/>
  <c r="M2335" i="2" s="1"/>
  <c r="H2327" i="2"/>
  <c r="K2327" i="2" s="1"/>
  <c r="H2319" i="2"/>
  <c r="K2319" i="2" s="1"/>
  <c r="H2311" i="2"/>
  <c r="K2311" i="2" s="1"/>
  <c r="M2311" i="2" s="1"/>
  <c r="H2303" i="2"/>
  <c r="K2303" i="2" s="1"/>
  <c r="H2295" i="2"/>
  <c r="K2295" i="2" s="1"/>
  <c r="M2295" i="2" s="1"/>
  <c r="H2287" i="2"/>
  <c r="K2287" i="2" s="1"/>
  <c r="H2279" i="2"/>
  <c r="K2279" i="2" s="1"/>
  <c r="H2271" i="2"/>
  <c r="K2271" i="2" s="1"/>
  <c r="H2263" i="2"/>
  <c r="K2263" i="2" s="1"/>
  <c r="H2255" i="2"/>
  <c r="K2255" i="2" s="1"/>
  <c r="H2247" i="2"/>
  <c r="K2247" i="2" s="1"/>
  <c r="M2247" i="2" s="1"/>
  <c r="H2239" i="2"/>
  <c r="K2239" i="2" s="1"/>
  <c r="H2231" i="2"/>
  <c r="K2231" i="2" s="1"/>
  <c r="M2231" i="2" s="1"/>
  <c r="H2223" i="2"/>
  <c r="K2223" i="2" s="1"/>
  <c r="H2215" i="2"/>
  <c r="K2215" i="2" s="1"/>
  <c r="M2215" i="2" s="1"/>
  <c r="H2207" i="2"/>
  <c r="K2207" i="2" s="1"/>
  <c r="M2207" i="2" s="1"/>
  <c r="H2199" i="2"/>
  <c r="K2199" i="2" s="1"/>
  <c r="H2191" i="2"/>
  <c r="K2191" i="2" s="1"/>
  <c r="H2183" i="2"/>
  <c r="K2183" i="2" s="1"/>
  <c r="M2183" i="2" s="1"/>
  <c r="H2175" i="2"/>
  <c r="K2175" i="2" s="1"/>
  <c r="H2167" i="2"/>
  <c r="K2167" i="2" s="1"/>
  <c r="M2167" i="2" s="1"/>
  <c r="H2159" i="2"/>
  <c r="K2159" i="2" s="1"/>
  <c r="H2151" i="2"/>
  <c r="K2151" i="2" s="1"/>
  <c r="M2151" i="2" s="1"/>
  <c r="H2143" i="2"/>
  <c r="K2143" i="2" s="1"/>
  <c r="H2135" i="2"/>
  <c r="K2135" i="2" s="1"/>
  <c r="H2127" i="2"/>
  <c r="K2127" i="2" s="1"/>
  <c r="H2119" i="2"/>
  <c r="K2119" i="2" s="1"/>
  <c r="M2119" i="2" s="1"/>
  <c r="H2111" i="2"/>
  <c r="K2111" i="2" s="1"/>
  <c r="H2103" i="2"/>
  <c r="K2103" i="2" s="1"/>
  <c r="H2095" i="2"/>
  <c r="K2095" i="2" s="1"/>
  <c r="H2087" i="2"/>
  <c r="K2087" i="2" s="1"/>
  <c r="M2087" i="2" s="1"/>
  <c r="H2079" i="2"/>
  <c r="K2079" i="2" s="1"/>
  <c r="H2071" i="2"/>
  <c r="K2071" i="2" s="1"/>
  <c r="H2063" i="2"/>
  <c r="K2063" i="2" s="1"/>
  <c r="H2055" i="2"/>
  <c r="K2055" i="2" s="1"/>
  <c r="M2055" i="2" s="1"/>
  <c r="H2047" i="2"/>
  <c r="K2047" i="2" s="1"/>
  <c r="M2047" i="2" s="1"/>
  <c r="H2039" i="2"/>
  <c r="K2039" i="2" s="1"/>
  <c r="H2031" i="2"/>
  <c r="K2031" i="2" s="1"/>
  <c r="H2023" i="2"/>
  <c r="K2023" i="2" s="1"/>
  <c r="M2023" i="2" s="1"/>
  <c r="H2015" i="2"/>
  <c r="K2015" i="2" s="1"/>
  <c r="M2015" i="2" s="1"/>
  <c r="H2007" i="2"/>
  <c r="K2007" i="2" s="1"/>
  <c r="H1999" i="2"/>
  <c r="K1999" i="2" s="1"/>
  <c r="H1991" i="2"/>
  <c r="K1991" i="2" s="1"/>
  <c r="M1991" i="2" s="1"/>
  <c r="H1983" i="2"/>
  <c r="K1983" i="2" s="1"/>
  <c r="H1975" i="2"/>
  <c r="K1975" i="2" s="1"/>
  <c r="H1967" i="2"/>
  <c r="K1967" i="2" s="1"/>
  <c r="H1959" i="2"/>
  <c r="K1959" i="2" s="1"/>
  <c r="H1951" i="2"/>
  <c r="K1951" i="2" s="1"/>
  <c r="H1943" i="2"/>
  <c r="K1943" i="2" s="1"/>
  <c r="H1935" i="2"/>
  <c r="K1935" i="2" s="1"/>
  <c r="H1927" i="2"/>
  <c r="K1927" i="2" s="1"/>
  <c r="M1927" i="2" s="1"/>
  <c r="H1919" i="2"/>
  <c r="K1919" i="2" s="1"/>
  <c r="H1911" i="2"/>
  <c r="K1911" i="2" s="1"/>
  <c r="H1903" i="2"/>
  <c r="K1903" i="2" s="1"/>
  <c r="H1895" i="2"/>
  <c r="K1895" i="2" s="1"/>
  <c r="M1895" i="2" s="1"/>
  <c r="H1887" i="2"/>
  <c r="K1887" i="2" s="1"/>
  <c r="H1879" i="2"/>
  <c r="K1879" i="2" s="1"/>
  <c r="H1871" i="2"/>
  <c r="K1871" i="2" s="1"/>
  <c r="H1863" i="2"/>
  <c r="K1863" i="2" s="1"/>
  <c r="M1863" i="2" s="1"/>
  <c r="H1855" i="2"/>
  <c r="K1855" i="2" s="1"/>
  <c r="H1847" i="2"/>
  <c r="K1847" i="2" s="1"/>
  <c r="H1839" i="2"/>
  <c r="K1839" i="2" s="1"/>
  <c r="H1831" i="2"/>
  <c r="K1831" i="2" s="1"/>
  <c r="M1831" i="2" s="1"/>
  <c r="H1823" i="2"/>
  <c r="K1823" i="2" s="1"/>
  <c r="H1815" i="2"/>
  <c r="K1815" i="2" s="1"/>
  <c r="H1807" i="2"/>
  <c r="K1807" i="2" s="1"/>
  <c r="H1799" i="2"/>
  <c r="K1799" i="2" s="1"/>
  <c r="M1799" i="2" s="1"/>
  <c r="H1791" i="2"/>
  <c r="K1791" i="2" s="1"/>
  <c r="M1791" i="2" s="1"/>
  <c r="H1783" i="2"/>
  <c r="K1783" i="2" s="1"/>
  <c r="H1775" i="2"/>
  <c r="K1775" i="2" s="1"/>
  <c r="H1767" i="2"/>
  <c r="K1767" i="2" s="1"/>
  <c r="M1767" i="2" s="1"/>
  <c r="H1759" i="2"/>
  <c r="K1759" i="2" s="1"/>
  <c r="M1759" i="2" s="1"/>
  <c r="H1751" i="2"/>
  <c r="K1751" i="2" s="1"/>
  <c r="H1743" i="2"/>
  <c r="K1743" i="2" s="1"/>
  <c r="H1735" i="2"/>
  <c r="K1735" i="2" s="1"/>
  <c r="M1735" i="2" s="1"/>
  <c r="H1727" i="2"/>
  <c r="K1727" i="2" s="1"/>
  <c r="H1719" i="2"/>
  <c r="K1719" i="2" s="1"/>
  <c r="M1719" i="2" s="1"/>
  <c r="H1711" i="2"/>
  <c r="K1711" i="2" s="1"/>
  <c r="H1703" i="2"/>
  <c r="K1703" i="2" s="1"/>
  <c r="M1703" i="2" s="1"/>
  <c r="H1695" i="2"/>
  <c r="K1695" i="2" s="1"/>
  <c r="H1687" i="2"/>
  <c r="K1687" i="2" s="1"/>
  <c r="H1679" i="2"/>
  <c r="K1679" i="2" s="1"/>
  <c r="H1671" i="2"/>
  <c r="K1671" i="2" s="1"/>
  <c r="M1671" i="2" s="1"/>
  <c r="H1663" i="2"/>
  <c r="K1663" i="2" s="1"/>
  <c r="H1655" i="2"/>
  <c r="K1655" i="2" s="1"/>
  <c r="M1655" i="2" s="1"/>
  <c r="H1647" i="2"/>
  <c r="K1647" i="2" s="1"/>
  <c r="H1639" i="2"/>
  <c r="K1639" i="2" s="1"/>
  <c r="H1631" i="2"/>
  <c r="K1631" i="2" s="1"/>
  <c r="M1631" i="2" s="1"/>
  <c r="H1623" i="2"/>
  <c r="K1623" i="2" s="1"/>
  <c r="H1615" i="2"/>
  <c r="K1615" i="2" s="1"/>
  <c r="H1607" i="2"/>
  <c r="K1607" i="2" s="1"/>
  <c r="M1607" i="2" s="1"/>
  <c r="H1599" i="2"/>
  <c r="K1599" i="2" s="1"/>
  <c r="H1591" i="2"/>
  <c r="K1591" i="2" s="1"/>
  <c r="M1591" i="2" s="1"/>
  <c r="H1583" i="2"/>
  <c r="K1583" i="2" s="1"/>
  <c r="H1575" i="2"/>
  <c r="K1575" i="2" s="1"/>
  <c r="M1575" i="2" s="1"/>
  <c r="H1567" i="2"/>
  <c r="K1567" i="2" s="1"/>
  <c r="H1559" i="2"/>
  <c r="K1559" i="2" s="1"/>
  <c r="H1551" i="2"/>
  <c r="K1551" i="2" s="1"/>
  <c r="H1543" i="2"/>
  <c r="K1543" i="2" s="1"/>
  <c r="M1543" i="2" s="1"/>
  <c r="H1535" i="2"/>
  <c r="K1535" i="2" s="1"/>
  <c r="H1527" i="2"/>
  <c r="K1527" i="2" s="1"/>
  <c r="M1527" i="2" s="1"/>
  <c r="H1519" i="2"/>
  <c r="K1519" i="2" s="1"/>
  <c r="H1511" i="2"/>
  <c r="K1511" i="2" s="1"/>
  <c r="H1503" i="2"/>
  <c r="K1503" i="2" s="1"/>
  <c r="M1503" i="2" s="1"/>
  <c r="H1495" i="2"/>
  <c r="K1495" i="2" s="1"/>
  <c r="H1487" i="2"/>
  <c r="K1487" i="2" s="1"/>
  <c r="H1479" i="2"/>
  <c r="K1479" i="2" s="1"/>
  <c r="M1479" i="2" s="1"/>
  <c r="H1471" i="2"/>
  <c r="K1471" i="2" s="1"/>
  <c r="H1463" i="2"/>
  <c r="K1463" i="2" s="1"/>
  <c r="H1455" i="2"/>
  <c r="K1455" i="2" s="1"/>
  <c r="H1447" i="2"/>
  <c r="K1447" i="2" s="1"/>
  <c r="M1447" i="2" s="1"/>
  <c r="H1439" i="2"/>
  <c r="K1439" i="2" s="1"/>
  <c r="H1431" i="2"/>
  <c r="K1431" i="2" s="1"/>
  <c r="H1423" i="2"/>
  <c r="K1423" i="2" s="1"/>
  <c r="H1415" i="2"/>
  <c r="K1415" i="2" s="1"/>
  <c r="M1415" i="2" s="1"/>
  <c r="H1407" i="2"/>
  <c r="K1407" i="2" s="1"/>
  <c r="H1399" i="2"/>
  <c r="K1399" i="2" s="1"/>
  <c r="H1391" i="2"/>
  <c r="K1391" i="2" s="1"/>
  <c r="H4734" i="2"/>
  <c r="K4734" i="2" s="1"/>
  <c r="H4726" i="2"/>
  <c r="K4726" i="2" s="1"/>
  <c r="H4718" i="2"/>
  <c r="K4718" i="2" s="1"/>
  <c r="H4710" i="2"/>
  <c r="K4710" i="2" s="1"/>
  <c r="H4702" i="2"/>
  <c r="K4702" i="2" s="1"/>
  <c r="M4702" i="2" s="1"/>
  <c r="H4694" i="2"/>
  <c r="K4694" i="2" s="1"/>
  <c r="H4686" i="2"/>
  <c r="K4686" i="2" s="1"/>
  <c r="M4686" i="2" s="1"/>
  <c r="H4678" i="2"/>
  <c r="K4678" i="2" s="1"/>
  <c r="H4670" i="2"/>
  <c r="K4670" i="2" s="1"/>
  <c r="M4670" i="2" s="1"/>
  <c r="H4662" i="2"/>
  <c r="K4662" i="2" s="1"/>
  <c r="H4654" i="2"/>
  <c r="K4654" i="2" s="1"/>
  <c r="H4646" i="2"/>
  <c r="K4646" i="2" s="1"/>
  <c r="H4638" i="2"/>
  <c r="K4638" i="2" s="1"/>
  <c r="M4638" i="2" s="1"/>
  <c r="H4630" i="2"/>
  <c r="K4630" i="2" s="1"/>
  <c r="M4630" i="2" s="1"/>
  <c r="H4622" i="2"/>
  <c r="K4622" i="2" s="1"/>
  <c r="M4622" i="2" s="1"/>
  <c r="H4614" i="2"/>
  <c r="K4614" i="2" s="1"/>
  <c r="H4606" i="2"/>
  <c r="K4606" i="2" s="1"/>
  <c r="M4606" i="2" s="1"/>
  <c r="H4598" i="2"/>
  <c r="K4598" i="2" s="1"/>
  <c r="H4590" i="2"/>
  <c r="K4590" i="2" s="1"/>
  <c r="H4582" i="2"/>
  <c r="K4582" i="2" s="1"/>
  <c r="H4574" i="2"/>
  <c r="K4574" i="2" s="1"/>
  <c r="M4574" i="2" s="1"/>
  <c r="H4566" i="2"/>
  <c r="K4566" i="2" s="1"/>
  <c r="H4558" i="2"/>
  <c r="K4558" i="2" s="1"/>
  <c r="M4558" i="2" s="1"/>
  <c r="H4550" i="2"/>
  <c r="K4550" i="2" s="1"/>
  <c r="H4542" i="2"/>
  <c r="K4542" i="2" s="1"/>
  <c r="M4542" i="2" s="1"/>
  <c r="H4534" i="2"/>
  <c r="K4534" i="2" s="1"/>
  <c r="H4526" i="2"/>
  <c r="K4526" i="2" s="1"/>
  <c r="H4518" i="2"/>
  <c r="K4518" i="2" s="1"/>
  <c r="H4510" i="2"/>
  <c r="K4510" i="2" s="1"/>
  <c r="M4510" i="2" s="1"/>
  <c r="H4502" i="2"/>
  <c r="K4502" i="2" s="1"/>
  <c r="M4502" i="2" s="1"/>
  <c r="H4494" i="2"/>
  <c r="K4494" i="2" s="1"/>
  <c r="H4486" i="2"/>
  <c r="K4486" i="2" s="1"/>
  <c r="H4478" i="2"/>
  <c r="K4478" i="2" s="1"/>
  <c r="H4470" i="2"/>
  <c r="K4470" i="2" s="1"/>
  <c r="M4470" i="2" s="1"/>
  <c r="H4462" i="2"/>
  <c r="K4462" i="2" s="1"/>
  <c r="H4454" i="2"/>
  <c r="K4454" i="2" s="1"/>
  <c r="H4446" i="2"/>
  <c r="K4446" i="2" s="1"/>
  <c r="M4446" i="2" s="1"/>
  <c r="H4438" i="2"/>
  <c r="K4438" i="2" s="1"/>
  <c r="H4430" i="2"/>
  <c r="K4430" i="2" s="1"/>
  <c r="H4422" i="2"/>
  <c r="K4422" i="2" s="1"/>
  <c r="H4414" i="2"/>
  <c r="K4414" i="2" s="1"/>
  <c r="M4414" i="2" s="1"/>
  <c r="H4406" i="2"/>
  <c r="K4406" i="2" s="1"/>
  <c r="H4398" i="2"/>
  <c r="K4398" i="2" s="1"/>
  <c r="H4390" i="2"/>
  <c r="K4390" i="2" s="1"/>
  <c r="H4382" i="2"/>
  <c r="K4382" i="2" s="1"/>
  <c r="M4382" i="2" s="1"/>
  <c r="H4374" i="2"/>
  <c r="K4374" i="2" s="1"/>
  <c r="H4366" i="2"/>
  <c r="K4366" i="2" s="1"/>
  <c r="H4358" i="2"/>
  <c r="K4358" i="2" s="1"/>
  <c r="H4350" i="2"/>
  <c r="K4350" i="2" s="1"/>
  <c r="M4350" i="2" s="1"/>
  <c r="H4342" i="2"/>
  <c r="K4342" i="2" s="1"/>
  <c r="H4334" i="2"/>
  <c r="K4334" i="2" s="1"/>
  <c r="H4326" i="2"/>
  <c r="K4326" i="2" s="1"/>
  <c r="H4318" i="2"/>
  <c r="K4318" i="2" s="1"/>
  <c r="M4318" i="2" s="1"/>
  <c r="H4310" i="2"/>
  <c r="K4310" i="2" s="1"/>
  <c r="H4302" i="2"/>
  <c r="K4302" i="2" s="1"/>
  <c r="H4294" i="2"/>
  <c r="K4294" i="2" s="1"/>
  <c r="H4286" i="2"/>
  <c r="K4286" i="2" s="1"/>
  <c r="M4286" i="2" s="1"/>
  <c r="H4278" i="2"/>
  <c r="K4278" i="2" s="1"/>
  <c r="H4270" i="2"/>
  <c r="K4270" i="2" s="1"/>
  <c r="H4262" i="2"/>
  <c r="K4262" i="2" s="1"/>
  <c r="H4254" i="2"/>
  <c r="K4254" i="2" s="1"/>
  <c r="M4254" i="2" s="1"/>
  <c r="H4246" i="2"/>
  <c r="K4246" i="2" s="1"/>
  <c r="M4246" i="2" s="1"/>
  <c r="H4238" i="2"/>
  <c r="K4238" i="2" s="1"/>
  <c r="M4238" i="2" s="1"/>
  <c r="H4230" i="2"/>
  <c r="K4230" i="2" s="1"/>
  <c r="H4222" i="2"/>
  <c r="K4222" i="2" s="1"/>
  <c r="H4214" i="2"/>
  <c r="K4214" i="2" s="1"/>
  <c r="H4206" i="2"/>
  <c r="K4206" i="2" s="1"/>
  <c r="H4198" i="2"/>
  <c r="K4198" i="2" s="1"/>
  <c r="H4190" i="2"/>
  <c r="K4190" i="2" s="1"/>
  <c r="M4190" i="2" s="1"/>
  <c r="H4182" i="2"/>
  <c r="K4182" i="2" s="1"/>
  <c r="H4174" i="2"/>
  <c r="K4174" i="2" s="1"/>
  <c r="M4174" i="2" s="1"/>
  <c r="H4166" i="2"/>
  <c r="K4166" i="2" s="1"/>
  <c r="H4158" i="2"/>
  <c r="K4158" i="2" s="1"/>
  <c r="M4158" i="2" s="1"/>
  <c r="H4150" i="2"/>
  <c r="K4150" i="2" s="1"/>
  <c r="H4142" i="2"/>
  <c r="K4142" i="2" s="1"/>
  <c r="H4134" i="2"/>
  <c r="K4134" i="2" s="1"/>
  <c r="H4126" i="2"/>
  <c r="K4126" i="2" s="1"/>
  <c r="M4126" i="2" s="1"/>
  <c r="H4118" i="2"/>
  <c r="K4118" i="2" s="1"/>
  <c r="M4118" i="2" s="1"/>
  <c r="H4110" i="2"/>
  <c r="K4110" i="2" s="1"/>
  <c r="M4110" i="2" s="1"/>
  <c r="H4102" i="2"/>
  <c r="K4102" i="2" s="1"/>
  <c r="H4094" i="2"/>
  <c r="K4094" i="2" s="1"/>
  <c r="M4094" i="2" s="1"/>
  <c r="H4086" i="2"/>
  <c r="K4086" i="2" s="1"/>
  <c r="H4078" i="2"/>
  <c r="K4078" i="2" s="1"/>
  <c r="H4070" i="2"/>
  <c r="K4070" i="2" s="1"/>
  <c r="H4062" i="2"/>
  <c r="K4062" i="2" s="1"/>
  <c r="M4062" i="2" s="1"/>
  <c r="H4054" i="2"/>
  <c r="K4054" i="2" s="1"/>
  <c r="H4046" i="2"/>
  <c r="K4046" i="2" s="1"/>
  <c r="M4046" i="2" s="1"/>
  <c r="H4038" i="2"/>
  <c r="K4038" i="2" s="1"/>
  <c r="H4030" i="2"/>
  <c r="K4030" i="2" s="1"/>
  <c r="M4030" i="2" s="1"/>
  <c r="H4022" i="2"/>
  <c r="K4022" i="2" s="1"/>
  <c r="H4014" i="2"/>
  <c r="K4014" i="2" s="1"/>
  <c r="H4006" i="2"/>
  <c r="K4006" i="2" s="1"/>
  <c r="H3998" i="2"/>
  <c r="K3998" i="2" s="1"/>
  <c r="M3998" i="2" s="1"/>
  <c r="H3990" i="2"/>
  <c r="K3990" i="2" s="1"/>
  <c r="M3990" i="2" s="1"/>
  <c r="H3982" i="2"/>
  <c r="K3982" i="2" s="1"/>
  <c r="H3974" i="2"/>
  <c r="K3974" i="2" s="1"/>
  <c r="H3966" i="2"/>
  <c r="K3966" i="2" s="1"/>
  <c r="M3966" i="2" s="1"/>
  <c r="H3958" i="2"/>
  <c r="K3958" i="2" s="1"/>
  <c r="M3958" i="2" s="1"/>
  <c r="H3950" i="2"/>
  <c r="K3950" i="2" s="1"/>
  <c r="H3942" i="2"/>
  <c r="K3942" i="2" s="1"/>
  <c r="H3934" i="2"/>
  <c r="K3934" i="2" s="1"/>
  <c r="M3934" i="2" s="1"/>
  <c r="H3926" i="2"/>
  <c r="K3926" i="2" s="1"/>
  <c r="H3918" i="2"/>
  <c r="K3918" i="2" s="1"/>
  <c r="H3910" i="2"/>
  <c r="K3910" i="2" s="1"/>
  <c r="H3902" i="2"/>
  <c r="K3902" i="2" s="1"/>
  <c r="H3894" i="2"/>
  <c r="K3894" i="2" s="1"/>
  <c r="H3886" i="2"/>
  <c r="K3886" i="2" s="1"/>
  <c r="H3878" i="2"/>
  <c r="K3878" i="2" s="1"/>
  <c r="H3870" i="2"/>
  <c r="K3870" i="2" s="1"/>
  <c r="M3870" i="2" s="1"/>
  <c r="H3862" i="2"/>
  <c r="K3862" i="2" s="1"/>
  <c r="H3854" i="2"/>
  <c r="K3854" i="2" s="1"/>
  <c r="H3846" i="2"/>
  <c r="K3846" i="2" s="1"/>
  <c r="H3838" i="2"/>
  <c r="K3838" i="2" s="1"/>
  <c r="M3838" i="2" s="1"/>
  <c r="H3830" i="2"/>
  <c r="K3830" i="2" s="1"/>
  <c r="H3822" i="2"/>
  <c r="K3822" i="2" s="1"/>
  <c r="H3814" i="2"/>
  <c r="K3814" i="2" s="1"/>
  <c r="H3806" i="2"/>
  <c r="K3806" i="2" s="1"/>
  <c r="M3806" i="2" s="1"/>
  <c r="H3798" i="2"/>
  <c r="K3798" i="2" s="1"/>
  <c r="H3790" i="2"/>
  <c r="K3790" i="2" s="1"/>
  <c r="H3782" i="2"/>
  <c r="K3782" i="2" s="1"/>
  <c r="H3774" i="2"/>
  <c r="K3774" i="2" s="1"/>
  <c r="M3774" i="2" s="1"/>
  <c r="H3766" i="2"/>
  <c r="K3766" i="2" s="1"/>
  <c r="H3758" i="2"/>
  <c r="K3758" i="2" s="1"/>
  <c r="H3750" i="2"/>
  <c r="K3750" i="2" s="1"/>
  <c r="H3742" i="2"/>
  <c r="K3742" i="2" s="1"/>
  <c r="M3742" i="2" s="1"/>
  <c r="H3734" i="2"/>
  <c r="K3734" i="2" s="1"/>
  <c r="M3734" i="2" s="1"/>
  <c r="H3726" i="2"/>
  <c r="K3726" i="2" s="1"/>
  <c r="M3726" i="2" s="1"/>
  <c r="H3718" i="2"/>
  <c r="K3718" i="2" s="1"/>
  <c r="H3710" i="2"/>
  <c r="K3710" i="2" s="1"/>
  <c r="M3710" i="2" s="1"/>
  <c r="H3702" i="2"/>
  <c r="K3702" i="2" s="1"/>
  <c r="H3694" i="2"/>
  <c r="K3694" i="2" s="1"/>
  <c r="H3686" i="2"/>
  <c r="K3686" i="2" s="1"/>
  <c r="H3678" i="2"/>
  <c r="K3678" i="2" s="1"/>
  <c r="M3678" i="2" s="1"/>
  <c r="H3670" i="2"/>
  <c r="K3670" i="2" s="1"/>
  <c r="M3670" i="2" s="1"/>
  <c r="H3662" i="2"/>
  <c r="K3662" i="2" s="1"/>
  <c r="M3662" i="2" s="1"/>
  <c r="H3654" i="2"/>
  <c r="K3654" i="2" s="1"/>
  <c r="H3646" i="2"/>
  <c r="K3646" i="2" s="1"/>
  <c r="M3646" i="2" s="1"/>
  <c r="H3638" i="2"/>
  <c r="K3638" i="2" s="1"/>
  <c r="H3630" i="2"/>
  <c r="K3630" i="2" s="1"/>
  <c r="H3622" i="2"/>
  <c r="K3622" i="2" s="1"/>
  <c r="H3614" i="2"/>
  <c r="K3614" i="2" s="1"/>
  <c r="M3614" i="2" s="1"/>
  <c r="H3606" i="2"/>
  <c r="K3606" i="2" s="1"/>
  <c r="M3606" i="2" s="1"/>
  <c r="H3598" i="2"/>
  <c r="K3598" i="2" s="1"/>
  <c r="M3598" i="2" s="1"/>
  <c r="H3590" i="2"/>
  <c r="K3590" i="2" s="1"/>
  <c r="H3582" i="2"/>
  <c r="K3582" i="2" s="1"/>
  <c r="H3574" i="2"/>
  <c r="K3574" i="2" s="1"/>
  <c r="H3566" i="2"/>
  <c r="K3566" i="2" s="1"/>
  <c r="H3558" i="2"/>
  <c r="K3558" i="2" s="1"/>
  <c r="H3550" i="2"/>
  <c r="K3550" i="2" s="1"/>
  <c r="M3550" i="2" s="1"/>
  <c r="H3542" i="2"/>
  <c r="K3542" i="2" s="1"/>
  <c r="H3534" i="2"/>
  <c r="K3534" i="2" s="1"/>
  <c r="M3534" i="2" s="1"/>
  <c r="H3526" i="2"/>
  <c r="K3526" i="2" s="1"/>
  <c r="H3518" i="2"/>
  <c r="K3518" i="2" s="1"/>
  <c r="M3518" i="2" s="1"/>
  <c r="H3510" i="2"/>
  <c r="K3510" i="2" s="1"/>
  <c r="H3502" i="2"/>
  <c r="K3502" i="2" s="1"/>
  <c r="H3494" i="2"/>
  <c r="K3494" i="2" s="1"/>
  <c r="H3486" i="2"/>
  <c r="K3486" i="2" s="1"/>
  <c r="M3486" i="2" s="1"/>
  <c r="H3478" i="2"/>
  <c r="K3478" i="2" s="1"/>
  <c r="M3478" i="2" s="1"/>
  <c r="H3470" i="2"/>
  <c r="K3470" i="2" s="1"/>
  <c r="H3462" i="2"/>
  <c r="K3462" i="2" s="1"/>
  <c r="H3454" i="2"/>
  <c r="K3454" i="2" s="1"/>
  <c r="M3454" i="2" s="1"/>
  <c r="H3446" i="2"/>
  <c r="K3446" i="2" s="1"/>
  <c r="M3446" i="2" s="1"/>
  <c r="H3438" i="2"/>
  <c r="K3438" i="2" s="1"/>
  <c r="H3430" i="2"/>
  <c r="K3430" i="2" s="1"/>
  <c r="H3422" i="2"/>
  <c r="K3422" i="2" s="1"/>
  <c r="M3422" i="2" s="1"/>
  <c r="H3414" i="2"/>
  <c r="K3414" i="2" s="1"/>
  <c r="M3414" i="2" s="1"/>
  <c r="H3406" i="2"/>
  <c r="K3406" i="2" s="1"/>
  <c r="H3398" i="2"/>
  <c r="K3398" i="2" s="1"/>
  <c r="H3390" i="2"/>
  <c r="K3390" i="2" s="1"/>
  <c r="H3382" i="2"/>
  <c r="K3382" i="2" s="1"/>
  <c r="H3374" i="2"/>
  <c r="K3374" i="2" s="1"/>
  <c r="H3366" i="2"/>
  <c r="K3366" i="2" s="1"/>
  <c r="H3358" i="2"/>
  <c r="K3358" i="2" s="1"/>
  <c r="M3358" i="2" s="1"/>
  <c r="H3350" i="2"/>
  <c r="K3350" i="2" s="1"/>
  <c r="H3342" i="2"/>
  <c r="K3342" i="2" s="1"/>
  <c r="H3334" i="2"/>
  <c r="K3334" i="2" s="1"/>
  <c r="H3326" i="2"/>
  <c r="K3326" i="2" s="1"/>
  <c r="H3318" i="2"/>
  <c r="K3318" i="2" s="1"/>
  <c r="H3310" i="2"/>
  <c r="K3310" i="2" s="1"/>
  <c r="H3302" i="2"/>
  <c r="K3302" i="2" s="1"/>
  <c r="H3294" i="2"/>
  <c r="K3294" i="2" s="1"/>
  <c r="M3294" i="2" s="1"/>
  <c r="H3286" i="2"/>
  <c r="K3286" i="2" s="1"/>
  <c r="H3278" i="2"/>
  <c r="K3278" i="2" s="1"/>
  <c r="H3270" i="2"/>
  <c r="K3270" i="2" s="1"/>
  <c r="H3262" i="2"/>
  <c r="K3262" i="2" s="1"/>
  <c r="M3262" i="2" s="1"/>
  <c r="H3254" i="2"/>
  <c r="K3254" i="2" s="1"/>
  <c r="M3254" i="2" s="1"/>
  <c r="H3246" i="2"/>
  <c r="K3246" i="2" s="1"/>
  <c r="H3238" i="2"/>
  <c r="K3238" i="2" s="1"/>
  <c r="H3230" i="2"/>
  <c r="K3230" i="2" s="1"/>
  <c r="M3230" i="2" s="1"/>
  <c r="H3222" i="2"/>
  <c r="K3222" i="2" s="1"/>
  <c r="H3214" i="2"/>
  <c r="K3214" i="2" s="1"/>
  <c r="M3214" i="2" s="1"/>
  <c r="H3206" i="2"/>
  <c r="K3206" i="2" s="1"/>
  <c r="H3198" i="2"/>
  <c r="K3198" i="2" s="1"/>
  <c r="M3198" i="2" s="1"/>
  <c r="H3190" i="2"/>
  <c r="K3190" i="2" s="1"/>
  <c r="H3182" i="2"/>
  <c r="K3182" i="2" s="1"/>
  <c r="H3174" i="2"/>
  <c r="K3174" i="2" s="1"/>
  <c r="H3166" i="2"/>
  <c r="K3166" i="2" s="1"/>
  <c r="M3166" i="2" s="1"/>
  <c r="H3158" i="2"/>
  <c r="K3158" i="2" s="1"/>
  <c r="H3150" i="2"/>
  <c r="K3150" i="2" s="1"/>
  <c r="M3150" i="2" s="1"/>
  <c r="H3142" i="2"/>
  <c r="K3142" i="2" s="1"/>
  <c r="H3134" i="2"/>
  <c r="K3134" i="2" s="1"/>
  <c r="H3126" i="2"/>
  <c r="K3126" i="2" s="1"/>
  <c r="M3126" i="2" s="1"/>
  <c r="H3118" i="2"/>
  <c r="K3118" i="2" s="1"/>
  <c r="H3110" i="2"/>
  <c r="K3110" i="2" s="1"/>
  <c r="H3102" i="2"/>
  <c r="K3102" i="2" s="1"/>
  <c r="M3102" i="2" s="1"/>
  <c r="H3094" i="2"/>
  <c r="K3094" i="2" s="1"/>
  <c r="H3086" i="2"/>
  <c r="K3086" i="2" s="1"/>
  <c r="H3078" i="2"/>
  <c r="K3078" i="2" s="1"/>
  <c r="H3070" i="2"/>
  <c r="K3070" i="2" s="1"/>
  <c r="M3070" i="2" s="1"/>
  <c r="H3062" i="2"/>
  <c r="K3062" i="2" s="1"/>
  <c r="H3054" i="2"/>
  <c r="K3054" i="2" s="1"/>
  <c r="H3046" i="2"/>
  <c r="K3046" i="2" s="1"/>
  <c r="H3038" i="2"/>
  <c r="K3038" i="2" s="1"/>
  <c r="M3038" i="2" s="1"/>
  <c r="H3030" i="2"/>
  <c r="K3030" i="2" s="1"/>
  <c r="H3014" i="2"/>
  <c r="K3014" i="2" s="1"/>
  <c r="H3006" i="2"/>
  <c r="K3006" i="2" s="1"/>
  <c r="H2998" i="2"/>
  <c r="K2998" i="2" s="1"/>
  <c r="M2998" i="2" s="1"/>
  <c r="H2990" i="2"/>
  <c r="K2990" i="2" s="1"/>
  <c r="H2982" i="2"/>
  <c r="K2982" i="2" s="1"/>
  <c r="H2974" i="2"/>
  <c r="K2974" i="2" s="1"/>
  <c r="H2966" i="2"/>
  <c r="K2966" i="2" s="1"/>
  <c r="M2966" i="2" s="1"/>
  <c r="H2958" i="2"/>
  <c r="K2958" i="2" s="1"/>
  <c r="H2950" i="2"/>
  <c r="K2950" i="2" s="1"/>
  <c r="H2942" i="2"/>
  <c r="K2942" i="2" s="1"/>
  <c r="H2934" i="2"/>
  <c r="K2934" i="2" s="1"/>
  <c r="M2934" i="2" s="1"/>
  <c r="H2926" i="2"/>
  <c r="K2926" i="2" s="1"/>
  <c r="H2918" i="2"/>
  <c r="K2918" i="2" s="1"/>
  <c r="H2910" i="2"/>
  <c r="K2910" i="2" s="1"/>
  <c r="H2902" i="2"/>
  <c r="K2902" i="2" s="1"/>
  <c r="M2902" i="2" s="1"/>
  <c r="H2894" i="2"/>
  <c r="K2894" i="2" s="1"/>
  <c r="M2894" i="2" s="1"/>
  <c r="H2886" i="2"/>
  <c r="K2886" i="2" s="1"/>
  <c r="H2878" i="2"/>
  <c r="K2878" i="2" s="1"/>
  <c r="H2870" i="2"/>
  <c r="K2870" i="2" s="1"/>
  <c r="M2870" i="2" s="1"/>
  <c r="H2862" i="2"/>
  <c r="K2862" i="2" s="1"/>
  <c r="M2862" i="2" s="1"/>
  <c r="H2854" i="2"/>
  <c r="K2854" i="2" s="1"/>
  <c r="H2846" i="2"/>
  <c r="K2846" i="2" s="1"/>
  <c r="H2838" i="2"/>
  <c r="K2838" i="2" s="1"/>
  <c r="M2838" i="2" s="1"/>
  <c r="H2830" i="2"/>
  <c r="K2830" i="2" s="1"/>
  <c r="H2822" i="2"/>
  <c r="K2822" i="2" s="1"/>
  <c r="M2822" i="2" s="1"/>
  <c r="H2814" i="2"/>
  <c r="K2814" i="2" s="1"/>
  <c r="H2806" i="2"/>
  <c r="K2806" i="2" s="1"/>
  <c r="M2806" i="2" s="1"/>
  <c r="H2798" i="2"/>
  <c r="K2798" i="2" s="1"/>
  <c r="H2790" i="2"/>
  <c r="K2790" i="2" s="1"/>
  <c r="H2782" i="2"/>
  <c r="K2782" i="2" s="1"/>
  <c r="H2774" i="2"/>
  <c r="K2774" i="2" s="1"/>
  <c r="M2774" i="2" s="1"/>
  <c r="H2766" i="2"/>
  <c r="K2766" i="2" s="1"/>
  <c r="H2758" i="2"/>
  <c r="K2758" i="2" s="1"/>
  <c r="M2758" i="2" s="1"/>
  <c r="H2750" i="2"/>
  <c r="K2750" i="2" s="1"/>
  <c r="H2742" i="2"/>
  <c r="K2742" i="2" s="1"/>
  <c r="H2734" i="2"/>
  <c r="K2734" i="2" s="1"/>
  <c r="M2734" i="2" s="1"/>
  <c r="H2726" i="2"/>
  <c r="K2726" i="2" s="1"/>
  <c r="H2718" i="2"/>
  <c r="K2718" i="2" s="1"/>
  <c r="H2710" i="2"/>
  <c r="K2710" i="2" s="1"/>
  <c r="M2710" i="2" s="1"/>
  <c r="H2702" i="2"/>
  <c r="K2702" i="2" s="1"/>
  <c r="H2694" i="2"/>
  <c r="K2694" i="2" s="1"/>
  <c r="M2694" i="2" s="1"/>
  <c r="H2686" i="2"/>
  <c r="K2686" i="2" s="1"/>
  <c r="H2678" i="2"/>
  <c r="K2678" i="2" s="1"/>
  <c r="M2678" i="2" s="1"/>
  <c r="H2670" i="2"/>
  <c r="K2670" i="2" s="1"/>
  <c r="H2662" i="2"/>
  <c r="K2662" i="2" s="1"/>
  <c r="H2654" i="2"/>
  <c r="K2654" i="2" s="1"/>
  <c r="H2646" i="2"/>
  <c r="K2646" i="2" s="1"/>
  <c r="M2646" i="2" s="1"/>
  <c r="H2638" i="2"/>
  <c r="K2638" i="2" s="1"/>
  <c r="M2638" i="2" s="1"/>
  <c r="H2630" i="2"/>
  <c r="K2630" i="2" s="1"/>
  <c r="M2630" i="2" s="1"/>
  <c r="H2622" i="2"/>
  <c r="K2622" i="2" s="1"/>
  <c r="H2614" i="2"/>
  <c r="K2614" i="2" s="1"/>
  <c r="H2606" i="2"/>
  <c r="K2606" i="2" s="1"/>
  <c r="M2606" i="2" s="1"/>
  <c r="H2598" i="2"/>
  <c r="K2598" i="2" s="1"/>
  <c r="H2590" i="2"/>
  <c r="K2590" i="2" s="1"/>
  <c r="H2582" i="2"/>
  <c r="K2582" i="2" s="1"/>
  <c r="M2582" i="2" s="1"/>
  <c r="H2574" i="2"/>
  <c r="K2574" i="2" s="1"/>
  <c r="H2566" i="2"/>
  <c r="K2566" i="2" s="1"/>
  <c r="H2558" i="2"/>
  <c r="K2558" i="2" s="1"/>
  <c r="H2550" i="2"/>
  <c r="K2550" i="2" s="1"/>
  <c r="M2550" i="2" s="1"/>
  <c r="H2542" i="2"/>
  <c r="K2542" i="2" s="1"/>
  <c r="H2534" i="2"/>
  <c r="K2534" i="2" s="1"/>
  <c r="H2526" i="2"/>
  <c r="K2526" i="2" s="1"/>
  <c r="H2518" i="2"/>
  <c r="K2518" i="2" s="1"/>
  <c r="M2518" i="2" s="1"/>
  <c r="H2510" i="2"/>
  <c r="K2510" i="2" s="1"/>
  <c r="H2502" i="2"/>
  <c r="K2502" i="2" s="1"/>
  <c r="M2502" i="2" s="1"/>
  <c r="H2494" i="2"/>
  <c r="K2494" i="2" s="1"/>
  <c r="H2486" i="2"/>
  <c r="K2486" i="2" s="1"/>
  <c r="M2486" i="2" s="1"/>
  <c r="H2478" i="2"/>
  <c r="K2478" i="2" s="1"/>
  <c r="H2470" i="2"/>
  <c r="K2470" i="2" s="1"/>
  <c r="H2462" i="2"/>
  <c r="K2462" i="2" s="1"/>
  <c r="H2454" i="2"/>
  <c r="K2454" i="2" s="1"/>
  <c r="M2454" i="2" s="1"/>
  <c r="H2446" i="2"/>
  <c r="K2446" i="2" s="1"/>
  <c r="M2446" i="2" s="1"/>
  <c r="H2438" i="2"/>
  <c r="K2438" i="2" s="1"/>
  <c r="H2430" i="2"/>
  <c r="K2430" i="2" s="1"/>
  <c r="H2422" i="2"/>
  <c r="K2422" i="2" s="1"/>
  <c r="M2422" i="2" s="1"/>
  <c r="H2414" i="2"/>
  <c r="K2414" i="2" s="1"/>
  <c r="M2414" i="2" s="1"/>
  <c r="H2406" i="2"/>
  <c r="K2406" i="2" s="1"/>
  <c r="H2398" i="2"/>
  <c r="K2398" i="2" s="1"/>
  <c r="H2390" i="2"/>
  <c r="K2390" i="2" s="1"/>
  <c r="M2390" i="2" s="1"/>
  <c r="H2382" i="2"/>
  <c r="K2382" i="2" s="1"/>
  <c r="H2374" i="2"/>
  <c r="K2374" i="2" s="1"/>
  <c r="H2366" i="2"/>
  <c r="K2366" i="2" s="1"/>
  <c r="H2358" i="2"/>
  <c r="K2358" i="2" s="1"/>
  <c r="H2350" i="2"/>
  <c r="K2350" i="2" s="1"/>
  <c r="H2342" i="2"/>
  <c r="K2342" i="2" s="1"/>
  <c r="H2334" i="2"/>
  <c r="K2334" i="2" s="1"/>
  <c r="H2326" i="2"/>
  <c r="K2326" i="2" s="1"/>
  <c r="M2326" i="2" s="1"/>
  <c r="H2318" i="2"/>
  <c r="K2318" i="2" s="1"/>
  <c r="H2310" i="2"/>
  <c r="K2310" i="2" s="1"/>
  <c r="H2302" i="2"/>
  <c r="K2302" i="2" s="1"/>
  <c r="H2294" i="2"/>
  <c r="K2294" i="2" s="1"/>
  <c r="H2286" i="2"/>
  <c r="K2286" i="2" s="1"/>
  <c r="H2278" i="2"/>
  <c r="K2278" i="2" s="1"/>
  <c r="H2270" i="2"/>
  <c r="K2270" i="2" s="1"/>
  <c r="H2262" i="2"/>
  <c r="K2262" i="2" s="1"/>
  <c r="M2262" i="2" s="1"/>
  <c r="H2254" i="2"/>
  <c r="K2254" i="2" s="1"/>
  <c r="H2246" i="2"/>
  <c r="K2246" i="2" s="1"/>
  <c r="H2238" i="2"/>
  <c r="K2238" i="2" s="1"/>
  <c r="H2230" i="2"/>
  <c r="K2230" i="2" s="1"/>
  <c r="M2230" i="2" s="1"/>
  <c r="H2222" i="2"/>
  <c r="K2222" i="2" s="1"/>
  <c r="H2214" i="2"/>
  <c r="K2214" i="2" s="1"/>
  <c r="H2206" i="2"/>
  <c r="K2206" i="2" s="1"/>
  <c r="H2198" i="2"/>
  <c r="K2198" i="2" s="1"/>
  <c r="M2198" i="2" s="1"/>
  <c r="H2190" i="2"/>
  <c r="K2190" i="2" s="1"/>
  <c r="M2190" i="2" s="1"/>
  <c r="H2182" i="2"/>
  <c r="K2182" i="2" s="1"/>
  <c r="M2182" i="2" s="1"/>
  <c r="H2174" i="2"/>
  <c r="K2174" i="2" s="1"/>
  <c r="H2142" i="2"/>
  <c r="K2142" i="2" s="1"/>
  <c r="M2142" i="2" s="1"/>
  <c r="H1942" i="2"/>
  <c r="K1942" i="2" s="1"/>
  <c r="H1862" i="2"/>
  <c r="K1862" i="2" s="1"/>
  <c r="H1486" i="2"/>
  <c r="K1486" i="2" s="1"/>
  <c r="H1446" i="2"/>
  <c r="K1446" i="2" s="1"/>
  <c r="M1446" i="2" s="1"/>
  <c r="H1334" i="2"/>
  <c r="K1334" i="2" s="1"/>
  <c r="H534" i="2"/>
  <c r="K534" i="2" s="1"/>
  <c r="H3581" i="2"/>
  <c r="K3581" i="2" s="1"/>
  <c r="H3573" i="2"/>
  <c r="K3573" i="2" s="1"/>
  <c r="M3573" i="2" s="1"/>
  <c r="H3565" i="2"/>
  <c r="K3565" i="2" s="1"/>
  <c r="H3557" i="2"/>
  <c r="K3557" i="2" s="1"/>
  <c r="H3549" i="2"/>
  <c r="K3549" i="2" s="1"/>
  <c r="H3541" i="2"/>
  <c r="K3541" i="2" s="1"/>
  <c r="M3541" i="2" s="1"/>
  <c r="H3533" i="2"/>
  <c r="K3533" i="2" s="1"/>
  <c r="M3533" i="2" s="1"/>
  <c r="H3525" i="2"/>
  <c r="K3525" i="2" s="1"/>
  <c r="M3525" i="2" s="1"/>
  <c r="H3517" i="2"/>
  <c r="K3517" i="2" s="1"/>
  <c r="H3509" i="2"/>
  <c r="K3509" i="2" s="1"/>
  <c r="M3509" i="2" s="1"/>
  <c r="H3501" i="2"/>
  <c r="K3501" i="2" s="1"/>
  <c r="H3493" i="2"/>
  <c r="K3493" i="2" s="1"/>
  <c r="H3485" i="2"/>
  <c r="K3485" i="2" s="1"/>
  <c r="H3477" i="2"/>
  <c r="K3477" i="2" s="1"/>
  <c r="M3477" i="2" s="1"/>
  <c r="H3461" i="2"/>
  <c r="K3461" i="2" s="1"/>
  <c r="H3453" i="2"/>
  <c r="K3453" i="2" s="1"/>
  <c r="M3453" i="2" s="1"/>
  <c r="H3445" i="2"/>
  <c r="K3445" i="2" s="1"/>
  <c r="H3437" i="2"/>
  <c r="K3437" i="2" s="1"/>
  <c r="H3429" i="2"/>
  <c r="K3429" i="2" s="1"/>
  <c r="H3421" i="2"/>
  <c r="K3421" i="2" s="1"/>
  <c r="H3413" i="2"/>
  <c r="K3413" i="2" s="1"/>
  <c r="H3405" i="2"/>
  <c r="K3405" i="2" s="1"/>
  <c r="M3405" i="2" s="1"/>
  <c r="H3397" i="2"/>
  <c r="K3397" i="2" s="1"/>
  <c r="H3389" i="2"/>
  <c r="K3389" i="2" s="1"/>
  <c r="M3389" i="2" s="1"/>
  <c r="H3381" i="2"/>
  <c r="K3381" i="2" s="1"/>
  <c r="H3373" i="2"/>
  <c r="K3373" i="2" s="1"/>
  <c r="M3373" i="2" s="1"/>
  <c r="H3365" i="2"/>
  <c r="K3365" i="2" s="1"/>
  <c r="M3365" i="2" s="1"/>
  <c r="H3357" i="2"/>
  <c r="K3357" i="2" s="1"/>
  <c r="H3349" i="2"/>
  <c r="K3349" i="2" s="1"/>
  <c r="H3341" i="2"/>
  <c r="K3341" i="2" s="1"/>
  <c r="M3341" i="2" s="1"/>
  <c r="H3333" i="2"/>
  <c r="K3333" i="2" s="1"/>
  <c r="M3333" i="2" s="1"/>
  <c r="H3325" i="2"/>
  <c r="K3325" i="2" s="1"/>
  <c r="M3325" i="2" s="1"/>
  <c r="H3317" i="2"/>
  <c r="K3317" i="2" s="1"/>
  <c r="H3309" i="2"/>
  <c r="K3309" i="2" s="1"/>
  <c r="H3301" i="2"/>
  <c r="K3301" i="2" s="1"/>
  <c r="H3293" i="2"/>
  <c r="K3293" i="2" s="1"/>
  <c r="H3285" i="2"/>
  <c r="K3285" i="2" s="1"/>
  <c r="H3277" i="2"/>
  <c r="K3277" i="2" s="1"/>
  <c r="M3277" i="2" s="1"/>
  <c r="H3269" i="2"/>
  <c r="K3269" i="2" s="1"/>
  <c r="H3261" i="2"/>
  <c r="K3261" i="2" s="1"/>
  <c r="M3261" i="2" s="1"/>
  <c r="H3253" i="2"/>
  <c r="K3253" i="2" s="1"/>
  <c r="H3245" i="2"/>
  <c r="K3245" i="2" s="1"/>
  <c r="M3245" i="2" s="1"/>
  <c r="H3237" i="2"/>
  <c r="K3237" i="2" s="1"/>
  <c r="M3237" i="2" s="1"/>
  <c r="H3229" i="2"/>
  <c r="K3229" i="2" s="1"/>
  <c r="H3221" i="2"/>
  <c r="K3221" i="2" s="1"/>
  <c r="H3205" i="2"/>
  <c r="K3205" i="2" s="1"/>
  <c r="M3205" i="2" s="1"/>
  <c r="H3197" i="2"/>
  <c r="K3197" i="2" s="1"/>
  <c r="M3197" i="2" s="1"/>
  <c r="H3189" i="2"/>
  <c r="K3189" i="2" s="1"/>
  <c r="M3189" i="2" s="1"/>
  <c r="H3181" i="2"/>
  <c r="K3181" i="2" s="1"/>
  <c r="H3173" i="2"/>
  <c r="K3173" i="2" s="1"/>
  <c r="M3173" i="2" s="1"/>
  <c r="H3165" i="2"/>
  <c r="K3165" i="2" s="1"/>
  <c r="H3157" i="2"/>
  <c r="K3157" i="2" s="1"/>
  <c r="H3149" i="2"/>
  <c r="K3149" i="2" s="1"/>
  <c r="H3141" i="2"/>
  <c r="K3141" i="2" s="1"/>
  <c r="M3141" i="2" s="1"/>
  <c r="H3133" i="2"/>
  <c r="K3133" i="2" s="1"/>
  <c r="H3125" i="2"/>
  <c r="K3125" i="2" s="1"/>
  <c r="H3117" i="2"/>
  <c r="K3117" i="2" s="1"/>
  <c r="H3109" i="2"/>
  <c r="K3109" i="2" s="1"/>
  <c r="M3109" i="2" s="1"/>
  <c r="H3101" i="2"/>
  <c r="K3101" i="2" s="1"/>
  <c r="H3093" i="2"/>
  <c r="K3093" i="2" s="1"/>
  <c r="H3085" i="2"/>
  <c r="K3085" i="2" s="1"/>
  <c r="H3077" i="2"/>
  <c r="K3077" i="2" s="1"/>
  <c r="M3077" i="2" s="1"/>
  <c r="H3069" i="2"/>
  <c r="K3069" i="2" s="1"/>
  <c r="M3069" i="2" s="1"/>
  <c r="H3061" i="2"/>
  <c r="K3061" i="2" s="1"/>
  <c r="H3053" i="2"/>
  <c r="K3053" i="2" s="1"/>
  <c r="H3045" i="2"/>
  <c r="K3045" i="2" s="1"/>
  <c r="M3045" i="2" s="1"/>
  <c r="H3037" i="2"/>
  <c r="K3037" i="2" s="1"/>
  <c r="H3029" i="2"/>
  <c r="K3029" i="2" s="1"/>
  <c r="H3021" i="2"/>
  <c r="K3021" i="2" s="1"/>
  <c r="H3013" i="2"/>
  <c r="K3013" i="2" s="1"/>
  <c r="M3013" i="2" s="1"/>
  <c r="H3005" i="2"/>
  <c r="K3005" i="2" s="1"/>
  <c r="M3005" i="2" s="1"/>
  <c r="H2997" i="2"/>
  <c r="K2997" i="2" s="1"/>
  <c r="H2989" i="2"/>
  <c r="K2989" i="2" s="1"/>
  <c r="H2981" i="2"/>
  <c r="K2981" i="2" s="1"/>
  <c r="M2981" i="2" s="1"/>
  <c r="H2973" i="2"/>
  <c r="K2973" i="2" s="1"/>
  <c r="M2973" i="2" s="1"/>
  <c r="H2965" i="2"/>
  <c r="K2965" i="2" s="1"/>
  <c r="H2957" i="2"/>
  <c r="K2957" i="2" s="1"/>
  <c r="H2949" i="2"/>
  <c r="K2949" i="2" s="1"/>
  <c r="M2949" i="2" s="1"/>
  <c r="H2941" i="2"/>
  <c r="K2941" i="2" s="1"/>
  <c r="H2933" i="2"/>
  <c r="K2933" i="2" s="1"/>
  <c r="M2933" i="2" s="1"/>
  <c r="H2925" i="2"/>
  <c r="K2925" i="2" s="1"/>
  <c r="H2917" i="2"/>
  <c r="K2917" i="2" s="1"/>
  <c r="M2917" i="2" s="1"/>
  <c r="H2909" i="2"/>
  <c r="K2909" i="2" s="1"/>
  <c r="H2901" i="2"/>
  <c r="K2901" i="2" s="1"/>
  <c r="H2893" i="2"/>
  <c r="K2893" i="2" s="1"/>
  <c r="H2885" i="2"/>
  <c r="K2885" i="2" s="1"/>
  <c r="M2885" i="2" s="1"/>
  <c r="H2877" i="2"/>
  <c r="K2877" i="2" s="1"/>
  <c r="H2869" i="2"/>
  <c r="K2869" i="2" s="1"/>
  <c r="M2869" i="2" s="1"/>
  <c r="H2861" i="2"/>
  <c r="K2861" i="2" s="1"/>
  <c r="H2853" i="2"/>
  <c r="K2853" i="2" s="1"/>
  <c r="H2845" i="2"/>
  <c r="K2845" i="2" s="1"/>
  <c r="M2845" i="2" s="1"/>
  <c r="H2837" i="2"/>
  <c r="K2837" i="2" s="1"/>
  <c r="H2829" i="2"/>
  <c r="K2829" i="2" s="1"/>
  <c r="H2821" i="2"/>
  <c r="K2821" i="2" s="1"/>
  <c r="M2821" i="2" s="1"/>
  <c r="H2813" i="2"/>
  <c r="K2813" i="2" s="1"/>
  <c r="H2805" i="2"/>
  <c r="K2805" i="2" s="1"/>
  <c r="H2797" i="2"/>
  <c r="K2797" i="2" s="1"/>
  <c r="H2789" i="2"/>
  <c r="K2789" i="2" s="1"/>
  <c r="H2781" i="2"/>
  <c r="K2781" i="2" s="1"/>
  <c r="H2773" i="2"/>
  <c r="K2773" i="2" s="1"/>
  <c r="H2765" i="2"/>
  <c r="K2765" i="2" s="1"/>
  <c r="H2757" i="2"/>
  <c r="K2757" i="2" s="1"/>
  <c r="M2757" i="2" s="1"/>
  <c r="H2749" i="2"/>
  <c r="K2749" i="2" s="1"/>
  <c r="H2741" i="2"/>
  <c r="K2741" i="2" s="1"/>
  <c r="H2733" i="2"/>
  <c r="K2733" i="2" s="1"/>
  <c r="H2725" i="2"/>
  <c r="K2725" i="2" s="1"/>
  <c r="H2717" i="2"/>
  <c r="K2717" i="2" s="1"/>
  <c r="H2709" i="2"/>
  <c r="K2709" i="2" s="1"/>
  <c r="H2701" i="2"/>
  <c r="K2701" i="2" s="1"/>
  <c r="H2693" i="2"/>
  <c r="K2693" i="2" s="1"/>
  <c r="M2693" i="2" s="1"/>
  <c r="H2685" i="2"/>
  <c r="K2685" i="2" s="1"/>
  <c r="H2677" i="2"/>
  <c r="K2677" i="2" s="1"/>
  <c r="H2669" i="2"/>
  <c r="K2669" i="2" s="1"/>
  <c r="H2661" i="2"/>
  <c r="K2661" i="2" s="1"/>
  <c r="M2661" i="2" s="1"/>
  <c r="H2653" i="2"/>
  <c r="K2653" i="2" s="1"/>
  <c r="H2645" i="2"/>
  <c r="K2645" i="2" s="1"/>
  <c r="H2637" i="2"/>
  <c r="K2637" i="2" s="1"/>
  <c r="H2629" i="2"/>
  <c r="K2629" i="2" s="1"/>
  <c r="M2629" i="2" s="1"/>
  <c r="H2621" i="2"/>
  <c r="K2621" i="2" s="1"/>
  <c r="M2621" i="2" s="1"/>
  <c r="H2613" i="2"/>
  <c r="K2613" i="2" s="1"/>
  <c r="H2605" i="2"/>
  <c r="K2605" i="2" s="1"/>
  <c r="H2597" i="2"/>
  <c r="K2597" i="2" s="1"/>
  <c r="H2589" i="2"/>
  <c r="K2589" i="2" s="1"/>
  <c r="M2589" i="2" s="1"/>
  <c r="H2581" i="2"/>
  <c r="K2581" i="2" s="1"/>
  <c r="H2573" i="2"/>
  <c r="K2573" i="2" s="1"/>
  <c r="H2565" i="2"/>
  <c r="K2565" i="2" s="1"/>
  <c r="M2565" i="2" s="1"/>
  <c r="H2557" i="2"/>
  <c r="K2557" i="2" s="1"/>
  <c r="H2549" i="2"/>
  <c r="K2549" i="2" s="1"/>
  <c r="M2549" i="2" s="1"/>
  <c r="H2541" i="2"/>
  <c r="K2541" i="2" s="1"/>
  <c r="H2533" i="2"/>
  <c r="K2533" i="2" s="1"/>
  <c r="H2525" i="2"/>
  <c r="K2525" i="2" s="1"/>
  <c r="H2517" i="2"/>
  <c r="K2517" i="2" s="1"/>
  <c r="H2509" i="2"/>
  <c r="K2509" i="2" s="1"/>
  <c r="H2501" i="2"/>
  <c r="K2501" i="2" s="1"/>
  <c r="M2501" i="2" s="1"/>
  <c r="H2493" i="2"/>
  <c r="K2493" i="2" s="1"/>
  <c r="M2493" i="2" s="1"/>
  <c r="H2485" i="2"/>
  <c r="K2485" i="2" s="1"/>
  <c r="M2485" i="2" s="1"/>
  <c r="H2477" i="2"/>
  <c r="K2477" i="2" s="1"/>
  <c r="H2469" i="2"/>
  <c r="K2469" i="2" s="1"/>
  <c r="H2461" i="2"/>
  <c r="K2461" i="2" s="1"/>
  <c r="M2461" i="2" s="1"/>
  <c r="H2453" i="2"/>
  <c r="K2453" i="2" s="1"/>
  <c r="H2445" i="2"/>
  <c r="K2445" i="2" s="1"/>
  <c r="H2437" i="2"/>
  <c r="K2437" i="2" s="1"/>
  <c r="M2437" i="2" s="1"/>
  <c r="H2429" i="2"/>
  <c r="K2429" i="2" s="1"/>
  <c r="H2421" i="2"/>
  <c r="K2421" i="2" s="1"/>
  <c r="M2421" i="2" s="1"/>
  <c r="H2413" i="2"/>
  <c r="K2413" i="2" s="1"/>
  <c r="H2405" i="2"/>
  <c r="K2405" i="2" s="1"/>
  <c r="H2397" i="2"/>
  <c r="K2397" i="2" s="1"/>
  <c r="H2389" i="2"/>
  <c r="K2389" i="2" s="1"/>
  <c r="H2381" i="2"/>
  <c r="K2381" i="2" s="1"/>
  <c r="H2373" i="2"/>
  <c r="K2373" i="2" s="1"/>
  <c r="M2373" i="2" s="1"/>
  <c r="H2365" i="2"/>
  <c r="K2365" i="2" s="1"/>
  <c r="H2357" i="2"/>
  <c r="K2357" i="2" s="1"/>
  <c r="M2357" i="2" s="1"/>
  <c r="H2349" i="2"/>
  <c r="K2349" i="2" s="1"/>
  <c r="H2341" i="2"/>
  <c r="K2341" i="2" s="1"/>
  <c r="M2341" i="2" s="1"/>
  <c r="H2333" i="2"/>
  <c r="K2333" i="2" s="1"/>
  <c r="M2333" i="2" s="1"/>
  <c r="H2325" i="2"/>
  <c r="K2325" i="2" s="1"/>
  <c r="H2317" i="2"/>
  <c r="K2317" i="2" s="1"/>
  <c r="H2309" i="2"/>
  <c r="K2309" i="2" s="1"/>
  <c r="M2309" i="2" s="1"/>
  <c r="H2301" i="2"/>
  <c r="K2301" i="2" s="1"/>
  <c r="M2301" i="2" s="1"/>
  <c r="H2293" i="2"/>
  <c r="K2293" i="2" s="1"/>
  <c r="H2285" i="2"/>
  <c r="K2285" i="2" s="1"/>
  <c r="H2277" i="2"/>
  <c r="K2277" i="2" s="1"/>
  <c r="H2269" i="2"/>
  <c r="K2269" i="2" s="1"/>
  <c r="H2261" i="2"/>
  <c r="K2261" i="2" s="1"/>
  <c r="H2253" i="2"/>
  <c r="K2253" i="2" s="1"/>
  <c r="H2245" i="2"/>
  <c r="K2245" i="2" s="1"/>
  <c r="M2245" i="2" s="1"/>
  <c r="H2237" i="2"/>
  <c r="K2237" i="2" s="1"/>
  <c r="H2229" i="2"/>
  <c r="K2229" i="2" s="1"/>
  <c r="H2221" i="2"/>
  <c r="K2221" i="2" s="1"/>
  <c r="H2213" i="2"/>
  <c r="K2213" i="2" s="1"/>
  <c r="H2205" i="2"/>
  <c r="K2205" i="2" s="1"/>
  <c r="H2197" i="2"/>
  <c r="K2197" i="2" s="1"/>
  <c r="H2189" i="2"/>
  <c r="K2189" i="2" s="1"/>
  <c r="H2181" i="2"/>
  <c r="K2181" i="2" s="1"/>
  <c r="M2181" i="2" s="1"/>
  <c r="H2173" i="2"/>
  <c r="K2173" i="2" s="1"/>
  <c r="H2165" i="2"/>
  <c r="K2165" i="2" s="1"/>
  <c r="H2157" i="2"/>
  <c r="K2157" i="2" s="1"/>
  <c r="H2149" i="2"/>
  <c r="K2149" i="2" s="1"/>
  <c r="M2149" i="2" s="1"/>
  <c r="H2141" i="2"/>
  <c r="K2141" i="2" s="1"/>
  <c r="H2133" i="2"/>
  <c r="K2133" i="2" s="1"/>
  <c r="H2125" i="2"/>
  <c r="K2125" i="2" s="1"/>
  <c r="H2117" i="2"/>
  <c r="K2117" i="2" s="1"/>
  <c r="M2117" i="2" s="1"/>
  <c r="H2109" i="2"/>
  <c r="K2109" i="2" s="1"/>
  <c r="M2109" i="2" s="1"/>
  <c r="H2101" i="2"/>
  <c r="K2101" i="2" s="1"/>
  <c r="H2093" i="2"/>
  <c r="K2093" i="2" s="1"/>
  <c r="H2085" i="2"/>
  <c r="K2085" i="2" s="1"/>
  <c r="H2077" i="2"/>
  <c r="K2077" i="2" s="1"/>
  <c r="M2077" i="2" s="1"/>
  <c r="H2069" i="2"/>
  <c r="K2069" i="2" s="1"/>
  <c r="H2061" i="2"/>
  <c r="K2061" i="2" s="1"/>
  <c r="H2053" i="2"/>
  <c r="K2053" i="2" s="1"/>
  <c r="M2053" i="2" s="1"/>
  <c r="H2045" i="2"/>
  <c r="K2045" i="2" s="1"/>
  <c r="H2037" i="2"/>
  <c r="K2037" i="2" s="1"/>
  <c r="M2037" i="2" s="1"/>
  <c r="H2029" i="2"/>
  <c r="K2029" i="2" s="1"/>
  <c r="H2021" i="2"/>
  <c r="K2021" i="2" s="1"/>
  <c r="H2013" i="2"/>
  <c r="K2013" i="2" s="1"/>
  <c r="H2005" i="2"/>
  <c r="K2005" i="2" s="1"/>
  <c r="H1997" i="2"/>
  <c r="K1997" i="2" s="1"/>
  <c r="H1989" i="2"/>
  <c r="K1989" i="2" s="1"/>
  <c r="M1989" i="2" s="1"/>
  <c r="H1981" i="2"/>
  <c r="K1981" i="2" s="1"/>
  <c r="H1973" i="2"/>
  <c r="K1973" i="2" s="1"/>
  <c r="M1973" i="2" s="1"/>
  <c r="H1965" i="2"/>
  <c r="K1965" i="2" s="1"/>
  <c r="H1957" i="2"/>
  <c r="K1957" i="2" s="1"/>
  <c r="M1957" i="2" s="1"/>
  <c r="H1949" i="2"/>
  <c r="K1949" i="2" s="1"/>
  <c r="M1949" i="2" s="1"/>
  <c r="H1941" i="2"/>
  <c r="K1941" i="2" s="1"/>
  <c r="H1933" i="2"/>
  <c r="K1933" i="2" s="1"/>
  <c r="H1925" i="2"/>
  <c r="K1925" i="2" s="1"/>
  <c r="M1925" i="2" s="1"/>
  <c r="H1917" i="2"/>
  <c r="K1917" i="2" s="1"/>
  <c r="H1909" i="2"/>
  <c r="K1909" i="2" s="1"/>
  <c r="M1909" i="2" s="1"/>
  <c r="H1901" i="2"/>
  <c r="K1901" i="2" s="1"/>
  <c r="H1893" i="2"/>
  <c r="K1893" i="2" s="1"/>
  <c r="H1885" i="2"/>
  <c r="K1885" i="2" s="1"/>
  <c r="H1877" i="2"/>
  <c r="K1877" i="2" s="1"/>
  <c r="H1869" i="2"/>
  <c r="K1869" i="2" s="1"/>
  <c r="H1861" i="2"/>
  <c r="K1861" i="2" s="1"/>
  <c r="M1861" i="2" s="1"/>
  <c r="H1853" i="2"/>
  <c r="K1853" i="2" s="1"/>
  <c r="H1845" i="2"/>
  <c r="K1845" i="2" s="1"/>
  <c r="M1845" i="2" s="1"/>
  <c r="H1837" i="2"/>
  <c r="K1837" i="2" s="1"/>
  <c r="H1829" i="2"/>
  <c r="K1829" i="2" s="1"/>
  <c r="H1821" i="2"/>
  <c r="K1821" i="2" s="1"/>
  <c r="M1821" i="2" s="1"/>
  <c r="H1813" i="2"/>
  <c r="K1813" i="2" s="1"/>
  <c r="H1805" i="2"/>
  <c r="K1805" i="2" s="1"/>
  <c r="H1797" i="2"/>
  <c r="K1797" i="2" s="1"/>
  <c r="M1797" i="2" s="1"/>
  <c r="H1789" i="2"/>
  <c r="K1789" i="2" s="1"/>
  <c r="H1781" i="2"/>
  <c r="K1781" i="2" s="1"/>
  <c r="H1773" i="2"/>
  <c r="K1773" i="2" s="1"/>
  <c r="H1765" i="2"/>
  <c r="K1765" i="2" s="1"/>
  <c r="H1757" i="2"/>
  <c r="K1757" i="2" s="1"/>
  <c r="H1749" i="2"/>
  <c r="K1749" i="2" s="1"/>
  <c r="H1741" i="2"/>
  <c r="K1741" i="2" s="1"/>
  <c r="H1733" i="2"/>
  <c r="K1733" i="2" s="1"/>
  <c r="M1733" i="2" s="1"/>
  <c r="H1725" i="2"/>
  <c r="K1725" i="2" s="1"/>
  <c r="H1717" i="2"/>
  <c r="K1717" i="2" s="1"/>
  <c r="H1709" i="2"/>
  <c r="K1709" i="2" s="1"/>
  <c r="H1701" i="2"/>
  <c r="K1701" i="2" s="1"/>
  <c r="M1701" i="2" s="1"/>
  <c r="H1693" i="2"/>
  <c r="K1693" i="2" s="1"/>
  <c r="H1685" i="2"/>
  <c r="K1685" i="2" s="1"/>
  <c r="H1677" i="2"/>
  <c r="K1677" i="2" s="1"/>
  <c r="H1669" i="2"/>
  <c r="K1669" i="2" s="1"/>
  <c r="M1669" i="2" s="1"/>
  <c r="H1661" i="2"/>
  <c r="K1661" i="2" s="1"/>
  <c r="H1653" i="2"/>
  <c r="K1653" i="2" s="1"/>
  <c r="H1645" i="2"/>
  <c r="K1645" i="2" s="1"/>
  <c r="H1637" i="2"/>
  <c r="K1637" i="2" s="1"/>
  <c r="M1637" i="2" s="1"/>
  <c r="H1629" i="2"/>
  <c r="K1629" i="2" s="1"/>
  <c r="H1621" i="2"/>
  <c r="K1621" i="2" s="1"/>
  <c r="H1613" i="2"/>
  <c r="K1613" i="2" s="1"/>
  <c r="H1605" i="2"/>
  <c r="K1605" i="2" s="1"/>
  <c r="M1605" i="2" s="1"/>
  <c r="H1597" i="2"/>
  <c r="K1597" i="2" s="1"/>
  <c r="H1589" i="2"/>
  <c r="K1589" i="2" s="1"/>
  <c r="H1581" i="2"/>
  <c r="K1581" i="2" s="1"/>
  <c r="H1573" i="2"/>
  <c r="K1573" i="2" s="1"/>
  <c r="H1565" i="2"/>
  <c r="K1565" i="2" s="1"/>
  <c r="H1557" i="2"/>
  <c r="K1557" i="2" s="1"/>
  <c r="H1549" i="2"/>
  <c r="K1549" i="2" s="1"/>
  <c r="H1541" i="2"/>
  <c r="K1541" i="2" s="1"/>
  <c r="M1541" i="2" s="1"/>
  <c r="H1533" i="2"/>
  <c r="K1533" i="2" s="1"/>
  <c r="H1525" i="2"/>
  <c r="K1525" i="2" s="1"/>
  <c r="H1517" i="2"/>
  <c r="K1517" i="2" s="1"/>
  <c r="H1509" i="2"/>
  <c r="K1509" i="2" s="1"/>
  <c r="M1509" i="2" s="1"/>
  <c r="H1501" i="2"/>
  <c r="K1501" i="2" s="1"/>
  <c r="H1493" i="2"/>
  <c r="K1493" i="2" s="1"/>
  <c r="H1485" i="2"/>
  <c r="K1485" i="2" s="1"/>
  <c r="H1477" i="2"/>
  <c r="K1477" i="2" s="1"/>
  <c r="M1477" i="2" s="1"/>
  <c r="H1469" i="2"/>
  <c r="K1469" i="2" s="1"/>
  <c r="H1461" i="2"/>
  <c r="K1461" i="2" s="1"/>
  <c r="M1461" i="2" s="1"/>
  <c r="H1453" i="2"/>
  <c r="K1453" i="2" s="1"/>
  <c r="H1445" i="2"/>
  <c r="K1445" i="2" s="1"/>
  <c r="H1437" i="2"/>
  <c r="K1437" i="2" s="1"/>
  <c r="H1429" i="2"/>
  <c r="K1429" i="2" s="1"/>
  <c r="H1421" i="2"/>
  <c r="K1421" i="2" s="1"/>
  <c r="H1413" i="2"/>
  <c r="K1413" i="2" s="1"/>
  <c r="M1413" i="2" s="1"/>
  <c r="H1405" i="2"/>
  <c r="K1405" i="2" s="1"/>
  <c r="H1397" i="2"/>
  <c r="K1397" i="2" s="1"/>
  <c r="M1397" i="2" s="1"/>
  <c r="H1389" i="2"/>
  <c r="K1389" i="2" s="1"/>
  <c r="H1381" i="2"/>
  <c r="K1381" i="2" s="1"/>
  <c r="M1381" i="2" s="1"/>
  <c r="H1373" i="2"/>
  <c r="K1373" i="2" s="1"/>
  <c r="H1365" i="2"/>
  <c r="K1365" i="2" s="1"/>
  <c r="H1357" i="2"/>
  <c r="K1357" i="2" s="1"/>
  <c r="H1349" i="2"/>
  <c r="K1349" i="2" s="1"/>
  <c r="M1349" i="2" s="1"/>
  <c r="H1341" i="2"/>
  <c r="K1341" i="2" s="1"/>
  <c r="M1341" i="2" s="1"/>
  <c r="H1333" i="2"/>
  <c r="K1333" i="2" s="1"/>
  <c r="H1325" i="2"/>
  <c r="K1325" i="2" s="1"/>
  <c r="H1317" i="2"/>
  <c r="K1317" i="2" s="1"/>
  <c r="H1309" i="2"/>
  <c r="K1309" i="2" s="1"/>
  <c r="H1301" i="2"/>
  <c r="K1301" i="2" s="1"/>
  <c r="H1293" i="2"/>
  <c r="K1293" i="2" s="1"/>
  <c r="H1285" i="2"/>
  <c r="K1285" i="2" s="1"/>
  <c r="M1285" i="2" s="1"/>
  <c r="H1277" i="2"/>
  <c r="K1277" i="2" s="1"/>
  <c r="H1269" i="2"/>
  <c r="K1269" i="2" s="1"/>
  <c r="H1261" i="2"/>
  <c r="K1261" i="2" s="1"/>
  <c r="H1253" i="2"/>
  <c r="K1253" i="2" s="1"/>
  <c r="M1253" i="2" s="1"/>
  <c r="H709" i="2"/>
  <c r="K709" i="2" s="1"/>
  <c r="H621" i="2"/>
  <c r="K621" i="2" s="1"/>
  <c r="H1030" i="2"/>
  <c r="K1030" i="2" s="1"/>
  <c r="H2170" i="2"/>
  <c r="K2170" i="2" s="1"/>
  <c r="M2170" i="2" s="1"/>
  <c r="H2162" i="2"/>
  <c r="K2162" i="2" s="1"/>
  <c r="H2154" i="2"/>
  <c r="K2154" i="2" s="1"/>
  <c r="M2154" i="2" s="1"/>
  <c r="H2146" i="2"/>
  <c r="K2146" i="2" s="1"/>
  <c r="H2138" i="2"/>
  <c r="K2138" i="2" s="1"/>
  <c r="H2130" i="2"/>
  <c r="K2130" i="2" s="1"/>
  <c r="H2122" i="2"/>
  <c r="K2122" i="2" s="1"/>
  <c r="H2114" i="2"/>
  <c r="K2114" i="2" s="1"/>
  <c r="H2106" i="2"/>
  <c r="K2106" i="2" s="1"/>
  <c r="M2106" i="2" s="1"/>
  <c r="H2098" i="2"/>
  <c r="K2098" i="2" s="1"/>
  <c r="H2090" i="2"/>
  <c r="K2090" i="2" s="1"/>
  <c r="M2090" i="2" s="1"/>
  <c r="H2082" i="2"/>
  <c r="K2082" i="2" s="1"/>
  <c r="H2066" i="2"/>
  <c r="K2066" i="2" s="1"/>
  <c r="M2066" i="2" s="1"/>
  <c r="H2058" i="2"/>
  <c r="K2058" i="2" s="1"/>
  <c r="H2050" i="2"/>
  <c r="K2050" i="2" s="1"/>
  <c r="H2042" i="2"/>
  <c r="K2042" i="2" s="1"/>
  <c r="H2034" i="2"/>
  <c r="K2034" i="2" s="1"/>
  <c r="M2034" i="2" s="1"/>
  <c r="H2026" i="2"/>
  <c r="K2026" i="2" s="1"/>
  <c r="M2026" i="2" s="1"/>
  <c r="H2018" i="2"/>
  <c r="K2018" i="2" s="1"/>
  <c r="M2018" i="2" s="1"/>
  <c r="H2002" i="2"/>
  <c r="K2002" i="2" s="1"/>
  <c r="H1994" i="2"/>
  <c r="K1994" i="2" s="1"/>
  <c r="H1986" i="2"/>
  <c r="K1986" i="2" s="1"/>
  <c r="M1986" i="2" s="1"/>
  <c r="H1978" i="2"/>
  <c r="K1978" i="2" s="1"/>
  <c r="H1970" i="2"/>
  <c r="K1970" i="2" s="1"/>
  <c r="H1962" i="2"/>
  <c r="K1962" i="2" s="1"/>
  <c r="M1962" i="2" s="1"/>
  <c r="H1954" i="2"/>
  <c r="K1954" i="2" s="1"/>
  <c r="H1946" i="2"/>
  <c r="K1946" i="2" s="1"/>
  <c r="M1946" i="2" s="1"/>
  <c r="H1938" i="2"/>
  <c r="K1938" i="2" s="1"/>
  <c r="H1930" i="2"/>
  <c r="K1930" i="2" s="1"/>
  <c r="H1922" i="2"/>
  <c r="K1922" i="2" s="1"/>
  <c r="H1914" i="2"/>
  <c r="K1914" i="2" s="1"/>
  <c r="H1906" i="2"/>
  <c r="K1906" i="2" s="1"/>
  <c r="H1898" i="2"/>
  <c r="K1898" i="2" s="1"/>
  <c r="M1898" i="2" s="1"/>
  <c r="H1890" i="2"/>
  <c r="K1890" i="2" s="1"/>
  <c r="H1882" i="2"/>
  <c r="K1882" i="2" s="1"/>
  <c r="H1874" i="2"/>
  <c r="K1874" i="2" s="1"/>
  <c r="H1866" i="2"/>
  <c r="K1866" i="2" s="1"/>
  <c r="M1866" i="2" s="1"/>
  <c r="H1858" i="2"/>
  <c r="K1858" i="2" s="1"/>
  <c r="H1850" i="2"/>
  <c r="K1850" i="2" s="1"/>
  <c r="H1842" i="2"/>
  <c r="K1842" i="2" s="1"/>
  <c r="H1834" i="2"/>
  <c r="K1834" i="2" s="1"/>
  <c r="M1834" i="2" s="1"/>
  <c r="H1826" i="2"/>
  <c r="K1826" i="2" s="1"/>
  <c r="M1826" i="2" s="1"/>
  <c r="H1818" i="2"/>
  <c r="K1818" i="2" s="1"/>
  <c r="H1810" i="2"/>
  <c r="K1810" i="2" s="1"/>
  <c r="H1802" i="2"/>
  <c r="K1802" i="2" s="1"/>
  <c r="M1802" i="2" s="1"/>
  <c r="H1794" i="2"/>
  <c r="K1794" i="2" s="1"/>
  <c r="M1794" i="2" s="1"/>
  <c r="H1786" i="2"/>
  <c r="K1786" i="2" s="1"/>
  <c r="H1778" i="2"/>
  <c r="K1778" i="2" s="1"/>
  <c r="H1770" i="2"/>
  <c r="K1770" i="2" s="1"/>
  <c r="M1770" i="2" s="1"/>
  <c r="H1762" i="2"/>
  <c r="K1762" i="2" s="1"/>
  <c r="H1754" i="2"/>
  <c r="K1754" i="2" s="1"/>
  <c r="H1746" i="2"/>
  <c r="K1746" i="2" s="1"/>
  <c r="H1738" i="2"/>
  <c r="K1738" i="2" s="1"/>
  <c r="H1730" i="2"/>
  <c r="K1730" i="2" s="1"/>
  <c r="H1722" i="2"/>
  <c r="K1722" i="2" s="1"/>
  <c r="H1714" i="2"/>
  <c r="K1714" i="2" s="1"/>
  <c r="H1706" i="2"/>
  <c r="K1706" i="2" s="1"/>
  <c r="M1706" i="2" s="1"/>
  <c r="H1698" i="2"/>
  <c r="K1698" i="2" s="1"/>
  <c r="H1690" i="2"/>
  <c r="K1690" i="2" s="1"/>
  <c r="H1682" i="2"/>
  <c r="K1682" i="2" s="1"/>
  <c r="H1674" i="2"/>
  <c r="K1674" i="2" s="1"/>
  <c r="M1674" i="2" s="1"/>
  <c r="H1666" i="2"/>
  <c r="K1666" i="2" s="1"/>
  <c r="H1658" i="2"/>
  <c r="K1658" i="2" s="1"/>
  <c r="H1650" i="2"/>
  <c r="K1650" i="2" s="1"/>
  <c r="H1642" i="2"/>
  <c r="K1642" i="2" s="1"/>
  <c r="M1642" i="2" s="1"/>
  <c r="H1634" i="2"/>
  <c r="K1634" i="2" s="1"/>
  <c r="H1626" i="2"/>
  <c r="K1626" i="2" s="1"/>
  <c r="H1618" i="2"/>
  <c r="K1618" i="2" s="1"/>
  <c r="H1610" i="2"/>
  <c r="K1610" i="2" s="1"/>
  <c r="H1602" i="2"/>
  <c r="K1602" i="2" s="1"/>
  <c r="H1594" i="2"/>
  <c r="K1594" i="2" s="1"/>
  <c r="H1586" i="2"/>
  <c r="K1586" i="2" s="1"/>
  <c r="H1578" i="2"/>
  <c r="K1578" i="2" s="1"/>
  <c r="H1570" i="2"/>
  <c r="K1570" i="2" s="1"/>
  <c r="H1562" i="2"/>
  <c r="K1562" i="2" s="1"/>
  <c r="H1554" i="2"/>
  <c r="K1554" i="2" s="1"/>
  <c r="H1546" i="2"/>
  <c r="K1546" i="2" s="1"/>
  <c r="H1538" i="2"/>
  <c r="K1538" i="2" s="1"/>
  <c r="H1530" i="2"/>
  <c r="K1530" i="2" s="1"/>
  <c r="H1522" i="2"/>
  <c r="K1522" i="2" s="1"/>
  <c r="H1514" i="2"/>
  <c r="K1514" i="2" s="1"/>
  <c r="H1506" i="2"/>
  <c r="K1506" i="2" s="1"/>
  <c r="H1498" i="2"/>
  <c r="K1498" i="2" s="1"/>
  <c r="H1490" i="2"/>
  <c r="K1490" i="2" s="1"/>
  <c r="H1482" i="2"/>
  <c r="K1482" i="2" s="1"/>
  <c r="H1474" i="2"/>
  <c r="K1474" i="2" s="1"/>
  <c r="H1466" i="2"/>
  <c r="K1466" i="2" s="1"/>
  <c r="H1458" i="2"/>
  <c r="K1458" i="2" s="1"/>
  <c r="H1450" i="2"/>
  <c r="K1450" i="2" s="1"/>
  <c r="H1442" i="2"/>
  <c r="K1442" i="2" s="1"/>
  <c r="H1434" i="2"/>
  <c r="K1434" i="2" s="1"/>
  <c r="H1426" i="2"/>
  <c r="K1426" i="2" s="1"/>
  <c r="H1418" i="2"/>
  <c r="K1418" i="2" s="1"/>
  <c r="H1410" i="2"/>
  <c r="K1410" i="2" s="1"/>
  <c r="H1402" i="2"/>
  <c r="K1402" i="2" s="1"/>
  <c r="H1394" i="2"/>
  <c r="K1394" i="2" s="1"/>
  <c r="H1386" i="2"/>
  <c r="K1386" i="2" s="1"/>
  <c r="H1378" i="2"/>
  <c r="K1378" i="2" s="1"/>
  <c r="H1370" i="2"/>
  <c r="K1370" i="2" s="1"/>
  <c r="H1362" i="2"/>
  <c r="K1362" i="2" s="1"/>
  <c r="H1354" i="2"/>
  <c r="K1354" i="2" s="1"/>
  <c r="H1346" i="2"/>
  <c r="K1346" i="2" s="1"/>
  <c r="H1338" i="2"/>
  <c r="K1338" i="2" s="1"/>
  <c r="H1330" i="2"/>
  <c r="K1330" i="2" s="1"/>
  <c r="H1322" i="2"/>
  <c r="K1322" i="2" s="1"/>
  <c r="H1314" i="2"/>
  <c r="K1314" i="2" s="1"/>
  <c r="H1306" i="2"/>
  <c r="K1306" i="2" s="1"/>
  <c r="H1298" i="2"/>
  <c r="K1298" i="2" s="1"/>
  <c r="H1290" i="2"/>
  <c r="K1290" i="2" s="1"/>
  <c r="H1282" i="2"/>
  <c r="K1282" i="2" s="1"/>
  <c r="H1274" i="2"/>
  <c r="K1274" i="2" s="1"/>
  <c r="H1266" i="2"/>
  <c r="K1266" i="2" s="1"/>
  <c r="H1258" i="2"/>
  <c r="K1258" i="2" s="1"/>
  <c r="H1250" i="2"/>
  <c r="K1250" i="2" s="1"/>
  <c r="H1242" i="2"/>
  <c r="K1242" i="2" s="1"/>
  <c r="H1234" i="2"/>
  <c r="K1234" i="2" s="1"/>
  <c r="H1226" i="2"/>
  <c r="K1226" i="2" s="1"/>
  <c r="H1218" i="2"/>
  <c r="K1218" i="2" s="1"/>
  <c r="H1210" i="2"/>
  <c r="K1210" i="2" s="1"/>
  <c r="H1202" i="2"/>
  <c r="K1202" i="2" s="1"/>
  <c r="H1194" i="2"/>
  <c r="K1194" i="2" s="1"/>
  <c r="H1186" i="2"/>
  <c r="K1186" i="2" s="1"/>
  <c r="H1178" i="2"/>
  <c r="K1178" i="2" s="1"/>
  <c r="H1170" i="2"/>
  <c r="K1170" i="2" s="1"/>
  <c r="H1162" i="2"/>
  <c r="K1162" i="2" s="1"/>
  <c r="H1154" i="2"/>
  <c r="K1154" i="2" s="1"/>
  <c r="H1146" i="2"/>
  <c r="K1146" i="2" s="1"/>
  <c r="H1138" i="2"/>
  <c r="K1138" i="2" s="1"/>
  <c r="H1130" i="2"/>
  <c r="K1130" i="2" s="1"/>
  <c r="H1122" i="2"/>
  <c r="K1122" i="2" s="1"/>
  <c r="H1114" i="2"/>
  <c r="K1114" i="2" s="1"/>
  <c r="H1106" i="2"/>
  <c r="K1106" i="2" s="1"/>
  <c r="H1098" i="2"/>
  <c r="K1098" i="2" s="1"/>
  <c r="H1090" i="2"/>
  <c r="K1090" i="2" s="1"/>
  <c r="H1082" i="2"/>
  <c r="K1082" i="2" s="1"/>
  <c r="H1074" i="2"/>
  <c r="K1074" i="2" s="1"/>
  <c r="H1066" i="2"/>
  <c r="K1066" i="2" s="1"/>
  <c r="H1058" i="2"/>
  <c r="K1058" i="2" s="1"/>
  <c r="H1050" i="2"/>
  <c r="K1050" i="2" s="1"/>
  <c r="H1042" i="2"/>
  <c r="K1042" i="2" s="1"/>
  <c r="H1034" i="2"/>
  <c r="K1034" i="2" s="1"/>
  <c r="H1026" i="2"/>
  <c r="K1026" i="2" s="1"/>
  <c r="H1018" i="2"/>
  <c r="K1018" i="2" s="1"/>
  <c r="H1010" i="2"/>
  <c r="K1010" i="2" s="1"/>
  <c r="H1002" i="2"/>
  <c r="K1002" i="2" s="1"/>
  <c r="H994" i="2"/>
  <c r="K994" i="2" s="1"/>
  <c r="H986" i="2"/>
  <c r="K986" i="2" s="1"/>
  <c r="H978" i="2"/>
  <c r="K978" i="2" s="1"/>
  <c r="H970" i="2"/>
  <c r="K970" i="2" s="1"/>
  <c r="H962" i="2"/>
  <c r="K962" i="2" s="1"/>
  <c r="H954" i="2"/>
  <c r="K954" i="2" s="1"/>
  <c r="H946" i="2"/>
  <c r="K946" i="2" s="1"/>
  <c r="H938" i="2"/>
  <c r="K938" i="2" s="1"/>
  <c r="H930" i="2"/>
  <c r="K930" i="2" s="1"/>
  <c r="H922" i="2"/>
  <c r="K922" i="2" s="1"/>
  <c r="H914" i="2"/>
  <c r="K914" i="2" s="1"/>
  <c r="H906" i="2"/>
  <c r="K906" i="2" s="1"/>
  <c r="H898" i="2"/>
  <c r="K898" i="2" s="1"/>
  <c r="H890" i="2"/>
  <c r="K890" i="2" s="1"/>
  <c r="H882" i="2"/>
  <c r="K882" i="2" s="1"/>
  <c r="H874" i="2"/>
  <c r="K874" i="2" s="1"/>
  <c r="H866" i="2"/>
  <c r="K866" i="2" s="1"/>
  <c r="H858" i="2"/>
  <c r="K858" i="2" s="1"/>
  <c r="H850" i="2"/>
  <c r="K850" i="2" s="1"/>
  <c r="H842" i="2"/>
  <c r="K842" i="2" s="1"/>
  <c r="H834" i="2"/>
  <c r="K834" i="2" s="1"/>
  <c r="H826" i="2"/>
  <c r="K826" i="2" s="1"/>
  <c r="H818" i="2"/>
  <c r="K818" i="2" s="1"/>
  <c r="H810" i="2"/>
  <c r="K810" i="2" s="1"/>
  <c r="H802" i="2"/>
  <c r="K802" i="2" s="1"/>
  <c r="H794" i="2"/>
  <c r="K794" i="2" s="1"/>
  <c r="H786" i="2"/>
  <c r="K786" i="2" s="1"/>
  <c r="H778" i="2"/>
  <c r="K778" i="2" s="1"/>
  <c r="H770" i="2"/>
  <c r="K770" i="2" s="1"/>
  <c r="H762" i="2"/>
  <c r="K762" i="2" s="1"/>
  <c r="H754" i="2"/>
  <c r="K754" i="2" s="1"/>
  <c r="H746" i="2"/>
  <c r="K746" i="2" s="1"/>
  <c r="H738" i="2"/>
  <c r="K738" i="2" s="1"/>
  <c r="H730" i="2"/>
  <c r="K730" i="2" s="1"/>
  <c r="H722" i="2"/>
  <c r="K722" i="2" s="1"/>
  <c r="H714" i="2"/>
  <c r="K714" i="2" s="1"/>
  <c r="H706" i="2"/>
  <c r="K706" i="2" s="1"/>
  <c r="H698" i="2"/>
  <c r="K698" i="2" s="1"/>
  <c r="H690" i="2"/>
  <c r="K690" i="2" s="1"/>
  <c r="H682" i="2"/>
  <c r="K682" i="2" s="1"/>
  <c r="H674" i="2"/>
  <c r="K674" i="2" s="1"/>
  <c r="H666" i="2"/>
  <c r="K666" i="2" s="1"/>
  <c r="H658" i="2"/>
  <c r="K658" i="2" s="1"/>
  <c r="H650" i="2"/>
  <c r="K650" i="2" s="1"/>
  <c r="H642" i="2"/>
  <c r="K642" i="2" s="1"/>
  <c r="H634" i="2"/>
  <c r="K634" i="2" s="1"/>
  <c r="H626" i="2"/>
  <c r="K626" i="2" s="1"/>
  <c r="H618" i="2"/>
  <c r="K618" i="2" s="1"/>
  <c r="H610" i="2"/>
  <c r="K610" i="2" s="1"/>
  <c r="H602" i="2"/>
  <c r="K602" i="2" s="1"/>
  <c r="H594" i="2"/>
  <c r="K594" i="2" s="1"/>
  <c r="H586" i="2"/>
  <c r="K586" i="2" s="1"/>
  <c r="H578" i="2"/>
  <c r="K578" i="2" s="1"/>
  <c r="H570" i="2"/>
  <c r="K570" i="2" s="1"/>
  <c r="H562" i="2"/>
  <c r="K562" i="2" s="1"/>
  <c r="H554" i="2"/>
  <c r="K554" i="2" s="1"/>
  <c r="H546" i="2"/>
  <c r="K546" i="2" s="1"/>
  <c r="H538" i="2"/>
  <c r="K538" i="2" s="1"/>
  <c r="H530" i="2"/>
  <c r="K530" i="2" s="1"/>
  <c r="H522" i="2"/>
  <c r="K522" i="2" s="1"/>
  <c r="H514" i="2"/>
  <c r="K514" i="2" s="1"/>
  <c r="H506" i="2"/>
  <c r="K506" i="2" s="1"/>
  <c r="H498" i="2"/>
  <c r="K498" i="2" s="1"/>
  <c r="H490" i="2"/>
  <c r="K490" i="2" s="1"/>
  <c r="H482" i="2"/>
  <c r="K482" i="2" s="1"/>
  <c r="H474" i="2"/>
  <c r="K474" i="2" s="1"/>
  <c r="H466" i="2"/>
  <c r="K466" i="2" s="1"/>
  <c r="H458" i="2"/>
  <c r="K458" i="2" s="1"/>
  <c r="H450" i="2"/>
  <c r="K450" i="2" s="1"/>
  <c r="H442" i="2"/>
  <c r="K442" i="2" s="1"/>
  <c r="H434" i="2"/>
  <c r="K434" i="2" s="1"/>
  <c r="H426" i="2"/>
  <c r="K426" i="2" s="1"/>
  <c r="H418" i="2"/>
  <c r="K418" i="2" s="1"/>
  <c r="H410" i="2"/>
  <c r="K410" i="2" s="1"/>
  <c r="H402" i="2"/>
  <c r="K402" i="2" s="1"/>
  <c r="H394" i="2"/>
  <c r="K394" i="2" s="1"/>
  <c r="H386" i="2"/>
  <c r="K386" i="2" s="1"/>
  <c r="H378" i="2"/>
  <c r="K378" i="2" s="1"/>
  <c r="H370" i="2"/>
  <c r="K370" i="2" s="1"/>
  <c r="H362" i="2"/>
  <c r="K362" i="2" s="1"/>
  <c r="M362" i="2" s="1"/>
  <c r="H354" i="2"/>
  <c r="K354" i="2" s="1"/>
  <c r="H346" i="2"/>
  <c r="K346" i="2" s="1"/>
  <c r="M346" i="2" s="1"/>
  <c r="H338" i="2"/>
  <c r="K338" i="2" s="1"/>
  <c r="H330" i="2"/>
  <c r="K330" i="2" s="1"/>
  <c r="H322" i="2"/>
  <c r="K322" i="2" s="1"/>
  <c r="H314" i="2"/>
  <c r="K314" i="2" s="1"/>
  <c r="H306" i="2"/>
  <c r="K306" i="2" s="1"/>
  <c r="H298" i="2"/>
  <c r="K298" i="2" s="1"/>
  <c r="M298" i="2" s="1"/>
  <c r="H290" i="2"/>
  <c r="K290" i="2" s="1"/>
  <c r="H282" i="2"/>
  <c r="K282" i="2" s="1"/>
  <c r="M282" i="2" s="1"/>
  <c r="H274" i="2"/>
  <c r="K274" i="2" s="1"/>
  <c r="H266" i="2"/>
  <c r="K266" i="2" s="1"/>
  <c r="M266" i="2" s="1"/>
  <c r="H258" i="2"/>
  <c r="K258" i="2" s="1"/>
  <c r="H250" i="2"/>
  <c r="K250" i="2" s="1"/>
  <c r="H242" i="2"/>
  <c r="K242" i="2" s="1"/>
  <c r="H234" i="2"/>
  <c r="K234" i="2" s="1"/>
  <c r="M234" i="2" s="1"/>
  <c r="H226" i="2"/>
  <c r="K226" i="2" s="1"/>
  <c r="H218" i="2"/>
  <c r="K218" i="2" s="1"/>
  <c r="H210" i="2"/>
  <c r="K210" i="2" s="1"/>
  <c r="H202" i="2"/>
  <c r="K202" i="2" s="1"/>
  <c r="H194" i="2"/>
  <c r="K194" i="2" s="1"/>
  <c r="H186" i="2"/>
  <c r="K186" i="2" s="1"/>
  <c r="H178" i="2"/>
  <c r="K178" i="2" s="1"/>
  <c r="H170" i="2"/>
  <c r="K170" i="2" s="1"/>
  <c r="M170" i="2" s="1"/>
  <c r="H162" i="2"/>
  <c r="K162" i="2" s="1"/>
  <c r="H154" i="2"/>
  <c r="K154" i="2" s="1"/>
  <c r="H146" i="2"/>
  <c r="K146" i="2" s="1"/>
  <c r="H138" i="2"/>
  <c r="K138" i="2" s="1"/>
  <c r="H130" i="2"/>
  <c r="K130" i="2" s="1"/>
  <c r="H122" i="2"/>
  <c r="K122" i="2" s="1"/>
  <c r="H114" i="2"/>
  <c r="K114" i="2" s="1"/>
  <c r="H106" i="2"/>
  <c r="K106" i="2" s="1"/>
  <c r="M106" i="2" s="1"/>
  <c r="H98" i="2"/>
  <c r="K98" i="2" s="1"/>
  <c r="H90" i="2"/>
  <c r="K90" i="2" s="1"/>
  <c r="H82" i="2"/>
  <c r="K82" i="2" s="1"/>
  <c r="H74" i="2"/>
  <c r="K74" i="2" s="1"/>
  <c r="H66" i="2"/>
  <c r="K66" i="2" s="1"/>
  <c r="H58" i="2"/>
  <c r="K58" i="2" s="1"/>
  <c r="H50" i="2"/>
  <c r="K50" i="2" s="1"/>
  <c r="H42" i="2"/>
  <c r="K42" i="2" s="1"/>
  <c r="M42" i="2" s="1"/>
  <c r="H34" i="2"/>
  <c r="K34" i="2" s="1"/>
  <c r="H1440" i="2"/>
  <c r="K1440" i="2" s="1"/>
  <c r="H1432" i="2"/>
  <c r="K1432" i="2" s="1"/>
  <c r="H1424" i="2"/>
  <c r="K1424" i="2" s="1"/>
  <c r="H1416" i="2"/>
  <c r="K1416" i="2" s="1"/>
  <c r="H1408" i="2"/>
  <c r="K1408" i="2" s="1"/>
  <c r="H1400" i="2"/>
  <c r="K1400" i="2" s="1"/>
  <c r="H1392" i="2"/>
  <c r="K1392" i="2" s="1"/>
  <c r="H1384" i="2"/>
  <c r="K1384" i="2" s="1"/>
  <c r="H1376" i="2"/>
  <c r="K1376" i="2" s="1"/>
  <c r="H1368" i="2"/>
  <c r="K1368" i="2" s="1"/>
  <c r="H1360" i="2"/>
  <c r="K1360" i="2" s="1"/>
  <c r="H1352" i="2"/>
  <c r="K1352" i="2" s="1"/>
  <c r="H1344" i="2"/>
  <c r="K1344" i="2" s="1"/>
  <c r="H1336" i="2"/>
  <c r="K1336" i="2" s="1"/>
  <c r="H1328" i="2"/>
  <c r="K1328" i="2" s="1"/>
  <c r="H1320" i="2"/>
  <c r="K1320" i="2" s="1"/>
  <c r="H1312" i="2"/>
  <c r="K1312" i="2" s="1"/>
  <c r="H1304" i="2"/>
  <c r="K1304" i="2" s="1"/>
  <c r="H1296" i="2"/>
  <c r="K1296" i="2" s="1"/>
  <c r="H1288" i="2"/>
  <c r="K1288" i="2" s="1"/>
  <c r="H1280" i="2"/>
  <c r="K1280" i="2" s="1"/>
  <c r="H1272" i="2"/>
  <c r="K1272" i="2" s="1"/>
  <c r="H1264" i="2"/>
  <c r="K1264" i="2" s="1"/>
  <c r="H1256" i="2"/>
  <c r="K1256" i="2" s="1"/>
  <c r="H1248" i="2"/>
  <c r="K1248" i="2" s="1"/>
  <c r="H1240" i="2"/>
  <c r="K1240" i="2" s="1"/>
  <c r="H1232" i="2"/>
  <c r="K1232" i="2" s="1"/>
  <c r="H1224" i="2"/>
  <c r="K1224" i="2" s="1"/>
  <c r="H1216" i="2"/>
  <c r="K1216" i="2" s="1"/>
  <c r="H1208" i="2"/>
  <c r="K1208" i="2" s="1"/>
  <c r="H1200" i="2"/>
  <c r="K1200" i="2" s="1"/>
  <c r="H1192" i="2"/>
  <c r="K1192" i="2" s="1"/>
  <c r="H1176" i="2"/>
  <c r="K1176" i="2" s="1"/>
  <c r="H1168" i="2"/>
  <c r="K1168" i="2" s="1"/>
  <c r="H1160" i="2"/>
  <c r="K1160" i="2" s="1"/>
  <c r="M1160" i="2" s="1"/>
  <c r="H1152" i="2"/>
  <c r="K1152" i="2" s="1"/>
  <c r="H1144" i="2"/>
  <c r="K1144" i="2" s="1"/>
  <c r="H1136" i="2"/>
  <c r="K1136" i="2" s="1"/>
  <c r="H1128" i="2"/>
  <c r="K1128" i="2" s="1"/>
  <c r="M1128" i="2" s="1"/>
  <c r="H1120" i="2"/>
  <c r="K1120" i="2" s="1"/>
  <c r="H1112" i="2"/>
  <c r="K1112" i="2" s="1"/>
  <c r="H1104" i="2"/>
  <c r="K1104" i="2" s="1"/>
  <c r="H1096" i="2"/>
  <c r="K1096" i="2" s="1"/>
  <c r="H1088" i="2"/>
  <c r="K1088" i="2" s="1"/>
  <c r="H1080" i="2"/>
  <c r="K1080" i="2" s="1"/>
  <c r="H1072" i="2"/>
  <c r="K1072" i="2" s="1"/>
  <c r="H1064" i="2"/>
  <c r="K1064" i="2" s="1"/>
  <c r="M1064" i="2" s="1"/>
  <c r="H1056" i="2"/>
  <c r="K1056" i="2" s="1"/>
  <c r="H1048" i="2"/>
  <c r="K1048" i="2" s="1"/>
  <c r="H1040" i="2"/>
  <c r="K1040" i="2" s="1"/>
  <c r="H1032" i="2"/>
  <c r="K1032" i="2" s="1"/>
  <c r="H1024" i="2"/>
  <c r="K1024" i="2" s="1"/>
  <c r="H1016" i="2"/>
  <c r="K1016" i="2" s="1"/>
  <c r="H1008" i="2"/>
  <c r="K1008" i="2" s="1"/>
  <c r="H1000" i="2"/>
  <c r="K1000" i="2" s="1"/>
  <c r="M1000" i="2" s="1"/>
  <c r="H992" i="2"/>
  <c r="K992" i="2" s="1"/>
  <c r="H984" i="2"/>
  <c r="K984" i="2" s="1"/>
  <c r="H976" i="2"/>
  <c r="K976" i="2" s="1"/>
  <c r="H968" i="2"/>
  <c r="K968" i="2" s="1"/>
  <c r="M968" i="2" s="1"/>
  <c r="H960" i="2"/>
  <c r="K960" i="2" s="1"/>
  <c r="H952" i="2"/>
  <c r="K952" i="2" s="1"/>
  <c r="H944" i="2"/>
  <c r="K944" i="2" s="1"/>
  <c r="H936" i="2"/>
  <c r="K936" i="2" s="1"/>
  <c r="M936" i="2" s="1"/>
  <c r="H928" i="2"/>
  <c r="K928" i="2" s="1"/>
  <c r="H920" i="2"/>
  <c r="K920" i="2" s="1"/>
  <c r="M920" i="2" s="1"/>
  <c r="H912" i="2"/>
  <c r="K912" i="2" s="1"/>
  <c r="H904" i="2"/>
  <c r="K904" i="2" s="1"/>
  <c r="H896" i="2"/>
  <c r="K896" i="2" s="1"/>
  <c r="H888" i="2"/>
  <c r="K888" i="2" s="1"/>
  <c r="H872" i="2"/>
  <c r="K872" i="2" s="1"/>
  <c r="H864" i="2"/>
  <c r="K864" i="2" s="1"/>
  <c r="M864" i="2" s="1"/>
  <c r="H856" i="2"/>
  <c r="K856" i="2" s="1"/>
  <c r="H848" i="2"/>
  <c r="K848" i="2" s="1"/>
  <c r="M848" i="2" s="1"/>
  <c r="H840" i="2"/>
  <c r="K840" i="2" s="1"/>
  <c r="H832" i="2"/>
  <c r="K832" i="2" s="1"/>
  <c r="H824" i="2"/>
  <c r="K824" i="2" s="1"/>
  <c r="H816" i="2"/>
  <c r="K816" i="2" s="1"/>
  <c r="H808" i="2"/>
  <c r="K808" i="2" s="1"/>
  <c r="H800" i="2"/>
  <c r="K800" i="2" s="1"/>
  <c r="M800" i="2" s="1"/>
  <c r="H792" i="2"/>
  <c r="K792" i="2" s="1"/>
  <c r="H784" i="2"/>
  <c r="K784" i="2" s="1"/>
  <c r="M784" i="2" s="1"/>
  <c r="H776" i="2"/>
  <c r="K776" i="2" s="1"/>
  <c r="H768" i="2"/>
  <c r="K768" i="2" s="1"/>
  <c r="M768" i="2" s="1"/>
  <c r="H760" i="2"/>
  <c r="K760" i="2" s="1"/>
  <c r="H752" i="2"/>
  <c r="K752" i="2" s="1"/>
  <c r="H744" i="2"/>
  <c r="K744" i="2" s="1"/>
  <c r="H736" i="2"/>
  <c r="K736" i="2" s="1"/>
  <c r="M736" i="2" s="1"/>
  <c r="H728" i="2"/>
  <c r="K728" i="2" s="1"/>
  <c r="H720" i="2"/>
  <c r="K720" i="2" s="1"/>
  <c r="H712" i="2"/>
  <c r="K712" i="2" s="1"/>
  <c r="H704" i="2"/>
  <c r="K704" i="2" s="1"/>
  <c r="H696" i="2"/>
  <c r="K696" i="2" s="1"/>
  <c r="H688" i="2"/>
  <c r="K688" i="2" s="1"/>
  <c r="H680" i="2"/>
  <c r="K680" i="2" s="1"/>
  <c r="H672" i="2"/>
  <c r="K672" i="2" s="1"/>
  <c r="M672" i="2" s="1"/>
  <c r="H664" i="2"/>
  <c r="K664" i="2" s="1"/>
  <c r="H656" i="2"/>
  <c r="K656" i="2" s="1"/>
  <c r="H648" i="2"/>
  <c r="K648" i="2" s="1"/>
  <c r="H640" i="2"/>
  <c r="K640" i="2" s="1"/>
  <c r="H632" i="2"/>
  <c r="K632" i="2" s="1"/>
  <c r="H624" i="2"/>
  <c r="K624" i="2" s="1"/>
  <c r="H616" i="2"/>
  <c r="K616" i="2" s="1"/>
  <c r="H608" i="2"/>
  <c r="K608" i="2" s="1"/>
  <c r="M608" i="2" s="1"/>
  <c r="H600" i="2"/>
  <c r="K600" i="2" s="1"/>
  <c r="H592" i="2"/>
  <c r="K592" i="2" s="1"/>
  <c r="H584" i="2"/>
  <c r="K584" i="2" s="1"/>
  <c r="H576" i="2"/>
  <c r="K576" i="2" s="1"/>
  <c r="M576" i="2" s="1"/>
  <c r="H568" i="2"/>
  <c r="K568" i="2" s="1"/>
  <c r="H560" i="2"/>
  <c r="K560" i="2" s="1"/>
  <c r="H552" i="2"/>
  <c r="K552" i="2" s="1"/>
  <c r="H544" i="2"/>
  <c r="K544" i="2" s="1"/>
  <c r="M544" i="2" s="1"/>
  <c r="H536" i="2"/>
  <c r="K536" i="2" s="1"/>
  <c r="H528" i="2"/>
  <c r="K528" i="2" s="1"/>
  <c r="H520" i="2"/>
  <c r="K520" i="2" s="1"/>
  <c r="H512" i="2"/>
  <c r="K512" i="2" s="1"/>
  <c r="H504" i="2"/>
  <c r="K504" i="2" s="1"/>
  <c r="H496" i="2"/>
  <c r="K496" i="2" s="1"/>
  <c r="H488" i="2"/>
  <c r="K488" i="2" s="1"/>
  <c r="H480" i="2"/>
  <c r="K480" i="2" s="1"/>
  <c r="M480" i="2" s="1"/>
  <c r="H472" i="2"/>
  <c r="K472" i="2" s="1"/>
  <c r="H464" i="2"/>
  <c r="K464" i="2" s="1"/>
  <c r="H456" i="2"/>
  <c r="K456" i="2" s="1"/>
  <c r="H448" i="2"/>
  <c r="K448" i="2" s="1"/>
  <c r="H440" i="2"/>
  <c r="K440" i="2" s="1"/>
  <c r="H432" i="2"/>
  <c r="K432" i="2" s="1"/>
  <c r="H424" i="2"/>
  <c r="K424" i="2" s="1"/>
  <c r="H416" i="2"/>
  <c r="K416" i="2" s="1"/>
  <c r="M416" i="2" s="1"/>
  <c r="H408" i="2"/>
  <c r="K408" i="2" s="1"/>
  <c r="H400" i="2"/>
  <c r="K400" i="2" s="1"/>
  <c r="H392" i="2"/>
  <c r="K392" i="2" s="1"/>
  <c r="H384" i="2"/>
  <c r="K384" i="2" s="1"/>
  <c r="H376" i="2"/>
  <c r="K376" i="2" s="1"/>
  <c r="H368" i="2"/>
  <c r="K368" i="2" s="1"/>
  <c r="H360" i="2"/>
  <c r="K360" i="2" s="1"/>
  <c r="H352" i="2"/>
  <c r="K352" i="2" s="1"/>
  <c r="M352" i="2" s="1"/>
  <c r="H344" i="2"/>
  <c r="K344" i="2" s="1"/>
  <c r="H336" i="2"/>
  <c r="K336" i="2" s="1"/>
  <c r="M336" i="2" s="1"/>
  <c r="H328" i="2"/>
  <c r="K328" i="2" s="1"/>
  <c r="H320" i="2"/>
  <c r="K320" i="2" s="1"/>
  <c r="M320" i="2" s="1"/>
  <c r="H312" i="2"/>
  <c r="K312" i="2" s="1"/>
  <c r="H304" i="2"/>
  <c r="K304" i="2" s="1"/>
  <c r="H296" i="2"/>
  <c r="K296" i="2" s="1"/>
  <c r="H288" i="2"/>
  <c r="K288" i="2" s="1"/>
  <c r="M288" i="2" s="1"/>
  <c r="H280" i="2"/>
  <c r="K280" i="2" s="1"/>
  <c r="H272" i="2"/>
  <c r="K272" i="2" s="1"/>
  <c r="M272" i="2" s="1"/>
  <c r="H264" i="2"/>
  <c r="K264" i="2" s="1"/>
  <c r="H256" i="2"/>
  <c r="K256" i="2" s="1"/>
  <c r="H248" i="2"/>
  <c r="K248" i="2" s="1"/>
  <c r="H240" i="2"/>
  <c r="K240" i="2" s="1"/>
  <c r="H232" i="2"/>
  <c r="K232" i="2" s="1"/>
  <c r="H224" i="2"/>
  <c r="K224" i="2" s="1"/>
  <c r="M224" i="2" s="1"/>
  <c r="H216" i="2"/>
  <c r="K216" i="2" s="1"/>
  <c r="H208" i="2"/>
  <c r="K208" i="2" s="1"/>
  <c r="H200" i="2"/>
  <c r="K200" i="2" s="1"/>
  <c r="H192" i="2"/>
  <c r="K192" i="2" s="1"/>
  <c r="M192" i="2" s="1"/>
  <c r="H184" i="2"/>
  <c r="K184" i="2" s="1"/>
  <c r="H176" i="2"/>
  <c r="K176" i="2" s="1"/>
  <c r="H168" i="2"/>
  <c r="K168" i="2" s="1"/>
  <c r="H160" i="2"/>
  <c r="K160" i="2" s="1"/>
  <c r="M160" i="2" s="1"/>
  <c r="H152" i="2"/>
  <c r="K152" i="2" s="1"/>
  <c r="H144" i="2"/>
  <c r="K144" i="2" s="1"/>
  <c r="H136" i="2"/>
  <c r="K136" i="2" s="1"/>
  <c r="H128" i="2"/>
  <c r="K128" i="2" s="1"/>
  <c r="H120" i="2"/>
  <c r="K120" i="2" s="1"/>
  <c r="H112" i="2"/>
  <c r="K112" i="2" s="1"/>
  <c r="H96" i="2"/>
  <c r="K96" i="2" s="1"/>
  <c r="H88" i="2"/>
  <c r="K88" i="2" s="1"/>
  <c r="M88" i="2" s="1"/>
  <c r="H80" i="2"/>
  <c r="K80" i="2" s="1"/>
  <c r="H72" i="2"/>
  <c r="K72" i="2" s="1"/>
  <c r="H64" i="2"/>
  <c r="K64" i="2" s="1"/>
  <c r="H56" i="2"/>
  <c r="K56" i="2" s="1"/>
  <c r="H48" i="2"/>
  <c r="K48" i="2" s="1"/>
  <c r="H40" i="2"/>
  <c r="K40" i="2" s="1"/>
  <c r="H1383" i="2"/>
  <c r="K1383" i="2" s="1"/>
  <c r="H1375" i="2"/>
  <c r="K1375" i="2" s="1"/>
  <c r="M1375" i="2" s="1"/>
  <c r="H1367" i="2"/>
  <c r="K1367" i="2" s="1"/>
  <c r="M1367" i="2" s="1"/>
  <c r="H1359" i="2"/>
  <c r="K1359" i="2" s="1"/>
  <c r="M1359" i="2" s="1"/>
  <c r="H1351" i="2"/>
  <c r="K1351" i="2" s="1"/>
  <c r="H1343" i="2"/>
  <c r="K1343" i="2" s="1"/>
  <c r="M1343" i="2" s="1"/>
  <c r="H1335" i="2"/>
  <c r="K1335" i="2" s="1"/>
  <c r="H1327" i="2"/>
  <c r="K1327" i="2" s="1"/>
  <c r="H1319" i="2"/>
  <c r="K1319" i="2" s="1"/>
  <c r="H1311" i="2"/>
  <c r="K1311" i="2" s="1"/>
  <c r="M1311" i="2" s="1"/>
  <c r="H1303" i="2"/>
  <c r="K1303" i="2" s="1"/>
  <c r="M1303" i="2" s="1"/>
  <c r="H1295" i="2"/>
  <c r="K1295" i="2" s="1"/>
  <c r="M1295" i="2" s="1"/>
  <c r="H1287" i="2"/>
  <c r="K1287" i="2" s="1"/>
  <c r="H1279" i="2"/>
  <c r="K1279" i="2" s="1"/>
  <c r="H1271" i="2"/>
  <c r="K1271" i="2" s="1"/>
  <c r="H1263" i="2"/>
  <c r="K1263" i="2" s="1"/>
  <c r="H1255" i="2"/>
  <c r="K1255" i="2" s="1"/>
  <c r="H1247" i="2"/>
  <c r="K1247" i="2" s="1"/>
  <c r="M1247" i="2" s="1"/>
  <c r="H1239" i="2"/>
  <c r="K1239" i="2" s="1"/>
  <c r="H1231" i="2"/>
  <c r="K1231" i="2" s="1"/>
  <c r="M1231" i="2" s="1"/>
  <c r="H1223" i="2"/>
  <c r="K1223" i="2" s="1"/>
  <c r="H1215" i="2"/>
  <c r="K1215" i="2" s="1"/>
  <c r="M1215" i="2" s="1"/>
  <c r="H1207" i="2"/>
  <c r="K1207" i="2" s="1"/>
  <c r="M1207" i="2" s="1"/>
  <c r="H1199" i="2"/>
  <c r="K1199" i="2" s="1"/>
  <c r="H1191" i="2"/>
  <c r="K1191" i="2" s="1"/>
  <c r="H1183" i="2"/>
  <c r="K1183" i="2" s="1"/>
  <c r="M1183" i="2" s="1"/>
  <c r="H1175" i="2"/>
  <c r="K1175" i="2" s="1"/>
  <c r="M1175" i="2" s="1"/>
  <c r="H1167" i="2"/>
  <c r="K1167" i="2" s="1"/>
  <c r="H1159" i="2"/>
  <c r="K1159" i="2" s="1"/>
  <c r="H1151" i="2"/>
  <c r="K1151" i="2" s="1"/>
  <c r="M1151" i="2" s="1"/>
  <c r="H1143" i="2"/>
  <c r="K1143" i="2" s="1"/>
  <c r="M1143" i="2" s="1"/>
  <c r="H1135" i="2"/>
  <c r="K1135" i="2" s="1"/>
  <c r="H1127" i="2"/>
  <c r="K1127" i="2" s="1"/>
  <c r="H1119" i="2"/>
  <c r="K1119" i="2" s="1"/>
  <c r="M1119" i="2" s="1"/>
  <c r="H1111" i="2"/>
  <c r="K1111" i="2" s="1"/>
  <c r="M1111" i="2" s="1"/>
  <c r="H1103" i="2"/>
  <c r="K1103" i="2" s="1"/>
  <c r="H1095" i="2"/>
  <c r="K1095" i="2" s="1"/>
  <c r="H1087" i="2"/>
  <c r="K1087" i="2" s="1"/>
  <c r="H1079" i="2"/>
  <c r="K1079" i="2" s="1"/>
  <c r="M1079" i="2" s="1"/>
  <c r="H1071" i="2"/>
  <c r="K1071" i="2" s="1"/>
  <c r="H1063" i="2"/>
  <c r="K1063" i="2" s="1"/>
  <c r="H1055" i="2"/>
  <c r="K1055" i="2" s="1"/>
  <c r="M1055" i="2" s="1"/>
  <c r="H1047" i="2"/>
  <c r="K1047" i="2" s="1"/>
  <c r="H1039" i="2"/>
  <c r="K1039" i="2" s="1"/>
  <c r="M1039" i="2" s="1"/>
  <c r="H1031" i="2"/>
  <c r="K1031" i="2" s="1"/>
  <c r="H1023" i="2"/>
  <c r="K1023" i="2" s="1"/>
  <c r="M1023" i="2" s="1"/>
  <c r="H1015" i="2"/>
  <c r="K1015" i="2" s="1"/>
  <c r="H1007" i="2"/>
  <c r="K1007" i="2" s="1"/>
  <c r="H999" i="2"/>
  <c r="K999" i="2" s="1"/>
  <c r="H991" i="2"/>
  <c r="K991" i="2" s="1"/>
  <c r="M991" i="2" s="1"/>
  <c r="H983" i="2"/>
  <c r="K983" i="2" s="1"/>
  <c r="M983" i="2" s="1"/>
  <c r="H975" i="2"/>
  <c r="K975" i="2" s="1"/>
  <c r="H967" i="2"/>
  <c r="K967" i="2" s="1"/>
  <c r="H959" i="2"/>
  <c r="K959" i="2" s="1"/>
  <c r="H951" i="2"/>
  <c r="K951" i="2" s="1"/>
  <c r="M951" i="2" s="1"/>
  <c r="H943" i="2"/>
  <c r="K943" i="2" s="1"/>
  <c r="H935" i="2"/>
  <c r="K935" i="2" s="1"/>
  <c r="H927" i="2"/>
  <c r="K927" i="2" s="1"/>
  <c r="M927" i="2" s="1"/>
  <c r="H919" i="2"/>
  <c r="K919" i="2" s="1"/>
  <c r="M919" i="2" s="1"/>
  <c r="H911" i="2"/>
  <c r="K911" i="2" s="1"/>
  <c r="M911" i="2" s="1"/>
  <c r="H903" i="2"/>
  <c r="K903" i="2" s="1"/>
  <c r="H895" i="2"/>
  <c r="K895" i="2" s="1"/>
  <c r="M895" i="2" s="1"/>
  <c r="H887" i="2"/>
  <c r="K887" i="2" s="1"/>
  <c r="H879" i="2"/>
  <c r="K879" i="2" s="1"/>
  <c r="H871" i="2"/>
  <c r="K871" i="2" s="1"/>
  <c r="H863" i="2"/>
  <c r="K863" i="2" s="1"/>
  <c r="M863" i="2" s="1"/>
  <c r="H855" i="2"/>
  <c r="K855" i="2" s="1"/>
  <c r="M855" i="2" s="1"/>
  <c r="H847" i="2"/>
  <c r="K847" i="2" s="1"/>
  <c r="M847" i="2" s="1"/>
  <c r="H839" i="2"/>
  <c r="K839" i="2" s="1"/>
  <c r="H831" i="2"/>
  <c r="K831" i="2" s="1"/>
  <c r="H823" i="2"/>
  <c r="K823" i="2" s="1"/>
  <c r="H815" i="2"/>
  <c r="K815" i="2" s="1"/>
  <c r="H807" i="2"/>
  <c r="K807" i="2" s="1"/>
  <c r="H799" i="2"/>
  <c r="K799" i="2" s="1"/>
  <c r="M799" i="2" s="1"/>
  <c r="H791" i="2"/>
  <c r="K791" i="2" s="1"/>
  <c r="H783" i="2"/>
  <c r="K783" i="2" s="1"/>
  <c r="M783" i="2" s="1"/>
  <c r="H775" i="2"/>
  <c r="K775" i="2" s="1"/>
  <c r="H767" i="2"/>
  <c r="K767" i="2" s="1"/>
  <c r="M767" i="2" s="1"/>
  <c r="H759" i="2"/>
  <c r="K759" i="2" s="1"/>
  <c r="M759" i="2" s="1"/>
  <c r="H751" i="2"/>
  <c r="K751" i="2" s="1"/>
  <c r="H743" i="2"/>
  <c r="K743" i="2" s="1"/>
  <c r="H735" i="2"/>
  <c r="K735" i="2" s="1"/>
  <c r="M735" i="2" s="1"/>
  <c r="H727" i="2"/>
  <c r="K727" i="2" s="1"/>
  <c r="M727" i="2" s="1"/>
  <c r="H719" i="2"/>
  <c r="K719" i="2" s="1"/>
  <c r="M719" i="2" s="1"/>
  <c r="H711" i="2"/>
  <c r="K711" i="2" s="1"/>
  <c r="H703" i="2"/>
  <c r="K703" i="2" s="1"/>
  <c r="M703" i="2" s="1"/>
  <c r="H695" i="2"/>
  <c r="K695" i="2" s="1"/>
  <c r="H687" i="2"/>
  <c r="K687" i="2" s="1"/>
  <c r="M687" i="2" s="1"/>
  <c r="H679" i="2"/>
  <c r="K679" i="2" s="1"/>
  <c r="H671" i="2"/>
  <c r="K671" i="2" s="1"/>
  <c r="M671" i="2" s="1"/>
  <c r="H663" i="2"/>
  <c r="K663" i="2" s="1"/>
  <c r="H655" i="2"/>
  <c r="K655" i="2" s="1"/>
  <c r="H647" i="2"/>
  <c r="K647" i="2" s="1"/>
  <c r="H639" i="2"/>
  <c r="K639" i="2" s="1"/>
  <c r="M639" i="2" s="1"/>
  <c r="H631" i="2"/>
  <c r="K631" i="2" s="1"/>
  <c r="H623" i="2"/>
  <c r="K623" i="2" s="1"/>
  <c r="H615" i="2"/>
  <c r="K615" i="2" s="1"/>
  <c r="H607" i="2"/>
  <c r="K607" i="2" s="1"/>
  <c r="M607" i="2" s="1"/>
  <c r="H599" i="2"/>
  <c r="K599" i="2" s="1"/>
  <c r="M599" i="2" s="1"/>
  <c r="H591" i="2"/>
  <c r="K591" i="2" s="1"/>
  <c r="M591" i="2" s="1"/>
  <c r="H583" i="2"/>
  <c r="K583" i="2" s="1"/>
  <c r="H575" i="2"/>
  <c r="K575" i="2" s="1"/>
  <c r="H567" i="2"/>
  <c r="K567" i="2" s="1"/>
  <c r="H559" i="2"/>
  <c r="K559" i="2" s="1"/>
  <c r="H551" i="2"/>
  <c r="K551" i="2" s="1"/>
  <c r="H543" i="2"/>
  <c r="K543" i="2" s="1"/>
  <c r="M543" i="2" s="1"/>
  <c r="H535" i="2"/>
  <c r="K535" i="2" s="1"/>
  <c r="H527" i="2"/>
  <c r="K527" i="2" s="1"/>
  <c r="H519" i="2"/>
  <c r="K519" i="2" s="1"/>
  <c r="H511" i="2"/>
  <c r="K511" i="2" s="1"/>
  <c r="M511" i="2" s="1"/>
  <c r="H503" i="2"/>
  <c r="K503" i="2" s="1"/>
  <c r="H495" i="2"/>
  <c r="K495" i="2" s="1"/>
  <c r="H487" i="2"/>
  <c r="K487" i="2" s="1"/>
  <c r="H479" i="2"/>
  <c r="K479" i="2" s="1"/>
  <c r="M479" i="2" s="1"/>
  <c r="H471" i="2"/>
  <c r="K471" i="2" s="1"/>
  <c r="H463" i="2"/>
  <c r="K463" i="2" s="1"/>
  <c r="H455" i="2"/>
  <c r="K455" i="2" s="1"/>
  <c r="H447" i="2"/>
  <c r="K447" i="2" s="1"/>
  <c r="M447" i="2" s="1"/>
  <c r="H439" i="2"/>
  <c r="K439" i="2" s="1"/>
  <c r="H431" i="2"/>
  <c r="K431" i="2" s="1"/>
  <c r="H423" i="2"/>
  <c r="K423" i="2" s="1"/>
  <c r="H415" i="2"/>
  <c r="K415" i="2" s="1"/>
  <c r="M415" i="2" s="1"/>
  <c r="H407" i="2"/>
  <c r="K407" i="2" s="1"/>
  <c r="H399" i="2"/>
  <c r="K399" i="2" s="1"/>
  <c r="H391" i="2"/>
  <c r="K391" i="2" s="1"/>
  <c r="H383" i="2"/>
  <c r="K383" i="2" s="1"/>
  <c r="M383" i="2" s="1"/>
  <c r="H375" i="2"/>
  <c r="K375" i="2" s="1"/>
  <c r="H367" i="2"/>
  <c r="K367" i="2" s="1"/>
  <c r="H359" i="2"/>
  <c r="K359" i="2" s="1"/>
  <c r="H351" i="2"/>
  <c r="K351" i="2" s="1"/>
  <c r="M351" i="2" s="1"/>
  <c r="H343" i="2"/>
  <c r="K343" i="2" s="1"/>
  <c r="H335" i="2"/>
  <c r="K335" i="2" s="1"/>
  <c r="H327" i="2"/>
  <c r="K327" i="2" s="1"/>
  <c r="H319" i="2"/>
  <c r="K319" i="2" s="1"/>
  <c r="M319" i="2" s="1"/>
  <c r="H311" i="2"/>
  <c r="K311" i="2" s="1"/>
  <c r="H303" i="2"/>
  <c r="K303" i="2" s="1"/>
  <c r="H295" i="2"/>
  <c r="K295" i="2" s="1"/>
  <c r="H287" i="2"/>
  <c r="K287" i="2" s="1"/>
  <c r="M287" i="2" s="1"/>
  <c r="H279" i="2"/>
  <c r="K279" i="2" s="1"/>
  <c r="H271" i="2"/>
  <c r="K271" i="2" s="1"/>
  <c r="M271" i="2" s="1"/>
  <c r="H263" i="2"/>
  <c r="K263" i="2" s="1"/>
  <c r="H255" i="2"/>
  <c r="K255" i="2" s="1"/>
  <c r="M255" i="2" s="1"/>
  <c r="H247" i="2"/>
  <c r="K247" i="2" s="1"/>
  <c r="H239" i="2"/>
  <c r="K239" i="2" s="1"/>
  <c r="H231" i="2"/>
  <c r="K231" i="2" s="1"/>
  <c r="H223" i="2"/>
  <c r="K223" i="2" s="1"/>
  <c r="M223" i="2" s="1"/>
  <c r="H215" i="2"/>
  <c r="K215" i="2" s="1"/>
  <c r="H207" i="2"/>
  <c r="K207" i="2" s="1"/>
  <c r="M207" i="2" s="1"/>
  <c r="H199" i="2"/>
  <c r="K199" i="2" s="1"/>
  <c r="H191" i="2"/>
  <c r="K191" i="2" s="1"/>
  <c r="M191" i="2" s="1"/>
  <c r="H183" i="2"/>
  <c r="K183" i="2" s="1"/>
  <c r="H175" i="2"/>
  <c r="K175" i="2" s="1"/>
  <c r="H167" i="2"/>
  <c r="K167" i="2" s="1"/>
  <c r="H159" i="2"/>
  <c r="K159" i="2" s="1"/>
  <c r="M159" i="2" s="1"/>
  <c r="H151" i="2"/>
  <c r="K151" i="2" s="1"/>
  <c r="H143" i="2"/>
  <c r="K143" i="2" s="1"/>
  <c r="H135" i="2"/>
  <c r="K135" i="2" s="1"/>
  <c r="H127" i="2"/>
  <c r="K127" i="2" s="1"/>
  <c r="M127" i="2" s="1"/>
  <c r="H119" i="2"/>
  <c r="K119" i="2" s="1"/>
  <c r="H111" i="2"/>
  <c r="K111" i="2" s="1"/>
  <c r="H103" i="2"/>
  <c r="K103" i="2" s="1"/>
  <c r="H95" i="2"/>
  <c r="K95" i="2" s="1"/>
  <c r="M95" i="2" s="1"/>
  <c r="H87" i="2"/>
  <c r="K87" i="2" s="1"/>
  <c r="H79" i="2"/>
  <c r="K79" i="2" s="1"/>
  <c r="H71" i="2"/>
  <c r="K71" i="2" s="1"/>
  <c r="H63" i="2"/>
  <c r="K63" i="2" s="1"/>
  <c r="M63" i="2" s="1"/>
  <c r="H55" i="2"/>
  <c r="K55" i="2" s="1"/>
  <c r="H47" i="2"/>
  <c r="K47" i="2" s="1"/>
  <c r="H39" i="2"/>
  <c r="K39" i="2" s="1"/>
  <c r="H2166" i="2"/>
  <c r="K2166" i="2" s="1"/>
  <c r="M2166" i="2" s="1"/>
  <c r="H2158" i="2"/>
  <c r="K2158" i="2" s="1"/>
  <c r="H2150" i="2"/>
  <c r="K2150" i="2" s="1"/>
  <c r="H2134" i="2"/>
  <c r="K2134" i="2" s="1"/>
  <c r="H2126" i="2"/>
  <c r="K2126" i="2" s="1"/>
  <c r="M2126" i="2" s="1"/>
  <c r="H2118" i="2"/>
  <c r="K2118" i="2" s="1"/>
  <c r="M2118" i="2" s="1"/>
  <c r="H2110" i="2"/>
  <c r="K2110" i="2" s="1"/>
  <c r="H2102" i="2"/>
  <c r="K2102" i="2" s="1"/>
  <c r="H2094" i="2"/>
  <c r="K2094" i="2" s="1"/>
  <c r="M2094" i="2" s="1"/>
  <c r="H2086" i="2"/>
  <c r="K2086" i="2" s="1"/>
  <c r="H2078" i="2"/>
  <c r="K2078" i="2" s="1"/>
  <c r="M2078" i="2" s="1"/>
  <c r="H2070" i="2"/>
  <c r="K2070" i="2" s="1"/>
  <c r="H2062" i="2"/>
  <c r="K2062" i="2" s="1"/>
  <c r="M2062" i="2" s="1"/>
  <c r="H2054" i="2"/>
  <c r="K2054" i="2" s="1"/>
  <c r="H2046" i="2"/>
  <c r="K2046" i="2" s="1"/>
  <c r="H2038" i="2"/>
  <c r="K2038" i="2" s="1"/>
  <c r="H2030" i="2"/>
  <c r="K2030" i="2" s="1"/>
  <c r="M2030" i="2" s="1"/>
  <c r="H2022" i="2"/>
  <c r="K2022" i="2" s="1"/>
  <c r="M2022" i="2" s="1"/>
  <c r="H2014" i="2"/>
  <c r="K2014" i="2" s="1"/>
  <c r="M2014" i="2" s="1"/>
  <c r="H2006" i="2"/>
  <c r="K2006" i="2" s="1"/>
  <c r="H1998" i="2"/>
  <c r="K1998" i="2" s="1"/>
  <c r="M1998" i="2" s="1"/>
  <c r="H1990" i="2"/>
  <c r="K1990" i="2" s="1"/>
  <c r="M1990" i="2" s="1"/>
  <c r="H1982" i="2"/>
  <c r="K1982" i="2" s="1"/>
  <c r="H1974" i="2"/>
  <c r="K1974" i="2" s="1"/>
  <c r="H1966" i="2"/>
  <c r="K1966" i="2" s="1"/>
  <c r="M1966" i="2" s="1"/>
  <c r="H1958" i="2"/>
  <c r="K1958" i="2" s="1"/>
  <c r="M1958" i="2" s="1"/>
  <c r="H1950" i="2"/>
  <c r="K1950" i="2" s="1"/>
  <c r="M1950" i="2" s="1"/>
  <c r="H1934" i="2"/>
  <c r="K1934" i="2" s="1"/>
  <c r="H1926" i="2"/>
  <c r="K1926" i="2" s="1"/>
  <c r="M1926" i="2" s="1"/>
  <c r="H1918" i="2"/>
  <c r="K1918" i="2" s="1"/>
  <c r="M1918" i="2" s="1"/>
  <c r="H1910" i="2"/>
  <c r="K1910" i="2" s="1"/>
  <c r="H1902" i="2"/>
  <c r="K1902" i="2" s="1"/>
  <c r="H1894" i="2"/>
  <c r="K1894" i="2" s="1"/>
  <c r="M1894" i="2" s="1"/>
  <c r="H1886" i="2"/>
  <c r="K1886" i="2" s="1"/>
  <c r="M1886" i="2" s="1"/>
  <c r="H1878" i="2"/>
  <c r="K1878" i="2" s="1"/>
  <c r="M1878" i="2" s="1"/>
  <c r="H1870" i="2"/>
  <c r="K1870" i="2" s="1"/>
  <c r="H1854" i="2"/>
  <c r="K1854" i="2" s="1"/>
  <c r="M1854" i="2" s="1"/>
  <c r="H1846" i="2"/>
  <c r="K1846" i="2" s="1"/>
  <c r="H1838" i="2"/>
  <c r="K1838" i="2" s="1"/>
  <c r="H1830" i="2"/>
  <c r="K1830" i="2" s="1"/>
  <c r="H1822" i="2"/>
  <c r="K1822" i="2" s="1"/>
  <c r="M1822" i="2" s="1"/>
  <c r="H1814" i="2"/>
  <c r="K1814" i="2" s="1"/>
  <c r="H1806" i="2"/>
  <c r="K1806" i="2" s="1"/>
  <c r="H1798" i="2"/>
  <c r="K1798" i="2" s="1"/>
  <c r="H1790" i="2"/>
  <c r="K1790" i="2" s="1"/>
  <c r="M1790" i="2" s="1"/>
  <c r="H1782" i="2"/>
  <c r="K1782" i="2" s="1"/>
  <c r="M1782" i="2" s="1"/>
  <c r="H1774" i="2"/>
  <c r="K1774" i="2" s="1"/>
  <c r="M1774" i="2" s="1"/>
  <c r="H1766" i="2"/>
  <c r="K1766" i="2" s="1"/>
  <c r="H1758" i="2"/>
  <c r="K1758" i="2" s="1"/>
  <c r="M1758" i="2" s="1"/>
  <c r="H1750" i="2"/>
  <c r="K1750" i="2" s="1"/>
  <c r="H1742" i="2"/>
  <c r="K1742" i="2" s="1"/>
  <c r="H1734" i="2"/>
  <c r="K1734" i="2" s="1"/>
  <c r="H1726" i="2"/>
  <c r="K1726" i="2" s="1"/>
  <c r="M1726" i="2" s="1"/>
  <c r="H1718" i="2"/>
  <c r="K1718" i="2" s="1"/>
  <c r="H1710" i="2"/>
  <c r="K1710" i="2" s="1"/>
  <c r="H1702" i="2"/>
  <c r="K1702" i="2" s="1"/>
  <c r="H1694" i="2"/>
  <c r="K1694" i="2" s="1"/>
  <c r="M1694" i="2" s="1"/>
  <c r="H1686" i="2"/>
  <c r="K1686" i="2" s="1"/>
  <c r="M1686" i="2" s="1"/>
  <c r="H1678" i="2"/>
  <c r="K1678" i="2" s="1"/>
  <c r="M1678" i="2" s="1"/>
  <c r="H1670" i="2"/>
  <c r="K1670" i="2" s="1"/>
  <c r="H1662" i="2"/>
  <c r="K1662" i="2" s="1"/>
  <c r="M1662" i="2" s="1"/>
  <c r="H1654" i="2"/>
  <c r="K1654" i="2" s="1"/>
  <c r="M1654" i="2" s="1"/>
  <c r="H1646" i="2"/>
  <c r="K1646" i="2" s="1"/>
  <c r="M1646" i="2" s="1"/>
  <c r="H1638" i="2"/>
  <c r="K1638" i="2" s="1"/>
  <c r="H1630" i="2"/>
  <c r="K1630" i="2" s="1"/>
  <c r="M1630" i="2" s="1"/>
  <c r="H1622" i="2"/>
  <c r="K1622" i="2" s="1"/>
  <c r="M1622" i="2" s="1"/>
  <c r="H1614" i="2"/>
  <c r="K1614" i="2" s="1"/>
  <c r="M1614" i="2" s="1"/>
  <c r="H1606" i="2"/>
  <c r="K1606" i="2" s="1"/>
  <c r="H1598" i="2"/>
  <c r="K1598" i="2" s="1"/>
  <c r="M1598" i="2" s="1"/>
  <c r="H1590" i="2"/>
  <c r="K1590" i="2" s="1"/>
  <c r="H1582" i="2"/>
  <c r="K1582" i="2" s="1"/>
  <c r="H1574" i="2"/>
  <c r="K1574" i="2" s="1"/>
  <c r="H1566" i="2"/>
  <c r="K1566" i="2" s="1"/>
  <c r="M1566" i="2" s="1"/>
  <c r="H1558" i="2"/>
  <c r="K1558" i="2" s="1"/>
  <c r="H1550" i="2"/>
  <c r="K1550" i="2" s="1"/>
  <c r="M1550" i="2" s="1"/>
  <c r="H1542" i="2"/>
  <c r="K1542" i="2" s="1"/>
  <c r="H1534" i="2"/>
  <c r="K1534" i="2" s="1"/>
  <c r="M1534" i="2" s="1"/>
  <c r="H1526" i="2"/>
  <c r="K1526" i="2" s="1"/>
  <c r="M1526" i="2" s="1"/>
  <c r="H1518" i="2"/>
  <c r="K1518" i="2" s="1"/>
  <c r="H1510" i="2"/>
  <c r="K1510" i="2" s="1"/>
  <c r="H1502" i="2"/>
  <c r="K1502" i="2" s="1"/>
  <c r="M1502" i="2" s="1"/>
  <c r="H1494" i="2"/>
  <c r="K1494" i="2" s="1"/>
  <c r="H1478" i="2"/>
  <c r="K1478" i="2" s="1"/>
  <c r="M1478" i="2" s="1"/>
  <c r="H1470" i="2"/>
  <c r="K1470" i="2" s="1"/>
  <c r="H1462" i="2"/>
  <c r="K1462" i="2" s="1"/>
  <c r="M1462" i="2" s="1"/>
  <c r="H1454" i="2"/>
  <c r="K1454" i="2" s="1"/>
  <c r="H1438" i="2"/>
  <c r="K1438" i="2" s="1"/>
  <c r="H1430" i="2"/>
  <c r="K1430" i="2" s="1"/>
  <c r="H1422" i="2"/>
  <c r="K1422" i="2" s="1"/>
  <c r="M1422" i="2" s="1"/>
  <c r="H1414" i="2"/>
  <c r="K1414" i="2" s="1"/>
  <c r="H1406" i="2"/>
  <c r="K1406" i="2" s="1"/>
  <c r="H1398" i="2"/>
  <c r="K1398" i="2" s="1"/>
  <c r="H1390" i="2"/>
  <c r="K1390" i="2" s="1"/>
  <c r="M1390" i="2" s="1"/>
  <c r="H1382" i="2"/>
  <c r="K1382" i="2" s="1"/>
  <c r="H1374" i="2"/>
  <c r="K1374" i="2" s="1"/>
  <c r="H1366" i="2"/>
  <c r="K1366" i="2" s="1"/>
  <c r="H1358" i="2"/>
  <c r="K1358" i="2" s="1"/>
  <c r="M1358" i="2" s="1"/>
  <c r="H1350" i="2"/>
  <c r="K1350" i="2" s="1"/>
  <c r="M1350" i="2" s="1"/>
  <c r="H1342" i="2"/>
  <c r="K1342" i="2" s="1"/>
  <c r="H1326" i="2"/>
  <c r="K1326" i="2" s="1"/>
  <c r="H1318" i="2"/>
  <c r="K1318" i="2" s="1"/>
  <c r="M1318" i="2" s="1"/>
  <c r="H1310" i="2"/>
  <c r="K1310" i="2" s="1"/>
  <c r="H1302" i="2"/>
  <c r="K1302" i="2" s="1"/>
  <c r="H1294" i="2"/>
  <c r="K1294" i="2" s="1"/>
  <c r="H1286" i="2"/>
  <c r="K1286" i="2" s="1"/>
  <c r="M1286" i="2" s="1"/>
  <c r="H1278" i="2"/>
  <c r="K1278" i="2" s="1"/>
  <c r="M1278" i="2" s="1"/>
  <c r="H1270" i="2"/>
  <c r="K1270" i="2" s="1"/>
  <c r="M1270" i="2" s="1"/>
  <c r="H1262" i="2"/>
  <c r="K1262" i="2" s="1"/>
  <c r="H1254" i="2"/>
  <c r="K1254" i="2" s="1"/>
  <c r="M1254" i="2" s="1"/>
  <c r="H1246" i="2"/>
  <c r="K1246" i="2" s="1"/>
  <c r="H1238" i="2"/>
  <c r="K1238" i="2" s="1"/>
  <c r="H1230" i="2"/>
  <c r="K1230" i="2" s="1"/>
  <c r="H1222" i="2"/>
  <c r="K1222" i="2" s="1"/>
  <c r="M1222" i="2" s="1"/>
  <c r="H1214" i="2"/>
  <c r="K1214" i="2" s="1"/>
  <c r="M1214" i="2" s="1"/>
  <c r="H1206" i="2"/>
  <c r="K1206" i="2" s="1"/>
  <c r="M1206" i="2" s="1"/>
  <c r="H1198" i="2"/>
  <c r="K1198" i="2" s="1"/>
  <c r="H1190" i="2"/>
  <c r="K1190" i="2" s="1"/>
  <c r="M1190" i="2" s="1"/>
  <c r="H1182" i="2"/>
  <c r="K1182" i="2" s="1"/>
  <c r="H1174" i="2"/>
  <c r="K1174" i="2" s="1"/>
  <c r="H1166" i="2"/>
  <c r="K1166" i="2" s="1"/>
  <c r="H1158" i="2"/>
  <c r="K1158" i="2" s="1"/>
  <c r="M1158" i="2" s="1"/>
  <c r="H1150" i="2"/>
  <c r="K1150" i="2" s="1"/>
  <c r="H1142" i="2"/>
  <c r="K1142" i="2" s="1"/>
  <c r="H1134" i="2"/>
  <c r="K1134" i="2" s="1"/>
  <c r="H1126" i="2"/>
  <c r="K1126" i="2" s="1"/>
  <c r="M1126" i="2" s="1"/>
  <c r="H1118" i="2"/>
  <c r="K1118" i="2" s="1"/>
  <c r="M1118" i="2" s="1"/>
  <c r="H1110" i="2"/>
  <c r="K1110" i="2" s="1"/>
  <c r="H1102" i="2"/>
  <c r="K1102" i="2" s="1"/>
  <c r="H1094" i="2"/>
  <c r="K1094" i="2" s="1"/>
  <c r="M1094" i="2" s="1"/>
  <c r="H1086" i="2"/>
  <c r="K1086" i="2" s="1"/>
  <c r="H1078" i="2"/>
  <c r="K1078" i="2" s="1"/>
  <c r="H1070" i="2"/>
  <c r="K1070" i="2" s="1"/>
  <c r="H1062" i="2"/>
  <c r="K1062" i="2" s="1"/>
  <c r="M1062" i="2" s="1"/>
  <c r="H1054" i="2"/>
  <c r="K1054" i="2" s="1"/>
  <c r="H1046" i="2"/>
  <c r="K1046" i="2" s="1"/>
  <c r="H1038" i="2"/>
  <c r="K1038" i="2" s="1"/>
  <c r="H1022" i="2"/>
  <c r="K1022" i="2" s="1"/>
  <c r="M1022" i="2" s="1"/>
  <c r="H1014" i="2"/>
  <c r="K1014" i="2" s="1"/>
  <c r="H1006" i="2"/>
  <c r="K1006" i="2" s="1"/>
  <c r="H998" i="2"/>
  <c r="K998" i="2" s="1"/>
  <c r="H990" i="2"/>
  <c r="K990" i="2" s="1"/>
  <c r="M990" i="2" s="1"/>
  <c r="H982" i="2"/>
  <c r="K982" i="2" s="1"/>
  <c r="H974" i="2"/>
  <c r="K974" i="2" s="1"/>
  <c r="H966" i="2"/>
  <c r="K966" i="2" s="1"/>
  <c r="H958" i="2"/>
  <c r="K958" i="2" s="1"/>
  <c r="M958" i="2" s="1"/>
  <c r="H950" i="2"/>
  <c r="K950" i="2" s="1"/>
  <c r="M950" i="2" s="1"/>
  <c r="H942" i="2"/>
  <c r="K942" i="2" s="1"/>
  <c r="M942" i="2" s="1"/>
  <c r="H934" i="2"/>
  <c r="K934" i="2" s="1"/>
  <c r="H926" i="2"/>
  <c r="K926" i="2" s="1"/>
  <c r="M926" i="2" s="1"/>
  <c r="H918" i="2"/>
  <c r="K918" i="2" s="1"/>
  <c r="H910" i="2"/>
  <c r="K910" i="2" s="1"/>
  <c r="H902" i="2"/>
  <c r="K902" i="2" s="1"/>
  <c r="H894" i="2"/>
  <c r="K894" i="2" s="1"/>
  <c r="M894" i="2" s="1"/>
  <c r="H886" i="2"/>
  <c r="K886" i="2" s="1"/>
  <c r="H878" i="2"/>
  <c r="K878" i="2" s="1"/>
  <c r="M878" i="2" s="1"/>
  <c r="H870" i="2"/>
  <c r="K870" i="2" s="1"/>
  <c r="H862" i="2"/>
  <c r="K862" i="2" s="1"/>
  <c r="M862" i="2" s="1"/>
  <c r="H854" i="2"/>
  <c r="K854" i="2" s="1"/>
  <c r="H846" i="2"/>
  <c r="K846" i="2" s="1"/>
  <c r="H838" i="2"/>
  <c r="K838" i="2" s="1"/>
  <c r="H830" i="2"/>
  <c r="K830" i="2" s="1"/>
  <c r="M830" i="2" s="1"/>
  <c r="H822" i="2"/>
  <c r="K822" i="2" s="1"/>
  <c r="H814" i="2"/>
  <c r="K814" i="2" s="1"/>
  <c r="H806" i="2"/>
  <c r="K806" i="2" s="1"/>
  <c r="H798" i="2"/>
  <c r="K798" i="2" s="1"/>
  <c r="M798" i="2" s="1"/>
  <c r="H790" i="2"/>
  <c r="K790" i="2" s="1"/>
  <c r="H782" i="2"/>
  <c r="K782" i="2" s="1"/>
  <c r="H774" i="2"/>
  <c r="K774" i="2" s="1"/>
  <c r="H766" i="2"/>
  <c r="K766" i="2" s="1"/>
  <c r="M766" i="2" s="1"/>
  <c r="H758" i="2"/>
  <c r="K758" i="2" s="1"/>
  <c r="M758" i="2" s="1"/>
  <c r="H750" i="2"/>
  <c r="K750" i="2" s="1"/>
  <c r="H742" i="2"/>
  <c r="K742" i="2" s="1"/>
  <c r="H734" i="2"/>
  <c r="K734" i="2" s="1"/>
  <c r="M734" i="2" s="1"/>
  <c r="H726" i="2"/>
  <c r="K726" i="2" s="1"/>
  <c r="H718" i="2"/>
  <c r="K718" i="2" s="1"/>
  <c r="H710" i="2"/>
  <c r="K710" i="2" s="1"/>
  <c r="H702" i="2"/>
  <c r="K702" i="2" s="1"/>
  <c r="M702" i="2" s="1"/>
  <c r="H694" i="2"/>
  <c r="K694" i="2" s="1"/>
  <c r="H686" i="2"/>
  <c r="K686" i="2" s="1"/>
  <c r="M686" i="2" s="1"/>
  <c r="H678" i="2"/>
  <c r="K678" i="2" s="1"/>
  <c r="H670" i="2"/>
  <c r="K670" i="2" s="1"/>
  <c r="M670" i="2" s="1"/>
  <c r="H662" i="2"/>
  <c r="K662" i="2" s="1"/>
  <c r="M662" i="2" s="1"/>
  <c r="H654" i="2"/>
  <c r="K654" i="2" s="1"/>
  <c r="H646" i="2"/>
  <c r="K646" i="2" s="1"/>
  <c r="H638" i="2"/>
  <c r="K638" i="2" s="1"/>
  <c r="M638" i="2" s="1"/>
  <c r="H630" i="2"/>
  <c r="K630" i="2" s="1"/>
  <c r="M630" i="2" s="1"/>
  <c r="H622" i="2"/>
  <c r="K622" i="2" s="1"/>
  <c r="M622" i="2" s="1"/>
  <c r="H614" i="2"/>
  <c r="K614" i="2" s="1"/>
  <c r="H606" i="2"/>
  <c r="K606" i="2" s="1"/>
  <c r="M606" i="2" s="1"/>
  <c r="H598" i="2"/>
  <c r="K598" i="2" s="1"/>
  <c r="H590" i="2"/>
  <c r="K590" i="2" s="1"/>
  <c r="H582" i="2"/>
  <c r="K582" i="2" s="1"/>
  <c r="H574" i="2"/>
  <c r="K574" i="2" s="1"/>
  <c r="M574" i="2" s="1"/>
  <c r="H566" i="2"/>
  <c r="K566" i="2" s="1"/>
  <c r="M566" i="2" s="1"/>
  <c r="H558" i="2"/>
  <c r="K558" i="2" s="1"/>
  <c r="H550" i="2"/>
  <c r="K550" i="2" s="1"/>
  <c r="H542" i="2"/>
  <c r="K542" i="2" s="1"/>
  <c r="M542" i="2" s="1"/>
  <c r="H526" i="2"/>
  <c r="K526" i="2" s="1"/>
  <c r="M526" i="2" s="1"/>
  <c r="H518" i="2"/>
  <c r="K518" i="2" s="1"/>
  <c r="H510" i="2"/>
  <c r="K510" i="2" s="1"/>
  <c r="H502" i="2"/>
  <c r="K502" i="2" s="1"/>
  <c r="M502" i="2" s="1"/>
  <c r="H494" i="2"/>
  <c r="K494" i="2" s="1"/>
  <c r="H486" i="2"/>
  <c r="K486" i="2" s="1"/>
  <c r="H478" i="2"/>
  <c r="K478" i="2" s="1"/>
  <c r="H470" i="2"/>
  <c r="K470" i="2" s="1"/>
  <c r="M470" i="2" s="1"/>
  <c r="H462" i="2"/>
  <c r="K462" i="2" s="1"/>
  <c r="H454" i="2"/>
  <c r="K454" i="2" s="1"/>
  <c r="H446" i="2"/>
  <c r="K446" i="2" s="1"/>
  <c r="H438" i="2"/>
  <c r="K438" i="2" s="1"/>
  <c r="H430" i="2"/>
  <c r="K430" i="2" s="1"/>
  <c r="H422" i="2"/>
  <c r="K422" i="2" s="1"/>
  <c r="H414" i="2"/>
  <c r="K414" i="2" s="1"/>
  <c r="H406" i="2"/>
  <c r="K406" i="2" s="1"/>
  <c r="M406" i="2" s="1"/>
  <c r="H398" i="2"/>
  <c r="K398" i="2" s="1"/>
  <c r="H390" i="2"/>
  <c r="K390" i="2" s="1"/>
  <c r="H382" i="2"/>
  <c r="K382" i="2" s="1"/>
  <c r="H374" i="2"/>
  <c r="K374" i="2" s="1"/>
  <c r="H366" i="2"/>
  <c r="K366" i="2" s="1"/>
  <c r="H358" i="2"/>
  <c r="K358" i="2" s="1"/>
  <c r="H350" i="2"/>
  <c r="K350" i="2" s="1"/>
  <c r="H342" i="2"/>
  <c r="K342" i="2" s="1"/>
  <c r="M342" i="2" s="1"/>
  <c r="H334" i="2"/>
  <c r="K334" i="2" s="1"/>
  <c r="H326" i="2"/>
  <c r="K326" i="2" s="1"/>
  <c r="H318" i="2"/>
  <c r="K318" i="2" s="1"/>
  <c r="H310" i="2"/>
  <c r="K310" i="2" s="1"/>
  <c r="H302" i="2"/>
  <c r="K302" i="2" s="1"/>
  <c r="H294" i="2"/>
  <c r="K294" i="2" s="1"/>
  <c r="H286" i="2"/>
  <c r="K286" i="2" s="1"/>
  <c r="H278" i="2"/>
  <c r="K278" i="2" s="1"/>
  <c r="M278" i="2" s="1"/>
  <c r="H270" i="2"/>
  <c r="K270" i="2" s="1"/>
  <c r="H262" i="2"/>
  <c r="K262" i="2" s="1"/>
  <c r="H254" i="2"/>
  <c r="K254" i="2" s="1"/>
  <c r="H246" i="2"/>
  <c r="K246" i="2" s="1"/>
  <c r="H238" i="2"/>
  <c r="K238" i="2" s="1"/>
  <c r="H230" i="2"/>
  <c r="K230" i="2" s="1"/>
  <c r="H222" i="2"/>
  <c r="K222" i="2" s="1"/>
  <c r="H214" i="2"/>
  <c r="K214" i="2" s="1"/>
  <c r="M214" i="2" s="1"/>
  <c r="H206" i="2"/>
  <c r="K206" i="2" s="1"/>
  <c r="H198" i="2"/>
  <c r="K198" i="2" s="1"/>
  <c r="H190" i="2"/>
  <c r="K190" i="2" s="1"/>
  <c r="H182" i="2"/>
  <c r="K182" i="2" s="1"/>
  <c r="H174" i="2"/>
  <c r="K174" i="2" s="1"/>
  <c r="H166" i="2"/>
  <c r="K166" i="2" s="1"/>
  <c r="H158" i="2"/>
  <c r="K158" i="2" s="1"/>
  <c r="H150" i="2"/>
  <c r="K150" i="2" s="1"/>
  <c r="M150" i="2" s="1"/>
  <c r="H142" i="2"/>
  <c r="K142" i="2" s="1"/>
  <c r="H134" i="2"/>
  <c r="K134" i="2" s="1"/>
  <c r="H126" i="2"/>
  <c r="K126" i="2" s="1"/>
  <c r="H118" i="2"/>
  <c r="K118" i="2" s="1"/>
  <c r="H110" i="2"/>
  <c r="K110" i="2" s="1"/>
  <c r="H102" i="2"/>
  <c r="K102" i="2" s="1"/>
  <c r="H94" i="2"/>
  <c r="K94" i="2" s="1"/>
  <c r="H86" i="2"/>
  <c r="K86" i="2" s="1"/>
  <c r="M86" i="2" s="1"/>
  <c r="H78" i="2"/>
  <c r="K78" i="2" s="1"/>
  <c r="H70" i="2"/>
  <c r="K70" i="2" s="1"/>
  <c r="H62" i="2"/>
  <c r="K62" i="2" s="1"/>
  <c r="H54" i="2"/>
  <c r="K54" i="2" s="1"/>
  <c r="H46" i="2"/>
  <c r="K46" i="2" s="1"/>
  <c r="H38" i="2"/>
  <c r="K38" i="2" s="1"/>
  <c r="H1245" i="2"/>
  <c r="K1245" i="2" s="1"/>
  <c r="H1237" i="2"/>
  <c r="K1237" i="2" s="1"/>
  <c r="M1237" i="2" s="1"/>
  <c r="H1229" i="2"/>
  <c r="K1229" i="2" s="1"/>
  <c r="H1221" i="2"/>
  <c r="K1221" i="2" s="1"/>
  <c r="H1213" i="2"/>
  <c r="K1213" i="2" s="1"/>
  <c r="H1205" i="2"/>
  <c r="K1205" i="2" s="1"/>
  <c r="M1205" i="2" s="1"/>
  <c r="H1197" i="2"/>
  <c r="K1197" i="2" s="1"/>
  <c r="H1189" i="2"/>
  <c r="K1189" i="2" s="1"/>
  <c r="H1181" i="2"/>
  <c r="K1181" i="2" s="1"/>
  <c r="H1173" i="2"/>
  <c r="K1173" i="2" s="1"/>
  <c r="M1173" i="2" s="1"/>
  <c r="H1165" i="2"/>
  <c r="K1165" i="2" s="1"/>
  <c r="H1157" i="2"/>
  <c r="K1157" i="2" s="1"/>
  <c r="H1149" i="2"/>
  <c r="K1149" i="2" s="1"/>
  <c r="H1141" i="2"/>
  <c r="K1141" i="2" s="1"/>
  <c r="M1141" i="2" s="1"/>
  <c r="H1133" i="2"/>
  <c r="K1133" i="2" s="1"/>
  <c r="M1133" i="2" s="1"/>
  <c r="H1125" i="2"/>
  <c r="K1125" i="2" s="1"/>
  <c r="H1117" i="2"/>
  <c r="K1117" i="2" s="1"/>
  <c r="H1109" i="2"/>
  <c r="K1109" i="2" s="1"/>
  <c r="M1109" i="2" s="1"/>
  <c r="H1101" i="2"/>
  <c r="K1101" i="2" s="1"/>
  <c r="M1101" i="2" s="1"/>
  <c r="H1093" i="2"/>
  <c r="K1093" i="2" s="1"/>
  <c r="H1085" i="2"/>
  <c r="K1085" i="2" s="1"/>
  <c r="H1077" i="2"/>
  <c r="K1077" i="2" s="1"/>
  <c r="M1077" i="2" s="1"/>
  <c r="H1069" i="2"/>
  <c r="K1069" i="2" s="1"/>
  <c r="M1069" i="2" s="1"/>
  <c r="H1061" i="2"/>
  <c r="K1061" i="2" s="1"/>
  <c r="M1061" i="2" s="1"/>
  <c r="H1053" i="2"/>
  <c r="K1053" i="2" s="1"/>
  <c r="H1045" i="2"/>
  <c r="K1045" i="2" s="1"/>
  <c r="M1045" i="2" s="1"/>
  <c r="H1037" i="2"/>
  <c r="K1037" i="2" s="1"/>
  <c r="H1029" i="2"/>
  <c r="K1029" i="2" s="1"/>
  <c r="H1021" i="2"/>
  <c r="K1021" i="2" s="1"/>
  <c r="H1013" i="2"/>
  <c r="K1013" i="2" s="1"/>
  <c r="M1013" i="2" s="1"/>
  <c r="H1005" i="2"/>
  <c r="K1005" i="2" s="1"/>
  <c r="M1005" i="2" s="1"/>
  <c r="H997" i="2"/>
  <c r="K997" i="2" s="1"/>
  <c r="M997" i="2" s="1"/>
  <c r="H989" i="2"/>
  <c r="K989" i="2" s="1"/>
  <c r="H981" i="2"/>
  <c r="K981" i="2" s="1"/>
  <c r="M981" i="2" s="1"/>
  <c r="H973" i="2"/>
  <c r="K973" i="2" s="1"/>
  <c r="H965" i="2"/>
  <c r="K965" i="2" s="1"/>
  <c r="H957" i="2"/>
  <c r="K957" i="2" s="1"/>
  <c r="H949" i="2"/>
  <c r="K949" i="2" s="1"/>
  <c r="M949" i="2" s="1"/>
  <c r="H941" i="2"/>
  <c r="K941" i="2" s="1"/>
  <c r="H933" i="2"/>
  <c r="K933" i="2" s="1"/>
  <c r="H925" i="2"/>
  <c r="K925" i="2" s="1"/>
  <c r="H917" i="2"/>
  <c r="K917" i="2" s="1"/>
  <c r="M917" i="2" s="1"/>
  <c r="H909" i="2"/>
  <c r="K909" i="2" s="1"/>
  <c r="M909" i="2" s="1"/>
  <c r="H901" i="2"/>
  <c r="K901" i="2" s="1"/>
  <c r="H893" i="2"/>
  <c r="K893" i="2" s="1"/>
  <c r="H885" i="2"/>
  <c r="K885" i="2" s="1"/>
  <c r="M885" i="2" s="1"/>
  <c r="H877" i="2"/>
  <c r="K877" i="2" s="1"/>
  <c r="H869" i="2"/>
  <c r="K869" i="2" s="1"/>
  <c r="H861" i="2"/>
  <c r="K861" i="2" s="1"/>
  <c r="H853" i="2"/>
  <c r="K853" i="2" s="1"/>
  <c r="M853" i="2" s="1"/>
  <c r="H845" i="2"/>
  <c r="K845" i="2" s="1"/>
  <c r="H837" i="2"/>
  <c r="K837" i="2" s="1"/>
  <c r="H829" i="2"/>
  <c r="K829" i="2" s="1"/>
  <c r="H821" i="2"/>
  <c r="K821" i="2" s="1"/>
  <c r="M821" i="2" s="1"/>
  <c r="H813" i="2"/>
  <c r="K813" i="2" s="1"/>
  <c r="M813" i="2" s="1"/>
  <c r="H805" i="2"/>
  <c r="K805" i="2" s="1"/>
  <c r="M805" i="2" s="1"/>
  <c r="H797" i="2"/>
  <c r="K797" i="2" s="1"/>
  <c r="H789" i="2"/>
  <c r="K789" i="2" s="1"/>
  <c r="M789" i="2" s="1"/>
  <c r="H781" i="2"/>
  <c r="K781" i="2" s="1"/>
  <c r="H773" i="2"/>
  <c r="K773" i="2" s="1"/>
  <c r="H765" i="2"/>
  <c r="K765" i="2" s="1"/>
  <c r="H757" i="2"/>
  <c r="K757" i="2" s="1"/>
  <c r="M757" i="2" s="1"/>
  <c r="H749" i="2"/>
  <c r="K749" i="2" s="1"/>
  <c r="H741" i="2"/>
  <c r="K741" i="2" s="1"/>
  <c r="M741" i="2" s="1"/>
  <c r="H733" i="2"/>
  <c r="K733" i="2" s="1"/>
  <c r="H725" i="2"/>
  <c r="K725" i="2" s="1"/>
  <c r="M725" i="2" s="1"/>
  <c r="H717" i="2"/>
  <c r="K717" i="2" s="1"/>
  <c r="H701" i="2"/>
  <c r="K701" i="2" s="1"/>
  <c r="H693" i="2"/>
  <c r="K693" i="2" s="1"/>
  <c r="H685" i="2"/>
  <c r="K685" i="2" s="1"/>
  <c r="H677" i="2"/>
  <c r="K677" i="2" s="1"/>
  <c r="H669" i="2"/>
  <c r="K669" i="2" s="1"/>
  <c r="M669" i="2" s="1"/>
  <c r="H661" i="2"/>
  <c r="K661" i="2" s="1"/>
  <c r="H653" i="2"/>
  <c r="K653" i="2" s="1"/>
  <c r="H645" i="2"/>
  <c r="K645" i="2" s="1"/>
  <c r="H637" i="2"/>
  <c r="K637" i="2" s="1"/>
  <c r="H629" i="2"/>
  <c r="K629" i="2" s="1"/>
  <c r="H613" i="2"/>
  <c r="K613" i="2" s="1"/>
  <c r="M613" i="2" s="1"/>
  <c r="H605" i="2"/>
  <c r="K605" i="2" s="1"/>
  <c r="H597" i="2"/>
  <c r="K597" i="2" s="1"/>
  <c r="M597" i="2" s="1"/>
  <c r="H589" i="2"/>
  <c r="K589" i="2" s="1"/>
  <c r="H581" i="2"/>
  <c r="K581" i="2" s="1"/>
  <c r="M581" i="2" s="1"/>
  <c r="H573" i="2"/>
  <c r="K573" i="2" s="1"/>
  <c r="H565" i="2"/>
  <c r="K565" i="2" s="1"/>
  <c r="H557" i="2"/>
  <c r="K557" i="2" s="1"/>
  <c r="H549" i="2"/>
  <c r="K549" i="2" s="1"/>
  <c r="M549" i="2" s="1"/>
  <c r="H541" i="2"/>
  <c r="K541" i="2" s="1"/>
  <c r="M541" i="2" s="1"/>
  <c r="H533" i="2"/>
  <c r="K533" i="2" s="1"/>
  <c r="H525" i="2"/>
  <c r="K525" i="2" s="1"/>
  <c r="H517" i="2"/>
  <c r="K517" i="2" s="1"/>
  <c r="M517" i="2" s="1"/>
  <c r="H509" i="2"/>
  <c r="K509" i="2" s="1"/>
  <c r="H501" i="2"/>
  <c r="K501" i="2" s="1"/>
  <c r="H493" i="2"/>
  <c r="K493" i="2" s="1"/>
  <c r="H485" i="2"/>
  <c r="K485" i="2" s="1"/>
  <c r="M485" i="2" s="1"/>
  <c r="H477" i="2"/>
  <c r="K477" i="2" s="1"/>
  <c r="H469" i="2"/>
  <c r="K469" i="2" s="1"/>
  <c r="H461" i="2"/>
  <c r="K461" i="2" s="1"/>
  <c r="H453" i="2"/>
  <c r="K453" i="2" s="1"/>
  <c r="M453" i="2" s="1"/>
  <c r="H445" i="2"/>
  <c r="K445" i="2" s="1"/>
  <c r="M445" i="2" s="1"/>
  <c r="H437" i="2"/>
  <c r="K437" i="2" s="1"/>
  <c r="H429" i="2"/>
  <c r="K429" i="2" s="1"/>
  <c r="H421" i="2"/>
  <c r="K421" i="2" s="1"/>
  <c r="M421" i="2" s="1"/>
  <c r="H413" i="2"/>
  <c r="K413" i="2" s="1"/>
  <c r="M413" i="2" s="1"/>
  <c r="H405" i="2"/>
  <c r="K405" i="2" s="1"/>
  <c r="M405" i="2" s="1"/>
  <c r="H397" i="2"/>
  <c r="K397" i="2" s="1"/>
  <c r="H389" i="2"/>
  <c r="K389" i="2" s="1"/>
  <c r="M389" i="2" s="1"/>
  <c r="H381" i="2"/>
  <c r="K381" i="2" s="1"/>
  <c r="H373" i="2"/>
  <c r="K373" i="2" s="1"/>
  <c r="H365" i="2"/>
  <c r="K365" i="2" s="1"/>
  <c r="H357" i="2"/>
  <c r="K357" i="2" s="1"/>
  <c r="M357" i="2" s="1"/>
  <c r="H349" i="2"/>
  <c r="K349" i="2" s="1"/>
  <c r="M349" i="2" s="1"/>
  <c r="H341" i="2"/>
  <c r="K341" i="2" s="1"/>
  <c r="M341" i="2" s="1"/>
  <c r="H333" i="2"/>
  <c r="K333" i="2" s="1"/>
  <c r="H325" i="2"/>
  <c r="K325" i="2" s="1"/>
  <c r="M325" i="2" s="1"/>
  <c r="H317" i="2"/>
  <c r="K317" i="2" s="1"/>
  <c r="H309" i="2"/>
  <c r="K309" i="2" s="1"/>
  <c r="H301" i="2"/>
  <c r="K301" i="2" s="1"/>
  <c r="H293" i="2"/>
  <c r="K293" i="2" s="1"/>
  <c r="M293" i="2" s="1"/>
  <c r="H285" i="2"/>
  <c r="K285" i="2" s="1"/>
  <c r="H277" i="2"/>
  <c r="K277" i="2" s="1"/>
  <c r="M277" i="2" s="1"/>
  <c r="H269" i="2"/>
  <c r="K269" i="2" s="1"/>
  <c r="H261" i="2"/>
  <c r="K261" i="2" s="1"/>
  <c r="M261" i="2" s="1"/>
  <c r="H253" i="2"/>
  <c r="K253" i="2" s="1"/>
  <c r="H245" i="2"/>
  <c r="K245" i="2" s="1"/>
  <c r="H237" i="2"/>
  <c r="K237" i="2" s="1"/>
  <c r="H229" i="2"/>
  <c r="K229" i="2" s="1"/>
  <c r="M229" i="2" s="1"/>
  <c r="H221" i="2"/>
  <c r="K221" i="2" s="1"/>
  <c r="H213" i="2"/>
  <c r="K213" i="2" s="1"/>
  <c r="H205" i="2"/>
  <c r="K205" i="2" s="1"/>
  <c r="H197" i="2"/>
  <c r="K197" i="2" s="1"/>
  <c r="M197" i="2" s="1"/>
  <c r="H189" i="2"/>
  <c r="K189" i="2" s="1"/>
  <c r="H181" i="2"/>
  <c r="K181" i="2" s="1"/>
  <c r="H173" i="2"/>
  <c r="K173" i="2" s="1"/>
  <c r="H165" i="2"/>
  <c r="K165" i="2" s="1"/>
  <c r="M165" i="2" s="1"/>
  <c r="H157" i="2"/>
  <c r="K157" i="2" s="1"/>
  <c r="H149" i="2"/>
  <c r="K149" i="2" s="1"/>
  <c r="H141" i="2"/>
  <c r="K141" i="2" s="1"/>
  <c r="H133" i="2"/>
  <c r="K133" i="2" s="1"/>
  <c r="M133" i="2" s="1"/>
  <c r="H125" i="2"/>
  <c r="K125" i="2" s="1"/>
  <c r="H117" i="2"/>
  <c r="K117" i="2" s="1"/>
  <c r="H109" i="2"/>
  <c r="K109" i="2" s="1"/>
  <c r="H101" i="2"/>
  <c r="K101" i="2" s="1"/>
  <c r="M101" i="2" s="1"/>
  <c r="H93" i="2"/>
  <c r="K93" i="2" s="1"/>
  <c r="M93" i="2" s="1"/>
  <c r="H85" i="2"/>
  <c r="K85" i="2" s="1"/>
  <c r="M85" i="2" s="1"/>
  <c r="H77" i="2"/>
  <c r="K77" i="2" s="1"/>
  <c r="H69" i="2"/>
  <c r="K69" i="2" s="1"/>
  <c r="M69" i="2" s="1"/>
  <c r="H61" i="2"/>
  <c r="K61" i="2" s="1"/>
  <c r="M61" i="2" s="1"/>
  <c r="H53" i="2"/>
  <c r="K53" i="2" s="1"/>
  <c r="H45" i="2"/>
  <c r="K45" i="2" s="1"/>
  <c r="H1444" i="2"/>
  <c r="K1444" i="2" s="1"/>
  <c r="M1444" i="2" s="1"/>
  <c r="H1436" i="2"/>
  <c r="K1436" i="2" s="1"/>
  <c r="H1428" i="2"/>
  <c r="K1428" i="2" s="1"/>
  <c r="H1420" i="2"/>
  <c r="K1420" i="2" s="1"/>
  <c r="H1412" i="2"/>
  <c r="K1412" i="2" s="1"/>
  <c r="M1412" i="2" s="1"/>
  <c r="H1396" i="2"/>
  <c r="K1396" i="2" s="1"/>
  <c r="M1396" i="2" s="1"/>
  <c r="H1388" i="2"/>
  <c r="K1388" i="2" s="1"/>
  <c r="H1380" i="2"/>
  <c r="K1380" i="2" s="1"/>
  <c r="H1372" i="2"/>
  <c r="K1372" i="2" s="1"/>
  <c r="M1372" i="2" s="1"/>
  <c r="H1364" i="2"/>
  <c r="K1364" i="2" s="1"/>
  <c r="H1356" i="2"/>
  <c r="K1356" i="2" s="1"/>
  <c r="H1348" i="2"/>
  <c r="K1348" i="2" s="1"/>
  <c r="H1340" i="2"/>
  <c r="K1340" i="2" s="1"/>
  <c r="M1340" i="2" s="1"/>
  <c r="H1332" i="2"/>
  <c r="K1332" i="2" s="1"/>
  <c r="H1324" i="2"/>
  <c r="K1324" i="2" s="1"/>
  <c r="H1316" i="2"/>
  <c r="K1316" i="2" s="1"/>
  <c r="H1308" i="2"/>
  <c r="K1308" i="2" s="1"/>
  <c r="M1308" i="2" s="1"/>
  <c r="H1300" i="2"/>
  <c r="K1300" i="2" s="1"/>
  <c r="M1300" i="2" s="1"/>
  <c r="H1292" i="2"/>
  <c r="K1292" i="2" s="1"/>
  <c r="M1292" i="2" s="1"/>
  <c r="H1284" i="2"/>
  <c r="K1284" i="2" s="1"/>
  <c r="H1276" i="2"/>
  <c r="K1276" i="2" s="1"/>
  <c r="M1276" i="2" s="1"/>
  <c r="H1268" i="2"/>
  <c r="K1268" i="2" s="1"/>
  <c r="H1260" i="2"/>
  <c r="K1260" i="2" s="1"/>
  <c r="H1252" i="2"/>
  <c r="K1252" i="2" s="1"/>
  <c r="H1244" i="2"/>
  <c r="K1244" i="2" s="1"/>
  <c r="M1244" i="2" s="1"/>
  <c r="H1236" i="2"/>
  <c r="K1236" i="2" s="1"/>
  <c r="H1228" i="2"/>
  <c r="K1228" i="2" s="1"/>
  <c r="M1228" i="2" s="1"/>
  <c r="H1220" i="2"/>
  <c r="K1220" i="2" s="1"/>
  <c r="H1212" i="2"/>
  <c r="K1212" i="2" s="1"/>
  <c r="M1212" i="2" s="1"/>
  <c r="H1204" i="2"/>
  <c r="K1204" i="2" s="1"/>
  <c r="H1196" i="2"/>
  <c r="K1196" i="2" s="1"/>
  <c r="H1188" i="2"/>
  <c r="K1188" i="2" s="1"/>
  <c r="H1180" i="2"/>
  <c r="K1180" i="2" s="1"/>
  <c r="M1180" i="2" s="1"/>
  <c r="H1172" i="2"/>
  <c r="K1172" i="2" s="1"/>
  <c r="H1164" i="2"/>
  <c r="K1164" i="2" s="1"/>
  <c r="H1156" i="2"/>
  <c r="K1156" i="2" s="1"/>
  <c r="H1148" i="2"/>
  <c r="K1148" i="2" s="1"/>
  <c r="M1148" i="2" s="1"/>
  <c r="H1140" i="2"/>
  <c r="K1140" i="2" s="1"/>
  <c r="H1132" i="2"/>
  <c r="K1132" i="2" s="1"/>
  <c r="H1124" i="2"/>
  <c r="K1124" i="2" s="1"/>
  <c r="H1116" i="2"/>
  <c r="K1116" i="2" s="1"/>
  <c r="M1116" i="2" s="1"/>
  <c r="H1108" i="2"/>
  <c r="K1108" i="2" s="1"/>
  <c r="M1108" i="2" s="1"/>
  <c r="H1100" i="2"/>
  <c r="K1100" i="2" s="1"/>
  <c r="H1092" i="2"/>
  <c r="K1092" i="2" s="1"/>
  <c r="H1084" i="2"/>
  <c r="K1084" i="2" s="1"/>
  <c r="M1084" i="2" s="1"/>
  <c r="H1076" i="2"/>
  <c r="K1076" i="2" s="1"/>
  <c r="H1068" i="2"/>
  <c r="K1068" i="2" s="1"/>
  <c r="H1060" i="2"/>
  <c r="K1060" i="2" s="1"/>
  <c r="H1052" i="2"/>
  <c r="K1052" i="2" s="1"/>
  <c r="M1052" i="2" s="1"/>
  <c r="H1044" i="2"/>
  <c r="K1044" i="2" s="1"/>
  <c r="M1044" i="2" s="1"/>
  <c r="H1036" i="2"/>
  <c r="K1036" i="2" s="1"/>
  <c r="M1036" i="2" s="1"/>
  <c r="H1028" i="2"/>
  <c r="K1028" i="2" s="1"/>
  <c r="H1020" i="2"/>
  <c r="K1020" i="2" s="1"/>
  <c r="M1020" i="2" s="1"/>
  <c r="H1012" i="2"/>
  <c r="K1012" i="2" s="1"/>
  <c r="H1004" i="2"/>
  <c r="K1004" i="2" s="1"/>
  <c r="H996" i="2"/>
  <c r="K996" i="2" s="1"/>
  <c r="H988" i="2"/>
  <c r="K988" i="2" s="1"/>
  <c r="M988" i="2" s="1"/>
  <c r="H980" i="2"/>
  <c r="K980" i="2" s="1"/>
  <c r="M980" i="2" s="1"/>
  <c r="H972" i="2"/>
  <c r="K972" i="2" s="1"/>
  <c r="M972" i="2" s="1"/>
  <c r="H964" i="2"/>
  <c r="K964" i="2" s="1"/>
  <c r="H948" i="2"/>
  <c r="K948" i="2" s="1"/>
  <c r="M948" i="2" s="1"/>
  <c r="H940" i="2"/>
  <c r="K940" i="2" s="1"/>
  <c r="H932" i="2"/>
  <c r="K932" i="2" s="1"/>
  <c r="H924" i="2"/>
  <c r="K924" i="2" s="1"/>
  <c r="H916" i="2"/>
  <c r="K916" i="2" s="1"/>
  <c r="M916" i="2" s="1"/>
  <c r="H908" i="2"/>
  <c r="K908" i="2" s="1"/>
  <c r="M908" i="2" s="1"/>
  <c r="H900" i="2"/>
  <c r="K900" i="2" s="1"/>
  <c r="M900" i="2" s="1"/>
  <c r="H892" i="2"/>
  <c r="K892" i="2" s="1"/>
  <c r="H884" i="2"/>
  <c r="K884" i="2" s="1"/>
  <c r="M884" i="2" s="1"/>
  <c r="H876" i="2"/>
  <c r="K876" i="2" s="1"/>
  <c r="H868" i="2"/>
  <c r="K868" i="2" s="1"/>
  <c r="H860" i="2"/>
  <c r="K860" i="2" s="1"/>
  <c r="H852" i="2"/>
  <c r="K852" i="2" s="1"/>
  <c r="M852" i="2" s="1"/>
  <c r="H844" i="2"/>
  <c r="K844" i="2" s="1"/>
  <c r="H836" i="2"/>
  <c r="K836" i="2" s="1"/>
  <c r="H828" i="2"/>
  <c r="K828" i="2" s="1"/>
  <c r="H820" i="2"/>
  <c r="K820" i="2" s="1"/>
  <c r="M820" i="2" s="1"/>
  <c r="H812" i="2"/>
  <c r="K812" i="2" s="1"/>
  <c r="M812" i="2" s="1"/>
  <c r="H804" i="2"/>
  <c r="K804" i="2" s="1"/>
  <c r="M804" i="2" s="1"/>
  <c r="H796" i="2"/>
  <c r="K796" i="2" s="1"/>
  <c r="H788" i="2"/>
  <c r="K788" i="2" s="1"/>
  <c r="M788" i="2" s="1"/>
  <c r="H780" i="2"/>
  <c r="K780" i="2" s="1"/>
  <c r="M780" i="2" s="1"/>
  <c r="H772" i="2"/>
  <c r="K772" i="2" s="1"/>
  <c r="M772" i="2" s="1"/>
  <c r="H764" i="2"/>
  <c r="K764" i="2" s="1"/>
  <c r="H756" i="2"/>
  <c r="K756" i="2" s="1"/>
  <c r="M756" i="2" s="1"/>
  <c r="H748" i="2"/>
  <c r="K748" i="2" s="1"/>
  <c r="H740" i="2"/>
  <c r="K740" i="2" s="1"/>
  <c r="H732" i="2"/>
  <c r="K732" i="2" s="1"/>
  <c r="H724" i="2"/>
  <c r="K724" i="2" s="1"/>
  <c r="M724" i="2" s="1"/>
  <c r="H716" i="2"/>
  <c r="K716" i="2" s="1"/>
  <c r="H708" i="2"/>
  <c r="K708" i="2" s="1"/>
  <c r="M708" i="2" s="1"/>
  <c r="H700" i="2"/>
  <c r="K700" i="2" s="1"/>
  <c r="H692" i="2"/>
  <c r="K692" i="2" s="1"/>
  <c r="M692" i="2" s="1"/>
  <c r="H684" i="2"/>
  <c r="K684" i="2" s="1"/>
  <c r="M684" i="2" s="1"/>
  <c r="H676" i="2"/>
  <c r="K676" i="2" s="1"/>
  <c r="M676" i="2" s="1"/>
  <c r="H668" i="2"/>
  <c r="K668" i="2" s="1"/>
  <c r="H660" i="2"/>
  <c r="K660" i="2" s="1"/>
  <c r="M660" i="2" s="1"/>
  <c r="H652" i="2"/>
  <c r="K652" i="2" s="1"/>
  <c r="H644" i="2"/>
  <c r="K644" i="2" s="1"/>
  <c r="H636" i="2"/>
  <c r="K636" i="2" s="1"/>
  <c r="H628" i="2"/>
  <c r="K628" i="2" s="1"/>
  <c r="M628" i="2" s="1"/>
  <c r="H620" i="2"/>
  <c r="K620" i="2" s="1"/>
  <c r="M620" i="2" s="1"/>
  <c r="H612" i="2"/>
  <c r="K612" i="2" s="1"/>
  <c r="H604" i="2"/>
  <c r="K604" i="2" s="1"/>
  <c r="H596" i="2"/>
  <c r="K596" i="2" s="1"/>
  <c r="M596" i="2" s="1"/>
  <c r="H588" i="2"/>
  <c r="K588" i="2" s="1"/>
  <c r="M588" i="2" s="1"/>
  <c r="H580" i="2"/>
  <c r="K580" i="2" s="1"/>
  <c r="H572" i="2"/>
  <c r="K572" i="2" s="1"/>
  <c r="H564" i="2"/>
  <c r="K564" i="2" s="1"/>
  <c r="M564" i="2" s="1"/>
  <c r="H556" i="2"/>
  <c r="K556" i="2" s="1"/>
  <c r="H548" i="2"/>
  <c r="K548" i="2" s="1"/>
  <c r="M548" i="2" s="1"/>
  <c r="H540" i="2"/>
  <c r="K540" i="2" s="1"/>
  <c r="H532" i="2"/>
  <c r="K532" i="2" s="1"/>
  <c r="M532" i="2" s="1"/>
  <c r="H524" i="2"/>
  <c r="K524" i="2" s="1"/>
  <c r="M524" i="2" s="1"/>
  <c r="H516" i="2"/>
  <c r="K516" i="2" s="1"/>
  <c r="M516" i="2" s="1"/>
  <c r="H508" i="2"/>
  <c r="K508" i="2" s="1"/>
  <c r="H500" i="2"/>
  <c r="K500" i="2" s="1"/>
  <c r="M500" i="2" s="1"/>
  <c r="H492" i="2"/>
  <c r="K492" i="2" s="1"/>
  <c r="H484" i="2"/>
  <c r="K484" i="2" s="1"/>
  <c r="H476" i="2"/>
  <c r="K476" i="2" s="1"/>
  <c r="H468" i="2"/>
  <c r="K468" i="2" s="1"/>
  <c r="M468" i="2" s="1"/>
  <c r="H460" i="2"/>
  <c r="K460" i="2" s="1"/>
  <c r="M460" i="2" s="1"/>
  <c r="H452" i="2"/>
  <c r="K452" i="2" s="1"/>
  <c r="H444" i="2"/>
  <c r="K444" i="2" s="1"/>
  <c r="H436" i="2"/>
  <c r="K436" i="2" s="1"/>
  <c r="M436" i="2" s="1"/>
  <c r="H428" i="2"/>
  <c r="K428" i="2" s="1"/>
  <c r="M428" i="2" s="1"/>
  <c r="H420" i="2"/>
  <c r="K420" i="2" s="1"/>
  <c r="M420" i="2" s="1"/>
  <c r="H412" i="2"/>
  <c r="K412" i="2" s="1"/>
  <c r="H404" i="2"/>
  <c r="K404" i="2" s="1"/>
  <c r="M404" i="2" s="1"/>
  <c r="H396" i="2"/>
  <c r="K396" i="2" s="1"/>
  <c r="H388" i="2"/>
  <c r="K388" i="2" s="1"/>
  <c r="M388" i="2" s="1"/>
  <c r="H380" i="2"/>
  <c r="K380" i="2" s="1"/>
  <c r="H372" i="2"/>
  <c r="K372" i="2" s="1"/>
  <c r="H364" i="2"/>
  <c r="K364" i="2" s="1"/>
  <c r="H356" i="2"/>
  <c r="K356" i="2" s="1"/>
  <c r="H348" i="2"/>
  <c r="K348" i="2" s="1"/>
  <c r="H340" i="2"/>
  <c r="K340" i="2" s="1"/>
  <c r="M340" i="2" s="1"/>
  <c r="H332" i="2"/>
  <c r="K332" i="2" s="1"/>
  <c r="H324" i="2"/>
  <c r="K324" i="2" s="1"/>
  <c r="M324" i="2" s="1"/>
  <c r="H316" i="2"/>
  <c r="K316" i="2" s="1"/>
  <c r="H308" i="2"/>
  <c r="K308" i="2" s="1"/>
  <c r="M308" i="2" s="1"/>
  <c r="H300" i="2"/>
  <c r="K300" i="2" s="1"/>
  <c r="H292" i="2"/>
  <c r="K292" i="2" s="1"/>
  <c r="H284" i="2"/>
  <c r="K284" i="2" s="1"/>
  <c r="H276" i="2"/>
  <c r="K276" i="2" s="1"/>
  <c r="M276" i="2" s="1"/>
  <c r="H268" i="2"/>
  <c r="K268" i="2" s="1"/>
  <c r="M268" i="2" s="1"/>
  <c r="H260" i="2"/>
  <c r="K260" i="2" s="1"/>
  <c r="M260" i="2" s="1"/>
  <c r="H252" i="2"/>
  <c r="K252" i="2" s="1"/>
  <c r="H244" i="2"/>
  <c r="K244" i="2" s="1"/>
  <c r="H236" i="2"/>
  <c r="K236" i="2" s="1"/>
  <c r="H228" i="2"/>
  <c r="K228" i="2" s="1"/>
  <c r="H220" i="2"/>
  <c r="K220" i="2" s="1"/>
  <c r="H212" i="2"/>
  <c r="K212" i="2" s="1"/>
  <c r="M212" i="2" s="1"/>
  <c r="H204" i="2"/>
  <c r="K204" i="2" s="1"/>
  <c r="H196" i="2"/>
  <c r="K196" i="2" s="1"/>
  <c r="H188" i="2"/>
  <c r="K188" i="2" s="1"/>
  <c r="H180" i="2"/>
  <c r="K180" i="2" s="1"/>
  <c r="H172" i="2"/>
  <c r="K172" i="2" s="1"/>
  <c r="H164" i="2"/>
  <c r="K164" i="2" s="1"/>
  <c r="H156" i="2"/>
  <c r="K156" i="2" s="1"/>
  <c r="H148" i="2"/>
  <c r="K148" i="2" s="1"/>
  <c r="M148" i="2" s="1"/>
  <c r="H140" i="2"/>
  <c r="K140" i="2" s="1"/>
  <c r="H132" i="2"/>
  <c r="K132" i="2" s="1"/>
  <c r="H124" i="2"/>
  <c r="K124" i="2" s="1"/>
  <c r="H116" i="2"/>
  <c r="K116" i="2" s="1"/>
  <c r="M116" i="2" s="1"/>
  <c r="H108" i="2"/>
  <c r="K108" i="2" s="1"/>
  <c r="H100" i="2"/>
  <c r="K100" i="2" s="1"/>
  <c r="H92" i="2"/>
  <c r="K92" i="2" s="1"/>
  <c r="H84" i="2"/>
  <c r="K84" i="2" s="1"/>
  <c r="M84" i="2" s="1"/>
  <c r="H76" i="2"/>
  <c r="K76" i="2" s="1"/>
  <c r="M76" i="2" s="1"/>
  <c r="H68" i="2"/>
  <c r="K68" i="2" s="1"/>
  <c r="H60" i="2"/>
  <c r="K60" i="2" s="1"/>
  <c r="H52" i="2"/>
  <c r="K52" i="2" s="1"/>
  <c r="M52" i="2" s="1"/>
  <c r="H44" i="2"/>
  <c r="K44" i="2" s="1"/>
  <c r="M44" i="2" s="1"/>
  <c r="H36" i="2"/>
  <c r="K36" i="2" s="1"/>
  <c r="H1387" i="2"/>
  <c r="K1387" i="2" s="1"/>
  <c r="H1379" i="2"/>
  <c r="K1379" i="2" s="1"/>
  <c r="M1379" i="2" s="1"/>
  <c r="H1371" i="2"/>
  <c r="K1371" i="2" s="1"/>
  <c r="H1363" i="2"/>
  <c r="K1363" i="2" s="1"/>
  <c r="H1355" i="2"/>
  <c r="K1355" i="2" s="1"/>
  <c r="H1347" i="2"/>
  <c r="K1347" i="2" s="1"/>
  <c r="M1347" i="2" s="1"/>
  <c r="H1339" i="2"/>
  <c r="K1339" i="2" s="1"/>
  <c r="H1331" i="2"/>
  <c r="K1331" i="2" s="1"/>
  <c r="H1323" i="2"/>
  <c r="K1323" i="2" s="1"/>
  <c r="H1315" i="2"/>
  <c r="K1315" i="2" s="1"/>
  <c r="M1315" i="2" s="1"/>
  <c r="H1307" i="2"/>
  <c r="K1307" i="2" s="1"/>
  <c r="M1307" i="2" s="1"/>
  <c r="H1299" i="2"/>
  <c r="K1299" i="2" s="1"/>
  <c r="H1291" i="2"/>
  <c r="K1291" i="2" s="1"/>
  <c r="H1283" i="2"/>
  <c r="K1283" i="2" s="1"/>
  <c r="M1283" i="2" s="1"/>
  <c r="H1275" i="2"/>
  <c r="K1275" i="2" s="1"/>
  <c r="H1267" i="2"/>
  <c r="K1267" i="2" s="1"/>
  <c r="M1267" i="2" s="1"/>
  <c r="H1251" i="2"/>
  <c r="K1251" i="2" s="1"/>
  <c r="H1243" i="2"/>
  <c r="K1243" i="2" s="1"/>
  <c r="M1243" i="2" s="1"/>
  <c r="H1235" i="2"/>
  <c r="K1235" i="2" s="1"/>
  <c r="M1235" i="2" s="1"/>
  <c r="H1227" i="2"/>
  <c r="K1227" i="2" s="1"/>
  <c r="M1227" i="2" s="1"/>
  <c r="H1219" i="2"/>
  <c r="K1219" i="2" s="1"/>
  <c r="H1211" i="2"/>
  <c r="K1211" i="2" s="1"/>
  <c r="M1211" i="2" s="1"/>
  <c r="H1203" i="2"/>
  <c r="K1203" i="2" s="1"/>
  <c r="M1203" i="2" s="1"/>
  <c r="H1195" i="2"/>
  <c r="K1195" i="2" s="1"/>
  <c r="H1187" i="2"/>
  <c r="K1187" i="2" s="1"/>
  <c r="H1179" i="2"/>
  <c r="K1179" i="2" s="1"/>
  <c r="M1179" i="2" s="1"/>
  <c r="H1171" i="2"/>
  <c r="K1171" i="2" s="1"/>
  <c r="H1163" i="2"/>
  <c r="K1163" i="2" s="1"/>
  <c r="M1163" i="2" s="1"/>
  <c r="H1155" i="2"/>
  <c r="K1155" i="2" s="1"/>
  <c r="H1147" i="2"/>
  <c r="K1147" i="2" s="1"/>
  <c r="M1147" i="2" s="1"/>
  <c r="H1139" i="2"/>
  <c r="K1139" i="2" s="1"/>
  <c r="H1131" i="2"/>
  <c r="K1131" i="2" s="1"/>
  <c r="H1123" i="2"/>
  <c r="K1123" i="2" s="1"/>
  <c r="H1115" i="2"/>
  <c r="K1115" i="2" s="1"/>
  <c r="M1115" i="2" s="1"/>
  <c r="H1099" i="2"/>
  <c r="K1099" i="2" s="1"/>
  <c r="M1099" i="2" s="1"/>
  <c r="H1091" i="2"/>
  <c r="K1091" i="2" s="1"/>
  <c r="M1091" i="2" s="1"/>
  <c r="H1083" i="2"/>
  <c r="K1083" i="2" s="1"/>
  <c r="H1075" i="2"/>
  <c r="K1075" i="2" s="1"/>
  <c r="H1067" i="2"/>
  <c r="K1067" i="2" s="1"/>
  <c r="H1059" i="2"/>
  <c r="K1059" i="2" s="1"/>
  <c r="H1051" i="2"/>
  <c r="K1051" i="2" s="1"/>
  <c r="H1043" i="2"/>
  <c r="K1043" i="2" s="1"/>
  <c r="H1035" i="2"/>
  <c r="K1035" i="2" s="1"/>
  <c r="H1027" i="2"/>
  <c r="K1027" i="2" s="1"/>
  <c r="M1027" i="2" s="1"/>
  <c r="H1019" i="2"/>
  <c r="K1019" i="2" s="1"/>
  <c r="H1011" i="2"/>
  <c r="K1011" i="2" s="1"/>
  <c r="M1011" i="2" s="1"/>
  <c r="H1003" i="2"/>
  <c r="K1003" i="2" s="1"/>
  <c r="H995" i="2"/>
  <c r="K995" i="2" s="1"/>
  <c r="H987" i="2"/>
  <c r="K987" i="2" s="1"/>
  <c r="H979" i="2"/>
  <c r="K979" i="2" s="1"/>
  <c r="M979" i="2" s="1"/>
  <c r="H971" i="2"/>
  <c r="K971" i="2" s="1"/>
  <c r="H963" i="2"/>
  <c r="K963" i="2" s="1"/>
  <c r="M963" i="2" s="1"/>
  <c r="H955" i="2"/>
  <c r="K955" i="2" s="1"/>
  <c r="H947" i="2"/>
  <c r="K947" i="2" s="1"/>
  <c r="M947" i="2" s="1"/>
  <c r="H939" i="2"/>
  <c r="K939" i="2" s="1"/>
  <c r="M939" i="2" s="1"/>
  <c r="H931" i="2"/>
  <c r="K931" i="2" s="1"/>
  <c r="H923" i="2"/>
  <c r="K923" i="2" s="1"/>
  <c r="H915" i="2"/>
  <c r="K915" i="2" s="1"/>
  <c r="M915" i="2" s="1"/>
  <c r="H907" i="2"/>
  <c r="K907" i="2" s="1"/>
  <c r="H899" i="2"/>
  <c r="K899" i="2" s="1"/>
  <c r="H891" i="2"/>
  <c r="K891" i="2" s="1"/>
  <c r="H883" i="2"/>
  <c r="K883" i="2" s="1"/>
  <c r="H875" i="2"/>
  <c r="K875" i="2" s="1"/>
  <c r="M875" i="2" s="1"/>
  <c r="H867" i="2"/>
  <c r="K867" i="2" s="1"/>
  <c r="H859" i="2"/>
  <c r="K859" i="2" s="1"/>
  <c r="H851" i="2"/>
  <c r="K851" i="2" s="1"/>
  <c r="M851" i="2" s="1"/>
  <c r="H843" i="2"/>
  <c r="K843" i="2" s="1"/>
  <c r="M843" i="2" s="1"/>
  <c r="H835" i="2"/>
  <c r="K835" i="2" s="1"/>
  <c r="H827" i="2"/>
  <c r="K827" i="2" s="1"/>
  <c r="H819" i="2"/>
  <c r="K819" i="2" s="1"/>
  <c r="H811" i="2"/>
  <c r="K811" i="2" s="1"/>
  <c r="H803" i="2"/>
  <c r="K803" i="2" s="1"/>
  <c r="H787" i="2"/>
  <c r="K787" i="2" s="1"/>
  <c r="H779" i="2"/>
  <c r="K779" i="2" s="1"/>
  <c r="M779" i="2" s="1"/>
  <c r="H771" i="2"/>
  <c r="K771" i="2" s="1"/>
  <c r="M771" i="2" s="1"/>
  <c r="H763" i="2"/>
  <c r="K763" i="2" s="1"/>
  <c r="H755" i="2"/>
  <c r="K755" i="2" s="1"/>
  <c r="H747" i="2"/>
  <c r="K747" i="2" s="1"/>
  <c r="M747" i="2" s="1"/>
  <c r="H739" i="2"/>
  <c r="K739" i="2" s="1"/>
  <c r="H731" i="2"/>
  <c r="K731" i="2" s="1"/>
  <c r="M731" i="2" s="1"/>
  <c r="H723" i="2"/>
  <c r="K723" i="2" s="1"/>
  <c r="H715" i="2"/>
  <c r="K715" i="2" s="1"/>
  <c r="M715" i="2" s="1"/>
  <c r="H707" i="2"/>
  <c r="K707" i="2" s="1"/>
  <c r="M707" i="2" s="1"/>
  <c r="H699" i="2"/>
  <c r="K699" i="2" s="1"/>
  <c r="M699" i="2" s="1"/>
  <c r="H691" i="2"/>
  <c r="K691" i="2" s="1"/>
  <c r="H683" i="2"/>
  <c r="K683" i="2" s="1"/>
  <c r="M683" i="2" s="1"/>
  <c r="H675" i="2"/>
  <c r="K675" i="2" s="1"/>
  <c r="H667" i="2"/>
  <c r="K667" i="2" s="1"/>
  <c r="H659" i="2"/>
  <c r="K659" i="2" s="1"/>
  <c r="H651" i="2"/>
  <c r="K651" i="2" s="1"/>
  <c r="M651" i="2" s="1"/>
  <c r="H643" i="2"/>
  <c r="K643" i="2" s="1"/>
  <c r="H635" i="2"/>
  <c r="K635" i="2" s="1"/>
  <c r="M635" i="2" s="1"/>
  <c r="H627" i="2"/>
  <c r="K627" i="2" s="1"/>
  <c r="H619" i="2"/>
  <c r="K619" i="2" s="1"/>
  <c r="M619" i="2" s="1"/>
  <c r="H611" i="2"/>
  <c r="K611" i="2" s="1"/>
  <c r="H603" i="2"/>
  <c r="K603" i="2" s="1"/>
  <c r="M603" i="2" s="1"/>
  <c r="H595" i="2"/>
  <c r="K595" i="2" s="1"/>
  <c r="H587" i="2"/>
  <c r="K587" i="2" s="1"/>
  <c r="M587" i="2" s="1"/>
  <c r="H579" i="2"/>
  <c r="K579" i="2" s="1"/>
  <c r="M579" i="2" s="1"/>
  <c r="H571" i="2"/>
  <c r="K571" i="2" s="1"/>
  <c r="H563" i="2"/>
  <c r="K563" i="2" s="1"/>
  <c r="H555" i="2"/>
  <c r="K555" i="2" s="1"/>
  <c r="M555" i="2" s="1"/>
  <c r="H547" i="2"/>
  <c r="K547" i="2" s="1"/>
  <c r="M547" i="2" s="1"/>
  <c r="H539" i="2"/>
  <c r="K539" i="2" s="1"/>
  <c r="H531" i="2"/>
  <c r="K531" i="2" s="1"/>
  <c r="H523" i="2"/>
  <c r="K523" i="2" s="1"/>
  <c r="M523" i="2" s="1"/>
  <c r="H515" i="2"/>
  <c r="K515" i="2" s="1"/>
  <c r="H507" i="2"/>
  <c r="K507" i="2" s="1"/>
  <c r="H499" i="2"/>
  <c r="K499" i="2" s="1"/>
  <c r="H491" i="2"/>
  <c r="K491" i="2" s="1"/>
  <c r="M491" i="2" s="1"/>
  <c r="H483" i="2"/>
  <c r="K483" i="2" s="1"/>
  <c r="H475" i="2"/>
  <c r="K475" i="2" s="1"/>
  <c r="M475" i="2" s="1"/>
  <c r="H467" i="2"/>
  <c r="K467" i="2" s="1"/>
  <c r="H459" i="2"/>
  <c r="K459" i="2" s="1"/>
  <c r="M459" i="2" s="1"/>
  <c r="H451" i="2"/>
  <c r="K451" i="2" s="1"/>
  <c r="M451" i="2" s="1"/>
  <c r="H443" i="2"/>
  <c r="K443" i="2" s="1"/>
  <c r="M443" i="2" s="1"/>
  <c r="H435" i="2"/>
  <c r="K435" i="2" s="1"/>
  <c r="H427" i="2"/>
  <c r="K427" i="2" s="1"/>
  <c r="M427" i="2" s="1"/>
  <c r="H419" i="2"/>
  <c r="K419" i="2" s="1"/>
  <c r="H411" i="2"/>
  <c r="K411" i="2" s="1"/>
  <c r="H403" i="2"/>
  <c r="K403" i="2" s="1"/>
  <c r="H395" i="2"/>
  <c r="K395" i="2" s="1"/>
  <c r="M395" i="2" s="1"/>
  <c r="H387" i="2"/>
  <c r="K387" i="2" s="1"/>
  <c r="H379" i="2"/>
  <c r="K379" i="2" s="1"/>
  <c r="M379" i="2" s="1"/>
  <c r="H371" i="2"/>
  <c r="K371" i="2" s="1"/>
  <c r="H363" i="2"/>
  <c r="K363" i="2" s="1"/>
  <c r="M363" i="2" s="1"/>
  <c r="H355" i="2"/>
  <c r="K355" i="2" s="1"/>
  <c r="M355" i="2" s="1"/>
  <c r="H347" i="2"/>
  <c r="K347" i="2" s="1"/>
  <c r="H339" i="2"/>
  <c r="K339" i="2" s="1"/>
  <c r="H331" i="2"/>
  <c r="K331" i="2" s="1"/>
  <c r="M331" i="2" s="1"/>
  <c r="H323" i="2"/>
  <c r="K323" i="2" s="1"/>
  <c r="H315" i="2"/>
  <c r="K315" i="2" s="1"/>
  <c r="H307" i="2"/>
  <c r="K307" i="2" s="1"/>
  <c r="H299" i="2"/>
  <c r="K299" i="2" s="1"/>
  <c r="M299" i="2" s="1"/>
  <c r="H291" i="2"/>
  <c r="K291" i="2" s="1"/>
  <c r="H283" i="2"/>
  <c r="K283" i="2" s="1"/>
  <c r="H275" i="2"/>
  <c r="K275" i="2" s="1"/>
  <c r="H259" i="2"/>
  <c r="K259" i="2" s="1"/>
  <c r="M259" i="2" s="1"/>
  <c r="H251" i="2"/>
  <c r="K251" i="2" s="1"/>
  <c r="H243" i="2"/>
  <c r="K243" i="2" s="1"/>
  <c r="H235" i="2"/>
  <c r="K235" i="2" s="1"/>
  <c r="H227" i="2"/>
  <c r="K227" i="2" s="1"/>
  <c r="M227" i="2" s="1"/>
  <c r="H219" i="2"/>
  <c r="K219" i="2" s="1"/>
  <c r="H211" i="2"/>
  <c r="K211" i="2" s="1"/>
  <c r="H203" i="2"/>
  <c r="K203" i="2" s="1"/>
  <c r="H195" i="2"/>
  <c r="K195" i="2" s="1"/>
  <c r="M195" i="2" s="1"/>
  <c r="H187" i="2"/>
  <c r="K187" i="2" s="1"/>
  <c r="M187" i="2" s="1"/>
  <c r="H179" i="2"/>
  <c r="K179" i="2" s="1"/>
  <c r="M179" i="2" s="1"/>
  <c r="H171" i="2"/>
  <c r="K171" i="2" s="1"/>
  <c r="H163" i="2"/>
  <c r="K163" i="2" s="1"/>
  <c r="M163" i="2" s="1"/>
  <c r="H155" i="2"/>
  <c r="K155" i="2" s="1"/>
  <c r="H147" i="2"/>
  <c r="K147" i="2" s="1"/>
  <c r="H139" i="2"/>
  <c r="K139" i="2" s="1"/>
  <c r="H131" i="2"/>
  <c r="K131" i="2" s="1"/>
  <c r="M131" i="2" s="1"/>
  <c r="H123" i="2"/>
  <c r="K123" i="2" s="1"/>
  <c r="M123" i="2" s="1"/>
  <c r="H115" i="2"/>
  <c r="K115" i="2" s="1"/>
  <c r="M115" i="2" s="1"/>
  <c r="H107" i="2"/>
  <c r="K107" i="2" s="1"/>
  <c r="H99" i="2"/>
  <c r="K99" i="2" s="1"/>
  <c r="M99" i="2" s="1"/>
  <c r="H91" i="2"/>
  <c r="K91" i="2" s="1"/>
  <c r="H83" i="2"/>
  <c r="K83" i="2" s="1"/>
  <c r="H75" i="2"/>
  <c r="K75" i="2" s="1"/>
  <c r="H67" i="2"/>
  <c r="K67" i="2" s="1"/>
  <c r="M67" i="2" s="1"/>
  <c r="H59" i="2"/>
  <c r="K59" i="2" s="1"/>
  <c r="H51" i="2"/>
  <c r="K51" i="2" s="1"/>
  <c r="H43" i="2"/>
  <c r="K43" i="2" s="1"/>
  <c r="H35" i="2"/>
  <c r="K35" i="2" s="1"/>
  <c r="M35" i="2" s="1"/>
  <c r="H37" i="2"/>
  <c r="K37" i="2" s="1"/>
  <c r="M5580" i="2"/>
  <c r="M5572" i="2"/>
  <c r="M5564" i="2"/>
  <c r="M5556" i="2"/>
  <c r="M5524" i="2"/>
  <c r="H33" i="2"/>
  <c r="M5516" i="2"/>
  <c r="M5508" i="2"/>
  <c r="M5500" i="2"/>
  <c r="M5492" i="2"/>
  <c r="M5468" i="2"/>
  <c r="M5452" i="2"/>
  <c r="M5436" i="2"/>
  <c r="M5428" i="2"/>
  <c r="M5404" i="2"/>
  <c r="M5396" i="2"/>
  <c r="M5388" i="2"/>
  <c r="M5372" i="2"/>
  <c r="M5364" i="2"/>
  <c r="M5348" i="2"/>
  <c r="M5340" i="2"/>
  <c r="M5332" i="2"/>
  <c r="M5308" i="2"/>
  <c r="M5300" i="2"/>
  <c r="M5276" i="2"/>
  <c r="M5268" i="2"/>
  <c r="M5244" i="2"/>
  <c r="M5236" i="2"/>
  <c r="M5212" i="2"/>
  <c r="M5204" i="2"/>
  <c r="M5180" i="2"/>
  <c r="M5551" i="2"/>
  <c r="M5543" i="2"/>
  <c r="M5535" i="2"/>
  <c r="M5527" i="2"/>
  <c r="M5519" i="2"/>
  <c r="M5511" i="2"/>
  <c r="M5471" i="2"/>
  <c r="M5463" i="2"/>
  <c r="M5455" i="2"/>
  <c r="M5423" i="2"/>
  <c r="M5415" i="2"/>
  <c r="M5407" i="2"/>
  <c r="M5399" i="2"/>
  <c r="M5391" i="2"/>
  <c r="M5383" i="2"/>
  <c r="M5172" i="2"/>
  <c r="M5156" i="2"/>
  <c r="M5148" i="2"/>
  <c r="M5124" i="2"/>
  <c r="M5108" i="2"/>
  <c r="M5100" i="2"/>
  <c r="M5092" i="2"/>
  <c r="M5084" i="2"/>
  <c r="M5068" i="2"/>
  <c r="M5060" i="2"/>
  <c r="M5044" i="2"/>
  <c r="M5036" i="2"/>
  <c r="M5351" i="2"/>
  <c r="M5343" i="2"/>
  <c r="M5335" i="2"/>
  <c r="M5319" i="2"/>
  <c r="M5295" i="2"/>
  <c r="M5287" i="2"/>
  <c r="M5271" i="2"/>
  <c r="M5263" i="2"/>
  <c r="M5255" i="2"/>
  <c r="M5247" i="2"/>
  <c r="M5028" i="2"/>
  <c r="M5012" i="2"/>
  <c r="M5004" i="2"/>
  <c r="M4988" i="2"/>
  <c r="M4980" i="2"/>
  <c r="M4972" i="2"/>
  <c r="M4964" i="2"/>
  <c r="M4948" i="2"/>
  <c r="M4924" i="2"/>
  <c r="M4916" i="2"/>
  <c r="M4908" i="2"/>
  <c r="M4900" i="2"/>
  <c r="M4884" i="2"/>
  <c r="M5231" i="2"/>
  <c r="M5223" i="2"/>
  <c r="M5215" i="2"/>
  <c r="M5207" i="2"/>
  <c r="M5199" i="2"/>
  <c r="M5159" i="2"/>
  <c r="M5151" i="2"/>
  <c r="M5143" i="2"/>
  <c r="M5135" i="2"/>
  <c r="M5127" i="2"/>
  <c r="M5103" i="2"/>
  <c r="M5087" i="2"/>
  <c r="M5079" i="2"/>
  <c r="M5071" i="2"/>
  <c r="M5063" i="2"/>
  <c r="M4876" i="2"/>
  <c r="M4860" i="2"/>
  <c r="M4852" i="2"/>
  <c r="M4844" i="2"/>
  <c r="M4836" i="2"/>
  <c r="M4820" i="2"/>
  <c r="M4812" i="2"/>
  <c r="M4796" i="2"/>
  <c r="M4788" i="2"/>
  <c r="M4780" i="2"/>
  <c r="M4772" i="2"/>
  <c r="M4756" i="2"/>
  <c r="M4732" i="2"/>
  <c r="M4724" i="2"/>
  <c r="M4716" i="2"/>
  <c r="M4692" i="2"/>
  <c r="M4684" i="2"/>
  <c r="M4668" i="2"/>
  <c r="M4652" i="2"/>
  <c r="M4644" i="2"/>
  <c r="M4628" i="2"/>
  <c r="M4620" i="2"/>
  <c r="M5039" i="2"/>
  <c r="M5031" i="2"/>
  <c r="M5023" i="2"/>
  <c r="M5015" i="2"/>
  <c r="M5007" i="2"/>
  <c r="M4999" i="2"/>
  <c r="M4975" i="2"/>
  <c r="M4959" i="2"/>
  <c r="M4951" i="2"/>
  <c r="M4943" i="2"/>
  <c r="M4911" i="2"/>
  <c r="M4903" i="2"/>
  <c r="M4895" i="2"/>
  <c r="M4887" i="2"/>
  <c r="M4879" i="2"/>
  <c r="M4871" i="2"/>
  <c r="M4847" i="2"/>
  <c r="M4831" i="2"/>
  <c r="M4823" i="2"/>
  <c r="M4815" i="2"/>
  <c r="M4791" i="2"/>
  <c r="M4783" i="2"/>
  <c r="M4775" i="2"/>
  <c r="M4604" i="2"/>
  <c r="M4580" i="2"/>
  <c r="M4572" i="2"/>
  <c r="M4556" i="2"/>
  <c r="M4548" i="2"/>
  <c r="M4540" i="2"/>
  <c r="M4516" i="2"/>
  <c r="M4484" i="2"/>
  <c r="M4476" i="2"/>
  <c r="M4468" i="2"/>
  <c r="M4452" i="2"/>
  <c r="M4428" i="2"/>
  <c r="M4420" i="2"/>
  <c r="M4412" i="2"/>
  <c r="M4388" i="2"/>
  <c r="M4380" i="2"/>
  <c r="M4356" i="2"/>
  <c r="M4348" i="2"/>
  <c r="M4340" i="2"/>
  <c r="M4316" i="2"/>
  <c r="M4300" i="2"/>
  <c r="M4292" i="2"/>
  <c r="M4284" i="2"/>
  <c r="M4252" i="2"/>
  <c r="M4236" i="2"/>
  <c r="M4228" i="2"/>
  <c r="M4220" i="2"/>
  <c r="M4188" i="2"/>
  <c r="M4172" i="2"/>
  <c r="M4164" i="2"/>
  <c r="M4156" i="2"/>
  <c r="M4148" i="2"/>
  <c r="M4132" i="2"/>
  <c r="M4124" i="2"/>
  <c r="M4100" i="2"/>
  <c r="M4092" i="2"/>
  <c r="M4767" i="2"/>
  <c r="M4743" i="2"/>
  <c r="M4735" i="2"/>
  <c r="M4727" i="2"/>
  <c r="M4719" i="2"/>
  <c r="M4711" i="2"/>
  <c r="M4703" i="2"/>
  <c r="M4695" i="2"/>
  <c r="M4679" i="2"/>
  <c r="M4671" i="2"/>
  <c r="M4663" i="2"/>
  <c r="M4655" i="2"/>
  <c r="M4647" i="2"/>
  <c r="M4639" i="2"/>
  <c r="M4631" i="2"/>
  <c r="M4615" i="2"/>
  <c r="M4599" i="2"/>
  <c r="M4583" i="2"/>
  <c r="M4575" i="2"/>
  <c r="M4567" i="2"/>
  <c r="M4551" i="2"/>
  <c r="M4535" i="2"/>
  <c r="M4527" i="2"/>
  <c r="M4519" i="2"/>
  <c r="M4511" i="2"/>
  <c r="M4503" i="2"/>
  <c r="M4495" i="2"/>
  <c r="M4471" i="2"/>
  <c r="M4463" i="2"/>
  <c r="M4447" i="2"/>
  <c r="M4439" i="2"/>
  <c r="M4431" i="2"/>
  <c r="M4407" i="2"/>
  <c r="M4399" i="2"/>
  <c r="M4391" i="2"/>
  <c r="M4383" i="2"/>
  <c r="M4375" i="2"/>
  <c r="M4367" i="2"/>
  <c r="M4359" i="2"/>
  <c r="M4343" i="2"/>
  <c r="M4335" i="2"/>
  <c r="M4327" i="2"/>
  <c r="M4319" i="2"/>
  <c r="M4311" i="2"/>
  <c r="M4303" i="2"/>
  <c r="M4271" i="2"/>
  <c r="M4263" i="2"/>
  <c r="M4255" i="2"/>
  <c r="M4247" i="2"/>
  <c r="M4239" i="2"/>
  <c r="M5577" i="2"/>
  <c r="M5569" i="2"/>
  <c r="M5553" i="2"/>
  <c r="M5545" i="2"/>
  <c r="M5513" i="2"/>
  <c r="M5505" i="2"/>
  <c r="M5497" i="2"/>
  <c r="M5489" i="2"/>
  <c r="M5465" i="2"/>
  <c r="M5457" i="2"/>
  <c r="M5449" i="2"/>
  <c r="M5441" i="2"/>
  <c r="M5433" i="2"/>
  <c r="M5425" i="2"/>
  <c r="M5401" i="2"/>
  <c r="M5385" i="2"/>
  <c r="M5377" i="2"/>
  <c r="M5369" i="2"/>
  <c r="M5361" i="2"/>
  <c r="M5353" i="2"/>
  <c r="M5337" i="2"/>
  <c r="M5329" i="2"/>
  <c r="M5321" i="2"/>
  <c r="M5313" i="2"/>
  <c r="M5305" i="2"/>
  <c r="M5297" i="2"/>
  <c r="M5289" i="2"/>
  <c r="M5265" i="2"/>
  <c r="M5257" i="2"/>
  <c r="M5249" i="2"/>
  <c r="M5233" i="2"/>
  <c r="M5225" i="2"/>
  <c r="M5193" i="2"/>
  <c r="M5185" i="2"/>
  <c r="M5169" i="2"/>
  <c r="M5145" i="2"/>
  <c r="M5137" i="2"/>
  <c r="M5129" i="2"/>
  <c r="M5121" i="2"/>
  <c r="M5065" i="2"/>
  <c r="M5057" i="2"/>
  <c r="M5049" i="2"/>
  <c r="M5033" i="2"/>
  <c r="M5025" i="2"/>
  <c r="M5001" i="2"/>
  <c r="M4993" i="2"/>
  <c r="M4985" i="2"/>
  <c r="M4977" i="2"/>
  <c r="M4969" i="2"/>
  <c r="M4953" i="2"/>
  <c r="M5605" i="2"/>
  <c r="M4937" i="2"/>
  <c r="M4929" i="2"/>
  <c r="M4921" i="2"/>
  <c r="M4913" i="2"/>
  <c r="M4905" i="2"/>
  <c r="M4889" i="2"/>
  <c r="M4881" i="2"/>
  <c r="M4873" i="2"/>
  <c r="M4865" i="2"/>
  <c r="M4857" i="2"/>
  <c r="M4849" i="2"/>
  <c r="M4841" i="2"/>
  <c r="M4825" i="2"/>
  <c r="M4809" i="2"/>
  <c r="M4801" i="2"/>
  <c r="M4785" i="2"/>
  <c r="H32" i="2"/>
  <c r="K32" i="2" s="1"/>
  <c r="M5602" i="2"/>
  <c r="M5610" i="2"/>
  <c r="M5603" i="2"/>
  <c r="M5574" i="2"/>
  <c r="M5558" i="2"/>
  <c r="M5550" i="2"/>
  <c r="M5542" i="2"/>
  <c r="M5534" i="2"/>
  <c r="M5518" i="2"/>
  <c r="M5494" i="2"/>
  <c r="M5486" i="2"/>
  <c r="M5470" i="2"/>
  <c r="M5446" i="2"/>
  <c r="M5430" i="2"/>
  <c r="M5406" i="2"/>
  <c r="M5398" i="2"/>
  <c r="M5390" i="2"/>
  <c r="M5382" i="2"/>
  <c r="M5366" i="2"/>
  <c r="M5358" i="2"/>
  <c r="M5350" i="2"/>
  <c r="M5342" i="2"/>
  <c r="M5334" i="2"/>
  <c r="M5326" i="2"/>
  <c r="M5318" i="2"/>
  <c r="M5294" i="2"/>
  <c r="M5286" i="2"/>
  <c r="M5278" i="2"/>
  <c r="M5262" i="2"/>
  <c r="M5254" i="2"/>
  <c r="M5606" i="2"/>
  <c r="M5591" i="2"/>
  <c r="M5590" i="2"/>
  <c r="M5599" i="2"/>
  <c r="M5598" i="2"/>
  <c r="M5608" i="2"/>
  <c r="M5586" i="2"/>
  <c r="M4761" i="2"/>
  <c r="M4745" i="2"/>
  <c r="M4737" i="2"/>
  <c r="M4729" i="2"/>
  <c r="M4721" i="2"/>
  <c r="M4697" i="2"/>
  <c r="M4689" i="2"/>
  <c r="M4681" i="2"/>
  <c r="M4673" i="2"/>
  <c r="M4665" i="2"/>
  <c r="M4657" i="2"/>
  <c r="M4625" i="2"/>
  <c r="M4617" i="2"/>
  <c r="M4601" i="2"/>
  <c r="M4593" i="2"/>
  <c r="M4561" i="2"/>
  <c r="M4553" i="2"/>
  <c r="M4545" i="2"/>
  <c r="M4537" i="2"/>
  <c r="M4529" i="2"/>
  <c r="M4505" i="2"/>
  <c r="M4497" i="2"/>
  <c r="M4489" i="2"/>
  <c r="M4481" i="2"/>
  <c r="M4473" i="2"/>
  <c r="M4433" i="2"/>
  <c r="M4425" i="2"/>
  <c r="M4417" i="2"/>
  <c r="M4401" i="2"/>
  <c r="M4377" i="2"/>
  <c r="M4345" i="2"/>
  <c r="M4313" i="2"/>
  <c r="M4305" i="2"/>
  <c r="M4297" i="2"/>
  <c r="M4289" i="2"/>
  <c r="M4281" i="2"/>
  <c r="M4273" i="2"/>
  <c r="M4241" i="2"/>
  <c r="M4233" i="2"/>
  <c r="M4225" i="2"/>
  <c r="M4217" i="2"/>
  <c r="M4185" i="2"/>
  <c r="M4177" i="2"/>
  <c r="M4169" i="2"/>
  <c r="M5594" i="2"/>
  <c r="M5565" i="2"/>
  <c r="M5557" i="2"/>
  <c r="M5541" i="2"/>
  <c r="M5517" i="2"/>
  <c r="M5493" i="2"/>
  <c r="M5485" i="2"/>
  <c r="M5477" i="2"/>
  <c r="M5445" i="2"/>
  <c r="M5437" i="2"/>
  <c r="M5429" i="2"/>
  <c r="M5421" i="2"/>
  <c r="M5413" i="2"/>
  <c r="M5389" i="2"/>
  <c r="M5373" i="2"/>
  <c r="M5365" i="2"/>
  <c r="M5357" i="2"/>
  <c r="M5349" i="2"/>
  <c r="M5309" i="2"/>
  <c r="M5301" i="2"/>
  <c r="M5293" i="2"/>
  <c r="M5285" i="2"/>
  <c r="M5261" i="2"/>
  <c r="M5245" i="2"/>
  <c r="M5237" i="2"/>
  <c r="M5221" i="2"/>
  <c r="M5197" i="2"/>
  <c r="M5189" i="2"/>
  <c r="M5181" i="2"/>
  <c r="M5165" i="2"/>
  <c r="M5157" i="2"/>
  <c r="M5149" i="2"/>
  <c r="M5133" i="2"/>
  <c r="M5125" i="2"/>
  <c r="M5117" i="2"/>
  <c r="M5101" i="2"/>
  <c r="M5093" i="2"/>
  <c r="M5085" i="2"/>
  <c r="M5069" i="2"/>
  <c r="M5061" i="2"/>
  <c r="M5053" i="2"/>
  <c r="M5037" i="2"/>
  <c r="M5029" i="2"/>
  <c r="M5021" i="2"/>
  <c r="M5005" i="2"/>
  <c r="M4997" i="2"/>
  <c r="M4989" i="2"/>
  <c r="M4981" i="2"/>
  <c r="M5571" i="2"/>
  <c r="M5563" i="2"/>
  <c r="M5555" i="2"/>
  <c r="M5539" i="2"/>
  <c r="M5515" i="2"/>
  <c r="M5499" i="2"/>
  <c r="M5491" i="2"/>
  <c r="M5483" i="2"/>
  <c r="M5451" i="2"/>
  <c r="M5435" i="2"/>
  <c r="M5427" i="2"/>
  <c r="M5419" i="2"/>
  <c r="M5411" i="2"/>
  <c r="M5387" i="2"/>
  <c r="M5379" i="2"/>
  <c r="M5371" i="2"/>
  <c r="M5363" i="2"/>
  <c r="M5355" i="2"/>
  <c r="M5347" i="2"/>
  <c r="M5315" i="2"/>
  <c r="M5307" i="2"/>
  <c r="M5299" i="2"/>
  <c r="M5291" i="2"/>
  <c r="M5283" i="2"/>
  <c r="M5259" i="2"/>
  <c r="M5251" i="2"/>
  <c r="M5243" i="2"/>
  <c r="M5235" i="2"/>
  <c r="M5219" i="2"/>
  <c r="M5195" i="2"/>
  <c r="M5187" i="2"/>
  <c r="M5179" i="2"/>
  <c r="M5171" i="2"/>
  <c r="M5163" i="2"/>
  <c r="M5155" i="2"/>
  <c r="M5131" i="2"/>
  <c r="M5123" i="2"/>
  <c r="M5115" i="2"/>
  <c r="M5107" i="2"/>
  <c r="M5099" i="2"/>
  <c r="M5091" i="2"/>
  <c r="M5067" i="2"/>
  <c r="M5059" i="2"/>
  <c r="M5051" i="2"/>
  <c r="M5043" i="2"/>
  <c r="M5035" i="2"/>
  <c r="M5027" i="2"/>
  <c r="M4995" i="2"/>
  <c r="M4987" i="2"/>
  <c r="M4979" i="2"/>
  <c r="M4963" i="2"/>
  <c r="M4947" i="2"/>
  <c r="M4939" i="2"/>
  <c r="M4931" i="2"/>
  <c r="M4923" i="2"/>
  <c r="M4915" i="2"/>
  <c r="M4907" i="2"/>
  <c r="M4899" i="2"/>
  <c r="M4875" i="2"/>
  <c r="M4867" i="2"/>
  <c r="M4859" i="2"/>
  <c r="M4851" i="2"/>
  <c r="M4843" i="2"/>
  <c r="M4835" i="2"/>
  <c r="M4803" i="2"/>
  <c r="M4795" i="2"/>
  <c r="M4787" i="2"/>
  <c r="M4771" i="2"/>
  <c r="M4731" i="2"/>
  <c r="M4723" i="2"/>
  <c r="M4715" i="2"/>
  <c r="M4699" i="2"/>
  <c r="M4675" i="2"/>
  <c r="M4667" i="2"/>
  <c r="M4659" i="2"/>
  <c r="M4651" i="2"/>
  <c r="M4643" i="2"/>
  <c r="M4635" i="2"/>
  <c r="M5578" i="2"/>
  <c r="M5570" i="2"/>
  <c r="M5562" i="2"/>
  <c r="M5538" i="2"/>
  <c r="M5514" i="2"/>
  <c r="M5506" i="2"/>
  <c r="M5498" i="2"/>
  <c r="M5482" i="2"/>
  <c r="M5474" i="2"/>
  <c r="M5466" i="2"/>
  <c r="M5458" i="2"/>
  <c r="M5450" i="2"/>
  <c r="M5442" i="2"/>
  <c r="M5434" i="2"/>
  <c r="M5410" i="2"/>
  <c r="M5402" i="2"/>
  <c r="M5386" i="2"/>
  <c r="M5378" i="2"/>
  <c r="M5370" i="2"/>
  <c r="M5346" i="2"/>
  <c r="M5338" i="2"/>
  <c r="M5330" i="2"/>
  <c r="M5322" i="2"/>
  <c r="M5314" i="2"/>
  <c r="M5306" i="2"/>
  <c r="M5290" i="2"/>
  <c r="M5282" i="2"/>
  <c r="M5266" i="2"/>
  <c r="M5258" i="2"/>
  <c r="M5250" i="2"/>
  <c r="M5226" i="2"/>
  <c r="M5218" i="2"/>
  <c r="M5210" i="2"/>
  <c r="M5202" i="2"/>
  <c r="M5194" i="2"/>
  <c r="M5186" i="2"/>
  <c r="M5178" i="2"/>
  <c r="M5162" i="2"/>
  <c r="M5154" i="2"/>
  <c r="M5138" i="2"/>
  <c r="M5130" i="2"/>
  <c r="M5122" i="2"/>
  <c r="M5114" i="2"/>
  <c r="M5098" i="2"/>
  <c r="M5090" i="2"/>
  <c r="M5082" i="2"/>
  <c r="M5074" i="2"/>
  <c r="M5066" i="2"/>
  <c r="M5058" i="2"/>
  <c r="M5050" i="2"/>
  <c r="M5034" i="2"/>
  <c r="M5026" i="2"/>
  <c r="M5018" i="2"/>
  <c r="M5010" i="2"/>
  <c r="M5002" i="2"/>
  <c r="M4994" i="2"/>
  <c r="M4970" i="2"/>
  <c r="M4962" i="2"/>
  <c r="M4946" i="2"/>
  <c r="M4938" i="2"/>
  <c r="M4930" i="2"/>
  <c r="M4906" i="2"/>
  <c r="M4898" i="2"/>
  <c r="M4890" i="2"/>
  <c r="M4882" i="2"/>
  <c r="M4874" i="2"/>
  <c r="M4866" i="2"/>
  <c r="M4161" i="2"/>
  <c r="M4121" i="2"/>
  <c r="M4113" i="2"/>
  <c r="M4105" i="2"/>
  <c r="M4089" i="2"/>
  <c r="M4065" i="2"/>
  <c r="M4057" i="2"/>
  <c r="M4049" i="2"/>
  <c r="M4041" i="2"/>
  <c r="M4033" i="2"/>
  <c r="M4025" i="2"/>
  <c r="M4001" i="2"/>
  <c r="M3993" i="2"/>
  <c r="M3985" i="2"/>
  <c r="M3977" i="2"/>
  <c r="M3961" i="2"/>
  <c r="M3937" i="2"/>
  <c r="M3929" i="2"/>
  <c r="M3921" i="2"/>
  <c r="M3913" i="2"/>
  <c r="M3905" i="2"/>
  <c r="M3865" i="2"/>
  <c r="M3857" i="2"/>
  <c r="M3849" i="2"/>
  <c r="M3841" i="2"/>
  <c r="M3809" i="2"/>
  <c r="M3801" i="2"/>
  <c r="M3793" i="2"/>
  <c r="M3785" i="2"/>
  <c r="M3777" i="2"/>
  <c r="M3769" i="2"/>
  <c r="M3753" i="2"/>
  <c r="M3745" i="2"/>
  <c r="M3737" i="2"/>
  <c r="M3729" i="2"/>
  <c r="M3721" i="2"/>
  <c r="M3705" i="2"/>
  <c r="M3681" i="2"/>
  <c r="M3673" i="2"/>
  <c r="M3657" i="2"/>
  <c r="M3649" i="2"/>
  <c r="M3633" i="2"/>
  <c r="M3617" i="2"/>
  <c r="M3609" i="2"/>
  <c r="M3601" i="2"/>
  <c r="M3585" i="2"/>
  <c r="M3577" i="2"/>
  <c r="M3569" i="2"/>
  <c r="M3553" i="2"/>
  <c r="M3545" i="2"/>
  <c r="M3537" i="2"/>
  <c r="M3529" i="2"/>
  <c r="M3521" i="2"/>
  <c r="M3513" i="2"/>
  <c r="M3505" i="2"/>
  <c r="M3481" i="2"/>
  <c r="M3473" i="2"/>
  <c r="M3465" i="2"/>
  <c r="M3457" i="2"/>
  <c r="M3425" i="2"/>
  <c r="M3417" i="2"/>
  <c r="M3409" i="2"/>
  <c r="M3369" i="2"/>
  <c r="M3361" i="2"/>
  <c r="M3353" i="2"/>
  <c r="M3345" i="2"/>
  <c r="M3337" i="2"/>
  <c r="M3329" i="2"/>
  <c r="M3289" i="2"/>
  <c r="M3281" i="2"/>
  <c r="M3273" i="2"/>
  <c r="M3265" i="2"/>
  <c r="M3241" i="2"/>
  <c r="M3233" i="2"/>
  <c r="M3225" i="2"/>
  <c r="M3217" i="2"/>
  <c r="M3209" i="2"/>
  <c r="M3201" i="2"/>
  <c r="M3177" i="2"/>
  <c r="M3169" i="2"/>
  <c r="M3161" i="2"/>
  <c r="M3153" i="2"/>
  <c r="M3137" i="2"/>
  <c r="M3113" i="2"/>
  <c r="M3105" i="2"/>
  <c r="M3097" i="2"/>
  <c r="M3089" i="2"/>
  <c r="M3081" i="2"/>
  <c r="M3073" i="2"/>
  <c r="M3041" i="2"/>
  <c r="M3033" i="2"/>
  <c r="M3017" i="2"/>
  <c r="M3009" i="2"/>
  <c r="M2977" i="2"/>
  <c r="M2969" i="2"/>
  <c r="M2961" i="2"/>
  <c r="M2953" i="2"/>
  <c r="M2945" i="2"/>
  <c r="M2921" i="2"/>
  <c r="M2913" i="2"/>
  <c r="M2905" i="2"/>
  <c r="M2897" i="2"/>
  <c r="M2889" i="2"/>
  <c r="M2881" i="2"/>
  <c r="M2849" i="2"/>
  <c r="M2841" i="2"/>
  <c r="M2833" i="2"/>
  <c r="M2825" i="2"/>
  <c r="M2817" i="2"/>
  <c r="M2793" i="2"/>
  <c r="M2785" i="2"/>
  <c r="M2777" i="2"/>
  <c r="M2761" i="2"/>
  <c r="M2753" i="2"/>
  <c r="M2729" i="2"/>
  <c r="M2721" i="2"/>
  <c r="M2713" i="2"/>
  <c r="M2705" i="2"/>
  <c r="M2697" i="2"/>
  <c r="M2665" i="2"/>
  <c r="M2657" i="2"/>
  <c r="M2649" i="2"/>
  <c r="M2641" i="2"/>
  <c r="M2633" i="2"/>
  <c r="M5576" i="2"/>
  <c r="M5560" i="2"/>
  <c r="M5552" i="2"/>
  <c r="M5544" i="2"/>
  <c r="M5536" i="2"/>
  <c r="M5504" i="2"/>
  <c r="M5496" i="2"/>
  <c r="M5488" i="2"/>
  <c r="M5480" i="2"/>
  <c r="M5472" i="2"/>
  <c r="M5448" i="2"/>
  <c r="M5440" i="2"/>
  <c r="M5432" i="2"/>
  <c r="M5424" i="2"/>
  <c r="M5416" i="2"/>
  <c r="M5408" i="2"/>
  <c r="M5400" i="2"/>
  <c r="M5392" i="2"/>
  <c r="M5384" i="2"/>
  <c r="M5376" i="2"/>
  <c r="M5368" i="2"/>
  <c r="M5360" i="2"/>
  <c r="M5352" i="2"/>
  <c r="M5344" i="2"/>
  <c r="M5336" i="2"/>
  <c r="M5328" i="2"/>
  <c r="M5320" i="2"/>
  <c r="M5312" i="2"/>
  <c r="M5304" i="2"/>
  <c r="M5296" i="2"/>
  <c r="M5288" i="2"/>
  <c r="M5280" i="2"/>
  <c r="M5272" i="2"/>
  <c r="M5264" i="2"/>
  <c r="M5256" i="2"/>
  <c r="M5240" i="2"/>
  <c r="M5232" i="2"/>
  <c r="M5224" i="2"/>
  <c r="M5216" i="2"/>
  <c r="M5208" i="2"/>
  <c r="M5200" i="2"/>
  <c r="M5192" i="2"/>
  <c r="M5184" i="2"/>
  <c r="M5176" i="2"/>
  <c r="M5168" i="2"/>
  <c r="M5160" i="2"/>
  <c r="M5152" i="2"/>
  <c r="M5144" i="2"/>
  <c r="M5136" i="2"/>
  <c r="M5128" i="2"/>
  <c r="M5120" i="2"/>
  <c r="M5112" i="2"/>
  <c r="M5104" i="2"/>
  <c r="M5096" i="2"/>
  <c r="M5088" i="2"/>
  <c r="M5080" i="2"/>
  <c r="M5072" i="2"/>
  <c r="M5064" i="2"/>
  <c r="M5056" i="2"/>
  <c r="M5048" i="2"/>
  <c r="M5040" i="2"/>
  <c r="M5032" i="2"/>
  <c r="M5024" i="2"/>
  <c r="M5016" i="2"/>
  <c r="M5008" i="2"/>
  <c r="M5000" i="2"/>
  <c r="M4992" i="2"/>
  <c r="M4984" i="2"/>
  <c r="M4976" i="2"/>
  <c r="M4968" i="2"/>
  <c r="M4960" i="2"/>
  <c r="M4952" i="2"/>
  <c r="M4944" i="2"/>
  <c r="M4936" i="2"/>
  <c r="M4928" i="2"/>
  <c r="M4904" i="2"/>
  <c r="M4896" i="2"/>
  <c r="M4880" i="2"/>
  <c r="M4872" i="2"/>
  <c r="M4864" i="2"/>
  <c r="M4856" i="2"/>
  <c r="M4848" i="2"/>
  <c r="M4223" i="2"/>
  <c r="M4215" i="2"/>
  <c r="M4207" i="2"/>
  <c r="M4199" i="2"/>
  <c r="M4191" i="2"/>
  <c r="M4183" i="2"/>
  <c r="M4175" i="2"/>
  <c r="M4159" i="2"/>
  <c r="M4151" i="2"/>
  <c r="M4143" i="2"/>
  <c r="M4135" i="2"/>
  <c r="M4127" i="2"/>
  <c r="M4119" i="2"/>
  <c r="M4111" i="2"/>
  <c r="M4095" i="2"/>
  <c r="M4087" i="2"/>
  <c r="M4079" i="2"/>
  <c r="M4071" i="2"/>
  <c r="M4063" i="2"/>
  <c r="M4055" i="2"/>
  <c r="M4047" i="2"/>
  <c r="M4039" i="2"/>
  <c r="M4023" i="2"/>
  <c r="M4015" i="2"/>
  <c r="M4007" i="2"/>
  <c r="M3999" i="2"/>
  <c r="M3991" i="2"/>
  <c r="M3983" i="2"/>
  <c r="M3975" i="2"/>
  <c r="M3959" i="2"/>
  <c r="M3951" i="2"/>
  <c r="M3943" i="2"/>
  <c r="M3927" i="2"/>
  <c r="M3919" i="2"/>
  <c r="M3911" i="2"/>
  <c r="M3895" i="2"/>
  <c r="M3887" i="2"/>
  <c r="M3879" i="2"/>
  <c r="M3871" i="2"/>
  <c r="M3863" i="2"/>
  <c r="M3855" i="2"/>
  <c r="M3839" i="2"/>
  <c r="M3823" i="2"/>
  <c r="M3807" i="2"/>
  <c r="M3799" i="2"/>
  <c r="M3791" i="2"/>
  <c r="M3759" i="2"/>
  <c r="M3751" i="2"/>
  <c r="M3743" i="2"/>
  <c r="M3735" i="2"/>
  <c r="M3727" i="2"/>
  <c r="M3711" i="2"/>
  <c r="M3695" i="2"/>
  <c r="M3679" i="2"/>
  <c r="M3671" i="2"/>
  <c r="M3663" i="2"/>
  <c r="M3631" i="2"/>
  <c r="M3615" i="2"/>
  <c r="M3607" i="2"/>
  <c r="M3599" i="2"/>
  <c r="M3583" i="2"/>
  <c r="M3575" i="2"/>
  <c r="M3567" i="2"/>
  <c r="M3551" i="2"/>
  <c r="M3543" i="2"/>
  <c r="M3535" i="2"/>
  <c r="M3519" i="2"/>
  <c r="M3511" i="2"/>
  <c r="M3503" i="2"/>
  <c r="M3487" i="2"/>
  <c r="M3479" i="2"/>
  <c r="M3471" i="2"/>
  <c r="M3447" i="2"/>
  <c r="M3439" i="2"/>
  <c r="M3415" i="2"/>
  <c r="M3407" i="2"/>
  <c r="M3391" i="2"/>
  <c r="M3383" i="2"/>
  <c r="M3375" i="2"/>
  <c r="M3367" i="2"/>
  <c r="M3359" i="2"/>
  <c r="M3351" i="2"/>
  <c r="M3343" i="2"/>
  <c r="M3327" i="2"/>
  <c r="M3311" i="2"/>
  <c r="M3295" i="2"/>
  <c r="M3287" i="2"/>
  <c r="M3279" i="2"/>
  <c r="M3247" i="2"/>
  <c r="M3231" i="2"/>
  <c r="M3223" i="2"/>
  <c r="M3215" i="2"/>
  <c r="M3199" i="2"/>
  <c r="M3183" i="2"/>
  <c r="M3167" i="2"/>
  <c r="M3159" i="2"/>
  <c r="M3151" i="2"/>
  <c r="M3119" i="2"/>
  <c r="M3111" i="2"/>
  <c r="M3103" i="2"/>
  <c r="M3095" i="2"/>
  <c r="M3087" i="2"/>
  <c r="M3071" i="2"/>
  <c r="M3063" i="2"/>
  <c r="M3055" i="2"/>
  <c r="M3039" i="2"/>
  <c r="M3031" i="2"/>
  <c r="M3023" i="2"/>
  <c r="M3007" i="2"/>
  <c r="M2999" i="2"/>
  <c r="M2991" i="2"/>
  <c r="M2975" i="2"/>
  <c r="M2967" i="2"/>
  <c r="M2959" i="2"/>
  <c r="M2935" i="2"/>
  <c r="M2927" i="2"/>
  <c r="M2903" i="2"/>
  <c r="M2895" i="2"/>
  <c r="M2879" i="2"/>
  <c r="M2871" i="2"/>
  <c r="M2863" i="2"/>
  <c r="M2855" i="2"/>
  <c r="M2847" i="2"/>
  <c r="M2839" i="2"/>
  <c r="M2831" i="2"/>
  <c r="M2815" i="2"/>
  <c r="M2799" i="2"/>
  <c r="M2783" i="2"/>
  <c r="M2775" i="2"/>
  <c r="M2767" i="2"/>
  <c r="M2735" i="2"/>
  <c r="M2719" i="2"/>
  <c r="M2711" i="2"/>
  <c r="M2703" i="2"/>
  <c r="M2687" i="2"/>
  <c r="M2671" i="2"/>
  <c r="M2655" i="2"/>
  <c r="M5238" i="2"/>
  <c r="M5230" i="2"/>
  <c r="M5222" i="2"/>
  <c r="M5214" i="2"/>
  <c r="M5206" i="2"/>
  <c r="M5198" i="2"/>
  <c r="M5190" i="2"/>
  <c r="M5174" i="2"/>
  <c r="M5166" i="2"/>
  <c r="M5158" i="2"/>
  <c r="M5142" i="2"/>
  <c r="M5134" i="2"/>
  <c r="M5126" i="2"/>
  <c r="M5110" i="2"/>
  <c r="M5102" i="2"/>
  <c r="M5094" i="2"/>
  <c r="M5086" i="2"/>
  <c r="M5078" i="2"/>
  <c r="M5070" i="2"/>
  <c r="M5062" i="2"/>
  <c r="M5046" i="2"/>
  <c r="M5038" i="2"/>
  <c r="M5030" i="2"/>
  <c r="M5022" i="2"/>
  <c r="M5014" i="2"/>
  <c r="M5006" i="2"/>
  <c r="M4998" i="2"/>
  <c r="M4982" i="2"/>
  <c r="M4974" i="2"/>
  <c r="M4966" i="2"/>
  <c r="M4958" i="2"/>
  <c r="M4950" i="2"/>
  <c r="M4942" i="2"/>
  <c r="M4934" i="2"/>
  <c r="M4918" i="2"/>
  <c r="M4910" i="2"/>
  <c r="M4902" i="2"/>
  <c r="M4886" i="2"/>
  <c r="M4878" i="2"/>
  <c r="M4870" i="2"/>
  <c r="M4854" i="2"/>
  <c r="M4846" i="2"/>
  <c r="M4838" i="2"/>
  <c r="M4830" i="2"/>
  <c r="M4822" i="2"/>
  <c r="M4814" i="2"/>
  <c r="M4806" i="2"/>
  <c r="M4790" i="2"/>
  <c r="M4782" i="2"/>
  <c r="M4774" i="2"/>
  <c r="M4766" i="2"/>
  <c r="M4758" i="2"/>
  <c r="M4750" i="2"/>
  <c r="M4742" i="2"/>
  <c r="M4734" i="2"/>
  <c r="M4726" i="2"/>
  <c r="M4718" i="2"/>
  <c r="M4710" i="2"/>
  <c r="M4694" i="2"/>
  <c r="M4678" i="2"/>
  <c r="M4662" i="2"/>
  <c r="M4654" i="2"/>
  <c r="M4646" i="2"/>
  <c r="M4614" i="2"/>
  <c r="M4598" i="2"/>
  <c r="M4590" i="2"/>
  <c r="M4582" i="2"/>
  <c r="M4566" i="2"/>
  <c r="M4550" i="2"/>
  <c r="M4534" i="2"/>
  <c r="M4526" i="2"/>
  <c r="M4518" i="2"/>
  <c r="M4494" i="2"/>
  <c r="M4486" i="2"/>
  <c r="M4478" i="2"/>
  <c r="M4462" i="2"/>
  <c r="M4454" i="2"/>
  <c r="M4438" i="2"/>
  <c r="M4430" i="2"/>
  <c r="M4422" i="2"/>
  <c r="M4406" i="2"/>
  <c r="M4398" i="2"/>
  <c r="M4390" i="2"/>
  <c r="M4374" i="2"/>
  <c r="M4366" i="2"/>
  <c r="M4358" i="2"/>
  <c r="M4342" i="2"/>
  <c r="M4334" i="2"/>
  <c r="M4326" i="2"/>
  <c r="M4310" i="2"/>
  <c r="M4302" i="2"/>
  <c r="M4294" i="2"/>
  <c r="M4278" i="2"/>
  <c r="M4270" i="2"/>
  <c r="M4262" i="2"/>
  <c r="M4230" i="2"/>
  <c r="M4222" i="2"/>
  <c r="M4214" i="2"/>
  <c r="M4206" i="2"/>
  <c r="M4198" i="2"/>
  <c r="M4182" i="2"/>
  <c r="M4166" i="2"/>
  <c r="M4150" i="2"/>
  <c r="M4142" i="2"/>
  <c r="M4134" i="2"/>
  <c r="M4102" i="2"/>
  <c r="M4086" i="2"/>
  <c r="M4078" i="2"/>
  <c r="M4070" i="2"/>
  <c r="M4054" i="2"/>
  <c r="M4038" i="2"/>
  <c r="M4022" i="2"/>
  <c r="M4014" i="2"/>
  <c r="M4006" i="2"/>
  <c r="M3982" i="2"/>
  <c r="M3974" i="2"/>
  <c r="M3950" i="2"/>
  <c r="M3942" i="2"/>
  <c r="M3926" i="2"/>
  <c r="M3918" i="2"/>
  <c r="M3910" i="2"/>
  <c r="M3902" i="2"/>
  <c r="M3894" i="2"/>
  <c r="M3886" i="2"/>
  <c r="M3878" i="2"/>
  <c r="M3862" i="2"/>
  <c r="M3854" i="2"/>
  <c r="M3846" i="2"/>
  <c r="M3830" i="2"/>
  <c r="M3822" i="2"/>
  <c r="M3814" i="2"/>
  <c r="M3798" i="2"/>
  <c r="M3790" i="2"/>
  <c r="M3782" i="2"/>
  <c r="M3766" i="2"/>
  <c r="M3758" i="2"/>
  <c r="M3750" i="2"/>
  <c r="M3718" i="2"/>
  <c r="M3702" i="2"/>
  <c r="M3694" i="2"/>
  <c r="M3686" i="2"/>
  <c r="M3654" i="2"/>
  <c r="M3638" i="2"/>
  <c r="M3630" i="2"/>
  <c r="M3622" i="2"/>
  <c r="M3590" i="2"/>
  <c r="M3582" i="2"/>
  <c r="M3574" i="2"/>
  <c r="M3566" i="2"/>
  <c r="M3558" i="2"/>
  <c r="M3542" i="2"/>
  <c r="M3526" i="2"/>
  <c r="M3510" i="2"/>
  <c r="M3502" i="2"/>
  <c r="M3494" i="2"/>
  <c r="M3470" i="2"/>
  <c r="M3462" i="2"/>
  <c r="M3438" i="2"/>
  <c r="M3430" i="2"/>
  <c r="M3406" i="2"/>
  <c r="M3398" i="2"/>
  <c r="M3390" i="2"/>
  <c r="M3382" i="2"/>
  <c r="M3374" i="2"/>
  <c r="M3366" i="2"/>
  <c r="M3350" i="2"/>
  <c r="M3342" i="2"/>
  <c r="M3334" i="2"/>
  <c r="M3326" i="2"/>
  <c r="M3318" i="2"/>
  <c r="M3310" i="2"/>
  <c r="M3302" i="2"/>
  <c r="M3286" i="2"/>
  <c r="M3278" i="2"/>
  <c r="M4965" i="2"/>
  <c r="M4957" i="2"/>
  <c r="M4949" i="2"/>
  <c r="M4941" i="2"/>
  <c r="M4933" i="2"/>
  <c r="M4925" i="2"/>
  <c r="M4901" i="2"/>
  <c r="M4893" i="2"/>
  <c r="M4877" i="2"/>
  <c r="M4869" i="2"/>
  <c r="M4861" i="2"/>
  <c r="M4845" i="2"/>
  <c r="M4837" i="2"/>
  <c r="M4829" i="2"/>
  <c r="M4813" i="2"/>
  <c r="M4805" i="2"/>
  <c r="M4797" i="2"/>
  <c r="M4781" i="2"/>
  <c r="M4773" i="2"/>
  <c r="M4765" i="2"/>
  <c r="M4757" i="2"/>
  <c r="M4749" i="2"/>
  <c r="M4741" i="2"/>
  <c r="M4733" i="2"/>
  <c r="M4709" i="2"/>
  <c r="M4701" i="2"/>
  <c r="M4693" i="2"/>
  <c r="M4685" i="2"/>
  <c r="M4677" i="2"/>
  <c r="M4669" i="2"/>
  <c r="M4653" i="2"/>
  <c r="M4645" i="2"/>
  <c r="M4637" i="2"/>
  <c r="M4621" i="2"/>
  <c r="M4613" i="2"/>
  <c r="M4605" i="2"/>
  <c r="M4589" i="2"/>
  <c r="M4581" i="2"/>
  <c r="M4573" i="2"/>
  <c r="M4565" i="2"/>
  <c r="M4557" i="2"/>
  <c r="M4549" i="2"/>
  <c r="M4541" i="2"/>
  <c r="M4525" i="2"/>
  <c r="M4517" i="2"/>
  <c r="M4509" i="2"/>
  <c r="M4501" i="2"/>
  <c r="M4493" i="2"/>
  <c r="M4485" i="2"/>
  <c r="M4477" i="2"/>
  <c r="M4453" i="2"/>
  <c r="M4445" i="2"/>
  <c r="M4429" i="2"/>
  <c r="M4421" i="2"/>
  <c r="M4413" i="2"/>
  <c r="M4405" i="2"/>
  <c r="M4397" i="2"/>
  <c r="M4389" i="2"/>
  <c r="M4381" i="2"/>
  <c r="M4365" i="2"/>
  <c r="M4357" i="2"/>
  <c r="M4349" i="2"/>
  <c r="M4341" i="2"/>
  <c r="M4333" i="2"/>
  <c r="M4325" i="2"/>
  <c r="M4317" i="2"/>
  <c r="M4301" i="2"/>
  <c r="M4293" i="2"/>
  <c r="M4611" i="2"/>
  <c r="M4603" i="2"/>
  <c r="M4595" i="2"/>
  <c r="M4587" i="2"/>
  <c r="M4579" i="2"/>
  <c r="M4547" i="2"/>
  <c r="M4539" i="2"/>
  <c r="M4531" i="2"/>
  <c r="M4523" i="2"/>
  <c r="M4515" i="2"/>
  <c r="M4507" i="2"/>
  <c r="M4483" i="2"/>
  <c r="M4467" i="2"/>
  <c r="M4459" i="2"/>
  <c r="M4451" i="2"/>
  <c r="M4443" i="2"/>
  <c r="M4419" i="2"/>
  <c r="M4411" i="2"/>
  <c r="M4403" i="2"/>
  <c r="M4395" i="2"/>
  <c r="M4387" i="2"/>
  <c r="M4379" i="2"/>
  <c r="M4355" i="2"/>
  <c r="M4347" i="2"/>
  <c r="M4339" i="2"/>
  <c r="M4331" i="2"/>
  <c r="M4323" i="2"/>
  <c r="M4291" i="2"/>
  <c r="M4283" i="2"/>
  <c r="M4275" i="2"/>
  <c r="M4267" i="2"/>
  <c r="M4259" i="2"/>
  <c r="M4251" i="2"/>
  <c r="M4227" i="2"/>
  <c r="M4211" i="2"/>
  <c r="M4203" i="2"/>
  <c r="M4195" i="2"/>
  <c r="M4163" i="2"/>
  <c r="M4155" i="2"/>
  <c r="M4147" i="2"/>
  <c r="M4139" i="2"/>
  <c r="M4131" i="2"/>
  <c r="M4123" i="2"/>
  <c r="M4099" i="2"/>
  <c r="M4091" i="2"/>
  <c r="M4083" i="2"/>
  <c r="M4075" i="2"/>
  <c r="M4067" i="2"/>
  <c r="M4059" i="2"/>
  <c r="M4035" i="2"/>
  <c r="M4027" i="2"/>
  <c r="M4858" i="2"/>
  <c r="M4850" i="2"/>
  <c r="M4842" i="2"/>
  <c r="M4834" i="2"/>
  <c r="M4826" i="2"/>
  <c r="M4818" i="2"/>
  <c r="M4810" i="2"/>
  <c r="M4802" i="2"/>
  <c r="M4794" i="2"/>
  <c r="M4786" i="2"/>
  <c r="M4778" i="2"/>
  <c r="M4770" i="2"/>
  <c r="M4762" i="2"/>
  <c r="M4754" i="2"/>
  <c r="M4746" i="2"/>
  <c r="M4738" i="2"/>
  <c r="M4730" i="2"/>
  <c r="M4722" i="2"/>
  <c r="M4706" i="2"/>
  <c r="M4698" i="2"/>
  <c r="M4690" i="2"/>
  <c r="M4674" i="2"/>
  <c r="M4666" i="2"/>
  <c r="M4658" i="2"/>
  <c r="M4642" i="2"/>
  <c r="M4634" i="2"/>
  <c r="M4626" i="2"/>
  <c r="M4618" i="2"/>
  <c r="M4610" i="2"/>
  <c r="M4602" i="2"/>
  <c r="M4594" i="2"/>
  <c r="M4578" i="2"/>
  <c r="M4562" i="2"/>
  <c r="M4546" i="2"/>
  <c r="M4538" i="2"/>
  <c r="M4530" i="2"/>
  <c r="M4514" i="2"/>
  <c r="M4506" i="2"/>
  <c r="M4498" i="2"/>
  <c r="M4482" i="2"/>
  <c r="M4474" i="2"/>
  <c r="M4466" i="2"/>
  <c r="M4450" i="2"/>
  <c r="M4442" i="2"/>
  <c r="M4434" i="2"/>
  <c r="M4426" i="2"/>
  <c r="M4418" i="2"/>
  <c r="M4410" i="2"/>
  <c r="M4402" i="2"/>
  <c r="M4386" i="2"/>
  <c r="M4378" i="2"/>
  <c r="M4370" i="2"/>
  <c r="M4354" i="2"/>
  <c r="M4346" i="2"/>
  <c r="M4338" i="2"/>
  <c r="M4322" i="2"/>
  <c r="M4314" i="2"/>
  <c r="M4306" i="2"/>
  <c r="M4298" i="2"/>
  <c r="M4290" i="2"/>
  <c r="M2625" i="2"/>
  <c r="M2617" i="2"/>
  <c r="M2601" i="2"/>
  <c r="M2593" i="2"/>
  <c r="M2585" i="2"/>
  <c r="M2577" i="2"/>
  <c r="M2569" i="2"/>
  <c r="M2561" i="2"/>
  <c r="M2553" i="2"/>
  <c r="M2529" i="2"/>
  <c r="M2521" i="2"/>
  <c r="M2513" i="2"/>
  <c r="M2505" i="2"/>
  <c r="M2489" i="2"/>
  <c r="M2481" i="2"/>
  <c r="M2473" i="2"/>
  <c r="M2457" i="2"/>
  <c r="M2449" i="2"/>
  <c r="M2441" i="2"/>
  <c r="M2425" i="2"/>
  <c r="M2417" i="2"/>
  <c r="M2409" i="2"/>
  <c r="M2401" i="2"/>
  <c r="M2393" i="2"/>
  <c r="M2385" i="2"/>
  <c r="M2377" i="2"/>
  <c r="M2361" i="2"/>
  <c r="M2353" i="2"/>
  <c r="M2345" i="2"/>
  <c r="M2337" i="2"/>
  <c r="M2329" i="2"/>
  <c r="M2321" i="2"/>
  <c r="M2313" i="2"/>
  <c r="M2297" i="2"/>
  <c r="M2289" i="2"/>
  <c r="M2281" i="2"/>
  <c r="M2265" i="2"/>
  <c r="M2257" i="2"/>
  <c r="M2249" i="2"/>
  <c r="M2233" i="2"/>
  <c r="M2225" i="2"/>
  <c r="M2217" i="2"/>
  <c r="M2201" i="2"/>
  <c r="M2193" i="2"/>
  <c r="M2185" i="2"/>
  <c r="M2169" i="2"/>
  <c r="M2161" i="2"/>
  <c r="M2153" i="2"/>
  <c r="M2145" i="2"/>
  <c r="M2137" i="2"/>
  <c r="M2129" i="2"/>
  <c r="M2121" i="2"/>
  <c r="M2105" i="2"/>
  <c r="M2097" i="2"/>
  <c r="M2089" i="2"/>
  <c r="M2081" i="2"/>
  <c r="M2073" i="2"/>
  <c r="M2065" i="2"/>
  <c r="M2057" i="2"/>
  <c r="M2041" i="2"/>
  <c r="M2025" i="2"/>
  <c r="M2009" i="2"/>
  <c r="M2001" i="2"/>
  <c r="M1993" i="2"/>
  <c r="M1977" i="2"/>
  <c r="M1969" i="2"/>
  <c r="M1961" i="2"/>
  <c r="M1945" i="2"/>
  <c r="M1937" i="2"/>
  <c r="M1929" i="2"/>
  <c r="M1913" i="2"/>
  <c r="M1905" i="2"/>
  <c r="M1897" i="2"/>
  <c r="M1881" i="2"/>
  <c r="M1873" i="2"/>
  <c r="M1865" i="2"/>
  <c r="M1849" i="2"/>
  <c r="M1841" i="2"/>
  <c r="M1833" i="2"/>
  <c r="M4840" i="2"/>
  <c r="M4832" i="2"/>
  <c r="M4816" i="2"/>
  <c r="M4808" i="2"/>
  <c r="M4800" i="2"/>
  <c r="M4784" i="2"/>
  <c r="M4776" i="2"/>
  <c r="M4768" i="2"/>
  <c r="M4752" i="2"/>
  <c r="M4744" i="2"/>
  <c r="M4736" i="2"/>
  <c r="M4728" i="2"/>
  <c r="M4720" i="2"/>
  <c r="M4712" i="2"/>
  <c r="M4704" i="2"/>
  <c r="M4688" i="2"/>
  <c r="M4672" i="2"/>
  <c r="M4656" i="2"/>
  <c r="M4648" i="2"/>
  <c r="M4640" i="2"/>
  <c r="M4624" i="2"/>
  <c r="M4616" i="2"/>
  <c r="M4608" i="2"/>
  <c r="M4592" i="2"/>
  <c r="M4584" i="2"/>
  <c r="M4576" i="2"/>
  <c r="M4560" i="2"/>
  <c r="M4552" i="2"/>
  <c r="M4544" i="2"/>
  <c r="M4536" i="2"/>
  <c r="M4528" i="2"/>
  <c r="M4520" i="2"/>
  <c r="M4512" i="2"/>
  <c r="M4496" i="2"/>
  <c r="M4488" i="2"/>
  <c r="M4480" i="2"/>
  <c r="M4464" i="2"/>
  <c r="M4456" i="2"/>
  <c r="M4448" i="2"/>
  <c r="M4432" i="2"/>
  <c r="M4424" i="2"/>
  <c r="M4416" i="2"/>
  <c r="M4400" i="2"/>
  <c r="M4392" i="2"/>
  <c r="M4384" i="2"/>
  <c r="M4368" i="2"/>
  <c r="M4360" i="2"/>
  <c r="M4352" i="2"/>
  <c r="M4344" i="2"/>
  <c r="M4336" i="2"/>
  <c r="M4328" i="2"/>
  <c r="M4320" i="2"/>
  <c r="M4304" i="2"/>
  <c r="M4296" i="2"/>
  <c r="M4288" i="2"/>
  <c r="M4280" i="2"/>
  <c r="M4272" i="2"/>
  <c r="M4264" i="2"/>
  <c r="M4256" i="2"/>
  <c r="M4248" i="2"/>
  <c r="M4240" i="2"/>
  <c r="M2647" i="2"/>
  <c r="M2639" i="2"/>
  <c r="M2623" i="2"/>
  <c r="M2615" i="2"/>
  <c r="M2607" i="2"/>
  <c r="M2591" i="2"/>
  <c r="M2583" i="2"/>
  <c r="M2575" i="2"/>
  <c r="M2551" i="2"/>
  <c r="M2543" i="2"/>
  <c r="M2535" i="2"/>
  <c r="M2519" i="2"/>
  <c r="M2511" i="2"/>
  <c r="M2495" i="2"/>
  <c r="M2487" i="2"/>
  <c r="M2479" i="2"/>
  <c r="M2463" i="2"/>
  <c r="M2455" i="2"/>
  <c r="M2447" i="2"/>
  <c r="M2431" i="2"/>
  <c r="M2423" i="2"/>
  <c r="M2415" i="2"/>
  <c r="M2407" i="2"/>
  <c r="M2399" i="2"/>
  <c r="M2391" i="2"/>
  <c r="M2383" i="2"/>
  <c r="M2367" i="2"/>
  <c r="M2351" i="2"/>
  <c r="M2327" i="2"/>
  <c r="M2319" i="2"/>
  <c r="M2303" i="2"/>
  <c r="M2287" i="2"/>
  <c r="M2279" i="2"/>
  <c r="M2271" i="2"/>
  <c r="M2263" i="2"/>
  <c r="M2255" i="2"/>
  <c r="M2239" i="2"/>
  <c r="M2223" i="2"/>
  <c r="M2199" i="2"/>
  <c r="M2191" i="2"/>
  <c r="M2175" i="2"/>
  <c r="M2159" i="2"/>
  <c r="M2143" i="2"/>
  <c r="M2135" i="2"/>
  <c r="M2127" i="2"/>
  <c r="M2111" i="2"/>
  <c r="M2103" i="2"/>
  <c r="M2095" i="2"/>
  <c r="M2079" i="2"/>
  <c r="M2071" i="2"/>
  <c r="M2063" i="2"/>
  <c r="M2039" i="2"/>
  <c r="M2031" i="2"/>
  <c r="M2007" i="2"/>
  <c r="M1999" i="2"/>
  <c r="M1983" i="2"/>
  <c r="M1975" i="2"/>
  <c r="M1967" i="2"/>
  <c r="M1959" i="2"/>
  <c r="M1951" i="2"/>
  <c r="M1943" i="2"/>
  <c r="M1935" i="2"/>
  <c r="M3270" i="2"/>
  <c r="M3246" i="2"/>
  <c r="M3238" i="2"/>
  <c r="M3222" i="2"/>
  <c r="M3206" i="2"/>
  <c r="M3190" i="2"/>
  <c r="M3182" i="2"/>
  <c r="M3174" i="2"/>
  <c r="M3158" i="2"/>
  <c r="M3142" i="2"/>
  <c r="M3134" i="2"/>
  <c r="M3118" i="2"/>
  <c r="M3110" i="2"/>
  <c r="M3094" i="2"/>
  <c r="M3086" i="2"/>
  <c r="M3078" i="2"/>
  <c r="M3062" i="2"/>
  <c r="M3054" i="2"/>
  <c r="M3046" i="2"/>
  <c r="M3030" i="2"/>
  <c r="M3014" i="2"/>
  <c r="M3006" i="2"/>
  <c r="M2990" i="2"/>
  <c r="M2982" i="2"/>
  <c r="M2974" i="2"/>
  <c r="M2958" i="2"/>
  <c r="M2950" i="2"/>
  <c r="M2942" i="2"/>
  <c r="M2926" i="2"/>
  <c r="M2918" i="2"/>
  <c r="M2910" i="2"/>
  <c r="M2886" i="2"/>
  <c r="M2878" i="2"/>
  <c r="M2854" i="2"/>
  <c r="M2846" i="2"/>
  <c r="M2830" i="2"/>
  <c r="M2814" i="2"/>
  <c r="M2798" i="2"/>
  <c r="M2790" i="2"/>
  <c r="M2782" i="2"/>
  <c r="M2766" i="2"/>
  <c r="M2750" i="2"/>
  <c r="M2742" i="2"/>
  <c r="M2726" i="2"/>
  <c r="M2718" i="2"/>
  <c r="M2702" i="2"/>
  <c r="M2686" i="2"/>
  <c r="M2670" i="2"/>
  <c r="M2662" i="2"/>
  <c r="M2654" i="2"/>
  <c r="M2622" i="2"/>
  <c r="M2614" i="2"/>
  <c r="M2598" i="2"/>
  <c r="M2590" i="2"/>
  <c r="M2574" i="2"/>
  <c r="M2566" i="2"/>
  <c r="M2558" i="2"/>
  <c r="M2542" i="2"/>
  <c r="M2534" i="2"/>
  <c r="M2526" i="2"/>
  <c r="M4224" i="2"/>
  <c r="M4216" i="2"/>
  <c r="M4208" i="2"/>
  <c r="M4200" i="2"/>
  <c r="M4192" i="2"/>
  <c r="M4184" i="2"/>
  <c r="M4168" i="2"/>
  <c r="M4160" i="2"/>
  <c r="M4152" i="2"/>
  <c r="M4144" i="2"/>
  <c r="M4136" i="2"/>
  <c r="M4128" i="2"/>
  <c r="M4120" i="2"/>
  <c r="M4104" i="2"/>
  <c r="M4096" i="2"/>
  <c r="M4088" i="2"/>
  <c r="M4072" i="2"/>
  <c r="M4064" i="2"/>
  <c r="M4056" i="2"/>
  <c r="M4040" i="2"/>
  <c r="M4032" i="2"/>
  <c r="M4024" i="2"/>
  <c r="M4016" i="2"/>
  <c r="M4008" i="2"/>
  <c r="M4000" i="2"/>
  <c r="M3992" i="2"/>
  <c r="M3976" i="2"/>
  <c r="M3960" i="2"/>
  <c r="M3944" i="2"/>
  <c r="M3936" i="2"/>
  <c r="M3928" i="2"/>
  <c r="M3912" i="2"/>
  <c r="M3904" i="2"/>
  <c r="M3896" i="2"/>
  <c r="M3888" i="2"/>
  <c r="M3880" i="2"/>
  <c r="M3872" i="2"/>
  <c r="M3864" i="2"/>
  <c r="M3848" i="2"/>
  <c r="M3840" i="2"/>
  <c r="M3832" i="2"/>
  <c r="M3824" i="2"/>
  <c r="M3816" i="2"/>
  <c r="M3808" i="2"/>
  <c r="M3800" i="2"/>
  <c r="M3784" i="2"/>
  <c r="M3776" i="2"/>
  <c r="M3768" i="2"/>
  <c r="M3752" i="2"/>
  <c r="M3744" i="2"/>
  <c r="M3736" i="2"/>
  <c r="M3720" i="2"/>
  <c r="M3712" i="2"/>
  <c r="M3704" i="2"/>
  <c r="M3688" i="2"/>
  <c r="M3680" i="2"/>
  <c r="M3672" i="2"/>
  <c r="M3656" i="2"/>
  <c r="M3648" i="2"/>
  <c r="M3640" i="2"/>
  <c r="M3632" i="2"/>
  <c r="M3616" i="2"/>
  <c r="M3608" i="2"/>
  <c r="M3600" i="2"/>
  <c r="M3584" i="2"/>
  <c r="M3576" i="2"/>
  <c r="M3568" i="2"/>
  <c r="M3560" i="2"/>
  <c r="M3544" i="2"/>
  <c r="M3536" i="2"/>
  <c r="M3520" i="2"/>
  <c r="M3512" i="2"/>
  <c r="M3504" i="2"/>
  <c r="M3496" i="2"/>
  <c r="M3488" i="2"/>
  <c r="M3480" i="2"/>
  <c r="M3472" i="2"/>
  <c r="M3456" i="2"/>
  <c r="M3448" i="2"/>
  <c r="M3440" i="2"/>
  <c r="M3432" i="2"/>
  <c r="M3424" i="2"/>
  <c r="M3416" i="2"/>
  <c r="M3408" i="2"/>
  <c r="M3392" i="2"/>
  <c r="M3384" i="2"/>
  <c r="M3376" i="2"/>
  <c r="M3368" i="2"/>
  <c r="M3360" i="2"/>
  <c r="M3352" i="2"/>
  <c r="M3344" i="2"/>
  <c r="M3336" i="2"/>
  <c r="M3320" i="2"/>
  <c r="M3304" i="2"/>
  <c r="M3288" i="2"/>
  <c r="M3280" i="2"/>
  <c r="M3272" i="2"/>
  <c r="M3256" i="2"/>
  <c r="M3248" i="2"/>
  <c r="M3240" i="2"/>
  <c r="M3232" i="2"/>
  <c r="M3224" i="2"/>
  <c r="M3216" i="2"/>
  <c r="M3208" i="2"/>
  <c r="M3192" i="2"/>
  <c r="M3176" i="2"/>
  <c r="M3160" i="2"/>
  <c r="M3152" i="2"/>
  <c r="M3144" i="2"/>
  <c r="M3128" i="2"/>
  <c r="M3120" i="2"/>
  <c r="M3104" i="2"/>
  <c r="M3096" i="2"/>
  <c r="M3080" i="2"/>
  <c r="M3072" i="2"/>
  <c r="M3056" i="2"/>
  <c r="M3048" i="2"/>
  <c r="M3040" i="2"/>
  <c r="M3024" i="2"/>
  <c r="M3016" i="2"/>
  <c r="M3008" i="2"/>
  <c r="M2992" i="2"/>
  <c r="M2984" i="2"/>
  <c r="M2976" i="2"/>
  <c r="M2960" i="2"/>
  <c r="M2952" i="2"/>
  <c r="M2944" i="2"/>
  <c r="M2928" i="2"/>
  <c r="M1919" i="2"/>
  <c r="M1911" i="2"/>
  <c r="M1903" i="2"/>
  <c r="M1887" i="2"/>
  <c r="M1879" i="2"/>
  <c r="M1871" i="2"/>
  <c r="M1855" i="2"/>
  <c r="M1847" i="2"/>
  <c r="M1839" i="2"/>
  <c r="M1823" i="2"/>
  <c r="M1815" i="2"/>
  <c r="M1807" i="2"/>
  <c r="M1783" i="2"/>
  <c r="M1775" i="2"/>
  <c r="M1751" i="2"/>
  <c r="M1743" i="2"/>
  <c r="M1727" i="2"/>
  <c r="M1711" i="2"/>
  <c r="M1695" i="2"/>
  <c r="M1687" i="2"/>
  <c r="M1679" i="2"/>
  <c r="M1663" i="2"/>
  <c r="M1647" i="2"/>
  <c r="M1639" i="2"/>
  <c r="M1623" i="2"/>
  <c r="M1615" i="2"/>
  <c r="M1599" i="2"/>
  <c r="M1583" i="2"/>
  <c r="M1567" i="2"/>
  <c r="M1559" i="2"/>
  <c r="M1551" i="2"/>
  <c r="M1535" i="2"/>
  <c r="M1519" i="2"/>
  <c r="M1511" i="2"/>
  <c r="M1495" i="2"/>
  <c r="M1487" i="2"/>
  <c r="M1471" i="2"/>
  <c r="M1463" i="2"/>
  <c r="M1455" i="2"/>
  <c r="M1439" i="2"/>
  <c r="M1431" i="2"/>
  <c r="M1423" i="2"/>
  <c r="M1407" i="2"/>
  <c r="M1399" i="2"/>
  <c r="M1391" i="2"/>
  <c r="M1383" i="2"/>
  <c r="M1351" i="2"/>
  <c r="M1335" i="2"/>
  <c r="M1327" i="2"/>
  <c r="M1319" i="2"/>
  <c r="M1287" i="2"/>
  <c r="M1279" i="2"/>
  <c r="M1271" i="2"/>
  <c r="M1263" i="2"/>
  <c r="M1255" i="2"/>
  <c r="M1239" i="2"/>
  <c r="M1223" i="2"/>
  <c r="M1199" i="2"/>
  <c r="M1191" i="2"/>
  <c r="M1167" i="2"/>
  <c r="M1159" i="2"/>
  <c r="M1135" i="2"/>
  <c r="M1127" i="2"/>
  <c r="M1103" i="2"/>
  <c r="M1095" i="2"/>
  <c r="M1087" i="2"/>
  <c r="M1071" i="2"/>
  <c r="M1063" i="2"/>
  <c r="M1047" i="2"/>
  <c r="M1031" i="2"/>
  <c r="M1015" i="2"/>
  <c r="M1007" i="2"/>
  <c r="M999" i="2"/>
  <c r="M975" i="2"/>
  <c r="M967" i="2"/>
  <c r="M959" i="2"/>
  <c r="M943" i="2"/>
  <c r="M935" i="2"/>
  <c r="M903" i="2"/>
  <c r="M887" i="2"/>
  <c r="M879" i="2"/>
  <c r="M871" i="2"/>
  <c r="M839" i="2"/>
  <c r="M831" i="2"/>
  <c r="M823" i="2"/>
  <c r="M815" i="2"/>
  <c r="M807" i="2"/>
  <c r="M791" i="2"/>
  <c r="M775" i="2"/>
  <c r="M751" i="2"/>
  <c r="M743" i="2"/>
  <c r="M711" i="2"/>
  <c r="M695" i="2"/>
  <c r="M679" i="2"/>
  <c r="M663" i="2"/>
  <c r="M655" i="2"/>
  <c r="M647" i="2"/>
  <c r="M631" i="2"/>
  <c r="M623" i="2"/>
  <c r="M615" i="2"/>
  <c r="M583" i="2"/>
  <c r="M575" i="2"/>
  <c r="M567" i="2"/>
  <c r="M559" i="2"/>
  <c r="M551" i="2"/>
  <c r="M535" i="2"/>
  <c r="M527" i="2"/>
  <c r="M519" i="2"/>
  <c r="M2510" i="2"/>
  <c r="M2494" i="2"/>
  <c r="M2478" i="2"/>
  <c r="M2470" i="2"/>
  <c r="M2462" i="2"/>
  <c r="M2438" i="2"/>
  <c r="M2430" i="2"/>
  <c r="M2406" i="2"/>
  <c r="M2398" i="2"/>
  <c r="M2382" i="2"/>
  <c r="M2374" i="2"/>
  <c r="M2366" i="2"/>
  <c r="M2358" i="2"/>
  <c r="M2350" i="2"/>
  <c r="M2342" i="2"/>
  <c r="M2334" i="2"/>
  <c r="M2318" i="2"/>
  <c r="M2310" i="2"/>
  <c r="M2302" i="2"/>
  <c r="M2294" i="2"/>
  <c r="M2286" i="2"/>
  <c r="M2278" i="2"/>
  <c r="M2270" i="2"/>
  <c r="M2254" i="2"/>
  <c r="M2246" i="2"/>
  <c r="M2238" i="2"/>
  <c r="M2222" i="2"/>
  <c r="M2214" i="2"/>
  <c r="M2206" i="2"/>
  <c r="M2174" i="2"/>
  <c r="M2158" i="2"/>
  <c r="M2150" i="2"/>
  <c r="M2134" i="2"/>
  <c r="M2110" i="2"/>
  <c r="M2102" i="2"/>
  <c r="M2086" i="2"/>
  <c r="M2070" i="2"/>
  <c r="M2054" i="2"/>
  <c r="M2046" i="2"/>
  <c r="M2038" i="2"/>
  <c r="M2006" i="2"/>
  <c r="M1982" i="2"/>
  <c r="M1974" i="2"/>
  <c r="M1942" i="2"/>
  <c r="M1934" i="2"/>
  <c r="M1910" i="2"/>
  <c r="M1902" i="2"/>
  <c r="M1870" i="2"/>
  <c r="M1862" i="2"/>
  <c r="M1846" i="2"/>
  <c r="M1838" i="2"/>
  <c r="M1830" i="2"/>
  <c r="M1814" i="2"/>
  <c r="M1806" i="2"/>
  <c r="M1798" i="2"/>
  <c r="M1766" i="2"/>
  <c r="M1750" i="2"/>
  <c r="M1742" i="2"/>
  <c r="M1734" i="2"/>
  <c r="M1718" i="2"/>
  <c r="M1710" i="2"/>
  <c r="M1702" i="2"/>
  <c r="M1670" i="2"/>
  <c r="M1638" i="2"/>
  <c r="M4285" i="2"/>
  <c r="M4277" i="2"/>
  <c r="M4269" i="2"/>
  <c r="M4261" i="2"/>
  <c r="M4253" i="2"/>
  <c r="M4245" i="2"/>
  <c r="M4237" i="2"/>
  <c r="M4229" i="2"/>
  <c r="M4221" i="2"/>
  <c r="M4213" i="2"/>
  <c r="M4205" i="2"/>
  <c r="M4197" i="2"/>
  <c r="M4189" i="2"/>
  <c r="M4181" i="2"/>
  <c r="M4173" i="2"/>
  <c r="M4165" i="2"/>
  <c r="M4157" i="2"/>
  <c r="M4149" i="2"/>
  <c r="M4141" i="2"/>
  <c r="M4133" i="2"/>
  <c r="M4125" i="2"/>
  <c r="M4117" i="2"/>
  <c r="M4109" i="2"/>
  <c r="M4101" i="2"/>
  <c r="M4093" i="2"/>
  <c r="M4085" i="2"/>
  <c r="M4077" i="2"/>
  <c r="M4069" i="2"/>
  <c r="M4061" i="2"/>
  <c r="M4045" i="2"/>
  <c r="M4037" i="2"/>
  <c r="M4029" i="2"/>
  <c r="M4021" i="2"/>
  <c r="M4013" i="2"/>
  <c r="M4005" i="2"/>
  <c r="M3997" i="2"/>
  <c r="M3981" i="2"/>
  <c r="M3973" i="2"/>
  <c r="M3965" i="2"/>
  <c r="M3957" i="2"/>
  <c r="M3949" i="2"/>
  <c r="M3941" i="2"/>
  <c r="M3933" i="2"/>
  <c r="M3917" i="2"/>
  <c r="M3909" i="2"/>
  <c r="M3901" i="2"/>
  <c r="M3893" i="2"/>
  <c r="M3885" i="2"/>
  <c r="M3877" i="2"/>
  <c r="M3869" i="2"/>
  <c r="M3853" i="2"/>
  <c r="M3845" i="2"/>
  <c r="M3837" i="2"/>
  <c r="M3829" i="2"/>
  <c r="M3821" i="2"/>
  <c r="M3813" i="2"/>
  <c r="M3805" i="2"/>
  <c r="M3789" i="2"/>
  <c r="M3781" i="2"/>
  <c r="M3773" i="2"/>
  <c r="M3765" i="2"/>
  <c r="M3757" i="2"/>
  <c r="M3749" i="2"/>
  <c r="M3741" i="2"/>
  <c r="M3725" i="2"/>
  <c r="M3717" i="2"/>
  <c r="M3709" i="2"/>
  <c r="M3701" i="2"/>
  <c r="M3693" i="2"/>
  <c r="M3685" i="2"/>
  <c r="M3677" i="2"/>
  <c r="M3661" i="2"/>
  <c r="M3653" i="2"/>
  <c r="M3645" i="2"/>
  <c r="M3637" i="2"/>
  <c r="M3629" i="2"/>
  <c r="M3621" i="2"/>
  <c r="M3613" i="2"/>
  <c r="M3597" i="2"/>
  <c r="M3589" i="2"/>
  <c r="M3581" i="2"/>
  <c r="M3565" i="2"/>
  <c r="M3557" i="2"/>
  <c r="M3549" i="2"/>
  <c r="M3517" i="2"/>
  <c r="M3501" i="2"/>
  <c r="M3493" i="2"/>
  <c r="M3485" i="2"/>
  <c r="M3469" i="2"/>
  <c r="M3461" i="2"/>
  <c r="M3445" i="2"/>
  <c r="M3437" i="2"/>
  <c r="M3429" i="2"/>
  <c r="M3421" i="2"/>
  <c r="M3413" i="2"/>
  <c r="M3397" i="2"/>
  <c r="M3381" i="2"/>
  <c r="M3357" i="2"/>
  <c r="M3349" i="2"/>
  <c r="M3317" i="2"/>
  <c r="M3309" i="2"/>
  <c r="M3301" i="2"/>
  <c r="M3293" i="2"/>
  <c r="M3285" i="2"/>
  <c r="M3269" i="2"/>
  <c r="M3253" i="2"/>
  <c r="M3229" i="2"/>
  <c r="M3221" i="2"/>
  <c r="M3213" i="2"/>
  <c r="M3181" i="2"/>
  <c r="M3165" i="2"/>
  <c r="M3157" i="2"/>
  <c r="M3149" i="2"/>
  <c r="M3133" i="2"/>
  <c r="M3125" i="2"/>
  <c r="M3117" i="2"/>
  <c r="M3101" i="2"/>
  <c r="M3093" i="2"/>
  <c r="M3085" i="2"/>
  <c r="M3061" i="2"/>
  <c r="M3053" i="2"/>
  <c r="M3037" i="2"/>
  <c r="M3029" i="2"/>
  <c r="M3021" i="2"/>
  <c r="M2997" i="2"/>
  <c r="M2989" i="2"/>
  <c r="M2965" i="2"/>
  <c r="M2957" i="2"/>
  <c r="M2941" i="2"/>
  <c r="M4084" i="2"/>
  <c r="M4076" i="2"/>
  <c r="M4068" i="2"/>
  <c r="M4060" i="2"/>
  <c r="M4052" i="2"/>
  <c r="M4044" i="2"/>
  <c r="M4036" i="2"/>
  <c r="M4028" i="2"/>
  <c r="M4020" i="2"/>
  <c r="M4012" i="2"/>
  <c r="M4004" i="2"/>
  <c r="M3996" i="2"/>
  <c r="M3988" i="2"/>
  <c r="M3980" i="2"/>
  <c r="M3972" i="2"/>
  <c r="M3964" i="2"/>
  <c r="M3956" i="2"/>
  <c r="M3948" i="2"/>
  <c r="M3940" i="2"/>
  <c r="M3932" i="2"/>
  <c r="M3924" i="2"/>
  <c r="M3916" i="2"/>
  <c r="M3908" i="2"/>
  <c r="M3900" i="2"/>
  <c r="M3884" i="2"/>
  <c r="M3876" i="2"/>
  <c r="M3868" i="2"/>
  <c r="M3860" i="2"/>
  <c r="M3852" i="2"/>
  <c r="M3844" i="2"/>
  <c r="M3836" i="2"/>
  <c r="M3828" i="2"/>
  <c r="M3820" i="2"/>
  <c r="M3812" i="2"/>
  <c r="M3804" i="2"/>
  <c r="M3796" i="2"/>
  <c r="M3788" i="2"/>
  <c r="M3780" i="2"/>
  <c r="M3772" i="2"/>
  <c r="M3764" i="2"/>
  <c r="M3756" i="2"/>
  <c r="M3748" i="2"/>
  <c r="M3740" i="2"/>
  <c r="M3732" i="2"/>
  <c r="M3724" i="2"/>
  <c r="M3716" i="2"/>
  <c r="M3708" i="2"/>
  <c r="M3700" i="2"/>
  <c r="M3692" i="2"/>
  <c r="M3684" i="2"/>
  <c r="M3676" i="2"/>
  <c r="M3668" i="2"/>
  <c r="M3660" i="2"/>
  <c r="M3652" i="2"/>
  <c r="M3644" i="2"/>
  <c r="M3636" i="2"/>
  <c r="M3628" i="2"/>
  <c r="M3620" i="2"/>
  <c r="M3612" i="2"/>
  <c r="M3604" i="2"/>
  <c r="M3596" i="2"/>
  <c r="M3588" i="2"/>
  <c r="M3580" i="2"/>
  <c r="M3572" i="2"/>
  <c r="M3564" i="2"/>
  <c r="M3556" i="2"/>
  <c r="M3548" i="2"/>
  <c r="M3540" i="2"/>
  <c r="M3532" i="2"/>
  <c r="M3524" i="2"/>
  <c r="M3516" i="2"/>
  <c r="M3508" i="2"/>
  <c r="M3500" i="2"/>
  <c r="M3492" i="2"/>
  <c r="M3484" i="2"/>
  <c r="M3476" i="2"/>
  <c r="M3468" i="2"/>
  <c r="M3460" i="2"/>
  <c r="M3452" i="2"/>
  <c r="M3444" i="2"/>
  <c r="M3436" i="2"/>
  <c r="M3428" i="2"/>
  <c r="M3420" i="2"/>
  <c r="M3412" i="2"/>
  <c r="M3404" i="2"/>
  <c r="M3396" i="2"/>
  <c r="M3388" i="2"/>
  <c r="M3380" i="2"/>
  <c r="M3372" i="2"/>
  <c r="M3364" i="2"/>
  <c r="M3356" i="2"/>
  <c r="M3348" i="2"/>
  <c r="M3340" i="2"/>
  <c r="M3332" i="2"/>
  <c r="M3324" i="2"/>
  <c r="M3316" i="2"/>
  <c r="M3308" i="2"/>
  <c r="M3300" i="2"/>
  <c r="M3292" i="2"/>
  <c r="M3284" i="2"/>
  <c r="M3276" i="2"/>
  <c r="M3268" i="2"/>
  <c r="M3260" i="2"/>
  <c r="M3252" i="2"/>
  <c r="M3244" i="2"/>
  <c r="M3236" i="2"/>
  <c r="M3228" i="2"/>
  <c r="M3220" i="2"/>
  <c r="M3212" i="2"/>
  <c r="M3204" i="2"/>
  <c r="M3196" i="2"/>
  <c r="M3188" i="2"/>
  <c r="M3180" i="2"/>
  <c r="M3172" i="2"/>
  <c r="M3164" i="2"/>
  <c r="M3156" i="2"/>
  <c r="M3148" i="2"/>
  <c r="M3140" i="2"/>
  <c r="M3132" i="2"/>
  <c r="M3124" i="2"/>
  <c r="M3116" i="2"/>
  <c r="M3108" i="2"/>
  <c r="M3100" i="2"/>
  <c r="M3092" i="2"/>
  <c r="M3084" i="2"/>
  <c r="M3076" i="2"/>
  <c r="M3068" i="2"/>
  <c r="M3060" i="2"/>
  <c r="M3052" i="2"/>
  <c r="M3044" i="2"/>
  <c r="M3036" i="2"/>
  <c r="M3028" i="2"/>
  <c r="M3020" i="2"/>
  <c r="M3012" i="2"/>
  <c r="M3004" i="2"/>
  <c r="M2996" i="2"/>
  <c r="M2988" i="2"/>
  <c r="M2980" i="2"/>
  <c r="M2972" i="2"/>
  <c r="M2964" i="2"/>
  <c r="M2956" i="2"/>
  <c r="M2948" i="2"/>
  <c r="M2940" i="2"/>
  <c r="M4019" i="2"/>
  <c r="M4011" i="2"/>
  <c r="M4003" i="2"/>
  <c r="M3995" i="2"/>
  <c r="M3963" i="2"/>
  <c r="M3955" i="2"/>
  <c r="M3947" i="2"/>
  <c r="M3939" i="2"/>
  <c r="M3931" i="2"/>
  <c r="M3907" i="2"/>
  <c r="M3899" i="2"/>
  <c r="M3891" i="2"/>
  <c r="M3883" i="2"/>
  <c r="M3875" i="2"/>
  <c r="M3867" i="2"/>
  <c r="M3843" i="2"/>
  <c r="M3835" i="2"/>
  <c r="M3827" i="2"/>
  <c r="M3819" i="2"/>
  <c r="M3803" i="2"/>
  <c r="M3779" i="2"/>
  <c r="M3771" i="2"/>
  <c r="M3763" i="2"/>
  <c r="M3755" i="2"/>
  <c r="M3747" i="2"/>
  <c r="M3739" i="2"/>
  <c r="M3715" i="2"/>
  <c r="M3707" i="2"/>
  <c r="M3699" i="2"/>
  <c r="M3691" i="2"/>
  <c r="M3683" i="2"/>
  <c r="M3675" i="2"/>
  <c r="M3651" i="2"/>
  <c r="M3643" i="2"/>
  <c r="M3635" i="2"/>
  <c r="M3627" i="2"/>
  <c r="M3619" i="2"/>
  <c r="M3611" i="2"/>
  <c r="M3587" i="2"/>
  <c r="M3579" i="2"/>
  <c r="M3571" i="2"/>
  <c r="M3563" i="2"/>
  <c r="M3555" i="2"/>
  <c r="M3547" i="2"/>
  <c r="M3523" i="2"/>
  <c r="M3515" i="2"/>
  <c r="M3507" i="2"/>
  <c r="M3499" i="2"/>
  <c r="M3491" i="2"/>
  <c r="M3483" i="2"/>
  <c r="M3459" i="2"/>
  <c r="M3451" i="2"/>
  <c r="M3443" i="2"/>
  <c r="M3435" i="2"/>
  <c r="M3427" i="2"/>
  <c r="M3419" i="2"/>
  <c r="M3395" i="2"/>
  <c r="M3379" i="2"/>
  <c r="M3371" i="2"/>
  <c r="M3363" i="2"/>
  <c r="M3331" i="2"/>
  <c r="M3323" i="2"/>
  <c r="M3315" i="2"/>
  <c r="M3307" i="2"/>
  <c r="M3299" i="2"/>
  <c r="M3291" i="2"/>
  <c r="M3267" i="2"/>
  <c r="M3259" i="2"/>
  <c r="M3251" i="2"/>
  <c r="M3243" i="2"/>
  <c r="M3235" i="2"/>
  <c r="M3203" i="2"/>
  <c r="M3195" i="2"/>
  <c r="M3187" i="2"/>
  <c r="M3179" i="2"/>
  <c r="M3171" i="2"/>
  <c r="M3163" i="2"/>
  <c r="M3139" i="2"/>
  <c r="M3123" i="2"/>
  <c r="M3115" i="2"/>
  <c r="M3107" i="2"/>
  <c r="M3099" i="2"/>
  <c r="M3075" i="2"/>
  <c r="M3067" i="2"/>
  <c r="M3059" i="2"/>
  <c r="M3051" i="2"/>
  <c r="M3043" i="2"/>
  <c r="M3035" i="2"/>
  <c r="M3011" i="2"/>
  <c r="M2995" i="2"/>
  <c r="M2987" i="2"/>
  <c r="M2979" i="2"/>
  <c r="M2971" i="2"/>
  <c r="M2947" i="2"/>
  <c r="M4282" i="2"/>
  <c r="M4274" i="2"/>
  <c r="M4258" i="2"/>
  <c r="M4250" i="2"/>
  <c r="M4242" i="2"/>
  <c r="M4234" i="2"/>
  <c r="M4226" i="2"/>
  <c r="M4218" i="2"/>
  <c r="M4210" i="2"/>
  <c r="M4194" i="2"/>
  <c r="M4186" i="2"/>
  <c r="M4178" i="2"/>
  <c r="M4170" i="2"/>
  <c r="M4162" i="2"/>
  <c r="M4154" i="2"/>
  <c r="M4146" i="2"/>
  <c r="M4130" i="2"/>
  <c r="M4122" i="2"/>
  <c r="M4114" i="2"/>
  <c r="M4098" i="2"/>
  <c r="M4090" i="2"/>
  <c r="M4082" i="2"/>
  <c r="M4066" i="2"/>
  <c r="M4058" i="2"/>
  <c r="M4050" i="2"/>
  <c r="M4042" i="2"/>
  <c r="M4034" i="2"/>
  <c r="M4026" i="2"/>
  <c r="M4018" i="2"/>
  <c r="M4002" i="2"/>
  <c r="M3994" i="2"/>
  <c r="M3986" i="2"/>
  <c r="M3978" i="2"/>
  <c r="M3970" i="2"/>
  <c r="M3962" i="2"/>
  <c r="M3954" i="2"/>
  <c r="M3938" i="2"/>
  <c r="M3930" i="2"/>
  <c r="M3922" i="2"/>
  <c r="M3914" i="2"/>
  <c r="M3906" i="2"/>
  <c r="M3898" i="2"/>
  <c r="M3890" i="2"/>
  <c r="M3874" i="2"/>
  <c r="M3866" i="2"/>
  <c r="M3858" i="2"/>
  <c r="M3842" i="2"/>
  <c r="M3834" i="2"/>
  <c r="M3826" i="2"/>
  <c r="M3810" i="2"/>
  <c r="M3802" i="2"/>
  <c r="M3794" i="2"/>
  <c r="M3786" i="2"/>
  <c r="M3778" i="2"/>
  <c r="M3770" i="2"/>
  <c r="M3762" i="2"/>
  <c r="M3746" i="2"/>
  <c r="M3738" i="2"/>
  <c r="M3730" i="2"/>
  <c r="M3722" i="2"/>
  <c r="M3714" i="2"/>
  <c r="M3706" i="2"/>
  <c r="M3698" i="2"/>
  <c r="M3682" i="2"/>
  <c r="M3674" i="2"/>
  <c r="M3666" i="2"/>
  <c r="M3658" i="2"/>
  <c r="M3650" i="2"/>
  <c r="M3642" i="2"/>
  <c r="M3634" i="2"/>
  <c r="M3618" i="2"/>
  <c r="M3610" i="2"/>
  <c r="M3602" i="2"/>
  <c r="M3586" i="2"/>
  <c r="M3578" i="2"/>
  <c r="M3570" i="2"/>
  <c r="M3554" i="2"/>
  <c r="M3546" i="2"/>
  <c r="M3538" i="2"/>
  <c r="M3530" i="2"/>
  <c r="M3522" i="2"/>
  <c r="M3514" i="2"/>
  <c r="M3506" i="2"/>
  <c r="M3490" i="2"/>
  <c r="M3482" i="2"/>
  <c r="M3474" i="2"/>
  <c r="M3466" i="2"/>
  <c r="M3458" i="2"/>
  <c r="M3450" i="2"/>
  <c r="M3442" i="2"/>
  <c r="M3426" i="2"/>
  <c r="M3418" i="2"/>
  <c r="M3410" i="2"/>
  <c r="M3402" i="2"/>
  <c r="M3394" i="2"/>
  <c r="M3386" i="2"/>
  <c r="M3378" i="2"/>
  <c r="M3362" i="2"/>
  <c r="M3354" i="2"/>
  <c r="M3346" i="2"/>
  <c r="M3330" i="2"/>
  <c r="M3322" i="2"/>
  <c r="M3314" i="2"/>
  <c r="M3298" i="2"/>
  <c r="M3290" i="2"/>
  <c r="M3282" i="2"/>
  <c r="M3274" i="2"/>
  <c r="M3266" i="2"/>
  <c r="M3258" i="2"/>
  <c r="M3250" i="2"/>
  <c r="M3234" i="2"/>
  <c r="M3226" i="2"/>
  <c r="M3218" i="2"/>
  <c r="M3210" i="2"/>
  <c r="M3202" i="2"/>
  <c r="M3194" i="2"/>
  <c r="M3186" i="2"/>
  <c r="M3170" i="2"/>
  <c r="M3162" i="2"/>
  <c r="M3154" i="2"/>
  <c r="M3146" i="2"/>
  <c r="M3138" i="2"/>
  <c r="M3130" i="2"/>
  <c r="M3122" i="2"/>
  <c r="M3106" i="2"/>
  <c r="M3098" i="2"/>
  <c r="M3090" i="2"/>
  <c r="M3074" i="2"/>
  <c r="M3066" i="2"/>
  <c r="M3058" i="2"/>
  <c r="M3042" i="2"/>
  <c r="M3034" i="2"/>
  <c r="M3026" i="2"/>
  <c r="M3018" i="2"/>
  <c r="M3010" i="2"/>
  <c r="M3002" i="2"/>
  <c r="M2994" i="2"/>
  <c r="M2978" i="2"/>
  <c r="M2970" i="2"/>
  <c r="M2962" i="2"/>
  <c r="M2954" i="2"/>
  <c r="M2946" i="2"/>
  <c r="M2925" i="2"/>
  <c r="M2909" i="2"/>
  <c r="M2901" i="2"/>
  <c r="M2893" i="2"/>
  <c r="M2877" i="2"/>
  <c r="M2861" i="2"/>
  <c r="M2853" i="2"/>
  <c r="M2837" i="2"/>
  <c r="M2829" i="2"/>
  <c r="M2813" i="2"/>
  <c r="M2805" i="2"/>
  <c r="M2797" i="2"/>
  <c r="M2789" i="2"/>
  <c r="M2781" i="2"/>
  <c r="M2773" i="2"/>
  <c r="M2765" i="2"/>
  <c r="M2749" i="2"/>
  <c r="M2741" i="2"/>
  <c r="M2733" i="2"/>
  <c r="M2725" i="2"/>
  <c r="M2717" i="2"/>
  <c r="M2709" i="2"/>
  <c r="M2701" i="2"/>
  <c r="M2685" i="2"/>
  <c r="M2677" i="2"/>
  <c r="M2669" i="2"/>
  <c r="M2653" i="2"/>
  <c r="M2645" i="2"/>
  <c r="M2637" i="2"/>
  <c r="M2613" i="2"/>
  <c r="M2605" i="2"/>
  <c r="M2597" i="2"/>
  <c r="M2581" i="2"/>
  <c r="M2573" i="2"/>
  <c r="M2557" i="2"/>
  <c r="M2541" i="2"/>
  <c r="M2533" i="2"/>
  <c r="M2525" i="2"/>
  <c r="M2517" i="2"/>
  <c r="M2509" i="2"/>
  <c r="M2477" i="2"/>
  <c r="M2469" i="2"/>
  <c r="M2453" i="2"/>
  <c r="M2445" i="2"/>
  <c r="M2429" i="2"/>
  <c r="M2413" i="2"/>
  <c r="M2405" i="2"/>
  <c r="M2397" i="2"/>
  <c r="M2389" i="2"/>
  <c r="M2381" i="2"/>
  <c r="M2365" i="2"/>
  <c r="M2349" i="2"/>
  <c r="M2325" i="2"/>
  <c r="M2317" i="2"/>
  <c r="M2293" i="2"/>
  <c r="M2285" i="2"/>
  <c r="M2277" i="2"/>
  <c r="M2269" i="2"/>
  <c r="M2261" i="2"/>
  <c r="M2253" i="2"/>
  <c r="M2237" i="2"/>
  <c r="M2229" i="2"/>
  <c r="M2221" i="2"/>
  <c r="M2213" i="2"/>
  <c r="M2205" i="2"/>
  <c r="M2197" i="2"/>
  <c r="M2189" i="2"/>
  <c r="M2173" i="2"/>
  <c r="M2165" i="2"/>
  <c r="M2157" i="2"/>
  <c r="M2141" i="2"/>
  <c r="M2133" i="2"/>
  <c r="M2125" i="2"/>
  <c r="M2101" i="2"/>
  <c r="M2093" i="2"/>
  <c r="M2085" i="2"/>
  <c r="M2069" i="2"/>
  <c r="M2061" i="2"/>
  <c r="M2045" i="2"/>
  <c r="M2029" i="2"/>
  <c r="M2021" i="2"/>
  <c r="M2013" i="2"/>
  <c r="M2005" i="2"/>
  <c r="M1997" i="2"/>
  <c r="M1981" i="2"/>
  <c r="M1965" i="2"/>
  <c r="M1941" i="2"/>
  <c r="M1933" i="2"/>
  <c r="M1917" i="2"/>
  <c r="M1901" i="2"/>
  <c r="M1893" i="2"/>
  <c r="M1885" i="2"/>
  <c r="M1877" i="2"/>
  <c r="M1869" i="2"/>
  <c r="M1853" i="2"/>
  <c r="M1837" i="2"/>
  <c r="M1829" i="2"/>
  <c r="M1813" i="2"/>
  <c r="M1805" i="2"/>
  <c r="M1789" i="2"/>
  <c r="M1781" i="2"/>
  <c r="M1773" i="2"/>
  <c r="M1765" i="2"/>
  <c r="M1757" i="2"/>
  <c r="M1749" i="2"/>
  <c r="M1741" i="2"/>
  <c r="M1725" i="2"/>
  <c r="M1717" i="2"/>
  <c r="M1709" i="2"/>
  <c r="M1693" i="2"/>
  <c r="M1685" i="2"/>
  <c r="M1677" i="2"/>
  <c r="M1661" i="2"/>
  <c r="M1653" i="2"/>
  <c r="M1645" i="2"/>
  <c r="M2932" i="2"/>
  <c r="M2924" i="2"/>
  <c r="M2916" i="2"/>
  <c r="M2908" i="2"/>
  <c r="M2900" i="2"/>
  <c r="M2892" i="2"/>
  <c r="M2884" i="2"/>
  <c r="M2876" i="2"/>
  <c r="M2868" i="2"/>
  <c r="M2860" i="2"/>
  <c r="M2852" i="2"/>
  <c r="M2844" i="2"/>
  <c r="M2836" i="2"/>
  <c r="M2828" i="2"/>
  <c r="M2820" i="2"/>
  <c r="M2812" i="2"/>
  <c r="M2804" i="2"/>
  <c r="M2796" i="2"/>
  <c r="M2788" i="2"/>
  <c r="M2780" i="2"/>
  <c r="M2772" i="2"/>
  <c r="M2764" i="2"/>
  <c r="M2756" i="2"/>
  <c r="M2748" i="2"/>
  <c r="M2740" i="2"/>
  <c r="M2732" i="2"/>
  <c r="M2724" i="2"/>
  <c r="M2716" i="2"/>
  <c r="M2708" i="2"/>
  <c r="M2700" i="2"/>
  <c r="M2692" i="2"/>
  <c r="M2684" i="2"/>
  <c r="M2676" i="2"/>
  <c r="M2668" i="2"/>
  <c r="M2660" i="2"/>
  <c r="M2652" i="2"/>
  <c r="M2644" i="2"/>
  <c r="M2636" i="2"/>
  <c r="M2628" i="2"/>
  <c r="M2620" i="2"/>
  <c r="M2612" i="2"/>
  <c r="M2604" i="2"/>
  <c r="M2596" i="2"/>
  <c r="M2588" i="2"/>
  <c r="M2580" i="2"/>
  <c r="M2572" i="2"/>
  <c r="M2564" i="2"/>
  <c r="M2556" i="2"/>
  <c r="M2548" i="2"/>
  <c r="M2540" i="2"/>
  <c r="M2532" i="2"/>
  <c r="M2524" i="2"/>
  <c r="M2516" i="2"/>
  <c r="M2508" i="2"/>
  <c r="M2500" i="2"/>
  <c r="M2492" i="2"/>
  <c r="M2484" i="2"/>
  <c r="M2476" i="2"/>
  <c r="M2468" i="2"/>
  <c r="M2460" i="2"/>
  <c r="M2452" i="2"/>
  <c r="M2444" i="2"/>
  <c r="M2436" i="2"/>
  <c r="M2428" i="2"/>
  <c r="M2420" i="2"/>
  <c r="M2412" i="2"/>
  <c r="M2404" i="2"/>
  <c r="M2396" i="2"/>
  <c r="M2388" i="2"/>
  <c r="M2380" i="2"/>
  <c r="M2372" i="2"/>
  <c r="M2364" i="2"/>
  <c r="M2356" i="2"/>
  <c r="M2348" i="2"/>
  <c r="M2340" i="2"/>
  <c r="M2332" i="2"/>
  <c r="M2324" i="2"/>
  <c r="M2316" i="2"/>
  <c r="M2308" i="2"/>
  <c r="M2300" i="2"/>
  <c r="M2292" i="2"/>
  <c r="M2284" i="2"/>
  <c r="M2276" i="2"/>
  <c r="M2268" i="2"/>
  <c r="M2260" i="2"/>
  <c r="M2252" i="2"/>
  <c r="M2244" i="2"/>
  <c r="M2236" i="2"/>
  <c r="M2228" i="2"/>
  <c r="M2220" i="2"/>
  <c r="M2212" i="2"/>
  <c r="M2204" i="2"/>
  <c r="M2196" i="2"/>
  <c r="M2188" i="2"/>
  <c r="M2180" i="2"/>
  <c r="M2172" i="2"/>
  <c r="M2164" i="2"/>
  <c r="M2156" i="2"/>
  <c r="M2148" i="2"/>
  <c r="M2140" i="2"/>
  <c r="M2132" i="2"/>
  <c r="M2124" i="2"/>
  <c r="M2116" i="2"/>
  <c r="M2100" i="2"/>
  <c r="M2092" i="2"/>
  <c r="M2084" i="2"/>
  <c r="M2076" i="2"/>
  <c r="M2068" i="2"/>
  <c r="M2060" i="2"/>
  <c r="M2044" i="2"/>
  <c r="M2036" i="2"/>
  <c r="M2028" i="2"/>
  <c r="M2020" i="2"/>
  <c r="M2012" i="2"/>
  <c r="M2004" i="2"/>
  <c r="M1996" i="2"/>
  <c r="M1980" i="2"/>
  <c r="M1972" i="2"/>
  <c r="M1964" i="2"/>
  <c r="M1956" i="2"/>
  <c r="M1948" i="2"/>
  <c r="M1940" i="2"/>
  <c r="M1932" i="2"/>
  <c r="M1916" i="2"/>
  <c r="M1908" i="2"/>
  <c r="M1900" i="2"/>
  <c r="M1884" i="2"/>
  <c r="M1876" i="2"/>
  <c r="M1868" i="2"/>
  <c r="M1852" i="2"/>
  <c r="M1844" i="2"/>
  <c r="M1836" i="2"/>
  <c r="M1828" i="2"/>
  <c r="M1812" i="2"/>
  <c r="M1804" i="2"/>
  <c r="M1796" i="2"/>
  <c r="M1788" i="2"/>
  <c r="M1780" i="2"/>
  <c r="M1772" i="2"/>
  <c r="M1764" i="2"/>
  <c r="M1748" i="2"/>
  <c r="M1740" i="2"/>
  <c r="M1732" i="2"/>
  <c r="M1724" i="2"/>
  <c r="M1716" i="2"/>
  <c r="M1708" i="2"/>
  <c r="M1700" i="2"/>
  <c r="M1684" i="2"/>
  <c r="M1676" i="2"/>
  <c r="M1668" i="2"/>
  <c r="M1652" i="2"/>
  <c r="M1644" i="2"/>
  <c r="M2939" i="2"/>
  <c r="M2931" i="2"/>
  <c r="M2923" i="2"/>
  <c r="M2915" i="2"/>
  <c r="M2907" i="2"/>
  <c r="M2883" i="2"/>
  <c r="M2867" i="2"/>
  <c r="M2859" i="2"/>
  <c r="M2851" i="2"/>
  <c r="M2843" i="2"/>
  <c r="M2803" i="2"/>
  <c r="M2795" i="2"/>
  <c r="M2787" i="2"/>
  <c r="M2779" i="2"/>
  <c r="M2755" i="2"/>
  <c r="M2747" i="2"/>
  <c r="M2739" i="2"/>
  <c r="M2731" i="2"/>
  <c r="M2723" i="2"/>
  <c r="M2715" i="2"/>
  <c r="M2691" i="2"/>
  <c r="M2675" i="2"/>
  <c r="M2667" i="2"/>
  <c r="M2659" i="2"/>
  <c r="M2635" i="2"/>
  <c r="M2627" i="2"/>
  <c r="M2619" i="2"/>
  <c r="M2611" i="2"/>
  <c r="M2603" i="2"/>
  <c r="M2595" i="2"/>
  <c r="M2571" i="2"/>
  <c r="M2563" i="2"/>
  <c r="M2555" i="2"/>
  <c r="M2547" i="2"/>
  <c r="M2539" i="2"/>
  <c r="M2531" i="2"/>
  <c r="M2507" i="2"/>
  <c r="M2499" i="2"/>
  <c r="M2491" i="2"/>
  <c r="M2483" i="2"/>
  <c r="M2475" i="2"/>
  <c r="M2443" i="2"/>
  <c r="M2435" i="2"/>
  <c r="M2427" i="2"/>
  <c r="M2419" i="2"/>
  <c r="M2411" i="2"/>
  <c r="M2403" i="2"/>
  <c r="M2379" i="2"/>
  <c r="M2363" i="2"/>
  <c r="M2355" i="2"/>
  <c r="M2347" i="2"/>
  <c r="M2339" i="2"/>
  <c r="M2307" i="2"/>
  <c r="M2299" i="2"/>
  <c r="M2291" i="2"/>
  <c r="M2275" i="2"/>
  <c r="M2251" i="2"/>
  <c r="M2243" i="2"/>
  <c r="M2235" i="2"/>
  <c r="M2227" i="2"/>
  <c r="M2219" i="2"/>
  <c r="M2211" i="2"/>
  <c r="M2179" i="2"/>
  <c r="M2171" i="2"/>
  <c r="M2163" i="2"/>
  <c r="M2147" i="2"/>
  <c r="M2123" i="2"/>
  <c r="M2107" i="2"/>
  <c r="M2099" i="2"/>
  <c r="M2091" i="2"/>
  <c r="M2083" i="2"/>
  <c r="M2059" i="2"/>
  <c r="M2051" i="2"/>
  <c r="M2043" i="2"/>
  <c r="M2035" i="2"/>
  <c r="M2027" i="2"/>
  <c r="M2019" i="2"/>
  <c r="M1995" i="2"/>
  <c r="M1987" i="2"/>
  <c r="M1979" i="2"/>
  <c r="M1971" i="2"/>
  <c r="M1963" i="2"/>
  <c r="M1955" i="2"/>
  <c r="M1931" i="2"/>
  <c r="M1923" i="2"/>
  <c r="M1915" i="2"/>
  <c r="M1907" i="2"/>
  <c r="M1899" i="2"/>
  <c r="M1891" i="2"/>
  <c r="M1867" i="2"/>
  <c r="M1859" i="2"/>
  <c r="M1851" i="2"/>
  <c r="M1843" i="2"/>
  <c r="M1835" i="2"/>
  <c r="M1827" i="2"/>
  <c r="M1803" i="2"/>
  <c r="M1787" i="2"/>
  <c r="M1779" i="2"/>
  <c r="M1771" i="2"/>
  <c r="M1763" i="2"/>
  <c r="M1739" i="2"/>
  <c r="M1731" i="2"/>
  <c r="M1723" i="2"/>
  <c r="M1715" i="2"/>
  <c r="M1699" i="2"/>
  <c r="M1683" i="2"/>
  <c r="M1675" i="2"/>
  <c r="M1659" i="2"/>
  <c r="M1651" i="2"/>
  <c r="M1643" i="2"/>
  <c r="M2938" i="2"/>
  <c r="M2930" i="2"/>
  <c r="M2914" i="2"/>
  <c r="M2906" i="2"/>
  <c r="M2898" i="2"/>
  <c r="M2882" i="2"/>
  <c r="M2874" i="2"/>
  <c r="M2866" i="2"/>
  <c r="M2850" i="2"/>
  <c r="M2842" i="2"/>
  <c r="M2834" i="2"/>
  <c r="M2826" i="2"/>
  <c r="M2818" i="2"/>
  <c r="M2810" i="2"/>
  <c r="M2802" i="2"/>
  <c r="M2794" i="2"/>
  <c r="M2778" i="2"/>
  <c r="M2770" i="2"/>
  <c r="M2762" i="2"/>
  <c r="M2754" i="2"/>
  <c r="M2746" i="2"/>
  <c r="M2738" i="2"/>
  <c r="M2730" i="2"/>
  <c r="M2714" i="2"/>
  <c r="M2706" i="2"/>
  <c r="M2698" i="2"/>
  <c r="M2690" i="2"/>
  <c r="M2682" i="2"/>
  <c r="M2674" i="2"/>
  <c r="M2666" i="2"/>
  <c r="M2658" i="2"/>
  <c r="M2650" i="2"/>
  <c r="M2642" i="2"/>
  <c r="M2634" i="2"/>
  <c r="M2626" i="2"/>
  <c r="M2618" i="2"/>
  <c r="M2610" i="2"/>
  <c r="M2602" i="2"/>
  <c r="M2594" i="2"/>
  <c r="M2586" i="2"/>
  <c r="M2578" i="2"/>
  <c r="M2570" i="2"/>
  <c r="M2562" i="2"/>
  <c r="M2554" i="2"/>
  <c r="M2546" i="2"/>
  <c r="M2538" i="2"/>
  <c r="M2530" i="2"/>
  <c r="M2522" i="2"/>
  <c r="M2514" i="2"/>
  <c r="M2506" i="2"/>
  <c r="M2498" i="2"/>
  <c r="M2490" i="2"/>
  <c r="M2482" i="2"/>
  <c r="M2474" i="2"/>
  <c r="M2466" i="2"/>
  <c r="M2458" i="2"/>
  <c r="M2450" i="2"/>
  <c r="M2442" i="2"/>
  <c r="M2434" i="2"/>
  <c r="M2426" i="2"/>
  <c r="M2418" i="2"/>
  <c r="M2410" i="2"/>
  <c r="M2402" i="2"/>
  <c r="M2394" i="2"/>
  <c r="M2386" i="2"/>
  <c r="M2378" i="2"/>
  <c r="M2370" i="2"/>
  <c r="M2362" i="2"/>
  <c r="M2354" i="2"/>
  <c r="M2346" i="2"/>
  <c r="M2338" i="2"/>
  <c r="M2330" i="2"/>
  <c r="M2322" i="2"/>
  <c r="M2314" i="2"/>
  <c r="M2306" i="2"/>
  <c r="M2298" i="2"/>
  <c r="M2290" i="2"/>
  <c r="M2282" i="2"/>
  <c r="M2274" i="2"/>
  <c r="M2266" i="2"/>
  <c r="M2258" i="2"/>
  <c r="M2250" i="2"/>
  <c r="M2242" i="2"/>
  <c r="M2234" i="2"/>
  <c r="M2226" i="2"/>
  <c r="M2218" i="2"/>
  <c r="M2210" i="2"/>
  <c r="M2202" i="2"/>
  <c r="M2194" i="2"/>
  <c r="M2186" i="2"/>
  <c r="M2178" i="2"/>
  <c r="M2162" i="2"/>
  <c r="M2146" i="2"/>
  <c r="M2138" i="2"/>
  <c r="M2130" i="2"/>
  <c r="M2122" i="2"/>
  <c r="M2114" i="2"/>
  <c r="M2098" i="2"/>
  <c r="M2082" i="2"/>
  <c r="M2074" i="2"/>
  <c r="M2058" i="2"/>
  <c r="M2050" i="2"/>
  <c r="M2042" i="2"/>
  <c r="M2010" i="2"/>
  <c r="M2002" i="2"/>
  <c r="M1994" i="2"/>
  <c r="M1978" i="2"/>
  <c r="M1970" i="2"/>
  <c r="M1954" i="2"/>
  <c r="M1938" i="2"/>
  <c r="M1930" i="2"/>
  <c r="M1922" i="2"/>
  <c r="M1914" i="2"/>
  <c r="M1906" i="2"/>
  <c r="M1890" i="2"/>
  <c r="M1882" i="2"/>
  <c r="M1874" i="2"/>
  <c r="M1858" i="2"/>
  <c r="M1850" i="2"/>
  <c r="M1842" i="2"/>
  <c r="M1818" i="2"/>
  <c r="M1810" i="2"/>
  <c r="M1786" i="2"/>
  <c r="M1778" i="2"/>
  <c r="M1762" i="2"/>
  <c r="M1754" i="2"/>
  <c r="M1746" i="2"/>
  <c r="M1738" i="2"/>
  <c r="M1730" i="2"/>
  <c r="M1722" i="2"/>
  <c r="M1714" i="2"/>
  <c r="M1698" i="2"/>
  <c r="M1690" i="2"/>
  <c r="M1682" i="2"/>
  <c r="M1666" i="2"/>
  <c r="M1658" i="2"/>
  <c r="M1650" i="2"/>
  <c r="M1634" i="2"/>
  <c r="M1626" i="2"/>
  <c r="M1825" i="2"/>
  <c r="M1817" i="2"/>
  <c r="M1809" i="2"/>
  <c r="M1801" i="2"/>
  <c r="M1785" i="2"/>
  <c r="M1777" i="2"/>
  <c r="M1769" i="2"/>
  <c r="M1761" i="2"/>
  <c r="M1753" i="2"/>
  <c r="M1745" i="2"/>
  <c r="M1737" i="2"/>
  <c r="M1721" i="2"/>
  <c r="M1713" i="2"/>
  <c r="M1705" i="2"/>
  <c r="M1697" i="2"/>
  <c r="M1689" i="2"/>
  <c r="M1681" i="2"/>
  <c r="M1673" i="2"/>
  <c r="M1657" i="2"/>
  <c r="M1649" i="2"/>
  <c r="M1641" i="2"/>
  <c r="M1633" i="2"/>
  <c r="M1625" i="2"/>
  <c r="M1617" i="2"/>
  <c r="M1609" i="2"/>
  <c r="M1593" i="2"/>
  <c r="M1585" i="2"/>
  <c r="M1577" i="2"/>
  <c r="M1569" i="2"/>
  <c r="M1561" i="2"/>
  <c r="M1553" i="2"/>
  <c r="M1545" i="2"/>
  <c r="M1529" i="2"/>
  <c r="M1521" i="2"/>
  <c r="M1513" i="2"/>
  <c r="M1505" i="2"/>
  <c r="M1497" i="2"/>
  <c r="M1489" i="2"/>
  <c r="M1481" i="2"/>
  <c r="M1473" i="2"/>
  <c r="M1457" i="2"/>
  <c r="M1449" i="2"/>
  <c r="M1441" i="2"/>
  <c r="M1433" i="2"/>
  <c r="M1425" i="2"/>
  <c r="M1417" i="2"/>
  <c r="M1409" i="2"/>
  <c r="M1393" i="2"/>
  <c r="M1385" i="2"/>
  <c r="M1377" i="2"/>
  <c r="M1369" i="2"/>
  <c r="M1361" i="2"/>
  <c r="M1353" i="2"/>
  <c r="M1345" i="2"/>
  <c r="M1329" i="2"/>
  <c r="M1321" i="2"/>
  <c r="M1313" i="2"/>
  <c r="M1297" i="2"/>
  <c r="M1289" i="2"/>
  <c r="M1281" i="2"/>
  <c r="M1265" i="2"/>
  <c r="M1257" i="2"/>
  <c r="M1249" i="2"/>
  <c r="M1241" i="2"/>
  <c r="M1233" i="2"/>
  <c r="M1225" i="2"/>
  <c r="M1217" i="2"/>
  <c r="M1201" i="2"/>
  <c r="M1185" i="2"/>
  <c r="M1177" i="2"/>
  <c r="M1169" i="2"/>
  <c r="M1161" i="2"/>
  <c r="M1153" i="2"/>
  <c r="M1137" i="2"/>
  <c r="M1129" i="2"/>
  <c r="M1121" i="2"/>
  <c r="M1113" i="2"/>
  <c r="M1105" i="2"/>
  <c r="M1097" i="2"/>
  <c r="M1089" i="2"/>
  <c r="M1073" i="2"/>
  <c r="M1065" i="2"/>
  <c r="M1057" i="2"/>
  <c r="M1049" i="2"/>
  <c r="M1041" i="2"/>
  <c r="M1033" i="2"/>
  <c r="M1025" i="2"/>
  <c r="M1009" i="2"/>
  <c r="M1001" i="2"/>
  <c r="M993" i="2"/>
  <c r="M985" i="2"/>
  <c r="M977" i="2"/>
  <c r="M969" i="2"/>
  <c r="M961" i="2"/>
  <c r="M945" i="2"/>
  <c r="M937" i="2"/>
  <c r="M929" i="2"/>
  <c r="M921" i="2"/>
  <c r="M913" i="2"/>
  <c r="M905" i="2"/>
  <c r="M897" i="2"/>
  <c r="M881" i="2"/>
  <c r="M873" i="2"/>
  <c r="M865" i="2"/>
  <c r="M849" i="2"/>
  <c r="M841" i="2"/>
  <c r="M833" i="2"/>
  <c r="M817" i="2"/>
  <c r="M809" i="2"/>
  <c r="M801" i="2"/>
  <c r="M785" i="2"/>
  <c r="M777" i="2"/>
  <c r="M769" i="2"/>
  <c r="M753" i="2"/>
  <c r="M745" i="2"/>
  <c r="M737" i="2"/>
  <c r="M729" i="2"/>
  <c r="M721" i="2"/>
  <c r="M713" i="2"/>
  <c r="M705" i="2"/>
  <c r="M689" i="2"/>
  <c r="M673" i="2"/>
  <c r="M665" i="2"/>
  <c r="M657" i="2"/>
  <c r="M649" i="2"/>
  <c r="M641" i="2"/>
  <c r="M625" i="2"/>
  <c r="M617" i="2"/>
  <c r="M609" i="2"/>
  <c r="M601" i="2"/>
  <c r="M593" i="2"/>
  <c r="M585" i="2"/>
  <c r="M577" i="2"/>
  <c r="M561" i="2"/>
  <c r="M553" i="2"/>
  <c r="M545" i="2"/>
  <c r="M537" i="2"/>
  <c r="M529" i="2"/>
  <c r="M521" i="2"/>
  <c r="M513" i="2"/>
  <c r="M497" i="2"/>
  <c r="M489" i="2"/>
  <c r="M481" i="2"/>
  <c r="M2920" i="2"/>
  <c r="M2912" i="2"/>
  <c r="M2904" i="2"/>
  <c r="M2896" i="2"/>
  <c r="M2888" i="2"/>
  <c r="M2880" i="2"/>
  <c r="M2872" i="2"/>
  <c r="M2856" i="2"/>
  <c r="M2848" i="2"/>
  <c r="M2840" i="2"/>
  <c r="M2832" i="2"/>
  <c r="M2824" i="2"/>
  <c r="M2816" i="2"/>
  <c r="M2808" i="2"/>
  <c r="M2792" i="2"/>
  <c r="M2784" i="2"/>
  <c r="M2776" i="2"/>
  <c r="M2768" i="2"/>
  <c r="M2760" i="2"/>
  <c r="M2752" i="2"/>
  <c r="M2744" i="2"/>
  <c r="M2728" i="2"/>
  <c r="M2720" i="2"/>
  <c r="M2712" i="2"/>
  <c r="M2704" i="2"/>
  <c r="M2696" i="2"/>
  <c r="M2688" i="2"/>
  <c r="M2680" i="2"/>
  <c r="M2664" i="2"/>
  <c r="M2656" i="2"/>
  <c r="M2640" i="2"/>
  <c r="M2632" i="2"/>
  <c r="M2624" i="2"/>
  <c r="M2608" i="2"/>
  <c r="M2600" i="2"/>
  <c r="M2592" i="2"/>
  <c r="M2584" i="2"/>
  <c r="M2576" i="2"/>
  <c r="M2568" i="2"/>
  <c r="M2560" i="2"/>
  <c r="M2544" i="2"/>
  <c r="M2536" i="2"/>
  <c r="M2528" i="2"/>
  <c r="M2520" i="2"/>
  <c r="M2512" i="2"/>
  <c r="M2504" i="2"/>
  <c r="M2496" i="2"/>
  <c r="M2480" i="2"/>
  <c r="M2472" i="2"/>
  <c r="M2464" i="2"/>
  <c r="M2448" i="2"/>
  <c r="M2440" i="2"/>
  <c r="M2432" i="2"/>
  <c r="M2416" i="2"/>
  <c r="M2408" i="2"/>
  <c r="M2400" i="2"/>
  <c r="M2392" i="2"/>
  <c r="M2384" i="2"/>
  <c r="M2376" i="2"/>
  <c r="M2368" i="2"/>
  <c r="M2352" i="2"/>
  <c r="M2344" i="2"/>
  <c r="M2336" i="2"/>
  <c r="M2328" i="2"/>
  <c r="M2320" i="2"/>
  <c r="M2312" i="2"/>
  <c r="M2304" i="2"/>
  <c r="M2288" i="2"/>
  <c r="M2280" i="2"/>
  <c r="M2272" i="2"/>
  <c r="M2264" i="2"/>
  <c r="M2256" i="2"/>
  <c r="M2248" i="2"/>
  <c r="M2240" i="2"/>
  <c r="M2224" i="2"/>
  <c r="M2208" i="2"/>
  <c r="M2200" i="2"/>
  <c r="M2192" i="2"/>
  <c r="M2184" i="2"/>
  <c r="M2176" i="2"/>
  <c r="M2160" i="2"/>
  <c r="M2152" i="2"/>
  <c r="M2144" i="2"/>
  <c r="M2136" i="2"/>
  <c r="M2128" i="2"/>
  <c r="M2120" i="2"/>
  <c r="M2112" i="2"/>
  <c r="M2096" i="2"/>
  <c r="M2088" i="2"/>
  <c r="M2080" i="2"/>
  <c r="M2072" i="2"/>
  <c r="M2064" i="2"/>
  <c r="M2056" i="2"/>
  <c r="M2048" i="2"/>
  <c r="M2032" i="2"/>
  <c r="M2024" i="2"/>
  <c r="M2016" i="2"/>
  <c r="M2000" i="2"/>
  <c r="M1992" i="2"/>
  <c r="M1984" i="2"/>
  <c r="M1968" i="2"/>
  <c r="M1960" i="2"/>
  <c r="M1952" i="2"/>
  <c r="M1944" i="2"/>
  <c r="M1936" i="2"/>
  <c r="M1928" i="2"/>
  <c r="M1920" i="2"/>
  <c r="M1904" i="2"/>
  <c r="M1896" i="2"/>
  <c r="M1888" i="2"/>
  <c r="M1880" i="2"/>
  <c r="M1872" i="2"/>
  <c r="M1864" i="2"/>
  <c r="M1856" i="2"/>
  <c r="M1840" i="2"/>
  <c r="M1832" i="2"/>
  <c r="M1824" i="2"/>
  <c r="M1808" i="2"/>
  <c r="M1800" i="2"/>
  <c r="M1792" i="2"/>
  <c r="M1776" i="2"/>
  <c r="M1768" i="2"/>
  <c r="M1760" i="2"/>
  <c r="M1752" i="2"/>
  <c r="M1744" i="2"/>
  <c r="M1736" i="2"/>
  <c r="M1728" i="2"/>
  <c r="M1696" i="2"/>
  <c r="M1688" i="2"/>
  <c r="M1680" i="2"/>
  <c r="M1672" i="2"/>
  <c r="M1664" i="2"/>
  <c r="M1648" i="2"/>
  <c r="M1640" i="2"/>
  <c r="M1606" i="2"/>
  <c r="M1590" i="2"/>
  <c r="M1582" i="2"/>
  <c r="M1574" i="2"/>
  <c r="M1558" i="2"/>
  <c r="M1542" i="2"/>
  <c r="M1518" i="2"/>
  <c r="M1510" i="2"/>
  <c r="M1494" i="2"/>
  <c r="M1486" i="2"/>
  <c r="M1470" i="2"/>
  <c r="M1454" i="2"/>
  <c r="M1438" i="2"/>
  <c r="M1430" i="2"/>
  <c r="M1414" i="2"/>
  <c r="M1406" i="2"/>
  <c r="M1398" i="2"/>
  <c r="M1382" i="2"/>
  <c r="M1374" i="2"/>
  <c r="M1366" i="2"/>
  <c r="M1342" i="2"/>
  <c r="M1334" i="2"/>
  <c r="M1326" i="2"/>
  <c r="M1310" i="2"/>
  <c r="M1302" i="2"/>
  <c r="M1294" i="2"/>
  <c r="M1262" i="2"/>
  <c r="M1246" i="2"/>
  <c r="M1238" i="2"/>
  <c r="M1230" i="2"/>
  <c r="M1198" i="2"/>
  <c r="M1182" i="2"/>
  <c r="M1174" i="2"/>
  <c r="M1166" i="2"/>
  <c r="M1150" i="2"/>
  <c r="M1142" i="2"/>
  <c r="M1134" i="2"/>
  <c r="M1110" i="2"/>
  <c r="M1102" i="2"/>
  <c r="M1086" i="2"/>
  <c r="M1078" i="2"/>
  <c r="M1070" i="2"/>
  <c r="M1054" i="2"/>
  <c r="M1046" i="2"/>
  <c r="M1038" i="2"/>
  <c r="M1030" i="2"/>
  <c r="M1014" i="2"/>
  <c r="M1006" i="2"/>
  <c r="M998" i="2"/>
  <c r="M982" i="2"/>
  <c r="M974" i="2"/>
  <c r="M966" i="2"/>
  <c r="M934" i="2"/>
  <c r="M918" i="2"/>
  <c r="M910" i="2"/>
  <c r="M902" i="2"/>
  <c r="M886" i="2"/>
  <c r="M870" i="2"/>
  <c r="M854" i="2"/>
  <c r="M846" i="2"/>
  <c r="M838" i="2"/>
  <c r="M822" i="2"/>
  <c r="M814" i="2"/>
  <c r="M806" i="2"/>
  <c r="M790" i="2"/>
  <c r="M782" i="2"/>
  <c r="M774" i="2"/>
  <c r="M750" i="2"/>
  <c r="M742" i="2"/>
  <c r="M726" i="2"/>
  <c r="M718" i="2"/>
  <c r="M710" i="2"/>
  <c r="M694" i="2"/>
  <c r="M678" i="2"/>
  <c r="M654" i="2"/>
  <c r="M646" i="2"/>
  <c r="M614" i="2"/>
  <c r="M598" i="2"/>
  <c r="M590" i="2"/>
  <c r="M582" i="2"/>
  <c r="M558" i="2"/>
  <c r="M550" i="2"/>
  <c r="M534" i="2"/>
  <c r="M518" i="2"/>
  <c r="M510" i="2"/>
  <c r="M494" i="2"/>
  <c r="M486" i="2"/>
  <c r="M478" i="2"/>
  <c r="M462" i="2"/>
  <c r="M1629" i="2"/>
  <c r="M1621" i="2"/>
  <c r="M1613" i="2"/>
  <c r="M1597" i="2"/>
  <c r="M1589" i="2"/>
  <c r="M1581" i="2"/>
  <c r="M1573" i="2"/>
  <c r="M1565" i="2"/>
  <c r="M1557" i="2"/>
  <c r="M1549" i="2"/>
  <c r="M1533" i="2"/>
  <c r="M1525" i="2"/>
  <c r="M1517" i="2"/>
  <c r="M1501" i="2"/>
  <c r="M1493" i="2"/>
  <c r="M1485" i="2"/>
  <c r="M1469" i="2"/>
  <c r="M1453" i="2"/>
  <c r="M1445" i="2"/>
  <c r="M1437" i="2"/>
  <c r="M1429" i="2"/>
  <c r="M1421" i="2"/>
  <c r="M1405" i="2"/>
  <c r="M1389" i="2"/>
  <c r="M1373" i="2"/>
  <c r="M1365" i="2"/>
  <c r="M1357" i="2"/>
  <c r="M1333" i="2"/>
  <c r="M1325" i="2"/>
  <c r="M1317" i="2"/>
  <c r="M1309" i="2"/>
  <c r="M1301" i="2"/>
  <c r="M1293" i="2"/>
  <c r="M1277" i="2"/>
  <c r="M1269" i="2"/>
  <c r="M1261" i="2"/>
  <c r="M1245" i="2"/>
  <c r="M1229" i="2"/>
  <c r="M1221" i="2"/>
  <c r="M1213" i="2"/>
  <c r="M1197" i="2"/>
  <c r="M1189" i="2"/>
  <c r="M1181" i="2"/>
  <c r="M1165" i="2"/>
  <c r="M1157" i="2"/>
  <c r="M1149" i="2"/>
  <c r="M1125" i="2"/>
  <c r="M1117" i="2"/>
  <c r="M1093" i="2"/>
  <c r="M1085" i="2"/>
  <c r="M1053" i="2"/>
  <c r="M1037" i="2"/>
  <c r="M1029" i="2"/>
  <c r="M1021" i="2"/>
  <c r="M989" i="2"/>
  <c r="M973" i="2"/>
  <c r="M965" i="2"/>
  <c r="M957" i="2"/>
  <c r="M941" i="2"/>
  <c r="M933" i="2"/>
  <c r="M925" i="2"/>
  <c r="M901" i="2"/>
  <c r="M893" i="2"/>
  <c r="M877" i="2"/>
  <c r="M869" i="2"/>
  <c r="M861" i="2"/>
  <c r="M845" i="2"/>
  <c r="M837" i="2"/>
  <c r="M829" i="2"/>
  <c r="M797" i="2"/>
  <c r="M781" i="2"/>
  <c r="M773" i="2"/>
  <c r="M765" i="2"/>
  <c r="M749" i="2"/>
  <c r="M733" i="2"/>
  <c r="M717" i="2"/>
  <c r="M709" i="2"/>
  <c r="M701" i="2"/>
  <c r="M693" i="2"/>
  <c r="M685" i="2"/>
  <c r="M677" i="2"/>
  <c r="M661" i="2"/>
  <c r="M653" i="2"/>
  <c r="M645" i="2"/>
  <c r="M637" i="2"/>
  <c r="M629" i="2"/>
  <c r="M621" i="2"/>
  <c r="M605" i="2"/>
  <c r="M589" i="2"/>
  <c r="M573" i="2"/>
  <c r="M565" i="2"/>
  <c r="M557" i="2"/>
  <c r="M533" i="2"/>
  <c r="M525" i="2"/>
  <c r="M509" i="2"/>
  <c r="M501" i="2"/>
  <c r="M493" i="2"/>
  <c r="M477" i="2"/>
  <c r="M469" i="2"/>
  <c r="M461" i="2"/>
  <c r="M437" i="2"/>
  <c r="M429" i="2"/>
  <c r="M397" i="2"/>
  <c r="M1636" i="2"/>
  <c r="M1628" i="2"/>
  <c r="M1620" i="2"/>
  <c r="M1612" i="2"/>
  <c r="M1604" i="2"/>
  <c r="M1596" i="2"/>
  <c r="M1588" i="2"/>
  <c r="M1580" i="2"/>
  <c r="M1572" i="2"/>
  <c r="M1564" i="2"/>
  <c r="M1556" i="2"/>
  <c r="M1548" i="2"/>
  <c r="M1540" i="2"/>
  <c r="M1532" i="2"/>
  <c r="M1524" i="2"/>
  <c r="M1516" i="2"/>
  <c r="M1508" i="2"/>
  <c r="M1500" i="2"/>
  <c r="M1492" i="2"/>
  <c r="M1484" i="2"/>
  <c r="M1476" i="2"/>
  <c r="M1468" i="2"/>
  <c r="M1460" i="2"/>
  <c r="M1452" i="2"/>
  <c r="M1436" i="2"/>
  <c r="M1428" i="2"/>
  <c r="M1420" i="2"/>
  <c r="M1404" i="2"/>
  <c r="M1388" i="2"/>
  <c r="M1380" i="2"/>
  <c r="M1364" i="2"/>
  <c r="M1356" i="2"/>
  <c r="M1348" i="2"/>
  <c r="M1332" i="2"/>
  <c r="M1324" i="2"/>
  <c r="M1316" i="2"/>
  <c r="M1284" i="2"/>
  <c r="M1268" i="2"/>
  <c r="M1260" i="2"/>
  <c r="M1252" i="2"/>
  <c r="M1236" i="2"/>
  <c r="M1220" i="2"/>
  <c r="M1204" i="2"/>
  <c r="M1196" i="2"/>
  <c r="M1188" i="2"/>
  <c r="M1172" i="2"/>
  <c r="M1164" i="2"/>
  <c r="M1156" i="2"/>
  <c r="M1140" i="2"/>
  <c r="M1132" i="2"/>
  <c r="M1124" i="2"/>
  <c r="M1100" i="2"/>
  <c r="M1092" i="2"/>
  <c r="M1076" i="2"/>
  <c r="M1068" i="2"/>
  <c r="M1060" i="2"/>
  <c r="M1028" i="2"/>
  <c r="M1012" i="2"/>
  <c r="M1004" i="2"/>
  <c r="M996" i="2"/>
  <c r="M964" i="2"/>
  <c r="M956" i="2"/>
  <c r="M940" i="2"/>
  <c r="M932" i="2"/>
  <c r="M924" i="2"/>
  <c r="M892" i="2"/>
  <c r="M876" i="2"/>
  <c r="M868" i="2"/>
  <c r="M860" i="2"/>
  <c r="M844" i="2"/>
  <c r="M836" i="2"/>
  <c r="M828" i="2"/>
  <c r="M796" i="2"/>
  <c r="M764" i="2"/>
  <c r="M748" i="2"/>
  <c r="M740" i="2"/>
  <c r="M732" i="2"/>
  <c r="M716" i="2"/>
  <c r="M700" i="2"/>
  <c r="M668" i="2"/>
  <c r="M652" i="2"/>
  <c r="M644" i="2"/>
  <c r="M636" i="2"/>
  <c r="M612" i="2"/>
  <c r="M604" i="2"/>
  <c r="M580" i="2"/>
  <c r="M572" i="2"/>
  <c r="M556" i="2"/>
  <c r="M540" i="2"/>
  <c r="M508" i="2"/>
  <c r="M492" i="2"/>
  <c r="M484" i="2"/>
  <c r="M476" i="2"/>
  <c r="M452" i="2"/>
  <c r="M444" i="2"/>
  <c r="M412" i="2"/>
  <c r="M1635" i="2"/>
  <c r="M1603" i="2"/>
  <c r="M1595" i="2"/>
  <c r="M1587" i="2"/>
  <c r="M1579" i="2"/>
  <c r="M1571" i="2"/>
  <c r="M1555" i="2"/>
  <c r="M1547" i="2"/>
  <c r="M1539" i="2"/>
  <c r="M1531" i="2"/>
  <c r="M1523" i="2"/>
  <c r="M1515" i="2"/>
  <c r="M1507" i="2"/>
  <c r="M1491" i="2"/>
  <c r="M1483" i="2"/>
  <c r="M1475" i="2"/>
  <c r="M1467" i="2"/>
  <c r="M1459" i="2"/>
  <c r="M1451" i="2"/>
  <c r="M1443" i="2"/>
  <c r="M1427" i="2"/>
  <c r="M1419" i="2"/>
  <c r="M1411" i="2"/>
  <c r="M1403" i="2"/>
  <c r="M1395" i="2"/>
  <c r="M1387" i="2"/>
  <c r="M1371" i="2"/>
  <c r="M1363" i="2"/>
  <c r="M1355" i="2"/>
  <c r="M1339" i="2"/>
  <c r="M1331" i="2"/>
  <c r="M1323" i="2"/>
  <c r="M1299" i="2"/>
  <c r="M1291" i="2"/>
  <c r="M1275" i="2"/>
  <c r="M1259" i="2"/>
  <c r="M1251" i="2"/>
  <c r="M1219" i="2"/>
  <c r="M1195" i="2"/>
  <c r="M1187" i="2"/>
  <c r="M1171" i="2"/>
  <c r="M1155" i="2"/>
  <c r="M1139" i="2"/>
  <c r="M1131" i="2"/>
  <c r="M1123" i="2"/>
  <c r="M1107" i="2"/>
  <c r="M1083" i="2"/>
  <c r="M1075" i="2"/>
  <c r="M1067" i="2"/>
  <c r="M1059" i="2"/>
  <c r="M1051" i="2"/>
  <c r="M1043" i="2"/>
  <c r="M1035" i="2"/>
  <c r="M1019" i="2"/>
  <c r="M1003" i="2"/>
  <c r="M995" i="2"/>
  <c r="M987" i="2"/>
  <c r="M971" i="2"/>
  <c r="M955" i="2"/>
  <c r="M931" i="2"/>
  <c r="M923" i="2"/>
  <c r="M907" i="2"/>
  <c r="M899" i="2"/>
  <c r="M891" i="2"/>
  <c r="M883" i="2"/>
  <c r="M867" i="2"/>
  <c r="M859" i="2"/>
  <c r="M835" i="2"/>
  <c r="M827" i="2"/>
  <c r="M819" i="2"/>
  <c r="M811" i="2"/>
  <c r="M803" i="2"/>
  <c r="M795" i="2"/>
  <c r="M787" i="2"/>
  <c r="M763" i="2"/>
  <c r="M755" i="2"/>
  <c r="M739" i="2"/>
  <c r="M723" i="2"/>
  <c r="M691" i="2"/>
  <c r="M675" i="2"/>
  <c r="M667" i="2"/>
  <c r="M659" i="2"/>
  <c r="M643" i="2"/>
  <c r="M627" i="2"/>
  <c r="M611" i="2"/>
  <c r="M595" i="2"/>
  <c r="M571" i="2"/>
  <c r="M563" i="2"/>
  <c r="M539" i="2"/>
  <c r="M531" i="2"/>
  <c r="M515" i="2"/>
  <c r="M507" i="2"/>
  <c r="M499" i="2"/>
  <c r="M483" i="2"/>
  <c r="M467" i="2"/>
  <c r="M1618" i="2"/>
  <c r="M1610" i="2"/>
  <c r="M1602" i="2"/>
  <c r="M1594" i="2"/>
  <c r="M1586" i="2"/>
  <c r="M1578" i="2"/>
  <c r="M1570" i="2"/>
  <c r="M1562" i="2"/>
  <c r="M1554" i="2"/>
  <c r="M1546" i="2"/>
  <c r="M1538" i="2"/>
  <c r="M1530" i="2"/>
  <c r="M1522" i="2"/>
  <c r="M1514" i="2"/>
  <c r="M1506" i="2"/>
  <c r="M1498" i="2"/>
  <c r="M1490" i="2"/>
  <c r="M1482" i="2"/>
  <c r="M1474" i="2"/>
  <c r="M1466" i="2"/>
  <c r="M1458" i="2"/>
  <c r="M1450" i="2"/>
  <c r="M1442" i="2"/>
  <c r="M1434" i="2"/>
  <c r="M1426" i="2"/>
  <c r="M1418" i="2"/>
  <c r="M1410" i="2"/>
  <c r="M1402" i="2"/>
  <c r="M1394" i="2"/>
  <c r="M1386" i="2"/>
  <c r="M1378" i="2"/>
  <c r="M1370" i="2"/>
  <c r="M1362" i="2"/>
  <c r="M1354" i="2"/>
  <c r="M1346" i="2"/>
  <c r="M1338" i="2"/>
  <c r="M1330" i="2"/>
  <c r="M1322" i="2"/>
  <c r="M1314" i="2"/>
  <c r="M1306" i="2"/>
  <c r="M1298" i="2"/>
  <c r="M1290" i="2"/>
  <c r="M1282" i="2"/>
  <c r="M1274" i="2"/>
  <c r="M1266" i="2"/>
  <c r="M1258" i="2"/>
  <c r="M1250" i="2"/>
  <c r="M1242" i="2"/>
  <c r="M1234" i="2"/>
  <c r="M1226" i="2"/>
  <c r="M1218" i="2"/>
  <c r="M1210" i="2"/>
  <c r="M1202" i="2"/>
  <c r="M1194" i="2"/>
  <c r="M1186" i="2"/>
  <c r="M1178" i="2"/>
  <c r="M1170" i="2"/>
  <c r="M1162" i="2"/>
  <c r="M1154" i="2"/>
  <c r="M1146" i="2"/>
  <c r="M1138" i="2"/>
  <c r="M1130" i="2"/>
  <c r="M1122" i="2"/>
  <c r="M1114" i="2"/>
  <c r="M1106" i="2"/>
  <c r="M1098" i="2"/>
  <c r="M1090" i="2"/>
  <c r="M1082" i="2"/>
  <c r="M1074" i="2"/>
  <c r="M1066" i="2"/>
  <c r="M1058" i="2"/>
  <c r="M1050" i="2"/>
  <c r="M1042" i="2"/>
  <c r="M1034" i="2"/>
  <c r="M1026" i="2"/>
  <c r="M1018" i="2"/>
  <c r="M1010" i="2"/>
  <c r="M1002" i="2"/>
  <c r="M994" i="2"/>
  <c r="M986" i="2"/>
  <c r="M978" i="2"/>
  <c r="M970" i="2"/>
  <c r="M962" i="2"/>
  <c r="M954" i="2"/>
  <c r="M946" i="2"/>
  <c r="M938" i="2"/>
  <c r="M930" i="2"/>
  <c r="M922" i="2"/>
  <c r="M914" i="2"/>
  <c r="M906" i="2"/>
  <c r="M898" i="2"/>
  <c r="M890" i="2"/>
  <c r="M882" i="2"/>
  <c r="M874" i="2"/>
  <c r="M866" i="2"/>
  <c r="M858" i="2"/>
  <c r="M850" i="2"/>
  <c r="M842" i="2"/>
  <c r="M834" i="2"/>
  <c r="M826" i="2"/>
  <c r="M818" i="2"/>
  <c r="M810" i="2"/>
  <c r="M802" i="2"/>
  <c r="M794" i="2"/>
  <c r="M786" i="2"/>
  <c r="M778" i="2"/>
  <c r="M770" i="2"/>
  <c r="M762" i="2"/>
  <c r="M754" i="2"/>
  <c r="M746" i="2"/>
  <c r="M738" i="2"/>
  <c r="M730" i="2"/>
  <c r="M722" i="2"/>
  <c r="M714" i="2"/>
  <c r="M706" i="2"/>
  <c r="M698" i="2"/>
  <c r="M690" i="2"/>
  <c r="M682" i="2"/>
  <c r="M674" i="2"/>
  <c r="M666" i="2"/>
  <c r="M658" i="2"/>
  <c r="M650" i="2"/>
  <c r="M642" i="2"/>
  <c r="M634" i="2"/>
  <c r="M626" i="2"/>
  <c r="M618" i="2"/>
  <c r="M610" i="2"/>
  <c r="M602" i="2"/>
  <c r="M594" i="2"/>
  <c r="M586" i="2"/>
  <c r="M578" i="2"/>
  <c r="M570" i="2"/>
  <c r="M562" i="2"/>
  <c r="M554" i="2"/>
  <c r="M546" i="2"/>
  <c r="M538" i="2"/>
  <c r="M530" i="2"/>
  <c r="M522" i="2"/>
  <c r="M514" i="2"/>
  <c r="M506" i="2"/>
  <c r="M498" i="2"/>
  <c r="M490" i="2"/>
  <c r="M482" i="2"/>
  <c r="M474" i="2"/>
  <c r="M466" i="2"/>
  <c r="M458" i="2"/>
  <c r="M450" i="2"/>
  <c r="M442" i="2"/>
  <c r="M434" i="2"/>
  <c r="M426" i="2"/>
  <c r="M418" i="2"/>
  <c r="M410" i="2"/>
  <c r="M402" i="2"/>
  <c r="M394" i="2"/>
  <c r="M386" i="2"/>
  <c r="M378" i="2"/>
  <c r="M370" i="2"/>
  <c r="M473" i="2"/>
  <c r="M465" i="2"/>
  <c r="M457" i="2"/>
  <c r="M449" i="2"/>
  <c r="M441" i="2"/>
  <c r="M433" i="2"/>
  <c r="M425" i="2"/>
  <c r="M417" i="2"/>
  <c r="M409" i="2"/>
  <c r="M401" i="2"/>
  <c r="M393" i="2"/>
  <c r="M385" i="2"/>
  <c r="M377" i="2"/>
  <c r="M369" i="2"/>
  <c r="M361" i="2"/>
  <c r="M353" i="2"/>
  <c r="M345" i="2"/>
  <c r="M337" i="2"/>
  <c r="M329" i="2"/>
  <c r="M321" i="2"/>
  <c r="M313" i="2"/>
  <c r="M305" i="2"/>
  <c r="M297" i="2"/>
  <c r="M289" i="2"/>
  <c r="M281" i="2"/>
  <c r="M273" i="2"/>
  <c r="M265" i="2"/>
  <c r="M257" i="2"/>
  <c r="M249" i="2"/>
  <c r="M241" i="2"/>
  <c r="M233" i="2"/>
  <c r="M225" i="2"/>
  <c r="M217" i="2"/>
  <c r="M209" i="2"/>
  <c r="M201" i="2"/>
  <c r="M193" i="2"/>
  <c r="M185" i="2"/>
  <c r="M177" i="2"/>
  <c r="M169" i="2"/>
  <c r="M161" i="2"/>
  <c r="M153" i="2"/>
  <c r="M145" i="2"/>
  <c r="M137" i="2"/>
  <c r="M129" i="2"/>
  <c r="M121" i="2"/>
  <c r="M113" i="2"/>
  <c r="M105" i="2"/>
  <c r="M97" i="2"/>
  <c r="M89" i="2"/>
  <c r="M81" i="2"/>
  <c r="M73" i="2"/>
  <c r="M65" i="2"/>
  <c r="M57" i="2"/>
  <c r="M49" i="2"/>
  <c r="M41" i="2"/>
  <c r="M1632" i="2"/>
  <c r="M1624" i="2"/>
  <c r="M1616" i="2"/>
  <c r="M1608" i="2"/>
  <c r="M1600" i="2"/>
  <c r="M1592" i="2"/>
  <c r="M1584" i="2"/>
  <c r="M1576" i="2"/>
  <c r="M1568" i="2"/>
  <c r="M1560" i="2"/>
  <c r="M1552" i="2"/>
  <c r="M1544" i="2"/>
  <c r="M1536" i="2"/>
  <c r="M1528" i="2"/>
  <c r="M1520" i="2"/>
  <c r="M1512" i="2"/>
  <c r="M1504" i="2"/>
  <c r="M1496" i="2"/>
  <c r="M1488" i="2"/>
  <c r="M1480" i="2"/>
  <c r="M1472" i="2"/>
  <c r="M1464" i="2"/>
  <c r="M1456" i="2"/>
  <c r="M1448" i="2"/>
  <c r="M1440" i="2"/>
  <c r="M1432" i="2"/>
  <c r="M1424" i="2"/>
  <c r="M1416" i="2"/>
  <c r="M1408" i="2"/>
  <c r="M1400" i="2"/>
  <c r="M1392" i="2"/>
  <c r="M1384" i="2"/>
  <c r="M1376" i="2"/>
  <c r="M1368" i="2"/>
  <c r="M1360" i="2"/>
  <c r="M1352" i="2"/>
  <c r="M1344" i="2"/>
  <c r="M1336" i="2"/>
  <c r="M1328" i="2"/>
  <c r="M1320" i="2"/>
  <c r="M1312" i="2"/>
  <c r="M1304" i="2"/>
  <c r="M1296" i="2"/>
  <c r="M1288" i="2"/>
  <c r="M1280" i="2"/>
  <c r="M1272" i="2"/>
  <c r="M1264" i="2"/>
  <c r="M1256" i="2"/>
  <c r="M1248" i="2"/>
  <c r="M1240" i="2"/>
  <c r="M1232" i="2"/>
  <c r="M1224" i="2"/>
  <c r="M1216" i="2"/>
  <c r="M1208" i="2"/>
  <c r="M1200" i="2"/>
  <c r="M1192" i="2"/>
  <c r="M1184" i="2"/>
  <c r="M1176" i="2"/>
  <c r="M1168" i="2"/>
  <c r="M1152" i="2"/>
  <c r="M1144" i="2"/>
  <c r="M1136" i="2"/>
  <c r="M1120" i="2"/>
  <c r="M1112" i="2"/>
  <c r="M1104" i="2"/>
  <c r="M1096" i="2"/>
  <c r="M1088" i="2"/>
  <c r="M1080" i="2"/>
  <c r="M1072" i="2"/>
  <c r="M1056" i="2"/>
  <c r="M1048" i="2"/>
  <c r="M1040" i="2"/>
  <c r="M1032" i="2"/>
  <c r="M1024" i="2"/>
  <c r="M1016" i="2"/>
  <c r="M1008" i="2"/>
  <c r="M992" i="2"/>
  <c r="M984" i="2"/>
  <c r="M976" i="2"/>
  <c r="M960" i="2"/>
  <c r="M952" i="2"/>
  <c r="M944" i="2"/>
  <c r="M928" i="2"/>
  <c r="M912" i="2"/>
  <c r="M904" i="2"/>
  <c r="M896" i="2"/>
  <c r="M888" i="2"/>
  <c r="M880" i="2"/>
  <c r="M872" i="2"/>
  <c r="M856" i="2"/>
  <c r="M840" i="2"/>
  <c r="M832" i="2"/>
  <c r="M824" i="2"/>
  <c r="M816" i="2"/>
  <c r="M808" i="2"/>
  <c r="M792" i="2"/>
  <c r="M776" i="2"/>
  <c r="M760" i="2"/>
  <c r="M752" i="2"/>
  <c r="M744" i="2"/>
  <c r="M728" i="2"/>
  <c r="M720" i="2"/>
  <c r="M712" i="2"/>
  <c r="M704" i="2"/>
  <c r="M696" i="2"/>
  <c r="M688" i="2"/>
  <c r="M680" i="2"/>
  <c r="M664" i="2"/>
  <c r="M656" i="2"/>
  <c r="M648" i="2"/>
  <c r="M640" i="2"/>
  <c r="M632" i="2"/>
  <c r="M624" i="2"/>
  <c r="M616" i="2"/>
  <c r="M600" i="2"/>
  <c r="M592" i="2"/>
  <c r="M584" i="2"/>
  <c r="M568" i="2"/>
  <c r="M560" i="2"/>
  <c r="M552" i="2"/>
  <c r="M536" i="2"/>
  <c r="M528" i="2"/>
  <c r="M520" i="2"/>
  <c r="M512" i="2"/>
  <c r="M504" i="2"/>
  <c r="M496" i="2"/>
  <c r="M488" i="2"/>
  <c r="M472" i="2"/>
  <c r="M464" i="2"/>
  <c r="M456" i="2"/>
  <c r="M448" i="2"/>
  <c r="M440" i="2"/>
  <c r="M432" i="2"/>
  <c r="M424" i="2"/>
  <c r="M408" i="2"/>
  <c r="M400" i="2"/>
  <c r="M392" i="2"/>
  <c r="M384" i="2"/>
  <c r="M376" i="2"/>
  <c r="M368" i="2"/>
  <c r="M360" i="2"/>
  <c r="M344" i="2"/>
  <c r="M328" i="2"/>
  <c r="M312" i="2"/>
  <c r="M304" i="2"/>
  <c r="M296" i="2"/>
  <c r="M280" i="2"/>
  <c r="M264" i="2"/>
  <c r="M256" i="2"/>
  <c r="M248" i="2"/>
  <c r="M240" i="2"/>
  <c r="M232" i="2"/>
  <c r="M216" i="2"/>
  <c r="M208" i="2"/>
  <c r="M200" i="2"/>
  <c r="M184" i="2"/>
  <c r="M176" i="2"/>
  <c r="M168" i="2"/>
  <c r="M152" i="2"/>
  <c r="M144" i="2"/>
  <c r="M136" i="2"/>
  <c r="M128" i="2"/>
  <c r="M120" i="2"/>
  <c r="M112" i="2"/>
  <c r="M104" i="2"/>
  <c r="M96" i="2"/>
  <c r="M80" i="2"/>
  <c r="M72" i="2"/>
  <c r="M64" i="2"/>
  <c r="M56" i="2"/>
  <c r="M48" i="2"/>
  <c r="M40" i="2"/>
  <c r="M503" i="2"/>
  <c r="M495" i="2"/>
  <c r="M487" i="2"/>
  <c r="M471" i="2"/>
  <c r="M463" i="2"/>
  <c r="M455" i="2"/>
  <c r="M439" i="2"/>
  <c r="M431" i="2"/>
  <c r="M423" i="2"/>
  <c r="M407" i="2"/>
  <c r="M399" i="2"/>
  <c r="M391" i="2"/>
  <c r="M375" i="2"/>
  <c r="M367" i="2"/>
  <c r="M359" i="2"/>
  <c r="M343" i="2"/>
  <c r="M335" i="2"/>
  <c r="M327" i="2"/>
  <c r="M311" i="2"/>
  <c r="M303" i="2"/>
  <c r="M295" i="2"/>
  <c r="M279" i="2"/>
  <c r="M263" i="2"/>
  <c r="M247" i="2"/>
  <c r="M239" i="2"/>
  <c r="M231" i="2"/>
  <c r="M215" i="2"/>
  <c r="M199" i="2"/>
  <c r="M183" i="2"/>
  <c r="M175" i="2"/>
  <c r="M167" i="2"/>
  <c r="M151" i="2"/>
  <c r="M143" i="2"/>
  <c r="M135" i="2"/>
  <c r="M119" i="2"/>
  <c r="M111" i="2"/>
  <c r="M103" i="2"/>
  <c r="M87" i="2"/>
  <c r="M79" i="2"/>
  <c r="M71" i="2"/>
  <c r="M55" i="2"/>
  <c r="M47" i="2"/>
  <c r="M39" i="2"/>
  <c r="M454" i="2"/>
  <c r="M446" i="2"/>
  <c r="M438" i="2"/>
  <c r="M430" i="2"/>
  <c r="M422" i="2"/>
  <c r="M414" i="2"/>
  <c r="M398" i="2"/>
  <c r="M390" i="2"/>
  <c r="M382" i="2"/>
  <c r="M374" i="2"/>
  <c r="M366" i="2"/>
  <c r="M358" i="2"/>
  <c r="M350" i="2"/>
  <c r="M334" i="2"/>
  <c r="M326" i="2"/>
  <c r="M318" i="2"/>
  <c r="M310" i="2"/>
  <c r="M302" i="2"/>
  <c r="M294" i="2"/>
  <c r="M286" i="2"/>
  <c r="M270" i="2"/>
  <c r="M262" i="2"/>
  <c r="M254" i="2"/>
  <c r="M246" i="2"/>
  <c r="M238" i="2"/>
  <c r="M230" i="2"/>
  <c r="M222" i="2"/>
  <c r="M206" i="2"/>
  <c r="M198" i="2"/>
  <c r="M190" i="2"/>
  <c r="M182" i="2"/>
  <c r="M174" i="2"/>
  <c r="M166" i="2"/>
  <c r="M158" i="2"/>
  <c r="M142" i="2"/>
  <c r="M134" i="2"/>
  <c r="M126" i="2"/>
  <c r="M118" i="2"/>
  <c r="M110" i="2"/>
  <c r="M102" i="2"/>
  <c r="M94" i="2"/>
  <c r="M78" i="2"/>
  <c r="M70" i="2"/>
  <c r="M62" i="2"/>
  <c r="M54" i="2"/>
  <c r="M46" i="2"/>
  <c r="M38" i="2"/>
  <c r="M381" i="2"/>
  <c r="M373" i="2"/>
  <c r="M365" i="2"/>
  <c r="M333" i="2"/>
  <c r="M317" i="2"/>
  <c r="M309" i="2"/>
  <c r="M301" i="2"/>
  <c r="M285" i="2"/>
  <c r="M269" i="2"/>
  <c r="M253" i="2"/>
  <c r="M245" i="2"/>
  <c r="M237" i="2"/>
  <c r="M221" i="2"/>
  <c r="M213" i="2"/>
  <c r="M205" i="2"/>
  <c r="M189" i="2"/>
  <c r="M181" i="2"/>
  <c r="M173" i="2"/>
  <c r="M157" i="2"/>
  <c r="M149" i="2"/>
  <c r="M141" i="2"/>
  <c r="M125" i="2"/>
  <c r="M117" i="2"/>
  <c r="M109" i="2"/>
  <c r="M77" i="2"/>
  <c r="M53" i="2"/>
  <c r="M45" i="2"/>
  <c r="M37" i="2"/>
  <c r="M396" i="2"/>
  <c r="M380" i="2"/>
  <c r="M372" i="2"/>
  <c r="M364" i="2"/>
  <c r="M356" i="2"/>
  <c r="M348" i="2"/>
  <c r="M332" i="2"/>
  <c r="M316" i="2"/>
  <c r="M300" i="2"/>
  <c r="M292" i="2"/>
  <c r="M284" i="2"/>
  <c r="M252" i="2"/>
  <c r="M244" i="2"/>
  <c r="M236" i="2"/>
  <c r="M228" i="2"/>
  <c r="M220" i="2"/>
  <c r="M204" i="2"/>
  <c r="M196" i="2"/>
  <c r="M188" i="2"/>
  <c r="M180" i="2"/>
  <c r="M172" i="2"/>
  <c r="M164" i="2"/>
  <c r="M156" i="2"/>
  <c r="M140" i="2"/>
  <c r="M132" i="2"/>
  <c r="M124" i="2"/>
  <c r="M108" i="2"/>
  <c r="M100" i="2"/>
  <c r="M92" i="2"/>
  <c r="M68" i="2"/>
  <c r="M60" i="2"/>
  <c r="M36" i="2"/>
  <c r="M435" i="2"/>
  <c r="M419" i="2"/>
  <c r="M411" i="2"/>
  <c r="M403" i="2"/>
  <c r="M387" i="2"/>
  <c r="M371" i="2"/>
  <c r="M347" i="2"/>
  <c r="M339" i="2"/>
  <c r="M323" i="2"/>
  <c r="M315" i="2"/>
  <c r="M307" i="2"/>
  <c r="M291" i="2"/>
  <c r="M283" i="2"/>
  <c r="M275" i="2"/>
  <c r="M267" i="2"/>
  <c r="M251" i="2"/>
  <c r="M243" i="2"/>
  <c r="M235" i="2"/>
  <c r="M219" i="2"/>
  <c r="M211" i="2"/>
  <c r="M203" i="2"/>
  <c r="M171" i="2"/>
  <c r="M155" i="2"/>
  <c r="M147" i="2"/>
  <c r="M139" i="2"/>
  <c r="M107" i="2"/>
  <c r="M91" i="2"/>
  <c r="M83" i="2"/>
  <c r="M75" i="2"/>
  <c r="M59" i="2"/>
  <c r="M51" i="2"/>
  <c r="M43" i="2"/>
  <c r="M354" i="2"/>
  <c r="M338" i="2"/>
  <c r="M330" i="2"/>
  <c r="M322" i="2"/>
  <c r="M314" i="2"/>
  <c r="M306" i="2"/>
  <c r="M290" i="2"/>
  <c r="M274" i="2"/>
  <c r="M258" i="2"/>
  <c r="M250" i="2"/>
  <c r="M242" i="2"/>
  <c r="M226" i="2"/>
  <c r="M218" i="2"/>
  <c r="M210" i="2"/>
  <c r="M202" i="2"/>
  <c r="M194" i="2"/>
  <c r="M186" i="2"/>
  <c r="M178" i="2"/>
  <c r="M162" i="2"/>
  <c r="M154" i="2"/>
  <c r="M146" i="2"/>
  <c r="M138" i="2"/>
  <c r="M130" i="2"/>
  <c r="M122" i="2"/>
  <c r="M114" i="2"/>
  <c r="M98" i="2"/>
  <c r="M90" i="2"/>
  <c r="M82" i="2"/>
  <c r="M74" i="2"/>
  <c r="M66" i="2"/>
  <c r="M58" i="2"/>
  <c r="M50" i="2"/>
  <c r="M34" i="2"/>
  <c r="M5581" i="2"/>
  <c r="K33" i="2"/>
  <c r="M33" i="2" s="1"/>
  <c r="X50" i="3" l="1"/>
  <c r="X49" i="3"/>
  <c r="N41" i="2"/>
  <c r="W41" i="2" s="1"/>
  <c r="N47" i="2"/>
  <c r="N46" i="2"/>
  <c r="N49" i="2"/>
  <c r="N53" i="2"/>
  <c r="W53" i="2" s="1"/>
  <c r="N37" i="2"/>
  <c r="W37" i="2" s="1"/>
  <c r="N36" i="2"/>
  <c r="W36" i="2" s="1"/>
  <c r="N38" i="2"/>
  <c r="W38" i="2" s="1"/>
  <c r="N51" i="2"/>
  <c r="W51" i="2" s="1"/>
  <c r="N35" i="2"/>
  <c r="W35" i="2" s="1"/>
  <c r="N40" i="2"/>
  <c r="W40" i="2" s="1"/>
  <c r="N33" i="2"/>
  <c r="W33" i="2" s="1"/>
  <c r="N34" i="2"/>
  <c r="W34" i="2" s="1"/>
  <c r="N42" i="2"/>
  <c r="W42" i="2" s="1"/>
  <c r="N48" i="2"/>
  <c r="W48" i="2" s="1"/>
  <c r="N50" i="2"/>
  <c r="W50" i="2" s="1"/>
  <c r="N44" i="2"/>
  <c r="W44" i="2" s="1"/>
  <c r="N45" i="2"/>
  <c r="W45" i="2" s="1"/>
  <c r="N52" i="2"/>
  <c r="W52" i="2" s="1"/>
  <c r="N39" i="2"/>
  <c r="W39" i="2" s="1"/>
  <c r="N54" i="2"/>
  <c r="W54" i="2" s="1"/>
  <c r="W43" i="3"/>
  <c r="W34" i="3"/>
  <c r="W39" i="3"/>
  <c r="W38" i="3"/>
  <c r="X42" i="3"/>
  <c r="W42" i="3"/>
  <c r="X40" i="3"/>
  <c r="W40" i="3"/>
  <c r="X51" i="3"/>
  <c r="W51" i="3"/>
  <c r="W33" i="3"/>
  <c r="X33" i="3"/>
  <c r="X36" i="3"/>
  <c r="W36" i="3"/>
  <c r="X37" i="3"/>
  <c r="W37" i="3"/>
  <c r="X45" i="3"/>
  <c r="W45" i="3"/>
  <c r="W41" i="3"/>
  <c r="X41" i="3"/>
  <c r="X32" i="3"/>
  <c r="W32" i="3"/>
  <c r="W46" i="2"/>
  <c r="W43" i="2"/>
  <c r="W47" i="2"/>
  <c r="W49" i="2"/>
  <c r="M32" i="2"/>
  <c r="N32" i="2" s="1"/>
  <c r="W32" i="2" l="1"/>
  <c r="Y48" i="2"/>
  <c r="Y49" i="2"/>
  <c r="Y34" i="2"/>
  <c r="Y43" i="2"/>
  <c r="X44" i="2" l="1"/>
  <c r="Y44" i="2"/>
  <c r="X47" i="2"/>
  <c r="Y47" i="2"/>
  <c r="X38" i="2"/>
  <c r="Y38" i="2"/>
  <c r="X37" i="2"/>
  <c r="Y37" i="2"/>
  <c r="X52" i="2"/>
  <c r="Y52" i="2"/>
  <c r="X53" i="2"/>
  <c r="Y53" i="2"/>
  <c r="X46" i="2"/>
  <c r="Y46" i="2"/>
  <c r="X40" i="2"/>
  <c r="Y40" i="2"/>
  <c r="X39" i="2"/>
  <c r="Y39" i="2"/>
  <c r="X54" i="2"/>
  <c r="Y54" i="2"/>
  <c r="X33" i="2"/>
  <c r="Y33" i="2"/>
  <c r="X35" i="2"/>
  <c r="Y35" i="2"/>
  <c r="X42" i="2"/>
  <c r="Y42" i="2"/>
  <c r="X50" i="2"/>
  <c r="Y50" i="2"/>
  <c r="X51" i="2"/>
  <c r="Y51" i="2"/>
  <c r="X36" i="2"/>
  <c r="Y36" i="2"/>
  <c r="X41" i="2"/>
  <c r="Y41" i="2"/>
  <c r="X45" i="2"/>
  <c r="Y45" i="2"/>
  <c r="X43" i="2"/>
  <c r="X34" i="2"/>
  <c r="X49" i="2"/>
  <c r="X48" i="2"/>
  <c r="X32" i="2"/>
  <c r="Y32" i="2"/>
</calcChain>
</file>

<file path=xl/sharedStrings.xml><?xml version="1.0" encoding="utf-8"?>
<sst xmlns="http://schemas.openxmlformats.org/spreadsheetml/2006/main" count="51699" uniqueCount="11495">
  <si>
    <t>Data</t>
  </si>
  <si>
    <t>Ultimo</t>
  </si>
  <si>
    <t>Apertura</t>
  </si>
  <si>
    <t>Massimo</t>
  </si>
  <si>
    <t>Minimo</t>
  </si>
  <si>
    <t>Vol.</t>
  </si>
  <si>
    <t>Var. %</t>
  </si>
  <si>
    <t>15.03.2022</t>
  </si>
  <si>
    <t>-</t>
  </si>
  <si>
    <t>https://it.investing.com/commodities/brent-oil-historical-data</t>
  </si>
  <si>
    <t>14.03.2022</t>
  </si>
  <si>
    <t>265,91K</t>
  </si>
  <si>
    <t>11.03.2022</t>
  </si>
  <si>
    <t>287,39K</t>
  </si>
  <si>
    <t>10.03.2022</t>
  </si>
  <si>
    <t>352,34K</t>
  </si>
  <si>
    <t>09.03.2022</t>
  </si>
  <si>
    <t>521,58K</t>
  </si>
  <si>
    <t>08.03.2022</t>
  </si>
  <si>
    <t>469,99K</t>
  </si>
  <si>
    <t>07.03.2022</t>
  </si>
  <si>
    <t>419,93K</t>
  </si>
  <si>
    <t>04.03.2022</t>
  </si>
  <si>
    <t>334,41K</t>
  </si>
  <si>
    <t>03.03.2022</t>
  </si>
  <si>
    <t>452,52K</t>
  </si>
  <si>
    <t>02.03.2022</t>
  </si>
  <si>
    <t>490,57K</t>
  </si>
  <si>
    <t>01.03.2022</t>
  </si>
  <si>
    <t>492,51K</t>
  </si>
  <si>
    <t>28.02.2022</t>
  </si>
  <si>
    <t>22,96K</t>
  </si>
  <si>
    <t>25.02.2022</t>
  </si>
  <si>
    <t>68,98K</t>
  </si>
  <si>
    <t>24.02.2022</t>
  </si>
  <si>
    <t>167,79K</t>
  </si>
  <si>
    <t>23.02.2022</t>
  </si>
  <si>
    <t>238,63K</t>
  </si>
  <si>
    <t>22.02.2022</t>
  </si>
  <si>
    <t>316,38K</t>
  </si>
  <si>
    <t>21.02.2022</t>
  </si>
  <si>
    <t>217,04K</t>
  </si>
  <si>
    <t>18.02.2022</t>
  </si>
  <si>
    <t>348,35K</t>
  </si>
  <si>
    <t>17.02.2022</t>
  </si>
  <si>
    <t>347,79K</t>
  </si>
  <si>
    <t>16.02.2022</t>
  </si>
  <si>
    <t>393,79K</t>
  </si>
  <si>
    <t>15.02.2022</t>
  </si>
  <si>
    <t>378,25K</t>
  </si>
  <si>
    <t>14.02.2022</t>
  </si>
  <si>
    <t>373,09K</t>
  </si>
  <si>
    <t>11.02.2022</t>
  </si>
  <si>
    <t>452,11K</t>
  </si>
  <si>
    <t>10.02.2022</t>
  </si>
  <si>
    <t>369,01K</t>
  </si>
  <si>
    <t>09.02.2022</t>
  </si>
  <si>
    <t>294,00K</t>
  </si>
  <si>
    <t>08.02.2022</t>
  </si>
  <si>
    <t>368,55K</t>
  </si>
  <si>
    <t>07.02.2022</t>
  </si>
  <si>
    <t>317,29K</t>
  </si>
  <si>
    <t>04.02.2022</t>
  </si>
  <si>
    <t>322,13K</t>
  </si>
  <si>
    <t>03.02.2022</t>
  </si>
  <si>
    <t>301,79K</t>
  </si>
  <si>
    <t>02.02.2022</t>
  </si>
  <si>
    <t>319,43K</t>
  </si>
  <si>
    <t>01.02.2022</t>
  </si>
  <si>
    <t>271,77K</t>
  </si>
  <si>
    <t>31.01.2022</t>
  </si>
  <si>
    <t>11,01K</t>
  </si>
  <si>
    <t>28.01.2022</t>
  </si>
  <si>
    <t>102,01K</t>
  </si>
  <si>
    <t>27.01.2022</t>
  </si>
  <si>
    <t>131,70K</t>
  </si>
  <si>
    <t>26.01.2022</t>
  </si>
  <si>
    <t>260,11K</t>
  </si>
  <si>
    <t>25.01.2022</t>
  </si>
  <si>
    <t>256,21K</t>
  </si>
  <si>
    <t>24.01.2022</t>
  </si>
  <si>
    <t>309,89K</t>
  </si>
  <si>
    <t>21.01.2022</t>
  </si>
  <si>
    <t>288,21K</t>
  </si>
  <si>
    <t>20.01.2022</t>
  </si>
  <si>
    <t>279,52K</t>
  </si>
  <si>
    <t>19.01.2022</t>
  </si>
  <si>
    <t>350,94K</t>
  </si>
  <si>
    <t>18.01.2022</t>
  </si>
  <si>
    <t>356,88K</t>
  </si>
  <si>
    <t>17.01.2022</t>
  </si>
  <si>
    <t>139,82K</t>
  </si>
  <si>
    <t>14.01.2022</t>
  </si>
  <si>
    <t>304,72K</t>
  </si>
  <si>
    <t>13.01.2022</t>
  </si>
  <si>
    <t>265,20K</t>
  </si>
  <si>
    <t>12.01.2022</t>
  </si>
  <si>
    <t>301,39K</t>
  </si>
  <si>
    <t>11.01.2022</t>
  </si>
  <si>
    <t>324,94K</t>
  </si>
  <si>
    <t>10.01.2022</t>
  </si>
  <si>
    <t>300,65K</t>
  </si>
  <si>
    <t>07.01.2022</t>
  </si>
  <si>
    <t>286,11K</t>
  </si>
  <si>
    <t>06.01.2022</t>
  </si>
  <si>
    <t>353,16K</t>
  </si>
  <si>
    <t>05.01.2022</t>
  </si>
  <si>
    <t>331,74K</t>
  </si>
  <si>
    <t>04.01.2022</t>
  </si>
  <si>
    <t>291,68K</t>
  </si>
  <si>
    <t>03.01.2022</t>
  </si>
  <si>
    <t>201,03K</t>
  </si>
  <si>
    <t>31.12.2021</t>
  </si>
  <si>
    <t>148,96K</t>
  </si>
  <si>
    <t>30.12.2021</t>
  </si>
  <si>
    <t>10,90K</t>
  </si>
  <si>
    <t>29.12.2021</t>
  </si>
  <si>
    <t>69,63K</t>
  </si>
  <si>
    <t>28.12.2021</t>
  </si>
  <si>
    <t>50,41K</t>
  </si>
  <si>
    <t>27.12.2021</t>
  </si>
  <si>
    <t>85,39K</t>
  </si>
  <si>
    <t>24.12.2021</t>
  </si>
  <si>
    <t>30,54K</t>
  </si>
  <si>
    <t>23.12.2021</t>
  </si>
  <si>
    <t>161,24K</t>
  </si>
  <si>
    <t>22.12.2021</t>
  </si>
  <si>
    <t>166,71K</t>
  </si>
  <si>
    <t>21.12.2021</t>
  </si>
  <si>
    <t>214,07K</t>
  </si>
  <si>
    <t>20.12.2021</t>
  </si>
  <si>
    <t>333,76K</t>
  </si>
  <si>
    <t>17.12.2021</t>
  </si>
  <si>
    <t>231,41K</t>
  </si>
  <si>
    <t>16.12.2021</t>
  </si>
  <si>
    <t>223,64K</t>
  </si>
  <si>
    <t>15.12.2021</t>
  </si>
  <si>
    <t>233,19K</t>
  </si>
  <si>
    <t>14.12.2021</t>
  </si>
  <si>
    <t>277,86K</t>
  </si>
  <si>
    <t>13.12.2021</t>
  </si>
  <si>
    <t>265,51K</t>
  </si>
  <si>
    <t>10.12.2021</t>
  </si>
  <si>
    <t>221,36K</t>
  </si>
  <si>
    <t>09.12.2021</t>
  </si>
  <si>
    <t>283,39K</t>
  </si>
  <si>
    <t>08.12.2021</t>
  </si>
  <si>
    <t>322,08K</t>
  </si>
  <si>
    <t>07.12.2021</t>
  </si>
  <si>
    <t>312,28K</t>
  </si>
  <si>
    <t>06.12.2021</t>
  </si>
  <si>
    <t>255,40K</t>
  </si>
  <si>
    <t>03.12.2021</t>
  </si>
  <si>
    <t>331,82K</t>
  </si>
  <si>
    <t>02.12.2021</t>
  </si>
  <si>
    <t>526,60K</t>
  </si>
  <si>
    <t>01.12.2021</t>
  </si>
  <si>
    <t>420,40K</t>
  </si>
  <si>
    <t>30.11.2021</t>
  </si>
  <si>
    <t>24,82K</t>
  </si>
  <si>
    <t>29.11.2021</t>
  </si>
  <si>
    <t>126,35K</t>
  </si>
  <si>
    <t>26.11.2021</t>
  </si>
  <si>
    <t>170,78K</t>
  </si>
  <si>
    <t>25.11.2021</t>
  </si>
  <si>
    <t>80,45K</t>
  </si>
  <si>
    <t>24.11.2021</t>
  </si>
  <si>
    <t>231,07K</t>
  </si>
  <si>
    <t>23.11.2021</t>
  </si>
  <si>
    <t>366,60K</t>
  </si>
  <si>
    <t>22.11.2021</t>
  </si>
  <si>
    <t>350,90K</t>
  </si>
  <si>
    <t>19.11.2021</t>
  </si>
  <si>
    <t>479,93K</t>
  </si>
  <si>
    <t>18.11.2021</t>
  </si>
  <si>
    <t>306,85K</t>
  </si>
  <si>
    <t>17.11.2021</t>
  </si>
  <si>
    <t>406,75K</t>
  </si>
  <si>
    <t>16.11.2021</t>
  </si>
  <si>
    <t>340,72K</t>
  </si>
  <si>
    <t>15.11.2021</t>
  </si>
  <si>
    <t>273,72K</t>
  </si>
  <si>
    <t>12.11.2021</t>
  </si>
  <si>
    <t>289,30K</t>
  </si>
  <si>
    <t>11.11.2021</t>
  </si>
  <si>
    <t>336,14K</t>
  </si>
  <si>
    <t>10.11.2021</t>
  </si>
  <si>
    <t>366,31K</t>
  </si>
  <si>
    <t>09.11.2021</t>
  </si>
  <si>
    <t>346,57K</t>
  </si>
  <si>
    <t>08.11.2021</t>
  </si>
  <si>
    <t>269,60K</t>
  </si>
  <si>
    <t>05.11.2021</t>
  </si>
  <si>
    <t>379,69K</t>
  </si>
  <si>
    <t>04.11.2021</t>
  </si>
  <si>
    <t>472,43K</t>
  </si>
  <si>
    <t>03.11.2021</t>
  </si>
  <si>
    <t>380,11K</t>
  </si>
  <si>
    <t>02.11.2021</t>
  </si>
  <si>
    <t>317,07K</t>
  </si>
  <si>
    <t>01.11.2021</t>
  </si>
  <si>
    <t>302,90K</t>
  </si>
  <si>
    <t>29.10.2021</t>
  </si>
  <si>
    <t>22,77K</t>
  </si>
  <si>
    <t>28.10.2021</t>
  </si>
  <si>
    <t>118,14K</t>
  </si>
  <si>
    <t>27.10.2021</t>
  </si>
  <si>
    <t>149,75K</t>
  </si>
  <si>
    <t>26.10.2021</t>
  </si>
  <si>
    <t>222,56K</t>
  </si>
  <si>
    <t>25.10.2021</t>
  </si>
  <si>
    <t>294,55K</t>
  </si>
  <si>
    <t>22.10.2021</t>
  </si>
  <si>
    <t>298,35K</t>
  </si>
  <si>
    <t>21.10.2021</t>
  </si>
  <si>
    <t>373,65K</t>
  </si>
  <si>
    <t>20.10.2021</t>
  </si>
  <si>
    <t>378,69K</t>
  </si>
  <si>
    <t>19.10.2021</t>
  </si>
  <si>
    <t>371,79K</t>
  </si>
  <si>
    <t>18.10.2021</t>
  </si>
  <si>
    <t>340,96K</t>
  </si>
  <si>
    <t>15.10.2021</t>
  </si>
  <si>
    <t>276,47K</t>
  </si>
  <si>
    <t>14.10.2021</t>
  </si>
  <si>
    <t>316,64K</t>
  </si>
  <si>
    <t>13.10.2021</t>
  </si>
  <si>
    <t>333,68K</t>
  </si>
  <si>
    <t>12.10.2021</t>
  </si>
  <si>
    <t>331,41K</t>
  </si>
  <si>
    <t>11.10.2021</t>
  </si>
  <si>
    <t>330,44K</t>
  </si>
  <si>
    <t>08.10.2021</t>
  </si>
  <si>
    <t>360,97K</t>
  </si>
  <si>
    <t>07.10.2021</t>
  </si>
  <si>
    <t>393,10K</t>
  </si>
  <si>
    <t>06.10.2021</t>
  </si>
  <si>
    <t>401,36K</t>
  </si>
  <si>
    <t>05.10.2021</t>
  </si>
  <si>
    <t>340,27K</t>
  </si>
  <si>
    <t>04.10.2021</t>
  </si>
  <si>
    <t>362,37K</t>
  </si>
  <si>
    <t>01.10.2021</t>
  </si>
  <si>
    <t>282,37K</t>
  </si>
  <si>
    <t>30.09.2021</t>
  </si>
  <si>
    <t>20,51K</t>
  </si>
  <si>
    <t>29.09.2021</t>
  </si>
  <si>
    <t>97,97K</t>
  </si>
  <si>
    <t>28.09.2021</t>
  </si>
  <si>
    <t>132,33K</t>
  </si>
  <si>
    <t>27.09.2021</t>
  </si>
  <si>
    <t>231,13K</t>
  </si>
  <si>
    <t>24.09.2021</t>
  </si>
  <si>
    <t>163,23K</t>
  </si>
  <si>
    <t>23.09.2021</t>
  </si>
  <si>
    <t>226,59K</t>
  </si>
  <si>
    <t>22.09.2021</t>
  </si>
  <si>
    <t>255,75K</t>
  </si>
  <si>
    <t>21.09.2021</t>
  </si>
  <si>
    <t>258,71K</t>
  </si>
  <si>
    <t>20.09.2021</t>
  </si>
  <si>
    <t>313,75K</t>
  </si>
  <si>
    <t>17.09.2021</t>
  </si>
  <si>
    <t>254,86K</t>
  </si>
  <si>
    <t>16.09.2021</t>
  </si>
  <si>
    <t>236,51K</t>
  </si>
  <si>
    <t>15.09.2021</t>
  </si>
  <si>
    <t>289,45K</t>
  </si>
  <si>
    <t>14.09.2021</t>
  </si>
  <si>
    <t>278,58K</t>
  </si>
  <si>
    <t>13.09.2021</t>
  </si>
  <si>
    <t>244,73K</t>
  </si>
  <si>
    <t>10.09.2021</t>
  </si>
  <si>
    <t>250,51K</t>
  </si>
  <si>
    <t>09.09.2021</t>
  </si>
  <si>
    <t>377,81K</t>
  </si>
  <si>
    <t>08.09.2021</t>
  </si>
  <si>
    <t>325,36K</t>
  </si>
  <si>
    <t>07.09.2021</t>
  </si>
  <si>
    <t>257,40K</t>
  </si>
  <si>
    <t>06.09.2021</t>
  </si>
  <si>
    <t>127,87K</t>
  </si>
  <si>
    <t>03.09.2021</t>
  </si>
  <si>
    <t>211,42K</t>
  </si>
  <si>
    <t>02.09.2021</t>
  </si>
  <si>
    <t>255,42K</t>
  </si>
  <si>
    <t>01.09.2021</t>
  </si>
  <si>
    <t>282,49K</t>
  </si>
  <si>
    <t>31.08.2021</t>
  </si>
  <si>
    <t>12,59K</t>
  </si>
  <si>
    <t>30.08.2021</t>
  </si>
  <si>
    <t>68,66K</t>
  </si>
  <si>
    <t>27.08.2021</t>
  </si>
  <si>
    <t>92,20K</t>
  </si>
  <si>
    <t>26.08.2021</t>
  </si>
  <si>
    <t>179,57K</t>
  </si>
  <si>
    <t>25.08.2021</t>
  </si>
  <si>
    <t>242,07K</t>
  </si>
  <si>
    <t>24.08.2021</t>
  </si>
  <si>
    <t>301,30K</t>
  </si>
  <si>
    <t>23.08.2021</t>
  </si>
  <si>
    <t>271,56K</t>
  </si>
  <si>
    <t>20.08.2021</t>
  </si>
  <si>
    <t>254,45K</t>
  </si>
  <si>
    <t>19.08.2021</t>
  </si>
  <si>
    <t>345,97K</t>
  </si>
  <si>
    <t>18.08.2021</t>
  </si>
  <si>
    <t>316,98K</t>
  </si>
  <si>
    <t>17.08.2021</t>
  </si>
  <si>
    <t>239,96K</t>
  </si>
  <si>
    <t>16.08.2021</t>
  </si>
  <si>
    <t>294,02K</t>
  </si>
  <si>
    <t>13.08.2021</t>
  </si>
  <si>
    <t>202,42K</t>
  </si>
  <si>
    <t>12.08.2021</t>
  </si>
  <si>
    <t>224,99K</t>
  </si>
  <si>
    <t>11.08.2021</t>
  </si>
  <si>
    <t>324,04K</t>
  </si>
  <si>
    <t>10.08.2021</t>
  </si>
  <si>
    <t>246,13K</t>
  </si>
  <si>
    <t>09.08.2021</t>
  </si>
  <si>
    <t>353,68K</t>
  </si>
  <si>
    <t>06.08.2021</t>
  </si>
  <si>
    <t>298,96K</t>
  </si>
  <si>
    <t>05.08.2021</t>
  </si>
  <si>
    <t>261,05K</t>
  </si>
  <si>
    <t>04.08.2021</t>
  </si>
  <si>
    <t>370,13K</t>
  </si>
  <si>
    <t>03.08.2021</t>
  </si>
  <si>
    <t>303,73K</t>
  </si>
  <si>
    <t>02.08.2021</t>
  </si>
  <si>
    <t>304,87K</t>
  </si>
  <si>
    <t>30.07.2021</t>
  </si>
  <si>
    <t>14,39K</t>
  </si>
  <si>
    <t>29.07.2021</t>
  </si>
  <si>
    <t>78,27K</t>
  </si>
  <si>
    <t>28.07.2021</t>
  </si>
  <si>
    <t>111,62K</t>
  </si>
  <si>
    <t>27.07.2021</t>
  </si>
  <si>
    <t>181,94K</t>
  </si>
  <si>
    <t>26.07.2021</t>
  </si>
  <si>
    <t>210,64K</t>
  </si>
  <si>
    <t>23.07.2021</t>
  </si>
  <si>
    <t>181,66K</t>
  </si>
  <si>
    <t>22.07.2021</t>
  </si>
  <si>
    <t>251,60K</t>
  </si>
  <si>
    <t>21.07.2021</t>
  </si>
  <si>
    <t>306,32K</t>
  </si>
  <si>
    <t>20.07.2021</t>
  </si>
  <si>
    <t>316,48K</t>
  </si>
  <si>
    <t>19.07.2021</t>
  </si>
  <si>
    <t>510,92K</t>
  </si>
  <si>
    <t>16.07.2021</t>
  </si>
  <si>
    <t>292,66K</t>
  </si>
  <si>
    <t>15.07.2021</t>
  </si>
  <si>
    <t>322,33K</t>
  </si>
  <si>
    <t>14.07.2021</t>
  </si>
  <si>
    <t>376,94K</t>
  </si>
  <si>
    <t>13.07.2021</t>
  </si>
  <si>
    <t>275,91K</t>
  </si>
  <si>
    <t>12.07.2021</t>
  </si>
  <si>
    <t>262,30K</t>
  </si>
  <si>
    <t>09.07.2021</t>
  </si>
  <si>
    <t>248,18K</t>
  </si>
  <si>
    <t>08.07.2021</t>
  </si>
  <si>
    <t>314,34K</t>
  </si>
  <si>
    <t>07.07.2021</t>
  </si>
  <si>
    <t>387,43K</t>
  </si>
  <si>
    <t>06.07.2021</t>
  </si>
  <si>
    <t>410,70K</t>
  </si>
  <si>
    <t>05.07.2021</t>
  </si>
  <si>
    <t>157,22K</t>
  </si>
  <si>
    <t>02.07.2021</t>
  </si>
  <si>
    <t>236,22K</t>
  </si>
  <si>
    <t>01.07.2021</t>
  </si>
  <si>
    <t>405,16K</t>
  </si>
  <si>
    <t>30.06.2021</t>
  </si>
  <si>
    <t>15,06K</t>
  </si>
  <si>
    <t>29.06.2021</t>
  </si>
  <si>
    <t>94,94K</t>
  </si>
  <si>
    <t>28.06.2021</t>
  </si>
  <si>
    <t>142,11K</t>
  </si>
  <si>
    <t>25.06.2021</t>
  </si>
  <si>
    <t>172,41K</t>
  </si>
  <si>
    <t>24.06.2021</t>
  </si>
  <si>
    <t>165,05K</t>
  </si>
  <si>
    <t>23.06.2021</t>
  </si>
  <si>
    <t>229,04K</t>
  </si>
  <si>
    <t>22.06.2021</t>
  </si>
  <si>
    <t>294,72K</t>
  </si>
  <si>
    <t>21.06.2021</t>
  </si>
  <si>
    <t>265,47K</t>
  </si>
  <si>
    <t>18.06.2021</t>
  </si>
  <si>
    <t>231,55K</t>
  </si>
  <si>
    <t>17.06.2021</t>
  </si>
  <si>
    <t>336,64K</t>
  </si>
  <si>
    <t>16.06.2021</t>
  </si>
  <si>
    <t>306,09K</t>
  </si>
  <si>
    <t>15.06.2021</t>
  </si>
  <si>
    <t>228,62K</t>
  </si>
  <si>
    <t>14.06.2021</t>
  </si>
  <si>
    <t>200,72K</t>
  </si>
  <si>
    <t>11.06.2021</t>
  </si>
  <si>
    <t>276,48K</t>
  </si>
  <si>
    <t>10.06.2021</t>
  </si>
  <si>
    <t>346,58K</t>
  </si>
  <si>
    <t>09.06.2021</t>
  </si>
  <si>
    <t>266,37K</t>
  </si>
  <si>
    <t>08.06.2021</t>
  </si>
  <si>
    <t>285,23K</t>
  </si>
  <si>
    <t>07.06.2021</t>
  </si>
  <si>
    <t>224,33K</t>
  </si>
  <si>
    <t>04.06.2021</t>
  </si>
  <si>
    <t>222,00K</t>
  </si>
  <si>
    <t>03.06.2021</t>
  </si>
  <si>
    <t>229,79K</t>
  </si>
  <si>
    <t>02.06.2021</t>
  </si>
  <si>
    <t>221,63K</t>
  </si>
  <si>
    <t>01.06.2021</t>
  </si>
  <si>
    <t>302,49K</t>
  </si>
  <si>
    <t>31.05.2021</t>
  </si>
  <si>
    <t>80,18K</t>
  </si>
  <si>
    <t>28.05.2021</t>
  </si>
  <si>
    <t>21,26K</t>
  </si>
  <si>
    <t>27.05.2021</t>
  </si>
  <si>
    <t>86,51K</t>
  </si>
  <si>
    <t>26.05.2021</t>
  </si>
  <si>
    <t>134,62K</t>
  </si>
  <si>
    <t>25.05.2021</t>
  </si>
  <si>
    <t>183,13K</t>
  </si>
  <si>
    <t>24.05.2021</t>
  </si>
  <si>
    <t>227,25K</t>
  </si>
  <si>
    <t>21.05.2021</t>
  </si>
  <si>
    <t>257,64K</t>
  </si>
  <si>
    <t>20.05.2021</t>
  </si>
  <si>
    <t>388,16K</t>
  </si>
  <si>
    <t>19.05.2021</t>
  </si>
  <si>
    <t>386,89K</t>
  </si>
  <si>
    <t>18.05.2021</t>
  </si>
  <si>
    <t>378,02K</t>
  </si>
  <si>
    <t>17.05.2021</t>
  </si>
  <si>
    <t>230,78K</t>
  </si>
  <si>
    <t>14.05.2021</t>
  </si>
  <si>
    <t>286,13K</t>
  </si>
  <si>
    <t>13.05.2021</t>
  </si>
  <si>
    <t>312,00K</t>
  </si>
  <si>
    <t>12.05.2021</t>
  </si>
  <si>
    <t>310,30K</t>
  </si>
  <si>
    <t>11.05.2021</t>
  </si>
  <si>
    <t>321,86K</t>
  </si>
  <si>
    <t>10.05.2021</t>
  </si>
  <si>
    <t>265,60K</t>
  </si>
  <si>
    <t>07.05.2021</t>
  </si>
  <si>
    <t>262,58K</t>
  </si>
  <si>
    <t>06.05.2021</t>
  </si>
  <si>
    <t>273,28K</t>
  </si>
  <si>
    <t>05.05.2021</t>
  </si>
  <si>
    <t>283,73K</t>
  </si>
  <si>
    <t>04.05.2021</t>
  </si>
  <si>
    <t>249,64K</t>
  </si>
  <si>
    <t>03.05.2021</t>
  </si>
  <si>
    <t>148,71K</t>
  </si>
  <si>
    <t>30.04.2021</t>
  </si>
  <si>
    <t>14,84K</t>
  </si>
  <si>
    <t>29.04.2021</t>
  </si>
  <si>
    <t>91,52K</t>
  </si>
  <si>
    <t>28.04.2021</t>
  </si>
  <si>
    <t>148,95K</t>
  </si>
  <si>
    <t>27.04.2021</t>
  </si>
  <si>
    <t>222,92K</t>
  </si>
  <si>
    <t>26.04.2021</t>
  </si>
  <si>
    <t>257,58K</t>
  </si>
  <si>
    <t>23.04.2021</t>
  </si>
  <si>
    <t>187,90K</t>
  </si>
  <si>
    <t>22.04.2021</t>
  </si>
  <si>
    <t>242,47K</t>
  </si>
  <si>
    <t>21.04.2021</t>
  </si>
  <si>
    <t>260,88K</t>
  </si>
  <si>
    <t>20.04.2021</t>
  </si>
  <si>
    <t>328,24K</t>
  </si>
  <si>
    <t>19.04.2021</t>
  </si>
  <si>
    <t>193,81K</t>
  </si>
  <si>
    <t>16.04.2021</t>
  </si>
  <si>
    <t>212,20K</t>
  </si>
  <si>
    <t>15.04.2021</t>
  </si>
  <si>
    <t>240,31K</t>
  </si>
  <si>
    <t>14.04.2021</t>
  </si>
  <si>
    <t>323,04K</t>
  </si>
  <si>
    <t>13.04.2021</t>
  </si>
  <si>
    <t>242,41K</t>
  </si>
  <si>
    <t>12.04.2021</t>
  </si>
  <si>
    <t>257,84K</t>
  </si>
  <si>
    <t>09.04.2021</t>
  </si>
  <si>
    <t>216,24K</t>
  </si>
  <si>
    <t>08.04.2021</t>
  </si>
  <si>
    <t>265,18K</t>
  </si>
  <si>
    <t>07.04.2021</t>
  </si>
  <si>
    <t>321,39K</t>
  </si>
  <si>
    <t>06.04.2021</t>
  </si>
  <si>
    <t>307,87K</t>
  </si>
  <si>
    <t>05.04.2021</t>
  </si>
  <si>
    <t>231,78K</t>
  </si>
  <si>
    <t>01.04.2021</t>
  </si>
  <si>
    <t>480,37K</t>
  </si>
  <si>
    <t>31.03.2021</t>
  </si>
  <si>
    <t>9,70K</t>
  </si>
  <si>
    <t>30.03.2021</t>
  </si>
  <si>
    <t>74,36K</t>
  </si>
  <si>
    <t>29.03.2021</t>
  </si>
  <si>
    <t>91,75K</t>
  </si>
  <si>
    <t>26.03.2021</t>
  </si>
  <si>
    <t>147,74K</t>
  </si>
  <si>
    <t>25.03.2021</t>
  </si>
  <si>
    <t>202,58K</t>
  </si>
  <si>
    <t>24.03.2021</t>
  </si>
  <si>
    <t>255,12K</t>
  </si>
  <si>
    <t>23.03.2021</t>
  </si>
  <si>
    <t>392,60K</t>
  </si>
  <si>
    <t>22.03.2021</t>
  </si>
  <si>
    <t>236,34K</t>
  </si>
  <si>
    <t>19.03.2021</t>
  </si>
  <si>
    <t>446,11K</t>
  </si>
  <si>
    <t>18.03.2021</t>
  </si>
  <si>
    <t>516,08K</t>
  </si>
  <si>
    <t>17.03.2021</t>
  </si>
  <si>
    <t>309,76K</t>
  </si>
  <si>
    <t>16.03.2021</t>
  </si>
  <si>
    <t>248,99K</t>
  </si>
  <si>
    <t>15.03.2021</t>
  </si>
  <si>
    <t>262,60K</t>
  </si>
  <si>
    <t>12.03.2021</t>
  </si>
  <si>
    <t>251,54K</t>
  </si>
  <si>
    <t>11.03.2021</t>
  </si>
  <si>
    <t>289,61K</t>
  </si>
  <si>
    <t>10.03.2021</t>
  </si>
  <si>
    <t>361,94K</t>
  </si>
  <si>
    <t>09.03.2021</t>
  </si>
  <si>
    <t>302,61K</t>
  </si>
  <si>
    <t>08.03.2021</t>
  </si>
  <si>
    <t>352,59K</t>
  </si>
  <si>
    <t>05.03.2021</t>
  </si>
  <si>
    <t>361,76K</t>
  </si>
  <si>
    <t>04.03.2021</t>
  </si>
  <si>
    <t>510,68K</t>
  </si>
  <si>
    <t>03.03.2021</t>
  </si>
  <si>
    <t>341,67K</t>
  </si>
  <si>
    <t>02.03.2021</t>
  </si>
  <si>
    <t>367,12K</t>
  </si>
  <si>
    <t>01.03.2021</t>
  </si>
  <si>
    <t>291,91K</t>
  </si>
  <si>
    <t>26.02.2021</t>
  </si>
  <si>
    <t>16,10K</t>
  </si>
  <si>
    <t>25.02.2021</t>
  </si>
  <si>
    <t>109,65K</t>
  </si>
  <si>
    <t>24.02.2021</t>
  </si>
  <si>
    <t>129,71K</t>
  </si>
  <si>
    <t>23.02.2021</t>
  </si>
  <si>
    <t>231,18K</t>
  </si>
  <si>
    <t>22.02.2021</t>
  </si>
  <si>
    <t>213,75K</t>
  </si>
  <si>
    <t>19.02.2021</t>
  </si>
  <si>
    <t>305,83K</t>
  </si>
  <si>
    <t>18.02.2021</t>
  </si>
  <si>
    <t>420,56K</t>
  </si>
  <si>
    <t>17.02.2021</t>
  </si>
  <si>
    <t>391,26K</t>
  </si>
  <si>
    <t>16.02.2021</t>
  </si>
  <si>
    <t>284,67K</t>
  </si>
  <si>
    <t>15.02.2021</t>
  </si>
  <si>
    <t>220,38K</t>
  </si>
  <si>
    <t>12.02.2021</t>
  </si>
  <si>
    <t>307,72K</t>
  </si>
  <si>
    <t>11.02.2021</t>
  </si>
  <si>
    <t>209,69K</t>
  </si>
  <si>
    <t>10.02.2021</t>
  </si>
  <si>
    <t>287,71K</t>
  </si>
  <si>
    <t>09.02.2021</t>
  </si>
  <si>
    <t>319,50K</t>
  </si>
  <si>
    <t>08.02.2021</t>
  </si>
  <si>
    <t>269,31K</t>
  </si>
  <si>
    <t>05.02.2021</t>
  </si>
  <si>
    <t>229,42K</t>
  </si>
  <si>
    <t>04.02.2021</t>
  </si>
  <si>
    <t>244,07K</t>
  </si>
  <si>
    <t>03.02.2021</t>
  </si>
  <si>
    <t>276,86K</t>
  </si>
  <si>
    <t>02.02.2021</t>
  </si>
  <si>
    <t>337,68K</t>
  </si>
  <si>
    <t>01.02.2021</t>
  </si>
  <si>
    <t>288,25K</t>
  </si>
  <si>
    <t>29.01.2021</t>
  </si>
  <si>
    <t>19,94K</t>
  </si>
  <si>
    <t>28.01.2021</t>
  </si>
  <si>
    <t>122,48K</t>
  </si>
  <si>
    <t>27.01.2021</t>
  </si>
  <si>
    <t>132,41K</t>
  </si>
  <si>
    <t>26.01.2021</t>
  </si>
  <si>
    <t>163,20K</t>
  </si>
  <si>
    <t>25.01.2021</t>
  </si>
  <si>
    <t>198,27K</t>
  </si>
  <si>
    <t>22.01.2021</t>
  </si>
  <si>
    <t>269,37K</t>
  </si>
  <si>
    <t>21.01.2021</t>
  </si>
  <si>
    <t>254,59K</t>
  </si>
  <si>
    <t>20.01.2021</t>
  </si>
  <si>
    <t>310,89K</t>
  </si>
  <si>
    <t>19.01.2021</t>
  </si>
  <si>
    <t>261,10K</t>
  </si>
  <si>
    <t>18.01.2021</t>
  </si>
  <si>
    <t>142,87K</t>
  </si>
  <si>
    <t>15.01.2021</t>
  </si>
  <si>
    <t>298,41K</t>
  </si>
  <si>
    <t>14.01.2021</t>
  </si>
  <si>
    <t>331,29K</t>
  </si>
  <si>
    <t>13.01.2021</t>
  </si>
  <si>
    <t>324,30K</t>
  </si>
  <si>
    <t>12.01.2021</t>
  </si>
  <si>
    <t>288,14K</t>
  </si>
  <si>
    <t>11.01.2021</t>
  </si>
  <si>
    <t>295,07K</t>
  </si>
  <si>
    <t>08.01.2021</t>
  </si>
  <si>
    <t>336,65K</t>
  </si>
  <si>
    <t>07.01.2021</t>
  </si>
  <si>
    <t>267,19K</t>
  </si>
  <si>
    <t>06.01.2021</t>
  </si>
  <si>
    <t>414,41K</t>
  </si>
  <si>
    <t>05.01.2021</t>
  </si>
  <si>
    <t>455,35K</t>
  </si>
  <si>
    <t>04.01.2021</t>
  </si>
  <si>
    <t>382,90K</t>
  </si>
  <si>
    <t>31.12.2020</t>
  </si>
  <si>
    <t>133,22K</t>
  </si>
  <si>
    <t>30.12.2020</t>
  </si>
  <si>
    <t>17,63K</t>
  </si>
  <si>
    <t>29.12.2020</t>
  </si>
  <si>
    <t>91,33K</t>
  </si>
  <si>
    <t>28.12.2020</t>
  </si>
  <si>
    <t>81,06K</t>
  </si>
  <si>
    <t>24.12.2020</t>
  </si>
  <si>
    <t>96,69K</t>
  </si>
  <si>
    <t>23.12.2020</t>
  </si>
  <si>
    <t>182,63K</t>
  </si>
  <si>
    <t>22.12.2020</t>
  </si>
  <si>
    <t>194,10K</t>
  </si>
  <si>
    <t>21.12.2020</t>
  </si>
  <si>
    <t>288,74K</t>
  </si>
  <si>
    <t>18.12.2020</t>
  </si>
  <si>
    <t>246,12K</t>
  </si>
  <si>
    <t>17.12.2020</t>
  </si>
  <si>
    <t>233,88K</t>
  </si>
  <si>
    <t>16.12.2020</t>
  </si>
  <si>
    <t>222,74K</t>
  </si>
  <si>
    <t>15.12.2020</t>
  </si>
  <si>
    <t>190,55K</t>
  </si>
  <si>
    <t>14.12.2020</t>
  </si>
  <si>
    <t>236,96K</t>
  </si>
  <si>
    <t>11.12.2020</t>
  </si>
  <si>
    <t>231,87K</t>
  </si>
  <si>
    <t>10.12.2020</t>
  </si>
  <si>
    <t>288,73K</t>
  </si>
  <si>
    <t>09.12.2020</t>
  </si>
  <si>
    <t>267,79K</t>
  </si>
  <si>
    <t>08.12.2020</t>
  </si>
  <si>
    <t>225,24K</t>
  </si>
  <si>
    <t>07.12.2020</t>
  </si>
  <si>
    <t>207,51K</t>
  </si>
  <si>
    <t>04.12.2020</t>
  </si>
  <si>
    <t>253,64K</t>
  </si>
  <si>
    <t>03.12.2020</t>
  </si>
  <si>
    <t>274,73K</t>
  </si>
  <si>
    <t>02.12.2020</t>
  </si>
  <si>
    <t>285,74K</t>
  </si>
  <si>
    <t>01.12.2020</t>
  </si>
  <si>
    <t>258,69K</t>
  </si>
  <si>
    <t>30.11.2020</t>
  </si>
  <si>
    <t>20,68K</t>
  </si>
  <si>
    <t>27.11.2020</t>
  </si>
  <si>
    <t>87,75K</t>
  </si>
  <si>
    <t>26.11.2020</t>
  </si>
  <si>
    <t>88,76K</t>
  </si>
  <si>
    <t>25.11.2020</t>
  </si>
  <si>
    <t>231,03K</t>
  </si>
  <si>
    <t>24.11.2020</t>
  </si>
  <si>
    <t>263,24K</t>
  </si>
  <si>
    <t>23.11.2020</t>
  </si>
  <si>
    <t>267,25K</t>
  </si>
  <si>
    <t>20.11.2020</t>
  </si>
  <si>
    <t>264,01K</t>
  </si>
  <si>
    <t>19.11.2020</t>
  </si>
  <si>
    <t>210,30K</t>
  </si>
  <si>
    <t>18.11.2020</t>
  </si>
  <si>
    <t>242,88K</t>
  </si>
  <si>
    <t>17.11.2020</t>
  </si>
  <si>
    <t>226,35K</t>
  </si>
  <si>
    <t>16.11.2020</t>
  </si>
  <si>
    <t>268,43K</t>
  </si>
  <si>
    <t>13.11.2020</t>
  </si>
  <si>
    <t>216,74K</t>
  </si>
  <si>
    <t>12.11.2020</t>
  </si>
  <si>
    <t>266,04K</t>
  </si>
  <si>
    <t>11.11.2020</t>
  </si>
  <si>
    <t>346,77K</t>
  </si>
  <si>
    <t>10.11.2020</t>
  </si>
  <si>
    <t>315,25K</t>
  </si>
  <si>
    <t>09.11.2020</t>
  </si>
  <si>
    <t>393,05K</t>
  </si>
  <si>
    <t>06.11.2020</t>
  </si>
  <si>
    <t>255,44K</t>
  </si>
  <si>
    <t>05.11.2020</t>
  </si>
  <si>
    <t>219,20K</t>
  </si>
  <si>
    <t>04.11.2020</t>
  </si>
  <si>
    <t>250,87K</t>
  </si>
  <si>
    <t>03.11.2020</t>
  </si>
  <si>
    <t>278,63K</t>
  </si>
  <si>
    <t>02.11.2020</t>
  </si>
  <si>
    <t>326,07K</t>
  </si>
  <si>
    <t>30.10.2020</t>
  </si>
  <si>
    <t>20,19K</t>
  </si>
  <si>
    <t>29.10.2020</t>
  </si>
  <si>
    <t>112,49K</t>
  </si>
  <si>
    <t>28.10.2020</t>
  </si>
  <si>
    <t>163,83K</t>
  </si>
  <si>
    <t>27.10.2020</t>
  </si>
  <si>
    <t>207,54K</t>
  </si>
  <si>
    <t>26.10.2020</t>
  </si>
  <si>
    <t>210,53K</t>
  </si>
  <si>
    <t>23.10.2020</t>
  </si>
  <si>
    <t>205,21K</t>
  </si>
  <si>
    <t>22.10.2020</t>
  </si>
  <si>
    <t>257,20K</t>
  </si>
  <si>
    <t>21.10.2020</t>
  </si>
  <si>
    <t>268,88K</t>
  </si>
  <si>
    <t>20.10.2020</t>
  </si>
  <si>
    <t>252,05K</t>
  </si>
  <si>
    <t>19.10.2020</t>
  </si>
  <si>
    <t>209,06K</t>
  </si>
  <si>
    <t>16.10.2020</t>
  </si>
  <si>
    <t>197,16K</t>
  </si>
  <si>
    <t>15.10.2020</t>
  </si>
  <si>
    <t>295,28K</t>
  </si>
  <si>
    <t>14.10.2020</t>
  </si>
  <si>
    <t>279,12K</t>
  </si>
  <si>
    <t>13.10.2020</t>
  </si>
  <si>
    <t>227,85K</t>
  </si>
  <si>
    <t>12.10.2020</t>
  </si>
  <si>
    <t>238,87K</t>
  </si>
  <si>
    <t>09.10.2020</t>
  </si>
  <si>
    <t>254,62K</t>
  </si>
  <si>
    <t>08.10.2020</t>
  </si>
  <si>
    <t>266,26K</t>
  </si>
  <si>
    <t>07.10.2020</t>
  </si>
  <si>
    <t>241,20K</t>
  </si>
  <si>
    <t>06.10.2020</t>
  </si>
  <si>
    <t>05.10.2020</t>
  </si>
  <si>
    <t>273,76K</t>
  </si>
  <si>
    <t>02.10.2020</t>
  </si>
  <si>
    <t>337,41K</t>
  </si>
  <si>
    <t>01.10.2020</t>
  </si>
  <si>
    <t>338,72K</t>
  </si>
  <si>
    <t>30.09.2020</t>
  </si>
  <si>
    <t>19,38K</t>
  </si>
  <si>
    <t>29.09.2020</t>
  </si>
  <si>
    <t>91,60K</t>
  </si>
  <si>
    <t>28.09.2020</t>
  </si>
  <si>
    <t>91,82K</t>
  </si>
  <si>
    <t>25.09.2020</t>
  </si>
  <si>
    <t>129,40K</t>
  </si>
  <si>
    <t>24.09.2020</t>
  </si>
  <si>
    <t>162,93K</t>
  </si>
  <si>
    <t>23.09.2020</t>
  </si>
  <si>
    <t>183,88K</t>
  </si>
  <si>
    <t>22.09.2020</t>
  </si>
  <si>
    <t>210,74K</t>
  </si>
  <si>
    <t>21.09.2020</t>
  </si>
  <si>
    <t>217,36K</t>
  </si>
  <si>
    <t>18.09.2020</t>
  </si>
  <si>
    <t>204,66K</t>
  </si>
  <si>
    <t>17.09.2020</t>
  </si>
  <si>
    <t>237,40K</t>
  </si>
  <si>
    <t>16.09.2020</t>
  </si>
  <si>
    <t>237,25K</t>
  </si>
  <si>
    <t>15.09.2020</t>
  </si>
  <si>
    <t>214,80K</t>
  </si>
  <si>
    <t>14.09.2020</t>
  </si>
  <si>
    <t>200,09K</t>
  </si>
  <si>
    <t>11.09.2020</t>
  </si>
  <si>
    <t>211,88K</t>
  </si>
  <si>
    <t>10.09.2020</t>
  </si>
  <si>
    <t>208,86K</t>
  </si>
  <si>
    <t>09.09.2020</t>
  </si>
  <si>
    <t>278,22K</t>
  </si>
  <si>
    <t>08.09.2020</t>
  </si>
  <si>
    <t>363,53K</t>
  </si>
  <si>
    <t>07.09.2020</t>
  </si>
  <si>
    <t>122,98K</t>
  </si>
  <si>
    <t>04.09.2020</t>
  </si>
  <si>
    <t>270,96K</t>
  </si>
  <si>
    <t>03.09.2020</t>
  </si>
  <si>
    <t>274,93K</t>
  </si>
  <si>
    <t>02.09.2020</t>
  </si>
  <si>
    <t>260,14K</t>
  </si>
  <si>
    <t>01.09.2020</t>
  </si>
  <si>
    <t>206,72K</t>
  </si>
  <si>
    <t>31.08.2020</t>
  </si>
  <si>
    <t>174,31K</t>
  </si>
  <si>
    <t>28.08.2020</t>
  </si>
  <si>
    <t>21,14K</t>
  </si>
  <si>
    <t>27.08.2020</t>
  </si>
  <si>
    <t>102,26K</t>
  </si>
  <si>
    <t>26.08.2020</t>
  </si>
  <si>
    <t>132,51K</t>
  </si>
  <si>
    <t>25.08.2020</t>
  </si>
  <si>
    <t>178,31K</t>
  </si>
  <si>
    <t>24.08.2020</t>
  </si>
  <si>
    <t>176,64K</t>
  </si>
  <si>
    <t>21.08.2020</t>
  </si>
  <si>
    <t>221,99K</t>
  </si>
  <si>
    <t>20.08.2020</t>
  </si>
  <si>
    <t>249,74K</t>
  </si>
  <si>
    <t>19.08.2020</t>
  </si>
  <si>
    <t>174,88K</t>
  </si>
  <si>
    <t>18.08.2020</t>
  </si>
  <si>
    <t>181,69K</t>
  </si>
  <si>
    <t>17.08.2020</t>
  </si>
  <si>
    <t>164,23K</t>
  </si>
  <si>
    <t>14.08.2020</t>
  </si>
  <si>
    <t>151,46K</t>
  </si>
  <si>
    <t>13.08.2020</t>
  </si>
  <si>
    <t>148,41K</t>
  </si>
  <si>
    <t>12.08.2020</t>
  </si>
  <si>
    <t>166,48K</t>
  </si>
  <si>
    <t>11.08.2020</t>
  </si>
  <si>
    <t>202,74K</t>
  </si>
  <si>
    <t>10.08.2020</t>
  </si>
  <si>
    <t>135,30K</t>
  </si>
  <si>
    <t>07.08.2020</t>
  </si>
  <si>
    <t>171,72K</t>
  </si>
  <si>
    <t>06.08.2020</t>
  </si>
  <si>
    <t>184,52K</t>
  </si>
  <si>
    <t>05.08.2020</t>
  </si>
  <si>
    <t>246,98K</t>
  </si>
  <si>
    <t>04.08.2020</t>
  </si>
  <si>
    <t>227,12K</t>
  </si>
  <si>
    <t>03.08.2020</t>
  </si>
  <si>
    <t>198,70K</t>
  </si>
  <si>
    <t>31.07.2020</t>
  </si>
  <si>
    <t>14,42K</t>
  </si>
  <si>
    <t>30.07.2020</t>
  </si>
  <si>
    <t>63,20K</t>
  </si>
  <si>
    <t>29.07.2020</t>
  </si>
  <si>
    <t>64,92K</t>
  </si>
  <si>
    <t>28.07.2020</t>
  </si>
  <si>
    <t>107,34K</t>
  </si>
  <si>
    <t>27.07.2020</t>
  </si>
  <si>
    <t>174,75K</t>
  </si>
  <si>
    <t>24.07.2020</t>
  </si>
  <si>
    <t>191,05K</t>
  </si>
  <si>
    <t>23.07.2020</t>
  </si>
  <si>
    <t>262,24K</t>
  </si>
  <si>
    <t>22.07.2020</t>
  </si>
  <si>
    <t>202,16K</t>
  </si>
  <si>
    <t>21.07.2020</t>
  </si>
  <si>
    <t>229,78K</t>
  </si>
  <si>
    <t>20.07.2020</t>
  </si>
  <si>
    <t>179,43K</t>
  </si>
  <si>
    <t>17.07.2020</t>
  </si>
  <si>
    <t>162,40K</t>
  </si>
  <si>
    <t>16.07.2020</t>
  </si>
  <si>
    <t>172,16K</t>
  </si>
  <si>
    <t>15.07.2020</t>
  </si>
  <si>
    <t>232,18K</t>
  </si>
  <si>
    <t>14.07.2020</t>
  </si>
  <si>
    <t>221,12K</t>
  </si>
  <si>
    <t>13.07.2020</t>
  </si>
  <si>
    <t>200,31K</t>
  </si>
  <si>
    <t>10.07.2020</t>
  </si>
  <si>
    <t>214,05K</t>
  </si>
  <si>
    <t>09.07.2020</t>
  </si>
  <si>
    <t>237,75K</t>
  </si>
  <si>
    <t>08.07.2020</t>
  </si>
  <si>
    <t>185,14K</t>
  </si>
  <si>
    <t>07.07.2020</t>
  </si>
  <si>
    <t>183,23K</t>
  </si>
  <si>
    <t>06.07.2020</t>
  </si>
  <si>
    <t>185,02K</t>
  </si>
  <si>
    <t>03.07.2020</t>
  </si>
  <si>
    <t>96,78K</t>
  </si>
  <si>
    <t>02.07.2020</t>
  </si>
  <si>
    <t>196,69K</t>
  </si>
  <si>
    <t>01.07.2020</t>
  </si>
  <si>
    <t>252,52K</t>
  </si>
  <si>
    <t>30.06.2020</t>
  </si>
  <si>
    <t>12,60K</t>
  </si>
  <si>
    <t>29.06.2020</t>
  </si>
  <si>
    <t>86,78K</t>
  </si>
  <si>
    <t>26.06.2020</t>
  </si>
  <si>
    <t>120,32K</t>
  </si>
  <si>
    <t>25.06.2020</t>
  </si>
  <si>
    <t>166,05K</t>
  </si>
  <si>
    <t>24.06.2020</t>
  </si>
  <si>
    <t>195,72K</t>
  </si>
  <si>
    <t>23.06.2020</t>
  </si>
  <si>
    <t>183,03K</t>
  </si>
  <si>
    <t>22.06.2020</t>
  </si>
  <si>
    <t>187,65K</t>
  </si>
  <si>
    <t>19.06.2020</t>
  </si>
  <si>
    <t>217,49K</t>
  </si>
  <si>
    <t>18.06.2020</t>
  </si>
  <si>
    <t>175,79K</t>
  </si>
  <si>
    <t>17.06.2020</t>
  </si>
  <si>
    <t>175,24K</t>
  </si>
  <si>
    <t>16.06.2020</t>
  </si>
  <si>
    <t>248,58K</t>
  </si>
  <si>
    <t>15.06.2020</t>
  </si>
  <si>
    <t>215,42K</t>
  </si>
  <si>
    <t>12.06.2020</t>
  </si>
  <si>
    <t>237,89K</t>
  </si>
  <si>
    <t>11.06.2020</t>
  </si>
  <si>
    <t>290,17K</t>
  </si>
  <si>
    <t>10.06.2020</t>
  </si>
  <si>
    <t>234,19K</t>
  </si>
  <si>
    <t>09.06.2020</t>
  </si>
  <si>
    <t>222,36K</t>
  </si>
  <si>
    <t>08.06.2020</t>
  </si>
  <si>
    <t>227,88K</t>
  </si>
  <si>
    <t>05.06.2020</t>
  </si>
  <si>
    <t>250,31K</t>
  </si>
  <si>
    <t>04.06.2020</t>
  </si>
  <si>
    <t>172,61K</t>
  </si>
  <si>
    <t>03.06.2020</t>
  </si>
  <si>
    <t>239,43K</t>
  </si>
  <si>
    <t>02.06.2020</t>
  </si>
  <si>
    <t>205,22K</t>
  </si>
  <si>
    <t>01.06.2020</t>
  </si>
  <si>
    <t>212,78K</t>
  </si>
  <si>
    <t>29.05.2020</t>
  </si>
  <si>
    <t>14,71K</t>
  </si>
  <si>
    <t>28.05.2020</t>
  </si>
  <si>
    <t>70,99K</t>
  </si>
  <si>
    <t>27.05.2020</t>
  </si>
  <si>
    <t>112,25K</t>
  </si>
  <si>
    <t>26.05.2020</t>
  </si>
  <si>
    <t>129,98K</t>
  </si>
  <si>
    <t>25.05.2020</t>
  </si>
  <si>
    <t>28,96K</t>
  </si>
  <si>
    <t>22.05.2020</t>
  </si>
  <si>
    <t>174,59K</t>
  </si>
  <si>
    <t>21.05.2020</t>
  </si>
  <si>
    <t>178,55K</t>
  </si>
  <si>
    <t>20.05.2020</t>
  </si>
  <si>
    <t>191,27K</t>
  </si>
  <si>
    <t>19.05.2020</t>
  </si>
  <si>
    <t>188,93K</t>
  </si>
  <si>
    <t>18.05.2020</t>
  </si>
  <si>
    <t>232,25K</t>
  </si>
  <si>
    <t>15.05.2020</t>
  </si>
  <si>
    <t>211,28K</t>
  </si>
  <si>
    <t>14.05.2020</t>
  </si>
  <si>
    <t>222,21K</t>
  </si>
  <si>
    <t>13.05.2020</t>
  </si>
  <si>
    <t>221,11K</t>
  </si>
  <si>
    <t>12.05.2020</t>
  </si>
  <si>
    <t>202,47K</t>
  </si>
  <si>
    <t>11.05.2020</t>
  </si>
  <si>
    <t>242,21K</t>
  </si>
  <si>
    <t>08.05.2020</t>
  </si>
  <si>
    <t>147,30K</t>
  </si>
  <si>
    <t>07.05.2020</t>
  </si>
  <si>
    <t>259,89K</t>
  </si>
  <si>
    <t>06.05.2020</t>
  </si>
  <si>
    <t>268,46K</t>
  </si>
  <si>
    <t>05.05.2020</t>
  </si>
  <si>
    <t>267,14K</t>
  </si>
  <si>
    <t>04.05.2020</t>
  </si>
  <si>
    <t>215,73K</t>
  </si>
  <si>
    <t>01.05.2020</t>
  </si>
  <si>
    <t>216,98K</t>
  </si>
  <si>
    <t>30.04.2020</t>
  </si>
  <si>
    <t>9,69K</t>
  </si>
  <si>
    <t>29.04.2020</t>
  </si>
  <si>
    <t>86,55K</t>
  </si>
  <si>
    <t>28.04.2020</t>
  </si>
  <si>
    <t>123,22K</t>
  </si>
  <si>
    <t>27.04.2020</t>
  </si>
  <si>
    <t>162,39K</t>
  </si>
  <si>
    <t>24.04.2020</t>
  </si>
  <si>
    <t>187,00K</t>
  </si>
  <si>
    <t>23.04.2020</t>
  </si>
  <si>
    <t>256,30K</t>
  </si>
  <si>
    <t>22.04.2020</t>
  </si>
  <si>
    <t>344,76K</t>
  </si>
  <si>
    <t>21.04.2020</t>
  </si>
  <si>
    <t>637,21K</t>
  </si>
  <si>
    <t>20.04.2020</t>
  </si>
  <si>
    <t>361,83K</t>
  </si>
  <si>
    <t>17.04.2020</t>
  </si>
  <si>
    <t>286,17K</t>
  </si>
  <si>
    <t>16.04.2020</t>
  </si>
  <si>
    <t>272,98K</t>
  </si>
  <si>
    <t>15.04.2020</t>
  </si>
  <si>
    <t>284,34K</t>
  </si>
  <si>
    <t>14.04.2020</t>
  </si>
  <si>
    <t>297,55K</t>
  </si>
  <si>
    <t>13.04.2020</t>
  </si>
  <si>
    <t>223,29K</t>
  </si>
  <si>
    <t>09.04.2020</t>
  </si>
  <si>
    <t>493,00K</t>
  </si>
  <si>
    <t>08.04.2020</t>
  </si>
  <si>
    <t>320,61K</t>
  </si>
  <si>
    <t>07.04.2020</t>
  </si>
  <si>
    <t>303,42K</t>
  </si>
  <si>
    <t>06.04.2020</t>
  </si>
  <si>
    <t>296,07K</t>
  </si>
  <si>
    <t>03.04.2020</t>
  </si>
  <si>
    <t>541,28K</t>
  </si>
  <si>
    <t>02.04.2020</t>
  </si>
  <si>
    <t>612,27K</t>
  </si>
  <si>
    <t>01.04.2020</t>
  </si>
  <si>
    <t>347,29K</t>
  </si>
  <si>
    <t>31.03.2020</t>
  </si>
  <si>
    <t>14,77K</t>
  </si>
  <si>
    <t>30.03.2020</t>
  </si>
  <si>
    <t>62,08K</t>
  </si>
  <si>
    <t>27.03.2020</t>
  </si>
  <si>
    <t>112,74K</t>
  </si>
  <si>
    <t>26.03.2020</t>
  </si>
  <si>
    <t>139,18K</t>
  </si>
  <si>
    <t>25.03.2020</t>
  </si>
  <si>
    <t>154,94K</t>
  </si>
  <si>
    <t>24.03.2020</t>
  </si>
  <si>
    <t>198,91K</t>
  </si>
  <si>
    <t>23.03.2020</t>
  </si>
  <si>
    <t>257,59K</t>
  </si>
  <si>
    <t>20.03.2020</t>
  </si>
  <si>
    <t>313,84K</t>
  </si>
  <si>
    <t>19.03.2020</t>
  </si>
  <si>
    <t>335,72K</t>
  </si>
  <si>
    <t>18.03.2020</t>
  </si>
  <si>
    <t>348,40K</t>
  </si>
  <si>
    <t>17.03.2020</t>
  </si>
  <si>
    <t>270,24K</t>
  </si>
  <si>
    <t>16.03.2020</t>
  </si>
  <si>
    <t>330,12K</t>
  </si>
  <si>
    <t>13.03.2020</t>
  </si>
  <si>
    <t>360,63K</t>
  </si>
  <si>
    <t>12.03.2020</t>
  </si>
  <si>
    <t>472,74K</t>
  </si>
  <si>
    <t>11.03.2020</t>
  </si>
  <si>
    <t>471,77K</t>
  </si>
  <si>
    <t>10.03.2020</t>
  </si>
  <si>
    <t>551,29K</t>
  </si>
  <si>
    <t>09.03.2020</t>
  </si>
  <si>
    <t>779,72K</t>
  </si>
  <si>
    <t>06.03.2020</t>
  </si>
  <si>
    <t>636,39K</t>
  </si>
  <si>
    <t>05.03.2020</t>
  </si>
  <si>
    <t>361,04K</t>
  </si>
  <si>
    <t>04.03.2020</t>
  </si>
  <si>
    <t>363,50K</t>
  </si>
  <si>
    <t>03.03.2020</t>
  </si>
  <si>
    <t>407,55K</t>
  </si>
  <si>
    <t>02.03.2020</t>
  </si>
  <si>
    <t>417,56K</t>
  </si>
  <si>
    <t>28.02.2020</t>
  </si>
  <si>
    <t>20,36K</t>
  </si>
  <si>
    <t>27.02.2020</t>
  </si>
  <si>
    <t>112,16K</t>
  </si>
  <si>
    <t>26.02.2020</t>
  </si>
  <si>
    <t>171,50K</t>
  </si>
  <si>
    <t>25.02.2020</t>
  </si>
  <si>
    <t>210,28K</t>
  </si>
  <si>
    <t>24.02.2020</t>
  </si>
  <si>
    <t>236,33K</t>
  </si>
  <si>
    <t>21.02.2020</t>
  </si>
  <si>
    <t>236,49K</t>
  </si>
  <si>
    <t>20.02.2020</t>
  </si>
  <si>
    <t>268,65K</t>
  </si>
  <si>
    <t>19.02.2020</t>
  </si>
  <si>
    <t>262,15K</t>
  </si>
  <si>
    <t>18.02.2020</t>
  </si>
  <si>
    <t>249,20K</t>
  </si>
  <si>
    <t>17.02.2020</t>
  </si>
  <si>
    <t>115,34K</t>
  </si>
  <si>
    <t>14.02.2020</t>
  </si>
  <si>
    <t>258,14K</t>
  </si>
  <si>
    <t>13.02.2020</t>
  </si>
  <si>
    <t>325,51K</t>
  </si>
  <si>
    <t>12.02.2020</t>
  </si>
  <si>
    <t>305,45K</t>
  </si>
  <si>
    <t>11.02.2020</t>
  </si>
  <si>
    <t>272,81K</t>
  </si>
  <si>
    <t>10.02.2020</t>
  </si>
  <si>
    <t>280,18K</t>
  </si>
  <si>
    <t>07.02.2020</t>
  </si>
  <si>
    <t>270,80K</t>
  </si>
  <si>
    <t>06.02.2020</t>
  </si>
  <si>
    <t>379,87K</t>
  </si>
  <si>
    <t>05.02.2020</t>
  </si>
  <si>
    <t>412,27K</t>
  </si>
  <si>
    <t>04.02.2020</t>
  </si>
  <si>
    <t>409,86K</t>
  </si>
  <si>
    <t>03.02.2020</t>
  </si>
  <si>
    <t>477,22K</t>
  </si>
  <si>
    <t>31.01.2020</t>
  </si>
  <si>
    <t>19,60K</t>
  </si>
  <si>
    <t>30.01.2020</t>
  </si>
  <si>
    <t>104,27K</t>
  </si>
  <si>
    <t>29.01.2020</t>
  </si>
  <si>
    <t>142,68K</t>
  </si>
  <si>
    <t>28.01.2020</t>
  </si>
  <si>
    <t>248,95K</t>
  </si>
  <si>
    <t>27.01.2020</t>
  </si>
  <si>
    <t>259,77K</t>
  </si>
  <si>
    <t>24.01.2020</t>
  </si>
  <si>
    <t>257,95K</t>
  </si>
  <si>
    <t>23.01.2020</t>
  </si>
  <si>
    <t>361,91K</t>
  </si>
  <si>
    <t>22.01.2020</t>
  </si>
  <si>
    <t>273,30K</t>
  </si>
  <si>
    <t>21.01.2020</t>
  </si>
  <si>
    <t>248,56K</t>
  </si>
  <si>
    <t>20.01.2020</t>
  </si>
  <si>
    <t>154,79K</t>
  </si>
  <si>
    <t>17.01.2020</t>
  </si>
  <si>
    <t>238,64K</t>
  </si>
  <si>
    <t>16.01.2020</t>
  </si>
  <si>
    <t>220,17K</t>
  </si>
  <si>
    <t>15.01.2020</t>
  </si>
  <si>
    <t>229,53K</t>
  </si>
  <si>
    <t>14.01.2020</t>
  </si>
  <si>
    <t>270,50K</t>
  </si>
  <si>
    <t>13.01.2020</t>
  </si>
  <si>
    <t>262,47K</t>
  </si>
  <si>
    <t>10.01.2020</t>
  </si>
  <si>
    <t>272,17K</t>
  </si>
  <si>
    <t>09.01.2020</t>
  </si>
  <si>
    <t>364,45K</t>
  </si>
  <si>
    <t>08.01.2020</t>
  </si>
  <si>
    <t>560,89K</t>
  </si>
  <si>
    <t>07.01.2020</t>
  </si>
  <si>
    <t>284,92K</t>
  </si>
  <si>
    <t>06.01.2020</t>
  </si>
  <si>
    <t>341,14K</t>
  </si>
  <si>
    <t>03.01.2020</t>
  </si>
  <si>
    <t>479,70K</t>
  </si>
  <si>
    <t>02.01.2020</t>
  </si>
  <si>
    <t>205,69K</t>
  </si>
  <si>
    <t>31.12.2019</t>
  </si>
  <si>
    <t>171,01K</t>
  </si>
  <si>
    <t>30.12.2019</t>
  </si>
  <si>
    <t>29,42K</t>
  </si>
  <si>
    <t>27.12.2019</t>
  </si>
  <si>
    <t>112,22K</t>
  </si>
  <si>
    <t>26.12.2019</t>
  </si>
  <si>
    <t>69,82K</t>
  </si>
  <si>
    <t>24.12.2019</t>
  </si>
  <si>
    <t>106,43K</t>
  </si>
  <si>
    <t>23.12.2019</t>
  </si>
  <si>
    <t>131,42K</t>
  </si>
  <si>
    <t>20.12.2019</t>
  </si>
  <si>
    <t>217,98K</t>
  </si>
  <si>
    <t>19.12.2019</t>
  </si>
  <si>
    <t>249,54K</t>
  </si>
  <si>
    <t>18.12.2019</t>
  </si>
  <si>
    <t>262,34K</t>
  </si>
  <si>
    <t>17.12.2019</t>
  </si>
  <si>
    <t>245,83K</t>
  </si>
  <si>
    <t>16.12.2019</t>
  </si>
  <si>
    <t>186,09K</t>
  </si>
  <si>
    <t>13.12.2019</t>
  </si>
  <si>
    <t>232,75K</t>
  </si>
  <si>
    <t>12.12.2019</t>
  </si>
  <si>
    <t>238,31K</t>
  </si>
  <si>
    <t>11.12.2019</t>
  </si>
  <si>
    <t>250,14K</t>
  </si>
  <si>
    <t>10.12.2019</t>
  </si>
  <si>
    <t>235,19K</t>
  </si>
  <si>
    <t>09.12.2019</t>
  </si>
  <si>
    <t>239,77K</t>
  </si>
  <si>
    <t>06.12.2019</t>
  </si>
  <si>
    <t>314,60K</t>
  </si>
  <si>
    <t>05.12.2019</t>
  </si>
  <si>
    <t>294,84K</t>
  </si>
  <si>
    <t>04.12.2019</t>
  </si>
  <si>
    <t>319,04K</t>
  </si>
  <si>
    <t>03.12.2019</t>
  </si>
  <si>
    <t>248,55K</t>
  </si>
  <si>
    <t>02.12.2019</t>
  </si>
  <si>
    <t>297,87K</t>
  </si>
  <si>
    <t>29.11.2019</t>
  </si>
  <si>
    <t>19,65K</t>
  </si>
  <si>
    <t>28.11.2019</t>
  </si>
  <si>
    <t>96,08K</t>
  </si>
  <si>
    <t>27.11.2019</t>
  </si>
  <si>
    <t>125,47K</t>
  </si>
  <si>
    <t>26.11.2019</t>
  </si>
  <si>
    <t>181,10K</t>
  </si>
  <si>
    <t>25.11.2019</t>
  </si>
  <si>
    <t>212,05K</t>
  </si>
  <si>
    <t>22.11.2019</t>
  </si>
  <si>
    <t>228,74K</t>
  </si>
  <si>
    <t>21.11.2019</t>
  </si>
  <si>
    <t>318,49K</t>
  </si>
  <si>
    <t>20.11.2019</t>
  </si>
  <si>
    <t>343,31K</t>
  </si>
  <si>
    <t>19.11.2019</t>
  </si>
  <si>
    <t>296,80K</t>
  </si>
  <si>
    <t>18.11.2019</t>
  </si>
  <si>
    <t>228,25K</t>
  </si>
  <si>
    <t>15.11.2019</t>
  </si>
  <si>
    <t>255,68K</t>
  </si>
  <si>
    <t>14.11.2019</t>
  </si>
  <si>
    <t>234,78K</t>
  </si>
  <si>
    <t>13.11.2019</t>
  </si>
  <si>
    <t>273,03K</t>
  </si>
  <si>
    <t>12.11.2019</t>
  </si>
  <si>
    <t>238,17K</t>
  </si>
  <si>
    <t>11.11.2019</t>
  </si>
  <si>
    <t>213,34K</t>
  </si>
  <si>
    <t>08.11.2019</t>
  </si>
  <si>
    <t>287,67K</t>
  </si>
  <si>
    <t>07.11.2019</t>
  </si>
  <si>
    <t>261,07K</t>
  </si>
  <si>
    <t>06.11.2019</t>
  </si>
  <si>
    <t>275,94K</t>
  </si>
  <si>
    <t>05.11.2019</t>
  </si>
  <si>
    <t>231,67K</t>
  </si>
  <si>
    <t>04.11.2019</t>
  </si>
  <si>
    <t>235,38K</t>
  </si>
  <si>
    <t>01.11.2019</t>
  </si>
  <si>
    <t>236,09K</t>
  </si>
  <si>
    <t>31.10.2019</t>
  </si>
  <si>
    <t>13,90K</t>
  </si>
  <si>
    <t>30.10.2019</t>
  </si>
  <si>
    <t>105,87K</t>
  </si>
  <si>
    <t>29.10.2019</t>
  </si>
  <si>
    <t>136,93K</t>
  </si>
  <si>
    <t>28.10.2019</t>
  </si>
  <si>
    <t>167,86K</t>
  </si>
  <si>
    <t>25.10.2019</t>
  </si>
  <si>
    <t>204,45K</t>
  </si>
  <si>
    <t>24.10.2019</t>
  </si>
  <si>
    <t>215,54K</t>
  </si>
  <si>
    <t>23.10.2019</t>
  </si>
  <si>
    <t>313,23K</t>
  </si>
  <si>
    <t>22.10.2019</t>
  </si>
  <si>
    <t>260,60K</t>
  </si>
  <si>
    <t>21.10.2019</t>
  </si>
  <si>
    <t>212,57K</t>
  </si>
  <si>
    <t>18.10.2019</t>
  </si>
  <si>
    <t>228,14K</t>
  </si>
  <si>
    <t>17.10.2019</t>
  </si>
  <si>
    <t>269,84K</t>
  </si>
  <si>
    <t>16.10.2019</t>
  </si>
  <si>
    <t>257,88K</t>
  </si>
  <si>
    <t>15.10.2019</t>
  </si>
  <si>
    <t>305,68K</t>
  </si>
  <si>
    <t>14.10.2019</t>
  </si>
  <si>
    <t>283,07K</t>
  </si>
  <si>
    <t>11.10.2019</t>
  </si>
  <si>
    <t>367,63K</t>
  </si>
  <si>
    <t>10.10.2019</t>
  </si>
  <si>
    <t>262,53K</t>
  </si>
  <si>
    <t>09.10.2019</t>
  </si>
  <si>
    <t>266,48K</t>
  </si>
  <si>
    <t>08.10.2019</t>
  </si>
  <si>
    <t>274,74K</t>
  </si>
  <si>
    <t>07.10.2019</t>
  </si>
  <si>
    <t>228,41K</t>
  </si>
  <si>
    <t>04.10.2019</t>
  </si>
  <si>
    <t>299,92K</t>
  </si>
  <si>
    <t>03.10.2019</t>
  </si>
  <si>
    <t>336,90K</t>
  </si>
  <si>
    <t>02.10.2019</t>
  </si>
  <si>
    <t>307,91K</t>
  </si>
  <si>
    <t>01.10.2019</t>
  </si>
  <si>
    <t>291,67K</t>
  </si>
  <si>
    <t>30.09.2019</t>
  </si>
  <si>
    <t>22,01K</t>
  </si>
  <si>
    <t>27.09.2019</t>
  </si>
  <si>
    <t>97,33K</t>
  </si>
  <si>
    <t>26.09.2019</t>
  </si>
  <si>
    <t>115,57K</t>
  </si>
  <si>
    <t>25.09.2019</t>
  </si>
  <si>
    <t>201,47K</t>
  </si>
  <si>
    <t>24.09.2019</t>
  </si>
  <si>
    <t>216,28K</t>
  </si>
  <si>
    <t>23.09.2019</t>
  </si>
  <si>
    <t>204,78K</t>
  </si>
  <si>
    <t>20.09.2019</t>
  </si>
  <si>
    <t>224,88K</t>
  </si>
  <si>
    <t>19.09.2019</t>
  </si>
  <si>
    <t>258,85K</t>
  </si>
  <si>
    <t>18.09.2019</t>
  </si>
  <si>
    <t>295,05K</t>
  </si>
  <si>
    <t>17.09.2019</t>
  </si>
  <si>
    <t>620,49K</t>
  </si>
  <si>
    <t>16.09.2019</t>
  </si>
  <si>
    <t>735,54K</t>
  </si>
  <si>
    <t>13.09.2019</t>
  </si>
  <si>
    <t>195,83K</t>
  </si>
  <si>
    <t>12.09.2019</t>
  </si>
  <si>
    <t>358,09K</t>
  </si>
  <si>
    <t>11.09.2019</t>
  </si>
  <si>
    <t>315,12K</t>
  </si>
  <si>
    <t>10.09.2019</t>
  </si>
  <si>
    <t>267,55K</t>
  </si>
  <si>
    <t>09.09.2019</t>
  </si>
  <si>
    <t>249,71K</t>
  </si>
  <si>
    <t>06.09.2019</t>
  </si>
  <si>
    <t>287,36K</t>
  </si>
  <si>
    <t>05.09.2019</t>
  </si>
  <si>
    <t>292,06K</t>
  </si>
  <si>
    <t>04.09.2019</t>
  </si>
  <si>
    <t>283,10K</t>
  </si>
  <si>
    <t>03.09.2019</t>
  </si>
  <si>
    <t>265,12K</t>
  </si>
  <si>
    <t>02.09.2019</t>
  </si>
  <si>
    <t>121,64K</t>
  </si>
  <si>
    <t>30.08.2019</t>
  </si>
  <si>
    <t>25,14K</t>
  </si>
  <si>
    <t>29.08.2019</t>
  </si>
  <si>
    <t>131,09K</t>
  </si>
  <si>
    <t>28.08.2019</t>
  </si>
  <si>
    <t>134,26K</t>
  </si>
  <si>
    <t>27.08.2019</t>
  </si>
  <si>
    <t>218,37K</t>
  </si>
  <si>
    <t>26.08.2019</t>
  </si>
  <si>
    <t>183,30K</t>
  </si>
  <si>
    <t>23.08.2019</t>
  </si>
  <si>
    <t>321,24K</t>
  </si>
  <si>
    <t>22.08.2019</t>
  </si>
  <si>
    <t>276,11K</t>
  </si>
  <si>
    <t>21.08.2019</t>
  </si>
  <si>
    <t>269,68K</t>
  </si>
  <si>
    <t>20.08.2019</t>
  </si>
  <si>
    <t>245,25K</t>
  </si>
  <si>
    <t>19.08.2019</t>
  </si>
  <si>
    <t>211,45K</t>
  </si>
  <si>
    <t>16.08.2019</t>
  </si>
  <si>
    <t>209,43K</t>
  </si>
  <si>
    <t>15.08.2019</t>
  </si>
  <si>
    <t>298,67K</t>
  </si>
  <si>
    <t>14.08.2019</t>
  </si>
  <si>
    <t>320,43K</t>
  </si>
  <si>
    <t>13.08.2019</t>
  </si>
  <si>
    <t>338,08K</t>
  </si>
  <si>
    <t>12.08.2019</t>
  </si>
  <si>
    <t>221,35K</t>
  </si>
  <si>
    <t>09.08.2019</t>
  </si>
  <si>
    <t>281,80K</t>
  </si>
  <si>
    <t>08.08.2019</t>
  </si>
  <si>
    <t>299,69K</t>
  </si>
  <si>
    <t>07.08.2019</t>
  </si>
  <si>
    <t>485,19K</t>
  </si>
  <si>
    <t>06.08.2019</t>
  </si>
  <si>
    <t>328,15K</t>
  </si>
  <si>
    <t>05.08.2019</t>
  </si>
  <si>
    <t>378,86K</t>
  </si>
  <si>
    <t>02.08.2019</t>
  </si>
  <si>
    <t>364,14K</t>
  </si>
  <si>
    <t>01.08.2019</t>
  </si>
  <si>
    <t>433,72K</t>
  </si>
  <si>
    <t>31.07.2019</t>
  </si>
  <si>
    <t>18,76K</t>
  </si>
  <si>
    <t>30.07.2019</t>
  </si>
  <si>
    <t>86,10K</t>
  </si>
  <si>
    <t>29.07.2019</t>
  </si>
  <si>
    <t>101,70K</t>
  </si>
  <si>
    <t>26.07.2019</t>
  </si>
  <si>
    <t>159,86K</t>
  </si>
  <si>
    <t>25.07.2019</t>
  </si>
  <si>
    <t>169,84K</t>
  </si>
  <si>
    <t>24.07.2019</t>
  </si>
  <si>
    <t>301,51K</t>
  </si>
  <si>
    <t>23.07.2019</t>
  </si>
  <si>
    <t>272,73K</t>
  </si>
  <si>
    <t>22.07.2019</t>
  </si>
  <si>
    <t>267,78K</t>
  </si>
  <si>
    <t>19.07.2019</t>
  </si>
  <si>
    <t>298,98K</t>
  </si>
  <si>
    <t>18.07.2019</t>
  </si>
  <si>
    <t>374,89K</t>
  </si>
  <si>
    <t>17.07.2019</t>
  </si>
  <si>
    <t>16.07.2019</t>
  </si>
  <si>
    <t>356,74K</t>
  </si>
  <si>
    <t>15.07.2019</t>
  </si>
  <si>
    <t>283,09K</t>
  </si>
  <si>
    <t>12.07.2019</t>
  </si>
  <si>
    <t>244,70K</t>
  </si>
  <si>
    <t>11.07.2019</t>
  </si>
  <si>
    <t>283,02K</t>
  </si>
  <si>
    <t>10.07.2019</t>
  </si>
  <si>
    <t>349,51K</t>
  </si>
  <si>
    <t>09.07.2019</t>
  </si>
  <si>
    <t>263,89K</t>
  </si>
  <si>
    <t>08.07.2019</t>
  </si>
  <si>
    <t>253,82K</t>
  </si>
  <si>
    <t>05.07.2019</t>
  </si>
  <si>
    <t>203,54K</t>
  </si>
  <si>
    <t>04.07.2019</t>
  </si>
  <si>
    <t>114,98K</t>
  </si>
  <si>
    <t>03.07.2019</t>
  </si>
  <si>
    <t>281,75K</t>
  </si>
  <si>
    <t>02.07.2019</t>
  </si>
  <si>
    <t>386,94K</t>
  </si>
  <si>
    <t>01.07.2019</t>
  </si>
  <si>
    <t>361,41K</t>
  </si>
  <si>
    <t>28.06.2019</t>
  </si>
  <si>
    <t>34,62K</t>
  </si>
  <si>
    <t>27.06.2019</t>
  </si>
  <si>
    <t>103,16K</t>
  </si>
  <si>
    <t>26.06.2019</t>
  </si>
  <si>
    <t>141,95K</t>
  </si>
  <si>
    <t>25.06.2019</t>
  </si>
  <si>
    <t>205,80K</t>
  </si>
  <si>
    <t>24.06.2019</t>
  </si>
  <si>
    <t>217,44K</t>
  </si>
  <si>
    <t>21.06.2019</t>
  </si>
  <si>
    <t>257,92K</t>
  </si>
  <si>
    <t>20.06.2019</t>
  </si>
  <si>
    <t>394,17K</t>
  </si>
  <si>
    <t>19.06.2019</t>
  </si>
  <si>
    <t>320,06K</t>
  </si>
  <si>
    <t>18.06.2019</t>
  </si>
  <si>
    <t>327,70K</t>
  </si>
  <si>
    <t>17.06.2019</t>
  </si>
  <si>
    <t>236,16K</t>
  </si>
  <si>
    <t>14.06.2019</t>
  </si>
  <si>
    <t>262,31K</t>
  </si>
  <si>
    <t>13.06.2019</t>
  </si>
  <si>
    <t>435,42K</t>
  </si>
  <si>
    <t>12.06.2019</t>
  </si>
  <si>
    <t>343,21K</t>
  </si>
  <si>
    <t>11.06.2019</t>
  </si>
  <si>
    <t>302,74K</t>
  </si>
  <si>
    <t>10.06.2019</t>
  </si>
  <si>
    <t>278,49K</t>
  </si>
  <si>
    <t>07.06.2019</t>
  </si>
  <si>
    <t>307,96K</t>
  </si>
  <si>
    <t>06.06.2019</t>
  </si>
  <si>
    <t>343,64K</t>
  </si>
  <si>
    <t>05.06.2019</t>
  </si>
  <si>
    <t>428,01K</t>
  </si>
  <si>
    <t>04.06.2019</t>
  </si>
  <si>
    <t>370,27K</t>
  </si>
  <si>
    <t>03.06.2019</t>
  </si>
  <si>
    <t>386,56K</t>
  </si>
  <si>
    <t>31.05.2019</t>
  </si>
  <si>
    <t>21,75K</t>
  </si>
  <si>
    <t>30.05.2019</t>
  </si>
  <si>
    <t>105,27K</t>
  </si>
  <si>
    <t>29.05.2019</t>
  </si>
  <si>
    <t>148,48K</t>
  </si>
  <si>
    <t>28.05.2019</t>
  </si>
  <si>
    <t>238,88K</t>
  </si>
  <si>
    <t>27.05.2019</t>
  </si>
  <si>
    <t>72,18K</t>
  </si>
  <si>
    <t>24.05.2019</t>
  </si>
  <si>
    <t>292,09K</t>
  </si>
  <si>
    <t>23.05.2019</t>
  </si>
  <si>
    <t>434,54K</t>
  </si>
  <si>
    <t>22.05.2019</t>
  </si>
  <si>
    <t>371,52K</t>
  </si>
  <si>
    <t>21.05.2019</t>
  </si>
  <si>
    <t>303,74K</t>
  </si>
  <si>
    <t>20.05.2019</t>
  </si>
  <si>
    <t>301,98K</t>
  </si>
  <si>
    <t>17.05.2019</t>
  </si>
  <si>
    <t>255,53K</t>
  </si>
  <si>
    <t>16.05.2019</t>
  </si>
  <si>
    <t>326,44K</t>
  </si>
  <si>
    <t>15.05.2019</t>
  </si>
  <si>
    <t>272,44K</t>
  </si>
  <si>
    <t>14.05.2019</t>
  </si>
  <si>
    <t>299,77K</t>
  </si>
  <si>
    <t>13.05.2019</t>
  </si>
  <si>
    <t>373,47K</t>
  </si>
  <si>
    <t>10.05.2019</t>
  </si>
  <si>
    <t>300,46K</t>
  </si>
  <si>
    <t>09.05.2019</t>
  </si>
  <si>
    <t>328,74K</t>
  </si>
  <si>
    <t>08.05.2019</t>
  </si>
  <si>
    <t>295,44K</t>
  </si>
  <si>
    <t>07.05.2019</t>
  </si>
  <si>
    <t>332,07K</t>
  </si>
  <si>
    <t>06.05.2019</t>
  </si>
  <si>
    <t>227,02K</t>
  </si>
  <si>
    <t>03.05.2019</t>
  </si>
  <si>
    <t>249,81K</t>
  </si>
  <si>
    <t>02.05.2019</t>
  </si>
  <si>
    <t>346,63K</t>
  </si>
  <si>
    <t>01.05.2019</t>
  </si>
  <si>
    <t>230,80K</t>
  </si>
  <si>
    <t>30.04.2019</t>
  </si>
  <si>
    <t>25,34K</t>
  </si>
  <si>
    <t>29.04.2019</t>
  </si>
  <si>
    <t>147,41K</t>
  </si>
  <si>
    <t>26.04.2019</t>
  </si>
  <si>
    <t>222,89K</t>
  </si>
  <si>
    <t>25.04.2019</t>
  </si>
  <si>
    <t>309,21K</t>
  </si>
  <si>
    <t>24.04.2019</t>
  </si>
  <si>
    <t>276,67K</t>
  </si>
  <si>
    <t>23.04.2019</t>
  </si>
  <si>
    <t>308,99K</t>
  </si>
  <si>
    <t>22.04.2019</t>
  </si>
  <si>
    <t>305,17K</t>
  </si>
  <si>
    <t>18.04.2019</t>
  </si>
  <si>
    <t>259,04K</t>
  </si>
  <si>
    <t>17.04.2019</t>
  </si>
  <si>
    <t>276,61K</t>
  </si>
  <si>
    <t>16.04.2019</t>
  </si>
  <si>
    <t>273,90K</t>
  </si>
  <si>
    <t>15.04.2019</t>
  </si>
  <si>
    <t>219,15K</t>
  </si>
  <si>
    <t>12.04.2019</t>
  </si>
  <si>
    <t>237,22K</t>
  </si>
  <si>
    <t>11.04.2019</t>
  </si>
  <si>
    <t>278,09K</t>
  </si>
  <si>
    <t>10.04.2019</t>
  </si>
  <si>
    <t>288,89K</t>
  </si>
  <si>
    <t>09.04.2019</t>
  </si>
  <si>
    <t>267,49K</t>
  </si>
  <si>
    <t>08.04.2019</t>
  </si>
  <si>
    <t>288,13K</t>
  </si>
  <si>
    <t>05.04.2019</t>
  </si>
  <si>
    <t>263,87K</t>
  </si>
  <si>
    <t>04.04.2019</t>
  </si>
  <si>
    <t>281,88K</t>
  </si>
  <si>
    <t>03.04.2019</t>
  </si>
  <si>
    <t>341,50K</t>
  </si>
  <si>
    <t>02.04.2019</t>
  </si>
  <si>
    <t>299,30K</t>
  </si>
  <si>
    <t>01.04.2019</t>
  </si>
  <si>
    <t>320,77K</t>
  </si>
  <si>
    <t>29.03.2019</t>
  </si>
  <si>
    <t>20,62K</t>
  </si>
  <si>
    <t>28.03.2019</t>
  </si>
  <si>
    <t>131,64K</t>
  </si>
  <si>
    <t>27.03.2019</t>
  </si>
  <si>
    <t>148,15K</t>
  </si>
  <si>
    <t>26.03.2019</t>
  </si>
  <si>
    <t>197,54K</t>
  </si>
  <si>
    <t>25.03.2019</t>
  </si>
  <si>
    <t>216,76K</t>
  </si>
  <si>
    <t>22.03.2019</t>
  </si>
  <si>
    <t>284,52K</t>
  </si>
  <si>
    <t>21.03.2019</t>
  </si>
  <si>
    <t>303,23K</t>
  </si>
  <si>
    <t>20.03.2019</t>
  </si>
  <si>
    <t>235,49K</t>
  </si>
  <si>
    <t>19.03.2019</t>
  </si>
  <si>
    <t>234,14K</t>
  </si>
  <si>
    <t>18.03.2019</t>
  </si>
  <si>
    <t>208,53K</t>
  </si>
  <si>
    <t>15.03.2019</t>
  </si>
  <si>
    <t>254,32K</t>
  </si>
  <si>
    <t>14.03.2019</t>
  </si>
  <si>
    <t>235,99K</t>
  </si>
  <si>
    <t>13.03.2019</t>
  </si>
  <si>
    <t>243,20K</t>
  </si>
  <si>
    <t>12.03.2019</t>
  </si>
  <si>
    <t>252,13K</t>
  </si>
  <si>
    <t>11.03.2019</t>
  </si>
  <si>
    <t>247,81K</t>
  </si>
  <si>
    <t>08.03.2019</t>
  </si>
  <si>
    <t>316,39K</t>
  </si>
  <si>
    <t>07.03.2019</t>
  </si>
  <si>
    <t>276,24K</t>
  </si>
  <si>
    <t>06.03.2019</t>
  </si>
  <si>
    <t>283,20K</t>
  </si>
  <si>
    <t>05.03.2019</t>
  </si>
  <si>
    <t>216,39K</t>
  </si>
  <si>
    <t>04.03.2019</t>
  </si>
  <si>
    <t>233,54K</t>
  </si>
  <si>
    <t>01.03.2019</t>
  </si>
  <si>
    <t>297,19K</t>
  </si>
  <si>
    <t>28.02.2019</t>
  </si>
  <si>
    <t>19,67K</t>
  </si>
  <si>
    <t>27.02.2019</t>
  </si>
  <si>
    <t>102,14K</t>
  </si>
  <si>
    <t>26.02.2019</t>
  </si>
  <si>
    <t>127,60K</t>
  </si>
  <si>
    <t>25.02.2019</t>
  </si>
  <si>
    <t>220,94K</t>
  </si>
  <si>
    <t>22.02.2019</t>
  </si>
  <si>
    <t>177,62K</t>
  </si>
  <si>
    <t>21.02.2019</t>
  </si>
  <si>
    <t>245,86K</t>
  </si>
  <si>
    <t>20.02.2019</t>
  </si>
  <si>
    <t>19.02.2019</t>
  </si>
  <si>
    <t>246,65K</t>
  </si>
  <si>
    <t>18.02.2019</t>
  </si>
  <si>
    <t>15.02.2019</t>
  </si>
  <si>
    <t>294,49K</t>
  </si>
  <si>
    <t>14.02.2019</t>
  </si>
  <si>
    <t>287,45K</t>
  </si>
  <si>
    <t>13.02.2019</t>
  </si>
  <si>
    <t>12.02.2019</t>
  </si>
  <si>
    <t>278,80K</t>
  </si>
  <si>
    <t>11.02.2019</t>
  </si>
  <si>
    <t>280,96K</t>
  </si>
  <si>
    <t>08.02.2019</t>
  </si>
  <si>
    <t>254,95K</t>
  </si>
  <si>
    <t>07.02.2019</t>
  </si>
  <si>
    <t>06.02.2019</t>
  </si>
  <si>
    <t>225,57K</t>
  </si>
  <si>
    <t>05.02.2019</t>
  </si>
  <si>
    <t>215,36K</t>
  </si>
  <si>
    <t>04.02.2019</t>
  </si>
  <si>
    <t>297,43K</t>
  </si>
  <si>
    <t>01.02.2019</t>
  </si>
  <si>
    <t>267,22K</t>
  </si>
  <si>
    <t>31.01.2019</t>
  </si>
  <si>
    <t>20,63K</t>
  </si>
  <si>
    <t>30.01.2019</t>
  </si>
  <si>
    <t>90,93K</t>
  </si>
  <si>
    <t>29.01.2019</t>
  </si>
  <si>
    <t>142,13K</t>
  </si>
  <si>
    <t>28.01.2019</t>
  </si>
  <si>
    <t>214,19K</t>
  </si>
  <si>
    <t>25.01.2019</t>
  </si>
  <si>
    <t>218,03K</t>
  </si>
  <si>
    <t>24.01.2019</t>
  </si>
  <si>
    <t>274,48K</t>
  </si>
  <si>
    <t>23.01.2019</t>
  </si>
  <si>
    <t>308,46K</t>
  </si>
  <si>
    <t>22.01.2019</t>
  </si>
  <si>
    <t>283,22K</t>
  </si>
  <si>
    <t>21.01.2019</t>
  </si>
  <si>
    <t>138,08K</t>
  </si>
  <si>
    <t>18.01.2019</t>
  </si>
  <si>
    <t>288,91K</t>
  </si>
  <si>
    <t>17.01.2019</t>
  </si>
  <si>
    <t>278,42K</t>
  </si>
  <si>
    <t>16.01.2019</t>
  </si>
  <si>
    <t>315,59K</t>
  </si>
  <si>
    <t>15.01.2019</t>
  </si>
  <si>
    <t>234,36K</t>
  </si>
  <si>
    <t>14.01.2019</t>
  </si>
  <si>
    <t>263,28K</t>
  </si>
  <si>
    <t>11.01.2019</t>
  </si>
  <si>
    <t>292,79K</t>
  </si>
  <si>
    <t>10.01.2019</t>
  </si>
  <si>
    <t>300,92K</t>
  </si>
  <si>
    <t>09.01.2019</t>
  </si>
  <si>
    <t>329,05K</t>
  </si>
  <si>
    <t>08.01.2019</t>
  </si>
  <si>
    <t>07.01.2019</t>
  </si>
  <si>
    <t>296,58K</t>
  </si>
  <si>
    <t>04.01.2019</t>
  </si>
  <si>
    <t>321,11K</t>
  </si>
  <si>
    <t>03.01.2019</t>
  </si>
  <si>
    <t>278,36K</t>
  </si>
  <si>
    <t>02.01.2019</t>
  </si>
  <si>
    <t>300,95K</t>
  </si>
  <si>
    <t>31.12.2018</t>
  </si>
  <si>
    <t>109,11K</t>
  </si>
  <si>
    <t>28.12.2018</t>
  </si>
  <si>
    <t>17,11K</t>
  </si>
  <si>
    <t>27.12.2018</t>
  </si>
  <si>
    <t>102,59K</t>
  </si>
  <si>
    <t>26.12.2018</t>
  </si>
  <si>
    <t>77,00K</t>
  </si>
  <si>
    <t>24.12.2018</t>
  </si>
  <si>
    <t>76,22K</t>
  </si>
  <si>
    <t>21.12.2018</t>
  </si>
  <si>
    <t>226,34K</t>
  </si>
  <si>
    <t>20.12.2018</t>
  </si>
  <si>
    <t>299,45K</t>
  </si>
  <si>
    <t>19.12.2018</t>
  </si>
  <si>
    <t>319,37K</t>
  </si>
  <si>
    <t>18.12.2018</t>
  </si>
  <si>
    <t>398,56K</t>
  </si>
  <si>
    <t>17.12.2018</t>
  </si>
  <si>
    <t>246,03K</t>
  </si>
  <si>
    <t>14.12.2018</t>
  </si>
  <si>
    <t>206,56K</t>
  </si>
  <si>
    <t>13.12.2018</t>
  </si>
  <si>
    <t>252,40K</t>
  </si>
  <si>
    <t>12.12.2018</t>
  </si>
  <si>
    <t>246,92K</t>
  </si>
  <si>
    <t>11.12.2018</t>
  </si>
  <si>
    <t>235,33K</t>
  </si>
  <si>
    <t>10.12.2018</t>
  </si>
  <si>
    <t>264,95K</t>
  </si>
  <si>
    <t>07.12.2018</t>
  </si>
  <si>
    <t>423,08K</t>
  </si>
  <si>
    <t>06.12.2018</t>
  </si>
  <si>
    <t>399,99K</t>
  </si>
  <si>
    <t>05.12.2018</t>
  </si>
  <si>
    <t>256,24K</t>
  </si>
  <si>
    <t>04.12.2018</t>
  </si>
  <si>
    <t>277,42K</t>
  </si>
  <si>
    <t>03.12.2018</t>
  </si>
  <si>
    <t>294,77K</t>
  </si>
  <si>
    <t>30.11.2018</t>
  </si>
  <si>
    <t>27,02K</t>
  </si>
  <si>
    <t>29.11.2018</t>
  </si>
  <si>
    <t>94,57K</t>
  </si>
  <si>
    <t>28.11.2018</t>
  </si>
  <si>
    <t>150,81K</t>
  </si>
  <si>
    <t>27.11.2018</t>
  </si>
  <si>
    <t>271,17K</t>
  </si>
  <si>
    <t>26.11.2018</t>
  </si>
  <si>
    <t>267,38K</t>
  </si>
  <si>
    <t>23.11.2018</t>
  </si>
  <si>
    <t>279,67K</t>
  </si>
  <si>
    <t>22.11.2018</t>
  </si>
  <si>
    <t>164,11K</t>
  </si>
  <si>
    <t>21.11.2018</t>
  </si>
  <si>
    <t>334,98K</t>
  </si>
  <si>
    <t>20.11.2018</t>
  </si>
  <si>
    <t>417,01K</t>
  </si>
  <si>
    <t>19.11.2018</t>
  </si>
  <si>
    <t>262,55K</t>
  </si>
  <si>
    <t>16.11.2018</t>
  </si>
  <si>
    <t>327,72K</t>
  </si>
  <si>
    <t>15.11.2018</t>
  </si>
  <si>
    <t>316,04K</t>
  </si>
  <si>
    <t>14.11.2018</t>
  </si>
  <si>
    <t>379,72K</t>
  </si>
  <si>
    <t>13.11.2018</t>
  </si>
  <si>
    <t>445,04K</t>
  </si>
  <si>
    <t>12.11.2018</t>
  </si>
  <si>
    <t>319,23K</t>
  </si>
  <si>
    <t>09.11.2018</t>
  </si>
  <si>
    <t>292,21K</t>
  </si>
  <si>
    <t>08.11.2018</t>
  </si>
  <si>
    <t>350,47K</t>
  </si>
  <si>
    <t>07.11.2018</t>
  </si>
  <si>
    <t>361,36K</t>
  </si>
  <si>
    <t>06.11.2018</t>
  </si>
  <si>
    <t>290,88K</t>
  </si>
  <si>
    <t>05.11.2018</t>
  </si>
  <si>
    <t>231,14K</t>
  </si>
  <si>
    <t>02.11.2018</t>
  </si>
  <si>
    <t>312,87K</t>
  </si>
  <si>
    <t>01.11.2018</t>
  </si>
  <si>
    <t>360,16K</t>
  </si>
  <si>
    <t>31.10.2018</t>
  </si>
  <si>
    <t>34,70K</t>
  </si>
  <si>
    <t>30.10.2018</t>
  </si>
  <si>
    <t>115,19K</t>
  </si>
  <si>
    <t>29.10.2018</t>
  </si>
  <si>
    <t>117,94K</t>
  </si>
  <si>
    <t>26.10.2018</t>
  </si>
  <si>
    <t>229,75K</t>
  </si>
  <si>
    <t>25.10.2018</t>
  </si>
  <si>
    <t>215,24K</t>
  </si>
  <si>
    <t>24.10.2018</t>
  </si>
  <si>
    <t>366,65K</t>
  </si>
  <si>
    <t>23.10.2018</t>
  </si>
  <si>
    <t>513,72K</t>
  </si>
  <si>
    <t>22.10.2018</t>
  </si>
  <si>
    <t>269,91K</t>
  </si>
  <si>
    <t>19.10.2018</t>
  </si>
  <si>
    <t>291,07K</t>
  </si>
  <si>
    <t>18.10.2018</t>
  </si>
  <si>
    <t>359,01K</t>
  </si>
  <si>
    <t>17.10.2018</t>
  </si>
  <si>
    <t>336,60K</t>
  </si>
  <si>
    <t>16.10.2018</t>
  </si>
  <si>
    <t>329,33K</t>
  </si>
  <si>
    <t>15.10.2018</t>
  </si>
  <si>
    <t>284,65K</t>
  </si>
  <si>
    <t>12.10.2018</t>
  </si>
  <si>
    <t>11.10.2018</t>
  </si>
  <si>
    <t>482,51K</t>
  </si>
  <si>
    <t>10.10.2018</t>
  </si>
  <si>
    <t>319,09K</t>
  </si>
  <si>
    <t>09.10.2018</t>
  </si>
  <si>
    <t>351,40K</t>
  </si>
  <si>
    <t>08.10.2018</t>
  </si>
  <si>
    <t>290,09K</t>
  </si>
  <si>
    <t>05.10.2018</t>
  </si>
  <si>
    <t>300,62K</t>
  </si>
  <si>
    <t>04.10.2018</t>
  </si>
  <si>
    <t>361,25K</t>
  </si>
  <si>
    <t>03.10.2018</t>
  </si>
  <si>
    <t>345,22K</t>
  </si>
  <si>
    <t>02.10.2018</t>
  </si>
  <si>
    <t>268,61K</t>
  </si>
  <si>
    <t>01.10.2018</t>
  </si>
  <si>
    <t>347,53K</t>
  </si>
  <si>
    <t>28.09.2018</t>
  </si>
  <si>
    <t>19,68K</t>
  </si>
  <si>
    <t>27.09.2018</t>
  </si>
  <si>
    <t>124,00K</t>
  </si>
  <si>
    <t>26.09.2018</t>
  </si>
  <si>
    <t>130,53K</t>
  </si>
  <si>
    <t>25.09.2018</t>
  </si>
  <si>
    <t>240,40K</t>
  </si>
  <si>
    <t>24.09.2018</t>
  </si>
  <si>
    <t>243,31K</t>
  </si>
  <si>
    <t>21.09.2018</t>
  </si>
  <si>
    <t>297,57K</t>
  </si>
  <si>
    <t>20.09.2018</t>
  </si>
  <si>
    <t>300,16K</t>
  </si>
  <si>
    <t>19.09.2018</t>
  </si>
  <si>
    <t>275,87K</t>
  </si>
  <si>
    <t>18.09.2018</t>
  </si>
  <si>
    <t>259,18K</t>
  </si>
  <si>
    <t>17.09.2018</t>
  </si>
  <si>
    <t>207,61K</t>
  </si>
  <si>
    <t>14.09.2018</t>
  </si>
  <si>
    <t>261,06K</t>
  </si>
  <si>
    <t>13.09.2018</t>
  </si>
  <si>
    <t>298,14K</t>
  </si>
  <si>
    <t>12.09.2018</t>
  </si>
  <si>
    <t>315,27K</t>
  </si>
  <si>
    <t>11.09.2018</t>
  </si>
  <si>
    <t>280,31K</t>
  </si>
  <si>
    <t>10.09.2018</t>
  </si>
  <si>
    <t>244,53K</t>
  </si>
  <si>
    <t>07.09.2018</t>
  </si>
  <si>
    <t>209,00K</t>
  </si>
  <si>
    <t>06.09.2018</t>
  </si>
  <si>
    <t>274,79K</t>
  </si>
  <si>
    <t>05.09.2018</t>
  </si>
  <si>
    <t>277,12K</t>
  </si>
  <si>
    <t>04.09.2018</t>
  </si>
  <si>
    <t>320,45K</t>
  </si>
  <si>
    <t>03.09.2018</t>
  </si>
  <si>
    <t>110,91K</t>
  </si>
  <si>
    <t>31.08.2018</t>
  </si>
  <si>
    <t>25,83K</t>
  </si>
  <si>
    <t>30.08.2018</t>
  </si>
  <si>
    <t>90,22K</t>
  </si>
  <si>
    <t>29.08.2018</t>
  </si>
  <si>
    <t>130,44K</t>
  </si>
  <si>
    <t>28.08.2018</t>
  </si>
  <si>
    <t>179,66K</t>
  </si>
  <si>
    <t>27.08.2018</t>
  </si>
  <si>
    <t>101,08K</t>
  </si>
  <si>
    <t>24.08.2018</t>
  </si>
  <si>
    <t>235,09K</t>
  </si>
  <si>
    <t>23.08.2018</t>
  </si>
  <si>
    <t>199,66K</t>
  </si>
  <si>
    <t>22.08.2018</t>
  </si>
  <si>
    <t>300,69K</t>
  </si>
  <si>
    <t>21.08.2018</t>
  </si>
  <si>
    <t>201,24K</t>
  </si>
  <si>
    <t>20.08.2018</t>
  </si>
  <si>
    <t>249,10K</t>
  </si>
  <si>
    <t>17.08.2018</t>
  </si>
  <si>
    <t>217,16K</t>
  </si>
  <si>
    <t>16.08.2018</t>
  </si>
  <si>
    <t>227,20K</t>
  </si>
  <si>
    <t>15.08.2018</t>
  </si>
  <si>
    <t>298,11K</t>
  </si>
  <si>
    <t>14.08.2018</t>
  </si>
  <si>
    <t>242,75K</t>
  </si>
  <si>
    <t>13.08.2018</t>
  </si>
  <si>
    <t>220,34K</t>
  </si>
  <si>
    <t>10.08.2018</t>
  </si>
  <si>
    <t>09.08.2018</t>
  </si>
  <si>
    <t>197,06K</t>
  </si>
  <si>
    <t>08.08.2018</t>
  </si>
  <si>
    <t>269,51K</t>
  </si>
  <si>
    <t>07.08.2018</t>
  </si>
  <si>
    <t>228,99K</t>
  </si>
  <si>
    <t>06.08.2018</t>
  </si>
  <si>
    <t>200,58K</t>
  </si>
  <si>
    <t>03.08.2018</t>
  </si>
  <si>
    <t>175,36K</t>
  </si>
  <si>
    <t>02.08.2018</t>
  </si>
  <si>
    <t>226,45K</t>
  </si>
  <si>
    <t>01.08.2018</t>
  </si>
  <si>
    <t>284,02K</t>
  </si>
  <si>
    <t>31.07.2018</t>
  </si>
  <si>
    <t>21,88K</t>
  </si>
  <si>
    <t>30.07.2018</t>
  </si>
  <si>
    <t>81,03K</t>
  </si>
  <si>
    <t>27.07.2018</t>
  </si>
  <si>
    <t>119,34K</t>
  </si>
  <si>
    <t>26.07.2018</t>
  </si>
  <si>
    <t>183,35K</t>
  </si>
  <si>
    <t>25.07.2018</t>
  </si>
  <si>
    <t>210,87K</t>
  </si>
  <si>
    <t>24.07.2018</t>
  </si>
  <si>
    <t>215,15K</t>
  </si>
  <si>
    <t>23.07.2018</t>
  </si>
  <si>
    <t>20.07.2018</t>
  </si>
  <si>
    <t>231,51K</t>
  </si>
  <si>
    <t>19.07.2018</t>
  </si>
  <si>
    <t>313,81K</t>
  </si>
  <si>
    <t>18.07.2018</t>
  </si>
  <si>
    <t>287,11K</t>
  </si>
  <si>
    <t>17.07.2018</t>
  </si>
  <si>
    <t>286,44K</t>
  </si>
  <si>
    <t>16.07.2018</t>
  </si>
  <si>
    <t>330,00K</t>
  </si>
  <si>
    <t>13.07.2018</t>
  </si>
  <si>
    <t>302,43K</t>
  </si>
  <si>
    <t>12.07.2018</t>
  </si>
  <si>
    <t>416,41K</t>
  </si>
  <si>
    <t>11.07.2018</t>
  </si>
  <si>
    <t>560,84K</t>
  </si>
  <si>
    <t>10.07.2018</t>
  </si>
  <si>
    <t>261,55K</t>
  </si>
  <si>
    <t>09.07.2018</t>
  </si>
  <si>
    <t>212,19K</t>
  </si>
  <si>
    <t>06.07.2018</t>
  </si>
  <si>
    <t>315,28K</t>
  </si>
  <si>
    <t>05.07.2018</t>
  </si>
  <si>
    <t>254,02K</t>
  </si>
  <si>
    <t>04.07.2018</t>
  </si>
  <si>
    <t>97,25K</t>
  </si>
  <si>
    <t>03.07.2018</t>
  </si>
  <si>
    <t>273,46K</t>
  </si>
  <si>
    <t>02.07.2018</t>
  </si>
  <si>
    <t>265,38K</t>
  </si>
  <si>
    <t>29.06.2018</t>
  </si>
  <si>
    <t>17,12K</t>
  </si>
  <si>
    <t>28.06.2018</t>
  </si>
  <si>
    <t>144,22K</t>
  </si>
  <si>
    <t>27.06.2018</t>
  </si>
  <si>
    <t>166,19K</t>
  </si>
  <si>
    <t>26.06.2018</t>
  </si>
  <si>
    <t>289,47K</t>
  </si>
  <si>
    <t>25.06.2018</t>
  </si>
  <si>
    <t>274,38K</t>
  </si>
  <si>
    <t>22.06.2018</t>
  </si>
  <si>
    <t>377,39K</t>
  </si>
  <si>
    <t>21.06.2018</t>
  </si>
  <si>
    <t>411,81K</t>
  </si>
  <si>
    <t>20.06.2018</t>
  </si>
  <si>
    <t>368,84K</t>
  </si>
  <si>
    <t>19.06.2018</t>
  </si>
  <si>
    <t>290,59K</t>
  </si>
  <si>
    <t>18.06.2018</t>
  </si>
  <si>
    <t>316,12K</t>
  </si>
  <si>
    <t>15.06.2018</t>
  </si>
  <si>
    <t>285,80K</t>
  </si>
  <si>
    <t>14.06.2018</t>
  </si>
  <si>
    <t>279,21K</t>
  </si>
  <si>
    <t>13.06.2018</t>
  </si>
  <si>
    <t>292,47K</t>
  </si>
  <si>
    <t>12.06.2018</t>
  </si>
  <si>
    <t>260,33K</t>
  </si>
  <si>
    <t>11.06.2018</t>
  </si>
  <si>
    <t>231,28K</t>
  </si>
  <si>
    <t>08.06.2018</t>
  </si>
  <si>
    <t>251,83K</t>
  </si>
  <si>
    <t>07.06.2018</t>
  </si>
  <si>
    <t>327,98K</t>
  </si>
  <si>
    <t>06.06.2018</t>
  </si>
  <si>
    <t>365,65K</t>
  </si>
  <si>
    <t>05.06.2018</t>
  </si>
  <si>
    <t>400,85K</t>
  </si>
  <si>
    <t>04.06.2018</t>
  </si>
  <si>
    <t>324,29K</t>
  </si>
  <si>
    <t>01.06.2018</t>
  </si>
  <si>
    <t>296,57K</t>
  </si>
  <si>
    <t>31.05.2018</t>
  </si>
  <si>
    <t>21,44K</t>
  </si>
  <si>
    <t>30.05.2018</t>
  </si>
  <si>
    <t>125,33K</t>
  </si>
  <si>
    <t>29.05.2018</t>
  </si>
  <si>
    <t>114,46K</t>
  </si>
  <si>
    <t>28.05.2018</t>
  </si>
  <si>
    <t>65,10K</t>
  </si>
  <si>
    <t>25.05.2018</t>
  </si>
  <si>
    <t>275,72K</t>
  </si>
  <si>
    <t>24.05.2018</t>
  </si>
  <si>
    <t>228,58K</t>
  </si>
  <si>
    <t>23.05.2018</t>
  </si>
  <si>
    <t>292,97K</t>
  </si>
  <si>
    <t>22.05.2018</t>
  </si>
  <si>
    <t>305,31K</t>
  </si>
  <si>
    <t>21.05.2018</t>
  </si>
  <si>
    <t>245,77K</t>
  </si>
  <si>
    <t>18.05.2018</t>
  </si>
  <si>
    <t>277,28K</t>
  </si>
  <si>
    <t>17.05.2018</t>
  </si>
  <si>
    <t>330,17K</t>
  </si>
  <si>
    <t>16.05.2018</t>
  </si>
  <si>
    <t>336,57K</t>
  </si>
  <si>
    <t>15.05.2018</t>
  </si>
  <si>
    <t>390,92K</t>
  </si>
  <si>
    <t>14.05.2018</t>
  </si>
  <si>
    <t>290,13K</t>
  </si>
  <si>
    <t>11.05.2018</t>
  </si>
  <si>
    <t>261,80K</t>
  </si>
  <si>
    <t>10.05.2018</t>
  </si>
  <si>
    <t>314,19K</t>
  </si>
  <si>
    <t>09.05.2018</t>
  </si>
  <si>
    <t>364,75K</t>
  </si>
  <si>
    <t>08.05.2018</t>
  </si>
  <si>
    <t>519,80K</t>
  </si>
  <si>
    <t>07.05.2018</t>
  </si>
  <si>
    <t>230,47K</t>
  </si>
  <si>
    <t>04.05.2018</t>
  </si>
  <si>
    <t>289,86K</t>
  </si>
  <si>
    <t>03.05.2018</t>
  </si>
  <si>
    <t>382,14K</t>
  </si>
  <si>
    <t>02.05.2018</t>
  </si>
  <si>
    <t>347,06K</t>
  </si>
  <si>
    <t>01.05.2018</t>
  </si>
  <si>
    <t>30.04.2018</t>
  </si>
  <si>
    <t>24,76K</t>
  </si>
  <si>
    <t>27.04.2018</t>
  </si>
  <si>
    <t>156,53K</t>
  </si>
  <si>
    <t>26.04.2018</t>
  </si>
  <si>
    <t>179,48K</t>
  </si>
  <si>
    <t>25.04.2018</t>
  </si>
  <si>
    <t>275,13K</t>
  </si>
  <si>
    <t>24.04.2018</t>
  </si>
  <si>
    <t>330,60K</t>
  </si>
  <si>
    <t>23.04.2018</t>
  </si>
  <si>
    <t>317,45K</t>
  </si>
  <si>
    <t>20.04.2018</t>
  </si>
  <si>
    <t>371,90K</t>
  </si>
  <si>
    <t>19.04.2018</t>
  </si>
  <si>
    <t>393,96K</t>
  </si>
  <si>
    <t>18.04.2018</t>
  </si>
  <si>
    <t>352,65K</t>
  </si>
  <si>
    <t>17.04.2018</t>
  </si>
  <si>
    <t>315,04K</t>
  </si>
  <si>
    <t>16.04.2018</t>
  </si>
  <si>
    <t>297,44K</t>
  </si>
  <si>
    <t>13.04.2018</t>
  </si>
  <si>
    <t>328,50K</t>
  </si>
  <si>
    <t>12.04.2018</t>
  </si>
  <si>
    <t>330,21K</t>
  </si>
  <si>
    <t>11.04.2018</t>
  </si>
  <si>
    <t>495,41K</t>
  </si>
  <si>
    <t>10.04.2018</t>
  </si>
  <si>
    <t>452,34K</t>
  </si>
  <si>
    <t>09.04.2018</t>
  </si>
  <si>
    <t>257,50K</t>
  </si>
  <si>
    <t>06.04.2018</t>
  </si>
  <si>
    <t>296,09K</t>
  </si>
  <si>
    <t>05.04.2018</t>
  </si>
  <si>
    <t>270,82K</t>
  </si>
  <si>
    <t>04.04.2018</t>
  </si>
  <si>
    <t>361,48K</t>
  </si>
  <si>
    <t>03.04.2018</t>
  </si>
  <si>
    <t>232,26K</t>
  </si>
  <si>
    <t>02.04.2018</t>
  </si>
  <si>
    <t>190,05K</t>
  </si>
  <si>
    <t>29.03.2018</t>
  </si>
  <si>
    <t>25,29K</t>
  </si>
  <si>
    <t>28.03.2018</t>
  </si>
  <si>
    <t>141,89K</t>
  </si>
  <si>
    <t>27.03.2018</t>
  </si>
  <si>
    <t>131,39K</t>
  </si>
  <si>
    <t>26.03.2018</t>
  </si>
  <si>
    <t>183,69K</t>
  </si>
  <si>
    <t>23.03.2018</t>
  </si>
  <si>
    <t>283,01K</t>
  </si>
  <si>
    <t>22.03.2018</t>
  </si>
  <si>
    <t>286,63K</t>
  </si>
  <si>
    <t>21.03.2018</t>
  </si>
  <si>
    <t>401,05K</t>
  </si>
  <si>
    <t>20.03.2018</t>
  </si>
  <si>
    <t>326,47K</t>
  </si>
  <si>
    <t>19.03.2018</t>
  </si>
  <si>
    <t>272,42K</t>
  </si>
  <si>
    <t>16.03.2018</t>
  </si>
  <si>
    <t>264,21K</t>
  </si>
  <si>
    <t>15.03.2018</t>
  </si>
  <si>
    <t>208,59K</t>
  </si>
  <si>
    <t>14.03.2018</t>
  </si>
  <si>
    <t>267,59K</t>
  </si>
  <si>
    <t>13.03.2018</t>
  </si>
  <si>
    <t>320,57K</t>
  </si>
  <si>
    <t>12.03.2018</t>
  </si>
  <si>
    <t>240,03K</t>
  </si>
  <si>
    <t>09.03.2018</t>
  </si>
  <si>
    <t>286,49K</t>
  </si>
  <si>
    <t>08.03.2018</t>
  </si>
  <si>
    <t>294,79K</t>
  </si>
  <si>
    <t>07.03.2018</t>
  </si>
  <si>
    <t>332,91K</t>
  </si>
  <si>
    <t>06.03.2018</t>
  </si>
  <si>
    <t>199,79K</t>
  </si>
  <si>
    <t>05.03.2018</t>
  </si>
  <si>
    <t>02.03.2018</t>
  </si>
  <si>
    <t>266,38K</t>
  </si>
  <si>
    <t>01.03.2018</t>
  </si>
  <si>
    <t>340,97K</t>
  </si>
  <si>
    <t>28.02.2018</t>
  </si>
  <si>
    <t>27,39K</t>
  </si>
  <si>
    <t>27.02.2018</t>
  </si>
  <si>
    <t>106,34K</t>
  </si>
  <si>
    <t>26.02.2018</t>
  </si>
  <si>
    <t>188,30K</t>
  </si>
  <si>
    <t>23.02.2018</t>
  </si>
  <si>
    <t>201,72K</t>
  </si>
  <si>
    <t>22.02.2018</t>
  </si>
  <si>
    <t>253,00K</t>
  </si>
  <si>
    <t>21.02.2018</t>
  </si>
  <si>
    <t>245,87K</t>
  </si>
  <si>
    <t>20.02.2018</t>
  </si>
  <si>
    <t>289,17K</t>
  </si>
  <si>
    <t>19.02.2018</t>
  </si>
  <si>
    <t>125,63K</t>
  </si>
  <si>
    <t>16.02.2018</t>
  </si>
  <si>
    <t>239,58K</t>
  </si>
  <si>
    <t>15.02.2018</t>
  </si>
  <si>
    <t>292,91K</t>
  </si>
  <si>
    <t>14.02.2018</t>
  </si>
  <si>
    <t>349,10K</t>
  </si>
  <si>
    <t>13.02.2018</t>
  </si>
  <si>
    <t>367,26K</t>
  </si>
  <si>
    <t>12.02.2018</t>
  </si>
  <si>
    <t>349,67K</t>
  </si>
  <si>
    <t>09.02.2018</t>
  </si>
  <si>
    <t>399,50K</t>
  </si>
  <si>
    <t>08.02.2018</t>
  </si>
  <si>
    <t>346,32K</t>
  </si>
  <si>
    <t>07.02.2018</t>
  </si>
  <si>
    <t>567,76K</t>
  </si>
  <si>
    <t>06.02.2018</t>
  </si>
  <si>
    <t>328,85K</t>
  </si>
  <si>
    <t>05.02.2018</t>
  </si>
  <si>
    <t>335,64K</t>
  </si>
  <si>
    <t>02.02.2018</t>
  </si>
  <si>
    <t>307,13K</t>
  </si>
  <si>
    <t>01.02.2018</t>
  </si>
  <si>
    <t>336,92K</t>
  </si>
  <si>
    <t>31.01.2018</t>
  </si>
  <si>
    <t>20,43K</t>
  </si>
  <si>
    <t>30.01.2018</t>
  </si>
  <si>
    <t>135,87K</t>
  </si>
  <si>
    <t>29.01.2018</t>
  </si>
  <si>
    <t>202,24K</t>
  </si>
  <si>
    <t>26.01.2018</t>
  </si>
  <si>
    <t>227,60K</t>
  </si>
  <si>
    <t>25.01.2018</t>
  </si>
  <si>
    <t>301,93K</t>
  </si>
  <si>
    <t>24.01.2018</t>
  </si>
  <si>
    <t>308,37K</t>
  </si>
  <si>
    <t>23.01.2018</t>
  </si>
  <si>
    <t>343,73K</t>
  </si>
  <si>
    <t>22.01.2018</t>
  </si>
  <si>
    <t>250,60K</t>
  </si>
  <si>
    <t>19.01.2018</t>
  </si>
  <si>
    <t>18.01.2018</t>
  </si>
  <si>
    <t>270,23K</t>
  </si>
  <si>
    <t>17.01.2018</t>
  </si>
  <si>
    <t>280,42K</t>
  </si>
  <si>
    <t>16.01.2018</t>
  </si>
  <si>
    <t>322,95K</t>
  </si>
  <si>
    <t>15.01.2018</t>
  </si>
  <si>
    <t>173,46K</t>
  </si>
  <si>
    <t>12.01.2018</t>
  </si>
  <si>
    <t>302,10K</t>
  </si>
  <si>
    <t>11.01.2018</t>
  </si>
  <si>
    <t>341,94K</t>
  </si>
  <si>
    <t>10.01.2018</t>
  </si>
  <si>
    <t>290,54K</t>
  </si>
  <si>
    <t>09.01.2018</t>
  </si>
  <si>
    <t>319,92K</t>
  </si>
  <si>
    <t>08.01.2018</t>
  </si>
  <si>
    <t>210,35K</t>
  </si>
  <si>
    <t>05.01.2018</t>
  </si>
  <si>
    <t>183,45K</t>
  </si>
  <si>
    <t>04.01.2018</t>
  </si>
  <si>
    <t>246,15K</t>
  </si>
  <si>
    <t>03.01.2018</t>
  </si>
  <si>
    <t>260,86K</t>
  </si>
  <si>
    <t>02.01.2018</t>
  </si>
  <si>
    <t>211,74K</t>
  </si>
  <si>
    <t>29.12.2017</t>
  </si>
  <si>
    <t>157,95K</t>
  </si>
  <si>
    <t>28.12.2017</t>
  </si>
  <si>
    <t>35,09K</t>
  </si>
  <si>
    <t>27.12.2017</t>
  </si>
  <si>
    <t>122,43K</t>
  </si>
  <si>
    <t>26.12.2017</t>
  </si>
  <si>
    <t>74,25K</t>
  </si>
  <si>
    <t>22.12.2017</t>
  </si>
  <si>
    <t>110,42K</t>
  </si>
  <si>
    <t>21.12.2017</t>
  </si>
  <si>
    <t>155,42K</t>
  </si>
  <si>
    <t>20.12.2017</t>
  </si>
  <si>
    <t>222,73K</t>
  </si>
  <si>
    <t>19.12.2017</t>
  </si>
  <si>
    <t>213,19K</t>
  </si>
  <si>
    <t>18.12.2017</t>
  </si>
  <si>
    <t>234,62K</t>
  </si>
  <si>
    <t>15.12.2017</t>
  </si>
  <si>
    <t>213,00K</t>
  </si>
  <si>
    <t>14.12.2017</t>
  </si>
  <si>
    <t>277,67K</t>
  </si>
  <si>
    <t>13.12.2017</t>
  </si>
  <si>
    <t>354,37K</t>
  </si>
  <si>
    <t>12.12.2017</t>
  </si>
  <si>
    <t>508,99K</t>
  </si>
  <si>
    <t>11.12.2017</t>
  </si>
  <si>
    <t>488,01K</t>
  </si>
  <si>
    <t>08.12.2017</t>
  </si>
  <si>
    <t>362,43K</t>
  </si>
  <si>
    <t>07.12.2017</t>
  </si>
  <si>
    <t>238,96K</t>
  </si>
  <si>
    <t>06.12.2017</t>
  </si>
  <si>
    <t>314,26K</t>
  </si>
  <si>
    <t>05.12.2017</t>
  </si>
  <si>
    <t>219,34K</t>
  </si>
  <si>
    <t>04.12.2017</t>
  </si>
  <si>
    <t>250,52K</t>
  </si>
  <si>
    <t>01.12.2017</t>
  </si>
  <si>
    <t>308,15K</t>
  </si>
  <si>
    <t>30.11.2017</t>
  </si>
  <si>
    <t>26,21K</t>
  </si>
  <si>
    <t>29.11.2017</t>
  </si>
  <si>
    <t>178,20K</t>
  </si>
  <si>
    <t>28.11.2017</t>
  </si>
  <si>
    <t>186,93K</t>
  </si>
  <si>
    <t>27.11.2017</t>
  </si>
  <si>
    <t>249,09K</t>
  </si>
  <si>
    <t>24.11.2017</t>
  </si>
  <si>
    <t>152,70K</t>
  </si>
  <si>
    <t>23.11.2017</t>
  </si>
  <si>
    <t>113,08K</t>
  </si>
  <si>
    <t>22.11.2017</t>
  </si>
  <si>
    <t>322,87K</t>
  </si>
  <si>
    <t>21.11.2017</t>
  </si>
  <si>
    <t>338,16K</t>
  </si>
  <si>
    <t>20.11.2017</t>
  </si>
  <si>
    <t>283,48K</t>
  </si>
  <si>
    <t>17.11.2017</t>
  </si>
  <si>
    <t>16.11.2017</t>
  </si>
  <si>
    <t>314,06K</t>
  </si>
  <si>
    <t>15.11.2017</t>
  </si>
  <si>
    <t>279,41K</t>
  </si>
  <si>
    <t>14.11.2017</t>
  </si>
  <si>
    <t>418,94K</t>
  </si>
  <si>
    <t>13.11.2017</t>
  </si>
  <si>
    <t>335,15K</t>
  </si>
  <si>
    <t>10.11.2017</t>
  </si>
  <si>
    <t>307,97K</t>
  </si>
  <si>
    <t>09.11.2017</t>
  </si>
  <si>
    <t>319,86K</t>
  </si>
  <si>
    <t>08.11.2017</t>
  </si>
  <si>
    <t>418,07K</t>
  </si>
  <si>
    <t>07.11.2017</t>
  </si>
  <si>
    <t>389,46K</t>
  </si>
  <si>
    <t>06.11.2017</t>
  </si>
  <si>
    <t>356,99K</t>
  </si>
  <si>
    <t>03.11.2017</t>
  </si>
  <si>
    <t>272,74K</t>
  </si>
  <si>
    <t>02.11.2017</t>
  </si>
  <si>
    <t>01.11.2017</t>
  </si>
  <si>
    <t>337,76K</t>
  </si>
  <si>
    <t>31.10.2017</t>
  </si>
  <si>
    <t>29,12K</t>
  </si>
  <si>
    <t>30.10.2017</t>
  </si>
  <si>
    <t>168,54K</t>
  </si>
  <si>
    <t>27.10.2017</t>
  </si>
  <si>
    <t>209,89K</t>
  </si>
  <si>
    <t>26.10.2017</t>
  </si>
  <si>
    <t>232,28K</t>
  </si>
  <si>
    <t>25.10.2017</t>
  </si>
  <si>
    <t>260,55K</t>
  </si>
  <si>
    <t>24.10.2017</t>
  </si>
  <si>
    <t>334,68K</t>
  </si>
  <si>
    <t>23.10.2017</t>
  </si>
  <si>
    <t>353,07K</t>
  </si>
  <si>
    <t>20.10.2017</t>
  </si>
  <si>
    <t>369,89K</t>
  </si>
  <si>
    <t>19.10.2017</t>
  </si>
  <si>
    <t>430,67K</t>
  </si>
  <si>
    <t>18.10.2017</t>
  </si>
  <si>
    <t>17.10.2017</t>
  </si>
  <si>
    <t>405,22K</t>
  </si>
  <si>
    <t>16.10.2017</t>
  </si>
  <si>
    <t>341,78K</t>
  </si>
  <si>
    <t>13.10.2017</t>
  </si>
  <si>
    <t>332,60K</t>
  </si>
  <si>
    <t>12.10.2017</t>
  </si>
  <si>
    <t>339,53K</t>
  </si>
  <si>
    <t>11.10.2017</t>
  </si>
  <si>
    <t>85,99K</t>
  </si>
  <si>
    <t>10.10.2017</t>
  </si>
  <si>
    <t>290,34K</t>
  </si>
  <si>
    <t>09.10.2017</t>
  </si>
  <si>
    <t>301,15K</t>
  </si>
  <si>
    <t>06.10.2017</t>
  </si>
  <si>
    <t>395,65K</t>
  </si>
  <si>
    <t>05.10.2017</t>
  </si>
  <si>
    <t>379,30K</t>
  </si>
  <si>
    <t>04.10.2017</t>
  </si>
  <si>
    <t>330,85K</t>
  </si>
  <si>
    <t>03.10.2017</t>
  </si>
  <si>
    <t>275,42K</t>
  </si>
  <si>
    <t>02.10.2017</t>
  </si>
  <si>
    <t>352,05K</t>
  </si>
  <si>
    <t>29.09.2017</t>
  </si>
  <si>
    <t>24,02K</t>
  </si>
  <si>
    <t>28.09.2017</t>
  </si>
  <si>
    <t>117,89K</t>
  </si>
  <si>
    <t>27.09.2017</t>
  </si>
  <si>
    <t>26.09.2017</t>
  </si>
  <si>
    <t>214,73K</t>
  </si>
  <si>
    <t>25.09.2017</t>
  </si>
  <si>
    <t>224,94K</t>
  </si>
  <si>
    <t>22.09.2017</t>
  </si>
  <si>
    <t>208,36K</t>
  </si>
  <si>
    <t>21.09.2017</t>
  </si>
  <si>
    <t>251,62K</t>
  </si>
  <si>
    <t>20.09.2017</t>
  </si>
  <si>
    <t>295,65K</t>
  </si>
  <si>
    <t>19.09.2017</t>
  </si>
  <si>
    <t>221,76K</t>
  </si>
  <si>
    <t>18.09.2017</t>
  </si>
  <si>
    <t>278,12K</t>
  </si>
  <si>
    <t>15.09.2017</t>
  </si>
  <si>
    <t>271,07K</t>
  </si>
  <si>
    <t>14.09.2017</t>
  </si>
  <si>
    <t>327,35K</t>
  </si>
  <si>
    <t>13.09.2017</t>
  </si>
  <si>
    <t>291,47K</t>
  </si>
  <si>
    <t>12.09.2017</t>
  </si>
  <si>
    <t>279,34K</t>
  </si>
  <si>
    <t>11.09.2017</t>
  </si>
  <si>
    <t>276,43K</t>
  </si>
  <si>
    <t>08.09.2017</t>
  </si>
  <si>
    <t>307,45K</t>
  </si>
  <si>
    <t>07.09.2017</t>
  </si>
  <si>
    <t>306,72K</t>
  </si>
  <si>
    <t>06.09.2017</t>
  </si>
  <si>
    <t>322,60K</t>
  </si>
  <si>
    <t>05.09.2017</t>
  </si>
  <si>
    <t>300,78K</t>
  </si>
  <si>
    <t>04.09.2017</t>
  </si>
  <si>
    <t>121,54K</t>
  </si>
  <si>
    <t>01.09.2017</t>
  </si>
  <si>
    <t>262,20K</t>
  </si>
  <si>
    <t>31.08.2017</t>
  </si>
  <si>
    <t>33,50K</t>
  </si>
  <si>
    <t>30.08.2017</t>
  </si>
  <si>
    <t>152,59K</t>
  </si>
  <si>
    <t>29.08.2017</t>
  </si>
  <si>
    <t>139,97K</t>
  </si>
  <si>
    <t>28.08.2017</t>
  </si>
  <si>
    <t>141,58K</t>
  </si>
  <si>
    <t>25.08.2017</t>
  </si>
  <si>
    <t>218,09K</t>
  </si>
  <si>
    <t>24.08.2017</t>
  </si>
  <si>
    <t>255,76K</t>
  </si>
  <si>
    <t>23.08.2017</t>
  </si>
  <si>
    <t>287,20K</t>
  </si>
  <si>
    <t>22.08.2017</t>
  </si>
  <si>
    <t>313,92K</t>
  </si>
  <si>
    <t>21.08.2017</t>
  </si>
  <si>
    <t>271,57K</t>
  </si>
  <si>
    <t>18.08.2017</t>
  </si>
  <si>
    <t>317,44K</t>
  </si>
  <si>
    <t>17.08.2017</t>
  </si>
  <si>
    <t>334,30K</t>
  </si>
  <si>
    <t>16.08.2017</t>
  </si>
  <si>
    <t>305,55K</t>
  </si>
  <si>
    <t>15.08.2017</t>
  </si>
  <si>
    <t>334,16K</t>
  </si>
  <si>
    <t>14.08.2017</t>
  </si>
  <si>
    <t>281,57K</t>
  </si>
  <si>
    <t>11.08.2017</t>
  </si>
  <si>
    <t>245,31K</t>
  </si>
  <si>
    <t>10.08.2017</t>
  </si>
  <si>
    <t>450,28K</t>
  </si>
  <si>
    <t>09.08.2017</t>
  </si>
  <si>
    <t>265,61K</t>
  </si>
  <si>
    <t>08.08.2017</t>
  </si>
  <si>
    <t>235,16K</t>
  </si>
  <si>
    <t>07.08.2017</t>
  </si>
  <si>
    <t>260,94K</t>
  </si>
  <si>
    <t>04.08.2017</t>
  </si>
  <si>
    <t>278,78K</t>
  </si>
  <si>
    <t>03.08.2017</t>
  </si>
  <si>
    <t>402,66K</t>
  </si>
  <si>
    <t>02.08.2017</t>
  </si>
  <si>
    <t>406,42K</t>
  </si>
  <si>
    <t>01.08.2017</t>
  </si>
  <si>
    <t>392,64K</t>
  </si>
  <si>
    <t>31.07.2017</t>
  </si>
  <si>
    <t>25,54K</t>
  </si>
  <si>
    <t>28.07.2017</t>
  </si>
  <si>
    <t>159,15K</t>
  </si>
  <si>
    <t>27.07.2017</t>
  </si>
  <si>
    <t>184,43K</t>
  </si>
  <si>
    <t>26.07.2017</t>
  </si>
  <si>
    <t>258,95K</t>
  </si>
  <si>
    <t>25.07.2017</t>
  </si>
  <si>
    <t>284,29K</t>
  </si>
  <si>
    <t>24.07.2017</t>
  </si>
  <si>
    <t>287,93K</t>
  </si>
  <si>
    <t>21.07.2017</t>
  </si>
  <si>
    <t>338,35K</t>
  </si>
  <si>
    <t>20.07.2017</t>
  </si>
  <si>
    <t>315,34K</t>
  </si>
  <si>
    <t>19.07.2017</t>
  </si>
  <si>
    <t>300,37K</t>
  </si>
  <si>
    <t>18.07.2017</t>
  </si>
  <si>
    <t>251,50K</t>
  </si>
  <si>
    <t>17.07.2017</t>
  </si>
  <si>
    <t>227,42K</t>
  </si>
  <si>
    <t>14.07.2017</t>
  </si>
  <si>
    <t>295,66K</t>
  </si>
  <si>
    <t>13.07.2017</t>
  </si>
  <si>
    <t>262,63K</t>
  </si>
  <si>
    <t>12.07.2017</t>
  </si>
  <si>
    <t>333,70K</t>
  </si>
  <si>
    <t>11.07.2017</t>
  </si>
  <si>
    <t>10.07.2017</t>
  </si>
  <si>
    <t>268,90K</t>
  </si>
  <si>
    <t>07.07.2017</t>
  </si>
  <si>
    <t>302,32K</t>
  </si>
  <si>
    <t>06.07.2017</t>
  </si>
  <si>
    <t>308,26K</t>
  </si>
  <si>
    <t>05.07.2017</t>
  </si>
  <si>
    <t>372,98K</t>
  </si>
  <si>
    <t>04.07.2017</t>
  </si>
  <si>
    <t>129,57K</t>
  </si>
  <si>
    <t>03.07.2017</t>
  </si>
  <si>
    <t>244,52K</t>
  </si>
  <si>
    <t>30.06.2017</t>
  </si>
  <si>
    <t>26,18K</t>
  </si>
  <si>
    <t>29.06.2017</t>
  </si>
  <si>
    <t>179,56K</t>
  </si>
  <si>
    <t>28.06.2017</t>
  </si>
  <si>
    <t>162,58K</t>
  </si>
  <si>
    <t>27.06.2017</t>
  </si>
  <si>
    <t>263,26K</t>
  </si>
  <si>
    <t>26.06.2017</t>
  </si>
  <si>
    <t>203,22K</t>
  </si>
  <si>
    <t>23.06.2017</t>
  </si>
  <si>
    <t>252,26K</t>
  </si>
  <si>
    <t>22.06.2017</t>
  </si>
  <si>
    <t>346,76K</t>
  </si>
  <si>
    <t>21.06.2017</t>
  </si>
  <si>
    <t>389,71K</t>
  </si>
  <si>
    <t>20.06.2017</t>
  </si>
  <si>
    <t>343,46K</t>
  </si>
  <si>
    <t>19.06.2017</t>
  </si>
  <si>
    <t>261,49K</t>
  </si>
  <si>
    <t>16.06.2017</t>
  </si>
  <si>
    <t>15.06.2017</t>
  </si>
  <si>
    <t>301,40K</t>
  </si>
  <si>
    <t>14.06.2017</t>
  </si>
  <si>
    <t>464,42K</t>
  </si>
  <si>
    <t>13.06.2017</t>
  </si>
  <si>
    <t>321,28K</t>
  </si>
  <si>
    <t>12.06.2017</t>
  </si>
  <si>
    <t>316,56K</t>
  </si>
  <si>
    <t>09.06.2017</t>
  </si>
  <si>
    <t>285,82K</t>
  </si>
  <si>
    <t>08.06.2017</t>
  </si>
  <si>
    <t>445,97K</t>
  </si>
  <si>
    <t>07.06.2017</t>
  </si>
  <si>
    <t>461,75K</t>
  </si>
  <si>
    <t>06.06.2017</t>
  </si>
  <si>
    <t>329,71K</t>
  </si>
  <si>
    <t>05.06.2017</t>
  </si>
  <si>
    <t>348,41K</t>
  </si>
  <si>
    <t>02.06.2017</t>
  </si>
  <si>
    <t>451,46K</t>
  </si>
  <si>
    <t>01.06.2017</t>
  </si>
  <si>
    <t>462,92K</t>
  </si>
  <si>
    <t>31.05.2017</t>
  </si>
  <si>
    <t>41,68K</t>
  </si>
  <si>
    <t>30.05.2017</t>
  </si>
  <si>
    <t>137,21K</t>
  </si>
  <si>
    <t>29.05.2017</t>
  </si>
  <si>
    <t>36,59K</t>
  </si>
  <si>
    <t>26.05.2017</t>
  </si>
  <si>
    <t>265,83K</t>
  </si>
  <si>
    <t>25.05.2017</t>
  </si>
  <si>
    <t>464,50K</t>
  </si>
  <si>
    <t>24.05.2017</t>
  </si>
  <si>
    <t>351,64K</t>
  </si>
  <si>
    <t>23.05.2017</t>
  </si>
  <si>
    <t>328,33K</t>
  </si>
  <si>
    <t>22.05.2017</t>
  </si>
  <si>
    <t>379,12K</t>
  </si>
  <si>
    <t>19.05.2017</t>
  </si>
  <si>
    <t>333,27K</t>
  </si>
  <si>
    <t>18.05.2017</t>
  </si>
  <si>
    <t>363,69K</t>
  </si>
  <si>
    <t>17.05.2017</t>
  </si>
  <si>
    <t>331,36K</t>
  </si>
  <si>
    <t>16.05.2017</t>
  </si>
  <si>
    <t>15.05.2017</t>
  </si>
  <si>
    <t>331,42K</t>
  </si>
  <si>
    <t>12.05.2017</t>
  </si>
  <si>
    <t>304,76K</t>
  </si>
  <si>
    <t>11.05.2017</t>
  </si>
  <si>
    <t>10.05.2017</t>
  </si>
  <si>
    <t>368,11K</t>
  </si>
  <si>
    <t>09.05.2017</t>
  </si>
  <si>
    <t>08.05.2017</t>
  </si>
  <si>
    <t>400,72K</t>
  </si>
  <si>
    <t>05.05.2017</t>
  </si>
  <si>
    <t>530,44K</t>
  </si>
  <si>
    <t>04.05.2017</t>
  </si>
  <si>
    <t>541,58K</t>
  </si>
  <si>
    <t>03.05.2017</t>
  </si>
  <si>
    <t>357,19K</t>
  </si>
  <si>
    <t>02.05.2017</t>
  </si>
  <si>
    <t>364,06K</t>
  </si>
  <si>
    <t>01.05.2017</t>
  </si>
  <si>
    <t>121,53K</t>
  </si>
  <si>
    <t>28.04.2017</t>
  </si>
  <si>
    <t>23,20K</t>
  </si>
  <si>
    <t>27.04.2017</t>
  </si>
  <si>
    <t>187,13K</t>
  </si>
  <si>
    <t>26.04.2017</t>
  </si>
  <si>
    <t>25.04.2017</t>
  </si>
  <si>
    <t>272,76K</t>
  </si>
  <si>
    <t>24.04.2017</t>
  </si>
  <si>
    <t>267,28K</t>
  </si>
  <si>
    <t>21.04.2017</t>
  </si>
  <si>
    <t>348,48K</t>
  </si>
  <si>
    <t>20.04.2017</t>
  </si>
  <si>
    <t>401,85K</t>
  </si>
  <si>
    <t>19.04.2017</t>
  </si>
  <si>
    <t>435,41K</t>
  </si>
  <si>
    <t>18.04.2017</t>
  </si>
  <si>
    <t>373,10K</t>
  </si>
  <si>
    <t>17.04.2017</t>
  </si>
  <si>
    <t>158,97K</t>
  </si>
  <si>
    <t>13.04.2017</t>
  </si>
  <si>
    <t>325,31K</t>
  </si>
  <si>
    <t>12.04.2017</t>
  </si>
  <si>
    <t>373,53K</t>
  </si>
  <si>
    <t>11.04.2017</t>
  </si>
  <si>
    <t>340,42K</t>
  </si>
  <si>
    <t>10.04.2017</t>
  </si>
  <si>
    <t>298,90K</t>
  </si>
  <si>
    <t>07.04.2017</t>
  </si>
  <si>
    <t>317,78K</t>
  </si>
  <si>
    <t>06.04.2017</t>
  </si>
  <si>
    <t>239,47K</t>
  </si>
  <si>
    <t>05.04.2017</t>
  </si>
  <si>
    <t>353,02K</t>
  </si>
  <si>
    <t>04.04.2017</t>
  </si>
  <si>
    <t>302,11K</t>
  </si>
  <si>
    <t>03.04.2017</t>
  </si>
  <si>
    <t>241,75K</t>
  </si>
  <si>
    <t>31.03.2017</t>
  </si>
  <si>
    <t>27,46K</t>
  </si>
  <si>
    <t>30.03.2017</t>
  </si>
  <si>
    <t>128,55K</t>
  </si>
  <si>
    <t>29.03.2017</t>
  </si>
  <si>
    <t>140,44K</t>
  </si>
  <si>
    <t>28.03.2017</t>
  </si>
  <si>
    <t>186,41K</t>
  </si>
  <si>
    <t>27.03.2017</t>
  </si>
  <si>
    <t>195,52K</t>
  </si>
  <si>
    <t>24.03.2017</t>
  </si>
  <si>
    <t>215,34K</t>
  </si>
  <si>
    <t>23.03.2017</t>
  </si>
  <si>
    <t>320,21K</t>
  </si>
  <si>
    <t>22.03.2017</t>
  </si>
  <si>
    <t>327,91K</t>
  </si>
  <si>
    <t>21.03.2017</t>
  </si>
  <si>
    <t>291,71K</t>
  </si>
  <si>
    <t>20.03.2017</t>
  </si>
  <si>
    <t>239,25K</t>
  </si>
  <si>
    <t>17.03.2017</t>
  </si>
  <si>
    <t>220,35K</t>
  </si>
  <si>
    <t>16.03.2017</t>
  </si>
  <si>
    <t>281,53K</t>
  </si>
  <si>
    <t>15.03.2017</t>
  </si>
  <si>
    <t>327,90K</t>
  </si>
  <si>
    <t>14.03.2017</t>
  </si>
  <si>
    <t>411,63K</t>
  </si>
  <si>
    <t>13.03.2017</t>
  </si>
  <si>
    <t>276,76K</t>
  </si>
  <si>
    <t>10.03.2017</t>
  </si>
  <si>
    <t>351,34K</t>
  </si>
  <si>
    <t>09.03.2017</t>
  </si>
  <si>
    <t>504,12K</t>
  </si>
  <si>
    <t>08.03.2017</t>
  </si>
  <si>
    <t>444,13K</t>
  </si>
  <si>
    <t>07.03.2017</t>
  </si>
  <si>
    <t>269,52K</t>
  </si>
  <si>
    <t>06.03.2017</t>
  </si>
  <si>
    <t>224,20K</t>
  </si>
  <si>
    <t>03.03.2017</t>
  </si>
  <si>
    <t>248,71K</t>
  </si>
  <si>
    <t>02.03.2017</t>
  </si>
  <si>
    <t>350,12K</t>
  </si>
  <si>
    <t>01.03.2017</t>
  </si>
  <si>
    <t>261,74K</t>
  </si>
  <si>
    <t>28.02.2017</t>
  </si>
  <si>
    <t>28,35K</t>
  </si>
  <si>
    <t>27.02.2017</t>
  </si>
  <si>
    <t>139,29K</t>
  </si>
  <si>
    <t>24.02.2017</t>
  </si>
  <si>
    <t>164,96K</t>
  </si>
  <si>
    <t>23.02.2017</t>
  </si>
  <si>
    <t>223,59K</t>
  </si>
  <si>
    <t>22.02.2017</t>
  </si>
  <si>
    <t>245,16K</t>
  </si>
  <si>
    <t>21.02.2017</t>
  </si>
  <si>
    <t>335,44K</t>
  </si>
  <si>
    <t>20.02.2017</t>
  </si>
  <si>
    <t>209,63K</t>
  </si>
  <si>
    <t>17.02.2017</t>
  </si>
  <si>
    <t>270,49K</t>
  </si>
  <si>
    <t>16.02.2017</t>
  </si>
  <si>
    <t>310,84K</t>
  </si>
  <si>
    <t>15.02.2017</t>
  </si>
  <si>
    <t>272,52K</t>
  </si>
  <si>
    <t>14.02.2017</t>
  </si>
  <si>
    <t>254,98K</t>
  </si>
  <si>
    <t>13.02.2017</t>
  </si>
  <si>
    <t>234,31K</t>
  </si>
  <si>
    <t>10.02.2017</t>
  </si>
  <si>
    <t>284,71K</t>
  </si>
  <si>
    <t>09.02.2017</t>
  </si>
  <si>
    <t>263,40K</t>
  </si>
  <si>
    <t>08.02.2017</t>
  </si>
  <si>
    <t>409,83K</t>
  </si>
  <si>
    <t>07.02.2017</t>
  </si>
  <si>
    <t>317,18K</t>
  </si>
  <si>
    <t>06.02.2017</t>
  </si>
  <si>
    <t>252,70K</t>
  </si>
  <si>
    <t>03.02.2017</t>
  </si>
  <si>
    <t>264,76K</t>
  </si>
  <si>
    <t>02.02.2017</t>
  </si>
  <si>
    <t>297,35K</t>
  </si>
  <si>
    <t>01.02.2017</t>
  </si>
  <si>
    <t>301,24K</t>
  </si>
  <si>
    <t>31.01.2017</t>
  </si>
  <si>
    <t>28,80K</t>
  </si>
  <si>
    <t>30.01.2017</t>
  </si>
  <si>
    <t>104,90K</t>
  </si>
  <si>
    <t>27.01.2017</t>
  </si>
  <si>
    <t>142,07K</t>
  </si>
  <si>
    <t>26.01.2017</t>
  </si>
  <si>
    <t>265,72K</t>
  </si>
  <si>
    <t>25.01.2017</t>
  </si>
  <si>
    <t>275,73K</t>
  </si>
  <si>
    <t>24.01.2017</t>
  </si>
  <si>
    <t>254,89K</t>
  </si>
  <si>
    <t>23.01.2017</t>
  </si>
  <si>
    <t>305,85K</t>
  </si>
  <si>
    <t>20.01.2017</t>
  </si>
  <si>
    <t>293,54K</t>
  </si>
  <si>
    <t>19.01.2017</t>
  </si>
  <si>
    <t>346,87K</t>
  </si>
  <si>
    <t>18.01.2017</t>
  </si>
  <si>
    <t>360,15K</t>
  </si>
  <si>
    <t>17.01.2017</t>
  </si>
  <si>
    <t>335,73K</t>
  </si>
  <si>
    <t>16.01.2017</t>
  </si>
  <si>
    <t>112,58K</t>
  </si>
  <si>
    <t>13.01.2017</t>
  </si>
  <si>
    <t>247,09K</t>
  </si>
  <si>
    <t>12.01.2017</t>
  </si>
  <si>
    <t>331,63K</t>
  </si>
  <si>
    <t>11.01.2017</t>
  </si>
  <si>
    <t>419,90K</t>
  </si>
  <si>
    <t>10.01.2017</t>
  </si>
  <si>
    <t>332,98K</t>
  </si>
  <si>
    <t>09.01.2017</t>
  </si>
  <si>
    <t>266,39K</t>
  </si>
  <si>
    <t>06.01.2017</t>
  </si>
  <si>
    <t>234,87K</t>
  </si>
  <si>
    <t>05.01.2017</t>
  </si>
  <si>
    <t>269,61K</t>
  </si>
  <si>
    <t>04.01.2017</t>
  </si>
  <si>
    <t>282,55K</t>
  </si>
  <si>
    <t>03.01.2017</t>
  </si>
  <si>
    <t>340,82K</t>
  </si>
  <si>
    <t>02.01.2017</t>
  </si>
  <si>
    <t>30.12.2016</t>
  </si>
  <si>
    <t>129,10K</t>
  </si>
  <si>
    <t>29.12.2016</t>
  </si>
  <si>
    <t>49,08K</t>
  </si>
  <si>
    <t>28.12.2016</t>
  </si>
  <si>
    <t>109,91K</t>
  </si>
  <si>
    <t>27.12.2016</t>
  </si>
  <si>
    <t>67,84K</t>
  </si>
  <si>
    <t>23.12.2016</t>
  </si>
  <si>
    <t>104,09K</t>
  </si>
  <si>
    <t>22.12.2016</t>
  </si>
  <si>
    <t>194,66K</t>
  </si>
  <si>
    <t>21.12.2016</t>
  </si>
  <si>
    <t>277,73K</t>
  </si>
  <si>
    <t>20.12.2016</t>
  </si>
  <si>
    <t>257,02K</t>
  </si>
  <si>
    <t>19.12.2016</t>
  </si>
  <si>
    <t>228,39K</t>
  </si>
  <si>
    <t>16.12.2016</t>
  </si>
  <si>
    <t>229,19K</t>
  </si>
  <si>
    <t>15.12.2016</t>
  </si>
  <si>
    <t>266,15K</t>
  </si>
  <si>
    <t>14.12.2016</t>
  </si>
  <si>
    <t>353,97K</t>
  </si>
  <si>
    <t>13.12.2016</t>
  </si>
  <si>
    <t>283,43K</t>
  </si>
  <si>
    <t>12.12.2016</t>
  </si>
  <si>
    <t>372,17K</t>
  </si>
  <si>
    <t>09.12.2016</t>
  </si>
  <si>
    <t>264,80K</t>
  </si>
  <si>
    <t>08.12.2016</t>
  </si>
  <si>
    <t>334,18K</t>
  </si>
  <si>
    <t>07.12.2016</t>
  </si>
  <si>
    <t>298,57K</t>
  </si>
  <si>
    <t>06.12.2016</t>
  </si>
  <si>
    <t>280,65K</t>
  </si>
  <si>
    <t>05.12.2016</t>
  </si>
  <si>
    <t>288,55K</t>
  </si>
  <si>
    <t>02.12.2016</t>
  </si>
  <si>
    <t>312,78K</t>
  </si>
  <si>
    <t>01.12.2016</t>
  </si>
  <si>
    <t>460,86K</t>
  </si>
  <si>
    <t>30.11.2016</t>
  </si>
  <si>
    <t>43,12K</t>
  </si>
  <si>
    <t>29.11.2016</t>
  </si>
  <si>
    <t>133,11K</t>
  </si>
  <si>
    <t>28.11.2016</t>
  </si>
  <si>
    <t>207,96K</t>
  </si>
  <si>
    <t>25.11.2016</t>
  </si>
  <si>
    <t>181,17K</t>
  </si>
  <si>
    <t>24.11.2016</t>
  </si>
  <si>
    <t>71,19K</t>
  </si>
  <si>
    <t>23.11.2016</t>
  </si>
  <si>
    <t>275,29K</t>
  </si>
  <si>
    <t>22.11.2016</t>
  </si>
  <si>
    <t>436,93K</t>
  </si>
  <si>
    <t>21.11.2016</t>
  </si>
  <si>
    <t>282,70K</t>
  </si>
  <si>
    <t>18.11.2016</t>
  </si>
  <si>
    <t>249,34K</t>
  </si>
  <si>
    <t>17.11.2016</t>
  </si>
  <si>
    <t>280,94K</t>
  </si>
  <si>
    <t>16.11.2016</t>
  </si>
  <si>
    <t>335,48K</t>
  </si>
  <si>
    <t>15.11.2016</t>
  </si>
  <si>
    <t>354,27K</t>
  </si>
  <si>
    <t>14.11.2016</t>
  </si>
  <si>
    <t>260,15K</t>
  </si>
  <si>
    <t>11.11.2016</t>
  </si>
  <si>
    <t>286,71K</t>
  </si>
  <si>
    <t>10.11.2016</t>
  </si>
  <si>
    <t>302,45K</t>
  </si>
  <si>
    <t>09.11.2016</t>
  </si>
  <si>
    <t>448,12K</t>
  </si>
  <si>
    <t>08.11.2016</t>
  </si>
  <si>
    <t>320,98K</t>
  </si>
  <si>
    <t>07.11.2016</t>
  </si>
  <si>
    <t>276,17K</t>
  </si>
  <si>
    <t>04.11.2016</t>
  </si>
  <si>
    <t>384,56K</t>
  </si>
  <si>
    <t>03.11.2016</t>
  </si>
  <si>
    <t>283,66K</t>
  </si>
  <si>
    <t>02.11.2016</t>
  </si>
  <si>
    <t>366,82K</t>
  </si>
  <si>
    <t>01.11.2016</t>
  </si>
  <si>
    <t>462,80K</t>
  </si>
  <si>
    <t>31.10.2016</t>
  </si>
  <si>
    <t>32,21K</t>
  </si>
  <si>
    <t>28.10.2016</t>
  </si>
  <si>
    <t>94,84K</t>
  </si>
  <si>
    <t>27.10.2016</t>
  </si>
  <si>
    <t>138,09K</t>
  </si>
  <si>
    <t>26.10.2016</t>
  </si>
  <si>
    <t>304,52K</t>
  </si>
  <si>
    <t>25.10.2016</t>
  </si>
  <si>
    <t>237,73K</t>
  </si>
  <si>
    <t>24.10.2016</t>
  </si>
  <si>
    <t>277,24K</t>
  </si>
  <si>
    <t>21.10.2016</t>
  </si>
  <si>
    <t>249,16K</t>
  </si>
  <si>
    <t>20.10.2016</t>
  </si>
  <si>
    <t>279,31K</t>
  </si>
  <si>
    <t>19.10.2016</t>
  </si>
  <si>
    <t>292,95K</t>
  </si>
  <si>
    <t>18.10.2016</t>
  </si>
  <si>
    <t>274,17K</t>
  </si>
  <si>
    <t>17.10.2016</t>
  </si>
  <si>
    <t>247,03K</t>
  </si>
  <si>
    <t>14.10.2016</t>
  </si>
  <si>
    <t>248,44K</t>
  </si>
  <si>
    <t>13.10.2016</t>
  </si>
  <si>
    <t>310,65K</t>
  </si>
  <si>
    <t>12.10.2016</t>
  </si>
  <si>
    <t>254,73K</t>
  </si>
  <si>
    <t>11.10.2016</t>
  </si>
  <si>
    <t>373,85K</t>
  </si>
  <si>
    <t>10.10.2016</t>
  </si>
  <si>
    <t>334,27K</t>
  </si>
  <si>
    <t>07.10.2016</t>
  </si>
  <si>
    <t>310,02K</t>
  </si>
  <si>
    <t>06.10.2016</t>
  </si>
  <si>
    <t>293,87K</t>
  </si>
  <si>
    <t>05.10.2016</t>
  </si>
  <si>
    <t>302,09K</t>
  </si>
  <si>
    <t>04.10.2016</t>
  </si>
  <si>
    <t>269,27K</t>
  </si>
  <si>
    <t>03.10.2016</t>
  </si>
  <si>
    <t>284,26K</t>
  </si>
  <si>
    <t>30.09.2016</t>
  </si>
  <si>
    <t>26,94K</t>
  </si>
  <si>
    <t>29.09.2016</t>
  </si>
  <si>
    <t>114,83K</t>
  </si>
  <si>
    <t>28.09.2016</t>
  </si>
  <si>
    <t>188,67K</t>
  </si>
  <si>
    <t>27.09.2016</t>
  </si>
  <si>
    <t>241,18K</t>
  </si>
  <si>
    <t>26.09.2016</t>
  </si>
  <si>
    <t>208,15K</t>
  </si>
  <si>
    <t>23.09.2016</t>
  </si>
  <si>
    <t>306,86K</t>
  </si>
  <si>
    <t>22.09.2016</t>
  </si>
  <si>
    <t>290,33K</t>
  </si>
  <si>
    <t>21.09.2016</t>
  </si>
  <si>
    <t>249,08K</t>
  </si>
  <si>
    <t>20.09.2016</t>
  </si>
  <si>
    <t>298,80K</t>
  </si>
  <si>
    <t>19.09.2016</t>
  </si>
  <si>
    <t>209,91K</t>
  </si>
  <si>
    <t>16.09.2016</t>
  </si>
  <si>
    <t>226,32K</t>
  </si>
  <si>
    <t>15.09.2016</t>
  </si>
  <si>
    <t>320,72K</t>
  </si>
  <si>
    <t>14.09.2016</t>
  </si>
  <si>
    <t>332,96K</t>
  </si>
  <si>
    <t>13.09.2016</t>
  </si>
  <si>
    <t>280,02K</t>
  </si>
  <si>
    <t>12.09.2016</t>
  </si>
  <si>
    <t>258,76K</t>
  </si>
  <si>
    <t>09.09.2016</t>
  </si>
  <si>
    <t>08.09.2016</t>
  </si>
  <si>
    <t>327,24K</t>
  </si>
  <si>
    <t>07.09.2016</t>
  </si>
  <si>
    <t>224,23K</t>
  </si>
  <si>
    <t>06.09.2016</t>
  </si>
  <si>
    <t>215,06K</t>
  </si>
  <si>
    <t>05.09.2016</t>
  </si>
  <si>
    <t>287,95K</t>
  </si>
  <si>
    <t>02.09.2016</t>
  </si>
  <si>
    <t>01.09.2016</t>
  </si>
  <si>
    <t>290,04K</t>
  </si>
  <si>
    <t>31.08.2016</t>
  </si>
  <si>
    <t>20,61K</t>
  </si>
  <si>
    <t>30.08.2016</t>
  </si>
  <si>
    <t>124,52K</t>
  </si>
  <si>
    <t>29.08.2016</t>
  </si>
  <si>
    <t>65,67K</t>
  </si>
  <si>
    <t>26.08.2016</t>
  </si>
  <si>
    <t>209,62K</t>
  </si>
  <si>
    <t>25.08.2016</t>
  </si>
  <si>
    <t>217,13K</t>
  </si>
  <si>
    <t>24.08.2016</t>
  </si>
  <si>
    <t>280,92K</t>
  </si>
  <si>
    <t>23.08.2016</t>
  </si>
  <si>
    <t>314,18K</t>
  </si>
  <si>
    <t>22.08.2016</t>
  </si>
  <si>
    <t>270,37K</t>
  </si>
  <si>
    <t>19.08.2016</t>
  </si>
  <si>
    <t>252,34K</t>
  </si>
  <si>
    <t>18.08.2016</t>
  </si>
  <si>
    <t>268,83K</t>
  </si>
  <si>
    <t>17.08.2016</t>
  </si>
  <si>
    <t>377,40K</t>
  </si>
  <si>
    <t>16.08.2016</t>
  </si>
  <si>
    <t>331,86K</t>
  </si>
  <si>
    <t>15.08.2016</t>
  </si>
  <si>
    <t>234,40K</t>
  </si>
  <si>
    <t>12.08.2016</t>
  </si>
  <si>
    <t>258,00K</t>
  </si>
  <si>
    <t>11.08.2016</t>
  </si>
  <si>
    <t>335,53K</t>
  </si>
  <si>
    <t>10.08.2016</t>
  </si>
  <si>
    <t>284,86K</t>
  </si>
  <si>
    <t>09.08.2016</t>
  </si>
  <si>
    <t>216,22K</t>
  </si>
  <si>
    <t>08.08.2016</t>
  </si>
  <si>
    <t>221,51K</t>
  </si>
  <si>
    <t>05.08.2016</t>
  </si>
  <si>
    <t>236,87K</t>
  </si>
  <si>
    <t>04.08.2016</t>
  </si>
  <si>
    <t>276,42K</t>
  </si>
  <si>
    <t>03.08.2016</t>
  </si>
  <si>
    <t>320,44K</t>
  </si>
  <si>
    <t>02.08.2016</t>
  </si>
  <si>
    <t>262,56K</t>
  </si>
  <si>
    <t>01.08.2016</t>
  </si>
  <si>
    <t>234,77K</t>
  </si>
  <si>
    <t>29.07.2016</t>
  </si>
  <si>
    <t>21,54K</t>
  </si>
  <si>
    <t>28.07.2016</t>
  </si>
  <si>
    <t>110,09K</t>
  </si>
  <si>
    <t>27.07.2016</t>
  </si>
  <si>
    <t>194,57K</t>
  </si>
  <si>
    <t>26.07.2016</t>
  </si>
  <si>
    <t>240,33K</t>
  </si>
  <si>
    <t>25.07.2016</t>
  </si>
  <si>
    <t>188,81K</t>
  </si>
  <si>
    <t>22.07.2016</t>
  </si>
  <si>
    <t>243,49K</t>
  </si>
  <si>
    <t>21.07.2016</t>
  </si>
  <si>
    <t>237,48K</t>
  </si>
  <si>
    <t>20.07.2016</t>
  </si>
  <si>
    <t>296,30K</t>
  </si>
  <si>
    <t>19.07.2016</t>
  </si>
  <si>
    <t>214,36K</t>
  </si>
  <si>
    <t>18.07.2016</t>
  </si>
  <si>
    <t>230,50K</t>
  </si>
  <si>
    <t>15.07.2016</t>
  </si>
  <si>
    <t>260,43K</t>
  </si>
  <si>
    <t>14.07.2016</t>
  </si>
  <si>
    <t>289,40K</t>
  </si>
  <si>
    <t>13.07.2016</t>
  </si>
  <si>
    <t>299,80K</t>
  </si>
  <si>
    <t>12.07.2016</t>
  </si>
  <si>
    <t>321,53K</t>
  </si>
  <si>
    <t>11.07.2016</t>
  </si>
  <si>
    <t>229,28K</t>
  </si>
  <si>
    <t>08.07.2016</t>
  </si>
  <si>
    <t>237,28K</t>
  </si>
  <si>
    <t>07.07.2016</t>
  </si>
  <si>
    <t>328,10K</t>
  </si>
  <si>
    <t>06.07.2016</t>
  </si>
  <si>
    <t>05.07.2016</t>
  </si>
  <si>
    <t>305,74K</t>
  </si>
  <si>
    <t>04.07.2016</t>
  </si>
  <si>
    <t>113,45K</t>
  </si>
  <si>
    <t>01.07.2016</t>
  </si>
  <si>
    <t>248,69K</t>
  </si>
  <si>
    <t>30.06.2016</t>
  </si>
  <si>
    <t>25,41K</t>
  </si>
  <si>
    <t>29.06.2016</t>
  </si>
  <si>
    <t>112,96K</t>
  </si>
  <si>
    <t>28.06.2016</t>
  </si>
  <si>
    <t>173,18K</t>
  </si>
  <si>
    <t>27.06.2016</t>
  </si>
  <si>
    <t>243,26K</t>
  </si>
  <si>
    <t>24.06.2016</t>
  </si>
  <si>
    <t>351,74K</t>
  </si>
  <si>
    <t>23.06.2016</t>
  </si>
  <si>
    <t>246,95K</t>
  </si>
  <si>
    <t>22.06.2016</t>
  </si>
  <si>
    <t>282,72K</t>
  </si>
  <si>
    <t>21.06.2016</t>
  </si>
  <si>
    <t>256,95K</t>
  </si>
  <si>
    <t>20.06.2016</t>
  </si>
  <si>
    <t>244,41K</t>
  </si>
  <si>
    <t>17.06.2016</t>
  </si>
  <si>
    <t>16.06.2016</t>
  </si>
  <si>
    <t>287,30K</t>
  </si>
  <si>
    <t>15.06.2016</t>
  </si>
  <si>
    <t>298,84K</t>
  </si>
  <si>
    <t>14.06.2016</t>
  </si>
  <si>
    <t>224,01K</t>
  </si>
  <si>
    <t>13.06.2016</t>
  </si>
  <si>
    <t>208,81K</t>
  </si>
  <si>
    <t>10.06.2016</t>
  </si>
  <si>
    <t>210,06K</t>
  </si>
  <si>
    <t>09.06.2016</t>
  </si>
  <si>
    <t>213,12K</t>
  </si>
  <si>
    <t>08.06.2016</t>
  </si>
  <si>
    <t>260,75K</t>
  </si>
  <si>
    <t>07.06.2016</t>
  </si>
  <si>
    <t>208,82K</t>
  </si>
  <si>
    <t>06.06.2016</t>
  </si>
  <si>
    <t>223,76K</t>
  </si>
  <si>
    <t>03.06.2016</t>
  </si>
  <si>
    <t>227,82K</t>
  </si>
  <si>
    <t>02.06.2016</t>
  </si>
  <si>
    <t>270,12K</t>
  </si>
  <si>
    <t>01.06.2016</t>
  </si>
  <si>
    <t>266,00K</t>
  </si>
  <si>
    <t>31.05.2016</t>
  </si>
  <si>
    <t>28,69K</t>
  </si>
  <si>
    <t>30.05.2016</t>
  </si>
  <si>
    <t>23,09K</t>
  </si>
  <si>
    <t>27.05.2016</t>
  </si>
  <si>
    <t>130,18K</t>
  </si>
  <si>
    <t>26.05.2016</t>
  </si>
  <si>
    <t>221,26K</t>
  </si>
  <si>
    <t>25.05.2016</t>
  </si>
  <si>
    <t>237,79K</t>
  </si>
  <si>
    <t>24.05.2016</t>
  </si>
  <si>
    <t>211,58K</t>
  </si>
  <si>
    <t>23.05.2016</t>
  </si>
  <si>
    <t>225,09K</t>
  </si>
  <si>
    <t>20.05.2016</t>
  </si>
  <si>
    <t>255,58K</t>
  </si>
  <si>
    <t>19.05.2016</t>
  </si>
  <si>
    <t>18.05.2016</t>
  </si>
  <si>
    <t>319,81K</t>
  </si>
  <si>
    <t>17.05.2016</t>
  </si>
  <si>
    <t>262,32K</t>
  </si>
  <si>
    <t>16.05.2016</t>
  </si>
  <si>
    <t>294,38K</t>
  </si>
  <si>
    <t>13.05.2016</t>
  </si>
  <si>
    <t>239,05K</t>
  </si>
  <si>
    <t>12.05.2016</t>
  </si>
  <si>
    <t>353,85K</t>
  </si>
  <si>
    <t>11.05.2016</t>
  </si>
  <si>
    <t>381,74K</t>
  </si>
  <si>
    <t>10.05.2016</t>
  </si>
  <si>
    <t>09.05.2016</t>
  </si>
  <si>
    <t>364,58K</t>
  </si>
  <si>
    <t>06.05.2016</t>
  </si>
  <si>
    <t>283,65K</t>
  </si>
  <si>
    <t>05.05.2016</t>
  </si>
  <si>
    <t>280,79K</t>
  </si>
  <si>
    <t>04.05.2016</t>
  </si>
  <si>
    <t>293,82K</t>
  </si>
  <si>
    <t>03.05.2016</t>
  </si>
  <si>
    <t>276,40K</t>
  </si>
  <si>
    <t>02.05.2016</t>
  </si>
  <si>
    <t>168,09K</t>
  </si>
  <si>
    <t>29.04.2016</t>
  </si>
  <si>
    <t>29,52K</t>
  </si>
  <si>
    <t>28.04.2016</t>
  </si>
  <si>
    <t>27.04.2016</t>
  </si>
  <si>
    <t>150,79K</t>
  </si>
  <si>
    <t>26.04.2016</t>
  </si>
  <si>
    <t>199,24K</t>
  </si>
  <si>
    <t>25.04.2016</t>
  </si>
  <si>
    <t>211,68K</t>
  </si>
  <si>
    <t>22.04.2016</t>
  </si>
  <si>
    <t>272,85K</t>
  </si>
  <si>
    <t>21.04.2016</t>
  </si>
  <si>
    <t>312,60K</t>
  </si>
  <si>
    <t>20.04.2016</t>
  </si>
  <si>
    <t>297,26K</t>
  </si>
  <si>
    <t>19.04.2016</t>
  </si>
  <si>
    <t>355,95K</t>
  </si>
  <si>
    <t>18.04.2016</t>
  </si>
  <si>
    <t>383,37K</t>
  </si>
  <si>
    <t>15.04.2016</t>
  </si>
  <si>
    <t>285,17K</t>
  </si>
  <si>
    <t>14.04.2016</t>
  </si>
  <si>
    <t>234,37K</t>
  </si>
  <si>
    <t>13.04.2016</t>
  </si>
  <si>
    <t>348,59K</t>
  </si>
  <si>
    <t>12.04.2016</t>
  </si>
  <si>
    <t>357,35K</t>
  </si>
  <si>
    <t>11.04.2016</t>
  </si>
  <si>
    <t>279,92K</t>
  </si>
  <si>
    <t>08.04.2016</t>
  </si>
  <si>
    <t>340,22K</t>
  </si>
  <si>
    <t>07.04.2016</t>
  </si>
  <si>
    <t>308,72K</t>
  </si>
  <si>
    <t>06.04.2016</t>
  </si>
  <si>
    <t>323,37K</t>
  </si>
  <si>
    <t>05.04.2016</t>
  </si>
  <si>
    <t>296,45K</t>
  </si>
  <si>
    <t>04.04.2016</t>
  </si>
  <si>
    <t>286,65K</t>
  </si>
  <si>
    <t>01.04.2016</t>
  </si>
  <si>
    <t>31.03.2016</t>
  </si>
  <si>
    <t>27,80K</t>
  </si>
  <si>
    <t>30.03.2016</t>
  </si>
  <si>
    <t>103,12K</t>
  </si>
  <si>
    <t>29.03.2016</t>
  </si>
  <si>
    <t>149,53K</t>
  </si>
  <si>
    <t>28.03.2016</t>
  </si>
  <si>
    <t>78,63K</t>
  </si>
  <si>
    <t>24.03.2016</t>
  </si>
  <si>
    <t>203,28K</t>
  </si>
  <si>
    <t>23.03.2016</t>
  </si>
  <si>
    <t>240,91K</t>
  </si>
  <si>
    <t>22.03.2016</t>
  </si>
  <si>
    <t>268,21K</t>
  </si>
  <si>
    <t>21.03.2016</t>
  </si>
  <si>
    <t>234,10K</t>
  </si>
  <si>
    <t>18.03.2016</t>
  </si>
  <si>
    <t>17.03.2016</t>
  </si>
  <si>
    <t>249,23K</t>
  </si>
  <si>
    <t>16.03.2016</t>
  </si>
  <si>
    <t>15.03.2016</t>
  </si>
  <si>
    <t>224,36K</t>
  </si>
  <si>
    <t>14.03.2016</t>
  </si>
  <si>
    <t>264,71K</t>
  </si>
  <si>
    <t>11.03.2016</t>
  </si>
  <si>
    <t>276,65K</t>
  </si>
  <si>
    <t>10.03.2016</t>
  </si>
  <si>
    <t>287,78K</t>
  </si>
  <si>
    <t>09.03.2016</t>
  </si>
  <si>
    <t>333,49K</t>
  </si>
  <si>
    <t>08.03.2016</t>
  </si>
  <si>
    <t>352,25K</t>
  </si>
  <si>
    <t>07.03.2016</t>
  </si>
  <si>
    <t>341,91K</t>
  </si>
  <si>
    <t>04.03.2016</t>
  </si>
  <si>
    <t>295,79K</t>
  </si>
  <si>
    <t>03.03.2016</t>
  </si>
  <si>
    <t>256,49K</t>
  </si>
  <si>
    <t>02.03.2016</t>
  </si>
  <si>
    <t>278,17K</t>
  </si>
  <si>
    <t>01.03.2016</t>
  </si>
  <si>
    <t>276,26K</t>
  </si>
  <si>
    <t>29.02.2016</t>
  </si>
  <si>
    <t>30,24K</t>
  </si>
  <si>
    <t>26.02.2016</t>
  </si>
  <si>
    <t>126,42K</t>
  </si>
  <si>
    <t>25.02.2016</t>
  </si>
  <si>
    <t>210,57K</t>
  </si>
  <si>
    <t>24.02.2016</t>
  </si>
  <si>
    <t>344,00K</t>
  </si>
  <si>
    <t>23.02.2016</t>
  </si>
  <si>
    <t>348,08K</t>
  </si>
  <si>
    <t>22.02.2016</t>
  </si>
  <si>
    <t>233,33K</t>
  </si>
  <si>
    <t>19.02.2016</t>
  </si>
  <si>
    <t>287,09K</t>
  </si>
  <si>
    <t>18.02.2016</t>
  </si>
  <si>
    <t>324,10K</t>
  </si>
  <si>
    <t>17.02.2016</t>
  </si>
  <si>
    <t>355,92K</t>
  </si>
  <si>
    <t>16.02.2016</t>
  </si>
  <si>
    <t>398,49K</t>
  </si>
  <si>
    <t>15.02.2016</t>
  </si>
  <si>
    <t>160,51K</t>
  </si>
  <si>
    <t>12.02.2016</t>
  </si>
  <si>
    <t>394,48K</t>
  </si>
  <si>
    <t>11.02.2016</t>
  </si>
  <si>
    <t>347,59K</t>
  </si>
  <si>
    <t>10.02.2016</t>
  </si>
  <si>
    <t>332,99K</t>
  </si>
  <si>
    <t>09.02.2016</t>
  </si>
  <si>
    <t>305,77K</t>
  </si>
  <si>
    <t>08.02.2016</t>
  </si>
  <si>
    <t>211,55K</t>
  </si>
  <si>
    <t>05.02.2016</t>
  </si>
  <si>
    <t>04.02.2016</t>
  </si>
  <si>
    <t>323,93K</t>
  </si>
  <si>
    <t>03.02.2016</t>
  </si>
  <si>
    <t>396,58K</t>
  </si>
  <si>
    <t>02.02.2016</t>
  </si>
  <si>
    <t>346,89K</t>
  </si>
  <si>
    <t>01.02.2016</t>
  </si>
  <si>
    <t>331,87K</t>
  </si>
  <si>
    <t>29.01.2016</t>
  </si>
  <si>
    <t>29,66K</t>
  </si>
  <si>
    <t>28.01.2016</t>
  </si>
  <si>
    <t>195,14K</t>
  </si>
  <si>
    <t>27.01.2016</t>
  </si>
  <si>
    <t>257,11K</t>
  </si>
  <si>
    <t>26.01.2016</t>
  </si>
  <si>
    <t>335,09K</t>
  </si>
  <si>
    <t>25.01.2016</t>
  </si>
  <si>
    <t>310,14K</t>
  </si>
  <si>
    <t>22.01.2016</t>
  </si>
  <si>
    <t>407,78K</t>
  </si>
  <si>
    <t>21.01.2016</t>
  </si>
  <si>
    <t>394,26K</t>
  </si>
  <si>
    <t>20.01.2016</t>
  </si>
  <si>
    <t>375,40K</t>
  </si>
  <si>
    <t>19.01.2016</t>
  </si>
  <si>
    <t>419,48K</t>
  </si>
  <si>
    <t>18.01.2016</t>
  </si>
  <si>
    <t>211,26K</t>
  </si>
  <si>
    <t>15.01.2016</t>
  </si>
  <si>
    <t>344,46K</t>
  </si>
  <si>
    <t>14.01.2016</t>
  </si>
  <si>
    <t>16,39K</t>
  </si>
  <si>
    <t>13.01.2016</t>
  </si>
  <si>
    <t>91,96K</t>
  </si>
  <si>
    <t>12.01.2016</t>
  </si>
  <si>
    <t>142,53K</t>
  </si>
  <si>
    <t>11.01.2016</t>
  </si>
  <si>
    <t>202,06K</t>
  </si>
  <si>
    <t>08.01.2016</t>
  </si>
  <si>
    <t>206,97K</t>
  </si>
  <si>
    <t>07.01.2016</t>
  </si>
  <si>
    <t>291,51K</t>
  </si>
  <si>
    <t>06.01.2016</t>
  </si>
  <si>
    <t>296,86K</t>
  </si>
  <si>
    <t>05.01.2016</t>
  </si>
  <si>
    <t>275,47K</t>
  </si>
  <si>
    <t>04.01.2016</t>
  </si>
  <si>
    <t>321,84K</t>
  </si>
  <si>
    <t>31.12.2015</t>
  </si>
  <si>
    <t>149,60K</t>
  </si>
  <si>
    <t>30.12.2015</t>
  </si>
  <si>
    <t>173,51K</t>
  </si>
  <si>
    <t>29.12.2015</t>
  </si>
  <si>
    <t>171,68K</t>
  </si>
  <si>
    <t>28.12.2015</t>
  </si>
  <si>
    <t>84,34K</t>
  </si>
  <si>
    <t>24.12.2015</t>
  </si>
  <si>
    <t>111,02K</t>
  </si>
  <si>
    <t>23.12.2015</t>
  </si>
  <si>
    <t>196,98K</t>
  </si>
  <si>
    <t>22.12.2015</t>
  </si>
  <si>
    <t>166,30K</t>
  </si>
  <si>
    <t>21.12.2015</t>
  </si>
  <si>
    <t>175,12K</t>
  </si>
  <si>
    <t>18.12.2015</t>
  </si>
  <si>
    <t>218,04K</t>
  </si>
  <si>
    <t>17.12.2015</t>
  </si>
  <si>
    <t>200,85K</t>
  </si>
  <si>
    <t>16.12.2015</t>
  </si>
  <si>
    <t>18,23K</t>
  </si>
  <si>
    <t>15.12.2015</t>
  </si>
  <si>
    <t>73,70K</t>
  </si>
  <si>
    <t>14.12.2015</t>
  </si>
  <si>
    <t>115,12K</t>
  </si>
  <si>
    <t>11.12.2015</t>
  </si>
  <si>
    <t>167,31K</t>
  </si>
  <si>
    <t>10.12.2015</t>
  </si>
  <si>
    <t>188,99K</t>
  </si>
  <si>
    <t>09.12.2015</t>
  </si>
  <si>
    <t>08.12.2015</t>
  </si>
  <si>
    <t>328,38K</t>
  </si>
  <si>
    <t>07.12.2015</t>
  </si>
  <si>
    <t>04.12.2015</t>
  </si>
  <si>
    <t>345,83K</t>
  </si>
  <si>
    <t>03.12.2015</t>
  </si>
  <si>
    <t>271,48K</t>
  </si>
  <si>
    <t>02.12.2015</t>
  </si>
  <si>
    <t>324,06K</t>
  </si>
  <si>
    <t>01.12.2015</t>
  </si>
  <si>
    <t>301,20K</t>
  </si>
  <si>
    <t>30.11.2015</t>
  </si>
  <si>
    <t>235,94K</t>
  </si>
  <si>
    <t>27.11.2015</t>
  </si>
  <si>
    <t>165,31K</t>
  </si>
  <si>
    <t>26.11.2015</t>
  </si>
  <si>
    <t>97,32K</t>
  </si>
  <si>
    <t>25.11.2015</t>
  </si>
  <si>
    <t>229,11K</t>
  </si>
  <si>
    <t>24.11.2015</t>
  </si>
  <si>
    <t>271,93K</t>
  </si>
  <si>
    <t>23.11.2015</t>
  </si>
  <si>
    <t>291,00K</t>
  </si>
  <si>
    <t>20.11.2015</t>
  </si>
  <si>
    <t>245,34K</t>
  </si>
  <si>
    <t>19.11.2015</t>
  </si>
  <si>
    <t>18.11.2015</t>
  </si>
  <si>
    <t>17.11.2015</t>
  </si>
  <si>
    <t>260,70K</t>
  </si>
  <si>
    <t>16.11.2015</t>
  </si>
  <si>
    <t>310,12K</t>
  </si>
  <si>
    <t>13.11.2015</t>
  </si>
  <si>
    <t>28,63K</t>
  </si>
  <si>
    <t>12.11.2015</t>
  </si>
  <si>
    <t>132,49K</t>
  </si>
  <si>
    <t>11.11.2015</t>
  </si>
  <si>
    <t>193,34K</t>
  </si>
  <si>
    <t>10.11.2015</t>
  </si>
  <si>
    <t>206,34K</t>
  </si>
  <si>
    <t>09.11.2015</t>
  </si>
  <si>
    <t>202,18K</t>
  </si>
  <si>
    <t>06.11.2015</t>
  </si>
  <si>
    <t>245,49K</t>
  </si>
  <si>
    <t>05.11.2015</t>
  </si>
  <si>
    <t>228,00K</t>
  </si>
  <si>
    <t>04.11.2015</t>
  </si>
  <si>
    <t>328,14K</t>
  </si>
  <si>
    <t>03.11.2015</t>
  </si>
  <si>
    <t>283,36K</t>
  </si>
  <si>
    <t>02.11.2015</t>
  </si>
  <si>
    <t>224,28K</t>
  </si>
  <si>
    <t>30.10.2015</t>
  </si>
  <si>
    <t>238,59K</t>
  </si>
  <si>
    <t>29.10.2015</t>
  </si>
  <si>
    <t>213,93K</t>
  </si>
  <si>
    <t>28.10.2015</t>
  </si>
  <si>
    <t>306,60K</t>
  </si>
  <si>
    <t>27.10.2015</t>
  </si>
  <si>
    <t>243,11K</t>
  </si>
  <si>
    <t>26.10.2015</t>
  </si>
  <si>
    <t>193,98K</t>
  </si>
  <si>
    <t>23.10.2015</t>
  </si>
  <si>
    <t>242,06K</t>
  </si>
  <si>
    <t>22.10.2015</t>
  </si>
  <si>
    <t>201,59K</t>
  </si>
  <si>
    <t>21.10.2015</t>
  </si>
  <si>
    <t>244,64K</t>
  </si>
  <si>
    <t>20.10.2015</t>
  </si>
  <si>
    <t>253,32K</t>
  </si>
  <si>
    <t>19.10.2015</t>
  </si>
  <si>
    <t>223,31K</t>
  </si>
  <si>
    <t>16.10.2015</t>
  </si>
  <si>
    <t>225,96K</t>
  </si>
  <si>
    <t>15.10.2015</t>
  </si>
  <si>
    <t>16,79K</t>
  </si>
  <si>
    <t>14.10.2015</t>
  </si>
  <si>
    <t>63,28K</t>
  </si>
  <si>
    <t>13.10.2015</t>
  </si>
  <si>
    <t>108,37K</t>
  </si>
  <si>
    <t>12.10.2015</t>
  </si>
  <si>
    <t>166,79K</t>
  </si>
  <si>
    <t>09.10.2015</t>
  </si>
  <si>
    <t>174,34K</t>
  </si>
  <si>
    <t>08.10.2015</t>
  </si>
  <si>
    <t>219,94K</t>
  </si>
  <si>
    <t>07.10.2015</t>
  </si>
  <si>
    <t>299,91K</t>
  </si>
  <si>
    <t>06.10.2015</t>
  </si>
  <si>
    <t>303,58K</t>
  </si>
  <si>
    <t>05.10.2015</t>
  </si>
  <si>
    <t>215,45K</t>
  </si>
  <si>
    <t>02.10.2015</t>
  </si>
  <si>
    <t>01.10.2015</t>
  </si>
  <si>
    <t>239,32K</t>
  </si>
  <si>
    <t>30.09.2015</t>
  </si>
  <si>
    <t>219,89K</t>
  </si>
  <si>
    <t>29.09.2015</t>
  </si>
  <si>
    <t>181,41K</t>
  </si>
  <si>
    <t>28.09.2015</t>
  </si>
  <si>
    <t>188,28K</t>
  </si>
  <si>
    <t>25.09.2015</t>
  </si>
  <si>
    <t>189,40K</t>
  </si>
  <si>
    <t>24.09.2015</t>
  </si>
  <si>
    <t>198,04K</t>
  </si>
  <si>
    <t>23.09.2015</t>
  </si>
  <si>
    <t>22.09.2015</t>
  </si>
  <si>
    <t>185,41K</t>
  </si>
  <si>
    <t>21.09.2015</t>
  </si>
  <si>
    <t>179,90K</t>
  </si>
  <si>
    <t>18.09.2015</t>
  </si>
  <si>
    <t>225,72K</t>
  </si>
  <si>
    <t>17.09.2015</t>
  </si>
  <si>
    <t>228,86K</t>
  </si>
  <si>
    <t>16.09.2015</t>
  </si>
  <si>
    <t>288,33K</t>
  </si>
  <si>
    <t>15.09.2015</t>
  </si>
  <si>
    <t>18,46K</t>
  </si>
  <si>
    <t>14.09.2015</t>
  </si>
  <si>
    <t>104,06K</t>
  </si>
  <si>
    <t>11.09.2015</t>
  </si>
  <si>
    <t>143,41K</t>
  </si>
  <si>
    <t>10.09.2015</t>
  </si>
  <si>
    <t>192,42K</t>
  </si>
  <si>
    <t>09.09.2015</t>
  </si>
  <si>
    <t>173,22K</t>
  </si>
  <si>
    <t>08.09.2015</t>
  </si>
  <si>
    <t>253,29K</t>
  </si>
  <si>
    <t>07.09.2015</t>
  </si>
  <si>
    <t>94,80K</t>
  </si>
  <si>
    <t>04.09.2015</t>
  </si>
  <si>
    <t>221,22K</t>
  </si>
  <si>
    <t>03.09.2015</t>
  </si>
  <si>
    <t>270,54K</t>
  </si>
  <si>
    <t>02.09.2015</t>
  </si>
  <si>
    <t>324,84K</t>
  </si>
  <si>
    <t>01.09.2015</t>
  </si>
  <si>
    <t>373,64K</t>
  </si>
  <si>
    <t>31.08.2015</t>
  </si>
  <si>
    <t>321,32K</t>
  </si>
  <si>
    <t>28.08.2015</t>
  </si>
  <si>
    <t>418,78K</t>
  </si>
  <si>
    <t>27.08.2015</t>
  </si>
  <si>
    <t>26.08.2015</t>
  </si>
  <si>
    <t>267,56K</t>
  </si>
  <si>
    <t>25.08.2015</t>
  </si>
  <si>
    <t>292,10K</t>
  </si>
  <si>
    <t>24.08.2015</t>
  </si>
  <si>
    <t>305,73K</t>
  </si>
  <si>
    <t>21.08.2015</t>
  </si>
  <si>
    <t>231,80K</t>
  </si>
  <si>
    <t>20.08.2015</t>
  </si>
  <si>
    <t>221,54K</t>
  </si>
  <si>
    <t>19.08.2015</t>
  </si>
  <si>
    <t>250,81K</t>
  </si>
  <si>
    <t>18.08.2015</t>
  </si>
  <si>
    <t>191,53K</t>
  </si>
  <si>
    <t>17.08.2015</t>
  </si>
  <si>
    <t>195,61K</t>
  </si>
  <si>
    <t>14.08.2015</t>
  </si>
  <si>
    <t>21,37K</t>
  </si>
  <si>
    <t>13.08.2015</t>
  </si>
  <si>
    <t>115,92K</t>
  </si>
  <si>
    <t>12.08.2015</t>
  </si>
  <si>
    <t>153,81K</t>
  </si>
  <si>
    <t>11.08.2015</t>
  </si>
  <si>
    <t>223,21K</t>
  </si>
  <si>
    <t>10.08.2015</t>
  </si>
  <si>
    <t>208,26K</t>
  </si>
  <si>
    <t>07.08.2015</t>
  </si>
  <si>
    <t>245,82K</t>
  </si>
  <si>
    <t>06.08.2015</t>
  </si>
  <si>
    <t>236,36K</t>
  </si>
  <si>
    <t>05.08.2015</t>
  </si>
  <si>
    <t>280,76K</t>
  </si>
  <si>
    <t>04.08.2015</t>
  </si>
  <si>
    <t>221,65K</t>
  </si>
  <si>
    <t>03.08.2015</t>
  </si>
  <si>
    <t>306,50K</t>
  </si>
  <si>
    <t>31.07.2015</t>
  </si>
  <si>
    <t>212,82K</t>
  </si>
  <si>
    <t>30.07.2015</t>
  </si>
  <si>
    <t>217,29K</t>
  </si>
  <si>
    <t>29.07.2015</t>
  </si>
  <si>
    <t>290,43K</t>
  </si>
  <si>
    <t>28.07.2015</t>
  </si>
  <si>
    <t>290,60K</t>
  </si>
  <si>
    <t>27.07.2015</t>
  </si>
  <si>
    <t>226,37K</t>
  </si>
  <si>
    <t>24.07.2015</t>
  </si>
  <si>
    <t>195,04K</t>
  </si>
  <si>
    <t>23.07.2015</t>
  </si>
  <si>
    <t>207,13K</t>
  </si>
  <si>
    <t>22.07.2015</t>
  </si>
  <si>
    <t>221,46K</t>
  </si>
  <si>
    <t>21.07.2015</t>
  </si>
  <si>
    <t>188,88K</t>
  </si>
  <si>
    <t>20.07.2015</t>
  </si>
  <si>
    <t>161,06K</t>
  </si>
  <si>
    <t>17.07.2015</t>
  </si>
  <si>
    <t>157,13K</t>
  </si>
  <si>
    <t>16.07.2015</t>
  </si>
  <si>
    <t>14,29K</t>
  </si>
  <si>
    <t>15.07.2015</t>
  </si>
  <si>
    <t>79,69K</t>
  </si>
  <si>
    <t>14.07.2015</t>
  </si>
  <si>
    <t>143,12K</t>
  </si>
  <si>
    <t>13.07.2015</t>
  </si>
  <si>
    <t>176,81K</t>
  </si>
  <si>
    <t>10.07.2015</t>
  </si>
  <si>
    <t>154,37K</t>
  </si>
  <si>
    <t>09.07.2015</t>
  </si>
  <si>
    <t>277,59K</t>
  </si>
  <si>
    <t>08.07.2015</t>
  </si>
  <si>
    <t>301,11K</t>
  </si>
  <si>
    <t>07.07.2015</t>
  </si>
  <si>
    <t>331,59K</t>
  </si>
  <si>
    <t>06.07.2015</t>
  </si>
  <si>
    <t>294,89K</t>
  </si>
  <si>
    <t>03.07.2015</t>
  </si>
  <si>
    <t>107,25K</t>
  </si>
  <si>
    <t>02.07.2015</t>
  </si>
  <si>
    <t>206,00K</t>
  </si>
  <si>
    <t>01.07.2015</t>
  </si>
  <si>
    <t>266,62K</t>
  </si>
  <si>
    <t>30.06.2015</t>
  </si>
  <si>
    <t>256,88K</t>
  </si>
  <si>
    <t>29.06.2015</t>
  </si>
  <si>
    <t>266,55K</t>
  </si>
  <si>
    <t>26.06.2015</t>
  </si>
  <si>
    <t>212,12K</t>
  </si>
  <si>
    <t>25.06.2015</t>
  </si>
  <si>
    <t>24.06.2015</t>
  </si>
  <si>
    <t>256,39K</t>
  </si>
  <si>
    <t>23.06.2015</t>
  </si>
  <si>
    <t>266,02K</t>
  </si>
  <si>
    <t>22.06.2015</t>
  </si>
  <si>
    <t>19.06.2015</t>
  </si>
  <si>
    <t>216,17K</t>
  </si>
  <si>
    <t>18.06.2015</t>
  </si>
  <si>
    <t>217,21K</t>
  </si>
  <si>
    <t>17.06.2015</t>
  </si>
  <si>
    <t>331,88K</t>
  </si>
  <si>
    <t>16.06.2015</t>
  </si>
  <si>
    <t>279,74K</t>
  </si>
  <si>
    <t>15.06.2015</t>
  </si>
  <si>
    <t>26,68K</t>
  </si>
  <si>
    <t>12.06.2015</t>
  </si>
  <si>
    <t>101,41K</t>
  </si>
  <si>
    <t>11.06.2015</t>
  </si>
  <si>
    <t>113,46K</t>
  </si>
  <si>
    <t>10.06.2015</t>
  </si>
  <si>
    <t>210,40K</t>
  </si>
  <si>
    <t>09.06.2015</t>
  </si>
  <si>
    <t>223,36K</t>
  </si>
  <si>
    <t>08.06.2015</t>
  </si>
  <si>
    <t>205,40K</t>
  </si>
  <si>
    <t>05.06.2015</t>
  </si>
  <si>
    <t>248,87K</t>
  </si>
  <si>
    <t>04.06.2015</t>
  </si>
  <si>
    <t>235,21K</t>
  </si>
  <si>
    <t>03.06.2015</t>
  </si>
  <si>
    <t>262,66K</t>
  </si>
  <si>
    <t>02.06.2015</t>
  </si>
  <si>
    <t>245,91K</t>
  </si>
  <si>
    <t>01.06.2015</t>
  </si>
  <si>
    <t>29.05.2015</t>
  </si>
  <si>
    <t>278,46K</t>
  </si>
  <si>
    <t>28.05.2015</t>
  </si>
  <si>
    <t>27.05.2015</t>
  </si>
  <si>
    <t>257,06K</t>
  </si>
  <si>
    <t>26.05.2015</t>
  </si>
  <si>
    <t>224,13K</t>
  </si>
  <si>
    <t>25.05.2015</t>
  </si>
  <si>
    <t>41,14K</t>
  </si>
  <si>
    <t>22.05.2015</t>
  </si>
  <si>
    <t>184,55K</t>
  </si>
  <si>
    <t>21.05.2015</t>
  </si>
  <si>
    <t>250,91K</t>
  </si>
  <si>
    <t>20.05.2015</t>
  </si>
  <si>
    <t>19.05.2015</t>
  </si>
  <si>
    <t>253,35K</t>
  </si>
  <si>
    <t>18.05.2015</t>
  </si>
  <si>
    <t>198,22K</t>
  </si>
  <si>
    <t>15.05.2015</t>
  </si>
  <si>
    <t>206,14K</t>
  </si>
  <si>
    <t>14.05.2015</t>
  </si>
  <si>
    <t>23,19K</t>
  </si>
  <si>
    <t>13.05.2015</t>
  </si>
  <si>
    <t>120,83K</t>
  </si>
  <si>
    <t>12.05.2015</t>
  </si>
  <si>
    <t>183,27K</t>
  </si>
  <si>
    <t>11.05.2015</t>
  </si>
  <si>
    <t>202,51K</t>
  </si>
  <si>
    <t>08.05.2015</t>
  </si>
  <si>
    <t>248,59K</t>
  </si>
  <si>
    <t>07.05.2015</t>
  </si>
  <si>
    <t>292,89K</t>
  </si>
  <si>
    <t>06.05.2015</t>
  </si>
  <si>
    <t>296,74K</t>
  </si>
  <si>
    <t>05.05.2015</t>
  </si>
  <si>
    <t>255,64K</t>
  </si>
  <si>
    <t>04.05.2015</t>
  </si>
  <si>
    <t>120,21K</t>
  </si>
  <si>
    <t>01.05.2015</t>
  </si>
  <si>
    <t>189,32K</t>
  </si>
  <si>
    <t>30.04.2015</t>
  </si>
  <si>
    <t>223,48K</t>
  </si>
  <si>
    <t>29.04.2015</t>
  </si>
  <si>
    <t>238,44K</t>
  </si>
  <si>
    <t>28.04.2015</t>
  </si>
  <si>
    <t>196,46K</t>
  </si>
  <si>
    <t>27.04.2015</t>
  </si>
  <si>
    <t>189,77K</t>
  </si>
  <si>
    <t>24.04.2015</t>
  </si>
  <si>
    <t>259,49K</t>
  </si>
  <si>
    <t>23.04.2015</t>
  </si>
  <si>
    <t>326,74K</t>
  </si>
  <si>
    <t>22.04.2015</t>
  </si>
  <si>
    <t>230,06K</t>
  </si>
  <si>
    <t>21.04.2015</t>
  </si>
  <si>
    <t>218,31K</t>
  </si>
  <si>
    <t>20.04.2015</t>
  </si>
  <si>
    <t>239,80K</t>
  </si>
  <si>
    <t>17.04.2015</t>
  </si>
  <si>
    <t>220,12K</t>
  </si>
  <si>
    <t>16.04.2015</t>
  </si>
  <si>
    <t>293,49K</t>
  </si>
  <si>
    <t>15.04.2015</t>
  </si>
  <si>
    <t>21,18K</t>
  </si>
  <si>
    <t>14.04.2015</t>
  </si>
  <si>
    <t>106,80K</t>
  </si>
  <si>
    <t>13.04.2015</t>
  </si>
  <si>
    <t>119,32K</t>
  </si>
  <si>
    <t>10.04.2015</t>
  </si>
  <si>
    <t>137,66K</t>
  </si>
  <si>
    <t>09.04.2015</t>
  </si>
  <si>
    <t>174,81K</t>
  </si>
  <si>
    <t>08.04.2015</t>
  </si>
  <si>
    <t>250,56K</t>
  </si>
  <si>
    <t>07.04.2015</t>
  </si>
  <si>
    <t>236,71K</t>
  </si>
  <si>
    <t>06.04.2015</t>
  </si>
  <si>
    <t>126,80K</t>
  </si>
  <si>
    <t>02.04.2015</t>
  </si>
  <si>
    <t>288,97K</t>
  </si>
  <si>
    <t>01.04.2015</t>
  </si>
  <si>
    <t>256,90K</t>
  </si>
  <si>
    <t>31.03.2015</t>
  </si>
  <si>
    <t>238,49K</t>
  </si>
  <si>
    <t>30.03.2015</t>
  </si>
  <si>
    <t>220,11K</t>
  </si>
  <si>
    <t>27.03.2015</t>
  </si>
  <si>
    <t>223,86K</t>
  </si>
  <si>
    <t>26.03.2015</t>
  </si>
  <si>
    <t>334,87K</t>
  </si>
  <si>
    <t>25.03.2015</t>
  </si>
  <si>
    <t>256,04K</t>
  </si>
  <si>
    <t>24.03.2015</t>
  </si>
  <si>
    <t>197,48K</t>
  </si>
  <si>
    <t>23.03.2015</t>
  </si>
  <si>
    <t>191,64K</t>
  </si>
  <si>
    <t>20.03.2015</t>
  </si>
  <si>
    <t>186,67K</t>
  </si>
  <si>
    <t>19.03.2015</t>
  </si>
  <si>
    <t>209,65K</t>
  </si>
  <si>
    <t>18.03.2015</t>
  </si>
  <si>
    <t>262,44K</t>
  </si>
  <si>
    <t>17.03.2015</t>
  </si>
  <si>
    <t>240,29K</t>
  </si>
  <si>
    <t>16.03.2015</t>
  </si>
  <si>
    <t>15,64K</t>
  </si>
  <si>
    <t>13.03.2015</t>
  </si>
  <si>
    <t>84,09K</t>
  </si>
  <si>
    <t>12.03.2015</t>
  </si>
  <si>
    <t>129,73K</t>
  </si>
  <si>
    <t>11.03.2015</t>
  </si>
  <si>
    <t>176,06K</t>
  </si>
  <si>
    <t>10.03.2015</t>
  </si>
  <si>
    <t>191,78K</t>
  </si>
  <si>
    <t>09.03.2015</t>
  </si>
  <si>
    <t>194,78K</t>
  </si>
  <si>
    <t>06.03.2015</t>
  </si>
  <si>
    <t>181,48K</t>
  </si>
  <si>
    <t>05.03.2015</t>
  </si>
  <si>
    <t>215,12K</t>
  </si>
  <si>
    <t>04.03.2015</t>
  </si>
  <si>
    <t>260,54K</t>
  </si>
  <si>
    <t>03.03.2015</t>
  </si>
  <si>
    <t>281,78K</t>
  </si>
  <si>
    <t>02.03.2015</t>
  </si>
  <si>
    <t>286,07K</t>
  </si>
  <si>
    <t>27.02.2015</t>
  </si>
  <si>
    <t>255,02K</t>
  </si>
  <si>
    <t>26.02.2015</t>
  </si>
  <si>
    <t>261,45K</t>
  </si>
  <si>
    <t>25.02.2015</t>
  </si>
  <si>
    <t>279,65K</t>
  </si>
  <si>
    <t>24.02.2015</t>
  </si>
  <si>
    <t>245,52K</t>
  </si>
  <si>
    <t>23.02.2015</t>
  </si>
  <si>
    <t>268,64K</t>
  </si>
  <si>
    <t>20.02.2015</t>
  </si>
  <si>
    <t>19.02.2015</t>
  </si>
  <si>
    <t>303,86K</t>
  </si>
  <si>
    <t>18.02.2015</t>
  </si>
  <si>
    <t>224,10K</t>
  </si>
  <si>
    <t>17.02.2015</t>
  </si>
  <si>
    <t>277,97K</t>
  </si>
  <si>
    <t>16.02.2015</t>
  </si>
  <si>
    <t>171,27K</t>
  </si>
  <si>
    <t>13.02.2015</t>
  </si>
  <si>
    <t>348,80K</t>
  </si>
  <si>
    <t>12.02.2015</t>
  </si>
  <si>
    <t>16,21K</t>
  </si>
  <si>
    <t>11.02.2015</t>
  </si>
  <si>
    <t>116,81K</t>
  </si>
  <si>
    <t>10.02.2015</t>
  </si>
  <si>
    <t>157,17K</t>
  </si>
  <si>
    <t>09.02.2015</t>
  </si>
  <si>
    <t>213,52K</t>
  </si>
  <si>
    <t>06.02.2015</t>
  </si>
  <si>
    <t>253,31K</t>
  </si>
  <si>
    <t>05.02.2015</t>
  </si>
  <si>
    <t>338,82K</t>
  </si>
  <si>
    <t>04.02.2015</t>
  </si>
  <si>
    <t>359,74K</t>
  </si>
  <si>
    <t>03.02.2015</t>
  </si>
  <si>
    <t>414,59K</t>
  </si>
  <si>
    <t>02.02.2015</t>
  </si>
  <si>
    <t>402,07K</t>
  </si>
  <si>
    <t>30.01.2015</t>
  </si>
  <si>
    <t>335,02K</t>
  </si>
  <si>
    <t>29.01.2015</t>
  </si>
  <si>
    <t>236,63K</t>
  </si>
  <si>
    <t>28.01.2015</t>
  </si>
  <si>
    <t>275,15K</t>
  </si>
  <si>
    <t>27.01.2015</t>
  </si>
  <si>
    <t>249,57K</t>
  </si>
  <si>
    <t>26.01.2015</t>
  </si>
  <si>
    <t>241,38K</t>
  </si>
  <si>
    <t>23.01.2015</t>
  </si>
  <si>
    <t>22.01.2015</t>
  </si>
  <si>
    <t>321,47K</t>
  </si>
  <si>
    <t>21.01.2015</t>
  </si>
  <si>
    <t>20.01.2015</t>
  </si>
  <si>
    <t>259,58K</t>
  </si>
  <si>
    <t>19.01.2015</t>
  </si>
  <si>
    <t>106,77K</t>
  </si>
  <si>
    <t>16.01.2015</t>
  </si>
  <si>
    <t>15.01.2015</t>
  </si>
  <si>
    <t>17,93K</t>
  </si>
  <si>
    <t>14.01.2015</t>
  </si>
  <si>
    <t>122,34K</t>
  </si>
  <si>
    <t>13.01.2015</t>
  </si>
  <si>
    <t>208,06K</t>
  </si>
  <si>
    <t>12.01.2015</t>
  </si>
  <si>
    <t>223,92K</t>
  </si>
  <si>
    <t>09.01.2015</t>
  </si>
  <si>
    <t>285,72K</t>
  </si>
  <si>
    <t>08.01.2015</t>
  </si>
  <si>
    <t>243,42K</t>
  </si>
  <si>
    <t>07.01.2015</t>
  </si>
  <si>
    <t>318,28K</t>
  </si>
  <si>
    <t>06.01.2015</t>
  </si>
  <si>
    <t>338,88K</t>
  </si>
  <si>
    <t>05.01.2015</t>
  </si>
  <si>
    <t>289,89K</t>
  </si>
  <si>
    <t>02.01.2015</t>
  </si>
  <si>
    <t>177,98K</t>
  </si>
  <si>
    <t>31.12.2014</t>
  </si>
  <si>
    <t>148,14K</t>
  </si>
  <si>
    <t>30.12.2014</t>
  </si>
  <si>
    <t>154,11K</t>
  </si>
  <si>
    <t>29.12.2014</t>
  </si>
  <si>
    <t>155,11K</t>
  </si>
  <si>
    <t>26.12.2014</t>
  </si>
  <si>
    <t>48,78K</t>
  </si>
  <si>
    <t>24.12.2014</t>
  </si>
  <si>
    <t>108,67K</t>
  </si>
  <si>
    <t>23.12.2014</t>
  </si>
  <si>
    <t>22.12.2014</t>
  </si>
  <si>
    <t>195,79K</t>
  </si>
  <si>
    <t>19.12.2014</t>
  </si>
  <si>
    <t>222,07K</t>
  </si>
  <si>
    <t>18.12.2014</t>
  </si>
  <si>
    <t>17.12.2014</t>
  </si>
  <si>
    <t>304,05K</t>
  </si>
  <si>
    <t>16.12.2014</t>
  </si>
  <si>
    <t>19,70K</t>
  </si>
  <si>
    <t>15.12.2014</t>
  </si>
  <si>
    <t>107,89K</t>
  </si>
  <si>
    <t>12.12.2014</t>
  </si>
  <si>
    <t>153,89K</t>
  </si>
  <si>
    <t>11.12.2014</t>
  </si>
  <si>
    <t>185,63K</t>
  </si>
  <si>
    <t>10.12.2014</t>
  </si>
  <si>
    <t>09.12.2014</t>
  </si>
  <si>
    <t>190,52K</t>
  </si>
  <si>
    <t>08.12.2014</t>
  </si>
  <si>
    <t>191,67K</t>
  </si>
  <si>
    <t>05.12.2014</t>
  </si>
  <si>
    <t>196,04K</t>
  </si>
  <si>
    <t>04.12.2014</t>
  </si>
  <si>
    <t>03.12.2014</t>
  </si>
  <si>
    <t>244,86K</t>
  </si>
  <si>
    <t>02.12.2014</t>
  </si>
  <si>
    <t>01.12.2014</t>
  </si>
  <si>
    <t>369,85K</t>
  </si>
  <si>
    <t>28.11.2014</t>
  </si>
  <si>
    <t>262,03K</t>
  </si>
  <si>
    <t>27.11.2014</t>
  </si>
  <si>
    <t>244,65K</t>
  </si>
  <si>
    <t>26.11.2014</t>
  </si>
  <si>
    <t>202,19K</t>
  </si>
  <si>
    <t>25.11.2014</t>
  </si>
  <si>
    <t>256,83K</t>
  </si>
  <si>
    <t>24.11.2014</t>
  </si>
  <si>
    <t>151,15K</t>
  </si>
  <si>
    <t>21.11.2014</t>
  </si>
  <si>
    <t>264,61K</t>
  </si>
  <si>
    <t>20.11.2014</t>
  </si>
  <si>
    <t>206,38K</t>
  </si>
  <si>
    <t>19.11.2014</t>
  </si>
  <si>
    <t>247,15K</t>
  </si>
  <si>
    <t>18.11.2014</t>
  </si>
  <si>
    <t>209,55K</t>
  </si>
  <si>
    <t>17.11.2014</t>
  </si>
  <si>
    <t>189,08K</t>
  </si>
  <si>
    <t>14.11.2014</t>
  </si>
  <si>
    <t>267,61K</t>
  </si>
  <si>
    <t>13.11.2014</t>
  </si>
  <si>
    <t>21,79K</t>
  </si>
  <si>
    <t>12.11.2014</t>
  </si>
  <si>
    <t>116,12K</t>
  </si>
  <si>
    <t>11.11.2014</t>
  </si>
  <si>
    <t>213,42K</t>
  </si>
  <si>
    <t>10.11.2014</t>
  </si>
  <si>
    <t>219,91K</t>
  </si>
  <si>
    <t>07.11.2014</t>
  </si>
  <si>
    <t>195,44K</t>
  </si>
  <si>
    <t>06.11.2014</t>
  </si>
  <si>
    <t>224,78K</t>
  </si>
  <si>
    <t>05.11.2014</t>
  </si>
  <si>
    <t>04.11.2014</t>
  </si>
  <si>
    <t>313,67K</t>
  </si>
  <si>
    <t>03.11.2014</t>
  </si>
  <si>
    <t>248,17K</t>
  </si>
  <si>
    <t>31.10.2014</t>
  </si>
  <si>
    <t>225,37K</t>
  </si>
  <si>
    <t>30.10.2014</t>
  </si>
  <si>
    <t>191,88K</t>
  </si>
  <si>
    <t>29.10.2014</t>
  </si>
  <si>
    <t>243,84K</t>
  </si>
  <si>
    <t>28.10.2014</t>
  </si>
  <si>
    <t>198,86K</t>
  </si>
  <si>
    <t>27.10.2014</t>
  </si>
  <si>
    <t>228,44K</t>
  </si>
  <si>
    <t>24.10.2014</t>
  </si>
  <si>
    <t>208,22K</t>
  </si>
  <si>
    <t>23.10.2014</t>
  </si>
  <si>
    <t>306,98K</t>
  </si>
  <si>
    <t>22.10.2014</t>
  </si>
  <si>
    <t>264,81K</t>
  </si>
  <si>
    <t>21.10.2014</t>
  </si>
  <si>
    <t>258,39K</t>
  </si>
  <si>
    <t>20.10.2014</t>
  </si>
  <si>
    <t>247,60K</t>
  </si>
  <si>
    <t>17.10.2014</t>
  </si>
  <si>
    <t>280,47K</t>
  </si>
  <si>
    <t>16.10.2014</t>
  </si>
  <si>
    <t>14,94K</t>
  </si>
  <si>
    <t>15.10.2014</t>
  </si>
  <si>
    <t>86,48K</t>
  </si>
  <si>
    <t>14.10.2014</t>
  </si>
  <si>
    <t>141,66K</t>
  </si>
  <si>
    <t>13.10.2014</t>
  </si>
  <si>
    <t>146,53K</t>
  </si>
  <si>
    <t>10.10.2014</t>
  </si>
  <si>
    <t>197,68K</t>
  </si>
  <si>
    <t>09.10.2014</t>
  </si>
  <si>
    <t>216,47K</t>
  </si>
  <si>
    <t>08.10.2014</t>
  </si>
  <si>
    <t>207,63K</t>
  </si>
  <si>
    <t>07.10.2014</t>
  </si>
  <si>
    <t>222,63K</t>
  </si>
  <si>
    <t>06.10.2014</t>
  </si>
  <si>
    <t>203,60K</t>
  </si>
  <si>
    <t>03.10.2014</t>
  </si>
  <si>
    <t>239,60K</t>
  </si>
  <si>
    <t>02.10.2014</t>
  </si>
  <si>
    <t>285,90K</t>
  </si>
  <si>
    <t>01.10.2014</t>
  </si>
  <si>
    <t>247,99K</t>
  </si>
  <si>
    <t>30.09.2014</t>
  </si>
  <si>
    <t>261,95K</t>
  </si>
  <si>
    <t>29.09.2014</t>
  </si>
  <si>
    <t>170,23K</t>
  </si>
  <si>
    <t>26.09.2014</t>
  </si>
  <si>
    <t>165,60K</t>
  </si>
  <si>
    <t>25.09.2014</t>
  </si>
  <si>
    <t>190,33K</t>
  </si>
  <si>
    <t>24.09.2014</t>
  </si>
  <si>
    <t>23.09.2014</t>
  </si>
  <si>
    <t>192,36K</t>
  </si>
  <si>
    <t>22.09.2014</t>
  </si>
  <si>
    <t>171,14K</t>
  </si>
  <si>
    <t>19.09.2014</t>
  </si>
  <si>
    <t>158,39K</t>
  </si>
  <si>
    <t>18.09.2014</t>
  </si>
  <si>
    <t>193,58K</t>
  </si>
  <si>
    <t>17.09.2014</t>
  </si>
  <si>
    <t>190,17K</t>
  </si>
  <si>
    <t>16.09.2014</t>
  </si>
  <si>
    <t>199,77K</t>
  </si>
  <si>
    <t>15.09.2014</t>
  </si>
  <si>
    <t>19,95K</t>
  </si>
  <si>
    <t>12.09.2014</t>
  </si>
  <si>
    <t>103,49K</t>
  </si>
  <si>
    <t>11.09.2014</t>
  </si>
  <si>
    <t>144,79K</t>
  </si>
  <si>
    <t>10.09.2014</t>
  </si>
  <si>
    <t>09.09.2014</t>
  </si>
  <si>
    <t>172,50K</t>
  </si>
  <si>
    <t>08.09.2014</t>
  </si>
  <si>
    <t>197,61K</t>
  </si>
  <si>
    <t>05.09.2014</t>
  </si>
  <si>
    <t>202,14K</t>
  </si>
  <si>
    <t>04.09.2014</t>
  </si>
  <si>
    <t>218,44K</t>
  </si>
  <si>
    <t>03.09.2014</t>
  </si>
  <si>
    <t>233,64K</t>
  </si>
  <si>
    <t>02.09.2014</t>
  </si>
  <si>
    <t>243,85K</t>
  </si>
  <si>
    <t>01.09.2014</t>
  </si>
  <si>
    <t>73,33K</t>
  </si>
  <si>
    <t>29.08.2014</t>
  </si>
  <si>
    <t>169,33K</t>
  </si>
  <si>
    <t>28.08.2014</t>
  </si>
  <si>
    <t>184,78K</t>
  </si>
  <si>
    <t>27.08.2014</t>
  </si>
  <si>
    <t>146,23K</t>
  </si>
  <si>
    <t>26.08.2014</t>
  </si>
  <si>
    <t>149,83K</t>
  </si>
  <si>
    <t>25.08.2014</t>
  </si>
  <si>
    <t>82,94K</t>
  </si>
  <si>
    <t>22.08.2014</t>
  </si>
  <si>
    <t>21.08.2014</t>
  </si>
  <si>
    <t>179,61K</t>
  </si>
  <si>
    <t>20.08.2014</t>
  </si>
  <si>
    <t>19.08.2014</t>
  </si>
  <si>
    <t>177,10K</t>
  </si>
  <si>
    <t>18.08.2014</t>
  </si>
  <si>
    <t>15.08.2014</t>
  </si>
  <si>
    <t>199,63K</t>
  </si>
  <si>
    <t>14.08.2014</t>
  </si>
  <si>
    <t>18,57K</t>
  </si>
  <si>
    <t>13.08.2014</t>
  </si>
  <si>
    <t>99,10K</t>
  </si>
  <si>
    <t>12.08.2014</t>
  </si>
  <si>
    <t>139,91K</t>
  </si>
  <si>
    <t>11.08.2014</t>
  </si>
  <si>
    <t>143,61K</t>
  </si>
  <si>
    <t>08.08.2014</t>
  </si>
  <si>
    <t>203,74K</t>
  </si>
  <si>
    <t>07.08.2014</t>
  </si>
  <si>
    <t>189,82K</t>
  </si>
  <si>
    <t>06.08.2014</t>
  </si>
  <si>
    <t>204,92K</t>
  </si>
  <si>
    <t>05.08.2014</t>
  </si>
  <si>
    <t>209,18K</t>
  </si>
  <si>
    <t>04.08.2014</t>
  </si>
  <si>
    <t>207,79K</t>
  </si>
  <si>
    <t>01.08.2014</t>
  </si>
  <si>
    <t>216,36K</t>
  </si>
  <si>
    <t>31.07.2014</t>
  </si>
  <si>
    <t>234,55K</t>
  </si>
  <si>
    <t>30.07.2014</t>
  </si>
  <si>
    <t>218,39K</t>
  </si>
  <si>
    <t>29.07.2014</t>
  </si>
  <si>
    <t>28.07.2014</t>
  </si>
  <si>
    <t>139,52K</t>
  </si>
  <si>
    <t>25.07.2014</t>
  </si>
  <si>
    <t>253,17K</t>
  </si>
  <si>
    <t>24.07.2014</t>
  </si>
  <si>
    <t>23.07.2014</t>
  </si>
  <si>
    <t>207,15K</t>
  </si>
  <si>
    <t>22.07.2014</t>
  </si>
  <si>
    <t>183,10K</t>
  </si>
  <si>
    <t>21.07.2014</t>
  </si>
  <si>
    <t>211,70K</t>
  </si>
  <si>
    <t>18.07.2014</t>
  </si>
  <si>
    <t>210,88K</t>
  </si>
  <si>
    <t>17.07.2014</t>
  </si>
  <si>
    <t>296,51K</t>
  </si>
  <si>
    <t>16.07.2014</t>
  </si>
  <si>
    <t>11,52K</t>
  </si>
  <si>
    <t>15.07.2014</t>
  </si>
  <si>
    <t>63,86K</t>
  </si>
  <si>
    <t>14.07.2014</t>
  </si>
  <si>
    <t>99,20K</t>
  </si>
  <si>
    <t>11.07.2014</t>
  </si>
  <si>
    <t>171,04K</t>
  </si>
  <si>
    <t>10.07.2014</t>
  </si>
  <si>
    <t>152,47K</t>
  </si>
  <si>
    <t>09.07.2014</t>
  </si>
  <si>
    <t>08.07.2014</t>
  </si>
  <si>
    <t>232,73K</t>
  </si>
  <si>
    <t>07.07.2014</t>
  </si>
  <si>
    <t>152,51K</t>
  </si>
  <si>
    <t>04.07.2014</t>
  </si>
  <si>
    <t>71,85K</t>
  </si>
  <si>
    <t>03.07.2014</t>
  </si>
  <si>
    <t>218,98K</t>
  </si>
  <si>
    <t>02.07.2014</t>
  </si>
  <si>
    <t>269,76K</t>
  </si>
  <si>
    <t>01.07.2014</t>
  </si>
  <si>
    <t>30.06.2014</t>
  </si>
  <si>
    <t>221,84K</t>
  </si>
  <si>
    <t>27.06.2014</t>
  </si>
  <si>
    <t>135,71K</t>
  </si>
  <si>
    <t>26.06.2014</t>
  </si>
  <si>
    <t>180,86K</t>
  </si>
  <si>
    <t>25.06.2014</t>
  </si>
  <si>
    <t>211,91K</t>
  </si>
  <si>
    <t>24.06.2014</t>
  </si>
  <si>
    <t>230,49K</t>
  </si>
  <si>
    <t>23.06.2014</t>
  </si>
  <si>
    <t>220,72K</t>
  </si>
  <si>
    <t>20.06.2014</t>
  </si>
  <si>
    <t>198,84K</t>
  </si>
  <si>
    <t>19.06.2014</t>
  </si>
  <si>
    <t>250,24K</t>
  </si>
  <si>
    <t>18.06.2014</t>
  </si>
  <si>
    <t>240,75K</t>
  </si>
  <si>
    <t>17.06.2014</t>
  </si>
  <si>
    <t>240,52K</t>
  </si>
  <si>
    <t>16.06.2014</t>
  </si>
  <si>
    <t>175,90K</t>
  </si>
  <si>
    <t>13.06.2014</t>
  </si>
  <si>
    <t>16,05K</t>
  </si>
  <si>
    <t>12.06.2014</t>
  </si>
  <si>
    <t>133,07K</t>
  </si>
  <si>
    <t>11.06.2014</t>
  </si>
  <si>
    <t>131,57K</t>
  </si>
  <si>
    <t>10.06.2014</t>
  </si>
  <si>
    <t>214,92K</t>
  </si>
  <si>
    <t>09.06.2014</t>
  </si>
  <si>
    <t>189,21K</t>
  </si>
  <si>
    <t>06.06.2014</t>
  </si>
  <si>
    <t>155,00K</t>
  </si>
  <si>
    <t>05.06.2014</t>
  </si>
  <si>
    <t>193,33K</t>
  </si>
  <si>
    <t>04.06.2014</t>
  </si>
  <si>
    <t>211,09K</t>
  </si>
  <si>
    <t>03.06.2014</t>
  </si>
  <si>
    <t>177,67K</t>
  </si>
  <si>
    <t>02.06.2014</t>
  </si>
  <si>
    <t>194,25K</t>
  </si>
  <si>
    <t>30.05.2014</t>
  </si>
  <si>
    <t>175,05K</t>
  </si>
  <si>
    <t>29.05.2014</t>
  </si>
  <si>
    <t>174,68K</t>
  </si>
  <si>
    <t>28.05.2014</t>
  </si>
  <si>
    <t>175,31K</t>
  </si>
  <si>
    <t>27.05.2014</t>
  </si>
  <si>
    <t>173,41K</t>
  </si>
  <si>
    <t>26.05.2014</t>
  </si>
  <si>
    <t>29,31K</t>
  </si>
  <si>
    <t>23.05.2014</t>
  </si>
  <si>
    <t>143,66K</t>
  </si>
  <si>
    <t>22.05.2014</t>
  </si>
  <si>
    <t>21.05.2014</t>
  </si>
  <si>
    <t>220,00K</t>
  </si>
  <si>
    <t>20.05.2014</t>
  </si>
  <si>
    <t>172,79K</t>
  </si>
  <si>
    <t>19.05.2014</t>
  </si>
  <si>
    <t>171,71K</t>
  </si>
  <si>
    <t>16.05.2014</t>
  </si>
  <si>
    <t>229,93K</t>
  </si>
  <si>
    <t>15.05.2014</t>
  </si>
  <si>
    <t>20,37K</t>
  </si>
  <si>
    <t>14.05.2014</t>
  </si>
  <si>
    <t>115,26K</t>
  </si>
  <si>
    <t>13.05.2014</t>
  </si>
  <si>
    <t>130,64K</t>
  </si>
  <si>
    <t>12.05.2014</t>
  </si>
  <si>
    <t>145,65K</t>
  </si>
  <si>
    <t>09.05.2014</t>
  </si>
  <si>
    <t>179,23K</t>
  </si>
  <si>
    <t>08.05.2014</t>
  </si>
  <si>
    <t>163,88K</t>
  </si>
  <si>
    <t>07.05.2014</t>
  </si>
  <si>
    <t>217,14K</t>
  </si>
  <si>
    <t>06.05.2014</t>
  </si>
  <si>
    <t>194,54K</t>
  </si>
  <si>
    <t>05.05.2014</t>
  </si>
  <si>
    <t>139,53K</t>
  </si>
  <si>
    <t>02.05.2014</t>
  </si>
  <si>
    <t>01.05.2014</t>
  </si>
  <si>
    <t>186,88K</t>
  </si>
  <si>
    <t>30.04.2014</t>
  </si>
  <si>
    <t>213,56K</t>
  </si>
  <si>
    <t>29.04.2014</t>
  </si>
  <si>
    <t>206,50K</t>
  </si>
  <si>
    <t>28.04.2014</t>
  </si>
  <si>
    <t>246,47K</t>
  </si>
  <si>
    <t>25.04.2014</t>
  </si>
  <si>
    <t>216,21K</t>
  </si>
  <si>
    <t>24.04.2014</t>
  </si>
  <si>
    <t>215,43K</t>
  </si>
  <si>
    <t>23.04.2014</t>
  </si>
  <si>
    <t>181,74K</t>
  </si>
  <si>
    <t>22.04.2014</t>
  </si>
  <si>
    <t>201,11K</t>
  </si>
  <si>
    <t>21.04.2014</t>
  </si>
  <si>
    <t>71,87K</t>
  </si>
  <si>
    <t>17.04.2014</t>
  </si>
  <si>
    <t>163,99K</t>
  </si>
  <si>
    <t>16.04.2014</t>
  </si>
  <si>
    <t>229,36K</t>
  </si>
  <si>
    <t>15.04.2014</t>
  </si>
  <si>
    <t>19,55K</t>
  </si>
  <si>
    <t>14.04.2014</t>
  </si>
  <si>
    <t>95,83K</t>
  </si>
  <si>
    <t>11.04.2014</t>
  </si>
  <si>
    <t>105,40K</t>
  </si>
  <si>
    <t>10.04.2014</t>
  </si>
  <si>
    <t>124,82K</t>
  </si>
  <si>
    <t>09.04.2014</t>
  </si>
  <si>
    <t>144,72K</t>
  </si>
  <si>
    <t>08.04.2014</t>
  </si>
  <si>
    <t>193,36K</t>
  </si>
  <si>
    <t>07.04.2014</t>
  </si>
  <si>
    <t>215,20K</t>
  </si>
  <si>
    <t>04.04.2014</t>
  </si>
  <si>
    <t>184,07K</t>
  </si>
  <si>
    <t>03.04.2014</t>
  </si>
  <si>
    <t>220,54K</t>
  </si>
  <si>
    <t>02.04.2014</t>
  </si>
  <si>
    <t>271,60K</t>
  </si>
  <si>
    <t>01.04.2014</t>
  </si>
  <si>
    <t>195,03K</t>
  </si>
  <si>
    <t>31.03.2014</t>
  </si>
  <si>
    <t>145,63K</t>
  </si>
  <si>
    <t>28.03.2014</t>
  </si>
  <si>
    <t>140,35K</t>
  </si>
  <si>
    <t>27.03.2014</t>
  </si>
  <si>
    <t>184,83K</t>
  </si>
  <si>
    <t>26.03.2014</t>
  </si>
  <si>
    <t>166,38K</t>
  </si>
  <si>
    <t>25.03.2014</t>
  </si>
  <si>
    <t>167,09K</t>
  </si>
  <si>
    <t>24.03.2014</t>
  </si>
  <si>
    <t>142,79K</t>
  </si>
  <si>
    <t>21.03.2014</t>
  </si>
  <si>
    <t>167,80K</t>
  </si>
  <si>
    <t>20.03.2014</t>
  </si>
  <si>
    <t>19.03.2014</t>
  </si>
  <si>
    <t>188,48K</t>
  </si>
  <si>
    <t>18.03.2014</t>
  </si>
  <si>
    <t>170,58K</t>
  </si>
  <si>
    <t>17.03.2014</t>
  </si>
  <si>
    <t>166,23K</t>
  </si>
  <si>
    <t>14.03.2014</t>
  </si>
  <si>
    <t>12,88K</t>
  </si>
  <si>
    <t>13.03.2014</t>
  </si>
  <si>
    <t>86,26K</t>
  </si>
  <si>
    <t>12.03.2014</t>
  </si>
  <si>
    <t>159,23K</t>
  </si>
  <si>
    <t>11.03.2014</t>
  </si>
  <si>
    <t>146,85K</t>
  </si>
  <si>
    <t>10.03.2014</t>
  </si>
  <si>
    <t>149,34K</t>
  </si>
  <si>
    <t>07.03.2014</t>
  </si>
  <si>
    <t>172,05K</t>
  </si>
  <si>
    <t>06.03.2014</t>
  </si>
  <si>
    <t>228,72K</t>
  </si>
  <si>
    <t>05.03.2014</t>
  </si>
  <si>
    <t>220,18K</t>
  </si>
  <si>
    <t>04.03.2014</t>
  </si>
  <si>
    <t>218,50K</t>
  </si>
  <si>
    <t>03.03.2014</t>
  </si>
  <si>
    <t>291,31K</t>
  </si>
  <si>
    <t>28.02.2014</t>
  </si>
  <si>
    <t>189,56K</t>
  </si>
  <si>
    <t>27.02.2014</t>
  </si>
  <si>
    <t>192,91K</t>
  </si>
  <si>
    <t>26.02.2014</t>
  </si>
  <si>
    <t>186,71K</t>
  </si>
  <si>
    <t>25.02.2014</t>
  </si>
  <si>
    <t>198,16K</t>
  </si>
  <si>
    <t>24.02.2014</t>
  </si>
  <si>
    <t>202,52K</t>
  </si>
  <si>
    <t>21.02.2014</t>
  </si>
  <si>
    <t>154,90K</t>
  </si>
  <si>
    <t>20.02.2014</t>
  </si>
  <si>
    <t>151,21K</t>
  </si>
  <si>
    <t>19.02.2014</t>
  </si>
  <si>
    <t>163,34K</t>
  </si>
  <si>
    <t>18.02.2014</t>
  </si>
  <si>
    <t>150,35K</t>
  </si>
  <si>
    <t>17.02.2014</t>
  </si>
  <si>
    <t>56,87K</t>
  </si>
  <si>
    <t>14.02.2014</t>
  </si>
  <si>
    <t>146,75K</t>
  </si>
  <si>
    <t>13.02.2014</t>
  </si>
  <si>
    <t>18,08K</t>
  </si>
  <si>
    <t>12.02.2014</t>
  </si>
  <si>
    <t>105,89K</t>
  </si>
  <si>
    <t>11.02.2014</t>
  </si>
  <si>
    <t>137,26K</t>
  </si>
  <si>
    <t>10.02.2014</t>
  </si>
  <si>
    <t>162,66K</t>
  </si>
  <si>
    <t>07.02.2014</t>
  </si>
  <si>
    <t>215,63K</t>
  </si>
  <si>
    <t>06.02.2014</t>
  </si>
  <si>
    <t>205,08K</t>
  </si>
  <si>
    <t>05.02.2014</t>
  </si>
  <si>
    <t>193,78K</t>
  </si>
  <si>
    <t>04.02.2014</t>
  </si>
  <si>
    <t>186,44K</t>
  </si>
  <si>
    <t>03.02.2014</t>
  </si>
  <si>
    <t>264,73K</t>
  </si>
  <si>
    <t>31.01.2014</t>
  </si>
  <si>
    <t>231,46K</t>
  </si>
  <si>
    <t>30.01.2014</t>
  </si>
  <si>
    <t>188,73K</t>
  </si>
  <si>
    <t>29.01.2014</t>
  </si>
  <si>
    <t>207,31K</t>
  </si>
  <si>
    <t>28.01.2014</t>
  </si>
  <si>
    <t>27.01.2014</t>
  </si>
  <si>
    <t>203,30K</t>
  </si>
  <si>
    <t>24.01.2014</t>
  </si>
  <si>
    <t>244,56K</t>
  </si>
  <si>
    <t>23.01.2014</t>
  </si>
  <si>
    <t>241,80K</t>
  </si>
  <si>
    <t>22.01.2014</t>
  </si>
  <si>
    <t>184,00K</t>
  </si>
  <si>
    <t>21.01.2014</t>
  </si>
  <si>
    <t>254,31K</t>
  </si>
  <si>
    <t>20.01.2014</t>
  </si>
  <si>
    <t>103,66K</t>
  </si>
  <si>
    <t>17.01.2014</t>
  </si>
  <si>
    <t>198,42K</t>
  </si>
  <si>
    <t>16.01.2014</t>
  </si>
  <si>
    <t>14,56K</t>
  </si>
  <si>
    <t>15.01.2014</t>
  </si>
  <si>
    <t>70,78K</t>
  </si>
  <si>
    <t>14.01.2014</t>
  </si>
  <si>
    <t>111,28K</t>
  </si>
  <si>
    <t>13.01.2014</t>
  </si>
  <si>
    <t>151,80K</t>
  </si>
  <si>
    <t>10.01.2014</t>
  </si>
  <si>
    <t>198,57K</t>
  </si>
  <si>
    <t>09.01.2014</t>
  </si>
  <si>
    <t>175,37K</t>
  </si>
  <si>
    <t>08.01.2014</t>
  </si>
  <si>
    <t>185,54K</t>
  </si>
  <si>
    <t>07.01.2014</t>
  </si>
  <si>
    <t>188,20K</t>
  </si>
  <si>
    <t>06.01.2014</t>
  </si>
  <si>
    <t>181,82K</t>
  </si>
  <si>
    <t>03.01.2014</t>
  </si>
  <si>
    <t>191,13K</t>
  </si>
  <si>
    <t>02.01.2014</t>
  </si>
  <si>
    <t>200,65K</t>
  </si>
  <si>
    <t>01.01.2014</t>
  </si>
  <si>
    <t>31.12.2013</t>
  </si>
  <si>
    <t>84,99K</t>
  </si>
  <si>
    <t>30.12.2013</t>
  </si>
  <si>
    <t>111,07K</t>
  </si>
  <si>
    <t>27.12.2013</t>
  </si>
  <si>
    <t>126,91K</t>
  </si>
  <si>
    <t>26.12.2013</t>
  </si>
  <si>
    <t>43,62K</t>
  </si>
  <si>
    <t>24.12.2013</t>
  </si>
  <si>
    <t>52,16K</t>
  </si>
  <si>
    <t>23.12.2013</t>
  </si>
  <si>
    <t>103,72K</t>
  </si>
  <si>
    <t>20.12.2013</t>
  </si>
  <si>
    <t>169,48K</t>
  </si>
  <si>
    <t>19.12.2013</t>
  </si>
  <si>
    <t>159,79K</t>
  </si>
  <si>
    <t>18.12.2013</t>
  </si>
  <si>
    <t>187,96K</t>
  </si>
  <si>
    <t>17.12.2013</t>
  </si>
  <si>
    <t>149,78K</t>
  </si>
  <si>
    <t>16.12.2013</t>
  </si>
  <si>
    <t>23,61K</t>
  </si>
  <si>
    <t>13.12.2013</t>
  </si>
  <si>
    <t>98,10K</t>
  </si>
  <si>
    <t>12.12.2013</t>
  </si>
  <si>
    <t>128,31K</t>
  </si>
  <si>
    <t>11.12.2013</t>
  </si>
  <si>
    <t>158,72K</t>
  </si>
  <si>
    <t>10.12.2013</t>
  </si>
  <si>
    <t>230,62K</t>
  </si>
  <si>
    <t>09.12.2013</t>
  </si>
  <si>
    <t>202,85K</t>
  </si>
  <si>
    <t>06.12.2013</t>
  </si>
  <si>
    <t>155,52K</t>
  </si>
  <si>
    <t>05.12.2013</t>
  </si>
  <si>
    <t>04.12.2013</t>
  </si>
  <si>
    <t>235,28K</t>
  </si>
  <si>
    <t>03.12.2013</t>
  </si>
  <si>
    <t>217,61K</t>
  </si>
  <si>
    <t>02.12.2013</t>
  </si>
  <si>
    <t>266,95K</t>
  </si>
  <si>
    <t>29.11.2013</t>
  </si>
  <si>
    <t>126,88K</t>
  </si>
  <si>
    <t>28.11.2013</t>
  </si>
  <si>
    <t>61,68K</t>
  </si>
  <si>
    <t>27.11.2013</t>
  </si>
  <si>
    <t>26.11.2013</t>
  </si>
  <si>
    <t>199,75K</t>
  </si>
  <si>
    <t>25.11.2013</t>
  </si>
  <si>
    <t>22.11.2013</t>
  </si>
  <si>
    <t>276,25K</t>
  </si>
  <si>
    <t>21.11.2013</t>
  </si>
  <si>
    <t>253,96K</t>
  </si>
  <si>
    <t>20.11.2013</t>
  </si>
  <si>
    <t>220,19K</t>
  </si>
  <si>
    <t>19.11.2013</t>
  </si>
  <si>
    <t>224,43K</t>
  </si>
  <si>
    <t>18.11.2013</t>
  </si>
  <si>
    <t>185,49K</t>
  </si>
  <si>
    <t>15.11.2013</t>
  </si>
  <si>
    <t>198,64K</t>
  </si>
  <si>
    <t>14.11.2013</t>
  </si>
  <si>
    <t>20,85K</t>
  </si>
  <si>
    <t>13.11.2013</t>
  </si>
  <si>
    <t>114,00K</t>
  </si>
  <si>
    <t>12.11.2013</t>
  </si>
  <si>
    <t>156,69K</t>
  </si>
  <si>
    <t>11.11.2013</t>
  </si>
  <si>
    <t>172,68K</t>
  </si>
  <si>
    <t>08.11.2013</t>
  </si>
  <si>
    <t>242,70K</t>
  </si>
  <si>
    <t>07.11.2013</t>
  </si>
  <si>
    <t>291,12K</t>
  </si>
  <si>
    <t>06.11.2013</t>
  </si>
  <si>
    <t>05.11.2013</t>
  </si>
  <si>
    <t>186,82K</t>
  </si>
  <si>
    <t>04.11.2013</t>
  </si>
  <si>
    <t>230,57K</t>
  </si>
  <si>
    <t>01.11.2013</t>
  </si>
  <si>
    <t>298,58K</t>
  </si>
  <si>
    <t>31.10.2013</t>
  </si>
  <si>
    <t>238,84K</t>
  </si>
  <si>
    <t>30.10.2013</t>
  </si>
  <si>
    <t>234,60K</t>
  </si>
  <si>
    <t>29.10.2013</t>
  </si>
  <si>
    <t>185,01K</t>
  </si>
  <si>
    <t>28.10.2013</t>
  </si>
  <si>
    <t>266,18K</t>
  </si>
  <si>
    <t>25.10.2013</t>
  </si>
  <si>
    <t>212,28K</t>
  </si>
  <si>
    <t>24.10.2013</t>
  </si>
  <si>
    <t>242,30K</t>
  </si>
  <si>
    <t>23.10.2013</t>
  </si>
  <si>
    <t>324,61K</t>
  </si>
  <si>
    <t>22.10.2013</t>
  </si>
  <si>
    <t>238,66K</t>
  </si>
  <si>
    <t>21.10.2013</t>
  </si>
  <si>
    <t>190,11K</t>
  </si>
  <si>
    <t>18.10.2013</t>
  </si>
  <si>
    <t>181,54K</t>
  </si>
  <si>
    <t>17.10.2013</t>
  </si>
  <si>
    <t>233,73K</t>
  </si>
  <si>
    <t>16.10.2013</t>
  </si>
  <si>
    <t>15,37K</t>
  </si>
  <si>
    <t>15.10.2013</t>
  </si>
  <si>
    <t>93,75K</t>
  </si>
  <si>
    <t>14.10.2013</t>
  </si>
  <si>
    <t>106,79K</t>
  </si>
  <si>
    <t>11.10.2013</t>
  </si>
  <si>
    <t>141,35K</t>
  </si>
  <si>
    <t>10.10.2013</t>
  </si>
  <si>
    <t>212,35K</t>
  </si>
  <si>
    <t>09.10.2013</t>
  </si>
  <si>
    <t>171,12K</t>
  </si>
  <si>
    <t>08.10.2013</t>
  </si>
  <si>
    <t>163,84K</t>
  </si>
  <si>
    <t>07.10.2013</t>
  </si>
  <si>
    <t>227,73K</t>
  </si>
  <si>
    <t>04.10.2013</t>
  </si>
  <si>
    <t>144,47K</t>
  </si>
  <si>
    <t>03.10.2013</t>
  </si>
  <si>
    <t>212,25K</t>
  </si>
  <si>
    <t>02.10.2013</t>
  </si>
  <si>
    <t>177,15K</t>
  </si>
  <si>
    <t>01.10.2013</t>
  </si>
  <si>
    <t>189,65K</t>
  </si>
  <si>
    <t>30.09.2013</t>
  </si>
  <si>
    <t>149,01K</t>
  </si>
  <si>
    <t>27.09.2013</t>
  </si>
  <si>
    <t>190,34K</t>
  </si>
  <si>
    <t>26.09.2013</t>
  </si>
  <si>
    <t>25.09.2013</t>
  </si>
  <si>
    <t>211,60K</t>
  </si>
  <si>
    <t>24.09.2013</t>
  </si>
  <si>
    <t>197,99K</t>
  </si>
  <si>
    <t>23.09.2013</t>
  </si>
  <si>
    <t>169,12K</t>
  </si>
  <si>
    <t>20.09.2013</t>
  </si>
  <si>
    <t>160,65K</t>
  </si>
  <si>
    <t>19.09.2013</t>
  </si>
  <si>
    <t>201,58K</t>
  </si>
  <si>
    <t>18.09.2013</t>
  </si>
  <si>
    <t>200,71K</t>
  </si>
  <si>
    <t>17.09.2013</t>
  </si>
  <si>
    <t>214,35K</t>
  </si>
  <si>
    <t>16.09.2013</t>
  </si>
  <si>
    <t>249,44K</t>
  </si>
  <si>
    <t>13.09.2013</t>
  </si>
  <si>
    <t>18,64K</t>
  </si>
  <si>
    <t>12.09.2013</t>
  </si>
  <si>
    <t>93,45K</t>
  </si>
  <si>
    <t>11.09.2013</t>
  </si>
  <si>
    <t>109,34K</t>
  </si>
  <si>
    <t>10.09.2013</t>
  </si>
  <si>
    <t>176,16K</t>
  </si>
  <si>
    <t>09.09.2013</t>
  </si>
  <si>
    <t>200,57K</t>
  </si>
  <si>
    <t>06.09.2013</t>
  </si>
  <si>
    <t>168,83K</t>
  </si>
  <si>
    <t>05.09.2013</t>
  </si>
  <si>
    <t>151,29K</t>
  </si>
  <si>
    <t>04.09.2013</t>
  </si>
  <si>
    <t>03.09.2013</t>
  </si>
  <si>
    <t>234,73K</t>
  </si>
  <si>
    <t>02.09.2013</t>
  </si>
  <si>
    <t>90,95K</t>
  </si>
  <si>
    <t>30.08.2013</t>
  </si>
  <si>
    <t>245,06K</t>
  </si>
  <si>
    <t>29.08.2013</t>
  </si>
  <si>
    <t>248,52K</t>
  </si>
  <si>
    <t>28.08.2013</t>
  </si>
  <si>
    <t>286,09K</t>
  </si>
  <si>
    <t>27.08.2013</t>
  </si>
  <si>
    <t>288,71K</t>
  </si>
  <si>
    <t>26.08.2013</t>
  </si>
  <si>
    <t>92,72K</t>
  </si>
  <si>
    <t>23.08.2013</t>
  </si>
  <si>
    <t>219,41K</t>
  </si>
  <si>
    <t>22.08.2013</t>
  </si>
  <si>
    <t>154,99K</t>
  </si>
  <si>
    <t>21.08.2013</t>
  </si>
  <si>
    <t>195,77K</t>
  </si>
  <si>
    <t>20.08.2013</t>
  </si>
  <si>
    <t>19.08.2013</t>
  </si>
  <si>
    <t>188,06K</t>
  </si>
  <si>
    <t>16.08.2013</t>
  </si>
  <si>
    <t>195,85K</t>
  </si>
  <si>
    <t>15.08.2013</t>
  </si>
  <si>
    <t>19,27K</t>
  </si>
  <si>
    <t>14.08.2013</t>
  </si>
  <si>
    <t>97,93K</t>
  </si>
  <si>
    <t>13.08.2013</t>
  </si>
  <si>
    <t>112,23K</t>
  </si>
  <si>
    <t>12.08.2013</t>
  </si>
  <si>
    <t>147,83K</t>
  </si>
  <si>
    <t>09.08.2013</t>
  </si>
  <si>
    <t>148,43K</t>
  </si>
  <si>
    <t>08.08.2013</t>
  </si>
  <si>
    <t>175,73K</t>
  </si>
  <si>
    <t>07.08.2013</t>
  </si>
  <si>
    <t>208,43K</t>
  </si>
  <si>
    <t>06.08.2013</t>
  </si>
  <si>
    <t>229,16K</t>
  </si>
  <si>
    <t>05.08.2013</t>
  </si>
  <si>
    <t>02.08.2013</t>
  </si>
  <si>
    <t>160,76K</t>
  </si>
  <si>
    <t>01.08.2013</t>
  </si>
  <si>
    <t>234,85K</t>
  </si>
  <si>
    <t>31.07.2013</t>
  </si>
  <si>
    <t>222,57K</t>
  </si>
  <si>
    <t>30.07.2013</t>
  </si>
  <si>
    <t>160,00K</t>
  </si>
  <si>
    <t>29.07.2013</t>
  </si>
  <si>
    <t>178,93K</t>
  </si>
  <si>
    <t>26.07.2013</t>
  </si>
  <si>
    <t>119,94K</t>
  </si>
  <si>
    <t>25.07.2013</t>
  </si>
  <si>
    <t>176,11K</t>
  </si>
  <si>
    <t>24.07.2013</t>
  </si>
  <si>
    <t>197,80K</t>
  </si>
  <si>
    <t>23.07.2013</t>
  </si>
  <si>
    <t>190,20K</t>
  </si>
  <si>
    <t>22.07.2013</t>
  </si>
  <si>
    <t>19.07.2013</t>
  </si>
  <si>
    <t>18.07.2013</t>
  </si>
  <si>
    <t>196,44K</t>
  </si>
  <si>
    <t>17.07.2013</t>
  </si>
  <si>
    <t>183,57K</t>
  </si>
  <si>
    <t>16.07.2013</t>
  </si>
  <si>
    <t>19,97K</t>
  </si>
  <si>
    <t>15.07.2013</t>
  </si>
  <si>
    <t>100,86K</t>
  </si>
  <si>
    <t>12.07.2013</t>
  </si>
  <si>
    <t>127,81K</t>
  </si>
  <si>
    <t>11.07.2013</t>
  </si>
  <si>
    <t>184,69K</t>
  </si>
  <si>
    <t>10.07.2013</t>
  </si>
  <si>
    <t>199,70K</t>
  </si>
  <si>
    <t>09.07.2013</t>
  </si>
  <si>
    <t>163,66K</t>
  </si>
  <si>
    <t>08.07.2013</t>
  </si>
  <si>
    <t>185,82K</t>
  </si>
  <si>
    <t>05.07.2013</t>
  </si>
  <si>
    <t>233,34K</t>
  </si>
  <si>
    <t>04.07.2013</t>
  </si>
  <si>
    <t>81,37K</t>
  </si>
  <si>
    <t>03.07.2013</t>
  </si>
  <si>
    <t>02.07.2013</t>
  </si>
  <si>
    <t>186,52K</t>
  </si>
  <si>
    <t>01.07.2013</t>
  </si>
  <si>
    <t>230,92K</t>
  </si>
  <si>
    <t>28.06.2013</t>
  </si>
  <si>
    <t>230,25K</t>
  </si>
  <si>
    <t>27.06.2013</t>
  </si>
  <si>
    <t>190,61K</t>
  </si>
  <si>
    <t>26.06.2013</t>
  </si>
  <si>
    <t>195,23K</t>
  </si>
  <si>
    <t>25.06.2013</t>
  </si>
  <si>
    <t>182,09K</t>
  </si>
  <si>
    <t>24.06.2013</t>
  </si>
  <si>
    <t>254,19K</t>
  </si>
  <si>
    <t>21.06.2013</t>
  </si>
  <si>
    <t>263,37K</t>
  </si>
  <si>
    <t>20.06.2013</t>
  </si>
  <si>
    <t>19.06.2013</t>
  </si>
  <si>
    <t>164,86K</t>
  </si>
  <si>
    <t>18.06.2013</t>
  </si>
  <si>
    <t>150,87K</t>
  </si>
  <si>
    <t>17.06.2013</t>
  </si>
  <si>
    <t>160,18K</t>
  </si>
  <si>
    <t>14.06.2013</t>
  </si>
  <si>
    <t>197,14K</t>
  </si>
  <si>
    <t>13.06.2013</t>
  </si>
  <si>
    <t>21,31K</t>
  </si>
  <si>
    <t>12.06.2013</t>
  </si>
  <si>
    <t>94,92K</t>
  </si>
  <si>
    <t>11.06.2013</t>
  </si>
  <si>
    <t>156,14K</t>
  </si>
  <si>
    <t>10.06.2013</t>
  </si>
  <si>
    <t>159,65K</t>
  </si>
  <si>
    <t>07.06.2013</t>
  </si>
  <si>
    <t>234,18K</t>
  </si>
  <si>
    <t>06.06.2013</t>
  </si>
  <si>
    <t>05.06.2013</t>
  </si>
  <si>
    <t>202,95K</t>
  </si>
  <si>
    <t>04.06.2013</t>
  </si>
  <si>
    <t>300,89K</t>
  </si>
  <si>
    <t>03.06.2013</t>
  </si>
  <si>
    <t>255,71K</t>
  </si>
  <si>
    <t>31.05.2013</t>
  </si>
  <si>
    <t>215,28K</t>
  </si>
  <si>
    <t>30.05.2013</t>
  </si>
  <si>
    <t>232,91K</t>
  </si>
  <si>
    <t>29.05.2013</t>
  </si>
  <si>
    <t>28.05.2013</t>
  </si>
  <si>
    <t>195,12K</t>
  </si>
  <si>
    <t>27.05.2013</t>
  </si>
  <si>
    <t>21,12K</t>
  </si>
  <si>
    <t>24.05.2013</t>
  </si>
  <si>
    <t>136,63K</t>
  </si>
  <si>
    <t>23.05.2013</t>
  </si>
  <si>
    <t>230,37K</t>
  </si>
  <si>
    <t>22.05.2013</t>
  </si>
  <si>
    <t>207,42K</t>
  </si>
  <si>
    <t>21.05.2013</t>
  </si>
  <si>
    <t>179,06K</t>
  </si>
  <si>
    <t>20.05.2013</t>
  </si>
  <si>
    <t>17.05.2013</t>
  </si>
  <si>
    <t>193,73K</t>
  </si>
  <si>
    <t>16.05.2013</t>
  </si>
  <si>
    <t>26,35K</t>
  </si>
  <si>
    <t>15.05.2013</t>
  </si>
  <si>
    <t>106,54K</t>
  </si>
  <si>
    <t>14.05.2013</t>
  </si>
  <si>
    <t>160,03K</t>
  </si>
  <si>
    <t>13.05.2013</t>
  </si>
  <si>
    <t>173,55K</t>
  </si>
  <si>
    <t>10.05.2013</t>
  </si>
  <si>
    <t>09.05.2013</t>
  </si>
  <si>
    <t>197,07K</t>
  </si>
  <si>
    <t>08.05.2013</t>
  </si>
  <si>
    <t>229,32K</t>
  </si>
  <si>
    <t>07.05.2013</t>
  </si>
  <si>
    <t>264,56K</t>
  </si>
  <si>
    <t>06.05.2013</t>
  </si>
  <si>
    <t>135,08K</t>
  </si>
  <si>
    <t>03.05.2013</t>
  </si>
  <si>
    <t>257,17K</t>
  </si>
  <si>
    <t>02.05.2013</t>
  </si>
  <si>
    <t>01.05.2013</t>
  </si>
  <si>
    <t>267,10K</t>
  </si>
  <si>
    <t>30.04.2013</t>
  </si>
  <si>
    <t>253,92K</t>
  </si>
  <si>
    <t>29.04.2013</t>
  </si>
  <si>
    <t>200,11K</t>
  </si>
  <si>
    <t>26.04.2013</t>
  </si>
  <si>
    <t>196,48K</t>
  </si>
  <si>
    <t>25.04.2013</t>
  </si>
  <si>
    <t>280,40K</t>
  </si>
  <si>
    <t>24.04.2013</t>
  </si>
  <si>
    <t>204,01K</t>
  </si>
  <si>
    <t>23.04.2013</t>
  </si>
  <si>
    <t>242,74K</t>
  </si>
  <si>
    <t>22.04.2013</t>
  </si>
  <si>
    <t>210,04K</t>
  </si>
  <si>
    <t>19.04.2013</t>
  </si>
  <si>
    <t>18.04.2013</t>
  </si>
  <si>
    <t>306,94K</t>
  </si>
  <si>
    <t>17.04.2013</t>
  </si>
  <si>
    <t>292,12K</t>
  </si>
  <si>
    <t>16.04.2013</t>
  </si>
  <si>
    <t>15.04.2013</t>
  </si>
  <si>
    <t>23,65K</t>
  </si>
  <si>
    <t>12.04.2013</t>
  </si>
  <si>
    <t>121,49K</t>
  </si>
  <si>
    <t>11.04.2013</t>
  </si>
  <si>
    <t>116,87K</t>
  </si>
  <si>
    <t>10.04.2013</t>
  </si>
  <si>
    <t>136,06K</t>
  </si>
  <si>
    <t>09.04.2013</t>
  </si>
  <si>
    <t>173,29K</t>
  </si>
  <si>
    <t>08.04.2013</t>
  </si>
  <si>
    <t>245,68K</t>
  </si>
  <si>
    <t>05.04.2013</t>
  </si>
  <si>
    <t>273,97K</t>
  </si>
  <si>
    <t>04.04.2013</t>
  </si>
  <si>
    <t>284,41K</t>
  </si>
  <si>
    <t>03.04.2013</t>
  </si>
  <si>
    <t>304,65K</t>
  </si>
  <si>
    <t>02.04.2013</t>
  </si>
  <si>
    <t>205,64K</t>
  </si>
  <si>
    <t>01.04.2013</t>
  </si>
  <si>
    <t>28.03.2013</t>
  </si>
  <si>
    <t>164,97K</t>
  </si>
  <si>
    <t>27.03.2013</t>
  </si>
  <si>
    <t>217,52K</t>
  </si>
  <si>
    <t>26.03.2013</t>
  </si>
  <si>
    <t>207,41K</t>
  </si>
  <si>
    <t>25.03.2013</t>
  </si>
  <si>
    <t>199,23K</t>
  </si>
  <si>
    <t>22.03.2013</t>
  </si>
  <si>
    <t>174,36K</t>
  </si>
  <si>
    <t>21.03.2013</t>
  </si>
  <si>
    <t>190,90K</t>
  </si>
  <si>
    <t>20.03.2013</t>
  </si>
  <si>
    <t>169,06K</t>
  </si>
  <si>
    <t>19.03.2013</t>
  </si>
  <si>
    <t>226,68K</t>
  </si>
  <si>
    <t>18.03.2013</t>
  </si>
  <si>
    <t>180,93K</t>
  </si>
  <si>
    <t>15.03.2013</t>
  </si>
  <si>
    <t>186,11K</t>
  </si>
  <si>
    <t>14.03.2013</t>
  </si>
  <si>
    <t>18,27K</t>
  </si>
  <si>
    <t>13.03.2013</t>
  </si>
  <si>
    <t>106,23K</t>
  </si>
  <si>
    <t>12.03.2013</t>
  </si>
  <si>
    <t>146,00K</t>
  </si>
  <si>
    <t>11.03.2013</t>
  </si>
  <si>
    <t>164,82K</t>
  </si>
  <si>
    <t>08.03.2013</t>
  </si>
  <si>
    <t>228,95K</t>
  </si>
  <si>
    <t>07.03.2013</t>
  </si>
  <si>
    <t>213,07K</t>
  </si>
  <si>
    <t>06.03.2013</t>
  </si>
  <si>
    <t>201,77K</t>
  </si>
  <si>
    <t>05.03.2013</t>
  </si>
  <si>
    <t>233,65K</t>
  </si>
  <si>
    <t>04.03.2013</t>
  </si>
  <si>
    <t>226,78K</t>
  </si>
  <si>
    <t>01.03.2013</t>
  </si>
  <si>
    <t>251,90K</t>
  </si>
  <si>
    <t>28.02.2013</t>
  </si>
  <si>
    <t>224,45K</t>
  </si>
  <si>
    <t>27.02.2013</t>
  </si>
  <si>
    <t>220,01K</t>
  </si>
  <si>
    <t>26.02.2013</t>
  </si>
  <si>
    <t>257,23K</t>
  </si>
  <si>
    <t>25.02.2013</t>
  </si>
  <si>
    <t>190,54K</t>
  </si>
  <si>
    <t>22.02.2013</t>
  </si>
  <si>
    <t>173,50K</t>
  </si>
  <si>
    <t>21.02.2013</t>
  </si>
  <si>
    <t>248,79K</t>
  </si>
  <si>
    <t>20.02.2013</t>
  </si>
  <si>
    <t>219,24K</t>
  </si>
  <si>
    <t>19.02.2013</t>
  </si>
  <si>
    <t>134,90K</t>
  </si>
  <si>
    <t>18.02.2013</t>
  </si>
  <si>
    <t>60,36K</t>
  </si>
  <si>
    <t>15.02.2013</t>
  </si>
  <si>
    <t>216,48K</t>
  </si>
  <si>
    <t>14.02.2013</t>
  </si>
  <si>
    <t>186,86K</t>
  </si>
  <si>
    <t>13.02.2013</t>
  </si>
  <si>
    <t>27,82K</t>
  </si>
  <si>
    <t>12.02.2013</t>
  </si>
  <si>
    <t>98,00K</t>
  </si>
  <si>
    <t>11.02.2013</t>
  </si>
  <si>
    <t>141,28K</t>
  </si>
  <si>
    <t>08.02.2013</t>
  </si>
  <si>
    <t>206,48K</t>
  </si>
  <si>
    <t>07.02.2013</t>
  </si>
  <si>
    <t>06.02.2013</t>
  </si>
  <si>
    <t>207,78K</t>
  </si>
  <si>
    <t>05.02.2013</t>
  </si>
  <si>
    <t>227,10K</t>
  </si>
  <si>
    <t>04.02.2013</t>
  </si>
  <si>
    <t>214,96K</t>
  </si>
  <si>
    <t>01.02.2013</t>
  </si>
  <si>
    <t>245,85K</t>
  </si>
  <si>
    <t>31.01.2013</t>
  </si>
  <si>
    <t>195,49K</t>
  </si>
  <si>
    <t>30.01.2013</t>
  </si>
  <si>
    <t>200,61K</t>
  </si>
  <si>
    <t>29.01.2013</t>
  </si>
  <si>
    <t>208,91K</t>
  </si>
  <si>
    <t>28.01.2013</t>
  </si>
  <si>
    <t>25.01.2013</t>
  </si>
  <si>
    <t>204,35K</t>
  </si>
  <si>
    <t>24.01.2013</t>
  </si>
  <si>
    <t>23.01.2013</t>
  </si>
  <si>
    <t>239,71K</t>
  </si>
  <si>
    <t>22.01.2013</t>
  </si>
  <si>
    <t>207,85K</t>
  </si>
  <si>
    <t>21.01.2013</t>
  </si>
  <si>
    <t>74,58K</t>
  </si>
  <si>
    <t>18.01.2013</t>
  </si>
  <si>
    <t>182,51K</t>
  </si>
  <si>
    <t>17.01.2013</t>
  </si>
  <si>
    <t>206,29K</t>
  </si>
  <si>
    <t>16.01.2013</t>
  </si>
  <si>
    <t>19,71K</t>
  </si>
  <si>
    <t>15.01.2013</t>
  </si>
  <si>
    <t>101,26K</t>
  </si>
  <si>
    <t>14.01.2013</t>
  </si>
  <si>
    <t>110,23K</t>
  </si>
  <si>
    <t>11.01.2013</t>
  </si>
  <si>
    <t>168,07K</t>
  </si>
  <si>
    <t>10.01.2013</t>
  </si>
  <si>
    <t>196,97K</t>
  </si>
  <si>
    <t>09.01.2013</t>
  </si>
  <si>
    <t>171,95K</t>
  </si>
  <si>
    <t>08.01.2013</t>
  </si>
  <si>
    <t>194,00K</t>
  </si>
  <si>
    <t>07.01.2013</t>
  </si>
  <si>
    <t>203,50K</t>
  </si>
  <si>
    <t>04.01.2013</t>
  </si>
  <si>
    <t>191,33K</t>
  </si>
  <si>
    <t>03.01.2013</t>
  </si>
  <si>
    <t>190,29K</t>
  </si>
  <si>
    <t>02.01.2013</t>
  </si>
  <si>
    <t>183,14K</t>
  </si>
  <si>
    <t>31.12.2012</t>
  </si>
  <si>
    <t>98,68K</t>
  </si>
  <si>
    <t>28.12.2012</t>
  </si>
  <si>
    <t>27.12.2012</t>
  </si>
  <si>
    <t>104,80K</t>
  </si>
  <si>
    <t>26.12.2012</t>
  </si>
  <si>
    <t>75,29K</t>
  </si>
  <si>
    <t>24.12.2012</t>
  </si>
  <si>
    <t>49,45K</t>
  </si>
  <si>
    <t>21.12.2012</t>
  </si>
  <si>
    <t>132,66K</t>
  </si>
  <si>
    <t>20.12.2012</t>
  </si>
  <si>
    <t>136,54K</t>
  </si>
  <si>
    <t>19.12.2012</t>
  </si>
  <si>
    <t>18.12.2012</t>
  </si>
  <si>
    <t>137,27K</t>
  </si>
  <si>
    <t>17.12.2012</t>
  </si>
  <si>
    <t>129,07K</t>
  </si>
  <si>
    <t>14.12.2012</t>
  </si>
  <si>
    <t>16,50K</t>
  </si>
  <si>
    <t>13.12.2012</t>
  </si>
  <si>
    <t>77,62K</t>
  </si>
  <si>
    <t>12.12.2012</t>
  </si>
  <si>
    <t>169,43K</t>
  </si>
  <si>
    <t>11.12.2012</t>
  </si>
  <si>
    <t>160,06K</t>
  </si>
  <si>
    <t>10.12.2012</t>
  </si>
  <si>
    <t>168,70K</t>
  </si>
  <si>
    <t>07.12.2012</t>
  </si>
  <si>
    <t>181,18K</t>
  </si>
  <si>
    <t>06.12.2012</t>
  </si>
  <si>
    <t>05.12.2012</t>
  </si>
  <si>
    <t>184,65K</t>
  </si>
  <si>
    <t>04.12.2012</t>
  </si>
  <si>
    <t>213,91K</t>
  </si>
  <si>
    <t>03.12.2012</t>
  </si>
  <si>
    <t>195,73K</t>
  </si>
  <si>
    <t>30.11.2012</t>
  </si>
  <si>
    <t>162,85K</t>
  </si>
  <si>
    <t>29.11.2012</t>
  </si>
  <si>
    <t>254,91K</t>
  </si>
  <si>
    <t>28.11.2012</t>
  </si>
  <si>
    <t>192,92K</t>
  </si>
  <si>
    <t>27.11.2012</t>
  </si>
  <si>
    <t>178,24K</t>
  </si>
  <si>
    <t>26.11.2012</t>
  </si>
  <si>
    <t>134,49K</t>
  </si>
  <si>
    <t>23.11.2012</t>
  </si>
  <si>
    <t>103,82K</t>
  </si>
  <si>
    <t>22.11.2012</t>
  </si>
  <si>
    <t>55,28K</t>
  </si>
  <si>
    <t>21.11.2012</t>
  </si>
  <si>
    <t>192,52K</t>
  </si>
  <si>
    <t>20.11.2012</t>
  </si>
  <si>
    <t>236,77K</t>
  </si>
  <si>
    <t>19.11.2012</t>
  </si>
  <si>
    <t>232,66K</t>
  </si>
  <si>
    <t>16.11.2012</t>
  </si>
  <si>
    <t>200,90K</t>
  </si>
  <si>
    <t>15.11.2012</t>
  </si>
  <si>
    <t>21,03K</t>
  </si>
  <si>
    <t>14.11.2012</t>
  </si>
  <si>
    <t>113,91K</t>
  </si>
  <si>
    <t>13.11.2012</t>
  </si>
  <si>
    <t>140,01K</t>
  </si>
  <si>
    <t>12.11.2012</t>
  </si>
  <si>
    <t>180,99K</t>
  </si>
  <si>
    <t>09.11.2012</t>
  </si>
  <si>
    <t>201,02K</t>
  </si>
  <si>
    <t>08.11.2012</t>
  </si>
  <si>
    <t>200,13K</t>
  </si>
  <si>
    <t>07.11.2012</t>
  </si>
  <si>
    <t>265,33K</t>
  </si>
  <si>
    <t>06.11.2012</t>
  </si>
  <si>
    <t>259,93K</t>
  </si>
  <si>
    <t>05.11.2012</t>
  </si>
  <si>
    <t>217,32K</t>
  </si>
  <si>
    <t>02.11.2012</t>
  </si>
  <si>
    <t>222,83K</t>
  </si>
  <si>
    <t>01.11.2012</t>
  </si>
  <si>
    <t>205,33K</t>
  </si>
  <si>
    <t>31.10.2012</t>
  </si>
  <si>
    <t>174,27K</t>
  </si>
  <si>
    <t>30.10.2012</t>
  </si>
  <si>
    <t>147,69K</t>
  </si>
  <si>
    <t>29.10.2012</t>
  </si>
  <si>
    <t>170,60K</t>
  </si>
  <si>
    <t>26.10.2012</t>
  </si>
  <si>
    <t>210,56K</t>
  </si>
  <si>
    <t>25.10.2012</t>
  </si>
  <si>
    <t>216,60K</t>
  </si>
  <si>
    <t>24.10.2012</t>
  </si>
  <si>
    <t>233,37K</t>
  </si>
  <si>
    <t>23.10.2012</t>
  </si>
  <si>
    <t>254,99K</t>
  </si>
  <si>
    <t>22.10.2012</t>
  </si>
  <si>
    <t>218,73K</t>
  </si>
  <si>
    <t>19.10.2012</t>
  </si>
  <si>
    <t>18.10.2012</t>
  </si>
  <si>
    <t>212,56K</t>
  </si>
  <si>
    <t>17.10.2012</t>
  </si>
  <si>
    <t>197,96K</t>
  </si>
  <si>
    <t>16.10.2012</t>
  </si>
  <si>
    <t>15.10.2012</t>
  </si>
  <si>
    <t>108,78K</t>
  </si>
  <si>
    <t>12.10.2012</t>
  </si>
  <si>
    <t>119,85K</t>
  </si>
  <si>
    <t>11.10.2012</t>
  </si>
  <si>
    <t>144,68K</t>
  </si>
  <si>
    <t>10.10.2012</t>
  </si>
  <si>
    <t>180,31K</t>
  </si>
  <si>
    <t>09.10.2012</t>
  </si>
  <si>
    <t>213,79K</t>
  </si>
  <si>
    <t>08.10.2012</t>
  </si>
  <si>
    <t>168,66K</t>
  </si>
  <si>
    <t>05.10.2012</t>
  </si>
  <si>
    <t>237,74K</t>
  </si>
  <si>
    <t>04.10.2012</t>
  </si>
  <si>
    <t>03.10.2012</t>
  </si>
  <si>
    <t>240,50K</t>
  </si>
  <si>
    <t>02.10.2012</t>
  </si>
  <si>
    <t>152,72K</t>
  </si>
  <si>
    <t>01.10.2012</t>
  </si>
  <si>
    <t>161,82K</t>
  </si>
  <si>
    <t>28.09.2012</t>
  </si>
  <si>
    <t>184,80K</t>
  </si>
  <si>
    <t>27.09.2012</t>
  </si>
  <si>
    <t>226,56K</t>
  </si>
  <si>
    <t>26.09.2012</t>
  </si>
  <si>
    <t>198,47K</t>
  </si>
  <si>
    <t>25.09.2012</t>
  </si>
  <si>
    <t>195,94K</t>
  </si>
  <si>
    <t>24.09.2012</t>
  </si>
  <si>
    <t>187,25K</t>
  </si>
  <si>
    <t>21.09.2012</t>
  </si>
  <si>
    <t>161,97K</t>
  </si>
  <si>
    <t>20.09.2012</t>
  </si>
  <si>
    <t>250,45K</t>
  </si>
  <si>
    <t>19.09.2012</t>
  </si>
  <si>
    <t>18.09.2012</t>
  </si>
  <si>
    <t>212,11K</t>
  </si>
  <si>
    <t>17.09.2012</t>
  </si>
  <si>
    <t>212,97K</t>
  </si>
  <si>
    <t>14.09.2012</t>
  </si>
  <si>
    <t>181,37K</t>
  </si>
  <si>
    <t>13.09.2012</t>
  </si>
  <si>
    <t>25,03K</t>
  </si>
  <si>
    <t>12.09.2012</t>
  </si>
  <si>
    <t>135,26K</t>
  </si>
  <si>
    <t>11.09.2012</t>
  </si>
  <si>
    <t>151,87K</t>
  </si>
  <si>
    <t>10.09.2012</t>
  </si>
  <si>
    <t>149,70K</t>
  </si>
  <si>
    <t>07.09.2012</t>
  </si>
  <si>
    <t>227,68K</t>
  </si>
  <si>
    <t>06.09.2012</t>
  </si>
  <si>
    <t>234,05K</t>
  </si>
  <si>
    <t>05.09.2012</t>
  </si>
  <si>
    <t>229,60K</t>
  </si>
  <si>
    <t>04.09.2012</t>
  </si>
  <si>
    <t>216,75K</t>
  </si>
  <si>
    <t>03.09.2012</t>
  </si>
  <si>
    <t>76,84K</t>
  </si>
  <si>
    <t>31.08.2012</t>
  </si>
  <si>
    <t>209,50K</t>
  </si>
  <si>
    <t>30.08.2012</t>
  </si>
  <si>
    <t>157,32K</t>
  </si>
  <si>
    <t>29.08.2012</t>
  </si>
  <si>
    <t>181,93K</t>
  </si>
  <si>
    <t>28.08.2012</t>
  </si>
  <si>
    <t>191,61K</t>
  </si>
  <si>
    <t>27.08.2012</t>
  </si>
  <si>
    <t>171,39K</t>
  </si>
  <si>
    <t>24.08.2012</t>
  </si>
  <si>
    <t>215,53K</t>
  </si>
  <si>
    <t>23.08.2012</t>
  </si>
  <si>
    <t>196,03K</t>
  </si>
  <si>
    <t>22.08.2012</t>
  </si>
  <si>
    <t>203,76K</t>
  </si>
  <si>
    <t>21.08.2012</t>
  </si>
  <si>
    <t>172,40K</t>
  </si>
  <si>
    <t>20.08.2012</t>
  </si>
  <si>
    <t>162,57K</t>
  </si>
  <si>
    <t>17.08.2012</t>
  </si>
  <si>
    <t>178,79K</t>
  </si>
  <si>
    <t>16.08.2012</t>
  </si>
  <si>
    <t>14,43K</t>
  </si>
  <si>
    <t>15.08.2012</t>
  </si>
  <si>
    <t>83,42K</t>
  </si>
  <si>
    <t>14.08.2012</t>
  </si>
  <si>
    <t>103,78K</t>
  </si>
  <si>
    <t>13.08.2012</t>
  </si>
  <si>
    <t>146,51K</t>
  </si>
  <si>
    <t>10.08.2012</t>
  </si>
  <si>
    <t>139,05K</t>
  </si>
  <si>
    <t>09.08.2012</t>
  </si>
  <si>
    <t>141,86K</t>
  </si>
  <si>
    <t>08.08.2012</t>
  </si>
  <si>
    <t>188,64K</t>
  </si>
  <si>
    <t>07.08.2012</t>
  </si>
  <si>
    <t>177,35K</t>
  </si>
  <si>
    <t>06.08.2012</t>
  </si>
  <si>
    <t>149,98K</t>
  </si>
  <si>
    <t>03.08.2012</t>
  </si>
  <si>
    <t>02.08.2012</t>
  </si>
  <si>
    <t>259,59K</t>
  </si>
  <si>
    <t>01.08.2012</t>
  </si>
  <si>
    <t>206,85K</t>
  </si>
  <si>
    <t>31.07.2012</t>
  </si>
  <si>
    <t>210,36K</t>
  </si>
  <si>
    <t>30.07.2012</t>
  </si>
  <si>
    <t>128,63K</t>
  </si>
  <si>
    <t>27.07.2012</t>
  </si>
  <si>
    <t>185,60K</t>
  </si>
  <si>
    <t>26.07.2012</t>
  </si>
  <si>
    <t>218,01K</t>
  </si>
  <si>
    <t>25.07.2012</t>
  </si>
  <si>
    <t>217,39K</t>
  </si>
  <si>
    <t>24.07.2012</t>
  </si>
  <si>
    <t>23.07.2012</t>
  </si>
  <si>
    <t>215,64K</t>
  </si>
  <si>
    <t>20.07.2012</t>
  </si>
  <si>
    <t>168,46K</t>
  </si>
  <si>
    <t>19.07.2012</t>
  </si>
  <si>
    <t>199,49K</t>
  </si>
  <si>
    <t>18.07.2012</t>
  </si>
  <si>
    <t>198,74K</t>
  </si>
  <si>
    <t>17.07.2012</t>
  </si>
  <si>
    <t>186,28K</t>
  </si>
  <si>
    <t>16.07.2012</t>
  </si>
  <si>
    <t>18,63K</t>
  </si>
  <si>
    <t>13.07.2012</t>
  </si>
  <si>
    <t>110,86K</t>
  </si>
  <si>
    <t>12.07.2012</t>
  </si>
  <si>
    <t>175,04K</t>
  </si>
  <si>
    <t>11.07.2012</t>
  </si>
  <si>
    <t>171,82K</t>
  </si>
  <si>
    <t>10.07.2012</t>
  </si>
  <si>
    <t>201,85K</t>
  </si>
  <si>
    <t>09.07.2012</t>
  </si>
  <si>
    <t>225,17K</t>
  </si>
  <si>
    <t>06.07.2012</t>
  </si>
  <si>
    <t>05.07.2012</t>
  </si>
  <si>
    <t>314,93K</t>
  </si>
  <si>
    <t>04.07.2012</t>
  </si>
  <si>
    <t>79,56K</t>
  </si>
  <si>
    <t>03.07.2012</t>
  </si>
  <si>
    <t>289,69K</t>
  </si>
  <si>
    <t>02.07.2012</t>
  </si>
  <si>
    <t>245,47K</t>
  </si>
  <si>
    <t>29.06.2012</t>
  </si>
  <si>
    <t>275,79K</t>
  </si>
  <si>
    <t>28.06.2012</t>
  </si>
  <si>
    <t>27.06.2012</t>
  </si>
  <si>
    <t>231,83K</t>
  </si>
  <si>
    <t>26.06.2012</t>
  </si>
  <si>
    <t>236,48K</t>
  </si>
  <si>
    <t>25.06.2012</t>
  </si>
  <si>
    <t>211,66K</t>
  </si>
  <si>
    <t>22.06.2012</t>
  </si>
  <si>
    <t>238,67K</t>
  </si>
  <si>
    <t>21.06.2012</t>
  </si>
  <si>
    <t>351,70K</t>
  </si>
  <si>
    <t>20.06.2012</t>
  </si>
  <si>
    <t>328,77K</t>
  </si>
  <si>
    <t>19.06.2012</t>
  </si>
  <si>
    <t>276,70K</t>
  </si>
  <si>
    <t>18.06.2012</t>
  </si>
  <si>
    <t>233,81K</t>
  </si>
  <si>
    <t>15.06.2012</t>
  </si>
  <si>
    <t>148,88K</t>
  </si>
  <si>
    <t>14.06.2012</t>
  </si>
  <si>
    <t>35,17K</t>
  </si>
  <si>
    <t>13.06.2012</t>
  </si>
  <si>
    <t>138,29K</t>
  </si>
  <si>
    <t>12.06.2012</t>
  </si>
  <si>
    <t>245,70K</t>
  </si>
  <si>
    <t>11.06.2012</t>
  </si>
  <si>
    <t>233,78K</t>
  </si>
  <si>
    <t>08.06.2012</t>
  </si>
  <si>
    <t>252,95K</t>
  </si>
  <si>
    <t>07.06.2012</t>
  </si>
  <si>
    <t>284,01K</t>
  </si>
  <si>
    <t>06.06.2012</t>
  </si>
  <si>
    <t>238,42K</t>
  </si>
  <si>
    <t>05.06.2012</t>
  </si>
  <si>
    <t>145,83K</t>
  </si>
  <si>
    <t>04.06.2012</t>
  </si>
  <si>
    <t>174,17K</t>
  </si>
  <si>
    <t>01.06.2012</t>
  </si>
  <si>
    <t>324,33K</t>
  </si>
  <si>
    <t>31.05.2012</t>
  </si>
  <si>
    <t>30.05.2012</t>
  </si>
  <si>
    <t>225,43K</t>
  </si>
  <si>
    <t>29.05.2012</t>
  </si>
  <si>
    <t>223,91K</t>
  </si>
  <si>
    <t>28.05.2012</t>
  </si>
  <si>
    <t>55,58K</t>
  </si>
  <si>
    <t>25.05.2012</t>
  </si>
  <si>
    <t>145,99K</t>
  </si>
  <si>
    <t>24.05.2012</t>
  </si>
  <si>
    <t>191,10K</t>
  </si>
  <si>
    <t>23.05.2012</t>
  </si>
  <si>
    <t>227,01K</t>
  </si>
  <si>
    <t>22.05.2012</t>
  </si>
  <si>
    <t>180,21K</t>
  </si>
  <si>
    <t>21.05.2012</t>
  </si>
  <si>
    <t>171,29K</t>
  </si>
  <si>
    <t>18.05.2012</t>
  </si>
  <si>
    <t>17.05.2012</t>
  </si>
  <si>
    <t>293,24K</t>
  </si>
  <si>
    <t>16.05.2012</t>
  </si>
  <si>
    <t>22,42K</t>
  </si>
  <si>
    <t>15.05.2012</t>
  </si>
  <si>
    <t>146,27K</t>
  </si>
  <si>
    <t>14.05.2012</t>
  </si>
  <si>
    <t>199,08K</t>
  </si>
  <si>
    <t>11.05.2012</t>
  </si>
  <si>
    <t>189,45K</t>
  </si>
  <si>
    <t>10.05.2012</t>
  </si>
  <si>
    <t>198,34K</t>
  </si>
  <si>
    <t>09.05.2012</t>
  </si>
  <si>
    <t>239,78K</t>
  </si>
  <si>
    <t>08.05.2012</t>
  </si>
  <si>
    <t>252,43K</t>
  </si>
  <si>
    <t>07.05.2012</t>
  </si>
  <si>
    <t>159,88K</t>
  </si>
  <si>
    <t>04.05.2012</t>
  </si>
  <si>
    <t>323,77K</t>
  </si>
  <si>
    <t>03.05.2012</t>
  </si>
  <si>
    <t>231,99K</t>
  </si>
  <si>
    <t>02.05.2012</t>
  </si>
  <si>
    <t>01.05.2012</t>
  </si>
  <si>
    <t>160,25K</t>
  </si>
  <si>
    <t>30.04.2012</t>
  </si>
  <si>
    <t>174,06K</t>
  </si>
  <si>
    <t>27.04.2012</t>
  </si>
  <si>
    <t>173,89K</t>
  </si>
  <si>
    <t>26.04.2012</t>
  </si>
  <si>
    <t>25.04.2012</t>
  </si>
  <si>
    <t>242,12K</t>
  </si>
  <si>
    <t>24.04.2012</t>
  </si>
  <si>
    <t>23.04.2012</t>
  </si>
  <si>
    <t>203,51K</t>
  </si>
  <si>
    <t>20.04.2012</t>
  </si>
  <si>
    <t>178,70K</t>
  </si>
  <si>
    <t>19.04.2012</t>
  </si>
  <si>
    <t>204,71K</t>
  </si>
  <si>
    <t>18.04.2012</t>
  </si>
  <si>
    <t>251,11K</t>
  </si>
  <si>
    <t>17.04.2012</t>
  </si>
  <si>
    <t>248,48K</t>
  </si>
  <si>
    <t>16.04.2012</t>
  </si>
  <si>
    <t>232,83K</t>
  </si>
  <si>
    <t>13.04.2012</t>
  </si>
  <si>
    <t>15,61K</t>
  </si>
  <si>
    <t>12.04.2012</t>
  </si>
  <si>
    <t>125,98K</t>
  </si>
  <si>
    <t>11.04.2012</t>
  </si>
  <si>
    <t>178,71K</t>
  </si>
  <si>
    <t>10.04.2012</t>
  </si>
  <si>
    <t>223,01K</t>
  </si>
  <si>
    <t>09.04.2012</t>
  </si>
  <si>
    <t>05.04.2012</t>
  </si>
  <si>
    <t>183,56K</t>
  </si>
  <si>
    <t>04.04.2012</t>
  </si>
  <si>
    <t>250,19K</t>
  </si>
  <si>
    <t>03.04.2012</t>
  </si>
  <si>
    <t>197,65K</t>
  </si>
  <si>
    <t>02.04.2012</t>
  </si>
  <si>
    <t>30.03.2012</t>
  </si>
  <si>
    <t>185,19K</t>
  </si>
  <si>
    <t>29.03.2012</t>
  </si>
  <si>
    <t>224,42K</t>
  </si>
  <si>
    <t>28.03.2012</t>
  </si>
  <si>
    <t>212,67K</t>
  </si>
  <si>
    <t>27.03.2012</t>
  </si>
  <si>
    <t>26.03.2012</t>
  </si>
  <si>
    <t>128,77K</t>
  </si>
  <si>
    <t>23.03.2012</t>
  </si>
  <si>
    <t>207,43K</t>
  </si>
  <si>
    <t>22.03.2012</t>
  </si>
  <si>
    <t>189,19K</t>
  </si>
  <si>
    <t>21.03.2012</t>
  </si>
  <si>
    <t>152,41K</t>
  </si>
  <si>
    <t>20.03.2012</t>
  </si>
  <si>
    <t>185,59K</t>
  </si>
  <si>
    <t>19.03.2012</t>
  </si>
  <si>
    <t>128,75K</t>
  </si>
  <si>
    <t>16.03.2012</t>
  </si>
  <si>
    <t>15.03.2012</t>
  </si>
  <si>
    <t>20,33K</t>
  </si>
  <si>
    <t>14.03.2012</t>
  </si>
  <si>
    <t>106,67K</t>
  </si>
  <si>
    <t>13.03.2012</t>
  </si>
  <si>
    <t>133,72K</t>
  </si>
  <si>
    <t>12.03.2012</t>
  </si>
  <si>
    <t>151,69K</t>
  </si>
  <si>
    <t>09.03.2012</t>
  </si>
  <si>
    <t>140,59K</t>
  </si>
  <si>
    <t>08.03.2012</t>
  </si>
  <si>
    <t>07.03.2012</t>
  </si>
  <si>
    <t>199,25K</t>
  </si>
  <si>
    <t>06.03.2012</t>
  </si>
  <si>
    <t>233,27K</t>
  </si>
  <si>
    <t>05.03.2012</t>
  </si>
  <si>
    <t>166,57K</t>
  </si>
  <si>
    <t>02.03.2012</t>
  </si>
  <si>
    <t>196,63K</t>
  </si>
  <si>
    <t>01.03.2012</t>
  </si>
  <si>
    <t>29.02.2012</t>
  </si>
  <si>
    <t>243,68K</t>
  </si>
  <si>
    <t>28.02.2012</t>
  </si>
  <si>
    <t>195,25K</t>
  </si>
  <si>
    <t>27.02.2012</t>
  </si>
  <si>
    <t>177,94K</t>
  </si>
  <si>
    <t>24.02.2012</t>
  </si>
  <si>
    <t>146,86K</t>
  </si>
  <si>
    <t>23.02.2012</t>
  </si>
  <si>
    <t>214,76K</t>
  </si>
  <si>
    <t>22.02.2012</t>
  </si>
  <si>
    <t>180,94K</t>
  </si>
  <si>
    <t>21.02.2012</t>
  </si>
  <si>
    <t>156,16K</t>
  </si>
  <si>
    <t>20.02.2012</t>
  </si>
  <si>
    <t>64,82K</t>
  </si>
  <si>
    <t>17.02.2012</t>
  </si>
  <si>
    <t>183,83K</t>
  </si>
  <si>
    <t>16.02.2012</t>
  </si>
  <si>
    <t>205,13K</t>
  </si>
  <si>
    <t>15.02.2012</t>
  </si>
  <si>
    <t>223,49K</t>
  </si>
  <si>
    <t>14.02.2012</t>
  </si>
  <si>
    <t>24,28K</t>
  </si>
  <si>
    <t>13.02.2012</t>
  </si>
  <si>
    <t>120,61K</t>
  </si>
  <si>
    <t>10.02.2012</t>
  </si>
  <si>
    <t>169,31K</t>
  </si>
  <si>
    <t>09.02.2012</t>
  </si>
  <si>
    <t>08.02.2012</t>
  </si>
  <si>
    <t>217,97K</t>
  </si>
  <si>
    <t>07.02.2012</t>
  </si>
  <si>
    <t>245,84K</t>
  </si>
  <si>
    <t>06.02.2012</t>
  </si>
  <si>
    <t>212,32K</t>
  </si>
  <si>
    <t>03.02.2012</t>
  </si>
  <si>
    <t>02.02.2012</t>
  </si>
  <si>
    <t>213,05K</t>
  </si>
  <si>
    <t>01.02.2012</t>
  </si>
  <si>
    <t>210,93K</t>
  </si>
  <si>
    <t>31.01.2012</t>
  </si>
  <si>
    <t>238,21K</t>
  </si>
  <si>
    <t>30.01.2012</t>
  </si>
  <si>
    <t>163,79K</t>
  </si>
  <si>
    <t>27.01.2012</t>
  </si>
  <si>
    <t>218,69K</t>
  </si>
  <si>
    <t>26.01.2012</t>
  </si>
  <si>
    <t>25.01.2012</t>
  </si>
  <si>
    <t>234,59K</t>
  </si>
  <si>
    <t>24.01.2012</t>
  </si>
  <si>
    <t>178,43K</t>
  </si>
  <si>
    <t>23.01.2012</t>
  </si>
  <si>
    <t>143,54K</t>
  </si>
  <si>
    <t>20.01.2012</t>
  </si>
  <si>
    <t>161,67K</t>
  </si>
  <si>
    <t>19.01.2012</t>
  </si>
  <si>
    <t>173,95K</t>
  </si>
  <si>
    <t>18.01.2012</t>
  </si>
  <si>
    <t>213,90K</t>
  </si>
  <si>
    <t>17.01.2012</t>
  </si>
  <si>
    <t>189,96K</t>
  </si>
  <si>
    <t>16.01.2012</t>
  </si>
  <si>
    <t>15,27K</t>
  </si>
  <si>
    <t>13.01.2012</t>
  </si>
  <si>
    <t>108,35K</t>
  </si>
  <si>
    <t>12.01.2012</t>
  </si>
  <si>
    <t>148,85K</t>
  </si>
  <si>
    <t>11.01.2012</t>
  </si>
  <si>
    <t>191,80K</t>
  </si>
  <si>
    <t>10.01.2012</t>
  </si>
  <si>
    <t>186,77K</t>
  </si>
  <si>
    <t>09.01.2012</t>
  </si>
  <si>
    <t>203,39K</t>
  </si>
  <si>
    <t>06.01.2012</t>
  </si>
  <si>
    <t>190,83K</t>
  </si>
  <si>
    <t>05.01.2012</t>
  </si>
  <si>
    <t>205,41K</t>
  </si>
  <si>
    <t>04.01.2012</t>
  </si>
  <si>
    <t>221,27K</t>
  </si>
  <si>
    <t>03.01.2012</t>
  </si>
  <si>
    <t>178,62K</t>
  </si>
  <si>
    <t>30.12.2011</t>
  </si>
  <si>
    <t>87,14K</t>
  </si>
  <si>
    <t>29.12.2011</t>
  </si>
  <si>
    <t>108,32K</t>
  </si>
  <si>
    <t>28.12.2011</t>
  </si>
  <si>
    <t>114,94K</t>
  </si>
  <si>
    <t>27.12.2011</t>
  </si>
  <si>
    <t>50,68K</t>
  </si>
  <si>
    <t>23.12.2011</t>
  </si>
  <si>
    <t>64,61K</t>
  </si>
  <si>
    <t>22.12.2011</t>
  </si>
  <si>
    <t>111,16K</t>
  </si>
  <si>
    <t>21.12.2011</t>
  </si>
  <si>
    <t>145,09K</t>
  </si>
  <si>
    <t>20.12.2011</t>
  </si>
  <si>
    <t>170,24K</t>
  </si>
  <si>
    <t>19.12.2011</t>
  </si>
  <si>
    <t>147,88K</t>
  </si>
  <si>
    <t>16.12.2011</t>
  </si>
  <si>
    <t>140,08K</t>
  </si>
  <si>
    <t>15.12.2011</t>
  </si>
  <si>
    <t>14,33K</t>
  </si>
  <si>
    <t>14.12.2011</t>
  </si>
  <si>
    <t>98,85K</t>
  </si>
  <si>
    <t>13.12.2011</t>
  </si>
  <si>
    <t>156,39K</t>
  </si>
  <si>
    <t>12.12.2011</t>
  </si>
  <si>
    <t>141,32K</t>
  </si>
  <si>
    <t>09.12.2011</t>
  </si>
  <si>
    <t>159,31K</t>
  </si>
  <si>
    <t>08.12.2011</t>
  </si>
  <si>
    <t>172,10K</t>
  </si>
  <si>
    <t>07.12.2011</t>
  </si>
  <si>
    <t>167,44K</t>
  </si>
  <si>
    <t>06.12.2011</t>
  </si>
  <si>
    <t>135,06K</t>
  </si>
  <si>
    <t>05.12.2011</t>
  </si>
  <si>
    <t>145,85K</t>
  </si>
  <si>
    <t>02.12.2011</t>
  </si>
  <si>
    <t>151,95K</t>
  </si>
  <si>
    <t>01.12.2011</t>
  </si>
  <si>
    <t>182,39K</t>
  </si>
  <si>
    <t>30.11.2011</t>
  </si>
  <si>
    <t>29.11.2011</t>
  </si>
  <si>
    <t>223,51K</t>
  </si>
  <si>
    <t>28.11.2011</t>
  </si>
  <si>
    <t>209,09K</t>
  </si>
  <si>
    <t>25.11.2011</t>
  </si>
  <si>
    <t>128,59K</t>
  </si>
  <si>
    <t>24.11.2011</t>
  </si>
  <si>
    <t>66,69K</t>
  </si>
  <si>
    <t>23.11.2011</t>
  </si>
  <si>
    <t>193,01K</t>
  </si>
  <si>
    <t>22.11.2011</t>
  </si>
  <si>
    <t>21.11.2011</t>
  </si>
  <si>
    <t>183,50K</t>
  </si>
  <si>
    <t>18.11.2011</t>
  </si>
  <si>
    <t>207,45K</t>
  </si>
  <si>
    <t>17.11.2011</t>
  </si>
  <si>
    <t>255,72K</t>
  </si>
  <si>
    <t>16.11.2011</t>
  </si>
  <si>
    <t>271,00K</t>
  </si>
  <si>
    <t>15.11.2011</t>
  </si>
  <si>
    <t>20,24K</t>
  </si>
  <si>
    <t>14.11.2011</t>
  </si>
  <si>
    <t>122,95K</t>
  </si>
  <si>
    <t>11.11.2011</t>
  </si>
  <si>
    <t>132,50K</t>
  </si>
  <si>
    <t>10.11.2011</t>
  </si>
  <si>
    <t>223,77K</t>
  </si>
  <si>
    <t>09.11.2011</t>
  </si>
  <si>
    <t>08.11.2011</t>
  </si>
  <si>
    <t>224,85K</t>
  </si>
  <si>
    <t>07.11.2011</t>
  </si>
  <si>
    <t>186,13K</t>
  </si>
  <si>
    <t>04.11.2011</t>
  </si>
  <si>
    <t>178,39K</t>
  </si>
  <si>
    <t>03.11.2011</t>
  </si>
  <si>
    <t>224,72K</t>
  </si>
  <si>
    <t>02.11.2011</t>
  </si>
  <si>
    <t>238,27K</t>
  </si>
  <si>
    <t>01.11.2011</t>
  </si>
  <si>
    <t>239,03K</t>
  </si>
  <si>
    <t>31.10.2011</t>
  </si>
  <si>
    <t>169,59K</t>
  </si>
  <si>
    <t>28.10.2011</t>
  </si>
  <si>
    <t>187,75K</t>
  </si>
  <si>
    <t>27.10.2011</t>
  </si>
  <si>
    <t>238,41K</t>
  </si>
  <si>
    <t>26.10.2011</t>
  </si>
  <si>
    <t>205,83K</t>
  </si>
  <si>
    <t>25.10.2011</t>
  </si>
  <si>
    <t>256,19K</t>
  </si>
  <si>
    <t>24.10.2011</t>
  </si>
  <si>
    <t>188,01K</t>
  </si>
  <si>
    <t>21.10.2011</t>
  </si>
  <si>
    <t>190,68K</t>
  </si>
  <si>
    <t>20.10.2011</t>
  </si>
  <si>
    <t>277,56K</t>
  </si>
  <si>
    <t>19.10.2011</t>
  </si>
  <si>
    <t>250,46K</t>
  </si>
  <si>
    <t>18.10.2011</t>
  </si>
  <si>
    <t>267,36K</t>
  </si>
  <si>
    <t>17.10.2011</t>
  </si>
  <si>
    <t>203,73K</t>
  </si>
  <si>
    <t>14.10.2011</t>
  </si>
  <si>
    <t>19,21K</t>
  </si>
  <si>
    <t>13.10.2011</t>
  </si>
  <si>
    <t>59,12K</t>
  </si>
  <si>
    <t>12.10.2011</t>
  </si>
  <si>
    <t>126,97K</t>
  </si>
  <si>
    <t>11.10.2011</t>
  </si>
  <si>
    <t>180,79K</t>
  </si>
  <si>
    <t>10.10.2011</t>
  </si>
  <si>
    <t>162,62K</t>
  </si>
  <si>
    <t>07.10.2011</t>
  </si>
  <si>
    <t>170,25K</t>
  </si>
  <si>
    <t>06.10.2011</t>
  </si>
  <si>
    <t>192,57K</t>
  </si>
  <si>
    <t>05.10.2011</t>
  </si>
  <si>
    <t>215,94K</t>
  </si>
  <si>
    <t>04.10.2011</t>
  </si>
  <si>
    <t>264,83K</t>
  </si>
  <si>
    <t>03.10.2011</t>
  </si>
  <si>
    <t>203,33K</t>
  </si>
  <si>
    <t>30.09.2011</t>
  </si>
  <si>
    <t>243,64K</t>
  </si>
  <si>
    <t>29.09.2011</t>
  </si>
  <si>
    <t>220,41K</t>
  </si>
  <si>
    <t>28.09.2011</t>
  </si>
  <si>
    <t>207,77K</t>
  </si>
  <si>
    <t>27.09.2011</t>
  </si>
  <si>
    <t>219,79K</t>
  </si>
  <si>
    <t>26.09.2011</t>
  </si>
  <si>
    <t>23.09.2011</t>
  </si>
  <si>
    <t>244,21K</t>
  </si>
  <si>
    <t>22.09.2011</t>
  </si>
  <si>
    <t>21.09.2011</t>
  </si>
  <si>
    <t>207,91K</t>
  </si>
  <si>
    <t>20.09.2011</t>
  </si>
  <si>
    <t>183,67K</t>
  </si>
  <si>
    <t>19.09.2011</t>
  </si>
  <si>
    <t>166,60K</t>
  </si>
  <si>
    <t>16.09.2011</t>
  </si>
  <si>
    <t>219,61K</t>
  </si>
  <si>
    <t>15.09.2011</t>
  </si>
  <si>
    <t>17,01K</t>
  </si>
  <si>
    <t>14.09.2011</t>
  </si>
  <si>
    <t>85,04K</t>
  </si>
  <si>
    <t>13.09.2011</t>
  </si>
  <si>
    <t>133,94K</t>
  </si>
  <si>
    <t>12.09.2011</t>
  </si>
  <si>
    <t>159,20K</t>
  </si>
  <si>
    <t>09.09.2011</t>
  </si>
  <si>
    <t>202,67K</t>
  </si>
  <si>
    <t>08.09.2011</t>
  </si>
  <si>
    <t>190,73K</t>
  </si>
  <si>
    <t>07.09.2011</t>
  </si>
  <si>
    <t>193,49K</t>
  </si>
  <si>
    <t>06.09.2011</t>
  </si>
  <si>
    <t>188,94K</t>
  </si>
  <si>
    <t>05.09.2011</t>
  </si>
  <si>
    <t>78,91K</t>
  </si>
  <si>
    <t>02.09.2011</t>
  </si>
  <si>
    <t>01.09.2011</t>
  </si>
  <si>
    <t>179,42K</t>
  </si>
  <si>
    <t>31.08.2011</t>
  </si>
  <si>
    <t>212,63K</t>
  </si>
  <si>
    <t>30.08.2011</t>
  </si>
  <si>
    <t>184,91K</t>
  </si>
  <si>
    <t>29.08.2011</t>
  </si>
  <si>
    <t>92,60K</t>
  </si>
  <si>
    <t>26.08.2011</t>
  </si>
  <si>
    <t>194,49K</t>
  </si>
  <si>
    <t>25.08.2011</t>
  </si>
  <si>
    <t>220,39K</t>
  </si>
  <si>
    <t>24.08.2011</t>
  </si>
  <si>
    <t>204,41K</t>
  </si>
  <si>
    <t>23.08.2011</t>
  </si>
  <si>
    <t>22.08.2011</t>
  </si>
  <si>
    <t>245,43K</t>
  </si>
  <si>
    <t>19.08.2011</t>
  </si>
  <si>
    <t>253,16K</t>
  </si>
  <si>
    <t>18.08.2011</t>
  </si>
  <si>
    <t>260,63K</t>
  </si>
  <si>
    <t>17.08.2011</t>
  </si>
  <si>
    <t>16.08.2011</t>
  </si>
  <si>
    <t>29,20K</t>
  </si>
  <si>
    <t>15.08.2011</t>
  </si>
  <si>
    <t>114,74K</t>
  </si>
  <si>
    <t>12.08.2011</t>
  </si>
  <si>
    <t>176,27K</t>
  </si>
  <si>
    <t>11.08.2011</t>
  </si>
  <si>
    <t>223,11K</t>
  </si>
  <si>
    <t>10.08.2011</t>
  </si>
  <si>
    <t>260,96K</t>
  </si>
  <si>
    <t>09.08.2011</t>
  </si>
  <si>
    <t>300,75K</t>
  </si>
  <si>
    <t>08.08.2011</t>
  </si>
  <si>
    <t>243,24K</t>
  </si>
  <si>
    <t>05.08.2011</t>
  </si>
  <si>
    <t>290,61K</t>
  </si>
  <si>
    <t>04.08.2011</t>
  </si>
  <si>
    <t>322,55K</t>
  </si>
  <si>
    <t>03.08.2011</t>
  </si>
  <si>
    <t>240,05K</t>
  </si>
  <si>
    <t>02.08.2011</t>
  </si>
  <si>
    <t>210,26K</t>
  </si>
  <si>
    <t>01.08.2011</t>
  </si>
  <si>
    <t>247,67K</t>
  </si>
  <si>
    <t>29.07.2011</t>
  </si>
  <si>
    <t>28.07.2011</t>
  </si>
  <si>
    <t>187,59K</t>
  </si>
  <si>
    <t>27.07.2011</t>
  </si>
  <si>
    <t>177,13K</t>
  </si>
  <si>
    <t>26.07.2011</t>
  </si>
  <si>
    <t>177,47K</t>
  </si>
  <si>
    <t>25.07.2011</t>
  </si>
  <si>
    <t>129,31K</t>
  </si>
  <si>
    <t>22.07.2011</t>
  </si>
  <si>
    <t>119,58K</t>
  </si>
  <si>
    <t>21.07.2011</t>
  </si>
  <si>
    <t>20.07.2011</t>
  </si>
  <si>
    <t>161,92K</t>
  </si>
  <si>
    <t>19.07.2011</t>
  </si>
  <si>
    <t>192,54K</t>
  </si>
  <si>
    <t>18.07.2011</t>
  </si>
  <si>
    <t>152,09K</t>
  </si>
  <si>
    <t>15.07.2011</t>
  </si>
  <si>
    <t>143,92K</t>
  </si>
  <si>
    <t>14.07.2011</t>
  </si>
  <si>
    <t>17,51K</t>
  </si>
  <si>
    <t>13.07.2011</t>
  </si>
  <si>
    <t>107,67K</t>
  </si>
  <si>
    <t>12.07.2011</t>
  </si>
  <si>
    <t>150,99K</t>
  </si>
  <si>
    <t>11.07.2011</t>
  </si>
  <si>
    <t>179,64K</t>
  </si>
  <si>
    <t>08.07.2011</t>
  </si>
  <si>
    <t>217,55K</t>
  </si>
  <si>
    <t>07.07.2011</t>
  </si>
  <si>
    <t>215,11K</t>
  </si>
  <si>
    <t>06.07.2011</t>
  </si>
  <si>
    <t>183,53K</t>
  </si>
  <si>
    <t>05.07.2011</t>
  </si>
  <si>
    <t>188,86K</t>
  </si>
  <si>
    <t>04.07.2011</t>
  </si>
  <si>
    <t>44,89K</t>
  </si>
  <si>
    <t>01.07.2011</t>
  </si>
  <si>
    <t>158,45K</t>
  </si>
  <si>
    <t>30.06.2011</t>
  </si>
  <si>
    <t>193,59K</t>
  </si>
  <si>
    <t>29.06.2011</t>
  </si>
  <si>
    <t>230,75K</t>
  </si>
  <si>
    <t>28.06.2011</t>
  </si>
  <si>
    <t>27.06.2011</t>
  </si>
  <si>
    <t>204,81K</t>
  </si>
  <si>
    <t>24.06.2011</t>
  </si>
  <si>
    <t>23.06.2011</t>
  </si>
  <si>
    <t>463,81K</t>
  </si>
  <si>
    <t>22.06.2011</t>
  </si>
  <si>
    <t>220,84K</t>
  </si>
  <si>
    <t>21.06.2011</t>
  </si>
  <si>
    <t>230,17K</t>
  </si>
  <si>
    <t>20.06.2011</t>
  </si>
  <si>
    <t>180,22K</t>
  </si>
  <si>
    <t>17.06.2011</t>
  </si>
  <si>
    <t>213,26K</t>
  </si>
  <si>
    <t>16.06.2011</t>
  </si>
  <si>
    <t>229,65K</t>
  </si>
  <si>
    <t>15.06.2011</t>
  </si>
  <si>
    <t>23,99K</t>
  </si>
  <si>
    <t>14.06.2011</t>
  </si>
  <si>
    <t>155,48K</t>
  </si>
  <si>
    <t>13.06.2011</t>
  </si>
  <si>
    <t>232,15K</t>
  </si>
  <si>
    <t>10.06.2011</t>
  </si>
  <si>
    <t>186,22K</t>
  </si>
  <si>
    <t>09.06.2011</t>
  </si>
  <si>
    <t>233,05K</t>
  </si>
  <si>
    <t>08.06.2011</t>
  </si>
  <si>
    <t>252,41K</t>
  </si>
  <si>
    <t>07.06.2011</t>
  </si>
  <si>
    <t>06.06.2011</t>
  </si>
  <si>
    <t>154,18K</t>
  </si>
  <si>
    <t>03.06.2011</t>
  </si>
  <si>
    <t>194,13K</t>
  </si>
  <si>
    <t>02.06.2011</t>
  </si>
  <si>
    <t>217,54K</t>
  </si>
  <si>
    <t>01.06.2011</t>
  </si>
  <si>
    <t>191,59K</t>
  </si>
  <si>
    <t>31.05.2011</t>
  </si>
  <si>
    <t>168,24K</t>
  </si>
  <si>
    <t>30.05.2011</t>
  </si>
  <si>
    <t>18,83K</t>
  </si>
  <si>
    <t>27.05.2011</t>
  </si>
  <si>
    <t>136,99K</t>
  </si>
  <si>
    <t>26.05.2011</t>
  </si>
  <si>
    <t>193,65K</t>
  </si>
  <si>
    <t>25.05.2011</t>
  </si>
  <si>
    <t>24.05.2011</t>
  </si>
  <si>
    <t>193,63K</t>
  </si>
  <si>
    <t>23.05.2011</t>
  </si>
  <si>
    <t>191,50K</t>
  </si>
  <si>
    <t>20.05.2011</t>
  </si>
  <si>
    <t>214,85K</t>
  </si>
  <si>
    <t>19.05.2011</t>
  </si>
  <si>
    <t>163,74K</t>
  </si>
  <si>
    <t>18.05.2011</t>
  </si>
  <si>
    <t>182,84K</t>
  </si>
  <si>
    <t>17.05.2011</t>
  </si>
  <si>
    <t>226,25K</t>
  </si>
  <si>
    <t>16.05.2011</t>
  </si>
  <si>
    <t>28,09K</t>
  </si>
  <si>
    <t>13.05.2011</t>
  </si>
  <si>
    <t>165,42K</t>
  </si>
  <si>
    <t>12.05.2011</t>
  </si>
  <si>
    <t>247,29K</t>
  </si>
  <si>
    <t>11.05.2011</t>
  </si>
  <si>
    <t>282,89K</t>
  </si>
  <si>
    <t>10.05.2011</t>
  </si>
  <si>
    <t>267,71K</t>
  </si>
  <si>
    <t>09.05.2011</t>
  </si>
  <si>
    <t>326,04K</t>
  </si>
  <si>
    <t>06.05.2011</t>
  </si>
  <si>
    <t>427,37K</t>
  </si>
  <si>
    <t>05.05.2011</t>
  </si>
  <si>
    <t>403,81K</t>
  </si>
  <si>
    <t>04.05.2011</t>
  </si>
  <si>
    <t>221,79K</t>
  </si>
  <si>
    <t>03.05.2011</t>
  </si>
  <si>
    <t>194,44K</t>
  </si>
  <si>
    <t>02.05.2011</t>
  </si>
  <si>
    <t>131,02K</t>
  </si>
  <si>
    <t>29.04.2011</t>
  </si>
  <si>
    <t>78,86K</t>
  </si>
  <si>
    <t>28.04.2011</t>
  </si>
  <si>
    <t>192,58K</t>
  </si>
  <si>
    <t>27.04.2011</t>
  </si>
  <si>
    <t>209,51K</t>
  </si>
  <si>
    <t>26.04.2011</t>
  </si>
  <si>
    <t>143,81K</t>
  </si>
  <si>
    <t>25.04.2011</t>
  </si>
  <si>
    <t>71,95K</t>
  </si>
  <si>
    <t>21.04.2011</t>
  </si>
  <si>
    <t>133,92K</t>
  </si>
  <si>
    <t>20.04.2011</t>
  </si>
  <si>
    <t>168,57K</t>
  </si>
  <si>
    <t>19.04.2011</t>
  </si>
  <si>
    <t>228,89K</t>
  </si>
  <si>
    <t>18.04.2011</t>
  </si>
  <si>
    <t>158,61K</t>
  </si>
  <si>
    <t>15.04.2011</t>
  </si>
  <si>
    <t>143,88K</t>
  </si>
  <si>
    <t>14.04.2011</t>
  </si>
  <si>
    <t>28,24K</t>
  </si>
  <si>
    <t>13.04.2011</t>
  </si>
  <si>
    <t>118,99K</t>
  </si>
  <si>
    <t>12.04.2011</t>
  </si>
  <si>
    <t>207,26K</t>
  </si>
  <si>
    <t>11.04.2011</t>
  </si>
  <si>
    <t>169,92K</t>
  </si>
  <si>
    <t>08.04.2011</t>
  </si>
  <si>
    <t>153,92K</t>
  </si>
  <si>
    <t>07.04.2011</t>
  </si>
  <si>
    <t>155,32K</t>
  </si>
  <si>
    <t>06.04.2011</t>
  </si>
  <si>
    <t>154,92K</t>
  </si>
  <si>
    <t>05.04.2011</t>
  </si>
  <si>
    <t>04.04.2011</t>
  </si>
  <si>
    <t>172,88K</t>
  </si>
  <si>
    <t>01.04.2011</t>
  </si>
  <si>
    <t>184,82K</t>
  </si>
  <si>
    <t>31.03.2011</t>
  </si>
  <si>
    <t>178,84K</t>
  </si>
  <si>
    <t>30.03.2011</t>
  </si>
  <si>
    <t>123,19K</t>
  </si>
  <si>
    <t>29.03.2011</t>
  </si>
  <si>
    <t>155,80K</t>
  </si>
  <si>
    <t>28.03.2011</t>
  </si>
  <si>
    <t>138,66K</t>
  </si>
  <si>
    <t>25.03.2011</t>
  </si>
  <si>
    <t>114,22K</t>
  </si>
  <si>
    <t>24.03.2011</t>
  </si>
  <si>
    <t>165,37K</t>
  </si>
  <si>
    <t>23.03.2011</t>
  </si>
  <si>
    <t>133,35K</t>
  </si>
  <si>
    <t>22.03.2011</t>
  </si>
  <si>
    <t>149,46K</t>
  </si>
  <si>
    <t>21.03.2011</t>
  </si>
  <si>
    <t>161,34K</t>
  </si>
  <si>
    <t>18.03.2011</t>
  </si>
  <si>
    <t>235,37K</t>
  </si>
  <si>
    <t>17.03.2011</t>
  </si>
  <si>
    <t>184,24K</t>
  </si>
  <si>
    <t>16.03.2011</t>
  </si>
  <si>
    <t>23,23K</t>
  </si>
  <si>
    <t>15.03.2011</t>
  </si>
  <si>
    <t>101,15K</t>
  </si>
  <si>
    <t>14.03.2011</t>
  </si>
  <si>
    <t>125,65K</t>
  </si>
  <si>
    <t>11.03.2011</t>
  </si>
  <si>
    <t>165,97K</t>
  </si>
  <si>
    <t>10.03.2011</t>
  </si>
  <si>
    <t>201,42K</t>
  </si>
  <si>
    <t>09.03.2011</t>
  </si>
  <si>
    <t>191,32K</t>
  </si>
  <si>
    <t>08.03.2011</t>
  </si>
  <si>
    <t>227,05K</t>
  </si>
  <si>
    <t>07.03.2011</t>
  </si>
  <si>
    <t>205,26K</t>
  </si>
  <si>
    <t>04.03.2011</t>
  </si>
  <si>
    <t>167,59K</t>
  </si>
  <si>
    <t>03.03.2011</t>
  </si>
  <si>
    <t>213,74K</t>
  </si>
  <si>
    <t>02.03.2011</t>
  </si>
  <si>
    <t>208,29K</t>
  </si>
  <si>
    <t>01.03.2011</t>
  </si>
  <si>
    <t>194,43K</t>
  </si>
  <si>
    <t>28.02.2011</t>
  </si>
  <si>
    <t>172,91K</t>
  </si>
  <si>
    <t>25.02.2011</t>
  </si>
  <si>
    <t>178,32K</t>
  </si>
  <si>
    <t>24.02.2011</t>
  </si>
  <si>
    <t>305,89K</t>
  </si>
  <si>
    <t>23.02.2011</t>
  </si>
  <si>
    <t>258,62K</t>
  </si>
  <si>
    <t>22.02.2011</t>
  </si>
  <si>
    <t>248,65K</t>
  </si>
  <si>
    <t>21.02.2011</t>
  </si>
  <si>
    <t>128,96K</t>
  </si>
  <si>
    <t>18.02.2011</t>
  </si>
  <si>
    <t>209,58K</t>
  </si>
  <si>
    <t>17.02.2011</t>
  </si>
  <si>
    <t>16.02.2011</t>
  </si>
  <si>
    <t>208,42K</t>
  </si>
  <si>
    <t>15.02.2011</t>
  </si>
  <si>
    <t>184,71K</t>
  </si>
  <si>
    <t>14.02.2011</t>
  </si>
  <si>
    <t>191,74K</t>
  </si>
  <si>
    <t>11.02.2011</t>
  </si>
  <si>
    <t>18,90K</t>
  </si>
  <si>
    <t>10.02.2011</t>
  </si>
  <si>
    <t>130,45K</t>
  </si>
  <si>
    <t>09.02.2011</t>
  </si>
  <si>
    <t>136,43K</t>
  </si>
  <si>
    <t>08.02.2011</t>
  </si>
  <si>
    <t>202,99K</t>
  </si>
  <si>
    <t>07.02.2011</t>
  </si>
  <si>
    <t>04.02.2011</t>
  </si>
  <si>
    <t>173,53K</t>
  </si>
  <si>
    <t>03.02.2011</t>
  </si>
  <si>
    <t>162,56K</t>
  </si>
  <si>
    <t>02.02.2011</t>
  </si>
  <si>
    <t>182,25K</t>
  </si>
  <si>
    <t>01.02.2011</t>
  </si>
  <si>
    <t>181,78K</t>
  </si>
  <si>
    <t>31.01.2011</t>
  </si>
  <si>
    <t>197,71K</t>
  </si>
  <si>
    <t>28.01.2011</t>
  </si>
  <si>
    <t>234,92K</t>
  </si>
  <si>
    <t>27.01.2011</t>
  </si>
  <si>
    <t>26.01.2011</t>
  </si>
  <si>
    <t>205,11K</t>
  </si>
  <si>
    <t>25.01.2011</t>
  </si>
  <si>
    <t>229,71K</t>
  </si>
  <si>
    <t>24.01.2011</t>
  </si>
  <si>
    <t>21.01.2011</t>
  </si>
  <si>
    <t>161,78K</t>
  </si>
  <si>
    <t>20.01.2011</t>
  </si>
  <si>
    <t>218,20K</t>
  </si>
  <si>
    <t>19.01.2011</t>
  </si>
  <si>
    <t>181,44K</t>
  </si>
  <si>
    <t>18.01.2011</t>
  </si>
  <si>
    <t>203,40K</t>
  </si>
  <si>
    <t>17.01.2011</t>
  </si>
  <si>
    <t>85,29K</t>
  </si>
  <si>
    <t>14.01.2011</t>
  </si>
  <si>
    <t>20,65K</t>
  </si>
  <si>
    <t>13.01.2011</t>
  </si>
  <si>
    <t>96,06K</t>
  </si>
  <si>
    <t>12.01.2011</t>
  </si>
  <si>
    <t>158,64K</t>
  </si>
  <si>
    <t>11.01.2011</t>
  </si>
  <si>
    <t>160,42K</t>
  </si>
  <si>
    <t>10.01.2011</t>
  </si>
  <si>
    <t>165,99K</t>
  </si>
  <si>
    <t>07.01.2011</t>
  </si>
  <si>
    <t>06.01.2011</t>
  </si>
  <si>
    <t>217,45K</t>
  </si>
  <si>
    <t>05.01.2011</t>
  </si>
  <si>
    <t>212,40K</t>
  </si>
  <si>
    <t>04.01.2011</t>
  </si>
  <si>
    <t>184,63K</t>
  </si>
  <si>
    <t>03.01.2011</t>
  </si>
  <si>
    <t>82,67K</t>
  </si>
  <si>
    <t>31.12.2010</t>
  </si>
  <si>
    <t>71,72K</t>
  </si>
  <si>
    <t>30.12.2010</t>
  </si>
  <si>
    <t>110,40K</t>
  </si>
  <si>
    <t>29.12.2010</t>
  </si>
  <si>
    <t>78,32K</t>
  </si>
  <si>
    <t>28.12.2010</t>
  </si>
  <si>
    <t>35,35K</t>
  </si>
  <si>
    <t>27.12.2010</t>
  </si>
  <si>
    <t>38,03K</t>
  </si>
  <si>
    <t>24.12.2010</t>
  </si>
  <si>
    <t>23,32K</t>
  </si>
  <si>
    <t>23.12.2010</t>
  </si>
  <si>
    <t>96,20K</t>
  </si>
  <si>
    <t>22.12.2010</t>
  </si>
  <si>
    <t>21.12.2010</t>
  </si>
  <si>
    <t>107,66K</t>
  </si>
  <si>
    <t>20.12.2010</t>
  </si>
  <si>
    <t>106,86K</t>
  </si>
  <si>
    <t>17.12.2010</t>
  </si>
  <si>
    <t>125,78K</t>
  </si>
  <si>
    <t>16.12.2010</t>
  </si>
  <si>
    <t>20,78K</t>
  </si>
  <si>
    <t>15.12.2010</t>
  </si>
  <si>
    <t>111,13K</t>
  </si>
  <si>
    <t>14.12.2010</t>
  </si>
  <si>
    <t>119,10K</t>
  </si>
  <si>
    <t>13.12.2010</t>
  </si>
  <si>
    <t>128,04K</t>
  </si>
  <si>
    <t>10.12.2010</t>
  </si>
  <si>
    <t>121,14K</t>
  </si>
  <si>
    <t>09.12.2010</t>
  </si>
  <si>
    <t>131,08K</t>
  </si>
  <si>
    <t>08.12.2010</t>
  </si>
  <si>
    <t>170,41K</t>
  </si>
  <si>
    <t>07.12.2010</t>
  </si>
  <si>
    <t>202,01K</t>
  </si>
  <si>
    <t>06.12.2010</t>
  </si>
  <si>
    <t>142,25K</t>
  </si>
  <si>
    <t>03.12.2010</t>
  </si>
  <si>
    <t>195,91K</t>
  </si>
  <si>
    <t>02.12.2010</t>
  </si>
  <si>
    <t>185,73K</t>
  </si>
  <si>
    <t>01.12.2010</t>
  </si>
  <si>
    <t>180,27K</t>
  </si>
  <si>
    <t>30.11.2010</t>
  </si>
  <si>
    <t>172,89K</t>
  </si>
  <si>
    <t>29.11.2010</t>
  </si>
  <si>
    <t>176,88K</t>
  </si>
  <si>
    <t>26.11.2010</t>
  </si>
  <si>
    <t>114,25K</t>
  </si>
  <si>
    <t>25.11.2010</t>
  </si>
  <si>
    <t>65,18K</t>
  </si>
  <si>
    <t>24.11.2010</t>
  </si>
  <si>
    <t>183,97K</t>
  </si>
  <si>
    <t>23.11.2010</t>
  </si>
  <si>
    <t>181,85K</t>
  </si>
  <si>
    <t>22.11.2010</t>
  </si>
  <si>
    <t>148,05K</t>
  </si>
  <si>
    <t>19.11.2010</t>
  </si>
  <si>
    <t>207,66K</t>
  </si>
  <si>
    <t>18.11.2010</t>
  </si>
  <si>
    <t>183,98K</t>
  </si>
  <si>
    <t>17.11.2010</t>
  </si>
  <si>
    <t>215,57K</t>
  </si>
  <si>
    <t>16.11.2010</t>
  </si>
  <si>
    <t>198,21K</t>
  </si>
  <si>
    <t>15.11.2010</t>
  </si>
  <si>
    <t>28,41K</t>
  </si>
  <si>
    <t>12.11.2010</t>
  </si>
  <si>
    <t>160,87K</t>
  </si>
  <si>
    <t>11.11.2010</t>
  </si>
  <si>
    <t>165,06K</t>
  </si>
  <si>
    <t>10.11.2010</t>
  </si>
  <si>
    <t>182,37K</t>
  </si>
  <si>
    <t>09.11.2010</t>
  </si>
  <si>
    <t>200,88K</t>
  </si>
  <si>
    <t>08.11.2010</t>
  </si>
  <si>
    <t>127,02K</t>
  </si>
  <si>
    <t>05.11.2010</t>
  </si>
  <si>
    <t>130,63K</t>
  </si>
  <si>
    <t>04.11.2010</t>
  </si>
  <si>
    <t>150,41K</t>
  </si>
  <si>
    <t>03.11.2010</t>
  </si>
  <si>
    <t>195,89K</t>
  </si>
  <si>
    <t>02.11.2010</t>
  </si>
  <si>
    <t>176,79K</t>
  </si>
  <si>
    <t>01.11.2010</t>
  </si>
  <si>
    <t>212,00K</t>
  </si>
  <si>
    <t>29.10.2010</t>
  </si>
  <si>
    <t>197,77K</t>
  </si>
  <si>
    <t>28.10.2010</t>
  </si>
  <si>
    <t>167,93K</t>
  </si>
  <si>
    <t>27.10.2010</t>
  </si>
  <si>
    <t>26.10.2010</t>
  </si>
  <si>
    <t>153,05K</t>
  </si>
  <si>
    <t>25.10.2010</t>
  </si>
  <si>
    <t>199,14K</t>
  </si>
  <si>
    <t>22.10.2010</t>
  </si>
  <si>
    <t>141,97K</t>
  </si>
  <si>
    <t>21.10.2010</t>
  </si>
  <si>
    <t>20.10.2010</t>
  </si>
  <si>
    <t>19.10.2010</t>
  </si>
  <si>
    <t>245,99K</t>
  </si>
  <si>
    <t>18.10.2010</t>
  </si>
  <si>
    <t>182,88K</t>
  </si>
  <si>
    <t>15.10.2010</t>
  </si>
  <si>
    <t>222,42K</t>
  </si>
  <si>
    <t>14.10.2010</t>
  </si>
  <si>
    <t>27,96K</t>
  </si>
  <si>
    <t>13.10.2010</t>
  </si>
  <si>
    <t>107,29K</t>
  </si>
  <si>
    <t>12.10.2010</t>
  </si>
  <si>
    <t>143,20K</t>
  </si>
  <si>
    <t>11.10.2010</t>
  </si>
  <si>
    <t>108,24K</t>
  </si>
  <si>
    <t>08.10.2010</t>
  </si>
  <si>
    <t>169,16K</t>
  </si>
  <si>
    <t>07.10.2010</t>
  </si>
  <si>
    <t>216,16K</t>
  </si>
  <si>
    <t>06.10.2010</t>
  </si>
  <si>
    <t>155,27K</t>
  </si>
  <si>
    <t>05.10.2010</t>
  </si>
  <si>
    <t>153,86K</t>
  </si>
  <si>
    <t>04.10.2010</t>
  </si>
  <si>
    <t>141,04K</t>
  </si>
  <si>
    <t>01.10.2010</t>
  </si>
  <si>
    <t>153,49K</t>
  </si>
  <si>
    <t>30.09.2010</t>
  </si>
  <si>
    <t>29.09.2010</t>
  </si>
  <si>
    <t>187,73K</t>
  </si>
  <si>
    <t>28.09.2010</t>
  </si>
  <si>
    <t>175,70K</t>
  </si>
  <si>
    <t>27.09.2010</t>
  </si>
  <si>
    <t>146,39K</t>
  </si>
  <si>
    <t>24.09.2010</t>
  </si>
  <si>
    <t>23.09.2010</t>
  </si>
  <si>
    <t>169,29K</t>
  </si>
  <si>
    <t>22.09.2010</t>
  </si>
  <si>
    <t>157,46K</t>
  </si>
  <si>
    <t>21.09.2010</t>
  </si>
  <si>
    <t>161,03K</t>
  </si>
  <si>
    <t>20.09.2010</t>
  </si>
  <si>
    <t>145,67K</t>
  </si>
  <si>
    <t>17.09.2010</t>
  </si>
  <si>
    <t>155,05K</t>
  </si>
  <si>
    <t>16.09.2010</t>
  </si>
  <si>
    <t>15.09.2010</t>
  </si>
  <si>
    <t>17,66K</t>
  </si>
  <si>
    <t>14.09.2010</t>
  </si>
  <si>
    <t>91,97K</t>
  </si>
  <si>
    <t>13.09.2010</t>
  </si>
  <si>
    <t>113,94K</t>
  </si>
  <si>
    <t>10.09.2010</t>
  </si>
  <si>
    <t>134,04K</t>
  </si>
  <si>
    <t>09.09.2010</t>
  </si>
  <si>
    <t>143,97K</t>
  </si>
  <si>
    <t>08.09.2010</t>
  </si>
  <si>
    <t>204,52K</t>
  </si>
  <si>
    <t>07.09.2010</t>
  </si>
  <si>
    <t>205,67K</t>
  </si>
  <si>
    <t>06.09.2010</t>
  </si>
  <si>
    <t>62,90K</t>
  </si>
  <si>
    <t>03.09.2010</t>
  </si>
  <si>
    <t>164,46K</t>
  </si>
  <si>
    <t>02.09.2010</t>
  </si>
  <si>
    <t>167,83K</t>
  </si>
  <si>
    <t>01.09.2010</t>
  </si>
  <si>
    <t>159,77K</t>
  </si>
  <si>
    <t>31.08.2010</t>
  </si>
  <si>
    <t>192,77K</t>
  </si>
  <si>
    <t>30.08.2010</t>
  </si>
  <si>
    <t>74,83K</t>
  </si>
  <si>
    <t>27.08.2010</t>
  </si>
  <si>
    <t>188,04K</t>
  </si>
  <si>
    <t>26.08.2010</t>
  </si>
  <si>
    <t>181,36K</t>
  </si>
  <si>
    <t>25.08.2010</t>
  </si>
  <si>
    <t>189,41K</t>
  </si>
  <si>
    <t>24.08.2010</t>
  </si>
  <si>
    <t>191,92K</t>
  </si>
  <si>
    <t>23.08.2010</t>
  </si>
  <si>
    <t>132,87K</t>
  </si>
  <si>
    <t>20.08.2010</t>
  </si>
  <si>
    <t>120,71K</t>
  </si>
  <si>
    <t>19.08.2010</t>
  </si>
  <si>
    <t>146,84K</t>
  </si>
  <si>
    <t>18.08.2010</t>
  </si>
  <si>
    <t>173,57K</t>
  </si>
  <si>
    <t>17.08.2010</t>
  </si>
  <si>
    <t>167,82K</t>
  </si>
  <si>
    <t>16.08.2010</t>
  </si>
  <si>
    <t>22,08K</t>
  </si>
  <si>
    <t>13.08.2010</t>
  </si>
  <si>
    <t>123,24K</t>
  </si>
  <si>
    <t>12.08.2010</t>
  </si>
  <si>
    <t>170,68K</t>
  </si>
  <si>
    <t>11.08.2010</t>
  </si>
  <si>
    <t>142,00K</t>
  </si>
  <si>
    <t>10.08.2010</t>
  </si>
  <si>
    <t>181,38K</t>
  </si>
  <si>
    <t>09.08.2010</t>
  </si>
  <si>
    <t>105,32K</t>
  </si>
  <si>
    <t>06.08.2010</t>
  </si>
  <si>
    <t>145,82K</t>
  </si>
  <si>
    <t>05.08.2010</t>
  </si>
  <si>
    <t>119,31K</t>
  </si>
  <si>
    <t>04.08.2010</t>
  </si>
  <si>
    <t>163,17K</t>
  </si>
  <si>
    <t>03.08.2010</t>
  </si>
  <si>
    <t>197,73K</t>
  </si>
  <si>
    <t>02.08.2010</t>
  </si>
  <si>
    <t>152,06K</t>
  </si>
  <si>
    <t>30.07.2010</t>
  </si>
  <si>
    <t>156,38K</t>
  </si>
  <si>
    <t>29.07.2010</t>
  </si>
  <si>
    <t>28.07.2010</t>
  </si>
  <si>
    <t>27.07.2010</t>
  </si>
  <si>
    <t>167,48K</t>
  </si>
  <si>
    <t>26.07.2010</t>
  </si>
  <si>
    <t>98,28K</t>
  </si>
  <si>
    <t>23.07.2010</t>
  </si>
  <si>
    <t>119,51K</t>
  </si>
  <si>
    <t>22.07.2010</t>
  </si>
  <si>
    <t>167,71K</t>
  </si>
  <si>
    <t>21.07.2010</t>
  </si>
  <si>
    <t>150,60K</t>
  </si>
  <si>
    <t>20.07.2010</t>
  </si>
  <si>
    <t>150,78K</t>
  </si>
  <si>
    <t>19.07.2010</t>
  </si>
  <si>
    <t>146,29K</t>
  </si>
  <si>
    <t>16.07.2010</t>
  </si>
  <si>
    <t>124,97K</t>
  </si>
  <si>
    <t>15.07.2010</t>
  </si>
  <si>
    <t>13,60K</t>
  </si>
  <si>
    <t>14.07.2010</t>
  </si>
  <si>
    <t>70,92K</t>
  </si>
  <si>
    <t>13.07.2010</t>
  </si>
  <si>
    <t>124,02K</t>
  </si>
  <si>
    <t>12.07.2010</t>
  </si>
  <si>
    <t>109,33K</t>
  </si>
  <si>
    <t>09.07.2010</t>
  </si>
  <si>
    <t>123,29K</t>
  </si>
  <si>
    <t>08.07.2010</t>
  </si>
  <si>
    <t>147,17K</t>
  </si>
  <si>
    <t>07.07.2010</t>
  </si>
  <si>
    <t>148,10K</t>
  </si>
  <si>
    <t>06.07.2010</t>
  </si>
  <si>
    <t>134,11K</t>
  </si>
  <si>
    <t>05.07.2010</t>
  </si>
  <si>
    <t>46,92K</t>
  </si>
  <si>
    <t>02.07.2010</t>
  </si>
  <si>
    <t>136,17K</t>
  </si>
  <si>
    <t>01.07.2010</t>
  </si>
  <si>
    <t>211,21K</t>
  </si>
  <si>
    <t>30.06.2010</t>
  </si>
  <si>
    <t>207,09K</t>
  </si>
  <si>
    <t>29.06.2010</t>
  </si>
  <si>
    <t>168,85K</t>
  </si>
  <si>
    <t>28.06.2010</t>
  </si>
  <si>
    <t>114,96K</t>
  </si>
  <si>
    <t>25.06.2010</t>
  </si>
  <si>
    <t>158,18K</t>
  </si>
  <si>
    <t>24.06.2010</t>
  </si>
  <si>
    <t>23.06.2010</t>
  </si>
  <si>
    <t>164,56K</t>
  </si>
  <si>
    <t>22.06.2010</t>
  </si>
  <si>
    <t>123,00K</t>
  </si>
  <si>
    <t>21.06.2010</t>
  </si>
  <si>
    <t>149,05K</t>
  </si>
  <si>
    <t>18.06.2010</t>
  </si>
  <si>
    <t>119,76K</t>
  </si>
  <si>
    <t>17.06.2010</t>
  </si>
  <si>
    <t>179,20K</t>
  </si>
  <si>
    <t>16.06.2010</t>
  </si>
  <si>
    <t>162,55K</t>
  </si>
  <si>
    <t>15.06.2010</t>
  </si>
  <si>
    <t>24,51K</t>
  </si>
  <si>
    <t>14.06.2010</t>
  </si>
  <si>
    <t>183,18K</t>
  </si>
  <si>
    <t>11.06.2010</t>
  </si>
  <si>
    <t>154,98K</t>
  </si>
  <si>
    <t>10.06.2010</t>
  </si>
  <si>
    <t>160,43K</t>
  </si>
  <si>
    <t>09.06.2010</t>
  </si>
  <si>
    <t>142,45K</t>
  </si>
  <si>
    <t>08.06.2010</t>
  </si>
  <si>
    <t>154,49K</t>
  </si>
  <si>
    <t>07.06.2010</t>
  </si>
  <si>
    <t>140,83K</t>
  </si>
  <si>
    <t>04.06.2010</t>
  </si>
  <si>
    <t>177,34K</t>
  </si>
  <si>
    <t>03.06.2010</t>
  </si>
  <si>
    <t>171,23K</t>
  </si>
  <si>
    <t>02.06.2010</t>
  </si>
  <si>
    <t>176,17K</t>
  </si>
  <si>
    <t>01.06.2010</t>
  </si>
  <si>
    <t>203,03K</t>
  </si>
  <si>
    <t>31.05.2010</t>
  </si>
  <si>
    <t>14,78K</t>
  </si>
  <si>
    <t>28.05.2010</t>
  </si>
  <si>
    <t>142,58K</t>
  </si>
  <si>
    <t>27.05.2010</t>
  </si>
  <si>
    <t>26.05.2010</t>
  </si>
  <si>
    <t>168,44K</t>
  </si>
  <si>
    <t>25.05.2010</t>
  </si>
  <si>
    <t>192,34K</t>
  </si>
  <si>
    <t>24.05.2010</t>
  </si>
  <si>
    <t>137,70K</t>
  </si>
  <si>
    <t>21.05.2010</t>
  </si>
  <si>
    <t>183,16K</t>
  </si>
  <si>
    <t>20.05.2010</t>
  </si>
  <si>
    <t>243,99K</t>
  </si>
  <si>
    <t>19.05.2010</t>
  </si>
  <si>
    <t>224,49K</t>
  </si>
  <si>
    <t>18.05.2010</t>
  </si>
  <si>
    <t>216,55K</t>
  </si>
  <si>
    <t>17.05.2010</t>
  </si>
  <si>
    <t>14.05.2010</t>
  </si>
  <si>
    <t>27,81K</t>
  </si>
  <si>
    <t>13.05.2010</t>
  </si>
  <si>
    <t>120,46K</t>
  </si>
  <si>
    <t>12.05.2010</t>
  </si>
  <si>
    <t>120,96K</t>
  </si>
  <si>
    <t>11.05.2010</t>
  </si>
  <si>
    <t>153,99K</t>
  </si>
  <si>
    <t>10.05.2010</t>
  </si>
  <si>
    <t>173,96K</t>
  </si>
  <si>
    <t>07.05.2010</t>
  </si>
  <si>
    <t>230,38K</t>
  </si>
  <si>
    <t>06.05.2010</t>
  </si>
  <si>
    <t>231,81K</t>
  </si>
  <si>
    <t>05.05.2010</t>
  </si>
  <si>
    <t>224,32K</t>
  </si>
  <si>
    <t>04.05.2010</t>
  </si>
  <si>
    <t>194,51K</t>
  </si>
  <si>
    <t>03.05.2010</t>
  </si>
  <si>
    <t>94,35K</t>
  </si>
  <si>
    <t>30.04.2010</t>
  </si>
  <si>
    <t>162,74K</t>
  </si>
  <si>
    <t>29.04.2010</t>
  </si>
  <si>
    <t>157,01K</t>
  </si>
  <si>
    <t>28.04.2010</t>
  </si>
  <si>
    <t>187,87K</t>
  </si>
  <si>
    <t>27.04.2010</t>
  </si>
  <si>
    <t>189,60K</t>
  </si>
  <si>
    <t>26.04.2010</t>
  </si>
  <si>
    <t>125,03K</t>
  </si>
  <si>
    <t>23.04.2010</t>
  </si>
  <si>
    <t>150,14K</t>
  </si>
  <si>
    <t>22.04.2010</t>
  </si>
  <si>
    <t>220,27K</t>
  </si>
  <si>
    <t>21.04.2010</t>
  </si>
  <si>
    <t>207,89K</t>
  </si>
  <si>
    <t>20.04.2010</t>
  </si>
  <si>
    <t>164,02K</t>
  </si>
  <si>
    <t>19.04.2010</t>
  </si>
  <si>
    <t>200,19K</t>
  </si>
  <si>
    <t>16.04.2010</t>
  </si>
  <si>
    <t>15.04.2010</t>
  </si>
  <si>
    <t>14.04.2010</t>
  </si>
  <si>
    <t>101,21K</t>
  </si>
  <si>
    <t>13.04.2010</t>
  </si>
  <si>
    <t>121,59K</t>
  </si>
  <si>
    <t>12.04.2010</t>
  </si>
  <si>
    <t>139,42K</t>
  </si>
  <si>
    <t>09.04.2010</t>
  </si>
  <si>
    <t>154,82K</t>
  </si>
  <si>
    <t>08.04.2010</t>
  </si>
  <si>
    <t>07.04.2010</t>
  </si>
  <si>
    <t>152,66K</t>
  </si>
  <si>
    <t>06.04.2010</t>
  </si>
  <si>
    <t>119,37K</t>
  </si>
  <si>
    <t>05.04.2010</t>
  </si>
  <si>
    <t>61,25K</t>
  </si>
  <si>
    <t>01.04.2010</t>
  </si>
  <si>
    <t>132,42K</t>
  </si>
  <si>
    <t>31.03.2010</t>
  </si>
  <si>
    <t>152,05K</t>
  </si>
  <si>
    <t>30.03.2010</t>
  </si>
  <si>
    <t>139,99K</t>
  </si>
  <si>
    <t>29.03.2010</t>
  </si>
  <si>
    <t>137,93K</t>
  </si>
  <si>
    <t>26.03.2010</t>
  </si>
  <si>
    <t>159,17K</t>
  </si>
  <si>
    <t>25.03.2010</t>
  </si>
  <si>
    <t>167,68K</t>
  </si>
  <si>
    <t>24.03.2010</t>
  </si>
  <si>
    <t>174,44K</t>
  </si>
  <si>
    <t>23.03.2010</t>
  </si>
  <si>
    <t>147,44K</t>
  </si>
  <si>
    <t>22.03.2010</t>
  </si>
  <si>
    <t>159,63K</t>
  </si>
  <si>
    <t>19.03.2010</t>
  </si>
  <si>
    <t>170,94K</t>
  </si>
  <si>
    <t>18.03.2010</t>
  </si>
  <si>
    <t>142,55K</t>
  </si>
  <si>
    <t>17.03.2010</t>
  </si>
  <si>
    <t>160,97K</t>
  </si>
  <si>
    <t>16.03.2010</t>
  </si>
  <si>
    <t>17,22K</t>
  </si>
  <si>
    <t>15.03.2010</t>
  </si>
  <si>
    <t>77,79K</t>
  </si>
  <si>
    <t>12.03.2010</t>
  </si>
  <si>
    <t>111,58K</t>
  </si>
  <si>
    <t>11.03.2010</t>
  </si>
  <si>
    <t>137,06K</t>
  </si>
  <si>
    <t>10.03.2010</t>
  </si>
  <si>
    <t>179,45K</t>
  </si>
  <si>
    <t>09.03.2010</t>
  </si>
  <si>
    <t>130,85K</t>
  </si>
  <si>
    <t>08.03.2010</t>
  </si>
  <si>
    <t>05.03.2010</t>
  </si>
  <si>
    <t>153,68K</t>
  </si>
  <si>
    <t>04.03.2010</t>
  </si>
  <si>
    <t>186,73K</t>
  </si>
  <si>
    <t>03.03.2010</t>
  </si>
  <si>
    <t>174,63K</t>
  </si>
  <si>
    <t>02.03.2010</t>
  </si>
  <si>
    <t>217,31K</t>
  </si>
  <si>
    <t>01.03.2010</t>
  </si>
  <si>
    <t>136,79K</t>
  </si>
  <si>
    <t>26.02.2010</t>
  </si>
  <si>
    <t>145,25K</t>
  </si>
  <si>
    <t>25.02.2010</t>
  </si>
  <si>
    <t>174,40K</t>
  </si>
  <si>
    <t>24.02.2010</t>
  </si>
  <si>
    <t>153,14K</t>
  </si>
  <si>
    <t>23.02.2010</t>
  </si>
  <si>
    <t>179,35K</t>
  </si>
  <si>
    <t>22.02.2010</t>
  </si>
  <si>
    <t>142,73K</t>
  </si>
  <si>
    <t>19.02.2010</t>
  </si>
  <si>
    <t>165,17K</t>
  </si>
  <si>
    <t>18.02.2010</t>
  </si>
  <si>
    <t>186,46K</t>
  </si>
  <si>
    <t>17.02.2010</t>
  </si>
  <si>
    <t>178,80K</t>
  </si>
  <si>
    <t>16.02.2010</t>
  </si>
  <si>
    <t>149,99K</t>
  </si>
  <si>
    <t>15.02.2010</t>
  </si>
  <si>
    <t>48,13K</t>
  </si>
  <si>
    <t>12.02.2010</t>
  </si>
  <si>
    <t>160,82K</t>
  </si>
  <si>
    <t>11.02.2010</t>
  </si>
  <si>
    <t>21,16K</t>
  </si>
  <si>
    <t>10.02.2010</t>
  </si>
  <si>
    <t>141,05K</t>
  </si>
  <si>
    <t>09.02.2010</t>
  </si>
  <si>
    <t>178,41K</t>
  </si>
  <si>
    <t>08.02.2010</t>
  </si>
  <si>
    <t>160,46K</t>
  </si>
  <si>
    <t>05.02.2010</t>
  </si>
  <si>
    <t>282,11K</t>
  </si>
  <si>
    <t>04.02.2010</t>
  </si>
  <si>
    <t>248,42K</t>
  </si>
  <si>
    <t>03.02.2010</t>
  </si>
  <si>
    <t>229,63K</t>
  </si>
  <si>
    <t>02.02.2010</t>
  </si>
  <si>
    <t>191,91K</t>
  </si>
  <si>
    <t>01.02.2010</t>
  </si>
  <si>
    <t>150,86K</t>
  </si>
  <si>
    <t>29.01.2010</t>
  </si>
  <si>
    <t>28.01.2010</t>
  </si>
  <si>
    <t>159,04K</t>
  </si>
  <si>
    <t>27.01.2010</t>
  </si>
  <si>
    <t>173,12K</t>
  </si>
  <si>
    <t>26.01.2010</t>
  </si>
  <si>
    <t>143,56K</t>
  </si>
  <si>
    <t>25.01.2010</t>
  </si>
  <si>
    <t>144,13K</t>
  </si>
  <si>
    <t>22.01.2010</t>
  </si>
  <si>
    <t>181,08K</t>
  </si>
  <si>
    <t>21.01.2010</t>
  </si>
  <si>
    <t>176,44K</t>
  </si>
  <si>
    <t>20.01.2010</t>
  </si>
  <si>
    <t>152,77K</t>
  </si>
  <si>
    <t>19.01.2010</t>
  </si>
  <si>
    <t>18.01.2010</t>
  </si>
  <si>
    <t>67,29K</t>
  </si>
  <si>
    <t>15.01.2010</t>
  </si>
  <si>
    <t>144,80K</t>
  </si>
  <si>
    <t>14.01.2010</t>
  </si>
  <si>
    <t>22,48K</t>
  </si>
  <si>
    <t>13.01.2010</t>
  </si>
  <si>
    <t>105,59K</t>
  </si>
  <si>
    <t>12.01.2010</t>
  </si>
  <si>
    <t>149,36K</t>
  </si>
  <si>
    <t>11.01.2010</t>
  </si>
  <si>
    <t>137,69K</t>
  </si>
  <si>
    <t>08.01.2010</t>
  </si>
  <si>
    <t>157,49K</t>
  </si>
  <si>
    <t>07.01.2010</t>
  </si>
  <si>
    <t>131,28K</t>
  </si>
  <si>
    <t>06.01.2010</t>
  </si>
  <si>
    <t>157,87K</t>
  </si>
  <si>
    <t>05.01.2010</t>
  </si>
  <si>
    <t>131,75K</t>
  </si>
  <si>
    <t>04.01.2010</t>
  </si>
  <si>
    <t>122,64K</t>
  </si>
  <si>
    <t>31.12.2009</t>
  </si>
  <si>
    <t>56,43K</t>
  </si>
  <si>
    <t>30.12.2009</t>
  </si>
  <si>
    <t>75,65K</t>
  </si>
  <si>
    <t>29.12.2009</t>
  </si>
  <si>
    <t>68,50K</t>
  </si>
  <si>
    <t>28.12.2009</t>
  </si>
  <si>
    <t>45,92K</t>
  </si>
  <si>
    <t>24.12.2009</t>
  </si>
  <si>
    <t>61,26K</t>
  </si>
  <si>
    <t>23.12.2009</t>
  </si>
  <si>
    <t>113,26K</t>
  </si>
  <si>
    <t>22.12.2009</t>
  </si>
  <si>
    <t>102,34K</t>
  </si>
  <si>
    <t>21.12.2009</t>
  </si>
  <si>
    <t>83,85K</t>
  </si>
  <si>
    <t>18.12.2009</t>
  </si>
  <si>
    <t>156,21K</t>
  </si>
  <si>
    <t>17.12.2009</t>
  </si>
  <si>
    <t>134,13K</t>
  </si>
  <si>
    <t>16.12.2009</t>
  </si>
  <si>
    <t>19,33K</t>
  </si>
  <si>
    <t>15.12.2009</t>
  </si>
  <si>
    <t>81,09K</t>
  </si>
  <si>
    <t>14.12.2009</t>
  </si>
  <si>
    <t>90,67K</t>
  </si>
  <si>
    <t>11.12.2009</t>
  </si>
  <si>
    <t>109,28K</t>
  </si>
  <si>
    <t>10.12.2009</t>
  </si>
  <si>
    <t>130,72K</t>
  </si>
  <si>
    <t>09.12.2009</t>
  </si>
  <si>
    <t>216,40K</t>
  </si>
  <si>
    <t>08.12.2009</t>
  </si>
  <si>
    <t>07.12.2009</t>
  </si>
  <si>
    <t>144,24K</t>
  </si>
  <si>
    <t>04.12.2009</t>
  </si>
  <si>
    <t>177,56K</t>
  </si>
  <si>
    <t>03.12.2009</t>
  </si>
  <si>
    <t>151,56K</t>
  </si>
  <si>
    <t>02.12.2009</t>
  </si>
  <si>
    <t>01.12.2009</t>
  </si>
  <si>
    <t>147,91K</t>
  </si>
  <si>
    <t>30.11.2009</t>
  </si>
  <si>
    <t>164,00K</t>
  </si>
  <si>
    <t>27.11.2009</t>
  </si>
  <si>
    <t>159,39K</t>
  </si>
  <si>
    <t>26.11.2009</t>
  </si>
  <si>
    <t>63,36K</t>
  </si>
  <si>
    <t>25.11.2009</t>
  </si>
  <si>
    <t>164,22K</t>
  </si>
  <si>
    <t>24.11.2009</t>
  </si>
  <si>
    <t>190,78K</t>
  </si>
  <si>
    <t>23.11.2009</t>
  </si>
  <si>
    <t>151,34K</t>
  </si>
  <si>
    <t>20.11.2009</t>
  </si>
  <si>
    <t>130,14K</t>
  </si>
  <si>
    <t>19.11.2009</t>
  </si>
  <si>
    <t>154,69K</t>
  </si>
  <si>
    <t>18.11.2009</t>
  </si>
  <si>
    <t>141,24K</t>
  </si>
  <si>
    <t>17.11.2009</t>
  </si>
  <si>
    <t>125,36K</t>
  </si>
  <si>
    <t>16.11.2009</t>
  </si>
  <si>
    <t>142,38K</t>
  </si>
  <si>
    <t>13.11.2009</t>
  </si>
  <si>
    <t>16,46K</t>
  </si>
  <si>
    <t>12.11.2009</t>
  </si>
  <si>
    <t>133,14K</t>
  </si>
  <si>
    <t>11.11.2009</t>
  </si>
  <si>
    <t>131,12K</t>
  </si>
  <si>
    <t>10.11.2009</t>
  </si>
  <si>
    <t>144,84K</t>
  </si>
  <si>
    <t>09.11.2009</t>
  </si>
  <si>
    <t>06.11.2009</t>
  </si>
  <si>
    <t>174,37K</t>
  </si>
  <si>
    <t>05.11.2009</t>
  </si>
  <si>
    <t>132,48K</t>
  </si>
  <si>
    <t>04.11.2009</t>
  </si>
  <si>
    <t>03.11.2009</t>
  </si>
  <si>
    <t>165,68K</t>
  </si>
  <si>
    <t>02.11.2009</t>
  </si>
  <si>
    <t>30.10.2009</t>
  </si>
  <si>
    <t>162,91K</t>
  </si>
  <si>
    <t>29.10.2009</t>
  </si>
  <si>
    <t>159,44K</t>
  </si>
  <si>
    <t>28.10.2009</t>
  </si>
  <si>
    <t>150,38K</t>
  </si>
  <si>
    <t>27.10.2009</t>
  </si>
  <si>
    <t>166,28K</t>
  </si>
  <si>
    <t>26.10.2009</t>
  </si>
  <si>
    <t>23.10.2009</t>
  </si>
  <si>
    <t>131,05K</t>
  </si>
  <si>
    <t>22.10.2009</t>
  </si>
  <si>
    <t>130,33K</t>
  </si>
  <si>
    <t>21.10.2009</t>
  </si>
  <si>
    <t>179,34K</t>
  </si>
  <si>
    <t>20.10.2009</t>
  </si>
  <si>
    <t>144,63K</t>
  </si>
  <si>
    <t>19.10.2009</t>
  </si>
  <si>
    <t>118,85K</t>
  </si>
  <si>
    <t>16.10.2009</t>
  </si>
  <si>
    <t>128,57K</t>
  </si>
  <si>
    <t>15.10.2009</t>
  </si>
  <si>
    <t>15,07K</t>
  </si>
  <si>
    <t>14.10.2009</t>
  </si>
  <si>
    <t>102,06K</t>
  </si>
  <si>
    <t>13.10.2009</t>
  </si>
  <si>
    <t>119,86K</t>
  </si>
  <si>
    <t>12.10.2009</t>
  </si>
  <si>
    <t>112,41K</t>
  </si>
  <si>
    <t>09.10.2009</t>
  </si>
  <si>
    <t>127,86K</t>
  </si>
  <si>
    <t>08.10.2009</t>
  </si>
  <si>
    <t>07.10.2009</t>
  </si>
  <si>
    <t>141,29K</t>
  </si>
  <si>
    <t>06.10.2009</t>
  </si>
  <si>
    <t>122,91K</t>
  </si>
  <si>
    <t>05.10.2009</t>
  </si>
  <si>
    <t>130,13K</t>
  </si>
  <si>
    <t>02.10.2009</t>
  </si>
  <si>
    <t>127,70K</t>
  </si>
  <si>
    <t>01.10.2009</t>
  </si>
  <si>
    <t>151,68K</t>
  </si>
  <si>
    <t>30.09.2009</t>
  </si>
  <si>
    <t>174,47K</t>
  </si>
  <si>
    <t>29.09.2009</t>
  </si>
  <si>
    <t>111,26K</t>
  </si>
  <si>
    <t>28.09.2009</t>
  </si>
  <si>
    <t>98,63K</t>
  </si>
  <si>
    <t>25.09.2009</t>
  </si>
  <si>
    <t>24.09.2009</t>
  </si>
  <si>
    <t>195,59K</t>
  </si>
  <si>
    <t>23.09.2009</t>
  </si>
  <si>
    <t>161,41K</t>
  </si>
  <si>
    <t>22.09.2009</t>
  </si>
  <si>
    <t>21.09.2009</t>
  </si>
  <si>
    <t>140,56K</t>
  </si>
  <si>
    <t>18.09.2009</t>
  </si>
  <si>
    <t>102,66K</t>
  </si>
  <si>
    <t>17.09.2009</t>
  </si>
  <si>
    <t>130,08K</t>
  </si>
  <si>
    <t>16.09.2009</t>
  </si>
  <si>
    <t>143,59K</t>
  </si>
  <si>
    <t>15.09.2009</t>
  </si>
  <si>
    <t>20,73K</t>
  </si>
  <si>
    <t>14.09.2009</t>
  </si>
  <si>
    <t>100,68K</t>
  </si>
  <si>
    <t>11.09.2009</t>
  </si>
  <si>
    <t>132,60K</t>
  </si>
  <si>
    <t>10.09.2009</t>
  </si>
  <si>
    <t>133,77K</t>
  </si>
  <si>
    <t>09.09.2009</t>
  </si>
  <si>
    <t>140,77K</t>
  </si>
  <si>
    <t>08.09.2009</t>
  </si>
  <si>
    <t>150,72K</t>
  </si>
  <si>
    <t>07.09.2009</t>
  </si>
  <si>
    <t>46,68K</t>
  </si>
  <si>
    <t>04.09.2009</t>
  </si>
  <si>
    <t>120,76K</t>
  </si>
  <si>
    <t>03.09.2009</t>
  </si>
  <si>
    <t>124,38K</t>
  </si>
  <si>
    <t>02.09.2009</t>
  </si>
  <si>
    <t>133,66K</t>
  </si>
  <si>
    <t>01.09.2009</t>
  </si>
  <si>
    <t>150,67K</t>
  </si>
  <si>
    <t>31.08.2009</t>
  </si>
  <si>
    <t>28.08.2009</t>
  </si>
  <si>
    <t>118,04K</t>
  </si>
  <si>
    <t>27.08.2009</t>
  </si>
  <si>
    <t>129,52K</t>
  </si>
  <si>
    <t>26.08.2009</t>
  </si>
  <si>
    <t>131,46K</t>
  </si>
  <si>
    <t>25.08.2009</t>
  </si>
  <si>
    <t>132,86K</t>
  </si>
  <si>
    <t>24.08.2009</t>
  </si>
  <si>
    <t>87,63K</t>
  </si>
  <si>
    <t>21.08.2009</t>
  </si>
  <si>
    <t>96,71K</t>
  </si>
  <si>
    <t>20.08.2009</t>
  </si>
  <si>
    <t>96,09K</t>
  </si>
  <si>
    <t>19.08.2009</t>
  </si>
  <si>
    <t>154,56K</t>
  </si>
  <si>
    <t>18.08.2009</t>
  </si>
  <si>
    <t>123,65K</t>
  </si>
  <si>
    <t>17.08.2009</t>
  </si>
  <si>
    <t>109,86K</t>
  </si>
  <si>
    <t>14.08.2009</t>
  </si>
  <si>
    <t>9,76K</t>
  </si>
  <si>
    <t>13.08.2009</t>
  </si>
  <si>
    <t>63,69K</t>
  </si>
  <si>
    <t>12.08.2009</t>
  </si>
  <si>
    <t>78,30K</t>
  </si>
  <si>
    <t>11.08.2009</t>
  </si>
  <si>
    <t>86,31K</t>
  </si>
  <si>
    <t>10.08.2009</t>
  </si>
  <si>
    <t>77,50K</t>
  </si>
  <si>
    <t>07.08.2009</t>
  </si>
  <si>
    <t>103,29K</t>
  </si>
  <si>
    <t>06.08.2009</t>
  </si>
  <si>
    <t>126,86K</t>
  </si>
  <si>
    <t>05.08.2009</t>
  </si>
  <si>
    <t>117,95K</t>
  </si>
  <si>
    <t>04.08.2009</t>
  </si>
  <si>
    <t>93,96K</t>
  </si>
  <si>
    <t>03.08.2009</t>
  </si>
  <si>
    <t>31.07.2009</t>
  </si>
  <si>
    <t>146,25K</t>
  </si>
  <si>
    <t>30.07.2009</t>
  </si>
  <si>
    <t>131,17K</t>
  </si>
  <si>
    <t>29.07.2009</t>
  </si>
  <si>
    <t>152,82K</t>
  </si>
  <si>
    <t>28.07.2009</t>
  </si>
  <si>
    <t>118,35K</t>
  </si>
  <si>
    <t>27.07.2009</t>
  </si>
  <si>
    <t>108,50K</t>
  </si>
  <si>
    <t>24.07.2009</t>
  </si>
  <si>
    <t>88,10K</t>
  </si>
  <si>
    <t>23.07.2009</t>
  </si>
  <si>
    <t>22.07.2009</t>
  </si>
  <si>
    <t>117,20K</t>
  </si>
  <si>
    <t>21.07.2009</t>
  </si>
  <si>
    <t>108,42K</t>
  </si>
  <si>
    <t>20.07.2009</t>
  </si>
  <si>
    <t>105,90K</t>
  </si>
  <si>
    <t>17.07.2009</t>
  </si>
  <si>
    <t>121,08K</t>
  </si>
  <si>
    <t>16.07.2009</t>
  </si>
  <si>
    <t>8,45K</t>
  </si>
  <si>
    <t>15.07.2009</t>
  </si>
  <si>
    <t>51,88K</t>
  </si>
  <si>
    <t>14.07.2009</t>
  </si>
  <si>
    <t>73,72K</t>
  </si>
  <si>
    <t>13.07.2009</t>
  </si>
  <si>
    <t>90,25K</t>
  </si>
  <si>
    <t>10.07.2009</t>
  </si>
  <si>
    <t>83,35K</t>
  </si>
  <si>
    <t>09.07.2009</t>
  </si>
  <si>
    <t>111,45K</t>
  </si>
  <si>
    <t>08.07.2009</t>
  </si>
  <si>
    <t>155,15K</t>
  </si>
  <si>
    <t>07.07.2009</t>
  </si>
  <si>
    <t>135,05K</t>
  </si>
  <si>
    <t>06.07.2009</t>
  </si>
  <si>
    <t>109,85K</t>
  </si>
  <si>
    <t>03.07.2009</t>
  </si>
  <si>
    <t>47,66K</t>
  </si>
  <si>
    <t>02.07.2009</t>
  </si>
  <si>
    <t>137,41K</t>
  </si>
  <si>
    <t>01.07.2009</t>
  </si>
  <si>
    <t>146,08K</t>
  </si>
  <si>
    <t>30.06.2009</t>
  </si>
  <si>
    <t>166,26K</t>
  </si>
  <si>
    <t>29.06.2009</t>
  </si>
  <si>
    <t>102,02K</t>
  </si>
  <si>
    <t>26.06.2009</t>
  </si>
  <si>
    <t>105,71K</t>
  </si>
  <si>
    <t>25.06.2009</t>
  </si>
  <si>
    <t>128,02K</t>
  </si>
  <si>
    <t>24.06.2009</t>
  </si>
  <si>
    <t>121,48K</t>
  </si>
  <si>
    <t>23.06.2009</t>
  </si>
  <si>
    <t>137,45K</t>
  </si>
  <si>
    <t>22.06.2009</t>
  </si>
  <si>
    <t>139,24K</t>
  </si>
  <si>
    <t>19.06.2009</t>
  </si>
  <si>
    <t>102,73K</t>
  </si>
  <si>
    <t>18.06.2009</t>
  </si>
  <si>
    <t>104,85K</t>
  </si>
  <si>
    <t>17.06.2009</t>
  </si>
  <si>
    <t>111,36K</t>
  </si>
  <si>
    <t>16.06.2009</t>
  </si>
  <si>
    <t>15.06.2009</t>
  </si>
  <si>
    <t>22,93K</t>
  </si>
  <si>
    <t>12.06.2009</t>
  </si>
  <si>
    <t>74,56K</t>
  </si>
  <si>
    <t>11.06.2009</t>
  </si>
  <si>
    <t>93,93K</t>
  </si>
  <si>
    <t>10.06.2009</t>
  </si>
  <si>
    <t>95,63K</t>
  </si>
  <si>
    <t>09.06.2009</t>
  </si>
  <si>
    <t>08.06.2009</t>
  </si>
  <si>
    <t>101,28K</t>
  </si>
  <si>
    <t>05.06.2009</t>
  </si>
  <si>
    <t>109,83K</t>
  </si>
  <si>
    <t>04.06.2009</t>
  </si>
  <si>
    <t>119,55K</t>
  </si>
  <si>
    <t>03.06.2009</t>
  </si>
  <si>
    <t>132,92K</t>
  </si>
  <si>
    <t>02.06.2009</t>
  </si>
  <si>
    <t>113,24K</t>
  </si>
  <si>
    <t>01.06.2009</t>
  </si>
  <si>
    <t>100,75K</t>
  </si>
  <si>
    <t>29.05.2009</t>
  </si>
  <si>
    <t>105,96K</t>
  </si>
  <si>
    <t>28.05.2009</t>
  </si>
  <si>
    <t>110,87K</t>
  </si>
  <si>
    <t>27.05.2009</t>
  </si>
  <si>
    <t>102,96K</t>
  </si>
  <si>
    <t>26.05.2009</t>
  </si>
  <si>
    <t>25.05.2009</t>
  </si>
  <si>
    <t>12,30K</t>
  </si>
  <si>
    <t>22.05.2009</t>
  </si>
  <si>
    <t>75,69K</t>
  </si>
  <si>
    <t>21.05.2009</t>
  </si>
  <si>
    <t>97,16K</t>
  </si>
  <si>
    <t>20.05.2009</t>
  </si>
  <si>
    <t>111,01K</t>
  </si>
  <si>
    <t>19.05.2009</t>
  </si>
  <si>
    <t>121,96K</t>
  </si>
  <si>
    <t>18.05.2009</t>
  </si>
  <si>
    <t>110,78K</t>
  </si>
  <si>
    <t>15.05.2009</t>
  </si>
  <si>
    <t>113,75K</t>
  </si>
  <si>
    <t>14.05.2009</t>
  </si>
  <si>
    <t>19,36K</t>
  </si>
  <si>
    <t>13.05.2009</t>
  </si>
  <si>
    <t>73,00K</t>
  </si>
  <si>
    <t>12.05.2009</t>
  </si>
  <si>
    <t>107,74K</t>
  </si>
  <si>
    <t>11.05.2009</t>
  </si>
  <si>
    <t>100,99K</t>
  </si>
  <si>
    <t>08.05.2009</t>
  </si>
  <si>
    <t>88,85K</t>
  </si>
  <si>
    <t>07.05.2009</t>
  </si>
  <si>
    <t>06.05.2009</t>
  </si>
  <si>
    <t>05.05.2009</t>
  </si>
  <si>
    <t>96,87K</t>
  </si>
  <si>
    <t>04.05.2009</t>
  </si>
  <si>
    <t>56,19K</t>
  </si>
  <si>
    <t>01.05.2009</t>
  </si>
  <si>
    <t>95,99K</t>
  </si>
  <si>
    <t>30.04.2009</t>
  </si>
  <si>
    <t>118,44K</t>
  </si>
  <si>
    <t>29.04.2009</t>
  </si>
  <si>
    <t>113,51K</t>
  </si>
  <si>
    <t>28.04.2009</t>
  </si>
  <si>
    <t>85,77K</t>
  </si>
  <si>
    <t>27.04.2009</t>
  </si>
  <si>
    <t>129,74K</t>
  </si>
  <si>
    <t>24.04.2009</t>
  </si>
  <si>
    <t>108,07K</t>
  </si>
  <si>
    <t>23.04.2009</t>
  </si>
  <si>
    <t>92,64K</t>
  </si>
  <si>
    <t>22.04.2009</t>
  </si>
  <si>
    <t>111,41K</t>
  </si>
  <si>
    <t>21.04.2009</t>
  </si>
  <si>
    <t>111,49K</t>
  </si>
  <si>
    <t>20.04.2009</t>
  </si>
  <si>
    <t>124,20K</t>
  </si>
  <si>
    <t>17.04.2009</t>
  </si>
  <si>
    <t>82,58K</t>
  </si>
  <si>
    <t>16.04.2009</t>
  </si>
  <si>
    <t>100,24K</t>
  </si>
  <si>
    <t>15.04.2009</t>
  </si>
  <si>
    <t>14,72K</t>
  </si>
  <si>
    <t>14.04.2009</t>
  </si>
  <si>
    <t>64,86K</t>
  </si>
  <si>
    <t>13.04.2009</t>
  </si>
  <si>
    <t>29,33K</t>
  </si>
  <si>
    <t>09.04.2009</t>
  </si>
  <si>
    <t>79,25K</t>
  </si>
  <si>
    <t>08.04.2009</t>
  </si>
  <si>
    <t>126,63K</t>
  </si>
  <si>
    <t>07.04.2009</t>
  </si>
  <si>
    <t>06.04.2009</t>
  </si>
  <si>
    <t>108,00K</t>
  </si>
  <si>
    <t>03.04.2009</t>
  </si>
  <si>
    <t>95,95K</t>
  </si>
  <si>
    <t>02.04.2009</t>
  </si>
  <si>
    <t>129,67K</t>
  </si>
  <si>
    <t>01.04.2009</t>
  </si>
  <si>
    <t>118,27K</t>
  </si>
  <si>
    <t>31.03.2009</t>
  </si>
  <si>
    <t>112,92K</t>
  </si>
  <si>
    <t>30.03.2009</t>
  </si>
  <si>
    <t>127,39K</t>
  </si>
  <si>
    <t>27.03.2009</t>
  </si>
  <si>
    <t>85,10K</t>
  </si>
  <si>
    <t>26.03.2009</t>
  </si>
  <si>
    <t>87,88K</t>
  </si>
  <si>
    <t>25.03.2009</t>
  </si>
  <si>
    <t>110,51K</t>
  </si>
  <si>
    <t>24.03.2009</t>
  </si>
  <si>
    <t>87,13K</t>
  </si>
  <si>
    <t>23.03.2009</t>
  </si>
  <si>
    <t>20.03.2009</t>
  </si>
  <si>
    <t>84,98K</t>
  </si>
  <si>
    <t>19.03.2009</t>
  </si>
  <si>
    <t>113,96K</t>
  </si>
  <si>
    <t>18.03.2009</t>
  </si>
  <si>
    <t>114,23K</t>
  </si>
  <si>
    <t>17.03.2009</t>
  </si>
  <si>
    <t>108,60K</t>
  </si>
  <si>
    <t>16.03.2009</t>
  </si>
  <si>
    <t>13,50K</t>
  </si>
  <si>
    <t>13.03.2009</t>
  </si>
  <si>
    <t>91,94K</t>
  </si>
  <si>
    <t>12.03.2009</t>
  </si>
  <si>
    <t>74,01K</t>
  </si>
  <si>
    <t>11.03.2009</t>
  </si>
  <si>
    <t>89,25K</t>
  </si>
  <si>
    <t>10.03.2009</t>
  </si>
  <si>
    <t>93,91K</t>
  </si>
  <si>
    <t>09.03.2009</t>
  </si>
  <si>
    <t>130,05K</t>
  </si>
  <si>
    <t>06.03.2009</t>
  </si>
  <si>
    <t>05.03.2009</t>
  </si>
  <si>
    <t>114,03K</t>
  </si>
  <si>
    <t>04.03.2009</t>
  </si>
  <si>
    <t>113,65K</t>
  </si>
  <si>
    <t>03.03.2009</t>
  </si>
  <si>
    <t>101,14K</t>
  </si>
  <si>
    <t>02.03.2009</t>
  </si>
  <si>
    <t>116,67K</t>
  </si>
  <si>
    <t>27.02.2009</t>
  </si>
  <si>
    <t>108,40K</t>
  </si>
  <si>
    <t>26.02.2009</t>
  </si>
  <si>
    <t>112,67K</t>
  </si>
  <si>
    <t>25.02.2009</t>
  </si>
  <si>
    <t>126,55K</t>
  </si>
  <si>
    <t>24.02.2009</t>
  </si>
  <si>
    <t>115,31K</t>
  </si>
  <si>
    <t>23.02.2009</t>
  </si>
  <si>
    <t>110,19K</t>
  </si>
  <si>
    <t>20.02.2009</t>
  </si>
  <si>
    <t>104,74K</t>
  </si>
  <si>
    <t>19.02.2009</t>
  </si>
  <si>
    <t>110,21K</t>
  </si>
  <si>
    <t>18.02.2009</t>
  </si>
  <si>
    <t>104,20K</t>
  </si>
  <si>
    <t>17.02.2009</t>
  </si>
  <si>
    <t>96,93K</t>
  </si>
  <si>
    <t>16.02.2009</t>
  </si>
  <si>
    <t>43,74K</t>
  </si>
  <si>
    <t>13.02.2009</t>
  </si>
  <si>
    <t>106,41K</t>
  </si>
  <si>
    <t>12.02.2009</t>
  </si>
  <si>
    <t>12,52K</t>
  </si>
  <si>
    <t>11.02.2009</t>
  </si>
  <si>
    <t>86,27K</t>
  </si>
  <si>
    <t>10.02.2009</t>
  </si>
  <si>
    <t>114,12K</t>
  </si>
  <si>
    <t>09.02.2009</t>
  </si>
  <si>
    <t>101,03K</t>
  </si>
  <si>
    <t>06.02.2009</t>
  </si>
  <si>
    <t>106,13K</t>
  </si>
  <si>
    <t>05.02.2009</t>
  </si>
  <si>
    <t>93,62K</t>
  </si>
  <si>
    <t>04.02.2009</t>
  </si>
  <si>
    <t>104,16K</t>
  </si>
  <si>
    <t>03.02.2009</t>
  </si>
  <si>
    <t>82,59K</t>
  </si>
  <si>
    <t>02.02.2009</t>
  </si>
  <si>
    <t>89,02K</t>
  </si>
  <si>
    <t>30.01.2009</t>
  </si>
  <si>
    <t>106,66K</t>
  </si>
  <si>
    <t>29.01.2009</t>
  </si>
  <si>
    <t>119,21K</t>
  </si>
  <si>
    <t>28.01.2009</t>
  </si>
  <si>
    <t>117,88K</t>
  </si>
  <si>
    <t>27.01.2009</t>
  </si>
  <si>
    <t>133,76K</t>
  </si>
  <si>
    <t>26.01.2009</t>
  </si>
  <si>
    <t>107,58K</t>
  </si>
  <si>
    <t>23.01.2009</t>
  </si>
  <si>
    <t>105,14K</t>
  </si>
  <si>
    <t>22.01.2009</t>
  </si>
  <si>
    <t>143,53K</t>
  </si>
  <si>
    <t>21.01.2009</t>
  </si>
  <si>
    <t>97,81K</t>
  </si>
  <si>
    <t>20.01.2009</t>
  </si>
  <si>
    <t>148,69K</t>
  </si>
  <si>
    <t>19.01.2009</t>
  </si>
  <si>
    <t>16.01.2009</t>
  </si>
  <si>
    <t>139,68K</t>
  </si>
  <si>
    <t>15.01.2009</t>
  </si>
  <si>
    <t>12,98K</t>
  </si>
  <si>
    <t>14.01.2009</t>
  </si>
  <si>
    <t>53,71K</t>
  </si>
  <si>
    <t>13.01.2009</t>
  </si>
  <si>
    <t>72,20K</t>
  </si>
  <si>
    <t>12.01.2009</t>
  </si>
  <si>
    <t>74,73K</t>
  </si>
  <si>
    <t>09.01.2009</t>
  </si>
  <si>
    <t>90,98K</t>
  </si>
  <si>
    <t>08.01.2009</t>
  </si>
  <si>
    <t>118,25K</t>
  </si>
  <si>
    <t>07.01.2009</t>
  </si>
  <si>
    <t>06.01.2009</t>
  </si>
  <si>
    <t>119,83K</t>
  </si>
  <si>
    <t>05.01.2009</t>
  </si>
  <si>
    <t>109,47K</t>
  </si>
  <si>
    <t>02.01.2009</t>
  </si>
  <si>
    <t>85,07K</t>
  </si>
  <si>
    <t>31.12.2008</t>
  </si>
  <si>
    <t>72,06K</t>
  </si>
  <si>
    <t>30.12.2008</t>
  </si>
  <si>
    <t>74,02K</t>
  </si>
  <si>
    <t>29.12.2008</t>
  </si>
  <si>
    <t>64,31K</t>
  </si>
  <si>
    <t>26.12.2008</t>
  </si>
  <si>
    <t>12,38K</t>
  </si>
  <si>
    <t>24.12.2008</t>
  </si>
  <si>
    <t>55,65K</t>
  </si>
  <si>
    <t>23.12.2008</t>
  </si>
  <si>
    <t>79,57K</t>
  </si>
  <si>
    <t>22.12.2008</t>
  </si>
  <si>
    <t>75,36K</t>
  </si>
  <si>
    <t>19.12.2008</t>
  </si>
  <si>
    <t>92,71K</t>
  </si>
  <si>
    <t>18.12.2008</t>
  </si>
  <si>
    <t>107,26K</t>
  </si>
  <si>
    <t>17.12.2008</t>
  </si>
  <si>
    <t>131,50K</t>
  </si>
  <si>
    <t>16.12.2008</t>
  </si>
  <si>
    <t>10,26K</t>
  </si>
  <si>
    <t>15.12.2008</t>
  </si>
  <si>
    <t>81,01K</t>
  </si>
  <si>
    <t>12.12.2008</t>
  </si>
  <si>
    <t>85,98K</t>
  </si>
  <si>
    <t>11.12.2008</t>
  </si>
  <si>
    <t>98,17K</t>
  </si>
  <si>
    <t>10.12.2008</t>
  </si>
  <si>
    <t>115,13K</t>
  </si>
  <si>
    <t>09.12.2008</t>
  </si>
  <si>
    <t>82,40K</t>
  </si>
  <si>
    <t>08.12.2008</t>
  </si>
  <si>
    <t>94,49K</t>
  </si>
  <si>
    <t>05.12.2008</t>
  </si>
  <si>
    <t>04.12.2008</t>
  </si>
  <si>
    <t>98,34K</t>
  </si>
  <si>
    <t>03.12.2008</t>
  </si>
  <si>
    <t>98,71K</t>
  </si>
  <si>
    <t>02.12.2008</t>
  </si>
  <si>
    <t>01.12.2008</t>
  </si>
  <si>
    <t>118,00K</t>
  </si>
  <si>
    <t>28.11.2008</t>
  </si>
  <si>
    <t>74,93K</t>
  </si>
  <si>
    <t>27.11.2008</t>
  </si>
  <si>
    <t>45,54K</t>
  </si>
  <si>
    <t>26.11.2008</t>
  </si>
  <si>
    <t>130,19K</t>
  </si>
  <si>
    <t>25.11.2008</t>
  </si>
  <si>
    <t>137,80K</t>
  </si>
  <si>
    <t>24.11.2008</t>
  </si>
  <si>
    <t>21.11.2008</t>
  </si>
  <si>
    <t>101,49K</t>
  </si>
  <si>
    <t>20.11.2008</t>
  </si>
  <si>
    <t>129,50K</t>
  </si>
  <si>
    <t>19.11.2008</t>
  </si>
  <si>
    <t>114,70K</t>
  </si>
  <si>
    <t>18.11.2008</t>
  </si>
  <si>
    <t>109,99K</t>
  </si>
  <si>
    <t>17.11.2008</t>
  </si>
  <si>
    <t>112,77K</t>
  </si>
  <si>
    <t>14.11.2008</t>
  </si>
  <si>
    <t>112,10K</t>
  </si>
  <si>
    <t>13.11.2008</t>
  </si>
  <si>
    <t>12.11.2008</t>
  </si>
  <si>
    <t>95,87K</t>
  </si>
  <si>
    <t>11.11.2008</t>
  </si>
  <si>
    <t>95,23K</t>
  </si>
  <si>
    <t>10.11.2008</t>
  </si>
  <si>
    <t>109,30K</t>
  </si>
  <si>
    <t>07.11.2008</t>
  </si>
  <si>
    <t>89,12K</t>
  </si>
  <si>
    <t>06.11.2008</t>
  </si>
  <si>
    <t>118,29K</t>
  </si>
  <si>
    <t>05.11.2008</t>
  </si>
  <si>
    <t>138,01K</t>
  </si>
  <si>
    <t>04.11.2008</t>
  </si>
  <si>
    <t>03.11.2008</t>
  </si>
  <si>
    <t>121,34K</t>
  </si>
  <si>
    <t>31.10.2008</t>
  </si>
  <si>
    <t>121,10K</t>
  </si>
  <si>
    <t>30.10.2008</t>
  </si>
  <si>
    <t>122,03K</t>
  </si>
  <si>
    <t>29.10.2008</t>
  </si>
  <si>
    <t>146,68K</t>
  </si>
  <si>
    <t>28.10.2008</t>
  </si>
  <si>
    <t>112,06K</t>
  </si>
  <si>
    <t>27.10.2008</t>
  </si>
  <si>
    <t>103,17K</t>
  </si>
  <si>
    <t>24.10.2008</t>
  </si>
  <si>
    <t>119,43K</t>
  </si>
  <si>
    <t>23.10.2008</t>
  </si>
  <si>
    <t>128,47K</t>
  </si>
  <si>
    <t>22.10.2008</t>
  </si>
  <si>
    <t>118,94K</t>
  </si>
  <si>
    <t>21.10.2008</t>
  </si>
  <si>
    <t>105,84K</t>
  </si>
  <si>
    <t>20.10.2008</t>
  </si>
  <si>
    <t>123,28K</t>
  </si>
  <si>
    <t>17.10.2008</t>
  </si>
  <si>
    <t>122,22K</t>
  </si>
  <si>
    <t>16.10.2008</t>
  </si>
  <si>
    <t>15,39K</t>
  </si>
  <si>
    <t>15.10.2008</t>
  </si>
  <si>
    <t>63,77K</t>
  </si>
  <si>
    <t>14.10.2008</t>
  </si>
  <si>
    <t>72,70K</t>
  </si>
  <si>
    <t>13.10.2008</t>
  </si>
  <si>
    <t>74,26K</t>
  </si>
  <si>
    <t>10.10.2008</t>
  </si>
  <si>
    <t>116,79K</t>
  </si>
  <si>
    <t>09.10.2008</t>
  </si>
  <si>
    <t>75,42K</t>
  </si>
  <si>
    <t>08.10.2008</t>
  </si>
  <si>
    <t>116,75K</t>
  </si>
  <si>
    <t>07.10.2008</t>
  </si>
  <si>
    <t>107,68K</t>
  </si>
  <si>
    <t>06.10.2008</t>
  </si>
  <si>
    <t>105,24K</t>
  </si>
  <si>
    <t>03.10.2008</t>
  </si>
  <si>
    <t>100,64K</t>
  </si>
  <si>
    <t>02.10.2008</t>
  </si>
  <si>
    <t>102,21K</t>
  </si>
  <si>
    <t>01.10.2008</t>
  </si>
  <si>
    <t>116,72K</t>
  </si>
  <si>
    <t>30.09.2008</t>
  </si>
  <si>
    <t>136,13K</t>
  </si>
  <si>
    <t>29.09.2008</t>
  </si>
  <si>
    <t>26.09.2008</t>
  </si>
  <si>
    <t>79,26K</t>
  </si>
  <si>
    <t>25.09.2008</t>
  </si>
  <si>
    <t>115,89K</t>
  </si>
  <si>
    <t>24.09.2008</t>
  </si>
  <si>
    <t>113,89K</t>
  </si>
  <si>
    <t>23.09.2008</t>
  </si>
  <si>
    <t>131,24K</t>
  </si>
  <si>
    <t>22.09.2008</t>
  </si>
  <si>
    <t>144,30K</t>
  </si>
  <si>
    <t>19.09.2008</t>
  </si>
  <si>
    <t>128,50K</t>
  </si>
  <si>
    <t>18.09.2008</t>
  </si>
  <si>
    <t>128,15K</t>
  </si>
  <si>
    <t>17.09.2008</t>
  </si>
  <si>
    <t>142,85K</t>
  </si>
  <si>
    <t>16.09.2008</t>
  </si>
  <si>
    <t>142,74K</t>
  </si>
  <si>
    <t>15.09.2008</t>
  </si>
  <si>
    <t>23,33K</t>
  </si>
  <si>
    <t>12.09.2008</t>
  </si>
  <si>
    <t>73,12K</t>
  </si>
  <si>
    <t>11.09.2008</t>
  </si>
  <si>
    <t>90,89K</t>
  </si>
  <si>
    <t>10.09.2008</t>
  </si>
  <si>
    <t>105,33K</t>
  </si>
  <si>
    <t>09.09.2008</t>
  </si>
  <si>
    <t>100,89K</t>
  </si>
  <si>
    <t>08.09.2008</t>
  </si>
  <si>
    <t>85,37K</t>
  </si>
  <si>
    <t>05.09.2008</t>
  </si>
  <si>
    <t>96,97K</t>
  </si>
  <si>
    <t>04.09.2008</t>
  </si>
  <si>
    <t>82,23K</t>
  </si>
  <si>
    <t>03.09.2008</t>
  </si>
  <si>
    <t>111,31K</t>
  </si>
  <si>
    <t>02.09.2008</t>
  </si>
  <si>
    <t>133,18K</t>
  </si>
  <si>
    <t>01.09.2008</t>
  </si>
  <si>
    <t>60,99K</t>
  </si>
  <si>
    <t>29.08.2008</t>
  </si>
  <si>
    <t>100,53K</t>
  </si>
  <si>
    <t>28.08.2008</t>
  </si>
  <si>
    <t>129,23K</t>
  </si>
  <si>
    <t>27.08.2008</t>
  </si>
  <si>
    <t>99,54K</t>
  </si>
  <si>
    <t>26.08.2008</t>
  </si>
  <si>
    <t>138,78K</t>
  </si>
  <si>
    <t>25.08.2008</t>
  </si>
  <si>
    <t>53,12K</t>
  </si>
  <si>
    <t>22.08.2008</t>
  </si>
  <si>
    <t>21.08.2008</t>
  </si>
  <si>
    <t>129,45K</t>
  </si>
  <si>
    <t>20.08.2008</t>
  </si>
  <si>
    <t>108,48K</t>
  </si>
  <si>
    <t>19.08.2008</t>
  </si>
  <si>
    <t>99,98K</t>
  </si>
  <si>
    <t>18.08.2008</t>
  </si>
  <si>
    <t>86,28K</t>
  </si>
  <si>
    <t>15.08.2008</t>
  </si>
  <si>
    <t>87,53K</t>
  </si>
  <si>
    <t>14.08.2008</t>
  </si>
  <si>
    <t>19,16K</t>
  </si>
  <si>
    <t>13.08.2008</t>
  </si>
  <si>
    <t>64,64K</t>
  </si>
  <si>
    <t>12.08.2008</t>
  </si>
  <si>
    <t>77,21K</t>
  </si>
  <si>
    <t>11.08.2008</t>
  </si>
  <si>
    <t>82,15K</t>
  </si>
  <si>
    <t>08.08.2008</t>
  </si>
  <si>
    <t>88,58K</t>
  </si>
  <si>
    <t>07.08.2008</t>
  </si>
  <si>
    <t>112,80K</t>
  </si>
  <si>
    <t>06.08.2008</t>
  </si>
  <si>
    <t>107,92K</t>
  </si>
  <si>
    <t>05.08.2008</t>
  </si>
  <si>
    <t>107,54K</t>
  </si>
  <si>
    <t>04.08.2008</t>
  </si>
  <si>
    <t>103,23K</t>
  </si>
  <si>
    <t>01.08.2008</t>
  </si>
  <si>
    <t>101,29K</t>
  </si>
  <si>
    <t>31.07.2008</t>
  </si>
  <si>
    <t>103,41K</t>
  </si>
  <si>
    <t>30.07.2008</t>
  </si>
  <si>
    <t>117,27K</t>
  </si>
  <si>
    <t>29.07.2008</t>
  </si>
  <si>
    <t>116,65K</t>
  </si>
  <si>
    <t>28.07.2008</t>
  </si>
  <si>
    <t>92,68K</t>
  </si>
  <si>
    <t>25.07.2008</t>
  </si>
  <si>
    <t>91,80K</t>
  </si>
  <si>
    <t>24.07.2008</t>
  </si>
  <si>
    <t>110,83K</t>
  </si>
  <si>
    <t>23.07.2008</t>
  </si>
  <si>
    <t>22.07.2008</t>
  </si>
  <si>
    <t>111,92K</t>
  </si>
  <si>
    <t>21.07.2008</t>
  </si>
  <si>
    <t>18.07.2008</t>
  </si>
  <si>
    <t>106,51K</t>
  </si>
  <si>
    <t>17.07.2008</t>
  </si>
  <si>
    <t>122,82K</t>
  </si>
  <si>
    <t>16.07.2008</t>
  </si>
  <si>
    <t>18,02K</t>
  </si>
  <si>
    <t>15.07.2008</t>
  </si>
  <si>
    <t>14.07.2008</t>
  </si>
  <si>
    <t>65,25K</t>
  </si>
  <si>
    <t>11.07.2008</t>
  </si>
  <si>
    <t>10.07.2008</t>
  </si>
  <si>
    <t>91,02K</t>
  </si>
  <si>
    <t>09.07.2008</t>
  </si>
  <si>
    <t>95,67K</t>
  </si>
  <si>
    <t>08.07.2008</t>
  </si>
  <si>
    <t>120,48K</t>
  </si>
  <si>
    <t>07.07.2008</t>
  </si>
  <si>
    <t>97,76K</t>
  </si>
  <si>
    <t>04.07.2008</t>
  </si>
  <si>
    <t>32,44K</t>
  </si>
  <si>
    <t>03.07.2008</t>
  </si>
  <si>
    <t>76,77K</t>
  </si>
  <si>
    <t>02.07.2008</t>
  </si>
  <si>
    <t>96,34K</t>
  </si>
  <si>
    <t>01.07.2008</t>
  </si>
  <si>
    <t>30.06.2008</t>
  </si>
  <si>
    <t>109,03K</t>
  </si>
  <si>
    <t>27.06.2008</t>
  </si>
  <si>
    <t>115,53K</t>
  </si>
  <si>
    <t>26.06.2008</t>
  </si>
  <si>
    <t>25.06.2008</t>
  </si>
  <si>
    <t>24.06.2008</t>
  </si>
  <si>
    <t>96,12K</t>
  </si>
  <si>
    <t>23.06.2008</t>
  </si>
  <si>
    <t>99,88K</t>
  </si>
  <si>
    <t>20.06.2008</t>
  </si>
  <si>
    <t>97,15K</t>
  </si>
  <si>
    <t>19.06.2008</t>
  </si>
  <si>
    <t>18.06.2008</t>
  </si>
  <si>
    <t>95,40K</t>
  </si>
  <si>
    <t>17.06.2008</t>
  </si>
  <si>
    <t>102,51K</t>
  </si>
  <si>
    <t>16.06.2008</t>
  </si>
  <si>
    <t>112,99K</t>
  </si>
  <si>
    <t>13.06.2008</t>
  </si>
  <si>
    <t>8,32K</t>
  </si>
  <si>
    <t>12.06.2008</t>
  </si>
  <si>
    <t>62,79K</t>
  </si>
  <si>
    <t>11.06.2008</t>
  </si>
  <si>
    <t>100,52K</t>
  </si>
  <si>
    <t>10.06.2008</t>
  </si>
  <si>
    <t>09.06.2008</t>
  </si>
  <si>
    <t>94,85K</t>
  </si>
  <si>
    <t>06.06.2008</t>
  </si>
  <si>
    <t>132,67K</t>
  </si>
  <si>
    <t>05.06.2008</t>
  </si>
  <si>
    <t>100,94K</t>
  </si>
  <si>
    <t>04.06.2008</t>
  </si>
  <si>
    <t>108,25K</t>
  </si>
  <si>
    <t>03.06.2008</t>
  </si>
  <si>
    <t>116,83K</t>
  </si>
  <si>
    <t>02.06.2008</t>
  </si>
  <si>
    <t>30.05.2008</t>
  </si>
  <si>
    <t>117,34K</t>
  </si>
  <si>
    <t>29.05.2008</t>
  </si>
  <si>
    <t>135,17K</t>
  </si>
  <si>
    <t>28.05.2008</t>
  </si>
  <si>
    <t>141,51K</t>
  </si>
  <si>
    <t>27.05.2008</t>
  </si>
  <si>
    <t>112,66K</t>
  </si>
  <si>
    <t>26.05.2008</t>
  </si>
  <si>
    <t>8,09K</t>
  </si>
  <si>
    <t>23.05.2008</t>
  </si>
  <si>
    <t>95,02K</t>
  </si>
  <si>
    <t>22.05.2008</t>
  </si>
  <si>
    <t>152,45K</t>
  </si>
  <si>
    <t>21.05.2008</t>
  </si>
  <si>
    <t>140,06K</t>
  </si>
  <si>
    <t>20.05.2008</t>
  </si>
  <si>
    <t>122,45K</t>
  </si>
  <si>
    <t>19.05.2008</t>
  </si>
  <si>
    <t>98,56K</t>
  </si>
  <si>
    <t>16.05.2008</t>
  </si>
  <si>
    <t>124,13K</t>
  </si>
  <si>
    <t>15.05.2008</t>
  </si>
  <si>
    <t>11,50K</t>
  </si>
  <si>
    <t>14.05.2008</t>
  </si>
  <si>
    <t>82,53K</t>
  </si>
  <si>
    <t>13.05.2008</t>
  </si>
  <si>
    <t>94,50K</t>
  </si>
  <si>
    <t>12.05.2008</t>
  </si>
  <si>
    <t>101,93K</t>
  </si>
  <si>
    <t>09.05.2008</t>
  </si>
  <si>
    <t>137,56K</t>
  </si>
  <si>
    <t>08.05.2008</t>
  </si>
  <si>
    <t>137,01K</t>
  </si>
  <si>
    <t>07.05.2008</t>
  </si>
  <si>
    <t>119,57K</t>
  </si>
  <si>
    <t>06.05.2008</t>
  </si>
  <si>
    <t>111,12K</t>
  </si>
  <si>
    <t>05.05.2008</t>
  </si>
  <si>
    <t>63,41K</t>
  </si>
  <si>
    <t>02.05.2008</t>
  </si>
  <si>
    <t>111,59K</t>
  </si>
  <si>
    <t>01.05.2008</t>
  </si>
  <si>
    <t>125,55K</t>
  </si>
  <si>
    <t>30.04.2008</t>
  </si>
  <si>
    <t>29.04.2008</t>
  </si>
  <si>
    <t>142,96K</t>
  </si>
  <si>
    <t>28.04.2008</t>
  </si>
  <si>
    <t>101,96K</t>
  </si>
  <si>
    <t>25.04.2008</t>
  </si>
  <si>
    <t>148,78K</t>
  </si>
  <si>
    <t>24.04.2008</t>
  </si>
  <si>
    <t>159,37K</t>
  </si>
  <si>
    <t>23.04.2008</t>
  </si>
  <si>
    <t>104,59K</t>
  </si>
  <si>
    <t>22.04.2008</t>
  </si>
  <si>
    <t>104,72K</t>
  </si>
  <si>
    <t>21.04.2008</t>
  </si>
  <si>
    <t>98,95K</t>
  </si>
  <si>
    <t>18.04.2008</t>
  </si>
  <si>
    <t>103,52K</t>
  </si>
  <si>
    <t>17.04.2008</t>
  </si>
  <si>
    <t>99,01K</t>
  </si>
  <si>
    <t>16.04.2008</t>
  </si>
  <si>
    <t>111,08K</t>
  </si>
  <si>
    <t>15.04.2008</t>
  </si>
  <si>
    <t>12,12K</t>
  </si>
  <si>
    <t>14.04.2008</t>
  </si>
  <si>
    <t>69,26K</t>
  </si>
  <si>
    <t>11.04.2008</t>
  </si>
  <si>
    <t>80,66K</t>
  </si>
  <si>
    <t>10.04.2008</t>
  </si>
  <si>
    <t>90,32K</t>
  </si>
  <si>
    <t>09.04.2008</t>
  </si>
  <si>
    <t>110,60K</t>
  </si>
  <si>
    <t>08.04.2008</t>
  </si>
  <si>
    <t>111,95K</t>
  </si>
  <si>
    <t>07.04.2008</t>
  </si>
  <si>
    <t>119,04K</t>
  </si>
  <si>
    <t>04.04.2008</t>
  </si>
  <si>
    <t>87,07K</t>
  </si>
  <si>
    <t>03.04.2008</t>
  </si>
  <si>
    <t>105,77K</t>
  </si>
  <si>
    <t>02.04.2008</t>
  </si>
  <si>
    <t>119,65K</t>
  </si>
  <si>
    <t>01.04.2008</t>
  </si>
  <si>
    <t>115,24K</t>
  </si>
  <si>
    <t>31.03.2008</t>
  </si>
  <si>
    <t>132,20K</t>
  </si>
  <si>
    <t>28.03.2008</t>
  </si>
  <si>
    <t>89,59K</t>
  </si>
  <si>
    <t>27.03.2008</t>
  </si>
  <si>
    <t>119,59K</t>
  </si>
  <si>
    <t>26.03.2008</t>
  </si>
  <si>
    <t>133,06K</t>
  </si>
  <si>
    <t>25.03.2008</t>
  </si>
  <si>
    <t>104,97K</t>
  </si>
  <si>
    <t>24.03.2008</t>
  </si>
  <si>
    <t>45,33K</t>
  </si>
  <si>
    <t>20.03.2008</t>
  </si>
  <si>
    <t>119,44K</t>
  </si>
  <si>
    <t>19.03.2008</t>
  </si>
  <si>
    <t>144,15K</t>
  </si>
  <si>
    <t>18.03.2008</t>
  </si>
  <si>
    <t>132,09K</t>
  </si>
  <si>
    <t>17.03.2008</t>
  </si>
  <si>
    <t>165,41K</t>
  </si>
  <si>
    <t>14.03.2008</t>
  </si>
  <si>
    <t>28,28K</t>
  </si>
  <si>
    <t>13.03.2008</t>
  </si>
  <si>
    <t>71,56K</t>
  </si>
  <si>
    <t>12.03.2008</t>
  </si>
  <si>
    <t>80,91K</t>
  </si>
  <si>
    <t>11.03.2008</t>
  </si>
  <si>
    <t>104,60K</t>
  </si>
  <si>
    <t>10.03.2008</t>
  </si>
  <si>
    <t>105,13K</t>
  </si>
  <si>
    <t>07.03.2008</t>
  </si>
  <si>
    <t>117,16K</t>
  </si>
  <si>
    <t>06.03.2008</t>
  </si>
  <si>
    <t>120,77K</t>
  </si>
  <si>
    <t>05.03.2008</t>
  </si>
  <si>
    <t>137,13K</t>
  </si>
  <si>
    <t>04.03.2008</t>
  </si>
  <si>
    <t>147,81K</t>
  </si>
  <si>
    <t>03.03.2008</t>
  </si>
  <si>
    <t>120,13K</t>
  </si>
  <si>
    <t>29.02.2008</t>
  </si>
  <si>
    <t>114,44K</t>
  </si>
  <si>
    <t>28.02.2008</t>
  </si>
  <si>
    <t>125,96K</t>
  </si>
  <si>
    <t>27.02.2008</t>
  </si>
  <si>
    <t>126,38K</t>
  </si>
  <si>
    <t>26.02.2008</t>
  </si>
  <si>
    <t>116,31K</t>
  </si>
  <si>
    <t>25.02.2008</t>
  </si>
  <si>
    <t>101,80K</t>
  </si>
  <si>
    <t>22.02.2008</t>
  </si>
  <si>
    <t>108,15K</t>
  </si>
  <si>
    <t>21.02.2008</t>
  </si>
  <si>
    <t>134,02K</t>
  </si>
  <si>
    <t>20.02.2008</t>
  </si>
  <si>
    <t>101,34K</t>
  </si>
  <si>
    <t>19.02.2008</t>
  </si>
  <si>
    <t>113,11K</t>
  </si>
  <si>
    <t>18.02.2008</t>
  </si>
  <si>
    <t>36,80K</t>
  </si>
  <si>
    <t>15.02.2008</t>
  </si>
  <si>
    <t>115,83K</t>
  </si>
  <si>
    <t>14.02.2008</t>
  </si>
  <si>
    <t>23,92K</t>
  </si>
  <si>
    <t>13.02.2008</t>
  </si>
  <si>
    <t>84,00K</t>
  </si>
  <si>
    <t>12.02.2008</t>
  </si>
  <si>
    <t>98,87K</t>
  </si>
  <si>
    <t>11.02.2008</t>
  </si>
  <si>
    <t>116,17K</t>
  </si>
  <si>
    <t>08.02.2008</t>
  </si>
  <si>
    <t>07.02.2008</t>
  </si>
  <si>
    <t>102,48K</t>
  </si>
  <si>
    <t>06.02.2008</t>
  </si>
  <si>
    <t>113,07K</t>
  </si>
  <si>
    <t>05.02.2008</t>
  </si>
  <si>
    <t>107,93K</t>
  </si>
  <si>
    <t>04.02.2008</t>
  </si>
  <si>
    <t>01.02.2008</t>
  </si>
  <si>
    <t>143,04K</t>
  </si>
  <si>
    <t>31.01.2008</t>
  </si>
  <si>
    <t>158,23K</t>
  </si>
  <si>
    <t>30.01.2008</t>
  </si>
  <si>
    <t>99,22K</t>
  </si>
  <si>
    <t>29.01.2008</t>
  </si>
  <si>
    <t>112,44K</t>
  </si>
  <si>
    <t>28.01.2008</t>
  </si>
  <si>
    <t>111,52K</t>
  </si>
  <si>
    <t>25.01.2008</t>
  </si>
  <si>
    <t>113,13K</t>
  </si>
  <si>
    <t>24.01.2008</t>
  </si>
  <si>
    <t>120,66K</t>
  </si>
  <si>
    <t>23.01.2008</t>
  </si>
  <si>
    <t>130,07K</t>
  </si>
  <si>
    <t>22.01.2008</t>
  </si>
  <si>
    <t>147,86K</t>
  </si>
  <si>
    <t>21.01.2008</t>
  </si>
  <si>
    <t>62,56K</t>
  </si>
  <si>
    <t>18.01.2008</t>
  </si>
  <si>
    <t>106,29K</t>
  </si>
  <si>
    <t>17.01.2008</t>
  </si>
  <si>
    <t>103,87K</t>
  </si>
  <si>
    <t>16.01.2008</t>
  </si>
  <si>
    <t>14,81K</t>
  </si>
  <si>
    <t>15.01.2008</t>
  </si>
  <si>
    <t>70,55K</t>
  </si>
  <si>
    <t>14.01.2008</t>
  </si>
  <si>
    <t>79,12K</t>
  </si>
  <si>
    <t>11.01.2008</t>
  </si>
  <si>
    <t>98,94K</t>
  </si>
  <si>
    <t>10.01.2008</t>
  </si>
  <si>
    <t>107,37K</t>
  </si>
  <si>
    <t>09.01.2008</t>
  </si>
  <si>
    <t>136,03K</t>
  </si>
  <si>
    <t>08.01.2008</t>
  </si>
  <si>
    <t>121,23K</t>
  </si>
  <si>
    <t>07.01.2008</t>
  </si>
  <si>
    <t>106,50K</t>
  </si>
  <si>
    <t>04.01.2008</t>
  </si>
  <si>
    <t>98,47K</t>
  </si>
  <si>
    <t>03.01.2008</t>
  </si>
  <si>
    <t>84,86K</t>
  </si>
  <si>
    <t>02.01.2008</t>
  </si>
  <si>
    <t>83,71K</t>
  </si>
  <si>
    <t>31.12.2007</t>
  </si>
  <si>
    <t>44,18K</t>
  </si>
  <si>
    <t>28.12.2007</t>
  </si>
  <si>
    <t>66,12K</t>
  </si>
  <si>
    <t>27.12.2007</t>
  </si>
  <si>
    <t>68,55K</t>
  </si>
  <si>
    <t>26.12.2007</t>
  </si>
  <si>
    <t>44,73K</t>
  </si>
  <si>
    <t>24.12.2007</t>
  </si>
  <si>
    <t>19,85K</t>
  </si>
  <si>
    <t>21.12.2007</t>
  </si>
  <si>
    <t>71,77K</t>
  </si>
  <si>
    <t>20.12.2007</t>
  </si>
  <si>
    <t>71,70K</t>
  </si>
  <si>
    <t>19.12.2007</t>
  </si>
  <si>
    <t>98,55K</t>
  </si>
  <si>
    <t>18.12.2007</t>
  </si>
  <si>
    <t>111,71K</t>
  </si>
  <si>
    <t>17.12.2007</t>
  </si>
  <si>
    <t>87,89K</t>
  </si>
  <si>
    <t>14.12.2007</t>
  </si>
  <si>
    <t>15,50K</t>
  </si>
  <si>
    <t>13.12.2007</t>
  </si>
  <si>
    <t>71,08K</t>
  </si>
  <si>
    <t>12.12.2007</t>
  </si>
  <si>
    <t>94,24K</t>
  </si>
  <si>
    <t>11.12.2007</t>
  </si>
  <si>
    <t>85,22K</t>
  </si>
  <si>
    <t>10.12.2007</t>
  </si>
  <si>
    <t>83,17K</t>
  </si>
  <si>
    <t>07.12.2007</t>
  </si>
  <si>
    <t>87,47K</t>
  </si>
  <si>
    <t>06.12.2007</t>
  </si>
  <si>
    <t>05.12.2007</t>
  </si>
  <si>
    <t>04.12.2007</t>
  </si>
  <si>
    <t>104,87K</t>
  </si>
  <si>
    <t>03.12.2007</t>
  </si>
  <si>
    <t>113,25K</t>
  </si>
  <si>
    <t>30.11.2007</t>
  </si>
  <si>
    <t>142,59K</t>
  </si>
  <si>
    <t>29.11.2007</t>
  </si>
  <si>
    <t>160,73K</t>
  </si>
  <si>
    <t>28.11.2007</t>
  </si>
  <si>
    <t>27.11.2007</t>
  </si>
  <si>
    <t>113,70K</t>
  </si>
  <si>
    <t>26.11.2007</t>
  </si>
  <si>
    <t>92,86K</t>
  </si>
  <si>
    <t>23.11.2007</t>
  </si>
  <si>
    <t>54,07K</t>
  </si>
  <si>
    <t>22.11.2007</t>
  </si>
  <si>
    <t>30,96K</t>
  </si>
  <si>
    <t>21.11.2007</t>
  </si>
  <si>
    <t>115,03K</t>
  </si>
  <si>
    <t>20.11.2007</t>
  </si>
  <si>
    <t>118,16K</t>
  </si>
  <si>
    <t>19.11.2007</t>
  </si>
  <si>
    <t>90,49K</t>
  </si>
  <si>
    <t>16.11.2007</t>
  </si>
  <si>
    <t>100,83K</t>
  </si>
  <si>
    <t>15.11.2007</t>
  </si>
  <si>
    <t>24,31K</t>
  </si>
  <si>
    <t>14.11.2007</t>
  </si>
  <si>
    <t>13.11.2007</t>
  </si>
  <si>
    <t>108,41K</t>
  </si>
  <si>
    <t>12.11.2007</t>
  </si>
  <si>
    <t>98,16K</t>
  </si>
  <si>
    <t>09.11.2007</t>
  </si>
  <si>
    <t>88,09K</t>
  </si>
  <si>
    <t>08.11.2007</t>
  </si>
  <si>
    <t>92,23K</t>
  </si>
  <si>
    <t>07.11.2007</t>
  </si>
  <si>
    <t>111,86K</t>
  </si>
  <si>
    <t>06.11.2007</t>
  </si>
  <si>
    <t>119,77K</t>
  </si>
  <si>
    <t>05.11.2007</t>
  </si>
  <si>
    <t>91,89K</t>
  </si>
  <si>
    <t>02.11.2007</t>
  </si>
  <si>
    <t>88,15K</t>
  </si>
  <si>
    <t>01.11.2007</t>
  </si>
  <si>
    <t>127,41K</t>
  </si>
  <si>
    <t>31.10.2007</t>
  </si>
  <si>
    <t>117,53K</t>
  </si>
  <si>
    <t>30.10.2007</t>
  </si>
  <si>
    <t>114,71K</t>
  </si>
  <si>
    <t>29.10.2007</t>
  </si>
  <si>
    <t>99,40K</t>
  </si>
  <si>
    <t>26.10.2007</t>
  </si>
  <si>
    <t>111,33K</t>
  </si>
  <si>
    <t>25.10.2007</t>
  </si>
  <si>
    <t>113,36K</t>
  </si>
  <si>
    <t>24.10.2007</t>
  </si>
  <si>
    <t>94,59K</t>
  </si>
  <si>
    <t>23.10.2007</t>
  </si>
  <si>
    <t>93,88K</t>
  </si>
  <si>
    <t>22.10.2007</t>
  </si>
  <si>
    <t>19.10.2007</t>
  </si>
  <si>
    <t>100,17K</t>
  </si>
  <si>
    <t>18.10.2007</t>
  </si>
  <si>
    <t>111,30K</t>
  </si>
  <si>
    <t>17.10.2007</t>
  </si>
  <si>
    <t>134,76K</t>
  </si>
  <si>
    <t>16.10.2007</t>
  </si>
  <si>
    <t>16,35K</t>
  </si>
  <si>
    <t>15.10.2007</t>
  </si>
  <si>
    <t>52,77K</t>
  </si>
  <si>
    <t>12.10.2007</t>
  </si>
  <si>
    <t>54,83K</t>
  </si>
  <si>
    <t>11.10.2007</t>
  </si>
  <si>
    <t>85,81K</t>
  </si>
  <si>
    <t>10.10.2007</t>
  </si>
  <si>
    <t>79,15K</t>
  </si>
  <si>
    <t>09.10.2007</t>
  </si>
  <si>
    <t>97,52K</t>
  </si>
  <si>
    <t>08.10.2007</t>
  </si>
  <si>
    <t>77,26K</t>
  </si>
  <si>
    <t>05.10.2007</t>
  </si>
  <si>
    <t>68,28K</t>
  </si>
  <si>
    <t>04.10.2007</t>
  </si>
  <si>
    <t>80,01K</t>
  </si>
  <si>
    <t>03.10.2007</t>
  </si>
  <si>
    <t>90,71K</t>
  </si>
  <si>
    <t>02.10.2007</t>
  </si>
  <si>
    <t>100,38K</t>
  </si>
  <si>
    <t>01.10.2007</t>
  </si>
  <si>
    <t>108,14K</t>
  </si>
  <si>
    <t>28.09.2007</t>
  </si>
  <si>
    <t>106,64K</t>
  </si>
  <si>
    <t>27.09.2007</t>
  </si>
  <si>
    <t>115,41K</t>
  </si>
  <si>
    <t>26.09.2007</t>
  </si>
  <si>
    <t>132,07K</t>
  </si>
  <si>
    <t>25.09.2007</t>
  </si>
  <si>
    <t>103,13K</t>
  </si>
  <si>
    <t>24.09.2007</t>
  </si>
  <si>
    <t>84,08K</t>
  </si>
  <si>
    <t>21.09.2007</t>
  </si>
  <si>
    <t>98,96K</t>
  </si>
  <si>
    <t>20.09.2007</t>
  </si>
  <si>
    <t>19.09.2007</t>
  </si>
  <si>
    <t>110,80K</t>
  </si>
  <si>
    <t>18.09.2007</t>
  </si>
  <si>
    <t>116,71K</t>
  </si>
  <si>
    <t>17.09.2007</t>
  </si>
  <si>
    <t>126,93K</t>
  </si>
  <si>
    <t>14.09.2007</t>
  </si>
  <si>
    <t>108,22K</t>
  </si>
  <si>
    <t>13.09.2007</t>
  </si>
  <si>
    <t>31,68K</t>
  </si>
  <si>
    <t>12.09.2007</t>
  </si>
  <si>
    <t>45,36K</t>
  </si>
  <si>
    <t>11.09.2007</t>
  </si>
  <si>
    <t>71,45K</t>
  </si>
  <si>
    <t>10.09.2007</t>
  </si>
  <si>
    <t>66,58K</t>
  </si>
  <si>
    <t>07.09.2007</t>
  </si>
  <si>
    <t>73,07K</t>
  </si>
  <si>
    <t>06.09.2007</t>
  </si>
  <si>
    <t>107,14K</t>
  </si>
  <si>
    <t>05.09.2007</t>
  </si>
  <si>
    <t>69,18K</t>
  </si>
  <si>
    <t>04.09.2007</t>
  </si>
  <si>
    <t>90,15K</t>
  </si>
  <si>
    <t>03.09.2007</t>
  </si>
  <si>
    <t>32,39K</t>
  </si>
  <si>
    <t>31.08.2007</t>
  </si>
  <si>
    <t>72,64K</t>
  </si>
  <si>
    <t>30.08.2007</t>
  </si>
  <si>
    <t>84,64K</t>
  </si>
  <si>
    <t>29.08.2007</t>
  </si>
  <si>
    <t>106,16K</t>
  </si>
  <si>
    <t>28.08.2007</t>
  </si>
  <si>
    <t>27.08.2007</t>
  </si>
  <si>
    <t>53,42K</t>
  </si>
  <si>
    <t>24.08.2007</t>
  </si>
  <si>
    <t>71,23K</t>
  </si>
  <si>
    <t>23.08.2007</t>
  </si>
  <si>
    <t>22.08.2007</t>
  </si>
  <si>
    <t>89,99K</t>
  </si>
  <si>
    <t>21.08.2007</t>
  </si>
  <si>
    <t>94,87K</t>
  </si>
  <si>
    <t>20.08.2007</t>
  </si>
  <si>
    <t>72,31K</t>
  </si>
  <si>
    <t>17.08.2007</t>
  </si>
  <si>
    <t>62,66K</t>
  </si>
  <si>
    <t>16.08.2007</t>
  </si>
  <si>
    <t>18,15K</t>
  </si>
  <si>
    <t>15.08.2007</t>
  </si>
  <si>
    <t>48,31K</t>
  </si>
  <si>
    <t>14.08.2007</t>
  </si>
  <si>
    <t>59,06K</t>
  </si>
  <si>
    <t>13.08.2007</t>
  </si>
  <si>
    <t>58,27K</t>
  </si>
  <si>
    <t>10.08.2007</t>
  </si>
  <si>
    <t>69,77K</t>
  </si>
  <si>
    <t>09.08.2007</t>
  </si>
  <si>
    <t>94,93K</t>
  </si>
  <si>
    <t>08.08.2007</t>
  </si>
  <si>
    <t>85,89K</t>
  </si>
  <si>
    <t>07.08.2007</t>
  </si>
  <si>
    <t>91,71K</t>
  </si>
  <si>
    <t>06.08.2007</t>
  </si>
  <si>
    <t>03.08.2007</t>
  </si>
  <si>
    <t>76,27K</t>
  </si>
  <si>
    <t>02.08.2007</t>
  </si>
  <si>
    <t>94,14K</t>
  </si>
  <si>
    <t>01.08.2007</t>
  </si>
  <si>
    <t>104,82K</t>
  </si>
  <si>
    <t>31.07.2007</t>
  </si>
  <si>
    <t>85,50K</t>
  </si>
  <si>
    <t>30.07.2007</t>
  </si>
  <si>
    <t>78,40K</t>
  </si>
  <si>
    <t>27.07.2007</t>
  </si>
  <si>
    <t>77,27K</t>
  </si>
  <si>
    <t>26.07.2007</t>
  </si>
  <si>
    <t>96,50K</t>
  </si>
  <si>
    <t>25.07.2007</t>
  </si>
  <si>
    <t>102,30K</t>
  </si>
  <si>
    <t>24.07.2007</t>
  </si>
  <si>
    <t>120,19K</t>
  </si>
  <si>
    <t>23.07.2007</t>
  </si>
  <si>
    <t>68,29K</t>
  </si>
  <si>
    <t>20.07.2007</t>
  </si>
  <si>
    <t>61,90K</t>
  </si>
  <si>
    <t>19.07.2007</t>
  </si>
  <si>
    <t>95,49K</t>
  </si>
  <si>
    <t>18.07.2007</t>
  </si>
  <si>
    <t>90,83K</t>
  </si>
  <si>
    <t>17.07.2007</t>
  </si>
  <si>
    <t>100,73K</t>
  </si>
  <si>
    <t>16.07.2007</t>
  </si>
  <si>
    <t>15,62K</t>
  </si>
  <si>
    <t>13.07.2007</t>
  </si>
  <si>
    <t>34,34K</t>
  </si>
  <si>
    <t>12.07.2007</t>
  </si>
  <si>
    <t>49,75K</t>
  </si>
  <si>
    <t>11.07.2007</t>
  </si>
  <si>
    <t>53,24K</t>
  </si>
  <si>
    <t>10.07.2007</t>
  </si>
  <si>
    <t>46,83K</t>
  </si>
  <si>
    <t>09.07.2007</t>
  </si>
  <si>
    <t>58,15K</t>
  </si>
  <si>
    <t>06.07.2007</t>
  </si>
  <si>
    <t>67,99K</t>
  </si>
  <si>
    <t>05.07.2007</t>
  </si>
  <si>
    <t>103,43K</t>
  </si>
  <si>
    <t>04.07.2007</t>
  </si>
  <si>
    <t>28,31K</t>
  </si>
  <si>
    <t>03.07.2007</t>
  </si>
  <si>
    <t>55,70K</t>
  </si>
  <si>
    <t>02.07.2007</t>
  </si>
  <si>
    <t>96,24K</t>
  </si>
  <si>
    <t>29.06.2007</t>
  </si>
  <si>
    <t>65,64K</t>
  </si>
  <si>
    <t>28.06.2007</t>
  </si>
  <si>
    <t>90,00K</t>
  </si>
  <si>
    <t>27.06.2007</t>
  </si>
  <si>
    <t>116,06K</t>
  </si>
  <si>
    <t>26.06.2007</t>
  </si>
  <si>
    <t>86,33K</t>
  </si>
  <si>
    <t>25.06.2007</t>
  </si>
  <si>
    <t>22.06.2007</t>
  </si>
  <si>
    <t>86,13K</t>
  </si>
  <si>
    <t>21.06.2007</t>
  </si>
  <si>
    <t>20.06.2007</t>
  </si>
  <si>
    <t>135,77K</t>
  </si>
  <si>
    <t>19.06.2007</t>
  </si>
  <si>
    <t>86,16K</t>
  </si>
  <si>
    <t>18.06.2007</t>
  </si>
  <si>
    <t>94,63K</t>
  </si>
  <si>
    <t>15.06.2007</t>
  </si>
  <si>
    <t>82,95K</t>
  </si>
  <si>
    <t>14.06.2007</t>
  </si>
  <si>
    <t>14,66K</t>
  </si>
  <si>
    <t>13.06.2007</t>
  </si>
  <si>
    <t>42,49K</t>
  </si>
  <si>
    <t>12.06.2007</t>
  </si>
  <si>
    <t>44,97K</t>
  </si>
  <si>
    <t>11.06.2007</t>
  </si>
  <si>
    <t>53,67K</t>
  </si>
  <si>
    <t>08.06.2007</t>
  </si>
  <si>
    <t>84,12K</t>
  </si>
  <si>
    <t>07.06.2007</t>
  </si>
  <si>
    <t>85,11K</t>
  </si>
  <si>
    <t>06.06.2007</t>
  </si>
  <si>
    <t>92,73K</t>
  </si>
  <si>
    <t>05.06.2007</t>
  </si>
  <si>
    <t>96,29K</t>
  </si>
  <si>
    <t>04.06.2007</t>
  </si>
  <si>
    <t>84,61K</t>
  </si>
  <si>
    <t>01.06.2007</t>
  </si>
  <si>
    <t>103,73K</t>
  </si>
  <si>
    <t>31.05.2007</t>
  </si>
  <si>
    <t>101,82K</t>
  </si>
  <si>
    <t>30.05.2007</t>
  </si>
  <si>
    <t>107,18K</t>
  </si>
  <si>
    <t>29.05.2007</t>
  </si>
  <si>
    <t>101,98K</t>
  </si>
  <si>
    <t>28.05.2007</t>
  </si>
  <si>
    <t>10,82K</t>
  </si>
  <si>
    <t>25.05.2007</t>
  </si>
  <si>
    <t>85,44K</t>
  </si>
  <si>
    <t>24.05.2007</t>
  </si>
  <si>
    <t>106,83K</t>
  </si>
  <si>
    <t>23.05.2007</t>
  </si>
  <si>
    <t>119,38K</t>
  </si>
  <si>
    <t>22.05.2007</t>
  </si>
  <si>
    <t>96,47K</t>
  </si>
  <si>
    <t>21.05.2007</t>
  </si>
  <si>
    <t>18.05.2007</t>
  </si>
  <si>
    <t>97,42K</t>
  </si>
  <si>
    <t>17.05.2007</t>
  </si>
  <si>
    <t>102,50K</t>
  </si>
  <si>
    <t>16.05.2007</t>
  </si>
  <si>
    <t>15.05.2007</t>
  </si>
  <si>
    <t>79,07K</t>
  </si>
  <si>
    <t>14.05.2007</t>
  </si>
  <si>
    <t>51,42K</t>
  </si>
  <si>
    <t>11.05.2007</t>
  </si>
  <si>
    <t>69,67K</t>
  </si>
  <si>
    <t>10.05.2007</t>
  </si>
  <si>
    <t>95,36K</t>
  </si>
  <si>
    <t>09.05.2007</t>
  </si>
  <si>
    <t>101,30K</t>
  </si>
  <si>
    <t>08.05.2007</t>
  </si>
  <si>
    <t>99,14K</t>
  </si>
  <si>
    <t>07.05.2007</t>
  </si>
  <si>
    <t>71,65K</t>
  </si>
  <si>
    <t>04.05.2007</t>
  </si>
  <si>
    <t>97,94K</t>
  </si>
  <si>
    <t>03.05.2007</t>
  </si>
  <si>
    <t>02.05.2007</t>
  </si>
  <si>
    <t>105,70K</t>
  </si>
  <si>
    <t>01.05.2007</t>
  </si>
  <si>
    <t>106,28K</t>
  </si>
  <si>
    <t>30.04.2007</t>
  </si>
  <si>
    <t>86,05K</t>
  </si>
  <si>
    <t>27.04.2007</t>
  </si>
  <si>
    <t>26.04.2007</t>
  </si>
  <si>
    <t>94,83K</t>
  </si>
  <si>
    <t>25.04.2007</t>
  </si>
  <si>
    <t>88,33K</t>
  </si>
  <si>
    <t>24.04.2007</t>
  </si>
  <si>
    <t>89,47K</t>
  </si>
  <si>
    <t>23.04.2007</t>
  </si>
  <si>
    <t>83,55K</t>
  </si>
  <si>
    <t>20.04.2007</t>
  </si>
  <si>
    <t>79,14K</t>
  </si>
  <si>
    <t>19.04.2007</t>
  </si>
  <si>
    <t>99,37K</t>
  </si>
  <si>
    <t>18.04.2007</t>
  </si>
  <si>
    <t>104,91K</t>
  </si>
  <si>
    <t>17.04.2007</t>
  </si>
  <si>
    <t>96,94K</t>
  </si>
  <si>
    <t>16.04.2007</t>
  </si>
  <si>
    <t>104,86K</t>
  </si>
  <si>
    <t>13.04.2007</t>
  </si>
  <si>
    <t>10,85K</t>
  </si>
  <si>
    <t>12.04.2007</t>
  </si>
  <si>
    <t>30,11K</t>
  </si>
  <si>
    <t>11.04.2007</t>
  </si>
  <si>
    <t>43,23K</t>
  </si>
  <si>
    <t>10.04.2007</t>
  </si>
  <si>
    <t>09.04.2007</t>
  </si>
  <si>
    <t>28,34K</t>
  </si>
  <si>
    <t>05.04.2007</t>
  </si>
  <si>
    <t>64,42K</t>
  </si>
  <si>
    <t>04.04.2007</t>
  </si>
  <si>
    <t>89,94K</t>
  </si>
  <si>
    <t>03.04.2007</t>
  </si>
  <si>
    <t>02.04.2007</t>
  </si>
  <si>
    <t>66,28K</t>
  </si>
  <si>
    <t>30.03.2007</t>
  </si>
  <si>
    <t>94,48K</t>
  </si>
  <si>
    <t>29.03.2007</t>
  </si>
  <si>
    <t>127,83K</t>
  </si>
  <si>
    <t>28.03.2007</t>
  </si>
  <si>
    <t>115,50K</t>
  </si>
  <si>
    <t>27.03.2007</t>
  </si>
  <si>
    <t>79,70K</t>
  </si>
  <si>
    <t>26.03.2007</t>
  </si>
  <si>
    <t>94,26K</t>
  </si>
  <si>
    <t>23.03.2007</t>
  </si>
  <si>
    <t>101,01K</t>
  </si>
  <si>
    <t>22.03.2007</t>
  </si>
  <si>
    <t>117,06K</t>
  </si>
  <si>
    <t>21.03.2007</t>
  </si>
  <si>
    <t>95,39K</t>
  </si>
  <si>
    <t>20.03.2007</t>
  </si>
  <si>
    <t>98,31K</t>
  </si>
  <si>
    <t>19.03.2007</t>
  </si>
  <si>
    <t>86,25K</t>
  </si>
  <si>
    <t>16.03.2007</t>
  </si>
  <si>
    <t>89,96K</t>
  </si>
  <si>
    <t>15.03.2007</t>
  </si>
  <si>
    <t>8,93K</t>
  </si>
  <si>
    <t>14.03.2007</t>
  </si>
  <si>
    <t>43,77K</t>
  </si>
  <si>
    <t>13.03.2007</t>
  </si>
  <si>
    <t>51,99K</t>
  </si>
  <si>
    <t>12.03.2007</t>
  </si>
  <si>
    <t>73,77K</t>
  </si>
  <si>
    <t>09.03.2007</t>
  </si>
  <si>
    <t>82,33K</t>
  </si>
  <si>
    <t>08.03.2007</t>
  </si>
  <si>
    <t>78,87K</t>
  </si>
  <si>
    <t>07.03.2007</t>
  </si>
  <si>
    <t>80,41K</t>
  </si>
  <si>
    <t>06.03.2007</t>
  </si>
  <si>
    <t>81,19K</t>
  </si>
  <si>
    <t>05.03.2007</t>
  </si>
  <si>
    <t>82,22K</t>
  </si>
  <si>
    <t>02.03.2007</t>
  </si>
  <si>
    <t>01.03.2007</t>
  </si>
  <si>
    <t>96,66K</t>
  </si>
  <si>
    <t>28.02.2007</t>
  </si>
  <si>
    <t>116,04K</t>
  </si>
  <si>
    <t>27.02.2007</t>
  </si>
  <si>
    <t>102,58K</t>
  </si>
  <si>
    <t>26.02.2007</t>
  </si>
  <si>
    <t>71,61K</t>
  </si>
  <si>
    <t>23.02.2007</t>
  </si>
  <si>
    <t>114,11K</t>
  </si>
  <si>
    <t>22.02.2007</t>
  </si>
  <si>
    <t>107,15K</t>
  </si>
  <si>
    <t>21.02.2007</t>
  </si>
  <si>
    <t>20.02.2007</t>
  </si>
  <si>
    <t>92,19K</t>
  </si>
  <si>
    <t>19.02.2007</t>
  </si>
  <si>
    <t>39,31K</t>
  </si>
  <si>
    <t>16.02.2007</t>
  </si>
  <si>
    <t>74,85K</t>
  </si>
  <si>
    <t>15.02.2007</t>
  </si>
  <si>
    <t>105,86K</t>
  </si>
  <si>
    <t>14.02.2007</t>
  </si>
  <si>
    <t>94,30K</t>
  </si>
  <si>
    <t>13.02.2007</t>
  </si>
  <si>
    <t>16,41K</t>
  </si>
  <si>
    <t>12.02.2007</t>
  </si>
  <si>
    <t>57,16K</t>
  </si>
  <si>
    <t>09.02.2007</t>
  </si>
  <si>
    <t>08.02.2007</t>
  </si>
  <si>
    <t>90,63K</t>
  </si>
  <si>
    <t>07.02.2007</t>
  </si>
  <si>
    <t>115,80K</t>
  </si>
  <si>
    <t>06.02.2007</t>
  </si>
  <si>
    <t>106,73K</t>
  </si>
  <si>
    <t>05.02.2007</t>
  </si>
  <si>
    <t>78,93K</t>
  </si>
  <si>
    <t>02.02.2007</t>
  </si>
  <si>
    <t>82,47K</t>
  </si>
  <si>
    <t>01.02.2007</t>
  </si>
  <si>
    <t>102,08K</t>
  </si>
  <si>
    <t>31.01.2007</t>
  </si>
  <si>
    <t>140,12K</t>
  </si>
  <si>
    <t>30.01.2007</t>
  </si>
  <si>
    <t>114,65K</t>
  </si>
  <si>
    <t>29.01.2007</t>
  </si>
  <si>
    <t>89,98K</t>
  </si>
  <si>
    <t>26.01.2007</t>
  </si>
  <si>
    <t>75,56K</t>
  </si>
  <si>
    <t>25.01.2007</t>
  </si>
  <si>
    <t>24.01.2007</t>
  </si>
  <si>
    <t>110,56K</t>
  </si>
  <si>
    <t>23.01.2007</t>
  </si>
  <si>
    <t>115,09K</t>
  </si>
  <si>
    <t>22.01.2007</t>
  </si>
  <si>
    <t>111,51K</t>
  </si>
  <si>
    <t>19.01.2007</t>
  </si>
  <si>
    <t>92,13K</t>
  </si>
  <si>
    <t>18.01.2007</t>
  </si>
  <si>
    <t>118,79K</t>
  </si>
  <si>
    <t>17.01.2007</t>
  </si>
  <si>
    <t>111,43K</t>
  </si>
  <si>
    <t>16.01.2007</t>
  </si>
  <si>
    <t>17,37K</t>
  </si>
  <si>
    <t>15.01.2007</t>
  </si>
  <si>
    <t>33,03K</t>
  </si>
  <si>
    <t>12.01.2007</t>
  </si>
  <si>
    <t>69,00K</t>
  </si>
  <si>
    <t>11.01.2007</t>
  </si>
  <si>
    <t>89,50K</t>
  </si>
  <si>
    <t>10.01.2007</t>
  </si>
  <si>
    <t>102,03K</t>
  </si>
  <si>
    <t>09.01.2007</t>
  </si>
  <si>
    <t>111,39K</t>
  </si>
  <si>
    <t>08.01.2007</t>
  </si>
  <si>
    <t>118,93K</t>
  </si>
  <si>
    <t>05.01.2007</t>
  </si>
  <si>
    <t>100,30K</t>
  </si>
  <si>
    <t>04.01.2007</t>
  </si>
  <si>
    <t>127,50K</t>
  </si>
  <si>
    <t>03.01.2007</t>
  </si>
  <si>
    <t>107,49K</t>
  </si>
  <si>
    <t>02.01.2007</t>
  </si>
  <si>
    <t>49,88K</t>
  </si>
  <si>
    <t>29.12.2006</t>
  </si>
  <si>
    <t>54,91K</t>
  </si>
  <si>
    <t>28.12.2006</t>
  </si>
  <si>
    <t>43,09K</t>
  </si>
  <si>
    <t>27.12.2006</t>
  </si>
  <si>
    <t>46,72K</t>
  </si>
  <si>
    <t>26.12.2006</t>
  </si>
  <si>
    <t>32,91K</t>
  </si>
  <si>
    <t>22.12.2006</t>
  </si>
  <si>
    <t>37,29K</t>
  </si>
  <si>
    <t>21.12.2006</t>
  </si>
  <si>
    <t>65,63K</t>
  </si>
  <si>
    <t>20.12.2006</t>
  </si>
  <si>
    <t>84,75K</t>
  </si>
  <si>
    <t>19.12.2006</t>
  </si>
  <si>
    <t>79,92K</t>
  </si>
  <si>
    <t>18.12.2006</t>
  </si>
  <si>
    <t>67,62K</t>
  </si>
  <si>
    <t>15.12.2006</t>
  </si>
  <si>
    <t>55,53K</t>
  </si>
  <si>
    <t>14.12.2006</t>
  </si>
  <si>
    <t>17,25K</t>
  </si>
  <si>
    <t>13.12.2006</t>
  </si>
  <si>
    <t>38,36K</t>
  </si>
  <si>
    <t>12.12.2006</t>
  </si>
  <si>
    <t>40,22K</t>
  </si>
  <si>
    <t>11.12.2006</t>
  </si>
  <si>
    <t>48,21K</t>
  </si>
  <si>
    <t>08.12.2006</t>
  </si>
  <si>
    <t>67,60K</t>
  </si>
  <si>
    <t>07.12.2006</t>
  </si>
  <si>
    <t>67,67K</t>
  </si>
  <si>
    <t>06.12.2006</t>
  </si>
  <si>
    <t>84,46K</t>
  </si>
  <si>
    <t>05.12.2006</t>
  </si>
  <si>
    <t>78,64K</t>
  </si>
  <si>
    <t>04.12.2006</t>
  </si>
  <si>
    <t>69,09K</t>
  </si>
  <si>
    <t>01.12.2006</t>
  </si>
  <si>
    <t>30.11.2006</t>
  </si>
  <si>
    <t>118,36K</t>
  </si>
  <si>
    <t>29.11.2006</t>
  </si>
  <si>
    <t>108,62K</t>
  </si>
  <si>
    <t>28.11.2006</t>
  </si>
  <si>
    <t>76,60K</t>
  </si>
  <si>
    <t>27.11.2006</t>
  </si>
  <si>
    <t>87,67K</t>
  </si>
  <si>
    <t>24.11.2006</t>
  </si>
  <si>
    <t>45,07K</t>
  </si>
  <si>
    <t>23.11.2006</t>
  </si>
  <si>
    <t>31,32K</t>
  </si>
  <si>
    <t>22.11.2006</t>
  </si>
  <si>
    <t>87,83K</t>
  </si>
  <si>
    <t>21.11.2006</t>
  </si>
  <si>
    <t>94,09K</t>
  </si>
  <si>
    <t>20.11.2006</t>
  </si>
  <si>
    <t>76,36K</t>
  </si>
  <si>
    <t>17.11.2006</t>
  </si>
  <si>
    <t>80,63K</t>
  </si>
  <si>
    <t>16.11.2006</t>
  </si>
  <si>
    <t>117,31K</t>
  </si>
  <si>
    <t>15.11.2006</t>
  </si>
  <si>
    <t>14.11.2006</t>
  </si>
  <si>
    <t>57,26K</t>
  </si>
  <si>
    <t>13.11.2006</t>
  </si>
  <si>
    <t>54,31K</t>
  </si>
  <si>
    <t>10.11.2006</t>
  </si>
  <si>
    <t>57,62K</t>
  </si>
  <si>
    <t>09.11.2006</t>
  </si>
  <si>
    <t>78,01K</t>
  </si>
  <si>
    <t>08.11.2006</t>
  </si>
  <si>
    <t>90,62K</t>
  </si>
  <si>
    <t>07.11.2006</t>
  </si>
  <si>
    <t>88,20K</t>
  </si>
  <si>
    <t>06.11.2006</t>
  </si>
  <si>
    <t>03.11.2006</t>
  </si>
  <si>
    <t>73,04K</t>
  </si>
  <si>
    <t>02.11.2006</t>
  </si>
  <si>
    <t>01.11.2006</t>
  </si>
  <si>
    <t>97,51K</t>
  </si>
  <si>
    <t>31.10.2006</t>
  </si>
  <si>
    <t>117,54K</t>
  </si>
  <si>
    <t>30.10.2006</t>
  </si>
  <si>
    <t>27.10.2006</t>
  </si>
  <si>
    <t>26.10.2006</t>
  </si>
  <si>
    <t>90,21K</t>
  </si>
  <si>
    <t>25.10.2006</t>
  </si>
  <si>
    <t>110,05K</t>
  </si>
  <si>
    <t>24.10.2006</t>
  </si>
  <si>
    <t>74,34K</t>
  </si>
  <si>
    <t>23.10.2006</t>
  </si>
  <si>
    <t>69,20K</t>
  </si>
  <si>
    <t>20.10.2006</t>
  </si>
  <si>
    <t>84,92K</t>
  </si>
  <si>
    <t>19.10.2006</t>
  </si>
  <si>
    <t>98,13K</t>
  </si>
  <si>
    <t>18.10.2006</t>
  </si>
  <si>
    <t>100,28K</t>
  </si>
  <si>
    <t>17.10.2006</t>
  </si>
  <si>
    <t>93,00K</t>
  </si>
  <si>
    <t>16.10.2006</t>
  </si>
  <si>
    <t>11,46K</t>
  </si>
  <si>
    <t>13.10.2006</t>
  </si>
  <si>
    <t>53,00K</t>
  </si>
  <si>
    <t>12.10.2006</t>
  </si>
  <si>
    <t>56,17K</t>
  </si>
  <si>
    <t>11.10.2006</t>
  </si>
  <si>
    <t>81,62K</t>
  </si>
  <si>
    <t>10.10.2006</t>
  </si>
  <si>
    <t>72,11K</t>
  </si>
  <si>
    <t>09.10.2006</t>
  </si>
  <si>
    <t>80,81K</t>
  </si>
  <si>
    <t>06.10.2006</t>
  </si>
  <si>
    <t>76,82K</t>
  </si>
  <si>
    <t>05.10.2006</t>
  </si>
  <si>
    <t>04.10.2006</t>
  </si>
  <si>
    <t>104,81K</t>
  </si>
  <si>
    <t>03.10.2006</t>
  </si>
  <si>
    <t>100,78K</t>
  </si>
  <si>
    <t>02.10.2006</t>
  </si>
  <si>
    <t>69,88K</t>
  </si>
  <si>
    <t>29.09.2006</t>
  </si>
  <si>
    <t>97,04K</t>
  </si>
  <si>
    <t>28.09.2006</t>
  </si>
  <si>
    <t>91,93K</t>
  </si>
  <si>
    <t>27.09.2006</t>
  </si>
  <si>
    <t>26.09.2006</t>
  </si>
  <si>
    <t>82,78K</t>
  </si>
  <si>
    <t>25.09.2006</t>
  </si>
  <si>
    <t>83,78K</t>
  </si>
  <si>
    <t>22.09.2006</t>
  </si>
  <si>
    <t>64,78K</t>
  </si>
  <si>
    <t>21.09.2006</t>
  </si>
  <si>
    <t>67,58K</t>
  </si>
  <si>
    <t>20.09.2006</t>
  </si>
  <si>
    <t>88,21K</t>
  </si>
  <si>
    <t>19.09.2006</t>
  </si>
  <si>
    <t>96,46K</t>
  </si>
  <si>
    <t>18.09.2006</t>
  </si>
  <si>
    <t>89,76K</t>
  </si>
  <si>
    <t>15.09.2006</t>
  </si>
  <si>
    <t>84,55K</t>
  </si>
  <si>
    <t>14.09.2006</t>
  </si>
  <si>
    <t>15,32K</t>
  </si>
  <si>
    <t>13.09.2006</t>
  </si>
  <si>
    <t>51,00K</t>
  </si>
  <si>
    <t>12.09.2006</t>
  </si>
  <si>
    <t>64,37K</t>
  </si>
  <si>
    <t>11.09.2006</t>
  </si>
  <si>
    <t>72,21K</t>
  </si>
  <si>
    <t>08.09.2006</t>
  </si>
  <si>
    <t>71,00K</t>
  </si>
  <si>
    <t>07.09.2006</t>
  </si>
  <si>
    <t>67,14K</t>
  </si>
  <si>
    <t>06.09.2006</t>
  </si>
  <si>
    <t>71,49K</t>
  </si>
  <si>
    <t>05.09.2006</t>
  </si>
  <si>
    <t>63,49K</t>
  </si>
  <si>
    <t>04.09.2006</t>
  </si>
  <si>
    <t>36,34K</t>
  </si>
  <si>
    <t>01.09.2006</t>
  </si>
  <si>
    <t>60,50K</t>
  </si>
  <si>
    <t>31.08.2006</t>
  </si>
  <si>
    <t>89,29K</t>
  </si>
  <si>
    <t>30.08.2006</t>
  </si>
  <si>
    <t>77,98K</t>
  </si>
  <si>
    <t>29.08.2006</t>
  </si>
  <si>
    <t>28.08.2006</t>
  </si>
  <si>
    <t>25.08.2006</t>
  </si>
  <si>
    <t>67,17K</t>
  </si>
  <si>
    <t>24.08.2006</t>
  </si>
  <si>
    <t>59,37K</t>
  </si>
  <si>
    <t>23.08.2006</t>
  </si>
  <si>
    <t>78,16K</t>
  </si>
  <si>
    <t>22.08.2006</t>
  </si>
  <si>
    <t>64,90K</t>
  </si>
  <si>
    <t>21.08.2006</t>
  </si>
  <si>
    <t>77,93K</t>
  </si>
  <si>
    <t>18.08.2006</t>
  </si>
  <si>
    <t>62,37K</t>
  </si>
  <si>
    <t>17.08.2006</t>
  </si>
  <si>
    <t>84,13K</t>
  </si>
  <si>
    <t>16.08.2006</t>
  </si>
  <si>
    <t>11,75K</t>
  </si>
  <si>
    <t>15.08.2006</t>
  </si>
  <si>
    <t>25,51K</t>
  </si>
  <si>
    <t>14.08.2006</t>
  </si>
  <si>
    <t>27,85K</t>
  </si>
  <si>
    <t>11.08.2006</t>
  </si>
  <si>
    <t>34,09K</t>
  </si>
  <si>
    <t>10.08.2006</t>
  </si>
  <si>
    <t>43,07K</t>
  </si>
  <si>
    <t>09.08.2006</t>
  </si>
  <si>
    <t>41,97K</t>
  </si>
  <si>
    <t>08.08.2006</t>
  </si>
  <si>
    <t>07.08.2006</t>
  </si>
  <si>
    <t>59,65K</t>
  </si>
  <si>
    <t>04.08.2006</t>
  </si>
  <si>
    <t>03.08.2006</t>
  </si>
  <si>
    <t>59,67K</t>
  </si>
  <si>
    <t>02.08.2006</t>
  </si>
  <si>
    <t>77,63K</t>
  </si>
  <si>
    <t>01.08.2006</t>
  </si>
  <si>
    <t>78,57K</t>
  </si>
  <si>
    <t>31.07.2006</t>
  </si>
  <si>
    <t>110,07K</t>
  </si>
  <si>
    <t>28.07.2006</t>
  </si>
  <si>
    <t>77,91K</t>
  </si>
  <si>
    <t>27.07.2006</t>
  </si>
  <si>
    <t>81,52K</t>
  </si>
  <si>
    <t>26.07.2006</t>
  </si>
  <si>
    <t>103,44K</t>
  </si>
  <si>
    <t>25.07.2006</t>
  </si>
  <si>
    <t>91,50K</t>
  </si>
  <si>
    <t>24.07.2006</t>
  </si>
  <si>
    <t>91,13K</t>
  </si>
  <si>
    <t>21.07.2006</t>
  </si>
  <si>
    <t>83,38K</t>
  </si>
  <si>
    <t>20.07.2006</t>
  </si>
  <si>
    <t>90,03K</t>
  </si>
  <si>
    <t>19.07.2006</t>
  </si>
  <si>
    <t>124,56K</t>
  </si>
  <si>
    <t>18.07.2006</t>
  </si>
  <si>
    <t>95,26K</t>
  </si>
  <si>
    <t>17.07.2006</t>
  </si>
  <si>
    <t>92,69K</t>
  </si>
  <si>
    <t>14.07.2006</t>
  </si>
  <si>
    <t>13,78K</t>
  </si>
  <si>
    <t>13.07.2006</t>
  </si>
  <si>
    <t>33,59K</t>
  </si>
  <si>
    <t>12.07.2006</t>
  </si>
  <si>
    <t>40,36K</t>
  </si>
  <si>
    <t>11.07.2006</t>
  </si>
  <si>
    <t>57,92K</t>
  </si>
  <si>
    <t>10.07.2006</t>
  </si>
  <si>
    <t>72,09K</t>
  </si>
  <si>
    <t>07.07.2006</t>
  </si>
  <si>
    <t>75,48K</t>
  </si>
  <si>
    <t>06.07.2006</t>
  </si>
  <si>
    <t>84,22K</t>
  </si>
  <si>
    <t>05.07.2006</t>
  </si>
  <si>
    <t>77,39K</t>
  </si>
  <si>
    <t>04.07.2006</t>
  </si>
  <si>
    <t>31,65K</t>
  </si>
  <si>
    <t>03.07.2006</t>
  </si>
  <si>
    <t>30,31K</t>
  </si>
  <si>
    <t>30.06.2006</t>
  </si>
  <si>
    <t>60,10K</t>
  </si>
  <si>
    <t>29.06.2006</t>
  </si>
  <si>
    <t>64,34K</t>
  </si>
  <si>
    <t>28.06.2006</t>
  </si>
  <si>
    <t>27.06.2006</t>
  </si>
  <si>
    <t>74,27K</t>
  </si>
  <si>
    <t>26.06.2006</t>
  </si>
  <si>
    <t>76,18K</t>
  </si>
  <si>
    <t>23.06.2006</t>
  </si>
  <si>
    <t>65,60K</t>
  </si>
  <si>
    <t>22.06.2006</t>
  </si>
  <si>
    <t>91,72K</t>
  </si>
  <si>
    <t>21.06.2006</t>
  </si>
  <si>
    <t>90,51K</t>
  </si>
  <si>
    <t>20.06.2006</t>
  </si>
  <si>
    <t>89,28K</t>
  </si>
  <si>
    <t>19.06.2006</t>
  </si>
  <si>
    <t>69,45K</t>
  </si>
  <si>
    <t>16.06.2006</t>
  </si>
  <si>
    <t>15.06.2006</t>
  </si>
  <si>
    <t>12,97K</t>
  </si>
  <si>
    <t>14.06.2006</t>
  </si>
  <si>
    <t>42,80K</t>
  </si>
  <si>
    <t>13.06.2006</t>
  </si>
  <si>
    <t>37,44K</t>
  </si>
  <si>
    <t>12.06.2006</t>
  </si>
  <si>
    <t>53,95K</t>
  </si>
  <si>
    <t>09.06.2006</t>
  </si>
  <si>
    <t>50,06K</t>
  </si>
  <si>
    <t>08.06.2006</t>
  </si>
  <si>
    <t>70,71K</t>
  </si>
  <si>
    <t>07.06.2006</t>
  </si>
  <si>
    <t>06.06.2006</t>
  </si>
  <si>
    <t>88,11K</t>
  </si>
  <si>
    <t>05.06.2006</t>
  </si>
  <si>
    <t>80,48K</t>
  </si>
  <si>
    <t>02.06.2006</t>
  </si>
  <si>
    <t>01.06.2006</t>
  </si>
  <si>
    <t>104,00K</t>
  </si>
  <si>
    <t>31.05.2006</t>
  </si>
  <si>
    <t>30.05.2006</t>
  </si>
  <si>
    <t>71,76K</t>
  </si>
  <si>
    <t>26.05.2006</t>
  </si>
  <si>
    <t>56,62K</t>
  </si>
  <si>
    <t>25.05.2006</t>
  </si>
  <si>
    <t>58,34K</t>
  </si>
  <si>
    <t>24.05.2006</t>
  </si>
  <si>
    <t>92,87K</t>
  </si>
  <si>
    <t>23.05.2006</t>
  </si>
  <si>
    <t>88,60K</t>
  </si>
  <si>
    <t>22.05.2006</t>
  </si>
  <si>
    <t>72,46K</t>
  </si>
  <si>
    <t>19.05.2006</t>
  </si>
  <si>
    <t>77,18K</t>
  </si>
  <si>
    <t>18.05.2006</t>
  </si>
  <si>
    <t>82,42K</t>
  </si>
  <si>
    <t>17.05.2006</t>
  </si>
  <si>
    <t>83,74K</t>
  </si>
  <si>
    <t>16.05.2006</t>
  </si>
  <si>
    <t>12,11K</t>
  </si>
  <si>
    <t>15.05.2006</t>
  </si>
  <si>
    <t>62,40K</t>
  </si>
  <si>
    <t>12.05.2006</t>
  </si>
  <si>
    <t>56,11K</t>
  </si>
  <si>
    <t>11.05.2006</t>
  </si>
  <si>
    <t>69,70K</t>
  </si>
  <si>
    <t>10.05.2006</t>
  </si>
  <si>
    <t>68,85K</t>
  </si>
  <si>
    <t>09.05.2006</t>
  </si>
  <si>
    <t>82,97K</t>
  </si>
  <si>
    <t>08.05.2006</t>
  </si>
  <si>
    <t>71,75K</t>
  </si>
  <si>
    <t>05.05.2006</t>
  </si>
  <si>
    <t>61,92K</t>
  </si>
  <si>
    <t>04.05.2006</t>
  </si>
  <si>
    <t>89,52K</t>
  </si>
  <si>
    <t>03.05.2006</t>
  </si>
  <si>
    <t>84,49K</t>
  </si>
  <si>
    <t>02.05.2006</t>
  </si>
  <si>
    <t>86,72K</t>
  </si>
  <si>
    <t>01.05.2006</t>
  </si>
  <si>
    <t>33,06K</t>
  </si>
  <si>
    <t>28.04.2006</t>
  </si>
  <si>
    <t>85,32K</t>
  </si>
  <si>
    <t>27.04.2006</t>
  </si>
  <si>
    <t>78,48K</t>
  </si>
  <si>
    <t>26.04.2006</t>
  </si>
  <si>
    <t>83,05K</t>
  </si>
  <si>
    <t>25.04.2006</t>
  </si>
  <si>
    <t>100,35K</t>
  </si>
  <si>
    <t>24.04.2006</t>
  </si>
  <si>
    <t>80,97K</t>
  </si>
  <si>
    <t>21.04.2006</t>
  </si>
  <si>
    <t>75,55K</t>
  </si>
  <si>
    <t>20.04.2006</t>
  </si>
  <si>
    <t>90,08K</t>
  </si>
  <si>
    <t>19.04.2006</t>
  </si>
  <si>
    <t>92,70K</t>
  </si>
  <si>
    <t>18.04.2006</t>
  </si>
  <si>
    <t>69,98K</t>
  </si>
  <si>
    <t>17.04.2006</t>
  </si>
  <si>
    <t>38,78K</t>
  </si>
  <si>
    <t>13.04.2006</t>
  </si>
  <si>
    <t>74,61K</t>
  </si>
  <si>
    <t>12.04.2006</t>
  </si>
  <si>
    <t>21,10K</t>
  </si>
  <si>
    <t>11.04.2006</t>
  </si>
  <si>
    <t>34,04K</t>
  </si>
  <si>
    <t>10.04.2006</t>
  </si>
  <si>
    <t>54,50K</t>
  </si>
  <si>
    <t>07.04.2006</t>
  </si>
  <si>
    <t>53,86K</t>
  </si>
  <si>
    <t>06.04.2006</t>
  </si>
  <si>
    <t>63,93K</t>
  </si>
  <si>
    <t>05.04.2006</t>
  </si>
  <si>
    <t>72,51K</t>
  </si>
  <si>
    <t>04.04.2006</t>
  </si>
  <si>
    <t>67,21K</t>
  </si>
  <si>
    <t>03.04.2006</t>
  </si>
  <si>
    <t>68,25K</t>
  </si>
  <si>
    <t>31.03.2006</t>
  </si>
  <si>
    <t>63,55K</t>
  </si>
  <si>
    <t>30.03.2006</t>
  </si>
  <si>
    <t>67,96K</t>
  </si>
  <si>
    <t>29.03.2006</t>
  </si>
  <si>
    <t>77,01K</t>
  </si>
  <si>
    <t>28.03.2006</t>
  </si>
  <si>
    <t>77,64K</t>
  </si>
  <si>
    <t>27.03.2006</t>
  </si>
  <si>
    <t>59,55K</t>
  </si>
  <si>
    <t>24.03.2006</t>
  </si>
  <si>
    <t>61,91K</t>
  </si>
  <si>
    <t>23.03.2006</t>
  </si>
  <si>
    <t>66,92K</t>
  </si>
  <si>
    <t>22.03.2006</t>
  </si>
  <si>
    <t>78,38K</t>
  </si>
  <si>
    <t>21.03.2006</t>
  </si>
  <si>
    <t>80,10K</t>
  </si>
  <si>
    <t>20.03.2006</t>
  </si>
  <si>
    <t>62,54K</t>
  </si>
  <si>
    <t>17.03.2006</t>
  </si>
  <si>
    <t>49,56K</t>
  </si>
  <si>
    <t>16.03.2006</t>
  </si>
  <si>
    <t>8,55K</t>
  </si>
  <si>
    <t>15.03.2006</t>
  </si>
  <si>
    <t>31,60K</t>
  </si>
  <si>
    <t>14.03.2006</t>
  </si>
  <si>
    <t>28,00K</t>
  </si>
  <si>
    <t>13.03.2006</t>
  </si>
  <si>
    <t>50,38K</t>
  </si>
  <si>
    <t>10.03.2006</t>
  </si>
  <si>
    <t>52,81K</t>
  </si>
  <si>
    <t>09.03.2006</t>
  </si>
  <si>
    <t>08.03.2006</t>
  </si>
  <si>
    <t>73,66K</t>
  </si>
  <si>
    <t>07.03.2006</t>
  </si>
  <si>
    <t>65,93K</t>
  </si>
  <si>
    <t>06.03.2006</t>
  </si>
  <si>
    <t>69,95K</t>
  </si>
  <si>
    <t>03.03.2006</t>
  </si>
  <si>
    <t>62,04K</t>
  </si>
  <si>
    <t>02.03.2006</t>
  </si>
  <si>
    <t>77,28K</t>
  </si>
  <si>
    <t>01.03.2006</t>
  </si>
  <si>
    <t>73,24K</t>
  </si>
  <si>
    <t>28.02.2006</t>
  </si>
  <si>
    <t>27.02.2006</t>
  </si>
  <si>
    <t>63,38K</t>
  </si>
  <si>
    <t>24.02.2006</t>
  </si>
  <si>
    <t>83,11K</t>
  </si>
  <si>
    <t>23.02.2006</t>
  </si>
  <si>
    <t>22.02.2006</t>
  </si>
  <si>
    <t>63,19K</t>
  </si>
  <si>
    <t>21.02.2006</t>
  </si>
  <si>
    <t>68,19K</t>
  </si>
  <si>
    <t>20.02.2006</t>
  </si>
  <si>
    <t>41,73K</t>
  </si>
  <si>
    <t>17.02.2006</t>
  </si>
  <si>
    <t>59,44K</t>
  </si>
  <si>
    <t>16.02.2006</t>
  </si>
  <si>
    <t>60,51K</t>
  </si>
  <si>
    <t>15.02.2006</t>
  </si>
  <si>
    <t>70,70K</t>
  </si>
  <si>
    <t>14.02.2006</t>
  </si>
  <si>
    <t>59,53K</t>
  </si>
  <si>
    <t>13.02.2006</t>
  </si>
  <si>
    <t>16,03K</t>
  </si>
  <si>
    <t>10.02.2006</t>
  </si>
  <si>
    <t>39,06K</t>
  </si>
  <si>
    <t>09.02.2006</t>
  </si>
  <si>
    <t>49,28K</t>
  </si>
  <si>
    <t>08.02.2006</t>
  </si>
  <si>
    <t>56,10K</t>
  </si>
  <si>
    <t>07.02.2006</t>
  </si>
  <si>
    <t>62,52K</t>
  </si>
  <si>
    <t>06.02.2006</t>
  </si>
  <si>
    <t>50,55K</t>
  </si>
  <si>
    <t>03.02.2006</t>
  </si>
  <si>
    <t>60,82K</t>
  </si>
  <si>
    <t>02.02.2006</t>
  </si>
  <si>
    <t>79,21K</t>
  </si>
  <si>
    <t>01.02.2006</t>
  </si>
  <si>
    <t>80,82K</t>
  </si>
  <si>
    <t>31.01.2006</t>
  </si>
  <si>
    <t>72,36K</t>
  </si>
  <si>
    <t>30.01.2006</t>
  </si>
  <si>
    <t>59,88K</t>
  </si>
  <si>
    <t>27.01.2006</t>
  </si>
  <si>
    <t>58,57K</t>
  </si>
  <si>
    <t>26.01.2006</t>
  </si>
  <si>
    <t>82,60K</t>
  </si>
  <si>
    <t>25.01.2006</t>
  </si>
  <si>
    <t>84,81K</t>
  </si>
  <si>
    <t>24.01.2006</t>
  </si>
  <si>
    <t>76,65K</t>
  </si>
  <si>
    <t>23.01.2006</t>
  </si>
  <si>
    <t>72,89K</t>
  </si>
  <si>
    <t>20.01.2006</t>
  </si>
  <si>
    <t>79,49K</t>
  </si>
  <si>
    <t>19.01.2006</t>
  </si>
  <si>
    <t>70,57K</t>
  </si>
  <si>
    <t>18.01.2006</t>
  </si>
  <si>
    <t>17.01.2006</t>
  </si>
  <si>
    <t>88,29K</t>
  </si>
  <si>
    <t>16.01.2006</t>
  </si>
  <si>
    <t>7,42K</t>
  </si>
  <si>
    <t>13.01.2006</t>
  </si>
  <si>
    <t>32,89K</t>
  </si>
  <si>
    <t>12.01.2006</t>
  </si>
  <si>
    <t>43,01K</t>
  </si>
  <si>
    <t>11.01.2006</t>
  </si>
  <si>
    <t>68,57K</t>
  </si>
  <si>
    <t>10.01.2006</t>
  </si>
  <si>
    <t>56,72K</t>
  </si>
  <si>
    <t>09.01.2006</t>
  </si>
  <si>
    <t>55,43K</t>
  </si>
  <si>
    <t>06.01.2006</t>
  </si>
  <si>
    <t>69,38K</t>
  </si>
  <si>
    <t>05.01.2006</t>
  </si>
  <si>
    <t>74,87K</t>
  </si>
  <si>
    <t>04.01.2006</t>
  </si>
  <si>
    <t>66,43K</t>
  </si>
  <si>
    <t>03.01.2006</t>
  </si>
  <si>
    <t>70,86K</t>
  </si>
  <si>
    <t>30.12.2005</t>
  </si>
  <si>
    <t>28,08K</t>
  </si>
  <si>
    <t>29.12.2005</t>
  </si>
  <si>
    <t>33,88K</t>
  </si>
  <si>
    <t>28.12.2005</t>
  </si>
  <si>
    <t>46,43K</t>
  </si>
  <si>
    <t>27.12.2005</t>
  </si>
  <si>
    <t>20,99K</t>
  </si>
  <si>
    <t>23.12.2005</t>
  </si>
  <si>
    <t>26,41K</t>
  </si>
  <si>
    <t>22.12.2005</t>
  </si>
  <si>
    <t>46,22K</t>
  </si>
  <si>
    <t>21.12.2005</t>
  </si>
  <si>
    <t>51,47K</t>
  </si>
  <si>
    <t>20.12.2005</t>
  </si>
  <si>
    <t>48,07K</t>
  </si>
  <si>
    <t>19.12.2005</t>
  </si>
  <si>
    <t>53,49K</t>
  </si>
  <si>
    <t>16.12.2005</t>
  </si>
  <si>
    <t>61,05K</t>
  </si>
  <si>
    <t>15.12.2005</t>
  </si>
  <si>
    <t>13,82K</t>
  </si>
  <si>
    <t>14.12.2005</t>
  </si>
  <si>
    <t>41,80K</t>
  </si>
  <si>
    <t>13.12.2005</t>
  </si>
  <si>
    <t>12.12.2005</t>
  </si>
  <si>
    <t>64,07K</t>
  </si>
  <si>
    <t>09.12.2005</t>
  </si>
  <si>
    <t>66,13K</t>
  </si>
  <si>
    <t>08.12.2005</t>
  </si>
  <si>
    <t>67,76K</t>
  </si>
  <si>
    <t>07.12.2005</t>
  </si>
  <si>
    <t>74,75K</t>
  </si>
  <si>
    <t>06.12.2005</t>
  </si>
  <si>
    <t>57,02K</t>
  </si>
  <si>
    <t>05.12.2005</t>
  </si>
  <si>
    <t>75,07K</t>
  </si>
  <si>
    <t>02.12.2005</t>
  </si>
  <si>
    <t>66,67K</t>
  </si>
  <si>
    <t>01.12.2005</t>
  </si>
  <si>
    <t>67,88K</t>
  </si>
  <si>
    <t>30.11.2005</t>
  </si>
  <si>
    <t>67,32K</t>
  </si>
  <si>
    <t>29.11.2005</t>
  </si>
  <si>
    <t>61,38K</t>
  </si>
  <si>
    <t>28.11.2005</t>
  </si>
  <si>
    <t>59,05K</t>
  </si>
  <si>
    <t>25.11.2005</t>
  </si>
  <si>
    <t>29,19K</t>
  </si>
  <si>
    <t>24.11.2005</t>
  </si>
  <si>
    <t>30,82K</t>
  </si>
  <si>
    <t>23.11.2005</t>
  </si>
  <si>
    <t>58,63K</t>
  </si>
  <si>
    <t>22.11.2005</t>
  </si>
  <si>
    <t>56,97K</t>
  </si>
  <si>
    <t>21.11.2005</t>
  </si>
  <si>
    <t>51,19K</t>
  </si>
  <si>
    <t>18.11.2005</t>
  </si>
  <si>
    <t>57,04K</t>
  </si>
  <si>
    <t>17.11.2005</t>
  </si>
  <si>
    <t>68,92K</t>
  </si>
  <si>
    <t>16.11.2005</t>
  </si>
  <si>
    <t>68,87K</t>
  </si>
  <si>
    <t>15.11.2005</t>
  </si>
  <si>
    <t>7,99K</t>
  </si>
  <si>
    <t>14.11.2005</t>
  </si>
  <si>
    <t>34,91K</t>
  </si>
  <si>
    <t>11.11.2005</t>
  </si>
  <si>
    <t>41,02K</t>
  </si>
  <si>
    <t>10.11.2005</t>
  </si>
  <si>
    <t>53,20K</t>
  </si>
  <si>
    <t>09.11.2005</t>
  </si>
  <si>
    <t>70,01K</t>
  </si>
  <si>
    <t>08.11.2005</t>
  </si>
  <si>
    <t>58,26K</t>
  </si>
  <si>
    <t>07.11.2005</t>
  </si>
  <si>
    <t>63,56K</t>
  </si>
  <si>
    <t>04.11.2005</t>
  </si>
  <si>
    <t>48,05K</t>
  </si>
  <si>
    <t>03.11.2005</t>
  </si>
  <si>
    <t>02.11.2005</t>
  </si>
  <si>
    <t>68,12K</t>
  </si>
  <si>
    <t>01.11.2005</t>
  </si>
  <si>
    <t>31.10.2005</t>
  </si>
  <si>
    <t>56,15K</t>
  </si>
  <si>
    <t>28.10.2005</t>
  </si>
  <si>
    <t>50,57K</t>
  </si>
  <si>
    <t>27.10.2005</t>
  </si>
  <si>
    <t>62,50K</t>
  </si>
  <si>
    <t>26.10.2005</t>
  </si>
  <si>
    <t>68,41K</t>
  </si>
  <si>
    <t>25.10.2005</t>
  </si>
  <si>
    <t>71,37K</t>
  </si>
  <si>
    <t>24.10.2005</t>
  </si>
  <si>
    <t>50,42K</t>
  </si>
  <si>
    <t>21.10.2005</t>
  </si>
  <si>
    <t>59,49K</t>
  </si>
  <si>
    <t>20.10.2005</t>
  </si>
  <si>
    <t>65,39K</t>
  </si>
  <si>
    <t>19.10.2005</t>
  </si>
  <si>
    <t>74,79K</t>
  </si>
  <si>
    <t>18.10.2005</t>
  </si>
  <si>
    <t>67,52K</t>
  </si>
  <si>
    <t>17.10.2005</t>
  </si>
  <si>
    <t>72,42K</t>
  </si>
  <si>
    <t>14.10.2005</t>
  </si>
  <si>
    <t>11,23K</t>
  </si>
  <si>
    <t>13.10.2005</t>
  </si>
  <si>
    <t>24,10K</t>
  </si>
  <si>
    <t>12.10.2005</t>
  </si>
  <si>
    <t>11.10.2005</t>
  </si>
  <si>
    <t>63,48K</t>
  </si>
  <si>
    <t>10.10.2005</t>
  </si>
  <si>
    <t>47,33K</t>
  </si>
  <si>
    <t>07.10.2005</t>
  </si>
  <si>
    <t>47,60K</t>
  </si>
  <si>
    <t>06.10.2005</t>
  </si>
  <si>
    <t>05.10.2005</t>
  </si>
  <si>
    <t>60,90K</t>
  </si>
  <si>
    <t>04.10.2005</t>
  </si>
  <si>
    <t>59,64K</t>
  </si>
  <si>
    <t>03.10.2005</t>
  </si>
  <si>
    <t>49,00K</t>
  </si>
  <si>
    <t>30.09.2005</t>
  </si>
  <si>
    <t>57,96K</t>
  </si>
  <si>
    <t>29.09.2005</t>
  </si>
  <si>
    <t>69,31K</t>
  </si>
  <si>
    <t>28.09.2005</t>
  </si>
  <si>
    <t>66,46K</t>
  </si>
  <si>
    <t>27.09.2005</t>
  </si>
  <si>
    <t>53,93K</t>
  </si>
  <si>
    <t>26.09.2005</t>
  </si>
  <si>
    <t>61,14K</t>
  </si>
  <si>
    <t>23.09.2005</t>
  </si>
  <si>
    <t>68,84K</t>
  </si>
  <si>
    <t>22.09.2005</t>
  </si>
  <si>
    <t>70,05K</t>
  </si>
  <si>
    <t>21.09.2005</t>
  </si>
  <si>
    <t>74,48K</t>
  </si>
  <si>
    <t>20.09.2005</t>
  </si>
  <si>
    <t>78,19K</t>
  </si>
  <si>
    <t>19.09.2005</t>
  </si>
  <si>
    <t>78,08K</t>
  </si>
  <si>
    <t>16.09.2005</t>
  </si>
  <si>
    <t>59,03K</t>
  </si>
  <si>
    <t>15.09.2005</t>
  </si>
  <si>
    <t>12,85K</t>
  </si>
  <si>
    <t>14.09.2005</t>
  </si>
  <si>
    <t>37,78K</t>
  </si>
  <si>
    <t>13.09.2005</t>
  </si>
  <si>
    <t>51,85K</t>
  </si>
  <si>
    <t>12.09.2005</t>
  </si>
  <si>
    <t>51,06K</t>
  </si>
  <si>
    <t>09.09.2005</t>
  </si>
  <si>
    <t>56,77K</t>
  </si>
  <si>
    <t>08.09.2005</t>
  </si>
  <si>
    <t>63,02K</t>
  </si>
  <si>
    <t>07.09.2005</t>
  </si>
  <si>
    <t>60,28K</t>
  </si>
  <si>
    <t>06.09.2005</t>
  </si>
  <si>
    <t>53,79K</t>
  </si>
  <si>
    <t>05.09.2005</t>
  </si>
  <si>
    <t>28,81K</t>
  </si>
  <si>
    <t>02.09.2005</t>
  </si>
  <si>
    <t>01.09.2005</t>
  </si>
  <si>
    <t>57,37K</t>
  </si>
  <si>
    <t>31.08.2005</t>
  </si>
  <si>
    <t>77,96K</t>
  </si>
  <si>
    <t>30.08.2005</t>
  </si>
  <si>
    <t>26.08.2005</t>
  </si>
  <si>
    <t>52,82K</t>
  </si>
  <si>
    <t>25.08.2005</t>
  </si>
  <si>
    <t>62,05K</t>
  </si>
  <si>
    <t>24.08.2005</t>
  </si>
  <si>
    <t>75,68K</t>
  </si>
  <si>
    <t>23.08.2005</t>
  </si>
  <si>
    <t>71,12K</t>
  </si>
  <si>
    <t>22.08.2005</t>
  </si>
  <si>
    <t>55,77K</t>
  </si>
  <si>
    <t>19.08.2005</t>
  </si>
  <si>
    <t>58,01K</t>
  </si>
  <si>
    <t>18.08.2005</t>
  </si>
  <si>
    <t>69,25K</t>
  </si>
  <si>
    <t>17.08.2005</t>
  </si>
  <si>
    <t>95,11K</t>
  </si>
  <si>
    <t>16.08.2005</t>
  </si>
  <si>
    <t>8,70K</t>
  </si>
  <si>
    <t>15.08.2005</t>
  </si>
  <si>
    <t>41,11K</t>
  </si>
  <si>
    <t>12.08.2005</t>
  </si>
  <si>
    <t>42,20K</t>
  </si>
  <si>
    <t>11.08.2005</t>
  </si>
  <si>
    <t>71,04K</t>
  </si>
  <si>
    <t>10.08.2005</t>
  </si>
  <si>
    <t>83,09K</t>
  </si>
  <si>
    <t>09.08.2005</t>
  </si>
  <si>
    <t>50,59K</t>
  </si>
  <si>
    <t>08.08.2005</t>
  </si>
  <si>
    <t>61,18K</t>
  </si>
  <si>
    <t>05.08.2005</t>
  </si>
  <si>
    <t>52,11K</t>
  </si>
  <si>
    <t>04.08.2005</t>
  </si>
  <si>
    <t>03.08.2005</t>
  </si>
  <si>
    <t>64,12K</t>
  </si>
  <si>
    <t>02.08.2005</t>
  </si>
  <si>
    <t>65,48K</t>
  </si>
  <si>
    <t>01.08.2005</t>
  </si>
  <si>
    <t>60,88K</t>
  </si>
  <si>
    <t>29.07.2005</t>
  </si>
  <si>
    <t>28.07.2005</t>
  </si>
  <si>
    <t>56,89K</t>
  </si>
  <si>
    <t>27.07.2005</t>
  </si>
  <si>
    <t>68,53K</t>
  </si>
  <si>
    <t>26.07.2005</t>
  </si>
  <si>
    <t>58,41K</t>
  </si>
  <si>
    <t>25.07.2005</t>
  </si>
  <si>
    <t>64,77K</t>
  </si>
  <si>
    <t>22.07.2005</t>
  </si>
  <si>
    <t>50,98K</t>
  </si>
  <si>
    <t>21.07.2005</t>
  </si>
  <si>
    <t>20.07.2005</t>
  </si>
  <si>
    <t>72,96K</t>
  </si>
  <si>
    <t>19.07.2005</t>
  </si>
  <si>
    <t>59,80K</t>
  </si>
  <si>
    <t>18.07.2005</t>
  </si>
  <si>
    <t>58,80K</t>
  </si>
  <si>
    <t>15.07.2005</t>
  </si>
  <si>
    <t>52,56K</t>
  </si>
  <si>
    <t>14.07.2005</t>
  </si>
  <si>
    <t>13.07.2005</t>
  </si>
  <si>
    <t>57,59K</t>
  </si>
  <si>
    <t>12.07.2005</t>
  </si>
  <si>
    <t>62,30K</t>
  </si>
  <si>
    <t>11.07.2005</t>
  </si>
  <si>
    <t>52,59K</t>
  </si>
  <si>
    <t>08.07.2005</t>
  </si>
  <si>
    <t>58,10K</t>
  </si>
  <si>
    <t>07.07.2005</t>
  </si>
  <si>
    <t>79,33K</t>
  </si>
  <si>
    <t>06.07.2005</t>
  </si>
  <si>
    <t>05.07.2005</t>
  </si>
  <si>
    <t>54,86K</t>
  </si>
  <si>
    <t>04.07.2005</t>
  </si>
  <si>
    <t>01.07.2005</t>
  </si>
  <si>
    <t>45,85K</t>
  </si>
  <si>
    <t>30.06.2005</t>
  </si>
  <si>
    <t>73,47K</t>
  </si>
  <si>
    <t>29.06.2005</t>
  </si>
  <si>
    <t>67,54K</t>
  </si>
  <si>
    <t>28.06.2005</t>
  </si>
  <si>
    <t>60,67K</t>
  </si>
  <si>
    <t>27.06.2005</t>
  </si>
  <si>
    <t>46,94K</t>
  </si>
  <si>
    <t>24.06.2005</t>
  </si>
  <si>
    <t>48,64K</t>
  </si>
  <si>
    <t>23.06.2005</t>
  </si>
  <si>
    <t>63,12K</t>
  </si>
  <si>
    <t>22.06.2005</t>
  </si>
  <si>
    <t>61,88K</t>
  </si>
  <si>
    <t>21.06.2005</t>
  </si>
  <si>
    <t>20.06.2005</t>
  </si>
  <si>
    <t>53,72K</t>
  </si>
  <si>
    <t>17.06.2005</t>
  </si>
  <si>
    <t>53,28K</t>
  </si>
  <si>
    <t>16.06.2005</t>
  </si>
  <si>
    <t>15.06.2005</t>
  </si>
  <si>
    <t>16,95K</t>
  </si>
  <si>
    <t>14.06.2005</t>
  </si>
  <si>
    <t>33,66K</t>
  </si>
  <si>
    <t>13.06.2005</t>
  </si>
  <si>
    <t>34,73K</t>
  </si>
  <si>
    <t>10.06.2005</t>
  </si>
  <si>
    <t>40,40K</t>
  </si>
  <si>
    <t>09.06.2005</t>
  </si>
  <si>
    <t>47,61K</t>
  </si>
  <si>
    <t>08.06.2005</t>
  </si>
  <si>
    <t>59,69K</t>
  </si>
  <si>
    <t>07.06.2005</t>
  </si>
  <si>
    <t>58,50K</t>
  </si>
  <si>
    <t>06.06.2005</t>
  </si>
  <si>
    <t>47,08K</t>
  </si>
  <si>
    <t>03.06.2005</t>
  </si>
  <si>
    <t>49,01K</t>
  </si>
  <si>
    <t>02.06.2005</t>
  </si>
  <si>
    <t>60,69K</t>
  </si>
  <si>
    <t>01.06.2005</t>
  </si>
  <si>
    <t>31.05.2005</t>
  </si>
  <si>
    <t>56,29K</t>
  </si>
  <si>
    <t>27.05.2005</t>
  </si>
  <si>
    <t>38,62K</t>
  </si>
  <si>
    <t>26.05.2005</t>
  </si>
  <si>
    <t>55,35K</t>
  </si>
  <si>
    <t>25.05.2005</t>
  </si>
  <si>
    <t>72,97K</t>
  </si>
  <si>
    <t>24.05.2005</t>
  </si>
  <si>
    <t>60,45K</t>
  </si>
  <si>
    <t>23.05.2005</t>
  </si>
  <si>
    <t>54,67K</t>
  </si>
  <si>
    <t>20.05.2005</t>
  </si>
  <si>
    <t>60,55K</t>
  </si>
  <si>
    <t>19.05.2005</t>
  </si>
  <si>
    <t>18.05.2005</t>
  </si>
  <si>
    <t>17.05.2005</t>
  </si>
  <si>
    <t>54,51K</t>
  </si>
  <si>
    <t>16.05.2005</t>
  </si>
  <si>
    <t>16,96K</t>
  </si>
  <si>
    <t>13.05.2005</t>
  </si>
  <si>
    <t>40,56K</t>
  </si>
  <si>
    <t>12.05.2005</t>
  </si>
  <si>
    <t>46,40K</t>
  </si>
  <si>
    <t>11.05.2005</t>
  </si>
  <si>
    <t>10.05.2005</t>
  </si>
  <si>
    <t>51,80K</t>
  </si>
  <si>
    <t>09.05.2005</t>
  </si>
  <si>
    <t>39,58K</t>
  </si>
  <si>
    <t>06.05.2005</t>
  </si>
  <si>
    <t>43,58K</t>
  </si>
  <si>
    <t>05.05.2005</t>
  </si>
  <si>
    <t>49,78K</t>
  </si>
  <si>
    <t>04.05.2005</t>
  </si>
  <si>
    <t>03.05.2005</t>
  </si>
  <si>
    <t>29.04.2005</t>
  </si>
  <si>
    <t>36,47K</t>
  </si>
  <si>
    <t>28.04.2005</t>
  </si>
  <si>
    <t>63,04K</t>
  </si>
  <si>
    <t>27.04.2005</t>
  </si>
  <si>
    <t>43,93K</t>
  </si>
  <si>
    <t>26.04.2005</t>
  </si>
  <si>
    <t>46,71K</t>
  </si>
  <si>
    <t>25.04.2005</t>
  </si>
  <si>
    <t>42,94K</t>
  </si>
  <si>
    <t>22.04.2005</t>
  </si>
  <si>
    <t>38,05K</t>
  </si>
  <si>
    <t>21.04.2005</t>
  </si>
  <si>
    <t>38,52K</t>
  </si>
  <si>
    <t>20.04.2005</t>
  </si>
  <si>
    <t>56,44K</t>
  </si>
  <si>
    <t>19.04.2005</t>
  </si>
  <si>
    <t>41,69K</t>
  </si>
  <si>
    <t>18.04.2005</t>
  </si>
  <si>
    <t>42,31K</t>
  </si>
  <si>
    <t>15.04.2005</t>
  </si>
  <si>
    <t>43,08K</t>
  </si>
  <si>
    <t>14.04.2005</t>
  </si>
  <si>
    <t>12,05K</t>
  </si>
  <si>
    <t>13.04.2005</t>
  </si>
  <si>
    <t>12.04.2005</t>
  </si>
  <si>
    <t>15,49K</t>
  </si>
  <si>
    <t>11.04.2005</t>
  </si>
  <si>
    <t>23,79K</t>
  </si>
  <si>
    <t>08.04.2005</t>
  </si>
  <si>
    <t>25,39K</t>
  </si>
  <si>
    <t>07.04.2005</t>
  </si>
  <si>
    <t>06.04.2005</t>
  </si>
  <si>
    <t>33,72K</t>
  </si>
  <si>
    <t>05.04.2005</t>
  </si>
  <si>
    <t>37,22K</t>
  </si>
  <si>
    <t>04.04.2005</t>
  </si>
  <si>
    <t>39,78K</t>
  </si>
  <si>
    <t>01.04.2005</t>
  </si>
  <si>
    <t>34,44K</t>
  </si>
  <si>
    <t>31.03.2005</t>
  </si>
  <si>
    <t>44,50K</t>
  </si>
  <si>
    <t>30.03.2005</t>
  </si>
  <si>
    <t>43,82K</t>
  </si>
  <si>
    <t>29.03.2005</t>
  </si>
  <si>
    <t>43,17K</t>
  </si>
  <si>
    <t>24.03.2005</t>
  </si>
  <si>
    <t>41,00K</t>
  </si>
  <si>
    <t>23.03.2005</t>
  </si>
  <si>
    <t>56,05K</t>
  </si>
  <si>
    <t>22.03.2005</t>
  </si>
  <si>
    <t>33,31K</t>
  </si>
  <si>
    <t>21.03.2005</t>
  </si>
  <si>
    <t>38,08K</t>
  </si>
  <si>
    <t>18.03.2005</t>
  </si>
  <si>
    <t>25,12K</t>
  </si>
  <si>
    <t>17.03.2005</t>
  </si>
  <si>
    <t>44,10K</t>
  </si>
  <si>
    <t>16.03.2005</t>
  </si>
  <si>
    <t>11,17K</t>
  </si>
  <si>
    <t>15.03.2005</t>
  </si>
  <si>
    <t>21,86K</t>
  </si>
  <si>
    <t>14.03.2005</t>
  </si>
  <si>
    <t>11.03.2005</t>
  </si>
  <si>
    <t>22,11K</t>
  </si>
  <si>
    <t>10.03.2005</t>
  </si>
  <si>
    <t>27,11K</t>
  </si>
  <si>
    <t>09.03.2005</t>
  </si>
  <si>
    <t>30,09K</t>
  </si>
  <si>
    <t>08.03.2005</t>
  </si>
  <si>
    <t>07.03.2005</t>
  </si>
  <si>
    <t>31,21K</t>
  </si>
  <si>
    <t>04.03.2005</t>
  </si>
  <si>
    <t>31,03K</t>
  </si>
  <si>
    <t>03.03.2005</t>
  </si>
  <si>
    <t>47,50K</t>
  </si>
  <si>
    <t>02.03.2005</t>
  </si>
  <si>
    <t>38,18K</t>
  </si>
  <si>
    <t>01.03.2005</t>
  </si>
  <si>
    <t>73,06K</t>
  </si>
  <si>
    <t>28.02.2005</t>
  </si>
  <si>
    <t>40,76K</t>
  </si>
  <si>
    <t>25.02.2005</t>
  </si>
  <si>
    <t>49,67K</t>
  </si>
  <si>
    <t>24.02.2005</t>
  </si>
  <si>
    <t>54,90K</t>
  </si>
  <si>
    <t>23.02.2005</t>
  </si>
  <si>
    <t>53,77K</t>
  </si>
  <si>
    <t>22.02.2005</t>
  </si>
  <si>
    <t>66,35K</t>
  </si>
  <si>
    <t>21.02.2005</t>
  </si>
  <si>
    <t>31,56K</t>
  </si>
  <si>
    <t>18.02.2005</t>
  </si>
  <si>
    <t>35,04K</t>
  </si>
  <si>
    <t>17.02.2005</t>
  </si>
  <si>
    <t>41,34K</t>
  </si>
  <si>
    <t>16.02.2005</t>
  </si>
  <si>
    <t>48,32K</t>
  </si>
  <si>
    <t>15.02.2005</t>
  </si>
  <si>
    <t>25,93K</t>
  </si>
  <si>
    <t>14.02.2005</t>
  </si>
  <si>
    <t>36,94K</t>
  </si>
  <si>
    <t>11.02.2005</t>
  </si>
  <si>
    <t>18,12K</t>
  </si>
  <si>
    <t>10.02.2005</t>
  </si>
  <si>
    <t>33,22K</t>
  </si>
  <si>
    <t>09.02.2005</t>
  </si>
  <si>
    <t>33,77K</t>
  </si>
  <si>
    <t>08.02.2005</t>
  </si>
  <si>
    <t>31,36K</t>
  </si>
  <si>
    <t>07.02.2005</t>
  </si>
  <si>
    <t>38,51K</t>
  </si>
  <si>
    <t>04.02.2005</t>
  </si>
  <si>
    <t>29,40K</t>
  </si>
  <si>
    <t>03.02.2005</t>
  </si>
  <si>
    <t>34,15K</t>
  </si>
  <si>
    <t>02.02.2005</t>
  </si>
  <si>
    <t>42,84K</t>
  </si>
  <si>
    <t>01.02.2005</t>
  </si>
  <si>
    <t>31.01.2005</t>
  </si>
  <si>
    <t>46,08K</t>
  </si>
  <si>
    <t>28.01.2005</t>
  </si>
  <si>
    <t>40,08K</t>
  </si>
  <si>
    <t>27.01.2005</t>
  </si>
  <si>
    <t>26.01.2005</t>
  </si>
  <si>
    <t>44,28K</t>
  </si>
  <si>
    <t>25.01.2005</t>
  </si>
  <si>
    <t>41,53K</t>
  </si>
  <si>
    <t>24.01.2005</t>
  </si>
  <si>
    <t>38,32K</t>
  </si>
  <si>
    <t>21.01.2005</t>
  </si>
  <si>
    <t>40,67K</t>
  </si>
  <si>
    <t>20.01.2005</t>
  </si>
  <si>
    <t>41,47K</t>
  </si>
  <si>
    <t>19.01.2005</t>
  </si>
  <si>
    <t>39,36K</t>
  </si>
  <si>
    <t>18.01.2005</t>
  </si>
  <si>
    <t>58,32K</t>
  </si>
  <si>
    <t>17.01.2005</t>
  </si>
  <si>
    <t>18,11K</t>
  </si>
  <si>
    <t>14.01.2005</t>
  </si>
  <si>
    <t>8,49K</t>
  </si>
  <si>
    <t>13.01.2005</t>
  </si>
  <si>
    <t>12.01.2005</t>
  </si>
  <si>
    <t>19,56K</t>
  </si>
  <si>
    <t>11.01.2005</t>
  </si>
  <si>
    <t>29,36K</t>
  </si>
  <si>
    <t>10.01.2005</t>
  </si>
  <si>
    <t>27,65K</t>
  </si>
  <si>
    <t>07.01.2005</t>
  </si>
  <si>
    <t>29,64K</t>
  </si>
  <si>
    <t>06.01.2005</t>
  </si>
  <si>
    <t>51,63K</t>
  </si>
  <si>
    <t>05.01.2005</t>
  </si>
  <si>
    <t>42,23K</t>
  </si>
  <si>
    <t>04.01.2005</t>
  </si>
  <si>
    <t>40,10K</t>
  </si>
  <si>
    <t>31.12.2004</t>
  </si>
  <si>
    <t>11,10K</t>
  </si>
  <si>
    <t>30.12.2004</t>
  </si>
  <si>
    <t>29.12.2004</t>
  </si>
  <si>
    <t>40,78K</t>
  </si>
  <si>
    <t>24.12.2004</t>
  </si>
  <si>
    <t>10,21K</t>
  </si>
  <si>
    <t>23.12.2004</t>
  </si>
  <si>
    <t>22,28K</t>
  </si>
  <si>
    <t>22.12.2004</t>
  </si>
  <si>
    <t>34,94K</t>
  </si>
  <si>
    <t>21.12.2004</t>
  </si>
  <si>
    <t>32,59K</t>
  </si>
  <si>
    <t>20.12.2004</t>
  </si>
  <si>
    <t>38,07K</t>
  </si>
  <si>
    <t>17.12.2004</t>
  </si>
  <si>
    <t>37,30K</t>
  </si>
  <si>
    <t>16.12.2004</t>
  </si>
  <si>
    <t>6,72K</t>
  </si>
  <si>
    <t>15.12.2004</t>
  </si>
  <si>
    <t>18,37K</t>
  </si>
  <si>
    <t>14.12.2004</t>
  </si>
  <si>
    <t>23,62K</t>
  </si>
  <si>
    <t>13.12.2004</t>
  </si>
  <si>
    <t>33,25K</t>
  </si>
  <si>
    <t>10.12.2004</t>
  </si>
  <si>
    <t>33,30K</t>
  </si>
  <si>
    <t>09.12.2004</t>
  </si>
  <si>
    <t>28,95K</t>
  </si>
  <si>
    <t>08.12.2004</t>
  </si>
  <si>
    <t>44,63K</t>
  </si>
  <si>
    <t>07.12.2004</t>
  </si>
  <si>
    <t>38,12K</t>
  </si>
  <si>
    <t>06.12.2004</t>
  </si>
  <si>
    <t>35,40K</t>
  </si>
  <si>
    <t>03.12.2004</t>
  </si>
  <si>
    <t>42,90K</t>
  </si>
  <si>
    <t>02.12.2004</t>
  </si>
  <si>
    <t>53,89K</t>
  </si>
  <si>
    <t>01.12.2004</t>
  </si>
  <si>
    <t>48,75K</t>
  </si>
  <si>
    <t>30.11.2004</t>
  </si>
  <si>
    <t>42,57K</t>
  </si>
  <si>
    <t>29.11.2004</t>
  </si>
  <si>
    <t>44,38K</t>
  </si>
  <si>
    <t>26.11.2004</t>
  </si>
  <si>
    <t>19,96K</t>
  </si>
  <si>
    <t>25.11.2004</t>
  </si>
  <si>
    <t>21,48K</t>
  </si>
  <si>
    <t>24.11.2004</t>
  </si>
  <si>
    <t>39,90K</t>
  </si>
  <si>
    <t>23.11.2004</t>
  </si>
  <si>
    <t>48,04K</t>
  </si>
  <si>
    <t>22.11.2004</t>
  </si>
  <si>
    <t>48,57K</t>
  </si>
  <si>
    <t>19.11.2004</t>
  </si>
  <si>
    <t>55,48K</t>
  </si>
  <si>
    <t>18.11.2004</t>
  </si>
  <si>
    <t>51,72K</t>
  </si>
  <si>
    <t>17.11.2004</t>
  </si>
  <si>
    <t>16.11.2004</t>
  </si>
  <si>
    <t>51,08K</t>
  </si>
  <si>
    <t>15.11.2004</t>
  </si>
  <si>
    <t>7,31K</t>
  </si>
  <si>
    <t>12.11.2004</t>
  </si>
  <si>
    <t>23,27K</t>
  </si>
  <si>
    <t>11.11.2004</t>
  </si>
  <si>
    <t>15,77K</t>
  </si>
  <si>
    <t>10.11.2004</t>
  </si>
  <si>
    <t>33,62K</t>
  </si>
  <si>
    <t>09.11.2004</t>
  </si>
  <si>
    <t>38,14K</t>
  </si>
  <si>
    <t>08.11.2004</t>
  </si>
  <si>
    <t>28,84K</t>
  </si>
  <si>
    <t>05.11.2004</t>
  </si>
  <si>
    <t>34,18K</t>
  </si>
  <si>
    <t>04.11.2004</t>
  </si>
  <si>
    <t>44,52K</t>
  </si>
  <si>
    <t>03.11.2004</t>
  </si>
  <si>
    <t>44,70K</t>
  </si>
  <si>
    <t>02.11.2004</t>
  </si>
  <si>
    <t>41,92K</t>
  </si>
  <si>
    <t>01.11.2004</t>
  </si>
  <si>
    <t>29.10.2004</t>
  </si>
  <si>
    <t>28.10.2004</t>
  </si>
  <si>
    <t>27.10.2004</t>
  </si>
  <si>
    <t>65,01K</t>
  </si>
  <si>
    <t>26.10.2004</t>
  </si>
  <si>
    <t>43,57K</t>
  </si>
  <si>
    <t>25.10.2004</t>
  </si>
  <si>
    <t>41,32K</t>
  </si>
  <si>
    <t>22.10.2004</t>
  </si>
  <si>
    <t>36,31K</t>
  </si>
  <si>
    <t>21.10.2004</t>
  </si>
  <si>
    <t>41,28K</t>
  </si>
  <si>
    <t>20.10.2004</t>
  </si>
  <si>
    <t>56,54K</t>
  </si>
  <si>
    <t>19.10.2004</t>
  </si>
  <si>
    <t>57,39K</t>
  </si>
  <si>
    <t>18.10.2004</t>
  </si>
  <si>
    <t>48,76K</t>
  </si>
  <si>
    <t>15.10.2004</t>
  </si>
  <si>
    <t>37,68K</t>
  </si>
  <si>
    <t>14.10.2004</t>
  </si>
  <si>
    <t>11,02K</t>
  </si>
  <si>
    <t>13.10.2004</t>
  </si>
  <si>
    <t>32,02K</t>
  </si>
  <si>
    <t>12.10.2004</t>
  </si>
  <si>
    <t>27,95K</t>
  </si>
  <si>
    <t>11.10.2004</t>
  </si>
  <si>
    <t>33,19K</t>
  </si>
  <si>
    <t>08.10.2004</t>
  </si>
  <si>
    <t>43,87K</t>
  </si>
  <si>
    <t>07.10.2004</t>
  </si>
  <si>
    <t>06.10.2004</t>
  </si>
  <si>
    <t>43,71K</t>
  </si>
  <si>
    <t>05.10.2004</t>
  </si>
  <si>
    <t>43,89K</t>
  </si>
  <si>
    <t>04.10.2004</t>
  </si>
  <si>
    <t>01.10.2004</t>
  </si>
  <si>
    <t>33,04K</t>
  </si>
  <si>
    <t>30.09.2004</t>
  </si>
  <si>
    <t>34,75K</t>
  </si>
  <si>
    <t>29.09.2004</t>
  </si>
  <si>
    <t>40,84K</t>
  </si>
  <si>
    <t>28.09.2004</t>
  </si>
  <si>
    <t>41,42K</t>
  </si>
  <si>
    <t>27.09.2004</t>
  </si>
  <si>
    <t>30,36K</t>
  </si>
  <si>
    <t>24.09.2004</t>
  </si>
  <si>
    <t>34,01K</t>
  </si>
  <si>
    <t>23.09.2004</t>
  </si>
  <si>
    <t>43,55K</t>
  </si>
  <si>
    <t>22.09.2004</t>
  </si>
  <si>
    <t>49,05K</t>
  </si>
  <si>
    <t>21.09.2004</t>
  </si>
  <si>
    <t>38,16K</t>
  </si>
  <si>
    <t>20.09.2004</t>
  </si>
  <si>
    <t>36,44K</t>
  </si>
  <si>
    <t>17.09.2004</t>
  </si>
  <si>
    <t>56,32K</t>
  </si>
  <si>
    <t>16.09.2004</t>
  </si>
  <si>
    <t>56,74K</t>
  </si>
  <si>
    <t>15.09.2004</t>
  </si>
  <si>
    <t>10,18K</t>
  </si>
  <si>
    <t>14.09.2004</t>
  </si>
  <si>
    <t>54,33K</t>
  </si>
  <si>
    <t>13.09.2004</t>
  </si>
  <si>
    <t>32,00K</t>
  </si>
  <si>
    <t>10.09.2004</t>
  </si>
  <si>
    <t>42,76K</t>
  </si>
  <si>
    <t>09.09.2004</t>
  </si>
  <si>
    <t>50,33K</t>
  </si>
  <si>
    <t>08.09.2004</t>
  </si>
  <si>
    <t>39,61K</t>
  </si>
  <si>
    <t>07.09.2004</t>
  </si>
  <si>
    <t>45,87K</t>
  </si>
  <si>
    <t>06.09.2004</t>
  </si>
  <si>
    <t>22,68K</t>
  </si>
  <si>
    <t>03.09.2004</t>
  </si>
  <si>
    <t>02.09.2004</t>
  </si>
  <si>
    <t>55,54K</t>
  </si>
  <si>
    <t>01.09.2004</t>
  </si>
  <si>
    <t>44,09K</t>
  </si>
  <si>
    <t>31.08.2004</t>
  </si>
  <si>
    <t>49,06K</t>
  </si>
  <si>
    <t>27.08.2004</t>
  </si>
  <si>
    <t>38,00K</t>
  </si>
  <si>
    <t>26.08.2004</t>
  </si>
  <si>
    <t>61,69K</t>
  </si>
  <si>
    <t>25.08.2004</t>
  </si>
  <si>
    <t>56,25K</t>
  </si>
  <si>
    <t>24.08.2004</t>
  </si>
  <si>
    <t>55,31K</t>
  </si>
  <si>
    <t>23.08.2004</t>
  </si>
  <si>
    <t>41,89K</t>
  </si>
  <si>
    <t>20.08.2004</t>
  </si>
  <si>
    <t>40,92K</t>
  </si>
  <si>
    <t>19.08.2004</t>
  </si>
  <si>
    <t>45,20K</t>
  </si>
  <si>
    <t>18.08.2004</t>
  </si>
  <si>
    <t>50,02K</t>
  </si>
  <si>
    <t>17.08.2004</t>
  </si>
  <si>
    <t>46,45K</t>
  </si>
  <si>
    <t>16.08.2004</t>
  </si>
  <si>
    <t>11,28K</t>
  </si>
  <si>
    <t>13.08.2004</t>
  </si>
  <si>
    <t>39,55K</t>
  </si>
  <si>
    <t>12.08.2004</t>
  </si>
  <si>
    <t>11.08.2004</t>
  </si>
  <si>
    <t>40,45K</t>
  </si>
  <si>
    <t>10.08.2004</t>
  </si>
  <si>
    <t>38,57K</t>
  </si>
  <si>
    <t>09.08.2004</t>
  </si>
  <si>
    <t>33,09K</t>
  </si>
  <si>
    <t>06.08.2004</t>
  </si>
  <si>
    <t>38,13K</t>
  </si>
  <si>
    <t>05.08.2004</t>
  </si>
  <si>
    <t>37,74K</t>
  </si>
  <si>
    <t>04.08.2004</t>
  </si>
  <si>
    <t>49,32K</t>
  </si>
  <si>
    <t>03.08.2004</t>
  </si>
  <si>
    <t>40,90K</t>
  </si>
  <si>
    <t>02.08.2004</t>
  </si>
  <si>
    <t>37,04K</t>
  </si>
  <si>
    <t>30.07.2004</t>
  </si>
  <si>
    <t>29.07.2004</t>
  </si>
  <si>
    <t>47,28K</t>
  </si>
  <si>
    <t>28.07.2004</t>
  </si>
  <si>
    <t>57,13K</t>
  </si>
  <si>
    <t>27.07.2004</t>
  </si>
  <si>
    <t>36,54K</t>
  </si>
  <si>
    <t>26.07.2004</t>
  </si>
  <si>
    <t>33,58K</t>
  </si>
  <si>
    <t>23.07.2004</t>
  </si>
  <si>
    <t>33,67K</t>
  </si>
  <si>
    <t>22.07.2004</t>
  </si>
  <si>
    <t>49,92K</t>
  </si>
  <si>
    <t>21.07.2004</t>
  </si>
  <si>
    <t>36,11K</t>
  </si>
  <si>
    <t>20.07.2004</t>
  </si>
  <si>
    <t>46,97K</t>
  </si>
  <si>
    <t>19.07.2004</t>
  </si>
  <si>
    <t>35,79K</t>
  </si>
  <si>
    <t>16.07.2004</t>
  </si>
  <si>
    <t>49,53K</t>
  </si>
  <si>
    <t>15.07.2004</t>
  </si>
  <si>
    <t>10,55K</t>
  </si>
  <si>
    <t>14.07.2004</t>
  </si>
  <si>
    <t>33,33K</t>
  </si>
  <si>
    <t>13.07.2004</t>
  </si>
  <si>
    <t>29,35K</t>
  </si>
  <si>
    <t>12.07.2004</t>
  </si>
  <si>
    <t>33,49K</t>
  </si>
  <si>
    <t>09.07.2004</t>
  </si>
  <si>
    <t>33,55K</t>
  </si>
  <si>
    <t>08.07.2004</t>
  </si>
  <si>
    <t>07.07.2004</t>
  </si>
  <si>
    <t>45,24K</t>
  </si>
  <si>
    <t>06.07.2004</t>
  </si>
  <si>
    <t>44,43K</t>
  </si>
  <si>
    <t>05.07.2004</t>
  </si>
  <si>
    <t>22,36K</t>
  </si>
  <si>
    <t>02.07.2004</t>
  </si>
  <si>
    <t>35,29K</t>
  </si>
  <si>
    <t>01.07.2004</t>
  </si>
  <si>
    <t>57,28K</t>
  </si>
  <si>
    <t>30.06.2004</t>
  </si>
  <si>
    <t>48,36K</t>
  </si>
  <si>
    <t>29.06.2004</t>
  </si>
  <si>
    <t>43,97K</t>
  </si>
  <si>
    <t>28.06.2004</t>
  </si>
  <si>
    <t>48,62K</t>
  </si>
  <si>
    <t>25.06.2004</t>
  </si>
  <si>
    <t>42,54K</t>
  </si>
  <si>
    <t>24.06.2004</t>
  </si>
  <si>
    <t>48,14K</t>
  </si>
  <si>
    <t>23.06.2004</t>
  </si>
  <si>
    <t>70,79K</t>
  </si>
  <si>
    <t>22.06.2004</t>
  </si>
  <si>
    <t>48,58K</t>
  </si>
  <si>
    <t>21.06.2004</t>
  </si>
  <si>
    <t>55,01K</t>
  </si>
  <si>
    <t>18.06.2004</t>
  </si>
  <si>
    <t>43,49K</t>
  </si>
  <si>
    <t>17.06.2004</t>
  </si>
  <si>
    <t>61,84K</t>
  </si>
  <si>
    <t>16.06.2004</t>
  </si>
  <si>
    <t>49,26K</t>
  </si>
  <si>
    <t>15.06.2004</t>
  </si>
  <si>
    <t>8,86K</t>
  </si>
  <si>
    <t>14.06.2004</t>
  </si>
  <si>
    <t>34,42K</t>
  </si>
  <si>
    <t>11.06.2004</t>
  </si>
  <si>
    <t>22,95K</t>
  </si>
  <si>
    <t>10.06.2004</t>
  </si>
  <si>
    <t>09.06.2004</t>
  </si>
  <si>
    <t>48,81K</t>
  </si>
  <si>
    <t>08.06.2004</t>
  </si>
  <si>
    <t>56,26K</t>
  </si>
  <si>
    <t>07.06.2004</t>
  </si>
  <si>
    <t>43,61K</t>
  </si>
  <si>
    <t>04.06.2004</t>
  </si>
  <si>
    <t>43,38K</t>
  </si>
  <si>
    <t>03.06.2004</t>
  </si>
  <si>
    <t>57,91K</t>
  </si>
  <si>
    <t>02.06.2004</t>
  </si>
  <si>
    <t>51,82K</t>
  </si>
  <si>
    <t>01.06.2004</t>
  </si>
  <si>
    <t>28.05.2004</t>
  </si>
  <si>
    <t>32,68K</t>
  </si>
  <si>
    <t>27.05.2004</t>
  </si>
  <si>
    <t>60,87K</t>
  </si>
  <si>
    <t>26.05.2004</t>
  </si>
  <si>
    <t>49,11K</t>
  </si>
  <si>
    <t>25.05.2004</t>
  </si>
  <si>
    <t>48,43K</t>
  </si>
  <si>
    <t>24.05.2004</t>
  </si>
  <si>
    <t>64,13K</t>
  </si>
  <si>
    <t>21.05.2004</t>
  </si>
  <si>
    <t>46,09K</t>
  </si>
  <si>
    <t>20.05.2004</t>
  </si>
  <si>
    <t>46,70K</t>
  </si>
  <si>
    <t>19.05.2004</t>
  </si>
  <si>
    <t>18.05.2004</t>
  </si>
  <si>
    <t>53,90K</t>
  </si>
  <si>
    <t>17.05.2004</t>
  </si>
  <si>
    <t>41,99K</t>
  </si>
  <si>
    <t>14.05.2004</t>
  </si>
  <si>
    <t>12,19K</t>
  </si>
  <si>
    <t>13.05.2004</t>
  </si>
  <si>
    <t>44,45K</t>
  </si>
  <si>
    <t>12.05.2004</t>
  </si>
  <si>
    <t>49,22K</t>
  </si>
  <si>
    <t>11.05.2004</t>
  </si>
  <si>
    <t>46,30K</t>
  </si>
  <si>
    <t>10.05.2004</t>
  </si>
  <si>
    <t>58,30K</t>
  </si>
  <si>
    <t>07.05.2004</t>
  </si>
  <si>
    <t>35,27K</t>
  </si>
  <si>
    <t>06.05.2004</t>
  </si>
  <si>
    <t>49,51K</t>
  </si>
  <si>
    <t>05.05.2004</t>
  </si>
  <si>
    <t>55,78K</t>
  </si>
  <si>
    <t>04.05.2004</t>
  </si>
  <si>
    <t>41,19K</t>
  </si>
  <si>
    <t>30.04.2004</t>
  </si>
  <si>
    <t>38,98K</t>
  </si>
  <si>
    <t>29.04.2004</t>
  </si>
  <si>
    <t>46,15K</t>
  </si>
  <si>
    <t>28.04.2004</t>
  </si>
  <si>
    <t>59,39K</t>
  </si>
  <si>
    <t>27.04.2004</t>
  </si>
  <si>
    <t>26.04.2004</t>
  </si>
  <si>
    <t>39,69K</t>
  </si>
  <si>
    <t>23.04.2004</t>
  </si>
  <si>
    <t>38,21K</t>
  </si>
  <si>
    <t>22.04.2004</t>
  </si>
  <si>
    <t>52,23K</t>
  </si>
  <si>
    <t>21.04.2004</t>
  </si>
  <si>
    <t>57,85K</t>
  </si>
  <si>
    <t>20.04.2004</t>
  </si>
  <si>
    <t>19.04.2004</t>
  </si>
  <si>
    <t>42,58K</t>
  </si>
  <si>
    <t>16.04.2004</t>
  </si>
  <si>
    <t>15.04.2004</t>
  </si>
  <si>
    <t>14,68K</t>
  </si>
  <si>
    <t>14.04.2004</t>
  </si>
  <si>
    <t>33,81K</t>
  </si>
  <si>
    <t>13.04.2004</t>
  </si>
  <si>
    <t>33,80K</t>
  </si>
  <si>
    <t>08.04.2004</t>
  </si>
  <si>
    <t>48,35K</t>
  </si>
  <si>
    <t>07.04.2004</t>
  </si>
  <si>
    <t>46,90K</t>
  </si>
  <si>
    <t>06.04.2004</t>
  </si>
  <si>
    <t>43,25K</t>
  </si>
  <si>
    <t>05.04.2004</t>
  </si>
  <si>
    <t>33,64K</t>
  </si>
  <si>
    <t>02.04.2004</t>
  </si>
  <si>
    <t>56,88K</t>
  </si>
  <si>
    <t>01.04.2004</t>
  </si>
  <si>
    <t>45,32K</t>
  </si>
  <si>
    <t>31.03.2004</t>
  </si>
  <si>
    <t>62,65K</t>
  </si>
  <si>
    <t>30.03.2004</t>
  </si>
  <si>
    <t>37,89K</t>
  </si>
  <si>
    <t>29.03.2004</t>
  </si>
  <si>
    <t>26,07K</t>
  </si>
  <si>
    <t>26.03.2004</t>
  </si>
  <si>
    <t>39,99K</t>
  </si>
  <si>
    <t>25.03.2004</t>
  </si>
  <si>
    <t>24.03.2004</t>
  </si>
  <si>
    <t>42,83K</t>
  </si>
  <si>
    <t>23.03.2004</t>
  </si>
  <si>
    <t>22.03.2004</t>
  </si>
  <si>
    <t>33,43K</t>
  </si>
  <si>
    <t>19.03.2004</t>
  </si>
  <si>
    <t>18.03.2004</t>
  </si>
  <si>
    <t>43,83K</t>
  </si>
  <si>
    <t>17.03.2004</t>
  </si>
  <si>
    <t>63,17K</t>
  </si>
  <si>
    <t>16.03.2004</t>
  </si>
  <si>
    <t>19,18K</t>
  </si>
  <si>
    <t>15.03.2004</t>
  </si>
  <si>
    <t>12.03.2004</t>
  </si>
  <si>
    <t>40,69K</t>
  </si>
  <si>
    <t>11.03.2004</t>
  </si>
  <si>
    <t>37,50K</t>
  </si>
  <si>
    <t>10.03.2004</t>
  </si>
  <si>
    <t>47,06K</t>
  </si>
  <si>
    <t>09.03.2004</t>
  </si>
  <si>
    <t>44,13K</t>
  </si>
  <si>
    <t>08.03.2004</t>
  </si>
  <si>
    <t>31,11K</t>
  </si>
  <si>
    <t>05.03.2004</t>
  </si>
  <si>
    <t>36,07K</t>
  </si>
  <si>
    <t>04.03.2004</t>
  </si>
  <si>
    <t>31,06K</t>
  </si>
  <si>
    <t>03.03.2004</t>
  </si>
  <si>
    <t>02.03.2004</t>
  </si>
  <si>
    <t>39,44K</t>
  </si>
  <si>
    <t>01.03.2004</t>
  </si>
  <si>
    <t>48,10K</t>
  </si>
  <si>
    <t>27.02.2004</t>
  </si>
  <si>
    <t>42,78K</t>
  </si>
  <si>
    <t>26.02.2004</t>
  </si>
  <si>
    <t>25.02.2004</t>
  </si>
  <si>
    <t>64,55K</t>
  </si>
  <si>
    <t>24.02.2004</t>
  </si>
  <si>
    <t>45,82K</t>
  </si>
  <si>
    <t>23.02.2004</t>
  </si>
  <si>
    <t>20.02.2004</t>
  </si>
  <si>
    <t>44,04K</t>
  </si>
  <si>
    <t>19.02.2004</t>
  </si>
  <si>
    <t>18.02.2004</t>
  </si>
  <si>
    <t>53,78K</t>
  </si>
  <si>
    <t>17.02.2004</t>
  </si>
  <si>
    <t>35,44K</t>
  </si>
  <si>
    <t>16.02.2004</t>
  </si>
  <si>
    <t>18,85K</t>
  </si>
  <si>
    <t>13.02.2004</t>
  </si>
  <si>
    <t>51,22K</t>
  </si>
  <si>
    <t>12.02.2004</t>
  </si>
  <si>
    <t>14,62K</t>
  </si>
  <si>
    <t>11.02.2004</t>
  </si>
  <si>
    <t>50,23K</t>
  </si>
  <si>
    <t>10.02.2004</t>
  </si>
  <si>
    <t>09.02.2004</t>
  </si>
  <si>
    <t>30,22K</t>
  </si>
  <si>
    <t>06.02.2004</t>
  </si>
  <si>
    <t>29,77K</t>
  </si>
  <si>
    <t>05.02.2004</t>
  </si>
  <si>
    <t>44,12K</t>
  </si>
  <si>
    <t>04.02.2004</t>
  </si>
  <si>
    <t>51,40K</t>
  </si>
  <si>
    <t>03.02.2004</t>
  </si>
  <si>
    <t>45,60K</t>
  </si>
  <si>
    <t>02.02.2004</t>
  </si>
  <si>
    <t>40,98K</t>
  </si>
  <si>
    <t>30.01.2004</t>
  </si>
  <si>
    <t>44,86K</t>
  </si>
  <si>
    <t>29.01.2004</t>
  </si>
  <si>
    <t>65,45K</t>
  </si>
  <si>
    <t>28.01.2004</t>
  </si>
  <si>
    <t>61,23K</t>
  </si>
  <si>
    <t>27.01.2004</t>
  </si>
  <si>
    <t>48,95K</t>
  </si>
  <si>
    <t>26.01.2004</t>
  </si>
  <si>
    <t>37,77K</t>
  </si>
  <si>
    <t>23.01.2004</t>
  </si>
  <si>
    <t>43,90K</t>
  </si>
  <si>
    <t>22.01.2004</t>
  </si>
  <si>
    <t>50,44K</t>
  </si>
  <si>
    <t>21.01.2004</t>
  </si>
  <si>
    <t>41,07K</t>
  </si>
  <si>
    <t>20.01.2004</t>
  </si>
  <si>
    <t>55,24K</t>
  </si>
  <si>
    <t>19.01.2004</t>
  </si>
  <si>
    <t>22,26K</t>
  </si>
  <si>
    <t>16.01.2004</t>
  </si>
  <si>
    <t>53,11K</t>
  </si>
  <si>
    <t>15.01.2004</t>
  </si>
  <si>
    <t>11,87K</t>
  </si>
  <si>
    <t>14.01.2004</t>
  </si>
  <si>
    <t>42,70K</t>
  </si>
  <si>
    <t>13.01.2004</t>
  </si>
  <si>
    <t>38,53K</t>
  </si>
  <si>
    <t>12.01.2004</t>
  </si>
  <si>
    <t>36,78K</t>
  </si>
  <si>
    <t>09.01.2004</t>
  </si>
  <si>
    <t>36,39K</t>
  </si>
  <si>
    <t>08.01.2004</t>
  </si>
  <si>
    <t>39,20K</t>
  </si>
  <si>
    <t>07.01.2004</t>
  </si>
  <si>
    <t>45,10K</t>
  </si>
  <si>
    <t>06.01.2004</t>
  </si>
  <si>
    <t>52,35K</t>
  </si>
  <si>
    <t>05.01.2004</t>
  </si>
  <si>
    <t>02.01.2004</t>
  </si>
  <si>
    <t>13,21K</t>
  </si>
  <si>
    <t>31.12.2003</t>
  </si>
  <si>
    <t>13,73K</t>
  </si>
  <si>
    <t>30.12.2003</t>
  </si>
  <si>
    <t>27,66K</t>
  </si>
  <si>
    <t>29.12.2003</t>
  </si>
  <si>
    <t>23,57K</t>
  </si>
  <si>
    <t>24.12.2003</t>
  </si>
  <si>
    <t>13,35K</t>
  </si>
  <si>
    <t>23.12.2003</t>
  </si>
  <si>
    <t>40,27K</t>
  </si>
  <si>
    <t>22.12.2003</t>
  </si>
  <si>
    <t>46,38K</t>
  </si>
  <si>
    <t>19.12.2003</t>
  </si>
  <si>
    <t>33,05K</t>
  </si>
  <si>
    <t>18.12.2003</t>
  </si>
  <si>
    <t>17.12.2003</t>
  </si>
  <si>
    <t>16.12.2003</t>
  </si>
  <si>
    <t>12,08K</t>
  </si>
  <si>
    <t>15.12.2003</t>
  </si>
  <si>
    <t>35,88K</t>
  </si>
  <si>
    <t>12.12.2003</t>
  </si>
  <si>
    <t>11.12.2003</t>
  </si>
  <si>
    <t>32,28K</t>
  </si>
  <si>
    <t>10.12.2003</t>
  </si>
  <si>
    <t>09.12.2003</t>
  </si>
  <si>
    <t>41,65K</t>
  </si>
  <si>
    <t>08.12.2003</t>
  </si>
  <si>
    <t>37,02K</t>
  </si>
  <si>
    <t>05.12.2003</t>
  </si>
  <si>
    <t>30,75K</t>
  </si>
  <si>
    <t>04.12.2003</t>
  </si>
  <si>
    <t>60,86K</t>
  </si>
  <si>
    <t>03.12.2003</t>
  </si>
  <si>
    <t>40,57K</t>
  </si>
  <si>
    <t>02.12.2003</t>
  </si>
  <si>
    <t>48,18K</t>
  </si>
  <si>
    <t>01.12.2003</t>
  </si>
  <si>
    <t>52,24K</t>
  </si>
  <si>
    <t>28.11.2003</t>
  </si>
  <si>
    <t>19,37K</t>
  </si>
  <si>
    <t>27.11.2003</t>
  </si>
  <si>
    <t>21,67K</t>
  </si>
  <si>
    <t>26.11.2003</t>
  </si>
  <si>
    <t>25.11.2003</t>
  </si>
  <si>
    <t>57,86K</t>
  </si>
  <si>
    <t>24.11.2003</t>
  </si>
  <si>
    <t>54,29K</t>
  </si>
  <si>
    <t>21.11.2003</t>
  </si>
  <si>
    <t>20.11.2003</t>
  </si>
  <si>
    <t>54,20K</t>
  </si>
  <si>
    <t>19.11.2003</t>
  </si>
  <si>
    <t>18.11.2003</t>
  </si>
  <si>
    <t>62,58K</t>
  </si>
  <si>
    <t>17.11.2003</t>
  </si>
  <si>
    <t>35,81K</t>
  </si>
  <si>
    <t>14.11.2003</t>
  </si>
  <si>
    <t>46,86K</t>
  </si>
  <si>
    <t>13.11.2003</t>
  </si>
  <si>
    <t>15,83K</t>
  </si>
  <si>
    <t>12.11.2003</t>
  </si>
  <si>
    <t>33,38K</t>
  </si>
  <si>
    <t>11.11.2003</t>
  </si>
  <si>
    <t>10.11.2003</t>
  </si>
  <si>
    <t>40,99K</t>
  </si>
  <si>
    <t>07.11.2003</t>
  </si>
  <si>
    <t>36,28K</t>
  </si>
  <si>
    <t>06.11.2003</t>
  </si>
  <si>
    <t>50,13K</t>
  </si>
  <si>
    <t>05.11.2003</t>
  </si>
  <si>
    <t>04.11.2003</t>
  </si>
  <si>
    <t>39,68K</t>
  </si>
  <si>
    <t>03.11.2003</t>
  </si>
  <si>
    <t>31.10.2003</t>
  </si>
  <si>
    <t>30.10.2003</t>
  </si>
  <si>
    <t>57,27K</t>
  </si>
  <si>
    <t>29.10.2003</t>
  </si>
  <si>
    <t>62,11K</t>
  </si>
  <si>
    <t>28.10.2003</t>
  </si>
  <si>
    <t>47,18K</t>
  </si>
  <si>
    <t>27.10.2003</t>
  </si>
  <si>
    <t>35,47K</t>
  </si>
  <si>
    <t>24.10.2003</t>
  </si>
  <si>
    <t>41,94K</t>
  </si>
  <si>
    <t>23.10.2003</t>
  </si>
  <si>
    <t>22.10.2003</t>
  </si>
  <si>
    <t>56,45K</t>
  </si>
  <si>
    <t>21.10.2003</t>
  </si>
  <si>
    <t>41,64K</t>
  </si>
  <si>
    <t>20.10.2003</t>
  </si>
  <si>
    <t>55,86K</t>
  </si>
  <si>
    <t>17.10.2003</t>
  </si>
  <si>
    <t>61,19K</t>
  </si>
  <si>
    <t>16.10.2003</t>
  </si>
  <si>
    <t>9,91K</t>
  </si>
  <si>
    <t>15.10.2003</t>
  </si>
  <si>
    <t>33,16K</t>
  </si>
  <si>
    <t>14.10.2003</t>
  </si>
  <si>
    <t>27,26K</t>
  </si>
  <si>
    <t>13.10.2003</t>
  </si>
  <si>
    <t>10.10.2003</t>
  </si>
  <si>
    <t>28,25K</t>
  </si>
  <si>
    <t>09.10.2003</t>
  </si>
  <si>
    <t>32,75K</t>
  </si>
  <si>
    <t>08.10.2003</t>
  </si>
  <si>
    <t>07.10.2003</t>
  </si>
  <si>
    <t>29,91K</t>
  </si>
  <si>
    <t>06.10.2003</t>
  </si>
  <si>
    <t>27,13K</t>
  </si>
  <si>
    <t>03.10.2003</t>
  </si>
  <si>
    <t>29,90K</t>
  </si>
  <si>
    <t>02.10.2003</t>
  </si>
  <si>
    <t>44,42K</t>
  </si>
  <si>
    <t>01.10.2003</t>
  </si>
  <si>
    <t>37,80K</t>
  </si>
  <si>
    <t>30.09.2003</t>
  </si>
  <si>
    <t>46,14K</t>
  </si>
  <si>
    <t>29.09.2003</t>
  </si>
  <si>
    <t>29,99K</t>
  </si>
  <si>
    <t>26.09.2003</t>
  </si>
  <si>
    <t>30,81K</t>
  </si>
  <si>
    <t>25.09.2003</t>
  </si>
  <si>
    <t>24.09.2003</t>
  </si>
  <si>
    <t>52,08K</t>
  </si>
  <si>
    <t>23.09.2003</t>
  </si>
  <si>
    <t>39,59K</t>
  </si>
  <si>
    <t>22.09.2003</t>
  </si>
  <si>
    <t>34,45K</t>
  </si>
  <si>
    <t>19.09.2003</t>
  </si>
  <si>
    <t>43,14K</t>
  </si>
  <si>
    <t>18.09.2003</t>
  </si>
  <si>
    <t>17.09.2003</t>
  </si>
  <si>
    <t>43,70K</t>
  </si>
  <si>
    <t>16.09.2003</t>
  </si>
  <si>
    <t>49,15K</t>
  </si>
  <si>
    <t>15.09.2003</t>
  </si>
  <si>
    <t>12,15K</t>
  </si>
  <si>
    <t>12.09.2003</t>
  </si>
  <si>
    <t>37,93K</t>
  </si>
  <si>
    <t>11.09.2003</t>
  </si>
  <si>
    <t>27,30K</t>
  </si>
  <si>
    <t>10.09.2003</t>
  </si>
  <si>
    <t>42,22K</t>
  </si>
  <si>
    <t>09.09.2003</t>
  </si>
  <si>
    <t>36,51K</t>
  </si>
  <si>
    <t>08.09.2003</t>
  </si>
  <si>
    <t>40,46K</t>
  </si>
  <si>
    <t>05.09.2003</t>
  </si>
  <si>
    <t>35,24K</t>
  </si>
  <si>
    <t>04.09.2003</t>
  </si>
  <si>
    <t>51,90K</t>
  </si>
  <si>
    <t>03.09.2003</t>
  </si>
  <si>
    <t>57,19K</t>
  </si>
  <si>
    <t>02.09.2003</t>
  </si>
  <si>
    <t>72,27K</t>
  </si>
  <si>
    <t>01.09.2003</t>
  </si>
  <si>
    <t>22,15K</t>
  </si>
  <si>
    <t>29.08.2003</t>
  </si>
  <si>
    <t>31,78K</t>
  </si>
  <si>
    <t>28.08.2003</t>
  </si>
  <si>
    <t>36,08K</t>
  </si>
  <si>
    <t>27.08.2003</t>
  </si>
  <si>
    <t>41,62K</t>
  </si>
  <si>
    <t>26.08.2003</t>
  </si>
  <si>
    <t>40,21K</t>
  </si>
  <si>
    <t>22.08.2003</t>
  </si>
  <si>
    <t>21.08.2003</t>
  </si>
  <si>
    <t>50,77K</t>
  </si>
  <si>
    <t>20.08.2003</t>
  </si>
  <si>
    <t>34,80K</t>
  </si>
  <si>
    <t>19.08.2003</t>
  </si>
  <si>
    <t>33,97K</t>
  </si>
  <si>
    <t>18.08.2003</t>
  </si>
  <si>
    <t>29,61K</t>
  </si>
  <si>
    <t>15.08.2003</t>
  </si>
  <si>
    <t>30,94K</t>
  </si>
  <si>
    <t>14.08.2003</t>
  </si>
  <si>
    <t>13,97K</t>
  </si>
  <si>
    <t>13.08.2003</t>
  </si>
  <si>
    <t>58,45K</t>
  </si>
  <si>
    <t>12.08.2003</t>
  </si>
  <si>
    <t>43,88K</t>
  </si>
  <si>
    <t>11.08.2003</t>
  </si>
  <si>
    <t>36,57K</t>
  </si>
  <si>
    <t>08.08.2003</t>
  </si>
  <si>
    <t>43,75K</t>
  </si>
  <si>
    <t>07.08.2003</t>
  </si>
  <si>
    <t>35,25K</t>
  </si>
  <si>
    <t>06.08.2003</t>
  </si>
  <si>
    <t>42,24K</t>
  </si>
  <si>
    <t>05.08.2003</t>
  </si>
  <si>
    <t>39,70K</t>
  </si>
  <si>
    <t>04.08.2003</t>
  </si>
  <si>
    <t>33,45K</t>
  </si>
  <si>
    <t>01.08.2003</t>
  </si>
  <si>
    <t>47,49K</t>
  </si>
  <si>
    <t>31.07.2003</t>
  </si>
  <si>
    <t>38,83K</t>
  </si>
  <si>
    <t>30.07.2003</t>
  </si>
  <si>
    <t>42,62K</t>
  </si>
  <si>
    <t>29.07.2003</t>
  </si>
  <si>
    <t>30,78K</t>
  </si>
  <si>
    <t>28.07.2003</t>
  </si>
  <si>
    <t>25.07.2003</t>
  </si>
  <si>
    <t>35,45K</t>
  </si>
  <si>
    <t>24.07.2003</t>
  </si>
  <si>
    <t>41,24K</t>
  </si>
  <si>
    <t>23.07.2003</t>
  </si>
  <si>
    <t>50,96K</t>
  </si>
  <si>
    <t>22.07.2003</t>
  </si>
  <si>
    <t>50,83K</t>
  </si>
  <si>
    <t>21.07.2003</t>
  </si>
  <si>
    <t>40,75K</t>
  </si>
  <si>
    <t>18.07.2003</t>
  </si>
  <si>
    <t>34,81K</t>
  </si>
  <si>
    <t>17.07.2003</t>
  </si>
  <si>
    <t>42,11K</t>
  </si>
  <si>
    <t>16.07.2003</t>
  </si>
  <si>
    <t>11,84K</t>
  </si>
  <si>
    <t>15.07.2003</t>
  </si>
  <si>
    <t>31,55K</t>
  </si>
  <si>
    <t>14.07.2003</t>
  </si>
  <si>
    <t>42,48K</t>
  </si>
  <si>
    <t>11.07.2003</t>
  </si>
  <si>
    <t>37,03K</t>
  </si>
  <si>
    <t>10.07.2003</t>
  </si>
  <si>
    <t>38,01K</t>
  </si>
  <si>
    <t>09.07.2003</t>
  </si>
  <si>
    <t>08.07.2003</t>
  </si>
  <si>
    <t>07.07.2003</t>
  </si>
  <si>
    <t>26,83K</t>
  </si>
  <si>
    <t>04.07.2003</t>
  </si>
  <si>
    <t>27,51K</t>
  </si>
  <si>
    <t>03.07.2003</t>
  </si>
  <si>
    <t>42,25K</t>
  </si>
  <si>
    <t>02.07.2003</t>
  </si>
  <si>
    <t>33,65K</t>
  </si>
  <si>
    <t>01.07.2003</t>
  </si>
  <si>
    <t>42,60K</t>
  </si>
  <si>
    <t>30.06.2003</t>
  </si>
  <si>
    <t>38,75K</t>
  </si>
  <si>
    <t>27.06.2003</t>
  </si>
  <si>
    <t>30,35K</t>
  </si>
  <si>
    <t>26.06.2003</t>
  </si>
  <si>
    <t>38,90K</t>
  </si>
  <si>
    <t>25.06.2003</t>
  </si>
  <si>
    <t>51,09K</t>
  </si>
  <si>
    <t>24.06.2003</t>
  </si>
  <si>
    <t>27,59K</t>
  </si>
  <si>
    <t>23.06.2003</t>
  </si>
  <si>
    <t>35,41K</t>
  </si>
  <si>
    <t>20.06.2003</t>
  </si>
  <si>
    <t>47,26K</t>
  </si>
  <si>
    <t>19.06.2003</t>
  </si>
  <si>
    <t>45,69K</t>
  </si>
  <si>
    <t>18.06.2003</t>
  </si>
  <si>
    <t>61,39K</t>
  </si>
  <si>
    <t>17.06.2003</t>
  </si>
  <si>
    <t>36,91K</t>
  </si>
  <si>
    <t>16.06.2003</t>
  </si>
  <si>
    <t>45,25K</t>
  </si>
  <si>
    <t>13.06.2003</t>
  </si>
  <si>
    <t>17,03K</t>
  </si>
  <si>
    <t>12.06.2003</t>
  </si>
  <si>
    <t>32,26K</t>
  </si>
  <si>
    <t>11.06.2003</t>
  </si>
  <si>
    <t>10.06.2003</t>
  </si>
  <si>
    <t>35,60K</t>
  </si>
  <si>
    <t>09.06.2003</t>
  </si>
  <si>
    <t>34,59K</t>
  </si>
  <si>
    <t>06.06.2003</t>
  </si>
  <si>
    <t>32,22K</t>
  </si>
  <si>
    <t>05.06.2003</t>
  </si>
  <si>
    <t>04.06.2003</t>
  </si>
  <si>
    <t>38,30K</t>
  </si>
  <si>
    <t>03.06.2003</t>
  </si>
  <si>
    <t>02.06.2003</t>
  </si>
  <si>
    <t>47,83K</t>
  </si>
  <si>
    <t>30.05.2003</t>
  </si>
  <si>
    <t>35,05K</t>
  </si>
  <si>
    <t>29.05.2003</t>
  </si>
  <si>
    <t>28.05.2003</t>
  </si>
  <si>
    <t>27.05.2003</t>
  </si>
  <si>
    <t>23.05.2003</t>
  </si>
  <si>
    <t>30,10K</t>
  </si>
  <si>
    <t>22.05.2003</t>
  </si>
  <si>
    <t>47,03K</t>
  </si>
  <si>
    <t>21.05.2003</t>
  </si>
  <si>
    <t>57,08K</t>
  </si>
  <si>
    <t>20.05.2003</t>
  </si>
  <si>
    <t>19.05.2003</t>
  </si>
  <si>
    <t>45,98K</t>
  </si>
  <si>
    <t>16.05.2003</t>
  </si>
  <si>
    <t>48,46K</t>
  </si>
  <si>
    <t>15.05.2003</t>
  </si>
  <si>
    <t>12,21K</t>
  </si>
  <si>
    <t>14.05.2003</t>
  </si>
  <si>
    <t>45,39K</t>
  </si>
  <si>
    <t>13.05.2003</t>
  </si>
  <si>
    <t>29,67K</t>
  </si>
  <si>
    <t>12.05.2003</t>
  </si>
  <si>
    <t>51,07K</t>
  </si>
  <si>
    <t>09.05.2003</t>
  </si>
  <si>
    <t>46,11K</t>
  </si>
  <si>
    <t>08.05.2003</t>
  </si>
  <si>
    <t>48,55K</t>
  </si>
  <si>
    <t>07.05.2003</t>
  </si>
  <si>
    <t>45,78K</t>
  </si>
  <si>
    <t>06.05.2003</t>
  </si>
  <si>
    <t>41,85K</t>
  </si>
  <si>
    <t>02.05.2003</t>
  </si>
  <si>
    <t>36,48K</t>
  </si>
  <si>
    <t>01.05.2003</t>
  </si>
  <si>
    <t>28,62K</t>
  </si>
  <si>
    <t>30.04.2003</t>
  </si>
  <si>
    <t>52,36K</t>
  </si>
  <si>
    <t>29.04.2003</t>
  </si>
  <si>
    <t>41,44K</t>
  </si>
  <si>
    <t>28.04.2003</t>
  </si>
  <si>
    <t>39,23K</t>
  </si>
  <si>
    <t>25.04.2003</t>
  </si>
  <si>
    <t>51,57K</t>
  </si>
  <si>
    <t>24.04.2003</t>
  </si>
  <si>
    <t>61,44K</t>
  </si>
  <si>
    <t>23.04.2003</t>
  </si>
  <si>
    <t>22.04.2003</t>
  </si>
  <si>
    <t>49,34K</t>
  </si>
  <si>
    <t>17.04.2003</t>
  </si>
  <si>
    <t>35,77K</t>
  </si>
  <si>
    <t>16.04.2003</t>
  </si>
  <si>
    <t>35,68K</t>
  </si>
  <si>
    <t>15.04.2003</t>
  </si>
  <si>
    <t>20,13K</t>
  </si>
  <si>
    <t>14.04.2003</t>
  </si>
  <si>
    <t>11.04.2003</t>
  </si>
  <si>
    <t>28,47K</t>
  </si>
  <si>
    <t>10.04.2003</t>
  </si>
  <si>
    <t>26,54K</t>
  </si>
  <si>
    <t>09.04.2003</t>
  </si>
  <si>
    <t>31,31K</t>
  </si>
  <si>
    <t>08.04.2003</t>
  </si>
  <si>
    <t>30,46K</t>
  </si>
  <si>
    <t>07.04.2003</t>
  </si>
  <si>
    <t>34,85K</t>
  </si>
  <si>
    <t>04.04.2003</t>
  </si>
  <si>
    <t>40,13K</t>
  </si>
  <si>
    <t>03.04.2003</t>
  </si>
  <si>
    <t>39,49K</t>
  </si>
  <si>
    <t>02.04.2003</t>
  </si>
  <si>
    <t>37,61K</t>
  </si>
  <si>
    <t>01.04.2003</t>
  </si>
  <si>
    <t>36,96K</t>
  </si>
  <si>
    <t>31.03.2003</t>
  </si>
  <si>
    <t>31,66K</t>
  </si>
  <si>
    <t>28.03.2003</t>
  </si>
  <si>
    <t>27.03.2003</t>
  </si>
  <si>
    <t>48,27K</t>
  </si>
  <si>
    <t>26.03.2003</t>
  </si>
  <si>
    <t>39,08K</t>
  </si>
  <si>
    <t>25.03.2003</t>
  </si>
  <si>
    <t>41,17K</t>
  </si>
  <si>
    <t>24.03.2003</t>
  </si>
  <si>
    <t>43,66K</t>
  </si>
  <si>
    <t>21.03.2003</t>
  </si>
  <si>
    <t>56,65K</t>
  </si>
  <si>
    <t>20.03.2003</t>
  </si>
  <si>
    <t>57,73K</t>
  </si>
  <si>
    <t>19.03.2003</t>
  </si>
  <si>
    <t>52,99K</t>
  </si>
  <si>
    <t>18.03.2003</t>
  </si>
  <si>
    <t>17.03.2003</t>
  </si>
  <si>
    <t>14.03.2003</t>
  </si>
  <si>
    <t>11,39K</t>
  </si>
  <si>
    <t>13.03.2003</t>
  </si>
  <si>
    <t>29,65K</t>
  </si>
  <si>
    <t>12.03.2003</t>
  </si>
  <si>
    <t>29,13K</t>
  </si>
  <si>
    <t>11.03.2003</t>
  </si>
  <si>
    <t>30,45K</t>
  </si>
  <si>
    <t>10.03.2003</t>
  </si>
  <si>
    <t>27,89K</t>
  </si>
  <si>
    <t>07.03.2003</t>
  </si>
  <si>
    <t>41,84K</t>
  </si>
  <si>
    <t>06.03.2003</t>
  </si>
  <si>
    <t>36,81K</t>
  </si>
  <si>
    <t>05.03.2003</t>
  </si>
  <si>
    <t>04.03.2003</t>
  </si>
  <si>
    <t>38,31K</t>
  </si>
  <si>
    <t>03.03.2003</t>
  </si>
  <si>
    <t>34,95K</t>
  </si>
  <si>
    <t>28.02.2003</t>
  </si>
  <si>
    <t>38,50K</t>
  </si>
  <si>
    <t>27.02.2003</t>
  </si>
  <si>
    <t>53,57K</t>
  </si>
  <si>
    <t>26.02.2003</t>
  </si>
  <si>
    <t>25.02.2003</t>
  </si>
  <si>
    <t>50,12K</t>
  </si>
  <si>
    <t>24.02.2003</t>
  </si>
  <si>
    <t>37,25K</t>
  </si>
  <si>
    <t>21.02.2003</t>
  </si>
  <si>
    <t>37,85K</t>
  </si>
  <si>
    <t>20.02.2003</t>
  </si>
  <si>
    <t>45,55K</t>
  </si>
  <si>
    <t>19.02.2003</t>
  </si>
  <si>
    <t>29,58K</t>
  </si>
  <si>
    <t>18.02.2003</t>
  </si>
  <si>
    <t>28,89K</t>
  </si>
  <si>
    <t>17.02.2003</t>
  </si>
  <si>
    <t>21,39K</t>
  </si>
  <si>
    <t>14.02.2003</t>
  </si>
  <si>
    <t>51,68K</t>
  </si>
  <si>
    <t>13.02.2003</t>
  </si>
  <si>
    <t>14,02K</t>
  </si>
  <si>
    <t>12.02.2003</t>
  </si>
  <si>
    <t>34,30K</t>
  </si>
  <si>
    <t>11.02.2003</t>
  </si>
  <si>
    <t>40,81K</t>
  </si>
  <si>
    <t>10.02.2003</t>
  </si>
  <si>
    <t>45,88K</t>
  </si>
  <si>
    <t>07.02.2003</t>
  </si>
  <si>
    <t>33,26K</t>
  </si>
  <si>
    <t>06.02.2003</t>
  </si>
  <si>
    <t>05.02.2003</t>
  </si>
  <si>
    <t>45,28K</t>
  </si>
  <si>
    <t>04.02.2003</t>
  </si>
  <si>
    <t>38,64K</t>
  </si>
  <si>
    <t>03.02.2003</t>
  </si>
  <si>
    <t>30,68K</t>
  </si>
  <si>
    <t>31.01.2003</t>
  </si>
  <si>
    <t>32,71K</t>
  </si>
  <si>
    <t>30.01.2003</t>
  </si>
  <si>
    <t>34,60K</t>
  </si>
  <si>
    <t>29.01.2003</t>
  </si>
  <si>
    <t>28.01.2003</t>
  </si>
  <si>
    <t>33,68K</t>
  </si>
  <si>
    <t>27.01.2003</t>
  </si>
  <si>
    <t>39,22K</t>
  </si>
  <si>
    <t>24.01.2003</t>
  </si>
  <si>
    <t>49,03K</t>
  </si>
  <si>
    <t>23.01.2003</t>
  </si>
  <si>
    <t>48,80K</t>
  </si>
  <si>
    <t>22.01.2003</t>
  </si>
  <si>
    <t>21.01.2003</t>
  </si>
  <si>
    <t>56,63K</t>
  </si>
  <si>
    <t>20.01.2003</t>
  </si>
  <si>
    <t>20,67K</t>
  </si>
  <si>
    <t>17.01.2003</t>
  </si>
  <si>
    <t>43,54K</t>
  </si>
  <si>
    <t>16.01.2003</t>
  </si>
  <si>
    <t>13,41K</t>
  </si>
  <si>
    <t>15.01.2003</t>
  </si>
  <si>
    <t>22,56K</t>
  </si>
  <si>
    <t>14.01.2003</t>
  </si>
  <si>
    <t>39,53K</t>
  </si>
  <si>
    <t>13.01.2003</t>
  </si>
  <si>
    <t>10.01.2003</t>
  </si>
  <si>
    <t>38,45K</t>
  </si>
  <si>
    <t>09.01.2003</t>
  </si>
  <si>
    <t>37,75K</t>
  </si>
  <si>
    <t>08.01.2003</t>
  </si>
  <si>
    <t>07.01.2003</t>
  </si>
  <si>
    <t>44,22K</t>
  </si>
  <si>
    <t>06.01.2003</t>
  </si>
  <si>
    <t>49,12K</t>
  </si>
  <si>
    <t>03.01.2003</t>
  </si>
  <si>
    <t>35,93K</t>
  </si>
  <si>
    <t>02.01.2003</t>
  </si>
  <si>
    <t>25,75K</t>
  </si>
  <si>
    <t>31.12.2002</t>
  </si>
  <si>
    <t>15,23K</t>
  </si>
  <si>
    <t>30.12.2002</t>
  </si>
  <si>
    <t>30,47K</t>
  </si>
  <si>
    <t>27.12.2002</t>
  </si>
  <si>
    <t>27,94K</t>
  </si>
  <si>
    <t>24.12.2002</t>
  </si>
  <si>
    <t>23.12.2002</t>
  </si>
  <si>
    <t>29,87K</t>
  </si>
  <si>
    <t>20.12.2002</t>
  </si>
  <si>
    <t>33,40K</t>
  </si>
  <si>
    <t>19.12.2002</t>
  </si>
  <si>
    <t>50,95K</t>
  </si>
  <si>
    <t>18.12.2002</t>
  </si>
  <si>
    <t>58,04K</t>
  </si>
  <si>
    <t>17.12.2002</t>
  </si>
  <si>
    <t>31,10K</t>
  </si>
  <si>
    <t>16.12.2002</t>
  </si>
  <si>
    <t>17,47K</t>
  </si>
  <si>
    <t>13.12.2002</t>
  </si>
  <si>
    <t>12.12.2002</t>
  </si>
  <si>
    <t>33,54K</t>
  </si>
  <si>
    <t>11.12.2002</t>
  </si>
  <si>
    <t>37,26K</t>
  </si>
  <si>
    <t>10.12.2002</t>
  </si>
  <si>
    <t>37,33K</t>
  </si>
  <si>
    <t>09.12.2002</t>
  </si>
  <si>
    <t>27,08K</t>
  </si>
  <si>
    <t>06.12.2002</t>
  </si>
  <si>
    <t>24,74K</t>
  </si>
  <si>
    <t>05.12.2002</t>
  </si>
  <si>
    <t>04.12.2002</t>
  </si>
  <si>
    <t>03.12.2002</t>
  </si>
  <si>
    <t>51,17K</t>
  </si>
  <si>
    <t>02.12.2002</t>
  </si>
  <si>
    <t>44,34K</t>
  </si>
  <si>
    <t>29.11.2002</t>
  </si>
  <si>
    <t>21,47K</t>
  </si>
  <si>
    <t>28.11.2002</t>
  </si>
  <si>
    <t>15,38K</t>
  </si>
  <si>
    <t>27.11.2002</t>
  </si>
  <si>
    <t>26.11.2002</t>
  </si>
  <si>
    <t>46,67K</t>
  </si>
  <si>
    <t>25.11.2002</t>
  </si>
  <si>
    <t>43,91K</t>
  </si>
  <si>
    <t>22.11.2002</t>
  </si>
  <si>
    <t>45,93K</t>
  </si>
  <si>
    <t>21.11.2002</t>
  </si>
  <si>
    <t>46,27K</t>
  </si>
  <si>
    <t>20.11.2002</t>
  </si>
  <si>
    <t>42,79K</t>
  </si>
  <si>
    <t>19.11.2002</t>
  </si>
  <si>
    <t>42,91K</t>
  </si>
  <si>
    <t>18.11.2002</t>
  </si>
  <si>
    <t>44,17K</t>
  </si>
  <si>
    <t>15.11.2002</t>
  </si>
  <si>
    <t>34,49K</t>
  </si>
  <si>
    <t>14.11.2002</t>
  </si>
  <si>
    <t>15,75K</t>
  </si>
  <si>
    <t>13.11.2002</t>
  </si>
  <si>
    <t>12.11.2002</t>
  </si>
  <si>
    <t>36,13K</t>
  </si>
  <si>
    <t>11.11.2002</t>
  </si>
  <si>
    <t>41,56K</t>
  </si>
  <si>
    <t>08.11.2002</t>
  </si>
  <si>
    <t>49,16K</t>
  </si>
  <si>
    <t>07.11.2002</t>
  </si>
  <si>
    <t>06.11.2002</t>
  </si>
  <si>
    <t>52,09K</t>
  </si>
  <si>
    <t>05.11.2002</t>
  </si>
  <si>
    <t>45,83K</t>
  </si>
  <si>
    <t>04.11.2002</t>
  </si>
  <si>
    <t>01.11.2002</t>
  </si>
  <si>
    <t>31.10.2002</t>
  </si>
  <si>
    <t>30.10.2002</t>
  </si>
  <si>
    <t>45,66K</t>
  </si>
  <si>
    <t>29.10.2002</t>
  </si>
  <si>
    <t>23,48K</t>
  </si>
  <si>
    <t>28.10.2002</t>
  </si>
  <si>
    <t>41,50K</t>
  </si>
  <si>
    <t>25.10.2002</t>
  </si>
  <si>
    <t>52,42K</t>
  </si>
  <si>
    <t>24.10.2002</t>
  </si>
  <si>
    <t>34,12K</t>
  </si>
  <si>
    <t>23.10.2002</t>
  </si>
  <si>
    <t>39,79K</t>
  </si>
  <si>
    <t>22.10.2002</t>
  </si>
  <si>
    <t>21.10.2002</t>
  </si>
  <si>
    <t>58,03K</t>
  </si>
  <si>
    <t>18.10.2002</t>
  </si>
  <si>
    <t>32,58K</t>
  </si>
  <si>
    <t>17.10.2002</t>
  </si>
  <si>
    <t>41,70K</t>
  </si>
  <si>
    <t>16.10.2002</t>
  </si>
  <si>
    <t>10,03K</t>
  </si>
  <si>
    <t>15.10.2002</t>
  </si>
  <si>
    <t>26,06K</t>
  </si>
  <si>
    <t>14.10.2002</t>
  </si>
  <si>
    <t>11.10.2002</t>
  </si>
  <si>
    <t>24,17K</t>
  </si>
  <si>
    <t>10.10.2002</t>
  </si>
  <si>
    <t>09.10.2002</t>
  </si>
  <si>
    <t>31,44K</t>
  </si>
  <si>
    <t>08.10.2002</t>
  </si>
  <si>
    <t>07.10.2002</t>
  </si>
  <si>
    <t>29,98K</t>
  </si>
  <si>
    <t>04.10.2002</t>
  </si>
  <si>
    <t>34,69K</t>
  </si>
  <si>
    <t>03.10.2002</t>
  </si>
  <si>
    <t>43,11K</t>
  </si>
  <si>
    <t>02.10.2002</t>
  </si>
  <si>
    <t>36,73K</t>
  </si>
  <si>
    <t>01.10.2002</t>
  </si>
  <si>
    <t>30.09.2002</t>
  </si>
  <si>
    <t>33,37K</t>
  </si>
  <si>
    <t>27.09.2002</t>
  </si>
  <si>
    <t>33,71K</t>
  </si>
  <si>
    <t>26.09.2002</t>
  </si>
  <si>
    <t>25,38K</t>
  </si>
  <si>
    <t>25.09.2002</t>
  </si>
  <si>
    <t>28,92K</t>
  </si>
  <si>
    <t>24.09.2002</t>
  </si>
  <si>
    <t>34,28K</t>
  </si>
  <si>
    <t>23.09.2002</t>
  </si>
  <si>
    <t>37,42K</t>
  </si>
  <si>
    <t>20.09.2002</t>
  </si>
  <si>
    <t>19.09.2002</t>
  </si>
  <si>
    <t>35,96K</t>
  </si>
  <si>
    <t>18.09.2002</t>
  </si>
  <si>
    <t>41,31K</t>
  </si>
  <si>
    <t>17.09.2002</t>
  </si>
  <si>
    <t>45,48K</t>
  </si>
  <si>
    <t>16.09.2002</t>
  </si>
  <si>
    <t>31,99K</t>
  </si>
  <si>
    <t>13.09.2002</t>
  </si>
  <si>
    <t>14,83K</t>
  </si>
  <si>
    <t>12.09.2002</t>
  </si>
  <si>
    <t>26,76K</t>
  </si>
  <si>
    <t>11.09.2002</t>
  </si>
  <si>
    <t>22,49K</t>
  </si>
  <si>
    <t>10.09.2002</t>
  </si>
  <si>
    <t>29,05K</t>
  </si>
  <si>
    <t>09.09.2002</t>
  </si>
  <si>
    <t>22,80K</t>
  </si>
  <si>
    <t>06.09.2002</t>
  </si>
  <si>
    <t>05.09.2002</t>
  </si>
  <si>
    <t>42,41K</t>
  </si>
  <si>
    <t>04.09.2002</t>
  </si>
  <si>
    <t>38,65K</t>
  </si>
  <si>
    <t>03.09.2002</t>
  </si>
  <si>
    <t>02.09.2002</t>
  </si>
  <si>
    <t>15,78K</t>
  </si>
  <si>
    <t>30.08.2002</t>
  </si>
  <si>
    <t>24,03K</t>
  </si>
  <si>
    <t>29.08.2002</t>
  </si>
  <si>
    <t>28.08.2002</t>
  </si>
  <si>
    <t>40,01K</t>
  </si>
  <si>
    <t>27.08.2002</t>
  </si>
  <si>
    <t>46,69K</t>
  </si>
  <si>
    <t>23.08.2002</t>
  </si>
  <si>
    <t>37,20K</t>
  </si>
  <si>
    <t>22.08.2002</t>
  </si>
  <si>
    <t>21.08.2002</t>
  </si>
  <si>
    <t>57,48K</t>
  </si>
  <si>
    <t>20.08.2002</t>
  </si>
  <si>
    <t>36,66K</t>
  </si>
  <si>
    <t>19.08.2002</t>
  </si>
  <si>
    <t>37,52K</t>
  </si>
  <si>
    <t>16.08.2002</t>
  </si>
  <si>
    <t>15.08.2002</t>
  </si>
  <si>
    <t>9,58K</t>
  </si>
  <si>
    <t>14.08.2002</t>
  </si>
  <si>
    <t>23,11K</t>
  </si>
  <si>
    <t>13.08.2002</t>
  </si>
  <si>
    <t>27,56K</t>
  </si>
  <si>
    <t>12.08.2002</t>
  </si>
  <si>
    <t>34,25K</t>
  </si>
  <si>
    <t>09.08.2002</t>
  </si>
  <si>
    <t>21,89K</t>
  </si>
  <si>
    <t>08.08.2002</t>
  </si>
  <si>
    <t>26,31K</t>
  </si>
  <si>
    <t>07.08.2002</t>
  </si>
  <si>
    <t>06.08.2002</t>
  </si>
  <si>
    <t>36,00K</t>
  </si>
  <si>
    <t>05.08.2002</t>
  </si>
  <si>
    <t>31,61K</t>
  </si>
  <si>
    <t>02.08.2002</t>
  </si>
  <si>
    <t>40,28K</t>
  </si>
  <si>
    <t>01.08.2002</t>
  </si>
  <si>
    <t>34,79K</t>
  </si>
  <si>
    <t>31.07.2002</t>
  </si>
  <si>
    <t>38,70K</t>
  </si>
  <si>
    <t>30.07.2002</t>
  </si>
  <si>
    <t>29.07.2002</t>
  </si>
  <si>
    <t>25,76K</t>
  </si>
  <si>
    <t>26.07.2002</t>
  </si>
  <si>
    <t>27,50K</t>
  </si>
  <si>
    <t>25.07.2002</t>
  </si>
  <si>
    <t>27,61K</t>
  </si>
  <si>
    <t>24.07.2002</t>
  </si>
  <si>
    <t>61,43K</t>
  </si>
  <si>
    <t>23.07.2002</t>
  </si>
  <si>
    <t>42,26K</t>
  </si>
  <si>
    <t>22.07.2002</t>
  </si>
  <si>
    <t>48,52K</t>
  </si>
  <si>
    <t>19.07.2002</t>
  </si>
  <si>
    <t>18.07.2002</t>
  </si>
  <si>
    <t>27,40K</t>
  </si>
  <si>
    <t>17.07.2002</t>
  </si>
  <si>
    <t>38,02K</t>
  </si>
  <si>
    <t>16.07.2002</t>
  </si>
  <si>
    <t>15,60K</t>
  </si>
  <si>
    <t>15.07.2002</t>
  </si>
  <si>
    <t>41,23K</t>
  </si>
  <si>
    <t>12.07.2002</t>
  </si>
  <si>
    <t>26,39K</t>
  </si>
  <si>
    <t>11.07.2002</t>
  </si>
  <si>
    <t>19,69K</t>
  </si>
  <si>
    <t>10.07.2002</t>
  </si>
  <si>
    <t>37,08K</t>
  </si>
  <si>
    <t>09.07.2002</t>
  </si>
  <si>
    <t>33,27K</t>
  </si>
  <si>
    <t>08.07.2002</t>
  </si>
  <si>
    <t>30,32K</t>
  </si>
  <si>
    <t>05.07.2002</t>
  </si>
  <si>
    <t>10,77K</t>
  </si>
  <si>
    <t>04.07.2002</t>
  </si>
  <si>
    <t>12,35K</t>
  </si>
  <si>
    <t>03.07.2002</t>
  </si>
  <si>
    <t>32,96K</t>
  </si>
  <si>
    <t>02.07.2002</t>
  </si>
  <si>
    <t>37,00K</t>
  </si>
  <si>
    <t>01.07.2002</t>
  </si>
  <si>
    <t>28.06.2002</t>
  </si>
  <si>
    <t>28,65K</t>
  </si>
  <si>
    <t>27.06.2002</t>
  </si>
  <si>
    <t>35,48K</t>
  </si>
  <si>
    <t>26.06.2002</t>
  </si>
  <si>
    <t>40,15K</t>
  </si>
  <si>
    <t>25.06.2002</t>
  </si>
  <si>
    <t>45,59K</t>
  </si>
  <si>
    <t>24.06.2002</t>
  </si>
  <si>
    <t>38,42K</t>
  </si>
  <si>
    <t>21.06.2002</t>
  </si>
  <si>
    <t>20.06.2002</t>
  </si>
  <si>
    <t>42,93K</t>
  </si>
  <si>
    <t>19.06.2002</t>
  </si>
  <si>
    <t>45,01K</t>
  </si>
  <si>
    <t>18.06.2002</t>
  </si>
  <si>
    <t>26,34K</t>
  </si>
  <si>
    <t>17.06.2002</t>
  </si>
  <si>
    <t>37,23K</t>
  </si>
  <si>
    <t>14.06.2002</t>
  </si>
  <si>
    <t>39,11K</t>
  </si>
  <si>
    <t>13.06.2002</t>
  </si>
  <si>
    <t>22,40K</t>
  </si>
  <si>
    <t>12.06.2002</t>
  </si>
  <si>
    <t>35,15K</t>
  </si>
  <si>
    <t>11.06.2002</t>
  </si>
  <si>
    <t>38,95K</t>
  </si>
  <si>
    <t>10.06.2002</t>
  </si>
  <si>
    <t>31,05K</t>
  </si>
  <si>
    <t>07.06.2002</t>
  </si>
  <si>
    <t>23,17K</t>
  </si>
  <si>
    <t>06.06.2002</t>
  </si>
  <si>
    <t>41,67K</t>
  </si>
  <si>
    <t>05.06.2002</t>
  </si>
  <si>
    <t>31.05.2002</t>
  </si>
  <si>
    <t>26,66K</t>
  </si>
  <si>
    <t>30.05.2002</t>
  </si>
  <si>
    <t>45,46K</t>
  </si>
  <si>
    <t>29.05.2002</t>
  </si>
  <si>
    <t>38,37K</t>
  </si>
  <si>
    <t>28.05.2002</t>
  </si>
  <si>
    <t>47,94K</t>
  </si>
  <si>
    <t>27.05.2002</t>
  </si>
  <si>
    <t>24.05.2002</t>
  </si>
  <si>
    <t>23.05.2002</t>
  </si>
  <si>
    <t>44,56K</t>
  </si>
  <si>
    <t>22.05.2002</t>
  </si>
  <si>
    <t>21.05.2002</t>
  </si>
  <si>
    <t>54,49K</t>
  </si>
  <si>
    <t>20.05.2002</t>
  </si>
  <si>
    <t>34,93K</t>
  </si>
  <si>
    <t>17.05.2002</t>
  </si>
  <si>
    <t>43,21K</t>
  </si>
  <si>
    <t>16.05.2002</t>
  </si>
  <si>
    <t>17,60K</t>
  </si>
  <si>
    <t>15.05.2002</t>
  </si>
  <si>
    <t>14.05.2002</t>
  </si>
  <si>
    <t>28,29K</t>
  </si>
  <si>
    <t>13.05.2002</t>
  </si>
  <si>
    <t>26,29K</t>
  </si>
  <si>
    <t>10.05.2002</t>
  </si>
  <si>
    <t>09.05.2002</t>
  </si>
  <si>
    <t>29,18K</t>
  </si>
  <si>
    <t>08.05.2002</t>
  </si>
  <si>
    <t>34,56K</t>
  </si>
  <si>
    <t>07.05.2002</t>
  </si>
  <si>
    <t>47,75K</t>
  </si>
  <si>
    <t>03.05.2002</t>
  </si>
  <si>
    <t>02.05.2002</t>
  </si>
  <si>
    <t>52,15K</t>
  </si>
  <si>
    <t>01.05.2002</t>
  </si>
  <si>
    <t>39,93K</t>
  </si>
  <si>
    <t>30.04.2002</t>
  </si>
  <si>
    <t>39,14K</t>
  </si>
  <si>
    <t>29.04.2002</t>
  </si>
  <si>
    <t>26,90K</t>
  </si>
  <si>
    <t>26.04.2002</t>
  </si>
  <si>
    <t>27,98K</t>
  </si>
  <si>
    <t>25.04.2002</t>
  </si>
  <si>
    <t>53,92K</t>
  </si>
  <si>
    <t>24.04.2002</t>
  </si>
  <si>
    <t>36,52K</t>
  </si>
  <si>
    <t>23.04.2002</t>
  </si>
  <si>
    <t>47,37K</t>
  </si>
  <si>
    <t>22.04.2002</t>
  </si>
  <si>
    <t>47,12K</t>
  </si>
  <si>
    <t>19.04.2002</t>
  </si>
  <si>
    <t>18.04.2002</t>
  </si>
  <si>
    <t>50,30K</t>
  </si>
  <si>
    <t>17.04.2002</t>
  </si>
  <si>
    <t>16.04.2002</t>
  </si>
  <si>
    <t>59,81K</t>
  </si>
  <si>
    <t>15.04.2002</t>
  </si>
  <si>
    <t>16,33K</t>
  </si>
  <si>
    <t>12.04.2002</t>
  </si>
  <si>
    <t>33,46K</t>
  </si>
  <si>
    <t>11.04.2002</t>
  </si>
  <si>
    <t>25,85K</t>
  </si>
  <si>
    <t>10.04.2002</t>
  </si>
  <si>
    <t>26,33K</t>
  </si>
  <si>
    <t>09.04.2002</t>
  </si>
  <si>
    <t>08.04.2002</t>
  </si>
  <si>
    <t>34,39K</t>
  </si>
  <si>
    <t>05.04.2002</t>
  </si>
  <si>
    <t>04.04.2002</t>
  </si>
  <si>
    <t>59,02K</t>
  </si>
  <si>
    <t>03.04.2002</t>
  </si>
  <si>
    <t>28,56K</t>
  </si>
  <si>
    <t>02.04.2002</t>
  </si>
  <si>
    <t>44,78K</t>
  </si>
  <si>
    <t>28.03.2002</t>
  </si>
  <si>
    <t>36,82K</t>
  </si>
  <si>
    <t>27.03.2002</t>
  </si>
  <si>
    <t>31,90K</t>
  </si>
  <si>
    <t>26.03.2002</t>
  </si>
  <si>
    <t>39,74K</t>
  </si>
  <si>
    <t>25.03.2002</t>
  </si>
  <si>
    <t>25,43K</t>
  </si>
  <si>
    <t>22.03.2002</t>
  </si>
  <si>
    <t>35,43K</t>
  </si>
  <si>
    <t>21.03.2002</t>
  </si>
  <si>
    <t>35,14K</t>
  </si>
  <si>
    <t>20.03.2002</t>
  </si>
  <si>
    <t>46,58K</t>
  </si>
  <si>
    <t>19.03.2002</t>
  </si>
  <si>
    <t>18.03.2002</t>
  </si>
  <si>
    <t>35,86K</t>
  </si>
  <si>
    <t>15.03.2002</t>
  </si>
  <si>
    <t>14.03.2002</t>
  </si>
  <si>
    <t>16,75K</t>
  </si>
  <si>
    <t>13.03.2002</t>
  </si>
  <si>
    <t>21,80K</t>
  </si>
  <si>
    <t>12.03.2002</t>
  </si>
  <si>
    <t>11.03.2002</t>
  </si>
  <si>
    <t>23,14K</t>
  </si>
  <si>
    <t>08.03.2002</t>
  </si>
  <si>
    <t>32,56K</t>
  </si>
  <si>
    <t>07.03.2002</t>
  </si>
  <si>
    <t>48,93K</t>
  </si>
  <si>
    <t>06.03.2002</t>
  </si>
  <si>
    <t>36,55K</t>
  </si>
  <si>
    <t>05.03.2002</t>
  </si>
  <si>
    <t>04.03.2002</t>
  </si>
  <si>
    <t>31,24K</t>
  </si>
  <si>
    <t>01.03.2002</t>
  </si>
  <si>
    <t>51,92K</t>
  </si>
  <si>
    <t>28.02.2002</t>
  </si>
  <si>
    <t>27.02.2002</t>
  </si>
  <si>
    <t>51,02K</t>
  </si>
  <si>
    <t>26.02.2002</t>
  </si>
  <si>
    <t>25.02.2002</t>
  </si>
  <si>
    <t>34,86K</t>
  </si>
  <si>
    <t>22.02.2002</t>
  </si>
  <si>
    <t>26,09K</t>
  </si>
  <si>
    <t>21.02.2002</t>
  </si>
  <si>
    <t>20.02.2002</t>
  </si>
  <si>
    <t>29,17K</t>
  </si>
  <si>
    <t>19.02.2002</t>
  </si>
  <si>
    <t>28,17K</t>
  </si>
  <si>
    <t>18.02.2002</t>
  </si>
  <si>
    <t>16,27K</t>
  </si>
  <si>
    <t>15.02.2002</t>
  </si>
  <si>
    <t>14.02.2002</t>
  </si>
  <si>
    <t>43,26K</t>
  </si>
  <si>
    <t>13.02.2002</t>
  </si>
  <si>
    <t>22,64K</t>
  </si>
  <si>
    <t>12.02.2002</t>
  </si>
  <si>
    <t>34,17K</t>
  </si>
  <si>
    <t>11.02.2002</t>
  </si>
  <si>
    <t>51,03K</t>
  </si>
  <si>
    <t>08.02.2002</t>
  </si>
  <si>
    <t>28,06K</t>
  </si>
  <si>
    <t>07.02.2002</t>
  </si>
  <si>
    <t>30,87K</t>
  </si>
  <si>
    <t>06.02.2002</t>
  </si>
  <si>
    <t>39,37K</t>
  </si>
  <si>
    <t>05.02.2002</t>
  </si>
  <si>
    <t>30,74K</t>
  </si>
  <si>
    <t>04.02.2002</t>
  </si>
  <si>
    <t>01.02.2002</t>
  </si>
  <si>
    <t>31.01.2002</t>
  </si>
  <si>
    <t>34,51K</t>
  </si>
  <si>
    <t>30.01.2002</t>
  </si>
  <si>
    <t>29.01.2002</t>
  </si>
  <si>
    <t>33,17K</t>
  </si>
  <si>
    <t>28.01.2002</t>
  </si>
  <si>
    <t>30,63K</t>
  </si>
  <si>
    <t>25.01.2002</t>
  </si>
  <si>
    <t>32,97K</t>
  </si>
  <si>
    <t>24.01.2002</t>
  </si>
  <si>
    <t>37,01K</t>
  </si>
  <si>
    <t>23.01.2002</t>
  </si>
  <si>
    <t>35,12K</t>
  </si>
  <si>
    <t>22.01.2002</t>
  </si>
  <si>
    <t>48,16K</t>
  </si>
  <si>
    <t>21.01.2002</t>
  </si>
  <si>
    <t>18.01.2002</t>
  </si>
  <si>
    <t>28,18K</t>
  </si>
  <si>
    <t>17.01.2002</t>
  </si>
  <si>
    <t>16.01.2002</t>
  </si>
  <si>
    <t>18,66K</t>
  </si>
  <si>
    <t>15.01.2002</t>
  </si>
  <si>
    <t>14,40K</t>
  </si>
  <si>
    <t>14.01.2002</t>
  </si>
  <si>
    <t>18,97K</t>
  </si>
  <si>
    <t>11.01.2002</t>
  </si>
  <si>
    <t>16,78K</t>
  </si>
  <si>
    <t>10.01.2002</t>
  </si>
  <si>
    <t>19,22K</t>
  </si>
  <si>
    <t>09.01.2002</t>
  </si>
  <si>
    <t>23,98K</t>
  </si>
  <si>
    <t>08.01.2002</t>
  </si>
  <si>
    <t>07.01.2002</t>
  </si>
  <si>
    <t>70,39K</t>
  </si>
  <si>
    <t>04.01.2002</t>
  </si>
  <si>
    <t>35,50K</t>
  </si>
  <si>
    <t>03.01.2002</t>
  </si>
  <si>
    <t>33,34K</t>
  </si>
  <si>
    <t>02.01.2002</t>
  </si>
  <si>
    <t>31,01K</t>
  </si>
  <si>
    <t>31.12.2001</t>
  </si>
  <si>
    <t>7,50K</t>
  </si>
  <si>
    <t>28.12.2001</t>
  </si>
  <si>
    <t>25,67K</t>
  </si>
  <si>
    <t>27.12.2001</t>
  </si>
  <si>
    <t>26,85K</t>
  </si>
  <si>
    <t>24.12.2001</t>
  </si>
  <si>
    <t>7,54K</t>
  </si>
  <si>
    <t>21.12.2001</t>
  </si>
  <si>
    <t>25,82K</t>
  </si>
  <si>
    <t>20.12.2001</t>
  </si>
  <si>
    <t>19.12.2001</t>
  </si>
  <si>
    <t>35,39K</t>
  </si>
  <si>
    <t>18.12.2001</t>
  </si>
  <si>
    <t>27,83K</t>
  </si>
  <si>
    <t>17.12.2001</t>
  </si>
  <si>
    <t>33,70K</t>
  </si>
  <si>
    <t>14.12.2001</t>
  </si>
  <si>
    <t>22,61K</t>
  </si>
  <si>
    <t>13.12.2001</t>
  </si>
  <si>
    <t>23,73K</t>
  </si>
  <si>
    <t>12.12.2001</t>
  </si>
  <si>
    <t>28,73K</t>
  </si>
  <si>
    <t>11.12.2001</t>
  </si>
  <si>
    <t>32,85K</t>
  </si>
  <si>
    <t>10.12.2001</t>
  </si>
  <si>
    <t>07.12.2001</t>
  </si>
  <si>
    <t>32,53K</t>
  </si>
  <si>
    <t>06.12.2001</t>
  </si>
  <si>
    <t>32,16K</t>
  </si>
  <si>
    <t>05.12.2001</t>
  </si>
  <si>
    <t>35,64K</t>
  </si>
  <si>
    <t>04.12.2001</t>
  </si>
  <si>
    <t>38,89K</t>
  </si>
  <si>
    <t>03.12.2001</t>
  </si>
  <si>
    <t>30.11.2001</t>
  </si>
  <si>
    <t>29,79K</t>
  </si>
  <si>
    <t>29.11.2001</t>
  </si>
  <si>
    <t>28.11.2001</t>
  </si>
  <si>
    <t>34,23K</t>
  </si>
  <si>
    <t>27.11.2001</t>
  </si>
  <si>
    <t>42,33K</t>
  </si>
  <si>
    <t>26.11.2001</t>
  </si>
  <si>
    <t>32,17K</t>
  </si>
  <si>
    <t>23.11.2001</t>
  </si>
  <si>
    <t>22.11.2001</t>
  </si>
  <si>
    <t>21.11.2001</t>
  </si>
  <si>
    <t>20.11.2001</t>
  </si>
  <si>
    <t>51,77K</t>
  </si>
  <si>
    <t>19.11.2001</t>
  </si>
  <si>
    <t>16.11.2001</t>
  </si>
  <si>
    <t>44,71K</t>
  </si>
  <si>
    <t>15.11.2001</t>
  </si>
  <si>
    <t>13,77K</t>
  </si>
  <si>
    <t>14.11.2001</t>
  </si>
  <si>
    <t>13.11.2001</t>
  </si>
  <si>
    <t>12.11.2001</t>
  </si>
  <si>
    <t>09.11.2001</t>
  </si>
  <si>
    <t>38,25K</t>
  </si>
  <si>
    <t>08.11.2001</t>
  </si>
  <si>
    <t>46,50K</t>
  </si>
  <si>
    <t>07.11.2001</t>
  </si>
  <si>
    <t>06.11.2001</t>
  </si>
  <si>
    <t>23,51K</t>
  </si>
  <si>
    <t>05.11.2001</t>
  </si>
  <si>
    <t>02.11.2001</t>
  </si>
  <si>
    <t>01.11.2001</t>
  </si>
  <si>
    <t>31.10.2001</t>
  </si>
  <si>
    <t>38,99K</t>
  </si>
  <si>
    <t>30.10.2001</t>
  </si>
  <si>
    <t>32,76K</t>
  </si>
  <si>
    <t>29.10.2001</t>
  </si>
  <si>
    <t>26.10.2001</t>
  </si>
  <si>
    <t>25,27K</t>
  </si>
  <si>
    <t>25.10.2001</t>
  </si>
  <si>
    <t>40,63K</t>
  </si>
  <si>
    <t>24.10.2001</t>
  </si>
  <si>
    <t>51,18K</t>
  </si>
  <si>
    <t>23.10.2001</t>
  </si>
  <si>
    <t>37,96K</t>
  </si>
  <si>
    <t>22.10.2001</t>
  </si>
  <si>
    <t>25,96K</t>
  </si>
  <si>
    <t>19.10.2001</t>
  </si>
  <si>
    <t>31,33K</t>
  </si>
  <si>
    <t>18.10.2001</t>
  </si>
  <si>
    <t>17.10.2001</t>
  </si>
  <si>
    <t>34,36K</t>
  </si>
  <si>
    <t>16.10.2001</t>
  </si>
  <si>
    <t>8,20K</t>
  </si>
  <si>
    <t>15.10.2001</t>
  </si>
  <si>
    <t>18,49K</t>
  </si>
  <si>
    <t>12.10.2001</t>
  </si>
  <si>
    <t>30,14K</t>
  </si>
  <si>
    <t>11.10.2001</t>
  </si>
  <si>
    <t>10.10.2001</t>
  </si>
  <si>
    <t>20,92K</t>
  </si>
  <si>
    <t>09.10.2001</t>
  </si>
  <si>
    <t>19,61K</t>
  </si>
  <si>
    <t>08.10.2001</t>
  </si>
  <si>
    <t>24,59K</t>
  </si>
  <si>
    <t>05.10.2001</t>
  </si>
  <si>
    <t>33,76K</t>
  </si>
  <si>
    <t>04.10.2001</t>
  </si>
  <si>
    <t>37,83K</t>
  </si>
  <si>
    <t>03.10.2001</t>
  </si>
  <si>
    <t>32,65K</t>
  </si>
  <si>
    <t>02.10.2001</t>
  </si>
  <si>
    <t>30,57K</t>
  </si>
  <si>
    <t>01.10.2001</t>
  </si>
  <si>
    <t>27,38K</t>
  </si>
  <si>
    <t>28.09.2001</t>
  </si>
  <si>
    <t>33,15K</t>
  </si>
  <si>
    <t>27.09.2001</t>
  </si>
  <si>
    <t>26.09.2001</t>
  </si>
  <si>
    <t>25.09.2001</t>
  </si>
  <si>
    <t>54,48K</t>
  </si>
  <si>
    <t>24.09.2001</t>
  </si>
  <si>
    <t>77,07K</t>
  </si>
  <si>
    <t>21.09.2001</t>
  </si>
  <si>
    <t>45,35K</t>
  </si>
  <si>
    <t>20.09.2001</t>
  </si>
  <si>
    <t>50,07K</t>
  </si>
  <si>
    <t>19.09.2001</t>
  </si>
  <si>
    <t>64,69K</t>
  </si>
  <si>
    <t>18.09.2001</t>
  </si>
  <si>
    <t>56,46K</t>
  </si>
  <si>
    <t>17.09.2001</t>
  </si>
  <si>
    <t>14.09.2001</t>
  </si>
  <si>
    <t>44,31K</t>
  </si>
  <si>
    <t>13.09.2001</t>
  </si>
  <si>
    <t>15,67K</t>
  </si>
  <si>
    <t>12.09.2001</t>
  </si>
  <si>
    <t>11.09.2001</t>
  </si>
  <si>
    <t>10.09.2001</t>
  </si>
  <si>
    <t>29,51K</t>
  </si>
  <si>
    <t>07.09.2001</t>
  </si>
  <si>
    <t>47,58K</t>
  </si>
  <si>
    <t>06.09.2001</t>
  </si>
  <si>
    <t>40,71K</t>
  </si>
  <si>
    <t>05.09.2001</t>
  </si>
  <si>
    <t>27,41K</t>
  </si>
  <si>
    <t>04.09.2001</t>
  </si>
  <si>
    <t>03.09.2001</t>
  </si>
  <si>
    <t>12,84K</t>
  </si>
  <si>
    <t>31.08.2001</t>
  </si>
  <si>
    <t>18,82K</t>
  </si>
  <si>
    <t>30.08.2001</t>
  </si>
  <si>
    <t>29.08.2001</t>
  </si>
  <si>
    <t>28.08.2001</t>
  </si>
  <si>
    <t>30,99K</t>
  </si>
  <si>
    <t>24.08.2001</t>
  </si>
  <si>
    <t>38,93K</t>
  </si>
  <si>
    <t>23.08.2001</t>
  </si>
  <si>
    <t>31,53K</t>
  </si>
  <si>
    <t>22.08.2001</t>
  </si>
  <si>
    <t>35,42K</t>
  </si>
  <si>
    <t>21.08.2001</t>
  </si>
  <si>
    <t>30,15K</t>
  </si>
  <si>
    <t>20.08.2001</t>
  </si>
  <si>
    <t>17.08.2001</t>
  </si>
  <si>
    <t>45,43K</t>
  </si>
  <si>
    <t>16.08.2001</t>
  </si>
  <si>
    <t>9,16K</t>
  </si>
  <si>
    <t>15.08.2001</t>
  </si>
  <si>
    <t>29,21K</t>
  </si>
  <si>
    <t>14.08.2001</t>
  </si>
  <si>
    <t>13.08.2001</t>
  </si>
  <si>
    <t>10.08.2001</t>
  </si>
  <si>
    <t>24,75K</t>
  </si>
  <si>
    <t>09.08.2001</t>
  </si>
  <si>
    <t>14,17K</t>
  </si>
  <si>
    <t>08.08.2001</t>
  </si>
  <si>
    <t>28,48K</t>
  </si>
  <si>
    <t>07.08.2001</t>
  </si>
  <si>
    <t>26,40K</t>
  </si>
  <si>
    <t>06.08.2001</t>
  </si>
  <si>
    <t>16,89K</t>
  </si>
  <si>
    <t>03.08.2001</t>
  </si>
  <si>
    <t>02.08.2001</t>
  </si>
  <si>
    <t>36,22K</t>
  </si>
  <si>
    <t>01.08.2001</t>
  </si>
  <si>
    <t>31.07.2001</t>
  </si>
  <si>
    <t>18,93K</t>
  </si>
  <si>
    <t>30.07.2001</t>
  </si>
  <si>
    <t>15,99K</t>
  </si>
  <si>
    <t>27.07.2001</t>
  </si>
  <si>
    <t>32,08K</t>
  </si>
  <si>
    <t>26.07.2001</t>
  </si>
  <si>
    <t>27,23K</t>
  </si>
  <si>
    <t>25.07.2001</t>
  </si>
  <si>
    <t>39,40K</t>
  </si>
  <si>
    <t>24.07.2001</t>
  </si>
  <si>
    <t>23,87K</t>
  </si>
  <si>
    <t>23.07.2001</t>
  </si>
  <si>
    <t>20.07.2001</t>
  </si>
  <si>
    <t>31,42K</t>
  </si>
  <si>
    <t>19.07.2001</t>
  </si>
  <si>
    <t>51,31K</t>
  </si>
  <si>
    <t>18.07.2001</t>
  </si>
  <si>
    <t>43,51K</t>
  </si>
  <si>
    <t>17.07.2001</t>
  </si>
  <si>
    <t>37,18K</t>
  </si>
  <si>
    <t>16.07.2001</t>
  </si>
  <si>
    <t>9,73K</t>
  </si>
  <si>
    <t>13.07.2001</t>
  </si>
  <si>
    <t>12.07.2001</t>
  </si>
  <si>
    <t>33,73K</t>
  </si>
  <si>
    <t>11.07.2001</t>
  </si>
  <si>
    <t>10.07.2001</t>
  </si>
  <si>
    <t>29,78K</t>
  </si>
  <si>
    <t>09.07.2001</t>
  </si>
  <si>
    <t>28,19K</t>
  </si>
  <si>
    <t>06.07.2001</t>
  </si>
  <si>
    <t>34,20K</t>
  </si>
  <si>
    <t>05.07.2001</t>
  </si>
  <si>
    <t>04.07.2001</t>
  </si>
  <si>
    <t>10,66K</t>
  </si>
  <si>
    <t>03.07.2001</t>
  </si>
  <si>
    <t>02.07.2001</t>
  </si>
  <si>
    <t>31,89K</t>
  </si>
  <si>
    <t>29.06.2001</t>
  </si>
  <si>
    <t>28.06.2001</t>
  </si>
  <si>
    <t>50,51K</t>
  </si>
  <si>
    <t>27.06.2001</t>
  </si>
  <si>
    <t>51,64K</t>
  </si>
  <si>
    <t>26.06.2001</t>
  </si>
  <si>
    <t>30,34K</t>
  </si>
  <si>
    <t>25.06.2001</t>
  </si>
  <si>
    <t>24,26K</t>
  </si>
  <si>
    <t>22.06.2001</t>
  </si>
  <si>
    <t>30,43K</t>
  </si>
  <si>
    <t>21.06.2001</t>
  </si>
  <si>
    <t>20.06.2001</t>
  </si>
  <si>
    <t>49,74K</t>
  </si>
  <si>
    <t>19.06.2001</t>
  </si>
  <si>
    <t>18.06.2001</t>
  </si>
  <si>
    <t>40,11K</t>
  </si>
  <si>
    <t>15.06.2001</t>
  </si>
  <si>
    <t>36,10K</t>
  </si>
  <si>
    <t>14.06.2001</t>
  </si>
  <si>
    <t>11,80K</t>
  </si>
  <si>
    <t>13.06.2001</t>
  </si>
  <si>
    <t>16,72K</t>
  </si>
  <si>
    <t>12.06.2001</t>
  </si>
  <si>
    <t>20,05K</t>
  </si>
  <si>
    <t>11.06.2001</t>
  </si>
  <si>
    <t>19,74K</t>
  </si>
  <si>
    <t>08.06.2001</t>
  </si>
  <si>
    <t>19,39K</t>
  </si>
  <si>
    <t>07.06.2001</t>
  </si>
  <si>
    <t>27,60K</t>
  </si>
  <si>
    <t>06.06.2001</t>
  </si>
  <si>
    <t>22,17K</t>
  </si>
  <si>
    <t>05.06.2001</t>
  </si>
  <si>
    <t>29,04K</t>
  </si>
  <si>
    <t>04.06.2001</t>
  </si>
  <si>
    <t>33,08K</t>
  </si>
  <si>
    <t>01.06.2001</t>
  </si>
  <si>
    <t>31.05.2001</t>
  </si>
  <si>
    <t>30.05.2001</t>
  </si>
  <si>
    <t>34,74K</t>
  </si>
  <si>
    <t>29.05.2001</t>
  </si>
  <si>
    <t>33,98K</t>
  </si>
  <si>
    <t>25.05.2001</t>
  </si>
  <si>
    <t>27,67K</t>
  </si>
  <si>
    <t>24.05.2001</t>
  </si>
  <si>
    <t>54,77K</t>
  </si>
  <si>
    <t>23.05.2001</t>
  </si>
  <si>
    <t>22.05.2001</t>
  </si>
  <si>
    <t>29,74K</t>
  </si>
  <si>
    <t>21.05.2001</t>
  </si>
  <si>
    <t>18.05.2001</t>
  </si>
  <si>
    <t>35,10K</t>
  </si>
  <si>
    <t>17.05.2001</t>
  </si>
  <si>
    <t>25,53K</t>
  </si>
  <si>
    <t>16.05.2001</t>
  </si>
  <si>
    <t>9,44K</t>
  </si>
  <si>
    <t>15.05.2001</t>
  </si>
  <si>
    <t>18,33K</t>
  </si>
  <si>
    <t>14.05.2001</t>
  </si>
  <si>
    <t>15,43K</t>
  </si>
  <si>
    <t>11.05.2001</t>
  </si>
  <si>
    <t>13,91K</t>
  </si>
  <si>
    <t>10.05.2001</t>
  </si>
  <si>
    <t>20,26K</t>
  </si>
  <si>
    <t>09.05.2001</t>
  </si>
  <si>
    <t>21,97K</t>
  </si>
  <si>
    <t>08.05.2001</t>
  </si>
  <si>
    <t>04.05.2001</t>
  </si>
  <si>
    <t>25,08K</t>
  </si>
  <si>
    <t>03.05.2001</t>
  </si>
  <si>
    <t>40,74K</t>
  </si>
  <si>
    <t>02.05.2001</t>
  </si>
  <si>
    <t>34,38K</t>
  </si>
  <si>
    <t>01.05.2001</t>
  </si>
  <si>
    <t>26,00K</t>
  </si>
  <si>
    <t>30.04.2001</t>
  </si>
  <si>
    <t>27.04.2001</t>
  </si>
  <si>
    <t>26.04.2001</t>
  </si>
  <si>
    <t>39,95K</t>
  </si>
  <si>
    <t>25.04.2001</t>
  </si>
  <si>
    <t>32,37K</t>
  </si>
  <si>
    <t>24.04.2001</t>
  </si>
  <si>
    <t>36,15K</t>
  </si>
  <si>
    <t>23.04.2001</t>
  </si>
  <si>
    <t>28,43K</t>
  </si>
  <si>
    <t>20.04.2001</t>
  </si>
  <si>
    <t>30,51K</t>
  </si>
  <si>
    <t>19.04.2001</t>
  </si>
  <si>
    <t>32,51K</t>
  </si>
  <si>
    <t>18.04.2001</t>
  </si>
  <si>
    <t>17.04.2001</t>
  </si>
  <si>
    <t>40,31K</t>
  </si>
  <si>
    <t>12.04.2001</t>
  </si>
  <si>
    <t>11.04.2001</t>
  </si>
  <si>
    <t>6,18K</t>
  </si>
  <si>
    <t>10.04.2001</t>
  </si>
  <si>
    <t>09.04.2001</t>
  </si>
  <si>
    <t>21,65K</t>
  </si>
  <si>
    <t>06.04.2001</t>
  </si>
  <si>
    <t>18,84K</t>
  </si>
  <si>
    <t>05.04.2001</t>
  </si>
  <si>
    <t>31,96K</t>
  </si>
  <si>
    <t>04.04.2001</t>
  </si>
  <si>
    <t>03.04.2001</t>
  </si>
  <si>
    <t>02.04.2001</t>
  </si>
  <si>
    <t>24,04K</t>
  </si>
  <si>
    <t>30.03.2001</t>
  </si>
  <si>
    <t>23,25K</t>
  </si>
  <si>
    <t>29.03.2001</t>
  </si>
  <si>
    <t>44,61K</t>
  </si>
  <si>
    <t>28.03.2001</t>
  </si>
  <si>
    <t>32,46K</t>
  </si>
  <si>
    <t>27.03.2001</t>
  </si>
  <si>
    <t>26.03.2001</t>
  </si>
  <si>
    <t>26,79K</t>
  </si>
  <si>
    <t>23.03.2001</t>
  </si>
  <si>
    <t>38,60K</t>
  </si>
  <si>
    <t>22.03.2001</t>
  </si>
  <si>
    <t>21.03.2001</t>
  </si>
  <si>
    <t>38,34K</t>
  </si>
  <si>
    <t>20.03.2001</t>
  </si>
  <si>
    <t>32,92K</t>
  </si>
  <si>
    <t>19.03.2001</t>
  </si>
  <si>
    <t>32,38K</t>
  </si>
  <si>
    <t>16.03.2001</t>
  </si>
  <si>
    <t>43,60K</t>
  </si>
  <si>
    <t>15.03.2001</t>
  </si>
  <si>
    <t>12,86K</t>
  </si>
  <si>
    <t>14.03.2001</t>
  </si>
  <si>
    <t>26,14K</t>
  </si>
  <si>
    <t>13.03.2001</t>
  </si>
  <si>
    <t>20,28K</t>
  </si>
  <si>
    <t>12.03.2001</t>
  </si>
  <si>
    <t>23,21K</t>
  </si>
  <si>
    <t>09.03.2001</t>
  </si>
  <si>
    <t>08.03.2001</t>
  </si>
  <si>
    <t>25,47K</t>
  </si>
  <si>
    <t>07.03.2001</t>
  </si>
  <si>
    <t>06.03.2001</t>
  </si>
  <si>
    <t>21,45K</t>
  </si>
  <si>
    <t>05.03.2001</t>
  </si>
  <si>
    <t>22,00K</t>
  </si>
  <si>
    <t>02.03.2001</t>
  </si>
  <si>
    <t>01.03.2001</t>
  </si>
  <si>
    <t>24,35K</t>
  </si>
  <si>
    <t>28.02.2001</t>
  </si>
  <si>
    <t>27.02.2001</t>
  </si>
  <si>
    <t>30,55K</t>
  </si>
  <si>
    <t>26.02.2001</t>
  </si>
  <si>
    <t>34,72K</t>
  </si>
  <si>
    <t>23.02.2001</t>
  </si>
  <si>
    <t>22.02.2001</t>
  </si>
  <si>
    <t>30,65K</t>
  </si>
  <si>
    <t>21.02.2001</t>
  </si>
  <si>
    <t>23,02K</t>
  </si>
  <si>
    <t>20.02.2001</t>
  </si>
  <si>
    <t>27,62K</t>
  </si>
  <si>
    <t>19.02.2001</t>
  </si>
  <si>
    <t>16,18K</t>
  </si>
  <si>
    <t>16.02.2001</t>
  </si>
  <si>
    <t>19,64K</t>
  </si>
  <si>
    <t>15.02.2001</t>
  </si>
  <si>
    <t>41,05K</t>
  </si>
  <si>
    <t>14.02.2001</t>
  </si>
  <si>
    <t>13.02.2001</t>
  </si>
  <si>
    <t>15,55K</t>
  </si>
  <si>
    <t>12.02.2001</t>
  </si>
  <si>
    <t>09.02.2001</t>
  </si>
  <si>
    <t>15,81K</t>
  </si>
  <si>
    <t>08.02.2001</t>
  </si>
  <si>
    <t>20,88K</t>
  </si>
  <si>
    <t>07.02.2001</t>
  </si>
  <si>
    <t>06.02.2001</t>
  </si>
  <si>
    <t>15,12K</t>
  </si>
  <si>
    <t>05.02.2001</t>
  </si>
  <si>
    <t>02.02.2001</t>
  </si>
  <si>
    <t>27,33K</t>
  </si>
  <si>
    <t>01.02.2001</t>
  </si>
  <si>
    <t>37,55K</t>
  </si>
  <si>
    <t>31.01.2001</t>
  </si>
  <si>
    <t>30.01.2001</t>
  </si>
  <si>
    <t>30,97K</t>
  </si>
  <si>
    <t>29.01.2001</t>
  </si>
  <si>
    <t>39,54K</t>
  </si>
  <si>
    <t>26.01.2001</t>
  </si>
  <si>
    <t>22,35K</t>
  </si>
  <si>
    <t>25.01.2001</t>
  </si>
  <si>
    <t>25,80K</t>
  </si>
  <si>
    <t>24.01.2001</t>
  </si>
  <si>
    <t>36,41K</t>
  </si>
  <si>
    <t>23.01.2001</t>
  </si>
  <si>
    <t>36,74K</t>
  </si>
  <si>
    <t>22.01.2001</t>
  </si>
  <si>
    <t>30,92K</t>
  </si>
  <si>
    <t>19.01.2001</t>
  </si>
  <si>
    <t>39,38K</t>
  </si>
  <si>
    <t>18.01.2001</t>
  </si>
  <si>
    <t>36,14K</t>
  </si>
  <si>
    <t>17.01.2001</t>
  </si>
  <si>
    <t>48,77K</t>
  </si>
  <si>
    <t>16.01.2001</t>
  </si>
  <si>
    <t>10,60K</t>
  </si>
  <si>
    <t>15.01.2001</t>
  </si>
  <si>
    <t>13,48K</t>
  </si>
  <si>
    <t>12.01.2001</t>
  </si>
  <si>
    <t>15,52K</t>
  </si>
  <si>
    <t>11.01.2001</t>
  </si>
  <si>
    <t>24,68K</t>
  </si>
  <si>
    <t>10.01.2001</t>
  </si>
  <si>
    <t>09.01.2001</t>
  </si>
  <si>
    <t>08.01.2001</t>
  </si>
  <si>
    <t>05.01.2001</t>
  </si>
  <si>
    <t>34,99K</t>
  </si>
  <si>
    <t>04.01.2001</t>
  </si>
  <si>
    <t>32,81K</t>
  </si>
  <si>
    <t>03.01.2001</t>
  </si>
  <si>
    <t>36,40K</t>
  </si>
  <si>
    <t>02.01.2001</t>
  </si>
  <si>
    <t>25,21K</t>
  </si>
  <si>
    <t>29.12.2000</t>
  </si>
  <si>
    <t>16,64K</t>
  </si>
  <si>
    <t>28.12.2000</t>
  </si>
  <si>
    <t>23,31K</t>
  </si>
  <si>
    <t>27.12.2000</t>
  </si>
  <si>
    <t>24,79K</t>
  </si>
  <si>
    <t>22.12.2000</t>
  </si>
  <si>
    <t>13,15K</t>
  </si>
  <si>
    <t>21.12.2000</t>
  </si>
  <si>
    <t>36,43K</t>
  </si>
  <si>
    <t>20.12.2000</t>
  </si>
  <si>
    <t>35,70K</t>
  </si>
  <si>
    <t>19.12.2000</t>
  </si>
  <si>
    <t>34,40K</t>
  </si>
  <si>
    <t>18.12.2000</t>
  </si>
  <si>
    <t>29,92K</t>
  </si>
  <si>
    <t>15.12.2000</t>
  </si>
  <si>
    <t>24,30K</t>
  </si>
  <si>
    <t>14.12.2000</t>
  </si>
  <si>
    <t>5,18K</t>
  </si>
  <si>
    <t>13.12.2000</t>
  </si>
  <si>
    <t>15,44K</t>
  </si>
  <si>
    <t>12.12.2000</t>
  </si>
  <si>
    <t>19,91K</t>
  </si>
  <si>
    <t>11.12.2000</t>
  </si>
  <si>
    <t>20,97K</t>
  </si>
  <si>
    <t>08.12.2000</t>
  </si>
  <si>
    <t>22,89K</t>
  </si>
  <si>
    <t>07.12.2000</t>
  </si>
  <si>
    <t>26,64K</t>
  </si>
  <si>
    <t>06.12.2000</t>
  </si>
  <si>
    <t>05.12.2000</t>
  </si>
  <si>
    <t>46,74K</t>
  </si>
  <si>
    <t>04.12.2000</t>
  </si>
  <si>
    <t>38,63K</t>
  </si>
  <si>
    <t>01.12.2000</t>
  </si>
  <si>
    <t>30.11.2000</t>
  </si>
  <si>
    <t>36,86K</t>
  </si>
  <si>
    <t>29.11.2000</t>
  </si>
  <si>
    <t>35,46K</t>
  </si>
  <si>
    <t>28.11.2000</t>
  </si>
  <si>
    <t>27.11.2000</t>
  </si>
  <si>
    <t>25,55K</t>
  </si>
  <si>
    <t>24.11.2000</t>
  </si>
  <si>
    <t>10,71K</t>
  </si>
  <si>
    <t>23.11.2000</t>
  </si>
  <si>
    <t>12,51K</t>
  </si>
  <si>
    <t>22.11.2000</t>
  </si>
  <si>
    <t>21,07K</t>
  </si>
  <si>
    <t>21.11.2000</t>
  </si>
  <si>
    <t>23,52K</t>
  </si>
  <si>
    <t>20.11.2000</t>
  </si>
  <si>
    <t>35,11K</t>
  </si>
  <si>
    <t>17.11.2000</t>
  </si>
  <si>
    <t>25,16K</t>
  </si>
  <si>
    <t>16.11.2000</t>
  </si>
  <si>
    <t>29,24K</t>
  </si>
  <si>
    <t>15.11.2000</t>
  </si>
  <si>
    <t>8,63K</t>
  </si>
  <si>
    <t>14.11.2000</t>
  </si>
  <si>
    <t>17,94K</t>
  </si>
  <si>
    <t>13.11.2000</t>
  </si>
  <si>
    <t>26,93K</t>
  </si>
  <si>
    <t>10.11.2000</t>
  </si>
  <si>
    <t>22,67K</t>
  </si>
  <si>
    <t>09.11.2000</t>
  </si>
  <si>
    <t>31,02K</t>
  </si>
  <si>
    <t>08.11.2000</t>
  </si>
  <si>
    <t>25,26K</t>
  </si>
  <si>
    <t>07.11.2000</t>
  </si>
  <si>
    <t>06.11.2000</t>
  </si>
  <si>
    <t>24,20K</t>
  </si>
  <si>
    <t>03.11.2000</t>
  </si>
  <si>
    <t>21,51K</t>
  </si>
  <si>
    <t>02.11.2000</t>
  </si>
  <si>
    <t>01.11.2000</t>
  </si>
  <si>
    <t>29,11K</t>
  </si>
  <si>
    <t>31.10.2000</t>
  </si>
  <si>
    <t>32,66K</t>
  </si>
  <si>
    <t>30.10.2000</t>
  </si>
  <si>
    <t>16,15K</t>
  </si>
  <si>
    <t>27.10.2000</t>
  </si>
  <si>
    <t>26.10.2000</t>
  </si>
  <si>
    <t>35,54K</t>
  </si>
  <si>
    <t>25.10.2000</t>
  </si>
  <si>
    <t>24.10.2000</t>
  </si>
  <si>
    <t>23.10.2000</t>
  </si>
  <si>
    <t>29,23K</t>
  </si>
  <si>
    <t>20.10.2000</t>
  </si>
  <si>
    <t>28,85K</t>
  </si>
  <si>
    <t>19.10.2000</t>
  </si>
  <si>
    <t>18.10.2000</t>
  </si>
  <si>
    <t>32,33K</t>
  </si>
  <si>
    <t>17.10.2000</t>
  </si>
  <si>
    <t>42,69K</t>
  </si>
  <si>
    <t>16.10.2000</t>
  </si>
  <si>
    <t>9,88K</t>
  </si>
  <si>
    <t>13.10.2000</t>
  </si>
  <si>
    <t>23,41K</t>
  </si>
  <si>
    <t>12.10.2000</t>
  </si>
  <si>
    <t>26,50K</t>
  </si>
  <si>
    <t>11.10.2000</t>
  </si>
  <si>
    <t>21,21K</t>
  </si>
  <si>
    <t>10.10.2000</t>
  </si>
  <si>
    <t>20,90K</t>
  </si>
  <si>
    <t>09.10.2000</t>
  </si>
  <si>
    <t>06.10.2000</t>
  </si>
  <si>
    <t>14,36K</t>
  </si>
  <si>
    <t>05.10.2000</t>
  </si>
  <si>
    <t>28,42K</t>
  </si>
  <si>
    <t>04.10.2000</t>
  </si>
  <si>
    <t>22,21K</t>
  </si>
  <si>
    <t>03.10.2000</t>
  </si>
  <si>
    <t>21,90K</t>
  </si>
  <si>
    <t>02.10.2000</t>
  </si>
  <si>
    <t>29.09.2000</t>
  </si>
  <si>
    <t>26,73K</t>
  </si>
  <si>
    <t>28.09.2000</t>
  </si>
  <si>
    <t>27.09.2000</t>
  </si>
  <si>
    <t>30,67K</t>
  </si>
  <si>
    <t>26.09.2000</t>
  </si>
  <si>
    <t>34,57K</t>
  </si>
  <si>
    <t>25.09.2000</t>
  </si>
  <si>
    <t>47,45K</t>
  </si>
  <si>
    <t>22.09.2000</t>
  </si>
  <si>
    <t>21.09.2000</t>
  </si>
  <si>
    <t>49,30K</t>
  </si>
  <si>
    <t>20.09.2000</t>
  </si>
  <si>
    <t>45,12K</t>
  </si>
  <si>
    <t>19.09.2000</t>
  </si>
  <si>
    <t>42,97K</t>
  </si>
  <si>
    <t>18.09.2000</t>
  </si>
  <si>
    <t>15.09.2000</t>
  </si>
  <si>
    <t>37,45K</t>
  </si>
  <si>
    <t>14.09.2000</t>
  </si>
  <si>
    <t>16,54K</t>
  </si>
  <si>
    <t>13.09.2000</t>
  </si>
  <si>
    <t>12.09.2000</t>
  </si>
  <si>
    <t>23,67K</t>
  </si>
  <si>
    <t>11.09.2000</t>
  </si>
  <si>
    <t>41,22K</t>
  </si>
  <si>
    <t>08.09.2000</t>
  </si>
  <si>
    <t>40,61K</t>
  </si>
  <si>
    <t>07.09.2000</t>
  </si>
  <si>
    <t>39,01K</t>
  </si>
  <si>
    <t>06.09.2000</t>
  </si>
  <si>
    <t>05.09.2000</t>
  </si>
  <si>
    <t>29,72K</t>
  </si>
  <si>
    <t>04.09.2000</t>
  </si>
  <si>
    <t>13,76K</t>
  </si>
  <si>
    <t>01.09.2000</t>
  </si>
  <si>
    <t>31.08.2000</t>
  </si>
  <si>
    <t>26,86K</t>
  </si>
  <si>
    <t>30.08.2000</t>
  </si>
  <si>
    <t>29.08.2000</t>
  </si>
  <si>
    <t>13,20K</t>
  </si>
  <si>
    <t>25.08.2000</t>
  </si>
  <si>
    <t>23,00K</t>
  </si>
  <si>
    <t>24.08.2000</t>
  </si>
  <si>
    <t>27,12K</t>
  </si>
  <si>
    <t>23.08.2000</t>
  </si>
  <si>
    <t>33,75K</t>
  </si>
  <si>
    <t>22.08.2000</t>
  </si>
  <si>
    <t>43,04K</t>
  </si>
  <si>
    <t>21.08.2000</t>
  </si>
  <si>
    <t>18.08.2000</t>
  </si>
  <si>
    <t>23,95K</t>
  </si>
  <si>
    <t>17.08.2000</t>
  </si>
  <si>
    <t>36,03K</t>
  </si>
  <si>
    <t>16.08.2000</t>
  </si>
  <si>
    <t>10,10K</t>
  </si>
  <si>
    <t>15.08.2000</t>
  </si>
  <si>
    <t>14.08.2000</t>
  </si>
  <si>
    <t>11.08.2000</t>
  </si>
  <si>
    <t>16,67K</t>
  </si>
  <si>
    <t>10.08.2000</t>
  </si>
  <si>
    <t>09.08.2000</t>
  </si>
  <si>
    <t>30,01K</t>
  </si>
  <si>
    <t>08.08.2000</t>
  </si>
  <si>
    <t>16,52K</t>
  </si>
  <si>
    <t>07.08.2000</t>
  </si>
  <si>
    <t>23,13K</t>
  </si>
  <si>
    <t>04.08.2000</t>
  </si>
  <si>
    <t>28,66K</t>
  </si>
  <si>
    <t>03.08.2000</t>
  </si>
  <si>
    <t>29,26K</t>
  </si>
  <si>
    <t>02.08.2000</t>
  </si>
  <si>
    <t>33,78K</t>
  </si>
  <si>
    <t>01.08.2000</t>
  </si>
  <si>
    <t>25,00K</t>
  </si>
  <si>
    <t>31.07.2000</t>
  </si>
  <si>
    <t>23,70K</t>
  </si>
  <si>
    <t>28.07.2000</t>
  </si>
  <si>
    <t>26,27K</t>
  </si>
  <si>
    <t>27.07.2000</t>
  </si>
  <si>
    <t>26,70K</t>
  </si>
  <si>
    <t>26.07.2000</t>
  </si>
  <si>
    <t>25.07.2000</t>
  </si>
  <si>
    <t>24.07.2000</t>
  </si>
  <si>
    <t>21.07.2000</t>
  </si>
  <si>
    <t>48,23K</t>
  </si>
  <si>
    <t>20.07.2000</t>
  </si>
  <si>
    <t>39,67K</t>
  </si>
  <si>
    <t>19.07.2000</t>
  </si>
  <si>
    <t>18.07.2000</t>
  </si>
  <si>
    <t>44,16K</t>
  </si>
  <si>
    <t>17.07.2000</t>
  </si>
  <si>
    <t>14.07.2000</t>
  </si>
  <si>
    <t>11,29K</t>
  </si>
  <si>
    <t>13.07.2000</t>
  </si>
  <si>
    <t>12.07.2000</t>
  </si>
  <si>
    <t>19,26K</t>
  </si>
  <si>
    <t>11.07.2000</t>
  </si>
  <si>
    <t>10.07.2000</t>
  </si>
  <si>
    <t>31,94K</t>
  </si>
  <si>
    <t>07.07.2000</t>
  </si>
  <si>
    <t>32,94K</t>
  </si>
  <si>
    <t>06.07.2000</t>
  </si>
  <si>
    <t>41,35K</t>
  </si>
  <si>
    <t>05.07.2000</t>
  </si>
  <si>
    <t>44,58K</t>
  </si>
  <si>
    <t>04.07.2000</t>
  </si>
  <si>
    <t>28,79K</t>
  </si>
  <si>
    <t>03.07.2000</t>
  </si>
  <si>
    <t>9,65K</t>
  </si>
  <si>
    <t>30.06.2000</t>
  </si>
  <si>
    <t>23,08K</t>
  </si>
  <si>
    <t>29.06.2000</t>
  </si>
  <si>
    <t>28,75K</t>
  </si>
  <si>
    <t>28.06.2000</t>
  </si>
  <si>
    <t>27.06.2000</t>
  </si>
  <si>
    <t>26.06.2000</t>
  </si>
  <si>
    <t>28,26K</t>
  </si>
  <si>
    <t>23.06.2000</t>
  </si>
  <si>
    <t>32,24K</t>
  </si>
  <si>
    <t>22.06.2000</t>
  </si>
  <si>
    <t>21.06.2000</t>
  </si>
  <si>
    <t>47,09K</t>
  </si>
  <si>
    <t>20.06.2000</t>
  </si>
  <si>
    <t>30,89K</t>
  </si>
  <si>
    <t>19.06.2000</t>
  </si>
  <si>
    <t>31,39K</t>
  </si>
  <si>
    <t>16.06.2000</t>
  </si>
  <si>
    <t>48,02K</t>
  </si>
  <si>
    <t>15.06.2000</t>
  </si>
  <si>
    <t>14.06.2000</t>
  </si>
  <si>
    <t>27,27K</t>
  </si>
  <si>
    <t>13.06.2000</t>
  </si>
  <si>
    <t>31,18K</t>
  </si>
  <si>
    <t>12.06.2000</t>
  </si>
  <si>
    <t>26,92K</t>
  </si>
  <si>
    <t>09.06.2000</t>
  </si>
  <si>
    <t>21,41K</t>
  </si>
  <si>
    <t>08.06.2000</t>
  </si>
  <si>
    <t>25,56K</t>
  </si>
  <si>
    <t>07.06.2000</t>
  </si>
  <si>
    <t>36,01K</t>
  </si>
  <si>
    <t>06.06.2000</t>
  </si>
  <si>
    <t>25,44K</t>
  </si>
  <si>
    <t>05.06.2000</t>
  </si>
  <si>
    <t>32,14K</t>
  </si>
  <si>
    <t>02.06.2000</t>
  </si>
  <si>
    <t>20,95K</t>
  </si>
  <si>
    <t>01.06.2000</t>
  </si>
  <si>
    <t>28,67K</t>
  </si>
  <si>
    <t>31.05.2000</t>
  </si>
  <si>
    <t>30.05.2000</t>
  </si>
  <si>
    <t>24,23K</t>
  </si>
  <si>
    <t>26.05.2000</t>
  </si>
  <si>
    <t>19,72K</t>
  </si>
  <si>
    <t>25.05.2000</t>
  </si>
  <si>
    <t>33,00K</t>
  </si>
  <si>
    <t>24.05.2000</t>
  </si>
  <si>
    <t>28,90K</t>
  </si>
  <si>
    <t>23.05.2000</t>
  </si>
  <si>
    <t>29,94K</t>
  </si>
  <si>
    <t>22.05.2000</t>
  </si>
  <si>
    <t>40,60K</t>
  </si>
  <si>
    <t>19.05.2000</t>
  </si>
  <si>
    <t>39,91K</t>
  </si>
  <si>
    <t>18.05.2000</t>
  </si>
  <si>
    <t>17.05.2000</t>
  </si>
  <si>
    <t>33,21K</t>
  </si>
  <si>
    <t>16.05.2000</t>
  </si>
  <si>
    <t>8,05K</t>
  </si>
  <si>
    <t>15.05.2000</t>
  </si>
  <si>
    <t>12.05.2000</t>
  </si>
  <si>
    <t>11.05.2000</t>
  </si>
  <si>
    <t>27,99K</t>
  </si>
  <si>
    <t>10.05.2000</t>
  </si>
  <si>
    <t>26,10K</t>
  </si>
  <si>
    <t>09.05.2000</t>
  </si>
  <si>
    <t>27,93K</t>
  </si>
  <si>
    <t>08.05.2000</t>
  </si>
  <si>
    <t>23,07K</t>
  </si>
  <si>
    <t>05.05.2000</t>
  </si>
  <si>
    <t>17,92K</t>
  </si>
  <si>
    <t>04.05.2000</t>
  </si>
  <si>
    <t>27,63K</t>
  </si>
  <si>
    <t>03.05.2000</t>
  </si>
  <si>
    <t>41,79K</t>
  </si>
  <si>
    <t>02.05.2000</t>
  </si>
  <si>
    <t>40,26K</t>
  </si>
  <si>
    <t>28.04.2000</t>
  </si>
  <si>
    <t>27.04.2000</t>
  </si>
  <si>
    <t>35,87K</t>
  </si>
  <si>
    <t>26.04.2000</t>
  </si>
  <si>
    <t>26,61K</t>
  </si>
  <si>
    <t>25.04.2000</t>
  </si>
  <si>
    <t>20.04.2000</t>
  </si>
  <si>
    <t>22,81K</t>
  </si>
  <si>
    <t>19.04.2000</t>
  </si>
  <si>
    <t>39,18K</t>
  </si>
  <si>
    <t>18.04.2000</t>
  </si>
  <si>
    <t>17.04.2000</t>
  </si>
  <si>
    <t>35,67K</t>
  </si>
  <si>
    <t>14.04.2000</t>
  </si>
  <si>
    <t>32,23K</t>
  </si>
  <si>
    <t>13.04.2000</t>
  </si>
  <si>
    <t>12,95K</t>
  </si>
  <si>
    <t>12.04.2000</t>
  </si>
  <si>
    <t>24,42K</t>
  </si>
  <si>
    <t>11.04.2000</t>
  </si>
  <si>
    <t>29,27K</t>
  </si>
  <si>
    <t>10.04.2000</t>
  </si>
  <si>
    <t>07.04.2000</t>
  </si>
  <si>
    <t>22,60K</t>
  </si>
  <si>
    <t>06.04.2000</t>
  </si>
  <si>
    <t>24,65K</t>
  </si>
  <si>
    <t>05.04.2000</t>
  </si>
  <si>
    <t>31,76K</t>
  </si>
  <si>
    <t>04.04.2000</t>
  </si>
  <si>
    <t>03.04.2000</t>
  </si>
  <si>
    <t>31.03.2000</t>
  </si>
  <si>
    <t>30.03.2000</t>
  </si>
  <si>
    <t>29.03.2000</t>
  </si>
  <si>
    <t>48,30K</t>
  </si>
  <si>
    <t>28.03.2000</t>
  </si>
  <si>
    <t>27.03.2000</t>
  </si>
  <si>
    <t>20,91K</t>
  </si>
  <si>
    <t>24.03.2000</t>
  </si>
  <si>
    <t>23.03.2000</t>
  </si>
  <si>
    <t>27,84K</t>
  </si>
  <si>
    <t>22.03.2000</t>
  </si>
  <si>
    <t>36,45K</t>
  </si>
  <si>
    <t>21.03.2000</t>
  </si>
  <si>
    <t>34,77K</t>
  </si>
  <si>
    <t>20.03.2000</t>
  </si>
  <si>
    <t>17.03.2000</t>
  </si>
  <si>
    <t>34,13K</t>
  </si>
  <si>
    <t>16.03.2000</t>
  </si>
  <si>
    <t>9,26K</t>
  </si>
  <si>
    <t>15.03.2000</t>
  </si>
  <si>
    <t>14.03.2000</t>
  </si>
  <si>
    <t>27,37K</t>
  </si>
  <si>
    <t>13.03.2000</t>
  </si>
  <si>
    <t>10.03.2000</t>
  </si>
  <si>
    <t>09.03.2000</t>
  </si>
  <si>
    <t>32,88K</t>
  </si>
  <si>
    <t>08.03.2000</t>
  </si>
  <si>
    <t>07.03.2000</t>
  </si>
  <si>
    <t>30,29K</t>
  </si>
  <si>
    <t>06.03.2000</t>
  </si>
  <si>
    <t>03.03.2000</t>
  </si>
  <si>
    <t>21,04K</t>
  </si>
  <si>
    <t>02.03.2000</t>
  </si>
  <si>
    <t>01.03.2000</t>
  </si>
  <si>
    <t>29.02.2000</t>
  </si>
  <si>
    <t>26,42K</t>
  </si>
  <si>
    <t>28.02.2000</t>
  </si>
  <si>
    <t>21,13K</t>
  </si>
  <si>
    <t>25.02.2000</t>
  </si>
  <si>
    <t>29,82K</t>
  </si>
  <si>
    <t>24.02.2000</t>
  </si>
  <si>
    <t>32,29K</t>
  </si>
  <si>
    <t>23.02.2000</t>
  </si>
  <si>
    <t>34,47K</t>
  </si>
  <si>
    <t>22.02.2000</t>
  </si>
  <si>
    <t>21.02.2000</t>
  </si>
  <si>
    <t>18,43K</t>
  </si>
  <si>
    <t>18.02.2000</t>
  </si>
  <si>
    <t>21,42K</t>
  </si>
  <si>
    <t>17.02.2000</t>
  </si>
  <si>
    <t>16.02.2000</t>
  </si>
  <si>
    <t>28,33K</t>
  </si>
  <si>
    <t>15.02.2000</t>
  </si>
  <si>
    <t>32,35K</t>
  </si>
  <si>
    <t>14.02.2000</t>
  </si>
  <si>
    <t>13,06K</t>
  </si>
  <si>
    <t>11.02.2000</t>
  </si>
  <si>
    <t>10.02.2000</t>
  </si>
  <si>
    <t>09.02.2000</t>
  </si>
  <si>
    <t>08.02.2000</t>
  </si>
  <si>
    <t>29,00K</t>
  </si>
  <si>
    <t>07.02.2000</t>
  </si>
  <si>
    <t>20,02K</t>
  </si>
  <si>
    <t>04.02.2000</t>
  </si>
  <si>
    <t>30,38K</t>
  </si>
  <si>
    <t>03.02.2000</t>
  </si>
  <si>
    <t>02.02.2000</t>
  </si>
  <si>
    <t>45,90K</t>
  </si>
  <si>
    <t>01.02.2000</t>
  </si>
  <si>
    <t>31.01.2000</t>
  </si>
  <si>
    <t>38,61K</t>
  </si>
  <si>
    <t>28.01.2000</t>
  </si>
  <si>
    <t>22,23K</t>
  </si>
  <si>
    <t>27.01.2000</t>
  </si>
  <si>
    <t>34,84K</t>
  </si>
  <si>
    <t>26.01.2000</t>
  </si>
  <si>
    <t>25.01.2000</t>
  </si>
  <si>
    <t>24.01.2000</t>
  </si>
  <si>
    <t>21.01.2000</t>
  </si>
  <si>
    <t>20.01.2000</t>
  </si>
  <si>
    <t>47,96K</t>
  </si>
  <si>
    <t>19.01.2000</t>
  </si>
  <si>
    <t>18.01.2000</t>
  </si>
  <si>
    <t>17.01.2000</t>
  </si>
  <si>
    <t>16,29K</t>
  </si>
  <si>
    <t>14.01.2000</t>
  </si>
  <si>
    <t>8,82K</t>
  </si>
  <si>
    <t>13.01.2000</t>
  </si>
  <si>
    <t>22,31K</t>
  </si>
  <si>
    <t>12.01.2000</t>
  </si>
  <si>
    <t>28,46K</t>
  </si>
  <si>
    <t>11.01.2000</t>
  </si>
  <si>
    <t>17,41K</t>
  </si>
  <si>
    <t>10.01.2000</t>
  </si>
  <si>
    <t>07.01.2000</t>
  </si>
  <si>
    <t>34,83K</t>
  </si>
  <si>
    <t>06.01.2000</t>
  </si>
  <si>
    <t>44,66K</t>
  </si>
  <si>
    <t>05.01.2000</t>
  </si>
  <si>
    <t>04.01.2000</t>
  </si>
  <si>
    <t>Contratto</t>
  </si>
  <si>
    <t>1.000 Barili</t>
  </si>
  <si>
    <t>Future Petrolio Brent - Mag 2022 (LCOK2)</t>
  </si>
  <si>
    <t>Giorno</t>
  </si>
  <si>
    <t>Data rf</t>
  </si>
  <si>
    <t>Forward Ultimo</t>
  </si>
  <si>
    <t>rf annualizzati (con repricing ogni 3 mesi)</t>
  </si>
  <si>
    <t>Logrendimenti</t>
  </si>
  <si>
    <t>Rendimenti</t>
  </si>
  <si>
    <t>Prezzo Spot</t>
  </si>
  <si>
    <t>volatilità mobile 30 giorni</t>
  </si>
  <si>
    <t>VaR 10 days</t>
  </si>
  <si>
    <t>perdita MINIMA effettiva 10 giorni</t>
  </si>
  <si>
    <t>Counting eccezioni intervallo decadale</t>
  </si>
  <si>
    <t>Backtesting totale eccezioni su intervallo annuale (Test su VaR decadale)</t>
  </si>
  <si>
    <t>ALFA 99%</t>
  </si>
  <si>
    <t>ALFA 95%</t>
  </si>
  <si>
    <t>HP</t>
  </si>
  <si>
    <t>Anno</t>
  </si>
  <si>
    <t>Riga In cui inizia la prima osservazione dell'anno</t>
  </si>
  <si>
    <t>Numero osservazioni</t>
  </si>
  <si>
    <t>frequenza eccezioni/frequenza tot osservazioni</t>
  </si>
  <si>
    <t>probabilità</t>
  </si>
  <si>
    <t>24.04.2000</t>
  </si>
  <si>
    <t>01.05.2000</t>
  </si>
  <si>
    <t>28.08.2000</t>
  </si>
  <si>
    <t>16.04.2001</t>
  </si>
  <si>
    <t>07.05.2001</t>
  </si>
  <si>
    <t>27.08.2001</t>
  </si>
  <si>
    <t>26.12.2001</t>
  </si>
  <si>
    <t>01.04.2002</t>
  </si>
  <si>
    <t>06.05.2002</t>
  </si>
  <si>
    <t>03.06.2002</t>
  </si>
  <si>
    <t>04.06.2002</t>
  </si>
  <si>
    <t>26.08.2002</t>
  </si>
  <si>
    <t>26.12.2002</t>
  </si>
  <si>
    <t>21.04.2003</t>
  </si>
  <si>
    <t>05.05.2003</t>
  </si>
  <si>
    <t>25.08.2003</t>
  </si>
  <si>
    <t>12.04.2004</t>
  </si>
  <si>
    <t>03.05.2004</t>
  </si>
  <si>
    <t>30.08.2004</t>
  </si>
  <si>
    <t>27.12.2004</t>
  </si>
  <si>
    <t>28.12.2004</t>
  </si>
  <si>
    <t>03.01.2005</t>
  </si>
  <si>
    <t>28.03.2005</t>
  </si>
  <si>
    <t>02.05.2005</t>
  </si>
  <si>
    <t>29.08.2005</t>
  </si>
  <si>
    <t>13.01.2013</t>
  </si>
  <si>
    <t>03.04.2015</t>
  </si>
  <si>
    <t>25.12.2018</t>
  </si>
  <si>
    <t>01.01.2019</t>
  </si>
  <si>
    <t>25.12.2019</t>
  </si>
  <si>
    <t>01.01.2020</t>
  </si>
  <si>
    <t>03.01.2000</t>
  </si>
  <si>
    <t>26.12.2003</t>
  </si>
  <si>
    <t>06.04.2007</t>
  </si>
  <si>
    <t>02.04.2010</t>
  </si>
  <si>
    <t>26.12.2011</t>
  </si>
  <si>
    <t>02.01.2012</t>
  </si>
  <si>
    <t>03.03.2012</t>
  </si>
  <si>
    <t>10.03.2012</t>
  </si>
  <si>
    <t>17.03.2012</t>
  </si>
  <si>
    <t>24.03.2012</t>
  </si>
  <si>
    <t>31.03.2012</t>
  </si>
  <si>
    <t>06.04.2012</t>
  </si>
  <si>
    <t>07.04.2012</t>
  </si>
  <si>
    <t>08.04.2012</t>
  </si>
  <si>
    <t>14.04.2012</t>
  </si>
  <si>
    <t>21.04.2012</t>
  </si>
  <si>
    <t>28.04.2012</t>
  </si>
  <si>
    <t>05.05.2012</t>
  </si>
  <si>
    <t>06.05.2012</t>
  </si>
  <si>
    <t>12.05.2012</t>
  </si>
  <si>
    <t>19.05.2012</t>
  </si>
  <si>
    <t>26.05.2012</t>
  </si>
  <si>
    <t>02.06.2012</t>
  </si>
  <si>
    <t>09.06.2012</t>
  </si>
  <si>
    <t>16.06.2012</t>
  </si>
  <si>
    <t>23.06.2012</t>
  </si>
  <si>
    <t>30.06.2012</t>
  </si>
  <si>
    <t>01.07.2012</t>
  </si>
  <si>
    <t>07.07.2012</t>
  </si>
  <si>
    <t>08.07.2012</t>
  </si>
  <si>
    <t>14.07.2012</t>
  </si>
  <si>
    <t>21.07.2012</t>
  </si>
  <si>
    <t>28.07.2012</t>
  </si>
  <si>
    <t>04.08.2012</t>
  </si>
  <si>
    <t>05.08.2012</t>
  </si>
  <si>
    <t>11.08.2012</t>
  </si>
  <si>
    <t>18.08.2012</t>
  </si>
  <si>
    <t>25.08.2012</t>
  </si>
  <si>
    <t>01.09.2012</t>
  </si>
  <si>
    <t>08.09.2012</t>
  </si>
  <si>
    <t>15.09.2012</t>
  </si>
  <si>
    <t>22.09.2012</t>
  </si>
  <si>
    <t>23.09.2012</t>
  </si>
  <si>
    <t>29.09.2012</t>
  </si>
  <si>
    <t>06.10.2012</t>
  </si>
  <si>
    <t>13.10.2012</t>
  </si>
  <si>
    <t>20.10.2012</t>
  </si>
  <si>
    <t>27.10.2012</t>
  </si>
  <si>
    <t>03.11.2012</t>
  </si>
  <si>
    <t>10.11.2012</t>
  </si>
  <si>
    <t>17.11.2012</t>
  </si>
  <si>
    <t>24.11.2012</t>
  </si>
  <si>
    <t>01.12.2012</t>
  </si>
  <si>
    <t>08.12.2012</t>
  </si>
  <si>
    <t>15.12.2012</t>
  </si>
  <si>
    <t>22.12.2012</t>
  </si>
  <si>
    <t>23.12.2012</t>
  </si>
  <si>
    <t>25.12.2012</t>
  </si>
  <si>
    <t>29.12.2012</t>
  </si>
  <si>
    <t>30.12.2012</t>
  </si>
  <si>
    <t>01.01.2013</t>
  </si>
  <si>
    <t>05.01.2013</t>
  </si>
  <si>
    <t>12.01.2013</t>
  </si>
  <si>
    <t>19.01.2013</t>
  </si>
  <si>
    <t>26.01.2013</t>
  </si>
  <si>
    <t>02.02.2013</t>
  </si>
  <si>
    <t>09.02.2013</t>
  </si>
  <si>
    <t>16.02.2013</t>
  </si>
  <si>
    <t>17.02.2013</t>
  </si>
  <si>
    <t>23.02.2013</t>
  </si>
  <si>
    <t>02.03.2013</t>
  </si>
  <si>
    <t>09.03.2013</t>
  </si>
  <si>
    <t>16.03.2013</t>
  </si>
  <si>
    <t>17.03.2013</t>
  </si>
  <si>
    <t>23.03.2013</t>
  </si>
  <si>
    <t>29.03.2013</t>
  </si>
  <si>
    <t>13.04.2013</t>
  </si>
  <si>
    <t>20.04.2013</t>
  </si>
  <si>
    <t>27.04.2013</t>
  </si>
  <si>
    <t>04.05.2013</t>
  </si>
  <si>
    <t>11.05.2013</t>
  </si>
  <si>
    <t>18.05.2013</t>
  </si>
  <si>
    <t>25.05.2013</t>
  </si>
  <si>
    <t>01.06.2013</t>
  </si>
  <si>
    <t>08.06.2013</t>
  </si>
  <si>
    <t>15.06.2013</t>
  </si>
  <si>
    <t>16.06.2013</t>
  </si>
  <si>
    <t>22.06.2013</t>
  </si>
  <si>
    <t>23.06.2013</t>
  </si>
  <si>
    <t>29.06.2013</t>
  </si>
  <si>
    <t>06.07.2013</t>
  </si>
  <si>
    <t>13.07.2013</t>
  </si>
  <si>
    <t>20.07.2013</t>
  </si>
  <si>
    <t>27.07.2013</t>
  </si>
  <si>
    <t>03.08.2013</t>
  </si>
  <si>
    <t>10.08.2013</t>
  </si>
  <si>
    <t>11.08.2013</t>
  </si>
  <si>
    <t>18.08.2013</t>
  </si>
  <si>
    <t>25.08.2013</t>
  </si>
  <si>
    <t>01.09.2013</t>
  </si>
  <si>
    <t>07.09.2013</t>
  </si>
  <si>
    <t>08.09.2013</t>
  </si>
  <si>
    <t>15.09.2013</t>
  </si>
  <si>
    <t>22.09.2013</t>
  </si>
  <si>
    <t>29.09.2013</t>
  </si>
  <si>
    <t>06.10.2013</t>
  </si>
  <si>
    <t>27.10.2013</t>
  </si>
  <si>
    <t>03.11.2013</t>
  </si>
  <si>
    <t>17.11.2013</t>
  </si>
  <si>
    <t>24.11.2013</t>
  </si>
  <si>
    <t>01.12.2013</t>
  </si>
  <si>
    <t>08.12.2013</t>
  </si>
  <si>
    <t>15.12.2013</t>
  </si>
  <si>
    <t>22.12.2013</t>
  </si>
  <si>
    <t>25.12.2013</t>
  </si>
  <si>
    <t>29.12.2013</t>
  </si>
  <si>
    <t>05.01.2014</t>
  </si>
  <si>
    <t>12.01.2014</t>
  </si>
  <si>
    <t>26.01.2014</t>
  </si>
  <si>
    <t>02.02.2014</t>
  </si>
  <si>
    <t>09.02.2014</t>
  </si>
  <si>
    <t>23.02.2014</t>
  </si>
  <si>
    <t>02.03.2014</t>
  </si>
  <si>
    <t>09.03.2014</t>
  </si>
  <si>
    <t>16.03.2014</t>
  </si>
  <si>
    <t>23.03.2014</t>
  </si>
  <si>
    <t>30.03.2014</t>
  </si>
  <si>
    <t>06.04.2014</t>
  </si>
  <si>
    <t>13.04.2014</t>
  </si>
  <si>
    <t>20.04.2014</t>
  </si>
  <si>
    <t>27.04.2014</t>
  </si>
  <si>
    <t>04.05.2014</t>
  </si>
  <si>
    <t>11.05.2014</t>
  </si>
  <si>
    <t>18.05.2014</t>
  </si>
  <si>
    <t>25.05.2014</t>
  </si>
  <si>
    <t>01.06.2014</t>
  </si>
  <si>
    <t>08.06.2014</t>
  </si>
  <si>
    <t>15.06.2014</t>
  </si>
  <si>
    <t>22.06.2014</t>
  </si>
  <si>
    <t>29.06.2014</t>
  </si>
  <si>
    <t>06.07.2014</t>
  </si>
  <si>
    <t>12.07.2014</t>
  </si>
  <si>
    <t>13.07.2014</t>
  </si>
  <si>
    <t>20.07.2014</t>
  </si>
  <si>
    <t>27.07.2014</t>
  </si>
  <si>
    <t>02.08.2014</t>
  </si>
  <si>
    <t>03.08.2014</t>
  </si>
  <si>
    <t>10.08.2014</t>
  </si>
  <si>
    <t>17.08.2014</t>
  </si>
  <si>
    <t>24.08.2014</t>
  </si>
  <si>
    <t>31.08.2014</t>
  </si>
  <si>
    <t>07.09.2014</t>
  </si>
  <si>
    <t>13.09.2014</t>
  </si>
  <si>
    <t>14.09.2014</t>
  </si>
  <si>
    <t>21.09.2014</t>
  </si>
  <si>
    <t>27.09.2014</t>
  </si>
  <si>
    <t>28.09.2014</t>
  </si>
  <si>
    <t>05.10.2014</t>
  </si>
  <si>
    <t>19.10.2014</t>
  </si>
  <si>
    <t>26.10.2014</t>
  </si>
  <si>
    <t>02.11.2014</t>
  </si>
  <si>
    <t>09.11.2014</t>
  </si>
  <si>
    <t>16.11.2014</t>
  </si>
  <si>
    <t>23.11.2014</t>
  </si>
  <si>
    <t>30.11.2014</t>
  </si>
  <si>
    <t>07.12.2014</t>
  </si>
  <si>
    <t>14.12.2014</t>
  </si>
  <si>
    <t>21.12.2014</t>
  </si>
  <si>
    <t>25.12.2014</t>
  </si>
  <si>
    <t>28.12.2014</t>
  </si>
  <si>
    <t>01.01.2015</t>
  </si>
  <si>
    <t>04.01.2015</t>
  </si>
  <si>
    <t>11.01.2015</t>
  </si>
  <si>
    <t>25.01.2015</t>
  </si>
  <si>
    <t>01.02.2015</t>
  </si>
  <si>
    <t>08.02.2015</t>
  </si>
  <si>
    <t>22.02.2015</t>
  </si>
  <si>
    <t>01.03.2015</t>
  </si>
  <si>
    <t>08.03.2015</t>
  </si>
  <si>
    <t>15.03.2015</t>
  </si>
  <si>
    <t>22.03.2015</t>
  </si>
  <si>
    <t>29.03.2015</t>
  </si>
  <si>
    <t>05.04.2015</t>
  </si>
  <si>
    <t>12.04.2015</t>
  </si>
  <si>
    <t>19.04.2015</t>
  </si>
  <si>
    <t>26.04.2015</t>
  </si>
  <si>
    <t>03.05.2015</t>
  </si>
  <si>
    <t>10.05.2015</t>
  </si>
  <si>
    <t>17.05.2015</t>
  </si>
  <si>
    <t>30.05.2015</t>
  </si>
  <si>
    <t>31.05.2015</t>
  </si>
  <si>
    <t>07.06.2015</t>
  </si>
  <si>
    <t>14.06.2015</t>
  </si>
  <si>
    <t>21.06.2015</t>
  </si>
  <si>
    <t>28.06.2015</t>
  </si>
  <si>
    <t>05.07.2015</t>
  </si>
  <si>
    <t>12.07.2015</t>
  </si>
  <si>
    <t>18.07.2015</t>
  </si>
  <si>
    <t>19.07.2015</t>
  </si>
  <si>
    <t>26.07.2015</t>
  </si>
  <si>
    <t>09.08.2015</t>
  </si>
  <si>
    <t>16.08.2015</t>
  </si>
  <si>
    <t>23.08.2015</t>
  </si>
  <si>
    <t>30.08.2015</t>
  </si>
  <si>
    <t>13.09.2015</t>
  </si>
  <si>
    <t>20.09.2015</t>
  </si>
  <si>
    <t>27.09.2015</t>
  </si>
  <si>
    <t>03.10.2015</t>
  </si>
  <si>
    <t>04.10.2015</t>
  </si>
  <si>
    <t>18.10.2015</t>
  </si>
  <si>
    <t>25.10.2015</t>
  </si>
  <si>
    <t>01.11.2015</t>
  </si>
  <si>
    <t>08.11.2015</t>
  </si>
  <si>
    <t>15.11.2015</t>
  </si>
  <si>
    <t>22.11.2015</t>
  </si>
  <si>
    <t>29.11.2015</t>
  </si>
  <si>
    <t>06.12.2015</t>
  </si>
  <si>
    <t>13.12.2015</t>
  </si>
  <si>
    <t>20.12.2015</t>
  </si>
  <si>
    <t>27.12.2015</t>
  </si>
  <si>
    <t>03.01.2016</t>
  </si>
  <si>
    <t>10.01.2016</t>
  </si>
  <si>
    <t>24.01.2016</t>
  </si>
  <si>
    <t>31.01.2016</t>
  </si>
  <si>
    <t>07.02.2016</t>
  </si>
  <si>
    <t>14.02.2016</t>
  </si>
  <si>
    <t>21.02.2016</t>
  </si>
  <si>
    <t>28.02.2016</t>
  </si>
  <si>
    <t>06.03.2016</t>
  </si>
  <si>
    <t>13.03.2016</t>
  </si>
  <si>
    <t>20.03.2016</t>
  </si>
  <si>
    <t>27.03.2016</t>
  </si>
  <si>
    <t>03.04.2016</t>
  </si>
  <si>
    <t>10.04.2016</t>
  </si>
  <si>
    <t>17.04.2016</t>
  </si>
  <si>
    <t>24.04.2016</t>
  </si>
  <si>
    <t>01.05.2016</t>
  </si>
  <si>
    <t>08.05.2016</t>
  </si>
  <si>
    <t>15.05.2016</t>
  </si>
  <si>
    <t>22.05.2016</t>
  </si>
  <si>
    <t>05.06.2016</t>
  </si>
  <si>
    <t>12.06.2016</t>
  </si>
  <si>
    <t>19.06.2016</t>
  </si>
  <si>
    <t>26.06.2016</t>
  </si>
  <si>
    <t>10.07.2016</t>
  </si>
  <si>
    <t>17.07.2016</t>
  </si>
  <si>
    <t>24.07.2016</t>
  </si>
  <si>
    <t>31.07.2016</t>
  </si>
  <si>
    <t>06.08.2016</t>
  </si>
  <si>
    <t>07.08.2016</t>
  </si>
  <si>
    <t>13.08.2016</t>
  </si>
  <si>
    <t>14.08.2016</t>
  </si>
  <si>
    <t>21.08.2016</t>
  </si>
  <si>
    <t>28.08.2016</t>
  </si>
  <si>
    <t>11.09.2016</t>
  </si>
  <si>
    <t>17.09.2016</t>
  </si>
  <si>
    <t>18.09.2016</t>
  </si>
  <si>
    <t>24.09.2016</t>
  </si>
  <si>
    <t>25.09.2016</t>
  </si>
  <si>
    <t>02.10.2016</t>
  </si>
  <si>
    <t>15.10.2016</t>
  </si>
  <si>
    <t>16.10.2016</t>
  </si>
  <si>
    <t>23.10.2016</t>
  </si>
  <si>
    <t>30.10.2016</t>
  </si>
  <si>
    <t>06.11.2016</t>
  </si>
  <si>
    <t>13.11.2016</t>
  </si>
  <si>
    <t>20.11.2016</t>
  </si>
  <si>
    <t>27.11.2016</t>
  </si>
  <si>
    <t>04.12.2016</t>
  </si>
  <si>
    <t>11.12.2016</t>
  </si>
  <si>
    <t>18.12.2016</t>
  </si>
  <si>
    <t>26.12.2016</t>
  </si>
  <si>
    <t>08.01.2017</t>
  </si>
  <si>
    <t>22.01.2017</t>
  </si>
  <si>
    <t>29.01.2017</t>
  </si>
  <si>
    <t>05.02.2017</t>
  </si>
  <si>
    <t>12.02.2017</t>
  </si>
  <si>
    <t>26.02.2017</t>
  </si>
  <si>
    <t>05.03.2017</t>
  </si>
  <si>
    <t>12.03.2017</t>
  </si>
  <si>
    <t>18.03.2017</t>
  </si>
  <si>
    <t>19.03.2017</t>
  </si>
  <si>
    <t>26.03.2017</t>
  </si>
  <si>
    <t>02.04.2017</t>
  </si>
  <si>
    <t>09.04.2017</t>
  </si>
  <si>
    <t>16.04.2017</t>
  </si>
  <si>
    <t>22.04.2017</t>
  </si>
  <si>
    <t>30.04.2017</t>
  </si>
  <si>
    <t>07.05.2017</t>
  </si>
  <si>
    <t>14.05.2017</t>
  </si>
  <si>
    <t>21.05.2017</t>
  </si>
  <si>
    <t>04.06.2017</t>
  </si>
  <si>
    <t>11.06.2017</t>
  </si>
  <si>
    <t>18.06.2017</t>
  </si>
  <si>
    <t>25.06.2017</t>
  </si>
  <si>
    <t>01.07.2017</t>
  </si>
  <si>
    <t>02.07.2017</t>
  </si>
  <si>
    <t>09.07.2017</t>
  </si>
  <si>
    <t>16.07.2017</t>
  </si>
  <si>
    <t>23.07.2017</t>
  </si>
  <si>
    <t>30.07.2017</t>
  </si>
  <si>
    <t>06.08.2017</t>
  </si>
  <si>
    <t>13.08.2017</t>
  </si>
  <si>
    <t>20.08.2017</t>
  </si>
  <si>
    <t>27.08.2017</t>
  </si>
  <si>
    <t>03.09.2017</t>
  </si>
  <si>
    <t>10.09.2017</t>
  </si>
  <si>
    <t>17.09.2017</t>
  </si>
  <si>
    <t>24.09.2017</t>
  </si>
  <si>
    <t>01.10.2017</t>
  </si>
  <si>
    <t>15.10.2017</t>
  </si>
  <si>
    <t>22.10.2017</t>
  </si>
  <si>
    <t>29.10.2017</t>
  </si>
  <si>
    <t>05.11.2017</t>
  </si>
  <si>
    <t>12.11.2017</t>
  </si>
  <si>
    <t>19.11.2017</t>
  </si>
  <si>
    <t>26.11.2017</t>
  </si>
  <si>
    <t>03.12.2017</t>
  </si>
  <si>
    <t>10.12.2017</t>
  </si>
  <si>
    <t>16.12.2017</t>
  </si>
  <si>
    <t>17.12.2017</t>
  </si>
  <si>
    <t>25.12.2017</t>
  </si>
  <si>
    <t>01.01.2018</t>
  </si>
  <si>
    <t>07.01.2018</t>
  </si>
  <si>
    <t>28.01.2018</t>
  </si>
  <si>
    <t>04.02.2018</t>
  </si>
  <si>
    <t>11.02.2018</t>
  </si>
  <si>
    <t>18.02.2018</t>
  </si>
  <si>
    <t>25.02.2018</t>
  </si>
  <si>
    <t>04.03.2018</t>
  </si>
  <si>
    <t>11.03.2018</t>
  </si>
  <si>
    <t>18.03.2018</t>
  </si>
  <si>
    <t>25.03.2018</t>
  </si>
  <si>
    <t>01.04.2018</t>
  </si>
  <si>
    <t>08.04.2018</t>
  </si>
  <si>
    <t>15.04.2018</t>
  </si>
  <si>
    <t>22.04.2018</t>
  </si>
  <si>
    <t>29.04.2018</t>
  </si>
  <si>
    <t>06.05.2018</t>
  </si>
  <si>
    <t>13.05.2018</t>
  </si>
  <si>
    <t>20.05.2018</t>
  </si>
  <si>
    <t>03.06.2018</t>
  </si>
  <si>
    <t>10.06.2018</t>
  </si>
  <si>
    <t>17.06.2018</t>
  </si>
  <si>
    <t>24.06.2018</t>
  </si>
  <si>
    <t>01.07.2018</t>
  </si>
  <si>
    <t>08.07.2018</t>
  </si>
  <si>
    <t>15.07.2018</t>
  </si>
  <si>
    <t>22.07.2018</t>
  </si>
  <si>
    <t>29.07.2018</t>
  </si>
  <si>
    <t>05.08.2018</t>
  </si>
  <si>
    <t>12.08.2018</t>
  </si>
  <si>
    <t>19.08.2018</t>
  </si>
  <si>
    <t>26.08.2018</t>
  </si>
  <si>
    <t>09.09.2018</t>
  </si>
  <si>
    <t>16.09.2018</t>
  </si>
  <si>
    <t>23.09.2018</t>
  </si>
  <si>
    <t>30.09.2018</t>
  </si>
  <si>
    <t>14.10.2018</t>
  </si>
  <si>
    <t>21.10.2018</t>
  </si>
  <si>
    <t>28.10.2018</t>
  </si>
  <si>
    <t>04.11.2018</t>
  </si>
  <si>
    <t>18.11.2018</t>
  </si>
  <si>
    <t>25.11.2018</t>
  </si>
  <si>
    <t>02.12.2018</t>
  </si>
  <si>
    <t>09.12.2018</t>
  </si>
  <si>
    <t>16.12.2018</t>
  </si>
  <si>
    <t>23.12.2018</t>
  </si>
  <si>
    <t>30.12.2018</t>
  </si>
  <si>
    <t>06.01.2019</t>
  </si>
  <si>
    <t>13.01.2019</t>
  </si>
  <si>
    <t>27.01.2019</t>
  </si>
  <si>
    <t>03.02.2019</t>
  </si>
  <si>
    <t>10.02.2019</t>
  </si>
  <si>
    <t>24.02.2019</t>
  </si>
  <si>
    <t>03.03.2019</t>
  </si>
  <si>
    <t>10.03.2019</t>
  </si>
  <si>
    <t>17.03.2019</t>
  </si>
  <si>
    <t>24.03.2019</t>
  </si>
  <si>
    <t>31.03.2019</t>
  </si>
  <si>
    <t>07.04.2019</t>
  </si>
  <si>
    <t>14.04.2019</t>
  </si>
  <si>
    <t>21.04.2019</t>
  </si>
  <si>
    <t>05.05.2019</t>
  </si>
  <si>
    <t>12.05.2019</t>
  </si>
  <si>
    <t>19.05.2019</t>
  </si>
  <si>
    <t>02.06.2019</t>
  </si>
  <si>
    <t>09.06.2019</t>
  </si>
  <si>
    <t>16.06.2019</t>
  </si>
  <si>
    <t>23.06.2019</t>
  </si>
  <si>
    <t>30.06.2019</t>
  </si>
  <si>
    <t>07.07.2019</t>
  </si>
  <si>
    <t>14.07.2019</t>
  </si>
  <si>
    <t>21.07.2019</t>
  </si>
  <si>
    <t>28.07.2019</t>
  </si>
  <si>
    <t>04.08.2019</t>
  </si>
  <si>
    <t>11.08.2019</t>
  </si>
  <si>
    <t>18.08.2019</t>
  </si>
  <si>
    <t>25.08.2019</t>
  </si>
  <si>
    <t>08.09.2019</t>
  </si>
  <si>
    <t>15.09.2019</t>
  </si>
  <si>
    <t>22.09.2019</t>
  </si>
  <si>
    <t>29.09.2019</t>
  </si>
  <si>
    <t>06.10.2019</t>
  </si>
  <si>
    <t>20.10.2019</t>
  </si>
  <si>
    <t>27.10.2019</t>
  </si>
  <si>
    <t>03.11.2019</t>
  </si>
  <si>
    <t>17.11.2019</t>
  </si>
  <si>
    <t>24.11.2019</t>
  </si>
  <si>
    <t>01.12.2019</t>
  </si>
  <si>
    <t>08.12.2019</t>
  </si>
  <si>
    <t>15.12.2019</t>
  </si>
  <si>
    <t>22.12.2019</t>
  </si>
  <si>
    <t>29.12.2019</t>
  </si>
  <si>
    <t>05.01.2020</t>
  </si>
  <si>
    <t>12.01.2020</t>
  </si>
  <si>
    <t>26.01.2020</t>
  </si>
  <si>
    <t>02.02.2020</t>
  </si>
  <si>
    <t>09.02.2020</t>
  </si>
  <si>
    <t>23.02.2020</t>
  </si>
  <si>
    <t>01.03.2020</t>
  </si>
  <si>
    <t>08.03.2020</t>
  </si>
  <si>
    <t>15.03.2020</t>
  </si>
  <si>
    <t>22.03.2020</t>
  </si>
  <si>
    <t>29.03.2020</t>
  </si>
  <si>
    <t>05.04.2020</t>
  </si>
  <si>
    <t>12.04.2020</t>
  </si>
  <si>
    <t>19.04.2020</t>
  </si>
  <si>
    <t>26.04.2020</t>
  </si>
  <si>
    <t>03.05.2020</t>
  </si>
  <si>
    <t>10.05.2020</t>
  </si>
  <si>
    <t>17.05.2020</t>
  </si>
  <si>
    <t>31.05.2020</t>
  </si>
  <si>
    <t>07.06.2020</t>
  </si>
  <si>
    <t>21.06.2020</t>
  </si>
  <si>
    <t>28.06.2020</t>
  </si>
  <si>
    <t>05.07.2020</t>
  </si>
  <si>
    <t>12.07.2020</t>
  </si>
  <si>
    <t>26.07.2020</t>
  </si>
  <si>
    <t>02.08.2020</t>
  </si>
  <si>
    <t>09.08.2020</t>
  </si>
  <si>
    <t>23.08.2020</t>
  </si>
  <si>
    <t>13.09.2020</t>
  </si>
  <si>
    <t>27.09.2020</t>
  </si>
  <si>
    <t>04.10.2020</t>
  </si>
  <si>
    <t>18.10.2020</t>
  </si>
  <si>
    <t>01.11.2020</t>
  </si>
  <si>
    <t>08.11.2020</t>
  </si>
  <si>
    <t>15.11.2020</t>
  </si>
  <si>
    <t>22.11.2020</t>
  </si>
  <si>
    <t>20.12.2020</t>
  </si>
  <si>
    <t>27.12.2020</t>
  </si>
  <si>
    <t>03.01.2021</t>
  </si>
  <si>
    <t>10.01.2021</t>
  </si>
  <si>
    <t>24.01.2021</t>
  </si>
  <si>
    <t>31.01.2021</t>
  </si>
  <si>
    <t>07.02.2021</t>
  </si>
  <si>
    <t>21.02.2021</t>
  </si>
  <si>
    <t>28.02.2021</t>
  </si>
  <si>
    <t>07.03.2021</t>
  </si>
  <si>
    <t>14.03.2021</t>
  </si>
  <si>
    <t>21.03.2021</t>
  </si>
  <si>
    <t>28.03.2021</t>
  </si>
  <si>
    <t>02.04.2021</t>
  </si>
  <si>
    <t>04.04.2021</t>
  </si>
  <si>
    <t>11.04.2021</t>
  </si>
  <si>
    <t>18.04.2021</t>
  </si>
  <si>
    <t>25.04.2021</t>
  </si>
  <si>
    <t>02.05.2021</t>
  </si>
  <si>
    <t>09.05.2021</t>
  </si>
  <si>
    <t>16.05.2021</t>
  </si>
  <si>
    <t>23.05.2021</t>
  </si>
  <si>
    <t>06.06.2021</t>
  </si>
  <si>
    <t>13.06.2021</t>
  </si>
  <si>
    <t>20.06.2021</t>
  </si>
  <si>
    <t>27.06.2021</t>
  </si>
  <si>
    <t>11.07.2021</t>
  </si>
  <si>
    <t>18.07.2021</t>
  </si>
  <si>
    <t>25.07.2021</t>
  </si>
  <si>
    <t>15.08.2021</t>
  </si>
  <si>
    <t>22.08.2021</t>
  </si>
  <si>
    <t>29.08.2021</t>
  </si>
  <si>
    <t>12.09.2021</t>
  </si>
  <si>
    <t>19.09.2021</t>
  </si>
  <si>
    <t>26.09.2021</t>
  </si>
  <si>
    <t>03.10.2021</t>
  </si>
  <si>
    <t>17.10.2021</t>
  </si>
  <si>
    <t>24.10.2021</t>
  </si>
  <si>
    <t>31.10.2021</t>
  </si>
  <si>
    <t>07.11.2021</t>
  </si>
  <si>
    <t>14.11.2021</t>
  </si>
  <si>
    <t>21.11.2021</t>
  </si>
  <si>
    <t>28.11.2021</t>
  </si>
  <si>
    <t>05.12.2021</t>
  </si>
  <si>
    <t>12.12.2021</t>
  </si>
  <si>
    <t>19.12.2021</t>
  </si>
  <si>
    <t>26.12.2021</t>
  </si>
  <si>
    <t>02.01.2022</t>
  </si>
  <si>
    <t>09.01.2022</t>
  </si>
  <si>
    <t>23.01.2022</t>
  </si>
  <si>
    <t>30.01.2022</t>
  </si>
  <si>
    <t>06.02.2022</t>
  </si>
  <si>
    <t>27.02.2022</t>
  </si>
  <si>
    <t>06.03.2022</t>
  </si>
  <si>
    <t>13.03.2022</t>
  </si>
  <si>
    <t>16.03.2022</t>
  </si>
  <si>
    <t>17.03.2022</t>
  </si>
  <si>
    <t>OUTPUT RIEPILOGO</t>
  </si>
  <si>
    <t>Statistica della regressione</t>
  </si>
  <si>
    <t>R multiplo</t>
  </si>
  <si>
    <t>R al quadrato</t>
  </si>
  <si>
    <t>R al quadrato corretto</t>
  </si>
  <si>
    <t>Errore standard</t>
  </si>
  <si>
    <t>Osservazioni</t>
  </si>
  <si>
    <t>ANALISI VARIANZA</t>
  </si>
  <si>
    <t>Regressione</t>
  </si>
  <si>
    <t>Residuo</t>
  </si>
  <si>
    <t>Totale</t>
  </si>
  <si>
    <t>Intercetta</t>
  </si>
  <si>
    <t>gdl</t>
  </si>
  <si>
    <t>SQ</t>
  </si>
  <si>
    <t>MQ</t>
  </si>
  <si>
    <t>F</t>
  </si>
  <si>
    <t>Significatività F</t>
  </si>
  <si>
    <t>Coefficienti</t>
  </si>
  <si>
    <t>Stat t</t>
  </si>
  <si>
    <t>Valore di significatività</t>
  </si>
  <si>
    <t>Inferiore 95%</t>
  </si>
  <si>
    <t>Superiore 95%</t>
  </si>
  <si>
    <t>Inferiore 95,0%</t>
  </si>
  <si>
    <t>Superiore 95,0%</t>
  </si>
  <si>
    <t>Variabile X 1</t>
  </si>
  <si>
    <t>18.03.2022</t>
  </si>
  <si>
    <t>20.03.2022</t>
  </si>
  <si>
    <t>21.03.2022</t>
  </si>
  <si>
    <t>22.03.2022</t>
  </si>
  <si>
    <t>23.03.2022</t>
  </si>
  <si>
    <t>24.03.2022</t>
  </si>
  <si>
    <t>25.03.2022</t>
  </si>
  <si>
    <t>27.03.2022</t>
  </si>
  <si>
    <t>28.03.2022</t>
  </si>
  <si>
    <t>29.03.2022</t>
  </si>
  <si>
    <t>30.03.2022</t>
  </si>
  <si>
    <t>31.03.2022</t>
  </si>
  <si>
    <t>246,82K</t>
  </si>
  <si>
    <t>200,95K</t>
  </si>
  <si>
    <t>168,91K</t>
  </si>
  <si>
    <t>196,49K</t>
  </si>
  <si>
    <t>224,53K</t>
  </si>
  <si>
    <t>177,66K</t>
  </si>
  <si>
    <t>133,46K</t>
  </si>
  <si>
    <t>150,82K</t>
  </si>
  <si>
    <t>93,68K</t>
  </si>
  <si>
    <t>72,33K</t>
  </si>
  <si>
    <t>8,68K</t>
  </si>
  <si>
    <t>2011/2012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</si>
</sst>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000"/>
    <numFmt numFmtId="165" formatCode="0.00000"/>
    <numFmt numFmtId="166" formatCode="0.000%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7"/>
      <color rgb="FF333333"/>
      <name val="Arial"/>
      <family val="2"/>
    </font>
    <font>
      <b/>
      <sz val="7"/>
      <color rgb="FF333333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i/>
      <sz val="11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21" fillId="0" borderId="0"/>
  </cellStyleXfs>
  <cellXfs count="24">
    <xf numFmtId="0" fontId="0" fillId="0" borderId="0" xfId="0"/>
    <xf numFmtId="10" fontId="0" fillId="0" borderId="0" xfId="0" applyNumberFormat="1"/>
    <xf numFmtId="0" fontId="18" fillId="0" borderId="0" xfId="42"/>
    <xf numFmtId="0" fontId="19" fillId="0" borderId="0" xfId="0" applyFont="1" applyAlignment="1">
      <alignment vertical="center" wrapText="1"/>
    </xf>
    <xf numFmtId="0" fontId="20" fillId="0" borderId="0" xfId="0" applyFont="1" applyAlignment="1">
      <alignment vertical="center" wrapText="1"/>
    </xf>
    <xf numFmtId="0" fontId="0" fillId="33" borderId="0" xfId="0" applyFill="1"/>
    <xf numFmtId="0" fontId="0" fillId="0" borderId="11" xfId="0" applyBorder="1"/>
    <xf numFmtId="0" fontId="0" fillId="0" borderId="12" xfId="0" applyBorder="1"/>
    <xf numFmtId="0" fontId="0" fillId="0" borderId="13" xfId="0" applyBorder="1"/>
    <xf numFmtId="164" fontId="0" fillId="0" borderId="0" xfId="0" applyNumberFormat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34" borderId="0" xfId="0" applyFill="1"/>
    <xf numFmtId="165" fontId="0" fillId="0" borderId="0" xfId="0" applyNumberFormat="1"/>
    <xf numFmtId="166" fontId="0" fillId="0" borderId="0" xfId="43" applyNumberFormat="1" applyFont="1" applyFill="1"/>
    <xf numFmtId="0" fontId="22" fillId="0" borderId="10" xfId="44" applyFont="1" applyFill="1" applyBorder="1" applyAlignment="1">
      <alignment wrapText="1"/>
    </xf>
    <xf numFmtId="0" fontId="22" fillId="0" borderId="10" xfId="44" applyFont="1" applyFill="1" applyBorder="1" applyAlignment="1">
      <alignment horizontal="right" wrapText="1"/>
    </xf>
    <xf numFmtId="0" fontId="0" fillId="0" borderId="17" xfId="0" applyBorder="1"/>
    <xf numFmtId="0" fontId="0" fillId="0" borderId="0" xfId="0" applyFill="1" applyBorder="1" applyAlignment="1"/>
    <xf numFmtId="0" fontId="0" fillId="0" borderId="15" xfId="0" applyFill="1" applyBorder="1" applyAlignment="1"/>
    <xf numFmtId="0" fontId="23" fillId="0" borderId="18" xfId="0" applyFont="1" applyFill="1" applyBorder="1" applyAlignment="1">
      <alignment horizontal="center"/>
    </xf>
    <xf numFmtId="0" fontId="23" fillId="0" borderId="18" xfId="0" applyFont="1" applyFill="1" applyBorder="1" applyAlignment="1">
      <alignment horizontal="centerContinuous"/>
    </xf>
    <xf numFmtId="10" fontId="0" fillId="0" borderId="0" xfId="43" applyNumberFormat="1" applyFont="1"/>
  </cellXfs>
  <cellStyles count="45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legamento ipertestuale" xfId="42" builtinId="8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rmale_Join" xfId="44" xr:uid="{6480CA91-581A-4FBE-A1C4-4E24E23649F6}"/>
    <cellStyle name="Nota" xfId="15" builtinId="10" customBuiltin="1"/>
    <cellStyle name="Output" xfId="10" builtinId="21" customBuiltin="1"/>
    <cellStyle name="Percentuale" xfId="43" builtinId="5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e VaR giornaliero - anno 2000/2022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VaR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99%'!$B$32:$B$5568</c:f>
              <c:strCache>
                <c:ptCount val="5537"/>
                <c:pt idx="0">
                  <c:v>16.02.2000</c:v>
                </c:pt>
                <c:pt idx="1">
                  <c:v>17.02.2000</c:v>
                </c:pt>
                <c:pt idx="2">
                  <c:v>18.02.2000</c:v>
                </c:pt>
                <c:pt idx="3">
                  <c:v>22.02.2000</c:v>
                </c:pt>
                <c:pt idx="4">
                  <c:v>23.02.2000</c:v>
                </c:pt>
                <c:pt idx="5">
                  <c:v>24.02.2000</c:v>
                </c:pt>
                <c:pt idx="6">
                  <c:v>25.02.2000</c:v>
                </c:pt>
                <c:pt idx="7">
                  <c:v>28.02.2000</c:v>
                </c:pt>
                <c:pt idx="8">
                  <c:v>29.02.2000</c:v>
                </c:pt>
                <c:pt idx="9">
                  <c:v>01.03.2000</c:v>
                </c:pt>
                <c:pt idx="10">
                  <c:v>02.03.2000</c:v>
                </c:pt>
                <c:pt idx="11">
                  <c:v>03.03.2000</c:v>
                </c:pt>
                <c:pt idx="12">
                  <c:v>06.03.2000</c:v>
                </c:pt>
                <c:pt idx="13">
                  <c:v>07.03.2000</c:v>
                </c:pt>
                <c:pt idx="14">
                  <c:v>08.03.2000</c:v>
                </c:pt>
                <c:pt idx="15">
                  <c:v>09.03.2000</c:v>
                </c:pt>
                <c:pt idx="16">
                  <c:v>10.03.2000</c:v>
                </c:pt>
                <c:pt idx="17">
                  <c:v>13.03.2000</c:v>
                </c:pt>
                <c:pt idx="18">
                  <c:v>14.03.2000</c:v>
                </c:pt>
                <c:pt idx="19">
                  <c:v>15.03.2000</c:v>
                </c:pt>
                <c:pt idx="20">
                  <c:v>16.03.2000</c:v>
                </c:pt>
                <c:pt idx="21">
                  <c:v>17.03.2000</c:v>
                </c:pt>
                <c:pt idx="22">
                  <c:v>20.03.2000</c:v>
                </c:pt>
                <c:pt idx="23">
                  <c:v>21.03.2000</c:v>
                </c:pt>
                <c:pt idx="24">
                  <c:v>22.03.2000</c:v>
                </c:pt>
                <c:pt idx="25">
                  <c:v>23.03.2000</c:v>
                </c:pt>
                <c:pt idx="26">
                  <c:v>24.03.2000</c:v>
                </c:pt>
                <c:pt idx="27">
                  <c:v>27.03.2000</c:v>
                </c:pt>
                <c:pt idx="28">
                  <c:v>28.03.2000</c:v>
                </c:pt>
                <c:pt idx="29">
                  <c:v>29.03.2000</c:v>
                </c:pt>
                <c:pt idx="30">
                  <c:v>30.03.2000</c:v>
                </c:pt>
                <c:pt idx="31">
                  <c:v>31.03.2000</c:v>
                </c:pt>
                <c:pt idx="32">
                  <c:v>03.04.2000</c:v>
                </c:pt>
                <c:pt idx="33">
                  <c:v>04.04.2000</c:v>
                </c:pt>
                <c:pt idx="34">
                  <c:v>05.04.2000</c:v>
                </c:pt>
                <c:pt idx="35">
                  <c:v>06.04.2000</c:v>
                </c:pt>
                <c:pt idx="36">
                  <c:v>07.04.2000</c:v>
                </c:pt>
                <c:pt idx="37">
                  <c:v>10.04.2000</c:v>
                </c:pt>
                <c:pt idx="38">
                  <c:v>11.04.2000</c:v>
                </c:pt>
                <c:pt idx="39">
                  <c:v>12.04.2000</c:v>
                </c:pt>
                <c:pt idx="40">
                  <c:v>13.04.2000</c:v>
                </c:pt>
                <c:pt idx="41">
                  <c:v>14.04.2000</c:v>
                </c:pt>
                <c:pt idx="42">
                  <c:v>17.04.2000</c:v>
                </c:pt>
                <c:pt idx="43">
                  <c:v>18.04.2000</c:v>
                </c:pt>
                <c:pt idx="44">
                  <c:v>19.04.2000</c:v>
                </c:pt>
                <c:pt idx="45">
                  <c:v>20.04.2000</c:v>
                </c:pt>
                <c:pt idx="46">
                  <c:v>25.04.2000</c:v>
                </c:pt>
                <c:pt idx="47">
                  <c:v>26.04.2000</c:v>
                </c:pt>
                <c:pt idx="48">
                  <c:v>27.04.2000</c:v>
                </c:pt>
                <c:pt idx="49">
                  <c:v>28.04.2000</c:v>
                </c:pt>
                <c:pt idx="50">
                  <c:v>02.05.2000</c:v>
                </c:pt>
                <c:pt idx="51">
                  <c:v>03.05.2000</c:v>
                </c:pt>
                <c:pt idx="52">
                  <c:v>04.05.2000</c:v>
                </c:pt>
                <c:pt idx="53">
                  <c:v>05.05.2000</c:v>
                </c:pt>
                <c:pt idx="54">
                  <c:v>08.05.2000</c:v>
                </c:pt>
                <c:pt idx="55">
                  <c:v>09.05.2000</c:v>
                </c:pt>
                <c:pt idx="56">
                  <c:v>10.05.2000</c:v>
                </c:pt>
                <c:pt idx="57">
                  <c:v>11.05.2000</c:v>
                </c:pt>
                <c:pt idx="58">
                  <c:v>12.05.2000</c:v>
                </c:pt>
                <c:pt idx="59">
                  <c:v>15.05.2000</c:v>
                </c:pt>
                <c:pt idx="60">
                  <c:v>16.05.2000</c:v>
                </c:pt>
                <c:pt idx="61">
                  <c:v>17.05.2000</c:v>
                </c:pt>
                <c:pt idx="62">
                  <c:v>18.05.2000</c:v>
                </c:pt>
                <c:pt idx="63">
                  <c:v>19.05.2000</c:v>
                </c:pt>
                <c:pt idx="64">
                  <c:v>22.05.2000</c:v>
                </c:pt>
                <c:pt idx="65">
                  <c:v>23.05.2000</c:v>
                </c:pt>
                <c:pt idx="66">
                  <c:v>24.05.2000</c:v>
                </c:pt>
                <c:pt idx="67">
                  <c:v>25.05.2000</c:v>
                </c:pt>
                <c:pt idx="68">
                  <c:v>26.05.2000</c:v>
                </c:pt>
                <c:pt idx="69">
                  <c:v>30.05.2000</c:v>
                </c:pt>
                <c:pt idx="70">
                  <c:v>31.05.2000</c:v>
                </c:pt>
                <c:pt idx="71">
                  <c:v>01.06.2000</c:v>
                </c:pt>
                <c:pt idx="72">
                  <c:v>02.06.2000</c:v>
                </c:pt>
                <c:pt idx="73">
                  <c:v>05.06.2000</c:v>
                </c:pt>
                <c:pt idx="74">
                  <c:v>06.06.2000</c:v>
                </c:pt>
                <c:pt idx="75">
                  <c:v>07.06.2000</c:v>
                </c:pt>
                <c:pt idx="76">
                  <c:v>08.06.2000</c:v>
                </c:pt>
                <c:pt idx="77">
                  <c:v>09.06.2000</c:v>
                </c:pt>
                <c:pt idx="78">
                  <c:v>12.06.2000</c:v>
                </c:pt>
                <c:pt idx="79">
                  <c:v>13.06.2000</c:v>
                </c:pt>
                <c:pt idx="80">
                  <c:v>14.06.2000</c:v>
                </c:pt>
                <c:pt idx="81">
                  <c:v>15.06.2000</c:v>
                </c:pt>
                <c:pt idx="82">
                  <c:v>16.06.2000</c:v>
                </c:pt>
                <c:pt idx="83">
                  <c:v>19.06.2000</c:v>
                </c:pt>
                <c:pt idx="84">
                  <c:v>20.06.2000</c:v>
                </c:pt>
                <c:pt idx="85">
                  <c:v>21.06.2000</c:v>
                </c:pt>
                <c:pt idx="86">
                  <c:v>22.06.2000</c:v>
                </c:pt>
                <c:pt idx="87">
                  <c:v>23.06.2000</c:v>
                </c:pt>
                <c:pt idx="88">
                  <c:v>26.06.2000</c:v>
                </c:pt>
                <c:pt idx="89">
                  <c:v>27.06.2000</c:v>
                </c:pt>
                <c:pt idx="90">
                  <c:v>28.06.2000</c:v>
                </c:pt>
                <c:pt idx="91">
                  <c:v>29.06.2000</c:v>
                </c:pt>
                <c:pt idx="92">
                  <c:v>30.06.2000</c:v>
                </c:pt>
                <c:pt idx="93">
                  <c:v>03.07.2000</c:v>
                </c:pt>
                <c:pt idx="94">
                  <c:v>05.07.2000</c:v>
                </c:pt>
                <c:pt idx="95">
                  <c:v>06.07.2000</c:v>
                </c:pt>
                <c:pt idx="96">
                  <c:v>07.07.2000</c:v>
                </c:pt>
                <c:pt idx="97">
                  <c:v>10.07.2000</c:v>
                </c:pt>
                <c:pt idx="98">
                  <c:v>11.07.2000</c:v>
                </c:pt>
                <c:pt idx="99">
                  <c:v>12.07.2000</c:v>
                </c:pt>
                <c:pt idx="100">
                  <c:v>13.07.2000</c:v>
                </c:pt>
                <c:pt idx="101">
                  <c:v>14.07.2000</c:v>
                </c:pt>
                <c:pt idx="102">
                  <c:v>17.07.2000</c:v>
                </c:pt>
                <c:pt idx="103">
                  <c:v>18.07.2000</c:v>
                </c:pt>
                <c:pt idx="104">
                  <c:v>19.07.2000</c:v>
                </c:pt>
                <c:pt idx="105">
                  <c:v>20.07.2000</c:v>
                </c:pt>
                <c:pt idx="106">
                  <c:v>21.07.2000</c:v>
                </c:pt>
                <c:pt idx="107">
                  <c:v>24.07.2000</c:v>
                </c:pt>
                <c:pt idx="108">
                  <c:v>25.07.2000</c:v>
                </c:pt>
                <c:pt idx="109">
                  <c:v>26.07.2000</c:v>
                </c:pt>
                <c:pt idx="110">
                  <c:v>27.07.2000</c:v>
                </c:pt>
                <c:pt idx="111">
                  <c:v>28.07.2000</c:v>
                </c:pt>
                <c:pt idx="112">
                  <c:v>31.07.2000</c:v>
                </c:pt>
                <c:pt idx="113">
                  <c:v>01.08.2000</c:v>
                </c:pt>
                <c:pt idx="114">
                  <c:v>02.08.2000</c:v>
                </c:pt>
                <c:pt idx="115">
                  <c:v>03.08.2000</c:v>
                </c:pt>
                <c:pt idx="116">
                  <c:v>04.08.2000</c:v>
                </c:pt>
                <c:pt idx="117">
                  <c:v>07.08.2000</c:v>
                </c:pt>
                <c:pt idx="118">
                  <c:v>08.08.2000</c:v>
                </c:pt>
                <c:pt idx="119">
                  <c:v>09.08.2000</c:v>
                </c:pt>
                <c:pt idx="120">
                  <c:v>10.08.2000</c:v>
                </c:pt>
                <c:pt idx="121">
                  <c:v>11.08.2000</c:v>
                </c:pt>
                <c:pt idx="122">
                  <c:v>14.08.2000</c:v>
                </c:pt>
                <c:pt idx="123">
                  <c:v>15.08.2000</c:v>
                </c:pt>
                <c:pt idx="124">
                  <c:v>16.08.2000</c:v>
                </c:pt>
                <c:pt idx="125">
                  <c:v>17.08.2000</c:v>
                </c:pt>
                <c:pt idx="126">
                  <c:v>18.08.2000</c:v>
                </c:pt>
                <c:pt idx="127">
                  <c:v>21.08.2000</c:v>
                </c:pt>
                <c:pt idx="128">
                  <c:v>22.08.2000</c:v>
                </c:pt>
                <c:pt idx="129">
                  <c:v>23.08.2000</c:v>
                </c:pt>
                <c:pt idx="130">
                  <c:v>24.08.2000</c:v>
                </c:pt>
                <c:pt idx="131">
                  <c:v>25.08.2000</c:v>
                </c:pt>
                <c:pt idx="132">
                  <c:v>29.08.2000</c:v>
                </c:pt>
                <c:pt idx="133">
                  <c:v>30.08.2000</c:v>
                </c:pt>
                <c:pt idx="134">
                  <c:v>31.08.2000</c:v>
                </c:pt>
                <c:pt idx="135">
                  <c:v>01.09.2000</c:v>
                </c:pt>
                <c:pt idx="136">
                  <c:v>05.09.2000</c:v>
                </c:pt>
                <c:pt idx="137">
                  <c:v>06.09.2000</c:v>
                </c:pt>
                <c:pt idx="138">
                  <c:v>07.09.2000</c:v>
                </c:pt>
                <c:pt idx="139">
                  <c:v>08.09.2000</c:v>
                </c:pt>
                <c:pt idx="140">
                  <c:v>11.09.2000</c:v>
                </c:pt>
                <c:pt idx="141">
                  <c:v>12.09.2000</c:v>
                </c:pt>
                <c:pt idx="142">
                  <c:v>13.09.2000</c:v>
                </c:pt>
                <c:pt idx="143">
                  <c:v>14.09.2000</c:v>
                </c:pt>
                <c:pt idx="144">
                  <c:v>15.09.2000</c:v>
                </c:pt>
                <c:pt idx="145">
                  <c:v>18.09.2000</c:v>
                </c:pt>
                <c:pt idx="146">
                  <c:v>19.09.2000</c:v>
                </c:pt>
                <c:pt idx="147">
                  <c:v>20.09.2000</c:v>
                </c:pt>
                <c:pt idx="148">
                  <c:v>21.09.2000</c:v>
                </c:pt>
                <c:pt idx="149">
                  <c:v>22.09.2000</c:v>
                </c:pt>
                <c:pt idx="150">
                  <c:v>25.09.2000</c:v>
                </c:pt>
                <c:pt idx="151">
                  <c:v>26.09.2000</c:v>
                </c:pt>
                <c:pt idx="152">
                  <c:v>27.09.2000</c:v>
                </c:pt>
                <c:pt idx="153">
                  <c:v>28.09.2000</c:v>
                </c:pt>
                <c:pt idx="154">
                  <c:v>29.09.2000</c:v>
                </c:pt>
                <c:pt idx="155">
                  <c:v>02.10.2000</c:v>
                </c:pt>
                <c:pt idx="156">
                  <c:v>03.10.2000</c:v>
                </c:pt>
                <c:pt idx="157">
                  <c:v>04.10.2000</c:v>
                </c:pt>
                <c:pt idx="158">
                  <c:v>05.10.2000</c:v>
                </c:pt>
                <c:pt idx="159">
                  <c:v>06.10.2000</c:v>
                </c:pt>
                <c:pt idx="160">
                  <c:v>09.10.2000</c:v>
                </c:pt>
                <c:pt idx="161">
                  <c:v>10.10.2000</c:v>
                </c:pt>
                <c:pt idx="162">
                  <c:v>11.10.2000</c:v>
                </c:pt>
                <c:pt idx="163">
                  <c:v>12.10.2000</c:v>
                </c:pt>
                <c:pt idx="164">
                  <c:v>13.10.2000</c:v>
                </c:pt>
                <c:pt idx="165">
                  <c:v>16.10.2000</c:v>
                </c:pt>
                <c:pt idx="166">
                  <c:v>17.10.2000</c:v>
                </c:pt>
                <c:pt idx="167">
                  <c:v>18.10.2000</c:v>
                </c:pt>
                <c:pt idx="168">
                  <c:v>19.10.2000</c:v>
                </c:pt>
                <c:pt idx="169">
                  <c:v>20.10.2000</c:v>
                </c:pt>
                <c:pt idx="170">
                  <c:v>23.10.2000</c:v>
                </c:pt>
                <c:pt idx="171">
                  <c:v>24.10.2000</c:v>
                </c:pt>
                <c:pt idx="172">
                  <c:v>25.10.2000</c:v>
                </c:pt>
                <c:pt idx="173">
                  <c:v>26.10.2000</c:v>
                </c:pt>
                <c:pt idx="174">
                  <c:v>27.10.2000</c:v>
                </c:pt>
                <c:pt idx="175">
                  <c:v>30.10.2000</c:v>
                </c:pt>
                <c:pt idx="176">
                  <c:v>31.10.2000</c:v>
                </c:pt>
                <c:pt idx="177">
                  <c:v>01.11.2000</c:v>
                </c:pt>
                <c:pt idx="178">
                  <c:v>02.11.2000</c:v>
                </c:pt>
                <c:pt idx="179">
                  <c:v>03.11.2000</c:v>
                </c:pt>
                <c:pt idx="180">
                  <c:v>06.11.2000</c:v>
                </c:pt>
                <c:pt idx="181">
                  <c:v>07.11.2000</c:v>
                </c:pt>
                <c:pt idx="182">
                  <c:v>08.11.2000</c:v>
                </c:pt>
                <c:pt idx="183">
                  <c:v>09.11.2000</c:v>
                </c:pt>
                <c:pt idx="184">
                  <c:v>10.11.2000</c:v>
                </c:pt>
                <c:pt idx="185">
                  <c:v>13.11.2000</c:v>
                </c:pt>
                <c:pt idx="186">
                  <c:v>14.11.2000</c:v>
                </c:pt>
                <c:pt idx="187">
                  <c:v>15.11.2000</c:v>
                </c:pt>
                <c:pt idx="188">
                  <c:v>16.11.2000</c:v>
                </c:pt>
                <c:pt idx="189">
                  <c:v>17.11.2000</c:v>
                </c:pt>
                <c:pt idx="190">
                  <c:v>20.11.2000</c:v>
                </c:pt>
                <c:pt idx="191">
                  <c:v>21.11.2000</c:v>
                </c:pt>
                <c:pt idx="192">
                  <c:v>22.11.2000</c:v>
                </c:pt>
                <c:pt idx="193">
                  <c:v>24.11.2000</c:v>
                </c:pt>
                <c:pt idx="194">
                  <c:v>27.11.2000</c:v>
                </c:pt>
                <c:pt idx="195">
                  <c:v>28.11.2000</c:v>
                </c:pt>
                <c:pt idx="196">
                  <c:v>29.11.2000</c:v>
                </c:pt>
                <c:pt idx="197">
                  <c:v>30.11.2000</c:v>
                </c:pt>
                <c:pt idx="198">
                  <c:v>01.12.2000</c:v>
                </c:pt>
                <c:pt idx="199">
                  <c:v>04.12.2000</c:v>
                </c:pt>
                <c:pt idx="200">
                  <c:v>05.12.2000</c:v>
                </c:pt>
                <c:pt idx="201">
                  <c:v>06.12.2000</c:v>
                </c:pt>
                <c:pt idx="202">
                  <c:v>07.12.2000</c:v>
                </c:pt>
                <c:pt idx="203">
                  <c:v>08.12.2000</c:v>
                </c:pt>
                <c:pt idx="204">
                  <c:v>11.12.2000</c:v>
                </c:pt>
                <c:pt idx="205">
                  <c:v>12.12.2000</c:v>
                </c:pt>
                <c:pt idx="206">
                  <c:v>13.12.2000</c:v>
                </c:pt>
                <c:pt idx="207">
                  <c:v>14.12.2000</c:v>
                </c:pt>
                <c:pt idx="208">
                  <c:v>15.12.2000</c:v>
                </c:pt>
                <c:pt idx="209">
                  <c:v>18.12.2000</c:v>
                </c:pt>
                <c:pt idx="210">
                  <c:v>19.12.2000</c:v>
                </c:pt>
                <c:pt idx="211">
                  <c:v>20.12.2000</c:v>
                </c:pt>
                <c:pt idx="212">
                  <c:v>21.12.2000</c:v>
                </c:pt>
                <c:pt idx="213">
                  <c:v>22.12.2000</c:v>
                </c:pt>
                <c:pt idx="214">
                  <c:v>27.12.2000</c:v>
                </c:pt>
                <c:pt idx="215">
                  <c:v>28.12.2000</c:v>
                </c:pt>
                <c:pt idx="216">
                  <c:v>29.12.2000</c:v>
                </c:pt>
                <c:pt idx="217">
                  <c:v>02.01.2001</c:v>
                </c:pt>
                <c:pt idx="218">
                  <c:v>03.01.2001</c:v>
                </c:pt>
                <c:pt idx="219">
                  <c:v>04.01.2001</c:v>
                </c:pt>
                <c:pt idx="220">
                  <c:v>05.01.2001</c:v>
                </c:pt>
                <c:pt idx="221">
                  <c:v>08.01.2001</c:v>
                </c:pt>
                <c:pt idx="222">
                  <c:v>09.01.2001</c:v>
                </c:pt>
                <c:pt idx="223">
                  <c:v>10.01.2001</c:v>
                </c:pt>
                <c:pt idx="224">
                  <c:v>11.01.2001</c:v>
                </c:pt>
                <c:pt idx="225">
                  <c:v>12.01.2001</c:v>
                </c:pt>
                <c:pt idx="226">
                  <c:v>16.01.2001</c:v>
                </c:pt>
                <c:pt idx="227">
                  <c:v>17.01.2001</c:v>
                </c:pt>
                <c:pt idx="228">
                  <c:v>18.01.2001</c:v>
                </c:pt>
                <c:pt idx="229">
                  <c:v>19.01.2001</c:v>
                </c:pt>
                <c:pt idx="230">
                  <c:v>22.01.2001</c:v>
                </c:pt>
                <c:pt idx="231">
                  <c:v>23.01.2001</c:v>
                </c:pt>
                <c:pt idx="232">
                  <c:v>24.01.2001</c:v>
                </c:pt>
                <c:pt idx="233">
                  <c:v>25.01.2001</c:v>
                </c:pt>
                <c:pt idx="234">
                  <c:v>26.01.2001</c:v>
                </c:pt>
                <c:pt idx="235">
                  <c:v>29.01.2001</c:v>
                </c:pt>
                <c:pt idx="236">
                  <c:v>30.01.2001</c:v>
                </c:pt>
                <c:pt idx="237">
                  <c:v>31.01.2001</c:v>
                </c:pt>
                <c:pt idx="238">
                  <c:v>01.02.2001</c:v>
                </c:pt>
                <c:pt idx="239">
                  <c:v>02.02.2001</c:v>
                </c:pt>
                <c:pt idx="240">
                  <c:v>05.02.2001</c:v>
                </c:pt>
                <c:pt idx="241">
                  <c:v>06.02.2001</c:v>
                </c:pt>
                <c:pt idx="242">
                  <c:v>07.02.2001</c:v>
                </c:pt>
                <c:pt idx="243">
                  <c:v>08.02.2001</c:v>
                </c:pt>
                <c:pt idx="244">
                  <c:v>09.02.2001</c:v>
                </c:pt>
                <c:pt idx="245">
                  <c:v>12.02.2001</c:v>
                </c:pt>
                <c:pt idx="246">
                  <c:v>13.02.2001</c:v>
                </c:pt>
                <c:pt idx="247">
                  <c:v>14.02.2001</c:v>
                </c:pt>
                <c:pt idx="248">
                  <c:v>15.02.2001</c:v>
                </c:pt>
                <c:pt idx="249">
                  <c:v>16.02.2001</c:v>
                </c:pt>
                <c:pt idx="250">
                  <c:v>20.02.2001</c:v>
                </c:pt>
                <c:pt idx="251">
                  <c:v>21.02.2001</c:v>
                </c:pt>
                <c:pt idx="252">
                  <c:v>22.02.2001</c:v>
                </c:pt>
                <c:pt idx="253">
                  <c:v>23.02.2001</c:v>
                </c:pt>
                <c:pt idx="254">
                  <c:v>26.02.2001</c:v>
                </c:pt>
                <c:pt idx="255">
                  <c:v>27.02.2001</c:v>
                </c:pt>
                <c:pt idx="256">
                  <c:v>28.02.2001</c:v>
                </c:pt>
                <c:pt idx="257">
                  <c:v>01.03.2001</c:v>
                </c:pt>
                <c:pt idx="258">
                  <c:v>02.03.2001</c:v>
                </c:pt>
                <c:pt idx="259">
                  <c:v>05.03.2001</c:v>
                </c:pt>
                <c:pt idx="260">
                  <c:v>06.03.2001</c:v>
                </c:pt>
                <c:pt idx="261">
                  <c:v>07.03.2001</c:v>
                </c:pt>
                <c:pt idx="262">
                  <c:v>08.03.2001</c:v>
                </c:pt>
                <c:pt idx="263">
                  <c:v>09.03.2001</c:v>
                </c:pt>
                <c:pt idx="264">
                  <c:v>12.03.2001</c:v>
                </c:pt>
                <c:pt idx="265">
                  <c:v>13.03.2001</c:v>
                </c:pt>
                <c:pt idx="266">
                  <c:v>14.03.2001</c:v>
                </c:pt>
                <c:pt idx="267">
                  <c:v>15.03.2001</c:v>
                </c:pt>
                <c:pt idx="268">
                  <c:v>16.03.2001</c:v>
                </c:pt>
                <c:pt idx="269">
                  <c:v>19.03.2001</c:v>
                </c:pt>
                <c:pt idx="270">
                  <c:v>20.03.2001</c:v>
                </c:pt>
                <c:pt idx="271">
                  <c:v>21.03.2001</c:v>
                </c:pt>
                <c:pt idx="272">
                  <c:v>22.03.2001</c:v>
                </c:pt>
                <c:pt idx="273">
                  <c:v>23.03.2001</c:v>
                </c:pt>
                <c:pt idx="274">
                  <c:v>26.03.2001</c:v>
                </c:pt>
                <c:pt idx="275">
                  <c:v>27.03.2001</c:v>
                </c:pt>
                <c:pt idx="276">
                  <c:v>28.03.2001</c:v>
                </c:pt>
                <c:pt idx="277">
                  <c:v>29.03.2001</c:v>
                </c:pt>
                <c:pt idx="278">
                  <c:v>30.03.2001</c:v>
                </c:pt>
                <c:pt idx="279">
                  <c:v>02.04.2001</c:v>
                </c:pt>
                <c:pt idx="280">
                  <c:v>03.04.2001</c:v>
                </c:pt>
                <c:pt idx="281">
                  <c:v>04.04.2001</c:v>
                </c:pt>
                <c:pt idx="282">
                  <c:v>05.04.2001</c:v>
                </c:pt>
                <c:pt idx="283">
                  <c:v>06.04.2001</c:v>
                </c:pt>
                <c:pt idx="284">
                  <c:v>09.04.2001</c:v>
                </c:pt>
                <c:pt idx="285">
                  <c:v>10.04.2001</c:v>
                </c:pt>
                <c:pt idx="286">
                  <c:v>11.04.2001</c:v>
                </c:pt>
                <c:pt idx="287">
                  <c:v>12.04.2001</c:v>
                </c:pt>
                <c:pt idx="288">
                  <c:v>17.04.2001</c:v>
                </c:pt>
                <c:pt idx="289">
                  <c:v>18.04.2001</c:v>
                </c:pt>
                <c:pt idx="290">
                  <c:v>19.04.2001</c:v>
                </c:pt>
                <c:pt idx="291">
                  <c:v>20.04.2001</c:v>
                </c:pt>
                <c:pt idx="292">
                  <c:v>23.04.2001</c:v>
                </c:pt>
                <c:pt idx="293">
                  <c:v>24.04.2001</c:v>
                </c:pt>
                <c:pt idx="294">
                  <c:v>25.04.2001</c:v>
                </c:pt>
                <c:pt idx="295">
                  <c:v>26.04.2001</c:v>
                </c:pt>
                <c:pt idx="296">
                  <c:v>27.04.2001</c:v>
                </c:pt>
                <c:pt idx="297">
                  <c:v>30.04.2001</c:v>
                </c:pt>
                <c:pt idx="298">
                  <c:v>01.05.2001</c:v>
                </c:pt>
                <c:pt idx="299">
                  <c:v>02.05.2001</c:v>
                </c:pt>
                <c:pt idx="300">
                  <c:v>03.05.2001</c:v>
                </c:pt>
                <c:pt idx="301">
                  <c:v>04.05.2001</c:v>
                </c:pt>
                <c:pt idx="302">
                  <c:v>08.05.2001</c:v>
                </c:pt>
                <c:pt idx="303">
                  <c:v>09.05.2001</c:v>
                </c:pt>
                <c:pt idx="304">
                  <c:v>10.05.2001</c:v>
                </c:pt>
                <c:pt idx="305">
                  <c:v>11.05.2001</c:v>
                </c:pt>
                <c:pt idx="306">
                  <c:v>14.05.2001</c:v>
                </c:pt>
                <c:pt idx="307">
                  <c:v>15.05.2001</c:v>
                </c:pt>
                <c:pt idx="308">
                  <c:v>16.05.2001</c:v>
                </c:pt>
                <c:pt idx="309">
                  <c:v>17.05.2001</c:v>
                </c:pt>
                <c:pt idx="310">
                  <c:v>18.05.2001</c:v>
                </c:pt>
                <c:pt idx="311">
                  <c:v>21.05.2001</c:v>
                </c:pt>
                <c:pt idx="312">
                  <c:v>22.05.2001</c:v>
                </c:pt>
                <c:pt idx="313">
                  <c:v>23.05.2001</c:v>
                </c:pt>
                <c:pt idx="314">
                  <c:v>24.05.2001</c:v>
                </c:pt>
                <c:pt idx="315">
                  <c:v>25.05.2001</c:v>
                </c:pt>
                <c:pt idx="316">
                  <c:v>29.05.2001</c:v>
                </c:pt>
                <c:pt idx="317">
                  <c:v>30.05.2001</c:v>
                </c:pt>
                <c:pt idx="318">
                  <c:v>31.05.2001</c:v>
                </c:pt>
                <c:pt idx="319">
                  <c:v>01.06.2001</c:v>
                </c:pt>
                <c:pt idx="320">
                  <c:v>04.06.2001</c:v>
                </c:pt>
                <c:pt idx="321">
                  <c:v>05.06.2001</c:v>
                </c:pt>
                <c:pt idx="322">
                  <c:v>06.06.2001</c:v>
                </c:pt>
                <c:pt idx="323">
                  <c:v>07.06.2001</c:v>
                </c:pt>
                <c:pt idx="324">
                  <c:v>08.06.2001</c:v>
                </c:pt>
                <c:pt idx="325">
                  <c:v>11.06.2001</c:v>
                </c:pt>
                <c:pt idx="326">
                  <c:v>12.06.2001</c:v>
                </c:pt>
                <c:pt idx="327">
                  <c:v>13.06.2001</c:v>
                </c:pt>
                <c:pt idx="328">
                  <c:v>14.06.2001</c:v>
                </c:pt>
                <c:pt idx="329">
                  <c:v>15.06.2001</c:v>
                </c:pt>
                <c:pt idx="330">
                  <c:v>18.06.2001</c:v>
                </c:pt>
                <c:pt idx="331">
                  <c:v>19.06.2001</c:v>
                </c:pt>
                <c:pt idx="332">
                  <c:v>20.06.2001</c:v>
                </c:pt>
                <c:pt idx="333">
                  <c:v>21.06.2001</c:v>
                </c:pt>
                <c:pt idx="334">
                  <c:v>22.06.2001</c:v>
                </c:pt>
                <c:pt idx="335">
                  <c:v>25.06.2001</c:v>
                </c:pt>
                <c:pt idx="336">
                  <c:v>26.06.2001</c:v>
                </c:pt>
                <c:pt idx="337">
                  <c:v>27.06.2001</c:v>
                </c:pt>
                <c:pt idx="338">
                  <c:v>28.06.2001</c:v>
                </c:pt>
                <c:pt idx="339">
                  <c:v>29.06.2001</c:v>
                </c:pt>
                <c:pt idx="340">
                  <c:v>02.07.2001</c:v>
                </c:pt>
                <c:pt idx="341">
                  <c:v>03.07.2001</c:v>
                </c:pt>
                <c:pt idx="342">
                  <c:v>05.07.2001</c:v>
                </c:pt>
                <c:pt idx="343">
                  <c:v>06.07.2001</c:v>
                </c:pt>
                <c:pt idx="344">
                  <c:v>09.07.2001</c:v>
                </c:pt>
                <c:pt idx="345">
                  <c:v>10.07.2001</c:v>
                </c:pt>
                <c:pt idx="346">
                  <c:v>11.07.2001</c:v>
                </c:pt>
                <c:pt idx="347">
                  <c:v>12.07.2001</c:v>
                </c:pt>
                <c:pt idx="348">
                  <c:v>13.07.2001</c:v>
                </c:pt>
                <c:pt idx="349">
                  <c:v>16.07.2001</c:v>
                </c:pt>
                <c:pt idx="350">
                  <c:v>17.07.2001</c:v>
                </c:pt>
                <c:pt idx="351">
                  <c:v>18.07.2001</c:v>
                </c:pt>
                <c:pt idx="352">
                  <c:v>19.07.2001</c:v>
                </c:pt>
                <c:pt idx="353">
                  <c:v>20.07.2001</c:v>
                </c:pt>
                <c:pt idx="354">
                  <c:v>23.07.2001</c:v>
                </c:pt>
                <c:pt idx="355">
                  <c:v>24.07.2001</c:v>
                </c:pt>
                <c:pt idx="356">
                  <c:v>25.07.2001</c:v>
                </c:pt>
                <c:pt idx="357">
                  <c:v>26.07.2001</c:v>
                </c:pt>
                <c:pt idx="358">
                  <c:v>27.07.2001</c:v>
                </c:pt>
                <c:pt idx="359">
                  <c:v>30.07.2001</c:v>
                </c:pt>
                <c:pt idx="360">
                  <c:v>31.07.2001</c:v>
                </c:pt>
                <c:pt idx="361">
                  <c:v>01.08.2001</c:v>
                </c:pt>
                <c:pt idx="362">
                  <c:v>02.08.2001</c:v>
                </c:pt>
                <c:pt idx="363">
                  <c:v>03.08.2001</c:v>
                </c:pt>
                <c:pt idx="364">
                  <c:v>06.08.2001</c:v>
                </c:pt>
                <c:pt idx="365">
                  <c:v>07.08.2001</c:v>
                </c:pt>
                <c:pt idx="366">
                  <c:v>08.08.2001</c:v>
                </c:pt>
                <c:pt idx="367">
                  <c:v>09.08.2001</c:v>
                </c:pt>
                <c:pt idx="368">
                  <c:v>10.08.2001</c:v>
                </c:pt>
                <c:pt idx="369">
                  <c:v>13.08.2001</c:v>
                </c:pt>
                <c:pt idx="370">
                  <c:v>14.08.2001</c:v>
                </c:pt>
                <c:pt idx="371">
                  <c:v>15.08.2001</c:v>
                </c:pt>
                <c:pt idx="372">
                  <c:v>16.08.2001</c:v>
                </c:pt>
                <c:pt idx="373">
                  <c:v>17.08.2001</c:v>
                </c:pt>
                <c:pt idx="374">
                  <c:v>20.08.2001</c:v>
                </c:pt>
                <c:pt idx="375">
                  <c:v>21.08.2001</c:v>
                </c:pt>
                <c:pt idx="376">
                  <c:v>22.08.2001</c:v>
                </c:pt>
                <c:pt idx="377">
                  <c:v>23.08.2001</c:v>
                </c:pt>
                <c:pt idx="378">
                  <c:v>24.08.2001</c:v>
                </c:pt>
                <c:pt idx="379">
                  <c:v>28.08.2001</c:v>
                </c:pt>
                <c:pt idx="380">
                  <c:v>29.08.2001</c:v>
                </c:pt>
                <c:pt idx="381">
                  <c:v>30.08.2001</c:v>
                </c:pt>
                <c:pt idx="382">
                  <c:v>31.08.2001</c:v>
                </c:pt>
                <c:pt idx="383">
                  <c:v>04.09.2001</c:v>
                </c:pt>
                <c:pt idx="384">
                  <c:v>05.09.2001</c:v>
                </c:pt>
                <c:pt idx="385">
                  <c:v>06.09.2001</c:v>
                </c:pt>
                <c:pt idx="386">
                  <c:v>07.09.2001</c:v>
                </c:pt>
                <c:pt idx="387">
                  <c:v>10.09.2001</c:v>
                </c:pt>
                <c:pt idx="388">
                  <c:v>11.09.2001</c:v>
                </c:pt>
                <c:pt idx="389">
                  <c:v>13.09.2001</c:v>
                </c:pt>
                <c:pt idx="390">
                  <c:v>14.09.2001</c:v>
                </c:pt>
                <c:pt idx="391">
                  <c:v>17.09.2001</c:v>
                </c:pt>
                <c:pt idx="392">
                  <c:v>18.09.2001</c:v>
                </c:pt>
                <c:pt idx="393">
                  <c:v>19.09.2001</c:v>
                </c:pt>
                <c:pt idx="394">
                  <c:v>20.09.2001</c:v>
                </c:pt>
                <c:pt idx="395">
                  <c:v>21.09.2001</c:v>
                </c:pt>
                <c:pt idx="396">
                  <c:v>24.09.2001</c:v>
                </c:pt>
                <c:pt idx="397">
                  <c:v>25.09.2001</c:v>
                </c:pt>
                <c:pt idx="398">
                  <c:v>26.09.2001</c:v>
                </c:pt>
                <c:pt idx="399">
                  <c:v>27.09.2001</c:v>
                </c:pt>
                <c:pt idx="400">
                  <c:v>28.09.2001</c:v>
                </c:pt>
                <c:pt idx="401">
                  <c:v>01.10.2001</c:v>
                </c:pt>
                <c:pt idx="402">
                  <c:v>02.10.2001</c:v>
                </c:pt>
                <c:pt idx="403">
                  <c:v>03.10.2001</c:v>
                </c:pt>
                <c:pt idx="404">
                  <c:v>04.10.2001</c:v>
                </c:pt>
                <c:pt idx="405">
                  <c:v>05.10.2001</c:v>
                </c:pt>
                <c:pt idx="406">
                  <c:v>08.10.2001</c:v>
                </c:pt>
                <c:pt idx="407">
                  <c:v>09.10.2001</c:v>
                </c:pt>
                <c:pt idx="408">
                  <c:v>10.10.2001</c:v>
                </c:pt>
                <c:pt idx="409">
                  <c:v>11.10.2001</c:v>
                </c:pt>
                <c:pt idx="410">
                  <c:v>12.10.2001</c:v>
                </c:pt>
                <c:pt idx="411">
                  <c:v>15.10.2001</c:v>
                </c:pt>
                <c:pt idx="412">
                  <c:v>16.10.2001</c:v>
                </c:pt>
                <c:pt idx="413">
                  <c:v>17.10.2001</c:v>
                </c:pt>
                <c:pt idx="414">
                  <c:v>18.10.2001</c:v>
                </c:pt>
                <c:pt idx="415">
                  <c:v>19.10.2001</c:v>
                </c:pt>
                <c:pt idx="416">
                  <c:v>22.10.2001</c:v>
                </c:pt>
                <c:pt idx="417">
                  <c:v>23.10.2001</c:v>
                </c:pt>
                <c:pt idx="418">
                  <c:v>24.10.2001</c:v>
                </c:pt>
                <c:pt idx="419">
                  <c:v>25.10.2001</c:v>
                </c:pt>
                <c:pt idx="420">
                  <c:v>26.10.2001</c:v>
                </c:pt>
                <c:pt idx="421">
                  <c:v>29.10.2001</c:v>
                </c:pt>
                <c:pt idx="422">
                  <c:v>30.10.2001</c:v>
                </c:pt>
                <c:pt idx="423">
                  <c:v>31.10.2001</c:v>
                </c:pt>
                <c:pt idx="424">
                  <c:v>01.11.2001</c:v>
                </c:pt>
                <c:pt idx="425">
                  <c:v>02.11.2001</c:v>
                </c:pt>
                <c:pt idx="426">
                  <c:v>05.11.2001</c:v>
                </c:pt>
                <c:pt idx="427">
                  <c:v>06.11.2001</c:v>
                </c:pt>
                <c:pt idx="428">
                  <c:v>07.11.2001</c:v>
                </c:pt>
                <c:pt idx="429">
                  <c:v>08.11.2001</c:v>
                </c:pt>
                <c:pt idx="430">
                  <c:v>09.11.2001</c:v>
                </c:pt>
                <c:pt idx="431">
                  <c:v>13.11.2001</c:v>
                </c:pt>
                <c:pt idx="432">
                  <c:v>14.11.2001</c:v>
                </c:pt>
                <c:pt idx="433">
                  <c:v>15.11.2001</c:v>
                </c:pt>
                <c:pt idx="434">
                  <c:v>16.11.2001</c:v>
                </c:pt>
                <c:pt idx="435">
                  <c:v>19.11.2001</c:v>
                </c:pt>
                <c:pt idx="436">
                  <c:v>20.11.2001</c:v>
                </c:pt>
                <c:pt idx="437">
                  <c:v>21.11.2001</c:v>
                </c:pt>
                <c:pt idx="438">
                  <c:v>23.11.2001</c:v>
                </c:pt>
                <c:pt idx="439">
                  <c:v>26.11.2001</c:v>
                </c:pt>
                <c:pt idx="440">
                  <c:v>27.11.2001</c:v>
                </c:pt>
                <c:pt idx="441">
                  <c:v>28.11.2001</c:v>
                </c:pt>
                <c:pt idx="442">
                  <c:v>29.11.2001</c:v>
                </c:pt>
                <c:pt idx="443">
                  <c:v>30.11.2001</c:v>
                </c:pt>
                <c:pt idx="444">
                  <c:v>03.12.2001</c:v>
                </c:pt>
                <c:pt idx="445">
                  <c:v>04.12.2001</c:v>
                </c:pt>
                <c:pt idx="446">
                  <c:v>05.12.2001</c:v>
                </c:pt>
                <c:pt idx="447">
                  <c:v>06.12.2001</c:v>
                </c:pt>
                <c:pt idx="448">
                  <c:v>07.12.2001</c:v>
                </c:pt>
                <c:pt idx="449">
                  <c:v>10.12.2001</c:v>
                </c:pt>
                <c:pt idx="450">
                  <c:v>11.12.2001</c:v>
                </c:pt>
                <c:pt idx="451">
                  <c:v>12.12.2001</c:v>
                </c:pt>
                <c:pt idx="452">
                  <c:v>13.12.2001</c:v>
                </c:pt>
                <c:pt idx="453">
                  <c:v>14.12.2001</c:v>
                </c:pt>
                <c:pt idx="454">
                  <c:v>17.12.2001</c:v>
                </c:pt>
                <c:pt idx="455">
                  <c:v>18.12.2001</c:v>
                </c:pt>
                <c:pt idx="456">
                  <c:v>19.12.2001</c:v>
                </c:pt>
                <c:pt idx="457">
                  <c:v>20.12.2001</c:v>
                </c:pt>
                <c:pt idx="458">
                  <c:v>21.12.2001</c:v>
                </c:pt>
                <c:pt idx="459">
                  <c:v>24.12.2001</c:v>
                </c:pt>
                <c:pt idx="460">
                  <c:v>27.12.2001</c:v>
                </c:pt>
                <c:pt idx="461">
                  <c:v>28.12.2001</c:v>
                </c:pt>
                <c:pt idx="462">
                  <c:v>31.12.2001</c:v>
                </c:pt>
                <c:pt idx="463">
                  <c:v>02.01.2002</c:v>
                </c:pt>
                <c:pt idx="464">
                  <c:v>03.01.2002</c:v>
                </c:pt>
                <c:pt idx="465">
                  <c:v>04.01.2002</c:v>
                </c:pt>
                <c:pt idx="466">
                  <c:v>07.01.2002</c:v>
                </c:pt>
                <c:pt idx="467">
                  <c:v>08.01.2002</c:v>
                </c:pt>
                <c:pt idx="468">
                  <c:v>09.01.2002</c:v>
                </c:pt>
                <c:pt idx="469">
                  <c:v>10.01.2002</c:v>
                </c:pt>
                <c:pt idx="470">
                  <c:v>11.01.2002</c:v>
                </c:pt>
                <c:pt idx="471">
                  <c:v>14.01.2002</c:v>
                </c:pt>
                <c:pt idx="472">
                  <c:v>15.01.2002</c:v>
                </c:pt>
                <c:pt idx="473">
                  <c:v>16.01.2002</c:v>
                </c:pt>
                <c:pt idx="474">
                  <c:v>17.01.2002</c:v>
                </c:pt>
                <c:pt idx="475">
                  <c:v>18.01.2002</c:v>
                </c:pt>
                <c:pt idx="476">
                  <c:v>22.01.2002</c:v>
                </c:pt>
                <c:pt idx="477">
                  <c:v>23.01.2002</c:v>
                </c:pt>
                <c:pt idx="478">
                  <c:v>24.01.2002</c:v>
                </c:pt>
                <c:pt idx="479">
                  <c:v>25.01.2002</c:v>
                </c:pt>
                <c:pt idx="480">
                  <c:v>28.01.2002</c:v>
                </c:pt>
                <c:pt idx="481">
                  <c:v>29.01.2002</c:v>
                </c:pt>
                <c:pt idx="482">
                  <c:v>30.01.2002</c:v>
                </c:pt>
                <c:pt idx="483">
                  <c:v>31.01.2002</c:v>
                </c:pt>
                <c:pt idx="484">
                  <c:v>01.02.2002</c:v>
                </c:pt>
                <c:pt idx="485">
                  <c:v>04.02.2002</c:v>
                </c:pt>
                <c:pt idx="486">
                  <c:v>05.02.2002</c:v>
                </c:pt>
                <c:pt idx="487">
                  <c:v>06.02.2002</c:v>
                </c:pt>
                <c:pt idx="488">
                  <c:v>07.02.2002</c:v>
                </c:pt>
                <c:pt idx="489">
                  <c:v>08.02.2002</c:v>
                </c:pt>
                <c:pt idx="490">
                  <c:v>11.02.2002</c:v>
                </c:pt>
                <c:pt idx="491">
                  <c:v>12.02.2002</c:v>
                </c:pt>
                <c:pt idx="492">
                  <c:v>13.02.2002</c:v>
                </c:pt>
                <c:pt idx="493">
                  <c:v>14.02.2002</c:v>
                </c:pt>
                <c:pt idx="494">
                  <c:v>15.02.2002</c:v>
                </c:pt>
                <c:pt idx="495">
                  <c:v>19.02.2002</c:v>
                </c:pt>
                <c:pt idx="496">
                  <c:v>20.02.2002</c:v>
                </c:pt>
                <c:pt idx="497">
                  <c:v>21.02.2002</c:v>
                </c:pt>
                <c:pt idx="498">
                  <c:v>22.02.2002</c:v>
                </c:pt>
                <c:pt idx="499">
                  <c:v>25.02.2002</c:v>
                </c:pt>
                <c:pt idx="500">
                  <c:v>26.02.2002</c:v>
                </c:pt>
                <c:pt idx="501">
                  <c:v>27.02.2002</c:v>
                </c:pt>
                <c:pt idx="502">
                  <c:v>28.02.2002</c:v>
                </c:pt>
                <c:pt idx="503">
                  <c:v>01.03.2002</c:v>
                </c:pt>
                <c:pt idx="504">
                  <c:v>04.03.2002</c:v>
                </c:pt>
                <c:pt idx="505">
                  <c:v>05.03.2002</c:v>
                </c:pt>
                <c:pt idx="506">
                  <c:v>06.03.2002</c:v>
                </c:pt>
                <c:pt idx="507">
                  <c:v>07.03.2002</c:v>
                </c:pt>
                <c:pt idx="508">
                  <c:v>08.03.2002</c:v>
                </c:pt>
                <c:pt idx="509">
                  <c:v>11.03.2002</c:v>
                </c:pt>
                <c:pt idx="510">
                  <c:v>12.03.2002</c:v>
                </c:pt>
                <c:pt idx="511">
                  <c:v>13.03.2002</c:v>
                </c:pt>
                <c:pt idx="512">
                  <c:v>14.03.2002</c:v>
                </c:pt>
                <c:pt idx="513">
                  <c:v>15.03.2002</c:v>
                </c:pt>
                <c:pt idx="514">
                  <c:v>18.03.2002</c:v>
                </c:pt>
                <c:pt idx="515">
                  <c:v>19.03.2002</c:v>
                </c:pt>
                <c:pt idx="516">
                  <c:v>20.03.2002</c:v>
                </c:pt>
                <c:pt idx="517">
                  <c:v>21.03.2002</c:v>
                </c:pt>
                <c:pt idx="518">
                  <c:v>22.03.2002</c:v>
                </c:pt>
                <c:pt idx="519">
                  <c:v>25.03.2002</c:v>
                </c:pt>
                <c:pt idx="520">
                  <c:v>26.03.2002</c:v>
                </c:pt>
                <c:pt idx="521">
                  <c:v>27.03.2002</c:v>
                </c:pt>
                <c:pt idx="522">
                  <c:v>28.03.2002</c:v>
                </c:pt>
                <c:pt idx="523">
                  <c:v>02.04.2002</c:v>
                </c:pt>
                <c:pt idx="524">
                  <c:v>03.04.2002</c:v>
                </c:pt>
                <c:pt idx="525">
                  <c:v>04.04.2002</c:v>
                </c:pt>
                <c:pt idx="526">
                  <c:v>05.04.2002</c:v>
                </c:pt>
                <c:pt idx="527">
                  <c:v>08.04.2002</c:v>
                </c:pt>
                <c:pt idx="528">
                  <c:v>09.04.2002</c:v>
                </c:pt>
                <c:pt idx="529">
                  <c:v>10.04.2002</c:v>
                </c:pt>
                <c:pt idx="530">
                  <c:v>11.04.2002</c:v>
                </c:pt>
                <c:pt idx="531">
                  <c:v>12.04.2002</c:v>
                </c:pt>
                <c:pt idx="532">
                  <c:v>15.04.2002</c:v>
                </c:pt>
                <c:pt idx="533">
                  <c:v>16.04.2002</c:v>
                </c:pt>
                <c:pt idx="534">
                  <c:v>17.04.2002</c:v>
                </c:pt>
                <c:pt idx="535">
                  <c:v>18.04.2002</c:v>
                </c:pt>
                <c:pt idx="536">
                  <c:v>19.04.2002</c:v>
                </c:pt>
                <c:pt idx="537">
                  <c:v>22.04.2002</c:v>
                </c:pt>
                <c:pt idx="538">
                  <c:v>23.04.2002</c:v>
                </c:pt>
                <c:pt idx="539">
                  <c:v>24.04.2002</c:v>
                </c:pt>
                <c:pt idx="540">
                  <c:v>25.04.2002</c:v>
                </c:pt>
                <c:pt idx="541">
                  <c:v>26.04.2002</c:v>
                </c:pt>
                <c:pt idx="542">
                  <c:v>29.04.2002</c:v>
                </c:pt>
                <c:pt idx="543">
                  <c:v>30.04.2002</c:v>
                </c:pt>
                <c:pt idx="544">
                  <c:v>01.05.2002</c:v>
                </c:pt>
                <c:pt idx="545">
                  <c:v>02.05.2002</c:v>
                </c:pt>
                <c:pt idx="546">
                  <c:v>03.05.2002</c:v>
                </c:pt>
                <c:pt idx="547">
                  <c:v>07.05.2002</c:v>
                </c:pt>
                <c:pt idx="548">
                  <c:v>08.05.2002</c:v>
                </c:pt>
                <c:pt idx="549">
                  <c:v>09.05.2002</c:v>
                </c:pt>
                <c:pt idx="550">
                  <c:v>10.05.2002</c:v>
                </c:pt>
                <c:pt idx="551">
                  <c:v>13.05.2002</c:v>
                </c:pt>
                <c:pt idx="552">
                  <c:v>14.05.2002</c:v>
                </c:pt>
                <c:pt idx="553">
                  <c:v>15.05.2002</c:v>
                </c:pt>
                <c:pt idx="554">
                  <c:v>16.05.2002</c:v>
                </c:pt>
                <c:pt idx="555">
                  <c:v>17.05.2002</c:v>
                </c:pt>
                <c:pt idx="556">
                  <c:v>20.05.2002</c:v>
                </c:pt>
                <c:pt idx="557">
                  <c:v>21.05.2002</c:v>
                </c:pt>
                <c:pt idx="558">
                  <c:v>22.05.2002</c:v>
                </c:pt>
                <c:pt idx="559">
                  <c:v>23.05.2002</c:v>
                </c:pt>
                <c:pt idx="560">
                  <c:v>24.05.2002</c:v>
                </c:pt>
                <c:pt idx="561">
                  <c:v>28.05.2002</c:v>
                </c:pt>
                <c:pt idx="562">
                  <c:v>29.05.2002</c:v>
                </c:pt>
                <c:pt idx="563">
                  <c:v>30.05.2002</c:v>
                </c:pt>
                <c:pt idx="564">
                  <c:v>31.05.2002</c:v>
                </c:pt>
                <c:pt idx="565">
                  <c:v>05.06.2002</c:v>
                </c:pt>
                <c:pt idx="566">
                  <c:v>06.06.2002</c:v>
                </c:pt>
                <c:pt idx="567">
                  <c:v>07.06.2002</c:v>
                </c:pt>
                <c:pt idx="568">
                  <c:v>10.06.2002</c:v>
                </c:pt>
                <c:pt idx="569">
                  <c:v>11.06.2002</c:v>
                </c:pt>
                <c:pt idx="570">
                  <c:v>12.06.2002</c:v>
                </c:pt>
                <c:pt idx="571">
                  <c:v>13.06.2002</c:v>
                </c:pt>
                <c:pt idx="572">
                  <c:v>14.06.2002</c:v>
                </c:pt>
                <c:pt idx="573">
                  <c:v>17.06.2002</c:v>
                </c:pt>
                <c:pt idx="574">
                  <c:v>18.06.2002</c:v>
                </c:pt>
                <c:pt idx="575">
                  <c:v>19.06.2002</c:v>
                </c:pt>
                <c:pt idx="576">
                  <c:v>20.06.2002</c:v>
                </c:pt>
                <c:pt idx="577">
                  <c:v>21.06.2002</c:v>
                </c:pt>
                <c:pt idx="578">
                  <c:v>24.06.2002</c:v>
                </c:pt>
                <c:pt idx="579">
                  <c:v>25.06.2002</c:v>
                </c:pt>
                <c:pt idx="580">
                  <c:v>26.06.2002</c:v>
                </c:pt>
                <c:pt idx="581">
                  <c:v>27.06.2002</c:v>
                </c:pt>
                <c:pt idx="582">
                  <c:v>28.06.2002</c:v>
                </c:pt>
                <c:pt idx="583">
                  <c:v>01.07.2002</c:v>
                </c:pt>
                <c:pt idx="584">
                  <c:v>02.07.2002</c:v>
                </c:pt>
                <c:pt idx="585">
                  <c:v>03.07.2002</c:v>
                </c:pt>
                <c:pt idx="586">
                  <c:v>05.07.2002</c:v>
                </c:pt>
                <c:pt idx="587">
                  <c:v>08.07.2002</c:v>
                </c:pt>
                <c:pt idx="588">
                  <c:v>09.07.2002</c:v>
                </c:pt>
                <c:pt idx="589">
                  <c:v>10.07.2002</c:v>
                </c:pt>
                <c:pt idx="590">
                  <c:v>11.07.2002</c:v>
                </c:pt>
                <c:pt idx="591">
                  <c:v>12.07.2002</c:v>
                </c:pt>
                <c:pt idx="592">
                  <c:v>15.07.2002</c:v>
                </c:pt>
                <c:pt idx="593">
                  <c:v>16.07.2002</c:v>
                </c:pt>
                <c:pt idx="594">
                  <c:v>17.07.2002</c:v>
                </c:pt>
                <c:pt idx="595">
                  <c:v>18.07.2002</c:v>
                </c:pt>
                <c:pt idx="596">
                  <c:v>19.07.2002</c:v>
                </c:pt>
                <c:pt idx="597">
                  <c:v>22.07.2002</c:v>
                </c:pt>
                <c:pt idx="598">
                  <c:v>23.07.2002</c:v>
                </c:pt>
                <c:pt idx="599">
                  <c:v>24.07.2002</c:v>
                </c:pt>
                <c:pt idx="600">
                  <c:v>25.07.2002</c:v>
                </c:pt>
                <c:pt idx="601">
                  <c:v>26.07.2002</c:v>
                </c:pt>
                <c:pt idx="602">
                  <c:v>29.07.2002</c:v>
                </c:pt>
                <c:pt idx="603">
                  <c:v>30.07.2002</c:v>
                </c:pt>
                <c:pt idx="604">
                  <c:v>31.07.2002</c:v>
                </c:pt>
                <c:pt idx="605">
                  <c:v>01.08.2002</c:v>
                </c:pt>
                <c:pt idx="606">
                  <c:v>02.08.2002</c:v>
                </c:pt>
                <c:pt idx="607">
                  <c:v>05.08.2002</c:v>
                </c:pt>
                <c:pt idx="608">
                  <c:v>06.08.2002</c:v>
                </c:pt>
                <c:pt idx="609">
                  <c:v>07.08.2002</c:v>
                </c:pt>
                <c:pt idx="610">
                  <c:v>08.08.2002</c:v>
                </c:pt>
                <c:pt idx="611">
                  <c:v>09.08.2002</c:v>
                </c:pt>
                <c:pt idx="612">
                  <c:v>12.08.2002</c:v>
                </c:pt>
                <c:pt idx="613">
                  <c:v>13.08.2002</c:v>
                </c:pt>
                <c:pt idx="614">
                  <c:v>14.08.2002</c:v>
                </c:pt>
                <c:pt idx="615">
                  <c:v>15.08.2002</c:v>
                </c:pt>
                <c:pt idx="616">
                  <c:v>16.08.2002</c:v>
                </c:pt>
                <c:pt idx="617">
                  <c:v>19.08.2002</c:v>
                </c:pt>
                <c:pt idx="618">
                  <c:v>20.08.2002</c:v>
                </c:pt>
                <c:pt idx="619">
                  <c:v>21.08.2002</c:v>
                </c:pt>
                <c:pt idx="620">
                  <c:v>22.08.2002</c:v>
                </c:pt>
                <c:pt idx="621">
                  <c:v>23.08.2002</c:v>
                </c:pt>
                <c:pt idx="622">
                  <c:v>27.08.2002</c:v>
                </c:pt>
                <c:pt idx="623">
                  <c:v>28.08.2002</c:v>
                </c:pt>
                <c:pt idx="624">
                  <c:v>29.08.2002</c:v>
                </c:pt>
                <c:pt idx="625">
                  <c:v>30.08.2002</c:v>
                </c:pt>
                <c:pt idx="626">
                  <c:v>03.09.2002</c:v>
                </c:pt>
                <c:pt idx="627">
                  <c:v>04.09.2002</c:v>
                </c:pt>
                <c:pt idx="628">
                  <c:v>05.09.2002</c:v>
                </c:pt>
                <c:pt idx="629">
                  <c:v>06.09.2002</c:v>
                </c:pt>
                <c:pt idx="630">
                  <c:v>09.09.2002</c:v>
                </c:pt>
                <c:pt idx="631">
                  <c:v>10.09.2002</c:v>
                </c:pt>
                <c:pt idx="632">
                  <c:v>11.09.2002</c:v>
                </c:pt>
                <c:pt idx="633">
                  <c:v>12.09.2002</c:v>
                </c:pt>
                <c:pt idx="634">
                  <c:v>13.09.2002</c:v>
                </c:pt>
                <c:pt idx="635">
                  <c:v>16.09.2002</c:v>
                </c:pt>
                <c:pt idx="636">
                  <c:v>17.09.2002</c:v>
                </c:pt>
                <c:pt idx="637">
                  <c:v>18.09.2002</c:v>
                </c:pt>
                <c:pt idx="638">
                  <c:v>19.09.2002</c:v>
                </c:pt>
                <c:pt idx="639">
                  <c:v>20.09.2002</c:v>
                </c:pt>
                <c:pt idx="640">
                  <c:v>23.09.2002</c:v>
                </c:pt>
                <c:pt idx="641">
                  <c:v>24.09.2002</c:v>
                </c:pt>
                <c:pt idx="642">
                  <c:v>25.09.2002</c:v>
                </c:pt>
                <c:pt idx="643">
                  <c:v>26.09.2002</c:v>
                </c:pt>
                <c:pt idx="644">
                  <c:v>27.09.2002</c:v>
                </c:pt>
                <c:pt idx="645">
                  <c:v>30.09.2002</c:v>
                </c:pt>
                <c:pt idx="646">
                  <c:v>01.10.2002</c:v>
                </c:pt>
                <c:pt idx="647">
                  <c:v>02.10.2002</c:v>
                </c:pt>
                <c:pt idx="648">
                  <c:v>03.10.2002</c:v>
                </c:pt>
                <c:pt idx="649">
                  <c:v>04.10.2002</c:v>
                </c:pt>
                <c:pt idx="650">
                  <c:v>07.10.2002</c:v>
                </c:pt>
                <c:pt idx="651">
                  <c:v>08.10.2002</c:v>
                </c:pt>
                <c:pt idx="652">
                  <c:v>09.10.2002</c:v>
                </c:pt>
                <c:pt idx="653">
                  <c:v>10.10.2002</c:v>
                </c:pt>
                <c:pt idx="654">
                  <c:v>11.10.2002</c:v>
                </c:pt>
                <c:pt idx="655">
                  <c:v>14.10.2002</c:v>
                </c:pt>
                <c:pt idx="656">
                  <c:v>15.10.2002</c:v>
                </c:pt>
                <c:pt idx="657">
                  <c:v>16.10.2002</c:v>
                </c:pt>
                <c:pt idx="658">
                  <c:v>17.10.2002</c:v>
                </c:pt>
                <c:pt idx="659">
                  <c:v>18.10.2002</c:v>
                </c:pt>
                <c:pt idx="660">
                  <c:v>21.10.2002</c:v>
                </c:pt>
                <c:pt idx="661">
                  <c:v>22.10.2002</c:v>
                </c:pt>
                <c:pt idx="662">
                  <c:v>23.10.2002</c:v>
                </c:pt>
                <c:pt idx="663">
                  <c:v>24.10.2002</c:v>
                </c:pt>
                <c:pt idx="664">
                  <c:v>25.10.2002</c:v>
                </c:pt>
                <c:pt idx="665">
                  <c:v>28.10.2002</c:v>
                </c:pt>
                <c:pt idx="666">
                  <c:v>29.10.2002</c:v>
                </c:pt>
                <c:pt idx="667">
                  <c:v>30.10.2002</c:v>
                </c:pt>
                <c:pt idx="668">
                  <c:v>31.10.2002</c:v>
                </c:pt>
                <c:pt idx="669">
                  <c:v>01.11.2002</c:v>
                </c:pt>
                <c:pt idx="670">
                  <c:v>04.11.2002</c:v>
                </c:pt>
                <c:pt idx="671">
                  <c:v>05.11.2002</c:v>
                </c:pt>
                <c:pt idx="672">
                  <c:v>06.11.2002</c:v>
                </c:pt>
                <c:pt idx="673">
                  <c:v>07.11.2002</c:v>
                </c:pt>
                <c:pt idx="674">
                  <c:v>08.11.2002</c:v>
                </c:pt>
                <c:pt idx="675">
                  <c:v>11.11.2002</c:v>
                </c:pt>
                <c:pt idx="676">
                  <c:v>12.11.2002</c:v>
                </c:pt>
                <c:pt idx="677">
                  <c:v>13.11.2002</c:v>
                </c:pt>
                <c:pt idx="678">
                  <c:v>14.11.2002</c:v>
                </c:pt>
                <c:pt idx="679">
                  <c:v>15.11.2002</c:v>
                </c:pt>
                <c:pt idx="680">
                  <c:v>18.11.2002</c:v>
                </c:pt>
                <c:pt idx="681">
                  <c:v>19.11.2002</c:v>
                </c:pt>
                <c:pt idx="682">
                  <c:v>20.11.2002</c:v>
                </c:pt>
                <c:pt idx="683">
                  <c:v>21.11.2002</c:v>
                </c:pt>
                <c:pt idx="684">
                  <c:v>22.11.2002</c:v>
                </c:pt>
                <c:pt idx="685">
                  <c:v>25.11.2002</c:v>
                </c:pt>
                <c:pt idx="686">
                  <c:v>26.11.2002</c:v>
                </c:pt>
                <c:pt idx="687">
                  <c:v>27.11.2002</c:v>
                </c:pt>
                <c:pt idx="688">
                  <c:v>29.11.2002</c:v>
                </c:pt>
                <c:pt idx="689">
                  <c:v>02.12.2002</c:v>
                </c:pt>
                <c:pt idx="690">
                  <c:v>03.12.2002</c:v>
                </c:pt>
                <c:pt idx="691">
                  <c:v>04.12.2002</c:v>
                </c:pt>
                <c:pt idx="692">
                  <c:v>05.12.2002</c:v>
                </c:pt>
                <c:pt idx="693">
                  <c:v>09.12.2002</c:v>
                </c:pt>
                <c:pt idx="694">
                  <c:v>10.12.2002</c:v>
                </c:pt>
                <c:pt idx="695">
                  <c:v>11.12.2002</c:v>
                </c:pt>
                <c:pt idx="696">
                  <c:v>12.12.2002</c:v>
                </c:pt>
                <c:pt idx="697">
                  <c:v>13.12.2002</c:v>
                </c:pt>
                <c:pt idx="698">
                  <c:v>16.12.2002</c:v>
                </c:pt>
                <c:pt idx="699">
                  <c:v>17.12.2002</c:v>
                </c:pt>
                <c:pt idx="700">
                  <c:v>18.12.2002</c:v>
                </c:pt>
                <c:pt idx="701">
                  <c:v>19.12.2002</c:v>
                </c:pt>
                <c:pt idx="702">
                  <c:v>20.12.2002</c:v>
                </c:pt>
                <c:pt idx="703">
                  <c:v>23.12.2002</c:v>
                </c:pt>
                <c:pt idx="704">
                  <c:v>24.12.2002</c:v>
                </c:pt>
                <c:pt idx="705">
                  <c:v>27.12.2002</c:v>
                </c:pt>
                <c:pt idx="706">
                  <c:v>30.12.2002</c:v>
                </c:pt>
                <c:pt idx="707">
                  <c:v>31.12.2002</c:v>
                </c:pt>
                <c:pt idx="708">
                  <c:v>02.01.2003</c:v>
                </c:pt>
                <c:pt idx="709">
                  <c:v>03.01.2003</c:v>
                </c:pt>
                <c:pt idx="710">
                  <c:v>06.01.2003</c:v>
                </c:pt>
                <c:pt idx="711">
                  <c:v>07.01.2003</c:v>
                </c:pt>
                <c:pt idx="712">
                  <c:v>08.01.2003</c:v>
                </c:pt>
                <c:pt idx="713">
                  <c:v>09.01.2003</c:v>
                </c:pt>
                <c:pt idx="714">
                  <c:v>10.01.2003</c:v>
                </c:pt>
                <c:pt idx="715">
                  <c:v>13.01.2003</c:v>
                </c:pt>
                <c:pt idx="716">
                  <c:v>14.01.2003</c:v>
                </c:pt>
                <c:pt idx="717">
                  <c:v>15.01.2003</c:v>
                </c:pt>
                <c:pt idx="718">
                  <c:v>16.01.2003</c:v>
                </c:pt>
                <c:pt idx="719">
                  <c:v>17.01.2003</c:v>
                </c:pt>
                <c:pt idx="720">
                  <c:v>21.01.2003</c:v>
                </c:pt>
                <c:pt idx="721">
                  <c:v>22.01.2003</c:v>
                </c:pt>
                <c:pt idx="722">
                  <c:v>23.01.2003</c:v>
                </c:pt>
                <c:pt idx="723">
                  <c:v>24.01.2003</c:v>
                </c:pt>
                <c:pt idx="724">
                  <c:v>27.01.2003</c:v>
                </c:pt>
                <c:pt idx="725">
                  <c:v>28.01.2003</c:v>
                </c:pt>
                <c:pt idx="726">
                  <c:v>29.01.2003</c:v>
                </c:pt>
                <c:pt idx="727">
                  <c:v>30.01.2003</c:v>
                </c:pt>
                <c:pt idx="728">
                  <c:v>31.01.2003</c:v>
                </c:pt>
                <c:pt idx="729">
                  <c:v>03.02.2003</c:v>
                </c:pt>
                <c:pt idx="730">
                  <c:v>04.02.2003</c:v>
                </c:pt>
                <c:pt idx="731">
                  <c:v>05.02.2003</c:v>
                </c:pt>
                <c:pt idx="732">
                  <c:v>06.02.2003</c:v>
                </c:pt>
                <c:pt idx="733">
                  <c:v>07.02.2003</c:v>
                </c:pt>
                <c:pt idx="734">
                  <c:v>10.02.2003</c:v>
                </c:pt>
                <c:pt idx="735">
                  <c:v>11.02.2003</c:v>
                </c:pt>
                <c:pt idx="736">
                  <c:v>12.02.2003</c:v>
                </c:pt>
                <c:pt idx="737">
                  <c:v>13.02.2003</c:v>
                </c:pt>
                <c:pt idx="738">
                  <c:v>14.02.2003</c:v>
                </c:pt>
                <c:pt idx="739">
                  <c:v>18.02.2003</c:v>
                </c:pt>
                <c:pt idx="740">
                  <c:v>19.02.2003</c:v>
                </c:pt>
                <c:pt idx="741">
                  <c:v>20.02.2003</c:v>
                </c:pt>
                <c:pt idx="742">
                  <c:v>21.02.2003</c:v>
                </c:pt>
                <c:pt idx="743">
                  <c:v>24.02.2003</c:v>
                </c:pt>
                <c:pt idx="744">
                  <c:v>25.02.2003</c:v>
                </c:pt>
                <c:pt idx="745">
                  <c:v>26.02.2003</c:v>
                </c:pt>
                <c:pt idx="746">
                  <c:v>27.02.2003</c:v>
                </c:pt>
                <c:pt idx="747">
                  <c:v>28.02.2003</c:v>
                </c:pt>
                <c:pt idx="748">
                  <c:v>03.03.2003</c:v>
                </c:pt>
                <c:pt idx="749">
                  <c:v>04.03.2003</c:v>
                </c:pt>
                <c:pt idx="750">
                  <c:v>05.03.2003</c:v>
                </c:pt>
                <c:pt idx="751">
                  <c:v>06.03.2003</c:v>
                </c:pt>
                <c:pt idx="752">
                  <c:v>07.03.2003</c:v>
                </c:pt>
                <c:pt idx="753">
                  <c:v>10.03.2003</c:v>
                </c:pt>
                <c:pt idx="754">
                  <c:v>11.03.2003</c:v>
                </c:pt>
                <c:pt idx="755">
                  <c:v>12.03.2003</c:v>
                </c:pt>
                <c:pt idx="756">
                  <c:v>13.03.2003</c:v>
                </c:pt>
                <c:pt idx="757">
                  <c:v>14.03.2003</c:v>
                </c:pt>
                <c:pt idx="758">
                  <c:v>17.03.2003</c:v>
                </c:pt>
                <c:pt idx="759">
                  <c:v>18.03.2003</c:v>
                </c:pt>
                <c:pt idx="760">
                  <c:v>19.03.2003</c:v>
                </c:pt>
                <c:pt idx="761">
                  <c:v>20.03.2003</c:v>
                </c:pt>
                <c:pt idx="762">
                  <c:v>21.03.2003</c:v>
                </c:pt>
                <c:pt idx="763">
                  <c:v>24.03.2003</c:v>
                </c:pt>
                <c:pt idx="764">
                  <c:v>25.03.2003</c:v>
                </c:pt>
                <c:pt idx="765">
                  <c:v>26.03.2003</c:v>
                </c:pt>
                <c:pt idx="766">
                  <c:v>27.03.2003</c:v>
                </c:pt>
                <c:pt idx="767">
                  <c:v>28.03.2003</c:v>
                </c:pt>
                <c:pt idx="768">
                  <c:v>31.03.2003</c:v>
                </c:pt>
                <c:pt idx="769">
                  <c:v>01.04.2003</c:v>
                </c:pt>
                <c:pt idx="770">
                  <c:v>02.04.2003</c:v>
                </c:pt>
                <c:pt idx="771">
                  <c:v>03.04.2003</c:v>
                </c:pt>
                <c:pt idx="772">
                  <c:v>04.04.2003</c:v>
                </c:pt>
                <c:pt idx="773">
                  <c:v>07.04.2003</c:v>
                </c:pt>
                <c:pt idx="774">
                  <c:v>08.04.2003</c:v>
                </c:pt>
                <c:pt idx="775">
                  <c:v>09.04.2003</c:v>
                </c:pt>
                <c:pt idx="776">
                  <c:v>10.04.2003</c:v>
                </c:pt>
                <c:pt idx="777">
                  <c:v>11.04.2003</c:v>
                </c:pt>
                <c:pt idx="778">
                  <c:v>14.04.2003</c:v>
                </c:pt>
                <c:pt idx="779">
                  <c:v>15.04.2003</c:v>
                </c:pt>
                <c:pt idx="780">
                  <c:v>16.04.2003</c:v>
                </c:pt>
                <c:pt idx="781">
                  <c:v>17.04.2003</c:v>
                </c:pt>
                <c:pt idx="782">
                  <c:v>22.04.2003</c:v>
                </c:pt>
                <c:pt idx="783">
                  <c:v>23.04.2003</c:v>
                </c:pt>
                <c:pt idx="784">
                  <c:v>24.04.2003</c:v>
                </c:pt>
                <c:pt idx="785">
                  <c:v>25.04.2003</c:v>
                </c:pt>
                <c:pt idx="786">
                  <c:v>28.04.2003</c:v>
                </c:pt>
                <c:pt idx="787">
                  <c:v>29.04.2003</c:v>
                </c:pt>
                <c:pt idx="788">
                  <c:v>30.04.2003</c:v>
                </c:pt>
                <c:pt idx="789">
                  <c:v>01.05.2003</c:v>
                </c:pt>
                <c:pt idx="790">
                  <c:v>02.05.2003</c:v>
                </c:pt>
                <c:pt idx="791">
                  <c:v>06.05.2003</c:v>
                </c:pt>
                <c:pt idx="792">
                  <c:v>07.05.2003</c:v>
                </c:pt>
                <c:pt idx="793">
                  <c:v>08.05.2003</c:v>
                </c:pt>
                <c:pt idx="794">
                  <c:v>09.05.2003</c:v>
                </c:pt>
                <c:pt idx="795">
                  <c:v>12.05.2003</c:v>
                </c:pt>
                <c:pt idx="796">
                  <c:v>13.05.2003</c:v>
                </c:pt>
                <c:pt idx="797">
                  <c:v>14.05.2003</c:v>
                </c:pt>
                <c:pt idx="798">
                  <c:v>15.05.2003</c:v>
                </c:pt>
                <c:pt idx="799">
                  <c:v>16.05.2003</c:v>
                </c:pt>
                <c:pt idx="800">
                  <c:v>19.05.2003</c:v>
                </c:pt>
                <c:pt idx="801">
                  <c:v>20.05.2003</c:v>
                </c:pt>
                <c:pt idx="802">
                  <c:v>21.05.2003</c:v>
                </c:pt>
                <c:pt idx="803">
                  <c:v>22.05.2003</c:v>
                </c:pt>
                <c:pt idx="804">
                  <c:v>23.05.2003</c:v>
                </c:pt>
                <c:pt idx="805">
                  <c:v>27.05.2003</c:v>
                </c:pt>
                <c:pt idx="806">
                  <c:v>28.05.2003</c:v>
                </c:pt>
                <c:pt idx="807">
                  <c:v>29.05.2003</c:v>
                </c:pt>
                <c:pt idx="808">
                  <c:v>30.05.2003</c:v>
                </c:pt>
                <c:pt idx="809">
                  <c:v>02.06.2003</c:v>
                </c:pt>
                <c:pt idx="810">
                  <c:v>03.06.2003</c:v>
                </c:pt>
                <c:pt idx="811">
                  <c:v>04.06.2003</c:v>
                </c:pt>
                <c:pt idx="812">
                  <c:v>05.06.2003</c:v>
                </c:pt>
                <c:pt idx="813">
                  <c:v>06.06.2003</c:v>
                </c:pt>
                <c:pt idx="814">
                  <c:v>09.06.2003</c:v>
                </c:pt>
                <c:pt idx="815">
                  <c:v>10.06.2003</c:v>
                </c:pt>
                <c:pt idx="816">
                  <c:v>11.06.2003</c:v>
                </c:pt>
                <c:pt idx="817">
                  <c:v>12.06.2003</c:v>
                </c:pt>
                <c:pt idx="818">
                  <c:v>13.06.2003</c:v>
                </c:pt>
                <c:pt idx="819">
                  <c:v>16.06.2003</c:v>
                </c:pt>
                <c:pt idx="820">
                  <c:v>17.06.2003</c:v>
                </c:pt>
                <c:pt idx="821">
                  <c:v>18.06.2003</c:v>
                </c:pt>
                <c:pt idx="822">
                  <c:v>19.06.2003</c:v>
                </c:pt>
                <c:pt idx="823">
                  <c:v>20.06.2003</c:v>
                </c:pt>
                <c:pt idx="824">
                  <c:v>23.06.2003</c:v>
                </c:pt>
                <c:pt idx="825">
                  <c:v>24.06.2003</c:v>
                </c:pt>
                <c:pt idx="826">
                  <c:v>25.06.2003</c:v>
                </c:pt>
                <c:pt idx="827">
                  <c:v>26.06.2003</c:v>
                </c:pt>
                <c:pt idx="828">
                  <c:v>27.06.2003</c:v>
                </c:pt>
                <c:pt idx="829">
                  <c:v>30.06.2003</c:v>
                </c:pt>
                <c:pt idx="830">
                  <c:v>01.07.2003</c:v>
                </c:pt>
                <c:pt idx="831">
                  <c:v>02.07.2003</c:v>
                </c:pt>
                <c:pt idx="832">
                  <c:v>03.07.2003</c:v>
                </c:pt>
                <c:pt idx="833">
                  <c:v>07.07.2003</c:v>
                </c:pt>
                <c:pt idx="834">
                  <c:v>08.07.2003</c:v>
                </c:pt>
                <c:pt idx="835">
                  <c:v>09.07.2003</c:v>
                </c:pt>
                <c:pt idx="836">
                  <c:v>10.07.2003</c:v>
                </c:pt>
                <c:pt idx="837">
                  <c:v>11.07.2003</c:v>
                </c:pt>
                <c:pt idx="838">
                  <c:v>14.07.2003</c:v>
                </c:pt>
                <c:pt idx="839">
                  <c:v>15.07.2003</c:v>
                </c:pt>
                <c:pt idx="840">
                  <c:v>16.07.2003</c:v>
                </c:pt>
                <c:pt idx="841">
                  <c:v>17.07.2003</c:v>
                </c:pt>
                <c:pt idx="842">
                  <c:v>18.07.2003</c:v>
                </c:pt>
                <c:pt idx="843">
                  <c:v>21.07.2003</c:v>
                </c:pt>
                <c:pt idx="844">
                  <c:v>22.07.2003</c:v>
                </c:pt>
                <c:pt idx="845">
                  <c:v>23.07.2003</c:v>
                </c:pt>
                <c:pt idx="846">
                  <c:v>24.07.2003</c:v>
                </c:pt>
                <c:pt idx="847">
                  <c:v>25.07.2003</c:v>
                </c:pt>
                <c:pt idx="848">
                  <c:v>28.07.2003</c:v>
                </c:pt>
                <c:pt idx="849">
                  <c:v>29.07.2003</c:v>
                </c:pt>
                <c:pt idx="850">
                  <c:v>30.07.2003</c:v>
                </c:pt>
                <c:pt idx="851">
                  <c:v>31.07.2003</c:v>
                </c:pt>
                <c:pt idx="852">
                  <c:v>01.08.2003</c:v>
                </c:pt>
                <c:pt idx="853">
                  <c:v>04.08.2003</c:v>
                </c:pt>
                <c:pt idx="854">
                  <c:v>05.08.2003</c:v>
                </c:pt>
                <c:pt idx="855">
                  <c:v>06.08.2003</c:v>
                </c:pt>
                <c:pt idx="856">
                  <c:v>07.08.2003</c:v>
                </c:pt>
                <c:pt idx="857">
                  <c:v>08.08.2003</c:v>
                </c:pt>
                <c:pt idx="858">
                  <c:v>11.08.2003</c:v>
                </c:pt>
                <c:pt idx="859">
                  <c:v>12.08.2003</c:v>
                </c:pt>
                <c:pt idx="860">
                  <c:v>13.08.2003</c:v>
                </c:pt>
                <c:pt idx="861">
                  <c:v>14.08.2003</c:v>
                </c:pt>
                <c:pt idx="862">
                  <c:v>15.08.2003</c:v>
                </c:pt>
                <c:pt idx="863">
                  <c:v>18.08.2003</c:v>
                </c:pt>
                <c:pt idx="864">
                  <c:v>19.08.2003</c:v>
                </c:pt>
                <c:pt idx="865">
                  <c:v>20.08.2003</c:v>
                </c:pt>
                <c:pt idx="866">
                  <c:v>21.08.2003</c:v>
                </c:pt>
                <c:pt idx="867">
                  <c:v>22.08.2003</c:v>
                </c:pt>
                <c:pt idx="868">
                  <c:v>26.08.2003</c:v>
                </c:pt>
                <c:pt idx="869">
                  <c:v>27.08.2003</c:v>
                </c:pt>
                <c:pt idx="870">
                  <c:v>28.08.2003</c:v>
                </c:pt>
                <c:pt idx="871">
                  <c:v>29.08.2003</c:v>
                </c:pt>
                <c:pt idx="872">
                  <c:v>02.09.2003</c:v>
                </c:pt>
                <c:pt idx="873">
                  <c:v>03.09.2003</c:v>
                </c:pt>
                <c:pt idx="874">
                  <c:v>04.09.2003</c:v>
                </c:pt>
                <c:pt idx="875">
                  <c:v>05.09.2003</c:v>
                </c:pt>
                <c:pt idx="876">
                  <c:v>08.09.2003</c:v>
                </c:pt>
                <c:pt idx="877">
                  <c:v>09.09.2003</c:v>
                </c:pt>
                <c:pt idx="878">
                  <c:v>10.09.2003</c:v>
                </c:pt>
                <c:pt idx="879">
                  <c:v>11.09.2003</c:v>
                </c:pt>
                <c:pt idx="880">
                  <c:v>12.09.2003</c:v>
                </c:pt>
                <c:pt idx="881">
                  <c:v>15.09.2003</c:v>
                </c:pt>
                <c:pt idx="882">
                  <c:v>16.09.2003</c:v>
                </c:pt>
                <c:pt idx="883">
                  <c:v>17.09.2003</c:v>
                </c:pt>
                <c:pt idx="884">
                  <c:v>18.09.2003</c:v>
                </c:pt>
                <c:pt idx="885">
                  <c:v>19.09.2003</c:v>
                </c:pt>
                <c:pt idx="886">
                  <c:v>22.09.2003</c:v>
                </c:pt>
                <c:pt idx="887">
                  <c:v>23.09.2003</c:v>
                </c:pt>
                <c:pt idx="888">
                  <c:v>24.09.2003</c:v>
                </c:pt>
                <c:pt idx="889">
                  <c:v>25.09.2003</c:v>
                </c:pt>
                <c:pt idx="890">
                  <c:v>26.09.2003</c:v>
                </c:pt>
                <c:pt idx="891">
                  <c:v>29.09.2003</c:v>
                </c:pt>
                <c:pt idx="892">
                  <c:v>30.09.2003</c:v>
                </c:pt>
                <c:pt idx="893">
                  <c:v>01.10.2003</c:v>
                </c:pt>
                <c:pt idx="894">
                  <c:v>02.10.2003</c:v>
                </c:pt>
                <c:pt idx="895">
                  <c:v>03.10.2003</c:v>
                </c:pt>
                <c:pt idx="896">
                  <c:v>06.10.2003</c:v>
                </c:pt>
                <c:pt idx="897">
                  <c:v>07.10.2003</c:v>
                </c:pt>
                <c:pt idx="898">
                  <c:v>08.10.2003</c:v>
                </c:pt>
                <c:pt idx="899">
                  <c:v>09.10.2003</c:v>
                </c:pt>
                <c:pt idx="900">
                  <c:v>10.10.2003</c:v>
                </c:pt>
                <c:pt idx="901">
                  <c:v>13.10.2003</c:v>
                </c:pt>
                <c:pt idx="902">
                  <c:v>14.10.2003</c:v>
                </c:pt>
                <c:pt idx="903">
                  <c:v>15.10.2003</c:v>
                </c:pt>
                <c:pt idx="904">
                  <c:v>16.10.2003</c:v>
                </c:pt>
                <c:pt idx="905">
                  <c:v>17.10.2003</c:v>
                </c:pt>
                <c:pt idx="906">
                  <c:v>20.10.2003</c:v>
                </c:pt>
                <c:pt idx="907">
                  <c:v>21.10.2003</c:v>
                </c:pt>
                <c:pt idx="908">
                  <c:v>22.10.2003</c:v>
                </c:pt>
                <c:pt idx="909">
                  <c:v>23.10.2003</c:v>
                </c:pt>
                <c:pt idx="910">
                  <c:v>24.10.2003</c:v>
                </c:pt>
                <c:pt idx="911">
                  <c:v>27.10.2003</c:v>
                </c:pt>
                <c:pt idx="912">
                  <c:v>28.10.2003</c:v>
                </c:pt>
                <c:pt idx="913">
                  <c:v>29.10.2003</c:v>
                </c:pt>
                <c:pt idx="914">
                  <c:v>30.10.2003</c:v>
                </c:pt>
                <c:pt idx="915">
                  <c:v>31.10.2003</c:v>
                </c:pt>
                <c:pt idx="916">
                  <c:v>03.11.2003</c:v>
                </c:pt>
                <c:pt idx="917">
                  <c:v>04.11.2003</c:v>
                </c:pt>
                <c:pt idx="918">
                  <c:v>05.11.2003</c:v>
                </c:pt>
                <c:pt idx="919">
                  <c:v>06.11.2003</c:v>
                </c:pt>
                <c:pt idx="920">
                  <c:v>07.11.2003</c:v>
                </c:pt>
                <c:pt idx="921">
                  <c:v>10.11.2003</c:v>
                </c:pt>
                <c:pt idx="922">
                  <c:v>11.11.2003</c:v>
                </c:pt>
                <c:pt idx="923">
                  <c:v>12.11.2003</c:v>
                </c:pt>
                <c:pt idx="924">
                  <c:v>13.11.2003</c:v>
                </c:pt>
                <c:pt idx="925">
                  <c:v>14.11.2003</c:v>
                </c:pt>
                <c:pt idx="926">
                  <c:v>17.11.2003</c:v>
                </c:pt>
                <c:pt idx="927">
                  <c:v>18.11.2003</c:v>
                </c:pt>
                <c:pt idx="928">
                  <c:v>19.11.2003</c:v>
                </c:pt>
                <c:pt idx="929">
                  <c:v>20.11.2003</c:v>
                </c:pt>
                <c:pt idx="930">
                  <c:v>21.11.2003</c:v>
                </c:pt>
                <c:pt idx="931">
                  <c:v>24.11.2003</c:v>
                </c:pt>
                <c:pt idx="932">
                  <c:v>25.11.2003</c:v>
                </c:pt>
                <c:pt idx="933">
                  <c:v>26.11.2003</c:v>
                </c:pt>
                <c:pt idx="934">
                  <c:v>28.11.2003</c:v>
                </c:pt>
                <c:pt idx="935">
                  <c:v>01.12.2003</c:v>
                </c:pt>
                <c:pt idx="936">
                  <c:v>02.12.2003</c:v>
                </c:pt>
                <c:pt idx="937">
                  <c:v>03.12.2003</c:v>
                </c:pt>
                <c:pt idx="938">
                  <c:v>04.12.2003</c:v>
                </c:pt>
                <c:pt idx="939">
                  <c:v>05.12.2003</c:v>
                </c:pt>
                <c:pt idx="940">
                  <c:v>08.12.2003</c:v>
                </c:pt>
                <c:pt idx="941">
                  <c:v>09.12.2003</c:v>
                </c:pt>
                <c:pt idx="942">
                  <c:v>10.12.2003</c:v>
                </c:pt>
                <c:pt idx="943">
                  <c:v>11.12.2003</c:v>
                </c:pt>
                <c:pt idx="944">
                  <c:v>12.12.2003</c:v>
                </c:pt>
                <c:pt idx="945">
                  <c:v>15.12.2003</c:v>
                </c:pt>
                <c:pt idx="946">
                  <c:v>16.12.2003</c:v>
                </c:pt>
                <c:pt idx="947">
                  <c:v>17.12.2003</c:v>
                </c:pt>
                <c:pt idx="948">
                  <c:v>18.12.2003</c:v>
                </c:pt>
                <c:pt idx="949">
                  <c:v>19.12.2003</c:v>
                </c:pt>
                <c:pt idx="950">
                  <c:v>22.12.2003</c:v>
                </c:pt>
                <c:pt idx="951">
                  <c:v>23.12.2003</c:v>
                </c:pt>
                <c:pt idx="952">
                  <c:v>24.12.2003</c:v>
                </c:pt>
                <c:pt idx="953">
                  <c:v>29.12.2003</c:v>
                </c:pt>
                <c:pt idx="954">
                  <c:v>30.12.2003</c:v>
                </c:pt>
                <c:pt idx="955">
                  <c:v>31.12.2003</c:v>
                </c:pt>
                <c:pt idx="956">
                  <c:v>02.01.2004</c:v>
                </c:pt>
                <c:pt idx="957">
                  <c:v>05.01.2004</c:v>
                </c:pt>
                <c:pt idx="958">
                  <c:v>06.01.2004</c:v>
                </c:pt>
                <c:pt idx="959">
                  <c:v>07.01.2004</c:v>
                </c:pt>
                <c:pt idx="960">
                  <c:v>08.01.2004</c:v>
                </c:pt>
                <c:pt idx="961">
                  <c:v>09.01.2004</c:v>
                </c:pt>
                <c:pt idx="962">
                  <c:v>12.01.2004</c:v>
                </c:pt>
                <c:pt idx="963">
                  <c:v>13.01.2004</c:v>
                </c:pt>
                <c:pt idx="964">
                  <c:v>14.01.2004</c:v>
                </c:pt>
                <c:pt idx="965">
                  <c:v>15.01.2004</c:v>
                </c:pt>
                <c:pt idx="966">
                  <c:v>16.01.2004</c:v>
                </c:pt>
                <c:pt idx="967">
                  <c:v>20.01.2004</c:v>
                </c:pt>
                <c:pt idx="968">
                  <c:v>21.01.2004</c:v>
                </c:pt>
                <c:pt idx="969">
                  <c:v>22.01.2004</c:v>
                </c:pt>
                <c:pt idx="970">
                  <c:v>23.01.2004</c:v>
                </c:pt>
                <c:pt idx="971">
                  <c:v>26.01.2004</c:v>
                </c:pt>
                <c:pt idx="972">
                  <c:v>27.01.2004</c:v>
                </c:pt>
                <c:pt idx="973">
                  <c:v>28.01.2004</c:v>
                </c:pt>
                <c:pt idx="974">
                  <c:v>29.01.2004</c:v>
                </c:pt>
                <c:pt idx="975">
                  <c:v>30.01.2004</c:v>
                </c:pt>
                <c:pt idx="976">
                  <c:v>02.02.2004</c:v>
                </c:pt>
                <c:pt idx="977">
                  <c:v>03.02.2004</c:v>
                </c:pt>
                <c:pt idx="978">
                  <c:v>04.02.2004</c:v>
                </c:pt>
                <c:pt idx="979">
                  <c:v>05.02.2004</c:v>
                </c:pt>
                <c:pt idx="980">
                  <c:v>06.02.2004</c:v>
                </c:pt>
                <c:pt idx="981">
                  <c:v>09.02.2004</c:v>
                </c:pt>
                <c:pt idx="982">
                  <c:v>10.02.2004</c:v>
                </c:pt>
                <c:pt idx="983">
                  <c:v>11.02.2004</c:v>
                </c:pt>
                <c:pt idx="984">
                  <c:v>12.02.2004</c:v>
                </c:pt>
                <c:pt idx="985">
                  <c:v>13.02.2004</c:v>
                </c:pt>
                <c:pt idx="986">
                  <c:v>17.02.2004</c:v>
                </c:pt>
                <c:pt idx="987">
                  <c:v>18.02.2004</c:v>
                </c:pt>
                <c:pt idx="988">
                  <c:v>19.02.2004</c:v>
                </c:pt>
                <c:pt idx="989">
                  <c:v>20.02.2004</c:v>
                </c:pt>
                <c:pt idx="990">
                  <c:v>23.02.2004</c:v>
                </c:pt>
                <c:pt idx="991">
                  <c:v>24.02.2004</c:v>
                </c:pt>
                <c:pt idx="992">
                  <c:v>25.02.2004</c:v>
                </c:pt>
                <c:pt idx="993">
                  <c:v>26.02.2004</c:v>
                </c:pt>
                <c:pt idx="994">
                  <c:v>27.02.2004</c:v>
                </c:pt>
                <c:pt idx="995">
                  <c:v>01.03.2004</c:v>
                </c:pt>
                <c:pt idx="996">
                  <c:v>02.03.2004</c:v>
                </c:pt>
                <c:pt idx="997">
                  <c:v>03.03.2004</c:v>
                </c:pt>
                <c:pt idx="998">
                  <c:v>04.03.2004</c:v>
                </c:pt>
                <c:pt idx="999">
                  <c:v>05.03.2004</c:v>
                </c:pt>
                <c:pt idx="1000">
                  <c:v>08.03.2004</c:v>
                </c:pt>
                <c:pt idx="1001">
                  <c:v>09.03.2004</c:v>
                </c:pt>
                <c:pt idx="1002">
                  <c:v>10.03.2004</c:v>
                </c:pt>
                <c:pt idx="1003">
                  <c:v>11.03.2004</c:v>
                </c:pt>
                <c:pt idx="1004">
                  <c:v>12.03.2004</c:v>
                </c:pt>
                <c:pt idx="1005">
                  <c:v>15.03.2004</c:v>
                </c:pt>
                <c:pt idx="1006">
                  <c:v>16.03.2004</c:v>
                </c:pt>
                <c:pt idx="1007">
                  <c:v>17.03.2004</c:v>
                </c:pt>
                <c:pt idx="1008">
                  <c:v>18.03.2004</c:v>
                </c:pt>
                <c:pt idx="1009">
                  <c:v>19.03.2004</c:v>
                </c:pt>
                <c:pt idx="1010">
                  <c:v>22.03.2004</c:v>
                </c:pt>
                <c:pt idx="1011">
                  <c:v>23.03.2004</c:v>
                </c:pt>
                <c:pt idx="1012">
                  <c:v>24.03.2004</c:v>
                </c:pt>
                <c:pt idx="1013">
                  <c:v>25.03.2004</c:v>
                </c:pt>
                <c:pt idx="1014">
                  <c:v>26.03.2004</c:v>
                </c:pt>
                <c:pt idx="1015">
                  <c:v>29.03.2004</c:v>
                </c:pt>
                <c:pt idx="1016">
                  <c:v>30.03.2004</c:v>
                </c:pt>
                <c:pt idx="1017">
                  <c:v>31.03.2004</c:v>
                </c:pt>
                <c:pt idx="1018">
                  <c:v>01.04.2004</c:v>
                </c:pt>
                <c:pt idx="1019">
                  <c:v>02.04.2004</c:v>
                </c:pt>
                <c:pt idx="1020">
                  <c:v>05.04.2004</c:v>
                </c:pt>
                <c:pt idx="1021">
                  <c:v>06.04.2004</c:v>
                </c:pt>
                <c:pt idx="1022">
                  <c:v>07.04.2004</c:v>
                </c:pt>
                <c:pt idx="1023">
                  <c:v>08.04.2004</c:v>
                </c:pt>
                <c:pt idx="1024">
                  <c:v>13.04.2004</c:v>
                </c:pt>
                <c:pt idx="1025">
                  <c:v>14.04.2004</c:v>
                </c:pt>
                <c:pt idx="1026">
                  <c:v>15.04.2004</c:v>
                </c:pt>
                <c:pt idx="1027">
                  <c:v>16.04.2004</c:v>
                </c:pt>
                <c:pt idx="1028">
                  <c:v>19.04.2004</c:v>
                </c:pt>
                <c:pt idx="1029">
                  <c:v>20.04.2004</c:v>
                </c:pt>
                <c:pt idx="1030">
                  <c:v>21.04.2004</c:v>
                </c:pt>
                <c:pt idx="1031">
                  <c:v>22.04.2004</c:v>
                </c:pt>
                <c:pt idx="1032">
                  <c:v>23.04.2004</c:v>
                </c:pt>
                <c:pt idx="1033">
                  <c:v>26.04.2004</c:v>
                </c:pt>
                <c:pt idx="1034">
                  <c:v>27.04.2004</c:v>
                </c:pt>
                <c:pt idx="1035">
                  <c:v>28.04.2004</c:v>
                </c:pt>
                <c:pt idx="1036">
                  <c:v>29.04.2004</c:v>
                </c:pt>
                <c:pt idx="1037">
                  <c:v>30.04.2004</c:v>
                </c:pt>
                <c:pt idx="1038">
                  <c:v>04.05.2004</c:v>
                </c:pt>
                <c:pt idx="1039">
                  <c:v>05.05.2004</c:v>
                </c:pt>
                <c:pt idx="1040">
                  <c:v>06.05.2004</c:v>
                </c:pt>
                <c:pt idx="1041">
                  <c:v>07.05.2004</c:v>
                </c:pt>
                <c:pt idx="1042">
                  <c:v>10.05.2004</c:v>
                </c:pt>
                <c:pt idx="1043">
                  <c:v>11.05.2004</c:v>
                </c:pt>
                <c:pt idx="1044">
                  <c:v>12.05.2004</c:v>
                </c:pt>
                <c:pt idx="1045">
                  <c:v>13.05.2004</c:v>
                </c:pt>
                <c:pt idx="1046">
                  <c:v>14.05.2004</c:v>
                </c:pt>
                <c:pt idx="1047">
                  <c:v>17.05.2004</c:v>
                </c:pt>
                <c:pt idx="1048">
                  <c:v>18.05.2004</c:v>
                </c:pt>
                <c:pt idx="1049">
                  <c:v>19.05.2004</c:v>
                </c:pt>
                <c:pt idx="1050">
                  <c:v>20.05.2004</c:v>
                </c:pt>
                <c:pt idx="1051">
                  <c:v>21.05.2004</c:v>
                </c:pt>
                <c:pt idx="1052">
                  <c:v>24.05.2004</c:v>
                </c:pt>
                <c:pt idx="1053">
                  <c:v>25.05.2004</c:v>
                </c:pt>
                <c:pt idx="1054">
                  <c:v>26.05.2004</c:v>
                </c:pt>
                <c:pt idx="1055">
                  <c:v>27.05.2004</c:v>
                </c:pt>
                <c:pt idx="1056">
                  <c:v>28.05.2004</c:v>
                </c:pt>
                <c:pt idx="1057">
                  <c:v>01.06.2004</c:v>
                </c:pt>
                <c:pt idx="1058">
                  <c:v>02.06.2004</c:v>
                </c:pt>
                <c:pt idx="1059">
                  <c:v>03.06.2004</c:v>
                </c:pt>
                <c:pt idx="1060">
                  <c:v>04.06.2004</c:v>
                </c:pt>
                <c:pt idx="1061">
                  <c:v>07.06.2004</c:v>
                </c:pt>
                <c:pt idx="1062">
                  <c:v>08.06.2004</c:v>
                </c:pt>
                <c:pt idx="1063">
                  <c:v>09.06.2004</c:v>
                </c:pt>
                <c:pt idx="1064">
                  <c:v>10.06.2004</c:v>
                </c:pt>
                <c:pt idx="1065">
                  <c:v>14.06.2004</c:v>
                </c:pt>
                <c:pt idx="1066">
                  <c:v>15.06.2004</c:v>
                </c:pt>
                <c:pt idx="1067">
                  <c:v>16.06.2004</c:v>
                </c:pt>
                <c:pt idx="1068">
                  <c:v>17.06.2004</c:v>
                </c:pt>
                <c:pt idx="1069">
                  <c:v>18.06.2004</c:v>
                </c:pt>
                <c:pt idx="1070">
                  <c:v>21.06.2004</c:v>
                </c:pt>
                <c:pt idx="1071">
                  <c:v>22.06.2004</c:v>
                </c:pt>
                <c:pt idx="1072">
                  <c:v>23.06.2004</c:v>
                </c:pt>
                <c:pt idx="1073">
                  <c:v>24.06.2004</c:v>
                </c:pt>
                <c:pt idx="1074">
                  <c:v>25.06.2004</c:v>
                </c:pt>
                <c:pt idx="1075">
                  <c:v>28.06.2004</c:v>
                </c:pt>
                <c:pt idx="1076">
                  <c:v>29.06.2004</c:v>
                </c:pt>
                <c:pt idx="1077">
                  <c:v>30.06.2004</c:v>
                </c:pt>
                <c:pt idx="1078">
                  <c:v>01.07.2004</c:v>
                </c:pt>
                <c:pt idx="1079">
                  <c:v>02.07.2004</c:v>
                </c:pt>
                <c:pt idx="1080">
                  <c:v>06.07.2004</c:v>
                </c:pt>
                <c:pt idx="1081">
                  <c:v>07.07.2004</c:v>
                </c:pt>
                <c:pt idx="1082">
                  <c:v>08.07.2004</c:v>
                </c:pt>
                <c:pt idx="1083">
                  <c:v>09.07.2004</c:v>
                </c:pt>
                <c:pt idx="1084">
                  <c:v>12.07.2004</c:v>
                </c:pt>
                <c:pt idx="1085">
                  <c:v>13.07.2004</c:v>
                </c:pt>
                <c:pt idx="1086">
                  <c:v>14.07.2004</c:v>
                </c:pt>
                <c:pt idx="1087">
                  <c:v>15.07.2004</c:v>
                </c:pt>
                <c:pt idx="1088">
                  <c:v>16.07.2004</c:v>
                </c:pt>
                <c:pt idx="1089">
                  <c:v>19.07.2004</c:v>
                </c:pt>
                <c:pt idx="1090">
                  <c:v>20.07.2004</c:v>
                </c:pt>
                <c:pt idx="1091">
                  <c:v>21.07.2004</c:v>
                </c:pt>
                <c:pt idx="1092">
                  <c:v>22.07.2004</c:v>
                </c:pt>
                <c:pt idx="1093">
                  <c:v>23.07.2004</c:v>
                </c:pt>
                <c:pt idx="1094">
                  <c:v>26.07.2004</c:v>
                </c:pt>
                <c:pt idx="1095">
                  <c:v>27.07.2004</c:v>
                </c:pt>
                <c:pt idx="1096">
                  <c:v>28.07.2004</c:v>
                </c:pt>
                <c:pt idx="1097">
                  <c:v>29.07.2004</c:v>
                </c:pt>
                <c:pt idx="1098">
                  <c:v>30.07.2004</c:v>
                </c:pt>
                <c:pt idx="1099">
                  <c:v>02.08.2004</c:v>
                </c:pt>
                <c:pt idx="1100">
                  <c:v>10.08.2004</c:v>
                </c:pt>
                <c:pt idx="1101">
                  <c:v>11.08.2004</c:v>
                </c:pt>
                <c:pt idx="1102">
                  <c:v>12.08.2004</c:v>
                </c:pt>
                <c:pt idx="1103">
                  <c:v>13.08.2004</c:v>
                </c:pt>
                <c:pt idx="1104">
                  <c:v>16.08.2004</c:v>
                </c:pt>
                <c:pt idx="1105">
                  <c:v>17.08.2004</c:v>
                </c:pt>
                <c:pt idx="1106">
                  <c:v>18.08.2004</c:v>
                </c:pt>
                <c:pt idx="1107">
                  <c:v>19.08.2004</c:v>
                </c:pt>
                <c:pt idx="1108">
                  <c:v>20.08.2004</c:v>
                </c:pt>
                <c:pt idx="1109">
                  <c:v>23.08.2004</c:v>
                </c:pt>
                <c:pt idx="1110">
                  <c:v>24.08.2004</c:v>
                </c:pt>
                <c:pt idx="1111">
                  <c:v>25.08.2004</c:v>
                </c:pt>
                <c:pt idx="1112">
                  <c:v>26.08.2004</c:v>
                </c:pt>
                <c:pt idx="1113">
                  <c:v>27.08.2004</c:v>
                </c:pt>
                <c:pt idx="1114">
                  <c:v>31.08.2004</c:v>
                </c:pt>
                <c:pt idx="1115">
                  <c:v>01.09.2004</c:v>
                </c:pt>
                <c:pt idx="1116">
                  <c:v>02.09.2004</c:v>
                </c:pt>
                <c:pt idx="1117">
                  <c:v>03.09.2004</c:v>
                </c:pt>
                <c:pt idx="1118">
                  <c:v>07.09.2004</c:v>
                </c:pt>
                <c:pt idx="1119">
                  <c:v>08.09.2004</c:v>
                </c:pt>
                <c:pt idx="1120">
                  <c:v>09.09.2004</c:v>
                </c:pt>
                <c:pt idx="1121">
                  <c:v>10.09.2004</c:v>
                </c:pt>
                <c:pt idx="1122">
                  <c:v>13.09.2004</c:v>
                </c:pt>
                <c:pt idx="1123">
                  <c:v>14.09.2004</c:v>
                </c:pt>
                <c:pt idx="1124">
                  <c:v>15.09.2004</c:v>
                </c:pt>
                <c:pt idx="1125">
                  <c:v>16.09.2004</c:v>
                </c:pt>
                <c:pt idx="1126">
                  <c:v>17.09.2004</c:v>
                </c:pt>
                <c:pt idx="1127">
                  <c:v>20.09.2004</c:v>
                </c:pt>
                <c:pt idx="1128">
                  <c:v>21.09.2004</c:v>
                </c:pt>
                <c:pt idx="1129">
                  <c:v>22.09.2004</c:v>
                </c:pt>
                <c:pt idx="1130">
                  <c:v>23.09.2004</c:v>
                </c:pt>
                <c:pt idx="1131">
                  <c:v>24.09.2004</c:v>
                </c:pt>
                <c:pt idx="1132">
                  <c:v>27.09.2004</c:v>
                </c:pt>
                <c:pt idx="1133">
                  <c:v>28.09.2004</c:v>
                </c:pt>
                <c:pt idx="1134">
                  <c:v>29.09.2004</c:v>
                </c:pt>
                <c:pt idx="1135">
                  <c:v>30.09.2004</c:v>
                </c:pt>
                <c:pt idx="1136">
                  <c:v>01.10.2004</c:v>
                </c:pt>
                <c:pt idx="1137">
                  <c:v>04.10.2004</c:v>
                </c:pt>
                <c:pt idx="1138">
                  <c:v>05.10.2004</c:v>
                </c:pt>
                <c:pt idx="1139">
                  <c:v>06.10.2004</c:v>
                </c:pt>
                <c:pt idx="1140">
                  <c:v>07.10.2004</c:v>
                </c:pt>
                <c:pt idx="1141">
                  <c:v>08.10.2004</c:v>
                </c:pt>
                <c:pt idx="1142">
                  <c:v>11.10.2004</c:v>
                </c:pt>
                <c:pt idx="1143">
                  <c:v>12.10.2004</c:v>
                </c:pt>
                <c:pt idx="1144">
                  <c:v>13.10.2004</c:v>
                </c:pt>
                <c:pt idx="1145">
                  <c:v>14.10.2004</c:v>
                </c:pt>
                <c:pt idx="1146">
                  <c:v>15.10.2004</c:v>
                </c:pt>
                <c:pt idx="1147">
                  <c:v>18.10.2004</c:v>
                </c:pt>
                <c:pt idx="1148">
                  <c:v>19.10.2004</c:v>
                </c:pt>
                <c:pt idx="1149">
                  <c:v>20.10.2004</c:v>
                </c:pt>
                <c:pt idx="1150">
                  <c:v>21.10.2004</c:v>
                </c:pt>
                <c:pt idx="1151">
                  <c:v>22.10.2004</c:v>
                </c:pt>
                <c:pt idx="1152">
                  <c:v>25.10.2004</c:v>
                </c:pt>
                <c:pt idx="1153">
                  <c:v>26.10.2004</c:v>
                </c:pt>
                <c:pt idx="1154">
                  <c:v>27.10.2004</c:v>
                </c:pt>
                <c:pt idx="1155">
                  <c:v>28.10.2004</c:v>
                </c:pt>
                <c:pt idx="1156">
                  <c:v>29.10.2004</c:v>
                </c:pt>
                <c:pt idx="1157">
                  <c:v>01.11.2004</c:v>
                </c:pt>
                <c:pt idx="1158">
                  <c:v>02.11.2004</c:v>
                </c:pt>
                <c:pt idx="1159">
                  <c:v>03.11.2004</c:v>
                </c:pt>
                <c:pt idx="1160">
                  <c:v>04.11.2004</c:v>
                </c:pt>
                <c:pt idx="1161">
                  <c:v>05.11.2004</c:v>
                </c:pt>
                <c:pt idx="1162">
                  <c:v>08.11.2004</c:v>
                </c:pt>
                <c:pt idx="1163">
                  <c:v>09.11.2004</c:v>
                </c:pt>
                <c:pt idx="1164">
                  <c:v>10.11.2004</c:v>
                </c:pt>
                <c:pt idx="1165">
                  <c:v>11.11.2004</c:v>
                </c:pt>
                <c:pt idx="1166">
                  <c:v>12.11.2004</c:v>
                </c:pt>
                <c:pt idx="1167">
                  <c:v>15.11.2004</c:v>
                </c:pt>
                <c:pt idx="1168">
                  <c:v>16.11.2004</c:v>
                </c:pt>
                <c:pt idx="1169">
                  <c:v>17.11.2004</c:v>
                </c:pt>
                <c:pt idx="1170">
                  <c:v>18.11.2004</c:v>
                </c:pt>
                <c:pt idx="1171">
                  <c:v>19.11.2004</c:v>
                </c:pt>
                <c:pt idx="1172">
                  <c:v>22.11.2004</c:v>
                </c:pt>
                <c:pt idx="1173">
                  <c:v>23.11.2004</c:v>
                </c:pt>
                <c:pt idx="1174">
                  <c:v>24.11.2004</c:v>
                </c:pt>
                <c:pt idx="1175">
                  <c:v>26.11.2004</c:v>
                </c:pt>
                <c:pt idx="1176">
                  <c:v>29.11.2004</c:v>
                </c:pt>
                <c:pt idx="1177">
                  <c:v>30.11.2004</c:v>
                </c:pt>
                <c:pt idx="1178">
                  <c:v>01.12.2004</c:v>
                </c:pt>
                <c:pt idx="1179">
                  <c:v>02.12.2004</c:v>
                </c:pt>
                <c:pt idx="1180">
                  <c:v>03.12.2004</c:v>
                </c:pt>
                <c:pt idx="1181">
                  <c:v>06.12.2004</c:v>
                </c:pt>
                <c:pt idx="1182">
                  <c:v>07.12.2004</c:v>
                </c:pt>
                <c:pt idx="1183">
                  <c:v>08.12.2004</c:v>
                </c:pt>
                <c:pt idx="1184">
                  <c:v>09.12.2004</c:v>
                </c:pt>
                <c:pt idx="1185">
                  <c:v>10.12.2004</c:v>
                </c:pt>
                <c:pt idx="1186">
                  <c:v>13.12.2004</c:v>
                </c:pt>
                <c:pt idx="1187">
                  <c:v>14.12.2004</c:v>
                </c:pt>
                <c:pt idx="1188">
                  <c:v>15.12.2004</c:v>
                </c:pt>
                <c:pt idx="1189">
                  <c:v>16.12.2004</c:v>
                </c:pt>
                <c:pt idx="1190">
                  <c:v>17.12.2004</c:v>
                </c:pt>
                <c:pt idx="1191">
                  <c:v>20.12.2004</c:v>
                </c:pt>
                <c:pt idx="1192">
                  <c:v>21.12.2004</c:v>
                </c:pt>
                <c:pt idx="1193">
                  <c:v>22.12.2004</c:v>
                </c:pt>
                <c:pt idx="1194">
                  <c:v>23.12.2004</c:v>
                </c:pt>
                <c:pt idx="1195">
                  <c:v>29.12.2004</c:v>
                </c:pt>
                <c:pt idx="1196">
                  <c:v>30.12.2004</c:v>
                </c:pt>
                <c:pt idx="1197">
                  <c:v>31.12.2004</c:v>
                </c:pt>
                <c:pt idx="1198">
                  <c:v>04.01.2005</c:v>
                </c:pt>
                <c:pt idx="1199">
                  <c:v>05.01.2005</c:v>
                </c:pt>
                <c:pt idx="1200">
                  <c:v>06.01.2005</c:v>
                </c:pt>
                <c:pt idx="1201">
                  <c:v>07.01.2005</c:v>
                </c:pt>
                <c:pt idx="1202">
                  <c:v>10.01.2005</c:v>
                </c:pt>
                <c:pt idx="1203">
                  <c:v>11.01.2005</c:v>
                </c:pt>
                <c:pt idx="1204">
                  <c:v>12.01.2005</c:v>
                </c:pt>
                <c:pt idx="1205">
                  <c:v>13.01.2005</c:v>
                </c:pt>
                <c:pt idx="1206">
                  <c:v>14.01.2005</c:v>
                </c:pt>
                <c:pt idx="1207">
                  <c:v>18.01.2005</c:v>
                </c:pt>
                <c:pt idx="1208">
                  <c:v>19.01.2005</c:v>
                </c:pt>
                <c:pt idx="1209">
                  <c:v>20.01.2005</c:v>
                </c:pt>
                <c:pt idx="1210">
                  <c:v>21.01.2005</c:v>
                </c:pt>
                <c:pt idx="1211">
                  <c:v>24.01.2005</c:v>
                </c:pt>
                <c:pt idx="1212">
                  <c:v>25.01.2005</c:v>
                </c:pt>
                <c:pt idx="1213">
                  <c:v>26.01.2005</c:v>
                </c:pt>
                <c:pt idx="1214">
                  <c:v>27.01.2005</c:v>
                </c:pt>
                <c:pt idx="1215">
                  <c:v>28.01.2005</c:v>
                </c:pt>
                <c:pt idx="1216">
                  <c:v>31.01.2005</c:v>
                </c:pt>
                <c:pt idx="1217">
                  <c:v>01.02.2005</c:v>
                </c:pt>
                <c:pt idx="1218">
                  <c:v>02.02.2005</c:v>
                </c:pt>
                <c:pt idx="1219">
                  <c:v>03.02.2005</c:v>
                </c:pt>
                <c:pt idx="1220">
                  <c:v>04.02.2005</c:v>
                </c:pt>
                <c:pt idx="1221">
                  <c:v>07.02.2005</c:v>
                </c:pt>
                <c:pt idx="1222">
                  <c:v>08.02.2005</c:v>
                </c:pt>
                <c:pt idx="1223">
                  <c:v>09.02.2005</c:v>
                </c:pt>
                <c:pt idx="1224">
                  <c:v>10.02.2005</c:v>
                </c:pt>
                <c:pt idx="1225">
                  <c:v>11.02.2005</c:v>
                </c:pt>
                <c:pt idx="1226">
                  <c:v>14.02.2005</c:v>
                </c:pt>
                <c:pt idx="1227">
                  <c:v>15.02.2005</c:v>
                </c:pt>
                <c:pt idx="1228">
                  <c:v>16.02.2005</c:v>
                </c:pt>
                <c:pt idx="1229">
                  <c:v>17.02.2005</c:v>
                </c:pt>
                <c:pt idx="1230">
                  <c:v>18.02.2005</c:v>
                </c:pt>
                <c:pt idx="1231">
                  <c:v>22.02.2005</c:v>
                </c:pt>
                <c:pt idx="1232">
                  <c:v>23.02.2005</c:v>
                </c:pt>
                <c:pt idx="1233">
                  <c:v>24.02.2005</c:v>
                </c:pt>
                <c:pt idx="1234">
                  <c:v>25.02.2005</c:v>
                </c:pt>
                <c:pt idx="1235">
                  <c:v>28.02.2005</c:v>
                </c:pt>
                <c:pt idx="1236">
                  <c:v>01.03.2005</c:v>
                </c:pt>
                <c:pt idx="1237">
                  <c:v>02.03.2005</c:v>
                </c:pt>
                <c:pt idx="1238">
                  <c:v>03.03.2005</c:v>
                </c:pt>
                <c:pt idx="1239">
                  <c:v>04.03.2005</c:v>
                </c:pt>
                <c:pt idx="1240">
                  <c:v>07.03.2005</c:v>
                </c:pt>
                <c:pt idx="1241">
                  <c:v>08.03.2005</c:v>
                </c:pt>
                <c:pt idx="1242">
                  <c:v>09.03.2005</c:v>
                </c:pt>
                <c:pt idx="1243">
                  <c:v>10.03.2005</c:v>
                </c:pt>
                <c:pt idx="1244">
                  <c:v>11.03.2005</c:v>
                </c:pt>
                <c:pt idx="1245">
                  <c:v>14.03.2005</c:v>
                </c:pt>
                <c:pt idx="1246">
                  <c:v>15.03.2005</c:v>
                </c:pt>
                <c:pt idx="1247">
                  <c:v>16.03.2005</c:v>
                </c:pt>
                <c:pt idx="1248">
                  <c:v>17.03.2005</c:v>
                </c:pt>
                <c:pt idx="1249">
                  <c:v>18.03.2005</c:v>
                </c:pt>
                <c:pt idx="1250">
                  <c:v>21.03.2005</c:v>
                </c:pt>
                <c:pt idx="1251">
                  <c:v>22.03.2005</c:v>
                </c:pt>
                <c:pt idx="1252">
                  <c:v>23.03.2005</c:v>
                </c:pt>
                <c:pt idx="1253">
                  <c:v>24.03.2005</c:v>
                </c:pt>
                <c:pt idx="1254">
                  <c:v>29.03.2005</c:v>
                </c:pt>
                <c:pt idx="1255">
                  <c:v>30.03.2005</c:v>
                </c:pt>
                <c:pt idx="1256">
                  <c:v>31.03.2005</c:v>
                </c:pt>
                <c:pt idx="1257">
                  <c:v>01.04.2005</c:v>
                </c:pt>
                <c:pt idx="1258">
                  <c:v>04.04.2005</c:v>
                </c:pt>
                <c:pt idx="1259">
                  <c:v>05.04.2005</c:v>
                </c:pt>
                <c:pt idx="1260">
                  <c:v>06.04.2005</c:v>
                </c:pt>
                <c:pt idx="1261">
                  <c:v>07.04.2005</c:v>
                </c:pt>
                <c:pt idx="1262">
                  <c:v>08.04.2005</c:v>
                </c:pt>
                <c:pt idx="1263">
                  <c:v>11.04.2005</c:v>
                </c:pt>
                <c:pt idx="1264">
                  <c:v>12.04.2005</c:v>
                </c:pt>
                <c:pt idx="1265">
                  <c:v>13.04.2005</c:v>
                </c:pt>
                <c:pt idx="1266">
                  <c:v>14.04.2005</c:v>
                </c:pt>
                <c:pt idx="1267">
                  <c:v>15.04.2005</c:v>
                </c:pt>
                <c:pt idx="1268">
                  <c:v>18.04.2005</c:v>
                </c:pt>
                <c:pt idx="1269">
                  <c:v>19.04.2005</c:v>
                </c:pt>
                <c:pt idx="1270">
                  <c:v>20.04.2005</c:v>
                </c:pt>
                <c:pt idx="1271">
                  <c:v>21.04.2005</c:v>
                </c:pt>
                <c:pt idx="1272">
                  <c:v>22.04.2005</c:v>
                </c:pt>
                <c:pt idx="1273">
                  <c:v>25.04.2005</c:v>
                </c:pt>
                <c:pt idx="1274">
                  <c:v>26.04.2005</c:v>
                </c:pt>
                <c:pt idx="1275">
                  <c:v>27.04.2005</c:v>
                </c:pt>
                <c:pt idx="1276">
                  <c:v>28.04.2005</c:v>
                </c:pt>
                <c:pt idx="1277">
                  <c:v>29.04.2005</c:v>
                </c:pt>
                <c:pt idx="1278">
                  <c:v>03.05.2005</c:v>
                </c:pt>
                <c:pt idx="1279">
                  <c:v>04.05.2005</c:v>
                </c:pt>
                <c:pt idx="1280">
                  <c:v>05.05.2005</c:v>
                </c:pt>
                <c:pt idx="1281">
                  <c:v>06.05.2005</c:v>
                </c:pt>
                <c:pt idx="1282">
                  <c:v>09.05.2005</c:v>
                </c:pt>
                <c:pt idx="1283">
                  <c:v>10.05.2005</c:v>
                </c:pt>
                <c:pt idx="1284">
                  <c:v>11.05.2005</c:v>
                </c:pt>
                <c:pt idx="1285">
                  <c:v>12.05.2005</c:v>
                </c:pt>
                <c:pt idx="1286">
                  <c:v>13.05.2005</c:v>
                </c:pt>
                <c:pt idx="1287">
                  <c:v>16.05.2005</c:v>
                </c:pt>
                <c:pt idx="1288">
                  <c:v>17.05.2005</c:v>
                </c:pt>
                <c:pt idx="1289">
                  <c:v>18.05.2005</c:v>
                </c:pt>
                <c:pt idx="1290">
                  <c:v>19.05.2005</c:v>
                </c:pt>
                <c:pt idx="1291">
                  <c:v>20.05.2005</c:v>
                </c:pt>
                <c:pt idx="1292">
                  <c:v>23.05.2005</c:v>
                </c:pt>
                <c:pt idx="1293">
                  <c:v>24.05.2005</c:v>
                </c:pt>
                <c:pt idx="1294">
                  <c:v>25.05.2005</c:v>
                </c:pt>
                <c:pt idx="1295">
                  <c:v>26.05.2005</c:v>
                </c:pt>
                <c:pt idx="1296">
                  <c:v>27.05.2005</c:v>
                </c:pt>
                <c:pt idx="1297">
                  <c:v>31.05.2005</c:v>
                </c:pt>
                <c:pt idx="1298">
                  <c:v>01.06.2005</c:v>
                </c:pt>
                <c:pt idx="1299">
                  <c:v>02.06.2005</c:v>
                </c:pt>
                <c:pt idx="1300">
                  <c:v>03.06.2005</c:v>
                </c:pt>
                <c:pt idx="1301">
                  <c:v>06.06.2005</c:v>
                </c:pt>
                <c:pt idx="1302">
                  <c:v>07.06.2005</c:v>
                </c:pt>
                <c:pt idx="1303">
                  <c:v>08.06.2005</c:v>
                </c:pt>
                <c:pt idx="1304">
                  <c:v>09.06.2005</c:v>
                </c:pt>
                <c:pt idx="1305">
                  <c:v>10.06.2005</c:v>
                </c:pt>
                <c:pt idx="1306">
                  <c:v>13.06.2005</c:v>
                </c:pt>
                <c:pt idx="1307">
                  <c:v>14.06.2005</c:v>
                </c:pt>
                <c:pt idx="1308">
                  <c:v>15.06.2005</c:v>
                </c:pt>
                <c:pt idx="1309">
                  <c:v>16.06.2005</c:v>
                </c:pt>
                <c:pt idx="1310">
                  <c:v>17.06.2005</c:v>
                </c:pt>
                <c:pt idx="1311">
                  <c:v>20.06.2005</c:v>
                </c:pt>
                <c:pt idx="1312">
                  <c:v>21.06.2005</c:v>
                </c:pt>
                <c:pt idx="1313">
                  <c:v>22.06.2005</c:v>
                </c:pt>
                <c:pt idx="1314">
                  <c:v>23.06.2005</c:v>
                </c:pt>
                <c:pt idx="1315">
                  <c:v>24.06.2005</c:v>
                </c:pt>
                <c:pt idx="1316">
                  <c:v>27.06.2005</c:v>
                </c:pt>
                <c:pt idx="1317">
                  <c:v>28.06.2005</c:v>
                </c:pt>
                <c:pt idx="1318">
                  <c:v>29.06.2005</c:v>
                </c:pt>
                <c:pt idx="1319">
                  <c:v>30.06.2005</c:v>
                </c:pt>
                <c:pt idx="1320">
                  <c:v>01.07.2005</c:v>
                </c:pt>
                <c:pt idx="1321">
                  <c:v>05.07.2005</c:v>
                </c:pt>
                <c:pt idx="1322">
                  <c:v>06.07.2005</c:v>
                </c:pt>
                <c:pt idx="1323">
                  <c:v>07.07.2005</c:v>
                </c:pt>
                <c:pt idx="1324">
                  <c:v>08.07.2005</c:v>
                </c:pt>
                <c:pt idx="1325">
                  <c:v>11.07.2005</c:v>
                </c:pt>
                <c:pt idx="1326">
                  <c:v>12.07.2005</c:v>
                </c:pt>
                <c:pt idx="1327">
                  <c:v>13.07.2005</c:v>
                </c:pt>
                <c:pt idx="1328">
                  <c:v>14.07.2005</c:v>
                </c:pt>
                <c:pt idx="1329">
                  <c:v>15.07.2005</c:v>
                </c:pt>
                <c:pt idx="1330">
                  <c:v>18.07.2005</c:v>
                </c:pt>
                <c:pt idx="1331">
                  <c:v>19.07.2005</c:v>
                </c:pt>
                <c:pt idx="1332">
                  <c:v>20.07.2005</c:v>
                </c:pt>
                <c:pt idx="1333">
                  <c:v>21.07.2005</c:v>
                </c:pt>
                <c:pt idx="1334">
                  <c:v>22.07.2005</c:v>
                </c:pt>
                <c:pt idx="1335">
                  <c:v>25.07.2005</c:v>
                </c:pt>
                <c:pt idx="1336">
                  <c:v>26.07.2005</c:v>
                </c:pt>
                <c:pt idx="1337">
                  <c:v>27.07.2005</c:v>
                </c:pt>
                <c:pt idx="1338">
                  <c:v>28.07.2005</c:v>
                </c:pt>
                <c:pt idx="1339">
                  <c:v>29.07.2005</c:v>
                </c:pt>
                <c:pt idx="1340">
                  <c:v>01.08.2005</c:v>
                </c:pt>
                <c:pt idx="1341">
                  <c:v>02.08.2005</c:v>
                </c:pt>
                <c:pt idx="1342">
                  <c:v>03.08.2005</c:v>
                </c:pt>
                <c:pt idx="1343">
                  <c:v>04.08.2005</c:v>
                </c:pt>
                <c:pt idx="1344">
                  <c:v>05.08.2005</c:v>
                </c:pt>
                <c:pt idx="1345">
                  <c:v>08.08.2005</c:v>
                </c:pt>
                <c:pt idx="1346">
                  <c:v>09.08.2005</c:v>
                </c:pt>
                <c:pt idx="1347">
                  <c:v>10.08.2005</c:v>
                </c:pt>
                <c:pt idx="1348">
                  <c:v>11.08.2005</c:v>
                </c:pt>
                <c:pt idx="1349">
                  <c:v>12.08.2005</c:v>
                </c:pt>
                <c:pt idx="1350">
                  <c:v>15.08.2005</c:v>
                </c:pt>
                <c:pt idx="1351">
                  <c:v>16.08.2005</c:v>
                </c:pt>
                <c:pt idx="1352">
                  <c:v>17.08.2005</c:v>
                </c:pt>
                <c:pt idx="1353">
                  <c:v>18.08.2005</c:v>
                </c:pt>
                <c:pt idx="1354">
                  <c:v>19.08.2005</c:v>
                </c:pt>
                <c:pt idx="1355">
                  <c:v>22.08.2005</c:v>
                </c:pt>
                <c:pt idx="1356">
                  <c:v>23.08.2005</c:v>
                </c:pt>
                <c:pt idx="1357">
                  <c:v>24.08.2005</c:v>
                </c:pt>
                <c:pt idx="1358">
                  <c:v>25.08.2005</c:v>
                </c:pt>
                <c:pt idx="1359">
                  <c:v>26.08.2005</c:v>
                </c:pt>
                <c:pt idx="1360">
                  <c:v>30.08.2005</c:v>
                </c:pt>
                <c:pt idx="1361">
                  <c:v>31.08.2005</c:v>
                </c:pt>
                <c:pt idx="1362">
                  <c:v>01.09.2005</c:v>
                </c:pt>
                <c:pt idx="1363">
                  <c:v>02.09.2005</c:v>
                </c:pt>
                <c:pt idx="1364">
                  <c:v>06.09.2005</c:v>
                </c:pt>
                <c:pt idx="1365">
                  <c:v>07.09.2005</c:v>
                </c:pt>
                <c:pt idx="1366">
                  <c:v>08.09.2005</c:v>
                </c:pt>
                <c:pt idx="1367">
                  <c:v>09.09.2005</c:v>
                </c:pt>
                <c:pt idx="1368">
                  <c:v>12.09.2005</c:v>
                </c:pt>
                <c:pt idx="1369">
                  <c:v>13.09.2005</c:v>
                </c:pt>
                <c:pt idx="1370">
                  <c:v>14.09.2005</c:v>
                </c:pt>
                <c:pt idx="1371">
                  <c:v>15.09.2005</c:v>
                </c:pt>
                <c:pt idx="1372">
                  <c:v>16.09.2005</c:v>
                </c:pt>
                <c:pt idx="1373">
                  <c:v>19.09.2005</c:v>
                </c:pt>
                <c:pt idx="1374">
                  <c:v>20.09.2005</c:v>
                </c:pt>
                <c:pt idx="1375">
                  <c:v>21.09.2005</c:v>
                </c:pt>
                <c:pt idx="1376">
                  <c:v>22.09.2005</c:v>
                </c:pt>
                <c:pt idx="1377">
                  <c:v>23.09.2005</c:v>
                </c:pt>
                <c:pt idx="1378">
                  <c:v>26.09.2005</c:v>
                </c:pt>
                <c:pt idx="1379">
                  <c:v>27.09.2005</c:v>
                </c:pt>
                <c:pt idx="1380">
                  <c:v>28.09.2005</c:v>
                </c:pt>
                <c:pt idx="1381">
                  <c:v>29.09.2005</c:v>
                </c:pt>
                <c:pt idx="1382">
                  <c:v>30.09.2005</c:v>
                </c:pt>
                <c:pt idx="1383">
                  <c:v>03.10.2005</c:v>
                </c:pt>
                <c:pt idx="1384">
                  <c:v>04.10.2005</c:v>
                </c:pt>
                <c:pt idx="1385">
                  <c:v>05.10.2005</c:v>
                </c:pt>
                <c:pt idx="1386">
                  <c:v>06.10.2005</c:v>
                </c:pt>
                <c:pt idx="1387">
                  <c:v>07.10.2005</c:v>
                </c:pt>
                <c:pt idx="1388">
                  <c:v>10.10.2005</c:v>
                </c:pt>
                <c:pt idx="1389">
                  <c:v>11.10.2005</c:v>
                </c:pt>
                <c:pt idx="1390">
                  <c:v>12.10.2005</c:v>
                </c:pt>
                <c:pt idx="1391">
                  <c:v>13.10.2005</c:v>
                </c:pt>
                <c:pt idx="1392">
                  <c:v>14.10.2005</c:v>
                </c:pt>
                <c:pt idx="1393">
                  <c:v>17.10.2005</c:v>
                </c:pt>
                <c:pt idx="1394">
                  <c:v>18.10.2005</c:v>
                </c:pt>
                <c:pt idx="1395">
                  <c:v>19.10.2005</c:v>
                </c:pt>
                <c:pt idx="1396">
                  <c:v>20.10.2005</c:v>
                </c:pt>
                <c:pt idx="1397">
                  <c:v>21.10.2005</c:v>
                </c:pt>
                <c:pt idx="1398">
                  <c:v>24.10.2005</c:v>
                </c:pt>
                <c:pt idx="1399">
                  <c:v>25.10.2005</c:v>
                </c:pt>
                <c:pt idx="1400">
                  <c:v>26.10.2005</c:v>
                </c:pt>
                <c:pt idx="1401">
                  <c:v>27.10.2005</c:v>
                </c:pt>
                <c:pt idx="1402">
                  <c:v>28.10.2005</c:v>
                </c:pt>
                <c:pt idx="1403">
                  <c:v>31.10.2005</c:v>
                </c:pt>
                <c:pt idx="1404">
                  <c:v>01.11.2005</c:v>
                </c:pt>
                <c:pt idx="1405">
                  <c:v>02.11.2005</c:v>
                </c:pt>
                <c:pt idx="1406">
                  <c:v>03.11.2005</c:v>
                </c:pt>
                <c:pt idx="1407">
                  <c:v>04.11.2005</c:v>
                </c:pt>
                <c:pt idx="1408">
                  <c:v>07.11.2005</c:v>
                </c:pt>
                <c:pt idx="1409">
                  <c:v>08.11.2005</c:v>
                </c:pt>
                <c:pt idx="1410">
                  <c:v>09.11.2005</c:v>
                </c:pt>
                <c:pt idx="1411">
                  <c:v>10.11.2005</c:v>
                </c:pt>
                <c:pt idx="1412">
                  <c:v>11.11.2005</c:v>
                </c:pt>
                <c:pt idx="1413">
                  <c:v>14.11.2005</c:v>
                </c:pt>
                <c:pt idx="1414">
                  <c:v>15.11.2005</c:v>
                </c:pt>
                <c:pt idx="1415">
                  <c:v>16.11.2005</c:v>
                </c:pt>
                <c:pt idx="1416">
                  <c:v>17.11.2005</c:v>
                </c:pt>
                <c:pt idx="1417">
                  <c:v>18.11.2005</c:v>
                </c:pt>
                <c:pt idx="1418">
                  <c:v>21.11.2005</c:v>
                </c:pt>
                <c:pt idx="1419">
                  <c:v>22.11.2005</c:v>
                </c:pt>
                <c:pt idx="1420">
                  <c:v>23.11.2005</c:v>
                </c:pt>
                <c:pt idx="1421">
                  <c:v>25.11.2005</c:v>
                </c:pt>
                <c:pt idx="1422">
                  <c:v>28.11.2005</c:v>
                </c:pt>
                <c:pt idx="1423">
                  <c:v>29.11.2005</c:v>
                </c:pt>
                <c:pt idx="1424">
                  <c:v>30.11.2005</c:v>
                </c:pt>
                <c:pt idx="1425">
                  <c:v>01.12.2005</c:v>
                </c:pt>
                <c:pt idx="1426">
                  <c:v>02.12.2005</c:v>
                </c:pt>
                <c:pt idx="1427">
                  <c:v>05.12.2005</c:v>
                </c:pt>
                <c:pt idx="1428">
                  <c:v>13.12.2005</c:v>
                </c:pt>
                <c:pt idx="1429">
                  <c:v>14.12.2005</c:v>
                </c:pt>
                <c:pt idx="1430">
                  <c:v>15.12.2005</c:v>
                </c:pt>
                <c:pt idx="1431">
                  <c:v>16.12.2005</c:v>
                </c:pt>
                <c:pt idx="1432">
                  <c:v>19.12.2005</c:v>
                </c:pt>
                <c:pt idx="1433">
                  <c:v>20.12.2005</c:v>
                </c:pt>
                <c:pt idx="1434">
                  <c:v>21.12.2005</c:v>
                </c:pt>
                <c:pt idx="1435">
                  <c:v>22.12.2005</c:v>
                </c:pt>
                <c:pt idx="1436">
                  <c:v>23.12.2005</c:v>
                </c:pt>
                <c:pt idx="1437">
                  <c:v>27.12.2005</c:v>
                </c:pt>
                <c:pt idx="1438">
                  <c:v>28.12.2005</c:v>
                </c:pt>
                <c:pt idx="1439">
                  <c:v>29.12.2005</c:v>
                </c:pt>
                <c:pt idx="1440">
                  <c:v>30.12.2005</c:v>
                </c:pt>
                <c:pt idx="1441">
                  <c:v>03.01.2006</c:v>
                </c:pt>
                <c:pt idx="1442">
                  <c:v>04.01.2006</c:v>
                </c:pt>
                <c:pt idx="1443">
                  <c:v>05.01.2006</c:v>
                </c:pt>
                <c:pt idx="1444">
                  <c:v>06.01.2006</c:v>
                </c:pt>
                <c:pt idx="1445">
                  <c:v>09.01.2006</c:v>
                </c:pt>
                <c:pt idx="1446">
                  <c:v>10.01.2006</c:v>
                </c:pt>
                <c:pt idx="1447">
                  <c:v>11.01.2006</c:v>
                </c:pt>
                <c:pt idx="1448">
                  <c:v>12.01.2006</c:v>
                </c:pt>
                <c:pt idx="1449">
                  <c:v>13.01.2006</c:v>
                </c:pt>
                <c:pt idx="1450">
                  <c:v>17.01.2006</c:v>
                </c:pt>
                <c:pt idx="1451">
                  <c:v>18.01.2006</c:v>
                </c:pt>
                <c:pt idx="1452">
                  <c:v>19.01.2006</c:v>
                </c:pt>
                <c:pt idx="1453">
                  <c:v>20.01.2006</c:v>
                </c:pt>
                <c:pt idx="1454">
                  <c:v>23.01.2006</c:v>
                </c:pt>
                <c:pt idx="1455">
                  <c:v>24.01.2006</c:v>
                </c:pt>
                <c:pt idx="1456">
                  <c:v>25.01.2006</c:v>
                </c:pt>
                <c:pt idx="1457">
                  <c:v>26.01.2006</c:v>
                </c:pt>
                <c:pt idx="1458">
                  <c:v>27.01.2006</c:v>
                </c:pt>
                <c:pt idx="1459">
                  <c:v>30.01.2006</c:v>
                </c:pt>
                <c:pt idx="1460">
                  <c:v>31.01.2006</c:v>
                </c:pt>
                <c:pt idx="1461">
                  <c:v>01.02.2006</c:v>
                </c:pt>
                <c:pt idx="1462">
                  <c:v>02.02.2006</c:v>
                </c:pt>
                <c:pt idx="1463">
                  <c:v>03.02.2006</c:v>
                </c:pt>
                <c:pt idx="1464">
                  <c:v>06.02.2006</c:v>
                </c:pt>
                <c:pt idx="1465">
                  <c:v>07.02.2006</c:v>
                </c:pt>
                <c:pt idx="1466">
                  <c:v>08.02.2006</c:v>
                </c:pt>
                <c:pt idx="1467">
                  <c:v>09.02.2006</c:v>
                </c:pt>
                <c:pt idx="1468">
                  <c:v>10.02.2006</c:v>
                </c:pt>
                <c:pt idx="1469">
                  <c:v>13.02.2006</c:v>
                </c:pt>
                <c:pt idx="1470">
                  <c:v>14.02.2006</c:v>
                </c:pt>
                <c:pt idx="1471">
                  <c:v>15.02.2006</c:v>
                </c:pt>
                <c:pt idx="1472">
                  <c:v>16.02.2006</c:v>
                </c:pt>
                <c:pt idx="1473">
                  <c:v>17.02.2006</c:v>
                </c:pt>
                <c:pt idx="1474">
                  <c:v>21.02.2006</c:v>
                </c:pt>
                <c:pt idx="1475">
                  <c:v>22.02.2006</c:v>
                </c:pt>
                <c:pt idx="1476">
                  <c:v>23.02.2006</c:v>
                </c:pt>
                <c:pt idx="1477">
                  <c:v>24.02.2006</c:v>
                </c:pt>
                <c:pt idx="1478">
                  <c:v>27.02.2006</c:v>
                </c:pt>
                <c:pt idx="1479">
                  <c:v>28.02.2006</c:v>
                </c:pt>
                <c:pt idx="1480">
                  <c:v>01.03.2006</c:v>
                </c:pt>
                <c:pt idx="1481">
                  <c:v>02.03.2006</c:v>
                </c:pt>
                <c:pt idx="1482">
                  <c:v>03.03.2006</c:v>
                </c:pt>
                <c:pt idx="1483">
                  <c:v>06.03.2006</c:v>
                </c:pt>
                <c:pt idx="1484">
                  <c:v>07.03.2006</c:v>
                </c:pt>
                <c:pt idx="1485">
                  <c:v>08.03.2006</c:v>
                </c:pt>
                <c:pt idx="1486">
                  <c:v>09.03.2006</c:v>
                </c:pt>
                <c:pt idx="1487">
                  <c:v>10.03.2006</c:v>
                </c:pt>
                <c:pt idx="1488">
                  <c:v>13.03.2006</c:v>
                </c:pt>
                <c:pt idx="1489">
                  <c:v>14.03.2006</c:v>
                </c:pt>
                <c:pt idx="1490">
                  <c:v>15.03.2006</c:v>
                </c:pt>
                <c:pt idx="1491">
                  <c:v>16.03.2006</c:v>
                </c:pt>
                <c:pt idx="1492">
                  <c:v>17.03.2006</c:v>
                </c:pt>
                <c:pt idx="1493">
                  <c:v>20.03.2006</c:v>
                </c:pt>
                <c:pt idx="1494">
                  <c:v>21.03.2006</c:v>
                </c:pt>
                <c:pt idx="1495">
                  <c:v>22.03.2006</c:v>
                </c:pt>
                <c:pt idx="1496">
                  <c:v>23.03.2006</c:v>
                </c:pt>
                <c:pt idx="1497">
                  <c:v>24.03.2006</c:v>
                </c:pt>
                <c:pt idx="1498">
                  <c:v>27.03.2006</c:v>
                </c:pt>
                <c:pt idx="1499">
                  <c:v>28.03.2006</c:v>
                </c:pt>
                <c:pt idx="1500">
                  <c:v>29.03.2006</c:v>
                </c:pt>
                <c:pt idx="1501">
                  <c:v>30.03.2006</c:v>
                </c:pt>
                <c:pt idx="1502">
                  <c:v>31.03.2006</c:v>
                </c:pt>
                <c:pt idx="1503">
                  <c:v>03.04.2006</c:v>
                </c:pt>
                <c:pt idx="1504">
                  <c:v>04.04.2006</c:v>
                </c:pt>
                <c:pt idx="1505">
                  <c:v>05.04.2006</c:v>
                </c:pt>
                <c:pt idx="1506">
                  <c:v>06.04.2006</c:v>
                </c:pt>
                <c:pt idx="1507">
                  <c:v>07.04.2006</c:v>
                </c:pt>
                <c:pt idx="1508">
                  <c:v>10.04.2006</c:v>
                </c:pt>
                <c:pt idx="1509">
                  <c:v>11.04.2006</c:v>
                </c:pt>
                <c:pt idx="1510">
                  <c:v>12.04.2006</c:v>
                </c:pt>
                <c:pt idx="1511">
                  <c:v>13.04.2006</c:v>
                </c:pt>
                <c:pt idx="1512">
                  <c:v>17.04.2006</c:v>
                </c:pt>
                <c:pt idx="1513">
                  <c:v>18.04.2006</c:v>
                </c:pt>
                <c:pt idx="1514">
                  <c:v>19.04.2006</c:v>
                </c:pt>
                <c:pt idx="1515">
                  <c:v>20.04.2006</c:v>
                </c:pt>
                <c:pt idx="1516">
                  <c:v>21.04.2006</c:v>
                </c:pt>
                <c:pt idx="1517">
                  <c:v>24.04.2006</c:v>
                </c:pt>
                <c:pt idx="1518">
                  <c:v>25.04.2006</c:v>
                </c:pt>
                <c:pt idx="1519">
                  <c:v>26.04.2006</c:v>
                </c:pt>
                <c:pt idx="1520">
                  <c:v>27.04.2006</c:v>
                </c:pt>
                <c:pt idx="1521">
                  <c:v>28.04.2006</c:v>
                </c:pt>
                <c:pt idx="1522">
                  <c:v>01.05.2006</c:v>
                </c:pt>
                <c:pt idx="1523">
                  <c:v>02.05.2006</c:v>
                </c:pt>
                <c:pt idx="1524">
                  <c:v>03.05.2006</c:v>
                </c:pt>
                <c:pt idx="1525">
                  <c:v>04.05.2006</c:v>
                </c:pt>
                <c:pt idx="1526">
                  <c:v>05.05.2006</c:v>
                </c:pt>
                <c:pt idx="1527">
                  <c:v>08.05.2006</c:v>
                </c:pt>
                <c:pt idx="1528">
                  <c:v>09.05.2006</c:v>
                </c:pt>
                <c:pt idx="1529">
                  <c:v>10.05.2006</c:v>
                </c:pt>
                <c:pt idx="1530">
                  <c:v>11.05.2006</c:v>
                </c:pt>
                <c:pt idx="1531">
                  <c:v>12.05.2006</c:v>
                </c:pt>
                <c:pt idx="1532">
                  <c:v>15.05.2006</c:v>
                </c:pt>
                <c:pt idx="1533">
                  <c:v>16.05.2006</c:v>
                </c:pt>
                <c:pt idx="1534">
                  <c:v>17.05.2006</c:v>
                </c:pt>
                <c:pt idx="1535">
                  <c:v>18.05.2006</c:v>
                </c:pt>
                <c:pt idx="1536">
                  <c:v>19.05.2006</c:v>
                </c:pt>
                <c:pt idx="1537">
                  <c:v>22.05.2006</c:v>
                </c:pt>
                <c:pt idx="1538">
                  <c:v>23.05.2006</c:v>
                </c:pt>
                <c:pt idx="1539">
                  <c:v>24.05.2006</c:v>
                </c:pt>
                <c:pt idx="1540">
                  <c:v>25.05.2006</c:v>
                </c:pt>
                <c:pt idx="1541">
                  <c:v>26.05.2006</c:v>
                </c:pt>
                <c:pt idx="1542">
                  <c:v>30.05.2006</c:v>
                </c:pt>
                <c:pt idx="1543">
                  <c:v>31.05.2006</c:v>
                </c:pt>
                <c:pt idx="1544">
                  <c:v>01.06.2006</c:v>
                </c:pt>
                <c:pt idx="1545">
                  <c:v>02.06.2006</c:v>
                </c:pt>
                <c:pt idx="1546">
                  <c:v>05.06.2006</c:v>
                </c:pt>
                <c:pt idx="1547">
                  <c:v>06.06.2006</c:v>
                </c:pt>
                <c:pt idx="1548">
                  <c:v>07.06.2006</c:v>
                </c:pt>
                <c:pt idx="1549">
                  <c:v>08.06.2006</c:v>
                </c:pt>
                <c:pt idx="1550">
                  <c:v>09.06.2006</c:v>
                </c:pt>
                <c:pt idx="1551">
                  <c:v>12.06.2006</c:v>
                </c:pt>
                <c:pt idx="1552">
                  <c:v>13.06.2006</c:v>
                </c:pt>
                <c:pt idx="1553">
                  <c:v>14.06.2006</c:v>
                </c:pt>
                <c:pt idx="1554">
                  <c:v>15.06.2006</c:v>
                </c:pt>
                <c:pt idx="1555">
                  <c:v>16.06.2006</c:v>
                </c:pt>
                <c:pt idx="1556">
                  <c:v>19.06.2006</c:v>
                </c:pt>
                <c:pt idx="1557">
                  <c:v>20.06.2006</c:v>
                </c:pt>
                <c:pt idx="1558">
                  <c:v>21.06.2006</c:v>
                </c:pt>
                <c:pt idx="1559">
                  <c:v>22.06.2006</c:v>
                </c:pt>
                <c:pt idx="1560">
                  <c:v>23.06.2006</c:v>
                </c:pt>
                <c:pt idx="1561">
                  <c:v>26.06.2006</c:v>
                </c:pt>
                <c:pt idx="1562">
                  <c:v>27.06.2006</c:v>
                </c:pt>
                <c:pt idx="1563">
                  <c:v>28.06.2006</c:v>
                </c:pt>
                <c:pt idx="1564">
                  <c:v>29.06.2006</c:v>
                </c:pt>
                <c:pt idx="1565">
                  <c:v>30.06.2006</c:v>
                </c:pt>
                <c:pt idx="1566">
                  <c:v>03.07.2006</c:v>
                </c:pt>
                <c:pt idx="1567">
                  <c:v>05.07.2006</c:v>
                </c:pt>
                <c:pt idx="1568">
                  <c:v>06.07.2006</c:v>
                </c:pt>
                <c:pt idx="1569">
                  <c:v>07.07.2006</c:v>
                </c:pt>
                <c:pt idx="1570">
                  <c:v>10.07.2006</c:v>
                </c:pt>
                <c:pt idx="1571">
                  <c:v>11.07.2006</c:v>
                </c:pt>
                <c:pt idx="1572">
                  <c:v>12.07.2006</c:v>
                </c:pt>
                <c:pt idx="1573">
                  <c:v>13.07.2006</c:v>
                </c:pt>
                <c:pt idx="1574">
                  <c:v>14.07.2006</c:v>
                </c:pt>
                <c:pt idx="1575">
                  <c:v>17.07.2006</c:v>
                </c:pt>
                <c:pt idx="1576">
                  <c:v>18.07.2006</c:v>
                </c:pt>
                <c:pt idx="1577">
                  <c:v>19.07.2006</c:v>
                </c:pt>
                <c:pt idx="1578">
                  <c:v>20.07.2006</c:v>
                </c:pt>
                <c:pt idx="1579">
                  <c:v>21.07.2006</c:v>
                </c:pt>
                <c:pt idx="1580">
                  <c:v>24.07.2006</c:v>
                </c:pt>
                <c:pt idx="1581">
                  <c:v>25.07.2006</c:v>
                </c:pt>
                <c:pt idx="1582">
                  <c:v>26.07.2006</c:v>
                </c:pt>
                <c:pt idx="1583">
                  <c:v>27.07.2006</c:v>
                </c:pt>
                <c:pt idx="1584">
                  <c:v>28.07.2006</c:v>
                </c:pt>
                <c:pt idx="1585">
                  <c:v>31.07.2006</c:v>
                </c:pt>
                <c:pt idx="1586">
                  <c:v>01.08.2006</c:v>
                </c:pt>
                <c:pt idx="1587">
                  <c:v>02.08.2006</c:v>
                </c:pt>
                <c:pt idx="1588">
                  <c:v>03.08.2006</c:v>
                </c:pt>
                <c:pt idx="1589">
                  <c:v>04.08.2006</c:v>
                </c:pt>
                <c:pt idx="1590">
                  <c:v>07.08.2006</c:v>
                </c:pt>
                <c:pt idx="1591">
                  <c:v>08.08.2006</c:v>
                </c:pt>
                <c:pt idx="1592">
                  <c:v>09.08.2006</c:v>
                </c:pt>
                <c:pt idx="1593">
                  <c:v>10.08.2006</c:v>
                </c:pt>
                <c:pt idx="1594">
                  <c:v>11.08.2006</c:v>
                </c:pt>
                <c:pt idx="1595">
                  <c:v>14.08.2006</c:v>
                </c:pt>
                <c:pt idx="1596">
                  <c:v>15.08.2006</c:v>
                </c:pt>
                <c:pt idx="1597">
                  <c:v>16.08.2006</c:v>
                </c:pt>
                <c:pt idx="1598">
                  <c:v>17.08.2006</c:v>
                </c:pt>
                <c:pt idx="1599">
                  <c:v>18.08.2006</c:v>
                </c:pt>
                <c:pt idx="1600">
                  <c:v>21.08.2006</c:v>
                </c:pt>
                <c:pt idx="1601">
                  <c:v>22.08.2006</c:v>
                </c:pt>
                <c:pt idx="1602">
                  <c:v>23.08.2006</c:v>
                </c:pt>
                <c:pt idx="1603">
                  <c:v>24.08.2006</c:v>
                </c:pt>
                <c:pt idx="1604">
                  <c:v>25.08.2006</c:v>
                </c:pt>
                <c:pt idx="1605">
                  <c:v>28.08.2006</c:v>
                </c:pt>
                <c:pt idx="1606">
                  <c:v>29.08.2006</c:v>
                </c:pt>
                <c:pt idx="1607">
                  <c:v>30.08.2006</c:v>
                </c:pt>
                <c:pt idx="1608">
                  <c:v>31.08.2006</c:v>
                </c:pt>
                <c:pt idx="1609">
                  <c:v>01.09.2006</c:v>
                </c:pt>
                <c:pt idx="1610">
                  <c:v>05.09.2006</c:v>
                </c:pt>
                <c:pt idx="1611">
                  <c:v>06.09.2006</c:v>
                </c:pt>
                <c:pt idx="1612">
                  <c:v>07.09.2006</c:v>
                </c:pt>
                <c:pt idx="1613">
                  <c:v>08.09.2006</c:v>
                </c:pt>
                <c:pt idx="1614">
                  <c:v>11.09.2006</c:v>
                </c:pt>
                <c:pt idx="1615">
                  <c:v>12.09.2006</c:v>
                </c:pt>
                <c:pt idx="1616">
                  <c:v>13.09.2006</c:v>
                </c:pt>
                <c:pt idx="1617">
                  <c:v>14.09.2006</c:v>
                </c:pt>
                <c:pt idx="1618">
                  <c:v>15.09.2006</c:v>
                </c:pt>
                <c:pt idx="1619">
                  <c:v>18.09.2006</c:v>
                </c:pt>
                <c:pt idx="1620">
                  <c:v>19.09.2006</c:v>
                </c:pt>
                <c:pt idx="1621">
                  <c:v>20.09.2006</c:v>
                </c:pt>
                <c:pt idx="1622">
                  <c:v>21.09.2006</c:v>
                </c:pt>
                <c:pt idx="1623">
                  <c:v>22.09.2006</c:v>
                </c:pt>
                <c:pt idx="1624">
                  <c:v>25.09.2006</c:v>
                </c:pt>
                <c:pt idx="1625">
                  <c:v>26.09.2006</c:v>
                </c:pt>
                <c:pt idx="1626">
                  <c:v>27.09.2006</c:v>
                </c:pt>
                <c:pt idx="1627">
                  <c:v>28.09.2006</c:v>
                </c:pt>
                <c:pt idx="1628">
                  <c:v>29.09.2006</c:v>
                </c:pt>
                <c:pt idx="1629">
                  <c:v>02.10.2006</c:v>
                </c:pt>
                <c:pt idx="1630">
                  <c:v>03.10.2006</c:v>
                </c:pt>
                <c:pt idx="1631">
                  <c:v>04.10.2006</c:v>
                </c:pt>
                <c:pt idx="1632">
                  <c:v>05.10.2006</c:v>
                </c:pt>
                <c:pt idx="1633">
                  <c:v>06.10.2006</c:v>
                </c:pt>
                <c:pt idx="1634">
                  <c:v>09.10.2006</c:v>
                </c:pt>
                <c:pt idx="1635">
                  <c:v>10.10.2006</c:v>
                </c:pt>
                <c:pt idx="1636">
                  <c:v>11.10.2006</c:v>
                </c:pt>
                <c:pt idx="1637">
                  <c:v>12.10.2006</c:v>
                </c:pt>
                <c:pt idx="1638">
                  <c:v>13.10.2006</c:v>
                </c:pt>
                <c:pt idx="1639">
                  <c:v>16.10.2006</c:v>
                </c:pt>
                <c:pt idx="1640">
                  <c:v>17.10.2006</c:v>
                </c:pt>
                <c:pt idx="1641">
                  <c:v>18.10.2006</c:v>
                </c:pt>
                <c:pt idx="1642">
                  <c:v>19.10.2006</c:v>
                </c:pt>
                <c:pt idx="1643">
                  <c:v>20.10.2006</c:v>
                </c:pt>
                <c:pt idx="1644">
                  <c:v>23.10.2006</c:v>
                </c:pt>
                <c:pt idx="1645">
                  <c:v>24.10.2006</c:v>
                </c:pt>
                <c:pt idx="1646">
                  <c:v>25.10.2006</c:v>
                </c:pt>
                <c:pt idx="1647">
                  <c:v>26.10.2006</c:v>
                </c:pt>
                <c:pt idx="1648">
                  <c:v>27.10.2006</c:v>
                </c:pt>
                <c:pt idx="1649">
                  <c:v>30.10.2006</c:v>
                </c:pt>
                <c:pt idx="1650">
                  <c:v>31.10.2006</c:v>
                </c:pt>
                <c:pt idx="1651">
                  <c:v>01.11.2006</c:v>
                </c:pt>
                <c:pt idx="1652">
                  <c:v>02.11.2006</c:v>
                </c:pt>
                <c:pt idx="1653">
                  <c:v>03.11.2006</c:v>
                </c:pt>
                <c:pt idx="1654">
                  <c:v>06.11.2006</c:v>
                </c:pt>
                <c:pt idx="1655">
                  <c:v>07.11.2006</c:v>
                </c:pt>
                <c:pt idx="1656">
                  <c:v>08.11.2006</c:v>
                </c:pt>
                <c:pt idx="1657">
                  <c:v>09.11.2006</c:v>
                </c:pt>
                <c:pt idx="1658">
                  <c:v>10.11.2006</c:v>
                </c:pt>
                <c:pt idx="1659">
                  <c:v>13.11.2006</c:v>
                </c:pt>
                <c:pt idx="1660">
                  <c:v>14.11.2006</c:v>
                </c:pt>
                <c:pt idx="1661">
                  <c:v>15.11.2006</c:v>
                </c:pt>
                <c:pt idx="1662">
                  <c:v>16.11.2006</c:v>
                </c:pt>
                <c:pt idx="1663">
                  <c:v>17.11.2006</c:v>
                </c:pt>
                <c:pt idx="1664">
                  <c:v>20.11.2006</c:v>
                </c:pt>
                <c:pt idx="1665">
                  <c:v>21.11.2006</c:v>
                </c:pt>
                <c:pt idx="1666">
                  <c:v>22.11.2006</c:v>
                </c:pt>
                <c:pt idx="1667">
                  <c:v>24.11.2006</c:v>
                </c:pt>
                <c:pt idx="1668">
                  <c:v>27.11.2006</c:v>
                </c:pt>
                <c:pt idx="1669">
                  <c:v>28.11.2006</c:v>
                </c:pt>
                <c:pt idx="1670">
                  <c:v>29.11.2006</c:v>
                </c:pt>
                <c:pt idx="1671">
                  <c:v>30.11.2006</c:v>
                </c:pt>
                <c:pt idx="1672">
                  <c:v>01.12.2006</c:v>
                </c:pt>
                <c:pt idx="1673">
                  <c:v>04.12.2006</c:v>
                </c:pt>
                <c:pt idx="1674">
                  <c:v>05.12.2006</c:v>
                </c:pt>
                <c:pt idx="1675">
                  <c:v>06.12.2006</c:v>
                </c:pt>
                <c:pt idx="1676">
                  <c:v>07.12.2006</c:v>
                </c:pt>
                <c:pt idx="1677">
                  <c:v>08.12.2006</c:v>
                </c:pt>
                <c:pt idx="1678">
                  <c:v>11.12.2006</c:v>
                </c:pt>
                <c:pt idx="1679">
                  <c:v>12.12.2006</c:v>
                </c:pt>
                <c:pt idx="1680">
                  <c:v>13.12.2006</c:v>
                </c:pt>
                <c:pt idx="1681">
                  <c:v>14.12.2006</c:v>
                </c:pt>
                <c:pt idx="1682">
                  <c:v>15.12.2006</c:v>
                </c:pt>
                <c:pt idx="1683">
                  <c:v>18.12.2006</c:v>
                </c:pt>
                <c:pt idx="1684">
                  <c:v>19.12.2006</c:v>
                </c:pt>
                <c:pt idx="1685">
                  <c:v>20.12.2006</c:v>
                </c:pt>
                <c:pt idx="1686">
                  <c:v>21.12.2006</c:v>
                </c:pt>
                <c:pt idx="1687">
                  <c:v>22.12.2006</c:v>
                </c:pt>
                <c:pt idx="1688">
                  <c:v>26.12.2006</c:v>
                </c:pt>
                <c:pt idx="1689">
                  <c:v>27.12.2006</c:v>
                </c:pt>
                <c:pt idx="1690">
                  <c:v>28.12.2006</c:v>
                </c:pt>
                <c:pt idx="1691">
                  <c:v>29.12.2006</c:v>
                </c:pt>
                <c:pt idx="1692">
                  <c:v>02.01.2007</c:v>
                </c:pt>
                <c:pt idx="1693">
                  <c:v>03.01.2007</c:v>
                </c:pt>
                <c:pt idx="1694">
                  <c:v>04.01.2007</c:v>
                </c:pt>
                <c:pt idx="1695">
                  <c:v>05.01.2007</c:v>
                </c:pt>
                <c:pt idx="1696">
                  <c:v>08.01.2007</c:v>
                </c:pt>
                <c:pt idx="1697">
                  <c:v>09.01.2007</c:v>
                </c:pt>
                <c:pt idx="1698">
                  <c:v>10.01.2007</c:v>
                </c:pt>
                <c:pt idx="1699">
                  <c:v>11.01.2007</c:v>
                </c:pt>
                <c:pt idx="1700">
                  <c:v>12.01.2007</c:v>
                </c:pt>
                <c:pt idx="1701">
                  <c:v>16.01.2007</c:v>
                </c:pt>
                <c:pt idx="1702">
                  <c:v>17.01.2007</c:v>
                </c:pt>
                <c:pt idx="1703">
                  <c:v>18.01.2007</c:v>
                </c:pt>
                <c:pt idx="1704">
                  <c:v>19.01.2007</c:v>
                </c:pt>
                <c:pt idx="1705">
                  <c:v>22.01.2007</c:v>
                </c:pt>
                <c:pt idx="1706">
                  <c:v>23.01.2007</c:v>
                </c:pt>
                <c:pt idx="1707">
                  <c:v>24.01.2007</c:v>
                </c:pt>
                <c:pt idx="1708">
                  <c:v>25.01.2007</c:v>
                </c:pt>
                <c:pt idx="1709">
                  <c:v>26.01.2007</c:v>
                </c:pt>
                <c:pt idx="1710">
                  <c:v>29.01.2007</c:v>
                </c:pt>
                <c:pt idx="1711">
                  <c:v>30.01.2007</c:v>
                </c:pt>
                <c:pt idx="1712">
                  <c:v>31.01.2007</c:v>
                </c:pt>
                <c:pt idx="1713">
                  <c:v>01.02.2007</c:v>
                </c:pt>
                <c:pt idx="1714">
                  <c:v>02.02.2007</c:v>
                </c:pt>
                <c:pt idx="1715">
                  <c:v>05.02.2007</c:v>
                </c:pt>
                <c:pt idx="1716">
                  <c:v>06.02.2007</c:v>
                </c:pt>
                <c:pt idx="1717">
                  <c:v>07.02.2007</c:v>
                </c:pt>
                <c:pt idx="1718">
                  <c:v>08.02.2007</c:v>
                </c:pt>
                <c:pt idx="1719">
                  <c:v>09.02.2007</c:v>
                </c:pt>
                <c:pt idx="1720">
                  <c:v>12.02.2007</c:v>
                </c:pt>
                <c:pt idx="1721">
                  <c:v>13.02.2007</c:v>
                </c:pt>
                <c:pt idx="1722">
                  <c:v>14.02.2007</c:v>
                </c:pt>
                <c:pt idx="1723">
                  <c:v>15.02.2007</c:v>
                </c:pt>
                <c:pt idx="1724">
                  <c:v>16.02.2007</c:v>
                </c:pt>
                <c:pt idx="1725">
                  <c:v>20.02.2007</c:v>
                </c:pt>
                <c:pt idx="1726">
                  <c:v>21.02.2007</c:v>
                </c:pt>
                <c:pt idx="1727">
                  <c:v>22.02.2007</c:v>
                </c:pt>
                <c:pt idx="1728">
                  <c:v>23.02.2007</c:v>
                </c:pt>
                <c:pt idx="1729">
                  <c:v>26.02.2007</c:v>
                </c:pt>
                <c:pt idx="1730">
                  <c:v>27.02.2007</c:v>
                </c:pt>
                <c:pt idx="1731">
                  <c:v>28.02.2007</c:v>
                </c:pt>
                <c:pt idx="1732">
                  <c:v>01.03.2007</c:v>
                </c:pt>
                <c:pt idx="1733">
                  <c:v>02.03.2007</c:v>
                </c:pt>
                <c:pt idx="1734">
                  <c:v>05.03.2007</c:v>
                </c:pt>
                <c:pt idx="1735">
                  <c:v>06.03.2007</c:v>
                </c:pt>
                <c:pt idx="1736">
                  <c:v>07.03.2007</c:v>
                </c:pt>
                <c:pt idx="1737">
                  <c:v>08.03.2007</c:v>
                </c:pt>
                <c:pt idx="1738">
                  <c:v>09.03.2007</c:v>
                </c:pt>
                <c:pt idx="1739">
                  <c:v>12.03.2007</c:v>
                </c:pt>
                <c:pt idx="1740">
                  <c:v>13.03.2007</c:v>
                </c:pt>
                <c:pt idx="1741">
                  <c:v>14.03.2007</c:v>
                </c:pt>
                <c:pt idx="1742">
                  <c:v>15.03.2007</c:v>
                </c:pt>
                <c:pt idx="1743">
                  <c:v>16.03.2007</c:v>
                </c:pt>
                <c:pt idx="1744">
                  <c:v>19.03.2007</c:v>
                </c:pt>
                <c:pt idx="1745">
                  <c:v>20.03.2007</c:v>
                </c:pt>
                <c:pt idx="1746">
                  <c:v>21.03.2007</c:v>
                </c:pt>
                <c:pt idx="1747">
                  <c:v>22.03.2007</c:v>
                </c:pt>
                <c:pt idx="1748">
                  <c:v>23.03.2007</c:v>
                </c:pt>
                <c:pt idx="1749">
                  <c:v>26.03.2007</c:v>
                </c:pt>
                <c:pt idx="1750">
                  <c:v>27.03.2007</c:v>
                </c:pt>
                <c:pt idx="1751">
                  <c:v>28.03.2007</c:v>
                </c:pt>
                <c:pt idx="1752">
                  <c:v>29.03.2007</c:v>
                </c:pt>
                <c:pt idx="1753">
                  <c:v>30.03.2007</c:v>
                </c:pt>
                <c:pt idx="1754">
                  <c:v>02.04.2007</c:v>
                </c:pt>
                <c:pt idx="1755">
                  <c:v>03.04.2007</c:v>
                </c:pt>
                <c:pt idx="1756">
                  <c:v>04.04.2007</c:v>
                </c:pt>
                <c:pt idx="1757">
                  <c:v>05.04.2007</c:v>
                </c:pt>
                <c:pt idx="1758">
                  <c:v>09.04.2007</c:v>
                </c:pt>
                <c:pt idx="1759">
                  <c:v>10.04.2007</c:v>
                </c:pt>
                <c:pt idx="1760">
                  <c:v>11.04.2007</c:v>
                </c:pt>
                <c:pt idx="1761">
                  <c:v>12.04.2007</c:v>
                </c:pt>
                <c:pt idx="1762">
                  <c:v>13.04.2007</c:v>
                </c:pt>
                <c:pt idx="1763">
                  <c:v>16.04.2007</c:v>
                </c:pt>
                <c:pt idx="1764">
                  <c:v>17.04.2007</c:v>
                </c:pt>
                <c:pt idx="1765">
                  <c:v>18.04.2007</c:v>
                </c:pt>
                <c:pt idx="1766">
                  <c:v>19.04.2007</c:v>
                </c:pt>
                <c:pt idx="1767">
                  <c:v>20.04.2007</c:v>
                </c:pt>
                <c:pt idx="1768">
                  <c:v>23.04.2007</c:v>
                </c:pt>
                <c:pt idx="1769">
                  <c:v>24.04.2007</c:v>
                </c:pt>
                <c:pt idx="1770">
                  <c:v>25.04.2007</c:v>
                </c:pt>
                <c:pt idx="1771">
                  <c:v>26.04.2007</c:v>
                </c:pt>
                <c:pt idx="1772">
                  <c:v>27.04.2007</c:v>
                </c:pt>
                <c:pt idx="1773">
                  <c:v>30.04.2007</c:v>
                </c:pt>
                <c:pt idx="1774">
                  <c:v>01.05.2007</c:v>
                </c:pt>
                <c:pt idx="1775">
                  <c:v>02.05.2007</c:v>
                </c:pt>
                <c:pt idx="1776">
                  <c:v>03.05.2007</c:v>
                </c:pt>
                <c:pt idx="1777">
                  <c:v>04.05.2007</c:v>
                </c:pt>
                <c:pt idx="1778">
                  <c:v>07.05.2007</c:v>
                </c:pt>
                <c:pt idx="1779">
                  <c:v>08.05.2007</c:v>
                </c:pt>
                <c:pt idx="1780">
                  <c:v>09.05.2007</c:v>
                </c:pt>
                <c:pt idx="1781">
                  <c:v>10.05.2007</c:v>
                </c:pt>
                <c:pt idx="1782">
                  <c:v>11.05.2007</c:v>
                </c:pt>
                <c:pt idx="1783">
                  <c:v>14.05.2007</c:v>
                </c:pt>
                <c:pt idx="1784">
                  <c:v>15.05.2007</c:v>
                </c:pt>
                <c:pt idx="1785">
                  <c:v>16.05.2007</c:v>
                </c:pt>
                <c:pt idx="1786">
                  <c:v>17.05.2007</c:v>
                </c:pt>
                <c:pt idx="1787">
                  <c:v>18.05.2007</c:v>
                </c:pt>
                <c:pt idx="1788">
                  <c:v>21.05.2007</c:v>
                </c:pt>
                <c:pt idx="1789">
                  <c:v>22.05.2007</c:v>
                </c:pt>
                <c:pt idx="1790">
                  <c:v>23.05.2007</c:v>
                </c:pt>
                <c:pt idx="1791">
                  <c:v>24.05.2007</c:v>
                </c:pt>
                <c:pt idx="1792">
                  <c:v>25.05.2007</c:v>
                </c:pt>
                <c:pt idx="1793">
                  <c:v>29.05.2007</c:v>
                </c:pt>
                <c:pt idx="1794">
                  <c:v>30.05.2007</c:v>
                </c:pt>
                <c:pt idx="1795">
                  <c:v>31.05.2007</c:v>
                </c:pt>
                <c:pt idx="1796">
                  <c:v>01.06.2007</c:v>
                </c:pt>
                <c:pt idx="1797">
                  <c:v>04.06.2007</c:v>
                </c:pt>
                <c:pt idx="1798">
                  <c:v>05.06.2007</c:v>
                </c:pt>
                <c:pt idx="1799">
                  <c:v>06.06.2007</c:v>
                </c:pt>
                <c:pt idx="1800">
                  <c:v>07.06.2007</c:v>
                </c:pt>
                <c:pt idx="1801">
                  <c:v>08.06.2007</c:v>
                </c:pt>
                <c:pt idx="1802">
                  <c:v>11.06.2007</c:v>
                </c:pt>
                <c:pt idx="1803">
                  <c:v>12.06.2007</c:v>
                </c:pt>
                <c:pt idx="1804">
                  <c:v>13.06.2007</c:v>
                </c:pt>
                <c:pt idx="1805">
                  <c:v>14.06.2007</c:v>
                </c:pt>
                <c:pt idx="1806">
                  <c:v>15.06.2007</c:v>
                </c:pt>
                <c:pt idx="1807">
                  <c:v>18.06.2007</c:v>
                </c:pt>
                <c:pt idx="1808">
                  <c:v>19.06.2007</c:v>
                </c:pt>
                <c:pt idx="1809">
                  <c:v>20.06.2007</c:v>
                </c:pt>
                <c:pt idx="1810">
                  <c:v>21.06.2007</c:v>
                </c:pt>
                <c:pt idx="1811">
                  <c:v>22.06.2007</c:v>
                </c:pt>
                <c:pt idx="1812">
                  <c:v>25.06.2007</c:v>
                </c:pt>
                <c:pt idx="1813">
                  <c:v>26.06.2007</c:v>
                </c:pt>
                <c:pt idx="1814">
                  <c:v>27.06.2007</c:v>
                </c:pt>
                <c:pt idx="1815">
                  <c:v>28.06.2007</c:v>
                </c:pt>
                <c:pt idx="1816">
                  <c:v>29.06.2007</c:v>
                </c:pt>
                <c:pt idx="1817">
                  <c:v>02.07.2007</c:v>
                </c:pt>
                <c:pt idx="1818">
                  <c:v>03.07.2007</c:v>
                </c:pt>
                <c:pt idx="1819">
                  <c:v>05.07.2007</c:v>
                </c:pt>
                <c:pt idx="1820">
                  <c:v>06.07.2007</c:v>
                </c:pt>
                <c:pt idx="1821">
                  <c:v>09.07.2007</c:v>
                </c:pt>
                <c:pt idx="1822">
                  <c:v>10.07.2007</c:v>
                </c:pt>
                <c:pt idx="1823">
                  <c:v>11.07.2007</c:v>
                </c:pt>
                <c:pt idx="1824">
                  <c:v>12.07.2007</c:v>
                </c:pt>
                <c:pt idx="1825">
                  <c:v>13.07.2007</c:v>
                </c:pt>
                <c:pt idx="1826">
                  <c:v>16.07.2007</c:v>
                </c:pt>
                <c:pt idx="1827">
                  <c:v>17.07.2007</c:v>
                </c:pt>
                <c:pt idx="1828">
                  <c:v>18.07.2007</c:v>
                </c:pt>
                <c:pt idx="1829">
                  <c:v>19.07.2007</c:v>
                </c:pt>
                <c:pt idx="1830">
                  <c:v>20.07.2007</c:v>
                </c:pt>
                <c:pt idx="1831">
                  <c:v>23.07.2007</c:v>
                </c:pt>
                <c:pt idx="1832">
                  <c:v>24.07.2007</c:v>
                </c:pt>
                <c:pt idx="1833">
                  <c:v>25.07.2007</c:v>
                </c:pt>
                <c:pt idx="1834">
                  <c:v>26.07.2007</c:v>
                </c:pt>
                <c:pt idx="1835">
                  <c:v>27.07.2007</c:v>
                </c:pt>
                <c:pt idx="1836">
                  <c:v>30.07.2007</c:v>
                </c:pt>
                <c:pt idx="1837">
                  <c:v>31.07.2007</c:v>
                </c:pt>
                <c:pt idx="1838">
                  <c:v>01.08.2007</c:v>
                </c:pt>
                <c:pt idx="1839">
                  <c:v>02.08.2007</c:v>
                </c:pt>
                <c:pt idx="1840">
                  <c:v>03.08.2007</c:v>
                </c:pt>
                <c:pt idx="1841">
                  <c:v>06.08.2007</c:v>
                </c:pt>
                <c:pt idx="1842">
                  <c:v>07.08.2007</c:v>
                </c:pt>
                <c:pt idx="1843">
                  <c:v>08.08.2007</c:v>
                </c:pt>
                <c:pt idx="1844">
                  <c:v>09.08.2007</c:v>
                </c:pt>
                <c:pt idx="1845">
                  <c:v>10.08.2007</c:v>
                </c:pt>
                <c:pt idx="1846">
                  <c:v>13.08.2007</c:v>
                </c:pt>
                <c:pt idx="1847">
                  <c:v>14.08.2007</c:v>
                </c:pt>
                <c:pt idx="1848">
                  <c:v>15.08.2007</c:v>
                </c:pt>
                <c:pt idx="1849">
                  <c:v>16.08.2007</c:v>
                </c:pt>
                <c:pt idx="1850">
                  <c:v>17.08.2007</c:v>
                </c:pt>
                <c:pt idx="1851">
                  <c:v>20.08.2007</c:v>
                </c:pt>
                <c:pt idx="1852">
                  <c:v>21.08.2007</c:v>
                </c:pt>
                <c:pt idx="1853">
                  <c:v>22.08.2007</c:v>
                </c:pt>
                <c:pt idx="1854">
                  <c:v>23.08.2007</c:v>
                </c:pt>
                <c:pt idx="1855">
                  <c:v>24.08.2007</c:v>
                </c:pt>
                <c:pt idx="1856">
                  <c:v>27.08.2007</c:v>
                </c:pt>
                <c:pt idx="1857">
                  <c:v>28.08.2007</c:v>
                </c:pt>
                <c:pt idx="1858">
                  <c:v>29.08.2007</c:v>
                </c:pt>
                <c:pt idx="1859">
                  <c:v>30.08.2007</c:v>
                </c:pt>
                <c:pt idx="1860">
                  <c:v>31.08.2007</c:v>
                </c:pt>
                <c:pt idx="1861">
                  <c:v>04.09.2007</c:v>
                </c:pt>
                <c:pt idx="1862">
                  <c:v>05.09.2007</c:v>
                </c:pt>
                <c:pt idx="1863">
                  <c:v>06.09.2007</c:v>
                </c:pt>
                <c:pt idx="1864">
                  <c:v>07.09.2007</c:v>
                </c:pt>
                <c:pt idx="1865">
                  <c:v>10.09.2007</c:v>
                </c:pt>
                <c:pt idx="1866">
                  <c:v>11.09.2007</c:v>
                </c:pt>
                <c:pt idx="1867">
                  <c:v>12.09.2007</c:v>
                </c:pt>
                <c:pt idx="1868">
                  <c:v>13.09.2007</c:v>
                </c:pt>
                <c:pt idx="1869">
                  <c:v>14.09.2007</c:v>
                </c:pt>
                <c:pt idx="1870">
                  <c:v>17.09.2007</c:v>
                </c:pt>
                <c:pt idx="1871">
                  <c:v>18.09.2007</c:v>
                </c:pt>
                <c:pt idx="1872">
                  <c:v>19.09.2007</c:v>
                </c:pt>
                <c:pt idx="1873">
                  <c:v>20.09.2007</c:v>
                </c:pt>
                <c:pt idx="1874">
                  <c:v>21.09.2007</c:v>
                </c:pt>
                <c:pt idx="1875">
                  <c:v>24.09.2007</c:v>
                </c:pt>
                <c:pt idx="1876">
                  <c:v>25.09.2007</c:v>
                </c:pt>
                <c:pt idx="1877">
                  <c:v>26.09.2007</c:v>
                </c:pt>
                <c:pt idx="1878">
                  <c:v>27.09.2007</c:v>
                </c:pt>
                <c:pt idx="1879">
                  <c:v>28.09.2007</c:v>
                </c:pt>
                <c:pt idx="1880">
                  <c:v>01.10.2007</c:v>
                </c:pt>
                <c:pt idx="1881">
                  <c:v>02.10.2007</c:v>
                </c:pt>
                <c:pt idx="1882">
                  <c:v>03.10.2007</c:v>
                </c:pt>
                <c:pt idx="1883">
                  <c:v>04.10.2007</c:v>
                </c:pt>
                <c:pt idx="1884">
                  <c:v>05.10.2007</c:v>
                </c:pt>
                <c:pt idx="1885">
                  <c:v>09.10.2007</c:v>
                </c:pt>
                <c:pt idx="1886">
                  <c:v>10.10.2007</c:v>
                </c:pt>
                <c:pt idx="1887">
                  <c:v>11.10.2007</c:v>
                </c:pt>
                <c:pt idx="1888">
                  <c:v>12.10.2007</c:v>
                </c:pt>
                <c:pt idx="1889">
                  <c:v>15.10.2007</c:v>
                </c:pt>
                <c:pt idx="1890">
                  <c:v>16.10.2007</c:v>
                </c:pt>
                <c:pt idx="1891">
                  <c:v>17.10.2007</c:v>
                </c:pt>
                <c:pt idx="1892">
                  <c:v>18.10.2007</c:v>
                </c:pt>
                <c:pt idx="1893">
                  <c:v>19.10.2007</c:v>
                </c:pt>
                <c:pt idx="1894">
                  <c:v>22.10.2007</c:v>
                </c:pt>
                <c:pt idx="1895">
                  <c:v>23.10.2007</c:v>
                </c:pt>
                <c:pt idx="1896">
                  <c:v>24.10.2007</c:v>
                </c:pt>
                <c:pt idx="1897">
                  <c:v>25.10.2007</c:v>
                </c:pt>
                <c:pt idx="1898">
                  <c:v>26.10.2007</c:v>
                </c:pt>
                <c:pt idx="1899">
                  <c:v>29.10.2007</c:v>
                </c:pt>
                <c:pt idx="1900">
                  <c:v>30.10.2007</c:v>
                </c:pt>
                <c:pt idx="1901">
                  <c:v>31.10.2007</c:v>
                </c:pt>
                <c:pt idx="1902">
                  <c:v>01.11.2007</c:v>
                </c:pt>
                <c:pt idx="1903">
                  <c:v>02.11.2007</c:v>
                </c:pt>
                <c:pt idx="1904">
                  <c:v>05.11.2007</c:v>
                </c:pt>
                <c:pt idx="1905">
                  <c:v>06.11.2007</c:v>
                </c:pt>
                <c:pt idx="1906">
                  <c:v>07.11.2007</c:v>
                </c:pt>
                <c:pt idx="1907">
                  <c:v>08.11.2007</c:v>
                </c:pt>
                <c:pt idx="1908">
                  <c:v>09.11.2007</c:v>
                </c:pt>
                <c:pt idx="1909">
                  <c:v>13.11.2007</c:v>
                </c:pt>
                <c:pt idx="1910">
                  <c:v>14.11.2007</c:v>
                </c:pt>
                <c:pt idx="1911">
                  <c:v>15.11.2007</c:v>
                </c:pt>
                <c:pt idx="1912">
                  <c:v>16.11.2007</c:v>
                </c:pt>
                <c:pt idx="1913">
                  <c:v>19.11.2007</c:v>
                </c:pt>
                <c:pt idx="1914">
                  <c:v>20.11.2007</c:v>
                </c:pt>
                <c:pt idx="1915">
                  <c:v>21.11.2007</c:v>
                </c:pt>
                <c:pt idx="1916">
                  <c:v>23.11.2007</c:v>
                </c:pt>
                <c:pt idx="1917">
                  <c:v>26.11.2007</c:v>
                </c:pt>
                <c:pt idx="1918">
                  <c:v>27.11.2007</c:v>
                </c:pt>
                <c:pt idx="1919">
                  <c:v>28.11.2007</c:v>
                </c:pt>
                <c:pt idx="1920">
                  <c:v>29.11.2007</c:v>
                </c:pt>
                <c:pt idx="1921">
                  <c:v>30.11.2007</c:v>
                </c:pt>
                <c:pt idx="1922">
                  <c:v>03.12.2007</c:v>
                </c:pt>
                <c:pt idx="1923">
                  <c:v>04.12.2007</c:v>
                </c:pt>
                <c:pt idx="1924">
                  <c:v>05.12.2007</c:v>
                </c:pt>
                <c:pt idx="1925">
                  <c:v>06.12.2007</c:v>
                </c:pt>
                <c:pt idx="1926">
                  <c:v>07.12.2007</c:v>
                </c:pt>
                <c:pt idx="1927">
                  <c:v>10.12.2007</c:v>
                </c:pt>
                <c:pt idx="1928">
                  <c:v>11.12.2007</c:v>
                </c:pt>
                <c:pt idx="1929">
                  <c:v>12.12.2007</c:v>
                </c:pt>
                <c:pt idx="1930">
                  <c:v>13.12.2007</c:v>
                </c:pt>
                <c:pt idx="1931">
                  <c:v>14.12.2007</c:v>
                </c:pt>
                <c:pt idx="1932">
                  <c:v>17.12.2007</c:v>
                </c:pt>
                <c:pt idx="1933">
                  <c:v>18.12.2007</c:v>
                </c:pt>
                <c:pt idx="1934">
                  <c:v>19.12.2007</c:v>
                </c:pt>
                <c:pt idx="1935">
                  <c:v>20.12.2007</c:v>
                </c:pt>
                <c:pt idx="1936">
                  <c:v>21.12.2007</c:v>
                </c:pt>
                <c:pt idx="1937">
                  <c:v>24.12.2007</c:v>
                </c:pt>
                <c:pt idx="1938">
                  <c:v>26.12.2007</c:v>
                </c:pt>
                <c:pt idx="1939">
                  <c:v>27.12.2007</c:v>
                </c:pt>
                <c:pt idx="1940">
                  <c:v>28.12.2007</c:v>
                </c:pt>
                <c:pt idx="1941">
                  <c:v>31.12.2007</c:v>
                </c:pt>
                <c:pt idx="1942">
                  <c:v>02.01.2008</c:v>
                </c:pt>
                <c:pt idx="1943">
                  <c:v>03.01.2008</c:v>
                </c:pt>
                <c:pt idx="1944">
                  <c:v>04.01.2008</c:v>
                </c:pt>
                <c:pt idx="1945">
                  <c:v>07.01.2008</c:v>
                </c:pt>
                <c:pt idx="1946">
                  <c:v>08.01.2008</c:v>
                </c:pt>
                <c:pt idx="1947">
                  <c:v>09.01.2008</c:v>
                </c:pt>
                <c:pt idx="1948">
                  <c:v>10.01.2008</c:v>
                </c:pt>
                <c:pt idx="1949">
                  <c:v>11.01.2008</c:v>
                </c:pt>
                <c:pt idx="1950">
                  <c:v>14.01.2008</c:v>
                </c:pt>
                <c:pt idx="1951">
                  <c:v>15.01.2008</c:v>
                </c:pt>
                <c:pt idx="1952">
                  <c:v>16.01.2008</c:v>
                </c:pt>
                <c:pt idx="1953">
                  <c:v>17.01.2008</c:v>
                </c:pt>
                <c:pt idx="1954">
                  <c:v>18.01.2008</c:v>
                </c:pt>
                <c:pt idx="1955">
                  <c:v>22.01.2008</c:v>
                </c:pt>
                <c:pt idx="1956">
                  <c:v>23.01.2008</c:v>
                </c:pt>
                <c:pt idx="1957">
                  <c:v>24.01.2008</c:v>
                </c:pt>
                <c:pt idx="1958">
                  <c:v>25.01.2008</c:v>
                </c:pt>
                <c:pt idx="1959">
                  <c:v>28.01.2008</c:v>
                </c:pt>
                <c:pt idx="1960">
                  <c:v>29.01.2008</c:v>
                </c:pt>
                <c:pt idx="1961">
                  <c:v>30.01.2008</c:v>
                </c:pt>
                <c:pt idx="1962">
                  <c:v>31.01.2008</c:v>
                </c:pt>
                <c:pt idx="1963">
                  <c:v>01.02.2008</c:v>
                </c:pt>
                <c:pt idx="1964">
                  <c:v>04.02.2008</c:v>
                </c:pt>
                <c:pt idx="1965">
                  <c:v>05.02.2008</c:v>
                </c:pt>
                <c:pt idx="1966">
                  <c:v>06.02.2008</c:v>
                </c:pt>
                <c:pt idx="1967">
                  <c:v>07.02.2008</c:v>
                </c:pt>
                <c:pt idx="1968">
                  <c:v>08.02.2008</c:v>
                </c:pt>
                <c:pt idx="1969">
                  <c:v>11.02.2008</c:v>
                </c:pt>
                <c:pt idx="1970">
                  <c:v>12.02.2008</c:v>
                </c:pt>
                <c:pt idx="1971">
                  <c:v>13.02.2008</c:v>
                </c:pt>
                <c:pt idx="1972">
                  <c:v>14.02.2008</c:v>
                </c:pt>
                <c:pt idx="1973">
                  <c:v>15.02.2008</c:v>
                </c:pt>
                <c:pt idx="1974">
                  <c:v>19.02.2008</c:v>
                </c:pt>
                <c:pt idx="1975">
                  <c:v>20.02.2008</c:v>
                </c:pt>
                <c:pt idx="1976">
                  <c:v>21.02.2008</c:v>
                </c:pt>
                <c:pt idx="1977">
                  <c:v>22.02.2008</c:v>
                </c:pt>
                <c:pt idx="1978">
                  <c:v>25.02.2008</c:v>
                </c:pt>
                <c:pt idx="1979">
                  <c:v>26.02.2008</c:v>
                </c:pt>
                <c:pt idx="1980">
                  <c:v>27.02.2008</c:v>
                </c:pt>
                <c:pt idx="1981">
                  <c:v>28.02.2008</c:v>
                </c:pt>
                <c:pt idx="1982">
                  <c:v>29.02.2008</c:v>
                </c:pt>
                <c:pt idx="1983">
                  <c:v>03.03.2008</c:v>
                </c:pt>
                <c:pt idx="1984">
                  <c:v>04.03.2008</c:v>
                </c:pt>
                <c:pt idx="1985">
                  <c:v>05.03.2008</c:v>
                </c:pt>
                <c:pt idx="1986">
                  <c:v>06.03.2008</c:v>
                </c:pt>
                <c:pt idx="1987">
                  <c:v>07.03.2008</c:v>
                </c:pt>
                <c:pt idx="1988">
                  <c:v>10.03.2008</c:v>
                </c:pt>
                <c:pt idx="1989">
                  <c:v>11.03.2008</c:v>
                </c:pt>
                <c:pt idx="1990">
                  <c:v>12.03.2008</c:v>
                </c:pt>
                <c:pt idx="1991">
                  <c:v>13.03.2008</c:v>
                </c:pt>
                <c:pt idx="1992">
                  <c:v>14.03.2008</c:v>
                </c:pt>
                <c:pt idx="1993">
                  <c:v>17.03.2008</c:v>
                </c:pt>
                <c:pt idx="1994">
                  <c:v>18.03.2008</c:v>
                </c:pt>
                <c:pt idx="1995">
                  <c:v>19.03.2008</c:v>
                </c:pt>
                <c:pt idx="1996">
                  <c:v>20.03.2008</c:v>
                </c:pt>
                <c:pt idx="1997">
                  <c:v>24.03.2008</c:v>
                </c:pt>
                <c:pt idx="1998">
                  <c:v>25.03.2008</c:v>
                </c:pt>
                <c:pt idx="1999">
                  <c:v>26.03.2008</c:v>
                </c:pt>
                <c:pt idx="2000">
                  <c:v>27.03.2008</c:v>
                </c:pt>
                <c:pt idx="2001">
                  <c:v>28.03.2008</c:v>
                </c:pt>
                <c:pt idx="2002">
                  <c:v>31.03.2008</c:v>
                </c:pt>
                <c:pt idx="2003">
                  <c:v>01.04.2008</c:v>
                </c:pt>
                <c:pt idx="2004">
                  <c:v>02.04.2008</c:v>
                </c:pt>
                <c:pt idx="2005">
                  <c:v>03.04.2008</c:v>
                </c:pt>
                <c:pt idx="2006">
                  <c:v>04.04.2008</c:v>
                </c:pt>
                <c:pt idx="2007">
                  <c:v>07.04.2008</c:v>
                </c:pt>
                <c:pt idx="2008">
                  <c:v>08.04.2008</c:v>
                </c:pt>
                <c:pt idx="2009">
                  <c:v>09.04.2008</c:v>
                </c:pt>
                <c:pt idx="2010">
                  <c:v>10.04.2008</c:v>
                </c:pt>
                <c:pt idx="2011">
                  <c:v>11.04.2008</c:v>
                </c:pt>
                <c:pt idx="2012">
                  <c:v>14.04.2008</c:v>
                </c:pt>
                <c:pt idx="2013">
                  <c:v>15.04.2008</c:v>
                </c:pt>
                <c:pt idx="2014">
                  <c:v>16.04.2008</c:v>
                </c:pt>
                <c:pt idx="2015">
                  <c:v>17.04.2008</c:v>
                </c:pt>
                <c:pt idx="2016">
                  <c:v>18.04.2008</c:v>
                </c:pt>
                <c:pt idx="2017">
                  <c:v>21.04.2008</c:v>
                </c:pt>
                <c:pt idx="2018">
                  <c:v>22.04.2008</c:v>
                </c:pt>
                <c:pt idx="2019">
                  <c:v>23.04.2008</c:v>
                </c:pt>
                <c:pt idx="2020">
                  <c:v>24.04.2008</c:v>
                </c:pt>
                <c:pt idx="2021">
                  <c:v>25.04.2008</c:v>
                </c:pt>
                <c:pt idx="2022">
                  <c:v>28.04.2008</c:v>
                </c:pt>
                <c:pt idx="2023">
                  <c:v>29.04.2008</c:v>
                </c:pt>
                <c:pt idx="2024">
                  <c:v>30.04.2008</c:v>
                </c:pt>
                <c:pt idx="2025">
                  <c:v>01.05.2008</c:v>
                </c:pt>
                <c:pt idx="2026">
                  <c:v>02.05.2008</c:v>
                </c:pt>
                <c:pt idx="2027">
                  <c:v>05.05.2008</c:v>
                </c:pt>
                <c:pt idx="2028">
                  <c:v>06.05.2008</c:v>
                </c:pt>
                <c:pt idx="2029">
                  <c:v>07.05.2008</c:v>
                </c:pt>
                <c:pt idx="2030">
                  <c:v>08.05.2008</c:v>
                </c:pt>
                <c:pt idx="2031">
                  <c:v>09.05.2008</c:v>
                </c:pt>
                <c:pt idx="2032">
                  <c:v>12.05.2008</c:v>
                </c:pt>
                <c:pt idx="2033">
                  <c:v>13.05.2008</c:v>
                </c:pt>
                <c:pt idx="2034">
                  <c:v>14.05.2008</c:v>
                </c:pt>
                <c:pt idx="2035">
                  <c:v>15.05.2008</c:v>
                </c:pt>
                <c:pt idx="2036">
                  <c:v>16.05.2008</c:v>
                </c:pt>
                <c:pt idx="2037">
                  <c:v>19.05.2008</c:v>
                </c:pt>
                <c:pt idx="2038">
                  <c:v>20.05.2008</c:v>
                </c:pt>
                <c:pt idx="2039">
                  <c:v>21.05.2008</c:v>
                </c:pt>
                <c:pt idx="2040">
                  <c:v>22.05.2008</c:v>
                </c:pt>
                <c:pt idx="2041">
                  <c:v>23.05.2008</c:v>
                </c:pt>
                <c:pt idx="2042">
                  <c:v>27.05.2008</c:v>
                </c:pt>
                <c:pt idx="2043">
                  <c:v>28.05.2008</c:v>
                </c:pt>
                <c:pt idx="2044">
                  <c:v>29.05.2008</c:v>
                </c:pt>
                <c:pt idx="2045">
                  <c:v>30.05.2008</c:v>
                </c:pt>
                <c:pt idx="2046">
                  <c:v>02.06.2008</c:v>
                </c:pt>
                <c:pt idx="2047">
                  <c:v>03.06.2008</c:v>
                </c:pt>
                <c:pt idx="2048">
                  <c:v>04.06.2008</c:v>
                </c:pt>
                <c:pt idx="2049">
                  <c:v>05.06.2008</c:v>
                </c:pt>
                <c:pt idx="2050">
                  <c:v>06.06.2008</c:v>
                </c:pt>
                <c:pt idx="2051">
                  <c:v>09.06.2008</c:v>
                </c:pt>
                <c:pt idx="2052">
                  <c:v>10.06.2008</c:v>
                </c:pt>
                <c:pt idx="2053">
                  <c:v>11.06.2008</c:v>
                </c:pt>
                <c:pt idx="2054">
                  <c:v>12.06.2008</c:v>
                </c:pt>
                <c:pt idx="2055">
                  <c:v>13.06.2008</c:v>
                </c:pt>
                <c:pt idx="2056">
                  <c:v>16.06.2008</c:v>
                </c:pt>
                <c:pt idx="2057">
                  <c:v>17.06.2008</c:v>
                </c:pt>
                <c:pt idx="2058">
                  <c:v>18.06.2008</c:v>
                </c:pt>
                <c:pt idx="2059">
                  <c:v>19.06.2008</c:v>
                </c:pt>
                <c:pt idx="2060">
                  <c:v>20.06.2008</c:v>
                </c:pt>
                <c:pt idx="2061">
                  <c:v>23.06.2008</c:v>
                </c:pt>
                <c:pt idx="2062">
                  <c:v>24.06.2008</c:v>
                </c:pt>
                <c:pt idx="2063">
                  <c:v>25.06.2008</c:v>
                </c:pt>
                <c:pt idx="2064">
                  <c:v>26.06.2008</c:v>
                </c:pt>
                <c:pt idx="2065">
                  <c:v>27.06.2008</c:v>
                </c:pt>
                <c:pt idx="2066">
                  <c:v>30.06.2008</c:v>
                </c:pt>
                <c:pt idx="2067">
                  <c:v>01.07.2008</c:v>
                </c:pt>
                <c:pt idx="2068">
                  <c:v>02.07.2008</c:v>
                </c:pt>
                <c:pt idx="2069">
                  <c:v>03.07.2008</c:v>
                </c:pt>
                <c:pt idx="2070">
                  <c:v>07.07.2008</c:v>
                </c:pt>
                <c:pt idx="2071">
                  <c:v>08.07.2008</c:v>
                </c:pt>
                <c:pt idx="2072">
                  <c:v>09.07.2008</c:v>
                </c:pt>
                <c:pt idx="2073">
                  <c:v>10.07.2008</c:v>
                </c:pt>
                <c:pt idx="2074">
                  <c:v>11.07.2008</c:v>
                </c:pt>
                <c:pt idx="2075">
                  <c:v>14.07.2008</c:v>
                </c:pt>
                <c:pt idx="2076">
                  <c:v>15.07.2008</c:v>
                </c:pt>
                <c:pt idx="2077">
                  <c:v>16.07.2008</c:v>
                </c:pt>
                <c:pt idx="2078">
                  <c:v>17.07.2008</c:v>
                </c:pt>
                <c:pt idx="2079">
                  <c:v>18.07.2008</c:v>
                </c:pt>
                <c:pt idx="2080">
                  <c:v>21.07.2008</c:v>
                </c:pt>
                <c:pt idx="2081">
                  <c:v>22.07.2008</c:v>
                </c:pt>
                <c:pt idx="2082">
                  <c:v>23.07.2008</c:v>
                </c:pt>
                <c:pt idx="2083">
                  <c:v>24.07.2008</c:v>
                </c:pt>
                <c:pt idx="2084">
                  <c:v>25.07.2008</c:v>
                </c:pt>
                <c:pt idx="2085">
                  <c:v>28.07.2008</c:v>
                </c:pt>
                <c:pt idx="2086">
                  <c:v>29.07.2008</c:v>
                </c:pt>
                <c:pt idx="2087">
                  <c:v>30.07.2008</c:v>
                </c:pt>
                <c:pt idx="2088">
                  <c:v>31.07.2008</c:v>
                </c:pt>
                <c:pt idx="2089">
                  <c:v>01.08.2008</c:v>
                </c:pt>
                <c:pt idx="2090">
                  <c:v>04.08.2008</c:v>
                </c:pt>
                <c:pt idx="2091">
                  <c:v>05.08.2008</c:v>
                </c:pt>
                <c:pt idx="2092">
                  <c:v>06.08.2008</c:v>
                </c:pt>
                <c:pt idx="2093">
                  <c:v>07.08.2008</c:v>
                </c:pt>
                <c:pt idx="2094">
                  <c:v>08.08.2008</c:v>
                </c:pt>
                <c:pt idx="2095">
                  <c:v>11.08.2008</c:v>
                </c:pt>
                <c:pt idx="2096">
                  <c:v>12.08.2008</c:v>
                </c:pt>
                <c:pt idx="2097">
                  <c:v>13.08.2008</c:v>
                </c:pt>
                <c:pt idx="2098">
                  <c:v>14.08.2008</c:v>
                </c:pt>
                <c:pt idx="2099">
                  <c:v>15.08.2008</c:v>
                </c:pt>
                <c:pt idx="2100">
                  <c:v>18.08.2008</c:v>
                </c:pt>
                <c:pt idx="2101">
                  <c:v>19.08.2008</c:v>
                </c:pt>
                <c:pt idx="2102">
                  <c:v>20.08.2008</c:v>
                </c:pt>
                <c:pt idx="2103">
                  <c:v>21.08.2008</c:v>
                </c:pt>
                <c:pt idx="2104">
                  <c:v>22.08.2008</c:v>
                </c:pt>
                <c:pt idx="2105">
                  <c:v>25.08.2008</c:v>
                </c:pt>
                <c:pt idx="2106">
                  <c:v>26.08.2008</c:v>
                </c:pt>
                <c:pt idx="2107">
                  <c:v>27.08.2008</c:v>
                </c:pt>
                <c:pt idx="2108">
                  <c:v>28.08.2008</c:v>
                </c:pt>
                <c:pt idx="2109">
                  <c:v>29.08.2008</c:v>
                </c:pt>
                <c:pt idx="2110">
                  <c:v>02.09.2008</c:v>
                </c:pt>
                <c:pt idx="2111">
                  <c:v>03.09.2008</c:v>
                </c:pt>
                <c:pt idx="2112">
                  <c:v>04.09.2008</c:v>
                </c:pt>
                <c:pt idx="2113">
                  <c:v>05.09.2008</c:v>
                </c:pt>
                <c:pt idx="2114">
                  <c:v>08.09.2008</c:v>
                </c:pt>
                <c:pt idx="2115">
                  <c:v>09.09.2008</c:v>
                </c:pt>
                <c:pt idx="2116">
                  <c:v>10.09.2008</c:v>
                </c:pt>
                <c:pt idx="2117">
                  <c:v>11.09.2008</c:v>
                </c:pt>
                <c:pt idx="2118">
                  <c:v>12.09.2008</c:v>
                </c:pt>
                <c:pt idx="2119">
                  <c:v>15.09.2008</c:v>
                </c:pt>
                <c:pt idx="2120">
                  <c:v>16.09.2008</c:v>
                </c:pt>
                <c:pt idx="2121">
                  <c:v>17.09.2008</c:v>
                </c:pt>
                <c:pt idx="2122">
                  <c:v>18.09.2008</c:v>
                </c:pt>
                <c:pt idx="2123">
                  <c:v>19.09.2008</c:v>
                </c:pt>
                <c:pt idx="2124">
                  <c:v>22.09.2008</c:v>
                </c:pt>
                <c:pt idx="2125">
                  <c:v>23.09.2008</c:v>
                </c:pt>
                <c:pt idx="2126">
                  <c:v>24.09.2008</c:v>
                </c:pt>
                <c:pt idx="2127">
                  <c:v>25.09.2008</c:v>
                </c:pt>
                <c:pt idx="2128">
                  <c:v>26.09.2008</c:v>
                </c:pt>
                <c:pt idx="2129">
                  <c:v>29.09.2008</c:v>
                </c:pt>
                <c:pt idx="2130">
                  <c:v>30.09.2008</c:v>
                </c:pt>
                <c:pt idx="2131">
                  <c:v>01.10.2008</c:v>
                </c:pt>
                <c:pt idx="2132">
                  <c:v>02.10.2008</c:v>
                </c:pt>
                <c:pt idx="2133">
                  <c:v>03.10.2008</c:v>
                </c:pt>
                <c:pt idx="2134">
                  <c:v>06.10.2008</c:v>
                </c:pt>
                <c:pt idx="2135">
                  <c:v>07.10.2008</c:v>
                </c:pt>
                <c:pt idx="2136">
                  <c:v>08.10.2008</c:v>
                </c:pt>
                <c:pt idx="2137">
                  <c:v>09.10.2008</c:v>
                </c:pt>
                <c:pt idx="2138">
                  <c:v>10.10.2008</c:v>
                </c:pt>
                <c:pt idx="2139">
                  <c:v>14.10.2008</c:v>
                </c:pt>
                <c:pt idx="2140">
                  <c:v>15.10.2008</c:v>
                </c:pt>
                <c:pt idx="2141">
                  <c:v>16.10.2008</c:v>
                </c:pt>
                <c:pt idx="2142">
                  <c:v>17.10.2008</c:v>
                </c:pt>
                <c:pt idx="2143">
                  <c:v>20.10.2008</c:v>
                </c:pt>
                <c:pt idx="2144">
                  <c:v>21.10.2008</c:v>
                </c:pt>
                <c:pt idx="2145">
                  <c:v>22.10.2008</c:v>
                </c:pt>
                <c:pt idx="2146">
                  <c:v>23.10.2008</c:v>
                </c:pt>
                <c:pt idx="2147">
                  <c:v>24.10.2008</c:v>
                </c:pt>
                <c:pt idx="2148">
                  <c:v>27.10.2008</c:v>
                </c:pt>
                <c:pt idx="2149">
                  <c:v>28.10.2008</c:v>
                </c:pt>
                <c:pt idx="2150">
                  <c:v>29.10.2008</c:v>
                </c:pt>
                <c:pt idx="2151">
                  <c:v>30.10.2008</c:v>
                </c:pt>
                <c:pt idx="2152">
                  <c:v>31.10.2008</c:v>
                </c:pt>
                <c:pt idx="2153">
                  <c:v>03.11.2008</c:v>
                </c:pt>
                <c:pt idx="2154">
                  <c:v>04.11.2008</c:v>
                </c:pt>
                <c:pt idx="2155">
                  <c:v>05.11.2008</c:v>
                </c:pt>
                <c:pt idx="2156">
                  <c:v>06.11.2008</c:v>
                </c:pt>
                <c:pt idx="2157">
                  <c:v>07.11.2008</c:v>
                </c:pt>
                <c:pt idx="2158">
                  <c:v>10.11.2008</c:v>
                </c:pt>
                <c:pt idx="2159">
                  <c:v>12.11.2008</c:v>
                </c:pt>
                <c:pt idx="2160">
                  <c:v>13.11.2008</c:v>
                </c:pt>
                <c:pt idx="2161">
                  <c:v>14.11.2008</c:v>
                </c:pt>
                <c:pt idx="2162">
                  <c:v>17.11.2008</c:v>
                </c:pt>
                <c:pt idx="2163">
                  <c:v>18.11.2008</c:v>
                </c:pt>
                <c:pt idx="2164">
                  <c:v>19.11.2008</c:v>
                </c:pt>
                <c:pt idx="2165">
                  <c:v>20.11.2008</c:v>
                </c:pt>
                <c:pt idx="2166">
                  <c:v>21.11.2008</c:v>
                </c:pt>
                <c:pt idx="2167">
                  <c:v>24.11.2008</c:v>
                </c:pt>
                <c:pt idx="2168">
                  <c:v>25.11.2008</c:v>
                </c:pt>
                <c:pt idx="2169">
                  <c:v>26.11.2008</c:v>
                </c:pt>
                <c:pt idx="2170">
                  <c:v>28.11.2008</c:v>
                </c:pt>
                <c:pt idx="2171">
                  <c:v>01.12.2008</c:v>
                </c:pt>
                <c:pt idx="2172">
                  <c:v>02.12.2008</c:v>
                </c:pt>
                <c:pt idx="2173">
                  <c:v>03.12.2008</c:v>
                </c:pt>
                <c:pt idx="2174">
                  <c:v>04.12.2008</c:v>
                </c:pt>
                <c:pt idx="2175">
                  <c:v>05.12.2008</c:v>
                </c:pt>
                <c:pt idx="2176">
                  <c:v>08.12.2008</c:v>
                </c:pt>
                <c:pt idx="2177">
                  <c:v>09.12.2008</c:v>
                </c:pt>
                <c:pt idx="2178">
                  <c:v>10.12.2008</c:v>
                </c:pt>
                <c:pt idx="2179">
                  <c:v>11.12.2008</c:v>
                </c:pt>
                <c:pt idx="2180">
                  <c:v>12.12.2008</c:v>
                </c:pt>
                <c:pt idx="2181">
                  <c:v>15.12.2008</c:v>
                </c:pt>
                <c:pt idx="2182">
                  <c:v>16.12.2008</c:v>
                </c:pt>
                <c:pt idx="2183">
                  <c:v>17.12.2008</c:v>
                </c:pt>
                <c:pt idx="2184">
                  <c:v>18.12.2008</c:v>
                </c:pt>
                <c:pt idx="2185">
                  <c:v>19.12.2008</c:v>
                </c:pt>
                <c:pt idx="2186">
                  <c:v>22.12.2008</c:v>
                </c:pt>
                <c:pt idx="2187">
                  <c:v>23.12.2008</c:v>
                </c:pt>
                <c:pt idx="2188">
                  <c:v>24.12.2008</c:v>
                </c:pt>
                <c:pt idx="2189">
                  <c:v>26.12.2008</c:v>
                </c:pt>
                <c:pt idx="2190">
                  <c:v>29.12.2008</c:v>
                </c:pt>
                <c:pt idx="2191">
                  <c:v>30.12.2008</c:v>
                </c:pt>
                <c:pt idx="2192">
                  <c:v>31.12.2008</c:v>
                </c:pt>
                <c:pt idx="2193">
                  <c:v>02.01.2009</c:v>
                </c:pt>
                <c:pt idx="2194">
                  <c:v>05.01.2009</c:v>
                </c:pt>
                <c:pt idx="2195">
                  <c:v>06.01.2009</c:v>
                </c:pt>
                <c:pt idx="2196">
                  <c:v>07.01.2009</c:v>
                </c:pt>
                <c:pt idx="2197">
                  <c:v>08.01.2009</c:v>
                </c:pt>
                <c:pt idx="2198">
                  <c:v>09.01.2009</c:v>
                </c:pt>
                <c:pt idx="2199">
                  <c:v>12.01.2009</c:v>
                </c:pt>
                <c:pt idx="2200">
                  <c:v>13.01.2009</c:v>
                </c:pt>
                <c:pt idx="2201">
                  <c:v>14.01.2009</c:v>
                </c:pt>
                <c:pt idx="2202">
                  <c:v>15.01.2009</c:v>
                </c:pt>
                <c:pt idx="2203">
                  <c:v>16.01.2009</c:v>
                </c:pt>
                <c:pt idx="2204">
                  <c:v>20.01.2009</c:v>
                </c:pt>
                <c:pt idx="2205">
                  <c:v>21.01.2009</c:v>
                </c:pt>
                <c:pt idx="2206">
                  <c:v>22.01.2009</c:v>
                </c:pt>
                <c:pt idx="2207">
                  <c:v>23.01.2009</c:v>
                </c:pt>
                <c:pt idx="2208">
                  <c:v>26.01.2009</c:v>
                </c:pt>
                <c:pt idx="2209">
                  <c:v>27.01.2009</c:v>
                </c:pt>
                <c:pt idx="2210">
                  <c:v>28.01.2009</c:v>
                </c:pt>
                <c:pt idx="2211">
                  <c:v>29.01.2009</c:v>
                </c:pt>
                <c:pt idx="2212">
                  <c:v>30.01.2009</c:v>
                </c:pt>
                <c:pt idx="2213">
                  <c:v>02.02.2009</c:v>
                </c:pt>
                <c:pt idx="2214">
                  <c:v>03.02.2009</c:v>
                </c:pt>
                <c:pt idx="2215">
                  <c:v>04.02.2009</c:v>
                </c:pt>
                <c:pt idx="2216">
                  <c:v>05.02.2009</c:v>
                </c:pt>
                <c:pt idx="2217">
                  <c:v>06.02.2009</c:v>
                </c:pt>
                <c:pt idx="2218">
                  <c:v>09.02.2009</c:v>
                </c:pt>
                <c:pt idx="2219">
                  <c:v>10.02.2009</c:v>
                </c:pt>
                <c:pt idx="2220">
                  <c:v>11.02.2009</c:v>
                </c:pt>
                <c:pt idx="2221">
                  <c:v>12.02.2009</c:v>
                </c:pt>
                <c:pt idx="2222">
                  <c:v>13.02.2009</c:v>
                </c:pt>
                <c:pt idx="2223">
                  <c:v>17.02.2009</c:v>
                </c:pt>
                <c:pt idx="2224">
                  <c:v>18.02.2009</c:v>
                </c:pt>
                <c:pt idx="2225">
                  <c:v>19.02.2009</c:v>
                </c:pt>
                <c:pt idx="2226">
                  <c:v>20.02.2009</c:v>
                </c:pt>
                <c:pt idx="2227">
                  <c:v>23.02.2009</c:v>
                </c:pt>
                <c:pt idx="2228">
                  <c:v>24.02.2009</c:v>
                </c:pt>
                <c:pt idx="2229">
                  <c:v>25.02.2009</c:v>
                </c:pt>
                <c:pt idx="2230">
                  <c:v>26.02.2009</c:v>
                </c:pt>
                <c:pt idx="2231">
                  <c:v>27.02.2009</c:v>
                </c:pt>
                <c:pt idx="2232">
                  <c:v>02.03.2009</c:v>
                </c:pt>
                <c:pt idx="2233">
                  <c:v>03.03.2009</c:v>
                </c:pt>
                <c:pt idx="2234">
                  <c:v>04.03.2009</c:v>
                </c:pt>
                <c:pt idx="2235">
                  <c:v>05.03.2009</c:v>
                </c:pt>
                <c:pt idx="2236">
                  <c:v>06.03.2009</c:v>
                </c:pt>
                <c:pt idx="2237">
                  <c:v>09.03.2009</c:v>
                </c:pt>
                <c:pt idx="2238">
                  <c:v>10.03.2009</c:v>
                </c:pt>
                <c:pt idx="2239">
                  <c:v>11.03.2009</c:v>
                </c:pt>
                <c:pt idx="2240">
                  <c:v>12.03.2009</c:v>
                </c:pt>
                <c:pt idx="2241">
                  <c:v>13.03.2009</c:v>
                </c:pt>
                <c:pt idx="2242">
                  <c:v>16.03.2009</c:v>
                </c:pt>
                <c:pt idx="2243">
                  <c:v>17.03.2009</c:v>
                </c:pt>
                <c:pt idx="2244">
                  <c:v>18.03.2009</c:v>
                </c:pt>
                <c:pt idx="2245">
                  <c:v>19.03.2009</c:v>
                </c:pt>
                <c:pt idx="2246">
                  <c:v>20.03.2009</c:v>
                </c:pt>
                <c:pt idx="2247">
                  <c:v>23.03.2009</c:v>
                </c:pt>
                <c:pt idx="2248">
                  <c:v>24.03.2009</c:v>
                </c:pt>
                <c:pt idx="2249">
                  <c:v>25.03.2009</c:v>
                </c:pt>
                <c:pt idx="2250">
                  <c:v>26.03.2009</c:v>
                </c:pt>
                <c:pt idx="2251">
                  <c:v>27.03.2009</c:v>
                </c:pt>
                <c:pt idx="2252">
                  <c:v>30.03.2009</c:v>
                </c:pt>
                <c:pt idx="2253">
                  <c:v>31.03.2009</c:v>
                </c:pt>
                <c:pt idx="2254">
                  <c:v>01.04.2009</c:v>
                </c:pt>
                <c:pt idx="2255">
                  <c:v>02.04.2009</c:v>
                </c:pt>
                <c:pt idx="2256">
                  <c:v>03.04.2009</c:v>
                </c:pt>
                <c:pt idx="2257">
                  <c:v>06.04.2009</c:v>
                </c:pt>
                <c:pt idx="2258">
                  <c:v>07.04.2009</c:v>
                </c:pt>
                <c:pt idx="2259">
                  <c:v>08.04.2009</c:v>
                </c:pt>
                <c:pt idx="2260">
                  <c:v>09.04.2009</c:v>
                </c:pt>
                <c:pt idx="2261">
                  <c:v>13.04.2009</c:v>
                </c:pt>
                <c:pt idx="2262">
                  <c:v>14.04.2009</c:v>
                </c:pt>
                <c:pt idx="2263">
                  <c:v>15.04.2009</c:v>
                </c:pt>
                <c:pt idx="2264">
                  <c:v>16.04.2009</c:v>
                </c:pt>
                <c:pt idx="2265">
                  <c:v>17.04.2009</c:v>
                </c:pt>
                <c:pt idx="2266">
                  <c:v>20.04.2009</c:v>
                </c:pt>
                <c:pt idx="2267">
                  <c:v>21.04.2009</c:v>
                </c:pt>
                <c:pt idx="2268">
                  <c:v>22.04.2009</c:v>
                </c:pt>
                <c:pt idx="2269">
                  <c:v>23.04.2009</c:v>
                </c:pt>
                <c:pt idx="2270">
                  <c:v>24.04.2009</c:v>
                </c:pt>
                <c:pt idx="2271">
                  <c:v>27.04.2009</c:v>
                </c:pt>
                <c:pt idx="2272">
                  <c:v>28.04.2009</c:v>
                </c:pt>
                <c:pt idx="2273">
                  <c:v>29.04.2009</c:v>
                </c:pt>
                <c:pt idx="2274">
                  <c:v>30.04.2009</c:v>
                </c:pt>
                <c:pt idx="2275">
                  <c:v>01.05.2009</c:v>
                </c:pt>
                <c:pt idx="2276">
                  <c:v>04.05.2009</c:v>
                </c:pt>
                <c:pt idx="2277">
                  <c:v>05.05.2009</c:v>
                </c:pt>
                <c:pt idx="2278">
                  <c:v>06.05.2009</c:v>
                </c:pt>
                <c:pt idx="2279">
                  <c:v>07.05.2009</c:v>
                </c:pt>
                <c:pt idx="2280">
                  <c:v>08.05.2009</c:v>
                </c:pt>
                <c:pt idx="2281">
                  <c:v>11.05.2009</c:v>
                </c:pt>
                <c:pt idx="2282">
                  <c:v>12.05.2009</c:v>
                </c:pt>
                <c:pt idx="2283">
                  <c:v>13.05.2009</c:v>
                </c:pt>
                <c:pt idx="2284">
                  <c:v>14.05.2009</c:v>
                </c:pt>
                <c:pt idx="2285">
                  <c:v>15.05.2009</c:v>
                </c:pt>
                <c:pt idx="2286">
                  <c:v>18.05.2009</c:v>
                </c:pt>
                <c:pt idx="2287">
                  <c:v>19.05.2009</c:v>
                </c:pt>
                <c:pt idx="2288">
                  <c:v>20.05.2009</c:v>
                </c:pt>
                <c:pt idx="2289">
                  <c:v>21.05.2009</c:v>
                </c:pt>
                <c:pt idx="2290">
                  <c:v>22.05.2009</c:v>
                </c:pt>
                <c:pt idx="2291">
                  <c:v>26.05.2009</c:v>
                </c:pt>
                <c:pt idx="2292">
                  <c:v>27.05.2009</c:v>
                </c:pt>
                <c:pt idx="2293">
                  <c:v>28.05.2009</c:v>
                </c:pt>
                <c:pt idx="2294">
                  <c:v>29.05.2009</c:v>
                </c:pt>
                <c:pt idx="2295">
                  <c:v>01.06.2009</c:v>
                </c:pt>
                <c:pt idx="2296">
                  <c:v>02.06.2009</c:v>
                </c:pt>
                <c:pt idx="2297">
                  <c:v>03.06.2009</c:v>
                </c:pt>
                <c:pt idx="2298">
                  <c:v>04.06.2009</c:v>
                </c:pt>
                <c:pt idx="2299">
                  <c:v>05.06.2009</c:v>
                </c:pt>
                <c:pt idx="2300">
                  <c:v>08.06.2009</c:v>
                </c:pt>
                <c:pt idx="2301">
                  <c:v>09.06.2009</c:v>
                </c:pt>
                <c:pt idx="2302">
                  <c:v>10.06.2009</c:v>
                </c:pt>
                <c:pt idx="2303">
                  <c:v>11.06.2009</c:v>
                </c:pt>
                <c:pt idx="2304">
                  <c:v>12.06.2009</c:v>
                </c:pt>
                <c:pt idx="2305">
                  <c:v>15.06.2009</c:v>
                </c:pt>
                <c:pt idx="2306">
                  <c:v>16.06.2009</c:v>
                </c:pt>
                <c:pt idx="2307">
                  <c:v>17.06.2009</c:v>
                </c:pt>
                <c:pt idx="2308">
                  <c:v>18.06.2009</c:v>
                </c:pt>
                <c:pt idx="2309">
                  <c:v>19.06.2009</c:v>
                </c:pt>
                <c:pt idx="2310">
                  <c:v>22.06.2009</c:v>
                </c:pt>
                <c:pt idx="2311">
                  <c:v>23.06.2009</c:v>
                </c:pt>
                <c:pt idx="2312">
                  <c:v>24.06.2009</c:v>
                </c:pt>
                <c:pt idx="2313">
                  <c:v>25.06.2009</c:v>
                </c:pt>
                <c:pt idx="2314">
                  <c:v>26.06.2009</c:v>
                </c:pt>
                <c:pt idx="2315">
                  <c:v>29.06.2009</c:v>
                </c:pt>
                <c:pt idx="2316">
                  <c:v>30.06.2009</c:v>
                </c:pt>
                <c:pt idx="2317">
                  <c:v>01.07.2009</c:v>
                </c:pt>
                <c:pt idx="2318">
                  <c:v>02.07.2009</c:v>
                </c:pt>
                <c:pt idx="2319">
                  <c:v>06.07.2009</c:v>
                </c:pt>
                <c:pt idx="2320">
                  <c:v>07.07.2009</c:v>
                </c:pt>
                <c:pt idx="2321">
                  <c:v>08.07.2009</c:v>
                </c:pt>
                <c:pt idx="2322">
                  <c:v>09.07.2009</c:v>
                </c:pt>
                <c:pt idx="2323">
                  <c:v>10.07.2009</c:v>
                </c:pt>
                <c:pt idx="2324">
                  <c:v>13.07.2009</c:v>
                </c:pt>
                <c:pt idx="2325">
                  <c:v>14.07.2009</c:v>
                </c:pt>
                <c:pt idx="2326">
                  <c:v>15.07.2009</c:v>
                </c:pt>
                <c:pt idx="2327">
                  <c:v>16.07.2009</c:v>
                </c:pt>
                <c:pt idx="2328">
                  <c:v>17.07.2009</c:v>
                </c:pt>
                <c:pt idx="2329">
                  <c:v>20.07.2009</c:v>
                </c:pt>
                <c:pt idx="2330">
                  <c:v>21.07.2009</c:v>
                </c:pt>
                <c:pt idx="2331">
                  <c:v>22.07.2009</c:v>
                </c:pt>
                <c:pt idx="2332">
                  <c:v>23.07.2009</c:v>
                </c:pt>
                <c:pt idx="2333">
                  <c:v>24.07.2009</c:v>
                </c:pt>
                <c:pt idx="2334">
                  <c:v>27.07.2009</c:v>
                </c:pt>
                <c:pt idx="2335">
                  <c:v>28.07.2009</c:v>
                </c:pt>
                <c:pt idx="2336">
                  <c:v>29.07.2009</c:v>
                </c:pt>
                <c:pt idx="2337">
                  <c:v>30.07.2009</c:v>
                </c:pt>
                <c:pt idx="2338">
                  <c:v>31.07.2009</c:v>
                </c:pt>
                <c:pt idx="2339">
                  <c:v>03.08.2009</c:v>
                </c:pt>
                <c:pt idx="2340">
                  <c:v>04.08.2009</c:v>
                </c:pt>
                <c:pt idx="2341">
                  <c:v>05.08.2009</c:v>
                </c:pt>
                <c:pt idx="2342">
                  <c:v>06.08.2009</c:v>
                </c:pt>
                <c:pt idx="2343">
                  <c:v>07.08.2009</c:v>
                </c:pt>
                <c:pt idx="2344">
                  <c:v>10.08.2009</c:v>
                </c:pt>
                <c:pt idx="2345">
                  <c:v>11.08.2009</c:v>
                </c:pt>
                <c:pt idx="2346">
                  <c:v>12.08.2009</c:v>
                </c:pt>
                <c:pt idx="2347">
                  <c:v>13.08.2009</c:v>
                </c:pt>
                <c:pt idx="2348">
                  <c:v>14.08.2009</c:v>
                </c:pt>
                <c:pt idx="2349">
                  <c:v>17.08.2009</c:v>
                </c:pt>
                <c:pt idx="2350">
                  <c:v>18.08.2009</c:v>
                </c:pt>
                <c:pt idx="2351">
                  <c:v>19.08.2009</c:v>
                </c:pt>
                <c:pt idx="2352">
                  <c:v>20.08.2009</c:v>
                </c:pt>
                <c:pt idx="2353">
                  <c:v>21.08.2009</c:v>
                </c:pt>
                <c:pt idx="2354">
                  <c:v>24.08.2009</c:v>
                </c:pt>
                <c:pt idx="2355">
                  <c:v>25.08.2009</c:v>
                </c:pt>
                <c:pt idx="2356">
                  <c:v>26.08.2009</c:v>
                </c:pt>
                <c:pt idx="2357">
                  <c:v>27.08.2009</c:v>
                </c:pt>
                <c:pt idx="2358">
                  <c:v>28.08.2009</c:v>
                </c:pt>
                <c:pt idx="2359">
                  <c:v>31.08.2009</c:v>
                </c:pt>
                <c:pt idx="2360">
                  <c:v>01.09.2009</c:v>
                </c:pt>
                <c:pt idx="2361">
                  <c:v>02.09.2009</c:v>
                </c:pt>
                <c:pt idx="2362">
                  <c:v>03.09.2009</c:v>
                </c:pt>
                <c:pt idx="2363">
                  <c:v>04.09.2009</c:v>
                </c:pt>
                <c:pt idx="2364">
                  <c:v>08.09.2009</c:v>
                </c:pt>
                <c:pt idx="2365">
                  <c:v>09.09.2009</c:v>
                </c:pt>
                <c:pt idx="2366">
                  <c:v>10.09.2009</c:v>
                </c:pt>
                <c:pt idx="2367">
                  <c:v>11.09.2009</c:v>
                </c:pt>
                <c:pt idx="2368">
                  <c:v>14.09.2009</c:v>
                </c:pt>
                <c:pt idx="2369">
                  <c:v>15.09.2009</c:v>
                </c:pt>
                <c:pt idx="2370">
                  <c:v>16.09.2009</c:v>
                </c:pt>
                <c:pt idx="2371">
                  <c:v>17.09.2009</c:v>
                </c:pt>
                <c:pt idx="2372">
                  <c:v>18.09.2009</c:v>
                </c:pt>
                <c:pt idx="2373">
                  <c:v>21.09.2009</c:v>
                </c:pt>
                <c:pt idx="2374">
                  <c:v>22.09.2009</c:v>
                </c:pt>
                <c:pt idx="2375">
                  <c:v>23.09.2009</c:v>
                </c:pt>
                <c:pt idx="2376">
                  <c:v>24.09.2009</c:v>
                </c:pt>
                <c:pt idx="2377">
                  <c:v>25.09.2009</c:v>
                </c:pt>
                <c:pt idx="2378">
                  <c:v>28.09.2009</c:v>
                </c:pt>
                <c:pt idx="2379">
                  <c:v>29.09.2009</c:v>
                </c:pt>
                <c:pt idx="2380">
                  <c:v>30.09.2009</c:v>
                </c:pt>
                <c:pt idx="2381">
                  <c:v>01.10.2009</c:v>
                </c:pt>
                <c:pt idx="2382">
                  <c:v>02.10.2009</c:v>
                </c:pt>
                <c:pt idx="2383">
                  <c:v>05.10.2009</c:v>
                </c:pt>
                <c:pt idx="2384">
                  <c:v>06.10.2009</c:v>
                </c:pt>
                <c:pt idx="2385">
                  <c:v>07.10.2009</c:v>
                </c:pt>
                <c:pt idx="2386">
                  <c:v>08.10.2009</c:v>
                </c:pt>
                <c:pt idx="2387">
                  <c:v>09.10.2009</c:v>
                </c:pt>
                <c:pt idx="2388">
                  <c:v>13.10.2009</c:v>
                </c:pt>
                <c:pt idx="2389">
                  <c:v>14.10.2009</c:v>
                </c:pt>
                <c:pt idx="2390">
                  <c:v>15.10.2009</c:v>
                </c:pt>
                <c:pt idx="2391">
                  <c:v>16.10.2009</c:v>
                </c:pt>
                <c:pt idx="2392">
                  <c:v>19.10.2009</c:v>
                </c:pt>
                <c:pt idx="2393">
                  <c:v>20.10.2009</c:v>
                </c:pt>
                <c:pt idx="2394">
                  <c:v>21.10.2009</c:v>
                </c:pt>
                <c:pt idx="2395">
                  <c:v>22.10.2009</c:v>
                </c:pt>
                <c:pt idx="2396">
                  <c:v>23.10.2009</c:v>
                </c:pt>
                <c:pt idx="2397">
                  <c:v>26.10.2009</c:v>
                </c:pt>
                <c:pt idx="2398">
                  <c:v>27.10.2009</c:v>
                </c:pt>
                <c:pt idx="2399">
                  <c:v>28.10.2009</c:v>
                </c:pt>
                <c:pt idx="2400">
                  <c:v>29.10.2009</c:v>
                </c:pt>
                <c:pt idx="2401">
                  <c:v>30.10.2009</c:v>
                </c:pt>
                <c:pt idx="2402">
                  <c:v>02.11.2009</c:v>
                </c:pt>
                <c:pt idx="2403">
                  <c:v>03.11.2009</c:v>
                </c:pt>
                <c:pt idx="2404">
                  <c:v>04.11.2009</c:v>
                </c:pt>
                <c:pt idx="2405">
                  <c:v>05.11.2009</c:v>
                </c:pt>
                <c:pt idx="2406">
                  <c:v>06.11.2009</c:v>
                </c:pt>
                <c:pt idx="2407">
                  <c:v>09.11.2009</c:v>
                </c:pt>
                <c:pt idx="2408">
                  <c:v>10.11.2009</c:v>
                </c:pt>
                <c:pt idx="2409">
                  <c:v>12.11.2009</c:v>
                </c:pt>
                <c:pt idx="2410">
                  <c:v>13.11.2009</c:v>
                </c:pt>
                <c:pt idx="2411">
                  <c:v>16.11.2009</c:v>
                </c:pt>
                <c:pt idx="2412">
                  <c:v>17.11.2009</c:v>
                </c:pt>
                <c:pt idx="2413">
                  <c:v>18.11.2009</c:v>
                </c:pt>
                <c:pt idx="2414">
                  <c:v>19.11.2009</c:v>
                </c:pt>
                <c:pt idx="2415">
                  <c:v>20.11.2009</c:v>
                </c:pt>
                <c:pt idx="2416">
                  <c:v>23.11.2009</c:v>
                </c:pt>
                <c:pt idx="2417">
                  <c:v>24.11.2009</c:v>
                </c:pt>
                <c:pt idx="2418">
                  <c:v>25.11.2009</c:v>
                </c:pt>
                <c:pt idx="2419">
                  <c:v>27.11.2009</c:v>
                </c:pt>
                <c:pt idx="2420">
                  <c:v>30.11.2009</c:v>
                </c:pt>
                <c:pt idx="2421">
                  <c:v>01.12.2009</c:v>
                </c:pt>
                <c:pt idx="2422">
                  <c:v>02.12.2009</c:v>
                </c:pt>
                <c:pt idx="2423">
                  <c:v>03.12.2009</c:v>
                </c:pt>
                <c:pt idx="2424">
                  <c:v>04.12.2009</c:v>
                </c:pt>
                <c:pt idx="2425">
                  <c:v>07.12.2009</c:v>
                </c:pt>
                <c:pt idx="2426">
                  <c:v>08.12.2009</c:v>
                </c:pt>
                <c:pt idx="2427">
                  <c:v>09.12.2009</c:v>
                </c:pt>
                <c:pt idx="2428">
                  <c:v>10.12.2009</c:v>
                </c:pt>
                <c:pt idx="2429">
                  <c:v>11.12.2009</c:v>
                </c:pt>
                <c:pt idx="2430">
                  <c:v>14.12.2009</c:v>
                </c:pt>
                <c:pt idx="2431">
                  <c:v>15.12.2009</c:v>
                </c:pt>
                <c:pt idx="2432">
                  <c:v>16.12.2009</c:v>
                </c:pt>
                <c:pt idx="2433">
                  <c:v>17.12.2009</c:v>
                </c:pt>
                <c:pt idx="2434">
                  <c:v>18.12.2009</c:v>
                </c:pt>
                <c:pt idx="2435">
                  <c:v>21.12.2009</c:v>
                </c:pt>
                <c:pt idx="2436">
                  <c:v>22.12.2009</c:v>
                </c:pt>
                <c:pt idx="2437">
                  <c:v>23.12.2009</c:v>
                </c:pt>
                <c:pt idx="2438">
                  <c:v>24.12.2009</c:v>
                </c:pt>
                <c:pt idx="2439">
                  <c:v>28.12.2009</c:v>
                </c:pt>
                <c:pt idx="2440">
                  <c:v>29.12.2009</c:v>
                </c:pt>
                <c:pt idx="2441">
                  <c:v>30.12.2009</c:v>
                </c:pt>
                <c:pt idx="2442">
                  <c:v>31.12.2009</c:v>
                </c:pt>
                <c:pt idx="2443">
                  <c:v>04.01.2010</c:v>
                </c:pt>
                <c:pt idx="2444">
                  <c:v>05.01.2010</c:v>
                </c:pt>
                <c:pt idx="2445">
                  <c:v>06.01.2010</c:v>
                </c:pt>
                <c:pt idx="2446">
                  <c:v>07.01.2010</c:v>
                </c:pt>
                <c:pt idx="2447">
                  <c:v>08.01.2010</c:v>
                </c:pt>
                <c:pt idx="2448">
                  <c:v>11.01.2010</c:v>
                </c:pt>
                <c:pt idx="2449">
                  <c:v>12.01.2010</c:v>
                </c:pt>
                <c:pt idx="2450">
                  <c:v>13.01.2010</c:v>
                </c:pt>
                <c:pt idx="2451">
                  <c:v>14.01.2010</c:v>
                </c:pt>
                <c:pt idx="2452">
                  <c:v>15.01.2010</c:v>
                </c:pt>
                <c:pt idx="2453">
                  <c:v>19.01.2010</c:v>
                </c:pt>
                <c:pt idx="2454">
                  <c:v>20.01.2010</c:v>
                </c:pt>
                <c:pt idx="2455">
                  <c:v>21.01.2010</c:v>
                </c:pt>
                <c:pt idx="2456">
                  <c:v>22.01.2010</c:v>
                </c:pt>
                <c:pt idx="2457">
                  <c:v>25.01.2010</c:v>
                </c:pt>
                <c:pt idx="2458">
                  <c:v>26.01.2010</c:v>
                </c:pt>
                <c:pt idx="2459">
                  <c:v>27.01.2010</c:v>
                </c:pt>
                <c:pt idx="2460">
                  <c:v>28.01.2010</c:v>
                </c:pt>
                <c:pt idx="2461">
                  <c:v>29.01.2010</c:v>
                </c:pt>
                <c:pt idx="2462">
                  <c:v>01.02.2010</c:v>
                </c:pt>
                <c:pt idx="2463">
                  <c:v>02.02.2010</c:v>
                </c:pt>
                <c:pt idx="2464">
                  <c:v>03.02.2010</c:v>
                </c:pt>
                <c:pt idx="2465">
                  <c:v>04.02.2010</c:v>
                </c:pt>
                <c:pt idx="2466">
                  <c:v>05.02.2010</c:v>
                </c:pt>
                <c:pt idx="2467">
                  <c:v>08.02.2010</c:v>
                </c:pt>
                <c:pt idx="2468">
                  <c:v>09.02.2010</c:v>
                </c:pt>
                <c:pt idx="2469">
                  <c:v>10.02.2010</c:v>
                </c:pt>
                <c:pt idx="2470">
                  <c:v>11.02.2010</c:v>
                </c:pt>
                <c:pt idx="2471">
                  <c:v>12.02.2010</c:v>
                </c:pt>
                <c:pt idx="2472">
                  <c:v>16.02.2010</c:v>
                </c:pt>
                <c:pt idx="2473">
                  <c:v>17.02.2010</c:v>
                </c:pt>
                <c:pt idx="2474">
                  <c:v>18.02.2010</c:v>
                </c:pt>
                <c:pt idx="2475">
                  <c:v>19.02.2010</c:v>
                </c:pt>
                <c:pt idx="2476">
                  <c:v>22.02.2010</c:v>
                </c:pt>
                <c:pt idx="2477">
                  <c:v>23.02.2010</c:v>
                </c:pt>
                <c:pt idx="2478">
                  <c:v>24.02.2010</c:v>
                </c:pt>
                <c:pt idx="2479">
                  <c:v>25.02.2010</c:v>
                </c:pt>
                <c:pt idx="2480">
                  <c:v>26.02.2010</c:v>
                </c:pt>
                <c:pt idx="2481">
                  <c:v>01.03.2010</c:v>
                </c:pt>
                <c:pt idx="2482">
                  <c:v>02.03.2010</c:v>
                </c:pt>
                <c:pt idx="2483">
                  <c:v>03.03.2010</c:v>
                </c:pt>
                <c:pt idx="2484">
                  <c:v>04.03.2010</c:v>
                </c:pt>
                <c:pt idx="2485">
                  <c:v>05.03.2010</c:v>
                </c:pt>
                <c:pt idx="2486">
                  <c:v>08.03.2010</c:v>
                </c:pt>
                <c:pt idx="2487">
                  <c:v>09.03.2010</c:v>
                </c:pt>
                <c:pt idx="2488">
                  <c:v>10.03.2010</c:v>
                </c:pt>
                <c:pt idx="2489">
                  <c:v>11.03.2010</c:v>
                </c:pt>
                <c:pt idx="2490">
                  <c:v>12.03.2010</c:v>
                </c:pt>
                <c:pt idx="2491">
                  <c:v>15.03.2010</c:v>
                </c:pt>
                <c:pt idx="2492">
                  <c:v>16.03.2010</c:v>
                </c:pt>
                <c:pt idx="2493">
                  <c:v>17.03.2010</c:v>
                </c:pt>
                <c:pt idx="2494">
                  <c:v>18.03.2010</c:v>
                </c:pt>
                <c:pt idx="2495">
                  <c:v>19.03.2010</c:v>
                </c:pt>
                <c:pt idx="2496">
                  <c:v>22.03.2010</c:v>
                </c:pt>
                <c:pt idx="2497">
                  <c:v>23.03.2010</c:v>
                </c:pt>
                <c:pt idx="2498">
                  <c:v>24.03.2010</c:v>
                </c:pt>
                <c:pt idx="2499">
                  <c:v>25.03.2010</c:v>
                </c:pt>
                <c:pt idx="2500">
                  <c:v>26.03.2010</c:v>
                </c:pt>
                <c:pt idx="2501">
                  <c:v>29.03.2010</c:v>
                </c:pt>
                <c:pt idx="2502">
                  <c:v>30.03.2010</c:v>
                </c:pt>
                <c:pt idx="2503">
                  <c:v>31.03.2010</c:v>
                </c:pt>
                <c:pt idx="2504">
                  <c:v>01.04.2010</c:v>
                </c:pt>
                <c:pt idx="2505">
                  <c:v>05.04.2010</c:v>
                </c:pt>
                <c:pt idx="2506">
                  <c:v>06.04.2010</c:v>
                </c:pt>
                <c:pt idx="2507">
                  <c:v>07.04.2010</c:v>
                </c:pt>
                <c:pt idx="2508">
                  <c:v>08.04.2010</c:v>
                </c:pt>
                <c:pt idx="2509">
                  <c:v>09.04.2010</c:v>
                </c:pt>
                <c:pt idx="2510">
                  <c:v>12.04.2010</c:v>
                </c:pt>
                <c:pt idx="2511">
                  <c:v>13.04.2010</c:v>
                </c:pt>
                <c:pt idx="2512">
                  <c:v>14.04.2010</c:v>
                </c:pt>
                <c:pt idx="2513">
                  <c:v>15.04.2010</c:v>
                </c:pt>
                <c:pt idx="2514">
                  <c:v>16.04.2010</c:v>
                </c:pt>
                <c:pt idx="2515">
                  <c:v>19.04.2010</c:v>
                </c:pt>
                <c:pt idx="2516">
                  <c:v>20.04.2010</c:v>
                </c:pt>
                <c:pt idx="2517">
                  <c:v>21.04.2010</c:v>
                </c:pt>
                <c:pt idx="2518">
                  <c:v>22.04.2010</c:v>
                </c:pt>
                <c:pt idx="2519">
                  <c:v>23.04.2010</c:v>
                </c:pt>
                <c:pt idx="2520">
                  <c:v>26.04.2010</c:v>
                </c:pt>
                <c:pt idx="2521">
                  <c:v>27.04.2010</c:v>
                </c:pt>
                <c:pt idx="2522">
                  <c:v>28.04.2010</c:v>
                </c:pt>
                <c:pt idx="2523">
                  <c:v>29.04.2010</c:v>
                </c:pt>
                <c:pt idx="2524">
                  <c:v>30.04.2010</c:v>
                </c:pt>
                <c:pt idx="2525">
                  <c:v>03.05.2010</c:v>
                </c:pt>
                <c:pt idx="2526">
                  <c:v>04.05.2010</c:v>
                </c:pt>
                <c:pt idx="2527">
                  <c:v>05.05.2010</c:v>
                </c:pt>
                <c:pt idx="2528">
                  <c:v>06.05.2010</c:v>
                </c:pt>
                <c:pt idx="2529">
                  <c:v>07.05.2010</c:v>
                </c:pt>
                <c:pt idx="2530">
                  <c:v>10.05.2010</c:v>
                </c:pt>
                <c:pt idx="2531">
                  <c:v>11.05.2010</c:v>
                </c:pt>
                <c:pt idx="2532">
                  <c:v>12.05.2010</c:v>
                </c:pt>
                <c:pt idx="2533">
                  <c:v>13.05.2010</c:v>
                </c:pt>
                <c:pt idx="2534">
                  <c:v>14.05.2010</c:v>
                </c:pt>
                <c:pt idx="2535">
                  <c:v>17.05.2010</c:v>
                </c:pt>
                <c:pt idx="2536">
                  <c:v>18.05.2010</c:v>
                </c:pt>
                <c:pt idx="2537">
                  <c:v>19.05.2010</c:v>
                </c:pt>
                <c:pt idx="2538">
                  <c:v>20.05.2010</c:v>
                </c:pt>
                <c:pt idx="2539">
                  <c:v>21.05.2010</c:v>
                </c:pt>
                <c:pt idx="2540">
                  <c:v>24.05.2010</c:v>
                </c:pt>
                <c:pt idx="2541">
                  <c:v>25.05.2010</c:v>
                </c:pt>
                <c:pt idx="2542">
                  <c:v>26.05.2010</c:v>
                </c:pt>
                <c:pt idx="2543">
                  <c:v>27.05.2010</c:v>
                </c:pt>
                <c:pt idx="2544">
                  <c:v>28.05.2010</c:v>
                </c:pt>
                <c:pt idx="2545">
                  <c:v>01.06.2010</c:v>
                </c:pt>
                <c:pt idx="2546">
                  <c:v>02.06.2010</c:v>
                </c:pt>
                <c:pt idx="2547">
                  <c:v>03.06.2010</c:v>
                </c:pt>
                <c:pt idx="2548">
                  <c:v>04.06.2010</c:v>
                </c:pt>
                <c:pt idx="2549">
                  <c:v>07.06.2010</c:v>
                </c:pt>
                <c:pt idx="2550">
                  <c:v>08.06.2010</c:v>
                </c:pt>
                <c:pt idx="2551">
                  <c:v>09.06.2010</c:v>
                </c:pt>
                <c:pt idx="2552">
                  <c:v>10.06.2010</c:v>
                </c:pt>
                <c:pt idx="2553">
                  <c:v>11.06.2010</c:v>
                </c:pt>
                <c:pt idx="2554">
                  <c:v>14.06.2010</c:v>
                </c:pt>
                <c:pt idx="2555">
                  <c:v>15.06.2010</c:v>
                </c:pt>
                <c:pt idx="2556">
                  <c:v>16.06.2010</c:v>
                </c:pt>
                <c:pt idx="2557">
                  <c:v>17.06.2010</c:v>
                </c:pt>
                <c:pt idx="2558">
                  <c:v>18.06.2010</c:v>
                </c:pt>
                <c:pt idx="2559">
                  <c:v>21.06.2010</c:v>
                </c:pt>
                <c:pt idx="2560">
                  <c:v>22.06.2010</c:v>
                </c:pt>
                <c:pt idx="2561">
                  <c:v>23.06.2010</c:v>
                </c:pt>
                <c:pt idx="2562">
                  <c:v>24.06.2010</c:v>
                </c:pt>
                <c:pt idx="2563">
                  <c:v>25.06.2010</c:v>
                </c:pt>
                <c:pt idx="2564">
                  <c:v>28.06.2010</c:v>
                </c:pt>
                <c:pt idx="2565">
                  <c:v>29.06.2010</c:v>
                </c:pt>
                <c:pt idx="2566">
                  <c:v>30.06.2010</c:v>
                </c:pt>
                <c:pt idx="2567">
                  <c:v>01.07.2010</c:v>
                </c:pt>
                <c:pt idx="2568">
                  <c:v>02.07.2010</c:v>
                </c:pt>
                <c:pt idx="2569">
                  <c:v>06.07.2010</c:v>
                </c:pt>
                <c:pt idx="2570">
                  <c:v>07.07.2010</c:v>
                </c:pt>
                <c:pt idx="2571">
                  <c:v>08.07.2010</c:v>
                </c:pt>
                <c:pt idx="2572">
                  <c:v>09.07.2010</c:v>
                </c:pt>
                <c:pt idx="2573">
                  <c:v>12.07.2010</c:v>
                </c:pt>
                <c:pt idx="2574">
                  <c:v>13.07.2010</c:v>
                </c:pt>
                <c:pt idx="2575">
                  <c:v>14.07.2010</c:v>
                </c:pt>
                <c:pt idx="2576">
                  <c:v>15.07.2010</c:v>
                </c:pt>
                <c:pt idx="2577">
                  <c:v>16.07.2010</c:v>
                </c:pt>
                <c:pt idx="2578">
                  <c:v>19.07.2010</c:v>
                </c:pt>
                <c:pt idx="2579">
                  <c:v>20.07.2010</c:v>
                </c:pt>
                <c:pt idx="2580">
                  <c:v>21.07.2010</c:v>
                </c:pt>
                <c:pt idx="2581">
                  <c:v>22.07.2010</c:v>
                </c:pt>
                <c:pt idx="2582">
                  <c:v>23.07.2010</c:v>
                </c:pt>
                <c:pt idx="2583">
                  <c:v>26.07.2010</c:v>
                </c:pt>
                <c:pt idx="2584">
                  <c:v>27.07.2010</c:v>
                </c:pt>
                <c:pt idx="2585">
                  <c:v>28.07.2010</c:v>
                </c:pt>
                <c:pt idx="2586">
                  <c:v>29.07.2010</c:v>
                </c:pt>
                <c:pt idx="2587">
                  <c:v>30.07.2010</c:v>
                </c:pt>
                <c:pt idx="2588">
                  <c:v>02.08.2010</c:v>
                </c:pt>
                <c:pt idx="2589">
                  <c:v>03.08.2010</c:v>
                </c:pt>
                <c:pt idx="2590">
                  <c:v>04.08.2010</c:v>
                </c:pt>
                <c:pt idx="2591">
                  <c:v>05.08.2010</c:v>
                </c:pt>
                <c:pt idx="2592">
                  <c:v>06.08.2010</c:v>
                </c:pt>
                <c:pt idx="2593">
                  <c:v>09.08.2010</c:v>
                </c:pt>
                <c:pt idx="2594">
                  <c:v>10.08.2010</c:v>
                </c:pt>
                <c:pt idx="2595">
                  <c:v>11.08.2010</c:v>
                </c:pt>
                <c:pt idx="2596">
                  <c:v>12.08.2010</c:v>
                </c:pt>
                <c:pt idx="2597">
                  <c:v>13.08.2010</c:v>
                </c:pt>
                <c:pt idx="2598">
                  <c:v>16.08.2010</c:v>
                </c:pt>
                <c:pt idx="2599">
                  <c:v>17.08.2010</c:v>
                </c:pt>
                <c:pt idx="2600">
                  <c:v>18.08.2010</c:v>
                </c:pt>
                <c:pt idx="2601">
                  <c:v>19.08.2010</c:v>
                </c:pt>
                <c:pt idx="2602">
                  <c:v>20.08.2010</c:v>
                </c:pt>
                <c:pt idx="2603">
                  <c:v>23.08.2010</c:v>
                </c:pt>
                <c:pt idx="2604">
                  <c:v>24.08.2010</c:v>
                </c:pt>
                <c:pt idx="2605">
                  <c:v>25.08.2010</c:v>
                </c:pt>
                <c:pt idx="2606">
                  <c:v>26.08.2010</c:v>
                </c:pt>
                <c:pt idx="2607">
                  <c:v>27.08.2010</c:v>
                </c:pt>
                <c:pt idx="2608">
                  <c:v>30.08.2010</c:v>
                </c:pt>
                <c:pt idx="2609">
                  <c:v>31.08.2010</c:v>
                </c:pt>
                <c:pt idx="2610">
                  <c:v>01.09.2010</c:v>
                </c:pt>
                <c:pt idx="2611">
                  <c:v>02.09.2010</c:v>
                </c:pt>
                <c:pt idx="2612">
                  <c:v>03.09.2010</c:v>
                </c:pt>
                <c:pt idx="2613">
                  <c:v>07.09.2010</c:v>
                </c:pt>
                <c:pt idx="2614">
                  <c:v>08.09.2010</c:v>
                </c:pt>
                <c:pt idx="2615">
                  <c:v>09.09.2010</c:v>
                </c:pt>
                <c:pt idx="2616">
                  <c:v>10.09.2010</c:v>
                </c:pt>
                <c:pt idx="2617">
                  <c:v>13.09.2010</c:v>
                </c:pt>
                <c:pt idx="2618">
                  <c:v>14.09.2010</c:v>
                </c:pt>
                <c:pt idx="2619">
                  <c:v>15.09.2010</c:v>
                </c:pt>
                <c:pt idx="2620">
                  <c:v>16.09.2010</c:v>
                </c:pt>
                <c:pt idx="2621">
                  <c:v>17.09.2010</c:v>
                </c:pt>
                <c:pt idx="2622">
                  <c:v>20.09.2010</c:v>
                </c:pt>
                <c:pt idx="2623">
                  <c:v>21.09.2010</c:v>
                </c:pt>
                <c:pt idx="2624">
                  <c:v>22.09.2010</c:v>
                </c:pt>
                <c:pt idx="2625">
                  <c:v>23.09.2010</c:v>
                </c:pt>
                <c:pt idx="2626">
                  <c:v>24.09.2010</c:v>
                </c:pt>
                <c:pt idx="2627">
                  <c:v>27.09.2010</c:v>
                </c:pt>
                <c:pt idx="2628">
                  <c:v>28.09.2010</c:v>
                </c:pt>
                <c:pt idx="2629">
                  <c:v>29.09.2010</c:v>
                </c:pt>
                <c:pt idx="2630">
                  <c:v>30.09.2010</c:v>
                </c:pt>
                <c:pt idx="2631">
                  <c:v>01.10.2010</c:v>
                </c:pt>
                <c:pt idx="2632">
                  <c:v>04.10.2010</c:v>
                </c:pt>
                <c:pt idx="2633">
                  <c:v>05.10.2010</c:v>
                </c:pt>
                <c:pt idx="2634">
                  <c:v>06.10.2010</c:v>
                </c:pt>
                <c:pt idx="2635">
                  <c:v>07.10.2010</c:v>
                </c:pt>
                <c:pt idx="2636">
                  <c:v>08.10.2010</c:v>
                </c:pt>
                <c:pt idx="2637">
                  <c:v>12.10.2010</c:v>
                </c:pt>
                <c:pt idx="2638">
                  <c:v>13.10.2010</c:v>
                </c:pt>
                <c:pt idx="2639">
                  <c:v>14.10.2010</c:v>
                </c:pt>
                <c:pt idx="2640">
                  <c:v>15.10.2010</c:v>
                </c:pt>
                <c:pt idx="2641">
                  <c:v>18.10.2010</c:v>
                </c:pt>
                <c:pt idx="2642">
                  <c:v>19.10.2010</c:v>
                </c:pt>
                <c:pt idx="2643">
                  <c:v>20.10.2010</c:v>
                </c:pt>
                <c:pt idx="2644">
                  <c:v>21.10.2010</c:v>
                </c:pt>
                <c:pt idx="2645">
                  <c:v>22.10.2010</c:v>
                </c:pt>
                <c:pt idx="2646">
                  <c:v>25.10.2010</c:v>
                </c:pt>
                <c:pt idx="2647">
                  <c:v>26.10.2010</c:v>
                </c:pt>
                <c:pt idx="2648">
                  <c:v>27.10.2010</c:v>
                </c:pt>
                <c:pt idx="2649">
                  <c:v>28.10.2010</c:v>
                </c:pt>
                <c:pt idx="2650">
                  <c:v>29.10.2010</c:v>
                </c:pt>
                <c:pt idx="2651">
                  <c:v>01.11.2010</c:v>
                </c:pt>
                <c:pt idx="2652">
                  <c:v>02.11.2010</c:v>
                </c:pt>
                <c:pt idx="2653">
                  <c:v>03.11.2010</c:v>
                </c:pt>
                <c:pt idx="2654">
                  <c:v>04.11.2010</c:v>
                </c:pt>
                <c:pt idx="2655">
                  <c:v>05.11.2010</c:v>
                </c:pt>
                <c:pt idx="2656">
                  <c:v>08.11.2010</c:v>
                </c:pt>
                <c:pt idx="2657">
                  <c:v>09.11.2010</c:v>
                </c:pt>
                <c:pt idx="2658">
                  <c:v>10.11.2010</c:v>
                </c:pt>
                <c:pt idx="2659">
                  <c:v>11.11.2010</c:v>
                </c:pt>
                <c:pt idx="2660">
                  <c:v>12.11.2010</c:v>
                </c:pt>
                <c:pt idx="2661">
                  <c:v>15.11.2010</c:v>
                </c:pt>
                <c:pt idx="2662">
                  <c:v>16.11.2010</c:v>
                </c:pt>
                <c:pt idx="2663">
                  <c:v>17.11.2010</c:v>
                </c:pt>
                <c:pt idx="2664">
                  <c:v>18.11.2010</c:v>
                </c:pt>
                <c:pt idx="2665">
                  <c:v>19.11.2010</c:v>
                </c:pt>
                <c:pt idx="2666">
                  <c:v>22.11.2010</c:v>
                </c:pt>
                <c:pt idx="2667">
                  <c:v>23.11.2010</c:v>
                </c:pt>
                <c:pt idx="2668">
                  <c:v>24.11.2010</c:v>
                </c:pt>
                <c:pt idx="2669">
                  <c:v>26.11.2010</c:v>
                </c:pt>
                <c:pt idx="2670">
                  <c:v>29.11.2010</c:v>
                </c:pt>
                <c:pt idx="2671">
                  <c:v>30.11.2010</c:v>
                </c:pt>
                <c:pt idx="2672">
                  <c:v>01.12.2010</c:v>
                </c:pt>
                <c:pt idx="2673">
                  <c:v>02.12.2010</c:v>
                </c:pt>
                <c:pt idx="2674">
                  <c:v>03.12.2010</c:v>
                </c:pt>
                <c:pt idx="2675">
                  <c:v>06.12.2010</c:v>
                </c:pt>
                <c:pt idx="2676">
                  <c:v>07.12.2010</c:v>
                </c:pt>
                <c:pt idx="2677">
                  <c:v>08.12.2010</c:v>
                </c:pt>
                <c:pt idx="2678">
                  <c:v>09.12.2010</c:v>
                </c:pt>
                <c:pt idx="2679">
                  <c:v>10.12.2010</c:v>
                </c:pt>
                <c:pt idx="2680">
                  <c:v>13.12.2010</c:v>
                </c:pt>
                <c:pt idx="2681">
                  <c:v>14.12.2010</c:v>
                </c:pt>
                <c:pt idx="2682">
                  <c:v>15.12.2010</c:v>
                </c:pt>
                <c:pt idx="2683">
                  <c:v>16.12.2010</c:v>
                </c:pt>
                <c:pt idx="2684">
                  <c:v>17.12.2010</c:v>
                </c:pt>
                <c:pt idx="2685">
                  <c:v>20.12.2010</c:v>
                </c:pt>
                <c:pt idx="2686">
                  <c:v>21.12.2010</c:v>
                </c:pt>
                <c:pt idx="2687">
                  <c:v>22.12.2010</c:v>
                </c:pt>
                <c:pt idx="2688">
                  <c:v>23.12.2010</c:v>
                </c:pt>
                <c:pt idx="2689">
                  <c:v>24.12.2010</c:v>
                </c:pt>
                <c:pt idx="2690">
                  <c:v>27.12.2010</c:v>
                </c:pt>
                <c:pt idx="2691">
                  <c:v>28.12.2010</c:v>
                </c:pt>
                <c:pt idx="2692">
                  <c:v>29.12.2010</c:v>
                </c:pt>
                <c:pt idx="2693">
                  <c:v>30.12.2010</c:v>
                </c:pt>
                <c:pt idx="2694">
                  <c:v>31.12.2010</c:v>
                </c:pt>
                <c:pt idx="2695">
                  <c:v>03.01.2011</c:v>
                </c:pt>
                <c:pt idx="2696">
                  <c:v>04.01.2011</c:v>
                </c:pt>
                <c:pt idx="2697">
                  <c:v>05.01.2011</c:v>
                </c:pt>
                <c:pt idx="2698">
                  <c:v>06.01.2011</c:v>
                </c:pt>
                <c:pt idx="2699">
                  <c:v>07.01.2011</c:v>
                </c:pt>
                <c:pt idx="2700">
                  <c:v>10.01.2011</c:v>
                </c:pt>
                <c:pt idx="2701">
                  <c:v>11.01.2011</c:v>
                </c:pt>
                <c:pt idx="2702">
                  <c:v>12.01.2011</c:v>
                </c:pt>
                <c:pt idx="2703">
                  <c:v>13.01.2011</c:v>
                </c:pt>
                <c:pt idx="2704">
                  <c:v>14.01.2011</c:v>
                </c:pt>
                <c:pt idx="2705">
                  <c:v>17.01.2011</c:v>
                </c:pt>
                <c:pt idx="2706">
                  <c:v>18.01.2011</c:v>
                </c:pt>
                <c:pt idx="2707">
                  <c:v>19.01.2011</c:v>
                </c:pt>
                <c:pt idx="2708">
                  <c:v>20.01.2011</c:v>
                </c:pt>
                <c:pt idx="2709">
                  <c:v>21.01.2011</c:v>
                </c:pt>
                <c:pt idx="2710">
                  <c:v>24.01.2011</c:v>
                </c:pt>
                <c:pt idx="2711">
                  <c:v>25.01.2011</c:v>
                </c:pt>
                <c:pt idx="2712">
                  <c:v>26.01.2011</c:v>
                </c:pt>
                <c:pt idx="2713">
                  <c:v>27.01.2011</c:v>
                </c:pt>
                <c:pt idx="2714">
                  <c:v>28.01.2011</c:v>
                </c:pt>
                <c:pt idx="2715">
                  <c:v>31.01.2011</c:v>
                </c:pt>
                <c:pt idx="2716">
                  <c:v>01.02.2011</c:v>
                </c:pt>
                <c:pt idx="2717">
                  <c:v>02.02.2011</c:v>
                </c:pt>
                <c:pt idx="2718">
                  <c:v>03.02.2011</c:v>
                </c:pt>
                <c:pt idx="2719">
                  <c:v>04.02.2011</c:v>
                </c:pt>
                <c:pt idx="2720">
                  <c:v>07.02.2011</c:v>
                </c:pt>
                <c:pt idx="2721">
                  <c:v>08.02.2011</c:v>
                </c:pt>
                <c:pt idx="2722">
                  <c:v>09.02.2011</c:v>
                </c:pt>
                <c:pt idx="2723">
                  <c:v>10.02.2011</c:v>
                </c:pt>
                <c:pt idx="2724">
                  <c:v>11.02.2011</c:v>
                </c:pt>
                <c:pt idx="2725">
                  <c:v>14.02.2011</c:v>
                </c:pt>
                <c:pt idx="2726">
                  <c:v>15.02.2011</c:v>
                </c:pt>
                <c:pt idx="2727">
                  <c:v>16.02.2011</c:v>
                </c:pt>
                <c:pt idx="2728">
                  <c:v>17.02.2011</c:v>
                </c:pt>
                <c:pt idx="2729">
                  <c:v>18.02.2011</c:v>
                </c:pt>
                <c:pt idx="2730">
                  <c:v>21.02.2011</c:v>
                </c:pt>
                <c:pt idx="2731">
                  <c:v>22.02.2011</c:v>
                </c:pt>
                <c:pt idx="2732">
                  <c:v>23.02.2011</c:v>
                </c:pt>
                <c:pt idx="2733">
                  <c:v>24.02.2011</c:v>
                </c:pt>
                <c:pt idx="2734">
                  <c:v>25.02.2011</c:v>
                </c:pt>
                <c:pt idx="2735">
                  <c:v>28.02.2011</c:v>
                </c:pt>
                <c:pt idx="2736">
                  <c:v>01.03.2011</c:v>
                </c:pt>
                <c:pt idx="2737">
                  <c:v>02.03.2011</c:v>
                </c:pt>
                <c:pt idx="2738">
                  <c:v>03.03.2011</c:v>
                </c:pt>
                <c:pt idx="2739">
                  <c:v>04.03.2011</c:v>
                </c:pt>
                <c:pt idx="2740">
                  <c:v>07.03.2011</c:v>
                </c:pt>
                <c:pt idx="2741">
                  <c:v>08.03.2011</c:v>
                </c:pt>
                <c:pt idx="2742">
                  <c:v>09.03.2011</c:v>
                </c:pt>
                <c:pt idx="2743">
                  <c:v>10.03.2011</c:v>
                </c:pt>
                <c:pt idx="2744">
                  <c:v>11.03.2011</c:v>
                </c:pt>
                <c:pt idx="2745">
                  <c:v>14.03.2011</c:v>
                </c:pt>
                <c:pt idx="2746">
                  <c:v>15.03.2011</c:v>
                </c:pt>
                <c:pt idx="2747">
                  <c:v>16.03.2011</c:v>
                </c:pt>
                <c:pt idx="2748">
                  <c:v>17.03.2011</c:v>
                </c:pt>
                <c:pt idx="2749">
                  <c:v>18.03.2011</c:v>
                </c:pt>
                <c:pt idx="2750">
                  <c:v>21.03.2011</c:v>
                </c:pt>
                <c:pt idx="2751">
                  <c:v>22.03.2011</c:v>
                </c:pt>
                <c:pt idx="2752">
                  <c:v>23.03.2011</c:v>
                </c:pt>
                <c:pt idx="2753">
                  <c:v>24.03.2011</c:v>
                </c:pt>
                <c:pt idx="2754">
                  <c:v>25.03.2011</c:v>
                </c:pt>
                <c:pt idx="2755">
                  <c:v>28.03.2011</c:v>
                </c:pt>
                <c:pt idx="2756">
                  <c:v>29.03.2011</c:v>
                </c:pt>
                <c:pt idx="2757">
                  <c:v>30.03.2011</c:v>
                </c:pt>
                <c:pt idx="2758">
                  <c:v>31.03.2011</c:v>
                </c:pt>
                <c:pt idx="2759">
                  <c:v>01.04.2011</c:v>
                </c:pt>
                <c:pt idx="2760">
                  <c:v>04.04.2011</c:v>
                </c:pt>
                <c:pt idx="2761">
                  <c:v>05.04.2011</c:v>
                </c:pt>
                <c:pt idx="2762">
                  <c:v>06.04.2011</c:v>
                </c:pt>
                <c:pt idx="2763">
                  <c:v>07.04.2011</c:v>
                </c:pt>
                <c:pt idx="2764">
                  <c:v>08.04.2011</c:v>
                </c:pt>
                <c:pt idx="2765">
                  <c:v>11.04.2011</c:v>
                </c:pt>
                <c:pt idx="2766">
                  <c:v>12.04.2011</c:v>
                </c:pt>
                <c:pt idx="2767">
                  <c:v>13.04.2011</c:v>
                </c:pt>
                <c:pt idx="2768">
                  <c:v>14.04.2011</c:v>
                </c:pt>
                <c:pt idx="2769">
                  <c:v>15.04.2011</c:v>
                </c:pt>
                <c:pt idx="2770">
                  <c:v>18.04.2011</c:v>
                </c:pt>
                <c:pt idx="2771">
                  <c:v>19.04.2011</c:v>
                </c:pt>
                <c:pt idx="2772">
                  <c:v>20.04.2011</c:v>
                </c:pt>
                <c:pt idx="2773">
                  <c:v>21.04.2011</c:v>
                </c:pt>
                <c:pt idx="2774">
                  <c:v>25.04.2011</c:v>
                </c:pt>
                <c:pt idx="2775">
                  <c:v>26.04.2011</c:v>
                </c:pt>
                <c:pt idx="2776">
                  <c:v>27.04.2011</c:v>
                </c:pt>
                <c:pt idx="2777">
                  <c:v>28.04.2011</c:v>
                </c:pt>
                <c:pt idx="2778">
                  <c:v>29.04.2011</c:v>
                </c:pt>
                <c:pt idx="2779">
                  <c:v>02.05.2011</c:v>
                </c:pt>
                <c:pt idx="2780">
                  <c:v>03.05.2011</c:v>
                </c:pt>
                <c:pt idx="2781">
                  <c:v>04.05.2011</c:v>
                </c:pt>
                <c:pt idx="2782">
                  <c:v>05.05.2011</c:v>
                </c:pt>
                <c:pt idx="2783">
                  <c:v>06.05.2011</c:v>
                </c:pt>
                <c:pt idx="2784">
                  <c:v>09.05.2011</c:v>
                </c:pt>
                <c:pt idx="2785">
                  <c:v>10.05.2011</c:v>
                </c:pt>
                <c:pt idx="2786">
                  <c:v>11.05.2011</c:v>
                </c:pt>
                <c:pt idx="2787">
                  <c:v>12.05.2011</c:v>
                </c:pt>
                <c:pt idx="2788">
                  <c:v>13.05.2011</c:v>
                </c:pt>
                <c:pt idx="2789">
                  <c:v>16.05.2011</c:v>
                </c:pt>
                <c:pt idx="2790">
                  <c:v>17.05.2011</c:v>
                </c:pt>
                <c:pt idx="2791">
                  <c:v>18.05.2011</c:v>
                </c:pt>
                <c:pt idx="2792">
                  <c:v>19.05.2011</c:v>
                </c:pt>
                <c:pt idx="2793">
                  <c:v>20.05.2011</c:v>
                </c:pt>
                <c:pt idx="2794">
                  <c:v>23.05.2011</c:v>
                </c:pt>
                <c:pt idx="2795">
                  <c:v>24.05.2011</c:v>
                </c:pt>
                <c:pt idx="2796">
                  <c:v>25.05.2011</c:v>
                </c:pt>
                <c:pt idx="2797">
                  <c:v>26.05.2011</c:v>
                </c:pt>
                <c:pt idx="2798">
                  <c:v>27.05.2011</c:v>
                </c:pt>
                <c:pt idx="2799">
                  <c:v>31.05.2011</c:v>
                </c:pt>
                <c:pt idx="2800">
                  <c:v>01.06.2011</c:v>
                </c:pt>
                <c:pt idx="2801">
                  <c:v>02.06.2011</c:v>
                </c:pt>
                <c:pt idx="2802">
                  <c:v>03.06.2011</c:v>
                </c:pt>
                <c:pt idx="2803">
                  <c:v>06.06.2011</c:v>
                </c:pt>
                <c:pt idx="2804">
                  <c:v>07.06.2011</c:v>
                </c:pt>
                <c:pt idx="2805">
                  <c:v>08.06.2011</c:v>
                </c:pt>
                <c:pt idx="2806">
                  <c:v>09.06.2011</c:v>
                </c:pt>
                <c:pt idx="2807">
                  <c:v>10.06.2011</c:v>
                </c:pt>
                <c:pt idx="2808">
                  <c:v>13.06.2011</c:v>
                </c:pt>
                <c:pt idx="2809">
                  <c:v>14.06.2011</c:v>
                </c:pt>
                <c:pt idx="2810">
                  <c:v>15.06.2011</c:v>
                </c:pt>
                <c:pt idx="2811">
                  <c:v>16.06.2011</c:v>
                </c:pt>
                <c:pt idx="2812">
                  <c:v>17.06.2011</c:v>
                </c:pt>
                <c:pt idx="2813">
                  <c:v>20.06.2011</c:v>
                </c:pt>
                <c:pt idx="2814">
                  <c:v>21.06.2011</c:v>
                </c:pt>
                <c:pt idx="2815">
                  <c:v>22.06.2011</c:v>
                </c:pt>
                <c:pt idx="2816">
                  <c:v>23.06.2011</c:v>
                </c:pt>
                <c:pt idx="2817">
                  <c:v>24.06.2011</c:v>
                </c:pt>
                <c:pt idx="2818">
                  <c:v>27.06.2011</c:v>
                </c:pt>
                <c:pt idx="2819">
                  <c:v>28.06.2011</c:v>
                </c:pt>
                <c:pt idx="2820">
                  <c:v>29.06.2011</c:v>
                </c:pt>
                <c:pt idx="2821">
                  <c:v>30.06.2011</c:v>
                </c:pt>
                <c:pt idx="2822">
                  <c:v>01.07.2011</c:v>
                </c:pt>
                <c:pt idx="2823">
                  <c:v>04.07.2011</c:v>
                </c:pt>
                <c:pt idx="2824">
                  <c:v>05.07.2011</c:v>
                </c:pt>
                <c:pt idx="2825">
                  <c:v>06.07.2011</c:v>
                </c:pt>
                <c:pt idx="2826">
                  <c:v>07.07.2011</c:v>
                </c:pt>
                <c:pt idx="2827">
                  <c:v>08.07.2011</c:v>
                </c:pt>
                <c:pt idx="2828">
                  <c:v>11.07.2011</c:v>
                </c:pt>
                <c:pt idx="2829">
                  <c:v>12.07.2011</c:v>
                </c:pt>
                <c:pt idx="2830">
                  <c:v>13.07.2011</c:v>
                </c:pt>
                <c:pt idx="2831">
                  <c:v>14.07.2011</c:v>
                </c:pt>
                <c:pt idx="2832">
                  <c:v>15.07.2011</c:v>
                </c:pt>
                <c:pt idx="2833">
                  <c:v>18.07.2011</c:v>
                </c:pt>
                <c:pt idx="2834">
                  <c:v>19.07.2011</c:v>
                </c:pt>
                <c:pt idx="2835">
                  <c:v>20.07.2011</c:v>
                </c:pt>
                <c:pt idx="2836">
                  <c:v>21.07.2011</c:v>
                </c:pt>
                <c:pt idx="2837">
                  <c:v>22.07.2011</c:v>
                </c:pt>
                <c:pt idx="2838">
                  <c:v>25.07.2011</c:v>
                </c:pt>
                <c:pt idx="2839">
                  <c:v>26.07.2011</c:v>
                </c:pt>
                <c:pt idx="2840">
                  <c:v>27.07.2011</c:v>
                </c:pt>
                <c:pt idx="2841">
                  <c:v>28.07.2011</c:v>
                </c:pt>
                <c:pt idx="2842">
                  <c:v>29.07.2011</c:v>
                </c:pt>
                <c:pt idx="2843">
                  <c:v>01.08.2011</c:v>
                </c:pt>
                <c:pt idx="2844">
                  <c:v>02.08.2011</c:v>
                </c:pt>
                <c:pt idx="2845">
                  <c:v>03.08.2011</c:v>
                </c:pt>
                <c:pt idx="2846">
                  <c:v>04.08.2011</c:v>
                </c:pt>
                <c:pt idx="2847">
                  <c:v>05.08.2011</c:v>
                </c:pt>
                <c:pt idx="2848">
                  <c:v>08.08.2011</c:v>
                </c:pt>
                <c:pt idx="2849">
                  <c:v>09.08.2011</c:v>
                </c:pt>
                <c:pt idx="2850">
                  <c:v>10.08.2011</c:v>
                </c:pt>
                <c:pt idx="2851">
                  <c:v>11.08.2011</c:v>
                </c:pt>
                <c:pt idx="2852">
                  <c:v>12.08.2011</c:v>
                </c:pt>
                <c:pt idx="2853">
                  <c:v>15.08.2011</c:v>
                </c:pt>
                <c:pt idx="2854">
                  <c:v>16.08.2011</c:v>
                </c:pt>
                <c:pt idx="2855">
                  <c:v>17.08.2011</c:v>
                </c:pt>
                <c:pt idx="2856">
                  <c:v>18.08.2011</c:v>
                </c:pt>
                <c:pt idx="2857">
                  <c:v>19.08.2011</c:v>
                </c:pt>
                <c:pt idx="2858">
                  <c:v>22.08.2011</c:v>
                </c:pt>
                <c:pt idx="2859">
                  <c:v>23.08.2011</c:v>
                </c:pt>
                <c:pt idx="2860">
                  <c:v>24.08.2011</c:v>
                </c:pt>
                <c:pt idx="2861">
                  <c:v>25.08.2011</c:v>
                </c:pt>
                <c:pt idx="2862">
                  <c:v>26.08.2011</c:v>
                </c:pt>
                <c:pt idx="2863">
                  <c:v>29.08.2011</c:v>
                </c:pt>
                <c:pt idx="2864">
                  <c:v>30.08.2011</c:v>
                </c:pt>
                <c:pt idx="2865">
                  <c:v>31.08.2011</c:v>
                </c:pt>
                <c:pt idx="2866">
                  <c:v>01.09.2011</c:v>
                </c:pt>
                <c:pt idx="2867">
                  <c:v>02.09.2011</c:v>
                </c:pt>
                <c:pt idx="2868">
                  <c:v>05.09.2011</c:v>
                </c:pt>
                <c:pt idx="2869">
                  <c:v>06.09.2011</c:v>
                </c:pt>
                <c:pt idx="2870">
                  <c:v>07.09.2011</c:v>
                </c:pt>
                <c:pt idx="2871">
                  <c:v>08.09.2011</c:v>
                </c:pt>
                <c:pt idx="2872">
                  <c:v>09.09.2011</c:v>
                </c:pt>
                <c:pt idx="2873">
                  <c:v>12.09.2011</c:v>
                </c:pt>
                <c:pt idx="2874">
                  <c:v>13.09.2011</c:v>
                </c:pt>
                <c:pt idx="2875">
                  <c:v>14.09.2011</c:v>
                </c:pt>
                <c:pt idx="2876">
                  <c:v>15.09.2011</c:v>
                </c:pt>
                <c:pt idx="2877">
                  <c:v>16.09.2011</c:v>
                </c:pt>
                <c:pt idx="2878">
                  <c:v>19.09.2011</c:v>
                </c:pt>
                <c:pt idx="2879">
                  <c:v>20.09.2011</c:v>
                </c:pt>
                <c:pt idx="2880">
                  <c:v>21.09.2011</c:v>
                </c:pt>
                <c:pt idx="2881">
                  <c:v>22.09.2011</c:v>
                </c:pt>
                <c:pt idx="2882">
                  <c:v>23.09.2011</c:v>
                </c:pt>
                <c:pt idx="2883">
                  <c:v>26.09.2011</c:v>
                </c:pt>
                <c:pt idx="2884">
                  <c:v>27.09.2011</c:v>
                </c:pt>
                <c:pt idx="2885">
                  <c:v>28.09.2011</c:v>
                </c:pt>
                <c:pt idx="2886">
                  <c:v>29.09.2011</c:v>
                </c:pt>
                <c:pt idx="2887">
                  <c:v>30.09.2011</c:v>
                </c:pt>
                <c:pt idx="2888">
                  <c:v>03.10.2011</c:v>
                </c:pt>
                <c:pt idx="2889">
                  <c:v>04.10.2011</c:v>
                </c:pt>
                <c:pt idx="2890">
                  <c:v>05.10.2011</c:v>
                </c:pt>
                <c:pt idx="2891">
                  <c:v>06.10.2011</c:v>
                </c:pt>
                <c:pt idx="2892">
                  <c:v>07.10.2011</c:v>
                </c:pt>
                <c:pt idx="2893">
                  <c:v>10.10.2011</c:v>
                </c:pt>
                <c:pt idx="2894">
                  <c:v>11.10.2011</c:v>
                </c:pt>
                <c:pt idx="2895">
                  <c:v>12.10.2011</c:v>
                </c:pt>
                <c:pt idx="2896">
                  <c:v>13.10.2011</c:v>
                </c:pt>
                <c:pt idx="2897">
                  <c:v>14.10.2011</c:v>
                </c:pt>
                <c:pt idx="2898">
                  <c:v>17.10.2011</c:v>
                </c:pt>
                <c:pt idx="2899">
                  <c:v>18.10.2011</c:v>
                </c:pt>
                <c:pt idx="2900">
                  <c:v>19.10.2011</c:v>
                </c:pt>
                <c:pt idx="2901">
                  <c:v>20.10.2011</c:v>
                </c:pt>
                <c:pt idx="2902">
                  <c:v>21.10.2011</c:v>
                </c:pt>
                <c:pt idx="2903">
                  <c:v>24.10.2011</c:v>
                </c:pt>
                <c:pt idx="2904">
                  <c:v>25.10.2011</c:v>
                </c:pt>
                <c:pt idx="2905">
                  <c:v>26.10.2011</c:v>
                </c:pt>
                <c:pt idx="2906">
                  <c:v>27.10.2011</c:v>
                </c:pt>
                <c:pt idx="2907">
                  <c:v>28.10.2011</c:v>
                </c:pt>
                <c:pt idx="2908">
                  <c:v>31.10.2011</c:v>
                </c:pt>
                <c:pt idx="2909">
                  <c:v>01.11.2011</c:v>
                </c:pt>
                <c:pt idx="2910">
                  <c:v>02.11.2011</c:v>
                </c:pt>
                <c:pt idx="2911">
                  <c:v>03.11.2011</c:v>
                </c:pt>
                <c:pt idx="2912">
                  <c:v>04.11.2011</c:v>
                </c:pt>
                <c:pt idx="2913">
                  <c:v>07.11.2011</c:v>
                </c:pt>
                <c:pt idx="2914">
                  <c:v>08.11.2011</c:v>
                </c:pt>
                <c:pt idx="2915">
                  <c:v>09.11.2011</c:v>
                </c:pt>
                <c:pt idx="2916">
                  <c:v>10.11.2011</c:v>
                </c:pt>
                <c:pt idx="2917">
                  <c:v>11.11.2011</c:v>
                </c:pt>
                <c:pt idx="2918">
                  <c:v>14.11.2011</c:v>
                </c:pt>
                <c:pt idx="2919">
                  <c:v>15.11.2011</c:v>
                </c:pt>
                <c:pt idx="2920">
                  <c:v>16.11.2011</c:v>
                </c:pt>
                <c:pt idx="2921">
                  <c:v>17.11.2011</c:v>
                </c:pt>
                <c:pt idx="2922">
                  <c:v>18.11.2011</c:v>
                </c:pt>
                <c:pt idx="2923">
                  <c:v>21.11.2011</c:v>
                </c:pt>
                <c:pt idx="2924">
                  <c:v>22.11.2011</c:v>
                </c:pt>
                <c:pt idx="2925">
                  <c:v>23.11.2011</c:v>
                </c:pt>
                <c:pt idx="2926">
                  <c:v>24.11.2011</c:v>
                </c:pt>
                <c:pt idx="2927">
                  <c:v>25.11.2011</c:v>
                </c:pt>
                <c:pt idx="2928">
                  <c:v>28.11.2011</c:v>
                </c:pt>
                <c:pt idx="2929">
                  <c:v>29.11.2011</c:v>
                </c:pt>
                <c:pt idx="2930">
                  <c:v>30.11.2011</c:v>
                </c:pt>
                <c:pt idx="2931">
                  <c:v>01.12.2011</c:v>
                </c:pt>
                <c:pt idx="2932">
                  <c:v>02.12.2011</c:v>
                </c:pt>
                <c:pt idx="2933">
                  <c:v>05.12.2011</c:v>
                </c:pt>
                <c:pt idx="2934">
                  <c:v>06.12.2011</c:v>
                </c:pt>
                <c:pt idx="2935">
                  <c:v>07.12.2011</c:v>
                </c:pt>
                <c:pt idx="2936">
                  <c:v>08.12.2011</c:v>
                </c:pt>
                <c:pt idx="2937">
                  <c:v>09.12.2011</c:v>
                </c:pt>
                <c:pt idx="2938">
                  <c:v>12.12.2011</c:v>
                </c:pt>
                <c:pt idx="2939">
                  <c:v>13.12.2011</c:v>
                </c:pt>
                <c:pt idx="2940">
                  <c:v>14.12.2011</c:v>
                </c:pt>
                <c:pt idx="2941">
                  <c:v>15.12.2011</c:v>
                </c:pt>
                <c:pt idx="2942">
                  <c:v>16.12.2011</c:v>
                </c:pt>
                <c:pt idx="2943">
                  <c:v>19.12.2011</c:v>
                </c:pt>
                <c:pt idx="2944">
                  <c:v>20.12.2011</c:v>
                </c:pt>
                <c:pt idx="2945">
                  <c:v>21.12.2011</c:v>
                </c:pt>
                <c:pt idx="2946">
                  <c:v>22.12.2011</c:v>
                </c:pt>
                <c:pt idx="2947">
                  <c:v>23.12.2011</c:v>
                </c:pt>
                <c:pt idx="2948">
                  <c:v>27.12.2011</c:v>
                </c:pt>
                <c:pt idx="2949">
                  <c:v>28.12.2011</c:v>
                </c:pt>
                <c:pt idx="2950">
                  <c:v>29.12.2011</c:v>
                </c:pt>
                <c:pt idx="2951">
                  <c:v>30.12.2011</c:v>
                </c:pt>
                <c:pt idx="2952">
                  <c:v>03.01.2012</c:v>
                </c:pt>
                <c:pt idx="2953">
                  <c:v>04.01.2012</c:v>
                </c:pt>
                <c:pt idx="2954">
                  <c:v>05.01.2012</c:v>
                </c:pt>
                <c:pt idx="2955">
                  <c:v>06.01.2012</c:v>
                </c:pt>
                <c:pt idx="2956">
                  <c:v>09.01.2012</c:v>
                </c:pt>
                <c:pt idx="2957">
                  <c:v>10.01.2012</c:v>
                </c:pt>
                <c:pt idx="2958">
                  <c:v>11.01.2012</c:v>
                </c:pt>
                <c:pt idx="2959">
                  <c:v>12.01.2012</c:v>
                </c:pt>
                <c:pt idx="2960">
                  <c:v>13.01.2012</c:v>
                </c:pt>
                <c:pt idx="2961">
                  <c:v>16.01.2012</c:v>
                </c:pt>
                <c:pt idx="2962">
                  <c:v>17.01.2012</c:v>
                </c:pt>
                <c:pt idx="2963">
                  <c:v>18.01.2012</c:v>
                </c:pt>
                <c:pt idx="2964">
                  <c:v>19.01.2012</c:v>
                </c:pt>
                <c:pt idx="2965">
                  <c:v>20.01.2012</c:v>
                </c:pt>
                <c:pt idx="2966">
                  <c:v>23.01.2012</c:v>
                </c:pt>
                <c:pt idx="2967">
                  <c:v>24.01.2012</c:v>
                </c:pt>
                <c:pt idx="2968">
                  <c:v>25.01.2012</c:v>
                </c:pt>
                <c:pt idx="2969">
                  <c:v>26.01.2012</c:v>
                </c:pt>
                <c:pt idx="2970">
                  <c:v>27.01.2012</c:v>
                </c:pt>
                <c:pt idx="2971">
                  <c:v>30.01.2012</c:v>
                </c:pt>
                <c:pt idx="2972">
                  <c:v>31.01.2012</c:v>
                </c:pt>
                <c:pt idx="2973">
                  <c:v>01.02.2012</c:v>
                </c:pt>
                <c:pt idx="2974">
                  <c:v>02.02.2012</c:v>
                </c:pt>
                <c:pt idx="2975">
                  <c:v>03.02.2012</c:v>
                </c:pt>
                <c:pt idx="2976">
                  <c:v>06.02.2012</c:v>
                </c:pt>
                <c:pt idx="2977">
                  <c:v>07.02.2012</c:v>
                </c:pt>
                <c:pt idx="2978">
                  <c:v>08.02.2012</c:v>
                </c:pt>
                <c:pt idx="2979">
                  <c:v>09.02.2012</c:v>
                </c:pt>
                <c:pt idx="2980">
                  <c:v>10.02.2012</c:v>
                </c:pt>
                <c:pt idx="2981">
                  <c:v>13.02.2012</c:v>
                </c:pt>
                <c:pt idx="2982">
                  <c:v>14.02.2012</c:v>
                </c:pt>
                <c:pt idx="2983">
                  <c:v>15.02.2012</c:v>
                </c:pt>
                <c:pt idx="2984">
                  <c:v>16.02.2012</c:v>
                </c:pt>
                <c:pt idx="2985">
                  <c:v>17.02.2012</c:v>
                </c:pt>
                <c:pt idx="2986">
                  <c:v>20.02.2012</c:v>
                </c:pt>
                <c:pt idx="2987">
                  <c:v>21.02.2012</c:v>
                </c:pt>
                <c:pt idx="2988">
                  <c:v>22.02.2012</c:v>
                </c:pt>
                <c:pt idx="2989">
                  <c:v>23.02.2012</c:v>
                </c:pt>
                <c:pt idx="2990">
                  <c:v>24.02.2012</c:v>
                </c:pt>
                <c:pt idx="2991">
                  <c:v>27.02.2012</c:v>
                </c:pt>
                <c:pt idx="2992">
                  <c:v>28.02.2012</c:v>
                </c:pt>
                <c:pt idx="2993">
                  <c:v>29.02.2012</c:v>
                </c:pt>
                <c:pt idx="2994">
                  <c:v>01.03.2012</c:v>
                </c:pt>
                <c:pt idx="2995">
                  <c:v>02.03.2012</c:v>
                </c:pt>
                <c:pt idx="2996">
                  <c:v>05.03.2012</c:v>
                </c:pt>
                <c:pt idx="2997">
                  <c:v>06.03.2012</c:v>
                </c:pt>
                <c:pt idx="2998">
                  <c:v>07.03.2012</c:v>
                </c:pt>
                <c:pt idx="2999">
                  <c:v>08.03.2012</c:v>
                </c:pt>
                <c:pt idx="3000">
                  <c:v>09.03.2012</c:v>
                </c:pt>
                <c:pt idx="3001">
                  <c:v>12.03.2012</c:v>
                </c:pt>
                <c:pt idx="3002">
                  <c:v>13.03.2012</c:v>
                </c:pt>
                <c:pt idx="3003">
                  <c:v>14.03.2012</c:v>
                </c:pt>
                <c:pt idx="3004">
                  <c:v>15.03.2012</c:v>
                </c:pt>
                <c:pt idx="3005">
                  <c:v>16.03.2012</c:v>
                </c:pt>
                <c:pt idx="3006">
                  <c:v>19.03.2012</c:v>
                </c:pt>
                <c:pt idx="3007">
                  <c:v>20.03.2012</c:v>
                </c:pt>
                <c:pt idx="3008">
                  <c:v>21.03.2012</c:v>
                </c:pt>
                <c:pt idx="3009">
                  <c:v>22.03.2012</c:v>
                </c:pt>
                <c:pt idx="3010">
                  <c:v>23.03.2012</c:v>
                </c:pt>
                <c:pt idx="3011">
                  <c:v>26.03.2012</c:v>
                </c:pt>
                <c:pt idx="3012">
                  <c:v>27.03.2012</c:v>
                </c:pt>
                <c:pt idx="3013">
                  <c:v>28.03.2012</c:v>
                </c:pt>
                <c:pt idx="3014">
                  <c:v>29.03.2012</c:v>
                </c:pt>
                <c:pt idx="3015">
                  <c:v>30.03.2012</c:v>
                </c:pt>
                <c:pt idx="3016">
                  <c:v>02.04.2012</c:v>
                </c:pt>
                <c:pt idx="3017">
                  <c:v>03.04.2012</c:v>
                </c:pt>
                <c:pt idx="3018">
                  <c:v>04.04.2012</c:v>
                </c:pt>
                <c:pt idx="3019">
                  <c:v>05.04.2012</c:v>
                </c:pt>
                <c:pt idx="3020">
                  <c:v>09.04.2012</c:v>
                </c:pt>
                <c:pt idx="3021">
                  <c:v>10.04.2012</c:v>
                </c:pt>
                <c:pt idx="3022">
                  <c:v>11.04.2012</c:v>
                </c:pt>
                <c:pt idx="3023">
                  <c:v>12.04.2012</c:v>
                </c:pt>
                <c:pt idx="3024">
                  <c:v>13.04.2012</c:v>
                </c:pt>
                <c:pt idx="3025">
                  <c:v>16.04.2012</c:v>
                </c:pt>
                <c:pt idx="3026">
                  <c:v>17.04.2012</c:v>
                </c:pt>
                <c:pt idx="3027">
                  <c:v>18.04.2012</c:v>
                </c:pt>
                <c:pt idx="3028">
                  <c:v>19.04.2012</c:v>
                </c:pt>
                <c:pt idx="3029">
                  <c:v>20.04.2012</c:v>
                </c:pt>
                <c:pt idx="3030">
                  <c:v>23.04.2012</c:v>
                </c:pt>
                <c:pt idx="3031">
                  <c:v>24.04.2012</c:v>
                </c:pt>
                <c:pt idx="3032">
                  <c:v>25.04.2012</c:v>
                </c:pt>
                <c:pt idx="3033">
                  <c:v>26.04.2012</c:v>
                </c:pt>
                <c:pt idx="3034">
                  <c:v>27.04.2012</c:v>
                </c:pt>
                <c:pt idx="3035">
                  <c:v>30.04.2012</c:v>
                </c:pt>
                <c:pt idx="3036">
                  <c:v>01.05.2012</c:v>
                </c:pt>
                <c:pt idx="3037">
                  <c:v>02.05.2012</c:v>
                </c:pt>
                <c:pt idx="3038">
                  <c:v>03.05.2012</c:v>
                </c:pt>
                <c:pt idx="3039">
                  <c:v>04.05.2012</c:v>
                </c:pt>
                <c:pt idx="3040">
                  <c:v>07.05.2012</c:v>
                </c:pt>
                <c:pt idx="3041">
                  <c:v>08.05.2012</c:v>
                </c:pt>
                <c:pt idx="3042">
                  <c:v>09.05.2012</c:v>
                </c:pt>
                <c:pt idx="3043">
                  <c:v>10.05.2012</c:v>
                </c:pt>
                <c:pt idx="3044">
                  <c:v>11.05.2012</c:v>
                </c:pt>
                <c:pt idx="3045">
                  <c:v>14.05.2012</c:v>
                </c:pt>
                <c:pt idx="3046">
                  <c:v>15.05.2012</c:v>
                </c:pt>
                <c:pt idx="3047">
                  <c:v>16.05.2012</c:v>
                </c:pt>
                <c:pt idx="3048">
                  <c:v>17.05.2012</c:v>
                </c:pt>
                <c:pt idx="3049">
                  <c:v>18.05.2012</c:v>
                </c:pt>
                <c:pt idx="3050">
                  <c:v>21.05.2012</c:v>
                </c:pt>
                <c:pt idx="3051">
                  <c:v>22.05.2012</c:v>
                </c:pt>
                <c:pt idx="3052">
                  <c:v>23.05.2012</c:v>
                </c:pt>
                <c:pt idx="3053">
                  <c:v>24.05.2012</c:v>
                </c:pt>
                <c:pt idx="3054">
                  <c:v>25.05.2012</c:v>
                </c:pt>
                <c:pt idx="3055">
                  <c:v>28.05.2012</c:v>
                </c:pt>
                <c:pt idx="3056">
                  <c:v>29.05.2012</c:v>
                </c:pt>
                <c:pt idx="3057">
                  <c:v>30.05.2012</c:v>
                </c:pt>
                <c:pt idx="3058">
                  <c:v>31.05.2012</c:v>
                </c:pt>
                <c:pt idx="3059">
                  <c:v>01.06.2012</c:v>
                </c:pt>
                <c:pt idx="3060">
                  <c:v>04.06.2012</c:v>
                </c:pt>
                <c:pt idx="3061">
                  <c:v>05.06.2012</c:v>
                </c:pt>
                <c:pt idx="3062">
                  <c:v>06.06.2012</c:v>
                </c:pt>
                <c:pt idx="3063">
                  <c:v>07.06.2012</c:v>
                </c:pt>
                <c:pt idx="3064">
                  <c:v>08.06.2012</c:v>
                </c:pt>
                <c:pt idx="3065">
                  <c:v>11.06.2012</c:v>
                </c:pt>
                <c:pt idx="3066">
                  <c:v>12.06.2012</c:v>
                </c:pt>
                <c:pt idx="3067">
                  <c:v>13.06.2012</c:v>
                </c:pt>
                <c:pt idx="3068">
                  <c:v>14.06.2012</c:v>
                </c:pt>
                <c:pt idx="3069">
                  <c:v>15.06.2012</c:v>
                </c:pt>
                <c:pt idx="3070">
                  <c:v>18.06.2012</c:v>
                </c:pt>
                <c:pt idx="3071">
                  <c:v>19.06.2012</c:v>
                </c:pt>
                <c:pt idx="3072">
                  <c:v>20.06.2012</c:v>
                </c:pt>
                <c:pt idx="3073">
                  <c:v>21.06.2012</c:v>
                </c:pt>
                <c:pt idx="3074">
                  <c:v>22.06.2012</c:v>
                </c:pt>
                <c:pt idx="3075">
                  <c:v>25.06.2012</c:v>
                </c:pt>
                <c:pt idx="3076">
                  <c:v>26.06.2012</c:v>
                </c:pt>
                <c:pt idx="3077">
                  <c:v>27.06.2012</c:v>
                </c:pt>
                <c:pt idx="3078">
                  <c:v>28.06.2012</c:v>
                </c:pt>
                <c:pt idx="3079">
                  <c:v>29.06.2012</c:v>
                </c:pt>
                <c:pt idx="3080">
                  <c:v>02.07.2012</c:v>
                </c:pt>
                <c:pt idx="3081">
                  <c:v>03.07.2012</c:v>
                </c:pt>
                <c:pt idx="3082">
                  <c:v>04.07.2012</c:v>
                </c:pt>
                <c:pt idx="3083">
                  <c:v>05.07.2012</c:v>
                </c:pt>
                <c:pt idx="3084">
                  <c:v>06.07.2012</c:v>
                </c:pt>
                <c:pt idx="3085">
                  <c:v>09.07.2012</c:v>
                </c:pt>
                <c:pt idx="3086">
                  <c:v>10.07.2012</c:v>
                </c:pt>
                <c:pt idx="3087">
                  <c:v>11.07.2012</c:v>
                </c:pt>
                <c:pt idx="3088">
                  <c:v>12.07.2012</c:v>
                </c:pt>
                <c:pt idx="3089">
                  <c:v>13.07.2012</c:v>
                </c:pt>
                <c:pt idx="3090">
                  <c:v>16.07.2012</c:v>
                </c:pt>
                <c:pt idx="3091">
                  <c:v>17.07.2012</c:v>
                </c:pt>
                <c:pt idx="3092">
                  <c:v>18.07.2012</c:v>
                </c:pt>
                <c:pt idx="3093">
                  <c:v>19.07.2012</c:v>
                </c:pt>
                <c:pt idx="3094">
                  <c:v>20.07.2012</c:v>
                </c:pt>
                <c:pt idx="3095">
                  <c:v>23.07.2012</c:v>
                </c:pt>
                <c:pt idx="3096">
                  <c:v>24.07.2012</c:v>
                </c:pt>
                <c:pt idx="3097">
                  <c:v>25.07.2012</c:v>
                </c:pt>
                <c:pt idx="3098">
                  <c:v>26.07.2012</c:v>
                </c:pt>
                <c:pt idx="3099">
                  <c:v>27.07.2012</c:v>
                </c:pt>
                <c:pt idx="3100">
                  <c:v>30.07.2012</c:v>
                </c:pt>
                <c:pt idx="3101">
                  <c:v>31.07.2012</c:v>
                </c:pt>
                <c:pt idx="3102">
                  <c:v>01.08.2012</c:v>
                </c:pt>
                <c:pt idx="3103">
                  <c:v>02.08.2012</c:v>
                </c:pt>
                <c:pt idx="3104">
                  <c:v>03.08.2012</c:v>
                </c:pt>
                <c:pt idx="3105">
                  <c:v>06.08.2012</c:v>
                </c:pt>
                <c:pt idx="3106">
                  <c:v>07.08.2012</c:v>
                </c:pt>
                <c:pt idx="3107">
                  <c:v>08.08.2012</c:v>
                </c:pt>
                <c:pt idx="3108">
                  <c:v>09.08.2012</c:v>
                </c:pt>
                <c:pt idx="3109">
                  <c:v>10.08.2012</c:v>
                </c:pt>
                <c:pt idx="3110">
                  <c:v>13.08.2012</c:v>
                </c:pt>
                <c:pt idx="3111">
                  <c:v>14.08.2012</c:v>
                </c:pt>
                <c:pt idx="3112">
                  <c:v>15.08.2012</c:v>
                </c:pt>
                <c:pt idx="3113">
                  <c:v>16.08.2012</c:v>
                </c:pt>
                <c:pt idx="3114">
                  <c:v>17.08.2012</c:v>
                </c:pt>
                <c:pt idx="3115">
                  <c:v>20.08.2012</c:v>
                </c:pt>
                <c:pt idx="3116">
                  <c:v>21.08.2012</c:v>
                </c:pt>
                <c:pt idx="3117">
                  <c:v>22.08.2012</c:v>
                </c:pt>
                <c:pt idx="3118">
                  <c:v>23.08.2012</c:v>
                </c:pt>
                <c:pt idx="3119">
                  <c:v>24.08.2012</c:v>
                </c:pt>
                <c:pt idx="3120">
                  <c:v>27.08.2012</c:v>
                </c:pt>
                <c:pt idx="3121">
                  <c:v>28.08.2012</c:v>
                </c:pt>
                <c:pt idx="3122">
                  <c:v>29.08.2012</c:v>
                </c:pt>
                <c:pt idx="3123">
                  <c:v>30.08.2012</c:v>
                </c:pt>
                <c:pt idx="3124">
                  <c:v>31.08.2012</c:v>
                </c:pt>
                <c:pt idx="3125">
                  <c:v>03.09.2012</c:v>
                </c:pt>
                <c:pt idx="3126">
                  <c:v>04.09.2012</c:v>
                </c:pt>
                <c:pt idx="3127">
                  <c:v>05.09.2012</c:v>
                </c:pt>
                <c:pt idx="3128">
                  <c:v>06.09.2012</c:v>
                </c:pt>
                <c:pt idx="3129">
                  <c:v>07.09.2012</c:v>
                </c:pt>
                <c:pt idx="3130">
                  <c:v>10.09.2012</c:v>
                </c:pt>
                <c:pt idx="3131">
                  <c:v>11.09.2012</c:v>
                </c:pt>
                <c:pt idx="3132">
                  <c:v>12.09.2012</c:v>
                </c:pt>
                <c:pt idx="3133">
                  <c:v>13.09.2012</c:v>
                </c:pt>
                <c:pt idx="3134">
                  <c:v>14.09.2012</c:v>
                </c:pt>
                <c:pt idx="3135">
                  <c:v>17.09.2012</c:v>
                </c:pt>
                <c:pt idx="3136">
                  <c:v>18.09.2012</c:v>
                </c:pt>
                <c:pt idx="3137">
                  <c:v>19.09.2012</c:v>
                </c:pt>
                <c:pt idx="3138">
                  <c:v>20.09.2012</c:v>
                </c:pt>
                <c:pt idx="3139">
                  <c:v>21.09.2012</c:v>
                </c:pt>
                <c:pt idx="3140">
                  <c:v>24.09.2012</c:v>
                </c:pt>
                <c:pt idx="3141">
                  <c:v>25.09.2012</c:v>
                </c:pt>
                <c:pt idx="3142">
                  <c:v>26.09.2012</c:v>
                </c:pt>
                <c:pt idx="3143">
                  <c:v>27.09.2012</c:v>
                </c:pt>
                <c:pt idx="3144">
                  <c:v>28.09.2012</c:v>
                </c:pt>
                <c:pt idx="3145">
                  <c:v>01.10.2012</c:v>
                </c:pt>
                <c:pt idx="3146">
                  <c:v>02.10.2012</c:v>
                </c:pt>
                <c:pt idx="3147">
                  <c:v>03.10.2012</c:v>
                </c:pt>
                <c:pt idx="3148">
                  <c:v>04.10.2012</c:v>
                </c:pt>
                <c:pt idx="3149">
                  <c:v>05.10.2012</c:v>
                </c:pt>
                <c:pt idx="3150">
                  <c:v>08.10.2012</c:v>
                </c:pt>
                <c:pt idx="3151">
                  <c:v>09.10.2012</c:v>
                </c:pt>
                <c:pt idx="3152">
                  <c:v>10.10.2012</c:v>
                </c:pt>
                <c:pt idx="3153">
                  <c:v>11.10.2012</c:v>
                </c:pt>
                <c:pt idx="3154">
                  <c:v>12.10.2012</c:v>
                </c:pt>
                <c:pt idx="3155">
                  <c:v>15.10.2012</c:v>
                </c:pt>
                <c:pt idx="3156">
                  <c:v>16.10.2012</c:v>
                </c:pt>
                <c:pt idx="3157">
                  <c:v>17.10.2012</c:v>
                </c:pt>
                <c:pt idx="3158">
                  <c:v>18.10.2012</c:v>
                </c:pt>
                <c:pt idx="3159">
                  <c:v>19.10.2012</c:v>
                </c:pt>
                <c:pt idx="3160">
                  <c:v>22.10.2012</c:v>
                </c:pt>
                <c:pt idx="3161">
                  <c:v>23.10.2012</c:v>
                </c:pt>
                <c:pt idx="3162">
                  <c:v>24.10.2012</c:v>
                </c:pt>
                <c:pt idx="3163">
                  <c:v>25.10.2012</c:v>
                </c:pt>
                <c:pt idx="3164">
                  <c:v>26.10.2012</c:v>
                </c:pt>
                <c:pt idx="3165">
                  <c:v>29.10.2012</c:v>
                </c:pt>
                <c:pt idx="3166">
                  <c:v>30.10.2012</c:v>
                </c:pt>
                <c:pt idx="3167">
                  <c:v>31.10.2012</c:v>
                </c:pt>
                <c:pt idx="3168">
                  <c:v>01.11.2012</c:v>
                </c:pt>
                <c:pt idx="3169">
                  <c:v>02.11.2012</c:v>
                </c:pt>
                <c:pt idx="3170">
                  <c:v>05.11.2012</c:v>
                </c:pt>
                <c:pt idx="3171">
                  <c:v>06.11.2012</c:v>
                </c:pt>
                <c:pt idx="3172">
                  <c:v>07.11.2012</c:v>
                </c:pt>
                <c:pt idx="3173">
                  <c:v>08.11.2012</c:v>
                </c:pt>
                <c:pt idx="3174">
                  <c:v>09.11.2012</c:v>
                </c:pt>
                <c:pt idx="3175">
                  <c:v>12.11.2012</c:v>
                </c:pt>
                <c:pt idx="3176">
                  <c:v>13.11.2012</c:v>
                </c:pt>
                <c:pt idx="3177">
                  <c:v>14.11.2012</c:v>
                </c:pt>
                <c:pt idx="3178">
                  <c:v>15.11.2012</c:v>
                </c:pt>
                <c:pt idx="3179">
                  <c:v>16.11.2012</c:v>
                </c:pt>
                <c:pt idx="3180">
                  <c:v>19.11.2012</c:v>
                </c:pt>
                <c:pt idx="3181">
                  <c:v>20.11.2012</c:v>
                </c:pt>
                <c:pt idx="3182">
                  <c:v>21.11.2012</c:v>
                </c:pt>
                <c:pt idx="3183">
                  <c:v>22.11.2012</c:v>
                </c:pt>
                <c:pt idx="3184">
                  <c:v>23.11.2012</c:v>
                </c:pt>
                <c:pt idx="3185">
                  <c:v>26.11.2012</c:v>
                </c:pt>
                <c:pt idx="3186">
                  <c:v>27.11.2012</c:v>
                </c:pt>
                <c:pt idx="3187">
                  <c:v>28.11.2012</c:v>
                </c:pt>
                <c:pt idx="3188">
                  <c:v>29.11.2012</c:v>
                </c:pt>
                <c:pt idx="3189">
                  <c:v>30.11.2012</c:v>
                </c:pt>
                <c:pt idx="3190">
                  <c:v>03.12.2012</c:v>
                </c:pt>
                <c:pt idx="3191">
                  <c:v>04.12.2012</c:v>
                </c:pt>
                <c:pt idx="3192">
                  <c:v>05.12.2012</c:v>
                </c:pt>
                <c:pt idx="3193">
                  <c:v>06.12.2012</c:v>
                </c:pt>
                <c:pt idx="3194">
                  <c:v>07.12.2012</c:v>
                </c:pt>
                <c:pt idx="3195">
                  <c:v>10.12.2012</c:v>
                </c:pt>
                <c:pt idx="3196">
                  <c:v>11.12.2012</c:v>
                </c:pt>
                <c:pt idx="3197">
                  <c:v>12.12.2012</c:v>
                </c:pt>
                <c:pt idx="3198">
                  <c:v>13.12.2012</c:v>
                </c:pt>
                <c:pt idx="3199">
                  <c:v>14.12.2012</c:v>
                </c:pt>
                <c:pt idx="3200">
                  <c:v>17.12.2012</c:v>
                </c:pt>
                <c:pt idx="3201">
                  <c:v>18.12.2012</c:v>
                </c:pt>
                <c:pt idx="3202">
                  <c:v>19.12.2012</c:v>
                </c:pt>
                <c:pt idx="3203">
                  <c:v>20.12.2012</c:v>
                </c:pt>
                <c:pt idx="3204">
                  <c:v>21.12.2012</c:v>
                </c:pt>
                <c:pt idx="3205">
                  <c:v>24.12.2012</c:v>
                </c:pt>
                <c:pt idx="3206">
                  <c:v>26.12.2012</c:v>
                </c:pt>
                <c:pt idx="3207">
                  <c:v>27.12.2012</c:v>
                </c:pt>
                <c:pt idx="3208">
                  <c:v>28.12.2012</c:v>
                </c:pt>
                <c:pt idx="3209">
                  <c:v>31.12.2012</c:v>
                </c:pt>
                <c:pt idx="3210">
                  <c:v>02.01.2013</c:v>
                </c:pt>
                <c:pt idx="3211">
                  <c:v>03.01.2013</c:v>
                </c:pt>
                <c:pt idx="3212">
                  <c:v>04.01.2013</c:v>
                </c:pt>
                <c:pt idx="3213">
                  <c:v>07.01.2013</c:v>
                </c:pt>
                <c:pt idx="3214">
                  <c:v>08.01.2013</c:v>
                </c:pt>
                <c:pt idx="3215">
                  <c:v>09.01.2013</c:v>
                </c:pt>
                <c:pt idx="3216">
                  <c:v>10.01.2013</c:v>
                </c:pt>
                <c:pt idx="3217">
                  <c:v>11.01.2013</c:v>
                </c:pt>
                <c:pt idx="3218">
                  <c:v>14.01.2013</c:v>
                </c:pt>
                <c:pt idx="3219">
                  <c:v>15.01.2013</c:v>
                </c:pt>
                <c:pt idx="3220">
                  <c:v>16.01.2013</c:v>
                </c:pt>
                <c:pt idx="3221">
                  <c:v>17.01.2013</c:v>
                </c:pt>
                <c:pt idx="3222">
                  <c:v>18.01.2013</c:v>
                </c:pt>
                <c:pt idx="3223">
                  <c:v>21.01.2013</c:v>
                </c:pt>
                <c:pt idx="3224">
                  <c:v>22.01.2013</c:v>
                </c:pt>
                <c:pt idx="3225">
                  <c:v>23.01.2013</c:v>
                </c:pt>
                <c:pt idx="3226">
                  <c:v>24.01.2013</c:v>
                </c:pt>
                <c:pt idx="3227">
                  <c:v>25.01.2013</c:v>
                </c:pt>
                <c:pt idx="3228">
                  <c:v>28.01.2013</c:v>
                </c:pt>
                <c:pt idx="3229">
                  <c:v>29.01.2013</c:v>
                </c:pt>
                <c:pt idx="3230">
                  <c:v>30.01.2013</c:v>
                </c:pt>
                <c:pt idx="3231">
                  <c:v>31.01.2013</c:v>
                </c:pt>
                <c:pt idx="3232">
                  <c:v>01.02.2013</c:v>
                </c:pt>
                <c:pt idx="3233">
                  <c:v>04.02.2013</c:v>
                </c:pt>
                <c:pt idx="3234">
                  <c:v>05.02.2013</c:v>
                </c:pt>
                <c:pt idx="3235">
                  <c:v>06.02.2013</c:v>
                </c:pt>
                <c:pt idx="3236">
                  <c:v>07.02.2013</c:v>
                </c:pt>
                <c:pt idx="3237">
                  <c:v>08.02.2013</c:v>
                </c:pt>
                <c:pt idx="3238">
                  <c:v>11.02.2013</c:v>
                </c:pt>
                <c:pt idx="3239">
                  <c:v>12.02.2013</c:v>
                </c:pt>
                <c:pt idx="3240">
                  <c:v>13.02.2013</c:v>
                </c:pt>
                <c:pt idx="3241">
                  <c:v>14.02.2013</c:v>
                </c:pt>
                <c:pt idx="3242">
                  <c:v>15.02.2013</c:v>
                </c:pt>
                <c:pt idx="3243">
                  <c:v>18.02.2013</c:v>
                </c:pt>
                <c:pt idx="3244">
                  <c:v>19.02.2013</c:v>
                </c:pt>
                <c:pt idx="3245">
                  <c:v>20.02.2013</c:v>
                </c:pt>
                <c:pt idx="3246">
                  <c:v>21.02.2013</c:v>
                </c:pt>
                <c:pt idx="3247">
                  <c:v>22.02.2013</c:v>
                </c:pt>
                <c:pt idx="3248">
                  <c:v>25.02.2013</c:v>
                </c:pt>
                <c:pt idx="3249">
                  <c:v>26.02.2013</c:v>
                </c:pt>
                <c:pt idx="3250">
                  <c:v>27.02.2013</c:v>
                </c:pt>
                <c:pt idx="3251">
                  <c:v>28.02.2013</c:v>
                </c:pt>
                <c:pt idx="3252">
                  <c:v>01.03.2013</c:v>
                </c:pt>
                <c:pt idx="3253">
                  <c:v>04.03.2013</c:v>
                </c:pt>
                <c:pt idx="3254">
                  <c:v>05.03.2013</c:v>
                </c:pt>
                <c:pt idx="3255">
                  <c:v>06.03.2013</c:v>
                </c:pt>
                <c:pt idx="3256">
                  <c:v>07.03.2013</c:v>
                </c:pt>
                <c:pt idx="3257">
                  <c:v>08.03.2013</c:v>
                </c:pt>
                <c:pt idx="3258">
                  <c:v>11.03.2013</c:v>
                </c:pt>
                <c:pt idx="3259">
                  <c:v>12.03.2013</c:v>
                </c:pt>
                <c:pt idx="3260">
                  <c:v>13.03.2013</c:v>
                </c:pt>
                <c:pt idx="3261">
                  <c:v>14.03.2013</c:v>
                </c:pt>
                <c:pt idx="3262">
                  <c:v>15.03.2013</c:v>
                </c:pt>
                <c:pt idx="3263">
                  <c:v>18.03.2013</c:v>
                </c:pt>
                <c:pt idx="3264">
                  <c:v>19.03.2013</c:v>
                </c:pt>
                <c:pt idx="3265">
                  <c:v>20.03.2013</c:v>
                </c:pt>
                <c:pt idx="3266">
                  <c:v>21.03.2013</c:v>
                </c:pt>
                <c:pt idx="3267">
                  <c:v>22.03.2013</c:v>
                </c:pt>
                <c:pt idx="3268">
                  <c:v>25.03.2013</c:v>
                </c:pt>
                <c:pt idx="3269">
                  <c:v>26.03.2013</c:v>
                </c:pt>
                <c:pt idx="3270">
                  <c:v>27.03.2013</c:v>
                </c:pt>
                <c:pt idx="3271">
                  <c:v>28.03.2013</c:v>
                </c:pt>
                <c:pt idx="3272">
                  <c:v>01.04.2013</c:v>
                </c:pt>
                <c:pt idx="3273">
                  <c:v>02.04.2013</c:v>
                </c:pt>
                <c:pt idx="3274">
                  <c:v>03.04.2013</c:v>
                </c:pt>
                <c:pt idx="3275">
                  <c:v>04.04.2013</c:v>
                </c:pt>
                <c:pt idx="3276">
                  <c:v>05.04.2013</c:v>
                </c:pt>
                <c:pt idx="3277">
                  <c:v>08.04.2013</c:v>
                </c:pt>
                <c:pt idx="3278">
                  <c:v>09.04.2013</c:v>
                </c:pt>
                <c:pt idx="3279">
                  <c:v>10.04.2013</c:v>
                </c:pt>
                <c:pt idx="3280">
                  <c:v>11.04.2013</c:v>
                </c:pt>
                <c:pt idx="3281">
                  <c:v>12.04.2013</c:v>
                </c:pt>
                <c:pt idx="3282">
                  <c:v>15.04.2013</c:v>
                </c:pt>
                <c:pt idx="3283">
                  <c:v>16.04.2013</c:v>
                </c:pt>
                <c:pt idx="3284">
                  <c:v>17.04.2013</c:v>
                </c:pt>
                <c:pt idx="3285">
                  <c:v>18.04.2013</c:v>
                </c:pt>
                <c:pt idx="3286">
                  <c:v>19.04.2013</c:v>
                </c:pt>
                <c:pt idx="3287">
                  <c:v>22.04.2013</c:v>
                </c:pt>
                <c:pt idx="3288">
                  <c:v>23.04.2013</c:v>
                </c:pt>
                <c:pt idx="3289">
                  <c:v>24.04.2013</c:v>
                </c:pt>
                <c:pt idx="3290">
                  <c:v>25.04.2013</c:v>
                </c:pt>
                <c:pt idx="3291">
                  <c:v>26.04.2013</c:v>
                </c:pt>
                <c:pt idx="3292">
                  <c:v>29.04.2013</c:v>
                </c:pt>
                <c:pt idx="3293">
                  <c:v>30.04.2013</c:v>
                </c:pt>
                <c:pt idx="3294">
                  <c:v>01.05.2013</c:v>
                </c:pt>
                <c:pt idx="3295">
                  <c:v>02.05.2013</c:v>
                </c:pt>
                <c:pt idx="3296">
                  <c:v>03.05.2013</c:v>
                </c:pt>
                <c:pt idx="3297">
                  <c:v>06.05.2013</c:v>
                </c:pt>
                <c:pt idx="3298">
                  <c:v>07.05.2013</c:v>
                </c:pt>
                <c:pt idx="3299">
                  <c:v>08.05.2013</c:v>
                </c:pt>
                <c:pt idx="3300">
                  <c:v>09.05.2013</c:v>
                </c:pt>
                <c:pt idx="3301">
                  <c:v>10.05.2013</c:v>
                </c:pt>
                <c:pt idx="3302">
                  <c:v>13.05.2013</c:v>
                </c:pt>
                <c:pt idx="3303">
                  <c:v>14.05.2013</c:v>
                </c:pt>
                <c:pt idx="3304">
                  <c:v>15.05.2013</c:v>
                </c:pt>
                <c:pt idx="3305">
                  <c:v>16.05.2013</c:v>
                </c:pt>
                <c:pt idx="3306">
                  <c:v>17.05.2013</c:v>
                </c:pt>
                <c:pt idx="3307">
                  <c:v>20.05.2013</c:v>
                </c:pt>
                <c:pt idx="3308">
                  <c:v>21.05.2013</c:v>
                </c:pt>
                <c:pt idx="3309">
                  <c:v>22.05.2013</c:v>
                </c:pt>
                <c:pt idx="3310">
                  <c:v>23.05.2013</c:v>
                </c:pt>
                <c:pt idx="3311">
                  <c:v>24.05.2013</c:v>
                </c:pt>
                <c:pt idx="3312">
                  <c:v>27.05.2013</c:v>
                </c:pt>
                <c:pt idx="3313">
                  <c:v>28.05.2013</c:v>
                </c:pt>
                <c:pt idx="3314">
                  <c:v>29.05.2013</c:v>
                </c:pt>
                <c:pt idx="3315">
                  <c:v>30.05.2013</c:v>
                </c:pt>
                <c:pt idx="3316">
                  <c:v>31.05.2013</c:v>
                </c:pt>
                <c:pt idx="3317">
                  <c:v>03.06.2013</c:v>
                </c:pt>
                <c:pt idx="3318">
                  <c:v>04.06.2013</c:v>
                </c:pt>
                <c:pt idx="3319">
                  <c:v>05.06.2013</c:v>
                </c:pt>
                <c:pt idx="3320">
                  <c:v>06.06.2013</c:v>
                </c:pt>
                <c:pt idx="3321">
                  <c:v>07.06.2013</c:v>
                </c:pt>
                <c:pt idx="3322">
                  <c:v>10.06.2013</c:v>
                </c:pt>
                <c:pt idx="3323">
                  <c:v>11.06.2013</c:v>
                </c:pt>
                <c:pt idx="3324">
                  <c:v>12.06.2013</c:v>
                </c:pt>
                <c:pt idx="3325">
                  <c:v>13.06.2013</c:v>
                </c:pt>
                <c:pt idx="3326">
                  <c:v>14.06.2013</c:v>
                </c:pt>
                <c:pt idx="3327">
                  <c:v>17.06.2013</c:v>
                </c:pt>
                <c:pt idx="3328">
                  <c:v>18.06.2013</c:v>
                </c:pt>
                <c:pt idx="3329">
                  <c:v>19.06.2013</c:v>
                </c:pt>
                <c:pt idx="3330">
                  <c:v>20.06.2013</c:v>
                </c:pt>
                <c:pt idx="3331">
                  <c:v>21.06.2013</c:v>
                </c:pt>
                <c:pt idx="3332">
                  <c:v>24.06.2013</c:v>
                </c:pt>
                <c:pt idx="3333">
                  <c:v>25.06.2013</c:v>
                </c:pt>
                <c:pt idx="3334">
                  <c:v>26.06.2013</c:v>
                </c:pt>
                <c:pt idx="3335">
                  <c:v>27.06.2013</c:v>
                </c:pt>
                <c:pt idx="3336">
                  <c:v>28.06.2013</c:v>
                </c:pt>
                <c:pt idx="3337">
                  <c:v>01.07.2013</c:v>
                </c:pt>
                <c:pt idx="3338">
                  <c:v>02.07.2013</c:v>
                </c:pt>
                <c:pt idx="3339">
                  <c:v>03.07.2013</c:v>
                </c:pt>
                <c:pt idx="3340">
                  <c:v>04.07.2013</c:v>
                </c:pt>
                <c:pt idx="3341">
                  <c:v>05.07.2013</c:v>
                </c:pt>
                <c:pt idx="3342">
                  <c:v>08.07.2013</c:v>
                </c:pt>
                <c:pt idx="3343">
                  <c:v>09.07.2013</c:v>
                </c:pt>
                <c:pt idx="3344">
                  <c:v>10.07.2013</c:v>
                </c:pt>
                <c:pt idx="3345">
                  <c:v>11.07.2013</c:v>
                </c:pt>
                <c:pt idx="3346">
                  <c:v>12.07.2013</c:v>
                </c:pt>
                <c:pt idx="3347">
                  <c:v>15.07.2013</c:v>
                </c:pt>
                <c:pt idx="3348">
                  <c:v>16.07.2013</c:v>
                </c:pt>
                <c:pt idx="3349">
                  <c:v>17.07.2013</c:v>
                </c:pt>
                <c:pt idx="3350">
                  <c:v>18.07.2013</c:v>
                </c:pt>
                <c:pt idx="3351">
                  <c:v>19.07.2013</c:v>
                </c:pt>
                <c:pt idx="3352">
                  <c:v>22.07.2013</c:v>
                </c:pt>
                <c:pt idx="3353">
                  <c:v>23.07.2013</c:v>
                </c:pt>
                <c:pt idx="3354">
                  <c:v>24.07.2013</c:v>
                </c:pt>
                <c:pt idx="3355">
                  <c:v>25.07.2013</c:v>
                </c:pt>
                <c:pt idx="3356">
                  <c:v>26.07.2013</c:v>
                </c:pt>
                <c:pt idx="3357">
                  <c:v>29.07.2013</c:v>
                </c:pt>
                <c:pt idx="3358">
                  <c:v>30.07.2013</c:v>
                </c:pt>
                <c:pt idx="3359">
                  <c:v>31.07.2013</c:v>
                </c:pt>
                <c:pt idx="3360">
                  <c:v>01.08.2013</c:v>
                </c:pt>
                <c:pt idx="3361">
                  <c:v>02.08.2013</c:v>
                </c:pt>
                <c:pt idx="3362">
                  <c:v>05.08.2013</c:v>
                </c:pt>
                <c:pt idx="3363">
                  <c:v>06.08.2013</c:v>
                </c:pt>
                <c:pt idx="3364">
                  <c:v>07.08.2013</c:v>
                </c:pt>
                <c:pt idx="3365">
                  <c:v>08.08.2013</c:v>
                </c:pt>
                <c:pt idx="3366">
                  <c:v>09.08.2013</c:v>
                </c:pt>
                <c:pt idx="3367">
                  <c:v>12.08.2013</c:v>
                </c:pt>
                <c:pt idx="3368">
                  <c:v>13.08.2013</c:v>
                </c:pt>
                <c:pt idx="3369">
                  <c:v>14.08.2013</c:v>
                </c:pt>
                <c:pt idx="3370">
                  <c:v>15.08.2013</c:v>
                </c:pt>
                <c:pt idx="3371">
                  <c:v>16.08.2013</c:v>
                </c:pt>
                <c:pt idx="3372">
                  <c:v>19.08.2013</c:v>
                </c:pt>
                <c:pt idx="3373">
                  <c:v>20.08.2013</c:v>
                </c:pt>
                <c:pt idx="3374">
                  <c:v>21.08.2013</c:v>
                </c:pt>
                <c:pt idx="3375">
                  <c:v>22.08.2013</c:v>
                </c:pt>
                <c:pt idx="3376">
                  <c:v>23.08.2013</c:v>
                </c:pt>
                <c:pt idx="3377">
                  <c:v>26.08.2013</c:v>
                </c:pt>
                <c:pt idx="3378">
                  <c:v>27.08.2013</c:v>
                </c:pt>
                <c:pt idx="3379">
                  <c:v>28.08.2013</c:v>
                </c:pt>
                <c:pt idx="3380">
                  <c:v>29.08.2013</c:v>
                </c:pt>
                <c:pt idx="3381">
                  <c:v>30.08.2013</c:v>
                </c:pt>
                <c:pt idx="3382">
                  <c:v>02.09.2013</c:v>
                </c:pt>
                <c:pt idx="3383">
                  <c:v>03.09.2013</c:v>
                </c:pt>
                <c:pt idx="3384">
                  <c:v>04.09.2013</c:v>
                </c:pt>
                <c:pt idx="3385">
                  <c:v>05.09.2013</c:v>
                </c:pt>
                <c:pt idx="3386">
                  <c:v>06.09.2013</c:v>
                </c:pt>
                <c:pt idx="3387">
                  <c:v>09.09.2013</c:v>
                </c:pt>
                <c:pt idx="3388">
                  <c:v>10.09.2013</c:v>
                </c:pt>
                <c:pt idx="3389">
                  <c:v>11.09.2013</c:v>
                </c:pt>
                <c:pt idx="3390">
                  <c:v>12.09.2013</c:v>
                </c:pt>
                <c:pt idx="3391">
                  <c:v>13.09.2013</c:v>
                </c:pt>
                <c:pt idx="3392">
                  <c:v>16.09.2013</c:v>
                </c:pt>
                <c:pt idx="3393">
                  <c:v>17.09.2013</c:v>
                </c:pt>
                <c:pt idx="3394">
                  <c:v>18.09.2013</c:v>
                </c:pt>
                <c:pt idx="3395">
                  <c:v>19.09.2013</c:v>
                </c:pt>
                <c:pt idx="3396">
                  <c:v>20.09.2013</c:v>
                </c:pt>
                <c:pt idx="3397">
                  <c:v>23.09.2013</c:v>
                </c:pt>
                <c:pt idx="3398">
                  <c:v>24.09.2013</c:v>
                </c:pt>
                <c:pt idx="3399">
                  <c:v>25.09.2013</c:v>
                </c:pt>
                <c:pt idx="3400">
                  <c:v>26.09.2013</c:v>
                </c:pt>
                <c:pt idx="3401">
                  <c:v>27.09.2013</c:v>
                </c:pt>
                <c:pt idx="3402">
                  <c:v>30.09.2013</c:v>
                </c:pt>
                <c:pt idx="3403">
                  <c:v>01.10.2013</c:v>
                </c:pt>
                <c:pt idx="3404">
                  <c:v>02.10.2013</c:v>
                </c:pt>
                <c:pt idx="3405">
                  <c:v>03.10.2013</c:v>
                </c:pt>
                <c:pt idx="3406">
                  <c:v>04.10.2013</c:v>
                </c:pt>
                <c:pt idx="3407">
                  <c:v>07.10.2013</c:v>
                </c:pt>
                <c:pt idx="3408">
                  <c:v>08.10.2013</c:v>
                </c:pt>
                <c:pt idx="3409">
                  <c:v>09.10.2013</c:v>
                </c:pt>
                <c:pt idx="3410">
                  <c:v>10.10.2013</c:v>
                </c:pt>
                <c:pt idx="3411">
                  <c:v>11.10.2013</c:v>
                </c:pt>
                <c:pt idx="3412">
                  <c:v>14.10.2013</c:v>
                </c:pt>
                <c:pt idx="3413">
                  <c:v>15.10.2013</c:v>
                </c:pt>
                <c:pt idx="3414">
                  <c:v>16.10.2013</c:v>
                </c:pt>
                <c:pt idx="3415">
                  <c:v>17.10.2013</c:v>
                </c:pt>
                <c:pt idx="3416">
                  <c:v>18.10.2013</c:v>
                </c:pt>
                <c:pt idx="3417">
                  <c:v>21.10.2013</c:v>
                </c:pt>
                <c:pt idx="3418">
                  <c:v>22.10.2013</c:v>
                </c:pt>
                <c:pt idx="3419">
                  <c:v>23.10.2013</c:v>
                </c:pt>
                <c:pt idx="3420">
                  <c:v>24.10.2013</c:v>
                </c:pt>
                <c:pt idx="3421">
                  <c:v>25.10.2013</c:v>
                </c:pt>
                <c:pt idx="3422">
                  <c:v>28.10.2013</c:v>
                </c:pt>
                <c:pt idx="3423">
                  <c:v>29.10.2013</c:v>
                </c:pt>
                <c:pt idx="3424">
                  <c:v>30.10.2013</c:v>
                </c:pt>
                <c:pt idx="3425">
                  <c:v>31.10.2013</c:v>
                </c:pt>
                <c:pt idx="3426">
                  <c:v>01.11.2013</c:v>
                </c:pt>
                <c:pt idx="3427">
                  <c:v>04.11.2013</c:v>
                </c:pt>
                <c:pt idx="3428">
                  <c:v>05.11.2013</c:v>
                </c:pt>
                <c:pt idx="3429">
                  <c:v>06.11.2013</c:v>
                </c:pt>
                <c:pt idx="3430">
                  <c:v>07.11.2013</c:v>
                </c:pt>
                <c:pt idx="3431">
                  <c:v>08.11.2013</c:v>
                </c:pt>
                <c:pt idx="3432">
                  <c:v>11.11.2013</c:v>
                </c:pt>
                <c:pt idx="3433">
                  <c:v>12.11.2013</c:v>
                </c:pt>
                <c:pt idx="3434">
                  <c:v>13.11.2013</c:v>
                </c:pt>
                <c:pt idx="3435">
                  <c:v>14.11.2013</c:v>
                </c:pt>
                <c:pt idx="3436">
                  <c:v>15.11.2013</c:v>
                </c:pt>
                <c:pt idx="3437">
                  <c:v>18.11.2013</c:v>
                </c:pt>
                <c:pt idx="3438">
                  <c:v>19.11.2013</c:v>
                </c:pt>
                <c:pt idx="3439">
                  <c:v>20.11.2013</c:v>
                </c:pt>
                <c:pt idx="3440">
                  <c:v>21.11.2013</c:v>
                </c:pt>
                <c:pt idx="3441">
                  <c:v>22.11.2013</c:v>
                </c:pt>
                <c:pt idx="3442">
                  <c:v>25.11.2013</c:v>
                </c:pt>
                <c:pt idx="3443">
                  <c:v>26.11.2013</c:v>
                </c:pt>
                <c:pt idx="3444">
                  <c:v>27.11.2013</c:v>
                </c:pt>
                <c:pt idx="3445">
                  <c:v>28.11.2013</c:v>
                </c:pt>
                <c:pt idx="3446">
                  <c:v>29.11.2013</c:v>
                </c:pt>
                <c:pt idx="3447">
                  <c:v>02.12.2013</c:v>
                </c:pt>
                <c:pt idx="3448">
                  <c:v>03.12.2013</c:v>
                </c:pt>
                <c:pt idx="3449">
                  <c:v>04.12.2013</c:v>
                </c:pt>
                <c:pt idx="3450">
                  <c:v>05.12.2013</c:v>
                </c:pt>
                <c:pt idx="3451">
                  <c:v>06.12.2013</c:v>
                </c:pt>
                <c:pt idx="3452">
                  <c:v>09.12.2013</c:v>
                </c:pt>
                <c:pt idx="3453">
                  <c:v>10.12.2013</c:v>
                </c:pt>
                <c:pt idx="3454">
                  <c:v>11.12.2013</c:v>
                </c:pt>
                <c:pt idx="3455">
                  <c:v>12.12.2013</c:v>
                </c:pt>
                <c:pt idx="3456">
                  <c:v>13.12.2013</c:v>
                </c:pt>
                <c:pt idx="3457">
                  <c:v>16.12.2013</c:v>
                </c:pt>
                <c:pt idx="3458">
                  <c:v>17.12.2013</c:v>
                </c:pt>
                <c:pt idx="3459">
                  <c:v>18.12.2013</c:v>
                </c:pt>
                <c:pt idx="3460">
                  <c:v>19.12.2013</c:v>
                </c:pt>
                <c:pt idx="3461">
                  <c:v>20.12.2013</c:v>
                </c:pt>
                <c:pt idx="3462">
                  <c:v>23.12.2013</c:v>
                </c:pt>
                <c:pt idx="3463">
                  <c:v>24.12.2013</c:v>
                </c:pt>
                <c:pt idx="3464">
                  <c:v>26.12.2013</c:v>
                </c:pt>
                <c:pt idx="3465">
                  <c:v>27.12.2013</c:v>
                </c:pt>
                <c:pt idx="3466">
                  <c:v>30.12.2013</c:v>
                </c:pt>
                <c:pt idx="3467">
                  <c:v>31.12.2013</c:v>
                </c:pt>
                <c:pt idx="3468">
                  <c:v>01.01.2014</c:v>
                </c:pt>
                <c:pt idx="3469">
                  <c:v>02.01.2014</c:v>
                </c:pt>
                <c:pt idx="3470">
                  <c:v>03.01.2014</c:v>
                </c:pt>
                <c:pt idx="3471">
                  <c:v>06.01.2014</c:v>
                </c:pt>
                <c:pt idx="3472">
                  <c:v>07.01.2014</c:v>
                </c:pt>
                <c:pt idx="3473">
                  <c:v>08.01.2014</c:v>
                </c:pt>
                <c:pt idx="3474">
                  <c:v>09.01.2014</c:v>
                </c:pt>
                <c:pt idx="3475">
                  <c:v>10.01.2014</c:v>
                </c:pt>
                <c:pt idx="3476">
                  <c:v>13.01.2014</c:v>
                </c:pt>
                <c:pt idx="3477">
                  <c:v>14.01.2014</c:v>
                </c:pt>
                <c:pt idx="3478">
                  <c:v>15.01.2014</c:v>
                </c:pt>
                <c:pt idx="3479">
                  <c:v>16.01.2014</c:v>
                </c:pt>
                <c:pt idx="3480">
                  <c:v>17.01.2014</c:v>
                </c:pt>
                <c:pt idx="3481">
                  <c:v>20.01.2014</c:v>
                </c:pt>
                <c:pt idx="3482">
                  <c:v>21.01.2014</c:v>
                </c:pt>
                <c:pt idx="3483">
                  <c:v>22.01.2014</c:v>
                </c:pt>
                <c:pt idx="3484">
                  <c:v>23.01.2014</c:v>
                </c:pt>
                <c:pt idx="3485">
                  <c:v>24.01.2014</c:v>
                </c:pt>
                <c:pt idx="3486">
                  <c:v>27.01.2014</c:v>
                </c:pt>
                <c:pt idx="3487">
                  <c:v>28.01.2014</c:v>
                </c:pt>
                <c:pt idx="3488">
                  <c:v>29.01.2014</c:v>
                </c:pt>
                <c:pt idx="3489">
                  <c:v>30.01.2014</c:v>
                </c:pt>
                <c:pt idx="3490">
                  <c:v>31.01.2014</c:v>
                </c:pt>
                <c:pt idx="3491">
                  <c:v>03.02.2014</c:v>
                </c:pt>
                <c:pt idx="3492">
                  <c:v>04.02.2014</c:v>
                </c:pt>
                <c:pt idx="3493">
                  <c:v>05.02.2014</c:v>
                </c:pt>
                <c:pt idx="3494">
                  <c:v>06.02.2014</c:v>
                </c:pt>
                <c:pt idx="3495">
                  <c:v>07.02.2014</c:v>
                </c:pt>
                <c:pt idx="3496">
                  <c:v>10.02.2014</c:v>
                </c:pt>
                <c:pt idx="3497">
                  <c:v>11.02.2014</c:v>
                </c:pt>
                <c:pt idx="3498">
                  <c:v>12.02.2014</c:v>
                </c:pt>
                <c:pt idx="3499">
                  <c:v>13.02.2014</c:v>
                </c:pt>
                <c:pt idx="3500">
                  <c:v>14.02.2014</c:v>
                </c:pt>
                <c:pt idx="3501">
                  <c:v>17.02.2014</c:v>
                </c:pt>
                <c:pt idx="3502">
                  <c:v>18.02.2014</c:v>
                </c:pt>
                <c:pt idx="3503">
                  <c:v>19.02.2014</c:v>
                </c:pt>
                <c:pt idx="3504">
                  <c:v>20.02.2014</c:v>
                </c:pt>
                <c:pt idx="3505">
                  <c:v>21.02.2014</c:v>
                </c:pt>
                <c:pt idx="3506">
                  <c:v>24.02.2014</c:v>
                </c:pt>
                <c:pt idx="3507">
                  <c:v>25.02.2014</c:v>
                </c:pt>
                <c:pt idx="3508">
                  <c:v>26.02.2014</c:v>
                </c:pt>
                <c:pt idx="3509">
                  <c:v>27.02.2014</c:v>
                </c:pt>
                <c:pt idx="3510">
                  <c:v>28.02.2014</c:v>
                </c:pt>
                <c:pt idx="3511">
                  <c:v>03.03.2014</c:v>
                </c:pt>
                <c:pt idx="3512">
                  <c:v>04.03.2014</c:v>
                </c:pt>
                <c:pt idx="3513">
                  <c:v>05.03.2014</c:v>
                </c:pt>
                <c:pt idx="3514">
                  <c:v>06.03.2014</c:v>
                </c:pt>
                <c:pt idx="3515">
                  <c:v>07.03.2014</c:v>
                </c:pt>
                <c:pt idx="3516">
                  <c:v>10.03.2014</c:v>
                </c:pt>
                <c:pt idx="3517">
                  <c:v>11.03.2014</c:v>
                </c:pt>
                <c:pt idx="3518">
                  <c:v>12.03.2014</c:v>
                </c:pt>
                <c:pt idx="3519">
                  <c:v>13.03.2014</c:v>
                </c:pt>
                <c:pt idx="3520">
                  <c:v>14.03.2014</c:v>
                </c:pt>
                <c:pt idx="3521">
                  <c:v>17.03.2014</c:v>
                </c:pt>
                <c:pt idx="3522">
                  <c:v>18.03.2014</c:v>
                </c:pt>
                <c:pt idx="3523">
                  <c:v>19.03.2014</c:v>
                </c:pt>
                <c:pt idx="3524">
                  <c:v>20.03.2014</c:v>
                </c:pt>
                <c:pt idx="3525">
                  <c:v>21.03.2014</c:v>
                </c:pt>
                <c:pt idx="3526">
                  <c:v>24.03.2014</c:v>
                </c:pt>
                <c:pt idx="3527">
                  <c:v>25.03.2014</c:v>
                </c:pt>
                <c:pt idx="3528">
                  <c:v>26.03.2014</c:v>
                </c:pt>
                <c:pt idx="3529">
                  <c:v>27.03.2014</c:v>
                </c:pt>
                <c:pt idx="3530">
                  <c:v>28.03.2014</c:v>
                </c:pt>
                <c:pt idx="3531">
                  <c:v>31.03.2014</c:v>
                </c:pt>
                <c:pt idx="3532">
                  <c:v>01.04.2014</c:v>
                </c:pt>
                <c:pt idx="3533">
                  <c:v>02.04.2014</c:v>
                </c:pt>
                <c:pt idx="3534">
                  <c:v>03.04.2014</c:v>
                </c:pt>
                <c:pt idx="3535">
                  <c:v>04.04.2014</c:v>
                </c:pt>
                <c:pt idx="3536">
                  <c:v>07.04.2014</c:v>
                </c:pt>
                <c:pt idx="3537">
                  <c:v>08.04.2014</c:v>
                </c:pt>
                <c:pt idx="3538">
                  <c:v>09.04.2014</c:v>
                </c:pt>
                <c:pt idx="3539">
                  <c:v>10.04.2014</c:v>
                </c:pt>
                <c:pt idx="3540">
                  <c:v>11.04.2014</c:v>
                </c:pt>
                <c:pt idx="3541">
                  <c:v>14.04.2014</c:v>
                </c:pt>
                <c:pt idx="3542">
                  <c:v>15.04.2014</c:v>
                </c:pt>
                <c:pt idx="3543">
                  <c:v>16.04.2014</c:v>
                </c:pt>
                <c:pt idx="3544">
                  <c:v>17.04.2014</c:v>
                </c:pt>
                <c:pt idx="3545">
                  <c:v>21.04.2014</c:v>
                </c:pt>
                <c:pt idx="3546">
                  <c:v>22.04.2014</c:v>
                </c:pt>
                <c:pt idx="3547">
                  <c:v>23.04.2014</c:v>
                </c:pt>
                <c:pt idx="3548">
                  <c:v>24.04.2014</c:v>
                </c:pt>
                <c:pt idx="3549">
                  <c:v>25.04.2014</c:v>
                </c:pt>
                <c:pt idx="3550">
                  <c:v>28.04.2014</c:v>
                </c:pt>
                <c:pt idx="3551">
                  <c:v>29.04.2014</c:v>
                </c:pt>
                <c:pt idx="3552">
                  <c:v>30.04.2014</c:v>
                </c:pt>
                <c:pt idx="3553">
                  <c:v>01.05.2014</c:v>
                </c:pt>
                <c:pt idx="3554">
                  <c:v>02.05.2014</c:v>
                </c:pt>
                <c:pt idx="3555">
                  <c:v>05.05.2014</c:v>
                </c:pt>
                <c:pt idx="3556">
                  <c:v>06.05.2014</c:v>
                </c:pt>
                <c:pt idx="3557">
                  <c:v>07.05.2014</c:v>
                </c:pt>
                <c:pt idx="3558">
                  <c:v>08.05.2014</c:v>
                </c:pt>
                <c:pt idx="3559">
                  <c:v>09.05.2014</c:v>
                </c:pt>
                <c:pt idx="3560">
                  <c:v>12.05.2014</c:v>
                </c:pt>
                <c:pt idx="3561">
                  <c:v>13.05.2014</c:v>
                </c:pt>
                <c:pt idx="3562">
                  <c:v>14.05.2014</c:v>
                </c:pt>
                <c:pt idx="3563">
                  <c:v>15.05.2014</c:v>
                </c:pt>
                <c:pt idx="3564">
                  <c:v>16.05.2014</c:v>
                </c:pt>
                <c:pt idx="3565">
                  <c:v>19.05.2014</c:v>
                </c:pt>
                <c:pt idx="3566">
                  <c:v>20.05.2014</c:v>
                </c:pt>
                <c:pt idx="3567">
                  <c:v>21.05.2014</c:v>
                </c:pt>
                <c:pt idx="3568">
                  <c:v>22.05.2014</c:v>
                </c:pt>
                <c:pt idx="3569">
                  <c:v>23.05.2014</c:v>
                </c:pt>
                <c:pt idx="3570">
                  <c:v>26.05.2014</c:v>
                </c:pt>
                <c:pt idx="3571">
                  <c:v>27.05.2014</c:v>
                </c:pt>
                <c:pt idx="3572">
                  <c:v>28.05.2014</c:v>
                </c:pt>
                <c:pt idx="3573">
                  <c:v>29.05.2014</c:v>
                </c:pt>
                <c:pt idx="3574">
                  <c:v>30.05.2014</c:v>
                </c:pt>
                <c:pt idx="3575">
                  <c:v>02.06.2014</c:v>
                </c:pt>
                <c:pt idx="3576">
                  <c:v>03.06.2014</c:v>
                </c:pt>
                <c:pt idx="3577">
                  <c:v>04.06.2014</c:v>
                </c:pt>
                <c:pt idx="3578">
                  <c:v>05.06.2014</c:v>
                </c:pt>
                <c:pt idx="3579">
                  <c:v>06.06.2014</c:v>
                </c:pt>
                <c:pt idx="3580">
                  <c:v>09.06.2014</c:v>
                </c:pt>
                <c:pt idx="3581">
                  <c:v>10.06.2014</c:v>
                </c:pt>
                <c:pt idx="3582">
                  <c:v>11.06.2014</c:v>
                </c:pt>
                <c:pt idx="3583">
                  <c:v>12.06.2014</c:v>
                </c:pt>
                <c:pt idx="3584">
                  <c:v>13.06.2014</c:v>
                </c:pt>
                <c:pt idx="3585">
                  <c:v>16.06.2014</c:v>
                </c:pt>
                <c:pt idx="3586">
                  <c:v>17.06.2014</c:v>
                </c:pt>
                <c:pt idx="3587">
                  <c:v>18.06.2014</c:v>
                </c:pt>
                <c:pt idx="3588">
                  <c:v>19.06.2014</c:v>
                </c:pt>
                <c:pt idx="3589">
                  <c:v>20.06.2014</c:v>
                </c:pt>
                <c:pt idx="3590">
                  <c:v>23.06.2014</c:v>
                </c:pt>
                <c:pt idx="3591">
                  <c:v>24.06.2014</c:v>
                </c:pt>
                <c:pt idx="3592">
                  <c:v>25.06.2014</c:v>
                </c:pt>
                <c:pt idx="3593">
                  <c:v>26.06.2014</c:v>
                </c:pt>
                <c:pt idx="3594">
                  <c:v>27.06.2014</c:v>
                </c:pt>
                <c:pt idx="3595">
                  <c:v>30.06.2014</c:v>
                </c:pt>
                <c:pt idx="3596">
                  <c:v>01.07.2014</c:v>
                </c:pt>
                <c:pt idx="3597">
                  <c:v>02.07.2014</c:v>
                </c:pt>
                <c:pt idx="3598">
                  <c:v>03.07.2014</c:v>
                </c:pt>
                <c:pt idx="3599">
                  <c:v>07.07.2014</c:v>
                </c:pt>
                <c:pt idx="3600">
                  <c:v>08.07.2014</c:v>
                </c:pt>
                <c:pt idx="3601">
                  <c:v>09.07.2014</c:v>
                </c:pt>
                <c:pt idx="3602">
                  <c:v>10.07.2014</c:v>
                </c:pt>
                <c:pt idx="3603">
                  <c:v>11.07.2014</c:v>
                </c:pt>
                <c:pt idx="3604">
                  <c:v>14.07.2014</c:v>
                </c:pt>
                <c:pt idx="3605">
                  <c:v>15.07.2014</c:v>
                </c:pt>
                <c:pt idx="3606">
                  <c:v>16.07.2014</c:v>
                </c:pt>
                <c:pt idx="3607">
                  <c:v>17.07.2014</c:v>
                </c:pt>
                <c:pt idx="3608">
                  <c:v>18.07.2014</c:v>
                </c:pt>
                <c:pt idx="3609">
                  <c:v>21.07.2014</c:v>
                </c:pt>
                <c:pt idx="3610">
                  <c:v>22.07.2014</c:v>
                </c:pt>
                <c:pt idx="3611">
                  <c:v>23.07.2014</c:v>
                </c:pt>
                <c:pt idx="3612">
                  <c:v>24.07.2014</c:v>
                </c:pt>
                <c:pt idx="3613">
                  <c:v>25.07.2014</c:v>
                </c:pt>
                <c:pt idx="3614">
                  <c:v>28.07.2014</c:v>
                </c:pt>
                <c:pt idx="3615">
                  <c:v>29.07.2014</c:v>
                </c:pt>
                <c:pt idx="3616">
                  <c:v>30.07.2014</c:v>
                </c:pt>
                <c:pt idx="3617">
                  <c:v>31.07.2014</c:v>
                </c:pt>
                <c:pt idx="3618">
                  <c:v>01.08.2014</c:v>
                </c:pt>
                <c:pt idx="3619">
                  <c:v>04.08.2014</c:v>
                </c:pt>
                <c:pt idx="3620">
                  <c:v>05.08.2014</c:v>
                </c:pt>
                <c:pt idx="3621">
                  <c:v>06.08.2014</c:v>
                </c:pt>
                <c:pt idx="3622">
                  <c:v>07.08.2014</c:v>
                </c:pt>
                <c:pt idx="3623">
                  <c:v>08.08.2014</c:v>
                </c:pt>
                <c:pt idx="3624">
                  <c:v>11.08.2014</c:v>
                </c:pt>
                <c:pt idx="3625">
                  <c:v>12.08.2014</c:v>
                </c:pt>
                <c:pt idx="3626">
                  <c:v>13.08.2014</c:v>
                </c:pt>
                <c:pt idx="3627">
                  <c:v>14.08.2014</c:v>
                </c:pt>
                <c:pt idx="3628">
                  <c:v>15.08.2014</c:v>
                </c:pt>
                <c:pt idx="3629">
                  <c:v>18.08.2014</c:v>
                </c:pt>
                <c:pt idx="3630">
                  <c:v>19.08.2014</c:v>
                </c:pt>
                <c:pt idx="3631">
                  <c:v>20.08.2014</c:v>
                </c:pt>
                <c:pt idx="3632">
                  <c:v>21.08.2014</c:v>
                </c:pt>
                <c:pt idx="3633">
                  <c:v>22.08.2014</c:v>
                </c:pt>
                <c:pt idx="3634">
                  <c:v>25.08.2014</c:v>
                </c:pt>
                <c:pt idx="3635">
                  <c:v>26.08.2014</c:v>
                </c:pt>
                <c:pt idx="3636">
                  <c:v>27.08.2014</c:v>
                </c:pt>
                <c:pt idx="3637">
                  <c:v>28.08.2014</c:v>
                </c:pt>
                <c:pt idx="3638">
                  <c:v>29.08.2014</c:v>
                </c:pt>
                <c:pt idx="3639">
                  <c:v>01.09.2014</c:v>
                </c:pt>
                <c:pt idx="3640">
                  <c:v>02.09.2014</c:v>
                </c:pt>
                <c:pt idx="3641">
                  <c:v>03.09.2014</c:v>
                </c:pt>
                <c:pt idx="3642">
                  <c:v>04.09.2014</c:v>
                </c:pt>
                <c:pt idx="3643">
                  <c:v>05.09.2014</c:v>
                </c:pt>
                <c:pt idx="3644">
                  <c:v>08.09.2014</c:v>
                </c:pt>
                <c:pt idx="3645">
                  <c:v>09.09.2014</c:v>
                </c:pt>
                <c:pt idx="3646">
                  <c:v>10.09.2014</c:v>
                </c:pt>
                <c:pt idx="3647">
                  <c:v>11.09.2014</c:v>
                </c:pt>
                <c:pt idx="3648">
                  <c:v>12.09.2014</c:v>
                </c:pt>
                <c:pt idx="3649">
                  <c:v>15.09.2014</c:v>
                </c:pt>
                <c:pt idx="3650">
                  <c:v>16.09.2014</c:v>
                </c:pt>
                <c:pt idx="3651">
                  <c:v>17.09.2014</c:v>
                </c:pt>
                <c:pt idx="3652">
                  <c:v>18.09.2014</c:v>
                </c:pt>
                <c:pt idx="3653">
                  <c:v>19.09.2014</c:v>
                </c:pt>
                <c:pt idx="3654">
                  <c:v>22.09.2014</c:v>
                </c:pt>
                <c:pt idx="3655">
                  <c:v>23.09.2014</c:v>
                </c:pt>
                <c:pt idx="3656">
                  <c:v>24.09.2014</c:v>
                </c:pt>
                <c:pt idx="3657">
                  <c:v>25.09.2014</c:v>
                </c:pt>
                <c:pt idx="3658">
                  <c:v>26.09.2014</c:v>
                </c:pt>
                <c:pt idx="3659">
                  <c:v>29.09.2014</c:v>
                </c:pt>
                <c:pt idx="3660">
                  <c:v>30.09.2014</c:v>
                </c:pt>
                <c:pt idx="3661">
                  <c:v>01.10.2014</c:v>
                </c:pt>
                <c:pt idx="3662">
                  <c:v>02.10.2014</c:v>
                </c:pt>
                <c:pt idx="3663">
                  <c:v>03.10.2014</c:v>
                </c:pt>
                <c:pt idx="3664">
                  <c:v>06.10.2014</c:v>
                </c:pt>
                <c:pt idx="3665">
                  <c:v>07.10.2014</c:v>
                </c:pt>
                <c:pt idx="3666">
                  <c:v>08.10.2014</c:v>
                </c:pt>
                <c:pt idx="3667">
                  <c:v>09.10.2014</c:v>
                </c:pt>
                <c:pt idx="3668">
                  <c:v>10.10.2014</c:v>
                </c:pt>
                <c:pt idx="3669">
                  <c:v>13.10.2014</c:v>
                </c:pt>
                <c:pt idx="3670">
                  <c:v>14.10.2014</c:v>
                </c:pt>
                <c:pt idx="3671">
                  <c:v>15.10.2014</c:v>
                </c:pt>
                <c:pt idx="3672">
                  <c:v>16.10.2014</c:v>
                </c:pt>
                <c:pt idx="3673">
                  <c:v>17.10.2014</c:v>
                </c:pt>
                <c:pt idx="3674">
                  <c:v>20.10.2014</c:v>
                </c:pt>
                <c:pt idx="3675">
                  <c:v>21.10.2014</c:v>
                </c:pt>
                <c:pt idx="3676">
                  <c:v>22.10.2014</c:v>
                </c:pt>
                <c:pt idx="3677">
                  <c:v>23.10.2014</c:v>
                </c:pt>
                <c:pt idx="3678">
                  <c:v>24.10.2014</c:v>
                </c:pt>
                <c:pt idx="3679">
                  <c:v>27.10.2014</c:v>
                </c:pt>
                <c:pt idx="3680">
                  <c:v>28.10.2014</c:v>
                </c:pt>
                <c:pt idx="3681">
                  <c:v>29.10.2014</c:v>
                </c:pt>
                <c:pt idx="3682">
                  <c:v>30.10.2014</c:v>
                </c:pt>
                <c:pt idx="3683">
                  <c:v>31.10.2014</c:v>
                </c:pt>
                <c:pt idx="3684">
                  <c:v>03.11.2014</c:v>
                </c:pt>
                <c:pt idx="3685">
                  <c:v>04.11.2014</c:v>
                </c:pt>
                <c:pt idx="3686">
                  <c:v>05.11.2014</c:v>
                </c:pt>
                <c:pt idx="3687">
                  <c:v>06.11.2014</c:v>
                </c:pt>
                <c:pt idx="3688">
                  <c:v>07.11.2014</c:v>
                </c:pt>
                <c:pt idx="3689">
                  <c:v>10.11.2014</c:v>
                </c:pt>
                <c:pt idx="3690">
                  <c:v>11.11.2014</c:v>
                </c:pt>
                <c:pt idx="3691">
                  <c:v>12.11.2014</c:v>
                </c:pt>
                <c:pt idx="3692">
                  <c:v>13.11.2014</c:v>
                </c:pt>
                <c:pt idx="3693">
                  <c:v>14.11.2014</c:v>
                </c:pt>
                <c:pt idx="3694">
                  <c:v>17.11.2014</c:v>
                </c:pt>
                <c:pt idx="3695">
                  <c:v>18.11.2014</c:v>
                </c:pt>
                <c:pt idx="3696">
                  <c:v>19.11.2014</c:v>
                </c:pt>
                <c:pt idx="3697">
                  <c:v>20.11.2014</c:v>
                </c:pt>
                <c:pt idx="3698">
                  <c:v>21.11.2014</c:v>
                </c:pt>
                <c:pt idx="3699">
                  <c:v>24.11.2014</c:v>
                </c:pt>
                <c:pt idx="3700">
                  <c:v>25.11.2014</c:v>
                </c:pt>
                <c:pt idx="3701">
                  <c:v>26.11.2014</c:v>
                </c:pt>
                <c:pt idx="3702">
                  <c:v>27.11.2014</c:v>
                </c:pt>
                <c:pt idx="3703">
                  <c:v>28.11.2014</c:v>
                </c:pt>
                <c:pt idx="3704">
                  <c:v>01.12.2014</c:v>
                </c:pt>
                <c:pt idx="3705">
                  <c:v>02.12.2014</c:v>
                </c:pt>
                <c:pt idx="3706">
                  <c:v>03.12.2014</c:v>
                </c:pt>
                <c:pt idx="3707">
                  <c:v>04.12.2014</c:v>
                </c:pt>
                <c:pt idx="3708">
                  <c:v>05.12.2014</c:v>
                </c:pt>
                <c:pt idx="3709">
                  <c:v>08.12.2014</c:v>
                </c:pt>
                <c:pt idx="3710">
                  <c:v>09.12.2014</c:v>
                </c:pt>
                <c:pt idx="3711">
                  <c:v>10.12.2014</c:v>
                </c:pt>
                <c:pt idx="3712">
                  <c:v>11.12.2014</c:v>
                </c:pt>
                <c:pt idx="3713">
                  <c:v>12.12.2014</c:v>
                </c:pt>
                <c:pt idx="3714">
                  <c:v>15.12.2014</c:v>
                </c:pt>
                <c:pt idx="3715">
                  <c:v>16.12.2014</c:v>
                </c:pt>
                <c:pt idx="3716">
                  <c:v>17.12.2014</c:v>
                </c:pt>
                <c:pt idx="3717">
                  <c:v>18.12.2014</c:v>
                </c:pt>
                <c:pt idx="3718">
                  <c:v>19.12.2014</c:v>
                </c:pt>
                <c:pt idx="3719">
                  <c:v>22.12.2014</c:v>
                </c:pt>
                <c:pt idx="3720">
                  <c:v>23.12.2014</c:v>
                </c:pt>
                <c:pt idx="3721">
                  <c:v>24.12.2014</c:v>
                </c:pt>
                <c:pt idx="3722">
                  <c:v>26.12.2014</c:v>
                </c:pt>
                <c:pt idx="3723">
                  <c:v>29.12.2014</c:v>
                </c:pt>
                <c:pt idx="3724">
                  <c:v>30.12.2014</c:v>
                </c:pt>
                <c:pt idx="3725">
                  <c:v>31.12.2014</c:v>
                </c:pt>
                <c:pt idx="3726">
                  <c:v>02.01.2015</c:v>
                </c:pt>
                <c:pt idx="3727">
                  <c:v>05.01.2015</c:v>
                </c:pt>
                <c:pt idx="3728">
                  <c:v>06.01.2015</c:v>
                </c:pt>
                <c:pt idx="3729">
                  <c:v>07.01.2015</c:v>
                </c:pt>
                <c:pt idx="3730">
                  <c:v>08.01.2015</c:v>
                </c:pt>
                <c:pt idx="3731">
                  <c:v>09.01.2015</c:v>
                </c:pt>
                <c:pt idx="3732">
                  <c:v>12.01.2015</c:v>
                </c:pt>
                <c:pt idx="3733">
                  <c:v>13.01.2015</c:v>
                </c:pt>
                <c:pt idx="3734">
                  <c:v>14.01.2015</c:v>
                </c:pt>
                <c:pt idx="3735">
                  <c:v>15.01.2015</c:v>
                </c:pt>
                <c:pt idx="3736">
                  <c:v>16.01.2015</c:v>
                </c:pt>
                <c:pt idx="3737">
                  <c:v>19.01.2015</c:v>
                </c:pt>
                <c:pt idx="3738">
                  <c:v>20.01.2015</c:v>
                </c:pt>
                <c:pt idx="3739">
                  <c:v>21.01.2015</c:v>
                </c:pt>
                <c:pt idx="3740">
                  <c:v>22.01.2015</c:v>
                </c:pt>
                <c:pt idx="3741">
                  <c:v>23.01.2015</c:v>
                </c:pt>
                <c:pt idx="3742">
                  <c:v>26.01.2015</c:v>
                </c:pt>
                <c:pt idx="3743">
                  <c:v>27.01.2015</c:v>
                </c:pt>
                <c:pt idx="3744">
                  <c:v>28.01.2015</c:v>
                </c:pt>
                <c:pt idx="3745">
                  <c:v>29.01.2015</c:v>
                </c:pt>
                <c:pt idx="3746">
                  <c:v>30.01.2015</c:v>
                </c:pt>
                <c:pt idx="3747">
                  <c:v>02.02.2015</c:v>
                </c:pt>
                <c:pt idx="3748">
                  <c:v>03.02.2015</c:v>
                </c:pt>
                <c:pt idx="3749">
                  <c:v>04.02.2015</c:v>
                </c:pt>
                <c:pt idx="3750">
                  <c:v>05.02.2015</c:v>
                </c:pt>
                <c:pt idx="3751">
                  <c:v>06.02.2015</c:v>
                </c:pt>
                <c:pt idx="3752">
                  <c:v>09.02.2015</c:v>
                </c:pt>
                <c:pt idx="3753">
                  <c:v>10.02.2015</c:v>
                </c:pt>
                <c:pt idx="3754">
                  <c:v>11.02.2015</c:v>
                </c:pt>
                <c:pt idx="3755">
                  <c:v>12.02.2015</c:v>
                </c:pt>
                <c:pt idx="3756">
                  <c:v>13.02.2015</c:v>
                </c:pt>
                <c:pt idx="3757">
                  <c:v>16.02.2015</c:v>
                </c:pt>
                <c:pt idx="3758">
                  <c:v>17.02.2015</c:v>
                </c:pt>
                <c:pt idx="3759">
                  <c:v>18.02.2015</c:v>
                </c:pt>
                <c:pt idx="3760">
                  <c:v>19.02.2015</c:v>
                </c:pt>
                <c:pt idx="3761">
                  <c:v>20.02.2015</c:v>
                </c:pt>
                <c:pt idx="3762">
                  <c:v>23.02.2015</c:v>
                </c:pt>
                <c:pt idx="3763">
                  <c:v>24.02.2015</c:v>
                </c:pt>
                <c:pt idx="3764">
                  <c:v>25.02.2015</c:v>
                </c:pt>
                <c:pt idx="3765">
                  <c:v>26.02.2015</c:v>
                </c:pt>
                <c:pt idx="3766">
                  <c:v>27.02.2015</c:v>
                </c:pt>
                <c:pt idx="3767">
                  <c:v>02.03.2015</c:v>
                </c:pt>
                <c:pt idx="3768">
                  <c:v>03.03.2015</c:v>
                </c:pt>
                <c:pt idx="3769">
                  <c:v>04.03.2015</c:v>
                </c:pt>
                <c:pt idx="3770">
                  <c:v>05.03.2015</c:v>
                </c:pt>
                <c:pt idx="3771">
                  <c:v>06.03.2015</c:v>
                </c:pt>
                <c:pt idx="3772">
                  <c:v>09.03.2015</c:v>
                </c:pt>
                <c:pt idx="3773">
                  <c:v>10.03.2015</c:v>
                </c:pt>
                <c:pt idx="3774">
                  <c:v>11.03.2015</c:v>
                </c:pt>
                <c:pt idx="3775">
                  <c:v>12.03.2015</c:v>
                </c:pt>
                <c:pt idx="3776">
                  <c:v>13.03.2015</c:v>
                </c:pt>
                <c:pt idx="3777">
                  <c:v>16.03.2015</c:v>
                </c:pt>
                <c:pt idx="3778">
                  <c:v>17.03.2015</c:v>
                </c:pt>
                <c:pt idx="3779">
                  <c:v>18.03.2015</c:v>
                </c:pt>
                <c:pt idx="3780">
                  <c:v>19.03.2015</c:v>
                </c:pt>
                <c:pt idx="3781">
                  <c:v>20.03.2015</c:v>
                </c:pt>
                <c:pt idx="3782">
                  <c:v>23.03.2015</c:v>
                </c:pt>
                <c:pt idx="3783">
                  <c:v>24.03.2015</c:v>
                </c:pt>
                <c:pt idx="3784">
                  <c:v>25.03.2015</c:v>
                </c:pt>
                <c:pt idx="3785">
                  <c:v>26.03.2015</c:v>
                </c:pt>
                <c:pt idx="3786">
                  <c:v>27.03.2015</c:v>
                </c:pt>
                <c:pt idx="3787">
                  <c:v>30.03.2015</c:v>
                </c:pt>
                <c:pt idx="3788">
                  <c:v>31.03.2015</c:v>
                </c:pt>
                <c:pt idx="3789">
                  <c:v>01.04.2015</c:v>
                </c:pt>
                <c:pt idx="3790">
                  <c:v>02.04.2015</c:v>
                </c:pt>
                <c:pt idx="3791">
                  <c:v>06.04.2015</c:v>
                </c:pt>
                <c:pt idx="3792">
                  <c:v>07.04.2015</c:v>
                </c:pt>
                <c:pt idx="3793">
                  <c:v>08.04.2015</c:v>
                </c:pt>
                <c:pt idx="3794">
                  <c:v>09.04.2015</c:v>
                </c:pt>
                <c:pt idx="3795">
                  <c:v>10.04.2015</c:v>
                </c:pt>
                <c:pt idx="3796">
                  <c:v>13.04.2015</c:v>
                </c:pt>
                <c:pt idx="3797">
                  <c:v>14.04.2015</c:v>
                </c:pt>
                <c:pt idx="3798">
                  <c:v>15.04.2015</c:v>
                </c:pt>
                <c:pt idx="3799">
                  <c:v>16.04.2015</c:v>
                </c:pt>
                <c:pt idx="3800">
                  <c:v>17.04.2015</c:v>
                </c:pt>
                <c:pt idx="3801">
                  <c:v>20.04.2015</c:v>
                </c:pt>
                <c:pt idx="3802">
                  <c:v>21.04.2015</c:v>
                </c:pt>
                <c:pt idx="3803">
                  <c:v>22.04.2015</c:v>
                </c:pt>
                <c:pt idx="3804">
                  <c:v>23.04.2015</c:v>
                </c:pt>
                <c:pt idx="3805">
                  <c:v>24.04.2015</c:v>
                </c:pt>
                <c:pt idx="3806">
                  <c:v>27.04.2015</c:v>
                </c:pt>
                <c:pt idx="3807">
                  <c:v>28.04.2015</c:v>
                </c:pt>
                <c:pt idx="3808">
                  <c:v>29.04.2015</c:v>
                </c:pt>
                <c:pt idx="3809">
                  <c:v>30.04.2015</c:v>
                </c:pt>
                <c:pt idx="3810">
                  <c:v>01.05.2015</c:v>
                </c:pt>
                <c:pt idx="3811">
                  <c:v>04.05.2015</c:v>
                </c:pt>
                <c:pt idx="3812">
                  <c:v>05.05.2015</c:v>
                </c:pt>
                <c:pt idx="3813">
                  <c:v>06.05.2015</c:v>
                </c:pt>
                <c:pt idx="3814">
                  <c:v>07.05.2015</c:v>
                </c:pt>
                <c:pt idx="3815">
                  <c:v>08.05.2015</c:v>
                </c:pt>
                <c:pt idx="3816">
                  <c:v>11.05.2015</c:v>
                </c:pt>
                <c:pt idx="3817">
                  <c:v>12.05.2015</c:v>
                </c:pt>
                <c:pt idx="3818">
                  <c:v>13.05.2015</c:v>
                </c:pt>
                <c:pt idx="3819">
                  <c:v>14.05.2015</c:v>
                </c:pt>
                <c:pt idx="3820">
                  <c:v>15.05.2015</c:v>
                </c:pt>
                <c:pt idx="3821">
                  <c:v>18.05.2015</c:v>
                </c:pt>
                <c:pt idx="3822">
                  <c:v>19.05.2015</c:v>
                </c:pt>
                <c:pt idx="3823">
                  <c:v>20.05.2015</c:v>
                </c:pt>
                <c:pt idx="3824">
                  <c:v>21.05.2015</c:v>
                </c:pt>
                <c:pt idx="3825">
                  <c:v>22.05.2015</c:v>
                </c:pt>
                <c:pt idx="3826">
                  <c:v>25.05.2015</c:v>
                </c:pt>
                <c:pt idx="3827">
                  <c:v>26.05.2015</c:v>
                </c:pt>
                <c:pt idx="3828">
                  <c:v>27.05.2015</c:v>
                </c:pt>
                <c:pt idx="3829">
                  <c:v>28.05.2015</c:v>
                </c:pt>
                <c:pt idx="3830">
                  <c:v>29.05.2015</c:v>
                </c:pt>
                <c:pt idx="3831">
                  <c:v>01.06.2015</c:v>
                </c:pt>
                <c:pt idx="3832">
                  <c:v>02.06.2015</c:v>
                </c:pt>
                <c:pt idx="3833">
                  <c:v>03.06.2015</c:v>
                </c:pt>
                <c:pt idx="3834">
                  <c:v>04.06.2015</c:v>
                </c:pt>
                <c:pt idx="3835">
                  <c:v>05.06.2015</c:v>
                </c:pt>
                <c:pt idx="3836">
                  <c:v>08.06.2015</c:v>
                </c:pt>
                <c:pt idx="3837">
                  <c:v>09.06.2015</c:v>
                </c:pt>
                <c:pt idx="3838">
                  <c:v>10.06.2015</c:v>
                </c:pt>
                <c:pt idx="3839">
                  <c:v>11.06.2015</c:v>
                </c:pt>
                <c:pt idx="3840">
                  <c:v>12.06.2015</c:v>
                </c:pt>
                <c:pt idx="3841">
                  <c:v>15.06.2015</c:v>
                </c:pt>
                <c:pt idx="3842">
                  <c:v>16.06.2015</c:v>
                </c:pt>
                <c:pt idx="3843">
                  <c:v>17.06.2015</c:v>
                </c:pt>
                <c:pt idx="3844">
                  <c:v>18.06.2015</c:v>
                </c:pt>
                <c:pt idx="3845">
                  <c:v>19.06.2015</c:v>
                </c:pt>
                <c:pt idx="3846">
                  <c:v>22.06.2015</c:v>
                </c:pt>
                <c:pt idx="3847">
                  <c:v>23.06.2015</c:v>
                </c:pt>
                <c:pt idx="3848">
                  <c:v>24.06.2015</c:v>
                </c:pt>
                <c:pt idx="3849">
                  <c:v>25.06.2015</c:v>
                </c:pt>
                <c:pt idx="3850">
                  <c:v>26.06.2015</c:v>
                </c:pt>
                <c:pt idx="3851">
                  <c:v>29.06.2015</c:v>
                </c:pt>
                <c:pt idx="3852">
                  <c:v>30.06.2015</c:v>
                </c:pt>
                <c:pt idx="3853">
                  <c:v>01.07.2015</c:v>
                </c:pt>
                <c:pt idx="3854">
                  <c:v>02.07.2015</c:v>
                </c:pt>
                <c:pt idx="3855">
                  <c:v>06.07.2015</c:v>
                </c:pt>
                <c:pt idx="3856">
                  <c:v>07.07.2015</c:v>
                </c:pt>
                <c:pt idx="3857">
                  <c:v>08.07.2015</c:v>
                </c:pt>
                <c:pt idx="3858">
                  <c:v>09.07.2015</c:v>
                </c:pt>
                <c:pt idx="3859">
                  <c:v>10.07.2015</c:v>
                </c:pt>
                <c:pt idx="3860">
                  <c:v>13.07.2015</c:v>
                </c:pt>
                <c:pt idx="3861">
                  <c:v>14.07.2015</c:v>
                </c:pt>
                <c:pt idx="3862">
                  <c:v>15.07.2015</c:v>
                </c:pt>
                <c:pt idx="3863">
                  <c:v>16.07.2015</c:v>
                </c:pt>
                <c:pt idx="3864">
                  <c:v>17.07.2015</c:v>
                </c:pt>
                <c:pt idx="3865">
                  <c:v>20.07.2015</c:v>
                </c:pt>
                <c:pt idx="3866">
                  <c:v>21.07.2015</c:v>
                </c:pt>
                <c:pt idx="3867">
                  <c:v>22.07.2015</c:v>
                </c:pt>
                <c:pt idx="3868">
                  <c:v>23.07.2015</c:v>
                </c:pt>
                <c:pt idx="3869">
                  <c:v>24.07.2015</c:v>
                </c:pt>
                <c:pt idx="3870">
                  <c:v>27.07.2015</c:v>
                </c:pt>
                <c:pt idx="3871">
                  <c:v>28.07.2015</c:v>
                </c:pt>
                <c:pt idx="3872">
                  <c:v>29.07.2015</c:v>
                </c:pt>
                <c:pt idx="3873">
                  <c:v>30.07.2015</c:v>
                </c:pt>
                <c:pt idx="3874">
                  <c:v>31.07.2015</c:v>
                </c:pt>
                <c:pt idx="3875">
                  <c:v>03.08.2015</c:v>
                </c:pt>
                <c:pt idx="3876">
                  <c:v>04.08.2015</c:v>
                </c:pt>
                <c:pt idx="3877">
                  <c:v>05.08.2015</c:v>
                </c:pt>
                <c:pt idx="3878">
                  <c:v>06.08.2015</c:v>
                </c:pt>
                <c:pt idx="3879">
                  <c:v>07.08.2015</c:v>
                </c:pt>
                <c:pt idx="3880">
                  <c:v>10.08.2015</c:v>
                </c:pt>
                <c:pt idx="3881">
                  <c:v>11.08.2015</c:v>
                </c:pt>
                <c:pt idx="3882">
                  <c:v>12.08.2015</c:v>
                </c:pt>
                <c:pt idx="3883">
                  <c:v>13.08.2015</c:v>
                </c:pt>
                <c:pt idx="3884">
                  <c:v>14.08.2015</c:v>
                </c:pt>
                <c:pt idx="3885">
                  <c:v>17.08.2015</c:v>
                </c:pt>
                <c:pt idx="3886">
                  <c:v>18.08.2015</c:v>
                </c:pt>
                <c:pt idx="3887">
                  <c:v>19.08.2015</c:v>
                </c:pt>
                <c:pt idx="3888">
                  <c:v>20.08.2015</c:v>
                </c:pt>
                <c:pt idx="3889">
                  <c:v>21.08.2015</c:v>
                </c:pt>
                <c:pt idx="3890">
                  <c:v>24.08.2015</c:v>
                </c:pt>
                <c:pt idx="3891">
                  <c:v>25.08.2015</c:v>
                </c:pt>
                <c:pt idx="3892">
                  <c:v>26.08.2015</c:v>
                </c:pt>
                <c:pt idx="3893">
                  <c:v>27.08.2015</c:v>
                </c:pt>
                <c:pt idx="3894">
                  <c:v>28.08.2015</c:v>
                </c:pt>
                <c:pt idx="3895">
                  <c:v>31.08.2015</c:v>
                </c:pt>
                <c:pt idx="3896">
                  <c:v>01.09.2015</c:v>
                </c:pt>
                <c:pt idx="3897">
                  <c:v>02.09.2015</c:v>
                </c:pt>
                <c:pt idx="3898">
                  <c:v>03.09.2015</c:v>
                </c:pt>
                <c:pt idx="3899">
                  <c:v>04.09.2015</c:v>
                </c:pt>
                <c:pt idx="3900">
                  <c:v>07.09.2015</c:v>
                </c:pt>
                <c:pt idx="3901">
                  <c:v>08.09.2015</c:v>
                </c:pt>
                <c:pt idx="3902">
                  <c:v>09.09.2015</c:v>
                </c:pt>
                <c:pt idx="3903">
                  <c:v>10.09.2015</c:v>
                </c:pt>
                <c:pt idx="3904">
                  <c:v>11.09.2015</c:v>
                </c:pt>
                <c:pt idx="3905">
                  <c:v>14.09.2015</c:v>
                </c:pt>
                <c:pt idx="3906">
                  <c:v>15.09.2015</c:v>
                </c:pt>
                <c:pt idx="3907">
                  <c:v>16.09.2015</c:v>
                </c:pt>
                <c:pt idx="3908">
                  <c:v>17.09.2015</c:v>
                </c:pt>
                <c:pt idx="3909">
                  <c:v>18.09.2015</c:v>
                </c:pt>
                <c:pt idx="3910">
                  <c:v>21.09.2015</c:v>
                </c:pt>
                <c:pt idx="3911">
                  <c:v>22.09.2015</c:v>
                </c:pt>
                <c:pt idx="3912">
                  <c:v>23.09.2015</c:v>
                </c:pt>
                <c:pt idx="3913">
                  <c:v>24.09.2015</c:v>
                </c:pt>
                <c:pt idx="3914">
                  <c:v>25.09.2015</c:v>
                </c:pt>
                <c:pt idx="3915">
                  <c:v>28.09.2015</c:v>
                </c:pt>
                <c:pt idx="3916">
                  <c:v>29.09.2015</c:v>
                </c:pt>
                <c:pt idx="3917">
                  <c:v>30.09.2015</c:v>
                </c:pt>
                <c:pt idx="3918">
                  <c:v>01.10.2015</c:v>
                </c:pt>
                <c:pt idx="3919">
                  <c:v>02.10.2015</c:v>
                </c:pt>
                <c:pt idx="3920">
                  <c:v>05.10.2015</c:v>
                </c:pt>
                <c:pt idx="3921">
                  <c:v>06.10.2015</c:v>
                </c:pt>
                <c:pt idx="3922">
                  <c:v>07.10.2015</c:v>
                </c:pt>
                <c:pt idx="3923">
                  <c:v>08.10.2015</c:v>
                </c:pt>
                <c:pt idx="3924">
                  <c:v>09.10.2015</c:v>
                </c:pt>
                <c:pt idx="3925">
                  <c:v>12.10.2015</c:v>
                </c:pt>
                <c:pt idx="3926">
                  <c:v>13.10.2015</c:v>
                </c:pt>
                <c:pt idx="3927">
                  <c:v>14.10.2015</c:v>
                </c:pt>
                <c:pt idx="3928">
                  <c:v>15.10.2015</c:v>
                </c:pt>
                <c:pt idx="3929">
                  <c:v>16.10.2015</c:v>
                </c:pt>
                <c:pt idx="3930">
                  <c:v>19.10.2015</c:v>
                </c:pt>
                <c:pt idx="3931">
                  <c:v>20.10.2015</c:v>
                </c:pt>
                <c:pt idx="3932">
                  <c:v>21.10.2015</c:v>
                </c:pt>
                <c:pt idx="3933">
                  <c:v>22.10.2015</c:v>
                </c:pt>
                <c:pt idx="3934">
                  <c:v>23.10.2015</c:v>
                </c:pt>
                <c:pt idx="3935">
                  <c:v>26.10.2015</c:v>
                </c:pt>
                <c:pt idx="3936">
                  <c:v>27.10.2015</c:v>
                </c:pt>
                <c:pt idx="3937">
                  <c:v>28.10.2015</c:v>
                </c:pt>
                <c:pt idx="3938">
                  <c:v>29.10.2015</c:v>
                </c:pt>
                <c:pt idx="3939">
                  <c:v>30.10.2015</c:v>
                </c:pt>
                <c:pt idx="3940">
                  <c:v>02.11.2015</c:v>
                </c:pt>
                <c:pt idx="3941">
                  <c:v>03.11.2015</c:v>
                </c:pt>
                <c:pt idx="3942">
                  <c:v>04.11.2015</c:v>
                </c:pt>
                <c:pt idx="3943">
                  <c:v>05.11.2015</c:v>
                </c:pt>
                <c:pt idx="3944">
                  <c:v>06.11.2015</c:v>
                </c:pt>
                <c:pt idx="3945">
                  <c:v>09.11.2015</c:v>
                </c:pt>
                <c:pt idx="3946">
                  <c:v>10.11.2015</c:v>
                </c:pt>
                <c:pt idx="3947">
                  <c:v>11.11.2015</c:v>
                </c:pt>
                <c:pt idx="3948">
                  <c:v>12.11.2015</c:v>
                </c:pt>
                <c:pt idx="3949">
                  <c:v>13.11.2015</c:v>
                </c:pt>
                <c:pt idx="3950">
                  <c:v>16.11.2015</c:v>
                </c:pt>
                <c:pt idx="3951">
                  <c:v>17.11.2015</c:v>
                </c:pt>
                <c:pt idx="3952">
                  <c:v>18.11.2015</c:v>
                </c:pt>
                <c:pt idx="3953">
                  <c:v>19.11.2015</c:v>
                </c:pt>
                <c:pt idx="3954">
                  <c:v>20.11.2015</c:v>
                </c:pt>
                <c:pt idx="3955">
                  <c:v>23.11.2015</c:v>
                </c:pt>
                <c:pt idx="3956">
                  <c:v>24.11.2015</c:v>
                </c:pt>
                <c:pt idx="3957">
                  <c:v>25.11.2015</c:v>
                </c:pt>
                <c:pt idx="3958">
                  <c:v>26.11.2015</c:v>
                </c:pt>
                <c:pt idx="3959">
                  <c:v>27.11.2015</c:v>
                </c:pt>
                <c:pt idx="3960">
                  <c:v>30.11.2015</c:v>
                </c:pt>
                <c:pt idx="3961">
                  <c:v>01.12.2015</c:v>
                </c:pt>
                <c:pt idx="3962">
                  <c:v>02.12.2015</c:v>
                </c:pt>
                <c:pt idx="3963">
                  <c:v>03.12.2015</c:v>
                </c:pt>
                <c:pt idx="3964">
                  <c:v>04.12.2015</c:v>
                </c:pt>
                <c:pt idx="3965">
                  <c:v>07.12.2015</c:v>
                </c:pt>
                <c:pt idx="3966">
                  <c:v>08.12.2015</c:v>
                </c:pt>
                <c:pt idx="3967">
                  <c:v>09.12.2015</c:v>
                </c:pt>
                <c:pt idx="3968">
                  <c:v>10.12.2015</c:v>
                </c:pt>
                <c:pt idx="3969">
                  <c:v>11.12.2015</c:v>
                </c:pt>
                <c:pt idx="3970">
                  <c:v>14.12.2015</c:v>
                </c:pt>
                <c:pt idx="3971">
                  <c:v>15.12.2015</c:v>
                </c:pt>
                <c:pt idx="3972">
                  <c:v>16.12.2015</c:v>
                </c:pt>
                <c:pt idx="3973">
                  <c:v>17.12.2015</c:v>
                </c:pt>
                <c:pt idx="3974">
                  <c:v>18.12.2015</c:v>
                </c:pt>
                <c:pt idx="3975">
                  <c:v>21.12.2015</c:v>
                </c:pt>
                <c:pt idx="3976">
                  <c:v>22.12.2015</c:v>
                </c:pt>
                <c:pt idx="3977">
                  <c:v>23.12.2015</c:v>
                </c:pt>
                <c:pt idx="3978">
                  <c:v>24.12.2015</c:v>
                </c:pt>
                <c:pt idx="3979">
                  <c:v>28.12.2015</c:v>
                </c:pt>
                <c:pt idx="3980">
                  <c:v>29.12.2015</c:v>
                </c:pt>
                <c:pt idx="3981">
                  <c:v>30.12.2015</c:v>
                </c:pt>
                <c:pt idx="3982">
                  <c:v>31.12.2015</c:v>
                </c:pt>
                <c:pt idx="3983">
                  <c:v>04.01.2016</c:v>
                </c:pt>
                <c:pt idx="3984">
                  <c:v>05.01.2016</c:v>
                </c:pt>
                <c:pt idx="3985">
                  <c:v>06.01.2016</c:v>
                </c:pt>
                <c:pt idx="3986">
                  <c:v>07.01.2016</c:v>
                </c:pt>
                <c:pt idx="3987">
                  <c:v>08.01.2016</c:v>
                </c:pt>
                <c:pt idx="3988">
                  <c:v>11.01.2016</c:v>
                </c:pt>
                <c:pt idx="3989">
                  <c:v>12.01.2016</c:v>
                </c:pt>
                <c:pt idx="3990">
                  <c:v>13.01.2016</c:v>
                </c:pt>
                <c:pt idx="3991">
                  <c:v>14.01.2016</c:v>
                </c:pt>
                <c:pt idx="3992">
                  <c:v>15.01.2016</c:v>
                </c:pt>
                <c:pt idx="3993">
                  <c:v>18.01.2016</c:v>
                </c:pt>
                <c:pt idx="3994">
                  <c:v>19.01.2016</c:v>
                </c:pt>
                <c:pt idx="3995">
                  <c:v>20.01.2016</c:v>
                </c:pt>
                <c:pt idx="3996">
                  <c:v>21.01.2016</c:v>
                </c:pt>
                <c:pt idx="3997">
                  <c:v>22.01.2016</c:v>
                </c:pt>
                <c:pt idx="3998">
                  <c:v>25.01.2016</c:v>
                </c:pt>
                <c:pt idx="3999">
                  <c:v>26.01.2016</c:v>
                </c:pt>
                <c:pt idx="4000">
                  <c:v>27.01.2016</c:v>
                </c:pt>
                <c:pt idx="4001">
                  <c:v>28.01.2016</c:v>
                </c:pt>
                <c:pt idx="4002">
                  <c:v>29.01.2016</c:v>
                </c:pt>
                <c:pt idx="4003">
                  <c:v>01.02.2016</c:v>
                </c:pt>
                <c:pt idx="4004">
                  <c:v>02.02.2016</c:v>
                </c:pt>
                <c:pt idx="4005">
                  <c:v>03.02.2016</c:v>
                </c:pt>
                <c:pt idx="4006">
                  <c:v>04.02.2016</c:v>
                </c:pt>
                <c:pt idx="4007">
                  <c:v>05.02.2016</c:v>
                </c:pt>
                <c:pt idx="4008">
                  <c:v>08.02.2016</c:v>
                </c:pt>
                <c:pt idx="4009">
                  <c:v>09.02.2016</c:v>
                </c:pt>
                <c:pt idx="4010">
                  <c:v>10.02.2016</c:v>
                </c:pt>
                <c:pt idx="4011">
                  <c:v>11.02.2016</c:v>
                </c:pt>
                <c:pt idx="4012">
                  <c:v>12.02.2016</c:v>
                </c:pt>
                <c:pt idx="4013">
                  <c:v>15.02.2016</c:v>
                </c:pt>
                <c:pt idx="4014">
                  <c:v>16.02.2016</c:v>
                </c:pt>
                <c:pt idx="4015">
                  <c:v>17.02.2016</c:v>
                </c:pt>
                <c:pt idx="4016">
                  <c:v>18.02.2016</c:v>
                </c:pt>
                <c:pt idx="4017">
                  <c:v>19.02.2016</c:v>
                </c:pt>
                <c:pt idx="4018">
                  <c:v>22.02.2016</c:v>
                </c:pt>
                <c:pt idx="4019">
                  <c:v>23.02.2016</c:v>
                </c:pt>
                <c:pt idx="4020">
                  <c:v>24.02.2016</c:v>
                </c:pt>
                <c:pt idx="4021">
                  <c:v>25.02.2016</c:v>
                </c:pt>
                <c:pt idx="4022">
                  <c:v>26.02.2016</c:v>
                </c:pt>
                <c:pt idx="4023">
                  <c:v>29.02.2016</c:v>
                </c:pt>
                <c:pt idx="4024">
                  <c:v>01.03.2016</c:v>
                </c:pt>
                <c:pt idx="4025">
                  <c:v>02.03.2016</c:v>
                </c:pt>
                <c:pt idx="4026">
                  <c:v>03.03.2016</c:v>
                </c:pt>
                <c:pt idx="4027">
                  <c:v>04.03.2016</c:v>
                </c:pt>
                <c:pt idx="4028">
                  <c:v>07.03.2016</c:v>
                </c:pt>
                <c:pt idx="4029">
                  <c:v>08.03.2016</c:v>
                </c:pt>
                <c:pt idx="4030">
                  <c:v>09.03.2016</c:v>
                </c:pt>
                <c:pt idx="4031">
                  <c:v>10.03.2016</c:v>
                </c:pt>
                <c:pt idx="4032">
                  <c:v>11.03.2016</c:v>
                </c:pt>
                <c:pt idx="4033">
                  <c:v>14.03.2016</c:v>
                </c:pt>
                <c:pt idx="4034">
                  <c:v>15.03.2016</c:v>
                </c:pt>
                <c:pt idx="4035">
                  <c:v>16.03.2016</c:v>
                </c:pt>
                <c:pt idx="4036">
                  <c:v>17.03.2016</c:v>
                </c:pt>
                <c:pt idx="4037">
                  <c:v>18.03.2016</c:v>
                </c:pt>
                <c:pt idx="4038">
                  <c:v>21.03.2016</c:v>
                </c:pt>
                <c:pt idx="4039">
                  <c:v>22.03.2016</c:v>
                </c:pt>
                <c:pt idx="4040">
                  <c:v>23.03.2016</c:v>
                </c:pt>
                <c:pt idx="4041">
                  <c:v>24.03.2016</c:v>
                </c:pt>
                <c:pt idx="4042">
                  <c:v>28.03.2016</c:v>
                </c:pt>
                <c:pt idx="4043">
                  <c:v>29.03.2016</c:v>
                </c:pt>
                <c:pt idx="4044">
                  <c:v>30.03.2016</c:v>
                </c:pt>
                <c:pt idx="4045">
                  <c:v>31.03.2016</c:v>
                </c:pt>
                <c:pt idx="4046">
                  <c:v>01.04.2016</c:v>
                </c:pt>
                <c:pt idx="4047">
                  <c:v>04.04.2016</c:v>
                </c:pt>
                <c:pt idx="4048">
                  <c:v>05.04.2016</c:v>
                </c:pt>
                <c:pt idx="4049">
                  <c:v>06.04.2016</c:v>
                </c:pt>
                <c:pt idx="4050">
                  <c:v>07.04.2016</c:v>
                </c:pt>
                <c:pt idx="4051">
                  <c:v>08.04.2016</c:v>
                </c:pt>
                <c:pt idx="4052">
                  <c:v>11.04.2016</c:v>
                </c:pt>
                <c:pt idx="4053">
                  <c:v>12.04.2016</c:v>
                </c:pt>
                <c:pt idx="4054">
                  <c:v>13.04.2016</c:v>
                </c:pt>
                <c:pt idx="4055">
                  <c:v>14.04.2016</c:v>
                </c:pt>
                <c:pt idx="4056">
                  <c:v>15.04.2016</c:v>
                </c:pt>
                <c:pt idx="4057">
                  <c:v>18.04.2016</c:v>
                </c:pt>
                <c:pt idx="4058">
                  <c:v>19.04.2016</c:v>
                </c:pt>
                <c:pt idx="4059">
                  <c:v>20.04.2016</c:v>
                </c:pt>
                <c:pt idx="4060">
                  <c:v>21.04.2016</c:v>
                </c:pt>
                <c:pt idx="4061">
                  <c:v>22.04.2016</c:v>
                </c:pt>
                <c:pt idx="4062">
                  <c:v>25.04.2016</c:v>
                </c:pt>
                <c:pt idx="4063">
                  <c:v>26.04.2016</c:v>
                </c:pt>
                <c:pt idx="4064">
                  <c:v>27.04.2016</c:v>
                </c:pt>
                <c:pt idx="4065">
                  <c:v>28.04.2016</c:v>
                </c:pt>
                <c:pt idx="4066">
                  <c:v>29.04.2016</c:v>
                </c:pt>
                <c:pt idx="4067">
                  <c:v>02.05.2016</c:v>
                </c:pt>
                <c:pt idx="4068">
                  <c:v>03.05.2016</c:v>
                </c:pt>
                <c:pt idx="4069">
                  <c:v>04.05.2016</c:v>
                </c:pt>
                <c:pt idx="4070">
                  <c:v>05.05.2016</c:v>
                </c:pt>
                <c:pt idx="4071">
                  <c:v>06.05.2016</c:v>
                </c:pt>
                <c:pt idx="4072">
                  <c:v>09.05.2016</c:v>
                </c:pt>
                <c:pt idx="4073">
                  <c:v>10.05.2016</c:v>
                </c:pt>
                <c:pt idx="4074">
                  <c:v>11.05.2016</c:v>
                </c:pt>
                <c:pt idx="4075">
                  <c:v>12.05.2016</c:v>
                </c:pt>
                <c:pt idx="4076">
                  <c:v>13.05.2016</c:v>
                </c:pt>
                <c:pt idx="4077">
                  <c:v>16.05.2016</c:v>
                </c:pt>
                <c:pt idx="4078">
                  <c:v>17.05.2016</c:v>
                </c:pt>
                <c:pt idx="4079">
                  <c:v>18.05.2016</c:v>
                </c:pt>
                <c:pt idx="4080">
                  <c:v>19.05.2016</c:v>
                </c:pt>
                <c:pt idx="4081">
                  <c:v>20.05.2016</c:v>
                </c:pt>
                <c:pt idx="4082">
                  <c:v>23.05.2016</c:v>
                </c:pt>
                <c:pt idx="4083">
                  <c:v>24.05.2016</c:v>
                </c:pt>
                <c:pt idx="4084">
                  <c:v>25.05.2016</c:v>
                </c:pt>
                <c:pt idx="4085">
                  <c:v>26.05.2016</c:v>
                </c:pt>
                <c:pt idx="4086">
                  <c:v>27.05.2016</c:v>
                </c:pt>
                <c:pt idx="4087">
                  <c:v>30.05.2016</c:v>
                </c:pt>
                <c:pt idx="4088">
                  <c:v>31.05.2016</c:v>
                </c:pt>
                <c:pt idx="4089">
                  <c:v>01.06.2016</c:v>
                </c:pt>
                <c:pt idx="4090">
                  <c:v>02.06.2016</c:v>
                </c:pt>
                <c:pt idx="4091">
                  <c:v>03.06.2016</c:v>
                </c:pt>
                <c:pt idx="4092">
                  <c:v>06.06.2016</c:v>
                </c:pt>
                <c:pt idx="4093">
                  <c:v>07.06.2016</c:v>
                </c:pt>
                <c:pt idx="4094">
                  <c:v>08.06.2016</c:v>
                </c:pt>
                <c:pt idx="4095">
                  <c:v>09.06.2016</c:v>
                </c:pt>
                <c:pt idx="4096">
                  <c:v>10.06.2016</c:v>
                </c:pt>
                <c:pt idx="4097">
                  <c:v>13.06.2016</c:v>
                </c:pt>
                <c:pt idx="4098">
                  <c:v>14.06.2016</c:v>
                </c:pt>
                <c:pt idx="4099">
                  <c:v>15.06.2016</c:v>
                </c:pt>
                <c:pt idx="4100">
                  <c:v>16.06.2016</c:v>
                </c:pt>
                <c:pt idx="4101">
                  <c:v>17.06.2016</c:v>
                </c:pt>
                <c:pt idx="4102">
                  <c:v>20.06.2016</c:v>
                </c:pt>
                <c:pt idx="4103">
                  <c:v>21.06.2016</c:v>
                </c:pt>
                <c:pt idx="4104">
                  <c:v>22.06.2016</c:v>
                </c:pt>
                <c:pt idx="4105">
                  <c:v>23.06.2016</c:v>
                </c:pt>
                <c:pt idx="4106">
                  <c:v>24.06.2016</c:v>
                </c:pt>
                <c:pt idx="4107">
                  <c:v>27.06.2016</c:v>
                </c:pt>
                <c:pt idx="4108">
                  <c:v>28.06.2016</c:v>
                </c:pt>
                <c:pt idx="4109">
                  <c:v>29.06.2016</c:v>
                </c:pt>
                <c:pt idx="4110">
                  <c:v>30.06.2016</c:v>
                </c:pt>
                <c:pt idx="4111">
                  <c:v>01.07.2016</c:v>
                </c:pt>
                <c:pt idx="4112">
                  <c:v>04.07.2016</c:v>
                </c:pt>
                <c:pt idx="4113">
                  <c:v>05.07.2016</c:v>
                </c:pt>
                <c:pt idx="4114">
                  <c:v>06.07.2016</c:v>
                </c:pt>
                <c:pt idx="4115">
                  <c:v>07.07.2016</c:v>
                </c:pt>
                <c:pt idx="4116">
                  <c:v>08.07.2016</c:v>
                </c:pt>
                <c:pt idx="4117">
                  <c:v>11.07.2016</c:v>
                </c:pt>
                <c:pt idx="4118">
                  <c:v>12.07.2016</c:v>
                </c:pt>
                <c:pt idx="4119">
                  <c:v>13.07.2016</c:v>
                </c:pt>
                <c:pt idx="4120">
                  <c:v>14.07.2016</c:v>
                </c:pt>
                <c:pt idx="4121">
                  <c:v>15.07.2016</c:v>
                </c:pt>
                <c:pt idx="4122">
                  <c:v>18.07.2016</c:v>
                </c:pt>
                <c:pt idx="4123">
                  <c:v>19.07.2016</c:v>
                </c:pt>
                <c:pt idx="4124">
                  <c:v>20.07.2016</c:v>
                </c:pt>
                <c:pt idx="4125">
                  <c:v>21.07.2016</c:v>
                </c:pt>
                <c:pt idx="4126">
                  <c:v>22.07.2016</c:v>
                </c:pt>
                <c:pt idx="4127">
                  <c:v>25.07.2016</c:v>
                </c:pt>
                <c:pt idx="4128">
                  <c:v>26.07.2016</c:v>
                </c:pt>
                <c:pt idx="4129">
                  <c:v>27.07.2016</c:v>
                </c:pt>
                <c:pt idx="4130">
                  <c:v>28.07.2016</c:v>
                </c:pt>
                <c:pt idx="4131">
                  <c:v>29.07.2016</c:v>
                </c:pt>
                <c:pt idx="4132">
                  <c:v>01.08.2016</c:v>
                </c:pt>
                <c:pt idx="4133">
                  <c:v>02.08.2016</c:v>
                </c:pt>
                <c:pt idx="4134">
                  <c:v>03.08.2016</c:v>
                </c:pt>
                <c:pt idx="4135">
                  <c:v>04.08.2016</c:v>
                </c:pt>
                <c:pt idx="4136">
                  <c:v>05.08.2016</c:v>
                </c:pt>
                <c:pt idx="4137">
                  <c:v>08.08.2016</c:v>
                </c:pt>
                <c:pt idx="4138">
                  <c:v>09.08.2016</c:v>
                </c:pt>
                <c:pt idx="4139">
                  <c:v>10.08.2016</c:v>
                </c:pt>
                <c:pt idx="4140">
                  <c:v>11.08.2016</c:v>
                </c:pt>
                <c:pt idx="4141">
                  <c:v>12.08.2016</c:v>
                </c:pt>
                <c:pt idx="4142">
                  <c:v>15.08.2016</c:v>
                </c:pt>
                <c:pt idx="4143">
                  <c:v>16.08.2016</c:v>
                </c:pt>
                <c:pt idx="4144">
                  <c:v>17.08.2016</c:v>
                </c:pt>
                <c:pt idx="4145">
                  <c:v>18.08.2016</c:v>
                </c:pt>
                <c:pt idx="4146">
                  <c:v>19.08.2016</c:v>
                </c:pt>
                <c:pt idx="4147">
                  <c:v>22.08.2016</c:v>
                </c:pt>
                <c:pt idx="4148">
                  <c:v>23.08.2016</c:v>
                </c:pt>
                <c:pt idx="4149">
                  <c:v>24.08.2016</c:v>
                </c:pt>
                <c:pt idx="4150">
                  <c:v>25.08.2016</c:v>
                </c:pt>
                <c:pt idx="4151">
                  <c:v>26.08.2016</c:v>
                </c:pt>
                <c:pt idx="4152">
                  <c:v>29.08.2016</c:v>
                </c:pt>
                <c:pt idx="4153">
                  <c:v>30.08.2016</c:v>
                </c:pt>
                <c:pt idx="4154">
                  <c:v>31.08.2016</c:v>
                </c:pt>
                <c:pt idx="4155">
                  <c:v>01.09.2016</c:v>
                </c:pt>
                <c:pt idx="4156">
                  <c:v>02.09.2016</c:v>
                </c:pt>
                <c:pt idx="4157">
                  <c:v>05.09.2016</c:v>
                </c:pt>
                <c:pt idx="4158">
                  <c:v>06.09.2016</c:v>
                </c:pt>
                <c:pt idx="4159">
                  <c:v>07.09.2016</c:v>
                </c:pt>
                <c:pt idx="4160">
                  <c:v>08.09.2016</c:v>
                </c:pt>
                <c:pt idx="4161">
                  <c:v>09.09.2016</c:v>
                </c:pt>
                <c:pt idx="4162">
                  <c:v>12.09.2016</c:v>
                </c:pt>
                <c:pt idx="4163">
                  <c:v>13.09.2016</c:v>
                </c:pt>
                <c:pt idx="4164">
                  <c:v>14.09.2016</c:v>
                </c:pt>
                <c:pt idx="4165">
                  <c:v>15.09.2016</c:v>
                </c:pt>
                <c:pt idx="4166">
                  <c:v>16.09.2016</c:v>
                </c:pt>
                <c:pt idx="4167">
                  <c:v>19.09.2016</c:v>
                </c:pt>
                <c:pt idx="4168">
                  <c:v>20.09.2016</c:v>
                </c:pt>
                <c:pt idx="4169">
                  <c:v>21.09.2016</c:v>
                </c:pt>
                <c:pt idx="4170">
                  <c:v>22.09.2016</c:v>
                </c:pt>
                <c:pt idx="4171">
                  <c:v>23.09.2016</c:v>
                </c:pt>
                <c:pt idx="4172">
                  <c:v>26.09.2016</c:v>
                </c:pt>
                <c:pt idx="4173">
                  <c:v>27.09.2016</c:v>
                </c:pt>
                <c:pt idx="4174">
                  <c:v>28.09.2016</c:v>
                </c:pt>
                <c:pt idx="4175">
                  <c:v>29.09.2016</c:v>
                </c:pt>
                <c:pt idx="4176">
                  <c:v>30.09.2016</c:v>
                </c:pt>
                <c:pt idx="4177">
                  <c:v>03.10.2016</c:v>
                </c:pt>
                <c:pt idx="4178">
                  <c:v>04.10.2016</c:v>
                </c:pt>
                <c:pt idx="4179">
                  <c:v>05.10.2016</c:v>
                </c:pt>
                <c:pt idx="4180">
                  <c:v>06.10.2016</c:v>
                </c:pt>
                <c:pt idx="4181">
                  <c:v>07.10.2016</c:v>
                </c:pt>
                <c:pt idx="4182">
                  <c:v>10.10.2016</c:v>
                </c:pt>
                <c:pt idx="4183">
                  <c:v>11.10.2016</c:v>
                </c:pt>
                <c:pt idx="4184">
                  <c:v>12.10.2016</c:v>
                </c:pt>
                <c:pt idx="4185">
                  <c:v>13.10.2016</c:v>
                </c:pt>
                <c:pt idx="4186">
                  <c:v>14.10.2016</c:v>
                </c:pt>
                <c:pt idx="4187">
                  <c:v>17.10.2016</c:v>
                </c:pt>
                <c:pt idx="4188">
                  <c:v>18.10.2016</c:v>
                </c:pt>
                <c:pt idx="4189">
                  <c:v>19.10.2016</c:v>
                </c:pt>
                <c:pt idx="4190">
                  <c:v>20.10.2016</c:v>
                </c:pt>
                <c:pt idx="4191">
                  <c:v>21.10.2016</c:v>
                </c:pt>
                <c:pt idx="4192">
                  <c:v>24.10.2016</c:v>
                </c:pt>
                <c:pt idx="4193">
                  <c:v>25.10.2016</c:v>
                </c:pt>
                <c:pt idx="4194">
                  <c:v>26.10.2016</c:v>
                </c:pt>
                <c:pt idx="4195">
                  <c:v>27.10.2016</c:v>
                </c:pt>
                <c:pt idx="4196">
                  <c:v>28.10.2016</c:v>
                </c:pt>
                <c:pt idx="4197">
                  <c:v>31.10.2016</c:v>
                </c:pt>
                <c:pt idx="4198">
                  <c:v>01.11.2016</c:v>
                </c:pt>
                <c:pt idx="4199">
                  <c:v>02.11.2016</c:v>
                </c:pt>
                <c:pt idx="4200">
                  <c:v>03.11.2016</c:v>
                </c:pt>
                <c:pt idx="4201">
                  <c:v>04.11.2016</c:v>
                </c:pt>
                <c:pt idx="4202">
                  <c:v>07.11.2016</c:v>
                </c:pt>
                <c:pt idx="4203">
                  <c:v>08.11.2016</c:v>
                </c:pt>
                <c:pt idx="4204">
                  <c:v>09.11.2016</c:v>
                </c:pt>
                <c:pt idx="4205">
                  <c:v>10.11.2016</c:v>
                </c:pt>
                <c:pt idx="4206">
                  <c:v>14.11.2016</c:v>
                </c:pt>
                <c:pt idx="4207">
                  <c:v>15.11.2016</c:v>
                </c:pt>
                <c:pt idx="4208">
                  <c:v>16.11.2016</c:v>
                </c:pt>
                <c:pt idx="4209">
                  <c:v>17.11.2016</c:v>
                </c:pt>
                <c:pt idx="4210">
                  <c:v>18.11.2016</c:v>
                </c:pt>
                <c:pt idx="4211">
                  <c:v>21.11.2016</c:v>
                </c:pt>
                <c:pt idx="4212">
                  <c:v>22.11.2016</c:v>
                </c:pt>
                <c:pt idx="4213">
                  <c:v>23.11.2016</c:v>
                </c:pt>
                <c:pt idx="4214">
                  <c:v>24.11.2016</c:v>
                </c:pt>
                <c:pt idx="4215">
                  <c:v>25.11.2016</c:v>
                </c:pt>
                <c:pt idx="4216">
                  <c:v>28.11.2016</c:v>
                </c:pt>
                <c:pt idx="4217">
                  <c:v>29.11.2016</c:v>
                </c:pt>
                <c:pt idx="4218">
                  <c:v>30.11.2016</c:v>
                </c:pt>
                <c:pt idx="4219">
                  <c:v>01.12.2016</c:v>
                </c:pt>
                <c:pt idx="4220">
                  <c:v>02.12.2016</c:v>
                </c:pt>
                <c:pt idx="4221">
                  <c:v>05.12.2016</c:v>
                </c:pt>
                <c:pt idx="4222">
                  <c:v>06.12.2016</c:v>
                </c:pt>
                <c:pt idx="4223">
                  <c:v>07.12.2016</c:v>
                </c:pt>
                <c:pt idx="4224">
                  <c:v>08.12.2016</c:v>
                </c:pt>
                <c:pt idx="4225">
                  <c:v>09.12.2016</c:v>
                </c:pt>
                <c:pt idx="4226">
                  <c:v>12.12.2016</c:v>
                </c:pt>
                <c:pt idx="4227">
                  <c:v>13.12.2016</c:v>
                </c:pt>
                <c:pt idx="4228">
                  <c:v>14.12.2016</c:v>
                </c:pt>
                <c:pt idx="4229">
                  <c:v>15.12.2016</c:v>
                </c:pt>
                <c:pt idx="4230">
                  <c:v>16.12.2016</c:v>
                </c:pt>
                <c:pt idx="4231">
                  <c:v>19.12.2016</c:v>
                </c:pt>
                <c:pt idx="4232">
                  <c:v>20.12.2016</c:v>
                </c:pt>
                <c:pt idx="4233">
                  <c:v>21.12.2016</c:v>
                </c:pt>
                <c:pt idx="4234">
                  <c:v>22.12.2016</c:v>
                </c:pt>
                <c:pt idx="4235">
                  <c:v>23.12.2016</c:v>
                </c:pt>
                <c:pt idx="4236">
                  <c:v>27.12.2016</c:v>
                </c:pt>
                <c:pt idx="4237">
                  <c:v>28.12.2016</c:v>
                </c:pt>
                <c:pt idx="4238">
                  <c:v>29.12.2016</c:v>
                </c:pt>
                <c:pt idx="4239">
                  <c:v>30.12.2016</c:v>
                </c:pt>
                <c:pt idx="4240">
                  <c:v>02.01.2017</c:v>
                </c:pt>
                <c:pt idx="4241">
                  <c:v>03.01.2017</c:v>
                </c:pt>
                <c:pt idx="4242">
                  <c:v>04.01.2017</c:v>
                </c:pt>
                <c:pt idx="4243">
                  <c:v>05.01.2017</c:v>
                </c:pt>
                <c:pt idx="4244">
                  <c:v>06.01.2017</c:v>
                </c:pt>
                <c:pt idx="4245">
                  <c:v>09.01.2017</c:v>
                </c:pt>
                <c:pt idx="4246">
                  <c:v>10.01.2017</c:v>
                </c:pt>
                <c:pt idx="4247">
                  <c:v>11.01.2017</c:v>
                </c:pt>
                <c:pt idx="4248">
                  <c:v>12.01.2017</c:v>
                </c:pt>
                <c:pt idx="4249">
                  <c:v>13.01.2017</c:v>
                </c:pt>
                <c:pt idx="4250">
                  <c:v>16.01.2017</c:v>
                </c:pt>
                <c:pt idx="4251">
                  <c:v>17.01.2017</c:v>
                </c:pt>
                <c:pt idx="4252">
                  <c:v>18.01.2017</c:v>
                </c:pt>
                <c:pt idx="4253">
                  <c:v>19.01.2017</c:v>
                </c:pt>
                <c:pt idx="4254">
                  <c:v>20.01.2017</c:v>
                </c:pt>
                <c:pt idx="4255">
                  <c:v>23.01.2017</c:v>
                </c:pt>
                <c:pt idx="4256">
                  <c:v>24.01.2017</c:v>
                </c:pt>
                <c:pt idx="4257">
                  <c:v>25.01.2017</c:v>
                </c:pt>
                <c:pt idx="4258">
                  <c:v>26.01.2017</c:v>
                </c:pt>
                <c:pt idx="4259">
                  <c:v>27.01.2017</c:v>
                </c:pt>
                <c:pt idx="4260">
                  <c:v>30.01.2017</c:v>
                </c:pt>
                <c:pt idx="4261">
                  <c:v>31.01.2017</c:v>
                </c:pt>
                <c:pt idx="4262">
                  <c:v>01.02.2017</c:v>
                </c:pt>
                <c:pt idx="4263">
                  <c:v>02.02.2017</c:v>
                </c:pt>
                <c:pt idx="4264">
                  <c:v>03.02.2017</c:v>
                </c:pt>
                <c:pt idx="4265">
                  <c:v>06.02.2017</c:v>
                </c:pt>
                <c:pt idx="4266">
                  <c:v>07.02.2017</c:v>
                </c:pt>
                <c:pt idx="4267">
                  <c:v>08.02.2017</c:v>
                </c:pt>
                <c:pt idx="4268">
                  <c:v>09.02.2017</c:v>
                </c:pt>
                <c:pt idx="4269">
                  <c:v>10.02.2017</c:v>
                </c:pt>
                <c:pt idx="4270">
                  <c:v>13.02.2017</c:v>
                </c:pt>
                <c:pt idx="4271">
                  <c:v>14.02.2017</c:v>
                </c:pt>
                <c:pt idx="4272">
                  <c:v>15.02.2017</c:v>
                </c:pt>
                <c:pt idx="4273">
                  <c:v>16.02.2017</c:v>
                </c:pt>
                <c:pt idx="4274">
                  <c:v>17.02.2017</c:v>
                </c:pt>
                <c:pt idx="4275">
                  <c:v>20.02.2017</c:v>
                </c:pt>
                <c:pt idx="4276">
                  <c:v>21.02.2017</c:v>
                </c:pt>
                <c:pt idx="4277">
                  <c:v>22.02.2017</c:v>
                </c:pt>
                <c:pt idx="4278">
                  <c:v>23.02.2017</c:v>
                </c:pt>
                <c:pt idx="4279">
                  <c:v>24.02.2017</c:v>
                </c:pt>
                <c:pt idx="4280">
                  <c:v>27.02.2017</c:v>
                </c:pt>
                <c:pt idx="4281">
                  <c:v>28.02.2017</c:v>
                </c:pt>
                <c:pt idx="4282">
                  <c:v>01.03.2017</c:v>
                </c:pt>
                <c:pt idx="4283">
                  <c:v>02.03.2017</c:v>
                </c:pt>
                <c:pt idx="4284">
                  <c:v>03.03.2017</c:v>
                </c:pt>
                <c:pt idx="4285">
                  <c:v>06.03.2017</c:v>
                </c:pt>
                <c:pt idx="4286">
                  <c:v>07.03.2017</c:v>
                </c:pt>
                <c:pt idx="4287">
                  <c:v>08.03.2017</c:v>
                </c:pt>
                <c:pt idx="4288">
                  <c:v>09.03.2017</c:v>
                </c:pt>
                <c:pt idx="4289">
                  <c:v>10.03.2017</c:v>
                </c:pt>
                <c:pt idx="4290">
                  <c:v>13.03.2017</c:v>
                </c:pt>
                <c:pt idx="4291">
                  <c:v>14.03.2017</c:v>
                </c:pt>
                <c:pt idx="4292">
                  <c:v>15.03.2017</c:v>
                </c:pt>
                <c:pt idx="4293">
                  <c:v>16.03.2017</c:v>
                </c:pt>
                <c:pt idx="4294">
                  <c:v>17.03.2017</c:v>
                </c:pt>
                <c:pt idx="4295">
                  <c:v>20.03.2017</c:v>
                </c:pt>
                <c:pt idx="4296">
                  <c:v>21.03.2017</c:v>
                </c:pt>
                <c:pt idx="4297">
                  <c:v>22.03.2017</c:v>
                </c:pt>
                <c:pt idx="4298">
                  <c:v>23.03.2017</c:v>
                </c:pt>
                <c:pt idx="4299">
                  <c:v>24.03.2017</c:v>
                </c:pt>
                <c:pt idx="4300">
                  <c:v>27.03.2017</c:v>
                </c:pt>
                <c:pt idx="4301">
                  <c:v>28.03.2017</c:v>
                </c:pt>
                <c:pt idx="4302">
                  <c:v>29.03.2017</c:v>
                </c:pt>
                <c:pt idx="4303">
                  <c:v>30.03.2017</c:v>
                </c:pt>
                <c:pt idx="4304">
                  <c:v>31.03.2017</c:v>
                </c:pt>
                <c:pt idx="4305">
                  <c:v>03.04.2017</c:v>
                </c:pt>
                <c:pt idx="4306">
                  <c:v>04.04.2017</c:v>
                </c:pt>
                <c:pt idx="4307">
                  <c:v>05.04.2017</c:v>
                </c:pt>
                <c:pt idx="4308">
                  <c:v>06.04.2017</c:v>
                </c:pt>
                <c:pt idx="4309">
                  <c:v>07.04.2017</c:v>
                </c:pt>
                <c:pt idx="4310">
                  <c:v>10.04.2017</c:v>
                </c:pt>
                <c:pt idx="4311">
                  <c:v>11.04.2017</c:v>
                </c:pt>
                <c:pt idx="4312">
                  <c:v>12.04.2017</c:v>
                </c:pt>
                <c:pt idx="4313">
                  <c:v>13.04.2017</c:v>
                </c:pt>
                <c:pt idx="4314">
                  <c:v>17.04.2017</c:v>
                </c:pt>
                <c:pt idx="4315">
                  <c:v>18.04.2017</c:v>
                </c:pt>
                <c:pt idx="4316">
                  <c:v>19.04.2017</c:v>
                </c:pt>
                <c:pt idx="4317">
                  <c:v>20.04.2017</c:v>
                </c:pt>
                <c:pt idx="4318">
                  <c:v>21.04.2017</c:v>
                </c:pt>
                <c:pt idx="4319">
                  <c:v>24.04.2017</c:v>
                </c:pt>
                <c:pt idx="4320">
                  <c:v>25.04.2017</c:v>
                </c:pt>
                <c:pt idx="4321">
                  <c:v>26.04.2017</c:v>
                </c:pt>
                <c:pt idx="4322">
                  <c:v>27.04.2017</c:v>
                </c:pt>
                <c:pt idx="4323">
                  <c:v>28.04.2017</c:v>
                </c:pt>
                <c:pt idx="4324">
                  <c:v>01.05.2017</c:v>
                </c:pt>
                <c:pt idx="4325">
                  <c:v>02.05.2017</c:v>
                </c:pt>
                <c:pt idx="4326">
                  <c:v>03.05.2017</c:v>
                </c:pt>
                <c:pt idx="4327">
                  <c:v>04.05.2017</c:v>
                </c:pt>
                <c:pt idx="4328">
                  <c:v>05.05.2017</c:v>
                </c:pt>
                <c:pt idx="4329">
                  <c:v>08.05.2017</c:v>
                </c:pt>
                <c:pt idx="4330">
                  <c:v>09.05.2017</c:v>
                </c:pt>
                <c:pt idx="4331">
                  <c:v>10.05.2017</c:v>
                </c:pt>
                <c:pt idx="4332">
                  <c:v>11.05.2017</c:v>
                </c:pt>
                <c:pt idx="4333">
                  <c:v>12.05.2017</c:v>
                </c:pt>
                <c:pt idx="4334">
                  <c:v>15.05.2017</c:v>
                </c:pt>
                <c:pt idx="4335">
                  <c:v>16.05.2017</c:v>
                </c:pt>
                <c:pt idx="4336">
                  <c:v>17.05.2017</c:v>
                </c:pt>
                <c:pt idx="4337">
                  <c:v>18.05.2017</c:v>
                </c:pt>
                <c:pt idx="4338">
                  <c:v>19.05.2017</c:v>
                </c:pt>
                <c:pt idx="4339">
                  <c:v>22.05.2017</c:v>
                </c:pt>
                <c:pt idx="4340">
                  <c:v>23.05.2017</c:v>
                </c:pt>
                <c:pt idx="4341">
                  <c:v>24.05.2017</c:v>
                </c:pt>
                <c:pt idx="4342">
                  <c:v>25.05.2017</c:v>
                </c:pt>
                <c:pt idx="4343">
                  <c:v>26.05.2017</c:v>
                </c:pt>
                <c:pt idx="4344">
                  <c:v>29.05.2017</c:v>
                </c:pt>
                <c:pt idx="4345">
                  <c:v>30.05.2017</c:v>
                </c:pt>
                <c:pt idx="4346">
                  <c:v>31.05.2017</c:v>
                </c:pt>
                <c:pt idx="4347">
                  <c:v>01.06.2017</c:v>
                </c:pt>
                <c:pt idx="4348">
                  <c:v>02.06.2017</c:v>
                </c:pt>
                <c:pt idx="4349">
                  <c:v>05.06.2017</c:v>
                </c:pt>
                <c:pt idx="4350">
                  <c:v>06.06.2017</c:v>
                </c:pt>
                <c:pt idx="4351">
                  <c:v>07.06.2017</c:v>
                </c:pt>
                <c:pt idx="4352">
                  <c:v>08.06.2017</c:v>
                </c:pt>
                <c:pt idx="4353">
                  <c:v>09.06.2017</c:v>
                </c:pt>
                <c:pt idx="4354">
                  <c:v>12.06.2017</c:v>
                </c:pt>
                <c:pt idx="4355">
                  <c:v>13.06.2017</c:v>
                </c:pt>
                <c:pt idx="4356">
                  <c:v>14.06.2017</c:v>
                </c:pt>
                <c:pt idx="4357">
                  <c:v>15.06.2017</c:v>
                </c:pt>
                <c:pt idx="4358">
                  <c:v>16.06.2017</c:v>
                </c:pt>
                <c:pt idx="4359">
                  <c:v>19.06.2017</c:v>
                </c:pt>
                <c:pt idx="4360">
                  <c:v>20.06.2017</c:v>
                </c:pt>
                <c:pt idx="4361">
                  <c:v>21.06.2017</c:v>
                </c:pt>
                <c:pt idx="4362">
                  <c:v>22.06.2017</c:v>
                </c:pt>
                <c:pt idx="4363">
                  <c:v>23.06.2017</c:v>
                </c:pt>
                <c:pt idx="4364">
                  <c:v>26.06.2017</c:v>
                </c:pt>
                <c:pt idx="4365">
                  <c:v>27.06.2017</c:v>
                </c:pt>
                <c:pt idx="4366">
                  <c:v>28.06.2017</c:v>
                </c:pt>
                <c:pt idx="4367">
                  <c:v>29.06.2017</c:v>
                </c:pt>
                <c:pt idx="4368">
                  <c:v>30.06.2017</c:v>
                </c:pt>
                <c:pt idx="4369">
                  <c:v>03.07.2017</c:v>
                </c:pt>
                <c:pt idx="4370">
                  <c:v>04.07.2017</c:v>
                </c:pt>
                <c:pt idx="4371">
                  <c:v>05.07.2017</c:v>
                </c:pt>
                <c:pt idx="4372">
                  <c:v>06.07.2017</c:v>
                </c:pt>
                <c:pt idx="4373">
                  <c:v>07.07.2017</c:v>
                </c:pt>
                <c:pt idx="4374">
                  <c:v>10.07.2017</c:v>
                </c:pt>
                <c:pt idx="4375">
                  <c:v>11.07.2017</c:v>
                </c:pt>
                <c:pt idx="4376">
                  <c:v>12.07.2017</c:v>
                </c:pt>
                <c:pt idx="4377">
                  <c:v>13.07.2017</c:v>
                </c:pt>
                <c:pt idx="4378">
                  <c:v>14.07.2017</c:v>
                </c:pt>
                <c:pt idx="4379">
                  <c:v>17.07.2017</c:v>
                </c:pt>
                <c:pt idx="4380">
                  <c:v>18.07.2017</c:v>
                </c:pt>
                <c:pt idx="4381">
                  <c:v>19.07.2017</c:v>
                </c:pt>
                <c:pt idx="4382">
                  <c:v>20.07.2017</c:v>
                </c:pt>
                <c:pt idx="4383">
                  <c:v>21.07.2017</c:v>
                </c:pt>
                <c:pt idx="4384">
                  <c:v>24.07.2017</c:v>
                </c:pt>
                <c:pt idx="4385">
                  <c:v>25.07.2017</c:v>
                </c:pt>
                <c:pt idx="4386">
                  <c:v>26.07.2017</c:v>
                </c:pt>
                <c:pt idx="4387">
                  <c:v>27.07.2017</c:v>
                </c:pt>
                <c:pt idx="4388">
                  <c:v>28.07.2017</c:v>
                </c:pt>
                <c:pt idx="4389">
                  <c:v>31.07.2017</c:v>
                </c:pt>
                <c:pt idx="4390">
                  <c:v>01.08.2017</c:v>
                </c:pt>
                <c:pt idx="4391">
                  <c:v>02.08.2017</c:v>
                </c:pt>
                <c:pt idx="4392">
                  <c:v>03.08.2017</c:v>
                </c:pt>
                <c:pt idx="4393">
                  <c:v>04.08.2017</c:v>
                </c:pt>
                <c:pt idx="4394">
                  <c:v>07.08.2017</c:v>
                </c:pt>
                <c:pt idx="4395">
                  <c:v>08.08.2017</c:v>
                </c:pt>
                <c:pt idx="4396">
                  <c:v>09.08.2017</c:v>
                </c:pt>
                <c:pt idx="4397">
                  <c:v>10.08.2017</c:v>
                </c:pt>
                <c:pt idx="4398">
                  <c:v>11.08.2017</c:v>
                </c:pt>
                <c:pt idx="4399">
                  <c:v>14.08.2017</c:v>
                </c:pt>
                <c:pt idx="4400">
                  <c:v>15.08.2017</c:v>
                </c:pt>
                <c:pt idx="4401">
                  <c:v>16.08.2017</c:v>
                </c:pt>
                <c:pt idx="4402">
                  <c:v>17.08.2017</c:v>
                </c:pt>
                <c:pt idx="4403">
                  <c:v>18.08.2017</c:v>
                </c:pt>
                <c:pt idx="4404">
                  <c:v>21.08.2017</c:v>
                </c:pt>
                <c:pt idx="4405">
                  <c:v>22.08.2017</c:v>
                </c:pt>
                <c:pt idx="4406">
                  <c:v>23.08.2017</c:v>
                </c:pt>
                <c:pt idx="4407">
                  <c:v>24.08.2017</c:v>
                </c:pt>
                <c:pt idx="4408">
                  <c:v>25.08.2017</c:v>
                </c:pt>
                <c:pt idx="4409">
                  <c:v>28.08.2017</c:v>
                </c:pt>
                <c:pt idx="4410">
                  <c:v>29.08.2017</c:v>
                </c:pt>
                <c:pt idx="4411">
                  <c:v>30.08.2017</c:v>
                </c:pt>
                <c:pt idx="4412">
                  <c:v>31.08.2017</c:v>
                </c:pt>
                <c:pt idx="4413">
                  <c:v>01.09.2017</c:v>
                </c:pt>
                <c:pt idx="4414">
                  <c:v>05.09.2017</c:v>
                </c:pt>
                <c:pt idx="4415">
                  <c:v>06.09.2017</c:v>
                </c:pt>
                <c:pt idx="4416">
                  <c:v>07.09.2017</c:v>
                </c:pt>
                <c:pt idx="4417">
                  <c:v>08.09.2017</c:v>
                </c:pt>
                <c:pt idx="4418">
                  <c:v>11.09.2017</c:v>
                </c:pt>
                <c:pt idx="4419">
                  <c:v>12.09.2017</c:v>
                </c:pt>
                <c:pt idx="4420">
                  <c:v>13.09.2017</c:v>
                </c:pt>
                <c:pt idx="4421">
                  <c:v>14.09.2017</c:v>
                </c:pt>
                <c:pt idx="4422">
                  <c:v>15.09.2017</c:v>
                </c:pt>
                <c:pt idx="4423">
                  <c:v>18.09.2017</c:v>
                </c:pt>
                <c:pt idx="4424">
                  <c:v>19.09.2017</c:v>
                </c:pt>
                <c:pt idx="4425">
                  <c:v>20.09.2017</c:v>
                </c:pt>
                <c:pt idx="4426">
                  <c:v>21.09.2017</c:v>
                </c:pt>
                <c:pt idx="4427">
                  <c:v>22.09.2017</c:v>
                </c:pt>
                <c:pt idx="4428">
                  <c:v>25.09.2017</c:v>
                </c:pt>
                <c:pt idx="4429">
                  <c:v>26.09.2017</c:v>
                </c:pt>
                <c:pt idx="4430">
                  <c:v>27.09.2017</c:v>
                </c:pt>
                <c:pt idx="4431">
                  <c:v>28.09.2017</c:v>
                </c:pt>
                <c:pt idx="4432">
                  <c:v>29.09.2017</c:v>
                </c:pt>
                <c:pt idx="4433">
                  <c:v>02.10.2017</c:v>
                </c:pt>
                <c:pt idx="4434">
                  <c:v>03.10.2017</c:v>
                </c:pt>
                <c:pt idx="4435">
                  <c:v>04.10.2017</c:v>
                </c:pt>
                <c:pt idx="4436">
                  <c:v>05.10.2017</c:v>
                </c:pt>
                <c:pt idx="4437">
                  <c:v>06.10.2017</c:v>
                </c:pt>
                <c:pt idx="4438">
                  <c:v>09.10.2017</c:v>
                </c:pt>
                <c:pt idx="4439">
                  <c:v>10.10.2017</c:v>
                </c:pt>
                <c:pt idx="4440">
                  <c:v>11.10.2017</c:v>
                </c:pt>
                <c:pt idx="4441">
                  <c:v>12.10.2017</c:v>
                </c:pt>
                <c:pt idx="4442">
                  <c:v>13.10.2017</c:v>
                </c:pt>
                <c:pt idx="4443">
                  <c:v>16.10.2017</c:v>
                </c:pt>
                <c:pt idx="4444">
                  <c:v>17.10.2017</c:v>
                </c:pt>
                <c:pt idx="4445">
                  <c:v>18.10.2017</c:v>
                </c:pt>
                <c:pt idx="4446">
                  <c:v>19.10.2017</c:v>
                </c:pt>
                <c:pt idx="4447">
                  <c:v>20.10.2017</c:v>
                </c:pt>
                <c:pt idx="4448">
                  <c:v>23.10.2017</c:v>
                </c:pt>
                <c:pt idx="4449">
                  <c:v>24.10.2017</c:v>
                </c:pt>
                <c:pt idx="4450">
                  <c:v>25.10.2017</c:v>
                </c:pt>
                <c:pt idx="4451">
                  <c:v>26.10.2017</c:v>
                </c:pt>
                <c:pt idx="4452">
                  <c:v>27.10.2017</c:v>
                </c:pt>
                <c:pt idx="4453">
                  <c:v>30.10.2017</c:v>
                </c:pt>
                <c:pt idx="4454">
                  <c:v>31.10.2017</c:v>
                </c:pt>
                <c:pt idx="4455">
                  <c:v>01.11.2017</c:v>
                </c:pt>
                <c:pt idx="4456">
                  <c:v>02.11.2017</c:v>
                </c:pt>
                <c:pt idx="4457">
                  <c:v>03.11.2017</c:v>
                </c:pt>
                <c:pt idx="4458">
                  <c:v>06.11.2017</c:v>
                </c:pt>
                <c:pt idx="4459">
                  <c:v>07.11.2017</c:v>
                </c:pt>
                <c:pt idx="4460">
                  <c:v>08.11.2017</c:v>
                </c:pt>
                <c:pt idx="4461">
                  <c:v>09.11.2017</c:v>
                </c:pt>
                <c:pt idx="4462">
                  <c:v>10.11.2017</c:v>
                </c:pt>
                <c:pt idx="4463">
                  <c:v>13.11.2017</c:v>
                </c:pt>
                <c:pt idx="4464">
                  <c:v>14.11.2017</c:v>
                </c:pt>
                <c:pt idx="4465">
                  <c:v>15.11.2017</c:v>
                </c:pt>
                <c:pt idx="4466">
                  <c:v>16.11.2017</c:v>
                </c:pt>
                <c:pt idx="4467">
                  <c:v>17.11.2017</c:v>
                </c:pt>
                <c:pt idx="4468">
                  <c:v>20.11.2017</c:v>
                </c:pt>
                <c:pt idx="4469">
                  <c:v>21.11.2017</c:v>
                </c:pt>
                <c:pt idx="4470">
                  <c:v>22.11.2017</c:v>
                </c:pt>
                <c:pt idx="4471">
                  <c:v>23.11.2017</c:v>
                </c:pt>
                <c:pt idx="4472">
                  <c:v>24.11.2017</c:v>
                </c:pt>
                <c:pt idx="4473">
                  <c:v>27.11.2017</c:v>
                </c:pt>
                <c:pt idx="4474">
                  <c:v>28.11.2017</c:v>
                </c:pt>
                <c:pt idx="4475">
                  <c:v>29.11.2017</c:v>
                </c:pt>
                <c:pt idx="4476">
                  <c:v>30.11.2017</c:v>
                </c:pt>
                <c:pt idx="4477">
                  <c:v>01.12.2017</c:v>
                </c:pt>
                <c:pt idx="4478">
                  <c:v>04.12.2017</c:v>
                </c:pt>
                <c:pt idx="4479">
                  <c:v>05.12.2017</c:v>
                </c:pt>
                <c:pt idx="4480">
                  <c:v>06.12.2017</c:v>
                </c:pt>
                <c:pt idx="4481">
                  <c:v>07.12.2017</c:v>
                </c:pt>
                <c:pt idx="4482">
                  <c:v>08.12.2017</c:v>
                </c:pt>
                <c:pt idx="4483">
                  <c:v>11.12.2017</c:v>
                </c:pt>
                <c:pt idx="4484">
                  <c:v>12.12.2017</c:v>
                </c:pt>
                <c:pt idx="4485">
                  <c:v>13.12.2017</c:v>
                </c:pt>
                <c:pt idx="4486">
                  <c:v>14.12.2017</c:v>
                </c:pt>
                <c:pt idx="4487">
                  <c:v>15.12.2017</c:v>
                </c:pt>
                <c:pt idx="4488">
                  <c:v>18.12.2017</c:v>
                </c:pt>
                <c:pt idx="4489">
                  <c:v>19.12.2017</c:v>
                </c:pt>
                <c:pt idx="4490">
                  <c:v>20.12.2017</c:v>
                </c:pt>
                <c:pt idx="4491">
                  <c:v>21.12.2017</c:v>
                </c:pt>
                <c:pt idx="4492">
                  <c:v>22.12.2017</c:v>
                </c:pt>
                <c:pt idx="4493">
                  <c:v>26.12.2017</c:v>
                </c:pt>
                <c:pt idx="4494">
                  <c:v>27.12.2017</c:v>
                </c:pt>
                <c:pt idx="4495">
                  <c:v>28.12.2017</c:v>
                </c:pt>
                <c:pt idx="4496">
                  <c:v>29.12.2017</c:v>
                </c:pt>
                <c:pt idx="4497">
                  <c:v>02.01.2018</c:v>
                </c:pt>
                <c:pt idx="4498">
                  <c:v>03.01.2018</c:v>
                </c:pt>
                <c:pt idx="4499">
                  <c:v>04.01.2018</c:v>
                </c:pt>
                <c:pt idx="4500">
                  <c:v>05.01.2018</c:v>
                </c:pt>
                <c:pt idx="4501">
                  <c:v>08.01.2018</c:v>
                </c:pt>
                <c:pt idx="4502">
                  <c:v>09.01.2018</c:v>
                </c:pt>
                <c:pt idx="4503">
                  <c:v>10.01.2018</c:v>
                </c:pt>
                <c:pt idx="4504">
                  <c:v>11.01.2018</c:v>
                </c:pt>
                <c:pt idx="4505">
                  <c:v>12.01.2018</c:v>
                </c:pt>
                <c:pt idx="4506">
                  <c:v>15.01.2018</c:v>
                </c:pt>
                <c:pt idx="4507">
                  <c:v>16.01.2018</c:v>
                </c:pt>
                <c:pt idx="4508">
                  <c:v>17.01.2018</c:v>
                </c:pt>
                <c:pt idx="4509">
                  <c:v>18.01.2018</c:v>
                </c:pt>
                <c:pt idx="4510">
                  <c:v>19.01.2018</c:v>
                </c:pt>
                <c:pt idx="4511">
                  <c:v>22.01.2018</c:v>
                </c:pt>
                <c:pt idx="4512">
                  <c:v>23.01.2018</c:v>
                </c:pt>
                <c:pt idx="4513">
                  <c:v>24.01.2018</c:v>
                </c:pt>
                <c:pt idx="4514">
                  <c:v>25.01.2018</c:v>
                </c:pt>
                <c:pt idx="4515">
                  <c:v>26.01.2018</c:v>
                </c:pt>
                <c:pt idx="4516">
                  <c:v>29.01.2018</c:v>
                </c:pt>
                <c:pt idx="4517">
                  <c:v>30.01.2018</c:v>
                </c:pt>
                <c:pt idx="4518">
                  <c:v>31.01.2018</c:v>
                </c:pt>
                <c:pt idx="4519">
                  <c:v>01.02.2018</c:v>
                </c:pt>
                <c:pt idx="4520">
                  <c:v>02.02.2018</c:v>
                </c:pt>
                <c:pt idx="4521">
                  <c:v>05.02.2018</c:v>
                </c:pt>
                <c:pt idx="4522">
                  <c:v>06.02.2018</c:v>
                </c:pt>
                <c:pt idx="4523">
                  <c:v>07.02.2018</c:v>
                </c:pt>
                <c:pt idx="4524">
                  <c:v>08.02.2018</c:v>
                </c:pt>
                <c:pt idx="4525">
                  <c:v>09.02.2018</c:v>
                </c:pt>
                <c:pt idx="4526">
                  <c:v>12.02.2018</c:v>
                </c:pt>
                <c:pt idx="4527">
                  <c:v>13.02.2018</c:v>
                </c:pt>
                <c:pt idx="4528">
                  <c:v>14.02.2018</c:v>
                </c:pt>
                <c:pt idx="4529">
                  <c:v>15.02.2018</c:v>
                </c:pt>
                <c:pt idx="4530">
                  <c:v>16.02.2018</c:v>
                </c:pt>
                <c:pt idx="4531">
                  <c:v>19.02.2018</c:v>
                </c:pt>
                <c:pt idx="4532">
                  <c:v>20.02.2018</c:v>
                </c:pt>
                <c:pt idx="4533">
                  <c:v>21.02.2018</c:v>
                </c:pt>
                <c:pt idx="4534">
                  <c:v>22.02.2018</c:v>
                </c:pt>
                <c:pt idx="4535">
                  <c:v>23.02.2018</c:v>
                </c:pt>
                <c:pt idx="4536">
                  <c:v>26.02.2018</c:v>
                </c:pt>
                <c:pt idx="4537">
                  <c:v>27.02.2018</c:v>
                </c:pt>
                <c:pt idx="4538">
                  <c:v>28.02.2018</c:v>
                </c:pt>
                <c:pt idx="4539">
                  <c:v>01.03.2018</c:v>
                </c:pt>
                <c:pt idx="4540">
                  <c:v>02.03.2018</c:v>
                </c:pt>
                <c:pt idx="4541">
                  <c:v>05.03.2018</c:v>
                </c:pt>
                <c:pt idx="4542">
                  <c:v>06.03.2018</c:v>
                </c:pt>
                <c:pt idx="4543">
                  <c:v>07.03.2018</c:v>
                </c:pt>
                <c:pt idx="4544">
                  <c:v>08.03.2018</c:v>
                </c:pt>
                <c:pt idx="4545">
                  <c:v>09.03.2018</c:v>
                </c:pt>
                <c:pt idx="4546">
                  <c:v>12.03.2018</c:v>
                </c:pt>
                <c:pt idx="4547">
                  <c:v>13.03.2018</c:v>
                </c:pt>
                <c:pt idx="4548">
                  <c:v>14.03.2018</c:v>
                </c:pt>
                <c:pt idx="4549">
                  <c:v>15.03.2018</c:v>
                </c:pt>
                <c:pt idx="4550">
                  <c:v>16.03.2018</c:v>
                </c:pt>
                <c:pt idx="4551">
                  <c:v>19.03.2018</c:v>
                </c:pt>
                <c:pt idx="4552">
                  <c:v>20.03.2018</c:v>
                </c:pt>
                <c:pt idx="4553">
                  <c:v>21.03.2018</c:v>
                </c:pt>
                <c:pt idx="4554">
                  <c:v>22.03.2018</c:v>
                </c:pt>
                <c:pt idx="4555">
                  <c:v>23.03.2018</c:v>
                </c:pt>
                <c:pt idx="4556">
                  <c:v>26.03.2018</c:v>
                </c:pt>
                <c:pt idx="4557">
                  <c:v>27.03.2018</c:v>
                </c:pt>
                <c:pt idx="4558">
                  <c:v>28.03.2018</c:v>
                </c:pt>
                <c:pt idx="4559">
                  <c:v>29.03.2018</c:v>
                </c:pt>
                <c:pt idx="4560">
                  <c:v>02.04.2018</c:v>
                </c:pt>
                <c:pt idx="4561">
                  <c:v>03.04.2018</c:v>
                </c:pt>
                <c:pt idx="4562">
                  <c:v>04.04.2018</c:v>
                </c:pt>
                <c:pt idx="4563">
                  <c:v>05.04.2018</c:v>
                </c:pt>
                <c:pt idx="4564">
                  <c:v>06.04.2018</c:v>
                </c:pt>
                <c:pt idx="4565">
                  <c:v>09.04.2018</c:v>
                </c:pt>
                <c:pt idx="4566">
                  <c:v>10.04.2018</c:v>
                </c:pt>
                <c:pt idx="4567">
                  <c:v>11.04.2018</c:v>
                </c:pt>
                <c:pt idx="4568">
                  <c:v>12.04.2018</c:v>
                </c:pt>
                <c:pt idx="4569">
                  <c:v>13.04.2018</c:v>
                </c:pt>
                <c:pt idx="4570">
                  <c:v>16.04.2018</c:v>
                </c:pt>
                <c:pt idx="4571">
                  <c:v>17.04.2018</c:v>
                </c:pt>
                <c:pt idx="4572">
                  <c:v>18.04.2018</c:v>
                </c:pt>
                <c:pt idx="4573">
                  <c:v>19.04.2018</c:v>
                </c:pt>
                <c:pt idx="4574">
                  <c:v>20.04.2018</c:v>
                </c:pt>
                <c:pt idx="4575">
                  <c:v>23.04.2018</c:v>
                </c:pt>
                <c:pt idx="4576">
                  <c:v>24.04.2018</c:v>
                </c:pt>
                <c:pt idx="4577">
                  <c:v>25.04.2018</c:v>
                </c:pt>
                <c:pt idx="4578">
                  <c:v>26.04.2018</c:v>
                </c:pt>
                <c:pt idx="4579">
                  <c:v>27.04.2018</c:v>
                </c:pt>
                <c:pt idx="4580">
                  <c:v>30.04.2018</c:v>
                </c:pt>
                <c:pt idx="4581">
                  <c:v>01.05.2018</c:v>
                </c:pt>
                <c:pt idx="4582">
                  <c:v>02.05.2018</c:v>
                </c:pt>
                <c:pt idx="4583">
                  <c:v>03.05.2018</c:v>
                </c:pt>
                <c:pt idx="4584">
                  <c:v>04.05.2018</c:v>
                </c:pt>
                <c:pt idx="4585">
                  <c:v>07.05.2018</c:v>
                </c:pt>
                <c:pt idx="4586">
                  <c:v>08.05.2018</c:v>
                </c:pt>
                <c:pt idx="4587">
                  <c:v>09.05.2018</c:v>
                </c:pt>
                <c:pt idx="4588">
                  <c:v>10.05.2018</c:v>
                </c:pt>
                <c:pt idx="4589">
                  <c:v>11.05.2018</c:v>
                </c:pt>
                <c:pt idx="4590">
                  <c:v>14.05.2018</c:v>
                </c:pt>
                <c:pt idx="4591">
                  <c:v>15.05.2018</c:v>
                </c:pt>
                <c:pt idx="4592">
                  <c:v>16.05.2018</c:v>
                </c:pt>
                <c:pt idx="4593">
                  <c:v>17.05.2018</c:v>
                </c:pt>
                <c:pt idx="4594">
                  <c:v>18.05.2018</c:v>
                </c:pt>
                <c:pt idx="4595">
                  <c:v>21.05.2018</c:v>
                </c:pt>
                <c:pt idx="4596">
                  <c:v>22.05.2018</c:v>
                </c:pt>
                <c:pt idx="4597">
                  <c:v>23.05.2018</c:v>
                </c:pt>
                <c:pt idx="4598">
                  <c:v>24.05.2018</c:v>
                </c:pt>
                <c:pt idx="4599">
                  <c:v>25.05.2018</c:v>
                </c:pt>
                <c:pt idx="4600">
                  <c:v>28.05.2018</c:v>
                </c:pt>
                <c:pt idx="4601">
                  <c:v>29.05.2018</c:v>
                </c:pt>
                <c:pt idx="4602">
                  <c:v>30.05.2018</c:v>
                </c:pt>
                <c:pt idx="4603">
                  <c:v>31.05.2018</c:v>
                </c:pt>
                <c:pt idx="4604">
                  <c:v>01.06.2018</c:v>
                </c:pt>
                <c:pt idx="4605">
                  <c:v>04.06.2018</c:v>
                </c:pt>
                <c:pt idx="4606">
                  <c:v>05.06.2018</c:v>
                </c:pt>
                <c:pt idx="4607">
                  <c:v>06.06.2018</c:v>
                </c:pt>
                <c:pt idx="4608">
                  <c:v>07.06.2018</c:v>
                </c:pt>
                <c:pt idx="4609">
                  <c:v>08.06.2018</c:v>
                </c:pt>
                <c:pt idx="4610">
                  <c:v>11.06.2018</c:v>
                </c:pt>
                <c:pt idx="4611">
                  <c:v>12.06.2018</c:v>
                </c:pt>
                <c:pt idx="4612">
                  <c:v>13.06.2018</c:v>
                </c:pt>
                <c:pt idx="4613">
                  <c:v>14.06.2018</c:v>
                </c:pt>
                <c:pt idx="4614">
                  <c:v>15.06.2018</c:v>
                </c:pt>
                <c:pt idx="4615">
                  <c:v>18.06.2018</c:v>
                </c:pt>
                <c:pt idx="4616">
                  <c:v>19.06.2018</c:v>
                </c:pt>
                <c:pt idx="4617">
                  <c:v>20.06.2018</c:v>
                </c:pt>
                <c:pt idx="4618">
                  <c:v>21.06.2018</c:v>
                </c:pt>
                <c:pt idx="4619">
                  <c:v>22.06.2018</c:v>
                </c:pt>
                <c:pt idx="4620">
                  <c:v>25.06.2018</c:v>
                </c:pt>
                <c:pt idx="4621">
                  <c:v>26.06.2018</c:v>
                </c:pt>
                <c:pt idx="4622">
                  <c:v>27.06.2018</c:v>
                </c:pt>
                <c:pt idx="4623">
                  <c:v>28.06.2018</c:v>
                </c:pt>
                <c:pt idx="4624">
                  <c:v>29.06.2018</c:v>
                </c:pt>
                <c:pt idx="4625">
                  <c:v>02.07.2018</c:v>
                </c:pt>
                <c:pt idx="4626">
                  <c:v>03.07.2018</c:v>
                </c:pt>
                <c:pt idx="4627">
                  <c:v>04.07.2018</c:v>
                </c:pt>
                <c:pt idx="4628">
                  <c:v>05.07.2018</c:v>
                </c:pt>
                <c:pt idx="4629">
                  <c:v>06.07.2018</c:v>
                </c:pt>
                <c:pt idx="4630">
                  <c:v>09.07.2018</c:v>
                </c:pt>
                <c:pt idx="4631">
                  <c:v>10.07.2018</c:v>
                </c:pt>
                <c:pt idx="4632">
                  <c:v>11.07.2018</c:v>
                </c:pt>
                <c:pt idx="4633">
                  <c:v>12.07.2018</c:v>
                </c:pt>
                <c:pt idx="4634">
                  <c:v>13.07.2018</c:v>
                </c:pt>
                <c:pt idx="4635">
                  <c:v>16.07.2018</c:v>
                </c:pt>
                <c:pt idx="4636">
                  <c:v>17.07.2018</c:v>
                </c:pt>
                <c:pt idx="4637">
                  <c:v>18.07.2018</c:v>
                </c:pt>
                <c:pt idx="4638">
                  <c:v>19.07.2018</c:v>
                </c:pt>
                <c:pt idx="4639">
                  <c:v>20.07.2018</c:v>
                </c:pt>
                <c:pt idx="4640">
                  <c:v>23.07.2018</c:v>
                </c:pt>
                <c:pt idx="4641">
                  <c:v>24.07.2018</c:v>
                </c:pt>
                <c:pt idx="4642">
                  <c:v>25.07.2018</c:v>
                </c:pt>
                <c:pt idx="4643">
                  <c:v>26.07.2018</c:v>
                </c:pt>
                <c:pt idx="4644">
                  <c:v>27.07.2018</c:v>
                </c:pt>
                <c:pt idx="4645">
                  <c:v>30.07.2018</c:v>
                </c:pt>
                <c:pt idx="4646">
                  <c:v>31.07.2018</c:v>
                </c:pt>
                <c:pt idx="4647">
                  <c:v>01.08.2018</c:v>
                </c:pt>
                <c:pt idx="4648">
                  <c:v>02.08.2018</c:v>
                </c:pt>
                <c:pt idx="4649">
                  <c:v>03.08.2018</c:v>
                </c:pt>
                <c:pt idx="4650">
                  <c:v>06.08.2018</c:v>
                </c:pt>
                <c:pt idx="4651">
                  <c:v>07.08.2018</c:v>
                </c:pt>
                <c:pt idx="4652">
                  <c:v>08.08.2018</c:v>
                </c:pt>
                <c:pt idx="4653">
                  <c:v>09.08.2018</c:v>
                </c:pt>
                <c:pt idx="4654">
                  <c:v>10.08.2018</c:v>
                </c:pt>
                <c:pt idx="4655">
                  <c:v>13.08.2018</c:v>
                </c:pt>
                <c:pt idx="4656">
                  <c:v>14.08.2018</c:v>
                </c:pt>
                <c:pt idx="4657">
                  <c:v>15.08.2018</c:v>
                </c:pt>
                <c:pt idx="4658">
                  <c:v>16.08.2018</c:v>
                </c:pt>
                <c:pt idx="4659">
                  <c:v>17.08.2018</c:v>
                </c:pt>
                <c:pt idx="4660">
                  <c:v>20.08.2018</c:v>
                </c:pt>
                <c:pt idx="4661">
                  <c:v>21.08.2018</c:v>
                </c:pt>
                <c:pt idx="4662">
                  <c:v>22.08.2018</c:v>
                </c:pt>
                <c:pt idx="4663">
                  <c:v>23.08.2018</c:v>
                </c:pt>
                <c:pt idx="4664">
                  <c:v>24.08.2018</c:v>
                </c:pt>
                <c:pt idx="4665">
                  <c:v>27.08.2018</c:v>
                </c:pt>
                <c:pt idx="4666">
                  <c:v>28.08.2018</c:v>
                </c:pt>
                <c:pt idx="4667">
                  <c:v>29.08.2018</c:v>
                </c:pt>
                <c:pt idx="4668">
                  <c:v>30.08.2018</c:v>
                </c:pt>
                <c:pt idx="4669">
                  <c:v>31.08.2018</c:v>
                </c:pt>
                <c:pt idx="4670">
                  <c:v>03.09.2018</c:v>
                </c:pt>
                <c:pt idx="4671">
                  <c:v>04.09.2018</c:v>
                </c:pt>
                <c:pt idx="4672">
                  <c:v>05.09.2018</c:v>
                </c:pt>
                <c:pt idx="4673">
                  <c:v>06.09.2018</c:v>
                </c:pt>
                <c:pt idx="4674">
                  <c:v>07.09.2018</c:v>
                </c:pt>
                <c:pt idx="4675">
                  <c:v>10.09.2018</c:v>
                </c:pt>
                <c:pt idx="4676">
                  <c:v>11.09.2018</c:v>
                </c:pt>
                <c:pt idx="4677">
                  <c:v>12.09.2018</c:v>
                </c:pt>
                <c:pt idx="4678">
                  <c:v>13.09.2018</c:v>
                </c:pt>
                <c:pt idx="4679">
                  <c:v>14.09.2018</c:v>
                </c:pt>
                <c:pt idx="4680">
                  <c:v>17.09.2018</c:v>
                </c:pt>
                <c:pt idx="4681">
                  <c:v>18.09.2018</c:v>
                </c:pt>
                <c:pt idx="4682">
                  <c:v>19.09.2018</c:v>
                </c:pt>
                <c:pt idx="4683">
                  <c:v>20.09.2018</c:v>
                </c:pt>
                <c:pt idx="4684">
                  <c:v>21.09.2018</c:v>
                </c:pt>
                <c:pt idx="4685">
                  <c:v>24.09.2018</c:v>
                </c:pt>
                <c:pt idx="4686">
                  <c:v>25.09.2018</c:v>
                </c:pt>
                <c:pt idx="4687">
                  <c:v>26.09.2018</c:v>
                </c:pt>
                <c:pt idx="4688">
                  <c:v>27.09.2018</c:v>
                </c:pt>
                <c:pt idx="4689">
                  <c:v>28.09.2018</c:v>
                </c:pt>
                <c:pt idx="4690">
                  <c:v>01.10.2018</c:v>
                </c:pt>
                <c:pt idx="4691">
                  <c:v>02.10.2018</c:v>
                </c:pt>
                <c:pt idx="4692">
                  <c:v>03.10.2018</c:v>
                </c:pt>
                <c:pt idx="4693">
                  <c:v>04.10.2018</c:v>
                </c:pt>
                <c:pt idx="4694">
                  <c:v>05.10.2018</c:v>
                </c:pt>
                <c:pt idx="4695">
                  <c:v>08.10.2018</c:v>
                </c:pt>
                <c:pt idx="4696">
                  <c:v>09.10.2018</c:v>
                </c:pt>
                <c:pt idx="4697">
                  <c:v>10.10.2018</c:v>
                </c:pt>
                <c:pt idx="4698">
                  <c:v>11.10.2018</c:v>
                </c:pt>
                <c:pt idx="4699">
                  <c:v>12.10.2018</c:v>
                </c:pt>
                <c:pt idx="4700">
                  <c:v>15.10.2018</c:v>
                </c:pt>
                <c:pt idx="4701">
                  <c:v>16.10.2018</c:v>
                </c:pt>
                <c:pt idx="4702">
                  <c:v>17.10.2018</c:v>
                </c:pt>
                <c:pt idx="4703">
                  <c:v>18.10.2018</c:v>
                </c:pt>
                <c:pt idx="4704">
                  <c:v>19.10.2018</c:v>
                </c:pt>
                <c:pt idx="4705">
                  <c:v>22.10.2018</c:v>
                </c:pt>
                <c:pt idx="4706">
                  <c:v>23.10.2018</c:v>
                </c:pt>
                <c:pt idx="4707">
                  <c:v>24.10.2018</c:v>
                </c:pt>
                <c:pt idx="4708">
                  <c:v>25.10.2018</c:v>
                </c:pt>
                <c:pt idx="4709">
                  <c:v>26.10.2018</c:v>
                </c:pt>
                <c:pt idx="4710">
                  <c:v>29.10.2018</c:v>
                </c:pt>
                <c:pt idx="4711">
                  <c:v>30.10.2018</c:v>
                </c:pt>
                <c:pt idx="4712">
                  <c:v>31.10.2018</c:v>
                </c:pt>
                <c:pt idx="4713">
                  <c:v>01.11.2018</c:v>
                </c:pt>
                <c:pt idx="4714">
                  <c:v>02.11.2018</c:v>
                </c:pt>
                <c:pt idx="4715">
                  <c:v>05.11.2018</c:v>
                </c:pt>
                <c:pt idx="4716">
                  <c:v>06.11.2018</c:v>
                </c:pt>
                <c:pt idx="4717">
                  <c:v>07.11.2018</c:v>
                </c:pt>
                <c:pt idx="4718">
                  <c:v>08.11.2018</c:v>
                </c:pt>
                <c:pt idx="4719">
                  <c:v>09.11.2018</c:v>
                </c:pt>
                <c:pt idx="4720">
                  <c:v>12.11.2018</c:v>
                </c:pt>
                <c:pt idx="4721">
                  <c:v>13.11.2018</c:v>
                </c:pt>
                <c:pt idx="4722">
                  <c:v>14.11.2018</c:v>
                </c:pt>
                <c:pt idx="4723">
                  <c:v>15.11.2018</c:v>
                </c:pt>
                <c:pt idx="4724">
                  <c:v>16.11.2018</c:v>
                </c:pt>
                <c:pt idx="4725">
                  <c:v>19.11.2018</c:v>
                </c:pt>
                <c:pt idx="4726">
                  <c:v>20.11.2018</c:v>
                </c:pt>
                <c:pt idx="4727">
                  <c:v>21.11.2018</c:v>
                </c:pt>
                <c:pt idx="4728">
                  <c:v>22.11.2018</c:v>
                </c:pt>
                <c:pt idx="4729">
                  <c:v>23.11.2018</c:v>
                </c:pt>
                <c:pt idx="4730">
                  <c:v>26.11.2018</c:v>
                </c:pt>
                <c:pt idx="4731">
                  <c:v>27.11.2018</c:v>
                </c:pt>
                <c:pt idx="4732">
                  <c:v>28.11.2018</c:v>
                </c:pt>
                <c:pt idx="4733">
                  <c:v>29.11.2018</c:v>
                </c:pt>
                <c:pt idx="4734">
                  <c:v>30.11.2018</c:v>
                </c:pt>
                <c:pt idx="4735">
                  <c:v>03.12.2018</c:v>
                </c:pt>
                <c:pt idx="4736">
                  <c:v>04.12.2018</c:v>
                </c:pt>
                <c:pt idx="4737">
                  <c:v>05.12.2018</c:v>
                </c:pt>
                <c:pt idx="4738">
                  <c:v>06.12.2018</c:v>
                </c:pt>
                <c:pt idx="4739">
                  <c:v>07.12.2018</c:v>
                </c:pt>
                <c:pt idx="4740">
                  <c:v>10.12.2018</c:v>
                </c:pt>
                <c:pt idx="4741">
                  <c:v>11.12.2018</c:v>
                </c:pt>
                <c:pt idx="4742">
                  <c:v>12.12.2018</c:v>
                </c:pt>
                <c:pt idx="4743">
                  <c:v>13.12.2018</c:v>
                </c:pt>
                <c:pt idx="4744">
                  <c:v>14.12.2018</c:v>
                </c:pt>
                <c:pt idx="4745">
                  <c:v>17.12.2018</c:v>
                </c:pt>
                <c:pt idx="4746">
                  <c:v>18.12.2018</c:v>
                </c:pt>
                <c:pt idx="4747">
                  <c:v>19.12.2018</c:v>
                </c:pt>
                <c:pt idx="4748">
                  <c:v>20.12.2018</c:v>
                </c:pt>
                <c:pt idx="4749">
                  <c:v>21.12.2018</c:v>
                </c:pt>
                <c:pt idx="4750">
                  <c:v>24.12.2018</c:v>
                </c:pt>
                <c:pt idx="4751">
                  <c:v>26.12.2018</c:v>
                </c:pt>
                <c:pt idx="4752">
                  <c:v>27.12.2018</c:v>
                </c:pt>
                <c:pt idx="4753">
                  <c:v>28.12.2018</c:v>
                </c:pt>
                <c:pt idx="4754">
                  <c:v>31.12.2018</c:v>
                </c:pt>
                <c:pt idx="4755">
                  <c:v>02.01.2019</c:v>
                </c:pt>
                <c:pt idx="4756">
                  <c:v>03.01.2019</c:v>
                </c:pt>
                <c:pt idx="4757">
                  <c:v>04.01.2019</c:v>
                </c:pt>
                <c:pt idx="4758">
                  <c:v>07.01.2019</c:v>
                </c:pt>
                <c:pt idx="4759">
                  <c:v>08.01.2019</c:v>
                </c:pt>
                <c:pt idx="4760">
                  <c:v>09.01.2019</c:v>
                </c:pt>
                <c:pt idx="4761">
                  <c:v>10.01.2019</c:v>
                </c:pt>
                <c:pt idx="4762">
                  <c:v>11.01.2019</c:v>
                </c:pt>
                <c:pt idx="4763">
                  <c:v>14.01.2019</c:v>
                </c:pt>
                <c:pt idx="4764">
                  <c:v>15.01.2019</c:v>
                </c:pt>
                <c:pt idx="4765">
                  <c:v>16.01.2019</c:v>
                </c:pt>
                <c:pt idx="4766">
                  <c:v>17.01.2019</c:v>
                </c:pt>
                <c:pt idx="4767">
                  <c:v>18.01.2019</c:v>
                </c:pt>
                <c:pt idx="4768">
                  <c:v>21.01.2019</c:v>
                </c:pt>
                <c:pt idx="4769">
                  <c:v>22.01.2019</c:v>
                </c:pt>
                <c:pt idx="4770">
                  <c:v>23.01.2019</c:v>
                </c:pt>
                <c:pt idx="4771">
                  <c:v>24.01.2019</c:v>
                </c:pt>
                <c:pt idx="4772">
                  <c:v>25.01.2019</c:v>
                </c:pt>
                <c:pt idx="4773">
                  <c:v>28.01.2019</c:v>
                </c:pt>
                <c:pt idx="4774">
                  <c:v>29.01.2019</c:v>
                </c:pt>
                <c:pt idx="4775">
                  <c:v>30.01.2019</c:v>
                </c:pt>
                <c:pt idx="4776">
                  <c:v>31.01.2019</c:v>
                </c:pt>
                <c:pt idx="4777">
                  <c:v>01.02.2019</c:v>
                </c:pt>
                <c:pt idx="4778">
                  <c:v>04.02.2019</c:v>
                </c:pt>
                <c:pt idx="4779">
                  <c:v>05.02.2019</c:v>
                </c:pt>
                <c:pt idx="4780">
                  <c:v>06.02.2019</c:v>
                </c:pt>
                <c:pt idx="4781">
                  <c:v>07.02.2019</c:v>
                </c:pt>
                <c:pt idx="4782">
                  <c:v>08.02.2019</c:v>
                </c:pt>
                <c:pt idx="4783">
                  <c:v>11.02.2019</c:v>
                </c:pt>
                <c:pt idx="4784">
                  <c:v>12.02.2019</c:v>
                </c:pt>
                <c:pt idx="4785">
                  <c:v>13.02.2019</c:v>
                </c:pt>
                <c:pt idx="4786">
                  <c:v>14.02.2019</c:v>
                </c:pt>
                <c:pt idx="4787">
                  <c:v>15.02.2019</c:v>
                </c:pt>
                <c:pt idx="4788">
                  <c:v>18.02.2019</c:v>
                </c:pt>
                <c:pt idx="4789">
                  <c:v>19.02.2019</c:v>
                </c:pt>
                <c:pt idx="4790">
                  <c:v>20.02.2019</c:v>
                </c:pt>
                <c:pt idx="4791">
                  <c:v>21.02.2019</c:v>
                </c:pt>
                <c:pt idx="4792">
                  <c:v>22.02.2019</c:v>
                </c:pt>
                <c:pt idx="4793">
                  <c:v>25.02.2019</c:v>
                </c:pt>
                <c:pt idx="4794">
                  <c:v>26.02.2019</c:v>
                </c:pt>
                <c:pt idx="4795">
                  <c:v>27.02.2019</c:v>
                </c:pt>
                <c:pt idx="4796">
                  <c:v>28.02.2019</c:v>
                </c:pt>
                <c:pt idx="4797">
                  <c:v>01.03.2019</c:v>
                </c:pt>
                <c:pt idx="4798">
                  <c:v>04.03.2019</c:v>
                </c:pt>
                <c:pt idx="4799">
                  <c:v>05.03.2019</c:v>
                </c:pt>
                <c:pt idx="4800">
                  <c:v>06.03.2019</c:v>
                </c:pt>
                <c:pt idx="4801">
                  <c:v>07.03.2019</c:v>
                </c:pt>
                <c:pt idx="4802">
                  <c:v>08.03.2019</c:v>
                </c:pt>
                <c:pt idx="4803">
                  <c:v>11.03.2019</c:v>
                </c:pt>
                <c:pt idx="4804">
                  <c:v>12.03.2019</c:v>
                </c:pt>
                <c:pt idx="4805">
                  <c:v>13.03.2019</c:v>
                </c:pt>
                <c:pt idx="4806">
                  <c:v>14.03.2019</c:v>
                </c:pt>
                <c:pt idx="4807">
                  <c:v>15.03.2019</c:v>
                </c:pt>
                <c:pt idx="4808">
                  <c:v>18.03.2019</c:v>
                </c:pt>
                <c:pt idx="4809">
                  <c:v>19.03.2019</c:v>
                </c:pt>
                <c:pt idx="4810">
                  <c:v>20.03.2019</c:v>
                </c:pt>
                <c:pt idx="4811">
                  <c:v>21.03.2019</c:v>
                </c:pt>
                <c:pt idx="4812">
                  <c:v>22.03.2019</c:v>
                </c:pt>
                <c:pt idx="4813">
                  <c:v>25.03.2019</c:v>
                </c:pt>
                <c:pt idx="4814">
                  <c:v>26.03.2019</c:v>
                </c:pt>
                <c:pt idx="4815">
                  <c:v>27.03.2019</c:v>
                </c:pt>
                <c:pt idx="4816">
                  <c:v>28.03.2019</c:v>
                </c:pt>
                <c:pt idx="4817">
                  <c:v>29.03.2019</c:v>
                </c:pt>
                <c:pt idx="4818">
                  <c:v>01.04.2019</c:v>
                </c:pt>
                <c:pt idx="4819">
                  <c:v>02.04.2019</c:v>
                </c:pt>
                <c:pt idx="4820">
                  <c:v>03.04.2019</c:v>
                </c:pt>
                <c:pt idx="4821">
                  <c:v>04.04.2019</c:v>
                </c:pt>
                <c:pt idx="4822">
                  <c:v>05.04.2019</c:v>
                </c:pt>
                <c:pt idx="4823">
                  <c:v>08.04.2019</c:v>
                </c:pt>
                <c:pt idx="4824">
                  <c:v>09.04.2019</c:v>
                </c:pt>
                <c:pt idx="4825">
                  <c:v>10.04.2019</c:v>
                </c:pt>
                <c:pt idx="4826">
                  <c:v>11.04.2019</c:v>
                </c:pt>
                <c:pt idx="4827">
                  <c:v>12.04.2019</c:v>
                </c:pt>
                <c:pt idx="4828">
                  <c:v>15.04.2019</c:v>
                </c:pt>
                <c:pt idx="4829">
                  <c:v>16.04.2019</c:v>
                </c:pt>
                <c:pt idx="4830">
                  <c:v>17.04.2019</c:v>
                </c:pt>
                <c:pt idx="4831">
                  <c:v>18.04.2019</c:v>
                </c:pt>
                <c:pt idx="4832">
                  <c:v>22.04.2019</c:v>
                </c:pt>
                <c:pt idx="4833">
                  <c:v>23.04.2019</c:v>
                </c:pt>
                <c:pt idx="4834">
                  <c:v>24.04.2019</c:v>
                </c:pt>
                <c:pt idx="4835">
                  <c:v>25.04.2019</c:v>
                </c:pt>
                <c:pt idx="4836">
                  <c:v>26.04.2019</c:v>
                </c:pt>
                <c:pt idx="4837">
                  <c:v>29.04.2019</c:v>
                </c:pt>
                <c:pt idx="4838">
                  <c:v>30.04.2019</c:v>
                </c:pt>
                <c:pt idx="4839">
                  <c:v>01.05.2019</c:v>
                </c:pt>
                <c:pt idx="4840">
                  <c:v>02.05.2019</c:v>
                </c:pt>
                <c:pt idx="4841">
                  <c:v>03.05.2019</c:v>
                </c:pt>
                <c:pt idx="4842">
                  <c:v>06.05.2019</c:v>
                </c:pt>
                <c:pt idx="4843">
                  <c:v>07.05.2019</c:v>
                </c:pt>
                <c:pt idx="4844">
                  <c:v>08.05.2019</c:v>
                </c:pt>
                <c:pt idx="4845">
                  <c:v>09.05.2019</c:v>
                </c:pt>
                <c:pt idx="4846">
                  <c:v>10.05.2019</c:v>
                </c:pt>
                <c:pt idx="4847">
                  <c:v>13.05.2019</c:v>
                </c:pt>
                <c:pt idx="4848">
                  <c:v>14.05.2019</c:v>
                </c:pt>
                <c:pt idx="4849">
                  <c:v>15.05.2019</c:v>
                </c:pt>
                <c:pt idx="4850">
                  <c:v>16.05.2019</c:v>
                </c:pt>
                <c:pt idx="4851">
                  <c:v>17.05.2019</c:v>
                </c:pt>
                <c:pt idx="4852">
                  <c:v>20.05.2019</c:v>
                </c:pt>
                <c:pt idx="4853">
                  <c:v>21.05.2019</c:v>
                </c:pt>
                <c:pt idx="4854">
                  <c:v>22.05.2019</c:v>
                </c:pt>
                <c:pt idx="4855">
                  <c:v>23.05.2019</c:v>
                </c:pt>
                <c:pt idx="4856">
                  <c:v>24.05.2019</c:v>
                </c:pt>
                <c:pt idx="4857">
                  <c:v>27.05.2019</c:v>
                </c:pt>
                <c:pt idx="4858">
                  <c:v>28.05.2019</c:v>
                </c:pt>
                <c:pt idx="4859">
                  <c:v>29.05.2019</c:v>
                </c:pt>
                <c:pt idx="4860">
                  <c:v>30.05.2019</c:v>
                </c:pt>
                <c:pt idx="4861">
                  <c:v>31.05.2019</c:v>
                </c:pt>
                <c:pt idx="4862">
                  <c:v>03.06.2019</c:v>
                </c:pt>
                <c:pt idx="4863">
                  <c:v>04.06.2019</c:v>
                </c:pt>
                <c:pt idx="4864">
                  <c:v>05.06.2019</c:v>
                </c:pt>
                <c:pt idx="4865">
                  <c:v>06.06.2019</c:v>
                </c:pt>
                <c:pt idx="4866">
                  <c:v>07.06.2019</c:v>
                </c:pt>
                <c:pt idx="4867">
                  <c:v>10.06.2019</c:v>
                </c:pt>
                <c:pt idx="4868">
                  <c:v>11.06.2019</c:v>
                </c:pt>
                <c:pt idx="4869">
                  <c:v>12.06.2019</c:v>
                </c:pt>
                <c:pt idx="4870">
                  <c:v>13.06.2019</c:v>
                </c:pt>
                <c:pt idx="4871">
                  <c:v>14.06.2019</c:v>
                </c:pt>
                <c:pt idx="4872">
                  <c:v>17.06.2019</c:v>
                </c:pt>
                <c:pt idx="4873">
                  <c:v>18.06.2019</c:v>
                </c:pt>
                <c:pt idx="4874">
                  <c:v>19.06.2019</c:v>
                </c:pt>
                <c:pt idx="4875">
                  <c:v>20.06.2019</c:v>
                </c:pt>
                <c:pt idx="4876">
                  <c:v>21.06.2019</c:v>
                </c:pt>
                <c:pt idx="4877">
                  <c:v>24.06.2019</c:v>
                </c:pt>
                <c:pt idx="4878">
                  <c:v>25.06.2019</c:v>
                </c:pt>
                <c:pt idx="4879">
                  <c:v>26.06.2019</c:v>
                </c:pt>
                <c:pt idx="4880">
                  <c:v>27.06.2019</c:v>
                </c:pt>
                <c:pt idx="4881">
                  <c:v>28.06.2019</c:v>
                </c:pt>
                <c:pt idx="4882">
                  <c:v>01.07.2019</c:v>
                </c:pt>
                <c:pt idx="4883">
                  <c:v>02.07.2019</c:v>
                </c:pt>
                <c:pt idx="4884">
                  <c:v>03.07.2019</c:v>
                </c:pt>
                <c:pt idx="4885">
                  <c:v>04.07.2019</c:v>
                </c:pt>
                <c:pt idx="4886">
                  <c:v>05.07.2019</c:v>
                </c:pt>
                <c:pt idx="4887">
                  <c:v>08.07.2019</c:v>
                </c:pt>
                <c:pt idx="4888">
                  <c:v>09.07.2019</c:v>
                </c:pt>
                <c:pt idx="4889">
                  <c:v>10.07.2019</c:v>
                </c:pt>
                <c:pt idx="4890">
                  <c:v>11.07.2019</c:v>
                </c:pt>
                <c:pt idx="4891">
                  <c:v>12.07.2019</c:v>
                </c:pt>
                <c:pt idx="4892">
                  <c:v>15.07.2019</c:v>
                </c:pt>
                <c:pt idx="4893">
                  <c:v>16.07.2019</c:v>
                </c:pt>
                <c:pt idx="4894">
                  <c:v>17.07.2019</c:v>
                </c:pt>
                <c:pt idx="4895">
                  <c:v>18.07.2019</c:v>
                </c:pt>
                <c:pt idx="4896">
                  <c:v>19.07.2019</c:v>
                </c:pt>
                <c:pt idx="4897">
                  <c:v>22.07.2019</c:v>
                </c:pt>
                <c:pt idx="4898">
                  <c:v>23.07.2019</c:v>
                </c:pt>
                <c:pt idx="4899">
                  <c:v>24.07.2019</c:v>
                </c:pt>
                <c:pt idx="4900">
                  <c:v>25.07.2019</c:v>
                </c:pt>
                <c:pt idx="4901">
                  <c:v>26.07.2019</c:v>
                </c:pt>
                <c:pt idx="4902">
                  <c:v>29.07.2019</c:v>
                </c:pt>
                <c:pt idx="4903">
                  <c:v>30.07.2019</c:v>
                </c:pt>
                <c:pt idx="4904">
                  <c:v>31.07.2019</c:v>
                </c:pt>
                <c:pt idx="4905">
                  <c:v>01.08.2019</c:v>
                </c:pt>
                <c:pt idx="4906">
                  <c:v>02.08.2019</c:v>
                </c:pt>
                <c:pt idx="4907">
                  <c:v>05.08.2019</c:v>
                </c:pt>
                <c:pt idx="4908">
                  <c:v>06.08.2019</c:v>
                </c:pt>
                <c:pt idx="4909">
                  <c:v>07.08.2019</c:v>
                </c:pt>
                <c:pt idx="4910">
                  <c:v>08.08.2019</c:v>
                </c:pt>
                <c:pt idx="4911">
                  <c:v>09.08.2019</c:v>
                </c:pt>
                <c:pt idx="4912">
                  <c:v>12.08.2019</c:v>
                </c:pt>
                <c:pt idx="4913">
                  <c:v>13.08.2019</c:v>
                </c:pt>
                <c:pt idx="4914">
                  <c:v>14.08.2019</c:v>
                </c:pt>
                <c:pt idx="4915">
                  <c:v>15.08.2019</c:v>
                </c:pt>
                <c:pt idx="4916">
                  <c:v>16.08.2019</c:v>
                </c:pt>
                <c:pt idx="4917">
                  <c:v>19.08.2019</c:v>
                </c:pt>
                <c:pt idx="4918">
                  <c:v>20.08.2019</c:v>
                </c:pt>
                <c:pt idx="4919">
                  <c:v>21.08.2019</c:v>
                </c:pt>
                <c:pt idx="4920">
                  <c:v>22.08.2019</c:v>
                </c:pt>
                <c:pt idx="4921">
                  <c:v>23.08.2019</c:v>
                </c:pt>
                <c:pt idx="4922">
                  <c:v>26.08.2019</c:v>
                </c:pt>
                <c:pt idx="4923">
                  <c:v>27.08.2019</c:v>
                </c:pt>
                <c:pt idx="4924">
                  <c:v>28.08.2019</c:v>
                </c:pt>
                <c:pt idx="4925">
                  <c:v>29.08.2019</c:v>
                </c:pt>
                <c:pt idx="4926">
                  <c:v>30.08.2019</c:v>
                </c:pt>
                <c:pt idx="4927">
                  <c:v>02.09.2019</c:v>
                </c:pt>
                <c:pt idx="4928">
                  <c:v>03.09.2019</c:v>
                </c:pt>
                <c:pt idx="4929">
                  <c:v>04.09.2019</c:v>
                </c:pt>
                <c:pt idx="4930">
                  <c:v>05.09.2019</c:v>
                </c:pt>
                <c:pt idx="4931">
                  <c:v>06.09.2019</c:v>
                </c:pt>
                <c:pt idx="4932">
                  <c:v>09.09.2019</c:v>
                </c:pt>
                <c:pt idx="4933">
                  <c:v>10.09.2019</c:v>
                </c:pt>
                <c:pt idx="4934">
                  <c:v>11.09.2019</c:v>
                </c:pt>
                <c:pt idx="4935">
                  <c:v>12.09.2019</c:v>
                </c:pt>
                <c:pt idx="4936">
                  <c:v>13.09.2019</c:v>
                </c:pt>
                <c:pt idx="4937">
                  <c:v>16.09.2019</c:v>
                </c:pt>
                <c:pt idx="4938">
                  <c:v>17.09.2019</c:v>
                </c:pt>
                <c:pt idx="4939">
                  <c:v>18.09.2019</c:v>
                </c:pt>
                <c:pt idx="4940">
                  <c:v>19.09.2019</c:v>
                </c:pt>
                <c:pt idx="4941">
                  <c:v>20.09.2019</c:v>
                </c:pt>
                <c:pt idx="4942">
                  <c:v>23.09.2019</c:v>
                </c:pt>
                <c:pt idx="4943">
                  <c:v>24.09.2019</c:v>
                </c:pt>
                <c:pt idx="4944">
                  <c:v>25.09.2019</c:v>
                </c:pt>
                <c:pt idx="4945">
                  <c:v>26.09.2019</c:v>
                </c:pt>
                <c:pt idx="4946">
                  <c:v>27.09.2019</c:v>
                </c:pt>
                <c:pt idx="4947">
                  <c:v>30.09.2019</c:v>
                </c:pt>
                <c:pt idx="4948">
                  <c:v>01.10.2019</c:v>
                </c:pt>
                <c:pt idx="4949">
                  <c:v>02.10.2019</c:v>
                </c:pt>
                <c:pt idx="4950">
                  <c:v>03.10.2019</c:v>
                </c:pt>
                <c:pt idx="4951">
                  <c:v>04.10.2019</c:v>
                </c:pt>
                <c:pt idx="4952">
                  <c:v>07.10.2019</c:v>
                </c:pt>
                <c:pt idx="4953">
                  <c:v>08.10.2019</c:v>
                </c:pt>
                <c:pt idx="4954">
                  <c:v>09.10.2019</c:v>
                </c:pt>
                <c:pt idx="4955">
                  <c:v>10.10.2019</c:v>
                </c:pt>
                <c:pt idx="4956">
                  <c:v>11.10.2019</c:v>
                </c:pt>
                <c:pt idx="4957">
                  <c:v>14.10.2019</c:v>
                </c:pt>
                <c:pt idx="4958">
                  <c:v>15.10.2019</c:v>
                </c:pt>
                <c:pt idx="4959">
                  <c:v>16.10.2019</c:v>
                </c:pt>
                <c:pt idx="4960">
                  <c:v>17.10.2019</c:v>
                </c:pt>
                <c:pt idx="4961">
                  <c:v>18.10.2019</c:v>
                </c:pt>
                <c:pt idx="4962">
                  <c:v>21.10.2019</c:v>
                </c:pt>
                <c:pt idx="4963">
                  <c:v>22.10.2019</c:v>
                </c:pt>
                <c:pt idx="4964">
                  <c:v>23.10.2019</c:v>
                </c:pt>
                <c:pt idx="4965">
                  <c:v>24.10.2019</c:v>
                </c:pt>
                <c:pt idx="4966">
                  <c:v>25.10.2019</c:v>
                </c:pt>
                <c:pt idx="4967">
                  <c:v>28.10.2019</c:v>
                </c:pt>
                <c:pt idx="4968">
                  <c:v>29.10.2019</c:v>
                </c:pt>
                <c:pt idx="4969">
                  <c:v>30.10.2019</c:v>
                </c:pt>
                <c:pt idx="4970">
                  <c:v>31.10.2019</c:v>
                </c:pt>
                <c:pt idx="4971">
                  <c:v>01.11.2019</c:v>
                </c:pt>
                <c:pt idx="4972">
                  <c:v>04.11.2019</c:v>
                </c:pt>
                <c:pt idx="4973">
                  <c:v>05.11.2019</c:v>
                </c:pt>
                <c:pt idx="4974">
                  <c:v>06.11.2019</c:v>
                </c:pt>
                <c:pt idx="4975">
                  <c:v>07.11.2019</c:v>
                </c:pt>
                <c:pt idx="4976">
                  <c:v>08.11.2019</c:v>
                </c:pt>
                <c:pt idx="4977">
                  <c:v>11.11.2019</c:v>
                </c:pt>
                <c:pt idx="4978">
                  <c:v>12.11.2019</c:v>
                </c:pt>
                <c:pt idx="4979">
                  <c:v>13.11.2019</c:v>
                </c:pt>
                <c:pt idx="4980">
                  <c:v>14.11.2019</c:v>
                </c:pt>
                <c:pt idx="4981">
                  <c:v>15.11.2019</c:v>
                </c:pt>
                <c:pt idx="4982">
                  <c:v>18.11.2019</c:v>
                </c:pt>
                <c:pt idx="4983">
                  <c:v>19.11.2019</c:v>
                </c:pt>
                <c:pt idx="4984">
                  <c:v>20.11.2019</c:v>
                </c:pt>
                <c:pt idx="4985">
                  <c:v>21.11.2019</c:v>
                </c:pt>
                <c:pt idx="4986">
                  <c:v>22.11.2019</c:v>
                </c:pt>
                <c:pt idx="4987">
                  <c:v>25.11.2019</c:v>
                </c:pt>
                <c:pt idx="4988">
                  <c:v>26.11.2019</c:v>
                </c:pt>
                <c:pt idx="4989">
                  <c:v>27.11.2019</c:v>
                </c:pt>
                <c:pt idx="4990">
                  <c:v>28.11.2019</c:v>
                </c:pt>
                <c:pt idx="4991">
                  <c:v>29.11.2019</c:v>
                </c:pt>
                <c:pt idx="4992">
                  <c:v>02.12.2019</c:v>
                </c:pt>
                <c:pt idx="4993">
                  <c:v>03.12.2019</c:v>
                </c:pt>
                <c:pt idx="4994">
                  <c:v>04.12.2019</c:v>
                </c:pt>
                <c:pt idx="4995">
                  <c:v>05.12.2019</c:v>
                </c:pt>
                <c:pt idx="4996">
                  <c:v>06.12.2019</c:v>
                </c:pt>
                <c:pt idx="4997">
                  <c:v>09.12.2019</c:v>
                </c:pt>
                <c:pt idx="4998">
                  <c:v>10.12.2019</c:v>
                </c:pt>
                <c:pt idx="4999">
                  <c:v>11.12.2019</c:v>
                </c:pt>
                <c:pt idx="5000">
                  <c:v>12.12.2019</c:v>
                </c:pt>
                <c:pt idx="5001">
                  <c:v>13.12.2019</c:v>
                </c:pt>
                <c:pt idx="5002">
                  <c:v>16.12.2019</c:v>
                </c:pt>
                <c:pt idx="5003">
                  <c:v>17.12.2019</c:v>
                </c:pt>
                <c:pt idx="5004">
                  <c:v>18.12.2019</c:v>
                </c:pt>
                <c:pt idx="5005">
                  <c:v>19.12.2019</c:v>
                </c:pt>
                <c:pt idx="5006">
                  <c:v>20.12.2019</c:v>
                </c:pt>
                <c:pt idx="5007">
                  <c:v>23.12.2019</c:v>
                </c:pt>
                <c:pt idx="5008">
                  <c:v>24.12.2019</c:v>
                </c:pt>
                <c:pt idx="5009">
                  <c:v>26.12.2019</c:v>
                </c:pt>
                <c:pt idx="5010">
                  <c:v>27.12.2019</c:v>
                </c:pt>
                <c:pt idx="5011">
                  <c:v>30.12.2019</c:v>
                </c:pt>
                <c:pt idx="5012">
                  <c:v>31.12.2019</c:v>
                </c:pt>
                <c:pt idx="5013">
                  <c:v>02.01.2020</c:v>
                </c:pt>
                <c:pt idx="5014">
                  <c:v>03.01.2020</c:v>
                </c:pt>
                <c:pt idx="5015">
                  <c:v>06.01.2020</c:v>
                </c:pt>
                <c:pt idx="5016">
                  <c:v>07.01.2020</c:v>
                </c:pt>
                <c:pt idx="5017">
                  <c:v>08.01.2020</c:v>
                </c:pt>
                <c:pt idx="5018">
                  <c:v>09.01.2020</c:v>
                </c:pt>
                <c:pt idx="5019">
                  <c:v>10.01.2020</c:v>
                </c:pt>
                <c:pt idx="5020">
                  <c:v>13.01.2020</c:v>
                </c:pt>
                <c:pt idx="5021">
                  <c:v>14.01.2020</c:v>
                </c:pt>
                <c:pt idx="5022">
                  <c:v>15.01.2020</c:v>
                </c:pt>
                <c:pt idx="5023">
                  <c:v>16.01.2020</c:v>
                </c:pt>
                <c:pt idx="5024">
                  <c:v>17.01.2020</c:v>
                </c:pt>
                <c:pt idx="5025">
                  <c:v>20.01.2020</c:v>
                </c:pt>
                <c:pt idx="5026">
                  <c:v>21.01.2020</c:v>
                </c:pt>
                <c:pt idx="5027">
                  <c:v>22.01.2020</c:v>
                </c:pt>
                <c:pt idx="5028">
                  <c:v>23.01.2020</c:v>
                </c:pt>
                <c:pt idx="5029">
                  <c:v>24.01.2020</c:v>
                </c:pt>
                <c:pt idx="5030">
                  <c:v>27.01.2020</c:v>
                </c:pt>
                <c:pt idx="5031">
                  <c:v>28.01.2020</c:v>
                </c:pt>
                <c:pt idx="5032">
                  <c:v>29.01.2020</c:v>
                </c:pt>
                <c:pt idx="5033">
                  <c:v>30.01.2020</c:v>
                </c:pt>
                <c:pt idx="5034">
                  <c:v>31.01.2020</c:v>
                </c:pt>
                <c:pt idx="5035">
                  <c:v>03.02.2020</c:v>
                </c:pt>
                <c:pt idx="5036">
                  <c:v>04.02.2020</c:v>
                </c:pt>
                <c:pt idx="5037">
                  <c:v>05.02.2020</c:v>
                </c:pt>
                <c:pt idx="5038">
                  <c:v>06.02.2020</c:v>
                </c:pt>
                <c:pt idx="5039">
                  <c:v>07.02.2020</c:v>
                </c:pt>
                <c:pt idx="5040">
                  <c:v>10.02.2020</c:v>
                </c:pt>
                <c:pt idx="5041">
                  <c:v>11.02.2020</c:v>
                </c:pt>
                <c:pt idx="5042">
                  <c:v>12.02.2020</c:v>
                </c:pt>
                <c:pt idx="5043">
                  <c:v>13.02.2020</c:v>
                </c:pt>
                <c:pt idx="5044">
                  <c:v>14.02.2020</c:v>
                </c:pt>
                <c:pt idx="5045">
                  <c:v>17.02.2020</c:v>
                </c:pt>
                <c:pt idx="5046">
                  <c:v>18.02.2020</c:v>
                </c:pt>
                <c:pt idx="5047">
                  <c:v>19.02.2020</c:v>
                </c:pt>
                <c:pt idx="5048">
                  <c:v>20.02.2020</c:v>
                </c:pt>
                <c:pt idx="5049">
                  <c:v>21.02.2020</c:v>
                </c:pt>
                <c:pt idx="5050">
                  <c:v>24.02.2020</c:v>
                </c:pt>
                <c:pt idx="5051">
                  <c:v>25.02.2020</c:v>
                </c:pt>
                <c:pt idx="5052">
                  <c:v>26.02.2020</c:v>
                </c:pt>
                <c:pt idx="5053">
                  <c:v>27.02.2020</c:v>
                </c:pt>
                <c:pt idx="5054">
                  <c:v>28.02.2020</c:v>
                </c:pt>
                <c:pt idx="5055">
                  <c:v>02.03.2020</c:v>
                </c:pt>
                <c:pt idx="5056">
                  <c:v>03.03.2020</c:v>
                </c:pt>
                <c:pt idx="5057">
                  <c:v>04.03.2020</c:v>
                </c:pt>
                <c:pt idx="5058">
                  <c:v>05.03.2020</c:v>
                </c:pt>
                <c:pt idx="5059">
                  <c:v>06.03.2020</c:v>
                </c:pt>
                <c:pt idx="5060">
                  <c:v>09.03.2020</c:v>
                </c:pt>
                <c:pt idx="5061">
                  <c:v>10.03.2020</c:v>
                </c:pt>
                <c:pt idx="5062">
                  <c:v>11.03.2020</c:v>
                </c:pt>
                <c:pt idx="5063">
                  <c:v>12.03.2020</c:v>
                </c:pt>
                <c:pt idx="5064">
                  <c:v>13.03.2020</c:v>
                </c:pt>
                <c:pt idx="5065">
                  <c:v>16.03.2020</c:v>
                </c:pt>
                <c:pt idx="5066">
                  <c:v>17.03.2020</c:v>
                </c:pt>
                <c:pt idx="5067">
                  <c:v>18.03.2020</c:v>
                </c:pt>
                <c:pt idx="5068">
                  <c:v>19.03.2020</c:v>
                </c:pt>
                <c:pt idx="5069">
                  <c:v>20.03.2020</c:v>
                </c:pt>
                <c:pt idx="5070">
                  <c:v>23.03.2020</c:v>
                </c:pt>
                <c:pt idx="5071">
                  <c:v>24.03.2020</c:v>
                </c:pt>
                <c:pt idx="5072">
                  <c:v>25.03.2020</c:v>
                </c:pt>
                <c:pt idx="5073">
                  <c:v>26.03.2020</c:v>
                </c:pt>
                <c:pt idx="5074">
                  <c:v>27.03.2020</c:v>
                </c:pt>
                <c:pt idx="5075">
                  <c:v>30.03.2020</c:v>
                </c:pt>
                <c:pt idx="5076">
                  <c:v>31.03.2020</c:v>
                </c:pt>
                <c:pt idx="5077">
                  <c:v>01.04.2020</c:v>
                </c:pt>
                <c:pt idx="5078">
                  <c:v>02.04.2020</c:v>
                </c:pt>
                <c:pt idx="5079">
                  <c:v>03.04.2020</c:v>
                </c:pt>
                <c:pt idx="5080">
                  <c:v>06.04.2020</c:v>
                </c:pt>
                <c:pt idx="5081">
                  <c:v>07.04.2020</c:v>
                </c:pt>
                <c:pt idx="5082">
                  <c:v>08.04.2020</c:v>
                </c:pt>
                <c:pt idx="5083">
                  <c:v>09.04.2020</c:v>
                </c:pt>
                <c:pt idx="5084">
                  <c:v>13.04.2020</c:v>
                </c:pt>
                <c:pt idx="5085">
                  <c:v>14.04.2020</c:v>
                </c:pt>
                <c:pt idx="5086">
                  <c:v>15.04.2020</c:v>
                </c:pt>
                <c:pt idx="5087">
                  <c:v>16.04.2020</c:v>
                </c:pt>
                <c:pt idx="5088">
                  <c:v>17.04.2020</c:v>
                </c:pt>
                <c:pt idx="5089">
                  <c:v>20.04.2020</c:v>
                </c:pt>
                <c:pt idx="5090">
                  <c:v>21.04.2020</c:v>
                </c:pt>
                <c:pt idx="5091">
                  <c:v>22.04.2020</c:v>
                </c:pt>
                <c:pt idx="5092">
                  <c:v>23.04.2020</c:v>
                </c:pt>
                <c:pt idx="5093">
                  <c:v>24.04.2020</c:v>
                </c:pt>
                <c:pt idx="5094">
                  <c:v>27.04.2020</c:v>
                </c:pt>
                <c:pt idx="5095">
                  <c:v>28.04.2020</c:v>
                </c:pt>
                <c:pt idx="5096">
                  <c:v>29.04.2020</c:v>
                </c:pt>
                <c:pt idx="5097">
                  <c:v>30.04.2020</c:v>
                </c:pt>
                <c:pt idx="5098">
                  <c:v>01.05.2020</c:v>
                </c:pt>
                <c:pt idx="5099">
                  <c:v>04.05.2020</c:v>
                </c:pt>
                <c:pt idx="5100">
                  <c:v>05.05.2020</c:v>
                </c:pt>
                <c:pt idx="5101">
                  <c:v>06.05.2020</c:v>
                </c:pt>
                <c:pt idx="5102">
                  <c:v>07.05.2020</c:v>
                </c:pt>
                <c:pt idx="5103">
                  <c:v>08.05.2020</c:v>
                </c:pt>
                <c:pt idx="5104">
                  <c:v>11.05.2020</c:v>
                </c:pt>
                <c:pt idx="5105">
                  <c:v>12.05.2020</c:v>
                </c:pt>
                <c:pt idx="5106">
                  <c:v>13.05.2020</c:v>
                </c:pt>
                <c:pt idx="5107">
                  <c:v>14.05.2020</c:v>
                </c:pt>
                <c:pt idx="5108">
                  <c:v>15.05.2020</c:v>
                </c:pt>
                <c:pt idx="5109">
                  <c:v>18.05.2020</c:v>
                </c:pt>
                <c:pt idx="5110">
                  <c:v>19.05.2020</c:v>
                </c:pt>
                <c:pt idx="5111">
                  <c:v>20.05.2020</c:v>
                </c:pt>
                <c:pt idx="5112">
                  <c:v>21.05.2020</c:v>
                </c:pt>
                <c:pt idx="5113">
                  <c:v>22.05.2020</c:v>
                </c:pt>
                <c:pt idx="5114">
                  <c:v>25.05.2020</c:v>
                </c:pt>
                <c:pt idx="5115">
                  <c:v>26.05.2020</c:v>
                </c:pt>
                <c:pt idx="5116">
                  <c:v>27.05.2020</c:v>
                </c:pt>
                <c:pt idx="5117">
                  <c:v>28.05.2020</c:v>
                </c:pt>
                <c:pt idx="5118">
                  <c:v>29.05.2020</c:v>
                </c:pt>
                <c:pt idx="5119">
                  <c:v>01.06.2020</c:v>
                </c:pt>
                <c:pt idx="5120">
                  <c:v>02.06.2020</c:v>
                </c:pt>
                <c:pt idx="5121">
                  <c:v>03.06.2020</c:v>
                </c:pt>
                <c:pt idx="5122">
                  <c:v>04.06.2020</c:v>
                </c:pt>
                <c:pt idx="5123">
                  <c:v>05.06.2020</c:v>
                </c:pt>
                <c:pt idx="5124">
                  <c:v>08.06.2020</c:v>
                </c:pt>
                <c:pt idx="5125">
                  <c:v>09.06.2020</c:v>
                </c:pt>
                <c:pt idx="5126">
                  <c:v>10.06.2020</c:v>
                </c:pt>
                <c:pt idx="5127">
                  <c:v>11.06.2020</c:v>
                </c:pt>
                <c:pt idx="5128">
                  <c:v>12.06.2020</c:v>
                </c:pt>
                <c:pt idx="5129">
                  <c:v>15.06.2020</c:v>
                </c:pt>
                <c:pt idx="5130">
                  <c:v>16.06.2020</c:v>
                </c:pt>
                <c:pt idx="5131">
                  <c:v>17.06.2020</c:v>
                </c:pt>
                <c:pt idx="5132">
                  <c:v>18.06.2020</c:v>
                </c:pt>
                <c:pt idx="5133">
                  <c:v>19.06.2020</c:v>
                </c:pt>
                <c:pt idx="5134">
                  <c:v>22.06.2020</c:v>
                </c:pt>
                <c:pt idx="5135">
                  <c:v>23.06.2020</c:v>
                </c:pt>
                <c:pt idx="5136">
                  <c:v>24.06.2020</c:v>
                </c:pt>
                <c:pt idx="5137">
                  <c:v>25.06.2020</c:v>
                </c:pt>
                <c:pt idx="5138">
                  <c:v>26.06.2020</c:v>
                </c:pt>
                <c:pt idx="5139">
                  <c:v>29.06.2020</c:v>
                </c:pt>
                <c:pt idx="5140">
                  <c:v>30.06.2020</c:v>
                </c:pt>
                <c:pt idx="5141">
                  <c:v>01.07.2020</c:v>
                </c:pt>
                <c:pt idx="5142">
                  <c:v>02.07.2020</c:v>
                </c:pt>
                <c:pt idx="5143">
                  <c:v>06.07.2020</c:v>
                </c:pt>
                <c:pt idx="5144">
                  <c:v>07.07.2020</c:v>
                </c:pt>
                <c:pt idx="5145">
                  <c:v>08.07.2020</c:v>
                </c:pt>
                <c:pt idx="5146">
                  <c:v>09.07.2020</c:v>
                </c:pt>
                <c:pt idx="5147">
                  <c:v>10.07.2020</c:v>
                </c:pt>
                <c:pt idx="5148">
                  <c:v>13.07.2020</c:v>
                </c:pt>
                <c:pt idx="5149">
                  <c:v>14.07.2020</c:v>
                </c:pt>
                <c:pt idx="5150">
                  <c:v>15.07.2020</c:v>
                </c:pt>
                <c:pt idx="5151">
                  <c:v>16.07.2020</c:v>
                </c:pt>
                <c:pt idx="5152">
                  <c:v>17.07.2020</c:v>
                </c:pt>
                <c:pt idx="5153">
                  <c:v>20.07.2020</c:v>
                </c:pt>
                <c:pt idx="5154">
                  <c:v>21.07.2020</c:v>
                </c:pt>
                <c:pt idx="5155">
                  <c:v>22.07.2020</c:v>
                </c:pt>
                <c:pt idx="5156">
                  <c:v>23.07.2020</c:v>
                </c:pt>
                <c:pt idx="5157">
                  <c:v>24.07.2020</c:v>
                </c:pt>
                <c:pt idx="5158">
                  <c:v>27.07.2020</c:v>
                </c:pt>
                <c:pt idx="5159">
                  <c:v>28.07.2020</c:v>
                </c:pt>
                <c:pt idx="5160">
                  <c:v>29.07.2020</c:v>
                </c:pt>
                <c:pt idx="5161">
                  <c:v>30.07.2020</c:v>
                </c:pt>
                <c:pt idx="5162">
                  <c:v>31.07.2020</c:v>
                </c:pt>
                <c:pt idx="5163">
                  <c:v>03.08.2020</c:v>
                </c:pt>
                <c:pt idx="5164">
                  <c:v>04.08.2020</c:v>
                </c:pt>
                <c:pt idx="5165">
                  <c:v>05.08.2020</c:v>
                </c:pt>
                <c:pt idx="5166">
                  <c:v>06.08.2020</c:v>
                </c:pt>
                <c:pt idx="5167">
                  <c:v>07.08.2020</c:v>
                </c:pt>
                <c:pt idx="5168">
                  <c:v>10.08.2020</c:v>
                </c:pt>
                <c:pt idx="5169">
                  <c:v>11.08.2020</c:v>
                </c:pt>
                <c:pt idx="5170">
                  <c:v>12.08.2020</c:v>
                </c:pt>
                <c:pt idx="5171">
                  <c:v>13.08.2020</c:v>
                </c:pt>
                <c:pt idx="5172">
                  <c:v>14.08.2020</c:v>
                </c:pt>
                <c:pt idx="5173">
                  <c:v>17.08.2020</c:v>
                </c:pt>
                <c:pt idx="5174">
                  <c:v>18.08.2020</c:v>
                </c:pt>
                <c:pt idx="5175">
                  <c:v>19.08.2020</c:v>
                </c:pt>
                <c:pt idx="5176">
                  <c:v>20.08.2020</c:v>
                </c:pt>
                <c:pt idx="5177">
                  <c:v>21.08.2020</c:v>
                </c:pt>
                <c:pt idx="5178">
                  <c:v>24.08.2020</c:v>
                </c:pt>
                <c:pt idx="5179">
                  <c:v>25.08.2020</c:v>
                </c:pt>
                <c:pt idx="5180">
                  <c:v>26.08.2020</c:v>
                </c:pt>
                <c:pt idx="5181">
                  <c:v>27.08.2020</c:v>
                </c:pt>
                <c:pt idx="5182">
                  <c:v>28.08.2020</c:v>
                </c:pt>
                <c:pt idx="5183">
                  <c:v>31.08.2020</c:v>
                </c:pt>
                <c:pt idx="5184">
                  <c:v>01.09.2020</c:v>
                </c:pt>
                <c:pt idx="5185">
                  <c:v>02.09.2020</c:v>
                </c:pt>
                <c:pt idx="5186">
                  <c:v>03.09.2020</c:v>
                </c:pt>
                <c:pt idx="5187">
                  <c:v>04.09.2020</c:v>
                </c:pt>
                <c:pt idx="5188">
                  <c:v>08.09.2020</c:v>
                </c:pt>
                <c:pt idx="5189">
                  <c:v>09.09.2020</c:v>
                </c:pt>
                <c:pt idx="5190">
                  <c:v>10.09.2020</c:v>
                </c:pt>
                <c:pt idx="5191">
                  <c:v>11.09.2020</c:v>
                </c:pt>
                <c:pt idx="5192">
                  <c:v>14.09.2020</c:v>
                </c:pt>
                <c:pt idx="5193">
                  <c:v>15.09.2020</c:v>
                </c:pt>
                <c:pt idx="5194">
                  <c:v>16.09.2020</c:v>
                </c:pt>
                <c:pt idx="5195">
                  <c:v>17.09.2020</c:v>
                </c:pt>
                <c:pt idx="5196">
                  <c:v>18.09.2020</c:v>
                </c:pt>
                <c:pt idx="5197">
                  <c:v>21.09.2020</c:v>
                </c:pt>
                <c:pt idx="5198">
                  <c:v>22.09.2020</c:v>
                </c:pt>
                <c:pt idx="5199">
                  <c:v>23.09.2020</c:v>
                </c:pt>
                <c:pt idx="5200">
                  <c:v>24.09.2020</c:v>
                </c:pt>
                <c:pt idx="5201">
                  <c:v>25.09.2020</c:v>
                </c:pt>
                <c:pt idx="5202">
                  <c:v>28.09.2020</c:v>
                </c:pt>
                <c:pt idx="5203">
                  <c:v>29.09.2020</c:v>
                </c:pt>
                <c:pt idx="5204">
                  <c:v>30.09.2020</c:v>
                </c:pt>
                <c:pt idx="5205">
                  <c:v>01.10.2020</c:v>
                </c:pt>
                <c:pt idx="5206">
                  <c:v>02.10.2020</c:v>
                </c:pt>
                <c:pt idx="5207">
                  <c:v>05.10.2020</c:v>
                </c:pt>
                <c:pt idx="5208">
                  <c:v>06.10.2020</c:v>
                </c:pt>
                <c:pt idx="5209">
                  <c:v>07.10.2020</c:v>
                </c:pt>
                <c:pt idx="5210">
                  <c:v>08.10.2020</c:v>
                </c:pt>
                <c:pt idx="5211">
                  <c:v>09.10.2020</c:v>
                </c:pt>
                <c:pt idx="5212">
                  <c:v>13.10.2020</c:v>
                </c:pt>
                <c:pt idx="5213">
                  <c:v>14.10.2020</c:v>
                </c:pt>
                <c:pt idx="5214">
                  <c:v>15.10.2020</c:v>
                </c:pt>
                <c:pt idx="5215">
                  <c:v>16.10.2020</c:v>
                </c:pt>
                <c:pt idx="5216">
                  <c:v>19.10.2020</c:v>
                </c:pt>
                <c:pt idx="5217">
                  <c:v>20.10.2020</c:v>
                </c:pt>
                <c:pt idx="5218">
                  <c:v>21.10.2020</c:v>
                </c:pt>
                <c:pt idx="5219">
                  <c:v>22.10.2020</c:v>
                </c:pt>
                <c:pt idx="5220">
                  <c:v>23.10.2020</c:v>
                </c:pt>
                <c:pt idx="5221">
                  <c:v>26.10.2020</c:v>
                </c:pt>
                <c:pt idx="5222">
                  <c:v>27.10.2020</c:v>
                </c:pt>
                <c:pt idx="5223">
                  <c:v>28.10.2020</c:v>
                </c:pt>
                <c:pt idx="5224">
                  <c:v>29.10.2020</c:v>
                </c:pt>
                <c:pt idx="5225">
                  <c:v>30.10.2020</c:v>
                </c:pt>
                <c:pt idx="5226">
                  <c:v>02.11.2020</c:v>
                </c:pt>
                <c:pt idx="5227">
                  <c:v>03.11.2020</c:v>
                </c:pt>
                <c:pt idx="5228">
                  <c:v>04.11.2020</c:v>
                </c:pt>
                <c:pt idx="5229">
                  <c:v>05.11.2020</c:v>
                </c:pt>
                <c:pt idx="5230">
                  <c:v>06.11.2020</c:v>
                </c:pt>
                <c:pt idx="5231">
                  <c:v>09.11.2020</c:v>
                </c:pt>
                <c:pt idx="5232">
                  <c:v>10.11.2020</c:v>
                </c:pt>
                <c:pt idx="5233">
                  <c:v>11.11.2020</c:v>
                </c:pt>
                <c:pt idx="5234">
                  <c:v>12.11.2020</c:v>
                </c:pt>
                <c:pt idx="5235">
                  <c:v>13.11.2020</c:v>
                </c:pt>
                <c:pt idx="5236">
                  <c:v>16.11.2020</c:v>
                </c:pt>
                <c:pt idx="5237">
                  <c:v>17.11.2020</c:v>
                </c:pt>
                <c:pt idx="5238">
                  <c:v>18.11.2020</c:v>
                </c:pt>
                <c:pt idx="5239">
                  <c:v>19.11.2020</c:v>
                </c:pt>
                <c:pt idx="5240">
                  <c:v>20.11.2020</c:v>
                </c:pt>
                <c:pt idx="5241">
                  <c:v>23.11.2020</c:v>
                </c:pt>
                <c:pt idx="5242">
                  <c:v>24.11.2020</c:v>
                </c:pt>
                <c:pt idx="5243">
                  <c:v>25.11.2020</c:v>
                </c:pt>
                <c:pt idx="5244">
                  <c:v>26.11.2020</c:v>
                </c:pt>
                <c:pt idx="5245">
                  <c:v>27.11.2020</c:v>
                </c:pt>
                <c:pt idx="5246">
                  <c:v>30.11.2020</c:v>
                </c:pt>
                <c:pt idx="5247">
                  <c:v>01.12.2020</c:v>
                </c:pt>
                <c:pt idx="5248">
                  <c:v>02.12.2020</c:v>
                </c:pt>
                <c:pt idx="5249">
                  <c:v>03.12.2020</c:v>
                </c:pt>
                <c:pt idx="5250">
                  <c:v>04.12.2020</c:v>
                </c:pt>
                <c:pt idx="5251">
                  <c:v>07.12.2020</c:v>
                </c:pt>
                <c:pt idx="5252">
                  <c:v>08.12.2020</c:v>
                </c:pt>
                <c:pt idx="5253">
                  <c:v>09.12.2020</c:v>
                </c:pt>
                <c:pt idx="5254">
                  <c:v>10.12.2020</c:v>
                </c:pt>
                <c:pt idx="5255">
                  <c:v>11.12.2020</c:v>
                </c:pt>
                <c:pt idx="5256">
                  <c:v>14.12.2020</c:v>
                </c:pt>
                <c:pt idx="5257">
                  <c:v>15.12.2020</c:v>
                </c:pt>
                <c:pt idx="5258">
                  <c:v>16.12.2020</c:v>
                </c:pt>
                <c:pt idx="5259">
                  <c:v>17.12.2020</c:v>
                </c:pt>
                <c:pt idx="5260">
                  <c:v>18.12.2020</c:v>
                </c:pt>
                <c:pt idx="5261">
                  <c:v>21.12.2020</c:v>
                </c:pt>
                <c:pt idx="5262">
                  <c:v>22.12.2020</c:v>
                </c:pt>
                <c:pt idx="5263">
                  <c:v>23.12.2020</c:v>
                </c:pt>
                <c:pt idx="5264">
                  <c:v>24.12.2020</c:v>
                </c:pt>
                <c:pt idx="5265">
                  <c:v>28.12.2020</c:v>
                </c:pt>
                <c:pt idx="5266">
                  <c:v>29.12.2020</c:v>
                </c:pt>
                <c:pt idx="5267">
                  <c:v>30.12.2020</c:v>
                </c:pt>
                <c:pt idx="5268">
                  <c:v>31.12.2020</c:v>
                </c:pt>
                <c:pt idx="5269">
                  <c:v>04.01.2021</c:v>
                </c:pt>
                <c:pt idx="5270">
                  <c:v>05.01.2021</c:v>
                </c:pt>
                <c:pt idx="5271">
                  <c:v>06.01.2021</c:v>
                </c:pt>
                <c:pt idx="5272">
                  <c:v>07.01.2021</c:v>
                </c:pt>
                <c:pt idx="5273">
                  <c:v>08.01.2021</c:v>
                </c:pt>
                <c:pt idx="5274">
                  <c:v>11.01.2021</c:v>
                </c:pt>
                <c:pt idx="5275">
                  <c:v>12.01.2021</c:v>
                </c:pt>
                <c:pt idx="5276">
                  <c:v>13.01.2021</c:v>
                </c:pt>
                <c:pt idx="5277">
                  <c:v>14.01.2021</c:v>
                </c:pt>
                <c:pt idx="5278">
                  <c:v>15.01.2021</c:v>
                </c:pt>
                <c:pt idx="5279">
                  <c:v>18.01.2021</c:v>
                </c:pt>
                <c:pt idx="5280">
                  <c:v>19.01.2021</c:v>
                </c:pt>
                <c:pt idx="5281">
                  <c:v>20.01.2021</c:v>
                </c:pt>
                <c:pt idx="5282">
                  <c:v>21.01.2021</c:v>
                </c:pt>
                <c:pt idx="5283">
                  <c:v>22.01.2021</c:v>
                </c:pt>
                <c:pt idx="5284">
                  <c:v>25.01.2021</c:v>
                </c:pt>
                <c:pt idx="5285">
                  <c:v>26.01.2021</c:v>
                </c:pt>
                <c:pt idx="5286">
                  <c:v>27.01.2021</c:v>
                </c:pt>
                <c:pt idx="5287">
                  <c:v>28.01.2021</c:v>
                </c:pt>
                <c:pt idx="5288">
                  <c:v>29.01.2021</c:v>
                </c:pt>
                <c:pt idx="5289">
                  <c:v>01.02.2021</c:v>
                </c:pt>
                <c:pt idx="5290">
                  <c:v>02.02.2021</c:v>
                </c:pt>
                <c:pt idx="5291">
                  <c:v>03.02.2021</c:v>
                </c:pt>
                <c:pt idx="5292">
                  <c:v>04.02.2021</c:v>
                </c:pt>
                <c:pt idx="5293">
                  <c:v>05.02.2021</c:v>
                </c:pt>
                <c:pt idx="5294">
                  <c:v>08.02.2021</c:v>
                </c:pt>
                <c:pt idx="5295">
                  <c:v>09.02.2021</c:v>
                </c:pt>
                <c:pt idx="5296">
                  <c:v>10.02.2021</c:v>
                </c:pt>
                <c:pt idx="5297">
                  <c:v>11.02.2021</c:v>
                </c:pt>
                <c:pt idx="5298">
                  <c:v>12.02.2021</c:v>
                </c:pt>
                <c:pt idx="5299">
                  <c:v>15.02.2021</c:v>
                </c:pt>
                <c:pt idx="5300">
                  <c:v>16.02.2021</c:v>
                </c:pt>
                <c:pt idx="5301">
                  <c:v>17.02.2021</c:v>
                </c:pt>
                <c:pt idx="5302">
                  <c:v>18.02.2021</c:v>
                </c:pt>
                <c:pt idx="5303">
                  <c:v>19.02.2021</c:v>
                </c:pt>
                <c:pt idx="5304">
                  <c:v>22.02.2021</c:v>
                </c:pt>
                <c:pt idx="5305">
                  <c:v>23.02.2021</c:v>
                </c:pt>
                <c:pt idx="5306">
                  <c:v>24.02.2021</c:v>
                </c:pt>
                <c:pt idx="5307">
                  <c:v>25.02.2021</c:v>
                </c:pt>
                <c:pt idx="5308">
                  <c:v>26.02.2021</c:v>
                </c:pt>
                <c:pt idx="5309">
                  <c:v>01.03.2021</c:v>
                </c:pt>
                <c:pt idx="5310">
                  <c:v>02.03.2021</c:v>
                </c:pt>
                <c:pt idx="5311">
                  <c:v>03.03.2021</c:v>
                </c:pt>
                <c:pt idx="5312">
                  <c:v>04.03.2021</c:v>
                </c:pt>
                <c:pt idx="5313">
                  <c:v>05.03.2021</c:v>
                </c:pt>
                <c:pt idx="5314">
                  <c:v>08.03.2021</c:v>
                </c:pt>
                <c:pt idx="5315">
                  <c:v>09.03.2021</c:v>
                </c:pt>
                <c:pt idx="5316">
                  <c:v>10.03.2021</c:v>
                </c:pt>
                <c:pt idx="5317">
                  <c:v>11.03.2021</c:v>
                </c:pt>
                <c:pt idx="5318">
                  <c:v>12.03.2021</c:v>
                </c:pt>
                <c:pt idx="5319">
                  <c:v>15.03.2021</c:v>
                </c:pt>
                <c:pt idx="5320">
                  <c:v>16.03.2021</c:v>
                </c:pt>
                <c:pt idx="5321">
                  <c:v>17.03.2021</c:v>
                </c:pt>
                <c:pt idx="5322">
                  <c:v>18.03.2021</c:v>
                </c:pt>
                <c:pt idx="5323">
                  <c:v>19.03.2021</c:v>
                </c:pt>
                <c:pt idx="5324">
                  <c:v>22.03.2021</c:v>
                </c:pt>
                <c:pt idx="5325">
                  <c:v>23.03.2021</c:v>
                </c:pt>
                <c:pt idx="5326">
                  <c:v>24.03.2021</c:v>
                </c:pt>
                <c:pt idx="5327">
                  <c:v>25.03.2021</c:v>
                </c:pt>
                <c:pt idx="5328">
                  <c:v>26.03.2021</c:v>
                </c:pt>
                <c:pt idx="5329">
                  <c:v>29.03.2021</c:v>
                </c:pt>
                <c:pt idx="5330">
                  <c:v>30.03.2021</c:v>
                </c:pt>
                <c:pt idx="5331">
                  <c:v>31.03.2021</c:v>
                </c:pt>
                <c:pt idx="5332">
                  <c:v>01.04.2021</c:v>
                </c:pt>
                <c:pt idx="5333">
                  <c:v>05.04.2021</c:v>
                </c:pt>
                <c:pt idx="5334">
                  <c:v>06.04.2021</c:v>
                </c:pt>
                <c:pt idx="5335">
                  <c:v>07.04.2021</c:v>
                </c:pt>
                <c:pt idx="5336">
                  <c:v>08.04.2021</c:v>
                </c:pt>
                <c:pt idx="5337">
                  <c:v>09.04.2021</c:v>
                </c:pt>
                <c:pt idx="5338">
                  <c:v>12.04.2021</c:v>
                </c:pt>
                <c:pt idx="5339">
                  <c:v>13.04.2021</c:v>
                </c:pt>
                <c:pt idx="5340">
                  <c:v>14.04.2021</c:v>
                </c:pt>
                <c:pt idx="5341">
                  <c:v>15.04.2021</c:v>
                </c:pt>
                <c:pt idx="5342">
                  <c:v>16.04.2021</c:v>
                </c:pt>
                <c:pt idx="5343">
                  <c:v>19.04.2021</c:v>
                </c:pt>
                <c:pt idx="5344">
                  <c:v>20.04.2021</c:v>
                </c:pt>
                <c:pt idx="5345">
                  <c:v>21.04.2021</c:v>
                </c:pt>
                <c:pt idx="5346">
                  <c:v>22.04.2021</c:v>
                </c:pt>
                <c:pt idx="5347">
                  <c:v>23.04.2021</c:v>
                </c:pt>
                <c:pt idx="5348">
                  <c:v>26.04.2021</c:v>
                </c:pt>
                <c:pt idx="5349">
                  <c:v>27.04.2021</c:v>
                </c:pt>
                <c:pt idx="5350">
                  <c:v>28.04.2021</c:v>
                </c:pt>
                <c:pt idx="5351">
                  <c:v>29.04.2021</c:v>
                </c:pt>
                <c:pt idx="5352">
                  <c:v>30.04.2021</c:v>
                </c:pt>
                <c:pt idx="5353">
                  <c:v>03.05.2021</c:v>
                </c:pt>
                <c:pt idx="5354">
                  <c:v>04.05.2021</c:v>
                </c:pt>
                <c:pt idx="5355">
                  <c:v>05.05.2021</c:v>
                </c:pt>
                <c:pt idx="5356">
                  <c:v>06.05.2021</c:v>
                </c:pt>
                <c:pt idx="5357">
                  <c:v>07.05.2021</c:v>
                </c:pt>
                <c:pt idx="5358">
                  <c:v>10.05.2021</c:v>
                </c:pt>
                <c:pt idx="5359">
                  <c:v>11.05.2021</c:v>
                </c:pt>
                <c:pt idx="5360">
                  <c:v>12.05.2021</c:v>
                </c:pt>
                <c:pt idx="5361">
                  <c:v>13.05.2021</c:v>
                </c:pt>
                <c:pt idx="5362">
                  <c:v>14.05.2021</c:v>
                </c:pt>
                <c:pt idx="5363">
                  <c:v>17.05.2021</c:v>
                </c:pt>
                <c:pt idx="5364">
                  <c:v>18.05.2021</c:v>
                </c:pt>
                <c:pt idx="5365">
                  <c:v>19.05.2021</c:v>
                </c:pt>
                <c:pt idx="5366">
                  <c:v>20.05.2021</c:v>
                </c:pt>
                <c:pt idx="5367">
                  <c:v>21.05.2021</c:v>
                </c:pt>
                <c:pt idx="5368">
                  <c:v>24.05.2021</c:v>
                </c:pt>
                <c:pt idx="5369">
                  <c:v>25.05.2021</c:v>
                </c:pt>
                <c:pt idx="5370">
                  <c:v>26.05.2021</c:v>
                </c:pt>
                <c:pt idx="5371">
                  <c:v>27.05.2021</c:v>
                </c:pt>
                <c:pt idx="5372">
                  <c:v>28.05.2021</c:v>
                </c:pt>
                <c:pt idx="5373">
                  <c:v>31.05.2021</c:v>
                </c:pt>
                <c:pt idx="5374">
                  <c:v>01.06.2021</c:v>
                </c:pt>
                <c:pt idx="5375">
                  <c:v>02.06.2021</c:v>
                </c:pt>
                <c:pt idx="5376">
                  <c:v>03.06.2021</c:v>
                </c:pt>
                <c:pt idx="5377">
                  <c:v>04.06.2021</c:v>
                </c:pt>
                <c:pt idx="5378">
                  <c:v>07.06.2021</c:v>
                </c:pt>
                <c:pt idx="5379">
                  <c:v>08.06.2021</c:v>
                </c:pt>
                <c:pt idx="5380">
                  <c:v>09.06.2021</c:v>
                </c:pt>
                <c:pt idx="5381">
                  <c:v>10.06.2021</c:v>
                </c:pt>
                <c:pt idx="5382">
                  <c:v>11.06.2021</c:v>
                </c:pt>
                <c:pt idx="5383">
                  <c:v>14.06.2021</c:v>
                </c:pt>
                <c:pt idx="5384">
                  <c:v>15.06.2021</c:v>
                </c:pt>
                <c:pt idx="5385">
                  <c:v>16.06.2021</c:v>
                </c:pt>
                <c:pt idx="5386">
                  <c:v>17.06.2021</c:v>
                </c:pt>
                <c:pt idx="5387">
                  <c:v>18.06.2021</c:v>
                </c:pt>
                <c:pt idx="5388">
                  <c:v>21.06.2021</c:v>
                </c:pt>
                <c:pt idx="5389">
                  <c:v>22.06.2021</c:v>
                </c:pt>
                <c:pt idx="5390">
                  <c:v>23.06.2021</c:v>
                </c:pt>
                <c:pt idx="5391">
                  <c:v>24.06.2021</c:v>
                </c:pt>
                <c:pt idx="5392">
                  <c:v>25.06.2021</c:v>
                </c:pt>
                <c:pt idx="5393">
                  <c:v>28.06.2021</c:v>
                </c:pt>
                <c:pt idx="5394">
                  <c:v>29.06.2021</c:v>
                </c:pt>
                <c:pt idx="5395">
                  <c:v>30.06.2021</c:v>
                </c:pt>
                <c:pt idx="5396">
                  <c:v>01.07.2021</c:v>
                </c:pt>
                <c:pt idx="5397">
                  <c:v>02.07.2021</c:v>
                </c:pt>
                <c:pt idx="5398">
                  <c:v>05.07.2021</c:v>
                </c:pt>
                <c:pt idx="5399">
                  <c:v>06.07.2021</c:v>
                </c:pt>
                <c:pt idx="5400">
                  <c:v>07.07.2021</c:v>
                </c:pt>
                <c:pt idx="5401">
                  <c:v>08.07.2021</c:v>
                </c:pt>
                <c:pt idx="5402">
                  <c:v>09.07.2021</c:v>
                </c:pt>
                <c:pt idx="5403">
                  <c:v>12.07.2021</c:v>
                </c:pt>
                <c:pt idx="5404">
                  <c:v>13.07.2021</c:v>
                </c:pt>
                <c:pt idx="5405">
                  <c:v>14.07.2021</c:v>
                </c:pt>
                <c:pt idx="5406">
                  <c:v>15.07.2021</c:v>
                </c:pt>
                <c:pt idx="5407">
                  <c:v>16.07.2021</c:v>
                </c:pt>
                <c:pt idx="5408">
                  <c:v>19.07.2021</c:v>
                </c:pt>
                <c:pt idx="5409">
                  <c:v>20.07.2021</c:v>
                </c:pt>
                <c:pt idx="5410">
                  <c:v>21.07.2021</c:v>
                </c:pt>
                <c:pt idx="5411">
                  <c:v>22.07.2021</c:v>
                </c:pt>
                <c:pt idx="5412">
                  <c:v>23.07.2021</c:v>
                </c:pt>
                <c:pt idx="5413">
                  <c:v>26.07.2021</c:v>
                </c:pt>
                <c:pt idx="5414">
                  <c:v>27.07.2021</c:v>
                </c:pt>
                <c:pt idx="5415">
                  <c:v>28.07.2021</c:v>
                </c:pt>
                <c:pt idx="5416">
                  <c:v>29.07.2021</c:v>
                </c:pt>
                <c:pt idx="5417">
                  <c:v>30.07.2021</c:v>
                </c:pt>
                <c:pt idx="5418">
                  <c:v>02.08.2021</c:v>
                </c:pt>
                <c:pt idx="5419">
                  <c:v>03.08.2021</c:v>
                </c:pt>
                <c:pt idx="5420">
                  <c:v>04.08.2021</c:v>
                </c:pt>
                <c:pt idx="5421">
                  <c:v>05.08.2021</c:v>
                </c:pt>
                <c:pt idx="5422">
                  <c:v>06.08.2021</c:v>
                </c:pt>
                <c:pt idx="5423">
                  <c:v>09.08.2021</c:v>
                </c:pt>
                <c:pt idx="5424">
                  <c:v>10.08.2021</c:v>
                </c:pt>
                <c:pt idx="5425">
                  <c:v>11.08.2021</c:v>
                </c:pt>
                <c:pt idx="5426">
                  <c:v>12.08.2021</c:v>
                </c:pt>
                <c:pt idx="5427">
                  <c:v>13.08.2021</c:v>
                </c:pt>
                <c:pt idx="5428">
                  <c:v>16.08.2021</c:v>
                </c:pt>
                <c:pt idx="5429">
                  <c:v>17.08.2021</c:v>
                </c:pt>
                <c:pt idx="5430">
                  <c:v>18.08.2021</c:v>
                </c:pt>
                <c:pt idx="5431">
                  <c:v>19.08.2021</c:v>
                </c:pt>
                <c:pt idx="5432">
                  <c:v>20.08.2021</c:v>
                </c:pt>
                <c:pt idx="5433">
                  <c:v>23.08.2021</c:v>
                </c:pt>
                <c:pt idx="5434">
                  <c:v>24.08.2021</c:v>
                </c:pt>
                <c:pt idx="5435">
                  <c:v>25.08.2021</c:v>
                </c:pt>
                <c:pt idx="5436">
                  <c:v>26.08.2021</c:v>
                </c:pt>
                <c:pt idx="5437">
                  <c:v>27.08.2021</c:v>
                </c:pt>
                <c:pt idx="5438">
                  <c:v>30.08.2021</c:v>
                </c:pt>
                <c:pt idx="5439">
                  <c:v>31.08.2021</c:v>
                </c:pt>
                <c:pt idx="5440">
                  <c:v>01.09.2021</c:v>
                </c:pt>
                <c:pt idx="5441">
                  <c:v>02.09.2021</c:v>
                </c:pt>
                <c:pt idx="5442">
                  <c:v>03.09.2021</c:v>
                </c:pt>
                <c:pt idx="5443">
                  <c:v>06.09.2021</c:v>
                </c:pt>
                <c:pt idx="5444">
                  <c:v>07.09.2021</c:v>
                </c:pt>
                <c:pt idx="5445">
                  <c:v>08.09.2021</c:v>
                </c:pt>
                <c:pt idx="5446">
                  <c:v>09.09.2021</c:v>
                </c:pt>
                <c:pt idx="5447">
                  <c:v>10.09.2021</c:v>
                </c:pt>
                <c:pt idx="5448">
                  <c:v>13.09.2021</c:v>
                </c:pt>
                <c:pt idx="5449">
                  <c:v>14.09.2021</c:v>
                </c:pt>
                <c:pt idx="5450">
                  <c:v>15.09.2021</c:v>
                </c:pt>
                <c:pt idx="5451">
                  <c:v>16.09.2021</c:v>
                </c:pt>
                <c:pt idx="5452">
                  <c:v>17.09.2021</c:v>
                </c:pt>
                <c:pt idx="5453">
                  <c:v>20.09.2021</c:v>
                </c:pt>
                <c:pt idx="5454">
                  <c:v>21.09.2021</c:v>
                </c:pt>
                <c:pt idx="5455">
                  <c:v>22.09.2021</c:v>
                </c:pt>
                <c:pt idx="5456">
                  <c:v>23.09.2021</c:v>
                </c:pt>
                <c:pt idx="5457">
                  <c:v>24.09.2021</c:v>
                </c:pt>
                <c:pt idx="5458">
                  <c:v>27.09.2021</c:v>
                </c:pt>
                <c:pt idx="5459">
                  <c:v>28.09.2021</c:v>
                </c:pt>
                <c:pt idx="5460">
                  <c:v>29.09.2021</c:v>
                </c:pt>
                <c:pt idx="5461">
                  <c:v>30.09.2021</c:v>
                </c:pt>
                <c:pt idx="5462">
                  <c:v>01.10.2021</c:v>
                </c:pt>
                <c:pt idx="5463">
                  <c:v>04.10.2021</c:v>
                </c:pt>
                <c:pt idx="5464">
                  <c:v>05.10.2021</c:v>
                </c:pt>
                <c:pt idx="5465">
                  <c:v>06.10.2021</c:v>
                </c:pt>
                <c:pt idx="5466">
                  <c:v>07.10.2021</c:v>
                </c:pt>
                <c:pt idx="5467">
                  <c:v>08.10.2021</c:v>
                </c:pt>
                <c:pt idx="5468">
                  <c:v>11.10.2021</c:v>
                </c:pt>
                <c:pt idx="5469">
                  <c:v>12.10.2021</c:v>
                </c:pt>
                <c:pt idx="5470">
                  <c:v>13.10.2021</c:v>
                </c:pt>
                <c:pt idx="5471">
                  <c:v>14.10.2021</c:v>
                </c:pt>
                <c:pt idx="5472">
                  <c:v>15.10.2021</c:v>
                </c:pt>
                <c:pt idx="5473">
                  <c:v>18.10.2021</c:v>
                </c:pt>
                <c:pt idx="5474">
                  <c:v>19.10.2021</c:v>
                </c:pt>
                <c:pt idx="5475">
                  <c:v>20.10.2021</c:v>
                </c:pt>
                <c:pt idx="5476">
                  <c:v>21.10.2021</c:v>
                </c:pt>
                <c:pt idx="5477">
                  <c:v>22.10.2021</c:v>
                </c:pt>
                <c:pt idx="5478">
                  <c:v>25.10.2021</c:v>
                </c:pt>
                <c:pt idx="5479">
                  <c:v>26.10.2021</c:v>
                </c:pt>
                <c:pt idx="5480">
                  <c:v>27.10.2021</c:v>
                </c:pt>
                <c:pt idx="5481">
                  <c:v>28.10.2021</c:v>
                </c:pt>
                <c:pt idx="5482">
                  <c:v>29.10.2021</c:v>
                </c:pt>
                <c:pt idx="5483">
                  <c:v>01.11.2021</c:v>
                </c:pt>
                <c:pt idx="5484">
                  <c:v>02.11.2021</c:v>
                </c:pt>
                <c:pt idx="5485">
                  <c:v>03.11.2021</c:v>
                </c:pt>
                <c:pt idx="5486">
                  <c:v>04.11.2021</c:v>
                </c:pt>
                <c:pt idx="5487">
                  <c:v>05.11.2021</c:v>
                </c:pt>
                <c:pt idx="5488">
                  <c:v>08.11.2021</c:v>
                </c:pt>
                <c:pt idx="5489">
                  <c:v>09.11.2021</c:v>
                </c:pt>
                <c:pt idx="5490">
                  <c:v>10.11.2021</c:v>
                </c:pt>
                <c:pt idx="5491">
                  <c:v>11.11.2021</c:v>
                </c:pt>
                <c:pt idx="5492">
                  <c:v>12.11.2021</c:v>
                </c:pt>
                <c:pt idx="5493">
                  <c:v>15.11.2021</c:v>
                </c:pt>
                <c:pt idx="5494">
                  <c:v>16.11.2021</c:v>
                </c:pt>
                <c:pt idx="5495">
                  <c:v>17.11.2021</c:v>
                </c:pt>
                <c:pt idx="5496">
                  <c:v>18.11.2021</c:v>
                </c:pt>
                <c:pt idx="5497">
                  <c:v>19.11.2021</c:v>
                </c:pt>
                <c:pt idx="5498">
                  <c:v>22.11.2021</c:v>
                </c:pt>
                <c:pt idx="5499">
                  <c:v>23.11.2021</c:v>
                </c:pt>
                <c:pt idx="5500">
                  <c:v>24.11.2021</c:v>
                </c:pt>
                <c:pt idx="5501">
                  <c:v>25.11.2021</c:v>
                </c:pt>
                <c:pt idx="5502">
                  <c:v>26.11.2021</c:v>
                </c:pt>
                <c:pt idx="5503">
                  <c:v>29.11.2021</c:v>
                </c:pt>
                <c:pt idx="5504">
                  <c:v>30.11.2021</c:v>
                </c:pt>
                <c:pt idx="5505">
                  <c:v>01.12.2021</c:v>
                </c:pt>
                <c:pt idx="5506">
                  <c:v>02.12.2021</c:v>
                </c:pt>
                <c:pt idx="5507">
                  <c:v>03.12.2021</c:v>
                </c:pt>
                <c:pt idx="5508">
                  <c:v>06.12.2021</c:v>
                </c:pt>
                <c:pt idx="5509">
                  <c:v>07.12.2021</c:v>
                </c:pt>
                <c:pt idx="5510">
                  <c:v>08.12.2021</c:v>
                </c:pt>
                <c:pt idx="5511">
                  <c:v>09.12.2021</c:v>
                </c:pt>
                <c:pt idx="5512">
                  <c:v>10.12.2021</c:v>
                </c:pt>
                <c:pt idx="5513">
                  <c:v>13.12.2021</c:v>
                </c:pt>
                <c:pt idx="5514">
                  <c:v>14.12.2021</c:v>
                </c:pt>
                <c:pt idx="5515">
                  <c:v>15.12.2021</c:v>
                </c:pt>
                <c:pt idx="5516">
                  <c:v>16.12.2021</c:v>
                </c:pt>
                <c:pt idx="5517">
                  <c:v>17.12.2021</c:v>
                </c:pt>
                <c:pt idx="5518">
                  <c:v>20.12.2021</c:v>
                </c:pt>
                <c:pt idx="5519">
                  <c:v>21.12.2021</c:v>
                </c:pt>
                <c:pt idx="5520">
                  <c:v>22.12.2021</c:v>
                </c:pt>
                <c:pt idx="5521">
                  <c:v>23.12.2021</c:v>
                </c:pt>
                <c:pt idx="5522">
                  <c:v>27.12.2021</c:v>
                </c:pt>
                <c:pt idx="5523">
                  <c:v>28.12.2021</c:v>
                </c:pt>
                <c:pt idx="5524">
                  <c:v>29.12.2021</c:v>
                </c:pt>
                <c:pt idx="5525">
                  <c:v>30.12.2021</c:v>
                </c:pt>
                <c:pt idx="5526">
                  <c:v>31.12.2021</c:v>
                </c:pt>
                <c:pt idx="5527">
                  <c:v>03.01.2022</c:v>
                </c:pt>
                <c:pt idx="5528">
                  <c:v>04.01.2022</c:v>
                </c:pt>
                <c:pt idx="5529">
                  <c:v>05.01.2022</c:v>
                </c:pt>
                <c:pt idx="5530">
                  <c:v>06.01.2022</c:v>
                </c:pt>
                <c:pt idx="5531">
                  <c:v>07.01.2022</c:v>
                </c:pt>
                <c:pt idx="5532">
                  <c:v>10.01.2022</c:v>
                </c:pt>
                <c:pt idx="5533">
                  <c:v>11.01.2022</c:v>
                </c:pt>
                <c:pt idx="5534">
                  <c:v>12.01.2022</c:v>
                </c:pt>
                <c:pt idx="5535">
                  <c:v>13.01.2022</c:v>
                </c:pt>
                <c:pt idx="5536">
                  <c:v>14.01.2022</c:v>
                </c:pt>
              </c:strCache>
            </c:strRef>
          </c:cat>
          <c:val>
            <c:numRef>
              <c:f>'Analisi 99%'!$J$32:$J$5568</c:f>
              <c:numCache>
                <c:formatCode>General</c:formatCode>
                <c:ptCount val="5537"/>
                <c:pt idx="0">
                  <c:v>4.220688009115495</c:v>
                </c:pt>
                <c:pt idx="1">
                  <c:v>4.0978325258619366</c:v>
                </c:pt>
                <c:pt idx="2">
                  <c:v>4.0844371907457191</c:v>
                </c:pt>
                <c:pt idx="3">
                  <c:v>4.0413003661825533</c:v>
                </c:pt>
                <c:pt idx="4">
                  <c:v>4.0579931652123991</c:v>
                </c:pt>
                <c:pt idx="5">
                  <c:v>3.9295861598425161</c:v>
                </c:pt>
                <c:pt idx="6">
                  <c:v>3.9424688315581617</c:v>
                </c:pt>
                <c:pt idx="7">
                  <c:v>3.9359396375282185</c:v>
                </c:pt>
                <c:pt idx="8">
                  <c:v>4.0676793626823313</c:v>
                </c:pt>
                <c:pt idx="9">
                  <c:v>4.3112530167594691</c:v>
                </c:pt>
                <c:pt idx="10">
                  <c:v>4.3096566165145758</c:v>
                </c:pt>
                <c:pt idx="11">
                  <c:v>4.2930386333769421</c:v>
                </c:pt>
                <c:pt idx="12">
                  <c:v>4.4413539429782425</c:v>
                </c:pt>
                <c:pt idx="13">
                  <c:v>5.5767634579457539</c:v>
                </c:pt>
                <c:pt idx="14">
                  <c:v>6.514656321945882</c:v>
                </c:pt>
                <c:pt idx="15">
                  <c:v>6.6053811117201695</c:v>
                </c:pt>
                <c:pt idx="16">
                  <c:v>6.4908521781700355</c:v>
                </c:pt>
                <c:pt idx="17">
                  <c:v>6.4824298861337981</c:v>
                </c:pt>
                <c:pt idx="18">
                  <c:v>6.4109808488546767</c:v>
                </c:pt>
                <c:pt idx="19">
                  <c:v>6.3140595966672866</c:v>
                </c:pt>
                <c:pt idx="20">
                  <c:v>6.2498855630905137</c:v>
                </c:pt>
                <c:pt idx="21">
                  <c:v>6.0902506437738095</c:v>
                </c:pt>
                <c:pt idx="22">
                  <c:v>6.0093837512763777</c:v>
                </c:pt>
                <c:pt idx="23">
                  <c:v>6.1756498856144333</c:v>
                </c:pt>
                <c:pt idx="24">
                  <c:v>6.0802507107206072</c:v>
                </c:pt>
                <c:pt idx="25">
                  <c:v>6.0537750919530158</c:v>
                </c:pt>
                <c:pt idx="26">
                  <c:v>6.1398092646363587</c:v>
                </c:pt>
                <c:pt idx="27">
                  <c:v>6.0688724141932084</c:v>
                </c:pt>
                <c:pt idx="28">
                  <c:v>5.8959124638464511</c:v>
                </c:pt>
                <c:pt idx="29">
                  <c:v>5.5102307213727375</c:v>
                </c:pt>
                <c:pt idx="30">
                  <c:v>5.5637763089238765</c:v>
                </c:pt>
                <c:pt idx="31">
                  <c:v>5.5501137973973398</c:v>
                </c:pt>
                <c:pt idx="32">
                  <c:v>5.477457440574673</c:v>
                </c:pt>
                <c:pt idx="33">
                  <c:v>5.3610318600966345</c:v>
                </c:pt>
                <c:pt idx="34">
                  <c:v>5.3432803907836632</c:v>
                </c:pt>
                <c:pt idx="35">
                  <c:v>5.2567720702118486</c:v>
                </c:pt>
                <c:pt idx="36">
                  <c:v>5.1462216056977983</c:v>
                </c:pt>
                <c:pt idx="37">
                  <c:v>5.0693004767129297</c:v>
                </c:pt>
                <c:pt idx="38">
                  <c:v>5.1217131409778309</c:v>
                </c:pt>
                <c:pt idx="39">
                  <c:v>5.7729214138514529</c:v>
                </c:pt>
                <c:pt idx="40">
                  <c:v>5.6555430195651182</c:v>
                </c:pt>
                <c:pt idx="41">
                  <c:v>5.5936002238701645</c:v>
                </c:pt>
                <c:pt idx="42">
                  <c:v>5.64354307263301</c:v>
                </c:pt>
                <c:pt idx="43">
                  <c:v>5.1427278040286355</c:v>
                </c:pt>
                <c:pt idx="44">
                  <c:v>4.545768297724516</c:v>
                </c:pt>
                <c:pt idx="45">
                  <c:v>4.5035952442383902</c:v>
                </c:pt>
                <c:pt idx="46">
                  <c:v>4.4289297585989651</c:v>
                </c:pt>
                <c:pt idx="47">
                  <c:v>4.3658135317006463</c:v>
                </c:pt>
                <c:pt idx="48">
                  <c:v>4.6776970210948123</c:v>
                </c:pt>
                <c:pt idx="49">
                  <c:v>4.6528409123093741</c:v>
                </c:pt>
                <c:pt idx="50">
                  <c:v>5.198122654342848</c:v>
                </c:pt>
                <c:pt idx="51">
                  <c:v>5.0881993851685685</c:v>
                </c:pt>
                <c:pt idx="52">
                  <c:v>4.8197060774427491</c:v>
                </c:pt>
                <c:pt idx="53">
                  <c:v>4.8001342853892499</c:v>
                </c:pt>
                <c:pt idx="54">
                  <c:v>5.0462813649650453</c:v>
                </c:pt>
                <c:pt idx="55">
                  <c:v>5.2773876730304581</c:v>
                </c:pt>
                <c:pt idx="56">
                  <c:v>5.2014889659374592</c:v>
                </c:pt>
                <c:pt idx="57">
                  <c:v>5.5616725645256757</c:v>
                </c:pt>
                <c:pt idx="58">
                  <c:v>5.7165373962928498</c:v>
                </c:pt>
                <c:pt idx="59">
                  <c:v>5.4706832949263502</c:v>
                </c:pt>
                <c:pt idx="60">
                  <c:v>5.5699371518011906</c:v>
                </c:pt>
                <c:pt idx="61">
                  <c:v>5.5664909571363266</c:v>
                </c:pt>
                <c:pt idx="62">
                  <c:v>5.8735621331055965</c:v>
                </c:pt>
                <c:pt idx="63">
                  <c:v>5.6195684840414435</c:v>
                </c:pt>
                <c:pt idx="64">
                  <c:v>5.6663137292813115</c:v>
                </c:pt>
                <c:pt idx="65">
                  <c:v>5.6420227085613224</c:v>
                </c:pt>
                <c:pt idx="66">
                  <c:v>5.7561237030773453</c:v>
                </c:pt>
                <c:pt idx="67">
                  <c:v>5.250103466154771</c:v>
                </c:pt>
                <c:pt idx="68">
                  <c:v>5.2613301363512699</c:v>
                </c:pt>
                <c:pt idx="69">
                  <c:v>4.7807204542159276</c:v>
                </c:pt>
                <c:pt idx="70">
                  <c:v>4.6978305278314911</c:v>
                </c:pt>
                <c:pt idx="71">
                  <c:v>4.865212416793784</c:v>
                </c:pt>
                <c:pt idx="72">
                  <c:v>4.863123262233878</c:v>
                </c:pt>
                <c:pt idx="73">
                  <c:v>4.8922945757122562</c:v>
                </c:pt>
                <c:pt idx="74">
                  <c:v>4.8398392740746221</c:v>
                </c:pt>
                <c:pt idx="75">
                  <c:v>4.981571710691151</c:v>
                </c:pt>
                <c:pt idx="76">
                  <c:v>4.8535365885091197</c:v>
                </c:pt>
                <c:pt idx="77">
                  <c:v>4.8671173766178191</c:v>
                </c:pt>
                <c:pt idx="78">
                  <c:v>5.3747369940722045</c:v>
                </c:pt>
                <c:pt idx="79">
                  <c:v>5.4215496320960561</c:v>
                </c:pt>
                <c:pt idx="80">
                  <c:v>5.1555383015103953</c:v>
                </c:pt>
                <c:pt idx="81">
                  <c:v>5.1764126585298005</c:v>
                </c:pt>
                <c:pt idx="82">
                  <c:v>6.1463417289425903</c:v>
                </c:pt>
                <c:pt idx="83">
                  <c:v>6.0993536939051207</c:v>
                </c:pt>
                <c:pt idx="84">
                  <c:v>6.3679965750745833</c:v>
                </c:pt>
                <c:pt idx="85">
                  <c:v>6.3676362029537961</c:v>
                </c:pt>
                <c:pt idx="86">
                  <c:v>6.5735696272480535</c:v>
                </c:pt>
                <c:pt idx="87">
                  <c:v>6.4751145293085264</c:v>
                </c:pt>
                <c:pt idx="88">
                  <c:v>6.3666090405957547</c:v>
                </c:pt>
                <c:pt idx="89">
                  <c:v>6.4894604160106226</c:v>
                </c:pt>
                <c:pt idx="90">
                  <c:v>6.4418321982288171</c:v>
                </c:pt>
                <c:pt idx="91">
                  <c:v>6.4917104896427142</c:v>
                </c:pt>
                <c:pt idx="92">
                  <c:v>6.3042970811079533</c:v>
                </c:pt>
                <c:pt idx="93">
                  <c:v>6.4178001466835504</c:v>
                </c:pt>
                <c:pt idx="94">
                  <c:v>6.26652972477196</c:v>
                </c:pt>
                <c:pt idx="95">
                  <c:v>6.3352196657983635</c:v>
                </c:pt>
                <c:pt idx="96">
                  <c:v>6.1582656852711439</c:v>
                </c:pt>
                <c:pt idx="97">
                  <c:v>6.0428352414022628</c:v>
                </c:pt>
                <c:pt idx="98">
                  <c:v>6.1427327710002011</c:v>
                </c:pt>
                <c:pt idx="99">
                  <c:v>6.25205331708736</c:v>
                </c:pt>
                <c:pt idx="100">
                  <c:v>6.3426705406689523</c:v>
                </c:pt>
                <c:pt idx="101">
                  <c:v>6.1780974385603198</c:v>
                </c:pt>
                <c:pt idx="102">
                  <c:v>6.1559294415841679</c:v>
                </c:pt>
                <c:pt idx="103">
                  <c:v>6.3325936520822914</c:v>
                </c:pt>
                <c:pt idx="104">
                  <c:v>6.2620152596848904</c:v>
                </c:pt>
                <c:pt idx="105">
                  <c:v>6.1231489281675078</c:v>
                </c:pt>
                <c:pt idx="106">
                  <c:v>6.034560842812434</c:v>
                </c:pt>
                <c:pt idx="107">
                  <c:v>5.9011927842025464</c:v>
                </c:pt>
                <c:pt idx="108">
                  <c:v>5.5222056024406534</c:v>
                </c:pt>
                <c:pt idx="109">
                  <c:v>5.4757123002770749</c:v>
                </c:pt>
                <c:pt idx="110">
                  <c:v>5.5623723062237627</c:v>
                </c:pt>
                <c:pt idx="111">
                  <c:v>5.6055206850089752</c:v>
                </c:pt>
                <c:pt idx="112">
                  <c:v>4.334021534139108</c:v>
                </c:pt>
                <c:pt idx="113">
                  <c:v>4.359789371796742</c:v>
                </c:pt>
                <c:pt idx="114">
                  <c:v>4.2525759223628956</c:v>
                </c:pt>
                <c:pt idx="115">
                  <c:v>4.4623219337174644</c:v>
                </c:pt>
                <c:pt idx="116">
                  <c:v>4.7321650511996145</c:v>
                </c:pt>
                <c:pt idx="117">
                  <c:v>4.7050123065742229</c:v>
                </c:pt>
                <c:pt idx="118">
                  <c:v>4.7412251719198615</c:v>
                </c:pt>
                <c:pt idx="119">
                  <c:v>5.038225936093145</c:v>
                </c:pt>
                <c:pt idx="120">
                  <c:v>5.3846303216224802</c:v>
                </c:pt>
                <c:pt idx="121">
                  <c:v>5.2673963849997278</c:v>
                </c:pt>
                <c:pt idx="122">
                  <c:v>5.5521840846042911</c:v>
                </c:pt>
                <c:pt idx="123">
                  <c:v>5.7054156661537245</c:v>
                </c:pt>
                <c:pt idx="124">
                  <c:v>5.1610073462489119</c:v>
                </c:pt>
                <c:pt idx="125">
                  <c:v>5.7278992303479219</c:v>
                </c:pt>
                <c:pt idx="126">
                  <c:v>5.7917575528603837</c:v>
                </c:pt>
                <c:pt idx="127">
                  <c:v>5.6867406522006538</c:v>
                </c:pt>
                <c:pt idx="128">
                  <c:v>5.6242219057973424</c:v>
                </c:pt>
                <c:pt idx="129">
                  <c:v>5.8227348835658876</c:v>
                </c:pt>
                <c:pt idx="130">
                  <c:v>5.7251368041444923</c:v>
                </c:pt>
                <c:pt idx="131">
                  <c:v>5.7079473273131809</c:v>
                </c:pt>
                <c:pt idx="132">
                  <c:v>5.6824657528995912</c:v>
                </c:pt>
                <c:pt idx="133">
                  <c:v>5.751553631377937</c:v>
                </c:pt>
                <c:pt idx="134">
                  <c:v>5.671997399842561</c:v>
                </c:pt>
                <c:pt idx="135">
                  <c:v>5.5939053418713334</c:v>
                </c:pt>
                <c:pt idx="136">
                  <c:v>5.7710912718024394</c:v>
                </c:pt>
                <c:pt idx="137">
                  <c:v>6.0262860750659648</c:v>
                </c:pt>
                <c:pt idx="138">
                  <c:v>6.0640124135476308</c:v>
                </c:pt>
                <c:pt idx="139">
                  <c:v>6.3192086724592551</c:v>
                </c:pt>
                <c:pt idx="140">
                  <c:v>6.5314329890897485</c:v>
                </c:pt>
                <c:pt idx="141">
                  <c:v>6.5608685319372766</c:v>
                </c:pt>
                <c:pt idx="142">
                  <c:v>6.4797601021139677</c:v>
                </c:pt>
                <c:pt idx="143">
                  <c:v>6.5706704296850287</c:v>
                </c:pt>
                <c:pt idx="144">
                  <c:v>7.4295446598459245</c:v>
                </c:pt>
                <c:pt idx="145">
                  <c:v>7.4899852150322941</c:v>
                </c:pt>
                <c:pt idx="146">
                  <c:v>7.2983514313961502</c:v>
                </c:pt>
                <c:pt idx="147">
                  <c:v>7.1522644009290586</c:v>
                </c:pt>
                <c:pt idx="148">
                  <c:v>7.1016336290952227</c:v>
                </c:pt>
                <c:pt idx="149">
                  <c:v>6.9750055469111389</c:v>
                </c:pt>
                <c:pt idx="150">
                  <c:v>6.7530294690617492</c:v>
                </c:pt>
                <c:pt idx="151">
                  <c:v>6.7866751143083706</c:v>
                </c:pt>
                <c:pt idx="152">
                  <c:v>6.7027758999051805</c:v>
                </c:pt>
                <c:pt idx="153">
                  <c:v>6.551456575184357</c:v>
                </c:pt>
                <c:pt idx="154">
                  <c:v>6.7204707027594726</c:v>
                </c:pt>
                <c:pt idx="155">
                  <c:v>6.4967017725346414</c:v>
                </c:pt>
                <c:pt idx="156">
                  <c:v>6.4808619317690788</c:v>
                </c:pt>
                <c:pt idx="157">
                  <c:v>6.4113124576621203</c:v>
                </c:pt>
                <c:pt idx="158">
                  <c:v>6.2683922524321201</c:v>
                </c:pt>
                <c:pt idx="159">
                  <c:v>6.2343042799142765</c:v>
                </c:pt>
                <c:pt idx="160">
                  <c:v>6.418679782043343</c:v>
                </c:pt>
                <c:pt idx="161">
                  <c:v>6.8039979011970821</c:v>
                </c:pt>
                <c:pt idx="162">
                  <c:v>6.6687331524360243</c:v>
                </c:pt>
                <c:pt idx="163">
                  <c:v>8.1803002571101153</c:v>
                </c:pt>
                <c:pt idx="164">
                  <c:v>8.1696511173387272</c:v>
                </c:pt>
                <c:pt idx="165">
                  <c:v>8.0562712662204632</c:v>
                </c:pt>
                <c:pt idx="166">
                  <c:v>7.7793269570706052</c:v>
                </c:pt>
                <c:pt idx="167">
                  <c:v>7.576181990989971</c:v>
                </c:pt>
                <c:pt idx="168">
                  <c:v>7.479546334791574</c:v>
                </c:pt>
                <c:pt idx="169">
                  <c:v>7.5067519741163942</c:v>
                </c:pt>
                <c:pt idx="170">
                  <c:v>7.5619050393038814</c:v>
                </c:pt>
                <c:pt idx="171">
                  <c:v>7.333292615081537</c:v>
                </c:pt>
                <c:pt idx="172">
                  <c:v>7.1801259145224554</c:v>
                </c:pt>
                <c:pt idx="173">
                  <c:v>7.3419758757112366</c:v>
                </c:pt>
                <c:pt idx="174">
                  <c:v>6.7189361893091384</c:v>
                </c:pt>
                <c:pt idx="175">
                  <c:v>6.7324240100655439</c:v>
                </c:pt>
                <c:pt idx="176">
                  <c:v>6.6021649762303865</c:v>
                </c:pt>
                <c:pt idx="177">
                  <c:v>6.7709383879307481</c:v>
                </c:pt>
                <c:pt idx="178">
                  <c:v>6.5815766179268778</c:v>
                </c:pt>
                <c:pt idx="179">
                  <c:v>6.3250582689846739</c:v>
                </c:pt>
                <c:pt idx="180">
                  <c:v>6.286906353940994</c:v>
                </c:pt>
                <c:pt idx="181">
                  <c:v>6.3797486410187121</c:v>
                </c:pt>
                <c:pt idx="182">
                  <c:v>6.3283989377820049</c:v>
                </c:pt>
                <c:pt idx="183">
                  <c:v>6.290015015338299</c:v>
                </c:pt>
                <c:pt idx="184">
                  <c:v>6.2282167834914048</c:v>
                </c:pt>
                <c:pt idx="185">
                  <c:v>6.2812846187821965</c:v>
                </c:pt>
                <c:pt idx="186">
                  <c:v>6.2470460197420907</c:v>
                </c:pt>
                <c:pt idx="187">
                  <c:v>6.5972696405181317</c:v>
                </c:pt>
                <c:pt idx="188">
                  <c:v>6.4994773235185841</c:v>
                </c:pt>
                <c:pt idx="189">
                  <c:v>6.5646919783940048</c:v>
                </c:pt>
                <c:pt idx="190">
                  <c:v>6.5096866104704727</c:v>
                </c:pt>
                <c:pt idx="191">
                  <c:v>6.3464292144750338</c:v>
                </c:pt>
                <c:pt idx="192">
                  <c:v>6.3726603590924942</c:v>
                </c:pt>
                <c:pt idx="193">
                  <c:v>5.1058740634610578</c:v>
                </c:pt>
                <c:pt idx="194">
                  <c:v>4.2997075447109685</c:v>
                </c:pt>
                <c:pt idx="195">
                  <c:v>4.2646203605188999</c:v>
                </c:pt>
                <c:pt idx="196">
                  <c:v>4.2284747322215077</c:v>
                </c:pt>
                <c:pt idx="197">
                  <c:v>4.2735969471055713</c:v>
                </c:pt>
                <c:pt idx="198">
                  <c:v>4.6046445477680242</c:v>
                </c:pt>
                <c:pt idx="199">
                  <c:v>4.4442389120017358</c:v>
                </c:pt>
                <c:pt idx="200">
                  <c:v>4.5679098725456742</c:v>
                </c:pt>
                <c:pt idx="201">
                  <c:v>4.6077034268636607</c:v>
                </c:pt>
                <c:pt idx="202">
                  <c:v>4.5527453029054223</c:v>
                </c:pt>
                <c:pt idx="203">
                  <c:v>4.4339699410731788</c:v>
                </c:pt>
                <c:pt idx="204">
                  <c:v>4.7415640459945445</c:v>
                </c:pt>
                <c:pt idx="205">
                  <c:v>4.6687966277601376</c:v>
                </c:pt>
                <c:pt idx="206">
                  <c:v>4.908529865115578</c:v>
                </c:pt>
                <c:pt idx="207">
                  <c:v>4.908383403706587</c:v>
                </c:pt>
                <c:pt idx="208">
                  <c:v>5.0863640983656913</c:v>
                </c:pt>
                <c:pt idx="209">
                  <c:v>5.1922001445421468</c:v>
                </c:pt>
                <c:pt idx="210">
                  <c:v>5.0992154286643796</c:v>
                </c:pt>
                <c:pt idx="211">
                  <c:v>5.19960236806845</c:v>
                </c:pt>
                <c:pt idx="212">
                  <c:v>5.4801256696276539</c:v>
                </c:pt>
                <c:pt idx="213">
                  <c:v>5.3827043729449287</c:v>
                </c:pt>
                <c:pt idx="214">
                  <c:v>5.5256447810636482</c:v>
                </c:pt>
                <c:pt idx="215">
                  <c:v>5.3067622253254312</c:v>
                </c:pt>
                <c:pt idx="216">
                  <c:v>5.3721257086153154</c:v>
                </c:pt>
                <c:pt idx="217">
                  <c:v>5.3311176560552989</c:v>
                </c:pt>
                <c:pt idx="218">
                  <c:v>5.5943877567523002</c:v>
                </c:pt>
                <c:pt idx="219">
                  <c:v>5.6821185853628906</c:v>
                </c:pt>
                <c:pt idx="220">
                  <c:v>5.6392419051783822</c:v>
                </c:pt>
                <c:pt idx="221">
                  <c:v>5.5021562579495633</c:v>
                </c:pt>
                <c:pt idx="222">
                  <c:v>5.544766431812449</c:v>
                </c:pt>
                <c:pt idx="223">
                  <c:v>5.8685776157566254</c:v>
                </c:pt>
                <c:pt idx="224">
                  <c:v>5.9642766283680624</c:v>
                </c:pt>
                <c:pt idx="225">
                  <c:v>5.9790687120940342</c:v>
                </c:pt>
                <c:pt idx="226">
                  <c:v>6.0941267226624101</c:v>
                </c:pt>
                <c:pt idx="227">
                  <c:v>5.9551581620667386</c:v>
                </c:pt>
                <c:pt idx="228">
                  <c:v>6.0829710198806648</c:v>
                </c:pt>
                <c:pt idx="229">
                  <c:v>6.7066872979203449</c:v>
                </c:pt>
                <c:pt idx="230">
                  <c:v>6.337107508146568</c:v>
                </c:pt>
                <c:pt idx="231">
                  <c:v>6.3660574077292615</c:v>
                </c:pt>
                <c:pt idx="232">
                  <c:v>6.2549292899479356</c:v>
                </c:pt>
                <c:pt idx="233">
                  <c:v>6.1990041512375722</c:v>
                </c:pt>
                <c:pt idx="234">
                  <c:v>6.2209608828035945</c:v>
                </c:pt>
                <c:pt idx="235">
                  <c:v>6.1225967264801584</c:v>
                </c:pt>
                <c:pt idx="236">
                  <c:v>5.5773208836814048</c:v>
                </c:pt>
                <c:pt idx="237">
                  <c:v>5.5376339301935547</c:v>
                </c:pt>
                <c:pt idx="238">
                  <c:v>6.103453783178888</c:v>
                </c:pt>
                <c:pt idx="239">
                  <c:v>6.4753828634346871</c:v>
                </c:pt>
                <c:pt idx="240">
                  <c:v>6.0881884207303001</c:v>
                </c:pt>
                <c:pt idx="241">
                  <c:v>5.0336106382197174</c:v>
                </c:pt>
                <c:pt idx="242">
                  <c:v>5.3601442255755032</c:v>
                </c:pt>
                <c:pt idx="243">
                  <c:v>5.3583906524831608</c:v>
                </c:pt>
                <c:pt idx="244">
                  <c:v>5.3499352811733489</c:v>
                </c:pt>
                <c:pt idx="245">
                  <c:v>5.2768534382905452</c:v>
                </c:pt>
                <c:pt idx="246">
                  <c:v>5.2683080355738579</c:v>
                </c:pt>
                <c:pt idx="247">
                  <c:v>5.3209180135177663</c:v>
                </c:pt>
                <c:pt idx="248">
                  <c:v>5.1963638693959471</c:v>
                </c:pt>
                <c:pt idx="249">
                  <c:v>5.2386285335512097</c:v>
                </c:pt>
                <c:pt idx="250">
                  <c:v>5.1940671915175445</c:v>
                </c:pt>
                <c:pt idx="251">
                  <c:v>5.0304769708976664</c:v>
                </c:pt>
                <c:pt idx="252">
                  <c:v>5.0457822860288983</c:v>
                </c:pt>
                <c:pt idx="253">
                  <c:v>4.9565319006444328</c:v>
                </c:pt>
                <c:pt idx="254">
                  <c:v>4.9044410807866106</c:v>
                </c:pt>
                <c:pt idx="255">
                  <c:v>4.8866561290292099</c:v>
                </c:pt>
                <c:pt idx="256">
                  <c:v>4.8000302418463168</c:v>
                </c:pt>
                <c:pt idx="257">
                  <c:v>4.460071108793648</c:v>
                </c:pt>
                <c:pt idx="258">
                  <c:v>4.3455052405994614</c:v>
                </c:pt>
                <c:pt idx="259">
                  <c:v>4.1317027616018001</c:v>
                </c:pt>
                <c:pt idx="260">
                  <c:v>4.0521930635071559</c:v>
                </c:pt>
                <c:pt idx="261">
                  <c:v>4.2861967896294564</c:v>
                </c:pt>
                <c:pt idx="262">
                  <c:v>4.227920098615356</c:v>
                </c:pt>
                <c:pt idx="263">
                  <c:v>4.19105070611859</c:v>
                </c:pt>
                <c:pt idx="264">
                  <c:v>4.100579050575007</c:v>
                </c:pt>
                <c:pt idx="265">
                  <c:v>4.0525087312833401</c:v>
                </c:pt>
                <c:pt idx="266">
                  <c:v>4.1690770557606163</c:v>
                </c:pt>
                <c:pt idx="267">
                  <c:v>4.2375180056155131</c:v>
                </c:pt>
                <c:pt idx="268">
                  <c:v>4.162549618747593</c:v>
                </c:pt>
                <c:pt idx="269">
                  <c:v>3.8680338692658909</c:v>
                </c:pt>
                <c:pt idx="270">
                  <c:v>3.778145605069783</c:v>
                </c:pt>
                <c:pt idx="271">
                  <c:v>3.8692538115607125</c:v>
                </c:pt>
                <c:pt idx="272">
                  <c:v>3.491695296968147</c:v>
                </c:pt>
                <c:pt idx="273">
                  <c:v>3.8025729821816703</c:v>
                </c:pt>
                <c:pt idx="274">
                  <c:v>3.7763028612601537</c:v>
                </c:pt>
                <c:pt idx="275">
                  <c:v>3.931935490471</c:v>
                </c:pt>
                <c:pt idx="276">
                  <c:v>3.8670169913887089</c:v>
                </c:pt>
                <c:pt idx="277">
                  <c:v>3.6371574669875377</c:v>
                </c:pt>
                <c:pt idx="278">
                  <c:v>3.6321151085330334</c:v>
                </c:pt>
                <c:pt idx="279">
                  <c:v>3.5943083385776533</c:v>
                </c:pt>
                <c:pt idx="280">
                  <c:v>3.8212961941755563</c:v>
                </c:pt>
                <c:pt idx="281">
                  <c:v>3.9830775949345263</c:v>
                </c:pt>
                <c:pt idx="282">
                  <c:v>3.9799053675045064</c:v>
                </c:pt>
                <c:pt idx="283">
                  <c:v>3.9576843163189084</c:v>
                </c:pt>
                <c:pt idx="284">
                  <c:v>3.9502251286022649</c:v>
                </c:pt>
                <c:pt idx="285">
                  <c:v>4.5035071523135537</c:v>
                </c:pt>
                <c:pt idx="286">
                  <c:v>4.4521124579449056</c:v>
                </c:pt>
                <c:pt idx="287">
                  <c:v>4.7104497592154324</c:v>
                </c:pt>
                <c:pt idx="288">
                  <c:v>4.7604914813132693</c:v>
                </c:pt>
                <c:pt idx="289">
                  <c:v>4.6332419610679878</c:v>
                </c:pt>
                <c:pt idx="290">
                  <c:v>4.589754811189267</c:v>
                </c:pt>
                <c:pt idx="291">
                  <c:v>4.4390203625892148</c:v>
                </c:pt>
                <c:pt idx="292">
                  <c:v>4.4154150878108789</c:v>
                </c:pt>
                <c:pt idx="293">
                  <c:v>4.3622684700331655</c:v>
                </c:pt>
                <c:pt idx="294">
                  <c:v>4.4513007760815366</c:v>
                </c:pt>
                <c:pt idx="295">
                  <c:v>4.5835401145628696</c:v>
                </c:pt>
                <c:pt idx="296">
                  <c:v>4.0477582167870985</c:v>
                </c:pt>
                <c:pt idx="297">
                  <c:v>4.0561206548226361</c:v>
                </c:pt>
                <c:pt idx="298">
                  <c:v>3.9729445211768715</c:v>
                </c:pt>
                <c:pt idx="299">
                  <c:v>4.0004768609858967</c:v>
                </c:pt>
                <c:pt idx="300">
                  <c:v>4.0777865800717938</c:v>
                </c:pt>
                <c:pt idx="301">
                  <c:v>4.0736223583313942</c:v>
                </c:pt>
                <c:pt idx="302">
                  <c:v>4.0047934648937948</c:v>
                </c:pt>
                <c:pt idx="303">
                  <c:v>3.9193347698150349</c:v>
                </c:pt>
                <c:pt idx="304">
                  <c:v>3.9757997662485391</c:v>
                </c:pt>
                <c:pt idx="305">
                  <c:v>3.9232440082952884</c:v>
                </c:pt>
                <c:pt idx="306">
                  <c:v>3.7914309620874249</c:v>
                </c:pt>
                <c:pt idx="307">
                  <c:v>3.5432503591483635</c:v>
                </c:pt>
                <c:pt idx="308">
                  <c:v>3.5645456269724307</c:v>
                </c:pt>
                <c:pt idx="309">
                  <c:v>3.3734128886760799</c:v>
                </c:pt>
                <c:pt idx="310">
                  <c:v>3.5393133736027171</c:v>
                </c:pt>
                <c:pt idx="311">
                  <c:v>3.4844096416021819</c:v>
                </c:pt>
                <c:pt idx="312">
                  <c:v>3.4828582362205864</c:v>
                </c:pt>
                <c:pt idx="313">
                  <c:v>3.4601789234059139</c:v>
                </c:pt>
                <c:pt idx="314">
                  <c:v>3.5593421186035594</c:v>
                </c:pt>
                <c:pt idx="315">
                  <c:v>3.0936829971230213</c:v>
                </c:pt>
                <c:pt idx="316">
                  <c:v>3.2754951886542125</c:v>
                </c:pt>
                <c:pt idx="317">
                  <c:v>3.0744210364061328</c:v>
                </c:pt>
                <c:pt idx="318">
                  <c:v>3.0875746872733045</c:v>
                </c:pt>
                <c:pt idx="319">
                  <c:v>3.0384913085285099</c:v>
                </c:pt>
                <c:pt idx="320">
                  <c:v>2.9627712045727121</c:v>
                </c:pt>
                <c:pt idx="321">
                  <c:v>2.9288176877182206</c:v>
                </c:pt>
                <c:pt idx="322">
                  <c:v>3.0604517132997286</c:v>
                </c:pt>
                <c:pt idx="323">
                  <c:v>3.0663262910052445</c:v>
                </c:pt>
                <c:pt idx="324">
                  <c:v>3.3201467552407564</c:v>
                </c:pt>
                <c:pt idx="325">
                  <c:v>3.1687011559651572</c:v>
                </c:pt>
                <c:pt idx="326">
                  <c:v>3.1600273886508212</c:v>
                </c:pt>
                <c:pt idx="327">
                  <c:v>3.155237730872638</c:v>
                </c:pt>
                <c:pt idx="328">
                  <c:v>3.1436751874368825</c:v>
                </c:pt>
                <c:pt idx="329">
                  <c:v>3.4300620551337611</c:v>
                </c:pt>
                <c:pt idx="330">
                  <c:v>3.5480404226313644</c:v>
                </c:pt>
                <c:pt idx="331">
                  <c:v>3.5379312926145579</c:v>
                </c:pt>
                <c:pt idx="332">
                  <c:v>3.5882965070150763</c:v>
                </c:pt>
                <c:pt idx="333">
                  <c:v>3.6136696660016283</c:v>
                </c:pt>
                <c:pt idx="334">
                  <c:v>3.6504981349227741</c:v>
                </c:pt>
                <c:pt idx="335">
                  <c:v>3.7737936469159559</c:v>
                </c:pt>
                <c:pt idx="336">
                  <c:v>3.7591660178227908</c:v>
                </c:pt>
                <c:pt idx="337">
                  <c:v>3.9479965880474976</c:v>
                </c:pt>
                <c:pt idx="338">
                  <c:v>3.8976459985055354</c:v>
                </c:pt>
                <c:pt idx="339">
                  <c:v>4.1307432355324076</c:v>
                </c:pt>
                <c:pt idx="340">
                  <c:v>3.8917514198842715</c:v>
                </c:pt>
                <c:pt idx="341">
                  <c:v>3.8500187553250895</c:v>
                </c:pt>
                <c:pt idx="342">
                  <c:v>4.0067108150798338</c:v>
                </c:pt>
                <c:pt idx="343">
                  <c:v>4.4100028834820622</c:v>
                </c:pt>
                <c:pt idx="344">
                  <c:v>4.3035361539717583</c:v>
                </c:pt>
                <c:pt idx="345">
                  <c:v>4.2717056801154918</c:v>
                </c:pt>
                <c:pt idx="346">
                  <c:v>4.1145344829022719</c:v>
                </c:pt>
                <c:pt idx="347">
                  <c:v>4.0665436497393035</c:v>
                </c:pt>
                <c:pt idx="348">
                  <c:v>4.0187133900112491</c:v>
                </c:pt>
                <c:pt idx="349">
                  <c:v>3.9866439212290778</c:v>
                </c:pt>
                <c:pt idx="350">
                  <c:v>3.9980344321836623</c:v>
                </c:pt>
                <c:pt idx="351">
                  <c:v>3.8959229461229272</c:v>
                </c:pt>
                <c:pt idx="352">
                  <c:v>3.8232916584879946</c:v>
                </c:pt>
                <c:pt idx="353">
                  <c:v>4.0264005568034902</c:v>
                </c:pt>
                <c:pt idx="354">
                  <c:v>3.9077335086633038</c:v>
                </c:pt>
                <c:pt idx="355">
                  <c:v>3.8931800453485326</c:v>
                </c:pt>
                <c:pt idx="356">
                  <c:v>4.0031264425751205</c:v>
                </c:pt>
                <c:pt idx="357">
                  <c:v>3.9855108520004103</c:v>
                </c:pt>
                <c:pt idx="358">
                  <c:v>3.9735074860827182</c:v>
                </c:pt>
                <c:pt idx="359">
                  <c:v>3.6142643763005782</c:v>
                </c:pt>
                <c:pt idx="360">
                  <c:v>3.3649175696145099</c:v>
                </c:pt>
                <c:pt idx="361">
                  <c:v>3.4327449886947736</c:v>
                </c:pt>
                <c:pt idx="362">
                  <c:v>3.793890106074596</c:v>
                </c:pt>
                <c:pt idx="363">
                  <c:v>3.7635028598366995</c:v>
                </c:pt>
                <c:pt idx="364">
                  <c:v>3.767628918504315</c:v>
                </c:pt>
                <c:pt idx="365">
                  <c:v>3.7634495806082366</c:v>
                </c:pt>
                <c:pt idx="366">
                  <c:v>3.7371720656265999</c:v>
                </c:pt>
                <c:pt idx="367">
                  <c:v>3.3069845684684589</c:v>
                </c:pt>
                <c:pt idx="368">
                  <c:v>3.3484999714023682</c:v>
                </c:pt>
                <c:pt idx="369">
                  <c:v>3.2095163584709607</c:v>
                </c:pt>
                <c:pt idx="370">
                  <c:v>3.169494574468207</c:v>
                </c:pt>
                <c:pt idx="371">
                  <c:v>3.1495205558861432</c:v>
                </c:pt>
                <c:pt idx="372">
                  <c:v>3.0812602097400683</c:v>
                </c:pt>
                <c:pt idx="373">
                  <c:v>2.8849735189148267</c:v>
                </c:pt>
                <c:pt idx="374">
                  <c:v>2.8619445714867551</c:v>
                </c:pt>
                <c:pt idx="375">
                  <c:v>2.9702160830908624</c:v>
                </c:pt>
                <c:pt idx="376">
                  <c:v>2.91007854057034</c:v>
                </c:pt>
                <c:pt idx="377">
                  <c:v>2.9128497406620055</c:v>
                </c:pt>
                <c:pt idx="378">
                  <c:v>2.9736444965208246</c:v>
                </c:pt>
                <c:pt idx="379">
                  <c:v>3.083890452763129</c:v>
                </c:pt>
                <c:pt idx="380">
                  <c:v>3.0898297277103897</c:v>
                </c:pt>
                <c:pt idx="381">
                  <c:v>2.9307184827496893</c:v>
                </c:pt>
                <c:pt idx="382">
                  <c:v>2.9648007425661742</c:v>
                </c:pt>
                <c:pt idx="383">
                  <c:v>2.8604637121856338</c:v>
                </c:pt>
                <c:pt idx="384">
                  <c:v>2.8476504353865608</c:v>
                </c:pt>
                <c:pt idx="385">
                  <c:v>3.0224036855000382</c:v>
                </c:pt>
                <c:pt idx="386">
                  <c:v>3.2046807536150972</c:v>
                </c:pt>
                <c:pt idx="387">
                  <c:v>3.1949730388845201</c:v>
                </c:pt>
                <c:pt idx="388">
                  <c:v>3.9799187231220499</c:v>
                </c:pt>
                <c:pt idx="389">
                  <c:v>4.082825885941098</c:v>
                </c:pt>
                <c:pt idx="390">
                  <c:v>4.5423095485471734</c:v>
                </c:pt>
                <c:pt idx="391">
                  <c:v>4.6568044082478677</c:v>
                </c:pt>
                <c:pt idx="392">
                  <c:v>4.4730633755579952</c:v>
                </c:pt>
                <c:pt idx="393">
                  <c:v>4.4660461299444085</c:v>
                </c:pt>
                <c:pt idx="394">
                  <c:v>4.4307480861699649</c:v>
                </c:pt>
                <c:pt idx="395">
                  <c:v>4.3808680852400324</c:v>
                </c:pt>
                <c:pt idx="396">
                  <c:v>5.6738774034437949</c:v>
                </c:pt>
                <c:pt idx="397">
                  <c:v>5.8008369991188422</c:v>
                </c:pt>
                <c:pt idx="398">
                  <c:v>6.0228485582955429</c:v>
                </c:pt>
                <c:pt idx="399">
                  <c:v>5.9699819469680273</c:v>
                </c:pt>
                <c:pt idx="400">
                  <c:v>6.1362218933104531</c:v>
                </c:pt>
                <c:pt idx="401">
                  <c:v>6.0367136858820016</c:v>
                </c:pt>
                <c:pt idx="402">
                  <c:v>5.89877994595202</c:v>
                </c:pt>
                <c:pt idx="403">
                  <c:v>5.7280931404515387</c:v>
                </c:pt>
                <c:pt idx="404">
                  <c:v>5.9577103602650849</c:v>
                </c:pt>
                <c:pt idx="405">
                  <c:v>5.8078332975994948</c:v>
                </c:pt>
                <c:pt idx="406">
                  <c:v>5.7922255753594722</c:v>
                </c:pt>
                <c:pt idx="407">
                  <c:v>5.8860553568498482</c:v>
                </c:pt>
                <c:pt idx="408">
                  <c:v>5.9035667031231851</c:v>
                </c:pt>
                <c:pt idx="409">
                  <c:v>6.025492995878607</c:v>
                </c:pt>
                <c:pt idx="410">
                  <c:v>5.8786258267428337</c:v>
                </c:pt>
                <c:pt idx="411">
                  <c:v>5.8588582702648528</c:v>
                </c:pt>
                <c:pt idx="412">
                  <c:v>5.8427221774175058</c:v>
                </c:pt>
                <c:pt idx="413">
                  <c:v>5.7010457989780221</c:v>
                </c:pt>
                <c:pt idx="414">
                  <c:v>5.6006060637323714</c:v>
                </c:pt>
                <c:pt idx="415">
                  <c:v>5.8571674234389519</c:v>
                </c:pt>
                <c:pt idx="416">
                  <c:v>5.688384037723484</c:v>
                </c:pt>
                <c:pt idx="417">
                  <c:v>5.6598584947282218</c:v>
                </c:pt>
                <c:pt idx="418">
                  <c:v>5.4602900180044829</c:v>
                </c:pt>
                <c:pt idx="419">
                  <c:v>5.3544524865020531</c:v>
                </c:pt>
                <c:pt idx="420">
                  <c:v>5.1149472346287164</c:v>
                </c:pt>
                <c:pt idx="421">
                  <c:v>5.097854099178142</c:v>
                </c:pt>
                <c:pt idx="422">
                  <c:v>4.9772060490538808</c:v>
                </c:pt>
                <c:pt idx="423">
                  <c:v>4.8160011482010443</c:v>
                </c:pt>
                <c:pt idx="424">
                  <c:v>4.697983582323018</c:v>
                </c:pt>
                <c:pt idx="425">
                  <c:v>4.7474358472262344</c:v>
                </c:pt>
                <c:pt idx="426">
                  <c:v>2.9174999106101884</c:v>
                </c:pt>
                <c:pt idx="427">
                  <c:v>2.8355867773101275</c:v>
                </c:pt>
                <c:pt idx="428">
                  <c:v>2.7867424126595357</c:v>
                </c:pt>
                <c:pt idx="429">
                  <c:v>3.265062531032175</c:v>
                </c:pt>
                <c:pt idx="430">
                  <c:v>3.7476759239187856</c:v>
                </c:pt>
                <c:pt idx="431">
                  <c:v>3.6922109663474991</c:v>
                </c:pt>
                <c:pt idx="432">
                  <c:v>4.1059637735094725</c:v>
                </c:pt>
                <c:pt idx="433">
                  <c:v>4.051447409324239</c:v>
                </c:pt>
                <c:pt idx="434">
                  <c:v>3.9825033919305195</c:v>
                </c:pt>
                <c:pt idx="435">
                  <c:v>4.0531367688455653</c:v>
                </c:pt>
                <c:pt idx="436">
                  <c:v>4.3771107572264345</c:v>
                </c:pt>
                <c:pt idx="437">
                  <c:v>4.3460648549604626</c:v>
                </c:pt>
                <c:pt idx="438">
                  <c:v>4.5515193632715736</c:v>
                </c:pt>
                <c:pt idx="439">
                  <c:v>4.4208609383411499</c:v>
                </c:pt>
                <c:pt idx="440">
                  <c:v>4.64700076017811</c:v>
                </c:pt>
                <c:pt idx="441">
                  <c:v>4.5779884552096206</c:v>
                </c:pt>
                <c:pt idx="442">
                  <c:v>4.5141246621156519</c:v>
                </c:pt>
                <c:pt idx="443">
                  <c:v>4.7667171542802986</c:v>
                </c:pt>
                <c:pt idx="444">
                  <c:v>4.9641600755767525</c:v>
                </c:pt>
                <c:pt idx="445">
                  <c:v>4.7855772305181929</c:v>
                </c:pt>
                <c:pt idx="446">
                  <c:v>4.7594420872024417</c:v>
                </c:pt>
                <c:pt idx="447">
                  <c:v>4.6652578318632933</c:v>
                </c:pt>
                <c:pt idx="448">
                  <c:v>4.9035015130870461</c:v>
                </c:pt>
                <c:pt idx="449">
                  <c:v>4.7921054901168683</c:v>
                </c:pt>
                <c:pt idx="450">
                  <c:v>4.7274206361072633</c:v>
                </c:pt>
                <c:pt idx="451">
                  <c:v>4.8273382215909963</c:v>
                </c:pt>
                <c:pt idx="452">
                  <c:v>4.7383406600089248</c:v>
                </c:pt>
                <c:pt idx="453">
                  <c:v>4.9468657653340742</c:v>
                </c:pt>
                <c:pt idx="454">
                  <c:v>5.1453308098077208</c:v>
                </c:pt>
                <c:pt idx="455">
                  <c:v>5.1766344162913747</c:v>
                </c:pt>
                <c:pt idx="456">
                  <c:v>5.253274612745968</c:v>
                </c:pt>
                <c:pt idx="457">
                  <c:v>5.1576019378296349</c:v>
                </c:pt>
                <c:pt idx="458">
                  <c:v>5.2167523510872176</c:v>
                </c:pt>
                <c:pt idx="459">
                  <c:v>5.0506580597635242</c:v>
                </c:pt>
                <c:pt idx="460">
                  <c:v>5.2930741596822219</c:v>
                </c:pt>
                <c:pt idx="461">
                  <c:v>5.2346688781880122</c:v>
                </c:pt>
                <c:pt idx="462">
                  <c:v>4.3088809618370822</c:v>
                </c:pt>
                <c:pt idx="463">
                  <c:v>4.4169614111940456</c:v>
                </c:pt>
                <c:pt idx="464">
                  <c:v>4.3878907986217923</c:v>
                </c:pt>
                <c:pt idx="465">
                  <c:v>5.0971368164482165</c:v>
                </c:pt>
                <c:pt idx="466">
                  <c:v>4.9735691101163448</c:v>
                </c:pt>
                <c:pt idx="467">
                  <c:v>4.9703229700161806</c:v>
                </c:pt>
                <c:pt idx="468">
                  <c:v>4.9335497449504677</c:v>
                </c:pt>
                <c:pt idx="469">
                  <c:v>4.8101615884796809</c:v>
                </c:pt>
                <c:pt idx="470">
                  <c:v>4.6805552748023063</c:v>
                </c:pt>
                <c:pt idx="471">
                  <c:v>4.653848293834856</c:v>
                </c:pt>
                <c:pt idx="472">
                  <c:v>4.6147937692966048</c:v>
                </c:pt>
                <c:pt idx="473">
                  <c:v>4.4531441733201031</c:v>
                </c:pt>
                <c:pt idx="474">
                  <c:v>4.3459249201122381</c:v>
                </c:pt>
                <c:pt idx="475">
                  <c:v>4.3283301643520895</c:v>
                </c:pt>
                <c:pt idx="476">
                  <c:v>4.4198265955199467</c:v>
                </c:pt>
                <c:pt idx="477">
                  <c:v>4.4125047658483156</c:v>
                </c:pt>
                <c:pt idx="478">
                  <c:v>4.3128947395483168</c:v>
                </c:pt>
                <c:pt idx="479">
                  <c:v>4.1947068278127944</c:v>
                </c:pt>
                <c:pt idx="480">
                  <c:v>4.2422763476926324</c:v>
                </c:pt>
                <c:pt idx="481">
                  <c:v>4.1844292444324278</c:v>
                </c:pt>
                <c:pt idx="482">
                  <c:v>4.0921523346639805</c:v>
                </c:pt>
                <c:pt idx="483">
                  <c:v>4.130165930178654</c:v>
                </c:pt>
                <c:pt idx="484">
                  <c:v>4.3313774607665518</c:v>
                </c:pt>
                <c:pt idx="485">
                  <c:v>4.3007328063502417</c:v>
                </c:pt>
                <c:pt idx="486">
                  <c:v>4.2439244191131928</c:v>
                </c:pt>
                <c:pt idx="487">
                  <c:v>4.1776668931696141</c:v>
                </c:pt>
                <c:pt idx="488">
                  <c:v>4.1467314654713343</c:v>
                </c:pt>
                <c:pt idx="489">
                  <c:v>4.3135967633540293</c:v>
                </c:pt>
                <c:pt idx="490">
                  <c:v>5.071622328046975</c:v>
                </c:pt>
                <c:pt idx="491">
                  <c:v>5.0189750945887432</c:v>
                </c:pt>
                <c:pt idx="492">
                  <c:v>5.0535423387050988</c:v>
                </c:pt>
                <c:pt idx="493">
                  <c:v>4.8552947713453047</c:v>
                </c:pt>
                <c:pt idx="494">
                  <c:v>4.8452685968641473</c:v>
                </c:pt>
                <c:pt idx="495">
                  <c:v>4.3388879222690457</c:v>
                </c:pt>
                <c:pt idx="496">
                  <c:v>4.2741584504481311</c:v>
                </c:pt>
                <c:pt idx="497">
                  <c:v>4.4535073473558837</c:v>
                </c:pt>
                <c:pt idx="498">
                  <c:v>4.2233944595806552</c:v>
                </c:pt>
                <c:pt idx="499">
                  <c:v>4.1337180407084579</c:v>
                </c:pt>
                <c:pt idx="500">
                  <c:v>4.4605072938971082</c:v>
                </c:pt>
                <c:pt idx="501">
                  <c:v>4.1861027152708639</c:v>
                </c:pt>
                <c:pt idx="502">
                  <c:v>4.3202481452219468</c:v>
                </c:pt>
                <c:pt idx="503">
                  <c:v>4.4411260745379293</c:v>
                </c:pt>
                <c:pt idx="504">
                  <c:v>4.1339759254918356</c:v>
                </c:pt>
                <c:pt idx="505">
                  <c:v>4.4024918543900453</c:v>
                </c:pt>
                <c:pt idx="506">
                  <c:v>4.3899777592335765</c:v>
                </c:pt>
                <c:pt idx="507">
                  <c:v>4.5099231663015331</c:v>
                </c:pt>
                <c:pt idx="508">
                  <c:v>4.5082370498678852</c:v>
                </c:pt>
                <c:pt idx="509">
                  <c:v>4.6450888399371362</c:v>
                </c:pt>
                <c:pt idx="510">
                  <c:v>4.6255368892460851</c:v>
                </c:pt>
                <c:pt idx="511">
                  <c:v>4.5742485582642871</c:v>
                </c:pt>
                <c:pt idx="512">
                  <c:v>4.4903264987663487</c:v>
                </c:pt>
                <c:pt idx="513">
                  <c:v>4.5806074693833976</c:v>
                </c:pt>
                <c:pt idx="514">
                  <c:v>4.5619324418875475</c:v>
                </c:pt>
                <c:pt idx="515">
                  <c:v>4.5247705038407728</c:v>
                </c:pt>
                <c:pt idx="516">
                  <c:v>4.4669482820608266</c:v>
                </c:pt>
                <c:pt idx="517">
                  <c:v>4.6080072239031349</c:v>
                </c:pt>
                <c:pt idx="518">
                  <c:v>4.5875103603365188</c:v>
                </c:pt>
                <c:pt idx="519">
                  <c:v>4.5469844396339392</c:v>
                </c:pt>
                <c:pt idx="520">
                  <c:v>3.736555732949538</c:v>
                </c:pt>
                <c:pt idx="521">
                  <c:v>3.2730706117571469</c:v>
                </c:pt>
                <c:pt idx="522">
                  <c:v>3.3554165769886866</c:v>
                </c:pt>
                <c:pt idx="523">
                  <c:v>4.1649109488635787</c:v>
                </c:pt>
                <c:pt idx="524">
                  <c:v>4.1887531523299115</c:v>
                </c:pt>
                <c:pt idx="525">
                  <c:v>4.0909645788246243</c:v>
                </c:pt>
                <c:pt idx="526">
                  <c:v>4.1575274227131525</c:v>
                </c:pt>
                <c:pt idx="527">
                  <c:v>4.4182871646971336</c:v>
                </c:pt>
                <c:pt idx="528">
                  <c:v>4.5342584191336703</c:v>
                </c:pt>
                <c:pt idx="529">
                  <c:v>4.4310558103591546</c:v>
                </c:pt>
                <c:pt idx="530">
                  <c:v>4.3727191491447401</c:v>
                </c:pt>
                <c:pt idx="531">
                  <c:v>4.4011890775438207</c:v>
                </c:pt>
                <c:pt idx="532">
                  <c:v>4.452858894797556</c:v>
                </c:pt>
                <c:pt idx="533">
                  <c:v>4.3829902485458581</c:v>
                </c:pt>
                <c:pt idx="534">
                  <c:v>4.6251772911325597</c:v>
                </c:pt>
                <c:pt idx="535">
                  <c:v>4.5619963289223575</c:v>
                </c:pt>
                <c:pt idx="536">
                  <c:v>4.56910862755318</c:v>
                </c:pt>
                <c:pt idx="537">
                  <c:v>4.5149557755258787</c:v>
                </c:pt>
                <c:pt idx="538">
                  <c:v>4.5333722677832196</c:v>
                </c:pt>
                <c:pt idx="539">
                  <c:v>4.4539289813317318</c:v>
                </c:pt>
                <c:pt idx="540">
                  <c:v>4.469092415801077</c:v>
                </c:pt>
                <c:pt idx="541">
                  <c:v>4.5172069184978945</c:v>
                </c:pt>
                <c:pt idx="542">
                  <c:v>4.6327353342926596</c:v>
                </c:pt>
                <c:pt idx="543">
                  <c:v>4.5712289946542004</c:v>
                </c:pt>
                <c:pt idx="544">
                  <c:v>4.5011777739962229</c:v>
                </c:pt>
                <c:pt idx="545">
                  <c:v>4.4613714710400956</c:v>
                </c:pt>
                <c:pt idx="546">
                  <c:v>4.518441702367701</c:v>
                </c:pt>
                <c:pt idx="547">
                  <c:v>4.3662361447019098</c:v>
                </c:pt>
                <c:pt idx="548">
                  <c:v>4.5497232989901057</c:v>
                </c:pt>
                <c:pt idx="549">
                  <c:v>4.5227507977893193</c:v>
                </c:pt>
                <c:pt idx="550">
                  <c:v>4.6286171844852992</c:v>
                </c:pt>
                <c:pt idx="551">
                  <c:v>4.6669022154327644</c:v>
                </c:pt>
                <c:pt idx="552">
                  <c:v>4.846334604560921</c:v>
                </c:pt>
                <c:pt idx="553">
                  <c:v>4.3012594261057249</c:v>
                </c:pt>
                <c:pt idx="554">
                  <c:v>4.2877577997527014</c:v>
                </c:pt>
                <c:pt idx="555">
                  <c:v>4.3160039207323049</c:v>
                </c:pt>
                <c:pt idx="556">
                  <c:v>3.9411186911209666</c:v>
                </c:pt>
                <c:pt idx="557">
                  <c:v>3.7118194356455212</c:v>
                </c:pt>
                <c:pt idx="558">
                  <c:v>3.5033759799325033</c:v>
                </c:pt>
                <c:pt idx="559">
                  <c:v>3.4897347857814092</c:v>
                </c:pt>
                <c:pt idx="560">
                  <c:v>3.2219934281652738</c:v>
                </c:pt>
                <c:pt idx="561">
                  <c:v>3.0486257119790885</c:v>
                </c:pt>
                <c:pt idx="562">
                  <c:v>3.0799661628897881</c:v>
                </c:pt>
                <c:pt idx="563">
                  <c:v>3.2704741987460211</c:v>
                </c:pt>
                <c:pt idx="564">
                  <c:v>3.1914876416601814</c:v>
                </c:pt>
                <c:pt idx="565">
                  <c:v>3.1220122201728118</c:v>
                </c:pt>
                <c:pt idx="566">
                  <c:v>3.1249768745004811</c:v>
                </c:pt>
                <c:pt idx="567">
                  <c:v>3.1015232389581189</c:v>
                </c:pt>
                <c:pt idx="568">
                  <c:v>3.0707893303596556</c:v>
                </c:pt>
                <c:pt idx="569">
                  <c:v>3.0423448486102429</c:v>
                </c:pt>
                <c:pt idx="570">
                  <c:v>3.0786934164919932</c:v>
                </c:pt>
                <c:pt idx="571">
                  <c:v>3.2374117613960065</c:v>
                </c:pt>
                <c:pt idx="572">
                  <c:v>3.5620391925076147</c:v>
                </c:pt>
                <c:pt idx="573">
                  <c:v>3.6146137181278708</c:v>
                </c:pt>
                <c:pt idx="574">
                  <c:v>3.5199428038064706</c:v>
                </c:pt>
                <c:pt idx="575">
                  <c:v>3.4569664653050238</c:v>
                </c:pt>
                <c:pt idx="576">
                  <c:v>3.5793697573063064</c:v>
                </c:pt>
                <c:pt idx="577">
                  <c:v>3.5319417317355817</c:v>
                </c:pt>
                <c:pt idx="578">
                  <c:v>3.5805297327150982</c:v>
                </c:pt>
                <c:pt idx="579">
                  <c:v>3.5701238081601798</c:v>
                </c:pt>
                <c:pt idx="580">
                  <c:v>3.5230756635144025</c:v>
                </c:pt>
                <c:pt idx="581">
                  <c:v>3.5548014954559815</c:v>
                </c:pt>
                <c:pt idx="582">
                  <c:v>3.4364707742175096</c:v>
                </c:pt>
                <c:pt idx="583">
                  <c:v>3.1320820028562686</c:v>
                </c:pt>
                <c:pt idx="584">
                  <c:v>3.1489585290111837</c:v>
                </c:pt>
                <c:pt idx="585">
                  <c:v>3.1563602572759573</c:v>
                </c:pt>
                <c:pt idx="586">
                  <c:v>3.1448774889764461</c:v>
                </c:pt>
                <c:pt idx="587">
                  <c:v>3.019455040634508</c:v>
                </c:pt>
                <c:pt idx="588">
                  <c:v>3.0314082228823769</c:v>
                </c:pt>
                <c:pt idx="589">
                  <c:v>3.2898447627749201</c:v>
                </c:pt>
                <c:pt idx="590">
                  <c:v>3.2776257168627407</c:v>
                </c:pt>
                <c:pt idx="591">
                  <c:v>3.2868115778679217</c:v>
                </c:pt>
                <c:pt idx="592">
                  <c:v>3.2484549779290055</c:v>
                </c:pt>
                <c:pt idx="593">
                  <c:v>2.8487089187005838</c:v>
                </c:pt>
                <c:pt idx="594">
                  <c:v>2.8257345848840703</c:v>
                </c:pt>
                <c:pt idx="595">
                  <c:v>2.782606355614595</c:v>
                </c:pt>
                <c:pt idx="596">
                  <c:v>2.8000899745271086</c:v>
                </c:pt>
                <c:pt idx="597">
                  <c:v>3.0223297718705808</c:v>
                </c:pt>
                <c:pt idx="598">
                  <c:v>2.9848859507726151</c:v>
                </c:pt>
                <c:pt idx="599">
                  <c:v>2.9742967340194775</c:v>
                </c:pt>
                <c:pt idx="600">
                  <c:v>2.9636194344149098</c:v>
                </c:pt>
                <c:pt idx="601">
                  <c:v>2.8703318324569018</c:v>
                </c:pt>
                <c:pt idx="602">
                  <c:v>2.5714273691607321</c:v>
                </c:pt>
                <c:pt idx="603">
                  <c:v>2.7793206273757023</c:v>
                </c:pt>
                <c:pt idx="604">
                  <c:v>2.6988791547766207</c:v>
                </c:pt>
                <c:pt idx="605">
                  <c:v>2.6981801553897973</c:v>
                </c:pt>
                <c:pt idx="606">
                  <c:v>2.6672437460371663</c:v>
                </c:pt>
                <c:pt idx="607">
                  <c:v>2.6484198841150968</c:v>
                </c:pt>
                <c:pt idx="608">
                  <c:v>2.7627888155702087</c:v>
                </c:pt>
                <c:pt idx="609">
                  <c:v>2.8094541442967125</c:v>
                </c:pt>
                <c:pt idx="610">
                  <c:v>2.8357732702282124</c:v>
                </c:pt>
                <c:pt idx="611">
                  <c:v>2.864817470819756</c:v>
                </c:pt>
                <c:pt idx="612">
                  <c:v>3.0910451913824586</c:v>
                </c:pt>
                <c:pt idx="613">
                  <c:v>3.1064233494216644</c:v>
                </c:pt>
                <c:pt idx="614">
                  <c:v>3.1442166174846298</c:v>
                </c:pt>
                <c:pt idx="615">
                  <c:v>3.2384669854702364</c:v>
                </c:pt>
                <c:pt idx="616">
                  <c:v>3.2634764792593698</c:v>
                </c:pt>
                <c:pt idx="617">
                  <c:v>3.1410038030083616</c:v>
                </c:pt>
                <c:pt idx="618">
                  <c:v>3.1383096074917463</c:v>
                </c:pt>
                <c:pt idx="619">
                  <c:v>3.0220108895246764</c:v>
                </c:pt>
                <c:pt idx="620">
                  <c:v>3.0359254446150641</c:v>
                </c:pt>
                <c:pt idx="621">
                  <c:v>2.9975812065889298</c:v>
                </c:pt>
                <c:pt idx="622">
                  <c:v>3.0073039673667026</c:v>
                </c:pt>
                <c:pt idx="623">
                  <c:v>2.9935093003374837</c:v>
                </c:pt>
                <c:pt idx="624">
                  <c:v>3.1404512730883059</c:v>
                </c:pt>
                <c:pt idx="625">
                  <c:v>3.1245492636109602</c:v>
                </c:pt>
                <c:pt idx="626">
                  <c:v>3.2604399767332852</c:v>
                </c:pt>
                <c:pt idx="627">
                  <c:v>3.0556796061479683</c:v>
                </c:pt>
                <c:pt idx="628">
                  <c:v>3.1184280671068501</c:v>
                </c:pt>
                <c:pt idx="629">
                  <c:v>3.2577858400028066</c:v>
                </c:pt>
                <c:pt idx="630">
                  <c:v>3.2729136216013748</c:v>
                </c:pt>
                <c:pt idx="631">
                  <c:v>3.242036887709046</c:v>
                </c:pt>
                <c:pt idx="632">
                  <c:v>3.2413865544298353</c:v>
                </c:pt>
                <c:pt idx="633">
                  <c:v>3.2053524830427551</c:v>
                </c:pt>
                <c:pt idx="634">
                  <c:v>3.3076453233768386</c:v>
                </c:pt>
                <c:pt idx="635">
                  <c:v>3.2332708204411551</c:v>
                </c:pt>
                <c:pt idx="636">
                  <c:v>3.2787908507462995</c:v>
                </c:pt>
                <c:pt idx="637">
                  <c:v>3.2409502322253587</c:v>
                </c:pt>
                <c:pt idx="638">
                  <c:v>3.14089588218458</c:v>
                </c:pt>
                <c:pt idx="639">
                  <c:v>2.9698386890494937</c:v>
                </c:pt>
                <c:pt idx="640">
                  <c:v>3.140767732582106</c:v>
                </c:pt>
                <c:pt idx="641">
                  <c:v>3.1414156848720665</c:v>
                </c:pt>
                <c:pt idx="642">
                  <c:v>3.008490214821204</c:v>
                </c:pt>
                <c:pt idx="643">
                  <c:v>3.0133392636057863</c:v>
                </c:pt>
                <c:pt idx="644">
                  <c:v>3.007578854515923</c:v>
                </c:pt>
                <c:pt idx="645">
                  <c:v>2.9634863973148637</c:v>
                </c:pt>
                <c:pt idx="646">
                  <c:v>2.9948715879118226</c:v>
                </c:pt>
                <c:pt idx="647">
                  <c:v>2.9805245257328323</c:v>
                </c:pt>
                <c:pt idx="648">
                  <c:v>3.0211450180608788</c:v>
                </c:pt>
                <c:pt idx="649">
                  <c:v>2.989313837485069</c:v>
                </c:pt>
                <c:pt idx="650">
                  <c:v>2.9431789826867512</c:v>
                </c:pt>
                <c:pt idx="651">
                  <c:v>2.9371859095814377</c:v>
                </c:pt>
                <c:pt idx="652">
                  <c:v>2.9284261027445009</c:v>
                </c:pt>
                <c:pt idx="653">
                  <c:v>2.9132508861753457</c:v>
                </c:pt>
                <c:pt idx="654">
                  <c:v>2.854318135229458</c:v>
                </c:pt>
                <c:pt idx="655">
                  <c:v>2.9798749754776055</c:v>
                </c:pt>
                <c:pt idx="656">
                  <c:v>2.6506104423311259</c:v>
                </c:pt>
                <c:pt idx="657">
                  <c:v>2.5673938272987749</c:v>
                </c:pt>
                <c:pt idx="658">
                  <c:v>2.5518019036029438</c:v>
                </c:pt>
                <c:pt idx="659">
                  <c:v>2.3972880703641724</c:v>
                </c:pt>
                <c:pt idx="660">
                  <c:v>2.7835902174881766</c:v>
                </c:pt>
                <c:pt idx="661">
                  <c:v>2.7624990631771356</c:v>
                </c:pt>
                <c:pt idx="662">
                  <c:v>2.7737632967037991</c:v>
                </c:pt>
                <c:pt idx="663">
                  <c:v>2.6569111125209472</c:v>
                </c:pt>
                <c:pt idx="664">
                  <c:v>2.7281357598294957</c:v>
                </c:pt>
                <c:pt idx="665">
                  <c:v>2.7581278250919721</c:v>
                </c:pt>
                <c:pt idx="666">
                  <c:v>2.6888100018944385</c:v>
                </c:pt>
                <c:pt idx="667">
                  <c:v>2.6332458250760018</c:v>
                </c:pt>
                <c:pt idx="668">
                  <c:v>2.7600287930130789</c:v>
                </c:pt>
                <c:pt idx="669">
                  <c:v>2.7373188883234119</c:v>
                </c:pt>
                <c:pt idx="670">
                  <c:v>2.5391197181008778</c:v>
                </c:pt>
                <c:pt idx="671">
                  <c:v>2.645905665125956</c:v>
                </c:pt>
                <c:pt idx="672">
                  <c:v>2.6204754660563911</c:v>
                </c:pt>
                <c:pt idx="673">
                  <c:v>2.5971423972399728</c:v>
                </c:pt>
                <c:pt idx="674">
                  <c:v>2.6241547270481096</c:v>
                </c:pt>
                <c:pt idx="675">
                  <c:v>2.6934121764808854</c:v>
                </c:pt>
                <c:pt idx="676">
                  <c:v>2.6407510028604722</c:v>
                </c:pt>
                <c:pt idx="677">
                  <c:v>2.7696132858436346</c:v>
                </c:pt>
                <c:pt idx="678">
                  <c:v>2.7843061494325609</c:v>
                </c:pt>
                <c:pt idx="679">
                  <c:v>3.0060862432145212</c:v>
                </c:pt>
                <c:pt idx="680">
                  <c:v>3.44341517537607</c:v>
                </c:pt>
                <c:pt idx="681">
                  <c:v>3.4167416131111805</c:v>
                </c:pt>
                <c:pt idx="682">
                  <c:v>3.561071397632428</c:v>
                </c:pt>
                <c:pt idx="683">
                  <c:v>3.6312816790008431</c:v>
                </c:pt>
                <c:pt idx="684">
                  <c:v>3.717931861040034</c:v>
                </c:pt>
                <c:pt idx="685">
                  <c:v>3.6090667966308079</c:v>
                </c:pt>
                <c:pt idx="686">
                  <c:v>3.6545140719749627</c:v>
                </c:pt>
                <c:pt idx="687">
                  <c:v>3.7704697370181401</c:v>
                </c:pt>
                <c:pt idx="688">
                  <c:v>3.7073829771092437</c:v>
                </c:pt>
                <c:pt idx="689">
                  <c:v>3.8472770629521493</c:v>
                </c:pt>
                <c:pt idx="690">
                  <c:v>3.5776898725052155</c:v>
                </c:pt>
                <c:pt idx="691">
                  <c:v>3.5851743275433385</c:v>
                </c:pt>
                <c:pt idx="692">
                  <c:v>3.7791809922382833</c:v>
                </c:pt>
                <c:pt idx="693">
                  <c:v>3.7732001845997529</c:v>
                </c:pt>
                <c:pt idx="694">
                  <c:v>3.7218806744208659</c:v>
                </c:pt>
                <c:pt idx="695">
                  <c:v>3.6973932492135391</c:v>
                </c:pt>
                <c:pt idx="696">
                  <c:v>3.8256749466634878</c:v>
                </c:pt>
                <c:pt idx="697">
                  <c:v>3.8919141172038163</c:v>
                </c:pt>
                <c:pt idx="698">
                  <c:v>4.3017843405868907</c:v>
                </c:pt>
                <c:pt idx="699">
                  <c:v>4.257120390737489</c:v>
                </c:pt>
                <c:pt idx="700">
                  <c:v>4.327180162851076</c:v>
                </c:pt>
                <c:pt idx="701">
                  <c:v>4.0170315076662728</c:v>
                </c:pt>
                <c:pt idx="702">
                  <c:v>3.9339285751598188</c:v>
                </c:pt>
                <c:pt idx="703">
                  <c:v>4.3930237257035571</c:v>
                </c:pt>
                <c:pt idx="704">
                  <c:v>4.3988262714830411</c:v>
                </c:pt>
                <c:pt idx="705">
                  <c:v>4.5017885672493172</c:v>
                </c:pt>
                <c:pt idx="706">
                  <c:v>4.5149903004109957</c:v>
                </c:pt>
                <c:pt idx="707">
                  <c:v>4.2018788265808071</c:v>
                </c:pt>
                <c:pt idx="708">
                  <c:v>4.3754087389350564</c:v>
                </c:pt>
                <c:pt idx="709">
                  <c:v>4.7742588821949834</c:v>
                </c:pt>
                <c:pt idx="710">
                  <c:v>4.645087651118132</c:v>
                </c:pt>
                <c:pt idx="711">
                  <c:v>4.6981504599640687</c:v>
                </c:pt>
                <c:pt idx="712">
                  <c:v>4.6852523695271078</c:v>
                </c:pt>
                <c:pt idx="713">
                  <c:v>4.9090095590757352</c:v>
                </c:pt>
                <c:pt idx="714">
                  <c:v>4.902476846378323</c:v>
                </c:pt>
                <c:pt idx="715">
                  <c:v>4.8811044927851404</c:v>
                </c:pt>
                <c:pt idx="716">
                  <c:v>4.955133203895544</c:v>
                </c:pt>
                <c:pt idx="717">
                  <c:v>5.0684815725950569</c:v>
                </c:pt>
                <c:pt idx="718">
                  <c:v>5.126217962285712</c:v>
                </c:pt>
                <c:pt idx="719">
                  <c:v>5.2344920987403309</c:v>
                </c:pt>
                <c:pt idx="720">
                  <c:v>5.2674157592906434</c:v>
                </c:pt>
                <c:pt idx="721">
                  <c:v>5.0862147300325207</c:v>
                </c:pt>
                <c:pt idx="722">
                  <c:v>5.0358835845108105</c:v>
                </c:pt>
                <c:pt idx="723">
                  <c:v>5.228339473654076</c:v>
                </c:pt>
                <c:pt idx="724">
                  <c:v>5.1594375394179091</c:v>
                </c:pt>
                <c:pt idx="725">
                  <c:v>5.2248874978835085</c:v>
                </c:pt>
                <c:pt idx="726">
                  <c:v>5.3615689087291223</c:v>
                </c:pt>
                <c:pt idx="727">
                  <c:v>5.3842369349536323</c:v>
                </c:pt>
                <c:pt idx="728">
                  <c:v>5.1232151547036047</c:v>
                </c:pt>
                <c:pt idx="729">
                  <c:v>5.0788624162130533</c:v>
                </c:pt>
                <c:pt idx="730">
                  <c:v>5.2715074547317959</c:v>
                </c:pt>
                <c:pt idx="731">
                  <c:v>5.2945184423445415</c:v>
                </c:pt>
                <c:pt idx="732">
                  <c:v>5.3080794214783156</c:v>
                </c:pt>
                <c:pt idx="733">
                  <c:v>5.215511344764133</c:v>
                </c:pt>
                <c:pt idx="734">
                  <c:v>5.1971548711382374</c:v>
                </c:pt>
                <c:pt idx="735">
                  <c:v>5.322915249201996</c:v>
                </c:pt>
                <c:pt idx="736">
                  <c:v>5.2666440548590883</c:v>
                </c:pt>
                <c:pt idx="737">
                  <c:v>5.1255791686874321</c:v>
                </c:pt>
                <c:pt idx="738">
                  <c:v>5.0271100886526083</c:v>
                </c:pt>
                <c:pt idx="739">
                  <c:v>4.6772090922757767</c:v>
                </c:pt>
                <c:pt idx="740">
                  <c:v>4.5714814733767088</c:v>
                </c:pt>
                <c:pt idx="741">
                  <c:v>4.4004100618033402</c:v>
                </c:pt>
                <c:pt idx="742">
                  <c:v>4.4766014116750803</c:v>
                </c:pt>
                <c:pt idx="743">
                  <c:v>4.5750242114472881</c:v>
                </c:pt>
                <c:pt idx="744">
                  <c:v>4.6346333017681305</c:v>
                </c:pt>
                <c:pt idx="745">
                  <c:v>4.7809904016217795</c:v>
                </c:pt>
                <c:pt idx="746">
                  <c:v>4.755114249311104</c:v>
                </c:pt>
                <c:pt idx="747">
                  <c:v>4.6729197574159933</c:v>
                </c:pt>
                <c:pt idx="748">
                  <c:v>4.6186989987695384</c:v>
                </c:pt>
                <c:pt idx="749">
                  <c:v>4.4513959519997357</c:v>
                </c:pt>
                <c:pt idx="750">
                  <c:v>4.4419275995405405</c:v>
                </c:pt>
                <c:pt idx="751">
                  <c:v>4.4940667257843785</c:v>
                </c:pt>
                <c:pt idx="752">
                  <c:v>4.4654677493882762</c:v>
                </c:pt>
                <c:pt idx="753">
                  <c:v>4.3620279462779266</c:v>
                </c:pt>
                <c:pt idx="754">
                  <c:v>4.2245382406004568</c:v>
                </c:pt>
                <c:pt idx="755">
                  <c:v>4.3324927013028978</c:v>
                </c:pt>
                <c:pt idx="756">
                  <c:v>4.5389163539927884</c:v>
                </c:pt>
                <c:pt idx="757">
                  <c:v>4.6173472844503616</c:v>
                </c:pt>
                <c:pt idx="758">
                  <c:v>4.9946316713580989</c:v>
                </c:pt>
                <c:pt idx="759">
                  <c:v>5.331353623216688</c:v>
                </c:pt>
                <c:pt idx="760">
                  <c:v>5.1312268560690359</c:v>
                </c:pt>
                <c:pt idx="761">
                  <c:v>5.0784785583972631</c:v>
                </c:pt>
                <c:pt idx="762">
                  <c:v>5.0028093182619546</c:v>
                </c:pt>
                <c:pt idx="763">
                  <c:v>5.878895939578821</c:v>
                </c:pt>
                <c:pt idx="764">
                  <c:v>5.7585648030021046</c:v>
                </c:pt>
                <c:pt idx="765">
                  <c:v>5.8598437116149755</c:v>
                </c:pt>
                <c:pt idx="766">
                  <c:v>6.6573242545229521</c:v>
                </c:pt>
                <c:pt idx="767">
                  <c:v>6.4874004084125989</c:v>
                </c:pt>
                <c:pt idx="768">
                  <c:v>6.8263239065765875</c:v>
                </c:pt>
                <c:pt idx="769">
                  <c:v>6.6712414839619791</c:v>
                </c:pt>
                <c:pt idx="770">
                  <c:v>6.5052657154511317</c:v>
                </c:pt>
                <c:pt idx="771">
                  <c:v>6.5892958483413375</c:v>
                </c:pt>
                <c:pt idx="772">
                  <c:v>6.3499959823622634</c:v>
                </c:pt>
                <c:pt idx="773">
                  <c:v>6.2077531206430212</c:v>
                </c:pt>
                <c:pt idx="774">
                  <c:v>6.1998195574518613</c:v>
                </c:pt>
                <c:pt idx="775">
                  <c:v>6.3835442689235835</c:v>
                </c:pt>
                <c:pt idx="776">
                  <c:v>6.2225035215068214</c:v>
                </c:pt>
                <c:pt idx="777">
                  <c:v>6.3330292553664824</c:v>
                </c:pt>
                <c:pt idx="778">
                  <c:v>6.4259930881188794</c:v>
                </c:pt>
                <c:pt idx="779">
                  <c:v>6.438142787714435</c:v>
                </c:pt>
                <c:pt idx="780">
                  <c:v>6.3888571503600993</c:v>
                </c:pt>
                <c:pt idx="781">
                  <c:v>6.7211031226836466</c:v>
                </c:pt>
                <c:pt idx="782">
                  <c:v>6.5546766371683232</c:v>
                </c:pt>
                <c:pt idx="783">
                  <c:v>6.3704907083438034</c:v>
                </c:pt>
                <c:pt idx="784">
                  <c:v>6.4047068864025851</c:v>
                </c:pt>
                <c:pt idx="785">
                  <c:v>6.2678318809729481</c:v>
                </c:pt>
                <c:pt idx="786">
                  <c:v>6.0350858948735793</c:v>
                </c:pt>
                <c:pt idx="787">
                  <c:v>5.9304219801984273</c:v>
                </c:pt>
                <c:pt idx="788">
                  <c:v>5.8454613729164064</c:v>
                </c:pt>
                <c:pt idx="789">
                  <c:v>5.3979776070452745</c:v>
                </c:pt>
                <c:pt idx="790">
                  <c:v>5.3171581146812485</c:v>
                </c:pt>
                <c:pt idx="791">
                  <c:v>5.1368515150358647</c:v>
                </c:pt>
                <c:pt idx="792">
                  <c:v>5.1073784469751731</c:v>
                </c:pt>
                <c:pt idx="793">
                  <c:v>4.7247273542281087</c:v>
                </c:pt>
                <c:pt idx="794">
                  <c:v>4.5480637369398238</c:v>
                </c:pt>
                <c:pt idx="795">
                  <c:v>4.4715401342663128</c:v>
                </c:pt>
                <c:pt idx="796">
                  <c:v>4.3910106040696952</c:v>
                </c:pt>
                <c:pt idx="797">
                  <c:v>4.6458848626962626</c:v>
                </c:pt>
                <c:pt idx="798">
                  <c:v>4.5025459352783246</c:v>
                </c:pt>
                <c:pt idx="799">
                  <c:v>4.3439272551155295</c:v>
                </c:pt>
                <c:pt idx="800">
                  <c:v>4.0213151819922608</c:v>
                </c:pt>
                <c:pt idx="801">
                  <c:v>4.0093361809815811</c:v>
                </c:pt>
                <c:pt idx="802">
                  <c:v>3.9824806936492307</c:v>
                </c:pt>
                <c:pt idx="803">
                  <c:v>3.9600162309346905</c:v>
                </c:pt>
                <c:pt idx="804">
                  <c:v>4.0121121315972665</c:v>
                </c:pt>
                <c:pt idx="805">
                  <c:v>3.9322631214912964</c:v>
                </c:pt>
                <c:pt idx="806">
                  <c:v>3.7949797362172477</c:v>
                </c:pt>
                <c:pt idx="807">
                  <c:v>3.883622294909971</c:v>
                </c:pt>
                <c:pt idx="808">
                  <c:v>3.930914181821386</c:v>
                </c:pt>
                <c:pt idx="809">
                  <c:v>4.3128294542932721</c:v>
                </c:pt>
                <c:pt idx="810">
                  <c:v>4.288016734774807</c:v>
                </c:pt>
                <c:pt idx="811">
                  <c:v>4.1129693234562525</c:v>
                </c:pt>
                <c:pt idx="812">
                  <c:v>4.23061526454135</c:v>
                </c:pt>
                <c:pt idx="813">
                  <c:v>3.8218955118261735</c:v>
                </c:pt>
                <c:pt idx="814">
                  <c:v>3.8318703071286873</c:v>
                </c:pt>
                <c:pt idx="815">
                  <c:v>3.8248146831001231</c:v>
                </c:pt>
                <c:pt idx="816">
                  <c:v>3.6881668143577104</c:v>
                </c:pt>
                <c:pt idx="817">
                  <c:v>3.6964225705265608</c:v>
                </c:pt>
                <c:pt idx="818">
                  <c:v>3.6859481206159095</c:v>
                </c:pt>
                <c:pt idx="819">
                  <c:v>3.7875660672485361</c:v>
                </c:pt>
                <c:pt idx="820">
                  <c:v>3.7436449101026139</c:v>
                </c:pt>
                <c:pt idx="821">
                  <c:v>3.7502579117244794</c:v>
                </c:pt>
                <c:pt idx="822">
                  <c:v>3.6906469400003825</c:v>
                </c:pt>
                <c:pt idx="823">
                  <c:v>3.8337432893778591</c:v>
                </c:pt>
                <c:pt idx="824">
                  <c:v>3.7852986958411088</c:v>
                </c:pt>
                <c:pt idx="825">
                  <c:v>3.7555801714040387</c:v>
                </c:pt>
                <c:pt idx="826">
                  <c:v>3.8759699652916328</c:v>
                </c:pt>
                <c:pt idx="827">
                  <c:v>3.7170081109160145</c:v>
                </c:pt>
                <c:pt idx="828">
                  <c:v>3.7676345396855884</c:v>
                </c:pt>
                <c:pt idx="829">
                  <c:v>4.0212170941777092</c:v>
                </c:pt>
                <c:pt idx="830">
                  <c:v>3.930435599302156</c:v>
                </c:pt>
                <c:pt idx="831">
                  <c:v>3.9260271205591315</c:v>
                </c:pt>
                <c:pt idx="832">
                  <c:v>3.8965262708882777</c:v>
                </c:pt>
                <c:pt idx="833">
                  <c:v>3.8663564362194207</c:v>
                </c:pt>
                <c:pt idx="834">
                  <c:v>3.8765167371452769</c:v>
                </c:pt>
                <c:pt idx="835">
                  <c:v>4.0846174421543813</c:v>
                </c:pt>
                <c:pt idx="836">
                  <c:v>3.9078163664158891</c:v>
                </c:pt>
                <c:pt idx="837">
                  <c:v>3.9242699761522406</c:v>
                </c:pt>
                <c:pt idx="838">
                  <c:v>3.9078179936127233</c:v>
                </c:pt>
                <c:pt idx="839">
                  <c:v>3.6576098196367379</c:v>
                </c:pt>
                <c:pt idx="840">
                  <c:v>3.6590858157603985</c:v>
                </c:pt>
                <c:pt idx="841">
                  <c:v>3.5738148491791351</c:v>
                </c:pt>
                <c:pt idx="842">
                  <c:v>3.5309532402726695</c:v>
                </c:pt>
                <c:pt idx="843">
                  <c:v>3.4963329667089034</c:v>
                </c:pt>
                <c:pt idx="844">
                  <c:v>3.71769241760347</c:v>
                </c:pt>
                <c:pt idx="845">
                  <c:v>3.7653934196409238</c:v>
                </c:pt>
                <c:pt idx="846">
                  <c:v>3.8296031065690959</c:v>
                </c:pt>
                <c:pt idx="847">
                  <c:v>3.7544868879237656</c:v>
                </c:pt>
                <c:pt idx="848">
                  <c:v>3.7029016229379832</c:v>
                </c:pt>
                <c:pt idx="849">
                  <c:v>3.5149498650809972</c:v>
                </c:pt>
                <c:pt idx="850">
                  <c:v>3.5958780775799113</c:v>
                </c:pt>
                <c:pt idx="851">
                  <c:v>3.5224677007080287</c:v>
                </c:pt>
                <c:pt idx="852">
                  <c:v>4.2881775346996198</c:v>
                </c:pt>
                <c:pt idx="853">
                  <c:v>4.1843194897442988</c:v>
                </c:pt>
                <c:pt idx="854">
                  <c:v>4.2530120873967698</c:v>
                </c:pt>
                <c:pt idx="855">
                  <c:v>4.2123305147697261</c:v>
                </c:pt>
                <c:pt idx="856">
                  <c:v>4.182563672410919</c:v>
                </c:pt>
                <c:pt idx="857">
                  <c:v>4.0420087396342428</c:v>
                </c:pt>
                <c:pt idx="858">
                  <c:v>4.0302411883484064</c:v>
                </c:pt>
                <c:pt idx="859">
                  <c:v>3.7726056664953096</c:v>
                </c:pt>
                <c:pt idx="860">
                  <c:v>3.8568323369373236</c:v>
                </c:pt>
                <c:pt idx="861">
                  <c:v>3.8090416663933957</c:v>
                </c:pt>
                <c:pt idx="862">
                  <c:v>3.7960479245778025</c:v>
                </c:pt>
                <c:pt idx="863">
                  <c:v>3.7413960526550034</c:v>
                </c:pt>
                <c:pt idx="864">
                  <c:v>3.7235551803233902</c:v>
                </c:pt>
                <c:pt idx="865">
                  <c:v>3.666900826964707</c:v>
                </c:pt>
                <c:pt idx="866">
                  <c:v>3.9521361007859448</c:v>
                </c:pt>
                <c:pt idx="867">
                  <c:v>3.9305214748281516</c:v>
                </c:pt>
                <c:pt idx="868">
                  <c:v>3.9244393508251951</c:v>
                </c:pt>
                <c:pt idx="869">
                  <c:v>3.9228648795709131</c:v>
                </c:pt>
                <c:pt idx="870">
                  <c:v>3.9204122794612588</c:v>
                </c:pt>
                <c:pt idx="871">
                  <c:v>3.9232481889788078</c:v>
                </c:pt>
                <c:pt idx="872">
                  <c:v>4.4606549965355518</c:v>
                </c:pt>
                <c:pt idx="873">
                  <c:v>4.5027348214421359</c:v>
                </c:pt>
                <c:pt idx="874">
                  <c:v>4.1843405165840188</c:v>
                </c:pt>
                <c:pt idx="875">
                  <c:v>4.1509877673662023</c:v>
                </c:pt>
                <c:pt idx="876">
                  <c:v>4.1096826035805334</c:v>
                </c:pt>
                <c:pt idx="877">
                  <c:v>4.151299584429915</c:v>
                </c:pt>
                <c:pt idx="878">
                  <c:v>4.1771713638646037</c:v>
                </c:pt>
                <c:pt idx="879">
                  <c:v>4.1491184548478737</c:v>
                </c:pt>
                <c:pt idx="880">
                  <c:v>4.079332302418182</c:v>
                </c:pt>
                <c:pt idx="881">
                  <c:v>4.067684585283228</c:v>
                </c:pt>
                <c:pt idx="882">
                  <c:v>3.4656836634726442</c:v>
                </c:pt>
                <c:pt idx="883">
                  <c:v>3.4129434917759656</c:v>
                </c:pt>
                <c:pt idx="884">
                  <c:v>3.341783151083126</c:v>
                </c:pt>
                <c:pt idx="885">
                  <c:v>3.2938055953208951</c:v>
                </c:pt>
                <c:pt idx="886">
                  <c:v>3.1746912749414307</c:v>
                </c:pt>
                <c:pt idx="887">
                  <c:v>3.1766619085339149</c:v>
                </c:pt>
                <c:pt idx="888">
                  <c:v>3.761903105657014</c:v>
                </c:pt>
                <c:pt idx="889">
                  <c:v>3.7947859374626263</c:v>
                </c:pt>
                <c:pt idx="890">
                  <c:v>3.652258166531992</c:v>
                </c:pt>
                <c:pt idx="891">
                  <c:v>3.6930966010636794</c:v>
                </c:pt>
                <c:pt idx="892">
                  <c:v>3.97069460370236</c:v>
                </c:pt>
                <c:pt idx="893">
                  <c:v>4.0279475427562268</c:v>
                </c:pt>
                <c:pt idx="894">
                  <c:v>4.1157034665175614</c:v>
                </c:pt>
                <c:pt idx="895">
                  <c:v>4.1930538543634661</c:v>
                </c:pt>
                <c:pt idx="896">
                  <c:v>4.0562747890016242</c:v>
                </c:pt>
                <c:pt idx="897">
                  <c:v>4.0820158429844611</c:v>
                </c:pt>
                <c:pt idx="898">
                  <c:v>4.0546827151019933</c:v>
                </c:pt>
                <c:pt idx="899">
                  <c:v>4.6161316087571374</c:v>
                </c:pt>
                <c:pt idx="900">
                  <c:v>4.8251062974182961</c:v>
                </c:pt>
                <c:pt idx="901">
                  <c:v>4.8037348250953649</c:v>
                </c:pt>
                <c:pt idx="902">
                  <c:v>3.7582737471541252</c:v>
                </c:pt>
                <c:pt idx="903">
                  <c:v>3.7770743984739492</c:v>
                </c:pt>
                <c:pt idx="904">
                  <c:v>3.7182495058633811</c:v>
                </c:pt>
                <c:pt idx="905">
                  <c:v>4.4935669964150948</c:v>
                </c:pt>
                <c:pt idx="906">
                  <c:v>4.4727351574019956</c:v>
                </c:pt>
                <c:pt idx="907">
                  <c:v>4.469035779798606</c:v>
                </c:pt>
                <c:pt idx="908">
                  <c:v>4.4419130064073782</c:v>
                </c:pt>
                <c:pt idx="909">
                  <c:v>4.450565367214665</c:v>
                </c:pt>
                <c:pt idx="910">
                  <c:v>4.4231921957594489</c:v>
                </c:pt>
                <c:pt idx="911">
                  <c:v>4.4030099917145593</c:v>
                </c:pt>
                <c:pt idx="912">
                  <c:v>4.2397916793364869</c:v>
                </c:pt>
                <c:pt idx="913">
                  <c:v>4.2092890517780548</c:v>
                </c:pt>
                <c:pt idx="914">
                  <c:v>4.1873482854108319</c:v>
                </c:pt>
                <c:pt idx="915">
                  <c:v>4.3145297975660943</c:v>
                </c:pt>
                <c:pt idx="916">
                  <c:v>4.2932327119797584</c:v>
                </c:pt>
                <c:pt idx="917">
                  <c:v>4.275221317332516</c:v>
                </c:pt>
                <c:pt idx="918">
                  <c:v>4.6174690937540941</c:v>
                </c:pt>
                <c:pt idx="919">
                  <c:v>4.5978652527541515</c:v>
                </c:pt>
                <c:pt idx="920">
                  <c:v>4.704060925905269</c:v>
                </c:pt>
                <c:pt idx="921">
                  <c:v>4.7138317901714757</c:v>
                </c:pt>
                <c:pt idx="922">
                  <c:v>4.6120742961633114</c:v>
                </c:pt>
                <c:pt idx="923">
                  <c:v>4.6190314784373658</c:v>
                </c:pt>
                <c:pt idx="924">
                  <c:v>4.5936140914031709</c:v>
                </c:pt>
                <c:pt idx="925">
                  <c:v>4.6329671217704629</c:v>
                </c:pt>
                <c:pt idx="926">
                  <c:v>4.6031104648024304</c:v>
                </c:pt>
                <c:pt idx="927">
                  <c:v>5.2028758671096584</c:v>
                </c:pt>
                <c:pt idx="928">
                  <c:v>5.1577581263314478</c:v>
                </c:pt>
                <c:pt idx="929">
                  <c:v>4.7560131670732373</c:v>
                </c:pt>
                <c:pt idx="930">
                  <c:v>4.6124803795969394</c:v>
                </c:pt>
                <c:pt idx="931">
                  <c:v>4.7672499845966669</c:v>
                </c:pt>
                <c:pt idx="932">
                  <c:v>4.7842127566828694</c:v>
                </c:pt>
                <c:pt idx="933">
                  <c:v>4.9357749350596025</c:v>
                </c:pt>
                <c:pt idx="934">
                  <c:v>4.9158892107342282</c:v>
                </c:pt>
                <c:pt idx="935">
                  <c:v>4.141268228159281</c:v>
                </c:pt>
                <c:pt idx="936">
                  <c:v>4.3153125642391696</c:v>
                </c:pt>
                <c:pt idx="937">
                  <c:v>4.3526967217507897</c:v>
                </c:pt>
                <c:pt idx="938">
                  <c:v>4.335608999935423</c:v>
                </c:pt>
                <c:pt idx="939">
                  <c:v>4.293602951894254</c:v>
                </c:pt>
                <c:pt idx="940">
                  <c:v>4.7864807597649701</c:v>
                </c:pt>
                <c:pt idx="941">
                  <c:v>4.749245678867493</c:v>
                </c:pt>
                <c:pt idx="942">
                  <c:v>4.7202531035761508</c:v>
                </c:pt>
                <c:pt idx="943">
                  <c:v>4.6117705968085128</c:v>
                </c:pt>
                <c:pt idx="944">
                  <c:v>4.7924790658294949</c:v>
                </c:pt>
                <c:pt idx="945">
                  <c:v>4.7276835501635128</c:v>
                </c:pt>
                <c:pt idx="946">
                  <c:v>4.6930126757966431</c:v>
                </c:pt>
                <c:pt idx="947">
                  <c:v>4.7048170565028737</c:v>
                </c:pt>
                <c:pt idx="948">
                  <c:v>4.2803807997895396</c:v>
                </c:pt>
                <c:pt idx="949">
                  <c:v>4.3032691144387618</c:v>
                </c:pt>
                <c:pt idx="950">
                  <c:v>4.3518008997829263</c:v>
                </c:pt>
                <c:pt idx="951">
                  <c:v>4.3584583578279625</c:v>
                </c:pt>
                <c:pt idx="952">
                  <c:v>4.3594568937930118</c:v>
                </c:pt>
                <c:pt idx="953">
                  <c:v>4.4076972013178706</c:v>
                </c:pt>
                <c:pt idx="954">
                  <c:v>4.5093155686672004</c:v>
                </c:pt>
                <c:pt idx="955">
                  <c:v>4.5854911960767293</c:v>
                </c:pt>
                <c:pt idx="956">
                  <c:v>4.5495857234633021</c:v>
                </c:pt>
                <c:pt idx="957">
                  <c:v>4.8739912274901247</c:v>
                </c:pt>
                <c:pt idx="958">
                  <c:v>4.761453254705728</c:v>
                </c:pt>
                <c:pt idx="959">
                  <c:v>4.74038547280853</c:v>
                </c:pt>
                <c:pt idx="960">
                  <c:v>4.7910291377222718</c:v>
                </c:pt>
                <c:pt idx="961">
                  <c:v>4.224374954392812</c:v>
                </c:pt>
                <c:pt idx="962">
                  <c:v>4.2914343495035183</c:v>
                </c:pt>
                <c:pt idx="963">
                  <c:v>4.2458526587987047</c:v>
                </c:pt>
                <c:pt idx="964">
                  <c:v>4.2381710843852245</c:v>
                </c:pt>
                <c:pt idx="965">
                  <c:v>4.3275896289901929</c:v>
                </c:pt>
                <c:pt idx="966">
                  <c:v>4.374775468001749</c:v>
                </c:pt>
                <c:pt idx="967">
                  <c:v>4.5816339648273408</c:v>
                </c:pt>
                <c:pt idx="968">
                  <c:v>4.5651075474182985</c:v>
                </c:pt>
                <c:pt idx="969">
                  <c:v>4.5367772729340521</c:v>
                </c:pt>
                <c:pt idx="970">
                  <c:v>4.1899318176185343</c:v>
                </c:pt>
                <c:pt idx="971">
                  <c:v>4.1516461189488849</c:v>
                </c:pt>
                <c:pt idx="972">
                  <c:v>4.1346343274697297</c:v>
                </c:pt>
                <c:pt idx="973">
                  <c:v>4.1193826201002119</c:v>
                </c:pt>
                <c:pt idx="974">
                  <c:v>3.9721254850775209</c:v>
                </c:pt>
                <c:pt idx="975">
                  <c:v>3.9808726637108678</c:v>
                </c:pt>
                <c:pt idx="976">
                  <c:v>4.3827924114069852</c:v>
                </c:pt>
                <c:pt idx="977">
                  <c:v>4.3716876567007974</c:v>
                </c:pt>
                <c:pt idx="978">
                  <c:v>4.335737691301544</c:v>
                </c:pt>
                <c:pt idx="979">
                  <c:v>4.3371626023986032</c:v>
                </c:pt>
                <c:pt idx="980">
                  <c:v>4.0797503138364624</c:v>
                </c:pt>
                <c:pt idx="981">
                  <c:v>4.1368013670766768</c:v>
                </c:pt>
                <c:pt idx="982">
                  <c:v>4.4522969819432214</c:v>
                </c:pt>
                <c:pt idx="983">
                  <c:v>4.423980774302783</c:v>
                </c:pt>
                <c:pt idx="984">
                  <c:v>4.4233763164628463</c:v>
                </c:pt>
                <c:pt idx="985">
                  <c:v>4.5093141999861723</c:v>
                </c:pt>
                <c:pt idx="986">
                  <c:v>4.3563732079027018</c:v>
                </c:pt>
                <c:pt idx="987">
                  <c:v>3.8446731433767605</c:v>
                </c:pt>
                <c:pt idx="988">
                  <c:v>3.8294612222760254</c:v>
                </c:pt>
                <c:pt idx="989">
                  <c:v>3.8164680370200852</c:v>
                </c:pt>
                <c:pt idx="990">
                  <c:v>3.8095779904099643</c:v>
                </c:pt>
                <c:pt idx="991">
                  <c:v>3.7875349411080541</c:v>
                </c:pt>
                <c:pt idx="992">
                  <c:v>3.9871427930308325</c:v>
                </c:pt>
                <c:pt idx="993">
                  <c:v>3.9514760896413663</c:v>
                </c:pt>
                <c:pt idx="994">
                  <c:v>4.0965305315091491</c:v>
                </c:pt>
                <c:pt idx="995">
                  <c:v>4.4302036477318048</c:v>
                </c:pt>
                <c:pt idx="996">
                  <c:v>4.0822895469127687</c:v>
                </c:pt>
                <c:pt idx="997">
                  <c:v>4.0626029858098844</c:v>
                </c:pt>
                <c:pt idx="998">
                  <c:v>4.1860533047904793</c:v>
                </c:pt>
                <c:pt idx="999">
                  <c:v>4.2694460982824793</c:v>
                </c:pt>
                <c:pt idx="1000">
                  <c:v>4.2749044285677762</c:v>
                </c:pt>
                <c:pt idx="1001">
                  <c:v>4.2045090599686583</c:v>
                </c:pt>
                <c:pt idx="1002">
                  <c:v>4.1741420605648374</c:v>
                </c:pt>
                <c:pt idx="1003">
                  <c:v>4.3359285703286083</c:v>
                </c:pt>
                <c:pt idx="1004">
                  <c:v>4.2198424568435779</c:v>
                </c:pt>
                <c:pt idx="1005">
                  <c:v>4.8486679547431395</c:v>
                </c:pt>
                <c:pt idx="1006">
                  <c:v>4.6300335963646821</c:v>
                </c:pt>
                <c:pt idx="1007">
                  <c:v>4.4581047248294707</c:v>
                </c:pt>
                <c:pt idx="1008">
                  <c:v>4.3138517879158202</c:v>
                </c:pt>
                <c:pt idx="1009">
                  <c:v>4.3115694706990286</c:v>
                </c:pt>
                <c:pt idx="1010">
                  <c:v>4.2410871277484752</c:v>
                </c:pt>
                <c:pt idx="1011">
                  <c:v>4.3294434239183595</c:v>
                </c:pt>
                <c:pt idx="1012">
                  <c:v>4.1468319042988746</c:v>
                </c:pt>
                <c:pt idx="1013">
                  <c:v>4.3278734643603718</c:v>
                </c:pt>
                <c:pt idx="1014">
                  <c:v>4.346865861296604</c:v>
                </c:pt>
                <c:pt idx="1015">
                  <c:v>4.2846537365907</c:v>
                </c:pt>
                <c:pt idx="1016">
                  <c:v>4.4727040231141171</c:v>
                </c:pt>
                <c:pt idx="1017">
                  <c:v>4.5231728951375612</c:v>
                </c:pt>
                <c:pt idx="1018">
                  <c:v>4.5212870160401595</c:v>
                </c:pt>
                <c:pt idx="1019">
                  <c:v>4.6825498973066271</c:v>
                </c:pt>
                <c:pt idx="1020">
                  <c:v>4.8012646343285557</c:v>
                </c:pt>
                <c:pt idx="1021">
                  <c:v>4.9863482855187335</c:v>
                </c:pt>
                <c:pt idx="1022">
                  <c:v>5.270342644911385</c:v>
                </c:pt>
                <c:pt idx="1023">
                  <c:v>5.5391250362425053</c:v>
                </c:pt>
                <c:pt idx="1024">
                  <c:v>5.451261605427665</c:v>
                </c:pt>
                <c:pt idx="1025">
                  <c:v>5.2898400835424946</c:v>
                </c:pt>
                <c:pt idx="1026">
                  <c:v>5.2503485831449561</c:v>
                </c:pt>
                <c:pt idx="1027">
                  <c:v>5.2109343110339283</c:v>
                </c:pt>
                <c:pt idx="1028">
                  <c:v>5.1161460938255052</c:v>
                </c:pt>
                <c:pt idx="1029">
                  <c:v>5.0474795611909054</c:v>
                </c:pt>
                <c:pt idx="1030">
                  <c:v>4.9647871882273957</c:v>
                </c:pt>
                <c:pt idx="1031">
                  <c:v>5.2044320999775131</c:v>
                </c:pt>
                <c:pt idx="1032">
                  <c:v>5.1634274514728125</c:v>
                </c:pt>
                <c:pt idx="1033">
                  <c:v>5.1521161351234266</c:v>
                </c:pt>
                <c:pt idx="1034">
                  <c:v>5.2569555298021449</c:v>
                </c:pt>
                <c:pt idx="1035">
                  <c:v>4.8016495724509811</c:v>
                </c:pt>
                <c:pt idx="1036">
                  <c:v>4.7836199415895901</c:v>
                </c:pt>
                <c:pt idx="1037">
                  <c:v>4.7978637004081914</c:v>
                </c:pt>
                <c:pt idx="1038">
                  <c:v>5.3173050449763117</c:v>
                </c:pt>
                <c:pt idx="1039">
                  <c:v>5.5132127873704961</c:v>
                </c:pt>
                <c:pt idx="1040">
                  <c:v>5.4329757632699449</c:v>
                </c:pt>
                <c:pt idx="1041">
                  <c:v>5.4898816216488671</c:v>
                </c:pt>
                <c:pt idx="1042">
                  <c:v>5.5220465873674378</c:v>
                </c:pt>
                <c:pt idx="1043">
                  <c:v>5.6217517807472266</c:v>
                </c:pt>
                <c:pt idx="1044">
                  <c:v>5.7348832713407818</c:v>
                </c:pt>
                <c:pt idx="1045">
                  <c:v>5.7864043538032783</c:v>
                </c:pt>
                <c:pt idx="1046">
                  <c:v>5.7660076720684215</c:v>
                </c:pt>
                <c:pt idx="1047">
                  <c:v>5.5294436563276363</c:v>
                </c:pt>
                <c:pt idx="1048">
                  <c:v>5.6113032537173657</c:v>
                </c:pt>
                <c:pt idx="1049">
                  <c:v>5.2404192974104848</c:v>
                </c:pt>
                <c:pt idx="1050">
                  <c:v>5.2761804643081938</c:v>
                </c:pt>
                <c:pt idx="1051">
                  <c:v>5.2746430120813832</c:v>
                </c:pt>
                <c:pt idx="1052">
                  <c:v>5.67979564342951</c:v>
                </c:pt>
                <c:pt idx="1053">
                  <c:v>5.5873664327443757</c:v>
                </c:pt>
                <c:pt idx="1054">
                  <c:v>5.5593562596454911</c:v>
                </c:pt>
                <c:pt idx="1055">
                  <c:v>5.5782977731393677</c:v>
                </c:pt>
                <c:pt idx="1056">
                  <c:v>5.6003017631233742</c:v>
                </c:pt>
                <c:pt idx="1057">
                  <c:v>6.8062576502101644</c:v>
                </c:pt>
                <c:pt idx="1058">
                  <c:v>7.1321755827918718</c:v>
                </c:pt>
                <c:pt idx="1059">
                  <c:v>7.0536822200306588</c:v>
                </c:pt>
                <c:pt idx="1060">
                  <c:v>6.9155216299258013</c:v>
                </c:pt>
                <c:pt idx="1061">
                  <c:v>6.8639052230545996</c:v>
                </c:pt>
                <c:pt idx="1062">
                  <c:v>6.7994173221505774</c:v>
                </c:pt>
                <c:pt idx="1063">
                  <c:v>6.8220384904502458</c:v>
                </c:pt>
                <c:pt idx="1064">
                  <c:v>6.8672879064987296</c:v>
                </c:pt>
                <c:pt idx="1065">
                  <c:v>6.8307488752754697</c:v>
                </c:pt>
                <c:pt idx="1066">
                  <c:v>6.7988982625475476</c:v>
                </c:pt>
                <c:pt idx="1067">
                  <c:v>6.7832665200244371</c:v>
                </c:pt>
                <c:pt idx="1068">
                  <c:v>6.8221136502943933</c:v>
                </c:pt>
                <c:pt idx="1069">
                  <c:v>6.7363011959978669</c:v>
                </c:pt>
                <c:pt idx="1070">
                  <c:v>6.6821058679378273</c:v>
                </c:pt>
                <c:pt idx="1071">
                  <c:v>6.7772988327552044</c:v>
                </c:pt>
                <c:pt idx="1072">
                  <c:v>6.5804121381226803</c:v>
                </c:pt>
                <c:pt idx="1073">
                  <c:v>6.3710168357513393</c:v>
                </c:pt>
                <c:pt idx="1074">
                  <c:v>6.2617929602018343</c:v>
                </c:pt>
                <c:pt idx="1075">
                  <c:v>6.1729916187258622</c:v>
                </c:pt>
                <c:pt idx="1076">
                  <c:v>6.0683393440496376</c:v>
                </c:pt>
                <c:pt idx="1077">
                  <c:v>6.6197494317791215</c:v>
                </c:pt>
                <c:pt idx="1078">
                  <c:v>7.1957655502856852</c:v>
                </c:pt>
                <c:pt idx="1079">
                  <c:v>7.0470011327771136</c:v>
                </c:pt>
                <c:pt idx="1080">
                  <c:v>7.4672674633047968</c:v>
                </c:pt>
                <c:pt idx="1081">
                  <c:v>7.3252162153287301</c:v>
                </c:pt>
                <c:pt idx="1082">
                  <c:v>7.3756763401800205</c:v>
                </c:pt>
                <c:pt idx="1083">
                  <c:v>7.234724716647392</c:v>
                </c:pt>
                <c:pt idx="1084">
                  <c:v>7.1588037673510199</c:v>
                </c:pt>
                <c:pt idx="1085">
                  <c:v>7.0803930067322165</c:v>
                </c:pt>
                <c:pt idx="1086">
                  <c:v>7.8457191740180621</c:v>
                </c:pt>
                <c:pt idx="1087">
                  <c:v>6.9943673193550886</c:v>
                </c:pt>
                <c:pt idx="1088">
                  <c:v>6.2796991249303256</c:v>
                </c:pt>
                <c:pt idx="1089">
                  <c:v>6.2260046920456853</c:v>
                </c:pt>
                <c:pt idx="1090">
                  <c:v>6.1138260378243254</c:v>
                </c:pt>
                <c:pt idx="1091">
                  <c:v>6.1303875832785497</c:v>
                </c:pt>
                <c:pt idx="1092">
                  <c:v>6.1997183486519525</c:v>
                </c:pt>
                <c:pt idx="1093">
                  <c:v>6.2421657525673657</c:v>
                </c:pt>
                <c:pt idx="1094">
                  <c:v>6.2025212315247167</c:v>
                </c:pt>
                <c:pt idx="1095">
                  <c:v>6.2694204830296814</c:v>
                </c:pt>
                <c:pt idx="1096">
                  <c:v>6.5225259135406857</c:v>
                </c:pt>
                <c:pt idx="1097">
                  <c:v>6.4935514291448175</c:v>
                </c:pt>
                <c:pt idx="1098">
                  <c:v>6.5417039744951371</c:v>
                </c:pt>
                <c:pt idx="1099">
                  <c:v>6.5348442654084842</c:v>
                </c:pt>
                <c:pt idx="1100">
                  <c:v>6.6497573671325858</c:v>
                </c:pt>
                <c:pt idx="1101">
                  <c:v>6.6818345868373479</c:v>
                </c:pt>
                <c:pt idx="1102">
                  <c:v>6.7092129948131776</c:v>
                </c:pt>
                <c:pt idx="1103">
                  <c:v>7.1899229780329215</c:v>
                </c:pt>
                <c:pt idx="1104">
                  <c:v>7.1226303829357889</c:v>
                </c:pt>
                <c:pt idx="1105">
                  <c:v>6.6461823871443979</c:v>
                </c:pt>
                <c:pt idx="1106">
                  <c:v>6.4889959221114166</c:v>
                </c:pt>
                <c:pt idx="1107">
                  <c:v>6.5160511778002155</c:v>
                </c:pt>
                <c:pt idx="1108">
                  <c:v>6.1922884978704502</c:v>
                </c:pt>
                <c:pt idx="1109">
                  <c:v>6.1798823589238703</c:v>
                </c:pt>
                <c:pt idx="1110">
                  <c:v>5.9716515558458827</c:v>
                </c:pt>
                <c:pt idx="1111">
                  <c:v>6.1313251927033603</c:v>
                </c:pt>
                <c:pt idx="1112">
                  <c:v>5.9094666428330296</c:v>
                </c:pt>
                <c:pt idx="1113">
                  <c:v>5.8368978514357384</c:v>
                </c:pt>
                <c:pt idx="1114">
                  <c:v>5.8426529632994537</c:v>
                </c:pt>
                <c:pt idx="1115">
                  <c:v>6.5718289719952212</c:v>
                </c:pt>
                <c:pt idx="1116">
                  <c:v>6.0534093244926002</c:v>
                </c:pt>
                <c:pt idx="1117">
                  <c:v>5.9845022864854336</c:v>
                </c:pt>
                <c:pt idx="1118">
                  <c:v>5.9587877391995878</c:v>
                </c:pt>
                <c:pt idx="1119">
                  <c:v>5.9313799395587532</c:v>
                </c:pt>
                <c:pt idx="1120">
                  <c:v>6.4501363789947623</c:v>
                </c:pt>
                <c:pt idx="1121">
                  <c:v>6.7818909580797921</c:v>
                </c:pt>
                <c:pt idx="1122">
                  <c:v>6.9142783203084575</c:v>
                </c:pt>
                <c:pt idx="1123">
                  <c:v>7.0647424757992709</c:v>
                </c:pt>
                <c:pt idx="1124">
                  <c:v>7.0732446059324063</c:v>
                </c:pt>
                <c:pt idx="1125">
                  <c:v>7.0577212555400699</c:v>
                </c:pt>
                <c:pt idx="1126">
                  <c:v>7.5676639612658798</c:v>
                </c:pt>
                <c:pt idx="1127">
                  <c:v>7.6425689248982076</c:v>
                </c:pt>
                <c:pt idx="1128">
                  <c:v>7.6790260340395688</c:v>
                </c:pt>
                <c:pt idx="1129">
                  <c:v>8.1781748551021636</c:v>
                </c:pt>
                <c:pt idx="1130">
                  <c:v>8.0214985105259942</c:v>
                </c:pt>
                <c:pt idx="1131">
                  <c:v>8.0534499101639856</c:v>
                </c:pt>
                <c:pt idx="1132">
                  <c:v>8.1361997092040159</c:v>
                </c:pt>
                <c:pt idx="1133">
                  <c:v>7.9521291375359295</c:v>
                </c:pt>
                <c:pt idx="1134">
                  <c:v>7.9021574283264302</c:v>
                </c:pt>
                <c:pt idx="1135">
                  <c:v>7.8779584012854116</c:v>
                </c:pt>
                <c:pt idx="1136">
                  <c:v>7.9198811707666641</c:v>
                </c:pt>
                <c:pt idx="1137">
                  <c:v>7.6831619646858336</c:v>
                </c:pt>
                <c:pt idx="1138">
                  <c:v>7.8207182180297439</c:v>
                </c:pt>
                <c:pt idx="1139">
                  <c:v>7.9636759705842284</c:v>
                </c:pt>
                <c:pt idx="1140">
                  <c:v>8.0534422836096038</c:v>
                </c:pt>
                <c:pt idx="1141">
                  <c:v>7.6256746473610306</c:v>
                </c:pt>
                <c:pt idx="1142">
                  <c:v>7.7375904561351847</c:v>
                </c:pt>
                <c:pt idx="1143">
                  <c:v>7.8127231722595338</c:v>
                </c:pt>
                <c:pt idx="1144">
                  <c:v>7.5584854901059888</c:v>
                </c:pt>
                <c:pt idx="1145">
                  <c:v>7.2207623447277269</c:v>
                </c:pt>
                <c:pt idx="1146">
                  <c:v>7.2795256079932216</c:v>
                </c:pt>
                <c:pt idx="1147">
                  <c:v>7.2861653937402719</c:v>
                </c:pt>
                <c:pt idx="1148">
                  <c:v>7.1963358855977901</c:v>
                </c:pt>
                <c:pt idx="1149">
                  <c:v>7.6313400901792319</c:v>
                </c:pt>
                <c:pt idx="1150">
                  <c:v>7.2122560817830497</c:v>
                </c:pt>
                <c:pt idx="1151">
                  <c:v>6.1443898551735918</c:v>
                </c:pt>
                <c:pt idx="1152">
                  <c:v>6.122363681750393</c:v>
                </c:pt>
                <c:pt idx="1153">
                  <c:v>6.2092963637229746</c:v>
                </c:pt>
                <c:pt idx="1154">
                  <c:v>6.7745546491215585</c:v>
                </c:pt>
                <c:pt idx="1155">
                  <c:v>6.5365519558618539</c:v>
                </c:pt>
                <c:pt idx="1156">
                  <c:v>6.1967924843306745</c:v>
                </c:pt>
                <c:pt idx="1157">
                  <c:v>6.5707930528407728</c:v>
                </c:pt>
                <c:pt idx="1158">
                  <c:v>6.5343888054841797</c:v>
                </c:pt>
                <c:pt idx="1159">
                  <c:v>6.4528308777360683</c:v>
                </c:pt>
                <c:pt idx="1160">
                  <c:v>6.6011480069007176</c:v>
                </c:pt>
                <c:pt idx="1161">
                  <c:v>6.6755006551261058</c:v>
                </c:pt>
                <c:pt idx="1162">
                  <c:v>6.5921331731850596</c:v>
                </c:pt>
                <c:pt idx="1163">
                  <c:v>6.8626758626443527</c:v>
                </c:pt>
                <c:pt idx="1164">
                  <c:v>7.1786339423965249</c:v>
                </c:pt>
                <c:pt idx="1165">
                  <c:v>7.2282885791248921</c:v>
                </c:pt>
                <c:pt idx="1166">
                  <c:v>7.1391635512526994</c:v>
                </c:pt>
                <c:pt idx="1167">
                  <c:v>7.2131869878588262</c:v>
                </c:pt>
                <c:pt idx="1168">
                  <c:v>7.9964229469219923</c:v>
                </c:pt>
                <c:pt idx="1169">
                  <c:v>8.0312084397037999</c:v>
                </c:pt>
                <c:pt idx="1170">
                  <c:v>7.9137390264483223</c:v>
                </c:pt>
                <c:pt idx="1171">
                  <c:v>8.8482205167153207</c:v>
                </c:pt>
                <c:pt idx="1172">
                  <c:v>8.6500218473673556</c:v>
                </c:pt>
                <c:pt idx="1173">
                  <c:v>8.607744490449436</c:v>
                </c:pt>
                <c:pt idx="1174">
                  <c:v>8.6754711431268028</c:v>
                </c:pt>
                <c:pt idx="1175">
                  <c:v>8.5444744761253517</c:v>
                </c:pt>
                <c:pt idx="1176">
                  <c:v>8.9192947509877047</c:v>
                </c:pt>
                <c:pt idx="1177">
                  <c:v>8.8034029077450864</c:v>
                </c:pt>
                <c:pt idx="1178">
                  <c:v>9.1064528600771908</c:v>
                </c:pt>
                <c:pt idx="1179">
                  <c:v>8.7132304839471288</c:v>
                </c:pt>
                <c:pt idx="1180">
                  <c:v>8.5413287733546319</c:v>
                </c:pt>
                <c:pt idx="1181">
                  <c:v>8.5896979337562218</c:v>
                </c:pt>
                <c:pt idx="1182">
                  <c:v>8.4039013755431355</c:v>
                </c:pt>
                <c:pt idx="1183">
                  <c:v>8.4641748892337532</c:v>
                </c:pt>
                <c:pt idx="1184">
                  <c:v>8.6803696412728542</c:v>
                </c:pt>
                <c:pt idx="1185">
                  <c:v>8.5584662559602478</c:v>
                </c:pt>
                <c:pt idx="1186">
                  <c:v>8.6619961928383411</c:v>
                </c:pt>
                <c:pt idx="1187">
                  <c:v>9.1205737327658358</c:v>
                </c:pt>
                <c:pt idx="1188">
                  <c:v>10.770598441696468</c:v>
                </c:pt>
                <c:pt idx="1189">
                  <c:v>10.508945851487049</c:v>
                </c:pt>
                <c:pt idx="1190">
                  <c:v>11.237640793851366</c:v>
                </c:pt>
                <c:pt idx="1191">
                  <c:v>11.031857917971735</c:v>
                </c:pt>
                <c:pt idx="1192">
                  <c:v>11.001243205770892</c:v>
                </c:pt>
                <c:pt idx="1193">
                  <c:v>10.456874408385135</c:v>
                </c:pt>
                <c:pt idx="1194">
                  <c:v>10.37600907578857</c:v>
                </c:pt>
                <c:pt idx="1195">
                  <c:v>9.9741636349159926</c:v>
                </c:pt>
                <c:pt idx="1196">
                  <c:v>10.404515548834409</c:v>
                </c:pt>
                <c:pt idx="1197">
                  <c:v>10.103292619241705</c:v>
                </c:pt>
                <c:pt idx="1198">
                  <c:v>9.9284945742925999</c:v>
                </c:pt>
                <c:pt idx="1199">
                  <c:v>9.7971649424632883</c:v>
                </c:pt>
                <c:pt idx="1200">
                  <c:v>10.883357090383621</c:v>
                </c:pt>
                <c:pt idx="1201">
                  <c:v>10.575111664542176</c:v>
                </c:pt>
                <c:pt idx="1202">
                  <c:v>10.498092339669203</c:v>
                </c:pt>
                <c:pt idx="1203">
                  <c:v>10.550655326964666</c:v>
                </c:pt>
                <c:pt idx="1204">
                  <c:v>10.705606822819657</c:v>
                </c:pt>
                <c:pt idx="1205">
                  <c:v>11.278536905901264</c:v>
                </c:pt>
                <c:pt idx="1206">
                  <c:v>11.148655289210621</c:v>
                </c:pt>
                <c:pt idx="1207">
                  <c:v>11.20894146797677</c:v>
                </c:pt>
                <c:pt idx="1208">
                  <c:v>10.133551125027081</c:v>
                </c:pt>
                <c:pt idx="1209">
                  <c:v>9.5073726723673495</c:v>
                </c:pt>
                <c:pt idx="1210">
                  <c:v>9.8417174200404673</c:v>
                </c:pt>
                <c:pt idx="1211">
                  <c:v>9.9014704846426795</c:v>
                </c:pt>
                <c:pt idx="1212">
                  <c:v>9.798654241788924</c:v>
                </c:pt>
                <c:pt idx="1213">
                  <c:v>9.7532635116439454</c:v>
                </c:pt>
                <c:pt idx="1214">
                  <c:v>9.6723959115836156</c:v>
                </c:pt>
                <c:pt idx="1215">
                  <c:v>8.7892549719822792</c:v>
                </c:pt>
                <c:pt idx="1216">
                  <c:v>9.0201899742200276</c:v>
                </c:pt>
                <c:pt idx="1217">
                  <c:v>8.7845143102851821</c:v>
                </c:pt>
                <c:pt idx="1218">
                  <c:v>7.6435506957168249</c:v>
                </c:pt>
                <c:pt idx="1219">
                  <c:v>7.5282116135066062</c:v>
                </c:pt>
                <c:pt idx="1220">
                  <c:v>7.0486171287100312</c:v>
                </c:pt>
                <c:pt idx="1221">
                  <c:v>6.8874590797158772</c:v>
                </c:pt>
                <c:pt idx="1222">
                  <c:v>6.8903071402480816</c:v>
                </c:pt>
                <c:pt idx="1223">
                  <c:v>6.4233016583307778</c:v>
                </c:pt>
                <c:pt idx="1224">
                  <c:v>6.8427650495047123</c:v>
                </c:pt>
                <c:pt idx="1225">
                  <c:v>6.3956963624643404</c:v>
                </c:pt>
                <c:pt idx="1226">
                  <c:v>6.3414085935602404</c:v>
                </c:pt>
                <c:pt idx="1227">
                  <c:v>6.3352574065546454</c:v>
                </c:pt>
                <c:pt idx="1228">
                  <c:v>6.4580661207906616</c:v>
                </c:pt>
                <c:pt idx="1229">
                  <c:v>6.3619754156747064</c:v>
                </c:pt>
                <c:pt idx="1230">
                  <c:v>5.5292503890256803</c:v>
                </c:pt>
                <c:pt idx="1231">
                  <c:v>6.5056645752651789</c:v>
                </c:pt>
                <c:pt idx="1232">
                  <c:v>6.4700027506699849</c:v>
                </c:pt>
                <c:pt idx="1233">
                  <c:v>6.6668575046130316</c:v>
                </c:pt>
                <c:pt idx="1234">
                  <c:v>6.665418429046694</c:v>
                </c:pt>
                <c:pt idx="1235">
                  <c:v>6.4042215191707417</c:v>
                </c:pt>
                <c:pt idx="1236">
                  <c:v>6.4043668755572511</c:v>
                </c:pt>
                <c:pt idx="1237">
                  <c:v>6.6666999861820218</c:v>
                </c:pt>
                <c:pt idx="1238">
                  <c:v>6.6530831758991393</c:v>
                </c:pt>
                <c:pt idx="1239">
                  <c:v>6.5855616324350601</c:v>
                </c:pt>
                <c:pt idx="1240">
                  <c:v>6.3502427703290394</c:v>
                </c:pt>
                <c:pt idx="1241">
                  <c:v>6.4789545628700989</c:v>
                </c:pt>
                <c:pt idx="1242">
                  <c:v>6.4547592416703328</c:v>
                </c:pt>
                <c:pt idx="1243">
                  <c:v>6.4179201747468824</c:v>
                </c:pt>
                <c:pt idx="1244">
                  <c:v>6.464392374465902</c:v>
                </c:pt>
                <c:pt idx="1245">
                  <c:v>5.9344369502097942</c:v>
                </c:pt>
                <c:pt idx="1246">
                  <c:v>5.8444188424829608</c:v>
                </c:pt>
                <c:pt idx="1247">
                  <c:v>5.5698920486153831</c:v>
                </c:pt>
                <c:pt idx="1248">
                  <c:v>5.2684768397200559</c:v>
                </c:pt>
                <c:pt idx="1249">
                  <c:v>5.2516606230687364</c:v>
                </c:pt>
                <c:pt idx="1250">
                  <c:v>5.25598366515952</c:v>
                </c:pt>
                <c:pt idx="1251">
                  <c:v>5.1461027259723915</c:v>
                </c:pt>
                <c:pt idx="1252">
                  <c:v>5.6207999232135739</c:v>
                </c:pt>
                <c:pt idx="1253">
                  <c:v>5.7411972124205564</c:v>
                </c:pt>
                <c:pt idx="1254">
                  <c:v>5.6303428913116189</c:v>
                </c:pt>
                <c:pt idx="1255">
                  <c:v>5.7708042433184632</c:v>
                </c:pt>
                <c:pt idx="1256">
                  <c:v>6.5258134407991193</c:v>
                </c:pt>
                <c:pt idx="1257">
                  <c:v>7.2257980380336031</c:v>
                </c:pt>
                <c:pt idx="1258">
                  <c:v>7.2100851730780775</c:v>
                </c:pt>
                <c:pt idx="1259">
                  <c:v>7.2031557466399532</c:v>
                </c:pt>
                <c:pt idx="1260">
                  <c:v>7.2041207928889781</c:v>
                </c:pt>
                <c:pt idx="1261">
                  <c:v>6.5933209040864185</c:v>
                </c:pt>
                <c:pt idx="1262">
                  <c:v>6.6816959819195745</c:v>
                </c:pt>
                <c:pt idx="1263">
                  <c:v>6.6220750108876407</c:v>
                </c:pt>
                <c:pt idx="1264">
                  <c:v>6.7125597093441982</c:v>
                </c:pt>
                <c:pt idx="1265">
                  <c:v>6.8177361707154809</c:v>
                </c:pt>
                <c:pt idx="1266">
                  <c:v>6.8983969359175479</c:v>
                </c:pt>
                <c:pt idx="1267">
                  <c:v>6.891422616343112</c:v>
                </c:pt>
                <c:pt idx="1268">
                  <c:v>6.7970588897242479</c:v>
                </c:pt>
                <c:pt idx="1269">
                  <c:v>7.6905237802370729</c:v>
                </c:pt>
                <c:pt idx="1270">
                  <c:v>7.8808252888961015</c:v>
                </c:pt>
                <c:pt idx="1271">
                  <c:v>7.8571164626279435</c:v>
                </c:pt>
                <c:pt idx="1272">
                  <c:v>8.0640085490368598</c:v>
                </c:pt>
                <c:pt idx="1273">
                  <c:v>7.9519309027163771</c:v>
                </c:pt>
                <c:pt idx="1274">
                  <c:v>7.9056333730910531</c:v>
                </c:pt>
                <c:pt idx="1275">
                  <c:v>7.9881466760199658</c:v>
                </c:pt>
                <c:pt idx="1276">
                  <c:v>8.0176333808108957</c:v>
                </c:pt>
                <c:pt idx="1277">
                  <c:v>7.888961529903197</c:v>
                </c:pt>
                <c:pt idx="1278">
                  <c:v>7.8069274100708368</c:v>
                </c:pt>
                <c:pt idx="1279">
                  <c:v>7.8718808058189493</c:v>
                </c:pt>
                <c:pt idx="1280">
                  <c:v>7.9036372304419258</c:v>
                </c:pt>
                <c:pt idx="1281">
                  <c:v>7.7696430687769729</c:v>
                </c:pt>
                <c:pt idx="1282">
                  <c:v>7.664171896187745</c:v>
                </c:pt>
                <c:pt idx="1283">
                  <c:v>7.5865341730806115</c:v>
                </c:pt>
                <c:pt idx="1284">
                  <c:v>7.5106286513189842</c:v>
                </c:pt>
                <c:pt idx="1285">
                  <c:v>7.4971438416718499</c:v>
                </c:pt>
                <c:pt idx="1286">
                  <c:v>6.9806665332718456</c:v>
                </c:pt>
                <c:pt idx="1287">
                  <c:v>6.2694690231582317</c:v>
                </c:pt>
                <c:pt idx="1288">
                  <c:v>6.7729446978653876</c:v>
                </c:pt>
                <c:pt idx="1289">
                  <c:v>6.7064921588236643</c:v>
                </c:pt>
                <c:pt idx="1290">
                  <c:v>6.6681343773440513</c:v>
                </c:pt>
                <c:pt idx="1291">
                  <c:v>6.6012790817212803</c:v>
                </c:pt>
                <c:pt idx="1292">
                  <c:v>6.5772181315950435</c:v>
                </c:pt>
                <c:pt idx="1293">
                  <c:v>6.6606797817068539</c:v>
                </c:pt>
                <c:pt idx="1294">
                  <c:v>6.9295525132235092</c:v>
                </c:pt>
                <c:pt idx="1295">
                  <c:v>6.6657631692288346</c:v>
                </c:pt>
                <c:pt idx="1296">
                  <c:v>6.7527828718061151</c:v>
                </c:pt>
                <c:pt idx="1297">
                  <c:v>6.6875348217109032</c:v>
                </c:pt>
                <c:pt idx="1298">
                  <c:v>7.7524943866607385</c:v>
                </c:pt>
                <c:pt idx="1299">
                  <c:v>7.1478214903888704</c:v>
                </c:pt>
                <c:pt idx="1300">
                  <c:v>7.6974746381785772</c:v>
                </c:pt>
                <c:pt idx="1301">
                  <c:v>7.6499275804661826</c:v>
                </c:pt>
                <c:pt idx="1302">
                  <c:v>7.4877465269532602</c:v>
                </c:pt>
                <c:pt idx="1303">
                  <c:v>7.4267824012477153</c:v>
                </c:pt>
                <c:pt idx="1304">
                  <c:v>8.0388423769227924</c:v>
                </c:pt>
                <c:pt idx="1305">
                  <c:v>7.6212383587914392</c:v>
                </c:pt>
                <c:pt idx="1306">
                  <c:v>8.4249053015312452</c:v>
                </c:pt>
                <c:pt idx="1307">
                  <c:v>8.1433633441463069</c:v>
                </c:pt>
                <c:pt idx="1308">
                  <c:v>8.249977333198915</c:v>
                </c:pt>
                <c:pt idx="1309">
                  <c:v>8.7672151250170316</c:v>
                </c:pt>
                <c:pt idx="1310">
                  <c:v>9.1920139228251543</c:v>
                </c:pt>
                <c:pt idx="1311">
                  <c:v>9.2462236022789455</c:v>
                </c:pt>
                <c:pt idx="1312">
                  <c:v>9.2165345619951271</c:v>
                </c:pt>
                <c:pt idx="1313">
                  <c:v>9.1932740511233355</c:v>
                </c:pt>
                <c:pt idx="1314">
                  <c:v>9.2351867540021573</c:v>
                </c:pt>
                <c:pt idx="1315">
                  <c:v>8.7192999352059797</c:v>
                </c:pt>
                <c:pt idx="1316">
                  <c:v>8.8928319035867833</c:v>
                </c:pt>
                <c:pt idx="1317">
                  <c:v>9.0741843847405903</c:v>
                </c:pt>
                <c:pt idx="1318">
                  <c:v>8.9367696258395526</c:v>
                </c:pt>
                <c:pt idx="1319">
                  <c:v>8.6436447807756309</c:v>
                </c:pt>
                <c:pt idx="1320">
                  <c:v>9.1943718278382978</c:v>
                </c:pt>
                <c:pt idx="1321">
                  <c:v>9.3251462155673686</c:v>
                </c:pt>
                <c:pt idx="1322">
                  <c:v>9.7067780708849192</c:v>
                </c:pt>
                <c:pt idx="1323">
                  <c:v>9.7032711769866911</c:v>
                </c:pt>
                <c:pt idx="1324">
                  <c:v>9.5913615088732413</c:v>
                </c:pt>
                <c:pt idx="1325">
                  <c:v>9.5657490370798666</c:v>
                </c:pt>
                <c:pt idx="1326">
                  <c:v>9.9010007405516163</c:v>
                </c:pt>
                <c:pt idx="1327">
                  <c:v>9.8663467065564721</c:v>
                </c:pt>
                <c:pt idx="1328">
                  <c:v>9.1739346534000994</c:v>
                </c:pt>
                <c:pt idx="1329">
                  <c:v>9.099735206323043</c:v>
                </c:pt>
                <c:pt idx="1330">
                  <c:v>8.7401450447058142</c:v>
                </c:pt>
                <c:pt idx="1331">
                  <c:v>8.759905307415659</c:v>
                </c:pt>
                <c:pt idx="1332">
                  <c:v>8.6727096917033268</c:v>
                </c:pt>
                <c:pt idx="1333">
                  <c:v>8.4919174005646809</c:v>
                </c:pt>
                <c:pt idx="1334">
                  <c:v>8.7862902104885574</c:v>
                </c:pt>
                <c:pt idx="1335">
                  <c:v>8.6214097931392857</c:v>
                </c:pt>
                <c:pt idx="1336">
                  <c:v>8.1465192461301399</c:v>
                </c:pt>
                <c:pt idx="1337">
                  <c:v>7.9667933891034277</c:v>
                </c:pt>
                <c:pt idx="1338">
                  <c:v>8.058115936863091</c:v>
                </c:pt>
                <c:pt idx="1339">
                  <c:v>7.8281410157281357</c:v>
                </c:pt>
                <c:pt idx="1340">
                  <c:v>7.8065004161571236</c:v>
                </c:pt>
                <c:pt idx="1341">
                  <c:v>7.8009102247489217</c:v>
                </c:pt>
                <c:pt idx="1342">
                  <c:v>7.7034580895688629</c:v>
                </c:pt>
                <c:pt idx="1343">
                  <c:v>7.6445456012951736</c:v>
                </c:pt>
                <c:pt idx="1344">
                  <c:v>7.6296667026629112</c:v>
                </c:pt>
                <c:pt idx="1345">
                  <c:v>8.0905559305458343</c:v>
                </c:pt>
                <c:pt idx="1346">
                  <c:v>7.9906973369242191</c:v>
                </c:pt>
                <c:pt idx="1347">
                  <c:v>7.9417850156177918</c:v>
                </c:pt>
                <c:pt idx="1348">
                  <c:v>8.0072690248258382</c:v>
                </c:pt>
                <c:pt idx="1349">
                  <c:v>8.0706127430476258</c:v>
                </c:pt>
                <c:pt idx="1350">
                  <c:v>7.6944721624410741</c:v>
                </c:pt>
                <c:pt idx="1351">
                  <c:v>7.6571029974388276</c:v>
                </c:pt>
                <c:pt idx="1352">
                  <c:v>8.1022767676914746</c:v>
                </c:pt>
                <c:pt idx="1353">
                  <c:v>8.0342116915104729</c:v>
                </c:pt>
                <c:pt idx="1354">
                  <c:v>8.454871080839931</c:v>
                </c:pt>
                <c:pt idx="1355">
                  <c:v>8.3457780942104414</c:v>
                </c:pt>
                <c:pt idx="1356">
                  <c:v>8.1748125523022548</c:v>
                </c:pt>
                <c:pt idx="1357">
                  <c:v>8.4066187854616743</c:v>
                </c:pt>
                <c:pt idx="1358">
                  <c:v>8.2232919511362805</c:v>
                </c:pt>
                <c:pt idx="1359">
                  <c:v>8.3625854981401702</c:v>
                </c:pt>
                <c:pt idx="1360">
                  <c:v>9.2029409018079082</c:v>
                </c:pt>
                <c:pt idx="1361">
                  <c:v>9.2119311580159753</c:v>
                </c:pt>
                <c:pt idx="1362">
                  <c:v>9.1714223199443179</c:v>
                </c:pt>
                <c:pt idx="1363">
                  <c:v>9.1416807551067176</c:v>
                </c:pt>
                <c:pt idx="1364">
                  <c:v>8.9013560724893317</c:v>
                </c:pt>
                <c:pt idx="1365">
                  <c:v>9.0573767913412802</c:v>
                </c:pt>
                <c:pt idx="1366">
                  <c:v>9.0846021072539962</c:v>
                </c:pt>
                <c:pt idx="1367">
                  <c:v>9.0634450534252728</c:v>
                </c:pt>
                <c:pt idx="1368">
                  <c:v>9.0082341350959521</c:v>
                </c:pt>
                <c:pt idx="1369">
                  <c:v>8.9579854700374248</c:v>
                </c:pt>
                <c:pt idx="1370">
                  <c:v>9.3921612470923943</c:v>
                </c:pt>
                <c:pt idx="1371">
                  <c:v>9.3695053503989953</c:v>
                </c:pt>
                <c:pt idx="1372">
                  <c:v>9.2528816577824138</c:v>
                </c:pt>
                <c:pt idx="1373">
                  <c:v>11.069739587321921</c:v>
                </c:pt>
                <c:pt idx="1374">
                  <c:v>10.969591045588384</c:v>
                </c:pt>
                <c:pt idx="1375">
                  <c:v>10.859728903692343</c:v>
                </c:pt>
                <c:pt idx="1376">
                  <c:v>10.783658776437537</c:v>
                </c:pt>
                <c:pt idx="1377">
                  <c:v>10.481736747671139</c:v>
                </c:pt>
                <c:pt idx="1378">
                  <c:v>10.765826892814236</c:v>
                </c:pt>
                <c:pt idx="1379">
                  <c:v>10.564552040488426</c:v>
                </c:pt>
                <c:pt idx="1380">
                  <c:v>10.771776655873406</c:v>
                </c:pt>
                <c:pt idx="1381">
                  <c:v>10.755639476272522</c:v>
                </c:pt>
                <c:pt idx="1382">
                  <c:v>9.9967258255624287</c:v>
                </c:pt>
                <c:pt idx="1383">
                  <c:v>9.9317563392049912</c:v>
                </c:pt>
                <c:pt idx="1384">
                  <c:v>9.5413567497205367</c:v>
                </c:pt>
                <c:pt idx="1385">
                  <c:v>9.4561011227254586</c:v>
                </c:pt>
                <c:pt idx="1386">
                  <c:v>9.4119268784280017</c:v>
                </c:pt>
                <c:pt idx="1387">
                  <c:v>9.453943862612789</c:v>
                </c:pt>
                <c:pt idx="1388">
                  <c:v>9.3677361361731606</c:v>
                </c:pt>
                <c:pt idx="1389">
                  <c:v>9.6809225609750786</c:v>
                </c:pt>
                <c:pt idx="1390">
                  <c:v>9.1143512811397471</c:v>
                </c:pt>
                <c:pt idx="1391">
                  <c:v>9.0457256523341325</c:v>
                </c:pt>
                <c:pt idx="1392">
                  <c:v>8.8819166153274409</c:v>
                </c:pt>
                <c:pt idx="1393">
                  <c:v>9.1112388923611292</c:v>
                </c:pt>
                <c:pt idx="1394">
                  <c:v>8.9196806856392463</c:v>
                </c:pt>
                <c:pt idx="1395">
                  <c:v>8.6143973649351704</c:v>
                </c:pt>
                <c:pt idx="1396">
                  <c:v>8.5321098527919688</c:v>
                </c:pt>
                <c:pt idx="1397">
                  <c:v>8.6717073019019573</c:v>
                </c:pt>
                <c:pt idx="1398">
                  <c:v>8.5609994378201524</c:v>
                </c:pt>
                <c:pt idx="1399">
                  <c:v>9.3082606704420154</c:v>
                </c:pt>
                <c:pt idx="1400">
                  <c:v>8.9444940197398086</c:v>
                </c:pt>
                <c:pt idx="1401">
                  <c:v>9.0023775623870677</c:v>
                </c:pt>
                <c:pt idx="1402">
                  <c:v>8.9174156305878824</c:v>
                </c:pt>
                <c:pt idx="1403">
                  <c:v>7.3682423443307048</c:v>
                </c:pt>
                <c:pt idx="1404">
                  <c:v>7.2911689130539479</c:v>
                </c:pt>
                <c:pt idx="1405">
                  <c:v>7.2398862754598685</c:v>
                </c:pt>
                <c:pt idx="1406">
                  <c:v>8.1539448600607649</c:v>
                </c:pt>
                <c:pt idx="1407">
                  <c:v>7.7121445941624582</c:v>
                </c:pt>
                <c:pt idx="1408">
                  <c:v>7.4096626305763174</c:v>
                </c:pt>
                <c:pt idx="1409">
                  <c:v>7.3193495205329686</c:v>
                </c:pt>
                <c:pt idx="1410">
                  <c:v>7.1274600300534683</c:v>
                </c:pt>
                <c:pt idx="1411">
                  <c:v>7.0925045856548063</c:v>
                </c:pt>
                <c:pt idx="1412">
                  <c:v>7.0282297262278561</c:v>
                </c:pt>
                <c:pt idx="1413">
                  <c:v>6.9804569308341051</c:v>
                </c:pt>
                <c:pt idx="1414">
                  <c:v>6.7436831291679349</c:v>
                </c:pt>
                <c:pt idx="1415">
                  <c:v>7.4957998622095161</c:v>
                </c:pt>
                <c:pt idx="1416">
                  <c:v>7.1882598326087592</c:v>
                </c:pt>
                <c:pt idx="1417">
                  <c:v>7.0883389978573978</c:v>
                </c:pt>
                <c:pt idx="1418">
                  <c:v>7.1825804675117357</c:v>
                </c:pt>
                <c:pt idx="1419">
                  <c:v>7.2729887733534371</c:v>
                </c:pt>
                <c:pt idx="1420">
                  <c:v>7.2038844585752377</c:v>
                </c:pt>
                <c:pt idx="1421">
                  <c:v>7.1813744685660401</c:v>
                </c:pt>
                <c:pt idx="1422">
                  <c:v>7.1224685358557549</c:v>
                </c:pt>
                <c:pt idx="1423">
                  <c:v>6.8543120226617482</c:v>
                </c:pt>
                <c:pt idx="1424">
                  <c:v>6.9170626491050839</c:v>
                </c:pt>
                <c:pt idx="1425">
                  <c:v>7.2100574143784453</c:v>
                </c:pt>
                <c:pt idx="1426">
                  <c:v>7.3928175245434753</c:v>
                </c:pt>
                <c:pt idx="1427">
                  <c:v>7.4998067735759992</c:v>
                </c:pt>
                <c:pt idx="1428">
                  <c:v>8.1063549242115158</c:v>
                </c:pt>
                <c:pt idx="1429">
                  <c:v>7.6500561081907392</c:v>
                </c:pt>
                <c:pt idx="1430">
                  <c:v>7.4571322044719981</c:v>
                </c:pt>
                <c:pt idx="1431">
                  <c:v>7.9595692057022411</c:v>
                </c:pt>
                <c:pt idx="1432">
                  <c:v>7.9031902027464271</c:v>
                </c:pt>
                <c:pt idx="1433">
                  <c:v>7.7506967215661255</c:v>
                </c:pt>
                <c:pt idx="1434">
                  <c:v>7.8582854073725157</c:v>
                </c:pt>
                <c:pt idx="1435">
                  <c:v>7.8358457540945601</c:v>
                </c:pt>
                <c:pt idx="1436">
                  <c:v>7.3091020650874166</c:v>
                </c:pt>
                <c:pt idx="1437">
                  <c:v>7.1177949850977171</c:v>
                </c:pt>
                <c:pt idx="1438">
                  <c:v>7.3813974378061502</c:v>
                </c:pt>
                <c:pt idx="1439">
                  <c:v>7.4535123209090353</c:v>
                </c:pt>
                <c:pt idx="1440">
                  <c:v>7.5420627693828441</c:v>
                </c:pt>
                <c:pt idx="1441">
                  <c:v>8.201661536269528</c:v>
                </c:pt>
                <c:pt idx="1442">
                  <c:v>8.1371512711373555</c:v>
                </c:pt>
                <c:pt idx="1443">
                  <c:v>8.1019216787836221</c:v>
                </c:pt>
                <c:pt idx="1444">
                  <c:v>8.3873605634651387</c:v>
                </c:pt>
                <c:pt idx="1445">
                  <c:v>7.9724340818692845</c:v>
                </c:pt>
                <c:pt idx="1446">
                  <c:v>7.7030234248290794</c:v>
                </c:pt>
                <c:pt idx="1447">
                  <c:v>7.7274325469967735</c:v>
                </c:pt>
                <c:pt idx="1448">
                  <c:v>7.7794700265602525</c:v>
                </c:pt>
                <c:pt idx="1449">
                  <c:v>7.6656974046083386</c:v>
                </c:pt>
                <c:pt idx="1450">
                  <c:v>8.619132880264889</c:v>
                </c:pt>
                <c:pt idx="1451">
                  <c:v>8.3224052320647903</c:v>
                </c:pt>
                <c:pt idx="1452">
                  <c:v>8.4810220022199658</c:v>
                </c:pt>
                <c:pt idx="1453">
                  <c:v>8.5765389529276721</c:v>
                </c:pt>
                <c:pt idx="1454">
                  <c:v>8.5709286936571658</c:v>
                </c:pt>
                <c:pt idx="1455">
                  <c:v>8.522151460436417</c:v>
                </c:pt>
                <c:pt idx="1456">
                  <c:v>8.5284539115690094</c:v>
                </c:pt>
                <c:pt idx="1457">
                  <c:v>8.6121796700718818</c:v>
                </c:pt>
                <c:pt idx="1458">
                  <c:v>8.5783528595815639</c:v>
                </c:pt>
                <c:pt idx="1459">
                  <c:v>8.6222583770948784</c:v>
                </c:pt>
                <c:pt idx="1460">
                  <c:v>8.6172910724517902</c:v>
                </c:pt>
                <c:pt idx="1461">
                  <c:v>7.4220678291510431</c:v>
                </c:pt>
                <c:pt idx="1462">
                  <c:v>7.6342786540536416</c:v>
                </c:pt>
                <c:pt idx="1463">
                  <c:v>7.7006591344916977</c:v>
                </c:pt>
                <c:pt idx="1464">
                  <c:v>7.687850501790499</c:v>
                </c:pt>
                <c:pt idx="1465">
                  <c:v>7.9073549784594004</c:v>
                </c:pt>
                <c:pt idx="1466">
                  <c:v>7.8937308956775851</c:v>
                </c:pt>
                <c:pt idx="1467">
                  <c:v>7.8387935308062779</c:v>
                </c:pt>
                <c:pt idx="1468">
                  <c:v>7.6671004325721972</c:v>
                </c:pt>
                <c:pt idx="1469">
                  <c:v>7.6274294354079943</c:v>
                </c:pt>
                <c:pt idx="1470">
                  <c:v>7.5498725282151122</c:v>
                </c:pt>
                <c:pt idx="1471">
                  <c:v>6.8959276062151105</c:v>
                </c:pt>
                <c:pt idx="1472">
                  <c:v>7.0218006436591285</c:v>
                </c:pt>
                <c:pt idx="1473">
                  <c:v>7.301980169468667</c:v>
                </c:pt>
                <c:pt idx="1474">
                  <c:v>7.5734727565801663</c:v>
                </c:pt>
                <c:pt idx="1475">
                  <c:v>7.5296058490851117</c:v>
                </c:pt>
                <c:pt idx="1476">
                  <c:v>7.5445819092028152</c:v>
                </c:pt>
                <c:pt idx="1477">
                  <c:v>8.3014329552796671</c:v>
                </c:pt>
                <c:pt idx="1478">
                  <c:v>8.3396699418651874</c:v>
                </c:pt>
                <c:pt idx="1479">
                  <c:v>8.5047728635103113</c:v>
                </c:pt>
                <c:pt idx="1480">
                  <c:v>7.8831618946760056</c:v>
                </c:pt>
                <c:pt idx="1481">
                  <c:v>8.3556353128154566</c:v>
                </c:pt>
                <c:pt idx="1482">
                  <c:v>8.2497510009469206</c:v>
                </c:pt>
                <c:pt idx="1483">
                  <c:v>8.1847548459537229</c:v>
                </c:pt>
                <c:pt idx="1484">
                  <c:v>8.146372943661417</c:v>
                </c:pt>
                <c:pt idx="1485">
                  <c:v>8.0623446144000539</c:v>
                </c:pt>
                <c:pt idx="1486">
                  <c:v>8.2633160888009538</c:v>
                </c:pt>
                <c:pt idx="1487">
                  <c:v>8.1674339268392586</c:v>
                </c:pt>
                <c:pt idx="1488">
                  <c:v>8.3936381573683825</c:v>
                </c:pt>
                <c:pt idx="1489">
                  <c:v>8.990226680860113</c:v>
                </c:pt>
                <c:pt idx="1490">
                  <c:v>8.9112583669272922</c:v>
                </c:pt>
                <c:pt idx="1491">
                  <c:v>8.8345188629912936</c:v>
                </c:pt>
                <c:pt idx="1492">
                  <c:v>8.4315592867776861</c:v>
                </c:pt>
                <c:pt idx="1493">
                  <c:v>8.5271899676309779</c:v>
                </c:pt>
                <c:pt idx="1494">
                  <c:v>8.7128412606215733</c:v>
                </c:pt>
                <c:pt idx="1495">
                  <c:v>8.3425456820805</c:v>
                </c:pt>
                <c:pt idx="1496">
                  <c:v>8.8763538291131621</c:v>
                </c:pt>
                <c:pt idx="1497">
                  <c:v>8.8957727114710838</c:v>
                </c:pt>
                <c:pt idx="1498">
                  <c:v>8.7373236986691083</c:v>
                </c:pt>
                <c:pt idx="1499">
                  <c:v>9.0521230201256877</c:v>
                </c:pt>
                <c:pt idx="1500">
                  <c:v>9.1473613651064838</c:v>
                </c:pt>
                <c:pt idx="1501">
                  <c:v>8.9915745982572925</c:v>
                </c:pt>
                <c:pt idx="1502">
                  <c:v>8.9655678963242309</c:v>
                </c:pt>
                <c:pt idx="1503">
                  <c:v>9.0406005070366025</c:v>
                </c:pt>
                <c:pt idx="1504">
                  <c:v>8.7356994660536049</c:v>
                </c:pt>
                <c:pt idx="1505">
                  <c:v>8.6273758969691627</c:v>
                </c:pt>
                <c:pt idx="1506">
                  <c:v>8.7466065502299557</c:v>
                </c:pt>
                <c:pt idx="1507">
                  <c:v>8.2855560655570013</c:v>
                </c:pt>
                <c:pt idx="1508">
                  <c:v>8.1929174950301746</c:v>
                </c:pt>
                <c:pt idx="1509">
                  <c:v>8.2405902448818189</c:v>
                </c:pt>
                <c:pt idx="1510">
                  <c:v>8.2217810870590569</c:v>
                </c:pt>
                <c:pt idx="1511">
                  <c:v>8.1787546028051086</c:v>
                </c:pt>
                <c:pt idx="1512">
                  <c:v>8.3273409718985736</c:v>
                </c:pt>
                <c:pt idx="1513">
                  <c:v>7.8511798487719453</c:v>
                </c:pt>
                <c:pt idx="1514">
                  <c:v>7.6757922829847152</c:v>
                </c:pt>
                <c:pt idx="1515">
                  <c:v>7.3269183975946568</c:v>
                </c:pt>
                <c:pt idx="1516">
                  <c:v>7.4937641395734476</c:v>
                </c:pt>
                <c:pt idx="1517">
                  <c:v>7.7646306447027591</c:v>
                </c:pt>
                <c:pt idx="1518">
                  <c:v>7.6177043168788083</c:v>
                </c:pt>
                <c:pt idx="1519">
                  <c:v>7.4111839537261019</c:v>
                </c:pt>
                <c:pt idx="1520">
                  <c:v>7.2967490886783217</c:v>
                </c:pt>
                <c:pt idx="1521">
                  <c:v>7.4784505828204901</c:v>
                </c:pt>
                <c:pt idx="1522">
                  <c:v>7.9498590728539114</c:v>
                </c:pt>
                <c:pt idx="1523">
                  <c:v>7.1345770795135106</c:v>
                </c:pt>
                <c:pt idx="1524">
                  <c:v>7.6320851147658813</c:v>
                </c:pt>
                <c:pt idx="1525">
                  <c:v>8.092207929560022</c:v>
                </c:pt>
                <c:pt idx="1526">
                  <c:v>7.8447660044609018</c:v>
                </c:pt>
                <c:pt idx="1527">
                  <c:v>7.8771794722989945</c:v>
                </c:pt>
                <c:pt idx="1528">
                  <c:v>8.0167100332158192</c:v>
                </c:pt>
                <c:pt idx="1529">
                  <c:v>8.1274181274140886</c:v>
                </c:pt>
                <c:pt idx="1530">
                  <c:v>8.2814234525911719</c:v>
                </c:pt>
                <c:pt idx="1531">
                  <c:v>8.2929407559293278</c:v>
                </c:pt>
                <c:pt idx="1532">
                  <c:v>8.7655608421162245</c:v>
                </c:pt>
                <c:pt idx="1533">
                  <c:v>8.803426866487932</c:v>
                </c:pt>
                <c:pt idx="1534">
                  <c:v>8.8106906687534305</c:v>
                </c:pt>
                <c:pt idx="1535">
                  <c:v>8.8779475247694162</c:v>
                </c:pt>
                <c:pt idx="1536">
                  <c:v>8.8140791813598334</c:v>
                </c:pt>
                <c:pt idx="1537">
                  <c:v>8.9017399321935748</c:v>
                </c:pt>
                <c:pt idx="1538">
                  <c:v>9.1578967523485755</c:v>
                </c:pt>
                <c:pt idx="1539">
                  <c:v>9.2182219475786056</c:v>
                </c:pt>
                <c:pt idx="1540">
                  <c:v>9.6298559724950774</c:v>
                </c:pt>
                <c:pt idx="1541">
                  <c:v>9.4908773738380319</c:v>
                </c:pt>
                <c:pt idx="1542">
                  <c:v>9.4965355969469929</c:v>
                </c:pt>
                <c:pt idx="1543">
                  <c:v>9.3339077877516523</c:v>
                </c:pt>
                <c:pt idx="1544">
                  <c:v>9.1215524478174927</c:v>
                </c:pt>
                <c:pt idx="1545">
                  <c:v>9.6222351212069519</c:v>
                </c:pt>
                <c:pt idx="1546">
                  <c:v>9.4897300565791802</c:v>
                </c:pt>
                <c:pt idx="1547">
                  <c:v>9.2384517527349033</c:v>
                </c:pt>
                <c:pt idx="1548">
                  <c:v>9.2441979965772934</c:v>
                </c:pt>
                <c:pt idx="1549">
                  <c:v>9.1353096220952725</c:v>
                </c:pt>
                <c:pt idx="1550">
                  <c:v>9.4257699654296463</c:v>
                </c:pt>
                <c:pt idx="1551">
                  <c:v>9.3077434240701642</c:v>
                </c:pt>
                <c:pt idx="1552">
                  <c:v>9.0159295347740755</c:v>
                </c:pt>
                <c:pt idx="1553">
                  <c:v>8.9485161285050676</c:v>
                </c:pt>
                <c:pt idx="1554">
                  <c:v>8.7844666595673502</c:v>
                </c:pt>
                <c:pt idx="1555">
                  <c:v>8.7093281344908391</c:v>
                </c:pt>
                <c:pt idx="1556">
                  <c:v>8.6085036812970337</c:v>
                </c:pt>
                <c:pt idx="1557">
                  <c:v>8.5615334430884946</c:v>
                </c:pt>
                <c:pt idx="1558">
                  <c:v>8.7523845474631141</c:v>
                </c:pt>
                <c:pt idx="1559">
                  <c:v>8.7238741920319676</c:v>
                </c:pt>
                <c:pt idx="1560">
                  <c:v>8.6059174540352679</c:v>
                </c:pt>
                <c:pt idx="1561">
                  <c:v>8.6825613195325673</c:v>
                </c:pt>
                <c:pt idx="1562">
                  <c:v>7.9486230691227995</c:v>
                </c:pt>
                <c:pt idx="1563">
                  <c:v>7.9666563931871526</c:v>
                </c:pt>
                <c:pt idx="1564">
                  <c:v>8.1174375524969502</c:v>
                </c:pt>
                <c:pt idx="1565">
                  <c:v>8.1836327205340833</c:v>
                </c:pt>
                <c:pt idx="1566">
                  <c:v>8.0158657096903436</c:v>
                </c:pt>
                <c:pt idx="1567">
                  <c:v>8.0659106872916517</c:v>
                </c:pt>
                <c:pt idx="1568">
                  <c:v>7.7770637154888993</c:v>
                </c:pt>
                <c:pt idx="1569">
                  <c:v>7.2908099548433967</c:v>
                </c:pt>
                <c:pt idx="1570">
                  <c:v>7.029487365650283</c:v>
                </c:pt>
                <c:pt idx="1571">
                  <c:v>7.1604440670021674</c:v>
                </c:pt>
                <c:pt idx="1572">
                  <c:v>7.2601694178596281</c:v>
                </c:pt>
                <c:pt idx="1573">
                  <c:v>7.9546260193661888</c:v>
                </c:pt>
                <c:pt idx="1574">
                  <c:v>7.8081750121754361</c:v>
                </c:pt>
                <c:pt idx="1575">
                  <c:v>7.6737685796592556</c:v>
                </c:pt>
                <c:pt idx="1576">
                  <c:v>7.8457589734555748</c:v>
                </c:pt>
                <c:pt idx="1577">
                  <c:v>7.7787623944123219</c:v>
                </c:pt>
                <c:pt idx="1578">
                  <c:v>7.3625398371970636</c:v>
                </c:pt>
                <c:pt idx="1579">
                  <c:v>7.3559094092912991</c:v>
                </c:pt>
                <c:pt idx="1580">
                  <c:v>7.2686493889722383</c:v>
                </c:pt>
                <c:pt idx="1581">
                  <c:v>7.0079745855373252</c:v>
                </c:pt>
                <c:pt idx="1582">
                  <c:v>6.3331702232556317</c:v>
                </c:pt>
                <c:pt idx="1583">
                  <c:v>6.4940431402576451</c:v>
                </c:pt>
                <c:pt idx="1584">
                  <c:v>6.8191960365182025</c:v>
                </c:pt>
                <c:pt idx="1585">
                  <c:v>7.0832791459510176</c:v>
                </c:pt>
                <c:pt idx="1586">
                  <c:v>7.0517291148940258</c:v>
                </c:pt>
                <c:pt idx="1587">
                  <c:v>7.1955425479123019</c:v>
                </c:pt>
                <c:pt idx="1588">
                  <c:v>7.1015801113093993</c:v>
                </c:pt>
                <c:pt idx="1589">
                  <c:v>7.0672282758592484</c:v>
                </c:pt>
                <c:pt idx="1590">
                  <c:v>7.6981110567665434</c:v>
                </c:pt>
                <c:pt idx="1591">
                  <c:v>7.7009622468457266</c:v>
                </c:pt>
                <c:pt idx="1592">
                  <c:v>7.7038553747586018</c:v>
                </c:pt>
                <c:pt idx="1593">
                  <c:v>8.0394517097902511</c:v>
                </c:pt>
                <c:pt idx="1594">
                  <c:v>7.848442668402658</c:v>
                </c:pt>
                <c:pt idx="1595">
                  <c:v>7.8936329128371812</c:v>
                </c:pt>
                <c:pt idx="1596">
                  <c:v>7.8692676850037859</c:v>
                </c:pt>
                <c:pt idx="1597">
                  <c:v>7.8103678523872153</c:v>
                </c:pt>
                <c:pt idx="1598">
                  <c:v>7.8885928391474298</c:v>
                </c:pt>
                <c:pt idx="1599">
                  <c:v>8.0100076734532948</c:v>
                </c:pt>
                <c:pt idx="1600">
                  <c:v>8.223862017626459</c:v>
                </c:pt>
                <c:pt idx="1601">
                  <c:v>8.1422440984119255</c:v>
                </c:pt>
                <c:pt idx="1602">
                  <c:v>8.0973523468751765</c:v>
                </c:pt>
                <c:pt idx="1603">
                  <c:v>7.6160286309718543</c:v>
                </c:pt>
                <c:pt idx="1604">
                  <c:v>7.5642157249697926</c:v>
                </c:pt>
                <c:pt idx="1605">
                  <c:v>7.5772284163217929</c:v>
                </c:pt>
                <c:pt idx="1606">
                  <c:v>7.3454613813549265</c:v>
                </c:pt>
                <c:pt idx="1607">
                  <c:v>7.3936532780995048</c:v>
                </c:pt>
                <c:pt idx="1608">
                  <c:v>7.4051290013265856</c:v>
                </c:pt>
                <c:pt idx="1609">
                  <c:v>7.4021090377155376</c:v>
                </c:pt>
                <c:pt idx="1610">
                  <c:v>7.267702379952353</c:v>
                </c:pt>
                <c:pt idx="1611">
                  <c:v>7.1306169197029066</c:v>
                </c:pt>
                <c:pt idx="1612">
                  <c:v>6.9938063237732546</c:v>
                </c:pt>
                <c:pt idx="1613">
                  <c:v>6.804214462844155</c:v>
                </c:pt>
                <c:pt idx="1614">
                  <c:v>6.5818992458082892</c:v>
                </c:pt>
                <c:pt idx="1615">
                  <c:v>6.1612928147636339</c:v>
                </c:pt>
                <c:pt idx="1616">
                  <c:v>6.0331432218039867</c:v>
                </c:pt>
                <c:pt idx="1617">
                  <c:v>5.7423724926826134</c:v>
                </c:pt>
                <c:pt idx="1618">
                  <c:v>6.1929497841282366</c:v>
                </c:pt>
                <c:pt idx="1619">
                  <c:v>6.4413236323697527</c:v>
                </c:pt>
                <c:pt idx="1620">
                  <c:v>5.8743305076913623</c:v>
                </c:pt>
                <c:pt idx="1621">
                  <c:v>5.9367009231825554</c:v>
                </c:pt>
                <c:pt idx="1622">
                  <c:v>6.2893543570411987</c:v>
                </c:pt>
                <c:pt idx="1623">
                  <c:v>6.0355351132573389</c:v>
                </c:pt>
                <c:pt idx="1624">
                  <c:v>6.1000198960694103</c:v>
                </c:pt>
                <c:pt idx="1625">
                  <c:v>5.9795324224439614</c:v>
                </c:pt>
                <c:pt idx="1626">
                  <c:v>7.0688377720064928</c:v>
                </c:pt>
                <c:pt idx="1627">
                  <c:v>7.1550271771538894</c:v>
                </c:pt>
                <c:pt idx="1628">
                  <c:v>7.0283079719007171</c:v>
                </c:pt>
                <c:pt idx="1629">
                  <c:v>7.0606082034725324</c:v>
                </c:pt>
                <c:pt idx="1630">
                  <c:v>6.9491775734401751</c:v>
                </c:pt>
                <c:pt idx="1631">
                  <c:v>7.2240745200253311</c:v>
                </c:pt>
                <c:pt idx="1632">
                  <c:v>7.4456611253488969</c:v>
                </c:pt>
                <c:pt idx="1633">
                  <c:v>7.3239781511996229</c:v>
                </c:pt>
                <c:pt idx="1634">
                  <c:v>7.5375837438707043</c:v>
                </c:pt>
                <c:pt idx="1635">
                  <c:v>7.2960016406228538</c:v>
                </c:pt>
                <c:pt idx="1636">
                  <c:v>7.1988430005196964</c:v>
                </c:pt>
                <c:pt idx="1637">
                  <c:v>7.1905208317858813</c:v>
                </c:pt>
                <c:pt idx="1638">
                  <c:v>7.4157126788800127</c:v>
                </c:pt>
                <c:pt idx="1639">
                  <c:v>7.489670427000501</c:v>
                </c:pt>
                <c:pt idx="1640">
                  <c:v>7.741201807833928</c:v>
                </c:pt>
                <c:pt idx="1641">
                  <c:v>7.6424080085630912</c:v>
                </c:pt>
                <c:pt idx="1642">
                  <c:v>8.0693403483855057</c:v>
                </c:pt>
                <c:pt idx="1643">
                  <c:v>7.9318761240064317</c:v>
                </c:pt>
                <c:pt idx="1644">
                  <c:v>7.8458474721686891</c:v>
                </c:pt>
                <c:pt idx="1645">
                  <c:v>7.7990308361664962</c:v>
                </c:pt>
                <c:pt idx="1646">
                  <c:v>8.6620804959912494</c:v>
                </c:pt>
                <c:pt idx="1647">
                  <c:v>8.5945206480695102</c:v>
                </c:pt>
                <c:pt idx="1648">
                  <c:v>8.5187391104276529</c:v>
                </c:pt>
                <c:pt idx="1649">
                  <c:v>8.6595108469678657</c:v>
                </c:pt>
                <c:pt idx="1650">
                  <c:v>8.4557019877595643</c:v>
                </c:pt>
                <c:pt idx="1651">
                  <c:v>8.180398693751016</c:v>
                </c:pt>
                <c:pt idx="1652">
                  <c:v>8.0510795319192816</c:v>
                </c:pt>
                <c:pt idx="1653">
                  <c:v>8.3618710561173657</c:v>
                </c:pt>
                <c:pt idx="1654">
                  <c:v>8.4717013725275514</c:v>
                </c:pt>
                <c:pt idx="1655">
                  <c:v>8.41181157875819</c:v>
                </c:pt>
                <c:pt idx="1656">
                  <c:v>8.2417097511463115</c:v>
                </c:pt>
                <c:pt idx="1657">
                  <c:v>8.8159659232796468</c:v>
                </c:pt>
                <c:pt idx="1658">
                  <c:v>8.8291785369979223</c:v>
                </c:pt>
                <c:pt idx="1659">
                  <c:v>8.3890817877447184</c:v>
                </c:pt>
                <c:pt idx="1660">
                  <c:v>7.9199764532584247</c:v>
                </c:pt>
                <c:pt idx="1661">
                  <c:v>7.9751993977329683</c:v>
                </c:pt>
                <c:pt idx="1662">
                  <c:v>7.8727092061361379</c:v>
                </c:pt>
                <c:pt idx="1663">
                  <c:v>7.9590273716607589</c:v>
                </c:pt>
                <c:pt idx="1664">
                  <c:v>7.8955360766918918</c:v>
                </c:pt>
                <c:pt idx="1665">
                  <c:v>8.154271239197092</c:v>
                </c:pt>
                <c:pt idx="1666">
                  <c:v>8.0699475608223921</c:v>
                </c:pt>
                <c:pt idx="1667">
                  <c:v>8.1716578752301405</c:v>
                </c:pt>
                <c:pt idx="1668">
                  <c:v>8.1821165369301241</c:v>
                </c:pt>
                <c:pt idx="1669">
                  <c:v>8.3274639867681017</c:v>
                </c:pt>
                <c:pt idx="1670">
                  <c:v>8.8354777607587085</c:v>
                </c:pt>
                <c:pt idx="1671">
                  <c:v>8.8703006038527512</c:v>
                </c:pt>
                <c:pt idx="1672">
                  <c:v>8.7658443312860648</c:v>
                </c:pt>
                <c:pt idx="1673">
                  <c:v>8.5806856911265275</c:v>
                </c:pt>
                <c:pt idx="1674">
                  <c:v>8.5274540206667666</c:v>
                </c:pt>
                <c:pt idx="1675">
                  <c:v>8.4747044270273051</c:v>
                </c:pt>
                <c:pt idx="1676">
                  <c:v>7.9059037888591153</c:v>
                </c:pt>
                <c:pt idx="1677">
                  <c:v>7.6695955424333446</c:v>
                </c:pt>
                <c:pt idx="1678">
                  <c:v>7.6349489168723306</c:v>
                </c:pt>
                <c:pt idx="1679">
                  <c:v>6.7995464354713668</c:v>
                </c:pt>
                <c:pt idx="1680">
                  <c:v>6.7784825893352076</c:v>
                </c:pt>
                <c:pt idx="1681">
                  <c:v>6.9285063905477342</c:v>
                </c:pt>
                <c:pt idx="1682">
                  <c:v>7.0389750090577312</c:v>
                </c:pt>
                <c:pt idx="1683">
                  <c:v>6.9881530860230061</c:v>
                </c:pt>
                <c:pt idx="1684">
                  <c:v>7.0712735397396713</c:v>
                </c:pt>
                <c:pt idx="1685">
                  <c:v>6.835880773832244</c:v>
                </c:pt>
                <c:pt idx="1686">
                  <c:v>6.7133402509100133</c:v>
                </c:pt>
                <c:pt idx="1687">
                  <c:v>6.2935887874104521</c:v>
                </c:pt>
                <c:pt idx="1688">
                  <c:v>6.0150395601482609</c:v>
                </c:pt>
                <c:pt idx="1689">
                  <c:v>5.9380812623932702</c:v>
                </c:pt>
                <c:pt idx="1690">
                  <c:v>5.9427189922688752</c:v>
                </c:pt>
                <c:pt idx="1691">
                  <c:v>5.9114548985591986</c:v>
                </c:pt>
                <c:pt idx="1692">
                  <c:v>5.7487233266136295</c:v>
                </c:pt>
                <c:pt idx="1693">
                  <c:v>6.4024942602973489</c:v>
                </c:pt>
                <c:pt idx="1694">
                  <c:v>7.101642099751551</c:v>
                </c:pt>
                <c:pt idx="1695">
                  <c:v>6.9541386146715238</c:v>
                </c:pt>
                <c:pt idx="1696">
                  <c:v>6.8858259546608469</c:v>
                </c:pt>
                <c:pt idx="1697">
                  <c:v>6.7891847877707159</c:v>
                </c:pt>
                <c:pt idx="1698">
                  <c:v>6.7921698325635811</c:v>
                </c:pt>
                <c:pt idx="1699">
                  <c:v>6.8276966838113182</c:v>
                </c:pt>
                <c:pt idx="1700">
                  <c:v>6.8460630616503808</c:v>
                </c:pt>
                <c:pt idx="1701">
                  <c:v>6.5375083595465275</c:v>
                </c:pt>
                <c:pt idx="1702">
                  <c:v>6.6507949923208107</c:v>
                </c:pt>
                <c:pt idx="1703">
                  <c:v>6.5341703286409745</c:v>
                </c:pt>
                <c:pt idx="1704">
                  <c:v>7.2901442752798999</c:v>
                </c:pt>
                <c:pt idx="1705">
                  <c:v>7.2113217941954737</c:v>
                </c:pt>
                <c:pt idx="1706">
                  <c:v>8.3982174200040465</c:v>
                </c:pt>
                <c:pt idx="1707">
                  <c:v>8.4806204271406092</c:v>
                </c:pt>
                <c:pt idx="1708">
                  <c:v>8.4051699654995229</c:v>
                </c:pt>
                <c:pt idx="1709">
                  <c:v>8.7944521824358581</c:v>
                </c:pt>
                <c:pt idx="1710">
                  <c:v>8.7380439557340228</c:v>
                </c:pt>
                <c:pt idx="1711">
                  <c:v>9.9537807366876692</c:v>
                </c:pt>
                <c:pt idx="1712">
                  <c:v>10.076358637158112</c:v>
                </c:pt>
                <c:pt idx="1713">
                  <c:v>9.8783635752714591</c:v>
                </c:pt>
                <c:pt idx="1714">
                  <c:v>10.428987835900841</c:v>
                </c:pt>
                <c:pt idx="1715">
                  <c:v>10.349985040514364</c:v>
                </c:pt>
                <c:pt idx="1716">
                  <c:v>10.39750885658913</c:v>
                </c:pt>
                <c:pt idx="1717">
                  <c:v>10.279863337178197</c:v>
                </c:pt>
                <c:pt idx="1718">
                  <c:v>10.816108309994938</c:v>
                </c:pt>
                <c:pt idx="1719">
                  <c:v>10.791030839939879</c:v>
                </c:pt>
                <c:pt idx="1720">
                  <c:v>10.793130168058205</c:v>
                </c:pt>
                <c:pt idx="1721">
                  <c:v>10.893511616833417</c:v>
                </c:pt>
                <c:pt idx="1722">
                  <c:v>10.98511056087958</c:v>
                </c:pt>
                <c:pt idx="1723">
                  <c:v>10.548906592799653</c:v>
                </c:pt>
                <c:pt idx="1724">
                  <c:v>10.139674618359265</c:v>
                </c:pt>
                <c:pt idx="1725">
                  <c:v>10.058263672823612</c:v>
                </c:pt>
                <c:pt idx="1726">
                  <c:v>10.439114587456862</c:v>
                </c:pt>
                <c:pt idx="1727">
                  <c:v>10.737493763917433</c:v>
                </c:pt>
                <c:pt idx="1728">
                  <c:v>10.475506051771765</c:v>
                </c:pt>
                <c:pt idx="1729">
                  <c:v>9.9409863263099449</c:v>
                </c:pt>
                <c:pt idx="1730">
                  <c:v>9.8341065745056859</c:v>
                </c:pt>
                <c:pt idx="1731">
                  <c:v>9.8023703592719134</c:v>
                </c:pt>
                <c:pt idx="1732">
                  <c:v>9.832039419797832</c:v>
                </c:pt>
                <c:pt idx="1733">
                  <c:v>9.6057801309623194</c:v>
                </c:pt>
                <c:pt idx="1734">
                  <c:v>9.4334635056737977</c:v>
                </c:pt>
                <c:pt idx="1735">
                  <c:v>9.4721065470328956</c:v>
                </c:pt>
                <c:pt idx="1736">
                  <c:v>9.102405214214091</c:v>
                </c:pt>
                <c:pt idx="1737">
                  <c:v>9.0943261981160735</c:v>
                </c:pt>
                <c:pt idx="1738">
                  <c:v>8.8306490364103549</c:v>
                </c:pt>
                <c:pt idx="1739">
                  <c:v>8.6902999210097107</c:v>
                </c:pt>
                <c:pt idx="1740">
                  <c:v>8.2717156395128502</c:v>
                </c:pt>
                <c:pt idx="1741">
                  <c:v>7.3771488289269964</c:v>
                </c:pt>
                <c:pt idx="1742">
                  <c:v>7.2630777737624106</c:v>
                </c:pt>
                <c:pt idx="1743">
                  <c:v>7.1733972829138422</c:v>
                </c:pt>
                <c:pt idx="1744">
                  <c:v>6.8326498499750326</c:v>
                </c:pt>
                <c:pt idx="1745">
                  <c:v>6.7961124554208912</c:v>
                </c:pt>
                <c:pt idx="1746">
                  <c:v>6.8845427649710125</c:v>
                </c:pt>
                <c:pt idx="1747">
                  <c:v>7.1651048282968555</c:v>
                </c:pt>
                <c:pt idx="1748">
                  <c:v>6.8576190105276753</c:v>
                </c:pt>
                <c:pt idx="1749">
                  <c:v>7.1364139571876013</c:v>
                </c:pt>
                <c:pt idx="1750">
                  <c:v>5.9565692014481479</c:v>
                </c:pt>
                <c:pt idx="1751">
                  <c:v>6.1779729017888654</c:v>
                </c:pt>
                <c:pt idx="1752">
                  <c:v>6.8150800498504447</c:v>
                </c:pt>
                <c:pt idx="1753">
                  <c:v>6.8364510069871169</c:v>
                </c:pt>
                <c:pt idx="1754">
                  <c:v>6.7086880754886069</c:v>
                </c:pt>
                <c:pt idx="1755">
                  <c:v>6.5405767886548807</c:v>
                </c:pt>
                <c:pt idx="1756">
                  <c:v>6.3830839425287271</c:v>
                </c:pt>
                <c:pt idx="1757">
                  <c:v>6.2060806485103024</c:v>
                </c:pt>
                <c:pt idx="1758">
                  <c:v>6.5593756986924454</c:v>
                </c:pt>
                <c:pt idx="1759">
                  <c:v>6.6842242992204577</c:v>
                </c:pt>
                <c:pt idx="1760">
                  <c:v>6.7262922064518271</c:v>
                </c:pt>
                <c:pt idx="1761">
                  <c:v>6.8533295896442814</c:v>
                </c:pt>
                <c:pt idx="1762">
                  <c:v>6.8784211327391755</c:v>
                </c:pt>
                <c:pt idx="1763">
                  <c:v>7.1792438525514175</c:v>
                </c:pt>
                <c:pt idx="1764">
                  <c:v>6.8852973311934136</c:v>
                </c:pt>
                <c:pt idx="1765">
                  <c:v>6.8229042579392747</c:v>
                </c:pt>
                <c:pt idx="1766">
                  <c:v>6.6724939175034219</c:v>
                </c:pt>
                <c:pt idx="1767">
                  <c:v>6.7391469100058909</c:v>
                </c:pt>
                <c:pt idx="1768">
                  <c:v>6.8922141102286627</c:v>
                </c:pt>
                <c:pt idx="1769">
                  <c:v>6.9312666975876063</c:v>
                </c:pt>
                <c:pt idx="1770">
                  <c:v>7.2528754036050724</c:v>
                </c:pt>
                <c:pt idx="1771">
                  <c:v>7.3265764896608045</c:v>
                </c:pt>
                <c:pt idx="1772">
                  <c:v>7.4279244925035837</c:v>
                </c:pt>
                <c:pt idx="1773">
                  <c:v>7.3456339866689113</c:v>
                </c:pt>
                <c:pt idx="1774">
                  <c:v>7.3736039187100717</c:v>
                </c:pt>
                <c:pt idx="1775">
                  <c:v>7.3668942351051703</c:v>
                </c:pt>
                <c:pt idx="1776">
                  <c:v>7.3417397268350122</c:v>
                </c:pt>
                <c:pt idx="1777">
                  <c:v>6.983261168966056</c:v>
                </c:pt>
                <c:pt idx="1778">
                  <c:v>6.9548996908283192</c:v>
                </c:pt>
                <c:pt idx="1779">
                  <c:v>7.0272058499277401</c:v>
                </c:pt>
                <c:pt idx="1780">
                  <c:v>7.0053478328006147</c:v>
                </c:pt>
                <c:pt idx="1781">
                  <c:v>6.9305927398215772</c:v>
                </c:pt>
                <c:pt idx="1782">
                  <c:v>6.5891165968509613</c:v>
                </c:pt>
                <c:pt idx="1783">
                  <c:v>6.5804599069488452</c:v>
                </c:pt>
                <c:pt idx="1784">
                  <c:v>6.8831134738754942</c:v>
                </c:pt>
                <c:pt idx="1785">
                  <c:v>6.7610893297695904</c:v>
                </c:pt>
                <c:pt idx="1786">
                  <c:v>7.5892198867580429</c:v>
                </c:pt>
                <c:pt idx="1787">
                  <c:v>7.5890161261964311</c:v>
                </c:pt>
                <c:pt idx="1788">
                  <c:v>7.4261245045501072</c:v>
                </c:pt>
                <c:pt idx="1789">
                  <c:v>7.392618256515334</c:v>
                </c:pt>
                <c:pt idx="1790">
                  <c:v>7.6146721677063871</c:v>
                </c:pt>
                <c:pt idx="1791">
                  <c:v>7.5443576927449207</c:v>
                </c:pt>
                <c:pt idx="1792">
                  <c:v>7.5378177578078009</c:v>
                </c:pt>
                <c:pt idx="1793">
                  <c:v>7.6858951100480857</c:v>
                </c:pt>
                <c:pt idx="1794">
                  <c:v>7.4309702842000078</c:v>
                </c:pt>
                <c:pt idx="1795">
                  <c:v>7.4561843146922451</c:v>
                </c:pt>
                <c:pt idx="1796">
                  <c:v>7.6732565042367797</c:v>
                </c:pt>
                <c:pt idx="1797">
                  <c:v>7.9690716442382037</c:v>
                </c:pt>
                <c:pt idx="1798">
                  <c:v>7.6621915610100926</c:v>
                </c:pt>
                <c:pt idx="1799">
                  <c:v>7.5932727777070355</c:v>
                </c:pt>
                <c:pt idx="1800">
                  <c:v>7.386314458975864</c:v>
                </c:pt>
                <c:pt idx="1801">
                  <c:v>7.8450721110763206</c:v>
                </c:pt>
                <c:pt idx="1802">
                  <c:v>7.9919454027546895</c:v>
                </c:pt>
                <c:pt idx="1803">
                  <c:v>7.9031821865111196</c:v>
                </c:pt>
                <c:pt idx="1804">
                  <c:v>8.1082412832432453</c:v>
                </c:pt>
                <c:pt idx="1805">
                  <c:v>8.2193426187738705</c:v>
                </c:pt>
                <c:pt idx="1806">
                  <c:v>8.2749997866839031</c:v>
                </c:pt>
                <c:pt idx="1807">
                  <c:v>8.2684555773105366</c:v>
                </c:pt>
                <c:pt idx="1808">
                  <c:v>8.1015582779170607</c:v>
                </c:pt>
                <c:pt idx="1809">
                  <c:v>8.129861748560872</c:v>
                </c:pt>
                <c:pt idx="1810">
                  <c:v>8.0896822558160686</c:v>
                </c:pt>
                <c:pt idx="1811">
                  <c:v>8.2454129439822257</c:v>
                </c:pt>
                <c:pt idx="1812">
                  <c:v>8.1655977043255827</c:v>
                </c:pt>
                <c:pt idx="1813">
                  <c:v>8.2211747403590518</c:v>
                </c:pt>
                <c:pt idx="1814">
                  <c:v>8.0991525871023029</c:v>
                </c:pt>
                <c:pt idx="1815">
                  <c:v>8.0950352532949559</c:v>
                </c:pt>
                <c:pt idx="1816">
                  <c:v>7.6803176324830051</c:v>
                </c:pt>
                <c:pt idx="1817">
                  <c:v>7.8601631366748981</c:v>
                </c:pt>
                <c:pt idx="1818">
                  <c:v>7.7743749263280808</c:v>
                </c:pt>
                <c:pt idx="1819">
                  <c:v>8.1454489062748845</c:v>
                </c:pt>
                <c:pt idx="1820">
                  <c:v>8.1856148143720961</c:v>
                </c:pt>
                <c:pt idx="1821">
                  <c:v>8.2030265309328598</c:v>
                </c:pt>
                <c:pt idx="1822">
                  <c:v>8.2856421450053279</c:v>
                </c:pt>
                <c:pt idx="1823">
                  <c:v>7.2714393462178144</c:v>
                </c:pt>
                <c:pt idx="1824">
                  <c:v>7.3764112976710523</c:v>
                </c:pt>
                <c:pt idx="1825">
                  <c:v>7.5773988605831235</c:v>
                </c:pt>
                <c:pt idx="1826">
                  <c:v>7.5041448311968644</c:v>
                </c:pt>
                <c:pt idx="1827">
                  <c:v>7.6451393275465946</c:v>
                </c:pt>
                <c:pt idx="1828">
                  <c:v>7.8938526821825086</c:v>
                </c:pt>
                <c:pt idx="1829">
                  <c:v>8.0233930484873852</c:v>
                </c:pt>
                <c:pt idx="1830">
                  <c:v>8.027761511853063</c:v>
                </c:pt>
                <c:pt idx="1831">
                  <c:v>6.8592082458867711</c:v>
                </c:pt>
                <c:pt idx="1832">
                  <c:v>7.1426832820344073</c:v>
                </c:pt>
                <c:pt idx="1833">
                  <c:v>7.2455363397744623</c:v>
                </c:pt>
                <c:pt idx="1834">
                  <c:v>7.2373620605990165</c:v>
                </c:pt>
                <c:pt idx="1835">
                  <c:v>7.3383044119062646</c:v>
                </c:pt>
                <c:pt idx="1836">
                  <c:v>7.3287951175474433</c:v>
                </c:pt>
                <c:pt idx="1837">
                  <c:v>7.5751943264050121</c:v>
                </c:pt>
                <c:pt idx="1838">
                  <c:v>7.7804345227323939</c:v>
                </c:pt>
                <c:pt idx="1839">
                  <c:v>7.4985712976215577</c:v>
                </c:pt>
                <c:pt idx="1840">
                  <c:v>7.5502441371500346</c:v>
                </c:pt>
                <c:pt idx="1841">
                  <c:v>8.5778101256882717</c:v>
                </c:pt>
                <c:pt idx="1842">
                  <c:v>8.6907049166921162</c:v>
                </c:pt>
                <c:pt idx="1843">
                  <c:v>8.5071892744354898</c:v>
                </c:pt>
                <c:pt idx="1844">
                  <c:v>8.4695833511684828</c:v>
                </c:pt>
                <c:pt idx="1845">
                  <c:v>8.4981519992027508</c:v>
                </c:pt>
                <c:pt idx="1846">
                  <c:v>8.3922519485717633</c:v>
                </c:pt>
                <c:pt idx="1847">
                  <c:v>8.265713606475483</c:v>
                </c:pt>
                <c:pt idx="1848">
                  <c:v>8.5477821158072516</c:v>
                </c:pt>
                <c:pt idx="1849">
                  <c:v>8.4045141436019577</c:v>
                </c:pt>
                <c:pt idx="1850">
                  <c:v>8.5730612009674783</c:v>
                </c:pt>
                <c:pt idx="1851">
                  <c:v>8.5257502612776435</c:v>
                </c:pt>
                <c:pt idx="1852">
                  <c:v>8.4083812172080812</c:v>
                </c:pt>
                <c:pt idx="1853">
                  <c:v>8.3615300021617589</c:v>
                </c:pt>
                <c:pt idx="1854">
                  <c:v>8.5791336647841892</c:v>
                </c:pt>
                <c:pt idx="1855">
                  <c:v>8.5925197898826013</c:v>
                </c:pt>
                <c:pt idx="1856">
                  <c:v>8.6596703283134779</c:v>
                </c:pt>
                <c:pt idx="1857">
                  <c:v>8.3796133716607422</c:v>
                </c:pt>
                <c:pt idx="1858">
                  <c:v>8.7135032764789404</c:v>
                </c:pt>
                <c:pt idx="1859">
                  <c:v>8.5801587358956386</c:v>
                </c:pt>
                <c:pt idx="1860">
                  <c:v>8.7671952280853169</c:v>
                </c:pt>
                <c:pt idx="1861">
                  <c:v>9.0635752713257123</c:v>
                </c:pt>
                <c:pt idx="1862">
                  <c:v>8.8485731840006778</c:v>
                </c:pt>
                <c:pt idx="1863">
                  <c:v>8.7561662624459142</c:v>
                </c:pt>
                <c:pt idx="1864">
                  <c:v>8.6792569775431794</c:v>
                </c:pt>
                <c:pt idx="1865">
                  <c:v>8.6205071642065345</c:v>
                </c:pt>
                <c:pt idx="1866">
                  <c:v>8.781172136353792</c:v>
                </c:pt>
                <c:pt idx="1867">
                  <c:v>8.9238331030064746</c:v>
                </c:pt>
                <c:pt idx="1868">
                  <c:v>8.5725834192684633</c:v>
                </c:pt>
                <c:pt idx="1869">
                  <c:v>8.5855231911181864</c:v>
                </c:pt>
                <c:pt idx="1870">
                  <c:v>8.6022488002968949</c:v>
                </c:pt>
                <c:pt idx="1871">
                  <c:v>6.8349089659374869</c:v>
                </c:pt>
                <c:pt idx="1872">
                  <c:v>6.9423102716241347</c:v>
                </c:pt>
                <c:pt idx="1873">
                  <c:v>6.8389894268708868</c:v>
                </c:pt>
                <c:pt idx="1874">
                  <c:v>6.6684156582045038</c:v>
                </c:pt>
                <c:pt idx="1875">
                  <c:v>6.7009692851496165</c:v>
                </c:pt>
                <c:pt idx="1876">
                  <c:v>6.8944358578517182</c:v>
                </c:pt>
                <c:pt idx="1877">
                  <c:v>6.9037445606555297</c:v>
                </c:pt>
                <c:pt idx="1878">
                  <c:v>7.7101845748277089</c:v>
                </c:pt>
                <c:pt idx="1879">
                  <c:v>6.7923149119853834</c:v>
                </c:pt>
                <c:pt idx="1880">
                  <c:v>7.0077564142223894</c:v>
                </c:pt>
                <c:pt idx="1881">
                  <c:v>6.9087928678525907</c:v>
                </c:pt>
                <c:pt idx="1882">
                  <c:v>6.5831634040647664</c:v>
                </c:pt>
                <c:pt idx="1883">
                  <c:v>7.0078162938937485</c:v>
                </c:pt>
                <c:pt idx="1884">
                  <c:v>6.89776616963126</c:v>
                </c:pt>
                <c:pt idx="1885">
                  <c:v>7.1041326955154531</c:v>
                </c:pt>
                <c:pt idx="1886">
                  <c:v>7.2977931372823166</c:v>
                </c:pt>
                <c:pt idx="1887">
                  <c:v>7.5649440998722017</c:v>
                </c:pt>
                <c:pt idx="1888">
                  <c:v>7.3384704758138435</c:v>
                </c:pt>
                <c:pt idx="1889">
                  <c:v>7.9160154519279686</c:v>
                </c:pt>
                <c:pt idx="1890">
                  <c:v>8.1379488299707443</c:v>
                </c:pt>
                <c:pt idx="1891">
                  <c:v>8.1413134109172951</c:v>
                </c:pt>
                <c:pt idx="1892">
                  <c:v>8.4287950383573786</c:v>
                </c:pt>
                <c:pt idx="1893">
                  <c:v>8.4880047123199986</c:v>
                </c:pt>
                <c:pt idx="1894">
                  <c:v>8.5086264761221653</c:v>
                </c:pt>
                <c:pt idx="1895">
                  <c:v>8.5116080594939323</c:v>
                </c:pt>
                <c:pt idx="1896">
                  <c:v>8.78281860075578</c:v>
                </c:pt>
                <c:pt idx="1897">
                  <c:v>9.7665696518764857</c:v>
                </c:pt>
                <c:pt idx="1898">
                  <c:v>9.9210161033578252</c:v>
                </c:pt>
                <c:pt idx="1899">
                  <c:v>9.9179653471370877</c:v>
                </c:pt>
                <c:pt idx="1900">
                  <c:v>10.559069328986924</c:v>
                </c:pt>
                <c:pt idx="1901">
                  <c:v>11.589915423223349</c:v>
                </c:pt>
                <c:pt idx="1902">
                  <c:v>11.591179073695347</c:v>
                </c:pt>
                <c:pt idx="1903">
                  <c:v>12.186559034105423</c:v>
                </c:pt>
                <c:pt idx="1904">
                  <c:v>12.278371663773692</c:v>
                </c:pt>
                <c:pt idx="1905">
                  <c:v>12.985077246167055</c:v>
                </c:pt>
                <c:pt idx="1906">
                  <c:v>12.700336439674684</c:v>
                </c:pt>
                <c:pt idx="1907">
                  <c:v>12.670776783626994</c:v>
                </c:pt>
                <c:pt idx="1908">
                  <c:v>12.245904522328876</c:v>
                </c:pt>
                <c:pt idx="1909">
                  <c:v>13.138929510824484</c:v>
                </c:pt>
                <c:pt idx="1910">
                  <c:v>13.489528649885346</c:v>
                </c:pt>
                <c:pt idx="1911">
                  <c:v>13.443877335932759</c:v>
                </c:pt>
                <c:pt idx="1912">
                  <c:v>13.508503247764894</c:v>
                </c:pt>
                <c:pt idx="1913">
                  <c:v>13.431622590578502</c:v>
                </c:pt>
                <c:pt idx="1914">
                  <c:v>14.356551401635944</c:v>
                </c:pt>
                <c:pt idx="1915">
                  <c:v>14.014361322240173</c:v>
                </c:pt>
                <c:pt idx="1916">
                  <c:v>14.11861908372089</c:v>
                </c:pt>
                <c:pt idx="1917">
                  <c:v>14.017130423845304</c:v>
                </c:pt>
                <c:pt idx="1918">
                  <c:v>14.299989301527098</c:v>
                </c:pt>
                <c:pt idx="1919">
                  <c:v>14.187579679197531</c:v>
                </c:pt>
                <c:pt idx="1920">
                  <c:v>14.148428749036098</c:v>
                </c:pt>
                <c:pt idx="1921">
                  <c:v>14.031501238480507</c:v>
                </c:pt>
                <c:pt idx="1922">
                  <c:v>14.272021631996365</c:v>
                </c:pt>
                <c:pt idx="1923">
                  <c:v>14.170564799098976</c:v>
                </c:pt>
                <c:pt idx="1924">
                  <c:v>14.06742881375038</c:v>
                </c:pt>
                <c:pt idx="1925">
                  <c:v>14.451415625628044</c:v>
                </c:pt>
                <c:pt idx="1926">
                  <c:v>14.266298329841804</c:v>
                </c:pt>
                <c:pt idx="1927">
                  <c:v>13.558701539166805</c:v>
                </c:pt>
                <c:pt idx="1928">
                  <c:v>14.01430335555923</c:v>
                </c:pt>
                <c:pt idx="1929">
                  <c:v>15.480096536971448</c:v>
                </c:pt>
                <c:pt idx="1930">
                  <c:v>14.818226912201016</c:v>
                </c:pt>
                <c:pt idx="1931">
                  <c:v>14.264634424536704</c:v>
                </c:pt>
                <c:pt idx="1932">
                  <c:v>14.123033660383877</c:v>
                </c:pt>
                <c:pt idx="1933">
                  <c:v>13.659538341648188</c:v>
                </c:pt>
                <c:pt idx="1934">
                  <c:v>13.831064100118109</c:v>
                </c:pt>
                <c:pt idx="1935">
                  <c:v>13.24269868619484</c:v>
                </c:pt>
                <c:pt idx="1936">
                  <c:v>13.653299647671274</c:v>
                </c:pt>
                <c:pt idx="1937">
                  <c:v>13.680291813708328</c:v>
                </c:pt>
                <c:pt idx="1938">
                  <c:v>13.947481851948895</c:v>
                </c:pt>
                <c:pt idx="1939">
                  <c:v>12.619797326391286</c:v>
                </c:pt>
                <c:pt idx="1940">
                  <c:v>12.11486106992492</c:v>
                </c:pt>
                <c:pt idx="1941">
                  <c:v>12.090441458763918</c:v>
                </c:pt>
                <c:pt idx="1942">
                  <c:v>13.656881078162975</c:v>
                </c:pt>
                <c:pt idx="1943">
                  <c:v>13.620091372054453</c:v>
                </c:pt>
                <c:pt idx="1944">
                  <c:v>12.850743137380181</c:v>
                </c:pt>
                <c:pt idx="1945">
                  <c:v>12.91253674109821</c:v>
                </c:pt>
                <c:pt idx="1946">
                  <c:v>13.10416552722508</c:v>
                </c:pt>
                <c:pt idx="1947">
                  <c:v>13.025165798053349</c:v>
                </c:pt>
                <c:pt idx="1948">
                  <c:v>12.507663373682815</c:v>
                </c:pt>
                <c:pt idx="1949">
                  <c:v>11.891038851927028</c:v>
                </c:pt>
                <c:pt idx="1950">
                  <c:v>12.36758715255527</c:v>
                </c:pt>
                <c:pt idx="1951">
                  <c:v>12.083579443287968</c:v>
                </c:pt>
                <c:pt idx="1952">
                  <c:v>11.868973972980141</c:v>
                </c:pt>
                <c:pt idx="1953">
                  <c:v>11.809371587832013</c:v>
                </c:pt>
                <c:pt idx="1954">
                  <c:v>11.809605253082836</c:v>
                </c:pt>
                <c:pt idx="1955">
                  <c:v>11.536208828199237</c:v>
                </c:pt>
                <c:pt idx="1956">
                  <c:v>11.385517036570366</c:v>
                </c:pt>
                <c:pt idx="1957">
                  <c:v>12.162649358875246</c:v>
                </c:pt>
                <c:pt idx="1958">
                  <c:v>12.371764275425026</c:v>
                </c:pt>
                <c:pt idx="1959">
                  <c:v>11.182114260479105</c:v>
                </c:pt>
                <c:pt idx="1960">
                  <c:v>11.016815883230306</c:v>
                </c:pt>
                <c:pt idx="1961">
                  <c:v>11.080721084277206</c:v>
                </c:pt>
                <c:pt idx="1962">
                  <c:v>10.890908515096383</c:v>
                </c:pt>
                <c:pt idx="1963">
                  <c:v>11.087126374538665</c:v>
                </c:pt>
                <c:pt idx="1964">
                  <c:v>11.14632774928182</c:v>
                </c:pt>
                <c:pt idx="1965">
                  <c:v>11.128894920102994</c:v>
                </c:pt>
                <c:pt idx="1966">
                  <c:v>10.849466645116131</c:v>
                </c:pt>
                <c:pt idx="1967">
                  <c:v>10.993251361416746</c:v>
                </c:pt>
                <c:pt idx="1968">
                  <c:v>12.290376905662358</c:v>
                </c:pt>
                <c:pt idx="1969">
                  <c:v>12.648940742128056</c:v>
                </c:pt>
                <c:pt idx="1970">
                  <c:v>12.532839113129592</c:v>
                </c:pt>
                <c:pt idx="1971">
                  <c:v>12.613099863711723</c:v>
                </c:pt>
                <c:pt idx="1972">
                  <c:v>11.900033916608811</c:v>
                </c:pt>
                <c:pt idx="1973">
                  <c:v>11.852908763510337</c:v>
                </c:pt>
                <c:pt idx="1974">
                  <c:v>13.465078014908885</c:v>
                </c:pt>
                <c:pt idx="1975">
                  <c:v>12.987440849454668</c:v>
                </c:pt>
                <c:pt idx="1976">
                  <c:v>12.975149624726905</c:v>
                </c:pt>
                <c:pt idx="1977">
                  <c:v>13.004607249214837</c:v>
                </c:pt>
                <c:pt idx="1978">
                  <c:v>12.706796641004756</c:v>
                </c:pt>
                <c:pt idx="1979">
                  <c:v>12.95462676564282</c:v>
                </c:pt>
                <c:pt idx="1980">
                  <c:v>12.729930812741221</c:v>
                </c:pt>
                <c:pt idx="1981">
                  <c:v>13.072606826267638</c:v>
                </c:pt>
                <c:pt idx="1982">
                  <c:v>12.853275558636554</c:v>
                </c:pt>
                <c:pt idx="1983">
                  <c:v>12.738934758024053</c:v>
                </c:pt>
                <c:pt idx="1984">
                  <c:v>13.136658101989521</c:v>
                </c:pt>
                <c:pt idx="1985">
                  <c:v>14.54562882338295</c:v>
                </c:pt>
                <c:pt idx="1986">
                  <c:v>14.242118436545898</c:v>
                </c:pt>
                <c:pt idx="1987">
                  <c:v>13.891214603859872</c:v>
                </c:pt>
                <c:pt idx="1988">
                  <c:v>14.068860513764129</c:v>
                </c:pt>
                <c:pt idx="1989">
                  <c:v>14.239500700277684</c:v>
                </c:pt>
                <c:pt idx="1990">
                  <c:v>14.390759069553601</c:v>
                </c:pt>
                <c:pt idx="1991">
                  <c:v>14.600262297581645</c:v>
                </c:pt>
                <c:pt idx="1992">
                  <c:v>14.570548323749344</c:v>
                </c:pt>
                <c:pt idx="1993">
                  <c:v>15.368014104784713</c:v>
                </c:pt>
                <c:pt idx="1994">
                  <c:v>16.566346875161774</c:v>
                </c:pt>
                <c:pt idx="1995">
                  <c:v>17.037460742214673</c:v>
                </c:pt>
                <c:pt idx="1996">
                  <c:v>16.869909437594703</c:v>
                </c:pt>
                <c:pt idx="1997">
                  <c:v>16.822918527183173</c:v>
                </c:pt>
                <c:pt idx="1998">
                  <c:v>16.267931658205548</c:v>
                </c:pt>
                <c:pt idx="1999">
                  <c:v>17.22303415841149</c:v>
                </c:pt>
                <c:pt idx="2000">
                  <c:v>17.339933719123195</c:v>
                </c:pt>
                <c:pt idx="2001">
                  <c:v>17.274251966873415</c:v>
                </c:pt>
                <c:pt idx="2002">
                  <c:v>17.293735670401134</c:v>
                </c:pt>
                <c:pt idx="2003">
                  <c:v>17.250409375485024</c:v>
                </c:pt>
                <c:pt idx="2004">
                  <c:v>17.63959414976787</c:v>
                </c:pt>
                <c:pt idx="2005">
                  <c:v>17.528292750562478</c:v>
                </c:pt>
                <c:pt idx="2006">
                  <c:v>17.841335828561462</c:v>
                </c:pt>
                <c:pt idx="2007">
                  <c:v>18.393742536688958</c:v>
                </c:pt>
                <c:pt idx="2008">
                  <c:v>18.312306965511308</c:v>
                </c:pt>
                <c:pt idx="2009">
                  <c:v>18.714734684136936</c:v>
                </c:pt>
                <c:pt idx="2010">
                  <c:v>18.554013004534536</c:v>
                </c:pt>
                <c:pt idx="2011">
                  <c:v>18.321587804263931</c:v>
                </c:pt>
                <c:pt idx="2012">
                  <c:v>18.470536309714522</c:v>
                </c:pt>
                <c:pt idx="2013">
                  <c:v>18.776272844705364</c:v>
                </c:pt>
                <c:pt idx="2014">
                  <c:v>18.313894014825941</c:v>
                </c:pt>
                <c:pt idx="2015">
                  <c:v>17.380060703212809</c:v>
                </c:pt>
                <c:pt idx="2016">
                  <c:v>17.648412532958776</c:v>
                </c:pt>
                <c:pt idx="2017">
                  <c:v>17.705105445517471</c:v>
                </c:pt>
                <c:pt idx="2018">
                  <c:v>17.875820231034862</c:v>
                </c:pt>
                <c:pt idx="2019">
                  <c:v>17.923508005490703</c:v>
                </c:pt>
                <c:pt idx="2020">
                  <c:v>17.875035301430422</c:v>
                </c:pt>
                <c:pt idx="2021">
                  <c:v>18.275430027624129</c:v>
                </c:pt>
                <c:pt idx="2022">
                  <c:v>18.333435750172811</c:v>
                </c:pt>
                <c:pt idx="2023">
                  <c:v>16.109405663430994</c:v>
                </c:pt>
                <c:pt idx="2024">
                  <c:v>15.290270959882021</c:v>
                </c:pt>
                <c:pt idx="2025">
                  <c:v>13.312659858144233</c:v>
                </c:pt>
                <c:pt idx="2026">
                  <c:v>14.651134894174747</c:v>
                </c:pt>
                <c:pt idx="2027">
                  <c:v>15.508633678515128</c:v>
                </c:pt>
                <c:pt idx="2028">
                  <c:v>15.968879867172294</c:v>
                </c:pt>
                <c:pt idx="2029">
                  <c:v>15.681540911054926</c:v>
                </c:pt>
                <c:pt idx="2030">
                  <c:v>15.733134516413854</c:v>
                </c:pt>
                <c:pt idx="2031">
                  <c:v>15.980540209080697</c:v>
                </c:pt>
                <c:pt idx="2032">
                  <c:v>14.797723228596833</c:v>
                </c:pt>
                <c:pt idx="2033">
                  <c:v>14.879107207323093</c:v>
                </c:pt>
                <c:pt idx="2034">
                  <c:v>14.391247319723913</c:v>
                </c:pt>
                <c:pt idx="2035">
                  <c:v>14.133909298807158</c:v>
                </c:pt>
                <c:pt idx="2036">
                  <c:v>14.87627515363158</c:v>
                </c:pt>
                <c:pt idx="2037">
                  <c:v>14.668243185805675</c:v>
                </c:pt>
                <c:pt idx="2038">
                  <c:v>15.089515957225597</c:v>
                </c:pt>
                <c:pt idx="2039">
                  <c:v>16.449828399480811</c:v>
                </c:pt>
                <c:pt idx="2040">
                  <c:v>16.615854933738575</c:v>
                </c:pt>
                <c:pt idx="2041">
                  <c:v>16.75273840919559</c:v>
                </c:pt>
                <c:pt idx="2042">
                  <c:v>17.186911995981013</c:v>
                </c:pt>
                <c:pt idx="2043">
                  <c:v>17.681404868367881</c:v>
                </c:pt>
                <c:pt idx="2044">
                  <c:v>18.187867168611909</c:v>
                </c:pt>
                <c:pt idx="2045">
                  <c:v>18.290098764707778</c:v>
                </c:pt>
                <c:pt idx="2046">
                  <c:v>18.262063528640002</c:v>
                </c:pt>
                <c:pt idx="2047">
                  <c:v>18.512557564197525</c:v>
                </c:pt>
                <c:pt idx="2048">
                  <c:v>18.432720576727878</c:v>
                </c:pt>
                <c:pt idx="2049">
                  <c:v>20.538442836151798</c:v>
                </c:pt>
                <c:pt idx="2050">
                  <c:v>25.59654521392623</c:v>
                </c:pt>
                <c:pt idx="2051">
                  <c:v>25.528485876466757</c:v>
                </c:pt>
                <c:pt idx="2052">
                  <c:v>25.40216376977261</c:v>
                </c:pt>
                <c:pt idx="2053">
                  <c:v>25.862374192449078</c:v>
                </c:pt>
                <c:pt idx="2054">
                  <c:v>25.662085570903056</c:v>
                </c:pt>
                <c:pt idx="2055">
                  <c:v>25.448965182845367</c:v>
                </c:pt>
                <c:pt idx="2056">
                  <c:v>24.936978826772123</c:v>
                </c:pt>
                <c:pt idx="2057">
                  <c:v>24.440264287822004</c:v>
                </c:pt>
                <c:pt idx="2058">
                  <c:v>24.954355146271418</c:v>
                </c:pt>
                <c:pt idx="2059">
                  <c:v>24.902837897333583</c:v>
                </c:pt>
                <c:pt idx="2060">
                  <c:v>25.671549288591777</c:v>
                </c:pt>
                <c:pt idx="2061">
                  <c:v>25.677179771678905</c:v>
                </c:pt>
                <c:pt idx="2062">
                  <c:v>25.422052585391878</c:v>
                </c:pt>
                <c:pt idx="2063">
                  <c:v>25.234062346962336</c:v>
                </c:pt>
                <c:pt idx="2064">
                  <c:v>26.856429720579655</c:v>
                </c:pt>
                <c:pt idx="2065">
                  <c:v>26.888564794356483</c:v>
                </c:pt>
                <c:pt idx="2066">
                  <c:v>26.36973736896342</c:v>
                </c:pt>
                <c:pt idx="2067">
                  <c:v>26.517607275600007</c:v>
                </c:pt>
                <c:pt idx="2068">
                  <c:v>27.286262013286592</c:v>
                </c:pt>
                <c:pt idx="2069">
                  <c:v>26.861576993727446</c:v>
                </c:pt>
                <c:pt idx="2070">
                  <c:v>26.552776741476571</c:v>
                </c:pt>
                <c:pt idx="2071">
                  <c:v>26.623675113052879</c:v>
                </c:pt>
                <c:pt idx="2072">
                  <c:v>26.189670765752499</c:v>
                </c:pt>
                <c:pt idx="2073">
                  <c:v>27.940670164063132</c:v>
                </c:pt>
                <c:pt idx="2074">
                  <c:v>27.7186968582532</c:v>
                </c:pt>
                <c:pt idx="2075">
                  <c:v>27.655003182319525</c:v>
                </c:pt>
                <c:pt idx="2076">
                  <c:v>27.70957054145288</c:v>
                </c:pt>
                <c:pt idx="2077">
                  <c:v>26.91783464454053</c:v>
                </c:pt>
                <c:pt idx="2078">
                  <c:v>26.610329462159235</c:v>
                </c:pt>
                <c:pt idx="2079">
                  <c:v>25.394632651561093</c:v>
                </c:pt>
                <c:pt idx="2080">
                  <c:v>22.083644225965298</c:v>
                </c:pt>
                <c:pt idx="2081">
                  <c:v>21.41048800182714</c:v>
                </c:pt>
                <c:pt idx="2082">
                  <c:v>21.132754793285088</c:v>
                </c:pt>
                <c:pt idx="2083">
                  <c:v>20.689482997760759</c:v>
                </c:pt>
                <c:pt idx="2084">
                  <c:v>20.408621543961686</c:v>
                </c:pt>
                <c:pt idx="2085">
                  <c:v>20.661798821933161</c:v>
                </c:pt>
                <c:pt idx="2086">
                  <c:v>20.471689468893601</c:v>
                </c:pt>
                <c:pt idx="2087">
                  <c:v>22.162378737348376</c:v>
                </c:pt>
                <c:pt idx="2088">
                  <c:v>21.614451488646466</c:v>
                </c:pt>
                <c:pt idx="2089">
                  <c:v>21.039331367149234</c:v>
                </c:pt>
                <c:pt idx="2090">
                  <c:v>20.491349310332151</c:v>
                </c:pt>
                <c:pt idx="2091">
                  <c:v>20.167955127775578</c:v>
                </c:pt>
                <c:pt idx="2092">
                  <c:v>20.000670431710457</c:v>
                </c:pt>
                <c:pt idx="2093">
                  <c:v>20.162064753099262</c:v>
                </c:pt>
                <c:pt idx="2094">
                  <c:v>18.777755538672174</c:v>
                </c:pt>
                <c:pt idx="2095">
                  <c:v>18.595198176045724</c:v>
                </c:pt>
                <c:pt idx="2096">
                  <c:v>18.355558318334328</c:v>
                </c:pt>
                <c:pt idx="2097">
                  <c:v>19.12242211661221</c:v>
                </c:pt>
                <c:pt idx="2098">
                  <c:v>18.298761915330417</c:v>
                </c:pt>
                <c:pt idx="2099">
                  <c:v>18.037252147375156</c:v>
                </c:pt>
                <c:pt idx="2100">
                  <c:v>17.660442783245124</c:v>
                </c:pt>
                <c:pt idx="2101">
                  <c:v>17.409243280739513</c:v>
                </c:pt>
                <c:pt idx="2102">
                  <c:v>17.719748254160429</c:v>
                </c:pt>
                <c:pt idx="2103">
                  <c:v>19.348598251738551</c:v>
                </c:pt>
                <c:pt idx="2104">
                  <c:v>19.363932278219835</c:v>
                </c:pt>
                <c:pt idx="2105">
                  <c:v>19.422421595830567</c:v>
                </c:pt>
                <c:pt idx="2106">
                  <c:v>19.06928456237776</c:v>
                </c:pt>
                <c:pt idx="2107">
                  <c:v>19.477470676418609</c:v>
                </c:pt>
                <c:pt idx="2108">
                  <c:v>18.521928775693635</c:v>
                </c:pt>
                <c:pt idx="2109">
                  <c:v>18.50731113534404</c:v>
                </c:pt>
                <c:pt idx="2110">
                  <c:v>18.500485615972323</c:v>
                </c:pt>
                <c:pt idx="2111">
                  <c:v>18.290574103912874</c:v>
                </c:pt>
                <c:pt idx="2112">
                  <c:v>17.609475777503889</c:v>
                </c:pt>
                <c:pt idx="2113">
                  <c:v>17.239460689511485</c:v>
                </c:pt>
                <c:pt idx="2114">
                  <c:v>17.086885409756281</c:v>
                </c:pt>
                <c:pt idx="2115">
                  <c:v>16.7173936195796</c:v>
                </c:pt>
                <c:pt idx="2116">
                  <c:v>16.336247742381747</c:v>
                </c:pt>
                <c:pt idx="2117">
                  <c:v>15.079310414803267</c:v>
                </c:pt>
                <c:pt idx="2118">
                  <c:v>14.949881460318073</c:v>
                </c:pt>
                <c:pt idx="2119">
                  <c:v>15.244063640914728</c:v>
                </c:pt>
                <c:pt idx="2120">
                  <c:v>14.860307272300673</c:v>
                </c:pt>
                <c:pt idx="2121">
                  <c:v>18.087252475240234</c:v>
                </c:pt>
                <c:pt idx="2122">
                  <c:v>18.201237845540938</c:v>
                </c:pt>
                <c:pt idx="2123">
                  <c:v>20.189604945187252</c:v>
                </c:pt>
                <c:pt idx="2124">
                  <c:v>22.988669478968276</c:v>
                </c:pt>
                <c:pt idx="2125">
                  <c:v>22.636871448286993</c:v>
                </c:pt>
                <c:pt idx="2126">
                  <c:v>22.466034822865172</c:v>
                </c:pt>
                <c:pt idx="2127">
                  <c:v>22.927388896485603</c:v>
                </c:pt>
                <c:pt idx="2128">
                  <c:v>22.707742498968489</c:v>
                </c:pt>
                <c:pt idx="2129">
                  <c:v>23.800628747931437</c:v>
                </c:pt>
                <c:pt idx="2130">
                  <c:v>25.675355326275994</c:v>
                </c:pt>
                <c:pt idx="2131">
                  <c:v>25.042719611059216</c:v>
                </c:pt>
                <c:pt idx="2132">
                  <c:v>24.337228242143617</c:v>
                </c:pt>
                <c:pt idx="2133">
                  <c:v>23.189833612867723</c:v>
                </c:pt>
                <c:pt idx="2134">
                  <c:v>22.228197548349524</c:v>
                </c:pt>
                <c:pt idx="2135">
                  <c:v>22.582773169871857</c:v>
                </c:pt>
                <c:pt idx="2136">
                  <c:v>22.451259684518988</c:v>
                </c:pt>
                <c:pt idx="2137">
                  <c:v>21.852083397899332</c:v>
                </c:pt>
                <c:pt idx="2138">
                  <c:v>21.890559571326225</c:v>
                </c:pt>
                <c:pt idx="2139">
                  <c:v>22.074045507735899</c:v>
                </c:pt>
                <c:pt idx="2140">
                  <c:v>20.970411677741183</c:v>
                </c:pt>
                <c:pt idx="2141">
                  <c:v>20.119936831686164</c:v>
                </c:pt>
                <c:pt idx="2142">
                  <c:v>21.947293573222957</c:v>
                </c:pt>
                <c:pt idx="2143">
                  <c:v>23.164706278996924</c:v>
                </c:pt>
                <c:pt idx="2144">
                  <c:v>22.493197824449169</c:v>
                </c:pt>
                <c:pt idx="2145">
                  <c:v>21.507082490018014</c:v>
                </c:pt>
                <c:pt idx="2146">
                  <c:v>22.207617607764419</c:v>
                </c:pt>
                <c:pt idx="2147">
                  <c:v>21.269247729765372</c:v>
                </c:pt>
                <c:pt idx="2148">
                  <c:v>21.02249105800345</c:v>
                </c:pt>
                <c:pt idx="2149">
                  <c:v>20.37731693050743</c:v>
                </c:pt>
                <c:pt idx="2150">
                  <c:v>23.612708096607609</c:v>
                </c:pt>
                <c:pt idx="2151">
                  <c:v>22.134944764576758</c:v>
                </c:pt>
                <c:pt idx="2152">
                  <c:v>22.893248820936819</c:v>
                </c:pt>
                <c:pt idx="2153">
                  <c:v>21.24401332385095</c:v>
                </c:pt>
                <c:pt idx="2154">
                  <c:v>24.359187385519732</c:v>
                </c:pt>
                <c:pt idx="2155">
                  <c:v>23.134593897339954</c:v>
                </c:pt>
                <c:pt idx="2156">
                  <c:v>21.906970041618056</c:v>
                </c:pt>
                <c:pt idx="2157">
                  <c:v>21.694097543532227</c:v>
                </c:pt>
                <c:pt idx="2158">
                  <c:v>22.686817815110476</c:v>
                </c:pt>
                <c:pt idx="2159">
                  <c:v>20.645479305372131</c:v>
                </c:pt>
                <c:pt idx="2160">
                  <c:v>20.006020644488316</c:v>
                </c:pt>
                <c:pt idx="2161">
                  <c:v>21.368281436194991</c:v>
                </c:pt>
                <c:pt idx="2162">
                  <c:v>20.514057270293947</c:v>
                </c:pt>
                <c:pt idx="2163">
                  <c:v>20.311902259409734</c:v>
                </c:pt>
                <c:pt idx="2164">
                  <c:v>19.872094987166413</c:v>
                </c:pt>
                <c:pt idx="2165">
                  <c:v>18.734128592326211</c:v>
                </c:pt>
                <c:pt idx="2166">
                  <c:v>19.339837614178478</c:v>
                </c:pt>
                <c:pt idx="2167">
                  <c:v>22.647690504480366</c:v>
                </c:pt>
                <c:pt idx="2168">
                  <c:v>20.440646221715674</c:v>
                </c:pt>
                <c:pt idx="2169">
                  <c:v>22.639540081841488</c:v>
                </c:pt>
                <c:pt idx="2170">
                  <c:v>22.257426243025158</c:v>
                </c:pt>
                <c:pt idx="2171">
                  <c:v>20.670318312458395</c:v>
                </c:pt>
                <c:pt idx="2172">
                  <c:v>19.386333510653532</c:v>
                </c:pt>
                <c:pt idx="2173">
                  <c:v>19.167878707858392</c:v>
                </c:pt>
                <c:pt idx="2174">
                  <c:v>18.101049163061116</c:v>
                </c:pt>
                <c:pt idx="2175">
                  <c:v>16.869138960254197</c:v>
                </c:pt>
                <c:pt idx="2176">
                  <c:v>19.308032811037148</c:v>
                </c:pt>
                <c:pt idx="2177">
                  <c:v>18.358277296315435</c:v>
                </c:pt>
                <c:pt idx="2178">
                  <c:v>18.843519449880638</c:v>
                </c:pt>
                <c:pt idx="2179">
                  <c:v>22.474865071211319</c:v>
                </c:pt>
                <c:pt idx="2180">
                  <c:v>21.230875534998326</c:v>
                </c:pt>
                <c:pt idx="2181">
                  <c:v>20.452959397089526</c:v>
                </c:pt>
                <c:pt idx="2182">
                  <c:v>20.320502944009604</c:v>
                </c:pt>
                <c:pt idx="2183">
                  <c:v>20.455885473217563</c:v>
                </c:pt>
                <c:pt idx="2184">
                  <c:v>18.574506335224694</c:v>
                </c:pt>
                <c:pt idx="2185">
                  <c:v>18.591000899110746</c:v>
                </c:pt>
                <c:pt idx="2186">
                  <c:v>17.361759966685668</c:v>
                </c:pt>
                <c:pt idx="2187">
                  <c:v>16.917599252966887</c:v>
                </c:pt>
                <c:pt idx="2188">
                  <c:v>15.75635640534585</c:v>
                </c:pt>
                <c:pt idx="2189">
                  <c:v>15.841178012353554</c:v>
                </c:pt>
                <c:pt idx="2190">
                  <c:v>17.118806981117057</c:v>
                </c:pt>
                <c:pt idx="2191">
                  <c:v>16.711090651072627</c:v>
                </c:pt>
                <c:pt idx="2192">
                  <c:v>20.658251606866052</c:v>
                </c:pt>
                <c:pt idx="2193">
                  <c:v>21.357290909700797</c:v>
                </c:pt>
                <c:pt idx="2194">
                  <c:v>22.936228606945846</c:v>
                </c:pt>
                <c:pt idx="2195">
                  <c:v>22.837443360135133</c:v>
                </c:pt>
                <c:pt idx="2196">
                  <c:v>21.544911610481645</c:v>
                </c:pt>
                <c:pt idx="2197">
                  <c:v>20.1917975177094</c:v>
                </c:pt>
                <c:pt idx="2198">
                  <c:v>19.70668797950103</c:v>
                </c:pt>
                <c:pt idx="2199">
                  <c:v>18.606788775449335</c:v>
                </c:pt>
                <c:pt idx="2200">
                  <c:v>19.682156174309618</c:v>
                </c:pt>
                <c:pt idx="2201">
                  <c:v>18.717162501258116</c:v>
                </c:pt>
                <c:pt idx="2202">
                  <c:v>18.278002568950509</c:v>
                </c:pt>
                <c:pt idx="2203">
                  <c:v>19.224904112079585</c:v>
                </c:pt>
                <c:pt idx="2204">
                  <c:v>17.915684587470469</c:v>
                </c:pt>
                <c:pt idx="2205">
                  <c:v>18.147244686228525</c:v>
                </c:pt>
                <c:pt idx="2206">
                  <c:v>17.510883993050893</c:v>
                </c:pt>
                <c:pt idx="2207">
                  <c:v>18.818316928430306</c:v>
                </c:pt>
                <c:pt idx="2208">
                  <c:v>18.367223601966419</c:v>
                </c:pt>
                <c:pt idx="2209">
                  <c:v>16.338568069140273</c:v>
                </c:pt>
                <c:pt idx="2210">
                  <c:v>16.823728067183517</c:v>
                </c:pt>
                <c:pt idx="2211">
                  <c:v>16.84701698168389</c:v>
                </c:pt>
                <c:pt idx="2212">
                  <c:v>17.035303661121901</c:v>
                </c:pt>
                <c:pt idx="2213">
                  <c:v>16.447799029059873</c:v>
                </c:pt>
                <c:pt idx="2214">
                  <c:v>16.289016045674789</c:v>
                </c:pt>
                <c:pt idx="2215">
                  <c:v>16.292639037835752</c:v>
                </c:pt>
                <c:pt idx="2216">
                  <c:v>16.980647687837934</c:v>
                </c:pt>
                <c:pt idx="2217">
                  <c:v>16.78788071620108</c:v>
                </c:pt>
                <c:pt idx="2218">
                  <c:v>15.413404162043681</c:v>
                </c:pt>
                <c:pt idx="2219">
                  <c:v>14.909321032580412</c:v>
                </c:pt>
                <c:pt idx="2220">
                  <c:v>14.487047596188443</c:v>
                </c:pt>
                <c:pt idx="2221">
                  <c:v>14.589889116855872</c:v>
                </c:pt>
                <c:pt idx="2222">
                  <c:v>12.464814483058618</c:v>
                </c:pt>
                <c:pt idx="2223">
                  <c:v>12.257180629019247</c:v>
                </c:pt>
                <c:pt idx="2224">
                  <c:v>11.448510222348281</c:v>
                </c:pt>
                <c:pt idx="2225">
                  <c:v>12.661672890022407</c:v>
                </c:pt>
                <c:pt idx="2226">
                  <c:v>11.474797827463396</c:v>
                </c:pt>
                <c:pt idx="2227">
                  <c:v>11.201270917997347</c:v>
                </c:pt>
                <c:pt idx="2228">
                  <c:v>11.823071203712177</c:v>
                </c:pt>
                <c:pt idx="2229">
                  <c:v>12.400440202991453</c:v>
                </c:pt>
                <c:pt idx="2230">
                  <c:v>13.094346448839341</c:v>
                </c:pt>
                <c:pt idx="2231">
                  <c:v>13.049786912275042</c:v>
                </c:pt>
                <c:pt idx="2232">
                  <c:v>13.030539665459353</c:v>
                </c:pt>
                <c:pt idx="2233">
                  <c:v>13.421142369954513</c:v>
                </c:pt>
                <c:pt idx="2234">
                  <c:v>13.974891779050081</c:v>
                </c:pt>
                <c:pt idx="2235">
                  <c:v>13.507751543276605</c:v>
                </c:pt>
                <c:pt idx="2236">
                  <c:v>13.977101736414351</c:v>
                </c:pt>
                <c:pt idx="2237">
                  <c:v>13.206055688154517</c:v>
                </c:pt>
                <c:pt idx="2238">
                  <c:v>13.054848529625657</c:v>
                </c:pt>
                <c:pt idx="2239">
                  <c:v>12.107228499896456</c:v>
                </c:pt>
                <c:pt idx="2240">
                  <c:v>14.116158869889411</c:v>
                </c:pt>
                <c:pt idx="2241">
                  <c:v>14.050819179230929</c:v>
                </c:pt>
                <c:pt idx="2242">
                  <c:v>13.791138879641236</c:v>
                </c:pt>
                <c:pt idx="2243">
                  <c:v>15.989900661002954</c:v>
                </c:pt>
                <c:pt idx="2244">
                  <c:v>15.827357133537943</c:v>
                </c:pt>
                <c:pt idx="2245">
                  <c:v>17.29294371152535</c:v>
                </c:pt>
                <c:pt idx="2246">
                  <c:v>17.174151416792153</c:v>
                </c:pt>
                <c:pt idx="2247">
                  <c:v>18.139431018414893</c:v>
                </c:pt>
                <c:pt idx="2248">
                  <c:v>18.140201465143509</c:v>
                </c:pt>
                <c:pt idx="2249">
                  <c:v>17.570032981725941</c:v>
                </c:pt>
                <c:pt idx="2250">
                  <c:v>18.23306225123725</c:v>
                </c:pt>
                <c:pt idx="2251">
                  <c:v>17.888752497385031</c:v>
                </c:pt>
                <c:pt idx="2252">
                  <c:v>17.399469273068465</c:v>
                </c:pt>
                <c:pt idx="2253">
                  <c:v>16.794817251256326</c:v>
                </c:pt>
                <c:pt idx="2254">
                  <c:v>16.345362380319742</c:v>
                </c:pt>
                <c:pt idx="2255">
                  <c:v>18.276665918109508</c:v>
                </c:pt>
                <c:pt idx="2256">
                  <c:v>18.515803635777097</c:v>
                </c:pt>
                <c:pt idx="2257">
                  <c:v>18.10369560105368</c:v>
                </c:pt>
                <c:pt idx="2258">
                  <c:v>17.73347834271366</c:v>
                </c:pt>
                <c:pt idx="2259">
                  <c:v>17.685377453186465</c:v>
                </c:pt>
                <c:pt idx="2260">
                  <c:v>18.504983846604969</c:v>
                </c:pt>
                <c:pt idx="2261">
                  <c:v>18.072265133872403</c:v>
                </c:pt>
                <c:pt idx="2262">
                  <c:v>16.595586598630103</c:v>
                </c:pt>
                <c:pt idx="2263">
                  <c:v>16.433545134362152</c:v>
                </c:pt>
                <c:pt idx="2264">
                  <c:v>16.520285498226968</c:v>
                </c:pt>
                <c:pt idx="2265">
                  <c:v>16.005644540360198</c:v>
                </c:pt>
                <c:pt idx="2266">
                  <c:v>15.685307030072233</c:v>
                </c:pt>
                <c:pt idx="2267">
                  <c:v>15.616311389570138</c:v>
                </c:pt>
                <c:pt idx="2268">
                  <c:v>15.60691380587315</c:v>
                </c:pt>
                <c:pt idx="2269">
                  <c:v>15.053081577703558</c:v>
                </c:pt>
                <c:pt idx="2270">
                  <c:v>14.569531177791141</c:v>
                </c:pt>
                <c:pt idx="2271">
                  <c:v>14.33465372501113</c:v>
                </c:pt>
                <c:pt idx="2272">
                  <c:v>14.152498108048894</c:v>
                </c:pt>
                <c:pt idx="2273">
                  <c:v>12.998688115759881</c:v>
                </c:pt>
                <c:pt idx="2274">
                  <c:v>12.967161834096919</c:v>
                </c:pt>
                <c:pt idx="2275">
                  <c:v>13.076384759900472</c:v>
                </c:pt>
                <c:pt idx="2276">
                  <c:v>13.676503892844801</c:v>
                </c:pt>
                <c:pt idx="2277">
                  <c:v>13.225300922539954</c:v>
                </c:pt>
                <c:pt idx="2278">
                  <c:v>13.993584227947091</c:v>
                </c:pt>
                <c:pt idx="2279">
                  <c:v>13.80674503391305</c:v>
                </c:pt>
                <c:pt idx="2280">
                  <c:v>14.173439752744185</c:v>
                </c:pt>
                <c:pt idx="2281">
                  <c:v>13.84460366034212</c:v>
                </c:pt>
                <c:pt idx="2282">
                  <c:v>12.243672917664496</c:v>
                </c:pt>
                <c:pt idx="2283">
                  <c:v>12.083090167672061</c:v>
                </c:pt>
                <c:pt idx="2284">
                  <c:v>11.9009096683053</c:v>
                </c:pt>
                <c:pt idx="2285">
                  <c:v>10.034913675523054</c:v>
                </c:pt>
                <c:pt idx="2286">
                  <c:v>10.945803591215091</c:v>
                </c:pt>
                <c:pt idx="2287">
                  <c:v>10.822716263100148</c:v>
                </c:pt>
                <c:pt idx="2288">
                  <c:v>11.109215393336203</c:v>
                </c:pt>
                <c:pt idx="2289">
                  <c:v>11.067303516593697</c:v>
                </c:pt>
                <c:pt idx="2290">
                  <c:v>10.690496550274634</c:v>
                </c:pt>
                <c:pt idx="2291">
                  <c:v>10.219771614945065</c:v>
                </c:pt>
                <c:pt idx="2292">
                  <c:v>10.475046017253556</c:v>
                </c:pt>
                <c:pt idx="2293">
                  <c:v>10.946219873762677</c:v>
                </c:pt>
                <c:pt idx="2294">
                  <c:v>11.071168376611842</c:v>
                </c:pt>
                <c:pt idx="2295">
                  <c:v>11.798945575660298</c:v>
                </c:pt>
                <c:pt idx="2296">
                  <c:v>9.4391999463676761</c:v>
                </c:pt>
                <c:pt idx="2297">
                  <c:v>9.8991317537392405</c:v>
                </c:pt>
                <c:pt idx="2298">
                  <c:v>10.710132217858575</c:v>
                </c:pt>
                <c:pt idx="2299">
                  <c:v>10.746720762157791</c:v>
                </c:pt>
                <c:pt idx="2300">
                  <c:v>10.607114543529816</c:v>
                </c:pt>
                <c:pt idx="2301">
                  <c:v>10.415538045333051</c:v>
                </c:pt>
                <c:pt idx="2302">
                  <c:v>10.465560320714857</c:v>
                </c:pt>
                <c:pt idx="2303">
                  <c:v>10.606682653340584</c:v>
                </c:pt>
                <c:pt idx="2304">
                  <c:v>10.670621180148943</c:v>
                </c:pt>
                <c:pt idx="2305">
                  <c:v>10.49369766154828</c:v>
                </c:pt>
                <c:pt idx="2306">
                  <c:v>10.376396204133632</c:v>
                </c:pt>
                <c:pt idx="2307">
                  <c:v>10.33407366703141</c:v>
                </c:pt>
                <c:pt idx="2308">
                  <c:v>10.005262589904165</c:v>
                </c:pt>
                <c:pt idx="2309">
                  <c:v>10.256190401268089</c:v>
                </c:pt>
                <c:pt idx="2310">
                  <c:v>10.305582105044278</c:v>
                </c:pt>
                <c:pt idx="2311">
                  <c:v>10.659768169180795</c:v>
                </c:pt>
                <c:pt idx="2312">
                  <c:v>10.650128922154114</c:v>
                </c:pt>
                <c:pt idx="2313">
                  <c:v>10.857520399331062</c:v>
                </c:pt>
                <c:pt idx="2314">
                  <c:v>10.738640456730092</c:v>
                </c:pt>
                <c:pt idx="2315">
                  <c:v>11.107054177932188</c:v>
                </c:pt>
                <c:pt idx="2316">
                  <c:v>10.678052770608991</c:v>
                </c:pt>
                <c:pt idx="2317">
                  <c:v>10.665728701461521</c:v>
                </c:pt>
                <c:pt idx="2318">
                  <c:v>10.61656888352298</c:v>
                </c:pt>
                <c:pt idx="2319">
                  <c:v>10.792413408405743</c:v>
                </c:pt>
                <c:pt idx="2320">
                  <c:v>10.675795308320305</c:v>
                </c:pt>
                <c:pt idx="2321">
                  <c:v>10.862850133443244</c:v>
                </c:pt>
                <c:pt idx="2322">
                  <c:v>10.886420860243655</c:v>
                </c:pt>
                <c:pt idx="2323">
                  <c:v>10.491800409000044</c:v>
                </c:pt>
                <c:pt idx="2324">
                  <c:v>10.402260812192976</c:v>
                </c:pt>
                <c:pt idx="2325">
                  <c:v>9.904437780497144</c:v>
                </c:pt>
                <c:pt idx="2326">
                  <c:v>10.793712470009556</c:v>
                </c:pt>
                <c:pt idx="2327">
                  <c:v>10.38192815271354</c:v>
                </c:pt>
                <c:pt idx="2328">
                  <c:v>10.785110854119361</c:v>
                </c:pt>
                <c:pt idx="2329">
                  <c:v>11.066591937461949</c:v>
                </c:pt>
                <c:pt idx="2330">
                  <c:v>11.143536760255319</c:v>
                </c:pt>
                <c:pt idx="2331">
                  <c:v>10.953490429746342</c:v>
                </c:pt>
                <c:pt idx="2332">
                  <c:v>11.535445131642586</c:v>
                </c:pt>
                <c:pt idx="2333">
                  <c:v>11.731124540205562</c:v>
                </c:pt>
                <c:pt idx="2334">
                  <c:v>11.778581858346831</c:v>
                </c:pt>
                <c:pt idx="2335">
                  <c:v>11.517054230062572</c:v>
                </c:pt>
                <c:pt idx="2336">
                  <c:v>11.758668209889583</c:v>
                </c:pt>
                <c:pt idx="2337">
                  <c:v>13.376064380375864</c:v>
                </c:pt>
                <c:pt idx="2338">
                  <c:v>13.851839257147221</c:v>
                </c:pt>
                <c:pt idx="2339">
                  <c:v>14.143572400422938</c:v>
                </c:pt>
                <c:pt idx="2340">
                  <c:v>13.849449005989367</c:v>
                </c:pt>
                <c:pt idx="2341">
                  <c:v>13.934204407713906</c:v>
                </c:pt>
                <c:pt idx="2342">
                  <c:v>13.827149474020803</c:v>
                </c:pt>
                <c:pt idx="2343">
                  <c:v>13.605147576909518</c:v>
                </c:pt>
                <c:pt idx="2344">
                  <c:v>13.51585219792149</c:v>
                </c:pt>
                <c:pt idx="2345">
                  <c:v>13.120992350144643</c:v>
                </c:pt>
                <c:pt idx="2346">
                  <c:v>12.965481622773323</c:v>
                </c:pt>
                <c:pt idx="2347">
                  <c:v>13.051506840509481</c:v>
                </c:pt>
                <c:pt idx="2348">
                  <c:v>12.527286587038656</c:v>
                </c:pt>
                <c:pt idx="2349">
                  <c:v>11.825158451931147</c:v>
                </c:pt>
                <c:pt idx="2350">
                  <c:v>12.209154939787298</c:v>
                </c:pt>
                <c:pt idx="2351">
                  <c:v>11.726889442185996</c:v>
                </c:pt>
                <c:pt idx="2352">
                  <c:v>11.759774160430672</c:v>
                </c:pt>
                <c:pt idx="2353">
                  <c:v>11.798944677860945</c:v>
                </c:pt>
                <c:pt idx="2354">
                  <c:v>11.818091645216077</c:v>
                </c:pt>
                <c:pt idx="2355">
                  <c:v>12.065105214233194</c:v>
                </c:pt>
                <c:pt idx="2356">
                  <c:v>11.667095472758708</c:v>
                </c:pt>
                <c:pt idx="2357">
                  <c:v>11.78908664924888</c:v>
                </c:pt>
                <c:pt idx="2358">
                  <c:v>11.253265389209913</c:v>
                </c:pt>
                <c:pt idx="2359">
                  <c:v>11.576009423826422</c:v>
                </c:pt>
                <c:pt idx="2360">
                  <c:v>11.560105303628138</c:v>
                </c:pt>
                <c:pt idx="2361">
                  <c:v>11.540601165596138</c:v>
                </c:pt>
                <c:pt idx="2362">
                  <c:v>11.128058390396253</c:v>
                </c:pt>
                <c:pt idx="2363">
                  <c:v>10.976597426626263</c:v>
                </c:pt>
                <c:pt idx="2364">
                  <c:v>11.973876153815256</c:v>
                </c:pt>
                <c:pt idx="2365">
                  <c:v>11.996276969224658</c:v>
                </c:pt>
                <c:pt idx="2366">
                  <c:v>11.015635519952388</c:v>
                </c:pt>
                <c:pt idx="2367">
                  <c:v>9.964157125495495</c:v>
                </c:pt>
                <c:pt idx="2368">
                  <c:v>9.6794580701646584</c:v>
                </c:pt>
                <c:pt idx="2369">
                  <c:v>9.3187050021015008</c:v>
                </c:pt>
                <c:pt idx="2370">
                  <c:v>11.683663565917845</c:v>
                </c:pt>
                <c:pt idx="2371">
                  <c:v>11.532295887813776</c:v>
                </c:pt>
                <c:pt idx="2372">
                  <c:v>11.474125981767989</c:v>
                </c:pt>
                <c:pt idx="2373">
                  <c:v>11.461856957967701</c:v>
                </c:pt>
                <c:pt idx="2374">
                  <c:v>12.079488137708658</c:v>
                </c:pt>
                <c:pt idx="2375">
                  <c:v>12.031990447806404</c:v>
                </c:pt>
                <c:pt idx="2376">
                  <c:v>12.109608368000245</c:v>
                </c:pt>
                <c:pt idx="2377">
                  <c:v>12.139721685704144</c:v>
                </c:pt>
                <c:pt idx="2378">
                  <c:v>12.214831515242103</c:v>
                </c:pt>
                <c:pt idx="2379">
                  <c:v>12.027757702843322</c:v>
                </c:pt>
                <c:pt idx="2380">
                  <c:v>13.463890043168407</c:v>
                </c:pt>
                <c:pt idx="2381">
                  <c:v>13.143967224582086</c:v>
                </c:pt>
                <c:pt idx="2382">
                  <c:v>12.924445572469606</c:v>
                </c:pt>
                <c:pt idx="2383">
                  <c:v>12.851563033063897</c:v>
                </c:pt>
                <c:pt idx="2384">
                  <c:v>12.982025854475019</c:v>
                </c:pt>
                <c:pt idx="2385">
                  <c:v>12.507431125879879</c:v>
                </c:pt>
                <c:pt idx="2386">
                  <c:v>13.509518103298944</c:v>
                </c:pt>
                <c:pt idx="2387">
                  <c:v>13.503487131160773</c:v>
                </c:pt>
                <c:pt idx="2388">
                  <c:v>14.36763705004569</c:v>
                </c:pt>
                <c:pt idx="2389">
                  <c:v>13.828013314297147</c:v>
                </c:pt>
                <c:pt idx="2390">
                  <c:v>13.836319872337382</c:v>
                </c:pt>
                <c:pt idx="2391">
                  <c:v>14.639299055506296</c:v>
                </c:pt>
                <c:pt idx="2392">
                  <c:v>14.73813633654674</c:v>
                </c:pt>
                <c:pt idx="2393">
                  <c:v>14.656177318658306</c:v>
                </c:pt>
                <c:pt idx="2394">
                  <c:v>14.957314226805426</c:v>
                </c:pt>
                <c:pt idx="2395">
                  <c:v>14.941033156015068</c:v>
                </c:pt>
                <c:pt idx="2396">
                  <c:v>14.877452765999175</c:v>
                </c:pt>
                <c:pt idx="2397">
                  <c:v>14.321353824295814</c:v>
                </c:pt>
                <c:pt idx="2398">
                  <c:v>14.422058326923588</c:v>
                </c:pt>
                <c:pt idx="2399">
                  <c:v>14.395656545939138</c:v>
                </c:pt>
                <c:pt idx="2400">
                  <c:v>13.680131671192122</c:v>
                </c:pt>
                <c:pt idx="2401">
                  <c:v>13.781357783441683</c:v>
                </c:pt>
                <c:pt idx="2402">
                  <c:v>14.114929086215291</c:v>
                </c:pt>
                <c:pt idx="2403">
                  <c:v>13.84300136700484</c:v>
                </c:pt>
                <c:pt idx="2404">
                  <c:v>13.78566332332271</c:v>
                </c:pt>
                <c:pt idx="2405">
                  <c:v>13.022675981741251</c:v>
                </c:pt>
                <c:pt idx="2406">
                  <c:v>11.917702403959746</c:v>
                </c:pt>
                <c:pt idx="2407">
                  <c:v>12.383856030828378</c:v>
                </c:pt>
                <c:pt idx="2408">
                  <c:v>12.378926387866825</c:v>
                </c:pt>
                <c:pt idx="2409">
                  <c:v>12.391632602506165</c:v>
                </c:pt>
                <c:pt idx="2410">
                  <c:v>11.266787214010293</c:v>
                </c:pt>
                <c:pt idx="2411">
                  <c:v>12.433440348777918</c:v>
                </c:pt>
                <c:pt idx="2412">
                  <c:v>12.261719908191107</c:v>
                </c:pt>
                <c:pt idx="2413">
                  <c:v>12.326303129020642</c:v>
                </c:pt>
                <c:pt idx="2414">
                  <c:v>12.398364953439561</c:v>
                </c:pt>
                <c:pt idx="2415">
                  <c:v>12.102771120843867</c:v>
                </c:pt>
                <c:pt idx="2416">
                  <c:v>11.615582746679097</c:v>
                </c:pt>
                <c:pt idx="2417">
                  <c:v>11.589508793675781</c:v>
                </c:pt>
                <c:pt idx="2418">
                  <c:v>11.676711456895402</c:v>
                </c:pt>
                <c:pt idx="2419">
                  <c:v>11.62668809311654</c:v>
                </c:pt>
                <c:pt idx="2420">
                  <c:v>11.794214739519992</c:v>
                </c:pt>
                <c:pt idx="2421">
                  <c:v>11.454547054017976</c:v>
                </c:pt>
                <c:pt idx="2422">
                  <c:v>11.381774783328051</c:v>
                </c:pt>
                <c:pt idx="2423">
                  <c:v>11.443955182680076</c:v>
                </c:pt>
                <c:pt idx="2424">
                  <c:v>10.878054282781292</c:v>
                </c:pt>
                <c:pt idx="2425">
                  <c:v>10.811027127732231</c:v>
                </c:pt>
                <c:pt idx="2426">
                  <c:v>10.72742550189246</c:v>
                </c:pt>
                <c:pt idx="2427">
                  <c:v>10.756830043277498</c:v>
                </c:pt>
                <c:pt idx="2428">
                  <c:v>10.63496421655968</c:v>
                </c:pt>
                <c:pt idx="2429">
                  <c:v>10.364344487613435</c:v>
                </c:pt>
                <c:pt idx="2430">
                  <c:v>9.9234540615443585</c:v>
                </c:pt>
                <c:pt idx="2431">
                  <c:v>9.339716048397019</c:v>
                </c:pt>
                <c:pt idx="2432">
                  <c:v>9.5953081639791087</c:v>
                </c:pt>
                <c:pt idx="2433">
                  <c:v>9.3174409499058086</c:v>
                </c:pt>
                <c:pt idx="2434">
                  <c:v>9.3152851616759769</c:v>
                </c:pt>
                <c:pt idx="2435">
                  <c:v>9.2087589569777144</c:v>
                </c:pt>
                <c:pt idx="2436">
                  <c:v>8.932054754606817</c:v>
                </c:pt>
                <c:pt idx="2437">
                  <c:v>9.2357960730515671</c:v>
                </c:pt>
                <c:pt idx="2438">
                  <c:v>9.4218097436601767</c:v>
                </c:pt>
                <c:pt idx="2439">
                  <c:v>9.4284193404155445</c:v>
                </c:pt>
                <c:pt idx="2440">
                  <c:v>9.4450535017951296</c:v>
                </c:pt>
                <c:pt idx="2441">
                  <c:v>8.4255219918981936</c:v>
                </c:pt>
                <c:pt idx="2442">
                  <c:v>8.4088049578789814</c:v>
                </c:pt>
                <c:pt idx="2443">
                  <c:v>9.137996728533146</c:v>
                </c:pt>
                <c:pt idx="2444">
                  <c:v>8.8197426919572504</c:v>
                </c:pt>
                <c:pt idx="2445">
                  <c:v>9.0691504181994311</c:v>
                </c:pt>
                <c:pt idx="2446">
                  <c:v>9.0543251043301058</c:v>
                </c:pt>
                <c:pt idx="2447">
                  <c:v>8.8952297330761798</c:v>
                </c:pt>
                <c:pt idx="2448">
                  <c:v>8.4748798157939351</c:v>
                </c:pt>
                <c:pt idx="2449">
                  <c:v>8.4269883966350765</c:v>
                </c:pt>
                <c:pt idx="2450">
                  <c:v>8.2577669407194829</c:v>
                </c:pt>
                <c:pt idx="2451">
                  <c:v>8.1387602596919315</c:v>
                </c:pt>
                <c:pt idx="2452">
                  <c:v>7.8861357125040117</c:v>
                </c:pt>
                <c:pt idx="2453">
                  <c:v>7.9448696084104808</c:v>
                </c:pt>
                <c:pt idx="2454">
                  <c:v>7.9270782579358299</c:v>
                </c:pt>
                <c:pt idx="2455">
                  <c:v>7.9574899839183599</c:v>
                </c:pt>
                <c:pt idx="2456">
                  <c:v>7.9485347548703134</c:v>
                </c:pt>
                <c:pt idx="2457">
                  <c:v>7.1917452097063315</c:v>
                </c:pt>
                <c:pt idx="2458">
                  <c:v>7.1337011078626924</c:v>
                </c:pt>
                <c:pt idx="2459">
                  <c:v>7.1823150632471977</c:v>
                </c:pt>
                <c:pt idx="2460">
                  <c:v>7.1732132690640906</c:v>
                </c:pt>
                <c:pt idx="2461">
                  <c:v>7.1602156945604705</c:v>
                </c:pt>
                <c:pt idx="2462">
                  <c:v>7.3914680501678252</c:v>
                </c:pt>
                <c:pt idx="2463">
                  <c:v>8.6890198692520091</c:v>
                </c:pt>
                <c:pt idx="2464">
                  <c:v>8.6679714340423146</c:v>
                </c:pt>
                <c:pt idx="2465">
                  <c:v>9.6156264792555461</c:v>
                </c:pt>
                <c:pt idx="2466">
                  <c:v>9.821443937222984</c:v>
                </c:pt>
                <c:pt idx="2467">
                  <c:v>9.5452297106494548</c:v>
                </c:pt>
                <c:pt idx="2468">
                  <c:v>10.185000172511085</c:v>
                </c:pt>
                <c:pt idx="2469">
                  <c:v>10.160813621544824</c:v>
                </c:pt>
                <c:pt idx="2470">
                  <c:v>10.25370925941329</c:v>
                </c:pt>
                <c:pt idx="2471">
                  <c:v>10.207881654818037</c:v>
                </c:pt>
                <c:pt idx="2472">
                  <c:v>11.339739169326847</c:v>
                </c:pt>
                <c:pt idx="2473">
                  <c:v>11.061321339872499</c:v>
                </c:pt>
                <c:pt idx="2474">
                  <c:v>11.473209914125553</c:v>
                </c:pt>
                <c:pt idx="2475">
                  <c:v>11.405468873329376</c:v>
                </c:pt>
                <c:pt idx="2476">
                  <c:v>11.484329826865302</c:v>
                </c:pt>
                <c:pt idx="2477">
                  <c:v>11.410464067888984</c:v>
                </c:pt>
                <c:pt idx="2478">
                  <c:v>11.602853199187512</c:v>
                </c:pt>
                <c:pt idx="2479">
                  <c:v>11.384673649936131</c:v>
                </c:pt>
                <c:pt idx="2480">
                  <c:v>11.663062735479725</c:v>
                </c:pt>
                <c:pt idx="2481">
                  <c:v>11.577212519152894</c:v>
                </c:pt>
                <c:pt idx="2482">
                  <c:v>11.863627464890724</c:v>
                </c:pt>
                <c:pt idx="2483">
                  <c:v>12.089784586677668</c:v>
                </c:pt>
                <c:pt idx="2484">
                  <c:v>11.874479430312308</c:v>
                </c:pt>
                <c:pt idx="2485">
                  <c:v>11.893799807813958</c:v>
                </c:pt>
                <c:pt idx="2486">
                  <c:v>11.62947761771132</c:v>
                </c:pt>
                <c:pt idx="2487">
                  <c:v>11.560711154684101</c:v>
                </c:pt>
                <c:pt idx="2488">
                  <c:v>11.616180680917818</c:v>
                </c:pt>
                <c:pt idx="2489">
                  <c:v>11.440472182166484</c:v>
                </c:pt>
                <c:pt idx="2490">
                  <c:v>11.410200568227449</c:v>
                </c:pt>
                <c:pt idx="2491">
                  <c:v>11.363068096676693</c:v>
                </c:pt>
                <c:pt idx="2492">
                  <c:v>11.391750534973909</c:v>
                </c:pt>
                <c:pt idx="2493">
                  <c:v>11.701217656237226</c:v>
                </c:pt>
                <c:pt idx="2494">
                  <c:v>11.659612181466084</c:v>
                </c:pt>
                <c:pt idx="2495">
                  <c:v>10.098499783969126</c:v>
                </c:pt>
                <c:pt idx="2496">
                  <c:v>9.1942941849486743</c:v>
                </c:pt>
                <c:pt idx="2497">
                  <c:v>9.2131078958324668</c:v>
                </c:pt>
                <c:pt idx="2498">
                  <c:v>8.8984422249552892</c:v>
                </c:pt>
                <c:pt idx="2499">
                  <c:v>8.900672558062416</c:v>
                </c:pt>
                <c:pt idx="2500">
                  <c:v>8.8856544694864557</c:v>
                </c:pt>
                <c:pt idx="2501">
                  <c:v>9.3522377742823775</c:v>
                </c:pt>
                <c:pt idx="2502">
                  <c:v>8.5503471470668853</c:v>
                </c:pt>
                <c:pt idx="2503">
                  <c:v>8.8387259337451773</c:v>
                </c:pt>
                <c:pt idx="2504">
                  <c:v>8.8925826953532496</c:v>
                </c:pt>
                <c:pt idx="2505">
                  <c:v>9.3600231832056497</c:v>
                </c:pt>
                <c:pt idx="2506">
                  <c:v>9.3855844295236981</c:v>
                </c:pt>
                <c:pt idx="2507">
                  <c:v>9.0775902663316543</c:v>
                </c:pt>
                <c:pt idx="2508">
                  <c:v>9.0618371967983418</c:v>
                </c:pt>
                <c:pt idx="2509">
                  <c:v>8.5364202074860476</c:v>
                </c:pt>
                <c:pt idx="2510">
                  <c:v>8.3953438504483522</c:v>
                </c:pt>
                <c:pt idx="2511">
                  <c:v>8.2824552575375794</c:v>
                </c:pt>
                <c:pt idx="2512">
                  <c:v>8.4244298377924665</c:v>
                </c:pt>
                <c:pt idx="2513">
                  <c:v>8.49539851220168</c:v>
                </c:pt>
                <c:pt idx="2514">
                  <c:v>8.4895381051427989</c:v>
                </c:pt>
                <c:pt idx="2515">
                  <c:v>8.5648696193680216</c:v>
                </c:pt>
                <c:pt idx="2516">
                  <c:v>8.6188448223068423</c:v>
                </c:pt>
                <c:pt idx="2517">
                  <c:v>8.7033076931751356</c:v>
                </c:pt>
                <c:pt idx="2518">
                  <c:v>8.6864764212371615</c:v>
                </c:pt>
                <c:pt idx="2519">
                  <c:v>9.0269271042653223</c:v>
                </c:pt>
                <c:pt idx="2520">
                  <c:v>8.8752671547196673</c:v>
                </c:pt>
                <c:pt idx="2521">
                  <c:v>8.5631734047705805</c:v>
                </c:pt>
                <c:pt idx="2522">
                  <c:v>8.498109166547664</c:v>
                </c:pt>
                <c:pt idx="2523">
                  <c:v>7.5896444680471769</c:v>
                </c:pt>
                <c:pt idx="2524">
                  <c:v>7.5918214450756638</c:v>
                </c:pt>
                <c:pt idx="2525">
                  <c:v>7.4074233771300344</c:v>
                </c:pt>
                <c:pt idx="2526">
                  <c:v>8.5273726046045262</c:v>
                </c:pt>
                <c:pt idx="2527">
                  <c:v>9.2623832405887772</c:v>
                </c:pt>
                <c:pt idx="2528">
                  <c:v>9.5974865668578282</c:v>
                </c:pt>
                <c:pt idx="2529">
                  <c:v>9.6377554440412894</c:v>
                </c:pt>
                <c:pt idx="2530">
                  <c:v>10.18492080131459</c:v>
                </c:pt>
                <c:pt idx="2531">
                  <c:v>9.9160163500891159</c:v>
                </c:pt>
                <c:pt idx="2532">
                  <c:v>10.051083049503687</c:v>
                </c:pt>
                <c:pt idx="2533">
                  <c:v>9.8244963765258397</c:v>
                </c:pt>
                <c:pt idx="2534">
                  <c:v>9.9992477528286621</c:v>
                </c:pt>
                <c:pt idx="2535">
                  <c:v>9.6763927584916978</c:v>
                </c:pt>
                <c:pt idx="2536">
                  <c:v>9.56683444003726</c:v>
                </c:pt>
                <c:pt idx="2537">
                  <c:v>9.4840789182308054</c:v>
                </c:pt>
                <c:pt idx="2538">
                  <c:v>9.4476627668855357</c:v>
                </c:pt>
                <c:pt idx="2539">
                  <c:v>9.4151439323445096</c:v>
                </c:pt>
                <c:pt idx="2540">
                  <c:v>9.3365386846967997</c:v>
                </c:pt>
                <c:pt idx="2541">
                  <c:v>9.2473662167925852</c:v>
                </c:pt>
                <c:pt idx="2542">
                  <c:v>9.9627528038246069</c:v>
                </c:pt>
                <c:pt idx="2543">
                  <c:v>11.220596403151392</c:v>
                </c:pt>
                <c:pt idx="2544">
                  <c:v>11.096621192512734</c:v>
                </c:pt>
                <c:pt idx="2545">
                  <c:v>10.863782729020873</c:v>
                </c:pt>
                <c:pt idx="2546">
                  <c:v>11.123391770764544</c:v>
                </c:pt>
                <c:pt idx="2547">
                  <c:v>11.599366761886902</c:v>
                </c:pt>
                <c:pt idx="2548">
                  <c:v>11.759170057862757</c:v>
                </c:pt>
                <c:pt idx="2549">
                  <c:v>11.535308402849179</c:v>
                </c:pt>
                <c:pt idx="2550">
                  <c:v>11.595240727328592</c:v>
                </c:pt>
                <c:pt idx="2551">
                  <c:v>12.336197181122564</c:v>
                </c:pt>
                <c:pt idx="2552">
                  <c:v>12.612025775829347</c:v>
                </c:pt>
                <c:pt idx="2553">
                  <c:v>12.404992084158222</c:v>
                </c:pt>
                <c:pt idx="2554">
                  <c:v>12.60747738572516</c:v>
                </c:pt>
                <c:pt idx="2555">
                  <c:v>12.709298329453206</c:v>
                </c:pt>
                <c:pt idx="2556">
                  <c:v>12.920108830149269</c:v>
                </c:pt>
                <c:pt idx="2557">
                  <c:v>12.524302339584628</c:v>
                </c:pt>
                <c:pt idx="2558">
                  <c:v>11.949512572708395</c:v>
                </c:pt>
                <c:pt idx="2559">
                  <c:v>11.886469388648031</c:v>
                </c:pt>
                <c:pt idx="2560">
                  <c:v>11.540271545763035</c:v>
                </c:pt>
                <c:pt idx="2561">
                  <c:v>11.484269804822388</c:v>
                </c:pt>
                <c:pt idx="2562">
                  <c:v>11.46993435529852</c:v>
                </c:pt>
                <c:pt idx="2563">
                  <c:v>11.896673099491252</c:v>
                </c:pt>
                <c:pt idx="2564">
                  <c:v>11.170067015330334</c:v>
                </c:pt>
                <c:pt idx="2565">
                  <c:v>10.881354075824802</c:v>
                </c:pt>
                <c:pt idx="2566">
                  <c:v>10.795381511669365</c:v>
                </c:pt>
                <c:pt idx="2567">
                  <c:v>10.961206088818482</c:v>
                </c:pt>
                <c:pt idx="2568">
                  <c:v>10.614351055110085</c:v>
                </c:pt>
                <c:pt idx="2569">
                  <c:v>10.586004120002494</c:v>
                </c:pt>
                <c:pt idx="2570">
                  <c:v>11.220499248033521</c:v>
                </c:pt>
                <c:pt idx="2571">
                  <c:v>11.21807649765697</c:v>
                </c:pt>
                <c:pt idx="2572">
                  <c:v>10.95111228101317</c:v>
                </c:pt>
                <c:pt idx="2573">
                  <c:v>10.152536777163251</c:v>
                </c:pt>
                <c:pt idx="2574">
                  <c:v>10.873327338411535</c:v>
                </c:pt>
                <c:pt idx="2575">
                  <c:v>10.699931228196627</c:v>
                </c:pt>
                <c:pt idx="2576">
                  <c:v>10.577672529230968</c:v>
                </c:pt>
                <c:pt idx="2577">
                  <c:v>10.288679264516547</c:v>
                </c:pt>
                <c:pt idx="2578">
                  <c:v>9.1784208715175932</c:v>
                </c:pt>
                <c:pt idx="2579">
                  <c:v>9.2725523485798931</c:v>
                </c:pt>
                <c:pt idx="2580">
                  <c:v>9.2633084893411226</c:v>
                </c:pt>
                <c:pt idx="2581">
                  <c:v>9.731675462833234</c:v>
                </c:pt>
                <c:pt idx="2582">
                  <c:v>9.6173936409457692</c:v>
                </c:pt>
                <c:pt idx="2583">
                  <c:v>9.5134130478668766</c:v>
                </c:pt>
                <c:pt idx="2584">
                  <c:v>9.4837076183059725</c:v>
                </c:pt>
                <c:pt idx="2585">
                  <c:v>9.3784471714778466</c:v>
                </c:pt>
                <c:pt idx="2586">
                  <c:v>9.4270727370865171</c:v>
                </c:pt>
                <c:pt idx="2587">
                  <c:v>9.5049934272850862</c:v>
                </c:pt>
                <c:pt idx="2588">
                  <c:v>10.447496899851819</c:v>
                </c:pt>
                <c:pt idx="2589">
                  <c:v>10.934633344025869</c:v>
                </c:pt>
                <c:pt idx="2590">
                  <c:v>10.825521775120789</c:v>
                </c:pt>
                <c:pt idx="2591">
                  <c:v>10.432856162585422</c:v>
                </c:pt>
                <c:pt idx="2592">
                  <c:v>10.474955612244345</c:v>
                </c:pt>
                <c:pt idx="2593">
                  <c:v>10.397415883074657</c:v>
                </c:pt>
                <c:pt idx="2594">
                  <c:v>10.376524495608137</c:v>
                </c:pt>
                <c:pt idx="2595">
                  <c:v>10.024092270472217</c:v>
                </c:pt>
                <c:pt idx="2596">
                  <c:v>10.156342759188906</c:v>
                </c:pt>
                <c:pt idx="2597">
                  <c:v>9.38321140053276</c:v>
                </c:pt>
                <c:pt idx="2598">
                  <c:v>9.2966802954431529</c:v>
                </c:pt>
                <c:pt idx="2599">
                  <c:v>9.9094256019740126</c:v>
                </c:pt>
                <c:pt idx="2600">
                  <c:v>9.4882648972206081</c:v>
                </c:pt>
                <c:pt idx="2601">
                  <c:v>9.3575434999728486</c:v>
                </c:pt>
                <c:pt idx="2602">
                  <c:v>9.2827627884523167</c:v>
                </c:pt>
                <c:pt idx="2603">
                  <c:v>9.1381698866368417</c:v>
                </c:pt>
                <c:pt idx="2604">
                  <c:v>8.5783754440735329</c:v>
                </c:pt>
                <c:pt idx="2605">
                  <c:v>8.8639046673242419</c:v>
                </c:pt>
                <c:pt idx="2606">
                  <c:v>9.2950356717693801</c:v>
                </c:pt>
                <c:pt idx="2607">
                  <c:v>9.6932051420738627</c:v>
                </c:pt>
                <c:pt idx="2608">
                  <c:v>9.6833068464021643</c:v>
                </c:pt>
                <c:pt idx="2609">
                  <c:v>9.7604259751975739</c:v>
                </c:pt>
                <c:pt idx="2610">
                  <c:v>10.197676088246398</c:v>
                </c:pt>
                <c:pt idx="2611">
                  <c:v>9.7431152351009143</c:v>
                </c:pt>
                <c:pt idx="2612">
                  <c:v>9.7044257203253803</c:v>
                </c:pt>
                <c:pt idx="2613">
                  <c:v>9.9507976153796847</c:v>
                </c:pt>
                <c:pt idx="2614">
                  <c:v>9.8272183903250845</c:v>
                </c:pt>
                <c:pt idx="2615">
                  <c:v>9.7919399864861045</c:v>
                </c:pt>
                <c:pt idx="2616">
                  <c:v>9.6996080992578388</c:v>
                </c:pt>
                <c:pt idx="2617">
                  <c:v>9.8448598264973999</c:v>
                </c:pt>
                <c:pt idx="2618">
                  <c:v>9.1791446439222728</c:v>
                </c:pt>
                <c:pt idx="2619">
                  <c:v>8.7835295721776649</c:v>
                </c:pt>
                <c:pt idx="2620">
                  <c:v>8.7337807416315787</c:v>
                </c:pt>
                <c:pt idx="2621">
                  <c:v>8.6848116538176541</c:v>
                </c:pt>
                <c:pt idx="2622">
                  <c:v>8.7638908453492679</c:v>
                </c:pt>
                <c:pt idx="2623">
                  <c:v>8.6598403155156749</c:v>
                </c:pt>
                <c:pt idx="2624">
                  <c:v>8.4461459736025777</c:v>
                </c:pt>
                <c:pt idx="2625">
                  <c:v>8.0472725594274142</c:v>
                </c:pt>
                <c:pt idx="2626">
                  <c:v>7.5833756086468558</c:v>
                </c:pt>
                <c:pt idx="2627">
                  <c:v>7.5394564604634891</c:v>
                </c:pt>
                <c:pt idx="2628">
                  <c:v>7.5330848753637083</c:v>
                </c:pt>
                <c:pt idx="2629">
                  <c:v>7.6680407356546105</c:v>
                </c:pt>
                <c:pt idx="2630">
                  <c:v>7.9895840395190438</c:v>
                </c:pt>
                <c:pt idx="2631">
                  <c:v>8.0213390747591848</c:v>
                </c:pt>
                <c:pt idx="2632">
                  <c:v>7.7936379281813881</c:v>
                </c:pt>
                <c:pt idx="2633">
                  <c:v>7.9711856471531997</c:v>
                </c:pt>
                <c:pt idx="2634">
                  <c:v>7.5759124156725015</c:v>
                </c:pt>
                <c:pt idx="2635">
                  <c:v>7.8371493149489853</c:v>
                </c:pt>
                <c:pt idx="2636">
                  <c:v>7.6648818968348902</c:v>
                </c:pt>
                <c:pt idx="2637">
                  <c:v>7.4110572646381723</c:v>
                </c:pt>
                <c:pt idx="2638">
                  <c:v>7.5966172926596718</c:v>
                </c:pt>
                <c:pt idx="2639">
                  <c:v>6.7950896217662935</c:v>
                </c:pt>
                <c:pt idx="2640">
                  <c:v>7.0242822397295734</c:v>
                </c:pt>
                <c:pt idx="2641">
                  <c:v>7.5354905069345053</c:v>
                </c:pt>
                <c:pt idx="2642">
                  <c:v>8.5843100471480174</c:v>
                </c:pt>
                <c:pt idx="2643">
                  <c:v>9.3216053957503462</c:v>
                </c:pt>
                <c:pt idx="2644">
                  <c:v>9.4827142024923994</c:v>
                </c:pt>
                <c:pt idx="2645">
                  <c:v>9.6275117543521151</c:v>
                </c:pt>
                <c:pt idx="2646">
                  <c:v>9.6804320540043935</c:v>
                </c:pt>
                <c:pt idx="2647">
                  <c:v>9.6395268525735371</c:v>
                </c:pt>
                <c:pt idx="2648">
                  <c:v>9.6223371709388825</c:v>
                </c:pt>
                <c:pt idx="2649">
                  <c:v>9.6517299111052441</c:v>
                </c:pt>
                <c:pt idx="2650">
                  <c:v>9.5993060923907017</c:v>
                </c:pt>
                <c:pt idx="2651">
                  <c:v>9.904715554528055</c:v>
                </c:pt>
                <c:pt idx="2652">
                  <c:v>9.9369419446883693</c:v>
                </c:pt>
                <c:pt idx="2653">
                  <c:v>9.9581716941965404</c:v>
                </c:pt>
                <c:pt idx="2654">
                  <c:v>10.237462305571551</c:v>
                </c:pt>
                <c:pt idx="2655">
                  <c:v>10.25295196226382</c:v>
                </c:pt>
                <c:pt idx="2656">
                  <c:v>10.270076076059286</c:v>
                </c:pt>
                <c:pt idx="2657">
                  <c:v>10.233219550098227</c:v>
                </c:pt>
                <c:pt idx="2658">
                  <c:v>10.309653389781756</c:v>
                </c:pt>
                <c:pt idx="2659">
                  <c:v>9.9542007440639306</c:v>
                </c:pt>
                <c:pt idx="2660">
                  <c:v>10.142401029204756</c:v>
                </c:pt>
                <c:pt idx="2661">
                  <c:v>10.013004926004232</c:v>
                </c:pt>
                <c:pt idx="2662">
                  <c:v>10.139278136807805</c:v>
                </c:pt>
                <c:pt idx="2663">
                  <c:v>9.9345459426622664</c:v>
                </c:pt>
                <c:pt idx="2664">
                  <c:v>10.438757953481414</c:v>
                </c:pt>
                <c:pt idx="2665">
                  <c:v>10.152345548558845</c:v>
                </c:pt>
                <c:pt idx="2666">
                  <c:v>10.089070558327849</c:v>
                </c:pt>
                <c:pt idx="2667">
                  <c:v>10.023951153753972</c:v>
                </c:pt>
                <c:pt idx="2668">
                  <c:v>10.821405399804673</c:v>
                </c:pt>
                <c:pt idx="2669">
                  <c:v>10.794761558370762</c:v>
                </c:pt>
                <c:pt idx="2670">
                  <c:v>10.813450096255339</c:v>
                </c:pt>
                <c:pt idx="2671">
                  <c:v>10.532447257485762</c:v>
                </c:pt>
                <c:pt idx="2672">
                  <c:v>10.416544946446088</c:v>
                </c:pt>
                <c:pt idx="2673">
                  <c:v>10.298312242895941</c:v>
                </c:pt>
                <c:pt idx="2674">
                  <c:v>9.9347208553612116</c:v>
                </c:pt>
                <c:pt idx="2675">
                  <c:v>9.8632770929500246</c:v>
                </c:pt>
                <c:pt idx="2676">
                  <c:v>9.8560932036794977</c:v>
                </c:pt>
                <c:pt idx="2677">
                  <c:v>9.8607641781421478</c:v>
                </c:pt>
                <c:pt idx="2678">
                  <c:v>9.8347075830342554</c:v>
                </c:pt>
                <c:pt idx="2679">
                  <c:v>9.8334195151476163</c:v>
                </c:pt>
                <c:pt idx="2680">
                  <c:v>9.8778808836601826</c:v>
                </c:pt>
                <c:pt idx="2681">
                  <c:v>9.712994428435783</c:v>
                </c:pt>
                <c:pt idx="2682">
                  <c:v>9.8366541357732213</c:v>
                </c:pt>
                <c:pt idx="2683">
                  <c:v>9.7656681988957939</c:v>
                </c:pt>
                <c:pt idx="2684">
                  <c:v>9.533333128986424</c:v>
                </c:pt>
                <c:pt idx="2685">
                  <c:v>9.7285718047142922</c:v>
                </c:pt>
                <c:pt idx="2686">
                  <c:v>9.7806924021509509</c:v>
                </c:pt>
                <c:pt idx="2687">
                  <c:v>9.826201811297512</c:v>
                </c:pt>
                <c:pt idx="2688">
                  <c:v>9.8832988449873866</c:v>
                </c:pt>
                <c:pt idx="2689">
                  <c:v>9.8629874780706963</c:v>
                </c:pt>
                <c:pt idx="2690">
                  <c:v>9.0661284771979886</c:v>
                </c:pt>
                <c:pt idx="2691">
                  <c:v>9.1227331459638101</c:v>
                </c:pt>
                <c:pt idx="2692">
                  <c:v>8.4875373145483053</c:v>
                </c:pt>
                <c:pt idx="2693">
                  <c:v>8.1826227961797429</c:v>
                </c:pt>
                <c:pt idx="2694">
                  <c:v>8.2218002020076497</c:v>
                </c:pt>
                <c:pt idx="2695">
                  <c:v>8.0862285342941931</c:v>
                </c:pt>
                <c:pt idx="2696">
                  <c:v>8.2197450216819821</c:v>
                </c:pt>
                <c:pt idx="2697">
                  <c:v>8.5161728124484277</c:v>
                </c:pt>
                <c:pt idx="2698">
                  <c:v>7.9049994121659148</c:v>
                </c:pt>
                <c:pt idx="2699">
                  <c:v>8.0212287261197357</c:v>
                </c:pt>
                <c:pt idx="2700">
                  <c:v>8.4162779199317512</c:v>
                </c:pt>
                <c:pt idx="2701">
                  <c:v>8.4357819027331278</c:v>
                </c:pt>
                <c:pt idx="2702">
                  <c:v>7.4702061370329611</c:v>
                </c:pt>
                <c:pt idx="2703">
                  <c:v>7.1122381836721527</c:v>
                </c:pt>
                <c:pt idx="2704">
                  <c:v>7.13717525282064</c:v>
                </c:pt>
                <c:pt idx="2705">
                  <c:v>7.3219475422489735</c:v>
                </c:pt>
                <c:pt idx="2706">
                  <c:v>7.3430750638251139</c:v>
                </c:pt>
                <c:pt idx="2707">
                  <c:v>7.2670107909651334</c:v>
                </c:pt>
                <c:pt idx="2708">
                  <c:v>7.5560059425463217</c:v>
                </c:pt>
                <c:pt idx="2709">
                  <c:v>7.6428586617131788</c:v>
                </c:pt>
                <c:pt idx="2710">
                  <c:v>7.7055362730120347</c:v>
                </c:pt>
                <c:pt idx="2711">
                  <c:v>7.869971213345945</c:v>
                </c:pt>
                <c:pt idx="2712">
                  <c:v>8.7115525982323536</c:v>
                </c:pt>
                <c:pt idx="2713">
                  <c:v>8.6654490158385187</c:v>
                </c:pt>
                <c:pt idx="2714">
                  <c:v>9.1797076051642339</c:v>
                </c:pt>
                <c:pt idx="2715">
                  <c:v>9.4212512911557305</c:v>
                </c:pt>
                <c:pt idx="2716">
                  <c:v>9.5038695968557398</c:v>
                </c:pt>
                <c:pt idx="2717">
                  <c:v>9.5651487880693864</c:v>
                </c:pt>
                <c:pt idx="2718">
                  <c:v>9.5697901684230366</c:v>
                </c:pt>
                <c:pt idx="2719">
                  <c:v>9.7817589491755736</c:v>
                </c:pt>
                <c:pt idx="2720">
                  <c:v>9.781120864957451</c:v>
                </c:pt>
                <c:pt idx="2721">
                  <c:v>9.8560222172465739</c:v>
                </c:pt>
                <c:pt idx="2722">
                  <c:v>10.283216824621414</c:v>
                </c:pt>
                <c:pt idx="2723">
                  <c:v>10.143102443469353</c:v>
                </c:pt>
                <c:pt idx="2724">
                  <c:v>9.9886172793622681</c:v>
                </c:pt>
                <c:pt idx="2725">
                  <c:v>10.328078294687906</c:v>
                </c:pt>
                <c:pt idx="2726">
                  <c:v>10.188642870527584</c:v>
                </c:pt>
                <c:pt idx="2727">
                  <c:v>10.403146437540411</c:v>
                </c:pt>
                <c:pt idx="2728">
                  <c:v>10.315916953042167</c:v>
                </c:pt>
                <c:pt idx="2729">
                  <c:v>10.08746852487063</c:v>
                </c:pt>
                <c:pt idx="2730">
                  <c:v>10.69082111251992</c:v>
                </c:pt>
                <c:pt idx="2731">
                  <c:v>10.423782934287814</c:v>
                </c:pt>
                <c:pt idx="2732">
                  <c:v>13.079482725464</c:v>
                </c:pt>
                <c:pt idx="2733">
                  <c:v>13.080989547395887</c:v>
                </c:pt>
                <c:pt idx="2734">
                  <c:v>13.175319271535088</c:v>
                </c:pt>
                <c:pt idx="2735">
                  <c:v>12.921109951964135</c:v>
                </c:pt>
                <c:pt idx="2736">
                  <c:v>13.99166204707033</c:v>
                </c:pt>
                <c:pt idx="2737">
                  <c:v>14.106648499831937</c:v>
                </c:pt>
                <c:pt idx="2738">
                  <c:v>13.818007330792629</c:v>
                </c:pt>
                <c:pt idx="2739">
                  <c:v>13.957973852048037</c:v>
                </c:pt>
                <c:pt idx="2740">
                  <c:v>13.789108561935846</c:v>
                </c:pt>
                <c:pt idx="2741">
                  <c:v>13.671897909334128</c:v>
                </c:pt>
                <c:pt idx="2742">
                  <c:v>13.931783655536709</c:v>
                </c:pt>
                <c:pt idx="2743">
                  <c:v>13.853862214772386</c:v>
                </c:pt>
                <c:pt idx="2744">
                  <c:v>13.766961533120602</c:v>
                </c:pt>
                <c:pt idx="2745">
                  <c:v>13.655794570635665</c:v>
                </c:pt>
                <c:pt idx="2746">
                  <c:v>14.940088857190828</c:v>
                </c:pt>
                <c:pt idx="2747">
                  <c:v>15.430168064403556</c:v>
                </c:pt>
                <c:pt idx="2748">
                  <c:v>16.865377733117747</c:v>
                </c:pt>
                <c:pt idx="2749">
                  <c:v>16.44218513216024</c:v>
                </c:pt>
                <c:pt idx="2750">
                  <c:v>16.523035389160775</c:v>
                </c:pt>
                <c:pt idx="2751">
                  <c:v>16.62791593568889</c:v>
                </c:pt>
                <c:pt idx="2752">
                  <c:v>16.478200971719765</c:v>
                </c:pt>
                <c:pt idx="2753">
                  <c:v>16.365528927292779</c:v>
                </c:pt>
                <c:pt idx="2754">
                  <c:v>16.370006435853455</c:v>
                </c:pt>
                <c:pt idx="2755">
                  <c:v>16.235014762328589</c:v>
                </c:pt>
                <c:pt idx="2756">
                  <c:v>16.039557737364728</c:v>
                </c:pt>
                <c:pt idx="2757">
                  <c:v>15.82341774861219</c:v>
                </c:pt>
                <c:pt idx="2758">
                  <c:v>16.122768668937468</c:v>
                </c:pt>
                <c:pt idx="2759">
                  <c:v>16.320327463183904</c:v>
                </c:pt>
                <c:pt idx="2760">
                  <c:v>16.260485289371598</c:v>
                </c:pt>
                <c:pt idx="2761">
                  <c:v>16.420052246953919</c:v>
                </c:pt>
                <c:pt idx="2762">
                  <c:v>14.495576031030286</c:v>
                </c:pt>
                <c:pt idx="2763">
                  <c:v>14.535380778950724</c:v>
                </c:pt>
                <c:pt idx="2764">
                  <c:v>15.774252176425085</c:v>
                </c:pt>
                <c:pt idx="2765">
                  <c:v>15.972907208072082</c:v>
                </c:pt>
                <c:pt idx="2766">
                  <c:v>15.484721674909109</c:v>
                </c:pt>
                <c:pt idx="2767">
                  <c:v>15.884350976059199</c:v>
                </c:pt>
                <c:pt idx="2768">
                  <c:v>15.638438135529615</c:v>
                </c:pt>
                <c:pt idx="2769">
                  <c:v>15.75957175516907</c:v>
                </c:pt>
                <c:pt idx="2770">
                  <c:v>15.691138238641921</c:v>
                </c:pt>
                <c:pt idx="2771">
                  <c:v>15.336502463986914</c:v>
                </c:pt>
                <c:pt idx="2772">
                  <c:v>15.481004399589013</c:v>
                </c:pt>
                <c:pt idx="2773">
                  <c:v>15.458360929517848</c:v>
                </c:pt>
                <c:pt idx="2774">
                  <c:v>15.190925055690476</c:v>
                </c:pt>
                <c:pt idx="2775">
                  <c:v>15.232771557822449</c:v>
                </c:pt>
                <c:pt idx="2776">
                  <c:v>12.751888677716209</c:v>
                </c:pt>
                <c:pt idx="2777">
                  <c:v>12.522141649391747</c:v>
                </c:pt>
                <c:pt idx="2778">
                  <c:v>11.150769616598607</c:v>
                </c:pt>
                <c:pt idx="2779">
                  <c:v>11.018369719024006</c:v>
                </c:pt>
                <c:pt idx="2780">
                  <c:v>11.467436280804655</c:v>
                </c:pt>
                <c:pt idx="2781">
                  <c:v>11.501710730444536</c:v>
                </c:pt>
                <c:pt idx="2782">
                  <c:v>17.172404287693659</c:v>
                </c:pt>
                <c:pt idx="2783">
                  <c:v>17.026463618676399</c:v>
                </c:pt>
                <c:pt idx="2784">
                  <c:v>20.509239414662808</c:v>
                </c:pt>
                <c:pt idx="2785">
                  <c:v>20.909227080779598</c:v>
                </c:pt>
                <c:pt idx="2786">
                  <c:v>21.117350409658314</c:v>
                </c:pt>
                <c:pt idx="2787">
                  <c:v>21.204755774901002</c:v>
                </c:pt>
                <c:pt idx="2788">
                  <c:v>21.176039916662251</c:v>
                </c:pt>
                <c:pt idx="2789">
                  <c:v>20.919171615584609</c:v>
                </c:pt>
                <c:pt idx="2790">
                  <c:v>20.410228869538983</c:v>
                </c:pt>
                <c:pt idx="2791">
                  <c:v>21.068387881909167</c:v>
                </c:pt>
                <c:pt idx="2792">
                  <c:v>20.909116618493499</c:v>
                </c:pt>
                <c:pt idx="2793">
                  <c:v>21.147029514982481</c:v>
                </c:pt>
                <c:pt idx="2794">
                  <c:v>20.166033786777756</c:v>
                </c:pt>
                <c:pt idx="2795">
                  <c:v>20.818119917861225</c:v>
                </c:pt>
                <c:pt idx="2796">
                  <c:v>21.289774566581649</c:v>
                </c:pt>
                <c:pt idx="2797">
                  <c:v>21.128351388082553</c:v>
                </c:pt>
                <c:pt idx="2798">
                  <c:v>21.124472544974374</c:v>
                </c:pt>
                <c:pt idx="2799">
                  <c:v>21.530696801381545</c:v>
                </c:pt>
                <c:pt idx="2800">
                  <c:v>21.195136306542821</c:v>
                </c:pt>
                <c:pt idx="2801">
                  <c:v>21.447365353202869</c:v>
                </c:pt>
                <c:pt idx="2802">
                  <c:v>21.21888353120303</c:v>
                </c:pt>
                <c:pt idx="2803">
                  <c:v>21.01362455352897</c:v>
                </c:pt>
                <c:pt idx="2804">
                  <c:v>21.725067842478165</c:v>
                </c:pt>
                <c:pt idx="2805">
                  <c:v>21.975831216177365</c:v>
                </c:pt>
                <c:pt idx="2806">
                  <c:v>22.396828391796856</c:v>
                </c:pt>
                <c:pt idx="2807">
                  <c:v>22.263502133502968</c:v>
                </c:pt>
                <c:pt idx="2808">
                  <c:v>22.290109280608039</c:v>
                </c:pt>
                <c:pt idx="2809">
                  <c:v>22.541357981433492</c:v>
                </c:pt>
                <c:pt idx="2810">
                  <c:v>22.076502589792955</c:v>
                </c:pt>
                <c:pt idx="2811">
                  <c:v>21.802201706458771</c:v>
                </c:pt>
                <c:pt idx="2812">
                  <c:v>16.742478429906523</c:v>
                </c:pt>
                <c:pt idx="2813">
                  <c:v>16.482265616250633</c:v>
                </c:pt>
                <c:pt idx="2814">
                  <c:v>13.595379311363827</c:v>
                </c:pt>
                <c:pt idx="2815">
                  <c:v>14.552347753042595</c:v>
                </c:pt>
                <c:pt idx="2816">
                  <c:v>15.127934689527615</c:v>
                </c:pt>
                <c:pt idx="2817">
                  <c:v>15.031325626644941</c:v>
                </c:pt>
                <c:pt idx="2818">
                  <c:v>15.166273492534893</c:v>
                </c:pt>
                <c:pt idx="2819">
                  <c:v>16.059646041051948</c:v>
                </c:pt>
                <c:pt idx="2820">
                  <c:v>16.940809359196113</c:v>
                </c:pt>
                <c:pt idx="2821">
                  <c:v>16.660847007289284</c:v>
                </c:pt>
                <c:pt idx="2822">
                  <c:v>16.540214821847222</c:v>
                </c:pt>
                <c:pt idx="2823">
                  <c:v>16.437737057618232</c:v>
                </c:pt>
                <c:pt idx="2824">
                  <c:v>16.719213298878358</c:v>
                </c:pt>
                <c:pt idx="2825">
                  <c:v>16.395497785762373</c:v>
                </c:pt>
                <c:pt idx="2826">
                  <c:v>18.123453961467114</c:v>
                </c:pt>
                <c:pt idx="2827">
                  <c:v>18.091047885816995</c:v>
                </c:pt>
                <c:pt idx="2828">
                  <c:v>17.995956492601849</c:v>
                </c:pt>
                <c:pt idx="2829">
                  <c:v>17.939721299084074</c:v>
                </c:pt>
                <c:pt idx="2830">
                  <c:v>17.857299327405347</c:v>
                </c:pt>
                <c:pt idx="2831">
                  <c:v>17.76108274889971</c:v>
                </c:pt>
                <c:pt idx="2832">
                  <c:v>17.666157874285098</c:v>
                </c:pt>
                <c:pt idx="2833">
                  <c:v>17.459985876920936</c:v>
                </c:pt>
                <c:pt idx="2834">
                  <c:v>17.381689594245902</c:v>
                </c:pt>
                <c:pt idx="2835">
                  <c:v>17.54547655450504</c:v>
                </c:pt>
                <c:pt idx="2836">
                  <c:v>17.309005805954076</c:v>
                </c:pt>
                <c:pt idx="2837">
                  <c:v>17.526938614646429</c:v>
                </c:pt>
                <c:pt idx="2838">
                  <c:v>17.439550316292181</c:v>
                </c:pt>
                <c:pt idx="2839">
                  <c:v>17.432654872470614</c:v>
                </c:pt>
                <c:pt idx="2840">
                  <c:v>16.851425778588673</c:v>
                </c:pt>
                <c:pt idx="2841">
                  <c:v>16.268787965005686</c:v>
                </c:pt>
                <c:pt idx="2842">
                  <c:v>16.161462355442517</c:v>
                </c:pt>
                <c:pt idx="2843">
                  <c:v>15.999226358874463</c:v>
                </c:pt>
                <c:pt idx="2844">
                  <c:v>15.914795575735704</c:v>
                </c:pt>
                <c:pt idx="2845">
                  <c:v>15.496194867644082</c:v>
                </c:pt>
                <c:pt idx="2846">
                  <c:v>13.9316144940864</c:v>
                </c:pt>
                <c:pt idx="2847">
                  <c:v>14.14766650781668</c:v>
                </c:pt>
                <c:pt idx="2848">
                  <c:v>15.34717707232728</c:v>
                </c:pt>
                <c:pt idx="2849">
                  <c:v>14.749842998714675</c:v>
                </c:pt>
                <c:pt idx="2850">
                  <c:v>15.681033981154469</c:v>
                </c:pt>
                <c:pt idx="2851">
                  <c:v>16.008939361457251</c:v>
                </c:pt>
                <c:pt idx="2852">
                  <c:v>15.994131997894346</c:v>
                </c:pt>
                <c:pt idx="2853">
                  <c:v>16.491748218721455</c:v>
                </c:pt>
                <c:pt idx="2854">
                  <c:v>16.141478594582065</c:v>
                </c:pt>
                <c:pt idx="2855">
                  <c:v>16.397197273520842</c:v>
                </c:pt>
                <c:pt idx="2856">
                  <c:v>15.131092074821725</c:v>
                </c:pt>
                <c:pt idx="2857">
                  <c:v>15.598157274961951</c:v>
                </c:pt>
                <c:pt idx="2858">
                  <c:v>15.531126180597191</c:v>
                </c:pt>
                <c:pt idx="2859">
                  <c:v>15.723753410486653</c:v>
                </c:pt>
                <c:pt idx="2860">
                  <c:v>15.828490220675409</c:v>
                </c:pt>
                <c:pt idx="2861">
                  <c:v>15.926147733186532</c:v>
                </c:pt>
                <c:pt idx="2862">
                  <c:v>16.051128842210581</c:v>
                </c:pt>
                <c:pt idx="2863">
                  <c:v>16.095782182224664</c:v>
                </c:pt>
                <c:pt idx="2864">
                  <c:v>16.627801291621907</c:v>
                </c:pt>
                <c:pt idx="2865">
                  <c:v>16.721657601713463</c:v>
                </c:pt>
                <c:pt idx="2866">
                  <c:v>16.636759220551035</c:v>
                </c:pt>
                <c:pt idx="2867">
                  <c:v>16.443194044223855</c:v>
                </c:pt>
                <c:pt idx="2868">
                  <c:v>16.332134677170561</c:v>
                </c:pt>
                <c:pt idx="2869">
                  <c:v>17.247861172037286</c:v>
                </c:pt>
                <c:pt idx="2870">
                  <c:v>18.154360981794998</c:v>
                </c:pt>
                <c:pt idx="2871">
                  <c:v>18.029554236366895</c:v>
                </c:pt>
                <c:pt idx="2872">
                  <c:v>17.88067014908064</c:v>
                </c:pt>
                <c:pt idx="2873">
                  <c:v>17.803535872921902</c:v>
                </c:pt>
                <c:pt idx="2874">
                  <c:v>17.746843234625356</c:v>
                </c:pt>
                <c:pt idx="2875">
                  <c:v>17.346186459892476</c:v>
                </c:pt>
                <c:pt idx="2876">
                  <c:v>15.999163579046394</c:v>
                </c:pt>
                <c:pt idx="2877">
                  <c:v>15.956350488166615</c:v>
                </c:pt>
                <c:pt idx="2878">
                  <c:v>13.947520215468584</c:v>
                </c:pt>
                <c:pt idx="2879">
                  <c:v>14.072196170888477</c:v>
                </c:pt>
                <c:pt idx="2880">
                  <c:v>12.87373311147598</c:v>
                </c:pt>
                <c:pt idx="2881">
                  <c:v>13.816653728935304</c:v>
                </c:pt>
                <c:pt idx="2882">
                  <c:v>13.750571753385364</c:v>
                </c:pt>
                <c:pt idx="2883">
                  <c:v>13.485481798143127</c:v>
                </c:pt>
                <c:pt idx="2884">
                  <c:v>14.64480238614324</c:v>
                </c:pt>
                <c:pt idx="2885">
                  <c:v>14.727358165610502</c:v>
                </c:pt>
                <c:pt idx="2886">
                  <c:v>14.051644875103786</c:v>
                </c:pt>
                <c:pt idx="2887">
                  <c:v>13.768824179810982</c:v>
                </c:pt>
                <c:pt idx="2888">
                  <c:v>13.676991409935658</c:v>
                </c:pt>
                <c:pt idx="2889">
                  <c:v>13.518106093548289</c:v>
                </c:pt>
                <c:pt idx="2890">
                  <c:v>14.538776833170829</c:v>
                </c:pt>
                <c:pt idx="2891">
                  <c:v>15.58096286514432</c:v>
                </c:pt>
                <c:pt idx="2892">
                  <c:v>15.563211933158522</c:v>
                </c:pt>
                <c:pt idx="2893">
                  <c:v>16.596338805927878</c:v>
                </c:pt>
                <c:pt idx="2894">
                  <c:v>16.798586952466437</c:v>
                </c:pt>
                <c:pt idx="2895">
                  <c:v>16.877663883511538</c:v>
                </c:pt>
                <c:pt idx="2896">
                  <c:v>16.830441663485821</c:v>
                </c:pt>
                <c:pt idx="2897">
                  <c:v>17.867853743773715</c:v>
                </c:pt>
                <c:pt idx="2898">
                  <c:v>17.951376170886221</c:v>
                </c:pt>
                <c:pt idx="2899">
                  <c:v>17.750443625829199</c:v>
                </c:pt>
                <c:pt idx="2900">
                  <c:v>17.212539019993486</c:v>
                </c:pt>
                <c:pt idx="2901">
                  <c:v>17.510669528364303</c:v>
                </c:pt>
                <c:pt idx="2902">
                  <c:v>17.344327475411266</c:v>
                </c:pt>
                <c:pt idx="2903">
                  <c:v>17.838013256286452</c:v>
                </c:pt>
                <c:pt idx="2904">
                  <c:v>17.760376060220576</c:v>
                </c:pt>
                <c:pt idx="2905">
                  <c:v>17.617341478629523</c:v>
                </c:pt>
                <c:pt idx="2906">
                  <c:v>18.234796423097887</c:v>
                </c:pt>
                <c:pt idx="2907">
                  <c:v>17.655574319923875</c:v>
                </c:pt>
                <c:pt idx="2908">
                  <c:v>17.115748202327723</c:v>
                </c:pt>
                <c:pt idx="2909">
                  <c:v>17.004109455952939</c:v>
                </c:pt>
                <c:pt idx="2910">
                  <c:v>16.973347968459237</c:v>
                </c:pt>
                <c:pt idx="2911">
                  <c:v>15.865517729432028</c:v>
                </c:pt>
                <c:pt idx="2912">
                  <c:v>15.87646188763313</c:v>
                </c:pt>
                <c:pt idx="2913">
                  <c:v>16.535432519153058</c:v>
                </c:pt>
                <c:pt idx="2914">
                  <c:v>16.026689589963599</c:v>
                </c:pt>
                <c:pt idx="2915">
                  <c:v>15.289647160064071</c:v>
                </c:pt>
                <c:pt idx="2916">
                  <c:v>15.550012731203203</c:v>
                </c:pt>
                <c:pt idx="2917">
                  <c:v>15.441250381472205</c:v>
                </c:pt>
                <c:pt idx="2918">
                  <c:v>15.412188164412321</c:v>
                </c:pt>
                <c:pt idx="2919">
                  <c:v>15.086674546096866</c:v>
                </c:pt>
                <c:pt idx="2920">
                  <c:v>14.549269980623285</c:v>
                </c:pt>
                <c:pt idx="2921">
                  <c:v>14.458127791627806</c:v>
                </c:pt>
                <c:pt idx="2922">
                  <c:v>14.403874650463903</c:v>
                </c:pt>
                <c:pt idx="2923">
                  <c:v>13.719055922111716</c:v>
                </c:pt>
                <c:pt idx="2924">
                  <c:v>14.103872025340713</c:v>
                </c:pt>
                <c:pt idx="2925">
                  <c:v>14.050342875078279</c:v>
                </c:pt>
                <c:pt idx="2926">
                  <c:v>14.201149586468825</c:v>
                </c:pt>
                <c:pt idx="2927">
                  <c:v>13.252218582609432</c:v>
                </c:pt>
                <c:pt idx="2928">
                  <c:v>12.862527233032303</c:v>
                </c:pt>
                <c:pt idx="2929">
                  <c:v>13.249520643187257</c:v>
                </c:pt>
                <c:pt idx="2930">
                  <c:v>12.65238611962849</c:v>
                </c:pt>
                <c:pt idx="2931">
                  <c:v>12.519621097919957</c:v>
                </c:pt>
                <c:pt idx="2932">
                  <c:v>12.693860282160305</c:v>
                </c:pt>
                <c:pt idx="2933">
                  <c:v>12.411396425814027</c:v>
                </c:pt>
                <c:pt idx="2934">
                  <c:v>12.585333774074037</c:v>
                </c:pt>
                <c:pt idx="2935">
                  <c:v>12.258283746603803</c:v>
                </c:pt>
                <c:pt idx="2936">
                  <c:v>11.455693677515194</c:v>
                </c:pt>
                <c:pt idx="2937">
                  <c:v>11.198137437975172</c:v>
                </c:pt>
                <c:pt idx="2938">
                  <c:v>11.191262439984557</c:v>
                </c:pt>
                <c:pt idx="2939">
                  <c:v>11.850030001601155</c:v>
                </c:pt>
                <c:pt idx="2940">
                  <c:v>12.802452708580569</c:v>
                </c:pt>
                <c:pt idx="2941">
                  <c:v>12.630457184745261</c:v>
                </c:pt>
                <c:pt idx="2942">
                  <c:v>12.464906617440379</c:v>
                </c:pt>
                <c:pt idx="2943">
                  <c:v>11.979329242653076</c:v>
                </c:pt>
                <c:pt idx="2944">
                  <c:v>13.16761946899396</c:v>
                </c:pt>
                <c:pt idx="2945">
                  <c:v>13.000811615653278</c:v>
                </c:pt>
                <c:pt idx="2946">
                  <c:v>12.867876739025158</c:v>
                </c:pt>
                <c:pt idx="2947">
                  <c:v>12.853442552791613</c:v>
                </c:pt>
                <c:pt idx="2948">
                  <c:v>12.860215516001549</c:v>
                </c:pt>
                <c:pt idx="2949">
                  <c:v>12.814626335984485</c:v>
                </c:pt>
                <c:pt idx="2950">
                  <c:v>12.884894155680234</c:v>
                </c:pt>
                <c:pt idx="2951">
                  <c:v>11.91064472237529</c:v>
                </c:pt>
                <c:pt idx="2952">
                  <c:v>14.016553034245954</c:v>
                </c:pt>
                <c:pt idx="2953">
                  <c:v>14.283428208839627</c:v>
                </c:pt>
                <c:pt idx="2954">
                  <c:v>13.965059978302547</c:v>
                </c:pt>
                <c:pt idx="2955">
                  <c:v>13.658635946949691</c:v>
                </c:pt>
                <c:pt idx="2956">
                  <c:v>13.602083997740774</c:v>
                </c:pt>
                <c:pt idx="2957">
                  <c:v>13.541706442777887</c:v>
                </c:pt>
                <c:pt idx="2958">
                  <c:v>13.066201471250624</c:v>
                </c:pt>
                <c:pt idx="2959">
                  <c:v>12.800156377129099</c:v>
                </c:pt>
                <c:pt idx="2960">
                  <c:v>12.748626269271107</c:v>
                </c:pt>
                <c:pt idx="2961">
                  <c:v>12.691093394564188</c:v>
                </c:pt>
                <c:pt idx="2962">
                  <c:v>12.673912710133449</c:v>
                </c:pt>
                <c:pt idx="2963">
                  <c:v>12.6338417085139</c:v>
                </c:pt>
                <c:pt idx="2964">
                  <c:v>12.719205254347687</c:v>
                </c:pt>
                <c:pt idx="2965">
                  <c:v>12.615288297120397</c:v>
                </c:pt>
                <c:pt idx="2966">
                  <c:v>12.567749977188452</c:v>
                </c:pt>
                <c:pt idx="2967">
                  <c:v>12.518039538629393</c:v>
                </c:pt>
                <c:pt idx="2968">
                  <c:v>12.34116717490555</c:v>
                </c:pt>
                <c:pt idx="2969">
                  <c:v>12.139647697530593</c:v>
                </c:pt>
                <c:pt idx="2970">
                  <c:v>10.340175292508379</c:v>
                </c:pt>
                <c:pt idx="2971">
                  <c:v>10.34840962971229</c:v>
                </c:pt>
                <c:pt idx="2972">
                  <c:v>9.9724524330276463</c:v>
                </c:pt>
                <c:pt idx="2973">
                  <c:v>10.033376292178298</c:v>
                </c:pt>
                <c:pt idx="2974">
                  <c:v>9.1771871019714855</c:v>
                </c:pt>
                <c:pt idx="2975">
                  <c:v>9.8403152648322205</c:v>
                </c:pt>
                <c:pt idx="2976">
                  <c:v>10.068390722687147</c:v>
                </c:pt>
                <c:pt idx="2977">
                  <c:v>10.090606308751809</c:v>
                </c:pt>
                <c:pt idx="2978">
                  <c:v>10.100991080960631</c:v>
                </c:pt>
                <c:pt idx="2979">
                  <c:v>9.876178083726737</c:v>
                </c:pt>
                <c:pt idx="2980">
                  <c:v>10.016929524172626</c:v>
                </c:pt>
                <c:pt idx="2981">
                  <c:v>9.9767356457970298</c:v>
                </c:pt>
                <c:pt idx="2982">
                  <c:v>7.5143267605542929</c:v>
                </c:pt>
                <c:pt idx="2983">
                  <c:v>7.338313129516413</c:v>
                </c:pt>
                <c:pt idx="2984">
                  <c:v>7.3370105186898167</c:v>
                </c:pt>
                <c:pt idx="2985">
                  <c:v>7.3783208622512673</c:v>
                </c:pt>
                <c:pt idx="2986">
                  <c:v>7.3130106881691423</c:v>
                </c:pt>
                <c:pt idx="2987">
                  <c:v>7.587973224386297</c:v>
                </c:pt>
                <c:pt idx="2988">
                  <c:v>7.5040246227018805</c:v>
                </c:pt>
                <c:pt idx="2989">
                  <c:v>7.282062082038764</c:v>
                </c:pt>
                <c:pt idx="2990">
                  <c:v>7.3773655258473871</c:v>
                </c:pt>
                <c:pt idx="2991">
                  <c:v>7.6816154736245599</c:v>
                </c:pt>
                <c:pt idx="2992">
                  <c:v>8.5568148097786967</c:v>
                </c:pt>
                <c:pt idx="2993">
                  <c:v>8.495588133642654</c:v>
                </c:pt>
                <c:pt idx="2994">
                  <c:v>9.6936170456540083</c:v>
                </c:pt>
                <c:pt idx="2995">
                  <c:v>9.8300748522514301</c:v>
                </c:pt>
                <c:pt idx="2996">
                  <c:v>9.8414530338090529</c:v>
                </c:pt>
                <c:pt idx="2997">
                  <c:v>10.069325375182174</c:v>
                </c:pt>
                <c:pt idx="2998">
                  <c:v>10.45777485268345</c:v>
                </c:pt>
                <c:pt idx="2999">
                  <c:v>10.59540004035021</c:v>
                </c:pt>
                <c:pt idx="3000">
                  <c:v>10.635848804106676</c:v>
                </c:pt>
                <c:pt idx="3001">
                  <c:v>10.546383794183715</c:v>
                </c:pt>
                <c:pt idx="3002">
                  <c:v>10.624949812376158</c:v>
                </c:pt>
                <c:pt idx="3003">
                  <c:v>10.785455931641863</c:v>
                </c:pt>
                <c:pt idx="3004">
                  <c:v>10.95577070467985</c:v>
                </c:pt>
                <c:pt idx="3005">
                  <c:v>10.974075858055837</c:v>
                </c:pt>
                <c:pt idx="3006">
                  <c:v>10.879028607844532</c:v>
                </c:pt>
                <c:pt idx="3007">
                  <c:v>11.045014033473834</c:v>
                </c:pt>
                <c:pt idx="3008">
                  <c:v>11.004000620737079</c:v>
                </c:pt>
                <c:pt idx="3009">
                  <c:v>10.909557536237994</c:v>
                </c:pt>
                <c:pt idx="3010">
                  <c:v>11.148482042159998</c:v>
                </c:pt>
                <c:pt idx="3011">
                  <c:v>11.18586379970772</c:v>
                </c:pt>
                <c:pt idx="3012">
                  <c:v>11.188570381202229</c:v>
                </c:pt>
                <c:pt idx="3013">
                  <c:v>11.246896444195629</c:v>
                </c:pt>
                <c:pt idx="3014">
                  <c:v>11.285103360435194</c:v>
                </c:pt>
                <c:pt idx="3015">
                  <c:v>11.309554788451491</c:v>
                </c:pt>
                <c:pt idx="3016">
                  <c:v>12.001734021317214</c:v>
                </c:pt>
                <c:pt idx="3017">
                  <c:v>11.806178633445359</c:v>
                </c:pt>
                <c:pt idx="3018">
                  <c:v>11.965073720633562</c:v>
                </c:pt>
                <c:pt idx="3019">
                  <c:v>12.124783157326434</c:v>
                </c:pt>
                <c:pt idx="3020">
                  <c:v>11.815326211801224</c:v>
                </c:pt>
                <c:pt idx="3021">
                  <c:v>11.998203975357317</c:v>
                </c:pt>
                <c:pt idx="3022">
                  <c:v>11.557939116744974</c:v>
                </c:pt>
                <c:pt idx="3023">
                  <c:v>11.798749062850703</c:v>
                </c:pt>
                <c:pt idx="3024">
                  <c:v>10.770711713463562</c:v>
                </c:pt>
                <c:pt idx="3025">
                  <c:v>10.806702444151529</c:v>
                </c:pt>
                <c:pt idx="3026">
                  <c:v>10.813645416141549</c:v>
                </c:pt>
                <c:pt idx="3027">
                  <c:v>10.553954071693903</c:v>
                </c:pt>
                <c:pt idx="3028">
                  <c:v>10.116346257686109</c:v>
                </c:pt>
                <c:pt idx="3029">
                  <c:v>10.070640328469187</c:v>
                </c:pt>
                <c:pt idx="3030">
                  <c:v>10.018868403469611</c:v>
                </c:pt>
                <c:pt idx="3031">
                  <c:v>9.9689197698310643</c:v>
                </c:pt>
                <c:pt idx="3032">
                  <c:v>10.077228979293109</c:v>
                </c:pt>
                <c:pt idx="3033">
                  <c:v>10.145909403347378</c:v>
                </c:pt>
                <c:pt idx="3034">
                  <c:v>9.9993272182333861</c:v>
                </c:pt>
                <c:pt idx="3035">
                  <c:v>9.4516282814153794</c:v>
                </c:pt>
                <c:pt idx="3036">
                  <c:v>9.4807426880817616</c:v>
                </c:pt>
                <c:pt idx="3037">
                  <c:v>9.3515263851996568</c:v>
                </c:pt>
                <c:pt idx="3038">
                  <c:v>9.525599019896223</c:v>
                </c:pt>
                <c:pt idx="3039">
                  <c:v>9.8882672219033996</c:v>
                </c:pt>
                <c:pt idx="3040">
                  <c:v>9.4451615757387586</c:v>
                </c:pt>
                <c:pt idx="3041">
                  <c:v>9.3357503658795249</c:v>
                </c:pt>
                <c:pt idx="3042">
                  <c:v>9.4409503092675262</c:v>
                </c:pt>
                <c:pt idx="3043">
                  <c:v>9.3271441935719341</c:v>
                </c:pt>
                <c:pt idx="3044">
                  <c:v>9.1266555673192222</c:v>
                </c:pt>
                <c:pt idx="3045">
                  <c:v>9.0192417882068163</c:v>
                </c:pt>
                <c:pt idx="3046">
                  <c:v>8.4194899392181508</c:v>
                </c:pt>
                <c:pt idx="3047">
                  <c:v>8.3801976849674062</c:v>
                </c:pt>
                <c:pt idx="3048">
                  <c:v>9.2136200022266852</c:v>
                </c:pt>
                <c:pt idx="3049">
                  <c:v>8.9744007217262425</c:v>
                </c:pt>
                <c:pt idx="3050">
                  <c:v>9.5747562991643278</c:v>
                </c:pt>
                <c:pt idx="3051">
                  <c:v>9.0998660136583194</c:v>
                </c:pt>
                <c:pt idx="3052">
                  <c:v>9.4067151550454415</c:v>
                </c:pt>
                <c:pt idx="3053">
                  <c:v>9.3803862677690848</c:v>
                </c:pt>
                <c:pt idx="3054">
                  <c:v>9.4282281662838532</c:v>
                </c:pt>
                <c:pt idx="3055">
                  <c:v>8.9233996854697715</c:v>
                </c:pt>
                <c:pt idx="3056">
                  <c:v>8.8653507707058274</c:v>
                </c:pt>
                <c:pt idx="3057">
                  <c:v>9.3745411582094729</c:v>
                </c:pt>
                <c:pt idx="3058">
                  <c:v>9.3296847642187419</c:v>
                </c:pt>
                <c:pt idx="3059">
                  <c:v>9.6760440948253343</c:v>
                </c:pt>
                <c:pt idx="3060">
                  <c:v>9.787971119022906</c:v>
                </c:pt>
                <c:pt idx="3061">
                  <c:v>9.8178472186547481</c:v>
                </c:pt>
                <c:pt idx="3062">
                  <c:v>10.345285026392215</c:v>
                </c:pt>
                <c:pt idx="3063">
                  <c:v>10.130041740585893</c:v>
                </c:pt>
                <c:pt idx="3064">
                  <c:v>10.058942913693803</c:v>
                </c:pt>
                <c:pt idx="3065">
                  <c:v>9.9646497047683464</c:v>
                </c:pt>
                <c:pt idx="3066">
                  <c:v>9.818282162193837</c:v>
                </c:pt>
                <c:pt idx="3067">
                  <c:v>9.8294310986572864</c:v>
                </c:pt>
                <c:pt idx="3068">
                  <c:v>9.7178220689285055</c:v>
                </c:pt>
                <c:pt idx="3069">
                  <c:v>9.5334547469250221</c:v>
                </c:pt>
                <c:pt idx="3070">
                  <c:v>9.4666971943026201</c:v>
                </c:pt>
                <c:pt idx="3071">
                  <c:v>9.4410993098917935</c:v>
                </c:pt>
                <c:pt idx="3072">
                  <c:v>9.6501361156789205</c:v>
                </c:pt>
                <c:pt idx="3073">
                  <c:v>10.013445901249023</c:v>
                </c:pt>
                <c:pt idx="3074">
                  <c:v>10.732639307393839</c:v>
                </c:pt>
                <c:pt idx="3075">
                  <c:v>10.773049092807128</c:v>
                </c:pt>
                <c:pt idx="3076">
                  <c:v>11.476342183250559</c:v>
                </c:pt>
                <c:pt idx="3077">
                  <c:v>11.623464373735308</c:v>
                </c:pt>
                <c:pt idx="3078">
                  <c:v>10.814912482834108</c:v>
                </c:pt>
                <c:pt idx="3079">
                  <c:v>15.080176498107329</c:v>
                </c:pt>
                <c:pt idx="3080">
                  <c:v>14.799380379137331</c:v>
                </c:pt>
                <c:pt idx="3081">
                  <c:v>16.12330572784753</c:v>
                </c:pt>
                <c:pt idx="3082">
                  <c:v>15.654119332839963</c:v>
                </c:pt>
                <c:pt idx="3083">
                  <c:v>15.799464592790793</c:v>
                </c:pt>
                <c:pt idx="3084">
                  <c:v>15.694593223496128</c:v>
                </c:pt>
                <c:pt idx="3085">
                  <c:v>16.352221795644443</c:v>
                </c:pt>
                <c:pt idx="3086">
                  <c:v>16.21775041288112</c:v>
                </c:pt>
                <c:pt idx="3087">
                  <c:v>16.47541546276349</c:v>
                </c:pt>
                <c:pt idx="3088">
                  <c:v>16.531972842255982</c:v>
                </c:pt>
                <c:pt idx="3089">
                  <c:v>16.119314403848591</c:v>
                </c:pt>
                <c:pt idx="3090">
                  <c:v>16.353340696266194</c:v>
                </c:pt>
                <c:pt idx="3091">
                  <c:v>16.427107349428216</c:v>
                </c:pt>
                <c:pt idx="3092">
                  <c:v>16.498048195474535</c:v>
                </c:pt>
                <c:pt idx="3093">
                  <c:v>17.190441697343612</c:v>
                </c:pt>
                <c:pt idx="3094">
                  <c:v>17.086858855473153</c:v>
                </c:pt>
                <c:pt idx="3095">
                  <c:v>17.114315100880329</c:v>
                </c:pt>
                <c:pt idx="3096">
                  <c:v>17.073775392903784</c:v>
                </c:pt>
                <c:pt idx="3097">
                  <c:v>17.257858523000227</c:v>
                </c:pt>
                <c:pt idx="3098">
                  <c:v>17.415809350620407</c:v>
                </c:pt>
                <c:pt idx="3099">
                  <c:v>17.654641699730604</c:v>
                </c:pt>
                <c:pt idx="3100">
                  <c:v>17.406693341599318</c:v>
                </c:pt>
                <c:pt idx="3101">
                  <c:v>17.31374762065786</c:v>
                </c:pt>
                <c:pt idx="3102">
                  <c:v>16.699555853156365</c:v>
                </c:pt>
                <c:pt idx="3103">
                  <c:v>15.502184754670743</c:v>
                </c:pt>
                <c:pt idx="3104">
                  <c:v>16.167903401880761</c:v>
                </c:pt>
                <c:pt idx="3105">
                  <c:v>16.235186414280864</c:v>
                </c:pt>
                <c:pt idx="3106">
                  <c:v>16.60420660530222</c:v>
                </c:pt>
                <c:pt idx="3107">
                  <c:v>16.640965812780102</c:v>
                </c:pt>
                <c:pt idx="3108">
                  <c:v>16.165036838225976</c:v>
                </c:pt>
                <c:pt idx="3109">
                  <c:v>13.032336661043033</c:v>
                </c:pt>
                <c:pt idx="3110">
                  <c:v>13.021196668888757</c:v>
                </c:pt>
                <c:pt idx="3111">
                  <c:v>12.261079162042261</c:v>
                </c:pt>
                <c:pt idx="3112">
                  <c:v>12.52762419450031</c:v>
                </c:pt>
                <c:pt idx="3113">
                  <c:v>12.579834008717569</c:v>
                </c:pt>
                <c:pt idx="3114">
                  <c:v>12.385647691478276</c:v>
                </c:pt>
                <c:pt idx="3115">
                  <c:v>12.123164235170975</c:v>
                </c:pt>
                <c:pt idx="3116">
                  <c:v>11.398555091570588</c:v>
                </c:pt>
                <c:pt idx="3117">
                  <c:v>11.081580413281239</c:v>
                </c:pt>
                <c:pt idx="3118">
                  <c:v>11.088419628864644</c:v>
                </c:pt>
                <c:pt idx="3119">
                  <c:v>11.149061689860403</c:v>
                </c:pt>
                <c:pt idx="3120">
                  <c:v>11.182618428879749</c:v>
                </c:pt>
                <c:pt idx="3121">
                  <c:v>11.211591764711516</c:v>
                </c:pt>
                <c:pt idx="3122">
                  <c:v>11.137092875575775</c:v>
                </c:pt>
                <c:pt idx="3123">
                  <c:v>10.575876609901552</c:v>
                </c:pt>
                <c:pt idx="3124">
                  <c:v>10.875576483175207</c:v>
                </c:pt>
                <c:pt idx="3125">
                  <c:v>9.3713127844340427</c:v>
                </c:pt>
                <c:pt idx="3126">
                  <c:v>9.6298941056651675</c:v>
                </c:pt>
                <c:pt idx="3127">
                  <c:v>9.6856693344710152</c:v>
                </c:pt>
                <c:pt idx="3128">
                  <c:v>9.6792871016813606</c:v>
                </c:pt>
                <c:pt idx="3129">
                  <c:v>9.6650937514731883</c:v>
                </c:pt>
                <c:pt idx="3130">
                  <c:v>9.688029752138668</c:v>
                </c:pt>
                <c:pt idx="3131">
                  <c:v>9.4526081865273497</c:v>
                </c:pt>
                <c:pt idx="3132">
                  <c:v>9.4417731704263996</c:v>
                </c:pt>
                <c:pt idx="3133">
                  <c:v>9.5322643454495868</c:v>
                </c:pt>
                <c:pt idx="3134">
                  <c:v>8.6348055481502239</c:v>
                </c:pt>
                <c:pt idx="3135">
                  <c:v>9.3692407210780484</c:v>
                </c:pt>
                <c:pt idx="3136">
                  <c:v>8.9693673111843975</c:v>
                </c:pt>
                <c:pt idx="3137">
                  <c:v>10.030851275505205</c:v>
                </c:pt>
                <c:pt idx="3138">
                  <c:v>10.429370836668344</c:v>
                </c:pt>
                <c:pt idx="3139">
                  <c:v>10.749096432880508</c:v>
                </c:pt>
                <c:pt idx="3140">
                  <c:v>10.748333491062501</c:v>
                </c:pt>
                <c:pt idx="3141">
                  <c:v>10.836164633379212</c:v>
                </c:pt>
                <c:pt idx="3142">
                  <c:v>10.342445587027278</c:v>
                </c:pt>
                <c:pt idx="3143">
                  <c:v>10.881327661319759</c:v>
                </c:pt>
                <c:pt idx="3144">
                  <c:v>10.13741800172324</c:v>
                </c:pt>
                <c:pt idx="3145">
                  <c:v>10.12154453837147</c:v>
                </c:pt>
                <c:pt idx="3146">
                  <c:v>10.001089049821831</c:v>
                </c:pt>
                <c:pt idx="3147">
                  <c:v>10.615182474368298</c:v>
                </c:pt>
                <c:pt idx="3148">
                  <c:v>12.74000014406257</c:v>
                </c:pt>
                <c:pt idx="3149">
                  <c:v>12.564722533208432</c:v>
                </c:pt>
                <c:pt idx="3150">
                  <c:v>12.421211696644663</c:v>
                </c:pt>
                <c:pt idx="3151">
                  <c:v>13.231418041832541</c:v>
                </c:pt>
                <c:pt idx="3152">
                  <c:v>13.214830290074259</c:v>
                </c:pt>
                <c:pt idx="3153">
                  <c:v>13.492730466595679</c:v>
                </c:pt>
                <c:pt idx="3154">
                  <c:v>13.20689740429458</c:v>
                </c:pt>
                <c:pt idx="3155">
                  <c:v>13.337515990638186</c:v>
                </c:pt>
                <c:pt idx="3156">
                  <c:v>13.107582609823989</c:v>
                </c:pt>
                <c:pt idx="3157">
                  <c:v>13.05598821720219</c:v>
                </c:pt>
                <c:pt idx="3158">
                  <c:v>12.995467840355873</c:v>
                </c:pt>
                <c:pt idx="3159">
                  <c:v>13.025149266115152</c:v>
                </c:pt>
                <c:pt idx="3160">
                  <c:v>12.929195851221468</c:v>
                </c:pt>
                <c:pt idx="3161">
                  <c:v>12.817105096353805</c:v>
                </c:pt>
                <c:pt idx="3162">
                  <c:v>12.728267909957497</c:v>
                </c:pt>
                <c:pt idx="3163">
                  <c:v>12.768764493099066</c:v>
                </c:pt>
                <c:pt idx="3164">
                  <c:v>13.018248118377187</c:v>
                </c:pt>
                <c:pt idx="3165">
                  <c:v>12.533923079520275</c:v>
                </c:pt>
                <c:pt idx="3166">
                  <c:v>12.308987475060652</c:v>
                </c:pt>
                <c:pt idx="3167">
                  <c:v>11.154821605548367</c:v>
                </c:pt>
                <c:pt idx="3168">
                  <c:v>10.832549644427154</c:v>
                </c:pt>
                <c:pt idx="3169">
                  <c:v>10.875670283414935</c:v>
                </c:pt>
                <c:pt idx="3170">
                  <c:v>11.316741431172588</c:v>
                </c:pt>
                <c:pt idx="3171">
                  <c:v>12.532584447205366</c:v>
                </c:pt>
                <c:pt idx="3172">
                  <c:v>13.29598869003615</c:v>
                </c:pt>
                <c:pt idx="3173">
                  <c:v>13.07999378377809</c:v>
                </c:pt>
                <c:pt idx="3174">
                  <c:v>13.689951321667966</c:v>
                </c:pt>
                <c:pt idx="3175">
                  <c:v>13.651642899756547</c:v>
                </c:pt>
                <c:pt idx="3176">
                  <c:v>13.567030265165043</c:v>
                </c:pt>
                <c:pt idx="3177">
                  <c:v>13.084594852843399</c:v>
                </c:pt>
                <c:pt idx="3178">
                  <c:v>11.931439776778776</c:v>
                </c:pt>
                <c:pt idx="3179">
                  <c:v>11.990687223942459</c:v>
                </c:pt>
                <c:pt idx="3180">
                  <c:v>12.888310802006298</c:v>
                </c:pt>
                <c:pt idx="3181">
                  <c:v>12.372736593997006</c:v>
                </c:pt>
                <c:pt idx="3182">
                  <c:v>12.590194763253205</c:v>
                </c:pt>
                <c:pt idx="3183">
                  <c:v>12.396164463469487</c:v>
                </c:pt>
                <c:pt idx="3184">
                  <c:v>12.49699037930756</c:v>
                </c:pt>
                <c:pt idx="3185">
                  <c:v>12.33207486054407</c:v>
                </c:pt>
                <c:pt idx="3186">
                  <c:v>12.253056658019059</c:v>
                </c:pt>
                <c:pt idx="3187">
                  <c:v>12.0119166995415</c:v>
                </c:pt>
                <c:pt idx="3188">
                  <c:v>12.250678302489462</c:v>
                </c:pt>
                <c:pt idx="3189">
                  <c:v>11.923926329413577</c:v>
                </c:pt>
                <c:pt idx="3190">
                  <c:v>11.855945698803898</c:v>
                </c:pt>
                <c:pt idx="3191">
                  <c:v>11.716645480149657</c:v>
                </c:pt>
                <c:pt idx="3192">
                  <c:v>11.682141156544297</c:v>
                </c:pt>
                <c:pt idx="3193">
                  <c:v>11.706242774393559</c:v>
                </c:pt>
                <c:pt idx="3194">
                  <c:v>11.607635820383679</c:v>
                </c:pt>
                <c:pt idx="3195">
                  <c:v>11.653082837124204</c:v>
                </c:pt>
                <c:pt idx="3196">
                  <c:v>11.762710116747147</c:v>
                </c:pt>
                <c:pt idx="3197">
                  <c:v>12.090027284265187</c:v>
                </c:pt>
                <c:pt idx="3198">
                  <c:v>12.088045360492414</c:v>
                </c:pt>
                <c:pt idx="3199">
                  <c:v>11.814875490009072</c:v>
                </c:pt>
                <c:pt idx="3200">
                  <c:v>11.520392593205049</c:v>
                </c:pt>
                <c:pt idx="3201">
                  <c:v>10.839659887338646</c:v>
                </c:pt>
                <c:pt idx="3202">
                  <c:v>9.4915906286156542</c:v>
                </c:pt>
                <c:pt idx="3203">
                  <c:v>9.4740687059981941</c:v>
                </c:pt>
                <c:pt idx="3204">
                  <c:v>9.0752617150531183</c:v>
                </c:pt>
                <c:pt idx="3205">
                  <c:v>9.0533593233889995</c:v>
                </c:pt>
                <c:pt idx="3206">
                  <c:v>9.6667501550457047</c:v>
                </c:pt>
                <c:pt idx="3207">
                  <c:v>9.488190348859856</c:v>
                </c:pt>
                <c:pt idx="3208">
                  <c:v>9.2936103992623362</c:v>
                </c:pt>
                <c:pt idx="3209">
                  <c:v>8.9128873548501026</c:v>
                </c:pt>
                <c:pt idx="3210">
                  <c:v>8.3953966428858546</c:v>
                </c:pt>
                <c:pt idx="3211">
                  <c:v>7.9551383257141026</c:v>
                </c:pt>
                <c:pt idx="3212">
                  <c:v>7.8697986170975778</c:v>
                </c:pt>
                <c:pt idx="3213">
                  <c:v>7.8635556345801421</c:v>
                </c:pt>
                <c:pt idx="3214">
                  <c:v>7.8550415637464388</c:v>
                </c:pt>
                <c:pt idx="3215">
                  <c:v>7.8192694182899825</c:v>
                </c:pt>
                <c:pt idx="3216">
                  <c:v>7.6802547234756071</c:v>
                </c:pt>
                <c:pt idx="3217">
                  <c:v>7.7771509690911609</c:v>
                </c:pt>
                <c:pt idx="3218">
                  <c:v>7.8576161414677808</c:v>
                </c:pt>
                <c:pt idx="3219">
                  <c:v>8.0135005421766721</c:v>
                </c:pt>
                <c:pt idx="3220">
                  <c:v>8.0392468700927058</c:v>
                </c:pt>
                <c:pt idx="3221">
                  <c:v>7.9595107976126238</c:v>
                </c:pt>
                <c:pt idx="3222">
                  <c:v>7.9279969692930363</c:v>
                </c:pt>
                <c:pt idx="3223">
                  <c:v>7.4539175069819841</c:v>
                </c:pt>
                <c:pt idx="3224">
                  <c:v>7.5333020400617352</c:v>
                </c:pt>
                <c:pt idx="3225">
                  <c:v>7.5610128819663656</c:v>
                </c:pt>
                <c:pt idx="3226">
                  <c:v>7.5692174971080961</c:v>
                </c:pt>
                <c:pt idx="3227">
                  <c:v>7.3274877024895906</c:v>
                </c:pt>
                <c:pt idx="3228">
                  <c:v>6.9072680340408548</c:v>
                </c:pt>
                <c:pt idx="3229">
                  <c:v>6.8568656262549688</c:v>
                </c:pt>
                <c:pt idx="3230">
                  <c:v>6.4432719903692748</c:v>
                </c:pt>
                <c:pt idx="3231">
                  <c:v>6.3468344091671964</c:v>
                </c:pt>
                <c:pt idx="3232">
                  <c:v>6.2721366702182282</c:v>
                </c:pt>
                <c:pt idx="3233">
                  <c:v>6.4601621272098839</c:v>
                </c:pt>
                <c:pt idx="3234">
                  <c:v>6.2404549169746737</c:v>
                </c:pt>
                <c:pt idx="3235">
                  <c:v>6.2220586417744919</c:v>
                </c:pt>
                <c:pt idx="3236">
                  <c:v>5.508036371259986</c:v>
                </c:pt>
                <c:pt idx="3237">
                  <c:v>5.8697599195807912</c:v>
                </c:pt>
                <c:pt idx="3238">
                  <c:v>5.9676822818653026</c:v>
                </c:pt>
                <c:pt idx="3239">
                  <c:v>5.9950481765449215</c:v>
                </c:pt>
                <c:pt idx="3240">
                  <c:v>5.7719721466393228</c:v>
                </c:pt>
                <c:pt idx="3241">
                  <c:v>5.8253648968225908</c:v>
                </c:pt>
                <c:pt idx="3242">
                  <c:v>5.666843528841528</c:v>
                </c:pt>
                <c:pt idx="3243">
                  <c:v>5.6907100869857485</c:v>
                </c:pt>
                <c:pt idx="3244">
                  <c:v>5.6753445757981407</c:v>
                </c:pt>
                <c:pt idx="3245">
                  <c:v>6.2355964253301739</c:v>
                </c:pt>
                <c:pt idx="3246">
                  <c:v>6.7870597905428722</c:v>
                </c:pt>
                <c:pt idx="3247">
                  <c:v>6.5935802748771781</c:v>
                </c:pt>
                <c:pt idx="3248">
                  <c:v>6.4243805018437685</c:v>
                </c:pt>
                <c:pt idx="3249">
                  <c:v>6.3854679815617006</c:v>
                </c:pt>
                <c:pt idx="3250">
                  <c:v>6.4464474756746561</c:v>
                </c:pt>
                <c:pt idx="3251">
                  <c:v>6.425084948840075</c:v>
                </c:pt>
                <c:pt idx="3252">
                  <c:v>6.4079147316526894</c:v>
                </c:pt>
                <c:pt idx="3253">
                  <c:v>6.3974938632196592</c:v>
                </c:pt>
                <c:pt idx="3254">
                  <c:v>6.7547197808049351</c:v>
                </c:pt>
                <c:pt idx="3255">
                  <c:v>6.7329327515270254</c:v>
                </c:pt>
                <c:pt idx="3256">
                  <c:v>6.7018133071180079</c:v>
                </c:pt>
                <c:pt idx="3257">
                  <c:v>6.689987673547594</c:v>
                </c:pt>
                <c:pt idx="3258">
                  <c:v>6.6803215321746272</c:v>
                </c:pt>
                <c:pt idx="3259">
                  <c:v>6.5378633393897045</c:v>
                </c:pt>
                <c:pt idx="3260">
                  <c:v>6.5302356599068352</c:v>
                </c:pt>
                <c:pt idx="3261">
                  <c:v>6.6621263620110716</c:v>
                </c:pt>
                <c:pt idx="3262">
                  <c:v>6.4792230061223073</c:v>
                </c:pt>
                <c:pt idx="3263">
                  <c:v>6.3488952644430672</c:v>
                </c:pt>
                <c:pt idx="3264">
                  <c:v>6.5275838470490353</c:v>
                </c:pt>
                <c:pt idx="3265">
                  <c:v>6.9072009318509071</c:v>
                </c:pt>
                <c:pt idx="3266">
                  <c:v>6.876256574656769</c:v>
                </c:pt>
                <c:pt idx="3267">
                  <c:v>6.4491854853491404</c:v>
                </c:pt>
                <c:pt idx="3268">
                  <c:v>6.563714402147597</c:v>
                </c:pt>
                <c:pt idx="3269">
                  <c:v>6.8611368418062391</c:v>
                </c:pt>
                <c:pt idx="3270">
                  <c:v>6.917928326560479</c:v>
                </c:pt>
                <c:pt idx="3271">
                  <c:v>6.9668331231319804</c:v>
                </c:pt>
                <c:pt idx="3272">
                  <c:v>7.2540303435133646</c:v>
                </c:pt>
                <c:pt idx="3273">
                  <c:v>7.232230039501383</c:v>
                </c:pt>
                <c:pt idx="3274">
                  <c:v>8.2706571243886167</c:v>
                </c:pt>
                <c:pt idx="3275">
                  <c:v>7.9964095324839706</c:v>
                </c:pt>
                <c:pt idx="3276">
                  <c:v>7.9595022805951157</c:v>
                </c:pt>
                <c:pt idx="3277">
                  <c:v>8.0041375021820471</c:v>
                </c:pt>
                <c:pt idx="3278">
                  <c:v>8.4750983736880272</c:v>
                </c:pt>
                <c:pt idx="3279">
                  <c:v>8.234769355891558</c:v>
                </c:pt>
                <c:pt idx="3280">
                  <c:v>8.267930113661885</c:v>
                </c:pt>
                <c:pt idx="3281">
                  <c:v>8.2634785385362157</c:v>
                </c:pt>
                <c:pt idx="3282">
                  <c:v>8.6468331182309193</c:v>
                </c:pt>
                <c:pt idx="3283">
                  <c:v>8.6081664967128599</c:v>
                </c:pt>
                <c:pt idx="3284">
                  <c:v>8.4582578145452239</c:v>
                </c:pt>
                <c:pt idx="3285">
                  <c:v>8.9497442221835914</c:v>
                </c:pt>
                <c:pt idx="3286">
                  <c:v>9.057890758245648</c:v>
                </c:pt>
                <c:pt idx="3287">
                  <c:v>9.2454757859006662</c:v>
                </c:pt>
                <c:pt idx="3288">
                  <c:v>9.2378466189016599</c:v>
                </c:pt>
                <c:pt idx="3289">
                  <c:v>9.6520248758321845</c:v>
                </c:pt>
                <c:pt idx="3290">
                  <c:v>10.082985903790549</c:v>
                </c:pt>
                <c:pt idx="3291">
                  <c:v>9.9589760334540145</c:v>
                </c:pt>
                <c:pt idx="3292">
                  <c:v>10.058052517458735</c:v>
                </c:pt>
                <c:pt idx="3293">
                  <c:v>10.056733769994196</c:v>
                </c:pt>
                <c:pt idx="3294">
                  <c:v>9.9964328963467501</c:v>
                </c:pt>
                <c:pt idx="3295">
                  <c:v>10.98404363078291</c:v>
                </c:pt>
                <c:pt idx="3296">
                  <c:v>11.221947909017874</c:v>
                </c:pt>
                <c:pt idx="3297">
                  <c:v>11.505445900237103</c:v>
                </c:pt>
                <c:pt idx="3298">
                  <c:v>11.436111421843478</c:v>
                </c:pt>
                <c:pt idx="3299">
                  <c:v>11.294474474342168</c:v>
                </c:pt>
                <c:pt idx="3300">
                  <c:v>11.29668250552251</c:v>
                </c:pt>
                <c:pt idx="3301">
                  <c:v>11.227512495381779</c:v>
                </c:pt>
                <c:pt idx="3302">
                  <c:v>11.046450368861063</c:v>
                </c:pt>
                <c:pt idx="3303">
                  <c:v>11.022136453033578</c:v>
                </c:pt>
                <c:pt idx="3304">
                  <c:v>10.379008400408773</c:v>
                </c:pt>
                <c:pt idx="3305">
                  <c:v>10.357356346128642</c:v>
                </c:pt>
                <c:pt idx="3306">
                  <c:v>10.081273271942488</c:v>
                </c:pt>
                <c:pt idx="3307">
                  <c:v>10.072466818683877</c:v>
                </c:pt>
                <c:pt idx="3308">
                  <c:v>9.8189396572673306</c:v>
                </c:pt>
                <c:pt idx="3309">
                  <c:v>9.8247742022848588</c:v>
                </c:pt>
                <c:pt idx="3310">
                  <c:v>9.621781534198993</c:v>
                </c:pt>
                <c:pt idx="3311">
                  <c:v>9.5261185068400991</c:v>
                </c:pt>
                <c:pt idx="3312">
                  <c:v>8.7388199752126177</c:v>
                </c:pt>
                <c:pt idx="3313">
                  <c:v>9.0742842852303855</c:v>
                </c:pt>
                <c:pt idx="3314">
                  <c:v>8.6766257625195706</c:v>
                </c:pt>
                <c:pt idx="3315">
                  <c:v>8.4692381923920159</c:v>
                </c:pt>
                <c:pt idx="3316">
                  <c:v>8.671289384246279</c:v>
                </c:pt>
                <c:pt idx="3317">
                  <c:v>9.0441347182398584</c:v>
                </c:pt>
                <c:pt idx="3318">
                  <c:v>9.270652260884015</c:v>
                </c:pt>
                <c:pt idx="3319">
                  <c:v>9.067025968833228</c:v>
                </c:pt>
                <c:pt idx="3320">
                  <c:v>8.8580948402811224</c:v>
                </c:pt>
                <c:pt idx="3321">
                  <c:v>9.0206138964440932</c:v>
                </c:pt>
                <c:pt idx="3322">
                  <c:v>8.9688631544235236</c:v>
                </c:pt>
                <c:pt idx="3323">
                  <c:v>8.7662398573509446</c:v>
                </c:pt>
                <c:pt idx="3324">
                  <c:v>8.1206189563952407</c:v>
                </c:pt>
                <c:pt idx="3325">
                  <c:v>7.2186802037982405</c:v>
                </c:pt>
                <c:pt idx="3326">
                  <c:v>7.4553014647335143</c:v>
                </c:pt>
                <c:pt idx="3327">
                  <c:v>7.255075627680859</c:v>
                </c:pt>
                <c:pt idx="3328">
                  <c:v>7.1726346644714001</c:v>
                </c:pt>
                <c:pt idx="3329">
                  <c:v>7.1778487327961473</c:v>
                </c:pt>
                <c:pt idx="3330">
                  <c:v>8.7103228938136557</c:v>
                </c:pt>
                <c:pt idx="3331">
                  <c:v>8.7235989993531433</c:v>
                </c:pt>
                <c:pt idx="3332">
                  <c:v>8.6513740416799294</c:v>
                </c:pt>
                <c:pt idx="3333">
                  <c:v>8.6592987342590959</c:v>
                </c:pt>
                <c:pt idx="3334">
                  <c:v>8.5805183000645364</c:v>
                </c:pt>
                <c:pt idx="3335">
                  <c:v>8.8331469760123529</c:v>
                </c:pt>
                <c:pt idx="3336">
                  <c:v>8.7326338379272315</c:v>
                </c:pt>
                <c:pt idx="3337">
                  <c:v>8.8870278899851147</c:v>
                </c:pt>
                <c:pt idx="3338">
                  <c:v>9.0076478844259231</c:v>
                </c:pt>
                <c:pt idx="3339">
                  <c:v>9.2620483856407141</c:v>
                </c:pt>
                <c:pt idx="3340">
                  <c:v>9.2460936278628587</c:v>
                </c:pt>
                <c:pt idx="3341">
                  <c:v>9.8480166407256498</c:v>
                </c:pt>
                <c:pt idx="3342">
                  <c:v>9.8379346299278172</c:v>
                </c:pt>
                <c:pt idx="3343">
                  <c:v>9.6529360720119737</c:v>
                </c:pt>
                <c:pt idx="3344">
                  <c:v>9.3299099857731669</c:v>
                </c:pt>
                <c:pt idx="3345">
                  <c:v>9.3378951972669952</c:v>
                </c:pt>
                <c:pt idx="3346">
                  <c:v>9.0250442241614888</c:v>
                </c:pt>
                <c:pt idx="3347">
                  <c:v>8.8028438592927891</c:v>
                </c:pt>
                <c:pt idx="3348">
                  <c:v>8.7156598103839578</c:v>
                </c:pt>
                <c:pt idx="3349">
                  <c:v>8.7393171951612896</c:v>
                </c:pt>
                <c:pt idx="3350">
                  <c:v>8.7289094115300472</c:v>
                </c:pt>
                <c:pt idx="3351">
                  <c:v>8.6668398966921831</c:v>
                </c:pt>
                <c:pt idx="3352">
                  <c:v>8.6104256953447926</c:v>
                </c:pt>
                <c:pt idx="3353">
                  <c:v>8.4755274779391918</c:v>
                </c:pt>
                <c:pt idx="3354">
                  <c:v>8.5712653964709702</c:v>
                </c:pt>
                <c:pt idx="3355">
                  <c:v>8.5723048957964938</c:v>
                </c:pt>
                <c:pt idx="3356">
                  <c:v>8.2717308154298692</c:v>
                </c:pt>
                <c:pt idx="3357">
                  <c:v>8.2682974406869274</c:v>
                </c:pt>
                <c:pt idx="3358">
                  <c:v>8.2364341212980321</c:v>
                </c:pt>
                <c:pt idx="3359">
                  <c:v>8.3600912199756348</c:v>
                </c:pt>
                <c:pt idx="3360">
                  <c:v>6.5344271492961354</c:v>
                </c:pt>
                <c:pt idx="3361">
                  <c:v>6.2326791848667886</c:v>
                </c:pt>
                <c:pt idx="3362">
                  <c:v>6.2585184692507934</c:v>
                </c:pt>
                <c:pt idx="3363">
                  <c:v>6.3131751643603709</c:v>
                </c:pt>
                <c:pt idx="3364">
                  <c:v>6.3980674461182909</c:v>
                </c:pt>
                <c:pt idx="3365">
                  <c:v>6.3164211920132107</c:v>
                </c:pt>
                <c:pt idx="3366">
                  <c:v>6.5734421939673853</c:v>
                </c:pt>
                <c:pt idx="3367">
                  <c:v>6.594655632645952</c:v>
                </c:pt>
                <c:pt idx="3368">
                  <c:v>6.6019712757340674</c:v>
                </c:pt>
                <c:pt idx="3369">
                  <c:v>6.2241771318062282</c:v>
                </c:pt>
                <c:pt idx="3370">
                  <c:v>6.3331167581072139</c:v>
                </c:pt>
                <c:pt idx="3371">
                  <c:v>5.7073700788818593</c:v>
                </c:pt>
                <c:pt idx="3372">
                  <c:v>5.7135518315238922</c:v>
                </c:pt>
                <c:pt idx="3373">
                  <c:v>5.715795599659196</c:v>
                </c:pt>
                <c:pt idx="3374">
                  <c:v>5.6552435263849024</c:v>
                </c:pt>
                <c:pt idx="3375">
                  <c:v>5.5394413887529232</c:v>
                </c:pt>
                <c:pt idx="3376">
                  <c:v>5.610352599170338</c:v>
                </c:pt>
                <c:pt idx="3377">
                  <c:v>5.6099176528962618</c:v>
                </c:pt>
                <c:pt idx="3378">
                  <c:v>7.5725540793602297</c:v>
                </c:pt>
                <c:pt idx="3379">
                  <c:v>8.0816534183172237</c:v>
                </c:pt>
                <c:pt idx="3380">
                  <c:v>8.3050956760446102</c:v>
                </c:pt>
                <c:pt idx="3381">
                  <c:v>8.3431687901231193</c:v>
                </c:pt>
                <c:pt idx="3382">
                  <c:v>8.3662365941125483</c:v>
                </c:pt>
                <c:pt idx="3383">
                  <c:v>8.603313560042734</c:v>
                </c:pt>
                <c:pt idx="3384">
                  <c:v>8.3907606289522221</c:v>
                </c:pt>
                <c:pt idx="3385">
                  <c:v>8.4113016278595421</c:v>
                </c:pt>
                <c:pt idx="3386">
                  <c:v>8.4389739161760975</c:v>
                </c:pt>
                <c:pt idx="3387">
                  <c:v>9.0138905628975703</c:v>
                </c:pt>
                <c:pt idx="3388">
                  <c:v>9.4640152275652394</c:v>
                </c:pt>
                <c:pt idx="3389">
                  <c:v>9.4405126109367874</c:v>
                </c:pt>
                <c:pt idx="3390">
                  <c:v>9.3215659338404304</c:v>
                </c:pt>
                <c:pt idx="3391">
                  <c:v>9.2812856444215637</c:v>
                </c:pt>
                <c:pt idx="3392">
                  <c:v>9.8025887288245936</c:v>
                </c:pt>
                <c:pt idx="3393">
                  <c:v>9.9463941168692624</c:v>
                </c:pt>
                <c:pt idx="3394">
                  <c:v>10.618458374492942</c:v>
                </c:pt>
                <c:pt idx="3395">
                  <c:v>10.699309642722</c:v>
                </c:pt>
                <c:pt idx="3396">
                  <c:v>10.558481945977716</c:v>
                </c:pt>
                <c:pt idx="3397">
                  <c:v>10.506302503685484</c:v>
                </c:pt>
                <c:pt idx="3398">
                  <c:v>10.508084384934898</c:v>
                </c:pt>
                <c:pt idx="3399">
                  <c:v>10.467593365651181</c:v>
                </c:pt>
                <c:pt idx="3400">
                  <c:v>10.553104523032726</c:v>
                </c:pt>
                <c:pt idx="3401">
                  <c:v>10.484695027854858</c:v>
                </c:pt>
                <c:pt idx="3402">
                  <c:v>10.446368056681736</c:v>
                </c:pt>
                <c:pt idx="3403">
                  <c:v>10.408316938919823</c:v>
                </c:pt>
                <c:pt idx="3404">
                  <c:v>10.671217497219356</c:v>
                </c:pt>
                <c:pt idx="3405">
                  <c:v>10.653837505819599</c:v>
                </c:pt>
                <c:pt idx="3406">
                  <c:v>10.600850419767385</c:v>
                </c:pt>
                <c:pt idx="3407">
                  <c:v>10.622070658482729</c:v>
                </c:pt>
                <c:pt idx="3408">
                  <c:v>9.4707899308217876</c:v>
                </c:pt>
                <c:pt idx="3409">
                  <c:v>8.9133804348308701</c:v>
                </c:pt>
                <c:pt idx="3410">
                  <c:v>9.8487273209789556</c:v>
                </c:pt>
                <c:pt idx="3411">
                  <c:v>9.7206123508605256</c:v>
                </c:pt>
                <c:pt idx="3412">
                  <c:v>9.6853208719445352</c:v>
                </c:pt>
                <c:pt idx="3413">
                  <c:v>9.4723368785746871</c:v>
                </c:pt>
                <c:pt idx="3414">
                  <c:v>9.6277248607035073</c:v>
                </c:pt>
                <c:pt idx="3415">
                  <c:v>9.6927474006952909</c:v>
                </c:pt>
                <c:pt idx="3416">
                  <c:v>9.7698867153916371</c:v>
                </c:pt>
                <c:pt idx="3417">
                  <c:v>9.303196324854623</c:v>
                </c:pt>
                <c:pt idx="3418">
                  <c:v>8.7919035689719145</c:v>
                </c:pt>
                <c:pt idx="3419">
                  <c:v>9.0584521272847063</c:v>
                </c:pt>
                <c:pt idx="3420">
                  <c:v>8.8770638885997251</c:v>
                </c:pt>
                <c:pt idx="3421">
                  <c:v>8.8623951491684512</c:v>
                </c:pt>
                <c:pt idx="3422">
                  <c:v>9.2253992913980092</c:v>
                </c:pt>
                <c:pt idx="3423">
                  <c:v>8.8451367283606395</c:v>
                </c:pt>
                <c:pt idx="3424">
                  <c:v>8.3606200645118331</c:v>
                </c:pt>
                <c:pt idx="3425">
                  <c:v>8.0214561634790922</c:v>
                </c:pt>
                <c:pt idx="3426">
                  <c:v>8.6878188875906766</c:v>
                </c:pt>
                <c:pt idx="3427">
                  <c:v>8.6347356007917071</c:v>
                </c:pt>
                <c:pt idx="3428">
                  <c:v>8.5997885346132037</c:v>
                </c:pt>
                <c:pt idx="3429">
                  <c:v>8.5878749719883292</c:v>
                </c:pt>
                <c:pt idx="3430">
                  <c:v>8.6230633425518892</c:v>
                </c:pt>
                <c:pt idx="3431">
                  <c:v>9.0922598779265194</c:v>
                </c:pt>
                <c:pt idx="3432">
                  <c:v>9.390913126463138</c:v>
                </c:pt>
                <c:pt idx="3433">
                  <c:v>9.3532715515482376</c:v>
                </c:pt>
                <c:pt idx="3434">
                  <c:v>9.4914979791865601</c:v>
                </c:pt>
                <c:pt idx="3435">
                  <c:v>9.8230894548288443</c:v>
                </c:pt>
                <c:pt idx="3436">
                  <c:v>9.7974884486512526</c:v>
                </c:pt>
                <c:pt idx="3437">
                  <c:v>9.788533647107883</c:v>
                </c:pt>
                <c:pt idx="3438">
                  <c:v>9.8265347251438602</c:v>
                </c:pt>
                <c:pt idx="3439">
                  <c:v>9.9737332217722976</c:v>
                </c:pt>
                <c:pt idx="3440">
                  <c:v>9.8462746829494741</c:v>
                </c:pt>
                <c:pt idx="3441">
                  <c:v>10.00585234166233</c:v>
                </c:pt>
                <c:pt idx="3442">
                  <c:v>9.9963812521067581</c:v>
                </c:pt>
                <c:pt idx="3443">
                  <c:v>9.8740109503165563</c:v>
                </c:pt>
                <c:pt idx="3444">
                  <c:v>9.8543162866765126</c:v>
                </c:pt>
                <c:pt idx="3445">
                  <c:v>9.5243448332689464</c:v>
                </c:pt>
                <c:pt idx="3446">
                  <c:v>9.4991247121119873</c:v>
                </c:pt>
                <c:pt idx="3447">
                  <c:v>9.9321670663069135</c:v>
                </c:pt>
                <c:pt idx="3448">
                  <c:v>10.142022016012733</c:v>
                </c:pt>
                <c:pt idx="3449">
                  <c:v>9.6240072282155875</c:v>
                </c:pt>
                <c:pt idx="3450">
                  <c:v>9.5582922423861554</c:v>
                </c:pt>
                <c:pt idx="3451">
                  <c:v>9.6308110692784066</c:v>
                </c:pt>
                <c:pt idx="3452">
                  <c:v>9.2623147699602661</c:v>
                </c:pt>
                <c:pt idx="3453">
                  <c:v>9.2248002226896038</c:v>
                </c:pt>
                <c:pt idx="3454">
                  <c:v>9.1890772966943306</c:v>
                </c:pt>
                <c:pt idx="3455">
                  <c:v>9.1052610419287152</c:v>
                </c:pt>
                <c:pt idx="3456">
                  <c:v>8.1363184957795784</c:v>
                </c:pt>
                <c:pt idx="3457">
                  <c:v>8.5143295492902489</c:v>
                </c:pt>
                <c:pt idx="3458">
                  <c:v>8.7358292560171247</c:v>
                </c:pt>
                <c:pt idx="3459">
                  <c:v>8.9463183300645301</c:v>
                </c:pt>
                <c:pt idx="3460">
                  <c:v>8.5667440311478114</c:v>
                </c:pt>
                <c:pt idx="3461">
                  <c:v>8.5942522645678139</c:v>
                </c:pt>
                <c:pt idx="3462">
                  <c:v>8.4521473303687085</c:v>
                </c:pt>
                <c:pt idx="3463">
                  <c:v>8.406988581636746</c:v>
                </c:pt>
                <c:pt idx="3464">
                  <c:v>8.2556492430053403</c:v>
                </c:pt>
                <c:pt idx="3465">
                  <c:v>8.0680121201894828</c:v>
                </c:pt>
                <c:pt idx="3466">
                  <c:v>8.1287612552636332</c:v>
                </c:pt>
                <c:pt idx="3467">
                  <c:v>8.1253009334177086</c:v>
                </c:pt>
                <c:pt idx="3468">
                  <c:v>7.7941738885158225</c:v>
                </c:pt>
                <c:pt idx="3469">
                  <c:v>8.5885985091892394</c:v>
                </c:pt>
                <c:pt idx="3470">
                  <c:v>8.1298642454135166</c:v>
                </c:pt>
                <c:pt idx="3471">
                  <c:v>7.9880525453092552</c:v>
                </c:pt>
                <c:pt idx="3472">
                  <c:v>8.0992394862892194</c:v>
                </c:pt>
                <c:pt idx="3473">
                  <c:v>8.0849751368030738</c:v>
                </c:pt>
                <c:pt idx="3474">
                  <c:v>8.0362978792985835</c:v>
                </c:pt>
                <c:pt idx="3475">
                  <c:v>8.2065688216022732</c:v>
                </c:pt>
                <c:pt idx="3476">
                  <c:v>8.0651305198548062</c:v>
                </c:pt>
                <c:pt idx="3477">
                  <c:v>7.6484336221399651</c:v>
                </c:pt>
                <c:pt idx="3478">
                  <c:v>7.6003435095242091</c:v>
                </c:pt>
                <c:pt idx="3479">
                  <c:v>7.5638895887117021</c:v>
                </c:pt>
                <c:pt idx="3480">
                  <c:v>7.4842990077310949</c:v>
                </c:pt>
                <c:pt idx="3481">
                  <c:v>7.4025738491212056</c:v>
                </c:pt>
                <c:pt idx="3482">
                  <c:v>6.9357111062840522</c:v>
                </c:pt>
                <c:pt idx="3483">
                  <c:v>7.3727174781262814</c:v>
                </c:pt>
                <c:pt idx="3484">
                  <c:v>7.3596477470844874</c:v>
                </c:pt>
                <c:pt idx="3485">
                  <c:v>7.2759252630679505</c:v>
                </c:pt>
                <c:pt idx="3486">
                  <c:v>7.3553960086070393</c:v>
                </c:pt>
                <c:pt idx="3487">
                  <c:v>7.1210962101816104</c:v>
                </c:pt>
                <c:pt idx="3488">
                  <c:v>6.6763933972215446</c:v>
                </c:pt>
                <c:pt idx="3489">
                  <c:v>6.4759262577456642</c:v>
                </c:pt>
                <c:pt idx="3490">
                  <c:v>6.6075312359466203</c:v>
                </c:pt>
                <c:pt idx="3491">
                  <c:v>6.2319985960465125</c:v>
                </c:pt>
                <c:pt idx="3492">
                  <c:v>6.2174662780542427</c:v>
                </c:pt>
                <c:pt idx="3493">
                  <c:v>6.2707214406392646</c:v>
                </c:pt>
                <c:pt idx="3494">
                  <c:v>6.4980331990566205</c:v>
                </c:pt>
                <c:pt idx="3495">
                  <c:v>7.474017226805783</c:v>
                </c:pt>
                <c:pt idx="3496">
                  <c:v>7.4085207943497462</c:v>
                </c:pt>
                <c:pt idx="3497">
                  <c:v>7.4007650570028707</c:v>
                </c:pt>
                <c:pt idx="3498">
                  <c:v>7.4081084406835114</c:v>
                </c:pt>
                <c:pt idx="3499">
                  <c:v>6.0710777828469764</c:v>
                </c:pt>
                <c:pt idx="3500">
                  <c:v>5.9626052674000078</c:v>
                </c:pt>
                <c:pt idx="3501">
                  <c:v>5.9589727719252812</c:v>
                </c:pt>
                <c:pt idx="3502">
                  <c:v>6.2003280390134323</c:v>
                </c:pt>
                <c:pt idx="3503">
                  <c:v>6.1874054911896073</c:v>
                </c:pt>
                <c:pt idx="3504">
                  <c:v>6.0654335110907693</c:v>
                </c:pt>
                <c:pt idx="3505">
                  <c:v>5.9962547122156158</c:v>
                </c:pt>
                <c:pt idx="3506">
                  <c:v>6.0505226979933333</c:v>
                </c:pt>
                <c:pt idx="3507">
                  <c:v>6.1887164350312922</c:v>
                </c:pt>
                <c:pt idx="3508">
                  <c:v>6.1230697386122213</c:v>
                </c:pt>
                <c:pt idx="3509">
                  <c:v>6.1503675752902378</c:v>
                </c:pt>
                <c:pt idx="3510">
                  <c:v>6.0823937227603686</c:v>
                </c:pt>
                <c:pt idx="3511">
                  <c:v>6.7797353229586381</c:v>
                </c:pt>
                <c:pt idx="3512">
                  <c:v>7.1972952717949541</c:v>
                </c:pt>
                <c:pt idx="3513">
                  <c:v>7.1175526869371435</c:v>
                </c:pt>
                <c:pt idx="3514">
                  <c:v>7.0925831196820139</c:v>
                </c:pt>
                <c:pt idx="3515">
                  <c:v>7.24128147383301</c:v>
                </c:pt>
                <c:pt idx="3516">
                  <c:v>7.0988999117056206</c:v>
                </c:pt>
                <c:pt idx="3517">
                  <c:v>7.0918966364244138</c:v>
                </c:pt>
                <c:pt idx="3518">
                  <c:v>7.0740852026683614</c:v>
                </c:pt>
                <c:pt idx="3519">
                  <c:v>7.082368027364109</c:v>
                </c:pt>
                <c:pt idx="3520">
                  <c:v>7.0010912529083384</c:v>
                </c:pt>
                <c:pt idx="3521">
                  <c:v>7.5423764080464739</c:v>
                </c:pt>
                <c:pt idx="3522">
                  <c:v>7.6062189762214389</c:v>
                </c:pt>
                <c:pt idx="3523">
                  <c:v>7.6234081887395728</c:v>
                </c:pt>
                <c:pt idx="3524">
                  <c:v>7.601836486494153</c:v>
                </c:pt>
                <c:pt idx="3525">
                  <c:v>6.9308280352689078</c:v>
                </c:pt>
                <c:pt idx="3526">
                  <c:v>6.8266773977300161</c:v>
                </c:pt>
                <c:pt idx="3527">
                  <c:v>6.8443163638115196</c:v>
                </c:pt>
                <c:pt idx="3528">
                  <c:v>6.8444342092034702</c:v>
                </c:pt>
                <c:pt idx="3529">
                  <c:v>6.9921142378238388</c:v>
                </c:pt>
                <c:pt idx="3530">
                  <c:v>6.9983924699927984</c:v>
                </c:pt>
                <c:pt idx="3531">
                  <c:v>6.9853720032780329</c:v>
                </c:pt>
                <c:pt idx="3532">
                  <c:v>7.1519615340737612</c:v>
                </c:pt>
                <c:pt idx="3533">
                  <c:v>7.148188886114589</c:v>
                </c:pt>
                <c:pt idx="3534">
                  <c:v>7.5365560504156512</c:v>
                </c:pt>
                <c:pt idx="3535">
                  <c:v>7.6232942775130068</c:v>
                </c:pt>
                <c:pt idx="3536">
                  <c:v>7.5341558052048558</c:v>
                </c:pt>
                <c:pt idx="3537">
                  <c:v>8.0129276151451112</c:v>
                </c:pt>
                <c:pt idx="3538">
                  <c:v>8.0510017939611132</c:v>
                </c:pt>
                <c:pt idx="3539">
                  <c:v>8.008630232159927</c:v>
                </c:pt>
                <c:pt idx="3540">
                  <c:v>7.9964989934600927</c:v>
                </c:pt>
                <c:pt idx="3541">
                  <c:v>7.9615973335780161</c:v>
                </c:pt>
                <c:pt idx="3542">
                  <c:v>7.5438333302767582</c:v>
                </c:pt>
                <c:pt idx="3543">
                  <c:v>7.3822100304417955</c:v>
                </c:pt>
                <c:pt idx="3544">
                  <c:v>7.368853195168124</c:v>
                </c:pt>
                <c:pt idx="3545">
                  <c:v>7.3191689197750893</c:v>
                </c:pt>
                <c:pt idx="3546">
                  <c:v>7.2203431175718604</c:v>
                </c:pt>
                <c:pt idx="3547">
                  <c:v>7.1889595525746399</c:v>
                </c:pt>
                <c:pt idx="3548">
                  <c:v>7.4019933178747923</c:v>
                </c:pt>
                <c:pt idx="3549">
                  <c:v>7.3724489940308908</c:v>
                </c:pt>
                <c:pt idx="3550">
                  <c:v>7.3835041563258521</c:v>
                </c:pt>
                <c:pt idx="3551">
                  <c:v>6.7736207277754046</c:v>
                </c:pt>
                <c:pt idx="3552">
                  <c:v>6.8144880908307641</c:v>
                </c:pt>
                <c:pt idx="3553">
                  <c:v>6.6728845900783584</c:v>
                </c:pt>
                <c:pt idx="3554">
                  <c:v>6.764102439614823</c:v>
                </c:pt>
                <c:pt idx="3555">
                  <c:v>6.800641678241691</c:v>
                </c:pt>
                <c:pt idx="3556">
                  <c:v>6.8194623271643477</c:v>
                </c:pt>
                <c:pt idx="3557">
                  <c:v>7.0325343674728584</c:v>
                </c:pt>
                <c:pt idx="3558">
                  <c:v>7.0287495197431049</c:v>
                </c:pt>
                <c:pt idx="3559">
                  <c:v>6.9403296885978705</c:v>
                </c:pt>
                <c:pt idx="3560">
                  <c:v>7.001776697841275</c:v>
                </c:pt>
                <c:pt idx="3561">
                  <c:v>7.1245703233067061</c:v>
                </c:pt>
                <c:pt idx="3562">
                  <c:v>6.5585941839971866</c:v>
                </c:pt>
                <c:pt idx="3563">
                  <c:v>6.4171606463834836</c:v>
                </c:pt>
                <c:pt idx="3564">
                  <c:v>6.2486811540850073</c:v>
                </c:pt>
                <c:pt idx="3565">
                  <c:v>6.2276635660250381</c:v>
                </c:pt>
                <c:pt idx="3566">
                  <c:v>6.0890516185592816</c:v>
                </c:pt>
                <c:pt idx="3567">
                  <c:v>5.7141693542786323</c:v>
                </c:pt>
                <c:pt idx="3568">
                  <c:v>5.7084819791570238</c:v>
                </c:pt>
                <c:pt idx="3569">
                  <c:v>5.6548178803418789</c:v>
                </c:pt>
                <c:pt idx="3570">
                  <c:v>5.6514981670915949</c:v>
                </c:pt>
                <c:pt idx="3571">
                  <c:v>5.1579236512855147</c:v>
                </c:pt>
                <c:pt idx="3572">
                  <c:v>5.1344840927406015</c:v>
                </c:pt>
                <c:pt idx="3573">
                  <c:v>5.0150499641790462</c:v>
                </c:pt>
                <c:pt idx="3574">
                  <c:v>5.0447096546434205</c:v>
                </c:pt>
                <c:pt idx="3575">
                  <c:v>5.0428912998311821</c:v>
                </c:pt>
                <c:pt idx="3576">
                  <c:v>4.9638739626549251</c:v>
                </c:pt>
                <c:pt idx="3577">
                  <c:v>4.9711959781437223</c:v>
                </c:pt>
                <c:pt idx="3578">
                  <c:v>4.7256044077112058</c:v>
                </c:pt>
                <c:pt idx="3579">
                  <c:v>4.6239500784892771</c:v>
                </c:pt>
                <c:pt idx="3580">
                  <c:v>4.6155276049398015</c:v>
                </c:pt>
                <c:pt idx="3581">
                  <c:v>4.5086781789383812</c:v>
                </c:pt>
                <c:pt idx="3582">
                  <c:v>4.3638302365818964</c:v>
                </c:pt>
                <c:pt idx="3583">
                  <c:v>6.0358515541332389</c:v>
                </c:pt>
                <c:pt idx="3584">
                  <c:v>5.9886662234603447</c:v>
                </c:pt>
                <c:pt idx="3585">
                  <c:v>5.8444058654609288</c:v>
                </c:pt>
                <c:pt idx="3586">
                  <c:v>5.7575075247527563</c:v>
                </c:pt>
                <c:pt idx="3587">
                  <c:v>5.7192185890944636</c:v>
                </c:pt>
                <c:pt idx="3588">
                  <c:v>5.7961747751224975</c:v>
                </c:pt>
                <c:pt idx="3589">
                  <c:v>5.7965104873180993</c:v>
                </c:pt>
                <c:pt idx="3590">
                  <c:v>5.8748259565633063</c:v>
                </c:pt>
                <c:pt idx="3591">
                  <c:v>5.8210671458176249</c:v>
                </c:pt>
                <c:pt idx="3592">
                  <c:v>5.7459457205867563</c:v>
                </c:pt>
                <c:pt idx="3593">
                  <c:v>5.8330843595487201</c:v>
                </c:pt>
                <c:pt idx="3594">
                  <c:v>5.7301246976823919</c:v>
                </c:pt>
                <c:pt idx="3595">
                  <c:v>5.8194436662522362</c:v>
                </c:pt>
                <c:pt idx="3596">
                  <c:v>5.8114308411769775</c:v>
                </c:pt>
                <c:pt idx="3597">
                  <c:v>5.8453981456519264</c:v>
                </c:pt>
                <c:pt idx="3598">
                  <c:v>5.8365915754995426</c:v>
                </c:pt>
                <c:pt idx="3599">
                  <c:v>5.8845692620759102</c:v>
                </c:pt>
                <c:pt idx="3600">
                  <c:v>6.0607753585864748</c:v>
                </c:pt>
                <c:pt idx="3601">
                  <c:v>6.0717466944050571</c:v>
                </c:pt>
                <c:pt idx="3602">
                  <c:v>6.1191377631655692</c:v>
                </c:pt>
                <c:pt idx="3603">
                  <c:v>6.5453587049613065</c:v>
                </c:pt>
                <c:pt idx="3604">
                  <c:v>6.5604307066304797</c:v>
                </c:pt>
                <c:pt idx="3605">
                  <c:v>6.5769453512427152</c:v>
                </c:pt>
                <c:pt idx="3606">
                  <c:v>6.5661640310911205</c:v>
                </c:pt>
                <c:pt idx="3607">
                  <c:v>7.2747744603630951</c:v>
                </c:pt>
                <c:pt idx="3608">
                  <c:v>7.2568618359100796</c:v>
                </c:pt>
                <c:pt idx="3609">
                  <c:v>7.3137774727911289</c:v>
                </c:pt>
                <c:pt idx="3610">
                  <c:v>7.0405229917061121</c:v>
                </c:pt>
                <c:pt idx="3611">
                  <c:v>7.1440829785868942</c:v>
                </c:pt>
                <c:pt idx="3612">
                  <c:v>7.1513777270681622</c:v>
                </c:pt>
                <c:pt idx="3613">
                  <c:v>6.1897005250150841</c:v>
                </c:pt>
                <c:pt idx="3614">
                  <c:v>6.1621222117518473</c:v>
                </c:pt>
                <c:pt idx="3615">
                  <c:v>6.1762862303294437</c:v>
                </c:pt>
                <c:pt idx="3616">
                  <c:v>6.1914759147112068</c:v>
                </c:pt>
                <c:pt idx="3617">
                  <c:v>6.0197262829036582</c:v>
                </c:pt>
                <c:pt idx="3618">
                  <c:v>5.9093627365585446</c:v>
                </c:pt>
                <c:pt idx="3619">
                  <c:v>6.0621995358337104</c:v>
                </c:pt>
                <c:pt idx="3620">
                  <c:v>6.0373700170415541</c:v>
                </c:pt>
                <c:pt idx="3621">
                  <c:v>5.9895673128736533</c:v>
                </c:pt>
                <c:pt idx="3622">
                  <c:v>6.2364374359827055</c:v>
                </c:pt>
                <c:pt idx="3623">
                  <c:v>6.1828663342673718</c:v>
                </c:pt>
                <c:pt idx="3624">
                  <c:v>6.1447369083358998</c:v>
                </c:pt>
                <c:pt idx="3625">
                  <c:v>6.2783013853557765</c:v>
                </c:pt>
                <c:pt idx="3626">
                  <c:v>6.6908015978644402</c:v>
                </c:pt>
                <c:pt idx="3627">
                  <c:v>7.0156480207589489</c:v>
                </c:pt>
                <c:pt idx="3628">
                  <c:v>7.5329830150858363</c:v>
                </c:pt>
                <c:pt idx="3629">
                  <c:v>7.7071921667953323</c:v>
                </c:pt>
                <c:pt idx="3630">
                  <c:v>7.6003275416527485</c:v>
                </c:pt>
                <c:pt idx="3631">
                  <c:v>7.7412828968056546</c:v>
                </c:pt>
                <c:pt idx="3632">
                  <c:v>7.7654505222490542</c:v>
                </c:pt>
                <c:pt idx="3633">
                  <c:v>7.3689809344644592</c:v>
                </c:pt>
                <c:pt idx="3634">
                  <c:v>7.4013347310216924</c:v>
                </c:pt>
                <c:pt idx="3635">
                  <c:v>7.3100953525253125</c:v>
                </c:pt>
                <c:pt idx="3636">
                  <c:v>7.339162671760481</c:v>
                </c:pt>
                <c:pt idx="3637">
                  <c:v>6.7399391852622248</c:v>
                </c:pt>
                <c:pt idx="3638">
                  <c:v>6.8656622446092932</c:v>
                </c:pt>
                <c:pt idx="3639">
                  <c:v>6.8039021028856688</c:v>
                </c:pt>
                <c:pt idx="3640">
                  <c:v>7.3047714885308368</c:v>
                </c:pt>
                <c:pt idx="3641">
                  <c:v>8.2322295764939497</c:v>
                </c:pt>
                <c:pt idx="3642">
                  <c:v>8.1614927072205745</c:v>
                </c:pt>
                <c:pt idx="3643">
                  <c:v>7.9126564279845333</c:v>
                </c:pt>
                <c:pt idx="3644">
                  <c:v>7.8487682014682534</c:v>
                </c:pt>
                <c:pt idx="3645">
                  <c:v>7.8218527469507588</c:v>
                </c:pt>
                <c:pt idx="3646">
                  <c:v>7.7347526420571873</c:v>
                </c:pt>
                <c:pt idx="3647">
                  <c:v>7.7446475882323602</c:v>
                </c:pt>
                <c:pt idx="3648">
                  <c:v>7.645072937634807</c:v>
                </c:pt>
                <c:pt idx="3649">
                  <c:v>7.5372393911315019</c:v>
                </c:pt>
                <c:pt idx="3650">
                  <c:v>8.5082651071174027</c:v>
                </c:pt>
                <c:pt idx="3651">
                  <c:v>8.4996561708259843</c:v>
                </c:pt>
                <c:pt idx="3652">
                  <c:v>8.4004060183641531</c:v>
                </c:pt>
                <c:pt idx="3653">
                  <c:v>8.5505924076124487</c:v>
                </c:pt>
                <c:pt idx="3654">
                  <c:v>8.5795207881682991</c:v>
                </c:pt>
                <c:pt idx="3655">
                  <c:v>8.3766488673470825</c:v>
                </c:pt>
                <c:pt idx="3656">
                  <c:v>8.1769895198534783</c:v>
                </c:pt>
                <c:pt idx="3657">
                  <c:v>7.7497524345168927</c:v>
                </c:pt>
                <c:pt idx="3658">
                  <c:v>7.4308367482456283</c:v>
                </c:pt>
                <c:pt idx="3659">
                  <c:v>7.1147475975643344</c:v>
                </c:pt>
                <c:pt idx="3660">
                  <c:v>7.614998830144283</c:v>
                </c:pt>
                <c:pt idx="3661">
                  <c:v>7.4814124359452192</c:v>
                </c:pt>
                <c:pt idx="3662">
                  <c:v>7.405050686011724</c:v>
                </c:pt>
                <c:pt idx="3663">
                  <c:v>7.3983774443896406</c:v>
                </c:pt>
                <c:pt idx="3664">
                  <c:v>7.4647870197257298</c:v>
                </c:pt>
                <c:pt idx="3665">
                  <c:v>7.4219634488158848</c:v>
                </c:pt>
                <c:pt idx="3666">
                  <c:v>7.3455567070720456</c:v>
                </c:pt>
                <c:pt idx="3667">
                  <c:v>7.3517508059078533</c:v>
                </c:pt>
                <c:pt idx="3668">
                  <c:v>7.2672343682413088</c:v>
                </c:pt>
                <c:pt idx="3669">
                  <c:v>7.2641037632010992</c:v>
                </c:pt>
                <c:pt idx="3670">
                  <c:v>8.005117702740332</c:v>
                </c:pt>
                <c:pt idx="3671">
                  <c:v>7.1653623133488606</c:v>
                </c:pt>
                <c:pt idx="3672">
                  <c:v>7.414899909842199</c:v>
                </c:pt>
                <c:pt idx="3673">
                  <c:v>8.1235318768294924</c:v>
                </c:pt>
                <c:pt idx="3674">
                  <c:v>8.0620610425694643</c:v>
                </c:pt>
                <c:pt idx="3675">
                  <c:v>8.2932362562290276</c:v>
                </c:pt>
                <c:pt idx="3676">
                  <c:v>8.2484812806364118</c:v>
                </c:pt>
                <c:pt idx="3677">
                  <c:v>9.1180156482948274</c:v>
                </c:pt>
                <c:pt idx="3678">
                  <c:v>9.0303434469566355</c:v>
                </c:pt>
                <c:pt idx="3679">
                  <c:v>8.9986203539418632</c:v>
                </c:pt>
                <c:pt idx="3680">
                  <c:v>8.394185926407614</c:v>
                </c:pt>
                <c:pt idx="3681">
                  <c:v>8.7288604074375922</c:v>
                </c:pt>
                <c:pt idx="3682">
                  <c:v>8.6082510918969248</c:v>
                </c:pt>
                <c:pt idx="3683">
                  <c:v>8.4656428456275812</c:v>
                </c:pt>
                <c:pt idx="3684">
                  <c:v>8.3317087579689559</c:v>
                </c:pt>
                <c:pt idx="3685">
                  <c:v>8.3948981727043162</c:v>
                </c:pt>
                <c:pt idx="3686">
                  <c:v>8.4134464793311619</c:v>
                </c:pt>
                <c:pt idx="3687">
                  <c:v>8.3922792877195231</c:v>
                </c:pt>
                <c:pt idx="3688">
                  <c:v>8.5275273258350914</c:v>
                </c:pt>
                <c:pt idx="3689">
                  <c:v>8.4203351132568827</c:v>
                </c:pt>
                <c:pt idx="3690">
                  <c:v>8.0184229282497377</c:v>
                </c:pt>
                <c:pt idx="3691">
                  <c:v>7.9806916057863395</c:v>
                </c:pt>
                <c:pt idx="3692">
                  <c:v>8.1926742500713434</c:v>
                </c:pt>
                <c:pt idx="3693">
                  <c:v>8.7334925596416966</c:v>
                </c:pt>
                <c:pt idx="3694">
                  <c:v>8.6607596964693769</c:v>
                </c:pt>
                <c:pt idx="3695">
                  <c:v>8.5853838558723865</c:v>
                </c:pt>
                <c:pt idx="3696">
                  <c:v>8.5405398007170739</c:v>
                </c:pt>
                <c:pt idx="3697">
                  <c:v>8.8861356301852688</c:v>
                </c:pt>
                <c:pt idx="3698">
                  <c:v>9.1693875898093857</c:v>
                </c:pt>
                <c:pt idx="3699">
                  <c:v>9.0274808333428798</c:v>
                </c:pt>
                <c:pt idx="3700">
                  <c:v>7.8510427488736392</c:v>
                </c:pt>
                <c:pt idx="3701">
                  <c:v>7.6995566632745795</c:v>
                </c:pt>
                <c:pt idx="3702">
                  <c:v>9.5826458561754233</c:v>
                </c:pt>
                <c:pt idx="3703">
                  <c:v>9.3240612202390185</c:v>
                </c:pt>
                <c:pt idx="3704">
                  <c:v>10.407960097847004</c:v>
                </c:pt>
                <c:pt idx="3705">
                  <c:v>10.228175066700651</c:v>
                </c:pt>
                <c:pt idx="3706">
                  <c:v>10.084751307691484</c:v>
                </c:pt>
                <c:pt idx="3707">
                  <c:v>9.5881936040833509</c:v>
                </c:pt>
                <c:pt idx="3708">
                  <c:v>9.5098395176463537</c:v>
                </c:pt>
                <c:pt idx="3709">
                  <c:v>9.6261782926035746</c:v>
                </c:pt>
                <c:pt idx="3710">
                  <c:v>9.8129938372953234</c:v>
                </c:pt>
                <c:pt idx="3711">
                  <c:v>9.6114012965195403</c:v>
                </c:pt>
                <c:pt idx="3712">
                  <c:v>9.5283679542760922</c:v>
                </c:pt>
                <c:pt idx="3713">
                  <c:v>9.3735188708011012</c:v>
                </c:pt>
                <c:pt idx="3714">
                  <c:v>9.2540924294970939</c:v>
                </c:pt>
                <c:pt idx="3715">
                  <c:v>9.0438954491548635</c:v>
                </c:pt>
                <c:pt idx="3716">
                  <c:v>9.5766508868905031</c:v>
                </c:pt>
                <c:pt idx="3717">
                  <c:v>9.4009029525643406</c:v>
                </c:pt>
                <c:pt idx="3718">
                  <c:v>10.363393409973012</c:v>
                </c:pt>
                <c:pt idx="3719">
                  <c:v>10.184297723784681</c:v>
                </c:pt>
                <c:pt idx="3720">
                  <c:v>10.879124957513325</c:v>
                </c:pt>
                <c:pt idx="3721">
                  <c:v>10.675266679241055</c:v>
                </c:pt>
                <c:pt idx="3722">
                  <c:v>10.391113928313231</c:v>
                </c:pt>
                <c:pt idx="3723">
                  <c:v>9.9494271720864358</c:v>
                </c:pt>
                <c:pt idx="3724">
                  <c:v>9.9627272803295668</c:v>
                </c:pt>
                <c:pt idx="3725">
                  <c:v>9.864563954117278</c:v>
                </c:pt>
                <c:pt idx="3726">
                  <c:v>9.7063390795571127</c:v>
                </c:pt>
                <c:pt idx="3727">
                  <c:v>9.5782690669526449</c:v>
                </c:pt>
                <c:pt idx="3728">
                  <c:v>9.1774449228716577</c:v>
                </c:pt>
                <c:pt idx="3729">
                  <c:v>9.2425948431447029</c:v>
                </c:pt>
                <c:pt idx="3730">
                  <c:v>9.2374218870559517</c:v>
                </c:pt>
                <c:pt idx="3731">
                  <c:v>9.0719540279535309</c:v>
                </c:pt>
                <c:pt idx="3732">
                  <c:v>8.2592556555616383</c:v>
                </c:pt>
                <c:pt idx="3733">
                  <c:v>8.0148663057952767</c:v>
                </c:pt>
                <c:pt idx="3734">
                  <c:v>8.6633541702874126</c:v>
                </c:pt>
                <c:pt idx="3735">
                  <c:v>8.4431658902574842</c:v>
                </c:pt>
                <c:pt idx="3736">
                  <c:v>9.8822342412562296</c:v>
                </c:pt>
                <c:pt idx="3737">
                  <c:v>9.6624006843639449</c:v>
                </c:pt>
                <c:pt idx="3738">
                  <c:v>9.4982296444576537</c:v>
                </c:pt>
                <c:pt idx="3739">
                  <c:v>9.7185374888652944</c:v>
                </c:pt>
                <c:pt idx="3740">
                  <c:v>9.5246993150142547</c:v>
                </c:pt>
                <c:pt idx="3741">
                  <c:v>9.4268014772450073</c:v>
                </c:pt>
                <c:pt idx="3742">
                  <c:v>9.308427459293819</c:v>
                </c:pt>
                <c:pt idx="3743">
                  <c:v>9.8218354031367792</c:v>
                </c:pt>
                <c:pt idx="3744">
                  <c:v>9.6465439063593301</c:v>
                </c:pt>
                <c:pt idx="3745">
                  <c:v>9.8389577026289192</c:v>
                </c:pt>
                <c:pt idx="3746">
                  <c:v>11.970914701534658</c:v>
                </c:pt>
                <c:pt idx="3747">
                  <c:v>12.490164853946292</c:v>
                </c:pt>
                <c:pt idx="3748">
                  <c:v>13.681243317531905</c:v>
                </c:pt>
                <c:pt idx="3749">
                  <c:v>13.583054102292534</c:v>
                </c:pt>
                <c:pt idx="3750">
                  <c:v>14.46551615414494</c:v>
                </c:pt>
                <c:pt idx="3751">
                  <c:v>14.798849498919434</c:v>
                </c:pt>
                <c:pt idx="3752">
                  <c:v>14.928363880289346</c:v>
                </c:pt>
                <c:pt idx="3753">
                  <c:v>14.518032082285242</c:v>
                </c:pt>
                <c:pt idx="3754">
                  <c:v>14.245112009596138</c:v>
                </c:pt>
                <c:pt idx="3755">
                  <c:v>15.239743019873579</c:v>
                </c:pt>
                <c:pt idx="3756">
                  <c:v>17.512703475481135</c:v>
                </c:pt>
                <c:pt idx="3757">
                  <c:v>16.63234813479346</c:v>
                </c:pt>
                <c:pt idx="3758">
                  <c:v>16.543308825143221</c:v>
                </c:pt>
                <c:pt idx="3759">
                  <c:v>16.324555933083914</c:v>
                </c:pt>
                <c:pt idx="3760">
                  <c:v>16.244895220485372</c:v>
                </c:pt>
                <c:pt idx="3761">
                  <c:v>16.147168418313871</c:v>
                </c:pt>
                <c:pt idx="3762">
                  <c:v>15.172679880722999</c:v>
                </c:pt>
                <c:pt idx="3763">
                  <c:v>15.002459876669244</c:v>
                </c:pt>
                <c:pt idx="3764">
                  <c:v>15.854779290296374</c:v>
                </c:pt>
                <c:pt idx="3765">
                  <c:v>15.513708842786089</c:v>
                </c:pt>
                <c:pt idx="3766">
                  <c:v>15.994468633226111</c:v>
                </c:pt>
                <c:pt idx="3767">
                  <c:v>15.662739001296922</c:v>
                </c:pt>
                <c:pt idx="3768">
                  <c:v>15.982877378109043</c:v>
                </c:pt>
                <c:pt idx="3769">
                  <c:v>15.867766099832332</c:v>
                </c:pt>
                <c:pt idx="3770">
                  <c:v>15.797420852880466</c:v>
                </c:pt>
                <c:pt idx="3771">
                  <c:v>15.682072492063416</c:v>
                </c:pt>
                <c:pt idx="3772">
                  <c:v>15.437570988965239</c:v>
                </c:pt>
                <c:pt idx="3773">
                  <c:v>15.118004176102186</c:v>
                </c:pt>
                <c:pt idx="3774">
                  <c:v>15.314571986918896</c:v>
                </c:pt>
                <c:pt idx="3775">
                  <c:v>15.214502966425584</c:v>
                </c:pt>
                <c:pt idx="3776">
                  <c:v>13.957800893331864</c:v>
                </c:pt>
                <c:pt idx="3777">
                  <c:v>13.538343986485186</c:v>
                </c:pt>
                <c:pt idx="3778">
                  <c:v>12.881674897425055</c:v>
                </c:pt>
                <c:pt idx="3779">
                  <c:v>12.933046580881273</c:v>
                </c:pt>
                <c:pt idx="3780">
                  <c:v>12.327040752176345</c:v>
                </c:pt>
                <c:pt idx="3781">
                  <c:v>12.479847467429153</c:v>
                </c:pt>
                <c:pt idx="3782">
                  <c:v>12.623168227433164</c:v>
                </c:pt>
                <c:pt idx="3783">
                  <c:v>12.243947153040082</c:v>
                </c:pt>
                <c:pt idx="3784">
                  <c:v>12.445919642935065</c:v>
                </c:pt>
                <c:pt idx="3785">
                  <c:v>13.131595972819108</c:v>
                </c:pt>
                <c:pt idx="3786">
                  <c:v>11.634224540998128</c:v>
                </c:pt>
                <c:pt idx="3787">
                  <c:v>11.609591887966261</c:v>
                </c:pt>
                <c:pt idx="3788">
                  <c:v>11.32513504409887</c:v>
                </c:pt>
                <c:pt idx="3789">
                  <c:v>11.893679652205462</c:v>
                </c:pt>
                <c:pt idx="3790">
                  <c:v>11.757061728968679</c:v>
                </c:pt>
                <c:pt idx="3791">
                  <c:v>13.264940164598952</c:v>
                </c:pt>
                <c:pt idx="3792">
                  <c:v>13.447135762334501</c:v>
                </c:pt>
                <c:pt idx="3793">
                  <c:v>13.460614410599513</c:v>
                </c:pt>
                <c:pt idx="3794">
                  <c:v>13.207646712453961</c:v>
                </c:pt>
                <c:pt idx="3795">
                  <c:v>13.520701516866453</c:v>
                </c:pt>
                <c:pt idx="3796">
                  <c:v>13.098698362301404</c:v>
                </c:pt>
                <c:pt idx="3797">
                  <c:v>12.665415817905263</c:v>
                </c:pt>
                <c:pt idx="3798">
                  <c:v>13.183046350265508</c:v>
                </c:pt>
                <c:pt idx="3799">
                  <c:v>14.860458410627535</c:v>
                </c:pt>
                <c:pt idx="3800">
                  <c:v>14.760901988030231</c:v>
                </c:pt>
                <c:pt idx="3801">
                  <c:v>14.70972202718576</c:v>
                </c:pt>
                <c:pt idx="3802">
                  <c:v>14.409594029683564</c:v>
                </c:pt>
                <c:pt idx="3803">
                  <c:v>14.166402961544327</c:v>
                </c:pt>
                <c:pt idx="3804">
                  <c:v>14.804713524743427</c:v>
                </c:pt>
                <c:pt idx="3805">
                  <c:v>14.864381716855778</c:v>
                </c:pt>
                <c:pt idx="3806">
                  <c:v>14.170785928429787</c:v>
                </c:pt>
                <c:pt idx="3807">
                  <c:v>13.921479717648079</c:v>
                </c:pt>
                <c:pt idx="3808">
                  <c:v>14.211550174917278</c:v>
                </c:pt>
                <c:pt idx="3809">
                  <c:v>14.021527005454546</c:v>
                </c:pt>
                <c:pt idx="3810">
                  <c:v>13.66368577176425</c:v>
                </c:pt>
                <c:pt idx="3811">
                  <c:v>13.645320495399387</c:v>
                </c:pt>
                <c:pt idx="3812">
                  <c:v>13.887768512491579</c:v>
                </c:pt>
                <c:pt idx="3813">
                  <c:v>13.80316086890798</c:v>
                </c:pt>
                <c:pt idx="3814">
                  <c:v>13.705818545123398</c:v>
                </c:pt>
                <c:pt idx="3815">
                  <c:v>13.143671777180673</c:v>
                </c:pt>
                <c:pt idx="3816">
                  <c:v>12.243227183561775</c:v>
                </c:pt>
                <c:pt idx="3817">
                  <c:v>12.788534185583154</c:v>
                </c:pt>
                <c:pt idx="3818">
                  <c:v>12.549951516866239</c:v>
                </c:pt>
                <c:pt idx="3819">
                  <c:v>12.241239073539212</c:v>
                </c:pt>
                <c:pt idx="3820">
                  <c:v>11.602678878195832</c:v>
                </c:pt>
                <c:pt idx="3821">
                  <c:v>10.627583924070779</c:v>
                </c:pt>
                <c:pt idx="3822">
                  <c:v>10.730810092313508</c:v>
                </c:pt>
                <c:pt idx="3823">
                  <c:v>9.2528341405857937</c:v>
                </c:pt>
                <c:pt idx="3824">
                  <c:v>9.5308607247349322</c:v>
                </c:pt>
                <c:pt idx="3825">
                  <c:v>9.4403233633576029</c:v>
                </c:pt>
                <c:pt idx="3826">
                  <c:v>9.4594088080876837</c:v>
                </c:pt>
                <c:pt idx="3827">
                  <c:v>9.5856120798857205</c:v>
                </c:pt>
                <c:pt idx="3828">
                  <c:v>9.2999037405602909</c:v>
                </c:pt>
                <c:pt idx="3829">
                  <c:v>7.9482461231397439</c:v>
                </c:pt>
                <c:pt idx="3830">
                  <c:v>9.2726969111185724</c:v>
                </c:pt>
                <c:pt idx="3831">
                  <c:v>9.230957540014872</c:v>
                </c:pt>
                <c:pt idx="3832">
                  <c:v>9.1146148780605003</c:v>
                </c:pt>
                <c:pt idx="3833">
                  <c:v>9.157676047395606</c:v>
                </c:pt>
                <c:pt idx="3834">
                  <c:v>8.7534049986049656</c:v>
                </c:pt>
                <c:pt idx="3835">
                  <c:v>9.1031776136983424</c:v>
                </c:pt>
                <c:pt idx="3836">
                  <c:v>9.0314456381573454</c:v>
                </c:pt>
                <c:pt idx="3837">
                  <c:v>9.841212909318978</c:v>
                </c:pt>
                <c:pt idx="3838">
                  <c:v>9.8924644857334307</c:v>
                </c:pt>
                <c:pt idx="3839">
                  <c:v>9.7467323560855519</c:v>
                </c:pt>
                <c:pt idx="3840">
                  <c:v>9.685885138695113</c:v>
                </c:pt>
                <c:pt idx="3841">
                  <c:v>9.6216677736036722</c:v>
                </c:pt>
                <c:pt idx="3842">
                  <c:v>9.8075821452716063</c:v>
                </c:pt>
                <c:pt idx="3843">
                  <c:v>9.8296557833035596</c:v>
                </c:pt>
                <c:pt idx="3844">
                  <c:v>9.5009631223999715</c:v>
                </c:pt>
                <c:pt idx="3845">
                  <c:v>9.4526733166455195</c:v>
                </c:pt>
                <c:pt idx="3846">
                  <c:v>9.4994175213449896</c:v>
                </c:pt>
                <c:pt idx="3847">
                  <c:v>9.4224792618656679</c:v>
                </c:pt>
                <c:pt idx="3848">
                  <c:v>9.3560234330222727</c:v>
                </c:pt>
                <c:pt idx="3849">
                  <c:v>9.3156372894184454</c:v>
                </c:pt>
                <c:pt idx="3850">
                  <c:v>9.3171317754103669</c:v>
                </c:pt>
                <c:pt idx="3851">
                  <c:v>9.2441760950917313</c:v>
                </c:pt>
                <c:pt idx="3852">
                  <c:v>9.3130749970397773</c:v>
                </c:pt>
                <c:pt idx="3853">
                  <c:v>9.2050538878316832</c:v>
                </c:pt>
                <c:pt idx="3854">
                  <c:v>8.9721852592461033</c:v>
                </c:pt>
                <c:pt idx="3855">
                  <c:v>10.659961576624593</c:v>
                </c:pt>
                <c:pt idx="3856">
                  <c:v>10.733790290724643</c:v>
                </c:pt>
                <c:pt idx="3857">
                  <c:v>10.629762315597299</c:v>
                </c:pt>
                <c:pt idx="3858">
                  <c:v>11.016639150045354</c:v>
                </c:pt>
                <c:pt idx="3859">
                  <c:v>11.012754454688817</c:v>
                </c:pt>
                <c:pt idx="3860">
                  <c:v>10.157237105511724</c:v>
                </c:pt>
                <c:pt idx="3861">
                  <c:v>10.330409204106585</c:v>
                </c:pt>
                <c:pt idx="3862">
                  <c:v>10.154352873305406</c:v>
                </c:pt>
                <c:pt idx="3863">
                  <c:v>10.13214705686492</c:v>
                </c:pt>
                <c:pt idx="3864">
                  <c:v>9.8737392190641167</c:v>
                </c:pt>
                <c:pt idx="3865">
                  <c:v>9.6300136038064341</c:v>
                </c:pt>
                <c:pt idx="3866">
                  <c:v>9.716408962178793</c:v>
                </c:pt>
                <c:pt idx="3867">
                  <c:v>9.1457703585352181</c:v>
                </c:pt>
                <c:pt idx="3868">
                  <c:v>8.937060140510523</c:v>
                </c:pt>
                <c:pt idx="3869">
                  <c:v>8.8400970818968165</c:v>
                </c:pt>
                <c:pt idx="3870">
                  <c:v>8.6721859272232358</c:v>
                </c:pt>
                <c:pt idx="3871">
                  <c:v>8.583454677031451</c:v>
                </c:pt>
                <c:pt idx="3872">
                  <c:v>8.4487897425909608</c:v>
                </c:pt>
                <c:pt idx="3873">
                  <c:v>8.4208869228365888</c:v>
                </c:pt>
                <c:pt idx="3874">
                  <c:v>8.2622678918207288</c:v>
                </c:pt>
                <c:pt idx="3875">
                  <c:v>8.3778828086072963</c:v>
                </c:pt>
                <c:pt idx="3876">
                  <c:v>8.4939068308201513</c:v>
                </c:pt>
                <c:pt idx="3877">
                  <c:v>8.2443906851564996</c:v>
                </c:pt>
                <c:pt idx="3878">
                  <c:v>8.2356791804938094</c:v>
                </c:pt>
                <c:pt idx="3879">
                  <c:v>8.1070665044815122</c:v>
                </c:pt>
                <c:pt idx="3880">
                  <c:v>8.9265176454537372</c:v>
                </c:pt>
                <c:pt idx="3881">
                  <c:v>8.7443257256490856</c:v>
                </c:pt>
                <c:pt idx="3882">
                  <c:v>8.6226691249614511</c:v>
                </c:pt>
                <c:pt idx="3883">
                  <c:v>8.4681545224105204</c:v>
                </c:pt>
                <c:pt idx="3884">
                  <c:v>8.4191790974312593</c:v>
                </c:pt>
                <c:pt idx="3885">
                  <c:v>6.0478112957146788</c:v>
                </c:pt>
                <c:pt idx="3886">
                  <c:v>6.0311755797611077</c:v>
                </c:pt>
                <c:pt idx="3887">
                  <c:v>6.0844681225296737</c:v>
                </c:pt>
                <c:pt idx="3888">
                  <c:v>5.6201594959789265</c:v>
                </c:pt>
                <c:pt idx="3889">
                  <c:v>5.5467607534787655</c:v>
                </c:pt>
                <c:pt idx="3890">
                  <c:v>6.0634213433851389</c:v>
                </c:pt>
                <c:pt idx="3891">
                  <c:v>6.1463433090553714</c:v>
                </c:pt>
                <c:pt idx="3892">
                  <c:v>6.0861666908708179</c:v>
                </c:pt>
                <c:pt idx="3893">
                  <c:v>9.5295766174528431</c:v>
                </c:pt>
                <c:pt idx="3894">
                  <c:v>10.743311439982026</c:v>
                </c:pt>
                <c:pt idx="3895">
                  <c:v>13.095726610930965</c:v>
                </c:pt>
                <c:pt idx="3896">
                  <c:v>13.29155790008682</c:v>
                </c:pt>
                <c:pt idx="3897">
                  <c:v>13.610857805415225</c:v>
                </c:pt>
                <c:pt idx="3898">
                  <c:v>13.641382608568621</c:v>
                </c:pt>
                <c:pt idx="3899">
                  <c:v>13.397209532127421</c:v>
                </c:pt>
                <c:pt idx="3900">
                  <c:v>13.037186875942776</c:v>
                </c:pt>
                <c:pt idx="3901">
                  <c:v>13.850089950076438</c:v>
                </c:pt>
                <c:pt idx="3902">
                  <c:v>13.517260781926081</c:v>
                </c:pt>
                <c:pt idx="3903">
                  <c:v>14.037995816840752</c:v>
                </c:pt>
                <c:pt idx="3904">
                  <c:v>13.796581689430951</c:v>
                </c:pt>
                <c:pt idx="3905">
                  <c:v>13.089334232134485</c:v>
                </c:pt>
                <c:pt idx="3906">
                  <c:v>13.149704610831654</c:v>
                </c:pt>
                <c:pt idx="3907">
                  <c:v>14.718817342870905</c:v>
                </c:pt>
                <c:pt idx="3908">
                  <c:v>14.549587957597543</c:v>
                </c:pt>
                <c:pt idx="3909">
                  <c:v>14.184762830495965</c:v>
                </c:pt>
                <c:pt idx="3910">
                  <c:v>14.552519366282372</c:v>
                </c:pt>
                <c:pt idx="3911">
                  <c:v>14.511763004095659</c:v>
                </c:pt>
                <c:pt idx="3912">
                  <c:v>14.209973419808462</c:v>
                </c:pt>
                <c:pt idx="3913">
                  <c:v>14.340103611560229</c:v>
                </c:pt>
                <c:pt idx="3914">
                  <c:v>14.480262045133111</c:v>
                </c:pt>
                <c:pt idx="3915">
                  <c:v>14.197570095937103</c:v>
                </c:pt>
                <c:pt idx="3916">
                  <c:v>14.519346497895574</c:v>
                </c:pt>
                <c:pt idx="3917">
                  <c:v>14.381911768432397</c:v>
                </c:pt>
                <c:pt idx="3918">
                  <c:v>14.190930623308489</c:v>
                </c:pt>
                <c:pt idx="3919">
                  <c:v>14.224338168503802</c:v>
                </c:pt>
                <c:pt idx="3920">
                  <c:v>13.920203821675207</c:v>
                </c:pt>
                <c:pt idx="3921">
                  <c:v>15.046782786941105</c:v>
                </c:pt>
                <c:pt idx="3922">
                  <c:v>14.916328051203969</c:v>
                </c:pt>
                <c:pt idx="3923">
                  <c:v>14.021162870685014</c:v>
                </c:pt>
                <c:pt idx="3924">
                  <c:v>13.493668737514136</c:v>
                </c:pt>
                <c:pt idx="3925">
                  <c:v>12.150421447803746</c:v>
                </c:pt>
                <c:pt idx="3926">
                  <c:v>10.498416150030899</c:v>
                </c:pt>
                <c:pt idx="3927">
                  <c:v>10.398827939050349</c:v>
                </c:pt>
                <c:pt idx="3928">
                  <c:v>10.314299492640709</c:v>
                </c:pt>
                <c:pt idx="3929">
                  <c:v>10.868553735527614</c:v>
                </c:pt>
                <c:pt idx="3930">
                  <c:v>10.413540594231289</c:v>
                </c:pt>
                <c:pt idx="3931">
                  <c:v>10.110283763992097</c:v>
                </c:pt>
                <c:pt idx="3932">
                  <c:v>9.6545979514509241</c:v>
                </c:pt>
                <c:pt idx="3933">
                  <c:v>9.5389179843552601</c:v>
                </c:pt>
                <c:pt idx="3934">
                  <c:v>9.4697570612712241</c:v>
                </c:pt>
                <c:pt idx="3935">
                  <c:v>9.0757820448055657</c:v>
                </c:pt>
                <c:pt idx="3936">
                  <c:v>8.9884879194058112</c:v>
                </c:pt>
                <c:pt idx="3937">
                  <c:v>8.9248613713991922</c:v>
                </c:pt>
                <c:pt idx="3938">
                  <c:v>8.8409622506727281</c:v>
                </c:pt>
                <c:pt idx="3939">
                  <c:v>8.7367184517748324</c:v>
                </c:pt>
                <c:pt idx="3940">
                  <c:v>8.4452699362065751</c:v>
                </c:pt>
                <c:pt idx="3941">
                  <c:v>9.0697962281434386</c:v>
                </c:pt>
                <c:pt idx="3942">
                  <c:v>8.92485526103785</c:v>
                </c:pt>
                <c:pt idx="3943">
                  <c:v>8.8360942368426958</c:v>
                </c:pt>
                <c:pt idx="3944">
                  <c:v>8.7418582326283918</c:v>
                </c:pt>
                <c:pt idx="3945">
                  <c:v>8.5436088809422177</c:v>
                </c:pt>
                <c:pt idx="3946">
                  <c:v>8.5077761740646309</c:v>
                </c:pt>
                <c:pt idx="3947">
                  <c:v>8.4790571666438552</c:v>
                </c:pt>
                <c:pt idx="3948">
                  <c:v>8.4187231171707122</c:v>
                </c:pt>
                <c:pt idx="3949">
                  <c:v>8.3127980742314271</c:v>
                </c:pt>
                <c:pt idx="3950">
                  <c:v>8.4778758712453133</c:v>
                </c:pt>
                <c:pt idx="3951">
                  <c:v>7.6275381970181586</c:v>
                </c:pt>
                <c:pt idx="3952">
                  <c:v>7.7986244287401263</c:v>
                </c:pt>
                <c:pt idx="3953">
                  <c:v>7.462218461686569</c:v>
                </c:pt>
                <c:pt idx="3954">
                  <c:v>7.610103080836442</c:v>
                </c:pt>
                <c:pt idx="3955">
                  <c:v>7.0189359553604564</c:v>
                </c:pt>
                <c:pt idx="3956">
                  <c:v>7.458791838292643</c:v>
                </c:pt>
                <c:pt idx="3957">
                  <c:v>7.4693218231445497</c:v>
                </c:pt>
                <c:pt idx="3958">
                  <c:v>7.3885790999869956</c:v>
                </c:pt>
                <c:pt idx="3959">
                  <c:v>6.9292932758492602</c:v>
                </c:pt>
                <c:pt idx="3960">
                  <c:v>6.5740265790222079</c:v>
                </c:pt>
                <c:pt idx="3961">
                  <c:v>6.5417227489705168</c:v>
                </c:pt>
                <c:pt idx="3962">
                  <c:v>6.6477820367584792</c:v>
                </c:pt>
                <c:pt idx="3963">
                  <c:v>7.1510252703623713</c:v>
                </c:pt>
                <c:pt idx="3964">
                  <c:v>7.0758167526810443</c:v>
                </c:pt>
                <c:pt idx="3965">
                  <c:v>7.2469665471712945</c:v>
                </c:pt>
                <c:pt idx="3966">
                  <c:v>7.1491420803454542</c:v>
                </c:pt>
                <c:pt idx="3967">
                  <c:v>6.5150241199491976</c:v>
                </c:pt>
                <c:pt idx="3968">
                  <c:v>6.4545358952888243</c:v>
                </c:pt>
                <c:pt idx="3969">
                  <c:v>6.3627763729616165</c:v>
                </c:pt>
                <c:pt idx="3970">
                  <c:v>6.3657472777873894</c:v>
                </c:pt>
                <c:pt idx="3971">
                  <c:v>6.1427305706308095</c:v>
                </c:pt>
                <c:pt idx="3972">
                  <c:v>5.8667043192623307</c:v>
                </c:pt>
                <c:pt idx="3973">
                  <c:v>5.8497225921635394</c:v>
                </c:pt>
                <c:pt idx="3974">
                  <c:v>5.8222456063535626</c:v>
                </c:pt>
                <c:pt idx="3975">
                  <c:v>5.7434255452352971</c:v>
                </c:pt>
                <c:pt idx="3976">
                  <c:v>5.6631834350061796</c:v>
                </c:pt>
                <c:pt idx="3977">
                  <c:v>6.0843002955327137</c:v>
                </c:pt>
                <c:pt idx="3978">
                  <c:v>6.0187043713912276</c:v>
                </c:pt>
                <c:pt idx="3979">
                  <c:v>5.9861023220700913</c:v>
                </c:pt>
                <c:pt idx="3980">
                  <c:v>6.3128409118700821</c:v>
                </c:pt>
                <c:pt idx="3981">
                  <c:v>6.2168788343568808</c:v>
                </c:pt>
                <c:pt idx="3982">
                  <c:v>6.444735291780658</c:v>
                </c:pt>
                <c:pt idx="3983">
                  <c:v>6.4290922510536337</c:v>
                </c:pt>
                <c:pt idx="3984">
                  <c:v>6.2801886472468098</c:v>
                </c:pt>
                <c:pt idx="3985">
                  <c:v>6.3984972391408634</c:v>
                </c:pt>
                <c:pt idx="3986">
                  <c:v>6.0634715568044539</c:v>
                </c:pt>
                <c:pt idx="3987">
                  <c:v>6.0076951198617659</c:v>
                </c:pt>
                <c:pt idx="3988">
                  <c:v>6.0447221176261321</c:v>
                </c:pt>
                <c:pt idx="3989">
                  <c:v>5.9264864474100838</c:v>
                </c:pt>
                <c:pt idx="3990">
                  <c:v>5.8175650958217462</c:v>
                </c:pt>
                <c:pt idx="3991">
                  <c:v>6.1359115660911732</c:v>
                </c:pt>
                <c:pt idx="3992">
                  <c:v>6.0197144640758475</c:v>
                </c:pt>
                <c:pt idx="3993">
                  <c:v>5.6756615908804076</c:v>
                </c:pt>
                <c:pt idx="3994">
                  <c:v>5.7734720745834043</c:v>
                </c:pt>
                <c:pt idx="3995">
                  <c:v>5.4160137605276191</c:v>
                </c:pt>
                <c:pt idx="3996">
                  <c:v>6.160564186184696</c:v>
                </c:pt>
                <c:pt idx="3997">
                  <c:v>8.1821262137533779</c:v>
                </c:pt>
                <c:pt idx="3998">
                  <c:v>7.983401761481419</c:v>
                </c:pt>
                <c:pt idx="3999">
                  <c:v>8.4231402592085676</c:v>
                </c:pt>
                <c:pt idx="4000">
                  <c:v>9.0002556660867779</c:v>
                </c:pt>
                <c:pt idx="4001">
                  <c:v>9.2667439784854011</c:v>
                </c:pt>
                <c:pt idx="4002">
                  <c:v>9.4852172129359769</c:v>
                </c:pt>
                <c:pt idx="4003">
                  <c:v>9.3655854641146998</c:v>
                </c:pt>
                <c:pt idx="4004">
                  <c:v>9.1444433631131528</c:v>
                </c:pt>
                <c:pt idx="4005">
                  <c:v>10.351304585957367</c:v>
                </c:pt>
                <c:pt idx="4006">
                  <c:v>10.203227019506134</c:v>
                </c:pt>
                <c:pt idx="4007">
                  <c:v>9.951704342282385</c:v>
                </c:pt>
                <c:pt idx="4008">
                  <c:v>9.6761237396423869</c:v>
                </c:pt>
                <c:pt idx="4009">
                  <c:v>9.380090992280083</c:v>
                </c:pt>
                <c:pt idx="4010">
                  <c:v>9.4580301386474286</c:v>
                </c:pt>
                <c:pt idx="4011">
                  <c:v>9.1741045133188024</c:v>
                </c:pt>
                <c:pt idx="4012">
                  <c:v>11.26338597674912</c:v>
                </c:pt>
                <c:pt idx="4013">
                  <c:v>11.27504615851243</c:v>
                </c:pt>
                <c:pt idx="4014">
                  <c:v>10.934937028748624</c:v>
                </c:pt>
                <c:pt idx="4015">
                  <c:v>11.864764746461391</c:v>
                </c:pt>
                <c:pt idx="4016">
                  <c:v>11.774004278014079</c:v>
                </c:pt>
                <c:pt idx="4017">
                  <c:v>11.461670407667727</c:v>
                </c:pt>
                <c:pt idx="4018">
                  <c:v>11.894349384365187</c:v>
                </c:pt>
                <c:pt idx="4019">
                  <c:v>11.530217066709953</c:v>
                </c:pt>
                <c:pt idx="4020">
                  <c:v>11.968129580598967</c:v>
                </c:pt>
                <c:pt idx="4021">
                  <c:v>12.281013775302222</c:v>
                </c:pt>
                <c:pt idx="4022">
                  <c:v>11.684388501609785</c:v>
                </c:pt>
                <c:pt idx="4023">
                  <c:v>11.961566389327741</c:v>
                </c:pt>
                <c:pt idx="4024">
                  <c:v>12.264181425485233</c:v>
                </c:pt>
                <c:pt idx="4025">
                  <c:v>12.142381266498218</c:v>
                </c:pt>
                <c:pt idx="4026">
                  <c:v>12.027980094247017</c:v>
                </c:pt>
                <c:pt idx="4027">
                  <c:v>11.819778190096056</c:v>
                </c:pt>
                <c:pt idx="4028">
                  <c:v>12.248855868053855</c:v>
                </c:pt>
                <c:pt idx="4029">
                  <c:v>11.934262482592056</c:v>
                </c:pt>
                <c:pt idx="4030">
                  <c:v>12.324200182248076</c:v>
                </c:pt>
                <c:pt idx="4031">
                  <c:v>12.104373989959836</c:v>
                </c:pt>
                <c:pt idx="4032">
                  <c:v>12.16097631385364</c:v>
                </c:pt>
                <c:pt idx="4033">
                  <c:v>11.941334668410851</c:v>
                </c:pt>
                <c:pt idx="4034">
                  <c:v>11.470810036478612</c:v>
                </c:pt>
                <c:pt idx="4035">
                  <c:v>11.583508343499686</c:v>
                </c:pt>
                <c:pt idx="4036">
                  <c:v>11.943781241558026</c:v>
                </c:pt>
                <c:pt idx="4037">
                  <c:v>11.830883804897919</c:v>
                </c:pt>
                <c:pt idx="4038">
                  <c:v>11.684460994206669</c:v>
                </c:pt>
                <c:pt idx="4039">
                  <c:v>10.56687584468296</c:v>
                </c:pt>
                <c:pt idx="4040">
                  <c:v>10.485233587981726</c:v>
                </c:pt>
                <c:pt idx="4041">
                  <c:v>10.312490139182099</c:v>
                </c:pt>
                <c:pt idx="4042">
                  <c:v>8.8321579834075017</c:v>
                </c:pt>
                <c:pt idx="4043">
                  <c:v>8.7739699995082123</c:v>
                </c:pt>
                <c:pt idx="4044">
                  <c:v>8.4973940315982155</c:v>
                </c:pt>
                <c:pt idx="4045">
                  <c:v>7.8425815065551907</c:v>
                </c:pt>
                <c:pt idx="4046">
                  <c:v>7.7797763735259799</c:v>
                </c:pt>
                <c:pt idx="4047">
                  <c:v>7.4298984532623757</c:v>
                </c:pt>
                <c:pt idx="4048">
                  <c:v>7.0765398536215036</c:v>
                </c:pt>
                <c:pt idx="4049">
                  <c:v>7.4443805905574525</c:v>
                </c:pt>
                <c:pt idx="4050">
                  <c:v>7.2559930406896394</c:v>
                </c:pt>
                <c:pt idx="4051">
                  <c:v>8.2906957470607647</c:v>
                </c:pt>
                <c:pt idx="4052">
                  <c:v>8.4838769210620661</c:v>
                </c:pt>
                <c:pt idx="4053">
                  <c:v>9.0512622396867055</c:v>
                </c:pt>
                <c:pt idx="4054">
                  <c:v>8.960026101926184</c:v>
                </c:pt>
                <c:pt idx="4055">
                  <c:v>8.9271255898752102</c:v>
                </c:pt>
                <c:pt idx="4056">
                  <c:v>8.8743618235292079</c:v>
                </c:pt>
                <c:pt idx="4057">
                  <c:v>8.5447680529503085</c:v>
                </c:pt>
                <c:pt idx="4058">
                  <c:v>8.3420298928325778</c:v>
                </c:pt>
                <c:pt idx="4059">
                  <c:v>8.7165285223654489</c:v>
                </c:pt>
                <c:pt idx="4060">
                  <c:v>8.4807825030669193</c:v>
                </c:pt>
                <c:pt idx="4061">
                  <c:v>8.4309813324649117</c:v>
                </c:pt>
                <c:pt idx="4062">
                  <c:v>8.3766940157386287</c:v>
                </c:pt>
                <c:pt idx="4063">
                  <c:v>8.5952434864341924</c:v>
                </c:pt>
                <c:pt idx="4064">
                  <c:v>8.8583623011806409</c:v>
                </c:pt>
                <c:pt idx="4065">
                  <c:v>8.8062143735318568</c:v>
                </c:pt>
                <c:pt idx="4066">
                  <c:v>8.6681340678708221</c:v>
                </c:pt>
                <c:pt idx="4067">
                  <c:v>8.865994088117457</c:v>
                </c:pt>
                <c:pt idx="4068">
                  <c:v>8.7984066452383605</c:v>
                </c:pt>
                <c:pt idx="4069">
                  <c:v>8.7495040833927167</c:v>
                </c:pt>
                <c:pt idx="4070">
                  <c:v>8.5681360019685293</c:v>
                </c:pt>
                <c:pt idx="4071">
                  <c:v>8.6363972541292302</c:v>
                </c:pt>
                <c:pt idx="4072">
                  <c:v>8.6684940555119976</c:v>
                </c:pt>
                <c:pt idx="4073">
                  <c:v>9.137404714137034</c:v>
                </c:pt>
                <c:pt idx="4074">
                  <c:v>9.8830873396908583</c:v>
                </c:pt>
                <c:pt idx="4075">
                  <c:v>9.9842553287825986</c:v>
                </c:pt>
                <c:pt idx="4076">
                  <c:v>9.7614497701886247</c:v>
                </c:pt>
                <c:pt idx="4077">
                  <c:v>9.7947251749679332</c:v>
                </c:pt>
                <c:pt idx="4078">
                  <c:v>9.8541832097560409</c:v>
                </c:pt>
                <c:pt idx="4079">
                  <c:v>9.4082370730339839</c:v>
                </c:pt>
                <c:pt idx="4080">
                  <c:v>9.3347247052135867</c:v>
                </c:pt>
                <c:pt idx="4081">
                  <c:v>8.5662696400660909</c:v>
                </c:pt>
                <c:pt idx="4082">
                  <c:v>8.4691785445286705</c:v>
                </c:pt>
                <c:pt idx="4083">
                  <c:v>8.1105356038357925</c:v>
                </c:pt>
                <c:pt idx="4084">
                  <c:v>8.3448289622229588</c:v>
                </c:pt>
                <c:pt idx="4085">
                  <c:v>8.2956793859067606</c:v>
                </c:pt>
                <c:pt idx="4086">
                  <c:v>8.1508133327271821</c:v>
                </c:pt>
                <c:pt idx="4087">
                  <c:v>8.2049579460309516</c:v>
                </c:pt>
                <c:pt idx="4088">
                  <c:v>8.0753052907914462</c:v>
                </c:pt>
                <c:pt idx="4089">
                  <c:v>7.7033415997294856</c:v>
                </c:pt>
                <c:pt idx="4090">
                  <c:v>7.4527898699119426</c:v>
                </c:pt>
                <c:pt idx="4091">
                  <c:v>7.407293449656339</c:v>
                </c:pt>
                <c:pt idx="4092">
                  <c:v>7.5091396109746196</c:v>
                </c:pt>
                <c:pt idx="4093">
                  <c:v>7.5142881073265846</c:v>
                </c:pt>
                <c:pt idx="4094">
                  <c:v>7.515566061842736</c:v>
                </c:pt>
                <c:pt idx="4095">
                  <c:v>7.4006280758125698</c:v>
                </c:pt>
                <c:pt idx="4096">
                  <c:v>7.4822727603267074</c:v>
                </c:pt>
                <c:pt idx="4097">
                  <c:v>6.5786965621356366</c:v>
                </c:pt>
                <c:pt idx="4098">
                  <c:v>6.4004619278303103</c:v>
                </c:pt>
                <c:pt idx="4099">
                  <c:v>6.3973962407073648</c:v>
                </c:pt>
                <c:pt idx="4100">
                  <c:v>6.6536978444269348</c:v>
                </c:pt>
                <c:pt idx="4101">
                  <c:v>7.3998231128482361</c:v>
                </c:pt>
                <c:pt idx="4102">
                  <c:v>7.2441505786410634</c:v>
                </c:pt>
                <c:pt idx="4103">
                  <c:v>6.7507523505137552</c:v>
                </c:pt>
                <c:pt idx="4104">
                  <c:v>6.1156510190919899</c:v>
                </c:pt>
                <c:pt idx="4105">
                  <c:v>6.349612103418103</c:v>
                </c:pt>
                <c:pt idx="4106">
                  <c:v>6.9191091466232697</c:v>
                </c:pt>
                <c:pt idx="4107">
                  <c:v>6.7672442719120758</c:v>
                </c:pt>
                <c:pt idx="4108">
                  <c:v>7.2434557028623301</c:v>
                </c:pt>
                <c:pt idx="4109">
                  <c:v>8.03472686215955</c:v>
                </c:pt>
                <c:pt idx="4110">
                  <c:v>7.9929788697911865</c:v>
                </c:pt>
                <c:pt idx="4111">
                  <c:v>8.1446158514653089</c:v>
                </c:pt>
                <c:pt idx="4112">
                  <c:v>8.092802315026157</c:v>
                </c:pt>
                <c:pt idx="4113">
                  <c:v>8.2597213635886959</c:v>
                </c:pt>
                <c:pt idx="4114">
                  <c:v>8.3424517536958902</c:v>
                </c:pt>
                <c:pt idx="4115">
                  <c:v>8.5173583043426344</c:v>
                </c:pt>
                <c:pt idx="4116">
                  <c:v>8.6029865491364941</c:v>
                </c:pt>
                <c:pt idx="4117">
                  <c:v>8.499214316630054</c:v>
                </c:pt>
                <c:pt idx="4118">
                  <c:v>9.4679138555162403</c:v>
                </c:pt>
                <c:pt idx="4119">
                  <c:v>9.4725600082181778</c:v>
                </c:pt>
                <c:pt idx="4120">
                  <c:v>9.827073775478155</c:v>
                </c:pt>
                <c:pt idx="4121">
                  <c:v>9.8775552439852916</c:v>
                </c:pt>
                <c:pt idx="4122">
                  <c:v>9.6871267392083986</c:v>
                </c:pt>
                <c:pt idx="4123">
                  <c:v>9.5402309511112175</c:v>
                </c:pt>
                <c:pt idx="4124">
                  <c:v>9.5641846788768472</c:v>
                </c:pt>
                <c:pt idx="4125">
                  <c:v>9.4187352525754608</c:v>
                </c:pt>
                <c:pt idx="4126">
                  <c:v>9.2066977271843289</c:v>
                </c:pt>
                <c:pt idx="4127">
                  <c:v>9.0766220364123367</c:v>
                </c:pt>
                <c:pt idx="4128">
                  <c:v>9.1080882581299676</c:v>
                </c:pt>
                <c:pt idx="4129">
                  <c:v>8.9420291060813337</c:v>
                </c:pt>
                <c:pt idx="4130">
                  <c:v>8.6065140716578306</c:v>
                </c:pt>
                <c:pt idx="4131">
                  <c:v>8.1469581745901891</c:v>
                </c:pt>
                <c:pt idx="4132">
                  <c:v>7.8292194601988205</c:v>
                </c:pt>
                <c:pt idx="4133">
                  <c:v>7.7595803498961162</c:v>
                </c:pt>
                <c:pt idx="4134">
                  <c:v>8.2632114687688389</c:v>
                </c:pt>
                <c:pt idx="4135">
                  <c:v>8.5749107998861973</c:v>
                </c:pt>
                <c:pt idx="4136">
                  <c:v>8.0986373151861226</c:v>
                </c:pt>
                <c:pt idx="4137">
                  <c:v>8.339875492358134</c:v>
                </c:pt>
                <c:pt idx="4138">
                  <c:v>8.0451221020549344</c:v>
                </c:pt>
                <c:pt idx="4139">
                  <c:v>7.4824386919440737</c:v>
                </c:pt>
                <c:pt idx="4140">
                  <c:v>8.3240479284693443</c:v>
                </c:pt>
                <c:pt idx="4141">
                  <c:v>8.5532950373897414</c:v>
                </c:pt>
                <c:pt idx="4142">
                  <c:v>9.0323061847057247</c:v>
                </c:pt>
                <c:pt idx="4143">
                  <c:v>8.8047697929759288</c:v>
                </c:pt>
                <c:pt idx="4144">
                  <c:v>8.8799461185709276</c:v>
                </c:pt>
                <c:pt idx="4145">
                  <c:v>8.405798570804258</c:v>
                </c:pt>
                <c:pt idx="4146">
                  <c:v>8.4003195034406488</c:v>
                </c:pt>
                <c:pt idx="4147">
                  <c:v>8.4365729716486673</c:v>
                </c:pt>
                <c:pt idx="4148">
                  <c:v>8.0577352350070743</c:v>
                </c:pt>
                <c:pt idx="4149">
                  <c:v>7.3454602771712203</c:v>
                </c:pt>
                <c:pt idx="4150">
                  <c:v>7.3244581176801002</c:v>
                </c:pt>
                <c:pt idx="4151">
                  <c:v>7.3612269446990446</c:v>
                </c:pt>
                <c:pt idx="4152">
                  <c:v>7.2598464089827806</c:v>
                </c:pt>
                <c:pt idx="4153">
                  <c:v>7.2270113940104466</c:v>
                </c:pt>
                <c:pt idx="4154">
                  <c:v>7.2315030808115921</c:v>
                </c:pt>
                <c:pt idx="4155">
                  <c:v>7.1885473098166131</c:v>
                </c:pt>
                <c:pt idx="4156">
                  <c:v>7.6138541811520861</c:v>
                </c:pt>
                <c:pt idx="4157">
                  <c:v>7.6654268425810734</c:v>
                </c:pt>
                <c:pt idx="4158">
                  <c:v>7.6311951468009704</c:v>
                </c:pt>
                <c:pt idx="4159">
                  <c:v>7.461897458315395</c:v>
                </c:pt>
                <c:pt idx="4160">
                  <c:v>8.0282271710537945</c:v>
                </c:pt>
                <c:pt idx="4161">
                  <c:v>8.2294982418753975</c:v>
                </c:pt>
                <c:pt idx="4162">
                  <c:v>8.2463583572650254</c:v>
                </c:pt>
                <c:pt idx="4163">
                  <c:v>8.2257916129786466</c:v>
                </c:pt>
                <c:pt idx="4164">
                  <c:v>8.0403349768379186</c:v>
                </c:pt>
                <c:pt idx="4165">
                  <c:v>8.0600805581946044</c:v>
                </c:pt>
                <c:pt idx="4166">
                  <c:v>8.0074369065765989</c:v>
                </c:pt>
                <c:pt idx="4167">
                  <c:v>7.8968777328741524</c:v>
                </c:pt>
                <c:pt idx="4168">
                  <c:v>7.8622926694908033</c:v>
                </c:pt>
                <c:pt idx="4169">
                  <c:v>7.9932413976607464</c:v>
                </c:pt>
                <c:pt idx="4170">
                  <c:v>7.7157035881190854</c:v>
                </c:pt>
                <c:pt idx="4171">
                  <c:v>7.7000360974809059</c:v>
                </c:pt>
                <c:pt idx="4172">
                  <c:v>7.983241768413575</c:v>
                </c:pt>
                <c:pt idx="4173">
                  <c:v>7.852457400172538</c:v>
                </c:pt>
                <c:pt idx="4174">
                  <c:v>9.1484500990855793</c:v>
                </c:pt>
                <c:pt idx="4175">
                  <c:v>9.1742303944611372</c:v>
                </c:pt>
                <c:pt idx="4176">
                  <c:v>9.1415514254743311</c:v>
                </c:pt>
                <c:pt idx="4177">
                  <c:v>9.5235613897784628</c:v>
                </c:pt>
                <c:pt idx="4178">
                  <c:v>9.4606420601342016</c:v>
                </c:pt>
                <c:pt idx="4179">
                  <c:v>9.6294621024951468</c:v>
                </c:pt>
                <c:pt idx="4180">
                  <c:v>9.7495651056228656</c:v>
                </c:pt>
                <c:pt idx="4181">
                  <c:v>9.6807095795968827</c:v>
                </c:pt>
                <c:pt idx="4182">
                  <c:v>9.9629637612434294</c:v>
                </c:pt>
                <c:pt idx="4183">
                  <c:v>9.7830551990152692</c:v>
                </c:pt>
                <c:pt idx="4184">
                  <c:v>9.4770341233550024</c:v>
                </c:pt>
                <c:pt idx="4185">
                  <c:v>9.1222426838273254</c:v>
                </c:pt>
                <c:pt idx="4186">
                  <c:v>8.9290473303461493</c:v>
                </c:pt>
                <c:pt idx="4187">
                  <c:v>8.8370463522054337</c:v>
                </c:pt>
                <c:pt idx="4188">
                  <c:v>8.8323487962156957</c:v>
                </c:pt>
                <c:pt idx="4189">
                  <c:v>9.0326672339994332</c:v>
                </c:pt>
                <c:pt idx="4190">
                  <c:v>8.583952460974011</c:v>
                </c:pt>
                <c:pt idx="4191">
                  <c:v>8.1330910231315059</c:v>
                </c:pt>
                <c:pt idx="4192">
                  <c:v>8.0997828840822326</c:v>
                </c:pt>
                <c:pt idx="4193">
                  <c:v>7.8300889386359041</c:v>
                </c:pt>
                <c:pt idx="4194">
                  <c:v>7.54561919120688</c:v>
                </c:pt>
                <c:pt idx="4195">
                  <c:v>7.5805968044376382</c:v>
                </c:pt>
                <c:pt idx="4196">
                  <c:v>7.4358100930410647</c:v>
                </c:pt>
                <c:pt idx="4197">
                  <c:v>7.5071510954400145</c:v>
                </c:pt>
                <c:pt idx="4198">
                  <c:v>7.4858434608903561</c:v>
                </c:pt>
                <c:pt idx="4199">
                  <c:v>7.3936534937296354</c:v>
                </c:pt>
                <c:pt idx="4200">
                  <c:v>7.2561206811143046</c:v>
                </c:pt>
                <c:pt idx="4201">
                  <c:v>6.8272581640261611</c:v>
                </c:pt>
                <c:pt idx="4202">
                  <c:v>6.6646526613110373</c:v>
                </c:pt>
                <c:pt idx="4203">
                  <c:v>6.3918285287892083</c:v>
                </c:pt>
                <c:pt idx="4204">
                  <c:v>5.2974470870607817</c:v>
                </c:pt>
                <c:pt idx="4205">
                  <c:v>5.2041412737935069</c:v>
                </c:pt>
                <c:pt idx="4206">
                  <c:v>5.3293342083208666</c:v>
                </c:pt>
                <c:pt idx="4207">
                  <c:v>6.2580730748050559</c:v>
                </c:pt>
                <c:pt idx="4208">
                  <c:v>6.2192472548564783</c:v>
                </c:pt>
                <c:pt idx="4209">
                  <c:v>6.0335979917702085</c:v>
                </c:pt>
                <c:pt idx="4210">
                  <c:v>6.0391046919160418</c:v>
                </c:pt>
                <c:pt idx="4211">
                  <c:v>6.9744828854243481</c:v>
                </c:pt>
                <c:pt idx="4212">
                  <c:v>6.8113194048258725</c:v>
                </c:pt>
                <c:pt idx="4213">
                  <c:v>6.7452330629596879</c:v>
                </c:pt>
                <c:pt idx="4214">
                  <c:v>6.7256673440954522</c:v>
                </c:pt>
                <c:pt idx="4215">
                  <c:v>6.8315456615292165</c:v>
                </c:pt>
                <c:pt idx="4216">
                  <c:v>7.1497264301899799</c:v>
                </c:pt>
                <c:pt idx="4217">
                  <c:v>7.2406893580046043</c:v>
                </c:pt>
                <c:pt idx="4218">
                  <c:v>9.8787058444553981</c:v>
                </c:pt>
                <c:pt idx="4219">
                  <c:v>11.553681306600065</c:v>
                </c:pt>
                <c:pt idx="4220">
                  <c:v>11.518020100094427</c:v>
                </c:pt>
                <c:pt idx="4221">
                  <c:v>11.622709868567103</c:v>
                </c:pt>
                <c:pt idx="4222">
                  <c:v>11.491123097348638</c:v>
                </c:pt>
                <c:pt idx="4223">
                  <c:v>11.326193045834822</c:v>
                </c:pt>
                <c:pt idx="4224">
                  <c:v>11.490477228116402</c:v>
                </c:pt>
                <c:pt idx="4225">
                  <c:v>11.578713330826234</c:v>
                </c:pt>
                <c:pt idx="4226">
                  <c:v>11.901087436272045</c:v>
                </c:pt>
                <c:pt idx="4227">
                  <c:v>11.642189580952342</c:v>
                </c:pt>
                <c:pt idx="4228">
                  <c:v>11.581018171295892</c:v>
                </c:pt>
                <c:pt idx="4229">
                  <c:v>11.378205504676302</c:v>
                </c:pt>
                <c:pt idx="4230">
                  <c:v>11.631061650912045</c:v>
                </c:pt>
                <c:pt idx="4231">
                  <c:v>11.474760613343738</c:v>
                </c:pt>
                <c:pt idx="4232">
                  <c:v>11.554878323012082</c:v>
                </c:pt>
                <c:pt idx="4233">
                  <c:v>11.470501419032308</c:v>
                </c:pt>
                <c:pt idx="4234">
                  <c:v>11.600780728434332</c:v>
                </c:pt>
                <c:pt idx="4235">
                  <c:v>11.555066036004375</c:v>
                </c:pt>
                <c:pt idx="4236">
                  <c:v>11.404477416046294</c:v>
                </c:pt>
                <c:pt idx="4237">
                  <c:v>10.819621272313444</c:v>
                </c:pt>
                <c:pt idx="4238">
                  <c:v>10.775000521942873</c:v>
                </c:pt>
                <c:pt idx="4239">
                  <c:v>10.888831151052605</c:v>
                </c:pt>
                <c:pt idx="4240">
                  <c:v>10.900168666935476</c:v>
                </c:pt>
                <c:pt idx="4241">
                  <c:v>10.497751231759503</c:v>
                </c:pt>
                <c:pt idx="4242">
                  <c:v>10.733219854699549</c:v>
                </c:pt>
                <c:pt idx="4243">
                  <c:v>10.79810244204549</c:v>
                </c:pt>
                <c:pt idx="4244">
                  <c:v>10.834017642969584</c:v>
                </c:pt>
                <c:pt idx="4245">
                  <c:v>10.47000876517286</c:v>
                </c:pt>
                <c:pt idx="4246">
                  <c:v>10.357236848816548</c:v>
                </c:pt>
                <c:pt idx="4247">
                  <c:v>10.249622014069498</c:v>
                </c:pt>
                <c:pt idx="4248">
                  <c:v>8.4882598241020535</c:v>
                </c:pt>
                <c:pt idx="4249">
                  <c:v>6.9133523305013433</c:v>
                </c:pt>
                <c:pt idx="4250">
                  <c:v>6.9503281280496365</c:v>
                </c:pt>
                <c:pt idx="4251">
                  <c:v>6.8978556066392862</c:v>
                </c:pt>
                <c:pt idx="4252">
                  <c:v>6.8891870129162598</c:v>
                </c:pt>
                <c:pt idx="4253">
                  <c:v>6.8010724082121978</c:v>
                </c:pt>
                <c:pt idx="4254">
                  <c:v>7.0900821554680027</c:v>
                </c:pt>
                <c:pt idx="4255">
                  <c:v>7.0470364457085575</c:v>
                </c:pt>
                <c:pt idx="4256">
                  <c:v>6.8312598676547864</c:v>
                </c:pt>
                <c:pt idx="4257">
                  <c:v>6.8029748217735095</c:v>
                </c:pt>
                <c:pt idx="4258">
                  <c:v>6.6319134562568092</c:v>
                </c:pt>
                <c:pt idx="4259">
                  <c:v>6.6324180024280075</c:v>
                </c:pt>
                <c:pt idx="4260">
                  <c:v>6.4133313022556822</c:v>
                </c:pt>
                <c:pt idx="4261">
                  <c:v>6.4845625447275035</c:v>
                </c:pt>
                <c:pt idx="4262">
                  <c:v>6.7502312675504097</c:v>
                </c:pt>
                <c:pt idx="4263">
                  <c:v>6.6009569431881747</c:v>
                </c:pt>
                <c:pt idx="4264">
                  <c:v>6.5928699342671298</c:v>
                </c:pt>
                <c:pt idx="4265">
                  <c:v>6.6431058713750621</c:v>
                </c:pt>
                <c:pt idx="4266">
                  <c:v>6.5018485109735771</c:v>
                </c:pt>
                <c:pt idx="4267">
                  <c:v>6.5079060017666235</c:v>
                </c:pt>
                <c:pt idx="4268">
                  <c:v>6.6088210864053671</c:v>
                </c:pt>
                <c:pt idx="4269">
                  <c:v>6.8333643566917894</c:v>
                </c:pt>
                <c:pt idx="4270">
                  <c:v>6.8587955287912745</c:v>
                </c:pt>
                <c:pt idx="4271">
                  <c:v>6.6828833234338978</c:v>
                </c:pt>
                <c:pt idx="4272">
                  <c:v>6.5249827835699641</c:v>
                </c:pt>
                <c:pt idx="4273">
                  <c:v>6.4844849139259528</c:v>
                </c:pt>
                <c:pt idx="4274">
                  <c:v>6.5002055891839188</c:v>
                </c:pt>
                <c:pt idx="4275">
                  <c:v>5.8595151252662045</c:v>
                </c:pt>
                <c:pt idx="4276">
                  <c:v>5.6059973013706195</c:v>
                </c:pt>
                <c:pt idx="4277">
                  <c:v>5.3024104720116343</c:v>
                </c:pt>
                <c:pt idx="4278">
                  <c:v>5.3212187150041155</c:v>
                </c:pt>
                <c:pt idx="4279">
                  <c:v>5.2708273150883223</c:v>
                </c:pt>
                <c:pt idx="4280">
                  <c:v>5.2374562939422509</c:v>
                </c:pt>
                <c:pt idx="4281">
                  <c:v>5.1987038081933585</c:v>
                </c:pt>
                <c:pt idx="4282">
                  <c:v>4.8738893099891385</c:v>
                </c:pt>
                <c:pt idx="4283">
                  <c:v>5.0863539166806673</c:v>
                </c:pt>
                <c:pt idx="4284">
                  <c:v>4.9532220518627774</c:v>
                </c:pt>
                <c:pt idx="4285">
                  <c:v>4.9492617496674303</c:v>
                </c:pt>
                <c:pt idx="4286">
                  <c:v>4.93651860502177</c:v>
                </c:pt>
                <c:pt idx="4287">
                  <c:v>5.958106058861091</c:v>
                </c:pt>
                <c:pt idx="4288">
                  <c:v>5.7363055067850404</c:v>
                </c:pt>
                <c:pt idx="4289">
                  <c:v>5.6763282596051559</c:v>
                </c:pt>
                <c:pt idx="4290">
                  <c:v>5.6728228432984755</c:v>
                </c:pt>
                <c:pt idx="4291">
                  <c:v>5.5852203045589546</c:v>
                </c:pt>
                <c:pt idx="4292">
                  <c:v>5.6409532226297996</c:v>
                </c:pt>
                <c:pt idx="4293">
                  <c:v>5.6339496157264497</c:v>
                </c:pt>
                <c:pt idx="4294">
                  <c:v>5.6167908175099361</c:v>
                </c:pt>
                <c:pt idx="4295">
                  <c:v>5.4789758477748096</c:v>
                </c:pt>
                <c:pt idx="4296">
                  <c:v>5.4153850479940431</c:v>
                </c:pt>
                <c:pt idx="4297">
                  <c:v>5.3801890319597412</c:v>
                </c:pt>
                <c:pt idx="4298">
                  <c:v>5.3061003795661454</c:v>
                </c:pt>
                <c:pt idx="4299">
                  <c:v>5.1299115372005213</c:v>
                </c:pt>
                <c:pt idx="4300">
                  <c:v>4.9997363483960742</c:v>
                </c:pt>
                <c:pt idx="4301">
                  <c:v>5.1096500628496058</c:v>
                </c:pt>
                <c:pt idx="4302">
                  <c:v>5.4808567929865877</c:v>
                </c:pt>
                <c:pt idx="4303">
                  <c:v>5.6058891294454174</c:v>
                </c:pt>
                <c:pt idx="4304">
                  <c:v>5.5826500785406941</c:v>
                </c:pt>
                <c:pt idx="4305">
                  <c:v>5.6049032031154367</c:v>
                </c:pt>
                <c:pt idx="4306">
                  <c:v>5.879228852833803</c:v>
                </c:pt>
                <c:pt idx="4307">
                  <c:v>5.8262220240830676</c:v>
                </c:pt>
                <c:pt idx="4308">
                  <c:v>5.8419352568407765</c:v>
                </c:pt>
                <c:pt idx="4309">
                  <c:v>5.8573667374115317</c:v>
                </c:pt>
                <c:pt idx="4310">
                  <c:v>6.0246603823121241</c:v>
                </c:pt>
                <c:pt idx="4311">
                  <c:v>6.0408919296221208</c:v>
                </c:pt>
                <c:pt idx="4312">
                  <c:v>5.9311759409817206</c:v>
                </c:pt>
                <c:pt idx="4313">
                  <c:v>5.6678856239116353</c:v>
                </c:pt>
                <c:pt idx="4314">
                  <c:v>5.5509347033387471</c:v>
                </c:pt>
                <c:pt idx="4315">
                  <c:v>5.5333415305843285</c:v>
                </c:pt>
                <c:pt idx="4316">
                  <c:v>5.9074758538754502</c:v>
                </c:pt>
                <c:pt idx="4317">
                  <c:v>4.6496990420691322</c:v>
                </c:pt>
                <c:pt idx="4318">
                  <c:v>4.6029558861927908</c:v>
                </c:pt>
                <c:pt idx="4319">
                  <c:v>4.4598866042066092</c:v>
                </c:pt>
                <c:pt idx="4320">
                  <c:v>4.5510910439960925</c:v>
                </c:pt>
                <c:pt idx="4321">
                  <c:v>4.501825876748188</c:v>
                </c:pt>
                <c:pt idx="4322">
                  <c:v>4.3360825424633624</c:v>
                </c:pt>
                <c:pt idx="4323">
                  <c:v>4.3785086794712651</c:v>
                </c:pt>
                <c:pt idx="4324">
                  <c:v>4.3695692427435331</c:v>
                </c:pt>
                <c:pt idx="4325">
                  <c:v>4.499670625285586</c:v>
                </c:pt>
                <c:pt idx="4326">
                  <c:v>4.4723649287348852</c:v>
                </c:pt>
                <c:pt idx="4327">
                  <c:v>5.2883413130052164</c:v>
                </c:pt>
                <c:pt idx="4328">
                  <c:v>5.4730995412490806</c:v>
                </c:pt>
                <c:pt idx="4329">
                  <c:v>5.5005022732515476</c:v>
                </c:pt>
                <c:pt idx="4330">
                  <c:v>5.4837643662069429</c:v>
                </c:pt>
                <c:pt idx="4331">
                  <c:v>5.981162330873194</c:v>
                </c:pt>
                <c:pt idx="4332">
                  <c:v>5.9100185608753444</c:v>
                </c:pt>
                <c:pt idx="4333">
                  <c:v>5.8673417399331811</c:v>
                </c:pt>
                <c:pt idx="4334">
                  <c:v>6.1458826555673189</c:v>
                </c:pt>
                <c:pt idx="4335">
                  <c:v>6.1120402511458716</c:v>
                </c:pt>
                <c:pt idx="4336">
                  <c:v>6.0599844106968161</c:v>
                </c:pt>
                <c:pt idx="4337">
                  <c:v>6.1055333891875581</c:v>
                </c:pt>
                <c:pt idx="4338">
                  <c:v>6.3847758559024834</c:v>
                </c:pt>
                <c:pt idx="4339">
                  <c:v>6.4076555853932229</c:v>
                </c:pt>
                <c:pt idx="4340">
                  <c:v>6.3699220487214605</c:v>
                </c:pt>
                <c:pt idx="4341">
                  <c:v>6.3359953460404901</c:v>
                </c:pt>
                <c:pt idx="4342">
                  <c:v>6.8231836572156723</c:v>
                </c:pt>
                <c:pt idx="4343">
                  <c:v>7.0024611615163534</c:v>
                </c:pt>
                <c:pt idx="4344">
                  <c:v>7.0096208428652016</c:v>
                </c:pt>
                <c:pt idx="4345">
                  <c:v>6.9498279650424744</c:v>
                </c:pt>
                <c:pt idx="4346">
                  <c:v>6.6025746340100557</c:v>
                </c:pt>
                <c:pt idx="4347">
                  <c:v>6.6645585121897035</c:v>
                </c:pt>
                <c:pt idx="4348">
                  <c:v>6.509322986010921</c:v>
                </c:pt>
                <c:pt idx="4349">
                  <c:v>6.4600672896232929</c:v>
                </c:pt>
                <c:pt idx="4350">
                  <c:v>6.575678907290647</c:v>
                </c:pt>
                <c:pt idx="4351">
                  <c:v>6.8264855115496212</c:v>
                </c:pt>
                <c:pt idx="4352">
                  <c:v>6.7914623134689345</c:v>
                </c:pt>
                <c:pt idx="4353">
                  <c:v>6.8347112815787527</c:v>
                </c:pt>
                <c:pt idx="4354">
                  <c:v>6.8621349052366698</c:v>
                </c:pt>
                <c:pt idx="4355">
                  <c:v>6.8413565254290365</c:v>
                </c:pt>
                <c:pt idx="4356">
                  <c:v>6.9307416386119849</c:v>
                </c:pt>
                <c:pt idx="4357">
                  <c:v>6.2369413177181592</c:v>
                </c:pt>
                <c:pt idx="4358">
                  <c:v>6.2507085350919249</c:v>
                </c:pt>
                <c:pt idx="4359">
                  <c:v>6.1996920090531971</c:v>
                </c:pt>
                <c:pt idx="4360">
                  <c:v>6.1425713342746366</c:v>
                </c:pt>
                <c:pt idx="4361">
                  <c:v>5.8143930803244332</c:v>
                </c:pt>
                <c:pt idx="4362">
                  <c:v>5.8487608064098868</c:v>
                </c:pt>
                <c:pt idx="4363">
                  <c:v>5.9197256067267157</c:v>
                </c:pt>
                <c:pt idx="4364">
                  <c:v>5.8169780316508337</c:v>
                </c:pt>
                <c:pt idx="4365">
                  <c:v>6.0760378361059422</c:v>
                </c:pt>
                <c:pt idx="4366">
                  <c:v>6.1967362089862155</c:v>
                </c:pt>
                <c:pt idx="4367">
                  <c:v>6.1940325000820566</c:v>
                </c:pt>
                <c:pt idx="4368">
                  <c:v>6.1239207053285378</c:v>
                </c:pt>
                <c:pt idx="4369">
                  <c:v>6.8625298057643684</c:v>
                </c:pt>
                <c:pt idx="4370">
                  <c:v>6.8317315958557066</c:v>
                </c:pt>
                <c:pt idx="4371">
                  <c:v>6.9420003231713538</c:v>
                </c:pt>
                <c:pt idx="4372">
                  <c:v>6.3884379663439486</c:v>
                </c:pt>
                <c:pt idx="4373">
                  <c:v>6.3452063303316795</c:v>
                </c:pt>
                <c:pt idx="4374">
                  <c:v>6.3724074271499438</c:v>
                </c:pt>
                <c:pt idx="4375">
                  <c:v>6.5413398190868355</c:v>
                </c:pt>
                <c:pt idx="4376">
                  <c:v>6.3368394920892346</c:v>
                </c:pt>
                <c:pt idx="4377">
                  <c:v>6.4896891002117716</c:v>
                </c:pt>
                <c:pt idx="4378">
                  <c:v>6.54529395358316</c:v>
                </c:pt>
                <c:pt idx="4379">
                  <c:v>6.4821225810170429</c:v>
                </c:pt>
                <c:pt idx="4380">
                  <c:v>6.5031441696707173</c:v>
                </c:pt>
                <c:pt idx="4381">
                  <c:v>6.084960075257416</c:v>
                </c:pt>
                <c:pt idx="4382">
                  <c:v>6.0566844503595325</c:v>
                </c:pt>
                <c:pt idx="4383">
                  <c:v>6.1329503817080138</c:v>
                </c:pt>
                <c:pt idx="4384">
                  <c:v>6.2423872721444438</c:v>
                </c:pt>
                <c:pt idx="4385">
                  <c:v>6.7815621240331536</c:v>
                </c:pt>
                <c:pt idx="4386">
                  <c:v>6.4329985290617779</c:v>
                </c:pt>
                <c:pt idx="4387">
                  <c:v>6.5107603903137203</c:v>
                </c:pt>
                <c:pt idx="4388">
                  <c:v>6.7310734078559582</c:v>
                </c:pt>
                <c:pt idx="4389">
                  <c:v>6.6792770199456175</c:v>
                </c:pt>
                <c:pt idx="4390">
                  <c:v>6.5275216538587761</c:v>
                </c:pt>
                <c:pt idx="4391">
                  <c:v>6.2368417199361748</c:v>
                </c:pt>
                <c:pt idx="4392">
                  <c:v>6.2434248297100599</c:v>
                </c:pt>
                <c:pt idx="4393">
                  <c:v>6.2945301007003058</c:v>
                </c:pt>
                <c:pt idx="4394">
                  <c:v>6.2998082781063331</c:v>
                </c:pt>
                <c:pt idx="4395">
                  <c:v>6.2257844645130724</c:v>
                </c:pt>
                <c:pt idx="4396">
                  <c:v>6.2685886360005174</c:v>
                </c:pt>
                <c:pt idx="4397">
                  <c:v>6.3119153606060854</c:v>
                </c:pt>
                <c:pt idx="4398">
                  <c:v>6.3136594343106456</c:v>
                </c:pt>
                <c:pt idx="4399">
                  <c:v>6.001051045857114</c:v>
                </c:pt>
                <c:pt idx="4400">
                  <c:v>6.0075903402911992</c:v>
                </c:pt>
                <c:pt idx="4401">
                  <c:v>5.3835698039498805</c:v>
                </c:pt>
                <c:pt idx="4402">
                  <c:v>5.5312075881297664</c:v>
                </c:pt>
                <c:pt idx="4403">
                  <c:v>5.6308289530413598</c:v>
                </c:pt>
                <c:pt idx="4404">
                  <c:v>5.7699909051655682</c:v>
                </c:pt>
                <c:pt idx="4405">
                  <c:v>5.7459808227026192</c:v>
                </c:pt>
                <c:pt idx="4406">
                  <c:v>5.8695968279560899</c:v>
                </c:pt>
                <c:pt idx="4407">
                  <c:v>5.8270660358521873</c:v>
                </c:pt>
                <c:pt idx="4408">
                  <c:v>5.8523372835862135</c:v>
                </c:pt>
                <c:pt idx="4409">
                  <c:v>5.7931257582485358</c:v>
                </c:pt>
                <c:pt idx="4410">
                  <c:v>5.7873809614508653</c:v>
                </c:pt>
                <c:pt idx="4411">
                  <c:v>5.7866831650322208</c:v>
                </c:pt>
                <c:pt idx="4412">
                  <c:v>6.251181173146434</c:v>
                </c:pt>
                <c:pt idx="4413">
                  <c:v>5.9721414732263947</c:v>
                </c:pt>
                <c:pt idx="4414">
                  <c:v>6.0486392453186104</c:v>
                </c:pt>
                <c:pt idx="4415">
                  <c:v>5.8122397467062816</c:v>
                </c:pt>
                <c:pt idx="4416">
                  <c:v>5.7693568380118405</c:v>
                </c:pt>
                <c:pt idx="4417">
                  <c:v>5.7666990162115539</c:v>
                </c:pt>
                <c:pt idx="4418">
                  <c:v>5.6080846491110732</c:v>
                </c:pt>
                <c:pt idx="4419">
                  <c:v>5.6756708401024714</c:v>
                </c:pt>
                <c:pt idx="4420">
                  <c:v>5.7117245571412782</c:v>
                </c:pt>
                <c:pt idx="4421">
                  <c:v>5.7085679101528344</c:v>
                </c:pt>
                <c:pt idx="4422">
                  <c:v>5.6854384921988368</c:v>
                </c:pt>
                <c:pt idx="4423">
                  <c:v>5.6649167378789116</c:v>
                </c:pt>
                <c:pt idx="4424">
                  <c:v>5.6578998569118237</c:v>
                </c:pt>
                <c:pt idx="4425">
                  <c:v>5.9267912810806562</c:v>
                </c:pt>
                <c:pt idx="4426">
                  <c:v>5.907508128255782</c:v>
                </c:pt>
                <c:pt idx="4427">
                  <c:v>5.8000319381489698</c:v>
                </c:pt>
                <c:pt idx="4428">
                  <c:v>6.6026794994465581</c:v>
                </c:pt>
                <c:pt idx="4429">
                  <c:v>6.1563877413187988</c:v>
                </c:pt>
                <c:pt idx="4430">
                  <c:v>6.1913795676097347</c:v>
                </c:pt>
                <c:pt idx="4431">
                  <c:v>6.1114267343580533</c:v>
                </c:pt>
                <c:pt idx="4432">
                  <c:v>6.0684012880086406</c:v>
                </c:pt>
                <c:pt idx="4433">
                  <c:v>5.8756718799794134</c:v>
                </c:pt>
                <c:pt idx="4434">
                  <c:v>5.611537150431281</c:v>
                </c:pt>
                <c:pt idx="4435">
                  <c:v>5.6097490105042196</c:v>
                </c:pt>
                <c:pt idx="4436">
                  <c:v>5.8517348211074802</c:v>
                </c:pt>
                <c:pt idx="4437">
                  <c:v>5.9896403353369951</c:v>
                </c:pt>
                <c:pt idx="4438">
                  <c:v>5.9966028355887016</c:v>
                </c:pt>
                <c:pt idx="4439">
                  <c:v>6.0802089409994764</c:v>
                </c:pt>
                <c:pt idx="4440">
                  <c:v>6.1191766031212351</c:v>
                </c:pt>
                <c:pt idx="4441">
                  <c:v>5.8440764304736952</c:v>
                </c:pt>
                <c:pt idx="4442">
                  <c:v>5.6668801993318585</c:v>
                </c:pt>
                <c:pt idx="4443">
                  <c:v>5.7597996148215893</c:v>
                </c:pt>
                <c:pt idx="4444">
                  <c:v>5.7235879571090553</c:v>
                </c:pt>
                <c:pt idx="4445">
                  <c:v>5.6636806399208162</c:v>
                </c:pt>
                <c:pt idx="4446">
                  <c:v>5.7412349927243991</c:v>
                </c:pt>
                <c:pt idx="4447">
                  <c:v>5.6966750239951827</c:v>
                </c:pt>
                <c:pt idx="4448">
                  <c:v>5.7007145984532785</c:v>
                </c:pt>
                <c:pt idx="4449">
                  <c:v>5.8895087376955368</c:v>
                </c:pt>
                <c:pt idx="4450">
                  <c:v>5.7928319528997063</c:v>
                </c:pt>
                <c:pt idx="4451">
                  <c:v>5.9579973023511865</c:v>
                </c:pt>
                <c:pt idx="4452">
                  <c:v>6.2237718667872155</c:v>
                </c:pt>
                <c:pt idx="4453">
                  <c:v>6.2665776259342536</c:v>
                </c:pt>
                <c:pt idx="4454">
                  <c:v>6.2748986963691591</c:v>
                </c:pt>
                <c:pt idx="4455">
                  <c:v>6.1803188198943424</c:v>
                </c:pt>
                <c:pt idx="4456">
                  <c:v>6.1936299239732069</c:v>
                </c:pt>
                <c:pt idx="4457">
                  <c:v>6.5723166312740524</c:v>
                </c:pt>
                <c:pt idx="4458">
                  <c:v>6.7126676753938703</c:v>
                </c:pt>
                <c:pt idx="4459">
                  <c:v>6.6404164101528256</c:v>
                </c:pt>
                <c:pt idx="4460">
                  <c:v>6.5553778793971826</c:v>
                </c:pt>
                <c:pt idx="4461">
                  <c:v>6.5271832728110653</c:v>
                </c:pt>
                <c:pt idx="4462">
                  <c:v>6.5406865143052384</c:v>
                </c:pt>
                <c:pt idx="4463">
                  <c:v>6.0723733028641336</c:v>
                </c:pt>
                <c:pt idx="4464">
                  <c:v>6.1710414095123509</c:v>
                </c:pt>
                <c:pt idx="4465">
                  <c:v>6.1550892119627179</c:v>
                </c:pt>
                <c:pt idx="4466">
                  <c:v>5.9828190069106535</c:v>
                </c:pt>
                <c:pt idx="4467">
                  <c:v>5.8588728403939365</c:v>
                </c:pt>
                <c:pt idx="4468">
                  <c:v>5.8976940636636455</c:v>
                </c:pt>
                <c:pt idx="4469">
                  <c:v>5.8571716882695029</c:v>
                </c:pt>
                <c:pt idx="4470">
                  <c:v>5.9690260705375211</c:v>
                </c:pt>
                <c:pt idx="4471">
                  <c:v>5.828179708805667</c:v>
                </c:pt>
                <c:pt idx="4472">
                  <c:v>5.7581168135511209</c:v>
                </c:pt>
                <c:pt idx="4473">
                  <c:v>5.7257884261546197</c:v>
                </c:pt>
                <c:pt idx="4474">
                  <c:v>5.7323203632661306</c:v>
                </c:pt>
                <c:pt idx="4475">
                  <c:v>5.7612367532039057</c:v>
                </c:pt>
                <c:pt idx="4476">
                  <c:v>5.57494574078921</c:v>
                </c:pt>
                <c:pt idx="4477">
                  <c:v>5.5679200239468818</c:v>
                </c:pt>
                <c:pt idx="4478">
                  <c:v>5.747805676904159</c:v>
                </c:pt>
                <c:pt idx="4479">
                  <c:v>5.6707788889498705</c:v>
                </c:pt>
                <c:pt idx="4480">
                  <c:v>6.0119078484304653</c:v>
                </c:pt>
                <c:pt idx="4481">
                  <c:v>6.1286080117335731</c:v>
                </c:pt>
                <c:pt idx="4482">
                  <c:v>6.2483290484100333</c:v>
                </c:pt>
                <c:pt idx="4483">
                  <c:v>6.557498291669317</c:v>
                </c:pt>
                <c:pt idx="4484">
                  <c:v>6.6895467355094889</c:v>
                </c:pt>
                <c:pt idx="4485">
                  <c:v>6.5926726731157173</c:v>
                </c:pt>
                <c:pt idx="4486">
                  <c:v>6.7716257212978901</c:v>
                </c:pt>
                <c:pt idx="4487">
                  <c:v>6.4793623784797365</c:v>
                </c:pt>
                <c:pt idx="4488">
                  <c:v>5.766801137259904</c:v>
                </c:pt>
                <c:pt idx="4489">
                  <c:v>5.776673628298453</c:v>
                </c:pt>
                <c:pt idx="4490">
                  <c:v>5.92517571678398</c:v>
                </c:pt>
                <c:pt idx="4491">
                  <c:v>5.9446195222695808</c:v>
                </c:pt>
                <c:pt idx="4492">
                  <c:v>5.9576523780309403</c:v>
                </c:pt>
                <c:pt idx="4493">
                  <c:v>6.5095550003713702</c:v>
                </c:pt>
                <c:pt idx="4494">
                  <c:v>6.3360338088097947</c:v>
                </c:pt>
                <c:pt idx="4495">
                  <c:v>6.3253964742793842</c:v>
                </c:pt>
                <c:pt idx="4496">
                  <c:v>6.2606167042916505</c:v>
                </c:pt>
                <c:pt idx="4497">
                  <c:v>6.0089692535223378</c:v>
                </c:pt>
                <c:pt idx="4498">
                  <c:v>6.2357938572173888</c:v>
                </c:pt>
                <c:pt idx="4499">
                  <c:v>6.2518790423117823</c:v>
                </c:pt>
                <c:pt idx="4500">
                  <c:v>6.2069451612575826</c:v>
                </c:pt>
                <c:pt idx="4501">
                  <c:v>6.2200986806907155</c:v>
                </c:pt>
                <c:pt idx="4502">
                  <c:v>6.4256830586782643</c:v>
                </c:pt>
                <c:pt idx="4503">
                  <c:v>6.4614934533499842</c:v>
                </c:pt>
                <c:pt idx="4504">
                  <c:v>6.4414197800297011</c:v>
                </c:pt>
                <c:pt idx="4505">
                  <c:v>6.4355728852382059</c:v>
                </c:pt>
                <c:pt idx="4506">
                  <c:v>6.4641648258772157</c:v>
                </c:pt>
                <c:pt idx="4507">
                  <c:v>6.6079730849328806</c:v>
                </c:pt>
                <c:pt idx="4508">
                  <c:v>6.2496389921997402</c:v>
                </c:pt>
                <c:pt idx="4509">
                  <c:v>6.2500164827067666</c:v>
                </c:pt>
                <c:pt idx="4510">
                  <c:v>5.6626005301845481</c:v>
                </c:pt>
                <c:pt idx="4511">
                  <c:v>5.5845087283159556</c:v>
                </c:pt>
                <c:pt idx="4512">
                  <c:v>5.5399171585190103</c:v>
                </c:pt>
                <c:pt idx="4513">
                  <c:v>5.3608208557364385</c:v>
                </c:pt>
                <c:pt idx="4514">
                  <c:v>4.8397020654154659</c:v>
                </c:pt>
                <c:pt idx="4515">
                  <c:v>4.5292554844328219</c:v>
                </c:pt>
                <c:pt idx="4516">
                  <c:v>4.7009333798392454</c:v>
                </c:pt>
                <c:pt idx="4517">
                  <c:v>4.7360061938728375</c:v>
                </c:pt>
                <c:pt idx="4518">
                  <c:v>4.7436102688901727</c:v>
                </c:pt>
                <c:pt idx="4519">
                  <c:v>4.8059938781988389</c:v>
                </c:pt>
                <c:pt idx="4520">
                  <c:v>4.9437200776837296</c:v>
                </c:pt>
                <c:pt idx="4521">
                  <c:v>5.0763183299506629</c:v>
                </c:pt>
                <c:pt idx="4522">
                  <c:v>5.1295823026286147</c:v>
                </c:pt>
                <c:pt idx="4523">
                  <c:v>4.7839569788362928</c:v>
                </c:pt>
                <c:pt idx="4524">
                  <c:v>4.7628597496437139</c:v>
                </c:pt>
                <c:pt idx="4525">
                  <c:v>5.2680317428180272</c:v>
                </c:pt>
                <c:pt idx="4526">
                  <c:v>5.2387891435782814</c:v>
                </c:pt>
                <c:pt idx="4527">
                  <c:v>5.257433860746568</c:v>
                </c:pt>
                <c:pt idx="4528">
                  <c:v>5.6287347760854622</c:v>
                </c:pt>
                <c:pt idx="4529">
                  <c:v>5.6087522790843529</c:v>
                </c:pt>
                <c:pt idx="4530">
                  <c:v>5.6985378603871908</c:v>
                </c:pt>
                <c:pt idx="4531">
                  <c:v>5.8960775832818637</c:v>
                </c:pt>
                <c:pt idx="4532">
                  <c:v>5.6858808207976761</c:v>
                </c:pt>
                <c:pt idx="4533">
                  <c:v>5.6765037003772818</c:v>
                </c:pt>
                <c:pt idx="4534">
                  <c:v>5.9433655499597036</c:v>
                </c:pt>
                <c:pt idx="4535">
                  <c:v>6.1128452980501926</c:v>
                </c:pt>
                <c:pt idx="4536">
                  <c:v>6.109266203419434</c:v>
                </c:pt>
                <c:pt idx="4537">
                  <c:v>5.9769162635699544</c:v>
                </c:pt>
                <c:pt idx="4538">
                  <c:v>5.9719221559405566</c:v>
                </c:pt>
                <c:pt idx="4539">
                  <c:v>6.2793041152254245</c:v>
                </c:pt>
                <c:pt idx="4540">
                  <c:v>6.3676460419933436</c:v>
                </c:pt>
                <c:pt idx="4541">
                  <c:v>6.684808977579074</c:v>
                </c:pt>
                <c:pt idx="4542">
                  <c:v>6.5888861859615497</c:v>
                </c:pt>
                <c:pt idx="4543">
                  <c:v>6.6057969392816398</c:v>
                </c:pt>
                <c:pt idx="4544">
                  <c:v>6.5677681807420214</c:v>
                </c:pt>
                <c:pt idx="4545">
                  <c:v>7.3314895150982524</c:v>
                </c:pt>
                <c:pt idx="4546">
                  <c:v>7.2014317950817635</c:v>
                </c:pt>
                <c:pt idx="4547">
                  <c:v>7.1608278290125638</c:v>
                </c:pt>
                <c:pt idx="4548">
                  <c:v>7.2040869894710085</c:v>
                </c:pt>
                <c:pt idx="4549">
                  <c:v>7.1833428832685016</c:v>
                </c:pt>
                <c:pt idx="4550">
                  <c:v>7.3839969548393194</c:v>
                </c:pt>
                <c:pt idx="4551">
                  <c:v>7.2722656021596475</c:v>
                </c:pt>
                <c:pt idx="4552">
                  <c:v>7.5966301534732947</c:v>
                </c:pt>
                <c:pt idx="4553">
                  <c:v>8.036356670175806</c:v>
                </c:pt>
                <c:pt idx="4554">
                  <c:v>7.9383772543298141</c:v>
                </c:pt>
                <c:pt idx="4555">
                  <c:v>7.6301035694433779</c:v>
                </c:pt>
                <c:pt idx="4556">
                  <c:v>7.6081395664970595</c:v>
                </c:pt>
                <c:pt idx="4557">
                  <c:v>7.6140828577990582</c:v>
                </c:pt>
                <c:pt idx="4558">
                  <c:v>7.32078369929852</c:v>
                </c:pt>
                <c:pt idx="4559">
                  <c:v>7.4303757208537702</c:v>
                </c:pt>
                <c:pt idx="4560">
                  <c:v>8.0422410182537156</c:v>
                </c:pt>
                <c:pt idx="4561">
                  <c:v>8.0472140746836711</c:v>
                </c:pt>
                <c:pt idx="4562">
                  <c:v>8.0082438274793475</c:v>
                </c:pt>
                <c:pt idx="4563">
                  <c:v>8.0491897072896528</c:v>
                </c:pt>
                <c:pt idx="4564">
                  <c:v>7.9932616883500813</c:v>
                </c:pt>
                <c:pt idx="4565">
                  <c:v>8.3441553066768606</c:v>
                </c:pt>
                <c:pt idx="4566">
                  <c:v>9.2059264421605338</c:v>
                </c:pt>
                <c:pt idx="4567">
                  <c:v>9.295452860886293</c:v>
                </c:pt>
                <c:pt idx="4568">
                  <c:v>9.1682595292241587</c:v>
                </c:pt>
                <c:pt idx="4569">
                  <c:v>8.6256222801274127</c:v>
                </c:pt>
                <c:pt idx="4570">
                  <c:v>8.6963674911722784</c:v>
                </c:pt>
                <c:pt idx="4571">
                  <c:v>8.5953568772617839</c:v>
                </c:pt>
                <c:pt idx="4572">
                  <c:v>9.1154736670704803</c:v>
                </c:pt>
                <c:pt idx="4573">
                  <c:v>8.7593216342642801</c:v>
                </c:pt>
                <c:pt idx="4574">
                  <c:v>8.6397738113046305</c:v>
                </c:pt>
                <c:pt idx="4575">
                  <c:v>8.3643150525896246</c:v>
                </c:pt>
                <c:pt idx="4576">
                  <c:v>8.3233391868150406</c:v>
                </c:pt>
                <c:pt idx="4577">
                  <c:v>8.2916517479059113</c:v>
                </c:pt>
                <c:pt idx="4578">
                  <c:v>8.3922121436461445</c:v>
                </c:pt>
                <c:pt idx="4579">
                  <c:v>8.4023915501331228</c:v>
                </c:pt>
                <c:pt idx="4580">
                  <c:v>8.3738149629156506</c:v>
                </c:pt>
                <c:pt idx="4581">
                  <c:v>8.7008023247774187</c:v>
                </c:pt>
                <c:pt idx="4582">
                  <c:v>8.5532378777256444</c:v>
                </c:pt>
                <c:pt idx="4583">
                  <c:v>8.1266887916636605</c:v>
                </c:pt>
                <c:pt idx="4584">
                  <c:v>8.3277707395636806</c:v>
                </c:pt>
                <c:pt idx="4585">
                  <c:v>8.3663475697169361</c:v>
                </c:pt>
                <c:pt idx="4586">
                  <c:v>8.4358090444834755</c:v>
                </c:pt>
                <c:pt idx="4587">
                  <c:v>9.1930689330269679</c:v>
                </c:pt>
                <c:pt idx="4588">
                  <c:v>9.140751656020738</c:v>
                </c:pt>
                <c:pt idx="4589">
                  <c:v>9.1051468348847866</c:v>
                </c:pt>
                <c:pt idx="4590">
                  <c:v>8.1476274332291929</c:v>
                </c:pt>
                <c:pt idx="4591">
                  <c:v>8.1679924784226348</c:v>
                </c:pt>
                <c:pt idx="4592">
                  <c:v>8.2523833844920009</c:v>
                </c:pt>
                <c:pt idx="4593">
                  <c:v>8.2704083774877777</c:v>
                </c:pt>
                <c:pt idx="4594">
                  <c:v>7.9717615318217687</c:v>
                </c:pt>
                <c:pt idx="4595">
                  <c:v>7.826109384883762</c:v>
                </c:pt>
                <c:pt idx="4596">
                  <c:v>7.159449699824421</c:v>
                </c:pt>
                <c:pt idx="4597">
                  <c:v>7.0866465342743563</c:v>
                </c:pt>
                <c:pt idx="4598">
                  <c:v>7.1916874265992181</c:v>
                </c:pt>
                <c:pt idx="4599">
                  <c:v>7.7402996488664852</c:v>
                </c:pt>
                <c:pt idx="4600">
                  <c:v>7.5988731581947153</c:v>
                </c:pt>
                <c:pt idx="4601">
                  <c:v>7.6081685802245822</c:v>
                </c:pt>
                <c:pt idx="4602">
                  <c:v>7.8708027577998889</c:v>
                </c:pt>
                <c:pt idx="4603">
                  <c:v>7.8763711491735657</c:v>
                </c:pt>
                <c:pt idx="4604">
                  <c:v>7.8885712866971467</c:v>
                </c:pt>
                <c:pt idx="4605">
                  <c:v>7.9717073982320885</c:v>
                </c:pt>
                <c:pt idx="4606">
                  <c:v>7.8868910590815755</c:v>
                </c:pt>
                <c:pt idx="4607">
                  <c:v>7.8843970737875013</c:v>
                </c:pt>
                <c:pt idx="4608">
                  <c:v>8.4468283581394026</c:v>
                </c:pt>
                <c:pt idx="4609">
                  <c:v>8.4448094165589467</c:v>
                </c:pt>
                <c:pt idx="4610">
                  <c:v>8.4190429295733438</c:v>
                </c:pt>
                <c:pt idx="4611">
                  <c:v>7.8714616284847239</c:v>
                </c:pt>
                <c:pt idx="4612">
                  <c:v>8.0254806371662646</c:v>
                </c:pt>
                <c:pt idx="4613">
                  <c:v>8.0308543297867612</c:v>
                </c:pt>
                <c:pt idx="4614">
                  <c:v>8.2996964658625085</c:v>
                </c:pt>
                <c:pt idx="4615">
                  <c:v>8.736858702604998</c:v>
                </c:pt>
                <c:pt idx="4616">
                  <c:v>8.530661818535652</c:v>
                </c:pt>
                <c:pt idx="4617">
                  <c:v>7.8732360267253902</c:v>
                </c:pt>
                <c:pt idx="4618">
                  <c:v>7.9680869923584163</c:v>
                </c:pt>
                <c:pt idx="4619">
                  <c:v>8.9861087055875029</c:v>
                </c:pt>
                <c:pt idx="4620">
                  <c:v>8.8063799049676845</c:v>
                </c:pt>
                <c:pt idx="4621">
                  <c:v>9.2733698093456933</c:v>
                </c:pt>
                <c:pt idx="4622">
                  <c:v>9.5409619309401599</c:v>
                </c:pt>
                <c:pt idx="4623">
                  <c:v>9.5764320204163393</c:v>
                </c:pt>
                <c:pt idx="4624">
                  <c:v>9.9589811114721254</c:v>
                </c:pt>
                <c:pt idx="4625">
                  <c:v>10.054736474880075</c:v>
                </c:pt>
                <c:pt idx="4626">
                  <c:v>10.12390187413555</c:v>
                </c:pt>
                <c:pt idx="4627">
                  <c:v>10.205552626199733</c:v>
                </c:pt>
                <c:pt idx="4628">
                  <c:v>10.072563452238754</c:v>
                </c:pt>
                <c:pt idx="4629">
                  <c:v>9.5316791578134588</c:v>
                </c:pt>
                <c:pt idx="4630">
                  <c:v>9.5834135101288549</c:v>
                </c:pt>
                <c:pt idx="4631">
                  <c:v>9.7252515579993712</c:v>
                </c:pt>
                <c:pt idx="4632">
                  <c:v>11.200073564109935</c:v>
                </c:pt>
                <c:pt idx="4633">
                  <c:v>11.468970255333682</c:v>
                </c:pt>
                <c:pt idx="4634">
                  <c:v>11.638657896981259</c:v>
                </c:pt>
                <c:pt idx="4635">
                  <c:v>11.849709696026235</c:v>
                </c:pt>
                <c:pt idx="4636">
                  <c:v>11.913161453345751</c:v>
                </c:pt>
                <c:pt idx="4637">
                  <c:v>12.089079564399144</c:v>
                </c:pt>
                <c:pt idx="4638">
                  <c:v>11.733561515011065</c:v>
                </c:pt>
                <c:pt idx="4639">
                  <c:v>11.806796498667392</c:v>
                </c:pt>
                <c:pt idx="4640">
                  <c:v>11.805270624124462</c:v>
                </c:pt>
                <c:pt idx="4641">
                  <c:v>11.866825911169855</c:v>
                </c:pt>
                <c:pt idx="4642">
                  <c:v>11.90639806556103</c:v>
                </c:pt>
                <c:pt idx="4643">
                  <c:v>12.001660942692784</c:v>
                </c:pt>
                <c:pt idx="4644">
                  <c:v>11.480329941121365</c:v>
                </c:pt>
                <c:pt idx="4645">
                  <c:v>11.328163784915967</c:v>
                </c:pt>
                <c:pt idx="4646">
                  <c:v>11.253990413820846</c:v>
                </c:pt>
                <c:pt idx="4647">
                  <c:v>11.231677510948948</c:v>
                </c:pt>
                <c:pt idx="4648">
                  <c:v>11.273519720519948</c:v>
                </c:pt>
                <c:pt idx="4649">
                  <c:v>10.714546472282194</c:v>
                </c:pt>
                <c:pt idx="4650">
                  <c:v>10.775736405487292</c:v>
                </c:pt>
                <c:pt idx="4651">
                  <c:v>10.763043165795935</c:v>
                </c:pt>
                <c:pt idx="4652">
                  <c:v>10.695516476031052</c:v>
                </c:pt>
                <c:pt idx="4653">
                  <c:v>10.651288553515739</c:v>
                </c:pt>
                <c:pt idx="4654">
                  <c:v>10.595503496787911</c:v>
                </c:pt>
                <c:pt idx="4655">
                  <c:v>10.277849437621034</c:v>
                </c:pt>
                <c:pt idx="4656">
                  <c:v>10.224381794501037</c:v>
                </c:pt>
                <c:pt idx="4657">
                  <c:v>10.148466921877722</c:v>
                </c:pt>
                <c:pt idx="4658">
                  <c:v>10.287016331910481</c:v>
                </c:pt>
                <c:pt idx="4659">
                  <c:v>10.374716228067168</c:v>
                </c:pt>
                <c:pt idx="4660">
                  <c:v>10.355031550043376</c:v>
                </c:pt>
                <c:pt idx="4661">
                  <c:v>10.371998621306174</c:v>
                </c:pt>
                <c:pt idx="4662">
                  <c:v>8.4692874952697057</c:v>
                </c:pt>
                <c:pt idx="4663">
                  <c:v>8.3465936171992894</c:v>
                </c:pt>
                <c:pt idx="4664">
                  <c:v>8.5124621248498933</c:v>
                </c:pt>
                <c:pt idx="4665">
                  <c:v>6.9307344648699045</c:v>
                </c:pt>
                <c:pt idx="4666">
                  <c:v>6.9229581322265838</c:v>
                </c:pt>
                <c:pt idx="4667">
                  <c:v>7.1237015529760495</c:v>
                </c:pt>
                <c:pt idx="4668">
                  <c:v>7.1776977330693672</c:v>
                </c:pt>
                <c:pt idx="4669">
                  <c:v>7.1629594649065105</c:v>
                </c:pt>
                <c:pt idx="4670">
                  <c:v>7.2682535101243344</c:v>
                </c:pt>
                <c:pt idx="4671">
                  <c:v>7.2656304642395062</c:v>
                </c:pt>
                <c:pt idx="4672">
                  <c:v>7.2999092922886764</c:v>
                </c:pt>
                <c:pt idx="4673">
                  <c:v>7.2835753238266623</c:v>
                </c:pt>
                <c:pt idx="4674">
                  <c:v>7.3089431498532882</c:v>
                </c:pt>
                <c:pt idx="4675">
                  <c:v>7.3381962927485924</c:v>
                </c:pt>
                <c:pt idx="4676">
                  <c:v>7.7080655803897393</c:v>
                </c:pt>
                <c:pt idx="4677">
                  <c:v>7.1831660793425618</c:v>
                </c:pt>
                <c:pt idx="4678">
                  <c:v>7.327171325352559</c:v>
                </c:pt>
                <c:pt idx="4679">
                  <c:v>7.3044292152971044</c:v>
                </c:pt>
                <c:pt idx="4680">
                  <c:v>7.283612822119153</c:v>
                </c:pt>
                <c:pt idx="4681">
                  <c:v>7.3805564541569479</c:v>
                </c:pt>
                <c:pt idx="4682">
                  <c:v>6.3962216887769712</c:v>
                </c:pt>
                <c:pt idx="4683">
                  <c:v>6.4350219920285774</c:v>
                </c:pt>
                <c:pt idx="4684">
                  <c:v>6.3957333263519036</c:v>
                </c:pt>
                <c:pt idx="4685">
                  <c:v>7.1966969957495204</c:v>
                </c:pt>
                <c:pt idx="4686">
                  <c:v>7.2410568522408001</c:v>
                </c:pt>
                <c:pt idx="4687">
                  <c:v>6.5972782323764685</c:v>
                </c:pt>
                <c:pt idx="4688">
                  <c:v>6.6062616432471151</c:v>
                </c:pt>
                <c:pt idx="4689">
                  <c:v>6.7401555718515773</c:v>
                </c:pt>
                <c:pt idx="4690">
                  <c:v>7.3724594062922222</c:v>
                </c:pt>
                <c:pt idx="4691">
                  <c:v>7.406033130977435</c:v>
                </c:pt>
                <c:pt idx="4692">
                  <c:v>7.1310162285978853</c:v>
                </c:pt>
                <c:pt idx="4693">
                  <c:v>7.5126920974195412</c:v>
                </c:pt>
                <c:pt idx="4694">
                  <c:v>7.4429919951472066</c:v>
                </c:pt>
                <c:pt idx="4695">
                  <c:v>7.453091957999721</c:v>
                </c:pt>
                <c:pt idx="4696">
                  <c:v>7.5861401718755097</c:v>
                </c:pt>
                <c:pt idx="4697">
                  <c:v>7.8452316769728876</c:v>
                </c:pt>
                <c:pt idx="4698">
                  <c:v>8.5302711057765279</c:v>
                </c:pt>
                <c:pt idx="4699">
                  <c:v>8.526337474221096</c:v>
                </c:pt>
                <c:pt idx="4700">
                  <c:v>8.5227795116817262</c:v>
                </c:pt>
                <c:pt idx="4701">
                  <c:v>8.6186944843950251</c:v>
                </c:pt>
                <c:pt idx="4702">
                  <c:v>8.5881026501773334</c:v>
                </c:pt>
                <c:pt idx="4703">
                  <c:v>8.4994273205887296</c:v>
                </c:pt>
                <c:pt idx="4704">
                  <c:v>8.5622140492132104</c:v>
                </c:pt>
                <c:pt idx="4705">
                  <c:v>8.5440899816578249</c:v>
                </c:pt>
                <c:pt idx="4706">
                  <c:v>9.0659265130663655</c:v>
                </c:pt>
                <c:pt idx="4707">
                  <c:v>8.9784975646872152</c:v>
                </c:pt>
                <c:pt idx="4708">
                  <c:v>8.9166276714124884</c:v>
                </c:pt>
                <c:pt idx="4709">
                  <c:v>9.0606821537255406</c:v>
                </c:pt>
                <c:pt idx="4710">
                  <c:v>9.0350781946914704</c:v>
                </c:pt>
                <c:pt idx="4711">
                  <c:v>8.952274165461807</c:v>
                </c:pt>
                <c:pt idx="4712">
                  <c:v>8.8886957789559791</c:v>
                </c:pt>
                <c:pt idx="4713">
                  <c:v>9.151453753659375</c:v>
                </c:pt>
                <c:pt idx="4714">
                  <c:v>9.1375596810166755</c:v>
                </c:pt>
                <c:pt idx="4715">
                  <c:v>8.6044847732627527</c:v>
                </c:pt>
                <c:pt idx="4716">
                  <c:v>8.4611300496585766</c:v>
                </c:pt>
                <c:pt idx="4717">
                  <c:v>8.4571521216358931</c:v>
                </c:pt>
                <c:pt idx="4718">
                  <c:v>8.3770833990673292</c:v>
                </c:pt>
                <c:pt idx="4719">
                  <c:v>8.1564765161432895</c:v>
                </c:pt>
                <c:pt idx="4720">
                  <c:v>7.5364166741979597</c:v>
                </c:pt>
                <c:pt idx="4721">
                  <c:v>8.8832839833433486</c:v>
                </c:pt>
                <c:pt idx="4722">
                  <c:v>8.8174290069032839</c:v>
                </c:pt>
                <c:pt idx="4723">
                  <c:v>8.9394885623035574</c:v>
                </c:pt>
                <c:pt idx="4724">
                  <c:v>9.0000590865602383</c:v>
                </c:pt>
                <c:pt idx="4725">
                  <c:v>9.0241854064680851</c:v>
                </c:pt>
                <c:pt idx="4726">
                  <c:v>9.5618440796925093</c:v>
                </c:pt>
                <c:pt idx="4727">
                  <c:v>9.8733489541733359</c:v>
                </c:pt>
                <c:pt idx="4728">
                  <c:v>9.4917621903959848</c:v>
                </c:pt>
                <c:pt idx="4729">
                  <c:v>9.8386987297147321</c:v>
                </c:pt>
                <c:pt idx="4730">
                  <c:v>10.530895064749279</c:v>
                </c:pt>
                <c:pt idx="4731">
                  <c:v>10.393271178032172</c:v>
                </c:pt>
                <c:pt idx="4732">
                  <c:v>10.192661229765649</c:v>
                </c:pt>
                <c:pt idx="4733">
                  <c:v>10.484288880952128</c:v>
                </c:pt>
                <c:pt idx="4734">
                  <c:v>10.267695945394482</c:v>
                </c:pt>
                <c:pt idx="4735">
                  <c:v>11.838914473788341</c:v>
                </c:pt>
                <c:pt idx="4736">
                  <c:v>11.586842457719369</c:v>
                </c:pt>
                <c:pt idx="4737">
                  <c:v>11.486695823532589</c:v>
                </c:pt>
                <c:pt idx="4738">
                  <c:v>11.206299937981376</c:v>
                </c:pt>
                <c:pt idx="4739">
                  <c:v>11.773380224653774</c:v>
                </c:pt>
                <c:pt idx="4740">
                  <c:v>11.55764288298804</c:v>
                </c:pt>
                <c:pt idx="4741">
                  <c:v>11.610082825397223</c:v>
                </c:pt>
                <c:pt idx="4742">
                  <c:v>11.612870968313388</c:v>
                </c:pt>
                <c:pt idx="4743">
                  <c:v>11.861575948628973</c:v>
                </c:pt>
                <c:pt idx="4744">
                  <c:v>11.678398245574286</c:v>
                </c:pt>
                <c:pt idx="4745">
                  <c:v>11.519295165515066</c:v>
                </c:pt>
                <c:pt idx="4746">
                  <c:v>11.521732775326765</c:v>
                </c:pt>
                <c:pt idx="4747">
                  <c:v>11.872997069950371</c:v>
                </c:pt>
                <c:pt idx="4748">
                  <c:v>11.693607228967734</c:v>
                </c:pt>
                <c:pt idx="4749">
                  <c:v>11.578883916663365</c:v>
                </c:pt>
                <c:pt idx="4750">
                  <c:v>11.465103403672353</c:v>
                </c:pt>
                <c:pt idx="4751">
                  <c:v>13.144496717272055</c:v>
                </c:pt>
                <c:pt idx="4752">
                  <c:v>12.792629800550243</c:v>
                </c:pt>
                <c:pt idx="4753">
                  <c:v>12.770531508044956</c:v>
                </c:pt>
                <c:pt idx="4754">
                  <c:v>13.431534826923814</c:v>
                </c:pt>
                <c:pt idx="4755">
                  <c:v>13.847780031090108</c:v>
                </c:pt>
                <c:pt idx="4756">
                  <c:v>13.453164831112153</c:v>
                </c:pt>
                <c:pt idx="4757">
                  <c:v>13.762063180111596</c:v>
                </c:pt>
                <c:pt idx="4758">
                  <c:v>13.815977489029843</c:v>
                </c:pt>
                <c:pt idx="4759">
                  <c:v>13.434897403248272</c:v>
                </c:pt>
                <c:pt idx="4760">
                  <c:v>14.364508041273643</c:v>
                </c:pt>
                <c:pt idx="4761">
                  <c:v>14.416965489162461</c:v>
                </c:pt>
                <c:pt idx="4762">
                  <c:v>14.084727072354024</c:v>
                </c:pt>
                <c:pt idx="4763">
                  <c:v>13.851495210921977</c:v>
                </c:pt>
                <c:pt idx="4764">
                  <c:v>14.367927890573345</c:v>
                </c:pt>
                <c:pt idx="4765">
                  <c:v>13.969681924546526</c:v>
                </c:pt>
                <c:pt idx="4766">
                  <c:v>13.927976097791657</c:v>
                </c:pt>
                <c:pt idx="4767">
                  <c:v>14.407973626593188</c:v>
                </c:pt>
                <c:pt idx="4768">
                  <c:v>14.249235142555509</c:v>
                </c:pt>
                <c:pt idx="4769">
                  <c:v>13.90794592173358</c:v>
                </c:pt>
                <c:pt idx="4770">
                  <c:v>13.635044409616359</c:v>
                </c:pt>
                <c:pt idx="4771">
                  <c:v>13.622613894711929</c:v>
                </c:pt>
                <c:pt idx="4772">
                  <c:v>13.762037197590201</c:v>
                </c:pt>
                <c:pt idx="4773">
                  <c:v>13.462716084728765</c:v>
                </c:pt>
                <c:pt idx="4774">
                  <c:v>13.816380359908171</c:v>
                </c:pt>
                <c:pt idx="4775">
                  <c:v>13.859407740917066</c:v>
                </c:pt>
                <c:pt idx="4776">
                  <c:v>12.965223178012833</c:v>
                </c:pt>
                <c:pt idx="4777">
                  <c:v>13.121503387605811</c:v>
                </c:pt>
                <c:pt idx="4778">
                  <c:v>12.201250128311415</c:v>
                </c:pt>
                <c:pt idx="4779">
                  <c:v>12.086818839906945</c:v>
                </c:pt>
                <c:pt idx="4780">
                  <c:v>10.667091283788675</c:v>
                </c:pt>
                <c:pt idx="4781">
                  <c:v>8.8633880449800735</c:v>
                </c:pt>
                <c:pt idx="4782">
                  <c:v>7.9470741253656705</c:v>
                </c:pt>
                <c:pt idx="4783">
                  <c:v>7.9629578615121792</c:v>
                </c:pt>
                <c:pt idx="4784">
                  <c:v>7.8387204169449447</c:v>
                </c:pt>
                <c:pt idx="4785">
                  <c:v>7.9669779016356612</c:v>
                </c:pt>
                <c:pt idx="4786">
                  <c:v>8.0436545242688418</c:v>
                </c:pt>
                <c:pt idx="4787">
                  <c:v>8.3580866220628511</c:v>
                </c:pt>
                <c:pt idx="4788">
                  <c:v>8.3902616956927698</c:v>
                </c:pt>
                <c:pt idx="4789">
                  <c:v>8.2119395393045647</c:v>
                </c:pt>
                <c:pt idx="4790">
                  <c:v>7.3814848138782008</c:v>
                </c:pt>
                <c:pt idx="4791">
                  <c:v>7.3848575768360654</c:v>
                </c:pt>
                <c:pt idx="4792">
                  <c:v>7.0949082083202697</c:v>
                </c:pt>
                <c:pt idx="4793">
                  <c:v>7.2477371513990407</c:v>
                </c:pt>
                <c:pt idx="4794">
                  <c:v>6.9676572531655738</c:v>
                </c:pt>
                <c:pt idx="4795">
                  <c:v>7.1868690256741283</c:v>
                </c:pt>
                <c:pt idx="4796">
                  <c:v>7.1709671423618744</c:v>
                </c:pt>
                <c:pt idx="4797">
                  <c:v>6.9325982435920022</c:v>
                </c:pt>
                <c:pt idx="4798">
                  <c:v>7.0308629001550731</c:v>
                </c:pt>
                <c:pt idx="4799">
                  <c:v>6.7737773620627184</c:v>
                </c:pt>
                <c:pt idx="4800">
                  <c:v>6.7463886893203924</c:v>
                </c:pt>
                <c:pt idx="4801">
                  <c:v>6.7734973416543163</c:v>
                </c:pt>
                <c:pt idx="4802">
                  <c:v>6.7618465064771529</c:v>
                </c:pt>
                <c:pt idx="4803">
                  <c:v>6.3114271324008442</c:v>
                </c:pt>
                <c:pt idx="4804">
                  <c:v>6.061953698739317</c:v>
                </c:pt>
                <c:pt idx="4805">
                  <c:v>6.2090267605145524</c:v>
                </c:pt>
                <c:pt idx="4806">
                  <c:v>6.2184618438662058</c:v>
                </c:pt>
                <c:pt idx="4807">
                  <c:v>6.1343550251823178</c:v>
                </c:pt>
                <c:pt idx="4808">
                  <c:v>6.1494260731017611</c:v>
                </c:pt>
                <c:pt idx="4809">
                  <c:v>6.0699191404146831</c:v>
                </c:pt>
                <c:pt idx="4810">
                  <c:v>6.1719333782841881</c:v>
                </c:pt>
                <c:pt idx="4811">
                  <c:v>5.9375072328468423</c:v>
                </c:pt>
                <c:pt idx="4812">
                  <c:v>6.0108552866137543</c:v>
                </c:pt>
                <c:pt idx="4813">
                  <c:v>5.9212758450548266</c:v>
                </c:pt>
                <c:pt idx="4814">
                  <c:v>5.9383871459137936</c:v>
                </c:pt>
                <c:pt idx="4815">
                  <c:v>5.7454370907992942</c:v>
                </c:pt>
                <c:pt idx="4816">
                  <c:v>5.6193694692293557</c:v>
                </c:pt>
                <c:pt idx="4817">
                  <c:v>5.2357107871749928</c:v>
                </c:pt>
                <c:pt idx="4818">
                  <c:v>5.3291005883115163</c:v>
                </c:pt>
                <c:pt idx="4819">
                  <c:v>5.3653441364977104</c:v>
                </c:pt>
                <c:pt idx="4820">
                  <c:v>5.3087593686221641</c:v>
                </c:pt>
                <c:pt idx="4821">
                  <c:v>5.3143691889292812</c:v>
                </c:pt>
                <c:pt idx="4822">
                  <c:v>5.5091821945298367</c:v>
                </c:pt>
                <c:pt idx="4823">
                  <c:v>4.2505126898393097</c:v>
                </c:pt>
                <c:pt idx="4824">
                  <c:v>4.3074267585454935</c:v>
                </c:pt>
                <c:pt idx="4825">
                  <c:v>4.3072508562581104</c:v>
                </c:pt>
                <c:pt idx="4826">
                  <c:v>4.4298930771234932</c:v>
                </c:pt>
                <c:pt idx="4827">
                  <c:v>4.2035342185107378</c:v>
                </c:pt>
                <c:pt idx="4828">
                  <c:v>4.2117109533569712</c:v>
                </c:pt>
                <c:pt idx="4829">
                  <c:v>4.2692181488040459</c:v>
                </c:pt>
                <c:pt idx="4830">
                  <c:v>4.281969443094586</c:v>
                </c:pt>
                <c:pt idx="4831">
                  <c:v>4.3038262841314481</c:v>
                </c:pt>
                <c:pt idx="4832">
                  <c:v>4.9525554425141936</c:v>
                </c:pt>
                <c:pt idx="4833">
                  <c:v>4.909098933393711</c:v>
                </c:pt>
                <c:pt idx="4834">
                  <c:v>4.9162287819761916</c:v>
                </c:pt>
                <c:pt idx="4835">
                  <c:v>4.847320798626769</c:v>
                </c:pt>
                <c:pt idx="4836">
                  <c:v>5.6529619396761355</c:v>
                </c:pt>
                <c:pt idx="4837">
                  <c:v>5.6473329947080968</c:v>
                </c:pt>
                <c:pt idx="4838">
                  <c:v>5.7537536867590502</c:v>
                </c:pt>
                <c:pt idx="4839">
                  <c:v>5.8028147496888627</c:v>
                </c:pt>
                <c:pt idx="4840">
                  <c:v>5.9560555165021807</c:v>
                </c:pt>
                <c:pt idx="4841">
                  <c:v>5.8756390288165568</c:v>
                </c:pt>
                <c:pt idx="4842">
                  <c:v>5.7606774824644811</c:v>
                </c:pt>
                <c:pt idx="4843">
                  <c:v>5.9903012830919682</c:v>
                </c:pt>
                <c:pt idx="4844">
                  <c:v>5.9810435747465602</c:v>
                </c:pt>
                <c:pt idx="4845">
                  <c:v>5.9752416520353044</c:v>
                </c:pt>
                <c:pt idx="4846">
                  <c:v>5.9962104475947173</c:v>
                </c:pt>
                <c:pt idx="4847">
                  <c:v>5.9568835650153442</c:v>
                </c:pt>
                <c:pt idx="4848">
                  <c:v>6.1291383907492056</c:v>
                </c:pt>
                <c:pt idx="4849">
                  <c:v>6.1925582429331891</c:v>
                </c:pt>
                <c:pt idx="4850">
                  <c:v>6.34639947291942</c:v>
                </c:pt>
                <c:pt idx="4851">
                  <c:v>6.3490847170344491</c:v>
                </c:pt>
                <c:pt idx="4852">
                  <c:v>6.2250490808198728</c:v>
                </c:pt>
                <c:pt idx="4853">
                  <c:v>6.1676491901331758</c:v>
                </c:pt>
                <c:pt idx="4854">
                  <c:v>6.2443353609140182</c:v>
                </c:pt>
                <c:pt idx="4855">
                  <c:v>7.1374884462102699</c:v>
                </c:pt>
                <c:pt idx="4856">
                  <c:v>7.297545218955058</c:v>
                </c:pt>
                <c:pt idx="4857">
                  <c:v>7.6497478019109346</c:v>
                </c:pt>
                <c:pt idx="4858">
                  <c:v>7.6373505888272977</c:v>
                </c:pt>
                <c:pt idx="4859">
                  <c:v>7.5686533415214008</c:v>
                </c:pt>
                <c:pt idx="4860">
                  <c:v>7.9962192913982788</c:v>
                </c:pt>
                <c:pt idx="4861">
                  <c:v>8.2170950644130247</c:v>
                </c:pt>
                <c:pt idx="4862">
                  <c:v>8.2463403193514537</c:v>
                </c:pt>
                <c:pt idx="4863">
                  <c:v>8.4009563100455171</c:v>
                </c:pt>
                <c:pt idx="4864">
                  <c:v>8.2943762614125589</c:v>
                </c:pt>
                <c:pt idx="4865">
                  <c:v>8.6605849363123291</c:v>
                </c:pt>
                <c:pt idx="4866">
                  <c:v>9.0390480490694234</c:v>
                </c:pt>
                <c:pt idx="4867">
                  <c:v>8.9439351541750156</c:v>
                </c:pt>
                <c:pt idx="4868">
                  <c:v>8.8570288465417537</c:v>
                </c:pt>
                <c:pt idx="4869">
                  <c:v>8.9222626114746255</c:v>
                </c:pt>
                <c:pt idx="4870">
                  <c:v>9.3291852590324478</c:v>
                </c:pt>
                <c:pt idx="4871">
                  <c:v>9.5180709120420293</c:v>
                </c:pt>
                <c:pt idx="4872">
                  <c:v>9.3727127758588402</c:v>
                </c:pt>
                <c:pt idx="4873">
                  <c:v>9.6914088074009843</c:v>
                </c:pt>
                <c:pt idx="4874">
                  <c:v>9.5972468219158849</c:v>
                </c:pt>
                <c:pt idx="4875">
                  <c:v>10.760850735569631</c:v>
                </c:pt>
                <c:pt idx="4876">
                  <c:v>10.947784660596792</c:v>
                </c:pt>
                <c:pt idx="4877">
                  <c:v>10.890054763324793</c:v>
                </c:pt>
                <c:pt idx="4878">
                  <c:v>10.827797497970407</c:v>
                </c:pt>
                <c:pt idx="4879">
                  <c:v>11.252718891352258</c:v>
                </c:pt>
                <c:pt idx="4880">
                  <c:v>11.190923649383715</c:v>
                </c:pt>
                <c:pt idx="4881">
                  <c:v>11.191679096327597</c:v>
                </c:pt>
                <c:pt idx="4882">
                  <c:v>11.077475075626362</c:v>
                </c:pt>
                <c:pt idx="4883">
                  <c:v>11.077560245678525</c:v>
                </c:pt>
                <c:pt idx="4884">
                  <c:v>11.51411667631737</c:v>
                </c:pt>
                <c:pt idx="4885">
                  <c:v>10.792709237760276</c:v>
                </c:pt>
                <c:pt idx="4886">
                  <c:v>10.961971914543518</c:v>
                </c:pt>
                <c:pt idx="4887">
                  <c:v>10.75448370026716</c:v>
                </c:pt>
                <c:pt idx="4888">
                  <c:v>10.764492951521248</c:v>
                </c:pt>
                <c:pt idx="4889">
                  <c:v>11.967424440294309</c:v>
                </c:pt>
                <c:pt idx="4890">
                  <c:v>11.409756861867145</c:v>
                </c:pt>
                <c:pt idx="4891">
                  <c:v>10.949941521599595</c:v>
                </c:pt>
                <c:pt idx="4892">
                  <c:v>9.8136817845464019</c:v>
                </c:pt>
                <c:pt idx="4893">
                  <c:v>9.9366980185190155</c:v>
                </c:pt>
                <c:pt idx="4894">
                  <c:v>9.6791689456388408</c:v>
                </c:pt>
                <c:pt idx="4895">
                  <c:v>9.6218373510245723</c:v>
                </c:pt>
                <c:pt idx="4896">
                  <c:v>9.4788120762039565</c:v>
                </c:pt>
                <c:pt idx="4897">
                  <c:v>9.5604845149535862</c:v>
                </c:pt>
                <c:pt idx="4898">
                  <c:v>9.6732531182822683</c:v>
                </c:pt>
                <c:pt idx="4899">
                  <c:v>9.0149644235765205</c:v>
                </c:pt>
                <c:pt idx="4900">
                  <c:v>8.8685401980193603</c:v>
                </c:pt>
                <c:pt idx="4901">
                  <c:v>8.8325543109397149</c:v>
                </c:pt>
                <c:pt idx="4902">
                  <c:v>8.7240693816899331</c:v>
                </c:pt>
                <c:pt idx="4903">
                  <c:v>8.808862423506838</c:v>
                </c:pt>
                <c:pt idx="4904">
                  <c:v>8.8630182090363387</c:v>
                </c:pt>
                <c:pt idx="4905">
                  <c:v>9.6515223670147563</c:v>
                </c:pt>
                <c:pt idx="4906">
                  <c:v>10.025222460233975</c:v>
                </c:pt>
                <c:pt idx="4907">
                  <c:v>10.02965689010164</c:v>
                </c:pt>
                <c:pt idx="4908">
                  <c:v>9.9160043415874046</c:v>
                </c:pt>
                <c:pt idx="4909">
                  <c:v>9.8025172599211654</c:v>
                </c:pt>
                <c:pt idx="4910">
                  <c:v>10.188157023309216</c:v>
                </c:pt>
                <c:pt idx="4911">
                  <c:v>10.567454917008034</c:v>
                </c:pt>
                <c:pt idx="4912">
                  <c:v>10.475086229435023</c:v>
                </c:pt>
                <c:pt idx="4913">
                  <c:v>11.180080916563737</c:v>
                </c:pt>
                <c:pt idx="4914">
                  <c:v>10.923531331151931</c:v>
                </c:pt>
                <c:pt idx="4915">
                  <c:v>10.787816260612182</c:v>
                </c:pt>
                <c:pt idx="4916">
                  <c:v>10.803257693349394</c:v>
                </c:pt>
                <c:pt idx="4917">
                  <c:v>11.140353315180246</c:v>
                </c:pt>
                <c:pt idx="4918">
                  <c:v>11.20596480436952</c:v>
                </c:pt>
                <c:pt idx="4919">
                  <c:v>10.610950559800489</c:v>
                </c:pt>
                <c:pt idx="4920">
                  <c:v>10.541626679604335</c:v>
                </c:pt>
                <c:pt idx="4921">
                  <c:v>10.437425359507522</c:v>
                </c:pt>
                <c:pt idx="4922">
                  <c:v>10.338763742569759</c:v>
                </c:pt>
                <c:pt idx="4923">
                  <c:v>10.304401957846546</c:v>
                </c:pt>
                <c:pt idx="4924">
                  <c:v>10.560374836462683</c:v>
                </c:pt>
                <c:pt idx="4925">
                  <c:v>10.472191216305436</c:v>
                </c:pt>
                <c:pt idx="4926">
                  <c:v>10.363681754843338</c:v>
                </c:pt>
                <c:pt idx="4927">
                  <c:v>10.240004115039103</c:v>
                </c:pt>
                <c:pt idx="4928">
                  <c:v>10.13293101617329</c:v>
                </c:pt>
                <c:pt idx="4929">
                  <c:v>11.125252362081399</c:v>
                </c:pt>
                <c:pt idx="4930">
                  <c:v>11.17343797814679</c:v>
                </c:pt>
                <c:pt idx="4931">
                  <c:v>11.316384878639486</c:v>
                </c:pt>
                <c:pt idx="4932">
                  <c:v>11.601148575486555</c:v>
                </c:pt>
                <c:pt idx="4933">
                  <c:v>11.477466037776733</c:v>
                </c:pt>
                <c:pt idx="4934">
                  <c:v>11.336853679151577</c:v>
                </c:pt>
                <c:pt idx="4935">
                  <c:v>9.5271053047730145</c:v>
                </c:pt>
                <c:pt idx="4936">
                  <c:v>9.3110314762405153</c:v>
                </c:pt>
                <c:pt idx="4937">
                  <c:v>16.186569803193212</c:v>
                </c:pt>
                <c:pt idx="4938">
                  <c:v>16.287655740756922</c:v>
                </c:pt>
                <c:pt idx="4939">
                  <c:v>15.520779768059146</c:v>
                </c:pt>
                <c:pt idx="4940">
                  <c:v>15.669040806585414</c:v>
                </c:pt>
                <c:pt idx="4941">
                  <c:v>15.581935458675019</c:v>
                </c:pt>
                <c:pt idx="4942">
                  <c:v>15.703926305245407</c:v>
                </c:pt>
                <c:pt idx="4943">
                  <c:v>15.034647253945289</c:v>
                </c:pt>
                <c:pt idx="4944">
                  <c:v>14.663863268066873</c:v>
                </c:pt>
                <c:pt idx="4945">
                  <c:v>14.616178282071775</c:v>
                </c:pt>
                <c:pt idx="4946">
                  <c:v>14.476570736322214</c:v>
                </c:pt>
                <c:pt idx="4947">
                  <c:v>14.231469906008572</c:v>
                </c:pt>
                <c:pt idx="4948">
                  <c:v>14.013817083079694</c:v>
                </c:pt>
                <c:pt idx="4949">
                  <c:v>13.807291947681685</c:v>
                </c:pt>
                <c:pt idx="4950">
                  <c:v>13.809306170995562</c:v>
                </c:pt>
                <c:pt idx="4951">
                  <c:v>13.983870452855324</c:v>
                </c:pt>
                <c:pt idx="4952">
                  <c:v>13.95398724676418</c:v>
                </c:pt>
                <c:pt idx="4953">
                  <c:v>13.883277027013191</c:v>
                </c:pt>
                <c:pt idx="4954">
                  <c:v>13.835365681870726</c:v>
                </c:pt>
                <c:pt idx="4955">
                  <c:v>14.041749868371214</c:v>
                </c:pt>
                <c:pt idx="4956">
                  <c:v>14.489288038154259</c:v>
                </c:pt>
                <c:pt idx="4957">
                  <c:v>14.09281564171412</c:v>
                </c:pt>
                <c:pt idx="4958">
                  <c:v>13.962610656430726</c:v>
                </c:pt>
                <c:pt idx="4959">
                  <c:v>13.756819126923087</c:v>
                </c:pt>
                <c:pt idx="4960">
                  <c:v>13.883659489108981</c:v>
                </c:pt>
                <c:pt idx="4961">
                  <c:v>13.75662334694405</c:v>
                </c:pt>
                <c:pt idx="4962">
                  <c:v>13.578182821378796</c:v>
                </c:pt>
                <c:pt idx="4963">
                  <c:v>13.796610622968354</c:v>
                </c:pt>
                <c:pt idx="4964">
                  <c:v>14.137566653387818</c:v>
                </c:pt>
                <c:pt idx="4965">
                  <c:v>14.253309358828576</c:v>
                </c:pt>
                <c:pt idx="4966">
                  <c:v>14.336932939841637</c:v>
                </c:pt>
                <c:pt idx="4967">
                  <c:v>8.3206618257892906</c:v>
                </c:pt>
                <c:pt idx="4968">
                  <c:v>6.3453331218880047</c:v>
                </c:pt>
                <c:pt idx="4969">
                  <c:v>6.2626814413906766</c:v>
                </c:pt>
                <c:pt idx="4970">
                  <c:v>6.1214501731915458</c:v>
                </c:pt>
                <c:pt idx="4971">
                  <c:v>6.6331207457283607</c:v>
                </c:pt>
                <c:pt idx="4972">
                  <c:v>6.6757030854200812</c:v>
                </c:pt>
                <c:pt idx="4973">
                  <c:v>6.5161535916477469</c:v>
                </c:pt>
                <c:pt idx="4974">
                  <c:v>6.5276142556929999</c:v>
                </c:pt>
                <c:pt idx="4975">
                  <c:v>6.6126319250329475</c:v>
                </c:pt>
                <c:pt idx="4976">
                  <c:v>6.544517508786031</c:v>
                </c:pt>
                <c:pt idx="4977">
                  <c:v>6.3279593192636581</c:v>
                </c:pt>
                <c:pt idx="4978">
                  <c:v>5.6786377419426577</c:v>
                </c:pt>
                <c:pt idx="4979">
                  <c:v>5.374564727612376</c:v>
                </c:pt>
                <c:pt idx="4980">
                  <c:v>5.3742790259405835</c:v>
                </c:pt>
                <c:pt idx="4981">
                  <c:v>5.5360826843335351</c:v>
                </c:pt>
                <c:pt idx="4982">
                  <c:v>5.6260867056986363</c:v>
                </c:pt>
                <c:pt idx="4983">
                  <c:v>5.9099985593141167</c:v>
                </c:pt>
                <c:pt idx="4984">
                  <c:v>6.3441228101816112</c:v>
                </c:pt>
                <c:pt idx="4985">
                  <c:v>6.7244170287494685</c:v>
                </c:pt>
                <c:pt idx="4986">
                  <c:v>6.4725142852120419</c:v>
                </c:pt>
                <c:pt idx="4987">
                  <c:v>6.233913688723363</c:v>
                </c:pt>
                <c:pt idx="4988">
                  <c:v>6.2212568490963625</c:v>
                </c:pt>
                <c:pt idx="4989">
                  <c:v>6.1760460161435136</c:v>
                </c:pt>
                <c:pt idx="4990">
                  <c:v>6.1535822142218866</c:v>
                </c:pt>
                <c:pt idx="4991">
                  <c:v>6.3130222471851756</c:v>
                </c:pt>
                <c:pt idx="4992">
                  <c:v>6.4791736518849978</c:v>
                </c:pt>
                <c:pt idx="4993">
                  <c:v>6.3998430755611704</c:v>
                </c:pt>
                <c:pt idx="4994">
                  <c:v>6.9713091661920314</c:v>
                </c:pt>
                <c:pt idx="4995">
                  <c:v>7.0016066690323457</c:v>
                </c:pt>
                <c:pt idx="4996">
                  <c:v>7.2151179597079835</c:v>
                </c:pt>
                <c:pt idx="4997">
                  <c:v>7.1659982360853265</c:v>
                </c:pt>
                <c:pt idx="4998">
                  <c:v>7.1752416666853609</c:v>
                </c:pt>
                <c:pt idx="4999">
                  <c:v>7.0081190062902534</c:v>
                </c:pt>
                <c:pt idx="5000">
                  <c:v>7.0416002822400197</c:v>
                </c:pt>
                <c:pt idx="5001">
                  <c:v>6.9902239088787601</c:v>
                </c:pt>
                <c:pt idx="5002">
                  <c:v>6.9869098010200537</c:v>
                </c:pt>
                <c:pt idx="5003">
                  <c:v>7.046994297278971</c:v>
                </c:pt>
                <c:pt idx="5004">
                  <c:v>6.7827092983323798</c:v>
                </c:pt>
                <c:pt idx="5005">
                  <c:v>6.8007256891365371</c:v>
                </c:pt>
                <c:pt idx="5006">
                  <c:v>6.7974783007825836</c:v>
                </c:pt>
                <c:pt idx="5007">
                  <c:v>6.7927987844053739</c:v>
                </c:pt>
                <c:pt idx="5008">
                  <c:v>6.9213918154159355</c:v>
                </c:pt>
                <c:pt idx="5009">
                  <c:v>7.0307236419123038</c:v>
                </c:pt>
                <c:pt idx="5010">
                  <c:v>7.044269973314222</c:v>
                </c:pt>
                <c:pt idx="5011">
                  <c:v>6.9626032156971913</c:v>
                </c:pt>
                <c:pt idx="5012">
                  <c:v>7.4188223693290665</c:v>
                </c:pt>
                <c:pt idx="5013">
                  <c:v>7.0341267067097801</c:v>
                </c:pt>
                <c:pt idx="5014">
                  <c:v>7.616417986259937</c:v>
                </c:pt>
                <c:pt idx="5015">
                  <c:v>7.3673763337869413</c:v>
                </c:pt>
                <c:pt idx="5016">
                  <c:v>7.3018818500991731</c:v>
                </c:pt>
                <c:pt idx="5017">
                  <c:v>8.022509364501305</c:v>
                </c:pt>
                <c:pt idx="5018">
                  <c:v>7.9758727065305868</c:v>
                </c:pt>
                <c:pt idx="5019">
                  <c:v>7.942117921502537</c:v>
                </c:pt>
                <c:pt idx="5020">
                  <c:v>7.9158134823137081</c:v>
                </c:pt>
                <c:pt idx="5021">
                  <c:v>7.687877874583088</c:v>
                </c:pt>
                <c:pt idx="5022">
                  <c:v>7.3310246708349913</c:v>
                </c:pt>
                <c:pt idx="5023">
                  <c:v>7.4277292898808227</c:v>
                </c:pt>
                <c:pt idx="5024">
                  <c:v>6.8350885188644765</c:v>
                </c:pt>
                <c:pt idx="5025">
                  <c:v>6.8676328015743948</c:v>
                </c:pt>
                <c:pt idx="5026">
                  <c:v>6.7287010548747439</c:v>
                </c:pt>
                <c:pt idx="5027">
                  <c:v>6.8354118003154332</c:v>
                </c:pt>
                <c:pt idx="5028">
                  <c:v>6.8729099925477168</c:v>
                </c:pt>
                <c:pt idx="5029">
                  <c:v>6.9019545472893347</c:v>
                </c:pt>
                <c:pt idx="5030">
                  <c:v>6.9066564551875942</c:v>
                </c:pt>
                <c:pt idx="5031">
                  <c:v>6.7799408363532105</c:v>
                </c:pt>
                <c:pt idx="5032">
                  <c:v>6.8342085096510541</c:v>
                </c:pt>
                <c:pt idx="5033">
                  <c:v>6.7836487784177377</c:v>
                </c:pt>
                <c:pt idx="5034">
                  <c:v>6.7575074940517643</c:v>
                </c:pt>
                <c:pt idx="5035">
                  <c:v>7.7096802516621121</c:v>
                </c:pt>
                <c:pt idx="5036">
                  <c:v>7.6420684054608552</c:v>
                </c:pt>
                <c:pt idx="5037">
                  <c:v>8.1252679331259614</c:v>
                </c:pt>
                <c:pt idx="5038">
                  <c:v>7.9535470507843229</c:v>
                </c:pt>
                <c:pt idx="5039">
                  <c:v>7.7776339721281245</c:v>
                </c:pt>
                <c:pt idx="5040">
                  <c:v>7.6346013208132533</c:v>
                </c:pt>
                <c:pt idx="5041">
                  <c:v>7.8549729162638098</c:v>
                </c:pt>
                <c:pt idx="5042">
                  <c:v>8.3459048016547843</c:v>
                </c:pt>
                <c:pt idx="5043">
                  <c:v>8.4797170562741773</c:v>
                </c:pt>
                <c:pt idx="5044">
                  <c:v>8.2226069482425714</c:v>
                </c:pt>
                <c:pt idx="5045">
                  <c:v>8.2860757221607084</c:v>
                </c:pt>
                <c:pt idx="5046">
                  <c:v>8.3118218764668086</c:v>
                </c:pt>
                <c:pt idx="5047">
                  <c:v>8.2562537905081168</c:v>
                </c:pt>
                <c:pt idx="5048">
                  <c:v>8.2975611342179612</c:v>
                </c:pt>
                <c:pt idx="5049">
                  <c:v>8.2235818558688294</c:v>
                </c:pt>
                <c:pt idx="5050">
                  <c:v>8.3192376606783398</c:v>
                </c:pt>
                <c:pt idx="5051">
                  <c:v>8.2192210153178902</c:v>
                </c:pt>
                <c:pt idx="5052">
                  <c:v>8.1551218658846203</c:v>
                </c:pt>
                <c:pt idx="5053">
                  <c:v>7.9745627320928323</c:v>
                </c:pt>
                <c:pt idx="5054">
                  <c:v>7.8684878805490479</c:v>
                </c:pt>
                <c:pt idx="5055">
                  <c:v>8.4010949564047053</c:v>
                </c:pt>
                <c:pt idx="5056">
                  <c:v>8.4098450583103332</c:v>
                </c:pt>
                <c:pt idx="5057">
                  <c:v>8.248187758699606</c:v>
                </c:pt>
                <c:pt idx="5058">
                  <c:v>8.0953852809621765</c:v>
                </c:pt>
                <c:pt idx="5059">
                  <c:v>9.1912942910065993</c:v>
                </c:pt>
                <c:pt idx="5060">
                  <c:v>14.116584624531745</c:v>
                </c:pt>
                <c:pt idx="5061">
                  <c:v>16.030637390306822</c:v>
                </c:pt>
                <c:pt idx="5062">
                  <c:v>15.419285185871866</c:v>
                </c:pt>
                <c:pt idx="5063">
                  <c:v>14.53855567722932</c:v>
                </c:pt>
                <c:pt idx="5064">
                  <c:v>14.89614160170439</c:v>
                </c:pt>
                <c:pt idx="5065">
                  <c:v>13.713980978134089</c:v>
                </c:pt>
                <c:pt idx="5066">
                  <c:v>13.139534979759729</c:v>
                </c:pt>
                <c:pt idx="5067">
                  <c:v>11.981223417315707</c:v>
                </c:pt>
                <c:pt idx="5068">
                  <c:v>15.023501742683832</c:v>
                </c:pt>
                <c:pt idx="5069">
                  <c:v>14.274201945541968</c:v>
                </c:pt>
                <c:pt idx="5070">
                  <c:v>14.330265470014769</c:v>
                </c:pt>
                <c:pt idx="5071">
                  <c:v>14.36536952655235</c:v>
                </c:pt>
                <c:pt idx="5072">
                  <c:v>14.393529794334617</c:v>
                </c:pt>
                <c:pt idx="5073">
                  <c:v>13.796185808770161</c:v>
                </c:pt>
                <c:pt idx="5074">
                  <c:v>13.007304254039759</c:v>
                </c:pt>
                <c:pt idx="5075">
                  <c:v>11.977633765182695</c:v>
                </c:pt>
                <c:pt idx="5076">
                  <c:v>11.959819136755799</c:v>
                </c:pt>
                <c:pt idx="5077">
                  <c:v>13.453609499653961</c:v>
                </c:pt>
                <c:pt idx="5078">
                  <c:v>18.497617850522616</c:v>
                </c:pt>
                <c:pt idx="5079">
                  <c:v>22.211337322187987</c:v>
                </c:pt>
                <c:pt idx="5080">
                  <c:v>21.51022989894852</c:v>
                </c:pt>
                <c:pt idx="5081">
                  <c:v>20.754285348080057</c:v>
                </c:pt>
                <c:pt idx="5082">
                  <c:v>21.483127270845525</c:v>
                </c:pt>
                <c:pt idx="5083">
                  <c:v>20.619613174724343</c:v>
                </c:pt>
                <c:pt idx="5084">
                  <c:v>20.805167725788266</c:v>
                </c:pt>
                <c:pt idx="5085">
                  <c:v>19.438343357744525</c:v>
                </c:pt>
                <c:pt idx="5086">
                  <c:v>18.257618520177985</c:v>
                </c:pt>
                <c:pt idx="5087">
                  <c:v>18.367158300218151</c:v>
                </c:pt>
                <c:pt idx="5088">
                  <c:v>18.572680284593805</c:v>
                </c:pt>
                <c:pt idx="5089">
                  <c:v>16.882259511564911</c:v>
                </c:pt>
                <c:pt idx="5090">
                  <c:v>12.818731776762407</c:v>
                </c:pt>
                <c:pt idx="5091">
                  <c:v>13.372379393281173</c:v>
                </c:pt>
                <c:pt idx="5092">
                  <c:v>14.116227586236699</c:v>
                </c:pt>
                <c:pt idx="5093">
                  <c:v>14.098108160004456</c:v>
                </c:pt>
                <c:pt idx="5094">
                  <c:v>13.192794184007983</c:v>
                </c:pt>
                <c:pt idx="5095">
                  <c:v>13.231015737490372</c:v>
                </c:pt>
                <c:pt idx="5096">
                  <c:v>14.907917043050158</c:v>
                </c:pt>
                <c:pt idx="5097">
                  <c:v>16.509895124410772</c:v>
                </c:pt>
                <c:pt idx="5098">
                  <c:v>16.647854611622765</c:v>
                </c:pt>
                <c:pt idx="5099">
                  <c:v>17.049546292369794</c:v>
                </c:pt>
                <c:pt idx="5100">
                  <c:v>20.146130395773842</c:v>
                </c:pt>
                <c:pt idx="5101">
                  <c:v>19.419075551521853</c:v>
                </c:pt>
                <c:pt idx="5102">
                  <c:v>19.253623431233787</c:v>
                </c:pt>
                <c:pt idx="5103">
                  <c:v>20.252198141842086</c:v>
                </c:pt>
                <c:pt idx="5104">
                  <c:v>19.32548226791334</c:v>
                </c:pt>
                <c:pt idx="5105">
                  <c:v>19.133288927076727</c:v>
                </c:pt>
                <c:pt idx="5106">
                  <c:v>18.679089871157441</c:v>
                </c:pt>
                <c:pt idx="5107">
                  <c:v>19.800079438260983</c:v>
                </c:pt>
                <c:pt idx="5108">
                  <c:v>19.033627820922291</c:v>
                </c:pt>
                <c:pt idx="5109">
                  <c:v>19.705651678900338</c:v>
                </c:pt>
                <c:pt idx="5110">
                  <c:v>19.55560929841123</c:v>
                </c:pt>
                <c:pt idx="5111">
                  <c:v>20.134570268816486</c:v>
                </c:pt>
                <c:pt idx="5112">
                  <c:v>20.26881958864152</c:v>
                </c:pt>
                <c:pt idx="5113">
                  <c:v>19.675089670982235</c:v>
                </c:pt>
                <c:pt idx="5114">
                  <c:v>19.901338179251326</c:v>
                </c:pt>
                <c:pt idx="5115">
                  <c:v>19.927481282755732</c:v>
                </c:pt>
                <c:pt idx="5116">
                  <c:v>18.950246095863076</c:v>
                </c:pt>
                <c:pt idx="5117">
                  <c:v>19.253268447317044</c:v>
                </c:pt>
                <c:pt idx="5118">
                  <c:v>19.277888498773514</c:v>
                </c:pt>
                <c:pt idx="5119">
                  <c:v>20.521752165656231</c:v>
                </c:pt>
                <c:pt idx="5120">
                  <c:v>13.764196728329068</c:v>
                </c:pt>
                <c:pt idx="5121">
                  <c:v>13.781788235015238</c:v>
                </c:pt>
                <c:pt idx="5122">
                  <c:v>13.816639137181438</c:v>
                </c:pt>
                <c:pt idx="5123">
                  <c:v>14.717360118306534</c:v>
                </c:pt>
                <c:pt idx="5124">
                  <c:v>13.617592956527277</c:v>
                </c:pt>
                <c:pt idx="5125">
                  <c:v>13.767688181735441</c:v>
                </c:pt>
                <c:pt idx="5126">
                  <c:v>13.291786756746822</c:v>
                </c:pt>
                <c:pt idx="5127">
                  <c:v>12.269131827984397</c:v>
                </c:pt>
                <c:pt idx="5128">
                  <c:v>12.219448108650933</c:v>
                </c:pt>
                <c:pt idx="5129">
                  <c:v>12.521479823074641</c:v>
                </c:pt>
                <c:pt idx="5130">
                  <c:v>11.124992661395149</c:v>
                </c:pt>
                <c:pt idx="5131">
                  <c:v>10.72282472335729</c:v>
                </c:pt>
                <c:pt idx="5132">
                  <c:v>10.887143510724711</c:v>
                </c:pt>
                <c:pt idx="5133">
                  <c:v>10.837984408882747</c:v>
                </c:pt>
                <c:pt idx="5134">
                  <c:v>10.586464736629402</c:v>
                </c:pt>
                <c:pt idx="5135">
                  <c:v>10.558208726520641</c:v>
                </c:pt>
                <c:pt idx="5136">
                  <c:v>10.440101116634828</c:v>
                </c:pt>
                <c:pt idx="5137">
                  <c:v>10.1962265660362</c:v>
                </c:pt>
                <c:pt idx="5138">
                  <c:v>10.016219921439065</c:v>
                </c:pt>
                <c:pt idx="5139">
                  <c:v>9.5739333588423889</c:v>
                </c:pt>
                <c:pt idx="5140">
                  <c:v>9.4896474623283229</c:v>
                </c:pt>
                <c:pt idx="5141">
                  <c:v>9.6215783450778414</c:v>
                </c:pt>
                <c:pt idx="5142">
                  <c:v>9.946906565273661</c:v>
                </c:pt>
                <c:pt idx="5143">
                  <c:v>9.7610046201615663</c:v>
                </c:pt>
                <c:pt idx="5144">
                  <c:v>9.7614185997473157</c:v>
                </c:pt>
                <c:pt idx="5145">
                  <c:v>9.7851274503520678</c:v>
                </c:pt>
                <c:pt idx="5146">
                  <c:v>9.329197282416489</c:v>
                </c:pt>
                <c:pt idx="5147">
                  <c:v>9.546812953502938</c:v>
                </c:pt>
                <c:pt idx="5148">
                  <c:v>9.4892217359414417</c:v>
                </c:pt>
                <c:pt idx="5149">
                  <c:v>8.4189035410992883</c:v>
                </c:pt>
                <c:pt idx="5150">
                  <c:v>8.483478267562786</c:v>
                </c:pt>
                <c:pt idx="5151">
                  <c:v>8.4351544228813609</c:v>
                </c:pt>
                <c:pt idx="5152">
                  <c:v>8.4025583695768038</c:v>
                </c:pt>
                <c:pt idx="5153">
                  <c:v>7.7902355145091677</c:v>
                </c:pt>
                <c:pt idx="5154">
                  <c:v>7.7559820894135525</c:v>
                </c:pt>
                <c:pt idx="5155">
                  <c:v>7.7427510714709218</c:v>
                </c:pt>
                <c:pt idx="5156">
                  <c:v>7.6759689053876796</c:v>
                </c:pt>
                <c:pt idx="5157">
                  <c:v>5.9623959374005375</c:v>
                </c:pt>
                <c:pt idx="5158">
                  <c:v>5.9733608333464367</c:v>
                </c:pt>
                <c:pt idx="5159">
                  <c:v>5.8222920302582386</c:v>
                </c:pt>
                <c:pt idx="5160">
                  <c:v>5.6766736850872714</c:v>
                </c:pt>
                <c:pt idx="5161">
                  <c:v>5.6821702623563501</c:v>
                </c:pt>
                <c:pt idx="5162">
                  <c:v>5.6456973056950597</c:v>
                </c:pt>
                <c:pt idx="5163">
                  <c:v>5.7895089373822444</c:v>
                </c:pt>
                <c:pt idx="5164">
                  <c:v>5.7116024050649274</c:v>
                </c:pt>
                <c:pt idx="5165">
                  <c:v>5.8337450815113501</c:v>
                </c:pt>
                <c:pt idx="5166">
                  <c:v>4.5698736667412554</c:v>
                </c:pt>
                <c:pt idx="5167">
                  <c:v>4.5488475101012069</c:v>
                </c:pt>
                <c:pt idx="5168">
                  <c:v>4.6477965594701027</c:v>
                </c:pt>
                <c:pt idx="5169">
                  <c:v>4.591605715618166</c:v>
                </c:pt>
                <c:pt idx="5170">
                  <c:v>4.711566594482484</c:v>
                </c:pt>
                <c:pt idx="5171">
                  <c:v>4.5958384155823495</c:v>
                </c:pt>
                <c:pt idx="5172">
                  <c:v>4.3432752233363807</c:v>
                </c:pt>
                <c:pt idx="5173">
                  <c:v>4.4500780770845569</c:v>
                </c:pt>
                <c:pt idx="5174">
                  <c:v>4.4567162517391061</c:v>
                </c:pt>
                <c:pt idx="5175">
                  <c:v>4.4493352881572941</c:v>
                </c:pt>
                <c:pt idx="5176">
                  <c:v>4.2227582726227153</c:v>
                </c:pt>
                <c:pt idx="5177">
                  <c:v>4.0874621936520859</c:v>
                </c:pt>
                <c:pt idx="5178">
                  <c:v>4.1951111845321538</c:v>
                </c:pt>
                <c:pt idx="5179">
                  <c:v>4.3502845058686779</c:v>
                </c:pt>
                <c:pt idx="5180">
                  <c:v>4.1893057603092352</c:v>
                </c:pt>
                <c:pt idx="5181">
                  <c:v>4.16655536257114</c:v>
                </c:pt>
                <c:pt idx="5182">
                  <c:v>4.1447800372908787</c:v>
                </c:pt>
                <c:pt idx="5183">
                  <c:v>4.1705016150905445</c:v>
                </c:pt>
                <c:pt idx="5184">
                  <c:v>3.9711777446369907</c:v>
                </c:pt>
                <c:pt idx="5185">
                  <c:v>4.1812348302339712</c:v>
                </c:pt>
                <c:pt idx="5186">
                  <c:v>3.9485627311152243</c:v>
                </c:pt>
                <c:pt idx="5187">
                  <c:v>4.2665081718356026</c:v>
                </c:pt>
                <c:pt idx="5188">
                  <c:v>5.4328693026501691</c:v>
                </c:pt>
                <c:pt idx="5189">
                  <c:v>5.7765488454071408</c:v>
                </c:pt>
                <c:pt idx="5190">
                  <c:v>5.6811591684028127</c:v>
                </c:pt>
                <c:pt idx="5191">
                  <c:v>5.5838272145246099</c:v>
                </c:pt>
                <c:pt idx="5192">
                  <c:v>5.5226076014226582</c:v>
                </c:pt>
                <c:pt idx="5193">
                  <c:v>5.6966932041731981</c:v>
                </c:pt>
                <c:pt idx="5194">
                  <c:v>6.4151404959269529</c:v>
                </c:pt>
                <c:pt idx="5195">
                  <c:v>6.6829059662389056</c:v>
                </c:pt>
                <c:pt idx="5196">
                  <c:v>6.6608363419544867</c:v>
                </c:pt>
                <c:pt idx="5197">
                  <c:v>6.715296660667379</c:v>
                </c:pt>
                <c:pt idx="5198">
                  <c:v>6.7219789058874291</c:v>
                </c:pt>
                <c:pt idx="5199">
                  <c:v>6.7149547280540514</c:v>
                </c:pt>
                <c:pt idx="5200">
                  <c:v>6.6218075892382604</c:v>
                </c:pt>
                <c:pt idx="5201">
                  <c:v>6.604167260535009</c:v>
                </c:pt>
                <c:pt idx="5202">
                  <c:v>6.7342549090603905</c:v>
                </c:pt>
                <c:pt idx="5203">
                  <c:v>6.6851259445941418</c:v>
                </c:pt>
                <c:pt idx="5204">
                  <c:v>6.6657587043645297</c:v>
                </c:pt>
                <c:pt idx="5205">
                  <c:v>6.6641153192500342</c:v>
                </c:pt>
                <c:pt idx="5206">
                  <c:v>6.6930161299595898</c:v>
                </c:pt>
                <c:pt idx="5207">
                  <c:v>7.6421534337965893</c:v>
                </c:pt>
                <c:pt idx="5208">
                  <c:v>8.0660779661601651</c:v>
                </c:pt>
                <c:pt idx="5209">
                  <c:v>7.9066287959662231</c:v>
                </c:pt>
                <c:pt idx="5210">
                  <c:v>8.4037625211228466</c:v>
                </c:pt>
                <c:pt idx="5211">
                  <c:v>8.3055619011564925</c:v>
                </c:pt>
                <c:pt idx="5212">
                  <c:v>8.2394740625764467</c:v>
                </c:pt>
                <c:pt idx="5213">
                  <c:v>8.4989672185559915</c:v>
                </c:pt>
                <c:pt idx="5214">
                  <c:v>8.4544931886885095</c:v>
                </c:pt>
                <c:pt idx="5215">
                  <c:v>8.2933413065049777</c:v>
                </c:pt>
                <c:pt idx="5216">
                  <c:v>8.2310552125233922</c:v>
                </c:pt>
                <c:pt idx="5217">
                  <c:v>8.1527401811256119</c:v>
                </c:pt>
                <c:pt idx="5218">
                  <c:v>7.0512478401893519</c:v>
                </c:pt>
                <c:pt idx="5219">
                  <c:v>7.1027592793747649</c:v>
                </c:pt>
                <c:pt idx="5220">
                  <c:v>6.9727869227235821</c:v>
                </c:pt>
                <c:pt idx="5221">
                  <c:v>6.9836253739578433</c:v>
                </c:pt>
                <c:pt idx="5222">
                  <c:v>7.1676863390936303</c:v>
                </c:pt>
                <c:pt idx="5223">
                  <c:v>7.2459583913253001</c:v>
                </c:pt>
                <c:pt idx="5224">
                  <c:v>6.8594673312655372</c:v>
                </c:pt>
                <c:pt idx="5225">
                  <c:v>6.6550065723499969</c:v>
                </c:pt>
                <c:pt idx="5226">
                  <c:v>7.3023477723686074</c:v>
                </c:pt>
                <c:pt idx="5227">
                  <c:v>7.2414444162945983</c:v>
                </c:pt>
                <c:pt idx="5228">
                  <c:v>7.8127042096150277</c:v>
                </c:pt>
                <c:pt idx="5229">
                  <c:v>7.7645127501619795</c:v>
                </c:pt>
                <c:pt idx="5230">
                  <c:v>7.7183884036104597</c:v>
                </c:pt>
                <c:pt idx="5231">
                  <c:v>9.3091474715623708</c:v>
                </c:pt>
                <c:pt idx="5232">
                  <c:v>9.6898680859801765</c:v>
                </c:pt>
                <c:pt idx="5233">
                  <c:v>9.5043547427471555</c:v>
                </c:pt>
                <c:pt idx="5234">
                  <c:v>9.4556232513996985</c:v>
                </c:pt>
                <c:pt idx="5235">
                  <c:v>9.3588077781783792</c:v>
                </c:pt>
                <c:pt idx="5236">
                  <c:v>9.3072116082056802</c:v>
                </c:pt>
                <c:pt idx="5237">
                  <c:v>8.8546081208837801</c:v>
                </c:pt>
                <c:pt idx="5238">
                  <c:v>8.8070474239078589</c:v>
                </c:pt>
                <c:pt idx="5239">
                  <c:v>8.7231829742799505</c:v>
                </c:pt>
                <c:pt idx="5240">
                  <c:v>8.730052064309362</c:v>
                </c:pt>
                <c:pt idx="5241">
                  <c:v>9.0153545591583839</c:v>
                </c:pt>
                <c:pt idx="5242">
                  <c:v>9.6097906784220992</c:v>
                </c:pt>
                <c:pt idx="5243">
                  <c:v>9.7303788831996556</c:v>
                </c:pt>
                <c:pt idx="5244">
                  <c:v>9.6487165546148823</c:v>
                </c:pt>
                <c:pt idx="5245">
                  <c:v>9.7118635521120815</c:v>
                </c:pt>
                <c:pt idx="5246">
                  <c:v>9.6231594843834891</c:v>
                </c:pt>
                <c:pt idx="5247">
                  <c:v>9.5809278552563768</c:v>
                </c:pt>
                <c:pt idx="5248">
                  <c:v>9.4681417899349682</c:v>
                </c:pt>
                <c:pt idx="5249">
                  <c:v>9.5266882278827545</c:v>
                </c:pt>
                <c:pt idx="5250">
                  <c:v>9.5324588339419982</c:v>
                </c:pt>
                <c:pt idx="5251">
                  <c:v>9.1591697165303394</c:v>
                </c:pt>
                <c:pt idx="5252">
                  <c:v>9.1384238508242159</c:v>
                </c:pt>
                <c:pt idx="5253">
                  <c:v>8.2816730129243936</c:v>
                </c:pt>
                <c:pt idx="5254">
                  <c:v>8.0009654839578843</c:v>
                </c:pt>
                <c:pt idx="5255">
                  <c:v>7.9611095723824015</c:v>
                </c:pt>
                <c:pt idx="5256">
                  <c:v>7.7361365474779271</c:v>
                </c:pt>
                <c:pt idx="5257">
                  <c:v>7.7748487607015537</c:v>
                </c:pt>
                <c:pt idx="5258">
                  <c:v>7.5411587451911153</c:v>
                </c:pt>
                <c:pt idx="5259">
                  <c:v>7.5326463654333065</c:v>
                </c:pt>
                <c:pt idx="5260">
                  <c:v>6.9385499857925792</c:v>
                </c:pt>
                <c:pt idx="5261">
                  <c:v>5.5862833365256144</c:v>
                </c:pt>
                <c:pt idx="5262">
                  <c:v>5.4763463325490944</c:v>
                </c:pt>
                <c:pt idx="5263">
                  <c:v>5.7266151889390704</c:v>
                </c:pt>
                <c:pt idx="5264">
                  <c:v>5.6851434040292075</c:v>
                </c:pt>
                <c:pt idx="5265">
                  <c:v>5.4935702787925464</c:v>
                </c:pt>
                <c:pt idx="5266">
                  <c:v>5.3643557972249543</c:v>
                </c:pt>
                <c:pt idx="5267">
                  <c:v>5.3695174938723795</c:v>
                </c:pt>
                <c:pt idx="5268">
                  <c:v>5.3931925233292217</c:v>
                </c:pt>
                <c:pt idx="5269">
                  <c:v>5.4490538362809575</c:v>
                </c:pt>
                <c:pt idx="5270">
                  <c:v>6.4560504902868576</c:v>
                </c:pt>
                <c:pt idx="5271">
                  <c:v>6.4176797302242816</c:v>
                </c:pt>
                <c:pt idx="5272">
                  <c:v>5.9324907080615983</c:v>
                </c:pt>
                <c:pt idx="5273">
                  <c:v>6.3371148025277027</c:v>
                </c:pt>
                <c:pt idx="5274">
                  <c:v>6.1352267845206612</c:v>
                </c:pt>
                <c:pt idx="5275">
                  <c:v>6.2927114648194387</c:v>
                </c:pt>
                <c:pt idx="5276">
                  <c:v>6.1876948915789605</c:v>
                </c:pt>
                <c:pt idx="5277">
                  <c:v>6.1872387936122717</c:v>
                </c:pt>
                <c:pt idx="5278">
                  <c:v>6.3525555139703958</c:v>
                </c:pt>
                <c:pt idx="5279">
                  <c:v>6.3486695539807227</c:v>
                </c:pt>
                <c:pt idx="5280">
                  <c:v>6.5851217654961074</c:v>
                </c:pt>
                <c:pt idx="5281">
                  <c:v>6.5217699398883919</c:v>
                </c:pt>
                <c:pt idx="5282">
                  <c:v>6.526463108217996</c:v>
                </c:pt>
                <c:pt idx="5283">
                  <c:v>6.5631822437769394</c:v>
                </c:pt>
                <c:pt idx="5284">
                  <c:v>6.3658805325284096</c:v>
                </c:pt>
                <c:pt idx="5285">
                  <c:v>6.3345874995344822</c:v>
                </c:pt>
                <c:pt idx="5286">
                  <c:v>6.3331829334804155</c:v>
                </c:pt>
                <c:pt idx="5287">
                  <c:v>6.3158219303891663</c:v>
                </c:pt>
                <c:pt idx="5288">
                  <c:v>6.3556790565435382</c:v>
                </c:pt>
                <c:pt idx="5289">
                  <c:v>6.4100704637412917</c:v>
                </c:pt>
                <c:pt idx="5290">
                  <c:v>6.6001021503386301</c:v>
                </c:pt>
                <c:pt idx="5291">
                  <c:v>6.3616712045535806</c:v>
                </c:pt>
                <c:pt idx="5292">
                  <c:v>6.1682819540428513</c:v>
                </c:pt>
                <c:pt idx="5293">
                  <c:v>6.0726770359482485</c:v>
                </c:pt>
                <c:pt idx="5294">
                  <c:v>6.3160374463621114</c:v>
                </c:pt>
                <c:pt idx="5295">
                  <c:v>6.2640083796170556</c:v>
                </c:pt>
                <c:pt idx="5296">
                  <c:v>6.3014975391881975</c:v>
                </c:pt>
                <c:pt idx="5297">
                  <c:v>6.3385988964235995</c:v>
                </c:pt>
                <c:pt idx="5298">
                  <c:v>6.5905462459531501</c:v>
                </c:pt>
                <c:pt idx="5299">
                  <c:v>6.4730499945811113</c:v>
                </c:pt>
                <c:pt idx="5300">
                  <c:v>5.407230696617181</c:v>
                </c:pt>
                <c:pt idx="5301">
                  <c:v>5.5223650130376631</c:v>
                </c:pt>
                <c:pt idx="5302">
                  <c:v>5.5737916504829705</c:v>
                </c:pt>
                <c:pt idx="5303">
                  <c:v>5.3673960143772375</c:v>
                </c:pt>
                <c:pt idx="5304">
                  <c:v>6.1747351381046833</c:v>
                </c:pt>
                <c:pt idx="5305">
                  <c:v>6.1097058229355472</c:v>
                </c:pt>
                <c:pt idx="5306">
                  <c:v>6.3849621858629702</c:v>
                </c:pt>
                <c:pt idx="5307">
                  <c:v>6.4133489743005319</c:v>
                </c:pt>
                <c:pt idx="5308">
                  <c:v>5.9573413351746742</c:v>
                </c:pt>
                <c:pt idx="5309">
                  <c:v>6.777828050872114</c:v>
                </c:pt>
                <c:pt idx="5310">
                  <c:v>6.7470740916374048</c:v>
                </c:pt>
                <c:pt idx="5311">
                  <c:v>7.0617514780867996</c:v>
                </c:pt>
                <c:pt idx="5312">
                  <c:v>8.032690001514915</c:v>
                </c:pt>
                <c:pt idx="5313">
                  <c:v>8.6926023038929845</c:v>
                </c:pt>
                <c:pt idx="5314">
                  <c:v>8.8239353305858845</c:v>
                </c:pt>
                <c:pt idx="5315">
                  <c:v>8.8549206340907833</c:v>
                </c:pt>
                <c:pt idx="5316">
                  <c:v>8.8725058318790371</c:v>
                </c:pt>
                <c:pt idx="5317">
                  <c:v>9.1889789408800553</c:v>
                </c:pt>
                <c:pt idx="5318">
                  <c:v>9.2198980119047889</c:v>
                </c:pt>
                <c:pt idx="5319">
                  <c:v>9.2410335240558741</c:v>
                </c:pt>
                <c:pt idx="5320">
                  <c:v>9.1770463431840135</c:v>
                </c:pt>
                <c:pt idx="5321">
                  <c:v>9.1172009774553437</c:v>
                </c:pt>
                <c:pt idx="5322">
                  <c:v>10.71046383126262</c:v>
                </c:pt>
                <c:pt idx="5323">
                  <c:v>11.01178528575209</c:v>
                </c:pt>
                <c:pt idx="5324">
                  <c:v>10.914128403293262</c:v>
                </c:pt>
                <c:pt idx="5325">
                  <c:v>11.471497240729057</c:v>
                </c:pt>
                <c:pt idx="5326">
                  <c:v>13.144538482598183</c:v>
                </c:pt>
                <c:pt idx="5327">
                  <c:v>13.075347989088778</c:v>
                </c:pt>
                <c:pt idx="5328">
                  <c:v>13.979939394505871</c:v>
                </c:pt>
                <c:pt idx="5329">
                  <c:v>14.030558939482473</c:v>
                </c:pt>
                <c:pt idx="5330">
                  <c:v>13.900570935488254</c:v>
                </c:pt>
                <c:pt idx="5331">
                  <c:v>13.728836670305119</c:v>
                </c:pt>
                <c:pt idx="5332">
                  <c:v>14.120233368276185</c:v>
                </c:pt>
                <c:pt idx="5333">
                  <c:v>13.940807028592577</c:v>
                </c:pt>
                <c:pt idx="5334">
                  <c:v>13.735247776387187</c:v>
                </c:pt>
                <c:pt idx="5335">
                  <c:v>13.841305066124431</c:v>
                </c:pt>
                <c:pt idx="5336">
                  <c:v>13.657014039415305</c:v>
                </c:pt>
                <c:pt idx="5337">
                  <c:v>13.604049513324663</c:v>
                </c:pt>
                <c:pt idx="5338">
                  <c:v>13.66369431380552</c:v>
                </c:pt>
                <c:pt idx="5339">
                  <c:v>13.382344388464571</c:v>
                </c:pt>
                <c:pt idx="5340">
                  <c:v>14.468170453137793</c:v>
                </c:pt>
                <c:pt idx="5341">
                  <c:v>14.436327863326046</c:v>
                </c:pt>
                <c:pt idx="5342">
                  <c:v>13.93080125347692</c:v>
                </c:pt>
                <c:pt idx="5343">
                  <c:v>13.530889569972127</c:v>
                </c:pt>
                <c:pt idx="5344">
                  <c:v>13.373570835061345</c:v>
                </c:pt>
                <c:pt idx="5345">
                  <c:v>13.192292795658663</c:v>
                </c:pt>
                <c:pt idx="5346">
                  <c:v>13.196325604551861</c:v>
                </c:pt>
                <c:pt idx="5347">
                  <c:v>13.167542928312379</c:v>
                </c:pt>
                <c:pt idx="5348">
                  <c:v>13.079140962336279</c:v>
                </c:pt>
                <c:pt idx="5349">
                  <c:v>13.282561431248322</c:v>
                </c:pt>
                <c:pt idx="5350">
                  <c:v>13.498135257929855</c:v>
                </c:pt>
                <c:pt idx="5351">
                  <c:v>13.863461431072841</c:v>
                </c:pt>
                <c:pt idx="5352">
                  <c:v>11.973540280004951</c:v>
                </c:pt>
                <c:pt idx="5353">
                  <c:v>11.919065436170746</c:v>
                </c:pt>
                <c:pt idx="5354">
                  <c:v>12.26318916677282</c:v>
                </c:pt>
                <c:pt idx="5355">
                  <c:v>10.682797266795939</c:v>
                </c:pt>
                <c:pt idx="5356">
                  <c:v>9.3491057623151068</c:v>
                </c:pt>
                <c:pt idx="5357">
                  <c:v>8.5393190183650933</c:v>
                </c:pt>
                <c:pt idx="5358">
                  <c:v>7.7387249373859204</c:v>
                </c:pt>
                <c:pt idx="5359">
                  <c:v>7.7546049871498202</c:v>
                </c:pt>
                <c:pt idx="5360">
                  <c:v>7.7553399114126904</c:v>
                </c:pt>
                <c:pt idx="5361">
                  <c:v>8.106043564528596</c:v>
                </c:pt>
                <c:pt idx="5362">
                  <c:v>8.3916384113447453</c:v>
                </c:pt>
                <c:pt idx="5363">
                  <c:v>7.3425741232262123</c:v>
                </c:pt>
                <c:pt idx="5364">
                  <c:v>7.3628366234571132</c:v>
                </c:pt>
                <c:pt idx="5365">
                  <c:v>7.7293291918227442</c:v>
                </c:pt>
                <c:pt idx="5366">
                  <c:v>7.8680806775813954</c:v>
                </c:pt>
                <c:pt idx="5367">
                  <c:v>8.1942087550016289</c:v>
                </c:pt>
                <c:pt idx="5368">
                  <c:v>8.8282990011628826</c:v>
                </c:pt>
                <c:pt idx="5369">
                  <c:v>8.8463877762130636</c:v>
                </c:pt>
                <c:pt idx="5370">
                  <c:v>7.9064171633437459</c:v>
                </c:pt>
                <c:pt idx="5371">
                  <c:v>7.9946082025368819</c:v>
                </c:pt>
                <c:pt idx="5372">
                  <c:v>8.0064508124221732</c:v>
                </c:pt>
                <c:pt idx="5373">
                  <c:v>7.9843104412202672</c:v>
                </c:pt>
                <c:pt idx="5374">
                  <c:v>8.1291473471829061</c:v>
                </c:pt>
                <c:pt idx="5375">
                  <c:v>8.092921000489179</c:v>
                </c:pt>
                <c:pt idx="5376">
                  <c:v>8.0937881181911795</c:v>
                </c:pt>
                <c:pt idx="5377">
                  <c:v>8.1385199038791392</c:v>
                </c:pt>
                <c:pt idx="5378">
                  <c:v>8.0781157802527463</c:v>
                </c:pt>
                <c:pt idx="5379">
                  <c:v>8.1460990389255219</c:v>
                </c:pt>
                <c:pt idx="5380">
                  <c:v>8.0884783455756182</c:v>
                </c:pt>
                <c:pt idx="5381">
                  <c:v>7.950707026803995</c:v>
                </c:pt>
                <c:pt idx="5382">
                  <c:v>7.6773751847802743</c:v>
                </c:pt>
                <c:pt idx="5383">
                  <c:v>7.6927105419774842</c:v>
                </c:pt>
                <c:pt idx="5384">
                  <c:v>7.7343898501898032</c:v>
                </c:pt>
                <c:pt idx="5385">
                  <c:v>7.7805112094100295</c:v>
                </c:pt>
                <c:pt idx="5386">
                  <c:v>7.7595745772280322</c:v>
                </c:pt>
                <c:pt idx="5387">
                  <c:v>7.8128196018162583</c:v>
                </c:pt>
                <c:pt idx="5388">
                  <c:v>8.1234438353600922</c:v>
                </c:pt>
                <c:pt idx="5389">
                  <c:v>8.1248632468444129</c:v>
                </c:pt>
                <c:pt idx="5390">
                  <c:v>8.1241439343259039</c:v>
                </c:pt>
                <c:pt idx="5391">
                  <c:v>7.2371256724339634</c:v>
                </c:pt>
                <c:pt idx="5392">
                  <c:v>6.9853588682566237</c:v>
                </c:pt>
                <c:pt idx="5393">
                  <c:v>7.1871074225108105</c:v>
                </c:pt>
                <c:pt idx="5394">
                  <c:v>7.0638447324693994</c:v>
                </c:pt>
                <c:pt idx="5395">
                  <c:v>6.2020500727960499</c:v>
                </c:pt>
                <c:pt idx="5396">
                  <c:v>5.5676510312433471</c:v>
                </c:pt>
                <c:pt idx="5397">
                  <c:v>5.3575846381229217</c:v>
                </c:pt>
                <c:pt idx="5398">
                  <c:v>4.7916589077695937</c:v>
                </c:pt>
                <c:pt idx="5399">
                  <c:v>6.0346616447875361</c:v>
                </c:pt>
                <c:pt idx="5400">
                  <c:v>6.1933143891816709</c:v>
                </c:pt>
                <c:pt idx="5401">
                  <c:v>6.2606619215720754</c:v>
                </c:pt>
                <c:pt idx="5402">
                  <c:v>6.609175677628139</c:v>
                </c:pt>
                <c:pt idx="5403">
                  <c:v>6.5836608888690646</c:v>
                </c:pt>
                <c:pt idx="5404">
                  <c:v>6.7865966787316179</c:v>
                </c:pt>
                <c:pt idx="5405">
                  <c:v>6.9783933636722386</c:v>
                </c:pt>
                <c:pt idx="5406">
                  <c:v>7.1072613685942612</c:v>
                </c:pt>
                <c:pt idx="5407">
                  <c:v>7.0822631200863801</c:v>
                </c:pt>
                <c:pt idx="5408">
                  <c:v>9.271681072726901</c:v>
                </c:pt>
                <c:pt idx="5409">
                  <c:v>9.3749844271924658</c:v>
                </c:pt>
                <c:pt idx="5410">
                  <c:v>10.582594319492296</c:v>
                </c:pt>
                <c:pt idx="5411">
                  <c:v>11.011088391661733</c:v>
                </c:pt>
                <c:pt idx="5412">
                  <c:v>11.061847877504484</c:v>
                </c:pt>
                <c:pt idx="5413">
                  <c:v>11.130641636237501</c:v>
                </c:pt>
                <c:pt idx="5414">
                  <c:v>11.023964912939034</c:v>
                </c:pt>
                <c:pt idx="5415">
                  <c:v>11.054810683503863</c:v>
                </c:pt>
                <c:pt idx="5416">
                  <c:v>11.217007411019754</c:v>
                </c:pt>
                <c:pt idx="5417">
                  <c:v>11.250940152611051</c:v>
                </c:pt>
                <c:pt idx="5418">
                  <c:v>11.543653711776486</c:v>
                </c:pt>
                <c:pt idx="5419">
                  <c:v>11.480977512226668</c:v>
                </c:pt>
                <c:pt idx="5420">
                  <c:v>11.434260272934981</c:v>
                </c:pt>
                <c:pt idx="5421">
                  <c:v>11.653006045715289</c:v>
                </c:pt>
                <c:pt idx="5422">
                  <c:v>11.528044685542106</c:v>
                </c:pt>
                <c:pt idx="5423">
                  <c:v>11.316176428366933</c:v>
                </c:pt>
                <c:pt idx="5424">
                  <c:v>11.821402034520567</c:v>
                </c:pt>
                <c:pt idx="5425">
                  <c:v>12.008231922833611</c:v>
                </c:pt>
                <c:pt idx="5426">
                  <c:v>11.935991702845167</c:v>
                </c:pt>
                <c:pt idx="5427">
                  <c:v>11.822374918682836</c:v>
                </c:pt>
                <c:pt idx="5428">
                  <c:v>11.602715881768978</c:v>
                </c:pt>
                <c:pt idx="5429">
                  <c:v>11.135055580686091</c:v>
                </c:pt>
                <c:pt idx="5430">
                  <c:v>10.978934760200101</c:v>
                </c:pt>
                <c:pt idx="5431">
                  <c:v>10.843144842346963</c:v>
                </c:pt>
                <c:pt idx="5432">
                  <c:v>10.515371164734647</c:v>
                </c:pt>
                <c:pt idx="5433">
                  <c:v>12.32595883526422</c:v>
                </c:pt>
                <c:pt idx="5434">
                  <c:v>13.05174483833075</c:v>
                </c:pt>
                <c:pt idx="5435">
                  <c:v>13.235488138598468</c:v>
                </c:pt>
                <c:pt idx="5436">
                  <c:v>13.008529835445973</c:v>
                </c:pt>
                <c:pt idx="5437">
                  <c:v>13.506716007317646</c:v>
                </c:pt>
                <c:pt idx="5438">
                  <c:v>11.675880336357777</c:v>
                </c:pt>
                <c:pt idx="5439">
                  <c:v>11.6028594386012</c:v>
                </c:pt>
                <c:pt idx="5440">
                  <c:v>10.866240061602431</c:v>
                </c:pt>
                <c:pt idx="5441">
                  <c:v>11.057435977203408</c:v>
                </c:pt>
                <c:pt idx="5442">
                  <c:v>10.996308543950141</c:v>
                </c:pt>
                <c:pt idx="5443">
                  <c:v>10.929051782370705</c:v>
                </c:pt>
                <c:pt idx="5444">
                  <c:v>10.865621480818822</c:v>
                </c:pt>
                <c:pt idx="5445">
                  <c:v>11.078014553787334</c:v>
                </c:pt>
                <c:pt idx="5446">
                  <c:v>10.83742972576662</c:v>
                </c:pt>
                <c:pt idx="5447">
                  <c:v>11.265380997913159</c:v>
                </c:pt>
                <c:pt idx="5448">
                  <c:v>10.433740800976976</c:v>
                </c:pt>
                <c:pt idx="5449">
                  <c:v>10.423089620810092</c:v>
                </c:pt>
                <c:pt idx="5450">
                  <c:v>10.516770055690241</c:v>
                </c:pt>
                <c:pt idx="5451">
                  <c:v>10.488279378536902</c:v>
                </c:pt>
                <c:pt idx="5452">
                  <c:v>10.408892993260764</c:v>
                </c:pt>
                <c:pt idx="5453">
                  <c:v>10.100788466864801</c:v>
                </c:pt>
                <c:pt idx="5454">
                  <c:v>9.9475500854461067</c:v>
                </c:pt>
                <c:pt idx="5455">
                  <c:v>10.408476883865879</c:v>
                </c:pt>
                <c:pt idx="5456">
                  <c:v>10.612376295690664</c:v>
                </c:pt>
                <c:pt idx="5457">
                  <c:v>10.667864465164008</c:v>
                </c:pt>
                <c:pt idx="5458">
                  <c:v>10.772791177670191</c:v>
                </c:pt>
                <c:pt idx="5459">
                  <c:v>10.696800985513383</c:v>
                </c:pt>
                <c:pt idx="5460">
                  <c:v>10.54962404960245</c:v>
                </c:pt>
                <c:pt idx="5461">
                  <c:v>9.9997080556699824</c:v>
                </c:pt>
                <c:pt idx="5462">
                  <c:v>9.7240978172717725</c:v>
                </c:pt>
                <c:pt idx="5463">
                  <c:v>8.7221819154656703</c:v>
                </c:pt>
                <c:pt idx="5464">
                  <c:v>8.3816887520648855</c:v>
                </c:pt>
                <c:pt idx="5465">
                  <c:v>8.4917082077764618</c:v>
                </c:pt>
                <c:pt idx="5466">
                  <c:v>8.292833845651602</c:v>
                </c:pt>
                <c:pt idx="5467">
                  <c:v>8.0820364898276651</c:v>
                </c:pt>
                <c:pt idx="5468">
                  <c:v>8.2763968141989839</c:v>
                </c:pt>
                <c:pt idx="5469">
                  <c:v>8.2129707404062913</c:v>
                </c:pt>
                <c:pt idx="5470">
                  <c:v>7.7664997964739237</c:v>
                </c:pt>
                <c:pt idx="5471">
                  <c:v>7.6711299643558508</c:v>
                </c:pt>
                <c:pt idx="5472">
                  <c:v>7.6739939332017313</c:v>
                </c:pt>
                <c:pt idx="5473">
                  <c:v>7.6428278188187839</c:v>
                </c:pt>
                <c:pt idx="5474">
                  <c:v>7.576251529154848</c:v>
                </c:pt>
                <c:pt idx="5475">
                  <c:v>7.606557447048905</c:v>
                </c:pt>
                <c:pt idx="5476">
                  <c:v>7.433899994716044</c:v>
                </c:pt>
                <c:pt idx="5477">
                  <c:v>7.3371402284076428</c:v>
                </c:pt>
                <c:pt idx="5478">
                  <c:v>7.3694056461776949</c:v>
                </c:pt>
                <c:pt idx="5479">
                  <c:v>7.3892704779405509</c:v>
                </c:pt>
                <c:pt idx="5480">
                  <c:v>7.4637732468349522</c:v>
                </c:pt>
                <c:pt idx="5481">
                  <c:v>7.4809831422904205</c:v>
                </c:pt>
                <c:pt idx="5482">
                  <c:v>7.4363176971188167</c:v>
                </c:pt>
                <c:pt idx="5483">
                  <c:v>6.9668211538693932</c:v>
                </c:pt>
                <c:pt idx="5484">
                  <c:v>6.9834471360799437</c:v>
                </c:pt>
                <c:pt idx="5485">
                  <c:v>7.5220438595208945</c:v>
                </c:pt>
                <c:pt idx="5486">
                  <c:v>7.5902665517173133</c:v>
                </c:pt>
                <c:pt idx="5487">
                  <c:v>8.240163616536643</c:v>
                </c:pt>
                <c:pt idx="5488">
                  <c:v>8.1273854936175081</c:v>
                </c:pt>
                <c:pt idx="5489">
                  <c:v>8.3736373145812841</c:v>
                </c:pt>
                <c:pt idx="5490">
                  <c:v>8.6913524067577406</c:v>
                </c:pt>
                <c:pt idx="5491">
                  <c:v>8.7085826621761608</c:v>
                </c:pt>
                <c:pt idx="5492">
                  <c:v>8.6592802903480273</c:v>
                </c:pt>
                <c:pt idx="5493">
                  <c:v>8.2247782282914965</c:v>
                </c:pt>
                <c:pt idx="5494">
                  <c:v>8.0864505395754236</c:v>
                </c:pt>
                <c:pt idx="5495">
                  <c:v>8.1516303480114676</c:v>
                </c:pt>
                <c:pt idx="5496">
                  <c:v>8.2700903606910288</c:v>
                </c:pt>
                <c:pt idx="5497">
                  <c:v>8.5712739329374976</c:v>
                </c:pt>
                <c:pt idx="5498">
                  <c:v>8.5621170605670294</c:v>
                </c:pt>
                <c:pt idx="5499">
                  <c:v>9.5984029192403035</c:v>
                </c:pt>
                <c:pt idx="5500">
                  <c:v>9.5872963535324001</c:v>
                </c:pt>
                <c:pt idx="5501">
                  <c:v>9.513017197810095</c:v>
                </c:pt>
                <c:pt idx="5502">
                  <c:v>14.519822472750832</c:v>
                </c:pt>
                <c:pt idx="5503">
                  <c:v>14.737308134708739</c:v>
                </c:pt>
                <c:pt idx="5504">
                  <c:v>14.480008951644562</c:v>
                </c:pt>
                <c:pt idx="5505">
                  <c:v>14.153422669025938</c:v>
                </c:pt>
                <c:pt idx="5506">
                  <c:v>14.408493142013619</c:v>
                </c:pt>
                <c:pt idx="5507">
                  <c:v>14.385247087005462</c:v>
                </c:pt>
                <c:pt idx="5508">
                  <c:v>15.836253820530604</c:v>
                </c:pt>
                <c:pt idx="5509">
                  <c:v>16.75041394782853</c:v>
                </c:pt>
                <c:pt idx="5510">
                  <c:v>16.766676521025811</c:v>
                </c:pt>
                <c:pt idx="5511">
                  <c:v>16.524960119496548</c:v>
                </c:pt>
                <c:pt idx="5512">
                  <c:v>16.739823995953927</c:v>
                </c:pt>
                <c:pt idx="5513">
                  <c:v>16.562262627995374</c:v>
                </c:pt>
                <c:pt idx="5514">
                  <c:v>16.409242233683486</c:v>
                </c:pt>
                <c:pt idx="5515">
                  <c:v>16.205874015213528</c:v>
                </c:pt>
                <c:pt idx="5516">
                  <c:v>16.491028602007553</c:v>
                </c:pt>
                <c:pt idx="5517">
                  <c:v>15.967939109530016</c:v>
                </c:pt>
                <c:pt idx="5518">
                  <c:v>15.644974489479562</c:v>
                </c:pt>
                <c:pt idx="5519">
                  <c:v>16.513598273095855</c:v>
                </c:pt>
                <c:pt idx="5520">
                  <c:v>16.801042996523812</c:v>
                </c:pt>
                <c:pt idx="5521">
                  <c:v>17.313009284333056</c:v>
                </c:pt>
                <c:pt idx="5522">
                  <c:v>17.888659058746814</c:v>
                </c:pt>
                <c:pt idx="5523">
                  <c:v>17.976400471817765</c:v>
                </c:pt>
                <c:pt idx="5524">
                  <c:v>18.039367812689175</c:v>
                </c:pt>
                <c:pt idx="5525">
                  <c:v>17.847586136540144</c:v>
                </c:pt>
                <c:pt idx="5526">
                  <c:v>17.560354054659019</c:v>
                </c:pt>
                <c:pt idx="5527">
                  <c:v>17.645928590776368</c:v>
                </c:pt>
                <c:pt idx="5528">
                  <c:v>17.893125278116276</c:v>
                </c:pt>
                <c:pt idx="5529">
                  <c:v>17.748805335282217</c:v>
                </c:pt>
                <c:pt idx="5530">
                  <c:v>18.087831745480909</c:v>
                </c:pt>
                <c:pt idx="5531">
                  <c:v>18.037696510788294</c:v>
                </c:pt>
                <c:pt idx="5532">
                  <c:v>11.45945742645193</c:v>
                </c:pt>
                <c:pt idx="5533">
                  <c:v>12.352206024249771</c:v>
                </c:pt>
                <c:pt idx="5534">
                  <c:v>11.374274163357411</c:v>
                </c:pt>
                <c:pt idx="5535">
                  <c:v>10.823592731036372</c:v>
                </c:pt>
                <c:pt idx="5536">
                  <c:v>11.099664341776972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14-4CE8-925A-B781B4077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giornalieri - anno 2000/2022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99%'!$B$2:$B$5622</c:f>
              <c:strCache>
                <c:ptCount val="5621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25.04.2000</c:v>
                </c:pt>
                <c:pt idx="77">
                  <c:v>26.04.2000</c:v>
                </c:pt>
                <c:pt idx="78">
                  <c:v>27.04.2000</c:v>
                </c:pt>
                <c:pt idx="79">
                  <c:v>28.04.2000</c:v>
                </c:pt>
                <c:pt idx="80">
                  <c:v>02.05.2000</c:v>
                </c:pt>
                <c:pt idx="81">
                  <c:v>03.05.2000</c:v>
                </c:pt>
                <c:pt idx="82">
                  <c:v>04.05.2000</c:v>
                </c:pt>
                <c:pt idx="83">
                  <c:v>05.05.2000</c:v>
                </c:pt>
                <c:pt idx="84">
                  <c:v>08.05.2000</c:v>
                </c:pt>
                <c:pt idx="85">
                  <c:v>09.05.2000</c:v>
                </c:pt>
                <c:pt idx="86">
                  <c:v>10.05.2000</c:v>
                </c:pt>
                <c:pt idx="87">
                  <c:v>11.05.2000</c:v>
                </c:pt>
                <c:pt idx="88">
                  <c:v>12.05.2000</c:v>
                </c:pt>
                <c:pt idx="89">
                  <c:v>15.05.2000</c:v>
                </c:pt>
                <c:pt idx="90">
                  <c:v>16.05.2000</c:v>
                </c:pt>
                <c:pt idx="91">
                  <c:v>17.05.2000</c:v>
                </c:pt>
                <c:pt idx="92">
                  <c:v>18.05.2000</c:v>
                </c:pt>
                <c:pt idx="93">
                  <c:v>19.05.2000</c:v>
                </c:pt>
                <c:pt idx="94">
                  <c:v>22.05.2000</c:v>
                </c:pt>
                <c:pt idx="95">
                  <c:v>23.05.2000</c:v>
                </c:pt>
                <c:pt idx="96">
                  <c:v>24.05.2000</c:v>
                </c:pt>
                <c:pt idx="97">
                  <c:v>25.05.2000</c:v>
                </c:pt>
                <c:pt idx="98">
                  <c:v>26.05.2000</c:v>
                </c:pt>
                <c:pt idx="99">
                  <c:v>30.05.2000</c:v>
                </c:pt>
                <c:pt idx="100">
                  <c:v>31.05.2000</c:v>
                </c:pt>
                <c:pt idx="101">
                  <c:v>01.06.2000</c:v>
                </c:pt>
                <c:pt idx="102">
                  <c:v>02.06.2000</c:v>
                </c:pt>
                <c:pt idx="103">
                  <c:v>05.06.2000</c:v>
                </c:pt>
                <c:pt idx="104">
                  <c:v>06.06.2000</c:v>
                </c:pt>
                <c:pt idx="105">
                  <c:v>07.06.2000</c:v>
                </c:pt>
                <c:pt idx="106">
                  <c:v>08.06.2000</c:v>
                </c:pt>
                <c:pt idx="107">
                  <c:v>09.06.2000</c:v>
                </c:pt>
                <c:pt idx="108">
                  <c:v>12.06.2000</c:v>
                </c:pt>
                <c:pt idx="109">
                  <c:v>13.06.2000</c:v>
                </c:pt>
                <c:pt idx="110">
                  <c:v>14.06.2000</c:v>
                </c:pt>
                <c:pt idx="111">
                  <c:v>15.06.2000</c:v>
                </c:pt>
                <c:pt idx="112">
                  <c:v>16.06.2000</c:v>
                </c:pt>
                <c:pt idx="113">
                  <c:v>19.06.2000</c:v>
                </c:pt>
                <c:pt idx="114">
                  <c:v>20.06.2000</c:v>
                </c:pt>
                <c:pt idx="115">
                  <c:v>21.06.2000</c:v>
                </c:pt>
                <c:pt idx="116">
                  <c:v>22.06.2000</c:v>
                </c:pt>
                <c:pt idx="117">
                  <c:v>23.06.2000</c:v>
                </c:pt>
                <c:pt idx="118">
                  <c:v>26.06.2000</c:v>
                </c:pt>
                <c:pt idx="119">
                  <c:v>27.06.2000</c:v>
                </c:pt>
                <c:pt idx="120">
                  <c:v>28.06.2000</c:v>
                </c:pt>
                <c:pt idx="121">
                  <c:v>29.06.2000</c:v>
                </c:pt>
                <c:pt idx="122">
                  <c:v>30.06.2000</c:v>
                </c:pt>
                <c:pt idx="123">
                  <c:v>03.07.2000</c:v>
                </c:pt>
                <c:pt idx="124">
                  <c:v>05.07.2000</c:v>
                </c:pt>
                <c:pt idx="125">
                  <c:v>06.07.2000</c:v>
                </c:pt>
                <c:pt idx="126">
                  <c:v>07.07.2000</c:v>
                </c:pt>
                <c:pt idx="127">
                  <c:v>10.07.2000</c:v>
                </c:pt>
                <c:pt idx="128">
                  <c:v>11.07.2000</c:v>
                </c:pt>
                <c:pt idx="129">
                  <c:v>12.07.2000</c:v>
                </c:pt>
                <c:pt idx="130">
                  <c:v>13.07.2000</c:v>
                </c:pt>
                <c:pt idx="131">
                  <c:v>14.07.2000</c:v>
                </c:pt>
                <c:pt idx="132">
                  <c:v>17.07.2000</c:v>
                </c:pt>
                <c:pt idx="133">
                  <c:v>18.07.2000</c:v>
                </c:pt>
                <c:pt idx="134">
                  <c:v>19.07.2000</c:v>
                </c:pt>
                <c:pt idx="135">
                  <c:v>20.07.2000</c:v>
                </c:pt>
                <c:pt idx="136">
                  <c:v>21.07.2000</c:v>
                </c:pt>
                <c:pt idx="137">
                  <c:v>24.07.2000</c:v>
                </c:pt>
                <c:pt idx="138">
                  <c:v>25.07.2000</c:v>
                </c:pt>
                <c:pt idx="139">
                  <c:v>26.07.2000</c:v>
                </c:pt>
                <c:pt idx="140">
                  <c:v>27.07.2000</c:v>
                </c:pt>
                <c:pt idx="141">
                  <c:v>28.07.2000</c:v>
                </c:pt>
                <c:pt idx="142">
                  <c:v>31.07.2000</c:v>
                </c:pt>
                <c:pt idx="143">
                  <c:v>01.08.2000</c:v>
                </c:pt>
                <c:pt idx="144">
                  <c:v>02.08.2000</c:v>
                </c:pt>
                <c:pt idx="145">
                  <c:v>03.08.2000</c:v>
                </c:pt>
                <c:pt idx="146">
                  <c:v>04.08.2000</c:v>
                </c:pt>
                <c:pt idx="147">
                  <c:v>07.08.2000</c:v>
                </c:pt>
                <c:pt idx="148">
                  <c:v>08.08.2000</c:v>
                </c:pt>
                <c:pt idx="149">
                  <c:v>09.08.2000</c:v>
                </c:pt>
                <c:pt idx="150">
                  <c:v>10.08.2000</c:v>
                </c:pt>
                <c:pt idx="151">
                  <c:v>11.08.2000</c:v>
                </c:pt>
                <c:pt idx="152">
                  <c:v>14.08.2000</c:v>
                </c:pt>
                <c:pt idx="153">
                  <c:v>15.08.2000</c:v>
                </c:pt>
                <c:pt idx="154">
                  <c:v>16.08.2000</c:v>
                </c:pt>
                <c:pt idx="155">
                  <c:v>17.08.2000</c:v>
                </c:pt>
                <c:pt idx="156">
                  <c:v>18.08.2000</c:v>
                </c:pt>
                <c:pt idx="157">
                  <c:v>21.08.2000</c:v>
                </c:pt>
                <c:pt idx="158">
                  <c:v>22.08.2000</c:v>
                </c:pt>
                <c:pt idx="159">
                  <c:v>23.08.2000</c:v>
                </c:pt>
                <c:pt idx="160">
                  <c:v>24.08.2000</c:v>
                </c:pt>
                <c:pt idx="161">
                  <c:v>25.08.2000</c:v>
                </c:pt>
                <c:pt idx="162">
                  <c:v>29.08.2000</c:v>
                </c:pt>
                <c:pt idx="163">
                  <c:v>30.08.2000</c:v>
                </c:pt>
                <c:pt idx="164">
                  <c:v>31.08.2000</c:v>
                </c:pt>
                <c:pt idx="165">
                  <c:v>01.09.2000</c:v>
                </c:pt>
                <c:pt idx="166">
                  <c:v>05.09.2000</c:v>
                </c:pt>
                <c:pt idx="167">
                  <c:v>06.09.2000</c:v>
                </c:pt>
                <c:pt idx="168">
                  <c:v>07.09.2000</c:v>
                </c:pt>
                <c:pt idx="169">
                  <c:v>08.09.2000</c:v>
                </c:pt>
                <c:pt idx="170">
                  <c:v>11.09.2000</c:v>
                </c:pt>
                <c:pt idx="171">
                  <c:v>12.09.2000</c:v>
                </c:pt>
                <c:pt idx="172">
                  <c:v>13.09.2000</c:v>
                </c:pt>
                <c:pt idx="173">
                  <c:v>14.09.2000</c:v>
                </c:pt>
                <c:pt idx="174">
                  <c:v>15.09.2000</c:v>
                </c:pt>
                <c:pt idx="175">
                  <c:v>18.09.2000</c:v>
                </c:pt>
                <c:pt idx="176">
                  <c:v>19.09.2000</c:v>
                </c:pt>
                <c:pt idx="177">
                  <c:v>20.09.2000</c:v>
                </c:pt>
                <c:pt idx="178">
                  <c:v>21.09.2000</c:v>
                </c:pt>
                <c:pt idx="179">
                  <c:v>22.09.2000</c:v>
                </c:pt>
                <c:pt idx="180">
                  <c:v>25.09.2000</c:v>
                </c:pt>
                <c:pt idx="181">
                  <c:v>26.09.2000</c:v>
                </c:pt>
                <c:pt idx="182">
                  <c:v>27.09.2000</c:v>
                </c:pt>
                <c:pt idx="183">
                  <c:v>28.09.2000</c:v>
                </c:pt>
                <c:pt idx="184">
                  <c:v>29.09.2000</c:v>
                </c:pt>
                <c:pt idx="185">
                  <c:v>02.10.2000</c:v>
                </c:pt>
                <c:pt idx="186">
                  <c:v>03.10.2000</c:v>
                </c:pt>
                <c:pt idx="187">
                  <c:v>04.10.2000</c:v>
                </c:pt>
                <c:pt idx="188">
                  <c:v>05.10.2000</c:v>
                </c:pt>
                <c:pt idx="189">
                  <c:v>06.10.2000</c:v>
                </c:pt>
                <c:pt idx="190">
                  <c:v>09.10.2000</c:v>
                </c:pt>
                <c:pt idx="191">
                  <c:v>10.10.2000</c:v>
                </c:pt>
                <c:pt idx="192">
                  <c:v>11.10.2000</c:v>
                </c:pt>
                <c:pt idx="193">
                  <c:v>12.10.2000</c:v>
                </c:pt>
                <c:pt idx="194">
                  <c:v>13.10.2000</c:v>
                </c:pt>
                <c:pt idx="195">
                  <c:v>16.10.2000</c:v>
                </c:pt>
                <c:pt idx="196">
                  <c:v>17.10.2000</c:v>
                </c:pt>
                <c:pt idx="197">
                  <c:v>18.10.2000</c:v>
                </c:pt>
                <c:pt idx="198">
                  <c:v>19.10.2000</c:v>
                </c:pt>
                <c:pt idx="199">
                  <c:v>20.10.2000</c:v>
                </c:pt>
                <c:pt idx="200">
                  <c:v>23.10.2000</c:v>
                </c:pt>
                <c:pt idx="201">
                  <c:v>24.10.2000</c:v>
                </c:pt>
                <c:pt idx="202">
                  <c:v>25.10.2000</c:v>
                </c:pt>
                <c:pt idx="203">
                  <c:v>26.10.2000</c:v>
                </c:pt>
                <c:pt idx="204">
                  <c:v>27.10.2000</c:v>
                </c:pt>
                <c:pt idx="205">
                  <c:v>30.10.2000</c:v>
                </c:pt>
                <c:pt idx="206">
                  <c:v>31.10.2000</c:v>
                </c:pt>
                <c:pt idx="207">
                  <c:v>01.11.2000</c:v>
                </c:pt>
                <c:pt idx="208">
                  <c:v>02.11.2000</c:v>
                </c:pt>
                <c:pt idx="209">
                  <c:v>03.11.2000</c:v>
                </c:pt>
                <c:pt idx="210">
                  <c:v>06.11.2000</c:v>
                </c:pt>
                <c:pt idx="211">
                  <c:v>07.11.2000</c:v>
                </c:pt>
                <c:pt idx="212">
                  <c:v>08.11.2000</c:v>
                </c:pt>
                <c:pt idx="213">
                  <c:v>09.11.2000</c:v>
                </c:pt>
                <c:pt idx="214">
                  <c:v>10.11.2000</c:v>
                </c:pt>
                <c:pt idx="215">
                  <c:v>13.11.2000</c:v>
                </c:pt>
                <c:pt idx="216">
                  <c:v>14.11.2000</c:v>
                </c:pt>
                <c:pt idx="217">
                  <c:v>15.11.2000</c:v>
                </c:pt>
                <c:pt idx="218">
                  <c:v>16.11.2000</c:v>
                </c:pt>
                <c:pt idx="219">
                  <c:v>17.11.2000</c:v>
                </c:pt>
                <c:pt idx="220">
                  <c:v>20.11.2000</c:v>
                </c:pt>
                <c:pt idx="221">
                  <c:v>21.11.2000</c:v>
                </c:pt>
                <c:pt idx="222">
                  <c:v>22.11.2000</c:v>
                </c:pt>
                <c:pt idx="223">
                  <c:v>24.11.2000</c:v>
                </c:pt>
                <c:pt idx="224">
                  <c:v>27.11.2000</c:v>
                </c:pt>
                <c:pt idx="225">
                  <c:v>28.11.2000</c:v>
                </c:pt>
                <c:pt idx="226">
                  <c:v>29.11.2000</c:v>
                </c:pt>
                <c:pt idx="227">
                  <c:v>30.11.2000</c:v>
                </c:pt>
                <c:pt idx="228">
                  <c:v>01.12.2000</c:v>
                </c:pt>
                <c:pt idx="229">
                  <c:v>04.12.2000</c:v>
                </c:pt>
                <c:pt idx="230">
                  <c:v>05.12.2000</c:v>
                </c:pt>
                <c:pt idx="231">
                  <c:v>06.12.2000</c:v>
                </c:pt>
                <c:pt idx="232">
                  <c:v>07.12.2000</c:v>
                </c:pt>
                <c:pt idx="233">
                  <c:v>08.12.2000</c:v>
                </c:pt>
                <c:pt idx="234">
                  <c:v>11.12.2000</c:v>
                </c:pt>
                <c:pt idx="235">
                  <c:v>12.12.2000</c:v>
                </c:pt>
                <c:pt idx="236">
                  <c:v>13.12.2000</c:v>
                </c:pt>
                <c:pt idx="237">
                  <c:v>14.12.2000</c:v>
                </c:pt>
                <c:pt idx="238">
                  <c:v>15.12.2000</c:v>
                </c:pt>
                <c:pt idx="239">
                  <c:v>18.12.2000</c:v>
                </c:pt>
                <c:pt idx="240">
                  <c:v>19.12.2000</c:v>
                </c:pt>
                <c:pt idx="241">
                  <c:v>20.12.2000</c:v>
                </c:pt>
                <c:pt idx="242">
                  <c:v>21.12.2000</c:v>
                </c:pt>
                <c:pt idx="243">
                  <c:v>22.12.2000</c:v>
                </c:pt>
                <c:pt idx="244">
                  <c:v>27.12.2000</c:v>
                </c:pt>
                <c:pt idx="245">
                  <c:v>28.12.2000</c:v>
                </c:pt>
                <c:pt idx="246">
                  <c:v>29.12.2000</c:v>
                </c:pt>
                <c:pt idx="247">
                  <c:v>02.01.2001</c:v>
                </c:pt>
                <c:pt idx="248">
                  <c:v>03.01.2001</c:v>
                </c:pt>
                <c:pt idx="249">
                  <c:v>04.01.2001</c:v>
                </c:pt>
                <c:pt idx="250">
                  <c:v>05.01.2001</c:v>
                </c:pt>
                <c:pt idx="251">
                  <c:v>08.01.2001</c:v>
                </c:pt>
                <c:pt idx="252">
                  <c:v>09.01.2001</c:v>
                </c:pt>
                <c:pt idx="253">
                  <c:v>10.01.2001</c:v>
                </c:pt>
                <c:pt idx="254">
                  <c:v>11.01.2001</c:v>
                </c:pt>
                <c:pt idx="255">
                  <c:v>12.01.2001</c:v>
                </c:pt>
                <c:pt idx="256">
                  <c:v>16.01.2001</c:v>
                </c:pt>
                <c:pt idx="257">
                  <c:v>17.01.2001</c:v>
                </c:pt>
                <c:pt idx="258">
                  <c:v>18.01.2001</c:v>
                </c:pt>
                <c:pt idx="259">
                  <c:v>19.01.2001</c:v>
                </c:pt>
                <c:pt idx="260">
                  <c:v>22.01.2001</c:v>
                </c:pt>
                <c:pt idx="261">
                  <c:v>23.01.2001</c:v>
                </c:pt>
                <c:pt idx="262">
                  <c:v>24.01.2001</c:v>
                </c:pt>
                <c:pt idx="263">
                  <c:v>25.01.2001</c:v>
                </c:pt>
                <c:pt idx="264">
                  <c:v>26.01.2001</c:v>
                </c:pt>
                <c:pt idx="265">
                  <c:v>29.01.2001</c:v>
                </c:pt>
                <c:pt idx="266">
                  <c:v>30.01.2001</c:v>
                </c:pt>
                <c:pt idx="267">
                  <c:v>31.01.2001</c:v>
                </c:pt>
                <c:pt idx="268">
                  <c:v>01.02.2001</c:v>
                </c:pt>
                <c:pt idx="269">
                  <c:v>02.02.2001</c:v>
                </c:pt>
                <c:pt idx="270">
                  <c:v>05.02.2001</c:v>
                </c:pt>
                <c:pt idx="271">
                  <c:v>06.02.2001</c:v>
                </c:pt>
                <c:pt idx="272">
                  <c:v>07.02.2001</c:v>
                </c:pt>
                <c:pt idx="273">
                  <c:v>08.02.2001</c:v>
                </c:pt>
                <c:pt idx="274">
                  <c:v>09.02.2001</c:v>
                </c:pt>
                <c:pt idx="275">
                  <c:v>12.02.2001</c:v>
                </c:pt>
                <c:pt idx="276">
                  <c:v>13.02.2001</c:v>
                </c:pt>
                <c:pt idx="277">
                  <c:v>14.02.2001</c:v>
                </c:pt>
                <c:pt idx="278">
                  <c:v>15.02.2001</c:v>
                </c:pt>
                <c:pt idx="279">
                  <c:v>16.02.2001</c:v>
                </c:pt>
                <c:pt idx="280">
                  <c:v>20.02.2001</c:v>
                </c:pt>
                <c:pt idx="281">
                  <c:v>21.02.2001</c:v>
                </c:pt>
                <c:pt idx="282">
                  <c:v>22.02.2001</c:v>
                </c:pt>
                <c:pt idx="283">
                  <c:v>23.02.2001</c:v>
                </c:pt>
                <c:pt idx="284">
                  <c:v>26.02.2001</c:v>
                </c:pt>
                <c:pt idx="285">
                  <c:v>27.02.2001</c:v>
                </c:pt>
                <c:pt idx="286">
                  <c:v>28.02.2001</c:v>
                </c:pt>
                <c:pt idx="287">
                  <c:v>01.03.2001</c:v>
                </c:pt>
                <c:pt idx="288">
                  <c:v>02.03.2001</c:v>
                </c:pt>
                <c:pt idx="289">
                  <c:v>05.03.2001</c:v>
                </c:pt>
                <c:pt idx="290">
                  <c:v>06.03.2001</c:v>
                </c:pt>
                <c:pt idx="291">
                  <c:v>07.03.2001</c:v>
                </c:pt>
                <c:pt idx="292">
                  <c:v>08.03.2001</c:v>
                </c:pt>
                <c:pt idx="293">
                  <c:v>09.03.2001</c:v>
                </c:pt>
                <c:pt idx="294">
                  <c:v>12.03.2001</c:v>
                </c:pt>
                <c:pt idx="295">
                  <c:v>13.03.2001</c:v>
                </c:pt>
                <c:pt idx="296">
                  <c:v>14.03.2001</c:v>
                </c:pt>
                <c:pt idx="297">
                  <c:v>15.03.2001</c:v>
                </c:pt>
                <c:pt idx="298">
                  <c:v>16.03.2001</c:v>
                </c:pt>
                <c:pt idx="299">
                  <c:v>19.03.2001</c:v>
                </c:pt>
                <c:pt idx="300">
                  <c:v>20.03.2001</c:v>
                </c:pt>
                <c:pt idx="301">
                  <c:v>21.03.2001</c:v>
                </c:pt>
                <c:pt idx="302">
                  <c:v>22.03.2001</c:v>
                </c:pt>
                <c:pt idx="303">
                  <c:v>23.03.2001</c:v>
                </c:pt>
                <c:pt idx="304">
                  <c:v>26.03.2001</c:v>
                </c:pt>
                <c:pt idx="305">
                  <c:v>27.03.2001</c:v>
                </c:pt>
                <c:pt idx="306">
                  <c:v>28.03.2001</c:v>
                </c:pt>
                <c:pt idx="307">
                  <c:v>29.03.2001</c:v>
                </c:pt>
                <c:pt idx="308">
                  <c:v>30.03.2001</c:v>
                </c:pt>
                <c:pt idx="309">
                  <c:v>02.04.2001</c:v>
                </c:pt>
                <c:pt idx="310">
                  <c:v>03.04.2001</c:v>
                </c:pt>
                <c:pt idx="311">
                  <c:v>04.04.2001</c:v>
                </c:pt>
                <c:pt idx="312">
                  <c:v>05.04.2001</c:v>
                </c:pt>
                <c:pt idx="313">
                  <c:v>06.04.2001</c:v>
                </c:pt>
                <c:pt idx="314">
                  <c:v>09.04.2001</c:v>
                </c:pt>
                <c:pt idx="315">
                  <c:v>10.04.2001</c:v>
                </c:pt>
                <c:pt idx="316">
                  <c:v>11.04.2001</c:v>
                </c:pt>
                <c:pt idx="317">
                  <c:v>12.04.2001</c:v>
                </c:pt>
                <c:pt idx="318">
                  <c:v>17.04.2001</c:v>
                </c:pt>
                <c:pt idx="319">
                  <c:v>18.04.2001</c:v>
                </c:pt>
                <c:pt idx="320">
                  <c:v>19.04.2001</c:v>
                </c:pt>
                <c:pt idx="321">
                  <c:v>20.04.2001</c:v>
                </c:pt>
                <c:pt idx="322">
                  <c:v>23.04.2001</c:v>
                </c:pt>
                <c:pt idx="323">
                  <c:v>24.04.2001</c:v>
                </c:pt>
                <c:pt idx="324">
                  <c:v>25.04.2001</c:v>
                </c:pt>
                <c:pt idx="325">
                  <c:v>26.04.2001</c:v>
                </c:pt>
                <c:pt idx="326">
                  <c:v>27.04.2001</c:v>
                </c:pt>
                <c:pt idx="327">
                  <c:v>30.04.2001</c:v>
                </c:pt>
                <c:pt idx="328">
                  <c:v>01.05.2001</c:v>
                </c:pt>
                <c:pt idx="329">
                  <c:v>02.05.2001</c:v>
                </c:pt>
                <c:pt idx="330">
                  <c:v>03.05.2001</c:v>
                </c:pt>
                <c:pt idx="331">
                  <c:v>04.05.2001</c:v>
                </c:pt>
                <c:pt idx="332">
                  <c:v>08.05.2001</c:v>
                </c:pt>
                <c:pt idx="333">
                  <c:v>09.05.2001</c:v>
                </c:pt>
                <c:pt idx="334">
                  <c:v>10.05.2001</c:v>
                </c:pt>
                <c:pt idx="335">
                  <c:v>11.05.2001</c:v>
                </c:pt>
                <c:pt idx="336">
                  <c:v>14.05.2001</c:v>
                </c:pt>
                <c:pt idx="337">
                  <c:v>15.05.2001</c:v>
                </c:pt>
                <c:pt idx="338">
                  <c:v>16.05.2001</c:v>
                </c:pt>
                <c:pt idx="339">
                  <c:v>17.05.2001</c:v>
                </c:pt>
                <c:pt idx="340">
                  <c:v>18.05.2001</c:v>
                </c:pt>
                <c:pt idx="341">
                  <c:v>21.05.2001</c:v>
                </c:pt>
                <c:pt idx="342">
                  <c:v>22.05.2001</c:v>
                </c:pt>
                <c:pt idx="343">
                  <c:v>23.05.2001</c:v>
                </c:pt>
                <c:pt idx="344">
                  <c:v>24.05.2001</c:v>
                </c:pt>
                <c:pt idx="345">
                  <c:v>25.05.2001</c:v>
                </c:pt>
                <c:pt idx="346">
                  <c:v>29.05.2001</c:v>
                </c:pt>
                <c:pt idx="347">
                  <c:v>30.05.2001</c:v>
                </c:pt>
                <c:pt idx="348">
                  <c:v>31.05.2001</c:v>
                </c:pt>
                <c:pt idx="349">
                  <c:v>01.06.2001</c:v>
                </c:pt>
                <c:pt idx="350">
                  <c:v>04.06.2001</c:v>
                </c:pt>
                <c:pt idx="351">
                  <c:v>05.06.2001</c:v>
                </c:pt>
                <c:pt idx="352">
                  <c:v>06.06.2001</c:v>
                </c:pt>
                <c:pt idx="353">
                  <c:v>07.06.2001</c:v>
                </c:pt>
                <c:pt idx="354">
                  <c:v>08.06.2001</c:v>
                </c:pt>
                <c:pt idx="355">
                  <c:v>11.06.2001</c:v>
                </c:pt>
                <c:pt idx="356">
                  <c:v>12.06.2001</c:v>
                </c:pt>
                <c:pt idx="357">
                  <c:v>13.06.2001</c:v>
                </c:pt>
                <c:pt idx="358">
                  <c:v>14.06.2001</c:v>
                </c:pt>
                <c:pt idx="359">
                  <c:v>15.06.2001</c:v>
                </c:pt>
                <c:pt idx="360">
                  <c:v>18.06.2001</c:v>
                </c:pt>
                <c:pt idx="361">
                  <c:v>19.06.2001</c:v>
                </c:pt>
                <c:pt idx="362">
                  <c:v>20.06.2001</c:v>
                </c:pt>
                <c:pt idx="363">
                  <c:v>21.06.2001</c:v>
                </c:pt>
                <c:pt idx="364">
                  <c:v>22.06.2001</c:v>
                </c:pt>
                <c:pt idx="365">
                  <c:v>25.06.2001</c:v>
                </c:pt>
                <c:pt idx="366">
                  <c:v>26.06.2001</c:v>
                </c:pt>
                <c:pt idx="367">
                  <c:v>27.06.2001</c:v>
                </c:pt>
                <c:pt idx="368">
                  <c:v>28.06.2001</c:v>
                </c:pt>
                <c:pt idx="369">
                  <c:v>29.06.2001</c:v>
                </c:pt>
                <c:pt idx="370">
                  <c:v>02.07.2001</c:v>
                </c:pt>
                <c:pt idx="371">
                  <c:v>03.07.2001</c:v>
                </c:pt>
                <c:pt idx="372">
                  <c:v>05.07.2001</c:v>
                </c:pt>
                <c:pt idx="373">
                  <c:v>06.07.2001</c:v>
                </c:pt>
                <c:pt idx="374">
                  <c:v>09.07.2001</c:v>
                </c:pt>
                <c:pt idx="375">
                  <c:v>10.07.2001</c:v>
                </c:pt>
                <c:pt idx="376">
                  <c:v>11.07.2001</c:v>
                </c:pt>
                <c:pt idx="377">
                  <c:v>12.07.2001</c:v>
                </c:pt>
                <c:pt idx="378">
                  <c:v>13.07.2001</c:v>
                </c:pt>
                <c:pt idx="379">
                  <c:v>16.07.2001</c:v>
                </c:pt>
                <c:pt idx="380">
                  <c:v>17.07.2001</c:v>
                </c:pt>
                <c:pt idx="381">
                  <c:v>18.07.2001</c:v>
                </c:pt>
                <c:pt idx="382">
                  <c:v>19.07.2001</c:v>
                </c:pt>
                <c:pt idx="383">
                  <c:v>20.07.2001</c:v>
                </c:pt>
                <c:pt idx="384">
                  <c:v>23.07.2001</c:v>
                </c:pt>
                <c:pt idx="385">
                  <c:v>24.07.2001</c:v>
                </c:pt>
                <c:pt idx="386">
                  <c:v>25.07.2001</c:v>
                </c:pt>
                <c:pt idx="387">
                  <c:v>26.07.2001</c:v>
                </c:pt>
                <c:pt idx="388">
                  <c:v>27.07.2001</c:v>
                </c:pt>
                <c:pt idx="389">
                  <c:v>30.07.2001</c:v>
                </c:pt>
                <c:pt idx="390">
                  <c:v>31.07.2001</c:v>
                </c:pt>
                <c:pt idx="391">
                  <c:v>01.08.2001</c:v>
                </c:pt>
                <c:pt idx="392">
                  <c:v>02.08.2001</c:v>
                </c:pt>
                <c:pt idx="393">
                  <c:v>03.08.2001</c:v>
                </c:pt>
                <c:pt idx="394">
                  <c:v>06.08.2001</c:v>
                </c:pt>
                <c:pt idx="395">
                  <c:v>07.08.2001</c:v>
                </c:pt>
                <c:pt idx="396">
                  <c:v>08.08.2001</c:v>
                </c:pt>
                <c:pt idx="397">
                  <c:v>09.08.2001</c:v>
                </c:pt>
                <c:pt idx="398">
                  <c:v>10.08.2001</c:v>
                </c:pt>
                <c:pt idx="399">
                  <c:v>13.08.2001</c:v>
                </c:pt>
                <c:pt idx="400">
                  <c:v>14.08.2001</c:v>
                </c:pt>
                <c:pt idx="401">
                  <c:v>15.08.2001</c:v>
                </c:pt>
                <c:pt idx="402">
                  <c:v>16.08.2001</c:v>
                </c:pt>
                <c:pt idx="403">
                  <c:v>17.08.2001</c:v>
                </c:pt>
                <c:pt idx="404">
                  <c:v>20.08.2001</c:v>
                </c:pt>
                <c:pt idx="405">
                  <c:v>21.08.2001</c:v>
                </c:pt>
                <c:pt idx="406">
                  <c:v>22.08.2001</c:v>
                </c:pt>
                <c:pt idx="407">
                  <c:v>23.08.2001</c:v>
                </c:pt>
                <c:pt idx="408">
                  <c:v>24.08.2001</c:v>
                </c:pt>
                <c:pt idx="409">
                  <c:v>28.08.2001</c:v>
                </c:pt>
                <c:pt idx="410">
                  <c:v>29.08.2001</c:v>
                </c:pt>
                <c:pt idx="411">
                  <c:v>30.08.2001</c:v>
                </c:pt>
                <c:pt idx="412">
                  <c:v>31.08.2001</c:v>
                </c:pt>
                <c:pt idx="413">
                  <c:v>04.09.2001</c:v>
                </c:pt>
                <c:pt idx="414">
                  <c:v>05.09.2001</c:v>
                </c:pt>
                <c:pt idx="415">
                  <c:v>06.09.2001</c:v>
                </c:pt>
                <c:pt idx="416">
                  <c:v>07.09.2001</c:v>
                </c:pt>
                <c:pt idx="417">
                  <c:v>10.09.2001</c:v>
                </c:pt>
                <c:pt idx="418">
                  <c:v>11.09.2001</c:v>
                </c:pt>
                <c:pt idx="419">
                  <c:v>13.09.2001</c:v>
                </c:pt>
                <c:pt idx="420">
                  <c:v>14.09.2001</c:v>
                </c:pt>
                <c:pt idx="421">
                  <c:v>17.09.2001</c:v>
                </c:pt>
                <c:pt idx="422">
                  <c:v>18.09.2001</c:v>
                </c:pt>
                <c:pt idx="423">
                  <c:v>19.09.2001</c:v>
                </c:pt>
                <c:pt idx="424">
                  <c:v>20.09.2001</c:v>
                </c:pt>
                <c:pt idx="425">
                  <c:v>21.09.2001</c:v>
                </c:pt>
                <c:pt idx="426">
                  <c:v>24.09.2001</c:v>
                </c:pt>
                <c:pt idx="427">
                  <c:v>25.09.2001</c:v>
                </c:pt>
                <c:pt idx="428">
                  <c:v>26.09.2001</c:v>
                </c:pt>
                <c:pt idx="429">
                  <c:v>27.09.2001</c:v>
                </c:pt>
                <c:pt idx="430">
                  <c:v>28.09.2001</c:v>
                </c:pt>
                <c:pt idx="431">
                  <c:v>01.10.2001</c:v>
                </c:pt>
                <c:pt idx="432">
                  <c:v>02.10.2001</c:v>
                </c:pt>
                <c:pt idx="433">
                  <c:v>03.10.2001</c:v>
                </c:pt>
                <c:pt idx="434">
                  <c:v>04.10.2001</c:v>
                </c:pt>
                <c:pt idx="435">
                  <c:v>05.10.2001</c:v>
                </c:pt>
                <c:pt idx="436">
                  <c:v>08.10.2001</c:v>
                </c:pt>
                <c:pt idx="437">
                  <c:v>09.10.2001</c:v>
                </c:pt>
                <c:pt idx="438">
                  <c:v>10.10.2001</c:v>
                </c:pt>
                <c:pt idx="439">
                  <c:v>11.10.2001</c:v>
                </c:pt>
                <c:pt idx="440">
                  <c:v>12.10.2001</c:v>
                </c:pt>
                <c:pt idx="441">
                  <c:v>15.10.2001</c:v>
                </c:pt>
                <c:pt idx="442">
                  <c:v>16.10.2001</c:v>
                </c:pt>
                <c:pt idx="443">
                  <c:v>17.10.2001</c:v>
                </c:pt>
                <c:pt idx="444">
                  <c:v>18.10.2001</c:v>
                </c:pt>
                <c:pt idx="445">
                  <c:v>19.10.2001</c:v>
                </c:pt>
                <c:pt idx="446">
                  <c:v>22.10.2001</c:v>
                </c:pt>
                <c:pt idx="447">
                  <c:v>23.10.2001</c:v>
                </c:pt>
                <c:pt idx="448">
                  <c:v>24.10.2001</c:v>
                </c:pt>
                <c:pt idx="449">
                  <c:v>25.10.2001</c:v>
                </c:pt>
                <c:pt idx="450">
                  <c:v>26.10.2001</c:v>
                </c:pt>
                <c:pt idx="451">
                  <c:v>29.10.2001</c:v>
                </c:pt>
                <c:pt idx="452">
                  <c:v>30.10.2001</c:v>
                </c:pt>
                <c:pt idx="453">
                  <c:v>31.10.2001</c:v>
                </c:pt>
                <c:pt idx="454">
                  <c:v>01.11.2001</c:v>
                </c:pt>
                <c:pt idx="455">
                  <c:v>02.11.2001</c:v>
                </c:pt>
                <c:pt idx="456">
                  <c:v>05.11.2001</c:v>
                </c:pt>
                <c:pt idx="457">
                  <c:v>06.11.2001</c:v>
                </c:pt>
                <c:pt idx="458">
                  <c:v>07.11.2001</c:v>
                </c:pt>
                <c:pt idx="459">
                  <c:v>08.11.2001</c:v>
                </c:pt>
                <c:pt idx="460">
                  <c:v>09.11.2001</c:v>
                </c:pt>
                <c:pt idx="461">
                  <c:v>13.11.2001</c:v>
                </c:pt>
                <c:pt idx="462">
                  <c:v>14.11.2001</c:v>
                </c:pt>
                <c:pt idx="463">
                  <c:v>15.11.2001</c:v>
                </c:pt>
                <c:pt idx="464">
                  <c:v>16.11.2001</c:v>
                </c:pt>
                <c:pt idx="465">
                  <c:v>19.11.2001</c:v>
                </c:pt>
                <c:pt idx="466">
                  <c:v>20.11.2001</c:v>
                </c:pt>
                <c:pt idx="467">
                  <c:v>21.11.2001</c:v>
                </c:pt>
                <c:pt idx="468">
                  <c:v>23.11.2001</c:v>
                </c:pt>
                <c:pt idx="469">
                  <c:v>26.11.2001</c:v>
                </c:pt>
                <c:pt idx="470">
                  <c:v>27.11.2001</c:v>
                </c:pt>
                <c:pt idx="471">
                  <c:v>28.11.2001</c:v>
                </c:pt>
                <c:pt idx="472">
                  <c:v>29.11.2001</c:v>
                </c:pt>
                <c:pt idx="473">
                  <c:v>30.11.2001</c:v>
                </c:pt>
                <c:pt idx="474">
                  <c:v>03.12.2001</c:v>
                </c:pt>
                <c:pt idx="475">
                  <c:v>04.12.2001</c:v>
                </c:pt>
                <c:pt idx="476">
                  <c:v>05.12.2001</c:v>
                </c:pt>
                <c:pt idx="477">
                  <c:v>06.12.2001</c:v>
                </c:pt>
                <c:pt idx="478">
                  <c:v>07.12.2001</c:v>
                </c:pt>
                <c:pt idx="479">
                  <c:v>10.12.2001</c:v>
                </c:pt>
                <c:pt idx="480">
                  <c:v>11.12.2001</c:v>
                </c:pt>
                <c:pt idx="481">
                  <c:v>12.12.2001</c:v>
                </c:pt>
                <c:pt idx="482">
                  <c:v>13.12.2001</c:v>
                </c:pt>
                <c:pt idx="483">
                  <c:v>14.12.2001</c:v>
                </c:pt>
                <c:pt idx="484">
                  <c:v>17.12.2001</c:v>
                </c:pt>
                <c:pt idx="485">
                  <c:v>18.12.2001</c:v>
                </c:pt>
                <c:pt idx="486">
                  <c:v>19.12.2001</c:v>
                </c:pt>
                <c:pt idx="487">
                  <c:v>20.12.2001</c:v>
                </c:pt>
                <c:pt idx="488">
                  <c:v>21.12.2001</c:v>
                </c:pt>
                <c:pt idx="489">
                  <c:v>24.12.2001</c:v>
                </c:pt>
                <c:pt idx="490">
                  <c:v>27.12.2001</c:v>
                </c:pt>
                <c:pt idx="491">
                  <c:v>28.12.2001</c:v>
                </c:pt>
                <c:pt idx="492">
                  <c:v>31.12.2001</c:v>
                </c:pt>
                <c:pt idx="493">
                  <c:v>02.01.2002</c:v>
                </c:pt>
                <c:pt idx="494">
                  <c:v>03.01.2002</c:v>
                </c:pt>
                <c:pt idx="495">
                  <c:v>04.01.2002</c:v>
                </c:pt>
                <c:pt idx="496">
                  <c:v>07.01.2002</c:v>
                </c:pt>
                <c:pt idx="497">
                  <c:v>08.01.2002</c:v>
                </c:pt>
                <c:pt idx="498">
                  <c:v>09.01.2002</c:v>
                </c:pt>
                <c:pt idx="499">
                  <c:v>10.01.2002</c:v>
                </c:pt>
                <c:pt idx="500">
                  <c:v>11.01.2002</c:v>
                </c:pt>
                <c:pt idx="501">
                  <c:v>14.01.2002</c:v>
                </c:pt>
                <c:pt idx="502">
                  <c:v>15.01.2002</c:v>
                </c:pt>
                <c:pt idx="503">
                  <c:v>16.01.2002</c:v>
                </c:pt>
                <c:pt idx="504">
                  <c:v>17.01.2002</c:v>
                </c:pt>
                <c:pt idx="505">
                  <c:v>18.01.2002</c:v>
                </c:pt>
                <c:pt idx="506">
                  <c:v>22.01.2002</c:v>
                </c:pt>
                <c:pt idx="507">
                  <c:v>23.01.2002</c:v>
                </c:pt>
                <c:pt idx="508">
                  <c:v>24.01.2002</c:v>
                </c:pt>
                <c:pt idx="509">
                  <c:v>25.01.2002</c:v>
                </c:pt>
                <c:pt idx="510">
                  <c:v>28.01.2002</c:v>
                </c:pt>
                <c:pt idx="511">
                  <c:v>29.01.2002</c:v>
                </c:pt>
                <c:pt idx="512">
                  <c:v>30.01.2002</c:v>
                </c:pt>
                <c:pt idx="513">
                  <c:v>31.01.2002</c:v>
                </c:pt>
                <c:pt idx="514">
                  <c:v>01.02.2002</c:v>
                </c:pt>
                <c:pt idx="515">
                  <c:v>04.02.2002</c:v>
                </c:pt>
                <c:pt idx="516">
                  <c:v>05.02.2002</c:v>
                </c:pt>
                <c:pt idx="517">
                  <c:v>06.02.2002</c:v>
                </c:pt>
                <c:pt idx="518">
                  <c:v>07.02.2002</c:v>
                </c:pt>
                <c:pt idx="519">
                  <c:v>08.02.2002</c:v>
                </c:pt>
                <c:pt idx="520">
                  <c:v>11.02.2002</c:v>
                </c:pt>
                <c:pt idx="521">
                  <c:v>12.02.2002</c:v>
                </c:pt>
                <c:pt idx="522">
                  <c:v>13.02.2002</c:v>
                </c:pt>
                <c:pt idx="523">
                  <c:v>14.02.2002</c:v>
                </c:pt>
                <c:pt idx="524">
                  <c:v>15.02.2002</c:v>
                </c:pt>
                <c:pt idx="525">
                  <c:v>19.02.2002</c:v>
                </c:pt>
                <c:pt idx="526">
                  <c:v>20.02.2002</c:v>
                </c:pt>
                <c:pt idx="527">
                  <c:v>21.02.2002</c:v>
                </c:pt>
                <c:pt idx="528">
                  <c:v>22.02.2002</c:v>
                </c:pt>
                <c:pt idx="529">
                  <c:v>25.02.2002</c:v>
                </c:pt>
                <c:pt idx="530">
                  <c:v>26.02.2002</c:v>
                </c:pt>
                <c:pt idx="531">
                  <c:v>27.02.2002</c:v>
                </c:pt>
                <c:pt idx="532">
                  <c:v>28.02.2002</c:v>
                </c:pt>
                <c:pt idx="533">
                  <c:v>01.03.2002</c:v>
                </c:pt>
                <c:pt idx="534">
                  <c:v>04.03.2002</c:v>
                </c:pt>
                <c:pt idx="535">
                  <c:v>05.03.2002</c:v>
                </c:pt>
                <c:pt idx="536">
                  <c:v>06.03.2002</c:v>
                </c:pt>
                <c:pt idx="537">
                  <c:v>07.03.2002</c:v>
                </c:pt>
                <c:pt idx="538">
                  <c:v>08.03.2002</c:v>
                </c:pt>
                <c:pt idx="539">
                  <c:v>11.03.2002</c:v>
                </c:pt>
                <c:pt idx="540">
                  <c:v>12.03.2002</c:v>
                </c:pt>
                <c:pt idx="541">
                  <c:v>13.03.2002</c:v>
                </c:pt>
                <c:pt idx="542">
                  <c:v>14.03.2002</c:v>
                </c:pt>
                <c:pt idx="543">
                  <c:v>15.03.2002</c:v>
                </c:pt>
                <c:pt idx="544">
                  <c:v>18.03.2002</c:v>
                </c:pt>
                <c:pt idx="545">
                  <c:v>19.03.2002</c:v>
                </c:pt>
                <c:pt idx="546">
                  <c:v>20.03.2002</c:v>
                </c:pt>
                <c:pt idx="547">
                  <c:v>21.03.2002</c:v>
                </c:pt>
                <c:pt idx="548">
                  <c:v>22.03.2002</c:v>
                </c:pt>
                <c:pt idx="549">
                  <c:v>25.03.2002</c:v>
                </c:pt>
                <c:pt idx="550">
                  <c:v>26.03.2002</c:v>
                </c:pt>
                <c:pt idx="551">
                  <c:v>27.03.2002</c:v>
                </c:pt>
                <c:pt idx="552">
                  <c:v>28.03.2002</c:v>
                </c:pt>
                <c:pt idx="553">
                  <c:v>02.04.2002</c:v>
                </c:pt>
                <c:pt idx="554">
                  <c:v>03.04.2002</c:v>
                </c:pt>
                <c:pt idx="555">
                  <c:v>04.04.2002</c:v>
                </c:pt>
                <c:pt idx="556">
                  <c:v>05.04.2002</c:v>
                </c:pt>
                <c:pt idx="557">
                  <c:v>08.04.2002</c:v>
                </c:pt>
                <c:pt idx="558">
                  <c:v>09.04.2002</c:v>
                </c:pt>
                <c:pt idx="559">
                  <c:v>10.04.2002</c:v>
                </c:pt>
                <c:pt idx="560">
                  <c:v>11.04.2002</c:v>
                </c:pt>
                <c:pt idx="561">
                  <c:v>12.04.2002</c:v>
                </c:pt>
                <c:pt idx="562">
                  <c:v>15.04.2002</c:v>
                </c:pt>
                <c:pt idx="563">
                  <c:v>16.04.2002</c:v>
                </c:pt>
                <c:pt idx="564">
                  <c:v>17.04.2002</c:v>
                </c:pt>
                <c:pt idx="565">
                  <c:v>18.04.2002</c:v>
                </c:pt>
                <c:pt idx="566">
                  <c:v>19.04.2002</c:v>
                </c:pt>
                <c:pt idx="567">
                  <c:v>22.04.2002</c:v>
                </c:pt>
                <c:pt idx="568">
                  <c:v>23.04.2002</c:v>
                </c:pt>
                <c:pt idx="569">
                  <c:v>24.04.2002</c:v>
                </c:pt>
                <c:pt idx="570">
                  <c:v>25.04.2002</c:v>
                </c:pt>
                <c:pt idx="571">
                  <c:v>26.04.2002</c:v>
                </c:pt>
                <c:pt idx="572">
                  <c:v>29.04.2002</c:v>
                </c:pt>
                <c:pt idx="573">
                  <c:v>30.04.2002</c:v>
                </c:pt>
                <c:pt idx="574">
                  <c:v>01.05.2002</c:v>
                </c:pt>
                <c:pt idx="575">
                  <c:v>02.05.2002</c:v>
                </c:pt>
                <c:pt idx="576">
                  <c:v>03.05.2002</c:v>
                </c:pt>
                <c:pt idx="577">
                  <c:v>07.05.2002</c:v>
                </c:pt>
                <c:pt idx="578">
                  <c:v>08.05.2002</c:v>
                </c:pt>
                <c:pt idx="579">
                  <c:v>09.05.2002</c:v>
                </c:pt>
                <c:pt idx="580">
                  <c:v>10.05.2002</c:v>
                </c:pt>
                <c:pt idx="581">
                  <c:v>13.05.2002</c:v>
                </c:pt>
                <c:pt idx="582">
                  <c:v>14.05.2002</c:v>
                </c:pt>
                <c:pt idx="583">
                  <c:v>15.05.2002</c:v>
                </c:pt>
                <c:pt idx="584">
                  <c:v>16.05.2002</c:v>
                </c:pt>
                <c:pt idx="585">
                  <c:v>17.05.2002</c:v>
                </c:pt>
                <c:pt idx="586">
                  <c:v>20.05.2002</c:v>
                </c:pt>
                <c:pt idx="587">
                  <c:v>21.05.2002</c:v>
                </c:pt>
                <c:pt idx="588">
                  <c:v>22.05.2002</c:v>
                </c:pt>
                <c:pt idx="589">
                  <c:v>23.05.2002</c:v>
                </c:pt>
                <c:pt idx="590">
                  <c:v>24.05.2002</c:v>
                </c:pt>
                <c:pt idx="591">
                  <c:v>28.05.2002</c:v>
                </c:pt>
                <c:pt idx="592">
                  <c:v>29.05.2002</c:v>
                </c:pt>
                <c:pt idx="593">
                  <c:v>30.05.2002</c:v>
                </c:pt>
                <c:pt idx="594">
                  <c:v>31.05.2002</c:v>
                </c:pt>
                <c:pt idx="595">
                  <c:v>05.06.2002</c:v>
                </c:pt>
                <c:pt idx="596">
                  <c:v>06.06.2002</c:v>
                </c:pt>
                <c:pt idx="597">
                  <c:v>07.06.2002</c:v>
                </c:pt>
                <c:pt idx="598">
                  <c:v>10.06.2002</c:v>
                </c:pt>
                <c:pt idx="599">
                  <c:v>11.06.2002</c:v>
                </c:pt>
                <c:pt idx="600">
                  <c:v>12.06.2002</c:v>
                </c:pt>
                <c:pt idx="601">
                  <c:v>13.06.2002</c:v>
                </c:pt>
                <c:pt idx="602">
                  <c:v>14.06.2002</c:v>
                </c:pt>
                <c:pt idx="603">
                  <c:v>17.06.2002</c:v>
                </c:pt>
                <c:pt idx="604">
                  <c:v>18.06.2002</c:v>
                </c:pt>
                <c:pt idx="605">
                  <c:v>19.06.2002</c:v>
                </c:pt>
                <c:pt idx="606">
                  <c:v>20.06.2002</c:v>
                </c:pt>
                <c:pt idx="607">
                  <c:v>21.06.2002</c:v>
                </c:pt>
                <c:pt idx="608">
                  <c:v>24.06.2002</c:v>
                </c:pt>
                <c:pt idx="609">
                  <c:v>25.06.2002</c:v>
                </c:pt>
                <c:pt idx="610">
                  <c:v>26.06.2002</c:v>
                </c:pt>
                <c:pt idx="611">
                  <c:v>27.06.2002</c:v>
                </c:pt>
                <c:pt idx="612">
                  <c:v>28.06.2002</c:v>
                </c:pt>
                <c:pt idx="613">
                  <c:v>01.07.2002</c:v>
                </c:pt>
                <c:pt idx="614">
                  <c:v>02.07.2002</c:v>
                </c:pt>
                <c:pt idx="615">
                  <c:v>03.07.2002</c:v>
                </c:pt>
                <c:pt idx="616">
                  <c:v>05.07.2002</c:v>
                </c:pt>
                <c:pt idx="617">
                  <c:v>08.07.2002</c:v>
                </c:pt>
                <c:pt idx="618">
                  <c:v>09.07.2002</c:v>
                </c:pt>
                <c:pt idx="619">
                  <c:v>10.07.2002</c:v>
                </c:pt>
                <c:pt idx="620">
                  <c:v>11.07.2002</c:v>
                </c:pt>
                <c:pt idx="621">
                  <c:v>12.07.2002</c:v>
                </c:pt>
                <c:pt idx="622">
                  <c:v>15.07.2002</c:v>
                </c:pt>
                <c:pt idx="623">
                  <c:v>16.07.2002</c:v>
                </c:pt>
                <c:pt idx="624">
                  <c:v>17.07.2002</c:v>
                </c:pt>
                <c:pt idx="625">
                  <c:v>18.07.2002</c:v>
                </c:pt>
                <c:pt idx="626">
                  <c:v>19.07.2002</c:v>
                </c:pt>
                <c:pt idx="627">
                  <c:v>22.07.2002</c:v>
                </c:pt>
                <c:pt idx="628">
                  <c:v>23.07.2002</c:v>
                </c:pt>
                <c:pt idx="629">
                  <c:v>24.07.2002</c:v>
                </c:pt>
                <c:pt idx="630">
                  <c:v>25.07.2002</c:v>
                </c:pt>
                <c:pt idx="631">
                  <c:v>26.07.2002</c:v>
                </c:pt>
                <c:pt idx="632">
                  <c:v>29.07.2002</c:v>
                </c:pt>
                <c:pt idx="633">
                  <c:v>30.07.2002</c:v>
                </c:pt>
                <c:pt idx="634">
                  <c:v>31.07.2002</c:v>
                </c:pt>
                <c:pt idx="635">
                  <c:v>01.08.2002</c:v>
                </c:pt>
                <c:pt idx="636">
                  <c:v>02.08.2002</c:v>
                </c:pt>
                <c:pt idx="637">
                  <c:v>05.08.2002</c:v>
                </c:pt>
                <c:pt idx="638">
                  <c:v>06.08.2002</c:v>
                </c:pt>
                <c:pt idx="639">
                  <c:v>07.08.2002</c:v>
                </c:pt>
                <c:pt idx="640">
                  <c:v>08.08.2002</c:v>
                </c:pt>
                <c:pt idx="641">
                  <c:v>09.08.2002</c:v>
                </c:pt>
                <c:pt idx="642">
                  <c:v>12.08.2002</c:v>
                </c:pt>
                <c:pt idx="643">
                  <c:v>13.08.2002</c:v>
                </c:pt>
                <c:pt idx="644">
                  <c:v>14.08.2002</c:v>
                </c:pt>
                <c:pt idx="645">
                  <c:v>15.08.2002</c:v>
                </c:pt>
                <c:pt idx="646">
                  <c:v>16.08.2002</c:v>
                </c:pt>
                <c:pt idx="647">
                  <c:v>19.08.2002</c:v>
                </c:pt>
                <c:pt idx="648">
                  <c:v>20.08.2002</c:v>
                </c:pt>
                <c:pt idx="649">
                  <c:v>21.08.2002</c:v>
                </c:pt>
                <c:pt idx="650">
                  <c:v>22.08.2002</c:v>
                </c:pt>
                <c:pt idx="651">
                  <c:v>23.08.2002</c:v>
                </c:pt>
                <c:pt idx="652">
                  <c:v>27.08.2002</c:v>
                </c:pt>
                <c:pt idx="653">
                  <c:v>28.08.2002</c:v>
                </c:pt>
                <c:pt idx="654">
                  <c:v>29.08.2002</c:v>
                </c:pt>
                <c:pt idx="655">
                  <c:v>30.08.2002</c:v>
                </c:pt>
                <c:pt idx="656">
                  <c:v>03.09.2002</c:v>
                </c:pt>
                <c:pt idx="657">
                  <c:v>04.09.2002</c:v>
                </c:pt>
                <c:pt idx="658">
                  <c:v>05.09.2002</c:v>
                </c:pt>
                <c:pt idx="659">
                  <c:v>06.09.2002</c:v>
                </c:pt>
                <c:pt idx="660">
                  <c:v>09.09.2002</c:v>
                </c:pt>
                <c:pt idx="661">
                  <c:v>10.09.2002</c:v>
                </c:pt>
                <c:pt idx="662">
                  <c:v>11.09.2002</c:v>
                </c:pt>
                <c:pt idx="663">
                  <c:v>12.09.2002</c:v>
                </c:pt>
                <c:pt idx="664">
                  <c:v>13.09.2002</c:v>
                </c:pt>
                <c:pt idx="665">
                  <c:v>16.09.2002</c:v>
                </c:pt>
                <c:pt idx="666">
                  <c:v>17.09.2002</c:v>
                </c:pt>
                <c:pt idx="667">
                  <c:v>18.09.2002</c:v>
                </c:pt>
                <c:pt idx="668">
                  <c:v>19.09.2002</c:v>
                </c:pt>
                <c:pt idx="669">
                  <c:v>20.09.2002</c:v>
                </c:pt>
                <c:pt idx="670">
                  <c:v>23.09.2002</c:v>
                </c:pt>
                <c:pt idx="671">
                  <c:v>24.09.2002</c:v>
                </c:pt>
                <c:pt idx="672">
                  <c:v>25.09.2002</c:v>
                </c:pt>
                <c:pt idx="673">
                  <c:v>26.09.2002</c:v>
                </c:pt>
                <c:pt idx="674">
                  <c:v>27.09.2002</c:v>
                </c:pt>
                <c:pt idx="675">
                  <c:v>30.09.2002</c:v>
                </c:pt>
                <c:pt idx="676">
                  <c:v>01.10.2002</c:v>
                </c:pt>
                <c:pt idx="677">
                  <c:v>02.10.2002</c:v>
                </c:pt>
                <c:pt idx="678">
                  <c:v>03.10.2002</c:v>
                </c:pt>
                <c:pt idx="679">
                  <c:v>04.10.2002</c:v>
                </c:pt>
                <c:pt idx="680">
                  <c:v>07.10.2002</c:v>
                </c:pt>
                <c:pt idx="681">
                  <c:v>08.10.2002</c:v>
                </c:pt>
                <c:pt idx="682">
                  <c:v>09.10.2002</c:v>
                </c:pt>
                <c:pt idx="683">
                  <c:v>10.10.2002</c:v>
                </c:pt>
                <c:pt idx="684">
                  <c:v>11.10.2002</c:v>
                </c:pt>
                <c:pt idx="685">
                  <c:v>14.10.2002</c:v>
                </c:pt>
                <c:pt idx="686">
                  <c:v>15.10.2002</c:v>
                </c:pt>
                <c:pt idx="687">
                  <c:v>16.10.2002</c:v>
                </c:pt>
                <c:pt idx="688">
                  <c:v>17.10.2002</c:v>
                </c:pt>
                <c:pt idx="689">
                  <c:v>18.10.2002</c:v>
                </c:pt>
                <c:pt idx="690">
                  <c:v>21.10.2002</c:v>
                </c:pt>
                <c:pt idx="691">
                  <c:v>22.10.2002</c:v>
                </c:pt>
                <c:pt idx="692">
                  <c:v>23.10.2002</c:v>
                </c:pt>
                <c:pt idx="693">
                  <c:v>24.10.2002</c:v>
                </c:pt>
                <c:pt idx="694">
                  <c:v>25.10.2002</c:v>
                </c:pt>
                <c:pt idx="695">
                  <c:v>28.10.2002</c:v>
                </c:pt>
                <c:pt idx="696">
                  <c:v>29.10.2002</c:v>
                </c:pt>
                <c:pt idx="697">
                  <c:v>30.10.2002</c:v>
                </c:pt>
                <c:pt idx="698">
                  <c:v>31.10.2002</c:v>
                </c:pt>
                <c:pt idx="699">
                  <c:v>01.11.2002</c:v>
                </c:pt>
                <c:pt idx="700">
                  <c:v>04.11.2002</c:v>
                </c:pt>
                <c:pt idx="701">
                  <c:v>05.11.2002</c:v>
                </c:pt>
                <c:pt idx="702">
                  <c:v>06.11.2002</c:v>
                </c:pt>
                <c:pt idx="703">
                  <c:v>07.11.2002</c:v>
                </c:pt>
                <c:pt idx="704">
                  <c:v>08.11.2002</c:v>
                </c:pt>
                <c:pt idx="705">
                  <c:v>11.11.2002</c:v>
                </c:pt>
                <c:pt idx="706">
                  <c:v>12.11.2002</c:v>
                </c:pt>
                <c:pt idx="707">
                  <c:v>13.11.2002</c:v>
                </c:pt>
                <c:pt idx="708">
                  <c:v>14.11.2002</c:v>
                </c:pt>
                <c:pt idx="709">
                  <c:v>15.11.2002</c:v>
                </c:pt>
                <c:pt idx="710">
                  <c:v>18.11.2002</c:v>
                </c:pt>
                <c:pt idx="711">
                  <c:v>19.11.2002</c:v>
                </c:pt>
                <c:pt idx="712">
                  <c:v>20.11.2002</c:v>
                </c:pt>
                <c:pt idx="713">
                  <c:v>21.11.2002</c:v>
                </c:pt>
                <c:pt idx="714">
                  <c:v>22.11.2002</c:v>
                </c:pt>
                <c:pt idx="715">
                  <c:v>25.11.2002</c:v>
                </c:pt>
                <c:pt idx="716">
                  <c:v>26.11.2002</c:v>
                </c:pt>
                <c:pt idx="717">
                  <c:v>27.11.2002</c:v>
                </c:pt>
                <c:pt idx="718">
                  <c:v>29.11.2002</c:v>
                </c:pt>
                <c:pt idx="719">
                  <c:v>02.12.2002</c:v>
                </c:pt>
                <c:pt idx="720">
                  <c:v>03.12.2002</c:v>
                </c:pt>
                <c:pt idx="721">
                  <c:v>04.12.2002</c:v>
                </c:pt>
                <c:pt idx="722">
                  <c:v>05.12.2002</c:v>
                </c:pt>
                <c:pt idx="723">
                  <c:v>09.12.2002</c:v>
                </c:pt>
                <c:pt idx="724">
                  <c:v>10.12.2002</c:v>
                </c:pt>
                <c:pt idx="725">
                  <c:v>11.12.2002</c:v>
                </c:pt>
                <c:pt idx="726">
                  <c:v>12.12.2002</c:v>
                </c:pt>
                <c:pt idx="727">
                  <c:v>13.12.2002</c:v>
                </c:pt>
                <c:pt idx="728">
                  <c:v>16.12.2002</c:v>
                </c:pt>
                <c:pt idx="729">
                  <c:v>17.12.2002</c:v>
                </c:pt>
                <c:pt idx="730">
                  <c:v>18.12.2002</c:v>
                </c:pt>
                <c:pt idx="731">
                  <c:v>19.12.2002</c:v>
                </c:pt>
                <c:pt idx="732">
                  <c:v>20.12.2002</c:v>
                </c:pt>
                <c:pt idx="733">
                  <c:v>23.12.2002</c:v>
                </c:pt>
                <c:pt idx="734">
                  <c:v>24.12.2002</c:v>
                </c:pt>
                <c:pt idx="735">
                  <c:v>27.12.2002</c:v>
                </c:pt>
                <c:pt idx="736">
                  <c:v>30.12.2002</c:v>
                </c:pt>
                <c:pt idx="737">
                  <c:v>31.12.2002</c:v>
                </c:pt>
                <c:pt idx="738">
                  <c:v>02.01.2003</c:v>
                </c:pt>
                <c:pt idx="739">
                  <c:v>03.01.2003</c:v>
                </c:pt>
                <c:pt idx="740">
                  <c:v>06.01.2003</c:v>
                </c:pt>
                <c:pt idx="741">
                  <c:v>07.01.2003</c:v>
                </c:pt>
                <c:pt idx="742">
                  <c:v>08.01.2003</c:v>
                </c:pt>
                <c:pt idx="743">
                  <c:v>09.01.2003</c:v>
                </c:pt>
                <c:pt idx="744">
                  <c:v>10.01.2003</c:v>
                </c:pt>
                <c:pt idx="745">
                  <c:v>13.01.2003</c:v>
                </c:pt>
                <c:pt idx="746">
                  <c:v>14.01.2003</c:v>
                </c:pt>
                <c:pt idx="747">
                  <c:v>15.01.2003</c:v>
                </c:pt>
                <c:pt idx="748">
                  <c:v>16.01.2003</c:v>
                </c:pt>
                <c:pt idx="749">
                  <c:v>17.01.2003</c:v>
                </c:pt>
                <c:pt idx="750">
                  <c:v>21.01.2003</c:v>
                </c:pt>
                <c:pt idx="751">
                  <c:v>22.01.2003</c:v>
                </c:pt>
                <c:pt idx="752">
                  <c:v>23.01.2003</c:v>
                </c:pt>
                <c:pt idx="753">
                  <c:v>24.01.2003</c:v>
                </c:pt>
                <c:pt idx="754">
                  <c:v>27.01.2003</c:v>
                </c:pt>
                <c:pt idx="755">
                  <c:v>28.01.2003</c:v>
                </c:pt>
                <c:pt idx="756">
                  <c:v>29.01.2003</c:v>
                </c:pt>
                <c:pt idx="757">
                  <c:v>30.01.2003</c:v>
                </c:pt>
                <c:pt idx="758">
                  <c:v>31.01.2003</c:v>
                </c:pt>
                <c:pt idx="759">
                  <c:v>03.02.2003</c:v>
                </c:pt>
                <c:pt idx="760">
                  <c:v>04.02.2003</c:v>
                </c:pt>
                <c:pt idx="761">
                  <c:v>05.02.2003</c:v>
                </c:pt>
                <c:pt idx="762">
                  <c:v>06.02.2003</c:v>
                </c:pt>
                <c:pt idx="763">
                  <c:v>07.02.2003</c:v>
                </c:pt>
                <c:pt idx="764">
                  <c:v>10.02.2003</c:v>
                </c:pt>
                <c:pt idx="765">
                  <c:v>11.02.2003</c:v>
                </c:pt>
                <c:pt idx="766">
                  <c:v>12.02.2003</c:v>
                </c:pt>
                <c:pt idx="767">
                  <c:v>13.02.2003</c:v>
                </c:pt>
                <c:pt idx="768">
                  <c:v>14.02.2003</c:v>
                </c:pt>
                <c:pt idx="769">
                  <c:v>18.02.2003</c:v>
                </c:pt>
                <c:pt idx="770">
                  <c:v>19.02.2003</c:v>
                </c:pt>
                <c:pt idx="771">
                  <c:v>20.02.2003</c:v>
                </c:pt>
                <c:pt idx="772">
                  <c:v>21.02.2003</c:v>
                </c:pt>
                <c:pt idx="773">
                  <c:v>24.02.2003</c:v>
                </c:pt>
                <c:pt idx="774">
                  <c:v>25.02.2003</c:v>
                </c:pt>
                <c:pt idx="775">
                  <c:v>26.02.2003</c:v>
                </c:pt>
                <c:pt idx="776">
                  <c:v>27.02.2003</c:v>
                </c:pt>
                <c:pt idx="777">
                  <c:v>28.02.2003</c:v>
                </c:pt>
                <c:pt idx="778">
                  <c:v>03.03.2003</c:v>
                </c:pt>
                <c:pt idx="779">
                  <c:v>04.03.2003</c:v>
                </c:pt>
                <c:pt idx="780">
                  <c:v>05.03.2003</c:v>
                </c:pt>
                <c:pt idx="781">
                  <c:v>06.03.2003</c:v>
                </c:pt>
                <c:pt idx="782">
                  <c:v>07.03.2003</c:v>
                </c:pt>
                <c:pt idx="783">
                  <c:v>10.03.2003</c:v>
                </c:pt>
                <c:pt idx="784">
                  <c:v>11.03.2003</c:v>
                </c:pt>
                <c:pt idx="785">
                  <c:v>12.03.2003</c:v>
                </c:pt>
                <c:pt idx="786">
                  <c:v>13.03.2003</c:v>
                </c:pt>
                <c:pt idx="787">
                  <c:v>14.03.2003</c:v>
                </c:pt>
                <c:pt idx="788">
                  <c:v>17.03.2003</c:v>
                </c:pt>
                <c:pt idx="789">
                  <c:v>18.03.2003</c:v>
                </c:pt>
                <c:pt idx="790">
                  <c:v>19.03.2003</c:v>
                </c:pt>
                <c:pt idx="791">
                  <c:v>20.03.2003</c:v>
                </c:pt>
                <c:pt idx="792">
                  <c:v>21.03.2003</c:v>
                </c:pt>
                <c:pt idx="793">
                  <c:v>24.03.2003</c:v>
                </c:pt>
                <c:pt idx="794">
                  <c:v>25.03.2003</c:v>
                </c:pt>
                <c:pt idx="795">
                  <c:v>26.03.2003</c:v>
                </c:pt>
                <c:pt idx="796">
                  <c:v>27.03.2003</c:v>
                </c:pt>
                <c:pt idx="797">
                  <c:v>28.03.2003</c:v>
                </c:pt>
                <c:pt idx="798">
                  <c:v>31.03.2003</c:v>
                </c:pt>
                <c:pt idx="799">
                  <c:v>01.04.2003</c:v>
                </c:pt>
                <c:pt idx="800">
                  <c:v>02.04.2003</c:v>
                </c:pt>
                <c:pt idx="801">
                  <c:v>03.04.2003</c:v>
                </c:pt>
                <c:pt idx="802">
                  <c:v>04.04.2003</c:v>
                </c:pt>
                <c:pt idx="803">
                  <c:v>07.04.2003</c:v>
                </c:pt>
                <c:pt idx="804">
                  <c:v>08.04.2003</c:v>
                </c:pt>
                <c:pt idx="805">
                  <c:v>09.04.2003</c:v>
                </c:pt>
                <c:pt idx="806">
                  <c:v>10.04.2003</c:v>
                </c:pt>
                <c:pt idx="807">
                  <c:v>11.04.2003</c:v>
                </c:pt>
                <c:pt idx="808">
                  <c:v>14.04.2003</c:v>
                </c:pt>
                <c:pt idx="809">
                  <c:v>15.04.2003</c:v>
                </c:pt>
                <c:pt idx="810">
                  <c:v>16.04.2003</c:v>
                </c:pt>
                <c:pt idx="811">
                  <c:v>17.04.2003</c:v>
                </c:pt>
                <c:pt idx="812">
                  <c:v>22.04.2003</c:v>
                </c:pt>
                <c:pt idx="813">
                  <c:v>23.04.2003</c:v>
                </c:pt>
                <c:pt idx="814">
                  <c:v>24.04.2003</c:v>
                </c:pt>
                <c:pt idx="815">
                  <c:v>25.04.2003</c:v>
                </c:pt>
                <c:pt idx="816">
                  <c:v>28.04.2003</c:v>
                </c:pt>
                <c:pt idx="817">
                  <c:v>29.04.2003</c:v>
                </c:pt>
                <c:pt idx="818">
                  <c:v>30.04.2003</c:v>
                </c:pt>
                <c:pt idx="819">
                  <c:v>01.05.2003</c:v>
                </c:pt>
                <c:pt idx="820">
                  <c:v>02.05.2003</c:v>
                </c:pt>
                <c:pt idx="821">
                  <c:v>06.05.2003</c:v>
                </c:pt>
                <c:pt idx="822">
                  <c:v>07.05.2003</c:v>
                </c:pt>
                <c:pt idx="823">
                  <c:v>08.05.2003</c:v>
                </c:pt>
                <c:pt idx="824">
                  <c:v>09.05.2003</c:v>
                </c:pt>
                <c:pt idx="825">
                  <c:v>12.05.2003</c:v>
                </c:pt>
                <c:pt idx="826">
                  <c:v>13.05.2003</c:v>
                </c:pt>
                <c:pt idx="827">
                  <c:v>14.05.2003</c:v>
                </c:pt>
                <c:pt idx="828">
                  <c:v>15.05.2003</c:v>
                </c:pt>
                <c:pt idx="829">
                  <c:v>16.05.2003</c:v>
                </c:pt>
                <c:pt idx="830">
                  <c:v>19.05.2003</c:v>
                </c:pt>
                <c:pt idx="831">
                  <c:v>20.05.2003</c:v>
                </c:pt>
                <c:pt idx="832">
                  <c:v>21.05.2003</c:v>
                </c:pt>
                <c:pt idx="833">
                  <c:v>22.05.2003</c:v>
                </c:pt>
                <c:pt idx="834">
                  <c:v>23.05.2003</c:v>
                </c:pt>
                <c:pt idx="835">
                  <c:v>27.05.2003</c:v>
                </c:pt>
                <c:pt idx="836">
                  <c:v>28.05.2003</c:v>
                </c:pt>
                <c:pt idx="837">
                  <c:v>29.05.2003</c:v>
                </c:pt>
                <c:pt idx="838">
                  <c:v>30.05.2003</c:v>
                </c:pt>
                <c:pt idx="839">
                  <c:v>02.06.2003</c:v>
                </c:pt>
                <c:pt idx="840">
                  <c:v>03.06.2003</c:v>
                </c:pt>
                <c:pt idx="841">
                  <c:v>04.06.2003</c:v>
                </c:pt>
                <c:pt idx="842">
                  <c:v>05.06.2003</c:v>
                </c:pt>
                <c:pt idx="843">
                  <c:v>06.06.2003</c:v>
                </c:pt>
                <c:pt idx="844">
                  <c:v>09.06.2003</c:v>
                </c:pt>
                <c:pt idx="845">
                  <c:v>10.06.2003</c:v>
                </c:pt>
                <c:pt idx="846">
                  <c:v>11.06.2003</c:v>
                </c:pt>
                <c:pt idx="847">
                  <c:v>12.06.2003</c:v>
                </c:pt>
                <c:pt idx="848">
                  <c:v>13.06.2003</c:v>
                </c:pt>
                <c:pt idx="849">
                  <c:v>16.06.2003</c:v>
                </c:pt>
                <c:pt idx="850">
                  <c:v>17.06.2003</c:v>
                </c:pt>
                <c:pt idx="851">
                  <c:v>18.06.2003</c:v>
                </c:pt>
                <c:pt idx="852">
                  <c:v>19.06.2003</c:v>
                </c:pt>
                <c:pt idx="853">
                  <c:v>20.06.2003</c:v>
                </c:pt>
                <c:pt idx="854">
                  <c:v>23.06.2003</c:v>
                </c:pt>
                <c:pt idx="855">
                  <c:v>24.06.2003</c:v>
                </c:pt>
                <c:pt idx="856">
                  <c:v>25.06.2003</c:v>
                </c:pt>
                <c:pt idx="857">
                  <c:v>26.06.2003</c:v>
                </c:pt>
                <c:pt idx="858">
                  <c:v>27.06.2003</c:v>
                </c:pt>
                <c:pt idx="859">
                  <c:v>30.06.2003</c:v>
                </c:pt>
                <c:pt idx="860">
                  <c:v>01.07.2003</c:v>
                </c:pt>
                <c:pt idx="861">
                  <c:v>02.07.2003</c:v>
                </c:pt>
                <c:pt idx="862">
                  <c:v>03.07.2003</c:v>
                </c:pt>
                <c:pt idx="863">
                  <c:v>07.07.2003</c:v>
                </c:pt>
                <c:pt idx="864">
                  <c:v>08.07.2003</c:v>
                </c:pt>
                <c:pt idx="865">
                  <c:v>09.07.2003</c:v>
                </c:pt>
                <c:pt idx="866">
                  <c:v>10.07.2003</c:v>
                </c:pt>
                <c:pt idx="867">
                  <c:v>11.07.2003</c:v>
                </c:pt>
                <c:pt idx="868">
                  <c:v>14.07.2003</c:v>
                </c:pt>
                <c:pt idx="869">
                  <c:v>15.07.2003</c:v>
                </c:pt>
                <c:pt idx="870">
                  <c:v>16.07.2003</c:v>
                </c:pt>
                <c:pt idx="871">
                  <c:v>17.07.2003</c:v>
                </c:pt>
                <c:pt idx="872">
                  <c:v>18.07.2003</c:v>
                </c:pt>
                <c:pt idx="873">
                  <c:v>21.07.2003</c:v>
                </c:pt>
                <c:pt idx="874">
                  <c:v>22.07.2003</c:v>
                </c:pt>
                <c:pt idx="875">
                  <c:v>23.07.2003</c:v>
                </c:pt>
                <c:pt idx="876">
                  <c:v>24.07.2003</c:v>
                </c:pt>
                <c:pt idx="877">
                  <c:v>25.07.2003</c:v>
                </c:pt>
                <c:pt idx="878">
                  <c:v>28.07.2003</c:v>
                </c:pt>
                <c:pt idx="879">
                  <c:v>29.07.2003</c:v>
                </c:pt>
                <c:pt idx="880">
                  <c:v>30.07.2003</c:v>
                </c:pt>
                <c:pt idx="881">
                  <c:v>31.07.2003</c:v>
                </c:pt>
                <c:pt idx="882">
                  <c:v>01.08.2003</c:v>
                </c:pt>
                <c:pt idx="883">
                  <c:v>04.08.2003</c:v>
                </c:pt>
                <c:pt idx="884">
                  <c:v>05.08.2003</c:v>
                </c:pt>
                <c:pt idx="885">
                  <c:v>06.08.2003</c:v>
                </c:pt>
                <c:pt idx="886">
                  <c:v>07.08.2003</c:v>
                </c:pt>
                <c:pt idx="887">
                  <c:v>08.08.2003</c:v>
                </c:pt>
                <c:pt idx="888">
                  <c:v>11.08.2003</c:v>
                </c:pt>
                <c:pt idx="889">
                  <c:v>12.08.2003</c:v>
                </c:pt>
                <c:pt idx="890">
                  <c:v>13.08.2003</c:v>
                </c:pt>
                <c:pt idx="891">
                  <c:v>14.08.2003</c:v>
                </c:pt>
                <c:pt idx="892">
                  <c:v>15.08.2003</c:v>
                </c:pt>
                <c:pt idx="893">
                  <c:v>18.08.2003</c:v>
                </c:pt>
                <c:pt idx="894">
                  <c:v>19.08.2003</c:v>
                </c:pt>
                <c:pt idx="895">
                  <c:v>20.08.2003</c:v>
                </c:pt>
                <c:pt idx="896">
                  <c:v>21.08.2003</c:v>
                </c:pt>
                <c:pt idx="897">
                  <c:v>22.08.2003</c:v>
                </c:pt>
                <c:pt idx="898">
                  <c:v>26.08.2003</c:v>
                </c:pt>
                <c:pt idx="899">
                  <c:v>27.08.2003</c:v>
                </c:pt>
                <c:pt idx="900">
                  <c:v>28.08.2003</c:v>
                </c:pt>
                <c:pt idx="901">
                  <c:v>29.08.2003</c:v>
                </c:pt>
                <c:pt idx="902">
                  <c:v>02.09.2003</c:v>
                </c:pt>
                <c:pt idx="903">
                  <c:v>03.09.2003</c:v>
                </c:pt>
                <c:pt idx="904">
                  <c:v>04.09.2003</c:v>
                </c:pt>
                <c:pt idx="905">
                  <c:v>05.09.2003</c:v>
                </c:pt>
                <c:pt idx="906">
                  <c:v>08.09.2003</c:v>
                </c:pt>
                <c:pt idx="907">
                  <c:v>09.09.2003</c:v>
                </c:pt>
                <c:pt idx="908">
                  <c:v>10.09.2003</c:v>
                </c:pt>
                <c:pt idx="909">
                  <c:v>11.09.2003</c:v>
                </c:pt>
                <c:pt idx="910">
                  <c:v>12.09.2003</c:v>
                </c:pt>
                <c:pt idx="911">
                  <c:v>15.09.2003</c:v>
                </c:pt>
                <c:pt idx="912">
                  <c:v>16.09.2003</c:v>
                </c:pt>
                <c:pt idx="913">
                  <c:v>17.09.2003</c:v>
                </c:pt>
                <c:pt idx="914">
                  <c:v>18.09.2003</c:v>
                </c:pt>
                <c:pt idx="915">
                  <c:v>19.09.2003</c:v>
                </c:pt>
                <c:pt idx="916">
                  <c:v>22.09.2003</c:v>
                </c:pt>
                <c:pt idx="917">
                  <c:v>23.09.2003</c:v>
                </c:pt>
                <c:pt idx="918">
                  <c:v>24.09.2003</c:v>
                </c:pt>
                <c:pt idx="919">
                  <c:v>25.09.2003</c:v>
                </c:pt>
                <c:pt idx="920">
                  <c:v>26.09.2003</c:v>
                </c:pt>
                <c:pt idx="921">
                  <c:v>29.09.2003</c:v>
                </c:pt>
                <c:pt idx="922">
                  <c:v>30.09.2003</c:v>
                </c:pt>
                <c:pt idx="923">
                  <c:v>01.10.2003</c:v>
                </c:pt>
                <c:pt idx="924">
                  <c:v>02.10.2003</c:v>
                </c:pt>
                <c:pt idx="925">
                  <c:v>03.10.2003</c:v>
                </c:pt>
                <c:pt idx="926">
                  <c:v>06.10.2003</c:v>
                </c:pt>
                <c:pt idx="927">
                  <c:v>07.10.2003</c:v>
                </c:pt>
                <c:pt idx="928">
                  <c:v>08.10.2003</c:v>
                </c:pt>
                <c:pt idx="929">
                  <c:v>09.10.2003</c:v>
                </c:pt>
                <c:pt idx="930">
                  <c:v>10.10.2003</c:v>
                </c:pt>
                <c:pt idx="931">
                  <c:v>13.10.2003</c:v>
                </c:pt>
                <c:pt idx="932">
                  <c:v>14.10.2003</c:v>
                </c:pt>
                <c:pt idx="933">
                  <c:v>15.10.2003</c:v>
                </c:pt>
                <c:pt idx="934">
                  <c:v>16.10.2003</c:v>
                </c:pt>
                <c:pt idx="935">
                  <c:v>17.10.2003</c:v>
                </c:pt>
                <c:pt idx="936">
                  <c:v>20.10.2003</c:v>
                </c:pt>
                <c:pt idx="937">
                  <c:v>21.10.2003</c:v>
                </c:pt>
                <c:pt idx="938">
                  <c:v>22.10.2003</c:v>
                </c:pt>
                <c:pt idx="939">
                  <c:v>23.10.2003</c:v>
                </c:pt>
                <c:pt idx="940">
                  <c:v>24.10.2003</c:v>
                </c:pt>
                <c:pt idx="941">
                  <c:v>27.10.2003</c:v>
                </c:pt>
                <c:pt idx="942">
                  <c:v>28.10.2003</c:v>
                </c:pt>
                <c:pt idx="943">
                  <c:v>29.10.2003</c:v>
                </c:pt>
                <c:pt idx="944">
                  <c:v>30.10.2003</c:v>
                </c:pt>
                <c:pt idx="945">
                  <c:v>31.10.2003</c:v>
                </c:pt>
                <c:pt idx="946">
                  <c:v>03.11.2003</c:v>
                </c:pt>
                <c:pt idx="947">
                  <c:v>04.11.2003</c:v>
                </c:pt>
                <c:pt idx="948">
                  <c:v>05.11.2003</c:v>
                </c:pt>
                <c:pt idx="949">
                  <c:v>06.11.2003</c:v>
                </c:pt>
                <c:pt idx="950">
                  <c:v>07.11.2003</c:v>
                </c:pt>
                <c:pt idx="951">
                  <c:v>10.11.2003</c:v>
                </c:pt>
                <c:pt idx="952">
                  <c:v>11.11.2003</c:v>
                </c:pt>
                <c:pt idx="953">
                  <c:v>12.11.2003</c:v>
                </c:pt>
                <c:pt idx="954">
                  <c:v>13.11.2003</c:v>
                </c:pt>
                <c:pt idx="955">
                  <c:v>14.11.2003</c:v>
                </c:pt>
                <c:pt idx="956">
                  <c:v>17.11.2003</c:v>
                </c:pt>
                <c:pt idx="957">
                  <c:v>18.11.2003</c:v>
                </c:pt>
                <c:pt idx="958">
                  <c:v>19.11.2003</c:v>
                </c:pt>
                <c:pt idx="959">
                  <c:v>20.11.2003</c:v>
                </c:pt>
                <c:pt idx="960">
                  <c:v>21.11.2003</c:v>
                </c:pt>
                <c:pt idx="961">
                  <c:v>24.11.2003</c:v>
                </c:pt>
                <c:pt idx="962">
                  <c:v>25.11.2003</c:v>
                </c:pt>
                <c:pt idx="963">
                  <c:v>26.11.2003</c:v>
                </c:pt>
                <c:pt idx="964">
                  <c:v>28.11.2003</c:v>
                </c:pt>
                <c:pt idx="965">
                  <c:v>01.12.2003</c:v>
                </c:pt>
                <c:pt idx="966">
                  <c:v>02.12.2003</c:v>
                </c:pt>
                <c:pt idx="967">
                  <c:v>03.12.2003</c:v>
                </c:pt>
                <c:pt idx="968">
                  <c:v>04.12.2003</c:v>
                </c:pt>
                <c:pt idx="969">
                  <c:v>05.12.2003</c:v>
                </c:pt>
                <c:pt idx="970">
                  <c:v>08.12.2003</c:v>
                </c:pt>
                <c:pt idx="971">
                  <c:v>09.12.2003</c:v>
                </c:pt>
                <c:pt idx="972">
                  <c:v>10.12.2003</c:v>
                </c:pt>
                <c:pt idx="973">
                  <c:v>11.12.2003</c:v>
                </c:pt>
                <c:pt idx="974">
                  <c:v>12.12.2003</c:v>
                </c:pt>
                <c:pt idx="975">
                  <c:v>15.12.2003</c:v>
                </c:pt>
                <c:pt idx="976">
                  <c:v>16.12.2003</c:v>
                </c:pt>
                <c:pt idx="977">
                  <c:v>17.12.2003</c:v>
                </c:pt>
                <c:pt idx="978">
                  <c:v>18.12.2003</c:v>
                </c:pt>
                <c:pt idx="979">
                  <c:v>19.12.2003</c:v>
                </c:pt>
                <c:pt idx="980">
                  <c:v>22.12.2003</c:v>
                </c:pt>
                <c:pt idx="981">
                  <c:v>23.12.2003</c:v>
                </c:pt>
                <c:pt idx="982">
                  <c:v>24.12.2003</c:v>
                </c:pt>
                <c:pt idx="983">
                  <c:v>29.12.2003</c:v>
                </c:pt>
                <c:pt idx="984">
                  <c:v>30.12.2003</c:v>
                </c:pt>
                <c:pt idx="985">
                  <c:v>31.12.2003</c:v>
                </c:pt>
                <c:pt idx="986">
                  <c:v>02.01.2004</c:v>
                </c:pt>
                <c:pt idx="987">
                  <c:v>05.01.2004</c:v>
                </c:pt>
                <c:pt idx="988">
                  <c:v>06.01.2004</c:v>
                </c:pt>
                <c:pt idx="989">
                  <c:v>07.01.2004</c:v>
                </c:pt>
                <c:pt idx="990">
                  <c:v>08.01.2004</c:v>
                </c:pt>
                <c:pt idx="991">
                  <c:v>09.01.2004</c:v>
                </c:pt>
                <c:pt idx="992">
                  <c:v>12.01.2004</c:v>
                </c:pt>
                <c:pt idx="993">
                  <c:v>13.01.2004</c:v>
                </c:pt>
                <c:pt idx="994">
                  <c:v>14.01.2004</c:v>
                </c:pt>
                <c:pt idx="995">
                  <c:v>15.01.2004</c:v>
                </c:pt>
                <c:pt idx="996">
                  <c:v>16.01.2004</c:v>
                </c:pt>
                <c:pt idx="997">
                  <c:v>20.01.2004</c:v>
                </c:pt>
                <c:pt idx="998">
                  <c:v>21.01.2004</c:v>
                </c:pt>
                <c:pt idx="999">
                  <c:v>22.01.2004</c:v>
                </c:pt>
                <c:pt idx="1000">
                  <c:v>23.01.2004</c:v>
                </c:pt>
                <c:pt idx="1001">
                  <c:v>26.01.2004</c:v>
                </c:pt>
                <c:pt idx="1002">
                  <c:v>27.01.2004</c:v>
                </c:pt>
                <c:pt idx="1003">
                  <c:v>28.01.2004</c:v>
                </c:pt>
                <c:pt idx="1004">
                  <c:v>29.01.2004</c:v>
                </c:pt>
                <c:pt idx="1005">
                  <c:v>30.01.2004</c:v>
                </c:pt>
                <c:pt idx="1006">
                  <c:v>02.02.2004</c:v>
                </c:pt>
                <c:pt idx="1007">
                  <c:v>03.02.2004</c:v>
                </c:pt>
                <c:pt idx="1008">
                  <c:v>04.02.2004</c:v>
                </c:pt>
                <c:pt idx="1009">
                  <c:v>05.02.2004</c:v>
                </c:pt>
                <c:pt idx="1010">
                  <c:v>06.02.2004</c:v>
                </c:pt>
                <c:pt idx="1011">
                  <c:v>09.02.2004</c:v>
                </c:pt>
                <c:pt idx="1012">
                  <c:v>10.02.2004</c:v>
                </c:pt>
                <c:pt idx="1013">
                  <c:v>11.02.2004</c:v>
                </c:pt>
                <c:pt idx="1014">
                  <c:v>12.02.2004</c:v>
                </c:pt>
                <c:pt idx="1015">
                  <c:v>13.02.2004</c:v>
                </c:pt>
                <c:pt idx="1016">
                  <c:v>17.02.2004</c:v>
                </c:pt>
                <c:pt idx="1017">
                  <c:v>18.02.2004</c:v>
                </c:pt>
                <c:pt idx="1018">
                  <c:v>19.02.2004</c:v>
                </c:pt>
                <c:pt idx="1019">
                  <c:v>20.02.2004</c:v>
                </c:pt>
                <c:pt idx="1020">
                  <c:v>23.02.2004</c:v>
                </c:pt>
                <c:pt idx="1021">
                  <c:v>24.02.2004</c:v>
                </c:pt>
                <c:pt idx="1022">
                  <c:v>25.02.2004</c:v>
                </c:pt>
                <c:pt idx="1023">
                  <c:v>26.02.2004</c:v>
                </c:pt>
                <c:pt idx="1024">
                  <c:v>27.02.2004</c:v>
                </c:pt>
                <c:pt idx="1025">
                  <c:v>01.03.2004</c:v>
                </c:pt>
                <c:pt idx="1026">
                  <c:v>02.03.2004</c:v>
                </c:pt>
                <c:pt idx="1027">
                  <c:v>03.03.2004</c:v>
                </c:pt>
                <c:pt idx="1028">
                  <c:v>04.03.2004</c:v>
                </c:pt>
                <c:pt idx="1029">
                  <c:v>05.03.2004</c:v>
                </c:pt>
                <c:pt idx="1030">
                  <c:v>08.03.2004</c:v>
                </c:pt>
                <c:pt idx="1031">
                  <c:v>09.03.2004</c:v>
                </c:pt>
                <c:pt idx="1032">
                  <c:v>10.03.2004</c:v>
                </c:pt>
                <c:pt idx="1033">
                  <c:v>11.03.2004</c:v>
                </c:pt>
                <c:pt idx="1034">
                  <c:v>12.03.2004</c:v>
                </c:pt>
                <c:pt idx="1035">
                  <c:v>15.03.2004</c:v>
                </c:pt>
                <c:pt idx="1036">
                  <c:v>16.03.2004</c:v>
                </c:pt>
                <c:pt idx="1037">
                  <c:v>17.03.2004</c:v>
                </c:pt>
                <c:pt idx="1038">
                  <c:v>18.03.2004</c:v>
                </c:pt>
                <c:pt idx="1039">
                  <c:v>19.03.2004</c:v>
                </c:pt>
                <c:pt idx="1040">
                  <c:v>22.03.2004</c:v>
                </c:pt>
                <c:pt idx="1041">
                  <c:v>23.03.2004</c:v>
                </c:pt>
                <c:pt idx="1042">
                  <c:v>24.03.2004</c:v>
                </c:pt>
                <c:pt idx="1043">
                  <c:v>25.03.2004</c:v>
                </c:pt>
                <c:pt idx="1044">
                  <c:v>26.03.2004</c:v>
                </c:pt>
                <c:pt idx="1045">
                  <c:v>29.03.2004</c:v>
                </c:pt>
                <c:pt idx="1046">
                  <c:v>30.03.2004</c:v>
                </c:pt>
                <c:pt idx="1047">
                  <c:v>31.03.2004</c:v>
                </c:pt>
                <c:pt idx="1048">
                  <c:v>01.04.2004</c:v>
                </c:pt>
                <c:pt idx="1049">
                  <c:v>02.04.2004</c:v>
                </c:pt>
                <c:pt idx="1050">
                  <c:v>05.04.2004</c:v>
                </c:pt>
                <c:pt idx="1051">
                  <c:v>06.04.2004</c:v>
                </c:pt>
                <c:pt idx="1052">
                  <c:v>07.04.2004</c:v>
                </c:pt>
                <c:pt idx="1053">
                  <c:v>08.04.2004</c:v>
                </c:pt>
                <c:pt idx="1054">
                  <c:v>13.04.2004</c:v>
                </c:pt>
                <c:pt idx="1055">
                  <c:v>14.04.2004</c:v>
                </c:pt>
                <c:pt idx="1056">
                  <c:v>15.04.2004</c:v>
                </c:pt>
                <c:pt idx="1057">
                  <c:v>16.04.2004</c:v>
                </c:pt>
                <c:pt idx="1058">
                  <c:v>19.04.2004</c:v>
                </c:pt>
                <c:pt idx="1059">
                  <c:v>20.04.2004</c:v>
                </c:pt>
                <c:pt idx="1060">
                  <c:v>21.04.2004</c:v>
                </c:pt>
                <c:pt idx="1061">
                  <c:v>22.04.2004</c:v>
                </c:pt>
                <c:pt idx="1062">
                  <c:v>23.04.2004</c:v>
                </c:pt>
                <c:pt idx="1063">
                  <c:v>26.04.2004</c:v>
                </c:pt>
                <c:pt idx="1064">
                  <c:v>27.04.2004</c:v>
                </c:pt>
                <c:pt idx="1065">
                  <c:v>28.04.2004</c:v>
                </c:pt>
                <c:pt idx="1066">
                  <c:v>29.04.2004</c:v>
                </c:pt>
                <c:pt idx="1067">
                  <c:v>30.04.2004</c:v>
                </c:pt>
                <c:pt idx="1068">
                  <c:v>04.05.2004</c:v>
                </c:pt>
                <c:pt idx="1069">
                  <c:v>05.05.2004</c:v>
                </c:pt>
                <c:pt idx="1070">
                  <c:v>06.05.2004</c:v>
                </c:pt>
                <c:pt idx="1071">
                  <c:v>07.05.2004</c:v>
                </c:pt>
                <c:pt idx="1072">
                  <c:v>10.05.2004</c:v>
                </c:pt>
                <c:pt idx="1073">
                  <c:v>11.05.2004</c:v>
                </c:pt>
                <c:pt idx="1074">
                  <c:v>12.05.2004</c:v>
                </c:pt>
                <c:pt idx="1075">
                  <c:v>13.05.2004</c:v>
                </c:pt>
                <c:pt idx="1076">
                  <c:v>14.05.2004</c:v>
                </c:pt>
                <c:pt idx="1077">
                  <c:v>17.05.2004</c:v>
                </c:pt>
                <c:pt idx="1078">
                  <c:v>18.05.2004</c:v>
                </c:pt>
                <c:pt idx="1079">
                  <c:v>19.05.2004</c:v>
                </c:pt>
                <c:pt idx="1080">
                  <c:v>20.05.2004</c:v>
                </c:pt>
                <c:pt idx="1081">
                  <c:v>21.05.2004</c:v>
                </c:pt>
                <c:pt idx="1082">
                  <c:v>24.05.2004</c:v>
                </c:pt>
                <c:pt idx="1083">
                  <c:v>25.05.2004</c:v>
                </c:pt>
                <c:pt idx="1084">
                  <c:v>26.05.2004</c:v>
                </c:pt>
                <c:pt idx="1085">
                  <c:v>27.05.2004</c:v>
                </c:pt>
                <c:pt idx="1086">
                  <c:v>28.05.2004</c:v>
                </c:pt>
                <c:pt idx="1087">
                  <c:v>01.06.2004</c:v>
                </c:pt>
                <c:pt idx="1088">
                  <c:v>02.06.2004</c:v>
                </c:pt>
                <c:pt idx="1089">
                  <c:v>03.06.2004</c:v>
                </c:pt>
                <c:pt idx="1090">
                  <c:v>04.06.2004</c:v>
                </c:pt>
                <c:pt idx="1091">
                  <c:v>07.06.2004</c:v>
                </c:pt>
                <c:pt idx="1092">
                  <c:v>08.06.2004</c:v>
                </c:pt>
                <c:pt idx="1093">
                  <c:v>09.06.2004</c:v>
                </c:pt>
                <c:pt idx="1094">
                  <c:v>10.06.2004</c:v>
                </c:pt>
                <c:pt idx="1095">
                  <c:v>14.06.2004</c:v>
                </c:pt>
                <c:pt idx="1096">
                  <c:v>15.06.2004</c:v>
                </c:pt>
                <c:pt idx="1097">
                  <c:v>16.06.2004</c:v>
                </c:pt>
                <c:pt idx="1098">
                  <c:v>17.06.2004</c:v>
                </c:pt>
                <c:pt idx="1099">
                  <c:v>18.06.2004</c:v>
                </c:pt>
                <c:pt idx="1100">
                  <c:v>21.06.2004</c:v>
                </c:pt>
                <c:pt idx="1101">
                  <c:v>22.06.2004</c:v>
                </c:pt>
                <c:pt idx="1102">
                  <c:v>23.06.2004</c:v>
                </c:pt>
                <c:pt idx="1103">
                  <c:v>24.06.2004</c:v>
                </c:pt>
                <c:pt idx="1104">
                  <c:v>25.06.2004</c:v>
                </c:pt>
                <c:pt idx="1105">
                  <c:v>28.06.2004</c:v>
                </c:pt>
                <c:pt idx="1106">
                  <c:v>29.06.2004</c:v>
                </c:pt>
                <c:pt idx="1107">
                  <c:v>30.06.2004</c:v>
                </c:pt>
                <c:pt idx="1108">
                  <c:v>01.07.2004</c:v>
                </c:pt>
                <c:pt idx="1109">
                  <c:v>02.07.2004</c:v>
                </c:pt>
                <c:pt idx="1110">
                  <c:v>06.07.2004</c:v>
                </c:pt>
                <c:pt idx="1111">
                  <c:v>07.07.2004</c:v>
                </c:pt>
                <c:pt idx="1112">
                  <c:v>08.07.2004</c:v>
                </c:pt>
                <c:pt idx="1113">
                  <c:v>09.07.2004</c:v>
                </c:pt>
                <c:pt idx="1114">
                  <c:v>12.07.2004</c:v>
                </c:pt>
                <c:pt idx="1115">
                  <c:v>13.07.2004</c:v>
                </c:pt>
                <c:pt idx="1116">
                  <c:v>14.07.2004</c:v>
                </c:pt>
                <c:pt idx="1117">
                  <c:v>15.07.2004</c:v>
                </c:pt>
                <c:pt idx="1118">
                  <c:v>16.07.2004</c:v>
                </c:pt>
                <c:pt idx="1119">
                  <c:v>19.07.2004</c:v>
                </c:pt>
                <c:pt idx="1120">
                  <c:v>20.07.2004</c:v>
                </c:pt>
                <c:pt idx="1121">
                  <c:v>21.07.2004</c:v>
                </c:pt>
                <c:pt idx="1122">
                  <c:v>22.07.2004</c:v>
                </c:pt>
                <c:pt idx="1123">
                  <c:v>23.07.2004</c:v>
                </c:pt>
                <c:pt idx="1124">
                  <c:v>26.07.2004</c:v>
                </c:pt>
                <c:pt idx="1125">
                  <c:v>27.07.2004</c:v>
                </c:pt>
                <c:pt idx="1126">
                  <c:v>28.07.2004</c:v>
                </c:pt>
                <c:pt idx="1127">
                  <c:v>29.07.2004</c:v>
                </c:pt>
                <c:pt idx="1128">
                  <c:v>30.07.2004</c:v>
                </c:pt>
                <c:pt idx="1129">
                  <c:v>02.08.2004</c:v>
                </c:pt>
                <c:pt idx="1130">
                  <c:v>10.08.2004</c:v>
                </c:pt>
                <c:pt idx="1131">
                  <c:v>11.08.2004</c:v>
                </c:pt>
                <c:pt idx="1132">
                  <c:v>12.08.2004</c:v>
                </c:pt>
                <c:pt idx="1133">
                  <c:v>13.08.2004</c:v>
                </c:pt>
                <c:pt idx="1134">
                  <c:v>16.08.2004</c:v>
                </c:pt>
                <c:pt idx="1135">
                  <c:v>17.08.2004</c:v>
                </c:pt>
                <c:pt idx="1136">
                  <c:v>18.08.2004</c:v>
                </c:pt>
                <c:pt idx="1137">
                  <c:v>19.08.2004</c:v>
                </c:pt>
                <c:pt idx="1138">
                  <c:v>20.08.2004</c:v>
                </c:pt>
                <c:pt idx="1139">
                  <c:v>23.08.2004</c:v>
                </c:pt>
                <c:pt idx="1140">
                  <c:v>24.08.2004</c:v>
                </c:pt>
                <c:pt idx="1141">
                  <c:v>25.08.2004</c:v>
                </c:pt>
                <c:pt idx="1142">
                  <c:v>26.08.2004</c:v>
                </c:pt>
                <c:pt idx="1143">
                  <c:v>27.08.2004</c:v>
                </c:pt>
                <c:pt idx="1144">
                  <c:v>31.08.2004</c:v>
                </c:pt>
                <c:pt idx="1145">
                  <c:v>01.09.2004</c:v>
                </c:pt>
                <c:pt idx="1146">
                  <c:v>02.09.2004</c:v>
                </c:pt>
                <c:pt idx="1147">
                  <c:v>03.09.2004</c:v>
                </c:pt>
                <c:pt idx="1148">
                  <c:v>07.09.2004</c:v>
                </c:pt>
                <c:pt idx="1149">
                  <c:v>08.09.2004</c:v>
                </c:pt>
                <c:pt idx="1150">
                  <c:v>09.09.2004</c:v>
                </c:pt>
                <c:pt idx="1151">
                  <c:v>10.09.2004</c:v>
                </c:pt>
                <c:pt idx="1152">
                  <c:v>13.09.2004</c:v>
                </c:pt>
                <c:pt idx="1153">
                  <c:v>14.09.2004</c:v>
                </c:pt>
                <c:pt idx="1154">
                  <c:v>15.09.2004</c:v>
                </c:pt>
                <c:pt idx="1155">
                  <c:v>16.09.2004</c:v>
                </c:pt>
                <c:pt idx="1156">
                  <c:v>17.09.2004</c:v>
                </c:pt>
                <c:pt idx="1157">
                  <c:v>20.09.2004</c:v>
                </c:pt>
                <c:pt idx="1158">
                  <c:v>21.09.2004</c:v>
                </c:pt>
                <c:pt idx="1159">
                  <c:v>22.09.2004</c:v>
                </c:pt>
                <c:pt idx="1160">
                  <c:v>23.09.2004</c:v>
                </c:pt>
                <c:pt idx="1161">
                  <c:v>24.09.2004</c:v>
                </c:pt>
                <c:pt idx="1162">
                  <c:v>27.09.2004</c:v>
                </c:pt>
                <c:pt idx="1163">
                  <c:v>28.09.2004</c:v>
                </c:pt>
                <c:pt idx="1164">
                  <c:v>29.09.2004</c:v>
                </c:pt>
                <c:pt idx="1165">
                  <c:v>30.09.2004</c:v>
                </c:pt>
                <c:pt idx="1166">
                  <c:v>01.10.2004</c:v>
                </c:pt>
                <c:pt idx="1167">
                  <c:v>04.10.2004</c:v>
                </c:pt>
                <c:pt idx="1168">
                  <c:v>05.10.2004</c:v>
                </c:pt>
                <c:pt idx="1169">
                  <c:v>06.10.2004</c:v>
                </c:pt>
                <c:pt idx="1170">
                  <c:v>07.10.2004</c:v>
                </c:pt>
                <c:pt idx="1171">
                  <c:v>08.10.2004</c:v>
                </c:pt>
                <c:pt idx="1172">
                  <c:v>11.10.2004</c:v>
                </c:pt>
                <c:pt idx="1173">
                  <c:v>12.10.2004</c:v>
                </c:pt>
                <c:pt idx="1174">
                  <c:v>13.10.2004</c:v>
                </c:pt>
                <c:pt idx="1175">
                  <c:v>14.10.2004</c:v>
                </c:pt>
                <c:pt idx="1176">
                  <c:v>15.10.2004</c:v>
                </c:pt>
                <c:pt idx="1177">
                  <c:v>18.10.2004</c:v>
                </c:pt>
                <c:pt idx="1178">
                  <c:v>19.10.2004</c:v>
                </c:pt>
                <c:pt idx="1179">
                  <c:v>20.10.2004</c:v>
                </c:pt>
                <c:pt idx="1180">
                  <c:v>21.10.2004</c:v>
                </c:pt>
                <c:pt idx="1181">
                  <c:v>22.10.2004</c:v>
                </c:pt>
                <c:pt idx="1182">
                  <c:v>25.10.2004</c:v>
                </c:pt>
                <c:pt idx="1183">
                  <c:v>26.10.2004</c:v>
                </c:pt>
                <c:pt idx="1184">
                  <c:v>27.10.2004</c:v>
                </c:pt>
                <c:pt idx="1185">
                  <c:v>28.10.2004</c:v>
                </c:pt>
                <c:pt idx="1186">
                  <c:v>29.10.2004</c:v>
                </c:pt>
                <c:pt idx="1187">
                  <c:v>01.11.2004</c:v>
                </c:pt>
                <c:pt idx="1188">
                  <c:v>02.11.2004</c:v>
                </c:pt>
                <c:pt idx="1189">
                  <c:v>03.11.2004</c:v>
                </c:pt>
                <c:pt idx="1190">
                  <c:v>04.11.2004</c:v>
                </c:pt>
                <c:pt idx="1191">
                  <c:v>05.11.2004</c:v>
                </c:pt>
                <c:pt idx="1192">
                  <c:v>08.11.2004</c:v>
                </c:pt>
                <c:pt idx="1193">
                  <c:v>09.11.2004</c:v>
                </c:pt>
                <c:pt idx="1194">
                  <c:v>10.11.2004</c:v>
                </c:pt>
                <c:pt idx="1195">
                  <c:v>11.11.2004</c:v>
                </c:pt>
                <c:pt idx="1196">
                  <c:v>12.11.2004</c:v>
                </c:pt>
                <c:pt idx="1197">
                  <c:v>15.11.2004</c:v>
                </c:pt>
                <c:pt idx="1198">
                  <c:v>16.11.2004</c:v>
                </c:pt>
                <c:pt idx="1199">
                  <c:v>17.11.2004</c:v>
                </c:pt>
                <c:pt idx="1200">
                  <c:v>18.11.2004</c:v>
                </c:pt>
                <c:pt idx="1201">
                  <c:v>19.11.2004</c:v>
                </c:pt>
                <c:pt idx="1202">
                  <c:v>22.11.2004</c:v>
                </c:pt>
                <c:pt idx="1203">
                  <c:v>23.11.2004</c:v>
                </c:pt>
                <c:pt idx="1204">
                  <c:v>24.11.2004</c:v>
                </c:pt>
                <c:pt idx="1205">
                  <c:v>26.11.2004</c:v>
                </c:pt>
                <c:pt idx="1206">
                  <c:v>29.11.2004</c:v>
                </c:pt>
                <c:pt idx="1207">
                  <c:v>30.11.2004</c:v>
                </c:pt>
                <c:pt idx="1208">
                  <c:v>01.12.2004</c:v>
                </c:pt>
                <c:pt idx="1209">
                  <c:v>02.12.2004</c:v>
                </c:pt>
                <c:pt idx="1210">
                  <c:v>03.12.2004</c:v>
                </c:pt>
                <c:pt idx="1211">
                  <c:v>06.12.2004</c:v>
                </c:pt>
                <c:pt idx="1212">
                  <c:v>07.12.2004</c:v>
                </c:pt>
                <c:pt idx="1213">
                  <c:v>08.12.2004</c:v>
                </c:pt>
                <c:pt idx="1214">
                  <c:v>09.12.2004</c:v>
                </c:pt>
                <c:pt idx="1215">
                  <c:v>10.12.2004</c:v>
                </c:pt>
                <c:pt idx="1216">
                  <c:v>13.12.2004</c:v>
                </c:pt>
                <c:pt idx="1217">
                  <c:v>14.12.2004</c:v>
                </c:pt>
                <c:pt idx="1218">
                  <c:v>15.12.2004</c:v>
                </c:pt>
                <c:pt idx="1219">
                  <c:v>16.12.2004</c:v>
                </c:pt>
                <c:pt idx="1220">
                  <c:v>17.12.2004</c:v>
                </c:pt>
                <c:pt idx="1221">
                  <c:v>20.12.2004</c:v>
                </c:pt>
                <c:pt idx="1222">
                  <c:v>21.12.2004</c:v>
                </c:pt>
                <c:pt idx="1223">
                  <c:v>22.12.2004</c:v>
                </c:pt>
                <c:pt idx="1224">
                  <c:v>23.12.2004</c:v>
                </c:pt>
                <c:pt idx="1225">
                  <c:v>29.12.2004</c:v>
                </c:pt>
                <c:pt idx="1226">
                  <c:v>30.12.2004</c:v>
                </c:pt>
                <c:pt idx="1227">
                  <c:v>31.12.2004</c:v>
                </c:pt>
                <c:pt idx="1228">
                  <c:v>04.01.2005</c:v>
                </c:pt>
                <c:pt idx="1229">
                  <c:v>05.01.2005</c:v>
                </c:pt>
                <c:pt idx="1230">
                  <c:v>06.01.2005</c:v>
                </c:pt>
                <c:pt idx="1231">
                  <c:v>07.01.2005</c:v>
                </c:pt>
                <c:pt idx="1232">
                  <c:v>10.01.2005</c:v>
                </c:pt>
                <c:pt idx="1233">
                  <c:v>11.01.2005</c:v>
                </c:pt>
                <c:pt idx="1234">
                  <c:v>12.01.2005</c:v>
                </c:pt>
                <c:pt idx="1235">
                  <c:v>13.01.2005</c:v>
                </c:pt>
                <c:pt idx="1236">
                  <c:v>14.01.2005</c:v>
                </c:pt>
                <c:pt idx="1237">
                  <c:v>18.01.2005</c:v>
                </c:pt>
                <c:pt idx="1238">
                  <c:v>19.01.2005</c:v>
                </c:pt>
                <c:pt idx="1239">
                  <c:v>20.01.2005</c:v>
                </c:pt>
                <c:pt idx="1240">
                  <c:v>21.01.2005</c:v>
                </c:pt>
                <c:pt idx="1241">
                  <c:v>24.01.2005</c:v>
                </c:pt>
                <c:pt idx="1242">
                  <c:v>25.01.2005</c:v>
                </c:pt>
                <c:pt idx="1243">
                  <c:v>26.01.2005</c:v>
                </c:pt>
                <c:pt idx="1244">
                  <c:v>27.01.2005</c:v>
                </c:pt>
                <c:pt idx="1245">
                  <c:v>28.01.2005</c:v>
                </c:pt>
                <c:pt idx="1246">
                  <c:v>31.01.2005</c:v>
                </c:pt>
                <c:pt idx="1247">
                  <c:v>01.02.2005</c:v>
                </c:pt>
                <c:pt idx="1248">
                  <c:v>02.02.2005</c:v>
                </c:pt>
                <c:pt idx="1249">
                  <c:v>03.02.2005</c:v>
                </c:pt>
                <c:pt idx="1250">
                  <c:v>04.02.2005</c:v>
                </c:pt>
                <c:pt idx="1251">
                  <c:v>07.02.2005</c:v>
                </c:pt>
                <c:pt idx="1252">
                  <c:v>08.02.2005</c:v>
                </c:pt>
                <c:pt idx="1253">
                  <c:v>09.02.2005</c:v>
                </c:pt>
                <c:pt idx="1254">
                  <c:v>10.02.2005</c:v>
                </c:pt>
                <c:pt idx="1255">
                  <c:v>11.02.2005</c:v>
                </c:pt>
                <c:pt idx="1256">
                  <c:v>14.02.2005</c:v>
                </c:pt>
                <c:pt idx="1257">
                  <c:v>15.02.2005</c:v>
                </c:pt>
                <c:pt idx="1258">
                  <c:v>16.02.2005</c:v>
                </c:pt>
                <c:pt idx="1259">
                  <c:v>17.02.2005</c:v>
                </c:pt>
                <c:pt idx="1260">
                  <c:v>18.02.2005</c:v>
                </c:pt>
                <c:pt idx="1261">
                  <c:v>22.02.2005</c:v>
                </c:pt>
                <c:pt idx="1262">
                  <c:v>23.02.2005</c:v>
                </c:pt>
                <c:pt idx="1263">
                  <c:v>24.02.2005</c:v>
                </c:pt>
                <c:pt idx="1264">
                  <c:v>25.02.2005</c:v>
                </c:pt>
                <c:pt idx="1265">
                  <c:v>28.02.2005</c:v>
                </c:pt>
                <c:pt idx="1266">
                  <c:v>01.03.2005</c:v>
                </c:pt>
                <c:pt idx="1267">
                  <c:v>02.03.2005</c:v>
                </c:pt>
                <c:pt idx="1268">
                  <c:v>03.03.2005</c:v>
                </c:pt>
                <c:pt idx="1269">
                  <c:v>04.03.2005</c:v>
                </c:pt>
                <c:pt idx="1270">
                  <c:v>07.03.2005</c:v>
                </c:pt>
                <c:pt idx="1271">
                  <c:v>08.03.2005</c:v>
                </c:pt>
                <c:pt idx="1272">
                  <c:v>09.03.2005</c:v>
                </c:pt>
                <c:pt idx="1273">
                  <c:v>10.03.2005</c:v>
                </c:pt>
                <c:pt idx="1274">
                  <c:v>11.03.2005</c:v>
                </c:pt>
                <c:pt idx="1275">
                  <c:v>14.03.2005</c:v>
                </c:pt>
                <c:pt idx="1276">
                  <c:v>15.03.2005</c:v>
                </c:pt>
                <c:pt idx="1277">
                  <c:v>16.03.2005</c:v>
                </c:pt>
                <c:pt idx="1278">
                  <c:v>17.03.2005</c:v>
                </c:pt>
                <c:pt idx="1279">
                  <c:v>18.03.2005</c:v>
                </c:pt>
                <c:pt idx="1280">
                  <c:v>21.03.2005</c:v>
                </c:pt>
                <c:pt idx="1281">
                  <c:v>22.03.2005</c:v>
                </c:pt>
                <c:pt idx="1282">
                  <c:v>23.03.2005</c:v>
                </c:pt>
                <c:pt idx="1283">
                  <c:v>24.03.2005</c:v>
                </c:pt>
                <c:pt idx="1284">
                  <c:v>29.03.2005</c:v>
                </c:pt>
                <c:pt idx="1285">
                  <c:v>30.03.2005</c:v>
                </c:pt>
                <c:pt idx="1286">
                  <c:v>31.03.2005</c:v>
                </c:pt>
                <c:pt idx="1287">
                  <c:v>01.04.2005</c:v>
                </c:pt>
                <c:pt idx="1288">
                  <c:v>04.04.2005</c:v>
                </c:pt>
                <c:pt idx="1289">
                  <c:v>05.04.2005</c:v>
                </c:pt>
                <c:pt idx="1290">
                  <c:v>06.04.2005</c:v>
                </c:pt>
                <c:pt idx="1291">
                  <c:v>07.04.2005</c:v>
                </c:pt>
                <c:pt idx="1292">
                  <c:v>08.04.2005</c:v>
                </c:pt>
                <c:pt idx="1293">
                  <c:v>11.04.2005</c:v>
                </c:pt>
                <c:pt idx="1294">
                  <c:v>12.04.2005</c:v>
                </c:pt>
                <c:pt idx="1295">
                  <c:v>13.04.2005</c:v>
                </c:pt>
                <c:pt idx="1296">
                  <c:v>14.04.2005</c:v>
                </c:pt>
                <c:pt idx="1297">
                  <c:v>15.04.2005</c:v>
                </c:pt>
                <c:pt idx="1298">
                  <c:v>18.04.2005</c:v>
                </c:pt>
                <c:pt idx="1299">
                  <c:v>19.04.2005</c:v>
                </c:pt>
                <c:pt idx="1300">
                  <c:v>20.04.2005</c:v>
                </c:pt>
                <c:pt idx="1301">
                  <c:v>21.04.2005</c:v>
                </c:pt>
                <c:pt idx="1302">
                  <c:v>22.04.2005</c:v>
                </c:pt>
                <c:pt idx="1303">
                  <c:v>25.04.2005</c:v>
                </c:pt>
                <c:pt idx="1304">
                  <c:v>26.04.2005</c:v>
                </c:pt>
                <c:pt idx="1305">
                  <c:v>27.04.2005</c:v>
                </c:pt>
                <c:pt idx="1306">
                  <c:v>28.04.2005</c:v>
                </c:pt>
                <c:pt idx="1307">
                  <c:v>29.04.2005</c:v>
                </c:pt>
                <c:pt idx="1308">
                  <c:v>03.05.2005</c:v>
                </c:pt>
                <c:pt idx="1309">
                  <c:v>04.05.2005</c:v>
                </c:pt>
                <c:pt idx="1310">
                  <c:v>05.05.2005</c:v>
                </c:pt>
                <c:pt idx="1311">
                  <c:v>06.05.2005</c:v>
                </c:pt>
                <c:pt idx="1312">
                  <c:v>09.05.2005</c:v>
                </c:pt>
                <c:pt idx="1313">
                  <c:v>10.05.2005</c:v>
                </c:pt>
                <c:pt idx="1314">
                  <c:v>11.05.2005</c:v>
                </c:pt>
                <c:pt idx="1315">
                  <c:v>12.05.2005</c:v>
                </c:pt>
                <c:pt idx="1316">
                  <c:v>13.05.2005</c:v>
                </c:pt>
                <c:pt idx="1317">
                  <c:v>16.05.2005</c:v>
                </c:pt>
                <c:pt idx="1318">
                  <c:v>17.05.2005</c:v>
                </c:pt>
                <c:pt idx="1319">
                  <c:v>18.05.2005</c:v>
                </c:pt>
                <c:pt idx="1320">
                  <c:v>19.05.2005</c:v>
                </c:pt>
                <c:pt idx="1321">
                  <c:v>20.05.2005</c:v>
                </c:pt>
                <c:pt idx="1322">
                  <c:v>23.05.2005</c:v>
                </c:pt>
                <c:pt idx="1323">
                  <c:v>24.05.2005</c:v>
                </c:pt>
                <c:pt idx="1324">
                  <c:v>25.05.2005</c:v>
                </c:pt>
                <c:pt idx="1325">
                  <c:v>26.05.2005</c:v>
                </c:pt>
                <c:pt idx="1326">
                  <c:v>27.05.2005</c:v>
                </c:pt>
                <c:pt idx="1327">
                  <c:v>31.05.2005</c:v>
                </c:pt>
                <c:pt idx="1328">
                  <c:v>01.06.2005</c:v>
                </c:pt>
                <c:pt idx="1329">
                  <c:v>02.06.2005</c:v>
                </c:pt>
                <c:pt idx="1330">
                  <c:v>03.06.2005</c:v>
                </c:pt>
                <c:pt idx="1331">
                  <c:v>06.06.2005</c:v>
                </c:pt>
                <c:pt idx="1332">
                  <c:v>07.06.2005</c:v>
                </c:pt>
                <c:pt idx="1333">
                  <c:v>08.06.2005</c:v>
                </c:pt>
                <c:pt idx="1334">
                  <c:v>09.06.2005</c:v>
                </c:pt>
                <c:pt idx="1335">
                  <c:v>10.06.2005</c:v>
                </c:pt>
                <c:pt idx="1336">
                  <c:v>13.06.2005</c:v>
                </c:pt>
                <c:pt idx="1337">
                  <c:v>14.06.2005</c:v>
                </c:pt>
                <c:pt idx="1338">
                  <c:v>15.06.2005</c:v>
                </c:pt>
                <c:pt idx="1339">
                  <c:v>16.06.2005</c:v>
                </c:pt>
                <c:pt idx="1340">
                  <c:v>17.06.2005</c:v>
                </c:pt>
                <c:pt idx="1341">
                  <c:v>20.06.2005</c:v>
                </c:pt>
                <c:pt idx="1342">
                  <c:v>21.06.2005</c:v>
                </c:pt>
                <c:pt idx="1343">
                  <c:v>22.06.2005</c:v>
                </c:pt>
                <c:pt idx="1344">
                  <c:v>23.06.2005</c:v>
                </c:pt>
                <c:pt idx="1345">
                  <c:v>24.06.2005</c:v>
                </c:pt>
                <c:pt idx="1346">
                  <c:v>27.06.2005</c:v>
                </c:pt>
                <c:pt idx="1347">
                  <c:v>28.06.2005</c:v>
                </c:pt>
                <c:pt idx="1348">
                  <c:v>29.06.2005</c:v>
                </c:pt>
                <c:pt idx="1349">
                  <c:v>30.06.2005</c:v>
                </c:pt>
                <c:pt idx="1350">
                  <c:v>01.07.2005</c:v>
                </c:pt>
                <c:pt idx="1351">
                  <c:v>05.07.2005</c:v>
                </c:pt>
                <c:pt idx="1352">
                  <c:v>06.07.2005</c:v>
                </c:pt>
                <c:pt idx="1353">
                  <c:v>07.07.2005</c:v>
                </c:pt>
                <c:pt idx="1354">
                  <c:v>08.07.2005</c:v>
                </c:pt>
                <c:pt idx="1355">
                  <c:v>11.07.2005</c:v>
                </c:pt>
                <c:pt idx="1356">
                  <c:v>12.07.2005</c:v>
                </c:pt>
                <c:pt idx="1357">
                  <c:v>13.07.2005</c:v>
                </c:pt>
                <c:pt idx="1358">
                  <c:v>14.07.2005</c:v>
                </c:pt>
                <c:pt idx="1359">
                  <c:v>15.07.2005</c:v>
                </c:pt>
                <c:pt idx="1360">
                  <c:v>18.07.2005</c:v>
                </c:pt>
                <c:pt idx="1361">
                  <c:v>19.07.2005</c:v>
                </c:pt>
                <c:pt idx="1362">
                  <c:v>20.07.2005</c:v>
                </c:pt>
                <c:pt idx="1363">
                  <c:v>21.07.2005</c:v>
                </c:pt>
                <c:pt idx="1364">
                  <c:v>22.07.2005</c:v>
                </c:pt>
                <c:pt idx="1365">
                  <c:v>25.07.2005</c:v>
                </c:pt>
                <c:pt idx="1366">
                  <c:v>26.07.2005</c:v>
                </c:pt>
                <c:pt idx="1367">
                  <c:v>27.07.2005</c:v>
                </c:pt>
                <c:pt idx="1368">
                  <c:v>28.07.2005</c:v>
                </c:pt>
                <c:pt idx="1369">
                  <c:v>29.07.2005</c:v>
                </c:pt>
                <c:pt idx="1370">
                  <c:v>01.08.2005</c:v>
                </c:pt>
                <c:pt idx="1371">
                  <c:v>02.08.2005</c:v>
                </c:pt>
                <c:pt idx="1372">
                  <c:v>03.08.2005</c:v>
                </c:pt>
                <c:pt idx="1373">
                  <c:v>04.08.2005</c:v>
                </c:pt>
                <c:pt idx="1374">
                  <c:v>05.08.2005</c:v>
                </c:pt>
                <c:pt idx="1375">
                  <c:v>08.08.2005</c:v>
                </c:pt>
                <c:pt idx="1376">
                  <c:v>09.08.2005</c:v>
                </c:pt>
                <c:pt idx="1377">
                  <c:v>10.08.2005</c:v>
                </c:pt>
                <c:pt idx="1378">
                  <c:v>11.08.2005</c:v>
                </c:pt>
                <c:pt idx="1379">
                  <c:v>12.08.2005</c:v>
                </c:pt>
                <c:pt idx="1380">
                  <c:v>15.08.2005</c:v>
                </c:pt>
                <c:pt idx="1381">
                  <c:v>16.08.2005</c:v>
                </c:pt>
                <c:pt idx="1382">
                  <c:v>17.08.2005</c:v>
                </c:pt>
                <c:pt idx="1383">
                  <c:v>18.08.2005</c:v>
                </c:pt>
                <c:pt idx="1384">
                  <c:v>19.08.2005</c:v>
                </c:pt>
                <c:pt idx="1385">
                  <c:v>22.08.2005</c:v>
                </c:pt>
                <c:pt idx="1386">
                  <c:v>23.08.2005</c:v>
                </c:pt>
                <c:pt idx="1387">
                  <c:v>24.08.2005</c:v>
                </c:pt>
                <c:pt idx="1388">
                  <c:v>25.08.2005</c:v>
                </c:pt>
                <c:pt idx="1389">
                  <c:v>26.08.2005</c:v>
                </c:pt>
                <c:pt idx="1390">
                  <c:v>30.08.2005</c:v>
                </c:pt>
                <c:pt idx="1391">
                  <c:v>31.08.2005</c:v>
                </c:pt>
                <c:pt idx="1392">
                  <c:v>01.09.2005</c:v>
                </c:pt>
                <c:pt idx="1393">
                  <c:v>02.09.2005</c:v>
                </c:pt>
                <c:pt idx="1394">
                  <c:v>06.09.2005</c:v>
                </c:pt>
                <c:pt idx="1395">
                  <c:v>07.09.2005</c:v>
                </c:pt>
                <c:pt idx="1396">
                  <c:v>08.09.2005</c:v>
                </c:pt>
                <c:pt idx="1397">
                  <c:v>09.09.2005</c:v>
                </c:pt>
                <c:pt idx="1398">
                  <c:v>12.09.2005</c:v>
                </c:pt>
                <c:pt idx="1399">
                  <c:v>13.09.2005</c:v>
                </c:pt>
                <c:pt idx="1400">
                  <c:v>14.09.2005</c:v>
                </c:pt>
                <c:pt idx="1401">
                  <c:v>15.09.2005</c:v>
                </c:pt>
                <c:pt idx="1402">
                  <c:v>16.09.2005</c:v>
                </c:pt>
                <c:pt idx="1403">
                  <c:v>19.09.2005</c:v>
                </c:pt>
                <c:pt idx="1404">
                  <c:v>20.09.2005</c:v>
                </c:pt>
                <c:pt idx="1405">
                  <c:v>21.09.2005</c:v>
                </c:pt>
                <c:pt idx="1406">
                  <c:v>22.09.2005</c:v>
                </c:pt>
                <c:pt idx="1407">
                  <c:v>23.09.2005</c:v>
                </c:pt>
                <c:pt idx="1408">
                  <c:v>26.09.2005</c:v>
                </c:pt>
                <c:pt idx="1409">
                  <c:v>27.09.2005</c:v>
                </c:pt>
                <c:pt idx="1410">
                  <c:v>28.09.2005</c:v>
                </c:pt>
                <c:pt idx="1411">
                  <c:v>29.09.2005</c:v>
                </c:pt>
                <c:pt idx="1412">
                  <c:v>30.09.2005</c:v>
                </c:pt>
                <c:pt idx="1413">
                  <c:v>03.10.2005</c:v>
                </c:pt>
                <c:pt idx="1414">
                  <c:v>04.10.2005</c:v>
                </c:pt>
                <c:pt idx="1415">
                  <c:v>05.10.2005</c:v>
                </c:pt>
                <c:pt idx="1416">
                  <c:v>06.10.2005</c:v>
                </c:pt>
                <c:pt idx="1417">
                  <c:v>07.10.2005</c:v>
                </c:pt>
                <c:pt idx="1418">
                  <c:v>10.10.2005</c:v>
                </c:pt>
                <c:pt idx="1419">
                  <c:v>11.10.2005</c:v>
                </c:pt>
                <c:pt idx="1420">
                  <c:v>12.10.2005</c:v>
                </c:pt>
                <c:pt idx="1421">
                  <c:v>13.10.2005</c:v>
                </c:pt>
                <c:pt idx="1422">
                  <c:v>14.10.2005</c:v>
                </c:pt>
                <c:pt idx="1423">
                  <c:v>17.10.2005</c:v>
                </c:pt>
                <c:pt idx="1424">
                  <c:v>18.10.2005</c:v>
                </c:pt>
                <c:pt idx="1425">
                  <c:v>19.10.2005</c:v>
                </c:pt>
                <c:pt idx="1426">
                  <c:v>20.10.2005</c:v>
                </c:pt>
                <c:pt idx="1427">
                  <c:v>21.10.2005</c:v>
                </c:pt>
                <c:pt idx="1428">
                  <c:v>24.10.2005</c:v>
                </c:pt>
                <c:pt idx="1429">
                  <c:v>25.10.2005</c:v>
                </c:pt>
                <c:pt idx="1430">
                  <c:v>26.10.2005</c:v>
                </c:pt>
                <c:pt idx="1431">
                  <c:v>27.10.2005</c:v>
                </c:pt>
                <c:pt idx="1432">
                  <c:v>28.10.2005</c:v>
                </c:pt>
                <c:pt idx="1433">
                  <c:v>31.10.2005</c:v>
                </c:pt>
                <c:pt idx="1434">
                  <c:v>01.11.2005</c:v>
                </c:pt>
                <c:pt idx="1435">
                  <c:v>02.11.2005</c:v>
                </c:pt>
                <c:pt idx="1436">
                  <c:v>03.11.2005</c:v>
                </c:pt>
                <c:pt idx="1437">
                  <c:v>04.11.2005</c:v>
                </c:pt>
                <c:pt idx="1438">
                  <c:v>07.11.2005</c:v>
                </c:pt>
                <c:pt idx="1439">
                  <c:v>08.11.2005</c:v>
                </c:pt>
                <c:pt idx="1440">
                  <c:v>09.11.2005</c:v>
                </c:pt>
                <c:pt idx="1441">
                  <c:v>10.11.2005</c:v>
                </c:pt>
                <c:pt idx="1442">
                  <c:v>11.11.2005</c:v>
                </c:pt>
                <c:pt idx="1443">
                  <c:v>14.11.2005</c:v>
                </c:pt>
                <c:pt idx="1444">
                  <c:v>15.11.2005</c:v>
                </c:pt>
                <c:pt idx="1445">
                  <c:v>16.11.2005</c:v>
                </c:pt>
                <c:pt idx="1446">
                  <c:v>17.11.2005</c:v>
                </c:pt>
                <c:pt idx="1447">
                  <c:v>18.11.2005</c:v>
                </c:pt>
                <c:pt idx="1448">
                  <c:v>21.11.2005</c:v>
                </c:pt>
                <c:pt idx="1449">
                  <c:v>22.11.2005</c:v>
                </c:pt>
                <c:pt idx="1450">
                  <c:v>23.11.2005</c:v>
                </c:pt>
                <c:pt idx="1451">
                  <c:v>25.11.2005</c:v>
                </c:pt>
                <c:pt idx="1452">
                  <c:v>28.11.2005</c:v>
                </c:pt>
                <c:pt idx="1453">
                  <c:v>29.11.2005</c:v>
                </c:pt>
                <c:pt idx="1454">
                  <c:v>30.11.2005</c:v>
                </c:pt>
                <c:pt idx="1455">
                  <c:v>01.12.2005</c:v>
                </c:pt>
                <c:pt idx="1456">
                  <c:v>02.12.2005</c:v>
                </c:pt>
                <c:pt idx="1457">
                  <c:v>05.12.2005</c:v>
                </c:pt>
                <c:pt idx="1458">
                  <c:v>13.12.2005</c:v>
                </c:pt>
                <c:pt idx="1459">
                  <c:v>14.12.2005</c:v>
                </c:pt>
                <c:pt idx="1460">
                  <c:v>15.12.2005</c:v>
                </c:pt>
                <c:pt idx="1461">
                  <c:v>16.12.2005</c:v>
                </c:pt>
                <c:pt idx="1462">
                  <c:v>19.12.2005</c:v>
                </c:pt>
                <c:pt idx="1463">
                  <c:v>20.12.2005</c:v>
                </c:pt>
                <c:pt idx="1464">
                  <c:v>21.12.2005</c:v>
                </c:pt>
                <c:pt idx="1465">
                  <c:v>22.12.2005</c:v>
                </c:pt>
                <c:pt idx="1466">
                  <c:v>23.12.2005</c:v>
                </c:pt>
                <c:pt idx="1467">
                  <c:v>27.12.2005</c:v>
                </c:pt>
                <c:pt idx="1468">
                  <c:v>28.12.2005</c:v>
                </c:pt>
                <c:pt idx="1469">
                  <c:v>29.12.2005</c:v>
                </c:pt>
                <c:pt idx="1470">
                  <c:v>30.12.2005</c:v>
                </c:pt>
                <c:pt idx="1471">
                  <c:v>03.01.2006</c:v>
                </c:pt>
                <c:pt idx="1472">
                  <c:v>04.01.2006</c:v>
                </c:pt>
                <c:pt idx="1473">
                  <c:v>05.01.2006</c:v>
                </c:pt>
                <c:pt idx="1474">
                  <c:v>06.01.2006</c:v>
                </c:pt>
                <c:pt idx="1475">
                  <c:v>09.01.2006</c:v>
                </c:pt>
                <c:pt idx="1476">
                  <c:v>10.01.2006</c:v>
                </c:pt>
                <c:pt idx="1477">
                  <c:v>11.01.2006</c:v>
                </c:pt>
                <c:pt idx="1478">
                  <c:v>12.01.2006</c:v>
                </c:pt>
                <c:pt idx="1479">
                  <c:v>13.01.2006</c:v>
                </c:pt>
                <c:pt idx="1480">
                  <c:v>17.01.2006</c:v>
                </c:pt>
                <c:pt idx="1481">
                  <c:v>18.01.2006</c:v>
                </c:pt>
                <c:pt idx="1482">
                  <c:v>19.01.2006</c:v>
                </c:pt>
                <c:pt idx="1483">
                  <c:v>20.01.2006</c:v>
                </c:pt>
                <c:pt idx="1484">
                  <c:v>23.01.2006</c:v>
                </c:pt>
                <c:pt idx="1485">
                  <c:v>24.01.2006</c:v>
                </c:pt>
                <c:pt idx="1486">
                  <c:v>25.01.2006</c:v>
                </c:pt>
                <c:pt idx="1487">
                  <c:v>26.01.2006</c:v>
                </c:pt>
                <c:pt idx="1488">
                  <c:v>27.01.2006</c:v>
                </c:pt>
                <c:pt idx="1489">
                  <c:v>30.01.2006</c:v>
                </c:pt>
                <c:pt idx="1490">
                  <c:v>31.01.2006</c:v>
                </c:pt>
                <c:pt idx="1491">
                  <c:v>01.02.2006</c:v>
                </c:pt>
                <c:pt idx="1492">
                  <c:v>02.02.2006</c:v>
                </c:pt>
                <c:pt idx="1493">
                  <c:v>03.02.2006</c:v>
                </c:pt>
                <c:pt idx="1494">
                  <c:v>06.02.2006</c:v>
                </c:pt>
                <c:pt idx="1495">
                  <c:v>07.02.2006</c:v>
                </c:pt>
                <c:pt idx="1496">
                  <c:v>08.02.2006</c:v>
                </c:pt>
                <c:pt idx="1497">
                  <c:v>09.02.2006</c:v>
                </c:pt>
                <c:pt idx="1498">
                  <c:v>10.02.2006</c:v>
                </c:pt>
                <c:pt idx="1499">
                  <c:v>13.02.2006</c:v>
                </c:pt>
                <c:pt idx="1500">
                  <c:v>14.02.2006</c:v>
                </c:pt>
                <c:pt idx="1501">
                  <c:v>15.02.2006</c:v>
                </c:pt>
                <c:pt idx="1502">
                  <c:v>16.02.2006</c:v>
                </c:pt>
                <c:pt idx="1503">
                  <c:v>17.02.2006</c:v>
                </c:pt>
                <c:pt idx="1504">
                  <c:v>21.02.2006</c:v>
                </c:pt>
                <c:pt idx="1505">
                  <c:v>22.02.2006</c:v>
                </c:pt>
                <c:pt idx="1506">
                  <c:v>23.02.2006</c:v>
                </c:pt>
                <c:pt idx="1507">
                  <c:v>24.02.2006</c:v>
                </c:pt>
                <c:pt idx="1508">
                  <c:v>27.02.2006</c:v>
                </c:pt>
                <c:pt idx="1509">
                  <c:v>28.02.2006</c:v>
                </c:pt>
                <c:pt idx="1510">
                  <c:v>01.03.2006</c:v>
                </c:pt>
                <c:pt idx="1511">
                  <c:v>02.03.2006</c:v>
                </c:pt>
                <c:pt idx="1512">
                  <c:v>03.03.2006</c:v>
                </c:pt>
                <c:pt idx="1513">
                  <c:v>06.03.2006</c:v>
                </c:pt>
                <c:pt idx="1514">
                  <c:v>07.03.2006</c:v>
                </c:pt>
                <c:pt idx="1515">
                  <c:v>08.03.2006</c:v>
                </c:pt>
                <c:pt idx="1516">
                  <c:v>09.03.2006</c:v>
                </c:pt>
                <c:pt idx="1517">
                  <c:v>10.03.2006</c:v>
                </c:pt>
                <c:pt idx="1518">
                  <c:v>13.03.2006</c:v>
                </c:pt>
                <c:pt idx="1519">
                  <c:v>14.03.2006</c:v>
                </c:pt>
                <c:pt idx="1520">
                  <c:v>15.03.2006</c:v>
                </c:pt>
                <c:pt idx="1521">
                  <c:v>16.03.2006</c:v>
                </c:pt>
                <c:pt idx="1522">
                  <c:v>17.03.2006</c:v>
                </c:pt>
                <c:pt idx="1523">
                  <c:v>20.03.2006</c:v>
                </c:pt>
                <c:pt idx="1524">
                  <c:v>21.03.2006</c:v>
                </c:pt>
                <c:pt idx="1525">
                  <c:v>22.03.2006</c:v>
                </c:pt>
                <c:pt idx="1526">
                  <c:v>23.03.2006</c:v>
                </c:pt>
                <c:pt idx="1527">
                  <c:v>24.03.2006</c:v>
                </c:pt>
                <c:pt idx="1528">
                  <c:v>27.03.2006</c:v>
                </c:pt>
                <c:pt idx="1529">
                  <c:v>28.03.2006</c:v>
                </c:pt>
                <c:pt idx="1530">
                  <c:v>29.03.2006</c:v>
                </c:pt>
                <c:pt idx="1531">
                  <c:v>30.03.2006</c:v>
                </c:pt>
                <c:pt idx="1532">
                  <c:v>31.03.2006</c:v>
                </c:pt>
                <c:pt idx="1533">
                  <c:v>03.04.2006</c:v>
                </c:pt>
                <c:pt idx="1534">
                  <c:v>04.04.2006</c:v>
                </c:pt>
                <c:pt idx="1535">
                  <c:v>05.04.2006</c:v>
                </c:pt>
                <c:pt idx="1536">
                  <c:v>06.04.2006</c:v>
                </c:pt>
                <c:pt idx="1537">
                  <c:v>07.04.2006</c:v>
                </c:pt>
                <c:pt idx="1538">
                  <c:v>10.04.2006</c:v>
                </c:pt>
                <c:pt idx="1539">
                  <c:v>11.04.2006</c:v>
                </c:pt>
                <c:pt idx="1540">
                  <c:v>12.04.2006</c:v>
                </c:pt>
                <c:pt idx="1541">
                  <c:v>13.04.2006</c:v>
                </c:pt>
                <c:pt idx="1542">
                  <c:v>17.04.2006</c:v>
                </c:pt>
                <c:pt idx="1543">
                  <c:v>18.04.2006</c:v>
                </c:pt>
                <c:pt idx="1544">
                  <c:v>19.04.2006</c:v>
                </c:pt>
                <c:pt idx="1545">
                  <c:v>20.04.2006</c:v>
                </c:pt>
                <c:pt idx="1546">
                  <c:v>21.04.2006</c:v>
                </c:pt>
                <c:pt idx="1547">
                  <c:v>24.04.2006</c:v>
                </c:pt>
                <c:pt idx="1548">
                  <c:v>25.04.2006</c:v>
                </c:pt>
                <c:pt idx="1549">
                  <c:v>26.04.2006</c:v>
                </c:pt>
                <c:pt idx="1550">
                  <c:v>27.04.2006</c:v>
                </c:pt>
                <c:pt idx="1551">
                  <c:v>28.04.2006</c:v>
                </c:pt>
                <c:pt idx="1552">
                  <c:v>01.05.2006</c:v>
                </c:pt>
                <c:pt idx="1553">
                  <c:v>02.05.2006</c:v>
                </c:pt>
                <c:pt idx="1554">
                  <c:v>03.05.2006</c:v>
                </c:pt>
                <c:pt idx="1555">
                  <c:v>04.05.2006</c:v>
                </c:pt>
                <c:pt idx="1556">
                  <c:v>05.05.2006</c:v>
                </c:pt>
                <c:pt idx="1557">
                  <c:v>08.05.2006</c:v>
                </c:pt>
                <c:pt idx="1558">
                  <c:v>09.05.2006</c:v>
                </c:pt>
                <c:pt idx="1559">
                  <c:v>10.05.2006</c:v>
                </c:pt>
                <c:pt idx="1560">
                  <c:v>11.05.2006</c:v>
                </c:pt>
                <c:pt idx="1561">
                  <c:v>12.05.2006</c:v>
                </c:pt>
                <c:pt idx="1562">
                  <c:v>15.05.2006</c:v>
                </c:pt>
                <c:pt idx="1563">
                  <c:v>16.05.2006</c:v>
                </c:pt>
                <c:pt idx="1564">
                  <c:v>17.05.2006</c:v>
                </c:pt>
                <c:pt idx="1565">
                  <c:v>18.05.2006</c:v>
                </c:pt>
                <c:pt idx="1566">
                  <c:v>19.05.2006</c:v>
                </c:pt>
                <c:pt idx="1567">
                  <c:v>22.05.2006</c:v>
                </c:pt>
                <c:pt idx="1568">
                  <c:v>23.05.2006</c:v>
                </c:pt>
                <c:pt idx="1569">
                  <c:v>24.05.2006</c:v>
                </c:pt>
                <c:pt idx="1570">
                  <c:v>25.05.2006</c:v>
                </c:pt>
                <c:pt idx="1571">
                  <c:v>26.05.2006</c:v>
                </c:pt>
                <c:pt idx="1572">
                  <c:v>30.05.2006</c:v>
                </c:pt>
                <c:pt idx="1573">
                  <c:v>31.05.2006</c:v>
                </c:pt>
                <c:pt idx="1574">
                  <c:v>01.06.2006</c:v>
                </c:pt>
                <c:pt idx="1575">
                  <c:v>02.06.2006</c:v>
                </c:pt>
                <c:pt idx="1576">
                  <c:v>05.06.2006</c:v>
                </c:pt>
                <c:pt idx="1577">
                  <c:v>06.06.2006</c:v>
                </c:pt>
                <c:pt idx="1578">
                  <c:v>07.06.2006</c:v>
                </c:pt>
                <c:pt idx="1579">
                  <c:v>08.06.2006</c:v>
                </c:pt>
                <c:pt idx="1580">
                  <c:v>09.06.2006</c:v>
                </c:pt>
                <c:pt idx="1581">
                  <c:v>12.06.2006</c:v>
                </c:pt>
                <c:pt idx="1582">
                  <c:v>13.06.2006</c:v>
                </c:pt>
                <c:pt idx="1583">
                  <c:v>14.06.2006</c:v>
                </c:pt>
                <c:pt idx="1584">
                  <c:v>15.06.2006</c:v>
                </c:pt>
                <c:pt idx="1585">
                  <c:v>16.06.2006</c:v>
                </c:pt>
                <c:pt idx="1586">
                  <c:v>19.06.2006</c:v>
                </c:pt>
                <c:pt idx="1587">
                  <c:v>20.06.2006</c:v>
                </c:pt>
                <c:pt idx="1588">
                  <c:v>21.06.2006</c:v>
                </c:pt>
                <c:pt idx="1589">
                  <c:v>22.06.2006</c:v>
                </c:pt>
                <c:pt idx="1590">
                  <c:v>23.06.2006</c:v>
                </c:pt>
                <c:pt idx="1591">
                  <c:v>26.06.2006</c:v>
                </c:pt>
                <c:pt idx="1592">
                  <c:v>27.06.2006</c:v>
                </c:pt>
                <c:pt idx="1593">
                  <c:v>28.06.2006</c:v>
                </c:pt>
                <c:pt idx="1594">
                  <c:v>29.06.2006</c:v>
                </c:pt>
                <c:pt idx="1595">
                  <c:v>30.06.2006</c:v>
                </c:pt>
                <c:pt idx="1596">
                  <c:v>03.07.2006</c:v>
                </c:pt>
                <c:pt idx="1597">
                  <c:v>05.07.2006</c:v>
                </c:pt>
                <c:pt idx="1598">
                  <c:v>06.07.2006</c:v>
                </c:pt>
                <c:pt idx="1599">
                  <c:v>07.07.2006</c:v>
                </c:pt>
                <c:pt idx="1600">
                  <c:v>10.07.2006</c:v>
                </c:pt>
                <c:pt idx="1601">
                  <c:v>11.07.2006</c:v>
                </c:pt>
                <c:pt idx="1602">
                  <c:v>12.07.2006</c:v>
                </c:pt>
                <c:pt idx="1603">
                  <c:v>13.07.2006</c:v>
                </c:pt>
                <c:pt idx="1604">
                  <c:v>14.07.2006</c:v>
                </c:pt>
                <c:pt idx="1605">
                  <c:v>17.07.2006</c:v>
                </c:pt>
                <c:pt idx="1606">
                  <c:v>18.07.2006</c:v>
                </c:pt>
                <c:pt idx="1607">
                  <c:v>19.07.2006</c:v>
                </c:pt>
                <c:pt idx="1608">
                  <c:v>20.07.2006</c:v>
                </c:pt>
                <c:pt idx="1609">
                  <c:v>21.07.2006</c:v>
                </c:pt>
                <c:pt idx="1610">
                  <c:v>24.07.2006</c:v>
                </c:pt>
                <c:pt idx="1611">
                  <c:v>25.07.2006</c:v>
                </c:pt>
                <c:pt idx="1612">
                  <c:v>26.07.2006</c:v>
                </c:pt>
                <c:pt idx="1613">
                  <c:v>27.07.2006</c:v>
                </c:pt>
                <c:pt idx="1614">
                  <c:v>28.07.2006</c:v>
                </c:pt>
                <c:pt idx="1615">
                  <c:v>31.07.2006</c:v>
                </c:pt>
                <c:pt idx="1616">
                  <c:v>01.08.2006</c:v>
                </c:pt>
                <c:pt idx="1617">
                  <c:v>02.08.2006</c:v>
                </c:pt>
                <c:pt idx="1618">
                  <c:v>03.08.2006</c:v>
                </c:pt>
                <c:pt idx="1619">
                  <c:v>04.08.2006</c:v>
                </c:pt>
                <c:pt idx="1620">
                  <c:v>07.08.2006</c:v>
                </c:pt>
                <c:pt idx="1621">
                  <c:v>08.08.2006</c:v>
                </c:pt>
                <c:pt idx="1622">
                  <c:v>09.08.2006</c:v>
                </c:pt>
                <c:pt idx="1623">
                  <c:v>10.08.2006</c:v>
                </c:pt>
                <c:pt idx="1624">
                  <c:v>11.08.2006</c:v>
                </c:pt>
                <c:pt idx="1625">
                  <c:v>14.08.2006</c:v>
                </c:pt>
                <c:pt idx="1626">
                  <c:v>15.08.2006</c:v>
                </c:pt>
                <c:pt idx="1627">
                  <c:v>16.08.2006</c:v>
                </c:pt>
                <c:pt idx="1628">
                  <c:v>17.08.2006</c:v>
                </c:pt>
                <c:pt idx="1629">
                  <c:v>18.08.2006</c:v>
                </c:pt>
                <c:pt idx="1630">
                  <c:v>21.08.2006</c:v>
                </c:pt>
                <c:pt idx="1631">
                  <c:v>22.08.2006</c:v>
                </c:pt>
                <c:pt idx="1632">
                  <c:v>23.08.2006</c:v>
                </c:pt>
                <c:pt idx="1633">
                  <c:v>24.08.2006</c:v>
                </c:pt>
                <c:pt idx="1634">
                  <c:v>25.08.2006</c:v>
                </c:pt>
                <c:pt idx="1635">
                  <c:v>28.08.2006</c:v>
                </c:pt>
                <c:pt idx="1636">
                  <c:v>29.08.2006</c:v>
                </c:pt>
                <c:pt idx="1637">
                  <c:v>30.08.2006</c:v>
                </c:pt>
                <c:pt idx="1638">
                  <c:v>31.08.2006</c:v>
                </c:pt>
                <c:pt idx="1639">
                  <c:v>01.09.2006</c:v>
                </c:pt>
                <c:pt idx="1640">
                  <c:v>05.09.2006</c:v>
                </c:pt>
                <c:pt idx="1641">
                  <c:v>06.09.2006</c:v>
                </c:pt>
                <c:pt idx="1642">
                  <c:v>07.09.2006</c:v>
                </c:pt>
                <c:pt idx="1643">
                  <c:v>08.09.2006</c:v>
                </c:pt>
                <c:pt idx="1644">
                  <c:v>11.09.2006</c:v>
                </c:pt>
                <c:pt idx="1645">
                  <c:v>12.09.2006</c:v>
                </c:pt>
                <c:pt idx="1646">
                  <c:v>13.09.2006</c:v>
                </c:pt>
                <c:pt idx="1647">
                  <c:v>14.09.2006</c:v>
                </c:pt>
                <c:pt idx="1648">
                  <c:v>15.09.2006</c:v>
                </c:pt>
                <c:pt idx="1649">
                  <c:v>18.09.2006</c:v>
                </c:pt>
                <c:pt idx="1650">
                  <c:v>19.09.2006</c:v>
                </c:pt>
                <c:pt idx="1651">
                  <c:v>20.09.2006</c:v>
                </c:pt>
                <c:pt idx="1652">
                  <c:v>21.09.2006</c:v>
                </c:pt>
                <c:pt idx="1653">
                  <c:v>22.09.2006</c:v>
                </c:pt>
                <c:pt idx="1654">
                  <c:v>25.09.2006</c:v>
                </c:pt>
                <c:pt idx="1655">
                  <c:v>26.09.2006</c:v>
                </c:pt>
                <c:pt idx="1656">
                  <c:v>27.09.2006</c:v>
                </c:pt>
                <c:pt idx="1657">
                  <c:v>28.09.2006</c:v>
                </c:pt>
                <c:pt idx="1658">
                  <c:v>29.09.2006</c:v>
                </c:pt>
                <c:pt idx="1659">
                  <c:v>02.10.2006</c:v>
                </c:pt>
                <c:pt idx="1660">
                  <c:v>03.10.2006</c:v>
                </c:pt>
                <c:pt idx="1661">
                  <c:v>04.10.2006</c:v>
                </c:pt>
                <c:pt idx="1662">
                  <c:v>05.10.2006</c:v>
                </c:pt>
                <c:pt idx="1663">
                  <c:v>06.10.2006</c:v>
                </c:pt>
                <c:pt idx="1664">
                  <c:v>09.10.2006</c:v>
                </c:pt>
                <c:pt idx="1665">
                  <c:v>10.10.2006</c:v>
                </c:pt>
                <c:pt idx="1666">
                  <c:v>11.10.2006</c:v>
                </c:pt>
                <c:pt idx="1667">
                  <c:v>12.10.2006</c:v>
                </c:pt>
                <c:pt idx="1668">
                  <c:v>13.10.2006</c:v>
                </c:pt>
                <c:pt idx="1669">
                  <c:v>16.10.2006</c:v>
                </c:pt>
                <c:pt idx="1670">
                  <c:v>17.10.2006</c:v>
                </c:pt>
                <c:pt idx="1671">
                  <c:v>18.10.2006</c:v>
                </c:pt>
                <c:pt idx="1672">
                  <c:v>19.10.2006</c:v>
                </c:pt>
                <c:pt idx="1673">
                  <c:v>20.10.2006</c:v>
                </c:pt>
                <c:pt idx="1674">
                  <c:v>23.10.2006</c:v>
                </c:pt>
                <c:pt idx="1675">
                  <c:v>24.10.2006</c:v>
                </c:pt>
                <c:pt idx="1676">
                  <c:v>25.10.2006</c:v>
                </c:pt>
                <c:pt idx="1677">
                  <c:v>26.10.2006</c:v>
                </c:pt>
                <c:pt idx="1678">
                  <c:v>27.10.2006</c:v>
                </c:pt>
                <c:pt idx="1679">
                  <c:v>30.10.2006</c:v>
                </c:pt>
                <c:pt idx="1680">
                  <c:v>31.10.2006</c:v>
                </c:pt>
                <c:pt idx="1681">
                  <c:v>01.11.2006</c:v>
                </c:pt>
                <c:pt idx="1682">
                  <c:v>02.11.2006</c:v>
                </c:pt>
                <c:pt idx="1683">
                  <c:v>03.11.2006</c:v>
                </c:pt>
                <c:pt idx="1684">
                  <c:v>06.11.2006</c:v>
                </c:pt>
                <c:pt idx="1685">
                  <c:v>07.11.2006</c:v>
                </c:pt>
                <c:pt idx="1686">
                  <c:v>08.11.2006</c:v>
                </c:pt>
                <c:pt idx="1687">
                  <c:v>09.11.2006</c:v>
                </c:pt>
                <c:pt idx="1688">
                  <c:v>10.11.2006</c:v>
                </c:pt>
                <c:pt idx="1689">
                  <c:v>13.11.2006</c:v>
                </c:pt>
                <c:pt idx="1690">
                  <c:v>14.11.2006</c:v>
                </c:pt>
                <c:pt idx="1691">
                  <c:v>15.11.2006</c:v>
                </c:pt>
                <c:pt idx="1692">
                  <c:v>16.11.2006</c:v>
                </c:pt>
                <c:pt idx="1693">
                  <c:v>17.11.2006</c:v>
                </c:pt>
                <c:pt idx="1694">
                  <c:v>20.11.2006</c:v>
                </c:pt>
                <c:pt idx="1695">
                  <c:v>21.11.2006</c:v>
                </c:pt>
                <c:pt idx="1696">
                  <c:v>22.11.2006</c:v>
                </c:pt>
                <c:pt idx="1697">
                  <c:v>24.11.2006</c:v>
                </c:pt>
                <c:pt idx="1698">
                  <c:v>27.11.2006</c:v>
                </c:pt>
                <c:pt idx="1699">
                  <c:v>28.11.2006</c:v>
                </c:pt>
                <c:pt idx="1700">
                  <c:v>29.11.2006</c:v>
                </c:pt>
                <c:pt idx="1701">
                  <c:v>30.11.2006</c:v>
                </c:pt>
                <c:pt idx="1702">
                  <c:v>01.12.2006</c:v>
                </c:pt>
                <c:pt idx="1703">
                  <c:v>04.12.2006</c:v>
                </c:pt>
                <c:pt idx="1704">
                  <c:v>05.12.2006</c:v>
                </c:pt>
                <c:pt idx="1705">
                  <c:v>06.12.2006</c:v>
                </c:pt>
                <c:pt idx="1706">
                  <c:v>07.12.2006</c:v>
                </c:pt>
                <c:pt idx="1707">
                  <c:v>08.12.2006</c:v>
                </c:pt>
                <c:pt idx="1708">
                  <c:v>11.12.2006</c:v>
                </c:pt>
                <c:pt idx="1709">
                  <c:v>12.12.2006</c:v>
                </c:pt>
                <c:pt idx="1710">
                  <c:v>13.12.2006</c:v>
                </c:pt>
                <c:pt idx="1711">
                  <c:v>14.12.2006</c:v>
                </c:pt>
                <c:pt idx="1712">
                  <c:v>15.12.2006</c:v>
                </c:pt>
                <c:pt idx="1713">
                  <c:v>18.12.2006</c:v>
                </c:pt>
                <c:pt idx="1714">
                  <c:v>19.12.2006</c:v>
                </c:pt>
                <c:pt idx="1715">
                  <c:v>20.12.2006</c:v>
                </c:pt>
                <c:pt idx="1716">
                  <c:v>21.12.2006</c:v>
                </c:pt>
                <c:pt idx="1717">
                  <c:v>22.12.2006</c:v>
                </c:pt>
                <c:pt idx="1718">
                  <c:v>26.12.2006</c:v>
                </c:pt>
                <c:pt idx="1719">
                  <c:v>27.12.2006</c:v>
                </c:pt>
                <c:pt idx="1720">
                  <c:v>28.12.2006</c:v>
                </c:pt>
                <c:pt idx="1721">
                  <c:v>29.12.2006</c:v>
                </c:pt>
                <c:pt idx="1722">
                  <c:v>02.01.2007</c:v>
                </c:pt>
                <c:pt idx="1723">
                  <c:v>03.01.2007</c:v>
                </c:pt>
                <c:pt idx="1724">
                  <c:v>04.01.2007</c:v>
                </c:pt>
                <c:pt idx="1725">
                  <c:v>05.01.2007</c:v>
                </c:pt>
                <c:pt idx="1726">
                  <c:v>08.01.2007</c:v>
                </c:pt>
                <c:pt idx="1727">
                  <c:v>09.01.2007</c:v>
                </c:pt>
                <c:pt idx="1728">
                  <c:v>10.01.2007</c:v>
                </c:pt>
                <c:pt idx="1729">
                  <c:v>11.01.2007</c:v>
                </c:pt>
                <c:pt idx="1730">
                  <c:v>12.01.2007</c:v>
                </c:pt>
                <c:pt idx="1731">
                  <c:v>16.01.2007</c:v>
                </c:pt>
                <c:pt idx="1732">
                  <c:v>17.01.2007</c:v>
                </c:pt>
                <c:pt idx="1733">
                  <c:v>18.01.2007</c:v>
                </c:pt>
                <c:pt idx="1734">
                  <c:v>19.01.2007</c:v>
                </c:pt>
                <c:pt idx="1735">
                  <c:v>22.01.2007</c:v>
                </c:pt>
                <c:pt idx="1736">
                  <c:v>23.01.2007</c:v>
                </c:pt>
                <c:pt idx="1737">
                  <c:v>24.01.2007</c:v>
                </c:pt>
                <c:pt idx="1738">
                  <c:v>25.01.2007</c:v>
                </c:pt>
                <c:pt idx="1739">
                  <c:v>26.01.2007</c:v>
                </c:pt>
                <c:pt idx="1740">
                  <c:v>29.01.2007</c:v>
                </c:pt>
                <c:pt idx="1741">
                  <c:v>30.01.2007</c:v>
                </c:pt>
                <c:pt idx="1742">
                  <c:v>31.01.2007</c:v>
                </c:pt>
                <c:pt idx="1743">
                  <c:v>01.02.2007</c:v>
                </c:pt>
                <c:pt idx="1744">
                  <c:v>02.02.2007</c:v>
                </c:pt>
                <c:pt idx="1745">
                  <c:v>05.02.2007</c:v>
                </c:pt>
                <c:pt idx="1746">
                  <c:v>06.02.2007</c:v>
                </c:pt>
                <c:pt idx="1747">
                  <c:v>07.02.2007</c:v>
                </c:pt>
                <c:pt idx="1748">
                  <c:v>08.02.2007</c:v>
                </c:pt>
                <c:pt idx="1749">
                  <c:v>09.02.2007</c:v>
                </c:pt>
                <c:pt idx="1750">
                  <c:v>12.02.2007</c:v>
                </c:pt>
                <c:pt idx="1751">
                  <c:v>13.02.2007</c:v>
                </c:pt>
                <c:pt idx="1752">
                  <c:v>14.02.2007</c:v>
                </c:pt>
                <c:pt idx="1753">
                  <c:v>15.02.2007</c:v>
                </c:pt>
                <c:pt idx="1754">
                  <c:v>16.02.2007</c:v>
                </c:pt>
                <c:pt idx="1755">
                  <c:v>20.02.2007</c:v>
                </c:pt>
                <c:pt idx="1756">
                  <c:v>21.02.2007</c:v>
                </c:pt>
                <c:pt idx="1757">
                  <c:v>22.02.2007</c:v>
                </c:pt>
                <c:pt idx="1758">
                  <c:v>23.02.2007</c:v>
                </c:pt>
                <c:pt idx="1759">
                  <c:v>26.02.2007</c:v>
                </c:pt>
                <c:pt idx="1760">
                  <c:v>27.02.2007</c:v>
                </c:pt>
                <c:pt idx="1761">
                  <c:v>28.02.2007</c:v>
                </c:pt>
                <c:pt idx="1762">
                  <c:v>01.03.2007</c:v>
                </c:pt>
                <c:pt idx="1763">
                  <c:v>02.03.2007</c:v>
                </c:pt>
                <c:pt idx="1764">
                  <c:v>05.03.2007</c:v>
                </c:pt>
                <c:pt idx="1765">
                  <c:v>06.03.2007</c:v>
                </c:pt>
                <c:pt idx="1766">
                  <c:v>07.03.2007</c:v>
                </c:pt>
                <c:pt idx="1767">
                  <c:v>08.03.2007</c:v>
                </c:pt>
                <c:pt idx="1768">
                  <c:v>09.03.2007</c:v>
                </c:pt>
                <c:pt idx="1769">
                  <c:v>12.03.2007</c:v>
                </c:pt>
                <c:pt idx="1770">
                  <c:v>13.03.2007</c:v>
                </c:pt>
                <c:pt idx="1771">
                  <c:v>14.03.2007</c:v>
                </c:pt>
                <c:pt idx="1772">
                  <c:v>15.03.2007</c:v>
                </c:pt>
                <c:pt idx="1773">
                  <c:v>16.03.2007</c:v>
                </c:pt>
                <c:pt idx="1774">
                  <c:v>19.03.2007</c:v>
                </c:pt>
                <c:pt idx="1775">
                  <c:v>20.03.2007</c:v>
                </c:pt>
                <c:pt idx="1776">
                  <c:v>21.03.2007</c:v>
                </c:pt>
                <c:pt idx="1777">
                  <c:v>22.03.2007</c:v>
                </c:pt>
                <c:pt idx="1778">
                  <c:v>23.03.2007</c:v>
                </c:pt>
                <c:pt idx="1779">
                  <c:v>26.03.2007</c:v>
                </c:pt>
                <c:pt idx="1780">
                  <c:v>27.03.2007</c:v>
                </c:pt>
                <c:pt idx="1781">
                  <c:v>28.03.2007</c:v>
                </c:pt>
                <c:pt idx="1782">
                  <c:v>29.03.2007</c:v>
                </c:pt>
                <c:pt idx="1783">
                  <c:v>30.03.2007</c:v>
                </c:pt>
                <c:pt idx="1784">
                  <c:v>02.04.2007</c:v>
                </c:pt>
                <c:pt idx="1785">
                  <c:v>03.04.2007</c:v>
                </c:pt>
                <c:pt idx="1786">
                  <c:v>04.04.2007</c:v>
                </c:pt>
                <c:pt idx="1787">
                  <c:v>05.04.2007</c:v>
                </c:pt>
                <c:pt idx="1788">
                  <c:v>09.04.2007</c:v>
                </c:pt>
                <c:pt idx="1789">
                  <c:v>10.04.2007</c:v>
                </c:pt>
                <c:pt idx="1790">
                  <c:v>11.04.2007</c:v>
                </c:pt>
                <c:pt idx="1791">
                  <c:v>12.04.2007</c:v>
                </c:pt>
                <c:pt idx="1792">
                  <c:v>13.04.2007</c:v>
                </c:pt>
                <c:pt idx="1793">
                  <c:v>16.04.2007</c:v>
                </c:pt>
                <c:pt idx="1794">
                  <c:v>17.04.2007</c:v>
                </c:pt>
                <c:pt idx="1795">
                  <c:v>18.04.2007</c:v>
                </c:pt>
                <c:pt idx="1796">
                  <c:v>19.04.2007</c:v>
                </c:pt>
                <c:pt idx="1797">
                  <c:v>20.04.2007</c:v>
                </c:pt>
                <c:pt idx="1798">
                  <c:v>23.04.2007</c:v>
                </c:pt>
                <c:pt idx="1799">
                  <c:v>24.04.2007</c:v>
                </c:pt>
                <c:pt idx="1800">
                  <c:v>25.04.2007</c:v>
                </c:pt>
                <c:pt idx="1801">
                  <c:v>26.04.2007</c:v>
                </c:pt>
                <c:pt idx="1802">
                  <c:v>27.04.2007</c:v>
                </c:pt>
                <c:pt idx="1803">
                  <c:v>30.04.2007</c:v>
                </c:pt>
                <c:pt idx="1804">
                  <c:v>01.05.2007</c:v>
                </c:pt>
                <c:pt idx="1805">
                  <c:v>02.05.2007</c:v>
                </c:pt>
                <c:pt idx="1806">
                  <c:v>03.05.2007</c:v>
                </c:pt>
                <c:pt idx="1807">
                  <c:v>04.05.2007</c:v>
                </c:pt>
                <c:pt idx="1808">
                  <c:v>07.05.2007</c:v>
                </c:pt>
                <c:pt idx="1809">
                  <c:v>08.05.2007</c:v>
                </c:pt>
                <c:pt idx="1810">
                  <c:v>09.05.2007</c:v>
                </c:pt>
                <c:pt idx="1811">
                  <c:v>10.05.2007</c:v>
                </c:pt>
                <c:pt idx="1812">
                  <c:v>11.05.2007</c:v>
                </c:pt>
                <c:pt idx="1813">
                  <c:v>14.05.2007</c:v>
                </c:pt>
                <c:pt idx="1814">
                  <c:v>15.05.2007</c:v>
                </c:pt>
                <c:pt idx="1815">
                  <c:v>16.05.2007</c:v>
                </c:pt>
                <c:pt idx="1816">
                  <c:v>17.05.2007</c:v>
                </c:pt>
                <c:pt idx="1817">
                  <c:v>18.05.2007</c:v>
                </c:pt>
                <c:pt idx="1818">
                  <c:v>21.05.2007</c:v>
                </c:pt>
                <c:pt idx="1819">
                  <c:v>22.05.2007</c:v>
                </c:pt>
                <c:pt idx="1820">
                  <c:v>23.05.2007</c:v>
                </c:pt>
                <c:pt idx="1821">
                  <c:v>24.05.2007</c:v>
                </c:pt>
                <c:pt idx="1822">
                  <c:v>25.05.2007</c:v>
                </c:pt>
                <c:pt idx="1823">
                  <c:v>29.05.2007</c:v>
                </c:pt>
                <c:pt idx="1824">
                  <c:v>30.05.2007</c:v>
                </c:pt>
                <c:pt idx="1825">
                  <c:v>31.05.2007</c:v>
                </c:pt>
                <c:pt idx="1826">
                  <c:v>01.06.2007</c:v>
                </c:pt>
                <c:pt idx="1827">
                  <c:v>04.06.2007</c:v>
                </c:pt>
                <c:pt idx="1828">
                  <c:v>05.06.2007</c:v>
                </c:pt>
                <c:pt idx="1829">
                  <c:v>06.06.2007</c:v>
                </c:pt>
                <c:pt idx="1830">
                  <c:v>07.06.2007</c:v>
                </c:pt>
                <c:pt idx="1831">
                  <c:v>08.06.2007</c:v>
                </c:pt>
                <c:pt idx="1832">
                  <c:v>11.06.2007</c:v>
                </c:pt>
                <c:pt idx="1833">
                  <c:v>12.06.2007</c:v>
                </c:pt>
                <c:pt idx="1834">
                  <c:v>13.06.2007</c:v>
                </c:pt>
                <c:pt idx="1835">
                  <c:v>14.06.2007</c:v>
                </c:pt>
                <c:pt idx="1836">
                  <c:v>15.06.2007</c:v>
                </c:pt>
                <c:pt idx="1837">
                  <c:v>18.06.2007</c:v>
                </c:pt>
                <c:pt idx="1838">
                  <c:v>19.06.2007</c:v>
                </c:pt>
                <c:pt idx="1839">
                  <c:v>20.06.2007</c:v>
                </c:pt>
                <c:pt idx="1840">
                  <c:v>21.06.2007</c:v>
                </c:pt>
                <c:pt idx="1841">
                  <c:v>22.06.2007</c:v>
                </c:pt>
                <c:pt idx="1842">
                  <c:v>25.06.2007</c:v>
                </c:pt>
                <c:pt idx="1843">
                  <c:v>26.06.2007</c:v>
                </c:pt>
                <c:pt idx="1844">
                  <c:v>27.06.2007</c:v>
                </c:pt>
                <c:pt idx="1845">
                  <c:v>28.06.2007</c:v>
                </c:pt>
                <c:pt idx="1846">
                  <c:v>29.06.2007</c:v>
                </c:pt>
                <c:pt idx="1847">
                  <c:v>02.07.2007</c:v>
                </c:pt>
                <c:pt idx="1848">
                  <c:v>03.07.2007</c:v>
                </c:pt>
                <c:pt idx="1849">
                  <c:v>05.07.2007</c:v>
                </c:pt>
                <c:pt idx="1850">
                  <c:v>06.07.2007</c:v>
                </c:pt>
                <c:pt idx="1851">
                  <c:v>09.07.2007</c:v>
                </c:pt>
                <c:pt idx="1852">
                  <c:v>10.07.2007</c:v>
                </c:pt>
                <c:pt idx="1853">
                  <c:v>11.07.2007</c:v>
                </c:pt>
                <c:pt idx="1854">
                  <c:v>12.07.2007</c:v>
                </c:pt>
                <c:pt idx="1855">
                  <c:v>13.07.2007</c:v>
                </c:pt>
                <c:pt idx="1856">
                  <c:v>16.07.2007</c:v>
                </c:pt>
                <c:pt idx="1857">
                  <c:v>17.07.2007</c:v>
                </c:pt>
                <c:pt idx="1858">
                  <c:v>18.07.2007</c:v>
                </c:pt>
                <c:pt idx="1859">
                  <c:v>19.07.2007</c:v>
                </c:pt>
                <c:pt idx="1860">
                  <c:v>20.07.2007</c:v>
                </c:pt>
                <c:pt idx="1861">
                  <c:v>23.07.2007</c:v>
                </c:pt>
                <c:pt idx="1862">
                  <c:v>24.07.2007</c:v>
                </c:pt>
                <c:pt idx="1863">
                  <c:v>25.07.2007</c:v>
                </c:pt>
                <c:pt idx="1864">
                  <c:v>26.07.2007</c:v>
                </c:pt>
                <c:pt idx="1865">
                  <c:v>27.07.2007</c:v>
                </c:pt>
                <c:pt idx="1866">
                  <c:v>30.07.2007</c:v>
                </c:pt>
                <c:pt idx="1867">
                  <c:v>31.07.2007</c:v>
                </c:pt>
                <c:pt idx="1868">
                  <c:v>01.08.2007</c:v>
                </c:pt>
                <c:pt idx="1869">
                  <c:v>02.08.2007</c:v>
                </c:pt>
                <c:pt idx="1870">
                  <c:v>03.08.2007</c:v>
                </c:pt>
                <c:pt idx="1871">
                  <c:v>06.08.2007</c:v>
                </c:pt>
                <c:pt idx="1872">
                  <c:v>07.08.2007</c:v>
                </c:pt>
                <c:pt idx="1873">
                  <c:v>08.08.2007</c:v>
                </c:pt>
                <c:pt idx="1874">
                  <c:v>09.08.2007</c:v>
                </c:pt>
                <c:pt idx="1875">
                  <c:v>10.08.2007</c:v>
                </c:pt>
                <c:pt idx="1876">
                  <c:v>13.08.2007</c:v>
                </c:pt>
                <c:pt idx="1877">
                  <c:v>14.08.2007</c:v>
                </c:pt>
                <c:pt idx="1878">
                  <c:v>15.08.2007</c:v>
                </c:pt>
                <c:pt idx="1879">
                  <c:v>16.08.2007</c:v>
                </c:pt>
                <c:pt idx="1880">
                  <c:v>17.08.2007</c:v>
                </c:pt>
                <c:pt idx="1881">
                  <c:v>20.08.2007</c:v>
                </c:pt>
                <c:pt idx="1882">
                  <c:v>21.08.2007</c:v>
                </c:pt>
                <c:pt idx="1883">
                  <c:v>22.08.2007</c:v>
                </c:pt>
                <c:pt idx="1884">
                  <c:v>23.08.2007</c:v>
                </c:pt>
                <c:pt idx="1885">
                  <c:v>24.08.2007</c:v>
                </c:pt>
                <c:pt idx="1886">
                  <c:v>27.08.2007</c:v>
                </c:pt>
                <c:pt idx="1887">
                  <c:v>28.08.2007</c:v>
                </c:pt>
                <c:pt idx="1888">
                  <c:v>29.08.2007</c:v>
                </c:pt>
                <c:pt idx="1889">
                  <c:v>30.08.2007</c:v>
                </c:pt>
                <c:pt idx="1890">
                  <c:v>31.08.2007</c:v>
                </c:pt>
                <c:pt idx="1891">
                  <c:v>04.09.2007</c:v>
                </c:pt>
                <c:pt idx="1892">
                  <c:v>05.09.2007</c:v>
                </c:pt>
                <c:pt idx="1893">
                  <c:v>06.09.2007</c:v>
                </c:pt>
                <c:pt idx="1894">
                  <c:v>07.09.2007</c:v>
                </c:pt>
                <c:pt idx="1895">
                  <c:v>10.09.2007</c:v>
                </c:pt>
                <c:pt idx="1896">
                  <c:v>11.09.2007</c:v>
                </c:pt>
                <c:pt idx="1897">
                  <c:v>12.09.2007</c:v>
                </c:pt>
                <c:pt idx="1898">
                  <c:v>13.09.2007</c:v>
                </c:pt>
                <c:pt idx="1899">
                  <c:v>14.09.2007</c:v>
                </c:pt>
                <c:pt idx="1900">
                  <c:v>17.09.2007</c:v>
                </c:pt>
                <c:pt idx="1901">
                  <c:v>18.09.2007</c:v>
                </c:pt>
                <c:pt idx="1902">
                  <c:v>19.09.2007</c:v>
                </c:pt>
                <c:pt idx="1903">
                  <c:v>20.09.2007</c:v>
                </c:pt>
                <c:pt idx="1904">
                  <c:v>21.09.2007</c:v>
                </c:pt>
                <c:pt idx="1905">
                  <c:v>24.09.2007</c:v>
                </c:pt>
                <c:pt idx="1906">
                  <c:v>25.09.2007</c:v>
                </c:pt>
                <c:pt idx="1907">
                  <c:v>26.09.2007</c:v>
                </c:pt>
                <c:pt idx="1908">
                  <c:v>27.09.2007</c:v>
                </c:pt>
                <c:pt idx="1909">
                  <c:v>28.09.2007</c:v>
                </c:pt>
                <c:pt idx="1910">
                  <c:v>01.10.2007</c:v>
                </c:pt>
                <c:pt idx="1911">
                  <c:v>02.10.2007</c:v>
                </c:pt>
                <c:pt idx="1912">
                  <c:v>03.10.2007</c:v>
                </c:pt>
                <c:pt idx="1913">
                  <c:v>04.10.2007</c:v>
                </c:pt>
                <c:pt idx="1914">
                  <c:v>05.10.2007</c:v>
                </c:pt>
                <c:pt idx="1915">
                  <c:v>09.10.2007</c:v>
                </c:pt>
                <c:pt idx="1916">
                  <c:v>10.10.2007</c:v>
                </c:pt>
                <c:pt idx="1917">
                  <c:v>11.10.2007</c:v>
                </c:pt>
                <c:pt idx="1918">
                  <c:v>12.10.2007</c:v>
                </c:pt>
                <c:pt idx="1919">
                  <c:v>15.10.2007</c:v>
                </c:pt>
                <c:pt idx="1920">
                  <c:v>16.10.2007</c:v>
                </c:pt>
                <c:pt idx="1921">
                  <c:v>17.10.2007</c:v>
                </c:pt>
                <c:pt idx="1922">
                  <c:v>18.10.2007</c:v>
                </c:pt>
                <c:pt idx="1923">
                  <c:v>19.10.2007</c:v>
                </c:pt>
                <c:pt idx="1924">
                  <c:v>22.10.2007</c:v>
                </c:pt>
                <c:pt idx="1925">
                  <c:v>23.10.2007</c:v>
                </c:pt>
                <c:pt idx="1926">
                  <c:v>24.10.2007</c:v>
                </c:pt>
                <c:pt idx="1927">
                  <c:v>25.10.2007</c:v>
                </c:pt>
                <c:pt idx="1928">
                  <c:v>26.10.2007</c:v>
                </c:pt>
                <c:pt idx="1929">
                  <c:v>29.10.2007</c:v>
                </c:pt>
                <c:pt idx="1930">
                  <c:v>30.10.2007</c:v>
                </c:pt>
                <c:pt idx="1931">
                  <c:v>31.10.2007</c:v>
                </c:pt>
                <c:pt idx="1932">
                  <c:v>01.11.2007</c:v>
                </c:pt>
                <c:pt idx="1933">
                  <c:v>02.11.2007</c:v>
                </c:pt>
                <c:pt idx="1934">
                  <c:v>05.11.2007</c:v>
                </c:pt>
                <c:pt idx="1935">
                  <c:v>06.11.2007</c:v>
                </c:pt>
                <c:pt idx="1936">
                  <c:v>07.11.2007</c:v>
                </c:pt>
                <c:pt idx="1937">
                  <c:v>08.11.2007</c:v>
                </c:pt>
                <c:pt idx="1938">
                  <c:v>09.11.2007</c:v>
                </c:pt>
                <c:pt idx="1939">
                  <c:v>13.11.2007</c:v>
                </c:pt>
                <c:pt idx="1940">
                  <c:v>14.11.2007</c:v>
                </c:pt>
                <c:pt idx="1941">
                  <c:v>15.11.2007</c:v>
                </c:pt>
                <c:pt idx="1942">
                  <c:v>16.11.2007</c:v>
                </c:pt>
                <c:pt idx="1943">
                  <c:v>19.11.2007</c:v>
                </c:pt>
                <c:pt idx="1944">
                  <c:v>20.11.2007</c:v>
                </c:pt>
                <c:pt idx="1945">
                  <c:v>21.11.2007</c:v>
                </c:pt>
                <c:pt idx="1946">
                  <c:v>23.11.2007</c:v>
                </c:pt>
                <c:pt idx="1947">
                  <c:v>26.11.2007</c:v>
                </c:pt>
                <c:pt idx="1948">
                  <c:v>27.11.2007</c:v>
                </c:pt>
                <c:pt idx="1949">
                  <c:v>28.11.2007</c:v>
                </c:pt>
                <c:pt idx="1950">
                  <c:v>29.11.2007</c:v>
                </c:pt>
                <c:pt idx="1951">
                  <c:v>30.11.2007</c:v>
                </c:pt>
                <c:pt idx="1952">
                  <c:v>03.12.2007</c:v>
                </c:pt>
                <c:pt idx="1953">
                  <c:v>04.12.2007</c:v>
                </c:pt>
                <c:pt idx="1954">
                  <c:v>05.12.2007</c:v>
                </c:pt>
                <c:pt idx="1955">
                  <c:v>06.12.2007</c:v>
                </c:pt>
                <c:pt idx="1956">
                  <c:v>07.12.2007</c:v>
                </c:pt>
                <c:pt idx="1957">
                  <c:v>10.12.2007</c:v>
                </c:pt>
                <c:pt idx="1958">
                  <c:v>11.12.2007</c:v>
                </c:pt>
                <c:pt idx="1959">
                  <c:v>12.12.2007</c:v>
                </c:pt>
                <c:pt idx="1960">
                  <c:v>13.12.2007</c:v>
                </c:pt>
                <c:pt idx="1961">
                  <c:v>14.12.2007</c:v>
                </c:pt>
                <c:pt idx="1962">
                  <c:v>17.12.2007</c:v>
                </c:pt>
                <c:pt idx="1963">
                  <c:v>18.12.2007</c:v>
                </c:pt>
                <c:pt idx="1964">
                  <c:v>19.12.2007</c:v>
                </c:pt>
                <c:pt idx="1965">
                  <c:v>20.12.2007</c:v>
                </c:pt>
                <c:pt idx="1966">
                  <c:v>21.12.2007</c:v>
                </c:pt>
                <c:pt idx="1967">
                  <c:v>24.12.2007</c:v>
                </c:pt>
                <c:pt idx="1968">
                  <c:v>26.12.2007</c:v>
                </c:pt>
                <c:pt idx="1969">
                  <c:v>27.12.2007</c:v>
                </c:pt>
                <c:pt idx="1970">
                  <c:v>28.12.2007</c:v>
                </c:pt>
                <c:pt idx="1971">
                  <c:v>31.12.2007</c:v>
                </c:pt>
                <c:pt idx="1972">
                  <c:v>02.01.2008</c:v>
                </c:pt>
                <c:pt idx="1973">
                  <c:v>03.01.2008</c:v>
                </c:pt>
                <c:pt idx="1974">
                  <c:v>04.01.2008</c:v>
                </c:pt>
                <c:pt idx="1975">
                  <c:v>07.01.2008</c:v>
                </c:pt>
                <c:pt idx="1976">
                  <c:v>08.01.2008</c:v>
                </c:pt>
                <c:pt idx="1977">
                  <c:v>09.01.2008</c:v>
                </c:pt>
                <c:pt idx="1978">
                  <c:v>10.01.2008</c:v>
                </c:pt>
                <c:pt idx="1979">
                  <c:v>11.01.2008</c:v>
                </c:pt>
                <c:pt idx="1980">
                  <c:v>14.01.2008</c:v>
                </c:pt>
                <c:pt idx="1981">
                  <c:v>15.01.2008</c:v>
                </c:pt>
                <c:pt idx="1982">
                  <c:v>16.01.2008</c:v>
                </c:pt>
                <c:pt idx="1983">
                  <c:v>17.01.2008</c:v>
                </c:pt>
                <c:pt idx="1984">
                  <c:v>18.01.2008</c:v>
                </c:pt>
                <c:pt idx="1985">
                  <c:v>22.01.2008</c:v>
                </c:pt>
                <c:pt idx="1986">
                  <c:v>23.01.2008</c:v>
                </c:pt>
                <c:pt idx="1987">
                  <c:v>24.01.2008</c:v>
                </c:pt>
                <c:pt idx="1988">
                  <c:v>25.01.2008</c:v>
                </c:pt>
                <c:pt idx="1989">
                  <c:v>28.01.2008</c:v>
                </c:pt>
                <c:pt idx="1990">
                  <c:v>29.01.2008</c:v>
                </c:pt>
                <c:pt idx="1991">
                  <c:v>30.01.2008</c:v>
                </c:pt>
                <c:pt idx="1992">
                  <c:v>31.01.2008</c:v>
                </c:pt>
                <c:pt idx="1993">
                  <c:v>01.02.2008</c:v>
                </c:pt>
                <c:pt idx="1994">
                  <c:v>04.02.2008</c:v>
                </c:pt>
                <c:pt idx="1995">
                  <c:v>05.02.2008</c:v>
                </c:pt>
                <c:pt idx="1996">
                  <c:v>06.02.2008</c:v>
                </c:pt>
                <c:pt idx="1997">
                  <c:v>07.02.2008</c:v>
                </c:pt>
                <c:pt idx="1998">
                  <c:v>08.02.2008</c:v>
                </c:pt>
                <c:pt idx="1999">
                  <c:v>11.02.2008</c:v>
                </c:pt>
                <c:pt idx="2000">
                  <c:v>12.02.2008</c:v>
                </c:pt>
                <c:pt idx="2001">
                  <c:v>13.02.2008</c:v>
                </c:pt>
                <c:pt idx="2002">
                  <c:v>14.02.2008</c:v>
                </c:pt>
                <c:pt idx="2003">
                  <c:v>15.02.2008</c:v>
                </c:pt>
                <c:pt idx="2004">
                  <c:v>19.02.2008</c:v>
                </c:pt>
                <c:pt idx="2005">
                  <c:v>20.02.2008</c:v>
                </c:pt>
                <c:pt idx="2006">
                  <c:v>21.02.2008</c:v>
                </c:pt>
                <c:pt idx="2007">
                  <c:v>22.02.2008</c:v>
                </c:pt>
                <c:pt idx="2008">
                  <c:v>25.02.2008</c:v>
                </c:pt>
                <c:pt idx="2009">
                  <c:v>26.02.2008</c:v>
                </c:pt>
                <c:pt idx="2010">
                  <c:v>27.02.2008</c:v>
                </c:pt>
                <c:pt idx="2011">
                  <c:v>28.02.2008</c:v>
                </c:pt>
                <c:pt idx="2012">
                  <c:v>29.02.2008</c:v>
                </c:pt>
                <c:pt idx="2013">
                  <c:v>03.03.2008</c:v>
                </c:pt>
                <c:pt idx="2014">
                  <c:v>04.03.2008</c:v>
                </c:pt>
                <c:pt idx="2015">
                  <c:v>05.03.2008</c:v>
                </c:pt>
                <c:pt idx="2016">
                  <c:v>06.03.2008</c:v>
                </c:pt>
                <c:pt idx="2017">
                  <c:v>07.03.2008</c:v>
                </c:pt>
                <c:pt idx="2018">
                  <c:v>10.03.2008</c:v>
                </c:pt>
                <c:pt idx="2019">
                  <c:v>11.03.2008</c:v>
                </c:pt>
                <c:pt idx="2020">
                  <c:v>12.03.2008</c:v>
                </c:pt>
                <c:pt idx="2021">
                  <c:v>13.03.2008</c:v>
                </c:pt>
                <c:pt idx="2022">
                  <c:v>14.03.2008</c:v>
                </c:pt>
                <c:pt idx="2023">
                  <c:v>17.03.2008</c:v>
                </c:pt>
                <c:pt idx="2024">
                  <c:v>18.03.2008</c:v>
                </c:pt>
                <c:pt idx="2025">
                  <c:v>19.03.2008</c:v>
                </c:pt>
                <c:pt idx="2026">
                  <c:v>20.03.2008</c:v>
                </c:pt>
                <c:pt idx="2027">
                  <c:v>24.03.2008</c:v>
                </c:pt>
                <c:pt idx="2028">
                  <c:v>25.03.2008</c:v>
                </c:pt>
                <c:pt idx="2029">
                  <c:v>26.03.2008</c:v>
                </c:pt>
                <c:pt idx="2030">
                  <c:v>27.03.2008</c:v>
                </c:pt>
                <c:pt idx="2031">
                  <c:v>28.03.2008</c:v>
                </c:pt>
                <c:pt idx="2032">
                  <c:v>31.03.2008</c:v>
                </c:pt>
                <c:pt idx="2033">
                  <c:v>01.04.2008</c:v>
                </c:pt>
                <c:pt idx="2034">
                  <c:v>02.04.2008</c:v>
                </c:pt>
                <c:pt idx="2035">
                  <c:v>03.04.2008</c:v>
                </c:pt>
                <c:pt idx="2036">
                  <c:v>04.04.2008</c:v>
                </c:pt>
                <c:pt idx="2037">
                  <c:v>07.04.2008</c:v>
                </c:pt>
                <c:pt idx="2038">
                  <c:v>08.04.2008</c:v>
                </c:pt>
                <c:pt idx="2039">
                  <c:v>09.04.2008</c:v>
                </c:pt>
                <c:pt idx="2040">
                  <c:v>10.04.2008</c:v>
                </c:pt>
                <c:pt idx="2041">
                  <c:v>11.04.2008</c:v>
                </c:pt>
                <c:pt idx="2042">
                  <c:v>14.04.2008</c:v>
                </c:pt>
                <c:pt idx="2043">
                  <c:v>15.04.2008</c:v>
                </c:pt>
                <c:pt idx="2044">
                  <c:v>16.04.2008</c:v>
                </c:pt>
                <c:pt idx="2045">
                  <c:v>17.04.2008</c:v>
                </c:pt>
                <c:pt idx="2046">
                  <c:v>18.04.2008</c:v>
                </c:pt>
                <c:pt idx="2047">
                  <c:v>21.04.2008</c:v>
                </c:pt>
                <c:pt idx="2048">
                  <c:v>22.04.2008</c:v>
                </c:pt>
                <c:pt idx="2049">
                  <c:v>23.04.2008</c:v>
                </c:pt>
                <c:pt idx="2050">
                  <c:v>24.04.2008</c:v>
                </c:pt>
                <c:pt idx="2051">
                  <c:v>25.04.2008</c:v>
                </c:pt>
                <c:pt idx="2052">
                  <c:v>28.04.2008</c:v>
                </c:pt>
                <c:pt idx="2053">
                  <c:v>29.04.2008</c:v>
                </c:pt>
                <c:pt idx="2054">
                  <c:v>30.04.2008</c:v>
                </c:pt>
                <c:pt idx="2055">
                  <c:v>01.05.2008</c:v>
                </c:pt>
                <c:pt idx="2056">
                  <c:v>02.05.2008</c:v>
                </c:pt>
                <c:pt idx="2057">
                  <c:v>05.05.2008</c:v>
                </c:pt>
                <c:pt idx="2058">
                  <c:v>06.05.2008</c:v>
                </c:pt>
                <c:pt idx="2059">
                  <c:v>07.05.2008</c:v>
                </c:pt>
                <c:pt idx="2060">
                  <c:v>08.05.2008</c:v>
                </c:pt>
                <c:pt idx="2061">
                  <c:v>09.05.2008</c:v>
                </c:pt>
                <c:pt idx="2062">
                  <c:v>12.05.2008</c:v>
                </c:pt>
                <c:pt idx="2063">
                  <c:v>13.05.2008</c:v>
                </c:pt>
                <c:pt idx="2064">
                  <c:v>14.05.2008</c:v>
                </c:pt>
                <c:pt idx="2065">
                  <c:v>15.05.2008</c:v>
                </c:pt>
                <c:pt idx="2066">
                  <c:v>16.05.2008</c:v>
                </c:pt>
                <c:pt idx="2067">
                  <c:v>19.05.2008</c:v>
                </c:pt>
                <c:pt idx="2068">
                  <c:v>20.05.2008</c:v>
                </c:pt>
                <c:pt idx="2069">
                  <c:v>21.05.2008</c:v>
                </c:pt>
                <c:pt idx="2070">
                  <c:v>22.05.2008</c:v>
                </c:pt>
                <c:pt idx="2071">
                  <c:v>23.05.2008</c:v>
                </c:pt>
                <c:pt idx="2072">
                  <c:v>27.05.2008</c:v>
                </c:pt>
                <c:pt idx="2073">
                  <c:v>28.05.2008</c:v>
                </c:pt>
                <c:pt idx="2074">
                  <c:v>29.05.2008</c:v>
                </c:pt>
                <c:pt idx="2075">
                  <c:v>30.05.2008</c:v>
                </c:pt>
                <c:pt idx="2076">
                  <c:v>02.06.2008</c:v>
                </c:pt>
                <c:pt idx="2077">
                  <c:v>03.06.2008</c:v>
                </c:pt>
                <c:pt idx="2078">
                  <c:v>04.06.2008</c:v>
                </c:pt>
                <c:pt idx="2079">
                  <c:v>05.06.2008</c:v>
                </c:pt>
                <c:pt idx="2080">
                  <c:v>06.06.2008</c:v>
                </c:pt>
                <c:pt idx="2081">
                  <c:v>09.06.2008</c:v>
                </c:pt>
                <c:pt idx="2082">
                  <c:v>10.06.2008</c:v>
                </c:pt>
                <c:pt idx="2083">
                  <c:v>11.06.2008</c:v>
                </c:pt>
                <c:pt idx="2084">
                  <c:v>12.06.2008</c:v>
                </c:pt>
                <c:pt idx="2085">
                  <c:v>13.06.2008</c:v>
                </c:pt>
                <c:pt idx="2086">
                  <c:v>16.06.2008</c:v>
                </c:pt>
                <c:pt idx="2087">
                  <c:v>17.06.2008</c:v>
                </c:pt>
                <c:pt idx="2088">
                  <c:v>18.06.2008</c:v>
                </c:pt>
                <c:pt idx="2089">
                  <c:v>19.06.2008</c:v>
                </c:pt>
                <c:pt idx="2090">
                  <c:v>20.06.2008</c:v>
                </c:pt>
                <c:pt idx="2091">
                  <c:v>23.06.2008</c:v>
                </c:pt>
                <c:pt idx="2092">
                  <c:v>24.06.2008</c:v>
                </c:pt>
                <c:pt idx="2093">
                  <c:v>25.06.2008</c:v>
                </c:pt>
                <c:pt idx="2094">
                  <c:v>26.06.2008</c:v>
                </c:pt>
                <c:pt idx="2095">
                  <c:v>27.06.2008</c:v>
                </c:pt>
                <c:pt idx="2096">
                  <c:v>30.06.2008</c:v>
                </c:pt>
                <c:pt idx="2097">
                  <c:v>01.07.2008</c:v>
                </c:pt>
                <c:pt idx="2098">
                  <c:v>02.07.2008</c:v>
                </c:pt>
                <c:pt idx="2099">
                  <c:v>03.07.2008</c:v>
                </c:pt>
                <c:pt idx="2100">
                  <c:v>07.07.2008</c:v>
                </c:pt>
                <c:pt idx="2101">
                  <c:v>08.07.2008</c:v>
                </c:pt>
                <c:pt idx="2102">
                  <c:v>09.07.2008</c:v>
                </c:pt>
                <c:pt idx="2103">
                  <c:v>10.07.2008</c:v>
                </c:pt>
                <c:pt idx="2104">
                  <c:v>11.07.2008</c:v>
                </c:pt>
                <c:pt idx="2105">
                  <c:v>14.07.2008</c:v>
                </c:pt>
                <c:pt idx="2106">
                  <c:v>15.07.2008</c:v>
                </c:pt>
                <c:pt idx="2107">
                  <c:v>16.07.2008</c:v>
                </c:pt>
                <c:pt idx="2108">
                  <c:v>17.07.2008</c:v>
                </c:pt>
                <c:pt idx="2109">
                  <c:v>18.07.2008</c:v>
                </c:pt>
                <c:pt idx="2110">
                  <c:v>21.07.2008</c:v>
                </c:pt>
                <c:pt idx="2111">
                  <c:v>22.07.2008</c:v>
                </c:pt>
                <c:pt idx="2112">
                  <c:v>23.07.2008</c:v>
                </c:pt>
                <c:pt idx="2113">
                  <c:v>24.07.2008</c:v>
                </c:pt>
                <c:pt idx="2114">
                  <c:v>25.07.2008</c:v>
                </c:pt>
                <c:pt idx="2115">
                  <c:v>28.07.2008</c:v>
                </c:pt>
                <c:pt idx="2116">
                  <c:v>29.07.2008</c:v>
                </c:pt>
                <c:pt idx="2117">
                  <c:v>30.07.2008</c:v>
                </c:pt>
                <c:pt idx="2118">
                  <c:v>31.07.2008</c:v>
                </c:pt>
                <c:pt idx="2119">
                  <c:v>01.08.2008</c:v>
                </c:pt>
                <c:pt idx="2120">
                  <c:v>04.08.2008</c:v>
                </c:pt>
                <c:pt idx="2121">
                  <c:v>05.08.2008</c:v>
                </c:pt>
                <c:pt idx="2122">
                  <c:v>06.08.2008</c:v>
                </c:pt>
                <c:pt idx="2123">
                  <c:v>07.08.2008</c:v>
                </c:pt>
                <c:pt idx="2124">
                  <c:v>08.08.2008</c:v>
                </c:pt>
                <c:pt idx="2125">
                  <c:v>11.08.2008</c:v>
                </c:pt>
                <c:pt idx="2126">
                  <c:v>12.08.2008</c:v>
                </c:pt>
                <c:pt idx="2127">
                  <c:v>13.08.2008</c:v>
                </c:pt>
                <c:pt idx="2128">
                  <c:v>14.08.2008</c:v>
                </c:pt>
                <c:pt idx="2129">
                  <c:v>15.08.2008</c:v>
                </c:pt>
                <c:pt idx="2130">
                  <c:v>18.08.2008</c:v>
                </c:pt>
                <c:pt idx="2131">
                  <c:v>19.08.2008</c:v>
                </c:pt>
                <c:pt idx="2132">
                  <c:v>20.08.2008</c:v>
                </c:pt>
                <c:pt idx="2133">
                  <c:v>21.08.2008</c:v>
                </c:pt>
                <c:pt idx="2134">
                  <c:v>22.08.2008</c:v>
                </c:pt>
                <c:pt idx="2135">
                  <c:v>25.08.2008</c:v>
                </c:pt>
                <c:pt idx="2136">
                  <c:v>26.08.2008</c:v>
                </c:pt>
                <c:pt idx="2137">
                  <c:v>27.08.2008</c:v>
                </c:pt>
                <c:pt idx="2138">
                  <c:v>28.08.2008</c:v>
                </c:pt>
                <c:pt idx="2139">
                  <c:v>29.08.2008</c:v>
                </c:pt>
                <c:pt idx="2140">
                  <c:v>02.09.2008</c:v>
                </c:pt>
                <c:pt idx="2141">
                  <c:v>03.09.2008</c:v>
                </c:pt>
                <c:pt idx="2142">
                  <c:v>04.09.2008</c:v>
                </c:pt>
                <c:pt idx="2143">
                  <c:v>05.09.2008</c:v>
                </c:pt>
                <c:pt idx="2144">
                  <c:v>08.09.2008</c:v>
                </c:pt>
                <c:pt idx="2145">
                  <c:v>09.09.2008</c:v>
                </c:pt>
                <c:pt idx="2146">
                  <c:v>10.09.2008</c:v>
                </c:pt>
                <c:pt idx="2147">
                  <c:v>11.09.2008</c:v>
                </c:pt>
                <c:pt idx="2148">
                  <c:v>12.09.2008</c:v>
                </c:pt>
                <c:pt idx="2149">
                  <c:v>15.09.2008</c:v>
                </c:pt>
                <c:pt idx="2150">
                  <c:v>16.09.2008</c:v>
                </c:pt>
                <c:pt idx="2151">
                  <c:v>17.09.2008</c:v>
                </c:pt>
                <c:pt idx="2152">
                  <c:v>18.09.2008</c:v>
                </c:pt>
                <c:pt idx="2153">
                  <c:v>19.09.2008</c:v>
                </c:pt>
                <c:pt idx="2154">
                  <c:v>22.09.2008</c:v>
                </c:pt>
                <c:pt idx="2155">
                  <c:v>23.09.2008</c:v>
                </c:pt>
                <c:pt idx="2156">
                  <c:v>24.09.2008</c:v>
                </c:pt>
                <c:pt idx="2157">
                  <c:v>25.09.2008</c:v>
                </c:pt>
                <c:pt idx="2158">
                  <c:v>26.09.2008</c:v>
                </c:pt>
                <c:pt idx="2159">
                  <c:v>29.09.2008</c:v>
                </c:pt>
                <c:pt idx="2160">
                  <c:v>30.09.2008</c:v>
                </c:pt>
                <c:pt idx="2161">
                  <c:v>01.10.2008</c:v>
                </c:pt>
                <c:pt idx="2162">
                  <c:v>02.10.2008</c:v>
                </c:pt>
                <c:pt idx="2163">
                  <c:v>03.10.2008</c:v>
                </c:pt>
                <c:pt idx="2164">
                  <c:v>06.10.2008</c:v>
                </c:pt>
                <c:pt idx="2165">
                  <c:v>07.10.2008</c:v>
                </c:pt>
                <c:pt idx="2166">
                  <c:v>08.10.2008</c:v>
                </c:pt>
                <c:pt idx="2167">
                  <c:v>09.10.2008</c:v>
                </c:pt>
                <c:pt idx="2168">
                  <c:v>10.10.2008</c:v>
                </c:pt>
                <c:pt idx="2169">
                  <c:v>14.10.2008</c:v>
                </c:pt>
                <c:pt idx="2170">
                  <c:v>15.10.2008</c:v>
                </c:pt>
                <c:pt idx="2171">
                  <c:v>16.10.2008</c:v>
                </c:pt>
                <c:pt idx="2172">
                  <c:v>17.10.2008</c:v>
                </c:pt>
                <c:pt idx="2173">
                  <c:v>20.10.2008</c:v>
                </c:pt>
                <c:pt idx="2174">
                  <c:v>21.10.2008</c:v>
                </c:pt>
                <c:pt idx="2175">
                  <c:v>22.10.2008</c:v>
                </c:pt>
                <c:pt idx="2176">
                  <c:v>23.10.2008</c:v>
                </c:pt>
                <c:pt idx="2177">
                  <c:v>24.10.2008</c:v>
                </c:pt>
                <c:pt idx="2178">
                  <c:v>27.10.2008</c:v>
                </c:pt>
                <c:pt idx="2179">
                  <c:v>28.10.2008</c:v>
                </c:pt>
                <c:pt idx="2180">
                  <c:v>29.10.2008</c:v>
                </c:pt>
                <c:pt idx="2181">
                  <c:v>30.10.2008</c:v>
                </c:pt>
                <c:pt idx="2182">
                  <c:v>31.10.2008</c:v>
                </c:pt>
                <c:pt idx="2183">
                  <c:v>03.11.2008</c:v>
                </c:pt>
                <c:pt idx="2184">
                  <c:v>04.11.2008</c:v>
                </c:pt>
                <c:pt idx="2185">
                  <c:v>05.11.2008</c:v>
                </c:pt>
                <c:pt idx="2186">
                  <c:v>06.11.2008</c:v>
                </c:pt>
                <c:pt idx="2187">
                  <c:v>07.11.2008</c:v>
                </c:pt>
                <c:pt idx="2188">
                  <c:v>10.11.2008</c:v>
                </c:pt>
                <c:pt idx="2189">
                  <c:v>12.11.2008</c:v>
                </c:pt>
                <c:pt idx="2190">
                  <c:v>13.11.2008</c:v>
                </c:pt>
                <c:pt idx="2191">
                  <c:v>14.11.2008</c:v>
                </c:pt>
                <c:pt idx="2192">
                  <c:v>17.11.2008</c:v>
                </c:pt>
                <c:pt idx="2193">
                  <c:v>18.11.2008</c:v>
                </c:pt>
                <c:pt idx="2194">
                  <c:v>19.11.2008</c:v>
                </c:pt>
                <c:pt idx="2195">
                  <c:v>20.11.2008</c:v>
                </c:pt>
                <c:pt idx="2196">
                  <c:v>21.11.2008</c:v>
                </c:pt>
                <c:pt idx="2197">
                  <c:v>24.11.2008</c:v>
                </c:pt>
                <c:pt idx="2198">
                  <c:v>25.11.2008</c:v>
                </c:pt>
                <c:pt idx="2199">
                  <c:v>26.11.2008</c:v>
                </c:pt>
                <c:pt idx="2200">
                  <c:v>28.11.2008</c:v>
                </c:pt>
                <c:pt idx="2201">
                  <c:v>01.12.2008</c:v>
                </c:pt>
                <c:pt idx="2202">
                  <c:v>02.12.2008</c:v>
                </c:pt>
                <c:pt idx="2203">
                  <c:v>03.12.2008</c:v>
                </c:pt>
                <c:pt idx="2204">
                  <c:v>04.12.2008</c:v>
                </c:pt>
                <c:pt idx="2205">
                  <c:v>05.12.2008</c:v>
                </c:pt>
                <c:pt idx="2206">
                  <c:v>08.12.2008</c:v>
                </c:pt>
                <c:pt idx="2207">
                  <c:v>09.12.2008</c:v>
                </c:pt>
                <c:pt idx="2208">
                  <c:v>10.12.2008</c:v>
                </c:pt>
                <c:pt idx="2209">
                  <c:v>11.12.2008</c:v>
                </c:pt>
                <c:pt idx="2210">
                  <c:v>12.12.2008</c:v>
                </c:pt>
                <c:pt idx="2211">
                  <c:v>15.12.2008</c:v>
                </c:pt>
                <c:pt idx="2212">
                  <c:v>16.12.2008</c:v>
                </c:pt>
                <c:pt idx="2213">
                  <c:v>17.12.2008</c:v>
                </c:pt>
                <c:pt idx="2214">
                  <c:v>18.12.2008</c:v>
                </c:pt>
                <c:pt idx="2215">
                  <c:v>19.12.2008</c:v>
                </c:pt>
                <c:pt idx="2216">
                  <c:v>22.12.2008</c:v>
                </c:pt>
                <c:pt idx="2217">
                  <c:v>23.12.2008</c:v>
                </c:pt>
                <c:pt idx="2218">
                  <c:v>24.12.2008</c:v>
                </c:pt>
                <c:pt idx="2219">
                  <c:v>26.12.2008</c:v>
                </c:pt>
                <c:pt idx="2220">
                  <c:v>29.12.2008</c:v>
                </c:pt>
                <c:pt idx="2221">
                  <c:v>30.12.2008</c:v>
                </c:pt>
                <c:pt idx="2222">
                  <c:v>31.12.2008</c:v>
                </c:pt>
                <c:pt idx="2223">
                  <c:v>02.01.2009</c:v>
                </c:pt>
                <c:pt idx="2224">
                  <c:v>05.01.2009</c:v>
                </c:pt>
                <c:pt idx="2225">
                  <c:v>06.01.2009</c:v>
                </c:pt>
                <c:pt idx="2226">
                  <c:v>07.01.2009</c:v>
                </c:pt>
                <c:pt idx="2227">
                  <c:v>08.01.2009</c:v>
                </c:pt>
                <c:pt idx="2228">
                  <c:v>09.01.2009</c:v>
                </c:pt>
                <c:pt idx="2229">
                  <c:v>12.01.2009</c:v>
                </c:pt>
                <c:pt idx="2230">
                  <c:v>13.01.2009</c:v>
                </c:pt>
                <c:pt idx="2231">
                  <c:v>14.01.2009</c:v>
                </c:pt>
                <c:pt idx="2232">
                  <c:v>15.01.2009</c:v>
                </c:pt>
                <c:pt idx="2233">
                  <c:v>16.01.2009</c:v>
                </c:pt>
                <c:pt idx="2234">
                  <c:v>20.01.2009</c:v>
                </c:pt>
                <c:pt idx="2235">
                  <c:v>21.01.2009</c:v>
                </c:pt>
                <c:pt idx="2236">
                  <c:v>22.01.2009</c:v>
                </c:pt>
                <c:pt idx="2237">
                  <c:v>23.01.2009</c:v>
                </c:pt>
                <c:pt idx="2238">
                  <c:v>26.01.2009</c:v>
                </c:pt>
                <c:pt idx="2239">
                  <c:v>27.01.2009</c:v>
                </c:pt>
                <c:pt idx="2240">
                  <c:v>28.01.2009</c:v>
                </c:pt>
                <c:pt idx="2241">
                  <c:v>29.01.2009</c:v>
                </c:pt>
                <c:pt idx="2242">
                  <c:v>30.01.2009</c:v>
                </c:pt>
                <c:pt idx="2243">
                  <c:v>02.02.2009</c:v>
                </c:pt>
                <c:pt idx="2244">
                  <c:v>03.02.2009</c:v>
                </c:pt>
                <c:pt idx="2245">
                  <c:v>04.02.2009</c:v>
                </c:pt>
                <c:pt idx="2246">
                  <c:v>05.02.2009</c:v>
                </c:pt>
                <c:pt idx="2247">
                  <c:v>06.02.2009</c:v>
                </c:pt>
                <c:pt idx="2248">
                  <c:v>09.02.2009</c:v>
                </c:pt>
                <c:pt idx="2249">
                  <c:v>10.02.2009</c:v>
                </c:pt>
                <c:pt idx="2250">
                  <c:v>11.02.2009</c:v>
                </c:pt>
                <c:pt idx="2251">
                  <c:v>12.02.2009</c:v>
                </c:pt>
                <c:pt idx="2252">
                  <c:v>13.02.2009</c:v>
                </c:pt>
                <c:pt idx="2253">
                  <c:v>17.02.2009</c:v>
                </c:pt>
                <c:pt idx="2254">
                  <c:v>18.02.2009</c:v>
                </c:pt>
                <c:pt idx="2255">
                  <c:v>19.02.2009</c:v>
                </c:pt>
                <c:pt idx="2256">
                  <c:v>20.02.2009</c:v>
                </c:pt>
                <c:pt idx="2257">
                  <c:v>23.02.2009</c:v>
                </c:pt>
                <c:pt idx="2258">
                  <c:v>24.02.2009</c:v>
                </c:pt>
                <c:pt idx="2259">
                  <c:v>25.02.2009</c:v>
                </c:pt>
                <c:pt idx="2260">
                  <c:v>26.02.2009</c:v>
                </c:pt>
                <c:pt idx="2261">
                  <c:v>27.02.2009</c:v>
                </c:pt>
                <c:pt idx="2262">
                  <c:v>02.03.2009</c:v>
                </c:pt>
                <c:pt idx="2263">
                  <c:v>03.03.2009</c:v>
                </c:pt>
                <c:pt idx="2264">
                  <c:v>04.03.2009</c:v>
                </c:pt>
                <c:pt idx="2265">
                  <c:v>05.03.2009</c:v>
                </c:pt>
                <c:pt idx="2266">
                  <c:v>06.03.2009</c:v>
                </c:pt>
                <c:pt idx="2267">
                  <c:v>09.03.2009</c:v>
                </c:pt>
                <c:pt idx="2268">
                  <c:v>10.03.2009</c:v>
                </c:pt>
                <c:pt idx="2269">
                  <c:v>11.03.2009</c:v>
                </c:pt>
                <c:pt idx="2270">
                  <c:v>12.03.2009</c:v>
                </c:pt>
                <c:pt idx="2271">
                  <c:v>13.03.2009</c:v>
                </c:pt>
                <c:pt idx="2272">
                  <c:v>16.03.2009</c:v>
                </c:pt>
                <c:pt idx="2273">
                  <c:v>17.03.2009</c:v>
                </c:pt>
                <c:pt idx="2274">
                  <c:v>18.03.2009</c:v>
                </c:pt>
                <c:pt idx="2275">
                  <c:v>19.03.2009</c:v>
                </c:pt>
                <c:pt idx="2276">
                  <c:v>20.03.2009</c:v>
                </c:pt>
                <c:pt idx="2277">
                  <c:v>23.03.2009</c:v>
                </c:pt>
                <c:pt idx="2278">
                  <c:v>24.03.2009</c:v>
                </c:pt>
                <c:pt idx="2279">
                  <c:v>25.03.2009</c:v>
                </c:pt>
                <c:pt idx="2280">
                  <c:v>26.03.2009</c:v>
                </c:pt>
                <c:pt idx="2281">
                  <c:v>27.03.2009</c:v>
                </c:pt>
                <c:pt idx="2282">
                  <c:v>30.03.2009</c:v>
                </c:pt>
                <c:pt idx="2283">
                  <c:v>31.03.2009</c:v>
                </c:pt>
                <c:pt idx="2284">
                  <c:v>01.04.2009</c:v>
                </c:pt>
                <c:pt idx="2285">
                  <c:v>02.04.2009</c:v>
                </c:pt>
                <c:pt idx="2286">
                  <c:v>03.04.2009</c:v>
                </c:pt>
                <c:pt idx="2287">
                  <c:v>06.04.2009</c:v>
                </c:pt>
                <c:pt idx="2288">
                  <c:v>07.04.2009</c:v>
                </c:pt>
                <c:pt idx="2289">
                  <c:v>08.04.2009</c:v>
                </c:pt>
                <c:pt idx="2290">
                  <c:v>09.04.2009</c:v>
                </c:pt>
                <c:pt idx="2291">
                  <c:v>13.04.2009</c:v>
                </c:pt>
                <c:pt idx="2292">
                  <c:v>14.04.2009</c:v>
                </c:pt>
                <c:pt idx="2293">
                  <c:v>15.04.2009</c:v>
                </c:pt>
                <c:pt idx="2294">
                  <c:v>16.04.2009</c:v>
                </c:pt>
                <c:pt idx="2295">
                  <c:v>17.04.2009</c:v>
                </c:pt>
                <c:pt idx="2296">
                  <c:v>20.04.2009</c:v>
                </c:pt>
                <c:pt idx="2297">
                  <c:v>21.04.2009</c:v>
                </c:pt>
                <c:pt idx="2298">
                  <c:v>22.04.2009</c:v>
                </c:pt>
                <c:pt idx="2299">
                  <c:v>23.04.2009</c:v>
                </c:pt>
                <c:pt idx="2300">
                  <c:v>24.04.2009</c:v>
                </c:pt>
                <c:pt idx="2301">
                  <c:v>27.04.2009</c:v>
                </c:pt>
                <c:pt idx="2302">
                  <c:v>28.04.2009</c:v>
                </c:pt>
                <c:pt idx="2303">
                  <c:v>29.04.2009</c:v>
                </c:pt>
                <c:pt idx="2304">
                  <c:v>30.04.2009</c:v>
                </c:pt>
                <c:pt idx="2305">
                  <c:v>01.05.2009</c:v>
                </c:pt>
                <c:pt idx="2306">
                  <c:v>04.05.2009</c:v>
                </c:pt>
                <c:pt idx="2307">
                  <c:v>05.05.2009</c:v>
                </c:pt>
                <c:pt idx="2308">
                  <c:v>06.05.2009</c:v>
                </c:pt>
                <c:pt idx="2309">
                  <c:v>07.05.2009</c:v>
                </c:pt>
                <c:pt idx="2310">
                  <c:v>08.05.2009</c:v>
                </c:pt>
                <c:pt idx="2311">
                  <c:v>11.05.2009</c:v>
                </c:pt>
                <c:pt idx="2312">
                  <c:v>12.05.2009</c:v>
                </c:pt>
                <c:pt idx="2313">
                  <c:v>13.05.2009</c:v>
                </c:pt>
                <c:pt idx="2314">
                  <c:v>14.05.2009</c:v>
                </c:pt>
                <c:pt idx="2315">
                  <c:v>15.05.2009</c:v>
                </c:pt>
                <c:pt idx="2316">
                  <c:v>18.05.2009</c:v>
                </c:pt>
                <c:pt idx="2317">
                  <c:v>19.05.2009</c:v>
                </c:pt>
                <c:pt idx="2318">
                  <c:v>20.05.2009</c:v>
                </c:pt>
                <c:pt idx="2319">
                  <c:v>21.05.2009</c:v>
                </c:pt>
                <c:pt idx="2320">
                  <c:v>22.05.2009</c:v>
                </c:pt>
                <c:pt idx="2321">
                  <c:v>26.05.2009</c:v>
                </c:pt>
                <c:pt idx="2322">
                  <c:v>27.05.2009</c:v>
                </c:pt>
                <c:pt idx="2323">
                  <c:v>28.05.2009</c:v>
                </c:pt>
                <c:pt idx="2324">
                  <c:v>29.05.2009</c:v>
                </c:pt>
                <c:pt idx="2325">
                  <c:v>01.06.2009</c:v>
                </c:pt>
                <c:pt idx="2326">
                  <c:v>02.06.2009</c:v>
                </c:pt>
                <c:pt idx="2327">
                  <c:v>03.06.2009</c:v>
                </c:pt>
                <c:pt idx="2328">
                  <c:v>04.06.2009</c:v>
                </c:pt>
                <c:pt idx="2329">
                  <c:v>05.06.2009</c:v>
                </c:pt>
                <c:pt idx="2330">
                  <c:v>08.06.2009</c:v>
                </c:pt>
                <c:pt idx="2331">
                  <c:v>09.06.2009</c:v>
                </c:pt>
                <c:pt idx="2332">
                  <c:v>10.06.2009</c:v>
                </c:pt>
                <c:pt idx="2333">
                  <c:v>11.06.2009</c:v>
                </c:pt>
                <c:pt idx="2334">
                  <c:v>12.06.2009</c:v>
                </c:pt>
                <c:pt idx="2335">
                  <c:v>15.06.2009</c:v>
                </c:pt>
                <c:pt idx="2336">
                  <c:v>16.06.2009</c:v>
                </c:pt>
                <c:pt idx="2337">
                  <c:v>17.06.2009</c:v>
                </c:pt>
                <c:pt idx="2338">
                  <c:v>18.06.2009</c:v>
                </c:pt>
                <c:pt idx="2339">
                  <c:v>19.06.2009</c:v>
                </c:pt>
                <c:pt idx="2340">
                  <c:v>22.06.2009</c:v>
                </c:pt>
                <c:pt idx="2341">
                  <c:v>23.06.2009</c:v>
                </c:pt>
                <c:pt idx="2342">
                  <c:v>24.06.2009</c:v>
                </c:pt>
                <c:pt idx="2343">
                  <c:v>25.06.2009</c:v>
                </c:pt>
                <c:pt idx="2344">
                  <c:v>26.06.2009</c:v>
                </c:pt>
                <c:pt idx="2345">
                  <c:v>29.06.2009</c:v>
                </c:pt>
                <c:pt idx="2346">
                  <c:v>30.06.2009</c:v>
                </c:pt>
                <c:pt idx="2347">
                  <c:v>01.07.2009</c:v>
                </c:pt>
                <c:pt idx="2348">
                  <c:v>02.07.2009</c:v>
                </c:pt>
                <c:pt idx="2349">
                  <c:v>06.07.2009</c:v>
                </c:pt>
                <c:pt idx="2350">
                  <c:v>07.07.2009</c:v>
                </c:pt>
                <c:pt idx="2351">
                  <c:v>08.07.2009</c:v>
                </c:pt>
                <c:pt idx="2352">
                  <c:v>09.07.2009</c:v>
                </c:pt>
                <c:pt idx="2353">
                  <c:v>10.07.2009</c:v>
                </c:pt>
                <c:pt idx="2354">
                  <c:v>13.07.2009</c:v>
                </c:pt>
                <c:pt idx="2355">
                  <c:v>14.07.2009</c:v>
                </c:pt>
                <c:pt idx="2356">
                  <c:v>15.07.2009</c:v>
                </c:pt>
                <c:pt idx="2357">
                  <c:v>16.07.2009</c:v>
                </c:pt>
                <c:pt idx="2358">
                  <c:v>17.07.2009</c:v>
                </c:pt>
                <c:pt idx="2359">
                  <c:v>20.07.2009</c:v>
                </c:pt>
                <c:pt idx="2360">
                  <c:v>21.07.2009</c:v>
                </c:pt>
                <c:pt idx="2361">
                  <c:v>22.07.2009</c:v>
                </c:pt>
                <c:pt idx="2362">
                  <c:v>23.07.2009</c:v>
                </c:pt>
                <c:pt idx="2363">
                  <c:v>24.07.2009</c:v>
                </c:pt>
                <c:pt idx="2364">
                  <c:v>27.07.2009</c:v>
                </c:pt>
                <c:pt idx="2365">
                  <c:v>28.07.2009</c:v>
                </c:pt>
                <c:pt idx="2366">
                  <c:v>29.07.2009</c:v>
                </c:pt>
                <c:pt idx="2367">
                  <c:v>30.07.2009</c:v>
                </c:pt>
                <c:pt idx="2368">
                  <c:v>31.07.2009</c:v>
                </c:pt>
                <c:pt idx="2369">
                  <c:v>03.08.2009</c:v>
                </c:pt>
                <c:pt idx="2370">
                  <c:v>04.08.2009</c:v>
                </c:pt>
                <c:pt idx="2371">
                  <c:v>05.08.2009</c:v>
                </c:pt>
                <c:pt idx="2372">
                  <c:v>06.08.2009</c:v>
                </c:pt>
                <c:pt idx="2373">
                  <c:v>07.08.2009</c:v>
                </c:pt>
                <c:pt idx="2374">
                  <c:v>10.08.2009</c:v>
                </c:pt>
                <c:pt idx="2375">
                  <c:v>11.08.2009</c:v>
                </c:pt>
                <c:pt idx="2376">
                  <c:v>12.08.2009</c:v>
                </c:pt>
                <c:pt idx="2377">
                  <c:v>13.08.2009</c:v>
                </c:pt>
                <c:pt idx="2378">
                  <c:v>14.08.2009</c:v>
                </c:pt>
                <c:pt idx="2379">
                  <c:v>17.08.2009</c:v>
                </c:pt>
                <c:pt idx="2380">
                  <c:v>18.08.2009</c:v>
                </c:pt>
                <c:pt idx="2381">
                  <c:v>19.08.2009</c:v>
                </c:pt>
                <c:pt idx="2382">
                  <c:v>20.08.2009</c:v>
                </c:pt>
                <c:pt idx="2383">
                  <c:v>21.08.2009</c:v>
                </c:pt>
                <c:pt idx="2384">
                  <c:v>24.08.2009</c:v>
                </c:pt>
                <c:pt idx="2385">
                  <c:v>25.08.2009</c:v>
                </c:pt>
                <c:pt idx="2386">
                  <c:v>26.08.2009</c:v>
                </c:pt>
                <c:pt idx="2387">
                  <c:v>27.08.2009</c:v>
                </c:pt>
                <c:pt idx="2388">
                  <c:v>28.08.2009</c:v>
                </c:pt>
                <c:pt idx="2389">
                  <c:v>31.08.2009</c:v>
                </c:pt>
                <c:pt idx="2390">
                  <c:v>01.09.2009</c:v>
                </c:pt>
                <c:pt idx="2391">
                  <c:v>02.09.2009</c:v>
                </c:pt>
                <c:pt idx="2392">
                  <c:v>03.09.2009</c:v>
                </c:pt>
                <c:pt idx="2393">
                  <c:v>04.09.2009</c:v>
                </c:pt>
                <c:pt idx="2394">
                  <c:v>08.09.2009</c:v>
                </c:pt>
                <c:pt idx="2395">
                  <c:v>09.09.2009</c:v>
                </c:pt>
                <c:pt idx="2396">
                  <c:v>10.09.2009</c:v>
                </c:pt>
                <c:pt idx="2397">
                  <c:v>11.09.2009</c:v>
                </c:pt>
                <c:pt idx="2398">
                  <c:v>14.09.2009</c:v>
                </c:pt>
                <c:pt idx="2399">
                  <c:v>15.09.2009</c:v>
                </c:pt>
                <c:pt idx="2400">
                  <c:v>16.09.2009</c:v>
                </c:pt>
                <c:pt idx="2401">
                  <c:v>17.09.2009</c:v>
                </c:pt>
                <c:pt idx="2402">
                  <c:v>18.09.2009</c:v>
                </c:pt>
                <c:pt idx="2403">
                  <c:v>21.09.2009</c:v>
                </c:pt>
                <c:pt idx="2404">
                  <c:v>22.09.2009</c:v>
                </c:pt>
                <c:pt idx="2405">
                  <c:v>23.09.2009</c:v>
                </c:pt>
                <c:pt idx="2406">
                  <c:v>24.09.2009</c:v>
                </c:pt>
                <c:pt idx="2407">
                  <c:v>25.09.2009</c:v>
                </c:pt>
                <c:pt idx="2408">
                  <c:v>28.09.2009</c:v>
                </c:pt>
                <c:pt idx="2409">
                  <c:v>29.09.2009</c:v>
                </c:pt>
                <c:pt idx="2410">
                  <c:v>30.09.2009</c:v>
                </c:pt>
                <c:pt idx="2411">
                  <c:v>01.10.2009</c:v>
                </c:pt>
                <c:pt idx="2412">
                  <c:v>02.10.2009</c:v>
                </c:pt>
                <c:pt idx="2413">
                  <c:v>05.10.2009</c:v>
                </c:pt>
                <c:pt idx="2414">
                  <c:v>06.10.2009</c:v>
                </c:pt>
                <c:pt idx="2415">
                  <c:v>07.10.2009</c:v>
                </c:pt>
                <c:pt idx="2416">
                  <c:v>08.10.2009</c:v>
                </c:pt>
                <c:pt idx="2417">
                  <c:v>09.10.2009</c:v>
                </c:pt>
                <c:pt idx="2418">
                  <c:v>13.10.2009</c:v>
                </c:pt>
                <c:pt idx="2419">
                  <c:v>14.10.2009</c:v>
                </c:pt>
                <c:pt idx="2420">
                  <c:v>15.10.2009</c:v>
                </c:pt>
                <c:pt idx="2421">
                  <c:v>16.10.2009</c:v>
                </c:pt>
                <c:pt idx="2422">
                  <c:v>19.10.2009</c:v>
                </c:pt>
                <c:pt idx="2423">
                  <c:v>20.10.2009</c:v>
                </c:pt>
                <c:pt idx="2424">
                  <c:v>21.10.2009</c:v>
                </c:pt>
                <c:pt idx="2425">
                  <c:v>22.10.2009</c:v>
                </c:pt>
                <c:pt idx="2426">
                  <c:v>23.10.2009</c:v>
                </c:pt>
                <c:pt idx="2427">
                  <c:v>26.10.2009</c:v>
                </c:pt>
                <c:pt idx="2428">
                  <c:v>27.10.2009</c:v>
                </c:pt>
                <c:pt idx="2429">
                  <c:v>28.10.2009</c:v>
                </c:pt>
                <c:pt idx="2430">
                  <c:v>29.10.2009</c:v>
                </c:pt>
                <c:pt idx="2431">
                  <c:v>30.10.2009</c:v>
                </c:pt>
                <c:pt idx="2432">
                  <c:v>02.11.2009</c:v>
                </c:pt>
                <c:pt idx="2433">
                  <c:v>03.11.2009</c:v>
                </c:pt>
                <c:pt idx="2434">
                  <c:v>04.11.2009</c:v>
                </c:pt>
                <c:pt idx="2435">
                  <c:v>05.11.2009</c:v>
                </c:pt>
                <c:pt idx="2436">
                  <c:v>06.11.2009</c:v>
                </c:pt>
                <c:pt idx="2437">
                  <c:v>09.11.2009</c:v>
                </c:pt>
                <c:pt idx="2438">
                  <c:v>10.11.2009</c:v>
                </c:pt>
                <c:pt idx="2439">
                  <c:v>12.11.2009</c:v>
                </c:pt>
                <c:pt idx="2440">
                  <c:v>13.11.2009</c:v>
                </c:pt>
                <c:pt idx="2441">
                  <c:v>16.11.2009</c:v>
                </c:pt>
                <c:pt idx="2442">
                  <c:v>17.11.2009</c:v>
                </c:pt>
                <c:pt idx="2443">
                  <c:v>18.11.2009</c:v>
                </c:pt>
                <c:pt idx="2444">
                  <c:v>19.11.2009</c:v>
                </c:pt>
                <c:pt idx="2445">
                  <c:v>20.11.2009</c:v>
                </c:pt>
                <c:pt idx="2446">
                  <c:v>23.11.2009</c:v>
                </c:pt>
                <c:pt idx="2447">
                  <c:v>24.11.2009</c:v>
                </c:pt>
                <c:pt idx="2448">
                  <c:v>25.11.2009</c:v>
                </c:pt>
                <c:pt idx="2449">
                  <c:v>27.11.2009</c:v>
                </c:pt>
                <c:pt idx="2450">
                  <c:v>30.11.2009</c:v>
                </c:pt>
                <c:pt idx="2451">
                  <c:v>01.12.2009</c:v>
                </c:pt>
                <c:pt idx="2452">
                  <c:v>02.12.2009</c:v>
                </c:pt>
                <c:pt idx="2453">
                  <c:v>03.12.2009</c:v>
                </c:pt>
                <c:pt idx="2454">
                  <c:v>04.12.2009</c:v>
                </c:pt>
                <c:pt idx="2455">
                  <c:v>07.12.2009</c:v>
                </c:pt>
                <c:pt idx="2456">
                  <c:v>08.12.2009</c:v>
                </c:pt>
                <c:pt idx="2457">
                  <c:v>09.12.2009</c:v>
                </c:pt>
                <c:pt idx="2458">
                  <c:v>10.12.2009</c:v>
                </c:pt>
                <c:pt idx="2459">
                  <c:v>11.12.2009</c:v>
                </c:pt>
                <c:pt idx="2460">
                  <c:v>14.12.2009</c:v>
                </c:pt>
                <c:pt idx="2461">
                  <c:v>15.12.2009</c:v>
                </c:pt>
                <c:pt idx="2462">
                  <c:v>16.12.2009</c:v>
                </c:pt>
                <c:pt idx="2463">
                  <c:v>17.12.2009</c:v>
                </c:pt>
                <c:pt idx="2464">
                  <c:v>18.12.2009</c:v>
                </c:pt>
                <c:pt idx="2465">
                  <c:v>21.12.2009</c:v>
                </c:pt>
                <c:pt idx="2466">
                  <c:v>22.12.2009</c:v>
                </c:pt>
                <c:pt idx="2467">
                  <c:v>23.12.2009</c:v>
                </c:pt>
                <c:pt idx="2468">
                  <c:v>24.12.2009</c:v>
                </c:pt>
                <c:pt idx="2469">
                  <c:v>28.12.2009</c:v>
                </c:pt>
                <c:pt idx="2470">
                  <c:v>29.12.2009</c:v>
                </c:pt>
                <c:pt idx="2471">
                  <c:v>30.12.2009</c:v>
                </c:pt>
                <c:pt idx="2472">
                  <c:v>31.12.2009</c:v>
                </c:pt>
                <c:pt idx="2473">
                  <c:v>04.01.2010</c:v>
                </c:pt>
                <c:pt idx="2474">
                  <c:v>05.01.2010</c:v>
                </c:pt>
                <c:pt idx="2475">
                  <c:v>06.01.2010</c:v>
                </c:pt>
                <c:pt idx="2476">
                  <c:v>07.01.2010</c:v>
                </c:pt>
                <c:pt idx="2477">
                  <c:v>08.01.2010</c:v>
                </c:pt>
                <c:pt idx="2478">
                  <c:v>11.01.2010</c:v>
                </c:pt>
                <c:pt idx="2479">
                  <c:v>12.01.2010</c:v>
                </c:pt>
                <c:pt idx="2480">
                  <c:v>13.01.2010</c:v>
                </c:pt>
                <c:pt idx="2481">
                  <c:v>14.01.2010</c:v>
                </c:pt>
                <c:pt idx="2482">
                  <c:v>15.01.2010</c:v>
                </c:pt>
                <c:pt idx="2483">
                  <c:v>19.01.2010</c:v>
                </c:pt>
                <c:pt idx="2484">
                  <c:v>20.01.2010</c:v>
                </c:pt>
                <c:pt idx="2485">
                  <c:v>21.01.2010</c:v>
                </c:pt>
                <c:pt idx="2486">
                  <c:v>22.01.2010</c:v>
                </c:pt>
                <c:pt idx="2487">
                  <c:v>25.01.2010</c:v>
                </c:pt>
                <c:pt idx="2488">
                  <c:v>26.01.2010</c:v>
                </c:pt>
                <c:pt idx="2489">
                  <c:v>27.01.2010</c:v>
                </c:pt>
                <c:pt idx="2490">
                  <c:v>28.01.2010</c:v>
                </c:pt>
                <c:pt idx="2491">
                  <c:v>29.01.2010</c:v>
                </c:pt>
                <c:pt idx="2492">
                  <c:v>01.02.2010</c:v>
                </c:pt>
                <c:pt idx="2493">
                  <c:v>02.02.2010</c:v>
                </c:pt>
                <c:pt idx="2494">
                  <c:v>03.02.2010</c:v>
                </c:pt>
                <c:pt idx="2495">
                  <c:v>04.02.2010</c:v>
                </c:pt>
                <c:pt idx="2496">
                  <c:v>05.02.2010</c:v>
                </c:pt>
                <c:pt idx="2497">
                  <c:v>08.02.2010</c:v>
                </c:pt>
                <c:pt idx="2498">
                  <c:v>09.02.2010</c:v>
                </c:pt>
                <c:pt idx="2499">
                  <c:v>10.02.2010</c:v>
                </c:pt>
                <c:pt idx="2500">
                  <c:v>11.02.2010</c:v>
                </c:pt>
                <c:pt idx="2501">
                  <c:v>12.02.2010</c:v>
                </c:pt>
                <c:pt idx="2502">
                  <c:v>16.02.2010</c:v>
                </c:pt>
                <c:pt idx="2503">
                  <c:v>17.02.2010</c:v>
                </c:pt>
                <c:pt idx="2504">
                  <c:v>18.02.2010</c:v>
                </c:pt>
                <c:pt idx="2505">
                  <c:v>19.02.2010</c:v>
                </c:pt>
                <c:pt idx="2506">
                  <c:v>22.02.2010</c:v>
                </c:pt>
                <c:pt idx="2507">
                  <c:v>23.02.2010</c:v>
                </c:pt>
                <c:pt idx="2508">
                  <c:v>24.02.2010</c:v>
                </c:pt>
                <c:pt idx="2509">
                  <c:v>25.02.2010</c:v>
                </c:pt>
                <c:pt idx="2510">
                  <c:v>26.02.2010</c:v>
                </c:pt>
                <c:pt idx="2511">
                  <c:v>01.03.2010</c:v>
                </c:pt>
                <c:pt idx="2512">
                  <c:v>02.03.2010</c:v>
                </c:pt>
                <c:pt idx="2513">
                  <c:v>03.03.2010</c:v>
                </c:pt>
                <c:pt idx="2514">
                  <c:v>04.03.2010</c:v>
                </c:pt>
                <c:pt idx="2515">
                  <c:v>05.03.2010</c:v>
                </c:pt>
                <c:pt idx="2516">
                  <c:v>08.03.2010</c:v>
                </c:pt>
                <c:pt idx="2517">
                  <c:v>09.03.2010</c:v>
                </c:pt>
                <c:pt idx="2518">
                  <c:v>10.03.2010</c:v>
                </c:pt>
                <c:pt idx="2519">
                  <c:v>11.03.2010</c:v>
                </c:pt>
                <c:pt idx="2520">
                  <c:v>12.03.2010</c:v>
                </c:pt>
                <c:pt idx="2521">
                  <c:v>15.03.2010</c:v>
                </c:pt>
                <c:pt idx="2522">
                  <c:v>16.03.2010</c:v>
                </c:pt>
                <c:pt idx="2523">
                  <c:v>17.03.2010</c:v>
                </c:pt>
                <c:pt idx="2524">
                  <c:v>18.03.2010</c:v>
                </c:pt>
                <c:pt idx="2525">
                  <c:v>19.03.2010</c:v>
                </c:pt>
                <c:pt idx="2526">
                  <c:v>22.03.2010</c:v>
                </c:pt>
                <c:pt idx="2527">
                  <c:v>23.03.2010</c:v>
                </c:pt>
                <c:pt idx="2528">
                  <c:v>24.03.2010</c:v>
                </c:pt>
                <c:pt idx="2529">
                  <c:v>25.03.2010</c:v>
                </c:pt>
                <c:pt idx="2530">
                  <c:v>26.03.2010</c:v>
                </c:pt>
                <c:pt idx="2531">
                  <c:v>29.03.2010</c:v>
                </c:pt>
                <c:pt idx="2532">
                  <c:v>30.03.2010</c:v>
                </c:pt>
                <c:pt idx="2533">
                  <c:v>31.03.2010</c:v>
                </c:pt>
                <c:pt idx="2534">
                  <c:v>01.04.2010</c:v>
                </c:pt>
                <c:pt idx="2535">
                  <c:v>05.04.2010</c:v>
                </c:pt>
                <c:pt idx="2536">
                  <c:v>06.04.2010</c:v>
                </c:pt>
                <c:pt idx="2537">
                  <c:v>07.04.2010</c:v>
                </c:pt>
                <c:pt idx="2538">
                  <c:v>08.04.2010</c:v>
                </c:pt>
                <c:pt idx="2539">
                  <c:v>09.04.2010</c:v>
                </c:pt>
                <c:pt idx="2540">
                  <c:v>12.04.2010</c:v>
                </c:pt>
                <c:pt idx="2541">
                  <c:v>13.04.2010</c:v>
                </c:pt>
                <c:pt idx="2542">
                  <c:v>14.04.2010</c:v>
                </c:pt>
                <c:pt idx="2543">
                  <c:v>15.04.2010</c:v>
                </c:pt>
                <c:pt idx="2544">
                  <c:v>16.04.2010</c:v>
                </c:pt>
                <c:pt idx="2545">
                  <c:v>19.04.2010</c:v>
                </c:pt>
                <c:pt idx="2546">
                  <c:v>20.04.2010</c:v>
                </c:pt>
                <c:pt idx="2547">
                  <c:v>21.04.2010</c:v>
                </c:pt>
                <c:pt idx="2548">
                  <c:v>22.04.2010</c:v>
                </c:pt>
                <c:pt idx="2549">
                  <c:v>23.04.2010</c:v>
                </c:pt>
                <c:pt idx="2550">
                  <c:v>26.04.2010</c:v>
                </c:pt>
                <c:pt idx="2551">
                  <c:v>27.04.2010</c:v>
                </c:pt>
                <c:pt idx="2552">
                  <c:v>28.04.2010</c:v>
                </c:pt>
                <c:pt idx="2553">
                  <c:v>29.04.2010</c:v>
                </c:pt>
                <c:pt idx="2554">
                  <c:v>30.04.2010</c:v>
                </c:pt>
                <c:pt idx="2555">
                  <c:v>03.05.2010</c:v>
                </c:pt>
                <c:pt idx="2556">
                  <c:v>04.05.2010</c:v>
                </c:pt>
                <c:pt idx="2557">
                  <c:v>05.05.2010</c:v>
                </c:pt>
                <c:pt idx="2558">
                  <c:v>06.05.2010</c:v>
                </c:pt>
                <c:pt idx="2559">
                  <c:v>07.05.2010</c:v>
                </c:pt>
                <c:pt idx="2560">
                  <c:v>10.05.2010</c:v>
                </c:pt>
                <c:pt idx="2561">
                  <c:v>11.05.2010</c:v>
                </c:pt>
                <c:pt idx="2562">
                  <c:v>12.05.2010</c:v>
                </c:pt>
                <c:pt idx="2563">
                  <c:v>13.05.2010</c:v>
                </c:pt>
                <c:pt idx="2564">
                  <c:v>14.05.2010</c:v>
                </c:pt>
                <c:pt idx="2565">
                  <c:v>17.05.2010</c:v>
                </c:pt>
                <c:pt idx="2566">
                  <c:v>18.05.2010</c:v>
                </c:pt>
                <c:pt idx="2567">
                  <c:v>19.05.2010</c:v>
                </c:pt>
                <c:pt idx="2568">
                  <c:v>20.05.2010</c:v>
                </c:pt>
                <c:pt idx="2569">
                  <c:v>21.05.2010</c:v>
                </c:pt>
                <c:pt idx="2570">
                  <c:v>24.05.2010</c:v>
                </c:pt>
                <c:pt idx="2571">
                  <c:v>25.05.2010</c:v>
                </c:pt>
                <c:pt idx="2572">
                  <c:v>26.05.2010</c:v>
                </c:pt>
                <c:pt idx="2573">
                  <c:v>27.05.2010</c:v>
                </c:pt>
                <c:pt idx="2574">
                  <c:v>28.05.2010</c:v>
                </c:pt>
                <c:pt idx="2575">
                  <c:v>01.06.2010</c:v>
                </c:pt>
                <c:pt idx="2576">
                  <c:v>02.06.2010</c:v>
                </c:pt>
                <c:pt idx="2577">
                  <c:v>03.06.2010</c:v>
                </c:pt>
                <c:pt idx="2578">
                  <c:v>04.06.2010</c:v>
                </c:pt>
                <c:pt idx="2579">
                  <c:v>07.06.2010</c:v>
                </c:pt>
                <c:pt idx="2580">
                  <c:v>08.06.2010</c:v>
                </c:pt>
                <c:pt idx="2581">
                  <c:v>09.06.2010</c:v>
                </c:pt>
                <c:pt idx="2582">
                  <c:v>10.06.2010</c:v>
                </c:pt>
                <c:pt idx="2583">
                  <c:v>11.06.2010</c:v>
                </c:pt>
                <c:pt idx="2584">
                  <c:v>14.06.2010</c:v>
                </c:pt>
                <c:pt idx="2585">
                  <c:v>15.06.2010</c:v>
                </c:pt>
                <c:pt idx="2586">
                  <c:v>16.06.2010</c:v>
                </c:pt>
                <c:pt idx="2587">
                  <c:v>17.06.2010</c:v>
                </c:pt>
                <c:pt idx="2588">
                  <c:v>18.06.2010</c:v>
                </c:pt>
                <c:pt idx="2589">
                  <c:v>21.06.2010</c:v>
                </c:pt>
                <c:pt idx="2590">
                  <c:v>22.06.2010</c:v>
                </c:pt>
                <c:pt idx="2591">
                  <c:v>23.06.2010</c:v>
                </c:pt>
                <c:pt idx="2592">
                  <c:v>24.06.2010</c:v>
                </c:pt>
                <c:pt idx="2593">
                  <c:v>25.06.2010</c:v>
                </c:pt>
                <c:pt idx="2594">
                  <c:v>28.06.2010</c:v>
                </c:pt>
                <c:pt idx="2595">
                  <c:v>29.06.2010</c:v>
                </c:pt>
                <c:pt idx="2596">
                  <c:v>30.06.2010</c:v>
                </c:pt>
                <c:pt idx="2597">
                  <c:v>01.07.2010</c:v>
                </c:pt>
                <c:pt idx="2598">
                  <c:v>02.07.2010</c:v>
                </c:pt>
                <c:pt idx="2599">
                  <c:v>06.07.2010</c:v>
                </c:pt>
                <c:pt idx="2600">
                  <c:v>07.07.2010</c:v>
                </c:pt>
                <c:pt idx="2601">
                  <c:v>08.07.2010</c:v>
                </c:pt>
                <c:pt idx="2602">
                  <c:v>09.07.2010</c:v>
                </c:pt>
                <c:pt idx="2603">
                  <c:v>12.07.2010</c:v>
                </c:pt>
                <c:pt idx="2604">
                  <c:v>13.07.2010</c:v>
                </c:pt>
                <c:pt idx="2605">
                  <c:v>14.07.2010</c:v>
                </c:pt>
                <c:pt idx="2606">
                  <c:v>15.07.2010</c:v>
                </c:pt>
                <c:pt idx="2607">
                  <c:v>16.07.2010</c:v>
                </c:pt>
                <c:pt idx="2608">
                  <c:v>19.07.2010</c:v>
                </c:pt>
                <c:pt idx="2609">
                  <c:v>20.07.2010</c:v>
                </c:pt>
                <c:pt idx="2610">
                  <c:v>21.07.2010</c:v>
                </c:pt>
                <c:pt idx="2611">
                  <c:v>22.07.2010</c:v>
                </c:pt>
                <c:pt idx="2612">
                  <c:v>23.07.2010</c:v>
                </c:pt>
                <c:pt idx="2613">
                  <c:v>26.07.2010</c:v>
                </c:pt>
                <c:pt idx="2614">
                  <c:v>27.07.2010</c:v>
                </c:pt>
                <c:pt idx="2615">
                  <c:v>28.07.2010</c:v>
                </c:pt>
                <c:pt idx="2616">
                  <c:v>29.07.2010</c:v>
                </c:pt>
                <c:pt idx="2617">
                  <c:v>30.07.2010</c:v>
                </c:pt>
                <c:pt idx="2618">
                  <c:v>02.08.2010</c:v>
                </c:pt>
                <c:pt idx="2619">
                  <c:v>03.08.2010</c:v>
                </c:pt>
                <c:pt idx="2620">
                  <c:v>04.08.2010</c:v>
                </c:pt>
                <c:pt idx="2621">
                  <c:v>05.08.2010</c:v>
                </c:pt>
                <c:pt idx="2622">
                  <c:v>06.08.2010</c:v>
                </c:pt>
                <c:pt idx="2623">
                  <c:v>09.08.2010</c:v>
                </c:pt>
                <c:pt idx="2624">
                  <c:v>10.08.2010</c:v>
                </c:pt>
                <c:pt idx="2625">
                  <c:v>11.08.2010</c:v>
                </c:pt>
                <c:pt idx="2626">
                  <c:v>12.08.2010</c:v>
                </c:pt>
                <c:pt idx="2627">
                  <c:v>13.08.2010</c:v>
                </c:pt>
                <c:pt idx="2628">
                  <c:v>16.08.2010</c:v>
                </c:pt>
                <c:pt idx="2629">
                  <c:v>17.08.2010</c:v>
                </c:pt>
                <c:pt idx="2630">
                  <c:v>18.08.2010</c:v>
                </c:pt>
                <c:pt idx="2631">
                  <c:v>19.08.2010</c:v>
                </c:pt>
                <c:pt idx="2632">
                  <c:v>20.08.2010</c:v>
                </c:pt>
                <c:pt idx="2633">
                  <c:v>23.08.2010</c:v>
                </c:pt>
                <c:pt idx="2634">
                  <c:v>24.08.2010</c:v>
                </c:pt>
                <c:pt idx="2635">
                  <c:v>25.08.2010</c:v>
                </c:pt>
                <c:pt idx="2636">
                  <c:v>26.08.2010</c:v>
                </c:pt>
                <c:pt idx="2637">
                  <c:v>27.08.2010</c:v>
                </c:pt>
                <c:pt idx="2638">
                  <c:v>30.08.2010</c:v>
                </c:pt>
                <c:pt idx="2639">
                  <c:v>31.08.2010</c:v>
                </c:pt>
                <c:pt idx="2640">
                  <c:v>01.09.2010</c:v>
                </c:pt>
                <c:pt idx="2641">
                  <c:v>02.09.2010</c:v>
                </c:pt>
                <c:pt idx="2642">
                  <c:v>03.09.2010</c:v>
                </c:pt>
                <c:pt idx="2643">
                  <c:v>07.09.2010</c:v>
                </c:pt>
                <c:pt idx="2644">
                  <c:v>08.09.2010</c:v>
                </c:pt>
                <c:pt idx="2645">
                  <c:v>09.09.2010</c:v>
                </c:pt>
                <c:pt idx="2646">
                  <c:v>10.09.2010</c:v>
                </c:pt>
                <c:pt idx="2647">
                  <c:v>13.09.2010</c:v>
                </c:pt>
                <c:pt idx="2648">
                  <c:v>14.09.2010</c:v>
                </c:pt>
                <c:pt idx="2649">
                  <c:v>15.09.2010</c:v>
                </c:pt>
                <c:pt idx="2650">
                  <c:v>16.09.2010</c:v>
                </c:pt>
                <c:pt idx="2651">
                  <c:v>17.09.2010</c:v>
                </c:pt>
                <c:pt idx="2652">
                  <c:v>20.09.2010</c:v>
                </c:pt>
                <c:pt idx="2653">
                  <c:v>21.09.2010</c:v>
                </c:pt>
                <c:pt idx="2654">
                  <c:v>22.09.2010</c:v>
                </c:pt>
                <c:pt idx="2655">
                  <c:v>23.09.2010</c:v>
                </c:pt>
                <c:pt idx="2656">
                  <c:v>24.09.2010</c:v>
                </c:pt>
                <c:pt idx="2657">
                  <c:v>27.09.2010</c:v>
                </c:pt>
                <c:pt idx="2658">
                  <c:v>28.09.2010</c:v>
                </c:pt>
                <c:pt idx="2659">
                  <c:v>29.09.2010</c:v>
                </c:pt>
                <c:pt idx="2660">
                  <c:v>30.09.2010</c:v>
                </c:pt>
                <c:pt idx="2661">
                  <c:v>01.10.2010</c:v>
                </c:pt>
                <c:pt idx="2662">
                  <c:v>04.10.2010</c:v>
                </c:pt>
                <c:pt idx="2663">
                  <c:v>05.10.2010</c:v>
                </c:pt>
                <c:pt idx="2664">
                  <c:v>06.10.2010</c:v>
                </c:pt>
                <c:pt idx="2665">
                  <c:v>07.10.2010</c:v>
                </c:pt>
                <c:pt idx="2666">
                  <c:v>08.10.2010</c:v>
                </c:pt>
                <c:pt idx="2667">
                  <c:v>12.10.2010</c:v>
                </c:pt>
                <c:pt idx="2668">
                  <c:v>13.10.2010</c:v>
                </c:pt>
                <c:pt idx="2669">
                  <c:v>14.10.2010</c:v>
                </c:pt>
                <c:pt idx="2670">
                  <c:v>15.10.2010</c:v>
                </c:pt>
                <c:pt idx="2671">
                  <c:v>18.10.2010</c:v>
                </c:pt>
                <c:pt idx="2672">
                  <c:v>19.10.2010</c:v>
                </c:pt>
                <c:pt idx="2673">
                  <c:v>20.10.2010</c:v>
                </c:pt>
                <c:pt idx="2674">
                  <c:v>21.10.2010</c:v>
                </c:pt>
                <c:pt idx="2675">
                  <c:v>22.10.2010</c:v>
                </c:pt>
                <c:pt idx="2676">
                  <c:v>25.10.2010</c:v>
                </c:pt>
                <c:pt idx="2677">
                  <c:v>26.10.2010</c:v>
                </c:pt>
                <c:pt idx="2678">
                  <c:v>27.10.2010</c:v>
                </c:pt>
                <c:pt idx="2679">
                  <c:v>28.10.2010</c:v>
                </c:pt>
                <c:pt idx="2680">
                  <c:v>29.10.2010</c:v>
                </c:pt>
                <c:pt idx="2681">
                  <c:v>01.11.2010</c:v>
                </c:pt>
                <c:pt idx="2682">
                  <c:v>02.11.2010</c:v>
                </c:pt>
                <c:pt idx="2683">
                  <c:v>03.11.2010</c:v>
                </c:pt>
                <c:pt idx="2684">
                  <c:v>04.11.2010</c:v>
                </c:pt>
                <c:pt idx="2685">
                  <c:v>05.11.2010</c:v>
                </c:pt>
                <c:pt idx="2686">
                  <c:v>08.11.2010</c:v>
                </c:pt>
                <c:pt idx="2687">
                  <c:v>09.11.2010</c:v>
                </c:pt>
                <c:pt idx="2688">
                  <c:v>10.11.2010</c:v>
                </c:pt>
                <c:pt idx="2689">
                  <c:v>11.11.2010</c:v>
                </c:pt>
                <c:pt idx="2690">
                  <c:v>12.11.2010</c:v>
                </c:pt>
                <c:pt idx="2691">
                  <c:v>15.11.2010</c:v>
                </c:pt>
                <c:pt idx="2692">
                  <c:v>16.11.2010</c:v>
                </c:pt>
                <c:pt idx="2693">
                  <c:v>17.11.2010</c:v>
                </c:pt>
                <c:pt idx="2694">
                  <c:v>18.11.2010</c:v>
                </c:pt>
                <c:pt idx="2695">
                  <c:v>19.11.2010</c:v>
                </c:pt>
                <c:pt idx="2696">
                  <c:v>22.11.2010</c:v>
                </c:pt>
                <c:pt idx="2697">
                  <c:v>23.11.2010</c:v>
                </c:pt>
                <c:pt idx="2698">
                  <c:v>24.11.2010</c:v>
                </c:pt>
                <c:pt idx="2699">
                  <c:v>26.11.2010</c:v>
                </c:pt>
                <c:pt idx="2700">
                  <c:v>29.11.2010</c:v>
                </c:pt>
                <c:pt idx="2701">
                  <c:v>30.11.2010</c:v>
                </c:pt>
                <c:pt idx="2702">
                  <c:v>01.12.2010</c:v>
                </c:pt>
                <c:pt idx="2703">
                  <c:v>02.12.2010</c:v>
                </c:pt>
                <c:pt idx="2704">
                  <c:v>03.12.2010</c:v>
                </c:pt>
                <c:pt idx="2705">
                  <c:v>06.12.2010</c:v>
                </c:pt>
                <c:pt idx="2706">
                  <c:v>07.12.2010</c:v>
                </c:pt>
                <c:pt idx="2707">
                  <c:v>08.12.2010</c:v>
                </c:pt>
                <c:pt idx="2708">
                  <c:v>09.12.2010</c:v>
                </c:pt>
                <c:pt idx="2709">
                  <c:v>10.12.2010</c:v>
                </c:pt>
                <c:pt idx="2710">
                  <c:v>13.12.2010</c:v>
                </c:pt>
                <c:pt idx="2711">
                  <c:v>14.12.2010</c:v>
                </c:pt>
                <c:pt idx="2712">
                  <c:v>15.12.2010</c:v>
                </c:pt>
                <c:pt idx="2713">
                  <c:v>16.12.2010</c:v>
                </c:pt>
                <c:pt idx="2714">
                  <c:v>17.12.2010</c:v>
                </c:pt>
                <c:pt idx="2715">
                  <c:v>20.12.2010</c:v>
                </c:pt>
                <c:pt idx="2716">
                  <c:v>21.12.2010</c:v>
                </c:pt>
                <c:pt idx="2717">
                  <c:v>22.12.2010</c:v>
                </c:pt>
                <c:pt idx="2718">
                  <c:v>23.12.2010</c:v>
                </c:pt>
                <c:pt idx="2719">
                  <c:v>24.12.2010</c:v>
                </c:pt>
                <c:pt idx="2720">
                  <c:v>27.12.2010</c:v>
                </c:pt>
                <c:pt idx="2721">
                  <c:v>28.12.2010</c:v>
                </c:pt>
                <c:pt idx="2722">
                  <c:v>29.12.2010</c:v>
                </c:pt>
                <c:pt idx="2723">
                  <c:v>30.12.2010</c:v>
                </c:pt>
                <c:pt idx="2724">
                  <c:v>31.12.2010</c:v>
                </c:pt>
                <c:pt idx="2725">
                  <c:v>03.01.2011</c:v>
                </c:pt>
                <c:pt idx="2726">
                  <c:v>04.01.2011</c:v>
                </c:pt>
                <c:pt idx="2727">
                  <c:v>05.01.2011</c:v>
                </c:pt>
                <c:pt idx="2728">
                  <c:v>06.01.2011</c:v>
                </c:pt>
                <c:pt idx="2729">
                  <c:v>07.01.2011</c:v>
                </c:pt>
                <c:pt idx="2730">
                  <c:v>10.01.2011</c:v>
                </c:pt>
                <c:pt idx="2731">
                  <c:v>11.01.2011</c:v>
                </c:pt>
                <c:pt idx="2732">
                  <c:v>12.01.2011</c:v>
                </c:pt>
                <c:pt idx="2733">
                  <c:v>13.01.2011</c:v>
                </c:pt>
                <c:pt idx="2734">
                  <c:v>14.01.2011</c:v>
                </c:pt>
                <c:pt idx="2735">
                  <c:v>17.01.2011</c:v>
                </c:pt>
                <c:pt idx="2736">
                  <c:v>18.01.2011</c:v>
                </c:pt>
                <c:pt idx="2737">
                  <c:v>19.01.2011</c:v>
                </c:pt>
                <c:pt idx="2738">
                  <c:v>20.01.2011</c:v>
                </c:pt>
                <c:pt idx="2739">
                  <c:v>21.01.2011</c:v>
                </c:pt>
                <c:pt idx="2740">
                  <c:v>24.01.2011</c:v>
                </c:pt>
                <c:pt idx="2741">
                  <c:v>25.01.2011</c:v>
                </c:pt>
                <c:pt idx="2742">
                  <c:v>26.01.2011</c:v>
                </c:pt>
                <c:pt idx="2743">
                  <c:v>27.01.2011</c:v>
                </c:pt>
                <c:pt idx="2744">
                  <c:v>28.01.2011</c:v>
                </c:pt>
                <c:pt idx="2745">
                  <c:v>31.01.2011</c:v>
                </c:pt>
                <c:pt idx="2746">
                  <c:v>01.02.2011</c:v>
                </c:pt>
                <c:pt idx="2747">
                  <c:v>02.02.2011</c:v>
                </c:pt>
                <c:pt idx="2748">
                  <c:v>03.02.2011</c:v>
                </c:pt>
                <c:pt idx="2749">
                  <c:v>04.02.2011</c:v>
                </c:pt>
                <c:pt idx="2750">
                  <c:v>07.02.2011</c:v>
                </c:pt>
                <c:pt idx="2751">
                  <c:v>08.02.2011</c:v>
                </c:pt>
                <c:pt idx="2752">
                  <c:v>09.02.2011</c:v>
                </c:pt>
                <c:pt idx="2753">
                  <c:v>10.02.2011</c:v>
                </c:pt>
                <c:pt idx="2754">
                  <c:v>11.02.2011</c:v>
                </c:pt>
                <c:pt idx="2755">
                  <c:v>14.02.2011</c:v>
                </c:pt>
                <c:pt idx="2756">
                  <c:v>15.02.2011</c:v>
                </c:pt>
                <c:pt idx="2757">
                  <c:v>16.02.2011</c:v>
                </c:pt>
                <c:pt idx="2758">
                  <c:v>17.02.2011</c:v>
                </c:pt>
                <c:pt idx="2759">
                  <c:v>18.02.2011</c:v>
                </c:pt>
                <c:pt idx="2760">
                  <c:v>21.02.2011</c:v>
                </c:pt>
                <c:pt idx="2761">
                  <c:v>22.02.2011</c:v>
                </c:pt>
                <c:pt idx="2762">
                  <c:v>23.02.2011</c:v>
                </c:pt>
                <c:pt idx="2763">
                  <c:v>24.02.2011</c:v>
                </c:pt>
                <c:pt idx="2764">
                  <c:v>25.02.2011</c:v>
                </c:pt>
                <c:pt idx="2765">
                  <c:v>28.02.2011</c:v>
                </c:pt>
                <c:pt idx="2766">
                  <c:v>01.03.2011</c:v>
                </c:pt>
                <c:pt idx="2767">
                  <c:v>02.03.2011</c:v>
                </c:pt>
                <c:pt idx="2768">
                  <c:v>03.03.2011</c:v>
                </c:pt>
                <c:pt idx="2769">
                  <c:v>04.03.2011</c:v>
                </c:pt>
                <c:pt idx="2770">
                  <c:v>07.03.2011</c:v>
                </c:pt>
                <c:pt idx="2771">
                  <c:v>08.03.2011</c:v>
                </c:pt>
                <c:pt idx="2772">
                  <c:v>09.03.2011</c:v>
                </c:pt>
                <c:pt idx="2773">
                  <c:v>10.03.2011</c:v>
                </c:pt>
                <c:pt idx="2774">
                  <c:v>11.03.2011</c:v>
                </c:pt>
                <c:pt idx="2775">
                  <c:v>14.03.2011</c:v>
                </c:pt>
                <c:pt idx="2776">
                  <c:v>15.03.2011</c:v>
                </c:pt>
                <c:pt idx="2777">
                  <c:v>16.03.2011</c:v>
                </c:pt>
                <c:pt idx="2778">
                  <c:v>17.03.2011</c:v>
                </c:pt>
                <c:pt idx="2779">
                  <c:v>18.03.2011</c:v>
                </c:pt>
                <c:pt idx="2780">
                  <c:v>21.03.2011</c:v>
                </c:pt>
                <c:pt idx="2781">
                  <c:v>22.03.2011</c:v>
                </c:pt>
                <c:pt idx="2782">
                  <c:v>23.03.2011</c:v>
                </c:pt>
                <c:pt idx="2783">
                  <c:v>24.03.2011</c:v>
                </c:pt>
                <c:pt idx="2784">
                  <c:v>25.03.2011</c:v>
                </c:pt>
                <c:pt idx="2785">
                  <c:v>28.03.2011</c:v>
                </c:pt>
                <c:pt idx="2786">
                  <c:v>29.03.2011</c:v>
                </c:pt>
                <c:pt idx="2787">
                  <c:v>30.03.2011</c:v>
                </c:pt>
                <c:pt idx="2788">
                  <c:v>31.03.2011</c:v>
                </c:pt>
                <c:pt idx="2789">
                  <c:v>01.04.2011</c:v>
                </c:pt>
                <c:pt idx="2790">
                  <c:v>04.04.2011</c:v>
                </c:pt>
                <c:pt idx="2791">
                  <c:v>05.04.2011</c:v>
                </c:pt>
                <c:pt idx="2792">
                  <c:v>06.04.2011</c:v>
                </c:pt>
                <c:pt idx="2793">
                  <c:v>07.04.2011</c:v>
                </c:pt>
                <c:pt idx="2794">
                  <c:v>08.04.2011</c:v>
                </c:pt>
                <c:pt idx="2795">
                  <c:v>11.04.2011</c:v>
                </c:pt>
                <c:pt idx="2796">
                  <c:v>12.04.2011</c:v>
                </c:pt>
                <c:pt idx="2797">
                  <c:v>13.04.2011</c:v>
                </c:pt>
                <c:pt idx="2798">
                  <c:v>14.04.2011</c:v>
                </c:pt>
                <c:pt idx="2799">
                  <c:v>15.04.2011</c:v>
                </c:pt>
                <c:pt idx="2800">
                  <c:v>18.04.2011</c:v>
                </c:pt>
                <c:pt idx="2801">
                  <c:v>19.04.2011</c:v>
                </c:pt>
                <c:pt idx="2802">
                  <c:v>20.04.2011</c:v>
                </c:pt>
                <c:pt idx="2803">
                  <c:v>21.04.2011</c:v>
                </c:pt>
                <c:pt idx="2804">
                  <c:v>25.04.2011</c:v>
                </c:pt>
                <c:pt idx="2805">
                  <c:v>26.04.2011</c:v>
                </c:pt>
                <c:pt idx="2806">
                  <c:v>27.04.2011</c:v>
                </c:pt>
                <c:pt idx="2807">
                  <c:v>28.04.2011</c:v>
                </c:pt>
                <c:pt idx="2808">
                  <c:v>29.04.2011</c:v>
                </c:pt>
                <c:pt idx="2809">
                  <c:v>02.05.2011</c:v>
                </c:pt>
                <c:pt idx="2810">
                  <c:v>03.05.2011</c:v>
                </c:pt>
                <c:pt idx="2811">
                  <c:v>04.05.2011</c:v>
                </c:pt>
                <c:pt idx="2812">
                  <c:v>05.05.2011</c:v>
                </c:pt>
                <c:pt idx="2813">
                  <c:v>06.05.2011</c:v>
                </c:pt>
                <c:pt idx="2814">
                  <c:v>09.05.2011</c:v>
                </c:pt>
                <c:pt idx="2815">
                  <c:v>10.05.2011</c:v>
                </c:pt>
                <c:pt idx="2816">
                  <c:v>11.05.2011</c:v>
                </c:pt>
                <c:pt idx="2817">
                  <c:v>12.05.2011</c:v>
                </c:pt>
                <c:pt idx="2818">
                  <c:v>13.05.2011</c:v>
                </c:pt>
                <c:pt idx="2819">
                  <c:v>16.05.2011</c:v>
                </c:pt>
                <c:pt idx="2820">
                  <c:v>17.05.2011</c:v>
                </c:pt>
                <c:pt idx="2821">
                  <c:v>18.05.2011</c:v>
                </c:pt>
                <c:pt idx="2822">
                  <c:v>19.05.2011</c:v>
                </c:pt>
                <c:pt idx="2823">
                  <c:v>20.05.2011</c:v>
                </c:pt>
                <c:pt idx="2824">
                  <c:v>23.05.2011</c:v>
                </c:pt>
                <c:pt idx="2825">
                  <c:v>24.05.2011</c:v>
                </c:pt>
                <c:pt idx="2826">
                  <c:v>25.05.2011</c:v>
                </c:pt>
                <c:pt idx="2827">
                  <c:v>26.05.2011</c:v>
                </c:pt>
                <c:pt idx="2828">
                  <c:v>27.05.2011</c:v>
                </c:pt>
                <c:pt idx="2829">
                  <c:v>31.05.2011</c:v>
                </c:pt>
                <c:pt idx="2830">
                  <c:v>01.06.2011</c:v>
                </c:pt>
                <c:pt idx="2831">
                  <c:v>02.06.2011</c:v>
                </c:pt>
                <c:pt idx="2832">
                  <c:v>03.06.2011</c:v>
                </c:pt>
                <c:pt idx="2833">
                  <c:v>06.06.2011</c:v>
                </c:pt>
                <c:pt idx="2834">
                  <c:v>07.06.2011</c:v>
                </c:pt>
                <c:pt idx="2835">
                  <c:v>08.06.2011</c:v>
                </c:pt>
                <c:pt idx="2836">
                  <c:v>09.06.2011</c:v>
                </c:pt>
                <c:pt idx="2837">
                  <c:v>10.06.2011</c:v>
                </c:pt>
                <c:pt idx="2838">
                  <c:v>13.06.2011</c:v>
                </c:pt>
                <c:pt idx="2839">
                  <c:v>14.06.2011</c:v>
                </c:pt>
                <c:pt idx="2840">
                  <c:v>15.06.2011</c:v>
                </c:pt>
                <c:pt idx="2841">
                  <c:v>16.06.2011</c:v>
                </c:pt>
                <c:pt idx="2842">
                  <c:v>17.06.2011</c:v>
                </c:pt>
                <c:pt idx="2843">
                  <c:v>20.06.2011</c:v>
                </c:pt>
                <c:pt idx="2844">
                  <c:v>21.06.2011</c:v>
                </c:pt>
                <c:pt idx="2845">
                  <c:v>22.06.2011</c:v>
                </c:pt>
                <c:pt idx="2846">
                  <c:v>23.06.2011</c:v>
                </c:pt>
                <c:pt idx="2847">
                  <c:v>24.06.2011</c:v>
                </c:pt>
                <c:pt idx="2848">
                  <c:v>27.06.2011</c:v>
                </c:pt>
                <c:pt idx="2849">
                  <c:v>28.06.2011</c:v>
                </c:pt>
                <c:pt idx="2850">
                  <c:v>29.06.2011</c:v>
                </c:pt>
                <c:pt idx="2851">
                  <c:v>30.06.2011</c:v>
                </c:pt>
                <c:pt idx="2852">
                  <c:v>01.07.2011</c:v>
                </c:pt>
                <c:pt idx="2853">
                  <c:v>04.07.2011</c:v>
                </c:pt>
                <c:pt idx="2854">
                  <c:v>05.07.2011</c:v>
                </c:pt>
                <c:pt idx="2855">
                  <c:v>06.07.2011</c:v>
                </c:pt>
                <c:pt idx="2856">
                  <c:v>07.07.2011</c:v>
                </c:pt>
                <c:pt idx="2857">
                  <c:v>08.07.2011</c:v>
                </c:pt>
                <c:pt idx="2858">
                  <c:v>11.07.2011</c:v>
                </c:pt>
                <c:pt idx="2859">
                  <c:v>12.07.2011</c:v>
                </c:pt>
                <c:pt idx="2860">
                  <c:v>13.07.2011</c:v>
                </c:pt>
                <c:pt idx="2861">
                  <c:v>14.07.2011</c:v>
                </c:pt>
                <c:pt idx="2862">
                  <c:v>15.07.2011</c:v>
                </c:pt>
                <c:pt idx="2863">
                  <c:v>18.07.2011</c:v>
                </c:pt>
                <c:pt idx="2864">
                  <c:v>19.07.2011</c:v>
                </c:pt>
                <c:pt idx="2865">
                  <c:v>20.07.2011</c:v>
                </c:pt>
                <c:pt idx="2866">
                  <c:v>21.07.2011</c:v>
                </c:pt>
                <c:pt idx="2867">
                  <c:v>22.07.2011</c:v>
                </c:pt>
                <c:pt idx="2868">
                  <c:v>25.07.2011</c:v>
                </c:pt>
                <c:pt idx="2869">
                  <c:v>26.07.2011</c:v>
                </c:pt>
                <c:pt idx="2870">
                  <c:v>27.07.2011</c:v>
                </c:pt>
                <c:pt idx="2871">
                  <c:v>28.07.2011</c:v>
                </c:pt>
                <c:pt idx="2872">
                  <c:v>29.07.2011</c:v>
                </c:pt>
                <c:pt idx="2873">
                  <c:v>01.08.2011</c:v>
                </c:pt>
                <c:pt idx="2874">
                  <c:v>02.08.2011</c:v>
                </c:pt>
                <c:pt idx="2875">
                  <c:v>03.08.2011</c:v>
                </c:pt>
                <c:pt idx="2876">
                  <c:v>04.08.2011</c:v>
                </c:pt>
                <c:pt idx="2877">
                  <c:v>05.08.2011</c:v>
                </c:pt>
                <c:pt idx="2878">
                  <c:v>08.08.2011</c:v>
                </c:pt>
                <c:pt idx="2879">
                  <c:v>09.08.2011</c:v>
                </c:pt>
                <c:pt idx="2880">
                  <c:v>10.08.2011</c:v>
                </c:pt>
                <c:pt idx="2881">
                  <c:v>11.08.2011</c:v>
                </c:pt>
                <c:pt idx="2882">
                  <c:v>12.08.2011</c:v>
                </c:pt>
                <c:pt idx="2883">
                  <c:v>15.08.2011</c:v>
                </c:pt>
                <c:pt idx="2884">
                  <c:v>16.08.2011</c:v>
                </c:pt>
                <c:pt idx="2885">
                  <c:v>17.08.2011</c:v>
                </c:pt>
                <c:pt idx="2886">
                  <c:v>18.08.2011</c:v>
                </c:pt>
                <c:pt idx="2887">
                  <c:v>19.08.2011</c:v>
                </c:pt>
                <c:pt idx="2888">
                  <c:v>22.08.2011</c:v>
                </c:pt>
                <c:pt idx="2889">
                  <c:v>23.08.2011</c:v>
                </c:pt>
                <c:pt idx="2890">
                  <c:v>24.08.2011</c:v>
                </c:pt>
                <c:pt idx="2891">
                  <c:v>25.08.2011</c:v>
                </c:pt>
                <c:pt idx="2892">
                  <c:v>26.08.2011</c:v>
                </c:pt>
                <c:pt idx="2893">
                  <c:v>29.08.2011</c:v>
                </c:pt>
                <c:pt idx="2894">
                  <c:v>30.08.2011</c:v>
                </c:pt>
                <c:pt idx="2895">
                  <c:v>31.08.2011</c:v>
                </c:pt>
                <c:pt idx="2896">
                  <c:v>01.09.2011</c:v>
                </c:pt>
                <c:pt idx="2897">
                  <c:v>02.09.2011</c:v>
                </c:pt>
                <c:pt idx="2898">
                  <c:v>05.09.2011</c:v>
                </c:pt>
                <c:pt idx="2899">
                  <c:v>06.09.2011</c:v>
                </c:pt>
                <c:pt idx="2900">
                  <c:v>07.09.2011</c:v>
                </c:pt>
                <c:pt idx="2901">
                  <c:v>08.09.2011</c:v>
                </c:pt>
                <c:pt idx="2902">
                  <c:v>09.09.2011</c:v>
                </c:pt>
                <c:pt idx="2903">
                  <c:v>12.09.2011</c:v>
                </c:pt>
                <c:pt idx="2904">
                  <c:v>13.09.2011</c:v>
                </c:pt>
                <c:pt idx="2905">
                  <c:v>14.09.2011</c:v>
                </c:pt>
                <c:pt idx="2906">
                  <c:v>15.09.2011</c:v>
                </c:pt>
                <c:pt idx="2907">
                  <c:v>16.09.2011</c:v>
                </c:pt>
                <c:pt idx="2908">
                  <c:v>19.09.2011</c:v>
                </c:pt>
                <c:pt idx="2909">
                  <c:v>20.09.2011</c:v>
                </c:pt>
                <c:pt idx="2910">
                  <c:v>21.09.2011</c:v>
                </c:pt>
                <c:pt idx="2911">
                  <c:v>22.09.2011</c:v>
                </c:pt>
                <c:pt idx="2912">
                  <c:v>23.09.2011</c:v>
                </c:pt>
                <c:pt idx="2913">
                  <c:v>26.09.2011</c:v>
                </c:pt>
                <c:pt idx="2914">
                  <c:v>27.09.2011</c:v>
                </c:pt>
                <c:pt idx="2915">
                  <c:v>28.09.2011</c:v>
                </c:pt>
                <c:pt idx="2916">
                  <c:v>29.09.2011</c:v>
                </c:pt>
                <c:pt idx="2917">
                  <c:v>30.09.2011</c:v>
                </c:pt>
                <c:pt idx="2918">
                  <c:v>03.10.2011</c:v>
                </c:pt>
                <c:pt idx="2919">
                  <c:v>04.10.2011</c:v>
                </c:pt>
                <c:pt idx="2920">
                  <c:v>05.10.2011</c:v>
                </c:pt>
                <c:pt idx="2921">
                  <c:v>06.10.2011</c:v>
                </c:pt>
                <c:pt idx="2922">
                  <c:v>07.10.2011</c:v>
                </c:pt>
                <c:pt idx="2923">
                  <c:v>10.10.2011</c:v>
                </c:pt>
                <c:pt idx="2924">
                  <c:v>11.10.2011</c:v>
                </c:pt>
                <c:pt idx="2925">
                  <c:v>12.10.2011</c:v>
                </c:pt>
                <c:pt idx="2926">
                  <c:v>13.10.2011</c:v>
                </c:pt>
                <c:pt idx="2927">
                  <c:v>14.10.2011</c:v>
                </c:pt>
                <c:pt idx="2928">
                  <c:v>17.10.2011</c:v>
                </c:pt>
                <c:pt idx="2929">
                  <c:v>18.10.2011</c:v>
                </c:pt>
                <c:pt idx="2930">
                  <c:v>19.10.2011</c:v>
                </c:pt>
                <c:pt idx="2931">
                  <c:v>20.10.2011</c:v>
                </c:pt>
                <c:pt idx="2932">
                  <c:v>21.10.2011</c:v>
                </c:pt>
                <c:pt idx="2933">
                  <c:v>24.10.2011</c:v>
                </c:pt>
                <c:pt idx="2934">
                  <c:v>25.10.2011</c:v>
                </c:pt>
                <c:pt idx="2935">
                  <c:v>26.10.2011</c:v>
                </c:pt>
                <c:pt idx="2936">
                  <c:v>27.10.2011</c:v>
                </c:pt>
                <c:pt idx="2937">
                  <c:v>28.10.2011</c:v>
                </c:pt>
                <c:pt idx="2938">
                  <c:v>31.10.2011</c:v>
                </c:pt>
                <c:pt idx="2939">
                  <c:v>01.11.2011</c:v>
                </c:pt>
                <c:pt idx="2940">
                  <c:v>02.11.2011</c:v>
                </c:pt>
                <c:pt idx="2941">
                  <c:v>03.11.2011</c:v>
                </c:pt>
                <c:pt idx="2942">
                  <c:v>04.11.2011</c:v>
                </c:pt>
                <c:pt idx="2943">
                  <c:v>07.11.2011</c:v>
                </c:pt>
                <c:pt idx="2944">
                  <c:v>08.11.2011</c:v>
                </c:pt>
                <c:pt idx="2945">
                  <c:v>09.11.2011</c:v>
                </c:pt>
                <c:pt idx="2946">
                  <c:v>10.11.2011</c:v>
                </c:pt>
                <c:pt idx="2947">
                  <c:v>11.11.2011</c:v>
                </c:pt>
                <c:pt idx="2948">
                  <c:v>14.11.2011</c:v>
                </c:pt>
                <c:pt idx="2949">
                  <c:v>15.11.2011</c:v>
                </c:pt>
                <c:pt idx="2950">
                  <c:v>16.11.2011</c:v>
                </c:pt>
                <c:pt idx="2951">
                  <c:v>17.11.2011</c:v>
                </c:pt>
                <c:pt idx="2952">
                  <c:v>18.11.2011</c:v>
                </c:pt>
                <c:pt idx="2953">
                  <c:v>21.11.2011</c:v>
                </c:pt>
                <c:pt idx="2954">
                  <c:v>22.11.2011</c:v>
                </c:pt>
                <c:pt idx="2955">
                  <c:v>23.11.2011</c:v>
                </c:pt>
                <c:pt idx="2956">
                  <c:v>24.11.2011</c:v>
                </c:pt>
                <c:pt idx="2957">
                  <c:v>25.11.2011</c:v>
                </c:pt>
                <c:pt idx="2958">
                  <c:v>28.11.2011</c:v>
                </c:pt>
                <c:pt idx="2959">
                  <c:v>29.11.2011</c:v>
                </c:pt>
                <c:pt idx="2960">
                  <c:v>30.11.2011</c:v>
                </c:pt>
                <c:pt idx="2961">
                  <c:v>01.12.2011</c:v>
                </c:pt>
                <c:pt idx="2962">
                  <c:v>02.12.2011</c:v>
                </c:pt>
                <c:pt idx="2963">
                  <c:v>05.12.2011</c:v>
                </c:pt>
                <c:pt idx="2964">
                  <c:v>06.12.2011</c:v>
                </c:pt>
                <c:pt idx="2965">
                  <c:v>07.12.2011</c:v>
                </c:pt>
                <c:pt idx="2966">
                  <c:v>08.12.2011</c:v>
                </c:pt>
                <c:pt idx="2967">
                  <c:v>09.12.2011</c:v>
                </c:pt>
                <c:pt idx="2968">
                  <c:v>12.12.2011</c:v>
                </c:pt>
                <c:pt idx="2969">
                  <c:v>13.12.2011</c:v>
                </c:pt>
                <c:pt idx="2970">
                  <c:v>14.12.2011</c:v>
                </c:pt>
                <c:pt idx="2971">
                  <c:v>15.12.2011</c:v>
                </c:pt>
                <c:pt idx="2972">
                  <c:v>16.12.2011</c:v>
                </c:pt>
                <c:pt idx="2973">
                  <c:v>19.12.2011</c:v>
                </c:pt>
                <c:pt idx="2974">
                  <c:v>20.12.2011</c:v>
                </c:pt>
                <c:pt idx="2975">
                  <c:v>21.12.2011</c:v>
                </c:pt>
                <c:pt idx="2976">
                  <c:v>22.12.2011</c:v>
                </c:pt>
                <c:pt idx="2977">
                  <c:v>23.12.2011</c:v>
                </c:pt>
                <c:pt idx="2978">
                  <c:v>27.12.2011</c:v>
                </c:pt>
                <c:pt idx="2979">
                  <c:v>28.12.2011</c:v>
                </c:pt>
                <c:pt idx="2980">
                  <c:v>29.12.2011</c:v>
                </c:pt>
                <c:pt idx="2981">
                  <c:v>30.12.2011</c:v>
                </c:pt>
                <c:pt idx="2982">
                  <c:v>03.01.2012</c:v>
                </c:pt>
                <c:pt idx="2983">
                  <c:v>04.01.2012</c:v>
                </c:pt>
                <c:pt idx="2984">
                  <c:v>05.01.2012</c:v>
                </c:pt>
                <c:pt idx="2985">
                  <c:v>06.01.2012</c:v>
                </c:pt>
                <c:pt idx="2986">
                  <c:v>09.01.2012</c:v>
                </c:pt>
                <c:pt idx="2987">
                  <c:v>10.01.2012</c:v>
                </c:pt>
                <c:pt idx="2988">
                  <c:v>11.01.2012</c:v>
                </c:pt>
                <c:pt idx="2989">
                  <c:v>12.01.2012</c:v>
                </c:pt>
                <c:pt idx="2990">
                  <c:v>13.01.2012</c:v>
                </c:pt>
                <c:pt idx="2991">
                  <c:v>16.01.2012</c:v>
                </c:pt>
                <c:pt idx="2992">
                  <c:v>17.01.2012</c:v>
                </c:pt>
                <c:pt idx="2993">
                  <c:v>18.01.2012</c:v>
                </c:pt>
                <c:pt idx="2994">
                  <c:v>19.01.2012</c:v>
                </c:pt>
                <c:pt idx="2995">
                  <c:v>20.01.2012</c:v>
                </c:pt>
                <c:pt idx="2996">
                  <c:v>23.01.2012</c:v>
                </c:pt>
                <c:pt idx="2997">
                  <c:v>24.01.2012</c:v>
                </c:pt>
                <c:pt idx="2998">
                  <c:v>25.01.2012</c:v>
                </c:pt>
                <c:pt idx="2999">
                  <c:v>26.01.2012</c:v>
                </c:pt>
                <c:pt idx="3000">
                  <c:v>27.01.2012</c:v>
                </c:pt>
                <c:pt idx="3001">
                  <c:v>30.01.2012</c:v>
                </c:pt>
                <c:pt idx="3002">
                  <c:v>31.01.2012</c:v>
                </c:pt>
                <c:pt idx="3003">
                  <c:v>01.02.2012</c:v>
                </c:pt>
                <c:pt idx="3004">
                  <c:v>02.02.2012</c:v>
                </c:pt>
                <c:pt idx="3005">
                  <c:v>03.02.2012</c:v>
                </c:pt>
                <c:pt idx="3006">
                  <c:v>06.02.2012</c:v>
                </c:pt>
                <c:pt idx="3007">
                  <c:v>07.02.2012</c:v>
                </c:pt>
                <c:pt idx="3008">
                  <c:v>08.02.2012</c:v>
                </c:pt>
                <c:pt idx="3009">
                  <c:v>09.02.2012</c:v>
                </c:pt>
                <c:pt idx="3010">
                  <c:v>10.02.2012</c:v>
                </c:pt>
                <c:pt idx="3011">
                  <c:v>13.02.2012</c:v>
                </c:pt>
                <c:pt idx="3012">
                  <c:v>14.02.2012</c:v>
                </c:pt>
                <c:pt idx="3013">
                  <c:v>15.02.2012</c:v>
                </c:pt>
                <c:pt idx="3014">
                  <c:v>16.02.2012</c:v>
                </c:pt>
                <c:pt idx="3015">
                  <c:v>17.02.2012</c:v>
                </c:pt>
                <c:pt idx="3016">
                  <c:v>20.02.2012</c:v>
                </c:pt>
                <c:pt idx="3017">
                  <c:v>21.02.2012</c:v>
                </c:pt>
                <c:pt idx="3018">
                  <c:v>22.02.2012</c:v>
                </c:pt>
                <c:pt idx="3019">
                  <c:v>23.02.2012</c:v>
                </c:pt>
                <c:pt idx="3020">
                  <c:v>24.02.2012</c:v>
                </c:pt>
                <c:pt idx="3021">
                  <c:v>27.02.2012</c:v>
                </c:pt>
                <c:pt idx="3022">
                  <c:v>28.02.2012</c:v>
                </c:pt>
                <c:pt idx="3023">
                  <c:v>29.02.2012</c:v>
                </c:pt>
                <c:pt idx="3024">
                  <c:v>01.03.2012</c:v>
                </c:pt>
                <c:pt idx="3025">
                  <c:v>02.03.2012</c:v>
                </c:pt>
                <c:pt idx="3026">
                  <c:v>05.03.2012</c:v>
                </c:pt>
                <c:pt idx="3027">
                  <c:v>06.03.2012</c:v>
                </c:pt>
                <c:pt idx="3028">
                  <c:v>07.03.2012</c:v>
                </c:pt>
                <c:pt idx="3029">
                  <c:v>08.03.2012</c:v>
                </c:pt>
                <c:pt idx="3030">
                  <c:v>09.03.2012</c:v>
                </c:pt>
                <c:pt idx="3031">
                  <c:v>12.03.2012</c:v>
                </c:pt>
                <c:pt idx="3032">
                  <c:v>13.03.2012</c:v>
                </c:pt>
                <c:pt idx="3033">
                  <c:v>14.03.2012</c:v>
                </c:pt>
                <c:pt idx="3034">
                  <c:v>15.03.2012</c:v>
                </c:pt>
                <c:pt idx="3035">
                  <c:v>16.03.2012</c:v>
                </c:pt>
                <c:pt idx="3036">
                  <c:v>19.03.2012</c:v>
                </c:pt>
                <c:pt idx="3037">
                  <c:v>20.03.2012</c:v>
                </c:pt>
                <c:pt idx="3038">
                  <c:v>21.03.2012</c:v>
                </c:pt>
                <c:pt idx="3039">
                  <c:v>22.03.2012</c:v>
                </c:pt>
                <c:pt idx="3040">
                  <c:v>23.03.2012</c:v>
                </c:pt>
                <c:pt idx="3041">
                  <c:v>26.03.2012</c:v>
                </c:pt>
                <c:pt idx="3042">
                  <c:v>27.03.2012</c:v>
                </c:pt>
                <c:pt idx="3043">
                  <c:v>28.03.2012</c:v>
                </c:pt>
                <c:pt idx="3044">
                  <c:v>29.03.2012</c:v>
                </c:pt>
                <c:pt idx="3045">
                  <c:v>30.03.2012</c:v>
                </c:pt>
                <c:pt idx="3046">
                  <c:v>02.04.2012</c:v>
                </c:pt>
                <c:pt idx="3047">
                  <c:v>03.04.2012</c:v>
                </c:pt>
                <c:pt idx="3048">
                  <c:v>04.04.2012</c:v>
                </c:pt>
                <c:pt idx="3049">
                  <c:v>05.04.2012</c:v>
                </c:pt>
                <c:pt idx="3050">
                  <c:v>09.04.2012</c:v>
                </c:pt>
                <c:pt idx="3051">
                  <c:v>10.04.2012</c:v>
                </c:pt>
                <c:pt idx="3052">
                  <c:v>11.04.2012</c:v>
                </c:pt>
                <c:pt idx="3053">
                  <c:v>12.04.2012</c:v>
                </c:pt>
                <c:pt idx="3054">
                  <c:v>13.04.2012</c:v>
                </c:pt>
                <c:pt idx="3055">
                  <c:v>16.04.2012</c:v>
                </c:pt>
                <c:pt idx="3056">
                  <c:v>17.04.2012</c:v>
                </c:pt>
                <c:pt idx="3057">
                  <c:v>18.04.2012</c:v>
                </c:pt>
                <c:pt idx="3058">
                  <c:v>19.04.2012</c:v>
                </c:pt>
                <c:pt idx="3059">
                  <c:v>20.04.2012</c:v>
                </c:pt>
                <c:pt idx="3060">
                  <c:v>23.04.2012</c:v>
                </c:pt>
                <c:pt idx="3061">
                  <c:v>24.04.2012</c:v>
                </c:pt>
                <c:pt idx="3062">
                  <c:v>25.04.2012</c:v>
                </c:pt>
                <c:pt idx="3063">
                  <c:v>26.04.2012</c:v>
                </c:pt>
                <c:pt idx="3064">
                  <c:v>27.04.2012</c:v>
                </c:pt>
                <c:pt idx="3065">
                  <c:v>30.04.2012</c:v>
                </c:pt>
                <c:pt idx="3066">
                  <c:v>01.05.2012</c:v>
                </c:pt>
                <c:pt idx="3067">
                  <c:v>02.05.2012</c:v>
                </c:pt>
                <c:pt idx="3068">
                  <c:v>03.05.2012</c:v>
                </c:pt>
                <c:pt idx="3069">
                  <c:v>04.05.2012</c:v>
                </c:pt>
                <c:pt idx="3070">
                  <c:v>07.05.2012</c:v>
                </c:pt>
                <c:pt idx="3071">
                  <c:v>08.05.2012</c:v>
                </c:pt>
                <c:pt idx="3072">
                  <c:v>09.05.2012</c:v>
                </c:pt>
                <c:pt idx="3073">
                  <c:v>10.05.2012</c:v>
                </c:pt>
                <c:pt idx="3074">
                  <c:v>11.05.2012</c:v>
                </c:pt>
                <c:pt idx="3075">
                  <c:v>14.05.2012</c:v>
                </c:pt>
                <c:pt idx="3076">
                  <c:v>15.05.2012</c:v>
                </c:pt>
                <c:pt idx="3077">
                  <c:v>16.05.2012</c:v>
                </c:pt>
                <c:pt idx="3078">
                  <c:v>17.05.2012</c:v>
                </c:pt>
                <c:pt idx="3079">
                  <c:v>18.05.2012</c:v>
                </c:pt>
                <c:pt idx="3080">
                  <c:v>21.05.2012</c:v>
                </c:pt>
                <c:pt idx="3081">
                  <c:v>22.05.2012</c:v>
                </c:pt>
                <c:pt idx="3082">
                  <c:v>23.05.2012</c:v>
                </c:pt>
                <c:pt idx="3083">
                  <c:v>24.05.2012</c:v>
                </c:pt>
                <c:pt idx="3084">
                  <c:v>25.05.2012</c:v>
                </c:pt>
                <c:pt idx="3085">
                  <c:v>28.05.2012</c:v>
                </c:pt>
                <c:pt idx="3086">
                  <c:v>29.05.2012</c:v>
                </c:pt>
                <c:pt idx="3087">
                  <c:v>30.05.2012</c:v>
                </c:pt>
                <c:pt idx="3088">
                  <c:v>31.05.2012</c:v>
                </c:pt>
                <c:pt idx="3089">
                  <c:v>01.06.2012</c:v>
                </c:pt>
                <c:pt idx="3090">
                  <c:v>04.06.2012</c:v>
                </c:pt>
                <c:pt idx="3091">
                  <c:v>05.06.2012</c:v>
                </c:pt>
                <c:pt idx="3092">
                  <c:v>06.06.2012</c:v>
                </c:pt>
                <c:pt idx="3093">
                  <c:v>07.06.2012</c:v>
                </c:pt>
                <c:pt idx="3094">
                  <c:v>08.06.2012</c:v>
                </c:pt>
                <c:pt idx="3095">
                  <c:v>11.06.2012</c:v>
                </c:pt>
                <c:pt idx="3096">
                  <c:v>12.06.2012</c:v>
                </c:pt>
                <c:pt idx="3097">
                  <c:v>13.06.2012</c:v>
                </c:pt>
                <c:pt idx="3098">
                  <c:v>14.06.2012</c:v>
                </c:pt>
                <c:pt idx="3099">
                  <c:v>15.06.2012</c:v>
                </c:pt>
                <c:pt idx="3100">
                  <c:v>18.06.2012</c:v>
                </c:pt>
                <c:pt idx="3101">
                  <c:v>19.06.2012</c:v>
                </c:pt>
                <c:pt idx="3102">
                  <c:v>20.06.2012</c:v>
                </c:pt>
                <c:pt idx="3103">
                  <c:v>21.06.2012</c:v>
                </c:pt>
                <c:pt idx="3104">
                  <c:v>22.06.2012</c:v>
                </c:pt>
                <c:pt idx="3105">
                  <c:v>25.06.2012</c:v>
                </c:pt>
                <c:pt idx="3106">
                  <c:v>26.06.2012</c:v>
                </c:pt>
                <c:pt idx="3107">
                  <c:v>27.06.2012</c:v>
                </c:pt>
                <c:pt idx="3108">
                  <c:v>28.06.2012</c:v>
                </c:pt>
                <c:pt idx="3109">
                  <c:v>29.06.2012</c:v>
                </c:pt>
                <c:pt idx="3110">
                  <c:v>02.07.2012</c:v>
                </c:pt>
                <c:pt idx="3111">
                  <c:v>03.07.2012</c:v>
                </c:pt>
                <c:pt idx="3112">
                  <c:v>04.07.2012</c:v>
                </c:pt>
                <c:pt idx="3113">
                  <c:v>05.07.2012</c:v>
                </c:pt>
                <c:pt idx="3114">
                  <c:v>06.07.2012</c:v>
                </c:pt>
                <c:pt idx="3115">
                  <c:v>09.07.2012</c:v>
                </c:pt>
                <c:pt idx="3116">
                  <c:v>10.07.2012</c:v>
                </c:pt>
                <c:pt idx="3117">
                  <c:v>11.07.2012</c:v>
                </c:pt>
                <c:pt idx="3118">
                  <c:v>12.07.2012</c:v>
                </c:pt>
                <c:pt idx="3119">
                  <c:v>13.07.2012</c:v>
                </c:pt>
                <c:pt idx="3120">
                  <c:v>16.07.2012</c:v>
                </c:pt>
                <c:pt idx="3121">
                  <c:v>17.07.2012</c:v>
                </c:pt>
                <c:pt idx="3122">
                  <c:v>18.07.2012</c:v>
                </c:pt>
                <c:pt idx="3123">
                  <c:v>19.07.2012</c:v>
                </c:pt>
                <c:pt idx="3124">
                  <c:v>20.07.2012</c:v>
                </c:pt>
                <c:pt idx="3125">
                  <c:v>23.07.2012</c:v>
                </c:pt>
                <c:pt idx="3126">
                  <c:v>24.07.2012</c:v>
                </c:pt>
                <c:pt idx="3127">
                  <c:v>25.07.2012</c:v>
                </c:pt>
                <c:pt idx="3128">
                  <c:v>26.07.2012</c:v>
                </c:pt>
                <c:pt idx="3129">
                  <c:v>27.07.2012</c:v>
                </c:pt>
                <c:pt idx="3130">
                  <c:v>30.07.2012</c:v>
                </c:pt>
                <c:pt idx="3131">
                  <c:v>31.07.2012</c:v>
                </c:pt>
                <c:pt idx="3132">
                  <c:v>01.08.2012</c:v>
                </c:pt>
                <c:pt idx="3133">
                  <c:v>02.08.2012</c:v>
                </c:pt>
                <c:pt idx="3134">
                  <c:v>03.08.2012</c:v>
                </c:pt>
                <c:pt idx="3135">
                  <c:v>06.08.2012</c:v>
                </c:pt>
                <c:pt idx="3136">
                  <c:v>07.08.2012</c:v>
                </c:pt>
                <c:pt idx="3137">
                  <c:v>08.08.2012</c:v>
                </c:pt>
                <c:pt idx="3138">
                  <c:v>09.08.2012</c:v>
                </c:pt>
                <c:pt idx="3139">
                  <c:v>10.08.2012</c:v>
                </c:pt>
                <c:pt idx="3140">
                  <c:v>13.08.2012</c:v>
                </c:pt>
                <c:pt idx="3141">
                  <c:v>14.08.2012</c:v>
                </c:pt>
                <c:pt idx="3142">
                  <c:v>15.08.2012</c:v>
                </c:pt>
                <c:pt idx="3143">
                  <c:v>16.08.2012</c:v>
                </c:pt>
                <c:pt idx="3144">
                  <c:v>17.08.2012</c:v>
                </c:pt>
                <c:pt idx="3145">
                  <c:v>20.08.2012</c:v>
                </c:pt>
                <c:pt idx="3146">
                  <c:v>21.08.2012</c:v>
                </c:pt>
                <c:pt idx="3147">
                  <c:v>22.08.2012</c:v>
                </c:pt>
                <c:pt idx="3148">
                  <c:v>23.08.2012</c:v>
                </c:pt>
                <c:pt idx="3149">
                  <c:v>24.08.2012</c:v>
                </c:pt>
                <c:pt idx="3150">
                  <c:v>27.08.2012</c:v>
                </c:pt>
                <c:pt idx="3151">
                  <c:v>28.08.2012</c:v>
                </c:pt>
                <c:pt idx="3152">
                  <c:v>29.08.2012</c:v>
                </c:pt>
                <c:pt idx="3153">
                  <c:v>30.08.2012</c:v>
                </c:pt>
                <c:pt idx="3154">
                  <c:v>31.08.2012</c:v>
                </c:pt>
                <c:pt idx="3155">
                  <c:v>03.09.2012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22.11.2012</c:v>
                </c:pt>
                <c:pt idx="3214">
                  <c:v>23.11.2012</c:v>
                </c:pt>
                <c:pt idx="3215">
                  <c:v>26.11.2012</c:v>
                </c:pt>
                <c:pt idx="3216">
                  <c:v>27.11.2012</c:v>
                </c:pt>
                <c:pt idx="3217">
                  <c:v>28.11.2012</c:v>
                </c:pt>
                <c:pt idx="3218">
                  <c:v>29.11.2012</c:v>
                </c:pt>
                <c:pt idx="3219">
                  <c:v>30.11.2012</c:v>
                </c:pt>
                <c:pt idx="3220">
                  <c:v>03.12.2012</c:v>
                </c:pt>
                <c:pt idx="3221">
                  <c:v>04.12.2012</c:v>
                </c:pt>
                <c:pt idx="3222">
                  <c:v>05.12.2012</c:v>
                </c:pt>
                <c:pt idx="3223">
                  <c:v>06.12.2012</c:v>
                </c:pt>
                <c:pt idx="3224">
                  <c:v>07.12.2012</c:v>
                </c:pt>
                <c:pt idx="3225">
                  <c:v>10.12.2012</c:v>
                </c:pt>
                <c:pt idx="3226">
                  <c:v>11.12.2012</c:v>
                </c:pt>
                <c:pt idx="3227">
                  <c:v>12.12.2012</c:v>
                </c:pt>
                <c:pt idx="3228">
                  <c:v>13.12.2012</c:v>
                </c:pt>
                <c:pt idx="3229">
                  <c:v>14.12.2012</c:v>
                </c:pt>
                <c:pt idx="3230">
                  <c:v>17.12.2012</c:v>
                </c:pt>
                <c:pt idx="3231">
                  <c:v>18.12.2012</c:v>
                </c:pt>
                <c:pt idx="3232">
                  <c:v>19.12.2012</c:v>
                </c:pt>
                <c:pt idx="3233">
                  <c:v>20.12.2012</c:v>
                </c:pt>
                <c:pt idx="3234">
                  <c:v>21.12.2012</c:v>
                </c:pt>
                <c:pt idx="3235">
                  <c:v>24.12.2012</c:v>
                </c:pt>
                <c:pt idx="3236">
                  <c:v>26.12.2012</c:v>
                </c:pt>
                <c:pt idx="3237">
                  <c:v>27.12.2012</c:v>
                </c:pt>
                <c:pt idx="3238">
                  <c:v>28.12.2012</c:v>
                </c:pt>
                <c:pt idx="3239">
                  <c:v>31.12.2012</c:v>
                </c:pt>
                <c:pt idx="3240">
                  <c:v>02.01.2013</c:v>
                </c:pt>
                <c:pt idx="3241">
                  <c:v>03.01.2013</c:v>
                </c:pt>
                <c:pt idx="3242">
                  <c:v>04.01.2013</c:v>
                </c:pt>
                <c:pt idx="3243">
                  <c:v>07.01.2013</c:v>
                </c:pt>
                <c:pt idx="3244">
                  <c:v>08.01.2013</c:v>
                </c:pt>
                <c:pt idx="3245">
                  <c:v>09.01.2013</c:v>
                </c:pt>
                <c:pt idx="3246">
                  <c:v>10.01.2013</c:v>
                </c:pt>
                <c:pt idx="3247">
                  <c:v>11.01.2013</c:v>
                </c:pt>
                <c:pt idx="3248">
                  <c:v>14.01.2013</c:v>
                </c:pt>
                <c:pt idx="3249">
                  <c:v>15.01.2013</c:v>
                </c:pt>
                <c:pt idx="3250">
                  <c:v>16.01.2013</c:v>
                </c:pt>
                <c:pt idx="3251">
                  <c:v>17.01.2013</c:v>
                </c:pt>
                <c:pt idx="3252">
                  <c:v>18.01.2013</c:v>
                </c:pt>
                <c:pt idx="3253">
                  <c:v>21.01.2013</c:v>
                </c:pt>
                <c:pt idx="3254">
                  <c:v>22.01.2013</c:v>
                </c:pt>
                <c:pt idx="3255">
                  <c:v>23.01.2013</c:v>
                </c:pt>
                <c:pt idx="3256">
                  <c:v>24.01.2013</c:v>
                </c:pt>
                <c:pt idx="3257">
                  <c:v>25.01.2013</c:v>
                </c:pt>
                <c:pt idx="3258">
                  <c:v>28.01.2013</c:v>
                </c:pt>
                <c:pt idx="3259">
                  <c:v>29.01.2013</c:v>
                </c:pt>
                <c:pt idx="3260">
                  <c:v>30.01.2013</c:v>
                </c:pt>
                <c:pt idx="3261">
                  <c:v>31.01.2013</c:v>
                </c:pt>
                <c:pt idx="3262">
                  <c:v>01.02.2013</c:v>
                </c:pt>
                <c:pt idx="3263">
                  <c:v>04.02.2013</c:v>
                </c:pt>
                <c:pt idx="3264">
                  <c:v>05.02.2013</c:v>
                </c:pt>
                <c:pt idx="3265">
                  <c:v>06.02.2013</c:v>
                </c:pt>
                <c:pt idx="3266">
                  <c:v>07.02.2013</c:v>
                </c:pt>
                <c:pt idx="3267">
                  <c:v>08.02.2013</c:v>
                </c:pt>
                <c:pt idx="3268">
                  <c:v>11.02.2013</c:v>
                </c:pt>
                <c:pt idx="3269">
                  <c:v>12.02.2013</c:v>
                </c:pt>
                <c:pt idx="3270">
                  <c:v>13.02.2013</c:v>
                </c:pt>
                <c:pt idx="3271">
                  <c:v>14.02.2013</c:v>
                </c:pt>
                <c:pt idx="3272">
                  <c:v>15.02.2013</c:v>
                </c:pt>
                <c:pt idx="3273">
                  <c:v>18.02.2013</c:v>
                </c:pt>
                <c:pt idx="3274">
                  <c:v>19.02.2013</c:v>
                </c:pt>
                <c:pt idx="3275">
                  <c:v>20.02.2013</c:v>
                </c:pt>
                <c:pt idx="3276">
                  <c:v>21.02.2013</c:v>
                </c:pt>
                <c:pt idx="3277">
                  <c:v>22.02.2013</c:v>
                </c:pt>
                <c:pt idx="3278">
                  <c:v>25.02.2013</c:v>
                </c:pt>
                <c:pt idx="3279">
                  <c:v>26.02.2013</c:v>
                </c:pt>
                <c:pt idx="3280">
                  <c:v>27.02.2013</c:v>
                </c:pt>
                <c:pt idx="3281">
                  <c:v>28.02.2013</c:v>
                </c:pt>
                <c:pt idx="3282">
                  <c:v>01.03.2013</c:v>
                </c:pt>
                <c:pt idx="3283">
                  <c:v>04.03.2013</c:v>
                </c:pt>
                <c:pt idx="3284">
                  <c:v>05.03.2013</c:v>
                </c:pt>
                <c:pt idx="3285">
                  <c:v>06.03.2013</c:v>
                </c:pt>
                <c:pt idx="3286">
                  <c:v>07.03.2013</c:v>
                </c:pt>
                <c:pt idx="3287">
                  <c:v>08.03.2013</c:v>
                </c:pt>
                <c:pt idx="3288">
                  <c:v>11.03.2013</c:v>
                </c:pt>
                <c:pt idx="3289">
                  <c:v>12.03.2013</c:v>
                </c:pt>
                <c:pt idx="3290">
                  <c:v>13.03.2013</c:v>
                </c:pt>
                <c:pt idx="3291">
                  <c:v>14.03.2013</c:v>
                </c:pt>
                <c:pt idx="3292">
                  <c:v>15.03.2013</c:v>
                </c:pt>
                <c:pt idx="3293">
                  <c:v>18.03.2013</c:v>
                </c:pt>
                <c:pt idx="3294">
                  <c:v>19.03.2013</c:v>
                </c:pt>
                <c:pt idx="3295">
                  <c:v>20.03.2013</c:v>
                </c:pt>
                <c:pt idx="3296">
                  <c:v>21.03.2013</c:v>
                </c:pt>
                <c:pt idx="3297">
                  <c:v>22.03.2013</c:v>
                </c:pt>
                <c:pt idx="3298">
                  <c:v>25.03.2013</c:v>
                </c:pt>
                <c:pt idx="3299">
                  <c:v>26.03.2013</c:v>
                </c:pt>
                <c:pt idx="3300">
                  <c:v>27.03.2013</c:v>
                </c:pt>
                <c:pt idx="3301">
                  <c:v>28.03.2013</c:v>
                </c:pt>
                <c:pt idx="3302">
                  <c:v>01.04.2013</c:v>
                </c:pt>
                <c:pt idx="3303">
                  <c:v>02.04.2013</c:v>
                </c:pt>
                <c:pt idx="3304">
                  <c:v>03.04.2013</c:v>
                </c:pt>
                <c:pt idx="3305">
                  <c:v>04.04.2013</c:v>
                </c:pt>
                <c:pt idx="3306">
                  <c:v>05.04.2013</c:v>
                </c:pt>
                <c:pt idx="3307">
                  <c:v>08.04.2013</c:v>
                </c:pt>
                <c:pt idx="3308">
                  <c:v>09.04.2013</c:v>
                </c:pt>
                <c:pt idx="3309">
                  <c:v>10.04.2013</c:v>
                </c:pt>
                <c:pt idx="3310">
                  <c:v>11.04.2013</c:v>
                </c:pt>
                <c:pt idx="3311">
                  <c:v>12.04.2013</c:v>
                </c:pt>
                <c:pt idx="3312">
                  <c:v>15.04.2013</c:v>
                </c:pt>
                <c:pt idx="3313">
                  <c:v>16.04.2013</c:v>
                </c:pt>
                <c:pt idx="3314">
                  <c:v>17.04.2013</c:v>
                </c:pt>
                <c:pt idx="3315">
                  <c:v>18.04.2013</c:v>
                </c:pt>
                <c:pt idx="3316">
                  <c:v>19.04.2013</c:v>
                </c:pt>
                <c:pt idx="3317">
                  <c:v>22.04.2013</c:v>
                </c:pt>
                <c:pt idx="3318">
                  <c:v>23.04.2013</c:v>
                </c:pt>
                <c:pt idx="3319">
                  <c:v>24.04.2013</c:v>
                </c:pt>
                <c:pt idx="3320">
                  <c:v>25.04.2013</c:v>
                </c:pt>
                <c:pt idx="3321">
                  <c:v>26.04.2013</c:v>
                </c:pt>
                <c:pt idx="3322">
                  <c:v>29.04.2013</c:v>
                </c:pt>
                <c:pt idx="3323">
                  <c:v>30.04.2013</c:v>
                </c:pt>
                <c:pt idx="3324">
                  <c:v>01.05.2013</c:v>
                </c:pt>
                <c:pt idx="3325">
                  <c:v>02.05.2013</c:v>
                </c:pt>
                <c:pt idx="3326">
                  <c:v>03.05.2013</c:v>
                </c:pt>
                <c:pt idx="3327">
                  <c:v>06.05.2013</c:v>
                </c:pt>
                <c:pt idx="3328">
                  <c:v>07.05.2013</c:v>
                </c:pt>
                <c:pt idx="3329">
                  <c:v>08.05.2013</c:v>
                </c:pt>
                <c:pt idx="3330">
                  <c:v>09.05.2013</c:v>
                </c:pt>
                <c:pt idx="3331">
                  <c:v>10.05.2013</c:v>
                </c:pt>
                <c:pt idx="3332">
                  <c:v>13.05.2013</c:v>
                </c:pt>
                <c:pt idx="3333">
                  <c:v>14.05.2013</c:v>
                </c:pt>
                <c:pt idx="3334">
                  <c:v>15.05.2013</c:v>
                </c:pt>
                <c:pt idx="3335">
                  <c:v>16.05.2013</c:v>
                </c:pt>
                <c:pt idx="3336">
                  <c:v>17.05.2013</c:v>
                </c:pt>
                <c:pt idx="3337">
                  <c:v>20.05.2013</c:v>
                </c:pt>
                <c:pt idx="3338">
                  <c:v>21.05.2013</c:v>
                </c:pt>
                <c:pt idx="3339">
                  <c:v>22.05.2013</c:v>
                </c:pt>
                <c:pt idx="3340">
                  <c:v>23.05.2013</c:v>
                </c:pt>
                <c:pt idx="3341">
                  <c:v>24.05.2013</c:v>
                </c:pt>
                <c:pt idx="3342">
                  <c:v>27.05.2013</c:v>
                </c:pt>
                <c:pt idx="3343">
                  <c:v>28.05.2013</c:v>
                </c:pt>
                <c:pt idx="3344">
                  <c:v>29.05.2013</c:v>
                </c:pt>
                <c:pt idx="3345">
                  <c:v>30.05.2013</c:v>
                </c:pt>
                <c:pt idx="3346">
                  <c:v>31.05.2013</c:v>
                </c:pt>
                <c:pt idx="3347">
                  <c:v>03.06.2013</c:v>
                </c:pt>
                <c:pt idx="3348">
                  <c:v>04.06.2013</c:v>
                </c:pt>
                <c:pt idx="3349">
                  <c:v>05.06.2013</c:v>
                </c:pt>
                <c:pt idx="3350">
                  <c:v>06.06.2013</c:v>
                </c:pt>
                <c:pt idx="3351">
                  <c:v>07.06.2013</c:v>
                </c:pt>
                <c:pt idx="3352">
                  <c:v>10.06.2013</c:v>
                </c:pt>
                <c:pt idx="3353">
                  <c:v>11.06.2013</c:v>
                </c:pt>
                <c:pt idx="3354">
                  <c:v>12.06.2013</c:v>
                </c:pt>
                <c:pt idx="3355">
                  <c:v>13.06.2013</c:v>
                </c:pt>
                <c:pt idx="3356">
                  <c:v>14.06.2013</c:v>
                </c:pt>
                <c:pt idx="3357">
                  <c:v>17.06.2013</c:v>
                </c:pt>
                <c:pt idx="3358">
                  <c:v>18.06.2013</c:v>
                </c:pt>
                <c:pt idx="3359">
                  <c:v>19.06.2013</c:v>
                </c:pt>
                <c:pt idx="3360">
                  <c:v>20.06.2013</c:v>
                </c:pt>
                <c:pt idx="3361">
                  <c:v>21.06.2013</c:v>
                </c:pt>
                <c:pt idx="3362">
                  <c:v>24.06.2013</c:v>
                </c:pt>
                <c:pt idx="3363">
                  <c:v>25.06.2013</c:v>
                </c:pt>
                <c:pt idx="3364">
                  <c:v>26.06.2013</c:v>
                </c:pt>
                <c:pt idx="3365">
                  <c:v>27.06.2013</c:v>
                </c:pt>
                <c:pt idx="3366">
                  <c:v>28.06.2013</c:v>
                </c:pt>
                <c:pt idx="3367">
                  <c:v>01.07.2013</c:v>
                </c:pt>
                <c:pt idx="3368">
                  <c:v>02.07.2013</c:v>
                </c:pt>
                <c:pt idx="3369">
                  <c:v>03.07.2013</c:v>
                </c:pt>
                <c:pt idx="3370">
                  <c:v>04.07.2013</c:v>
                </c:pt>
                <c:pt idx="3371">
                  <c:v>05.07.2013</c:v>
                </c:pt>
                <c:pt idx="3372">
                  <c:v>08.07.2013</c:v>
                </c:pt>
                <c:pt idx="3373">
                  <c:v>09.07.2013</c:v>
                </c:pt>
                <c:pt idx="3374">
                  <c:v>10.07.2013</c:v>
                </c:pt>
                <c:pt idx="3375">
                  <c:v>11.07.2013</c:v>
                </c:pt>
                <c:pt idx="3376">
                  <c:v>12.07.2013</c:v>
                </c:pt>
                <c:pt idx="3377">
                  <c:v>15.07.2013</c:v>
                </c:pt>
                <c:pt idx="3378">
                  <c:v>16.07.2013</c:v>
                </c:pt>
                <c:pt idx="3379">
                  <c:v>17.07.2013</c:v>
                </c:pt>
                <c:pt idx="3380">
                  <c:v>18.07.2013</c:v>
                </c:pt>
                <c:pt idx="3381">
                  <c:v>19.07.2013</c:v>
                </c:pt>
                <c:pt idx="3382">
                  <c:v>22.07.2013</c:v>
                </c:pt>
                <c:pt idx="3383">
                  <c:v>23.07.2013</c:v>
                </c:pt>
                <c:pt idx="3384">
                  <c:v>24.07.2013</c:v>
                </c:pt>
                <c:pt idx="3385">
                  <c:v>25.07.2013</c:v>
                </c:pt>
                <c:pt idx="3386">
                  <c:v>26.07.2013</c:v>
                </c:pt>
                <c:pt idx="3387">
                  <c:v>29.07.2013</c:v>
                </c:pt>
                <c:pt idx="3388">
                  <c:v>30.07.2013</c:v>
                </c:pt>
                <c:pt idx="3389">
                  <c:v>31.07.2013</c:v>
                </c:pt>
                <c:pt idx="3390">
                  <c:v>01.08.2013</c:v>
                </c:pt>
                <c:pt idx="3391">
                  <c:v>02.08.2013</c:v>
                </c:pt>
                <c:pt idx="3392">
                  <c:v>05.08.2013</c:v>
                </c:pt>
                <c:pt idx="3393">
                  <c:v>06.08.2013</c:v>
                </c:pt>
                <c:pt idx="3394">
                  <c:v>07.08.2013</c:v>
                </c:pt>
                <c:pt idx="3395">
                  <c:v>08.08.2013</c:v>
                </c:pt>
                <c:pt idx="3396">
                  <c:v>09.08.2013</c:v>
                </c:pt>
                <c:pt idx="3397">
                  <c:v>12.08.2013</c:v>
                </c:pt>
                <c:pt idx="3398">
                  <c:v>13.08.2013</c:v>
                </c:pt>
                <c:pt idx="3399">
                  <c:v>14.08.2013</c:v>
                </c:pt>
                <c:pt idx="3400">
                  <c:v>15.08.2013</c:v>
                </c:pt>
                <c:pt idx="3401">
                  <c:v>16.08.2013</c:v>
                </c:pt>
                <c:pt idx="3402">
                  <c:v>19.08.2013</c:v>
                </c:pt>
                <c:pt idx="3403">
                  <c:v>20.08.2013</c:v>
                </c:pt>
                <c:pt idx="3404">
                  <c:v>21.08.2013</c:v>
                </c:pt>
                <c:pt idx="3405">
                  <c:v>22.08.2013</c:v>
                </c:pt>
                <c:pt idx="3406">
                  <c:v>23.08.2013</c:v>
                </c:pt>
                <c:pt idx="3407">
                  <c:v>26.08.2013</c:v>
                </c:pt>
                <c:pt idx="3408">
                  <c:v>27.08.2013</c:v>
                </c:pt>
                <c:pt idx="3409">
                  <c:v>28.08.2013</c:v>
                </c:pt>
                <c:pt idx="3410">
                  <c:v>29.08.2013</c:v>
                </c:pt>
                <c:pt idx="3411">
                  <c:v>30.08.2013</c:v>
                </c:pt>
                <c:pt idx="3412">
                  <c:v>02.09.2013</c:v>
                </c:pt>
                <c:pt idx="3413">
                  <c:v>03.09.2013</c:v>
                </c:pt>
                <c:pt idx="3414">
                  <c:v>04.09.2013</c:v>
                </c:pt>
                <c:pt idx="3415">
                  <c:v>05.09.2013</c:v>
                </c:pt>
                <c:pt idx="3416">
                  <c:v>06.09.2013</c:v>
                </c:pt>
                <c:pt idx="3417">
                  <c:v>09.09.2013</c:v>
                </c:pt>
                <c:pt idx="3418">
                  <c:v>10.09.2013</c:v>
                </c:pt>
                <c:pt idx="3419">
                  <c:v>11.09.2013</c:v>
                </c:pt>
                <c:pt idx="3420">
                  <c:v>12.09.2013</c:v>
                </c:pt>
                <c:pt idx="3421">
                  <c:v>13.09.2013</c:v>
                </c:pt>
                <c:pt idx="3422">
                  <c:v>16.09.2013</c:v>
                </c:pt>
                <c:pt idx="3423">
                  <c:v>17.09.2013</c:v>
                </c:pt>
                <c:pt idx="3424">
                  <c:v>18.09.2013</c:v>
                </c:pt>
                <c:pt idx="3425">
                  <c:v>19.09.2013</c:v>
                </c:pt>
                <c:pt idx="3426">
                  <c:v>20.09.2013</c:v>
                </c:pt>
                <c:pt idx="3427">
                  <c:v>23.09.2013</c:v>
                </c:pt>
                <c:pt idx="3428">
                  <c:v>24.09.2013</c:v>
                </c:pt>
                <c:pt idx="3429">
                  <c:v>25.09.2013</c:v>
                </c:pt>
                <c:pt idx="3430">
                  <c:v>26.09.2013</c:v>
                </c:pt>
                <c:pt idx="3431">
                  <c:v>27.09.2013</c:v>
                </c:pt>
                <c:pt idx="3432">
                  <c:v>30.09.2013</c:v>
                </c:pt>
                <c:pt idx="3433">
                  <c:v>01.10.2013</c:v>
                </c:pt>
                <c:pt idx="3434">
                  <c:v>02.10.2013</c:v>
                </c:pt>
                <c:pt idx="3435">
                  <c:v>03.10.2013</c:v>
                </c:pt>
                <c:pt idx="3436">
                  <c:v>04.10.2013</c:v>
                </c:pt>
                <c:pt idx="3437">
                  <c:v>07.10.2013</c:v>
                </c:pt>
                <c:pt idx="3438">
                  <c:v>08.10.2013</c:v>
                </c:pt>
                <c:pt idx="3439">
                  <c:v>09.10.2013</c:v>
                </c:pt>
                <c:pt idx="3440">
                  <c:v>10.10.2013</c:v>
                </c:pt>
                <c:pt idx="3441">
                  <c:v>11.10.2013</c:v>
                </c:pt>
                <c:pt idx="3442">
                  <c:v>14.10.2013</c:v>
                </c:pt>
                <c:pt idx="3443">
                  <c:v>15.10.2013</c:v>
                </c:pt>
                <c:pt idx="3444">
                  <c:v>16.10.2013</c:v>
                </c:pt>
                <c:pt idx="3445">
                  <c:v>17.10.2013</c:v>
                </c:pt>
                <c:pt idx="3446">
                  <c:v>18.10.2013</c:v>
                </c:pt>
                <c:pt idx="3447">
                  <c:v>21.10.2013</c:v>
                </c:pt>
                <c:pt idx="3448">
                  <c:v>22.10.2013</c:v>
                </c:pt>
                <c:pt idx="3449">
                  <c:v>23.10.2013</c:v>
                </c:pt>
                <c:pt idx="3450">
                  <c:v>24.10.2013</c:v>
                </c:pt>
                <c:pt idx="3451">
                  <c:v>25.10.2013</c:v>
                </c:pt>
                <c:pt idx="3452">
                  <c:v>28.10.2013</c:v>
                </c:pt>
                <c:pt idx="3453">
                  <c:v>29.10.2013</c:v>
                </c:pt>
                <c:pt idx="3454">
                  <c:v>30.10.2013</c:v>
                </c:pt>
                <c:pt idx="3455">
                  <c:v>31.10.2013</c:v>
                </c:pt>
                <c:pt idx="3456">
                  <c:v>01.11.2013</c:v>
                </c:pt>
                <c:pt idx="3457">
                  <c:v>04.11.2013</c:v>
                </c:pt>
                <c:pt idx="3458">
                  <c:v>05.11.2013</c:v>
                </c:pt>
                <c:pt idx="3459">
                  <c:v>06.11.2013</c:v>
                </c:pt>
                <c:pt idx="3460">
                  <c:v>07.11.2013</c:v>
                </c:pt>
                <c:pt idx="3461">
                  <c:v>08.11.2013</c:v>
                </c:pt>
                <c:pt idx="3462">
                  <c:v>11.11.2013</c:v>
                </c:pt>
                <c:pt idx="3463">
                  <c:v>12.11.2013</c:v>
                </c:pt>
                <c:pt idx="3464">
                  <c:v>13.11.2013</c:v>
                </c:pt>
                <c:pt idx="3465">
                  <c:v>14.11.2013</c:v>
                </c:pt>
                <c:pt idx="3466">
                  <c:v>15.11.2013</c:v>
                </c:pt>
                <c:pt idx="3467">
                  <c:v>18.11.2013</c:v>
                </c:pt>
                <c:pt idx="3468">
                  <c:v>19.11.2013</c:v>
                </c:pt>
                <c:pt idx="3469">
                  <c:v>20.11.2013</c:v>
                </c:pt>
                <c:pt idx="3470">
                  <c:v>21.11.2013</c:v>
                </c:pt>
                <c:pt idx="3471">
                  <c:v>22.11.2013</c:v>
                </c:pt>
                <c:pt idx="3472">
                  <c:v>25.11.2013</c:v>
                </c:pt>
                <c:pt idx="3473">
                  <c:v>26.11.2013</c:v>
                </c:pt>
                <c:pt idx="3474">
                  <c:v>27.11.2013</c:v>
                </c:pt>
                <c:pt idx="3475">
                  <c:v>28.11.2013</c:v>
                </c:pt>
                <c:pt idx="3476">
                  <c:v>29.11.2013</c:v>
                </c:pt>
                <c:pt idx="3477">
                  <c:v>02.12.2013</c:v>
                </c:pt>
                <c:pt idx="3478">
                  <c:v>03.12.2013</c:v>
                </c:pt>
                <c:pt idx="3479">
                  <c:v>04.12.2013</c:v>
                </c:pt>
                <c:pt idx="3480">
                  <c:v>05.12.2013</c:v>
                </c:pt>
                <c:pt idx="3481">
                  <c:v>06.12.2013</c:v>
                </c:pt>
                <c:pt idx="3482">
                  <c:v>09.12.2013</c:v>
                </c:pt>
                <c:pt idx="3483">
                  <c:v>10.12.2013</c:v>
                </c:pt>
                <c:pt idx="3484">
                  <c:v>11.12.2013</c:v>
                </c:pt>
                <c:pt idx="3485">
                  <c:v>12.12.2013</c:v>
                </c:pt>
                <c:pt idx="3486">
                  <c:v>13.12.2013</c:v>
                </c:pt>
                <c:pt idx="3487">
                  <c:v>16.12.2013</c:v>
                </c:pt>
                <c:pt idx="3488">
                  <c:v>17.12.2013</c:v>
                </c:pt>
                <c:pt idx="3489">
                  <c:v>18.12.2013</c:v>
                </c:pt>
                <c:pt idx="3490">
                  <c:v>19.12.2013</c:v>
                </c:pt>
                <c:pt idx="3491">
                  <c:v>20.12.2013</c:v>
                </c:pt>
                <c:pt idx="3492">
                  <c:v>23.12.2013</c:v>
                </c:pt>
                <c:pt idx="3493">
                  <c:v>24.12.2013</c:v>
                </c:pt>
                <c:pt idx="3494">
                  <c:v>26.12.2013</c:v>
                </c:pt>
                <c:pt idx="3495">
                  <c:v>27.12.2013</c:v>
                </c:pt>
                <c:pt idx="3496">
                  <c:v>30.12.2013</c:v>
                </c:pt>
                <c:pt idx="3497">
                  <c:v>31.12.2013</c:v>
                </c:pt>
                <c:pt idx="3498">
                  <c:v>01.01.2014</c:v>
                </c:pt>
                <c:pt idx="3499">
                  <c:v>02.01.2014</c:v>
                </c:pt>
                <c:pt idx="3500">
                  <c:v>03.01.2014</c:v>
                </c:pt>
                <c:pt idx="3501">
                  <c:v>06.01.2014</c:v>
                </c:pt>
                <c:pt idx="3502">
                  <c:v>07.01.2014</c:v>
                </c:pt>
                <c:pt idx="3503">
                  <c:v>08.01.2014</c:v>
                </c:pt>
                <c:pt idx="3504">
                  <c:v>09.01.2014</c:v>
                </c:pt>
                <c:pt idx="3505">
                  <c:v>10.01.2014</c:v>
                </c:pt>
                <c:pt idx="3506">
                  <c:v>13.01.2014</c:v>
                </c:pt>
                <c:pt idx="3507">
                  <c:v>14.01.2014</c:v>
                </c:pt>
                <c:pt idx="3508">
                  <c:v>15.01.2014</c:v>
                </c:pt>
                <c:pt idx="3509">
                  <c:v>16.01.2014</c:v>
                </c:pt>
                <c:pt idx="3510">
                  <c:v>17.01.2014</c:v>
                </c:pt>
                <c:pt idx="3511">
                  <c:v>20.01.2014</c:v>
                </c:pt>
                <c:pt idx="3512">
                  <c:v>21.01.2014</c:v>
                </c:pt>
                <c:pt idx="3513">
                  <c:v>22.01.2014</c:v>
                </c:pt>
                <c:pt idx="3514">
                  <c:v>23.01.2014</c:v>
                </c:pt>
                <c:pt idx="3515">
                  <c:v>24.01.2014</c:v>
                </c:pt>
                <c:pt idx="3516">
                  <c:v>27.01.2014</c:v>
                </c:pt>
                <c:pt idx="3517">
                  <c:v>28.01.2014</c:v>
                </c:pt>
                <c:pt idx="3518">
                  <c:v>29.01.2014</c:v>
                </c:pt>
                <c:pt idx="3519">
                  <c:v>30.01.2014</c:v>
                </c:pt>
                <c:pt idx="3520">
                  <c:v>31.01.2014</c:v>
                </c:pt>
                <c:pt idx="3521">
                  <c:v>03.02.2014</c:v>
                </c:pt>
                <c:pt idx="3522">
                  <c:v>04.02.2014</c:v>
                </c:pt>
                <c:pt idx="3523">
                  <c:v>05.02.2014</c:v>
                </c:pt>
                <c:pt idx="3524">
                  <c:v>06.02.2014</c:v>
                </c:pt>
                <c:pt idx="3525">
                  <c:v>07.02.2014</c:v>
                </c:pt>
                <c:pt idx="3526">
                  <c:v>10.02.2014</c:v>
                </c:pt>
                <c:pt idx="3527">
                  <c:v>11.02.2014</c:v>
                </c:pt>
                <c:pt idx="3528">
                  <c:v>12.02.2014</c:v>
                </c:pt>
                <c:pt idx="3529">
                  <c:v>13.02.2014</c:v>
                </c:pt>
                <c:pt idx="3530">
                  <c:v>14.02.2014</c:v>
                </c:pt>
                <c:pt idx="3531">
                  <c:v>17.02.2014</c:v>
                </c:pt>
                <c:pt idx="3532">
                  <c:v>18.02.2014</c:v>
                </c:pt>
                <c:pt idx="3533">
                  <c:v>19.02.2014</c:v>
                </c:pt>
                <c:pt idx="3534">
                  <c:v>20.02.2014</c:v>
                </c:pt>
                <c:pt idx="3535">
                  <c:v>21.02.2014</c:v>
                </c:pt>
                <c:pt idx="3536">
                  <c:v>24.02.2014</c:v>
                </c:pt>
                <c:pt idx="3537">
                  <c:v>25.02.2014</c:v>
                </c:pt>
                <c:pt idx="3538">
                  <c:v>26.02.2014</c:v>
                </c:pt>
                <c:pt idx="3539">
                  <c:v>27.02.2014</c:v>
                </c:pt>
                <c:pt idx="3540">
                  <c:v>28.02.2014</c:v>
                </c:pt>
                <c:pt idx="3541">
                  <c:v>03.03.2014</c:v>
                </c:pt>
                <c:pt idx="3542">
                  <c:v>04.03.2014</c:v>
                </c:pt>
                <c:pt idx="3543">
                  <c:v>05.03.2014</c:v>
                </c:pt>
                <c:pt idx="3544">
                  <c:v>06.03.2014</c:v>
                </c:pt>
                <c:pt idx="3545">
                  <c:v>07.03.2014</c:v>
                </c:pt>
                <c:pt idx="3546">
                  <c:v>10.03.2014</c:v>
                </c:pt>
                <c:pt idx="3547">
                  <c:v>11.03.2014</c:v>
                </c:pt>
                <c:pt idx="3548">
                  <c:v>12.03.2014</c:v>
                </c:pt>
                <c:pt idx="3549">
                  <c:v>13.03.2014</c:v>
                </c:pt>
                <c:pt idx="3550">
                  <c:v>14.03.2014</c:v>
                </c:pt>
                <c:pt idx="3551">
                  <c:v>17.03.2014</c:v>
                </c:pt>
                <c:pt idx="3552">
                  <c:v>18.03.2014</c:v>
                </c:pt>
                <c:pt idx="3553">
                  <c:v>19.03.2014</c:v>
                </c:pt>
                <c:pt idx="3554">
                  <c:v>20.03.2014</c:v>
                </c:pt>
                <c:pt idx="3555">
                  <c:v>21.03.2014</c:v>
                </c:pt>
                <c:pt idx="3556">
                  <c:v>24.03.2014</c:v>
                </c:pt>
                <c:pt idx="3557">
                  <c:v>25.03.2014</c:v>
                </c:pt>
                <c:pt idx="3558">
                  <c:v>26.03.2014</c:v>
                </c:pt>
                <c:pt idx="3559">
                  <c:v>27.03.2014</c:v>
                </c:pt>
                <c:pt idx="3560">
                  <c:v>28.03.2014</c:v>
                </c:pt>
                <c:pt idx="3561">
                  <c:v>31.03.2014</c:v>
                </c:pt>
                <c:pt idx="3562">
                  <c:v>01.04.2014</c:v>
                </c:pt>
                <c:pt idx="3563">
                  <c:v>02.04.2014</c:v>
                </c:pt>
                <c:pt idx="3564">
                  <c:v>03.04.2014</c:v>
                </c:pt>
                <c:pt idx="3565">
                  <c:v>04.04.2014</c:v>
                </c:pt>
                <c:pt idx="3566">
                  <c:v>07.04.2014</c:v>
                </c:pt>
                <c:pt idx="3567">
                  <c:v>08.04.2014</c:v>
                </c:pt>
                <c:pt idx="3568">
                  <c:v>09.04.2014</c:v>
                </c:pt>
                <c:pt idx="3569">
                  <c:v>10.04.2014</c:v>
                </c:pt>
                <c:pt idx="3570">
                  <c:v>11.04.2014</c:v>
                </c:pt>
                <c:pt idx="3571">
                  <c:v>14.04.2014</c:v>
                </c:pt>
                <c:pt idx="3572">
                  <c:v>15.04.2014</c:v>
                </c:pt>
                <c:pt idx="3573">
                  <c:v>16.04.2014</c:v>
                </c:pt>
                <c:pt idx="3574">
                  <c:v>17.04.2014</c:v>
                </c:pt>
                <c:pt idx="3575">
                  <c:v>21.04.2014</c:v>
                </c:pt>
                <c:pt idx="3576">
                  <c:v>22.04.2014</c:v>
                </c:pt>
                <c:pt idx="3577">
                  <c:v>23.04.2014</c:v>
                </c:pt>
                <c:pt idx="3578">
                  <c:v>24.04.2014</c:v>
                </c:pt>
                <c:pt idx="3579">
                  <c:v>25.04.2014</c:v>
                </c:pt>
                <c:pt idx="3580">
                  <c:v>28.04.2014</c:v>
                </c:pt>
                <c:pt idx="3581">
                  <c:v>29.04.2014</c:v>
                </c:pt>
                <c:pt idx="3582">
                  <c:v>30.04.2014</c:v>
                </c:pt>
                <c:pt idx="3583">
                  <c:v>01.05.2014</c:v>
                </c:pt>
                <c:pt idx="3584">
                  <c:v>02.05.2014</c:v>
                </c:pt>
                <c:pt idx="3585">
                  <c:v>05.05.2014</c:v>
                </c:pt>
                <c:pt idx="3586">
                  <c:v>06.05.2014</c:v>
                </c:pt>
                <c:pt idx="3587">
                  <c:v>07.05.2014</c:v>
                </c:pt>
                <c:pt idx="3588">
                  <c:v>08.05.2014</c:v>
                </c:pt>
                <c:pt idx="3589">
                  <c:v>09.05.2014</c:v>
                </c:pt>
                <c:pt idx="3590">
                  <c:v>12.05.2014</c:v>
                </c:pt>
                <c:pt idx="3591">
                  <c:v>13.05.2014</c:v>
                </c:pt>
                <c:pt idx="3592">
                  <c:v>14.05.2014</c:v>
                </c:pt>
                <c:pt idx="3593">
                  <c:v>15.05.2014</c:v>
                </c:pt>
                <c:pt idx="3594">
                  <c:v>16.05.2014</c:v>
                </c:pt>
                <c:pt idx="3595">
                  <c:v>19.05.2014</c:v>
                </c:pt>
                <c:pt idx="3596">
                  <c:v>20.05.2014</c:v>
                </c:pt>
                <c:pt idx="3597">
                  <c:v>21.05.2014</c:v>
                </c:pt>
                <c:pt idx="3598">
                  <c:v>22.05.2014</c:v>
                </c:pt>
                <c:pt idx="3599">
                  <c:v>23.05.2014</c:v>
                </c:pt>
                <c:pt idx="3600">
                  <c:v>26.05.2014</c:v>
                </c:pt>
                <c:pt idx="3601">
                  <c:v>27.05.2014</c:v>
                </c:pt>
                <c:pt idx="3602">
                  <c:v>28.05.2014</c:v>
                </c:pt>
                <c:pt idx="3603">
                  <c:v>29.05.2014</c:v>
                </c:pt>
                <c:pt idx="3604">
                  <c:v>30.05.2014</c:v>
                </c:pt>
                <c:pt idx="3605">
                  <c:v>02.06.2014</c:v>
                </c:pt>
                <c:pt idx="3606">
                  <c:v>03.06.2014</c:v>
                </c:pt>
                <c:pt idx="3607">
                  <c:v>04.06.2014</c:v>
                </c:pt>
                <c:pt idx="3608">
                  <c:v>05.06.2014</c:v>
                </c:pt>
                <c:pt idx="3609">
                  <c:v>06.06.2014</c:v>
                </c:pt>
                <c:pt idx="3610">
                  <c:v>09.06.2014</c:v>
                </c:pt>
                <c:pt idx="3611">
                  <c:v>10.06.2014</c:v>
                </c:pt>
                <c:pt idx="3612">
                  <c:v>11.06.2014</c:v>
                </c:pt>
                <c:pt idx="3613">
                  <c:v>12.06.2014</c:v>
                </c:pt>
                <c:pt idx="3614">
                  <c:v>13.06.2014</c:v>
                </c:pt>
                <c:pt idx="3615">
                  <c:v>16.06.2014</c:v>
                </c:pt>
                <c:pt idx="3616">
                  <c:v>17.06.2014</c:v>
                </c:pt>
                <c:pt idx="3617">
                  <c:v>18.06.2014</c:v>
                </c:pt>
                <c:pt idx="3618">
                  <c:v>19.06.2014</c:v>
                </c:pt>
                <c:pt idx="3619">
                  <c:v>20.06.2014</c:v>
                </c:pt>
                <c:pt idx="3620">
                  <c:v>23.06.2014</c:v>
                </c:pt>
                <c:pt idx="3621">
                  <c:v>24.06.2014</c:v>
                </c:pt>
                <c:pt idx="3622">
                  <c:v>25.06.2014</c:v>
                </c:pt>
                <c:pt idx="3623">
                  <c:v>26.06.2014</c:v>
                </c:pt>
                <c:pt idx="3624">
                  <c:v>27.06.2014</c:v>
                </c:pt>
                <c:pt idx="3625">
                  <c:v>30.06.2014</c:v>
                </c:pt>
                <c:pt idx="3626">
                  <c:v>01.07.2014</c:v>
                </c:pt>
                <c:pt idx="3627">
                  <c:v>02.07.2014</c:v>
                </c:pt>
                <c:pt idx="3628">
                  <c:v>03.07.2014</c:v>
                </c:pt>
                <c:pt idx="3629">
                  <c:v>07.07.2014</c:v>
                </c:pt>
                <c:pt idx="3630">
                  <c:v>08.07.2014</c:v>
                </c:pt>
                <c:pt idx="3631">
                  <c:v>09.07.2014</c:v>
                </c:pt>
                <c:pt idx="3632">
                  <c:v>10.07.2014</c:v>
                </c:pt>
                <c:pt idx="3633">
                  <c:v>11.07.2014</c:v>
                </c:pt>
                <c:pt idx="3634">
                  <c:v>14.07.2014</c:v>
                </c:pt>
                <c:pt idx="3635">
                  <c:v>15.07.2014</c:v>
                </c:pt>
                <c:pt idx="3636">
                  <c:v>16.07.2014</c:v>
                </c:pt>
                <c:pt idx="3637">
                  <c:v>17.07.2014</c:v>
                </c:pt>
                <c:pt idx="3638">
                  <c:v>18.07.2014</c:v>
                </c:pt>
                <c:pt idx="3639">
                  <c:v>21.07.2014</c:v>
                </c:pt>
                <c:pt idx="3640">
                  <c:v>22.07.2014</c:v>
                </c:pt>
                <c:pt idx="3641">
                  <c:v>23.07.2014</c:v>
                </c:pt>
                <c:pt idx="3642">
                  <c:v>24.07.2014</c:v>
                </c:pt>
                <c:pt idx="3643">
                  <c:v>25.07.2014</c:v>
                </c:pt>
                <c:pt idx="3644">
                  <c:v>28.07.2014</c:v>
                </c:pt>
                <c:pt idx="3645">
                  <c:v>29.07.2014</c:v>
                </c:pt>
                <c:pt idx="3646">
                  <c:v>30.07.2014</c:v>
                </c:pt>
                <c:pt idx="3647">
                  <c:v>31.07.2014</c:v>
                </c:pt>
                <c:pt idx="3648">
                  <c:v>01.08.2014</c:v>
                </c:pt>
                <c:pt idx="3649">
                  <c:v>04.08.2014</c:v>
                </c:pt>
                <c:pt idx="3650">
                  <c:v>05.08.2014</c:v>
                </c:pt>
                <c:pt idx="3651">
                  <c:v>06.08.2014</c:v>
                </c:pt>
                <c:pt idx="3652">
                  <c:v>07.08.2014</c:v>
                </c:pt>
                <c:pt idx="3653">
                  <c:v>08.08.2014</c:v>
                </c:pt>
                <c:pt idx="3654">
                  <c:v>11.08.2014</c:v>
                </c:pt>
                <c:pt idx="3655">
                  <c:v>12.08.2014</c:v>
                </c:pt>
                <c:pt idx="3656">
                  <c:v>13.08.2014</c:v>
                </c:pt>
                <c:pt idx="3657">
                  <c:v>14.08.2014</c:v>
                </c:pt>
                <c:pt idx="3658">
                  <c:v>15.08.2014</c:v>
                </c:pt>
                <c:pt idx="3659">
                  <c:v>18.08.2014</c:v>
                </c:pt>
                <c:pt idx="3660">
                  <c:v>19.08.2014</c:v>
                </c:pt>
                <c:pt idx="3661">
                  <c:v>20.08.2014</c:v>
                </c:pt>
                <c:pt idx="3662">
                  <c:v>21.08.2014</c:v>
                </c:pt>
                <c:pt idx="3663">
                  <c:v>22.08.2014</c:v>
                </c:pt>
                <c:pt idx="3664">
                  <c:v>25.08.2014</c:v>
                </c:pt>
                <c:pt idx="3665">
                  <c:v>26.08.2014</c:v>
                </c:pt>
                <c:pt idx="3666">
                  <c:v>27.08.2014</c:v>
                </c:pt>
                <c:pt idx="3667">
                  <c:v>28.08.2014</c:v>
                </c:pt>
                <c:pt idx="3668">
                  <c:v>29.08.2014</c:v>
                </c:pt>
                <c:pt idx="3669">
                  <c:v>01.09.2014</c:v>
                </c:pt>
                <c:pt idx="3670">
                  <c:v>02.09.2014</c:v>
                </c:pt>
                <c:pt idx="3671">
                  <c:v>03.09.2014</c:v>
                </c:pt>
                <c:pt idx="3672">
                  <c:v>04.09.2014</c:v>
                </c:pt>
                <c:pt idx="3673">
                  <c:v>05.09.2014</c:v>
                </c:pt>
                <c:pt idx="3674">
                  <c:v>08.09.2014</c:v>
                </c:pt>
                <c:pt idx="3675">
                  <c:v>09.09.2014</c:v>
                </c:pt>
                <c:pt idx="3676">
                  <c:v>10.09.2014</c:v>
                </c:pt>
                <c:pt idx="3677">
                  <c:v>11.09.2014</c:v>
                </c:pt>
                <c:pt idx="3678">
                  <c:v>12.09.2014</c:v>
                </c:pt>
                <c:pt idx="3679">
                  <c:v>15.09.2014</c:v>
                </c:pt>
                <c:pt idx="3680">
                  <c:v>16.09.2014</c:v>
                </c:pt>
                <c:pt idx="3681">
                  <c:v>17.09.2014</c:v>
                </c:pt>
                <c:pt idx="3682">
                  <c:v>18.09.2014</c:v>
                </c:pt>
                <c:pt idx="3683">
                  <c:v>19.09.2014</c:v>
                </c:pt>
                <c:pt idx="3684">
                  <c:v>22.09.2014</c:v>
                </c:pt>
                <c:pt idx="3685">
                  <c:v>23.09.2014</c:v>
                </c:pt>
                <c:pt idx="3686">
                  <c:v>24.09.2014</c:v>
                </c:pt>
                <c:pt idx="3687">
                  <c:v>25.09.2014</c:v>
                </c:pt>
                <c:pt idx="3688">
                  <c:v>26.09.2014</c:v>
                </c:pt>
                <c:pt idx="3689">
                  <c:v>29.09.2014</c:v>
                </c:pt>
                <c:pt idx="3690">
                  <c:v>30.09.2014</c:v>
                </c:pt>
                <c:pt idx="3691">
                  <c:v>01.10.2014</c:v>
                </c:pt>
                <c:pt idx="3692">
                  <c:v>02.10.2014</c:v>
                </c:pt>
                <c:pt idx="3693">
                  <c:v>03.10.2014</c:v>
                </c:pt>
                <c:pt idx="3694">
                  <c:v>06.10.2014</c:v>
                </c:pt>
                <c:pt idx="3695">
                  <c:v>07.10.2014</c:v>
                </c:pt>
                <c:pt idx="3696">
                  <c:v>08.10.2014</c:v>
                </c:pt>
                <c:pt idx="3697">
                  <c:v>09.10.2014</c:v>
                </c:pt>
                <c:pt idx="3698">
                  <c:v>10.10.2014</c:v>
                </c:pt>
                <c:pt idx="3699">
                  <c:v>13.10.2014</c:v>
                </c:pt>
                <c:pt idx="3700">
                  <c:v>14.10.2014</c:v>
                </c:pt>
                <c:pt idx="3701">
                  <c:v>15.10.2014</c:v>
                </c:pt>
                <c:pt idx="3702">
                  <c:v>16.10.2014</c:v>
                </c:pt>
                <c:pt idx="3703">
                  <c:v>17.10.2014</c:v>
                </c:pt>
                <c:pt idx="3704">
                  <c:v>20.10.2014</c:v>
                </c:pt>
                <c:pt idx="3705">
                  <c:v>21.10.2014</c:v>
                </c:pt>
                <c:pt idx="3706">
                  <c:v>22.10.2014</c:v>
                </c:pt>
                <c:pt idx="3707">
                  <c:v>23.10.2014</c:v>
                </c:pt>
                <c:pt idx="3708">
                  <c:v>24.10.2014</c:v>
                </c:pt>
                <c:pt idx="3709">
                  <c:v>27.10.2014</c:v>
                </c:pt>
                <c:pt idx="3710">
                  <c:v>28.10.2014</c:v>
                </c:pt>
                <c:pt idx="3711">
                  <c:v>29.10.2014</c:v>
                </c:pt>
                <c:pt idx="3712">
                  <c:v>30.10.2014</c:v>
                </c:pt>
                <c:pt idx="3713">
                  <c:v>31.10.2014</c:v>
                </c:pt>
                <c:pt idx="3714">
                  <c:v>03.11.2014</c:v>
                </c:pt>
                <c:pt idx="3715">
                  <c:v>04.11.2014</c:v>
                </c:pt>
                <c:pt idx="3716">
                  <c:v>05.11.2014</c:v>
                </c:pt>
                <c:pt idx="3717">
                  <c:v>06.11.2014</c:v>
                </c:pt>
                <c:pt idx="3718">
                  <c:v>07.11.2014</c:v>
                </c:pt>
                <c:pt idx="3719">
                  <c:v>10.11.2014</c:v>
                </c:pt>
                <c:pt idx="3720">
                  <c:v>11.11.2014</c:v>
                </c:pt>
                <c:pt idx="3721">
                  <c:v>12.11.2014</c:v>
                </c:pt>
                <c:pt idx="3722">
                  <c:v>13.11.2014</c:v>
                </c:pt>
                <c:pt idx="3723">
                  <c:v>14.11.2014</c:v>
                </c:pt>
                <c:pt idx="3724">
                  <c:v>17.11.2014</c:v>
                </c:pt>
                <c:pt idx="3725">
                  <c:v>18.11.2014</c:v>
                </c:pt>
                <c:pt idx="3726">
                  <c:v>19.11.2014</c:v>
                </c:pt>
                <c:pt idx="3727">
                  <c:v>20.11.2014</c:v>
                </c:pt>
                <c:pt idx="3728">
                  <c:v>21.11.2014</c:v>
                </c:pt>
                <c:pt idx="3729">
                  <c:v>24.11.2014</c:v>
                </c:pt>
                <c:pt idx="3730">
                  <c:v>25.11.2014</c:v>
                </c:pt>
                <c:pt idx="3731">
                  <c:v>26.11.2014</c:v>
                </c:pt>
                <c:pt idx="3732">
                  <c:v>27.11.2014</c:v>
                </c:pt>
                <c:pt idx="3733">
                  <c:v>28.11.2014</c:v>
                </c:pt>
                <c:pt idx="3734">
                  <c:v>01.12.2014</c:v>
                </c:pt>
                <c:pt idx="3735">
                  <c:v>02.12.2014</c:v>
                </c:pt>
                <c:pt idx="3736">
                  <c:v>03.12.2014</c:v>
                </c:pt>
                <c:pt idx="3737">
                  <c:v>04.12.2014</c:v>
                </c:pt>
                <c:pt idx="3738">
                  <c:v>05.12.2014</c:v>
                </c:pt>
                <c:pt idx="3739">
                  <c:v>08.12.2014</c:v>
                </c:pt>
                <c:pt idx="3740">
                  <c:v>09.12.2014</c:v>
                </c:pt>
                <c:pt idx="3741">
                  <c:v>10.12.2014</c:v>
                </c:pt>
                <c:pt idx="3742">
                  <c:v>11.12.2014</c:v>
                </c:pt>
                <c:pt idx="3743">
                  <c:v>12.12.2014</c:v>
                </c:pt>
                <c:pt idx="3744">
                  <c:v>15.12.2014</c:v>
                </c:pt>
                <c:pt idx="3745">
                  <c:v>16.12.2014</c:v>
                </c:pt>
                <c:pt idx="3746">
                  <c:v>17.12.2014</c:v>
                </c:pt>
                <c:pt idx="3747">
                  <c:v>18.12.2014</c:v>
                </c:pt>
                <c:pt idx="3748">
                  <c:v>19.12.2014</c:v>
                </c:pt>
                <c:pt idx="3749">
                  <c:v>22.12.2014</c:v>
                </c:pt>
                <c:pt idx="3750">
                  <c:v>23.12.2014</c:v>
                </c:pt>
                <c:pt idx="3751">
                  <c:v>24.12.2014</c:v>
                </c:pt>
                <c:pt idx="3752">
                  <c:v>26.12.2014</c:v>
                </c:pt>
                <c:pt idx="3753">
                  <c:v>29.12.2014</c:v>
                </c:pt>
                <c:pt idx="3754">
                  <c:v>30.12.2014</c:v>
                </c:pt>
                <c:pt idx="3755">
                  <c:v>31.12.2014</c:v>
                </c:pt>
                <c:pt idx="3756">
                  <c:v>02.01.2015</c:v>
                </c:pt>
                <c:pt idx="3757">
                  <c:v>05.01.2015</c:v>
                </c:pt>
                <c:pt idx="3758">
                  <c:v>06.01.2015</c:v>
                </c:pt>
                <c:pt idx="3759">
                  <c:v>07.01.2015</c:v>
                </c:pt>
                <c:pt idx="3760">
                  <c:v>08.01.2015</c:v>
                </c:pt>
                <c:pt idx="3761">
                  <c:v>09.01.2015</c:v>
                </c:pt>
                <c:pt idx="3762">
                  <c:v>12.01.2015</c:v>
                </c:pt>
                <c:pt idx="3763">
                  <c:v>13.01.2015</c:v>
                </c:pt>
                <c:pt idx="3764">
                  <c:v>14.01.2015</c:v>
                </c:pt>
                <c:pt idx="3765">
                  <c:v>15.01.2015</c:v>
                </c:pt>
                <c:pt idx="3766">
                  <c:v>16.01.2015</c:v>
                </c:pt>
                <c:pt idx="3767">
                  <c:v>19.01.2015</c:v>
                </c:pt>
                <c:pt idx="3768">
                  <c:v>20.01.2015</c:v>
                </c:pt>
                <c:pt idx="3769">
                  <c:v>21.01.2015</c:v>
                </c:pt>
                <c:pt idx="3770">
                  <c:v>22.01.2015</c:v>
                </c:pt>
                <c:pt idx="3771">
                  <c:v>23.01.2015</c:v>
                </c:pt>
                <c:pt idx="3772">
                  <c:v>26.01.2015</c:v>
                </c:pt>
                <c:pt idx="3773">
                  <c:v>27.01.2015</c:v>
                </c:pt>
                <c:pt idx="3774">
                  <c:v>28.01.2015</c:v>
                </c:pt>
                <c:pt idx="3775">
                  <c:v>29.01.2015</c:v>
                </c:pt>
                <c:pt idx="3776">
                  <c:v>30.01.2015</c:v>
                </c:pt>
                <c:pt idx="3777">
                  <c:v>02.02.2015</c:v>
                </c:pt>
                <c:pt idx="3778">
                  <c:v>03.02.2015</c:v>
                </c:pt>
                <c:pt idx="3779">
                  <c:v>04.02.2015</c:v>
                </c:pt>
                <c:pt idx="3780">
                  <c:v>05.02.2015</c:v>
                </c:pt>
                <c:pt idx="3781">
                  <c:v>06.02.2015</c:v>
                </c:pt>
                <c:pt idx="3782">
                  <c:v>09.02.2015</c:v>
                </c:pt>
                <c:pt idx="3783">
                  <c:v>10.02.2015</c:v>
                </c:pt>
                <c:pt idx="3784">
                  <c:v>11.02.2015</c:v>
                </c:pt>
                <c:pt idx="3785">
                  <c:v>12.02.2015</c:v>
                </c:pt>
                <c:pt idx="3786">
                  <c:v>13.02.2015</c:v>
                </c:pt>
                <c:pt idx="3787">
                  <c:v>16.02.2015</c:v>
                </c:pt>
                <c:pt idx="3788">
                  <c:v>17.02.2015</c:v>
                </c:pt>
                <c:pt idx="3789">
                  <c:v>18.02.2015</c:v>
                </c:pt>
                <c:pt idx="3790">
                  <c:v>19.02.2015</c:v>
                </c:pt>
                <c:pt idx="3791">
                  <c:v>20.02.2015</c:v>
                </c:pt>
                <c:pt idx="3792">
                  <c:v>23.02.2015</c:v>
                </c:pt>
                <c:pt idx="3793">
                  <c:v>24.02.2015</c:v>
                </c:pt>
                <c:pt idx="3794">
                  <c:v>25.02.2015</c:v>
                </c:pt>
                <c:pt idx="3795">
                  <c:v>26.02.2015</c:v>
                </c:pt>
                <c:pt idx="3796">
                  <c:v>27.02.2015</c:v>
                </c:pt>
                <c:pt idx="3797">
                  <c:v>02.03.2015</c:v>
                </c:pt>
                <c:pt idx="3798">
                  <c:v>03.03.2015</c:v>
                </c:pt>
                <c:pt idx="3799">
                  <c:v>04.03.2015</c:v>
                </c:pt>
                <c:pt idx="3800">
                  <c:v>05.03.2015</c:v>
                </c:pt>
                <c:pt idx="3801">
                  <c:v>06.03.2015</c:v>
                </c:pt>
                <c:pt idx="3802">
                  <c:v>09.03.2015</c:v>
                </c:pt>
                <c:pt idx="3803">
                  <c:v>10.03.2015</c:v>
                </c:pt>
                <c:pt idx="3804">
                  <c:v>11.03.2015</c:v>
                </c:pt>
                <c:pt idx="3805">
                  <c:v>12.03.2015</c:v>
                </c:pt>
                <c:pt idx="3806">
                  <c:v>13.03.2015</c:v>
                </c:pt>
                <c:pt idx="3807">
                  <c:v>16.03.2015</c:v>
                </c:pt>
                <c:pt idx="3808">
                  <c:v>17.03.2015</c:v>
                </c:pt>
                <c:pt idx="3809">
                  <c:v>18.03.2015</c:v>
                </c:pt>
                <c:pt idx="3810">
                  <c:v>19.03.2015</c:v>
                </c:pt>
                <c:pt idx="3811">
                  <c:v>20.03.2015</c:v>
                </c:pt>
                <c:pt idx="3812">
                  <c:v>23.03.2015</c:v>
                </c:pt>
                <c:pt idx="3813">
                  <c:v>24.03.2015</c:v>
                </c:pt>
                <c:pt idx="3814">
                  <c:v>25.03.2015</c:v>
                </c:pt>
                <c:pt idx="3815">
                  <c:v>26.03.2015</c:v>
                </c:pt>
                <c:pt idx="3816">
                  <c:v>27.03.2015</c:v>
                </c:pt>
                <c:pt idx="3817">
                  <c:v>30.03.2015</c:v>
                </c:pt>
                <c:pt idx="3818">
                  <c:v>31.03.2015</c:v>
                </c:pt>
                <c:pt idx="3819">
                  <c:v>01.04.2015</c:v>
                </c:pt>
                <c:pt idx="3820">
                  <c:v>02.04.2015</c:v>
                </c:pt>
                <c:pt idx="3821">
                  <c:v>06.04.2015</c:v>
                </c:pt>
                <c:pt idx="3822">
                  <c:v>07.04.2015</c:v>
                </c:pt>
                <c:pt idx="3823">
                  <c:v>08.04.2015</c:v>
                </c:pt>
                <c:pt idx="3824">
                  <c:v>09.04.2015</c:v>
                </c:pt>
                <c:pt idx="3825">
                  <c:v>10.04.2015</c:v>
                </c:pt>
                <c:pt idx="3826">
                  <c:v>13.04.2015</c:v>
                </c:pt>
                <c:pt idx="3827">
                  <c:v>14.04.2015</c:v>
                </c:pt>
                <c:pt idx="3828">
                  <c:v>15.04.2015</c:v>
                </c:pt>
                <c:pt idx="3829">
                  <c:v>16.04.2015</c:v>
                </c:pt>
                <c:pt idx="3830">
                  <c:v>17.04.2015</c:v>
                </c:pt>
                <c:pt idx="3831">
                  <c:v>20.04.2015</c:v>
                </c:pt>
                <c:pt idx="3832">
                  <c:v>21.04.2015</c:v>
                </c:pt>
                <c:pt idx="3833">
                  <c:v>22.04.2015</c:v>
                </c:pt>
                <c:pt idx="3834">
                  <c:v>23.04.2015</c:v>
                </c:pt>
                <c:pt idx="3835">
                  <c:v>24.04.2015</c:v>
                </c:pt>
                <c:pt idx="3836">
                  <c:v>27.04.2015</c:v>
                </c:pt>
                <c:pt idx="3837">
                  <c:v>28.04.2015</c:v>
                </c:pt>
                <c:pt idx="3838">
                  <c:v>29.04.2015</c:v>
                </c:pt>
                <c:pt idx="3839">
                  <c:v>30.04.2015</c:v>
                </c:pt>
                <c:pt idx="3840">
                  <c:v>01.05.2015</c:v>
                </c:pt>
                <c:pt idx="3841">
                  <c:v>04.05.2015</c:v>
                </c:pt>
                <c:pt idx="3842">
                  <c:v>05.05.2015</c:v>
                </c:pt>
                <c:pt idx="3843">
                  <c:v>06.05.2015</c:v>
                </c:pt>
                <c:pt idx="3844">
                  <c:v>07.05.2015</c:v>
                </c:pt>
                <c:pt idx="3845">
                  <c:v>08.05.2015</c:v>
                </c:pt>
                <c:pt idx="3846">
                  <c:v>11.05.2015</c:v>
                </c:pt>
                <c:pt idx="3847">
                  <c:v>12.05.2015</c:v>
                </c:pt>
                <c:pt idx="3848">
                  <c:v>13.05.2015</c:v>
                </c:pt>
                <c:pt idx="3849">
                  <c:v>14.05.2015</c:v>
                </c:pt>
                <c:pt idx="3850">
                  <c:v>15.05.2015</c:v>
                </c:pt>
                <c:pt idx="3851">
                  <c:v>18.05.2015</c:v>
                </c:pt>
                <c:pt idx="3852">
                  <c:v>19.05.2015</c:v>
                </c:pt>
                <c:pt idx="3853">
                  <c:v>20.05.2015</c:v>
                </c:pt>
                <c:pt idx="3854">
                  <c:v>21.05.2015</c:v>
                </c:pt>
                <c:pt idx="3855">
                  <c:v>22.05.2015</c:v>
                </c:pt>
                <c:pt idx="3856">
                  <c:v>25.05.2015</c:v>
                </c:pt>
                <c:pt idx="3857">
                  <c:v>26.05.2015</c:v>
                </c:pt>
                <c:pt idx="3858">
                  <c:v>27.05.2015</c:v>
                </c:pt>
                <c:pt idx="3859">
                  <c:v>28.05.2015</c:v>
                </c:pt>
                <c:pt idx="3860">
                  <c:v>29.05.2015</c:v>
                </c:pt>
                <c:pt idx="3861">
                  <c:v>01.06.2015</c:v>
                </c:pt>
                <c:pt idx="3862">
                  <c:v>02.06.2015</c:v>
                </c:pt>
                <c:pt idx="3863">
                  <c:v>03.06.2015</c:v>
                </c:pt>
                <c:pt idx="3864">
                  <c:v>04.06.2015</c:v>
                </c:pt>
                <c:pt idx="3865">
                  <c:v>05.06.2015</c:v>
                </c:pt>
                <c:pt idx="3866">
                  <c:v>08.06.2015</c:v>
                </c:pt>
                <c:pt idx="3867">
                  <c:v>09.06.2015</c:v>
                </c:pt>
                <c:pt idx="3868">
                  <c:v>10.06.2015</c:v>
                </c:pt>
                <c:pt idx="3869">
                  <c:v>11.06.2015</c:v>
                </c:pt>
                <c:pt idx="3870">
                  <c:v>12.06.2015</c:v>
                </c:pt>
                <c:pt idx="3871">
                  <c:v>15.06.2015</c:v>
                </c:pt>
                <c:pt idx="3872">
                  <c:v>16.06.2015</c:v>
                </c:pt>
                <c:pt idx="3873">
                  <c:v>17.06.2015</c:v>
                </c:pt>
                <c:pt idx="3874">
                  <c:v>18.06.2015</c:v>
                </c:pt>
                <c:pt idx="3875">
                  <c:v>19.06.2015</c:v>
                </c:pt>
                <c:pt idx="3876">
                  <c:v>22.06.2015</c:v>
                </c:pt>
                <c:pt idx="3877">
                  <c:v>23.06.2015</c:v>
                </c:pt>
                <c:pt idx="3878">
                  <c:v>24.06.2015</c:v>
                </c:pt>
                <c:pt idx="3879">
                  <c:v>25.06.2015</c:v>
                </c:pt>
                <c:pt idx="3880">
                  <c:v>26.06.2015</c:v>
                </c:pt>
                <c:pt idx="3881">
                  <c:v>29.06.2015</c:v>
                </c:pt>
                <c:pt idx="3882">
                  <c:v>30.06.2015</c:v>
                </c:pt>
                <c:pt idx="3883">
                  <c:v>01.07.2015</c:v>
                </c:pt>
                <c:pt idx="3884">
                  <c:v>02.07.2015</c:v>
                </c:pt>
                <c:pt idx="3885">
                  <c:v>06.07.2015</c:v>
                </c:pt>
                <c:pt idx="3886">
                  <c:v>07.07.2015</c:v>
                </c:pt>
                <c:pt idx="3887">
                  <c:v>08.07.2015</c:v>
                </c:pt>
                <c:pt idx="3888">
                  <c:v>09.07.2015</c:v>
                </c:pt>
                <c:pt idx="3889">
                  <c:v>10.07.2015</c:v>
                </c:pt>
                <c:pt idx="3890">
                  <c:v>13.07.2015</c:v>
                </c:pt>
                <c:pt idx="3891">
                  <c:v>14.07.2015</c:v>
                </c:pt>
                <c:pt idx="3892">
                  <c:v>15.07.2015</c:v>
                </c:pt>
                <c:pt idx="3893">
                  <c:v>16.07.2015</c:v>
                </c:pt>
                <c:pt idx="3894">
                  <c:v>17.07.2015</c:v>
                </c:pt>
                <c:pt idx="3895">
                  <c:v>20.07.2015</c:v>
                </c:pt>
                <c:pt idx="3896">
                  <c:v>21.07.2015</c:v>
                </c:pt>
                <c:pt idx="3897">
                  <c:v>22.07.2015</c:v>
                </c:pt>
                <c:pt idx="3898">
                  <c:v>23.07.2015</c:v>
                </c:pt>
                <c:pt idx="3899">
                  <c:v>24.07.2015</c:v>
                </c:pt>
                <c:pt idx="3900">
                  <c:v>27.07.2015</c:v>
                </c:pt>
                <c:pt idx="3901">
                  <c:v>28.07.2015</c:v>
                </c:pt>
                <c:pt idx="3902">
                  <c:v>29.07.2015</c:v>
                </c:pt>
                <c:pt idx="3903">
                  <c:v>30.07.2015</c:v>
                </c:pt>
                <c:pt idx="3904">
                  <c:v>31.07.2015</c:v>
                </c:pt>
                <c:pt idx="3905">
                  <c:v>03.08.2015</c:v>
                </c:pt>
                <c:pt idx="3906">
                  <c:v>04.08.2015</c:v>
                </c:pt>
                <c:pt idx="3907">
                  <c:v>05.08.2015</c:v>
                </c:pt>
                <c:pt idx="3908">
                  <c:v>06.08.2015</c:v>
                </c:pt>
                <c:pt idx="3909">
                  <c:v>07.08.2015</c:v>
                </c:pt>
                <c:pt idx="3910">
                  <c:v>10.08.2015</c:v>
                </c:pt>
                <c:pt idx="3911">
                  <c:v>11.08.2015</c:v>
                </c:pt>
                <c:pt idx="3912">
                  <c:v>12.08.2015</c:v>
                </c:pt>
                <c:pt idx="3913">
                  <c:v>13.08.2015</c:v>
                </c:pt>
                <c:pt idx="3914">
                  <c:v>14.08.2015</c:v>
                </c:pt>
                <c:pt idx="3915">
                  <c:v>17.08.2015</c:v>
                </c:pt>
                <c:pt idx="3916">
                  <c:v>18.08.2015</c:v>
                </c:pt>
                <c:pt idx="3917">
                  <c:v>19.08.2015</c:v>
                </c:pt>
                <c:pt idx="3918">
                  <c:v>20.08.2015</c:v>
                </c:pt>
                <c:pt idx="3919">
                  <c:v>21.08.2015</c:v>
                </c:pt>
                <c:pt idx="3920">
                  <c:v>24.08.2015</c:v>
                </c:pt>
                <c:pt idx="3921">
                  <c:v>25.08.2015</c:v>
                </c:pt>
                <c:pt idx="3922">
                  <c:v>26.08.2015</c:v>
                </c:pt>
                <c:pt idx="3923">
                  <c:v>27.08.2015</c:v>
                </c:pt>
                <c:pt idx="3924">
                  <c:v>28.08.2015</c:v>
                </c:pt>
                <c:pt idx="3925">
                  <c:v>31.08.2015</c:v>
                </c:pt>
                <c:pt idx="3926">
                  <c:v>01.09.2015</c:v>
                </c:pt>
                <c:pt idx="3927">
                  <c:v>02.09.2015</c:v>
                </c:pt>
                <c:pt idx="3928">
                  <c:v>03.09.2015</c:v>
                </c:pt>
                <c:pt idx="3929">
                  <c:v>04.09.2015</c:v>
                </c:pt>
                <c:pt idx="3930">
                  <c:v>07.09.2015</c:v>
                </c:pt>
                <c:pt idx="3931">
                  <c:v>08.09.2015</c:v>
                </c:pt>
                <c:pt idx="3932">
                  <c:v>09.09.2015</c:v>
                </c:pt>
                <c:pt idx="3933">
                  <c:v>10.09.2015</c:v>
                </c:pt>
                <c:pt idx="3934">
                  <c:v>11.09.2015</c:v>
                </c:pt>
                <c:pt idx="3935">
                  <c:v>14.09.2015</c:v>
                </c:pt>
                <c:pt idx="3936">
                  <c:v>15.09.2015</c:v>
                </c:pt>
                <c:pt idx="3937">
                  <c:v>16.09.2015</c:v>
                </c:pt>
                <c:pt idx="3938">
                  <c:v>17.09.2015</c:v>
                </c:pt>
                <c:pt idx="3939">
                  <c:v>18.09.2015</c:v>
                </c:pt>
                <c:pt idx="3940">
                  <c:v>21.09.2015</c:v>
                </c:pt>
                <c:pt idx="3941">
                  <c:v>22.09.2015</c:v>
                </c:pt>
                <c:pt idx="3942">
                  <c:v>23.09.2015</c:v>
                </c:pt>
                <c:pt idx="3943">
                  <c:v>24.09.2015</c:v>
                </c:pt>
                <c:pt idx="3944">
                  <c:v>25.09.2015</c:v>
                </c:pt>
                <c:pt idx="3945">
                  <c:v>28.09.2015</c:v>
                </c:pt>
                <c:pt idx="3946">
                  <c:v>29.09.2015</c:v>
                </c:pt>
                <c:pt idx="3947">
                  <c:v>30.09.2015</c:v>
                </c:pt>
                <c:pt idx="3948">
                  <c:v>01.10.2015</c:v>
                </c:pt>
                <c:pt idx="3949">
                  <c:v>02.10.2015</c:v>
                </c:pt>
                <c:pt idx="3950">
                  <c:v>05.10.2015</c:v>
                </c:pt>
                <c:pt idx="3951">
                  <c:v>06.10.2015</c:v>
                </c:pt>
                <c:pt idx="3952">
                  <c:v>07.10.2015</c:v>
                </c:pt>
                <c:pt idx="3953">
                  <c:v>08.10.2015</c:v>
                </c:pt>
                <c:pt idx="3954">
                  <c:v>09.10.2015</c:v>
                </c:pt>
                <c:pt idx="3955">
                  <c:v>12.10.2015</c:v>
                </c:pt>
                <c:pt idx="3956">
                  <c:v>13.10.2015</c:v>
                </c:pt>
                <c:pt idx="3957">
                  <c:v>14.10.2015</c:v>
                </c:pt>
                <c:pt idx="3958">
                  <c:v>15.10.2015</c:v>
                </c:pt>
                <c:pt idx="3959">
                  <c:v>16.10.2015</c:v>
                </c:pt>
                <c:pt idx="3960">
                  <c:v>19.10.2015</c:v>
                </c:pt>
                <c:pt idx="3961">
                  <c:v>20.10.2015</c:v>
                </c:pt>
                <c:pt idx="3962">
                  <c:v>21.10.2015</c:v>
                </c:pt>
                <c:pt idx="3963">
                  <c:v>22.10.2015</c:v>
                </c:pt>
                <c:pt idx="3964">
                  <c:v>23.10.2015</c:v>
                </c:pt>
                <c:pt idx="3965">
                  <c:v>26.10.2015</c:v>
                </c:pt>
                <c:pt idx="3966">
                  <c:v>27.10.2015</c:v>
                </c:pt>
                <c:pt idx="3967">
                  <c:v>28.10.2015</c:v>
                </c:pt>
                <c:pt idx="3968">
                  <c:v>29.10.2015</c:v>
                </c:pt>
                <c:pt idx="3969">
                  <c:v>30.10.2015</c:v>
                </c:pt>
                <c:pt idx="3970">
                  <c:v>02.11.2015</c:v>
                </c:pt>
                <c:pt idx="3971">
                  <c:v>03.11.2015</c:v>
                </c:pt>
                <c:pt idx="3972">
                  <c:v>04.11.2015</c:v>
                </c:pt>
                <c:pt idx="3973">
                  <c:v>05.11.2015</c:v>
                </c:pt>
                <c:pt idx="3974">
                  <c:v>06.11.2015</c:v>
                </c:pt>
                <c:pt idx="3975">
                  <c:v>09.11.2015</c:v>
                </c:pt>
                <c:pt idx="3976">
                  <c:v>10.11.2015</c:v>
                </c:pt>
                <c:pt idx="3977">
                  <c:v>11.11.2015</c:v>
                </c:pt>
                <c:pt idx="3978">
                  <c:v>12.11.2015</c:v>
                </c:pt>
                <c:pt idx="3979">
                  <c:v>13.11.2015</c:v>
                </c:pt>
                <c:pt idx="3980">
                  <c:v>16.11.2015</c:v>
                </c:pt>
                <c:pt idx="3981">
                  <c:v>17.11.2015</c:v>
                </c:pt>
                <c:pt idx="3982">
                  <c:v>18.11.2015</c:v>
                </c:pt>
                <c:pt idx="3983">
                  <c:v>19.11.2015</c:v>
                </c:pt>
                <c:pt idx="3984">
                  <c:v>20.11.2015</c:v>
                </c:pt>
                <c:pt idx="3985">
                  <c:v>23.11.2015</c:v>
                </c:pt>
                <c:pt idx="3986">
                  <c:v>24.11.2015</c:v>
                </c:pt>
                <c:pt idx="3987">
                  <c:v>25.11.2015</c:v>
                </c:pt>
                <c:pt idx="3988">
                  <c:v>26.11.2015</c:v>
                </c:pt>
                <c:pt idx="3989">
                  <c:v>27.11.2015</c:v>
                </c:pt>
                <c:pt idx="3990">
                  <c:v>30.11.2015</c:v>
                </c:pt>
                <c:pt idx="3991">
                  <c:v>01.12.2015</c:v>
                </c:pt>
                <c:pt idx="3992">
                  <c:v>02.12.2015</c:v>
                </c:pt>
                <c:pt idx="3993">
                  <c:v>03.12.2015</c:v>
                </c:pt>
                <c:pt idx="3994">
                  <c:v>04.12.2015</c:v>
                </c:pt>
                <c:pt idx="3995">
                  <c:v>07.12.2015</c:v>
                </c:pt>
                <c:pt idx="3996">
                  <c:v>08.12.2015</c:v>
                </c:pt>
                <c:pt idx="3997">
                  <c:v>09.12.2015</c:v>
                </c:pt>
                <c:pt idx="3998">
                  <c:v>10.12.2015</c:v>
                </c:pt>
                <c:pt idx="3999">
                  <c:v>11.12.2015</c:v>
                </c:pt>
                <c:pt idx="4000">
                  <c:v>14.12.2015</c:v>
                </c:pt>
                <c:pt idx="4001">
                  <c:v>15.12.2015</c:v>
                </c:pt>
                <c:pt idx="4002">
                  <c:v>16.12.2015</c:v>
                </c:pt>
                <c:pt idx="4003">
                  <c:v>17.12.2015</c:v>
                </c:pt>
                <c:pt idx="4004">
                  <c:v>18.12.2015</c:v>
                </c:pt>
                <c:pt idx="4005">
                  <c:v>21.12.2015</c:v>
                </c:pt>
                <c:pt idx="4006">
                  <c:v>22.12.2015</c:v>
                </c:pt>
                <c:pt idx="4007">
                  <c:v>23.12.2015</c:v>
                </c:pt>
                <c:pt idx="4008">
                  <c:v>24.12.2015</c:v>
                </c:pt>
                <c:pt idx="4009">
                  <c:v>28.12.2015</c:v>
                </c:pt>
                <c:pt idx="4010">
                  <c:v>29.12.2015</c:v>
                </c:pt>
                <c:pt idx="4011">
                  <c:v>30.12.2015</c:v>
                </c:pt>
                <c:pt idx="4012">
                  <c:v>31.12.2015</c:v>
                </c:pt>
                <c:pt idx="4013">
                  <c:v>04.01.2016</c:v>
                </c:pt>
                <c:pt idx="4014">
                  <c:v>05.01.2016</c:v>
                </c:pt>
                <c:pt idx="4015">
                  <c:v>06.01.2016</c:v>
                </c:pt>
                <c:pt idx="4016">
                  <c:v>07.01.2016</c:v>
                </c:pt>
                <c:pt idx="4017">
                  <c:v>08.01.2016</c:v>
                </c:pt>
                <c:pt idx="4018">
                  <c:v>11.01.2016</c:v>
                </c:pt>
                <c:pt idx="4019">
                  <c:v>12.01.2016</c:v>
                </c:pt>
                <c:pt idx="4020">
                  <c:v>13.01.2016</c:v>
                </c:pt>
                <c:pt idx="4021">
                  <c:v>14.01.2016</c:v>
                </c:pt>
                <c:pt idx="4022">
                  <c:v>15.01.2016</c:v>
                </c:pt>
                <c:pt idx="4023">
                  <c:v>18.01.2016</c:v>
                </c:pt>
                <c:pt idx="4024">
                  <c:v>19.01.2016</c:v>
                </c:pt>
                <c:pt idx="4025">
                  <c:v>20.01.2016</c:v>
                </c:pt>
                <c:pt idx="4026">
                  <c:v>21.01.2016</c:v>
                </c:pt>
                <c:pt idx="4027">
                  <c:v>22.01.2016</c:v>
                </c:pt>
                <c:pt idx="4028">
                  <c:v>25.01.2016</c:v>
                </c:pt>
                <c:pt idx="4029">
                  <c:v>26.01.2016</c:v>
                </c:pt>
                <c:pt idx="4030">
                  <c:v>27.01.2016</c:v>
                </c:pt>
                <c:pt idx="4031">
                  <c:v>28.01.2016</c:v>
                </c:pt>
                <c:pt idx="4032">
                  <c:v>29.01.2016</c:v>
                </c:pt>
                <c:pt idx="4033">
                  <c:v>01.02.2016</c:v>
                </c:pt>
                <c:pt idx="4034">
                  <c:v>02.02.2016</c:v>
                </c:pt>
                <c:pt idx="4035">
                  <c:v>03.02.2016</c:v>
                </c:pt>
                <c:pt idx="4036">
                  <c:v>04.02.2016</c:v>
                </c:pt>
                <c:pt idx="4037">
                  <c:v>05.02.2016</c:v>
                </c:pt>
                <c:pt idx="4038">
                  <c:v>08.02.2016</c:v>
                </c:pt>
                <c:pt idx="4039">
                  <c:v>09.02.2016</c:v>
                </c:pt>
                <c:pt idx="4040">
                  <c:v>10.02.2016</c:v>
                </c:pt>
                <c:pt idx="4041">
                  <c:v>11.02.2016</c:v>
                </c:pt>
                <c:pt idx="4042">
                  <c:v>12.02.2016</c:v>
                </c:pt>
                <c:pt idx="4043">
                  <c:v>15.02.2016</c:v>
                </c:pt>
                <c:pt idx="4044">
                  <c:v>16.02.2016</c:v>
                </c:pt>
                <c:pt idx="4045">
                  <c:v>17.02.2016</c:v>
                </c:pt>
                <c:pt idx="4046">
                  <c:v>18.02.2016</c:v>
                </c:pt>
                <c:pt idx="4047">
                  <c:v>19.02.2016</c:v>
                </c:pt>
                <c:pt idx="4048">
                  <c:v>22.02.2016</c:v>
                </c:pt>
                <c:pt idx="4049">
                  <c:v>23.02.2016</c:v>
                </c:pt>
                <c:pt idx="4050">
                  <c:v>24.02.2016</c:v>
                </c:pt>
                <c:pt idx="4051">
                  <c:v>25.02.2016</c:v>
                </c:pt>
                <c:pt idx="4052">
                  <c:v>26.02.2016</c:v>
                </c:pt>
                <c:pt idx="4053">
                  <c:v>29.02.2016</c:v>
                </c:pt>
                <c:pt idx="4054">
                  <c:v>01.03.2016</c:v>
                </c:pt>
                <c:pt idx="4055">
                  <c:v>02.03.2016</c:v>
                </c:pt>
                <c:pt idx="4056">
                  <c:v>03.03.2016</c:v>
                </c:pt>
                <c:pt idx="4057">
                  <c:v>04.03.2016</c:v>
                </c:pt>
                <c:pt idx="4058">
                  <c:v>07.03.2016</c:v>
                </c:pt>
                <c:pt idx="4059">
                  <c:v>08.03.2016</c:v>
                </c:pt>
                <c:pt idx="4060">
                  <c:v>09.03.2016</c:v>
                </c:pt>
                <c:pt idx="4061">
                  <c:v>10.03.2016</c:v>
                </c:pt>
                <c:pt idx="4062">
                  <c:v>11.03.2016</c:v>
                </c:pt>
                <c:pt idx="4063">
                  <c:v>14.03.2016</c:v>
                </c:pt>
                <c:pt idx="4064">
                  <c:v>15.03.2016</c:v>
                </c:pt>
                <c:pt idx="4065">
                  <c:v>16.03.2016</c:v>
                </c:pt>
                <c:pt idx="4066">
                  <c:v>17.03.2016</c:v>
                </c:pt>
                <c:pt idx="4067">
                  <c:v>18.03.2016</c:v>
                </c:pt>
                <c:pt idx="4068">
                  <c:v>21.03.2016</c:v>
                </c:pt>
                <c:pt idx="4069">
                  <c:v>22.03.2016</c:v>
                </c:pt>
                <c:pt idx="4070">
                  <c:v>23.03.2016</c:v>
                </c:pt>
                <c:pt idx="4071">
                  <c:v>24.03.2016</c:v>
                </c:pt>
                <c:pt idx="4072">
                  <c:v>28.03.2016</c:v>
                </c:pt>
                <c:pt idx="4073">
                  <c:v>29.03.2016</c:v>
                </c:pt>
                <c:pt idx="4074">
                  <c:v>30.03.2016</c:v>
                </c:pt>
                <c:pt idx="4075">
                  <c:v>31.03.2016</c:v>
                </c:pt>
                <c:pt idx="4076">
                  <c:v>01.04.2016</c:v>
                </c:pt>
                <c:pt idx="4077">
                  <c:v>04.04.2016</c:v>
                </c:pt>
                <c:pt idx="4078">
                  <c:v>05.04.2016</c:v>
                </c:pt>
                <c:pt idx="4079">
                  <c:v>06.04.2016</c:v>
                </c:pt>
                <c:pt idx="4080">
                  <c:v>07.04.2016</c:v>
                </c:pt>
                <c:pt idx="4081">
                  <c:v>08.04.2016</c:v>
                </c:pt>
                <c:pt idx="4082">
                  <c:v>11.04.2016</c:v>
                </c:pt>
                <c:pt idx="4083">
                  <c:v>12.04.2016</c:v>
                </c:pt>
                <c:pt idx="4084">
                  <c:v>13.04.2016</c:v>
                </c:pt>
                <c:pt idx="4085">
                  <c:v>14.04.2016</c:v>
                </c:pt>
                <c:pt idx="4086">
                  <c:v>15.04.2016</c:v>
                </c:pt>
                <c:pt idx="4087">
                  <c:v>18.04.2016</c:v>
                </c:pt>
                <c:pt idx="4088">
                  <c:v>19.04.2016</c:v>
                </c:pt>
                <c:pt idx="4089">
                  <c:v>20.04.2016</c:v>
                </c:pt>
                <c:pt idx="4090">
                  <c:v>21.04.2016</c:v>
                </c:pt>
                <c:pt idx="4091">
                  <c:v>22.04.2016</c:v>
                </c:pt>
                <c:pt idx="4092">
                  <c:v>25.04.2016</c:v>
                </c:pt>
                <c:pt idx="4093">
                  <c:v>26.04.2016</c:v>
                </c:pt>
                <c:pt idx="4094">
                  <c:v>27.04.2016</c:v>
                </c:pt>
                <c:pt idx="4095">
                  <c:v>28.04.2016</c:v>
                </c:pt>
                <c:pt idx="4096">
                  <c:v>29.04.2016</c:v>
                </c:pt>
                <c:pt idx="4097">
                  <c:v>02.05.2016</c:v>
                </c:pt>
                <c:pt idx="4098">
                  <c:v>03.05.2016</c:v>
                </c:pt>
                <c:pt idx="4099">
                  <c:v>04.05.2016</c:v>
                </c:pt>
                <c:pt idx="4100">
                  <c:v>05.05.2016</c:v>
                </c:pt>
                <c:pt idx="4101">
                  <c:v>06.05.2016</c:v>
                </c:pt>
                <c:pt idx="4102">
                  <c:v>09.05.2016</c:v>
                </c:pt>
                <c:pt idx="4103">
                  <c:v>10.05.2016</c:v>
                </c:pt>
                <c:pt idx="4104">
                  <c:v>11.05.2016</c:v>
                </c:pt>
                <c:pt idx="4105">
                  <c:v>12.05.2016</c:v>
                </c:pt>
                <c:pt idx="4106">
                  <c:v>13.05.2016</c:v>
                </c:pt>
                <c:pt idx="4107">
                  <c:v>16.05.2016</c:v>
                </c:pt>
                <c:pt idx="4108">
                  <c:v>17.05.2016</c:v>
                </c:pt>
                <c:pt idx="4109">
                  <c:v>18.05.2016</c:v>
                </c:pt>
                <c:pt idx="4110">
                  <c:v>19.05.2016</c:v>
                </c:pt>
                <c:pt idx="4111">
                  <c:v>20.05.2016</c:v>
                </c:pt>
                <c:pt idx="4112">
                  <c:v>23.05.2016</c:v>
                </c:pt>
                <c:pt idx="4113">
                  <c:v>24.05.2016</c:v>
                </c:pt>
                <c:pt idx="4114">
                  <c:v>25.05.2016</c:v>
                </c:pt>
                <c:pt idx="4115">
                  <c:v>26.05.2016</c:v>
                </c:pt>
                <c:pt idx="4116">
                  <c:v>27.05.2016</c:v>
                </c:pt>
                <c:pt idx="4117">
                  <c:v>30.05.2016</c:v>
                </c:pt>
                <c:pt idx="4118">
                  <c:v>31.05.2016</c:v>
                </c:pt>
                <c:pt idx="4119">
                  <c:v>01.06.2016</c:v>
                </c:pt>
                <c:pt idx="4120">
                  <c:v>02.06.2016</c:v>
                </c:pt>
                <c:pt idx="4121">
                  <c:v>03.06.2016</c:v>
                </c:pt>
                <c:pt idx="4122">
                  <c:v>06.06.2016</c:v>
                </c:pt>
                <c:pt idx="4123">
                  <c:v>07.06.2016</c:v>
                </c:pt>
                <c:pt idx="4124">
                  <c:v>08.06.2016</c:v>
                </c:pt>
                <c:pt idx="4125">
                  <c:v>09.06.2016</c:v>
                </c:pt>
                <c:pt idx="4126">
                  <c:v>10.06.2016</c:v>
                </c:pt>
                <c:pt idx="4127">
                  <c:v>13.06.2016</c:v>
                </c:pt>
                <c:pt idx="4128">
                  <c:v>14.06.2016</c:v>
                </c:pt>
                <c:pt idx="4129">
                  <c:v>15.06.2016</c:v>
                </c:pt>
                <c:pt idx="4130">
                  <c:v>16.06.2016</c:v>
                </c:pt>
                <c:pt idx="4131">
                  <c:v>17.06.2016</c:v>
                </c:pt>
                <c:pt idx="4132">
                  <c:v>20.06.2016</c:v>
                </c:pt>
                <c:pt idx="4133">
                  <c:v>21.06.2016</c:v>
                </c:pt>
                <c:pt idx="4134">
                  <c:v>22.06.2016</c:v>
                </c:pt>
                <c:pt idx="4135">
                  <c:v>23.06.2016</c:v>
                </c:pt>
                <c:pt idx="4136">
                  <c:v>24.06.2016</c:v>
                </c:pt>
                <c:pt idx="4137">
                  <c:v>27.06.2016</c:v>
                </c:pt>
                <c:pt idx="4138">
                  <c:v>28.06.2016</c:v>
                </c:pt>
                <c:pt idx="4139">
                  <c:v>29.06.2016</c:v>
                </c:pt>
                <c:pt idx="4140">
                  <c:v>30.06.2016</c:v>
                </c:pt>
                <c:pt idx="4141">
                  <c:v>01.07.2016</c:v>
                </c:pt>
                <c:pt idx="4142">
                  <c:v>04.07.2016</c:v>
                </c:pt>
                <c:pt idx="4143">
                  <c:v>05.07.2016</c:v>
                </c:pt>
                <c:pt idx="4144">
                  <c:v>06.07.2016</c:v>
                </c:pt>
                <c:pt idx="4145">
                  <c:v>07.07.2016</c:v>
                </c:pt>
                <c:pt idx="4146">
                  <c:v>08.07.2016</c:v>
                </c:pt>
                <c:pt idx="4147">
                  <c:v>11.07.2016</c:v>
                </c:pt>
                <c:pt idx="4148">
                  <c:v>12.07.2016</c:v>
                </c:pt>
                <c:pt idx="4149">
                  <c:v>13.07.2016</c:v>
                </c:pt>
                <c:pt idx="4150">
                  <c:v>14.07.2016</c:v>
                </c:pt>
                <c:pt idx="4151">
                  <c:v>15.07.2016</c:v>
                </c:pt>
                <c:pt idx="4152">
                  <c:v>18.07.2016</c:v>
                </c:pt>
                <c:pt idx="4153">
                  <c:v>19.07.2016</c:v>
                </c:pt>
                <c:pt idx="4154">
                  <c:v>20.07.2016</c:v>
                </c:pt>
                <c:pt idx="4155">
                  <c:v>21.07.2016</c:v>
                </c:pt>
                <c:pt idx="4156">
                  <c:v>22.07.2016</c:v>
                </c:pt>
                <c:pt idx="4157">
                  <c:v>25.07.2016</c:v>
                </c:pt>
                <c:pt idx="4158">
                  <c:v>26.07.2016</c:v>
                </c:pt>
                <c:pt idx="4159">
                  <c:v>27.07.2016</c:v>
                </c:pt>
                <c:pt idx="4160">
                  <c:v>28.07.2016</c:v>
                </c:pt>
                <c:pt idx="4161">
                  <c:v>29.07.2016</c:v>
                </c:pt>
                <c:pt idx="4162">
                  <c:v>01.08.2016</c:v>
                </c:pt>
                <c:pt idx="4163">
                  <c:v>02.08.2016</c:v>
                </c:pt>
                <c:pt idx="4164">
                  <c:v>03.08.2016</c:v>
                </c:pt>
                <c:pt idx="4165">
                  <c:v>04.08.2016</c:v>
                </c:pt>
                <c:pt idx="4166">
                  <c:v>05.08.2016</c:v>
                </c:pt>
                <c:pt idx="4167">
                  <c:v>08.08.2016</c:v>
                </c:pt>
                <c:pt idx="4168">
                  <c:v>09.08.2016</c:v>
                </c:pt>
                <c:pt idx="4169">
                  <c:v>10.08.2016</c:v>
                </c:pt>
                <c:pt idx="4170">
                  <c:v>11.08.2016</c:v>
                </c:pt>
                <c:pt idx="4171">
                  <c:v>12.08.2016</c:v>
                </c:pt>
                <c:pt idx="4172">
                  <c:v>15.08.2016</c:v>
                </c:pt>
                <c:pt idx="4173">
                  <c:v>16.08.2016</c:v>
                </c:pt>
                <c:pt idx="4174">
                  <c:v>17.08.2016</c:v>
                </c:pt>
                <c:pt idx="4175">
                  <c:v>18.08.2016</c:v>
                </c:pt>
                <c:pt idx="4176">
                  <c:v>19.08.2016</c:v>
                </c:pt>
                <c:pt idx="4177">
                  <c:v>22.08.2016</c:v>
                </c:pt>
                <c:pt idx="4178">
                  <c:v>23.08.2016</c:v>
                </c:pt>
                <c:pt idx="4179">
                  <c:v>24.08.2016</c:v>
                </c:pt>
                <c:pt idx="4180">
                  <c:v>25.08.2016</c:v>
                </c:pt>
                <c:pt idx="4181">
                  <c:v>26.08.2016</c:v>
                </c:pt>
                <c:pt idx="4182">
                  <c:v>29.08.2016</c:v>
                </c:pt>
                <c:pt idx="4183">
                  <c:v>30.08.2016</c:v>
                </c:pt>
                <c:pt idx="4184">
                  <c:v>31.08.2016</c:v>
                </c:pt>
                <c:pt idx="4185">
                  <c:v>01.09.2016</c:v>
                </c:pt>
                <c:pt idx="4186">
                  <c:v>02.09.2016</c:v>
                </c:pt>
                <c:pt idx="4187">
                  <c:v>05.09.2016</c:v>
                </c:pt>
                <c:pt idx="4188">
                  <c:v>06.09.2016</c:v>
                </c:pt>
                <c:pt idx="4189">
                  <c:v>07.09.2016</c:v>
                </c:pt>
                <c:pt idx="4190">
                  <c:v>08.09.2016</c:v>
                </c:pt>
                <c:pt idx="4191">
                  <c:v>09.09.2016</c:v>
                </c:pt>
                <c:pt idx="4192">
                  <c:v>12.09.2016</c:v>
                </c:pt>
                <c:pt idx="4193">
                  <c:v>13.09.2016</c:v>
                </c:pt>
                <c:pt idx="4194">
                  <c:v>14.09.2016</c:v>
                </c:pt>
                <c:pt idx="4195">
                  <c:v>15.09.2016</c:v>
                </c:pt>
                <c:pt idx="4196">
                  <c:v>16.09.2016</c:v>
                </c:pt>
                <c:pt idx="4197">
                  <c:v>19.09.2016</c:v>
                </c:pt>
                <c:pt idx="4198">
                  <c:v>20.09.2016</c:v>
                </c:pt>
                <c:pt idx="4199">
                  <c:v>21.09.2016</c:v>
                </c:pt>
                <c:pt idx="4200">
                  <c:v>22.09.2016</c:v>
                </c:pt>
                <c:pt idx="4201">
                  <c:v>23.09.2016</c:v>
                </c:pt>
                <c:pt idx="4202">
                  <c:v>26.09.2016</c:v>
                </c:pt>
                <c:pt idx="4203">
                  <c:v>27.09.2016</c:v>
                </c:pt>
                <c:pt idx="4204">
                  <c:v>28.09.2016</c:v>
                </c:pt>
                <c:pt idx="4205">
                  <c:v>29.09.2016</c:v>
                </c:pt>
                <c:pt idx="4206">
                  <c:v>30.09.2016</c:v>
                </c:pt>
                <c:pt idx="4207">
                  <c:v>03.10.2016</c:v>
                </c:pt>
                <c:pt idx="4208">
                  <c:v>04.10.2016</c:v>
                </c:pt>
                <c:pt idx="4209">
                  <c:v>05.10.2016</c:v>
                </c:pt>
                <c:pt idx="4210">
                  <c:v>06.10.2016</c:v>
                </c:pt>
                <c:pt idx="4211">
                  <c:v>07.10.2016</c:v>
                </c:pt>
                <c:pt idx="4212">
                  <c:v>10.10.2016</c:v>
                </c:pt>
                <c:pt idx="4213">
                  <c:v>11.10.2016</c:v>
                </c:pt>
                <c:pt idx="4214">
                  <c:v>12.10.2016</c:v>
                </c:pt>
                <c:pt idx="4215">
                  <c:v>13.10.2016</c:v>
                </c:pt>
                <c:pt idx="4216">
                  <c:v>14.10.2016</c:v>
                </c:pt>
                <c:pt idx="4217">
                  <c:v>17.10.2016</c:v>
                </c:pt>
                <c:pt idx="4218">
                  <c:v>18.10.2016</c:v>
                </c:pt>
                <c:pt idx="4219">
                  <c:v>19.10.2016</c:v>
                </c:pt>
                <c:pt idx="4220">
                  <c:v>20.10.2016</c:v>
                </c:pt>
                <c:pt idx="4221">
                  <c:v>21.10.2016</c:v>
                </c:pt>
                <c:pt idx="4222">
                  <c:v>24.10.2016</c:v>
                </c:pt>
                <c:pt idx="4223">
                  <c:v>25.10.2016</c:v>
                </c:pt>
                <c:pt idx="4224">
                  <c:v>26.10.2016</c:v>
                </c:pt>
                <c:pt idx="4225">
                  <c:v>27.10.2016</c:v>
                </c:pt>
                <c:pt idx="4226">
                  <c:v>28.10.2016</c:v>
                </c:pt>
                <c:pt idx="4227">
                  <c:v>31.10.2016</c:v>
                </c:pt>
                <c:pt idx="4228">
                  <c:v>01.11.2016</c:v>
                </c:pt>
                <c:pt idx="4229">
                  <c:v>02.11.2016</c:v>
                </c:pt>
                <c:pt idx="4230">
                  <c:v>03.11.2016</c:v>
                </c:pt>
                <c:pt idx="4231">
                  <c:v>04.11.2016</c:v>
                </c:pt>
                <c:pt idx="4232">
                  <c:v>07.11.2016</c:v>
                </c:pt>
                <c:pt idx="4233">
                  <c:v>08.11.2016</c:v>
                </c:pt>
                <c:pt idx="4234">
                  <c:v>09.11.2016</c:v>
                </c:pt>
                <c:pt idx="4235">
                  <c:v>10.11.2016</c:v>
                </c:pt>
                <c:pt idx="4236">
                  <c:v>14.11.2016</c:v>
                </c:pt>
                <c:pt idx="4237">
                  <c:v>15.11.2016</c:v>
                </c:pt>
                <c:pt idx="4238">
                  <c:v>16.11.2016</c:v>
                </c:pt>
                <c:pt idx="4239">
                  <c:v>17.11.2016</c:v>
                </c:pt>
                <c:pt idx="4240">
                  <c:v>18.11.2016</c:v>
                </c:pt>
                <c:pt idx="4241">
                  <c:v>21.11.2016</c:v>
                </c:pt>
                <c:pt idx="4242">
                  <c:v>22.11.2016</c:v>
                </c:pt>
                <c:pt idx="4243">
                  <c:v>23.11.2016</c:v>
                </c:pt>
                <c:pt idx="4244">
                  <c:v>24.11.2016</c:v>
                </c:pt>
                <c:pt idx="4245">
                  <c:v>25.11.2016</c:v>
                </c:pt>
                <c:pt idx="4246">
                  <c:v>28.11.2016</c:v>
                </c:pt>
                <c:pt idx="4247">
                  <c:v>29.11.2016</c:v>
                </c:pt>
                <c:pt idx="4248">
                  <c:v>30.11.2016</c:v>
                </c:pt>
                <c:pt idx="4249">
                  <c:v>01.12.2016</c:v>
                </c:pt>
                <c:pt idx="4250">
                  <c:v>02.12.2016</c:v>
                </c:pt>
                <c:pt idx="4251">
                  <c:v>05.12.2016</c:v>
                </c:pt>
                <c:pt idx="4252">
                  <c:v>06.12.2016</c:v>
                </c:pt>
                <c:pt idx="4253">
                  <c:v>07.12.2016</c:v>
                </c:pt>
                <c:pt idx="4254">
                  <c:v>08.12.2016</c:v>
                </c:pt>
                <c:pt idx="4255">
                  <c:v>09.12.2016</c:v>
                </c:pt>
                <c:pt idx="4256">
                  <c:v>12.12.2016</c:v>
                </c:pt>
                <c:pt idx="4257">
                  <c:v>13.12.2016</c:v>
                </c:pt>
                <c:pt idx="4258">
                  <c:v>14.12.2016</c:v>
                </c:pt>
                <c:pt idx="4259">
                  <c:v>15.12.2016</c:v>
                </c:pt>
                <c:pt idx="4260">
                  <c:v>16.12.2016</c:v>
                </c:pt>
                <c:pt idx="4261">
                  <c:v>19.12.2016</c:v>
                </c:pt>
                <c:pt idx="4262">
                  <c:v>20.12.2016</c:v>
                </c:pt>
                <c:pt idx="4263">
                  <c:v>21.12.2016</c:v>
                </c:pt>
                <c:pt idx="4264">
                  <c:v>22.12.2016</c:v>
                </c:pt>
                <c:pt idx="4265">
                  <c:v>23.12.2016</c:v>
                </c:pt>
                <c:pt idx="4266">
                  <c:v>27.12.2016</c:v>
                </c:pt>
                <c:pt idx="4267">
                  <c:v>28.12.2016</c:v>
                </c:pt>
                <c:pt idx="4268">
                  <c:v>29.12.2016</c:v>
                </c:pt>
                <c:pt idx="4269">
                  <c:v>30.12.2016</c:v>
                </c:pt>
                <c:pt idx="4270">
                  <c:v>02.01.2017</c:v>
                </c:pt>
                <c:pt idx="4271">
                  <c:v>03.01.2017</c:v>
                </c:pt>
                <c:pt idx="4272">
                  <c:v>04.01.2017</c:v>
                </c:pt>
                <c:pt idx="4273">
                  <c:v>05.01.2017</c:v>
                </c:pt>
                <c:pt idx="4274">
                  <c:v>06.01.2017</c:v>
                </c:pt>
                <c:pt idx="4275">
                  <c:v>09.01.2017</c:v>
                </c:pt>
                <c:pt idx="4276">
                  <c:v>10.01.2017</c:v>
                </c:pt>
                <c:pt idx="4277">
                  <c:v>11.01.2017</c:v>
                </c:pt>
                <c:pt idx="4278">
                  <c:v>12.01.2017</c:v>
                </c:pt>
                <c:pt idx="4279">
                  <c:v>13.01.2017</c:v>
                </c:pt>
                <c:pt idx="4280">
                  <c:v>16.01.2017</c:v>
                </c:pt>
                <c:pt idx="4281">
                  <c:v>17.01.2017</c:v>
                </c:pt>
                <c:pt idx="4282">
                  <c:v>18.01.2017</c:v>
                </c:pt>
                <c:pt idx="4283">
                  <c:v>19.01.2017</c:v>
                </c:pt>
                <c:pt idx="4284">
                  <c:v>20.01.2017</c:v>
                </c:pt>
                <c:pt idx="4285">
                  <c:v>23.01.2017</c:v>
                </c:pt>
                <c:pt idx="4286">
                  <c:v>24.01.2017</c:v>
                </c:pt>
                <c:pt idx="4287">
                  <c:v>25.01.2017</c:v>
                </c:pt>
                <c:pt idx="4288">
                  <c:v>26.01.2017</c:v>
                </c:pt>
                <c:pt idx="4289">
                  <c:v>27.01.2017</c:v>
                </c:pt>
                <c:pt idx="4290">
                  <c:v>30.01.2017</c:v>
                </c:pt>
                <c:pt idx="4291">
                  <c:v>31.01.2017</c:v>
                </c:pt>
                <c:pt idx="4292">
                  <c:v>01.02.2017</c:v>
                </c:pt>
                <c:pt idx="4293">
                  <c:v>02.02.2017</c:v>
                </c:pt>
                <c:pt idx="4294">
                  <c:v>03.02.2017</c:v>
                </c:pt>
                <c:pt idx="4295">
                  <c:v>06.02.2017</c:v>
                </c:pt>
                <c:pt idx="4296">
                  <c:v>07.02.2017</c:v>
                </c:pt>
                <c:pt idx="4297">
                  <c:v>08.02.2017</c:v>
                </c:pt>
                <c:pt idx="4298">
                  <c:v>09.02.2017</c:v>
                </c:pt>
                <c:pt idx="4299">
                  <c:v>10.02.2017</c:v>
                </c:pt>
                <c:pt idx="4300">
                  <c:v>13.02.2017</c:v>
                </c:pt>
                <c:pt idx="4301">
                  <c:v>14.02.2017</c:v>
                </c:pt>
                <c:pt idx="4302">
                  <c:v>15.02.2017</c:v>
                </c:pt>
                <c:pt idx="4303">
                  <c:v>16.02.2017</c:v>
                </c:pt>
                <c:pt idx="4304">
                  <c:v>17.02.2017</c:v>
                </c:pt>
                <c:pt idx="4305">
                  <c:v>20.02.2017</c:v>
                </c:pt>
                <c:pt idx="4306">
                  <c:v>21.02.2017</c:v>
                </c:pt>
                <c:pt idx="4307">
                  <c:v>22.02.2017</c:v>
                </c:pt>
                <c:pt idx="4308">
                  <c:v>23.02.2017</c:v>
                </c:pt>
                <c:pt idx="4309">
                  <c:v>24.02.2017</c:v>
                </c:pt>
                <c:pt idx="4310">
                  <c:v>27.02.2017</c:v>
                </c:pt>
                <c:pt idx="4311">
                  <c:v>28.02.2017</c:v>
                </c:pt>
                <c:pt idx="4312">
                  <c:v>01.03.2017</c:v>
                </c:pt>
                <c:pt idx="4313">
                  <c:v>02.03.2017</c:v>
                </c:pt>
                <c:pt idx="4314">
                  <c:v>03.03.2017</c:v>
                </c:pt>
                <c:pt idx="4315">
                  <c:v>06.03.2017</c:v>
                </c:pt>
                <c:pt idx="4316">
                  <c:v>07.03.2017</c:v>
                </c:pt>
                <c:pt idx="4317">
                  <c:v>08.03.2017</c:v>
                </c:pt>
                <c:pt idx="4318">
                  <c:v>09.03.2017</c:v>
                </c:pt>
                <c:pt idx="4319">
                  <c:v>10.03.2017</c:v>
                </c:pt>
                <c:pt idx="4320">
                  <c:v>13.03.2017</c:v>
                </c:pt>
                <c:pt idx="4321">
                  <c:v>14.03.2017</c:v>
                </c:pt>
                <c:pt idx="4322">
                  <c:v>15.03.2017</c:v>
                </c:pt>
                <c:pt idx="4323">
                  <c:v>16.03.2017</c:v>
                </c:pt>
                <c:pt idx="4324">
                  <c:v>17.03.2017</c:v>
                </c:pt>
                <c:pt idx="4325">
                  <c:v>20.03.2017</c:v>
                </c:pt>
                <c:pt idx="4326">
                  <c:v>21.03.2017</c:v>
                </c:pt>
                <c:pt idx="4327">
                  <c:v>22.03.2017</c:v>
                </c:pt>
                <c:pt idx="4328">
                  <c:v>23.03.2017</c:v>
                </c:pt>
                <c:pt idx="4329">
                  <c:v>24.03.2017</c:v>
                </c:pt>
                <c:pt idx="4330">
                  <c:v>27.03.2017</c:v>
                </c:pt>
                <c:pt idx="4331">
                  <c:v>28.03.2017</c:v>
                </c:pt>
                <c:pt idx="4332">
                  <c:v>29.03.2017</c:v>
                </c:pt>
                <c:pt idx="4333">
                  <c:v>30.03.2017</c:v>
                </c:pt>
                <c:pt idx="4334">
                  <c:v>31.03.2017</c:v>
                </c:pt>
                <c:pt idx="4335">
                  <c:v>03.04.2017</c:v>
                </c:pt>
                <c:pt idx="4336">
                  <c:v>04.04.2017</c:v>
                </c:pt>
                <c:pt idx="4337">
                  <c:v>05.04.2017</c:v>
                </c:pt>
                <c:pt idx="4338">
                  <c:v>06.04.2017</c:v>
                </c:pt>
                <c:pt idx="4339">
                  <c:v>07.04.2017</c:v>
                </c:pt>
                <c:pt idx="4340">
                  <c:v>10.04.2017</c:v>
                </c:pt>
                <c:pt idx="4341">
                  <c:v>11.04.2017</c:v>
                </c:pt>
                <c:pt idx="4342">
                  <c:v>12.04.2017</c:v>
                </c:pt>
                <c:pt idx="4343">
                  <c:v>13.04.2017</c:v>
                </c:pt>
                <c:pt idx="4344">
                  <c:v>17.04.2017</c:v>
                </c:pt>
                <c:pt idx="4345">
                  <c:v>18.04.2017</c:v>
                </c:pt>
                <c:pt idx="4346">
                  <c:v>19.04.2017</c:v>
                </c:pt>
                <c:pt idx="4347">
                  <c:v>20.04.2017</c:v>
                </c:pt>
                <c:pt idx="4348">
                  <c:v>21.04.2017</c:v>
                </c:pt>
                <c:pt idx="4349">
                  <c:v>24.04.2017</c:v>
                </c:pt>
                <c:pt idx="4350">
                  <c:v>25.04.2017</c:v>
                </c:pt>
                <c:pt idx="4351">
                  <c:v>26.04.2017</c:v>
                </c:pt>
                <c:pt idx="4352">
                  <c:v>27.04.2017</c:v>
                </c:pt>
                <c:pt idx="4353">
                  <c:v>28.04.2017</c:v>
                </c:pt>
                <c:pt idx="4354">
                  <c:v>01.05.2017</c:v>
                </c:pt>
                <c:pt idx="4355">
                  <c:v>02.05.2017</c:v>
                </c:pt>
                <c:pt idx="4356">
                  <c:v>03.05.2017</c:v>
                </c:pt>
                <c:pt idx="4357">
                  <c:v>04.05.2017</c:v>
                </c:pt>
                <c:pt idx="4358">
                  <c:v>05.05.2017</c:v>
                </c:pt>
                <c:pt idx="4359">
                  <c:v>08.05.2017</c:v>
                </c:pt>
                <c:pt idx="4360">
                  <c:v>09.05.2017</c:v>
                </c:pt>
                <c:pt idx="4361">
                  <c:v>10.05.2017</c:v>
                </c:pt>
                <c:pt idx="4362">
                  <c:v>11.05.2017</c:v>
                </c:pt>
                <c:pt idx="4363">
                  <c:v>12.05.2017</c:v>
                </c:pt>
                <c:pt idx="4364">
                  <c:v>15.05.2017</c:v>
                </c:pt>
                <c:pt idx="4365">
                  <c:v>16.05.2017</c:v>
                </c:pt>
                <c:pt idx="4366">
                  <c:v>17.05.2017</c:v>
                </c:pt>
                <c:pt idx="4367">
                  <c:v>18.05.2017</c:v>
                </c:pt>
                <c:pt idx="4368">
                  <c:v>19.05.2017</c:v>
                </c:pt>
                <c:pt idx="4369">
                  <c:v>22.05.2017</c:v>
                </c:pt>
                <c:pt idx="4370">
                  <c:v>23.05.2017</c:v>
                </c:pt>
                <c:pt idx="4371">
                  <c:v>24.05.2017</c:v>
                </c:pt>
                <c:pt idx="4372">
                  <c:v>25.05.2017</c:v>
                </c:pt>
                <c:pt idx="4373">
                  <c:v>26.05.2017</c:v>
                </c:pt>
                <c:pt idx="4374">
                  <c:v>29.05.2017</c:v>
                </c:pt>
                <c:pt idx="4375">
                  <c:v>30.05.2017</c:v>
                </c:pt>
                <c:pt idx="4376">
                  <c:v>31.05.2017</c:v>
                </c:pt>
                <c:pt idx="4377">
                  <c:v>01.06.2017</c:v>
                </c:pt>
                <c:pt idx="4378">
                  <c:v>02.06.2017</c:v>
                </c:pt>
                <c:pt idx="4379">
                  <c:v>05.06.2017</c:v>
                </c:pt>
                <c:pt idx="4380">
                  <c:v>06.06.2017</c:v>
                </c:pt>
                <c:pt idx="4381">
                  <c:v>07.06.2017</c:v>
                </c:pt>
                <c:pt idx="4382">
                  <c:v>08.06.2017</c:v>
                </c:pt>
                <c:pt idx="4383">
                  <c:v>09.06.2017</c:v>
                </c:pt>
                <c:pt idx="4384">
                  <c:v>12.06.2017</c:v>
                </c:pt>
                <c:pt idx="4385">
                  <c:v>13.06.2017</c:v>
                </c:pt>
                <c:pt idx="4386">
                  <c:v>14.06.2017</c:v>
                </c:pt>
                <c:pt idx="4387">
                  <c:v>15.06.2017</c:v>
                </c:pt>
                <c:pt idx="4388">
                  <c:v>16.06.2017</c:v>
                </c:pt>
                <c:pt idx="4389">
                  <c:v>19.06.2017</c:v>
                </c:pt>
                <c:pt idx="4390">
                  <c:v>20.06.2017</c:v>
                </c:pt>
                <c:pt idx="4391">
                  <c:v>21.06.2017</c:v>
                </c:pt>
                <c:pt idx="4392">
                  <c:v>22.06.2017</c:v>
                </c:pt>
                <c:pt idx="4393">
                  <c:v>23.06.2017</c:v>
                </c:pt>
                <c:pt idx="4394">
                  <c:v>26.06.2017</c:v>
                </c:pt>
                <c:pt idx="4395">
                  <c:v>27.06.2017</c:v>
                </c:pt>
                <c:pt idx="4396">
                  <c:v>28.06.2017</c:v>
                </c:pt>
                <c:pt idx="4397">
                  <c:v>29.06.2017</c:v>
                </c:pt>
                <c:pt idx="4398">
                  <c:v>30.06.2017</c:v>
                </c:pt>
                <c:pt idx="4399">
                  <c:v>03.07.2017</c:v>
                </c:pt>
                <c:pt idx="4400">
                  <c:v>04.07.2017</c:v>
                </c:pt>
                <c:pt idx="4401">
                  <c:v>05.07.2017</c:v>
                </c:pt>
                <c:pt idx="4402">
                  <c:v>06.07.2017</c:v>
                </c:pt>
                <c:pt idx="4403">
                  <c:v>07.07.2017</c:v>
                </c:pt>
                <c:pt idx="4404">
                  <c:v>10.07.2017</c:v>
                </c:pt>
                <c:pt idx="4405">
                  <c:v>11.07.2017</c:v>
                </c:pt>
                <c:pt idx="4406">
                  <c:v>12.07.2017</c:v>
                </c:pt>
                <c:pt idx="4407">
                  <c:v>13.07.2017</c:v>
                </c:pt>
                <c:pt idx="4408">
                  <c:v>14.07.2017</c:v>
                </c:pt>
                <c:pt idx="4409">
                  <c:v>17.07.2017</c:v>
                </c:pt>
                <c:pt idx="4410">
                  <c:v>18.07.2017</c:v>
                </c:pt>
                <c:pt idx="4411">
                  <c:v>19.07.2017</c:v>
                </c:pt>
                <c:pt idx="4412">
                  <c:v>20.07.2017</c:v>
                </c:pt>
                <c:pt idx="4413">
                  <c:v>21.07.2017</c:v>
                </c:pt>
                <c:pt idx="4414">
                  <c:v>24.07.2017</c:v>
                </c:pt>
                <c:pt idx="4415">
                  <c:v>25.07.2017</c:v>
                </c:pt>
                <c:pt idx="4416">
                  <c:v>26.07.2017</c:v>
                </c:pt>
                <c:pt idx="4417">
                  <c:v>27.07.2017</c:v>
                </c:pt>
                <c:pt idx="4418">
                  <c:v>28.07.2017</c:v>
                </c:pt>
                <c:pt idx="4419">
                  <c:v>31.07.2017</c:v>
                </c:pt>
                <c:pt idx="4420">
                  <c:v>01.08.2017</c:v>
                </c:pt>
                <c:pt idx="4421">
                  <c:v>02.08.2017</c:v>
                </c:pt>
                <c:pt idx="4422">
                  <c:v>03.08.2017</c:v>
                </c:pt>
                <c:pt idx="4423">
                  <c:v>04.08.2017</c:v>
                </c:pt>
                <c:pt idx="4424">
                  <c:v>07.08.2017</c:v>
                </c:pt>
                <c:pt idx="4425">
                  <c:v>08.08.2017</c:v>
                </c:pt>
                <c:pt idx="4426">
                  <c:v>09.08.2017</c:v>
                </c:pt>
                <c:pt idx="4427">
                  <c:v>10.08.2017</c:v>
                </c:pt>
                <c:pt idx="4428">
                  <c:v>11.08.2017</c:v>
                </c:pt>
                <c:pt idx="4429">
                  <c:v>14.08.2017</c:v>
                </c:pt>
                <c:pt idx="4430">
                  <c:v>15.08.2017</c:v>
                </c:pt>
                <c:pt idx="4431">
                  <c:v>16.08.2017</c:v>
                </c:pt>
                <c:pt idx="4432">
                  <c:v>17.08.2017</c:v>
                </c:pt>
                <c:pt idx="4433">
                  <c:v>18.08.2017</c:v>
                </c:pt>
                <c:pt idx="4434">
                  <c:v>21.08.2017</c:v>
                </c:pt>
                <c:pt idx="4435">
                  <c:v>22.08.2017</c:v>
                </c:pt>
                <c:pt idx="4436">
                  <c:v>23.08.2017</c:v>
                </c:pt>
                <c:pt idx="4437">
                  <c:v>24.08.2017</c:v>
                </c:pt>
                <c:pt idx="4438">
                  <c:v>25.08.2017</c:v>
                </c:pt>
                <c:pt idx="4439">
                  <c:v>28.08.2017</c:v>
                </c:pt>
                <c:pt idx="4440">
                  <c:v>29.08.2017</c:v>
                </c:pt>
                <c:pt idx="4441">
                  <c:v>30.08.2017</c:v>
                </c:pt>
                <c:pt idx="4442">
                  <c:v>31.08.2017</c:v>
                </c:pt>
                <c:pt idx="4443">
                  <c:v>01.09.2017</c:v>
                </c:pt>
                <c:pt idx="4444">
                  <c:v>05.09.2017</c:v>
                </c:pt>
                <c:pt idx="4445">
                  <c:v>06.09.2017</c:v>
                </c:pt>
                <c:pt idx="4446">
                  <c:v>07.09.2017</c:v>
                </c:pt>
                <c:pt idx="4447">
                  <c:v>08.09.2017</c:v>
                </c:pt>
                <c:pt idx="4448">
                  <c:v>11.09.2017</c:v>
                </c:pt>
                <c:pt idx="4449">
                  <c:v>12.09.2017</c:v>
                </c:pt>
                <c:pt idx="4450">
                  <c:v>13.09.2017</c:v>
                </c:pt>
                <c:pt idx="4451">
                  <c:v>14.09.2017</c:v>
                </c:pt>
                <c:pt idx="4452">
                  <c:v>15.09.2017</c:v>
                </c:pt>
                <c:pt idx="4453">
                  <c:v>18.09.2017</c:v>
                </c:pt>
                <c:pt idx="4454">
                  <c:v>19.09.2017</c:v>
                </c:pt>
                <c:pt idx="4455">
                  <c:v>20.09.2017</c:v>
                </c:pt>
                <c:pt idx="4456">
                  <c:v>21.09.2017</c:v>
                </c:pt>
                <c:pt idx="4457">
                  <c:v>22.09.2017</c:v>
                </c:pt>
                <c:pt idx="4458">
                  <c:v>25.09.2017</c:v>
                </c:pt>
                <c:pt idx="4459">
                  <c:v>26.09.2017</c:v>
                </c:pt>
                <c:pt idx="4460">
                  <c:v>27.09.2017</c:v>
                </c:pt>
                <c:pt idx="4461">
                  <c:v>28.09.2017</c:v>
                </c:pt>
                <c:pt idx="4462">
                  <c:v>29.09.2017</c:v>
                </c:pt>
                <c:pt idx="4463">
                  <c:v>02.10.2017</c:v>
                </c:pt>
                <c:pt idx="4464">
                  <c:v>03.10.2017</c:v>
                </c:pt>
                <c:pt idx="4465">
                  <c:v>04.10.2017</c:v>
                </c:pt>
                <c:pt idx="4466">
                  <c:v>05.10.2017</c:v>
                </c:pt>
                <c:pt idx="4467">
                  <c:v>06.10.2017</c:v>
                </c:pt>
                <c:pt idx="4468">
                  <c:v>09.10.2017</c:v>
                </c:pt>
                <c:pt idx="4469">
                  <c:v>10.10.2017</c:v>
                </c:pt>
                <c:pt idx="4470">
                  <c:v>11.10.2017</c:v>
                </c:pt>
                <c:pt idx="4471">
                  <c:v>12.10.2017</c:v>
                </c:pt>
                <c:pt idx="4472">
                  <c:v>13.10.2017</c:v>
                </c:pt>
                <c:pt idx="4473">
                  <c:v>16.10.2017</c:v>
                </c:pt>
                <c:pt idx="4474">
                  <c:v>17.10.2017</c:v>
                </c:pt>
                <c:pt idx="4475">
                  <c:v>18.10.2017</c:v>
                </c:pt>
                <c:pt idx="4476">
                  <c:v>19.10.2017</c:v>
                </c:pt>
                <c:pt idx="4477">
                  <c:v>20.10.2017</c:v>
                </c:pt>
                <c:pt idx="4478">
                  <c:v>23.10.2017</c:v>
                </c:pt>
                <c:pt idx="4479">
                  <c:v>24.10.2017</c:v>
                </c:pt>
                <c:pt idx="4480">
                  <c:v>25.10.2017</c:v>
                </c:pt>
                <c:pt idx="4481">
                  <c:v>26.10.2017</c:v>
                </c:pt>
                <c:pt idx="4482">
                  <c:v>27.10.2017</c:v>
                </c:pt>
                <c:pt idx="4483">
                  <c:v>30.10.2017</c:v>
                </c:pt>
                <c:pt idx="4484">
                  <c:v>31.10.2017</c:v>
                </c:pt>
                <c:pt idx="4485">
                  <c:v>01.11.2017</c:v>
                </c:pt>
                <c:pt idx="4486">
                  <c:v>02.11.2017</c:v>
                </c:pt>
                <c:pt idx="4487">
                  <c:v>03.11.2017</c:v>
                </c:pt>
                <c:pt idx="4488">
                  <c:v>06.11.2017</c:v>
                </c:pt>
                <c:pt idx="4489">
                  <c:v>07.11.2017</c:v>
                </c:pt>
                <c:pt idx="4490">
                  <c:v>08.11.2017</c:v>
                </c:pt>
                <c:pt idx="4491">
                  <c:v>09.11.2017</c:v>
                </c:pt>
                <c:pt idx="4492">
                  <c:v>10.11.2017</c:v>
                </c:pt>
                <c:pt idx="4493">
                  <c:v>13.11.2017</c:v>
                </c:pt>
                <c:pt idx="4494">
                  <c:v>14.11.2017</c:v>
                </c:pt>
                <c:pt idx="4495">
                  <c:v>15.11.2017</c:v>
                </c:pt>
                <c:pt idx="4496">
                  <c:v>16.11.2017</c:v>
                </c:pt>
                <c:pt idx="4497">
                  <c:v>17.11.2017</c:v>
                </c:pt>
                <c:pt idx="4498">
                  <c:v>20.11.2017</c:v>
                </c:pt>
                <c:pt idx="4499">
                  <c:v>21.11.2017</c:v>
                </c:pt>
                <c:pt idx="4500">
                  <c:v>22.11.2017</c:v>
                </c:pt>
                <c:pt idx="4501">
                  <c:v>23.11.2017</c:v>
                </c:pt>
                <c:pt idx="4502">
                  <c:v>24.11.2017</c:v>
                </c:pt>
                <c:pt idx="4503">
                  <c:v>27.11.2017</c:v>
                </c:pt>
                <c:pt idx="4504">
                  <c:v>28.11.2017</c:v>
                </c:pt>
                <c:pt idx="4505">
                  <c:v>29.11.2017</c:v>
                </c:pt>
                <c:pt idx="4506">
                  <c:v>30.11.2017</c:v>
                </c:pt>
                <c:pt idx="4507">
                  <c:v>01.12.2017</c:v>
                </c:pt>
                <c:pt idx="4508">
                  <c:v>04.12.2017</c:v>
                </c:pt>
                <c:pt idx="4509">
                  <c:v>05.12.2017</c:v>
                </c:pt>
                <c:pt idx="4510">
                  <c:v>06.12.2017</c:v>
                </c:pt>
                <c:pt idx="4511">
                  <c:v>07.12.2017</c:v>
                </c:pt>
                <c:pt idx="4512">
                  <c:v>08.12.2017</c:v>
                </c:pt>
                <c:pt idx="4513">
                  <c:v>11.12.2017</c:v>
                </c:pt>
                <c:pt idx="4514">
                  <c:v>12.12.2017</c:v>
                </c:pt>
                <c:pt idx="4515">
                  <c:v>13.12.2017</c:v>
                </c:pt>
                <c:pt idx="4516">
                  <c:v>14.12.2017</c:v>
                </c:pt>
                <c:pt idx="4517">
                  <c:v>15.12.2017</c:v>
                </c:pt>
                <c:pt idx="4518">
                  <c:v>18.12.2017</c:v>
                </c:pt>
                <c:pt idx="4519">
                  <c:v>19.12.2017</c:v>
                </c:pt>
                <c:pt idx="4520">
                  <c:v>20.12.2017</c:v>
                </c:pt>
                <c:pt idx="4521">
                  <c:v>21.12.2017</c:v>
                </c:pt>
                <c:pt idx="4522">
                  <c:v>22.12.2017</c:v>
                </c:pt>
                <c:pt idx="4523">
                  <c:v>26.12.2017</c:v>
                </c:pt>
                <c:pt idx="4524">
                  <c:v>27.12.2017</c:v>
                </c:pt>
                <c:pt idx="4525">
                  <c:v>28.12.2017</c:v>
                </c:pt>
                <c:pt idx="4526">
                  <c:v>29.12.2017</c:v>
                </c:pt>
                <c:pt idx="4527">
                  <c:v>02.01.2018</c:v>
                </c:pt>
                <c:pt idx="4528">
                  <c:v>03.01.2018</c:v>
                </c:pt>
                <c:pt idx="4529">
                  <c:v>04.01.2018</c:v>
                </c:pt>
                <c:pt idx="4530">
                  <c:v>05.01.2018</c:v>
                </c:pt>
                <c:pt idx="4531">
                  <c:v>08.01.2018</c:v>
                </c:pt>
                <c:pt idx="4532">
                  <c:v>09.01.2018</c:v>
                </c:pt>
                <c:pt idx="4533">
                  <c:v>10.01.2018</c:v>
                </c:pt>
                <c:pt idx="4534">
                  <c:v>11.01.2018</c:v>
                </c:pt>
                <c:pt idx="4535">
                  <c:v>12.01.2018</c:v>
                </c:pt>
                <c:pt idx="4536">
                  <c:v>15.01.2018</c:v>
                </c:pt>
                <c:pt idx="4537">
                  <c:v>16.01.2018</c:v>
                </c:pt>
                <c:pt idx="4538">
                  <c:v>17.01.2018</c:v>
                </c:pt>
                <c:pt idx="4539">
                  <c:v>18.01.2018</c:v>
                </c:pt>
                <c:pt idx="4540">
                  <c:v>19.01.2018</c:v>
                </c:pt>
                <c:pt idx="4541">
                  <c:v>22.01.2018</c:v>
                </c:pt>
                <c:pt idx="4542">
                  <c:v>23.01.2018</c:v>
                </c:pt>
                <c:pt idx="4543">
                  <c:v>24.01.2018</c:v>
                </c:pt>
                <c:pt idx="4544">
                  <c:v>25.01.2018</c:v>
                </c:pt>
                <c:pt idx="4545">
                  <c:v>26.01.2018</c:v>
                </c:pt>
                <c:pt idx="4546">
                  <c:v>29.01.2018</c:v>
                </c:pt>
                <c:pt idx="4547">
                  <c:v>30.01.2018</c:v>
                </c:pt>
                <c:pt idx="4548">
                  <c:v>31.01.2018</c:v>
                </c:pt>
                <c:pt idx="4549">
                  <c:v>01.02.2018</c:v>
                </c:pt>
                <c:pt idx="4550">
                  <c:v>02.02.2018</c:v>
                </c:pt>
                <c:pt idx="4551">
                  <c:v>05.02.2018</c:v>
                </c:pt>
                <c:pt idx="4552">
                  <c:v>06.02.2018</c:v>
                </c:pt>
                <c:pt idx="4553">
                  <c:v>07.02.2018</c:v>
                </c:pt>
                <c:pt idx="4554">
                  <c:v>08.02.2018</c:v>
                </c:pt>
                <c:pt idx="4555">
                  <c:v>09.02.2018</c:v>
                </c:pt>
                <c:pt idx="4556">
                  <c:v>12.02.2018</c:v>
                </c:pt>
                <c:pt idx="4557">
                  <c:v>13.02.2018</c:v>
                </c:pt>
                <c:pt idx="4558">
                  <c:v>14.02.2018</c:v>
                </c:pt>
                <c:pt idx="4559">
                  <c:v>15.02.2018</c:v>
                </c:pt>
                <c:pt idx="4560">
                  <c:v>16.02.2018</c:v>
                </c:pt>
                <c:pt idx="4561">
                  <c:v>19.02.2018</c:v>
                </c:pt>
                <c:pt idx="4562">
                  <c:v>20.02.2018</c:v>
                </c:pt>
                <c:pt idx="4563">
                  <c:v>21.02.2018</c:v>
                </c:pt>
                <c:pt idx="4564">
                  <c:v>22.02.2018</c:v>
                </c:pt>
                <c:pt idx="4565">
                  <c:v>23.02.2018</c:v>
                </c:pt>
                <c:pt idx="4566">
                  <c:v>26.02.2018</c:v>
                </c:pt>
                <c:pt idx="4567">
                  <c:v>27.02.2018</c:v>
                </c:pt>
                <c:pt idx="4568">
                  <c:v>28.02.2018</c:v>
                </c:pt>
                <c:pt idx="4569">
                  <c:v>01.03.2018</c:v>
                </c:pt>
                <c:pt idx="4570">
                  <c:v>02.03.2018</c:v>
                </c:pt>
                <c:pt idx="4571">
                  <c:v>05.03.2018</c:v>
                </c:pt>
                <c:pt idx="4572">
                  <c:v>06.03.2018</c:v>
                </c:pt>
                <c:pt idx="4573">
                  <c:v>07.03.2018</c:v>
                </c:pt>
                <c:pt idx="4574">
                  <c:v>08.03.2018</c:v>
                </c:pt>
                <c:pt idx="4575">
                  <c:v>09.03.2018</c:v>
                </c:pt>
                <c:pt idx="4576">
                  <c:v>12.03.2018</c:v>
                </c:pt>
                <c:pt idx="4577">
                  <c:v>13.03.2018</c:v>
                </c:pt>
                <c:pt idx="4578">
                  <c:v>14.03.2018</c:v>
                </c:pt>
                <c:pt idx="4579">
                  <c:v>15.03.2018</c:v>
                </c:pt>
                <c:pt idx="4580">
                  <c:v>16.03.2018</c:v>
                </c:pt>
                <c:pt idx="4581">
                  <c:v>19.03.2018</c:v>
                </c:pt>
                <c:pt idx="4582">
                  <c:v>20.03.2018</c:v>
                </c:pt>
                <c:pt idx="4583">
                  <c:v>21.03.2018</c:v>
                </c:pt>
                <c:pt idx="4584">
                  <c:v>22.03.2018</c:v>
                </c:pt>
                <c:pt idx="4585">
                  <c:v>23.03.2018</c:v>
                </c:pt>
                <c:pt idx="4586">
                  <c:v>26.03.2018</c:v>
                </c:pt>
                <c:pt idx="4587">
                  <c:v>27.03.2018</c:v>
                </c:pt>
                <c:pt idx="4588">
                  <c:v>28.03.2018</c:v>
                </c:pt>
                <c:pt idx="4589">
                  <c:v>29.03.2018</c:v>
                </c:pt>
                <c:pt idx="4590">
                  <c:v>02.04.2018</c:v>
                </c:pt>
                <c:pt idx="4591">
                  <c:v>03.04.2018</c:v>
                </c:pt>
                <c:pt idx="4592">
                  <c:v>04.04.2018</c:v>
                </c:pt>
                <c:pt idx="4593">
                  <c:v>05.04.2018</c:v>
                </c:pt>
                <c:pt idx="4594">
                  <c:v>06.04.2018</c:v>
                </c:pt>
                <c:pt idx="4595">
                  <c:v>09.04.2018</c:v>
                </c:pt>
                <c:pt idx="4596">
                  <c:v>10.04.2018</c:v>
                </c:pt>
                <c:pt idx="4597">
                  <c:v>11.04.2018</c:v>
                </c:pt>
                <c:pt idx="4598">
                  <c:v>12.04.2018</c:v>
                </c:pt>
                <c:pt idx="4599">
                  <c:v>13.04.2018</c:v>
                </c:pt>
                <c:pt idx="4600">
                  <c:v>16.04.2018</c:v>
                </c:pt>
                <c:pt idx="4601">
                  <c:v>17.04.2018</c:v>
                </c:pt>
                <c:pt idx="4602">
                  <c:v>18.04.2018</c:v>
                </c:pt>
                <c:pt idx="4603">
                  <c:v>19.04.2018</c:v>
                </c:pt>
                <c:pt idx="4604">
                  <c:v>20.04.2018</c:v>
                </c:pt>
                <c:pt idx="4605">
                  <c:v>23.04.2018</c:v>
                </c:pt>
                <c:pt idx="4606">
                  <c:v>24.04.2018</c:v>
                </c:pt>
                <c:pt idx="4607">
                  <c:v>25.04.2018</c:v>
                </c:pt>
                <c:pt idx="4608">
                  <c:v>26.04.2018</c:v>
                </c:pt>
                <c:pt idx="4609">
                  <c:v>27.04.2018</c:v>
                </c:pt>
                <c:pt idx="4610">
                  <c:v>30.04.2018</c:v>
                </c:pt>
                <c:pt idx="4611">
                  <c:v>01.05.2018</c:v>
                </c:pt>
                <c:pt idx="4612">
                  <c:v>02.05.2018</c:v>
                </c:pt>
                <c:pt idx="4613">
                  <c:v>03.05.2018</c:v>
                </c:pt>
                <c:pt idx="4614">
                  <c:v>04.05.2018</c:v>
                </c:pt>
                <c:pt idx="4615">
                  <c:v>07.05.2018</c:v>
                </c:pt>
                <c:pt idx="4616">
                  <c:v>08.05.2018</c:v>
                </c:pt>
                <c:pt idx="4617">
                  <c:v>09.05.2018</c:v>
                </c:pt>
                <c:pt idx="4618">
                  <c:v>10.05.2018</c:v>
                </c:pt>
                <c:pt idx="4619">
                  <c:v>11.05.2018</c:v>
                </c:pt>
                <c:pt idx="4620">
                  <c:v>14.05.2018</c:v>
                </c:pt>
                <c:pt idx="4621">
                  <c:v>15.05.2018</c:v>
                </c:pt>
                <c:pt idx="4622">
                  <c:v>16.05.2018</c:v>
                </c:pt>
                <c:pt idx="4623">
                  <c:v>17.05.2018</c:v>
                </c:pt>
                <c:pt idx="4624">
                  <c:v>18.05.2018</c:v>
                </c:pt>
                <c:pt idx="4625">
                  <c:v>21.05.2018</c:v>
                </c:pt>
                <c:pt idx="4626">
                  <c:v>22.05.2018</c:v>
                </c:pt>
                <c:pt idx="4627">
                  <c:v>23.05.2018</c:v>
                </c:pt>
                <c:pt idx="4628">
                  <c:v>24.05.2018</c:v>
                </c:pt>
                <c:pt idx="4629">
                  <c:v>25.05.2018</c:v>
                </c:pt>
                <c:pt idx="4630">
                  <c:v>28.05.2018</c:v>
                </c:pt>
                <c:pt idx="4631">
                  <c:v>29.05.2018</c:v>
                </c:pt>
                <c:pt idx="4632">
                  <c:v>30.05.2018</c:v>
                </c:pt>
                <c:pt idx="4633">
                  <c:v>31.05.2018</c:v>
                </c:pt>
                <c:pt idx="4634">
                  <c:v>01.06.2018</c:v>
                </c:pt>
                <c:pt idx="4635">
                  <c:v>04.06.2018</c:v>
                </c:pt>
                <c:pt idx="4636">
                  <c:v>05.06.2018</c:v>
                </c:pt>
                <c:pt idx="4637">
                  <c:v>06.06.2018</c:v>
                </c:pt>
                <c:pt idx="4638">
                  <c:v>07.06.2018</c:v>
                </c:pt>
                <c:pt idx="4639">
                  <c:v>08.06.2018</c:v>
                </c:pt>
                <c:pt idx="4640">
                  <c:v>11.06.2018</c:v>
                </c:pt>
                <c:pt idx="4641">
                  <c:v>12.06.2018</c:v>
                </c:pt>
                <c:pt idx="4642">
                  <c:v>13.06.2018</c:v>
                </c:pt>
                <c:pt idx="4643">
                  <c:v>14.06.2018</c:v>
                </c:pt>
                <c:pt idx="4644">
                  <c:v>15.06.2018</c:v>
                </c:pt>
                <c:pt idx="4645">
                  <c:v>18.06.2018</c:v>
                </c:pt>
                <c:pt idx="4646">
                  <c:v>19.06.2018</c:v>
                </c:pt>
                <c:pt idx="4647">
                  <c:v>20.06.2018</c:v>
                </c:pt>
                <c:pt idx="4648">
                  <c:v>21.06.2018</c:v>
                </c:pt>
                <c:pt idx="4649">
                  <c:v>22.06.2018</c:v>
                </c:pt>
                <c:pt idx="4650">
                  <c:v>25.06.2018</c:v>
                </c:pt>
                <c:pt idx="4651">
                  <c:v>26.06.2018</c:v>
                </c:pt>
                <c:pt idx="4652">
                  <c:v>27.06.2018</c:v>
                </c:pt>
                <c:pt idx="4653">
                  <c:v>28.06.2018</c:v>
                </c:pt>
                <c:pt idx="4654">
                  <c:v>29.06.2018</c:v>
                </c:pt>
                <c:pt idx="4655">
                  <c:v>02.07.2018</c:v>
                </c:pt>
                <c:pt idx="4656">
                  <c:v>03.07.2018</c:v>
                </c:pt>
                <c:pt idx="4657">
                  <c:v>04.07.2018</c:v>
                </c:pt>
                <c:pt idx="4658">
                  <c:v>05.07.2018</c:v>
                </c:pt>
                <c:pt idx="4659">
                  <c:v>06.07.2018</c:v>
                </c:pt>
                <c:pt idx="4660">
                  <c:v>09.07.2018</c:v>
                </c:pt>
                <c:pt idx="4661">
                  <c:v>10.07.2018</c:v>
                </c:pt>
                <c:pt idx="4662">
                  <c:v>11.07.2018</c:v>
                </c:pt>
                <c:pt idx="4663">
                  <c:v>12.07.2018</c:v>
                </c:pt>
                <c:pt idx="4664">
                  <c:v>13.07.2018</c:v>
                </c:pt>
                <c:pt idx="4665">
                  <c:v>16.07.2018</c:v>
                </c:pt>
                <c:pt idx="4666">
                  <c:v>17.07.2018</c:v>
                </c:pt>
                <c:pt idx="4667">
                  <c:v>18.07.2018</c:v>
                </c:pt>
                <c:pt idx="4668">
                  <c:v>19.07.2018</c:v>
                </c:pt>
                <c:pt idx="4669">
                  <c:v>20.07.2018</c:v>
                </c:pt>
                <c:pt idx="4670">
                  <c:v>23.07.2018</c:v>
                </c:pt>
                <c:pt idx="4671">
                  <c:v>24.07.2018</c:v>
                </c:pt>
                <c:pt idx="4672">
                  <c:v>25.07.2018</c:v>
                </c:pt>
                <c:pt idx="4673">
                  <c:v>26.07.2018</c:v>
                </c:pt>
                <c:pt idx="4674">
                  <c:v>27.07.2018</c:v>
                </c:pt>
                <c:pt idx="4675">
                  <c:v>30.07.2018</c:v>
                </c:pt>
                <c:pt idx="4676">
                  <c:v>31.07.2018</c:v>
                </c:pt>
                <c:pt idx="4677">
                  <c:v>01.08.2018</c:v>
                </c:pt>
                <c:pt idx="4678">
                  <c:v>02.08.2018</c:v>
                </c:pt>
                <c:pt idx="4679">
                  <c:v>03.08.2018</c:v>
                </c:pt>
                <c:pt idx="4680">
                  <c:v>06.08.2018</c:v>
                </c:pt>
                <c:pt idx="4681">
                  <c:v>07.08.2018</c:v>
                </c:pt>
                <c:pt idx="4682">
                  <c:v>08.08.2018</c:v>
                </c:pt>
                <c:pt idx="4683">
                  <c:v>09.08.2018</c:v>
                </c:pt>
                <c:pt idx="4684">
                  <c:v>10.08.2018</c:v>
                </c:pt>
                <c:pt idx="4685">
                  <c:v>13.08.2018</c:v>
                </c:pt>
                <c:pt idx="4686">
                  <c:v>14.08.2018</c:v>
                </c:pt>
                <c:pt idx="4687">
                  <c:v>15.08.2018</c:v>
                </c:pt>
                <c:pt idx="4688">
                  <c:v>16.08.2018</c:v>
                </c:pt>
                <c:pt idx="4689">
                  <c:v>17.08.2018</c:v>
                </c:pt>
                <c:pt idx="4690">
                  <c:v>20.08.2018</c:v>
                </c:pt>
                <c:pt idx="4691">
                  <c:v>21.08.2018</c:v>
                </c:pt>
                <c:pt idx="4692">
                  <c:v>22.08.2018</c:v>
                </c:pt>
                <c:pt idx="4693">
                  <c:v>23.08.2018</c:v>
                </c:pt>
                <c:pt idx="4694">
                  <c:v>24.08.2018</c:v>
                </c:pt>
                <c:pt idx="4695">
                  <c:v>27.08.2018</c:v>
                </c:pt>
                <c:pt idx="4696">
                  <c:v>28.08.2018</c:v>
                </c:pt>
                <c:pt idx="4697">
                  <c:v>29.08.2018</c:v>
                </c:pt>
                <c:pt idx="4698">
                  <c:v>30.08.2018</c:v>
                </c:pt>
                <c:pt idx="4699">
                  <c:v>31.08.2018</c:v>
                </c:pt>
                <c:pt idx="4700">
                  <c:v>03.09.2018</c:v>
                </c:pt>
                <c:pt idx="4701">
                  <c:v>04.09.2018</c:v>
                </c:pt>
                <c:pt idx="4702">
                  <c:v>05.09.2018</c:v>
                </c:pt>
                <c:pt idx="4703">
                  <c:v>06.09.2018</c:v>
                </c:pt>
                <c:pt idx="4704">
                  <c:v>07.09.2018</c:v>
                </c:pt>
                <c:pt idx="4705">
                  <c:v>10.09.2018</c:v>
                </c:pt>
                <c:pt idx="4706">
                  <c:v>11.09.2018</c:v>
                </c:pt>
                <c:pt idx="4707">
                  <c:v>12.09.2018</c:v>
                </c:pt>
                <c:pt idx="4708">
                  <c:v>13.09.2018</c:v>
                </c:pt>
                <c:pt idx="4709">
                  <c:v>14.09.2018</c:v>
                </c:pt>
                <c:pt idx="4710">
                  <c:v>17.09.2018</c:v>
                </c:pt>
                <c:pt idx="4711">
                  <c:v>18.09.2018</c:v>
                </c:pt>
                <c:pt idx="4712">
                  <c:v>19.09.2018</c:v>
                </c:pt>
                <c:pt idx="4713">
                  <c:v>20.09.2018</c:v>
                </c:pt>
                <c:pt idx="4714">
                  <c:v>21.09.2018</c:v>
                </c:pt>
                <c:pt idx="4715">
                  <c:v>24.09.2018</c:v>
                </c:pt>
                <c:pt idx="4716">
                  <c:v>25.09.2018</c:v>
                </c:pt>
                <c:pt idx="4717">
                  <c:v>26.09.2018</c:v>
                </c:pt>
                <c:pt idx="4718">
                  <c:v>27.09.2018</c:v>
                </c:pt>
                <c:pt idx="4719">
                  <c:v>28.09.2018</c:v>
                </c:pt>
                <c:pt idx="4720">
                  <c:v>01.10.2018</c:v>
                </c:pt>
                <c:pt idx="4721">
                  <c:v>02.10.2018</c:v>
                </c:pt>
                <c:pt idx="4722">
                  <c:v>03.10.2018</c:v>
                </c:pt>
                <c:pt idx="4723">
                  <c:v>04.10.2018</c:v>
                </c:pt>
                <c:pt idx="4724">
                  <c:v>05.10.2018</c:v>
                </c:pt>
                <c:pt idx="4725">
                  <c:v>08.10.2018</c:v>
                </c:pt>
                <c:pt idx="4726">
                  <c:v>09.10.2018</c:v>
                </c:pt>
                <c:pt idx="4727">
                  <c:v>10.10.2018</c:v>
                </c:pt>
                <c:pt idx="4728">
                  <c:v>11.10.2018</c:v>
                </c:pt>
                <c:pt idx="4729">
                  <c:v>12.10.2018</c:v>
                </c:pt>
                <c:pt idx="4730">
                  <c:v>15.10.2018</c:v>
                </c:pt>
                <c:pt idx="4731">
                  <c:v>16.10.2018</c:v>
                </c:pt>
                <c:pt idx="4732">
                  <c:v>17.10.2018</c:v>
                </c:pt>
                <c:pt idx="4733">
                  <c:v>18.10.2018</c:v>
                </c:pt>
                <c:pt idx="4734">
                  <c:v>19.10.2018</c:v>
                </c:pt>
                <c:pt idx="4735">
                  <c:v>22.10.2018</c:v>
                </c:pt>
                <c:pt idx="4736">
                  <c:v>23.10.2018</c:v>
                </c:pt>
                <c:pt idx="4737">
                  <c:v>24.10.2018</c:v>
                </c:pt>
                <c:pt idx="4738">
                  <c:v>25.10.2018</c:v>
                </c:pt>
                <c:pt idx="4739">
                  <c:v>26.10.2018</c:v>
                </c:pt>
                <c:pt idx="4740">
                  <c:v>29.10.2018</c:v>
                </c:pt>
                <c:pt idx="4741">
                  <c:v>30.10.2018</c:v>
                </c:pt>
                <c:pt idx="4742">
                  <c:v>31.10.2018</c:v>
                </c:pt>
                <c:pt idx="4743">
                  <c:v>01.11.2018</c:v>
                </c:pt>
                <c:pt idx="4744">
                  <c:v>02.11.2018</c:v>
                </c:pt>
                <c:pt idx="4745">
                  <c:v>05.11.2018</c:v>
                </c:pt>
                <c:pt idx="4746">
                  <c:v>06.11.2018</c:v>
                </c:pt>
                <c:pt idx="4747">
                  <c:v>07.11.2018</c:v>
                </c:pt>
                <c:pt idx="4748">
                  <c:v>08.11.2018</c:v>
                </c:pt>
                <c:pt idx="4749">
                  <c:v>09.11.2018</c:v>
                </c:pt>
                <c:pt idx="4750">
                  <c:v>12.11.2018</c:v>
                </c:pt>
                <c:pt idx="4751">
                  <c:v>13.11.2018</c:v>
                </c:pt>
                <c:pt idx="4752">
                  <c:v>14.11.2018</c:v>
                </c:pt>
                <c:pt idx="4753">
                  <c:v>15.11.2018</c:v>
                </c:pt>
                <c:pt idx="4754">
                  <c:v>16.11.2018</c:v>
                </c:pt>
                <c:pt idx="4755">
                  <c:v>19.11.2018</c:v>
                </c:pt>
                <c:pt idx="4756">
                  <c:v>20.11.2018</c:v>
                </c:pt>
                <c:pt idx="4757">
                  <c:v>21.11.2018</c:v>
                </c:pt>
                <c:pt idx="4758">
                  <c:v>22.11.2018</c:v>
                </c:pt>
                <c:pt idx="4759">
                  <c:v>23.11.2018</c:v>
                </c:pt>
                <c:pt idx="4760">
                  <c:v>26.11.2018</c:v>
                </c:pt>
                <c:pt idx="4761">
                  <c:v>27.11.2018</c:v>
                </c:pt>
                <c:pt idx="4762">
                  <c:v>28.11.2018</c:v>
                </c:pt>
                <c:pt idx="4763">
                  <c:v>29.11.2018</c:v>
                </c:pt>
                <c:pt idx="4764">
                  <c:v>30.11.2018</c:v>
                </c:pt>
                <c:pt idx="4765">
                  <c:v>03.12.2018</c:v>
                </c:pt>
                <c:pt idx="4766">
                  <c:v>04.12.2018</c:v>
                </c:pt>
                <c:pt idx="4767">
                  <c:v>05.12.2018</c:v>
                </c:pt>
                <c:pt idx="4768">
                  <c:v>06.12.2018</c:v>
                </c:pt>
                <c:pt idx="4769">
                  <c:v>07.12.2018</c:v>
                </c:pt>
                <c:pt idx="4770">
                  <c:v>10.12.2018</c:v>
                </c:pt>
                <c:pt idx="4771">
                  <c:v>11.12.2018</c:v>
                </c:pt>
                <c:pt idx="4772">
                  <c:v>12.12.2018</c:v>
                </c:pt>
                <c:pt idx="4773">
                  <c:v>13.12.2018</c:v>
                </c:pt>
                <c:pt idx="4774">
                  <c:v>14.12.2018</c:v>
                </c:pt>
                <c:pt idx="4775">
                  <c:v>17.12.2018</c:v>
                </c:pt>
                <c:pt idx="4776">
                  <c:v>18.12.2018</c:v>
                </c:pt>
                <c:pt idx="4777">
                  <c:v>19.12.2018</c:v>
                </c:pt>
                <c:pt idx="4778">
                  <c:v>20.12.2018</c:v>
                </c:pt>
                <c:pt idx="4779">
                  <c:v>21.12.2018</c:v>
                </c:pt>
                <c:pt idx="4780">
                  <c:v>24.12.2018</c:v>
                </c:pt>
                <c:pt idx="4781">
                  <c:v>26.12.2018</c:v>
                </c:pt>
                <c:pt idx="4782">
                  <c:v>27.12.2018</c:v>
                </c:pt>
                <c:pt idx="4783">
                  <c:v>28.12.2018</c:v>
                </c:pt>
                <c:pt idx="4784">
                  <c:v>31.12.2018</c:v>
                </c:pt>
                <c:pt idx="4785">
                  <c:v>02.01.2019</c:v>
                </c:pt>
                <c:pt idx="4786">
                  <c:v>03.01.2019</c:v>
                </c:pt>
                <c:pt idx="4787">
                  <c:v>04.01.2019</c:v>
                </c:pt>
                <c:pt idx="4788">
                  <c:v>07.01.2019</c:v>
                </c:pt>
                <c:pt idx="4789">
                  <c:v>08.01.2019</c:v>
                </c:pt>
                <c:pt idx="4790">
                  <c:v>09.01.2019</c:v>
                </c:pt>
                <c:pt idx="4791">
                  <c:v>10.01.2019</c:v>
                </c:pt>
                <c:pt idx="4792">
                  <c:v>11.01.2019</c:v>
                </c:pt>
                <c:pt idx="4793">
                  <c:v>14.01.2019</c:v>
                </c:pt>
                <c:pt idx="4794">
                  <c:v>15.01.2019</c:v>
                </c:pt>
                <c:pt idx="4795">
                  <c:v>16.01.2019</c:v>
                </c:pt>
                <c:pt idx="4796">
                  <c:v>17.01.2019</c:v>
                </c:pt>
                <c:pt idx="4797">
                  <c:v>18.01.2019</c:v>
                </c:pt>
                <c:pt idx="4798">
                  <c:v>21.01.2019</c:v>
                </c:pt>
                <c:pt idx="4799">
                  <c:v>22.01.2019</c:v>
                </c:pt>
                <c:pt idx="4800">
                  <c:v>23.01.2019</c:v>
                </c:pt>
                <c:pt idx="4801">
                  <c:v>24.01.2019</c:v>
                </c:pt>
                <c:pt idx="4802">
                  <c:v>25.01.2019</c:v>
                </c:pt>
                <c:pt idx="4803">
                  <c:v>28.01.2019</c:v>
                </c:pt>
                <c:pt idx="4804">
                  <c:v>29.01.2019</c:v>
                </c:pt>
                <c:pt idx="4805">
                  <c:v>30.01.2019</c:v>
                </c:pt>
                <c:pt idx="4806">
                  <c:v>31.01.2019</c:v>
                </c:pt>
                <c:pt idx="4807">
                  <c:v>01.02.2019</c:v>
                </c:pt>
                <c:pt idx="4808">
                  <c:v>04.02.2019</c:v>
                </c:pt>
                <c:pt idx="4809">
                  <c:v>05.02.2019</c:v>
                </c:pt>
                <c:pt idx="4810">
                  <c:v>06.02.2019</c:v>
                </c:pt>
                <c:pt idx="4811">
                  <c:v>07.02.2019</c:v>
                </c:pt>
                <c:pt idx="4812">
                  <c:v>08.02.2019</c:v>
                </c:pt>
                <c:pt idx="4813">
                  <c:v>11.02.2019</c:v>
                </c:pt>
                <c:pt idx="4814">
                  <c:v>12.02.2019</c:v>
                </c:pt>
                <c:pt idx="4815">
                  <c:v>13.02.2019</c:v>
                </c:pt>
                <c:pt idx="4816">
                  <c:v>14.02.2019</c:v>
                </c:pt>
                <c:pt idx="4817">
                  <c:v>15.02.2019</c:v>
                </c:pt>
                <c:pt idx="4818">
                  <c:v>18.02.2019</c:v>
                </c:pt>
                <c:pt idx="4819">
                  <c:v>19.02.2019</c:v>
                </c:pt>
                <c:pt idx="4820">
                  <c:v>20.02.2019</c:v>
                </c:pt>
                <c:pt idx="4821">
                  <c:v>21.02.2019</c:v>
                </c:pt>
                <c:pt idx="4822">
                  <c:v>22.02.2019</c:v>
                </c:pt>
                <c:pt idx="4823">
                  <c:v>25.02.2019</c:v>
                </c:pt>
                <c:pt idx="4824">
                  <c:v>26.02.2019</c:v>
                </c:pt>
                <c:pt idx="4825">
                  <c:v>27.02.2019</c:v>
                </c:pt>
                <c:pt idx="4826">
                  <c:v>28.02.2019</c:v>
                </c:pt>
                <c:pt idx="4827">
                  <c:v>01.03.2019</c:v>
                </c:pt>
                <c:pt idx="4828">
                  <c:v>04.03.2019</c:v>
                </c:pt>
                <c:pt idx="4829">
                  <c:v>05.03.2019</c:v>
                </c:pt>
                <c:pt idx="4830">
                  <c:v>06.03.2019</c:v>
                </c:pt>
                <c:pt idx="4831">
                  <c:v>07.03.2019</c:v>
                </c:pt>
                <c:pt idx="4832">
                  <c:v>08.03.2019</c:v>
                </c:pt>
                <c:pt idx="4833">
                  <c:v>11.03.2019</c:v>
                </c:pt>
                <c:pt idx="4834">
                  <c:v>12.03.2019</c:v>
                </c:pt>
                <c:pt idx="4835">
                  <c:v>13.03.2019</c:v>
                </c:pt>
                <c:pt idx="4836">
                  <c:v>14.03.2019</c:v>
                </c:pt>
                <c:pt idx="4837">
                  <c:v>15.03.2019</c:v>
                </c:pt>
                <c:pt idx="4838">
                  <c:v>18.03.2019</c:v>
                </c:pt>
                <c:pt idx="4839">
                  <c:v>19.03.2019</c:v>
                </c:pt>
                <c:pt idx="4840">
                  <c:v>20.03.2019</c:v>
                </c:pt>
                <c:pt idx="4841">
                  <c:v>21.03.2019</c:v>
                </c:pt>
                <c:pt idx="4842">
                  <c:v>22.03.2019</c:v>
                </c:pt>
                <c:pt idx="4843">
                  <c:v>25.03.2019</c:v>
                </c:pt>
                <c:pt idx="4844">
                  <c:v>26.03.2019</c:v>
                </c:pt>
                <c:pt idx="4845">
                  <c:v>27.03.2019</c:v>
                </c:pt>
                <c:pt idx="4846">
                  <c:v>28.03.2019</c:v>
                </c:pt>
                <c:pt idx="4847">
                  <c:v>29.03.2019</c:v>
                </c:pt>
                <c:pt idx="4848">
                  <c:v>01.04.2019</c:v>
                </c:pt>
                <c:pt idx="4849">
                  <c:v>02.04.2019</c:v>
                </c:pt>
                <c:pt idx="4850">
                  <c:v>03.04.2019</c:v>
                </c:pt>
                <c:pt idx="4851">
                  <c:v>04.04.2019</c:v>
                </c:pt>
                <c:pt idx="4852">
                  <c:v>05.04.2019</c:v>
                </c:pt>
                <c:pt idx="4853">
                  <c:v>08.04.2019</c:v>
                </c:pt>
                <c:pt idx="4854">
                  <c:v>09.04.2019</c:v>
                </c:pt>
                <c:pt idx="4855">
                  <c:v>10.04.2019</c:v>
                </c:pt>
                <c:pt idx="4856">
                  <c:v>11.04.2019</c:v>
                </c:pt>
                <c:pt idx="4857">
                  <c:v>12.04.2019</c:v>
                </c:pt>
                <c:pt idx="4858">
                  <c:v>15.04.2019</c:v>
                </c:pt>
                <c:pt idx="4859">
                  <c:v>16.04.2019</c:v>
                </c:pt>
                <c:pt idx="4860">
                  <c:v>17.04.2019</c:v>
                </c:pt>
                <c:pt idx="4861">
                  <c:v>18.04.2019</c:v>
                </c:pt>
                <c:pt idx="4862">
                  <c:v>22.04.2019</c:v>
                </c:pt>
                <c:pt idx="4863">
                  <c:v>23.04.2019</c:v>
                </c:pt>
                <c:pt idx="4864">
                  <c:v>24.04.2019</c:v>
                </c:pt>
                <c:pt idx="4865">
                  <c:v>25.04.2019</c:v>
                </c:pt>
                <c:pt idx="4866">
                  <c:v>26.04.2019</c:v>
                </c:pt>
                <c:pt idx="4867">
                  <c:v>29.04.2019</c:v>
                </c:pt>
                <c:pt idx="4868">
                  <c:v>30.04.2019</c:v>
                </c:pt>
                <c:pt idx="4869">
                  <c:v>01.05.2019</c:v>
                </c:pt>
                <c:pt idx="4870">
                  <c:v>02.05.2019</c:v>
                </c:pt>
                <c:pt idx="4871">
                  <c:v>03.05.2019</c:v>
                </c:pt>
                <c:pt idx="4872">
                  <c:v>06.05.2019</c:v>
                </c:pt>
                <c:pt idx="4873">
                  <c:v>07.05.2019</c:v>
                </c:pt>
                <c:pt idx="4874">
                  <c:v>08.05.2019</c:v>
                </c:pt>
                <c:pt idx="4875">
                  <c:v>09.05.2019</c:v>
                </c:pt>
                <c:pt idx="4876">
                  <c:v>10.05.2019</c:v>
                </c:pt>
                <c:pt idx="4877">
                  <c:v>13.05.2019</c:v>
                </c:pt>
                <c:pt idx="4878">
                  <c:v>14.05.2019</c:v>
                </c:pt>
                <c:pt idx="4879">
                  <c:v>15.05.2019</c:v>
                </c:pt>
                <c:pt idx="4880">
                  <c:v>16.05.2019</c:v>
                </c:pt>
                <c:pt idx="4881">
                  <c:v>17.05.2019</c:v>
                </c:pt>
                <c:pt idx="4882">
                  <c:v>20.05.2019</c:v>
                </c:pt>
                <c:pt idx="4883">
                  <c:v>21.05.2019</c:v>
                </c:pt>
                <c:pt idx="4884">
                  <c:v>22.05.2019</c:v>
                </c:pt>
                <c:pt idx="4885">
                  <c:v>23.05.2019</c:v>
                </c:pt>
                <c:pt idx="4886">
                  <c:v>24.05.2019</c:v>
                </c:pt>
                <c:pt idx="4887">
                  <c:v>27.05.2019</c:v>
                </c:pt>
                <c:pt idx="4888">
                  <c:v>28.05.2019</c:v>
                </c:pt>
                <c:pt idx="4889">
                  <c:v>29.05.2019</c:v>
                </c:pt>
                <c:pt idx="4890">
                  <c:v>30.05.2019</c:v>
                </c:pt>
                <c:pt idx="4891">
                  <c:v>31.05.2019</c:v>
                </c:pt>
                <c:pt idx="4892">
                  <c:v>03.06.2019</c:v>
                </c:pt>
                <c:pt idx="4893">
                  <c:v>04.06.2019</c:v>
                </c:pt>
                <c:pt idx="4894">
                  <c:v>05.06.2019</c:v>
                </c:pt>
                <c:pt idx="4895">
                  <c:v>06.06.2019</c:v>
                </c:pt>
                <c:pt idx="4896">
                  <c:v>07.06.2019</c:v>
                </c:pt>
                <c:pt idx="4897">
                  <c:v>10.06.2019</c:v>
                </c:pt>
                <c:pt idx="4898">
                  <c:v>11.06.2019</c:v>
                </c:pt>
                <c:pt idx="4899">
                  <c:v>12.06.2019</c:v>
                </c:pt>
                <c:pt idx="4900">
                  <c:v>13.06.2019</c:v>
                </c:pt>
                <c:pt idx="4901">
                  <c:v>14.06.2019</c:v>
                </c:pt>
                <c:pt idx="4902">
                  <c:v>17.06.2019</c:v>
                </c:pt>
                <c:pt idx="4903">
                  <c:v>18.06.2019</c:v>
                </c:pt>
                <c:pt idx="4904">
                  <c:v>19.06.2019</c:v>
                </c:pt>
                <c:pt idx="4905">
                  <c:v>20.06.2019</c:v>
                </c:pt>
                <c:pt idx="4906">
                  <c:v>21.06.2019</c:v>
                </c:pt>
                <c:pt idx="4907">
                  <c:v>24.06.2019</c:v>
                </c:pt>
                <c:pt idx="4908">
                  <c:v>25.06.2019</c:v>
                </c:pt>
                <c:pt idx="4909">
                  <c:v>26.06.2019</c:v>
                </c:pt>
                <c:pt idx="4910">
                  <c:v>27.06.2019</c:v>
                </c:pt>
                <c:pt idx="4911">
                  <c:v>28.06.2019</c:v>
                </c:pt>
                <c:pt idx="4912">
                  <c:v>01.07.2019</c:v>
                </c:pt>
                <c:pt idx="4913">
                  <c:v>02.07.2019</c:v>
                </c:pt>
                <c:pt idx="4914">
                  <c:v>03.07.2019</c:v>
                </c:pt>
                <c:pt idx="4915">
                  <c:v>04.07.2019</c:v>
                </c:pt>
                <c:pt idx="4916">
                  <c:v>05.07.2019</c:v>
                </c:pt>
                <c:pt idx="4917">
                  <c:v>08.07.2019</c:v>
                </c:pt>
                <c:pt idx="4918">
                  <c:v>09.07.2019</c:v>
                </c:pt>
                <c:pt idx="4919">
                  <c:v>10.07.2019</c:v>
                </c:pt>
                <c:pt idx="4920">
                  <c:v>11.07.2019</c:v>
                </c:pt>
                <c:pt idx="4921">
                  <c:v>12.07.2019</c:v>
                </c:pt>
                <c:pt idx="4922">
                  <c:v>15.07.2019</c:v>
                </c:pt>
                <c:pt idx="4923">
                  <c:v>16.07.2019</c:v>
                </c:pt>
                <c:pt idx="4924">
                  <c:v>17.07.2019</c:v>
                </c:pt>
                <c:pt idx="4925">
                  <c:v>18.07.2019</c:v>
                </c:pt>
                <c:pt idx="4926">
                  <c:v>19.07.2019</c:v>
                </c:pt>
                <c:pt idx="4927">
                  <c:v>22.07.2019</c:v>
                </c:pt>
                <c:pt idx="4928">
                  <c:v>23.07.2019</c:v>
                </c:pt>
                <c:pt idx="4929">
                  <c:v>24.07.2019</c:v>
                </c:pt>
                <c:pt idx="4930">
                  <c:v>25.07.2019</c:v>
                </c:pt>
                <c:pt idx="4931">
                  <c:v>26.07.2019</c:v>
                </c:pt>
                <c:pt idx="4932">
                  <c:v>29.07.2019</c:v>
                </c:pt>
                <c:pt idx="4933">
                  <c:v>30.07.2019</c:v>
                </c:pt>
                <c:pt idx="4934">
                  <c:v>31.07.2019</c:v>
                </c:pt>
                <c:pt idx="4935">
                  <c:v>01.08.2019</c:v>
                </c:pt>
                <c:pt idx="4936">
                  <c:v>02.08.2019</c:v>
                </c:pt>
                <c:pt idx="4937">
                  <c:v>05.08.2019</c:v>
                </c:pt>
                <c:pt idx="4938">
                  <c:v>06.08.2019</c:v>
                </c:pt>
                <c:pt idx="4939">
                  <c:v>07.08.2019</c:v>
                </c:pt>
                <c:pt idx="4940">
                  <c:v>08.08.2019</c:v>
                </c:pt>
                <c:pt idx="4941">
                  <c:v>09.08.2019</c:v>
                </c:pt>
                <c:pt idx="4942">
                  <c:v>12.08.2019</c:v>
                </c:pt>
                <c:pt idx="4943">
                  <c:v>13.08.2019</c:v>
                </c:pt>
                <c:pt idx="4944">
                  <c:v>14.08.2019</c:v>
                </c:pt>
                <c:pt idx="4945">
                  <c:v>15.08.2019</c:v>
                </c:pt>
                <c:pt idx="4946">
                  <c:v>16.08.2019</c:v>
                </c:pt>
                <c:pt idx="4947">
                  <c:v>19.08.2019</c:v>
                </c:pt>
                <c:pt idx="4948">
                  <c:v>20.08.2019</c:v>
                </c:pt>
                <c:pt idx="4949">
                  <c:v>21.08.2019</c:v>
                </c:pt>
                <c:pt idx="4950">
                  <c:v>22.08.2019</c:v>
                </c:pt>
                <c:pt idx="4951">
                  <c:v>23.08.2019</c:v>
                </c:pt>
                <c:pt idx="4952">
                  <c:v>26.08.2019</c:v>
                </c:pt>
                <c:pt idx="4953">
                  <c:v>27.08.2019</c:v>
                </c:pt>
                <c:pt idx="4954">
                  <c:v>28.08.2019</c:v>
                </c:pt>
                <c:pt idx="4955">
                  <c:v>29.08.2019</c:v>
                </c:pt>
                <c:pt idx="4956">
                  <c:v>30.08.2019</c:v>
                </c:pt>
                <c:pt idx="4957">
                  <c:v>02.09.2019</c:v>
                </c:pt>
                <c:pt idx="4958">
                  <c:v>03.09.2019</c:v>
                </c:pt>
                <c:pt idx="4959">
                  <c:v>04.09.2019</c:v>
                </c:pt>
                <c:pt idx="4960">
                  <c:v>05.09.2019</c:v>
                </c:pt>
                <c:pt idx="4961">
                  <c:v>06.09.2019</c:v>
                </c:pt>
                <c:pt idx="4962">
                  <c:v>09.09.2019</c:v>
                </c:pt>
                <c:pt idx="4963">
                  <c:v>10.09.2019</c:v>
                </c:pt>
                <c:pt idx="4964">
                  <c:v>11.09.2019</c:v>
                </c:pt>
                <c:pt idx="4965">
                  <c:v>12.09.2019</c:v>
                </c:pt>
                <c:pt idx="4966">
                  <c:v>13.09.2019</c:v>
                </c:pt>
                <c:pt idx="4967">
                  <c:v>16.09.2019</c:v>
                </c:pt>
                <c:pt idx="4968">
                  <c:v>17.09.2019</c:v>
                </c:pt>
                <c:pt idx="4969">
                  <c:v>18.09.2019</c:v>
                </c:pt>
                <c:pt idx="4970">
                  <c:v>19.09.2019</c:v>
                </c:pt>
                <c:pt idx="4971">
                  <c:v>20.09.2019</c:v>
                </c:pt>
                <c:pt idx="4972">
                  <c:v>23.09.2019</c:v>
                </c:pt>
                <c:pt idx="4973">
                  <c:v>24.09.2019</c:v>
                </c:pt>
                <c:pt idx="4974">
                  <c:v>25.09.2019</c:v>
                </c:pt>
                <c:pt idx="4975">
                  <c:v>26.09.2019</c:v>
                </c:pt>
                <c:pt idx="4976">
                  <c:v>27.09.2019</c:v>
                </c:pt>
                <c:pt idx="4977">
                  <c:v>30.09.2019</c:v>
                </c:pt>
                <c:pt idx="4978">
                  <c:v>01.10.2019</c:v>
                </c:pt>
                <c:pt idx="4979">
                  <c:v>02.10.2019</c:v>
                </c:pt>
                <c:pt idx="4980">
                  <c:v>03.10.2019</c:v>
                </c:pt>
                <c:pt idx="4981">
                  <c:v>04.10.2019</c:v>
                </c:pt>
                <c:pt idx="4982">
                  <c:v>07.10.2019</c:v>
                </c:pt>
                <c:pt idx="4983">
                  <c:v>08.10.2019</c:v>
                </c:pt>
                <c:pt idx="4984">
                  <c:v>09.10.2019</c:v>
                </c:pt>
                <c:pt idx="4985">
                  <c:v>10.10.2019</c:v>
                </c:pt>
                <c:pt idx="4986">
                  <c:v>11.10.2019</c:v>
                </c:pt>
                <c:pt idx="4987">
                  <c:v>14.10.2019</c:v>
                </c:pt>
                <c:pt idx="4988">
                  <c:v>15.10.2019</c:v>
                </c:pt>
                <c:pt idx="4989">
                  <c:v>16.10.2019</c:v>
                </c:pt>
                <c:pt idx="4990">
                  <c:v>17.10.2019</c:v>
                </c:pt>
                <c:pt idx="4991">
                  <c:v>18.10.2019</c:v>
                </c:pt>
                <c:pt idx="4992">
                  <c:v>21.10.2019</c:v>
                </c:pt>
                <c:pt idx="4993">
                  <c:v>22.10.2019</c:v>
                </c:pt>
                <c:pt idx="4994">
                  <c:v>23.10.2019</c:v>
                </c:pt>
                <c:pt idx="4995">
                  <c:v>24.10.2019</c:v>
                </c:pt>
                <c:pt idx="4996">
                  <c:v>25.10.2019</c:v>
                </c:pt>
                <c:pt idx="4997">
                  <c:v>28.10.2019</c:v>
                </c:pt>
                <c:pt idx="4998">
                  <c:v>29.10.2019</c:v>
                </c:pt>
                <c:pt idx="4999">
                  <c:v>30.10.2019</c:v>
                </c:pt>
                <c:pt idx="5000">
                  <c:v>31.10.2019</c:v>
                </c:pt>
                <c:pt idx="5001">
                  <c:v>01.11.2019</c:v>
                </c:pt>
                <c:pt idx="5002">
                  <c:v>04.11.2019</c:v>
                </c:pt>
                <c:pt idx="5003">
                  <c:v>05.11.2019</c:v>
                </c:pt>
                <c:pt idx="5004">
                  <c:v>06.11.2019</c:v>
                </c:pt>
                <c:pt idx="5005">
                  <c:v>07.11.2019</c:v>
                </c:pt>
                <c:pt idx="5006">
                  <c:v>08.11.2019</c:v>
                </c:pt>
                <c:pt idx="5007">
                  <c:v>11.11.2019</c:v>
                </c:pt>
                <c:pt idx="5008">
                  <c:v>12.11.2019</c:v>
                </c:pt>
                <c:pt idx="5009">
                  <c:v>13.11.2019</c:v>
                </c:pt>
                <c:pt idx="5010">
                  <c:v>14.11.2019</c:v>
                </c:pt>
                <c:pt idx="5011">
                  <c:v>15.11.2019</c:v>
                </c:pt>
                <c:pt idx="5012">
                  <c:v>18.11.2019</c:v>
                </c:pt>
                <c:pt idx="5013">
                  <c:v>19.11.2019</c:v>
                </c:pt>
                <c:pt idx="5014">
                  <c:v>20.11.2019</c:v>
                </c:pt>
                <c:pt idx="5015">
                  <c:v>21.11.2019</c:v>
                </c:pt>
                <c:pt idx="5016">
                  <c:v>22.11.2019</c:v>
                </c:pt>
                <c:pt idx="5017">
                  <c:v>25.11.2019</c:v>
                </c:pt>
                <c:pt idx="5018">
                  <c:v>26.11.2019</c:v>
                </c:pt>
                <c:pt idx="5019">
                  <c:v>27.11.2019</c:v>
                </c:pt>
                <c:pt idx="5020">
                  <c:v>28.11.2019</c:v>
                </c:pt>
                <c:pt idx="5021">
                  <c:v>29.11.2019</c:v>
                </c:pt>
                <c:pt idx="5022">
                  <c:v>02.12.2019</c:v>
                </c:pt>
                <c:pt idx="5023">
                  <c:v>03.12.2019</c:v>
                </c:pt>
                <c:pt idx="5024">
                  <c:v>04.12.2019</c:v>
                </c:pt>
                <c:pt idx="5025">
                  <c:v>05.12.2019</c:v>
                </c:pt>
                <c:pt idx="5026">
                  <c:v>06.12.2019</c:v>
                </c:pt>
                <c:pt idx="5027">
                  <c:v>09.12.2019</c:v>
                </c:pt>
                <c:pt idx="5028">
                  <c:v>10.12.2019</c:v>
                </c:pt>
                <c:pt idx="5029">
                  <c:v>11.12.2019</c:v>
                </c:pt>
                <c:pt idx="5030">
                  <c:v>12.12.2019</c:v>
                </c:pt>
                <c:pt idx="5031">
                  <c:v>13.12.2019</c:v>
                </c:pt>
                <c:pt idx="5032">
                  <c:v>16.12.2019</c:v>
                </c:pt>
                <c:pt idx="5033">
                  <c:v>17.12.2019</c:v>
                </c:pt>
                <c:pt idx="5034">
                  <c:v>18.12.2019</c:v>
                </c:pt>
                <c:pt idx="5035">
                  <c:v>19.12.2019</c:v>
                </c:pt>
                <c:pt idx="5036">
                  <c:v>20.12.2019</c:v>
                </c:pt>
                <c:pt idx="5037">
                  <c:v>23.12.2019</c:v>
                </c:pt>
                <c:pt idx="5038">
                  <c:v>24.12.2019</c:v>
                </c:pt>
                <c:pt idx="5039">
                  <c:v>26.12.2019</c:v>
                </c:pt>
                <c:pt idx="5040">
                  <c:v>27.12.2019</c:v>
                </c:pt>
                <c:pt idx="5041">
                  <c:v>30.12.2019</c:v>
                </c:pt>
                <c:pt idx="5042">
                  <c:v>31.12.2019</c:v>
                </c:pt>
                <c:pt idx="5043">
                  <c:v>02.01.2020</c:v>
                </c:pt>
                <c:pt idx="5044">
                  <c:v>03.01.2020</c:v>
                </c:pt>
                <c:pt idx="5045">
                  <c:v>06.01.2020</c:v>
                </c:pt>
                <c:pt idx="5046">
                  <c:v>07.01.2020</c:v>
                </c:pt>
                <c:pt idx="5047">
                  <c:v>08.01.2020</c:v>
                </c:pt>
                <c:pt idx="5048">
                  <c:v>09.01.2020</c:v>
                </c:pt>
                <c:pt idx="5049">
                  <c:v>10.01.2020</c:v>
                </c:pt>
                <c:pt idx="5050">
                  <c:v>13.01.2020</c:v>
                </c:pt>
                <c:pt idx="5051">
                  <c:v>14.01.2020</c:v>
                </c:pt>
                <c:pt idx="5052">
                  <c:v>15.01.2020</c:v>
                </c:pt>
                <c:pt idx="5053">
                  <c:v>16.01.2020</c:v>
                </c:pt>
                <c:pt idx="5054">
                  <c:v>17.01.2020</c:v>
                </c:pt>
                <c:pt idx="5055">
                  <c:v>20.01.2020</c:v>
                </c:pt>
                <c:pt idx="5056">
                  <c:v>21.01.2020</c:v>
                </c:pt>
                <c:pt idx="5057">
                  <c:v>22.01.2020</c:v>
                </c:pt>
                <c:pt idx="5058">
                  <c:v>23.01.2020</c:v>
                </c:pt>
                <c:pt idx="5059">
                  <c:v>24.01.2020</c:v>
                </c:pt>
                <c:pt idx="5060">
                  <c:v>27.01.2020</c:v>
                </c:pt>
                <c:pt idx="5061">
                  <c:v>28.01.2020</c:v>
                </c:pt>
                <c:pt idx="5062">
                  <c:v>29.01.2020</c:v>
                </c:pt>
                <c:pt idx="5063">
                  <c:v>30.01.2020</c:v>
                </c:pt>
                <c:pt idx="5064">
                  <c:v>31.01.2020</c:v>
                </c:pt>
                <c:pt idx="5065">
                  <c:v>03.02.2020</c:v>
                </c:pt>
                <c:pt idx="5066">
                  <c:v>04.02.2020</c:v>
                </c:pt>
                <c:pt idx="5067">
                  <c:v>05.02.2020</c:v>
                </c:pt>
                <c:pt idx="5068">
                  <c:v>06.02.2020</c:v>
                </c:pt>
                <c:pt idx="5069">
                  <c:v>07.02.2020</c:v>
                </c:pt>
                <c:pt idx="5070">
                  <c:v>10.02.2020</c:v>
                </c:pt>
                <c:pt idx="5071">
                  <c:v>11.02.2020</c:v>
                </c:pt>
                <c:pt idx="5072">
                  <c:v>12.02.2020</c:v>
                </c:pt>
                <c:pt idx="5073">
                  <c:v>13.02.2020</c:v>
                </c:pt>
                <c:pt idx="5074">
                  <c:v>14.02.2020</c:v>
                </c:pt>
                <c:pt idx="5075">
                  <c:v>17.02.2020</c:v>
                </c:pt>
                <c:pt idx="5076">
                  <c:v>18.02.2020</c:v>
                </c:pt>
                <c:pt idx="5077">
                  <c:v>19.02.2020</c:v>
                </c:pt>
                <c:pt idx="5078">
                  <c:v>20.02.2020</c:v>
                </c:pt>
                <c:pt idx="5079">
                  <c:v>21.02.2020</c:v>
                </c:pt>
                <c:pt idx="5080">
                  <c:v>24.02.2020</c:v>
                </c:pt>
                <c:pt idx="5081">
                  <c:v>25.02.2020</c:v>
                </c:pt>
                <c:pt idx="5082">
                  <c:v>26.02.2020</c:v>
                </c:pt>
                <c:pt idx="5083">
                  <c:v>27.02.2020</c:v>
                </c:pt>
                <c:pt idx="5084">
                  <c:v>28.02.2020</c:v>
                </c:pt>
                <c:pt idx="5085">
                  <c:v>02.03.2020</c:v>
                </c:pt>
                <c:pt idx="5086">
                  <c:v>03.03.2020</c:v>
                </c:pt>
                <c:pt idx="5087">
                  <c:v>04.03.2020</c:v>
                </c:pt>
                <c:pt idx="5088">
                  <c:v>05.03.2020</c:v>
                </c:pt>
                <c:pt idx="5089">
                  <c:v>06.03.2020</c:v>
                </c:pt>
                <c:pt idx="5090">
                  <c:v>09.03.2020</c:v>
                </c:pt>
                <c:pt idx="5091">
                  <c:v>10.03.2020</c:v>
                </c:pt>
                <c:pt idx="5092">
                  <c:v>11.03.2020</c:v>
                </c:pt>
                <c:pt idx="5093">
                  <c:v>12.03.2020</c:v>
                </c:pt>
                <c:pt idx="5094">
                  <c:v>13.03.2020</c:v>
                </c:pt>
                <c:pt idx="5095">
                  <c:v>16.03.2020</c:v>
                </c:pt>
                <c:pt idx="5096">
                  <c:v>17.03.2020</c:v>
                </c:pt>
                <c:pt idx="5097">
                  <c:v>18.03.2020</c:v>
                </c:pt>
                <c:pt idx="5098">
                  <c:v>19.03.2020</c:v>
                </c:pt>
                <c:pt idx="5099">
                  <c:v>20.03.2020</c:v>
                </c:pt>
                <c:pt idx="5100">
                  <c:v>23.03.2020</c:v>
                </c:pt>
                <c:pt idx="5101">
                  <c:v>24.03.2020</c:v>
                </c:pt>
                <c:pt idx="5102">
                  <c:v>25.03.2020</c:v>
                </c:pt>
                <c:pt idx="5103">
                  <c:v>26.03.2020</c:v>
                </c:pt>
                <c:pt idx="5104">
                  <c:v>27.03.2020</c:v>
                </c:pt>
                <c:pt idx="5105">
                  <c:v>30.03.2020</c:v>
                </c:pt>
                <c:pt idx="5106">
                  <c:v>31.03.2020</c:v>
                </c:pt>
                <c:pt idx="5107">
                  <c:v>01.04.2020</c:v>
                </c:pt>
                <c:pt idx="5108">
                  <c:v>02.04.2020</c:v>
                </c:pt>
                <c:pt idx="5109">
                  <c:v>03.04.2020</c:v>
                </c:pt>
                <c:pt idx="5110">
                  <c:v>06.04.2020</c:v>
                </c:pt>
                <c:pt idx="5111">
                  <c:v>07.04.2020</c:v>
                </c:pt>
                <c:pt idx="5112">
                  <c:v>08.04.2020</c:v>
                </c:pt>
                <c:pt idx="5113">
                  <c:v>09.04.2020</c:v>
                </c:pt>
                <c:pt idx="5114">
                  <c:v>13.04.2020</c:v>
                </c:pt>
                <c:pt idx="5115">
                  <c:v>14.04.2020</c:v>
                </c:pt>
                <c:pt idx="5116">
                  <c:v>15.04.2020</c:v>
                </c:pt>
                <c:pt idx="5117">
                  <c:v>16.04.2020</c:v>
                </c:pt>
                <c:pt idx="5118">
                  <c:v>17.04.2020</c:v>
                </c:pt>
                <c:pt idx="5119">
                  <c:v>20.04.2020</c:v>
                </c:pt>
                <c:pt idx="5120">
                  <c:v>21.04.2020</c:v>
                </c:pt>
                <c:pt idx="5121">
                  <c:v>22.04.2020</c:v>
                </c:pt>
                <c:pt idx="5122">
                  <c:v>23.04.2020</c:v>
                </c:pt>
                <c:pt idx="5123">
                  <c:v>24.04.2020</c:v>
                </c:pt>
                <c:pt idx="5124">
                  <c:v>27.04.2020</c:v>
                </c:pt>
                <c:pt idx="5125">
                  <c:v>28.04.2020</c:v>
                </c:pt>
                <c:pt idx="5126">
                  <c:v>29.04.2020</c:v>
                </c:pt>
                <c:pt idx="5127">
                  <c:v>30.04.2020</c:v>
                </c:pt>
                <c:pt idx="5128">
                  <c:v>01.05.2020</c:v>
                </c:pt>
                <c:pt idx="5129">
                  <c:v>04.05.2020</c:v>
                </c:pt>
                <c:pt idx="5130">
                  <c:v>05.05.2020</c:v>
                </c:pt>
                <c:pt idx="5131">
                  <c:v>06.05.2020</c:v>
                </c:pt>
                <c:pt idx="5132">
                  <c:v>07.05.2020</c:v>
                </c:pt>
                <c:pt idx="5133">
                  <c:v>08.05.2020</c:v>
                </c:pt>
                <c:pt idx="5134">
                  <c:v>11.05.2020</c:v>
                </c:pt>
                <c:pt idx="5135">
                  <c:v>12.05.2020</c:v>
                </c:pt>
                <c:pt idx="5136">
                  <c:v>13.05.2020</c:v>
                </c:pt>
                <c:pt idx="5137">
                  <c:v>14.05.2020</c:v>
                </c:pt>
                <c:pt idx="5138">
                  <c:v>15.05.2020</c:v>
                </c:pt>
                <c:pt idx="5139">
                  <c:v>18.05.2020</c:v>
                </c:pt>
                <c:pt idx="5140">
                  <c:v>19.05.2020</c:v>
                </c:pt>
                <c:pt idx="5141">
                  <c:v>20.05.2020</c:v>
                </c:pt>
                <c:pt idx="5142">
                  <c:v>21.05.2020</c:v>
                </c:pt>
                <c:pt idx="5143">
                  <c:v>22.05.2020</c:v>
                </c:pt>
                <c:pt idx="5144">
                  <c:v>25.05.2020</c:v>
                </c:pt>
                <c:pt idx="5145">
                  <c:v>26.05.2020</c:v>
                </c:pt>
                <c:pt idx="5146">
                  <c:v>27.05.2020</c:v>
                </c:pt>
                <c:pt idx="5147">
                  <c:v>28.05.2020</c:v>
                </c:pt>
                <c:pt idx="5148">
                  <c:v>29.05.2020</c:v>
                </c:pt>
                <c:pt idx="5149">
                  <c:v>01.06.2020</c:v>
                </c:pt>
                <c:pt idx="5150">
                  <c:v>02.06.2020</c:v>
                </c:pt>
                <c:pt idx="5151">
                  <c:v>03.06.2020</c:v>
                </c:pt>
                <c:pt idx="5152">
                  <c:v>04.06.2020</c:v>
                </c:pt>
                <c:pt idx="5153">
                  <c:v>05.06.2020</c:v>
                </c:pt>
                <c:pt idx="5154">
                  <c:v>08.06.2020</c:v>
                </c:pt>
                <c:pt idx="5155">
                  <c:v>09.06.2020</c:v>
                </c:pt>
                <c:pt idx="5156">
                  <c:v>10.06.2020</c:v>
                </c:pt>
                <c:pt idx="5157">
                  <c:v>11.06.2020</c:v>
                </c:pt>
                <c:pt idx="5158">
                  <c:v>12.06.2020</c:v>
                </c:pt>
                <c:pt idx="5159">
                  <c:v>15.06.2020</c:v>
                </c:pt>
                <c:pt idx="5160">
                  <c:v>16.06.2020</c:v>
                </c:pt>
                <c:pt idx="5161">
                  <c:v>17.06.2020</c:v>
                </c:pt>
                <c:pt idx="5162">
                  <c:v>18.06.2020</c:v>
                </c:pt>
                <c:pt idx="5163">
                  <c:v>19.06.2020</c:v>
                </c:pt>
                <c:pt idx="5164">
                  <c:v>22.06.2020</c:v>
                </c:pt>
                <c:pt idx="5165">
                  <c:v>23.06.2020</c:v>
                </c:pt>
                <c:pt idx="5166">
                  <c:v>24.06.2020</c:v>
                </c:pt>
                <c:pt idx="5167">
                  <c:v>25.06.2020</c:v>
                </c:pt>
                <c:pt idx="5168">
                  <c:v>26.06.2020</c:v>
                </c:pt>
                <c:pt idx="5169">
                  <c:v>29.06.2020</c:v>
                </c:pt>
                <c:pt idx="5170">
                  <c:v>30.06.2020</c:v>
                </c:pt>
                <c:pt idx="5171">
                  <c:v>01.07.2020</c:v>
                </c:pt>
                <c:pt idx="5172">
                  <c:v>02.07.2020</c:v>
                </c:pt>
                <c:pt idx="5173">
                  <c:v>06.07.2020</c:v>
                </c:pt>
                <c:pt idx="5174">
                  <c:v>07.07.2020</c:v>
                </c:pt>
                <c:pt idx="5175">
                  <c:v>08.07.2020</c:v>
                </c:pt>
                <c:pt idx="5176">
                  <c:v>09.07.2020</c:v>
                </c:pt>
                <c:pt idx="5177">
                  <c:v>10.07.2020</c:v>
                </c:pt>
                <c:pt idx="5178">
                  <c:v>13.07.2020</c:v>
                </c:pt>
                <c:pt idx="5179">
                  <c:v>14.07.2020</c:v>
                </c:pt>
                <c:pt idx="5180">
                  <c:v>15.07.2020</c:v>
                </c:pt>
                <c:pt idx="5181">
                  <c:v>16.07.2020</c:v>
                </c:pt>
                <c:pt idx="5182">
                  <c:v>17.07.2020</c:v>
                </c:pt>
                <c:pt idx="5183">
                  <c:v>20.07.2020</c:v>
                </c:pt>
                <c:pt idx="5184">
                  <c:v>21.07.2020</c:v>
                </c:pt>
                <c:pt idx="5185">
                  <c:v>22.07.2020</c:v>
                </c:pt>
                <c:pt idx="5186">
                  <c:v>23.07.2020</c:v>
                </c:pt>
                <c:pt idx="5187">
                  <c:v>24.07.2020</c:v>
                </c:pt>
                <c:pt idx="5188">
                  <c:v>27.07.2020</c:v>
                </c:pt>
                <c:pt idx="5189">
                  <c:v>28.07.2020</c:v>
                </c:pt>
                <c:pt idx="5190">
                  <c:v>29.07.2020</c:v>
                </c:pt>
                <c:pt idx="5191">
                  <c:v>30.07.2020</c:v>
                </c:pt>
                <c:pt idx="5192">
                  <c:v>31.07.2020</c:v>
                </c:pt>
                <c:pt idx="5193">
                  <c:v>03.08.2020</c:v>
                </c:pt>
                <c:pt idx="5194">
                  <c:v>04.08.2020</c:v>
                </c:pt>
                <c:pt idx="5195">
                  <c:v>05.08.2020</c:v>
                </c:pt>
                <c:pt idx="5196">
                  <c:v>06.08.2020</c:v>
                </c:pt>
                <c:pt idx="5197">
                  <c:v>07.08.2020</c:v>
                </c:pt>
                <c:pt idx="5198">
                  <c:v>10.08.2020</c:v>
                </c:pt>
                <c:pt idx="5199">
                  <c:v>11.08.2020</c:v>
                </c:pt>
                <c:pt idx="5200">
                  <c:v>12.08.2020</c:v>
                </c:pt>
                <c:pt idx="5201">
                  <c:v>13.08.2020</c:v>
                </c:pt>
                <c:pt idx="5202">
                  <c:v>14.08.2020</c:v>
                </c:pt>
                <c:pt idx="5203">
                  <c:v>17.08.2020</c:v>
                </c:pt>
                <c:pt idx="5204">
                  <c:v>18.08.2020</c:v>
                </c:pt>
                <c:pt idx="5205">
                  <c:v>19.08.2020</c:v>
                </c:pt>
                <c:pt idx="5206">
                  <c:v>20.08.2020</c:v>
                </c:pt>
                <c:pt idx="5207">
                  <c:v>21.08.2020</c:v>
                </c:pt>
                <c:pt idx="5208">
                  <c:v>24.08.2020</c:v>
                </c:pt>
                <c:pt idx="5209">
                  <c:v>25.08.2020</c:v>
                </c:pt>
                <c:pt idx="5210">
                  <c:v>26.08.2020</c:v>
                </c:pt>
                <c:pt idx="5211">
                  <c:v>27.08.2020</c:v>
                </c:pt>
                <c:pt idx="5212">
                  <c:v>28.08.2020</c:v>
                </c:pt>
                <c:pt idx="5213">
                  <c:v>31.08.2020</c:v>
                </c:pt>
                <c:pt idx="5214">
                  <c:v>01.09.2020</c:v>
                </c:pt>
                <c:pt idx="5215">
                  <c:v>02.09.2020</c:v>
                </c:pt>
                <c:pt idx="5216">
                  <c:v>03.09.2020</c:v>
                </c:pt>
                <c:pt idx="5217">
                  <c:v>04.09.2020</c:v>
                </c:pt>
                <c:pt idx="5218">
                  <c:v>08.09.2020</c:v>
                </c:pt>
                <c:pt idx="5219">
                  <c:v>09.09.2020</c:v>
                </c:pt>
                <c:pt idx="5220">
                  <c:v>10.09.2020</c:v>
                </c:pt>
                <c:pt idx="5221">
                  <c:v>11.09.2020</c:v>
                </c:pt>
                <c:pt idx="5222">
                  <c:v>14.09.2020</c:v>
                </c:pt>
                <c:pt idx="5223">
                  <c:v>15.09.2020</c:v>
                </c:pt>
                <c:pt idx="5224">
                  <c:v>16.09.2020</c:v>
                </c:pt>
                <c:pt idx="5225">
                  <c:v>17.09.2020</c:v>
                </c:pt>
                <c:pt idx="5226">
                  <c:v>18.09.2020</c:v>
                </c:pt>
                <c:pt idx="5227">
                  <c:v>21.09.2020</c:v>
                </c:pt>
                <c:pt idx="5228">
                  <c:v>22.09.2020</c:v>
                </c:pt>
                <c:pt idx="5229">
                  <c:v>23.09.2020</c:v>
                </c:pt>
                <c:pt idx="5230">
                  <c:v>24.09.2020</c:v>
                </c:pt>
                <c:pt idx="5231">
                  <c:v>25.09.2020</c:v>
                </c:pt>
                <c:pt idx="5232">
                  <c:v>28.09.2020</c:v>
                </c:pt>
                <c:pt idx="5233">
                  <c:v>29.09.2020</c:v>
                </c:pt>
                <c:pt idx="5234">
                  <c:v>30.09.2020</c:v>
                </c:pt>
                <c:pt idx="5235">
                  <c:v>01.10.2020</c:v>
                </c:pt>
                <c:pt idx="5236">
                  <c:v>02.10.2020</c:v>
                </c:pt>
                <c:pt idx="5237">
                  <c:v>05.10.2020</c:v>
                </c:pt>
                <c:pt idx="5238">
                  <c:v>06.10.2020</c:v>
                </c:pt>
                <c:pt idx="5239">
                  <c:v>07.10.2020</c:v>
                </c:pt>
                <c:pt idx="5240">
                  <c:v>08.10.2020</c:v>
                </c:pt>
                <c:pt idx="5241">
                  <c:v>09.10.2020</c:v>
                </c:pt>
                <c:pt idx="5242">
                  <c:v>13.10.2020</c:v>
                </c:pt>
                <c:pt idx="5243">
                  <c:v>14.10.2020</c:v>
                </c:pt>
                <c:pt idx="5244">
                  <c:v>15.10.2020</c:v>
                </c:pt>
                <c:pt idx="5245">
                  <c:v>16.10.2020</c:v>
                </c:pt>
                <c:pt idx="5246">
                  <c:v>19.10.2020</c:v>
                </c:pt>
                <c:pt idx="5247">
                  <c:v>20.10.2020</c:v>
                </c:pt>
                <c:pt idx="5248">
                  <c:v>21.10.2020</c:v>
                </c:pt>
                <c:pt idx="5249">
                  <c:v>22.10.2020</c:v>
                </c:pt>
                <c:pt idx="5250">
                  <c:v>23.10.2020</c:v>
                </c:pt>
                <c:pt idx="5251">
                  <c:v>26.10.2020</c:v>
                </c:pt>
                <c:pt idx="5252">
                  <c:v>27.10.2020</c:v>
                </c:pt>
                <c:pt idx="5253">
                  <c:v>28.10.2020</c:v>
                </c:pt>
                <c:pt idx="5254">
                  <c:v>29.10.2020</c:v>
                </c:pt>
                <c:pt idx="5255">
                  <c:v>30.10.2020</c:v>
                </c:pt>
                <c:pt idx="5256">
                  <c:v>02.11.2020</c:v>
                </c:pt>
                <c:pt idx="5257">
                  <c:v>03.11.2020</c:v>
                </c:pt>
                <c:pt idx="5258">
                  <c:v>04.11.2020</c:v>
                </c:pt>
                <c:pt idx="5259">
                  <c:v>05.11.2020</c:v>
                </c:pt>
                <c:pt idx="5260">
                  <c:v>06.11.2020</c:v>
                </c:pt>
                <c:pt idx="5261">
                  <c:v>09.11.2020</c:v>
                </c:pt>
                <c:pt idx="5262">
                  <c:v>10.11.2020</c:v>
                </c:pt>
                <c:pt idx="5263">
                  <c:v>11.11.2020</c:v>
                </c:pt>
                <c:pt idx="5264">
                  <c:v>12.11.2020</c:v>
                </c:pt>
                <c:pt idx="5265">
                  <c:v>13.11.2020</c:v>
                </c:pt>
                <c:pt idx="5266">
                  <c:v>16.11.2020</c:v>
                </c:pt>
                <c:pt idx="5267">
                  <c:v>17.11.2020</c:v>
                </c:pt>
                <c:pt idx="5268">
                  <c:v>18.11.2020</c:v>
                </c:pt>
                <c:pt idx="5269">
                  <c:v>19.11.2020</c:v>
                </c:pt>
                <c:pt idx="5270">
                  <c:v>20.11.2020</c:v>
                </c:pt>
                <c:pt idx="5271">
                  <c:v>23.11.2020</c:v>
                </c:pt>
                <c:pt idx="5272">
                  <c:v>24.11.2020</c:v>
                </c:pt>
                <c:pt idx="5273">
                  <c:v>25.11.2020</c:v>
                </c:pt>
                <c:pt idx="5274">
                  <c:v>26.11.2020</c:v>
                </c:pt>
                <c:pt idx="5275">
                  <c:v>27.11.2020</c:v>
                </c:pt>
                <c:pt idx="5276">
                  <c:v>30.11.2020</c:v>
                </c:pt>
                <c:pt idx="5277">
                  <c:v>01.12.2020</c:v>
                </c:pt>
                <c:pt idx="5278">
                  <c:v>02.12.2020</c:v>
                </c:pt>
                <c:pt idx="5279">
                  <c:v>03.12.2020</c:v>
                </c:pt>
                <c:pt idx="5280">
                  <c:v>04.12.2020</c:v>
                </c:pt>
                <c:pt idx="5281">
                  <c:v>07.12.2020</c:v>
                </c:pt>
                <c:pt idx="5282">
                  <c:v>08.12.2020</c:v>
                </c:pt>
                <c:pt idx="5283">
                  <c:v>09.12.2020</c:v>
                </c:pt>
                <c:pt idx="5284">
                  <c:v>10.12.2020</c:v>
                </c:pt>
                <c:pt idx="5285">
                  <c:v>11.12.2020</c:v>
                </c:pt>
                <c:pt idx="5286">
                  <c:v>14.12.2020</c:v>
                </c:pt>
                <c:pt idx="5287">
                  <c:v>15.12.2020</c:v>
                </c:pt>
                <c:pt idx="5288">
                  <c:v>16.12.2020</c:v>
                </c:pt>
                <c:pt idx="5289">
                  <c:v>17.12.2020</c:v>
                </c:pt>
                <c:pt idx="5290">
                  <c:v>18.12.2020</c:v>
                </c:pt>
                <c:pt idx="5291">
                  <c:v>21.12.2020</c:v>
                </c:pt>
                <c:pt idx="5292">
                  <c:v>22.12.2020</c:v>
                </c:pt>
                <c:pt idx="5293">
                  <c:v>23.12.2020</c:v>
                </c:pt>
                <c:pt idx="5294">
                  <c:v>24.12.2020</c:v>
                </c:pt>
                <c:pt idx="5295">
                  <c:v>28.12.2020</c:v>
                </c:pt>
                <c:pt idx="5296">
                  <c:v>29.12.2020</c:v>
                </c:pt>
                <c:pt idx="5297">
                  <c:v>30.12.2020</c:v>
                </c:pt>
                <c:pt idx="5298">
                  <c:v>31.12.2020</c:v>
                </c:pt>
                <c:pt idx="5299">
                  <c:v>04.01.2021</c:v>
                </c:pt>
                <c:pt idx="5300">
                  <c:v>05.01.2021</c:v>
                </c:pt>
                <c:pt idx="5301">
                  <c:v>06.01.2021</c:v>
                </c:pt>
                <c:pt idx="5302">
                  <c:v>07.01.2021</c:v>
                </c:pt>
                <c:pt idx="5303">
                  <c:v>08.01.2021</c:v>
                </c:pt>
                <c:pt idx="5304">
                  <c:v>11.01.2021</c:v>
                </c:pt>
                <c:pt idx="5305">
                  <c:v>12.01.2021</c:v>
                </c:pt>
                <c:pt idx="5306">
                  <c:v>13.01.2021</c:v>
                </c:pt>
                <c:pt idx="5307">
                  <c:v>14.01.2021</c:v>
                </c:pt>
                <c:pt idx="5308">
                  <c:v>15.01.2021</c:v>
                </c:pt>
                <c:pt idx="5309">
                  <c:v>18.01.2021</c:v>
                </c:pt>
                <c:pt idx="5310">
                  <c:v>19.01.2021</c:v>
                </c:pt>
                <c:pt idx="5311">
                  <c:v>20.01.2021</c:v>
                </c:pt>
                <c:pt idx="5312">
                  <c:v>21.01.2021</c:v>
                </c:pt>
                <c:pt idx="5313">
                  <c:v>22.01.2021</c:v>
                </c:pt>
                <c:pt idx="5314">
                  <c:v>25.01.2021</c:v>
                </c:pt>
                <c:pt idx="5315">
                  <c:v>26.01.2021</c:v>
                </c:pt>
                <c:pt idx="5316">
                  <c:v>27.01.2021</c:v>
                </c:pt>
                <c:pt idx="5317">
                  <c:v>28.01.2021</c:v>
                </c:pt>
                <c:pt idx="5318">
                  <c:v>29.01.2021</c:v>
                </c:pt>
                <c:pt idx="5319">
                  <c:v>01.02.2021</c:v>
                </c:pt>
                <c:pt idx="5320">
                  <c:v>02.02.2021</c:v>
                </c:pt>
                <c:pt idx="5321">
                  <c:v>03.02.2021</c:v>
                </c:pt>
                <c:pt idx="5322">
                  <c:v>04.02.2021</c:v>
                </c:pt>
                <c:pt idx="5323">
                  <c:v>05.02.2021</c:v>
                </c:pt>
                <c:pt idx="5324">
                  <c:v>08.02.2021</c:v>
                </c:pt>
                <c:pt idx="5325">
                  <c:v>09.02.2021</c:v>
                </c:pt>
                <c:pt idx="5326">
                  <c:v>10.02.2021</c:v>
                </c:pt>
                <c:pt idx="5327">
                  <c:v>11.02.2021</c:v>
                </c:pt>
                <c:pt idx="5328">
                  <c:v>12.02.2021</c:v>
                </c:pt>
                <c:pt idx="5329">
                  <c:v>15.02.2021</c:v>
                </c:pt>
                <c:pt idx="5330">
                  <c:v>16.02.2021</c:v>
                </c:pt>
                <c:pt idx="5331">
                  <c:v>17.02.2021</c:v>
                </c:pt>
                <c:pt idx="5332">
                  <c:v>18.02.2021</c:v>
                </c:pt>
                <c:pt idx="5333">
                  <c:v>19.02.2021</c:v>
                </c:pt>
                <c:pt idx="5334">
                  <c:v>22.02.2021</c:v>
                </c:pt>
                <c:pt idx="5335">
                  <c:v>23.02.2021</c:v>
                </c:pt>
                <c:pt idx="5336">
                  <c:v>24.02.2021</c:v>
                </c:pt>
                <c:pt idx="5337">
                  <c:v>25.02.2021</c:v>
                </c:pt>
                <c:pt idx="5338">
                  <c:v>26.02.2021</c:v>
                </c:pt>
                <c:pt idx="5339">
                  <c:v>01.03.2021</c:v>
                </c:pt>
                <c:pt idx="5340">
                  <c:v>02.03.2021</c:v>
                </c:pt>
                <c:pt idx="5341">
                  <c:v>03.03.2021</c:v>
                </c:pt>
                <c:pt idx="5342">
                  <c:v>04.03.2021</c:v>
                </c:pt>
                <c:pt idx="5343">
                  <c:v>05.03.2021</c:v>
                </c:pt>
                <c:pt idx="5344">
                  <c:v>08.03.2021</c:v>
                </c:pt>
                <c:pt idx="5345">
                  <c:v>09.03.2021</c:v>
                </c:pt>
                <c:pt idx="5346">
                  <c:v>10.03.2021</c:v>
                </c:pt>
                <c:pt idx="5347">
                  <c:v>11.03.2021</c:v>
                </c:pt>
                <c:pt idx="5348">
                  <c:v>12.03.2021</c:v>
                </c:pt>
                <c:pt idx="5349">
                  <c:v>15.03.2021</c:v>
                </c:pt>
                <c:pt idx="5350">
                  <c:v>16.03.2021</c:v>
                </c:pt>
                <c:pt idx="5351">
                  <c:v>17.03.2021</c:v>
                </c:pt>
                <c:pt idx="5352">
                  <c:v>18.03.2021</c:v>
                </c:pt>
                <c:pt idx="5353">
                  <c:v>19.03.2021</c:v>
                </c:pt>
                <c:pt idx="5354">
                  <c:v>22.03.2021</c:v>
                </c:pt>
                <c:pt idx="5355">
                  <c:v>23.03.2021</c:v>
                </c:pt>
                <c:pt idx="5356">
                  <c:v>24.03.2021</c:v>
                </c:pt>
                <c:pt idx="5357">
                  <c:v>25.03.2021</c:v>
                </c:pt>
                <c:pt idx="5358">
                  <c:v>26.03.2021</c:v>
                </c:pt>
                <c:pt idx="5359">
                  <c:v>29.03.2021</c:v>
                </c:pt>
                <c:pt idx="5360">
                  <c:v>30.03.2021</c:v>
                </c:pt>
                <c:pt idx="5361">
                  <c:v>31.03.2021</c:v>
                </c:pt>
                <c:pt idx="5362">
                  <c:v>01.04.2021</c:v>
                </c:pt>
                <c:pt idx="5363">
                  <c:v>05.04.2021</c:v>
                </c:pt>
                <c:pt idx="5364">
                  <c:v>06.04.2021</c:v>
                </c:pt>
                <c:pt idx="5365">
                  <c:v>07.04.2021</c:v>
                </c:pt>
                <c:pt idx="5366">
                  <c:v>08.04.2021</c:v>
                </c:pt>
                <c:pt idx="5367">
                  <c:v>09.04.2021</c:v>
                </c:pt>
                <c:pt idx="5368">
                  <c:v>12.04.2021</c:v>
                </c:pt>
                <c:pt idx="5369">
                  <c:v>13.04.2021</c:v>
                </c:pt>
                <c:pt idx="5370">
                  <c:v>14.04.2021</c:v>
                </c:pt>
                <c:pt idx="5371">
                  <c:v>15.04.2021</c:v>
                </c:pt>
                <c:pt idx="5372">
                  <c:v>16.04.2021</c:v>
                </c:pt>
                <c:pt idx="5373">
                  <c:v>19.04.2021</c:v>
                </c:pt>
                <c:pt idx="5374">
                  <c:v>20.04.2021</c:v>
                </c:pt>
                <c:pt idx="5375">
                  <c:v>21.04.2021</c:v>
                </c:pt>
                <c:pt idx="5376">
                  <c:v>22.04.2021</c:v>
                </c:pt>
                <c:pt idx="5377">
                  <c:v>23.04.2021</c:v>
                </c:pt>
                <c:pt idx="5378">
                  <c:v>26.04.2021</c:v>
                </c:pt>
                <c:pt idx="5379">
                  <c:v>27.04.2021</c:v>
                </c:pt>
                <c:pt idx="5380">
                  <c:v>28.04.2021</c:v>
                </c:pt>
                <c:pt idx="5381">
                  <c:v>29.04.2021</c:v>
                </c:pt>
                <c:pt idx="5382">
                  <c:v>30.04.2021</c:v>
                </c:pt>
                <c:pt idx="5383">
                  <c:v>03.05.2021</c:v>
                </c:pt>
                <c:pt idx="5384">
                  <c:v>04.05.2021</c:v>
                </c:pt>
                <c:pt idx="5385">
                  <c:v>05.05.2021</c:v>
                </c:pt>
                <c:pt idx="5386">
                  <c:v>06.05.2021</c:v>
                </c:pt>
                <c:pt idx="5387">
                  <c:v>07.05.2021</c:v>
                </c:pt>
                <c:pt idx="5388">
                  <c:v>10.05.2021</c:v>
                </c:pt>
                <c:pt idx="5389">
                  <c:v>11.05.2021</c:v>
                </c:pt>
                <c:pt idx="5390">
                  <c:v>12.05.2021</c:v>
                </c:pt>
                <c:pt idx="5391">
                  <c:v>13.05.2021</c:v>
                </c:pt>
                <c:pt idx="5392">
                  <c:v>14.05.2021</c:v>
                </c:pt>
                <c:pt idx="5393">
                  <c:v>17.05.2021</c:v>
                </c:pt>
                <c:pt idx="5394">
                  <c:v>18.05.2021</c:v>
                </c:pt>
                <c:pt idx="5395">
                  <c:v>19.05.2021</c:v>
                </c:pt>
                <c:pt idx="5396">
                  <c:v>20.05.2021</c:v>
                </c:pt>
                <c:pt idx="5397">
                  <c:v>21.05.2021</c:v>
                </c:pt>
                <c:pt idx="5398">
                  <c:v>24.05.2021</c:v>
                </c:pt>
                <c:pt idx="5399">
                  <c:v>25.05.2021</c:v>
                </c:pt>
                <c:pt idx="5400">
                  <c:v>26.05.2021</c:v>
                </c:pt>
                <c:pt idx="5401">
                  <c:v>27.05.2021</c:v>
                </c:pt>
                <c:pt idx="5402">
                  <c:v>28.05.2021</c:v>
                </c:pt>
                <c:pt idx="5403">
                  <c:v>31.05.2021</c:v>
                </c:pt>
                <c:pt idx="5404">
                  <c:v>01.06.2021</c:v>
                </c:pt>
                <c:pt idx="5405">
                  <c:v>02.06.2021</c:v>
                </c:pt>
                <c:pt idx="5406">
                  <c:v>03.06.2021</c:v>
                </c:pt>
                <c:pt idx="5407">
                  <c:v>04.06.2021</c:v>
                </c:pt>
                <c:pt idx="5408">
                  <c:v>07.06.2021</c:v>
                </c:pt>
                <c:pt idx="5409">
                  <c:v>08.06.2021</c:v>
                </c:pt>
                <c:pt idx="5410">
                  <c:v>09.06.2021</c:v>
                </c:pt>
                <c:pt idx="5411">
                  <c:v>10.06.2021</c:v>
                </c:pt>
                <c:pt idx="5412">
                  <c:v>11.06.2021</c:v>
                </c:pt>
                <c:pt idx="5413">
                  <c:v>14.06.2021</c:v>
                </c:pt>
                <c:pt idx="5414">
                  <c:v>15.06.2021</c:v>
                </c:pt>
                <c:pt idx="5415">
                  <c:v>16.06.2021</c:v>
                </c:pt>
                <c:pt idx="5416">
                  <c:v>17.06.2021</c:v>
                </c:pt>
                <c:pt idx="5417">
                  <c:v>18.06.2021</c:v>
                </c:pt>
                <c:pt idx="5418">
                  <c:v>21.06.2021</c:v>
                </c:pt>
                <c:pt idx="5419">
                  <c:v>22.06.2021</c:v>
                </c:pt>
                <c:pt idx="5420">
                  <c:v>23.06.2021</c:v>
                </c:pt>
                <c:pt idx="5421">
                  <c:v>24.06.2021</c:v>
                </c:pt>
                <c:pt idx="5422">
                  <c:v>25.06.2021</c:v>
                </c:pt>
                <c:pt idx="5423">
                  <c:v>28.06.2021</c:v>
                </c:pt>
                <c:pt idx="5424">
                  <c:v>29.06.2021</c:v>
                </c:pt>
                <c:pt idx="5425">
                  <c:v>30.06.2021</c:v>
                </c:pt>
                <c:pt idx="5426">
                  <c:v>01.07.2021</c:v>
                </c:pt>
                <c:pt idx="5427">
                  <c:v>02.07.2021</c:v>
                </c:pt>
                <c:pt idx="5428">
                  <c:v>05.07.2021</c:v>
                </c:pt>
                <c:pt idx="5429">
                  <c:v>06.07.2021</c:v>
                </c:pt>
                <c:pt idx="5430">
                  <c:v>07.07.2021</c:v>
                </c:pt>
                <c:pt idx="5431">
                  <c:v>08.07.2021</c:v>
                </c:pt>
                <c:pt idx="5432">
                  <c:v>09.07.2021</c:v>
                </c:pt>
                <c:pt idx="5433">
                  <c:v>12.07.2021</c:v>
                </c:pt>
                <c:pt idx="5434">
                  <c:v>13.07.2021</c:v>
                </c:pt>
                <c:pt idx="5435">
                  <c:v>14.07.2021</c:v>
                </c:pt>
                <c:pt idx="5436">
                  <c:v>15.07.2021</c:v>
                </c:pt>
                <c:pt idx="5437">
                  <c:v>16.07.2021</c:v>
                </c:pt>
                <c:pt idx="5438">
                  <c:v>19.07.2021</c:v>
                </c:pt>
                <c:pt idx="5439">
                  <c:v>20.07.2021</c:v>
                </c:pt>
                <c:pt idx="5440">
                  <c:v>21.07.2021</c:v>
                </c:pt>
                <c:pt idx="5441">
                  <c:v>22.07.2021</c:v>
                </c:pt>
                <c:pt idx="5442">
                  <c:v>23.07.2021</c:v>
                </c:pt>
                <c:pt idx="5443">
                  <c:v>26.07.2021</c:v>
                </c:pt>
                <c:pt idx="5444">
                  <c:v>27.07.2021</c:v>
                </c:pt>
                <c:pt idx="5445">
                  <c:v>28.07.2021</c:v>
                </c:pt>
                <c:pt idx="5446">
                  <c:v>29.07.2021</c:v>
                </c:pt>
                <c:pt idx="5447">
                  <c:v>30.07.2021</c:v>
                </c:pt>
                <c:pt idx="5448">
                  <c:v>02.08.2021</c:v>
                </c:pt>
                <c:pt idx="5449">
                  <c:v>03.08.2021</c:v>
                </c:pt>
                <c:pt idx="5450">
                  <c:v>04.08.2021</c:v>
                </c:pt>
                <c:pt idx="5451">
                  <c:v>05.08.2021</c:v>
                </c:pt>
                <c:pt idx="5452">
                  <c:v>06.08.2021</c:v>
                </c:pt>
                <c:pt idx="5453">
                  <c:v>09.08.2021</c:v>
                </c:pt>
                <c:pt idx="5454">
                  <c:v>10.08.2021</c:v>
                </c:pt>
                <c:pt idx="5455">
                  <c:v>11.08.2021</c:v>
                </c:pt>
                <c:pt idx="5456">
                  <c:v>12.08.2021</c:v>
                </c:pt>
                <c:pt idx="5457">
                  <c:v>13.08.2021</c:v>
                </c:pt>
                <c:pt idx="5458">
                  <c:v>16.08.2021</c:v>
                </c:pt>
                <c:pt idx="5459">
                  <c:v>17.08.2021</c:v>
                </c:pt>
                <c:pt idx="5460">
                  <c:v>18.08.2021</c:v>
                </c:pt>
                <c:pt idx="5461">
                  <c:v>19.08.2021</c:v>
                </c:pt>
                <c:pt idx="5462">
                  <c:v>20.08.2021</c:v>
                </c:pt>
                <c:pt idx="5463">
                  <c:v>23.08.2021</c:v>
                </c:pt>
                <c:pt idx="5464">
                  <c:v>24.08.2021</c:v>
                </c:pt>
                <c:pt idx="5465">
                  <c:v>25.08.2021</c:v>
                </c:pt>
                <c:pt idx="5466">
                  <c:v>26.08.2021</c:v>
                </c:pt>
                <c:pt idx="5467">
                  <c:v>27.08.2021</c:v>
                </c:pt>
                <c:pt idx="5468">
                  <c:v>30.08.2021</c:v>
                </c:pt>
                <c:pt idx="5469">
                  <c:v>31.08.2021</c:v>
                </c:pt>
                <c:pt idx="5470">
                  <c:v>01.09.2021</c:v>
                </c:pt>
                <c:pt idx="5471">
                  <c:v>02.09.2021</c:v>
                </c:pt>
                <c:pt idx="5472">
                  <c:v>03.09.2021</c:v>
                </c:pt>
                <c:pt idx="5473">
                  <c:v>06.09.2021</c:v>
                </c:pt>
                <c:pt idx="5474">
                  <c:v>07.09.2021</c:v>
                </c:pt>
                <c:pt idx="5475">
                  <c:v>08.09.2021</c:v>
                </c:pt>
                <c:pt idx="5476">
                  <c:v>09.09.2021</c:v>
                </c:pt>
                <c:pt idx="5477">
                  <c:v>10.09.2021</c:v>
                </c:pt>
                <c:pt idx="5478">
                  <c:v>13.09.2021</c:v>
                </c:pt>
                <c:pt idx="5479">
                  <c:v>14.09.2021</c:v>
                </c:pt>
                <c:pt idx="5480">
                  <c:v>15.09.2021</c:v>
                </c:pt>
                <c:pt idx="5481">
                  <c:v>16.09.2021</c:v>
                </c:pt>
                <c:pt idx="5482">
                  <c:v>17.09.2021</c:v>
                </c:pt>
                <c:pt idx="5483">
                  <c:v>20.09.2021</c:v>
                </c:pt>
                <c:pt idx="5484">
                  <c:v>21.09.2021</c:v>
                </c:pt>
                <c:pt idx="5485">
                  <c:v>22.09.2021</c:v>
                </c:pt>
                <c:pt idx="5486">
                  <c:v>23.09.2021</c:v>
                </c:pt>
                <c:pt idx="5487">
                  <c:v>24.09.2021</c:v>
                </c:pt>
                <c:pt idx="5488">
                  <c:v>27.09.2021</c:v>
                </c:pt>
                <c:pt idx="5489">
                  <c:v>28.09.2021</c:v>
                </c:pt>
                <c:pt idx="5490">
                  <c:v>29.09.2021</c:v>
                </c:pt>
                <c:pt idx="5491">
                  <c:v>30.09.2021</c:v>
                </c:pt>
                <c:pt idx="5492">
                  <c:v>01.10.2021</c:v>
                </c:pt>
                <c:pt idx="5493">
                  <c:v>04.10.2021</c:v>
                </c:pt>
                <c:pt idx="5494">
                  <c:v>05.10.2021</c:v>
                </c:pt>
                <c:pt idx="5495">
                  <c:v>06.10.2021</c:v>
                </c:pt>
                <c:pt idx="5496">
                  <c:v>07.10.2021</c:v>
                </c:pt>
                <c:pt idx="5497">
                  <c:v>08.10.2021</c:v>
                </c:pt>
                <c:pt idx="5498">
                  <c:v>11.10.2021</c:v>
                </c:pt>
                <c:pt idx="5499">
                  <c:v>12.10.2021</c:v>
                </c:pt>
                <c:pt idx="5500">
                  <c:v>13.10.2021</c:v>
                </c:pt>
                <c:pt idx="5501">
                  <c:v>14.10.2021</c:v>
                </c:pt>
                <c:pt idx="5502">
                  <c:v>15.10.2021</c:v>
                </c:pt>
                <c:pt idx="5503">
                  <c:v>18.10.2021</c:v>
                </c:pt>
                <c:pt idx="5504">
                  <c:v>19.10.2021</c:v>
                </c:pt>
                <c:pt idx="5505">
                  <c:v>20.10.2021</c:v>
                </c:pt>
                <c:pt idx="5506">
                  <c:v>21.10.2021</c:v>
                </c:pt>
                <c:pt idx="5507">
                  <c:v>22.10.2021</c:v>
                </c:pt>
                <c:pt idx="5508">
                  <c:v>25.10.2021</c:v>
                </c:pt>
                <c:pt idx="5509">
                  <c:v>26.10.2021</c:v>
                </c:pt>
                <c:pt idx="5510">
                  <c:v>27.10.2021</c:v>
                </c:pt>
                <c:pt idx="5511">
                  <c:v>28.10.2021</c:v>
                </c:pt>
                <c:pt idx="5512">
                  <c:v>29.10.2021</c:v>
                </c:pt>
                <c:pt idx="5513">
                  <c:v>01.11.2021</c:v>
                </c:pt>
                <c:pt idx="5514">
                  <c:v>02.11.2021</c:v>
                </c:pt>
                <c:pt idx="5515">
                  <c:v>03.11.2021</c:v>
                </c:pt>
                <c:pt idx="5516">
                  <c:v>04.11.2021</c:v>
                </c:pt>
                <c:pt idx="5517">
                  <c:v>05.11.2021</c:v>
                </c:pt>
                <c:pt idx="5518">
                  <c:v>08.11.2021</c:v>
                </c:pt>
                <c:pt idx="5519">
                  <c:v>09.11.2021</c:v>
                </c:pt>
                <c:pt idx="5520">
                  <c:v>10.11.2021</c:v>
                </c:pt>
                <c:pt idx="5521">
                  <c:v>11.11.2021</c:v>
                </c:pt>
                <c:pt idx="5522">
                  <c:v>12.11.2021</c:v>
                </c:pt>
                <c:pt idx="5523">
                  <c:v>15.11.2021</c:v>
                </c:pt>
                <c:pt idx="5524">
                  <c:v>16.11.2021</c:v>
                </c:pt>
                <c:pt idx="5525">
                  <c:v>17.11.2021</c:v>
                </c:pt>
                <c:pt idx="5526">
                  <c:v>18.11.2021</c:v>
                </c:pt>
                <c:pt idx="5527">
                  <c:v>19.11.2021</c:v>
                </c:pt>
                <c:pt idx="5528">
                  <c:v>22.11.2021</c:v>
                </c:pt>
                <c:pt idx="5529">
                  <c:v>23.11.2021</c:v>
                </c:pt>
                <c:pt idx="5530">
                  <c:v>24.11.2021</c:v>
                </c:pt>
                <c:pt idx="5531">
                  <c:v>25.11.2021</c:v>
                </c:pt>
                <c:pt idx="5532">
                  <c:v>26.11.2021</c:v>
                </c:pt>
                <c:pt idx="5533">
                  <c:v>29.11.2021</c:v>
                </c:pt>
                <c:pt idx="5534">
                  <c:v>30.11.2021</c:v>
                </c:pt>
                <c:pt idx="5535">
                  <c:v>01.12.2021</c:v>
                </c:pt>
                <c:pt idx="5536">
                  <c:v>02.12.2021</c:v>
                </c:pt>
                <c:pt idx="5537">
                  <c:v>03.12.2021</c:v>
                </c:pt>
                <c:pt idx="5538">
                  <c:v>06.12.2021</c:v>
                </c:pt>
                <c:pt idx="5539">
                  <c:v>07.12.2021</c:v>
                </c:pt>
                <c:pt idx="5540">
                  <c:v>08.12.2021</c:v>
                </c:pt>
                <c:pt idx="5541">
                  <c:v>09.12.2021</c:v>
                </c:pt>
                <c:pt idx="5542">
                  <c:v>10.12.2021</c:v>
                </c:pt>
                <c:pt idx="5543">
                  <c:v>13.12.2021</c:v>
                </c:pt>
                <c:pt idx="5544">
                  <c:v>14.12.2021</c:v>
                </c:pt>
                <c:pt idx="5545">
                  <c:v>15.12.2021</c:v>
                </c:pt>
                <c:pt idx="5546">
                  <c:v>16.12.2021</c:v>
                </c:pt>
                <c:pt idx="5547">
                  <c:v>17.12.2021</c:v>
                </c:pt>
                <c:pt idx="5548">
                  <c:v>20.12.2021</c:v>
                </c:pt>
                <c:pt idx="5549">
                  <c:v>21.12.2021</c:v>
                </c:pt>
                <c:pt idx="5550">
                  <c:v>22.12.2021</c:v>
                </c:pt>
                <c:pt idx="5551">
                  <c:v>23.12.2021</c:v>
                </c:pt>
                <c:pt idx="5552">
                  <c:v>27.12.2021</c:v>
                </c:pt>
                <c:pt idx="5553">
                  <c:v>28.12.2021</c:v>
                </c:pt>
                <c:pt idx="5554">
                  <c:v>29.12.2021</c:v>
                </c:pt>
                <c:pt idx="5555">
                  <c:v>30.12.2021</c:v>
                </c:pt>
                <c:pt idx="5556">
                  <c:v>31.12.2021</c:v>
                </c:pt>
                <c:pt idx="5557">
                  <c:v>03.01.2022</c:v>
                </c:pt>
                <c:pt idx="5558">
                  <c:v>04.01.2022</c:v>
                </c:pt>
                <c:pt idx="5559">
                  <c:v>05.01.2022</c:v>
                </c:pt>
                <c:pt idx="5560">
                  <c:v>06.01.2022</c:v>
                </c:pt>
                <c:pt idx="5561">
                  <c:v>07.01.2022</c:v>
                </c:pt>
                <c:pt idx="5562">
                  <c:v>10.01.2022</c:v>
                </c:pt>
                <c:pt idx="5563">
                  <c:v>11.01.2022</c:v>
                </c:pt>
                <c:pt idx="5564">
                  <c:v>12.01.2022</c:v>
                </c:pt>
                <c:pt idx="5565">
                  <c:v>13.01.2022</c:v>
                </c:pt>
                <c:pt idx="5566">
                  <c:v>14.01.2022</c:v>
                </c:pt>
                <c:pt idx="5567">
                  <c:v>17.01.2022</c:v>
                </c:pt>
                <c:pt idx="5568">
                  <c:v>18.01.2022</c:v>
                </c:pt>
                <c:pt idx="5569">
                  <c:v>19.01.2022</c:v>
                </c:pt>
                <c:pt idx="5570">
                  <c:v>20.01.2022</c:v>
                </c:pt>
                <c:pt idx="5571">
                  <c:v>21.01.2022</c:v>
                </c:pt>
                <c:pt idx="5572">
                  <c:v>24.01.2022</c:v>
                </c:pt>
                <c:pt idx="5573">
                  <c:v>25.01.2022</c:v>
                </c:pt>
                <c:pt idx="5574">
                  <c:v>26.01.2022</c:v>
                </c:pt>
                <c:pt idx="5575">
                  <c:v>27.01.2022</c:v>
                </c:pt>
                <c:pt idx="5576">
                  <c:v>28.01.2022</c:v>
                </c:pt>
                <c:pt idx="5577">
                  <c:v>31.01.2022</c:v>
                </c:pt>
                <c:pt idx="5578">
                  <c:v>01.02.2022</c:v>
                </c:pt>
                <c:pt idx="5579">
                  <c:v>02.02.2022</c:v>
                </c:pt>
                <c:pt idx="5580">
                  <c:v>03.02.2022</c:v>
                </c:pt>
                <c:pt idx="5581">
                  <c:v>04.02.2022</c:v>
                </c:pt>
                <c:pt idx="5582">
                  <c:v>07.02.2022</c:v>
                </c:pt>
                <c:pt idx="5583">
                  <c:v>08.02.2022</c:v>
                </c:pt>
                <c:pt idx="5584">
                  <c:v>09.02.2022</c:v>
                </c:pt>
                <c:pt idx="5585">
                  <c:v>10.02.2022</c:v>
                </c:pt>
                <c:pt idx="5586">
                  <c:v>11.02.2022</c:v>
                </c:pt>
                <c:pt idx="5587">
                  <c:v>14.02.2022</c:v>
                </c:pt>
                <c:pt idx="5588">
                  <c:v>15.02.2022</c:v>
                </c:pt>
                <c:pt idx="5589">
                  <c:v>16.02.2022</c:v>
                </c:pt>
                <c:pt idx="5590">
                  <c:v>17.02.2022</c:v>
                </c:pt>
                <c:pt idx="5591">
                  <c:v>18.02.2022</c:v>
                </c:pt>
                <c:pt idx="5592">
                  <c:v>21.02.2022</c:v>
                </c:pt>
                <c:pt idx="5593">
                  <c:v>22.02.2022</c:v>
                </c:pt>
                <c:pt idx="5594">
                  <c:v>23.02.2022</c:v>
                </c:pt>
                <c:pt idx="5595">
                  <c:v>24.02.2022</c:v>
                </c:pt>
                <c:pt idx="5596">
                  <c:v>25.02.2022</c:v>
                </c:pt>
                <c:pt idx="5597">
                  <c:v>28.02.2022</c:v>
                </c:pt>
                <c:pt idx="5598">
                  <c:v>01.03.2022</c:v>
                </c:pt>
                <c:pt idx="5599">
                  <c:v>02.03.2022</c:v>
                </c:pt>
                <c:pt idx="5600">
                  <c:v>03.03.2022</c:v>
                </c:pt>
                <c:pt idx="5601">
                  <c:v>04.03.2022</c:v>
                </c:pt>
                <c:pt idx="5602">
                  <c:v>07.03.2022</c:v>
                </c:pt>
                <c:pt idx="5603">
                  <c:v>08.03.2022</c:v>
                </c:pt>
                <c:pt idx="5604">
                  <c:v>09.03.2022</c:v>
                </c:pt>
                <c:pt idx="5605">
                  <c:v>10.03.2022</c:v>
                </c:pt>
                <c:pt idx="5606">
                  <c:v>11.03.2022</c:v>
                </c:pt>
                <c:pt idx="5607">
                  <c:v>14.03.2022</c:v>
                </c:pt>
                <c:pt idx="5608">
                  <c:v>15.03.2022</c:v>
                </c:pt>
                <c:pt idx="5609">
                  <c:v>16.03.2022</c:v>
                </c:pt>
                <c:pt idx="5610">
                  <c:v>17.03.2022</c:v>
                </c:pt>
                <c:pt idx="5611">
                  <c:v>18.03.2022</c:v>
                </c:pt>
                <c:pt idx="5612">
                  <c:v>21.03.2022</c:v>
                </c:pt>
                <c:pt idx="5613">
                  <c:v>22.03.2022</c:v>
                </c:pt>
                <c:pt idx="5614">
                  <c:v>23.03.2022</c:v>
                </c:pt>
                <c:pt idx="5615">
                  <c:v>24.03.2022</c:v>
                </c:pt>
                <c:pt idx="5616">
                  <c:v>25.03.2022</c:v>
                </c:pt>
                <c:pt idx="5617">
                  <c:v>28.03.2022</c:v>
                </c:pt>
                <c:pt idx="5618">
                  <c:v>29.03.2022</c:v>
                </c:pt>
                <c:pt idx="5619">
                  <c:v>30.03.2022</c:v>
                </c:pt>
                <c:pt idx="5620">
                  <c:v>31.03.2022</c:v>
                </c:pt>
              </c:strCache>
            </c:strRef>
          </c:cat>
          <c:val>
            <c:numRef>
              <c:f>'Analisi 99%'!$G$2:$G$5622</c:f>
              <c:numCache>
                <c:formatCode>General</c:formatCode>
                <c:ptCount val="5621"/>
                <c:pt idx="0">
                  <c:v>24.172320854695176</c:v>
                </c:pt>
                <c:pt idx="1">
                  <c:v>23.516212348267363</c:v>
                </c:pt>
                <c:pt idx="2">
                  <c:v>23.408646845902297</c:v>
                </c:pt>
                <c:pt idx="3">
                  <c:v>22.884075829161059</c:v>
                </c:pt>
                <c:pt idx="4">
                  <c:v>23.518015326994028</c:v>
                </c:pt>
                <c:pt idx="5">
                  <c:v>24.398560160838475</c:v>
                </c:pt>
                <c:pt idx="6">
                  <c:v>24.586892220621685</c:v>
                </c:pt>
                <c:pt idx="7">
                  <c:v>24.757137667167822</c:v>
                </c:pt>
                <c:pt idx="8">
                  <c:v>25.241798447345346</c:v>
                </c:pt>
                <c:pt idx="9">
                  <c:v>25.81776364025734</c:v>
                </c:pt>
                <c:pt idx="10">
                  <c:v>25.604983800572242</c:v>
                </c:pt>
                <c:pt idx="11">
                  <c:v>25.864903718747062</c:v>
                </c:pt>
                <c:pt idx="12">
                  <c:v>26.112738880976295</c:v>
                </c:pt>
                <c:pt idx="13">
                  <c:v>25.824489273261904</c:v>
                </c:pt>
                <c:pt idx="14">
                  <c:v>26.294891889103361</c:v>
                </c:pt>
                <c:pt idx="15">
                  <c:v>25.88893730037211</c:v>
                </c:pt>
                <c:pt idx="16">
                  <c:v>25.383473089161196</c:v>
                </c:pt>
                <c:pt idx="17">
                  <c:v>25.440374997263692</c:v>
                </c:pt>
                <c:pt idx="18">
                  <c:v>25.724796189038006</c:v>
                </c:pt>
                <c:pt idx="19">
                  <c:v>26.140830628752909</c:v>
                </c:pt>
                <c:pt idx="20">
                  <c:v>25.689241002614352</c:v>
                </c:pt>
                <c:pt idx="21">
                  <c:v>26.411802678927579</c:v>
                </c:pt>
                <c:pt idx="22">
                  <c:v>26.817404640807172</c:v>
                </c:pt>
                <c:pt idx="23">
                  <c:v>26.62966577329323</c:v>
                </c:pt>
                <c:pt idx="24">
                  <c:v>26.121454818909317</c:v>
                </c:pt>
                <c:pt idx="25">
                  <c:v>26.668626528125319</c:v>
                </c:pt>
                <c:pt idx="26">
                  <c:v>27.222263077699033</c:v>
                </c:pt>
                <c:pt idx="27">
                  <c:v>27.560038777402177</c:v>
                </c:pt>
                <c:pt idx="28">
                  <c:v>28.493154521226973</c:v>
                </c:pt>
                <c:pt idx="29">
                  <c:v>26.876620796532261</c:v>
                </c:pt>
                <c:pt idx="30">
                  <c:v>27.110673950561008</c:v>
                </c:pt>
                <c:pt idx="31">
                  <c:v>26.416425768140495</c:v>
                </c:pt>
                <c:pt idx="32">
                  <c:v>25.970834152332955</c:v>
                </c:pt>
                <c:pt idx="33">
                  <c:v>26.325745760915837</c:v>
                </c:pt>
                <c:pt idx="34">
                  <c:v>26.799367578180945</c:v>
                </c:pt>
                <c:pt idx="35">
                  <c:v>27.106426944332924</c:v>
                </c:pt>
                <c:pt idx="36">
                  <c:v>27.216456280989462</c:v>
                </c:pt>
                <c:pt idx="37">
                  <c:v>27.146222718612588</c:v>
                </c:pt>
                <c:pt idx="38">
                  <c:v>27.820142474583694</c:v>
                </c:pt>
                <c:pt idx="39">
                  <c:v>28.782886491408345</c:v>
                </c:pt>
                <c:pt idx="40">
                  <c:v>28.941891342484062</c:v>
                </c:pt>
                <c:pt idx="41">
                  <c:v>28.711735537520035</c:v>
                </c:pt>
                <c:pt idx="42">
                  <c:v>29.344858779733347</c:v>
                </c:pt>
                <c:pt idx="43">
                  <c:v>31.592487125219566</c:v>
                </c:pt>
                <c:pt idx="44">
                  <c:v>28.522370821514848</c:v>
                </c:pt>
                <c:pt idx="45">
                  <c:v>29.007695615638855</c:v>
                </c:pt>
                <c:pt idx="46">
                  <c:v>28.662215469328384</c:v>
                </c:pt>
                <c:pt idx="47">
                  <c:v>28.609405130359796</c:v>
                </c:pt>
                <c:pt idx="48">
                  <c:v>28.064700244996665</c:v>
                </c:pt>
                <c:pt idx="49">
                  <c:v>27.263704691790817</c:v>
                </c:pt>
                <c:pt idx="50">
                  <c:v>27.144413030754947</c:v>
                </c:pt>
                <c:pt idx="51">
                  <c:v>26.301640787844814</c:v>
                </c:pt>
                <c:pt idx="52">
                  <c:v>24.964148639294699</c:v>
                </c:pt>
                <c:pt idx="53">
                  <c:v>25.468708119093293</c:v>
                </c:pt>
                <c:pt idx="54">
                  <c:v>25.152086131772055</c:v>
                </c:pt>
                <c:pt idx="55">
                  <c:v>25.232693060645612</c:v>
                </c:pt>
                <c:pt idx="56">
                  <c:v>25.657279381589522</c:v>
                </c:pt>
                <c:pt idx="57">
                  <c:v>25.431345267011615</c:v>
                </c:pt>
                <c:pt idx="58">
                  <c:v>25.26143350941895</c:v>
                </c:pt>
                <c:pt idx="59">
                  <c:v>24.161846520284968</c:v>
                </c:pt>
                <c:pt idx="60">
                  <c:v>24.390292679429681</c:v>
                </c:pt>
                <c:pt idx="61">
                  <c:v>24.52925720762638</c:v>
                </c:pt>
                <c:pt idx="62">
                  <c:v>24.273604632900113</c:v>
                </c:pt>
                <c:pt idx="63">
                  <c:v>23.42240668716482</c:v>
                </c:pt>
                <c:pt idx="64">
                  <c:v>23.519445109774932</c:v>
                </c:pt>
                <c:pt idx="65">
                  <c:v>23.221583316394277</c:v>
                </c:pt>
                <c:pt idx="66">
                  <c:v>22.360169424626584</c:v>
                </c:pt>
                <c:pt idx="67">
                  <c:v>21.093650535663848</c:v>
                </c:pt>
                <c:pt idx="68">
                  <c:v>21.460709873039697</c:v>
                </c:pt>
                <c:pt idx="69">
                  <c:v>22.896553044068085</c:v>
                </c:pt>
                <c:pt idx="70">
                  <c:v>22.4435796512584</c:v>
                </c:pt>
                <c:pt idx="71">
                  <c:v>22.195745384097478</c:v>
                </c:pt>
                <c:pt idx="72">
                  <c:v>22.522928204369016</c:v>
                </c:pt>
                <c:pt idx="73">
                  <c:v>22.828979725007542</c:v>
                </c:pt>
                <c:pt idx="74">
                  <c:v>23.541487293353697</c:v>
                </c:pt>
                <c:pt idx="75">
                  <c:v>23.601579185766081</c:v>
                </c:pt>
                <c:pt idx="76">
                  <c:v>23.106294880018478</c:v>
                </c:pt>
                <c:pt idx="77">
                  <c:v>22.761282103021347</c:v>
                </c:pt>
                <c:pt idx="78">
                  <c:v>23.534289715977273</c:v>
                </c:pt>
                <c:pt idx="79">
                  <c:v>23.659663307680713</c:v>
                </c:pt>
                <c:pt idx="80">
                  <c:v>24.83529224026568</c:v>
                </c:pt>
                <c:pt idx="81">
                  <c:v>24.757723267150915</c:v>
                </c:pt>
                <c:pt idx="82">
                  <c:v>24.90394513006779</c:v>
                </c:pt>
                <c:pt idx="83">
                  <c:v>25.040739052733713</c:v>
                </c:pt>
                <c:pt idx="84">
                  <c:v>25.821188220016719</c:v>
                </c:pt>
                <c:pt idx="85">
                  <c:v>26.548047677680628</c:v>
                </c:pt>
                <c:pt idx="86">
                  <c:v>26.153498456783499</c:v>
                </c:pt>
                <c:pt idx="87">
                  <c:v>27.176097936064853</c:v>
                </c:pt>
                <c:pt idx="88">
                  <c:v>27.765575591310277</c:v>
                </c:pt>
                <c:pt idx="89">
                  <c:v>28.044465772577489</c:v>
                </c:pt>
                <c:pt idx="90">
                  <c:v>28.486654130013672</c:v>
                </c:pt>
                <c:pt idx="91">
                  <c:v>27.610603074256332</c:v>
                </c:pt>
                <c:pt idx="92">
                  <c:v>28.638063673000492</c:v>
                </c:pt>
                <c:pt idx="93">
                  <c:v>28.313121081825152</c:v>
                </c:pt>
                <c:pt idx="94">
                  <c:v>27.164853081556078</c:v>
                </c:pt>
                <c:pt idx="95">
                  <c:v>27.229683171358669</c:v>
                </c:pt>
                <c:pt idx="96">
                  <c:v>28.330519196001944</c:v>
                </c:pt>
                <c:pt idx="97">
                  <c:v>28.907165865295038</c:v>
                </c:pt>
                <c:pt idx="98">
                  <c:v>28.93957608378825</c:v>
                </c:pt>
                <c:pt idx="99">
                  <c:v>28.684987458835106</c:v>
                </c:pt>
                <c:pt idx="100">
                  <c:v>28.046394885393415</c:v>
                </c:pt>
                <c:pt idx="101">
                  <c:v>28.914200798204384</c:v>
                </c:pt>
                <c:pt idx="102">
                  <c:v>28.770152646385469</c:v>
                </c:pt>
                <c:pt idx="103">
                  <c:v>28.093846937151536</c:v>
                </c:pt>
                <c:pt idx="104">
                  <c:v>28.3069872367813</c:v>
                </c:pt>
                <c:pt idx="105">
                  <c:v>28.934319204980643</c:v>
                </c:pt>
                <c:pt idx="106">
                  <c:v>28.785833715185525</c:v>
                </c:pt>
                <c:pt idx="107">
                  <c:v>29.290457799726784</c:v>
                </c:pt>
                <c:pt idx="108">
                  <c:v>30.907799290632109</c:v>
                </c:pt>
                <c:pt idx="109">
                  <c:v>31.190078115241391</c:v>
                </c:pt>
                <c:pt idx="110">
                  <c:v>30.721533461957193</c:v>
                </c:pt>
                <c:pt idx="111">
                  <c:v>30.958192286152137</c:v>
                </c:pt>
                <c:pt idx="112">
                  <c:v>28.076895956111123</c:v>
                </c:pt>
                <c:pt idx="113">
                  <c:v>27.711938207592013</c:v>
                </c:pt>
                <c:pt idx="114">
                  <c:v>28.741591286032186</c:v>
                </c:pt>
                <c:pt idx="115">
                  <c:v>29.048810902040202</c:v>
                </c:pt>
                <c:pt idx="116">
                  <c:v>29.860999263568917</c:v>
                </c:pt>
                <c:pt idx="117">
                  <c:v>30.0956890408068</c:v>
                </c:pt>
                <c:pt idx="118">
                  <c:v>29.463851291114519</c:v>
                </c:pt>
                <c:pt idx="119">
                  <c:v>29.947690746855841</c:v>
                </c:pt>
                <c:pt idx="120">
                  <c:v>29.820438351965077</c:v>
                </c:pt>
                <c:pt idx="121">
                  <c:v>30.502125101531576</c:v>
                </c:pt>
                <c:pt idx="122">
                  <c:v>30.272886267143257</c:v>
                </c:pt>
                <c:pt idx="123">
                  <c:v>30.797837788766618</c:v>
                </c:pt>
                <c:pt idx="124">
                  <c:v>29.088439796936012</c:v>
                </c:pt>
                <c:pt idx="125">
                  <c:v>29.374876483429571</c:v>
                </c:pt>
                <c:pt idx="126">
                  <c:v>29.403695953336793</c:v>
                </c:pt>
                <c:pt idx="127">
                  <c:v>28.560985969605422</c:v>
                </c:pt>
                <c:pt idx="128">
                  <c:v>28.933258299393181</c:v>
                </c:pt>
                <c:pt idx="129">
                  <c:v>29.366750558407279</c:v>
                </c:pt>
                <c:pt idx="130">
                  <c:v>29.95062048453325</c:v>
                </c:pt>
                <c:pt idx="131">
                  <c:v>29.574702784578363</c:v>
                </c:pt>
                <c:pt idx="132">
                  <c:v>28.268943638605176</c:v>
                </c:pt>
                <c:pt idx="133">
                  <c:v>29.021923980343391</c:v>
                </c:pt>
                <c:pt idx="134">
                  <c:v>28.585682502903275</c:v>
                </c:pt>
                <c:pt idx="135">
                  <c:v>27.980266812998028</c:v>
                </c:pt>
                <c:pt idx="136">
                  <c:v>27.241630774604335</c:v>
                </c:pt>
                <c:pt idx="137">
                  <c:v>26.645879007143954</c:v>
                </c:pt>
                <c:pt idx="138">
                  <c:v>26.66598645249195</c:v>
                </c:pt>
                <c:pt idx="139">
                  <c:v>26.55520209927403</c:v>
                </c:pt>
                <c:pt idx="140">
                  <c:v>26.871028883262266</c:v>
                </c:pt>
                <c:pt idx="141">
                  <c:v>27.079502943316083</c:v>
                </c:pt>
                <c:pt idx="142">
                  <c:v>26.653022891136509</c:v>
                </c:pt>
                <c:pt idx="143">
                  <c:v>26.863862655595561</c:v>
                </c:pt>
                <c:pt idx="144">
                  <c:v>27.304550908120948</c:v>
                </c:pt>
                <c:pt idx="145">
                  <c:v>28.01812902365085</c:v>
                </c:pt>
                <c:pt idx="146">
                  <c:v>29.06763662677297</c:v>
                </c:pt>
                <c:pt idx="147">
                  <c:v>28.225211279320945</c:v>
                </c:pt>
                <c:pt idx="148">
                  <c:v>28.607576493944077</c:v>
                </c:pt>
                <c:pt idx="149">
                  <c:v>29.561996435950434</c:v>
                </c:pt>
                <c:pt idx="150">
                  <c:v>30.560563150350344</c:v>
                </c:pt>
                <c:pt idx="151">
                  <c:v>30.253921201423754</c:v>
                </c:pt>
                <c:pt idx="152">
                  <c:v>31.152850718303622</c:v>
                </c:pt>
                <c:pt idx="153">
                  <c:v>31.846478419576325</c:v>
                </c:pt>
                <c:pt idx="154">
                  <c:v>32.192636313617754</c:v>
                </c:pt>
                <c:pt idx="155">
                  <c:v>29.847264968846567</c:v>
                </c:pt>
                <c:pt idx="156">
                  <c:v>30.124261178854493</c:v>
                </c:pt>
                <c:pt idx="157">
                  <c:v>30.282652050313661</c:v>
                </c:pt>
                <c:pt idx="158">
                  <c:v>29.619205593118995</c:v>
                </c:pt>
                <c:pt idx="159">
                  <c:v>30.370301360190513</c:v>
                </c:pt>
                <c:pt idx="160">
                  <c:v>30.033893206716826</c:v>
                </c:pt>
                <c:pt idx="161">
                  <c:v>30.073125736323032</c:v>
                </c:pt>
                <c:pt idx="162">
                  <c:v>31.032132362454082</c:v>
                </c:pt>
                <c:pt idx="163">
                  <c:v>31.644753671380283</c:v>
                </c:pt>
                <c:pt idx="164">
                  <c:v>31.388316261894548</c:v>
                </c:pt>
                <c:pt idx="165">
                  <c:v>31.519268230565988</c:v>
                </c:pt>
                <c:pt idx="166">
                  <c:v>32.639166179490793</c:v>
                </c:pt>
                <c:pt idx="167">
                  <c:v>33.927427579211276</c:v>
                </c:pt>
                <c:pt idx="168">
                  <c:v>34.195619470728509</c:v>
                </c:pt>
                <c:pt idx="169">
                  <c:v>32.446153718506771</c:v>
                </c:pt>
                <c:pt idx="170">
                  <c:v>33.279706428235436</c:v>
                </c:pt>
                <c:pt idx="171">
                  <c:v>32.152316960691067</c:v>
                </c:pt>
                <c:pt idx="172">
                  <c:v>31.212473509475927</c:v>
                </c:pt>
                <c:pt idx="173">
                  <c:v>31.615130189034627</c:v>
                </c:pt>
                <c:pt idx="174">
                  <c:v>33.634268719128116</c:v>
                </c:pt>
                <c:pt idx="175">
                  <c:v>34.109726029667677</c:v>
                </c:pt>
                <c:pt idx="176">
                  <c:v>33.288662018516256</c:v>
                </c:pt>
                <c:pt idx="177">
                  <c:v>33.397601202459882</c:v>
                </c:pt>
                <c:pt idx="178">
                  <c:v>32.396500958113023</c:v>
                </c:pt>
                <c:pt idx="179">
                  <c:v>30.930962643764438</c:v>
                </c:pt>
                <c:pt idx="180">
                  <c:v>29.931822676170189</c:v>
                </c:pt>
                <c:pt idx="181">
                  <c:v>30.110088654132774</c:v>
                </c:pt>
                <c:pt idx="182">
                  <c:v>30.227455476665032</c:v>
                </c:pt>
                <c:pt idx="183">
                  <c:v>28.958334695585446</c:v>
                </c:pt>
                <c:pt idx="184">
                  <c:v>29.532797989203452</c:v>
                </c:pt>
                <c:pt idx="185">
                  <c:v>30.760852500461684</c:v>
                </c:pt>
                <c:pt idx="186">
                  <c:v>30.729265528089957</c:v>
                </c:pt>
                <c:pt idx="187">
                  <c:v>30.22135739920672</c:v>
                </c:pt>
                <c:pt idx="188">
                  <c:v>29.581346483055302</c:v>
                </c:pt>
                <c:pt idx="189">
                  <c:v>29.789376552356824</c:v>
                </c:pt>
                <c:pt idx="190">
                  <c:v>30.442362590123153</c:v>
                </c:pt>
                <c:pt idx="191">
                  <c:v>31.522210166222369</c:v>
                </c:pt>
                <c:pt idx="192">
                  <c:v>31.47866794275479</c:v>
                </c:pt>
                <c:pt idx="193">
                  <c:v>34.236350382022643</c:v>
                </c:pt>
                <c:pt idx="194">
                  <c:v>32.18880167559</c:v>
                </c:pt>
                <c:pt idx="195">
                  <c:v>31.571327248196031</c:v>
                </c:pt>
                <c:pt idx="196">
                  <c:v>30.809774220369885</c:v>
                </c:pt>
                <c:pt idx="197">
                  <c:v>30.780134122329947</c:v>
                </c:pt>
                <c:pt idx="198">
                  <c:v>30.418056769985817</c:v>
                </c:pt>
                <c:pt idx="199">
                  <c:v>31.289831267060698</c:v>
                </c:pt>
                <c:pt idx="200">
                  <c:v>31.753018397412504</c:v>
                </c:pt>
                <c:pt idx="201">
                  <c:v>31.257695904712616</c:v>
                </c:pt>
                <c:pt idx="202">
                  <c:v>31.030167056306478</c:v>
                </c:pt>
                <c:pt idx="203">
                  <c:v>31.623329417144191</c:v>
                </c:pt>
                <c:pt idx="204">
                  <c:v>30.625755332035393</c:v>
                </c:pt>
                <c:pt idx="205">
                  <c:v>30.813302612489682</c:v>
                </c:pt>
                <c:pt idx="206">
                  <c:v>30.436122545418613</c:v>
                </c:pt>
                <c:pt idx="207">
                  <c:v>30.980124963749049</c:v>
                </c:pt>
                <c:pt idx="208">
                  <c:v>30.45575968271897</c:v>
                </c:pt>
                <c:pt idx="209">
                  <c:v>30.523852190655692</c:v>
                </c:pt>
                <c:pt idx="210">
                  <c:v>30.959561680481631</c:v>
                </c:pt>
                <c:pt idx="211">
                  <c:v>31.344398251371228</c:v>
                </c:pt>
                <c:pt idx="212">
                  <c:v>30.988418496373658</c:v>
                </c:pt>
                <c:pt idx="213">
                  <c:v>31.820002802317244</c:v>
                </c:pt>
                <c:pt idx="214">
                  <c:v>31.68512646965474</c:v>
                </c:pt>
                <c:pt idx="215">
                  <c:v>32.592680047812983</c:v>
                </c:pt>
                <c:pt idx="216">
                  <c:v>32.34892814760483</c:v>
                </c:pt>
                <c:pt idx="217">
                  <c:v>33.542837313033942</c:v>
                </c:pt>
                <c:pt idx="218">
                  <c:v>32.425931664963365</c:v>
                </c:pt>
                <c:pt idx="219">
                  <c:v>32.732567713870885</c:v>
                </c:pt>
                <c:pt idx="220">
                  <c:v>32.723599897297738</c:v>
                </c:pt>
                <c:pt idx="221">
                  <c:v>32.752903535251761</c:v>
                </c:pt>
                <c:pt idx="222">
                  <c:v>32.890448725265145</c:v>
                </c:pt>
                <c:pt idx="223">
                  <c:v>32.77132830883059</c:v>
                </c:pt>
                <c:pt idx="224">
                  <c:v>32.713704644834088</c:v>
                </c:pt>
                <c:pt idx="225">
                  <c:v>31.855259823466138</c:v>
                </c:pt>
                <c:pt idx="226">
                  <c:v>32.343021209469704</c:v>
                </c:pt>
                <c:pt idx="227">
                  <c:v>31.551901415986467</c:v>
                </c:pt>
                <c:pt idx="228">
                  <c:v>29.859400647931238</c:v>
                </c:pt>
                <c:pt idx="229">
                  <c:v>29.040510607788232</c:v>
                </c:pt>
                <c:pt idx="230">
                  <c:v>27.509633261625765</c:v>
                </c:pt>
                <c:pt idx="231">
                  <c:v>27.727459946044885</c:v>
                </c:pt>
                <c:pt idx="232">
                  <c:v>27.192499096882184</c:v>
                </c:pt>
                <c:pt idx="233">
                  <c:v>26.292480645121195</c:v>
                </c:pt>
                <c:pt idx="234">
                  <c:v>27.262882453012509</c:v>
                </c:pt>
                <c:pt idx="235">
                  <c:v>26.787935620338686</c:v>
                </c:pt>
                <c:pt idx="236">
                  <c:v>24.888152071954256</c:v>
                </c:pt>
                <c:pt idx="237">
                  <c:v>25.106408432073763</c:v>
                </c:pt>
                <c:pt idx="238">
                  <c:v>25.632133873145619</c:v>
                </c:pt>
                <c:pt idx="239">
                  <c:v>25.981635566093853</c:v>
                </c:pt>
                <c:pt idx="240">
                  <c:v>24.754670002903133</c:v>
                </c:pt>
                <c:pt idx="241">
                  <c:v>22.750960175762202</c:v>
                </c:pt>
                <c:pt idx="242">
                  <c:v>23.397098472275228</c:v>
                </c:pt>
                <c:pt idx="243">
                  <c:v>23.454464452700272</c:v>
                </c:pt>
                <c:pt idx="244">
                  <c:v>23.810359910749188</c:v>
                </c:pt>
                <c:pt idx="245">
                  <c:v>23.475372668183674</c:v>
                </c:pt>
                <c:pt idx="246">
                  <c:v>23.637649855121861</c:v>
                </c:pt>
                <c:pt idx="247">
                  <c:v>24.074535982816947</c:v>
                </c:pt>
                <c:pt idx="248">
                  <c:v>24.795200480847104</c:v>
                </c:pt>
                <c:pt idx="249">
                  <c:v>25.123585426728795</c:v>
                </c:pt>
                <c:pt idx="250">
                  <c:v>24.966003230284585</c:v>
                </c:pt>
                <c:pt idx="251">
                  <c:v>24.219874390837088</c:v>
                </c:pt>
                <c:pt idx="252">
                  <c:v>24.376019855349529</c:v>
                </c:pt>
                <c:pt idx="253">
                  <c:v>25.116688563937061</c:v>
                </c:pt>
                <c:pt idx="254">
                  <c:v>25.385451479931028</c:v>
                </c:pt>
                <c:pt idx="255">
                  <c:v>25.521458985221841</c:v>
                </c:pt>
                <c:pt idx="256">
                  <c:v>25.966383109405097</c:v>
                </c:pt>
                <c:pt idx="257">
                  <c:v>24.569610802341806</c:v>
                </c:pt>
                <c:pt idx="258">
                  <c:v>25.395787059505871</c:v>
                </c:pt>
                <c:pt idx="259">
                  <c:v>26.805548987084268</c:v>
                </c:pt>
                <c:pt idx="260">
                  <c:v>26.300058621869276</c:v>
                </c:pt>
                <c:pt idx="261">
                  <c:v>26.438404567154752</c:v>
                </c:pt>
                <c:pt idx="262">
                  <c:v>26.029925811174348</c:v>
                </c:pt>
                <c:pt idx="263">
                  <c:v>26.228872959795023</c:v>
                </c:pt>
                <c:pt idx="264">
                  <c:v>26.748610215893031</c:v>
                </c:pt>
                <c:pt idx="265">
                  <c:v>26.372880167966741</c:v>
                </c:pt>
                <c:pt idx="266">
                  <c:v>26.666403315300432</c:v>
                </c:pt>
                <c:pt idx="267">
                  <c:v>26.439725900595633</c:v>
                </c:pt>
                <c:pt idx="268">
                  <c:v>27.866899212661639</c:v>
                </c:pt>
                <c:pt idx="269">
                  <c:v>28.944914342273261</c:v>
                </c:pt>
                <c:pt idx="270">
                  <c:v>28.211503695844929</c:v>
                </c:pt>
                <c:pt idx="271">
                  <c:v>28.458174731956618</c:v>
                </c:pt>
                <c:pt idx="272">
                  <c:v>29.657979311248166</c:v>
                </c:pt>
                <c:pt idx="273">
                  <c:v>29.588618443298078</c:v>
                </c:pt>
                <c:pt idx="274">
                  <c:v>29.004410569081632</c:v>
                </c:pt>
                <c:pt idx="275">
                  <c:v>28.755886573087967</c:v>
                </c:pt>
                <c:pt idx="276">
                  <c:v>28.221655045339837</c:v>
                </c:pt>
                <c:pt idx="277">
                  <c:v>27.05086095251994</c:v>
                </c:pt>
                <c:pt idx="278">
                  <c:v>26.415091969861951</c:v>
                </c:pt>
                <c:pt idx="279">
                  <c:v>26.668892295760475</c:v>
                </c:pt>
                <c:pt idx="280">
                  <c:v>26.397768488624688</c:v>
                </c:pt>
                <c:pt idx="281">
                  <c:v>26.150727237801132</c:v>
                </c:pt>
                <c:pt idx="282">
                  <c:v>26.240503671424449</c:v>
                </c:pt>
                <c:pt idx="283">
                  <c:v>26.304389646946081</c:v>
                </c:pt>
                <c:pt idx="284">
                  <c:v>25.900960407216456</c:v>
                </c:pt>
                <c:pt idx="285">
                  <c:v>25.813057617020618</c:v>
                </c:pt>
                <c:pt idx="286">
                  <c:v>25.363339110664405</c:v>
                </c:pt>
                <c:pt idx="287">
                  <c:v>25.641759876374184</c:v>
                </c:pt>
                <c:pt idx="288">
                  <c:v>25.791067335945936</c:v>
                </c:pt>
                <c:pt idx="289">
                  <c:v>26.49571514088964</c:v>
                </c:pt>
                <c:pt idx="290">
                  <c:v>26.272551659961607</c:v>
                </c:pt>
                <c:pt idx="291">
                  <c:v>27.018567279616633</c:v>
                </c:pt>
                <c:pt idx="292">
                  <c:v>26.472837863392279</c:v>
                </c:pt>
                <c:pt idx="293">
                  <c:v>26.123378468698721</c:v>
                </c:pt>
                <c:pt idx="294">
                  <c:v>25.711318462171594</c:v>
                </c:pt>
                <c:pt idx="295">
                  <c:v>25.085213507933737</c:v>
                </c:pt>
                <c:pt idx="296">
                  <c:v>23.749929655128764</c:v>
                </c:pt>
                <c:pt idx="297">
                  <c:v>24.008413336902844</c:v>
                </c:pt>
                <c:pt idx="298">
                  <c:v>24.86137748389983</c:v>
                </c:pt>
                <c:pt idx="299">
                  <c:v>24.621584190744105</c:v>
                </c:pt>
                <c:pt idx="300">
                  <c:v>24.436855257913241</c:v>
                </c:pt>
                <c:pt idx="301">
                  <c:v>24.814028490976074</c:v>
                </c:pt>
                <c:pt idx="302">
                  <c:v>24.455664813510943</c:v>
                </c:pt>
                <c:pt idx="303">
                  <c:v>25.199558191648325</c:v>
                </c:pt>
                <c:pt idx="304">
                  <c:v>25.221055314839106</c:v>
                </c:pt>
                <c:pt idx="305">
                  <c:v>25.703404666694343</c:v>
                </c:pt>
                <c:pt idx="306">
                  <c:v>25.087622275375931</c:v>
                </c:pt>
                <c:pt idx="307">
                  <c:v>24.323220030027976</c:v>
                </c:pt>
                <c:pt idx="308">
                  <c:v>24.563658001833748</c:v>
                </c:pt>
                <c:pt idx="309">
                  <c:v>23.939305560066451</c:v>
                </c:pt>
                <c:pt idx="310">
                  <c:v>24.598896318607725</c:v>
                </c:pt>
                <c:pt idx="311">
                  <c:v>25.14811467736692</c:v>
                </c:pt>
                <c:pt idx="312">
                  <c:v>25.147947023827918</c:v>
                </c:pt>
                <c:pt idx="313">
                  <c:v>25.003966588285433</c:v>
                </c:pt>
                <c:pt idx="314">
                  <c:v>25.114036240663751</c:v>
                </c:pt>
                <c:pt idx="315">
                  <c:v>26.366643186243675</c:v>
                </c:pt>
                <c:pt idx="316">
                  <c:v>26.350822831006329</c:v>
                </c:pt>
                <c:pt idx="317">
                  <c:v>27.187098014134531</c:v>
                </c:pt>
                <c:pt idx="318">
                  <c:v>27.440558027644485</c:v>
                </c:pt>
                <c:pt idx="319">
                  <c:v>27.100314547042885</c:v>
                </c:pt>
                <c:pt idx="320">
                  <c:v>26.656170557711501</c:v>
                </c:pt>
                <c:pt idx="321">
                  <c:v>26.224921226325371</c:v>
                </c:pt>
                <c:pt idx="322">
                  <c:v>26.386119121441038</c:v>
                </c:pt>
                <c:pt idx="323">
                  <c:v>26.153964185769286</c:v>
                </c:pt>
                <c:pt idx="324">
                  <c:v>26.649877247940115</c:v>
                </c:pt>
                <c:pt idx="325">
                  <c:v>27.424701066253526</c:v>
                </c:pt>
                <c:pt idx="326">
                  <c:v>27.612619884756864</c:v>
                </c:pt>
                <c:pt idx="327">
                  <c:v>27.710226560597441</c:v>
                </c:pt>
                <c:pt idx="328">
                  <c:v>28.146405265952133</c:v>
                </c:pt>
                <c:pt idx="329">
                  <c:v>27.411703435898893</c:v>
                </c:pt>
                <c:pt idx="330">
                  <c:v>27.891251045193425</c:v>
                </c:pt>
                <c:pt idx="331">
                  <c:v>28.014642085693627</c:v>
                </c:pt>
                <c:pt idx="332">
                  <c:v>27.72875668491292</c:v>
                </c:pt>
                <c:pt idx="333">
                  <c:v>27.975310535069724</c:v>
                </c:pt>
                <c:pt idx="334">
                  <c:v>28.302790948562787</c:v>
                </c:pt>
                <c:pt idx="335">
                  <c:v>28.015109000286003</c:v>
                </c:pt>
                <c:pt idx="336">
                  <c:v>28.106518026923208</c:v>
                </c:pt>
                <c:pt idx="337">
                  <c:v>27.989586528125763</c:v>
                </c:pt>
                <c:pt idx="338">
                  <c:v>28.191289154546435</c:v>
                </c:pt>
                <c:pt idx="339">
                  <c:v>28.291684456027774</c:v>
                </c:pt>
                <c:pt idx="340">
                  <c:v>29.213701064469934</c:v>
                </c:pt>
                <c:pt idx="341">
                  <c:v>29.24244886360405</c:v>
                </c:pt>
                <c:pt idx="342">
                  <c:v>29.182567777455379</c:v>
                </c:pt>
                <c:pt idx="343">
                  <c:v>29.062808593095301</c:v>
                </c:pt>
                <c:pt idx="344">
                  <c:v>28.357347430661505</c:v>
                </c:pt>
                <c:pt idx="345">
                  <c:v>28.305291138853356</c:v>
                </c:pt>
                <c:pt idx="346">
                  <c:v>28.99149324414951</c:v>
                </c:pt>
                <c:pt idx="347">
                  <c:v>28.961387214796908</c:v>
                </c:pt>
                <c:pt idx="348">
                  <c:v>29.162445622699213</c:v>
                </c:pt>
                <c:pt idx="349">
                  <c:v>28.89364615074383</c:v>
                </c:pt>
                <c:pt idx="350">
                  <c:v>29.080942486246645</c:v>
                </c:pt>
                <c:pt idx="351">
                  <c:v>29.499355578164202</c:v>
                </c:pt>
                <c:pt idx="352">
                  <c:v>28.785704743810733</c:v>
                </c:pt>
                <c:pt idx="353">
                  <c:v>28.328284389949431</c:v>
                </c:pt>
                <c:pt idx="354">
                  <c:v>29.261645382936241</c:v>
                </c:pt>
                <c:pt idx="355">
                  <c:v>29.393552097049565</c:v>
                </c:pt>
                <c:pt idx="356">
                  <c:v>29.285477490724208</c:v>
                </c:pt>
                <c:pt idx="357">
                  <c:v>29.167209211166721</c:v>
                </c:pt>
                <c:pt idx="358">
                  <c:v>29.415491766895677</c:v>
                </c:pt>
                <c:pt idx="359">
                  <c:v>27.955419117468878</c:v>
                </c:pt>
                <c:pt idx="360">
                  <c:v>26.853929700455744</c:v>
                </c:pt>
                <c:pt idx="361">
                  <c:v>26.822940695082753</c:v>
                </c:pt>
                <c:pt idx="362">
                  <c:v>25.938553978525494</c:v>
                </c:pt>
                <c:pt idx="363">
                  <c:v>26.146681305065552</c:v>
                </c:pt>
                <c:pt idx="364">
                  <c:v>26.437325912678585</c:v>
                </c:pt>
                <c:pt idx="365">
                  <c:v>26.914973577017985</c:v>
                </c:pt>
                <c:pt idx="366">
                  <c:v>26.835208099105959</c:v>
                </c:pt>
                <c:pt idx="367">
                  <c:v>25.509306827049308</c:v>
                </c:pt>
                <c:pt idx="368">
                  <c:v>25.24628898488616</c:v>
                </c:pt>
                <c:pt idx="369">
                  <c:v>25.920877810551577</c:v>
                </c:pt>
                <c:pt idx="370">
                  <c:v>25.483817224265483</c:v>
                </c:pt>
                <c:pt idx="371">
                  <c:v>25.204976694655272</c:v>
                </c:pt>
                <c:pt idx="372">
                  <c:v>25.683198217517372</c:v>
                </c:pt>
                <c:pt idx="373">
                  <c:v>26.648244754738389</c:v>
                </c:pt>
                <c:pt idx="374">
                  <c:v>25.991576996052398</c:v>
                </c:pt>
                <c:pt idx="375">
                  <c:v>25.774842849811325</c:v>
                </c:pt>
                <c:pt idx="376">
                  <c:v>25.367761235153733</c:v>
                </c:pt>
                <c:pt idx="377">
                  <c:v>24.989611616315933</c:v>
                </c:pt>
                <c:pt idx="378">
                  <c:v>24.819346196412443</c:v>
                </c:pt>
                <c:pt idx="379">
                  <c:v>24.629999936008385</c:v>
                </c:pt>
                <c:pt idx="380">
                  <c:v>24.74019996800584</c:v>
                </c:pt>
                <c:pt idx="381">
                  <c:v>24.077362204991751</c:v>
                </c:pt>
                <c:pt idx="382">
                  <c:v>23.908164143083511</c:v>
                </c:pt>
                <c:pt idx="383">
                  <c:v>24.494725418503258</c:v>
                </c:pt>
                <c:pt idx="384">
                  <c:v>24.772868129558333</c:v>
                </c:pt>
                <c:pt idx="385">
                  <c:v>24.752697429766865</c:v>
                </c:pt>
                <c:pt idx="386">
                  <c:v>25.100877919235533</c:v>
                </c:pt>
                <c:pt idx="387">
                  <c:v>24.990902779604205</c:v>
                </c:pt>
                <c:pt idx="388">
                  <c:v>25.04123226873438</c:v>
                </c:pt>
                <c:pt idx="389">
                  <c:v>24.811804888884648</c:v>
                </c:pt>
                <c:pt idx="390">
                  <c:v>24.544389716953507</c:v>
                </c:pt>
                <c:pt idx="391">
                  <c:v>24.813459064349143</c:v>
                </c:pt>
                <c:pt idx="392">
                  <c:v>25.976157018432382</c:v>
                </c:pt>
                <c:pt idx="393">
                  <c:v>25.539173211663844</c:v>
                </c:pt>
                <c:pt idx="394">
                  <c:v>25.678180078875414</c:v>
                </c:pt>
                <c:pt idx="395">
                  <c:v>25.927099567807115</c:v>
                </c:pt>
                <c:pt idx="396">
                  <c:v>25.551073341886116</c:v>
                </c:pt>
                <c:pt idx="397">
                  <c:v>25.530763721843453</c:v>
                </c:pt>
                <c:pt idx="398">
                  <c:v>25.830871453499647</c:v>
                </c:pt>
                <c:pt idx="399">
                  <c:v>25.731659895986386</c:v>
                </c:pt>
                <c:pt idx="400">
                  <c:v>25.841632357612959</c:v>
                </c:pt>
                <c:pt idx="401">
                  <c:v>25.40414416071609</c:v>
                </c:pt>
                <c:pt idx="402">
                  <c:v>25.405456742072452</c:v>
                </c:pt>
                <c:pt idx="403">
                  <c:v>24.591161297676553</c:v>
                </c:pt>
                <c:pt idx="404">
                  <c:v>24.906956970794646</c:v>
                </c:pt>
                <c:pt idx="405">
                  <c:v>25.346218611751166</c:v>
                </c:pt>
                <c:pt idx="406">
                  <c:v>25.197064716428972</c:v>
                </c:pt>
                <c:pt idx="407">
                  <c:v>25.453858728545281</c:v>
                </c:pt>
                <c:pt idx="408">
                  <c:v>25.802075719751372</c:v>
                </c:pt>
                <c:pt idx="409">
                  <c:v>26.319330860632085</c:v>
                </c:pt>
                <c:pt idx="410">
                  <c:v>26.379209162153835</c:v>
                </c:pt>
                <c:pt idx="411">
                  <c:v>25.94330981602667</c:v>
                </c:pt>
                <c:pt idx="412">
                  <c:v>26.261729473175809</c:v>
                </c:pt>
                <c:pt idx="413">
                  <c:v>26.109742891664492</c:v>
                </c:pt>
                <c:pt idx="414">
                  <c:v>26.170184671395411</c:v>
                </c:pt>
                <c:pt idx="415">
                  <c:v>26.810026822423904</c:v>
                </c:pt>
                <c:pt idx="416">
                  <c:v>27.539591783545703</c:v>
                </c:pt>
                <c:pt idx="417">
                  <c:v>27.300895430058848</c:v>
                </c:pt>
                <c:pt idx="418">
                  <c:v>28.903354416044454</c:v>
                </c:pt>
                <c:pt idx="419">
                  <c:v>27.970757133696942</c:v>
                </c:pt>
                <c:pt idx="420">
                  <c:v>29.301183144869078</c:v>
                </c:pt>
                <c:pt idx="421">
                  <c:v>28.253377417982904</c:v>
                </c:pt>
                <c:pt idx="422">
                  <c:v>27.155253593691828</c:v>
                </c:pt>
                <c:pt idx="423">
                  <c:v>26.217289729432668</c:v>
                </c:pt>
                <c:pt idx="424">
                  <c:v>25.824617529719522</c:v>
                </c:pt>
                <c:pt idx="425">
                  <c:v>25.344651928039262</c:v>
                </c:pt>
                <c:pt idx="426">
                  <c:v>21.932571125914397</c:v>
                </c:pt>
                <c:pt idx="427">
                  <c:v>22.290770255091168</c:v>
                </c:pt>
                <c:pt idx="428">
                  <c:v>22.909100100588791</c:v>
                </c:pt>
                <c:pt idx="429">
                  <c:v>22.700308391512497</c:v>
                </c:pt>
                <c:pt idx="430">
                  <c:v>23.168265604584079</c:v>
                </c:pt>
                <c:pt idx="431">
                  <c:v>22.800674844480007</c:v>
                </c:pt>
                <c:pt idx="432">
                  <c:v>21.966954777187151</c:v>
                </c:pt>
                <c:pt idx="433">
                  <c:v>21.440630325776119</c:v>
                </c:pt>
                <c:pt idx="434">
                  <c:v>22.06849067450954</c:v>
                </c:pt>
                <c:pt idx="435">
                  <c:v>21.550045041311524</c:v>
                </c:pt>
                <c:pt idx="436">
                  <c:v>21.490266830378623</c:v>
                </c:pt>
                <c:pt idx="437">
                  <c:v>21.798539618058143</c:v>
                </c:pt>
                <c:pt idx="438">
                  <c:v>21.928421091912568</c:v>
                </c:pt>
                <c:pt idx="439">
                  <c:v>22.37544791803397</c:v>
                </c:pt>
                <c:pt idx="440">
                  <c:v>21.647438375323667</c:v>
                </c:pt>
                <c:pt idx="441">
                  <c:v>21.599104235211104</c:v>
                </c:pt>
                <c:pt idx="442">
                  <c:v>21.619570090618023</c:v>
                </c:pt>
                <c:pt idx="443">
                  <c:v>20.912375937371618</c:v>
                </c:pt>
                <c:pt idx="444">
                  <c:v>20.54446329463735</c:v>
                </c:pt>
                <c:pt idx="445">
                  <c:v>21.271824557788662</c:v>
                </c:pt>
                <c:pt idx="446">
                  <c:v>20.972154048674255</c:v>
                </c:pt>
                <c:pt idx="447">
                  <c:v>20.863117186993147</c:v>
                </c:pt>
                <c:pt idx="448">
                  <c:v>21.182824881812181</c:v>
                </c:pt>
                <c:pt idx="449">
                  <c:v>20.934814001428037</c:v>
                </c:pt>
                <c:pt idx="450">
                  <c:v>20.944464046295479</c:v>
                </c:pt>
                <c:pt idx="451">
                  <c:v>21.025928651790277</c:v>
                </c:pt>
                <c:pt idx="452">
                  <c:v>20.838922528068782</c:v>
                </c:pt>
                <c:pt idx="453">
                  <c:v>20.300927274921065</c:v>
                </c:pt>
                <c:pt idx="454">
                  <c:v>19.553144564852829</c:v>
                </c:pt>
                <c:pt idx="455">
                  <c:v>19.703651433365078</c:v>
                </c:pt>
                <c:pt idx="456">
                  <c:v>19.374565174199819</c:v>
                </c:pt>
                <c:pt idx="457">
                  <c:v>19.0113230744657</c:v>
                </c:pt>
                <c:pt idx="458">
                  <c:v>19.27219325880559</c:v>
                </c:pt>
                <c:pt idx="459">
                  <c:v>20.217970656784356</c:v>
                </c:pt>
                <c:pt idx="460">
                  <c:v>21.314961392453814</c:v>
                </c:pt>
                <c:pt idx="461">
                  <c:v>20.746003804731831</c:v>
                </c:pt>
                <c:pt idx="462">
                  <c:v>18.68816468755335</c:v>
                </c:pt>
                <c:pt idx="463">
                  <c:v>17.624571867709289</c:v>
                </c:pt>
                <c:pt idx="464">
                  <c:v>17.692081782909966</c:v>
                </c:pt>
                <c:pt idx="465">
                  <c:v>17.951861707556407</c:v>
                </c:pt>
                <c:pt idx="466">
                  <c:v>18.689130267672812</c:v>
                </c:pt>
                <c:pt idx="467">
                  <c:v>18.669195195387292</c:v>
                </c:pt>
                <c:pt idx="468">
                  <c:v>19.216096538443633</c:v>
                </c:pt>
                <c:pt idx="469">
                  <c:v>18.29945086205224</c:v>
                </c:pt>
                <c:pt idx="470">
                  <c:v>18.959201679912688</c:v>
                </c:pt>
                <c:pt idx="471">
                  <c:v>18.631871232558328</c:v>
                </c:pt>
                <c:pt idx="472">
                  <c:v>18.354944536710345</c:v>
                </c:pt>
                <c:pt idx="473">
                  <c:v>19.083238532503163</c:v>
                </c:pt>
                <c:pt idx="474">
                  <c:v>19.651384381753836</c:v>
                </c:pt>
                <c:pt idx="475">
                  <c:v>19.233947695657523</c:v>
                </c:pt>
                <c:pt idx="476">
                  <c:v>19.163480366010727</c:v>
                </c:pt>
                <c:pt idx="477">
                  <c:v>18.336257281871415</c:v>
                </c:pt>
                <c:pt idx="478">
                  <c:v>18.975999844891628</c:v>
                </c:pt>
                <c:pt idx="479">
                  <c:v>18.118289222859154</c:v>
                </c:pt>
                <c:pt idx="480">
                  <c:v>17.860398412659819</c:v>
                </c:pt>
                <c:pt idx="481">
                  <c:v>18.148808794791588</c:v>
                </c:pt>
                <c:pt idx="482">
                  <c:v>17.749638046458728</c:v>
                </c:pt>
                <c:pt idx="483">
                  <c:v>18.326591946406701</c:v>
                </c:pt>
                <c:pt idx="484">
                  <c:v>19.004299281809086</c:v>
                </c:pt>
                <c:pt idx="485">
                  <c:v>19.125096066570269</c:v>
                </c:pt>
                <c:pt idx="486">
                  <c:v>19.415074868276626</c:v>
                </c:pt>
                <c:pt idx="487">
                  <c:v>19.075875046559293</c:v>
                </c:pt>
                <c:pt idx="488">
                  <c:v>19.304580805464045</c:v>
                </c:pt>
                <c:pt idx="489">
                  <c:v>19.284477352050537</c:v>
                </c:pt>
                <c:pt idx="490">
                  <c:v>20.280896637100778</c:v>
                </c:pt>
                <c:pt idx="491">
                  <c:v>20.242058680584378</c:v>
                </c:pt>
                <c:pt idx="492">
                  <c:v>19.842505881600026</c:v>
                </c:pt>
                <c:pt idx="493">
                  <c:v>20.940060704052804</c:v>
                </c:pt>
                <c:pt idx="494">
                  <c:v>20.600310126324452</c:v>
                </c:pt>
                <c:pt idx="495">
                  <c:v>22.116508381466559</c:v>
                </c:pt>
                <c:pt idx="496">
                  <c:v>21.968072753493239</c:v>
                </c:pt>
                <c:pt idx="497">
                  <c:v>21.95674682277269</c:v>
                </c:pt>
                <c:pt idx="498">
                  <c:v>20.831798129363634</c:v>
                </c:pt>
                <c:pt idx="499">
                  <c:v>21.230329842957406</c:v>
                </c:pt>
                <c:pt idx="500">
                  <c:v>20.80417004555504</c:v>
                </c:pt>
                <c:pt idx="501">
                  <c:v>19.727915428334686</c:v>
                </c:pt>
                <c:pt idx="502">
                  <c:v>19.647274683481989</c:v>
                </c:pt>
                <c:pt idx="503">
                  <c:v>19.308538650194393</c:v>
                </c:pt>
                <c:pt idx="504">
                  <c:v>18.360574249546783</c:v>
                </c:pt>
                <c:pt idx="505">
                  <c:v>18.400006854705314</c:v>
                </c:pt>
                <c:pt idx="506">
                  <c:v>18.696950189387703</c:v>
                </c:pt>
                <c:pt idx="507">
                  <c:v>19.135226900513015</c:v>
                </c:pt>
                <c:pt idx="508">
                  <c:v>19.07539815564429</c:v>
                </c:pt>
                <c:pt idx="509">
                  <c:v>19.314552179847038</c:v>
                </c:pt>
                <c:pt idx="510">
                  <c:v>19.592575072798979</c:v>
                </c:pt>
                <c:pt idx="511">
                  <c:v>19.184572592479906</c:v>
                </c:pt>
                <c:pt idx="512">
                  <c:v>18.735244452996906</c:v>
                </c:pt>
                <c:pt idx="513">
                  <c:v>19.123279268743211</c:v>
                </c:pt>
                <c:pt idx="514">
                  <c:v>19.921278660630712</c:v>
                </c:pt>
                <c:pt idx="515">
                  <c:v>19.751942890484624</c:v>
                </c:pt>
                <c:pt idx="516">
                  <c:v>19.502480538978659</c:v>
                </c:pt>
                <c:pt idx="517">
                  <c:v>19.253889580256441</c:v>
                </c:pt>
                <c:pt idx="518">
                  <c:v>19.155010189719235</c:v>
                </c:pt>
                <c:pt idx="519">
                  <c:v>19.663353648731945</c:v>
                </c:pt>
                <c:pt idx="520">
                  <c:v>21.377700290041332</c:v>
                </c:pt>
                <c:pt idx="521">
                  <c:v>20.400207938395276</c:v>
                </c:pt>
                <c:pt idx="522">
                  <c:v>20.639506565238619</c:v>
                </c:pt>
                <c:pt idx="523">
                  <c:v>20.759155878660295</c:v>
                </c:pt>
                <c:pt idx="524">
                  <c:v>20.809356578972135</c:v>
                </c:pt>
                <c:pt idx="525">
                  <c:v>20.459657497946935</c:v>
                </c:pt>
                <c:pt idx="526">
                  <c:v>19.801796355629712</c:v>
                </c:pt>
                <c:pt idx="527">
                  <c:v>20.310301700109633</c:v>
                </c:pt>
                <c:pt idx="528">
                  <c:v>20.31047095332902</c:v>
                </c:pt>
                <c:pt idx="529">
                  <c:v>19.921942714320235</c:v>
                </c:pt>
                <c:pt idx="530">
                  <c:v>20.798311029509041</c:v>
                </c:pt>
                <c:pt idx="531">
                  <c:v>20.788340602361625</c:v>
                </c:pt>
                <c:pt idx="532">
                  <c:v>21.267665460702403</c:v>
                </c:pt>
                <c:pt idx="533">
                  <c:v>21.825083149242126</c:v>
                </c:pt>
                <c:pt idx="534">
                  <c:v>21.874169260224274</c:v>
                </c:pt>
                <c:pt idx="535">
                  <c:v>22.721618844143627</c:v>
                </c:pt>
                <c:pt idx="536">
                  <c:v>22.652810478928348</c:v>
                </c:pt>
                <c:pt idx="537">
                  <c:v>23.230514483356778</c:v>
                </c:pt>
                <c:pt idx="538">
                  <c:v>23.259843513669729</c:v>
                </c:pt>
                <c:pt idx="539">
                  <c:v>23.816095366383241</c:v>
                </c:pt>
                <c:pt idx="540">
                  <c:v>23.627076920022922</c:v>
                </c:pt>
                <c:pt idx="541">
                  <c:v>23.817127419543439</c:v>
                </c:pt>
                <c:pt idx="542">
                  <c:v>23.98556946484641</c:v>
                </c:pt>
                <c:pt idx="543">
                  <c:v>24.473849681407827</c:v>
                </c:pt>
                <c:pt idx="544">
                  <c:v>24.991570270742965</c:v>
                </c:pt>
                <c:pt idx="545">
                  <c:v>24.832939957162264</c:v>
                </c:pt>
                <c:pt idx="546">
                  <c:v>24.584573786799911</c:v>
                </c:pt>
                <c:pt idx="547">
                  <c:v>25.342249215752382</c:v>
                </c:pt>
                <c:pt idx="548">
                  <c:v>25.282011364151813</c:v>
                </c:pt>
                <c:pt idx="549">
                  <c:v>25.052468148400866</c:v>
                </c:pt>
                <c:pt idx="550">
                  <c:v>25.232123073661608</c:v>
                </c:pt>
                <c:pt idx="551">
                  <c:v>25.362188042830077</c:v>
                </c:pt>
                <c:pt idx="552">
                  <c:v>25.84201196099087</c:v>
                </c:pt>
                <c:pt idx="553">
                  <c:v>27.58243047152709</c:v>
                </c:pt>
                <c:pt idx="554">
                  <c:v>27.188448534279797</c:v>
                </c:pt>
                <c:pt idx="555">
                  <c:v>27.228782722764954</c:v>
                </c:pt>
                <c:pt idx="556">
                  <c:v>25.913615234724332</c:v>
                </c:pt>
                <c:pt idx="557">
                  <c:v>26.940812564406588</c:v>
                </c:pt>
                <c:pt idx="558">
                  <c:v>26.004867630554884</c:v>
                </c:pt>
                <c:pt idx="559">
                  <c:v>25.93554477015082</c:v>
                </c:pt>
                <c:pt idx="560">
                  <c:v>24.968529525213437</c:v>
                </c:pt>
                <c:pt idx="561">
                  <c:v>24.220468376276948</c:v>
                </c:pt>
                <c:pt idx="562">
                  <c:v>24.628843193048528</c:v>
                </c:pt>
                <c:pt idx="563">
                  <c:v>24.508576172071638</c:v>
                </c:pt>
                <c:pt idx="564">
                  <c:v>25.306884220225573</c:v>
                </c:pt>
                <c:pt idx="565">
                  <c:v>25.695546561247877</c:v>
                </c:pt>
                <c:pt idx="566">
                  <c:v>25.775100635713336</c:v>
                </c:pt>
                <c:pt idx="567">
                  <c:v>25.81541499060836</c:v>
                </c:pt>
                <c:pt idx="568">
                  <c:v>25.9244499785949</c:v>
                </c:pt>
                <c:pt idx="569">
                  <c:v>25.686260410576132</c:v>
                </c:pt>
                <c:pt idx="570">
                  <c:v>25.854653382498682</c:v>
                </c:pt>
                <c:pt idx="571">
                  <c:v>26.113680267375678</c:v>
                </c:pt>
                <c:pt idx="572">
                  <c:v>26.600656281339031</c:v>
                </c:pt>
                <c:pt idx="573">
                  <c:v>26.3915007291201</c:v>
                </c:pt>
                <c:pt idx="574">
                  <c:v>25.793280085467966</c:v>
                </c:pt>
                <c:pt idx="575">
                  <c:v>25.354796235877991</c:v>
                </c:pt>
                <c:pt idx="576">
                  <c:v>25.674106644378032</c:v>
                </c:pt>
                <c:pt idx="577">
                  <c:v>25.335488760884907</c:v>
                </c:pt>
                <c:pt idx="578">
                  <c:v>25.953238140806285</c:v>
                </c:pt>
                <c:pt idx="579">
                  <c:v>25.863762185023056</c:v>
                </c:pt>
                <c:pt idx="580">
                  <c:v>26.302469022394302</c:v>
                </c:pt>
                <c:pt idx="581">
                  <c:v>26.500953671588885</c:v>
                </c:pt>
                <c:pt idx="582">
                  <c:v>27.228328913501329</c:v>
                </c:pt>
                <c:pt idx="583">
                  <c:v>26.092607844786748</c:v>
                </c:pt>
                <c:pt idx="584">
                  <c:v>26.14315712208515</c:v>
                </c:pt>
                <c:pt idx="585">
                  <c:v>26.282746824491401</c:v>
                </c:pt>
                <c:pt idx="586">
                  <c:v>26.302425184982464</c:v>
                </c:pt>
                <c:pt idx="587">
                  <c:v>25.525186863290276</c:v>
                </c:pt>
                <c:pt idx="588">
                  <c:v>25.426114747028628</c:v>
                </c:pt>
                <c:pt idx="589">
                  <c:v>25.31601153068608</c:v>
                </c:pt>
                <c:pt idx="590">
                  <c:v>25.106623487305058</c:v>
                </c:pt>
                <c:pt idx="591">
                  <c:v>24.686571894711513</c:v>
                </c:pt>
                <c:pt idx="592">
                  <c:v>25.046380888893175</c:v>
                </c:pt>
                <c:pt idx="593">
                  <c:v>23.979316906314747</c:v>
                </c:pt>
                <c:pt idx="594">
                  <c:v>24.378953922178663</c:v>
                </c:pt>
                <c:pt idx="595">
                  <c:v>24.109537566443063</c:v>
                </c:pt>
                <c:pt idx="596">
                  <c:v>24.150024746349381</c:v>
                </c:pt>
                <c:pt idx="597">
                  <c:v>23.920290576403524</c:v>
                </c:pt>
                <c:pt idx="598">
                  <c:v>23.590423801239012</c:v>
                </c:pt>
                <c:pt idx="599">
                  <c:v>23.23190835604154</c:v>
                </c:pt>
                <c:pt idx="600">
                  <c:v>23.441880694221297</c:v>
                </c:pt>
                <c:pt idx="601">
                  <c:v>23.990686932176018</c:v>
                </c:pt>
                <c:pt idx="602">
                  <c:v>24.918464583086081</c:v>
                </c:pt>
                <c:pt idx="603">
                  <c:v>25.167119756802059</c:v>
                </c:pt>
                <c:pt idx="604">
                  <c:v>24.718171944268224</c:v>
                </c:pt>
                <c:pt idx="605">
                  <c:v>24.47992810878554</c:v>
                </c:pt>
                <c:pt idx="606">
                  <c:v>24.997777281365451</c:v>
                </c:pt>
                <c:pt idx="607">
                  <c:v>24.678740282128722</c:v>
                </c:pt>
                <c:pt idx="608">
                  <c:v>25.196781163035823</c:v>
                </c:pt>
                <c:pt idx="609">
                  <c:v>25.126983985298878</c:v>
                </c:pt>
                <c:pt idx="610">
                  <c:v>25.167958674775843</c:v>
                </c:pt>
                <c:pt idx="611">
                  <c:v>25.37799372372891</c:v>
                </c:pt>
                <c:pt idx="612">
                  <c:v>25.507625911708661</c:v>
                </c:pt>
                <c:pt idx="613">
                  <c:v>25.566348253219427</c:v>
                </c:pt>
                <c:pt idx="614">
                  <c:v>25.675818308542496</c:v>
                </c:pt>
                <c:pt idx="615">
                  <c:v>25.765773746614272</c:v>
                </c:pt>
                <c:pt idx="616">
                  <c:v>25.655918685219071</c:v>
                </c:pt>
                <c:pt idx="617">
                  <c:v>25.007331680606978</c:v>
                </c:pt>
                <c:pt idx="618">
                  <c:v>25.096861767739757</c:v>
                </c:pt>
                <c:pt idx="619">
                  <c:v>25.855989240766153</c:v>
                </c:pt>
                <c:pt idx="620">
                  <c:v>25.885429042651182</c:v>
                </c:pt>
                <c:pt idx="621">
                  <c:v>26.244657376023437</c:v>
                </c:pt>
                <c:pt idx="622">
                  <c:v>25.985358333099111</c:v>
                </c:pt>
                <c:pt idx="623">
                  <c:v>26.203854727525975</c:v>
                </c:pt>
                <c:pt idx="624">
                  <c:v>26.364050226798817</c:v>
                </c:pt>
                <c:pt idx="625">
                  <c:v>26.204509832082937</c:v>
                </c:pt>
                <c:pt idx="626">
                  <c:v>26.35456211467217</c:v>
                </c:pt>
                <c:pt idx="627">
                  <c:v>25.347402663675705</c:v>
                </c:pt>
                <c:pt idx="628">
                  <c:v>24.968529525213437</c:v>
                </c:pt>
                <c:pt idx="629">
                  <c:v>25.258754218245656</c:v>
                </c:pt>
                <c:pt idx="630">
                  <c:v>25.188531295143115</c:v>
                </c:pt>
                <c:pt idx="631">
                  <c:v>24.959431632554985</c:v>
                </c:pt>
                <c:pt idx="632">
                  <c:v>24.927978940332522</c:v>
                </c:pt>
                <c:pt idx="633">
                  <c:v>25.606019967509564</c:v>
                </c:pt>
                <c:pt idx="634">
                  <c:v>25.367810617658595</c:v>
                </c:pt>
                <c:pt idx="635">
                  <c:v>24.93965428339218</c:v>
                </c:pt>
                <c:pt idx="636">
                  <c:v>25.241418617484634</c:v>
                </c:pt>
                <c:pt idx="637">
                  <c:v>24.821894746805789</c:v>
                </c:pt>
                <c:pt idx="638">
                  <c:v>25.459719214855397</c:v>
                </c:pt>
                <c:pt idx="639">
                  <c:v>24.88367971706354</c:v>
                </c:pt>
                <c:pt idx="640">
                  <c:v>25.042169232473029</c:v>
                </c:pt>
                <c:pt idx="641">
                  <c:v>25.271547923172701</c:v>
                </c:pt>
                <c:pt idx="642">
                  <c:v>25.967449654793153</c:v>
                </c:pt>
                <c:pt idx="643">
                  <c:v>26.079577162801787</c:v>
                </c:pt>
                <c:pt idx="644">
                  <c:v>26.30737927488779</c:v>
                </c:pt>
                <c:pt idx="645">
                  <c:v>26.72760395978802</c:v>
                </c:pt>
                <c:pt idx="646">
                  <c:v>26.927063690831211</c:v>
                </c:pt>
                <c:pt idx="647">
                  <c:v>27.184277133380196</c:v>
                </c:pt>
                <c:pt idx="648">
                  <c:v>27.026343113547238</c:v>
                </c:pt>
                <c:pt idx="649">
                  <c:v>27.335500543997409</c:v>
                </c:pt>
                <c:pt idx="650">
                  <c:v>26.945168347854178</c:v>
                </c:pt>
                <c:pt idx="651">
                  <c:v>26.915475727286587</c:v>
                </c:pt>
                <c:pt idx="652">
                  <c:v>27.143438208474013</c:v>
                </c:pt>
                <c:pt idx="653">
                  <c:v>26.87469033658115</c:v>
                </c:pt>
                <c:pt idx="654">
                  <c:v>27.442823086638665</c:v>
                </c:pt>
                <c:pt idx="655">
                  <c:v>27.392780687174728</c:v>
                </c:pt>
                <c:pt idx="656">
                  <c:v>26.496856229483267</c:v>
                </c:pt>
                <c:pt idx="657">
                  <c:v>27.026343113547238</c:v>
                </c:pt>
                <c:pt idx="658">
                  <c:v>27.585510681571606</c:v>
                </c:pt>
                <c:pt idx="659">
                  <c:v>28.211886192105876</c:v>
                </c:pt>
                <c:pt idx="660">
                  <c:v>28.409629327026249</c:v>
                </c:pt>
                <c:pt idx="661">
                  <c:v>28.499375435816432</c:v>
                </c:pt>
                <c:pt idx="662">
                  <c:v>28.309675513424903</c:v>
                </c:pt>
                <c:pt idx="663">
                  <c:v>27.651773297242467</c:v>
                </c:pt>
                <c:pt idx="664">
                  <c:v>28.229901859283512</c:v>
                </c:pt>
                <c:pt idx="665">
                  <c:v>28.438833716892848</c:v>
                </c:pt>
                <c:pt idx="666">
                  <c:v>27.890863829182614</c:v>
                </c:pt>
                <c:pt idx="667">
                  <c:v>28.240579571715372</c:v>
                </c:pt>
                <c:pt idx="668">
                  <c:v>28.30210938371637</c:v>
                </c:pt>
                <c:pt idx="669">
                  <c:v>28.351783143192574</c:v>
                </c:pt>
                <c:pt idx="670">
                  <c:v>29.050050963624308</c:v>
                </c:pt>
                <c:pt idx="671">
                  <c:v>29.030105854826761</c:v>
                </c:pt>
                <c:pt idx="672">
                  <c:v>28.97951858581208</c:v>
                </c:pt>
                <c:pt idx="673">
                  <c:v>28.80998939931559</c:v>
                </c:pt>
                <c:pt idx="674">
                  <c:v>28.801265122008715</c:v>
                </c:pt>
                <c:pt idx="675">
                  <c:v>28.675777224268735</c:v>
                </c:pt>
                <c:pt idx="676">
                  <c:v>28.933128827521045</c:v>
                </c:pt>
                <c:pt idx="677">
                  <c:v>28.744590429673909</c:v>
                </c:pt>
                <c:pt idx="678">
                  <c:v>28.186055709319387</c:v>
                </c:pt>
                <c:pt idx="679">
                  <c:v>28.04427188596506</c:v>
                </c:pt>
                <c:pt idx="680">
                  <c:v>28.153741036746858</c:v>
                </c:pt>
                <c:pt idx="681">
                  <c:v>28.014586130894575</c:v>
                </c:pt>
                <c:pt idx="682">
                  <c:v>28.057144044054855</c:v>
                </c:pt>
                <c:pt idx="683">
                  <c:v>27.666955206370279</c:v>
                </c:pt>
                <c:pt idx="684">
                  <c:v>27.916064273103498</c:v>
                </c:pt>
                <c:pt idx="685">
                  <c:v>28.424717105518031</c:v>
                </c:pt>
                <c:pt idx="686">
                  <c:v>28.42106950088246</c:v>
                </c:pt>
                <c:pt idx="687">
                  <c:v>28.501085449642485</c:v>
                </c:pt>
                <c:pt idx="688">
                  <c:v>27.891328680786856</c:v>
                </c:pt>
                <c:pt idx="689">
                  <c:v>27.762434653972402</c:v>
                </c:pt>
                <c:pt idx="690">
                  <c:v>26.514547339761869</c:v>
                </c:pt>
                <c:pt idx="691">
                  <c:v>26.355220986960905</c:v>
                </c:pt>
                <c:pt idx="692">
                  <c:v>26.435655524229329</c:v>
                </c:pt>
                <c:pt idx="693">
                  <c:v>26.386719262924558</c:v>
                </c:pt>
                <c:pt idx="694">
                  <c:v>25.390165816182563</c:v>
                </c:pt>
                <c:pt idx="695">
                  <c:v>25.611525853664133</c:v>
                </c:pt>
                <c:pt idx="696">
                  <c:v>25.242933148037146</c:v>
                </c:pt>
                <c:pt idx="697">
                  <c:v>25.235945723098236</c:v>
                </c:pt>
                <c:pt idx="698">
                  <c:v>25.655138921572338</c:v>
                </c:pt>
                <c:pt idx="699">
                  <c:v>25.349384863388718</c:v>
                </c:pt>
                <c:pt idx="700">
                  <c:v>24.960065600063157</c:v>
                </c:pt>
                <c:pt idx="701">
                  <c:v>24.062221513729952</c:v>
                </c:pt>
                <c:pt idx="702">
                  <c:v>23.651701281442921</c:v>
                </c:pt>
                <c:pt idx="703">
                  <c:v>23.431954356878133</c:v>
                </c:pt>
                <c:pt idx="704">
                  <c:v>23.531749733185109</c:v>
                </c:pt>
                <c:pt idx="705">
                  <c:v>23.74112217992058</c:v>
                </c:pt>
                <c:pt idx="706">
                  <c:v>23.671463260014875</c:v>
                </c:pt>
                <c:pt idx="707">
                  <c:v>22.654116767523547</c:v>
                </c:pt>
                <c:pt idx="708">
                  <c:v>22.763515030789581</c:v>
                </c:pt>
                <c:pt idx="709">
                  <c:v>23.302026183318436</c:v>
                </c:pt>
                <c:pt idx="710">
                  <c:v>24.229913532076463</c:v>
                </c:pt>
                <c:pt idx="711">
                  <c:v>24.030926871609516</c:v>
                </c:pt>
                <c:pt idx="712">
                  <c:v>24.48021380826485</c:v>
                </c:pt>
                <c:pt idx="713">
                  <c:v>24.779398431148849</c:v>
                </c:pt>
                <c:pt idx="714">
                  <c:v>25.158624021315447</c:v>
                </c:pt>
                <c:pt idx="715">
                  <c:v>24.619109013028268</c:v>
                </c:pt>
                <c:pt idx="716">
                  <c:v>24.799151012283716</c:v>
                </c:pt>
                <c:pt idx="717">
                  <c:v>25.19749258709329</c:v>
                </c:pt>
                <c:pt idx="718">
                  <c:v>25.107470512435675</c:v>
                </c:pt>
                <c:pt idx="719">
                  <c:v>25.567149287141639</c:v>
                </c:pt>
                <c:pt idx="720">
                  <c:v>25.796674827190138</c:v>
                </c:pt>
                <c:pt idx="721">
                  <c:v>25.127847550055467</c:v>
                </c:pt>
                <c:pt idx="722">
                  <c:v>25.747421648153054</c:v>
                </c:pt>
                <c:pt idx="723">
                  <c:v>25.707288936677202</c:v>
                </c:pt>
                <c:pt idx="724">
                  <c:v>26.365718705065227</c:v>
                </c:pt>
                <c:pt idx="725">
                  <c:v>26.195631381610642</c:v>
                </c:pt>
                <c:pt idx="726">
                  <c:v>26.815732690355322</c:v>
                </c:pt>
                <c:pt idx="727">
                  <c:v>27.155046018033804</c:v>
                </c:pt>
                <c:pt idx="728">
                  <c:v>28.322163812968359</c:v>
                </c:pt>
                <c:pt idx="729">
                  <c:v>27.862869064907901</c:v>
                </c:pt>
                <c:pt idx="730">
                  <c:v>28.432176575518366</c:v>
                </c:pt>
                <c:pt idx="731">
                  <c:v>28.163710281269946</c:v>
                </c:pt>
                <c:pt idx="732">
                  <c:v>28.28337664223222</c:v>
                </c:pt>
                <c:pt idx="733">
                  <c:v>29.660965442971385</c:v>
                </c:pt>
                <c:pt idx="734">
                  <c:v>29.551430203233551</c:v>
                </c:pt>
                <c:pt idx="735">
                  <c:v>30.101144967128938</c:v>
                </c:pt>
                <c:pt idx="736">
                  <c:v>29.599801938570543</c:v>
                </c:pt>
                <c:pt idx="737">
                  <c:v>28.601831542799452</c:v>
                </c:pt>
                <c:pt idx="738">
                  <c:v>29.370807207406099</c:v>
                </c:pt>
                <c:pt idx="739">
                  <c:v>30.707293182700369</c:v>
                </c:pt>
                <c:pt idx="740">
                  <c:v>30.138756183505379</c:v>
                </c:pt>
                <c:pt idx="741">
                  <c:v>29.270715629579986</c:v>
                </c:pt>
                <c:pt idx="742">
                  <c:v>28.731567694249694</c:v>
                </c:pt>
                <c:pt idx="743">
                  <c:v>29.580631336973312</c:v>
                </c:pt>
                <c:pt idx="744">
                  <c:v>29.610571247233406</c:v>
                </c:pt>
                <c:pt idx="745">
                  <c:v>30.139509661828406</c:v>
                </c:pt>
                <c:pt idx="746">
                  <c:v>30.548943008847377</c:v>
                </c:pt>
                <c:pt idx="747">
                  <c:v>31.157726257308564</c:v>
                </c:pt>
                <c:pt idx="748">
                  <c:v>31.597111908629682</c:v>
                </c:pt>
                <c:pt idx="749">
                  <c:v>30.479336629486749</c:v>
                </c:pt>
                <c:pt idx="750">
                  <c:v>30.680013139573724</c:v>
                </c:pt>
                <c:pt idx="751">
                  <c:v>30.279481571003902</c:v>
                </c:pt>
                <c:pt idx="752">
                  <c:v>29.661706976376589</c:v>
                </c:pt>
                <c:pt idx="753">
                  <c:v>30.431515363217787</c:v>
                </c:pt>
                <c:pt idx="754">
                  <c:v>29.80168072566547</c:v>
                </c:pt>
                <c:pt idx="755">
                  <c:v>30.210879958670255</c:v>
                </c:pt>
                <c:pt idx="756">
                  <c:v>30.959415140996075</c:v>
                </c:pt>
                <c:pt idx="757">
                  <c:v>31.148784479566402</c:v>
                </c:pt>
                <c:pt idx="758">
                  <c:v>31.039051966074634</c:v>
                </c:pt>
                <c:pt idx="759">
                  <c:v>30.190717748352338</c:v>
                </c:pt>
                <c:pt idx="760">
                  <c:v>31.028761274349012</c:v>
                </c:pt>
                <c:pt idx="761">
                  <c:v>31.298751090317118</c:v>
                </c:pt>
                <c:pt idx="762">
                  <c:v>31.37859484309854</c:v>
                </c:pt>
                <c:pt idx="763">
                  <c:v>32.276890856662796</c:v>
                </c:pt>
                <c:pt idx="764">
                  <c:v>31.63782339001137</c:v>
                </c:pt>
                <c:pt idx="765">
                  <c:v>32.306240027361767</c:v>
                </c:pt>
                <c:pt idx="766">
                  <c:v>32.386082449425075</c:v>
                </c:pt>
                <c:pt idx="767">
                  <c:v>32.995155876144352</c:v>
                </c:pt>
                <c:pt idx="768">
                  <c:v>32.435713664474513</c:v>
                </c:pt>
                <c:pt idx="769">
                  <c:v>32.475905174246279</c:v>
                </c:pt>
                <c:pt idx="770">
                  <c:v>32.266049931460337</c:v>
                </c:pt>
                <c:pt idx="771">
                  <c:v>31.49731054442049</c:v>
                </c:pt>
                <c:pt idx="772">
                  <c:v>32.205363469774923</c:v>
                </c:pt>
                <c:pt idx="773">
                  <c:v>33.083600837404362</c:v>
                </c:pt>
                <c:pt idx="774">
                  <c:v>32.255800912410336</c:v>
                </c:pt>
                <c:pt idx="775">
                  <c:v>33.004036109199049</c:v>
                </c:pt>
                <c:pt idx="776">
                  <c:v>32.973546385752549</c:v>
                </c:pt>
                <c:pt idx="777">
                  <c:v>32.724321914283223</c:v>
                </c:pt>
                <c:pt idx="778">
                  <c:v>32.414672718197416</c:v>
                </c:pt>
                <c:pt idx="779">
                  <c:v>33.024271416821108</c:v>
                </c:pt>
                <c:pt idx="780">
                  <c:v>32.934724643927971</c:v>
                </c:pt>
                <c:pt idx="781">
                  <c:v>33.464234014734423</c:v>
                </c:pt>
                <c:pt idx="782">
                  <c:v>34.033172734506273</c:v>
                </c:pt>
                <c:pt idx="783">
                  <c:v>33.629692791340283</c:v>
                </c:pt>
                <c:pt idx="784">
                  <c:v>33.23123958698131</c:v>
                </c:pt>
                <c:pt idx="785">
                  <c:v>33.84896048627315</c:v>
                </c:pt>
                <c:pt idx="786">
                  <c:v>32.371085029759833</c:v>
                </c:pt>
                <c:pt idx="787">
                  <c:v>31.320591207608995</c:v>
                </c:pt>
                <c:pt idx="788">
                  <c:v>29.424188298289138</c:v>
                </c:pt>
                <c:pt idx="789">
                  <c:v>27.197276903344207</c:v>
                </c:pt>
                <c:pt idx="790">
                  <c:v>26.698244299613123</c:v>
                </c:pt>
                <c:pt idx="791">
                  <c:v>25.450662790285406</c:v>
                </c:pt>
                <c:pt idx="792">
                  <c:v>24.302037215516194</c:v>
                </c:pt>
                <c:pt idx="793">
                  <c:v>26.038609895392913</c:v>
                </c:pt>
                <c:pt idx="794">
                  <c:v>24.761543831338255</c:v>
                </c:pt>
                <c:pt idx="795">
                  <c:v>25.240185674759939</c:v>
                </c:pt>
                <c:pt idx="796">
                  <c:v>26.767171996720503</c:v>
                </c:pt>
                <c:pt idx="797">
                  <c:v>26.298799059056272</c:v>
                </c:pt>
                <c:pt idx="798">
                  <c:v>27.128994817363459</c:v>
                </c:pt>
                <c:pt idx="799">
                  <c:v>26.310533605066254</c:v>
                </c:pt>
                <c:pt idx="800">
                  <c:v>25.162691660990909</c:v>
                </c:pt>
                <c:pt idx="801">
                  <c:v>25.453250405870648</c:v>
                </c:pt>
                <c:pt idx="802">
                  <c:v>24.634753726152454</c:v>
                </c:pt>
                <c:pt idx="803">
                  <c:v>24.532442799420206</c:v>
                </c:pt>
                <c:pt idx="804">
                  <c:v>24.552404103569451</c:v>
                </c:pt>
                <c:pt idx="805">
                  <c:v>25.20240657724624</c:v>
                </c:pt>
                <c:pt idx="806">
                  <c:v>24.423266200622173</c:v>
                </c:pt>
                <c:pt idx="807">
                  <c:v>24.701496339561004</c:v>
                </c:pt>
                <c:pt idx="808">
                  <c:v>24.940568753083632</c:v>
                </c:pt>
                <c:pt idx="809">
                  <c:v>25.150362949938728</c:v>
                </c:pt>
                <c:pt idx="810">
                  <c:v>24.971133682389485</c:v>
                </c:pt>
                <c:pt idx="811">
                  <c:v>25.829023537476758</c:v>
                </c:pt>
                <c:pt idx="812">
                  <c:v>25.409850821644447</c:v>
                </c:pt>
                <c:pt idx="813">
                  <c:v>24.213061933032314</c:v>
                </c:pt>
                <c:pt idx="814">
                  <c:v>24.283331216368932</c:v>
                </c:pt>
                <c:pt idx="815">
                  <c:v>24.043991940048556</c:v>
                </c:pt>
                <c:pt idx="816">
                  <c:v>23.455118746000046</c:v>
                </c:pt>
                <c:pt idx="817">
                  <c:v>23.215383645406554</c:v>
                </c:pt>
                <c:pt idx="818">
                  <c:v>23.635562813655877</c:v>
                </c:pt>
                <c:pt idx="819">
                  <c:v>23.776132243870006</c:v>
                </c:pt>
                <c:pt idx="820">
                  <c:v>23.475902191386005</c:v>
                </c:pt>
                <c:pt idx="821">
                  <c:v>23.525181099517326</c:v>
                </c:pt>
                <c:pt idx="822">
                  <c:v>24.065197079632622</c:v>
                </c:pt>
                <c:pt idx="823">
                  <c:v>24.604808725674957</c:v>
                </c:pt>
                <c:pt idx="824">
                  <c:v>25.053774950509538</c:v>
                </c:pt>
                <c:pt idx="825">
                  <c:v>24.844575766763651</c:v>
                </c:pt>
                <c:pt idx="826">
                  <c:v>25.85316339990986</c:v>
                </c:pt>
                <c:pt idx="827">
                  <c:v>26.702560864687833</c:v>
                </c:pt>
                <c:pt idx="828">
                  <c:v>26.682818689096141</c:v>
                </c:pt>
                <c:pt idx="829">
                  <c:v>26.0550597346509</c:v>
                </c:pt>
                <c:pt idx="830">
                  <c:v>25.564369532593236</c:v>
                </c:pt>
                <c:pt idx="831">
                  <c:v>25.60557850974671</c:v>
                </c:pt>
                <c:pt idx="832">
                  <c:v>26.162384786617491</c:v>
                </c:pt>
                <c:pt idx="833">
                  <c:v>25.923252840711108</c:v>
                </c:pt>
                <c:pt idx="834">
                  <c:v>26.192810483306193</c:v>
                </c:pt>
                <c:pt idx="835">
                  <c:v>26.29192951774024</c:v>
                </c:pt>
                <c:pt idx="836">
                  <c:v>25.542233985313331</c:v>
                </c:pt>
                <c:pt idx="837">
                  <c:v>25.982062229552319</c:v>
                </c:pt>
                <c:pt idx="838">
                  <c:v>26.271309226786247</c:v>
                </c:pt>
                <c:pt idx="839">
                  <c:v>27.328164030093507</c:v>
                </c:pt>
                <c:pt idx="840">
                  <c:v>27.22998710086868</c:v>
                </c:pt>
                <c:pt idx="841">
                  <c:v>26.762900503775363</c:v>
                </c:pt>
                <c:pt idx="842">
                  <c:v>27.392021993000512</c:v>
                </c:pt>
                <c:pt idx="843">
                  <c:v>27.731196419055564</c:v>
                </c:pt>
                <c:pt idx="844">
                  <c:v>27.801768479393601</c:v>
                </c:pt>
                <c:pt idx="845">
                  <c:v>28.034266882616361</c:v>
                </c:pt>
                <c:pt idx="846">
                  <c:v>28.345415428553224</c:v>
                </c:pt>
                <c:pt idx="847">
                  <c:v>27.787730532933249</c:v>
                </c:pt>
                <c:pt idx="848">
                  <c:v>27.420851665785211</c:v>
                </c:pt>
                <c:pt idx="849">
                  <c:v>26.611341150004222</c:v>
                </c:pt>
                <c:pt idx="850">
                  <c:v>26.631755996635167</c:v>
                </c:pt>
                <c:pt idx="851">
                  <c:v>26.2212513497945</c:v>
                </c:pt>
                <c:pt idx="852">
                  <c:v>26.254094874091269</c:v>
                </c:pt>
                <c:pt idx="853">
                  <c:v>26.982648174302511</c:v>
                </c:pt>
                <c:pt idx="854">
                  <c:v>26.891831357660749</c:v>
                </c:pt>
                <c:pt idx="855">
                  <c:v>26.583201125090042</c:v>
                </c:pt>
                <c:pt idx="856">
                  <c:v>27.607543795538238</c:v>
                </c:pt>
                <c:pt idx="857">
                  <c:v>26.999875399889227</c:v>
                </c:pt>
                <c:pt idx="858">
                  <c:v>27.260398251223837</c:v>
                </c:pt>
                <c:pt idx="859">
                  <c:v>28.286735386463643</c:v>
                </c:pt>
                <c:pt idx="860">
                  <c:v>28.267708171019102</c:v>
                </c:pt>
                <c:pt idx="861">
                  <c:v>27.929659086362559</c:v>
                </c:pt>
                <c:pt idx="862">
                  <c:v>28.159327359149952</c:v>
                </c:pt>
                <c:pt idx="863">
                  <c:v>27.779180941992255</c:v>
                </c:pt>
                <c:pt idx="864">
                  <c:v>27.927750624864835</c:v>
                </c:pt>
                <c:pt idx="865">
                  <c:v>28.665438418455015</c:v>
                </c:pt>
                <c:pt idx="866">
                  <c:v>28.83714502769234</c:v>
                </c:pt>
                <c:pt idx="867">
                  <c:v>29.146685019333084</c:v>
                </c:pt>
                <c:pt idx="868">
                  <c:v>28.916255205437459</c:v>
                </c:pt>
                <c:pt idx="869">
                  <c:v>29.125452567001222</c:v>
                </c:pt>
                <c:pt idx="870">
                  <c:v>28.67637876054053</c:v>
                </c:pt>
                <c:pt idx="871">
                  <c:v>28.577006924558777</c:v>
                </c:pt>
                <c:pt idx="872">
                  <c:v>28.88678196353171</c:v>
                </c:pt>
                <c:pt idx="873">
                  <c:v>28.645946889475301</c:v>
                </c:pt>
                <c:pt idx="874">
                  <c:v>27.447560742768175</c:v>
                </c:pt>
                <c:pt idx="875">
                  <c:v>27.737344182280371</c:v>
                </c:pt>
                <c:pt idx="876">
                  <c:v>28.116995004688185</c:v>
                </c:pt>
                <c:pt idx="877">
                  <c:v>28.13649551586785</c:v>
                </c:pt>
                <c:pt idx="878">
                  <c:v>27.984814725921943</c:v>
                </c:pt>
                <c:pt idx="879">
                  <c:v>28.053719986256571</c:v>
                </c:pt>
                <c:pt idx="880">
                  <c:v>28.45381995444064</c:v>
                </c:pt>
                <c:pt idx="881">
                  <c:v>28.325682883571968</c:v>
                </c:pt>
                <c:pt idx="882">
                  <c:v>29.94290273696059</c:v>
                </c:pt>
                <c:pt idx="883">
                  <c:v>29.482150991390604</c:v>
                </c:pt>
                <c:pt idx="884">
                  <c:v>29.881751863961604</c:v>
                </c:pt>
                <c:pt idx="885">
                  <c:v>29.43345837756393</c:v>
                </c:pt>
                <c:pt idx="886">
                  <c:v>30.202242738171943</c:v>
                </c:pt>
                <c:pt idx="887">
                  <c:v>29.941655142004958</c:v>
                </c:pt>
                <c:pt idx="888">
                  <c:v>29.862032953851557</c:v>
                </c:pt>
                <c:pt idx="889">
                  <c:v>29.82234562086996</c:v>
                </c:pt>
                <c:pt idx="890">
                  <c:v>28.963717658568381</c:v>
                </c:pt>
                <c:pt idx="891">
                  <c:v>28.784004829249444</c:v>
                </c:pt>
                <c:pt idx="892">
                  <c:v>28.764516141710203</c:v>
                </c:pt>
                <c:pt idx="893">
                  <c:v>28.6137991453772</c:v>
                </c:pt>
                <c:pt idx="894">
                  <c:v>28.424105431573231</c:v>
                </c:pt>
                <c:pt idx="895">
                  <c:v>28.793988875322718</c:v>
                </c:pt>
                <c:pt idx="896">
                  <c:v>29.66210651113596</c:v>
                </c:pt>
                <c:pt idx="897">
                  <c:v>29.651628433536537</c:v>
                </c:pt>
                <c:pt idx="898">
                  <c:v>29.72022652209051</c:v>
                </c:pt>
                <c:pt idx="899">
                  <c:v>29.131212963204607</c:v>
                </c:pt>
                <c:pt idx="900">
                  <c:v>29.39175796927784</c:v>
                </c:pt>
                <c:pt idx="901">
                  <c:v>29.441970454713548</c:v>
                </c:pt>
                <c:pt idx="902">
                  <c:v>27.473988373796804</c:v>
                </c:pt>
                <c:pt idx="903">
                  <c:v>27.694543684367094</c:v>
                </c:pt>
                <c:pt idx="904">
                  <c:v>27.266202606809962</c:v>
                </c:pt>
                <c:pt idx="905">
                  <c:v>27.167042145641609</c:v>
                </c:pt>
                <c:pt idx="906">
                  <c:v>27.126201073967149</c:v>
                </c:pt>
                <c:pt idx="907">
                  <c:v>27.325878667445011</c:v>
                </c:pt>
                <c:pt idx="908">
                  <c:v>27.475636862553401</c:v>
                </c:pt>
                <c:pt idx="909">
                  <c:v>26.977117298360934</c:v>
                </c:pt>
                <c:pt idx="910">
                  <c:v>26.727514066510814</c:v>
                </c:pt>
                <c:pt idx="911">
                  <c:v>26.65762516159278</c:v>
                </c:pt>
                <c:pt idx="912">
                  <c:v>25.948103272447778</c:v>
                </c:pt>
                <c:pt idx="913">
                  <c:v>25.629046270094808</c:v>
                </c:pt>
                <c:pt idx="914">
                  <c:v>25.549386812178248</c:v>
                </c:pt>
                <c:pt idx="915">
                  <c:v>25.279604657530211</c:v>
                </c:pt>
                <c:pt idx="916">
                  <c:v>25.489269625068967</c:v>
                </c:pt>
                <c:pt idx="917">
                  <c:v>25.47971023729415</c:v>
                </c:pt>
                <c:pt idx="918">
                  <c:v>26.628338473911331</c:v>
                </c:pt>
                <c:pt idx="919">
                  <c:v>26.768119778236322</c:v>
                </c:pt>
                <c:pt idx="920">
                  <c:v>26.597942034542168</c:v>
                </c:pt>
                <c:pt idx="921">
                  <c:v>26.787418842154842</c:v>
                </c:pt>
                <c:pt idx="922">
                  <c:v>27.566410644658756</c:v>
                </c:pt>
                <c:pt idx="923">
                  <c:v>27.835984381495333</c:v>
                </c:pt>
                <c:pt idx="924">
                  <c:v>28.226356573228678</c:v>
                </c:pt>
                <c:pt idx="925">
                  <c:v>28.665438418455015</c:v>
                </c:pt>
                <c:pt idx="926">
                  <c:v>28.845880173488695</c:v>
                </c:pt>
                <c:pt idx="927">
                  <c:v>28.985183279831219</c:v>
                </c:pt>
                <c:pt idx="928">
                  <c:v>28.686602626112506</c:v>
                </c:pt>
                <c:pt idx="929">
                  <c:v>30.094723574640163</c:v>
                </c:pt>
                <c:pt idx="930">
                  <c:v>30.853324787569662</c:v>
                </c:pt>
                <c:pt idx="931">
                  <c:v>30.623672208244713</c:v>
                </c:pt>
                <c:pt idx="932">
                  <c:v>30.642058783814726</c:v>
                </c:pt>
                <c:pt idx="933">
                  <c:v>30.822085822978273</c:v>
                </c:pt>
                <c:pt idx="934">
                  <c:v>31.062231011905769</c:v>
                </c:pt>
                <c:pt idx="935">
                  <c:v>28.984941737643645</c:v>
                </c:pt>
                <c:pt idx="936">
                  <c:v>28.574816104677062</c:v>
                </c:pt>
                <c:pt idx="937">
                  <c:v>28.585038524814326</c:v>
                </c:pt>
                <c:pt idx="938">
                  <c:v>28.23511758688554</c:v>
                </c:pt>
                <c:pt idx="939">
                  <c:v>28.584562111475705</c:v>
                </c:pt>
                <c:pt idx="940">
                  <c:v>28.534641465105679</c:v>
                </c:pt>
                <c:pt idx="941">
                  <c:v>28.344234394182088</c:v>
                </c:pt>
                <c:pt idx="942">
                  <c:v>27.994052087586635</c:v>
                </c:pt>
                <c:pt idx="943">
                  <c:v>27.396222425064334</c:v>
                </c:pt>
                <c:pt idx="944">
                  <c:v>27.056990332552974</c:v>
                </c:pt>
                <c:pt idx="945">
                  <c:v>27.65603808899326</c:v>
                </c:pt>
                <c:pt idx="946">
                  <c:v>27.317533790627973</c:v>
                </c:pt>
                <c:pt idx="947">
                  <c:v>27.116895108197003</c:v>
                </c:pt>
                <c:pt idx="948">
                  <c:v>28.554609723653691</c:v>
                </c:pt>
                <c:pt idx="949">
                  <c:v>28.364911267447599</c:v>
                </c:pt>
                <c:pt idx="950">
                  <c:v>28.863636666527867</c:v>
                </c:pt>
                <c:pt idx="951">
                  <c:v>28.943749566421829</c:v>
                </c:pt>
                <c:pt idx="952">
                  <c:v>29.043590027154572</c:v>
                </c:pt>
                <c:pt idx="953">
                  <c:v>29.153171589851738</c:v>
                </c:pt>
                <c:pt idx="954">
                  <c:v>29.163641609367986</c:v>
                </c:pt>
                <c:pt idx="955">
                  <c:v>29.512840192598457</c:v>
                </c:pt>
                <c:pt idx="956">
                  <c:v>29.004620647436223</c:v>
                </c:pt>
                <c:pt idx="957">
                  <c:v>30.421895412631375</c:v>
                </c:pt>
                <c:pt idx="958">
                  <c:v>29.732489206210492</c:v>
                </c:pt>
                <c:pt idx="959">
                  <c:v>29.51357802282611</c:v>
                </c:pt>
                <c:pt idx="960">
                  <c:v>29.314185249661985</c:v>
                </c:pt>
                <c:pt idx="961">
                  <c:v>27.815552360141847</c:v>
                </c:pt>
                <c:pt idx="962">
                  <c:v>27.895192267823891</c:v>
                </c:pt>
                <c:pt idx="963">
                  <c:v>28.425526672375533</c:v>
                </c:pt>
                <c:pt idx="964">
                  <c:v>28.405605257250798</c:v>
                </c:pt>
                <c:pt idx="965">
                  <c:v>28.205400243086196</c:v>
                </c:pt>
                <c:pt idx="966">
                  <c:v>28.894070118969854</c:v>
                </c:pt>
                <c:pt idx="967">
                  <c:v>29.094480057359434</c:v>
                </c:pt>
                <c:pt idx="968">
                  <c:v>29.185117726711852</c:v>
                </c:pt>
                <c:pt idx="969">
                  <c:v>28.696348383632831</c:v>
                </c:pt>
                <c:pt idx="970">
                  <c:v>29.933467216484893</c:v>
                </c:pt>
                <c:pt idx="971">
                  <c:v>29.583468092568932</c:v>
                </c:pt>
                <c:pt idx="972">
                  <c:v>29.614951045878559</c:v>
                </c:pt>
                <c:pt idx="973">
                  <c:v>29.525579830859641</c:v>
                </c:pt>
                <c:pt idx="974">
                  <c:v>30.32412536564695</c:v>
                </c:pt>
                <c:pt idx="975">
                  <c:v>30.274200891880653</c:v>
                </c:pt>
                <c:pt idx="976">
                  <c:v>30.334110260400205</c:v>
                </c:pt>
                <c:pt idx="977">
                  <c:v>30.544556654589911</c:v>
                </c:pt>
                <c:pt idx="978">
                  <c:v>30.754552230528201</c:v>
                </c:pt>
                <c:pt idx="979">
                  <c:v>30.005908961425856</c:v>
                </c:pt>
                <c:pt idx="980">
                  <c:v>28.946692330549055</c:v>
                </c:pt>
                <c:pt idx="981">
                  <c:v>28.996375998923369</c:v>
                </c:pt>
                <c:pt idx="982">
                  <c:v>29.016587758735966</c:v>
                </c:pt>
                <c:pt idx="983">
                  <c:v>29.266750840155243</c:v>
                </c:pt>
                <c:pt idx="984">
                  <c:v>29.696116342074955</c:v>
                </c:pt>
                <c:pt idx="985">
                  <c:v>30.123423339735027</c:v>
                </c:pt>
                <c:pt idx="986">
                  <c:v>29.275223492097215</c:v>
                </c:pt>
                <c:pt idx="987">
                  <c:v>30.8428258414353</c:v>
                </c:pt>
                <c:pt idx="988">
                  <c:v>30.772676303019477</c:v>
                </c:pt>
                <c:pt idx="989">
                  <c:v>30.714048157560853</c:v>
                </c:pt>
                <c:pt idx="990">
                  <c:v>31.035173557531223</c:v>
                </c:pt>
                <c:pt idx="991">
                  <c:v>31.325016333500006</c:v>
                </c:pt>
                <c:pt idx="992">
                  <c:v>31.714457084856875</c:v>
                </c:pt>
                <c:pt idx="993">
                  <c:v>31.324494254245121</c:v>
                </c:pt>
                <c:pt idx="994">
                  <c:v>30.984729255684943</c:v>
                </c:pt>
                <c:pt idx="995">
                  <c:v>31.514481257261437</c:v>
                </c:pt>
                <c:pt idx="996">
                  <c:v>30.425799806402576</c:v>
                </c:pt>
                <c:pt idx="997">
                  <c:v>31.184957213696919</c:v>
                </c:pt>
                <c:pt idx="998">
                  <c:v>30.814720484179762</c:v>
                </c:pt>
                <c:pt idx="999">
                  <c:v>31.064871413757274</c:v>
                </c:pt>
                <c:pt idx="1000">
                  <c:v>30.915089005783518</c:v>
                </c:pt>
                <c:pt idx="1001">
                  <c:v>30.405423410324552</c:v>
                </c:pt>
                <c:pt idx="1002">
                  <c:v>30.183833771012921</c:v>
                </c:pt>
                <c:pt idx="1003">
                  <c:v>29.725031680451419</c:v>
                </c:pt>
                <c:pt idx="1004">
                  <c:v>29.084786524890092</c:v>
                </c:pt>
                <c:pt idx="1005">
                  <c:v>29.135437295340953</c:v>
                </c:pt>
                <c:pt idx="1006">
                  <c:v>30.184336839101324</c:v>
                </c:pt>
                <c:pt idx="1007">
                  <c:v>29.454212237701945</c:v>
                </c:pt>
                <c:pt idx="1008">
                  <c:v>28.835655147021495</c:v>
                </c:pt>
                <c:pt idx="1009">
                  <c:v>29.224812766126753</c:v>
                </c:pt>
                <c:pt idx="1010">
                  <c:v>28.785492041251597</c:v>
                </c:pt>
                <c:pt idx="1011">
                  <c:v>29.065059775263062</c:v>
                </c:pt>
                <c:pt idx="1012">
                  <c:v>29.99412393255799</c:v>
                </c:pt>
                <c:pt idx="1013">
                  <c:v>29.824135015288505</c:v>
                </c:pt>
                <c:pt idx="1014">
                  <c:v>30.02407811757719</c:v>
                </c:pt>
                <c:pt idx="1015">
                  <c:v>30.523314534563841</c:v>
                </c:pt>
                <c:pt idx="1016">
                  <c:v>30.643131274640641</c:v>
                </c:pt>
                <c:pt idx="1017">
                  <c:v>30.942157417911449</c:v>
                </c:pt>
                <c:pt idx="1018">
                  <c:v>30.772419865118778</c:v>
                </c:pt>
                <c:pt idx="1019">
                  <c:v>30.64236520593467</c:v>
                </c:pt>
                <c:pt idx="1020">
                  <c:v>30.761922600207278</c:v>
                </c:pt>
                <c:pt idx="1021">
                  <c:v>30.761358636795954</c:v>
                </c:pt>
                <c:pt idx="1022">
                  <c:v>31.519896118033113</c:v>
                </c:pt>
                <c:pt idx="1023">
                  <c:v>31.5200537179077</c:v>
                </c:pt>
                <c:pt idx="1024">
                  <c:v>32.17911680830683</c:v>
                </c:pt>
                <c:pt idx="1025">
                  <c:v>33.287364393079429</c:v>
                </c:pt>
                <c:pt idx="1026">
                  <c:v>33.096836924780312</c:v>
                </c:pt>
                <c:pt idx="1027">
                  <c:v>32.178580494162659</c:v>
                </c:pt>
                <c:pt idx="1028">
                  <c:v>32.837527534998763</c:v>
                </c:pt>
                <c:pt idx="1029">
                  <c:v>33.297348605554859</c:v>
                </c:pt>
                <c:pt idx="1030">
                  <c:v>32.718264281979991</c:v>
                </c:pt>
                <c:pt idx="1031">
                  <c:v>32.17911680830683</c:v>
                </c:pt>
                <c:pt idx="1032">
                  <c:v>31.939495708896544</c:v>
                </c:pt>
                <c:pt idx="1033">
                  <c:v>32.778169556832559</c:v>
                </c:pt>
                <c:pt idx="1034">
                  <c:v>32.189101020782267</c:v>
                </c:pt>
                <c:pt idx="1035">
                  <c:v>33.746638166949147</c:v>
                </c:pt>
                <c:pt idx="1036">
                  <c:v>33.396912421546013</c:v>
                </c:pt>
                <c:pt idx="1037">
                  <c:v>33.47795716373377</c:v>
                </c:pt>
                <c:pt idx="1038">
                  <c:v>33.078578014747983</c:v>
                </c:pt>
                <c:pt idx="1039">
                  <c:v>33.208376238168363</c:v>
                </c:pt>
                <c:pt idx="1040">
                  <c:v>32.748817308886686</c:v>
                </c:pt>
                <c:pt idx="1041">
                  <c:v>33.25768890190588</c:v>
                </c:pt>
                <c:pt idx="1042">
                  <c:v>32.95843468405748</c:v>
                </c:pt>
                <c:pt idx="1043">
                  <c:v>31.780595780544164</c:v>
                </c:pt>
                <c:pt idx="1044">
                  <c:v>31.940081271685521</c:v>
                </c:pt>
                <c:pt idx="1045">
                  <c:v>31.690735472022364</c:v>
                </c:pt>
                <c:pt idx="1046">
                  <c:v>32.39849949414554</c:v>
                </c:pt>
                <c:pt idx="1047">
                  <c:v>31.460515679947591</c:v>
                </c:pt>
                <c:pt idx="1048">
                  <c:v>31.501030376254118</c:v>
                </c:pt>
                <c:pt idx="1049">
                  <c:v>30.162557241866605</c:v>
                </c:pt>
                <c:pt idx="1050">
                  <c:v>30.642620560042026</c:v>
                </c:pt>
                <c:pt idx="1051">
                  <c:v>31.301027789918265</c:v>
                </c:pt>
                <c:pt idx="1052">
                  <c:v>32.399633461472142</c:v>
                </c:pt>
                <c:pt idx="1053">
                  <c:v>33.288252067965523</c:v>
                </c:pt>
                <c:pt idx="1054">
                  <c:v>33.139037199779892</c:v>
                </c:pt>
                <c:pt idx="1055">
                  <c:v>33.398359652440725</c:v>
                </c:pt>
                <c:pt idx="1056">
                  <c:v>33.067987284032498</c:v>
                </c:pt>
                <c:pt idx="1057">
                  <c:v>33.587506532650856</c:v>
                </c:pt>
                <c:pt idx="1058">
                  <c:v>33.407787413272821</c:v>
                </c:pt>
                <c:pt idx="1059">
                  <c:v>33.057176548610791</c:v>
                </c:pt>
                <c:pt idx="1060">
                  <c:v>32.406809228354575</c:v>
                </c:pt>
                <c:pt idx="1061">
                  <c:v>33.336729838662471</c:v>
                </c:pt>
                <c:pt idx="1062">
                  <c:v>33.037208456464249</c:v>
                </c:pt>
                <c:pt idx="1063">
                  <c:v>33.5261473283295</c:v>
                </c:pt>
                <c:pt idx="1064">
                  <c:v>34.224169114533083</c:v>
                </c:pt>
                <c:pt idx="1065">
                  <c:v>34.254691161126722</c:v>
                </c:pt>
                <c:pt idx="1066">
                  <c:v>34.325150399916616</c:v>
                </c:pt>
                <c:pt idx="1067">
                  <c:v>34.424417115582891</c:v>
                </c:pt>
                <c:pt idx="1068">
                  <c:v>35.880331195510337</c:v>
                </c:pt>
                <c:pt idx="1069">
                  <c:v>36.660195154190625</c:v>
                </c:pt>
                <c:pt idx="1070">
                  <c:v>36.470200682316865</c:v>
                </c:pt>
                <c:pt idx="1071">
                  <c:v>36.939061903611851</c:v>
                </c:pt>
                <c:pt idx="1072">
                  <c:v>35.907107546947095</c:v>
                </c:pt>
                <c:pt idx="1073">
                  <c:v>37.294055601370438</c:v>
                </c:pt>
                <c:pt idx="1074">
                  <c:v>37.88497152785348</c:v>
                </c:pt>
                <c:pt idx="1075">
                  <c:v>38.426607910000548</c:v>
                </c:pt>
                <c:pt idx="1076">
                  <c:v>38.69719513803927</c:v>
                </c:pt>
                <c:pt idx="1077">
                  <c:v>37.84794163335976</c:v>
                </c:pt>
                <c:pt idx="1078">
                  <c:v>36.885394046697122</c:v>
                </c:pt>
                <c:pt idx="1079">
                  <c:v>37.835057204364873</c:v>
                </c:pt>
                <c:pt idx="1080">
                  <c:v>37.19677380477458</c:v>
                </c:pt>
                <c:pt idx="1081">
                  <c:v>36.447742741305532</c:v>
                </c:pt>
                <c:pt idx="1082">
                  <c:v>38.104912090814359</c:v>
                </c:pt>
                <c:pt idx="1083">
                  <c:v>37.373602944819154</c:v>
                </c:pt>
                <c:pt idx="1084">
                  <c:v>37.013624479159922</c:v>
                </c:pt>
                <c:pt idx="1085">
                  <c:v>36.186014870173402</c:v>
                </c:pt>
                <c:pt idx="1086">
                  <c:v>36.515432384853604</c:v>
                </c:pt>
                <c:pt idx="1087">
                  <c:v>39.010239404689159</c:v>
                </c:pt>
                <c:pt idx="1088">
                  <c:v>36.78868354705569</c:v>
                </c:pt>
                <c:pt idx="1089">
                  <c:v>36.329573551623085</c:v>
                </c:pt>
                <c:pt idx="1090">
                  <c:v>35.60033327141619</c:v>
                </c:pt>
                <c:pt idx="1091">
                  <c:v>35.888391127220629</c:v>
                </c:pt>
                <c:pt idx="1092">
                  <c:v>34.977404949541068</c:v>
                </c:pt>
                <c:pt idx="1093">
                  <c:v>35.21690786503008</c:v>
                </c:pt>
                <c:pt idx="1094">
                  <c:v>35.66472754426303</c:v>
                </c:pt>
                <c:pt idx="1095">
                  <c:v>35.41407358355881</c:v>
                </c:pt>
                <c:pt idx="1096">
                  <c:v>35.210862814728245</c:v>
                </c:pt>
                <c:pt idx="1097">
                  <c:v>35.124108595601641</c:v>
                </c:pt>
                <c:pt idx="1098">
                  <c:v>36.13373767145395</c:v>
                </c:pt>
                <c:pt idx="1099">
                  <c:v>36.13373767145395</c:v>
                </c:pt>
                <c:pt idx="1100">
                  <c:v>35.056070699538282</c:v>
                </c:pt>
                <c:pt idx="1101">
                  <c:v>35.534705215092487</c:v>
                </c:pt>
                <c:pt idx="1102">
                  <c:v>34.955348989390068</c:v>
                </c:pt>
                <c:pt idx="1103">
                  <c:v>35.22659359700566</c:v>
                </c:pt>
                <c:pt idx="1104">
                  <c:v>34.89547685295377</c:v>
                </c:pt>
                <c:pt idx="1105">
                  <c:v>33.627062377624377</c:v>
                </c:pt>
                <c:pt idx="1106">
                  <c:v>33.034650251848575</c:v>
                </c:pt>
                <c:pt idx="1107">
                  <c:v>34.426478450869467</c:v>
                </c:pt>
                <c:pt idx="1108">
                  <c:v>35.997452122702619</c:v>
                </c:pt>
                <c:pt idx="1109">
                  <c:v>35.847156361308386</c:v>
                </c:pt>
                <c:pt idx="1110">
                  <c:v>37.104601155719536</c:v>
                </c:pt>
                <c:pt idx="1111">
                  <c:v>36.546293077549031</c:v>
                </c:pt>
                <c:pt idx="1112">
                  <c:v>37.690452136172766</c:v>
                </c:pt>
                <c:pt idx="1113">
                  <c:v>36.972338258605745</c:v>
                </c:pt>
                <c:pt idx="1114">
                  <c:v>36.552914025735475</c:v>
                </c:pt>
                <c:pt idx="1115">
                  <c:v>36.609309709156243</c:v>
                </c:pt>
                <c:pt idx="1116">
                  <c:v>38.46344576622198</c:v>
                </c:pt>
                <c:pt idx="1117">
                  <c:v>38.034933810403373</c:v>
                </c:pt>
                <c:pt idx="1118">
                  <c:v>37.915480799630572</c:v>
                </c:pt>
                <c:pt idx="1119">
                  <c:v>37.81601835075211</c:v>
                </c:pt>
                <c:pt idx="1120">
                  <c:v>36.927682747219144</c:v>
                </c:pt>
                <c:pt idx="1121">
                  <c:v>37.077967079764932</c:v>
                </c:pt>
                <c:pt idx="1122">
                  <c:v>37.925142513564602</c:v>
                </c:pt>
                <c:pt idx="1123">
                  <c:v>38.18488026847006</c:v>
                </c:pt>
                <c:pt idx="1124">
                  <c:v>38.02390527881272</c:v>
                </c:pt>
                <c:pt idx="1125">
                  <c:v>38.450947177478646</c:v>
                </c:pt>
                <c:pt idx="1126">
                  <c:v>39.4413546915899</c:v>
                </c:pt>
                <c:pt idx="1127">
                  <c:v>39.162374208298104</c:v>
                </c:pt>
                <c:pt idx="1128">
                  <c:v>39.934109751020316</c:v>
                </c:pt>
                <c:pt idx="1129">
                  <c:v>39.87531680620183</c:v>
                </c:pt>
                <c:pt idx="1130">
                  <c:v>41.180429080278891</c:v>
                </c:pt>
                <c:pt idx="1131">
                  <c:v>41.477056541359076</c:v>
                </c:pt>
                <c:pt idx="1132">
                  <c:v>42.195165441622486</c:v>
                </c:pt>
                <c:pt idx="1133">
                  <c:v>43.775689778401606</c:v>
                </c:pt>
                <c:pt idx="1134">
                  <c:v>43.566188984111164</c:v>
                </c:pt>
                <c:pt idx="1135">
                  <c:v>42.88487489316455</c:v>
                </c:pt>
                <c:pt idx="1136">
                  <c:v>42.924777079620156</c:v>
                </c:pt>
                <c:pt idx="1137">
                  <c:v>44.221229627645045</c:v>
                </c:pt>
                <c:pt idx="1138">
                  <c:v>43.433529956929156</c:v>
                </c:pt>
                <c:pt idx="1139">
                  <c:v>42.924777079620156</c:v>
                </c:pt>
                <c:pt idx="1140">
                  <c:v>42.21355821753226</c:v>
                </c:pt>
                <c:pt idx="1141">
                  <c:v>40.57626289406484</c:v>
                </c:pt>
                <c:pt idx="1142">
                  <c:v>40.22715542078749</c:v>
                </c:pt>
                <c:pt idx="1143">
                  <c:v>40.536027095485558</c:v>
                </c:pt>
                <c:pt idx="1144">
                  <c:v>39.505633354206537</c:v>
                </c:pt>
                <c:pt idx="1145">
                  <c:v>41.361835489637173</c:v>
                </c:pt>
                <c:pt idx="1146">
                  <c:v>41.461160050040384</c:v>
                </c:pt>
                <c:pt idx="1147">
                  <c:v>41.122461471852922</c:v>
                </c:pt>
                <c:pt idx="1148">
                  <c:v>40.650231937124317</c:v>
                </c:pt>
                <c:pt idx="1149">
                  <c:v>40.279818541356782</c:v>
                </c:pt>
                <c:pt idx="1150">
                  <c:v>42.105528165831345</c:v>
                </c:pt>
                <c:pt idx="1151">
                  <c:v>40.090670937310676</c:v>
                </c:pt>
                <c:pt idx="1152">
                  <c:v>40.947990822186419</c:v>
                </c:pt>
                <c:pt idx="1153">
                  <c:v>41.615816303101866</c:v>
                </c:pt>
                <c:pt idx="1154">
                  <c:v>41.735835750328832</c:v>
                </c:pt>
                <c:pt idx="1155">
                  <c:v>40.637481877989202</c:v>
                </c:pt>
                <c:pt idx="1156">
                  <c:v>42.332787870445195</c:v>
                </c:pt>
                <c:pt idx="1157">
                  <c:v>42.789306889258633</c:v>
                </c:pt>
                <c:pt idx="1158">
                  <c:v>43.266442439552463</c:v>
                </c:pt>
                <c:pt idx="1159">
                  <c:v>44.803625228021218</c:v>
                </c:pt>
                <c:pt idx="1160">
                  <c:v>45.002687663344851</c:v>
                </c:pt>
                <c:pt idx="1161">
                  <c:v>45.200993421695394</c:v>
                </c:pt>
                <c:pt idx="1162">
                  <c:v>45.799285856132137</c:v>
                </c:pt>
                <c:pt idx="1163">
                  <c:v>46.317728769698363</c:v>
                </c:pt>
                <c:pt idx="1164">
                  <c:v>45.950007700574574</c:v>
                </c:pt>
                <c:pt idx="1165">
                  <c:v>46.249161396541858</c:v>
                </c:pt>
                <c:pt idx="1166">
                  <c:v>46.489646579952286</c:v>
                </c:pt>
                <c:pt idx="1167">
                  <c:v>46.061309506716427</c:v>
                </c:pt>
                <c:pt idx="1168">
                  <c:v>46.997045636460065</c:v>
                </c:pt>
                <c:pt idx="1169">
                  <c:v>47.855018355057609</c:v>
                </c:pt>
                <c:pt idx="1170">
                  <c:v>48.762865150313615</c:v>
                </c:pt>
                <c:pt idx="1171">
                  <c:v>49.571502394000298</c:v>
                </c:pt>
                <c:pt idx="1172">
                  <c:v>50.518855588011562</c:v>
                </c:pt>
                <c:pt idx="1173">
                  <c:v>49.462221049730658</c:v>
                </c:pt>
                <c:pt idx="1174">
                  <c:v>49.907976470668729</c:v>
                </c:pt>
                <c:pt idx="1175">
                  <c:v>50.695227785822709</c:v>
                </c:pt>
                <c:pt idx="1176">
                  <c:v>49.787072294257229</c:v>
                </c:pt>
                <c:pt idx="1177">
                  <c:v>48.768691591409912</c:v>
                </c:pt>
                <c:pt idx="1178">
                  <c:v>48.624071325667124</c:v>
                </c:pt>
                <c:pt idx="1179">
                  <c:v>50.368835008667276</c:v>
                </c:pt>
                <c:pt idx="1180">
                  <c:v>50.567393775519172</c:v>
                </c:pt>
                <c:pt idx="1181">
                  <c:v>51.064187208675598</c:v>
                </c:pt>
                <c:pt idx="1182">
                  <c:v>50.627297626410154</c:v>
                </c:pt>
                <c:pt idx="1183">
                  <c:v>51.399640489604458</c:v>
                </c:pt>
                <c:pt idx="1184">
                  <c:v>49.294066790813204</c:v>
                </c:pt>
                <c:pt idx="1185">
                  <c:v>48.217472409942054</c:v>
                </c:pt>
                <c:pt idx="1186">
                  <c:v>48.825630241787046</c:v>
                </c:pt>
                <c:pt idx="1187">
                  <c:v>46.912072418189901</c:v>
                </c:pt>
                <c:pt idx="1188">
                  <c:v>46.400504733788068</c:v>
                </c:pt>
                <c:pt idx="1189">
                  <c:v>47.406391994910074</c:v>
                </c:pt>
                <c:pt idx="1190">
                  <c:v>45.8613981430995</c:v>
                </c:pt>
                <c:pt idx="1191">
                  <c:v>46.268146056576171</c:v>
                </c:pt>
                <c:pt idx="1192">
                  <c:v>45.765891442596079</c:v>
                </c:pt>
                <c:pt idx="1193">
                  <c:v>43.559532929407879</c:v>
                </c:pt>
                <c:pt idx="1194">
                  <c:v>44.597142080226909</c:v>
                </c:pt>
                <c:pt idx="1195">
                  <c:v>42.866478083933771</c:v>
                </c:pt>
                <c:pt idx="1196">
                  <c:v>42.16512530214316</c:v>
                </c:pt>
                <c:pt idx="1197">
                  <c:v>40.201200801357857</c:v>
                </c:pt>
                <c:pt idx="1198">
                  <c:v>42.141541359441263</c:v>
                </c:pt>
                <c:pt idx="1199">
                  <c:v>42.609891428936116</c:v>
                </c:pt>
                <c:pt idx="1200">
                  <c:v>42.568258134179189</c:v>
                </c:pt>
                <c:pt idx="1201">
                  <c:v>44.731668550284482</c:v>
                </c:pt>
                <c:pt idx="1202">
                  <c:v>44.222730318849941</c:v>
                </c:pt>
                <c:pt idx="1203">
                  <c:v>44.289824790205252</c:v>
                </c:pt>
                <c:pt idx="1204">
                  <c:v>44.658491498245205</c:v>
                </c:pt>
                <c:pt idx="1205">
                  <c:v>44.409392371191181</c:v>
                </c:pt>
                <c:pt idx="1206">
                  <c:v>45.583620771535941</c:v>
                </c:pt>
                <c:pt idx="1207">
                  <c:v>45.342528695120961</c:v>
                </c:pt>
                <c:pt idx="1208">
                  <c:v>42.154655596068771</c:v>
                </c:pt>
                <c:pt idx="1209">
                  <c:v>40.002586201421906</c:v>
                </c:pt>
                <c:pt idx="1210">
                  <c:v>39.216859312954199</c:v>
                </c:pt>
                <c:pt idx="1211">
                  <c:v>39.504487830456284</c:v>
                </c:pt>
                <c:pt idx="1212">
                  <c:v>38.127518792645581</c:v>
                </c:pt>
                <c:pt idx="1213">
                  <c:v>38.545955110725302</c:v>
                </c:pt>
                <c:pt idx="1214">
                  <c:v>39.522965230175899</c:v>
                </c:pt>
                <c:pt idx="1215">
                  <c:v>37.241515063946586</c:v>
                </c:pt>
                <c:pt idx="1216">
                  <c:v>37.700439197368425</c:v>
                </c:pt>
                <c:pt idx="1217">
                  <c:v>39.105564739255058</c:v>
                </c:pt>
                <c:pt idx="1218">
                  <c:v>42.065336580969394</c:v>
                </c:pt>
                <c:pt idx="1219">
                  <c:v>41.299602762581685</c:v>
                </c:pt>
                <c:pt idx="1220">
                  <c:v>43.232563663894311</c:v>
                </c:pt>
                <c:pt idx="1221">
                  <c:v>42.29562189621204</c:v>
                </c:pt>
                <c:pt idx="1222">
                  <c:v>42.214787089902252</c:v>
                </c:pt>
                <c:pt idx="1223">
                  <c:v>40.492474280190358</c:v>
                </c:pt>
                <c:pt idx="1224">
                  <c:v>40.562287779606763</c:v>
                </c:pt>
                <c:pt idx="1225">
                  <c:v>39.025859129595432</c:v>
                </c:pt>
                <c:pt idx="1226">
                  <c:v>40.222448823141015</c:v>
                </c:pt>
                <c:pt idx="1227">
                  <c:v>40.311448012690676</c:v>
                </c:pt>
                <c:pt idx="1228">
                  <c:v>40.881959083327814</c:v>
                </c:pt>
                <c:pt idx="1229">
                  <c:v>40.354336344813227</c:v>
                </c:pt>
                <c:pt idx="1230">
                  <c:v>42.686127236729398</c:v>
                </c:pt>
                <c:pt idx="1231">
                  <c:v>43.014865206113775</c:v>
                </c:pt>
                <c:pt idx="1232">
                  <c:v>42.755146941544872</c:v>
                </c:pt>
                <c:pt idx="1233">
                  <c:v>42.952159501709446</c:v>
                </c:pt>
                <c:pt idx="1234">
                  <c:v>43.511430111809375</c:v>
                </c:pt>
                <c:pt idx="1235">
                  <c:v>45.035525534681824</c:v>
                </c:pt>
                <c:pt idx="1236">
                  <c:v>44.974257919809403</c:v>
                </c:pt>
                <c:pt idx="1237">
                  <c:v>45.213323742638956</c:v>
                </c:pt>
                <c:pt idx="1238">
                  <c:v>44.534040727710568</c:v>
                </c:pt>
                <c:pt idx="1239">
                  <c:v>44.147120721651632</c:v>
                </c:pt>
                <c:pt idx="1240">
                  <c:v>45.552000324980817</c:v>
                </c:pt>
                <c:pt idx="1241">
                  <c:v>45.832514561552863</c:v>
                </c:pt>
                <c:pt idx="1242">
                  <c:v>46.776433053267951</c:v>
                </c:pt>
                <c:pt idx="1243">
                  <c:v>46.324177170207783</c:v>
                </c:pt>
                <c:pt idx="1244">
                  <c:v>46.254071391154206</c:v>
                </c:pt>
                <c:pt idx="1245">
                  <c:v>44.768171421531854</c:v>
                </c:pt>
                <c:pt idx="1246">
                  <c:v>45.733104303856919</c:v>
                </c:pt>
                <c:pt idx="1247">
                  <c:v>44.633638522697829</c:v>
                </c:pt>
                <c:pt idx="1248">
                  <c:v>43.827444773459654</c:v>
                </c:pt>
                <c:pt idx="1249">
                  <c:v>43.669564087684932</c:v>
                </c:pt>
                <c:pt idx="1250">
                  <c:v>43.709836590102682</c:v>
                </c:pt>
                <c:pt idx="1251">
                  <c:v>42.863325742493039</c:v>
                </c:pt>
                <c:pt idx="1252">
                  <c:v>42.889842759996696</c:v>
                </c:pt>
                <c:pt idx="1253">
                  <c:v>42.949949701119273</c:v>
                </c:pt>
                <c:pt idx="1254">
                  <c:v>44.294313997351843</c:v>
                </c:pt>
                <c:pt idx="1255">
                  <c:v>44.612680707966412</c:v>
                </c:pt>
                <c:pt idx="1256">
                  <c:v>45.339250578340042</c:v>
                </c:pt>
                <c:pt idx="1257">
                  <c:v>45.19591996344051</c:v>
                </c:pt>
                <c:pt idx="1258">
                  <c:v>45.952670330750813</c:v>
                </c:pt>
                <c:pt idx="1259">
                  <c:v>45.62408135547134</c:v>
                </c:pt>
                <c:pt idx="1260">
                  <c:v>46.141934825739014</c:v>
                </c:pt>
                <c:pt idx="1261">
                  <c:v>48.40968847957221</c:v>
                </c:pt>
                <c:pt idx="1262">
                  <c:v>48.298473821324819</c:v>
                </c:pt>
                <c:pt idx="1263">
                  <c:v>49.220562826692031</c:v>
                </c:pt>
                <c:pt idx="1264">
                  <c:v>49.38947902519503</c:v>
                </c:pt>
                <c:pt idx="1265">
                  <c:v>49.833242728492039</c:v>
                </c:pt>
                <c:pt idx="1266">
                  <c:v>49.881602910898529</c:v>
                </c:pt>
                <c:pt idx="1267">
                  <c:v>50.988753090709217</c:v>
                </c:pt>
                <c:pt idx="1268">
                  <c:v>51.71459538594668</c:v>
                </c:pt>
                <c:pt idx="1269">
                  <c:v>51.563985975517532</c:v>
                </c:pt>
                <c:pt idx="1270">
                  <c:v>51.854047417641837</c:v>
                </c:pt>
                <c:pt idx="1271">
                  <c:v>52.599159804667302</c:v>
                </c:pt>
                <c:pt idx="1272">
                  <c:v>53.136698530907275</c:v>
                </c:pt>
                <c:pt idx="1273">
                  <c:v>52.420941271034366</c:v>
                </c:pt>
                <c:pt idx="1274">
                  <c:v>52.858503329321366</c:v>
                </c:pt>
                <c:pt idx="1275">
                  <c:v>53.415511340661602</c:v>
                </c:pt>
                <c:pt idx="1276">
                  <c:v>53.601340134260788</c:v>
                </c:pt>
                <c:pt idx="1277">
                  <c:v>54.546953377112182</c:v>
                </c:pt>
                <c:pt idx="1278">
                  <c:v>54.806757572290167</c:v>
                </c:pt>
                <c:pt idx="1279">
                  <c:v>55.333397664472777</c:v>
                </c:pt>
                <c:pt idx="1280">
                  <c:v>55.392197494679884</c:v>
                </c:pt>
                <c:pt idx="1281">
                  <c:v>54.334300673866814</c:v>
                </c:pt>
                <c:pt idx="1282">
                  <c:v>52.791912812138783</c:v>
                </c:pt>
                <c:pt idx="1283">
                  <c:v>53.677839424504057</c:v>
                </c:pt>
                <c:pt idx="1284">
                  <c:v>52.781519737910813</c:v>
                </c:pt>
                <c:pt idx="1285">
                  <c:v>51.846356304379889</c:v>
                </c:pt>
                <c:pt idx="1286">
                  <c:v>54.040299102790286</c:v>
                </c:pt>
                <c:pt idx="1287">
                  <c:v>56.250088456413316</c:v>
                </c:pt>
                <c:pt idx="1288">
                  <c:v>55.974268214835035</c:v>
                </c:pt>
                <c:pt idx="1289">
                  <c:v>55.183998088085751</c:v>
                </c:pt>
                <c:pt idx="1290">
                  <c:v>55.018084072747193</c:v>
                </c:pt>
                <c:pt idx="1291">
                  <c:v>53.793242028538067</c:v>
                </c:pt>
                <c:pt idx="1292">
                  <c:v>52.648142180893117</c:v>
                </c:pt>
                <c:pt idx="1293">
                  <c:v>52.967120261038126</c:v>
                </c:pt>
                <c:pt idx="1294">
                  <c:v>51.742734658311626</c:v>
                </c:pt>
                <c:pt idx="1295">
                  <c:v>50.249078990952547</c:v>
                </c:pt>
                <c:pt idx="1296">
                  <c:v>50.677111953831101</c:v>
                </c:pt>
                <c:pt idx="1297">
                  <c:v>51.373995423631946</c:v>
                </c:pt>
                <c:pt idx="1298">
                  <c:v>50.546948429559471</c:v>
                </c:pt>
                <c:pt idx="1299">
                  <c:v>52.685179748221778</c:v>
                </c:pt>
                <c:pt idx="1300">
                  <c:v>53.525686000331135</c:v>
                </c:pt>
                <c:pt idx="1301">
                  <c:v>53.755135928699147</c:v>
                </c:pt>
                <c:pt idx="1302">
                  <c:v>54.70832628969341</c:v>
                </c:pt>
                <c:pt idx="1303">
                  <c:v>54.139595919085956</c:v>
                </c:pt>
                <c:pt idx="1304">
                  <c:v>53.87940369415805</c:v>
                </c:pt>
                <c:pt idx="1305">
                  <c:v>52.040997159567134</c:v>
                </c:pt>
                <c:pt idx="1306">
                  <c:v>52.231398155973146</c:v>
                </c:pt>
                <c:pt idx="1307">
                  <c:v>50.84628778963593</c:v>
                </c:pt>
                <c:pt idx="1308">
                  <c:v>50.277749874215267</c:v>
                </c:pt>
                <c:pt idx="1309">
                  <c:v>50.729903922883111</c:v>
                </c:pt>
                <c:pt idx="1310">
                  <c:v>50.894324230224527</c:v>
                </c:pt>
                <c:pt idx="1311">
                  <c:v>50.534804434948747</c:v>
                </c:pt>
                <c:pt idx="1312">
                  <c:v>51.047545751484854</c:v>
                </c:pt>
                <c:pt idx="1313">
                  <c:v>51.185177752936731</c:v>
                </c:pt>
                <c:pt idx="1314">
                  <c:v>49.833229788705466</c:v>
                </c:pt>
                <c:pt idx="1315">
                  <c:v>48.110608734740609</c:v>
                </c:pt>
                <c:pt idx="1316">
                  <c:v>48.43369119792829</c:v>
                </c:pt>
                <c:pt idx="1317">
                  <c:v>47.828999298012029</c:v>
                </c:pt>
                <c:pt idx="1318">
                  <c:v>49.111429009658679</c:v>
                </c:pt>
                <c:pt idx="1319">
                  <c:v>47.922708408087402</c:v>
                </c:pt>
                <c:pt idx="1320">
                  <c:v>47.653188713948069</c:v>
                </c:pt>
                <c:pt idx="1321">
                  <c:v>47.802159470149569</c:v>
                </c:pt>
                <c:pt idx="1322">
                  <c:v>48.138460562613744</c:v>
                </c:pt>
                <c:pt idx="1323">
                  <c:v>48.583877230146172</c:v>
                </c:pt>
                <c:pt idx="1324">
                  <c:v>49.826419712666805</c:v>
                </c:pt>
                <c:pt idx="1325">
                  <c:v>49.916897015836973</c:v>
                </c:pt>
                <c:pt idx="1326">
                  <c:v>50.453859427867222</c:v>
                </c:pt>
                <c:pt idx="1327">
                  <c:v>50.482872394340141</c:v>
                </c:pt>
                <c:pt idx="1328">
                  <c:v>53.009615463101255</c:v>
                </c:pt>
                <c:pt idx="1329">
                  <c:v>52.141956129013337</c:v>
                </c:pt>
                <c:pt idx="1330">
                  <c:v>53.903329600423312</c:v>
                </c:pt>
                <c:pt idx="1331">
                  <c:v>53.404010858505885</c:v>
                </c:pt>
                <c:pt idx="1332">
                  <c:v>52.865189236510972</c:v>
                </c:pt>
                <c:pt idx="1333">
                  <c:v>51.84940896066901</c:v>
                </c:pt>
                <c:pt idx="1334">
                  <c:v>53.55362447974202</c:v>
                </c:pt>
                <c:pt idx="1335">
                  <c:v>52.409403613296149</c:v>
                </c:pt>
                <c:pt idx="1336">
                  <c:v>54.508055449964118</c:v>
                </c:pt>
                <c:pt idx="1337">
                  <c:v>53.463267968721645</c:v>
                </c:pt>
                <c:pt idx="1338">
                  <c:v>54.229716602871264</c:v>
                </c:pt>
                <c:pt idx="1339">
                  <c:v>55.945102578162619</c:v>
                </c:pt>
                <c:pt idx="1340">
                  <c:v>57.477093503809428</c:v>
                </c:pt>
                <c:pt idx="1341">
                  <c:v>58.032416196929212</c:v>
                </c:pt>
                <c:pt idx="1342">
                  <c:v>57.214552544230315</c:v>
                </c:pt>
                <c:pt idx="1343">
                  <c:v>56.297055440311887</c:v>
                </c:pt>
                <c:pt idx="1344">
                  <c:v>57.669673770873047</c:v>
                </c:pt>
                <c:pt idx="1345">
                  <c:v>58.063702317311332</c:v>
                </c:pt>
                <c:pt idx="1346">
                  <c:v>58.997454918674784</c:v>
                </c:pt>
                <c:pt idx="1347">
                  <c:v>56.884383800508715</c:v>
                </c:pt>
                <c:pt idx="1348">
                  <c:v>55.859150226945836</c:v>
                </c:pt>
                <c:pt idx="1349">
                  <c:v>55.293485073430126</c:v>
                </c:pt>
                <c:pt idx="1350">
                  <c:v>57.242522628213912</c:v>
                </c:pt>
                <c:pt idx="1351">
                  <c:v>57.98468276389633</c:v>
                </c:pt>
                <c:pt idx="1352">
                  <c:v>59.535519371764174</c:v>
                </c:pt>
                <c:pt idx="1353">
                  <c:v>58.975492779117872</c:v>
                </c:pt>
                <c:pt idx="1354">
                  <c:v>57.896601571912733</c:v>
                </c:pt>
                <c:pt idx="1355">
                  <c:v>57.139134979554044</c:v>
                </c:pt>
                <c:pt idx="1356">
                  <c:v>58.510931486168232</c:v>
                </c:pt>
                <c:pt idx="1357">
                  <c:v>57.960633527659311</c:v>
                </c:pt>
                <c:pt idx="1358">
                  <c:v>57.004780261993801</c:v>
                </c:pt>
                <c:pt idx="1359">
                  <c:v>57.302800511786806</c:v>
                </c:pt>
                <c:pt idx="1360">
                  <c:v>56.683177892455817</c:v>
                </c:pt>
                <c:pt idx="1361">
                  <c:v>57.048333402723031</c:v>
                </c:pt>
                <c:pt idx="1362">
                  <c:v>56.340031457961722</c:v>
                </c:pt>
                <c:pt idx="1363">
                  <c:v>55.415212444005448</c:v>
                </c:pt>
                <c:pt idx="1364">
                  <c:v>57.260648120869774</c:v>
                </c:pt>
                <c:pt idx="1365">
                  <c:v>57.536697764332459</c:v>
                </c:pt>
                <c:pt idx="1366">
                  <c:v>57.702285620458952</c:v>
                </c:pt>
                <c:pt idx="1367">
                  <c:v>57.683744505332569</c:v>
                </c:pt>
                <c:pt idx="1368">
                  <c:v>58.43205841254251</c:v>
                </c:pt>
                <c:pt idx="1369">
                  <c:v>59.035603729838179</c:v>
                </c:pt>
                <c:pt idx="1370">
                  <c:v>60.099176387032415</c:v>
                </c:pt>
                <c:pt idx="1371">
                  <c:v>60.275047068510055</c:v>
                </c:pt>
                <c:pt idx="1372">
                  <c:v>59.308886328394934</c:v>
                </c:pt>
                <c:pt idx="1373">
                  <c:v>59.776198592843308</c:v>
                </c:pt>
                <c:pt idx="1374">
                  <c:v>60.719349134534838</c:v>
                </c:pt>
                <c:pt idx="1375">
                  <c:v>62.335730269728074</c:v>
                </c:pt>
                <c:pt idx="1376">
                  <c:v>61.61939977427771</c:v>
                </c:pt>
                <c:pt idx="1377">
                  <c:v>63.630112237480283</c:v>
                </c:pt>
                <c:pt idx="1378">
                  <c:v>65.011752936783225</c:v>
                </c:pt>
                <c:pt idx="1379">
                  <c:v>66.065044877512193</c:v>
                </c:pt>
                <c:pt idx="1380">
                  <c:v>65.200628258310161</c:v>
                </c:pt>
                <c:pt idx="1381">
                  <c:v>65.029985916154914</c:v>
                </c:pt>
                <c:pt idx="1382">
                  <c:v>62.19581800905771</c:v>
                </c:pt>
                <c:pt idx="1383">
                  <c:v>62.040575138305279</c:v>
                </c:pt>
                <c:pt idx="1384">
                  <c:v>63.989392160137285</c:v>
                </c:pt>
                <c:pt idx="1385">
                  <c:v>64.125807145009361</c:v>
                </c:pt>
                <c:pt idx="1386">
                  <c:v>64.273330075730044</c:v>
                </c:pt>
                <c:pt idx="1387">
                  <c:v>65.626828214736221</c:v>
                </c:pt>
                <c:pt idx="1388">
                  <c:v>65.885977835283768</c:v>
                </c:pt>
                <c:pt idx="1389">
                  <c:v>64.49194080433405</c:v>
                </c:pt>
                <c:pt idx="1390">
                  <c:v>67.170943406049304</c:v>
                </c:pt>
                <c:pt idx="1391">
                  <c:v>66.629854906762276</c:v>
                </c:pt>
                <c:pt idx="1392">
                  <c:v>67.335655152285071</c:v>
                </c:pt>
                <c:pt idx="1393">
                  <c:v>65.685842812346465</c:v>
                </c:pt>
                <c:pt idx="1394">
                  <c:v>64.299321695264283</c:v>
                </c:pt>
                <c:pt idx="1395">
                  <c:v>62.530358108847565</c:v>
                </c:pt>
                <c:pt idx="1396">
                  <c:v>62.718226264972358</c:v>
                </c:pt>
                <c:pt idx="1397">
                  <c:v>62.479706835530038</c:v>
                </c:pt>
                <c:pt idx="1398">
                  <c:v>61.443621521081909</c:v>
                </c:pt>
                <c:pt idx="1399">
                  <c:v>61.255533918079443</c:v>
                </c:pt>
                <c:pt idx="1400">
                  <c:v>63.011918854776241</c:v>
                </c:pt>
                <c:pt idx="1401">
                  <c:v>62.805303636628743</c:v>
                </c:pt>
                <c:pt idx="1402">
                  <c:v>61.457763325005054</c:v>
                </c:pt>
                <c:pt idx="1403">
                  <c:v>65.230454712225225</c:v>
                </c:pt>
                <c:pt idx="1404">
                  <c:v>63.823718038925719</c:v>
                </c:pt>
                <c:pt idx="1405">
                  <c:v>64.368095952375441</c:v>
                </c:pt>
                <c:pt idx="1406">
                  <c:v>64.239465171038901</c:v>
                </c:pt>
                <c:pt idx="1407">
                  <c:v>62.08200023568579</c:v>
                </c:pt>
                <c:pt idx="1408">
                  <c:v>63.561868253535998</c:v>
                </c:pt>
                <c:pt idx="1409">
                  <c:v>62.60666586064508</c:v>
                </c:pt>
                <c:pt idx="1410">
                  <c:v>63.564410779116315</c:v>
                </c:pt>
                <c:pt idx="1411">
                  <c:v>63.474925451881525</c:v>
                </c:pt>
                <c:pt idx="1412">
                  <c:v>63.108884649705921</c:v>
                </c:pt>
                <c:pt idx="1413">
                  <c:v>62.43192356455662</c:v>
                </c:pt>
                <c:pt idx="1414">
                  <c:v>60.857532524842824</c:v>
                </c:pt>
                <c:pt idx="1415">
                  <c:v>59.765937892820148</c:v>
                </c:pt>
                <c:pt idx="1416">
                  <c:v>58.025760541862134</c:v>
                </c:pt>
                <c:pt idx="1417">
                  <c:v>58.861983835470902</c:v>
                </c:pt>
                <c:pt idx="1418">
                  <c:v>58.426428347019261</c:v>
                </c:pt>
                <c:pt idx="1419">
                  <c:v>59.720201144359017</c:v>
                </c:pt>
                <c:pt idx="1420">
                  <c:v>60.20315267697049</c:v>
                </c:pt>
                <c:pt idx="1421">
                  <c:v>59.770377432258329</c:v>
                </c:pt>
                <c:pt idx="1422">
                  <c:v>58.982381916186625</c:v>
                </c:pt>
                <c:pt idx="1423">
                  <c:v>60.190711977667121</c:v>
                </c:pt>
                <c:pt idx="1424">
                  <c:v>58.902015808281419</c:v>
                </c:pt>
                <c:pt idx="1425">
                  <c:v>58.227807336320886</c:v>
                </c:pt>
                <c:pt idx="1426">
                  <c:v>57.539696368797735</c:v>
                </c:pt>
                <c:pt idx="1427">
                  <c:v>58.105567307064383</c:v>
                </c:pt>
                <c:pt idx="1428">
                  <c:v>57.866718187135739</c:v>
                </c:pt>
                <c:pt idx="1429">
                  <c:v>59.854996775110749</c:v>
                </c:pt>
                <c:pt idx="1430">
                  <c:v>58.490048171520257</c:v>
                </c:pt>
                <c:pt idx="1431">
                  <c:v>58.759382814760137</c:v>
                </c:pt>
                <c:pt idx="1432">
                  <c:v>59.037187189388852</c:v>
                </c:pt>
                <c:pt idx="1433">
                  <c:v>57.726749591447735</c:v>
                </c:pt>
                <c:pt idx="1434">
                  <c:v>57.992985247048658</c:v>
                </c:pt>
                <c:pt idx="1435">
                  <c:v>58.000213916741686</c:v>
                </c:pt>
                <c:pt idx="1436">
                  <c:v>60.126893596200382</c:v>
                </c:pt>
                <c:pt idx="1437">
                  <c:v>58.863671244663102</c:v>
                </c:pt>
                <c:pt idx="1438">
                  <c:v>57.663098489807624</c:v>
                </c:pt>
                <c:pt idx="1439">
                  <c:v>57.434113449583521</c:v>
                </c:pt>
                <c:pt idx="1440">
                  <c:v>56.507052431634989</c:v>
                </c:pt>
                <c:pt idx="1441">
                  <c:v>55.315104907170301</c:v>
                </c:pt>
                <c:pt idx="1442">
                  <c:v>54.628625241261993</c:v>
                </c:pt>
                <c:pt idx="1443">
                  <c:v>54.370877575020089</c:v>
                </c:pt>
                <c:pt idx="1444">
                  <c:v>53.693012790642392</c:v>
                </c:pt>
                <c:pt idx="1445">
                  <c:v>55.62846463214683</c:v>
                </c:pt>
                <c:pt idx="1446">
                  <c:v>54.486639239976185</c:v>
                </c:pt>
                <c:pt idx="1447">
                  <c:v>54.515622760708652</c:v>
                </c:pt>
                <c:pt idx="1448">
                  <c:v>54.975408901060263</c:v>
                </c:pt>
                <c:pt idx="1449">
                  <c:v>56.045458166692875</c:v>
                </c:pt>
                <c:pt idx="1450">
                  <c:v>55.844889111738652</c:v>
                </c:pt>
                <c:pt idx="1451">
                  <c:v>54.650406539117803</c:v>
                </c:pt>
                <c:pt idx="1452">
                  <c:v>54.523164610156442</c:v>
                </c:pt>
                <c:pt idx="1453">
                  <c:v>53.965906348336048</c:v>
                </c:pt>
                <c:pt idx="1454">
                  <c:v>54.689962763961994</c:v>
                </c:pt>
                <c:pt idx="1455">
                  <c:v>55.782861530785581</c:v>
                </c:pt>
                <c:pt idx="1456">
                  <c:v>56.67414307563223</c:v>
                </c:pt>
                <c:pt idx="1457">
                  <c:v>57.348707278515917</c:v>
                </c:pt>
                <c:pt idx="1458">
                  <c:v>59.134867428649827</c:v>
                </c:pt>
                <c:pt idx="1459">
                  <c:v>59.215830154593313</c:v>
                </c:pt>
                <c:pt idx="1460">
                  <c:v>59.466795542541099</c:v>
                </c:pt>
                <c:pt idx="1461">
                  <c:v>56.759007869102511</c:v>
                </c:pt>
                <c:pt idx="1462">
                  <c:v>55.745167023977359</c:v>
                </c:pt>
                <c:pt idx="1463">
                  <c:v>55.800219693797331</c:v>
                </c:pt>
                <c:pt idx="1464">
                  <c:v>56.346129361549536</c:v>
                </c:pt>
                <c:pt idx="1465">
                  <c:v>56.178279844512218</c:v>
                </c:pt>
                <c:pt idx="1466">
                  <c:v>56.315106933081978</c:v>
                </c:pt>
                <c:pt idx="1467">
                  <c:v>55.919243307816977</c:v>
                </c:pt>
                <c:pt idx="1468">
                  <c:v>57.263023682375461</c:v>
                </c:pt>
                <c:pt idx="1469">
                  <c:v>57.691749828570593</c:v>
                </c:pt>
                <c:pt idx="1470">
                  <c:v>58.588400700193077</c:v>
                </c:pt>
                <c:pt idx="1471">
                  <c:v>60.935453899281967</c:v>
                </c:pt>
                <c:pt idx="1472">
                  <c:v>61.258425302357523</c:v>
                </c:pt>
                <c:pt idx="1473">
                  <c:v>60.706720629382637</c:v>
                </c:pt>
                <c:pt idx="1474">
                  <c:v>62.283738723090302</c:v>
                </c:pt>
                <c:pt idx="1475">
                  <c:v>61.577650964784361</c:v>
                </c:pt>
                <c:pt idx="1476">
                  <c:v>61.486638801449061</c:v>
                </c:pt>
                <c:pt idx="1477">
                  <c:v>61.727790015564921</c:v>
                </c:pt>
                <c:pt idx="1478">
                  <c:v>62.174071083970823</c:v>
                </c:pt>
                <c:pt idx="1479">
                  <c:v>61.815810496059271</c:v>
                </c:pt>
                <c:pt idx="1480">
                  <c:v>64.434827742043893</c:v>
                </c:pt>
                <c:pt idx="1481">
                  <c:v>63.729279387560432</c:v>
                </c:pt>
                <c:pt idx="1482">
                  <c:v>64.761059287890774</c:v>
                </c:pt>
                <c:pt idx="1483">
                  <c:v>65.951443167576855</c:v>
                </c:pt>
                <c:pt idx="1484">
                  <c:v>65.683935591560882</c:v>
                </c:pt>
                <c:pt idx="1485">
                  <c:v>64.868214301465727</c:v>
                </c:pt>
                <c:pt idx="1486">
                  <c:v>63.761021663638338</c:v>
                </c:pt>
                <c:pt idx="1487">
                  <c:v>64.444372467052489</c:v>
                </c:pt>
                <c:pt idx="1488">
                  <c:v>65.753715353809469</c:v>
                </c:pt>
                <c:pt idx="1489">
                  <c:v>66.099493407017206</c:v>
                </c:pt>
                <c:pt idx="1490">
                  <c:v>65.501947961027255</c:v>
                </c:pt>
                <c:pt idx="1491">
                  <c:v>64.549585886510158</c:v>
                </c:pt>
                <c:pt idx="1492">
                  <c:v>62.414949049695323</c:v>
                </c:pt>
                <c:pt idx="1493">
                  <c:v>62.921386904594485</c:v>
                </c:pt>
                <c:pt idx="1494">
                  <c:v>62.862459078427776</c:v>
                </c:pt>
                <c:pt idx="1495">
                  <c:v>61.103591326867942</c:v>
                </c:pt>
                <c:pt idx="1496">
                  <c:v>60.60527814027111</c:v>
                </c:pt>
                <c:pt idx="1497">
                  <c:v>60.297084273292668</c:v>
                </c:pt>
                <c:pt idx="1498">
                  <c:v>59.194471846784282</c:v>
                </c:pt>
                <c:pt idx="1499">
                  <c:v>58.93395848967306</c:v>
                </c:pt>
                <c:pt idx="1500">
                  <c:v>59.071134698678563</c:v>
                </c:pt>
                <c:pt idx="1501">
                  <c:v>57.711947374576354</c:v>
                </c:pt>
                <c:pt idx="1502">
                  <c:v>58.347709633273432</c:v>
                </c:pt>
                <c:pt idx="1503">
                  <c:v>59.439632218131081</c:v>
                </c:pt>
                <c:pt idx="1504">
                  <c:v>61.136263690423618</c:v>
                </c:pt>
                <c:pt idx="1505">
                  <c:v>59.982597035294262</c:v>
                </c:pt>
                <c:pt idx="1506">
                  <c:v>60.08194038328589</c:v>
                </c:pt>
                <c:pt idx="1507">
                  <c:v>62.124386644306448</c:v>
                </c:pt>
                <c:pt idx="1508">
                  <c:v>60.525610104208759</c:v>
                </c:pt>
                <c:pt idx="1509">
                  <c:v>61.288112800790437</c:v>
                </c:pt>
                <c:pt idx="1510">
                  <c:v>61.97366705502224</c:v>
                </c:pt>
                <c:pt idx="1511">
                  <c:v>63.581310619940346</c:v>
                </c:pt>
                <c:pt idx="1512">
                  <c:v>63.690683904669285</c:v>
                </c:pt>
                <c:pt idx="1513">
                  <c:v>61.86801182689203</c:v>
                </c:pt>
                <c:pt idx="1514">
                  <c:v>60.703936028248549</c:v>
                </c:pt>
                <c:pt idx="1515">
                  <c:v>59.574111203964883</c:v>
                </c:pt>
                <c:pt idx="1516">
                  <c:v>60.598005943234824</c:v>
                </c:pt>
                <c:pt idx="1517">
                  <c:v>60.368337565357407</c:v>
                </c:pt>
                <c:pt idx="1518">
                  <c:v>61.726396925426876</c:v>
                </c:pt>
                <c:pt idx="1519">
                  <c:v>63.484189467226948</c:v>
                </c:pt>
                <c:pt idx="1520">
                  <c:v>62.461491132540679</c:v>
                </c:pt>
                <c:pt idx="1521">
                  <c:v>62.430782742359199</c:v>
                </c:pt>
                <c:pt idx="1522">
                  <c:v>62.777174950821824</c:v>
                </c:pt>
                <c:pt idx="1523">
                  <c:v>60.869800114221384</c:v>
                </c:pt>
                <c:pt idx="1524">
                  <c:v>61.65025078029268</c:v>
                </c:pt>
                <c:pt idx="1525">
                  <c:v>61.022471086904986</c:v>
                </c:pt>
                <c:pt idx="1526">
                  <c:v>62.780924865762614</c:v>
                </c:pt>
                <c:pt idx="1527">
                  <c:v>63.022010631759187</c:v>
                </c:pt>
                <c:pt idx="1528">
                  <c:v>63.123977578663862</c:v>
                </c:pt>
                <c:pt idx="1529">
                  <c:v>64.472189367666203</c:v>
                </c:pt>
                <c:pt idx="1530">
                  <c:v>65.04947994366907</c:v>
                </c:pt>
                <c:pt idx="1531">
                  <c:v>65.953081064480031</c:v>
                </c:pt>
                <c:pt idx="1532">
                  <c:v>65.407494175081837</c:v>
                </c:pt>
                <c:pt idx="1533">
                  <c:v>66.329850991352046</c:v>
                </c:pt>
                <c:pt idx="1534">
                  <c:v>65.877356338381304</c:v>
                </c:pt>
                <c:pt idx="1535">
                  <c:v>66.581319084758505</c:v>
                </c:pt>
                <c:pt idx="1536">
                  <c:v>67.315598907749902</c:v>
                </c:pt>
                <c:pt idx="1537">
                  <c:v>66.769516542244389</c:v>
                </c:pt>
                <c:pt idx="1538">
                  <c:v>68.217086583134915</c:v>
                </c:pt>
                <c:pt idx="1539">
                  <c:v>68.831362915424378</c:v>
                </c:pt>
                <c:pt idx="1540">
                  <c:v>68.880974680535687</c:v>
                </c:pt>
                <c:pt idx="1541">
                  <c:v>70.022278685302282</c:v>
                </c:pt>
                <c:pt idx="1542">
                  <c:v>70.904898347021842</c:v>
                </c:pt>
                <c:pt idx="1543">
                  <c:v>71.94542293003019</c:v>
                </c:pt>
                <c:pt idx="1544">
                  <c:v>73.154338743099842</c:v>
                </c:pt>
                <c:pt idx="1545">
                  <c:v>72.60935906459801</c:v>
                </c:pt>
                <c:pt idx="1546">
                  <c:v>73.987410342410726</c:v>
                </c:pt>
                <c:pt idx="1547">
                  <c:v>72.427261927916277</c:v>
                </c:pt>
                <c:pt idx="1548">
                  <c:v>72.633314233874501</c:v>
                </c:pt>
                <c:pt idx="1549">
                  <c:v>71.520348604913465</c:v>
                </c:pt>
                <c:pt idx="1550">
                  <c:v>70.348500418182709</c:v>
                </c:pt>
                <c:pt idx="1551">
                  <c:v>71.451139911307692</c:v>
                </c:pt>
                <c:pt idx="1552">
                  <c:v>73.307102520935615</c:v>
                </c:pt>
                <c:pt idx="1553">
                  <c:v>74.048594235205712</c:v>
                </c:pt>
                <c:pt idx="1554">
                  <c:v>72.071478969406414</c:v>
                </c:pt>
                <c:pt idx="1555">
                  <c:v>69.731550344422701</c:v>
                </c:pt>
                <c:pt idx="1556">
                  <c:v>70.387127864053085</c:v>
                </c:pt>
                <c:pt idx="1557">
                  <c:v>69.650676825074655</c:v>
                </c:pt>
                <c:pt idx="1558">
                  <c:v>70.507282565624294</c:v>
                </c:pt>
                <c:pt idx="1559">
                  <c:v>71.856324550560274</c:v>
                </c:pt>
                <c:pt idx="1560">
                  <c:v>72.844175061092542</c:v>
                </c:pt>
                <c:pt idx="1561">
                  <c:v>71.746259156142614</c:v>
                </c:pt>
                <c:pt idx="1562">
                  <c:v>69.114978698233188</c:v>
                </c:pt>
                <c:pt idx="1563">
                  <c:v>69.774524202881835</c:v>
                </c:pt>
                <c:pt idx="1564">
                  <c:v>68.487942881145145</c:v>
                </c:pt>
                <c:pt idx="1565">
                  <c:v>69.114748315354831</c:v>
                </c:pt>
                <c:pt idx="1566">
                  <c:v>68.131616374606978</c:v>
                </c:pt>
                <c:pt idx="1567">
                  <c:v>68.798789255975592</c:v>
                </c:pt>
                <c:pt idx="1568">
                  <c:v>70.434383343972385</c:v>
                </c:pt>
                <c:pt idx="1569">
                  <c:v>68.666503566524725</c:v>
                </c:pt>
                <c:pt idx="1570">
                  <c:v>70.145875235868886</c:v>
                </c:pt>
                <c:pt idx="1571">
                  <c:v>70.025898911644092</c:v>
                </c:pt>
                <c:pt idx="1572">
                  <c:v>70.484102495789898</c:v>
                </c:pt>
                <c:pt idx="1573">
                  <c:v>69.848734294175074</c:v>
                </c:pt>
                <c:pt idx="1574">
                  <c:v>68.835144213827661</c:v>
                </c:pt>
                <c:pt idx="1575">
                  <c:v>70.464731554668745</c:v>
                </c:pt>
                <c:pt idx="1576">
                  <c:v>70.802143782113347</c:v>
                </c:pt>
                <c:pt idx="1577">
                  <c:v>70.244140840537156</c:v>
                </c:pt>
                <c:pt idx="1578">
                  <c:v>68.634341208313472</c:v>
                </c:pt>
                <c:pt idx="1579">
                  <c:v>68.495465535974063</c:v>
                </c:pt>
                <c:pt idx="1580">
                  <c:v>69.913049151809133</c:v>
                </c:pt>
                <c:pt idx="1581">
                  <c:v>68.372668645206389</c:v>
                </c:pt>
                <c:pt idx="1582">
                  <c:v>66.377703501495319</c:v>
                </c:pt>
                <c:pt idx="1583">
                  <c:v>66.437438740039724</c:v>
                </c:pt>
                <c:pt idx="1584">
                  <c:v>66.891374176601119</c:v>
                </c:pt>
                <c:pt idx="1585">
                  <c:v>68.251909493877463</c:v>
                </c:pt>
                <c:pt idx="1586">
                  <c:v>67.562789383450436</c:v>
                </c:pt>
                <c:pt idx="1587">
                  <c:v>67.527740529810586</c:v>
                </c:pt>
                <c:pt idx="1588">
                  <c:v>68.606154236650497</c:v>
                </c:pt>
                <c:pt idx="1589">
                  <c:v>69.382339965750958</c:v>
                </c:pt>
                <c:pt idx="1590">
                  <c:v>69.362733478990222</c:v>
                </c:pt>
                <c:pt idx="1591">
                  <c:v>70.148994839503004</c:v>
                </c:pt>
                <c:pt idx="1592">
                  <c:v>70.389784578654698</c:v>
                </c:pt>
                <c:pt idx="1593">
                  <c:v>70.815028767041113</c:v>
                </c:pt>
                <c:pt idx="1594">
                  <c:v>72.277238033587892</c:v>
                </c:pt>
                <c:pt idx="1595">
                  <c:v>72.90287807868539</c:v>
                </c:pt>
                <c:pt idx="1596">
                  <c:v>72.784111776608881</c:v>
                </c:pt>
                <c:pt idx="1597">
                  <c:v>73.366795293708662</c:v>
                </c:pt>
                <c:pt idx="1598">
                  <c:v>73.466701078016243</c:v>
                </c:pt>
                <c:pt idx="1599">
                  <c:v>72.902270557232754</c:v>
                </c:pt>
                <c:pt idx="1600">
                  <c:v>72.286191505188086</c:v>
                </c:pt>
                <c:pt idx="1601">
                  <c:v>73.055955461228649</c:v>
                </c:pt>
                <c:pt idx="1602">
                  <c:v>73.767003472341202</c:v>
                </c:pt>
                <c:pt idx="1603">
                  <c:v>76.04786832846078</c:v>
                </c:pt>
                <c:pt idx="1604">
                  <c:v>76.623905881156716</c:v>
                </c:pt>
                <c:pt idx="1605">
                  <c:v>75.285319399297563</c:v>
                </c:pt>
                <c:pt idx="1606">
                  <c:v>73.733813722791339</c:v>
                </c:pt>
                <c:pt idx="1607">
                  <c:v>73.274756338353967</c:v>
                </c:pt>
                <c:pt idx="1608">
                  <c:v>73.09895950535973</c:v>
                </c:pt>
                <c:pt idx="1609">
                  <c:v>73.130169364674003</c:v>
                </c:pt>
                <c:pt idx="1610">
                  <c:v>73.983681342244111</c:v>
                </c:pt>
                <c:pt idx="1611">
                  <c:v>72.661091863204675</c:v>
                </c:pt>
                <c:pt idx="1612">
                  <c:v>73.373910271152809</c:v>
                </c:pt>
                <c:pt idx="1613">
                  <c:v>74.378711959152099</c:v>
                </c:pt>
                <c:pt idx="1614">
                  <c:v>72.77440787531313</c:v>
                </c:pt>
                <c:pt idx="1615">
                  <c:v>74.520390272118163</c:v>
                </c:pt>
                <c:pt idx="1616">
                  <c:v>75.250929578034345</c:v>
                </c:pt>
                <c:pt idx="1617">
                  <c:v>76.240729597277408</c:v>
                </c:pt>
                <c:pt idx="1618">
                  <c:v>75.913010077108638</c:v>
                </c:pt>
                <c:pt idx="1619">
                  <c:v>75.530459933228997</c:v>
                </c:pt>
                <c:pt idx="1620">
                  <c:v>77.641411355021177</c:v>
                </c:pt>
                <c:pt idx="1621">
                  <c:v>76.894515670472799</c:v>
                </c:pt>
                <c:pt idx="1622">
                  <c:v>76.630756974441127</c:v>
                </c:pt>
                <c:pt idx="1623">
                  <c:v>74.650296457530843</c:v>
                </c:pt>
                <c:pt idx="1624">
                  <c:v>74.997618762674819</c:v>
                </c:pt>
                <c:pt idx="1625">
                  <c:v>73.676283658071796</c:v>
                </c:pt>
                <c:pt idx="1626">
                  <c:v>73.177553780970797</c:v>
                </c:pt>
                <c:pt idx="1627">
                  <c:v>72.466041921482358</c:v>
                </c:pt>
                <c:pt idx="1628">
                  <c:v>70.980063275352393</c:v>
                </c:pt>
                <c:pt idx="1629">
                  <c:v>71.691161002660209</c:v>
                </c:pt>
                <c:pt idx="1630">
                  <c:v>72.762793936544753</c:v>
                </c:pt>
                <c:pt idx="1631">
                  <c:v>72.622761100239316</c:v>
                </c:pt>
                <c:pt idx="1632">
                  <c:v>71.411852589360365</c:v>
                </c:pt>
                <c:pt idx="1633">
                  <c:v>72.067600680090834</c:v>
                </c:pt>
                <c:pt idx="1634">
                  <c:v>72.087672452581302</c:v>
                </c:pt>
                <c:pt idx="1635">
                  <c:v>70.225496751879476</c:v>
                </c:pt>
                <c:pt idx="1636">
                  <c:v>69.273093714213985</c:v>
                </c:pt>
                <c:pt idx="1637">
                  <c:v>69.592841044107985</c:v>
                </c:pt>
                <c:pt idx="1638">
                  <c:v>69.663532544172966</c:v>
                </c:pt>
                <c:pt idx="1639">
                  <c:v>68.57785881101816</c:v>
                </c:pt>
                <c:pt idx="1640">
                  <c:v>67.528992633789343</c:v>
                </c:pt>
                <c:pt idx="1641">
                  <c:v>66.380430862077873</c:v>
                </c:pt>
                <c:pt idx="1642">
                  <c:v>65.983715303362331</c:v>
                </c:pt>
                <c:pt idx="1643">
                  <c:v>64.797240366802882</c:v>
                </c:pt>
                <c:pt idx="1644">
                  <c:v>64.022427433733924</c:v>
                </c:pt>
                <c:pt idx="1645">
                  <c:v>62.479238463146096</c:v>
                </c:pt>
                <c:pt idx="1646">
                  <c:v>62.479238463146096</c:v>
                </c:pt>
                <c:pt idx="1647">
                  <c:v>61.734908355515941</c:v>
                </c:pt>
                <c:pt idx="1648">
                  <c:v>62.813550167298743</c:v>
                </c:pt>
                <c:pt idx="1649">
                  <c:v>63.527149244004057</c:v>
                </c:pt>
                <c:pt idx="1650">
                  <c:v>61.661057220524526</c:v>
                </c:pt>
                <c:pt idx="1651">
                  <c:v>59.976573298391614</c:v>
                </c:pt>
                <c:pt idx="1652">
                  <c:v>60.840589621245705</c:v>
                </c:pt>
                <c:pt idx="1653">
                  <c:v>59.919958951319877</c:v>
                </c:pt>
                <c:pt idx="1654">
                  <c:v>60.304785109761866</c:v>
                </c:pt>
                <c:pt idx="1655">
                  <c:v>59.633504066089657</c:v>
                </c:pt>
                <c:pt idx="1656">
                  <c:v>61.707722913841877</c:v>
                </c:pt>
                <c:pt idx="1657">
                  <c:v>62.037229793122407</c:v>
                </c:pt>
                <c:pt idx="1658">
                  <c:v>61.976885779830418</c:v>
                </c:pt>
                <c:pt idx="1659">
                  <c:v>59.961233419450544</c:v>
                </c:pt>
                <c:pt idx="1660">
                  <c:v>57.958628631263522</c:v>
                </c:pt>
                <c:pt idx="1661">
                  <c:v>58.738828945753887</c:v>
                </c:pt>
                <c:pt idx="1662">
                  <c:v>59.5119953977226</c:v>
                </c:pt>
                <c:pt idx="1663">
                  <c:v>59.342586837662971</c:v>
                </c:pt>
                <c:pt idx="1664">
                  <c:v>60.037396131370237</c:v>
                </c:pt>
                <c:pt idx="1665">
                  <c:v>58.854616835474872</c:v>
                </c:pt>
                <c:pt idx="1666">
                  <c:v>58.164831854772224</c:v>
                </c:pt>
                <c:pt idx="1667">
                  <c:v>58.271979474302249</c:v>
                </c:pt>
                <c:pt idx="1668">
                  <c:v>59.022322739050715</c:v>
                </c:pt>
                <c:pt idx="1669">
                  <c:v>59.459733758403992</c:v>
                </c:pt>
                <c:pt idx="1670">
                  <c:v>60.428535789820664</c:v>
                </c:pt>
                <c:pt idx="1671">
                  <c:v>59.077980854702965</c:v>
                </c:pt>
                <c:pt idx="1672">
                  <c:v>60.357714930723738</c:v>
                </c:pt>
                <c:pt idx="1673">
                  <c:v>59.177434144381209</c:v>
                </c:pt>
                <c:pt idx="1674">
                  <c:v>58.711392018914403</c:v>
                </c:pt>
                <c:pt idx="1675">
                  <c:v>59.353445250903505</c:v>
                </c:pt>
                <c:pt idx="1676">
                  <c:v>61.523374656490276</c:v>
                </c:pt>
                <c:pt idx="1677">
                  <c:v>60.255945388356231</c:v>
                </c:pt>
                <c:pt idx="1678">
                  <c:v>60.564029668552863</c:v>
                </c:pt>
                <c:pt idx="1679">
                  <c:v>58.185952130532364</c:v>
                </c:pt>
                <c:pt idx="1680">
                  <c:v>58.533493132655174</c:v>
                </c:pt>
                <c:pt idx="1681">
                  <c:v>58.485570755041614</c:v>
                </c:pt>
                <c:pt idx="1682">
                  <c:v>57.384397677946431</c:v>
                </c:pt>
                <c:pt idx="1683">
                  <c:v>58.6523860473403</c:v>
                </c:pt>
                <c:pt idx="1684">
                  <c:v>59.245857234523513</c:v>
                </c:pt>
                <c:pt idx="1685">
                  <c:v>57.987152773648219</c:v>
                </c:pt>
                <c:pt idx="1686">
                  <c:v>59.086320938794003</c:v>
                </c:pt>
                <c:pt idx="1687">
                  <c:v>60.802002280217117</c:v>
                </c:pt>
                <c:pt idx="1688">
                  <c:v>59.205602676969406</c:v>
                </c:pt>
                <c:pt idx="1689">
                  <c:v>58.552739380457609</c:v>
                </c:pt>
                <c:pt idx="1690">
                  <c:v>58.344605033410438</c:v>
                </c:pt>
                <c:pt idx="1691">
                  <c:v>58.958991970806288</c:v>
                </c:pt>
                <c:pt idx="1692">
                  <c:v>58.046840605585437</c:v>
                </c:pt>
                <c:pt idx="1693">
                  <c:v>58.49324464103632</c:v>
                </c:pt>
                <c:pt idx="1694">
                  <c:v>58.485863183626456</c:v>
                </c:pt>
                <c:pt idx="1695">
                  <c:v>59.88414995364932</c:v>
                </c:pt>
                <c:pt idx="1696">
                  <c:v>58.991885341767272</c:v>
                </c:pt>
                <c:pt idx="1697">
                  <c:v>59.529050509933064</c:v>
                </c:pt>
                <c:pt idx="1698">
                  <c:v>59.936827790374849</c:v>
                </c:pt>
                <c:pt idx="1699">
                  <c:v>60.699405757851935</c:v>
                </c:pt>
                <c:pt idx="1700">
                  <c:v>62.54451567479741</c:v>
                </c:pt>
                <c:pt idx="1701">
                  <c:v>63.725238125403685</c:v>
                </c:pt>
                <c:pt idx="1702">
                  <c:v>64.083523918221758</c:v>
                </c:pt>
                <c:pt idx="1703">
                  <c:v>62.924390876720871</c:v>
                </c:pt>
                <c:pt idx="1704">
                  <c:v>62.797247004971723</c:v>
                </c:pt>
                <c:pt idx="1705">
                  <c:v>62.549415187086993</c:v>
                </c:pt>
                <c:pt idx="1706">
                  <c:v>62.054679885689083</c:v>
                </c:pt>
                <c:pt idx="1707">
                  <c:v>61.689577827384625</c:v>
                </c:pt>
                <c:pt idx="1708">
                  <c:v>61.334167595311186</c:v>
                </c:pt>
                <c:pt idx="1709">
                  <c:v>61.017903749366539</c:v>
                </c:pt>
                <c:pt idx="1710">
                  <c:v>60.8290489084021</c:v>
                </c:pt>
                <c:pt idx="1711">
                  <c:v>61.612596089840835</c:v>
                </c:pt>
                <c:pt idx="1712">
                  <c:v>62.976023831334373</c:v>
                </c:pt>
                <c:pt idx="1713">
                  <c:v>61.625492902102657</c:v>
                </c:pt>
                <c:pt idx="1714">
                  <c:v>62.295195028225052</c:v>
                </c:pt>
                <c:pt idx="1715">
                  <c:v>62.710811943959115</c:v>
                </c:pt>
                <c:pt idx="1716">
                  <c:v>61.947134493431705</c:v>
                </c:pt>
                <c:pt idx="1717">
                  <c:v>61.907772475648684</c:v>
                </c:pt>
                <c:pt idx="1718">
                  <c:v>60.597089639886569</c:v>
                </c:pt>
                <c:pt idx="1719">
                  <c:v>60.021463439961778</c:v>
                </c:pt>
                <c:pt idx="1720">
                  <c:v>60.169826673862474</c:v>
                </c:pt>
                <c:pt idx="1721">
                  <c:v>60.356952534888549</c:v>
                </c:pt>
                <c:pt idx="1722">
                  <c:v>59.939425109187276</c:v>
                </c:pt>
                <c:pt idx="1723">
                  <c:v>57.475079323404088</c:v>
                </c:pt>
                <c:pt idx="1724">
                  <c:v>54.650472174720505</c:v>
                </c:pt>
                <c:pt idx="1725">
                  <c:v>55.176696560543661</c:v>
                </c:pt>
                <c:pt idx="1726">
                  <c:v>55.134640413233022</c:v>
                </c:pt>
                <c:pt idx="1727">
                  <c:v>54.716423005300996</c:v>
                </c:pt>
                <c:pt idx="1728">
                  <c:v>53.238497104331664</c:v>
                </c:pt>
                <c:pt idx="1729">
                  <c:v>51.264462919521137</c:v>
                </c:pt>
                <c:pt idx="1730">
                  <c:v>52.50367000688621</c:v>
                </c:pt>
                <c:pt idx="1731">
                  <c:v>51.819572570979069</c:v>
                </c:pt>
                <c:pt idx="1732">
                  <c:v>52.333445731235749</c:v>
                </c:pt>
                <c:pt idx="1733">
                  <c:v>51.311818143479648</c:v>
                </c:pt>
                <c:pt idx="1734">
                  <c:v>52.98671362980896</c:v>
                </c:pt>
                <c:pt idx="1735">
                  <c:v>52.253077512995716</c:v>
                </c:pt>
                <c:pt idx="1736">
                  <c:v>54.632360089808451</c:v>
                </c:pt>
                <c:pt idx="1737">
                  <c:v>54.959101348195375</c:v>
                </c:pt>
                <c:pt idx="1738">
                  <c:v>53.659872556136833</c:v>
                </c:pt>
                <c:pt idx="1739">
                  <c:v>54.820107966736884</c:v>
                </c:pt>
                <c:pt idx="1740">
                  <c:v>53.224766620448008</c:v>
                </c:pt>
                <c:pt idx="1741">
                  <c:v>55.910386681263645</c:v>
                </c:pt>
                <c:pt idx="1742">
                  <c:v>56.913883142207155</c:v>
                </c:pt>
                <c:pt idx="1743">
                  <c:v>56.240204417106554</c:v>
                </c:pt>
                <c:pt idx="1744">
                  <c:v>57.914557318808782</c:v>
                </c:pt>
                <c:pt idx="1745">
                  <c:v>57.606802740267582</c:v>
                </c:pt>
                <c:pt idx="1746">
                  <c:v>57.922155564696553</c:v>
                </c:pt>
                <c:pt idx="1747">
                  <c:v>56.741823674106897</c:v>
                </c:pt>
                <c:pt idx="1748">
                  <c:v>58.526079359740571</c:v>
                </c:pt>
                <c:pt idx="1749">
                  <c:v>58.506445114641501</c:v>
                </c:pt>
                <c:pt idx="1750">
                  <c:v>56.117104094243309</c:v>
                </c:pt>
                <c:pt idx="1751">
                  <c:v>56.542964257104217</c:v>
                </c:pt>
                <c:pt idx="1752">
                  <c:v>56.940117658639863</c:v>
                </c:pt>
                <c:pt idx="1753">
                  <c:v>57.108762726684773</c:v>
                </c:pt>
                <c:pt idx="1754">
                  <c:v>58.446567472493314</c:v>
                </c:pt>
                <c:pt idx="1755">
                  <c:v>57.483414161400852</c:v>
                </c:pt>
                <c:pt idx="1756">
                  <c:v>58.84177848484989</c:v>
                </c:pt>
                <c:pt idx="1757">
                  <c:v>60.100903315106997</c:v>
                </c:pt>
                <c:pt idx="1758">
                  <c:v>60.357872125410225</c:v>
                </c:pt>
                <c:pt idx="1759">
                  <c:v>60.805127520679456</c:v>
                </c:pt>
                <c:pt idx="1760">
                  <c:v>60.839737759960727</c:v>
                </c:pt>
                <c:pt idx="1761">
                  <c:v>61.364732594523502</c:v>
                </c:pt>
                <c:pt idx="1762">
                  <c:v>61.584610302300568</c:v>
                </c:pt>
                <c:pt idx="1763">
                  <c:v>61.555582217153919</c:v>
                </c:pt>
                <c:pt idx="1764">
                  <c:v>60.030192076086436</c:v>
                </c:pt>
                <c:pt idx="1765">
                  <c:v>60.872121129223025</c:v>
                </c:pt>
                <c:pt idx="1766">
                  <c:v>61.972860586865522</c:v>
                </c:pt>
                <c:pt idx="1767">
                  <c:v>61.804912452103522</c:v>
                </c:pt>
                <c:pt idx="1768">
                  <c:v>60.616233942542671</c:v>
                </c:pt>
                <c:pt idx="1769">
                  <c:v>60.229110162247594</c:v>
                </c:pt>
                <c:pt idx="1770">
                  <c:v>60.389877995980186</c:v>
                </c:pt>
                <c:pt idx="1771">
                  <c:v>60.549143262371523</c:v>
                </c:pt>
                <c:pt idx="1772">
                  <c:v>60.472029847186505</c:v>
                </c:pt>
                <c:pt idx="1773">
                  <c:v>59.799388614496614</c:v>
                </c:pt>
                <c:pt idx="1774">
                  <c:v>60.017162055883347</c:v>
                </c:pt>
                <c:pt idx="1775">
                  <c:v>59.697333374955228</c:v>
                </c:pt>
                <c:pt idx="1776">
                  <c:v>60.262674344617665</c:v>
                </c:pt>
                <c:pt idx="1777">
                  <c:v>61.988664888008778</c:v>
                </c:pt>
                <c:pt idx="1778">
                  <c:v>62.652763805056985</c:v>
                </c:pt>
                <c:pt idx="1779">
                  <c:v>63.870902680149975</c:v>
                </c:pt>
                <c:pt idx="1780">
                  <c:v>64.062835781644026</c:v>
                </c:pt>
                <c:pt idx="1781">
                  <c:v>65.231392998451724</c:v>
                </c:pt>
                <c:pt idx="1782">
                  <c:v>67.313317994284134</c:v>
                </c:pt>
                <c:pt idx="1783">
                  <c:v>67.532944568170791</c:v>
                </c:pt>
                <c:pt idx="1784">
                  <c:v>68.16772902565134</c:v>
                </c:pt>
                <c:pt idx="1785">
                  <c:v>67.244350668843978</c:v>
                </c:pt>
                <c:pt idx="1786">
                  <c:v>67.829542126696538</c:v>
                </c:pt>
                <c:pt idx="1787">
                  <c:v>67.672906687826668</c:v>
                </c:pt>
                <c:pt idx="1788">
                  <c:v>66.037279014599349</c:v>
                </c:pt>
                <c:pt idx="1789">
                  <c:v>66.863398500871654</c:v>
                </c:pt>
                <c:pt idx="1790">
                  <c:v>67.277127821074274</c:v>
                </c:pt>
                <c:pt idx="1791">
                  <c:v>68.149258500239114</c:v>
                </c:pt>
                <c:pt idx="1792">
                  <c:v>68.398664125570349</c:v>
                </c:pt>
                <c:pt idx="1793">
                  <c:v>66.693579248604053</c:v>
                </c:pt>
                <c:pt idx="1794">
                  <c:v>65.385154664046397</c:v>
                </c:pt>
                <c:pt idx="1795">
                  <c:v>65.495446363196649</c:v>
                </c:pt>
                <c:pt idx="1796">
                  <c:v>65.396924910697422</c:v>
                </c:pt>
                <c:pt idx="1797">
                  <c:v>65.943164499435809</c:v>
                </c:pt>
                <c:pt idx="1798">
                  <c:v>67.58962476593814</c:v>
                </c:pt>
                <c:pt idx="1799">
                  <c:v>66.608431294194631</c:v>
                </c:pt>
                <c:pt idx="1800">
                  <c:v>68.007531379878372</c:v>
                </c:pt>
                <c:pt idx="1801">
                  <c:v>67.096867217022094</c:v>
                </c:pt>
                <c:pt idx="1802">
                  <c:v>67.852123274039272</c:v>
                </c:pt>
                <c:pt idx="1803">
                  <c:v>67.107044346962851</c:v>
                </c:pt>
                <c:pt idx="1804">
                  <c:v>66.457830546041365</c:v>
                </c:pt>
                <c:pt idx="1805">
                  <c:v>65.71444722520495</c:v>
                </c:pt>
                <c:pt idx="1806">
                  <c:v>65.516173181829643</c:v>
                </c:pt>
                <c:pt idx="1807">
                  <c:v>64.783557610454295</c:v>
                </c:pt>
                <c:pt idx="1808">
                  <c:v>63.921742281644669</c:v>
                </c:pt>
                <c:pt idx="1809">
                  <c:v>65.009644984888837</c:v>
                </c:pt>
                <c:pt idx="1810">
                  <c:v>64.675306615880586</c:v>
                </c:pt>
                <c:pt idx="1811">
                  <c:v>65.262298928368239</c:v>
                </c:pt>
                <c:pt idx="1812">
                  <c:v>66.294730530573688</c:v>
                </c:pt>
                <c:pt idx="1813">
                  <c:v>66.296498413626168</c:v>
                </c:pt>
                <c:pt idx="1814">
                  <c:v>67.568194622807795</c:v>
                </c:pt>
                <c:pt idx="1815">
                  <c:v>67.476637027468925</c:v>
                </c:pt>
                <c:pt idx="1816">
                  <c:v>69.719029356942102</c:v>
                </c:pt>
                <c:pt idx="1817">
                  <c:v>68.87052852489596</c:v>
                </c:pt>
                <c:pt idx="1818">
                  <c:v>69.927863489553843</c:v>
                </c:pt>
                <c:pt idx="1819">
                  <c:v>68.958357939550325</c:v>
                </c:pt>
                <c:pt idx="1820">
                  <c:v>70.028115482932279</c:v>
                </c:pt>
                <c:pt idx="1821">
                  <c:v>70.147611090441984</c:v>
                </c:pt>
                <c:pt idx="1822">
                  <c:v>70.119606870738991</c:v>
                </c:pt>
                <c:pt idx="1823">
                  <c:v>67.586233202065216</c:v>
                </c:pt>
                <c:pt idx="1824">
                  <c:v>67.297201825097602</c:v>
                </c:pt>
                <c:pt idx="1825">
                  <c:v>67.507976922625232</c:v>
                </c:pt>
                <c:pt idx="1826">
                  <c:v>68.528895134197427</c:v>
                </c:pt>
                <c:pt idx="1827">
                  <c:v>69.844284929466639</c:v>
                </c:pt>
                <c:pt idx="1828">
                  <c:v>69.890512122411124</c:v>
                </c:pt>
                <c:pt idx="1829">
                  <c:v>70.456572528612398</c:v>
                </c:pt>
                <c:pt idx="1830">
                  <c:v>70.654514824255813</c:v>
                </c:pt>
                <c:pt idx="1831">
                  <c:v>68.057926401679325</c:v>
                </c:pt>
                <c:pt idx="1832">
                  <c:v>69.015171424998357</c:v>
                </c:pt>
                <c:pt idx="1833">
                  <c:v>68.2531362600796</c:v>
                </c:pt>
                <c:pt idx="1834">
                  <c:v>69.401447985204896</c:v>
                </c:pt>
                <c:pt idx="1835">
                  <c:v>70.414297920272617</c:v>
                </c:pt>
                <c:pt idx="1836">
                  <c:v>70.929714343090964</c:v>
                </c:pt>
                <c:pt idx="1837">
                  <c:v>71.640674996845419</c:v>
                </c:pt>
                <c:pt idx="1838">
                  <c:v>71.291689036785328</c:v>
                </c:pt>
                <c:pt idx="1839">
                  <c:v>69.874141631772531</c:v>
                </c:pt>
                <c:pt idx="1840">
                  <c:v>69.675111297002104</c:v>
                </c:pt>
                <c:pt idx="1841">
                  <c:v>70.626720253999181</c:v>
                </c:pt>
                <c:pt idx="1842">
                  <c:v>70.802842977181669</c:v>
                </c:pt>
                <c:pt idx="1843">
                  <c:v>69.61087946411655</c:v>
                </c:pt>
                <c:pt idx="1844">
                  <c:v>69.972908885650256</c:v>
                </c:pt>
                <c:pt idx="1845">
                  <c:v>69.963104477132191</c:v>
                </c:pt>
                <c:pt idx="1846">
                  <c:v>70.846076158706893</c:v>
                </c:pt>
                <c:pt idx="1847">
                  <c:v>72.052358751891134</c:v>
                </c:pt>
                <c:pt idx="1848">
                  <c:v>72.337071529101721</c:v>
                </c:pt>
                <c:pt idx="1849">
                  <c:v>74.138444154929374</c:v>
                </c:pt>
                <c:pt idx="1850">
                  <c:v>75.002201401792902</c:v>
                </c:pt>
                <c:pt idx="1851">
                  <c:v>75.16365018732364</c:v>
                </c:pt>
                <c:pt idx="1852">
                  <c:v>75.776713031593914</c:v>
                </c:pt>
                <c:pt idx="1853">
                  <c:v>74.822674319490673</c:v>
                </c:pt>
                <c:pt idx="1854">
                  <c:v>75.773682023693212</c:v>
                </c:pt>
                <c:pt idx="1855">
                  <c:v>76.93293650224355</c:v>
                </c:pt>
                <c:pt idx="1856">
                  <c:v>76.697719761896792</c:v>
                </c:pt>
                <c:pt idx="1857">
                  <c:v>74.912562118049053</c:v>
                </c:pt>
                <c:pt idx="1858">
                  <c:v>76.131238327052685</c:v>
                </c:pt>
                <c:pt idx="1859">
                  <c:v>77.03250038816347</c:v>
                </c:pt>
                <c:pt idx="1860">
                  <c:v>77.001719925637119</c:v>
                </c:pt>
                <c:pt idx="1861">
                  <c:v>76.227624136201669</c:v>
                </c:pt>
                <c:pt idx="1862">
                  <c:v>74.457801720612963</c:v>
                </c:pt>
                <c:pt idx="1863">
                  <c:v>75.690300930334914</c:v>
                </c:pt>
                <c:pt idx="1864">
                  <c:v>74.569524487044546</c:v>
                </c:pt>
                <c:pt idx="1865">
                  <c:v>75.648193060435943</c:v>
                </c:pt>
                <c:pt idx="1866">
                  <c:v>75.132364836053199</c:v>
                </c:pt>
                <c:pt idx="1867">
                  <c:v>76.420773355007157</c:v>
                </c:pt>
                <c:pt idx="1868">
                  <c:v>74.740635368574175</c:v>
                </c:pt>
                <c:pt idx="1869">
                  <c:v>75.147319648615536</c:v>
                </c:pt>
                <c:pt idx="1870">
                  <c:v>74.152902561188384</c:v>
                </c:pt>
                <c:pt idx="1871">
                  <c:v>70.60208768312576</c:v>
                </c:pt>
                <c:pt idx="1872">
                  <c:v>71.216733323047123</c:v>
                </c:pt>
                <c:pt idx="1873">
                  <c:v>70.410379524083837</c:v>
                </c:pt>
                <c:pt idx="1874">
                  <c:v>69.656713478650715</c:v>
                </c:pt>
                <c:pt idx="1875">
                  <c:v>69.860323795424733</c:v>
                </c:pt>
                <c:pt idx="1876">
                  <c:v>69.702108624485547</c:v>
                </c:pt>
                <c:pt idx="1877">
                  <c:v>69.974872295468543</c:v>
                </c:pt>
                <c:pt idx="1878">
                  <c:v>71.162209390637528</c:v>
                </c:pt>
                <c:pt idx="1879">
                  <c:v>69.031529104026788</c:v>
                </c:pt>
                <c:pt idx="1880">
                  <c:v>70.005439788527383</c:v>
                </c:pt>
                <c:pt idx="1881">
                  <c:v>69.563737527920381</c:v>
                </c:pt>
                <c:pt idx="1882">
                  <c:v>68.359596903578563</c:v>
                </c:pt>
                <c:pt idx="1883">
                  <c:v>68.293700707277168</c:v>
                </c:pt>
                <c:pt idx="1884">
                  <c:v>69.444988449712056</c:v>
                </c:pt>
                <c:pt idx="1885">
                  <c:v>70.159301380809993</c:v>
                </c:pt>
                <c:pt idx="1886">
                  <c:v>70.450857047876084</c:v>
                </c:pt>
                <c:pt idx="1887">
                  <c:v>70.061260661370909</c:v>
                </c:pt>
                <c:pt idx="1888">
                  <c:v>71.667572566963017</c:v>
                </c:pt>
                <c:pt idx="1889">
                  <c:v>71.471082790264632</c:v>
                </c:pt>
                <c:pt idx="1890">
                  <c:v>72.223621272402767</c:v>
                </c:pt>
                <c:pt idx="1891">
                  <c:v>73.404489162338066</c:v>
                </c:pt>
                <c:pt idx="1892">
                  <c:v>73.815531608911982</c:v>
                </c:pt>
                <c:pt idx="1893">
                  <c:v>74.239280855491614</c:v>
                </c:pt>
                <c:pt idx="1894">
                  <c:v>74.576666609593332</c:v>
                </c:pt>
                <c:pt idx="1895">
                  <c:v>74.993095840105255</c:v>
                </c:pt>
                <c:pt idx="1896">
                  <c:v>75.884254715727948</c:v>
                </c:pt>
                <c:pt idx="1897">
                  <c:v>77.165913456146711</c:v>
                </c:pt>
                <c:pt idx="1898">
                  <c:v>76.895840136582819</c:v>
                </c:pt>
                <c:pt idx="1899">
                  <c:v>75.719109217839403</c:v>
                </c:pt>
                <c:pt idx="1900">
                  <c:v>76.475516805926191</c:v>
                </c:pt>
                <c:pt idx="1901">
                  <c:v>77.075224478719164</c:v>
                </c:pt>
                <c:pt idx="1902">
                  <c:v>77.962118838667976</c:v>
                </c:pt>
                <c:pt idx="1903">
                  <c:v>78.606661246808585</c:v>
                </c:pt>
                <c:pt idx="1904">
                  <c:v>78.812882103550365</c:v>
                </c:pt>
                <c:pt idx="1905">
                  <c:v>78.417827717831329</c:v>
                </c:pt>
                <c:pt idx="1906">
                  <c:v>77.136259301648593</c:v>
                </c:pt>
                <c:pt idx="1907">
                  <c:v>76.956164617569314</c:v>
                </c:pt>
                <c:pt idx="1908">
                  <c:v>79.549931819990775</c:v>
                </c:pt>
                <c:pt idx="1909">
                  <c:v>78.686959212475784</c:v>
                </c:pt>
                <c:pt idx="1910">
                  <c:v>77.152405535281488</c:v>
                </c:pt>
                <c:pt idx="1911">
                  <c:v>76.877123558654077</c:v>
                </c:pt>
                <c:pt idx="1912">
                  <c:v>76.685802092921975</c:v>
                </c:pt>
                <c:pt idx="1913">
                  <c:v>78.454306055397225</c:v>
                </c:pt>
                <c:pt idx="1914">
                  <c:v>78.387637333663378</c:v>
                </c:pt>
                <c:pt idx="1915">
                  <c:v>76.980250025307541</c:v>
                </c:pt>
                <c:pt idx="1916">
                  <c:v>78.073058267615323</c:v>
                </c:pt>
                <c:pt idx="1917">
                  <c:v>79.612799610908738</c:v>
                </c:pt>
                <c:pt idx="1918">
                  <c:v>80.001984687213039</c:v>
                </c:pt>
                <c:pt idx="1919">
                  <c:v>82.175648750099455</c:v>
                </c:pt>
                <c:pt idx="1920">
                  <c:v>83.56903713786248</c:v>
                </c:pt>
                <c:pt idx="1921">
                  <c:v>82.585626126327256</c:v>
                </c:pt>
                <c:pt idx="1922">
                  <c:v>84.080185540394012</c:v>
                </c:pt>
                <c:pt idx="1923">
                  <c:v>83.260174307076667</c:v>
                </c:pt>
                <c:pt idx="1924">
                  <c:v>82.745668922398565</c:v>
                </c:pt>
                <c:pt idx="1925">
                  <c:v>82.305264860126613</c:v>
                </c:pt>
                <c:pt idx="1926">
                  <c:v>83.842096104855571</c:v>
                </c:pt>
                <c:pt idx="1927">
                  <c:v>86.922205514650116</c:v>
                </c:pt>
                <c:pt idx="1928">
                  <c:v>88.113181666345511</c:v>
                </c:pt>
                <c:pt idx="1929">
                  <c:v>89.730337253659911</c:v>
                </c:pt>
                <c:pt idx="1930">
                  <c:v>86.867257464423247</c:v>
                </c:pt>
                <c:pt idx="1931">
                  <c:v>90.053621203455734</c:v>
                </c:pt>
                <c:pt idx="1932">
                  <c:v>89.16025569350434</c:v>
                </c:pt>
                <c:pt idx="1933">
                  <c:v>91.54427768982724</c:v>
                </c:pt>
                <c:pt idx="1934">
                  <c:v>89.958880329297145</c:v>
                </c:pt>
                <c:pt idx="1935">
                  <c:v>92.685121497675283</c:v>
                </c:pt>
                <c:pt idx="1936">
                  <c:v>92.710198326865566</c:v>
                </c:pt>
                <c:pt idx="1937">
                  <c:v>92.281824891297816</c:v>
                </c:pt>
                <c:pt idx="1938">
                  <c:v>92.709700062289613</c:v>
                </c:pt>
                <c:pt idx="1939">
                  <c:v>88.361919102522677</c:v>
                </c:pt>
                <c:pt idx="1940">
                  <c:v>90.84633134504395</c:v>
                </c:pt>
                <c:pt idx="1941">
                  <c:v>90.448890778251894</c:v>
                </c:pt>
                <c:pt idx="1942">
                  <c:v>91.116713906330162</c:v>
                </c:pt>
                <c:pt idx="1943">
                  <c:v>91.766052733670421</c:v>
                </c:pt>
                <c:pt idx="1944">
                  <c:v>94.979226249322707</c:v>
                </c:pt>
                <c:pt idx="1945">
                  <c:v>94.368556322799378</c:v>
                </c:pt>
                <c:pt idx="1946">
                  <c:v>95.265245719872098</c:v>
                </c:pt>
                <c:pt idx="1947">
                  <c:v>94.829889744533162</c:v>
                </c:pt>
                <c:pt idx="1948">
                  <c:v>92.044900235366896</c:v>
                </c:pt>
                <c:pt idx="1949">
                  <c:v>89.359687799514205</c:v>
                </c:pt>
                <c:pt idx="1950">
                  <c:v>89.788430614489286</c:v>
                </c:pt>
                <c:pt idx="1951">
                  <c:v>87.825802638348918</c:v>
                </c:pt>
                <c:pt idx="1952">
                  <c:v>89.35450338648964</c:v>
                </c:pt>
                <c:pt idx="1953">
                  <c:v>89.082427961065392</c:v>
                </c:pt>
                <c:pt idx="1954">
                  <c:v>88.042491093674755</c:v>
                </c:pt>
                <c:pt idx="1955">
                  <c:v>89.740096241274969</c:v>
                </c:pt>
                <c:pt idx="1956">
                  <c:v>88.196436202786401</c:v>
                </c:pt>
                <c:pt idx="1957">
                  <c:v>87.603234723235502</c:v>
                </c:pt>
                <c:pt idx="1958">
                  <c:v>89.556396295903184</c:v>
                </c:pt>
                <c:pt idx="1959">
                  <c:v>93.581482333717787</c:v>
                </c:pt>
                <c:pt idx="1960">
                  <c:v>91.700583429968319</c:v>
                </c:pt>
                <c:pt idx="1961">
                  <c:v>92.229938976130384</c:v>
                </c:pt>
                <c:pt idx="1962">
                  <c:v>90.855735032882436</c:v>
                </c:pt>
                <c:pt idx="1963">
                  <c:v>89.668731232286021</c:v>
                </c:pt>
                <c:pt idx="1964">
                  <c:v>91.042403376340943</c:v>
                </c:pt>
                <c:pt idx="1965">
                  <c:v>90.463062809423661</c:v>
                </c:pt>
                <c:pt idx="1966">
                  <c:v>92.006827405670464</c:v>
                </c:pt>
                <c:pt idx="1967">
                  <c:v>92.244882387276959</c:v>
                </c:pt>
                <c:pt idx="1968">
                  <c:v>93.427083889101354</c:v>
                </c:pt>
                <c:pt idx="1969">
                  <c:v>94.293294901730164</c:v>
                </c:pt>
                <c:pt idx="1970">
                  <c:v>93.397293844070219</c:v>
                </c:pt>
                <c:pt idx="1971">
                  <c:v>93.362001820522892</c:v>
                </c:pt>
                <c:pt idx="1972">
                  <c:v>97.313250131564786</c:v>
                </c:pt>
                <c:pt idx="1973">
                  <c:v>97.080528688827116</c:v>
                </c:pt>
                <c:pt idx="1974">
                  <c:v>96.279974669967018</c:v>
                </c:pt>
                <c:pt idx="1975">
                  <c:v>93.889335048312034</c:v>
                </c:pt>
                <c:pt idx="1976">
                  <c:v>95.029750711795373</c:v>
                </c:pt>
                <c:pt idx="1977">
                  <c:v>93.871631445146079</c:v>
                </c:pt>
                <c:pt idx="1978">
                  <c:v>91.733138496907344</c:v>
                </c:pt>
                <c:pt idx="1979">
                  <c:v>90.604913238107528</c:v>
                </c:pt>
                <c:pt idx="1980">
                  <c:v>92.444695069427851</c:v>
                </c:pt>
                <c:pt idx="1981">
                  <c:v>90.505869245268414</c:v>
                </c:pt>
                <c:pt idx="1982">
                  <c:v>89.288380398790025</c:v>
                </c:pt>
                <c:pt idx="1983">
                  <c:v>88.31030115599502</c:v>
                </c:pt>
                <c:pt idx="1984">
                  <c:v>88.810122822092964</c:v>
                </c:pt>
                <c:pt idx="1985">
                  <c:v>88.117758726115781</c:v>
                </c:pt>
                <c:pt idx="1986">
                  <c:v>86.333617896099625</c:v>
                </c:pt>
                <c:pt idx="1987">
                  <c:v>88.747409936043823</c:v>
                </c:pt>
                <c:pt idx="1988">
                  <c:v>90.567008413314028</c:v>
                </c:pt>
                <c:pt idx="1989">
                  <c:v>91.039028829040163</c:v>
                </c:pt>
                <c:pt idx="1990">
                  <c:v>91.665117639946843</c:v>
                </c:pt>
                <c:pt idx="1991">
                  <c:v>92.211475222102749</c:v>
                </c:pt>
                <c:pt idx="1992">
                  <c:v>91.926276911194662</c:v>
                </c:pt>
                <c:pt idx="1993">
                  <c:v>89.156478328825926</c:v>
                </c:pt>
                <c:pt idx="1994">
                  <c:v>90.153157203391387</c:v>
                </c:pt>
                <c:pt idx="1995">
                  <c:v>88.501265368777396</c:v>
                </c:pt>
                <c:pt idx="1996">
                  <c:v>87.478555581663869</c:v>
                </c:pt>
                <c:pt idx="1997">
                  <c:v>88.208253874761397</c:v>
                </c:pt>
                <c:pt idx="1998">
                  <c:v>91.595412667607306</c:v>
                </c:pt>
                <c:pt idx="1999">
                  <c:v>93.190635618438236</c:v>
                </c:pt>
                <c:pt idx="2000">
                  <c:v>92.510885245550995</c:v>
                </c:pt>
                <c:pt idx="2001">
                  <c:v>92.97473415467806</c:v>
                </c:pt>
                <c:pt idx="2002">
                  <c:v>94.733448708163564</c:v>
                </c:pt>
                <c:pt idx="2003">
                  <c:v>94.287272956638915</c:v>
                </c:pt>
                <c:pt idx="2004">
                  <c:v>98.198129414997354</c:v>
                </c:pt>
                <c:pt idx="2005">
                  <c:v>98.060114326397866</c:v>
                </c:pt>
                <c:pt idx="2006">
                  <c:v>95.890642832812986</c:v>
                </c:pt>
                <c:pt idx="2007">
                  <c:v>96.661230768943142</c:v>
                </c:pt>
                <c:pt idx="2008">
                  <c:v>97.338786040800485</c:v>
                </c:pt>
                <c:pt idx="2009">
                  <c:v>99.129898007130137</c:v>
                </c:pt>
                <c:pt idx="2010">
                  <c:v>97.958487537720515</c:v>
                </c:pt>
                <c:pt idx="2011">
                  <c:v>100.59641230185103</c:v>
                </c:pt>
                <c:pt idx="2012">
                  <c:v>99.805805501958659</c:v>
                </c:pt>
                <c:pt idx="2013">
                  <c:v>100.21040605003752</c:v>
                </c:pt>
                <c:pt idx="2014">
                  <c:v>97.264021479134016</c:v>
                </c:pt>
                <c:pt idx="2015">
                  <c:v>101.38790714484868</c:v>
                </c:pt>
                <c:pt idx="2016">
                  <c:v>102.38006956839537</c:v>
                </c:pt>
                <c:pt idx="2017">
                  <c:v>102.16352485035577</c:v>
                </c:pt>
                <c:pt idx="2018">
                  <c:v>103.93283208188534</c:v>
                </c:pt>
                <c:pt idx="2019">
                  <c:v>105.01677919305172</c:v>
                </c:pt>
                <c:pt idx="2020">
                  <c:v>106.02550644983214</c:v>
                </c:pt>
                <c:pt idx="2021">
                  <c:v>107.30903737379191</c:v>
                </c:pt>
                <c:pt idx="2022">
                  <c:v>107.35103751295064</c:v>
                </c:pt>
                <c:pt idx="2023">
                  <c:v>101.64389619377714</c:v>
                </c:pt>
                <c:pt idx="2024">
                  <c:v>105.42830814809925</c:v>
                </c:pt>
                <c:pt idx="2025">
                  <c:v>100.62771563679517</c:v>
                </c:pt>
                <c:pt idx="2026">
                  <c:v>100.29320884258719</c:v>
                </c:pt>
                <c:pt idx="2027">
                  <c:v>99.774489898722877</c:v>
                </c:pt>
                <c:pt idx="2028">
                  <c:v>100.43699254093784</c:v>
                </c:pt>
                <c:pt idx="2029">
                  <c:v>103.78170893157403</c:v>
                </c:pt>
                <c:pt idx="2030">
                  <c:v>104.79492552561535</c:v>
                </c:pt>
                <c:pt idx="2031">
                  <c:v>103.54713416662065</c:v>
                </c:pt>
                <c:pt idx="2032">
                  <c:v>100.08892374505236</c:v>
                </c:pt>
                <c:pt idx="2033">
                  <c:v>99.947202939447223</c:v>
                </c:pt>
                <c:pt idx="2034">
                  <c:v>103.51561723108948</c:v>
                </c:pt>
                <c:pt idx="2035">
                  <c:v>102.29709082083302</c:v>
                </c:pt>
                <c:pt idx="2036">
                  <c:v>104.68098794731726</c:v>
                </c:pt>
                <c:pt idx="2037">
                  <c:v>106.89172331231808</c:v>
                </c:pt>
                <c:pt idx="2038">
                  <c:v>106.09711367253563</c:v>
                </c:pt>
                <c:pt idx="2039">
                  <c:v>108.23523608608059</c:v>
                </c:pt>
                <c:pt idx="2040">
                  <c:v>107.98147663179924</c:v>
                </c:pt>
                <c:pt idx="2041">
                  <c:v>108.53217469284236</c:v>
                </c:pt>
                <c:pt idx="2042">
                  <c:v>109.64520692999297</c:v>
                </c:pt>
                <c:pt idx="2043">
                  <c:v>111.09352730178674</c:v>
                </c:pt>
                <c:pt idx="2044">
                  <c:v>112.44952265764994</c:v>
                </c:pt>
                <c:pt idx="2045">
                  <c:v>112.18947007606415</c:v>
                </c:pt>
                <c:pt idx="2046">
                  <c:v>113.66567311616102</c:v>
                </c:pt>
                <c:pt idx="2047">
                  <c:v>114.17834042024393</c:v>
                </c:pt>
                <c:pt idx="2048">
                  <c:v>115.70001112670482</c:v>
                </c:pt>
                <c:pt idx="2049">
                  <c:v>116.22363229150119</c:v>
                </c:pt>
                <c:pt idx="2050">
                  <c:v>114.10013794330882</c:v>
                </c:pt>
                <c:pt idx="2051">
                  <c:v>116.07524041981465</c:v>
                </c:pt>
                <c:pt idx="2052">
                  <c:v>116.47044771089034</c:v>
                </c:pt>
                <c:pt idx="2053">
                  <c:v>113.14960787838191</c:v>
                </c:pt>
                <c:pt idx="2054">
                  <c:v>111.10935130358725</c:v>
                </c:pt>
                <c:pt idx="2055">
                  <c:v>110.24099734863486</c:v>
                </c:pt>
                <c:pt idx="2056">
                  <c:v>114.26919638614355</c:v>
                </c:pt>
                <c:pt idx="2057">
                  <c:v>117.67930947367086</c:v>
                </c:pt>
                <c:pt idx="2058">
                  <c:v>119.9830014756778</c:v>
                </c:pt>
                <c:pt idx="2059">
                  <c:v>121.97696656822825</c:v>
                </c:pt>
                <c:pt idx="2060">
                  <c:v>122.50081653723174</c:v>
                </c:pt>
                <c:pt idx="2061">
                  <c:v>125.04749538302552</c:v>
                </c:pt>
                <c:pt idx="2062">
                  <c:v>122.53835057320067</c:v>
                </c:pt>
                <c:pt idx="2063">
                  <c:v>123.69588656658662</c:v>
                </c:pt>
                <c:pt idx="2064">
                  <c:v>121.49132302767855</c:v>
                </c:pt>
                <c:pt idx="2065">
                  <c:v>120.87813183657317</c:v>
                </c:pt>
                <c:pt idx="2066">
                  <c:v>124.6076998220649</c:v>
                </c:pt>
                <c:pt idx="2067">
                  <c:v>124.6733298699108</c:v>
                </c:pt>
                <c:pt idx="2068">
                  <c:v>127.4466461373726</c:v>
                </c:pt>
                <c:pt idx="2069">
                  <c:v>132.28728264101068</c:v>
                </c:pt>
                <c:pt idx="2070">
                  <c:v>130.10409387700304</c:v>
                </c:pt>
                <c:pt idx="2071">
                  <c:v>131.1632017510328</c:v>
                </c:pt>
                <c:pt idx="2072">
                  <c:v>127.90113008532627</c:v>
                </c:pt>
                <c:pt idx="2073">
                  <c:v>130.51604410941485</c:v>
                </c:pt>
                <c:pt idx="2074">
                  <c:v>126.49324439407918</c:v>
                </c:pt>
                <c:pt idx="2075">
                  <c:v>127.37494187005117</c:v>
                </c:pt>
                <c:pt idx="2076">
                  <c:v>127.62949569903522</c:v>
                </c:pt>
                <c:pt idx="2077">
                  <c:v>124.19564193902825</c:v>
                </c:pt>
                <c:pt idx="2078">
                  <c:v>121.72329331156966</c:v>
                </c:pt>
                <c:pt idx="2079">
                  <c:v>127.14545010584004</c:v>
                </c:pt>
                <c:pt idx="2080">
                  <c:v>137.26771111404338</c:v>
                </c:pt>
                <c:pt idx="2081">
                  <c:v>133.48684484626742</c:v>
                </c:pt>
                <c:pt idx="2082">
                  <c:v>130.58116445824987</c:v>
                </c:pt>
                <c:pt idx="2083">
                  <c:v>134.58615913006486</c:v>
                </c:pt>
                <c:pt idx="2084">
                  <c:v>135.63553945900227</c:v>
                </c:pt>
                <c:pt idx="2085">
                  <c:v>133.80502906048017</c:v>
                </c:pt>
                <c:pt idx="2086">
                  <c:v>134.2740221126117</c:v>
                </c:pt>
                <c:pt idx="2087">
                  <c:v>133.27900704104712</c:v>
                </c:pt>
                <c:pt idx="2088">
                  <c:v>136.00408982825141</c:v>
                </c:pt>
                <c:pt idx="2089">
                  <c:v>131.57937160987504</c:v>
                </c:pt>
                <c:pt idx="2090">
                  <c:v>134.44056470962099</c:v>
                </c:pt>
                <c:pt idx="2091">
                  <c:v>135.48165386201057</c:v>
                </c:pt>
                <c:pt idx="2092">
                  <c:v>136.03785574284876</c:v>
                </c:pt>
                <c:pt idx="2093">
                  <c:v>133.92694424457278</c:v>
                </c:pt>
                <c:pt idx="2094">
                  <c:v>139.43181945892192</c:v>
                </c:pt>
                <c:pt idx="2095">
                  <c:v>139.92724287045729</c:v>
                </c:pt>
                <c:pt idx="2096">
                  <c:v>139.42972799731601</c:v>
                </c:pt>
                <c:pt idx="2097">
                  <c:v>140.2336633272358</c:v>
                </c:pt>
                <c:pt idx="2098">
                  <c:v>143.8259508291876</c:v>
                </c:pt>
                <c:pt idx="2099">
                  <c:v>145.6295521911816</c:v>
                </c:pt>
                <c:pt idx="2100">
                  <c:v>141.44219890479681</c:v>
                </c:pt>
                <c:pt idx="2101">
                  <c:v>135.99752167264893</c:v>
                </c:pt>
                <c:pt idx="2102">
                  <c:v>136.17019314318284</c:v>
                </c:pt>
                <c:pt idx="2103">
                  <c:v>141.63523280586509</c:v>
                </c:pt>
                <c:pt idx="2104">
                  <c:v>144.11073075799914</c:v>
                </c:pt>
                <c:pt idx="2105">
                  <c:v>143.57141682792002</c:v>
                </c:pt>
                <c:pt idx="2106">
                  <c:v>138.42455103089318</c:v>
                </c:pt>
                <c:pt idx="2107">
                  <c:v>135.88097285289498</c:v>
                </c:pt>
                <c:pt idx="2108">
                  <c:v>130.76692389594484</c:v>
                </c:pt>
                <c:pt idx="2109">
                  <c:v>129.87034265646957</c:v>
                </c:pt>
                <c:pt idx="2110">
                  <c:v>132.2956454482904</c:v>
                </c:pt>
                <c:pt idx="2111">
                  <c:v>129.21533035933712</c:v>
                </c:pt>
                <c:pt idx="2112">
                  <c:v>124.96737671058526</c:v>
                </c:pt>
                <c:pt idx="2113">
                  <c:v>126.09613018192938</c:v>
                </c:pt>
                <c:pt idx="2114">
                  <c:v>124.15920816862764</c:v>
                </c:pt>
                <c:pt idx="2115">
                  <c:v>125.48500366840939</c:v>
                </c:pt>
                <c:pt idx="2116">
                  <c:v>122.35853112258603</c:v>
                </c:pt>
                <c:pt idx="2117">
                  <c:v>126.74039301712943</c:v>
                </c:pt>
                <c:pt idx="2118">
                  <c:v>123.63540212117971</c:v>
                </c:pt>
                <c:pt idx="2119">
                  <c:v>123.8371165548147</c:v>
                </c:pt>
                <c:pt idx="2120">
                  <c:v>120.3365516463755</c:v>
                </c:pt>
                <c:pt idx="2121">
                  <c:v>117.35994684745343</c:v>
                </c:pt>
                <c:pt idx="2122">
                  <c:v>116.68180347426241</c:v>
                </c:pt>
                <c:pt idx="2123">
                  <c:v>117.53045358029122</c:v>
                </c:pt>
                <c:pt idx="2124">
                  <c:v>113.01217806717878</c:v>
                </c:pt>
                <c:pt idx="2125">
                  <c:v>112.33305817225174</c:v>
                </c:pt>
                <c:pt idx="2126">
                  <c:v>110.80707658952474</c:v>
                </c:pt>
                <c:pt idx="2127">
                  <c:v>113.12086152383969</c:v>
                </c:pt>
                <c:pt idx="2128">
                  <c:v>112.29060806980765</c:v>
                </c:pt>
                <c:pt idx="2129">
                  <c:v>112.20387929949868</c:v>
                </c:pt>
                <c:pt idx="2130">
                  <c:v>111.60896148817075</c:v>
                </c:pt>
                <c:pt idx="2131">
                  <c:v>112.9101945633728</c:v>
                </c:pt>
                <c:pt idx="2132">
                  <c:v>114.03738890272804</c:v>
                </c:pt>
                <c:pt idx="2133">
                  <c:v>119.8178318399775</c:v>
                </c:pt>
                <c:pt idx="2134">
                  <c:v>113.59579021838826</c:v>
                </c:pt>
                <c:pt idx="2135">
                  <c:v>113.71116258069411</c:v>
                </c:pt>
                <c:pt idx="2136">
                  <c:v>114.30662722909859</c:v>
                </c:pt>
                <c:pt idx="2137">
                  <c:v>115.90006138466487</c:v>
                </c:pt>
                <c:pt idx="2138">
                  <c:v>113.84014555287816</c:v>
                </c:pt>
                <c:pt idx="2139">
                  <c:v>113.72238760841168</c:v>
                </c:pt>
                <c:pt idx="2140">
                  <c:v>108.03905299451249</c:v>
                </c:pt>
                <c:pt idx="2141">
                  <c:v>107.75318579423359</c:v>
                </c:pt>
                <c:pt idx="2142">
                  <c:v>106.0036596675057</c:v>
                </c:pt>
                <c:pt idx="2143">
                  <c:v>103.78580861718301</c:v>
                </c:pt>
                <c:pt idx="2144">
                  <c:v>103.14819436951896</c:v>
                </c:pt>
                <c:pt idx="2145">
                  <c:v>100.0637769690008</c:v>
                </c:pt>
                <c:pt idx="2146">
                  <c:v>98.700838374767102</c:v>
                </c:pt>
                <c:pt idx="2147">
                  <c:v>97.375266937749245</c:v>
                </c:pt>
                <c:pt idx="2148">
                  <c:v>97.341221622950798</c:v>
                </c:pt>
                <c:pt idx="2149">
                  <c:v>92.258138846055843</c:v>
                </c:pt>
                <c:pt idx="2150">
                  <c:v>89.116564804012214</c:v>
                </c:pt>
                <c:pt idx="2151">
                  <c:v>94.833519488086679</c:v>
                </c:pt>
                <c:pt idx="2152">
                  <c:v>95.153834671847534</c:v>
                </c:pt>
                <c:pt idx="2153">
                  <c:v>99.44312716748415</c:v>
                </c:pt>
                <c:pt idx="2154">
                  <c:v>105.88035336399953</c:v>
                </c:pt>
                <c:pt idx="2155">
                  <c:v>102.94213687398612</c:v>
                </c:pt>
                <c:pt idx="2156">
                  <c:v>102.37199695992879</c:v>
                </c:pt>
                <c:pt idx="2157">
                  <c:v>104.46376013559727</c:v>
                </c:pt>
                <c:pt idx="2158">
                  <c:v>103.39462844742961</c:v>
                </c:pt>
                <c:pt idx="2159">
                  <c:v>93.959326674149224</c:v>
                </c:pt>
                <c:pt idx="2160">
                  <c:v>98.021221685407852</c:v>
                </c:pt>
                <c:pt idx="2161">
                  <c:v>95.203295377251436</c:v>
                </c:pt>
                <c:pt idx="2162">
                  <c:v>90.454257516595632</c:v>
                </c:pt>
                <c:pt idx="2163">
                  <c:v>90.173620671811605</c:v>
                </c:pt>
                <c:pt idx="2164">
                  <c:v>83.617681616480226</c:v>
                </c:pt>
                <c:pt idx="2165">
                  <c:v>84.561146658071834</c:v>
                </c:pt>
                <c:pt idx="2166">
                  <c:v>84.280879326587879</c:v>
                </c:pt>
                <c:pt idx="2167">
                  <c:v>82.589355904654312</c:v>
                </c:pt>
                <c:pt idx="2168">
                  <c:v>74.061233969099163</c:v>
                </c:pt>
                <c:pt idx="2169">
                  <c:v>74.496593205915914</c:v>
                </c:pt>
                <c:pt idx="2170">
                  <c:v>70.773101111112567</c:v>
                </c:pt>
                <c:pt idx="2171">
                  <c:v>66.265087679325916</c:v>
                </c:pt>
                <c:pt idx="2172">
                  <c:v>69.506335081866737</c:v>
                </c:pt>
                <c:pt idx="2173">
                  <c:v>71.898904792138111</c:v>
                </c:pt>
                <c:pt idx="2174">
                  <c:v>69.593688956623751</c:v>
                </c:pt>
                <c:pt idx="2175">
                  <c:v>64.409120983289739</c:v>
                </c:pt>
                <c:pt idx="2176">
                  <c:v>65.812857299688289</c:v>
                </c:pt>
                <c:pt idx="2177">
                  <c:v>61.959163304126058</c:v>
                </c:pt>
                <c:pt idx="2178">
                  <c:v>61.333081012634395</c:v>
                </c:pt>
                <c:pt idx="2179">
                  <c:v>60.21197498210325</c:v>
                </c:pt>
                <c:pt idx="2180">
                  <c:v>65.409686282174519</c:v>
                </c:pt>
                <c:pt idx="2181">
                  <c:v>63.671785465506787</c:v>
                </c:pt>
                <c:pt idx="2182">
                  <c:v>65.271898652838161</c:v>
                </c:pt>
                <c:pt idx="2183">
                  <c:v>60.434455557227352</c:v>
                </c:pt>
                <c:pt idx="2184">
                  <c:v>66.386094746174919</c:v>
                </c:pt>
                <c:pt idx="2185">
                  <c:v>61.828148794588053</c:v>
                </c:pt>
                <c:pt idx="2186">
                  <c:v>57.400909503548085</c:v>
                </c:pt>
                <c:pt idx="2187">
                  <c:v>57.322860756794256</c:v>
                </c:pt>
                <c:pt idx="2188">
                  <c:v>59.058046013368568</c:v>
                </c:pt>
                <c:pt idx="2189">
                  <c:v>52.35717092162627</c:v>
                </c:pt>
                <c:pt idx="2190">
                  <c:v>51.972846130544134</c:v>
                </c:pt>
                <c:pt idx="2191">
                  <c:v>54.228972321185339</c:v>
                </c:pt>
                <c:pt idx="2192">
                  <c:v>52.301195224422734</c:v>
                </c:pt>
                <c:pt idx="2193">
                  <c:v>51.82859645443601</c:v>
                </c:pt>
                <c:pt idx="2194">
                  <c:v>51.714742067282778</c:v>
                </c:pt>
                <c:pt idx="2195">
                  <c:v>48.078397360044143</c:v>
                </c:pt>
                <c:pt idx="2196">
                  <c:v>49.187540561486472</c:v>
                </c:pt>
                <c:pt idx="2197">
                  <c:v>53.927752963480252</c:v>
                </c:pt>
                <c:pt idx="2198">
                  <c:v>50.339763207442516</c:v>
                </c:pt>
                <c:pt idx="2199">
                  <c:v>53.913619844166668</c:v>
                </c:pt>
                <c:pt idx="2200">
                  <c:v>53.486790696280075</c:v>
                </c:pt>
                <c:pt idx="2201">
                  <c:v>47.968001291640043</c:v>
                </c:pt>
                <c:pt idx="2202">
                  <c:v>45.437349410642938</c:v>
                </c:pt>
                <c:pt idx="2203">
                  <c:v>45.438864014199879</c:v>
                </c:pt>
                <c:pt idx="2204">
                  <c:v>42.278731619025812</c:v>
                </c:pt>
                <c:pt idx="2205">
                  <c:v>39.738344201162718</c:v>
                </c:pt>
                <c:pt idx="2206">
                  <c:v>43.419421070526205</c:v>
                </c:pt>
                <c:pt idx="2207">
                  <c:v>41.527923551911634</c:v>
                </c:pt>
                <c:pt idx="2208">
                  <c:v>42.398940013249891</c:v>
                </c:pt>
                <c:pt idx="2209">
                  <c:v>47.389605084978818</c:v>
                </c:pt>
                <c:pt idx="2210">
                  <c:v>46.407215483536326</c:v>
                </c:pt>
                <c:pt idx="2211">
                  <c:v>44.598141705381408</c:v>
                </c:pt>
                <c:pt idx="2212">
                  <c:v>44.558886013924891</c:v>
                </c:pt>
                <c:pt idx="2213">
                  <c:v>45.529620584914234</c:v>
                </c:pt>
                <c:pt idx="2214">
                  <c:v>43.359638668172217</c:v>
                </c:pt>
                <c:pt idx="2215">
                  <c:v>43.998533357777504</c:v>
                </c:pt>
                <c:pt idx="2216">
                  <c:v>41.448963762953021</c:v>
                </c:pt>
                <c:pt idx="2217">
                  <c:v>40.358991012612393</c:v>
                </c:pt>
                <c:pt idx="2218">
                  <c:v>36.609084761440528</c:v>
                </c:pt>
                <c:pt idx="2219">
                  <c:v>38.368721021316425</c:v>
                </c:pt>
                <c:pt idx="2220">
                  <c:v>40.548648355860855</c:v>
                </c:pt>
                <c:pt idx="2221">
                  <c:v>40.14458011585041</c:v>
                </c:pt>
                <c:pt idx="2222">
                  <c:v>45.580351137873933</c:v>
                </c:pt>
                <c:pt idx="2223">
                  <c:v>46.90366757744814</c:v>
                </c:pt>
                <c:pt idx="2224">
                  <c:v>49.612474870670063</c:v>
                </c:pt>
                <c:pt idx="2225">
                  <c:v>50.518463633785267</c:v>
                </c:pt>
                <c:pt idx="2226">
                  <c:v>45.852280883043903</c:v>
                </c:pt>
                <c:pt idx="2227">
                  <c:v>44.663969957037061</c:v>
                </c:pt>
                <c:pt idx="2228">
                  <c:v>44.41511406873115</c:v>
                </c:pt>
                <c:pt idx="2229">
                  <c:v>42.905280159595975</c:v>
                </c:pt>
                <c:pt idx="2230">
                  <c:v>44.821259002274978</c:v>
                </c:pt>
                <c:pt idx="2231">
                  <c:v>45.072036570123686</c:v>
                </c:pt>
                <c:pt idx="2232">
                  <c:v>44.682105464037875</c:v>
                </c:pt>
                <c:pt idx="2233">
                  <c:v>46.560919735354581</c:v>
                </c:pt>
                <c:pt idx="2234">
                  <c:v>43.611494929271345</c:v>
                </c:pt>
                <c:pt idx="2235">
                  <c:v>45.010846863933708</c:v>
                </c:pt>
                <c:pt idx="2236">
                  <c:v>45.381981808294455</c:v>
                </c:pt>
                <c:pt idx="2237">
                  <c:v>48.361858401937056</c:v>
                </c:pt>
                <c:pt idx="2238">
                  <c:v>46.95084369276897</c:v>
                </c:pt>
                <c:pt idx="2239">
                  <c:v>43.719651791253</c:v>
                </c:pt>
                <c:pt idx="2240">
                  <c:v>44.886307588198946</c:v>
                </c:pt>
                <c:pt idx="2241">
                  <c:v>45.382751277464841</c:v>
                </c:pt>
                <c:pt idx="2242">
                  <c:v>45.861422362225582</c:v>
                </c:pt>
                <c:pt idx="2243">
                  <c:v>43.800723441153941</c:v>
                </c:pt>
                <c:pt idx="2244">
                  <c:v>44.056496934707852</c:v>
                </c:pt>
                <c:pt idx="2245">
                  <c:v>44.127636332607487</c:v>
                </c:pt>
                <c:pt idx="2246">
                  <c:v>46.437240176612114</c:v>
                </c:pt>
                <c:pt idx="2247">
                  <c:v>46.18736264660452</c:v>
                </c:pt>
                <c:pt idx="2248">
                  <c:v>45.998222354449375</c:v>
                </c:pt>
                <c:pt idx="2249">
                  <c:v>44.586214343405565</c:v>
                </c:pt>
                <c:pt idx="2250">
                  <c:v>44.256390296480575</c:v>
                </c:pt>
                <c:pt idx="2251">
                  <c:v>44.627754959849518</c:v>
                </c:pt>
                <c:pt idx="2252">
                  <c:v>44.787302017307852</c:v>
                </c:pt>
                <c:pt idx="2253">
                  <c:v>41.009558477102487</c:v>
                </c:pt>
                <c:pt idx="2254">
                  <c:v>39.529241699530658</c:v>
                </c:pt>
                <c:pt idx="2255">
                  <c:v>41.968310770200183</c:v>
                </c:pt>
                <c:pt idx="2256">
                  <c:v>41.870874600631893</c:v>
                </c:pt>
                <c:pt idx="2257">
                  <c:v>40.970944080844568</c:v>
                </c:pt>
                <c:pt idx="2258">
                  <c:v>42.478826109599211</c:v>
                </c:pt>
                <c:pt idx="2259">
                  <c:v>44.267565417240895</c:v>
                </c:pt>
                <c:pt idx="2260">
                  <c:v>46.488765282296235</c:v>
                </c:pt>
                <c:pt idx="2261">
                  <c:v>46.330382652631499</c:v>
                </c:pt>
                <c:pt idx="2262">
                  <c:v>42.192908411280335</c:v>
                </c:pt>
                <c:pt idx="2263">
                  <c:v>43.680776229539646</c:v>
                </c:pt>
                <c:pt idx="2264">
                  <c:v>46.100479998691789</c:v>
                </c:pt>
                <c:pt idx="2265">
                  <c:v>43.626691829599153</c:v>
                </c:pt>
                <c:pt idx="2266">
                  <c:v>44.834454694675273</c:v>
                </c:pt>
                <c:pt idx="2267">
                  <c:v>44.114336630412602</c:v>
                </c:pt>
                <c:pt idx="2268">
                  <c:v>43.942199804782838</c:v>
                </c:pt>
                <c:pt idx="2269">
                  <c:v>41.384270988701417</c:v>
                </c:pt>
                <c:pt idx="2270">
                  <c:v>45.074747130422608</c:v>
                </c:pt>
                <c:pt idx="2271">
                  <c:v>44.914426966148497</c:v>
                </c:pt>
                <c:pt idx="2272">
                  <c:v>43.962924415723862</c:v>
                </c:pt>
                <c:pt idx="2273">
                  <c:v>48.220868594646248</c:v>
                </c:pt>
                <c:pt idx="2274">
                  <c:v>47.643480730172207</c:v>
                </c:pt>
                <c:pt idx="2275">
                  <c:v>50.65328165867804</c:v>
                </c:pt>
                <c:pt idx="2276">
                  <c:v>51.2022468107306</c:v>
                </c:pt>
                <c:pt idx="2277">
                  <c:v>53.45146694591498</c:v>
                </c:pt>
                <c:pt idx="2278">
                  <c:v>53.481010870769865</c:v>
                </c:pt>
                <c:pt idx="2279">
                  <c:v>51.733356426984841</c:v>
                </c:pt>
                <c:pt idx="2280">
                  <c:v>53.446903904337226</c:v>
                </c:pt>
                <c:pt idx="2281">
                  <c:v>51.968132588247734</c:v>
                </c:pt>
                <c:pt idx="2282">
                  <c:v>47.97864371054726</c:v>
                </c:pt>
                <c:pt idx="2283">
                  <c:v>49.212936557834198</c:v>
                </c:pt>
                <c:pt idx="2284">
                  <c:v>48.423210377036128</c:v>
                </c:pt>
                <c:pt idx="2285">
                  <c:v>52.731277073516083</c:v>
                </c:pt>
                <c:pt idx="2286">
                  <c:v>53.45146694591498</c:v>
                </c:pt>
                <c:pt idx="2287">
                  <c:v>52.223198835665471</c:v>
                </c:pt>
                <c:pt idx="2288">
                  <c:v>51.203100188622244</c:v>
                </c:pt>
                <c:pt idx="2289">
                  <c:v>51.574267449335942</c:v>
                </c:pt>
                <c:pt idx="2290">
                  <c:v>54.04306385346819</c:v>
                </c:pt>
                <c:pt idx="2291">
                  <c:v>52.12462096851867</c:v>
                </c:pt>
                <c:pt idx="2292">
                  <c:v>51.944674060687191</c:v>
                </c:pt>
                <c:pt idx="2293">
                  <c:v>51.776881528409895</c:v>
                </c:pt>
                <c:pt idx="2294">
                  <c:v>53.047886016399097</c:v>
                </c:pt>
                <c:pt idx="2295">
                  <c:v>53.337375327311861</c:v>
                </c:pt>
                <c:pt idx="2296">
                  <c:v>49.849032006523522</c:v>
                </c:pt>
                <c:pt idx="2297">
                  <c:v>49.807380531866791</c:v>
                </c:pt>
                <c:pt idx="2298">
                  <c:v>49.798628015017691</c:v>
                </c:pt>
                <c:pt idx="2299">
                  <c:v>50.101148015281673</c:v>
                </c:pt>
                <c:pt idx="2300">
                  <c:v>51.66087243962491</c:v>
                </c:pt>
                <c:pt idx="2301">
                  <c:v>50.311949444061646</c:v>
                </c:pt>
                <c:pt idx="2302">
                  <c:v>49.97941990309976</c:v>
                </c:pt>
                <c:pt idx="2303">
                  <c:v>50.771452752746825</c:v>
                </c:pt>
                <c:pt idx="2304">
                  <c:v>50.788825229269847</c:v>
                </c:pt>
                <c:pt idx="2305">
                  <c:v>52.836348846683222</c:v>
                </c:pt>
                <c:pt idx="2306">
                  <c:v>54.562900945658406</c:v>
                </c:pt>
                <c:pt idx="2307">
                  <c:v>54.102594199582981</c:v>
                </c:pt>
                <c:pt idx="2308">
                  <c:v>56.132409089386577</c:v>
                </c:pt>
                <c:pt idx="2309">
                  <c:v>56.452308838426717</c:v>
                </c:pt>
                <c:pt idx="2310">
                  <c:v>58.122560616038392</c:v>
                </c:pt>
                <c:pt idx="2311">
                  <c:v>57.463716306965445</c:v>
                </c:pt>
                <c:pt idx="2312">
                  <c:v>57.921848310579847</c:v>
                </c:pt>
                <c:pt idx="2313">
                  <c:v>57.323087194761428</c:v>
                </c:pt>
                <c:pt idx="2314">
                  <c:v>56.67469576616454</c:v>
                </c:pt>
                <c:pt idx="2315">
                  <c:v>55.964607616549728</c:v>
                </c:pt>
                <c:pt idx="2316">
                  <c:v>58.453241002237782</c:v>
                </c:pt>
                <c:pt idx="2317">
                  <c:v>58.902032140237907</c:v>
                </c:pt>
                <c:pt idx="2318">
                  <c:v>60.571522867905884</c:v>
                </c:pt>
                <c:pt idx="2319">
                  <c:v>59.911724137210754</c:v>
                </c:pt>
                <c:pt idx="2320">
                  <c:v>60.761464926742363</c:v>
                </c:pt>
                <c:pt idx="2321">
                  <c:v>61.221936864443492</c:v>
                </c:pt>
                <c:pt idx="2322">
                  <c:v>62.483127277919984</c:v>
                </c:pt>
                <c:pt idx="2323">
                  <c:v>64.374440963459307</c:v>
                </c:pt>
                <c:pt idx="2324">
                  <c:v>65.505041307849012</c:v>
                </c:pt>
                <c:pt idx="2325">
                  <c:v>67.958785875190742</c:v>
                </c:pt>
                <c:pt idx="2326">
                  <c:v>68.154777066624163</c:v>
                </c:pt>
                <c:pt idx="2327">
                  <c:v>65.865507994179083</c:v>
                </c:pt>
                <c:pt idx="2328">
                  <c:v>68.692824647008578</c:v>
                </c:pt>
                <c:pt idx="2329">
                  <c:v>68.318362426130008</c:v>
                </c:pt>
                <c:pt idx="2330">
                  <c:v>67.859639054294561</c:v>
                </c:pt>
                <c:pt idx="2331">
                  <c:v>69.598769137871059</c:v>
                </c:pt>
                <c:pt idx="2332">
                  <c:v>70.779117080382079</c:v>
                </c:pt>
                <c:pt idx="2333">
                  <c:v>71.768825073455233</c:v>
                </c:pt>
                <c:pt idx="2334">
                  <c:v>70.899672513745571</c:v>
                </c:pt>
                <c:pt idx="2335">
                  <c:v>69.421253730860215</c:v>
                </c:pt>
                <c:pt idx="2336">
                  <c:v>70.219516320681777</c:v>
                </c:pt>
                <c:pt idx="2337">
                  <c:v>70.829692577536278</c:v>
                </c:pt>
                <c:pt idx="2338">
                  <c:v>71.039040391694229</c:v>
                </c:pt>
                <c:pt idx="2339">
                  <c:v>69.169246113238671</c:v>
                </c:pt>
                <c:pt idx="2340">
                  <c:v>66.958458231486858</c:v>
                </c:pt>
                <c:pt idx="2341">
                  <c:v>68.776497348598255</c:v>
                </c:pt>
                <c:pt idx="2342">
                  <c:v>68.307454820159265</c:v>
                </c:pt>
                <c:pt idx="2343">
                  <c:v>69.759999266908707</c:v>
                </c:pt>
                <c:pt idx="2344">
                  <c:v>68.898408449519565</c:v>
                </c:pt>
                <c:pt idx="2345">
                  <c:v>70.968351351586705</c:v>
                </c:pt>
                <c:pt idx="2346">
                  <c:v>69.277712084831862</c:v>
                </c:pt>
                <c:pt idx="2347">
                  <c:v>68.770283026234608</c:v>
                </c:pt>
                <c:pt idx="2348">
                  <c:v>66.632006929173883</c:v>
                </c:pt>
                <c:pt idx="2349">
                  <c:v>64.032708834412404</c:v>
                </c:pt>
                <c:pt idx="2350">
                  <c:v>63.210191036899616</c:v>
                </c:pt>
                <c:pt idx="2351">
                  <c:v>60.411370288894716</c:v>
                </c:pt>
                <c:pt idx="2352">
                  <c:v>61.081367341624848</c:v>
                </c:pt>
                <c:pt idx="2353">
                  <c:v>60.502149233117571</c:v>
                </c:pt>
                <c:pt idx="2354">
                  <c:v>60.671492372556656</c:v>
                </c:pt>
                <c:pt idx="2355">
                  <c:v>60.841440530462982</c:v>
                </c:pt>
                <c:pt idx="2356">
                  <c:v>63.070760484175317</c:v>
                </c:pt>
                <c:pt idx="2357">
                  <c:v>62.732014244748086</c:v>
                </c:pt>
                <c:pt idx="2358">
                  <c:v>65.361260419468209</c:v>
                </c:pt>
                <c:pt idx="2359">
                  <c:v>66.420956596351601</c:v>
                </c:pt>
                <c:pt idx="2360">
                  <c:v>66.84905068223118</c:v>
                </c:pt>
                <c:pt idx="2361">
                  <c:v>67.188944165586321</c:v>
                </c:pt>
                <c:pt idx="2362">
                  <c:v>69.228305065717194</c:v>
                </c:pt>
                <c:pt idx="2363">
                  <c:v>70.297969851570159</c:v>
                </c:pt>
                <c:pt idx="2364">
                  <c:v>70.787226446276264</c:v>
                </c:pt>
                <c:pt idx="2365">
                  <c:v>69.856943404547479</c:v>
                </c:pt>
                <c:pt idx="2366">
                  <c:v>66.507494490730011</c:v>
                </c:pt>
                <c:pt idx="2367">
                  <c:v>70.088386082316873</c:v>
                </c:pt>
                <c:pt idx="2368">
                  <c:v>71.677895907889322</c:v>
                </c:pt>
                <c:pt idx="2369">
                  <c:v>73.526345221347526</c:v>
                </c:pt>
                <c:pt idx="2370">
                  <c:v>74.257100530516297</c:v>
                </c:pt>
                <c:pt idx="2371">
                  <c:v>75.48697296180184</c:v>
                </c:pt>
                <c:pt idx="2372">
                  <c:v>74.80817776589717</c:v>
                </c:pt>
                <c:pt idx="2373">
                  <c:v>73.568294151770033</c:v>
                </c:pt>
                <c:pt idx="2374">
                  <c:v>73.479545346737964</c:v>
                </c:pt>
                <c:pt idx="2375">
                  <c:v>72.437299423276073</c:v>
                </c:pt>
                <c:pt idx="2376">
                  <c:v>72.867771939951481</c:v>
                </c:pt>
                <c:pt idx="2377">
                  <c:v>73.45857145848089</c:v>
                </c:pt>
                <c:pt idx="2378">
                  <c:v>72.388883496306491</c:v>
                </c:pt>
                <c:pt idx="2379">
                  <c:v>70.519193769069958</c:v>
                </c:pt>
                <c:pt idx="2380">
                  <c:v>72.347689356400977</c:v>
                </c:pt>
                <c:pt idx="2381">
                  <c:v>74.569242005621561</c:v>
                </c:pt>
                <c:pt idx="2382">
                  <c:v>73.30983702253647</c:v>
                </c:pt>
                <c:pt idx="2383">
                  <c:v>74.169353323462431</c:v>
                </c:pt>
                <c:pt idx="2384">
                  <c:v>74.239952506533413</c:v>
                </c:pt>
                <c:pt idx="2385">
                  <c:v>71.800252215444829</c:v>
                </c:pt>
                <c:pt idx="2386">
                  <c:v>71.631254036037248</c:v>
                </c:pt>
                <c:pt idx="2387">
                  <c:v>72.492237226028664</c:v>
                </c:pt>
                <c:pt idx="2388">
                  <c:v>72.773017648018126</c:v>
                </c:pt>
                <c:pt idx="2389">
                  <c:v>69.63351811709974</c:v>
                </c:pt>
                <c:pt idx="2390">
                  <c:v>67.71397246333332</c:v>
                </c:pt>
                <c:pt idx="2391">
                  <c:v>67.644552730297065</c:v>
                </c:pt>
                <c:pt idx="2392">
                  <c:v>67.10467601622139</c:v>
                </c:pt>
                <c:pt idx="2393">
                  <c:v>66.804744508401569</c:v>
                </c:pt>
                <c:pt idx="2394">
                  <c:v>69.404497931128788</c:v>
                </c:pt>
                <c:pt idx="2395">
                  <c:v>69.812893745601727</c:v>
                </c:pt>
                <c:pt idx="2396">
                  <c:v>69.843119206511375</c:v>
                </c:pt>
                <c:pt idx="2397">
                  <c:v>67.67398192887984</c:v>
                </c:pt>
                <c:pt idx="2398">
                  <c:v>67.424602957895871</c:v>
                </c:pt>
                <c:pt idx="2399">
                  <c:v>67.334960179509125</c:v>
                </c:pt>
                <c:pt idx="2400">
                  <c:v>71.656025712537314</c:v>
                </c:pt>
                <c:pt idx="2401">
                  <c:v>71.538195223920809</c:v>
                </c:pt>
                <c:pt idx="2402">
                  <c:v>71.309778199246551</c:v>
                </c:pt>
                <c:pt idx="2403">
                  <c:v>68.679239409601593</c:v>
                </c:pt>
                <c:pt idx="2404">
                  <c:v>70.517540800595029</c:v>
                </c:pt>
                <c:pt idx="2405">
                  <c:v>67.978555979898715</c:v>
                </c:pt>
                <c:pt idx="2406">
                  <c:v>64.809629629651738</c:v>
                </c:pt>
                <c:pt idx="2407">
                  <c:v>65.099040739097006</c:v>
                </c:pt>
                <c:pt idx="2408">
                  <c:v>65.529186792114189</c:v>
                </c:pt>
                <c:pt idx="2409">
                  <c:v>65.476139416963449</c:v>
                </c:pt>
                <c:pt idx="2410">
                  <c:v>69.055381730488094</c:v>
                </c:pt>
                <c:pt idx="2411">
                  <c:v>69.178353996899432</c:v>
                </c:pt>
                <c:pt idx="2412">
                  <c:v>68.058769376551908</c:v>
                </c:pt>
                <c:pt idx="2413">
                  <c:v>68.029114470865551</c:v>
                </c:pt>
                <c:pt idx="2414">
                  <c:v>68.551316283313668</c:v>
                </c:pt>
                <c:pt idx="2415">
                  <c:v>67.190368690260357</c:v>
                </c:pt>
                <c:pt idx="2416">
                  <c:v>69.762325722093024</c:v>
                </c:pt>
                <c:pt idx="2417">
                  <c:v>69.991717156744556</c:v>
                </c:pt>
                <c:pt idx="2418">
                  <c:v>72.392036438003942</c:v>
                </c:pt>
                <c:pt idx="2419">
                  <c:v>73.09256854443872</c:v>
                </c:pt>
                <c:pt idx="2420">
                  <c:v>74.442183160391266</c:v>
                </c:pt>
                <c:pt idx="2421">
                  <c:v>76.981531565772414</c:v>
                </c:pt>
                <c:pt idx="2422">
                  <c:v>77.761186566104016</c:v>
                </c:pt>
                <c:pt idx="2423">
                  <c:v>77.22918715691668</c:v>
                </c:pt>
                <c:pt idx="2424">
                  <c:v>79.680570574585332</c:v>
                </c:pt>
                <c:pt idx="2425">
                  <c:v>79.502976926856974</c:v>
                </c:pt>
                <c:pt idx="2426">
                  <c:v>78.911976874515787</c:v>
                </c:pt>
                <c:pt idx="2427">
                  <c:v>77.252789403166432</c:v>
                </c:pt>
                <c:pt idx="2428">
                  <c:v>77.910130758398495</c:v>
                </c:pt>
                <c:pt idx="2429">
                  <c:v>75.851023764437741</c:v>
                </c:pt>
                <c:pt idx="2430">
                  <c:v>78.032456497941808</c:v>
                </c:pt>
                <c:pt idx="2431">
                  <c:v>75.193608271652309</c:v>
                </c:pt>
                <c:pt idx="2432">
                  <c:v>76.543493526529033</c:v>
                </c:pt>
                <c:pt idx="2433">
                  <c:v>78.103100588061849</c:v>
                </c:pt>
                <c:pt idx="2434">
                  <c:v>78.88329463498205</c:v>
                </c:pt>
                <c:pt idx="2435">
                  <c:v>77.984670865414159</c:v>
                </c:pt>
                <c:pt idx="2436">
                  <c:v>75.862919130445732</c:v>
                </c:pt>
                <c:pt idx="2437">
                  <c:v>77.76313062006875</c:v>
                </c:pt>
                <c:pt idx="2438">
                  <c:v>77.491475468857814</c:v>
                </c:pt>
                <c:pt idx="2439">
                  <c:v>76.01201831904558</c:v>
                </c:pt>
                <c:pt idx="2440">
                  <c:v>75.542067666454798</c:v>
                </c:pt>
                <c:pt idx="2441">
                  <c:v>78.752386901305698</c:v>
                </c:pt>
                <c:pt idx="2442">
                  <c:v>78.96170858530688</c:v>
                </c:pt>
                <c:pt idx="2443">
                  <c:v>79.466026599335834</c:v>
                </c:pt>
                <c:pt idx="2444">
                  <c:v>77.637412043132855</c:v>
                </c:pt>
                <c:pt idx="2445">
                  <c:v>77.197426709555089</c:v>
                </c:pt>
                <c:pt idx="2446">
                  <c:v>77.456772567238644</c:v>
                </c:pt>
                <c:pt idx="2447">
                  <c:v>76.454138291368366</c:v>
                </c:pt>
                <c:pt idx="2448">
                  <c:v>78.43398649718722</c:v>
                </c:pt>
                <c:pt idx="2449">
                  <c:v>77.17639835070581</c:v>
                </c:pt>
                <c:pt idx="2450">
                  <c:v>78.462676475103152</c:v>
                </c:pt>
                <c:pt idx="2451">
                  <c:v>79.342594345602578</c:v>
                </c:pt>
                <c:pt idx="2452">
                  <c:v>77.87402942887482</c:v>
                </c:pt>
                <c:pt idx="2453">
                  <c:v>78.353731450745315</c:v>
                </c:pt>
                <c:pt idx="2454">
                  <c:v>77.513411080033052</c:v>
                </c:pt>
                <c:pt idx="2455">
                  <c:v>76.427070239487435</c:v>
                </c:pt>
                <c:pt idx="2456">
                  <c:v>75.186867148601522</c:v>
                </c:pt>
                <c:pt idx="2457">
                  <c:v>72.38601865948786</c:v>
                </c:pt>
                <c:pt idx="2458">
                  <c:v>71.856646611579663</c:v>
                </c:pt>
                <c:pt idx="2459">
                  <c:v>71.877005062394957</c:v>
                </c:pt>
                <c:pt idx="2460">
                  <c:v>71.886405589860999</c:v>
                </c:pt>
                <c:pt idx="2461">
                  <c:v>72.044476378408191</c:v>
                </c:pt>
                <c:pt idx="2462">
                  <c:v>73.544974255048231</c:v>
                </c:pt>
                <c:pt idx="2463">
                  <c:v>73.364742005080402</c:v>
                </c:pt>
                <c:pt idx="2464">
                  <c:v>73.744346050070845</c:v>
                </c:pt>
                <c:pt idx="2465">
                  <c:v>72.983796113668902</c:v>
                </c:pt>
                <c:pt idx="2466">
                  <c:v>73.45069565595422</c:v>
                </c:pt>
                <c:pt idx="2467">
                  <c:v>75.441700956455762</c:v>
                </c:pt>
                <c:pt idx="2468">
                  <c:v>76.3038954441855</c:v>
                </c:pt>
                <c:pt idx="2469">
                  <c:v>77.311881826211575</c:v>
                </c:pt>
                <c:pt idx="2470">
                  <c:v>77.626931699946113</c:v>
                </c:pt>
                <c:pt idx="2471">
                  <c:v>78.024408050380586</c:v>
                </c:pt>
                <c:pt idx="2472">
                  <c:v>77.922077519399593</c:v>
                </c:pt>
                <c:pt idx="2473">
                  <c:v>80.111587841646042</c:v>
                </c:pt>
                <c:pt idx="2474">
                  <c:v>80.581135587551628</c:v>
                </c:pt>
                <c:pt idx="2475">
                  <c:v>81.88235728999868</c:v>
                </c:pt>
                <c:pt idx="2476">
                  <c:v>81.502800267992853</c:v>
                </c:pt>
                <c:pt idx="2477">
                  <c:v>81.3630838439408</c:v>
                </c:pt>
                <c:pt idx="2478">
                  <c:v>80.965546772464876</c:v>
                </c:pt>
                <c:pt idx="2479">
                  <c:v>79.293656253753227</c:v>
                </c:pt>
                <c:pt idx="2480">
                  <c:v>78.302691407739616</c:v>
                </c:pt>
                <c:pt idx="2481">
                  <c:v>77.813126203597136</c:v>
                </c:pt>
                <c:pt idx="2482">
                  <c:v>77.102160881828596</c:v>
                </c:pt>
                <c:pt idx="2483">
                  <c:v>77.62249612935959</c:v>
                </c:pt>
                <c:pt idx="2484">
                  <c:v>76.313258697745226</c:v>
                </c:pt>
                <c:pt idx="2485">
                  <c:v>74.573660969412614</c:v>
                </c:pt>
                <c:pt idx="2486">
                  <c:v>72.82380971309091</c:v>
                </c:pt>
                <c:pt idx="2487">
                  <c:v>73.683736616197578</c:v>
                </c:pt>
                <c:pt idx="2488">
                  <c:v>73.281327863111557</c:v>
                </c:pt>
                <c:pt idx="2489">
                  <c:v>72.230850179500862</c:v>
                </c:pt>
                <c:pt idx="2490">
                  <c:v>72.120503508532735</c:v>
                </c:pt>
                <c:pt idx="2491">
                  <c:v>71.450948973243797</c:v>
                </c:pt>
                <c:pt idx="2492">
                  <c:v>73.098912490824034</c:v>
                </c:pt>
                <c:pt idx="2493">
                  <c:v>76.047451135309814</c:v>
                </c:pt>
                <c:pt idx="2494">
                  <c:v>75.907221208911764</c:v>
                </c:pt>
                <c:pt idx="2495">
                  <c:v>72.11906111288657</c:v>
                </c:pt>
                <c:pt idx="2496">
                  <c:v>69.579098420646019</c:v>
                </c:pt>
                <c:pt idx="2497">
                  <c:v>70.098432804319884</c:v>
                </c:pt>
                <c:pt idx="2498">
                  <c:v>72.116897573506435</c:v>
                </c:pt>
                <c:pt idx="2499">
                  <c:v>72.527185731960344</c:v>
                </c:pt>
                <c:pt idx="2500">
                  <c:v>73.037704284918377</c:v>
                </c:pt>
                <c:pt idx="2501">
                  <c:v>72.888336933070235</c:v>
                </c:pt>
                <c:pt idx="2502">
                  <c:v>75.668144395379954</c:v>
                </c:pt>
                <c:pt idx="2503">
                  <c:v>76.257416488168275</c:v>
                </c:pt>
                <c:pt idx="2504">
                  <c:v>77.766908135262867</c:v>
                </c:pt>
                <c:pt idx="2505">
                  <c:v>78.176187653459877</c:v>
                </c:pt>
                <c:pt idx="2506">
                  <c:v>78.597685398002341</c:v>
                </c:pt>
                <c:pt idx="2507">
                  <c:v>77.234937718620159</c:v>
                </c:pt>
                <c:pt idx="2508">
                  <c:v>78.074773934589629</c:v>
                </c:pt>
                <c:pt idx="2509">
                  <c:v>76.274489276976951</c:v>
                </c:pt>
                <c:pt idx="2510">
                  <c:v>77.573966390196745</c:v>
                </c:pt>
                <c:pt idx="2511">
                  <c:v>76.873726672321268</c:v>
                </c:pt>
                <c:pt idx="2512">
                  <c:v>78.162802291817272</c:v>
                </c:pt>
                <c:pt idx="2513">
                  <c:v>79.231246385931868</c:v>
                </c:pt>
                <c:pt idx="2514">
                  <c:v>78.52141439938282</c:v>
                </c:pt>
                <c:pt idx="2515">
                  <c:v>79.869763763364872</c:v>
                </c:pt>
                <c:pt idx="2516">
                  <c:v>80.449616848641526</c:v>
                </c:pt>
                <c:pt idx="2517">
                  <c:v>79.889092952124713</c:v>
                </c:pt>
                <c:pt idx="2518">
                  <c:v>80.459614315629054</c:v>
                </c:pt>
                <c:pt idx="2519">
                  <c:v>80.259664975878479</c:v>
                </c:pt>
                <c:pt idx="2520">
                  <c:v>79.370154980730774</c:v>
                </c:pt>
                <c:pt idx="2521">
                  <c:v>77.870270365859184</c:v>
                </c:pt>
                <c:pt idx="2522">
                  <c:v>78.99866748001979</c:v>
                </c:pt>
                <c:pt idx="2523">
                  <c:v>81.938829734610337</c:v>
                </c:pt>
                <c:pt idx="2524">
                  <c:v>81.458953718595069</c:v>
                </c:pt>
                <c:pt idx="2525">
                  <c:v>79.859100801097767</c:v>
                </c:pt>
                <c:pt idx="2526">
                  <c:v>80.520941122056186</c:v>
                </c:pt>
                <c:pt idx="2527">
                  <c:v>80.681575603531982</c:v>
                </c:pt>
                <c:pt idx="2528">
                  <c:v>79.601158829626442</c:v>
                </c:pt>
                <c:pt idx="2529">
                  <c:v>79.591824458453289</c:v>
                </c:pt>
                <c:pt idx="2530">
                  <c:v>79.271501158282135</c:v>
                </c:pt>
                <c:pt idx="2531">
                  <c:v>81.152144564169959</c:v>
                </c:pt>
                <c:pt idx="2532">
                  <c:v>81.259005378588697</c:v>
                </c:pt>
                <c:pt idx="2533">
                  <c:v>82.678362997631268</c:v>
                </c:pt>
                <c:pt idx="2534">
                  <c:v>83.987320361888933</c:v>
                </c:pt>
                <c:pt idx="2535">
                  <c:v>85.856100059562664</c:v>
                </c:pt>
                <c:pt idx="2536">
                  <c:v>86.125307206136227</c:v>
                </c:pt>
                <c:pt idx="2537">
                  <c:v>85.566180764997313</c:v>
                </c:pt>
                <c:pt idx="2538">
                  <c:v>84.787104391046299</c:v>
                </c:pt>
                <c:pt idx="2539">
                  <c:v>84.807805720544863</c:v>
                </c:pt>
                <c:pt idx="2540">
                  <c:v>84.749940140510333</c:v>
                </c:pt>
                <c:pt idx="2541">
                  <c:v>84.697834500112705</c:v>
                </c:pt>
                <c:pt idx="2542">
                  <c:v>86.127029729505523</c:v>
                </c:pt>
                <c:pt idx="2543">
                  <c:v>87.146757765768967</c:v>
                </c:pt>
                <c:pt idx="2544">
                  <c:v>85.967502226920345</c:v>
                </c:pt>
                <c:pt idx="2545">
                  <c:v>84.20866443595223</c:v>
                </c:pt>
                <c:pt idx="2546">
                  <c:v>84.778520054241341</c:v>
                </c:pt>
                <c:pt idx="2547">
                  <c:v>85.67786369272946</c:v>
                </c:pt>
                <c:pt idx="2548">
                  <c:v>85.647585949299526</c:v>
                </c:pt>
                <c:pt idx="2549">
                  <c:v>87.227172570052332</c:v>
                </c:pt>
                <c:pt idx="2550">
                  <c:v>86.807282455675008</c:v>
                </c:pt>
                <c:pt idx="2551">
                  <c:v>85.758271819019129</c:v>
                </c:pt>
                <c:pt idx="2552">
                  <c:v>86.13673994024937</c:v>
                </c:pt>
                <c:pt idx="2553">
                  <c:v>86.875816199068424</c:v>
                </c:pt>
                <c:pt idx="2554">
                  <c:v>87.415957306021937</c:v>
                </c:pt>
                <c:pt idx="2555">
                  <c:v>88.915248478079917</c:v>
                </c:pt>
                <c:pt idx="2556">
                  <c:v>85.645730271707208</c:v>
                </c:pt>
                <c:pt idx="2557">
                  <c:v>82.588661839631044</c:v>
                </c:pt>
                <c:pt idx="2558">
                  <c:v>79.814833740840243</c:v>
                </c:pt>
                <c:pt idx="2559">
                  <c:v>78.253434603233003</c:v>
                </c:pt>
                <c:pt idx="2560">
                  <c:v>80.099705504078031</c:v>
                </c:pt>
                <c:pt idx="2561">
                  <c:v>80.468941205312461</c:v>
                </c:pt>
                <c:pt idx="2562">
                  <c:v>81.17875544628366</c:v>
                </c:pt>
                <c:pt idx="2563">
                  <c:v>80.088373219746714</c:v>
                </c:pt>
                <c:pt idx="2564">
                  <c:v>77.160450209744667</c:v>
                </c:pt>
                <c:pt idx="2565">
                  <c:v>75.080351404136735</c:v>
                </c:pt>
                <c:pt idx="2566">
                  <c:v>74.4086664579538</c:v>
                </c:pt>
                <c:pt idx="2567">
                  <c:v>73.669124124222051</c:v>
                </c:pt>
                <c:pt idx="2568">
                  <c:v>71.820605818332353</c:v>
                </c:pt>
                <c:pt idx="2569">
                  <c:v>71.660649012500883</c:v>
                </c:pt>
                <c:pt idx="2570">
                  <c:v>71.151379619606018</c:v>
                </c:pt>
                <c:pt idx="2571">
                  <c:v>69.530644610416658</c:v>
                </c:pt>
                <c:pt idx="2572">
                  <c:v>71.72003514523783</c:v>
                </c:pt>
                <c:pt idx="2573">
                  <c:v>74.639222524999397</c:v>
                </c:pt>
                <c:pt idx="2574">
                  <c:v>74.000017297786187</c:v>
                </c:pt>
                <c:pt idx="2575">
                  <c:v>72.691582466319431</c:v>
                </c:pt>
                <c:pt idx="2576">
                  <c:v>73.731319033022402</c:v>
                </c:pt>
                <c:pt idx="2577">
                  <c:v>75.391778118566023</c:v>
                </c:pt>
                <c:pt idx="2578">
                  <c:v>72.07450231606073</c:v>
                </c:pt>
                <c:pt idx="2579">
                  <c:v>72.105937971092388</c:v>
                </c:pt>
                <c:pt idx="2580">
                  <c:v>72.28566192190641</c:v>
                </c:pt>
                <c:pt idx="2581">
                  <c:v>74.257746460944759</c:v>
                </c:pt>
                <c:pt idx="2582">
                  <c:v>75.278832811586952</c:v>
                </c:pt>
                <c:pt idx="2583">
                  <c:v>74.340211227774972</c:v>
                </c:pt>
                <c:pt idx="2584">
                  <c:v>75.192355055291273</c:v>
                </c:pt>
                <c:pt idx="2585">
                  <c:v>76.188697838264389</c:v>
                </c:pt>
                <c:pt idx="2586">
                  <c:v>78.127498600138651</c:v>
                </c:pt>
                <c:pt idx="2587">
                  <c:v>78.66741220705029</c:v>
                </c:pt>
                <c:pt idx="2588">
                  <c:v>78.206834074829786</c:v>
                </c:pt>
                <c:pt idx="2589">
                  <c:v>78.805025622610898</c:v>
                </c:pt>
                <c:pt idx="2590">
                  <c:v>78.022833088429522</c:v>
                </c:pt>
                <c:pt idx="2591">
                  <c:v>76.253603712664045</c:v>
                </c:pt>
                <c:pt idx="2592">
                  <c:v>76.453560717286223</c:v>
                </c:pt>
                <c:pt idx="2593">
                  <c:v>78.102555148080981</c:v>
                </c:pt>
                <c:pt idx="2594">
                  <c:v>77.571639206112977</c:v>
                </c:pt>
                <c:pt idx="2595">
                  <c:v>75.419005455209685</c:v>
                </c:pt>
                <c:pt idx="2596">
                  <c:v>74.987875313551697</c:v>
                </c:pt>
                <c:pt idx="2597">
                  <c:v>72.319265505419551</c:v>
                </c:pt>
                <c:pt idx="2598">
                  <c:v>71.629702042346466</c:v>
                </c:pt>
                <c:pt idx="2599">
                  <c:v>71.430115850672479</c:v>
                </c:pt>
                <c:pt idx="2600">
                  <c:v>73.489787529342095</c:v>
                </c:pt>
                <c:pt idx="2601">
                  <c:v>74.69107586382512</c:v>
                </c:pt>
                <c:pt idx="2602">
                  <c:v>75.400896019939651</c:v>
                </c:pt>
                <c:pt idx="2603">
                  <c:v>74.351161986249167</c:v>
                </c:pt>
                <c:pt idx="2604">
                  <c:v>76.629945873862596</c:v>
                </c:pt>
                <c:pt idx="2605">
                  <c:v>76.75055406325599</c:v>
                </c:pt>
                <c:pt idx="2606">
                  <c:v>76.170700977979337</c:v>
                </c:pt>
                <c:pt idx="2607">
                  <c:v>75.350908685002011</c:v>
                </c:pt>
                <c:pt idx="2608">
                  <c:v>75.600845359690226</c:v>
                </c:pt>
                <c:pt idx="2609">
                  <c:v>76.200058375809618</c:v>
                </c:pt>
                <c:pt idx="2610">
                  <c:v>75.350280763379317</c:v>
                </c:pt>
                <c:pt idx="2611">
                  <c:v>77.800288096946474</c:v>
                </c:pt>
                <c:pt idx="2612">
                  <c:v>77.430381818407923</c:v>
                </c:pt>
                <c:pt idx="2613">
                  <c:v>77.479981752468305</c:v>
                </c:pt>
                <c:pt idx="2614">
                  <c:v>76.110081922728753</c:v>
                </c:pt>
                <c:pt idx="2615">
                  <c:v>76.040353704422444</c:v>
                </c:pt>
                <c:pt idx="2616">
                  <c:v>77.57034635623333</c:v>
                </c:pt>
                <c:pt idx="2617">
                  <c:v>78.160848246185651</c:v>
                </c:pt>
                <c:pt idx="2618">
                  <c:v>80.800201525412163</c:v>
                </c:pt>
                <c:pt idx="2619">
                  <c:v>82.657954939472049</c:v>
                </c:pt>
                <c:pt idx="2620">
                  <c:v>82.178767742617993</c:v>
                </c:pt>
                <c:pt idx="2621">
                  <c:v>81.589600050099989</c:v>
                </c:pt>
                <c:pt idx="2622">
                  <c:v>80.140630340594782</c:v>
                </c:pt>
                <c:pt idx="2623">
                  <c:v>80.970429781496648</c:v>
                </c:pt>
                <c:pt idx="2624">
                  <c:v>79.579174058179547</c:v>
                </c:pt>
                <c:pt idx="2625">
                  <c:v>77.62033369117097</c:v>
                </c:pt>
                <c:pt idx="2626">
                  <c:v>75.500493186405237</c:v>
                </c:pt>
                <c:pt idx="2627">
                  <c:v>75.090599089392185</c:v>
                </c:pt>
                <c:pt idx="2628">
                  <c:v>74.83041681224546</c:v>
                </c:pt>
                <c:pt idx="2629">
                  <c:v>76.90923170384616</c:v>
                </c:pt>
                <c:pt idx="2630">
                  <c:v>76.449992967700879</c:v>
                </c:pt>
                <c:pt idx="2631">
                  <c:v>75.280926416089301</c:v>
                </c:pt>
                <c:pt idx="2632">
                  <c:v>74.241189849386359</c:v>
                </c:pt>
                <c:pt idx="2633">
                  <c:v>73.600738620140433</c:v>
                </c:pt>
                <c:pt idx="2634">
                  <c:v>72.360460038013571</c:v>
                </c:pt>
                <c:pt idx="2635">
                  <c:v>73.46077524868133</c:v>
                </c:pt>
                <c:pt idx="2636">
                  <c:v>75.000997340438502</c:v>
                </c:pt>
                <c:pt idx="2637">
                  <c:v>76.631223050270279</c:v>
                </c:pt>
                <c:pt idx="2638">
                  <c:v>76.58251166332775</c:v>
                </c:pt>
                <c:pt idx="2639">
                  <c:v>74.622337290169767</c:v>
                </c:pt>
                <c:pt idx="2640">
                  <c:v>76.332568740144566</c:v>
                </c:pt>
                <c:pt idx="2641">
                  <c:v>76.912820885072577</c:v>
                </c:pt>
                <c:pt idx="2642">
                  <c:v>76.65313445527795</c:v>
                </c:pt>
                <c:pt idx="2643">
                  <c:v>77.722899081170041</c:v>
                </c:pt>
                <c:pt idx="2644">
                  <c:v>78.152153220918152</c:v>
                </c:pt>
                <c:pt idx="2645">
                  <c:v>77.451667602752565</c:v>
                </c:pt>
                <c:pt idx="2646">
                  <c:v>78.141764794190081</c:v>
                </c:pt>
                <c:pt idx="2647">
                  <c:v>79.010903390933208</c:v>
                </c:pt>
                <c:pt idx="2648">
                  <c:v>79.139948673275285</c:v>
                </c:pt>
                <c:pt idx="2649">
                  <c:v>78.888960138772845</c:v>
                </c:pt>
                <c:pt idx="2650">
                  <c:v>78.459467086506677</c:v>
                </c:pt>
                <c:pt idx="2651">
                  <c:v>78.189798359490908</c:v>
                </c:pt>
                <c:pt idx="2652">
                  <c:v>79.299247315261326</c:v>
                </c:pt>
                <c:pt idx="2653">
                  <c:v>78.398829458151766</c:v>
                </c:pt>
                <c:pt idx="2654">
                  <c:v>77.929216104642549</c:v>
                </c:pt>
                <c:pt idx="2655">
                  <c:v>78.089563890507591</c:v>
                </c:pt>
                <c:pt idx="2656">
                  <c:v>78.850679216892587</c:v>
                </c:pt>
                <c:pt idx="2657">
                  <c:v>78.552061898011232</c:v>
                </c:pt>
                <c:pt idx="2658">
                  <c:v>78.689406911046632</c:v>
                </c:pt>
                <c:pt idx="2659">
                  <c:v>80.748195043801545</c:v>
                </c:pt>
                <c:pt idx="2660">
                  <c:v>82.287779299929511</c:v>
                </c:pt>
                <c:pt idx="2661">
                  <c:v>83.728088283574593</c:v>
                </c:pt>
                <c:pt idx="2662">
                  <c:v>83.258488778652392</c:v>
                </c:pt>
                <c:pt idx="2663">
                  <c:v>84.823175068527533</c:v>
                </c:pt>
                <c:pt idx="2664">
                  <c:v>85.042706224926718</c:v>
                </c:pt>
                <c:pt idx="2665">
                  <c:v>83.413037624566613</c:v>
                </c:pt>
                <c:pt idx="2666">
                  <c:v>84.012915636969097</c:v>
                </c:pt>
                <c:pt idx="2667">
                  <c:v>83.483023392680238</c:v>
                </c:pt>
                <c:pt idx="2668">
                  <c:v>84.620676072898959</c:v>
                </c:pt>
                <c:pt idx="2669">
                  <c:v>84.509996933789537</c:v>
                </c:pt>
                <c:pt idx="2670">
                  <c:v>82.43048914220924</c:v>
                </c:pt>
                <c:pt idx="2671">
                  <c:v>84.35003479597566</c:v>
                </c:pt>
                <c:pt idx="2672">
                  <c:v>81.080808604404709</c:v>
                </c:pt>
                <c:pt idx="2673">
                  <c:v>83.580495608934115</c:v>
                </c:pt>
                <c:pt idx="2674">
                  <c:v>81.812408441160343</c:v>
                </c:pt>
                <c:pt idx="2675">
                  <c:v>82.942441991621436</c:v>
                </c:pt>
                <c:pt idx="2676">
                  <c:v>83.523015260173736</c:v>
                </c:pt>
                <c:pt idx="2677">
                  <c:v>83.640899814020884</c:v>
                </c:pt>
                <c:pt idx="2678">
                  <c:v>83.210997986145813</c:v>
                </c:pt>
                <c:pt idx="2679">
                  <c:v>83.571612222729669</c:v>
                </c:pt>
                <c:pt idx="2680">
                  <c:v>83.133510218624053</c:v>
                </c:pt>
                <c:pt idx="2681">
                  <c:v>84.603923727294273</c:v>
                </c:pt>
                <c:pt idx="2682">
                  <c:v>85.391211866770433</c:v>
                </c:pt>
                <c:pt idx="2683">
                  <c:v>86.361718168228776</c:v>
                </c:pt>
                <c:pt idx="2684">
                  <c:v>87.98210848569893</c:v>
                </c:pt>
                <c:pt idx="2685">
                  <c:v>88.092086121306053</c:v>
                </c:pt>
                <c:pt idx="2686">
                  <c:v>88.44172015564898</c:v>
                </c:pt>
                <c:pt idx="2687">
                  <c:v>88.310569537429245</c:v>
                </c:pt>
                <c:pt idx="2688">
                  <c:v>88.940430952674134</c:v>
                </c:pt>
                <c:pt idx="2689">
                  <c:v>88.790463949044408</c:v>
                </c:pt>
                <c:pt idx="2690">
                  <c:v>86.321007289274789</c:v>
                </c:pt>
                <c:pt idx="2691">
                  <c:v>86.68063916204072</c:v>
                </c:pt>
                <c:pt idx="2692">
                  <c:v>84.709949606056867</c:v>
                </c:pt>
                <c:pt idx="2693">
                  <c:v>83.260292732118685</c:v>
                </c:pt>
                <c:pt idx="2694">
                  <c:v>85.030157315069928</c:v>
                </c:pt>
                <c:pt idx="2695">
                  <c:v>84.320744565079153</c:v>
                </c:pt>
                <c:pt idx="2696">
                  <c:v>83.941530831682996</c:v>
                </c:pt>
                <c:pt idx="2697">
                  <c:v>83.228912671174427</c:v>
                </c:pt>
                <c:pt idx="2698">
                  <c:v>85.813822792227114</c:v>
                </c:pt>
                <c:pt idx="2699">
                  <c:v>85.557181709240652</c:v>
                </c:pt>
                <c:pt idx="2700">
                  <c:v>87.316421383256511</c:v>
                </c:pt>
                <c:pt idx="2701">
                  <c:v>85.896088927778578</c:v>
                </c:pt>
                <c:pt idx="2702">
                  <c:v>88.845564110088858</c:v>
                </c:pt>
                <c:pt idx="2703">
                  <c:v>90.667028109895611</c:v>
                </c:pt>
                <c:pt idx="2704">
                  <c:v>91.398671155128682</c:v>
                </c:pt>
                <c:pt idx="2705">
                  <c:v>91.430340363486664</c:v>
                </c:pt>
                <c:pt idx="2706">
                  <c:v>91.367612192618395</c:v>
                </c:pt>
                <c:pt idx="2707">
                  <c:v>90.748520308530402</c:v>
                </c:pt>
                <c:pt idx="2708">
                  <c:v>90.968468248024479</c:v>
                </c:pt>
                <c:pt idx="2709">
                  <c:v>90.461604270295908</c:v>
                </c:pt>
                <c:pt idx="2710">
                  <c:v>91.170700159305198</c:v>
                </c:pt>
                <c:pt idx="2711">
                  <c:v>91.187960246577461</c:v>
                </c:pt>
                <c:pt idx="2712">
                  <c:v>92.177721025484516</c:v>
                </c:pt>
                <c:pt idx="2713">
                  <c:v>91.689826019219254</c:v>
                </c:pt>
                <c:pt idx="2714">
                  <c:v>91.653348129257381</c:v>
                </c:pt>
                <c:pt idx="2715">
                  <c:v>92.723617380507335</c:v>
                </c:pt>
                <c:pt idx="2716">
                  <c:v>93.177945276578541</c:v>
                </c:pt>
                <c:pt idx="2717">
                  <c:v>93.628619024420942</c:v>
                </c:pt>
                <c:pt idx="2718">
                  <c:v>94.228010898828231</c:v>
                </c:pt>
                <c:pt idx="2719">
                  <c:v>93.748591627548862</c:v>
                </c:pt>
                <c:pt idx="2720">
                  <c:v>93.829042507007159</c:v>
                </c:pt>
                <c:pt idx="2721">
                  <c:v>94.356879732348432</c:v>
                </c:pt>
                <c:pt idx="2722">
                  <c:v>94.119291478020941</c:v>
                </c:pt>
                <c:pt idx="2723">
                  <c:v>93.07184921975859</c:v>
                </c:pt>
                <c:pt idx="2724">
                  <c:v>94.729946705715179</c:v>
                </c:pt>
                <c:pt idx="2725">
                  <c:v>94.820401758554709</c:v>
                </c:pt>
                <c:pt idx="2726">
                  <c:v>93.507867185819649</c:v>
                </c:pt>
                <c:pt idx="2727">
                  <c:v>95.477401007652901</c:v>
                </c:pt>
                <c:pt idx="2728">
                  <c:v>94.496845436549847</c:v>
                </c:pt>
                <c:pt idx="2729">
                  <c:v>93.307914513552305</c:v>
                </c:pt>
                <c:pt idx="2730">
                  <c:v>95.677353679920245</c:v>
                </c:pt>
                <c:pt idx="2731">
                  <c:v>97.585275265265309</c:v>
                </c:pt>
                <c:pt idx="2732">
                  <c:v>98.095473065994497</c:v>
                </c:pt>
                <c:pt idx="2733">
                  <c:v>98.035978242785419</c:v>
                </c:pt>
                <c:pt idx="2734">
                  <c:v>98.65500423293085</c:v>
                </c:pt>
                <c:pt idx="2735">
                  <c:v>97.405320859489791</c:v>
                </c:pt>
                <c:pt idx="2736">
                  <c:v>97.775227138028342</c:v>
                </c:pt>
                <c:pt idx="2737">
                  <c:v>98.133500377610005</c:v>
                </c:pt>
                <c:pt idx="2738">
                  <c:v>96.553926920024196</c:v>
                </c:pt>
                <c:pt idx="2739">
                  <c:v>97.574464674350793</c:v>
                </c:pt>
                <c:pt idx="2740">
                  <c:v>96.584723690461388</c:v>
                </c:pt>
                <c:pt idx="2741">
                  <c:v>95.225079510572897</c:v>
                </c:pt>
                <c:pt idx="2742">
                  <c:v>97.883567868498332</c:v>
                </c:pt>
                <c:pt idx="2743">
                  <c:v>97.366142372678695</c:v>
                </c:pt>
                <c:pt idx="2744">
                  <c:v>99.395645083599092</c:v>
                </c:pt>
                <c:pt idx="2745">
                  <c:v>100.98441404102499</c:v>
                </c:pt>
                <c:pt idx="2746">
                  <c:v>101.71338151607019</c:v>
                </c:pt>
                <c:pt idx="2747">
                  <c:v>102.31322453660924</c:v>
                </c:pt>
                <c:pt idx="2748">
                  <c:v>101.73422406508962</c:v>
                </c:pt>
                <c:pt idx="2749">
                  <c:v>99.804712936496614</c:v>
                </c:pt>
                <c:pt idx="2750">
                  <c:v>99.22519060130405</c:v>
                </c:pt>
                <c:pt idx="2751">
                  <c:v>99.89469013938438</c:v>
                </c:pt>
                <c:pt idx="2752">
                  <c:v>101.7967537540474</c:v>
                </c:pt>
                <c:pt idx="2753">
                  <c:v>100.85033226766623</c:v>
                </c:pt>
                <c:pt idx="2754">
                  <c:v>101.409885044799</c:v>
                </c:pt>
                <c:pt idx="2755">
                  <c:v>103.05990135968112</c:v>
                </c:pt>
                <c:pt idx="2756">
                  <c:v>101.61814974898616</c:v>
                </c:pt>
                <c:pt idx="2757">
                  <c:v>103.76028367311038</c:v>
                </c:pt>
                <c:pt idx="2758">
                  <c:v>102.57358691308197</c:v>
                </c:pt>
                <c:pt idx="2759">
                  <c:v>102.50359811218601</c:v>
                </c:pt>
                <c:pt idx="2760">
                  <c:v>105.72308295339981</c:v>
                </c:pt>
                <c:pt idx="2761">
                  <c:v>105.760256242808</c:v>
                </c:pt>
                <c:pt idx="2762">
                  <c:v>111.22738146629553</c:v>
                </c:pt>
                <c:pt idx="2763">
                  <c:v>111.33698797799084</c:v>
                </c:pt>
                <c:pt idx="2764">
                  <c:v>112.115331913589</c:v>
                </c:pt>
                <c:pt idx="2765">
                  <c:v>111.77354379744078</c:v>
                </c:pt>
                <c:pt idx="2766">
                  <c:v>115.39307180841119</c:v>
                </c:pt>
                <c:pt idx="2767">
                  <c:v>116.32498743894666</c:v>
                </c:pt>
                <c:pt idx="2768">
                  <c:v>114.76532280289376</c:v>
                </c:pt>
                <c:pt idx="2769">
                  <c:v>115.94700156408695</c:v>
                </c:pt>
                <c:pt idx="2770">
                  <c:v>115.01852787079441</c:v>
                </c:pt>
                <c:pt idx="2771">
                  <c:v>113.03889743630056</c:v>
                </c:pt>
                <c:pt idx="2772">
                  <c:v>115.92048507588552</c:v>
                </c:pt>
                <c:pt idx="2773">
                  <c:v>115.41595687097434</c:v>
                </c:pt>
                <c:pt idx="2774">
                  <c:v>113.82558117987789</c:v>
                </c:pt>
                <c:pt idx="2775">
                  <c:v>113.65408731391402</c:v>
                </c:pt>
                <c:pt idx="2776">
                  <c:v>108.50173400409778</c:v>
                </c:pt>
                <c:pt idx="2777">
                  <c:v>110.60230221586049</c:v>
                </c:pt>
                <c:pt idx="2778">
                  <c:v>114.88448954697914</c:v>
                </c:pt>
                <c:pt idx="2779">
                  <c:v>113.9165190809701</c:v>
                </c:pt>
                <c:pt idx="2780">
                  <c:v>114.94543932219572</c:v>
                </c:pt>
                <c:pt idx="2781">
                  <c:v>115.68052547248539</c:v>
                </c:pt>
                <c:pt idx="2782">
                  <c:v>115.52843267967918</c:v>
                </c:pt>
                <c:pt idx="2783">
                  <c:v>115.70341465531142</c:v>
                </c:pt>
                <c:pt idx="2784">
                  <c:v>115.57285542158768</c:v>
                </c:pt>
                <c:pt idx="2785">
                  <c:v>114.78354651252809</c:v>
                </c:pt>
                <c:pt idx="2786">
                  <c:v>115.14100016752927</c:v>
                </c:pt>
                <c:pt idx="2787">
                  <c:v>115.11196437949383</c:v>
                </c:pt>
                <c:pt idx="2788">
                  <c:v>117.34161504019279</c:v>
                </c:pt>
                <c:pt idx="2789">
                  <c:v>118.68753715431085</c:v>
                </c:pt>
                <c:pt idx="2790">
                  <c:v>121.0517278493017</c:v>
                </c:pt>
                <c:pt idx="2791">
                  <c:v>122.205538155676</c:v>
                </c:pt>
                <c:pt idx="2792">
                  <c:v>122.28654773988787</c:v>
                </c:pt>
                <c:pt idx="2793">
                  <c:v>122.66161783639384</c:v>
                </c:pt>
                <c:pt idx="2794">
                  <c:v>126.64134587901917</c:v>
                </c:pt>
                <c:pt idx="2795">
                  <c:v>123.9715283227856</c:v>
                </c:pt>
                <c:pt idx="2796">
                  <c:v>120.90972223681112</c:v>
                </c:pt>
                <c:pt idx="2797">
                  <c:v>122.86853173519401</c:v>
                </c:pt>
                <c:pt idx="2798">
                  <c:v>122.34552158998949</c:v>
                </c:pt>
                <c:pt idx="2799">
                  <c:v>123.43580406628185</c:v>
                </c:pt>
                <c:pt idx="2800">
                  <c:v>121.59763694513261</c:v>
                </c:pt>
                <c:pt idx="2801">
                  <c:v>121.31766541035226</c:v>
                </c:pt>
                <c:pt idx="2802">
                  <c:v>123.83637724926503</c:v>
                </c:pt>
                <c:pt idx="2803">
                  <c:v>123.97801487929016</c:v>
                </c:pt>
                <c:pt idx="2804">
                  <c:v>123.64907718243154</c:v>
                </c:pt>
                <c:pt idx="2805">
                  <c:v>124.12634535101947</c:v>
                </c:pt>
                <c:pt idx="2806">
                  <c:v>125.11727909665687</c:v>
                </c:pt>
                <c:pt idx="2807">
                  <c:v>125.01104055438397</c:v>
                </c:pt>
                <c:pt idx="2808">
                  <c:v>125.88097820661812</c:v>
                </c:pt>
                <c:pt idx="2809">
                  <c:v>125.11270154620698</c:v>
                </c:pt>
                <c:pt idx="2810">
                  <c:v>122.44387765305994</c:v>
                </c:pt>
                <c:pt idx="2811">
                  <c:v>121.18394065148497</c:v>
                </c:pt>
                <c:pt idx="2812">
                  <c:v>110.79815334872214</c:v>
                </c:pt>
                <c:pt idx="2813">
                  <c:v>109.12727178410285</c:v>
                </c:pt>
                <c:pt idx="2814">
                  <c:v>115.89806834943047</c:v>
                </c:pt>
                <c:pt idx="2815">
                  <c:v>117.62353052791211</c:v>
                </c:pt>
                <c:pt idx="2816">
                  <c:v>112.56530968104899</c:v>
                </c:pt>
                <c:pt idx="2817">
                  <c:v>112.97566918300785</c:v>
                </c:pt>
                <c:pt idx="2818">
                  <c:v>113.82525718214272</c:v>
                </c:pt>
                <c:pt idx="2819">
                  <c:v>112.72530301452122</c:v>
                </c:pt>
                <c:pt idx="2820">
                  <c:v>109.9824842734569</c:v>
                </c:pt>
                <c:pt idx="2821">
                  <c:v>112.29232642884999</c:v>
                </c:pt>
                <c:pt idx="2822">
                  <c:v>111.4110867565345</c:v>
                </c:pt>
                <c:pt idx="2823">
                  <c:v>112.38138376362662</c:v>
                </c:pt>
                <c:pt idx="2824">
                  <c:v>110.09064189772496</c:v>
                </c:pt>
                <c:pt idx="2825">
                  <c:v>112.51949769011543</c:v>
                </c:pt>
                <c:pt idx="2826">
                  <c:v>114.91927370056844</c:v>
                </c:pt>
                <c:pt idx="2827">
                  <c:v>115.04022116560634</c:v>
                </c:pt>
                <c:pt idx="2828">
                  <c:v>115.02118137138508</c:v>
                </c:pt>
                <c:pt idx="2829">
                  <c:v>116.71968930539572</c:v>
                </c:pt>
                <c:pt idx="2830">
                  <c:v>114.52121970324902</c:v>
                </c:pt>
                <c:pt idx="2831">
                  <c:v>115.53210503641434</c:v>
                </c:pt>
                <c:pt idx="2832">
                  <c:v>115.83304980850784</c:v>
                </c:pt>
                <c:pt idx="2833">
                  <c:v>114.47427614309761</c:v>
                </c:pt>
                <c:pt idx="2834">
                  <c:v>116.77104720986134</c:v>
                </c:pt>
                <c:pt idx="2835">
                  <c:v>117.84194719180741</c:v>
                </c:pt>
                <c:pt idx="2836">
                  <c:v>119.56143112372173</c:v>
                </c:pt>
                <c:pt idx="2837">
                  <c:v>118.77188364397865</c:v>
                </c:pt>
                <c:pt idx="2838">
                  <c:v>119.09086935001272</c:v>
                </c:pt>
                <c:pt idx="2839">
                  <c:v>120.14938633544375</c:v>
                </c:pt>
                <c:pt idx="2840">
                  <c:v>117.08907117668635</c:v>
                </c:pt>
                <c:pt idx="2841">
                  <c:v>114.01182885946936</c:v>
                </c:pt>
                <c:pt idx="2842">
                  <c:v>113.20471698993785</c:v>
                </c:pt>
                <c:pt idx="2843">
                  <c:v>111.68571863206007</c:v>
                </c:pt>
                <c:pt idx="2844">
                  <c:v>110.94537717964276</c:v>
                </c:pt>
                <c:pt idx="2845">
                  <c:v>114.20714478569032</c:v>
                </c:pt>
                <c:pt idx="2846">
                  <c:v>107.25821234823047</c:v>
                </c:pt>
                <c:pt idx="2847">
                  <c:v>105.11684644730353</c:v>
                </c:pt>
                <c:pt idx="2848">
                  <c:v>105.98646705888268</c:v>
                </c:pt>
                <c:pt idx="2849">
                  <c:v>108.77456113597273</c:v>
                </c:pt>
                <c:pt idx="2850">
                  <c:v>112.39569141591505</c:v>
                </c:pt>
                <c:pt idx="2851">
                  <c:v>112.47625072915487</c:v>
                </c:pt>
                <c:pt idx="2852">
                  <c:v>111.76664695029599</c:v>
                </c:pt>
                <c:pt idx="2853">
                  <c:v>111.38721528480909</c:v>
                </c:pt>
                <c:pt idx="2854">
                  <c:v>113.60905325394478</c:v>
                </c:pt>
                <c:pt idx="2855">
                  <c:v>113.6181063491138</c:v>
                </c:pt>
                <c:pt idx="2856">
                  <c:v>118.58446592912932</c:v>
                </c:pt>
                <c:pt idx="2857">
                  <c:v>118.32447806217955</c:v>
                </c:pt>
                <c:pt idx="2858">
                  <c:v>117.23609206513261</c:v>
                </c:pt>
                <c:pt idx="2859">
                  <c:v>117.74411264718505</c:v>
                </c:pt>
                <c:pt idx="2860">
                  <c:v>118.77901017079097</c:v>
                </c:pt>
                <c:pt idx="2861">
                  <c:v>118.31802801643323</c:v>
                </c:pt>
                <c:pt idx="2862">
                  <c:v>117.2584365437564</c:v>
                </c:pt>
                <c:pt idx="2863">
                  <c:v>116.04806584945129</c:v>
                </c:pt>
                <c:pt idx="2864">
                  <c:v>117.05551278600548</c:v>
                </c:pt>
                <c:pt idx="2865">
                  <c:v>118.14507718589267</c:v>
                </c:pt>
                <c:pt idx="2866">
                  <c:v>117.50255793566787</c:v>
                </c:pt>
                <c:pt idx="2867">
                  <c:v>118.66307778523323</c:v>
                </c:pt>
                <c:pt idx="2868">
                  <c:v>117.93194104201753</c:v>
                </c:pt>
                <c:pt idx="2869">
                  <c:v>118.26600436142495</c:v>
                </c:pt>
                <c:pt idx="2870">
                  <c:v>117.41610493880734</c:v>
                </c:pt>
                <c:pt idx="2871">
                  <c:v>117.34513534144826</c:v>
                </c:pt>
                <c:pt idx="2872">
                  <c:v>116.72073948903584</c:v>
                </c:pt>
                <c:pt idx="2873">
                  <c:v>116.79423171438323</c:v>
                </c:pt>
                <c:pt idx="2874">
                  <c:v>116.44757826250444</c:v>
                </c:pt>
                <c:pt idx="2875">
                  <c:v>113.22471605662631</c:v>
                </c:pt>
                <c:pt idx="2876">
                  <c:v>107.2485700095333</c:v>
                </c:pt>
                <c:pt idx="2877">
                  <c:v>109.36854174305508</c:v>
                </c:pt>
                <c:pt idx="2878">
                  <c:v>103.73567759005083</c:v>
                </c:pt>
                <c:pt idx="2879">
                  <c:v>102.5638459846223</c:v>
                </c:pt>
                <c:pt idx="2880">
                  <c:v>106.67733303333723</c:v>
                </c:pt>
                <c:pt idx="2881">
                  <c:v>108.01765959202118</c:v>
                </c:pt>
                <c:pt idx="2882">
                  <c:v>108.02855960960262</c:v>
                </c:pt>
                <c:pt idx="2883">
                  <c:v>109.90853454310306</c:v>
                </c:pt>
                <c:pt idx="2884">
                  <c:v>109.46543884502472</c:v>
                </c:pt>
                <c:pt idx="2885">
                  <c:v>110.59760369262675</c:v>
                </c:pt>
                <c:pt idx="2886">
                  <c:v>106.98857347617684</c:v>
                </c:pt>
                <c:pt idx="2887">
                  <c:v>108.6185517429884</c:v>
                </c:pt>
                <c:pt idx="2888">
                  <c:v>108.3594582013545</c:v>
                </c:pt>
                <c:pt idx="2889">
                  <c:v>109.30817818184853</c:v>
                </c:pt>
                <c:pt idx="2890">
                  <c:v>110.1481641819652</c:v>
                </c:pt>
                <c:pt idx="2891">
                  <c:v>110.61907817050763</c:v>
                </c:pt>
                <c:pt idx="2892">
                  <c:v>111.35907200386666</c:v>
                </c:pt>
                <c:pt idx="2893">
                  <c:v>111.8785082766115</c:v>
                </c:pt>
                <c:pt idx="2894">
                  <c:v>114.01714953563095</c:v>
                </c:pt>
                <c:pt idx="2895">
                  <c:v>114.84712878589032</c:v>
                </c:pt>
                <c:pt idx="2896">
                  <c:v>114.28714278571533</c:v>
                </c:pt>
                <c:pt idx="2897">
                  <c:v>112.32625572907153</c:v>
                </c:pt>
                <c:pt idx="2898">
                  <c:v>110.07633072782154</c:v>
                </c:pt>
                <c:pt idx="2899">
                  <c:v>112.88623706271598</c:v>
                </c:pt>
                <c:pt idx="2900">
                  <c:v>115.79614006433262</c:v>
                </c:pt>
                <c:pt idx="2901">
                  <c:v>114.54713628579658</c:v>
                </c:pt>
                <c:pt idx="2902">
                  <c:v>112.7681205156624</c:v>
                </c:pt>
                <c:pt idx="2903">
                  <c:v>112.24812918225686</c:v>
                </c:pt>
                <c:pt idx="2904">
                  <c:v>111.88757574292956</c:v>
                </c:pt>
                <c:pt idx="2905">
                  <c:v>112.39906333723611</c:v>
                </c:pt>
                <c:pt idx="2906">
                  <c:v>115.33942330144176</c:v>
                </c:pt>
                <c:pt idx="2907">
                  <c:v>112.21943890140274</c:v>
                </c:pt>
                <c:pt idx="2908">
                  <c:v>109.13854480970129</c:v>
                </c:pt>
                <c:pt idx="2909">
                  <c:v>110.53815768201936</c:v>
                </c:pt>
                <c:pt idx="2910">
                  <c:v>110.35816068199436</c:v>
                </c:pt>
                <c:pt idx="2911">
                  <c:v>105.4891209203295</c:v>
                </c:pt>
                <c:pt idx="2912">
                  <c:v>103.9691335869434</c:v>
                </c:pt>
                <c:pt idx="2913">
                  <c:v>103.9386141425724</c:v>
                </c:pt>
                <c:pt idx="2914">
                  <c:v>107.13732153348097</c:v>
                </c:pt>
                <c:pt idx="2915">
                  <c:v>103.8082698477513</c:v>
                </c:pt>
                <c:pt idx="2916">
                  <c:v>103.94740128248411</c:v>
                </c:pt>
                <c:pt idx="2917">
                  <c:v>102.75571842253349</c:v>
                </c:pt>
                <c:pt idx="2918">
                  <c:v>101.70864387570751</c:v>
                </c:pt>
                <c:pt idx="2919">
                  <c:v>99.78866947553685</c:v>
                </c:pt>
                <c:pt idx="2920">
                  <c:v>102.72948635128412</c:v>
                </c:pt>
                <c:pt idx="2921">
                  <c:v>105.72911892033784</c:v>
                </c:pt>
                <c:pt idx="2922">
                  <c:v>105.8782353480388</c:v>
                </c:pt>
                <c:pt idx="2923">
                  <c:v>108.94818418179852</c:v>
                </c:pt>
                <c:pt idx="2924">
                  <c:v>110.72852360984263</c:v>
                </c:pt>
                <c:pt idx="2925">
                  <c:v>111.35628806186598</c:v>
                </c:pt>
                <c:pt idx="2926">
                  <c:v>111.10629639506043</c:v>
                </c:pt>
                <c:pt idx="2927">
                  <c:v>114.67617739704374</c:v>
                </c:pt>
                <c:pt idx="2928">
                  <c:v>110.15541009562367</c:v>
                </c:pt>
                <c:pt idx="2929">
                  <c:v>111.14444263893519</c:v>
                </c:pt>
                <c:pt idx="2930">
                  <c:v>108.38548384408723</c:v>
                </c:pt>
                <c:pt idx="2931">
                  <c:v>109.75670724939151</c:v>
                </c:pt>
                <c:pt idx="2932">
                  <c:v>109.556348060866</c:v>
                </c:pt>
                <c:pt idx="2933">
                  <c:v>111.44814251547909</c:v>
                </c:pt>
                <c:pt idx="2934">
                  <c:v>110.9163027282882</c:v>
                </c:pt>
                <c:pt idx="2935">
                  <c:v>108.90673274900901</c:v>
                </c:pt>
                <c:pt idx="2936">
                  <c:v>112.07719803502471</c:v>
                </c:pt>
                <c:pt idx="2937">
                  <c:v>109.90816818193186</c:v>
                </c:pt>
                <c:pt idx="2938">
                  <c:v>109.56182601521675</c:v>
                </c:pt>
                <c:pt idx="2939">
                  <c:v>109.53908717047014</c:v>
                </c:pt>
                <c:pt idx="2940">
                  <c:v>109.33854214305241</c:v>
                </c:pt>
                <c:pt idx="2941">
                  <c:v>110.82852227651817</c:v>
                </c:pt>
                <c:pt idx="2942">
                  <c:v>111.96944015139962</c:v>
                </c:pt>
                <c:pt idx="2943">
                  <c:v>114.5590453373111</c:v>
                </c:pt>
                <c:pt idx="2944">
                  <c:v>114.99808334930547</c:v>
                </c:pt>
                <c:pt idx="2945">
                  <c:v>112.30812818226519</c:v>
                </c:pt>
                <c:pt idx="2946">
                  <c:v>113.70848387677417</c:v>
                </c:pt>
                <c:pt idx="2947">
                  <c:v>114.15847787681417</c:v>
                </c:pt>
                <c:pt idx="2948">
                  <c:v>111.88813518220687</c:v>
                </c:pt>
                <c:pt idx="2949">
                  <c:v>112.38719028512159</c:v>
                </c:pt>
                <c:pt idx="2950">
                  <c:v>111.87813534887214</c:v>
                </c:pt>
                <c:pt idx="2951">
                  <c:v>108.21855707628617</c:v>
                </c:pt>
                <c:pt idx="2952">
                  <c:v>107.55856587622752</c:v>
                </c:pt>
                <c:pt idx="2953">
                  <c:v>106.87821868151103</c:v>
                </c:pt>
                <c:pt idx="2954">
                  <c:v>109.02545717797611</c:v>
                </c:pt>
                <c:pt idx="2955">
                  <c:v>107.01643272612156</c:v>
                </c:pt>
                <c:pt idx="2956">
                  <c:v>107.77586851252069</c:v>
                </c:pt>
                <c:pt idx="2957">
                  <c:v>106.39645339244379</c:v>
                </c:pt>
                <c:pt idx="2958">
                  <c:v>108.99455013624772</c:v>
                </c:pt>
                <c:pt idx="2959">
                  <c:v>110.81630606156598</c:v>
                </c:pt>
                <c:pt idx="2960">
                  <c:v>110.51852640982395</c:v>
                </c:pt>
                <c:pt idx="2961">
                  <c:v>108.99054495136237</c:v>
                </c:pt>
                <c:pt idx="2962">
                  <c:v>109.93945030137425</c:v>
                </c:pt>
                <c:pt idx="2963">
                  <c:v>109.80816984858464</c:v>
                </c:pt>
                <c:pt idx="2964">
                  <c:v>110.80815318205686</c:v>
                </c:pt>
                <c:pt idx="2965">
                  <c:v>109.52853960973596</c:v>
                </c:pt>
                <c:pt idx="2966">
                  <c:v>108.10855854294307</c:v>
                </c:pt>
                <c:pt idx="2967">
                  <c:v>108.6185517429884</c:v>
                </c:pt>
                <c:pt idx="2968">
                  <c:v>107.25821234823047</c:v>
                </c:pt>
                <c:pt idx="2969">
                  <c:v>109.49817501520825</c:v>
                </c:pt>
                <c:pt idx="2970">
                  <c:v>105.01947490131275</c:v>
                </c:pt>
                <c:pt idx="2971">
                  <c:v>105.08947455131363</c:v>
                </c:pt>
                <c:pt idx="2972">
                  <c:v>103.34965550057416</c:v>
                </c:pt>
                <c:pt idx="2973">
                  <c:v>103.63913633693194</c:v>
                </c:pt>
                <c:pt idx="2974">
                  <c:v>106.72857694282041</c:v>
                </c:pt>
                <c:pt idx="2975">
                  <c:v>107.70820484829297</c:v>
                </c:pt>
                <c:pt idx="2976">
                  <c:v>107.88856147625684</c:v>
                </c:pt>
                <c:pt idx="2977">
                  <c:v>107.95964013393311</c:v>
                </c:pt>
                <c:pt idx="2978">
                  <c:v>109.26581139694873</c:v>
                </c:pt>
                <c:pt idx="2979">
                  <c:v>107.55856587622752</c:v>
                </c:pt>
                <c:pt idx="2980">
                  <c:v>108.00819984833464</c:v>
                </c:pt>
                <c:pt idx="2981">
                  <c:v>107.37642072632156</c:v>
                </c:pt>
                <c:pt idx="2982">
                  <c:v>112.12626239562708</c:v>
                </c:pt>
                <c:pt idx="2983">
                  <c:v>113.69715753553096</c:v>
                </c:pt>
                <c:pt idx="2984">
                  <c:v>112.73718153523096</c:v>
                </c:pt>
                <c:pt idx="2985">
                  <c:v>113.05717353533096</c:v>
                </c:pt>
                <c:pt idx="2986">
                  <c:v>112.44756360972767</c:v>
                </c:pt>
                <c:pt idx="2987">
                  <c:v>113.27716803539971</c:v>
                </c:pt>
                <c:pt idx="2988">
                  <c:v>112.23625872902153</c:v>
                </c:pt>
                <c:pt idx="2989">
                  <c:v>111.25480798781456</c:v>
                </c:pt>
                <c:pt idx="2990">
                  <c:v>110.43484625358835</c:v>
                </c:pt>
                <c:pt idx="2991">
                  <c:v>111.19481078774922</c:v>
                </c:pt>
                <c:pt idx="2992">
                  <c:v>111.52442363941017</c:v>
                </c:pt>
                <c:pt idx="2993">
                  <c:v>110.65483598716123</c:v>
                </c:pt>
                <c:pt idx="2994">
                  <c:v>111.542377677099</c:v>
                </c:pt>
                <c:pt idx="2995">
                  <c:v>109.85157772285808</c:v>
                </c:pt>
                <c:pt idx="2996">
                  <c:v>110.5724439581677</c:v>
                </c:pt>
                <c:pt idx="2997">
                  <c:v>110.02248154021697</c:v>
                </c:pt>
                <c:pt idx="2998">
                  <c:v>109.80249657303668</c:v>
                </c:pt>
                <c:pt idx="2999">
                  <c:v>110.78058325021753</c:v>
                </c:pt>
                <c:pt idx="3000">
                  <c:v>111.44904030552713</c:v>
                </c:pt>
                <c:pt idx="3001">
                  <c:v>110.7396638156961</c:v>
                </c:pt>
                <c:pt idx="3002">
                  <c:v>110.96964235003119</c:v>
                </c:pt>
                <c:pt idx="3003">
                  <c:v>111.54865864319541</c:v>
                </c:pt>
                <c:pt idx="3004">
                  <c:v>112.05431129823475</c:v>
                </c:pt>
                <c:pt idx="3005">
                  <c:v>114.56491462647556</c:v>
                </c:pt>
                <c:pt idx="3006">
                  <c:v>115.91338455746849</c:v>
                </c:pt>
                <c:pt idx="3007">
                  <c:v>116.21431000909823</c:v>
                </c:pt>
                <c:pt idx="3008">
                  <c:v>117.18417906793695</c:v>
                </c:pt>
                <c:pt idx="3009">
                  <c:v>118.57201521388076</c:v>
                </c:pt>
                <c:pt idx="3010">
                  <c:v>117.29260030717579</c:v>
                </c:pt>
                <c:pt idx="3011">
                  <c:v>117.90995360399194</c:v>
                </c:pt>
                <c:pt idx="3012">
                  <c:v>118.13696104637098</c:v>
                </c:pt>
                <c:pt idx="3013">
                  <c:v>118.90780180522931</c:v>
                </c:pt>
                <c:pt idx="3014">
                  <c:v>120.0891827375482</c:v>
                </c:pt>
                <c:pt idx="3015">
                  <c:v>119.56385778962371</c:v>
                </c:pt>
                <c:pt idx="3016">
                  <c:v>120.03479462969378</c:v>
                </c:pt>
                <c:pt idx="3017">
                  <c:v>121.64154963252156</c:v>
                </c:pt>
                <c:pt idx="3018">
                  <c:v>122.88238559572913</c:v>
                </c:pt>
                <c:pt idx="3019">
                  <c:v>123.60063438367956</c:v>
                </c:pt>
                <c:pt idx="3020">
                  <c:v>125.44929915786643</c:v>
                </c:pt>
                <c:pt idx="3021">
                  <c:v>124.14578921062869</c:v>
                </c:pt>
                <c:pt idx="3022">
                  <c:v>121.52832551603225</c:v>
                </c:pt>
                <c:pt idx="3023">
                  <c:v>122.64344201768895</c:v>
                </c:pt>
                <c:pt idx="3024">
                  <c:v>126.18443629311498</c:v>
                </c:pt>
                <c:pt idx="3025">
                  <c:v>123.63639924805507</c:v>
                </c:pt>
                <c:pt idx="3026">
                  <c:v>123.78328812807673</c:v>
                </c:pt>
                <c:pt idx="3027">
                  <c:v>121.96455017850936</c:v>
                </c:pt>
                <c:pt idx="3028">
                  <c:v>124.10324493099262</c:v>
                </c:pt>
                <c:pt idx="3029">
                  <c:v>125.42306674302057</c:v>
                </c:pt>
                <c:pt idx="3030">
                  <c:v>125.96194416069939</c:v>
                </c:pt>
                <c:pt idx="3031">
                  <c:v>125.32203588745882</c:v>
                </c:pt>
                <c:pt idx="3032">
                  <c:v>126.20190976316461</c:v>
                </c:pt>
                <c:pt idx="3033">
                  <c:v>124.95208891699161</c:v>
                </c:pt>
                <c:pt idx="3034">
                  <c:v>123.53332187579872</c:v>
                </c:pt>
                <c:pt idx="3035">
                  <c:v>125.79196852561986</c:v>
                </c:pt>
                <c:pt idx="3036">
                  <c:v>125.68967852603006</c:v>
                </c:pt>
                <c:pt idx="3037">
                  <c:v>124.09890139343237</c:v>
                </c:pt>
                <c:pt idx="3038">
                  <c:v>124.18116442840028</c:v>
                </c:pt>
                <c:pt idx="3039">
                  <c:v>123.12440325448141</c:v>
                </c:pt>
                <c:pt idx="3040">
                  <c:v>125.11415120377828</c:v>
                </c:pt>
                <c:pt idx="3041">
                  <c:v>125.61921952076268</c:v>
                </c:pt>
                <c:pt idx="3042">
                  <c:v>125.5220072228465</c:v>
                </c:pt>
                <c:pt idx="3043">
                  <c:v>124.14323953135708</c:v>
                </c:pt>
                <c:pt idx="3044">
                  <c:v>122.37755764916356</c:v>
                </c:pt>
                <c:pt idx="3045">
                  <c:v>122.86546006029673</c:v>
                </c:pt>
                <c:pt idx="3046">
                  <c:v>125.4134861371865</c:v>
                </c:pt>
                <c:pt idx="3047">
                  <c:v>124.84314503773555</c:v>
                </c:pt>
                <c:pt idx="3048">
                  <c:v>122.32450458139724</c:v>
                </c:pt>
                <c:pt idx="3049">
                  <c:v>123.4147779053818</c:v>
                </c:pt>
                <c:pt idx="3050">
                  <c:v>122.6524185600333</c:v>
                </c:pt>
                <c:pt idx="3051">
                  <c:v>119.86281843137516</c:v>
                </c:pt>
                <c:pt idx="3052">
                  <c:v>120.16217462208155</c:v>
                </c:pt>
                <c:pt idx="3053">
                  <c:v>121.69194768891283</c:v>
                </c:pt>
                <c:pt idx="3054">
                  <c:v>121.81253895140503</c:v>
                </c:pt>
                <c:pt idx="3055">
                  <c:v>118.66397928142284</c:v>
                </c:pt>
                <c:pt idx="3056">
                  <c:v>118.76396578233405</c:v>
                </c:pt>
                <c:pt idx="3057">
                  <c:v>117.95604104258793</c:v>
                </c:pt>
                <c:pt idx="3058">
                  <c:v>117.98603749279796</c:v>
                </c:pt>
                <c:pt idx="3059">
                  <c:v>118.74535383653198</c:v>
                </c:pt>
                <c:pt idx="3060">
                  <c:v>118.6939752316962</c:v>
                </c:pt>
                <c:pt idx="3061">
                  <c:v>118.14247423319317</c:v>
                </c:pt>
                <c:pt idx="3062">
                  <c:v>119.10193483664285</c:v>
                </c:pt>
                <c:pt idx="3063">
                  <c:v>119.90181351251016</c:v>
                </c:pt>
                <c:pt idx="3064">
                  <c:v>119.81182716147508</c:v>
                </c:pt>
                <c:pt idx="3065">
                  <c:v>119.4506872444898</c:v>
                </c:pt>
                <c:pt idx="3066">
                  <c:v>119.64185294285328</c:v>
                </c:pt>
                <c:pt idx="3067">
                  <c:v>118.18404407704904</c:v>
                </c:pt>
                <c:pt idx="3068">
                  <c:v>116.06471713947707</c:v>
                </c:pt>
                <c:pt idx="3069">
                  <c:v>113.16604199409473</c:v>
                </c:pt>
                <c:pt idx="3070">
                  <c:v>113.14170727870147</c:v>
                </c:pt>
                <c:pt idx="3071">
                  <c:v>112.71177678974919</c:v>
                </c:pt>
                <c:pt idx="3072">
                  <c:v>113.18226672247636</c:v>
                </c:pt>
                <c:pt idx="3073">
                  <c:v>112.71177678974919</c:v>
                </c:pt>
                <c:pt idx="3074">
                  <c:v>112.24241397760773</c:v>
                </c:pt>
                <c:pt idx="3075">
                  <c:v>111.55159246866309</c:v>
                </c:pt>
                <c:pt idx="3076">
                  <c:v>112.22185600001285</c:v>
                </c:pt>
                <c:pt idx="3077">
                  <c:v>111.69194167642048</c:v>
                </c:pt>
                <c:pt idx="3078">
                  <c:v>107.47262385460959</c:v>
                </c:pt>
                <c:pt idx="3079">
                  <c:v>107.12553707626932</c:v>
                </c:pt>
                <c:pt idx="3080">
                  <c:v>108.7944050176671</c:v>
                </c:pt>
                <c:pt idx="3081">
                  <c:v>108.3935590634692</c:v>
                </c:pt>
                <c:pt idx="3082">
                  <c:v>105.54487081761731</c:v>
                </c:pt>
                <c:pt idx="3083">
                  <c:v>106.53277580899295</c:v>
                </c:pt>
                <c:pt idx="3084">
                  <c:v>106.81468879732907</c:v>
                </c:pt>
                <c:pt idx="3085">
                  <c:v>107.09464866687182</c:v>
                </c:pt>
                <c:pt idx="3086">
                  <c:v>106.66471029578831</c:v>
                </c:pt>
                <c:pt idx="3087">
                  <c:v>103.45775677440513</c:v>
                </c:pt>
                <c:pt idx="3088">
                  <c:v>101.85794609653669</c:v>
                </c:pt>
                <c:pt idx="3089">
                  <c:v>98.418681200843437</c:v>
                </c:pt>
                <c:pt idx="3090">
                  <c:v>98.836656150730093</c:v>
                </c:pt>
                <c:pt idx="3091">
                  <c:v>98.826657500638973</c:v>
                </c:pt>
                <c:pt idx="3092">
                  <c:v>100.62557596708038</c:v>
                </c:pt>
                <c:pt idx="3093">
                  <c:v>99.91567772645412</c:v>
                </c:pt>
                <c:pt idx="3094">
                  <c:v>99.456075174760514</c:v>
                </c:pt>
                <c:pt idx="3095">
                  <c:v>97.985137793745793</c:v>
                </c:pt>
                <c:pt idx="3096">
                  <c:v>97.124458843325684</c:v>
                </c:pt>
                <c:pt idx="3097">
                  <c:v>97.114460443197686</c:v>
                </c:pt>
                <c:pt idx="3098">
                  <c:v>97.01366799131597</c:v>
                </c:pt>
                <c:pt idx="3099">
                  <c:v>97.595196939260475</c:v>
                </c:pt>
                <c:pt idx="3100">
                  <c:v>96.034473171785763</c:v>
                </c:pt>
                <c:pt idx="3101">
                  <c:v>95.745477501317325</c:v>
                </c:pt>
                <c:pt idx="3102">
                  <c:v>92.67671538542011</c:v>
                </c:pt>
                <c:pt idx="3103">
                  <c:v>89.217954763071788</c:v>
                </c:pt>
                <c:pt idx="3104">
                  <c:v>90.967718529017944</c:v>
                </c:pt>
                <c:pt idx="3105">
                  <c:v>90.995439564865876</c:v>
                </c:pt>
                <c:pt idx="3106">
                  <c:v>93.005117990592495</c:v>
                </c:pt>
                <c:pt idx="3107">
                  <c:v>93.486599293740227</c:v>
                </c:pt>
                <c:pt idx="3108">
                  <c:v>91.346906005092052</c:v>
                </c:pt>
                <c:pt idx="3109">
                  <c:v>97.785983004575328</c:v>
                </c:pt>
                <c:pt idx="3110">
                  <c:v>97.323615812374484</c:v>
                </c:pt>
                <c:pt idx="3111">
                  <c:v>100.66557023415793</c:v>
                </c:pt>
                <c:pt idx="3112">
                  <c:v>99.755700658143979</c:v>
                </c:pt>
                <c:pt idx="3113">
                  <c:v>100.68674203950155</c:v>
                </c:pt>
                <c:pt idx="3114">
                  <c:v>98.177563387668741</c:v>
                </c:pt>
                <c:pt idx="3115">
                  <c:v>100.304785953761</c:v>
                </c:pt>
                <c:pt idx="3116">
                  <c:v>97.955142343400766</c:v>
                </c:pt>
                <c:pt idx="3117">
                  <c:v>100.21396448287558</c:v>
                </c:pt>
                <c:pt idx="3118">
                  <c:v>101.05298798188502</c:v>
                </c:pt>
                <c:pt idx="3119">
                  <c:v>102.3836173106501</c:v>
                </c:pt>
                <c:pt idx="3120">
                  <c:v>103.53239799621271</c:v>
                </c:pt>
                <c:pt idx="3121">
                  <c:v>103.98232150271484</c:v>
                </c:pt>
                <c:pt idx="3122">
                  <c:v>105.14405194275824</c:v>
                </c:pt>
                <c:pt idx="3123">
                  <c:v>107.78454977395931</c:v>
                </c:pt>
                <c:pt idx="3124">
                  <c:v>106.81379867863126</c:v>
                </c:pt>
                <c:pt idx="3125">
                  <c:v>103.24261936291133</c:v>
                </c:pt>
                <c:pt idx="3126">
                  <c:v>103.40259243184475</c:v>
                </c:pt>
                <c:pt idx="3127">
                  <c:v>104.36243084544532</c:v>
                </c:pt>
                <c:pt idx="3128">
                  <c:v>105.24140570921072</c:v>
                </c:pt>
                <c:pt idx="3129">
                  <c:v>106.45119196142566</c:v>
                </c:pt>
                <c:pt idx="3130">
                  <c:v>106.18017785012488</c:v>
                </c:pt>
                <c:pt idx="3131">
                  <c:v>104.90146577057182</c:v>
                </c:pt>
                <c:pt idx="3132">
                  <c:v>105.94304775621566</c:v>
                </c:pt>
                <c:pt idx="3133">
                  <c:v>105.88393971793552</c:v>
                </c:pt>
                <c:pt idx="3134">
                  <c:v>108.92529409267108</c:v>
                </c:pt>
                <c:pt idx="3135">
                  <c:v>109.53156063535673</c:v>
                </c:pt>
                <c:pt idx="3136">
                  <c:v>111.98021508105263</c:v>
                </c:pt>
                <c:pt idx="3137">
                  <c:v>112.1196297503537</c:v>
                </c:pt>
                <c:pt idx="3138">
                  <c:v>113.19754692667004</c:v>
                </c:pt>
                <c:pt idx="3139">
                  <c:v>112.93042369666198</c:v>
                </c:pt>
                <c:pt idx="3140">
                  <c:v>113.57879664570795</c:v>
                </c:pt>
                <c:pt idx="3141">
                  <c:v>114.00871638653238</c:v>
                </c:pt>
                <c:pt idx="3142">
                  <c:v>116.23333869408877</c:v>
                </c:pt>
                <c:pt idx="3143">
                  <c:v>116.88421956520332</c:v>
                </c:pt>
                <c:pt idx="3144">
                  <c:v>113.69370273466524</c:v>
                </c:pt>
                <c:pt idx="3145">
                  <c:v>113.67991477424719</c:v>
                </c:pt>
                <c:pt idx="3146">
                  <c:v>114.61860253049262</c:v>
                </c:pt>
                <c:pt idx="3147">
                  <c:v>114.88970102646212</c:v>
                </c:pt>
                <c:pt idx="3148">
                  <c:v>114.99102491548753</c:v>
                </c:pt>
                <c:pt idx="3149">
                  <c:v>113.57125919615883</c:v>
                </c:pt>
                <c:pt idx="3150">
                  <c:v>112.24016915177651</c:v>
                </c:pt>
                <c:pt idx="3151">
                  <c:v>112.56011262343665</c:v>
                </c:pt>
                <c:pt idx="3152">
                  <c:v>112.52105736105018</c:v>
                </c:pt>
                <c:pt idx="3153">
                  <c:v>112.6314142833638</c:v>
                </c:pt>
                <c:pt idx="3154">
                  <c:v>114.55262486764749</c:v>
                </c:pt>
                <c:pt idx="3155">
                  <c:v>115.76244136489682</c:v>
                </c:pt>
                <c:pt idx="3156">
                  <c:v>114.16078131761782</c:v>
                </c:pt>
                <c:pt idx="3157">
                  <c:v>113.07002253139503</c:v>
                </c:pt>
                <c:pt idx="3158">
                  <c:v>113.46995187097021</c:v>
                </c:pt>
                <c:pt idx="3159">
                  <c:v>114.22981761616307</c:v>
                </c:pt>
                <c:pt idx="3160">
                  <c:v>114.79010132460169</c:v>
                </c:pt>
                <c:pt idx="3161">
                  <c:v>115.38038366743551</c:v>
                </c:pt>
                <c:pt idx="3162">
                  <c:v>115.94028847552704</c:v>
                </c:pt>
                <c:pt idx="3163">
                  <c:v>116.88012868910928</c:v>
                </c:pt>
                <c:pt idx="3164">
                  <c:v>116.63978068572453</c:v>
                </c:pt>
                <c:pt idx="3165">
                  <c:v>113.76989887565161</c:v>
                </c:pt>
                <c:pt idx="3166">
                  <c:v>112.010583149509</c:v>
                </c:pt>
                <c:pt idx="3167">
                  <c:v>108.16980641812627</c:v>
                </c:pt>
                <c:pt idx="3168">
                  <c:v>110.01001303220454</c:v>
                </c:pt>
                <c:pt idx="3169">
                  <c:v>111.40031753866862</c:v>
                </c:pt>
                <c:pt idx="3170">
                  <c:v>109.78950404634853</c:v>
                </c:pt>
                <c:pt idx="3171">
                  <c:v>110.42938459083139</c:v>
                </c:pt>
                <c:pt idx="3172">
                  <c:v>110.02056131713422</c:v>
                </c:pt>
                <c:pt idx="3173">
                  <c:v>111.9924531412065</c:v>
                </c:pt>
                <c:pt idx="3174">
                  <c:v>112.37239361253637</c:v>
                </c:pt>
                <c:pt idx="3175">
                  <c:v>112.17392058571888</c:v>
                </c:pt>
                <c:pt idx="3176">
                  <c:v>111.55307983314508</c:v>
                </c:pt>
                <c:pt idx="3177">
                  <c:v>108.15359546070901</c:v>
                </c:pt>
                <c:pt idx="3178">
                  <c:v>112.5604878244374</c:v>
                </c:pt>
                <c:pt idx="3179">
                  <c:v>112.00114488701652</c:v>
                </c:pt>
                <c:pt idx="3180">
                  <c:v>111.80117855084974</c:v>
                </c:pt>
                <c:pt idx="3181">
                  <c:v>114.48053665443125</c:v>
                </c:pt>
                <c:pt idx="3182">
                  <c:v>114.31056555197489</c:v>
                </c:pt>
                <c:pt idx="3183">
                  <c:v>115.69033097191475</c:v>
                </c:pt>
                <c:pt idx="3184">
                  <c:v>114.60051625616515</c:v>
                </c:pt>
                <c:pt idx="3185">
                  <c:v>115.77838601736779</c:v>
                </c:pt>
                <c:pt idx="3186">
                  <c:v>115.04852227131703</c:v>
                </c:pt>
                <c:pt idx="3187">
                  <c:v>113.19943356817411</c:v>
                </c:pt>
                <c:pt idx="3188">
                  <c:v>112.40014088760658</c:v>
                </c:pt>
                <c:pt idx="3189">
                  <c:v>110.12237900971681</c:v>
                </c:pt>
                <c:pt idx="3190">
                  <c:v>109.42066730777144</c:v>
                </c:pt>
                <c:pt idx="3191">
                  <c:v>108.23087752253525</c:v>
                </c:pt>
                <c:pt idx="3192">
                  <c:v>107.82986987886974</c:v>
                </c:pt>
                <c:pt idx="3193">
                  <c:v>108.46938885812048</c:v>
                </c:pt>
                <c:pt idx="3194">
                  <c:v>109.52955257515235</c:v>
                </c:pt>
                <c:pt idx="3195">
                  <c:v>109.41647292925073</c:v>
                </c:pt>
                <c:pt idx="3196">
                  <c:v>109.05600503954243</c:v>
                </c:pt>
                <c:pt idx="3197">
                  <c:v>108.67934896191075</c:v>
                </c:pt>
                <c:pt idx="3198">
                  <c:v>108.15215342238314</c:v>
                </c:pt>
                <c:pt idx="3199">
                  <c:v>105.66309255263187</c:v>
                </c:pt>
                <c:pt idx="3200">
                  <c:v>107.7107898629548</c:v>
                </c:pt>
                <c:pt idx="3201">
                  <c:v>111.05019428272894</c:v>
                </c:pt>
                <c:pt idx="3202">
                  <c:v>106.80237615400726</c:v>
                </c:pt>
                <c:pt idx="3203">
                  <c:v>107.2337349834616</c:v>
                </c:pt>
                <c:pt idx="3204">
                  <c:v>109.38286200917767</c:v>
                </c:pt>
                <c:pt idx="3205">
                  <c:v>109.05291370512805</c:v>
                </c:pt>
                <c:pt idx="3206">
                  <c:v>108.24087575602464</c:v>
                </c:pt>
                <c:pt idx="3207">
                  <c:v>109.59063727709089</c:v>
                </c:pt>
                <c:pt idx="3208">
                  <c:v>110.96501871125975</c:v>
                </c:pt>
                <c:pt idx="3209">
                  <c:v>108.9352927427622</c:v>
                </c:pt>
                <c:pt idx="3210">
                  <c:v>111.68306011797353</c:v>
                </c:pt>
                <c:pt idx="3211">
                  <c:v>109.81334371313368</c:v>
                </c:pt>
                <c:pt idx="3212">
                  <c:v>110.84226381893232</c:v>
                </c:pt>
                <c:pt idx="3213">
                  <c:v>110.53231341496453</c:v>
                </c:pt>
                <c:pt idx="3214">
                  <c:v>111.36255183347539</c:v>
                </c:pt>
                <c:pt idx="3215">
                  <c:v>110.90133003809922</c:v>
                </c:pt>
                <c:pt idx="3216">
                  <c:v>109.85150677322359</c:v>
                </c:pt>
                <c:pt idx="3217">
                  <c:v>109.49156736812338</c:v>
                </c:pt>
                <c:pt idx="3218">
                  <c:v>110.74320267382943</c:v>
                </c:pt>
                <c:pt idx="3219">
                  <c:v>111.21498496353777</c:v>
                </c:pt>
                <c:pt idx="3220">
                  <c:v>110.90225421970028</c:v>
                </c:pt>
                <c:pt idx="3221">
                  <c:v>109.82242700587702</c:v>
                </c:pt>
                <c:pt idx="3222">
                  <c:v>108.79204783109466</c:v>
                </c:pt>
                <c:pt idx="3223">
                  <c:v>107.01287656991093</c:v>
                </c:pt>
                <c:pt idx="3224">
                  <c:v>107.00466156594736</c:v>
                </c:pt>
                <c:pt idx="3225">
                  <c:v>107.31372285104833</c:v>
                </c:pt>
                <c:pt idx="3226">
                  <c:v>107.99541963419685</c:v>
                </c:pt>
                <c:pt idx="3227">
                  <c:v>109.48704326662184</c:v>
                </c:pt>
                <c:pt idx="3228">
                  <c:v>107.89813055283156</c:v>
                </c:pt>
                <c:pt idx="3229">
                  <c:v>109.14399691508635</c:v>
                </c:pt>
                <c:pt idx="3230">
                  <c:v>107.63264485130377</c:v>
                </c:pt>
                <c:pt idx="3231">
                  <c:v>108.82984207404392</c:v>
                </c:pt>
                <c:pt idx="3232">
                  <c:v>110.34970021399749</c:v>
                </c:pt>
                <c:pt idx="3233">
                  <c:v>110.18971514663396</c:v>
                </c:pt>
                <c:pt idx="3234">
                  <c:v>108.95946674244898</c:v>
                </c:pt>
                <c:pt idx="3235">
                  <c:v>108.78984580720304</c:v>
                </c:pt>
                <c:pt idx="3236">
                  <c:v>111.05408110754787</c:v>
                </c:pt>
                <c:pt idx="3237">
                  <c:v>110.78596622215802</c:v>
                </c:pt>
                <c:pt idx="3238">
                  <c:v>110.61815634869714</c:v>
                </c:pt>
                <c:pt idx="3239">
                  <c:v>111.10148189319827</c:v>
                </c:pt>
                <c:pt idx="3240">
                  <c:v>112.45575470222124</c:v>
                </c:pt>
                <c:pt idx="3241">
                  <c:v>112.12673088510478</c:v>
                </c:pt>
                <c:pt idx="3242">
                  <c:v>111.29682909596052</c:v>
                </c:pt>
                <c:pt idx="3243">
                  <c:v>111.38737538207521</c:v>
                </c:pt>
                <c:pt idx="3244">
                  <c:v>111.92768727721217</c:v>
                </c:pt>
                <c:pt idx="3245">
                  <c:v>111.74863831089566</c:v>
                </c:pt>
                <c:pt idx="3246">
                  <c:v>111.87731985188864</c:v>
                </c:pt>
                <c:pt idx="3247">
                  <c:v>110.6269083746031</c:v>
                </c:pt>
                <c:pt idx="3248">
                  <c:v>111.86582943082166</c:v>
                </c:pt>
                <c:pt idx="3249">
                  <c:v>110.2841914663053</c:v>
                </c:pt>
                <c:pt idx="3250">
                  <c:v>110.59599028730054</c:v>
                </c:pt>
                <c:pt idx="3251">
                  <c:v>111.08500251235319</c:v>
                </c:pt>
                <c:pt idx="3252">
                  <c:v>111.87582816423522</c:v>
                </c:pt>
                <c:pt idx="3253">
                  <c:v>111.69585096279127</c:v>
                </c:pt>
                <c:pt idx="3254">
                  <c:v>112.40576103515349</c:v>
                </c:pt>
                <c:pt idx="3255">
                  <c:v>112.78571290486846</c:v>
                </c:pt>
                <c:pt idx="3256">
                  <c:v>113.26470823221756</c:v>
                </c:pt>
                <c:pt idx="3257">
                  <c:v>113.26565210871897</c:v>
                </c:pt>
                <c:pt idx="3258">
                  <c:v>113.46562677699002</c:v>
                </c:pt>
                <c:pt idx="3259">
                  <c:v>114.34646820064725</c:v>
                </c:pt>
                <c:pt idx="3260">
                  <c:v>114.88640430442786</c:v>
                </c:pt>
                <c:pt idx="3261">
                  <c:v>115.53478691821653</c:v>
                </c:pt>
                <c:pt idx="3262">
                  <c:v>116.74657337204592</c:v>
                </c:pt>
                <c:pt idx="3263">
                  <c:v>115.58632147599529</c:v>
                </c:pt>
                <c:pt idx="3264">
                  <c:v>116.50465920995751</c:v>
                </c:pt>
                <c:pt idx="3265">
                  <c:v>116.71618776723989</c:v>
                </c:pt>
                <c:pt idx="3266">
                  <c:v>117.22612742081044</c:v>
                </c:pt>
                <c:pt idx="3267">
                  <c:v>118.88593099909897</c:v>
                </c:pt>
                <c:pt idx="3268">
                  <c:v>118.11247868286314</c:v>
                </c:pt>
                <c:pt idx="3269">
                  <c:v>118.64299328551031</c:v>
                </c:pt>
                <c:pt idx="3270">
                  <c:v>118.70140199021547</c:v>
                </c:pt>
                <c:pt idx="3271">
                  <c:v>117.98013833840342</c:v>
                </c:pt>
                <c:pt idx="3272">
                  <c:v>117.64019556691987</c:v>
                </c:pt>
                <c:pt idx="3273">
                  <c:v>117.36024269628638</c:v>
                </c:pt>
                <c:pt idx="3274">
                  <c:v>117.49669417790375</c:v>
                </c:pt>
                <c:pt idx="3275">
                  <c:v>115.57649705621358</c:v>
                </c:pt>
                <c:pt idx="3276">
                  <c:v>113.50653955766255</c:v>
                </c:pt>
                <c:pt idx="3277">
                  <c:v>114.07585138915147</c:v>
                </c:pt>
                <c:pt idx="3278">
                  <c:v>114.41673289890211</c:v>
                </c:pt>
                <c:pt idx="3279">
                  <c:v>112.68708462980825</c:v>
                </c:pt>
                <c:pt idx="3280">
                  <c:v>111.8496787958986</c:v>
                </c:pt>
                <c:pt idx="3281">
                  <c:v>111.3603246047111</c:v>
                </c:pt>
                <c:pt idx="3282">
                  <c:v>110.3804977227519</c:v>
                </c:pt>
                <c:pt idx="3283">
                  <c:v>110.07330428279056</c:v>
                </c:pt>
                <c:pt idx="3284">
                  <c:v>111.59158586920756</c:v>
                </c:pt>
                <c:pt idx="3285">
                  <c:v>111.04223182149218</c:v>
                </c:pt>
                <c:pt idx="3286">
                  <c:v>111.13221742264413</c:v>
                </c:pt>
                <c:pt idx="3287">
                  <c:v>110.83263486030479</c:v>
                </c:pt>
                <c:pt idx="3288">
                  <c:v>110.20144786151546</c:v>
                </c:pt>
                <c:pt idx="3289">
                  <c:v>109.63154380344012</c:v>
                </c:pt>
                <c:pt idx="3290">
                  <c:v>108.50354238140095</c:v>
                </c:pt>
                <c:pt idx="3291">
                  <c:v>109.40249420050131</c:v>
                </c:pt>
                <c:pt idx="3292">
                  <c:v>109.80371124144612</c:v>
                </c:pt>
                <c:pt idx="3293">
                  <c:v>109.49430469152398</c:v>
                </c:pt>
                <c:pt idx="3294">
                  <c:v>107.43585334800837</c:v>
                </c:pt>
                <c:pt idx="3295">
                  <c:v>108.70713556116097</c:v>
                </c:pt>
                <c:pt idx="3296">
                  <c:v>107.45782075683682</c:v>
                </c:pt>
                <c:pt idx="3297">
                  <c:v>107.64761981187446</c:v>
                </c:pt>
                <c:pt idx="3298">
                  <c:v>108.15629933439381</c:v>
                </c:pt>
                <c:pt idx="3299">
                  <c:v>109.34614861060652</c:v>
                </c:pt>
                <c:pt idx="3300">
                  <c:v>109.67427889337289</c:v>
                </c:pt>
                <c:pt idx="3301">
                  <c:v>110.00698173692908</c:v>
                </c:pt>
                <c:pt idx="3302">
                  <c:v>111.06537542947203</c:v>
                </c:pt>
                <c:pt idx="3303">
                  <c:v>110.67598015460895</c:v>
                </c:pt>
                <c:pt idx="3304">
                  <c:v>107.09911103686501</c:v>
                </c:pt>
                <c:pt idx="3305">
                  <c:v>106.32741717783166</c:v>
                </c:pt>
                <c:pt idx="3306">
                  <c:v>104.10854742990291</c:v>
                </c:pt>
                <c:pt idx="3307">
                  <c:v>104.64848803316978</c:v>
                </c:pt>
                <c:pt idx="3308">
                  <c:v>106.21743019372821</c:v>
                </c:pt>
                <c:pt idx="3309">
                  <c:v>105.77748225731439</c:v>
                </c:pt>
                <c:pt idx="3310">
                  <c:v>104.25818340295315</c:v>
                </c:pt>
                <c:pt idx="3311">
                  <c:v>103.09951768286015</c:v>
                </c:pt>
                <c:pt idx="3312">
                  <c:v>100.37945960338051</c:v>
                </c:pt>
                <c:pt idx="3313">
                  <c:v>99.900675501816679</c:v>
                </c:pt>
                <c:pt idx="3314">
                  <c:v>97.680882692147648</c:v>
                </c:pt>
                <c:pt idx="3315">
                  <c:v>99.120748298419457</c:v>
                </c:pt>
                <c:pt idx="3316">
                  <c:v>99.64153010997542</c:v>
                </c:pt>
                <c:pt idx="3317">
                  <c:v>100.38113260831557</c:v>
                </c:pt>
                <c:pt idx="3318">
                  <c:v>100.30113967467014</c:v>
                </c:pt>
                <c:pt idx="3319">
                  <c:v>101.72050564307689</c:v>
                </c:pt>
                <c:pt idx="3320">
                  <c:v>103.40034885039398</c:v>
                </c:pt>
                <c:pt idx="3321">
                  <c:v>103.15088793578876</c:v>
                </c:pt>
                <c:pt idx="3322">
                  <c:v>103.801176525003</c:v>
                </c:pt>
                <c:pt idx="3323">
                  <c:v>102.36129891980114</c:v>
                </c:pt>
                <c:pt idx="3324">
                  <c:v>99.940671768657566</c:v>
                </c:pt>
                <c:pt idx="3325">
                  <c:v>102.84040111462161</c:v>
                </c:pt>
                <c:pt idx="3326">
                  <c:v>104.18114422637571</c:v>
                </c:pt>
                <c:pt idx="3327">
                  <c:v>105.452442304154</c:v>
                </c:pt>
                <c:pt idx="3328">
                  <c:v>104.3925182680986</c:v>
                </c:pt>
                <c:pt idx="3329">
                  <c:v>104.33200090663584</c:v>
                </c:pt>
                <c:pt idx="3330">
                  <c:v>104.46199094035121</c:v>
                </c:pt>
                <c:pt idx="3331">
                  <c:v>103.90289972592879</c:v>
                </c:pt>
                <c:pt idx="3332">
                  <c:v>102.81177472901523</c:v>
                </c:pt>
                <c:pt idx="3333">
                  <c:v>102.59179232831124</c:v>
                </c:pt>
                <c:pt idx="3334">
                  <c:v>103.6729154420585</c:v>
                </c:pt>
                <c:pt idx="3335">
                  <c:v>103.79429115699462</c:v>
                </c:pt>
                <c:pt idx="3336">
                  <c:v>104.63389617802987</c:v>
                </c:pt>
                <c:pt idx="3337">
                  <c:v>104.79196564132101</c:v>
                </c:pt>
                <c:pt idx="3338">
                  <c:v>103.9020338720388</c:v>
                </c:pt>
                <c:pt idx="3339">
                  <c:v>102.59298923953703</c:v>
                </c:pt>
                <c:pt idx="3340">
                  <c:v>102.432658729732</c:v>
                </c:pt>
                <c:pt idx="3341">
                  <c:v>102.63264439691227</c:v>
                </c:pt>
                <c:pt idx="3342">
                  <c:v>102.61264583019424</c:v>
                </c:pt>
                <c:pt idx="3343">
                  <c:v>104.22166193352712</c:v>
                </c:pt>
                <c:pt idx="3344">
                  <c:v>102.42180592776727</c:v>
                </c:pt>
                <c:pt idx="3345">
                  <c:v>102.18437970455953</c:v>
                </c:pt>
                <c:pt idx="3346">
                  <c:v>100.38364216800014</c:v>
                </c:pt>
                <c:pt idx="3347">
                  <c:v>102.05183552658329</c:v>
                </c:pt>
                <c:pt idx="3348">
                  <c:v>103.23174113035918</c:v>
                </c:pt>
                <c:pt idx="3349">
                  <c:v>103.03124197222145</c:v>
                </c:pt>
                <c:pt idx="3350">
                  <c:v>103.60119352428052</c:v>
                </c:pt>
                <c:pt idx="3351">
                  <c:v>104.55198404061571</c:v>
                </c:pt>
                <c:pt idx="3352">
                  <c:v>103.94203080548969</c:v>
                </c:pt>
                <c:pt idx="3353">
                  <c:v>102.95210670258027</c:v>
                </c:pt>
                <c:pt idx="3354">
                  <c:v>103.48172113115916</c:v>
                </c:pt>
                <c:pt idx="3355">
                  <c:v>104.24166033359111</c:v>
                </c:pt>
                <c:pt idx="3356">
                  <c:v>105.92187901130855</c:v>
                </c:pt>
                <c:pt idx="3357">
                  <c:v>105.46191427662336</c:v>
                </c:pt>
                <c:pt idx="3358">
                  <c:v>106.01063531361307</c:v>
                </c:pt>
                <c:pt idx="3359">
                  <c:v>106.11098018334764</c:v>
                </c:pt>
                <c:pt idx="3360">
                  <c:v>102.14131761900641</c:v>
                </c:pt>
                <c:pt idx="3361">
                  <c:v>100.90226386322236</c:v>
                </c:pt>
                <c:pt idx="3362">
                  <c:v>101.14971592278279</c:v>
                </c:pt>
                <c:pt idx="3363">
                  <c:v>101.24936825817622</c:v>
                </c:pt>
                <c:pt idx="3364">
                  <c:v>101.64966509203339</c:v>
                </c:pt>
                <c:pt idx="3365">
                  <c:v>102.81040391449095</c:v>
                </c:pt>
                <c:pt idx="3366">
                  <c:v>102.15404084047717</c:v>
                </c:pt>
                <c:pt idx="3367">
                  <c:v>102.99296190713757</c:v>
                </c:pt>
                <c:pt idx="3368">
                  <c:v>103.99289357613891</c:v>
                </c:pt>
                <c:pt idx="3369">
                  <c:v>105.75277331358127</c:v>
                </c:pt>
                <c:pt idx="3370">
                  <c:v>105.53278834640098</c:v>
                </c:pt>
                <c:pt idx="3371">
                  <c:v>107.71263938482387</c:v>
                </c:pt>
                <c:pt idx="3372">
                  <c:v>107.42176401571678</c:v>
                </c:pt>
                <c:pt idx="3373">
                  <c:v>107.80227389352213</c:v>
                </c:pt>
                <c:pt idx="3374">
                  <c:v>108.50258540333493</c:v>
                </c:pt>
                <c:pt idx="3375">
                  <c:v>107.7226387015139</c:v>
                </c:pt>
                <c:pt idx="3376">
                  <c:v>108.80310891821989</c:v>
                </c:pt>
                <c:pt idx="3377">
                  <c:v>109.08254577135571</c:v>
                </c:pt>
                <c:pt idx="3378">
                  <c:v>109.39252458874613</c:v>
                </c:pt>
                <c:pt idx="3379">
                  <c:v>108.60402661426961</c:v>
                </c:pt>
                <c:pt idx="3380">
                  <c:v>108.69456513587274</c:v>
                </c:pt>
                <c:pt idx="3381">
                  <c:v>108.06549717714279</c:v>
                </c:pt>
                <c:pt idx="3382">
                  <c:v>108.14369143400164</c:v>
                </c:pt>
                <c:pt idx="3383">
                  <c:v>108.41494051805549</c:v>
                </c:pt>
                <c:pt idx="3384">
                  <c:v>107.18553384304558</c:v>
                </c:pt>
                <c:pt idx="3385">
                  <c:v>107.64551467677822</c:v>
                </c:pt>
                <c:pt idx="3386">
                  <c:v>107.1664277262049</c:v>
                </c:pt>
                <c:pt idx="3387">
                  <c:v>107.44462763431027</c:v>
                </c:pt>
                <c:pt idx="3388">
                  <c:v>106.90376376522528</c:v>
                </c:pt>
                <c:pt idx="3389">
                  <c:v>107.69317921599378</c:v>
                </c:pt>
                <c:pt idx="3390">
                  <c:v>109.53251502240632</c:v>
                </c:pt>
                <c:pt idx="3391">
                  <c:v>108.94364476869605</c:v>
                </c:pt>
                <c:pt idx="3392">
                  <c:v>108.6916666527824</c:v>
                </c:pt>
                <c:pt idx="3393">
                  <c:v>108.17080509078917</c:v>
                </c:pt>
                <c:pt idx="3394">
                  <c:v>107.43176324907948</c:v>
                </c:pt>
                <c:pt idx="3395">
                  <c:v>106.67093258537058</c:v>
                </c:pt>
                <c:pt idx="3396">
                  <c:v>108.21044098886254</c:v>
                </c:pt>
                <c:pt idx="3397">
                  <c:v>108.95946674244898</c:v>
                </c:pt>
                <c:pt idx="3398">
                  <c:v>109.80975061164555</c:v>
                </c:pt>
                <c:pt idx="3399">
                  <c:v>110.19063339808622</c:v>
                </c:pt>
                <c:pt idx="3400">
                  <c:v>111.1005560513735</c:v>
                </c:pt>
                <c:pt idx="3401">
                  <c:v>110.39153632444506</c:v>
                </c:pt>
                <c:pt idx="3402">
                  <c:v>109.88974314532734</c:v>
                </c:pt>
                <c:pt idx="3403">
                  <c:v>110.14027051305868</c:v>
                </c:pt>
                <c:pt idx="3404">
                  <c:v>109.80158155604448</c:v>
                </c:pt>
                <c:pt idx="3405">
                  <c:v>109.89358935364567</c:v>
                </c:pt>
                <c:pt idx="3406">
                  <c:v>111.03444813879769</c:v>
                </c:pt>
                <c:pt idx="3407">
                  <c:v>110.7224337085179</c:v>
                </c:pt>
                <c:pt idx="3408">
                  <c:v>114.35218566699275</c:v>
                </c:pt>
                <c:pt idx="3409">
                  <c:v>116.60319794839509</c:v>
                </c:pt>
                <c:pt idx="3410">
                  <c:v>115.1542421439476</c:v>
                </c:pt>
                <c:pt idx="3411">
                  <c:v>114.00524968229898</c:v>
                </c:pt>
                <c:pt idx="3412">
                  <c:v>114.32428364291012</c:v>
                </c:pt>
                <c:pt idx="3413">
                  <c:v>115.67518010041528</c:v>
                </c:pt>
                <c:pt idx="3414">
                  <c:v>114.90559520109251</c:v>
                </c:pt>
                <c:pt idx="3415">
                  <c:v>115.25519760005069</c:v>
                </c:pt>
                <c:pt idx="3416">
                  <c:v>116.11612939784374</c:v>
                </c:pt>
                <c:pt idx="3417">
                  <c:v>113.71526176538057</c:v>
                </c:pt>
                <c:pt idx="3418">
                  <c:v>111.24629172847153</c:v>
                </c:pt>
                <c:pt idx="3419">
                  <c:v>111.49535426345352</c:v>
                </c:pt>
                <c:pt idx="3420">
                  <c:v>112.62568259941736</c:v>
                </c:pt>
                <c:pt idx="3421">
                  <c:v>112.7766166507505</c:v>
                </c:pt>
                <c:pt idx="3422">
                  <c:v>110.0681655152874</c:v>
                </c:pt>
                <c:pt idx="3423">
                  <c:v>108.18819684835964</c:v>
                </c:pt>
                <c:pt idx="3424">
                  <c:v>110.59815668202769</c:v>
                </c:pt>
                <c:pt idx="3425">
                  <c:v>108.75818734843881</c:v>
                </c:pt>
                <c:pt idx="3426">
                  <c:v>109.21726953413096</c:v>
                </c:pt>
                <c:pt idx="3427">
                  <c:v>108.15639472675488</c:v>
                </c:pt>
                <c:pt idx="3428">
                  <c:v>108.63547342763758</c:v>
                </c:pt>
                <c:pt idx="3429">
                  <c:v>108.31638939351043</c:v>
                </c:pt>
                <c:pt idx="3430">
                  <c:v>109.20908992045867</c:v>
                </c:pt>
                <c:pt idx="3431">
                  <c:v>108.62637906034932</c:v>
                </c:pt>
                <c:pt idx="3432">
                  <c:v>108.36729078386534</c:v>
                </c:pt>
                <c:pt idx="3433">
                  <c:v>107.93460313492274</c:v>
                </c:pt>
                <c:pt idx="3434">
                  <c:v>109.18490458556059</c:v>
                </c:pt>
                <c:pt idx="3435">
                  <c:v>108.99455013624772</c:v>
                </c:pt>
                <c:pt idx="3436">
                  <c:v>109.45489198585457</c:v>
                </c:pt>
                <c:pt idx="3437">
                  <c:v>109.67360218660471</c:v>
                </c:pt>
                <c:pt idx="3438">
                  <c:v>110.14971887979307</c:v>
                </c:pt>
                <c:pt idx="3439">
                  <c:v>109.05163905384038</c:v>
                </c:pt>
                <c:pt idx="3440">
                  <c:v>111.79012476949578</c:v>
                </c:pt>
                <c:pt idx="3441">
                  <c:v>111.26738898130456</c:v>
                </c:pt>
                <c:pt idx="3442">
                  <c:v>111.02686104407023</c:v>
                </c:pt>
                <c:pt idx="3443">
                  <c:v>109.93581146083686</c:v>
                </c:pt>
                <c:pt idx="3444">
                  <c:v>110.84226381893232</c:v>
                </c:pt>
                <c:pt idx="3445">
                  <c:v>109.10127154914269</c:v>
                </c:pt>
                <c:pt idx="3446">
                  <c:v>109.93450313742271</c:v>
                </c:pt>
                <c:pt idx="3447">
                  <c:v>109.63250818930645</c:v>
                </c:pt>
                <c:pt idx="3448">
                  <c:v>109.96248564007688</c:v>
                </c:pt>
                <c:pt idx="3449">
                  <c:v>107.79371185007281</c:v>
                </c:pt>
                <c:pt idx="3450">
                  <c:v>106.98375909869472</c:v>
                </c:pt>
                <c:pt idx="3451">
                  <c:v>106.92376259859265</c:v>
                </c:pt>
                <c:pt idx="3452">
                  <c:v>109.60214489814452</c:v>
                </c:pt>
                <c:pt idx="3453">
                  <c:v>109.00164288702676</c:v>
                </c:pt>
                <c:pt idx="3454">
                  <c:v>109.85249315648673</c:v>
                </c:pt>
                <c:pt idx="3455">
                  <c:v>108.83310701828006</c:v>
                </c:pt>
                <c:pt idx="3456">
                  <c:v>105.90276306393146</c:v>
                </c:pt>
                <c:pt idx="3457">
                  <c:v>106.220970833745</c:v>
                </c:pt>
                <c:pt idx="3458">
                  <c:v>105.32104733049384</c:v>
                </c:pt>
                <c:pt idx="3459">
                  <c:v>105.23105498016872</c:v>
                </c:pt>
                <c:pt idx="3460">
                  <c:v>103.45034418394509</c:v>
                </c:pt>
                <c:pt idx="3461">
                  <c:v>105.10931334324759</c:v>
                </c:pt>
                <c:pt idx="3462">
                  <c:v>106.38875766064739</c:v>
                </c:pt>
                <c:pt idx="3463">
                  <c:v>105.7965982487955</c:v>
                </c:pt>
                <c:pt idx="3464">
                  <c:v>107.10643232597084</c:v>
                </c:pt>
                <c:pt idx="3465">
                  <c:v>108.52625247069524</c:v>
                </c:pt>
                <c:pt idx="3466">
                  <c:v>108.48571510710943</c:v>
                </c:pt>
                <c:pt idx="3467">
                  <c:v>108.45445374750804</c:v>
                </c:pt>
                <c:pt idx="3468">
                  <c:v>106.90414137621035</c:v>
                </c:pt>
                <c:pt idx="3469">
                  <c:v>108.04541288465245</c:v>
                </c:pt>
                <c:pt idx="3470">
                  <c:v>110.06605741638228</c:v>
                </c:pt>
                <c:pt idx="3471">
                  <c:v>111.03593455749683</c:v>
                </c:pt>
                <c:pt idx="3472">
                  <c:v>110.98594089042908</c:v>
                </c:pt>
                <c:pt idx="3473">
                  <c:v>110.86687997628337</c:v>
                </c:pt>
                <c:pt idx="3474">
                  <c:v>111.29831306357489</c:v>
                </c:pt>
                <c:pt idx="3475">
                  <c:v>110.8478060706784</c:v>
                </c:pt>
                <c:pt idx="3476">
                  <c:v>109.67884875019814</c:v>
                </c:pt>
                <c:pt idx="3477">
                  <c:v>111.43866982596028</c:v>
                </c:pt>
                <c:pt idx="3478">
                  <c:v>112.60817552079602</c:v>
                </c:pt>
                <c:pt idx="3479">
                  <c:v>111.86955835395106</c:v>
                </c:pt>
                <c:pt idx="3480">
                  <c:v>110.97056710090389</c:v>
                </c:pt>
                <c:pt idx="3481">
                  <c:v>111.59865356012047</c:v>
                </c:pt>
                <c:pt idx="3482">
                  <c:v>109.37705628251838</c:v>
                </c:pt>
                <c:pt idx="3483">
                  <c:v>109.3670574657817</c:v>
                </c:pt>
                <c:pt idx="3484">
                  <c:v>109.6866539785661</c:v>
                </c:pt>
                <c:pt idx="3485">
                  <c:v>108.65768476454319</c:v>
                </c:pt>
                <c:pt idx="3486">
                  <c:v>108.81802935839735</c:v>
                </c:pt>
                <c:pt idx="3487">
                  <c:v>110.45692849007959</c:v>
                </c:pt>
                <c:pt idx="3488">
                  <c:v>108.42807225603795</c:v>
                </c:pt>
                <c:pt idx="3489">
                  <c:v>109.61702788419865</c:v>
                </c:pt>
                <c:pt idx="3490">
                  <c:v>110.27694978881939</c:v>
                </c:pt>
                <c:pt idx="3491">
                  <c:v>111.7577059761837</c:v>
                </c:pt>
                <c:pt idx="3492">
                  <c:v>111.545869961588</c:v>
                </c:pt>
                <c:pt idx="3493">
                  <c:v>111.88638632818183</c:v>
                </c:pt>
                <c:pt idx="3494">
                  <c:v>111.96674981731793</c:v>
                </c:pt>
                <c:pt idx="3495">
                  <c:v>112.16766087866412</c:v>
                </c:pt>
                <c:pt idx="3496">
                  <c:v>111.19684092859373</c:v>
                </c:pt>
                <c:pt idx="3497">
                  <c:v>110.78652015337396</c:v>
                </c:pt>
                <c:pt idx="3498">
                  <c:v>110.9065055542621</c:v>
                </c:pt>
                <c:pt idx="3499">
                  <c:v>107.7677856254943</c:v>
                </c:pt>
                <c:pt idx="3500">
                  <c:v>106.87770835678303</c:v>
                </c:pt>
                <c:pt idx="3501">
                  <c:v>106.72003899818732</c:v>
                </c:pt>
                <c:pt idx="3502">
                  <c:v>107.34087563779087</c:v>
                </c:pt>
                <c:pt idx="3503">
                  <c:v>107.14232119182725</c:v>
                </c:pt>
                <c:pt idx="3504">
                  <c:v>106.38237565654224</c:v>
                </c:pt>
                <c:pt idx="3505">
                  <c:v>107.24267150039326</c:v>
                </c:pt>
                <c:pt idx="3506">
                  <c:v>106.7432393807552</c:v>
                </c:pt>
                <c:pt idx="3507">
                  <c:v>106.38379409767391</c:v>
                </c:pt>
                <c:pt idx="3508">
                  <c:v>107.12232262510922</c:v>
                </c:pt>
                <c:pt idx="3509">
                  <c:v>107.08375326553153</c:v>
                </c:pt>
                <c:pt idx="3510">
                  <c:v>106.47378884782704</c:v>
                </c:pt>
                <c:pt idx="3511">
                  <c:v>106.34273299829205</c:v>
                </c:pt>
                <c:pt idx="3512">
                  <c:v>106.72377426491904</c:v>
                </c:pt>
                <c:pt idx="3513">
                  <c:v>108.26368443420579</c:v>
                </c:pt>
                <c:pt idx="3514">
                  <c:v>107.57264895116369</c:v>
                </c:pt>
                <c:pt idx="3515">
                  <c:v>107.87172951703923</c:v>
                </c:pt>
                <c:pt idx="3516">
                  <c:v>106.68057613289359</c:v>
                </c:pt>
                <c:pt idx="3517">
                  <c:v>107.40087053800762</c:v>
                </c:pt>
                <c:pt idx="3518">
                  <c:v>107.84227102695817</c:v>
                </c:pt>
                <c:pt idx="3519">
                  <c:v>107.94640172663823</c:v>
                </c:pt>
                <c:pt idx="3520">
                  <c:v>106.39645339244379</c:v>
                </c:pt>
                <c:pt idx="3521">
                  <c:v>106.03063354702444</c:v>
                </c:pt>
                <c:pt idx="3522">
                  <c:v>105.77012766071634</c:v>
                </c:pt>
                <c:pt idx="3523">
                  <c:v>106.23919846575397</c:v>
                </c:pt>
                <c:pt idx="3524">
                  <c:v>107.177852488372</c:v>
                </c:pt>
                <c:pt idx="3525">
                  <c:v>109.55429609214028</c:v>
                </c:pt>
                <c:pt idx="3526">
                  <c:v>108.61768929761965</c:v>
                </c:pt>
                <c:pt idx="3527">
                  <c:v>108.66768363127409</c:v>
                </c:pt>
                <c:pt idx="3528">
                  <c:v>108.78075324299274</c:v>
                </c:pt>
                <c:pt idx="3529">
                  <c:v>108.72402001445111</c:v>
                </c:pt>
                <c:pt idx="3530">
                  <c:v>109.07636406059933</c:v>
                </c:pt>
                <c:pt idx="3531">
                  <c:v>109.17581484688262</c:v>
                </c:pt>
                <c:pt idx="3532">
                  <c:v>110.45024313093472</c:v>
                </c:pt>
                <c:pt idx="3533">
                  <c:v>110.45968994780992</c:v>
                </c:pt>
                <c:pt idx="3534">
                  <c:v>110.29062489844745</c:v>
                </c:pt>
                <c:pt idx="3535">
                  <c:v>109.84249383979672</c:v>
                </c:pt>
                <c:pt idx="3536">
                  <c:v>110.63114915403857</c:v>
                </c:pt>
                <c:pt idx="3537">
                  <c:v>109.50160455516284</c:v>
                </c:pt>
                <c:pt idx="3538">
                  <c:v>109.51123875045465</c:v>
                </c:pt>
                <c:pt idx="3539">
                  <c:v>108.95164672021315</c:v>
                </c:pt>
                <c:pt idx="3540">
                  <c:v>109.0607294440042</c:v>
                </c:pt>
                <c:pt idx="3541">
                  <c:v>111.19054840169862</c:v>
                </c:pt>
                <c:pt idx="3542">
                  <c:v>109.29070989483506</c:v>
                </c:pt>
                <c:pt idx="3543">
                  <c:v>107.74994286934007</c:v>
                </c:pt>
                <c:pt idx="3544">
                  <c:v>108.09045158839439</c:v>
                </c:pt>
                <c:pt idx="3545">
                  <c:v>108.99037209190554</c:v>
                </c:pt>
                <c:pt idx="3546">
                  <c:v>108.06991300406713</c:v>
                </c:pt>
                <c:pt idx="3547">
                  <c:v>108.54077364212576</c:v>
                </c:pt>
                <c:pt idx="3548">
                  <c:v>108.01171878411733</c:v>
                </c:pt>
                <c:pt idx="3549">
                  <c:v>107.38087223793538</c:v>
                </c:pt>
                <c:pt idx="3550">
                  <c:v>108.56041007356131</c:v>
                </c:pt>
                <c:pt idx="3551">
                  <c:v>106.23096998378112</c:v>
                </c:pt>
                <c:pt idx="3552">
                  <c:v>106.78003339844865</c:v>
                </c:pt>
                <c:pt idx="3553">
                  <c:v>105.83976832787211</c:v>
                </c:pt>
                <c:pt idx="3554">
                  <c:v>106.43917813345421</c:v>
                </c:pt>
                <c:pt idx="3555">
                  <c:v>106.91055581712422</c:v>
                </c:pt>
                <c:pt idx="3556">
                  <c:v>106.80145554178289</c:v>
                </c:pt>
                <c:pt idx="3557">
                  <c:v>106.98090623649041</c:v>
                </c:pt>
                <c:pt idx="3558">
                  <c:v>107.02090283663492</c:v>
                </c:pt>
                <c:pt idx="3559">
                  <c:v>107.82263186841402</c:v>
                </c:pt>
                <c:pt idx="3560">
                  <c:v>108.06261546897434</c:v>
                </c:pt>
                <c:pt idx="3561">
                  <c:v>107.75173871668657</c:v>
                </c:pt>
                <c:pt idx="3562">
                  <c:v>105.61278287992108</c:v>
                </c:pt>
                <c:pt idx="3563">
                  <c:v>104.78650705821603</c:v>
                </c:pt>
                <c:pt idx="3564">
                  <c:v>106.14646172563825</c:v>
                </c:pt>
                <c:pt idx="3565">
                  <c:v>106.71555342597094</c:v>
                </c:pt>
                <c:pt idx="3566">
                  <c:v>105.81470913227278</c:v>
                </c:pt>
                <c:pt idx="3567">
                  <c:v>107.66461663458526</c:v>
                </c:pt>
                <c:pt idx="3568">
                  <c:v>107.97370135037907</c:v>
                </c:pt>
                <c:pt idx="3569">
                  <c:v>107.45408986253025</c:v>
                </c:pt>
                <c:pt idx="3570">
                  <c:v>107.32320264858507</c:v>
                </c:pt>
                <c:pt idx="3571">
                  <c:v>109.06363776890021</c:v>
                </c:pt>
                <c:pt idx="3572">
                  <c:v>108.73365701833876</c:v>
                </c:pt>
                <c:pt idx="3573">
                  <c:v>109.59397216576696</c:v>
                </c:pt>
                <c:pt idx="3574">
                  <c:v>109.52452363691022</c:v>
                </c:pt>
                <c:pt idx="3575">
                  <c:v>109.94450263743521</c:v>
                </c:pt>
                <c:pt idx="3576">
                  <c:v>109.26453663658522</c:v>
                </c:pt>
                <c:pt idx="3577">
                  <c:v>109.10636306061599</c:v>
                </c:pt>
                <c:pt idx="3578">
                  <c:v>110.32724178447783</c:v>
                </c:pt>
                <c:pt idx="3579">
                  <c:v>109.57726053424346</c:v>
                </c:pt>
                <c:pt idx="3580">
                  <c:v>108.11585547943716</c:v>
                </c:pt>
                <c:pt idx="3581">
                  <c:v>108.97636739387711</c:v>
                </c:pt>
                <c:pt idx="3582">
                  <c:v>108.06549717714279</c:v>
                </c:pt>
                <c:pt idx="3583">
                  <c:v>107.75497131733684</c:v>
                </c:pt>
                <c:pt idx="3584">
                  <c:v>108.58583746311581</c:v>
                </c:pt>
                <c:pt idx="3585">
                  <c:v>107.71497318395994</c:v>
                </c:pt>
                <c:pt idx="3586">
                  <c:v>107.0555392595994</c:v>
                </c:pt>
                <c:pt idx="3587">
                  <c:v>108.12459363516024</c:v>
                </c:pt>
                <c:pt idx="3588">
                  <c:v>108.03405796340751</c:v>
                </c:pt>
                <c:pt idx="3589">
                  <c:v>107.88496525081172</c:v>
                </c:pt>
                <c:pt idx="3590">
                  <c:v>108.40457963551023</c:v>
                </c:pt>
                <c:pt idx="3591">
                  <c:v>109.2349022522817</c:v>
                </c:pt>
                <c:pt idx="3592">
                  <c:v>110.1854088456497</c:v>
                </c:pt>
                <c:pt idx="3593">
                  <c:v>110.43539842920005</c:v>
                </c:pt>
                <c:pt idx="3594">
                  <c:v>109.74634172763821</c:v>
                </c:pt>
                <c:pt idx="3595">
                  <c:v>109.36544301160458</c:v>
                </c:pt>
                <c:pt idx="3596">
                  <c:v>109.68451563711021</c:v>
                </c:pt>
                <c:pt idx="3597">
                  <c:v>110.54355143808488</c:v>
                </c:pt>
                <c:pt idx="3598">
                  <c:v>110.35356252109496</c:v>
                </c:pt>
                <c:pt idx="3599">
                  <c:v>110.53392046718869</c:v>
                </c:pt>
                <c:pt idx="3600">
                  <c:v>110.31356485436022</c:v>
                </c:pt>
                <c:pt idx="3601">
                  <c:v>110.01358235384983</c:v>
                </c:pt>
                <c:pt idx="3602">
                  <c:v>109.80396061608458</c:v>
                </c:pt>
                <c:pt idx="3603">
                  <c:v>109.96358527043142</c:v>
                </c:pt>
                <c:pt idx="3604">
                  <c:v>109.3461961112768</c:v>
                </c:pt>
                <c:pt idx="3605">
                  <c:v>108.82365176849189</c:v>
                </c:pt>
                <c:pt idx="3606">
                  <c:v>108.81256422072533</c:v>
                </c:pt>
                <c:pt idx="3607">
                  <c:v>108.39367685109364</c:v>
                </c:pt>
                <c:pt idx="3608">
                  <c:v>108.78365410175716</c:v>
                </c:pt>
                <c:pt idx="3609">
                  <c:v>108.60402661426961</c:v>
                </c:pt>
                <c:pt idx="3610">
                  <c:v>109.98358410379879</c:v>
                </c:pt>
                <c:pt idx="3611">
                  <c:v>109.51361151966582</c:v>
                </c:pt>
                <c:pt idx="3612">
                  <c:v>109.94303672050619</c:v>
                </c:pt>
                <c:pt idx="3613">
                  <c:v>113.01227723053096</c:v>
                </c:pt>
                <c:pt idx="3614">
                  <c:v>113.40338460961742</c:v>
                </c:pt>
                <c:pt idx="3615">
                  <c:v>112.93228269701085</c:v>
                </c:pt>
                <c:pt idx="3616">
                  <c:v>113.44224784820153</c:v>
                </c:pt>
                <c:pt idx="3617">
                  <c:v>114.25523926584933</c:v>
                </c:pt>
                <c:pt idx="3618">
                  <c:v>115.05616473058818</c:v>
                </c:pt>
                <c:pt idx="3619">
                  <c:v>114.80655575166399</c:v>
                </c:pt>
                <c:pt idx="3620">
                  <c:v>114.11524509906113</c:v>
                </c:pt>
                <c:pt idx="3621">
                  <c:v>114.4542771430726</c:v>
                </c:pt>
                <c:pt idx="3622">
                  <c:v>113.99525009895696</c:v>
                </c:pt>
                <c:pt idx="3623">
                  <c:v>113.20433964151013</c:v>
                </c:pt>
                <c:pt idx="3624">
                  <c:v>113.29471279003585</c:v>
                </c:pt>
                <c:pt idx="3625">
                  <c:v>112.35138606353846</c:v>
                </c:pt>
                <c:pt idx="3626">
                  <c:v>112.28232711215999</c:v>
                </c:pt>
                <c:pt idx="3627">
                  <c:v>111.2362920617993</c:v>
                </c:pt>
                <c:pt idx="3628">
                  <c:v>110.99815001541658</c:v>
                </c:pt>
                <c:pt idx="3629">
                  <c:v>110.23393696673493</c:v>
                </c:pt>
                <c:pt idx="3630">
                  <c:v>108.93400846476872</c:v>
                </c:pt>
                <c:pt idx="3631">
                  <c:v>108.27548842732509</c:v>
                </c:pt>
                <c:pt idx="3632">
                  <c:v>108.66637772703822</c:v>
                </c:pt>
                <c:pt idx="3633">
                  <c:v>106.65644472592156</c:v>
                </c:pt>
                <c:pt idx="3634">
                  <c:v>106.97554259286329</c:v>
                </c:pt>
                <c:pt idx="3635">
                  <c:v>106.01558259202997</c:v>
                </c:pt>
                <c:pt idx="3636">
                  <c:v>105.84558967521573</c:v>
                </c:pt>
                <c:pt idx="3637">
                  <c:v>107.88730278371534</c:v>
                </c:pt>
                <c:pt idx="3638">
                  <c:v>107.23731903351222</c:v>
                </c:pt>
                <c:pt idx="3639">
                  <c:v>107.67497505058307</c:v>
                </c:pt>
                <c:pt idx="3640">
                  <c:v>107.32499138353529</c:v>
                </c:pt>
                <c:pt idx="3641">
                  <c:v>108.02549884377474</c:v>
                </c:pt>
                <c:pt idx="3642">
                  <c:v>107.06553884294141</c:v>
                </c:pt>
                <c:pt idx="3643">
                  <c:v>108.38458063548524</c:v>
                </c:pt>
                <c:pt idx="3644">
                  <c:v>107.56498018379661</c:v>
                </c:pt>
                <c:pt idx="3645">
                  <c:v>107.71371651660338</c:v>
                </c:pt>
                <c:pt idx="3646">
                  <c:v>106.50378709787807</c:v>
                </c:pt>
                <c:pt idx="3647">
                  <c:v>106.01558259202997</c:v>
                </c:pt>
                <c:pt idx="3648">
                  <c:v>104.83563175767235</c:v>
                </c:pt>
                <c:pt idx="3649">
                  <c:v>105.40648639189379</c:v>
                </c:pt>
                <c:pt idx="3650">
                  <c:v>104.60476963076032</c:v>
                </c:pt>
                <c:pt idx="3651">
                  <c:v>104.585642174122</c:v>
                </c:pt>
                <c:pt idx="3652">
                  <c:v>105.43560675819317</c:v>
                </c:pt>
                <c:pt idx="3653">
                  <c:v>105.01562425782859</c:v>
                </c:pt>
                <c:pt idx="3654">
                  <c:v>104.67476613084783</c:v>
                </c:pt>
                <c:pt idx="3655">
                  <c:v>103.01484912877285</c:v>
                </c:pt>
                <c:pt idx="3656">
                  <c:v>104.27391717741739</c:v>
                </c:pt>
                <c:pt idx="3657">
                  <c:v>102.0043896042873</c:v>
                </c:pt>
                <c:pt idx="3658">
                  <c:v>103.52516871273092</c:v>
                </c:pt>
                <c:pt idx="3659">
                  <c:v>101.59525877729605</c:v>
                </c:pt>
                <c:pt idx="3660">
                  <c:v>101.55492212694789</c:v>
                </c:pt>
                <c:pt idx="3661">
                  <c:v>102.27488612784786</c:v>
                </c:pt>
                <c:pt idx="3662">
                  <c:v>102.62657905701603</c:v>
                </c:pt>
                <c:pt idx="3663">
                  <c:v>102.28607895848711</c:v>
                </c:pt>
                <c:pt idx="3664">
                  <c:v>102.64657839036049</c:v>
                </c:pt>
                <c:pt idx="3665">
                  <c:v>102.49487512812286</c:v>
                </c:pt>
                <c:pt idx="3666">
                  <c:v>102.71435055536115</c:v>
                </c:pt>
                <c:pt idx="3667">
                  <c:v>102.45521864489915</c:v>
                </c:pt>
                <c:pt idx="3668">
                  <c:v>103.18570050624007</c:v>
                </c:pt>
                <c:pt idx="3669">
                  <c:v>102.78479210526778</c:v>
                </c:pt>
                <c:pt idx="3670">
                  <c:v>100.33581925376615</c:v>
                </c:pt>
                <c:pt idx="3671">
                  <c:v>102.76571800587548</c:v>
                </c:pt>
                <c:pt idx="3672">
                  <c:v>101.82524804421315</c:v>
                </c:pt>
                <c:pt idx="3673">
                  <c:v>100.81529517644672</c:v>
                </c:pt>
                <c:pt idx="3674">
                  <c:v>100.19582508697796</c:v>
                </c:pt>
                <c:pt idx="3675">
                  <c:v>99.156694721754945</c:v>
                </c:pt>
                <c:pt idx="3676">
                  <c:v>98.036732054466071</c:v>
                </c:pt>
                <c:pt idx="3677">
                  <c:v>98.077057644135564</c:v>
                </c:pt>
                <c:pt idx="3678">
                  <c:v>97.107572280346631</c:v>
                </c:pt>
                <c:pt idx="3679">
                  <c:v>96.647583780202879</c:v>
                </c:pt>
                <c:pt idx="3680">
                  <c:v>99.046698388360497</c:v>
                </c:pt>
                <c:pt idx="3681">
                  <c:v>98.967030944536049</c:v>
                </c:pt>
                <c:pt idx="3682">
                  <c:v>97.697557530531</c:v>
                </c:pt>
                <c:pt idx="3683">
                  <c:v>98.387048344275058</c:v>
                </c:pt>
                <c:pt idx="3684">
                  <c:v>96.96919192003368</c:v>
                </c:pt>
                <c:pt idx="3685">
                  <c:v>96.847901606066017</c:v>
                </c:pt>
                <c:pt idx="3686">
                  <c:v>96.947091543627067</c:v>
                </c:pt>
                <c:pt idx="3687">
                  <c:v>96.998383346805483</c:v>
                </c:pt>
                <c:pt idx="3688">
                  <c:v>96.997898356101231</c:v>
                </c:pt>
                <c:pt idx="3689">
                  <c:v>97.197894022814836</c:v>
                </c:pt>
                <c:pt idx="3690">
                  <c:v>94.666371052888593</c:v>
                </c:pt>
                <c:pt idx="3691">
                  <c:v>94.157175242371579</c:v>
                </c:pt>
                <c:pt idx="3692">
                  <c:v>93.417664529193516</c:v>
                </c:pt>
                <c:pt idx="3693">
                  <c:v>92.307692278846645</c:v>
                </c:pt>
                <c:pt idx="3694">
                  <c:v>92.787680278996646</c:v>
                </c:pt>
                <c:pt idx="3695">
                  <c:v>92.10769727878413</c:v>
                </c:pt>
                <c:pt idx="3696">
                  <c:v>91.37847701269159</c:v>
                </c:pt>
                <c:pt idx="3697">
                  <c:v>90.048499179173533</c:v>
                </c:pt>
                <c:pt idx="3698">
                  <c:v>90.208496512529095</c:v>
                </c:pt>
                <c:pt idx="3699">
                  <c:v>88.888503697593919</c:v>
                </c:pt>
                <c:pt idx="3700">
                  <c:v>85.038582678477724</c:v>
                </c:pt>
                <c:pt idx="3701">
                  <c:v>83.77790552618103</c:v>
                </c:pt>
                <c:pt idx="3702">
                  <c:v>84.466480489990303</c:v>
                </c:pt>
                <c:pt idx="3703">
                  <c:v>86.155979293817197</c:v>
                </c:pt>
                <c:pt idx="3704">
                  <c:v>85.396441740797584</c:v>
                </c:pt>
                <c:pt idx="3705">
                  <c:v>86.216694963346939</c:v>
                </c:pt>
                <c:pt idx="3706">
                  <c:v>84.707176380393918</c:v>
                </c:pt>
                <c:pt idx="3707">
                  <c:v>86.829276419681591</c:v>
                </c:pt>
                <c:pt idx="3708">
                  <c:v>86.128564511962423</c:v>
                </c:pt>
                <c:pt idx="3709">
                  <c:v>85.828569511920762</c:v>
                </c:pt>
                <c:pt idx="3710">
                  <c:v>86.027132381127245</c:v>
                </c:pt>
                <c:pt idx="3711">
                  <c:v>87.117096048399461</c:v>
                </c:pt>
                <c:pt idx="3712">
                  <c:v>86.238562678644371</c:v>
                </c:pt>
                <c:pt idx="3713">
                  <c:v>85.858855207631962</c:v>
                </c:pt>
                <c:pt idx="3714">
                  <c:v>84.778869607535967</c:v>
                </c:pt>
                <c:pt idx="3715">
                  <c:v>82.816135156847025</c:v>
                </c:pt>
                <c:pt idx="3716">
                  <c:v>82.946543822004216</c:v>
                </c:pt>
                <c:pt idx="3717">
                  <c:v>82.856823760878299</c:v>
                </c:pt>
                <c:pt idx="3718">
                  <c:v>83.39</c:v>
                </c:pt>
                <c:pt idx="3719">
                  <c:v>82.337255379077277</c:v>
                </c:pt>
                <c:pt idx="3720">
                  <c:v>81.667236878409739</c:v>
                </c:pt>
                <c:pt idx="3721">
                  <c:v>80.377588636170628</c:v>
                </c:pt>
                <c:pt idx="3722">
                  <c:v>77.918701344155494</c:v>
                </c:pt>
                <c:pt idx="3723">
                  <c:v>79.408279468639151</c:v>
                </c:pt>
                <c:pt idx="3724">
                  <c:v>79.308017274784177</c:v>
                </c:pt>
                <c:pt idx="3725">
                  <c:v>78.467776714830023</c:v>
                </c:pt>
                <c:pt idx="3726">
                  <c:v>78.099349169378456</c:v>
                </c:pt>
                <c:pt idx="3727">
                  <c:v>79.328942273718184</c:v>
                </c:pt>
                <c:pt idx="3728">
                  <c:v>80.358928540476413</c:v>
                </c:pt>
                <c:pt idx="3729">
                  <c:v>79.678273618702534</c:v>
                </c:pt>
                <c:pt idx="3730">
                  <c:v>78.326344685291332</c:v>
                </c:pt>
                <c:pt idx="3731">
                  <c:v>77.747667534987144</c:v>
                </c:pt>
                <c:pt idx="3732">
                  <c:v>72.577544418207154</c:v>
                </c:pt>
                <c:pt idx="3733">
                  <c:v>70.148480099798988</c:v>
                </c:pt>
                <c:pt idx="3734">
                  <c:v>72.538186522668568</c:v>
                </c:pt>
                <c:pt idx="3735">
                  <c:v>70.53706089456513</c:v>
                </c:pt>
                <c:pt idx="3736">
                  <c:v>69.916737142800599</c:v>
                </c:pt>
                <c:pt idx="3737">
                  <c:v>69.637678705355128</c:v>
                </c:pt>
                <c:pt idx="3738">
                  <c:v>69.067927931081186</c:v>
                </c:pt>
                <c:pt idx="3739">
                  <c:v>66.188565898869484</c:v>
                </c:pt>
                <c:pt idx="3740">
                  <c:v>66.835766934048507</c:v>
                </c:pt>
                <c:pt idx="3741">
                  <c:v>64.236788080298652</c:v>
                </c:pt>
                <c:pt idx="3742">
                  <c:v>63.676816079598673</c:v>
                </c:pt>
                <c:pt idx="3743">
                  <c:v>61.847938367694063</c:v>
                </c:pt>
                <c:pt idx="3744">
                  <c:v>61.058168227476727</c:v>
                </c:pt>
                <c:pt idx="3745">
                  <c:v>59.85650826850982</c:v>
                </c:pt>
                <c:pt idx="3746">
                  <c:v>61.177450886440234</c:v>
                </c:pt>
                <c:pt idx="3747">
                  <c:v>59.265950021709166</c:v>
                </c:pt>
                <c:pt idx="3748">
                  <c:v>61.37662419283555</c:v>
                </c:pt>
                <c:pt idx="3749">
                  <c:v>60.107695827496919</c:v>
                </c:pt>
                <c:pt idx="3750">
                  <c:v>61.687121200505842</c:v>
                </c:pt>
                <c:pt idx="3751">
                  <c:v>60.237188865593644</c:v>
                </c:pt>
                <c:pt idx="3752">
                  <c:v>59.44950458539757</c:v>
                </c:pt>
                <c:pt idx="3753">
                  <c:v>57.878745946918961</c:v>
                </c:pt>
                <c:pt idx="3754">
                  <c:v>57.89710507237379</c:v>
                </c:pt>
                <c:pt idx="3755">
                  <c:v>57.326082583846571</c:v>
                </c:pt>
                <c:pt idx="3756">
                  <c:v>56.41811936467743</c:v>
                </c:pt>
                <c:pt idx="3757">
                  <c:v>53.109291871387533</c:v>
                </c:pt>
                <c:pt idx="3758">
                  <c:v>51.097445063873934</c:v>
                </c:pt>
                <c:pt idx="3759">
                  <c:v>51.147868794400424</c:v>
                </c:pt>
                <c:pt idx="3760">
                  <c:v>50.9580465707743</c:v>
                </c:pt>
                <c:pt idx="3761">
                  <c:v>50.108329694505244</c:v>
                </c:pt>
                <c:pt idx="3762">
                  <c:v>47.428577121343288</c:v>
                </c:pt>
                <c:pt idx="3763">
                  <c:v>46.587670558236532</c:v>
                </c:pt>
                <c:pt idx="3764">
                  <c:v>48.687565560861479</c:v>
                </c:pt>
                <c:pt idx="3765">
                  <c:v>47.667775451906529</c:v>
                </c:pt>
                <c:pt idx="3766">
                  <c:v>50.167909626883073</c:v>
                </c:pt>
                <c:pt idx="3767">
                  <c:v>48.837940623418831</c:v>
                </c:pt>
                <c:pt idx="3768">
                  <c:v>47.988800264996755</c:v>
                </c:pt>
                <c:pt idx="3769">
                  <c:v>49.027957125893508</c:v>
                </c:pt>
                <c:pt idx="3770">
                  <c:v>48.518382693621923</c:v>
                </c:pt>
                <c:pt idx="3771">
                  <c:v>48.788536321955277</c:v>
                </c:pt>
                <c:pt idx="3772">
                  <c:v>48.159197340022182</c:v>
                </c:pt>
                <c:pt idx="3773">
                  <c:v>49.597933376388291</c:v>
                </c:pt>
                <c:pt idx="3774">
                  <c:v>48.468384360260814</c:v>
                </c:pt>
                <c:pt idx="3775">
                  <c:v>49.128771765353001</c:v>
                </c:pt>
                <c:pt idx="3776">
                  <c:v>52.988851895771177</c:v>
                </c:pt>
                <c:pt idx="3777">
                  <c:v>54.749087507604123</c:v>
                </c:pt>
                <c:pt idx="3778">
                  <c:v>57.907780159213885</c:v>
                </c:pt>
                <c:pt idx="3779">
                  <c:v>54.158646016924855</c:v>
                </c:pt>
                <c:pt idx="3780">
                  <c:v>56.56858576767798</c:v>
                </c:pt>
                <c:pt idx="3781">
                  <c:v>57.797784375799729</c:v>
                </c:pt>
                <c:pt idx="3782">
                  <c:v>58.339027674769405</c:v>
                </c:pt>
                <c:pt idx="3783">
                  <c:v>56.429059507837458</c:v>
                </c:pt>
                <c:pt idx="3784">
                  <c:v>54.659089007591625</c:v>
                </c:pt>
                <c:pt idx="3785">
                  <c:v>57.048763930057468</c:v>
                </c:pt>
                <c:pt idx="3786">
                  <c:v>61.518974675211069</c:v>
                </c:pt>
                <c:pt idx="3787">
                  <c:v>61.398966442032467</c:v>
                </c:pt>
                <c:pt idx="3788">
                  <c:v>62.528645198010409</c:v>
                </c:pt>
                <c:pt idx="3789">
                  <c:v>60.527982366960742</c:v>
                </c:pt>
                <c:pt idx="3790">
                  <c:v>60.207993033449632</c:v>
                </c:pt>
                <c:pt idx="3791">
                  <c:v>60.218494518818595</c:v>
                </c:pt>
                <c:pt idx="3792">
                  <c:v>58.898036699388527</c:v>
                </c:pt>
                <c:pt idx="3793">
                  <c:v>58.65775140976492</c:v>
                </c:pt>
                <c:pt idx="3794">
                  <c:v>61.62794570090518</c:v>
                </c:pt>
                <c:pt idx="3795">
                  <c:v>60.047998366694074</c:v>
                </c:pt>
                <c:pt idx="3796">
                  <c:v>62.578435519556088</c:v>
                </c:pt>
                <c:pt idx="3797">
                  <c:v>59.538709980641926</c:v>
                </c:pt>
                <c:pt idx="3798">
                  <c:v>61.02</c:v>
                </c:pt>
                <c:pt idx="3799">
                  <c:v>60.548486268921714</c:v>
                </c:pt>
                <c:pt idx="3800">
                  <c:v>60.478992008399949</c:v>
                </c:pt>
                <c:pt idx="3801">
                  <c:v>59.728705864019858</c:v>
                </c:pt>
                <c:pt idx="3802">
                  <c:v>58.529024508129126</c:v>
                </c:pt>
                <c:pt idx="3803">
                  <c:v>56.38859026762173</c:v>
                </c:pt>
                <c:pt idx="3804">
                  <c:v>57.538273825892738</c:v>
                </c:pt>
                <c:pt idx="3805">
                  <c:v>57.077811975270741</c:v>
                </c:pt>
                <c:pt idx="3806">
                  <c:v>54.667448792861961</c:v>
                </c:pt>
                <c:pt idx="3807">
                  <c:v>53.436793696190072</c:v>
                </c:pt>
                <c:pt idx="3808">
                  <c:v>53.50527349209051</c:v>
                </c:pt>
                <c:pt idx="3809">
                  <c:v>55.90552737890723</c:v>
                </c:pt>
                <c:pt idx="3810">
                  <c:v>54.428639267009231</c:v>
                </c:pt>
                <c:pt idx="3811">
                  <c:v>55.319262404917311</c:v>
                </c:pt>
                <c:pt idx="3812">
                  <c:v>55.919534001941663</c:v>
                </c:pt>
                <c:pt idx="3813">
                  <c:v>55.108163030616325</c:v>
                </c:pt>
                <c:pt idx="3814">
                  <c:v>56.477834974829911</c:v>
                </c:pt>
                <c:pt idx="3815">
                  <c:v>59.186448706539871</c:v>
                </c:pt>
                <c:pt idx="3816">
                  <c:v>56.406427479797664</c:v>
                </c:pt>
                <c:pt idx="3817">
                  <c:v>56.287373194625935</c:v>
                </c:pt>
                <c:pt idx="3818">
                  <c:v>55.106693499196012</c:v>
                </c:pt>
                <c:pt idx="3819">
                  <c:v>57.096383781181473</c:v>
                </c:pt>
                <c:pt idx="3820">
                  <c:v>54.948626267171733</c:v>
                </c:pt>
                <c:pt idx="3821">
                  <c:v>58.11903134140551</c:v>
                </c:pt>
                <c:pt idx="3822">
                  <c:v>59.097537551301372</c:v>
                </c:pt>
                <c:pt idx="3823">
                  <c:v>55.547870624146626</c:v>
                </c:pt>
                <c:pt idx="3824">
                  <c:v>56.567642965771888</c:v>
                </c:pt>
                <c:pt idx="3825">
                  <c:v>57.868071032149643</c:v>
                </c:pt>
                <c:pt idx="3826">
                  <c:v>57.928744863597359</c:v>
                </c:pt>
                <c:pt idx="3827">
                  <c:v>58.428539268259222</c:v>
                </c:pt>
                <c:pt idx="3828">
                  <c:v>60.317989366844074</c:v>
                </c:pt>
                <c:pt idx="3829">
                  <c:v>63.978080628790707</c:v>
                </c:pt>
                <c:pt idx="3830">
                  <c:v>63.44809652855222</c:v>
                </c:pt>
                <c:pt idx="3831">
                  <c:v>63.44809652855222</c:v>
                </c:pt>
                <c:pt idx="3832">
                  <c:v>62.077413387221469</c:v>
                </c:pt>
                <c:pt idx="3833">
                  <c:v>62.727386304452367</c:v>
                </c:pt>
                <c:pt idx="3834">
                  <c:v>64.847297972959282</c:v>
                </c:pt>
                <c:pt idx="3835">
                  <c:v>65.277824036266267</c:v>
                </c:pt>
                <c:pt idx="3836">
                  <c:v>64.828055129173208</c:v>
                </c:pt>
                <c:pt idx="3837">
                  <c:v>64.638060829087706</c:v>
                </c:pt>
                <c:pt idx="3838">
                  <c:v>65.839122139185747</c:v>
                </c:pt>
                <c:pt idx="3839">
                  <c:v>66.779443502318742</c:v>
                </c:pt>
                <c:pt idx="3840">
                  <c:v>66.459113872574193</c:v>
                </c:pt>
                <c:pt idx="3841">
                  <c:v>66.449114005906637</c:v>
                </c:pt>
                <c:pt idx="3842">
                  <c:v>67.518537082514996</c:v>
                </c:pt>
                <c:pt idx="3843">
                  <c:v>67.76830577117795</c:v>
                </c:pt>
                <c:pt idx="3844">
                  <c:v>65.538907675769394</c:v>
                </c:pt>
                <c:pt idx="3845">
                  <c:v>65.389128139145754</c:v>
                </c:pt>
                <c:pt idx="3846">
                  <c:v>64.908593631902377</c:v>
                </c:pt>
                <c:pt idx="3847">
                  <c:v>66.857437082456229</c:v>
                </c:pt>
                <c:pt idx="3848">
                  <c:v>66.807773037116263</c:v>
                </c:pt>
                <c:pt idx="3849">
                  <c:v>66.588002329965207</c:v>
                </c:pt>
                <c:pt idx="3850">
                  <c:v>66.808329770877961</c:v>
                </c:pt>
                <c:pt idx="3851">
                  <c:v>66.26856416555492</c:v>
                </c:pt>
                <c:pt idx="3852">
                  <c:v>64.017866035566271</c:v>
                </c:pt>
                <c:pt idx="3853">
                  <c:v>65.027507231111713</c:v>
                </c:pt>
                <c:pt idx="3854">
                  <c:v>66.53800382994271</c:v>
                </c:pt>
                <c:pt idx="3855">
                  <c:v>65.367821036316272</c:v>
                </c:pt>
                <c:pt idx="3856">
                  <c:v>65.51778327749976</c:v>
                </c:pt>
                <c:pt idx="3857">
                  <c:v>63.718407019912334</c:v>
                </c:pt>
                <c:pt idx="3858">
                  <c:v>62.058138227926726</c:v>
                </c:pt>
                <c:pt idx="3859">
                  <c:v>62.579165605562636</c:v>
                </c:pt>
                <c:pt idx="3860">
                  <c:v>65.559672200819506</c:v>
                </c:pt>
                <c:pt idx="3861">
                  <c:v>64.878918675677724</c:v>
                </c:pt>
                <c:pt idx="3862">
                  <c:v>65.488362770465457</c:v>
                </c:pt>
                <c:pt idx="3863">
                  <c:v>63.798405019937334</c:v>
                </c:pt>
                <c:pt idx="3864">
                  <c:v>62.028656031226383</c:v>
                </c:pt>
                <c:pt idx="3865">
                  <c:v>63.308100728489215</c:v>
                </c:pt>
                <c:pt idx="3866">
                  <c:v>62.688432769590463</c:v>
                </c:pt>
                <c:pt idx="3867">
                  <c:v>64.878053629195705</c:v>
                </c:pt>
                <c:pt idx="3868">
                  <c:v>65.698029029564708</c:v>
                </c:pt>
                <c:pt idx="3869">
                  <c:v>65.108589298615982</c:v>
                </c:pt>
                <c:pt idx="3870">
                  <c:v>63.868935508870784</c:v>
                </c:pt>
                <c:pt idx="3871">
                  <c:v>62.608956508695783</c:v>
                </c:pt>
                <c:pt idx="3872">
                  <c:v>63.698619848285034</c:v>
                </c:pt>
                <c:pt idx="3873">
                  <c:v>63.8686161649916</c:v>
                </c:pt>
                <c:pt idx="3874">
                  <c:v>64.258929008924952</c:v>
                </c:pt>
                <c:pt idx="3875">
                  <c:v>63.019159738935087</c:v>
                </c:pt>
                <c:pt idx="3876">
                  <c:v>63.339155472296866</c:v>
                </c:pt>
                <c:pt idx="3877">
                  <c:v>64.448603598461077</c:v>
                </c:pt>
                <c:pt idx="3878">
                  <c:v>63.488941842151341</c:v>
                </c:pt>
                <c:pt idx="3879">
                  <c:v>63.199473335527777</c:v>
                </c:pt>
                <c:pt idx="3880">
                  <c:v>63.259472835529856</c:v>
                </c:pt>
                <c:pt idx="3881">
                  <c:v>62.009483252153117</c:v>
                </c:pt>
                <c:pt idx="3882">
                  <c:v>63.58788036866072</c:v>
                </c:pt>
                <c:pt idx="3883">
                  <c:v>62.008656464555017</c:v>
                </c:pt>
                <c:pt idx="3884">
                  <c:v>62.069172405517307</c:v>
                </c:pt>
                <c:pt idx="3885">
                  <c:v>56.539057674519398</c:v>
                </c:pt>
                <c:pt idx="3886">
                  <c:v>56.848578767765481</c:v>
                </c:pt>
                <c:pt idx="3887">
                  <c:v>57.048573767827975</c:v>
                </c:pt>
                <c:pt idx="3888">
                  <c:v>58.608241726374239</c:v>
                </c:pt>
                <c:pt idx="3889">
                  <c:v>58.728531768352973</c:v>
                </c:pt>
                <c:pt idx="3890">
                  <c:v>57.850289250723129</c:v>
                </c:pt>
                <c:pt idx="3891">
                  <c:v>58.508537268284222</c:v>
                </c:pt>
                <c:pt idx="3892">
                  <c:v>57.048098365027421</c:v>
                </c:pt>
                <c:pt idx="3893">
                  <c:v>57.508274725879239</c:v>
                </c:pt>
                <c:pt idx="3894">
                  <c:v>57.098096698388538</c:v>
                </c:pt>
                <c:pt idx="3895">
                  <c:v>56.647356395017923</c:v>
                </c:pt>
                <c:pt idx="3896">
                  <c:v>57.036577702669945</c:v>
                </c:pt>
                <c:pt idx="3897">
                  <c:v>56.126632301031982</c:v>
                </c:pt>
                <c:pt idx="3898">
                  <c:v>55.266683899484015</c:v>
                </c:pt>
                <c:pt idx="3899">
                  <c:v>54.616540842874464</c:v>
                </c:pt>
                <c:pt idx="3900">
                  <c:v>53.467059230871889</c:v>
                </c:pt>
                <c:pt idx="3901">
                  <c:v>53.295292041271239</c:v>
                </c:pt>
                <c:pt idx="3902">
                  <c:v>53.375284974916681</c:v>
                </c:pt>
                <c:pt idx="3903">
                  <c:v>53.303869702498865</c:v>
                </c:pt>
                <c:pt idx="3904">
                  <c:v>52.204431230339658</c:v>
                </c:pt>
                <c:pt idx="3905">
                  <c:v>49.514305527438452</c:v>
                </c:pt>
                <c:pt idx="3906">
                  <c:v>49.983251805513383</c:v>
                </c:pt>
                <c:pt idx="3907">
                  <c:v>49.583305801868548</c:v>
                </c:pt>
                <c:pt idx="3908">
                  <c:v>49.517276474897628</c:v>
                </c:pt>
                <c:pt idx="3909">
                  <c:v>48.604653194079717</c:v>
                </c:pt>
                <c:pt idx="3910">
                  <c:v>50.403615137716479</c:v>
                </c:pt>
                <c:pt idx="3911">
                  <c:v>49.171476205416873</c:v>
                </c:pt>
                <c:pt idx="3912">
                  <c:v>49.651558517546334</c:v>
                </c:pt>
                <c:pt idx="3913">
                  <c:v>49.212453511912209</c:v>
                </c:pt>
                <c:pt idx="3914">
                  <c:v>49.022482643012104</c:v>
                </c:pt>
                <c:pt idx="3915">
                  <c:v>48.734232774567566</c:v>
                </c:pt>
                <c:pt idx="3916">
                  <c:v>48.802516373759346</c:v>
                </c:pt>
                <c:pt idx="3917">
                  <c:v>47.155991570360669</c:v>
                </c:pt>
                <c:pt idx="3918">
                  <c:v>46.618446025899708</c:v>
                </c:pt>
                <c:pt idx="3919">
                  <c:v>45.457651294008762</c:v>
                </c:pt>
                <c:pt idx="3920">
                  <c:v>42.688363581364889</c:v>
                </c:pt>
                <c:pt idx="3921">
                  <c:v>43.205607206637445</c:v>
                </c:pt>
                <c:pt idx="3922">
                  <c:v>43.135398645409943</c:v>
                </c:pt>
                <c:pt idx="3923">
                  <c:v>47.555402755537067</c:v>
                </c:pt>
                <c:pt idx="3924">
                  <c:v>50.045162067170516</c:v>
                </c:pt>
                <c:pt idx="3925">
                  <c:v>54.149097507520793</c:v>
                </c:pt>
                <c:pt idx="3926">
                  <c:v>49.555622393347143</c:v>
                </c:pt>
                <c:pt idx="3927">
                  <c:v>50.497390900735645</c:v>
                </c:pt>
                <c:pt idx="3928">
                  <c:v>50.67831069482191</c:v>
                </c:pt>
                <c:pt idx="3929">
                  <c:v>49.607023489296211</c:v>
                </c:pt>
                <c:pt idx="3930">
                  <c:v>47.627174037171059</c:v>
                </c:pt>
                <c:pt idx="3931">
                  <c:v>49.517441532760976</c:v>
                </c:pt>
                <c:pt idx="3932">
                  <c:v>47.576352339828759</c:v>
                </c:pt>
                <c:pt idx="3933">
                  <c:v>48.887962959105316</c:v>
                </c:pt>
                <c:pt idx="3934">
                  <c:v>48.137512830919086</c:v>
                </c:pt>
                <c:pt idx="3935">
                  <c:v>46.37</c:v>
                </c:pt>
                <c:pt idx="3936">
                  <c:v>46.625026398596795</c:v>
                </c:pt>
                <c:pt idx="3937">
                  <c:v>49.744693616345494</c:v>
                </c:pt>
                <c:pt idx="3938">
                  <c:v>49.078936611520085</c:v>
                </c:pt>
                <c:pt idx="3939">
                  <c:v>47.470632937552899</c:v>
                </c:pt>
                <c:pt idx="3940">
                  <c:v>48.920652271015129</c:v>
                </c:pt>
                <c:pt idx="3941">
                  <c:v>49.079345604362643</c:v>
                </c:pt>
                <c:pt idx="3942">
                  <c:v>47.749204173298573</c:v>
                </c:pt>
                <c:pt idx="3943">
                  <c:v>48.1695985850059</c:v>
                </c:pt>
                <c:pt idx="3944">
                  <c:v>48.601053011407586</c:v>
                </c:pt>
                <c:pt idx="3945">
                  <c:v>47.340236700591753</c:v>
                </c:pt>
                <c:pt idx="3946">
                  <c:v>48.229196173365239</c:v>
                </c:pt>
                <c:pt idx="3947">
                  <c:v>48.369355070966201</c:v>
                </c:pt>
                <c:pt idx="3948">
                  <c:v>47.690794839956979</c:v>
                </c:pt>
                <c:pt idx="3949">
                  <c:v>48.129759350601624</c:v>
                </c:pt>
                <c:pt idx="3950">
                  <c:v>49.249753750615625</c:v>
                </c:pt>
                <c:pt idx="3951">
                  <c:v>51.919567335136108</c:v>
                </c:pt>
                <c:pt idx="3952">
                  <c:v>51.33</c:v>
                </c:pt>
                <c:pt idx="3953">
                  <c:v>53.049557918508675</c:v>
                </c:pt>
                <c:pt idx="3954">
                  <c:v>52.649298004679977</c:v>
                </c:pt>
                <c:pt idx="3955">
                  <c:v>49.859792250432811</c:v>
                </c:pt>
                <c:pt idx="3956">
                  <c:v>49.239589668376389</c:v>
                </c:pt>
                <c:pt idx="3957">
                  <c:v>49.15</c:v>
                </c:pt>
                <c:pt idx="3958">
                  <c:v>48.709594085024648</c:v>
                </c:pt>
                <c:pt idx="3959">
                  <c:v>50.459579501752081</c:v>
                </c:pt>
                <c:pt idx="3960">
                  <c:v>48.609756950607625</c:v>
                </c:pt>
                <c:pt idx="3961">
                  <c:v>48.708376360394148</c:v>
                </c:pt>
                <c:pt idx="3962">
                  <c:v>47.849601251661454</c:v>
                </c:pt>
                <c:pt idx="3963">
                  <c:v>48.079599335002776</c:v>
                </c:pt>
                <c:pt idx="3964">
                  <c:v>47.989360137599093</c:v>
                </c:pt>
                <c:pt idx="3965">
                  <c:v>47.538573821392788</c:v>
                </c:pt>
                <c:pt idx="3966">
                  <c:v>46.808439692671939</c:v>
                </c:pt>
                <c:pt idx="3967">
                  <c:v>49.046239644148812</c:v>
                </c:pt>
                <c:pt idx="3968">
                  <c:v>48.794794944274571</c:v>
                </c:pt>
                <c:pt idx="3969">
                  <c:v>49.553475029569981</c:v>
                </c:pt>
                <c:pt idx="3970">
                  <c:v>48.784796010884349</c:v>
                </c:pt>
                <c:pt idx="3971">
                  <c:v>50.534188234182942</c:v>
                </c:pt>
                <c:pt idx="3972">
                  <c:v>48.574656493898225</c:v>
                </c:pt>
                <c:pt idx="3973">
                  <c:v>47.976161753531905</c:v>
                </c:pt>
                <c:pt idx="3974">
                  <c:v>47.413361664694314</c:v>
                </c:pt>
                <c:pt idx="3975">
                  <c:v>47.183000669129868</c:v>
                </c:pt>
                <c:pt idx="3976">
                  <c:v>47.429564347963812</c:v>
                </c:pt>
                <c:pt idx="3977">
                  <c:v>45.799518344321847</c:v>
                </c:pt>
                <c:pt idx="3978">
                  <c:v>44.050087615185113</c:v>
                </c:pt>
                <c:pt idx="3979">
                  <c:v>43.600915529665187</c:v>
                </c:pt>
                <c:pt idx="3980">
                  <c:v>44.551905668590699</c:v>
                </c:pt>
                <c:pt idx="3981">
                  <c:v>43.559326657537845</c:v>
                </c:pt>
                <c:pt idx="3982">
                  <c:v>44.130069617209962</c:v>
                </c:pt>
                <c:pt idx="3983">
                  <c:v>44.172710901367175</c:v>
                </c:pt>
                <c:pt idx="3984">
                  <c:v>44.652259604187016</c:v>
                </c:pt>
                <c:pt idx="3985">
                  <c:v>44.821259002274978</c:v>
                </c:pt>
                <c:pt idx="3986">
                  <c:v>46.10731874375265</c:v>
                </c:pt>
                <c:pt idx="3987">
                  <c:v>46.155535666197302</c:v>
                </c:pt>
                <c:pt idx="3988">
                  <c:v>45.445356662257645</c:v>
                </c:pt>
                <c:pt idx="3989">
                  <c:v>44.847067231230426</c:v>
                </c:pt>
                <c:pt idx="3990">
                  <c:v>44.596544679612862</c:v>
                </c:pt>
                <c:pt idx="3991">
                  <c:v>44.424004479366459</c:v>
                </c:pt>
                <c:pt idx="3992">
                  <c:v>42.47527268621522</c:v>
                </c:pt>
                <c:pt idx="3993">
                  <c:v>43.824585643849822</c:v>
                </c:pt>
                <c:pt idx="3994">
                  <c:v>42.984164583201625</c:v>
                </c:pt>
                <c:pt idx="3995">
                  <c:v>40.713100556876988</c:v>
                </c:pt>
                <c:pt idx="3996">
                  <c:v>40.241082246020426</c:v>
                </c:pt>
                <c:pt idx="3997">
                  <c:v>40.09268958643306</c:v>
                </c:pt>
                <c:pt idx="3998">
                  <c:v>39.713846418117598</c:v>
                </c:pt>
                <c:pt idx="3999">
                  <c:v>37.915715723707585</c:v>
                </c:pt>
                <c:pt idx="4000">
                  <c:v>37.906477611635943</c:v>
                </c:pt>
                <c:pt idx="4001">
                  <c:v>38.433021666324684</c:v>
                </c:pt>
                <c:pt idx="4002">
                  <c:v>37.17326826492274</c:v>
                </c:pt>
                <c:pt idx="4003">
                  <c:v>37.046043361998507</c:v>
                </c:pt>
                <c:pt idx="4004">
                  <c:v>36.86844607687582</c:v>
                </c:pt>
                <c:pt idx="4005">
                  <c:v>36.339823424787014</c:v>
                </c:pt>
                <c:pt idx="4006">
                  <c:v>36.097303549256772</c:v>
                </c:pt>
                <c:pt idx="4007">
                  <c:v>37.34767323402825</c:v>
                </c:pt>
                <c:pt idx="4008">
                  <c:v>37.877308975865233</c:v>
                </c:pt>
                <c:pt idx="4009">
                  <c:v>36.607612329032506</c:v>
                </c:pt>
                <c:pt idx="4010">
                  <c:v>37.775579568740682</c:v>
                </c:pt>
                <c:pt idx="4011">
                  <c:v>36.446694528396286</c:v>
                </c:pt>
                <c:pt idx="4012">
                  <c:v>37.268941907031561</c:v>
                </c:pt>
                <c:pt idx="4013">
                  <c:v>37.209579858887828</c:v>
                </c:pt>
                <c:pt idx="4014">
                  <c:v>36.406709125732114</c:v>
                </c:pt>
                <c:pt idx="4015">
                  <c:v>34.21750832986848</c:v>
                </c:pt>
                <c:pt idx="4016">
                  <c:v>33.738583181454047</c:v>
                </c:pt>
                <c:pt idx="4017">
                  <c:v>33.538650836675053</c:v>
                </c:pt>
                <c:pt idx="4018">
                  <c:v>31.539958181740872</c:v>
                </c:pt>
                <c:pt idx="4019">
                  <c:v>30.848738155411667</c:v>
                </c:pt>
                <c:pt idx="4020">
                  <c:v>30.298686378674052</c:v>
                </c:pt>
                <c:pt idx="4021">
                  <c:v>31.017125221701278</c:v>
                </c:pt>
                <c:pt idx="4022">
                  <c:v>28.928570957384522</c:v>
                </c:pt>
                <c:pt idx="4023">
                  <c:v>28.538867670945269</c:v>
                </c:pt>
                <c:pt idx="4024">
                  <c:v>28.748306644476774</c:v>
                </c:pt>
                <c:pt idx="4025">
                  <c:v>27.867828390994706</c:v>
                </c:pt>
                <c:pt idx="4026">
                  <c:v>29.236109549243224</c:v>
                </c:pt>
                <c:pt idx="4027">
                  <c:v>32.163914021829669</c:v>
                </c:pt>
                <c:pt idx="4028">
                  <c:v>30.485261895328875</c:v>
                </c:pt>
                <c:pt idx="4029">
                  <c:v>31.783309381670673</c:v>
                </c:pt>
                <c:pt idx="4030">
                  <c:v>33.082627060795573</c:v>
                </c:pt>
                <c:pt idx="4031">
                  <c:v>33.871196268518155</c:v>
                </c:pt>
                <c:pt idx="4032">
                  <c:v>34.721766286768528</c:v>
                </c:pt>
                <c:pt idx="4033">
                  <c:v>34.222313902635257</c:v>
                </c:pt>
                <c:pt idx="4034">
                  <c:v>32.701136906048156</c:v>
                </c:pt>
                <c:pt idx="4035">
                  <c:v>35.019799425058906</c:v>
                </c:pt>
                <c:pt idx="4036">
                  <c:v>34.44288911622121</c:v>
                </c:pt>
                <c:pt idx="4037">
                  <c:v>34.043428166139989</c:v>
                </c:pt>
                <c:pt idx="4038">
                  <c:v>32.864933453014103</c:v>
                </c:pt>
                <c:pt idx="4039">
                  <c:v>30.304187191532812</c:v>
                </c:pt>
                <c:pt idx="4040">
                  <c:v>30.82391599560923</c:v>
                </c:pt>
                <c:pt idx="4041">
                  <c:v>30.0456247383575</c:v>
                </c:pt>
                <c:pt idx="4042">
                  <c:v>33.343879896005618</c:v>
                </c:pt>
                <c:pt idx="4043">
                  <c:v>33.373870961820586</c:v>
                </c:pt>
                <c:pt idx="4044">
                  <c:v>32.164610914183115</c:v>
                </c:pt>
                <c:pt idx="4045">
                  <c:v>34.482179603998723</c:v>
                </c:pt>
                <c:pt idx="4046">
                  <c:v>34.262864284285925</c:v>
                </c:pt>
                <c:pt idx="4047">
                  <c:v>32.99377407253403</c:v>
                </c:pt>
                <c:pt idx="4048">
                  <c:v>34.672197036484903</c:v>
                </c:pt>
                <c:pt idx="4049">
                  <c:v>33.251651111700376</c:v>
                </c:pt>
                <c:pt idx="4050">
                  <c:v>34.391022385140062</c:v>
                </c:pt>
                <c:pt idx="4051">
                  <c:v>35.270713405482809</c:v>
                </c:pt>
                <c:pt idx="4052">
                  <c:v>35.081401928924187</c:v>
                </c:pt>
                <c:pt idx="4053">
                  <c:v>35.950641361167797</c:v>
                </c:pt>
                <c:pt idx="4054">
                  <c:v>36.789453486435463</c:v>
                </c:pt>
                <c:pt idx="4055">
                  <c:v>36.910493803340692</c:v>
                </c:pt>
                <c:pt idx="4056">
                  <c:v>37.05276645710925</c:v>
                </c:pt>
                <c:pt idx="4057">
                  <c:v>38.702192895947931</c:v>
                </c:pt>
                <c:pt idx="4058">
                  <c:v>40.821217920209541</c:v>
                </c:pt>
                <c:pt idx="4059">
                  <c:v>39.629057116232289</c:v>
                </c:pt>
                <c:pt idx="4060">
                  <c:v>41.04919647067247</c:v>
                </c:pt>
                <c:pt idx="4061">
                  <c:v>40.028845838716343</c:v>
                </c:pt>
                <c:pt idx="4062">
                  <c:v>40.368464410001138</c:v>
                </c:pt>
                <c:pt idx="4063">
                  <c:v>39.508791258188083</c:v>
                </c:pt>
                <c:pt idx="4064">
                  <c:v>38.717730902978957</c:v>
                </c:pt>
                <c:pt idx="4065">
                  <c:v>40.308832307005602</c:v>
                </c:pt>
                <c:pt idx="4066">
                  <c:v>41.5201347848094</c:v>
                </c:pt>
                <c:pt idx="4067">
                  <c:v>41.179816945252242</c:v>
                </c:pt>
                <c:pt idx="4068">
                  <c:v>41.519096794414715</c:v>
                </c:pt>
                <c:pt idx="4069">
                  <c:v>41.768483690925144</c:v>
                </c:pt>
                <c:pt idx="4070">
                  <c:v>40.449163315906688</c:v>
                </c:pt>
                <c:pt idx="4071">
                  <c:v>40.420323988217881</c:v>
                </c:pt>
                <c:pt idx="4072">
                  <c:v>40.251480059912787</c:v>
                </c:pt>
                <c:pt idx="4073">
                  <c:v>39.124607960632851</c:v>
                </c:pt>
                <c:pt idx="4074">
                  <c:v>39.247046337471872</c:v>
                </c:pt>
                <c:pt idx="4075">
                  <c:v>39.585944494999751</c:v>
                </c:pt>
                <c:pt idx="4076">
                  <c:v>38.654986065394311</c:v>
                </c:pt>
                <c:pt idx="4077">
                  <c:v>37.677752740287502</c:v>
                </c:pt>
                <c:pt idx="4078">
                  <c:v>37.855422856280221</c:v>
                </c:pt>
                <c:pt idx="4079">
                  <c:v>39.824531803602525</c:v>
                </c:pt>
                <c:pt idx="4080">
                  <c:v>39.414493916396353</c:v>
                </c:pt>
                <c:pt idx="4081">
                  <c:v>41.923856207879389</c:v>
                </c:pt>
                <c:pt idx="4082">
                  <c:v>42.814227188337803</c:v>
                </c:pt>
                <c:pt idx="4083">
                  <c:v>44.672276482063445</c:v>
                </c:pt>
                <c:pt idx="4084">
                  <c:v>44.162625950453737</c:v>
                </c:pt>
                <c:pt idx="4085">
                  <c:v>43.823343964847112</c:v>
                </c:pt>
                <c:pt idx="4086">
                  <c:v>43.083625111425874</c:v>
                </c:pt>
                <c:pt idx="4087">
                  <c:v>42.894984127930897</c:v>
                </c:pt>
                <c:pt idx="4088">
                  <c:v>44.013638557356437</c:v>
                </c:pt>
                <c:pt idx="4089">
                  <c:v>45.782599306341183</c:v>
                </c:pt>
                <c:pt idx="4090">
                  <c:v>44.51271087385593</c:v>
                </c:pt>
                <c:pt idx="4091">
                  <c:v>45.092260222384972</c:v>
                </c:pt>
                <c:pt idx="4092">
                  <c:v>44.461396424852438</c:v>
                </c:pt>
                <c:pt idx="4093">
                  <c:v>45.720640831313155</c:v>
                </c:pt>
                <c:pt idx="4094">
                  <c:v>47.160031360326947</c:v>
                </c:pt>
                <c:pt idx="4095">
                  <c:v>48.122271698495965</c:v>
                </c:pt>
                <c:pt idx="4096">
                  <c:v>48.113558392267933</c:v>
                </c:pt>
                <c:pt idx="4097">
                  <c:v>45.81487859516902</c:v>
                </c:pt>
                <c:pt idx="4098">
                  <c:v>44.953813713706339</c:v>
                </c:pt>
                <c:pt idx="4099">
                  <c:v>44.604385732656176</c:v>
                </c:pt>
                <c:pt idx="4100">
                  <c:v>44.995374126833127</c:v>
                </c:pt>
                <c:pt idx="4101">
                  <c:v>45.355408330286025</c:v>
                </c:pt>
                <c:pt idx="4102">
                  <c:v>43.614514098910078</c:v>
                </c:pt>
                <c:pt idx="4103">
                  <c:v>45.500961449174532</c:v>
                </c:pt>
                <c:pt idx="4104">
                  <c:v>47.579694998708312</c:v>
                </c:pt>
                <c:pt idx="4105">
                  <c:v>48.058288770155166</c:v>
                </c:pt>
                <c:pt idx="4106">
                  <c:v>47.808401661325327</c:v>
                </c:pt>
                <c:pt idx="4107">
                  <c:v>48.947886877589404</c:v>
                </c:pt>
                <c:pt idx="4108">
                  <c:v>49.256433370134985</c:v>
                </c:pt>
                <c:pt idx="4109">
                  <c:v>48.907008303471926</c:v>
                </c:pt>
                <c:pt idx="4110">
                  <c:v>48.785275863976707</c:v>
                </c:pt>
                <c:pt idx="4111">
                  <c:v>48.694266398558312</c:v>
                </c:pt>
                <c:pt idx="4112">
                  <c:v>48.323656429275083</c:v>
                </c:pt>
                <c:pt idx="4113">
                  <c:v>48.581247590093376</c:v>
                </c:pt>
                <c:pt idx="4114">
                  <c:v>49.71306479560976</c:v>
                </c:pt>
                <c:pt idx="4115">
                  <c:v>49.565706852307251</c:v>
                </c:pt>
                <c:pt idx="4116">
                  <c:v>49.293949482284397</c:v>
                </c:pt>
                <c:pt idx="4117">
                  <c:v>49.733642476497195</c:v>
                </c:pt>
                <c:pt idx="4118">
                  <c:v>49.664995659953469</c:v>
                </c:pt>
                <c:pt idx="4119">
                  <c:v>49.694400792361762</c:v>
                </c:pt>
                <c:pt idx="4120">
                  <c:v>50.015903203777633</c:v>
                </c:pt>
                <c:pt idx="4121">
                  <c:v>49.616095824051193</c:v>
                </c:pt>
                <c:pt idx="4122">
                  <c:v>50.527341829586057</c:v>
                </c:pt>
                <c:pt idx="4123">
                  <c:v>51.416085960445095</c:v>
                </c:pt>
                <c:pt idx="4124">
                  <c:v>52.488212871141926</c:v>
                </c:pt>
                <c:pt idx="4125">
                  <c:v>51.927839394598671</c:v>
                </c:pt>
                <c:pt idx="4126">
                  <c:v>50.518440866275583</c:v>
                </c:pt>
                <c:pt idx="4127">
                  <c:v>50.328102513048712</c:v>
                </c:pt>
                <c:pt idx="4128">
                  <c:v>49.807249495093991</c:v>
                </c:pt>
                <c:pt idx="4129">
                  <c:v>48.948050037484265</c:v>
                </c:pt>
                <c:pt idx="4130">
                  <c:v>47.169240967322104</c:v>
                </c:pt>
                <c:pt idx="4131">
                  <c:v>49.148206131331179</c:v>
                </c:pt>
                <c:pt idx="4132">
                  <c:v>50.627550143419242</c:v>
                </c:pt>
                <c:pt idx="4133">
                  <c:v>50.596467171806587</c:v>
                </c:pt>
                <c:pt idx="4134">
                  <c:v>49.857060476494908</c:v>
                </c:pt>
                <c:pt idx="4135">
                  <c:v>50.885229827897433</c:v>
                </c:pt>
                <c:pt idx="4136">
                  <c:v>48.389107526283325</c:v>
                </c:pt>
                <c:pt idx="4137">
                  <c:v>47.140039825201754</c:v>
                </c:pt>
                <c:pt idx="4138">
                  <c:v>48.558224848294579</c:v>
                </c:pt>
                <c:pt idx="4139">
                  <c:v>50.587736498329555</c:v>
                </c:pt>
                <c:pt idx="4140">
                  <c:v>49.657980081442602</c:v>
                </c:pt>
                <c:pt idx="4141">
                  <c:v>50.328270273670022</c:v>
                </c:pt>
                <c:pt idx="4142">
                  <c:v>50.078403206243365</c:v>
                </c:pt>
                <c:pt idx="4143">
                  <c:v>47.939701230209423</c:v>
                </c:pt>
                <c:pt idx="4144">
                  <c:v>48.77796364358511</c:v>
                </c:pt>
                <c:pt idx="4145">
                  <c:v>46.378042530344437</c:v>
                </c:pt>
                <c:pt idx="4146">
                  <c:v>46.737638481889441</c:v>
                </c:pt>
                <c:pt idx="4147">
                  <c:v>46.227728280869613</c:v>
                </c:pt>
                <c:pt idx="4148">
                  <c:v>48.445044376624594</c:v>
                </c:pt>
                <c:pt idx="4149">
                  <c:v>46.235951053268053</c:v>
                </c:pt>
                <c:pt idx="4150">
                  <c:v>47.344979460174613</c:v>
                </c:pt>
                <c:pt idx="4151">
                  <c:v>47.584852693665049</c:v>
                </c:pt>
                <c:pt idx="4152">
                  <c:v>46.936369414196314</c:v>
                </c:pt>
                <c:pt idx="4153">
                  <c:v>46.634732677184381</c:v>
                </c:pt>
                <c:pt idx="4154">
                  <c:v>47.144456501988586</c:v>
                </c:pt>
                <c:pt idx="4155">
                  <c:v>46.175366569498706</c:v>
                </c:pt>
                <c:pt idx="4156">
                  <c:v>45.665866825741567</c:v>
                </c:pt>
                <c:pt idx="4157">
                  <c:v>44.696751645096136</c:v>
                </c:pt>
                <c:pt idx="4158">
                  <c:v>44.845926227040202</c:v>
                </c:pt>
                <c:pt idx="4159">
                  <c:v>43.447401476125428</c:v>
                </c:pt>
                <c:pt idx="4160">
                  <c:v>42.683065692193097</c:v>
                </c:pt>
                <c:pt idx="4161">
                  <c:v>42.441675388679819</c:v>
                </c:pt>
                <c:pt idx="4162">
                  <c:v>42.122164508778667</c:v>
                </c:pt>
                <c:pt idx="4163">
                  <c:v>41.779871181412972</c:v>
                </c:pt>
                <c:pt idx="4164">
                  <c:v>43.079747759649294</c:v>
                </c:pt>
                <c:pt idx="4165">
                  <c:v>44.270516686643269</c:v>
                </c:pt>
                <c:pt idx="4166">
                  <c:v>44.25015673186499</c:v>
                </c:pt>
                <c:pt idx="4167">
                  <c:v>45.369654711076386</c:v>
                </c:pt>
                <c:pt idx="4168">
                  <c:v>44.956991120273706</c:v>
                </c:pt>
                <c:pt idx="4169">
                  <c:v>44.028934455244439</c:v>
                </c:pt>
                <c:pt idx="4170">
                  <c:v>46.01744592619935</c:v>
                </c:pt>
                <c:pt idx="4171">
                  <c:v>46.947929287023833</c:v>
                </c:pt>
                <c:pt idx="4172">
                  <c:v>48.326475391452391</c:v>
                </c:pt>
                <c:pt idx="4173">
                  <c:v>49.20522713502735</c:v>
                </c:pt>
                <c:pt idx="4174">
                  <c:v>49.824915146884294</c:v>
                </c:pt>
                <c:pt idx="4175">
                  <c:v>50.864391811934638</c:v>
                </c:pt>
                <c:pt idx="4176">
                  <c:v>50.853803546165864</c:v>
                </c:pt>
                <c:pt idx="4177">
                  <c:v>49.135671821720869</c:v>
                </c:pt>
                <c:pt idx="4178">
                  <c:v>49.933777883907759</c:v>
                </c:pt>
                <c:pt idx="4179">
                  <c:v>49.024255508520326</c:v>
                </c:pt>
                <c:pt idx="4180">
                  <c:v>49.64310270200918</c:v>
                </c:pt>
                <c:pt idx="4181">
                  <c:v>49.892801012397349</c:v>
                </c:pt>
                <c:pt idx="4182">
                  <c:v>49.233570892444845</c:v>
                </c:pt>
                <c:pt idx="4183">
                  <c:v>48.34259809793884</c:v>
                </c:pt>
                <c:pt idx="4184">
                  <c:v>47.014135113495797</c:v>
                </c:pt>
                <c:pt idx="4185">
                  <c:v>45.424630832884858</c:v>
                </c:pt>
                <c:pt idx="4186">
                  <c:v>46.804874642573942</c:v>
                </c:pt>
                <c:pt idx="4187">
                  <c:v>47.604032854351907</c:v>
                </c:pt>
                <c:pt idx="4188">
                  <c:v>47.234801386894127</c:v>
                </c:pt>
                <c:pt idx="4189">
                  <c:v>47.952819035333995</c:v>
                </c:pt>
                <c:pt idx="4190">
                  <c:v>49.960597866642324</c:v>
                </c:pt>
                <c:pt idx="4191">
                  <c:v>47.981602485093248</c:v>
                </c:pt>
                <c:pt idx="4192">
                  <c:v>48.290211852289531</c:v>
                </c:pt>
                <c:pt idx="4193">
                  <c:v>47.071748476304656</c:v>
                </c:pt>
                <c:pt idx="4194">
                  <c:v>45.824636684497762</c:v>
                </c:pt>
                <c:pt idx="4195">
                  <c:v>46.56717649221607</c:v>
                </c:pt>
                <c:pt idx="4196">
                  <c:v>45.747959425197891</c:v>
                </c:pt>
                <c:pt idx="4197">
                  <c:v>45.930398848543</c:v>
                </c:pt>
                <c:pt idx="4198">
                  <c:v>45.856912877413265</c:v>
                </c:pt>
                <c:pt idx="4199">
                  <c:v>46.811583822085751</c:v>
                </c:pt>
                <c:pt idx="4200">
                  <c:v>47.635707144035592</c:v>
                </c:pt>
                <c:pt idx="4201">
                  <c:v>45.875852764477557</c:v>
                </c:pt>
                <c:pt idx="4202">
                  <c:v>47.335008207159149</c:v>
                </c:pt>
                <c:pt idx="4203">
                  <c:v>45.949241571631305</c:v>
                </c:pt>
                <c:pt idx="4204">
                  <c:v>48.667121076968073</c:v>
                </c:pt>
                <c:pt idx="4205">
                  <c:v>49.219159478221684</c:v>
                </c:pt>
                <c:pt idx="4206">
                  <c:v>49.036783761609875</c:v>
                </c:pt>
                <c:pt idx="4207">
                  <c:v>50.863967943768991</c:v>
                </c:pt>
                <c:pt idx="4208">
                  <c:v>50.84202919267711</c:v>
                </c:pt>
                <c:pt idx="4209">
                  <c:v>51.831744000459267</c:v>
                </c:pt>
                <c:pt idx="4210">
                  <c:v>52.481389846974857</c:v>
                </c:pt>
                <c:pt idx="4211">
                  <c:v>51.901705860853255</c:v>
                </c:pt>
                <c:pt idx="4212">
                  <c:v>53.111400665344924</c:v>
                </c:pt>
                <c:pt idx="4213">
                  <c:v>52.380571315329263</c:v>
                </c:pt>
                <c:pt idx="4214">
                  <c:v>51.779095920633864</c:v>
                </c:pt>
                <c:pt idx="4215">
                  <c:v>52.004511545181408</c:v>
                </c:pt>
                <c:pt idx="4216">
                  <c:v>51.923685333611758</c:v>
                </c:pt>
                <c:pt idx="4217">
                  <c:v>51.493474031023297</c:v>
                </c:pt>
                <c:pt idx="4218">
                  <c:v>51.650034290895675</c:v>
                </c:pt>
                <c:pt idx="4219">
                  <c:v>52.640425322999285</c:v>
                </c:pt>
                <c:pt idx="4220">
                  <c:v>51.351577597589859</c:v>
                </c:pt>
                <c:pt idx="4221">
                  <c:v>51.751356325480792</c:v>
                </c:pt>
                <c:pt idx="4222">
                  <c:v>51.431961941065062</c:v>
                </c:pt>
                <c:pt idx="4223">
                  <c:v>50.760804144612834</c:v>
                </c:pt>
                <c:pt idx="4224">
                  <c:v>49.952518558089281</c:v>
                </c:pt>
                <c:pt idx="4225">
                  <c:v>50.445696136983557</c:v>
                </c:pt>
                <c:pt idx="4226">
                  <c:v>49.686062115503319</c:v>
                </c:pt>
                <c:pt idx="4227">
                  <c:v>48.275131904084333</c:v>
                </c:pt>
                <c:pt idx="4228">
                  <c:v>48.111124663467223</c:v>
                </c:pt>
                <c:pt idx="4229">
                  <c:v>46.831892433113296</c:v>
                </c:pt>
                <c:pt idx="4230">
                  <c:v>46.321194704573692</c:v>
                </c:pt>
                <c:pt idx="4231">
                  <c:v>45.551673239147114</c:v>
                </c:pt>
                <c:pt idx="4232">
                  <c:v>46.118628667461905</c:v>
                </c:pt>
                <c:pt idx="4233">
                  <c:v>46.006556419305959</c:v>
                </c:pt>
                <c:pt idx="4234">
                  <c:v>46.326478391776547</c:v>
                </c:pt>
                <c:pt idx="4235">
                  <c:v>45.803724361001713</c:v>
                </c:pt>
                <c:pt idx="4236">
                  <c:v>44.391510681113992</c:v>
                </c:pt>
                <c:pt idx="4237">
                  <c:v>46.910500375090621</c:v>
                </c:pt>
                <c:pt idx="4238">
                  <c:v>46.593565125152075</c:v>
                </c:pt>
                <c:pt idx="4239">
                  <c:v>46.456229538087193</c:v>
                </c:pt>
                <c:pt idx="4240">
                  <c:v>46.826116855881125</c:v>
                </c:pt>
                <c:pt idx="4241">
                  <c:v>48.86399026521412</c:v>
                </c:pt>
                <c:pt idx="4242">
                  <c:v>49.079738109631059</c:v>
                </c:pt>
                <c:pt idx="4243">
                  <c:v>48.909062294661474</c:v>
                </c:pt>
                <c:pt idx="4244">
                  <c:v>48.958979679656807</c:v>
                </c:pt>
                <c:pt idx="4245">
                  <c:v>47.200492396318857</c:v>
                </c:pt>
                <c:pt idx="4246">
                  <c:v>48.202066122614703</c:v>
                </c:pt>
                <c:pt idx="4247">
                  <c:v>46.342524648328514</c:v>
                </c:pt>
                <c:pt idx="4248">
                  <c:v>50.429219900843897</c:v>
                </c:pt>
                <c:pt idx="4249">
                  <c:v>53.897314398613261</c:v>
                </c:pt>
                <c:pt idx="4250">
                  <c:v>54.416902894854999</c:v>
                </c:pt>
                <c:pt idx="4251">
                  <c:v>54.896797528533412</c:v>
                </c:pt>
                <c:pt idx="4252">
                  <c:v>53.884628013389502</c:v>
                </c:pt>
                <c:pt idx="4253">
                  <c:v>52.955410434074608</c:v>
                </c:pt>
                <c:pt idx="4254">
                  <c:v>53.844212962247802</c:v>
                </c:pt>
                <c:pt idx="4255">
                  <c:v>54.281034528584115</c:v>
                </c:pt>
                <c:pt idx="4256">
                  <c:v>55.641941714811438</c:v>
                </c:pt>
                <c:pt idx="4257">
                  <c:v>55.669596211154612</c:v>
                </c:pt>
                <c:pt idx="4258">
                  <c:v>53.851422070507709</c:v>
                </c:pt>
                <c:pt idx="4259">
                  <c:v>53.97455229525869</c:v>
                </c:pt>
                <c:pt idx="4260">
                  <c:v>55.163551133306775</c:v>
                </c:pt>
                <c:pt idx="4261">
                  <c:v>54.874709684823827</c:v>
                </c:pt>
                <c:pt idx="4262">
                  <c:v>55.30131342523481</c:v>
                </c:pt>
                <c:pt idx="4263">
                  <c:v>54.413275222252437</c:v>
                </c:pt>
                <c:pt idx="4264">
                  <c:v>55.002952365729733</c:v>
                </c:pt>
                <c:pt idx="4265">
                  <c:v>55.112215376327882</c:v>
                </c:pt>
                <c:pt idx="4266">
                  <c:v>56.041876739187281</c:v>
                </c:pt>
                <c:pt idx="4267">
                  <c:v>56.171952443257503</c:v>
                </c:pt>
                <c:pt idx="4268">
                  <c:v>56.096788838432197</c:v>
                </c:pt>
                <c:pt idx="4269">
                  <c:v>56.772480481770479</c:v>
                </c:pt>
                <c:pt idx="4270">
                  <c:v>56.772433171389785</c:v>
                </c:pt>
                <c:pt idx="4271">
                  <c:v>55.424071374731739</c:v>
                </c:pt>
                <c:pt idx="4272">
                  <c:v>56.409584922087589</c:v>
                </c:pt>
                <c:pt idx="4273">
                  <c:v>56.840243021852544</c:v>
                </c:pt>
                <c:pt idx="4274">
                  <c:v>57.050534771361896</c:v>
                </c:pt>
                <c:pt idx="4275">
                  <c:v>54.894052757276839</c:v>
                </c:pt>
                <c:pt idx="4276">
                  <c:v>53.593532138981651</c:v>
                </c:pt>
                <c:pt idx="4277">
                  <c:v>55.052726124607219</c:v>
                </c:pt>
                <c:pt idx="4278">
                  <c:v>55.961665567365571</c:v>
                </c:pt>
                <c:pt idx="4279">
                  <c:v>55.401040793499689</c:v>
                </c:pt>
                <c:pt idx="4280">
                  <c:v>55.810641579636084</c:v>
                </c:pt>
                <c:pt idx="4281">
                  <c:v>55.421023134633501</c:v>
                </c:pt>
                <c:pt idx="4282">
                  <c:v>53.87257127170119</c:v>
                </c:pt>
                <c:pt idx="4283">
                  <c:v>54.113081667547462</c:v>
                </c:pt>
                <c:pt idx="4284">
                  <c:v>55.444054814924542</c:v>
                </c:pt>
                <c:pt idx="4285">
                  <c:v>55.184729963251698</c:v>
                </c:pt>
                <c:pt idx="4286">
                  <c:v>55.392896022026683</c:v>
                </c:pt>
                <c:pt idx="4287">
                  <c:v>55.034119119688604</c:v>
                </c:pt>
                <c:pt idx="4288">
                  <c:v>56.192684581365206</c:v>
                </c:pt>
                <c:pt idx="4289">
                  <c:v>55.472365779277546</c:v>
                </c:pt>
                <c:pt idx="4290">
                  <c:v>55.182798531503231</c:v>
                </c:pt>
                <c:pt idx="4291">
                  <c:v>55.651933085203758</c:v>
                </c:pt>
                <c:pt idx="4292">
                  <c:v>56.750983828358585</c:v>
                </c:pt>
                <c:pt idx="4293">
                  <c:v>56.51241536134453</c:v>
                </c:pt>
                <c:pt idx="4294">
                  <c:v>56.762205033203372</c:v>
                </c:pt>
                <c:pt idx="4295">
                  <c:v>55.671730253244917</c:v>
                </c:pt>
                <c:pt idx="4296">
                  <c:v>55.000202286863988</c:v>
                </c:pt>
                <c:pt idx="4297">
                  <c:v>55.070138965521217</c:v>
                </c:pt>
                <c:pt idx="4298">
                  <c:v>55.57967762430961</c:v>
                </c:pt>
                <c:pt idx="4299">
                  <c:v>56.649181786903739</c:v>
                </c:pt>
                <c:pt idx="4300">
                  <c:v>55.53989894062196</c:v>
                </c:pt>
                <c:pt idx="4301">
                  <c:v>55.918438081767341</c:v>
                </c:pt>
                <c:pt idx="4302">
                  <c:v>55.700033238445918</c:v>
                </c:pt>
                <c:pt idx="4303">
                  <c:v>55.601327547303462</c:v>
                </c:pt>
                <c:pt idx="4304">
                  <c:v>55.7611876085356</c:v>
                </c:pt>
                <c:pt idx="4305">
                  <c:v>56.131546929801402</c:v>
                </c:pt>
                <c:pt idx="4306">
                  <c:v>56.610632885626451</c:v>
                </c:pt>
                <c:pt idx="4307">
                  <c:v>55.790882414907166</c:v>
                </c:pt>
                <c:pt idx="4308">
                  <c:v>56.531456336302654</c:v>
                </c:pt>
                <c:pt idx="4309">
                  <c:v>55.941962535694344</c:v>
                </c:pt>
                <c:pt idx="4310">
                  <c:v>55.882479698989044</c:v>
                </c:pt>
                <c:pt idx="4311">
                  <c:v>55.53989894062196</c:v>
                </c:pt>
                <c:pt idx="4312">
                  <c:v>56.300383885758301</c:v>
                </c:pt>
                <c:pt idx="4313">
                  <c:v>55.018986817717575</c:v>
                </c:pt>
                <c:pt idx="4314">
                  <c:v>55.834263016176799</c:v>
                </c:pt>
                <c:pt idx="4315">
                  <c:v>55.941989174942826</c:v>
                </c:pt>
                <c:pt idx="4316">
                  <c:v>55.849492088093989</c:v>
                </c:pt>
                <c:pt idx="4317">
                  <c:v>53.045510535283228</c:v>
                </c:pt>
                <c:pt idx="4318">
                  <c:v>52.126193269740803</c:v>
                </c:pt>
                <c:pt idx="4319">
                  <c:v>51.306084145875118</c:v>
                </c:pt>
                <c:pt idx="4320">
                  <c:v>51.285938076969465</c:v>
                </c:pt>
                <c:pt idx="4321">
                  <c:v>50.854270792585027</c:v>
                </c:pt>
                <c:pt idx="4322">
                  <c:v>51.74622663182793</c:v>
                </c:pt>
                <c:pt idx="4323">
                  <c:v>51.676743433155579</c:v>
                </c:pt>
                <c:pt idx="4324">
                  <c:v>51.697149789234793</c:v>
                </c:pt>
                <c:pt idx="4325">
                  <c:v>51.556890143399507</c:v>
                </c:pt>
                <c:pt idx="4326">
                  <c:v>50.894219159272048</c:v>
                </c:pt>
                <c:pt idx="4327">
                  <c:v>50.575137974626834</c:v>
                </c:pt>
                <c:pt idx="4328">
                  <c:v>50.495240442281457</c:v>
                </c:pt>
                <c:pt idx="4329">
                  <c:v>50.734933039317596</c:v>
                </c:pt>
                <c:pt idx="4330">
                  <c:v>50.684067865173077</c:v>
                </c:pt>
                <c:pt idx="4331">
                  <c:v>51.262032788221546</c:v>
                </c:pt>
                <c:pt idx="4332">
                  <c:v>52.352160035857558</c:v>
                </c:pt>
                <c:pt idx="4333">
                  <c:v>52.891196731814112</c:v>
                </c:pt>
                <c:pt idx="4334">
                  <c:v>52.762948486723211</c:v>
                </c:pt>
                <c:pt idx="4335">
                  <c:v>53.052403578854744</c:v>
                </c:pt>
                <c:pt idx="4336">
                  <c:v>54.097550974619992</c:v>
                </c:pt>
                <c:pt idx="4337">
                  <c:v>54.287296861368702</c:v>
                </c:pt>
                <c:pt idx="4338">
                  <c:v>54.815948496011764</c:v>
                </c:pt>
                <c:pt idx="4339">
                  <c:v>55.164556897862376</c:v>
                </c:pt>
                <c:pt idx="4340">
                  <c:v>55.904477988827445</c:v>
                </c:pt>
                <c:pt idx="4341">
                  <c:v>56.152924056669136</c:v>
                </c:pt>
                <c:pt idx="4342">
                  <c:v>55.784175009464604</c:v>
                </c:pt>
                <c:pt idx="4343">
                  <c:v>55.814599406851841</c:v>
                </c:pt>
                <c:pt idx="4344">
                  <c:v>55.284853715072693</c:v>
                </c:pt>
                <c:pt idx="4345">
                  <c:v>54.81430404222381</c:v>
                </c:pt>
                <c:pt idx="4346">
                  <c:v>52.858768906367914</c:v>
                </c:pt>
                <c:pt idx="4347">
                  <c:v>52.920099344582155</c:v>
                </c:pt>
                <c:pt idx="4348">
                  <c:v>51.89206345151625</c:v>
                </c:pt>
                <c:pt idx="4349">
                  <c:v>51.531675275126283</c:v>
                </c:pt>
                <c:pt idx="4350">
                  <c:v>52.027891446699861</c:v>
                </c:pt>
                <c:pt idx="4351">
                  <c:v>51.748796463649505</c:v>
                </c:pt>
                <c:pt idx="4352">
                  <c:v>51.370774089241742</c:v>
                </c:pt>
                <c:pt idx="4353">
                  <c:v>51.660814323741775</c:v>
                </c:pt>
                <c:pt idx="4354">
                  <c:v>51.450666428416305</c:v>
                </c:pt>
                <c:pt idx="4355">
                  <c:v>50.387641829404217</c:v>
                </c:pt>
                <c:pt idx="4356">
                  <c:v>50.71632333991424</c:v>
                </c:pt>
                <c:pt idx="4357">
                  <c:v>48.309175191839145</c:v>
                </c:pt>
                <c:pt idx="4358">
                  <c:v>49.027058899652324</c:v>
                </c:pt>
                <c:pt idx="4359">
                  <c:v>49.266538142674762</c:v>
                </c:pt>
                <c:pt idx="4360">
                  <c:v>48.655743385059978</c:v>
                </c:pt>
                <c:pt idx="4361">
                  <c:v>50.144810043875601</c:v>
                </c:pt>
                <c:pt idx="4362">
                  <c:v>50.695253943116249</c:v>
                </c:pt>
                <c:pt idx="4363">
                  <c:v>50.765573930407236</c:v>
                </c:pt>
                <c:pt idx="4364">
                  <c:v>51.743535603440627</c:v>
                </c:pt>
                <c:pt idx="4365">
                  <c:v>51.571293778747133</c:v>
                </c:pt>
                <c:pt idx="4366">
                  <c:v>52.131569934703485</c:v>
                </c:pt>
                <c:pt idx="4367">
                  <c:v>52.429808511938084</c:v>
                </c:pt>
                <c:pt idx="4368">
                  <c:v>53.528396270620966</c:v>
                </c:pt>
                <c:pt idx="4369">
                  <c:v>53.78889697961764</c:v>
                </c:pt>
                <c:pt idx="4370">
                  <c:v>54.06550174622604</c:v>
                </c:pt>
                <c:pt idx="4371">
                  <c:v>53.876426785972924</c:v>
                </c:pt>
                <c:pt idx="4372">
                  <c:v>51.380127517021769</c:v>
                </c:pt>
                <c:pt idx="4373">
                  <c:v>52.068796204390367</c:v>
                </c:pt>
                <c:pt idx="4374">
                  <c:v>52.208813146754181</c:v>
                </c:pt>
                <c:pt idx="4375">
                  <c:v>51.759278911516716</c:v>
                </c:pt>
                <c:pt idx="4376">
                  <c:v>50.228061498020985</c:v>
                </c:pt>
                <c:pt idx="4377">
                  <c:v>50.547961554151918</c:v>
                </c:pt>
                <c:pt idx="4378">
                  <c:v>49.868647820038724</c:v>
                </c:pt>
                <c:pt idx="4379">
                  <c:v>49.38984116302381</c:v>
                </c:pt>
                <c:pt idx="4380">
                  <c:v>50.037953961065455</c:v>
                </c:pt>
                <c:pt idx="4381">
                  <c:v>47.980046679609941</c:v>
                </c:pt>
                <c:pt idx="4382">
                  <c:v>47.780379402541236</c:v>
                </c:pt>
                <c:pt idx="4383">
                  <c:v>48.069336142097804</c:v>
                </c:pt>
                <c:pt idx="4384">
                  <c:v>48.209744397745986</c:v>
                </c:pt>
                <c:pt idx="4385">
                  <c:v>48.638138051547145</c:v>
                </c:pt>
                <c:pt idx="4386">
                  <c:v>46.920871684327878</c:v>
                </c:pt>
                <c:pt idx="4387">
                  <c:v>46.840381828234655</c:v>
                </c:pt>
                <c:pt idx="4388">
                  <c:v>47.290248759289604</c:v>
                </c:pt>
                <c:pt idx="4389">
                  <c:v>46.831023206634477</c:v>
                </c:pt>
                <c:pt idx="4390">
                  <c:v>45.941909031017879</c:v>
                </c:pt>
                <c:pt idx="4391">
                  <c:v>44.745809671290502</c:v>
                </c:pt>
                <c:pt idx="4392">
                  <c:v>45.147856343345815</c:v>
                </c:pt>
                <c:pt idx="4393">
                  <c:v>45.467345817690585</c:v>
                </c:pt>
                <c:pt idx="4394">
                  <c:v>45.756730631125897</c:v>
                </c:pt>
                <c:pt idx="4395">
                  <c:v>46.570839989069619</c:v>
                </c:pt>
                <c:pt idx="4396">
                  <c:v>47.230349774160679</c:v>
                </c:pt>
                <c:pt idx="4397">
                  <c:v>47.338744396595835</c:v>
                </c:pt>
                <c:pt idx="4398">
                  <c:v>47.838525474235951</c:v>
                </c:pt>
                <c:pt idx="4399">
                  <c:v>49.595119793259947</c:v>
                </c:pt>
                <c:pt idx="4400">
                  <c:v>49.522234950920641</c:v>
                </c:pt>
                <c:pt idx="4401">
                  <c:v>47.70644063576875</c:v>
                </c:pt>
                <c:pt idx="4402">
                  <c:v>48.027161832722406</c:v>
                </c:pt>
                <c:pt idx="4403">
                  <c:v>46.629572421668335</c:v>
                </c:pt>
                <c:pt idx="4404">
                  <c:v>46.798889714923739</c:v>
                </c:pt>
                <c:pt idx="4405">
                  <c:v>47.436122113948699</c:v>
                </c:pt>
                <c:pt idx="4406">
                  <c:v>47.656528059250896</c:v>
                </c:pt>
                <c:pt idx="4407">
                  <c:v>48.336225255900331</c:v>
                </c:pt>
                <c:pt idx="4408">
                  <c:v>48.825784353324728</c:v>
                </c:pt>
                <c:pt idx="4409">
                  <c:v>48.335580777193449</c:v>
                </c:pt>
                <c:pt idx="4410">
                  <c:v>48.752979616237944</c:v>
                </c:pt>
                <c:pt idx="4411">
                  <c:v>49.607643917782724</c:v>
                </c:pt>
                <c:pt idx="4412">
                  <c:v>49.206090888469248</c:v>
                </c:pt>
                <c:pt idx="4413">
                  <c:v>47.966454258734608</c:v>
                </c:pt>
                <c:pt idx="4414">
                  <c:v>48.504594766340496</c:v>
                </c:pt>
                <c:pt idx="4415">
                  <c:v>50.102038373669522</c:v>
                </c:pt>
                <c:pt idx="4416">
                  <c:v>50.874181627390655</c:v>
                </c:pt>
                <c:pt idx="4417">
                  <c:v>51.395174191304228</c:v>
                </c:pt>
                <c:pt idx="4418">
                  <c:v>52.425549031373528</c:v>
                </c:pt>
                <c:pt idx="4419">
                  <c:v>52.55505246592795</c:v>
                </c:pt>
                <c:pt idx="4420">
                  <c:v>51.68644911108855</c:v>
                </c:pt>
                <c:pt idx="4421">
                  <c:v>52.266010992075252</c:v>
                </c:pt>
                <c:pt idx="4422">
                  <c:v>51.91603357025329</c:v>
                </c:pt>
                <c:pt idx="4423">
                  <c:v>52.325990498769102</c:v>
                </c:pt>
                <c:pt idx="4424">
                  <c:v>52.277822733314849</c:v>
                </c:pt>
                <c:pt idx="4425">
                  <c:v>52.048227559958683</c:v>
                </c:pt>
                <c:pt idx="4426">
                  <c:v>52.607680290595852</c:v>
                </c:pt>
                <c:pt idx="4427">
                  <c:v>51.809772520671402</c:v>
                </c:pt>
                <c:pt idx="4428">
                  <c:v>52.009858236935301</c:v>
                </c:pt>
                <c:pt idx="4429">
                  <c:v>50.643072611541683</c:v>
                </c:pt>
                <c:pt idx="4430">
                  <c:v>50.712530058247722</c:v>
                </c:pt>
                <c:pt idx="4431">
                  <c:v>50.18511544764997</c:v>
                </c:pt>
                <c:pt idx="4432">
                  <c:v>50.944681203301272</c:v>
                </c:pt>
                <c:pt idx="4433">
                  <c:v>52.630978444402352</c:v>
                </c:pt>
                <c:pt idx="4434">
                  <c:v>51.574745325533243</c:v>
                </c:pt>
                <c:pt idx="4435">
                  <c:v>51.782241123485271</c:v>
                </c:pt>
                <c:pt idx="4436">
                  <c:v>52.482368835988225</c:v>
                </c:pt>
                <c:pt idx="4437">
                  <c:v>51.951260812312789</c:v>
                </c:pt>
                <c:pt idx="4438">
                  <c:v>52.320891487994693</c:v>
                </c:pt>
                <c:pt idx="4439">
                  <c:v>51.800825911700322</c:v>
                </c:pt>
                <c:pt idx="4440">
                  <c:v>51.910204287480902</c:v>
                </c:pt>
                <c:pt idx="4441">
                  <c:v>50.773272961457124</c:v>
                </c:pt>
                <c:pt idx="4442">
                  <c:v>52.2924240922775</c:v>
                </c:pt>
                <c:pt idx="4443">
                  <c:v>52.661191092516923</c:v>
                </c:pt>
                <c:pt idx="4444">
                  <c:v>53.290308070434868</c:v>
                </c:pt>
                <c:pt idx="4445">
                  <c:v>54.103880331442269</c:v>
                </c:pt>
                <c:pt idx="4446">
                  <c:v>54.394997863471112</c:v>
                </c:pt>
                <c:pt idx="4447">
                  <c:v>53.68623573311573</c:v>
                </c:pt>
                <c:pt idx="4448">
                  <c:v>53.746131124413374</c:v>
                </c:pt>
                <c:pt idx="4449">
                  <c:v>54.175652306297444</c:v>
                </c:pt>
                <c:pt idx="4450">
                  <c:v>55.064105052798354</c:v>
                </c:pt>
                <c:pt idx="4451">
                  <c:v>55.372550949064511</c:v>
                </c:pt>
                <c:pt idx="4452">
                  <c:v>55.523953124417069</c:v>
                </c:pt>
                <c:pt idx="4453">
                  <c:v>55.385117959711614</c:v>
                </c:pt>
                <c:pt idx="4454">
                  <c:v>55.044139822539911</c:v>
                </c:pt>
                <c:pt idx="4455">
                  <c:v>56.191859602400228</c:v>
                </c:pt>
                <c:pt idx="4456">
                  <c:v>56.3328360469866</c:v>
                </c:pt>
                <c:pt idx="4457">
                  <c:v>56.762568671245027</c:v>
                </c:pt>
                <c:pt idx="4458">
                  <c:v>58.919358438560742</c:v>
                </c:pt>
                <c:pt idx="4459">
                  <c:v>58.335874872500924</c:v>
                </c:pt>
                <c:pt idx="4460">
                  <c:v>57.79731865665142</c:v>
                </c:pt>
                <c:pt idx="4461">
                  <c:v>57.308951749467354</c:v>
                </c:pt>
                <c:pt idx="4462">
                  <c:v>57.438722934407799</c:v>
                </c:pt>
                <c:pt idx="4463">
                  <c:v>56.022436105203838</c:v>
                </c:pt>
                <c:pt idx="4464">
                  <c:v>55.900967669467384</c:v>
                </c:pt>
                <c:pt idx="4465">
                  <c:v>55.700578677028602</c:v>
                </c:pt>
                <c:pt idx="4466">
                  <c:v>56.898440584061476</c:v>
                </c:pt>
                <c:pt idx="4467">
                  <c:v>55.520899390973668</c:v>
                </c:pt>
                <c:pt idx="4468">
                  <c:v>55.69061505800525</c:v>
                </c:pt>
                <c:pt idx="4469">
                  <c:v>56.507911112937919</c:v>
                </c:pt>
                <c:pt idx="4470">
                  <c:v>56.836179265236126</c:v>
                </c:pt>
                <c:pt idx="4471">
                  <c:v>56.148841070349597</c:v>
                </c:pt>
                <c:pt idx="4472">
                  <c:v>57.0674718965019</c:v>
                </c:pt>
                <c:pt idx="4473">
                  <c:v>57.715729032857631</c:v>
                </c:pt>
                <c:pt idx="4474">
                  <c:v>57.773887587913457</c:v>
                </c:pt>
                <c:pt idx="4475">
                  <c:v>58.043973029039002</c:v>
                </c:pt>
                <c:pt idx="4476">
                  <c:v>57.125840917035454</c:v>
                </c:pt>
                <c:pt idx="4477">
                  <c:v>57.643933772411494</c:v>
                </c:pt>
                <c:pt idx="4478">
                  <c:v>57.265108904624746</c:v>
                </c:pt>
                <c:pt idx="4479">
                  <c:v>58.22063668467456</c:v>
                </c:pt>
                <c:pt idx="4480">
                  <c:v>58.331888723912925</c:v>
                </c:pt>
                <c:pt idx="4481">
                  <c:v>59.19059371622658</c:v>
                </c:pt>
                <c:pt idx="4482">
                  <c:v>60.329294844067299</c:v>
                </c:pt>
                <c:pt idx="4483">
                  <c:v>60.788148341815756</c:v>
                </c:pt>
                <c:pt idx="4484">
                  <c:v>61.252078470888542</c:v>
                </c:pt>
                <c:pt idx="4485">
                  <c:v>60.372461293446449</c:v>
                </c:pt>
                <c:pt idx="4486">
                  <c:v>60.502208689183718</c:v>
                </c:pt>
                <c:pt idx="4487">
                  <c:v>61.948358698850562</c:v>
                </c:pt>
                <c:pt idx="4488">
                  <c:v>64.142978203821571</c:v>
                </c:pt>
                <c:pt idx="4489">
                  <c:v>63.560840441306539</c:v>
                </c:pt>
                <c:pt idx="4490">
                  <c:v>63.360506819270306</c:v>
                </c:pt>
                <c:pt idx="4491">
                  <c:v>63.798758746574151</c:v>
                </c:pt>
                <c:pt idx="4492">
                  <c:v>63.389917380241272</c:v>
                </c:pt>
                <c:pt idx="4493">
                  <c:v>63.032230410370758</c:v>
                </c:pt>
                <c:pt idx="4494">
                  <c:v>62.078357963417254</c:v>
                </c:pt>
                <c:pt idx="4495">
                  <c:v>61.740620930671291</c:v>
                </c:pt>
                <c:pt idx="4496">
                  <c:v>61.231177152093572</c:v>
                </c:pt>
                <c:pt idx="4497">
                  <c:v>62.587278756880401</c:v>
                </c:pt>
                <c:pt idx="4498">
                  <c:v>62.088336802504763</c:v>
                </c:pt>
                <c:pt idx="4499">
                  <c:v>62.433537858713187</c:v>
                </c:pt>
                <c:pt idx="4500">
                  <c:v>63.183797630513574</c:v>
                </c:pt>
                <c:pt idx="4501">
                  <c:v>63.41225658583577</c:v>
                </c:pt>
                <c:pt idx="4502">
                  <c:v>63.724866412856869</c:v>
                </c:pt>
                <c:pt idx="4503">
                  <c:v>63.706501377308157</c:v>
                </c:pt>
                <c:pt idx="4504">
                  <c:v>63.472644894795643</c:v>
                </c:pt>
                <c:pt idx="4505">
                  <c:v>62.974564216028085</c:v>
                </c:pt>
                <c:pt idx="4506">
                  <c:v>63.435691531271672</c:v>
                </c:pt>
                <c:pt idx="4507">
                  <c:v>63.595671466439903</c:v>
                </c:pt>
                <c:pt idx="4508">
                  <c:v>62.313280293405128</c:v>
                </c:pt>
                <c:pt idx="4509">
                  <c:v>62.722382694050381</c:v>
                </c:pt>
                <c:pt idx="4510">
                  <c:v>61.088111137943159</c:v>
                </c:pt>
                <c:pt idx="4511">
                  <c:v>62.066206769076828</c:v>
                </c:pt>
                <c:pt idx="4512">
                  <c:v>63.264469069818411</c:v>
                </c:pt>
                <c:pt idx="4513">
                  <c:v>64.550635568662898</c:v>
                </c:pt>
                <c:pt idx="4514">
                  <c:v>63.198382519357324</c:v>
                </c:pt>
                <c:pt idx="4515">
                  <c:v>62.30434058309536</c:v>
                </c:pt>
                <c:pt idx="4516">
                  <c:v>63.171397524026879</c:v>
                </c:pt>
                <c:pt idx="4517">
                  <c:v>63.091362360472679</c:v>
                </c:pt>
                <c:pt idx="4518">
                  <c:v>63.267698778228031</c:v>
                </c:pt>
                <c:pt idx="4519">
                  <c:v>63.652792090595035</c:v>
                </c:pt>
                <c:pt idx="4520">
                  <c:v>64.411253220572164</c:v>
                </c:pt>
                <c:pt idx="4521">
                  <c:v>64.75381538509933</c:v>
                </c:pt>
                <c:pt idx="4522">
                  <c:v>65.104980144417581</c:v>
                </c:pt>
                <c:pt idx="4523">
                  <c:v>66.869931764322757</c:v>
                </c:pt>
                <c:pt idx="4524">
                  <c:v>66.279961923480869</c:v>
                </c:pt>
                <c:pt idx="4525">
                  <c:v>66.563724904163251</c:v>
                </c:pt>
                <c:pt idx="4526">
                  <c:v>66.715152613283564</c:v>
                </c:pt>
                <c:pt idx="4527">
                  <c:v>66.413633483026146</c:v>
                </c:pt>
                <c:pt idx="4528">
                  <c:v>67.681439987565483</c:v>
                </c:pt>
                <c:pt idx="4529">
                  <c:v>67.910902416768593</c:v>
                </c:pt>
                <c:pt idx="4530">
                  <c:v>67.461954185719009</c:v>
                </c:pt>
                <c:pt idx="4531">
                  <c:v>67.620453206480306</c:v>
                </c:pt>
                <c:pt idx="4532">
                  <c:v>68.653885802168446</c:v>
                </c:pt>
                <c:pt idx="4533">
                  <c:v>69.035960071048152</c:v>
                </c:pt>
                <c:pt idx="4534">
                  <c:v>69.094320780060883</c:v>
                </c:pt>
                <c:pt idx="4535">
                  <c:v>69.701932212860754</c:v>
                </c:pt>
                <c:pt idx="4536">
                  <c:v>70.091040820311846</c:v>
                </c:pt>
                <c:pt idx="4537">
                  <c:v>68.985503715415405</c:v>
                </c:pt>
                <c:pt idx="4538">
                  <c:v>69.213110876317131</c:v>
                </c:pt>
                <c:pt idx="4539">
                  <c:v>69.143855453205532</c:v>
                </c:pt>
                <c:pt idx="4540">
                  <c:v>68.446217897574044</c:v>
                </c:pt>
                <c:pt idx="4541">
                  <c:v>68.866363059312917</c:v>
                </c:pt>
                <c:pt idx="4542">
                  <c:v>69.791483084989778</c:v>
                </c:pt>
                <c:pt idx="4543">
                  <c:v>70.360930963996339</c:v>
                </c:pt>
                <c:pt idx="4544">
                  <c:v>70.252716773156621</c:v>
                </c:pt>
                <c:pt idx="4545">
                  <c:v>70.353065495525655</c:v>
                </c:pt>
                <c:pt idx="4546">
                  <c:v>69.297076141303336</c:v>
                </c:pt>
                <c:pt idx="4547">
                  <c:v>68.852255505238091</c:v>
                </c:pt>
                <c:pt idx="4548">
                  <c:v>68.881608578186217</c:v>
                </c:pt>
                <c:pt idx="4549">
                  <c:v>69.477482010727911</c:v>
                </c:pt>
                <c:pt idx="4550">
                  <c:v>68.41036035713681</c:v>
                </c:pt>
                <c:pt idx="4551">
                  <c:v>67.451948071319961</c:v>
                </c:pt>
                <c:pt idx="4552">
                  <c:v>66.690391094497386</c:v>
                </c:pt>
                <c:pt idx="4553">
                  <c:v>65.34131094509091</c:v>
                </c:pt>
                <c:pt idx="4554">
                  <c:v>64.642574763324106</c:v>
                </c:pt>
                <c:pt idx="4555">
                  <c:v>62.626749290207755</c:v>
                </c:pt>
                <c:pt idx="4556">
                  <c:v>62.426228833910137</c:v>
                </c:pt>
                <c:pt idx="4557">
                  <c:v>62.552135438984287</c:v>
                </c:pt>
                <c:pt idx="4558">
                  <c:v>64.189885750492152</c:v>
                </c:pt>
                <c:pt idx="4559">
                  <c:v>64.158895721672422</c:v>
                </c:pt>
                <c:pt idx="4560">
                  <c:v>64.666461445531596</c:v>
                </c:pt>
                <c:pt idx="4561">
                  <c:v>65.494240023566618</c:v>
                </c:pt>
                <c:pt idx="4562">
                  <c:v>65.075147199090267</c:v>
                </c:pt>
                <c:pt idx="4563">
                  <c:v>65.240668345301771</c:v>
                </c:pt>
                <c:pt idx="4564">
                  <c:v>66.20834038732167</c:v>
                </c:pt>
                <c:pt idx="4565">
                  <c:v>67.12582303766564</c:v>
                </c:pt>
                <c:pt idx="4566">
                  <c:v>67.315078766266808</c:v>
                </c:pt>
                <c:pt idx="4567">
                  <c:v>66.444250645775213</c:v>
                </c:pt>
                <c:pt idx="4568">
                  <c:v>65.598369519855936</c:v>
                </c:pt>
                <c:pt idx="4569">
                  <c:v>63.656936589886662</c:v>
                </c:pt>
                <c:pt idx="4570">
                  <c:v>64.193867611566446</c:v>
                </c:pt>
                <c:pt idx="4571">
                  <c:v>65.358160755320881</c:v>
                </c:pt>
                <c:pt idx="4572">
                  <c:v>65.605826969810352</c:v>
                </c:pt>
                <c:pt idx="4573">
                  <c:v>64.159565312294035</c:v>
                </c:pt>
                <c:pt idx="4574">
                  <c:v>63.432669722013529</c:v>
                </c:pt>
                <c:pt idx="4575">
                  <c:v>65.307428707666489</c:v>
                </c:pt>
                <c:pt idx="4576">
                  <c:v>64.768178472247783</c:v>
                </c:pt>
                <c:pt idx="4577">
                  <c:v>64.454319465214652</c:v>
                </c:pt>
                <c:pt idx="4578">
                  <c:v>64.700581901016662</c:v>
                </c:pt>
                <c:pt idx="4579">
                  <c:v>64.927962648071656</c:v>
                </c:pt>
                <c:pt idx="4580">
                  <c:v>66.013978096078588</c:v>
                </c:pt>
                <c:pt idx="4581">
                  <c:v>65.855549376818232</c:v>
                </c:pt>
                <c:pt idx="4582">
                  <c:v>67.218043086837412</c:v>
                </c:pt>
                <c:pt idx="4583">
                  <c:v>69.268136154345683</c:v>
                </c:pt>
                <c:pt idx="4584">
                  <c:v>68.712397310322288</c:v>
                </c:pt>
                <c:pt idx="4585">
                  <c:v>70.247395889958398</c:v>
                </c:pt>
                <c:pt idx="4586">
                  <c:v>69.916247403810559</c:v>
                </c:pt>
                <c:pt idx="4587">
                  <c:v>69.902897739801872</c:v>
                </c:pt>
                <c:pt idx="4588">
                  <c:v>69.329117283801509</c:v>
                </c:pt>
                <c:pt idx="4589">
                  <c:v>70.069431698751927</c:v>
                </c:pt>
                <c:pt idx="4590">
                  <c:v>67.446039095489766</c:v>
                </c:pt>
                <c:pt idx="4591">
                  <c:v>67.921153322503542</c:v>
                </c:pt>
                <c:pt idx="4592">
                  <c:v>67.82664507241806</c:v>
                </c:pt>
                <c:pt idx="4593">
                  <c:v>68.135196064938256</c:v>
                </c:pt>
                <c:pt idx="4594">
                  <c:v>66.917893484229964</c:v>
                </c:pt>
                <c:pt idx="4595">
                  <c:v>68.454055587296438</c:v>
                </c:pt>
                <c:pt idx="4596">
                  <c:v>70.834754664767146</c:v>
                </c:pt>
                <c:pt idx="4597">
                  <c:v>71.852047236480132</c:v>
                </c:pt>
                <c:pt idx="4598">
                  <c:v>71.810726440707867</c:v>
                </c:pt>
                <c:pt idx="4599">
                  <c:v>72.367531229314579</c:v>
                </c:pt>
                <c:pt idx="4600">
                  <c:v>71.211520409471561</c:v>
                </c:pt>
                <c:pt idx="4601">
                  <c:v>71.366533335565578</c:v>
                </c:pt>
                <c:pt idx="4602">
                  <c:v>73.25830304915965</c:v>
                </c:pt>
                <c:pt idx="4603">
                  <c:v>73.555804190995531</c:v>
                </c:pt>
                <c:pt idx="4604">
                  <c:v>73.837291496887275</c:v>
                </c:pt>
                <c:pt idx="4605">
                  <c:v>74.483102331803465</c:v>
                </c:pt>
                <c:pt idx="4606">
                  <c:v>73.63052950300164</c:v>
                </c:pt>
                <c:pt idx="4607">
                  <c:v>73.771692916102836</c:v>
                </c:pt>
                <c:pt idx="4608">
                  <c:v>74.512638656314209</c:v>
                </c:pt>
                <c:pt idx="4609">
                  <c:v>74.414803206168699</c:v>
                </c:pt>
                <c:pt idx="4610">
                  <c:v>74.943953575763118</c:v>
                </c:pt>
                <c:pt idx="4611">
                  <c:v>72.904377066954055</c:v>
                </c:pt>
                <c:pt idx="4612">
                  <c:v>73.137446134289235</c:v>
                </c:pt>
                <c:pt idx="4613">
                  <c:v>73.395678750924986</c:v>
                </c:pt>
                <c:pt idx="4614">
                  <c:v>74.641247969102466</c:v>
                </c:pt>
                <c:pt idx="4615">
                  <c:v>75.937402611471356</c:v>
                </c:pt>
                <c:pt idx="4616">
                  <c:v>74.616583208974447</c:v>
                </c:pt>
                <c:pt idx="4617">
                  <c:v>76.967812551983471</c:v>
                </c:pt>
                <c:pt idx="4618">
                  <c:v>77.226353444789666</c:v>
                </c:pt>
                <c:pt idx="4619">
                  <c:v>76.875532297842753</c:v>
                </c:pt>
                <c:pt idx="4620">
                  <c:v>77.982793460708692</c:v>
                </c:pt>
                <c:pt idx="4621">
                  <c:v>78.180076631534092</c:v>
                </c:pt>
                <c:pt idx="4622">
                  <c:v>79.028685173404739</c:v>
                </c:pt>
                <c:pt idx="4623">
                  <c:v>79.048358279137616</c:v>
                </c:pt>
                <c:pt idx="4624">
                  <c:v>78.261908661641812</c:v>
                </c:pt>
                <c:pt idx="4625">
                  <c:v>78.968612142159927</c:v>
                </c:pt>
                <c:pt idx="4626">
                  <c:v>79.313403526391937</c:v>
                </c:pt>
                <c:pt idx="4627">
                  <c:v>79.545313291136409</c:v>
                </c:pt>
                <c:pt idx="4628">
                  <c:v>78.540238456263367</c:v>
                </c:pt>
                <c:pt idx="4629">
                  <c:v>76.198703849999518</c:v>
                </c:pt>
                <c:pt idx="4630">
                  <c:v>75.062002209592706</c:v>
                </c:pt>
                <c:pt idx="4631">
                  <c:v>75.153396157187487</c:v>
                </c:pt>
                <c:pt idx="4632">
                  <c:v>77.252010116068817</c:v>
                </c:pt>
                <c:pt idx="4633">
                  <c:v>77.342753357653066</c:v>
                </c:pt>
                <c:pt idx="4634">
                  <c:v>76.545940500803198</c:v>
                </c:pt>
                <c:pt idx="4635">
                  <c:v>75.050707908653109</c:v>
                </c:pt>
                <c:pt idx="4636">
                  <c:v>75.135663121492485</c:v>
                </c:pt>
                <c:pt idx="4637">
                  <c:v>75.116604304802834</c:v>
                </c:pt>
                <c:pt idx="4638">
                  <c:v>77.071686917647554</c:v>
                </c:pt>
                <c:pt idx="4639">
                  <c:v>76.215083929614508</c:v>
                </c:pt>
                <c:pt idx="4640">
                  <c:v>76.216735274322488</c:v>
                </c:pt>
                <c:pt idx="4641">
                  <c:v>75.635933295217043</c:v>
                </c:pt>
                <c:pt idx="4642">
                  <c:v>76.492784655243867</c:v>
                </c:pt>
                <c:pt idx="4643">
                  <c:v>75.69637110672123</c:v>
                </c:pt>
                <c:pt idx="4644">
                  <c:v>73.203781512924877</c:v>
                </c:pt>
                <c:pt idx="4645">
                  <c:v>75.098421176314162</c:v>
                </c:pt>
                <c:pt idx="4646">
                  <c:v>74.837259183303587</c:v>
                </c:pt>
                <c:pt idx="4647">
                  <c:v>74.499600085457587</c:v>
                </c:pt>
                <c:pt idx="4648">
                  <c:v>72.815035941165064</c:v>
                </c:pt>
                <c:pt idx="4649">
                  <c:v>75.30925397822773</c:v>
                </c:pt>
                <c:pt idx="4650">
                  <c:v>74.493853449044622</c:v>
                </c:pt>
                <c:pt idx="4651">
                  <c:v>76.063916339059574</c:v>
                </c:pt>
                <c:pt idx="4652">
                  <c:v>77.372012990830214</c:v>
                </c:pt>
                <c:pt idx="4653">
                  <c:v>77.60127816717511</c:v>
                </c:pt>
                <c:pt idx="4654">
                  <c:v>79.186198299298525</c:v>
                </c:pt>
                <c:pt idx="4655">
                  <c:v>77.051109052371459</c:v>
                </c:pt>
                <c:pt idx="4656">
                  <c:v>77.503944110973009</c:v>
                </c:pt>
                <c:pt idx="4657">
                  <c:v>77.983338304701817</c:v>
                </c:pt>
                <c:pt idx="4658">
                  <c:v>77.138119388470614</c:v>
                </c:pt>
                <c:pt idx="4659">
                  <c:v>76.859671196813352</c:v>
                </c:pt>
                <c:pt idx="4660">
                  <c:v>77.815257734748215</c:v>
                </c:pt>
                <c:pt idx="4661">
                  <c:v>78.600583922694554</c:v>
                </c:pt>
                <c:pt idx="4662">
                  <c:v>73.16049593608966</c:v>
                </c:pt>
                <c:pt idx="4663">
                  <c:v>74.205461985608963</c:v>
                </c:pt>
                <c:pt idx="4664">
                  <c:v>75.082946956790508</c:v>
                </c:pt>
                <c:pt idx="4665">
                  <c:v>71.603199400103961</c:v>
                </c:pt>
                <c:pt idx="4666">
                  <c:v>71.917709546844705</c:v>
                </c:pt>
                <c:pt idx="4667">
                  <c:v>72.657162359429904</c:v>
                </c:pt>
                <c:pt idx="4668">
                  <c:v>72.339192829548651</c:v>
                </c:pt>
                <c:pt idx="4669">
                  <c:v>72.829387811069921</c:v>
                </c:pt>
                <c:pt idx="4670">
                  <c:v>72.8209985112765</c:v>
                </c:pt>
                <c:pt idx="4671">
                  <c:v>73.194753603270826</c:v>
                </c:pt>
                <c:pt idx="4672">
                  <c:v>73.683976932910909</c:v>
                </c:pt>
                <c:pt idx="4673">
                  <c:v>74.293309016217478</c:v>
                </c:pt>
                <c:pt idx="4674">
                  <c:v>74.04376617432456</c:v>
                </c:pt>
                <c:pt idx="4675">
                  <c:v>74.721636853754276</c:v>
                </c:pt>
                <c:pt idx="4676">
                  <c:v>73.9988419938134</c:v>
                </c:pt>
                <c:pt idx="4677">
                  <c:v>72.14609557024383</c:v>
                </c:pt>
                <c:pt idx="4678">
                  <c:v>73.204720209153621</c:v>
                </c:pt>
                <c:pt idx="4679">
                  <c:v>72.965521667966456</c:v>
                </c:pt>
                <c:pt idx="4680">
                  <c:v>73.502860847258717</c:v>
                </c:pt>
                <c:pt idx="4681">
                  <c:v>74.394637104966989</c:v>
                </c:pt>
                <c:pt idx="4682">
                  <c:v>72.03274440652396</c:v>
                </c:pt>
                <c:pt idx="4683">
                  <c:v>71.824061306366673</c:v>
                </c:pt>
                <c:pt idx="4684">
                  <c:v>72.562261677217592</c:v>
                </c:pt>
                <c:pt idx="4685">
                  <c:v>72.363183393738609</c:v>
                </c:pt>
                <c:pt idx="4686">
                  <c:v>72.208999537658059</c:v>
                </c:pt>
                <c:pt idx="4687">
                  <c:v>70.516416153852703</c:v>
                </c:pt>
                <c:pt idx="4688">
                  <c:v>71.184702952816707</c:v>
                </c:pt>
                <c:pt idx="4689">
                  <c:v>71.585834777196581</c:v>
                </c:pt>
                <c:pt idx="4690">
                  <c:v>71.964902901178149</c:v>
                </c:pt>
                <c:pt idx="4691">
                  <c:v>72.378772552909794</c:v>
                </c:pt>
                <c:pt idx="4692">
                  <c:v>74.520714686164112</c:v>
                </c:pt>
                <c:pt idx="4693">
                  <c:v>74.471508644898108</c:v>
                </c:pt>
                <c:pt idx="4694">
                  <c:v>75.555849410892989</c:v>
                </c:pt>
                <c:pt idx="4695">
                  <c:v>75.942592094717213</c:v>
                </c:pt>
                <c:pt idx="4696">
                  <c:v>75.681107784058995</c:v>
                </c:pt>
                <c:pt idx="4697">
                  <c:v>76.867279061732162</c:v>
                </c:pt>
                <c:pt idx="4698">
                  <c:v>77.497634969688818</c:v>
                </c:pt>
                <c:pt idx="4699">
                  <c:v>77.148989316443448</c:v>
                </c:pt>
                <c:pt idx="4700">
                  <c:v>77.876758418652017</c:v>
                </c:pt>
                <c:pt idx="4701">
                  <c:v>77.894676186057012</c:v>
                </c:pt>
                <c:pt idx="4702">
                  <c:v>76.99553618979462</c:v>
                </c:pt>
                <c:pt idx="4703">
                  <c:v>76.228906475710232</c:v>
                </c:pt>
                <c:pt idx="4704">
                  <c:v>76.55684388427548</c:v>
                </c:pt>
                <c:pt idx="4705">
                  <c:v>77.095566465666494</c:v>
                </c:pt>
                <c:pt idx="4706">
                  <c:v>78.776814752059934</c:v>
                </c:pt>
                <c:pt idx="4707">
                  <c:v>79.454643906419392</c:v>
                </c:pt>
                <c:pt idx="4708">
                  <c:v>77.901265170263827</c:v>
                </c:pt>
                <c:pt idx="4709">
                  <c:v>77.810289197930175</c:v>
                </c:pt>
                <c:pt idx="4710">
                  <c:v>77.769784389811605</c:v>
                </c:pt>
                <c:pt idx="4711">
                  <c:v>78.744166115103312</c:v>
                </c:pt>
                <c:pt idx="4712">
                  <c:v>79.11388275235764</c:v>
                </c:pt>
                <c:pt idx="4713">
                  <c:v>78.416013115560602</c:v>
                </c:pt>
                <c:pt idx="4714">
                  <c:v>78.515128832248195</c:v>
                </c:pt>
                <c:pt idx="4715">
                  <c:v>80.906452553027336</c:v>
                </c:pt>
                <c:pt idx="4716">
                  <c:v>81.568320442800129</c:v>
                </c:pt>
                <c:pt idx="4717">
                  <c:v>81.04067862142692</c:v>
                </c:pt>
                <c:pt idx="4718">
                  <c:v>81.421994288552497</c:v>
                </c:pt>
                <c:pt idx="4719">
                  <c:v>82.417386078742155</c:v>
                </c:pt>
                <c:pt idx="4720">
                  <c:v>84.66813053801198</c:v>
                </c:pt>
                <c:pt idx="4721">
                  <c:v>84.486397307723365</c:v>
                </c:pt>
                <c:pt idx="4722">
                  <c:v>85.970887071738787</c:v>
                </c:pt>
                <c:pt idx="4723">
                  <c:v>84.267351345082233</c:v>
                </c:pt>
                <c:pt idx="4724">
                  <c:v>83.849602612328908</c:v>
                </c:pt>
                <c:pt idx="4725">
                  <c:v>83.600566458073629</c:v>
                </c:pt>
                <c:pt idx="4726">
                  <c:v>84.683681703106103</c:v>
                </c:pt>
                <c:pt idx="4727">
                  <c:v>82.775684903345862</c:v>
                </c:pt>
                <c:pt idx="4728">
                  <c:v>79.957456396108881</c:v>
                </c:pt>
                <c:pt idx="4729">
                  <c:v>80.126147852942751</c:v>
                </c:pt>
                <c:pt idx="4730">
                  <c:v>80.473216126454716</c:v>
                </c:pt>
                <c:pt idx="4731">
                  <c:v>81.097174076308193</c:v>
                </c:pt>
                <c:pt idx="4732">
                  <c:v>79.742400009930861</c:v>
                </c:pt>
                <c:pt idx="4733">
                  <c:v>78.98532038460236</c:v>
                </c:pt>
                <c:pt idx="4734">
                  <c:v>79.473569967298459</c:v>
                </c:pt>
                <c:pt idx="4735">
                  <c:v>79.522980304503477</c:v>
                </c:pt>
                <c:pt idx="4736">
                  <c:v>76.142464571212201</c:v>
                </c:pt>
                <c:pt idx="4737">
                  <c:v>75.873515520528954</c:v>
                </c:pt>
                <c:pt idx="4738">
                  <c:v>76.59135124761859</c:v>
                </c:pt>
                <c:pt idx="4739">
                  <c:v>77.319546772155746</c:v>
                </c:pt>
                <c:pt idx="4740">
                  <c:v>77.042299834149375</c:v>
                </c:pt>
                <c:pt idx="4741">
                  <c:v>75.614779594642158</c:v>
                </c:pt>
                <c:pt idx="4742">
                  <c:v>75.177117265194653</c:v>
                </c:pt>
                <c:pt idx="4743">
                  <c:v>72.608097788279949</c:v>
                </c:pt>
                <c:pt idx="4744">
                  <c:v>72.548088011029407</c:v>
                </c:pt>
                <c:pt idx="4745">
                  <c:v>72.887379323740277</c:v>
                </c:pt>
                <c:pt idx="4746">
                  <c:v>71.846127436586073</c:v>
                </c:pt>
                <c:pt idx="4747">
                  <c:v>71.786961792891333</c:v>
                </c:pt>
                <c:pt idx="4748">
                  <c:v>70.372890377069837</c:v>
                </c:pt>
                <c:pt idx="4749">
                  <c:v>69.905083376811461</c:v>
                </c:pt>
                <c:pt idx="4750">
                  <c:v>69.845306774361347</c:v>
                </c:pt>
                <c:pt idx="4751">
                  <c:v>65.214077342364831</c:v>
                </c:pt>
                <c:pt idx="4752">
                  <c:v>65.858682550040484</c:v>
                </c:pt>
                <c:pt idx="4753">
                  <c:v>66.35781241959468</c:v>
                </c:pt>
                <c:pt idx="4754">
                  <c:v>66.498480567625151</c:v>
                </c:pt>
                <c:pt idx="4755">
                  <c:v>66.528363048407485</c:v>
                </c:pt>
                <c:pt idx="4756">
                  <c:v>62.281209984276828</c:v>
                </c:pt>
                <c:pt idx="4757">
                  <c:v>63.225849524342571</c:v>
                </c:pt>
                <c:pt idx="4758">
                  <c:v>62.349913082914043</c:v>
                </c:pt>
                <c:pt idx="4759">
                  <c:v>58.564879339596324</c:v>
                </c:pt>
                <c:pt idx="4760">
                  <c:v>60.238663593213595</c:v>
                </c:pt>
                <c:pt idx="4761">
                  <c:v>59.969141293475346</c:v>
                </c:pt>
                <c:pt idx="4762">
                  <c:v>58.526697518561754</c:v>
                </c:pt>
                <c:pt idx="4763">
                  <c:v>59.275794312369847</c:v>
                </c:pt>
                <c:pt idx="4764">
                  <c:v>58.479235162697954</c:v>
                </c:pt>
                <c:pt idx="4765">
                  <c:v>61.44967271056224</c:v>
                </c:pt>
                <c:pt idx="4766">
                  <c:v>61.82980579049137</c:v>
                </c:pt>
                <c:pt idx="4767">
                  <c:v>61.311952582683766</c:v>
                </c:pt>
                <c:pt idx="4768">
                  <c:v>59.81924284431112</c:v>
                </c:pt>
                <c:pt idx="4769">
                  <c:v>61.42422219629362</c:v>
                </c:pt>
                <c:pt idx="4770">
                  <c:v>59.731992851198783</c:v>
                </c:pt>
                <c:pt idx="4771">
                  <c:v>59.956882905351975</c:v>
                </c:pt>
                <c:pt idx="4772">
                  <c:v>59.907084829849182</c:v>
                </c:pt>
                <c:pt idx="4773">
                  <c:v>61.202650822825667</c:v>
                </c:pt>
                <c:pt idx="4774">
                  <c:v>60.036960071222751</c:v>
                </c:pt>
                <c:pt idx="4775">
                  <c:v>59.37262996812639</c:v>
                </c:pt>
                <c:pt idx="4776">
                  <c:v>56.036903778002987</c:v>
                </c:pt>
                <c:pt idx="4777">
                  <c:v>57.01206742787376</c:v>
                </c:pt>
                <c:pt idx="4778">
                  <c:v>54.133755999447395</c:v>
                </c:pt>
                <c:pt idx="4779">
                  <c:v>53.606400787919263</c:v>
                </c:pt>
                <c:pt idx="4780">
                  <c:v>50.269528602709464</c:v>
                </c:pt>
                <c:pt idx="4781">
                  <c:v>54.249390539484637</c:v>
                </c:pt>
                <c:pt idx="4782">
                  <c:v>51.950910868452674</c:v>
                </c:pt>
                <c:pt idx="4783">
                  <c:v>51.993090160441653</c:v>
                </c:pt>
                <c:pt idx="4784">
                  <c:v>53.586926719185243</c:v>
                </c:pt>
                <c:pt idx="4785">
                  <c:v>54.68924914420095</c:v>
                </c:pt>
                <c:pt idx="4786">
                  <c:v>55.725532482001505</c:v>
                </c:pt>
                <c:pt idx="4787">
                  <c:v>56.830889802402012</c:v>
                </c:pt>
                <c:pt idx="4788">
                  <c:v>57.10028151844444</c:v>
                </c:pt>
                <c:pt idx="4789">
                  <c:v>58.479935800578396</c:v>
                </c:pt>
                <c:pt idx="4790">
                  <c:v>61.190345400063869</c:v>
                </c:pt>
                <c:pt idx="4791">
                  <c:v>61.430394018151219</c:v>
                </c:pt>
                <c:pt idx="4792">
                  <c:v>60.236153701186993</c:v>
                </c:pt>
                <c:pt idx="4793">
                  <c:v>58.752846603831991</c:v>
                </c:pt>
                <c:pt idx="4794">
                  <c:v>60.39279086842069</c:v>
                </c:pt>
                <c:pt idx="4795">
                  <c:v>61.073174100173631</c:v>
                </c:pt>
                <c:pt idx="4796">
                  <c:v>60.934753200382183</c:v>
                </c:pt>
                <c:pt idx="4797">
                  <c:v>62.449284601916489</c:v>
                </c:pt>
                <c:pt idx="4798">
                  <c:v>62.488885114703614</c:v>
                </c:pt>
                <c:pt idx="4799">
                  <c:v>61.254389253921644</c:v>
                </c:pt>
                <c:pt idx="4800">
                  <c:v>60.894913544808219</c:v>
                </c:pt>
                <c:pt idx="4801">
                  <c:v>60.849271866855418</c:v>
                </c:pt>
                <c:pt idx="4802">
                  <c:v>61.395671982559833</c:v>
                </c:pt>
                <c:pt idx="4803">
                  <c:v>59.691952628499671</c:v>
                </c:pt>
                <c:pt idx="4804">
                  <c:v>61.072868735066542</c:v>
                </c:pt>
                <c:pt idx="4805">
                  <c:v>61.402152790748296</c:v>
                </c:pt>
                <c:pt idx="4806">
                  <c:v>61.643242675942474</c:v>
                </c:pt>
                <c:pt idx="4807">
                  <c:v>62.499917996066557</c:v>
                </c:pt>
                <c:pt idx="4808">
                  <c:v>62.261393327788454</c:v>
                </c:pt>
                <c:pt idx="4809">
                  <c:v>61.730826114689037</c:v>
                </c:pt>
                <c:pt idx="4810">
                  <c:v>62.437971751046398</c:v>
                </c:pt>
                <c:pt idx="4811">
                  <c:v>61.382744716099246</c:v>
                </c:pt>
                <c:pt idx="4812">
                  <c:v>61.849828269647979</c:v>
                </c:pt>
                <c:pt idx="4813">
                  <c:v>61.261184074269721</c:v>
                </c:pt>
                <c:pt idx="4814">
                  <c:v>62.167192169536101</c:v>
                </c:pt>
                <c:pt idx="4815">
                  <c:v>63.352900477954954</c:v>
                </c:pt>
                <c:pt idx="4816">
                  <c:v>64.309020340536875</c:v>
                </c:pt>
                <c:pt idx="4817">
                  <c:v>65.982560012030547</c:v>
                </c:pt>
                <c:pt idx="4818">
                  <c:v>66.231285878855417</c:v>
                </c:pt>
                <c:pt idx="4819">
                  <c:v>66.181532040554657</c:v>
                </c:pt>
                <c:pt idx="4820">
                  <c:v>66.807093851656006</c:v>
                </c:pt>
                <c:pt idx="4821">
                  <c:v>66.796911878595395</c:v>
                </c:pt>
                <c:pt idx="4822">
                  <c:v>66.846485472200399</c:v>
                </c:pt>
                <c:pt idx="4823">
                  <c:v>64.496102490758304</c:v>
                </c:pt>
                <c:pt idx="4824">
                  <c:v>64.943402819409343</c:v>
                </c:pt>
                <c:pt idx="4825">
                  <c:v>66.119350028932217</c:v>
                </c:pt>
                <c:pt idx="4826">
                  <c:v>65.762023255358983</c:v>
                </c:pt>
                <c:pt idx="4827">
                  <c:v>64.806459379553246</c:v>
                </c:pt>
                <c:pt idx="4828">
                  <c:v>65.404356334860879</c:v>
                </c:pt>
                <c:pt idx="4829">
                  <c:v>65.589980212106084</c:v>
                </c:pt>
                <c:pt idx="4830">
                  <c:v>65.719447224368054</c:v>
                </c:pt>
                <c:pt idx="4831">
                  <c:v>66.028726490702923</c:v>
                </c:pt>
                <c:pt idx="4832">
                  <c:v>65.471672503780425</c:v>
                </c:pt>
                <c:pt idx="4833">
                  <c:v>66.309349066621905</c:v>
                </c:pt>
                <c:pt idx="4834">
                  <c:v>66.397212596307156</c:v>
                </c:pt>
                <c:pt idx="4835">
                  <c:v>67.274508970082096</c:v>
                </c:pt>
                <c:pt idx="4836">
                  <c:v>66.955814034916656</c:v>
                </c:pt>
                <c:pt idx="4837">
                  <c:v>66.886099517849203</c:v>
                </c:pt>
                <c:pt idx="4838">
                  <c:v>67.265222402218953</c:v>
                </c:pt>
                <c:pt idx="4839">
                  <c:v>67.332244272797624</c:v>
                </c:pt>
                <c:pt idx="4840">
                  <c:v>68.218246878429625</c:v>
                </c:pt>
                <c:pt idx="4841">
                  <c:v>67.580879316353787</c:v>
                </c:pt>
                <c:pt idx="4842">
                  <c:v>66.755517099214927</c:v>
                </c:pt>
                <c:pt idx="4843">
                  <c:v>66.935672482188664</c:v>
                </c:pt>
                <c:pt idx="4844">
                  <c:v>67.690765319066031</c:v>
                </c:pt>
                <c:pt idx="4845">
                  <c:v>67.554492937184975</c:v>
                </c:pt>
                <c:pt idx="4846">
                  <c:v>67.545096427930972</c:v>
                </c:pt>
                <c:pt idx="4847">
                  <c:v>68.116986391235585</c:v>
                </c:pt>
                <c:pt idx="4848">
                  <c:v>68.735427810889874</c:v>
                </c:pt>
                <c:pt idx="4849">
                  <c:v>69.08915905751752</c:v>
                </c:pt>
                <c:pt idx="4850">
                  <c:v>69.029056818341147</c:v>
                </c:pt>
                <c:pt idx="4851">
                  <c:v>69.119037604032243</c:v>
                </c:pt>
                <c:pt idx="4852">
                  <c:v>70.055232061493186</c:v>
                </c:pt>
                <c:pt idx="4853">
                  <c:v>70.812745343618289</c:v>
                </c:pt>
                <c:pt idx="4854">
                  <c:v>70.32472501705891</c:v>
                </c:pt>
                <c:pt idx="4855">
                  <c:v>71.440438183591723</c:v>
                </c:pt>
                <c:pt idx="4856">
                  <c:v>70.543836184085578</c:v>
                </c:pt>
                <c:pt idx="4857">
                  <c:v>71.25950207187941</c:v>
                </c:pt>
                <c:pt idx="4858">
                  <c:v>70.893131059393951</c:v>
                </c:pt>
                <c:pt idx="4859">
                  <c:v>71.428692812249835</c:v>
                </c:pt>
                <c:pt idx="4860">
                  <c:v>71.329455631513881</c:v>
                </c:pt>
                <c:pt idx="4861">
                  <c:v>71.679230413223749</c:v>
                </c:pt>
                <c:pt idx="4862">
                  <c:v>73.739392500376681</c:v>
                </c:pt>
                <c:pt idx="4863">
                  <c:v>74.206371164088964</c:v>
                </c:pt>
                <c:pt idx="4864">
                  <c:v>74.268107120067484</c:v>
                </c:pt>
                <c:pt idx="4865">
                  <c:v>74.049614856512235</c:v>
                </c:pt>
                <c:pt idx="4866">
                  <c:v>71.859221774870377</c:v>
                </c:pt>
                <c:pt idx="4867">
                  <c:v>71.749665095795734</c:v>
                </c:pt>
                <c:pt idx="4868">
                  <c:v>72.505514560345233</c:v>
                </c:pt>
                <c:pt idx="4869">
                  <c:v>71.888621610088535</c:v>
                </c:pt>
                <c:pt idx="4870">
                  <c:v>70.463219880214041</c:v>
                </c:pt>
                <c:pt idx="4871">
                  <c:v>70.563520168962071</c:v>
                </c:pt>
                <c:pt idx="4872">
                  <c:v>70.952534484420781</c:v>
                </c:pt>
                <c:pt idx="4873">
                  <c:v>69.597326338968756</c:v>
                </c:pt>
                <c:pt idx="4874">
                  <c:v>70.085110608007909</c:v>
                </c:pt>
                <c:pt idx="4875">
                  <c:v>70.105029639017701</c:v>
                </c:pt>
                <c:pt idx="4876">
                  <c:v>70.334684615560121</c:v>
                </c:pt>
                <c:pt idx="4877">
                  <c:v>69.948125532490153</c:v>
                </c:pt>
                <c:pt idx="4878">
                  <c:v>70.953717036516764</c:v>
                </c:pt>
                <c:pt idx="4879">
                  <c:v>71.482421150859196</c:v>
                </c:pt>
                <c:pt idx="4880">
                  <c:v>72.329979636094151</c:v>
                </c:pt>
                <c:pt idx="4881">
                  <c:v>71.92257600235493</c:v>
                </c:pt>
                <c:pt idx="4882">
                  <c:v>71.684845506194392</c:v>
                </c:pt>
                <c:pt idx="4883">
                  <c:v>71.892695414069792</c:v>
                </c:pt>
                <c:pt idx="4884">
                  <c:v>70.709199786657081</c:v>
                </c:pt>
                <c:pt idx="4885">
                  <c:v>67.493438360356194</c:v>
                </c:pt>
                <c:pt idx="4886">
                  <c:v>68.421034199584057</c:v>
                </c:pt>
                <c:pt idx="4887">
                  <c:v>69.835648569582162</c:v>
                </c:pt>
                <c:pt idx="4888">
                  <c:v>69.835241196153675</c:v>
                </c:pt>
                <c:pt idx="4889">
                  <c:v>69.177366530651526</c:v>
                </c:pt>
                <c:pt idx="4890">
                  <c:v>66.606162462488712</c:v>
                </c:pt>
                <c:pt idx="4891">
                  <c:v>64.237479917472356</c:v>
                </c:pt>
                <c:pt idx="4892">
                  <c:v>61.041371693441249</c:v>
                </c:pt>
                <c:pt idx="4893">
                  <c:v>61.727038712240187</c:v>
                </c:pt>
                <c:pt idx="4894">
                  <c:v>60.393802179306029</c:v>
                </c:pt>
                <c:pt idx="4895">
                  <c:v>61.432719801434914</c:v>
                </c:pt>
                <c:pt idx="4896">
                  <c:v>63.050584878237565</c:v>
                </c:pt>
                <c:pt idx="4897">
                  <c:v>62.053850587676081</c:v>
                </c:pt>
                <c:pt idx="4898">
                  <c:v>62.054574553489395</c:v>
                </c:pt>
                <c:pt idx="4899">
                  <c:v>59.748421408055897</c:v>
                </c:pt>
                <c:pt idx="4900">
                  <c:v>61.085811921880243</c:v>
                </c:pt>
                <c:pt idx="4901">
                  <c:v>61.784899855182182</c:v>
                </c:pt>
                <c:pt idx="4902">
                  <c:v>60.71746846212374</c:v>
                </c:pt>
                <c:pt idx="4903">
                  <c:v>61.909887722215927</c:v>
                </c:pt>
                <c:pt idx="4904">
                  <c:v>61.595589566962794</c:v>
                </c:pt>
                <c:pt idx="4905">
                  <c:v>64.220965922548331</c:v>
                </c:pt>
                <c:pt idx="4906">
                  <c:v>64.971116023541512</c:v>
                </c:pt>
                <c:pt idx="4907">
                  <c:v>64.632094149617004</c:v>
                </c:pt>
                <c:pt idx="4908">
                  <c:v>64.818509626762179</c:v>
                </c:pt>
                <c:pt idx="4909">
                  <c:v>66.252280952655539</c:v>
                </c:pt>
                <c:pt idx="4910">
                  <c:v>66.312619039902728</c:v>
                </c:pt>
                <c:pt idx="4911">
                  <c:v>66.317482143610604</c:v>
                </c:pt>
                <c:pt idx="4912">
                  <c:v>64.829986722275024</c:v>
                </c:pt>
                <c:pt idx="4913">
                  <c:v>62.171100859788908</c:v>
                </c:pt>
                <c:pt idx="4914">
                  <c:v>63.585574008382061</c:v>
                </c:pt>
                <c:pt idx="4915">
                  <c:v>63.067494602921435</c:v>
                </c:pt>
                <c:pt idx="4916">
                  <c:v>63.993001422260065</c:v>
                </c:pt>
                <c:pt idx="4917">
                  <c:v>63.870995768249628</c:v>
                </c:pt>
                <c:pt idx="4918">
                  <c:v>63.919424430705369</c:v>
                </c:pt>
                <c:pt idx="4919">
                  <c:v>66.765859327773768</c:v>
                </c:pt>
                <c:pt idx="4920">
                  <c:v>66.281289938426852</c:v>
                </c:pt>
                <c:pt idx="4921">
                  <c:v>66.481237038328345</c:v>
                </c:pt>
                <c:pt idx="4922">
                  <c:v>66.242979131736234</c:v>
                </c:pt>
                <c:pt idx="4923">
                  <c:v>64.118863352747624</c:v>
                </c:pt>
                <c:pt idx="4924">
                  <c:v>63.434619111694467</c:v>
                </c:pt>
                <c:pt idx="4925">
                  <c:v>61.716812498701209</c:v>
                </c:pt>
                <c:pt idx="4926">
                  <c:v>62.255264881130984</c:v>
                </c:pt>
                <c:pt idx="4927">
                  <c:v>63.040868213528142</c:v>
                </c:pt>
                <c:pt idx="4928">
                  <c:v>63.607833601824304</c:v>
                </c:pt>
                <c:pt idx="4929">
                  <c:v>62.959781189078157</c:v>
                </c:pt>
                <c:pt idx="4930">
                  <c:v>63.167470011231543</c:v>
                </c:pt>
                <c:pt idx="4931">
                  <c:v>63.236381119531693</c:v>
                </c:pt>
                <c:pt idx="4932">
                  <c:v>63.486875709385046</c:v>
                </c:pt>
                <c:pt idx="4933">
                  <c:v>64.494413399131659</c:v>
                </c:pt>
                <c:pt idx="4934">
                  <c:v>64.943927278850396</c:v>
                </c:pt>
                <c:pt idx="4935">
                  <c:v>60.290127364898716</c:v>
                </c:pt>
                <c:pt idx="4936">
                  <c:v>61.677464171214133</c:v>
                </c:pt>
                <c:pt idx="4937">
                  <c:v>59.609474986718254</c:v>
                </c:pt>
                <c:pt idx="4938">
                  <c:v>58.739063194875563</c:v>
                </c:pt>
                <c:pt idx="4939">
                  <c:v>56.040917242316901</c:v>
                </c:pt>
                <c:pt idx="4940">
                  <c:v>57.186859552242055</c:v>
                </c:pt>
                <c:pt idx="4941">
                  <c:v>58.335030355245983</c:v>
                </c:pt>
                <c:pt idx="4942">
                  <c:v>58.376648384181053</c:v>
                </c:pt>
                <c:pt idx="4943">
                  <c:v>61.095192236148421</c:v>
                </c:pt>
                <c:pt idx="4944">
                  <c:v>59.286114490333091</c:v>
                </c:pt>
                <c:pt idx="4945">
                  <c:v>58.045703164815443</c:v>
                </c:pt>
                <c:pt idx="4946">
                  <c:v>58.457425744971985</c:v>
                </c:pt>
                <c:pt idx="4947">
                  <c:v>59.550427788091824</c:v>
                </c:pt>
                <c:pt idx="4948">
                  <c:v>59.835119464981275</c:v>
                </c:pt>
                <c:pt idx="4949">
                  <c:v>60.101938989015721</c:v>
                </c:pt>
                <c:pt idx="4950">
                  <c:v>59.721395465951375</c:v>
                </c:pt>
                <c:pt idx="4951">
                  <c:v>59.146077958892143</c:v>
                </c:pt>
                <c:pt idx="4952">
                  <c:v>58.505926697079751</c:v>
                </c:pt>
                <c:pt idx="4953">
                  <c:v>59.312457845827275</c:v>
                </c:pt>
                <c:pt idx="4954">
                  <c:v>60.289506203861791</c:v>
                </c:pt>
                <c:pt idx="4955">
                  <c:v>60.87755065187433</c:v>
                </c:pt>
                <c:pt idx="4956">
                  <c:v>60.230206989855695</c:v>
                </c:pt>
                <c:pt idx="4957">
                  <c:v>58.465834825182554</c:v>
                </c:pt>
                <c:pt idx="4958">
                  <c:v>58.069607379256077</c:v>
                </c:pt>
                <c:pt idx="4959">
                  <c:v>60.50133099620777</c:v>
                </c:pt>
                <c:pt idx="4960">
                  <c:v>60.750006502677678</c:v>
                </c:pt>
                <c:pt idx="4961">
                  <c:v>61.338888398891505</c:v>
                </c:pt>
                <c:pt idx="4962">
                  <c:v>62.38545701798212</c:v>
                </c:pt>
                <c:pt idx="4963">
                  <c:v>62.1763505483204</c:v>
                </c:pt>
                <c:pt idx="4964">
                  <c:v>60.611476063535804</c:v>
                </c:pt>
                <c:pt idx="4965">
                  <c:v>60.183481698873962</c:v>
                </c:pt>
                <c:pt idx="4966">
                  <c:v>60.02350225165285</c:v>
                </c:pt>
                <c:pt idx="4967">
                  <c:v>68.790431002705986</c:v>
                </c:pt>
                <c:pt idx="4968">
                  <c:v>64.335191546319479</c:v>
                </c:pt>
                <c:pt idx="4969">
                  <c:v>63.394586435582013</c:v>
                </c:pt>
                <c:pt idx="4970">
                  <c:v>64.192323577977149</c:v>
                </c:pt>
                <c:pt idx="4971">
                  <c:v>64.075700682271503</c:v>
                </c:pt>
                <c:pt idx="4972">
                  <c:v>64.564681365810088</c:v>
                </c:pt>
                <c:pt idx="4973">
                  <c:v>62.897249600852405</c:v>
                </c:pt>
                <c:pt idx="4974">
                  <c:v>62.193262428287881</c:v>
                </c:pt>
                <c:pt idx="4975">
                  <c:v>62.549143019763903</c:v>
                </c:pt>
                <c:pt idx="4976">
                  <c:v>61.724856940126955</c:v>
                </c:pt>
                <c:pt idx="4977">
                  <c:v>60.595408375411793</c:v>
                </c:pt>
                <c:pt idx="4978">
                  <c:v>58.711050539546306</c:v>
                </c:pt>
                <c:pt idx="4979">
                  <c:v>57.51642245484426</c:v>
                </c:pt>
                <c:pt idx="4980">
                  <c:v>57.544993380546515</c:v>
                </c:pt>
                <c:pt idx="4981">
                  <c:v>58.203882330120457</c:v>
                </c:pt>
                <c:pt idx="4982">
                  <c:v>58.18267861061247</c:v>
                </c:pt>
                <c:pt idx="4983">
                  <c:v>58.075220214930127</c:v>
                </c:pt>
                <c:pt idx="4984">
                  <c:v>58.15450924614187</c:v>
                </c:pt>
                <c:pt idx="4985">
                  <c:v>58.934063887834576</c:v>
                </c:pt>
                <c:pt idx="4986">
                  <c:v>60.34060784227426</c:v>
                </c:pt>
                <c:pt idx="4987">
                  <c:v>59.183391550114472</c:v>
                </c:pt>
                <c:pt idx="4988">
                  <c:v>58.576636689000772</c:v>
                </c:pt>
                <c:pt idx="4989">
                  <c:v>59.254943039818457</c:v>
                </c:pt>
                <c:pt idx="4990">
                  <c:v>59.74358191712426</c:v>
                </c:pt>
                <c:pt idx="4991">
                  <c:v>59.254745523670856</c:v>
                </c:pt>
                <c:pt idx="4992">
                  <c:v>58.796220828470148</c:v>
                </c:pt>
                <c:pt idx="4993">
                  <c:v>59.535157499778045</c:v>
                </c:pt>
                <c:pt idx="4994">
                  <c:v>61.00109856384293</c:v>
                </c:pt>
                <c:pt idx="4995">
                  <c:v>61.498180499657984</c:v>
                </c:pt>
                <c:pt idx="4996">
                  <c:v>61.8472053606095</c:v>
                </c:pt>
                <c:pt idx="4997">
                  <c:v>61.401119768356651</c:v>
                </c:pt>
                <c:pt idx="4998">
                  <c:v>61.421474385527063</c:v>
                </c:pt>
                <c:pt idx="4999">
                  <c:v>60.44415591016066</c:v>
                </c:pt>
                <c:pt idx="5000">
                  <c:v>60.075007134893724</c:v>
                </c:pt>
                <c:pt idx="5001">
                  <c:v>61.53258323555162</c:v>
                </c:pt>
                <c:pt idx="5002">
                  <c:v>61.969911203348929</c:v>
                </c:pt>
                <c:pt idx="5003">
                  <c:v>62.79662128143724</c:v>
                </c:pt>
                <c:pt idx="5004">
                  <c:v>61.580095033058896</c:v>
                </c:pt>
                <c:pt idx="5005">
                  <c:v>62.128359905030585</c:v>
                </c:pt>
                <c:pt idx="5006">
                  <c:v>62.348308580774734</c:v>
                </c:pt>
                <c:pt idx="5007">
                  <c:v>62.018945108205436</c:v>
                </c:pt>
                <c:pt idx="5008">
                  <c:v>61.897409291390233</c:v>
                </c:pt>
                <c:pt idx="5009">
                  <c:v>62.206804479485136</c:v>
                </c:pt>
                <c:pt idx="5010">
                  <c:v>62.116832914401925</c:v>
                </c:pt>
                <c:pt idx="5011">
                  <c:v>63.134686741289855</c:v>
                </c:pt>
                <c:pt idx="5012">
                  <c:v>62.276413731137701</c:v>
                </c:pt>
                <c:pt idx="5013">
                  <c:v>60.751130930161573</c:v>
                </c:pt>
                <c:pt idx="5014">
                  <c:v>62.236725982361271</c:v>
                </c:pt>
                <c:pt idx="5015">
                  <c:v>63.80208627994466</c:v>
                </c:pt>
                <c:pt idx="5016">
                  <c:v>63.222344252142946</c:v>
                </c:pt>
                <c:pt idx="5017">
                  <c:v>63.481656596448943</c:v>
                </c:pt>
                <c:pt idx="5018">
                  <c:v>64.098307491111228</c:v>
                </c:pt>
                <c:pt idx="5019">
                  <c:v>63.888549046896259</c:v>
                </c:pt>
                <c:pt idx="5020">
                  <c:v>63.699025715656568</c:v>
                </c:pt>
                <c:pt idx="5021">
                  <c:v>62.265090838508449</c:v>
                </c:pt>
                <c:pt idx="5022">
                  <c:v>60.759889637624433</c:v>
                </c:pt>
                <c:pt idx="5023">
                  <c:v>60.660152458311195</c:v>
                </c:pt>
                <c:pt idx="5024">
                  <c:v>62.836517483013758</c:v>
                </c:pt>
                <c:pt idx="5025">
                  <c:v>63.226875349176716</c:v>
                </c:pt>
                <c:pt idx="5026">
                  <c:v>64.226763978030533</c:v>
                </c:pt>
                <c:pt idx="5027">
                  <c:v>64.083594199449863</c:v>
                </c:pt>
                <c:pt idx="5028">
                  <c:v>64.172184600994839</c:v>
                </c:pt>
                <c:pt idx="5029">
                  <c:v>63.553272108911223</c:v>
                </c:pt>
                <c:pt idx="5030">
                  <c:v>64.032016154929394</c:v>
                </c:pt>
                <c:pt idx="5031">
                  <c:v>65.050214583130213</c:v>
                </c:pt>
                <c:pt idx="5032">
                  <c:v>65.169684957813629</c:v>
                </c:pt>
                <c:pt idx="5033">
                  <c:v>65.927044670417942</c:v>
                </c:pt>
                <c:pt idx="5034">
                  <c:v>65.998291457952703</c:v>
                </c:pt>
                <c:pt idx="5035">
                  <c:v>66.365672159992044</c:v>
                </c:pt>
                <c:pt idx="5036">
                  <c:v>65.966170397775443</c:v>
                </c:pt>
                <c:pt idx="5037">
                  <c:v>66.216065144302249</c:v>
                </c:pt>
                <c:pt idx="5038">
                  <c:v>67.023384498495773</c:v>
                </c:pt>
                <c:pt idx="5039">
                  <c:v>67.741717994901393</c:v>
                </c:pt>
                <c:pt idx="5040">
                  <c:v>67.982560962682541</c:v>
                </c:pt>
                <c:pt idx="5041">
                  <c:v>68.264448800165326</c:v>
                </c:pt>
                <c:pt idx="5042">
                  <c:v>65.829061745738372</c:v>
                </c:pt>
                <c:pt idx="5043">
                  <c:v>66.080947306780601</c:v>
                </c:pt>
                <c:pt idx="5044">
                  <c:v>68.426433277341403</c:v>
                </c:pt>
                <c:pt idx="5045">
                  <c:v>68.733586899386736</c:v>
                </c:pt>
                <c:pt idx="5046">
                  <c:v>68.093749951333095</c:v>
                </c:pt>
                <c:pt idx="5047">
                  <c:v>65.271817554222864</c:v>
                </c:pt>
                <c:pt idx="5048">
                  <c:v>65.202323466785629</c:v>
                </c:pt>
                <c:pt idx="5049">
                  <c:v>64.813647899029903</c:v>
                </c:pt>
                <c:pt idx="5050">
                  <c:v>64.032869920836561</c:v>
                </c:pt>
                <c:pt idx="5051">
                  <c:v>64.321257349398692</c:v>
                </c:pt>
                <c:pt idx="5052">
                  <c:v>63.832858632583743</c:v>
                </c:pt>
                <c:pt idx="5053">
                  <c:v>64.452313646862692</c:v>
                </c:pt>
                <c:pt idx="5054">
                  <c:v>64.681501200564313</c:v>
                </c:pt>
                <c:pt idx="5055">
                  <c:v>65.030851923609006</c:v>
                </c:pt>
                <c:pt idx="5056">
                  <c:v>64.422713608443061</c:v>
                </c:pt>
                <c:pt idx="5057">
                  <c:v>63.046497926584081</c:v>
                </c:pt>
                <c:pt idx="5058">
                  <c:v>61.879318040994072</c:v>
                </c:pt>
                <c:pt idx="5059">
                  <c:v>60.535336758436749</c:v>
                </c:pt>
                <c:pt idx="5060">
                  <c:v>59.167348883312236</c:v>
                </c:pt>
                <c:pt idx="5061">
                  <c:v>59.354287871960246</c:v>
                </c:pt>
                <c:pt idx="5062">
                  <c:v>59.654497134055205</c:v>
                </c:pt>
                <c:pt idx="5063">
                  <c:v>58.137770776457913</c:v>
                </c:pt>
                <c:pt idx="5064">
                  <c:v>58.009560503245218</c:v>
                </c:pt>
                <c:pt idx="5065">
                  <c:v>54.306894136057956</c:v>
                </c:pt>
                <c:pt idx="5066">
                  <c:v>53.818630444141426</c:v>
                </c:pt>
                <c:pt idx="5067">
                  <c:v>55.136274896682352</c:v>
                </c:pt>
                <c:pt idx="5068">
                  <c:v>54.786089145602084</c:v>
                </c:pt>
                <c:pt idx="5069">
                  <c:v>54.328199759937178</c:v>
                </c:pt>
                <c:pt idx="5070">
                  <c:v>53.131146582533397</c:v>
                </c:pt>
                <c:pt idx="5071">
                  <c:v>53.868050547079704</c:v>
                </c:pt>
                <c:pt idx="5072">
                  <c:v>55.643557817072264</c:v>
                </c:pt>
                <c:pt idx="5073">
                  <c:v>56.191177604381963</c:v>
                </c:pt>
                <c:pt idx="5074">
                  <c:v>57.169541747169426</c:v>
                </c:pt>
                <c:pt idx="5075">
                  <c:v>57.518661384129601</c:v>
                </c:pt>
                <c:pt idx="5076">
                  <c:v>57.598413047784966</c:v>
                </c:pt>
                <c:pt idx="5077">
                  <c:v>58.964620409986154</c:v>
                </c:pt>
                <c:pt idx="5078">
                  <c:v>59.154121050681312</c:v>
                </c:pt>
                <c:pt idx="5079">
                  <c:v>58.348194805655631</c:v>
                </c:pt>
                <c:pt idx="5080">
                  <c:v>56.154933216619092</c:v>
                </c:pt>
                <c:pt idx="5081">
                  <c:v>54.809964654409292</c:v>
                </c:pt>
                <c:pt idx="5082">
                  <c:v>53.294992955924627</c:v>
                </c:pt>
                <c:pt idx="5083">
                  <c:v>52.05370355766275</c:v>
                </c:pt>
                <c:pt idx="5084">
                  <c:v>50.411918778286591</c:v>
                </c:pt>
                <c:pt idx="5085">
                  <c:v>51.798979942328877</c:v>
                </c:pt>
                <c:pt idx="5086">
                  <c:v>51.777694414988822</c:v>
                </c:pt>
                <c:pt idx="5087">
                  <c:v>51.069872415333087</c:v>
                </c:pt>
                <c:pt idx="5088">
                  <c:v>49.93795419522943</c:v>
                </c:pt>
                <c:pt idx="5089">
                  <c:v>45.234175432429048</c:v>
                </c:pt>
                <c:pt idx="5090">
                  <c:v>34.338073865502444</c:v>
                </c:pt>
                <c:pt idx="5091">
                  <c:v>37.193583179081152</c:v>
                </c:pt>
                <c:pt idx="5092">
                  <c:v>35.764121260605748</c:v>
                </c:pt>
                <c:pt idx="5093">
                  <c:v>33.201900032689103</c:v>
                </c:pt>
                <c:pt idx="5094">
                  <c:v>33.834432580780927</c:v>
                </c:pt>
                <c:pt idx="5095">
                  <c:v>30.038833491904629</c:v>
                </c:pt>
                <c:pt idx="5096">
                  <c:v>28.720041992820974</c:v>
                </c:pt>
                <c:pt idx="5097">
                  <c:v>24.879170680488734</c:v>
                </c:pt>
                <c:pt idx="5098">
                  <c:v>28.467010806935381</c:v>
                </c:pt>
                <c:pt idx="5099">
                  <c:v>26.978291320775416</c:v>
                </c:pt>
                <c:pt idx="5100">
                  <c:v>27.028648533786939</c:v>
                </c:pt>
                <c:pt idx="5101">
                  <c:v>27.148733029562869</c:v>
                </c:pt>
                <c:pt idx="5102">
                  <c:v>27.392099980498227</c:v>
                </c:pt>
                <c:pt idx="5103">
                  <c:v>26.341536544815458</c:v>
                </c:pt>
                <c:pt idx="5104">
                  <c:v>24.929376757790561</c:v>
                </c:pt>
                <c:pt idx="5105">
                  <c:v>22.757989622126331</c:v>
                </c:pt>
                <c:pt idx="5106">
                  <c:v>22.734997750267645</c:v>
                </c:pt>
                <c:pt idx="5107">
                  <c:v>24.736948921487041</c:v>
                </c:pt>
                <c:pt idx="5108">
                  <c:v>29.935209983211561</c:v>
                </c:pt>
                <c:pt idx="5109">
                  <c:v>34.103974432274157</c:v>
                </c:pt>
                <c:pt idx="5110">
                  <c:v>33.044271829789089</c:v>
                </c:pt>
                <c:pt idx="5111">
                  <c:v>31.862033495854512</c:v>
                </c:pt>
                <c:pt idx="5112">
                  <c:v>32.829164587941328</c:v>
                </c:pt>
                <c:pt idx="5113">
                  <c:v>31.467620301500311</c:v>
                </c:pt>
                <c:pt idx="5114">
                  <c:v>31.727782452028894</c:v>
                </c:pt>
                <c:pt idx="5115">
                  <c:v>29.589740445092268</c:v>
                </c:pt>
                <c:pt idx="5116">
                  <c:v>27.682755397876782</c:v>
                </c:pt>
                <c:pt idx="5117">
                  <c:v>27.813184934879569</c:v>
                </c:pt>
                <c:pt idx="5118">
                  <c:v>28.07419739962269</c:v>
                </c:pt>
                <c:pt idx="5119">
                  <c:v>25.565696078923519</c:v>
                </c:pt>
                <c:pt idx="5120">
                  <c:v>19.326488702285864</c:v>
                </c:pt>
                <c:pt idx="5121">
                  <c:v>20.366469505984988</c:v>
                </c:pt>
                <c:pt idx="5122">
                  <c:v>21.326125401953309</c:v>
                </c:pt>
                <c:pt idx="5123">
                  <c:v>21.435640976515739</c:v>
                </c:pt>
                <c:pt idx="5124">
                  <c:v>19.986202260796649</c:v>
                </c:pt>
                <c:pt idx="5125">
                  <c:v>20.456385719270866</c:v>
                </c:pt>
                <c:pt idx="5126">
                  <c:v>22.536206085996721</c:v>
                </c:pt>
                <c:pt idx="5127">
                  <c:v>25.265536027662503</c:v>
                </c:pt>
                <c:pt idx="5128">
                  <c:v>26.435197169603637</c:v>
                </c:pt>
                <c:pt idx="5129">
                  <c:v>27.195285741914169</c:v>
                </c:pt>
                <c:pt idx="5130">
                  <c:v>30.963703406841997</c:v>
                </c:pt>
                <c:pt idx="5131">
                  <c:v>29.714106117829303</c:v>
                </c:pt>
                <c:pt idx="5132">
                  <c:v>29.454795859712597</c:v>
                </c:pt>
                <c:pt idx="5133">
                  <c:v>30.963961438778853</c:v>
                </c:pt>
                <c:pt idx="5134">
                  <c:v>29.624123966059294</c:v>
                </c:pt>
                <c:pt idx="5135">
                  <c:v>29.973305214278898</c:v>
                </c:pt>
                <c:pt idx="5136">
                  <c:v>29.184065303381271</c:v>
                </c:pt>
                <c:pt idx="5137">
                  <c:v>31.123670876815996</c:v>
                </c:pt>
                <c:pt idx="5138">
                  <c:v>32.493284027341076</c:v>
                </c:pt>
                <c:pt idx="5139">
                  <c:v>34.802922686217954</c:v>
                </c:pt>
                <c:pt idx="5140">
                  <c:v>34.642551050790736</c:v>
                </c:pt>
                <c:pt idx="5141">
                  <c:v>35.742612430075184</c:v>
                </c:pt>
                <c:pt idx="5142">
                  <c:v>36.052668545389814</c:v>
                </c:pt>
                <c:pt idx="5143">
                  <c:v>35.122857626165953</c:v>
                </c:pt>
                <c:pt idx="5144">
                  <c:v>35.522776301100947</c:v>
                </c:pt>
                <c:pt idx="5145">
                  <c:v>36.162224285919216</c:v>
                </c:pt>
                <c:pt idx="5146">
                  <c:v>34.731779172836255</c:v>
                </c:pt>
                <c:pt idx="5147">
                  <c:v>35.281178602720608</c:v>
                </c:pt>
                <c:pt idx="5148">
                  <c:v>35.321639556024891</c:v>
                </c:pt>
                <c:pt idx="5149">
                  <c:v>38.311123561560485</c:v>
                </c:pt>
                <c:pt idx="5150">
                  <c:v>39.559976869650122</c:v>
                </c:pt>
                <c:pt idx="5151">
                  <c:v>39.779722244267269</c:v>
                </c:pt>
                <c:pt idx="5152">
                  <c:v>39.979870483126312</c:v>
                </c:pt>
                <c:pt idx="5153">
                  <c:v>42.288932948002447</c:v>
                </c:pt>
                <c:pt idx="5154">
                  <c:v>40.788781542608589</c:v>
                </c:pt>
                <c:pt idx="5155">
                  <c:v>41.168196758545434</c:v>
                </c:pt>
                <c:pt idx="5156">
                  <c:v>41.718039114475495</c:v>
                </c:pt>
                <c:pt idx="5157">
                  <c:v>38.539400207538264</c:v>
                </c:pt>
                <c:pt idx="5158">
                  <c:v>38.719350714343889</c:v>
                </c:pt>
                <c:pt idx="5159">
                  <c:v>39.708946138400428</c:v>
                </c:pt>
                <c:pt idx="5160">
                  <c:v>40.948259816173412</c:v>
                </c:pt>
                <c:pt idx="5161">
                  <c:v>40.697924491289022</c:v>
                </c:pt>
                <c:pt idx="5162">
                  <c:v>41.499139637626044</c:v>
                </c:pt>
                <c:pt idx="5163">
                  <c:v>42.17910232434371</c:v>
                </c:pt>
                <c:pt idx="5164">
                  <c:v>43.069087782272604</c:v>
                </c:pt>
                <c:pt idx="5165">
                  <c:v>42.619201767833829</c:v>
                </c:pt>
                <c:pt idx="5166">
                  <c:v>40.29978942672723</c:v>
                </c:pt>
                <c:pt idx="5167">
                  <c:v>41.040285982870699</c:v>
                </c:pt>
                <c:pt idx="5168">
                  <c:v>41.010088031077821</c:v>
                </c:pt>
                <c:pt idx="5169">
                  <c:v>41.700477303882515</c:v>
                </c:pt>
                <c:pt idx="5170">
                  <c:v>41.13991948491352</c:v>
                </c:pt>
                <c:pt idx="5171">
                  <c:v>42.020054076980649</c:v>
                </c:pt>
                <c:pt idx="5172">
                  <c:v>43.129791408064364</c:v>
                </c:pt>
                <c:pt idx="5173">
                  <c:v>43.089585425145152</c:v>
                </c:pt>
                <c:pt idx="5174">
                  <c:v>43.069446692832919</c:v>
                </c:pt>
                <c:pt idx="5175">
                  <c:v>43.279395249135028</c:v>
                </c:pt>
                <c:pt idx="5176">
                  <c:v>42.34054288941666</c:v>
                </c:pt>
                <c:pt idx="5177">
                  <c:v>43.230488246331269</c:v>
                </c:pt>
                <c:pt idx="5178">
                  <c:v>42.710246713542574</c:v>
                </c:pt>
                <c:pt idx="5179">
                  <c:v>42.889633752638673</c:v>
                </c:pt>
                <c:pt idx="5180">
                  <c:v>43.780002424766607</c:v>
                </c:pt>
                <c:pt idx="5181">
                  <c:v>43.361760482778926</c:v>
                </c:pt>
                <c:pt idx="5182">
                  <c:v>43.131588520145939</c:v>
                </c:pt>
                <c:pt idx="5183">
                  <c:v>43.27156122280752</c:v>
                </c:pt>
                <c:pt idx="5184">
                  <c:v>44.310841479746358</c:v>
                </c:pt>
                <c:pt idx="5185">
                  <c:v>44.280995282177336</c:v>
                </c:pt>
                <c:pt idx="5186">
                  <c:v>43.301555373377859</c:v>
                </c:pt>
                <c:pt idx="5187">
                  <c:v>43.332127281793554</c:v>
                </c:pt>
                <c:pt idx="5188">
                  <c:v>43.402476252076987</c:v>
                </c:pt>
                <c:pt idx="5189">
                  <c:v>43.212149079813507</c:v>
                </c:pt>
                <c:pt idx="5190">
                  <c:v>43.742636036484321</c:v>
                </c:pt>
                <c:pt idx="5191">
                  <c:v>42.933130149602682</c:v>
                </c:pt>
                <c:pt idx="5192">
                  <c:v>43.293216864692802</c:v>
                </c:pt>
                <c:pt idx="5193">
                  <c:v>44.143451569020634</c:v>
                </c:pt>
                <c:pt idx="5194">
                  <c:v>44.422669654770111</c:v>
                </c:pt>
                <c:pt idx="5195">
                  <c:v>45.162397023268497</c:v>
                </c:pt>
                <c:pt idx="5196">
                  <c:v>45.082560763753868</c:v>
                </c:pt>
                <c:pt idx="5197">
                  <c:v>44.392674604361758</c:v>
                </c:pt>
                <c:pt idx="5198">
                  <c:v>44.982577262392695</c:v>
                </c:pt>
                <c:pt idx="5199">
                  <c:v>44.491694108573981</c:v>
                </c:pt>
                <c:pt idx="5200">
                  <c:v>45.421974742251976</c:v>
                </c:pt>
                <c:pt idx="5201">
                  <c:v>44.952582211984343</c:v>
                </c:pt>
                <c:pt idx="5202">
                  <c:v>44.792608609806457</c:v>
                </c:pt>
                <c:pt idx="5203">
                  <c:v>45.36289259009498</c:v>
                </c:pt>
                <c:pt idx="5204">
                  <c:v>45.451969442720113</c:v>
                </c:pt>
                <c:pt idx="5205">
                  <c:v>45.362363359435278</c:v>
                </c:pt>
                <c:pt idx="5206">
                  <c:v>44.892816574689348</c:v>
                </c:pt>
                <c:pt idx="5207">
                  <c:v>44.342904567649725</c:v>
                </c:pt>
                <c:pt idx="5208">
                  <c:v>45.122930187149805</c:v>
                </c:pt>
                <c:pt idx="5209">
                  <c:v>45.852280883043903</c:v>
                </c:pt>
                <c:pt idx="5210">
                  <c:v>45.63247002124033</c:v>
                </c:pt>
                <c:pt idx="5211">
                  <c:v>45.082410488801784</c:v>
                </c:pt>
                <c:pt idx="5212">
                  <c:v>45.042192010045348</c:v>
                </c:pt>
                <c:pt idx="5213">
                  <c:v>45.272001239911283</c:v>
                </c:pt>
                <c:pt idx="5214">
                  <c:v>45.571948244592669</c:v>
                </c:pt>
                <c:pt idx="5215">
                  <c:v>44.422151393314003</c:v>
                </c:pt>
                <c:pt idx="5216">
                  <c:v>44.062214987696336</c:v>
                </c:pt>
                <c:pt idx="5217">
                  <c:v>42.652037543185749</c:v>
                </c:pt>
                <c:pt idx="5218">
                  <c:v>39.772111082343528</c:v>
                </c:pt>
                <c:pt idx="5219">
                  <c:v>40.782386577274892</c:v>
                </c:pt>
                <c:pt idx="5220">
                  <c:v>40.052389323037211</c:v>
                </c:pt>
                <c:pt idx="5221">
                  <c:v>39.822565760550596</c:v>
                </c:pt>
                <c:pt idx="5222">
                  <c:v>39.602804836913769</c:v>
                </c:pt>
                <c:pt idx="5223">
                  <c:v>40.522435106078731</c:v>
                </c:pt>
                <c:pt idx="5224">
                  <c:v>42.212119668853788</c:v>
                </c:pt>
                <c:pt idx="5225">
                  <c:v>43.293216864692802</c:v>
                </c:pt>
                <c:pt idx="5226">
                  <c:v>43.143456079593172</c:v>
                </c:pt>
                <c:pt idx="5227">
                  <c:v>41.434060692327215</c:v>
                </c:pt>
                <c:pt idx="5228">
                  <c:v>41.713116767882262</c:v>
                </c:pt>
                <c:pt idx="5229">
                  <c:v>41.763108518562852</c:v>
                </c:pt>
                <c:pt idx="5230">
                  <c:v>41.933080470876845</c:v>
                </c:pt>
                <c:pt idx="5231">
                  <c:v>41.912944060558232</c:v>
                </c:pt>
                <c:pt idx="5232">
                  <c:v>42.423353154016532</c:v>
                </c:pt>
                <c:pt idx="5233">
                  <c:v>41.023435725155991</c:v>
                </c:pt>
                <c:pt idx="5234">
                  <c:v>40.943448524132044</c:v>
                </c:pt>
                <c:pt idx="5235">
                  <c:v>40.923792754061381</c:v>
                </c:pt>
                <c:pt idx="5236">
                  <c:v>39.264044501636711</c:v>
                </c:pt>
                <c:pt idx="5237">
                  <c:v>41.283394128483813</c:v>
                </c:pt>
                <c:pt idx="5238">
                  <c:v>42.642963330541193</c:v>
                </c:pt>
                <c:pt idx="5239">
                  <c:v>41.983072221557443</c:v>
                </c:pt>
                <c:pt idx="5240">
                  <c:v>43.333066154722417</c:v>
                </c:pt>
                <c:pt idx="5241">
                  <c:v>42.842787523733783</c:v>
                </c:pt>
                <c:pt idx="5242">
                  <c:v>42.442996327818847</c:v>
                </c:pt>
                <c:pt idx="5243">
                  <c:v>43.312347475992858</c:v>
                </c:pt>
                <c:pt idx="5244">
                  <c:v>43.152519581654985</c:v>
                </c:pt>
                <c:pt idx="5245">
                  <c:v>42.923131749474692</c:v>
                </c:pt>
                <c:pt idx="5246">
                  <c:v>42.613181345506902</c:v>
                </c:pt>
                <c:pt idx="5247">
                  <c:v>43.152735344792298</c:v>
                </c:pt>
                <c:pt idx="5248">
                  <c:v>41.72332373411551</c:v>
                </c:pt>
                <c:pt idx="5249">
                  <c:v>42.453560721657617</c:v>
                </c:pt>
                <c:pt idx="5250">
                  <c:v>41.763456545917293</c:v>
                </c:pt>
                <c:pt idx="5251">
                  <c:v>40.45399887842752</c:v>
                </c:pt>
                <c:pt idx="5252">
                  <c:v>41.193408527331876</c:v>
                </c:pt>
                <c:pt idx="5253">
                  <c:v>39.113741300709293</c:v>
                </c:pt>
                <c:pt idx="5254">
                  <c:v>37.64410196202504</c:v>
                </c:pt>
                <c:pt idx="5255">
                  <c:v>37.454131726360103</c:v>
                </c:pt>
                <c:pt idx="5256">
                  <c:v>38.964089998186466</c:v>
                </c:pt>
                <c:pt idx="5257">
                  <c:v>39.703646908260893</c:v>
                </c:pt>
                <c:pt idx="5258">
                  <c:v>41.223541139290631</c:v>
                </c:pt>
                <c:pt idx="5259">
                  <c:v>40.923792754061381</c:v>
                </c:pt>
                <c:pt idx="5260">
                  <c:v>39.443819984113887</c:v>
                </c:pt>
                <c:pt idx="5261">
                  <c:v>42.39321654269105</c:v>
                </c:pt>
                <c:pt idx="5262">
                  <c:v>43.603022958178229</c:v>
                </c:pt>
                <c:pt idx="5263">
                  <c:v>43.792970664119295</c:v>
                </c:pt>
                <c:pt idx="5264">
                  <c:v>43.523398450630147</c:v>
                </c:pt>
                <c:pt idx="5265">
                  <c:v>42.773512192004546</c:v>
                </c:pt>
                <c:pt idx="5266">
                  <c:v>43.813865629415965</c:v>
                </c:pt>
                <c:pt idx="5267">
                  <c:v>43.743729616054914</c:v>
                </c:pt>
                <c:pt idx="5268">
                  <c:v>44.333645055448571</c:v>
                </c:pt>
                <c:pt idx="5269">
                  <c:v>44.195138267400196</c:v>
                </c:pt>
                <c:pt idx="5270">
                  <c:v>44.954904822065537</c:v>
                </c:pt>
                <c:pt idx="5271">
                  <c:v>46.054166102821291</c:v>
                </c:pt>
                <c:pt idx="5272">
                  <c:v>47.853140558271733</c:v>
                </c:pt>
                <c:pt idx="5273">
                  <c:v>48.603033065975531</c:v>
                </c:pt>
                <c:pt idx="5274">
                  <c:v>47.792304819478652</c:v>
                </c:pt>
                <c:pt idx="5275">
                  <c:v>48.173496139020493</c:v>
                </c:pt>
                <c:pt idx="5276">
                  <c:v>47.583575783644363</c:v>
                </c:pt>
                <c:pt idx="5277">
                  <c:v>47.413203620418841</c:v>
                </c:pt>
                <c:pt idx="5278">
                  <c:v>48.24348668965834</c:v>
                </c:pt>
                <c:pt idx="5279">
                  <c:v>48.703424593849903</c:v>
                </c:pt>
                <c:pt idx="5280">
                  <c:v>49.243351698770432</c:v>
                </c:pt>
                <c:pt idx="5281">
                  <c:v>48.783820324721027</c:v>
                </c:pt>
                <c:pt idx="5282">
                  <c:v>48.833569823329256</c:v>
                </c:pt>
                <c:pt idx="5283">
                  <c:v>48.853811458615894</c:v>
                </c:pt>
                <c:pt idx="5284">
                  <c:v>50.243384185550674</c:v>
                </c:pt>
                <c:pt idx="5285">
                  <c:v>49.964087233178937</c:v>
                </c:pt>
                <c:pt idx="5286">
                  <c:v>50.284049368752626</c:v>
                </c:pt>
                <c:pt idx="5287">
                  <c:v>50.753570807190805</c:v>
                </c:pt>
                <c:pt idx="5288">
                  <c:v>51.073104665445555</c:v>
                </c:pt>
                <c:pt idx="5289">
                  <c:v>51.492618862327504</c:v>
                </c:pt>
                <c:pt idx="5290">
                  <c:v>52.252509936800685</c:v>
                </c:pt>
                <c:pt idx="5291">
                  <c:v>50.90244891005301</c:v>
                </c:pt>
                <c:pt idx="5292">
                  <c:v>50.072572017588982</c:v>
                </c:pt>
                <c:pt idx="5293">
                  <c:v>51.192661859245987</c:v>
                </c:pt>
                <c:pt idx="5294">
                  <c:v>51.282392547566666</c:v>
                </c:pt>
                <c:pt idx="5295">
                  <c:v>50.852032557465961</c:v>
                </c:pt>
                <c:pt idx="5296">
                  <c:v>51.081826253917129</c:v>
                </c:pt>
                <c:pt idx="5297">
                  <c:v>51.333069567814704</c:v>
                </c:pt>
                <c:pt idx="5298">
                  <c:v>51.793180115652234</c:v>
                </c:pt>
                <c:pt idx="5299">
                  <c:v>51.083273592831524</c:v>
                </c:pt>
                <c:pt idx="5300">
                  <c:v>53.592496525255491</c:v>
                </c:pt>
                <c:pt idx="5301">
                  <c:v>54.291946097345878</c:v>
                </c:pt>
                <c:pt idx="5302">
                  <c:v>54.372206091910087</c:v>
                </c:pt>
                <c:pt idx="5303">
                  <c:v>55.98197534178091</c:v>
                </c:pt>
                <c:pt idx="5304">
                  <c:v>55.652022638391237</c:v>
                </c:pt>
                <c:pt idx="5305">
                  <c:v>56.571890781174559</c:v>
                </c:pt>
                <c:pt idx="5306">
                  <c:v>56.051965309166597</c:v>
                </c:pt>
                <c:pt idx="5307">
                  <c:v>56.412383814104118</c:v>
                </c:pt>
                <c:pt idx="5308">
                  <c:v>55.092562002076157</c:v>
                </c:pt>
                <c:pt idx="5309">
                  <c:v>54.742600125119473</c:v>
                </c:pt>
                <c:pt idx="5310">
                  <c:v>55.8917087816139</c:v>
                </c:pt>
                <c:pt idx="5311">
                  <c:v>56.072429711006002</c:v>
                </c:pt>
                <c:pt idx="5312">
                  <c:v>56.092427011188249</c:v>
                </c:pt>
                <c:pt idx="5313">
                  <c:v>55.40270483027588</c:v>
                </c:pt>
                <c:pt idx="5314">
                  <c:v>55.872922314929525</c:v>
                </c:pt>
                <c:pt idx="5315">
                  <c:v>55.902639001276384</c:v>
                </c:pt>
                <c:pt idx="5316">
                  <c:v>55.803396207398769</c:v>
                </c:pt>
                <c:pt idx="5317">
                  <c:v>55.524169656098408</c:v>
                </c:pt>
                <c:pt idx="5318">
                  <c:v>55.87459852774203</c:v>
                </c:pt>
                <c:pt idx="5319">
                  <c:v>56.344740912094586</c:v>
                </c:pt>
                <c:pt idx="5320">
                  <c:v>57.454637316929109</c:v>
                </c:pt>
                <c:pt idx="5321">
                  <c:v>58.455518238469722</c:v>
                </c:pt>
                <c:pt idx="5322">
                  <c:v>58.836273584671069</c:v>
                </c:pt>
                <c:pt idx="5323">
                  <c:v>59.336736389750108</c:v>
                </c:pt>
                <c:pt idx="5324">
                  <c:v>60.556972075698738</c:v>
                </c:pt>
                <c:pt idx="5325">
                  <c:v>61.085825659291601</c:v>
                </c:pt>
                <c:pt idx="5326">
                  <c:v>61.465799693512103</c:v>
                </c:pt>
                <c:pt idx="5327">
                  <c:v>61.135822242741661</c:v>
                </c:pt>
                <c:pt idx="5328">
                  <c:v>62.425734095753384</c:v>
                </c:pt>
                <c:pt idx="5329">
                  <c:v>63.295716844915049</c:v>
                </c:pt>
                <c:pt idx="5330">
                  <c:v>63.345671231234618</c:v>
                </c:pt>
                <c:pt idx="5331">
                  <c:v>64.335603583545947</c:v>
                </c:pt>
                <c:pt idx="5332">
                  <c:v>63.925951228212462</c:v>
                </c:pt>
                <c:pt idx="5333">
                  <c:v>62.906540045149626</c:v>
                </c:pt>
                <c:pt idx="5334">
                  <c:v>65.236738081548637</c:v>
                </c:pt>
                <c:pt idx="5335">
                  <c:v>65.366404748870309</c:v>
                </c:pt>
                <c:pt idx="5336">
                  <c:v>67.036312901396144</c:v>
                </c:pt>
                <c:pt idx="5337">
                  <c:v>66.87520710508079</c:v>
                </c:pt>
                <c:pt idx="5338">
                  <c:v>66.12548127105832</c:v>
                </c:pt>
                <c:pt idx="5339">
                  <c:v>63.68628485835935</c:v>
                </c:pt>
                <c:pt idx="5340">
                  <c:v>62.695715646383746</c:v>
                </c:pt>
                <c:pt idx="5341">
                  <c:v>64.06562203291557</c:v>
                </c:pt>
                <c:pt idx="5342">
                  <c:v>66.735773267181287</c:v>
                </c:pt>
                <c:pt idx="5343">
                  <c:v>69.355607339102392</c:v>
                </c:pt>
                <c:pt idx="5344">
                  <c:v>68.235337092651136</c:v>
                </c:pt>
                <c:pt idx="5345">
                  <c:v>67.515386290970184</c:v>
                </c:pt>
                <c:pt idx="5346">
                  <c:v>67.895360325190694</c:v>
                </c:pt>
                <c:pt idx="5347">
                  <c:v>69.625590239643884</c:v>
                </c:pt>
                <c:pt idx="5348">
                  <c:v>69.216539086523554</c:v>
                </c:pt>
                <c:pt idx="5349">
                  <c:v>68.877130059790829</c:v>
                </c:pt>
                <c:pt idx="5350">
                  <c:v>68.387948330775188</c:v>
                </c:pt>
                <c:pt idx="5351">
                  <c:v>67.9979600305997</c:v>
                </c:pt>
                <c:pt idx="5352">
                  <c:v>63.27841801977484</c:v>
                </c:pt>
                <c:pt idx="5353">
                  <c:v>64.528924508962447</c:v>
                </c:pt>
                <c:pt idx="5354">
                  <c:v>64.61892300897496</c:v>
                </c:pt>
                <c:pt idx="5355">
                  <c:v>60.788480268996715</c:v>
                </c:pt>
                <c:pt idx="5356">
                  <c:v>64.407853035782935</c:v>
                </c:pt>
                <c:pt idx="5357">
                  <c:v>61.94793503441629</c:v>
                </c:pt>
                <c:pt idx="5358">
                  <c:v>64.567847702538486</c:v>
                </c:pt>
                <c:pt idx="5359">
                  <c:v>64.978375520306088</c:v>
                </c:pt>
                <c:pt idx="5360">
                  <c:v>64.137541347124483</c:v>
                </c:pt>
                <c:pt idx="5361">
                  <c:v>63.537564346683652</c:v>
                </c:pt>
                <c:pt idx="5362">
                  <c:v>64.858054229186706</c:v>
                </c:pt>
                <c:pt idx="5363">
                  <c:v>62.147928367860729</c:v>
                </c:pt>
                <c:pt idx="5364">
                  <c:v>62.737908701521839</c:v>
                </c:pt>
                <c:pt idx="5365">
                  <c:v>63.158421019737332</c:v>
                </c:pt>
                <c:pt idx="5366">
                  <c:v>63.19842001974984</c:v>
                </c:pt>
                <c:pt idx="5367">
                  <c:v>62.948636098108992</c:v>
                </c:pt>
                <c:pt idx="5368">
                  <c:v>63.278101628475717</c:v>
                </c:pt>
                <c:pt idx="5369">
                  <c:v>63.667877702038496</c:v>
                </c:pt>
                <c:pt idx="5370">
                  <c:v>66.577780703655137</c:v>
                </c:pt>
                <c:pt idx="5371">
                  <c:v>66.938326520918579</c:v>
                </c:pt>
                <c:pt idx="5372">
                  <c:v>66.767996930046195</c:v>
                </c:pt>
                <c:pt idx="5373">
                  <c:v>67.04776503724959</c:v>
                </c:pt>
                <c:pt idx="5374">
                  <c:v>66.567226307785646</c:v>
                </c:pt>
                <c:pt idx="5375">
                  <c:v>65.317496114658098</c:v>
                </c:pt>
                <c:pt idx="5376">
                  <c:v>65.397820036332931</c:v>
                </c:pt>
                <c:pt idx="5377">
                  <c:v>66.107796370060697</c:v>
                </c:pt>
                <c:pt idx="5378">
                  <c:v>65.648358770515458</c:v>
                </c:pt>
                <c:pt idx="5379">
                  <c:v>66.418339520756078</c:v>
                </c:pt>
                <c:pt idx="5380">
                  <c:v>67.267981930271191</c:v>
                </c:pt>
                <c:pt idx="5381">
                  <c:v>68.55851454942578</c:v>
                </c:pt>
                <c:pt idx="5382">
                  <c:v>67.248542932451628</c:v>
                </c:pt>
                <c:pt idx="5383">
                  <c:v>67.558311021112331</c:v>
                </c:pt>
                <c:pt idx="5384">
                  <c:v>68.878278021524821</c:v>
                </c:pt>
                <c:pt idx="5385">
                  <c:v>68.957931231031679</c:v>
                </c:pt>
                <c:pt idx="5386">
                  <c:v>68.088297771277951</c:v>
                </c:pt>
                <c:pt idx="5387">
                  <c:v>68.278293021337319</c:v>
                </c:pt>
                <c:pt idx="5388">
                  <c:v>68.31886134282216</c:v>
                </c:pt>
                <c:pt idx="5389">
                  <c:v>68.548286271421702</c:v>
                </c:pt>
                <c:pt idx="5390">
                  <c:v>69.318267021662308</c:v>
                </c:pt>
                <c:pt idx="5391">
                  <c:v>67.048547265738009</c:v>
                </c:pt>
                <c:pt idx="5392">
                  <c:v>68.708854842876335</c:v>
                </c:pt>
                <c:pt idx="5393">
                  <c:v>69.458842342980503</c:v>
                </c:pt>
                <c:pt idx="5394">
                  <c:v>68.708282271471688</c:v>
                </c:pt>
                <c:pt idx="5395">
                  <c:v>66.658333520831079</c:v>
                </c:pt>
                <c:pt idx="5396">
                  <c:v>65.109131872454199</c:v>
                </c:pt>
                <c:pt idx="5397">
                  <c:v>66.43944633564027</c:v>
                </c:pt>
                <c:pt idx="5398">
                  <c:v>68.458859009508274</c:v>
                </c:pt>
                <c:pt idx="5399">
                  <c:v>68.648283771452952</c:v>
                </c:pt>
                <c:pt idx="5400">
                  <c:v>68.868852176231897</c:v>
                </c:pt>
                <c:pt idx="5401">
                  <c:v>69.458842342980503</c:v>
                </c:pt>
                <c:pt idx="5402">
                  <c:v>69.628491366343582</c:v>
                </c:pt>
                <c:pt idx="5403">
                  <c:v>69.318243915577156</c:v>
                </c:pt>
                <c:pt idx="5404">
                  <c:v>70.248243771952943</c:v>
                </c:pt>
                <c:pt idx="5405">
                  <c:v>71.347621706305105</c:v>
                </c:pt>
                <c:pt idx="5406">
                  <c:v>71.307623039616232</c:v>
                </c:pt>
                <c:pt idx="5407">
                  <c:v>71.88760370660512</c:v>
                </c:pt>
                <c:pt idx="5408">
                  <c:v>71.487021312056427</c:v>
                </c:pt>
                <c:pt idx="5409">
                  <c:v>72.216990896023432</c:v>
                </c:pt>
                <c:pt idx="5410">
                  <c:v>72.216990896023432</c:v>
                </c:pt>
                <c:pt idx="5411">
                  <c:v>72.516978396283847</c:v>
                </c:pt>
                <c:pt idx="5412">
                  <c:v>72.686607879150102</c:v>
                </c:pt>
                <c:pt idx="5413">
                  <c:v>72.856964229912307</c:v>
                </c:pt>
                <c:pt idx="5414">
                  <c:v>73.986917147559865</c:v>
                </c:pt>
                <c:pt idx="5415">
                  <c:v>74.384049038041653</c:v>
                </c:pt>
                <c:pt idx="5416">
                  <c:v>73.075371746562908</c:v>
                </c:pt>
                <c:pt idx="5417">
                  <c:v>73.504976988288192</c:v>
                </c:pt>
                <c:pt idx="5418">
                  <c:v>74.894882008200042</c:v>
                </c:pt>
                <c:pt idx="5419">
                  <c:v>74.804638808778321</c:v>
                </c:pt>
                <c:pt idx="5420">
                  <c:v>75.184235654302739</c:v>
                </c:pt>
                <c:pt idx="5421">
                  <c:v>75.5533258281136</c:v>
                </c:pt>
                <c:pt idx="5422">
                  <c:v>76.173563061964472</c:v>
                </c:pt>
                <c:pt idx="5423">
                  <c:v>74.673652469773856</c:v>
                </c:pt>
                <c:pt idx="5424">
                  <c:v>74.753645670062852</c:v>
                </c:pt>
                <c:pt idx="5425">
                  <c:v>75.124240254126406</c:v>
                </c:pt>
                <c:pt idx="5426">
                  <c:v>75.833933042681537</c:v>
                </c:pt>
                <c:pt idx="5427">
                  <c:v>76.163525825156327</c:v>
                </c:pt>
                <c:pt idx="5428">
                  <c:v>77.154136062832436</c:v>
                </c:pt>
                <c:pt idx="5429">
                  <c:v>74.524037838489647</c:v>
                </c:pt>
                <c:pt idx="5430">
                  <c:v>73.423513969803892</c:v>
                </c:pt>
                <c:pt idx="5431">
                  <c:v>74.113453022495776</c:v>
                </c:pt>
                <c:pt idx="5432">
                  <c:v>75.543326711407914</c:v>
                </c:pt>
                <c:pt idx="5433">
                  <c:v>75.153361159886416</c:v>
                </c:pt>
                <c:pt idx="5434">
                  <c:v>76.483498626312283</c:v>
                </c:pt>
                <c:pt idx="5435">
                  <c:v>74.753645670062852</c:v>
                </c:pt>
                <c:pt idx="5436">
                  <c:v>73.464122635097738</c:v>
                </c:pt>
                <c:pt idx="5437">
                  <c:v>73.584358316267313</c:v>
                </c:pt>
                <c:pt idx="5438">
                  <c:v>68.614739334994738</c:v>
                </c:pt>
                <c:pt idx="5439">
                  <c:v>69.344105500519774</c:v>
                </c:pt>
                <c:pt idx="5440">
                  <c:v>72.223860710923489</c:v>
                </c:pt>
                <c:pt idx="5441">
                  <c:v>73.784097036121707</c:v>
                </c:pt>
                <c:pt idx="5442">
                  <c:v>74.093701767678652</c:v>
                </c:pt>
                <c:pt idx="5443">
                  <c:v>74.494288552274966</c:v>
                </c:pt>
                <c:pt idx="5444">
                  <c:v>74.473669469051373</c:v>
                </c:pt>
                <c:pt idx="5445">
                  <c:v>74.733647369990592</c:v>
                </c:pt>
                <c:pt idx="5446">
                  <c:v>76.044169723496793</c:v>
                </c:pt>
                <c:pt idx="5447">
                  <c:v>76.324148257652993</c:v>
                </c:pt>
                <c:pt idx="5448">
                  <c:v>72.88416903324179</c:v>
                </c:pt>
                <c:pt idx="5449">
                  <c:v>72.403845411573712</c:v>
                </c:pt>
                <c:pt idx="5450">
                  <c:v>70.374017954240543</c:v>
                </c:pt>
                <c:pt idx="5451">
                  <c:v>71.283702994788499</c:v>
                </c:pt>
                <c:pt idx="5452">
                  <c:v>70.693990755396513</c:v>
                </c:pt>
                <c:pt idx="5453">
                  <c:v>69.034131849399941</c:v>
                </c:pt>
                <c:pt idx="5454">
                  <c:v>70.623408174289978</c:v>
                </c:pt>
                <c:pt idx="5455">
                  <c:v>71.43392785806968</c:v>
                </c:pt>
                <c:pt idx="5456">
                  <c:v>71.30393890760007</c:v>
                </c:pt>
                <c:pt idx="5457">
                  <c:v>70.583764825390944</c:v>
                </c:pt>
                <c:pt idx="5458">
                  <c:v>69.502701833160472</c:v>
                </c:pt>
                <c:pt idx="5459">
                  <c:v>69.021486824989921</c:v>
                </c:pt>
                <c:pt idx="5460">
                  <c:v>68.22306363593782</c:v>
                </c:pt>
                <c:pt idx="5461">
                  <c:v>66.44413050923967</c:v>
                </c:pt>
                <c:pt idx="5462">
                  <c:v>65.174242687618388</c:v>
                </c:pt>
                <c:pt idx="5463">
                  <c:v>68.744156498352339</c:v>
                </c:pt>
                <c:pt idx="5464">
                  <c:v>71.043132165284021</c:v>
                </c:pt>
                <c:pt idx="5465">
                  <c:v>72.24385901099572</c:v>
                </c:pt>
                <c:pt idx="5466">
                  <c:v>71.063722427263542</c:v>
                </c:pt>
                <c:pt idx="5467">
                  <c:v>72.693578450289294</c:v>
                </c:pt>
                <c:pt idx="5468">
                  <c:v>73.404372115738312</c:v>
                </c:pt>
                <c:pt idx="5469">
                  <c:v>72.984404314504019</c:v>
                </c:pt>
                <c:pt idx="5470">
                  <c:v>71.584511643723019</c:v>
                </c:pt>
                <c:pt idx="5471">
                  <c:v>73.024401247954913</c:v>
                </c:pt>
                <c:pt idx="5472">
                  <c:v>72.604433446720606</c:v>
                </c:pt>
                <c:pt idx="5473">
                  <c:v>72.214511488566075</c:v>
                </c:pt>
                <c:pt idx="5474">
                  <c:v>71.68510135070575</c:v>
                </c:pt>
                <c:pt idx="5475">
                  <c:v>72.594434213357871</c:v>
                </c:pt>
                <c:pt idx="5476">
                  <c:v>71.444522376644912</c:v>
                </c:pt>
                <c:pt idx="5477">
                  <c:v>72.914166633337786</c:v>
                </c:pt>
                <c:pt idx="5478">
                  <c:v>73.504119435225732</c:v>
                </c:pt>
                <c:pt idx="5479">
                  <c:v>73.594970838498298</c:v>
                </c:pt>
                <c:pt idx="5480">
                  <c:v>75.454843742840779</c:v>
                </c:pt>
                <c:pt idx="5481">
                  <c:v>75.665586045408261</c:v>
                </c:pt>
                <c:pt idx="5482">
                  <c:v>75.335228617762041</c:v>
                </c:pt>
                <c:pt idx="5483">
                  <c:v>73.916304092398462</c:v>
                </c:pt>
                <c:pt idx="5484">
                  <c:v>74.356901731214379</c:v>
                </c:pt>
                <c:pt idx="5485">
                  <c:v>76.186190595235914</c:v>
                </c:pt>
                <c:pt idx="5486">
                  <c:v>77.246137596560885</c:v>
                </c:pt>
                <c:pt idx="5487">
                  <c:v>78.08544488285888</c:v>
                </c:pt>
                <c:pt idx="5488">
                  <c:v>79.526023599410834</c:v>
                </c:pt>
                <c:pt idx="5489">
                  <c:v>79.084595701315635</c:v>
                </c:pt>
                <c:pt idx="5490">
                  <c:v>78.634626450265031</c:v>
                </c:pt>
                <c:pt idx="5491">
                  <c:v>78.515027224139558</c:v>
                </c:pt>
                <c:pt idx="5492">
                  <c:v>79.274979092330426</c:v>
                </c:pt>
                <c:pt idx="5493">
                  <c:v>81.254853696301339</c:v>
                </c:pt>
                <c:pt idx="5494">
                  <c:v>82.554358592750276</c:v>
                </c:pt>
                <c:pt idx="5495">
                  <c:v>81.073784104945688</c:v>
                </c:pt>
                <c:pt idx="5496">
                  <c:v>81.942761403042752</c:v>
                </c:pt>
                <c:pt idx="5497">
                  <c:v>82.382997147625446</c:v>
                </c:pt>
                <c:pt idx="5498">
                  <c:v>83.642583362142474</c:v>
                </c:pt>
                <c:pt idx="5499">
                  <c:v>83.412909601346215</c:v>
                </c:pt>
                <c:pt idx="5500">
                  <c:v>83.172930000479241</c:v>
                </c:pt>
                <c:pt idx="5501">
                  <c:v>83.993560246860355</c:v>
                </c:pt>
                <c:pt idx="5502">
                  <c:v>84.853211471544768</c:v>
                </c:pt>
                <c:pt idx="5503">
                  <c:v>84.322551178994445</c:v>
                </c:pt>
                <c:pt idx="5504">
                  <c:v>85.072059570559134</c:v>
                </c:pt>
                <c:pt idx="5505">
                  <c:v>85.811990507115482</c:v>
                </c:pt>
                <c:pt idx="5506">
                  <c:v>84.602103435178762</c:v>
                </c:pt>
                <c:pt idx="5507">
                  <c:v>85.521304892008814</c:v>
                </c:pt>
                <c:pt idx="5508">
                  <c:v>85.98197464118924</c:v>
                </c:pt>
                <c:pt idx="5509">
                  <c:v>86.391936376308294</c:v>
                </c:pt>
                <c:pt idx="5510">
                  <c:v>84.572106235048096</c:v>
                </c:pt>
                <c:pt idx="5511">
                  <c:v>84.312130500582342</c:v>
                </c:pt>
                <c:pt idx="5512">
                  <c:v>84.371843660896062</c:v>
                </c:pt>
                <c:pt idx="5513">
                  <c:v>84.703223471064774</c:v>
                </c:pt>
                <c:pt idx="5514">
                  <c:v>84.712799106042326</c:v>
                </c:pt>
                <c:pt idx="5515">
                  <c:v>81.98303114618048</c:v>
                </c:pt>
                <c:pt idx="5516">
                  <c:v>80.53449662136758</c:v>
                </c:pt>
                <c:pt idx="5517">
                  <c:v>82.733656843157448</c:v>
                </c:pt>
                <c:pt idx="5518">
                  <c:v>83.424299144781443</c:v>
                </c:pt>
                <c:pt idx="5519">
                  <c:v>84.773500449152635</c:v>
                </c:pt>
                <c:pt idx="5520">
                  <c:v>82.632975898528542</c:v>
                </c:pt>
                <c:pt idx="5521">
                  <c:v>82.862997780847934</c:v>
                </c:pt>
                <c:pt idx="5522">
                  <c:v>82.162714582991597</c:v>
                </c:pt>
                <c:pt idx="5523">
                  <c:v>82.043709741129675</c:v>
                </c:pt>
                <c:pt idx="5524">
                  <c:v>82.423680608913088</c:v>
                </c:pt>
                <c:pt idx="5525">
                  <c:v>80.27317649000328</c:v>
                </c:pt>
                <c:pt idx="5526">
                  <c:v>81.233094893471176</c:v>
                </c:pt>
                <c:pt idx="5527">
                  <c:v>78.88329463498205</c:v>
                </c:pt>
                <c:pt idx="5528">
                  <c:v>79.693225787908091</c:v>
                </c:pt>
                <c:pt idx="5529">
                  <c:v>82.30300394733645</c:v>
                </c:pt>
                <c:pt idx="5530">
                  <c:v>82.241638341724837</c:v>
                </c:pt>
                <c:pt idx="5531">
                  <c:v>82.211668795454827</c:v>
                </c:pt>
                <c:pt idx="5532">
                  <c:v>72.713576683700651</c:v>
                </c:pt>
                <c:pt idx="5533">
                  <c:v>73.434125035001728</c:v>
                </c:pt>
                <c:pt idx="5534">
                  <c:v>70.563766591979572</c:v>
                </c:pt>
                <c:pt idx="5535">
                  <c:v>68.863572433291125</c:v>
                </c:pt>
                <c:pt idx="5536">
                  <c:v>69.663846088468432</c:v>
                </c:pt>
                <c:pt idx="5537">
                  <c:v>69.87380424801573</c:v>
                </c:pt>
                <c:pt idx="5538">
                  <c:v>73.073544885105107</c:v>
                </c:pt>
                <c:pt idx="5539">
                  <c:v>75.432079215848447</c:v>
                </c:pt>
                <c:pt idx="5540">
                  <c:v>75.811660258694175</c:v>
                </c:pt>
                <c:pt idx="5541">
                  <c:v>74.412186310225891</c:v>
                </c:pt>
                <c:pt idx="5542">
                  <c:v>75.142109664249872</c:v>
                </c:pt>
                <c:pt idx="5543">
                  <c:v>74.383057257333036</c:v>
                </c:pt>
                <c:pt idx="5544">
                  <c:v>73.692876010998347</c:v>
                </c:pt>
                <c:pt idx="5545">
                  <c:v>73.873720466883924</c:v>
                </c:pt>
                <c:pt idx="5546">
                  <c:v>75.014248687136472</c:v>
                </c:pt>
                <c:pt idx="5547">
                  <c:v>73.513751065583463</c:v>
                </c:pt>
                <c:pt idx="5548">
                  <c:v>71.510941373725103</c:v>
                </c:pt>
                <c:pt idx="5549">
                  <c:v>73.971246217942323</c:v>
                </c:pt>
                <c:pt idx="5550">
                  <c:v>75.281091210447116</c:v>
                </c:pt>
                <c:pt idx="5551">
                  <c:v>76.840906621368845</c:v>
                </c:pt>
                <c:pt idx="5552">
                  <c:v>78.592664342336008</c:v>
                </c:pt>
                <c:pt idx="5553">
                  <c:v>78.931974841285808</c:v>
                </c:pt>
                <c:pt idx="5554">
                  <c:v>79.223265736210266</c:v>
                </c:pt>
                <c:pt idx="5555">
                  <c:v>79.3139190331067</c:v>
                </c:pt>
                <c:pt idx="5556">
                  <c:v>77.773129736774436</c:v>
                </c:pt>
                <c:pt idx="5557">
                  <c:v>78.971707535362015</c:v>
                </c:pt>
                <c:pt idx="5558">
                  <c:v>79.988534155071846</c:v>
                </c:pt>
                <c:pt idx="5559">
                  <c:v>80.787746262598574</c:v>
                </c:pt>
                <c:pt idx="5560">
                  <c:v>81.976199511573697</c:v>
                </c:pt>
                <c:pt idx="5561">
                  <c:v>81.736921046344193</c:v>
                </c:pt>
                <c:pt idx="5562">
                  <c:v>80.85665755078233</c:v>
                </c:pt>
                <c:pt idx="5563">
                  <c:v>83.702281141978631</c:v>
                </c:pt>
                <c:pt idx="5564">
                  <c:v>84.652785516865094</c:v>
                </c:pt>
                <c:pt idx="5565">
                  <c:v>84.45282617939759</c:v>
                </c:pt>
                <c:pt idx="5566">
                  <c:v>86.04149908891921</c:v>
                </c:pt>
                <c:pt idx="5567">
                  <c:v>86.459895737211113</c:v>
                </c:pt>
                <c:pt idx="5568">
                  <c:v>87.489291750572846</c:v>
                </c:pt>
                <c:pt idx="5569">
                  <c:v>88.41465083355412</c:v>
                </c:pt>
                <c:pt idx="5570">
                  <c:v>88.353489976702321</c:v>
                </c:pt>
                <c:pt idx="5571">
                  <c:v>87.865101360807117</c:v>
                </c:pt>
                <c:pt idx="5572">
                  <c:v>86.245560295788252</c:v>
                </c:pt>
                <c:pt idx="5573">
                  <c:v>88.171633562513293</c:v>
                </c:pt>
                <c:pt idx="5574">
                  <c:v>88.710424929452259</c:v>
                </c:pt>
                <c:pt idx="5575">
                  <c:v>88.139880395725399</c:v>
                </c:pt>
                <c:pt idx="5576">
                  <c:v>90.00149501352773</c:v>
                </c:pt>
                <c:pt idx="5577">
                  <c:v>91.181881251863103</c:v>
                </c:pt>
                <c:pt idx="5578">
                  <c:v>89.127908176874755</c:v>
                </c:pt>
                <c:pt idx="5579">
                  <c:v>89.441225111542678</c:v>
                </c:pt>
                <c:pt idx="5580">
                  <c:v>91.078876067307945</c:v>
                </c:pt>
                <c:pt idx="5581">
                  <c:v>93.233010236788047</c:v>
                </c:pt>
                <c:pt idx="5582">
                  <c:v>92.655556617791675</c:v>
                </c:pt>
                <c:pt idx="5583">
                  <c:v>90.737040967773012</c:v>
                </c:pt>
                <c:pt idx="5584">
                  <c:v>91.50743914616541</c:v>
                </c:pt>
                <c:pt idx="5585">
                  <c:v>91.347710082892107</c:v>
                </c:pt>
                <c:pt idx="5586">
                  <c:v>94.381308045306142</c:v>
                </c:pt>
                <c:pt idx="5587">
                  <c:v>96.417147681604703</c:v>
                </c:pt>
                <c:pt idx="5588">
                  <c:v>93.215348281852187</c:v>
                </c:pt>
                <c:pt idx="5589">
                  <c:v>94.749498928646304</c:v>
                </c:pt>
                <c:pt idx="5590">
                  <c:v>92.913460449190339</c:v>
                </c:pt>
                <c:pt idx="5591">
                  <c:v>93.484204447328537</c:v>
                </c:pt>
                <c:pt idx="5592">
                  <c:v>95.335166516137392</c:v>
                </c:pt>
                <c:pt idx="5593">
                  <c:v>96.782719947020013</c:v>
                </c:pt>
                <c:pt idx="5594">
                  <c:v>96.782719947020013</c:v>
                </c:pt>
                <c:pt idx="5595">
                  <c:v>99.026841332185057</c:v>
                </c:pt>
                <c:pt idx="5596">
                  <c:v>97.873217068641907</c:v>
                </c:pt>
                <c:pt idx="5597">
                  <c:v>100.93581657385313</c:v>
                </c:pt>
                <c:pt idx="5598">
                  <c:v>104.9119326667771</c:v>
                </c:pt>
                <c:pt idx="5599">
                  <c:v>112.86696501557068</c:v>
                </c:pt>
                <c:pt idx="5600">
                  <c:v>110.39282393479148</c:v>
                </c:pt>
                <c:pt idx="5601">
                  <c:v>118.04407365615029</c:v>
                </c:pt>
                <c:pt idx="5602">
                  <c:v>123.14020077831391</c:v>
                </c:pt>
                <c:pt idx="5603">
                  <c:v>127.90003749088706</c:v>
                </c:pt>
                <c:pt idx="5604">
                  <c:v>111.06944850247115</c:v>
                </c:pt>
                <c:pt idx="5605">
                  <c:v>109.25786600683621</c:v>
                </c:pt>
                <c:pt idx="5606">
                  <c:v>112.59566233412819</c:v>
                </c:pt>
                <c:pt idx="5607">
                  <c:v>106.82448401878928</c:v>
                </c:pt>
                <c:pt idx="5608">
                  <c:v>100.64213997642277</c:v>
                </c:pt>
                <c:pt idx="5609">
                  <c:v>97.945043374564776</c:v>
                </c:pt>
                <c:pt idx="5610">
                  <c:v>106.56381517328735</c:v>
                </c:pt>
                <c:pt idx="5611">
                  <c:v>107.8555539868282</c:v>
                </c:pt>
                <c:pt idx="5612">
                  <c:v>115.52523046082132</c:v>
                </c:pt>
                <c:pt idx="5613">
                  <c:v>115.37649934306251</c:v>
                </c:pt>
                <c:pt idx="5614">
                  <c:v>121.49931637222606</c:v>
                </c:pt>
                <c:pt idx="5615">
                  <c:v>118.92688535613321</c:v>
                </c:pt>
                <c:pt idx="5616">
                  <c:v>120.54186565414351</c:v>
                </c:pt>
                <c:pt idx="5617">
                  <c:v>112.37581681233223</c:v>
                </c:pt>
                <c:pt idx="5618">
                  <c:v>110.12459705911222</c:v>
                </c:pt>
                <c:pt idx="5619">
                  <c:v>113.34831876056842</c:v>
                </c:pt>
                <c:pt idx="5620">
                  <c:v>107.81651851449496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04-4DB3-8378-F4CE1D38C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VaR % - anno 2000/2022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VaR %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99%'!$B$32:$B$5568</c:f>
              <c:strCache>
                <c:ptCount val="5537"/>
                <c:pt idx="0">
                  <c:v>16.02.2000</c:v>
                </c:pt>
                <c:pt idx="1">
                  <c:v>17.02.2000</c:v>
                </c:pt>
                <c:pt idx="2">
                  <c:v>18.02.2000</c:v>
                </c:pt>
                <c:pt idx="3">
                  <c:v>22.02.2000</c:v>
                </c:pt>
                <c:pt idx="4">
                  <c:v>23.02.2000</c:v>
                </c:pt>
                <c:pt idx="5">
                  <c:v>24.02.2000</c:v>
                </c:pt>
                <c:pt idx="6">
                  <c:v>25.02.2000</c:v>
                </c:pt>
                <c:pt idx="7">
                  <c:v>28.02.2000</c:v>
                </c:pt>
                <c:pt idx="8">
                  <c:v>29.02.2000</c:v>
                </c:pt>
                <c:pt idx="9">
                  <c:v>01.03.2000</c:v>
                </c:pt>
                <c:pt idx="10">
                  <c:v>02.03.2000</c:v>
                </c:pt>
                <c:pt idx="11">
                  <c:v>03.03.2000</c:v>
                </c:pt>
                <c:pt idx="12">
                  <c:v>06.03.2000</c:v>
                </c:pt>
                <c:pt idx="13">
                  <c:v>07.03.2000</c:v>
                </c:pt>
                <c:pt idx="14">
                  <c:v>08.03.2000</c:v>
                </c:pt>
                <c:pt idx="15">
                  <c:v>09.03.2000</c:v>
                </c:pt>
                <c:pt idx="16">
                  <c:v>10.03.2000</c:v>
                </c:pt>
                <c:pt idx="17">
                  <c:v>13.03.2000</c:v>
                </c:pt>
                <c:pt idx="18">
                  <c:v>14.03.2000</c:v>
                </c:pt>
                <c:pt idx="19">
                  <c:v>15.03.2000</c:v>
                </c:pt>
                <c:pt idx="20">
                  <c:v>16.03.2000</c:v>
                </c:pt>
                <c:pt idx="21">
                  <c:v>17.03.2000</c:v>
                </c:pt>
                <c:pt idx="22">
                  <c:v>20.03.2000</c:v>
                </c:pt>
                <c:pt idx="23">
                  <c:v>21.03.2000</c:v>
                </c:pt>
                <c:pt idx="24">
                  <c:v>22.03.2000</c:v>
                </c:pt>
                <c:pt idx="25">
                  <c:v>23.03.2000</c:v>
                </c:pt>
                <c:pt idx="26">
                  <c:v>24.03.2000</c:v>
                </c:pt>
                <c:pt idx="27">
                  <c:v>27.03.2000</c:v>
                </c:pt>
                <c:pt idx="28">
                  <c:v>28.03.2000</c:v>
                </c:pt>
                <c:pt idx="29">
                  <c:v>29.03.2000</c:v>
                </c:pt>
                <c:pt idx="30">
                  <c:v>30.03.2000</c:v>
                </c:pt>
                <c:pt idx="31">
                  <c:v>31.03.2000</c:v>
                </c:pt>
                <c:pt idx="32">
                  <c:v>03.04.2000</c:v>
                </c:pt>
                <c:pt idx="33">
                  <c:v>04.04.2000</c:v>
                </c:pt>
                <c:pt idx="34">
                  <c:v>05.04.2000</c:v>
                </c:pt>
                <c:pt idx="35">
                  <c:v>06.04.2000</c:v>
                </c:pt>
                <c:pt idx="36">
                  <c:v>07.04.2000</c:v>
                </c:pt>
                <c:pt idx="37">
                  <c:v>10.04.2000</c:v>
                </c:pt>
                <c:pt idx="38">
                  <c:v>11.04.2000</c:v>
                </c:pt>
                <c:pt idx="39">
                  <c:v>12.04.2000</c:v>
                </c:pt>
                <c:pt idx="40">
                  <c:v>13.04.2000</c:v>
                </c:pt>
                <c:pt idx="41">
                  <c:v>14.04.2000</c:v>
                </c:pt>
                <c:pt idx="42">
                  <c:v>17.04.2000</c:v>
                </c:pt>
                <c:pt idx="43">
                  <c:v>18.04.2000</c:v>
                </c:pt>
                <c:pt idx="44">
                  <c:v>19.04.2000</c:v>
                </c:pt>
                <c:pt idx="45">
                  <c:v>20.04.2000</c:v>
                </c:pt>
                <c:pt idx="46">
                  <c:v>25.04.2000</c:v>
                </c:pt>
                <c:pt idx="47">
                  <c:v>26.04.2000</c:v>
                </c:pt>
                <c:pt idx="48">
                  <c:v>27.04.2000</c:v>
                </c:pt>
                <c:pt idx="49">
                  <c:v>28.04.2000</c:v>
                </c:pt>
                <c:pt idx="50">
                  <c:v>02.05.2000</c:v>
                </c:pt>
                <c:pt idx="51">
                  <c:v>03.05.2000</c:v>
                </c:pt>
                <c:pt idx="52">
                  <c:v>04.05.2000</c:v>
                </c:pt>
                <c:pt idx="53">
                  <c:v>05.05.2000</c:v>
                </c:pt>
                <c:pt idx="54">
                  <c:v>08.05.2000</c:v>
                </c:pt>
                <c:pt idx="55">
                  <c:v>09.05.2000</c:v>
                </c:pt>
                <c:pt idx="56">
                  <c:v>10.05.2000</c:v>
                </c:pt>
                <c:pt idx="57">
                  <c:v>11.05.2000</c:v>
                </c:pt>
                <c:pt idx="58">
                  <c:v>12.05.2000</c:v>
                </c:pt>
                <c:pt idx="59">
                  <c:v>15.05.2000</c:v>
                </c:pt>
                <c:pt idx="60">
                  <c:v>16.05.2000</c:v>
                </c:pt>
                <c:pt idx="61">
                  <c:v>17.05.2000</c:v>
                </c:pt>
                <c:pt idx="62">
                  <c:v>18.05.2000</c:v>
                </c:pt>
                <c:pt idx="63">
                  <c:v>19.05.2000</c:v>
                </c:pt>
                <c:pt idx="64">
                  <c:v>22.05.2000</c:v>
                </c:pt>
                <c:pt idx="65">
                  <c:v>23.05.2000</c:v>
                </c:pt>
                <c:pt idx="66">
                  <c:v>24.05.2000</c:v>
                </c:pt>
                <c:pt idx="67">
                  <c:v>25.05.2000</c:v>
                </c:pt>
                <c:pt idx="68">
                  <c:v>26.05.2000</c:v>
                </c:pt>
                <c:pt idx="69">
                  <c:v>30.05.2000</c:v>
                </c:pt>
                <c:pt idx="70">
                  <c:v>31.05.2000</c:v>
                </c:pt>
                <c:pt idx="71">
                  <c:v>01.06.2000</c:v>
                </c:pt>
                <c:pt idx="72">
                  <c:v>02.06.2000</c:v>
                </c:pt>
                <c:pt idx="73">
                  <c:v>05.06.2000</c:v>
                </c:pt>
                <c:pt idx="74">
                  <c:v>06.06.2000</c:v>
                </c:pt>
                <c:pt idx="75">
                  <c:v>07.06.2000</c:v>
                </c:pt>
                <c:pt idx="76">
                  <c:v>08.06.2000</c:v>
                </c:pt>
                <c:pt idx="77">
                  <c:v>09.06.2000</c:v>
                </c:pt>
                <c:pt idx="78">
                  <c:v>12.06.2000</c:v>
                </c:pt>
                <c:pt idx="79">
                  <c:v>13.06.2000</c:v>
                </c:pt>
                <c:pt idx="80">
                  <c:v>14.06.2000</c:v>
                </c:pt>
                <c:pt idx="81">
                  <c:v>15.06.2000</c:v>
                </c:pt>
                <c:pt idx="82">
                  <c:v>16.06.2000</c:v>
                </c:pt>
                <c:pt idx="83">
                  <c:v>19.06.2000</c:v>
                </c:pt>
                <c:pt idx="84">
                  <c:v>20.06.2000</c:v>
                </c:pt>
                <c:pt idx="85">
                  <c:v>21.06.2000</c:v>
                </c:pt>
                <c:pt idx="86">
                  <c:v>22.06.2000</c:v>
                </c:pt>
                <c:pt idx="87">
                  <c:v>23.06.2000</c:v>
                </c:pt>
                <c:pt idx="88">
                  <c:v>26.06.2000</c:v>
                </c:pt>
                <c:pt idx="89">
                  <c:v>27.06.2000</c:v>
                </c:pt>
                <c:pt idx="90">
                  <c:v>28.06.2000</c:v>
                </c:pt>
                <c:pt idx="91">
                  <c:v>29.06.2000</c:v>
                </c:pt>
                <c:pt idx="92">
                  <c:v>30.06.2000</c:v>
                </c:pt>
                <c:pt idx="93">
                  <c:v>03.07.2000</c:v>
                </c:pt>
                <c:pt idx="94">
                  <c:v>05.07.2000</c:v>
                </c:pt>
                <c:pt idx="95">
                  <c:v>06.07.2000</c:v>
                </c:pt>
                <c:pt idx="96">
                  <c:v>07.07.2000</c:v>
                </c:pt>
                <c:pt idx="97">
                  <c:v>10.07.2000</c:v>
                </c:pt>
                <c:pt idx="98">
                  <c:v>11.07.2000</c:v>
                </c:pt>
                <c:pt idx="99">
                  <c:v>12.07.2000</c:v>
                </c:pt>
                <c:pt idx="100">
                  <c:v>13.07.2000</c:v>
                </c:pt>
                <c:pt idx="101">
                  <c:v>14.07.2000</c:v>
                </c:pt>
                <c:pt idx="102">
                  <c:v>17.07.2000</c:v>
                </c:pt>
                <c:pt idx="103">
                  <c:v>18.07.2000</c:v>
                </c:pt>
                <c:pt idx="104">
                  <c:v>19.07.2000</c:v>
                </c:pt>
                <c:pt idx="105">
                  <c:v>20.07.2000</c:v>
                </c:pt>
                <c:pt idx="106">
                  <c:v>21.07.2000</c:v>
                </c:pt>
                <c:pt idx="107">
                  <c:v>24.07.2000</c:v>
                </c:pt>
                <c:pt idx="108">
                  <c:v>25.07.2000</c:v>
                </c:pt>
                <c:pt idx="109">
                  <c:v>26.07.2000</c:v>
                </c:pt>
                <c:pt idx="110">
                  <c:v>27.07.2000</c:v>
                </c:pt>
                <c:pt idx="111">
                  <c:v>28.07.2000</c:v>
                </c:pt>
                <c:pt idx="112">
                  <c:v>31.07.2000</c:v>
                </c:pt>
                <c:pt idx="113">
                  <c:v>01.08.2000</c:v>
                </c:pt>
                <c:pt idx="114">
                  <c:v>02.08.2000</c:v>
                </c:pt>
                <c:pt idx="115">
                  <c:v>03.08.2000</c:v>
                </c:pt>
                <c:pt idx="116">
                  <c:v>04.08.2000</c:v>
                </c:pt>
                <c:pt idx="117">
                  <c:v>07.08.2000</c:v>
                </c:pt>
                <c:pt idx="118">
                  <c:v>08.08.2000</c:v>
                </c:pt>
                <c:pt idx="119">
                  <c:v>09.08.2000</c:v>
                </c:pt>
                <c:pt idx="120">
                  <c:v>10.08.2000</c:v>
                </c:pt>
                <c:pt idx="121">
                  <c:v>11.08.2000</c:v>
                </c:pt>
                <c:pt idx="122">
                  <c:v>14.08.2000</c:v>
                </c:pt>
                <c:pt idx="123">
                  <c:v>15.08.2000</c:v>
                </c:pt>
                <c:pt idx="124">
                  <c:v>16.08.2000</c:v>
                </c:pt>
                <c:pt idx="125">
                  <c:v>17.08.2000</c:v>
                </c:pt>
                <c:pt idx="126">
                  <c:v>18.08.2000</c:v>
                </c:pt>
                <c:pt idx="127">
                  <c:v>21.08.2000</c:v>
                </c:pt>
                <c:pt idx="128">
                  <c:v>22.08.2000</c:v>
                </c:pt>
                <c:pt idx="129">
                  <c:v>23.08.2000</c:v>
                </c:pt>
                <c:pt idx="130">
                  <c:v>24.08.2000</c:v>
                </c:pt>
                <c:pt idx="131">
                  <c:v>25.08.2000</c:v>
                </c:pt>
                <c:pt idx="132">
                  <c:v>29.08.2000</c:v>
                </c:pt>
                <c:pt idx="133">
                  <c:v>30.08.2000</c:v>
                </c:pt>
                <c:pt idx="134">
                  <c:v>31.08.2000</c:v>
                </c:pt>
                <c:pt idx="135">
                  <c:v>01.09.2000</c:v>
                </c:pt>
                <c:pt idx="136">
                  <c:v>05.09.2000</c:v>
                </c:pt>
                <c:pt idx="137">
                  <c:v>06.09.2000</c:v>
                </c:pt>
                <c:pt idx="138">
                  <c:v>07.09.2000</c:v>
                </c:pt>
                <c:pt idx="139">
                  <c:v>08.09.2000</c:v>
                </c:pt>
                <c:pt idx="140">
                  <c:v>11.09.2000</c:v>
                </c:pt>
                <c:pt idx="141">
                  <c:v>12.09.2000</c:v>
                </c:pt>
                <c:pt idx="142">
                  <c:v>13.09.2000</c:v>
                </c:pt>
                <c:pt idx="143">
                  <c:v>14.09.2000</c:v>
                </c:pt>
                <c:pt idx="144">
                  <c:v>15.09.2000</c:v>
                </c:pt>
                <c:pt idx="145">
                  <c:v>18.09.2000</c:v>
                </c:pt>
                <c:pt idx="146">
                  <c:v>19.09.2000</c:v>
                </c:pt>
                <c:pt idx="147">
                  <c:v>20.09.2000</c:v>
                </c:pt>
                <c:pt idx="148">
                  <c:v>21.09.2000</c:v>
                </c:pt>
                <c:pt idx="149">
                  <c:v>22.09.2000</c:v>
                </c:pt>
                <c:pt idx="150">
                  <c:v>25.09.2000</c:v>
                </c:pt>
                <c:pt idx="151">
                  <c:v>26.09.2000</c:v>
                </c:pt>
                <c:pt idx="152">
                  <c:v>27.09.2000</c:v>
                </c:pt>
                <c:pt idx="153">
                  <c:v>28.09.2000</c:v>
                </c:pt>
                <c:pt idx="154">
                  <c:v>29.09.2000</c:v>
                </c:pt>
                <c:pt idx="155">
                  <c:v>02.10.2000</c:v>
                </c:pt>
                <c:pt idx="156">
                  <c:v>03.10.2000</c:v>
                </c:pt>
                <c:pt idx="157">
                  <c:v>04.10.2000</c:v>
                </c:pt>
                <c:pt idx="158">
                  <c:v>05.10.2000</c:v>
                </c:pt>
                <c:pt idx="159">
                  <c:v>06.10.2000</c:v>
                </c:pt>
                <c:pt idx="160">
                  <c:v>09.10.2000</c:v>
                </c:pt>
                <c:pt idx="161">
                  <c:v>10.10.2000</c:v>
                </c:pt>
                <c:pt idx="162">
                  <c:v>11.10.2000</c:v>
                </c:pt>
                <c:pt idx="163">
                  <c:v>12.10.2000</c:v>
                </c:pt>
                <c:pt idx="164">
                  <c:v>13.10.2000</c:v>
                </c:pt>
                <c:pt idx="165">
                  <c:v>16.10.2000</c:v>
                </c:pt>
                <c:pt idx="166">
                  <c:v>17.10.2000</c:v>
                </c:pt>
                <c:pt idx="167">
                  <c:v>18.10.2000</c:v>
                </c:pt>
                <c:pt idx="168">
                  <c:v>19.10.2000</c:v>
                </c:pt>
                <c:pt idx="169">
                  <c:v>20.10.2000</c:v>
                </c:pt>
                <c:pt idx="170">
                  <c:v>23.10.2000</c:v>
                </c:pt>
                <c:pt idx="171">
                  <c:v>24.10.2000</c:v>
                </c:pt>
                <c:pt idx="172">
                  <c:v>25.10.2000</c:v>
                </c:pt>
                <c:pt idx="173">
                  <c:v>26.10.2000</c:v>
                </c:pt>
                <c:pt idx="174">
                  <c:v>27.10.2000</c:v>
                </c:pt>
                <c:pt idx="175">
                  <c:v>30.10.2000</c:v>
                </c:pt>
                <c:pt idx="176">
                  <c:v>31.10.2000</c:v>
                </c:pt>
                <c:pt idx="177">
                  <c:v>01.11.2000</c:v>
                </c:pt>
                <c:pt idx="178">
                  <c:v>02.11.2000</c:v>
                </c:pt>
                <c:pt idx="179">
                  <c:v>03.11.2000</c:v>
                </c:pt>
                <c:pt idx="180">
                  <c:v>06.11.2000</c:v>
                </c:pt>
                <c:pt idx="181">
                  <c:v>07.11.2000</c:v>
                </c:pt>
                <c:pt idx="182">
                  <c:v>08.11.2000</c:v>
                </c:pt>
                <c:pt idx="183">
                  <c:v>09.11.2000</c:v>
                </c:pt>
                <c:pt idx="184">
                  <c:v>10.11.2000</c:v>
                </c:pt>
                <c:pt idx="185">
                  <c:v>13.11.2000</c:v>
                </c:pt>
                <c:pt idx="186">
                  <c:v>14.11.2000</c:v>
                </c:pt>
                <c:pt idx="187">
                  <c:v>15.11.2000</c:v>
                </c:pt>
                <c:pt idx="188">
                  <c:v>16.11.2000</c:v>
                </c:pt>
                <c:pt idx="189">
                  <c:v>17.11.2000</c:v>
                </c:pt>
                <c:pt idx="190">
                  <c:v>20.11.2000</c:v>
                </c:pt>
                <c:pt idx="191">
                  <c:v>21.11.2000</c:v>
                </c:pt>
                <c:pt idx="192">
                  <c:v>22.11.2000</c:v>
                </c:pt>
                <c:pt idx="193">
                  <c:v>24.11.2000</c:v>
                </c:pt>
                <c:pt idx="194">
                  <c:v>27.11.2000</c:v>
                </c:pt>
                <c:pt idx="195">
                  <c:v>28.11.2000</c:v>
                </c:pt>
                <c:pt idx="196">
                  <c:v>29.11.2000</c:v>
                </c:pt>
                <c:pt idx="197">
                  <c:v>30.11.2000</c:v>
                </c:pt>
                <c:pt idx="198">
                  <c:v>01.12.2000</c:v>
                </c:pt>
                <c:pt idx="199">
                  <c:v>04.12.2000</c:v>
                </c:pt>
                <c:pt idx="200">
                  <c:v>05.12.2000</c:v>
                </c:pt>
                <c:pt idx="201">
                  <c:v>06.12.2000</c:v>
                </c:pt>
                <c:pt idx="202">
                  <c:v>07.12.2000</c:v>
                </c:pt>
                <c:pt idx="203">
                  <c:v>08.12.2000</c:v>
                </c:pt>
                <c:pt idx="204">
                  <c:v>11.12.2000</c:v>
                </c:pt>
                <c:pt idx="205">
                  <c:v>12.12.2000</c:v>
                </c:pt>
                <c:pt idx="206">
                  <c:v>13.12.2000</c:v>
                </c:pt>
                <c:pt idx="207">
                  <c:v>14.12.2000</c:v>
                </c:pt>
                <c:pt idx="208">
                  <c:v>15.12.2000</c:v>
                </c:pt>
                <c:pt idx="209">
                  <c:v>18.12.2000</c:v>
                </c:pt>
                <c:pt idx="210">
                  <c:v>19.12.2000</c:v>
                </c:pt>
                <c:pt idx="211">
                  <c:v>20.12.2000</c:v>
                </c:pt>
                <c:pt idx="212">
                  <c:v>21.12.2000</c:v>
                </c:pt>
                <c:pt idx="213">
                  <c:v>22.12.2000</c:v>
                </c:pt>
                <c:pt idx="214">
                  <c:v>27.12.2000</c:v>
                </c:pt>
                <c:pt idx="215">
                  <c:v>28.12.2000</c:v>
                </c:pt>
                <c:pt idx="216">
                  <c:v>29.12.2000</c:v>
                </c:pt>
                <c:pt idx="217">
                  <c:v>02.01.2001</c:v>
                </c:pt>
                <c:pt idx="218">
                  <c:v>03.01.2001</c:v>
                </c:pt>
                <c:pt idx="219">
                  <c:v>04.01.2001</c:v>
                </c:pt>
                <c:pt idx="220">
                  <c:v>05.01.2001</c:v>
                </c:pt>
                <c:pt idx="221">
                  <c:v>08.01.2001</c:v>
                </c:pt>
                <c:pt idx="222">
                  <c:v>09.01.2001</c:v>
                </c:pt>
                <c:pt idx="223">
                  <c:v>10.01.2001</c:v>
                </c:pt>
                <c:pt idx="224">
                  <c:v>11.01.2001</c:v>
                </c:pt>
                <c:pt idx="225">
                  <c:v>12.01.2001</c:v>
                </c:pt>
                <c:pt idx="226">
                  <c:v>16.01.2001</c:v>
                </c:pt>
                <c:pt idx="227">
                  <c:v>17.01.2001</c:v>
                </c:pt>
                <c:pt idx="228">
                  <c:v>18.01.2001</c:v>
                </c:pt>
                <c:pt idx="229">
                  <c:v>19.01.2001</c:v>
                </c:pt>
                <c:pt idx="230">
                  <c:v>22.01.2001</c:v>
                </c:pt>
                <c:pt idx="231">
                  <c:v>23.01.2001</c:v>
                </c:pt>
                <c:pt idx="232">
                  <c:v>24.01.2001</c:v>
                </c:pt>
                <c:pt idx="233">
                  <c:v>25.01.2001</c:v>
                </c:pt>
                <c:pt idx="234">
                  <c:v>26.01.2001</c:v>
                </c:pt>
                <c:pt idx="235">
                  <c:v>29.01.2001</c:v>
                </c:pt>
                <c:pt idx="236">
                  <c:v>30.01.2001</c:v>
                </c:pt>
                <c:pt idx="237">
                  <c:v>31.01.2001</c:v>
                </c:pt>
                <c:pt idx="238">
                  <c:v>01.02.2001</c:v>
                </c:pt>
                <c:pt idx="239">
                  <c:v>02.02.2001</c:v>
                </c:pt>
                <c:pt idx="240">
                  <c:v>05.02.2001</c:v>
                </c:pt>
                <c:pt idx="241">
                  <c:v>06.02.2001</c:v>
                </c:pt>
                <c:pt idx="242">
                  <c:v>07.02.2001</c:v>
                </c:pt>
                <c:pt idx="243">
                  <c:v>08.02.2001</c:v>
                </c:pt>
                <c:pt idx="244">
                  <c:v>09.02.2001</c:v>
                </c:pt>
                <c:pt idx="245">
                  <c:v>12.02.2001</c:v>
                </c:pt>
                <c:pt idx="246">
                  <c:v>13.02.2001</c:v>
                </c:pt>
                <c:pt idx="247">
                  <c:v>14.02.2001</c:v>
                </c:pt>
                <c:pt idx="248">
                  <c:v>15.02.2001</c:v>
                </c:pt>
                <c:pt idx="249">
                  <c:v>16.02.2001</c:v>
                </c:pt>
                <c:pt idx="250">
                  <c:v>20.02.2001</c:v>
                </c:pt>
                <c:pt idx="251">
                  <c:v>21.02.2001</c:v>
                </c:pt>
                <c:pt idx="252">
                  <c:v>22.02.2001</c:v>
                </c:pt>
                <c:pt idx="253">
                  <c:v>23.02.2001</c:v>
                </c:pt>
                <c:pt idx="254">
                  <c:v>26.02.2001</c:v>
                </c:pt>
                <c:pt idx="255">
                  <c:v>27.02.2001</c:v>
                </c:pt>
                <c:pt idx="256">
                  <c:v>28.02.2001</c:v>
                </c:pt>
                <c:pt idx="257">
                  <c:v>01.03.2001</c:v>
                </c:pt>
                <c:pt idx="258">
                  <c:v>02.03.2001</c:v>
                </c:pt>
                <c:pt idx="259">
                  <c:v>05.03.2001</c:v>
                </c:pt>
                <c:pt idx="260">
                  <c:v>06.03.2001</c:v>
                </c:pt>
                <c:pt idx="261">
                  <c:v>07.03.2001</c:v>
                </c:pt>
                <c:pt idx="262">
                  <c:v>08.03.2001</c:v>
                </c:pt>
                <c:pt idx="263">
                  <c:v>09.03.2001</c:v>
                </c:pt>
                <c:pt idx="264">
                  <c:v>12.03.2001</c:v>
                </c:pt>
                <c:pt idx="265">
                  <c:v>13.03.2001</c:v>
                </c:pt>
                <c:pt idx="266">
                  <c:v>14.03.2001</c:v>
                </c:pt>
                <c:pt idx="267">
                  <c:v>15.03.2001</c:v>
                </c:pt>
                <c:pt idx="268">
                  <c:v>16.03.2001</c:v>
                </c:pt>
                <c:pt idx="269">
                  <c:v>19.03.2001</c:v>
                </c:pt>
                <c:pt idx="270">
                  <c:v>20.03.2001</c:v>
                </c:pt>
                <c:pt idx="271">
                  <c:v>21.03.2001</c:v>
                </c:pt>
                <c:pt idx="272">
                  <c:v>22.03.2001</c:v>
                </c:pt>
                <c:pt idx="273">
                  <c:v>23.03.2001</c:v>
                </c:pt>
                <c:pt idx="274">
                  <c:v>26.03.2001</c:v>
                </c:pt>
                <c:pt idx="275">
                  <c:v>27.03.2001</c:v>
                </c:pt>
                <c:pt idx="276">
                  <c:v>28.03.2001</c:v>
                </c:pt>
                <c:pt idx="277">
                  <c:v>29.03.2001</c:v>
                </c:pt>
                <c:pt idx="278">
                  <c:v>30.03.2001</c:v>
                </c:pt>
                <c:pt idx="279">
                  <c:v>02.04.2001</c:v>
                </c:pt>
                <c:pt idx="280">
                  <c:v>03.04.2001</c:v>
                </c:pt>
                <c:pt idx="281">
                  <c:v>04.04.2001</c:v>
                </c:pt>
                <c:pt idx="282">
                  <c:v>05.04.2001</c:v>
                </c:pt>
                <c:pt idx="283">
                  <c:v>06.04.2001</c:v>
                </c:pt>
                <c:pt idx="284">
                  <c:v>09.04.2001</c:v>
                </c:pt>
                <c:pt idx="285">
                  <c:v>10.04.2001</c:v>
                </c:pt>
                <c:pt idx="286">
                  <c:v>11.04.2001</c:v>
                </c:pt>
                <c:pt idx="287">
                  <c:v>12.04.2001</c:v>
                </c:pt>
                <c:pt idx="288">
                  <c:v>17.04.2001</c:v>
                </c:pt>
                <c:pt idx="289">
                  <c:v>18.04.2001</c:v>
                </c:pt>
                <c:pt idx="290">
                  <c:v>19.04.2001</c:v>
                </c:pt>
                <c:pt idx="291">
                  <c:v>20.04.2001</c:v>
                </c:pt>
                <c:pt idx="292">
                  <c:v>23.04.2001</c:v>
                </c:pt>
                <c:pt idx="293">
                  <c:v>24.04.2001</c:v>
                </c:pt>
                <c:pt idx="294">
                  <c:v>25.04.2001</c:v>
                </c:pt>
                <c:pt idx="295">
                  <c:v>26.04.2001</c:v>
                </c:pt>
                <c:pt idx="296">
                  <c:v>27.04.2001</c:v>
                </c:pt>
                <c:pt idx="297">
                  <c:v>30.04.2001</c:v>
                </c:pt>
                <c:pt idx="298">
                  <c:v>01.05.2001</c:v>
                </c:pt>
                <c:pt idx="299">
                  <c:v>02.05.2001</c:v>
                </c:pt>
                <c:pt idx="300">
                  <c:v>03.05.2001</c:v>
                </c:pt>
                <c:pt idx="301">
                  <c:v>04.05.2001</c:v>
                </c:pt>
                <c:pt idx="302">
                  <c:v>08.05.2001</c:v>
                </c:pt>
                <c:pt idx="303">
                  <c:v>09.05.2001</c:v>
                </c:pt>
                <c:pt idx="304">
                  <c:v>10.05.2001</c:v>
                </c:pt>
                <c:pt idx="305">
                  <c:v>11.05.2001</c:v>
                </c:pt>
                <c:pt idx="306">
                  <c:v>14.05.2001</c:v>
                </c:pt>
                <c:pt idx="307">
                  <c:v>15.05.2001</c:v>
                </c:pt>
                <c:pt idx="308">
                  <c:v>16.05.2001</c:v>
                </c:pt>
                <c:pt idx="309">
                  <c:v>17.05.2001</c:v>
                </c:pt>
                <c:pt idx="310">
                  <c:v>18.05.2001</c:v>
                </c:pt>
                <c:pt idx="311">
                  <c:v>21.05.2001</c:v>
                </c:pt>
                <c:pt idx="312">
                  <c:v>22.05.2001</c:v>
                </c:pt>
                <c:pt idx="313">
                  <c:v>23.05.2001</c:v>
                </c:pt>
                <c:pt idx="314">
                  <c:v>24.05.2001</c:v>
                </c:pt>
                <c:pt idx="315">
                  <c:v>25.05.2001</c:v>
                </c:pt>
                <c:pt idx="316">
                  <c:v>29.05.2001</c:v>
                </c:pt>
                <c:pt idx="317">
                  <c:v>30.05.2001</c:v>
                </c:pt>
                <c:pt idx="318">
                  <c:v>31.05.2001</c:v>
                </c:pt>
                <c:pt idx="319">
                  <c:v>01.06.2001</c:v>
                </c:pt>
                <c:pt idx="320">
                  <c:v>04.06.2001</c:v>
                </c:pt>
                <c:pt idx="321">
                  <c:v>05.06.2001</c:v>
                </c:pt>
                <c:pt idx="322">
                  <c:v>06.06.2001</c:v>
                </c:pt>
                <c:pt idx="323">
                  <c:v>07.06.2001</c:v>
                </c:pt>
                <c:pt idx="324">
                  <c:v>08.06.2001</c:v>
                </c:pt>
                <c:pt idx="325">
                  <c:v>11.06.2001</c:v>
                </c:pt>
                <c:pt idx="326">
                  <c:v>12.06.2001</c:v>
                </c:pt>
                <c:pt idx="327">
                  <c:v>13.06.2001</c:v>
                </c:pt>
                <c:pt idx="328">
                  <c:v>14.06.2001</c:v>
                </c:pt>
                <c:pt idx="329">
                  <c:v>15.06.2001</c:v>
                </c:pt>
                <c:pt idx="330">
                  <c:v>18.06.2001</c:v>
                </c:pt>
                <c:pt idx="331">
                  <c:v>19.06.2001</c:v>
                </c:pt>
                <c:pt idx="332">
                  <c:v>20.06.2001</c:v>
                </c:pt>
                <c:pt idx="333">
                  <c:v>21.06.2001</c:v>
                </c:pt>
                <c:pt idx="334">
                  <c:v>22.06.2001</c:v>
                </c:pt>
                <c:pt idx="335">
                  <c:v>25.06.2001</c:v>
                </c:pt>
                <c:pt idx="336">
                  <c:v>26.06.2001</c:v>
                </c:pt>
                <c:pt idx="337">
                  <c:v>27.06.2001</c:v>
                </c:pt>
                <c:pt idx="338">
                  <c:v>28.06.2001</c:v>
                </c:pt>
                <c:pt idx="339">
                  <c:v>29.06.2001</c:v>
                </c:pt>
                <c:pt idx="340">
                  <c:v>02.07.2001</c:v>
                </c:pt>
                <c:pt idx="341">
                  <c:v>03.07.2001</c:v>
                </c:pt>
                <c:pt idx="342">
                  <c:v>05.07.2001</c:v>
                </c:pt>
                <c:pt idx="343">
                  <c:v>06.07.2001</c:v>
                </c:pt>
                <c:pt idx="344">
                  <c:v>09.07.2001</c:v>
                </c:pt>
                <c:pt idx="345">
                  <c:v>10.07.2001</c:v>
                </c:pt>
                <c:pt idx="346">
                  <c:v>11.07.2001</c:v>
                </c:pt>
                <c:pt idx="347">
                  <c:v>12.07.2001</c:v>
                </c:pt>
                <c:pt idx="348">
                  <c:v>13.07.2001</c:v>
                </c:pt>
                <c:pt idx="349">
                  <c:v>16.07.2001</c:v>
                </c:pt>
                <c:pt idx="350">
                  <c:v>17.07.2001</c:v>
                </c:pt>
                <c:pt idx="351">
                  <c:v>18.07.2001</c:v>
                </c:pt>
                <c:pt idx="352">
                  <c:v>19.07.2001</c:v>
                </c:pt>
                <c:pt idx="353">
                  <c:v>20.07.2001</c:v>
                </c:pt>
                <c:pt idx="354">
                  <c:v>23.07.2001</c:v>
                </c:pt>
                <c:pt idx="355">
                  <c:v>24.07.2001</c:v>
                </c:pt>
                <c:pt idx="356">
                  <c:v>25.07.2001</c:v>
                </c:pt>
                <c:pt idx="357">
                  <c:v>26.07.2001</c:v>
                </c:pt>
                <c:pt idx="358">
                  <c:v>27.07.2001</c:v>
                </c:pt>
                <c:pt idx="359">
                  <c:v>30.07.2001</c:v>
                </c:pt>
                <c:pt idx="360">
                  <c:v>31.07.2001</c:v>
                </c:pt>
                <c:pt idx="361">
                  <c:v>01.08.2001</c:v>
                </c:pt>
                <c:pt idx="362">
                  <c:v>02.08.2001</c:v>
                </c:pt>
                <c:pt idx="363">
                  <c:v>03.08.2001</c:v>
                </c:pt>
                <c:pt idx="364">
                  <c:v>06.08.2001</c:v>
                </c:pt>
                <c:pt idx="365">
                  <c:v>07.08.2001</c:v>
                </c:pt>
                <c:pt idx="366">
                  <c:v>08.08.2001</c:v>
                </c:pt>
                <c:pt idx="367">
                  <c:v>09.08.2001</c:v>
                </c:pt>
                <c:pt idx="368">
                  <c:v>10.08.2001</c:v>
                </c:pt>
                <c:pt idx="369">
                  <c:v>13.08.2001</c:v>
                </c:pt>
                <c:pt idx="370">
                  <c:v>14.08.2001</c:v>
                </c:pt>
                <c:pt idx="371">
                  <c:v>15.08.2001</c:v>
                </c:pt>
                <c:pt idx="372">
                  <c:v>16.08.2001</c:v>
                </c:pt>
                <c:pt idx="373">
                  <c:v>17.08.2001</c:v>
                </c:pt>
                <c:pt idx="374">
                  <c:v>20.08.2001</c:v>
                </c:pt>
                <c:pt idx="375">
                  <c:v>21.08.2001</c:v>
                </c:pt>
                <c:pt idx="376">
                  <c:v>22.08.2001</c:v>
                </c:pt>
                <c:pt idx="377">
                  <c:v>23.08.2001</c:v>
                </c:pt>
                <c:pt idx="378">
                  <c:v>24.08.2001</c:v>
                </c:pt>
                <c:pt idx="379">
                  <c:v>28.08.2001</c:v>
                </c:pt>
                <c:pt idx="380">
                  <c:v>29.08.2001</c:v>
                </c:pt>
                <c:pt idx="381">
                  <c:v>30.08.2001</c:v>
                </c:pt>
                <c:pt idx="382">
                  <c:v>31.08.2001</c:v>
                </c:pt>
                <c:pt idx="383">
                  <c:v>04.09.2001</c:v>
                </c:pt>
                <c:pt idx="384">
                  <c:v>05.09.2001</c:v>
                </c:pt>
                <c:pt idx="385">
                  <c:v>06.09.2001</c:v>
                </c:pt>
                <c:pt idx="386">
                  <c:v>07.09.2001</c:v>
                </c:pt>
                <c:pt idx="387">
                  <c:v>10.09.2001</c:v>
                </c:pt>
                <c:pt idx="388">
                  <c:v>11.09.2001</c:v>
                </c:pt>
                <c:pt idx="389">
                  <c:v>13.09.2001</c:v>
                </c:pt>
                <c:pt idx="390">
                  <c:v>14.09.2001</c:v>
                </c:pt>
                <c:pt idx="391">
                  <c:v>17.09.2001</c:v>
                </c:pt>
                <c:pt idx="392">
                  <c:v>18.09.2001</c:v>
                </c:pt>
                <c:pt idx="393">
                  <c:v>19.09.2001</c:v>
                </c:pt>
                <c:pt idx="394">
                  <c:v>20.09.2001</c:v>
                </c:pt>
                <c:pt idx="395">
                  <c:v>21.09.2001</c:v>
                </c:pt>
                <c:pt idx="396">
                  <c:v>24.09.2001</c:v>
                </c:pt>
                <c:pt idx="397">
                  <c:v>25.09.2001</c:v>
                </c:pt>
                <c:pt idx="398">
                  <c:v>26.09.2001</c:v>
                </c:pt>
                <c:pt idx="399">
                  <c:v>27.09.2001</c:v>
                </c:pt>
                <c:pt idx="400">
                  <c:v>28.09.2001</c:v>
                </c:pt>
                <c:pt idx="401">
                  <c:v>01.10.2001</c:v>
                </c:pt>
                <c:pt idx="402">
                  <c:v>02.10.2001</c:v>
                </c:pt>
                <c:pt idx="403">
                  <c:v>03.10.2001</c:v>
                </c:pt>
                <c:pt idx="404">
                  <c:v>04.10.2001</c:v>
                </c:pt>
                <c:pt idx="405">
                  <c:v>05.10.2001</c:v>
                </c:pt>
                <c:pt idx="406">
                  <c:v>08.10.2001</c:v>
                </c:pt>
                <c:pt idx="407">
                  <c:v>09.10.2001</c:v>
                </c:pt>
                <c:pt idx="408">
                  <c:v>10.10.2001</c:v>
                </c:pt>
                <c:pt idx="409">
                  <c:v>11.10.2001</c:v>
                </c:pt>
                <c:pt idx="410">
                  <c:v>12.10.2001</c:v>
                </c:pt>
                <c:pt idx="411">
                  <c:v>15.10.2001</c:v>
                </c:pt>
                <c:pt idx="412">
                  <c:v>16.10.2001</c:v>
                </c:pt>
                <c:pt idx="413">
                  <c:v>17.10.2001</c:v>
                </c:pt>
                <c:pt idx="414">
                  <c:v>18.10.2001</c:v>
                </c:pt>
                <c:pt idx="415">
                  <c:v>19.10.2001</c:v>
                </c:pt>
                <c:pt idx="416">
                  <c:v>22.10.2001</c:v>
                </c:pt>
                <c:pt idx="417">
                  <c:v>23.10.2001</c:v>
                </c:pt>
                <c:pt idx="418">
                  <c:v>24.10.2001</c:v>
                </c:pt>
                <c:pt idx="419">
                  <c:v>25.10.2001</c:v>
                </c:pt>
                <c:pt idx="420">
                  <c:v>26.10.2001</c:v>
                </c:pt>
                <c:pt idx="421">
                  <c:v>29.10.2001</c:v>
                </c:pt>
                <c:pt idx="422">
                  <c:v>30.10.2001</c:v>
                </c:pt>
                <c:pt idx="423">
                  <c:v>31.10.2001</c:v>
                </c:pt>
                <c:pt idx="424">
                  <c:v>01.11.2001</c:v>
                </c:pt>
                <c:pt idx="425">
                  <c:v>02.11.2001</c:v>
                </c:pt>
                <c:pt idx="426">
                  <c:v>05.11.2001</c:v>
                </c:pt>
                <c:pt idx="427">
                  <c:v>06.11.2001</c:v>
                </c:pt>
                <c:pt idx="428">
                  <c:v>07.11.2001</c:v>
                </c:pt>
                <c:pt idx="429">
                  <c:v>08.11.2001</c:v>
                </c:pt>
                <c:pt idx="430">
                  <c:v>09.11.2001</c:v>
                </c:pt>
                <c:pt idx="431">
                  <c:v>13.11.2001</c:v>
                </c:pt>
                <c:pt idx="432">
                  <c:v>14.11.2001</c:v>
                </c:pt>
                <c:pt idx="433">
                  <c:v>15.11.2001</c:v>
                </c:pt>
                <c:pt idx="434">
                  <c:v>16.11.2001</c:v>
                </c:pt>
                <c:pt idx="435">
                  <c:v>19.11.2001</c:v>
                </c:pt>
                <c:pt idx="436">
                  <c:v>20.11.2001</c:v>
                </c:pt>
                <c:pt idx="437">
                  <c:v>21.11.2001</c:v>
                </c:pt>
                <c:pt idx="438">
                  <c:v>23.11.2001</c:v>
                </c:pt>
                <c:pt idx="439">
                  <c:v>26.11.2001</c:v>
                </c:pt>
                <c:pt idx="440">
                  <c:v>27.11.2001</c:v>
                </c:pt>
                <c:pt idx="441">
                  <c:v>28.11.2001</c:v>
                </c:pt>
                <c:pt idx="442">
                  <c:v>29.11.2001</c:v>
                </c:pt>
                <c:pt idx="443">
                  <c:v>30.11.2001</c:v>
                </c:pt>
                <c:pt idx="444">
                  <c:v>03.12.2001</c:v>
                </c:pt>
                <c:pt idx="445">
                  <c:v>04.12.2001</c:v>
                </c:pt>
                <c:pt idx="446">
                  <c:v>05.12.2001</c:v>
                </c:pt>
                <c:pt idx="447">
                  <c:v>06.12.2001</c:v>
                </c:pt>
                <c:pt idx="448">
                  <c:v>07.12.2001</c:v>
                </c:pt>
                <c:pt idx="449">
                  <c:v>10.12.2001</c:v>
                </c:pt>
                <c:pt idx="450">
                  <c:v>11.12.2001</c:v>
                </c:pt>
                <c:pt idx="451">
                  <c:v>12.12.2001</c:v>
                </c:pt>
                <c:pt idx="452">
                  <c:v>13.12.2001</c:v>
                </c:pt>
                <c:pt idx="453">
                  <c:v>14.12.2001</c:v>
                </c:pt>
                <c:pt idx="454">
                  <c:v>17.12.2001</c:v>
                </c:pt>
                <c:pt idx="455">
                  <c:v>18.12.2001</c:v>
                </c:pt>
                <c:pt idx="456">
                  <c:v>19.12.2001</c:v>
                </c:pt>
                <c:pt idx="457">
                  <c:v>20.12.2001</c:v>
                </c:pt>
                <c:pt idx="458">
                  <c:v>21.12.2001</c:v>
                </c:pt>
                <c:pt idx="459">
                  <c:v>24.12.2001</c:v>
                </c:pt>
                <c:pt idx="460">
                  <c:v>27.12.2001</c:v>
                </c:pt>
                <c:pt idx="461">
                  <c:v>28.12.2001</c:v>
                </c:pt>
                <c:pt idx="462">
                  <c:v>31.12.2001</c:v>
                </c:pt>
                <c:pt idx="463">
                  <c:v>02.01.2002</c:v>
                </c:pt>
                <c:pt idx="464">
                  <c:v>03.01.2002</c:v>
                </c:pt>
                <c:pt idx="465">
                  <c:v>04.01.2002</c:v>
                </c:pt>
                <c:pt idx="466">
                  <c:v>07.01.2002</c:v>
                </c:pt>
                <c:pt idx="467">
                  <c:v>08.01.2002</c:v>
                </c:pt>
                <c:pt idx="468">
                  <c:v>09.01.2002</c:v>
                </c:pt>
                <c:pt idx="469">
                  <c:v>10.01.2002</c:v>
                </c:pt>
                <c:pt idx="470">
                  <c:v>11.01.2002</c:v>
                </c:pt>
                <c:pt idx="471">
                  <c:v>14.01.2002</c:v>
                </c:pt>
                <c:pt idx="472">
                  <c:v>15.01.2002</c:v>
                </c:pt>
                <c:pt idx="473">
                  <c:v>16.01.2002</c:v>
                </c:pt>
                <c:pt idx="474">
                  <c:v>17.01.2002</c:v>
                </c:pt>
                <c:pt idx="475">
                  <c:v>18.01.2002</c:v>
                </c:pt>
                <c:pt idx="476">
                  <c:v>22.01.2002</c:v>
                </c:pt>
                <c:pt idx="477">
                  <c:v>23.01.2002</c:v>
                </c:pt>
                <c:pt idx="478">
                  <c:v>24.01.2002</c:v>
                </c:pt>
                <c:pt idx="479">
                  <c:v>25.01.2002</c:v>
                </c:pt>
                <c:pt idx="480">
                  <c:v>28.01.2002</c:v>
                </c:pt>
                <c:pt idx="481">
                  <c:v>29.01.2002</c:v>
                </c:pt>
                <c:pt idx="482">
                  <c:v>30.01.2002</c:v>
                </c:pt>
                <c:pt idx="483">
                  <c:v>31.01.2002</c:v>
                </c:pt>
                <c:pt idx="484">
                  <c:v>01.02.2002</c:v>
                </c:pt>
                <c:pt idx="485">
                  <c:v>04.02.2002</c:v>
                </c:pt>
                <c:pt idx="486">
                  <c:v>05.02.2002</c:v>
                </c:pt>
                <c:pt idx="487">
                  <c:v>06.02.2002</c:v>
                </c:pt>
                <c:pt idx="488">
                  <c:v>07.02.2002</c:v>
                </c:pt>
                <c:pt idx="489">
                  <c:v>08.02.2002</c:v>
                </c:pt>
                <c:pt idx="490">
                  <c:v>11.02.2002</c:v>
                </c:pt>
                <c:pt idx="491">
                  <c:v>12.02.2002</c:v>
                </c:pt>
                <c:pt idx="492">
                  <c:v>13.02.2002</c:v>
                </c:pt>
                <c:pt idx="493">
                  <c:v>14.02.2002</c:v>
                </c:pt>
                <c:pt idx="494">
                  <c:v>15.02.2002</c:v>
                </c:pt>
                <c:pt idx="495">
                  <c:v>19.02.2002</c:v>
                </c:pt>
                <c:pt idx="496">
                  <c:v>20.02.2002</c:v>
                </c:pt>
                <c:pt idx="497">
                  <c:v>21.02.2002</c:v>
                </c:pt>
                <c:pt idx="498">
                  <c:v>22.02.2002</c:v>
                </c:pt>
                <c:pt idx="499">
                  <c:v>25.02.2002</c:v>
                </c:pt>
                <c:pt idx="500">
                  <c:v>26.02.2002</c:v>
                </c:pt>
                <c:pt idx="501">
                  <c:v>27.02.2002</c:v>
                </c:pt>
                <c:pt idx="502">
                  <c:v>28.02.2002</c:v>
                </c:pt>
                <c:pt idx="503">
                  <c:v>01.03.2002</c:v>
                </c:pt>
                <c:pt idx="504">
                  <c:v>04.03.2002</c:v>
                </c:pt>
                <c:pt idx="505">
                  <c:v>05.03.2002</c:v>
                </c:pt>
                <c:pt idx="506">
                  <c:v>06.03.2002</c:v>
                </c:pt>
                <c:pt idx="507">
                  <c:v>07.03.2002</c:v>
                </c:pt>
                <c:pt idx="508">
                  <c:v>08.03.2002</c:v>
                </c:pt>
                <c:pt idx="509">
                  <c:v>11.03.2002</c:v>
                </c:pt>
                <c:pt idx="510">
                  <c:v>12.03.2002</c:v>
                </c:pt>
                <c:pt idx="511">
                  <c:v>13.03.2002</c:v>
                </c:pt>
                <c:pt idx="512">
                  <c:v>14.03.2002</c:v>
                </c:pt>
                <c:pt idx="513">
                  <c:v>15.03.2002</c:v>
                </c:pt>
                <c:pt idx="514">
                  <c:v>18.03.2002</c:v>
                </c:pt>
                <c:pt idx="515">
                  <c:v>19.03.2002</c:v>
                </c:pt>
                <c:pt idx="516">
                  <c:v>20.03.2002</c:v>
                </c:pt>
                <c:pt idx="517">
                  <c:v>21.03.2002</c:v>
                </c:pt>
                <c:pt idx="518">
                  <c:v>22.03.2002</c:v>
                </c:pt>
                <c:pt idx="519">
                  <c:v>25.03.2002</c:v>
                </c:pt>
                <c:pt idx="520">
                  <c:v>26.03.2002</c:v>
                </c:pt>
                <c:pt idx="521">
                  <c:v>27.03.2002</c:v>
                </c:pt>
                <c:pt idx="522">
                  <c:v>28.03.2002</c:v>
                </c:pt>
                <c:pt idx="523">
                  <c:v>02.04.2002</c:v>
                </c:pt>
                <c:pt idx="524">
                  <c:v>03.04.2002</c:v>
                </c:pt>
                <c:pt idx="525">
                  <c:v>04.04.2002</c:v>
                </c:pt>
                <c:pt idx="526">
                  <c:v>05.04.2002</c:v>
                </c:pt>
                <c:pt idx="527">
                  <c:v>08.04.2002</c:v>
                </c:pt>
                <c:pt idx="528">
                  <c:v>09.04.2002</c:v>
                </c:pt>
                <c:pt idx="529">
                  <c:v>10.04.2002</c:v>
                </c:pt>
                <c:pt idx="530">
                  <c:v>11.04.2002</c:v>
                </c:pt>
                <c:pt idx="531">
                  <c:v>12.04.2002</c:v>
                </c:pt>
                <c:pt idx="532">
                  <c:v>15.04.2002</c:v>
                </c:pt>
                <c:pt idx="533">
                  <c:v>16.04.2002</c:v>
                </c:pt>
                <c:pt idx="534">
                  <c:v>17.04.2002</c:v>
                </c:pt>
                <c:pt idx="535">
                  <c:v>18.04.2002</c:v>
                </c:pt>
                <c:pt idx="536">
                  <c:v>19.04.2002</c:v>
                </c:pt>
                <c:pt idx="537">
                  <c:v>22.04.2002</c:v>
                </c:pt>
                <c:pt idx="538">
                  <c:v>23.04.2002</c:v>
                </c:pt>
                <c:pt idx="539">
                  <c:v>24.04.2002</c:v>
                </c:pt>
                <c:pt idx="540">
                  <c:v>25.04.2002</c:v>
                </c:pt>
                <c:pt idx="541">
                  <c:v>26.04.2002</c:v>
                </c:pt>
                <c:pt idx="542">
                  <c:v>29.04.2002</c:v>
                </c:pt>
                <c:pt idx="543">
                  <c:v>30.04.2002</c:v>
                </c:pt>
                <c:pt idx="544">
                  <c:v>01.05.2002</c:v>
                </c:pt>
                <c:pt idx="545">
                  <c:v>02.05.2002</c:v>
                </c:pt>
                <c:pt idx="546">
                  <c:v>03.05.2002</c:v>
                </c:pt>
                <c:pt idx="547">
                  <c:v>07.05.2002</c:v>
                </c:pt>
                <c:pt idx="548">
                  <c:v>08.05.2002</c:v>
                </c:pt>
                <c:pt idx="549">
                  <c:v>09.05.2002</c:v>
                </c:pt>
                <c:pt idx="550">
                  <c:v>10.05.2002</c:v>
                </c:pt>
                <c:pt idx="551">
                  <c:v>13.05.2002</c:v>
                </c:pt>
                <c:pt idx="552">
                  <c:v>14.05.2002</c:v>
                </c:pt>
                <c:pt idx="553">
                  <c:v>15.05.2002</c:v>
                </c:pt>
                <c:pt idx="554">
                  <c:v>16.05.2002</c:v>
                </c:pt>
                <c:pt idx="555">
                  <c:v>17.05.2002</c:v>
                </c:pt>
                <c:pt idx="556">
                  <c:v>20.05.2002</c:v>
                </c:pt>
                <c:pt idx="557">
                  <c:v>21.05.2002</c:v>
                </c:pt>
                <c:pt idx="558">
                  <c:v>22.05.2002</c:v>
                </c:pt>
                <c:pt idx="559">
                  <c:v>23.05.2002</c:v>
                </c:pt>
                <c:pt idx="560">
                  <c:v>24.05.2002</c:v>
                </c:pt>
                <c:pt idx="561">
                  <c:v>28.05.2002</c:v>
                </c:pt>
                <c:pt idx="562">
                  <c:v>29.05.2002</c:v>
                </c:pt>
                <c:pt idx="563">
                  <c:v>30.05.2002</c:v>
                </c:pt>
                <c:pt idx="564">
                  <c:v>31.05.2002</c:v>
                </c:pt>
                <c:pt idx="565">
                  <c:v>05.06.2002</c:v>
                </c:pt>
                <c:pt idx="566">
                  <c:v>06.06.2002</c:v>
                </c:pt>
                <c:pt idx="567">
                  <c:v>07.06.2002</c:v>
                </c:pt>
                <c:pt idx="568">
                  <c:v>10.06.2002</c:v>
                </c:pt>
                <c:pt idx="569">
                  <c:v>11.06.2002</c:v>
                </c:pt>
                <c:pt idx="570">
                  <c:v>12.06.2002</c:v>
                </c:pt>
                <c:pt idx="571">
                  <c:v>13.06.2002</c:v>
                </c:pt>
                <c:pt idx="572">
                  <c:v>14.06.2002</c:v>
                </c:pt>
                <c:pt idx="573">
                  <c:v>17.06.2002</c:v>
                </c:pt>
                <c:pt idx="574">
                  <c:v>18.06.2002</c:v>
                </c:pt>
                <c:pt idx="575">
                  <c:v>19.06.2002</c:v>
                </c:pt>
                <c:pt idx="576">
                  <c:v>20.06.2002</c:v>
                </c:pt>
                <c:pt idx="577">
                  <c:v>21.06.2002</c:v>
                </c:pt>
                <c:pt idx="578">
                  <c:v>24.06.2002</c:v>
                </c:pt>
                <c:pt idx="579">
                  <c:v>25.06.2002</c:v>
                </c:pt>
                <c:pt idx="580">
                  <c:v>26.06.2002</c:v>
                </c:pt>
                <c:pt idx="581">
                  <c:v>27.06.2002</c:v>
                </c:pt>
                <c:pt idx="582">
                  <c:v>28.06.2002</c:v>
                </c:pt>
                <c:pt idx="583">
                  <c:v>01.07.2002</c:v>
                </c:pt>
                <c:pt idx="584">
                  <c:v>02.07.2002</c:v>
                </c:pt>
                <c:pt idx="585">
                  <c:v>03.07.2002</c:v>
                </c:pt>
                <c:pt idx="586">
                  <c:v>05.07.2002</c:v>
                </c:pt>
                <c:pt idx="587">
                  <c:v>08.07.2002</c:v>
                </c:pt>
                <c:pt idx="588">
                  <c:v>09.07.2002</c:v>
                </c:pt>
                <c:pt idx="589">
                  <c:v>10.07.2002</c:v>
                </c:pt>
                <c:pt idx="590">
                  <c:v>11.07.2002</c:v>
                </c:pt>
                <c:pt idx="591">
                  <c:v>12.07.2002</c:v>
                </c:pt>
                <c:pt idx="592">
                  <c:v>15.07.2002</c:v>
                </c:pt>
                <c:pt idx="593">
                  <c:v>16.07.2002</c:v>
                </c:pt>
                <c:pt idx="594">
                  <c:v>17.07.2002</c:v>
                </c:pt>
                <c:pt idx="595">
                  <c:v>18.07.2002</c:v>
                </c:pt>
                <c:pt idx="596">
                  <c:v>19.07.2002</c:v>
                </c:pt>
                <c:pt idx="597">
                  <c:v>22.07.2002</c:v>
                </c:pt>
                <c:pt idx="598">
                  <c:v>23.07.2002</c:v>
                </c:pt>
                <c:pt idx="599">
                  <c:v>24.07.2002</c:v>
                </c:pt>
                <c:pt idx="600">
                  <c:v>25.07.2002</c:v>
                </c:pt>
                <c:pt idx="601">
                  <c:v>26.07.2002</c:v>
                </c:pt>
                <c:pt idx="602">
                  <c:v>29.07.2002</c:v>
                </c:pt>
                <c:pt idx="603">
                  <c:v>30.07.2002</c:v>
                </c:pt>
                <c:pt idx="604">
                  <c:v>31.07.2002</c:v>
                </c:pt>
                <c:pt idx="605">
                  <c:v>01.08.2002</c:v>
                </c:pt>
                <c:pt idx="606">
                  <c:v>02.08.2002</c:v>
                </c:pt>
                <c:pt idx="607">
                  <c:v>05.08.2002</c:v>
                </c:pt>
                <c:pt idx="608">
                  <c:v>06.08.2002</c:v>
                </c:pt>
                <c:pt idx="609">
                  <c:v>07.08.2002</c:v>
                </c:pt>
                <c:pt idx="610">
                  <c:v>08.08.2002</c:v>
                </c:pt>
                <c:pt idx="611">
                  <c:v>09.08.2002</c:v>
                </c:pt>
                <c:pt idx="612">
                  <c:v>12.08.2002</c:v>
                </c:pt>
                <c:pt idx="613">
                  <c:v>13.08.2002</c:v>
                </c:pt>
                <c:pt idx="614">
                  <c:v>14.08.2002</c:v>
                </c:pt>
                <c:pt idx="615">
                  <c:v>15.08.2002</c:v>
                </c:pt>
                <c:pt idx="616">
                  <c:v>16.08.2002</c:v>
                </c:pt>
                <c:pt idx="617">
                  <c:v>19.08.2002</c:v>
                </c:pt>
                <c:pt idx="618">
                  <c:v>20.08.2002</c:v>
                </c:pt>
                <c:pt idx="619">
                  <c:v>21.08.2002</c:v>
                </c:pt>
                <c:pt idx="620">
                  <c:v>22.08.2002</c:v>
                </c:pt>
                <c:pt idx="621">
                  <c:v>23.08.2002</c:v>
                </c:pt>
                <c:pt idx="622">
                  <c:v>27.08.2002</c:v>
                </c:pt>
                <c:pt idx="623">
                  <c:v>28.08.2002</c:v>
                </c:pt>
                <c:pt idx="624">
                  <c:v>29.08.2002</c:v>
                </c:pt>
                <c:pt idx="625">
                  <c:v>30.08.2002</c:v>
                </c:pt>
                <c:pt idx="626">
                  <c:v>03.09.2002</c:v>
                </c:pt>
                <c:pt idx="627">
                  <c:v>04.09.2002</c:v>
                </c:pt>
                <c:pt idx="628">
                  <c:v>05.09.2002</c:v>
                </c:pt>
                <c:pt idx="629">
                  <c:v>06.09.2002</c:v>
                </c:pt>
                <c:pt idx="630">
                  <c:v>09.09.2002</c:v>
                </c:pt>
                <c:pt idx="631">
                  <c:v>10.09.2002</c:v>
                </c:pt>
                <c:pt idx="632">
                  <c:v>11.09.2002</c:v>
                </c:pt>
                <c:pt idx="633">
                  <c:v>12.09.2002</c:v>
                </c:pt>
                <c:pt idx="634">
                  <c:v>13.09.2002</c:v>
                </c:pt>
                <c:pt idx="635">
                  <c:v>16.09.2002</c:v>
                </c:pt>
                <c:pt idx="636">
                  <c:v>17.09.2002</c:v>
                </c:pt>
                <c:pt idx="637">
                  <c:v>18.09.2002</c:v>
                </c:pt>
                <c:pt idx="638">
                  <c:v>19.09.2002</c:v>
                </c:pt>
                <c:pt idx="639">
                  <c:v>20.09.2002</c:v>
                </c:pt>
                <c:pt idx="640">
                  <c:v>23.09.2002</c:v>
                </c:pt>
                <c:pt idx="641">
                  <c:v>24.09.2002</c:v>
                </c:pt>
                <c:pt idx="642">
                  <c:v>25.09.2002</c:v>
                </c:pt>
                <c:pt idx="643">
                  <c:v>26.09.2002</c:v>
                </c:pt>
                <c:pt idx="644">
                  <c:v>27.09.2002</c:v>
                </c:pt>
                <c:pt idx="645">
                  <c:v>30.09.2002</c:v>
                </c:pt>
                <c:pt idx="646">
                  <c:v>01.10.2002</c:v>
                </c:pt>
                <c:pt idx="647">
                  <c:v>02.10.2002</c:v>
                </c:pt>
                <c:pt idx="648">
                  <c:v>03.10.2002</c:v>
                </c:pt>
                <c:pt idx="649">
                  <c:v>04.10.2002</c:v>
                </c:pt>
                <c:pt idx="650">
                  <c:v>07.10.2002</c:v>
                </c:pt>
                <c:pt idx="651">
                  <c:v>08.10.2002</c:v>
                </c:pt>
                <c:pt idx="652">
                  <c:v>09.10.2002</c:v>
                </c:pt>
                <c:pt idx="653">
                  <c:v>10.10.2002</c:v>
                </c:pt>
                <c:pt idx="654">
                  <c:v>11.10.2002</c:v>
                </c:pt>
                <c:pt idx="655">
                  <c:v>14.10.2002</c:v>
                </c:pt>
                <c:pt idx="656">
                  <c:v>15.10.2002</c:v>
                </c:pt>
                <c:pt idx="657">
                  <c:v>16.10.2002</c:v>
                </c:pt>
                <c:pt idx="658">
                  <c:v>17.10.2002</c:v>
                </c:pt>
                <c:pt idx="659">
                  <c:v>18.10.2002</c:v>
                </c:pt>
                <c:pt idx="660">
                  <c:v>21.10.2002</c:v>
                </c:pt>
                <c:pt idx="661">
                  <c:v>22.10.2002</c:v>
                </c:pt>
                <c:pt idx="662">
                  <c:v>23.10.2002</c:v>
                </c:pt>
                <c:pt idx="663">
                  <c:v>24.10.2002</c:v>
                </c:pt>
                <c:pt idx="664">
                  <c:v>25.10.2002</c:v>
                </c:pt>
                <c:pt idx="665">
                  <c:v>28.10.2002</c:v>
                </c:pt>
                <c:pt idx="666">
                  <c:v>29.10.2002</c:v>
                </c:pt>
                <c:pt idx="667">
                  <c:v>30.10.2002</c:v>
                </c:pt>
                <c:pt idx="668">
                  <c:v>31.10.2002</c:v>
                </c:pt>
                <c:pt idx="669">
                  <c:v>01.11.2002</c:v>
                </c:pt>
                <c:pt idx="670">
                  <c:v>04.11.2002</c:v>
                </c:pt>
                <c:pt idx="671">
                  <c:v>05.11.2002</c:v>
                </c:pt>
                <c:pt idx="672">
                  <c:v>06.11.2002</c:v>
                </c:pt>
                <c:pt idx="673">
                  <c:v>07.11.2002</c:v>
                </c:pt>
                <c:pt idx="674">
                  <c:v>08.11.2002</c:v>
                </c:pt>
                <c:pt idx="675">
                  <c:v>11.11.2002</c:v>
                </c:pt>
                <c:pt idx="676">
                  <c:v>12.11.2002</c:v>
                </c:pt>
                <c:pt idx="677">
                  <c:v>13.11.2002</c:v>
                </c:pt>
                <c:pt idx="678">
                  <c:v>14.11.2002</c:v>
                </c:pt>
                <c:pt idx="679">
                  <c:v>15.11.2002</c:v>
                </c:pt>
                <c:pt idx="680">
                  <c:v>18.11.2002</c:v>
                </c:pt>
                <c:pt idx="681">
                  <c:v>19.11.2002</c:v>
                </c:pt>
                <c:pt idx="682">
                  <c:v>20.11.2002</c:v>
                </c:pt>
                <c:pt idx="683">
                  <c:v>21.11.2002</c:v>
                </c:pt>
                <c:pt idx="684">
                  <c:v>22.11.2002</c:v>
                </c:pt>
                <c:pt idx="685">
                  <c:v>25.11.2002</c:v>
                </c:pt>
                <c:pt idx="686">
                  <c:v>26.11.2002</c:v>
                </c:pt>
                <c:pt idx="687">
                  <c:v>27.11.2002</c:v>
                </c:pt>
                <c:pt idx="688">
                  <c:v>29.11.2002</c:v>
                </c:pt>
                <c:pt idx="689">
                  <c:v>02.12.2002</c:v>
                </c:pt>
                <c:pt idx="690">
                  <c:v>03.12.2002</c:v>
                </c:pt>
                <c:pt idx="691">
                  <c:v>04.12.2002</c:v>
                </c:pt>
                <c:pt idx="692">
                  <c:v>05.12.2002</c:v>
                </c:pt>
                <c:pt idx="693">
                  <c:v>09.12.2002</c:v>
                </c:pt>
                <c:pt idx="694">
                  <c:v>10.12.2002</c:v>
                </c:pt>
                <c:pt idx="695">
                  <c:v>11.12.2002</c:v>
                </c:pt>
                <c:pt idx="696">
                  <c:v>12.12.2002</c:v>
                </c:pt>
                <c:pt idx="697">
                  <c:v>13.12.2002</c:v>
                </c:pt>
                <c:pt idx="698">
                  <c:v>16.12.2002</c:v>
                </c:pt>
                <c:pt idx="699">
                  <c:v>17.12.2002</c:v>
                </c:pt>
                <c:pt idx="700">
                  <c:v>18.12.2002</c:v>
                </c:pt>
                <c:pt idx="701">
                  <c:v>19.12.2002</c:v>
                </c:pt>
                <c:pt idx="702">
                  <c:v>20.12.2002</c:v>
                </c:pt>
                <c:pt idx="703">
                  <c:v>23.12.2002</c:v>
                </c:pt>
                <c:pt idx="704">
                  <c:v>24.12.2002</c:v>
                </c:pt>
                <c:pt idx="705">
                  <c:v>27.12.2002</c:v>
                </c:pt>
                <c:pt idx="706">
                  <c:v>30.12.2002</c:v>
                </c:pt>
                <c:pt idx="707">
                  <c:v>31.12.2002</c:v>
                </c:pt>
                <c:pt idx="708">
                  <c:v>02.01.2003</c:v>
                </c:pt>
                <c:pt idx="709">
                  <c:v>03.01.2003</c:v>
                </c:pt>
                <c:pt idx="710">
                  <c:v>06.01.2003</c:v>
                </c:pt>
                <c:pt idx="711">
                  <c:v>07.01.2003</c:v>
                </c:pt>
                <c:pt idx="712">
                  <c:v>08.01.2003</c:v>
                </c:pt>
                <c:pt idx="713">
                  <c:v>09.01.2003</c:v>
                </c:pt>
                <c:pt idx="714">
                  <c:v>10.01.2003</c:v>
                </c:pt>
                <c:pt idx="715">
                  <c:v>13.01.2003</c:v>
                </c:pt>
                <c:pt idx="716">
                  <c:v>14.01.2003</c:v>
                </c:pt>
                <c:pt idx="717">
                  <c:v>15.01.2003</c:v>
                </c:pt>
                <c:pt idx="718">
                  <c:v>16.01.2003</c:v>
                </c:pt>
                <c:pt idx="719">
                  <c:v>17.01.2003</c:v>
                </c:pt>
                <c:pt idx="720">
                  <c:v>21.01.2003</c:v>
                </c:pt>
                <c:pt idx="721">
                  <c:v>22.01.2003</c:v>
                </c:pt>
                <c:pt idx="722">
                  <c:v>23.01.2003</c:v>
                </c:pt>
                <c:pt idx="723">
                  <c:v>24.01.2003</c:v>
                </c:pt>
                <c:pt idx="724">
                  <c:v>27.01.2003</c:v>
                </c:pt>
                <c:pt idx="725">
                  <c:v>28.01.2003</c:v>
                </c:pt>
                <c:pt idx="726">
                  <c:v>29.01.2003</c:v>
                </c:pt>
                <c:pt idx="727">
                  <c:v>30.01.2003</c:v>
                </c:pt>
                <c:pt idx="728">
                  <c:v>31.01.2003</c:v>
                </c:pt>
                <c:pt idx="729">
                  <c:v>03.02.2003</c:v>
                </c:pt>
                <c:pt idx="730">
                  <c:v>04.02.2003</c:v>
                </c:pt>
                <c:pt idx="731">
                  <c:v>05.02.2003</c:v>
                </c:pt>
                <c:pt idx="732">
                  <c:v>06.02.2003</c:v>
                </c:pt>
                <c:pt idx="733">
                  <c:v>07.02.2003</c:v>
                </c:pt>
                <c:pt idx="734">
                  <c:v>10.02.2003</c:v>
                </c:pt>
                <c:pt idx="735">
                  <c:v>11.02.2003</c:v>
                </c:pt>
                <c:pt idx="736">
                  <c:v>12.02.2003</c:v>
                </c:pt>
                <c:pt idx="737">
                  <c:v>13.02.2003</c:v>
                </c:pt>
                <c:pt idx="738">
                  <c:v>14.02.2003</c:v>
                </c:pt>
                <c:pt idx="739">
                  <c:v>18.02.2003</c:v>
                </c:pt>
                <c:pt idx="740">
                  <c:v>19.02.2003</c:v>
                </c:pt>
                <c:pt idx="741">
                  <c:v>20.02.2003</c:v>
                </c:pt>
                <c:pt idx="742">
                  <c:v>21.02.2003</c:v>
                </c:pt>
                <c:pt idx="743">
                  <c:v>24.02.2003</c:v>
                </c:pt>
                <c:pt idx="744">
                  <c:v>25.02.2003</c:v>
                </c:pt>
                <c:pt idx="745">
                  <c:v>26.02.2003</c:v>
                </c:pt>
                <c:pt idx="746">
                  <c:v>27.02.2003</c:v>
                </c:pt>
                <c:pt idx="747">
                  <c:v>28.02.2003</c:v>
                </c:pt>
                <c:pt idx="748">
                  <c:v>03.03.2003</c:v>
                </c:pt>
                <c:pt idx="749">
                  <c:v>04.03.2003</c:v>
                </c:pt>
                <c:pt idx="750">
                  <c:v>05.03.2003</c:v>
                </c:pt>
                <c:pt idx="751">
                  <c:v>06.03.2003</c:v>
                </c:pt>
                <c:pt idx="752">
                  <c:v>07.03.2003</c:v>
                </c:pt>
                <c:pt idx="753">
                  <c:v>10.03.2003</c:v>
                </c:pt>
                <c:pt idx="754">
                  <c:v>11.03.2003</c:v>
                </c:pt>
                <c:pt idx="755">
                  <c:v>12.03.2003</c:v>
                </c:pt>
                <c:pt idx="756">
                  <c:v>13.03.2003</c:v>
                </c:pt>
                <c:pt idx="757">
                  <c:v>14.03.2003</c:v>
                </c:pt>
                <c:pt idx="758">
                  <c:v>17.03.2003</c:v>
                </c:pt>
                <c:pt idx="759">
                  <c:v>18.03.2003</c:v>
                </c:pt>
                <c:pt idx="760">
                  <c:v>19.03.2003</c:v>
                </c:pt>
                <c:pt idx="761">
                  <c:v>20.03.2003</c:v>
                </c:pt>
                <c:pt idx="762">
                  <c:v>21.03.2003</c:v>
                </c:pt>
                <c:pt idx="763">
                  <c:v>24.03.2003</c:v>
                </c:pt>
                <c:pt idx="764">
                  <c:v>25.03.2003</c:v>
                </c:pt>
                <c:pt idx="765">
                  <c:v>26.03.2003</c:v>
                </c:pt>
                <c:pt idx="766">
                  <c:v>27.03.2003</c:v>
                </c:pt>
                <c:pt idx="767">
                  <c:v>28.03.2003</c:v>
                </c:pt>
                <c:pt idx="768">
                  <c:v>31.03.2003</c:v>
                </c:pt>
                <c:pt idx="769">
                  <c:v>01.04.2003</c:v>
                </c:pt>
                <c:pt idx="770">
                  <c:v>02.04.2003</c:v>
                </c:pt>
                <c:pt idx="771">
                  <c:v>03.04.2003</c:v>
                </c:pt>
                <c:pt idx="772">
                  <c:v>04.04.2003</c:v>
                </c:pt>
                <c:pt idx="773">
                  <c:v>07.04.2003</c:v>
                </c:pt>
                <c:pt idx="774">
                  <c:v>08.04.2003</c:v>
                </c:pt>
                <c:pt idx="775">
                  <c:v>09.04.2003</c:v>
                </c:pt>
                <c:pt idx="776">
                  <c:v>10.04.2003</c:v>
                </c:pt>
                <c:pt idx="777">
                  <c:v>11.04.2003</c:v>
                </c:pt>
                <c:pt idx="778">
                  <c:v>14.04.2003</c:v>
                </c:pt>
                <c:pt idx="779">
                  <c:v>15.04.2003</c:v>
                </c:pt>
                <c:pt idx="780">
                  <c:v>16.04.2003</c:v>
                </c:pt>
                <c:pt idx="781">
                  <c:v>17.04.2003</c:v>
                </c:pt>
                <c:pt idx="782">
                  <c:v>22.04.2003</c:v>
                </c:pt>
                <c:pt idx="783">
                  <c:v>23.04.2003</c:v>
                </c:pt>
                <c:pt idx="784">
                  <c:v>24.04.2003</c:v>
                </c:pt>
                <c:pt idx="785">
                  <c:v>25.04.2003</c:v>
                </c:pt>
                <c:pt idx="786">
                  <c:v>28.04.2003</c:v>
                </c:pt>
                <c:pt idx="787">
                  <c:v>29.04.2003</c:v>
                </c:pt>
                <c:pt idx="788">
                  <c:v>30.04.2003</c:v>
                </c:pt>
                <c:pt idx="789">
                  <c:v>01.05.2003</c:v>
                </c:pt>
                <c:pt idx="790">
                  <c:v>02.05.2003</c:v>
                </c:pt>
                <c:pt idx="791">
                  <c:v>06.05.2003</c:v>
                </c:pt>
                <c:pt idx="792">
                  <c:v>07.05.2003</c:v>
                </c:pt>
                <c:pt idx="793">
                  <c:v>08.05.2003</c:v>
                </c:pt>
                <c:pt idx="794">
                  <c:v>09.05.2003</c:v>
                </c:pt>
                <c:pt idx="795">
                  <c:v>12.05.2003</c:v>
                </c:pt>
                <c:pt idx="796">
                  <c:v>13.05.2003</c:v>
                </c:pt>
                <c:pt idx="797">
                  <c:v>14.05.2003</c:v>
                </c:pt>
                <c:pt idx="798">
                  <c:v>15.05.2003</c:v>
                </c:pt>
                <c:pt idx="799">
                  <c:v>16.05.2003</c:v>
                </c:pt>
                <c:pt idx="800">
                  <c:v>19.05.2003</c:v>
                </c:pt>
                <c:pt idx="801">
                  <c:v>20.05.2003</c:v>
                </c:pt>
                <c:pt idx="802">
                  <c:v>21.05.2003</c:v>
                </c:pt>
                <c:pt idx="803">
                  <c:v>22.05.2003</c:v>
                </c:pt>
                <c:pt idx="804">
                  <c:v>23.05.2003</c:v>
                </c:pt>
                <c:pt idx="805">
                  <c:v>27.05.2003</c:v>
                </c:pt>
                <c:pt idx="806">
                  <c:v>28.05.2003</c:v>
                </c:pt>
                <c:pt idx="807">
                  <c:v>29.05.2003</c:v>
                </c:pt>
                <c:pt idx="808">
                  <c:v>30.05.2003</c:v>
                </c:pt>
                <c:pt idx="809">
                  <c:v>02.06.2003</c:v>
                </c:pt>
                <c:pt idx="810">
                  <c:v>03.06.2003</c:v>
                </c:pt>
                <c:pt idx="811">
                  <c:v>04.06.2003</c:v>
                </c:pt>
                <c:pt idx="812">
                  <c:v>05.06.2003</c:v>
                </c:pt>
                <c:pt idx="813">
                  <c:v>06.06.2003</c:v>
                </c:pt>
                <c:pt idx="814">
                  <c:v>09.06.2003</c:v>
                </c:pt>
                <c:pt idx="815">
                  <c:v>10.06.2003</c:v>
                </c:pt>
                <c:pt idx="816">
                  <c:v>11.06.2003</c:v>
                </c:pt>
                <c:pt idx="817">
                  <c:v>12.06.2003</c:v>
                </c:pt>
                <c:pt idx="818">
                  <c:v>13.06.2003</c:v>
                </c:pt>
                <c:pt idx="819">
                  <c:v>16.06.2003</c:v>
                </c:pt>
                <c:pt idx="820">
                  <c:v>17.06.2003</c:v>
                </c:pt>
                <c:pt idx="821">
                  <c:v>18.06.2003</c:v>
                </c:pt>
                <c:pt idx="822">
                  <c:v>19.06.2003</c:v>
                </c:pt>
                <c:pt idx="823">
                  <c:v>20.06.2003</c:v>
                </c:pt>
                <c:pt idx="824">
                  <c:v>23.06.2003</c:v>
                </c:pt>
                <c:pt idx="825">
                  <c:v>24.06.2003</c:v>
                </c:pt>
                <c:pt idx="826">
                  <c:v>25.06.2003</c:v>
                </c:pt>
                <c:pt idx="827">
                  <c:v>26.06.2003</c:v>
                </c:pt>
                <c:pt idx="828">
                  <c:v>27.06.2003</c:v>
                </c:pt>
                <c:pt idx="829">
                  <c:v>30.06.2003</c:v>
                </c:pt>
                <c:pt idx="830">
                  <c:v>01.07.2003</c:v>
                </c:pt>
                <c:pt idx="831">
                  <c:v>02.07.2003</c:v>
                </c:pt>
                <c:pt idx="832">
                  <c:v>03.07.2003</c:v>
                </c:pt>
                <c:pt idx="833">
                  <c:v>07.07.2003</c:v>
                </c:pt>
                <c:pt idx="834">
                  <c:v>08.07.2003</c:v>
                </c:pt>
                <c:pt idx="835">
                  <c:v>09.07.2003</c:v>
                </c:pt>
                <c:pt idx="836">
                  <c:v>10.07.2003</c:v>
                </c:pt>
                <c:pt idx="837">
                  <c:v>11.07.2003</c:v>
                </c:pt>
                <c:pt idx="838">
                  <c:v>14.07.2003</c:v>
                </c:pt>
                <c:pt idx="839">
                  <c:v>15.07.2003</c:v>
                </c:pt>
                <c:pt idx="840">
                  <c:v>16.07.2003</c:v>
                </c:pt>
                <c:pt idx="841">
                  <c:v>17.07.2003</c:v>
                </c:pt>
                <c:pt idx="842">
                  <c:v>18.07.2003</c:v>
                </c:pt>
                <c:pt idx="843">
                  <c:v>21.07.2003</c:v>
                </c:pt>
                <c:pt idx="844">
                  <c:v>22.07.2003</c:v>
                </c:pt>
                <c:pt idx="845">
                  <c:v>23.07.2003</c:v>
                </c:pt>
                <c:pt idx="846">
                  <c:v>24.07.2003</c:v>
                </c:pt>
                <c:pt idx="847">
                  <c:v>25.07.2003</c:v>
                </c:pt>
                <c:pt idx="848">
                  <c:v>28.07.2003</c:v>
                </c:pt>
                <c:pt idx="849">
                  <c:v>29.07.2003</c:v>
                </c:pt>
                <c:pt idx="850">
                  <c:v>30.07.2003</c:v>
                </c:pt>
                <c:pt idx="851">
                  <c:v>31.07.2003</c:v>
                </c:pt>
                <c:pt idx="852">
                  <c:v>01.08.2003</c:v>
                </c:pt>
                <c:pt idx="853">
                  <c:v>04.08.2003</c:v>
                </c:pt>
                <c:pt idx="854">
                  <c:v>05.08.2003</c:v>
                </c:pt>
                <c:pt idx="855">
                  <c:v>06.08.2003</c:v>
                </c:pt>
                <c:pt idx="856">
                  <c:v>07.08.2003</c:v>
                </c:pt>
                <c:pt idx="857">
                  <c:v>08.08.2003</c:v>
                </c:pt>
                <c:pt idx="858">
                  <c:v>11.08.2003</c:v>
                </c:pt>
                <c:pt idx="859">
                  <c:v>12.08.2003</c:v>
                </c:pt>
                <c:pt idx="860">
                  <c:v>13.08.2003</c:v>
                </c:pt>
                <c:pt idx="861">
                  <c:v>14.08.2003</c:v>
                </c:pt>
                <c:pt idx="862">
                  <c:v>15.08.2003</c:v>
                </c:pt>
                <c:pt idx="863">
                  <c:v>18.08.2003</c:v>
                </c:pt>
                <c:pt idx="864">
                  <c:v>19.08.2003</c:v>
                </c:pt>
                <c:pt idx="865">
                  <c:v>20.08.2003</c:v>
                </c:pt>
                <c:pt idx="866">
                  <c:v>21.08.2003</c:v>
                </c:pt>
                <c:pt idx="867">
                  <c:v>22.08.2003</c:v>
                </c:pt>
                <c:pt idx="868">
                  <c:v>26.08.2003</c:v>
                </c:pt>
                <c:pt idx="869">
                  <c:v>27.08.2003</c:v>
                </c:pt>
                <c:pt idx="870">
                  <c:v>28.08.2003</c:v>
                </c:pt>
                <c:pt idx="871">
                  <c:v>29.08.2003</c:v>
                </c:pt>
                <c:pt idx="872">
                  <c:v>02.09.2003</c:v>
                </c:pt>
                <c:pt idx="873">
                  <c:v>03.09.2003</c:v>
                </c:pt>
                <c:pt idx="874">
                  <c:v>04.09.2003</c:v>
                </c:pt>
                <c:pt idx="875">
                  <c:v>05.09.2003</c:v>
                </c:pt>
                <c:pt idx="876">
                  <c:v>08.09.2003</c:v>
                </c:pt>
                <c:pt idx="877">
                  <c:v>09.09.2003</c:v>
                </c:pt>
                <c:pt idx="878">
                  <c:v>10.09.2003</c:v>
                </c:pt>
                <c:pt idx="879">
                  <c:v>11.09.2003</c:v>
                </c:pt>
                <c:pt idx="880">
                  <c:v>12.09.2003</c:v>
                </c:pt>
                <c:pt idx="881">
                  <c:v>15.09.2003</c:v>
                </c:pt>
                <c:pt idx="882">
                  <c:v>16.09.2003</c:v>
                </c:pt>
                <c:pt idx="883">
                  <c:v>17.09.2003</c:v>
                </c:pt>
                <c:pt idx="884">
                  <c:v>18.09.2003</c:v>
                </c:pt>
                <c:pt idx="885">
                  <c:v>19.09.2003</c:v>
                </c:pt>
                <c:pt idx="886">
                  <c:v>22.09.2003</c:v>
                </c:pt>
                <c:pt idx="887">
                  <c:v>23.09.2003</c:v>
                </c:pt>
                <c:pt idx="888">
                  <c:v>24.09.2003</c:v>
                </c:pt>
                <c:pt idx="889">
                  <c:v>25.09.2003</c:v>
                </c:pt>
                <c:pt idx="890">
                  <c:v>26.09.2003</c:v>
                </c:pt>
                <c:pt idx="891">
                  <c:v>29.09.2003</c:v>
                </c:pt>
                <c:pt idx="892">
                  <c:v>30.09.2003</c:v>
                </c:pt>
                <c:pt idx="893">
                  <c:v>01.10.2003</c:v>
                </c:pt>
                <c:pt idx="894">
                  <c:v>02.10.2003</c:v>
                </c:pt>
                <c:pt idx="895">
                  <c:v>03.10.2003</c:v>
                </c:pt>
                <c:pt idx="896">
                  <c:v>06.10.2003</c:v>
                </c:pt>
                <c:pt idx="897">
                  <c:v>07.10.2003</c:v>
                </c:pt>
                <c:pt idx="898">
                  <c:v>08.10.2003</c:v>
                </c:pt>
                <c:pt idx="899">
                  <c:v>09.10.2003</c:v>
                </c:pt>
                <c:pt idx="900">
                  <c:v>10.10.2003</c:v>
                </c:pt>
                <c:pt idx="901">
                  <c:v>13.10.2003</c:v>
                </c:pt>
                <c:pt idx="902">
                  <c:v>14.10.2003</c:v>
                </c:pt>
                <c:pt idx="903">
                  <c:v>15.10.2003</c:v>
                </c:pt>
                <c:pt idx="904">
                  <c:v>16.10.2003</c:v>
                </c:pt>
                <c:pt idx="905">
                  <c:v>17.10.2003</c:v>
                </c:pt>
                <c:pt idx="906">
                  <c:v>20.10.2003</c:v>
                </c:pt>
                <c:pt idx="907">
                  <c:v>21.10.2003</c:v>
                </c:pt>
                <c:pt idx="908">
                  <c:v>22.10.2003</c:v>
                </c:pt>
                <c:pt idx="909">
                  <c:v>23.10.2003</c:v>
                </c:pt>
                <c:pt idx="910">
                  <c:v>24.10.2003</c:v>
                </c:pt>
                <c:pt idx="911">
                  <c:v>27.10.2003</c:v>
                </c:pt>
                <c:pt idx="912">
                  <c:v>28.10.2003</c:v>
                </c:pt>
                <c:pt idx="913">
                  <c:v>29.10.2003</c:v>
                </c:pt>
                <c:pt idx="914">
                  <c:v>30.10.2003</c:v>
                </c:pt>
                <c:pt idx="915">
                  <c:v>31.10.2003</c:v>
                </c:pt>
                <c:pt idx="916">
                  <c:v>03.11.2003</c:v>
                </c:pt>
                <c:pt idx="917">
                  <c:v>04.11.2003</c:v>
                </c:pt>
                <c:pt idx="918">
                  <c:v>05.11.2003</c:v>
                </c:pt>
                <c:pt idx="919">
                  <c:v>06.11.2003</c:v>
                </c:pt>
                <c:pt idx="920">
                  <c:v>07.11.2003</c:v>
                </c:pt>
                <c:pt idx="921">
                  <c:v>10.11.2003</c:v>
                </c:pt>
                <c:pt idx="922">
                  <c:v>11.11.2003</c:v>
                </c:pt>
                <c:pt idx="923">
                  <c:v>12.11.2003</c:v>
                </c:pt>
                <c:pt idx="924">
                  <c:v>13.11.2003</c:v>
                </c:pt>
                <c:pt idx="925">
                  <c:v>14.11.2003</c:v>
                </c:pt>
                <c:pt idx="926">
                  <c:v>17.11.2003</c:v>
                </c:pt>
                <c:pt idx="927">
                  <c:v>18.11.2003</c:v>
                </c:pt>
                <c:pt idx="928">
                  <c:v>19.11.2003</c:v>
                </c:pt>
                <c:pt idx="929">
                  <c:v>20.11.2003</c:v>
                </c:pt>
                <c:pt idx="930">
                  <c:v>21.11.2003</c:v>
                </c:pt>
                <c:pt idx="931">
                  <c:v>24.11.2003</c:v>
                </c:pt>
                <c:pt idx="932">
                  <c:v>25.11.2003</c:v>
                </c:pt>
                <c:pt idx="933">
                  <c:v>26.11.2003</c:v>
                </c:pt>
                <c:pt idx="934">
                  <c:v>28.11.2003</c:v>
                </c:pt>
                <c:pt idx="935">
                  <c:v>01.12.2003</c:v>
                </c:pt>
                <c:pt idx="936">
                  <c:v>02.12.2003</c:v>
                </c:pt>
                <c:pt idx="937">
                  <c:v>03.12.2003</c:v>
                </c:pt>
                <c:pt idx="938">
                  <c:v>04.12.2003</c:v>
                </c:pt>
                <c:pt idx="939">
                  <c:v>05.12.2003</c:v>
                </c:pt>
                <c:pt idx="940">
                  <c:v>08.12.2003</c:v>
                </c:pt>
                <c:pt idx="941">
                  <c:v>09.12.2003</c:v>
                </c:pt>
                <c:pt idx="942">
                  <c:v>10.12.2003</c:v>
                </c:pt>
                <c:pt idx="943">
                  <c:v>11.12.2003</c:v>
                </c:pt>
                <c:pt idx="944">
                  <c:v>12.12.2003</c:v>
                </c:pt>
                <c:pt idx="945">
                  <c:v>15.12.2003</c:v>
                </c:pt>
                <c:pt idx="946">
                  <c:v>16.12.2003</c:v>
                </c:pt>
                <c:pt idx="947">
                  <c:v>17.12.2003</c:v>
                </c:pt>
                <c:pt idx="948">
                  <c:v>18.12.2003</c:v>
                </c:pt>
                <c:pt idx="949">
                  <c:v>19.12.2003</c:v>
                </c:pt>
                <c:pt idx="950">
                  <c:v>22.12.2003</c:v>
                </c:pt>
                <c:pt idx="951">
                  <c:v>23.12.2003</c:v>
                </c:pt>
                <c:pt idx="952">
                  <c:v>24.12.2003</c:v>
                </c:pt>
                <c:pt idx="953">
                  <c:v>29.12.2003</c:v>
                </c:pt>
                <c:pt idx="954">
                  <c:v>30.12.2003</c:v>
                </c:pt>
                <c:pt idx="955">
                  <c:v>31.12.2003</c:v>
                </c:pt>
                <c:pt idx="956">
                  <c:v>02.01.2004</c:v>
                </c:pt>
                <c:pt idx="957">
                  <c:v>05.01.2004</c:v>
                </c:pt>
                <c:pt idx="958">
                  <c:v>06.01.2004</c:v>
                </c:pt>
                <c:pt idx="959">
                  <c:v>07.01.2004</c:v>
                </c:pt>
                <c:pt idx="960">
                  <c:v>08.01.2004</c:v>
                </c:pt>
                <c:pt idx="961">
                  <c:v>09.01.2004</c:v>
                </c:pt>
                <c:pt idx="962">
                  <c:v>12.01.2004</c:v>
                </c:pt>
                <c:pt idx="963">
                  <c:v>13.01.2004</c:v>
                </c:pt>
                <c:pt idx="964">
                  <c:v>14.01.2004</c:v>
                </c:pt>
                <c:pt idx="965">
                  <c:v>15.01.2004</c:v>
                </c:pt>
                <c:pt idx="966">
                  <c:v>16.01.2004</c:v>
                </c:pt>
                <c:pt idx="967">
                  <c:v>20.01.2004</c:v>
                </c:pt>
                <c:pt idx="968">
                  <c:v>21.01.2004</c:v>
                </c:pt>
                <c:pt idx="969">
                  <c:v>22.01.2004</c:v>
                </c:pt>
                <c:pt idx="970">
                  <c:v>23.01.2004</c:v>
                </c:pt>
                <c:pt idx="971">
                  <c:v>26.01.2004</c:v>
                </c:pt>
                <c:pt idx="972">
                  <c:v>27.01.2004</c:v>
                </c:pt>
                <c:pt idx="973">
                  <c:v>28.01.2004</c:v>
                </c:pt>
                <c:pt idx="974">
                  <c:v>29.01.2004</c:v>
                </c:pt>
                <c:pt idx="975">
                  <c:v>30.01.2004</c:v>
                </c:pt>
                <c:pt idx="976">
                  <c:v>02.02.2004</c:v>
                </c:pt>
                <c:pt idx="977">
                  <c:v>03.02.2004</c:v>
                </c:pt>
                <c:pt idx="978">
                  <c:v>04.02.2004</c:v>
                </c:pt>
                <c:pt idx="979">
                  <c:v>05.02.2004</c:v>
                </c:pt>
                <c:pt idx="980">
                  <c:v>06.02.2004</c:v>
                </c:pt>
                <c:pt idx="981">
                  <c:v>09.02.2004</c:v>
                </c:pt>
                <c:pt idx="982">
                  <c:v>10.02.2004</c:v>
                </c:pt>
                <c:pt idx="983">
                  <c:v>11.02.2004</c:v>
                </c:pt>
                <c:pt idx="984">
                  <c:v>12.02.2004</c:v>
                </c:pt>
                <c:pt idx="985">
                  <c:v>13.02.2004</c:v>
                </c:pt>
                <c:pt idx="986">
                  <c:v>17.02.2004</c:v>
                </c:pt>
                <c:pt idx="987">
                  <c:v>18.02.2004</c:v>
                </c:pt>
                <c:pt idx="988">
                  <c:v>19.02.2004</c:v>
                </c:pt>
                <c:pt idx="989">
                  <c:v>20.02.2004</c:v>
                </c:pt>
                <c:pt idx="990">
                  <c:v>23.02.2004</c:v>
                </c:pt>
                <c:pt idx="991">
                  <c:v>24.02.2004</c:v>
                </c:pt>
                <c:pt idx="992">
                  <c:v>25.02.2004</c:v>
                </c:pt>
                <c:pt idx="993">
                  <c:v>26.02.2004</c:v>
                </c:pt>
                <c:pt idx="994">
                  <c:v>27.02.2004</c:v>
                </c:pt>
                <c:pt idx="995">
                  <c:v>01.03.2004</c:v>
                </c:pt>
                <c:pt idx="996">
                  <c:v>02.03.2004</c:v>
                </c:pt>
                <c:pt idx="997">
                  <c:v>03.03.2004</c:v>
                </c:pt>
                <c:pt idx="998">
                  <c:v>04.03.2004</c:v>
                </c:pt>
                <c:pt idx="999">
                  <c:v>05.03.2004</c:v>
                </c:pt>
                <c:pt idx="1000">
                  <c:v>08.03.2004</c:v>
                </c:pt>
                <c:pt idx="1001">
                  <c:v>09.03.2004</c:v>
                </c:pt>
                <c:pt idx="1002">
                  <c:v>10.03.2004</c:v>
                </c:pt>
                <c:pt idx="1003">
                  <c:v>11.03.2004</c:v>
                </c:pt>
                <c:pt idx="1004">
                  <c:v>12.03.2004</c:v>
                </c:pt>
                <c:pt idx="1005">
                  <c:v>15.03.2004</c:v>
                </c:pt>
                <c:pt idx="1006">
                  <c:v>16.03.2004</c:v>
                </c:pt>
                <c:pt idx="1007">
                  <c:v>17.03.2004</c:v>
                </c:pt>
                <c:pt idx="1008">
                  <c:v>18.03.2004</c:v>
                </c:pt>
                <c:pt idx="1009">
                  <c:v>19.03.2004</c:v>
                </c:pt>
                <c:pt idx="1010">
                  <c:v>22.03.2004</c:v>
                </c:pt>
                <c:pt idx="1011">
                  <c:v>23.03.2004</c:v>
                </c:pt>
                <c:pt idx="1012">
                  <c:v>24.03.2004</c:v>
                </c:pt>
                <c:pt idx="1013">
                  <c:v>25.03.2004</c:v>
                </c:pt>
                <c:pt idx="1014">
                  <c:v>26.03.2004</c:v>
                </c:pt>
                <c:pt idx="1015">
                  <c:v>29.03.2004</c:v>
                </c:pt>
                <c:pt idx="1016">
                  <c:v>30.03.2004</c:v>
                </c:pt>
                <c:pt idx="1017">
                  <c:v>31.03.2004</c:v>
                </c:pt>
                <c:pt idx="1018">
                  <c:v>01.04.2004</c:v>
                </c:pt>
                <c:pt idx="1019">
                  <c:v>02.04.2004</c:v>
                </c:pt>
                <c:pt idx="1020">
                  <c:v>05.04.2004</c:v>
                </c:pt>
                <c:pt idx="1021">
                  <c:v>06.04.2004</c:v>
                </c:pt>
                <c:pt idx="1022">
                  <c:v>07.04.2004</c:v>
                </c:pt>
                <c:pt idx="1023">
                  <c:v>08.04.2004</c:v>
                </c:pt>
                <c:pt idx="1024">
                  <c:v>13.04.2004</c:v>
                </c:pt>
                <c:pt idx="1025">
                  <c:v>14.04.2004</c:v>
                </c:pt>
                <c:pt idx="1026">
                  <c:v>15.04.2004</c:v>
                </c:pt>
                <c:pt idx="1027">
                  <c:v>16.04.2004</c:v>
                </c:pt>
                <c:pt idx="1028">
                  <c:v>19.04.2004</c:v>
                </c:pt>
                <c:pt idx="1029">
                  <c:v>20.04.2004</c:v>
                </c:pt>
                <c:pt idx="1030">
                  <c:v>21.04.2004</c:v>
                </c:pt>
                <c:pt idx="1031">
                  <c:v>22.04.2004</c:v>
                </c:pt>
                <c:pt idx="1032">
                  <c:v>23.04.2004</c:v>
                </c:pt>
                <c:pt idx="1033">
                  <c:v>26.04.2004</c:v>
                </c:pt>
                <c:pt idx="1034">
                  <c:v>27.04.2004</c:v>
                </c:pt>
                <c:pt idx="1035">
                  <c:v>28.04.2004</c:v>
                </c:pt>
                <c:pt idx="1036">
                  <c:v>29.04.2004</c:v>
                </c:pt>
                <c:pt idx="1037">
                  <c:v>30.04.2004</c:v>
                </c:pt>
                <c:pt idx="1038">
                  <c:v>04.05.2004</c:v>
                </c:pt>
                <c:pt idx="1039">
                  <c:v>05.05.2004</c:v>
                </c:pt>
                <c:pt idx="1040">
                  <c:v>06.05.2004</c:v>
                </c:pt>
                <c:pt idx="1041">
                  <c:v>07.05.2004</c:v>
                </c:pt>
                <c:pt idx="1042">
                  <c:v>10.05.2004</c:v>
                </c:pt>
                <c:pt idx="1043">
                  <c:v>11.05.2004</c:v>
                </c:pt>
                <c:pt idx="1044">
                  <c:v>12.05.2004</c:v>
                </c:pt>
                <c:pt idx="1045">
                  <c:v>13.05.2004</c:v>
                </c:pt>
                <c:pt idx="1046">
                  <c:v>14.05.2004</c:v>
                </c:pt>
                <c:pt idx="1047">
                  <c:v>17.05.2004</c:v>
                </c:pt>
                <c:pt idx="1048">
                  <c:v>18.05.2004</c:v>
                </c:pt>
                <c:pt idx="1049">
                  <c:v>19.05.2004</c:v>
                </c:pt>
                <c:pt idx="1050">
                  <c:v>20.05.2004</c:v>
                </c:pt>
                <c:pt idx="1051">
                  <c:v>21.05.2004</c:v>
                </c:pt>
                <c:pt idx="1052">
                  <c:v>24.05.2004</c:v>
                </c:pt>
                <c:pt idx="1053">
                  <c:v>25.05.2004</c:v>
                </c:pt>
                <c:pt idx="1054">
                  <c:v>26.05.2004</c:v>
                </c:pt>
                <c:pt idx="1055">
                  <c:v>27.05.2004</c:v>
                </c:pt>
                <c:pt idx="1056">
                  <c:v>28.05.2004</c:v>
                </c:pt>
                <c:pt idx="1057">
                  <c:v>01.06.2004</c:v>
                </c:pt>
                <c:pt idx="1058">
                  <c:v>02.06.2004</c:v>
                </c:pt>
                <c:pt idx="1059">
                  <c:v>03.06.2004</c:v>
                </c:pt>
                <c:pt idx="1060">
                  <c:v>04.06.2004</c:v>
                </c:pt>
                <c:pt idx="1061">
                  <c:v>07.06.2004</c:v>
                </c:pt>
                <c:pt idx="1062">
                  <c:v>08.06.2004</c:v>
                </c:pt>
                <c:pt idx="1063">
                  <c:v>09.06.2004</c:v>
                </c:pt>
                <c:pt idx="1064">
                  <c:v>10.06.2004</c:v>
                </c:pt>
                <c:pt idx="1065">
                  <c:v>14.06.2004</c:v>
                </c:pt>
                <c:pt idx="1066">
                  <c:v>15.06.2004</c:v>
                </c:pt>
                <c:pt idx="1067">
                  <c:v>16.06.2004</c:v>
                </c:pt>
                <c:pt idx="1068">
                  <c:v>17.06.2004</c:v>
                </c:pt>
                <c:pt idx="1069">
                  <c:v>18.06.2004</c:v>
                </c:pt>
                <c:pt idx="1070">
                  <c:v>21.06.2004</c:v>
                </c:pt>
                <c:pt idx="1071">
                  <c:v>22.06.2004</c:v>
                </c:pt>
                <c:pt idx="1072">
                  <c:v>23.06.2004</c:v>
                </c:pt>
                <c:pt idx="1073">
                  <c:v>24.06.2004</c:v>
                </c:pt>
                <c:pt idx="1074">
                  <c:v>25.06.2004</c:v>
                </c:pt>
                <c:pt idx="1075">
                  <c:v>28.06.2004</c:v>
                </c:pt>
                <c:pt idx="1076">
                  <c:v>29.06.2004</c:v>
                </c:pt>
                <c:pt idx="1077">
                  <c:v>30.06.2004</c:v>
                </c:pt>
                <c:pt idx="1078">
                  <c:v>01.07.2004</c:v>
                </c:pt>
                <c:pt idx="1079">
                  <c:v>02.07.2004</c:v>
                </c:pt>
                <c:pt idx="1080">
                  <c:v>06.07.2004</c:v>
                </c:pt>
                <c:pt idx="1081">
                  <c:v>07.07.2004</c:v>
                </c:pt>
                <c:pt idx="1082">
                  <c:v>08.07.2004</c:v>
                </c:pt>
                <c:pt idx="1083">
                  <c:v>09.07.2004</c:v>
                </c:pt>
                <c:pt idx="1084">
                  <c:v>12.07.2004</c:v>
                </c:pt>
                <c:pt idx="1085">
                  <c:v>13.07.2004</c:v>
                </c:pt>
                <c:pt idx="1086">
                  <c:v>14.07.2004</c:v>
                </c:pt>
                <c:pt idx="1087">
                  <c:v>15.07.2004</c:v>
                </c:pt>
                <c:pt idx="1088">
                  <c:v>16.07.2004</c:v>
                </c:pt>
                <c:pt idx="1089">
                  <c:v>19.07.2004</c:v>
                </c:pt>
                <c:pt idx="1090">
                  <c:v>20.07.2004</c:v>
                </c:pt>
                <c:pt idx="1091">
                  <c:v>21.07.2004</c:v>
                </c:pt>
                <c:pt idx="1092">
                  <c:v>22.07.2004</c:v>
                </c:pt>
                <c:pt idx="1093">
                  <c:v>23.07.2004</c:v>
                </c:pt>
                <c:pt idx="1094">
                  <c:v>26.07.2004</c:v>
                </c:pt>
                <c:pt idx="1095">
                  <c:v>27.07.2004</c:v>
                </c:pt>
                <c:pt idx="1096">
                  <c:v>28.07.2004</c:v>
                </c:pt>
                <c:pt idx="1097">
                  <c:v>29.07.2004</c:v>
                </c:pt>
                <c:pt idx="1098">
                  <c:v>30.07.2004</c:v>
                </c:pt>
                <c:pt idx="1099">
                  <c:v>02.08.2004</c:v>
                </c:pt>
                <c:pt idx="1100">
                  <c:v>10.08.2004</c:v>
                </c:pt>
                <c:pt idx="1101">
                  <c:v>11.08.2004</c:v>
                </c:pt>
                <c:pt idx="1102">
                  <c:v>12.08.2004</c:v>
                </c:pt>
                <c:pt idx="1103">
                  <c:v>13.08.2004</c:v>
                </c:pt>
                <c:pt idx="1104">
                  <c:v>16.08.2004</c:v>
                </c:pt>
                <c:pt idx="1105">
                  <c:v>17.08.2004</c:v>
                </c:pt>
                <c:pt idx="1106">
                  <c:v>18.08.2004</c:v>
                </c:pt>
                <c:pt idx="1107">
                  <c:v>19.08.2004</c:v>
                </c:pt>
                <c:pt idx="1108">
                  <c:v>20.08.2004</c:v>
                </c:pt>
                <c:pt idx="1109">
                  <c:v>23.08.2004</c:v>
                </c:pt>
                <c:pt idx="1110">
                  <c:v>24.08.2004</c:v>
                </c:pt>
                <c:pt idx="1111">
                  <c:v>25.08.2004</c:v>
                </c:pt>
                <c:pt idx="1112">
                  <c:v>26.08.2004</c:v>
                </c:pt>
                <c:pt idx="1113">
                  <c:v>27.08.2004</c:v>
                </c:pt>
                <c:pt idx="1114">
                  <c:v>31.08.2004</c:v>
                </c:pt>
                <c:pt idx="1115">
                  <c:v>01.09.2004</c:v>
                </c:pt>
                <c:pt idx="1116">
                  <c:v>02.09.2004</c:v>
                </c:pt>
                <c:pt idx="1117">
                  <c:v>03.09.2004</c:v>
                </c:pt>
                <c:pt idx="1118">
                  <c:v>07.09.2004</c:v>
                </c:pt>
                <c:pt idx="1119">
                  <c:v>08.09.2004</c:v>
                </c:pt>
                <c:pt idx="1120">
                  <c:v>09.09.2004</c:v>
                </c:pt>
                <c:pt idx="1121">
                  <c:v>10.09.2004</c:v>
                </c:pt>
                <c:pt idx="1122">
                  <c:v>13.09.2004</c:v>
                </c:pt>
                <c:pt idx="1123">
                  <c:v>14.09.2004</c:v>
                </c:pt>
                <c:pt idx="1124">
                  <c:v>15.09.2004</c:v>
                </c:pt>
                <c:pt idx="1125">
                  <c:v>16.09.2004</c:v>
                </c:pt>
                <c:pt idx="1126">
                  <c:v>17.09.2004</c:v>
                </c:pt>
                <c:pt idx="1127">
                  <c:v>20.09.2004</c:v>
                </c:pt>
                <c:pt idx="1128">
                  <c:v>21.09.2004</c:v>
                </c:pt>
                <c:pt idx="1129">
                  <c:v>22.09.2004</c:v>
                </c:pt>
                <c:pt idx="1130">
                  <c:v>23.09.2004</c:v>
                </c:pt>
                <c:pt idx="1131">
                  <c:v>24.09.2004</c:v>
                </c:pt>
                <c:pt idx="1132">
                  <c:v>27.09.2004</c:v>
                </c:pt>
                <c:pt idx="1133">
                  <c:v>28.09.2004</c:v>
                </c:pt>
                <c:pt idx="1134">
                  <c:v>29.09.2004</c:v>
                </c:pt>
                <c:pt idx="1135">
                  <c:v>30.09.2004</c:v>
                </c:pt>
                <c:pt idx="1136">
                  <c:v>01.10.2004</c:v>
                </c:pt>
                <c:pt idx="1137">
                  <c:v>04.10.2004</c:v>
                </c:pt>
                <c:pt idx="1138">
                  <c:v>05.10.2004</c:v>
                </c:pt>
                <c:pt idx="1139">
                  <c:v>06.10.2004</c:v>
                </c:pt>
                <c:pt idx="1140">
                  <c:v>07.10.2004</c:v>
                </c:pt>
                <c:pt idx="1141">
                  <c:v>08.10.2004</c:v>
                </c:pt>
                <c:pt idx="1142">
                  <c:v>11.10.2004</c:v>
                </c:pt>
                <c:pt idx="1143">
                  <c:v>12.10.2004</c:v>
                </c:pt>
                <c:pt idx="1144">
                  <c:v>13.10.2004</c:v>
                </c:pt>
                <c:pt idx="1145">
                  <c:v>14.10.2004</c:v>
                </c:pt>
                <c:pt idx="1146">
                  <c:v>15.10.2004</c:v>
                </c:pt>
                <c:pt idx="1147">
                  <c:v>18.10.2004</c:v>
                </c:pt>
                <c:pt idx="1148">
                  <c:v>19.10.2004</c:v>
                </c:pt>
                <c:pt idx="1149">
                  <c:v>20.10.2004</c:v>
                </c:pt>
                <c:pt idx="1150">
                  <c:v>21.10.2004</c:v>
                </c:pt>
                <c:pt idx="1151">
                  <c:v>22.10.2004</c:v>
                </c:pt>
                <c:pt idx="1152">
                  <c:v>25.10.2004</c:v>
                </c:pt>
                <c:pt idx="1153">
                  <c:v>26.10.2004</c:v>
                </c:pt>
                <c:pt idx="1154">
                  <c:v>27.10.2004</c:v>
                </c:pt>
                <c:pt idx="1155">
                  <c:v>28.10.2004</c:v>
                </c:pt>
                <c:pt idx="1156">
                  <c:v>29.10.2004</c:v>
                </c:pt>
                <c:pt idx="1157">
                  <c:v>01.11.2004</c:v>
                </c:pt>
                <c:pt idx="1158">
                  <c:v>02.11.2004</c:v>
                </c:pt>
                <c:pt idx="1159">
                  <c:v>03.11.2004</c:v>
                </c:pt>
                <c:pt idx="1160">
                  <c:v>04.11.2004</c:v>
                </c:pt>
                <c:pt idx="1161">
                  <c:v>05.11.2004</c:v>
                </c:pt>
                <c:pt idx="1162">
                  <c:v>08.11.2004</c:v>
                </c:pt>
                <c:pt idx="1163">
                  <c:v>09.11.2004</c:v>
                </c:pt>
                <c:pt idx="1164">
                  <c:v>10.11.2004</c:v>
                </c:pt>
                <c:pt idx="1165">
                  <c:v>11.11.2004</c:v>
                </c:pt>
                <c:pt idx="1166">
                  <c:v>12.11.2004</c:v>
                </c:pt>
                <c:pt idx="1167">
                  <c:v>15.11.2004</c:v>
                </c:pt>
                <c:pt idx="1168">
                  <c:v>16.11.2004</c:v>
                </c:pt>
                <c:pt idx="1169">
                  <c:v>17.11.2004</c:v>
                </c:pt>
                <c:pt idx="1170">
                  <c:v>18.11.2004</c:v>
                </c:pt>
                <c:pt idx="1171">
                  <c:v>19.11.2004</c:v>
                </c:pt>
                <c:pt idx="1172">
                  <c:v>22.11.2004</c:v>
                </c:pt>
                <c:pt idx="1173">
                  <c:v>23.11.2004</c:v>
                </c:pt>
                <c:pt idx="1174">
                  <c:v>24.11.2004</c:v>
                </c:pt>
                <c:pt idx="1175">
                  <c:v>26.11.2004</c:v>
                </c:pt>
                <c:pt idx="1176">
                  <c:v>29.11.2004</c:v>
                </c:pt>
                <c:pt idx="1177">
                  <c:v>30.11.2004</c:v>
                </c:pt>
                <c:pt idx="1178">
                  <c:v>01.12.2004</c:v>
                </c:pt>
                <c:pt idx="1179">
                  <c:v>02.12.2004</c:v>
                </c:pt>
                <c:pt idx="1180">
                  <c:v>03.12.2004</c:v>
                </c:pt>
                <c:pt idx="1181">
                  <c:v>06.12.2004</c:v>
                </c:pt>
                <c:pt idx="1182">
                  <c:v>07.12.2004</c:v>
                </c:pt>
                <c:pt idx="1183">
                  <c:v>08.12.2004</c:v>
                </c:pt>
                <c:pt idx="1184">
                  <c:v>09.12.2004</c:v>
                </c:pt>
                <c:pt idx="1185">
                  <c:v>10.12.2004</c:v>
                </c:pt>
                <c:pt idx="1186">
                  <c:v>13.12.2004</c:v>
                </c:pt>
                <c:pt idx="1187">
                  <c:v>14.12.2004</c:v>
                </c:pt>
                <c:pt idx="1188">
                  <c:v>15.12.2004</c:v>
                </c:pt>
                <c:pt idx="1189">
                  <c:v>16.12.2004</c:v>
                </c:pt>
                <c:pt idx="1190">
                  <c:v>17.12.2004</c:v>
                </c:pt>
                <c:pt idx="1191">
                  <c:v>20.12.2004</c:v>
                </c:pt>
                <c:pt idx="1192">
                  <c:v>21.12.2004</c:v>
                </c:pt>
                <c:pt idx="1193">
                  <c:v>22.12.2004</c:v>
                </c:pt>
                <c:pt idx="1194">
                  <c:v>23.12.2004</c:v>
                </c:pt>
                <c:pt idx="1195">
                  <c:v>29.12.2004</c:v>
                </c:pt>
                <c:pt idx="1196">
                  <c:v>30.12.2004</c:v>
                </c:pt>
                <c:pt idx="1197">
                  <c:v>31.12.2004</c:v>
                </c:pt>
                <c:pt idx="1198">
                  <c:v>04.01.2005</c:v>
                </c:pt>
                <c:pt idx="1199">
                  <c:v>05.01.2005</c:v>
                </c:pt>
                <c:pt idx="1200">
                  <c:v>06.01.2005</c:v>
                </c:pt>
                <c:pt idx="1201">
                  <c:v>07.01.2005</c:v>
                </c:pt>
                <c:pt idx="1202">
                  <c:v>10.01.2005</c:v>
                </c:pt>
                <c:pt idx="1203">
                  <c:v>11.01.2005</c:v>
                </c:pt>
                <c:pt idx="1204">
                  <c:v>12.01.2005</c:v>
                </c:pt>
                <c:pt idx="1205">
                  <c:v>13.01.2005</c:v>
                </c:pt>
                <c:pt idx="1206">
                  <c:v>14.01.2005</c:v>
                </c:pt>
                <c:pt idx="1207">
                  <c:v>18.01.2005</c:v>
                </c:pt>
                <c:pt idx="1208">
                  <c:v>19.01.2005</c:v>
                </c:pt>
                <c:pt idx="1209">
                  <c:v>20.01.2005</c:v>
                </c:pt>
                <c:pt idx="1210">
                  <c:v>21.01.2005</c:v>
                </c:pt>
                <c:pt idx="1211">
                  <c:v>24.01.2005</c:v>
                </c:pt>
                <c:pt idx="1212">
                  <c:v>25.01.2005</c:v>
                </c:pt>
                <c:pt idx="1213">
                  <c:v>26.01.2005</c:v>
                </c:pt>
                <c:pt idx="1214">
                  <c:v>27.01.2005</c:v>
                </c:pt>
                <c:pt idx="1215">
                  <c:v>28.01.2005</c:v>
                </c:pt>
                <c:pt idx="1216">
                  <c:v>31.01.2005</c:v>
                </c:pt>
                <c:pt idx="1217">
                  <c:v>01.02.2005</c:v>
                </c:pt>
                <c:pt idx="1218">
                  <c:v>02.02.2005</c:v>
                </c:pt>
                <c:pt idx="1219">
                  <c:v>03.02.2005</c:v>
                </c:pt>
                <c:pt idx="1220">
                  <c:v>04.02.2005</c:v>
                </c:pt>
                <c:pt idx="1221">
                  <c:v>07.02.2005</c:v>
                </c:pt>
                <c:pt idx="1222">
                  <c:v>08.02.2005</c:v>
                </c:pt>
                <c:pt idx="1223">
                  <c:v>09.02.2005</c:v>
                </c:pt>
                <c:pt idx="1224">
                  <c:v>10.02.2005</c:v>
                </c:pt>
                <c:pt idx="1225">
                  <c:v>11.02.2005</c:v>
                </c:pt>
                <c:pt idx="1226">
                  <c:v>14.02.2005</c:v>
                </c:pt>
                <c:pt idx="1227">
                  <c:v>15.02.2005</c:v>
                </c:pt>
                <c:pt idx="1228">
                  <c:v>16.02.2005</c:v>
                </c:pt>
                <c:pt idx="1229">
                  <c:v>17.02.2005</c:v>
                </c:pt>
                <c:pt idx="1230">
                  <c:v>18.02.2005</c:v>
                </c:pt>
                <c:pt idx="1231">
                  <c:v>22.02.2005</c:v>
                </c:pt>
                <c:pt idx="1232">
                  <c:v>23.02.2005</c:v>
                </c:pt>
                <c:pt idx="1233">
                  <c:v>24.02.2005</c:v>
                </c:pt>
                <c:pt idx="1234">
                  <c:v>25.02.2005</c:v>
                </c:pt>
                <c:pt idx="1235">
                  <c:v>28.02.2005</c:v>
                </c:pt>
                <c:pt idx="1236">
                  <c:v>01.03.2005</c:v>
                </c:pt>
                <c:pt idx="1237">
                  <c:v>02.03.2005</c:v>
                </c:pt>
                <c:pt idx="1238">
                  <c:v>03.03.2005</c:v>
                </c:pt>
                <c:pt idx="1239">
                  <c:v>04.03.2005</c:v>
                </c:pt>
                <c:pt idx="1240">
                  <c:v>07.03.2005</c:v>
                </c:pt>
                <c:pt idx="1241">
                  <c:v>08.03.2005</c:v>
                </c:pt>
                <c:pt idx="1242">
                  <c:v>09.03.2005</c:v>
                </c:pt>
                <c:pt idx="1243">
                  <c:v>10.03.2005</c:v>
                </c:pt>
                <c:pt idx="1244">
                  <c:v>11.03.2005</c:v>
                </c:pt>
                <c:pt idx="1245">
                  <c:v>14.03.2005</c:v>
                </c:pt>
                <c:pt idx="1246">
                  <c:v>15.03.2005</c:v>
                </c:pt>
                <c:pt idx="1247">
                  <c:v>16.03.2005</c:v>
                </c:pt>
                <c:pt idx="1248">
                  <c:v>17.03.2005</c:v>
                </c:pt>
                <c:pt idx="1249">
                  <c:v>18.03.2005</c:v>
                </c:pt>
                <c:pt idx="1250">
                  <c:v>21.03.2005</c:v>
                </c:pt>
                <c:pt idx="1251">
                  <c:v>22.03.2005</c:v>
                </c:pt>
                <c:pt idx="1252">
                  <c:v>23.03.2005</c:v>
                </c:pt>
                <c:pt idx="1253">
                  <c:v>24.03.2005</c:v>
                </c:pt>
                <c:pt idx="1254">
                  <c:v>29.03.2005</c:v>
                </c:pt>
                <c:pt idx="1255">
                  <c:v>30.03.2005</c:v>
                </c:pt>
                <c:pt idx="1256">
                  <c:v>31.03.2005</c:v>
                </c:pt>
                <c:pt idx="1257">
                  <c:v>01.04.2005</c:v>
                </c:pt>
                <c:pt idx="1258">
                  <c:v>04.04.2005</c:v>
                </c:pt>
                <c:pt idx="1259">
                  <c:v>05.04.2005</c:v>
                </c:pt>
                <c:pt idx="1260">
                  <c:v>06.04.2005</c:v>
                </c:pt>
                <c:pt idx="1261">
                  <c:v>07.04.2005</c:v>
                </c:pt>
                <c:pt idx="1262">
                  <c:v>08.04.2005</c:v>
                </c:pt>
                <c:pt idx="1263">
                  <c:v>11.04.2005</c:v>
                </c:pt>
                <c:pt idx="1264">
                  <c:v>12.04.2005</c:v>
                </c:pt>
                <c:pt idx="1265">
                  <c:v>13.04.2005</c:v>
                </c:pt>
                <c:pt idx="1266">
                  <c:v>14.04.2005</c:v>
                </c:pt>
                <c:pt idx="1267">
                  <c:v>15.04.2005</c:v>
                </c:pt>
                <c:pt idx="1268">
                  <c:v>18.04.2005</c:v>
                </c:pt>
                <c:pt idx="1269">
                  <c:v>19.04.2005</c:v>
                </c:pt>
                <c:pt idx="1270">
                  <c:v>20.04.2005</c:v>
                </c:pt>
                <c:pt idx="1271">
                  <c:v>21.04.2005</c:v>
                </c:pt>
                <c:pt idx="1272">
                  <c:v>22.04.2005</c:v>
                </c:pt>
                <c:pt idx="1273">
                  <c:v>25.04.2005</c:v>
                </c:pt>
                <c:pt idx="1274">
                  <c:v>26.04.2005</c:v>
                </c:pt>
                <c:pt idx="1275">
                  <c:v>27.04.2005</c:v>
                </c:pt>
                <c:pt idx="1276">
                  <c:v>28.04.2005</c:v>
                </c:pt>
                <c:pt idx="1277">
                  <c:v>29.04.2005</c:v>
                </c:pt>
                <c:pt idx="1278">
                  <c:v>03.05.2005</c:v>
                </c:pt>
                <c:pt idx="1279">
                  <c:v>04.05.2005</c:v>
                </c:pt>
                <c:pt idx="1280">
                  <c:v>05.05.2005</c:v>
                </c:pt>
                <c:pt idx="1281">
                  <c:v>06.05.2005</c:v>
                </c:pt>
                <c:pt idx="1282">
                  <c:v>09.05.2005</c:v>
                </c:pt>
                <c:pt idx="1283">
                  <c:v>10.05.2005</c:v>
                </c:pt>
                <c:pt idx="1284">
                  <c:v>11.05.2005</c:v>
                </c:pt>
                <c:pt idx="1285">
                  <c:v>12.05.2005</c:v>
                </c:pt>
                <c:pt idx="1286">
                  <c:v>13.05.2005</c:v>
                </c:pt>
                <c:pt idx="1287">
                  <c:v>16.05.2005</c:v>
                </c:pt>
                <c:pt idx="1288">
                  <c:v>17.05.2005</c:v>
                </c:pt>
                <c:pt idx="1289">
                  <c:v>18.05.2005</c:v>
                </c:pt>
                <c:pt idx="1290">
                  <c:v>19.05.2005</c:v>
                </c:pt>
                <c:pt idx="1291">
                  <c:v>20.05.2005</c:v>
                </c:pt>
                <c:pt idx="1292">
                  <c:v>23.05.2005</c:v>
                </c:pt>
                <c:pt idx="1293">
                  <c:v>24.05.2005</c:v>
                </c:pt>
                <c:pt idx="1294">
                  <c:v>25.05.2005</c:v>
                </c:pt>
                <c:pt idx="1295">
                  <c:v>26.05.2005</c:v>
                </c:pt>
                <c:pt idx="1296">
                  <c:v>27.05.2005</c:v>
                </c:pt>
                <c:pt idx="1297">
                  <c:v>31.05.2005</c:v>
                </c:pt>
                <c:pt idx="1298">
                  <c:v>01.06.2005</c:v>
                </c:pt>
                <c:pt idx="1299">
                  <c:v>02.06.2005</c:v>
                </c:pt>
                <c:pt idx="1300">
                  <c:v>03.06.2005</c:v>
                </c:pt>
                <c:pt idx="1301">
                  <c:v>06.06.2005</c:v>
                </c:pt>
                <c:pt idx="1302">
                  <c:v>07.06.2005</c:v>
                </c:pt>
                <c:pt idx="1303">
                  <c:v>08.06.2005</c:v>
                </c:pt>
                <c:pt idx="1304">
                  <c:v>09.06.2005</c:v>
                </c:pt>
                <c:pt idx="1305">
                  <c:v>10.06.2005</c:v>
                </c:pt>
                <c:pt idx="1306">
                  <c:v>13.06.2005</c:v>
                </c:pt>
                <c:pt idx="1307">
                  <c:v>14.06.2005</c:v>
                </c:pt>
                <c:pt idx="1308">
                  <c:v>15.06.2005</c:v>
                </c:pt>
                <c:pt idx="1309">
                  <c:v>16.06.2005</c:v>
                </c:pt>
                <c:pt idx="1310">
                  <c:v>17.06.2005</c:v>
                </c:pt>
                <c:pt idx="1311">
                  <c:v>20.06.2005</c:v>
                </c:pt>
                <c:pt idx="1312">
                  <c:v>21.06.2005</c:v>
                </c:pt>
                <c:pt idx="1313">
                  <c:v>22.06.2005</c:v>
                </c:pt>
                <c:pt idx="1314">
                  <c:v>23.06.2005</c:v>
                </c:pt>
                <c:pt idx="1315">
                  <c:v>24.06.2005</c:v>
                </c:pt>
                <c:pt idx="1316">
                  <c:v>27.06.2005</c:v>
                </c:pt>
                <c:pt idx="1317">
                  <c:v>28.06.2005</c:v>
                </c:pt>
                <c:pt idx="1318">
                  <c:v>29.06.2005</c:v>
                </c:pt>
                <c:pt idx="1319">
                  <c:v>30.06.2005</c:v>
                </c:pt>
                <c:pt idx="1320">
                  <c:v>01.07.2005</c:v>
                </c:pt>
                <c:pt idx="1321">
                  <c:v>05.07.2005</c:v>
                </c:pt>
                <c:pt idx="1322">
                  <c:v>06.07.2005</c:v>
                </c:pt>
                <c:pt idx="1323">
                  <c:v>07.07.2005</c:v>
                </c:pt>
                <c:pt idx="1324">
                  <c:v>08.07.2005</c:v>
                </c:pt>
                <c:pt idx="1325">
                  <c:v>11.07.2005</c:v>
                </c:pt>
                <c:pt idx="1326">
                  <c:v>12.07.2005</c:v>
                </c:pt>
                <c:pt idx="1327">
                  <c:v>13.07.2005</c:v>
                </c:pt>
                <c:pt idx="1328">
                  <c:v>14.07.2005</c:v>
                </c:pt>
                <c:pt idx="1329">
                  <c:v>15.07.2005</c:v>
                </c:pt>
                <c:pt idx="1330">
                  <c:v>18.07.2005</c:v>
                </c:pt>
                <c:pt idx="1331">
                  <c:v>19.07.2005</c:v>
                </c:pt>
                <c:pt idx="1332">
                  <c:v>20.07.2005</c:v>
                </c:pt>
                <c:pt idx="1333">
                  <c:v>21.07.2005</c:v>
                </c:pt>
                <c:pt idx="1334">
                  <c:v>22.07.2005</c:v>
                </c:pt>
                <c:pt idx="1335">
                  <c:v>25.07.2005</c:v>
                </c:pt>
                <c:pt idx="1336">
                  <c:v>26.07.2005</c:v>
                </c:pt>
                <c:pt idx="1337">
                  <c:v>27.07.2005</c:v>
                </c:pt>
                <c:pt idx="1338">
                  <c:v>28.07.2005</c:v>
                </c:pt>
                <c:pt idx="1339">
                  <c:v>29.07.2005</c:v>
                </c:pt>
                <c:pt idx="1340">
                  <c:v>01.08.2005</c:v>
                </c:pt>
                <c:pt idx="1341">
                  <c:v>02.08.2005</c:v>
                </c:pt>
                <c:pt idx="1342">
                  <c:v>03.08.2005</c:v>
                </c:pt>
                <c:pt idx="1343">
                  <c:v>04.08.2005</c:v>
                </c:pt>
                <c:pt idx="1344">
                  <c:v>05.08.2005</c:v>
                </c:pt>
                <c:pt idx="1345">
                  <c:v>08.08.2005</c:v>
                </c:pt>
                <c:pt idx="1346">
                  <c:v>09.08.2005</c:v>
                </c:pt>
                <c:pt idx="1347">
                  <c:v>10.08.2005</c:v>
                </c:pt>
                <c:pt idx="1348">
                  <c:v>11.08.2005</c:v>
                </c:pt>
                <c:pt idx="1349">
                  <c:v>12.08.2005</c:v>
                </c:pt>
                <c:pt idx="1350">
                  <c:v>15.08.2005</c:v>
                </c:pt>
                <c:pt idx="1351">
                  <c:v>16.08.2005</c:v>
                </c:pt>
                <c:pt idx="1352">
                  <c:v>17.08.2005</c:v>
                </c:pt>
                <c:pt idx="1353">
                  <c:v>18.08.2005</c:v>
                </c:pt>
                <c:pt idx="1354">
                  <c:v>19.08.2005</c:v>
                </c:pt>
                <c:pt idx="1355">
                  <c:v>22.08.2005</c:v>
                </c:pt>
                <c:pt idx="1356">
                  <c:v>23.08.2005</c:v>
                </c:pt>
                <c:pt idx="1357">
                  <c:v>24.08.2005</c:v>
                </c:pt>
                <c:pt idx="1358">
                  <c:v>25.08.2005</c:v>
                </c:pt>
                <c:pt idx="1359">
                  <c:v>26.08.2005</c:v>
                </c:pt>
                <c:pt idx="1360">
                  <c:v>30.08.2005</c:v>
                </c:pt>
                <c:pt idx="1361">
                  <c:v>31.08.2005</c:v>
                </c:pt>
                <c:pt idx="1362">
                  <c:v>01.09.2005</c:v>
                </c:pt>
                <c:pt idx="1363">
                  <c:v>02.09.2005</c:v>
                </c:pt>
                <c:pt idx="1364">
                  <c:v>06.09.2005</c:v>
                </c:pt>
                <c:pt idx="1365">
                  <c:v>07.09.2005</c:v>
                </c:pt>
                <c:pt idx="1366">
                  <c:v>08.09.2005</c:v>
                </c:pt>
                <c:pt idx="1367">
                  <c:v>09.09.2005</c:v>
                </c:pt>
                <c:pt idx="1368">
                  <c:v>12.09.2005</c:v>
                </c:pt>
                <c:pt idx="1369">
                  <c:v>13.09.2005</c:v>
                </c:pt>
                <c:pt idx="1370">
                  <c:v>14.09.2005</c:v>
                </c:pt>
                <c:pt idx="1371">
                  <c:v>15.09.2005</c:v>
                </c:pt>
                <c:pt idx="1372">
                  <c:v>16.09.2005</c:v>
                </c:pt>
                <c:pt idx="1373">
                  <c:v>19.09.2005</c:v>
                </c:pt>
                <c:pt idx="1374">
                  <c:v>20.09.2005</c:v>
                </c:pt>
                <c:pt idx="1375">
                  <c:v>21.09.2005</c:v>
                </c:pt>
                <c:pt idx="1376">
                  <c:v>22.09.2005</c:v>
                </c:pt>
                <c:pt idx="1377">
                  <c:v>23.09.2005</c:v>
                </c:pt>
                <c:pt idx="1378">
                  <c:v>26.09.2005</c:v>
                </c:pt>
                <c:pt idx="1379">
                  <c:v>27.09.2005</c:v>
                </c:pt>
                <c:pt idx="1380">
                  <c:v>28.09.2005</c:v>
                </c:pt>
                <c:pt idx="1381">
                  <c:v>29.09.2005</c:v>
                </c:pt>
                <c:pt idx="1382">
                  <c:v>30.09.2005</c:v>
                </c:pt>
                <c:pt idx="1383">
                  <c:v>03.10.2005</c:v>
                </c:pt>
                <c:pt idx="1384">
                  <c:v>04.10.2005</c:v>
                </c:pt>
                <c:pt idx="1385">
                  <c:v>05.10.2005</c:v>
                </c:pt>
                <c:pt idx="1386">
                  <c:v>06.10.2005</c:v>
                </c:pt>
                <c:pt idx="1387">
                  <c:v>07.10.2005</c:v>
                </c:pt>
                <c:pt idx="1388">
                  <c:v>10.10.2005</c:v>
                </c:pt>
                <c:pt idx="1389">
                  <c:v>11.10.2005</c:v>
                </c:pt>
                <c:pt idx="1390">
                  <c:v>12.10.2005</c:v>
                </c:pt>
                <c:pt idx="1391">
                  <c:v>13.10.2005</c:v>
                </c:pt>
                <c:pt idx="1392">
                  <c:v>14.10.2005</c:v>
                </c:pt>
                <c:pt idx="1393">
                  <c:v>17.10.2005</c:v>
                </c:pt>
                <c:pt idx="1394">
                  <c:v>18.10.2005</c:v>
                </c:pt>
                <c:pt idx="1395">
                  <c:v>19.10.2005</c:v>
                </c:pt>
                <c:pt idx="1396">
                  <c:v>20.10.2005</c:v>
                </c:pt>
                <c:pt idx="1397">
                  <c:v>21.10.2005</c:v>
                </c:pt>
                <c:pt idx="1398">
                  <c:v>24.10.2005</c:v>
                </c:pt>
                <c:pt idx="1399">
                  <c:v>25.10.2005</c:v>
                </c:pt>
                <c:pt idx="1400">
                  <c:v>26.10.2005</c:v>
                </c:pt>
                <c:pt idx="1401">
                  <c:v>27.10.2005</c:v>
                </c:pt>
                <c:pt idx="1402">
                  <c:v>28.10.2005</c:v>
                </c:pt>
                <c:pt idx="1403">
                  <c:v>31.10.2005</c:v>
                </c:pt>
                <c:pt idx="1404">
                  <c:v>01.11.2005</c:v>
                </c:pt>
                <c:pt idx="1405">
                  <c:v>02.11.2005</c:v>
                </c:pt>
                <c:pt idx="1406">
                  <c:v>03.11.2005</c:v>
                </c:pt>
                <c:pt idx="1407">
                  <c:v>04.11.2005</c:v>
                </c:pt>
                <c:pt idx="1408">
                  <c:v>07.11.2005</c:v>
                </c:pt>
                <c:pt idx="1409">
                  <c:v>08.11.2005</c:v>
                </c:pt>
                <c:pt idx="1410">
                  <c:v>09.11.2005</c:v>
                </c:pt>
                <c:pt idx="1411">
                  <c:v>10.11.2005</c:v>
                </c:pt>
                <c:pt idx="1412">
                  <c:v>11.11.2005</c:v>
                </c:pt>
                <c:pt idx="1413">
                  <c:v>14.11.2005</c:v>
                </c:pt>
                <c:pt idx="1414">
                  <c:v>15.11.2005</c:v>
                </c:pt>
                <c:pt idx="1415">
                  <c:v>16.11.2005</c:v>
                </c:pt>
                <c:pt idx="1416">
                  <c:v>17.11.2005</c:v>
                </c:pt>
                <c:pt idx="1417">
                  <c:v>18.11.2005</c:v>
                </c:pt>
                <c:pt idx="1418">
                  <c:v>21.11.2005</c:v>
                </c:pt>
                <c:pt idx="1419">
                  <c:v>22.11.2005</c:v>
                </c:pt>
                <c:pt idx="1420">
                  <c:v>23.11.2005</c:v>
                </c:pt>
                <c:pt idx="1421">
                  <c:v>25.11.2005</c:v>
                </c:pt>
                <c:pt idx="1422">
                  <c:v>28.11.2005</c:v>
                </c:pt>
                <c:pt idx="1423">
                  <c:v>29.11.2005</c:v>
                </c:pt>
                <c:pt idx="1424">
                  <c:v>30.11.2005</c:v>
                </c:pt>
                <c:pt idx="1425">
                  <c:v>01.12.2005</c:v>
                </c:pt>
                <c:pt idx="1426">
                  <c:v>02.12.2005</c:v>
                </c:pt>
                <c:pt idx="1427">
                  <c:v>05.12.2005</c:v>
                </c:pt>
                <c:pt idx="1428">
                  <c:v>13.12.2005</c:v>
                </c:pt>
                <c:pt idx="1429">
                  <c:v>14.12.2005</c:v>
                </c:pt>
                <c:pt idx="1430">
                  <c:v>15.12.2005</c:v>
                </c:pt>
                <c:pt idx="1431">
                  <c:v>16.12.2005</c:v>
                </c:pt>
                <c:pt idx="1432">
                  <c:v>19.12.2005</c:v>
                </c:pt>
                <c:pt idx="1433">
                  <c:v>20.12.2005</c:v>
                </c:pt>
                <c:pt idx="1434">
                  <c:v>21.12.2005</c:v>
                </c:pt>
                <c:pt idx="1435">
                  <c:v>22.12.2005</c:v>
                </c:pt>
                <c:pt idx="1436">
                  <c:v>23.12.2005</c:v>
                </c:pt>
                <c:pt idx="1437">
                  <c:v>27.12.2005</c:v>
                </c:pt>
                <c:pt idx="1438">
                  <c:v>28.12.2005</c:v>
                </c:pt>
                <c:pt idx="1439">
                  <c:v>29.12.2005</c:v>
                </c:pt>
                <c:pt idx="1440">
                  <c:v>30.12.2005</c:v>
                </c:pt>
                <c:pt idx="1441">
                  <c:v>03.01.2006</c:v>
                </c:pt>
                <c:pt idx="1442">
                  <c:v>04.01.2006</c:v>
                </c:pt>
                <c:pt idx="1443">
                  <c:v>05.01.2006</c:v>
                </c:pt>
                <c:pt idx="1444">
                  <c:v>06.01.2006</c:v>
                </c:pt>
                <c:pt idx="1445">
                  <c:v>09.01.2006</c:v>
                </c:pt>
                <c:pt idx="1446">
                  <c:v>10.01.2006</c:v>
                </c:pt>
                <c:pt idx="1447">
                  <c:v>11.01.2006</c:v>
                </c:pt>
                <c:pt idx="1448">
                  <c:v>12.01.2006</c:v>
                </c:pt>
                <c:pt idx="1449">
                  <c:v>13.01.2006</c:v>
                </c:pt>
                <c:pt idx="1450">
                  <c:v>17.01.2006</c:v>
                </c:pt>
                <c:pt idx="1451">
                  <c:v>18.01.2006</c:v>
                </c:pt>
                <c:pt idx="1452">
                  <c:v>19.01.2006</c:v>
                </c:pt>
                <c:pt idx="1453">
                  <c:v>20.01.2006</c:v>
                </c:pt>
                <c:pt idx="1454">
                  <c:v>23.01.2006</c:v>
                </c:pt>
                <c:pt idx="1455">
                  <c:v>24.01.2006</c:v>
                </c:pt>
                <c:pt idx="1456">
                  <c:v>25.01.2006</c:v>
                </c:pt>
                <c:pt idx="1457">
                  <c:v>26.01.2006</c:v>
                </c:pt>
                <c:pt idx="1458">
                  <c:v>27.01.2006</c:v>
                </c:pt>
                <c:pt idx="1459">
                  <c:v>30.01.2006</c:v>
                </c:pt>
                <c:pt idx="1460">
                  <c:v>31.01.2006</c:v>
                </c:pt>
                <c:pt idx="1461">
                  <c:v>01.02.2006</c:v>
                </c:pt>
                <c:pt idx="1462">
                  <c:v>02.02.2006</c:v>
                </c:pt>
                <c:pt idx="1463">
                  <c:v>03.02.2006</c:v>
                </c:pt>
                <c:pt idx="1464">
                  <c:v>06.02.2006</c:v>
                </c:pt>
                <c:pt idx="1465">
                  <c:v>07.02.2006</c:v>
                </c:pt>
                <c:pt idx="1466">
                  <c:v>08.02.2006</c:v>
                </c:pt>
                <c:pt idx="1467">
                  <c:v>09.02.2006</c:v>
                </c:pt>
                <c:pt idx="1468">
                  <c:v>10.02.2006</c:v>
                </c:pt>
                <c:pt idx="1469">
                  <c:v>13.02.2006</c:v>
                </c:pt>
                <c:pt idx="1470">
                  <c:v>14.02.2006</c:v>
                </c:pt>
                <c:pt idx="1471">
                  <c:v>15.02.2006</c:v>
                </c:pt>
                <c:pt idx="1472">
                  <c:v>16.02.2006</c:v>
                </c:pt>
                <c:pt idx="1473">
                  <c:v>17.02.2006</c:v>
                </c:pt>
                <c:pt idx="1474">
                  <c:v>21.02.2006</c:v>
                </c:pt>
                <c:pt idx="1475">
                  <c:v>22.02.2006</c:v>
                </c:pt>
                <c:pt idx="1476">
                  <c:v>23.02.2006</c:v>
                </c:pt>
                <c:pt idx="1477">
                  <c:v>24.02.2006</c:v>
                </c:pt>
                <c:pt idx="1478">
                  <c:v>27.02.2006</c:v>
                </c:pt>
                <c:pt idx="1479">
                  <c:v>28.02.2006</c:v>
                </c:pt>
                <c:pt idx="1480">
                  <c:v>01.03.2006</c:v>
                </c:pt>
                <c:pt idx="1481">
                  <c:v>02.03.2006</c:v>
                </c:pt>
                <c:pt idx="1482">
                  <c:v>03.03.2006</c:v>
                </c:pt>
                <c:pt idx="1483">
                  <c:v>06.03.2006</c:v>
                </c:pt>
                <c:pt idx="1484">
                  <c:v>07.03.2006</c:v>
                </c:pt>
                <c:pt idx="1485">
                  <c:v>08.03.2006</c:v>
                </c:pt>
                <c:pt idx="1486">
                  <c:v>09.03.2006</c:v>
                </c:pt>
                <c:pt idx="1487">
                  <c:v>10.03.2006</c:v>
                </c:pt>
                <c:pt idx="1488">
                  <c:v>13.03.2006</c:v>
                </c:pt>
                <c:pt idx="1489">
                  <c:v>14.03.2006</c:v>
                </c:pt>
                <c:pt idx="1490">
                  <c:v>15.03.2006</c:v>
                </c:pt>
                <c:pt idx="1491">
                  <c:v>16.03.2006</c:v>
                </c:pt>
                <c:pt idx="1492">
                  <c:v>17.03.2006</c:v>
                </c:pt>
                <c:pt idx="1493">
                  <c:v>20.03.2006</c:v>
                </c:pt>
                <c:pt idx="1494">
                  <c:v>21.03.2006</c:v>
                </c:pt>
                <c:pt idx="1495">
                  <c:v>22.03.2006</c:v>
                </c:pt>
                <c:pt idx="1496">
                  <c:v>23.03.2006</c:v>
                </c:pt>
                <c:pt idx="1497">
                  <c:v>24.03.2006</c:v>
                </c:pt>
                <c:pt idx="1498">
                  <c:v>27.03.2006</c:v>
                </c:pt>
                <c:pt idx="1499">
                  <c:v>28.03.2006</c:v>
                </c:pt>
                <c:pt idx="1500">
                  <c:v>29.03.2006</c:v>
                </c:pt>
                <c:pt idx="1501">
                  <c:v>30.03.2006</c:v>
                </c:pt>
                <c:pt idx="1502">
                  <c:v>31.03.2006</c:v>
                </c:pt>
                <c:pt idx="1503">
                  <c:v>03.04.2006</c:v>
                </c:pt>
                <c:pt idx="1504">
                  <c:v>04.04.2006</c:v>
                </c:pt>
                <c:pt idx="1505">
                  <c:v>05.04.2006</c:v>
                </c:pt>
                <c:pt idx="1506">
                  <c:v>06.04.2006</c:v>
                </c:pt>
                <c:pt idx="1507">
                  <c:v>07.04.2006</c:v>
                </c:pt>
                <c:pt idx="1508">
                  <c:v>10.04.2006</c:v>
                </c:pt>
                <c:pt idx="1509">
                  <c:v>11.04.2006</c:v>
                </c:pt>
                <c:pt idx="1510">
                  <c:v>12.04.2006</c:v>
                </c:pt>
                <c:pt idx="1511">
                  <c:v>13.04.2006</c:v>
                </c:pt>
                <c:pt idx="1512">
                  <c:v>17.04.2006</c:v>
                </c:pt>
                <c:pt idx="1513">
                  <c:v>18.04.2006</c:v>
                </c:pt>
                <c:pt idx="1514">
                  <c:v>19.04.2006</c:v>
                </c:pt>
                <c:pt idx="1515">
                  <c:v>20.04.2006</c:v>
                </c:pt>
                <c:pt idx="1516">
                  <c:v>21.04.2006</c:v>
                </c:pt>
                <c:pt idx="1517">
                  <c:v>24.04.2006</c:v>
                </c:pt>
                <c:pt idx="1518">
                  <c:v>25.04.2006</c:v>
                </c:pt>
                <c:pt idx="1519">
                  <c:v>26.04.2006</c:v>
                </c:pt>
                <c:pt idx="1520">
                  <c:v>27.04.2006</c:v>
                </c:pt>
                <c:pt idx="1521">
                  <c:v>28.04.2006</c:v>
                </c:pt>
                <c:pt idx="1522">
                  <c:v>01.05.2006</c:v>
                </c:pt>
                <c:pt idx="1523">
                  <c:v>02.05.2006</c:v>
                </c:pt>
                <c:pt idx="1524">
                  <c:v>03.05.2006</c:v>
                </c:pt>
                <c:pt idx="1525">
                  <c:v>04.05.2006</c:v>
                </c:pt>
                <c:pt idx="1526">
                  <c:v>05.05.2006</c:v>
                </c:pt>
                <c:pt idx="1527">
                  <c:v>08.05.2006</c:v>
                </c:pt>
                <c:pt idx="1528">
                  <c:v>09.05.2006</c:v>
                </c:pt>
                <c:pt idx="1529">
                  <c:v>10.05.2006</c:v>
                </c:pt>
                <c:pt idx="1530">
                  <c:v>11.05.2006</c:v>
                </c:pt>
                <c:pt idx="1531">
                  <c:v>12.05.2006</c:v>
                </c:pt>
                <c:pt idx="1532">
                  <c:v>15.05.2006</c:v>
                </c:pt>
                <c:pt idx="1533">
                  <c:v>16.05.2006</c:v>
                </c:pt>
                <c:pt idx="1534">
                  <c:v>17.05.2006</c:v>
                </c:pt>
                <c:pt idx="1535">
                  <c:v>18.05.2006</c:v>
                </c:pt>
                <c:pt idx="1536">
                  <c:v>19.05.2006</c:v>
                </c:pt>
                <c:pt idx="1537">
                  <c:v>22.05.2006</c:v>
                </c:pt>
                <c:pt idx="1538">
                  <c:v>23.05.2006</c:v>
                </c:pt>
                <c:pt idx="1539">
                  <c:v>24.05.2006</c:v>
                </c:pt>
                <c:pt idx="1540">
                  <c:v>25.05.2006</c:v>
                </c:pt>
                <c:pt idx="1541">
                  <c:v>26.05.2006</c:v>
                </c:pt>
                <c:pt idx="1542">
                  <c:v>30.05.2006</c:v>
                </c:pt>
                <c:pt idx="1543">
                  <c:v>31.05.2006</c:v>
                </c:pt>
                <c:pt idx="1544">
                  <c:v>01.06.2006</c:v>
                </c:pt>
                <c:pt idx="1545">
                  <c:v>02.06.2006</c:v>
                </c:pt>
                <c:pt idx="1546">
                  <c:v>05.06.2006</c:v>
                </c:pt>
                <c:pt idx="1547">
                  <c:v>06.06.2006</c:v>
                </c:pt>
                <c:pt idx="1548">
                  <c:v>07.06.2006</c:v>
                </c:pt>
                <c:pt idx="1549">
                  <c:v>08.06.2006</c:v>
                </c:pt>
                <c:pt idx="1550">
                  <c:v>09.06.2006</c:v>
                </c:pt>
                <c:pt idx="1551">
                  <c:v>12.06.2006</c:v>
                </c:pt>
                <c:pt idx="1552">
                  <c:v>13.06.2006</c:v>
                </c:pt>
                <c:pt idx="1553">
                  <c:v>14.06.2006</c:v>
                </c:pt>
                <c:pt idx="1554">
                  <c:v>15.06.2006</c:v>
                </c:pt>
                <c:pt idx="1555">
                  <c:v>16.06.2006</c:v>
                </c:pt>
                <c:pt idx="1556">
                  <c:v>19.06.2006</c:v>
                </c:pt>
                <c:pt idx="1557">
                  <c:v>20.06.2006</c:v>
                </c:pt>
                <c:pt idx="1558">
                  <c:v>21.06.2006</c:v>
                </c:pt>
                <c:pt idx="1559">
                  <c:v>22.06.2006</c:v>
                </c:pt>
                <c:pt idx="1560">
                  <c:v>23.06.2006</c:v>
                </c:pt>
                <c:pt idx="1561">
                  <c:v>26.06.2006</c:v>
                </c:pt>
                <c:pt idx="1562">
                  <c:v>27.06.2006</c:v>
                </c:pt>
                <c:pt idx="1563">
                  <c:v>28.06.2006</c:v>
                </c:pt>
                <c:pt idx="1564">
                  <c:v>29.06.2006</c:v>
                </c:pt>
                <c:pt idx="1565">
                  <c:v>30.06.2006</c:v>
                </c:pt>
                <c:pt idx="1566">
                  <c:v>03.07.2006</c:v>
                </c:pt>
                <c:pt idx="1567">
                  <c:v>05.07.2006</c:v>
                </c:pt>
                <c:pt idx="1568">
                  <c:v>06.07.2006</c:v>
                </c:pt>
                <c:pt idx="1569">
                  <c:v>07.07.2006</c:v>
                </c:pt>
                <c:pt idx="1570">
                  <c:v>10.07.2006</c:v>
                </c:pt>
                <c:pt idx="1571">
                  <c:v>11.07.2006</c:v>
                </c:pt>
                <c:pt idx="1572">
                  <c:v>12.07.2006</c:v>
                </c:pt>
                <c:pt idx="1573">
                  <c:v>13.07.2006</c:v>
                </c:pt>
                <c:pt idx="1574">
                  <c:v>14.07.2006</c:v>
                </c:pt>
                <c:pt idx="1575">
                  <c:v>17.07.2006</c:v>
                </c:pt>
                <c:pt idx="1576">
                  <c:v>18.07.2006</c:v>
                </c:pt>
                <c:pt idx="1577">
                  <c:v>19.07.2006</c:v>
                </c:pt>
                <c:pt idx="1578">
                  <c:v>20.07.2006</c:v>
                </c:pt>
                <c:pt idx="1579">
                  <c:v>21.07.2006</c:v>
                </c:pt>
                <c:pt idx="1580">
                  <c:v>24.07.2006</c:v>
                </c:pt>
                <c:pt idx="1581">
                  <c:v>25.07.2006</c:v>
                </c:pt>
                <c:pt idx="1582">
                  <c:v>26.07.2006</c:v>
                </c:pt>
                <c:pt idx="1583">
                  <c:v>27.07.2006</c:v>
                </c:pt>
                <c:pt idx="1584">
                  <c:v>28.07.2006</c:v>
                </c:pt>
                <c:pt idx="1585">
                  <c:v>31.07.2006</c:v>
                </c:pt>
                <c:pt idx="1586">
                  <c:v>01.08.2006</c:v>
                </c:pt>
                <c:pt idx="1587">
                  <c:v>02.08.2006</c:v>
                </c:pt>
                <c:pt idx="1588">
                  <c:v>03.08.2006</c:v>
                </c:pt>
                <c:pt idx="1589">
                  <c:v>04.08.2006</c:v>
                </c:pt>
                <c:pt idx="1590">
                  <c:v>07.08.2006</c:v>
                </c:pt>
                <c:pt idx="1591">
                  <c:v>08.08.2006</c:v>
                </c:pt>
                <c:pt idx="1592">
                  <c:v>09.08.2006</c:v>
                </c:pt>
                <c:pt idx="1593">
                  <c:v>10.08.2006</c:v>
                </c:pt>
                <c:pt idx="1594">
                  <c:v>11.08.2006</c:v>
                </c:pt>
                <c:pt idx="1595">
                  <c:v>14.08.2006</c:v>
                </c:pt>
                <c:pt idx="1596">
                  <c:v>15.08.2006</c:v>
                </c:pt>
                <c:pt idx="1597">
                  <c:v>16.08.2006</c:v>
                </c:pt>
                <c:pt idx="1598">
                  <c:v>17.08.2006</c:v>
                </c:pt>
                <c:pt idx="1599">
                  <c:v>18.08.2006</c:v>
                </c:pt>
                <c:pt idx="1600">
                  <c:v>21.08.2006</c:v>
                </c:pt>
                <c:pt idx="1601">
                  <c:v>22.08.2006</c:v>
                </c:pt>
                <c:pt idx="1602">
                  <c:v>23.08.2006</c:v>
                </c:pt>
                <c:pt idx="1603">
                  <c:v>24.08.2006</c:v>
                </c:pt>
                <c:pt idx="1604">
                  <c:v>25.08.2006</c:v>
                </c:pt>
                <c:pt idx="1605">
                  <c:v>28.08.2006</c:v>
                </c:pt>
                <c:pt idx="1606">
                  <c:v>29.08.2006</c:v>
                </c:pt>
                <c:pt idx="1607">
                  <c:v>30.08.2006</c:v>
                </c:pt>
                <c:pt idx="1608">
                  <c:v>31.08.2006</c:v>
                </c:pt>
                <c:pt idx="1609">
                  <c:v>01.09.2006</c:v>
                </c:pt>
                <c:pt idx="1610">
                  <c:v>05.09.2006</c:v>
                </c:pt>
                <c:pt idx="1611">
                  <c:v>06.09.2006</c:v>
                </c:pt>
                <c:pt idx="1612">
                  <c:v>07.09.2006</c:v>
                </c:pt>
                <c:pt idx="1613">
                  <c:v>08.09.2006</c:v>
                </c:pt>
                <c:pt idx="1614">
                  <c:v>11.09.2006</c:v>
                </c:pt>
                <c:pt idx="1615">
                  <c:v>12.09.2006</c:v>
                </c:pt>
                <c:pt idx="1616">
                  <c:v>13.09.2006</c:v>
                </c:pt>
                <c:pt idx="1617">
                  <c:v>14.09.2006</c:v>
                </c:pt>
                <c:pt idx="1618">
                  <c:v>15.09.2006</c:v>
                </c:pt>
                <c:pt idx="1619">
                  <c:v>18.09.2006</c:v>
                </c:pt>
                <c:pt idx="1620">
                  <c:v>19.09.2006</c:v>
                </c:pt>
                <c:pt idx="1621">
                  <c:v>20.09.2006</c:v>
                </c:pt>
                <c:pt idx="1622">
                  <c:v>21.09.2006</c:v>
                </c:pt>
                <c:pt idx="1623">
                  <c:v>22.09.2006</c:v>
                </c:pt>
                <c:pt idx="1624">
                  <c:v>25.09.2006</c:v>
                </c:pt>
                <c:pt idx="1625">
                  <c:v>26.09.2006</c:v>
                </c:pt>
                <c:pt idx="1626">
                  <c:v>27.09.2006</c:v>
                </c:pt>
                <c:pt idx="1627">
                  <c:v>28.09.2006</c:v>
                </c:pt>
                <c:pt idx="1628">
                  <c:v>29.09.2006</c:v>
                </c:pt>
                <c:pt idx="1629">
                  <c:v>02.10.2006</c:v>
                </c:pt>
                <c:pt idx="1630">
                  <c:v>03.10.2006</c:v>
                </c:pt>
                <c:pt idx="1631">
                  <c:v>04.10.2006</c:v>
                </c:pt>
                <c:pt idx="1632">
                  <c:v>05.10.2006</c:v>
                </c:pt>
                <c:pt idx="1633">
                  <c:v>06.10.2006</c:v>
                </c:pt>
                <c:pt idx="1634">
                  <c:v>09.10.2006</c:v>
                </c:pt>
                <c:pt idx="1635">
                  <c:v>10.10.2006</c:v>
                </c:pt>
                <c:pt idx="1636">
                  <c:v>11.10.2006</c:v>
                </c:pt>
                <c:pt idx="1637">
                  <c:v>12.10.2006</c:v>
                </c:pt>
                <c:pt idx="1638">
                  <c:v>13.10.2006</c:v>
                </c:pt>
                <c:pt idx="1639">
                  <c:v>16.10.2006</c:v>
                </c:pt>
                <c:pt idx="1640">
                  <c:v>17.10.2006</c:v>
                </c:pt>
                <c:pt idx="1641">
                  <c:v>18.10.2006</c:v>
                </c:pt>
                <c:pt idx="1642">
                  <c:v>19.10.2006</c:v>
                </c:pt>
                <c:pt idx="1643">
                  <c:v>20.10.2006</c:v>
                </c:pt>
                <c:pt idx="1644">
                  <c:v>23.10.2006</c:v>
                </c:pt>
                <c:pt idx="1645">
                  <c:v>24.10.2006</c:v>
                </c:pt>
                <c:pt idx="1646">
                  <c:v>25.10.2006</c:v>
                </c:pt>
                <c:pt idx="1647">
                  <c:v>26.10.2006</c:v>
                </c:pt>
                <c:pt idx="1648">
                  <c:v>27.10.2006</c:v>
                </c:pt>
                <c:pt idx="1649">
                  <c:v>30.10.2006</c:v>
                </c:pt>
                <c:pt idx="1650">
                  <c:v>31.10.2006</c:v>
                </c:pt>
                <c:pt idx="1651">
                  <c:v>01.11.2006</c:v>
                </c:pt>
                <c:pt idx="1652">
                  <c:v>02.11.2006</c:v>
                </c:pt>
                <c:pt idx="1653">
                  <c:v>03.11.2006</c:v>
                </c:pt>
                <c:pt idx="1654">
                  <c:v>06.11.2006</c:v>
                </c:pt>
                <c:pt idx="1655">
                  <c:v>07.11.2006</c:v>
                </c:pt>
                <c:pt idx="1656">
                  <c:v>08.11.2006</c:v>
                </c:pt>
                <c:pt idx="1657">
                  <c:v>09.11.2006</c:v>
                </c:pt>
                <c:pt idx="1658">
                  <c:v>10.11.2006</c:v>
                </c:pt>
                <c:pt idx="1659">
                  <c:v>13.11.2006</c:v>
                </c:pt>
                <c:pt idx="1660">
                  <c:v>14.11.2006</c:v>
                </c:pt>
                <c:pt idx="1661">
                  <c:v>15.11.2006</c:v>
                </c:pt>
                <c:pt idx="1662">
                  <c:v>16.11.2006</c:v>
                </c:pt>
                <c:pt idx="1663">
                  <c:v>17.11.2006</c:v>
                </c:pt>
                <c:pt idx="1664">
                  <c:v>20.11.2006</c:v>
                </c:pt>
                <c:pt idx="1665">
                  <c:v>21.11.2006</c:v>
                </c:pt>
                <c:pt idx="1666">
                  <c:v>22.11.2006</c:v>
                </c:pt>
                <c:pt idx="1667">
                  <c:v>24.11.2006</c:v>
                </c:pt>
                <c:pt idx="1668">
                  <c:v>27.11.2006</c:v>
                </c:pt>
                <c:pt idx="1669">
                  <c:v>28.11.2006</c:v>
                </c:pt>
                <c:pt idx="1670">
                  <c:v>29.11.2006</c:v>
                </c:pt>
                <c:pt idx="1671">
                  <c:v>30.11.2006</c:v>
                </c:pt>
                <c:pt idx="1672">
                  <c:v>01.12.2006</c:v>
                </c:pt>
                <c:pt idx="1673">
                  <c:v>04.12.2006</c:v>
                </c:pt>
                <c:pt idx="1674">
                  <c:v>05.12.2006</c:v>
                </c:pt>
                <c:pt idx="1675">
                  <c:v>06.12.2006</c:v>
                </c:pt>
                <c:pt idx="1676">
                  <c:v>07.12.2006</c:v>
                </c:pt>
                <c:pt idx="1677">
                  <c:v>08.12.2006</c:v>
                </c:pt>
                <c:pt idx="1678">
                  <c:v>11.12.2006</c:v>
                </c:pt>
                <c:pt idx="1679">
                  <c:v>12.12.2006</c:v>
                </c:pt>
                <c:pt idx="1680">
                  <c:v>13.12.2006</c:v>
                </c:pt>
                <c:pt idx="1681">
                  <c:v>14.12.2006</c:v>
                </c:pt>
                <c:pt idx="1682">
                  <c:v>15.12.2006</c:v>
                </c:pt>
                <c:pt idx="1683">
                  <c:v>18.12.2006</c:v>
                </c:pt>
                <c:pt idx="1684">
                  <c:v>19.12.2006</c:v>
                </c:pt>
                <c:pt idx="1685">
                  <c:v>20.12.2006</c:v>
                </c:pt>
                <c:pt idx="1686">
                  <c:v>21.12.2006</c:v>
                </c:pt>
                <c:pt idx="1687">
                  <c:v>22.12.2006</c:v>
                </c:pt>
                <c:pt idx="1688">
                  <c:v>26.12.2006</c:v>
                </c:pt>
                <c:pt idx="1689">
                  <c:v>27.12.2006</c:v>
                </c:pt>
                <c:pt idx="1690">
                  <c:v>28.12.2006</c:v>
                </c:pt>
                <c:pt idx="1691">
                  <c:v>29.12.2006</c:v>
                </c:pt>
                <c:pt idx="1692">
                  <c:v>02.01.2007</c:v>
                </c:pt>
                <c:pt idx="1693">
                  <c:v>03.01.2007</c:v>
                </c:pt>
                <c:pt idx="1694">
                  <c:v>04.01.2007</c:v>
                </c:pt>
                <c:pt idx="1695">
                  <c:v>05.01.2007</c:v>
                </c:pt>
                <c:pt idx="1696">
                  <c:v>08.01.2007</c:v>
                </c:pt>
                <c:pt idx="1697">
                  <c:v>09.01.2007</c:v>
                </c:pt>
                <c:pt idx="1698">
                  <c:v>10.01.2007</c:v>
                </c:pt>
                <c:pt idx="1699">
                  <c:v>11.01.2007</c:v>
                </c:pt>
                <c:pt idx="1700">
                  <c:v>12.01.2007</c:v>
                </c:pt>
                <c:pt idx="1701">
                  <c:v>16.01.2007</c:v>
                </c:pt>
                <c:pt idx="1702">
                  <c:v>17.01.2007</c:v>
                </c:pt>
                <c:pt idx="1703">
                  <c:v>18.01.2007</c:v>
                </c:pt>
                <c:pt idx="1704">
                  <c:v>19.01.2007</c:v>
                </c:pt>
                <c:pt idx="1705">
                  <c:v>22.01.2007</c:v>
                </c:pt>
                <c:pt idx="1706">
                  <c:v>23.01.2007</c:v>
                </c:pt>
                <c:pt idx="1707">
                  <c:v>24.01.2007</c:v>
                </c:pt>
                <c:pt idx="1708">
                  <c:v>25.01.2007</c:v>
                </c:pt>
                <c:pt idx="1709">
                  <c:v>26.01.2007</c:v>
                </c:pt>
                <c:pt idx="1710">
                  <c:v>29.01.2007</c:v>
                </c:pt>
                <c:pt idx="1711">
                  <c:v>30.01.2007</c:v>
                </c:pt>
                <c:pt idx="1712">
                  <c:v>31.01.2007</c:v>
                </c:pt>
                <c:pt idx="1713">
                  <c:v>01.02.2007</c:v>
                </c:pt>
                <c:pt idx="1714">
                  <c:v>02.02.2007</c:v>
                </c:pt>
                <c:pt idx="1715">
                  <c:v>05.02.2007</c:v>
                </c:pt>
                <c:pt idx="1716">
                  <c:v>06.02.2007</c:v>
                </c:pt>
                <c:pt idx="1717">
                  <c:v>07.02.2007</c:v>
                </c:pt>
                <c:pt idx="1718">
                  <c:v>08.02.2007</c:v>
                </c:pt>
                <c:pt idx="1719">
                  <c:v>09.02.2007</c:v>
                </c:pt>
                <c:pt idx="1720">
                  <c:v>12.02.2007</c:v>
                </c:pt>
                <c:pt idx="1721">
                  <c:v>13.02.2007</c:v>
                </c:pt>
                <c:pt idx="1722">
                  <c:v>14.02.2007</c:v>
                </c:pt>
                <c:pt idx="1723">
                  <c:v>15.02.2007</c:v>
                </c:pt>
                <c:pt idx="1724">
                  <c:v>16.02.2007</c:v>
                </c:pt>
                <c:pt idx="1725">
                  <c:v>20.02.2007</c:v>
                </c:pt>
                <c:pt idx="1726">
                  <c:v>21.02.2007</c:v>
                </c:pt>
                <c:pt idx="1727">
                  <c:v>22.02.2007</c:v>
                </c:pt>
                <c:pt idx="1728">
                  <c:v>23.02.2007</c:v>
                </c:pt>
                <c:pt idx="1729">
                  <c:v>26.02.2007</c:v>
                </c:pt>
                <c:pt idx="1730">
                  <c:v>27.02.2007</c:v>
                </c:pt>
                <c:pt idx="1731">
                  <c:v>28.02.2007</c:v>
                </c:pt>
                <c:pt idx="1732">
                  <c:v>01.03.2007</c:v>
                </c:pt>
                <c:pt idx="1733">
                  <c:v>02.03.2007</c:v>
                </c:pt>
                <c:pt idx="1734">
                  <c:v>05.03.2007</c:v>
                </c:pt>
                <c:pt idx="1735">
                  <c:v>06.03.2007</c:v>
                </c:pt>
                <c:pt idx="1736">
                  <c:v>07.03.2007</c:v>
                </c:pt>
                <c:pt idx="1737">
                  <c:v>08.03.2007</c:v>
                </c:pt>
                <c:pt idx="1738">
                  <c:v>09.03.2007</c:v>
                </c:pt>
                <c:pt idx="1739">
                  <c:v>12.03.2007</c:v>
                </c:pt>
                <c:pt idx="1740">
                  <c:v>13.03.2007</c:v>
                </c:pt>
                <c:pt idx="1741">
                  <c:v>14.03.2007</c:v>
                </c:pt>
                <c:pt idx="1742">
                  <c:v>15.03.2007</c:v>
                </c:pt>
                <c:pt idx="1743">
                  <c:v>16.03.2007</c:v>
                </c:pt>
                <c:pt idx="1744">
                  <c:v>19.03.2007</c:v>
                </c:pt>
                <c:pt idx="1745">
                  <c:v>20.03.2007</c:v>
                </c:pt>
                <c:pt idx="1746">
                  <c:v>21.03.2007</c:v>
                </c:pt>
                <c:pt idx="1747">
                  <c:v>22.03.2007</c:v>
                </c:pt>
                <c:pt idx="1748">
                  <c:v>23.03.2007</c:v>
                </c:pt>
                <c:pt idx="1749">
                  <c:v>26.03.2007</c:v>
                </c:pt>
                <c:pt idx="1750">
                  <c:v>27.03.2007</c:v>
                </c:pt>
                <c:pt idx="1751">
                  <c:v>28.03.2007</c:v>
                </c:pt>
                <c:pt idx="1752">
                  <c:v>29.03.2007</c:v>
                </c:pt>
                <c:pt idx="1753">
                  <c:v>30.03.2007</c:v>
                </c:pt>
                <c:pt idx="1754">
                  <c:v>02.04.2007</c:v>
                </c:pt>
                <c:pt idx="1755">
                  <c:v>03.04.2007</c:v>
                </c:pt>
                <c:pt idx="1756">
                  <c:v>04.04.2007</c:v>
                </c:pt>
                <c:pt idx="1757">
                  <c:v>05.04.2007</c:v>
                </c:pt>
                <c:pt idx="1758">
                  <c:v>09.04.2007</c:v>
                </c:pt>
                <c:pt idx="1759">
                  <c:v>10.04.2007</c:v>
                </c:pt>
                <c:pt idx="1760">
                  <c:v>11.04.2007</c:v>
                </c:pt>
                <c:pt idx="1761">
                  <c:v>12.04.2007</c:v>
                </c:pt>
                <c:pt idx="1762">
                  <c:v>13.04.2007</c:v>
                </c:pt>
                <c:pt idx="1763">
                  <c:v>16.04.2007</c:v>
                </c:pt>
                <c:pt idx="1764">
                  <c:v>17.04.2007</c:v>
                </c:pt>
                <c:pt idx="1765">
                  <c:v>18.04.2007</c:v>
                </c:pt>
                <c:pt idx="1766">
                  <c:v>19.04.2007</c:v>
                </c:pt>
                <c:pt idx="1767">
                  <c:v>20.04.2007</c:v>
                </c:pt>
                <c:pt idx="1768">
                  <c:v>23.04.2007</c:v>
                </c:pt>
                <c:pt idx="1769">
                  <c:v>24.04.2007</c:v>
                </c:pt>
                <c:pt idx="1770">
                  <c:v>25.04.2007</c:v>
                </c:pt>
                <c:pt idx="1771">
                  <c:v>26.04.2007</c:v>
                </c:pt>
                <c:pt idx="1772">
                  <c:v>27.04.2007</c:v>
                </c:pt>
                <c:pt idx="1773">
                  <c:v>30.04.2007</c:v>
                </c:pt>
                <c:pt idx="1774">
                  <c:v>01.05.2007</c:v>
                </c:pt>
                <c:pt idx="1775">
                  <c:v>02.05.2007</c:v>
                </c:pt>
                <c:pt idx="1776">
                  <c:v>03.05.2007</c:v>
                </c:pt>
                <c:pt idx="1777">
                  <c:v>04.05.2007</c:v>
                </c:pt>
                <c:pt idx="1778">
                  <c:v>07.05.2007</c:v>
                </c:pt>
                <c:pt idx="1779">
                  <c:v>08.05.2007</c:v>
                </c:pt>
                <c:pt idx="1780">
                  <c:v>09.05.2007</c:v>
                </c:pt>
                <c:pt idx="1781">
                  <c:v>10.05.2007</c:v>
                </c:pt>
                <c:pt idx="1782">
                  <c:v>11.05.2007</c:v>
                </c:pt>
                <c:pt idx="1783">
                  <c:v>14.05.2007</c:v>
                </c:pt>
                <c:pt idx="1784">
                  <c:v>15.05.2007</c:v>
                </c:pt>
                <c:pt idx="1785">
                  <c:v>16.05.2007</c:v>
                </c:pt>
                <c:pt idx="1786">
                  <c:v>17.05.2007</c:v>
                </c:pt>
                <c:pt idx="1787">
                  <c:v>18.05.2007</c:v>
                </c:pt>
                <c:pt idx="1788">
                  <c:v>21.05.2007</c:v>
                </c:pt>
                <c:pt idx="1789">
                  <c:v>22.05.2007</c:v>
                </c:pt>
                <c:pt idx="1790">
                  <c:v>23.05.2007</c:v>
                </c:pt>
                <c:pt idx="1791">
                  <c:v>24.05.2007</c:v>
                </c:pt>
                <c:pt idx="1792">
                  <c:v>25.05.2007</c:v>
                </c:pt>
                <c:pt idx="1793">
                  <c:v>29.05.2007</c:v>
                </c:pt>
                <c:pt idx="1794">
                  <c:v>30.05.2007</c:v>
                </c:pt>
                <c:pt idx="1795">
                  <c:v>31.05.2007</c:v>
                </c:pt>
                <c:pt idx="1796">
                  <c:v>01.06.2007</c:v>
                </c:pt>
                <c:pt idx="1797">
                  <c:v>04.06.2007</c:v>
                </c:pt>
                <c:pt idx="1798">
                  <c:v>05.06.2007</c:v>
                </c:pt>
                <c:pt idx="1799">
                  <c:v>06.06.2007</c:v>
                </c:pt>
                <c:pt idx="1800">
                  <c:v>07.06.2007</c:v>
                </c:pt>
                <c:pt idx="1801">
                  <c:v>08.06.2007</c:v>
                </c:pt>
                <c:pt idx="1802">
                  <c:v>11.06.2007</c:v>
                </c:pt>
                <c:pt idx="1803">
                  <c:v>12.06.2007</c:v>
                </c:pt>
                <c:pt idx="1804">
                  <c:v>13.06.2007</c:v>
                </c:pt>
                <c:pt idx="1805">
                  <c:v>14.06.2007</c:v>
                </c:pt>
                <c:pt idx="1806">
                  <c:v>15.06.2007</c:v>
                </c:pt>
                <c:pt idx="1807">
                  <c:v>18.06.2007</c:v>
                </c:pt>
                <c:pt idx="1808">
                  <c:v>19.06.2007</c:v>
                </c:pt>
                <c:pt idx="1809">
                  <c:v>20.06.2007</c:v>
                </c:pt>
                <c:pt idx="1810">
                  <c:v>21.06.2007</c:v>
                </c:pt>
                <c:pt idx="1811">
                  <c:v>22.06.2007</c:v>
                </c:pt>
                <c:pt idx="1812">
                  <c:v>25.06.2007</c:v>
                </c:pt>
                <c:pt idx="1813">
                  <c:v>26.06.2007</c:v>
                </c:pt>
                <c:pt idx="1814">
                  <c:v>27.06.2007</c:v>
                </c:pt>
                <c:pt idx="1815">
                  <c:v>28.06.2007</c:v>
                </c:pt>
                <c:pt idx="1816">
                  <c:v>29.06.2007</c:v>
                </c:pt>
                <c:pt idx="1817">
                  <c:v>02.07.2007</c:v>
                </c:pt>
                <c:pt idx="1818">
                  <c:v>03.07.2007</c:v>
                </c:pt>
                <c:pt idx="1819">
                  <c:v>05.07.2007</c:v>
                </c:pt>
                <c:pt idx="1820">
                  <c:v>06.07.2007</c:v>
                </c:pt>
                <c:pt idx="1821">
                  <c:v>09.07.2007</c:v>
                </c:pt>
                <c:pt idx="1822">
                  <c:v>10.07.2007</c:v>
                </c:pt>
                <c:pt idx="1823">
                  <c:v>11.07.2007</c:v>
                </c:pt>
                <c:pt idx="1824">
                  <c:v>12.07.2007</c:v>
                </c:pt>
                <c:pt idx="1825">
                  <c:v>13.07.2007</c:v>
                </c:pt>
                <c:pt idx="1826">
                  <c:v>16.07.2007</c:v>
                </c:pt>
                <c:pt idx="1827">
                  <c:v>17.07.2007</c:v>
                </c:pt>
                <c:pt idx="1828">
                  <c:v>18.07.2007</c:v>
                </c:pt>
                <c:pt idx="1829">
                  <c:v>19.07.2007</c:v>
                </c:pt>
                <c:pt idx="1830">
                  <c:v>20.07.2007</c:v>
                </c:pt>
                <c:pt idx="1831">
                  <c:v>23.07.2007</c:v>
                </c:pt>
                <c:pt idx="1832">
                  <c:v>24.07.2007</c:v>
                </c:pt>
                <c:pt idx="1833">
                  <c:v>25.07.2007</c:v>
                </c:pt>
                <c:pt idx="1834">
                  <c:v>26.07.2007</c:v>
                </c:pt>
                <c:pt idx="1835">
                  <c:v>27.07.2007</c:v>
                </c:pt>
                <c:pt idx="1836">
                  <c:v>30.07.2007</c:v>
                </c:pt>
                <c:pt idx="1837">
                  <c:v>31.07.2007</c:v>
                </c:pt>
                <c:pt idx="1838">
                  <c:v>01.08.2007</c:v>
                </c:pt>
                <c:pt idx="1839">
                  <c:v>02.08.2007</c:v>
                </c:pt>
                <c:pt idx="1840">
                  <c:v>03.08.2007</c:v>
                </c:pt>
                <c:pt idx="1841">
                  <c:v>06.08.2007</c:v>
                </c:pt>
                <c:pt idx="1842">
                  <c:v>07.08.2007</c:v>
                </c:pt>
                <c:pt idx="1843">
                  <c:v>08.08.2007</c:v>
                </c:pt>
                <c:pt idx="1844">
                  <c:v>09.08.2007</c:v>
                </c:pt>
                <c:pt idx="1845">
                  <c:v>10.08.2007</c:v>
                </c:pt>
                <c:pt idx="1846">
                  <c:v>13.08.2007</c:v>
                </c:pt>
                <c:pt idx="1847">
                  <c:v>14.08.2007</c:v>
                </c:pt>
                <c:pt idx="1848">
                  <c:v>15.08.2007</c:v>
                </c:pt>
                <c:pt idx="1849">
                  <c:v>16.08.2007</c:v>
                </c:pt>
                <c:pt idx="1850">
                  <c:v>17.08.2007</c:v>
                </c:pt>
                <c:pt idx="1851">
                  <c:v>20.08.2007</c:v>
                </c:pt>
                <c:pt idx="1852">
                  <c:v>21.08.2007</c:v>
                </c:pt>
                <c:pt idx="1853">
                  <c:v>22.08.2007</c:v>
                </c:pt>
                <c:pt idx="1854">
                  <c:v>23.08.2007</c:v>
                </c:pt>
                <c:pt idx="1855">
                  <c:v>24.08.2007</c:v>
                </c:pt>
                <c:pt idx="1856">
                  <c:v>27.08.2007</c:v>
                </c:pt>
                <c:pt idx="1857">
                  <c:v>28.08.2007</c:v>
                </c:pt>
                <c:pt idx="1858">
                  <c:v>29.08.2007</c:v>
                </c:pt>
                <c:pt idx="1859">
                  <c:v>30.08.2007</c:v>
                </c:pt>
                <c:pt idx="1860">
                  <c:v>31.08.2007</c:v>
                </c:pt>
                <c:pt idx="1861">
                  <c:v>04.09.2007</c:v>
                </c:pt>
                <c:pt idx="1862">
                  <c:v>05.09.2007</c:v>
                </c:pt>
                <c:pt idx="1863">
                  <c:v>06.09.2007</c:v>
                </c:pt>
                <c:pt idx="1864">
                  <c:v>07.09.2007</c:v>
                </c:pt>
                <c:pt idx="1865">
                  <c:v>10.09.2007</c:v>
                </c:pt>
                <c:pt idx="1866">
                  <c:v>11.09.2007</c:v>
                </c:pt>
                <c:pt idx="1867">
                  <c:v>12.09.2007</c:v>
                </c:pt>
                <c:pt idx="1868">
                  <c:v>13.09.2007</c:v>
                </c:pt>
                <c:pt idx="1869">
                  <c:v>14.09.2007</c:v>
                </c:pt>
                <c:pt idx="1870">
                  <c:v>17.09.2007</c:v>
                </c:pt>
                <c:pt idx="1871">
                  <c:v>18.09.2007</c:v>
                </c:pt>
                <c:pt idx="1872">
                  <c:v>19.09.2007</c:v>
                </c:pt>
                <c:pt idx="1873">
                  <c:v>20.09.2007</c:v>
                </c:pt>
                <c:pt idx="1874">
                  <c:v>21.09.2007</c:v>
                </c:pt>
                <c:pt idx="1875">
                  <c:v>24.09.2007</c:v>
                </c:pt>
                <c:pt idx="1876">
                  <c:v>25.09.2007</c:v>
                </c:pt>
                <c:pt idx="1877">
                  <c:v>26.09.2007</c:v>
                </c:pt>
                <c:pt idx="1878">
                  <c:v>27.09.2007</c:v>
                </c:pt>
                <c:pt idx="1879">
                  <c:v>28.09.2007</c:v>
                </c:pt>
                <c:pt idx="1880">
                  <c:v>01.10.2007</c:v>
                </c:pt>
                <c:pt idx="1881">
                  <c:v>02.10.2007</c:v>
                </c:pt>
                <c:pt idx="1882">
                  <c:v>03.10.2007</c:v>
                </c:pt>
                <c:pt idx="1883">
                  <c:v>04.10.2007</c:v>
                </c:pt>
                <c:pt idx="1884">
                  <c:v>05.10.2007</c:v>
                </c:pt>
                <c:pt idx="1885">
                  <c:v>09.10.2007</c:v>
                </c:pt>
                <c:pt idx="1886">
                  <c:v>10.10.2007</c:v>
                </c:pt>
                <c:pt idx="1887">
                  <c:v>11.10.2007</c:v>
                </c:pt>
                <c:pt idx="1888">
                  <c:v>12.10.2007</c:v>
                </c:pt>
                <c:pt idx="1889">
                  <c:v>15.10.2007</c:v>
                </c:pt>
                <c:pt idx="1890">
                  <c:v>16.10.2007</c:v>
                </c:pt>
                <c:pt idx="1891">
                  <c:v>17.10.2007</c:v>
                </c:pt>
                <c:pt idx="1892">
                  <c:v>18.10.2007</c:v>
                </c:pt>
                <c:pt idx="1893">
                  <c:v>19.10.2007</c:v>
                </c:pt>
                <c:pt idx="1894">
                  <c:v>22.10.2007</c:v>
                </c:pt>
                <c:pt idx="1895">
                  <c:v>23.10.2007</c:v>
                </c:pt>
                <c:pt idx="1896">
                  <c:v>24.10.2007</c:v>
                </c:pt>
                <c:pt idx="1897">
                  <c:v>25.10.2007</c:v>
                </c:pt>
                <c:pt idx="1898">
                  <c:v>26.10.2007</c:v>
                </c:pt>
                <c:pt idx="1899">
                  <c:v>29.10.2007</c:v>
                </c:pt>
                <c:pt idx="1900">
                  <c:v>30.10.2007</c:v>
                </c:pt>
                <c:pt idx="1901">
                  <c:v>31.10.2007</c:v>
                </c:pt>
                <c:pt idx="1902">
                  <c:v>01.11.2007</c:v>
                </c:pt>
                <c:pt idx="1903">
                  <c:v>02.11.2007</c:v>
                </c:pt>
                <c:pt idx="1904">
                  <c:v>05.11.2007</c:v>
                </c:pt>
                <c:pt idx="1905">
                  <c:v>06.11.2007</c:v>
                </c:pt>
                <c:pt idx="1906">
                  <c:v>07.11.2007</c:v>
                </c:pt>
                <c:pt idx="1907">
                  <c:v>08.11.2007</c:v>
                </c:pt>
                <c:pt idx="1908">
                  <c:v>09.11.2007</c:v>
                </c:pt>
                <c:pt idx="1909">
                  <c:v>13.11.2007</c:v>
                </c:pt>
                <c:pt idx="1910">
                  <c:v>14.11.2007</c:v>
                </c:pt>
                <c:pt idx="1911">
                  <c:v>15.11.2007</c:v>
                </c:pt>
                <c:pt idx="1912">
                  <c:v>16.11.2007</c:v>
                </c:pt>
                <c:pt idx="1913">
                  <c:v>19.11.2007</c:v>
                </c:pt>
                <c:pt idx="1914">
                  <c:v>20.11.2007</c:v>
                </c:pt>
                <c:pt idx="1915">
                  <c:v>21.11.2007</c:v>
                </c:pt>
                <c:pt idx="1916">
                  <c:v>23.11.2007</c:v>
                </c:pt>
                <c:pt idx="1917">
                  <c:v>26.11.2007</c:v>
                </c:pt>
                <c:pt idx="1918">
                  <c:v>27.11.2007</c:v>
                </c:pt>
                <c:pt idx="1919">
                  <c:v>28.11.2007</c:v>
                </c:pt>
                <c:pt idx="1920">
                  <c:v>29.11.2007</c:v>
                </c:pt>
                <c:pt idx="1921">
                  <c:v>30.11.2007</c:v>
                </c:pt>
                <c:pt idx="1922">
                  <c:v>03.12.2007</c:v>
                </c:pt>
                <c:pt idx="1923">
                  <c:v>04.12.2007</c:v>
                </c:pt>
                <c:pt idx="1924">
                  <c:v>05.12.2007</c:v>
                </c:pt>
                <c:pt idx="1925">
                  <c:v>06.12.2007</c:v>
                </c:pt>
                <c:pt idx="1926">
                  <c:v>07.12.2007</c:v>
                </c:pt>
                <c:pt idx="1927">
                  <c:v>10.12.2007</c:v>
                </c:pt>
                <c:pt idx="1928">
                  <c:v>11.12.2007</c:v>
                </c:pt>
                <c:pt idx="1929">
                  <c:v>12.12.2007</c:v>
                </c:pt>
                <c:pt idx="1930">
                  <c:v>13.12.2007</c:v>
                </c:pt>
                <c:pt idx="1931">
                  <c:v>14.12.2007</c:v>
                </c:pt>
                <c:pt idx="1932">
                  <c:v>17.12.2007</c:v>
                </c:pt>
                <c:pt idx="1933">
                  <c:v>18.12.2007</c:v>
                </c:pt>
                <c:pt idx="1934">
                  <c:v>19.12.2007</c:v>
                </c:pt>
                <c:pt idx="1935">
                  <c:v>20.12.2007</c:v>
                </c:pt>
                <c:pt idx="1936">
                  <c:v>21.12.2007</c:v>
                </c:pt>
                <c:pt idx="1937">
                  <c:v>24.12.2007</c:v>
                </c:pt>
                <c:pt idx="1938">
                  <c:v>26.12.2007</c:v>
                </c:pt>
                <c:pt idx="1939">
                  <c:v>27.12.2007</c:v>
                </c:pt>
                <c:pt idx="1940">
                  <c:v>28.12.2007</c:v>
                </c:pt>
                <c:pt idx="1941">
                  <c:v>31.12.2007</c:v>
                </c:pt>
                <c:pt idx="1942">
                  <c:v>02.01.2008</c:v>
                </c:pt>
                <c:pt idx="1943">
                  <c:v>03.01.2008</c:v>
                </c:pt>
                <c:pt idx="1944">
                  <c:v>04.01.2008</c:v>
                </c:pt>
                <c:pt idx="1945">
                  <c:v>07.01.2008</c:v>
                </c:pt>
                <c:pt idx="1946">
                  <c:v>08.01.2008</c:v>
                </c:pt>
                <c:pt idx="1947">
                  <c:v>09.01.2008</c:v>
                </c:pt>
                <c:pt idx="1948">
                  <c:v>10.01.2008</c:v>
                </c:pt>
                <c:pt idx="1949">
                  <c:v>11.01.2008</c:v>
                </c:pt>
                <c:pt idx="1950">
                  <c:v>14.01.2008</c:v>
                </c:pt>
                <c:pt idx="1951">
                  <c:v>15.01.2008</c:v>
                </c:pt>
                <c:pt idx="1952">
                  <c:v>16.01.2008</c:v>
                </c:pt>
                <c:pt idx="1953">
                  <c:v>17.01.2008</c:v>
                </c:pt>
                <c:pt idx="1954">
                  <c:v>18.01.2008</c:v>
                </c:pt>
                <c:pt idx="1955">
                  <c:v>22.01.2008</c:v>
                </c:pt>
                <c:pt idx="1956">
                  <c:v>23.01.2008</c:v>
                </c:pt>
                <c:pt idx="1957">
                  <c:v>24.01.2008</c:v>
                </c:pt>
                <c:pt idx="1958">
                  <c:v>25.01.2008</c:v>
                </c:pt>
                <c:pt idx="1959">
                  <c:v>28.01.2008</c:v>
                </c:pt>
                <c:pt idx="1960">
                  <c:v>29.01.2008</c:v>
                </c:pt>
                <c:pt idx="1961">
                  <c:v>30.01.2008</c:v>
                </c:pt>
                <c:pt idx="1962">
                  <c:v>31.01.2008</c:v>
                </c:pt>
                <c:pt idx="1963">
                  <c:v>01.02.2008</c:v>
                </c:pt>
                <c:pt idx="1964">
                  <c:v>04.02.2008</c:v>
                </c:pt>
                <c:pt idx="1965">
                  <c:v>05.02.2008</c:v>
                </c:pt>
                <c:pt idx="1966">
                  <c:v>06.02.2008</c:v>
                </c:pt>
                <c:pt idx="1967">
                  <c:v>07.02.2008</c:v>
                </c:pt>
                <c:pt idx="1968">
                  <c:v>08.02.2008</c:v>
                </c:pt>
                <c:pt idx="1969">
                  <c:v>11.02.2008</c:v>
                </c:pt>
                <c:pt idx="1970">
                  <c:v>12.02.2008</c:v>
                </c:pt>
                <c:pt idx="1971">
                  <c:v>13.02.2008</c:v>
                </c:pt>
                <c:pt idx="1972">
                  <c:v>14.02.2008</c:v>
                </c:pt>
                <c:pt idx="1973">
                  <c:v>15.02.2008</c:v>
                </c:pt>
                <c:pt idx="1974">
                  <c:v>19.02.2008</c:v>
                </c:pt>
                <c:pt idx="1975">
                  <c:v>20.02.2008</c:v>
                </c:pt>
                <c:pt idx="1976">
                  <c:v>21.02.2008</c:v>
                </c:pt>
                <c:pt idx="1977">
                  <c:v>22.02.2008</c:v>
                </c:pt>
                <c:pt idx="1978">
                  <c:v>25.02.2008</c:v>
                </c:pt>
                <c:pt idx="1979">
                  <c:v>26.02.2008</c:v>
                </c:pt>
                <c:pt idx="1980">
                  <c:v>27.02.2008</c:v>
                </c:pt>
                <c:pt idx="1981">
                  <c:v>28.02.2008</c:v>
                </c:pt>
                <c:pt idx="1982">
                  <c:v>29.02.2008</c:v>
                </c:pt>
                <c:pt idx="1983">
                  <c:v>03.03.2008</c:v>
                </c:pt>
                <c:pt idx="1984">
                  <c:v>04.03.2008</c:v>
                </c:pt>
                <c:pt idx="1985">
                  <c:v>05.03.2008</c:v>
                </c:pt>
                <c:pt idx="1986">
                  <c:v>06.03.2008</c:v>
                </c:pt>
                <c:pt idx="1987">
                  <c:v>07.03.2008</c:v>
                </c:pt>
                <c:pt idx="1988">
                  <c:v>10.03.2008</c:v>
                </c:pt>
                <c:pt idx="1989">
                  <c:v>11.03.2008</c:v>
                </c:pt>
                <c:pt idx="1990">
                  <c:v>12.03.2008</c:v>
                </c:pt>
                <c:pt idx="1991">
                  <c:v>13.03.2008</c:v>
                </c:pt>
                <c:pt idx="1992">
                  <c:v>14.03.2008</c:v>
                </c:pt>
                <c:pt idx="1993">
                  <c:v>17.03.2008</c:v>
                </c:pt>
                <c:pt idx="1994">
                  <c:v>18.03.2008</c:v>
                </c:pt>
                <c:pt idx="1995">
                  <c:v>19.03.2008</c:v>
                </c:pt>
                <c:pt idx="1996">
                  <c:v>20.03.2008</c:v>
                </c:pt>
                <c:pt idx="1997">
                  <c:v>24.03.2008</c:v>
                </c:pt>
                <c:pt idx="1998">
                  <c:v>25.03.2008</c:v>
                </c:pt>
                <c:pt idx="1999">
                  <c:v>26.03.2008</c:v>
                </c:pt>
                <c:pt idx="2000">
                  <c:v>27.03.2008</c:v>
                </c:pt>
                <c:pt idx="2001">
                  <c:v>28.03.2008</c:v>
                </c:pt>
                <c:pt idx="2002">
                  <c:v>31.03.2008</c:v>
                </c:pt>
                <c:pt idx="2003">
                  <c:v>01.04.2008</c:v>
                </c:pt>
                <c:pt idx="2004">
                  <c:v>02.04.2008</c:v>
                </c:pt>
                <c:pt idx="2005">
                  <c:v>03.04.2008</c:v>
                </c:pt>
                <c:pt idx="2006">
                  <c:v>04.04.2008</c:v>
                </c:pt>
                <c:pt idx="2007">
                  <c:v>07.04.2008</c:v>
                </c:pt>
                <c:pt idx="2008">
                  <c:v>08.04.2008</c:v>
                </c:pt>
                <c:pt idx="2009">
                  <c:v>09.04.2008</c:v>
                </c:pt>
                <c:pt idx="2010">
                  <c:v>10.04.2008</c:v>
                </c:pt>
                <c:pt idx="2011">
                  <c:v>11.04.2008</c:v>
                </c:pt>
                <c:pt idx="2012">
                  <c:v>14.04.2008</c:v>
                </c:pt>
                <c:pt idx="2013">
                  <c:v>15.04.2008</c:v>
                </c:pt>
                <c:pt idx="2014">
                  <c:v>16.04.2008</c:v>
                </c:pt>
                <c:pt idx="2015">
                  <c:v>17.04.2008</c:v>
                </c:pt>
                <c:pt idx="2016">
                  <c:v>18.04.2008</c:v>
                </c:pt>
                <c:pt idx="2017">
                  <c:v>21.04.2008</c:v>
                </c:pt>
                <c:pt idx="2018">
                  <c:v>22.04.2008</c:v>
                </c:pt>
                <c:pt idx="2019">
                  <c:v>23.04.2008</c:v>
                </c:pt>
                <c:pt idx="2020">
                  <c:v>24.04.2008</c:v>
                </c:pt>
                <c:pt idx="2021">
                  <c:v>25.04.2008</c:v>
                </c:pt>
                <c:pt idx="2022">
                  <c:v>28.04.2008</c:v>
                </c:pt>
                <c:pt idx="2023">
                  <c:v>29.04.2008</c:v>
                </c:pt>
                <c:pt idx="2024">
                  <c:v>30.04.2008</c:v>
                </c:pt>
                <c:pt idx="2025">
                  <c:v>01.05.2008</c:v>
                </c:pt>
                <c:pt idx="2026">
                  <c:v>02.05.2008</c:v>
                </c:pt>
                <c:pt idx="2027">
                  <c:v>05.05.2008</c:v>
                </c:pt>
                <c:pt idx="2028">
                  <c:v>06.05.2008</c:v>
                </c:pt>
                <c:pt idx="2029">
                  <c:v>07.05.2008</c:v>
                </c:pt>
                <c:pt idx="2030">
                  <c:v>08.05.2008</c:v>
                </c:pt>
                <c:pt idx="2031">
                  <c:v>09.05.2008</c:v>
                </c:pt>
                <c:pt idx="2032">
                  <c:v>12.05.2008</c:v>
                </c:pt>
                <c:pt idx="2033">
                  <c:v>13.05.2008</c:v>
                </c:pt>
                <c:pt idx="2034">
                  <c:v>14.05.2008</c:v>
                </c:pt>
                <c:pt idx="2035">
                  <c:v>15.05.2008</c:v>
                </c:pt>
                <c:pt idx="2036">
                  <c:v>16.05.2008</c:v>
                </c:pt>
                <c:pt idx="2037">
                  <c:v>19.05.2008</c:v>
                </c:pt>
                <c:pt idx="2038">
                  <c:v>20.05.2008</c:v>
                </c:pt>
                <c:pt idx="2039">
                  <c:v>21.05.2008</c:v>
                </c:pt>
                <c:pt idx="2040">
                  <c:v>22.05.2008</c:v>
                </c:pt>
                <c:pt idx="2041">
                  <c:v>23.05.2008</c:v>
                </c:pt>
                <c:pt idx="2042">
                  <c:v>27.05.2008</c:v>
                </c:pt>
                <c:pt idx="2043">
                  <c:v>28.05.2008</c:v>
                </c:pt>
                <c:pt idx="2044">
                  <c:v>29.05.2008</c:v>
                </c:pt>
                <c:pt idx="2045">
                  <c:v>30.05.2008</c:v>
                </c:pt>
                <c:pt idx="2046">
                  <c:v>02.06.2008</c:v>
                </c:pt>
                <c:pt idx="2047">
                  <c:v>03.06.2008</c:v>
                </c:pt>
                <c:pt idx="2048">
                  <c:v>04.06.2008</c:v>
                </c:pt>
                <c:pt idx="2049">
                  <c:v>05.06.2008</c:v>
                </c:pt>
                <c:pt idx="2050">
                  <c:v>06.06.2008</c:v>
                </c:pt>
                <c:pt idx="2051">
                  <c:v>09.06.2008</c:v>
                </c:pt>
                <c:pt idx="2052">
                  <c:v>10.06.2008</c:v>
                </c:pt>
                <c:pt idx="2053">
                  <c:v>11.06.2008</c:v>
                </c:pt>
                <c:pt idx="2054">
                  <c:v>12.06.2008</c:v>
                </c:pt>
                <c:pt idx="2055">
                  <c:v>13.06.2008</c:v>
                </c:pt>
                <c:pt idx="2056">
                  <c:v>16.06.2008</c:v>
                </c:pt>
                <c:pt idx="2057">
                  <c:v>17.06.2008</c:v>
                </c:pt>
                <c:pt idx="2058">
                  <c:v>18.06.2008</c:v>
                </c:pt>
                <c:pt idx="2059">
                  <c:v>19.06.2008</c:v>
                </c:pt>
                <c:pt idx="2060">
                  <c:v>20.06.2008</c:v>
                </c:pt>
                <c:pt idx="2061">
                  <c:v>23.06.2008</c:v>
                </c:pt>
                <c:pt idx="2062">
                  <c:v>24.06.2008</c:v>
                </c:pt>
                <c:pt idx="2063">
                  <c:v>25.06.2008</c:v>
                </c:pt>
                <c:pt idx="2064">
                  <c:v>26.06.2008</c:v>
                </c:pt>
                <c:pt idx="2065">
                  <c:v>27.06.2008</c:v>
                </c:pt>
                <c:pt idx="2066">
                  <c:v>30.06.2008</c:v>
                </c:pt>
                <c:pt idx="2067">
                  <c:v>01.07.2008</c:v>
                </c:pt>
                <c:pt idx="2068">
                  <c:v>02.07.2008</c:v>
                </c:pt>
                <c:pt idx="2069">
                  <c:v>03.07.2008</c:v>
                </c:pt>
                <c:pt idx="2070">
                  <c:v>07.07.2008</c:v>
                </c:pt>
                <c:pt idx="2071">
                  <c:v>08.07.2008</c:v>
                </c:pt>
                <c:pt idx="2072">
                  <c:v>09.07.2008</c:v>
                </c:pt>
                <c:pt idx="2073">
                  <c:v>10.07.2008</c:v>
                </c:pt>
                <c:pt idx="2074">
                  <c:v>11.07.2008</c:v>
                </c:pt>
                <c:pt idx="2075">
                  <c:v>14.07.2008</c:v>
                </c:pt>
                <c:pt idx="2076">
                  <c:v>15.07.2008</c:v>
                </c:pt>
                <c:pt idx="2077">
                  <c:v>16.07.2008</c:v>
                </c:pt>
                <c:pt idx="2078">
                  <c:v>17.07.2008</c:v>
                </c:pt>
                <c:pt idx="2079">
                  <c:v>18.07.2008</c:v>
                </c:pt>
                <c:pt idx="2080">
                  <c:v>21.07.2008</c:v>
                </c:pt>
                <c:pt idx="2081">
                  <c:v>22.07.2008</c:v>
                </c:pt>
                <c:pt idx="2082">
                  <c:v>23.07.2008</c:v>
                </c:pt>
                <c:pt idx="2083">
                  <c:v>24.07.2008</c:v>
                </c:pt>
                <c:pt idx="2084">
                  <c:v>25.07.2008</c:v>
                </c:pt>
                <c:pt idx="2085">
                  <c:v>28.07.2008</c:v>
                </c:pt>
                <c:pt idx="2086">
                  <c:v>29.07.2008</c:v>
                </c:pt>
                <c:pt idx="2087">
                  <c:v>30.07.2008</c:v>
                </c:pt>
                <c:pt idx="2088">
                  <c:v>31.07.2008</c:v>
                </c:pt>
                <c:pt idx="2089">
                  <c:v>01.08.2008</c:v>
                </c:pt>
                <c:pt idx="2090">
                  <c:v>04.08.2008</c:v>
                </c:pt>
                <c:pt idx="2091">
                  <c:v>05.08.2008</c:v>
                </c:pt>
                <c:pt idx="2092">
                  <c:v>06.08.2008</c:v>
                </c:pt>
                <c:pt idx="2093">
                  <c:v>07.08.2008</c:v>
                </c:pt>
                <c:pt idx="2094">
                  <c:v>08.08.2008</c:v>
                </c:pt>
                <c:pt idx="2095">
                  <c:v>11.08.2008</c:v>
                </c:pt>
                <c:pt idx="2096">
                  <c:v>12.08.2008</c:v>
                </c:pt>
                <c:pt idx="2097">
                  <c:v>13.08.2008</c:v>
                </c:pt>
                <c:pt idx="2098">
                  <c:v>14.08.2008</c:v>
                </c:pt>
                <c:pt idx="2099">
                  <c:v>15.08.2008</c:v>
                </c:pt>
                <c:pt idx="2100">
                  <c:v>18.08.2008</c:v>
                </c:pt>
                <c:pt idx="2101">
                  <c:v>19.08.2008</c:v>
                </c:pt>
                <c:pt idx="2102">
                  <c:v>20.08.2008</c:v>
                </c:pt>
                <c:pt idx="2103">
                  <c:v>21.08.2008</c:v>
                </c:pt>
                <c:pt idx="2104">
                  <c:v>22.08.2008</c:v>
                </c:pt>
                <c:pt idx="2105">
                  <c:v>25.08.2008</c:v>
                </c:pt>
                <c:pt idx="2106">
                  <c:v>26.08.2008</c:v>
                </c:pt>
                <c:pt idx="2107">
                  <c:v>27.08.2008</c:v>
                </c:pt>
                <c:pt idx="2108">
                  <c:v>28.08.2008</c:v>
                </c:pt>
                <c:pt idx="2109">
                  <c:v>29.08.2008</c:v>
                </c:pt>
                <c:pt idx="2110">
                  <c:v>02.09.2008</c:v>
                </c:pt>
                <c:pt idx="2111">
                  <c:v>03.09.2008</c:v>
                </c:pt>
                <c:pt idx="2112">
                  <c:v>04.09.2008</c:v>
                </c:pt>
                <c:pt idx="2113">
                  <c:v>05.09.2008</c:v>
                </c:pt>
                <c:pt idx="2114">
                  <c:v>08.09.2008</c:v>
                </c:pt>
                <c:pt idx="2115">
                  <c:v>09.09.2008</c:v>
                </c:pt>
                <c:pt idx="2116">
                  <c:v>10.09.2008</c:v>
                </c:pt>
                <c:pt idx="2117">
                  <c:v>11.09.2008</c:v>
                </c:pt>
                <c:pt idx="2118">
                  <c:v>12.09.2008</c:v>
                </c:pt>
                <c:pt idx="2119">
                  <c:v>15.09.2008</c:v>
                </c:pt>
                <c:pt idx="2120">
                  <c:v>16.09.2008</c:v>
                </c:pt>
                <c:pt idx="2121">
                  <c:v>17.09.2008</c:v>
                </c:pt>
                <c:pt idx="2122">
                  <c:v>18.09.2008</c:v>
                </c:pt>
                <c:pt idx="2123">
                  <c:v>19.09.2008</c:v>
                </c:pt>
                <c:pt idx="2124">
                  <c:v>22.09.2008</c:v>
                </c:pt>
                <c:pt idx="2125">
                  <c:v>23.09.2008</c:v>
                </c:pt>
                <c:pt idx="2126">
                  <c:v>24.09.2008</c:v>
                </c:pt>
                <c:pt idx="2127">
                  <c:v>25.09.2008</c:v>
                </c:pt>
                <c:pt idx="2128">
                  <c:v>26.09.2008</c:v>
                </c:pt>
                <c:pt idx="2129">
                  <c:v>29.09.2008</c:v>
                </c:pt>
                <c:pt idx="2130">
                  <c:v>30.09.2008</c:v>
                </c:pt>
                <c:pt idx="2131">
                  <c:v>01.10.2008</c:v>
                </c:pt>
                <c:pt idx="2132">
                  <c:v>02.10.2008</c:v>
                </c:pt>
                <c:pt idx="2133">
                  <c:v>03.10.2008</c:v>
                </c:pt>
                <c:pt idx="2134">
                  <c:v>06.10.2008</c:v>
                </c:pt>
                <c:pt idx="2135">
                  <c:v>07.10.2008</c:v>
                </c:pt>
                <c:pt idx="2136">
                  <c:v>08.10.2008</c:v>
                </c:pt>
                <c:pt idx="2137">
                  <c:v>09.10.2008</c:v>
                </c:pt>
                <c:pt idx="2138">
                  <c:v>10.10.2008</c:v>
                </c:pt>
                <c:pt idx="2139">
                  <c:v>14.10.2008</c:v>
                </c:pt>
                <c:pt idx="2140">
                  <c:v>15.10.2008</c:v>
                </c:pt>
                <c:pt idx="2141">
                  <c:v>16.10.2008</c:v>
                </c:pt>
                <c:pt idx="2142">
                  <c:v>17.10.2008</c:v>
                </c:pt>
                <c:pt idx="2143">
                  <c:v>20.10.2008</c:v>
                </c:pt>
                <c:pt idx="2144">
                  <c:v>21.10.2008</c:v>
                </c:pt>
                <c:pt idx="2145">
                  <c:v>22.10.2008</c:v>
                </c:pt>
                <c:pt idx="2146">
                  <c:v>23.10.2008</c:v>
                </c:pt>
                <c:pt idx="2147">
                  <c:v>24.10.2008</c:v>
                </c:pt>
                <c:pt idx="2148">
                  <c:v>27.10.2008</c:v>
                </c:pt>
                <c:pt idx="2149">
                  <c:v>28.10.2008</c:v>
                </c:pt>
                <c:pt idx="2150">
                  <c:v>29.10.2008</c:v>
                </c:pt>
                <c:pt idx="2151">
                  <c:v>30.10.2008</c:v>
                </c:pt>
                <c:pt idx="2152">
                  <c:v>31.10.2008</c:v>
                </c:pt>
                <c:pt idx="2153">
                  <c:v>03.11.2008</c:v>
                </c:pt>
                <c:pt idx="2154">
                  <c:v>04.11.2008</c:v>
                </c:pt>
                <c:pt idx="2155">
                  <c:v>05.11.2008</c:v>
                </c:pt>
                <c:pt idx="2156">
                  <c:v>06.11.2008</c:v>
                </c:pt>
                <c:pt idx="2157">
                  <c:v>07.11.2008</c:v>
                </c:pt>
                <c:pt idx="2158">
                  <c:v>10.11.2008</c:v>
                </c:pt>
                <c:pt idx="2159">
                  <c:v>12.11.2008</c:v>
                </c:pt>
                <c:pt idx="2160">
                  <c:v>13.11.2008</c:v>
                </c:pt>
                <c:pt idx="2161">
                  <c:v>14.11.2008</c:v>
                </c:pt>
                <c:pt idx="2162">
                  <c:v>17.11.2008</c:v>
                </c:pt>
                <c:pt idx="2163">
                  <c:v>18.11.2008</c:v>
                </c:pt>
                <c:pt idx="2164">
                  <c:v>19.11.2008</c:v>
                </c:pt>
                <c:pt idx="2165">
                  <c:v>20.11.2008</c:v>
                </c:pt>
                <c:pt idx="2166">
                  <c:v>21.11.2008</c:v>
                </c:pt>
                <c:pt idx="2167">
                  <c:v>24.11.2008</c:v>
                </c:pt>
                <c:pt idx="2168">
                  <c:v>25.11.2008</c:v>
                </c:pt>
                <c:pt idx="2169">
                  <c:v>26.11.2008</c:v>
                </c:pt>
                <c:pt idx="2170">
                  <c:v>28.11.2008</c:v>
                </c:pt>
                <c:pt idx="2171">
                  <c:v>01.12.2008</c:v>
                </c:pt>
                <c:pt idx="2172">
                  <c:v>02.12.2008</c:v>
                </c:pt>
                <c:pt idx="2173">
                  <c:v>03.12.2008</c:v>
                </c:pt>
                <c:pt idx="2174">
                  <c:v>04.12.2008</c:v>
                </c:pt>
                <c:pt idx="2175">
                  <c:v>05.12.2008</c:v>
                </c:pt>
                <c:pt idx="2176">
                  <c:v>08.12.2008</c:v>
                </c:pt>
                <c:pt idx="2177">
                  <c:v>09.12.2008</c:v>
                </c:pt>
                <c:pt idx="2178">
                  <c:v>10.12.2008</c:v>
                </c:pt>
                <c:pt idx="2179">
                  <c:v>11.12.2008</c:v>
                </c:pt>
                <c:pt idx="2180">
                  <c:v>12.12.2008</c:v>
                </c:pt>
                <c:pt idx="2181">
                  <c:v>15.12.2008</c:v>
                </c:pt>
                <c:pt idx="2182">
                  <c:v>16.12.2008</c:v>
                </c:pt>
                <c:pt idx="2183">
                  <c:v>17.12.2008</c:v>
                </c:pt>
                <c:pt idx="2184">
                  <c:v>18.12.2008</c:v>
                </c:pt>
                <c:pt idx="2185">
                  <c:v>19.12.2008</c:v>
                </c:pt>
                <c:pt idx="2186">
                  <c:v>22.12.2008</c:v>
                </c:pt>
                <c:pt idx="2187">
                  <c:v>23.12.2008</c:v>
                </c:pt>
                <c:pt idx="2188">
                  <c:v>24.12.2008</c:v>
                </c:pt>
                <c:pt idx="2189">
                  <c:v>26.12.2008</c:v>
                </c:pt>
                <c:pt idx="2190">
                  <c:v>29.12.2008</c:v>
                </c:pt>
                <c:pt idx="2191">
                  <c:v>30.12.2008</c:v>
                </c:pt>
                <c:pt idx="2192">
                  <c:v>31.12.2008</c:v>
                </c:pt>
                <c:pt idx="2193">
                  <c:v>02.01.2009</c:v>
                </c:pt>
                <c:pt idx="2194">
                  <c:v>05.01.2009</c:v>
                </c:pt>
                <c:pt idx="2195">
                  <c:v>06.01.2009</c:v>
                </c:pt>
                <c:pt idx="2196">
                  <c:v>07.01.2009</c:v>
                </c:pt>
                <c:pt idx="2197">
                  <c:v>08.01.2009</c:v>
                </c:pt>
                <c:pt idx="2198">
                  <c:v>09.01.2009</c:v>
                </c:pt>
                <c:pt idx="2199">
                  <c:v>12.01.2009</c:v>
                </c:pt>
                <c:pt idx="2200">
                  <c:v>13.01.2009</c:v>
                </c:pt>
                <c:pt idx="2201">
                  <c:v>14.01.2009</c:v>
                </c:pt>
                <c:pt idx="2202">
                  <c:v>15.01.2009</c:v>
                </c:pt>
                <c:pt idx="2203">
                  <c:v>16.01.2009</c:v>
                </c:pt>
                <c:pt idx="2204">
                  <c:v>20.01.2009</c:v>
                </c:pt>
                <c:pt idx="2205">
                  <c:v>21.01.2009</c:v>
                </c:pt>
                <c:pt idx="2206">
                  <c:v>22.01.2009</c:v>
                </c:pt>
                <c:pt idx="2207">
                  <c:v>23.01.2009</c:v>
                </c:pt>
                <c:pt idx="2208">
                  <c:v>26.01.2009</c:v>
                </c:pt>
                <c:pt idx="2209">
                  <c:v>27.01.2009</c:v>
                </c:pt>
                <c:pt idx="2210">
                  <c:v>28.01.2009</c:v>
                </c:pt>
                <c:pt idx="2211">
                  <c:v>29.01.2009</c:v>
                </c:pt>
                <c:pt idx="2212">
                  <c:v>30.01.2009</c:v>
                </c:pt>
                <c:pt idx="2213">
                  <c:v>02.02.2009</c:v>
                </c:pt>
                <c:pt idx="2214">
                  <c:v>03.02.2009</c:v>
                </c:pt>
                <c:pt idx="2215">
                  <c:v>04.02.2009</c:v>
                </c:pt>
                <c:pt idx="2216">
                  <c:v>05.02.2009</c:v>
                </c:pt>
                <c:pt idx="2217">
                  <c:v>06.02.2009</c:v>
                </c:pt>
                <c:pt idx="2218">
                  <c:v>09.02.2009</c:v>
                </c:pt>
                <c:pt idx="2219">
                  <c:v>10.02.2009</c:v>
                </c:pt>
                <c:pt idx="2220">
                  <c:v>11.02.2009</c:v>
                </c:pt>
                <c:pt idx="2221">
                  <c:v>12.02.2009</c:v>
                </c:pt>
                <c:pt idx="2222">
                  <c:v>13.02.2009</c:v>
                </c:pt>
                <c:pt idx="2223">
                  <c:v>17.02.2009</c:v>
                </c:pt>
                <c:pt idx="2224">
                  <c:v>18.02.2009</c:v>
                </c:pt>
                <c:pt idx="2225">
                  <c:v>19.02.2009</c:v>
                </c:pt>
                <c:pt idx="2226">
                  <c:v>20.02.2009</c:v>
                </c:pt>
                <c:pt idx="2227">
                  <c:v>23.02.2009</c:v>
                </c:pt>
                <c:pt idx="2228">
                  <c:v>24.02.2009</c:v>
                </c:pt>
                <c:pt idx="2229">
                  <c:v>25.02.2009</c:v>
                </c:pt>
                <c:pt idx="2230">
                  <c:v>26.02.2009</c:v>
                </c:pt>
                <c:pt idx="2231">
                  <c:v>27.02.2009</c:v>
                </c:pt>
                <c:pt idx="2232">
                  <c:v>02.03.2009</c:v>
                </c:pt>
                <c:pt idx="2233">
                  <c:v>03.03.2009</c:v>
                </c:pt>
                <c:pt idx="2234">
                  <c:v>04.03.2009</c:v>
                </c:pt>
                <c:pt idx="2235">
                  <c:v>05.03.2009</c:v>
                </c:pt>
                <c:pt idx="2236">
                  <c:v>06.03.2009</c:v>
                </c:pt>
                <c:pt idx="2237">
                  <c:v>09.03.2009</c:v>
                </c:pt>
                <c:pt idx="2238">
                  <c:v>10.03.2009</c:v>
                </c:pt>
                <c:pt idx="2239">
                  <c:v>11.03.2009</c:v>
                </c:pt>
                <c:pt idx="2240">
                  <c:v>12.03.2009</c:v>
                </c:pt>
                <c:pt idx="2241">
                  <c:v>13.03.2009</c:v>
                </c:pt>
                <c:pt idx="2242">
                  <c:v>16.03.2009</c:v>
                </c:pt>
                <c:pt idx="2243">
                  <c:v>17.03.2009</c:v>
                </c:pt>
                <c:pt idx="2244">
                  <c:v>18.03.2009</c:v>
                </c:pt>
                <c:pt idx="2245">
                  <c:v>19.03.2009</c:v>
                </c:pt>
                <c:pt idx="2246">
                  <c:v>20.03.2009</c:v>
                </c:pt>
                <c:pt idx="2247">
                  <c:v>23.03.2009</c:v>
                </c:pt>
                <c:pt idx="2248">
                  <c:v>24.03.2009</c:v>
                </c:pt>
                <c:pt idx="2249">
                  <c:v>25.03.2009</c:v>
                </c:pt>
                <c:pt idx="2250">
                  <c:v>26.03.2009</c:v>
                </c:pt>
                <c:pt idx="2251">
                  <c:v>27.03.2009</c:v>
                </c:pt>
                <c:pt idx="2252">
                  <c:v>30.03.2009</c:v>
                </c:pt>
                <c:pt idx="2253">
                  <c:v>31.03.2009</c:v>
                </c:pt>
                <c:pt idx="2254">
                  <c:v>01.04.2009</c:v>
                </c:pt>
                <c:pt idx="2255">
                  <c:v>02.04.2009</c:v>
                </c:pt>
                <c:pt idx="2256">
                  <c:v>03.04.2009</c:v>
                </c:pt>
                <c:pt idx="2257">
                  <c:v>06.04.2009</c:v>
                </c:pt>
                <c:pt idx="2258">
                  <c:v>07.04.2009</c:v>
                </c:pt>
                <c:pt idx="2259">
                  <c:v>08.04.2009</c:v>
                </c:pt>
                <c:pt idx="2260">
                  <c:v>09.04.2009</c:v>
                </c:pt>
                <c:pt idx="2261">
                  <c:v>13.04.2009</c:v>
                </c:pt>
                <c:pt idx="2262">
                  <c:v>14.04.2009</c:v>
                </c:pt>
                <c:pt idx="2263">
                  <c:v>15.04.2009</c:v>
                </c:pt>
                <c:pt idx="2264">
                  <c:v>16.04.2009</c:v>
                </c:pt>
                <c:pt idx="2265">
                  <c:v>17.04.2009</c:v>
                </c:pt>
                <c:pt idx="2266">
                  <c:v>20.04.2009</c:v>
                </c:pt>
                <c:pt idx="2267">
                  <c:v>21.04.2009</c:v>
                </c:pt>
                <c:pt idx="2268">
                  <c:v>22.04.2009</c:v>
                </c:pt>
                <c:pt idx="2269">
                  <c:v>23.04.2009</c:v>
                </c:pt>
                <c:pt idx="2270">
                  <c:v>24.04.2009</c:v>
                </c:pt>
                <c:pt idx="2271">
                  <c:v>27.04.2009</c:v>
                </c:pt>
                <c:pt idx="2272">
                  <c:v>28.04.2009</c:v>
                </c:pt>
                <c:pt idx="2273">
                  <c:v>29.04.2009</c:v>
                </c:pt>
                <c:pt idx="2274">
                  <c:v>30.04.2009</c:v>
                </c:pt>
                <c:pt idx="2275">
                  <c:v>01.05.2009</c:v>
                </c:pt>
                <c:pt idx="2276">
                  <c:v>04.05.2009</c:v>
                </c:pt>
                <c:pt idx="2277">
                  <c:v>05.05.2009</c:v>
                </c:pt>
                <c:pt idx="2278">
                  <c:v>06.05.2009</c:v>
                </c:pt>
                <c:pt idx="2279">
                  <c:v>07.05.2009</c:v>
                </c:pt>
                <c:pt idx="2280">
                  <c:v>08.05.2009</c:v>
                </c:pt>
                <c:pt idx="2281">
                  <c:v>11.05.2009</c:v>
                </c:pt>
                <c:pt idx="2282">
                  <c:v>12.05.2009</c:v>
                </c:pt>
                <c:pt idx="2283">
                  <c:v>13.05.2009</c:v>
                </c:pt>
                <c:pt idx="2284">
                  <c:v>14.05.2009</c:v>
                </c:pt>
                <c:pt idx="2285">
                  <c:v>15.05.2009</c:v>
                </c:pt>
                <c:pt idx="2286">
                  <c:v>18.05.2009</c:v>
                </c:pt>
                <c:pt idx="2287">
                  <c:v>19.05.2009</c:v>
                </c:pt>
                <c:pt idx="2288">
                  <c:v>20.05.2009</c:v>
                </c:pt>
                <c:pt idx="2289">
                  <c:v>21.05.2009</c:v>
                </c:pt>
                <c:pt idx="2290">
                  <c:v>22.05.2009</c:v>
                </c:pt>
                <c:pt idx="2291">
                  <c:v>26.05.2009</c:v>
                </c:pt>
                <c:pt idx="2292">
                  <c:v>27.05.2009</c:v>
                </c:pt>
                <c:pt idx="2293">
                  <c:v>28.05.2009</c:v>
                </c:pt>
                <c:pt idx="2294">
                  <c:v>29.05.2009</c:v>
                </c:pt>
                <c:pt idx="2295">
                  <c:v>01.06.2009</c:v>
                </c:pt>
                <c:pt idx="2296">
                  <c:v>02.06.2009</c:v>
                </c:pt>
                <c:pt idx="2297">
                  <c:v>03.06.2009</c:v>
                </c:pt>
                <c:pt idx="2298">
                  <c:v>04.06.2009</c:v>
                </c:pt>
                <c:pt idx="2299">
                  <c:v>05.06.2009</c:v>
                </c:pt>
                <c:pt idx="2300">
                  <c:v>08.06.2009</c:v>
                </c:pt>
                <c:pt idx="2301">
                  <c:v>09.06.2009</c:v>
                </c:pt>
                <c:pt idx="2302">
                  <c:v>10.06.2009</c:v>
                </c:pt>
                <c:pt idx="2303">
                  <c:v>11.06.2009</c:v>
                </c:pt>
                <c:pt idx="2304">
                  <c:v>12.06.2009</c:v>
                </c:pt>
                <c:pt idx="2305">
                  <c:v>15.06.2009</c:v>
                </c:pt>
                <c:pt idx="2306">
                  <c:v>16.06.2009</c:v>
                </c:pt>
                <c:pt idx="2307">
                  <c:v>17.06.2009</c:v>
                </c:pt>
                <c:pt idx="2308">
                  <c:v>18.06.2009</c:v>
                </c:pt>
                <c:pt idx="2309">
                  <c:v>19.06.2009</c:v>
                </c:pt>
                <c:pt idx="2310">
                  <c:v>22.06.2009</c:v>
                </c:pt>
                <c:pt idx="2311">
                  <c:v>23.06.2009</c:v>
                </c:pt>
                <c:pt idx="2312">
                  <c:v>24.06.2009</c:v>
                </c:pt>
                <c:pt idx="2313">
                  <c:v>25.06.2009</c:v>
                </c:pt>
                <c:pt idx="2314">
                  <c:v>26.06.2009</c:v>
                </c:pt>
                <c:pt idx="2315">
                  <c:v>29.06.2009</c:v>
                </c:pt>
                <c:pt idx="2316">
                  <c:v>30.06.2009</c:v>
                </c:pt>
                <c:pt idx="2317">
                  <c:v>01.07.2009</c:v>
                </c:pt>
                <c:pt idx="2318">
                  <c:v>02.07.2009</c:v>
                </c:pt>
                <c:pt idx="2319">
                  <c:v>06.07.2009</c:v>
                </c:pt>
                <c:pt idx="2320">
                  <c:v>07.07.2009</c:v>
                </c:pt>
                <c:pt idx="2321">
                  <c:v>08.07.2009</c:v>
                </c:pt>
                <c:pt idx="2322">
                  <c:v>09.07.2009</c:v>
                </c:pt>
                <c:pt idx="2323">
                  <c:v>10.07.2009</c:v>
                </c:pt>
                <c:pt idx="2324">
                  <c:v>13.07.2009</c:v>
                </c:pt>
                <c:pt idx="2325">
                  <c:v>14.07.2009</c:v>
                </c:pt>
                <c:pt idx="2326">
                  <c:v>15.07.2009</c:v>
                </c:pt>
                <c:pt idx="2327">
                  <c:v>16.07.2009</c:v>
                </c:pt>
                <c:pt idx="2328">
                  <c:v>17.07.2009</c:v>
                </c:pt>
                <c:pt idx="2329">
                  <c:v>20.07.2009</c:v>
                </c:pt>
                <c:pt idx="2330">
                  <c:v>21.07.2009</c:v>
                </c:pt>
                <c:pt idx="2331">
                  <c:v>22.07.2009</c:v>
                </c:pt>
                <c:pt idx="2332">
                  <c:v>23.07.2009</c:v>
                </c:pt>
                <c:pt idx="2333">
                  <c:v>24.07.2009</c:v>
                </c:pt>
                <c:pt idx="2334">
                  <c:v>27.07.2009</c:v>
                </c:pt>
                <c:pt idx="2335">
                  <c:v>28.07.2009</c:v>
                </c:pt>
                <c:pt idx="2336">
                  <c:v>29.07.2009</c:v>
                </c:pt>
                <c:pt idx="2337">
                  <c:v>30.07.2009</c:v>
                </c:pt>
                <c:pt idx="2338">
                  <c:v>31.07.2009</c:v>
                </c:pt>
                <c:pt idx="2339">
                  <c:v>03.08.2009</c:v>
                </c:pt>
                <c:pt idx="2340">
                  <c:v>04.08.2009</c:v>
                </c:pt>
                <c:pt idx="2341">
                  <c:v>05.08.2009</c:v>
                </c:pt>
                <c:pt idx="2342">
                  <c:v>06.08.2009</c:v>
                </c:pt>
                <c:pt idx="2343">
                  <c:v>07.08.2009</c:v>
                </c:pt>
                <c:pt idx="2344">
                  <c:v>10.08.2009</c:v>
                </c:pt>
                <c:pt idx="2345">
                  <c:v>11.08.2009</c:v>
                </c:pt>
                <c:pt idx="2346">
                  <c:v>12.08.2009</c:v>
                </c:pt>
                <c:pt idx="2347">
                  <c:v>13.08.2009</c:v>
                </c:pt>
                <c:pt idx="2348">
                  <c:v>14.08.2009</c:v>
                </c:pt>
                <c:pt idx="2349">
                  <c:v>17.08.2009</c:v>
                </c:pt>
                <c:pt idx="2350">
                  <c:v>18.08.2009</c:v>
                </c:pt>
                <c:pt idx="2351">
                  <c:v>19.08.2009</c:v>
                </c:pt>
                <c:pt idx="2352">
                  <c:v>20.08.2009</c:v>
                </c:pt>
                <c:pt idx="2353">
                  <c:v>21.08.2009</c:v>
                </c:pt>
                <c:pt idx="2354">
                  <c:v>24.08.2009</c:v>
                </c:pt>
                <c:pt idx="2355">
                  <c:v>25.08.2009</c:v>
                </c:pt>
                <c:pt idx="2356">
                  <c:v>26.08.2009</c:v>
                </c:pt>
                <c:pt idx="2357">
                  <c:v>27.08.2009</c:v>
                </c:pt>
                <c:pt idx="2358">
                  <c:v>28.08.2009</c:v>
                </c:pt>
                <c:pt idx="2359">
                  <c:v>31.08.2009</c:v>
                </c:pt>
                <c:pt idx="2360">
                  <c:v>01.09.2009</c:v>
                </c:pt>
                <c:pt idx="2361">
                  <c:v>02.09.2009</c:v>
                </c:pt>
                <c:pt idx="2362">
                  <c:v>03.09.2009</c:v>
                </c:pt>
                <c:pt idx="2363">
                  <c:v>04.09.2009</c:v>
                </c:pt>
                <c:pt idx="2364">
                  <c:v>08.09.2009</c:v>
                </c:pt>
                <c:pt idx="2365">
                  <c:v>09.09.2009</c:v>
                </c:pt>
                <c:pt idx="2366">
                  <c:v>10.09.2009</c:v>
                </c:pt>
                <c:pt idx="2367">
                  <c:v>11.09.2009</c:v>
                </c:pt>
                <c:pt idx="2368">
                  <c:v>14.09.2009</c:v>
                </c:pt>
                <c:pt idx="2369">
                  <c:v>15.09.2009</c:v>
                </c:pt>
                <c:pt idx="2370">
                  <c:v>16.09.2009</c:v>
                </c:pt>
                <c:pt idx="2371">
                  <c:v>17.09.2009</c:v>
                </c:pt>
                <c:pt idx="2372">
                  <c:v>18.09.2009</c:v>
                </c:pt>
                <c:pt idx="2373">
                  <c:v>21.09.2009</c:v>
                </c:pt>
                <c:pt idx="2374">
                  <c:v>22.09.2009</c:v>
                </c:pt>
                <c:pt idx="2375">
                  <c:v>23.09.2009</c:v>
                </c:pt>
                <c:pt idx="2376">
                  <c:v>24.09.2009</c:v>
                </c:pt>
                <c:pt idx="2377">
                  <c:v>25.09.2009</c:v>
                </c:pt>
                <c:pt idx="2378">
                  <c:v>28.09.2009</c:v>
                </c:pt>
                <c:pt idx="2379">
                  <c:v>29.09.2009</c:v>
                </c:pt>
                <c:pt idx="2380">
                  <c:v>30.09.2009</c:v>
                </c:pt>
                <c:pt idx="2381">
                  <c:v>01.10.2009</c:v>
                </c:pt>
                <c:pt idx="2382">
                  <c:v>02.10.2009</c:v>
                </c:pt>
                <c:pt idx="2383">
                  <c:v>05.10.2009</c:v>
                </c:pt>
                <c:pt idx="2384">
                  <c:v>06.10.2009</c:v>
                </c:pt>
                <c:pt idx="2385">
                  <c:v>07.10.2009</c:v>
                </c:pt>
                <c:pt idx="2386">
                  <c:v>08.10.2009</c:v>
                </c:pt>
                <c:pt idx="2387">
                  <c:v>09.10.2009</c:v>
                </c:pt>
                <c:pt idx="2388">
                  <c:v>13.10.2009</c:v>
                </c:pt>
                <c:pt idx="2389">
                  <c:v>14.10.2009</c:v>
                </c:pt>
                <c:pt idx="2390">
                  <c:v>15.10.2009</c:v>
                </c:pt>
                <c:pt idx="2391">
                  <c:v>16.10.2009</c:v>
                </c:pt>
                <c:pt idx="2392">
                  <c:v>19.10.2009</c:v>
                </c:pt>
                <c:pt idx="2393">
                  <c:v>20.10.2009</c:v>
                </c:pt>
                <c:pt idx="2394">
                  <c:v>21.10.2009</c:v>
                </c:pt>
                <c:pt idx="2395">
                  <c:v>22.10.2009</c:v>
                </c:pt>
                <c:pt idx="2396">
                  <c:v>23.10.2009</c:v>
                </c:pt>
                <c:pt idx="2397">
                  <c:v>26.10.2009</c:v>
                </c:pt>
                <c:pt idx="2398">
                  <c:v>27.10.2009</c:v>
                </c:pt>
                <c:pt idx="2399">
                  <c:v>28.10.2009</c:v>
                </c:pt>
                <c:pt idx="2400">
                  <c:v>29.10.2009</c:v>
                </c:pt>
                <c:pt idx="2401">
                  <c:v>30.10.2009</c:v>
                </c:pt>
                <c:pt idx="2402">
                  <c:v>02.11.2009</c:v>
                </c:pt>
                <c:pt idx="2403">
                  <c:v>03.11.2009</c:v>
                </c:pt>
                <c:pt idx="2404">
                  <c:v>04.11.2009</c:v>
                </c:pt>
                <c:pt idx="2405">
                  <c:v>05.11.2009</c:v>
                </c:pt>
                <c:pt idx="2406">
                  <c:v>06.11.2009</c:v>
                </c:pt>
                <c:pt idx="2407">
                  <c:v>09.11.2009</c:v>
                </c:pt>
                <c:pt idx="2408">
                  <c:v>10.11.2009</c:v>
                </c:pt>
                <c:pt idx="2409">
                  <c:v>12.11.2009</c:v>
                </c:pt>
                <c:pt idx="2410">
                  <c:v>13.11.2009</c:v>
                </c:pt>
                <c:pt idx="2411">
                  <c:v>16.11.2009</c:v>
                </c:pt>
                <c:pt idx="2412">
                  <c:v>17.11.2009</c:v>
                </c:pt>
                <c:pt idx="2413">
                  <c:v>18.11.2009</c:v>
                </c:pt>
                <c:pt idx="2414">
                  <c:v>19.11.2009</c:v>
                </c:pt>
                <c:pt idx="2415">
                  <c:v>20.11.2009</c:v>
                </c:pt>
                <c:pt idx="2416">
                  <c:v>23.11.2009</c:v>
                </c:pt>
                <c:pt idx="2417">
                  <c:v>24.11.2009</c:v>
                </c:pt>
                <c:pt idx="2418">
                  <c:v>25.11.2009</c:v>
                </c:pt>
                <c:pt idx="2419">
                  <c:v>27.11.2009</c:v>
                </c:pt>
                <c:pt idx="2420">
                  <c:v>30.11.2009</c:v>
                </c:pt>
                <c:pt idx="2421">
                  <c:v>01.12.2009</c:v>
                </c:pt>
                <c:pt idx="2422">
                  <c:v>02.12.2009</c:v>
                </c:pt>
                <c:pt idx="2423">
                  <c:v>03.12.2009</c:v>
                </c:pt>
                <c:pt idx="2424">
                  <c:v>04.12.2009</c:v>
                </c:pt>
                <c:pt idx="2425">
                  <c:v>07.12.2009</c:v>
                </c:pt>
                <c:pt idx="2426">
                  <c:v>08.12.2009</c:v>
                </c:pt>
                <c:pt idx="2427">
                  <c:v>09.12.2009</c:v>
                </c:pt>
                <c:pt idx="2428">
                  <c:v>10.12.2009</c:v>
                </c:pt>
                <c:pt idx="2429">
                  <c:v>11.12.2009</c:v>
                </c:pt>
                <c:pt idx="2430">
                  <c:v>14.12.2009</c:v>
                </c:pt>
                <c:pt idx="2431">
                  <c:v>15.12.2009</c:v>
                </c:pt>
                <c:pt idx="2432">
                  <c:v>16.12.2009</c:v>
                </c:pt>
                <c:pt idx="2433">
                  <c:v>17.12.2009</c:v>
                </c:pt>
                <c:pt idx="2434">
                  <c:v>18.12.2009</c:v>
                </c:pt>
                <c:pt idx="2435">
                  <c:v>21.12.2009</c:v>
                </c:pt>
                <c:pt idx="2436">
                  <c:v>22.12.2009</c:v>
                </c:pt>
                <c:pt idx="2437">
                  <c:v>23.12.2009</c:v>
                </c:pt>
                <c:pt idx="2438">
                  <c:v>24.12.2009</c:v>
                </c:pt>
                <c:pt idx="2439">
                  <c:v>28.12.2009</c:v>
                </c:pt>
                <c:pt idx="2440">
                  <c:v>29.12.2009</c:v>
                </c:pt>
                <c:pt idx="2441">
                  <c:v>30.12.2009</c:v>
                </c:pt>
                <c:pt idx="2442">
                  <c:v>31.12.2009</c:v>
                </c:pt>
                <c:pt idx="2443">
                  <c:v>04.01.2010</c:v>
                </c:pt>
                <c:pt idx="2444">
                  <c:v>05.01.2010</c:v>
                </c:pt>
                <c:pt idx="2445">
                  <c:v>06.01.2010</c:v>
                </c:pt>
                <c:pt idx="2446">
                  <c:v>07.01.2010</c:v>
                </c:pt>
                <c:pt idx="2447">
                  <c:v>08.01.2010</c:v>
                </c:pt>
                <c:pt idx="2448">
                  <c:v>11.01.2010</c:v>
                </c:pt>
                <c:pt idx="2449">
                  <c:v>12.01.2010</c:v>
                </c:pt>
                <c:pt idx="2450">
                  <c:v>13.01.2010</c:v>
                </c:pt>
                <c:pt idx="2451">
                  <c:v>14.01.2010</c:v>
                </c:pt>
                <c:pt idx="2452">
                  <c:v>15.01.2010</c:v>
                </c:pt>
                <c:pt idx="2453">
                  <c:v>19.01.2010</c:v>
                </c:pt>
                <c:pt idx="2454">
                  <c:v>20.01.2010</c:v>
                </c:pt>
                <c:pt idx="2455">
                  <c:v>21.01.2010</c:v>
                </c:pt>
                <c:pt idx="2456">
                  <c:v>22.01.2010</c:v>
                </c:pt>
                <c:pt idx="2457">
                  <c:v>25.01.2010</c:v>
                </c:pt>
                <c:pt idx="2458">
                  <c:v>26.01.2010</c:v>
                </c:pt>
                <c:pt idx="2459">
                  <c:v>27.01.2010</c:v>
                </c:pt>
                <c:pt idx="2460">
                  <c:v>28.01.2010</c:v>
                </c:pt>
                <c:pt idx="2461">
                  <c:v>29.01.2010</c:v>
                </c:pt>
                <c:pt idx="2462">
                  <c:v>01.02.2010</c:v>
                </c:pt>
                <c:pt idx="2463">
                  <c:v>02.02.2010</c:v>
                </c:pt>
                <c:pt idx="2464">
                  <c:v>03.02.2010</c:v>
                </c:pt>
                <c:pt idx="2465">
                  <c:v>04.02.2010</c:v>
                </c:pt>
                <c:pt idx="2466">
                  <c:v>05.02.2010</c:v>
                </c:pt>
                <c:pt idx="2467">
                  <c:v>08.02.2010</c:v>
                </c:pt>
                <c:pt idx="2468">
                  <c:v>09.02.2010</c:v>
                </c:pt>
                <c:pt idx="2469">
                  <c:v>10.02.2010</c:v>
                </c:pt>
                <c:pt idx="2470">
                  <c:v>11.02.2010</c:v>
                </c:pt>
                <c:pt idx="2471">
                  <c:v>12.02.2010</c:v>
                </c:pt>
                <c:pt idx="2472">
                  <c:v>16.02.2010</c:v>
                </c:pt>
                <c:pt idx="2473">
                  <c:v>17.02.2010</c:v>
                </c:pt>
                <c:pt idx="2474">
                  <c:v>18.02.2010</c:v>
                </c:pt>
                <c:pt idx="2475">
                  <c:v>19.02.2010</c:v>
                </c:pt>
                <c:pt idx="2476">
                  <c:v>22.02.2010</c:v>
                </c:pt>
                <c:pt idx="2477">
                  <c:v>23.02.2010</c:v>
                </c:pt>
                <c:pt idx="2478">
                  <c:v>24.02.2010</c:v>
                </c:pt>
                <c:pt idx="2479">
                  <c:v>25.02.2010</c:v>
                </c:pt>
                <c:pt idx="2480">
                  <c:v>26.02.2010</c:v>
                </c:pt>
                <c:pt idx="2481">
                  <c:v>01.03.2010</c:v>
                </c:pt>
                <c:pt idx="2482">
                  <c:v>02.03.2010</c:v>
                </c:pt>
                <c:pt idx="2483">
                  <c:v>03.03.2010</c:v>
                </c:pt>
                <c:pt idx="2484">
                  <c:v>04.03.2010</c:v>
                </c:pt>
                <c:pt idx="2485">
                  <c:v>05.03.2010</c:v>
                </c:pt>
                <c:pt idx="2486">
                  <c:v>08.03.2010</c:v>
                </c:pt>
                <c:pt idx="2487">
                  <c:v>09.03.2010</c:v>
                </c:pt>
                <c:pt idx="2488">
                  <c:v>10.03.2010</c:v>
                </c:pt>
                <c:pt idx="2489">
                  <c:v>11.03.2010</c:v>
                </c:pt>
                <c:pt idx="2490">
                  <c:v>12.03.2010</c:v>
                </c:pt>
                <c:pt idx="2491">
                  <c:v>15.03.2010</c:v>
                </c:pt>
                <c:pt idx="2492">
                  <c:v>16.03.2010</c:v>
                </c:pt>
                <c:pt idx="2493">
                  <c:v>17.03.2010</c:v>
                </c:pt>
                <c:pt idx="2494">
                  <c:v>18.03.2010</c:v>
                </c:pt>
                <c:pt idx="2495">
                  <c:v>19.03.2010</c:v>
                </c:pt>
                <c:pt idx="2496">
                  <c:v>22.03.2010</c:v>
                </c:pt>
                <c:pt idx="2497">
                  <c:v>23.03.2010</c:v>
                </c:pt>
                <c:pt idx="2498">
                  <c:v>24.03.2010</c:v>
                </c:pt>
                <c:pt idx="2499">
                  <c:v>25.03.2010</c:v>
                </c:pt>
                <c:pt idx="2500">
                  <c:v>26.03.2010</c:v>
                </c:pt>
                <c:pt idx="2501">
                  <c:v>29.03.2010</c:v>
                </c:pt>
                <c:pt idx="2502">
                  <c:v>30.03.2010</c:v>
                </c:pt>
                <c:pt idx="2503">
                  <c:v>31.03.2010</c:v>
                </c:pt>
                <c:pt idx="2504">
                  <c:v>01.04.2010</c:v>
                </c:pt>
                <c:pt idx="2505">
                  <c:v>05.04.2010</c:v>
                </c:pt>
                <c:pt idx="2506">
                  <c:v>06.04.2010</c:v>
                </c:pt>
                <c:pt idx="2507">
                  <c:v>07.04.2010</c:v>
                </c:pt>
                <c:pt idx="2508">
                  <c:v>08.04.2010</c:v>
                </c:pt>
                <c:pt idx="2509">
                  <c:v>09.04.2010</c:v>
                </c:pt>
                <c:pt idx="2510">
                  <c:v>12.04.2010</c:v>
                </c:pt>
                <c:pt idx="2511">
                  <c:v>13.04.2010</c:v>
                </c:pt>
                <c:pt idx="2512">
                  <c:v>14.04.2010</c:v>
                </c:pt>
                <c:pt idx="2513">
                  <c:v>15.04.2010</c:v>
                </c:pt>
                <c:pt idx="2514">
                  <c:v>16.04.2010</c:v>
                </c:pt>
                <c:pt idx="2515">
                  <c:v>19.04.2010</c:v>
                </c:pt>
                <c:pt idx="2516">
                  <c:v>20.04.2010</c:v>
                </c:pt>
                <c:pt idx="2517">
                  <c:v>21.04.2010</c:v>
                </c:pt>
                <c:pt idx="2518">
                  <c:v>22.04.2010</c:v>
                </c:pt>
                <c:pt idx="2519">
                  <c:v>23.04.2010</c:v>
                </c:pt>
                <c:pt idx="2520">
                  <c:v>26.04.2010</c:v>
                </c:pt>
                <c:pt idx="2521">
                  <c:v>27.04.2010</c:v>
                </c:pt>
                <c:pt idx="2522">
                  <c:v>28.04.2010</c:v>
                </c:pt>
                <c:pt idx="2523">
                  <c:v>29.04.2010</c:v>
                </c:pt>
                <c:pt idx="2524">
                  <c:v>30.04.2010</c:v>
                </c:pt>
                <c:pt idx="2525">
                  <c:v>03.05.2010</c:v>
                </c:pt>
                <c:pt idx="2526">
                  <c:v>04.05.2010</c:v>
                </c:pt>
                <c:pt idx="2527">
                  <c:v>05.05.2010</c:v>
                </c:pt>
                <c:pt idx="2528">
                  <c:v>06.05.2010</c:v>
                </c:pt>
                <c:pt idx="2529">
                  <c:v>07.05.2010</c:v>
                </c:pt>
                <c:pt idx="2530">
                  <c:v>10.05.2010</c:v>
                </c:pt>
                <c:pt idx="2531">
                  <c:v>11.05.2010</c:v>
                </c:pt>
                <c:pt idx="2532">
                  <c:v>12.05.2010</c:v>
                </c:pt>
                <c:pt idx="2533">
                  <c:v>13.05.2010</c:v>
                </c:pt>
                <c:pt idx="2534">
                  <c:v>14.05.2010</c:v>
                </c:pt>
                <c:pt idx="2535">
                  <c:v>17.05.2010</c:v>
                </c:pt>
                <c:pt idx="2536">
                  <c:v>18.05.2010</c:v>
                </c:pt>
                <c:pt idx="2537">
                  <c:v>19.05.2010</c:v>
                </c:pt>
                <c:pt idx="2538">
                  <c:v>20.05.2010</c:v>
                </c:pt>
                <c:pt idx="2539">
                  <c:v>21.05.2010</c:v>
                </c:pt>
                <c:pt idx="2540">
                  <c:v>24.05.2010</c:v>
                </c:pt>
                <c:pt idx="2541">
                  <c:v>25.05.2010</c:v>
                </c:pt>
                <c:pt idx="2542">
                  <c:v>26.05.2010</c:v>
                </c:pt>
                <c:pt idx="2543">
                  <c:v>27.05.2010</c:v>
                </c:pt>
                <c:pt idx="2544">
                  <c:v>28.05.2010</c:v>
                </c:pt>
                <c:pt idx="2545">
                  <c:v>01.06.2010</c:v>
                </c:pt>
                <c:pt idx="2546">
                  <c:v>02.06.2010</c:v>
                </c:pt>
                <c:pt idx="2547">
                  <c:v>03.06.2010</c:v>
                </c:pt>
                <c:pt idx="2548">
                  <c:v>04.06.2010</c:v>
                </c:pt>
                <c:pt idx="2549">
                  <c:v>07.06.2010</c:v>
                </c:pt>
                <c:pt idx="2550">
                  <c:v>08.06.2010</c:v>
                </c:pt>
                <c:pt idx="2551">
                  <c:v>09.06.2010</c:v>
                </c:pt>
                <c:pt idx="2552">
                  <c:v>10.06.2010</c:v>
                </c:pt>
                <c:pt idx="2553">
                  <c:v>11.06.2010</c:v>
                </c:pt>
                <c:pt idx="2554">
                  <c:v>14.06.2010</c:v>
                </c:pt>
                <c:pt idx="2555">
                  <c:v>15.06.2010</c:v>
                </c:pt>
                <c:pt idx="2556">
                  <c:v>16.06.2010</c:v>
                </c:pt>
                <c:pt idx="2557">
                  <c:v>17.06.2010</c:v>
                </c:pt>
                <c:pt idx="2558">
                  <c:v>18.06.2010</c:v>
                </c:pt>
                <c:pt idx="2559">
                  <c:v>21.06.2010</c:v>
                </c:pt>
                <c:pt idx="2560">
                  <c:v>22.06.2010</c:v>
                </c:pt>
                <c:pt idx="2561">
                  <c:v>23.06.2010</c:v>
                </c:pt>
                <c:pt idx="2562">
                  <c:v>24.06.2010</c:v>
                </c:pt>
                <c:pt idx="2563">
                  <c:v>25.06.2010</c:v>
                </c:pt>
                <c:pt idx="2564">
                  <c:v>28.06.2010</c:v>
                </c:pt>
                <c:pt idx="2565">
                  <c:v>29.06.2010</c:v>
                </c:pt>
                <c:pt idx="2566">
                  <c:v>30.06.2010</c:v>
                </c:pt>
                <c:pt idx="2567">
                  <c:v>01.07.2010</c:v>
                </c:pt>
                <c:pt idx="2568">
                  <c:v>02.07.2010</c:v>
                </c:pt>
                <c:pt idx="2569">
                  <c:v>06.07.2010</c:v>
                </c:pt>
                <c:pt idx="2570">
                  <c:v>07.07.2010</c:v>
                </c:pt>
                <c:pt idx="2571">
                  <c:v>08.07.2010</c:v>
                </c:pt>
                <c:pt idx="2572">
                  <c:v>09.07.2010</c:v>
                </c:pt>
                <c:pt idx="2573">
                  <c:v>12.07.2010</c:v>
                </c:pt>
                <c:pt idx="2574">
                  <c:v>13.07.2010</c:v>
                </c:pt>
                <c:pt idx="2575">
                  <c:v>14.07.2010</c:v>
                </c:pt>
                <c:pt idx="2576">
                  <c:v>15.07.2010</c:v>
                </c:pt>
                <c:pt idx="2577">
                  <c:v>16.07.2010</c:v>
                </c:pt>
                <c:pt idx="2578">
                  <c:v>19.07.2010</c:v>
                </c:pt>
                <c:pt idx="2579">
                  <c:v>20.07.2010</c:v>
                </c:pt>
                <c:pt idx="2580">
                  <c:v>21.07.2010</c:v>
                </c:pt>
                <c:pt idx="2581">
                  <c:v>22.07.2010</c:v>
                </c:pt>
                <c:pt idx="2582">
                  <c:v>23.07.2010</c:v>
                </c:pt>
                <c:pt idx="2583">
                  <c:v>26.07.2010</c:v>
                </c:pt>
                <c:pt idx="2584">
                  <c:v>27.07.2010</c:v>
                </c:pt>
                <c:pt idx="2585">
                  <c:v>28.07.2010</c:v>
                </c:pt>
                <c:pt idx="2586">
                  <c:v>29.07.2010</c:v>
                </c:pt>
                <c:pt idx="2587">
                  <c:v>30.07.2010</c:v>
                </c:pt>
                <c:pt idx="2588">
                  <c:v>02.08.2010</c:v>
                </c:pt>
                <c:pt idx="2589">
                  <c:v>03.08.2010</c:v>
                </c:pt>
                <c:pt idx="2590">
                  <c:v>04.08.2010</c:v>
                </c:pt>
                <c:pt idx="2591">
                  <c:v>05.08.2010</c:v>
                </c:pt>
                <c:pt idx="2592">
                  <c:v>06.08.2010</c:v>
                </c:pt>
                <c:pt idx="2593">
                  <c:v>09.08.2010</c:v>
                </c:pt>
                <c:pt idx="2594">
                  <c:v>10.08.2010</c:v>
                </c:pt>
                <c:pt idx="2595">
                  <c:v>11.08.2010</c:v>
                </c:pt>
                <c:pt idx="2596">
                  <c:v>12.08.2010</c:v>
                </c:pt>
                <c:pt idx="2597">
                  <c:v>13.08.2010</c:v>
                </c:pt>
                <c:pt idx="2598">
                  <c:v>16.08.2010</c:v>
                </c:pt>
                <c:pt idx="2599">
                  <c:v>17.08.2010</c:v>
                </c:pt>
                <c:pt idx="2600">
                  <c:v>18.08.2010</c:v>
                </c:pt>
                <c:pt idx="2601">
                  <c:v>19.08.2010</c:v>
                </c:pt>
                <c:pt idx="2602">
                  <c:v>20.08.2010</c:v>
                </c:pt>
                <c:pt idx="2603">
                  <c:v>23.08.2010</c:v>
                </c:pt>
                <c:pt idx="2604">
                  <c:v>24.08.2010</c:v>
                </c:pt>
                <c:pt idx="2605">
                  <c:v>25.08.2010</c:v>
                </c:pt>
                <c:pt idx="2606">
                  <c:v>26.08.2010</c:v>
                </c:pt>
                <c:pt idx="2607">
                  <c:v>27.08.2010</c:v>
                </c:pt>
                <c:pt idx="2608">
                  <c:v>30.08.2010</c:v>
                </c:pt>
                <c:pt idx="2609">
                  <c:v>31.08.2010</c:v>
                </c:pt>
                <c:pt idx="2610">
                  <c:v>01.09.2010</c:v>
                </c:pt>
                <c:pt idx="2611">
                  <c:v>02.09.2010</c:v>
                </c:pt>
                <c:pt idx="2612">
                  <c:v>03.09.2010</c:v>
                </c:pt>
                <c:pt idx="2613">
                  <c:v>07.09.2010</c:v>
                </c:pt>
                <c:pt idx="2614">
                  <c:v>08.09.2010</c:v>
                </c:pt>
                <c:pt idx="2615">
                  <c:v>09.09.2010</c:v>
                </c:pt>
                <c:pt idx="2616">
                  <c:v>10.09.2010</c:v>
                </c:pt>
                <c:pt idx="2617">
                  <c:v>13.09.2010</c:v>
                </c:pt>
                <c:pt idx="2618">
                  <c:v>14.09.2010</c:v>
                </c:pt>
                <c:pt idx="2619">
                  <c:v>15.09.2010</c:v>
                </c:pt>
                <c:pt idx="2620">
                  <c:v>16.09.2010</c:v>
                </c:pt>
                <c:pt idx="2621">
                  <c:v>17.09.2010</c:v>
                </c:pt>
                <c:pt idx="2622">
                  <c:v>20.09.2010</c:v>
                </c:pt>
                <c:pt idx="2623">
                  <c:v>21.09.2010</c:v>
                </c:pt>
                <c:pt idx="2624">
                  <c:v>22.09.2010</c:v>
                </c:pt>
                <c:pt idx="2625">
                  <c:v>23.09.2010</c:v>
                </c:pt>
                <c:pt idx="2626">
                  <c:v>24.09.2010</c:v>
                </c:pt>
                <c:pt idx="2627">
                  <c:v>27.09.2010</c:v>
                </c:pt>
                <c:pt idx="2628">
                  <c:v>28.09.2010</c:v>
                </c:pt>
                <c:pt idx="2629">
                  <c:v>29.09.2010</c:v>
                </c:pt>
                <c:pt idx="2630">
                  <c:v>30.09.2010</c:v>
                </c:pt>
                <c:pt idx="2631">
                  <c:v>01.10.2010</c:v>
                </c:pt>
                <c:pt idx="2632">
                  <c:v>04.10.2010</c:v>
                </c:pt>
                <c:pt idx="2633">
                  <c:v>05.10.2010</c:v>
                </c:pt>
                <c:pt idx="2634">
                  <c:v>06.10.2010</c:v>
                </c:pt>
                <c:pt idx="2635">
                  <c:v>07.10.2010</c:v>
                </c:pt>
                <c:pt idx="2636">
                  <c:v>08.10.2010</c:v>
                </c:pt>
                <c:pt idx="2637">
                  <c:v>12.10.2010</c:v>
                </c:pt>
                <c:pt idx="2638">
                  <c:v>13.10.2010</c:v>
                </c:pt>
                <c:pt idx="2639">
                  <c:v>14.10.2010</c:v>
                </c:pt>
                <c:pt idx="2640">
                  <c:v>15.10.2010</c:v>
                </c:pt>
                <c:pt idx="2641">
                  <c:v>18.10.2010</c:v>
                </c:pt>
                <c:pt idx="2642">
                  <c:v>19.10.2010</c:v>
                </c:pt>
                <c:pt idx="2643">
                  <c:v>20.10.2010</c:v>
                </c:pt>
                <c:pt idx="2644">
                  <c:v>21.10.2010</c:v>
                </c:pt>
                <c:pt idx="2645">
                  <c:v>22.10.2010</c:v>
                </c:pt>
                <c:pt idx="2646">
                  <c:v>25.10.2010</c:v>
                </c:pt>
                <c:pt idx="2647">
                  <c:v>26.10.2010</c:v>
                </c:pt>
                <c:pt idx="2648">
                  <c:v>27.10.2010</c:v>
                </c:pt>
                <c:pt idx="2649">
                  <c:v>28.10.2010</c:v>
                </c:pt>
                <c:pt idx="2650">
                  <c:v>29.10.2010</c:v>
                </c:pt>
                <c:pt idx="2651">
                  <c:v>01.11.2010</c:v>
                </c:pt>
                <c:pt idx="2652">
                  <c:v>02.11.2010</c:v>
                </c:pt>
                <c:pt idx="2653">
                  <c:v>03.11.2010</c:v>
                </c:pt>
                <c:pt idx="2654">
                  <c:v>04.11.2010</c:v>
                </c:pt>
                <c:pt idx="2655">
                  <c:v>05.11.2010</c:v>
                </c:pt>
                <c:pt idx="2656">
                  <c:v>08.11.2010</c:v>
                </c:pt>
                <c:pt idx="2657">
                  <c:v>09.11.2010</c:v>
                </c:pt>
                <c:pt idx="2658">
                  <c:v>10.11.2010</c:v>
                </c:pt>
                <c:pt idx="2659">
                  <c:v>11.11.2010</c:v>
                </c:pt>
                <c:pt idx="2660">
                  <c:v>12.11.2010</c:v>
                </c:pt>
                <c:pt idx="2661">
                  <c:v>15.11.2010</c:v>
                </c:pt>
                <c:pt idx="2662">
                  <c:v>16.11.2010</c:v>
                </c:pt>
                <c:pt idx="2663">
                  <c:v>17.11.2010</c:v>
                </c:pt>
                <c:pt idx="2664">
                  <c:v>18.11.2010</c:v>
                </c:pt>
                <c:pt idx="2665">
                  <c:v>19.11.2010</c:v>
                </c:pt>
                <c:pt idx="2666">
                  <c:v>22.11.2010</c:v>
                </c:pt>
                <c:pt idx="2667">
                  <c:v>23.11.2010</c:v>
                </c:pt>
                <c:pt idx="2668">
                  <c:v>24.11.2010</c:v>
                </c:pt>
                <c:pt idx="2669">
                  <c:v>26.11.2010</c:v>
                </c:pt>
                <c:pt idx="2670">
                  <c:v>29.11.2010</c:v>
                </c:pt>
                <c:pt idx="2671">
                  <c:v>30.11.2010</c:v>
                </c:pt>
                <c:pt idx="2672">
                  <c:v>01.12.2010</c:v>
                </c:pt>
                <c:pt idx="2673">
                  <c:v>02.12.2010</c:v>
                </c:pt>
                <c:pt idx="2674">
                  <c:v>03.12.2010</c:v>
                </c:pt>
                <c:pt idx="2675">
                  <c:v>06.12.2010</c:v>
                </c:pt>
                <c:pt idx="2676">
                  <c:v>07.12.2010</c:v>
                </c:pt>
                <c:pt idx="2677">
                  <c:v>08.12.2010</c:v>
                </c:pt>
                <c:pt idx="2678">
                  <c:v>09.12.2010</c:v>
                </c:pt>
                <c:pt idx="2679">
                  <c:v>10.12.2010</c:v>
                </c:pt>
                <c:pt idx="2680">
                  <c:v>13.12.2010</c:v>
                </c:pt>
                <c:pt idx="2681">
                  <c:v>14.12.2010</c:v>
                </c:pt>
                <c:pt idx="2682">
                  <c:v>15.12.2010</c:v>
                </c:pt>
                <c:pt idx="2683">
                  <c:v>16.12.2010</c:v>
                </c:pt>
                <c:pt idx="2684">
                  <c:v>17.12.2010</c:v>
                </c:pt>
                <c:pt idx="2685">
                  <c:v>20.12.2010</c:v>
                </c:pt>
                <c:pt idx="2686">
                  <c:v>21.12.2010</c:v>
                </c:pt>
                <c:pt idx="2687">
                  <c:v>22.12.2010</c:v>
                </c:pt>
                <c:pt idx="2688">
                  <c:v>23.12.2010</c:v>
                </c:pt>
                <c:pt idx="2689">
                  <c:v>24.12.2010</c:v>
                </c:pt>
                <c:pt idx="2690">
                  <c:v>27.12.2010</c:v>
                </c:pt>
                <c:pt idx="2691">
                  <c:v>28.12.2010</c:v>
                </c:pt>
                <c:pt idx="2692">
                  <c:v>29.12.2010</c:v>
                </c:pt>
                <c:pt idx="2693">
                  <c:v>30.12.2010</c:v>
                </c:pt>
                <c:pt idx="2694">
                  <c:v>31.12.2010</c:v>
                </c:pt>
                <c:pt idx="2695">
                  <c:v>03.01.2011</c:v>
                </c:pt>
                <c:pt idx="2696">
                  <c:v>04.01.2011</c:v>
                </c:pt>
                <c:pt idx="2697">
                  <c:v>05.01.2011</c:v>
                </c:pt>
                <c:pt idx="2698">
                  <c:v>06.01.2011</c:v>
                </c:pt>
                <c:pt idx="2699">
                  <c:v>07.01.2011</c:v>
                </c:pt>
                <c:pt idx="2700">
                  <c:v>10.01.2011</c:v>
                </c:pt>
                <c:pt idx="2701">
                  <c:v>11.01.2011</c:v>
                </c:pt>
                <c:pt idx="2702">
                  <c:v>12.01.2011</c:v>
                </c:pt>
                <c:pt idx="2703">
                  <c:v>13.01.2011</c:v>
                </c:pt>
                <c:pt idx="2704">
                  <c:v>14.01.2011</c:v>
                </c:pt>
                <c:pt idx="2705">
                  <c:v>17.01.2011</c:v>
                </c:pt>
                <c:pt idx="2706">
                  <c:v>18.01.2011</c:v>
                </c:pt>
                <c:pt idx="2707">
                  <c:v>19.01.2011</c:v>
                </c:pt>
                <c:pt idx="2708">
                  <c:v>20.01.2011</c:v>
                </c:pt>
                <c:pt idx="2709">
                  <c:v>21.01.2011</c:v>
                </c:pt>
                <c:pt idx="2710">
                  <c:v>24.01.2011</c:v>
                </c:pt>
                <c:pt idx="2711">
                  <c:v>25.01.2011</c:v>
                </c:pt>
                <c:pt idx="2712">
                  <c:v>26.01.2011</c:v>
                </c:pt>
                <c:pt idx="2713">
                  <c:v>27.01.2011</c:v>
                </c:pt>
                <c:pt idx="2714">
                  <c:v>28.01.2011</c:v>
                </c:pt>
                <c:pt idx="2715">
                  <c:v>31.01.2011</c:v>
                </c:pt>
                <c:pt idx="2716">
                  <c:v>01.02.2011</c:v>
                </c:pt>
                <c:pt idx="2717">
                  <c:v>02.02.2011</c:v>
                </c:pt>
                <c:pt idx="2718">
                  <c:v>03.02.2011</c:v>
                </c:pt>
                <c:pt idx="2719">
                  <c:v>04.02.2011</c:v>
                </c:pt>
                <c:pt idx="2720">
                  <c:v>07.02.2011</c:v>
                </c:pt>
                <c:pt idx="2721">
                  <c:v>08.02.2011</c:v>
                </c:pt>
                <c:pt idx="2722">
                  <c:v>09.02.2011</c:v>
                </c:pt>
                <c:pt idx="2723">
                  <c:v>10.02.2011</c:v>
                </c:pt>
                <c:pt idx="2724">
                  <c:v>11.02.2011</c:v>
                </c:pt>
                <c:pt idx="2725">
                  <c:v>14.02.2011</c:v>
                </c:pt>
                <c:pt idx="2726">
                  <c:v>15.02.2011</c:v>
                </c:pt>
                <c:pt idx="2727">
                  <c:v>16.02.2011</c:v>
                </c:pt>
                <c:pt idx="2728">
                  <c:v>17.02.2011</c:v>
                </c:pt>
                <c:pt idx="2729">
                  <c:v>18.02.2011</c:v>
                </c:pt>
                <c:pt idx="2730">
                  <c:v>21.02.2011</c:v>
                </c:pt>
                <c:pt idx="2731">
                  <c:v>22.02.2011</c:v>
                </c:pt>
                <c:pt idx="2732">
                  <c:v>23.02.2011</c:v>
                </c:pt>
                <c:pt idx="2733">
                  <c:v>24.02.2011</c:v>
                </c:pt>
                <c:pt idx="2734">
                  <c:v>25.02.2011</c:v>
                </c:pt>
                <c:pt idx="2735">
                  <c:v>28.02.2011</c:v>
                </c:pt>
                <c:pt idx="2736">
                  <c:v>01.03.2011</c:v>
                </c:pt>
                <c:pt idx="2737">
                  <c:v>02.03.2011</c:v>
                </c:pt>
                <c:pt idx="2738">
                  <c:v>03.03.2011</c:v>
                </c:pt>
                <c:pt idx="2739">
                  <c:v>04.03.2011</c:v>
                </c:pt>
                <c:pt idx="2740">
                  <c:v>07.03.2011</c:v>
                </c:pt>
                <c:pt idx="2741">
                  <c:v>08.03.2011</c:v>
                </c:pt>
                <c:pt idx="2742">
                  <c:v>09.03.2011</c:v>
                </c:pt>
                <c:pt idx="2743">
                  <c:v>10.03.2011</c:v>
                </c:pt>
                <c:pt idx="2744">
                  <c:v>11.03.2011</c:v>
                </c:pt>
                <c:pt idx="2745">
                  <c:v>14.03.2011</c:v>
                </c:pt>
                <c:pt idx="2746">
                  <c:v>15.03.2011</c:v>
                </c:pt>
                <c:pt idx="2747">
                  <c:v>16.03.2011</c:v>
                </c:pt>
                <c:pt idx="2748">
                  <c:v>17.03.2011</c:v>
                </c:pt>
                <c:pt idx="2749">
                  <c:v>18.03.2011</c:v>
                </c:pt>
                <c:pt idx="2750">
                  <c:v>21.03.2011</c:v>
                </c:pt>
                <c:pt idx="2751">
                  <c:v>22.03.2011</c:v>
                </c:pt>
                <c:pt idx="2752">
                  <c:v>23.03.2011</c:v>
                </c:pt>
                <c:pt idx="2753">
                  <c:v>24.03.2011</c:v>
                </c:pt>
                <c:pt idx="2754">
                  <c:v>25.03.2011</c:v>
                </c:pt>
                <c:pt idx="2755">
                  <c:v>28.03.2011</c:v>
                </c:pt>
                <c:pt idx="2756">
                  <c:v>29.03.2011</c:v>
                </c:pt>
                <c:pt idx="2757">
                  <c:v>30.03.2011</c:v>
                </c:pt>
                <c:pt idx="2758">
                  <c:v>31.03.2011</c:v>
                </c:pt>
                <c:pt idx="2759">
                  <c:v>01.04.2011</c:v>
                </c:pt>
                <c:pt idx="2760">
                  <c:v>04.04.2011</c:v>
                </c:pt>
                <c:pt idx="2761">
                  <c:v>05.04.2011</c:v>
                </c:pt>
                <c:pt idx="2762">
                  <c:v>06.04.2011</c:v>
                </c:pt>
                <c:pt idx="2763">
                  <c:v>07.04.2011</c:v>
                </c:pt>
                <c:pt idx="2764">
                  <c:v>08.04.2011</c:v>
                </c:pt>
                <c:pt idx="2765">
                  <c:v>11.04.2011</c:v>
                </c:pt>
                <c:pt idx="2766">
                  <c:v>12.04.2011</c:v>
                </c:pt>
                <c:pt idx="2767">
                  <c:v>13.04.2011</c:v>
                </c:pt>
                <c:pt idx="2768">
                  <c:v>14.04.2011</c:v>
                </c:pt>
                <c:pt idx="2769">
                  <c:v>15.04.2011</c:v>
                </c:pt>
                <c:pt idx="2770">
                  <c:v>18.04.2011</c:v>
                </c:pt>
                <c:pt idx="2771">
                  <c:v>19.04.2011</c:v>
                </c:pt>
                <c:pt idx="2772">
                  <c:v>20.04.2011</c:v>
                </c:pt>
                <c:pt idx="2773">
                  <c:v>21.04.2011</c:v>
                </c:pt>
                <c:pt idx="2774">
                  <c:v>25.04.2011</c:v>
                </c:pt>
                <c:pt idx="2775">
                  <c:v>26.04.2011</c:v>
                </c:pt>
                <c:pt idx="2776">
                  <c:v>27.04.2011</c:v>
                </c:pt>
                <c:pt idx="2777">
                  <c:v>28.04.2011</c:v>
                </c:pt>
                <c:pt idx="2778">
                  <c:v>29.04.2011</c:v>
                </c:pt>
                <c:pt idx="2779">
                  <c:v>02.05.2011</c:v>
                </c:pt>
                <c:pt idx="2780">
                  <c:v>03.05.2011</c:v>
                </c:pt>
                <c:pt idx="2781">
                  <c:v>04.05.2011</c:v>
                </c:pt>
                <c:pt idx="2782">
                  <c:v>05.05.2011</c:v>
                </c:pt>
                <c:pt idx="2783">
                  <c:v>06.05.2011</c:v>
                </c:pt>
                <c:pt idx="2784">
                  <c:v>09.05.2011</c:v>
                </c:pt>
                <c:pt idx="2785">
                  <c:v>10.05.2011</c:v>
                </c:pt>
                <c:pt idx="2786">
                  <c:v>11.05.2011</c:v>
                </c:pt>
                <c:pt idx="2787">
                  <c:v>12.05.2011</c:v>
                </c:pt>
                <c:pt idx="2788">
                  <c:v>13.05.2011</c:v>
                </c:pt>
                <c:pt idx="2789">
                  <c:v>16.05.2011</c:v>
                </c:pt>
                <c:pt idx="2790">
                  <c:v>17.05.2011</c:v>
                </c:pt>
                <c:pt idx="2791">
                  <c:v>18.05.2011</c:v>
                </c:pt>
                <c:pt idx="2792">
                  <c:v>19.05.2011</c:v>
                </c:pt>
                <c:pt idx="2793">
                  <c:v>20.05.2011</c:v>
                </c:pt>
                <c:pt idx="2794">
                  <c:v>23.05.2011</c:v>
                </c:pt>
                <c:pt idx="2795">
                  <c:v>24.05.2011</c:v>
                </c:pt>
                <c:pt idx="2796">
                  <c:v>25.05.2011</c:v>
                </c:pt>
                <c:pt idx="2797">
                  <c:v>26.05.2011</c:v>
                </c:pt>
                <c:pt idx="2798">
                  <c:v>27.05.2011</c:v>
                </c:pt>
                <c:pt idx="2799">
                  <c:v>31.05.2011</c:v>
                </c:pt>
                <c:pt idx="2800">
                  <c:v>01.06.2011</c:v>
                </c:pt>
                <c:pt idx="2801">
                  <c:v>02.06.2011</c:v>
                </c:pt>
                <c:pt idx="2802">
                  <c:v>03.06.2011</c:v>
                </c:pt>
                <c:pt idx="2803">
                  <c:v>06.06.2011</c:v>
                </c:pt>
                <c:pt idx="2804">
                  <c:v>07.06.2011</c:v>
                </c:pt>
                <c:pt idx="2805">
                  <c:v>08.06.2011</c:v>
                </c:pt>
                <c:pt idx="2806">
                  <c:v>09.06.2011</c:v>
                </c:pt>
                <c:pt idx="2807">
                  <c:v>10.06.2011</c:v>
                </c:pt>
                <c:pt idx="2808">
                  <c:v>13.06.2011</c:v>
                </c:pt>
                <c:pt idx="2809">
                  <c:v>14.06.2011</c:v>
                </c:pt>
                <c:pt idx="2810">
                  <c:v>15.06.2011</c:v>
                </c:pt>
                <c:pt idx="2811">
                  <c:v>16.06.2011</c:v>
                </c:pt>
                <c:pt idx="2812">
                  <c:v>17.06.2011</c:v>
                </c:pt>
                <c:pt idx="2813">
                  <c:v>20.06.2011</c:v>
                </c:pt>
                <c:pt idx="2814">
                  <c:v>21.06.2011</c:v>
                </c:pt>
                <c:pt idx="2815">
                  <c:v>22.06.2011</c:v>
                </c:pt>
                <c:pt idx="2816">
                  <c:v>23.06.2011</c:v>
                </c:pt>
                <c:pt idx="2817">
                  <c:v>24.06.2011</c:v>
                </c:pt>
                <c:pt idx="2818">
                  <c:v>27.06.2011</c:v>
                </c:pt>
                <c:pt idx="2819">
                  <c:v>28.06.2011</c:v>
                </c:pt>
                <c:pt idx="2820">
                  <c:v>29.06.2011</c:v>
                </c:pt>
                <c:pt idx="2821">
                  <c:v>30.06.2011</c:v>
                </c:pt>
                <c:pt idx="2822">
                  <c:v>01.07.2011</c:v>
                </c:pt>
                <c:pt idx="2823">
                  <c:v>04.07.2011</c:v>
                </c:pt>
                <c:pt idx="2824">
                  <c:v>05.07.2011</c:v>
                </c:pt>
                <c:pt idx="2825">
                  <c:v>06.07.2011</c:v>
                </c:pt>
                <c:pt idx="2826">
                  <c:v>07.07.2011</c:v>
                </c:pt>
                <c:pt idx="2827">
                  <c:v>08.07.2011</c:v>
                </c:pt>
                <c:pt idx="2828">
                  <c:v>11.07.2011</c:v>
                </c:pt>
                <c:pt idx="2829">
                  <c:v>12.07.2011</c:v>
                </c:pt>
                <c:pt idx="2830">
                  <c:v>13.07.2011</c:v>
                </c:pt>
                <c:pt idx="2831">
                  <c:v>14.07.2011</c:v>
                </c:pt>
                <c:pt idx="2832">
                  <c:v>15.07.2011</c:v>
                </c:pt>
                <c:pt idx="2833">
                  <c:v>18.07.2011</c:v>
                </c:pt>
                <c:pt idx="2834">
                  <c:v>19.07.2011</c:v>
                </c:pt>
                <c:pt idx="2835">
                  <c:v>20.07.2011</c:v>
                </c:pt>
                <c:pt idx="2836">
                  <c:v>21.07.2011</c:v>
                </c:pt>
                <c:pt idx="2837">
                  <c:v>22.07.2011</c:v>
                </c:pt>
                <c:pt idx="2838">
                  <c:v>25.07.2011</c:v>
                </c:pt>
                <c:pt idx="2839">
                  <c:v>26.07.2011</c:v>
                </c:pt>
                <c:pt idx="2840">
                  <c:v>27.07.2011</c:v>
                </c:pt>
                <c:pt idx="2841">
                  <c:v>28.07.2011</c:v>
                </c:pt>
                <c:pt idx="2842">
                  <c:v>29.07.2011</c:v>
                </c:pt>
                <c:pt idx="2843">
                  <c:v>01.08.2011</c:v>
                </c:pt>
                <c:pt idx="2844">
                  <c:v>02.08.2011</c:v>
                </c:pt>
                <c:pt idx="2845">
                  <c:v>03.08.2011</c:v>
                </c:pt>
                <c:pt idx="2846">
                  <c:v>04.08.2011</c:v>
                </c:pt>
                <c:pt idx="2847">
                  <c:v>05.08.2011</c:v>
                </c:pt>
                <c:pt idx="2848">
                  <c:v>08.08.2011</c:v>
                </c:pt>
                <c:pt idx="2849">
                  <c:v>09.08.2011</c:v>
                </c:pt>
                <c:pt idx="2850">
                  <c:v>10.08.2011</c:v>
                </c:pt>
                <c:pt idx="2851">
                  <c:v>11.08.2011</c:v>
                </c:pt>
                <c:pt idx="2852">
                  <c:v>12.08.2011</c:v>
                </c:pt>
                <c:pt idx="2853">
                  <c:v>15.08.2011</c:v>
                </c:pt>
                <c:pt idx="2854">
                  <c:v>16.08.2011</c:v>
                </c:pt>
                <c:pt idx="2855">
                  <c:v>17.08.2011</c:v>
                </c:pt>
                <c:pt idx="2856">
                  <c:v>18.08.2011</c:v>
                </c:pt>
                <c:pt idx="2857">
                  <c:v>19.08.2011</c:v>
                </c:pt>
                <c:pt idx="2858">
                  <c:v>22.08.2011</c:v>
                </c:pt>
                <c:pt idx="2859">
                  <c:v>23.08.2011</c:v>
                </c:pt>
                <c:pt idx="2860">
                  <c:v>24.08.2011</c:v>
                </c:pt>
                <c:pt idx="2861">
                  <c:v>25.08.2011</c:v>
                </c:pt>
                <c:pt idx="2862">
                  <c:v>26.08.2011</c:v>
                </c:pt>
                <c:pt idx="2863">
                  <c:v>29.08.2011</c:v>
                </c:pt>
                <c:pt idx="2864">
                  <c:v>30.08.2011</c:v>
                </c:pt>
                <c:pt idx="2865">
                  <c:v>31.08.2011</c:v>
                </c:pt>
                <c:pt idx="2866">
                  <c:v>01.09.2011</c:v>
                </c:pt>
                <c:pt idx="2867">
                  <c:v>02.09.2011</c:v>
                </c:pt>
                <c:pt idx="2868">
                  <c:v>05.09.2011</c:v>
                </c:pt>
                <c:pt idx="2869">
                  <c:v>06.09.2011</c:v>
                </c:pt>
                <c:pt idx="2870">
                  <c:v>07.09.2011</c:v>
                </c:pt>
                <c:pt idx="2871">
                  <c:v>08.09.2011</c:v>
                </c:pt>
                <c:pt idx="2872">
                  <c:v>09.09.2011</c:v>
                </c:pt>
                <c:pt idx="2873">
                  <c:v>12.09.2011</c:v>
                </c:pt>
                <c:pt idx="2874">
                  <c:v>13.09.2011</c:v>
                </c:pt>
                <c:pt idx="2875">
                  <c:v>14.09.2011</c:v>
                </c:pt>
                <c:pt idx="2876">
                  <c:v>15.09.2011</c:v>
                </c:pt>
                <c:pt idx="2877">
                  <c:v>16.09.2011</c:v>
                </c:pt>
                <c:pt idx="2878">
                  <c:v>19.09.2011</c:v>
                </c:pt>
                <c:pt idx="2879">
                  <c:v>20.09.2011</c:v>
                </c:pt>
                <c:pt idx="2880">
                  <c:v>21.09.2011</c:v>
                </c:pt>
                <c:pt idx="2881">
                  <c:v>22.09.2011</c:v>
                </c:pt>
                <c:pt idx="2882">
                  <c:v>23.09.2011</c:v>
                </c:pt>
                <c:pt idx="2883">
                  <c:v>26.09.2011</c:v>
                </c:pt>
                <c:pt idx="2884">
                  <c:v>27.09.2011</c:v>
                </c:pt>
                <c:pt idx="2885">
                  <c:v>28.09.2011</c:v>
                </c:pt>
                <c:pt idx="2886">
                  <c:v>29.09.2011</c:v>
                </c:pt>
                <c:pt idx="2887">
                  <c:v>30.09.2011</c:v>
                </c:pt>
                <c:pt idx="2888">
                  <c:v>03.10.2011</c:v>
                </c:pt>
                <c:pt idx="2889">
                  <c:v>04.10.2011</c:v>
                </c:pt>
                <c:pt idx="2890">
                  <c:v>05.10.2011</c:v>
                </c:pt>
                <c:pt idx="2891">
                  <c:v>06.10.2011</c:v>
                </c:pt>
                <c:pt idx="2892">
                  <c:v>07.10.2011</c:v>
                </c:pt>
                <c:pt idx="2893">
                  <c:v>10.10.2011</c:v>
                </c:pt>
                <c:pt idx="2894">
                  <c:v>11.10.2011</c:v>
                </c:pt>
                <c:pt idx="2895">
                  <c:v>12.10.2011</c:v>
                </c:pt>
                <c:pt idx="2896">
                  <c:v>13.10.2011</c:v>
                </c:pt>
                <c:pt idx="2897">
                  <c:v>14.10.2011</c:v>
                </c:pt>
                <c:pt idx="2898">
                  <c:v>17.10.2011</c:v>
                </c:pt>
                <c:pt idx="2899">
                  <c:v>18.10.2011</c:v>
                </c:pt>
                <c:pt idx="2900">
                  <c:v>19.10.2011</c:v>
                </c:pt>
                <c:pt idx="2901">
                  <c:v>20.10.2011</c:v>
                </c:pt>
                <c:pt idx="2902">
                  <c:v>21.10.2011</c:v>
                </c:pt>
                <c:pt idx="2903">
                  <c:v>24.10.2011</c:v>
                </c:pt>
                <c:pt idx="2904">
                  <c:v>25.10.2011</c:v>
                </c:pt>
                <c:pt idx="2905">
                  <c:v>26.10.2011</c:v>
                </c:pt>
                <c:pt idx="2906">
                  <c:v>27.10.2011</c:v>
                </c:pt>
                <c:pt idx="2907">
                  <c:v>28.10.2011</c:v>
                </c:pt>
                <c:pt idx="2908">
                  <c:v>31.10.2011</c:v>
                </c:pt>
                <c:pt idx="2909">
                  <c:v>01.11.2011</c:v>
                </c:pt>
                <c:pt idx="2910">
                  <c:v>02.11.2011</c:v>
                </c:pt>
                <c:pt idx="2911">
                  <c:v>03.11.2011</c:v>
                </c:pt>
                <c:pt idx="2912">
                  <c:v>04.11.2011</c:v>
                </c:pt>
                <c:pt idx="2913">
                  <c:v>07.11.2011</c:v>
                </c:pt>
                <c:pt idx="2914">
                  <c:v>08.11.2011</c:v>
                </c:pt>
                <c:pt idx="2915">
                  <c:v>09.11.2011</c:v>
                </c:pt>
                <c:pt idx="2916">
                  <c:v>10.11.2011</c:v>
                </c:pt>
                <c:pt idx="2917">
                  <c:v>11.11.2011</c:v>
                </c:pt>
                <c:pt idx="2918">
                  <c:v>14.11.2011</c:v>
                </c:pt>
                <c:pt idx="2919">
                  <c:v>15.11.2011</c:v>
                </c:pt>
                <c:pt idx="2920">
                  <c:v>16.11.2011</c:v>
                </c:pt>
                <c:pt idx="2921">
                  <c:v>17.11.2011</c:v>
                </c:pt>
                <c:pt idx="2922">
                  <c:v>18.11.2011</c:v>
                </c:pt>
                <c:pt idx="2923">
                  <c:v>21.11.2011</c:v>
                </c:pt>
                <c:pt idx="2924">
                  <c:v>22.11.2011</c:v>
                </c:pt>
                <c:pt idx="2925">
                  <c:v>23.11.2011</c:v>
                </c:pt>
                <c:pt idx="2926">
                  <c:v>24.11.2011</c:v>
                </c:pt>
                <c:pt idx="2927">
                  <c:v>25.11.2011</c:v>
                </c:pt>
                <c:pt idx="2928">
                  <c:v>28.11.2011</c:v>
                </c:pt>
                <c:pt idx="2929">
                  <c:v>29.11.2011</c:v>
                </c:pt>
                <c:pt idx="2930">
                  <c:v>30.11.2011</c:v>
                </c:pt>
                <c:pt idx="2931">
                  <c:v>01.12.2011</c:v>
                </c:pt>
                <c:pt idx="2932">
                  <c:v>02.12.2011</c:v>
                </c:pt>
                <c:pt idx="2933">
                  <c:v>05.12.2011</c:v>
                </c:pt>
                <c:pt idx="2934">
                  <c:v>06.12.2011</c:v>
                </c:pt>
                <c:pt idx="2935">
                  <c:v>07.12.2011</c:v>
                </c:pt>
                <c:pt idx="2936">
                  <c:v>08.12.2011</c:v>
                </c:pt>
                <c:pt idx="2937">
                  <c:v>09.12.2011</c:v>
                </c:pt>
                <c:pt idx="2938">
                  <c:v>12.12.2011</c:v>
                </c:pt>
                <c:pt idx="2939">
                  <c:v>13.12.2011</c:v>
                </c:pt>
                <c:pt idx="2940">
                  <c:v>14.12.2011</c:v>
                </c:pt>
                <c:pt idx="2941">
                  <c:v>15.12.2011</c:v>
                </c:pt>
                <c:pt idx="2942">
                  <c:v>16.12.2011</c:v>
                </c:pt>
                <c:pt idx="2943">
                  <c:v>19.12.2011</c:v>
                </c:pt>
                <c:pt idx="2944">
                  <c:v>20.12.2011</c:v>
                </c:pt>
                <c:pt idx="2945">
                  <c:v>21.12.2011</c:v>
                </c:pt>
                <c:pt idx="2946">
                  <c:v>22.12.2011</c:v>
                </c:pt>
                <c:pt idx="2947">
                  <c:v>23.12.2011</c:v>
                </c:pt>
                <c:pt idx="2948">
                  <c:v>27.12.2011</c:v>
                </c:pt>
                <c:pt idx="2949">
                  <c:v>28.12.2011</c:v>
                </c:pt>
                <c:pt idx="2950">
                  <c:v>29.12.2011</c:v>
                </c:pt>
                <c:pt idx="2951">
                  <c:v>30.12.2011</c:v>
                </c:pt>
                <c:pt idx="2952">
                  <c:v>03.01.2012</c:v>
                </c:pt>
                <c:pt idx="2953">
                  <c:v>04.01.2012</c:v>
                </c:pt>
                <c:pt idx="2954">
                  <c:v>05.01.2012</c:v>
                </c:pt>
                <c:pt idx="2955">
                  <c:v>06.01.2012</c:v>
                </c:pt>
                <c:pt idx="2956">
                  <c:v>09.01.2012</c:v>
                </c:pt>
                <c:pt idx="2957">
                  <c:v>10.01.2012</c:v>
                </c:pt>
                <c:pt idx="2958">
                  <c:v>11.01.2012</c:v>
                </c:pt>
                <c:pt idx="2959">
                  <c:v>12.01.2012</c:v>
                </c:pt>
                <c:pt idx="2960">
                  <c:v>13.01.2012</c:v>
                </c:pt>
                <c:pt idx="2961">
                  <c:v>16.01.2012</c:v>
                </c:pt>
                <c:pt idx="2962">
                  <c:v>17.01.2012</c:v>
                </c:pt>
                <c:pt idx="2963">
                  <c:v>18.01.2012</c:v>
                </c:pt>
                <c:pt idx="2964">
                  <c:v>19.01.2012</c:v>
                </c:pt>
                <c:pt idx="2965">
                  <c:v>20.01.2012</c:v>
                </c:pt>
                <c:pt idx="2966">
                  <c:v>23.01.2012</c:v>
                </c:pt>
                <c:pt idx="2967">
                  <c:v>24.01.2012</c:v>
                </c:pt>
                <c:pt idx="2968">
                  <c:v>25.01.2012</c:v>
                </c:pt>
                <c:pt idx="2969">
                  <c:v>26.01.2012</c:v>
                </c:pt>
                <c:pt idx="2970">
                  <c:v>27.01.2012</c:v>
                </c:pt>
                <c:pt idx="2971">
                  <c:v>30.01.2012</c:v>
                </c:pt>
                <c:pt idx="2972">
                  <c:v>31.01.2012</c:v>
                </c:pt>
                <c:pt idx="2973">
                  <c:v>01.02.2012</c:v>
                </c:pt>
                <c:pt idx="2974">
                  <c:v>02.02.2012</c:v>
                </c:pt>
                <c:pt idx="2975">
                  <c:v>03.02.2012</c:v>
                </c:pt>
                <c:pt idx="2976">
                  <c:v>06.02.2012</c:v>
                </c:pt>
                <c:pt idx="2977">
                  <c:v>07.02.2012</c:v>
                </c:pt>
                <c:pt idx="2978">
                  <c:v>08.02.2012</c:v>
                </c:pt>
                <c:pt idx="2979">
                  <c:v>09.02.2012</c:v>
                </c:pt>
                <c:pt idx="2980">
                  <c:v>10.02.2012</c:v>
                </c:pt>
                <c:pt idx="2981">
                  <c:v>13.02.2012</c:v>
                </c:pt>
                <c:pt idx="2982">
                  <c:v>14.02.2012</c:v>
                </c:pt>
                <c:pt idx="2983">
                  <c:v>15.02.2012</c:v>
                </c:pt>
                <c:pt idx="2984">
                  <c:v>16.02.2012</c:v>
                </c:pt>
                <c:pt idx="2985">
                  <c:v>17.02.2012</c:v>
                </c:pt>
                <c:pt idx="2986">
                  <c:v>20.02.2012</c:v>
                </c:pt>
                <c:pt idx="2987">
                  <c:v>21.02.2012</c:v>
                </c:pt>
                <c:pt idx="2988">
                  <c:v>22.02.2012</c:v>
                </c:pt>
                <c:pt idx="2989">
                  <c:v>23.02.2012</c:v>
                </c:pt>
                <c:pt idx="2990">
                  <c:v>24.02.2012</c:v>
                </c:pt>
                <c:pt idx="2991">
                  <c:v>27.02.2012</c:v>
                </c:pt>
                <c:pt idx="2992">
                  <c:v>28.02.2012</c:v>
                </c:pt>
                <c:pt idx="2993">
                  <c:v>29.02.2012</c:v>
                </c:pt>
                <c:pt idx="2994">
                  <c:v>01.03.2012</c:v>
                </c:pt>
                <c:pt idx="2995">
                  <c:v>02.03.2012</c:v>
                </c:pt>
                <c:pt idx="2996">
                  <c:v>05.03.2012</c:v>
                </c:pt>
                <c:pt idx="2997">
                  <c:v>06.03.2012</c:v>
                </c:pt>
                <c:pt idx="2998">
                  <c:v>07.03.2012</c:v>
                </c:pt>
                <c:pt idx="2999">
                  <c:v>08.03.2012</c:v>
                </c:pt>
                <c:pt idx="3000">
                  <c:v>09.03.2012</c:v>
                </c:pt>
                <c:pt idx="3001">
                  <c:v>12.03.2012</c:v>
                </c:pt>
                <c:pt idx="3002">
                  <c:v>13.03.2012</c:v>
                </c:pt>
                <c:pt idx="3003">
                  <c:v>14.03.2012</c:v>
                </c:pt>
                <c:pt idx="3004">
                  <c:v>15.03.2012</c:v>
                </c:pt>
                <c:pt idx="3005">
                  <c:v>16.03.2012</c:v>
                </c:pt>
                <c:pt idx="3006">
                  <c:v>19.03.2012</c:v>
                </c:pt>
                <c:pt idx="3007">
                  <c:v>20.03.2012</c:v>
                </c:pt>
                <c:pt idx="3008">
                  <c:v>21.03.2012</c:v>
                </c:pt>
                <c:pt idx="3009">
                  <c:v>22.03.2012</c:v>
                </c:pt>
                <c:pt idx="3010">
                  <c:v>23.03.2012</c:v>
                </c:pt>
                <c:pt idx="3011">
                  <c:v>26.03.2012</c:v>
                </c:pt>
                <c:pt idx="3012">
                  <c:v>27.03.2012</c:v>
                </c:pt>
                <c:pt idx="3013">
                  <c:v>28.03.2012</c:v>
                </c:pt>
                <c:pt idx="3014">
                  <c:v>29.03.2012</c:v>
                </c:pt>
                <c:pt idx="3015">
                  <c:v>30.03.2012</c:v>
                </c:pt>
                <c:pt idx="3016">
                  <c:v>02.04.2012</c:v>
                </c:pt>
                <c:pt idx="3017">
                  <c:v>03.04.2012</c:v>
                </c:pt>
                <c:pt idx="3018">
                  <c:v>04.04.2012</c:v>
                </c:pt>
                <c:pt idx="3019">
                  <c:v>05.04.2012</c:v>
                </c:pt>
                <c:pt idx="3020">
                  <c:v>09.04.2012</c:v>
                </c:pt>
                <c:pt idx="3021">
                  <c:v>10.04.2012</c:v>
                </c:pt>
                <c:pt idx="3022">
                  <c:v>11.04.2012</c:v>
                </c:pt>
                <c:pt idx="3023">
                  <c:v>12.04.2012</c:v>
                </c:pt>
                <c:pt idx="3024">
                  <c:v>13.04.2012</c:v>
                </c:pt>
                <c:pt idx="3025">
                  <c:v>16.04.2012</c:v>
                </c:pt>
                <c:pt idx="3026">
                  <c:v>17.04.2012</c:v>
                </c:pt>
                <c:pt idx="3027">
                  <c:v>18.04.2012</c:v>
                </c:pt>
                <c:pt idx="3028">
                  <c:v>19.04.2012</c:v>
                </c:pt>
                <c:pt idx="3029">
                  <c:v>20.04.2012</c:v>
                </c:pt>
                <c:pt idx="3030">
                  <c:v>23.04.2012</c:v>
                </c:pt>
                <c:pt idx="3031">
                  <c:v>24.04.2012</c:v>
                </c:pt>
                <c:pt idx="3032">
                  <c:v>25.04.2012</c:v>
                </c:pt>
                <c:pt idx="3033">
                  <c:v>26.04.2012</c:v>
                </c:pt>
                <c:pt idx="3034">
                  <c:v>27.04.2012</c:v>
                </c:pt>
                <c:pt idx="3035">
                  <c:v>30.04.2012</c:v>
                </c:pt>
                <c:pt idx="3036">
                  <c:v>01.05.2012</c:v>
                </c:pt>
                <c:pt idx="3037">
                  <c:v>02.05.2012</c:v>
                </c:pt>
                <c:pt idx="3038">
                  <c:v>03.05.2012</c:v>
                </c:pt>
                <c:pt idx="3039">
                  <c:v>04.05.2012</c:v>
                </c:pt>
                <c:pt idx="3040">
                  <c:v>07.05.2012</c:v>
                </c:pt>
                <c:pt idx="3041">
                  <c:v>08.05.2012</c:v>
                </c:pt>
                <c:pt idx="3042">
                  <c:v>09.05.2012</c:v>
                </c:pt>
                <c:pt idx="3043">
                  <c:v>10.05.2012</c:v>
                </c:pt>
                <c:pt idx="3044">
                  <c:v>11.05.2012</c:v>
                </c:pt>
                <c:pt idx="3045">
                  <c:v>14.05.2012</c:v>
                </c:pt>
                <c:pt idx="3046">
                  <c:v>15.05.2012</c:v>
                </c:pt>
                <c:pt idx="3047">
                  <c:v>16.05.2012</c:v>
                </c:pt>
                <c:pt idx="3048">
                  <c:v>17.05.2012</c:v>
                </c:pt>
                <c:pt idx="3049">
                  <c:v>18.05.2012</c:v>
                </c:pt>
                <c:pt idx="3050">
                  <c:v>21.05.2012</c:v>
                </c:pt>
                <c:pt idx="3051">
                  <c:v>22.05.2012</c:v>
                </c:pt>
                <c:pt idx="3052">
                  <c:v>23.05.2012</c:v>
                </c:pt>
                <c:pt idx="3053">
                  <c:v>24.05.2012</c:v>
                </c:pt>
                <c:pt idx="3054">
                  <c:v>25.05.2012</c:v>
                </c:pt>
                <c:pt idx="3055">
                  <c:v>28.05.2012</c:v>
                </c:pt>
                <c:pt idx="3056">
                  <c:v>29.05.2012</c:v>
                </c:pt>
                <c:pt idx="3057">
                  <c:v>30.05.2012</c:v>
                </c:pt>
                <c:pt idx="3058">
                  <c:v>31.05.2012</c:v>
                </c:pt>
                <c:pt idx="3059">
                  <c:v>01.06.2012</c:v>
                </c:pt>
                <c:pt idx="3060">
                  <c:v>04.06.2012</c:v>
                </c:pt>
                <c:pt idx="3061">
                  <c:v>05.06.2012</c:v>
                </c:pt>
                <c:pt idx="3062">
                  <c:v>06.06.2012</c:v>
                </c:pt>
                <c:pt idx="3063">
                  <c:v>07.06.2012</c:v>
                </c:pt>
                <c:pt idx="3064">
                  <c:v>08.06.2012</c:v>
                </c:pt>
                <c:pt idx="3065">
                  <c:v>11.06.2012</c:v>
                </c:pt>
                <c:pt idx="3066">
                  <c:v>12.06.2012</c:v>
                </c:pt>
                <c:pt idx="3067">
                  <c:v>13.06.2012</c:v>
                </c:pt>
                <c:pt idx="3068">
                  <c:v>14.06.2012</c:v>
                </c:pt>
                <c:pt idx="3069">
                  <c:v>15.06.2012</c:v>
                </c:pt>
                <c:pt idx="3070">
                  <c:v>18.06.2012</c:v>
                </c:pt>
                <c:pt idx="3071">
                  <c:v>19.06.2012</c:v>
                </c:pt>
                <c:pt idx="3072">
                  <c:v>20.06.2012</c:v>
                </c:pt>
                <c:pt idx="3073">
                  <c:v>21.06.2012</c:v>
                </c:pt>
                <c:pt idx="3074">
                  <c:v>22.06.2012</c:v>
                </c:pt>
                <c:pt idx="3075">
                  <c:v>25.06.2012</c:v>
                </c:pt>
                <c:pt idx="3076">
                  <c:v>26.06.2012</c:v>
                </c:pt>
                <c:pt idx="3077">
                  <c:v>27.06.2012</c:v>
                </c:pt>
                <c:pt idx="3078">
                  <c:v>28.06.2012</c:v>
                </c:pt>
                <c:pt idx="3079">
                  <c:v>29.06.2012</c:v>
                </c:pt>
                <c:pt idx="3080">
                  <c:v>02.07.2012</c:v>
                </c:pt>
                <c:pt idx="3081">
                  <c:v>03.07.2012</c:v>
                </c:pt>
                <c:pt idx="3082">
                  <c:v>04.07.2012</c:v>
                </c:pt>
                <c:pt idx="3083">
                  <c:v>05.07.2012</c:v>
                </c:pt>
                <c:pt idx="3084">
                  <c:v>06.07.2012</c:v>
                </c:pt>
                <c:pt idx="3085">
                  <c:v>09.07.2012</c:v>
                </c:pt>
                <c:pt idx="3086">
                  <c:v>10.07.2012</c:v>
                </c:pt>
                <c:pt idx="3087">
                  <c:v>11.07.2012</c:v>
                </c:pt>
                <c:pt idx="3088">
                  <c:v>12.07.2012</c:v>
                </c:pt>
                <c:pt idx="3089">
                  <c:v>13.07.2012</c:v>
                </c:pt>
                <c:pt idx="3090">
                  <c:v>16.07.2012</c:v>
                </c:pt>
                <c:pt idx="3091">
                  <c:v>17.07.2012</c:v>
                </c:pt>
                <c:pt idx="3092">
                  <c:v>18.07.2012</c:v>
                </c:pt>
                <c:pt idx="3093">
                  <c:v>19.07.2012</c:v>
                </c:pt>
                <c:pt idx="3094">
                  <c:v>20.07.2012</c:v>
                </c:pt>
                <c:pt idx="3095">
                  <c:v>23.07.2012</c:v>
                </c:pt>
                <c:pt idx="3096">
                  <c:v>24.07.2012</c:v>
                </c:pt>
                <c:pt idx="3097">
                  <c:v>25.07.2012</c:v>
                </c:pt>
                <c:pt idx="3098">
                  <c:v>26.07.2012</c:v>
                </c:pt>
                <c:pt idx="3099">
                  <c:v>27.07.2012</c:v>
                </c:pt>
                <c:pt idx="3100">
                  <c:v>30.07.2012</c:v>
                </c:pt>
                <c:pt idx="3101">
                  <c:v>31.07.2012</c:v>
                </c:pt>
                <c:pt idx="3102">
                  <c:v>01.08.2012</c:v>
                </c:pt>
                <c:pt idx="3103">
                  <c:v>02.08.2012</c:v>
                </c:pt>
                <c:pt idx="3104">
                  <c:v>03.08.2012</c:v>
                </c:pt>
                <c:pt idx="3105">
                  <c:v>06.08.2012</c:v>
                </c:pt>
                <c:pt idx="3106">
                  <c:v>07.08.2012</c:v>
                </c:pt>
                <c:pt idx="3107">
                  <c:v>08.08.2012</c:v>
                </c:pt>
                <c:pt idx="3108">
                  <c:v>09.08.2012</c:v>
                </c:pt>
                <c:pt idx="3109">
                  <c:v>10.08.2012</c:v>
                </c:pt>
                <c:pt idx="3110">
                  <c:v>13.08.2012</c:v>
                </c:pt>
                <c:pt idx="3111">
                  <c:v>14.08.2012</c:v>
                </c:pt>
                <c:pt idx="3112">
                  <c:v>15.08.2012</c:v>
                </c:pt>
                <c:pt idx="3113">
                  <c:v>16.08.2012</c:v>
                </c:pt>
                <c:pt idx="3114">
                  <c:v>17.08.2012</c:v>
                </c:pt>
                <c:pt idx="3115">
                  <c:v>20.08.2012</c:v>
                </c:pt>
                <c:pt idx="3116">
                  <c:v>21.08.2012</c:v>
                </c:pt>
                <c:pt idx="3117">
                  <c:v>22.08.2012</c:v>
                </c:pt>
                <c:pt idx="3118">
                  <c:v>23.08.2012</c:v>
                </c:pt>
                <c:pt idx="3119">
                  <c:v>24.08.2012</c:v>
                </c:pt>
                <c:pt idx="3120">
                  <c:v>27.08.2012</c:v>
                </c:pt>
                <c:pt idx="3121">
                  <c:v>28.08.2012</c:v>
                </c:pt>
                <c:pt idx="3122">
                  <c:v>29.08.2012</c:v>
                </c:pt>
                <c:pt idx="3123">
                  <c:v>30.08.2012</c:v>
                </c:pt>
                <c:pt idx="3124">
                  <c:v>31.08.2012</c:v>
                </c:pt>
                <c:pt idx="3125">
                  <c:v>03.09.2012</c:v>
                </c:pt>
                <c:pt idx="3126">
                  <c:v>04.09.2012</c:v>
                </c:pt>
                <c:pt idx="3127">
                  <c:v>05.09.2012</c:v>
                </c:pt>
                <c:pt idx="3128">
                  <c:v>06.09.2012</c:v>
                </c:pt>
                <c:pt idx="3129">
                  <c:v>07.09.2012</c:v>
                </c:pt>
                <c:pt idx="3130">
                  <c:v>10.09.2012</c:v>
                </c:pt>
                <c:pt idx="3131">
                  <c:v>11.09.2012</c:v>
                </c:pt>
                <c:pt idx="3132">
                  <c:v>12.09.2012</c:v>
                </c:pt>
                <c:pt idx="3133">
                  <c:v>13.09.2012</c:v>
                </c:pt>
                <c:pt idx="3134">
                  <c:v>14.09.2012</c:v>
                </c:pt>
                <c:pt idx="3135">
                  <c:v>17.09.2012</c:v>
                </c:pt>
                <c:pt idx="3136">
                  <c:v>18.09.2012</c:v>
                </c:pt>
                <c:pt idx="3137">
                  <c:v>19.09.2012</c:v>
                </c:pt>
                <c:pt idx="3138">
                  <c:v>20.09.2012</c:v>
                </c:pt>
                <c:pt idx="3139">
                  <c:v>21.09.2012</c:v>
                </c:pt>
                <c:pt idx="3140">
                  <c:v>24.09.2012</c:v>
                </c:pt>
                <c:pt idx="3141">
                  <c:v>25.09.2012</c:v>
                </c:pt>
                <c:pt idx="3142">
                  <c:v>26.09.2012</c:v>
                </c:pt>
                <c:pt idx="3143">
                  <c:v>27.09.2012</c:v>
                </c:pt>
                <c:pt idx="3144">
                  <c:v>28.09.2012</c:v>
                </c:pt>
                <c:pt idx="3145">
                  <c:v>01.10.2012</c:v>
                </c:pt>
                <c:pt idx="3146">
                  <c:v>02.10.2012</c:v>
                </c:pt>
                <c:pt idx="3147">
                  <c:v>03.10.2012</c:v>
                </c:pt>
                <c:pt idx="3148">
                  <c:v>04.10.2012</c:v>
                </c:pt>
                <c:pt idx="3149">
                  <c:v>05.10.2012</c:v>
                </c:pt>
                <c:pt idx="3150">
                  <c:v>08.10.2012</c:v>
                </c:pt>
                <c:pt idx="3151">
                  <c:v>09.10.2012</c:v>
                </c:pt>
                <c:pt idx="3152">
                  <c:v>10.10.2012</c:v>
                </c:pt>
                <c:pt idx="3153">
                  <c:v>11.10.2012</c:v>
                </c:pt>
                <c:pt idx="3154">
                  <c:v>12.10.2012</c:v>
                </c:pt>
                <c:pt idx="3155">
                  <c:v>15.10.2012</c:v>
                </c:pt>
                <c:pt idx="3156">
                  <c:v>16.10.2012</c:v>
                </c:pt>
                <c:pt idx="3157">
                  <c:v>17.10.2012</c:v>
                </c:pt>
                <c:pt idx="3158">
                  <c:v>18.10.2012</c:v>
                </c:pt>
                <c:pt idx="3159">
                  <c:v>19.10.2012</c:v>
                </c:pt>
                <c:pt idx="3160">
                  <c:v>22.10.2012</c:v>
                </c:pt>
                <c:pt idx="3161">
                  <c:v>23.10.2012</c:v>
                </c:pt>
                <c:pt idx="3162">
                  <c:v>24.10.2012</c:v>
                </c:pt>
                <c:pt idx="3163">
                  <c:v>25.10.2012</c:v>
                </c:pt>
                <c:pt idx="3164">
                  <c:v>26.10.2012</c:v>
                </c:pt>
                <c:pt idx="3165">
                  <c:v>29.10.2012</c:v>
                </c:pt>
                <c:pt idx="3166">
                  <c:v>30.10.2012</c:v>
                </c:pt>
                <c:pt idx="3167">
                  <c:v>31.10.2012</c:v>
                </c:pt>
                <c:pt idx="3168">
                  <c:v>01.11.2012</c:v>
                </c:pt>
                <c:pt idx="3169">
                  <c:v>02.11.2012</c:v>
                </c:pt>
                <c:pt idx="3170">
                  <c:v>05.11.2012</c:v>
                </c:pt>
                <c:pt idx="3171">
                  <c:v>06.11.2012</c:v>
                </c:pt>
                <c:pt idx="3172">
                  <c:v>07.11.2012</c:v>
                </c:pt>
                <c:pt idx="3173">
                  <c:v>08.11.2012</c:v>
                </c:pt>
                <c:pt idx="3174">
                  <c:v>09.11.2012</c:v>
                </c:pt>
                <c:pt idx="3175">
                  <c:v>12.11.2012</c:v>
                </c:pt>
                <c:pt idx="3176">
                  <c:v>13.11.2012</c:v>
                </c:pt>
                <c:pt idx="3177">
                  <c:v>14.11.2012</c:v>
                </c:pt>
                <c:pt idx="3178">
                  <c:v>15.11.2012</c:v>
                </c:pt>
                <c:pt idx="3179">
                  <c:v>16.11.2012</c:v>
                </c:pt>
                <c:pt idx="3180">
                  <c:v>19.11.2012</c:v>
                </c:pt>
                <c:pt idx="3181">
                  <c:v>20.11.2012</c:v>
                </c:pt>
                <c:pt idx="3182">
                  <c:v>21.11.2012</c:v>
                </c:pt>
                <c:pt idx="3183">
                  <c:v>22.11.2012</c:v>
                </c:pt>
                <c:pt idx="3184">
                  <c:v>23.11.2012</c:v>
                </c:pt>
                <c:pt idx="3185">
                  <c:v>26.11.2012</c:v>
                </c:pt>
                <c:pt idx="3186">
                  <c:v>27.11.2012</c:v>
                </c:pt>
                <c:pt idx="3187">
                  <c:v>28.11.2012</c:v>
                </c:pt>
                <c:pt idx="3188">
                  <c:v>29.11.2012</c:v>
                </c:pt>
                <c:pt idx="3189">
                  <c:v>30.11.2012</c:v>
                </c:pt>
                <c:pt idx="3190">
                  <c:v>03.12.2012</c:v>
                </c:pt>
                <c:pt idx="3191">
                  <c:v>04.12.2012</c:v>
                </c:pt>
                <c:pt idx="3192">
                  <c:v>05.12.2012</c:v>
                </c:pt>
                <c:pt idx="3193">
                  <c:v>06.12.2012</c:v>
                </c:pt>
                <c:pt idx="3194">
                  <c:v>07.12.2012</c:v>
                </c:pt>
                <c:pt idx="3195">
                  <c:v>10.12.2012</c:v>
                </c:pt>
                <c:pt idx="3196">
                  <c:v>11.12.2012</c:v>
                </c:pt>
                <c:pt idx="3197">
                  <c:v>12.12.2012</c:v>
                </c:pt>
                <c:pt idx="3198">
                  <c:v>13.12.2012</c:v>
                </c:pt>
                <c:pt idx="3199">
                  <c:v>14.12.2012</c:v>
                </c:pt>
                <c:pt idx="3200">
                  <c:v>17.12.2012</c:v>
                </c:pt>
                <c:pt idx="3201">
                  <c:v>18.12.2012</c:v>
                </c:pt>
                <c:pt idx="3202">
                  <c:v>19.12.2012</c:v>
                </c:pt>
                <c:pt idx="3203">
                  <c:v>20.12.2012</c:v>
                </c:pt>
                <c:pt idx="3204">
                  <c:v>21.12.2012</c:v>
                </c:pt>
                <c:pt idx="3205">
                  <c:v>24.12.2012</c:v>
                </c:pt>
                <c:pt idx="3206">
                  <c:v>26.12.2012</c:v>
                </c:pt>
                <c:pt idx="3207">
                  <c:v>27.12.2012</c:v>
                </c:pt>
                <c:pt idx="3208">
                  <c:v>28.12.2012</c:v>
                </c:pt>
                <c:pt idx="3209">
                  <c:v>31.12.2012</c:v>
                </c:pt>
                <c:pt idx="3210">
                  <c:v>02.01.2013</c:v>
                </c:pt>
                <c:pt idx="3211">
                  <c:v>03.01.2013</c:v>
                </c:pt>
                <c:pt idx="3212">
                  <c:v>04.01.2013</c:v>
                </c:pt>
                <c:pt idx="3213">
                  <c:v>07.01.2013</c:v>
                </c:pt>
                <c:pt idx="3214">
                  <c:v>08.01.2013</c:v>
                </c:pt>
                <c:pt idx="3215">
                  <c:v>09.01.2013</c:v>
                </c:pt>
                <c:pt idx="3216">
                  <c:v>10.01.2013</c:v>
                </c:pt>
                <c:pt idx="3217">
                  <c:v>11.01.2013</c:v>
                </c:pt>
                <c:pt idx="3218">
                  <c:v>14.01.2013</c:v>
                </c:pt>
                <c:pt idx="3219">
                  <c:v>15.01.2013</c:v>
                </c:pt>
                <c:pt idx="3220">
                  <c:v>16.01.2013</c:v>
                </c:pt>
                <c:pt idx="3221">
                  <c:v>17.01.2013</c:v>
                </c:pt>
                <c:pt idx="3222">
                  <c:v>18.01.2013</c:v>
                </c:pt>
                <c:pt idx="3223">
                  <c:v>21.01.2013</c:v>
                </c:pt>
                <c:pt idx="3224">
                  <c:v>22.01.2013</c:v>
                </c:pt>
                <c:pt idx="3225">
                  <c:v>23.01.2013</c:v>
                </c:pt>
                <c:pt idx="3226">
                  <c:v>24.01.2013</c:v>
                </c:pt>
                <c:pt idx="3227">
                  <c:v>25.01.2013</c:v>
                </c:pt>
                <c:pt idx="3228">
                  <c:v>28.01.2013</c:v>
                </c:pt>
                <c:pt idx="3229">
                  <c:v>29.01.2013</c:v>
                </c:pt>
                <c:pt idx="3230">
                  <c:v>30.01.2013</c:v>
                </c:pt>
                <c:pt idx="3231">
                  <c:v>31.01.2013</c:v>
                </c:pt>
                <c:pt idx="3232">
                  <c:v>01.02.2013</c:v>
                </c:pt>
                <c:pt idx="3233">
                  <c:v>04.02.2013</c:v>
                </c:pt>
                <c:pt idx="3234">
                  <c:v>05.02.2013</c:v>
                </c:pt>
                <c:pt idx="3235">
                  <c:v>06.02.2013</c:v>
                </c:pt>
                <c:pt idx="3236">
                  <c:v>07.02.2013</c:v>
                </c:pt>
                <c:pt idx="3237">
                  <c:v>08.02.2013</c:v>
                </c:pt>
                <c:pt idx="3238">
                  <c:v>11.02.2013</c:v>
                </c:pt>
                <c:pt idx="3239">
                  <c:v>12.02.2013</c:v>
                </c:pt>
                <c:pt idx="3240">
                  <c:v>13.02.2013</c:v>
                </c:pt>
                <c:pt idx="3241">
                  <c:v>14.02.2013</c:v>
                </c:pt>
                <c:pt idx="3242">
                  <c:v>15.02.2013</c:v>
                </c:pt>
                <c:pt idx="3243">
                  <c:v>18.02.2013</c:v>
                </c:pt>
                <c:pt idx="3244">
                  <c:v>19.02.2013</c:v>
                </c:pt>
                <c:pt idx="3245">
                  <c:v>20.02.2013</c:v>
                </c:pt>
                <c:pt idx="3246">
                  <c:v>21.02.2013</c:v>
                </c:pt>
                <c:pt idx="3247">
                  <c:v>22.02.2013</c:v>
                </c:pt>
                <c:pt idx="3248">
                  <c:v>25.02.2013</c:v>
                </c:pt>
                <c:pt idx="3249">
                  <c:v>26.02.2013</c:v>
                </c:pt>
                <c:pt idx="3250">
                  <c:v>27.02.2013</c:v>
                </c:pt>
                <c:pt idx="3251">
                  <c:v>28.02.2013</c:v>
                </c:pt>
                <c:pt idx="3252">
                  <c:v>01.03.2013</c:v>
                </c:pt>
                <c:pt idx="3253">
                  <c:v>04.03.2013</c:v>
                </c:pt>
                <c:pt idx="3254">
                  <c:v>05.03.2013</c:v>
                </c:pt>
                <c:pt idx="3255">
                  <c:v>06.03.2013</c:v>
                </c:pt>
                <c:pt idx="3256">
                  <c:v>07.03.2013</c:v>
                </c:pt>
                <c:pt idx="3257">
                  <c:v>08.03.2013</c:v>
                </c:pt>
                <c:pt idx="3258">
                  <c:v>11.03.2013</c:v>
                </c:pt>
                <c:pt idx="3259">
                  <c:v>12.03.2013</c:v>
                </c:pt>
                <c:pt idx="3260">
                  <c:v>13.03.2013</c:v>
                </c:pt>
                <c:pt idx="3261">
                  <c:v>14.03.2013</c:v>
                </c:pt>
                <c:pt idx="3262">
                  <c:v>15.03.2013</c:v>
                </c:pt>
                <c:pt idx="3263">
                  <c:v>18.03.2013</c:v>
                </c:pt>
                <c:pt idx="3264">
                  <c:v>19.03.2013</c:v>
                </c:pt>
                <c:pt idx="3265">
                  <c:v>20.03.2013</c:v>
                </c:pt>
                <c:pt idx="3266">
                  <c:v>21.03.2013</c:v>
                </c:pt>
                <c:pt idx="3267">
                  <c:v>22.03.2013</c:v>
                </c:pt>
                <c:pt idx="3268">
                  <c:v>25.03.2013</c:v>
                </c:pt>
                <c:pt idx="3269">
                  <c:v>26.03.2013</c:v>
                </c:pt>
                <c:pt idx="3270">
                  <c:v>27.03.2013</c:v>
                </c:pt>
                <c:pt idx="3271">
                  <c:v>28.03.2013</c:v>
                </c:pt>
                <c:pt idx="3272">
                  <c:v>01.04.2013</c:v>
                </c:pt>
                <c:pt idx="3273">
                  <c:v>02.04.2013</c:v>
                </c:pt>
                <c:pt idx="3274">
                  <c:v>03.04.2013</c:v>
                </c:pt>
                <c:pt idx="3275">
                  <c:v>04.04.2013</c:v>
                </c:pt>
                <c:pt idx="3276">
                  <c:v>05.04.2013</c:v>
                </c:pt>
                <c:pt idx="3277">
                  <c:v>08.04.2013</c:v>
                </c:pt>
                <c:pt idx="3278">
                  <c:v>09.04.2013</c:v>
                </c:pt>
                <c:pt idx="3279">
                  <c:v>10.04.2013</c:v>
                </c:pt>
                <c:pt idx="3280">
                  <c:v>11.04.2013</c:v>
                </c:pt>
                <c:pt idx="3281">
                  <c:v>12.04.2013</c:v>
                </c:pt>
                <c:pt idx="3282">
                  <c:v>15.04.2013</c:v>
                </c:pt>
                <c:pt idx="3283">
                  <c:v>16.04.2013</c:v>
                </c:pt>
                <c:pt idx="3284">
                  <c:v>17.04.2013</c:v>
                </c:pt>
                <c:pt idx="3285">
                  <c:v>18.04.2013</c:v>
                </c:pt>
                <c:pt idx="3286">
                  <c:v>19.04.2013</c:v>
                </c:pt>
                <c:pt idx="3287">
                  <c:v>22.04.2013</c:v>
                </c:pt>
                <c:pt idx="3288">
                  <c:v>23.04.2013</c:v>
                </c:pt>
                <c:pt idx="3289">
                  <c:v>24.04.2013</c:v>
                </c:pt>
                <c:pt idx="3290">
                  <c:v>25.04.2013</c:v>
                </c:pt>
                <c:pt idx="3291">
                  <c:v>26.04.2013</c:v>
                </c:pt>
                <c:pt idx="3292">
                  <c:v>29.04.2013</c:v>
                </c:pt>
                <c:pt idx="3293">
                  <c:v>30.04.2013</c:v>
                </c:pt>
                <c:pt idx="3294">
                  <c:v>01.05.2013</c:v>
                </c:pt>
                <c:pt idx="3295">
                  <c:v>02.05.2013</c:v>
                </c:pt>
                <c:pt idx="3296">
                  <c:v>03.05.2013</c:v>
                </c:pt>
                <c:pt idx="3297">
                  <c:v>06.05.2013</c:v>
                </c:pt>
                <c:pt idx="3298">
                  <c:v>07.05.2013</c:v>
                </c:pt>
                <c:pt idx="3299">
                  <c:v>08.05.2013</c:v>
                </c:pt>
                <c:pt idx="3300">
                  <c:v>09.05.2013</c:v>
                </c:pt>
                <c:pt idx="3301">
                  <c:v>10.05.2013</c:v>
                </c:pt>
                <c:pt idx="3302">
                  <c:v>13.05.2013</c:v>
                </c:pt>
                <c:pt idx="3303">
                  <c:v>14.05.2013</c:v>
                </c:pt>
                <c:pt idx="3304">
                  <c:v>15.05.2013</c:v>
                </c:pt>
                <c:pt idx="3305">
                  <c:v>16.05.2013</c:v>
                </c:pt>
                <c:pt idx="3306">
                  <c:v>17.05.2013</c:v>
                </c:pt>
                <c:pt idx="3307">
                  <c:v>20.05.2013</c:v>
                </c:pt>
                <c:pt idx="3308">
                  <c:v>21.05.2013</c:v>
                </c:pt>
                <c:pt idx="3309">
                  <c:v>22.05.2013</c:v>
                </c:pt>
                <c:pt idx="3310">
                  <c:v>23.05.2013</c:v>
                </c:pt>
                <c:pt idx="3311">
                  <c:v>24.05.2013</c:v>
                </c:pt>
                <c:pt idx="3312">
                  <c:v>27.05.2013</c:v>
                </c:pt>
                <c:pt idx="3313">
                  <c:v>28.05.2013</c:v>
                </c:pt>
                <c:pt idx="3314">
                  <c:v>29.05.2013</c:v>
                </c:pt>
                <c:pt idx="3315">
                  <c:v>30.05.2013</c:v>
                </c:pt>
                <c:pt idx="3316">
                  <c:v>31.05.2013</c:v>
                </c:pt>
                <c:pt idx="3317">
                  <c:v>03.06.2013</c:v>
                </c:pt>
                <c:pt idx="3318">
                  <c:v>04.06.2013</c:v>
                </c:pt>
                <c:pt idx="3319">
                  <c:v>05.06.2013</c:v>
                </c:pt>
                <c:pt idx="3320">
                  <c:v>06.06.2013</c:v>
                </c:pt>
                <c:pt idx="3321">
                  <c:v>07.06.2013</c:v>
                </c:pt>
                <c:pt idx="3322">
                  <c:v>10.06.2013</c:v>
                </c:pt>
                <c:pt idx="3323">
                  <c:v>11.06.2013</c:v>
                </c:pt>
                <c:pt idx="3324">
                  <c:v>12.06.2013</c:v>
                </c:pt>
                <c:pt idx="3325">
                  <c:v>13.06.2013</c:v>
                </c:pt>
                <c:pt idx="3326">
                  <c:v>14.06.2013</c:v>
                </c:pt>
                <c:pt idx="3327">
                  <c:v>17.06.2013</c:v>
                </c:pt>
                <c:pt idx="3328">
                  <c:v>18.06.2013</c:v>
                </c:pt>
                <c:pt idx="3329">
                  <c:v>19.06.2013</c:v>
                </c:pt>
                <c:pt idx="3330">
                  <c:v>20.06.2013</c:v>
                </c:pt>
                <c:pt idx="3331">
                  <c:v>21.06.2013</c:v>
                </c:pt>
                <c:pt idx="3332">
                  <c:v>24.06.2013</c:v>
                </c:pt>
                <c:pt idx="3333">
                  <c:v>25.06.2013</c:v>
                </c:pt>
                <c:pt idx="3334">
                  <c:v>26.06.2013</c:v>
                </c:pt>
                <c:pt idx="3335">
                  <c:v>27.06.2013</c:v>
                </c:pt>
                <c:pt idx="3336">
                  <c:v>28.06.2013</c:v>
                </c:pt>
                <c:pt idx="3337">
                  <c:v>01.07.2013</c:v>
                </c:pt>
                <c:pt idx="3338">
                  <c:v>02.07.2013</c:v>
                </c:pt>
                <c:pt idx="3339">
                  <c:v>03.07.2013</c:v>
                </c:pt>
                <c:pt idx="3340">
                  <c:v>04.07.2013</c:v>
                </c:pt>
                <c:pt idx="3341">
                  <c:v>05.07.2013</c:v>
                </c:pt>
                <c:pt idx="3342">
                  <c:v>08.07.2013</c:v>
                </c:pt>
                <c:pt idx="3343">
                  <c:v>09.07.2013</c:v>
                </c:pt>
                <c:pt idx="3344">
                  <c:v>10.07.2013</c:v>
                </c:pt>
                <c:pt idx="3345">
                  <c:v>11.07.2013</c:v>
                </c:pt>
                <c:pt idx="3346">
                  <c:v>12.07.2013</c:v>
                </c:pt>
                <c:pt idx="3347">
                  <c:v>15.07.2013</c:v>
                </c:pt>
                <c:pt idx="3348">
                  <c:v>16.07.2013</c:v>
                </c:pt>
                <c:pt idx="3349">
                  <c:v>17.07.2013</c:v>
                </c:pt>
                <c:pt idx="3350">
                  <c:v>18.07.2013</c:v>
                </c:pt>
                <c:pt idx="3351">
                  <c:v>19.07.2013</c:v>
                </c:pt>
                <c:pt idx="3352">
                  <c:v>22.07.2013</c:v>
                </c:pt>
                <c:pt idx="3353">
                  <c:v>23.07.2013</c:v>
                </c:pt>
                <c:pt idx="3354">
                  <c:v>24.07.2013</c:v>
                </c:pt>
                <c:pt idx="3355">
                  <c:v>25.07.2013</c:v>
                </c:pt>
                <c:pt idx="3356">
                  <c:v>26.07.2013</c:v>
                </c:pt>
                <c:pt idx="3357">
                  <c:v>29.07.2013</c:v>
                </c:pt>
                <c:pt idx="3358">
                  <c:v>30.07.2013</c:v>
                </c:pt>
                <c:pt idx="3359">
                  <c:v>31.07.2013</c:v>
                </c:pt>
                <c:pt idx="3360">
                  <c:v>01.08.2013</c:v>
                </c:pt>
                <c:pt idx="3361">
                  <c:v>02.08.2013</c:v>
                </c:pt>
                <c:pt idx="3362">
                  <c:v>05.08.2013</c:v>
                </c:pt>
                <c:pt idx="3363">
                  <c:v>06.08.2013</c:v>
                </c:pt>
                <c:pt idx="3364">
                  <c:v>07.08.2013</c:v>
                </c:pt>
                <c:pt idx="3365">
                  <c:v>08.08.2013</c:v>
                </c:pt>
                <c:pt idx="3366">
                  <c:v>09.08.2013</c:v>
                </c:pt>
                <c:pt idx="3367">
                  <c:v>12.08.2013</c:v>
                </c:pt>
                <c:pt idx="3368">
                  <c:v>13.08.2013</c:v>
                </c:pt>
                <c:pt idx="3369">
                  <c:v>14.08.2013</c:v>
                </c:pt>
                <c:pt idx="3370">
                  <c:v>15.08.2013</c:v>
                </c:pt>
                <c:pt idx="3371">
                  <c:v>16.08.2013</c:v>
                </c:pt>
                <c:pt idx="3372">
                  <c:v>19.08.2013</c:v>
                </c:pt>
                <c:pt idx="3373">
                  <c:v>20.08.2013</c:v>
                </c:pt>
                <c:pt idx="3374">
                  <c:v>21.08.2013</c:v>
                </c:pt>
                <c:pt idx="3375">
                  <c:v>22.08.2013</c:v>
                </c:pt>
                <c:pt idx="3376">
                  <c:v>23.08.2013</c:v>
                </c:pt>
                <c:pt idx="3377">
                  <c:v>26.08.2013</c:v>
                </c:pt>
                <c:pt idx="3378">
                  <c:v>27.08.2013</c:v>
                </c:pt>
                <c:pt idx="3379">
                  <c:v>28.08.2013</c:v>
                </c:pt>
                <c:pt idx="3380">
                  <c:v>29.08.2013</c:v>
                </c:pt>
                <c:pt idx="3381">
                  <c:v>30.08.2013</c:v>
                </c:pt>
                <c:pt idx="3382">
                  <c:v>02.09.2013</c:v>
                </c:pt>
                <c:pt idx="3383">
                  <c:v>03.09.2013</c:v>
                </c:pt>
                <c:pt idx="3384">
                  <c:v>04.09.2013</c:v>
                </c:pt>
                <c:pt idx="3385">
                  <c:v>05.09.2013</c:v>
                </c:pt>
                <c:pt idx="3386">
                  <c:v>06.09.2013</c:v>
                </c:pt>
                <c:pt idx="3387">
                  <c:v>09.09.2013</c:v>
                </c:pt>
                <c:pt idx="3388">
                  <c:v>10.09.2013</c:v>
                </c:pt>
                <c:pt idx="3389">
                  <c:v>11.09.2013</c:v>
                </c:pt>
                <c:pt idx="3390">
                  <c:v>12.09.2013</c:v>
                </c:pt>
                <c:pt idx="3391">
                  <c:v>13.09.2013</c:v>
                </c:pt>
                <c:pt idx="3392">
                  <c:v>16.09.2013</c:v>
                </c:pt>
                <c:pt idx="3393">
                  <c:v>17.09.2013</c:v>
                </c:pt>
                <c:pt idx="3394">
                  <c:v>18.09.2013</c:v>
                </c:pt>
                <c:pt idx="3395">
                  <c:v>19.09.2013</c:v>
                </c:pt>
                <c:pt idx="3396">
                  <c:v>20.09.2013</c:v>
                </c:pt>
                <c:pt idx="3397">
                  <c:v>23.09.2013</c:v>
                </c:pt>
                <c:pt idx="3398">
                  <c:v>24.09.2013</c:v>
                </c:pt>
                <c:pt idx="3399">
                  <c:v>25.09.2013</c:v>
                </c:pt>
                <c:pt idx="3400">
                  <c:v>26.09.2013</c:v>
                </c:pt>
                <c:pt idx="3401">
                  <c:v>27.09.2013</c:v>
                </c:pt>
                <c:pt idx="3402">
                  <c:v>30.09.2013</c:v>
                </c:pt>
                <c:pt idx="3403">
                  <c:v>01.10.2013</c:v>
                </c:pt>
                <c:pt idx="3404">
                  <c:v>02.10.2013</c:v>
                </c:pt>
                <c:pt idx="3405">
                  <c:v>03.10.2013</c:v>
                </c:pt>
                <c:pt idx="3406">
                  <c:v>04.10.2013</c:v>
                </c:pt>
                <c:pt idx="3407">
                  <c:v>07.10.2013</c:v>
                </c:pt>
                <c:pt idx="3408">
                  <c:v>08.10.2013</c:v>
                </c:pt>
                <c:pt idx="3409">
                  <c:v>09.10.2013</c:v>
                </c:pt>
                <c:pt idx="3410">
                  <c:v>10.10.2013</c:v>
                </c:pt>
                <c:pt idx="3411">
                  <c:v>11.10.2013</c:v>
                </c:pt>
                <c:pt idx="3412">
                  <c:v>14.10.2013</c:v>
                </c:pt>
                <c:pt idx="3413">
                  <c:v>15.10.2013</c:v>
                </c:pt>
                <c:pt idx="3414">
                  <c:v>16.10.2013</c:v>
                </c:pt>
                <c:pt idx="3415">
                  <c:v>17.10.2013</c:v>
                </c:pt>
                <c:pt idx="3416">
                  <c:v>18.10.2013</c:v>
                </c:pt>
                <c:pt idx="3417">
                  <c:v>21.10.2013</c:v>
                </c:pt>
                <c:pt idx="3418">
                  <c:v>22.10.2013</c:v>
                </c:pt>
                <c:pt idx="3419">
                  <c:v>23.10.2013</c:v>
                </c:pt>
                <c:pt idx="3420">
                  <c:v>24.10.2013</c:v>
                </c:pt>
                <c:pt idx="3421">
                  <c:v>25.10.2013</c:v>
                </c:pt>
                <c:pt idx="3422">
                  <c:v>28.10.2013</c:v>
                </c:pt>
                <c:pt idx="3423">
                  <c:v>29.10.2013</c:v>
                </c:pt>
                <c:pt idx="3424">
                  <c:v>30.10.2013</c:v>
                </c:pt>
                <c:pt idx="3425">
                  <c:v>31.10.2013</c:v>
                </c:pt>
                <c:pt idx="3426">
                  <c:v>01.11.2013</c:v>
                </c:pt>
                <c:pt idx="3427">
                  <c:v>04.11.2013</c:v>
                </c:pt>
                <c:pt idx="3428">
                  <c:v>05.11.2013</c:v>
                </c:pt>
                <c:pt idx="3429">
                  <c:v>06.11.2013</c:v>
                </c:pt>
                <c:pt idx="3430">
                  <c:v>07.11.2013</c:v>
                </c:pt>
                <c:pt idx="3431">
                  <c:v>08.11.2013</c:v>
                </c:pt>
                <c:pt idx="3432">
                  <c:v>11.11.2013</c:v>
                </c:pt>
                <c:pt idx="3433">
                  <c:v>12.11.2013</c:v>
                </c:pt>
                <c:pt idx="3434">
                  <c:v>13.11.2013</c:v>
                </c:pt>
                <c:pt idx="3435">
                  <c:v>14.11.2013</c:v>
                </c:pt>
                <c:pt idx="3436">
                  <c:v>15.11.2013</c:v>
                </c:pt>
                <c:pt idx="3437">
                  <c:v>18.11.2013</c:v>
                </c:pt>
                <c:pt idx="3438">
                  <c:v>19.11.2013</c:v>
                </c:pt>
                <c:pt idx="3439">
                  <c:v>20.11.2013</c:v>
                </c:pt>
                <c:pt idx="3440">
                  <c:v>21.11.2013</c:v>
                </c:pt>
                <c:pt idx="3441">
                  <c:v>22.11.2013</c:v>
                </c:pt>
                <c:pt idx="3442">
                  <c:v>25.11.2013</c:v>
                </c:pt>
                <c:pt idx="3443">
                  <c:v>26.11.2013</c:v>
                </c:pt>
                <c:pt idx="3444">
                  <c:v>27.11.2013</c:v>
                </c:pt>
                <c:pt idx="3445">
                  <c:v>28.11.2013</c:v>
                </c:pt>
                <c:pt idx="3446">
                  <c:v>29.11.2013</c:v>
                </c:pt>
                <c:pt idx="3447">
                  <c:v>02.12.2013</c:v>
                </c:pt>
                <c:pt idx="3448">
                  <c:v>03.12.2013</c:v>
                </c:pt>
                <c:pt idx="3449">
                  <c:v>04.12.2013</c:v>
                </c:pt>
                <c:pt idx="3450">
                  <c:v>05.12.2013</c:v>
                </c:pt>
                <c:pt idx="3451">
                  <c:v>06.12.2013</c:v>
                </c:pt>
                <c:pt idx="3452">
                  <c:v>09.12.2013</c:v>
                </c:pt>
                <c:pt idx="3453">
                  <c:v>10.12.2013</c:v>
                </c:pt>
                <c:pt idx="3454">
                  <c:v>11.12.2013</c:v>
                </c:pt>
                <c:pt idx="3455">
                  <c:v>12.12.2013</c:v>
                </c:pt>
                <c:pt idx="3456">
                  <c:v>13.12.2013</c:v>
                </c:pt>
                <c:pt idx="3457">
                  <c:v>16.12.2013</c:v>
                </c:pt>
                <c:pt idx="3458">
                  <c:v>17.12.2013</c:v>
                </c:pt>
                <c:pt idx="3459">
                  <c:v>18.12.2013</c:v>
                </c:pt>
                <c:pt idx="3460">
                  <c:v>19.12.2013</c:v>
                </c:pt>
                <c:pt idx="3461">
                  <c:v>20.12.2013</c:v>
                </c:pt>
                <c:pt idx="3462">
                  <c:v>23.12.2013</c:v>
                </c:pt>
                <c:pt idx="3463">
                  <c:v>24.12.2013</c:v>
                </c:pt>
                <c:pt idx="3464">
                  <c:v>26.12.2013</c:v>
                </c:pt>
                <c:pt idx="3465">
                  <c:v>27.12.2013</c:v>
                </c:pt>
                <c:pt idx="3466">
                  <c:v>30.12.2013</c:v>
                </c:pt>
                <c:pt idx="3467">
                  <c:v>31.12.2013</c:v>
                </c:pt>
                <c:pt idx="3468">
                  <c:v>01.01.2014</c:v>
                </c:pt>
                <c:pt idx="3469">
                  <c:v>02.01.2014</c:v>
                </c:pt>
                <c:pt idx="3470">
                  <c:v>03.01.2014</c:v>
                </c:pt>
                <c:pt idx="3471">
                  <c:v>06.01.2014</c:v>
                </c:pt>
                <c:pt idx="3472">
                  <c:v>07.01.2014</c:v>
                </c:pt>
                <c:pt idx="3473">
                  <c:v>08.01.2014</c:v>
                </c:pt>
                <c:pt idx="3474">
                  <c:v>09.01.2014</c:v>
                </c:pt>
                <c:pt idx="3475">
                  <c:v>10.01.2014</c:v>
                </c:pt>
                <c:pt idx="3476">
                  <c:v>13.01.2014</c:v>
                </c:pt>
                <c:pt idx="3477">
                  <c:v>14.01.2014</c:v>
                </c:pt>
                <c:pt idx="3478">
                  <c:v>15.01.2014</c:v>
                </c:pt>
                <c:pt idx="3479">
                  <c:v>16.01.2014</c:v>
                </c:pt>
                <c:pt idx="3480">
                  <c:v>17.01.2014</c:v>
                </c:pt>
                <c:pt idx="3481">
                  <c:v>20.01.2014</c:v>
                </c:pt>
                <c:pt idx="3482">
                  <c:v>21.01.2014</c:v>
                </c:pt>
                <c:pt idx="3483">
                  <c:v>22.01.2014</c:v>
                </c:pt>
                <c:pt idx="3484">
                  <c:v>23.01.2014</c:v>
                </c:pt>
                <c:pt idx="3485">
                  <c:v>24.01.2014</c:v>
                </c:pt>
                <c:pt idx="3486">
                  <c:v>27.01.2014</c:v>
                </c:pt>
                <c:pt idx="3487">
                  <c:v>28.01.2014</c:v>
                </c:pt>
                <c:pt idx="3488">
                  <c:v>29.01.2014</c:v>
                </c:pt>
                <c:pt idx="3489">
                  <c:v>30.01.2014</c:v>
                </c:pt>
                <c:pt idx="3490">
                  <c:v>31.01.2014</c:v>
                </c:pt>
                <c:pt idx="3491">
                  <c:v>03.02.2014</c:v>
                </c:pt>
                <c:pt idx="3492">
                  <c:v>04.02.2014</c:v>
                </c:pt>
                <c:pt idx="3493">
                  <c:v>05.02.2014</c:v>
                </c:pt>
                <c:pt idx="3494">
                  <c:v>06.02.2014</c:v>
                </c:pt>
                <c:pt idx="3495">
                  <c:v>07.02.2014</c:v>
                </c:pt>
                <c:pt idx="3496">
                  <c:v>10.02.2014</c:v>
                </c:pt>
                <c:pt idx="3497">
                  <c:v>11.02.2014</c:v>
                </c:pt>
                <c:pt idx="3498">
                  <c:v>12.02.2014</c:v>
                </c:pt>
                <c:pt idx="3499">
                  <c:v>13.02.2014</c:v>
                </c:pt>
                <c:pt idx="3500">
                  <c:v>14.02.2014</c:v>
                </c:pt>
                <c:pt idx="3501">
                  <c:v>17.02.2014</c:v>
                </c:pt>
                <c:pt idx="3502">
                  <c:v>18.02.2014</c:v>
                </c:pt>
                <c:pt idx="3503">
                  <c:v>19.02.2014</c:v>
                </c:pt>
                <c:pt idx="3504">
                  <c:v>20.02.2014</c:v>
                </c:pt>
                <c:pt idx="3505">
                  <c:v>21.02.2014</c:v>
                </c:pt>
                <c:pt idx="3506">
                  <c:v>24.02.2014</c:v>
                </c:pt>
                <c:pt idx="3507">
                  <c:v>25.02.2014</c:v>
                </c:pt>
                <c:pt idx="3508">
                  <c:v>26.02.2014</c:v>
                </c:pt>
                <c:pt idx="3509">
                  <c:v>27.02.2014</c:v>
                </c:pt>
                <c:pt idx="3510">
                  <c:v>28.02.2014</c:v>
                </c:pt>
                <c:pt idx="3511">
                  <c:v>03.03.2014</c:v>
                </c:pt>
                <c:pt idx="3512">
                  <c:v>04.03.2014</c:v>
                </c:pt>
                <c:pt idx="3513">
                  <c:v>05.03.2014</c:v>
                </c:pt>
                <c:pt idx="3514">
                  <c:v>06.03.2014</c:v>
                </c:pt>
                <c:pt idx="3515">
                  <c:v>07.03.2014</c:v>
                </c:pt>
                <c:pt idx="3516">
                  <c:v>10.03.2014</c:v>
                </c:pt>
                <c:pt idx="3517">
                  <c:v>11.03.2014</c:v>
                </c:pt>
                <c:pt idx="3518">
                  <c:v>12.03.2014</c:v>
                </c:pt>
                <c:pt idx="3519">
                  <c:v>13.03.2014</c:v>
                </c:pt>
                <c:pt idx="3520">
                  <c:v>14.03.2014</c:v>
                </c:pt>
                <c:pt idx="3521">
                  <c:v>17.03.2014</c:v>
                </c:pt>
                <c:pt idx="3522">
                  <c:v>18.03.2014</c:v>
                </c:pt>
                <c:pt idx="3523">
                  <c:v>19.03.2014</c:v>
                </c:pt>
                <c:pt idx="3524">
                  <c:v>20.03.2014</c:v>
                </c:pt>
                <c:pt idx="3525">
                  <c:v>21.03.2014</c:v>
                </c:pt>
                <c:pt idx="3526">
                  <c:v>24.03.2014</c:v>
                </c:pt>
                <c:pt idx="3527">
                  <c:v>25.03.2014</c:v>
                </c:pt>
                <c:pt idx="3528">
                  <c:v>26.03.2014</c:v>
                </c:pt>
                <c:pt idx="3529">
                  <c:v>27.03.2014</c:v>
                </c:pt>
                <c:pt idx="3530">
                  <c:v>28.03.2014</c:v>
                </c:pt>
                <c:pt idx="3531">
                  <c:v>31.03.2014</c:v>
                </c:pt>
                <c:pt idx="3532">
                  <c:v>01.04.2014</c:v>
                </c:pt>
                <c:pt idx="3533">
                  <c:v>02.04.2014</c:v>
                </c:pt>
                <c:pt idx="3534">
                  <c:v>03.04.2014</c:v>
                </c:pt>
                <c:pt idx="3535">
                  <c:v>04.04.2014</c:v>
                </c:pt>
                <c:pt idx="3536">
                  <c:v>07.04.2014</c:v>
                </c:pt>
                <c:pt idx="3537">
                  <c:v>08.04.2014</c:v>
                </c:pt>
                <c:pt idx="3538">
                  <c:v>09.04.2014</c:v>
                </c:pt>
                <c:pt idx="3539">
                  <c:v>10.04.2014</c:v>
                </c:pt>
                <c:pt idx="3540">
                  <c:v>11.04.2014</c:v>
                </c:pt>
                <c:pt idx="3541">
                  <c:v>14.04.2014</c:v>
                </c:pt>
                <c:pt idx="3542">
                  <c:v>15.04.2014</c:v>
                </c:pt>
                <c:pt idx="3543">
                  <c:v>16.04.2014</c:v>
                </c:pt>
                <c:pt idx="3544">
                  <c:v>17.04.2014</c:v>
                </c:pt>
                <c:pt idx="3545">
                  <c:v>21.04.2014</c:v>
                </c:pt>
                <c:pt idx="3546">
                  <c:v>22.04.2014</c:v>
                </c:pt>
                <c:pt idx="3547">
                  <c:v>23.04.2014</c:v>
                </c:pt>
                <c:pt idx="3548">
                  <c:v>24.04.2014</c:v>
                </c:pt>
                <c:pt idx="3549">
                  <c:v>25.04.2014</c:v>
                </c:pt>
                <c:pt idx="3550">
                  <c:v>28.04.2014</c:v>
                </c:pt>
                <c:pt idx="3551">
                  <c:v>29.04.2014</c:v>
                </c:pt>
                <c:pt idx="3552">
                  <c:v>30.04.2014</c:v>
                </c:pt>
                <c:pt idx="3553">
                  <c:v>01.05.2014</c:v>
                </c:pt>
                <c:pt idx="3554">
                  <c:v>02.05.2014</c:v>
                </c:pt>
                <c:pt idx="3555">
                  <c:v>05.05.2014</c:v>
                </c:pt>
                <c:pt idx="3556">
                  <c:v>06.05.2014</c:v>
                </c:pt>
                <c:pt idx="3557">
                  <c:v>07.05.2014</c:v>
                </c:pt>
                <c:pt idx="3558">
                  <c:v>08.05.2014</c:v>
                </c:pt>
                <c:pt idx="3559">
                  <c:v>09.05.2014</c:v>
                </c:pt>
                <c:pt idx="3560">
                  <c:v>12.05.2014</c:v>
                </c:pt>
                <c:pt idx="3561">
                  <c:v>13.05.2014</c:v>
                </c:pt>
                <c:pt idx="3562">
                  <c:v>14.05.2014</c:v>
                </c:pt>
                <c:pt idx="3563">
                  <c:v>15.05.2014</c:v>
                </c:pt>
                <c:pt idx="3564">
                  <c:v>16.05.2014</c:v>
                </c:pt>
                <c:pt idx="3565">
                  <c:v>19.05.2014</c:v>
                </c:pt>
                <c:pt idx="3566">
                  <c:v>20.05.2014</c:v>
                </c:pt>
                <c:pt idx="3567">
                  <c:v>21.05.2014</c:v>
                </c:pt>
                <c:pt idx="3568">
                  <c:v>22.05.2014</c:v>
                </c:pt>
                <c:pt idx="3569">
                  <c:v>23.05.2014</c:v>
                </c:pt>
                <c:pt idx="3570">
                  <c:v>26.05.2014</c:v>
                </c:pt>
                <c:pt idx="3571">
                  <c:v>27.05.2014</c:v>
                </c:pt>
                <c:pt idx="3572">
                  <c:v>28.05.2014</c:v>
                </c:pt>
                <c:pt idx="3573">
                  <c:v>29.05.2014</c:v>
                </c:pt>
                <c:pt idx="3574">
                  <c:v>30.05.2014</c:v>
                </c:pt>
                <c:pt idx="3575">
                  <c:v>02.06.2014</c:v>
                </c:pt>
                <c:pt idx="3576">
                  <c:v>03.06.2014</c:v>
                </c:pt>
                <c:pt idx="3577">
                  <c:v>04.06.2014</c:v>
                </c:pt>
                <c:pt idx="3578">
                  <c:v>05.06.2014</c:v>
                </c:pt>
                <c:pt idx="3579">
                  <c:v>06.06.2014</c:v>
                </c:pt>
                <c:pt idx="3580">
                  <c:v>09.06.2014</c:v>
                </c:pt>
                <c:pt idx="3581">
                  <c:v>10.06.2014</c:v>
                </c:pt>
                <c:pt idx="3582">
                  <c:v>11.06.2014</c:v>
                </c:pt>
                <c:pt idx="3583">
                  <c:v>12.06.2014</c:v>
                </c:pt>
                <c:pt idx="3584">
                  <c:v>13.06.2014</c:v>
                </c:pt>
                <c:pt idx="3585">
                  <c:v>16.06.2014</c:v>
                </c:pt>
                <c:pt idx="3586">
                  <c:v>17.06.2014</c:v>
                </c:pt>
                <c:pt idx="3587">
                  <c:v>18.06.2014</c:v>
                </c:pt>
                <c:pt idx="3588">
                  <c:v>19.06.2014</c:v>
                </c:pt>
                <c:pt idx="3589">
                  <c:v>20.06.2014</c:v>
                </c:pt>
                <c:pt idx="3590">
                  <c:v>23.06.2014</c:v>
                </c:pt>
                <c:pt idx="3591">
                  <c:v>24.06.2014</c:v>
                </c:pt>
                <c:pt idx="3592">
                  <c:v>25.06.2014</c:v>
                </c:pt>
                <c:pt idx="3593">
                  <c:v>26.06.2014</c:v>
                </c:pt>
                <c:pt idx="3594">
                  <c:v>27.06.2014</c:v>
                </c:pt>
                <c:pt idx="3595">
                  <c:v>30.06.2014</c:v>
                </c:pt>
                <c:pt idx="3596">
                  <c:v>01.07.2014</c:v>
                </c:pt>
                <c:pt idx="3597">
                  <c:v>02.07.2014</c:v>
                </c:pt>
                <c:pt idx="3598">
                  <c:v>03.07.2014</c:v>
                </c:pt>
                <c:pt idx="3599">
                  <c:v>07.07.2014</c:v>
                </c:pt>
                <c:pt idx="3600">
                  <c:v>08.07.2014</c:v>
                </c:pt>
                <c:pt idx="3601">
                  <c:v>09.07.2014</c:v>
                </c:pt>
                <c:pt idx="3602">
                  <c:v>10.07.2014</c:v>
                </c:pt>
                <c:pt idx="3603">
                  <c:v>11.07.2014</c:v>
                </c:pt>
                <c:pt idx="3604">
                  <c:v>14.07.2014</c:v>
                </c:pt>
                <c:pt idx="3605">
                  <c:v>15.07.2014</c:v>
                </c:pt>
                <c:pt idx="3606">
                  <c:v>16.07.2014</c:v>
                </c:pt>
                <c:pt idx="3607">
                  <c:v>17.07.2014</c:v>
                </c:pt>
                <c:pt idx="3608">
                  <c:v>18.07.2014</c:v>
                </c:pt>
                <c:pt idx="3609">
                  <c:v>21.07.2014</c:v>
                </c:pt>
                <c:pt idx="3610">
                  <c:v>22.07.2014</c:v>
                </c:pt>
                <c:pt idx="3611">
                  <c:v>23.07.2014</c:v>
                </c:pt>
                <c:pt idx="3612">
                  <c:v>24.07.2014</c:v>
                </c:pt>
                <c:pt idx="3613">
                  <c:v>25.07.2014</c:v>
                </c:pt>
                <c:pt idx="3614">
                  <c:v>28.07.2014</c:v>
                </c:pt>
                <c:pt idx="3615">
                  <c:v>29.07.2014</c:v>
                </c:pt>
                <c:pt idx="3616">
                  <c:v>30.07.2014</c:v>
                </c:pt>
                <c:pt idx="3617">
                  <c:v>31.07.2014</c:v>
                </c:pt>
                <c:pt idx="3618">
                  <c:v>01.08.2014</c:v>
                </c:pt>
                <c:pt idx="3619">
                  <c:v>04.08.2014</c:v>
                </c:pt>
                <c:pt idx="3620">
                  <c:v>05.08.2014</c:v>
                </c:pt>
                <c:pt idx="3621">
                  <c:v>06.08.2014</c:v>
                </c:pt>
                <c:pt idx="3622">
                  <c:v>07.08.2014</c:v>
                </c:pt>
                <c:pt idx="3623">
                  <c:v>08.08.2014</c:v>
                </c:pt>
                <c:pt idx="3624">
                  <c:v>11.08.2014</c:v>
                </c:pt>
                <c:pt idx="3625">
                  <c:v>12.08.2014</c:v>
                </c:pt>
                <c:pt idx="3626">
                  <c:v>13.08.2014</c:v>
                </c:pt>
                <c:pt idx="3627">
                  <c:v>14.08.2014</c:v>
                </c:pt>
                <c:pt idx="3628">
                  <c:v>15.08.2014</c:v>
                </c:pt>
                <c:pt idx="3629">
                  <c:v>18.08.2014</c:v>
                </c:pt>
                <c:pt idx="3630">
                  <c:v>19.08.2014</c:v>
                </c:pt>
                <c:pt idx="3631">
                  <c:v>20.08.2014</c:v>
                </c:pt>
                <c:pt idx="3632">
                  <c:v>21.08.2014</c:v>
                </c:pt>
                <c:pt idx="3633">
                  <c:v>22.08.2014</c:v>
                </c:pt>
                <c:pt idx="3634">
                  <c:v>25.08.2014</c:v>
                </c:pt>
                <c:pt idx="3635">
                  <c:v>26.08.2014</c:v>
                </c:pt>
                <c:pt idx="3636">
                  <c:v>27.08.2014</c:v>
                </c:pt>
                <c:pt idx="3637">
                  <c:v>28.08.2014</c:v>
                </c:pt>
                <c:pt idx="3638">
                  <c:v>29.08.2014</c:v>
                </c:pt>
                <c:pt idx="3639">
                  <c:v>01.09.2014</c:v>
                </c:pt>
                <c:pt idx="3640">
                  <c:v>02.09.2014</c:v>
                </c:pt>
                <c:pt idx="3641">
                  <c:v>03.09.2014</c:v>
                </c:pt>
                <c:pt idx="3642">
                  <c:v>04.09.2014</c:v>
                </c:pt>
                <c:pt idx="3643">
                  <c:v>05.09.2014</c:v>
                </c:pt>
                <c:pt idx="3644">
                  <c:v>08.09.2014</c:v>
                </c:pt>
                <c:pt idx="3645">
                  <c:v>09.09.2014</c:v>
                </c:pt>
                <c:pt idx="3646">
                  <c:v>10.09.2014</c:v>
                </c:pt>
                <c:pt idx="3647">
                  <c:v>11.09.2014</c:v>
                </c:pt>
                <c:pt idx="3648">
                  <c:v>12.09.2014</c:v>
                </c:pt>
                <c:pt idx="3649">
                  <c:v>15.09.2014</c:v>
                </c:pt>
                <c:pt idx="3650">
                  <c:v>16.09.2014</c:v>
                </c:pt>
                <c:pt idx="3651">
                  <c:v>17.09.2014</c:v>
                </c:pt>
                <c:pt idx="3652">
                  <c:v>18.09.2014</c:v>
                </c:pt>
                <c:pt idx="3653">
                  <c:v>19.09.2014</c:v>
                </c:pt>
                <c:pt idx="3654">
                  <c:v>22.09.2014</c:v>
                </c:pt>
                <c:pt idx="3655">
                  <c:v>23.09.2014</c:v>
                </c:pt>
                <c:pt idx="3656">
                  <c:v>24.09.2014</c:v>
                </c:pt>
                <c:pt idx="3657">
                  <c:v>25.09.2014</c:v>
                </c:pt>
                <c:pt idx="3658">
                  <c:v>26.09.2014</c:v>
                </c:pt>
                <c:pt idx="3659">
                  <c:v>29.09.2014</c:v>
                </c:pt>
                <c:pt idx="3660">
                  <c:v>30.09.2014</c:v>
                </c:pt>
                <c:pt idx="3661">
                  <c:v>01.10.2014</c:v>
                </c:pt>
                <c:pt idx="3662">
                  <c:v>02.10.2014</c:v>
                </c:pt>
                <c:pt idx="3663">
                  <c:v>03.10.2014</c:v>
                </c:pt>
                <c:pt idx="3664">
                  <c:v>06.10.2014</c:v>
                </c:pt>
                <c:pt idx="3665">
                  <c:v>07.10.2014</c:v>
                </c:pt>
                <c:pt idx="3666">
                  <c:v>08.10.2014</c:v>
                </c:pt>
                <c:pt idx="3667">
                  <c:v>09.10.2014</c:v>
                </c:pt>
                <c:pt idx="3668">
                  <c:v>10.10.2014</c:v>
                </c:pt>
                <c:pt idx="3669">
                  <c:v>13.10.2014</c:v>
                </c:pt>
                <c:pt idx="3670">
                  <c:v>14.10.2014</c:v>
                </c:pt>
                <c:pt idx="3671">
                  <c:v>15.10.2014</c:v>
                </c:pt>
                <c:pt idx="3672">
                  <c:v>16.10.2014</c:v>
                </c:pt>
                <c:pt idx="3673">
                  <c:v>17.10.2014</c:v>
                </c:pt>
                <c:pt idx="3674">
                  <c:v>20.10.2014</c:v>
                </c:pt>
                <c:pt idx="3675">
                  <c:v>21.10.2014</c:v>
                </c:pt>
                <c:pt idx="3676">
                  <c:v>22.10.2014</c:v>
                </c:pt>
                <c:pt idx="3677">
                  <c:v>23.10.2014</c:v>
                </c:pt>
                <c:pt idx="3678">
                  <c:v>24.10.2014</c:v>
                </c:pt>
                <c:pt idx="3679">
                  <c:v>27.10.2014</c:v>
                </c:pt>
                <c:pt idx="3680">
                  <c:v>28.10.2014</c:v>
                </c:pt>
                <c:pt idx="3681">
                  <c:v>29.10.2014</c:v>
                </c:pt>
                <c:pt idx="3682">
                  <c:v>30.10.2014</c:v>
                </c:pt>
                <c:pt idx="3683">
                  <c:v>31.10.2014</c:v>
                </c:pt>
                <c:pt idx="3684">
                  <c:v>03.11.2014</c:v>
                </c:pt>
                <c:pt idx="3685">
                  <c:v>04.11.2014</c:v>
                </c:pt>
                <c:pt idx="3686">
                  <c:v>05.11.2014</c:v>
                </c:pt>
                <c:pt idx="3687">
                  <c:v>06.11.2014</c:v>
                </c:pt>
                <c:pt idx="3688">
                  <c:v>07.11.2014</c:v>
                </c:pt>
                <c:pt idx="3689">
                  <c:v>10.11.2014</c:v>
                </c:pt>
                <c:pt idx="3690">
                  <c:v>11.11.2014</c:v>
                </c:pt>
                <c:pt idx="3691">
                  <c:v>12.11.2014</c:v>
                </c:pt>
                <c:pt idx="3692">
                  <c:v>13.11.2014</c:v>
                </c:pt>
                <c:pt idx="3693">
                  <c:v>14.11.2014</c:v>
                </c:pt>
                <c:pt idx="3694">
                  <c:v>17.11.2014</c:v>
                </c:pt>
                <c:pt idx="3695">
                  <c:v>18.11.2014</c:v>
                </c:pt>
                <c:pt idx="3696">
                  <c:v>19.11.2014</c:v>
                </c:pt>
                <c:pt idx="3697">
                  <c:v>20.11.2014</c:v>
                </c:pt>
                <c:pt idx="3698">
                  <c:v>21.11.2014</c:v>
                </c:pt>
                <c:pt idx="3699">
                  <c:v>24.11.2014</c:v>
                </c:pt>
                <c:pt idx="3700">
                  <c:v>25.11.2014</c:v>
                </c:pt>
                <c:pt idx="3701">
                  <c:v>26.11.2014</c:v>
                </c:pt>
                <c:pt idx="3702">
                  <c:v>27.11.2014</c:v>
                </c:pt>
                <c:pt idx="3703">
                  <c:v>28.11.2014</c:v>
                </c:pt>
                <c:pt idx="3704">
                  <c:v>01.12.2014</c:v>
                </c:pt>
                <c:pt idx="3705">
                  <c:v>02.12.2014</c:v>
                </c:pt>
                <c:pt idx="3706">
                  <c:v>03.12.2014</c:v>
                </c:pt>
                <c:pt idx="3707">
                  <c:v>04.12.2014</c:v>
                </c:pt>
                <c:pt idx="3708">
                  <c:v>05.12.2014</c:v>
                </c:pt>
                <c:pt idx="3709">
                  <c:v>08.12.2014</c:v>
                </c:pt>
                <c:pt idx="3710">
                  <c:v>09.12.2014</c:v>
                </c:pt>
                <c:pt idx="3711">
                  <c:v>10.12.2014</c:v>
                </c:pt>
                <c:pt idx="3712">
                  <c:v>11.12.2014</c:v>
                </c:pt>
                <c:pt idx="3713">
                  <c:v>12.12.2014</c:v>
                </c:pt>
                <c:pt idx="3714">
                  <c:v>15.12.2014</c:v>
                </c:pt>
                <c:pt idx="3715">
                  <c:v>16.12.2014</c:v>
                </c:pt>
                <c:pt idx="3716">
                  <c:v>17.12.2014</c:v>
                </c:pt>
                <c:pt idx="3717">
                  <c:v>18.12.2014</c:v>
                </c:pt>
                <c:pt idx="3718">
                  <c:v>19.12.2014</c:v>
                </c:pt>
                <c:pt idx="3719">
                  <c:v>22.12.2014</c:v>
                </c:pt>
                <c:pt idx="3720">
                  <c:v>23.12.2014</c:v>
                </c:pt>
                <c:pt idx="3721">
                  <c:v>24.12.2014</c:v>
                </c:pt>
                <c:pt idx="3722">
                  <c:v>26.12.2014</c:v>
                </c:pt>
                <c:pt idx="3723">
                  <c:v>29.12.2014</c:v>
                </c:pt>
                <c:pt idx="3724">
                  <c:v>30.12.2014</c:v>
                </c:pt>
                <c:pt idx="3725">
                  <c:v>31.12.2014</c:v>
                </c:pt>
                <c:pt idx="3726">
                  <c:v>02.01.2015</c:v>
                </c:pt>
                <c:pt idx="3727">
                  <c:v>05.01.2015</c:v>
                </c:pt>
                <c:pt idx="3728">
                  <c:v>06.01.2015</c:v>
                </c:pt>
                <c:pt idx="3729">
                  <c:v>07.01.2015</c:v>
                </c:pt>
                <c:pt idx="3730">
                  <c:v>08.01.2015</c:v>
                </c:pt>
                <c:pt idx="3731">
                  <c:v>09.01.2015</c:v>
                </c:pt>
                <c:pt idx="3732">
                  <c:v>12.01.2015</c:v>
                </c:pt>
                <c:pt idx="3733">
                  <c:v>13.01.2015</c:v>
                </c:pt>
                <c:pt idx="3734">
                  <c:v>14.01.2015</c:v>
                </c:pt>
                <c:pt idx="3735">
                  <c:v>15.01.2015</c:v>
                </c:pt>
                <c:pt idx="3736">
                  <c:v>16.01.2015</c:v>
                </c:pt>
                <c:pt idx="3737">
                  <c:v>19.01.2015</c:v>
                </c:pt>
                <c:pt idx="3738">
                  <c:v>20.01.2015</c:v>
                </c:pt>
                <c:pt idx="3739">
                  <c:v>21.01.2015</c:v>
                </c:pt>
                <c:pt idx="3740">
                  <c:v>22.01.2015</c:v>
                </c:pt>
                <c:pt idx="3741">
                  <c:v>23.01.2015</c:v>
                </c:pt>
                <c:pt idx="3742">
                  <c:v>26.01.2015</c:v>
                </c:pt>
                <c:pt idx="3743">
                  <c:v>27.01.2015</c:v>
                </c:pt>
                <c:pt idx="3744">
                  <c:v>28.01.2015</c:v>
                </c:pt>
                <c:pt idx="3745">
                  <c:v>29.01.2015</c:v>
                </c:pt>
                <c:pt idx="3746">
                  <c:v>30.01.2015</c:v>
                </c:pt>
                <c:pt idx="3747">
                  <c:v>02.02.2015</c:v>
                </c:pt>
                <c:pt idx="3748">
                  <c:v>03.02.2015</c:v>
                </c:pt>
                <c:pt idx="3749">
                  <c:v>04.02.2015</c:v>
                </c:pt>
                <c:pt idx="3750">
                  <c:v>05.02.2015</c:v>
                </c:pt>
                <c:pt idx="3751">
                  <c:v>06.02.2015</c:v>
                </c:pt>
                <c:pt idx="3752">
                  <c:v>09.02.2015</c:v>
                </c:pt>
                <c:pt idx="3753">
                  <c:v>10.02.2015</c:v>
                </c:pt>
                <c:pt idx="3754">
                  <c:v>11.02.2015</c:v>
                </c:pt>
                <c:pt idx="3755">
                  <c:v>12.02.2015</c:v>
                </c:pt>
                <c:pt idx="3756">
                  <c:v>13.02.2015</c:v>
                </c:pt>
                <c:pt idx="3757">
                  <c:v>16.02.2015</c:v>
                </c:pt>
                <c:pt idx="3758">
                  <c:v>17.02.2015</c:v>
                </c:pt>
                <c:pt idx="3759">
                  <c:v>18.02.2015</c:v>
                </c:pt>
                <c:pt idx="3760">
                  <c:v>19.02.2015</c:v>
                </c:pt>
                <c:pt idx="3761">
                  <c:v>20.02.2015</c:v>
                </c:pt>
                <c:pt idx="3762">
                  <c:v>23.02.2015</c:v>
                </c:pt>
                <c:pt idx="3763">
                  <c:v>24.02.2015</c:v>
                </c:pt>
                <c:pt idx="3764">
                  <c:v>25.02.2015</c:v>
                </c:pt>
                <c:pt idx="3765">
                  <c:v>26.02.2015</c:v>
                </c:pt>
                <c:pt idx="3766">
                  <c:v>27.02.2015</c:v>
                </c:pt>
                <c:pt idx="3767">
                  <c:v>02.03.2015</c:v>
                </c:pt>
                <c:pt idx="3768">
                  <c:v>03.03.2015</c:v>
                </c:pt>
                <c:pt idx="3769">
                  <c:v>04.03.2015</c:v>
                </c:pt>
                <c:pt idx="3770">
                  <c:v>05.03.2015</c:v>
                </c:pt>
                <c:pt idx="3771">
                  <c:v>06.03.2015</c:v>
                </c:pt>
                <c:pt idx="3772">
                  <c:v>09.03.2015</c:v>
                </c:pt>
                <c:pt idx="3773">
                  <c:v>10.03.2015</c:v>
                </c:pt>
                <c:pt idx="3774">
                  <c:v>11.03.2015</c:v>
                </c:pt>
                <c:pt idx="3775">
                  <c:v>12.03.2015</c:v>
                </c:pt>
                <c:pt idx="3776">
                  <c:v>13.03.2015</c:v>
                </c:pt>
                <c:pt idx="3777">
                  <c:v>16.03.2015</c:v>
                </c:pt>
                <c:pt idx="3778">
                  <c:v>17.03.2015</c:v>
                </c:pt>
                <c:pt idx="3779">
                  <c:v>18.03.2015</c:v>
                </c:pt>
                <c:pt idx="3780">
                  <c:v>19.03.2015</c:v>
                </c:pt>
                <c:pt idx="3781">
                  <c:v>20.03.2015</c:v>
                </c:pt>
                <c:pt idx="3782">
                  <c:v>23.03.2015</c:v>
                </c:pt>
                <c:pt idx="3783">
                  <c:v>24.03.2015</c:v>
                </c:pt>
                <c:pt idx="3784">
                  <c:v>25.03.2015</c:v>
                </c:pt>
                <c:pt idx="3785">
                  <c:v>26.03.2015</c:v>
                </c:pt>
                <c:pt idx="3786">
                  <c:v>27.03.2015</c:v>
                </c:pt>
                <c:pt idx="3787">
                  <c:v>30.03.2015</c:v>
                </c:pt>
                <c:pt idx="3788">
                  <c:v>31.03.2015</c:v>
                </c:pt>
                <c:pt idx="3789">
                  <c:v>01.04.2015</c:v>
                </c:pt>
                <c:pt idx="3790">
                  <c:v>02.04.2015</c:v>
                </c:pt>
                <c:pt idx="3791">
                  <c:v>06.04.2015</c:v>
                </c:pt>
                <c:pt idx="3792">
                  <c:v>07.04.2015</c:v>
                </c:pt>
                <c:pt idx="3793">
                  <c:v>08.04.2015</c:v>
                </c:pt>
                <c:pt idx="3794">
                  <c:v>09.04.2015</c:v>
                </c:pt>
                <c:pt idx="3795">
                  <c:v>10.04.2015</c:v>
                </c:pt>
                <c:pt idx="3796">
                  <c:v>13.04.2015</c:v>
                </c:pt>
                <c:pt idx="3797">
                  <c:v>14.04.2015</c:v>
                </c:pt>
                <c:pt idx="3798">
                  <c:v>15.04.2015</c:v>
                </c:pt>
                <c:pt idx="3799">
                  <c:v>16.04.2015</c:v>
                </c:pt>
                <c:pt idx="3800">
                  <c:v>17.04.2015</c:v>
                </c:pt>
                <c:pt idx="3801">
                  <c:v>20.04.2015</c:v>
                </c:pt>
                <c:pt idx="3802">
                  <c:v>21.04.2015</c:v>
                </c:pt>
                <c:pt idx="3803">
                  <c:v>22.04.2015</c:v>
                </c:pt>
                <c:pt idx="3804">
                  <c:v>23.04.2015</c:v>
                </c:pt>
                <c:pt idx="3805">
                  <c:v>24.04.2015</c:v>
                </c:pt>
                <c:pt idx="3806">
                  <c:v>27.04.2015</c:v>
                </c:pt>
                <c:pt idx="3807">
                  <c:v>28.04.2015</c:v>
                </c:pt>
                <c:pt idx="3808">
                  <c:v>29.04.2015</c:v>
                </c:pt>
                <c:pt idx="3809">
                  <c:v>30.04.2015</c:v>
                </c:pt>
                <c:pt idx="3810">
                  <c:v>01.05.2015</c:v>
                </c:pt>
                <c:pt idx="3811">
                  <c:v>04.05.2015</c:v>
                </c:pt>
                <c:pt idx="3812">
                  <c:v>05.05.2015</c:v>
                </c:pt>
                <c:pt idx="3813">
                  <c:v>06.05.2015</c:v>
                </c:pt>
                <c:pt idx="3814">
                  <c:v>07.05.2015</c:v>
                </c:pt>
                <c:pt idx="3815">
                  <c:v>08.05.2015</c:v>
                </c:pt>
                <c:pt idx="3816">
                  <c:v>11.05.2015</c:v>
                </c:pt>
                <c:pt idx="3817">
                  <c:v>12.05.2015</c:v>
                </c:pt>
                <c:pt idx="3818">
                  <c:v>13.05.2015</c:v>
                </c:pt>
                <c:pt idx="3819">
                  <c:v>14.05.2015</c:v>
                </c:pt>
                <c:pt idx="3820">
                  <c:v>15.05.2015</c:v>
                </c:pt>
                <c:pt idx="3821">
                  <c:v>18.05.2015</c:v>
                </c:pt>
                <c:pt idx="3822">
                  <c:v>19.05.2015</c:v>
                </c:pt>
                <c:pt idx="3823">
                  <c:v>20.05.2015</c:v>
                </c:pt>
                <c:pt idx="3824">
                  <c:v>21.05.2015</c:v>
                </c:pt>
                <c:pt idx="3825">
                  <c:v>22.05.2015</c:v>
                </c:pt>
                <c:pt idx="3826">
                  <c:v>25.05.2015</c:v>
                </c:pt>
                <c:pt idx="3827">
                  <c:v>26.05.2015</c:v>
                </c:pt>
                <c:pt idx="3828">
                  <c:v>27.05.2015</c:v>
                </c:pt>
                <c:pt idx="3829">
                  <c:v>28.05.2015</c:v>
                </c:pt>
                <c:pt idx="3830">
                  <c:v>29.05.2015</c:v>
                </c:pt>
                <c:pt idx="3831">
                  <c:v>01.06.2015</c:v>
                </c:pt>
                <c:pt idx="3832">
                  <c:v>02.06.2015</c:v>
                </c:pt>
                <c:pt idx="3833">
                  <c:v>03.06.2015</c:v>
                </c:pt>
                <c:pt idx="3834">
                  <c:v>04.06.2015</c:v>
                </c:pt>
                <c:pt idx="3835">
                  <c:v>05.06.2015</c:v>
                </c:pt>
                <c:pt idx="3836">
                  <c:v>08.06.2015</c:v>
                </c:pt>
                <c:pt idx="3837">
                  <c:v>09.06.2015</c:v>
                </c:pt>
                <c:pt idx="3838">
                  <c:v>10.06.2015</c:v>
                </c:pt>
                <c:pt idx="3839">
                  <c:v>11.06.2015</c:v>
                </c:pt>
                <c:pt idx="3840">
                  <c:v>12.06.2015</c:v>
                </c:pt>
                <c:pt idx="3841">
                  <c:v>15.06.2015</c:v>
                </c:pt>
                <c:pt idx="3842">
                  <c:v>16.06.2015</c:v>
                </c:pt>
                <c:pt idx="3843">
                  <c:v>17.06.2015</c:v>
                </c:pt>
                <c:pt idx="3844">
                  <c:v>18.06.2015</c:v>
                </c:pt>
                <c:pt idx="3845">
                  <c:v>19.06.2015</c:v>
                </c:pt>
                <c:pt idx="3846">
                  <c:v>22.06.2015</c:v>
                </c:pt>
                <c:pt idx="3847">
                  <c:v>23.06.2015</c:v>
                </c:pt>
                <c:pt idx="3848">
                  <c:v>24.06.2015</c:v>
                </c:pt>
                <c:pt idx="3849">
                  <c:v>25.06.2015</c:v>
                </c:pt>
                <c:pt idx="3850">
                  <c:v>26.06.2015</c:v>
                </c:pt>
                <c:pt idx="3851">
                  <c:v>29.06.2015</c:v>
                </c:pt>
                <c:pt idx="3852">
                  <c:v>30.06.2015</c:v>
                </c:pt>
                <c:pt idx="3853">
                  <c:v>01.07.2015</c:v>
                </c:pt>
                <c:pt idx="3854">
                  <c:v>02.07.2015</c:v>
                </c:pt>
                <c:pt idx="3855">
                  <c:v>06.07.2015</c:v>
                </c:pt>
                <c:pt idx="3856">
                  <c:v>07.07.2015</c:v>
                </c:pt>
                <c:pt idx="3857">
                  <c:v>08.07.2015</c:v>
                </c:pt>
                <c:pt idx="3858">
                  <c:v>09.07.2015</c:v>
                </c:pt>
                <c:pt idx="3859">
                  <c:v>10.07.2015</c:v>
                </c:pt>
                <c:pt idx="3860">
                  <c:v>13.07.2015</c:v>
                </c:pt>
                <c:pt idx="3861">
                  <c:v>14.07.2015</c:v>
                </c:pt>
                <c:pt idx="3862">
                  <c:v>15.07.2015</c:v>
                </c:pt>
                <c:pt idx="3863">
                  <c:v>16.07.2015</c:v>
                </c:pt>
                <c:pt idx="3864">
                  <c:v>17.07.2015</c:v>
                </c:pt>
                <c:pt idx="3865">
                  <c:v>20.07.2015</c:v>
                </c:pt>
                <c:pt idx="3866">
                  <c:v>21.07.2015</c:v>
                </c:pt>
                <c:pt idx="3867">
                  <c:v>22.07.2015</c:v>
                </c:pt>
                <c:pt idx="3868">
                  <c:v>23.07.2015</c:v>
                </c:pt>
                <c:pt idx="3869">
                  <c:v>24.07.2015</c:v>
                </c:pt>
                <c:pt idx="3870">
                  <c:v>27.07.2015</c:v>
                </c:pt>
                <c:pt idx="3871">
                  <c:v>28.07.2015</c:v>
                </c:pt>
                <c:pt idx="3872">
                  <c:v>29.07.2015</c:v>
                </c:pt>
                <c:pt idx="3873">
                  <c:v>30.07.2015</c:v>
                </c:pt>
                <c:pt idx="3874">
                  <c:v>31.07.2015</c:v>
                </c:pt>
                <c:pt idx="3875">
                  <c:v>03.08.2015</c:v>
                </c:pt>
                <c:pt idx="3876">
                  <c:v>04.08.2015</c:v>
                </c:pt>
                <c:pt idx="3877">
                  <c:v>05.08.2015</c:v>
                </c:pt>
                <c:pt idx="3878">
                  <c:v>06.08.2015</c:v>
                </c:pt>
                <c:pt idx="3879">
                  <c:v>07.08.2015</c:v>
                </c:pt>
                <c:pt idx="3880">
                  <c:v>10.08.2015</c:v>
                </c:pt>
                <c:pt idx="3881">
                  <c:v>11.08.2015</c:v>
                </c:pt>
                <c:pt idx="3882">
                  <c:v>12.08.2015</c:v>
                </c:pt>
                <c:pt idx="3883">
                  <c:v>13.08.2015</c:v>
                </c:pt>
                <c:pt idx="3884">
                  <c:v>14.08.2015</c:v>
                </c:pt>
                <c:pt idx="3885">
                  <c:v>17.08.2015</c:v>
                </c:pt>
                <c:pt idx="3886">
                  <c:v>18.08.2015</c:v>
                </c:pt>
                <c:pt idx="3887">
                  <c:v>19.08.2015</c:v>
                </c:pt>
                <c:pt idx="3888">
                  <c:v>20.08.2015</c:v>
                </c:pt>
                <c:pt idx="3889">
                  <c:v>21.08.2015</c:v>
                </c:pt>
                <c:pt idx="3890">
                  <c:v>24.08.2015</c:v>
                </c:pt>
                <c:pt idx="3891">
                  <c:v>25.08.2015</c:v>
                </c:pt>
                <c:pt idx="3892">
                  <c:v>26.08.2015</c:v>
                </c:pt>
                <c:pt idx="3893">
                  <c:v>27.08.2015</c:v>
                </c:pt>
                <c:pt idx="3894">
                  <c:v>28.08.2015</c:v>
                </c:pt>
                <c:pt idx="3895">
                  <c:v>31.08.2015</c:v>
                </c:pt>
                <c:pt idx="3896">
                  <c:v>01.09.2015</c:v>
                </c:pt>
                <c:pt idx="3897">
                  <c:v>02.09.2015</c:v>
                </c:pt>
                <c:pt idx="3898">
                  <c:v>03.09.2015</c:v>
                </c:pt>
                <c:pt idx="3899">
                  <c:v>04.09.2015</c:v>
                </c:pt>
                <c:pt idx="3900">
                  <c:v>07.09.2015</c:v>
                </c:pt>
                <c:pt idx="3901">
                  <c:v>08.09.2015</c:v>
                </c:pt>
                <c:pt idx="3902">
                  <c:v>09.09.2015</c:v>
                </c:pt>
                <c:pt idx="3903">
                  <c:v>10.09.2015</c:v>
                </c:pt>
                <c:pt idx="3904">
                  <c:v>11.09.2015</c:v>
                </c:pt>
                <c:pt idx="3905">
                  <c:v>14.09.2015</c:v>
                </c:pt>
                <c:pt idx="3906">
                  <c:v>15.09.2015</c:v>
                </c:pt>
                <c:pt idx="3907">
                  <c:v>16.09.2015</c:v>
                </c:pt>
                <c:pt idx="3908">
                  <c:v>17.09.2015</c:v>
                </c:pt>
                <c:pt idx="3909">
                  <c:v>18.09.2015</c:v>
                </c:pt>
                <c:pt idx="3910">
                  <c:v>21.09.2015</c:v>
                </c:pt>
                <c:pt idx="3911">
                  <c:v>22.09.2015</c:v>
                </c:pt>
                <c:pt idx="3912">
                  <c:v>23.09.2015</c:v>
                </c:pt>
                <c:pt idx="3913">
                  <c:v>24.09.2015</c:v>
                </c:pt>
                <c:pt idx="3914">
                  <c:v>25.09.2015</c:v>
                </c:pt>
                <c:pt idx="3915">
                  <c:v>28.09.2015</c:v>
                </c:pt>
                <c:pt idx="3916">
                  <c:v>29.09.2015</c:v>
                </c:pt>
                <c:pt idx="3917">
                  <c:v>30.09.2015</c:v>
                </c:pt>
                <c:pt idx="3918">
                  <c:v>01.10.2015</c:v>
                </c:pt>
                <c:pt idx="3919">
                  <c:v>02.10.2015</c:v>
                </c:pt>
                <c:pt idx="3920">
                  <c:v>05.10.2015</c:v>
                </c:pt>
                <c:pt idx="3921">
                  <c:v>06.10.2015</c:v>
                </c:pt>
                <c:pt idx="3922">
                  <c:v>07.10.2015</c:v>
                </c:pt>
                <c:pt idx="3923">
                  <c:v>08.10.2015</c:v>
                </c:pt>
                <c:pt idx="3924">
                  <c:v>09.10.2015</c:v>
                </c:pt>
                <c:pt idx="3925">
                  <c:v>12.10.2015</c:v>
                </c:pt>
                <c:pt idx="3926">
                  <c:v>13.10.2015</c:v>
                </c:pt>
                <c:pt idx="3927">
                  <c:v>14.10.2015</c:v>
                </c:pt>
                <c:pt idx="3928">
                  <c:v>15.10.2015</c:v>
                </c:pt>
                <c:pt idx="3929">
                  <c:v>16.10.2015</c:v>
                </c:pt>
                <c:pt idx="3930">
                  <c:v>19.10.2015</c:v>
                </c:pt>
                <c:pt idx="3931">
                  <c:v>20.10.2015</c:v>
                </c:pt>
                <c:pt idx="3932">
                  <c:v>21.10.2015</c:v>
                </c:pt>
                <c:pt idx="3933">
                  <c:v>22.10.2015</c:v>
                </c:pt>
                <c:pt idx="3934">
                  <c:v>23.10.2015</c:v>
                </c:pt>
                <c:pt idx="3935">
                  <c:v>26.10.2015</c:v>
                </c:pt>
                <c:pt idx="3936">
                  <c:v>27.10.2015</c:v>
                </c:pt>
                <c:pt idx="3937">
                  <c:v>28.10.2015</c:v>
                </c:pt>
                <c:pt idx="3938">
                  <c:v>29.10.2015</c:v>
                </c:pt>
                <c:pt idx="3939">
                  <c:v>30.10.2015</c:v>
                </c:pt>
                <c:pt idx="3940">
                  <c:v>02.11.2015</c:v>
                </c:pt>
                <c:pt idx="3941">
                  <c:v>03.11.2015</c:v>
                </c:pt>
                <c:pt idx="3942">
                  <c:v>04.11.2015</c:v>
                </c:pt>
                <c:pt idx="3943">
                  <c:v>05.11.2015</c:v>
                </c:pt>
                <c:pt idx="3944">
                  <c:v>06.11.2015</c:v>
                </c:pt>
                <c:pt idx="3945">
                  <c:v>09.11.2015</c:v>
                </c:pt>
                <c:pt idx="3946">
                  <c:v>10.11.2015</c:v>
                </c:pt>
                <c:pt idx="3947">
                  <c:v>11.11.2015</c:v>
                </c:pt>
                <c:pt idx="3948">
                  <c:v>12.11.2015</c:v>
                </c:pt>
                <c:pt idx="3949">
                  <c:v>13.11.2015</c:v>
                </c:pt>
                <c:pt idx="3950">
                  <c:v>16.11.2015</c:v>
                </c:pt>
                <c:pt idx="3951">
                  <c:v>17.11.2015</c:v>
                </c:pt>
                <c:pt idx="3952">
                  <c:v>18.11.2015</c:v>
                </c:pt>
                <c:pt idx="3953">
                  <c:v>19.11.2015</c:v>
                </c:pt>
                <c:pt idx="3954">
                  <c:v>20.11.2015</c:v>
                </c:pt>
                <c:pt idx="3955">
                  <c:v>23.11.2015</c:v>
                </c:pt>
                <c:pt idx="3956">
                  <c:v>24.11.2015</c:v>
                </c:pt>
                <c:pt idx="3957">
                  <c:v>25.11.2015</c:v>
                </c:pt>
                <c:pt idx="3958">
                  <c:v>26.11.2015</c:v>
                </c:pt>
                <c:pt idx="3959">
                  <c:v>27.11.2015</c:v>
                </c:pt>
                <c:pt idx="3960">
                  <c:v>30.11.2015</c:v>
                </c:pt>
                <c:pt idx="3961">
                  <c:v>01.12.2015</c:v>
                </c:pt>
                <c:pt idx="3962">
                  <c:v>02.12.2015</c:v>
                </c:pt>
                <c:pt idx="3963">
                  <c:v>03.12.2015</c:v>
                </c:pt>
                <c:pt idx="3964">
                  <c:v>04.12.2015</c:v>
                </c:pt>
                <c:pt idx="3965">
                  <c:v>07.12.2015</c:v>
                </c:pt>
                <c:pt idx="3966">
                  <c:v>08.12.2015</c:v>
                </c:pt>
                <c:pt idx="3967">
                  <c:v>09.12.2015</c:v>
                </c:pt>
                <c:pt idx="3968">
                  <c:v>10.12.2015</c:v>
                </c:pt>
                <c:pt idx="3969">
                  <c:v>11.12.2015</c:v>
                </c:pt>
                <c:pt idx="3970">
                  <c:v>14.12.2015</c:v>
                </c:pt>
                <c:pt idx="3971">
                  <c:v>15.12.2015</c:v>
                </c:pt>
                <c:pt idx="3972">
                  <c:v>16.12.2015</c:v>
                </c:pt>
                <c:pt idx="3973">
                  <c:v>17.12.2015</c:v>
                </c:pt>
                <c:pt idx="3974">
                  <c:v>18.12.2015</c:v>
                </c:pt>
                <c:pt idx="3975">
                  <c:v>21.12.2015</c:v>
                </c:pt>
                <c:pt idx="3976">
                  <c:v>22.12.2015</c:v>
                </c:pt>
                <c:pt idx="3977">
                  <c:v>23.12.2015</c:v>
                </c:pt>
                <c:pt idx="3978">
                  <c:v>24.12.2015</c:v>
                </c:pt>
                <c:pt idx="3979">
                  <c:v>28.12.2015</c:v>
                </c:pt>
                <c:pt idx="3980">
                  <c:v>29.12.2015</c:v>
                </c:pt>
                <c:pt idx="3981">
                  <c:v>30.12.2015</c:v>
                </c:pt>
                <c:pt idx="3982">
                  <c:v>31.12.2015</c:v>
                </c:pt>
                <c:pt idx="3983">
                  <c:v>04.01.2016</c:v>
                </c:pt>
                <c:pt idx="3984">
                  <c:v>05.01.2016</c:v>
                </c:pt>
                <c:pt idx="3985">
                  <c:v>06.01.2016</c:v>
                </c:pt>
                <c:pt idx="3986">
                  <c:v>07.01.2016</c:v>
                </c:pt>
                <c:pt idx="3987">
                  <c:v>08.01.2016</c:v>
                </c:pt>
                <c:pt idx="3988">
                  <c:v>11.01.2016</c:v>
                </c:pt>
                <c:pt idx="3989">
                  <c:v>12.01.2016</c:v>
                </c:pt>
                <c:pt idx="3990">
                  <c:v>13.01.2016</c:v>
                </c:pt>
                <c:pt idx="3991">
                  <c:v>14.01.2016</c:v>
                </c:pt>
                <c:pt idx="3992">
                  <c:v>15.01.2016</c:v>
                </c:pt>
                <c:pt idx="3993">
                  <c:v>18.01.2016</c:v>
                </c:pt>
                <c:pt idx="3994">
                  <c:v>19.01.2016</c:v>
                </c:pt>
                <c:pt idx="3995">
                  <c:v>20.01.2016</c:v>
                </c:pt>
                <c:pt idx="3996">
                  <c:v>21.01.2016</c:v>
                </c:pt>
                <c:pt idx="3997">
                  <c:v>22.01.2016</c:v>
                </c:pt>
                <c:pt idx="3998">
                  <c:v>25.01.2016</c:v>
                </c:pt>
                <c:pt idx="3999">
                  <c:v>26.01.2016</c:v>
                </c:pt>
                <c:pt idx="4000">
                  <c:v>27.01.2016</c:v>
                </c:pt>
                <c:pt idx="4001">
                  <c:v>28.01.2016</c:v>
                </c:pt>
                <c:pt idx="4002">
                  <c:v>29.01.2016</c:v>
                </c:pt>
                <c:pt idx="4003">
                  <c:v>01.02.2016</c:v>
                </c:pt>
                <c:pt idx="4004">
                  <c:v>02.02.2016</c:v>
                </c:pt>
                <c:pt idx="4005">
                  <c:v>03.02.2016</c:v>
                </c:pt>
                <c:pt idx="4006">
                  <c:v>04.02.2016</c:v>
                </c:pt>
                <c:pt idx="4007">
                  <c:v>05.02.2016</c:v>
                </c:pt>
                <c:pt idx="4008">
                  <c:v>08.02.2016</c:v>
                </c:pt>
                <c:pt idx="4009">
                  <c:v>09.02.2016</c:v>
                </c:pt>
                <c:pt idx="4010">
                  <c:v>10.02.2016</c:v>
                </c:pt>
                <c:pt idx="4011">
                  <c:v>11.02.2016</c:v>
                </c:pt>
                <c:pt idx="4012">
                  <c:v>12.02.2016</c:v>
                </c:pt>
                <c:pt idx="4013">
                  <c:v>15.02.2016</c:v>
                </c:pt>
                <c:pt idx="4014">
                  <c:v>16.02.2016</c:v>
                </c:pt>
                <c:pt idx="4015">
                  <c:v>17.02.2016</c:v>
                </c:pt>
                <c:pt idx="4016">
                  <c:v>18.02.2016</c:v>
                </c:pt>
                <c:pt idx="4017">
                  <c:v>19.02.2016</c:v>
                </c:pt>
                <c:pt idx="4018">
                  <c:v>22.02.2016</c:v>
                </c:pt>
                <c:pt idx="4019">
                  <c:v>23.02.2016</c:v>
                </c:pt>
                <c:pt idx="4020">
                  <c:v>24.02.2016</c:v>
                </c:pt>
                <c:pt idx="4021">
                  <c:v>25.02.2016</c:v>
                </c:pt>
                <c:pt idx="4022">
                  <c:v>26.02.2016</c:v>
                </c:pt>
                <c:pt idx="4023">
                  <c:v>29.02.2016</c:v>
                </c:pt>
                <c:pt idx="4024">
                  <c:v>01.03.2016</c:v>
                </c:pt>
                <c:pt idx="4025">
                  <c:v>02.03.2016</c:v>
                </c:pt>
                <c:pt idx="4026">
                  <c:v>03.03.2016</c:v>
                </c:pt>
                <c:pt idx="4027">
                  <c:v>04.03.2016</c:v>
                </c:pt>
                <c:pt idx="4028">
                  <c:v>07.03.2016</c:v>
                </c:pt>
                <c:pt idx="4029">
                  <c:v>08.03.2016</c:v>
                </c:pt>
                <c:pt idx="4030">
                  <c:v>09.03.2016</c:v>
                </c:pt>
                <c:pt idx="4031">
                  <c:v>10.03.2016</c:v>
                </c:pt>
                <c:pt idx="4032">
                  <c:v>11.03.2016</c:v>
                </c:pt>
                <c:pt idx="4033">
                  <c:v>14.03.2016</c:v>
                </c:pt>
                <c:pt idx="4034">
                  <c:v>15.03.2016</c:v>
                </c:pt>
                <c:pt idx="4035">
                  <c:v>16.03.2016</c:v>
                </c:pt>
                <c:pt idx="4036">
                  <c:v>17.03.2016</c:v>
                </c:pt>
                <c:pt idx="4037">
                  <c:v>18.03.2016</c:v>
                </c:pt>
                <c:pt idx="4038">
                  <c:v>21.03.2016</c:v>
                </c:pt>
                <c:pt idx="4039">
                  <c:v>22.03.2016</c:v>
                </c:pt>
                <c:pt idx="4040">
                  <c:v>23.03.2016</c:v>
                </c:pt>
                <c:pt idx="4041">
                  <c:v>24.03.2016</c:v>
                </c:pt>
                <c:pt idx="4042">
                  <c:v>28.03.2016</c:v>
                </c:pt>
                <c:pt idx="4043">
                  <c:v>29.03.2016</c:v>
                </c:pt>
                <c:pt idx="4044">
                  <c:v>30.03.2016</c:v>
                </c:pt>
                <c:pt idx="4045">
                  <c:v>31.03.2016</c:v>
                </c:pt>
                <c:pt idx="4046">
                  <c:v>01.04.2016</c:v>
                </c:pt>
                <c:pt idx="4047">
                  <c:v>04.04.2016</c:v>
                </c:pt>
                <c:pt idx="4048">
                  <c:v>05.04.2016</c:v>
                </c:pt>
                <c:pt idx="4049">
                  <c:v>06.04.2016</c:v>
                </c:pt>
                <c:pt idx="4050">
                  <c:v>07.04.2016</c:v>
                </c:pt>
                <c:pt idx="4051">
                  <c:v>08.04.2016</c:v>
                </c:pt>
                <c:pt idx="4052">
                  <c:v>11.04.2016</c:v>
                </c:pt>
                <c:pt idx="4053">
                  <c:v>12.04.2016</c:v>
                </c:pt>
                <c:pt idx="4054">
                  <c:v>13.04.2016</c:v>
                </c:pt>
                <c:pt idx="4055">
                  <c:v>14.04.2016</c:v>
                </c:pt>
                <c:pt idx="4056">
                  <c:v>15.04.2016</c:v>
                </c:pt>
                <c:pt idx="4057">
                  <c:v>18.04.2016</c:v>
                </c:pt>
                <c:pt idx="4058">
                  <c:v>19.04.2016</c:v>
                </c:pt>
                <c:pt idx="4059">
                  <c:v>20.04.2016</c:v>
                </c:pt>
                <c:pt idx="4060">
                  <c:v>21.04.2016</c:v>
                </c:pt>
                <c:pt idx="4061">
                  <c:v>22.04.2016</c:v>
                </c:pt>
                <c:pt idx="4062">
                  <c:v>25.04.2016</c:v>
                </c:pt>
                <c:pt idx="4063">
                  <c:v>26.04.2016</c:v>
                </c:pt>
                <c:pt idx="4064">
                  <c:v>27.04.2016</c:v>
                </c:pt>
                <c:pt idx="4065">
                  <c:v>28.04.2016</c:v>
                </c:pt>
                <c:pt idx="4066">
                  <c:v>29.04.2016</c:v>
                </c:pt>
                <c:pt idx="4067">
                  <c:v>02.05.2016</c:v>
                </c:pt>
                <c:pt idx="4068">
                  <c:v>03.05.2016</c:v>
                </c:pt>
                <c:pt idx="4069">
                  <c:v>04.05.2016</c:v>
                </c:pt>
                <c:pt idx="4070">
                  <c:v>05.05.2016</c:v>
                </c:pt>
                <c:pt idx="4071">
                  <c:v>06.05.2016</c:v>
                </c:pt>
                <c:pt idx="4072">
                  <c:v>09.05.2016</c:v>
                </c:pt>
                <c:pt idx="4073">
                  <c:v>10.05.2016</c:v>
                </c:pt>
                <c:pt idx="4074">
                  <c:v>11.05.2016</c:v>
                </c:pt>
                <c:pt idx="4075">
                  <c:v>12.05.2016</c:v>
                </c:pt>
                <c:pt idx="4076">
                  <c:v>13.05.2016</c:v>
                </c:pt>
                <c:pt idx="4077">
                  <c:v>16.05.2016</c:v>
                </c:pt>
                <c:pt idx="4078">
                  <c:v>17.05.2016</c:v>
                </c:pt>
                <c:pt idx="4079">
                  <c:v>18.05.2016</c:v>
                </c:pt>
                <c:pt idx="4080">
                  <c:v>19.05.2016</c:v>
                </c:pt>
                <c:pt idx="4081">
                  <c:v>20.05.2016</c:v>
                </c:pt>
                <c:pt idx="4082">
                  <c:v>23.05.2016</c:v>
                </c:pt>
                <c:pt idx="4083">
                  <c:v>24.05.2016</c:v>
                </c:pt>
                <c:pt idx="4084">
                  <c:v>25.05.2016</c:v>
                </c:pt>
                <c:pt idx="4085">
                  <c:v>26.05.2016</c:v>
                </c:pt>
                <c:pt idx="4086">
                  <c:v>27.05.2016</c:v>
                </c:pt>
                <c:pt idx="4087">
                  <c:v>30.05.2016</c:v>
                </c:pt>
                <c:pt idx="4088">
                  <c:v>31.05.2016</c:v>
                </c:pt>
                <c:pt idx="4089">
                  <c:v>01.06.2016</c:v>
                </c:pt>
                <c:pt idx="4090">
                  <c:v>02.06.2016</c:v>
                </c:pt>
                <c:pt idx="4091">
                  <c:v>03.06.2016</c:v>
                </c:pt>
                <c:pt idx="4092">
                  <c:v>06.06.2016</c:v>
                </c:pt>
                <c:pt idx="4093">
                  <c:v>07.06.2016</c:v>
                </c:pt>
                <c:pt idx="4094">
                  <c:v>08.06.2016</c:v>
                </c:pt>
                <c:pt idx="4095">
                  <c:v>09.06.2016</c:v>
                </c:pt>
                <c:pt idx="4096">
                  <c:v>10.06.2016</c:v>
                </c:pt>
                <c:pt idx="4097">
                  <c:v>13.06.2016</c:v>
                </c:pt>
                <c:pt idx="4098">
                  <c:v>14.06.2016</c:v>
                </c:pt>
                <c:pt idx="4099">
                  <c:v>15.06.2016</c:v>
                </c:pt>
                <c:pt idx="4100">
                  <c:v>16.06.2016</c:v>
                </c:pt>
                <c:pt idx="4101">
                  <c:v>17.06.2016</c:v>
                </c:pt>
                <c:pt idx="4102">
                  <c:v>20.06.2016</c:v>
                </c:pt>
                <c:pt idx="4103">
                  <c:v>21.06.2016</c:v>
                </c:pt>
                <c:pt idx="4104">
                  <c:v>22.06.2016</c:v>
                </c:pt>
                <c:pt idx="4105">
                  <c:v>23.06.2016</c:v>
                </c:pt>
                <c:pt idx="4106">
                  <c:v>24.06.2016</c:v>
                </c:pt>
                <c:pt idx="4107">
                  <c:v>27.06.2016</c:v>
                </c:pt>
                <c:pt idx="4108">
                  <c:v>28.06.2016</c:v>
                </c:pt>
                <c:pt idx="4109">
                  <c:v>29.06.2016</c:v>
                </c:pt>
                <c:pt idx="4110">
                  <c:v>30.06.2016</c:v>
                </c:pt>
                <c:pt idx="4111">
                  <c:v>01.07.2016</c:v>
                </c:pt>
                <c:pt idx="4112">
                  <c:v>04.07.2016</c:v>
                </c:pt>
                <c:pt idx="4113">
                  <c:v>05.07.2016</c:v>
                </c:pt>
                <c:pt idx="4114">
                  <c:v>06.07.2016</c:v>
                </c:pt>
                <c:pt idx="4115">
                  <c:v>07.07.2016</c:v>
                </c:pt>
                <c:pt idx="4116">
                  <c:v>08.07.2016</c:v>
                </c:pt>
                <c:pt idx="4117">
                  <c:v>11.07.2016</c:v>
                </c:pt>
                <c:pt idx="4118">
                  <c:v>12.07.2016</c:v>
                </c:pt>
                <c:pt idx="4119">
                  <c:v>13.07.2016</c:v>
                </c:pt>
                <c:pt idx="4120">
                  <c:v>14.07.2016</c:v>
                </c:pt>
                <c:pt idx="4121">
                  <c:v>15.07.2016</c:v>
                </c:pt>
                <c:pt idx="4122">
                  <c:v>18.07.2016</c:v>
                </c:pt>
                <c:pt idx="4123">
                  <c:v>19.07.2016</c:v>
                </c:pt>
                <c:pt idx="4124">
                  <c:v>20.07.2016</c:v>
                </c:pt>
                <c:pt idx="4125">
                  <c:v>21.07.2016</c:v>
                </c:pt>
                <c:pt idx="4126">
                  <c:v>22.07.2016</c:v>
                </c:pt>
                <c:pt idx="4127">
                  <c:v>25.07.2016</c:v>
                </c:pt>
                <c:pt idx="4128">
                  <c:v>26.07.2016</c:v>
                </c:pt>
                <c:pt idx="4129">
                  <c:v>27.07.2016</c:v>
                </c:pt>
                <c:pt idx="4130">
                  <c:v>28.07.2016</c:v>
                </c:pt>
                <c:pt idx="4131">
                  <c:v>29.07.2016</c:v>
                </c:pt>
                <c:pt idx="4132">
                  <c:v>01.08.2016</c:v>
                </c:pt>
                <c:pt idx="4133">
                  <c:v>02.08.2016</c:v>
                </c:pt>
                <c:pt idx="4134">
                  <c:v>03.08.2016</c:v>
                </c:pt>
                <c:pt idx="4135">
                  <c:v>04.08.2016</c:v>
                </c:pt>
                <c:pt idx="4136">
                  <c:v>05.08.2016</c:v>
                </c:pt>
                <c:pt idx="4137">
                  <c:v>08.08.2016</c:v>
                </c:pt>
                <c:pt idx="4138">
                  <c:v>09.08.2016</c:v>
                </c:pt>
                <c:pt idx="4139">
                  <c:v>10.08.2016</c:v>
                </c:pt>
                <c:pt idx="4140">
                  <c:v>11.08.2016</c:v>
                </c:pt>
                <c:pt idx="4141">
                  <c:v>12.08.2016</c:v>
                </c:pt>
                <c:pt idx="4142">
                  <c:v>15.08.2016</c:v>
                </c:pt>
                <c:pt idx="4143">
                  <c:v>16.08.2016</c:v>
                </c:pt>
                <c:pt idx="4144">
                  <c:v>17.08.2016</c:v>
                </c:pt>
                <c:pt idx="4145">
                  <c:v>18.08.2016</c:v>
                </c:pt>
                <c:pt idx="4146">
                  <c:v>19.08.2016</c:v>
                </c:pt>
                <c:pt idx="4147">
                  <c:v>22.08.2016</c:v>
                </c:pt>
                <c:pt idx="4148">
                  <c:v>23.08.2016</c:v>
                </c:pt>
                <c:pt idx="4149">
                  <c:v>24.08.2016</c:v>
                </c:pt>
                <c:pt idx="4150">
                  <c:v>25.08.2016</c:v>
                </c:pt>
                <c:pt idx="4151">
                  <c:v>26.08.2016</c:v>
                </c:pt>
                <c:pt idx="4152">
                  <c:v>29.08.2016</c:v>
                </c:pt>
                <c:pt idx="4153">
                  <c:v>30.08.2016</c:v>
                </c:pt>
                <c:pt idx="4154">
                  <c:v>31.08.2016</c:v>
                </c:pt>
                <c:pt idx="4155">
                  <c:v>01.09.2016</c:v>
                </c:pt>
                <c:pt idx="4156">
                  <c:v>02.09.2016</c:v>
                </c:pt>
                <c:pt idx="4157">
                  <c:v>05.09.2016</c:v>
                </c:pt>
                <c:pt idx="4158">
                  <c:v>06.09.2016</c:v>
                </c:pt>
                <c:pt idx="4159">
                  <c:v>07.09.2016</c:v>
                </c:pt>
                <c:pt idx="4160">
                  <c:v>08.09.2016</c:v>
                </c:pt>
                <c:pt idx="4161">
                  <c:v>09.09.2016</c:v>
                </c:pt>
                <c:pt idx="4162">
                  <c:v>12.09.2016</c:v>
                </c:pt>
                <c:pt idx="4163">
                  <c:v>13.09.2016</c:v>
                </c:pt>
                <c:pt idx="4164">
                  <c:v>14.09.2016</c:v>
                </c:pt>
                <c:pt idx="4165">
                  <c:v>15.09.2016</c:v>
                </c:pt>
                <c:pt idx="4166">
                  <c:v>16.09.2016</c:v>
                </c:pt>
                <c:pt idx="4167">
                  <c:v>19.09.2016</c:v>
                </c:pt>
                <c:pt idx="4168">
                  <c:v>20.09.2016</c:v>
                </c:pt>
                <c:pt idx="4169">
                  <c:v>21.09.2016</c:v>
                </c:pt>
                <c:pt idx="4170">
                  <c:v>22.09.2016</c:v>
                </c:pt>
                <c:pt idx="4171">
                  <c:v>23.09.2016</c:v>
                </c:pt>
                <c:pt idx="4172">
                  <c:v>26.09.2016</c:v>
                </c:pt>
                <c:pt idx="4173">
                  <c:v>27.09.2016</c:v>
                </c:pt>
                <c:pt idx="4174">
                  <c:v>28.09.2016</c:v>
                </c:pt>
                <c:pt idx="4175">
                  <c:v>29.09.2016</c:v>
                </c:pt>
                <c:pt idx="4176">
                  <c:v>30.09.2016</c:v>
                </c:pt>
                <c:pt idx="4177">
                  <c:v>03.10.2016</c:v>
                </c:pt>
                <c:pt idx="4178">
                  <c:v>04.10.2016</c:v>
                </c:pt>
                <c:pt idx="4179">
                  <c:v>05.10.2016</c:v>
                </c:pt>
                <c:pt idx="4180">
                  <c:v>06.10.2016</c:v>
                </c:pt>
                <c:pt idx="4181">
                  <c:v>07.10.2016</c:v>
                </c:pt>
                <c:pt idx="4182">
                  <c:v>10.10.2016</c:v>
                </c:pt>
                <c:pt idx="4183">
                  <c:v>11.10.2016</c:v>
                </c:pt>
                <c:pt idx="4184">
                  <c:v>12.10.2016</c:v>
                </c:pt>
                <c:pt idx="4185">
                  <c:v>13.10.2016</c:v>
                </c:pt>
                <c:pt idx="4186">
                  <c:v>14.10.2016</c:v>
                </c:pt>
                <c:pt idx="4187">
                  <c:v>17.10.2016</c:v>
                </c:pt>
                <c:pt idx="4188">
                  <c:v>18.10.2016</c:v>
                </c:pt>
                <c:pt idx="4189">
                  <c:v>19.10.2016</c:v>
                </c:pt>
                <c:pt idx="4190">
                  <c:v>20.10.2016</c:v>
                </c:pt>
                <c:pt idx="4191">
                  <c:v>21.10.2016</c:v>
                </c:pt>
                <c:pt idx="4192">
                  <c:v>24.10.2016</c:v>
                </c:pt>
                <c:pt idx="4193">
                  <c:v>25.10.2016</c:v>
                </c:pt>
                <c:pt idx="4194">
                  <c:v>26.10.2016</c:v>
                </c:pt>
                <c:pt idx="4195">
                  <c:v>27.10.2016</c:v>
                </c:pt>
                <c:pt idx="4196">
                  <c:v>28.10.2016</c:v>
                </c:pt>
                <c:pt idx="4197">
                  <c:v>31.10.2016</c:v>
                </c:pt>
                <c:pt idx="4198">
                  <c:v>01.11.2016</c:v>
                </c:pt>
                <c:pt idx="4199">
                  <c:v>02.11.2016</c:v>
                </c:pt>
                <c:pt idx="4200">
                  <c:v>03.11.2016</c:v>
                </c:pt>
                <c:pt idx="4201">
                  <c:v>04.11.2016</c:v>
                </c:pt>
                <c:pt idx="4202">
                  <c:v>07.11.2016</c:v>
                </c:pt>
                <c:pt idx="4203">
                  <c:v>08.11.2016</c:v>
                </c:pt>
                <c:pt idx="4204">
                  <c:v>09.11.2016</c:v>
                </c:pt>
                <c:pt idx="4205">
                  <c:v>10.11.2016</c:v>
                </c:pt>
                <c:pt idx="4206">
                  <c:v>14.11.2016</c:v>
                </c:pt>
                <c:pt idx="4207">
                  <c:v>15.11.2016</c:v>
                </c:pt>
                <c:pt idx="4208">
                  <c:v>16.11.2016</c:v>
                </c:pt>
                <c:pt idx="4209">
                  <c:v>17.11.2016</c:v>
                </c:pt>
                <c:pt idx="4210">
                  <c:v>18.11.2016</c:v>
                </c:pt>
                <c:pt idx="4211">
                  <c:v>21.11.2016</c:v>
                </c:pt>
                <c:pt idx="4212">
                  <c:v>22.11.2016</c:v>
                </c:pt>
                <c:pt idx="4213">
                  <c:v>23.11.2016</c:v>
                </c:pt>
                <c:pt idx="4214">
                  <c:v>24.11.2016</c:v>
                </c:pt>
                <c:pt idx="4215">
                  <c:v>25.11.2016</c:v>
                </c:pt>
                <c:pt idx="4216">
                  <c:v>28.11.2016</c:v>
                </c:pt>
                <c:pt idx="4217">
                  <c:v>29.11.2016</c:v>
                </c:pt>
                <c:pt idx="4218">
                  <c:v>30.11.2016</c:v>
                </c:pt>
                <c:pt idx="4219">
                  <c:v>01.12.2016</c:v>
                </c:pt>
                <c:pt idx="4220">
                  <c:v>02.12.2016</c:v>
                </c:pt>
                <c:pt idx="4221">
                  <c:v>05.12.2016</c:v>
                </c:pt>
                <c:pt idx="4222">
                  <c:v>06.12.2016</c:v>
                </c:pt>
                <c:pt idx="4223">
                  <c:v>07.12.2016</c:v>
                </c:pt>
                <c:pt idx="4224">
                  <c:v>08.12.2016</c:v>
                </c:pt>
                <c:pt idx="4225">
                  <c:v>09.12.2016</c:v>
                </c:pt>
                <c:pt idx="4226">
                  <c:v>12.12.2016</c:v>
                </c:pt>
                <c:pt idx="4227">
                  <c:v>13.12.2016</c:v>
                </c:pt>
                <c:pt idx="4228">
                  <c:v>14.12.2016</c:v>
                </c:pt>
                <c:pt idx="4229">
                  <c:v>15.12.2016</c:v>
                </c:pt>
                <c:pt idx="4230">
                  <c:v>16.12.2016</c:v>
                </c:pt>
                <c:pt idx="4231">
                  <c:v>19.12.2016</c:v>
                </c:pt>
                <c:pt idx="4232">
                  <c:v>20.12.2016</c:v>
                </c:pt>
                <c:pt idx="4233">
                  <c:v>21.12.2016</c:v>
                </c:pt>
                <c:pt idx="4234">
                  <c:v>22.12.2016</c:v>
                </c:pt>
                <c:pt idx="4235">
                  <c:v>23.12.2016</c:v>
                </c:pt>
                <c:pt idx="4236">
                  <c:v>27.12.2016</c:v>
                </c:pt>
                <c:pt idx="4237">
                  <c:v>28.12.2016</c:v>
                </c:pt>
                <c:pt idx="4238">
                  <c:v>29.12.2016</c:v>
                </c:pt>
                <c:pt idx="4239">
                  <c:v>30.12.2016</c:v>
                </c:pt>
                <c:pt idx="4240">
                  <c:v>02.01.2017</c:v>
                </c:pt>
                <c:pt idx="4241">
                  <c:v>03.01.2017</c:v>
                </c:pt>
                <c:pt idx="4242">
                  <c:v>04.01.2017</c:v>
                </c:pt>
                <c:pt idx="4243">
                  <c:v>05.01.2017</c:v>
                </c:pt>
                <c:pt idx="4244">
                  <c:v>06.01.2017</c:v>
                </c:pt>
                <c:pt idx="4245">
                  <c:v>09.01.2017</c:v>
                </c:pt>
                <c:pt idx="4246">
                  <c:v>10.01.2017</c:v>
                </c:pt>
                <c:pt idx="4247">
                  <c:v>11.01.2017</c:v>
                </c:pt>
                <c:pt idx="4248">
                  <c:v>12.01.2017</c:v>
                </c:pt>
                <c:pt idx="4249">
                  <c:v>13.01.2017</c:v>
                </c:pt>
                <c:pt idx="4250">
                  <c:v>16.01.2017</c:v>
                </c:pt>
                <c:pt idx="4251">
                  <c:v>17.01.2017</c:v>
                </c:pt>
                <c:pt idx="4252">
                  <c:v>18.01.2017</c:v>
                </c:pt>
                <c:pt idx="4253">
                  <c:v>19.01.2017</c:v>
                </c:pt>
                <c:pt idx="4254">
                  <c:v>20.01.2017</c:v>
                </c:pt>
                <c:pt idx="4255">
                  <c:v>23.01.2017</c:v>
                </c:pt>
                <c:pt idx="4256">
                  <c:v>24.01.2017</c:v>
                </c:pt>
                <c:pt idx="4257">
                  <c:v>25.01.2017</c:v>
                </c:pt>
                <c:pt idx="4258">
                  <c:v>26.01.2017</c:v>
                </c:pt>
                <c:pt idx="4259">
                  <c:v>27.01.2017</c:v>
                </c:pt>
                <c:pt idx="4260">
                  <c:v>30.01.2017</c:v>
                </c:pt>
                <c:pt idx="4261">
                  <c:v>31.01.2017</c:v>
                </c:pt>
                <c:pt idx="4262">
                  <c:v>01.02.2017</c:v>
                </c:pt>
                <c:pt idx="4263">
                  <c:v>02.02.2017</c:v>
                </c:pt>
                <c:pt idx="4264">
                  <c:v>03.02.2017</c:v>
                </c:pt>
                <c:pt idx="4265">
                  <c:v>06.02.2017</c:v>
                </c:pt>
                <c:pt idx="4266">
                  <c:v>07.02.2017</c:v>
                </c:pt>
                <c:pt idx="4267">
                  <c:v>08.02.2017</c:v>
                </c:pt>
                <c:pt idx="4268">
                  <c:v>09.02.2017</c:v>
                </c:pt>
                <c:pt idx="4269">
                  <c:v>10.02.2017</c:v>
                </c:pt>
                <c:pt idx="4270">
                  <c:v>13.02.2017</c:v>
                </c:pt>
                <c:pt idx="4271">
                  <c:v>14.02.2017</c:v>
                </c:pt>
                <c:pt idx="4272">
                  <c:v>15.02.2017</c:v>
                </c:pt>
                <c:pt idx="4273">
                  <c:v>16.02.2017</c:v>
                </c:pt>
                <c:pt idx="4274">
                  <c:v>17.02.2017</c:v>
                </c:pt>
                <c:pt idx="4275">
                  <c:v>20.02.2017</c:v>
                </c:pt>
                <c:pt idx="4276">
                  <c:v>21.02.2017</c:v>
                </c:pt>
                <c:pt idx="4277">
                  <c:v>22.02.2017</c:v>
                </c:pt>
                <c:pt idx="4278">
                  <c:v>23.02.2017</c:v>
                </c:pt>
                <c:pt idx="4279">
                  <c:v>24.02.2017</c:v>
                </c:pt>
                <c:pt idx="4280">
                  <c:v>27.02.2017</c:v>
                </c:pt>
                <c:pt idx="4281">
                  <c:v>28.02.2017</c:v>
                </c:pt>
                <c:pt idx="4282">
                  <c:v>01.03.2017</c:v>
                </c:pt>
                <c:pt idx="4283">
                  <c:v>02.03.2017</c:v>
                </c:pt>
                <c:pt idx="4284">
                  <c:v>03.03.2017</c:v>
                </c:pt>
                <c:pt idx="4285">
                  <c:v>06.03.2017</c:v>
                </c:pt>
                <c:pt idx="4286">
                  <c:v>07.03.2017</c:v>
                </c:pt>
                <c:pt idx="4287">
                  <c:v>08.03.2017</c:v>
                </c:pt>
                <c:pt idx="4288">
                  <c:v>09.03.2017</c:v>
                </c:pt>
                <c:pt idx="4289">
                  <c:v>10.03.2017</c:v>
                </c:pt>
                <c:pt idx="4290">
                  <c:v>13.03.2017</c:v>
                </c:pt>
                <c:pt idx="4291">
                  <c:v>14.03.2017</c:v>
                </c:pt>
                <c:pt idx="4292">
                  <c:v>15.03.2017</c:v>
                </c:pt>
                <c:pt idx="4293">
                  <c:v>16.03.2017</c:v>
                </c:pt>
                <c:pt idx="4294">
                  <c:v>17.03.2017</c:v>
                </c:pt>
                <c:pt idx="4295">
                  <c:v>20.03.2017</c:v>
                </c:pt>
                <c:pt idx="4296">
                  <c:v>21.03.2017</c:v>
                </c:pt>
                <c:pt idx="4297">
                  <c:v>22.03.2017</c:v>
                </c:pt>
                <c:pt idx="4298">
                  <c:v>23.03.2017</c:v>
                </c:pt>
                <c:pt idx="4299">
                  <c:v>24.03.2017</c:v>
                </c:pt>
                <c:pt idx="4300">
                  <c:v>27.03.2017</c:v>
                </c:pt>
                <c:pt idx="4301">
                  <c:v>28.03.2017</c:v>
                </c:pt>
                <c:pt idx="4302">
                  <c:v>29.03.2017</c:v>
                </c:pt>
                <c:pt idx="4303">
                  <c:v>30.03.2017</c:v>
                </c:pt>
                <c:pt idx="4304">
                  <c:v>31.03.2017</c:v>
                </c:pt>
                <c:pt idx="4305">
                  <c:v>03.04.2017</c:v>
                </c:pt>
                <c:pt idx="4306">
                  <c:v>04.04.2017</c:v>
                </c:pt>
                <c:pt idx="4307">
                  <c:v>05.04.2017</c:v>
                </c:pt>
                <c:pt idx="4308">
                  <c:v>06.04.2017</c:v>
                </c:pt>
                <c:pt idx="4309">
                  <c:v>07.04.2017</c:v>
                </c:pt>
                <c:pt idx="4310">
                  <c:v>10.04.2017</c:v>
                </c:pt>
                <c:pt idx="4311">
                  <c:v>11.04.2017</c:v>
                </c:pt>
                <c:pt idx="4312">
                  <c:v>12.04.2017</c:v>
                </c:pt>
                <c:pt idx="4313">
                  <c:v>13.04.2017</c:v>
                </c:pt>
                <c:pt idx="4314">
                  <c:v>17.04.2017</c:v>
                </c:pt>
                <c:pt idx="4315">
                  <c:v>18.04.2017</c:v>
                </c:pt>
                <c:pt idx="4316">
                  <c:v>19.04.2017</c:v>
                </c:pt>
                <c:pt idx="4317">
                  <c:v>20.04.2017</c:v>
                </c:pt>
                <c:pt idx="4318">
                  <c:v>21.04.2017</c:v>
                </c:pt>
                <c:pt idx="4319">
                  <c:v>24.04.2017</c:v>
                </c:pt>
                <c:pt idx="4320">
                  <c:v>25.04.2017</c:v>
                </c:pt>
                <c:pt idx="4321">
                  <c:v>26.04.2017</c:v>
                </c:pt>
                <c:pt idx="4322">
                  <c:v>27.04.2017</c:v>
                </c:pt>
                <c:pt idx="4323">
                  <c:v>28.04.2017</c:v>
                </c:pt>
                <c:pt idx="4324">
                  <c:v>01.05.2017</c:v>
                </c:pt>
                <c:pt idx="4325">
                  <c:v>02.05.2017</c:v>
                </c:pt>
                <c:pt idx="4326">
                  <c:v>03.05.2017</c:v>
                </c:pt>
                <c:pt idx="4327">
                  <c:v>04.05.2017</c:v>
                </c:pt>
                <c:pt idx="4328">
                  <c:v>05.05.2017</c:v>
                </c:pt>
                <c:pt idx="4329">
                  <c:v>08.05.2017</c:v>
                </c:pt>
                <c:pt idx="4330">
                  <c:v>09.05.2017</c:v>
                </c:pt>
                <c:pt idx="4331">
                  <c:v>10.05.2017</c:v>
                </c:pt>
                <c:pt idx="4332">
                  <c:v>11.05.2017</c:v>
                </c:pt>
                <c:pt idx="4333">
                  <c:v>12.05.2017</c:v>
                </c:pt>
                <c:pt idx="4334">
                  <c:v>15.05.2017</c:v>
                </c:pt>
                <c:pt idx="4335">
                  <c:v>16.05.2017</c:v>
                </c:pt>
                <c:pt idx="4336">
                  <c:v>17.05.2017</c:v>
                </c:pt>
                <c:pt idx="4337">
                  <c:v>18.05.2017</c:v>
                </c:pt>
                <c:pt idx="4338">
                  <c:v>19.05.2017</c:v>
                </c:pt>
                <c:pt idx="4339">
                  <c:v>22.05.2017</c:v>
                </c:pt>
                <c:pt idx="4340">
                  <c:v>23.05.2017</c:v>
                </c:pt>
                <c:pt idx="4341">
                  <c:v>24.05.2017</c:v>
                </c:pt>
                <c:pt idx="4342">
                  <c:v>25.05.2017</c:v>
                </c:pt>
                <c:pt idx="4343">
                  <c:v>26.05.2017</c:v>
                </c:pt>
                <c:pt idx="4344">
                  <c:v>29.05.2017</c:v>
                </c:pt>
                <c:pt idx="4345">
                  <c:v>30.05.2017</c:v>
                </c:pt>
                <c:pt idx="4346">
                  <c:v>31.05.2017</c:v>
                </c:pt>
                <c:pt idx="4347">
                  <c:v>01.06.2017</c:v>
                </c:pt>
                <c:pt idx="4348">
                  <c:v>02.06.2017</c:v>
                </c:pt>
                <c:pt idx="4349">
                  <c:v>05.06.2017</c:v>
                </c:pt>
                <c:pt idx="4350">
                  <c:v>06.06.2017</c:v>
                </c:pt>
                <c:pt idx="4351">
                  <c:v>07.06.2017</c:v>
                </c:pt>
                <c:pt idx="4352">
                  <c:v>08.06.2017</c:v>
                </c:pt>
                <c:pt idx="4353">
                  <c:v>09.06.2017</c:v>
                </c:pt>
                <c:pt idx="4354">
                  <c:v>12.06.2017</c:v>
                </c:pt>
                <c:pt idx="4355">
                  <c:v>13.06.2017</c:v>
                </c:pt>
                <c:pt idx="4356">
                  <c:v>14.06.2017</c:v>
                </c:pt>
                <c:pt idx="4357">
                  <c:v>15.06.2017</c:v>
                </c:pt>
                <c:pt idx="4358">
                  <c:v>16.06.2017</c:v>
                </c:pt>
                <c:pt idx="4359">
                  <c:v>19.06.2017</c:v>
                </c:pt>
                <c:pt idx="4360">
                  <c:v>20.06.2017</c:v>
                </c:pt>
                <c:pt idx="4361">
                  <c:v>21.06.2017</c:v>
                </c:pt>
                <c:pt idx="4362">
                  <c:v>22.06.2017</c:v>
                </c:pt>
                <c:pt idx="4363">
                  <c:v>23.06.2017</c:v>
                </c:pt>
                <c:pt idx="4364">
                  <c:v>26.06.2017</c:v>
                </c:pt>
                <c:pt idx="4365">
                  <c:v>27.06.2017</c:v>
                </c:pt>
                <c:pt idx="4366">
                  <c:v>28.06.2017</c:v>
                </c:pt>
                <c:pt idx="4367">
                  <c:v>29.06.2017</c:v>
                </c:pt>
                <c:pt idx="4368">
                  <c:v>30.06.2017</c:v>
                </c:pt>
                <c:pt idx="4369">
                  <c:v>03.07.2017</c:v>
                </c:pt>
                <c:pt idx="4370">
                  <c:v>04.07.2017</c:v>
                </c:pt>
                <c:pt idx="4371">
                  <c:v>05.07.2017</c:v>
                </c:pt>
                <c:pt idx="4372">
                  <c:v>06.07.2017</c:v>
                </c:pt>
                <c:pt idx="4373">
                  <c:v>07.07.2017</c:v>
                </c:pt>
                <c:pt idx="4374">
                  <c:v>10.07.2017</c:v>
                </c:pt>
                <c:pt idx="4375">
                  <c:v>11.07.2017</c:v>
                </c:pt>
                <c:pt idx="4376">
                  <c:v>12.07.2017</c:v>
                </c:pt>
                <c:pt idx="4377">
                  <c:v>13.07.2017</c:v>
                </c:pt>
                <c:pt idx="4378">
                  <c:v>14.07.2017</c:v>
                </c:pt>
                <c:pt idx="4379">
                  <c:v>17.07.2017</c:v>
                </c:pt>
                <c:pt idx="4380">
                  <c:v>18.07.2017</c:v>
                </c:pt>
                <c:pt idx="4381">
                  <c:v>19.07.2017</c:v>
                </c:pt>
                <c:pt idx="4382">
                  <c:v>20.07.2017</c:v>
                </c:pt>
                <c:pt idx="4383">
                  <c:v>21.07.2017</c:v>
                </c:pt>
                <c:pt idx="4384">
                  <c:v>24.07.2017</c:v>
                </c:pt>
                <c:pt idx="4385">
                  <c:v>25.07.2017</c:v>
                </c:pt>
                <c:pt idx="4386">
                  <c:v>26.07.2017</c:v>
                </c:pt>
                <c:pt idx="4387">
                  <c:v>27.07.2017</c:v>
                </c:pt>
                <c:pt idx="4388">
                  <c:v>28.07.2017</c:v>
                </c:pt>
                <c:pt idx="4389">
                  <c:v>31.07.2017</c:v>
                </c:pt>
                <c:pt idx="4390">
                  <c:v>01.08.2017</c:v>
                </c:pt>
                <c:pt idx="4391">
                  <c:v>02.08.2017</c:v>
                </c:pt>
                <c:pt idx="4392">
                  <c:v>03.08.2017</c:v>
                </c:pt>
                <c:pt idx="4393">
                  <c:v>04.08.2017</c:v>
                </c:pt>
                <c:pt idx="4394">
                  <c:v>07.08.2017</c:v>
                </c:pt>
                <c:pt idx="4395">
                  <c:v>08.08.2017</c:v>
                </c:pt>
                <c:pt idx="4396">
                  <c:v>09.08.2017</c:v>
                </c:pt>
                <c:pt idx="4397">
                  <c:v>10.08.2017</c:v>
                </c:pt>
                <c:pt idx="4398">
                  <c:v>11.08.2017</c:v>
                </c:pt>
                <c:pt idx="4399">
                  <c:v>14.08.2017</c:v>
                </c:pt>
                <c:pt idx="4400">
                  <c:v>15.08.2017</c:v>
                </c:pt>
                <c:pt idx="4401">
                  <c:v>16.08.2017</c:v>
                </c:pt>
                <c:pt idx="4402">
                  <c:v>17.08.2017</c:v>
                </c:pt>
                <c:pt idx="4403">
                  <c:v>18.08.2017</c:v>
                </c:pt>
                <c:pt idx="4404">
                  <c:v>21.08.2017</c:v>
                </c:pt>
                <c:pt idx="4405">
                  <c:v>22.08.2017</c:v>
                </c:pt>
                <c:pt idx="4406">
                  <c:v>23.08.2017</c:v>
                </c:pt>
                <c:pt idx="4407">
                  <c:v>24.08.2017</c:v>
                </c:pt>
                <c:pt idx="4408">
                  <c:v>25.08.2017</c:v>
                </c:pt>
                <c:pt idx="4409">
                  <c:v>28.08.2017</c:v>
                </c:pt>
                <c:pt idx="4410">
                  <c:v>29.08.2017</c:v>
                </c:pt>
                <c:pt idx="4411">
                  <c:v>30.08.2017</c:v>
                </c:pt>
                <c:pt idx="4412">
                  <c:v>31.08.2017</c:v>
                </c:pt>
                <c:pt idx="4413">
                  <c:v>01.09.2017</c:v>
                </c:pt>
                <c:pt idx="4414">
                  <c:v>05.09.2017</c:v>
                </c:pt>
                <c:pt idx="4415">
                  <c:v>06.09.2017</c:v>
                </c:pt>
                <c:pt idx="4416">
                  <c:v>07.09.2017</c:v>
                </c:pt>
                <c:pt idx="4417">
                  <c:v>08.09.2017</c:v>
                </c:pt>
                <c:pt idx="4418">
                  <c:v>11.09.2017</c:v>
                </c:pt>
                <c:pt idx="4419">
                  <c:v>12.09.2017</c:v>
                </c:pt>
                <c:pt idx="4420">
                  <c:v>13.09.2017</c:v>
                </c:pt>
                <c:pt idx="4421">
                  <c:v>14.09.2017</c:v>
                </c:pt>
                <c:pt idx="4422">
                  <c:v>15.09.2017</c:v>
                </c:pt>
                <c:pt idx="4423">
                  <c:v>18.09.2017</c:v>
                </c:pt>
                <c:pt idx="4424">
                  <c:v>19.09.2017</c:v>
                </c:pt>
                <c:pt idx="4425">
                  <c:v>20.09.2017</c:v>
                </c:pt>
                <c:pt idx="4426">
                  <c:v>21.09.2017</c:v>
                </c:pt>
                <c:pt idx="4427">
                  <c:v>22.09.2017</c:v>
                </c:pt>
                <c:pt idx="4428">
                  <c:v>25.09.2017</c:v>
                </c:pt>
                <c:pt idx="4429">
                  <c:v>26.09.2017</c:v>
                </c:pt>
                <c:pt idx="4430">
                  <c:v>27.09.2017</c:v>
                </c:pt>
                <c:pt idx="4431">
                  <c:v>28.09.2017</c:v>
                </c:pt>
                <c:pt idx="4432">
                  <c:v>29.09.2017</c:v>
                </c:pt>
                <c:pt idx="4433">
                  <c:v>02.10.2017</c:v>
                </c:pt>
                <c:pt idx="4434">
                  <c:v>03.10.2017</c:v>
                </c:pt>
                <c:pt idx="4435">
                  <c:v>04.10.2017</c:v>
                </c:pt>
                <c:pt idx="4436">
                  <c:v>05.10.2017</c:v>
                </c:pt>
                <c:pt idx="4437">
                  <c:v>06.10.2017</c:v>
                </c:pt>
                <c:pt idx="4438">
                  <c:v>09.10.2017</c:v>
                </c:pt>
                <c:pt idx="4439">
                  <c:v>10.10.2017</c:v>
                </c:pt>
                <c:pt idx="4440">
                  <c:v>11.10.2017</c:v>
                </c:pt>
                <c:pt idx="4441">
                  <c:v>12.10.2017</c:v>
                </c:pt>
                <c:pt idx="4442">
                  <c:v>13.10.2017</c:v>
                </c:pt>
                <c:pt idx="4443">
                  <c:v>16.10.2017</c:v>
                </c:pt>
                <c:pt idx="4444">
                  <c:v>17.10.2017</c:v>
                </c:pt>
                <c:pt idx="4445">
                  <c:v>18.10.2017</c:v>
                </c:pt>
                <c:pt idx="4446">
                  <c:v>19.10.2017</c:v>
                </c:pt>
                <c:pt idx="4447">
                  <c:v>20.10.2017</c:v>
                </c:pt>
                <c:pt idx="4448">
                  <c:v>23.10.2017</c:v>
                </c:pt>
                <c:pt idx="4449">
                  <c:v>24.10.2017</c:v>
                </c:pt>
                <c:pt idx="4450">
                  <c:v>25.10.2017</c:v>
                </c:pt>
                <c:pt idx="4451">
                  <c:v>26.10.2017</c:v>
                </c:pt>
                <c:pt idx="4452">
                  <c:v>27.10.2017</c:v>
                </c:pt>
                <c:pt idx="4453">
                  <c:v>30.10.2017</c:v>
                </c:pt>
                <c:pt idx="4454">
                  <c:v>31.10.2017</c:v>
                </c:pt>
                <c:pt idx="4455">
                  <c:v>01.11.2017</c:v>
                </c:pt>
                <c:pt idx="4456">
                  <c:v>02.11.2017</c:v>
                </c:pt>
                <c:pt idx="4457">
                  <c:v>03.11.2017</c:v>
                </c:pt>
                <c:pt idx="4458">
                  <c:v>06.11.2017</c:v>
                </c:pt>
                <c:pt idx="4459">
                  <c:v>07.11.2017</c:v>
                </c:pt>
                <c:pt idx="4460">
                  <c:v>08.11.2017</c:v>
                </c:pt>
                <c:pt idx="4461">
                  <c:v>09.11.2017</c:v>
                </c:pt>
                <c:pt idx="4462">
                  <c:v>10.11.2017</c:v>
                </c:pt>
                <c:pt idx="4463">
                  <c:v>13.11.2017</c:v>
                </c:pt>
                <c:pt idx="4464">
                  <c:v>14.11.2017</c:v>
                </c:pt>
                <c:pt idx="4465">
                  <c:v>15.11.2017</c:v>
                </c:pt>
                <c:pt idx="4466">
                  <c:v>16.11.2017</c:v>
                </c:pt>
                <c:pt idx="4467">
                  <c:v>17.11.2017</c:v>
                </c:pt>
                <c:pt idx="4468">
                  <c:v>20.11.2017</c:v>
                </c:pt>
                <c:pt idx="4469">
                  <c:v>21.11.2017</c:v>
                </c:pt>
                <c:pt idx="4470">
                  <c:v>22.11.2017</c:v>
                </c:pt>
                <c:pt idx="4471">
                  <c:v>23.11.2017</c:v>
                </c:pt>
                <c:pt idx="4472">
                  <c:v>24.11.2017</c:v>
                </c:pt>
                <c:pt idx="4473">
                  <c:v>27.11.2017</c:v>
                </c:pt>
                <c:pt idx="4474">
                  <c:v>28.11.2017</c:v>
                </c:pt>
                <c:pt idx="4475">
                  <c:v>29.11.2017</c:v>
                </c:pt>
                <c:pt idx="4476">
                  <c:v>30.11.2017</c:v>
                </c:pt>
                <c:pt idx="4477">
                  <c:v>01.12.2017</c:v>
                </c:pt>
                <c:pt idx="4478">
                  <c:v>04.12.2017</c:v>
                </c:pt>
                <c:pt idx="4479">
                  <c:v>05.12.2017</c:v>
                </c:pt>
                <c:pt idx="4480">
                  <c:v>06.12.2017</c:v>
                </c:pt>
                <c:pt idx="4481">
                  <c:v>07.12.2017</c:v>
                </c:pt>
                <c:pt idx="4482">
                  <c:v>08.12.2017</c:v>
                </c:pt>
                <c:pt idx="4483">
                  <c:v>11.12.2017</c:v>
                </c:pt>
                <c:pt idx="4484">
                  <c:v>12.12.2017</c:v>
                </c:pt>
                <c:pt idx="4485">
                  <c:v>13.12.2017</c:v>
                </c:pt>
                <c:pt idx="4486">
                  <c:v>14.12.2017</c:v>
                </c:pt>
                <c:pt idx="4487">
                  <c:v>15.12.2017</c:v>
                </c:pt>
                <c:pt idx="4488">
                  <c:v>18.12.2017</c:v>
                </c:pt>
                <c:pt idx="4489">
                  <c:v>19.12.2017</c:v>
                </c:pt>
                <c:pt idx="4490">
                  <c:v>20.12.2017</c:v>
                </c:pt>
                <c:pt idx="4491">
                  <c:v>21.12.2017</c:v>
                </c:pt>
                <c:pt idx="4492">
                  <c:v>22.12.2017</c:v>
                </c:pt>
                <c:pt idx="4493">
                  <c:v>26.12.2017</c:v>
                </c:pt>
                <c:pt idx="4494">
                  <c:v>27.12.2017</c:v>
                </c:pt>
                <c:pt idx="4495">
                  <c:v>28.12.2017</c:v>
                </c:pt>
                <c:pt idx="4496">
                  <c:v>29.12.2017</c:v>
                </c:pt>
                <c:pt idx="4497">
                  <c:v>02.01.2018</c:v>
                </c:pt>
                <c:pt idx="4498">
                  <c:v>03.01.2018</c:v>
                </c:pt>
                <c:pt idx="4499">
                  <c:v>04.01.2018</c:v>
                </c:pt>
                <c:pt idx="4500">
                  <c:v>05.01.2018</c:v>
                </c:pt>
                <c:pt idx="4501">
                  <c:v>08.01.2018</c:v>
                </c:pt>
                <c:pt idx="4502">
                  <c:v>09.01.2018</c:v>
                </c:pt>
                <c:pt idx="4503">
                  <c:v>10.01.2018</c:v>
                </c:pt>
                <c:pt idx="4504">
                  <c:v>11.01.2018</c:v>
                </c:pt>
                <c:pt idx="4505">
                  <c:v>12.01.2018</c:v>
                </c:pt>
                <c:pt idx="4506">
                  <c:v>15.01.2018</c:v>
                </c:pt>
                <c:pt idx="4507">
                  <c:v>16.01.2018</c:v>
                </c:pt>
                <c:pt idx="4508">
                  <c:v>17.01.2018</c:v>
                </c:pt>
                <c:pt idx="4509">
                  <c:v>18.01.2018</c:v>
                </c:pt>
                <c:pt idx="4510">
                  <c:v>19.01.2018</c:v>
                </c:pt>
                <c:pt idx="4511">
                  <c:v>22.01.2018</c:v>
                </c:pt>
                <c:pt idx="4512">
                  <c:v>23.01.2018</c:v>
                </c:pt>
                <c:pt idx="4513">
                  <c:v>24.01.2018</c:v>
                </c:pt>
                <c:pt idx="4514">
                  <c:v>25.01.2018</c:v>
                </c:pt>
                <c:pt idx="4515">
                  <c:v>26.01.2018</c:v>
                </c:pt>
                <c:pt idx="4516">
                  <c:v>29.01.2018</c:v>
                </c:pt>
                <c:pt idx="4517">
                  <c:v>30.01.2018</c:v>
                </c:pt>
                <c:pt idx="4518">
                  <c:v>31.01.2018</c:v>
                </c:pt>
                <c:pt idx="4519">
                  <c:v>01.02.2018</c:v>
                </c:pt>
                <c:pt idx="4520">
                  <c:v>02.02.2018</c:v>
                </c:pt>
                <c:pt idx="4521">
                  <c:v>05.02.2018</c:v>
                </c:pt>
                <c:pt idx="4522">
                  <c:v>06.02.2018</c:v>
                </c:pt>
                <c:pt idx="4523">
                  <c:v>07.02.2018</c:v>
                </c:pt>
                <c:pt idx="4524">
                  <c:v>08.02.2018</c:v>
                </c:pt>
                <c:pt idx="4525">
                  <c:v>09.02.2018</c:v>
                </c:pt>
                <c:pt idx="4526">
                  <c:v>12.02.2018</c:v>
                </c:pt>
                <c:pt idx="4527">
                  <c:v>13.02.2018</c:v>
                </c:pt>
                <c:pt idx="4528">
                  <c:v>14.02.2018</c:v>
                </c:pt>
                <c:pt idx="4529">
                  <c:v>15.02.2018</c:v>
                </c:pt>
                <c:pt idx="4530">
                  <c:v>16.02.2018</c:v>
                </c:pt>
                <c:pt idx="4531">
                  <c:v>19.02.2018</c:v>
                </c:pt>
                <c:pt idx="4532">
                  <c:v>20.02.2018</c:v>
                </c:pt>
                <c:pt idx="4533">
                  <c:v>21.02.2018</c:v>
                </c:pt>
                <c:pt idx="4534">
                  <c:v>22.02.2018</c:v>
                </c:pt>
                <c:pt idx="4535">
                  <c:v>23.02.2018</c:v>
                </c:pt>
                <c:pt idx="4536">
                  <c:v>26.02.2018</c:v>
                </c:pt>
                <c:pt idx="4537">
                  <c:v>27.02.2018</c:v>
                </c:pt>
                <c:pt idx="4538">
                  <c:v>28.02.2018</c:v>
                </c:pt>
                <c:pt idx="4539">
                  <c:v>01.03.2018</c:v>
                </c:pt>
                <c:pt idx="4540">
                  <c:v>02.03.2018</c:v>
                </c:pt>
                <c:pt idx="4541">
                  <c:v>05.03.2018</c:v>
                </c:pt>
                <c:pt idx="4542">
                  <c:v>06.03.2018</c:v>
                </c:pt>
                <c:pt idx="4543">
                  <c:v>07.03.2018</c:v>
                </c:pt>
                <c:pt idx="4544">
                  <c:v>08.03.2018</c:v>
                </c:pt>
                <c:pt idx="4545">
                  <c:v>09.03.2018</c:v>
                </c:pt>
                <c:pt idx="4546">
                  <c:v>12.03.2018</c:v>
                </c:pt>
                <c:pt idx="4547">
                  <c:v>13.03.2018</c:v>
                </c:pt>
                <c:pt idx="4548">
                  <c:v>14.03.2018</c:v>
                </c:pt>
                <c:pt idx="4549">
                  <c:v>15.03.2018</c:v>
                </c:pt>
                <c:pt idx="4550">
                  <c:v>16.03.2018</c:v>
                </c:pt>
                <c:pt idx="4551">
                  <c:v>19.03.2018</c:v>
                </c:pt>
                <c:pt idx="4552">
                  <c:v>20.03.2018</c:v>
                </c:pt>
                <c:pt idx="4553">
                  <c:v>21.03.2018</c:v>
                </c:pt>
                <c:pt idx="4554">
                  <c:v>22.03.2018</c:v>
                </c:pt>
                <c:pt idx="4555">
                  <c:v>23.03.2018</c:v>
                </c:pt>
                <c:pt idx="4556">
                  <c:v>26.03.2018</c:v>
                </c:pt>
                <c:pt idx="4557">
                  <c:v>27.03.2018</c:v>
                </c:pt>
                <c:pt idx="4558">
                  <c:v>28.03.2018</c:v>
                </c:pt>
                <c:pt idx="4559">
                  <c:v>29.03.2018</c:v>
                </c:pt>
                <c:pt idx="4560">
                  <c:v>02.04.2018</c:v>
                </c:pt>
                <c:pt idx="4561">
                  <c:v>03.04.2018</c:v>
                </c:pt>
                <c:pt idx="4562">
                  <c:v>04.04.2018</c:v>
                </c:pt>
                <c:pt idx="4563">
                  <c:v>05.04.2018</c:v>
                </c:pt>
                <c:pt idx="4564">
                  <c:v>06.04.2018</c:v>
                </c:pt>
                <c:pt idx="4565">
                  <c:v>09.04.2018</c:v>
                </c:pt>
                <c:pt idx="4566">
                  <c:v>10.04.2018</c:v>
                </c:pt>
                <c:pt idx="4567">
                  <c:v>11.04.2018</c:v>
                </c:pt>
                <c:pt idx="4568">
                  <c:v>12.04.2018</c:v>
                </c:pt>
                <c:pt idx="4569">
                  <c:v>13.04.2018</c:v>
                </c:pt>
                <c:pt idx="4570">
                  <c:v>16.04.2018</c:v>
                </c:pt>
                <c:pt idx="4571">
                  <c:v>17.04.2018</c:v>
                </c:pt>
                <c:pt idx="4572">
                  <c:v>18.04.2018</c:v>
                </c:pt>
                <c:pt idx="4573">
                  <c:v>19.04.2018</c:v>
                </c:pt>
                <c:pt idx="4574">
                  <c:v>20.04.2018</c:v>
                </c:pt>
                <c:pt idx="4575">
                  <c:v>23.04.2018</c:v>
                </c:pt>
                <c:pt idx="4576">
                  <c:v>24.04.2018</c:v>
                </c:pt>
                <c:pt idx="4577">
                  <c:v>25.04.2018</c:v>
                </c:pt>
                <c:pt idx="4578">
                  <c:v>26.04.2018</c:v>
                </c:pt>
                <c:pt idx="4579">
                  <c:v>27.04.2018</c:v>
                </c:pt>
                <c:pt idx="4580">
                  <c:v>30.04.2018</c:v>
                </c:pt>
                <c:pt idx="4581">
                  <c:v>01.05.2018</c:v>
                </c:pt>
                <c:pt idx="4582">
                  <c:v>02.05.2018</c:v>
                </c:pt>
                <c:pt idx="4583">
                  <c:v>03.05.2018</c:v>
                </c:pt>
                <c:pt idx="4584">
                  <c:v>04.05.2018</c:v>
                </c:pt>
                <c:pt idx="4585">
                  <c:v>07.05.2018</c:v>
                </c:pt>
                <c:pt idx="4586">
                  <c:v>08.05.2018</c:v>
                </c:pt>
                <c:pt idx="4587">
                  <c:v>09.05.2018</c:v>
                </c:pt>
                <c:pt idx="4588">
                  <c:v>10.05.2018</c:v>
                </c:pt>
                <c:pt idx="4589">
                  <c:v>11.05.2018</c:v>
                </c:pt>
                <c:pt idx="4590">
                  <c:v>14.05.2018</c:v>
                </c:pt>
                <c:pt idx="4591">
                  <c:v>15.05.2018</c:v>
                </c:pt>
                <c:pt idx="4592">
                  <c:v>16.05.2018</c:v>
                </c:pt>
                <c:pt idx="4593">
                  <c:v>17.05.2018</c:v>
                </c:pt>
                <c:pt idx="4594">
                  <c:v>18.05.2018</c:v>
                </c:pt>
                <c:pt idx="4595">
                  <c:v>21.05.2018</c:v>
                </c:pt>
                <c:pt idx="4596">
                  <c:v>22.05.2018</c:v>
                </c:pt>
                <c:pt idx="4597">
                  <c:v>23.05.2018</c:v>
                </c:pt>
                <c:pt idx="4598">
                  <c:v>24.05.2018</c:v>
                </c:pt>
                <c:pt idx="4599">
                  <c:v>25.05.2018</c:v>
                </c:pt>
                <c:pt idx="4600">
                  <c:v>28.05.2018</c:v>
                </c:pt>
                <c:pt idx="4601">
                  <c:v>29.05.2018</c:v>
                </c:pt>
                <c:pt idx="4602">
                  <c:v>30.05.2018</c:v>
                </c:pt>
                <c:pt idx="4603">
                  <c:v>31.05.2018</c:v>
                </c:pt>
                <c:pt idx="4604">
                  <c:v>01.06.2018</c:v>
                </c:pt>
                <c:pt idx="4605">
                  <c:v>04.06.2018</c:v>
                </c:pt>
                <c:pt idx="4606">
                  <c:v>05.06.2018</c:v>
                </c:pt>
                <c:pt idx="4607">
                  <c:v>06.06.2018</c:v>
                </c:pt>
                <c:pt idx="4608">
                  <c:v>07.06.2018</c:v>
                </c:pt>
                <c:pt idx="4609">
                  <c:v>08.06.2018</c:v>
                </c:pt>
                <c:pt idx="4610">
                  <c:v>11.06.2018</c:v>
                </c:pt>
                <c:pt idx="4611">
                  <c:v>12.06.2018</c:v>
                </c:pt>
                <c:pt idx="4612">
                  <c:v>13.06.2018</c:v>
                </c:pt>
                <c:pt idx="4613">
                  <c:v>14.06.2018</c:v>
                </c:pt>
                <c:pt idx="4614">
                  <c:v>15.06.2018</c:v>
                </c:pt>
                <c:pt idx="4615">
                  <c:v>18.06.2018</c:v>
                </c:pt>
                <c:pt idx="4616">
                  <c:v>19.06.2018</c:v>
                </c:pt>
                <c:pt idx="4617">
                  <c:v>20.06.2018</c:v>
                </c:pt>
                <c:pt idx="4618">
                  <c:v>21.06.2018</c:v>
                </c:pt>
                <c:pt idx="4619">
                  <c:v>22.06.2018</c:v>
                </c:pt>
                <c:pt idx="4620">
                  <c:v>25.06.2018</c:v>
                </c:pt>
                <c:pt idx="4621">
                  <c:v>26.06.2018</c:v>
                </c:pt>
                <c:pt idx="4622">
                  <c:v>27.06.2018</c:v>
                </c:pt>
                <c:pt idx="4623">
                  <c:v>28.06.2018</c:v>
                </c:pt>
                <c:pt idx="4624">
                  <c:v>29.06.2018</c:v>
                </c:pt>
                <c:pt idx="4625">
                  <c:v>02.07.2018</c:v>
                </c:pt>
                <c:pt idx="4626">
                  <c:v>03.07.2018</c:v>
                </c:pt>
                <c:pt idx="4627">
                  <c:v>04.07.2018</c:v>
                </c:pt>
                <c:pt idx="4628">
                  <c:v>05.07.2018</c:v>
                </c:pt>
                <c:pt idx="4629">
                  <c:v>06.07.2018</c:v>
                </c:pt>
                <c:pt idx="4630">
                  <c:v>09.07.2018</c:v>
                </c:pt>
                <c:pt idx="4631">
                  <c:v>10.07.2018</c:v>
                </c:pt>
                <c:pt idx="4632">
                  <c:v>11.07.2018</c:v>
                </c:pt>
                <c:pt idx="4633">
                  <c:v>12.07.2018</c:v>
                </c:pt>
                <c:pt idx="4634">
                  <c:v>13.07.2018</c:v>
                </c:pt>
                <c:pt idx="4635">
                  <c:v>16.07.2018</c:v>
                </c:pt>
                <c:pt idx="4636">
                  <c:v>17.07.2018</c:v>
                </c:pt>
                <c:pt idx="4637">
                  <c:v>18.07.2018</c:v>
                </c:pt>
                <c:pt idx="4638">
                  <c:v>19.07.2018</c:v>
                </c:pt>
                <c:pt idx="4639">
                  <c:v>20.07.2018</c:v>
                </c:pt>
                <c:pt idx="4640">
                  <c:v>23.07.2018</c:v>
                </c:pt>
                <c:pt idx="4641">
                  <c:v>24.07.2018</c:v>
                </c:pt>
                <c:pt idx="4642">
                  <c:v>25.07.2018</c:v>
                </c:pt>
                <c:pt idx="4643">
                  <c:v>26.07.2018</c:v>
                </c:pt>
                <c:pt idx="4644">
                  <c:v>27.07.2018</c:v>
                </c:pt>
                <c:pt idx="4645">
                  <c:v>30.07.2018</c:v>
                </c:pt>
                <c:pt idx="4646">
                  <c:v>31.07.2018</c:v>
                </c:pt>
                <c:pt idx="4647">
                  <c:v>01.08.2018</c:v>
                </c:pt>
                <c:pt idx="4648">
                  <c:v>02.08.2018</c:v>
                </c:pt>
                <c:pt idx="4649">
                  <c:v>03.08.2018</c:v>
                </c:pt>
                <c:pt idx="4650">
                  <c:v>06.08.2018</c:v>
                </c:pt>
                <c:pt idx="4651">
                  <c:v>07.08.2018</c:v>
                </c:pt>
                <c:pt idx="4652">
                  <c:v>08.08.2018</c:v>
                </c:pt>
                <c:pt idx="4653">
                  <c:v>09.08.2018</c:v>
                </c:pt>
                <c:pt idx="4654">
                  <c:v>10.08.2018</c:v>
                </c:pt>
                <c:pt idx="4655">
                  <c:v>13.08.2018</c:v>
                </c:pt>
                <c:pt idx="4656">
                  <c:v>14.08.2018</c:v>
                </c:pt>
                <c:pt idx="4657">
                  <c:v>15.08.2018</c:v>
                </c:pt>
                <c:pt idx="4658">
                  <c:v>16.08.2018</c:v>
                </c:pt>
                <c:pt idx="4659">
                  <c:v>17.08.2018</c:v>
                </c:pt>
                <c:pt idx="4660">
                  <c:v>20.08.2018</c:v>
                </c:pt>
                <c:pt idx="4661">
                  <c:v>21.08.2018</c:v>
                </c:pt>
                <c:pt idx="4662">
                  <c:v>22.08.2018</c:v>
                </c:pt>
                <c:pt idx="4663">
                  <c:v>23.08.2018</c:v>
                </c:pt>
                <c:pt idx="4664">
                  <c:v>24.08.2018</c:v>
                </c:pt>
                <c:pt idx="4665">
                  <c:v>27.08.2018</c:v>
                </c:pt>
                <c:pt idx="4666">
                  <c:v>28.08.2018</c:v>
                </c:pt>
                <c:pt idx="4667">
                  <c:v>29.08.2018</c:v>
                </c:pt>
                <c:pt idx="4668">
                  <c:v>30.08.2018</c:v>
                </c:pt>
                <c:pt idx="4669">
                  <c:v>31.08.2018</c:v>
                </c:pt>
                <c:pt idx="4670">
                  <c:v>03.09.2018</c:v>
                </c:pt>
                <c:pt idx="4671">
                  <c:v>04.09.2018</c:v>
                </c:pt>
                <c:pt idx="4672">
                  <c:v>05.09.2018</c:v>
                </c:pt>
                <c:pt idx="4673">
                  <c:v>06.09.2018</c:v>
                </c:pt>
                <c:pt idx="4674">
                  <c:v>07.09.2018</c:v>
                </c:pt>
                <c:pt idx="4675">
                  <c:v>10.09.2018</c:v>
                </c:pt>
                <c:pt idx="4676">
                  <c:v>11.09.2018</c:v>
                </c:pt>
                <c:pt idx="4677">
                  <c:v>12.09.2018</c:v>
                </c:pt>
                <c:pt idx="4678">
                  <c:v>13.09.2018</c:v>
                </c:pt>
                <c:pt idx="4679">
                  <c:v>14.09.2018</c:v>
                </c:pt>
                <c:pt idx="4680">
                  <c:v>17.09.2018</c:v>
                </c:pt>
                <c:pt idx="4681">
                  <c:v>18.09.2018</c:v>
                </c:pt>
                <c:pt idx="4682">
                  <c:v>19.09.2018</c:v>
                </c:pt>
                <c:pt idx="4683">
                  <c:v>20.09.2018</c:v>
                </c:pt>
                <c:pt idx="4684">
                  <c:v>21.09.2018</c:v>
                </c:pt>
                <c:pt idx="4685">
                  <c:v>24.09.2018</c:v>
                </c:pt>
                <c:pt idx="4686">
                  <c:v>25.09.2018</c:v>
                </c:pt>
                <c:pt idx="4687">
                  <c:v>26.09.2018</c:v>
                </c:pt>
                <c:pt idx="4688">
                  <c:v>27.09.2018</c:v>
                </c:pt>
                <c:pt idx="4689">
                  <c:v>28.09.2018</c:v>
                </c:pt>
                <c:pt idx="4690">
                  <c:v>01.10.2018</c:v>
                </c:pt>
                <c:pt idx="4691">
                  <c:v>02.10.2018</c:v>
                </c:pt>
                <c:pt idx="4692">
                  <c:v>03.10.2018</c:v>
                </c:pt>
                <c:pt idx="4693">
                  <c:v>04.10.2018</c:v>
                </c:pt>
                <c:pt idx="4694">
                  <c:v>05.10.2018</c:v>
                </c:pt>
                <c:pt idx="4695">
                  <c:v>08.10.2018</c:v>
                </c:pt>
                <c:pt idx="4696">
                  <c:v>09.10.2018</c:v>
                </c:pt>
                <c:pt idx="4697">
                  <c:v>10.10.2018</c:v>
                </c:pt>
                <c:pt idx="4698">
                  <c:v>11.10.2018</c:v>
                </c:pt>
                <c:pt idx="4699">
                  <c:v>12.10.2018</c:v>
                </c:pt>
                <c:pt idx="4700">
                  <c:v>15.10.2018</c:v>
                </c:pt>
                <c:pt idx="4701">
                  <c:v>16.10.2018</c:v>
                </c:pt>
                <c:pt idx="4702">
                  <c:v>17.10.2018</c:v>
                </c:pt>
                <c:pt idx="4703">
                  <c:v>18.10.2018</c:v>
                </c:pt>
                <c:pt idx="4704">
                  <c:v>19.10.2018</c:v>
                </c:pt>
                <c:pt idx="4705">
                  <c:v>22.10.2018</c:v>
                </c:pt>
                <c:pt idx="4706">
                  <c:v>23.10.2018</c:v>
                </c:pt>
                <c:pt idx="4707">
                  <c:v>24.10.2018</c:v>
                </c:pt>
                <c:pt idx="4708">
                  <c:v>25.10.2018</c:v>
                </c:pt>
                <c:pt idx="4709">
                  <c:v>26.10.2018</c:v>
                </c:pt>
                <c:pt idx="4710">
                  <c:v>29.10.2018</c:v>
                </c:pt>
                <c:pt idx="4711">
                  <c:v>30.10.2018</c:v>
                </c:pt>
                <c:pt idx="4712">
                  <c:v>31.10.2018</c:v>
                </c:pt>
                <c:pt idx="4713">
                  <c:v>01.11.2018</c:v>
                </c:pt>
                <c:pt idx="4714">
                  <c:v>02.11.2018</c:v>
                </c:pt>
                <c:pt idx="4715">
                  <c:v>05.11.2018</c:v>
                </c:pt>
                <c:pt idx="4716">
                  <c:v>06.11.2018</c:v>
                </c:pt>
                <c:pt idx="4717">
                  <c:v>07.11.2018</c:v>
                </c:pt>
                <c:pt idx="4718">
                  <c:v>08.11.2018</c:v>
                </c:pt>
                <c:pt idx="4719">
                  <c:v>09.11.2018</c:v>
                </c:pt>
                <c:pt idx="4720">
                  <c:v>12.11.2018</c:v>
                </c:pt>
                <c:pt idx="4721">
                  <c:v>13.11.2018</c:v>
                </c:pt>
                <c:pt idx="4722">
                  <c:v>14.11.2018</c:v>
                </c:pt>
                <c:pt idx="4723">
                  <c:v>15.11.2018</c:v>
                </c:pt>
                <c:pt idx="4724">
                  <c:v>16.11.2018</c:v>
                </c:pt>
                <c:pt idx="4725">
                  <c:v>19.11.2018</c:v>
                </c:pt>
                <c:pt idx="4726">
                  <c:v>20.11.2018</c:v>
                </c:pt>
                <c:pt idx="4727">
                  <c:v>21.11.2018</c:v>
                </c:pt>
                <c:pt idx="4728">
                  <c:v>22.11.2018</c:v>
                </c:pt>
                <c:pt idx="4729">
                  <c:v>23.11.2018</c:v>
                </c:pt>
                <c:pt idx="4730">
                  <c:v>26.11.2018</c:v>
                </c:pt>
                <c:pt idx="4731">
                  <c:v>27.11.2018</c:v>
                </c:pt>
                <c:pt idx="4732">
                  <c:v>28.11.2018</c:v>
                </c:pt>
                <c:pt idx="4733">
                  <c:v>29.11.2018</c:v>
                </c:pt>
                <c:pt idx="4734">
                  <c:v>30.11.2018</c:v>
                </c:pt>
                <c:pt idx="4735">
                  <c:v>03.12.2018</c:v>
                </c:pt>
                <c:pt idx="4736">
                  <c:v>04.12.2018</c:v>
                </c:pt>
                <c:pt idx="4737">
                  <c:v>05.12.2018</c:v>
                </c:pt>
                <c:pt idx="4738">
                  <c:v>06.12.2018</c:v>
                </c:pt>
                <c:pt idx="4739">
                  <c:v>07.12.2018</c:v>
                </c:pt>
                <c:pt idx="4740">
                  <c:v>10.12.2018</c:v>
                </c:pt>
                <c:pt idx="4741">
                  <c:v>11.12.2018</c:v>
                </c:pt>
                <c:pt idx="4742">
                  <c:v>12.12.2018</c:v>
                </c:pt>
                <c:pt idx="4743">
                  <c:v>13.12.2018</c:v>
                </c:pt>
                <c:pt idx="4744">
                  <c:v>14.12.2018</c:v>
                </c:pt>
                <c:pt idx="4745">
                  <c:v>17.12.2018</c:v>
                </c:pt>
                <c:pt idx="4746">
                  <c:v>18.12.2018</c:v>
                </c:pt>
                <c:pt idx="4747">
                  <c:v>19.12.2018</c:v>
                </c:pt>
                <c:pt idx="4748">
                  <c:v>20.12.2018</c:v>
                </c:pt>
                <c:pt idx="4749">
                  <c:v>21.12.2018</c:v>
                </c:pt>
                <c:pt idx="4750">
                  <c:v>24.12.2018</c:v>
                </c:pt>
                <c:pt idx="4751">
                  <c:v>26.12.2018</c:v>
                </c:pt>
                <c:pt idx="4752">
                  <c:v>27.12.2018</c:v>
                </c:pt>
                <c:pt idx="4753">
                  <c:v>28.12.2018</c:v>
                </c:pt>
                <c:pt idx="4754">
                  <c:v>31.12.2018</c:v>
                </c:pt>
                <c:pt idx="4755">
                  <c:v>02.01.2019</c:v>
                </c:pt>
                <c:pt idx="4756">
                  <c:v>03.01.2019</c:v>
                </c:pt>
                <c:pt idx="4757">
                  <c:v>04.01.2019</c:v>
                </c:pt>
                <c:pt idx="4758">
                  <c:v>07.01.2019</c:v>
                </c:pt>
                <c:pt idx="4759">
                  <c:v>08.01.2019</c:v>
                </c:pt>
                <c:pt idx="4760">
                  <c:v>09.01.2019</c:v>
                </c:pt>
                <c:pt idx="4761">
                  <c:v>10.01.2019</c:v>
                </c:pt>
                <c:pt idx="4762">
                  <c:v>11.01.2019</c:v>
                </c:pt>
                <c:pt idx="4763">
                  <c:v>14.01.2019</c:v>
                </c:pt>
                <c:pt idx="4764">
                  <c:v>15.01.2019</c:v>
                </c:pt>
                <c:pt idx="4765">
                  <c:v>16.01.2019</c:v>
                </c:pt>
                <c:pt idx="4766">
                  <c:v>17.01.2019</c:v>
                </c:pt>
                <c:pt idx="4767">
                  <c:v>18.01.2019</c:v>
                </c:pt>
                <c:pt idx="4768">
                  <c:v>21.01.2019</c:v>
                </c:pt>
                <c:pt idx="4769">
                  <c:v>22.01.2019</c:v>
                </c:pt>
                <c:pt idx="4770">
                  <c:v>23.01.2019</c:v>
                </c:pt>
                <c:pt idx="4771">
                  <c:v>24.01.2019</c:v>
                </c:pt>
                <c:pt idx="4772">
                  <c:v>25.01.2019</c:v>
                </c:pt>
                <c:pt idx="4773">
                  <c:v>28.01.2019</c:v>
                </c:pt>
                <c:pt idx="4774">
                  <c:v>29.01.2019</c:v>
                </c:pt>
                <c:pt idx="4775">
                  <c:v>30.01.2019</c:v>
                </c:pt>
                <c:pt idx="4776">
                  <c:v>31.01.2019</c:v>
                </c:pt>
                <c:pt idx="4777">
                  <c:v>01.02.2019</c:v>
                </c:pt>
                <c:pt idx="4778">
                  <c:v>04.02.2019</c:v>
                </c:pt>
                <c:pt idx="4779">
                  <c:v>05.02.2019</c:v>
                </c:pt>
                <c:pt idx="4780">
                  <c:v>06.02.2019</c:v>
                </c:pt>
                <c:pt idx="4781">
                  <c:v>07.02.2019</c:v>
                </c:pt>
                <c:pt idx="4782">
                  <c:v>08.02.2019</c:v>
                </c:pt>
                <c:pt idx="4783">
                  <c:v>11.02.2019</c:v>
                </c:pt>
                <c:pt idx="4784">
                  <c:v>12.02.2019</c:v>
                </c:pt>
                <c:pt idx="4785">
                  <c:v>13.02.2019</c:v>
                </c:pt>
                <c:pt idx="4786">
                  <c:v>14.02.2019</c:v>
                </c:pt>
                <c:pt idx="4787">
                  <c:v>15.02.2019</c:v>
                </c:pt>
                <c:pt idx="4788">
                  <c:v>18.02.2019</c:v>
                </c:pt>
                <c:pt idx="4789">
                  <c:v>19.02.2019</c:v>
                </c:pt>
                <c:pt idx="4790">
                  <c:v>20.02.2019</c:v>
                </c:pt>
                <c:pt idx="4791">
                  <c:v>21.02.2019</c:v>
                </c:pt>
                <c:pt idx="4792">
                  <c:v>22.02.2019</c:v>
                </c:pt>
                <c:pt idx="4793">
                  <c:v>25.02.2019</c:v>
                </c:pt>
                <c:pt idx="4794">
                  <c:v>26.02.2019</c:v>
                </c:pt>
                <c:pt idx="4795">
                  <c:v>27.02.2019</c:v>
                </c:pt>
                <c:pt idx="4796">
                  <c:v>28.02.2019</c:v>
                </c:pt>
                <c:pt idx="4797">
                  <c:v>01.03.2019</c:v>
                </c:pt>
                <c:pt idx="4798">
                  <c:v>04.03.2019</c:v>
                </c:pt>
                <c:pt idx="4799">
                  <c:v>05.03.2019</c:v>
                </c:pt>
                <c:pt idx="4800">
                  <c:v>06.03.2019</c:v>
                </c:pt>
                <c:pt idx="4801">
                  <c:v>07.03.2019</c:v>
                </c:pt>
                <c:pt idx="4802">
                  <c:v>08.03.2019</c:v>
                </c:pt>
                <c:pt idx="4803">
                  <c:v>11.03.2019</c:v>
                </c:pt>
                <c:pt idx="4804">
                  <c:v>12.03.2019</c:v>
                </c:pt>
                <c:pt idx="4805">
                  <c:v>13.03.2019</c:v>
                </c:pt>
                <c:pt idx="4806">
                  <c:v>14.03.2019</c:v>
                </c:pt>
                <c:pt idx="4807">
                  <c:v>15.03.2019</c:v>
                </c:pt>
                <c:pt idx="4808">
                  <c:v>18.03.2019</c:v>
                </c:pt>
                <c:pt idx="4809">
                  <c:v>19.03.2019</c:v>
                </c:pt>
                <c:pt idx="4810">
                  <c:v>20.03.2019</c:v>
                </c:pt>
                <c:pt idx="4811">
                  <c:v>21.03.2019</c:v>
                </c:pt>
                <c:pt idx="4812">
                  <c:v>22.03.2019</c:v>
                </c:pt>
                <c:pt idx="4813">
                  <c:v>25.03.2019</c:v>
                </c:pt>
                <c:pt idx="4814">
                  <c:v>26.03.2019</c:v>
                </c:pt>
                <c:pt idx="4815">
                  <c:v>27.03.2019</c:v>
                </c:pt>
                <c:pt idx="4816">
                  <c:v>28.03.2019</c:v>
                </c:pt>
                <c:pt idx="4817">
                  <c:v>29.03.2019</c:v>
                </c:pt>
                <c:pt idx="4818">
                  <c:v>01.04.2019</c:v>
                </c:pt>
                <c:pt idx="4819">
                  <c:v>02.04.2019</c:v>
                </c:pt>
                <c:pt idx="4820">
                  <c:v>03.04.2019</c:v>
                </c:pt>
                <c:pt idx="4821">
                  <c:v>04.04.2019</c:v>
                </c:pt>
                <c:pt idx="4822">
                  <c:v>05.04.2019</c:v>
                </c:pt>
                <c:pt idx="4823">
                  <c:v>08.04.2019</c:v>
                </c:pt>
                <c:pt idx="4824">
                  <c:v>09.04.2019</c:v>
                </c:pt>
                <c:pt idx="4825">
                  <c:v>10.04.2019</c:v>
                </c:pt>
                <c:pt idx="4826">
                  <c:v>11.04.2019</c:v>
                </c:pt>
                <c:pt idx="4827">
                  <c:v>12.04.2019</c:v>
                </c:pt>
                <c:pt idx="4828">
                  <c:v>15.04.2019</c:v>
                </c:pt>
                <c:pt idx="4829">
                  <c:v>16.04.2019</c:v>
                </c:pt>
                <c:pt idx="4830">
                  <c:v>17.04.2019</c:v>
                </c:pt>
                <c:pt idx="4831">
                  <c:v>18.04.2019</c:v>
                </c:pt>
                <c:pt idx="4832">
                  <c:v>22.04.2019</c:v>
                </c:pt>
                <c:pt idx="4833">
                  <c:v>23.04.2019</c:v>
                </c:pt>
                <c:pt idx="4834">
                  <c:v>24.04.2019</c:v>
                </c:pt>
                <c:pt idx="4835">
                  <c:v>25.04.2019</c:v>
                </c:pt>
                <c:pt idx="4836">
                  <c:v>26.04.2019</c:v>
                </c:pt>
                <c:pt idx="4837">
                  <c:v>29.04.2019</c:v>
                </c:pt>
                <c:pt idx="4838">
                  <c:v>30.04.2019</c:v>
                </c:pt>
                <c:pt idx="4839">
                  <c:v>01.05.2019</c:v>
                </c:pt>
                <c:pt idx="4840">
                  <c:v>02.05.2019</c:v>
                </c:pt>
                <c:pt idx="4841">
                  <c:v>03.05.2019</c:v>
                </c:pt>
                <c:pt idx="4842">
                  <c:v>06.05.2019</c:v>
                </c:pt>
                <c:pt idx="4843">
                  <c:v>07.05.2019</c:v>
                </c:pt>
                <c:pt idx="4844">
                  <c:v>08.05.2019</c:v>
                </c:pt>
                <c:pt idx="4845">
                  <c:v>09.05.2019</c:v>
                </c:pt>
                <c:pt idx="4846">
                  <c:v>10.05.2019</c:v>
                </c:pt>
                <c:pt idx="4847">
                  <c:v>13.05.2019</c:v>
                </c:pt>
                <c:pt idx="4848">
                  <c:v>14.05.2019</c:v>
                </c:pt>
                <c:pt idx="4849">
                  <c:v>15.05.2019</c:v>
                </c:pt>
                <c:pt idx="4850">
                  <c:v>16.05.2019</c:v>
                </c:pt>
                <c:pt idx="4851">
                  <c:v>17.05.2019</c:v>
                </c:pt>
                <c:pt idx="4852">
                  <c:v>20.05.2019</c:v>
                </c:pt>
                <c:pt idx="4853">
                  <c:v>21.05.2019</c:v>
                </c:pt>
                <c:pt idx="4854">
                  <c:v>22.05.2019</c:v>
                </c:pt>
                <c:pt idx="4855">
                  <c:v>23.05.2019</c:v>
                </c:pt>
                <c:pt idx="4856">
                  <c:v>24.05.2019</c:v>
                </c:pt>
                <c:pt idx="4857">
                  <c:v>27.05.2019</c:v>
                </c:pt>
                <c:pt idx="4858">
                  <c:v>28.05.2019</c:v>
                </c:pt>
                <c:pt idx="4859">
                  <c:v>29.05.2019</c:v>
                </c:pt>
                <c:pt idx="4860">
                  <c:v>30.05.2019</c:v>
                </c:pt>
                <c:pt idx="4861">
                  <c:v>31.05.2019</c:v>
                </c:pt>
                <c:pt idx="4862">
                  <c:v>03.06.2019</c:v>
                </c:pt>
                <c:pt idx="4863">
                  <c:v>04.06.2019</c:v>
                </c:pt>
                <c:pt idx="4864">
                  <c:v>05.06.2019</c:v>
                </c:pt>
                <c:pt idx="4865">
                  <c:v>06.06.2019</c:v>
                </c:pt>
                <c:pt idx="4866">
                  <c:v>07.06.2019</c:v>
                </c:pt>
                <c:pt idx="4867">
                  <c:v>10.06.2019</c:v>
                </c:pt>
                <c:pt idx="4868">
                  <c:v>11.06.2019</c:v>
                </c:pt>
                <c:pt idx="4869">
                  <c:v>12.06.2019</c:v>
                </c:pt>
                <c:pt idx="4870">
                  <c:v>13.06.2019</c:v>
                </c:pt>
                <c:pt idx="4871">
                  <c:v>14.06.2019</c:v>
                </c:pt>
                <c:pt idx="4872">
                  <c:v>17.06.2019</c:v>
                </c:pt>
                <c:pt idx="4873">
                  <c:v>18.06.2019</c:v>
                </c:pt>
                <c:pt idx="4874">
                  <c:v>19.06.2019</c:v>
                </c:pt>
                <c:pt idx="4875">
                  <c:v>20.06.2019</c:v>
                </c:pt>
                <c:pt idx="4876">
                  <c:v>21.06.2019</c:v>
                </c:pt>
                <c:pt idx="4877">
                  <c:v>24.06.2019</c:v>
                </c:pt>
                <c:pt idx="4878">
                  <c:v>25.06.2019</c:v>
                </c:pt>
                <c:pt idx="4879">
                  <c:v>26.06.2019</c:v>
                </c:pt>
                <c:pt idx="4880">
                  <c:v>27.06.2019</c:v>
                </c:pt>
                <c:pt idx="4881">
                  <c:v>28.06.2019</c:v>
                </c:pt>
                <c:pt idx="4882">
                  <c:v>01.07.2019</c:v>
                </c:pt>
                <c:pt idx="4883">
                  <c:v>02.07.2019</c:v>
                </c:pt>
                <c:pt idx="4884">
                  <c:v>03.07.2019</c:v>
                </c:pt>
                <c:pt idx="4885">
                  <c:v>04.07.2019</c:v>
                </c:pt>
                <c:pt idx="4886">
                  <c:v>05.07.2019</c:v>
                </c:pt>
                <c:pt idx="4887">
                  <c:v>08.07.2019</c:v>
                </c:pt>
                <c:pt idx="4888">
                  <c:v>09.07.2019</c:v>
                </c:pt>
                <c:pt idx="4889">
                  <c:v>10.07.2019</c:v>
                </c:pt>
                <c:pt idx="4890">
                  <c:v>11.07.2019</c:v>
                </c:pt>
                <c:pt idx="4891">
                  <c:v>12.07.2019</c:v>
                </c:pt>
                <c:pt idx="4892">
                  <c:v>15.07.2019</c:v>
                </c:pt>
                <c:pt idx="4893">
                  <c:v>16.07.2019</c:v>
                </c:pt>
                <c:pt idx="4894">
                  <c:v>17.07.2019</c:v>
                </c:pt>
                <c:pt idx="4895">
                  <c:v>18.07.2019</c:v>
                </c:pt>
                <c:pt idx="4896">
                  <c:v>19.07.2019</c:v>
                </c:pt>
                <c:pt idx="4897">
                  <c:v>22.07.2019</c:v>
                </c:pt>
                <c:pt idx="4898">
                  <c:v>23.07.2019</c:v>
                </c:pt>
                <c:pt idx="4899">
                  <c:v>24.07.2019</c:v>
                </c:pt>
                <c:pt idx="4900">
                  <c:v>25.07.2019</c:v>
                </c:pt>
                <c:pt idx="4901">
                  <c:v>26.07.2019</c:v>
                </c:pt>
                <c:pt idx="4902">
                  <c:v>29.07.2019</c:v>
                </c:pt>
                <c:pt idx="4903">
                  <c:v>30.07.2019</c:v>
                </c:pt>
                <c:pt idx="4904">
                  <c:v>31.07.2019</c:v>
                </c:pt>
                <c:pt idx="4905">
                  <c:v>01.08.2019</c:v>
                </c:pt>
                <c:pt idx="4906">
                  <c:v>02.08.2019</c:v>
                </c:pt>
                <c:pt idx="4907">
                  <c:v>05.08.2019</c:v>
                </c:pt>
                <c:pt idx="4908">
                  <c:v>06.08.2019</c:v>
                </c:pt>
                <c:pt idx="4909">
                  <c:v>07.08.2019</c:v>
                </c:pt>
                <c:pt idx="4910">
                  <c:v>08.08.2019</c:v>
                </c:pt>
                <c:pt idx="4911">
                  <c:v>09.08.2019</c:v>
                </c:pt>
                <c:pt idx="4912">
                  <c:v>12.08.2019</c:v>
                </c:pt>
                <c:pt idx="4913">
                  <c:v>13.08.2019</c:v>
                </c:pt>
                <c:pt idx="4914">
                  <c:v>14.08.2019</c:v>
                </c:pt>
                <c:pt idx="4915">
                  <c:v>15.08.2019</c:v>
                </c:pt>
                <c:pt idx="4916">
                  <c:v>16.08.2019</c:v>
                </c:pt>
                <c:pt idx="4917">
                  <c:v>19.08.2019</c:v>
                </c:pt>
                <c:pt idx="4918">
                  <c:v>20.08.2019</c:v>
                </c:pt>
                <c:pt idx="4919">
                  <c:v>21.08.2019</c:v>
                </c:pt>
                <c:pt idx="4920">
                  <c:v>22.08.2019</c:v>
                </c:pt>
                <c:pt idx="4921">
                  <c:v>23.08.2019</c:v>
                </c:pt>
                <c:pt idx="4922">
                  <c:v>26.08.2019</c:v>
                </c:pt>
                <c:pt idx="4923">
                  <c:v>27.08.2019</c:v>
                </c:pt>
                <c:pt idx="4924">
                  <c:v>28.08.2019</c:v>
                </c:pt>
                <c:pt idx="4925">
                  <c:v>29.08.2019</c:v>
                </c:pt>
                <c:pt idx="4926">
                  <c:v>30.08.2019</c:v>
                </c:pt>
                <c:pt idx="4927">
                  <c:v>02.09.2019</c:v>
                </c:pt>
                <c:pt idx="4928">
                  <c:v>03.09.2019</c:v>
                </c:pt>
                <c:pt idx="4929">
                  <c:v>04.09.2019</c:v>
                </c:pt>
                <c:pt idx="4930">
                  <c:v>05.09.2019</c:v>
                </c:pt>
                <c:pt idx="4931">
                  <c:v>06.09.2019</c:v>
                </c:pt>
                <c:pt idx="4932">
                  <c:v>09.09.2019</c:v>
                </c:pt>
                <c:pt idx="4933">
                  <c:v>10.09.2019</c:v>
                </c:pt>
                <c:pt idx="4934">
                  <c:v>11.09.2019</c:v>
                </c:pt>
                <c:pt idx="4935">
                  <c:v>12.09.2019</c:v>
                </c:pt>
                <c:pt idx="4936">
                  <c:v>13.09.2019</c:v>
                </c:pt>
                <c:pt idx="4937">
                  <c:v>16.09.2019</c:v>
                </c:pt>
                <c:pt idx="4938">
                  <c:v>17.09.2019</c:v>
                </c:pt>
                <c:pt idx="4939">
                  <c:v>18.09.2019</c:v>
                </c:pt>
                <c:pt idx="4940">
                  <c:v>19.09.2019</c:v>
                </c:pt>
                <c:pt idx="4941">
                  <c:v>20.09.2019</c:v>
                </c:pt>
                <c:pt idx="4942">
                  <c:v>23.09.2019</c:v>
                </c:pt>
                <c:pt idx="4943">
                  <c:v>24.09.2019</c:v>
                </c:pt>
                <c:pt idx="4944">
                  <c:v>25.09.2019</c:v>
                </c:pt>
                <c:pt idx="4945">
                  <c:v>26.09.2019</c:v>
                </c:pt>
                <c:pt idx="4946">
                  <c:v>27.09.2019</c:v>
                </c:pt>
                <c:pt idx="4947">
                  <c:v>30.09.2019</c:v>
                </c:pt>
                <c:pt idx="4948">
                  <c:v>01.10.2019</c:v>
                </c:pt>
                <c:pt idx="4949">
                  <c:v>02.10.2019</c:v>
                </c:pt>
                <c:pt idx="4950">
                  <c:v>03.10.2019</c:v>
                </c:pt>
                <c:pt idx="4951">
                  <c:v>04.10.2019</c:v>
                </c:pt>
                <c:pt idx="4952">
                  <c:v>07.10.2019</c:v>
                </c:pt>
                <c:pt idx="4953">
                  <c:v>08.10.2019</c:v>
                </c:pt>
                <c:pt idx="4954">
                  <c:v>09.10.2019</c:v>
                </c:pt>
                <c:pt idx="4955">
                  <c:v>10.10.2019</c:v>
                </c:pt>
                <c:pt idx="4956">
                  <c:v>11.10.2019</c:v>
                </c:pt>
                <c:pt idx="4957">
                  <c:v>14.10.2019</c:v>
                </c:pt>
                <c:pt idx="4958">
                  <c:v>15.10.2019</c:v>
                </c:pt>
                <c:pt idx="4959">
                  <c:v>16.10.2019</c:v>
                </c:pt>
                <c:pt idx="4960">
                  <c:v>17.10.2019</c:v>
                </c:pt>
                <c:pt idx="4961">
                  <c:v>18.10.2019</c:v>
                </c:pt>
                <c:pt idx="4962">
                  <c:v>21.10.2019</c:v>
                </c:pt>
                <c:pt idx="4963">
                  <c:v>22.10.2019</c:v>
                </c:pt>
                <c:pt idx="4964">
                  <c:v>23.10.2019</c:v>
                </c:pt>
                <c:pt idx="4965">
                  <c:v>24.10.2019</c:v>
                </c:pt>
                <c:pt idx="4966">
                  <c:v>25.10.2019</c:v>
                </c:pt>
                <c:pt idx="4967">
                  <c:v>28.10.2019</c:v>
                </c:pt>
                <c:pt idx="4968">
                  <c:v>29.10.2019</c:v>
                </c:pt>
                <c:pt idx="4969">
                  <c:v>30.10.2019</c:v>
                </c:pt>
                <c:pt idx="4970">
                  <c:v>31.10.2019</c:v>
                </c:pt>
                <c:pt idx="4971">
                  <c:v>01.11.2019</c:v>
                </c:pt>
                <c:pt idx="4972">
                  <c:v>04.11.2019</c:v>
                </c:pt>
                <c:pt idx="4973">
                  <c:v>05.11.2019</c:v>
                </c:pt>
                <c:pt idx="4974">
                  <c:v>06.11.2019</c:v>
                </c:pt>
                <c:pt idx="4975">
                  <c:v>07.11.2019</c:v>
                </c:pt>
                <c:pt idx="4976">
                  <c:v>08.11.2019</c:v>
                </c:pt>
                <c:pt idx="4977">
                  <c:v>11.11.2019</c:v>
                </c:pt>
                <c:pt idx="4978">
                  <c:v>12.11.2019</c:v>
                </c:pt>
                <c:pt idx="4979">
                  <c:v>13.11.2019</c:v>
                </c:pt>
                <c:pt idx="4980">
                  <c:v>14.11.2019</c:v>
                </c:pt>
                <c:pt idx="4981">
                  <c:v>15.11.2019</c:v>
                </c:pt>
                <c:pt idx="4982">
                  <c:v>18.11.2019</c:v>
                </c:pt>
                <c:pt idx="4983">
                  <c:v>19.11.2019</c:v>
                </c:pt>
                <c:pt idx="4984">
                  <c:v>20.11.2019</c:v>
                </c:pt>
                <c:pt idx="4985">
                  <c:v>21.11.2019</c:v>
                </c:pt>
                <c:pt idx="4986">
                  <c:v>22.11.2019</c:v>
                </c:pt>
                <c:pt idx="4987">
                  <c:v>25.11.2019</c:v>
                </c:pt>
                <c:pt idx="4988">
                  <c:v>26.11.2019</c:v>
                </c:pt>
                <c:pt idx="4989">
                  <c:v>27.11.2019</c:v>
                </c:pt>
                <c:pt idx="4990">
                  <c:v>28.11.2019</c:v>
                </c:pt>
                <c:pt idx="4991">
                  <c:v>29.11.2019</c:v>
                </c:pt>
                <c:pt idx="4992">
                  <c:v>02.12.2019</c:v>
                </c:pt>
                <c:pt idx="4993">
                  <c:v>03.12.2019</c:v>
                </c:pt>
                <c:pt idx="4994">
                  <c:v>04.12.2019</c:v>
                </c:pt>
                <c:pt idx="4995">
                  <c:v>05.12.2019</c:v>
                </c:pt>
                <c:pt idx="4996">
                  <c:v>06.12.2019</c:v>
                </c:pt>
                <c:pt idx="4997">
                  <c:v>09.12.2019</c:v>
                </c:pt>
                <c:pt idx="4998">
                  <c:v>10.12.2019</c:v>
                </c:pt>
                <c:pt idx="4999">
                  <c:v>11.12.2019</c:v>
                </c:pt>
                <c:pt idx="5000">
                  <c:v>12.12.2019</c:v>
                </c:pt>
                <c:pt idx="5001">
                  <c:v>13.12.2019</c:v>
                </c:pt>
                <c:pt idx="5002">
                  <c:v>16.12.2019</c:v>
                </c:pt>
                <c:pt idx="5003">
                  <c:v>17.12.2019</c:v>
                </c:pt>
                <c:pt idx="5004">
                  <c:v>18.12.2019</c:v>
                </c:pt>
                <c:pt idx="5005">
                  <c:v>19.12.2019</c:v>
                </c:pt>
                <c:pt idx="5006">
                  <c:v>20.12.2019</c:v>
                </c:pt>
                <c:pt idx="5007">
                  <c:v>23.12.2019</c:v>
                </c:pt>
                <c:pt idx="5008">
                  <c:v>24.12.2019</c:v>
                </c:pt>
                <c:pt idx="5009">
                  <c:v>26.12.2019</c:v>
                </c:pt>
                <c:pt idx="5010">
                  <c:v>27.12.2019</c:v>
                </c:pt>
                <c:pt idx="5011">
                  <c:v>30.12.2019</c:v>
                </c:pt>
                <c:pt idx="5012">
                  <c:v>31.12.2019</c:v>
                </c:pt>
                <c:pt idx="5013">
                  <c:v>02.01.2020</c:v>
                </c:pt>
                <c:pt idx="5014">
                  <c:v>03.01.2020</c:v>
                </c:pt>
                <c:pt idx="5015">
                  <c:v>06.01.2020</c:v>
                </c:pt>
                <c:pt idx="5016">
                  <c:v>07.01.2020</c:v>
                </c:pt>
                <c:pt idx="5017">
                  <c:v>08.01.2020</c:v>
                </c:pt>
                <c:pt idx="5018">
                  <c:v>09.01.2020</c:v>
                </c:pt>
                <c:pt idx="5019">
                  <c:v>10.01.2020</c:v>
                </c:pt>
                <c:pt idx="5020">
                  <c:v>13.01.2020</c:v>
                </c:pt>
                <c:pt idx="5021">
                  <c:v>14.01.2020</c:v>
                </c:pt>
                <c:pt idx="5022">
                  <c:v>15.01.2020</c:v>
                </c:pt>
                <c:pt idx="5023">
                  <c:v>16.01.2020</c:v>
                </c:pt>
                <c:pt idx="5024">
                  <c:v>17.01.2020</c:v>
                </c:pt>
                <c:pt idx="5025">
                  <c:v>20.01.2020</c:v>
                </c:pt>
                <c:pt idx="5026">
                  <c:v>21.01.2020</c:v>
                </c:pt>
                <c:pt idx="5027">
                  <c:v>22.01.2020</c:v>
                </c:pt>
                <c:pt idx="5028">
                  <c:v>23.01.2020</c:v>
                </c:pt>
                <c:pt idx="5029">
                  <c:v>24.01.2020</c:v>
                </c:pt>
                <c:pt idx="5030">
                  <c:v>27.01.2020</c:v>
                </c:pt>
                <c:pt idx="5031">
                  <c:v>28.01.2020</c:v>
                </c:pt>
                <c:pt idx="5032">
                  <c:v>29.01.2020</c:v>
                </c:pt>
                <c:pt idx="5033">
                  <c:v>30.01.2020</c:v>
                </c:pt>
                <c:pt idx="5034">
                  <c:v>31.01.2020</c:v>
                </c:pt>
                <c:pt idx="5035">
                  <c:v>03.02.2020</c:v>
                </c:pt>
                <c:pt idx="5036">
                  <c:v>04.02.2020</c:v>
                </c:pt>
                <c:pt idx="5037">
                  <c:v>05.02.2020</c:v>
                </c:pt>
                <c:pt idx="5038">
                  <c:v>06.02.2020</c:v>
                </c:pt>
                <c:pt idx="5039">
                  <c:v>07.02.2020</c:v>
                </c:pt>
                <c:pt idx="5040">
                  <c:v>10.02.2020</c:v>
                </c:pt>
                <c:pt idx="5041">
                  <c:v>11.02.2020</c:v>
                </c:pt>
                <c:pt idx="5042">
                  <c:v>12.02.2020</c:v>
                </c:pt>
                <c:pt idx="5043">
                  <c:v>13.02.2020</c:v>
                </c:pt>
                <c:pt idx="5044">
                  <c:v>14.02.2020</c:v>
                </c:pt>
                <c:pt idx="5045">
                  <c:v>17.02.2020</c:v>
                </c:pt>
                <c:pt idx="5046">
                  <c:v>18.02.2020</c:v>
                </c:pt>
                <c:pt idx="5047">
                  <c:v>19.02.2020</c:v>
                </c:pt>
                <c:pt idx="5048">
                  <c:v>20.02.2020</c:v>
                </c:pt>
                <c:pt idx="5049">
                  <c:v>21.02.2020</c:v>
                </c:pt>
                <c:pt idx="5050">
                  <c:v>24.02.2020</c:v>
                </c:pt>
                <c:pt idx="5051">
                  <c:v>25.02.2020</c:v>
                </c:pt>
                <c:pt idx="5052">
                  <c:v>26.02.2020</c:v>
                </c:pt>
                <c:pt idx="5053">
                  <c:v>27.02.2020</c:v>
                </c:pt>
                <c:pt idx="5054">
                  <c:v>28.02.2020</c:v>
                </c:pt>
                <c:pt idx="5055">
                  <c:v>02.03.2020</c:v>
                </c:pt>
                <c:pt idx="5056">
                  <c:v>03.03.2020</c:v>
                </c:pt>
                <c:pt idx="5057">
                  <c:v>04.03.2020</c:v>
                </c:pt>
                <c:pt idx="5058">
                  <c:v>05.03.2020</c:v>
                </c:pt>
                <c:pt idx="5059">
                  <c:v>06.03.2020</c:v>
                </c:pt>
                <c:pt idx="5060">
                  <c:v>09.03.2020</c:v>
                </c:pt>
                <c:pt idx="5061">
                  <c:v>10.03.2020</c:v>
                </c:pt>
                <c:pt idx="5062">
                  <c:v>11.03.2020</c:v>
                </c:pt>
                <c:pt idx="5063">
                  <c:v>12.03.2020</c:v>
                </c:pt>
                <c:pt idx="5064">
                  <c:v>13.03.2020</c:v>
                </c:pt>
                <c:pt idx="5065">
                  <c:v>16.03.2020</c:v>
                </c:pt>
                <c:pt idx="5066">
                  <c:v>17.03.2020</c:v>
                </c:pt>
                <c:pt idx="5067">
                  <c:v>18.03.2020</c:v>
                </c:pt>
                <c:pt idx="5068">
                  <c:v>19.03.2020</c:v>
                </c:pt>
                <c:pt idx="5069">
                  <c:v>20.03.2020</c:v>
                </c:pt>
                <c:pt idx="5070">
                  <c:v>23.03.2020</c:v>
                </c:pt>
                <c:pt idx="5071">
                  <c:v>24.03.2020</c:v>
                </c:pt>
                <c:pt idx="5072">
                  <c:v>25.03.2020</c:v>
                </c:pt>
                <c:pt idx="5073">
                  <c:v>26.03.2020</c:v>
                </c:pt>
                <c:pt idx="5074">
                  <c:v>27.03.2020</c:v>
                </c:pt>
                <c:pt idx="5075">
                  <c:v>30.03.2020</c:v>
                </c:pt>
                <c:pt idx="5076">
                  <c:v>31.03.2020</c:v>
                </c:pt>
                <c:pt idx="5077">
                  <c:v>01.04.2020</c:v>
                </c:pt>
                <c:pt idx="5078">
                  <c:v>02.04.2020</c:v>
                </c:pt>
                <c:pt idx="5079">
                  <c:v>03.04.2020</c:v>
                </c:pt>
                <c:pt idx="5080">
                  <c:v>06.04.2020</c:v>
                </c:pt>
                <c:pt idx="5081">
                  <c:v>07.04.2020</c:v>
                </c:pt>
                <c:pt idx="5082">
                  <c:v>08.04.2020</c:v>
                </c:pt>
                <c:pt idx="5083">
                  <c:v>09.04.2020</c:v>
                </c:pt>
                <c:pt idx="5084">
                  <c:v>13.04.2020</c:v>
                </c:pt>
                <c:pt idx="5085">
                  <c:v>14.04.2020</c:v>
                </c:pt>
                <c:pt idx="5086">
                  <c:v>15.04.2020</c:v>
                </c:pt>
                <c:pt idx="5087">
                  <c:v>16.04.2020</c:v>
                </c:pt>
                <c:pt idx="5088">
                  <c:v>17.04.2020</c:v>
                </c:pt>
                <c:pt idx="5089">
                  <c:v>20.04.2020</c:v>
                </c:pt>
                <c:pt idx="5090">
                  <c:v>21.04.2020</c:v>
                </c:pt>
                <c:pt idx="5091">
                  <c:v>22.04.2020</c:v>
                </c:pt>
                <c:pt idx="5092">
                  <c:v>23.04.2020</c:v>
                </c:pt>
                <c:pt idx="5093">
                  <c:v>24.04.2020</c:v>
                </c:pt>
                <c:pt idx="5094">
                  <c:v>27.04.2020</c:v>
                </c:pt>
                <c:pt idx="5095">
                  <c:v>28.04.2020</c:v>
                </c:pt>
                <c:pt idx="5096">
                  <c:v>29.04.2020</c:v>
                </c:pt>
                <c:pt idx="5097">
                  <c:v>30.04.2020</c:v>
                </c:pt>
                <c:pt idx="5098">
                  <c:v>01.05.2020</c:v>
                </c:pt>
                <c:pt idx="5099">
                  <c:v>04.05.2020</c:v>
                </c:pt>
                <c:pt idx="5100">
                  <c:v>05.05.2020</c:v>
                </c:pt>
                <c:pt idx="5101">
                  <c:v>06.05.2020</c:v>
                </c:pt>
                <c:pt idx="5102">
                  <c:v>07.05.2020</c:v>
                </c:pt>
                <c:pt idx="5103">
                  <c:v>08.05.2020</c:v>
                </c:pt>
                <c:pt idx="5104">
                  <c:v>11.05.2020</c:v>
                </c:pt>
                <c:pt idx="5105">
                  <c:v>12.05.2020</c:v>
                </c:pt>
                <c:pt idx="5106">
                  <c:v>13.05.2020</c:v>
                </c:pt>
                <c:pt idx="5107">
                  <c:v>14.05.2020</c:v>
                </c:pt>
                <c:pt idx="5108">
                  <c:v>15.05.2020</c:v>
                </c:pt>
                <c:pt idx="5109">
                  <c:v>18.05.2020</c:v>
                </c:pt>
                <c:pt idx="5110">
                  <c:v>19.05.2020</c:v>
                </c:pt>
                <c:pt idx="5111">
                  <c:v>20.05.2020</c:v>
                </c:pt>
                <c:pt idx="5112">
                  <c:v>21.05.2020</c:v>
                </c:pt>
                <c:pt idx="5113">
                  <c:v>22.05.2020</c:v>
                </c:pt>
                <c:pt idx="5114">
                  <c:v>25.05.2020</c:v>
                </c:pt>
                <c:pt idx="5115">
                  <c:v>26.05.2020</c:v>
                </c:pt>
                <c:pt idx="5116">
                  <c:v>27.05.2020</c:v>
                </c:pt>
                <c:pt idx="5117">
                  <c:v>28.05.2020</c:v>
                </c:pt>
                <c:pt idx="5118">
                  <c:v>29.05.2020</c:v>
                </c:pt>
                <c:pt idx="5119">
                  <c:v>01.06.2020</c:v>
                </c:pt>
                <c:pt idx="5120">
                  <c:v>02.06.2020</c:v>
                </c:pt>
                <c:pt idx="5121">
                  <c:v>03.06.2020</c:v>
                </c:pt>
                <c:pt idx="5122">
                  <c:v>04.06.2020</c:v>
                </c:pt>
                <c:pt idx="5123">
                  <c:v>05.06.2020</c:v>
                </c:pt>
                <c:pt idx="5124">
                  <c:v>08.06.2020</c:v>
                </c:pt>
                <c:pt idx="5125">
                  <c:v>09.06.2020</c:v>
                </c:pt>
                <c:pt idx="5126">
                  <c:v>10.06.2020</c:v>
                </c:pt>
                <c:pt idx="5127">
                  <c:v>11.06.2020</c:v>
                </c:pt>
                <c:pt idx="5128">
                  <c:v>12.06.2020</c:v>
                </c:pt>
                <c:pt idx="5129">
                  <c:v>15.06.2020</c:v>
                </c:pt>
                <c:pt idx="5130">
                  <c:v>16.06.2020</c:v>
                </c:pt>
                <c:pt idx="5131">
                  <c:v>17.06.2020</c:v>
                </c:pt>
                <c:pt idx="5132">
                  <c:v>18.06.2020</c:v>
                </c:pt>
                <c:pt idx="5133">
                  <c:v>19.06.2020</c:v>
                </c:pt>
                <c:pt idx="5134">
                  <c:v>22.06.2020</c:v>
                </c:pt>
                <c:pt idx="5135">
                  <c:v>23.06.2020</c:v>
                </c:pt>
                <c:pt idx="5136">
                  <c:v>24.06.2020</c:v>
                </c:pt>
                <c:pt idx="5137">
                  <c:v>25.06.2020</c:v>
                </c:pt>
                <c:pt idx="5138">
                  <c:v>26.06.2020</c:v>
                </c:pt>
                <c:pt idx="5139">
                  <c:v>29.06.2020</c:v>
                </c:pt>
                <c:pt idx="5140">
                  <c:v>30.06.2020</c:v>
                </c:pt>
                <c:pt idx="5141">
                  <c:v>01.07.2020</c:v>
                </c:pt>
                <c:pt idx="5142">
                  <c:v>02.07.2020</c:v>
                </c:pt>
                <c:pt idx="5143">
                  <c:v>06.07.2020</c:v>
                </c:pt>
                <c:pt idx="5144">
                  <c:v>07.07.2020</c:v>
                </c:pt>
                <c:pt idx="5145">
                  <c:v>08.07.2020</c:v>
                </c:pt>
                <c:pt idx="5146">
                  <c:v>09.07.2020</c:v>
                </c:pt>
                <c:pt idx="5147">
                  <c:v>10.07.2020</c:v>
                </c:pt>
                <c:pt idx="5148">
                  <c:v>13.07.2020</c:v>
                </c:pt>
                <c:pt idx="5149">
                  <c:v>14.07.2020</c:v>
                </c:pt>
                <c:pt idx="5150">
                  <c:v>15.07.2020</c:v>
                </c:pt>
                <c:pt idx="5151">
                  <c:v>16.07.2020</c:v>
                </c:pt>
                <c:pt idx="5152">
                  <c:v>17.07.2020</c:v>
                </c:pt>
                <c:pt idx="5153">
                  <c:v>20.07.2020</c:v>
                </c:pt>
                <c:pt idx="5154">
                  <c:v>21.07.2020</c:v>
                </c:pt>
                <c:pt idx="5155">
                  <c:v>22.07.2020</c:v>
                </c:pt>
                <c:pt idx="5156">
                  <c:v>23.07.2020</c:v>
                </c:pt>
                <c:pt idx="5157">
                  <c:v>24.07.2020</c:v>
                </c:pt>
                <c:pt idx="5158">
                  <c:v>27.07.2020</c:v>
                </c:pt>
                <c:pt idx="5159">
                  <c:v>28.07.2020</c:v>
                </c:pt>
                <c:pt idx="5160">
                  <c:v>29.07.2020</c:v>
                </c:pt>
                <c:pt idx="5161">
                  <c:v>30.07.2020</c:v>
                </c:pt>
                <c:pt idx="5162">
                  <c:v>31.07.2020</c:v>
                </c:pt>
                <c:pt idx="5163">
                  <c:v>03.08.2020</c:v>
                </c:pt>
                <c:pt idx="5164">
                  <c:v>04.08.2020</c:v>
                </c:pt>
                <c:pt idx="5165">
                  <c:v>05.08.2020</c:v>
                </c:pt>
                <c:pt idx="5166">
                  <c:v>06.08.2020</c:v>
                </c:pt>
                <c:pt idx="5167">
                  <c:v>07.08.2020</c:v>
                </c:pt>
                <c:pt idx="5168">
                  <c:v>10.08.2020</c:v>
                </c:pt>
                <c:pt idx="5169">
                  <c:v>11.08.2020</c:v>
                </c:pt>
                <c:pt idx="5170">
                  <c:v>12.08.2020</c:v>
                </c:pt>
                <c:pt idx="5171">
                  <c:v>13.08.2020</c:v>
                </c:pt>
                <c:pt idx="5172">
                  <c:v>14.08.2020</c:v>
                </c:pt>
                <c:pt idx="5173">
                  <c:v>17.08.2020</c:v>
                </c:pt>
                <c:pt idx="5174">
                  <c:v>18.08.2020</c:v>
                </c:pt>
                <c:pt idx="5175">
                  <c:v>19.08.2020</c:v>
                </c:pt>
                <c:pt idx="5176">
                  <c:v>20.08.2020</c:v>
                </c:pt>
                <c:pt idx="5177">
                  <c:v>21.08.2020</c:v>
                </c:pt>
                <c:pt idx="5178">
                  <c:v>24.08.2020</c:v>
                </c:pt>
                <c:pt idx="5179">
                  <c:v>25.08.2020</c:v>
                </c:pt>
                <c:pt idx="5180">
                  <c:v>26.08.2020</c:v>
                </c:pt>
                <c:pt idx="5181">
                  <c:v>27.08.2020</c:v>
                </c:pt>
                <c:pt idx="5182">
                  <c:v>28.08.2020</c:v>
                </c:pt>
                <c:pt idx="5183">
                  <c:v>31.08.2020</c:v>
                </c:pt>
                <c:pt idx="5184">
                  <c:v>01.09.2020</c:v>
                </c:pt>
                <c:pt idx="5185">
                  <c:v>02.09.2020</c:v>
                </c:pt>
                <c:pt idx="5186">
                  <c:v>03.09.2020</c:v>
                </c:pt>
                <c:pt idx="5187">
                  <c:v>04.09.2020</c:v>
                </c:pt>
                <c:pt idx="5188">
                  <c:v>08.09.2020</c:v>
                </c:pt>
                <c:pt idx="5189">
                  <c:v>09.09.2020</c:v>
                </c:pt>
                <c:pt idx="5190">
                  <c:v>10.09.2020</c:v>
                </c:pt>
                <c:pt idx="5191">
                  <c:v>11.09.2020</c:v>
                </c:pt>
                <c:pt idx="5192">
                  <c:v>14.09.2020</c:v>
                </c:pt>
                <c:pt idx="5193">
                  <c:v>15.09.2020</c:v>
                </c:pt>
                <c:pt idx="5194">
                  <c:v>16.09.2020</c:v>
                </c:pt>
                <c:pt idx="5195">
                  <c:v>17.09.2020</c:v>
                </c:pt>
                <c:pt idx="5196">
                  <c:v>18.09.2020</c:v>
                </c:pt>
                <c:pt idx="5197">
                  <c:v>21.09.2020</c:v>
                </c:pt>
                <c:pt idx="5198">
                  <c:v>22.09.2020</c:v>
                </c:pt>
                <c:pt idx="5199">
                  <c:v>23.09.2020</c:v>
                </c:pt>
                <c:pt idx="5200">
                  <c:v>24.09.2020</c:v>
                </c:pt>
                <c:pt idx="5201">
                  <c:v>25.09.2020</c:v>
                </c:pt>
                <c:pt idx="5202">
                  <c:v>28.09.2020</c:v>
                </c:pt>
                <c:pt idx="5203">
                  <c:v>29.09.2020</c:v>
                </c:pt>
                <c:pt idx="5204">
                  <c:v>30.09.2020</c:v>
                </c:pt>
                <c:pt idx="5205">
                  <c:v>01.10.2020</c:v>
                </c:pt>
                <c:pt idx="5206">
                  <c:v>02.10.2020</c:v>
                </c:pt>
                <c:pt idx="5207">
                  <c:v>05.10.2020</c:v>
                </c:pt>
                <c:pt idx="5208">
                  <c:v>06.10.2020</c:v>
                </c:pt>
                <c:pt idx="5209">
                  <c:v>07.10.2020</c:v>
                </c:pt>
                <c:pt idx="5210">
                  <c:v>08.10.2020</c:v>
                </c:pt>
                <c:pt idx="5211">
                  <c:v>09.10.2020</c:v>
                </c:pt>
                <c:pt idx="5212">
                  <c:v>13.10.2020</c:v>
                </c:pt>
                <c:pt idx="5213">
                  <c:v>14.10.2020</c:v>
                </c:pt>
                <c:pt idx="5214">
                  <c:v>15.10.2020</c:v>
                </c:pt>
                <c:pt idx="5215">
                  <c:v>16.10.2020</c:v>
                </c:pt>
                <c:pt idx="5216">
                  <c:v>19.10.2020</c:v>
                </c:pt>
                <c:pt idx="5217">
                  <c:v>20.10.2020</c:v>
                </c:pt>
                <c:pt idx="5218">
                  <c:v>21.10.2020</c:v>
                </c:pt>
                <c:pt idx="5219">
                  <c:v>22.10.2020</c:v>
                </c:pt>
                <c:pt idx="5220">
                  <c:v>23.10.2020</c:v>
                </c:pt>
                <c:pt idx="5221">
                  <c:v>26.10.2020</c:v>
                </c:pt>
                <c:pt idx="5222">
                  <c:v>27.10.2020</c:v>
                </c:pt>
                <c:pt idx="5223">
                  <c:v>28.10.2020</c:v>
                </c:pt>
                <c:pt idx="5224">
                  <c:v>29.10.2020</c:v>
                </c:pt>
                <c:pt idx="5225">
                  <c:v>30.10.2020</c:v>
                </c:pt>
                <c:pt idx="5226">
                  <c:v>02.11.2020</c:v>
                </c:pt>
                <c:pt idx="5227">
                  <c:v>03.11.2020</c:v>
                </c:pt>
                <c:pt idx="5228">
                  <c:v>04.11.2020</c:v>
                </c:pt>
                <c:pt idx="5229">
                  <c:v>05.11.2020</c:v>
                </c:pt>
                <c:pt idx="5230">
                  <c:v>06.11.2020</c:v>
                </c:pt>
                <c:pt idx="5231">
                  <c:v>09.11.2020</c:v>
                </c:pt>
                <c:pt idx="5232">
                  <c:v>10.11.2020</c:v>
                </c:pt>
                <c:pt idx="5233">
                  <c:v>11.11.2020</c:v>
                </c:pt>
                <c:pt idx="5234">
                  <c:v>12.11.2020</c:v>
                </c:pt>
                <c:pt idx="5235">
                  <c:v>13.11.2020</c:v>
                </c:pt>
                <c:pt idx="5236">
                  <c:v>16.11.2020</c:v>
                </c:pt>
                <c:pt idx="5237">
                  <c:v>17.11.2020</c:v>
                </c:pt>
                <c:pt idx="5238">
                  <c:v>18.11.2020</c:v>
                </c:pt>
                <c:pt idx="5239">
                  <c:v>19.11.2020</c:v>
                </c:pt>
                <c:pt idx="5240">
                  <c:v>20.11.2020</c:v>
                </c:pt>
                <c:pt idx="5241">
                  <c:v>23.11.2020</c:v>
                </c:pt>
                <c:pt idx="5242">
                  <c:v>24.11.2020</c:v>
                </c:pt>
                <c:pt idx="5243">
                  <c:v>25.11.2020</c:v>
                </c:pt>
                <c:pt idx="5244">
                  <c:v>26.11.2020</c:v>
                </c:pt>
                <c:pt idx="5245">
                  <c:v>27.11.2020</c:v>
                </c:pt>
                <c:pt idx="5246">
                  <c:v>30.11.2020</c:v>
                </c:pt>
                <c:pt idx="5247">
                  <c:v>01.12.2020</c:v>
                </c:pt>
                <c:pt idx="5248">
                  <c:v>02.12.2020</c:v>
                </c:pt>
                <c:pt idx="5249">
                  <c:v>03.12.2020</c:v>
                </c:pt>
                <c:pt idx="5250">
                  <c:v>04.12.2020</c:v>
                </c:pt>
                <c:pt idx="5251">
                  <c:v>07.12.2020</c:v>
                </c:pt>
                <c:pt idx="5252">
                  <c:v>08.12.2020</c:v>
                </c:pt>
                <c:pt idx="5253">
                  <c:v>09.12.2020</c:v>
                </c:pt>
                <c:pt idx="5254">
                  <c:v>10.12.2020</c:v>
                </c:pt>
                <c:pt idx="5255">
                  <c:v>11.12.2020</c:v>
                </c:pt>
                <c:pt idx="5256">
                  <c:v>14.12.2020</c:v>
                </c:pt>
                <c:pt idx="5257">
                  <c:v>15.12.2020</c:v>
                </c:pt>
                <c:pt idx="5258">
                  <c:v>16.12.2020</c:v>
                </c:pt>
                <c:pt idx="5259">
                  <c:v>17.12.2020</c:v>
                </c:pt>
                <c:pt idx="5260">
                  <c:v>18.12.2020</c:v>
                </c:pt>
                <c:pt idx="5261">
                  <c:v>21.12.2020</c:v>
                </c:pt>
                <c:pt idx="5262">
                  <c:v>22.12.2020</c:v>
                </c:pt>
                <c:pt idx="5263">
                  <c:v>23.12.2020</c:v>
                </c:pt>
                <c:pt idx="5264">
                  <c:v>24.12.2020</c:v>
                </c:pt>
                <c:pt idx="5265">
                  <c:v>28.12.2020</c:v>
                </c:pt>
                <c:pt idx="5266">
                  <c:v>29.12.2020</c:v>
                </c:pt>
                <c:pt idx="5267">
                  <c:v>30.12.2020</c:v>
                </c:pt>
                <c:pt idx="5268">
                  <c:v>31.12.2020</c:v>
                </c:pt>
                <c:pt idx="5269">
                  <c:v>04.01.2021</c:v>
                </c:pt>
                <c:pt idx="5270">
                  <c:v>05.01.2021</c:v>
                </c:pt>
                <c:pt idx="5271">
                  <c:v>06.01.2021</c:v>
                </c:pt>
                <c:pt idx="5272">
                  <c:v>07.01.2021</c:v>
                </c:pt>
                <c:pt idx="5273">
                  <c:v>08.01.2021</c:v>
                </c:pt>
                <c:pt idx="5274">
                  <c:v>11.01.2021</c:v>
                </c:pt>
                <c:pt idx="5275">
                  <c:v>12.01.2021</c:v>
                </c:pt>
                <c:pt idx="5276">
                  <c:v>13.01.2021</c:v>
                </c:pt>
                <c:pt idx="5277">
                  <c:v>14.01.2021</c:v>
                </c:pt>
                <c:pt idx="5278">
                  <c:v>15.01.2021</c:v>
                </c:pt>
                <c:pt idx="5279">
                  <c:v>18.01.2021</c:v>
                </c:pt>
                <c:pt idx="5280">
                  <c:v>19.01.2021</c:v>
                </c:pt>
                <c:pt idx="5281">
                  <c:v>20.01.2021</c:v>
                </c:pt>
                <c:pt idx="5282">
                  <c:v>21.01.2021</c:v>
                </c:pt>
                <c:pt idx="5283">
                  <c:v>22.01.2021</c:v>
                </c:pt>
                <c:pt idx="5284">
                  <c:v>25.01.2021</c:v>
                </c:pt>
                <c:pt idx="5285">
                  <c:v>26.01.2021</c:v>
                </c:pt>
                <c:pt idx="5286">
                  <c:v>27.01.2021</c:v>
                </c:pt>
                <c:pt idx="5287">
                  <c:v>28.01.2021</c:v>
                </c:pt>
                <c:pt idx="5288">
                  <c:v>29.01.2021</c:v>
                </c:pt>
                <c:pt idx="5289">
                  <c:v>01.02.2021</c:v>
                </c:pt>
                <c:pt idx="5290">
                  <c:v>02.02.2021</c:v>
                </c:pt>
                <c:pt idx="5291">
                  <c:v>03.02.2021</c:v>
                </c:pt>
                <c:pt idx="5292">
                  <c:v>04.02.2021</c:v>
                </c:pt>
                <c:pt idx="5293">
                  <c:v>05.02.2021</c:v>
                </c:pt>
                <c:pt idx="5294">
                  <c:v>08.02.2021</c:v>
                </c:pt>
                <c:pt idx="5295">
                  <c:v>09.02.2021</c:v>
                </c:pt>
                <c:pt idx="5296">
                  <c:v>10.02.2021</c:v>
                </c:pt>
                <c:pt idx="5297">
                  <c:v>11.02.2021</c:v>
                </c:pt>
                <c:pt idx="5298">
                  <c:v>12.02.2021</c:v>
                </c:pt>
                <c:pt idx="5299">
                  <c:v>15.02.2021</c:v>
                </c:pt>
                <c:pt idx="5300">
                  <c:v>16.02.2021</c:v>
                </c:pt>
                <c:pt idx="5301">
                  <c:v>17.02.2021</c:v>
                </c:pt>
                <c:pt idx="5302">
                  <c:v>18.02.2021</c:v>
                </c:pt>
                <c:pt idx="5303">
                  <c:v>19.02.2021</c:v>
                </c:pt>
                <c:pt idx="5304">
                  <c:v>22.02.2021</c:v>
                </c:pt>
                <c:pt idx="5305">
                  <c:v>23.02.2021</c:v>
                </c:pt>
                <c:pt idx="5306">
                  <c:v>24.02.2021</c:v>
                </c:pt>
                <c:pt idx="5307">
                  <c:v>25.02.2021</c:v>
                </c:pt>
                <c:pt idx="5308">
                  <c:v>26.02.2021</c:v>
                </c:pt>
                <c:pt idx="5309">
                  <c:v>01.03.2021</c:v>
                </c:pt>
                <c:pt idx="5310">
                  <c:v>02.03.2021</c:v>
                </c:pt>
                <c:pt idx="5311">
                  <c:v>03.03.2021</c:v>
                </c:pt>
                <c:pt idx="5312">
                  <c:v>04.03.2021</c:v>
                </c:pt>
                <c:pt idx="5313">
                  <c:v>05.03.2021</c:v>
                </c:pt>
                <c:pt idx="5314">
                  <c:v>08.03.2021</c:v>
                </c:pt>
                <c:pt idx="5315">
                  <c:v>09.03.2021</c:v>
                </c:pt>
                <c:pt idx="5316">
                  <c:v>10.03.2021</c:v>
                </c:pt>
                <c:pt idx="5317">
                  <c:v>11.03.2021</c:v>
                </c:pt>
                <c:pt idx="5318">
                  <c:v>12.03.2021</c:v>
                </c:pt>
                <c:pt idx="5319">
                  <c:v>15.03.2021</c:v>
                </c:pt>
                <c:pt idx="5320">
                  <c:v>16.03.2021</c:v>
                </c:pt>
                <c:pt idx="5321">
                  <c:v>17.03.2021</c:v>
                </c:pt>
                <c:pt idx="5322">
                  <c:v>18.03.2021</c:v>
                </c:pt>
                <c:pt idx="5323">
                  <c:v>19.03.2021</c:v>
                </c:pt>
                <c:pt idx="5324">
                  <c:v>22.03.2021</c:v>
                </c:pt>
                <c:pt idx="5325">
                  <c:v>23.03.2021</c:v>
                </c:pt>
                <c:pt idx="5326">
                  <c:v>24.03.2021</c:v>
                </c:pt>
                <c:pt idx="5327">
                  <c:v>25.03.2021</c:v>
                </c:pt>
                <c:pt idx="5328">
                  <c:v>26.03.2021</c:v>
                </c:pt>
                <c:pt idx="5329">
                  <c:v>29.03.2021</c:v>
                </c:pt>
                <c:pt idx="5330">
                  <c:v>30.03.2021</c:v>
                </c:pt>
                <c:pt idx="5331">
                  <c:v>31.03.2021</c:v>
                </c:pt>
                <c:pt idx="5332">
                  <c:v>01.04.2021</c:v>
                </c:pt>
                <c:pt idx="5333">
                  <c:v>05.04.2021</c:v>
                </c:pt>
                <c:pt idx="5334">
                  <c:v>06.04.2021</c:v>
                </c:pt>
                <c:pt idx="5335">
                  <c:v>07.04.2021</c:v>
                </c:pt>
                <c:pt idx="5336">
                  <c:v>08.04.2021</c:v>
                </c:pt>
                <c:pt idx="5337">
                  <c:v>09.04.2021</c:v>
                </c:pt>
                <c:pt idx="5338">
                  <c:v>12.04.2021</c:v>
                </c:pt>
                <c:pt idx="5339">
                  <c:v>13.04.2021</c:v>
                </c:pt>
                <c:pt idx="5340">
                  <c:v>14.04.2021</c:v>
                </c:pt>
                <c:pt idx="5341">
                  <c:v>15.04.2021</c:v>
                </c:pt>
                <c:pt idx="5342">
                  <c:v>16.04.2021</c:v>
                </c:pt>
                <c:pt idx="5343">
                  <c:v>19.04.2021</c:v>
                </c:pt>
                <c:pt idx="5344">
                  <c:v>20.04.2021</c:v>
                </c:pt>
                <c:pt idx="5345">
                  <c:v>21.04.2021</c:v>
                </c:pt>
                <c:pt idx="5346">
                  <c:v>22.04.2021</c:v>
                </c:pt>
                <c:pt idx="5347">
                  <c:v>23.04.2021</c:v>
                </c:pt>
                <c:pt idx="5348">
                  <c:v>26.04.2021</c:v>
                </c:pt>
                <c:pt idx="5349">
                  <c:v>27.04.2021</c:v>
                </c:pt>
                <c:pt idx="5350">
                  <c:v>28.04.2021</c:v>
                </c:pt>
                <c:pt idx="5351">
                  <c:v>29.04.2021</c:v>
                </c:pt>
                <c:pt idx="5352">
                  <c:v>30.04.2021</c:v>
                </c:pt>
                <c:pt idx="5353">
                  <c:v>03.05.2021</c:v>
                </c:pt>
                <c:pt idx="5354">
                  <c:v>04.05.2021</c:v>
                </c:pt>
                <c:pt idx="5355">
                  <c:v>05.05.2021</c:v>
                </c:pt>
                <c:pt idx="5356">
                  <c:v>06.05.2021</c:v>
                </c:pt>
                <c:pt idx="5357">
                  <c:v>07.05.2021</c:v>
                </c:pt>
                <c:pt idx="5358">
                  <c:v>10.05.2021</c:v>
                </c:pt>
                <c:pt idx="5359">
                  <c:v>11.05.2021</c:v>
                </c:pt>
                <c:pt idx="5360">
                  <c:v>12.05.2021</c:v>
                </c:pt>
                <c:pt idx="5361">
                  <c:v>13.05.2021</c:v>
                </c:pt>
                <c:pt idx="5362">
                  <c:v>14.05.2021</c:v>
                </c:pt>
                <c:pt idx="5363">
                  <c:v>17.05.2021</c:v>
                </c:pt>
                <c:pt idx="5364">
                  <c:v>18.05.2021</c:v>
                </c:pt>
                <c:pt idx="5365">
                  <c:v>19.05.2021</c:v>
                </c:pt>
                <c:pt idx="5366">
                  <c:v>20.05.2021</c:v>
                </c:pt>
                <c:pt idx="5367">
                  <c:v>21.05.2021</c:v>
                </c:pt>
                <c:pt idx="5368">
                  <c:v>24.05.2021</c:v>
                </c:pt>
                <c:pt idx="5369">
                  <c:v>25.05.2021</c:v>
                </c:pt>
                <c:pt idx="5370">
                  <c:v>26.05.2021</c:v>
                </c:pt>
                <c:pt idx="5371">
                  <c:v>27.05.2021</c:v>
                </c:pt>
                <c:pt idx="5372">
                  <c:v>28.05.2021</c:v>
                </c:pt>
                <c:pt idx="5373">
                  <c:v>31.05.2021</c:v>
                </c:pt>
                <c:pt idx="5374">
                  <c:v>01.06.2021</c:v>
                </c:pt>
                <c:pt idx="5375">
                  <c:v>02.06.2021</c:v>
                </c:pt>
                <c:pt idx="5376">
                  <c:v>03.06.2021</c:v>
                </c:pt>
                <c:pt idx="5377">
                  <c:v>04.06.2021</c:v>
                </c:pt>
                <c:pt idx="5378">
                  <c:v>07.06.2021</c:v>
                </c:pt>
                <c:pt idx="5379">
                  <c:v>08.06.2021</c:v>
                </c:pt>
                <c:pt idx="5380">
                  <c:v>09.06.2021</c:v>
                </c:pt>
                <c:pt idx="5381">
                  <c:v>10.06.2021</c:v>
                </c:pt>
                <c:pt idx="5382">
                  <c:v>11.06.2021</c:v>
                </c:pt>
                <c:pt idx="5383">
                  <c:v>14.06.2021</c:v>
                </c:pt>
                <c:pt idx="5384">
                  <c:v>15.06.2021</c:v>
                </c:pt>
                <c:pt idx="5385">
                  <c:v>16.06.2021</c:v>
                </c:pt>
                <c:pt idx="5386">
                  <c:v>17.06.2021</c:v>
                </c:pt>
                <c:pt idx="5387">
                  <c:v>18.06.2021</c:v>
                </c:pt>
                <c:pt idx="5388">
                  <c:v>21.06.2021</c:v>
                </c:pt>
                <c:pt idx="5389">
                  <c:v>22.06.2021</c:v>
                </c:pt>
                <c:pt idx="5390">
                  <c:v>23.06.2021</c:v>
                </c:pt>
                <c:pt idx="5391">
                  <c:v>24.06.2021</c:v>
                </c:pt>
                <c:pt idx="5392">
                  <c:v>25.06.2021</c:v>
                </c:pt>
                <c:pt idx="5393">
                  <c:v>28.06.2021</c:v>
                </c:pt>
                <c:pt idx="5394">
                  <c:v>29.06.2021</c:v>
                </c:pt>
                <c:pt idx="5395">
                  <c:v>30.06.2021</c:v>
                </c:pt>
                <c:pt idx="5396">
                  <c:v>01.07.2021</c:v>
                </c:pt>
                <c:pt idx="5397">
                  <c:v>02.07.2021</c:v>
                </c:pt>
                <c:pt idx="5398">
                  <c:v>05.07.2021</c:v>
                </c:pt>
                <c:pt idx="5399">
                  <c:v>06.07.2021</c:v>
                </c:pt>
                <c:pt idx="5400">
                  <c:v>07.07.2021</c:v>
                </c:pt>
                <c:pt idx="5401">
                  <c:v>08.07.2021</c:v>
                </c:pt>
                <c:pt idx="5402">
                  <c:v>09.07.2021</c:v>
                </c:pt>
                <c:pt idx="5403">
                  <c:v>12.07.2021</c:v>
                </c:pt>
                <c:pt idx="5404">
                  <c:v>13.07.2021</c:v>
                </c:pt>
                <c:pt idx="5405">
                  <c:v>14.07.2021</c:v>
                </c:pt>
                <c:pt idx="5406">
                  <c:v>15.07.2021</c:v>
                </c:pt>
                <c:pt idx="5407">
                  <c:v>16.07.2021</c:v>
                </c:pt>
                <c:pt idx="5408">
                  <c:v>19.07.2021</c:v>
                </c:pt>
                <c:pt idx="5409">
                  <c:v>20.07.2021</c:v>
                </c:pt>
                <c:pt idx="5410">
                  <c:v>21.07.2021</c:v>
                </c:pt>
                <c:pt idx="5411">
                  <c:v>22.07.2021</c:v>
                </c:pt>
                <c:pt idx="5412">
                  <c:v>23.07.2021</c:v>
                </c:pt>
                <c:pt idx="5413">
                  <c:v>26.07.2021</c:v>
                </c:pt>
                <c:pt idx="5414">
                  <c:v>27.07.2021</c:v>
                </c:pt>
                <c:pt idx="5415">
                  <c:v>28.07.2021</c:v>
                </c:pt>
                <c:pt idx="5416">
                  <c:v>29.07.2021</c:v>
                </c:pt>
                <c:pt idx="5417">
                  <c:v>30.07.2021</c:v>
                </c:pt>
                <c:pt idx="5418">
                  <c:v>02.08.2021</c:v>
                </c:pt>
                <c:pt idx="5419">
                  <c:v>03.08.2021</c:v>
                </c:pt>
                <c:pt idx="5420">
                  <c:v>04.08.2021</c:v>
                </c:pt>
                <c:pt idx="5421">
                  <c:v>05.08.2021</c:v>
                </c:pt>
                <c:pt idx="5422">
                  <c:v>06.08.2021</c:v>
                </c:pt>
                <c:pt idx="5423">
                  <c:v>09.08.2021</c:v>
                </c:pt>
                <c:pt idx="5424">
                  <c:v>10.08.2021</c:v>
                </c:pt>
                <c:pt idx="5425">
                  <c:v>11.08.2021</c:v>
                </c:pt>
                <c:pt idx="5426">
                  <c:v>12.08.2021</c:v>
                </c:pt>
                <c:pt idx="5427">
                  <c:v>13.08.2021</c:v>
                </c:pt>
                <c:pt idx="5428">
                  <c:v>16.08.2021</c:v>
                </c:pt>
                <c:pt idx="5429">
                  <c:v>17.08.2021</c:v>
                </c:pt>
                <c:pt idx="5430">
                  <c:v>18.08.2021</c:v>
                </c:pt>
                <c:pt idx="5431">
                  <c:v>19.08.2021</c:v>
                </c:pt>
                <c:pt idx="5432">
                  <c:v>20.08.2021</c:v>
                </c:pt>
                <c:pt idx="5433">
                  <c:v>23.08.2021</c:v>
                </c:pt>
                <c:pt idx="5434">
                  <c:v>24.08.2021</c:v>
                </c:pt>
                <c:pt idx="5435">
                  <c:v>25.08.2021</c:v>
                </c:pt>
                <c:pt idx="5436">
                  <c:v>26.08.2021</c:v>
                </c:pt>
                <c:pt idx="5437">
                  <c:v>27.08.2021</c:v>
                </c:pt>
                <c:pt idx="5438">
                  <c:v>30.08.2021</c:v>
                </c:pt>
                <c:pt idx="5439">
                  <c:v>31.08.2021</c:v>
                </c:pt>
                <c:pt idx="5440">
                  <c:v>01.09.2021</c:v>
                </c:pt>
                <c:pt idx="5441">
                  <c:v>02.09.2021</c:v>
                </c:pt>
                <c:pt idx="5442">
                  <c:v>03.09.2021</c:v>
                </c:pt>
                <c:pt idx="5443">
                  <c:v>06.09.2021</c:v>
                </c:pt>
                <c:pt idx="5444">
                  <c:v>07.09.2021</c:v>
                </c:pt>
                <c:pt idx="5445">
                  <c:v>08.09.2021</c:v>
                </c:pt>
                <c:pt idx="5446">
                  <c:v>09.09.2021</c:v>
                </c:pt>
                <c:pt idx="5447">
                  <c:v>10.09.2021</c:v>
                </c:pt>
                <c:pt idx="5448">
                  <c:v>13.09.2021</c:v>
                </c:pt>
                <c:pt idx="5449">
                  <c:v>14.09.2021</c:v>
                </c:pt>
                <c:pt idx="5450">
                  <c:v>15.09.2021</c:v>
                </c:pt>
                <c:pt idx="5451">
                  <c:v>16.09.2021</c:v>
                </c:pt>
                <c:pt idx="5452">
                  <c:v>17.09.2021</c:v>
                </c:pt>
                <c:pt idx="5453">
                  <c:v>20.09.2021</c:v>
                </c:pt>
                <c:pt idx="5454">
                  <c:v>21.09.2021</c:v>
                </c:pt>
                <c:pt idx="5455">
                  <c:v>22.09.2021</c:v>
                </c:pt>
                <c:pt idx="5456">
                  <c:v>23.09.2021</c:v>
                </c:pt>
                <c:pt idx="5457">
                  <c:v>24.09.2021</c:v>
                </c:pt>
                <c:pt idx="5458">
                  <c:v>27.09.2021</c:v>
                </c:pt>
                <c:pt idx="5459">
                  <c:v>28.09.2021</c:v>
                </c:pt>
                <c:pt idx="5460">
                  <c:v>29.09.2021</c:v>
                </c:pt>
                <c:pt idx="5461">
                  <c:v>30.09.2021</c:v>
                </c:pt>
                <c:pt idx="5462">
                  <c:v>01.10.2021</c:v>
                </c:pt>
                <c:pt idx="5463">
                  <c:v>04.10.2021</c:v>
                </c:pt>
                <c:pt idx="5464">
                  <c:v>05.10.2021</c:v>
                </c:pt>
                <c:pt idx="5465">
                  <c:v>06.10.2021</c:v>
                </c:pt>
                <c:pt idx="5466">
                  <c:v>07.10.2021</c:v>
                </c:pt>
                <c:pt idx="5467">
                  <c:v>08.10.2021</c:v>
                </c:pt>
                <c:pt idx="5468">
                  <c:v>11.10.2021</c:v>
                </c:pt>
                <c:pt idx="5469">
                  <c:v>12.10.2021</c:v>
                </c:pt>
                <c:pt idx="5470">
                  <c:v>13.10.2021</c:v>
                </c:pt>
                <c:pt idx="5471">
                  <c:v>14.10.2021</c:v>
                </c:pt>
                <c:pt idx="5472">
                  <c:v>15.10.2021</c:v>
                </c:pt>
                <c:pt idx="5473">
                  <c:v>18.10.2021</c:v>
                </c:pt>
                <c:pt idx="5474">
                  <c:v>19.10.2021</c:v>
                </c:pt>
                <c:pt idx="5475">
                  <c:v>20.10.2021</c:v>
                </c:pt>
                <c:pt idx="5476">
                  <c:v>21.10.2021</c:v>
                </c:pt>
                <c:pt idx="5477">
                  <c:v>22.10.2021</c:v>
                </c:pt>
                <c:pt idx="5478">
                  <c:v>25.10.2021</c:v>
                </c:pt>
                <c:pt idx="5479">
                  <c:v>26.10.2021</c:v>
                </c:pt>
                <c:pt idx="5480">
                  <c:v>27.10.2021</c:v>
                </c:pt>
                <c:pt idx="5481">
                  <c:v>28.10.2021</c:v>
                </c:pt>
                <c:pt idx="5482">
                  <c:v>29.10.2021</c:v>
                </c:pt>
                <c:pt idx="5483">
                  <c:v>01.11.2021</c:v>
                </c:pt>
                <c:pt idx="5484">
                  <c:v>02.11.2021</c:v>
                </c:pt>
                <c:pt idx="5485">
                  <c:v>03.11.2021</c:v>
                </c:pt>
                <c:pt idx="5486">
                  <c:v>04.11.2021</c:v>
                </c:pt>
                <c:pt idx="5487">
                  <c:v>05.11.2021</c:v>
                </c:pt>
                <c:pt idx="5488">
                  <c:v>08.11.2021</c:v>
                </c:pt>
                <c:pt idx="5489">
                  <c:v>09.11.2021</c:v>
                </c:pt>
                <c:pt idx="5490">
                  <c:v>10.11.2021</c:v>
                </c:pt>
                <c:pt idx="5491">
                  <c:v>11.11.2021</c:v>
                </c:pt>
                <c:pt idx="5492">
                  <c:v>12.11.2021</c:v>
                </c:pt>
                <c:pt idx="5493">
                  <c:v>15.11.2021</c:v>
                </c:pt>
                <c:pt idx="5494">
                  <c:v>16.11.2021</c:v>
                </c:pt>
                <c:pt idx="5495">
                  <c:v>17.11.2021</c:v>
                </c:pt>
                <c:pt idx="5496">
                  <c:v>18.11.2021</c:v>
                </c:pt>
                <c:pt idx="5497">
                  <c:v>19.11.2021</c:v>
                </c:pt>
                <c:pt idx="5498">
                  <c:v>22.11.2021</c:v>
                </c:pt>
                <c:pt idx="5499">
                  <c:v>23.11.2021</c:v>
                </c:pt>
                <c:pt idx="5500">
                  <c:v>24.11.2021</c:v>
                </c:pt>
                <c:pt idx="5501">
                  <c:v>25.11.2021</c:v>
                </c:pt>
                <c:pt idx="5502">
                  <c:v>26.11.2021</c:v>
                </c:pt>
                <c:pt idx="5503">
                  <c:v>29.11.2021</c:v>
                </c:pt>
                <c:pt idx="5504">
                  <c:v>30.11.2021</c:v>
                </c:pt>
                <c:pt idx="5505">
                  <c:v>01.12.2021</c:v>
                </c:pt>
                <c:pt idx="5506">
                  <c:v>02.12.2021</c:v>
                </c:pt>
                <c:pt idx="5507">
                  <c:v>03.12.2021</c:v>
                </c:pt>
                <c:pt idx="5508">
                  <c:v>06.12.2021</c:v>
                </c:pt>
                <c:pt idx="5509">
                  <c:v>07.12.2021</c:v>
                </c:pt>
                <c:pt idx="5510">
                  <c:v>08.12.2021</c:v>
                </c:pt>
                <c:pt idx="5511">
                  <c:v>09.12.2021</c:v>
                </c:pt>
                <c:pt idx="5512">
                  <c:v>10.12.2021</c:v>
                </c:pt>
                <c:pt idx="5513">
                  <c:v>13.12.2021</c:v>
                </c:pt>
                <c:pt idx="5514">
                  <c:v>14.12.2021</c:v>
                </c:pt>
                <c:pt idx="5515">
                  <c:v>15.12.2021</c:v>
                </c:pt>
                <c:pt idx="5516">
                  <c:v>16.12.2021</c:v>
                </c:pt>
                <c:pt idx="5517">
                  <c:v>17.12.2021</c:v>
                </c:pt>
                <c:pt idx="5518">
                  <c:v>20.12.2021</c:v>
                </c:pt>
                <c:pt idx="5519">
                  <c:v>21.12.2021</c:v>
                </c:pt>
                <c:pt idx="5520">
                  <c:v>22.12.2021</c:v>
                </c:pt>
                <c:pt idx="5521">
                  <c:v>23.12.2021</c:v>
                </c:pt>
                <c:pt idx="5522">
                  <c:v>27.12.2021</c:v>
                </c:pt>
                <c:pt idx="5523">
                  <c:v>28.12.2021</c:v>
                </c:pt>
                <c:pt idx="5524">
                  <c:v>29.12.2021</c:v>
                </c:pt>
                <c:pt idx="5525">
                  <c:v>30.12.2021</c:v>
                </c:pt>
                <c:pt idx="5526">
                  <c:v>31.12.2021</c:v>
                </c:pt>
                <c:pt idx="5527">
                  <c:v>03.01.2022</c:v>
                </c:pt>
                <c:pt idx="5528">
                  <c:v>04.01.2022</c:v>
                </c:pt>
                <c:pt idx="5529">
                  <c:v>05.01.2022</c:v>
                </c:pt>
                <c:pt idx="5530">
                  <c:v>06.01.2022</c:v>
                </c:pt>
                <c:pt idx="5531">
                  <c:v>07.01.2022</c:v>
                </c:pt>
                <c:pt idx="5532">
                  <c:v>10.01.2022</c:v>
                </c:pt>
                <c:pt idx="5533">
                  <c:v>11.01.2022</c:v>
                </c:pt>
                <c:pt idx="5534">
                  <c:v>12.01.2022</c:v>
                </c:pt>
                <c:pt idx="5535">
                  <c:v>13.01.2022</c:v>
                </c:pt>
                <c:pt idx="5536">
                  <c:v>14.01.2022</c:v>
                </c:pt>
              </c:strCache>
            </c:strRef>
          </c:cat>
          <c:val>
            <c:numRef>
              <c:f>'Analisi 99%'!$P$32:$P$5568</c:f>
              <c:numCache>
                <c:formatCode>0.00%</c:formatCode>
                <c:ptCount val="5537"/>
                <c:pt idx="0">
                  <c:v>0.15568362545366216</c:v>
                </c:pt>
                <c:pt idx="1">
                  <c:v>0.15512441243296901</c:v>
                </c:pt>
                <c:pt idx="2">
                  <c:v>0.15727015800833702</c:v>
                </c:pt>
                <c:pt idx="3">
                  <c:v>0.15351133460319347</c:v>
                </c:pt>
                <c:pt idx="4">
                  <c:v>0.15142122863064378</c:v>
                </c:pt>
                <c:pt idx="5">
                  <c:v>0.14496879901997062</c:v>
                </c:pt>
                <c:pt idx="6">
                  <c:v>0.14485606762523134</c:v>
                </c:pt>
                <c:pt idx="7">
                  <c:v>0.14499032437502155</c:v>
                </c:pt>
                <c:pt idx="8">
                  <c:v>0.14621346265205282</c:v>
                </c:pt>
                <c:pt idx="9">
                  <c:v>0.14978529057696741</c:v>
                </c:pt>
                <c:pt idx="10">
                  <c:v>0.14890722121495881</c:v>
                </c:pt>
                <c:pt idx="11">
                  <c:v>0.14952208750205534</c:v>
                </c:pt>
                <c:pt idx="12">
                  <c:v>0.15135032600823442</c:v>
                </c:pt>
                <c:pt idx="13">
                  <c:v>0.17652182418692672</c:v>
                </c:pt>
                <c:pt idx="14">
                  <c:v>0.228405147759729</c:v>
                </c:pt>
                <c:pt idx="15">
                  <c:v>0.22771133561395429</c:v>
                </c:pt>
                <c:pt idx="16">
                  <c:v>0.22646023944366536</c:v>
                </c:pt>
                <c:pt idx="17">
                  <c:v>0.22658387535834354</c:v>
                </c:pt>
                <c:pt idx="18">
                  <c:v>0.22843574999514266</c:v>
                </c:pt>
                <c:pt idx="19">
                  <c:v>0.23159213570004919</c:v>
                </c:pt>
                <c:pt idx="20">
                  <c:v>0.23024574360879779</c:v>
                </c:pt>
                <c:pt idx="21">
                  <c:v>0.23155401949631949</c:v>
                </c:pt>
                <c:pt idx="22">
                  <c:v>0.2407205564309666</c:v>
                </c:pt>
                <c:pt idx="23">
                  <c:v>0.24247990344609169</c:v>
                </c:pt>
                <c:pt idx="24">
                  <c:v>0.24173941989805964</c:v>
                </c:pt>
                <c:pt idx="25">
                  <c:v>0.23991791432658602</c:v>
                </c:pt>
                <c:pt idx="26">
                  <c:v>0.23930086948509444</c:v>
                </c:pt>
                <c:pt idx="27">
                  <c:v>0.23863749048562813</c:v>
                </c:pt>
                <c:pt idx="28">
                  <c:v>0.23339579923871334</c:v>
                </c:pt>
                <c:pt idx="29">
                  <c:v>0.228055033655919</c:v>
                </c:pt>
                <c:pt idx="30">
                  <c:v>0.22811437246984173</c:v>
                </c:pt>
                <c:pt idx="31">
                  <c:v>0.22626505769900593</c:v>
                </c:pt>
                <c:pt idx="32">
                  <c:v>0.2256548841184717</c:v>
                </c:pt>
                <c:pt idx="33">
                  <c:v>0.22888475687831053</c:v>
                </c:pt>
                <c:pt idx="34">
                  <c:v>0.22718564854929077</c:v>
                </c:pt>
                <c:pt idx="35">
                  <c:v>0.22637440344132795</c:v>
                </c:pt>
                <c:pt idx="36">
                  <c:v>0.23015127962447182</c:v>
                </c:pt>
                <c:pt idx="37">
                  <c:v>0.24032352617874597</c:v>
                </c:pt>
                <c:pt idx="38">
                  <c:v>0.2386553460382991</c:v>
                </c:pt>
                <c:pt idx="39">
                  <c:v>0.2521305893834998</c:v>
                </c:pt>
                <c:pt idx="40">
                  <c:v>0.2519893487333254</c:v>
                </c:pt>
                <c:pt idx="41">
                  <c:v>0.2520122720401089</c:v>
                </c:pt>
                <c:pt idx="42">
                  <c:v>0.25056879911104413</c:v>
                </c:pt>
                <c:pt idx="43">
                  <c:v>0.22527190728524493</c:v>
                </c:pt>
                <c:pt idx="44">
                  <c:v>0.19309605383377332</c:v>
                </c:pt>
                <c:pt idx="45">
                  <c:v>0.19081753847024235</c:v>
                </c:pt>
                <c:pt idx="46">
                  <c:v>0.19167632810005164</c:v>
                </c:pt>
                <c:pt idx="47">
                  <c:v>0.19180877034695359</c:v>
                </c:pt>
                <c:pt idx="48">
                  <c:v>0.19876091768850601</c:v>
                </c:pt>
                <c:pt idx="49">
                  <c:v>0.19665710588531102</c:v>
                </c:pt>
                <c:pt idx="50">
                  <c:v>0.20930386500204276</c:v>
                </c:pt>
                <c:pt idx="51">
                  <c:v>0.2055196808795299</c:v>
                </c:pt>
                <c:pt idx="52">
                  <c:v>0.19353183008838526</c:v>
                </c:pt>
                <c:pt idx="53">
                  <c:v>0.19169299577303076</c:v>
                </c:pt>
                <c:pt idx="54">
                  <c:v>0.19543180282668565</c:v>
                </c:pt>
                <c:pt idx="55">
                  <c:v>0.19878628127774695</c:v>
                </c:pt>
                <c:pt idx="56">
                  <c:v>0.19888310447386193</c:v>
                </c:pt>
                <c:pt idx="57">
                  <c:v>0.20465309543740243</c:v>
                </c:pt>
                <c:pt idx="58">
                  <c:v>0.20588578751027009</c:v>
                </c:pt>
                <c:pt idx="59">
                  <c:v>0.19507175994330075</c:v>
                </c:pt>
                <c:pt idx="60">
                  <c:v>0.19552795236604073</c:v>
                </c:pt>
                <c:pt idx="61">
                  <c:v>0.20160700373569276</c:v>
                </c:pt>
                <c:pt idx="62">
                  <c:v>0.20509634311076336</c:v>
                </c:pt>
                <c:pt idx="63">
                  <c:v>0.19847930109156262</c:v>
                </c:pt>
                <c:pt idx="64">
                  <c:v>0.20858989048346913</c:v>
                </c:pt>
                <c:pt idx="65">
                  <c:v>0.20720118824209605</c:v>
                </c:pt>
                <c:pt idx="66">
                  <c:v>0.20317748726220522</c:v>
                </c:pt>
                <c:pt idx="67">
                  <c:v>0.18161944656282847</c:v>
                </c:pt>
                <c:pt idx="68">
                  <c:v>0.18180398085715674</c:v>
                </c:pt>
                <c:pt idx="69">
                  <c:v>0.16666280440514691</c:v>
                </c:pt>
                <c:pt idx="70">
                  <c:v>0.16750211736760953</c:v>
                </c:pt>
                <c:pt idx="71">
                  <c:v>0.16826376944494073</c:v>
                </c:pt>
                <c:pt idx="72">
                  <c:v>0.16903362738483263</c:v>
                </c:pt>
                <c:pt idx="73">
                  <c:v>0.17414114153382979</c:v>
                </c:pt>
                <c:pt idx="74">
                  <c:v>0.17097684163950416</c:v>
                </c:pt>
                <c:pt idx="75">
                  <c:v>0.17216827102099719</c:v>
                </c:pt>
                <c:pt idx="76">
                  <c:v>0.16860851196916041</c:v>
                </c:pt>
                <c:pt idx="77">
                  <c:v>0.16616733715453291</c:v>
                </c:pt>
                <c:pt idx="78">
                  <c:v>0.17389581650678188</c:v>
                </c:pt>
                <c:pt idx="79">
                  <c:v>0.1738228936799858</c:v>
                </c:pt>
                <c:pt idx="80">
                  <c:v>0.16781513552683019</c:v>
                </c:pt>
                <c:pt idx="81">
                  <c:v>0.16720655426787481</c:v>
                </c:pt>
                <c:pt idx="82">
                  <c:v>0.21891101276118088</c:v>
                </c:pt>
                <c:pt idx="83">
                  <c:v>0.22009841564362795</c:v>
                </c:pt>
                <c:pt idx="84">
                  <c:v>0.22156033434966063</c:v>
                </c:pt>
                <c:pt idx="85">
                  <c:v>0.21920471114728396</c:v>
                </c:pt>
                <c:pt idx="86">
                  <c:v>0.22013897020746906</c:v>
                </c:pt>
                <c:pt idx="87">
                  <c:v>0.21515089820767708</c:v>
                </c:pt>
                <c:pt idx="88">
                  <c:v>0.21608203821323752</c:v>
                </c:pt>
                <c:pt idx="89">
                  <c:v>0.216693182484928</c:v>
                </c:pt>
                <c:pt idx="90">
                  <c:v>0.21602070775074037</c:v>
                </c:pt>
                <c:pt idx="91">
                  <c:v>0.21282813797510627</c:v>
                </c:pt>
                <c:pt idx="92">
                  <c:v>0.20824895999263657</c:v>
                </c:pt>
                <c:pt idx="93">
                  <c:v>0.20838476358961849</c:v>
                </c:pt>
                <c:pt idx="94">
                  <c:v>0.21543024543489045</c:v>
                </c:pt>
                <c:pt idx="95">
                  <c:v>0.21566795929753352</c:v>
                </c:pt>
                <c:pt idx="96">
                  <c:v>0.20943849014913687</c:v>
                </c:pt>
                <c:pt idx="97">
                  <c:v>0.21157656279209139</c:v>
                </c:pt>
                <c:pt idx="98">
                  <c:v>0.21230698276139306</c:v>
                </c:pt>
                <c:pt idx="99">
                  <c:v>0.21289564552444115</c:v>
                </c:pt>
                <c:pt idx="100">
                  <c:v>0.21177092287434782</c:v>
                </c:pt>
                <c:pt idx="101">
                  <c:v>0.20889803977275706</c:v>
                </c:pt>
                <c:pt idx="102">
                  <c:v>0.21776298118113582</c:v>
                </c:pt>
                <c:pt idx="103">
                  <c:v>0.21820033903925082</c:v>
                </c:pt>
                <c:pt idx="104">
                  <c:v>0.2190612471487744</c:v>
                </c:pt>
                <c:pt idx="105">
                  <c:v>0.21883811791684002</c:v>
                </c:pt>
                <c:pt idx="106">
                  <c:v>0.22151980888156214</c:v>
                </c:pt>
                <c:pt idx="107">
                  <c:v>0.22146737146935155</c:v>
                </c:pt>
                <c:pt idx="108">
                  <c:v>0.20708799249857118</c:v>
                </c:pt>
                <c:pt idx="109">
                  <c:v>0.20620111569125549</c:v>
                </c:pt>
                <c:pt idx="110">
                  <c:v>0.20700258000498512</c:v>
                </c:pt>
                <c:pt idx="111">
                  <c:v>0.20700234774407342</c:v>
                </c:pt>
                <c:pt idx="112">
                  <c:v>0.16260900505887427</c:v>
                </c:pt>
                <c:pt idx="113">
                  <c:v>0.16229197668595985</c:v>
                </c:pt>
                <c:pt idx="114">
                  <c:v>0.15574604895252425</c:v>
                </c:pt>
                <c:pt idx="115">
                  <c:v>0.15926552161818869</c:v>
                </c:pt>
                <c:pt idx="116">
                  <c:v>0.16279841089113581</c:v>
                </c:pt>
                <c:pt idx="117">
                  <c:v>0.16669537953189126</c:v>
                </c:pt>
                <c:pt idx="118">
                  <c:v>0.16573319913777138</c:v>
                </c:pt>
                <c:pt idx="119">
                  <c:v>0.17042915037923972</c:v>
                </c:pt>
                <c:pt idx="120">
                  <c:v>0.17619538930390263</c:v>
                </c:pt>
                <c:pt idx="121">
                  <c:v>0.17410623733467789</c:v>
                </c:pt>
                <c:pt idx="122">
                  <c:v>0.17822394922408008</c:v>
                </c:pt>
                <c:pt idx="123">
                  <c:v>0.17915373847572902</c:v>
                </c:pt>
                <c:pt idx="124">
                  <c:v>0.16031639335066705</c:v>
                </c:pt>
                <c:pt idx="125">
                  <c:v>0.19190700509163852</c:v>
                </c:pt>
                <c:pt idx="126">
                  <c:v>0.19226222739450508</c:v>
                </c:pt>
                <c:pt idx="127">
                  <c:v>0.18778872612452555</c:v>
                </c:pt>
                <c:pt idx="128">
                  <c:v>0.18988429274767374</c:v>
                </c:pt>
                <c:pt idx="129">
                  <c:v>0.19172463303898415</c:v>
                </c:pt>
                <c:pt idx="130">
                  <c:v>0.19062253317409125</c:v>
                </c:pt>
                <c:pt idx="131">
                  <c:v>0.18980226323527744</c:v>
                </c:pt>
                <c:pt idx="132">
                  <c:v>0.18311554251343787</c:v>
                </c:pt>
                <c:pt idx="133">
                  <c:v>0.18175378108819595</c:v>
                </c:pt>
                <c:pt idx="134">
                  <c:v>0.18070409870083959</c:v>
                </c:pt>
                <c:pt idx="135">
                  <c:v>0.17747573645909115</c:v>
                </c:pt>
                <c:pt idx="136">
                  <c:v>0.17681491126537335</c:v>
                </c:pt>
                <c:pt idx="137">
                  <c:v>0.177622841018413</c:v>
                </c:pt>
                <c:pt idx="138">
                  <c:v>0.17733301830482798</c:v>
                </c:pt>
                <c:pt idx="139">
                  <c:v>0.19475986976092266</c:v>
                </c:pt>
                <c:pt idx="140">
                  <c:v>0.19625873212476111</c:v>
                </c:pt>
                <c:pt idx="141">
                  <c:v>0.20405585513350388</c:v>
                </c:pt>
                <c:pt idx="142">
                  <c:v>0.20760162119630635</c:v>
                </c:pt>
                <c:pt idx="143">
                  <c:v>0.20783309733021427</c:v>
                </c:pt>
                <c:pt idx="144">
                  <c:v>0.22089211220521274</c:v>
                </c:pt>
                <c:pt idx="145">
                  <c:v>0.21958503004444294</c:v>
                </c:pt>
                <c:pt idx="146">
                  <c:v>0.21924436095799121</c:v>
                </c:pt>
                <c:pt idx="147">
                  <c:v>0.21415503339809513</c:v>
                </c:pt>
                <c:pt idx="148">
                  <c:v>0.2192098967193174</c:v>
                </c:pt>
                <c:pt idx="149">
                  <c:v>0.22550237531379494</c:v>
                </c:pt>
                <c:pt idx="150">
                  <c:v>0.22561370692731256</c:v>
                </c:pt>
                <c:pt idx="151">
                  <c:v>0.22539538797993086</c:v>
                </c:pt>
                <c:pt idx="152">
                  <c:v>0.22174462898736497</c:v>
                </c:pt>
                <c:pt idx="153">
                  <c:v>0.22623733871627272</c:v>
                </c:pt>
                <c:pt idx="154">
                  <c:v>0.22755956632406893</c:v>
                </c:pt>
                <c:pt idx="155">
                  <c:v>0.21120031613028714</c:v>
                </c:pt>
                <c:pt idx="156">
                  <c:v>0.21090194706557019</c:v>
                </c:pt>
                <c:pt idx="157">
                  <c:v>0.21214508577402319</c:v>
                </c:pt>
                <c:pt idx="158">
                  <c:v>0.21190354725816019</c:v>
                </c:pt>
                <c:pt idx="159">
                  <c:v>0.20927944795880737</c:v>
                </c:pt>
                <c:pt idx="160">
                  <c:v>0.21084696573865283</c:v>
                </c:pt>
                <c:pt idx="161">
                  <c:v>0.21584774244313323</c:v>
                </c:pt>
                <c:pt idx="162">
                  <c:v>0.21184928042582299</c:v>
                </c:pt>
                <c:pt idx="163">
                  <c:v>0.23893610638491289</c:v>
                </c:pt>
                <c:pt idx="164">
                  <c:v>0.25380413970284849</c:v>
                </c:pt>
                <c:pt idx="165">
                  <c:v>0.25517683190467688</c:v>
                </c:pt>
                <c:pt idx="166">
                  <c:v>0.25249542244056117</c:v>
                </c:pt>
                <c:pt idx="167">
                  <c:v>0.24613869325194743</c:v>
                </c:pt>
                <c:pt idx="168">
                  <c:v>0.24589165545156755</c:v>
                </c:pt>
                <c:pt idx="169">
                  <c:v>0.23991027340626381</c:v>
                </c:pt>
                <c:pt idx="170">
                  <c:v>0.23814759732952151</c:v>
                </c:pt>
                <c:pt idx="171">
                  <c:v>0.23460758711827898</c:v>
                </c:pt>
                <c:pt idx="172">
                  <c:v>0.23139179049515263</c:v>
                </c:pt>
                <c:pt idx="173">
                  <c:v>0.2321696042457464</c:v>
                </c:pt>
                <c:pt idx="174">
                  <c:v>0.21938842377810497</c:v>
                </c:pt>
                <c:pt idx="175">
                  <c:v>0.21849082828715227</c:v>
                </c:pt>
                <c:pt idx="176">
                  <c:v>0.21691872761973011</c:v>
                </c:pt>
                <c:pt idx="177">
                  <c:v>0.21855749116098352</c:v>
                </c:pt>
                <c:pt idx="178">
                  <c:v>0.21610285497693094</c:v>
                </c:pt>
                <c:pt idx="179">
                  <c:v>0.20721690792753125</c:v>
                </c:pt>
                <c:pt idx="180">
                  <c:v>0.20306832567027447</c:v>
                </c:pt>
                <c:pt idx="181">
                  <c:v>0.20353712296070692</c:v>
                </c:pt>
                <c:pt idx="182">
                  <c:v>0.20421819650210835</c:v>
                </c:pt>
                <c:pt idx="183">
                  <c:v>0.19767487307952838</c:v>
                </c:pt>
                <c:pt idx="184">
                  <c:v>0.1965659436283535</c:v>
                </c:pt>
                <c:pt idx="185">
                  <c:v>0.19272071549708844</c:v>
                </c:pt>
                <c:pt idx="186">
                  <c:v>0.19311446707716134</c:v>
                </c:pt>
                <c:pt idx="187">
                  <c:v>0.19668191986712438</c:v>
                </c:pt>
                <c:pt idx="188">
                  <c:v>0.20044072721405728</c:v>
                </c:pt>
                <c:pt idx="189">
                  <c:v>0.20055536234672247</c:v>
                </c:pt>
                <c:pt idx="190">
                  <c:v>0.19892941580085852</c:v>
                </c:pt>
                <c:pt idx="191">
                  <c:v>0.19376691924868306</c:v>
                </c:pt>
                <c:pt idx="192">
                  <c:v>0.19375413246330286</c:v>
                </c:pt>
                <c:pt idx="193">
                  <c:v>0.15580308540881527</c:v>
                </c:pt>
                <c:pt idx="194">
                  <c:v>0.13143444288539016</c:v>
                </c:pt>
                <c:pt idx="195">
                  <c:v>0.13387492000229653</c:v>
                </c:pt>
                <c:pt idx="196">
                  <c:v>0.1307383965411201</c:v>
                </c:pt>
                <c:pt idx="197">
                  <c:v>0.13544657390886303</c:v>
                </c:pt>
                <c:pt idx="198">
                  <c:v>0.15421088326791482</c:v>
                </c:pt>
                <c:pt idx="199">
                  <c:v>0.15303583921178912</c:v>
                </c:pt>
                <c:pt idx="200">
                  <c:v>0.16604764698617869</c:v>
                </c:pt>
                <c:pt idx="201">
                  <c:v>0.16617834579257648</c:v>
                </c:pt>
                <c:pt idx="202">
                  <c:v>0.16742651297641956</c:v>
                </c:pt>
                <c:pt idx="203">
                  <c:v>0.1686402283953356</c:v>
                </c:pt>
                <c:pt idx="204">
                  <c:v>0.17392012947151186</c:v>
                </c:pt>
                <c:pt idx="205">
                  <c:v>0.17428728715531791</c:v>
                </c:pt>
                <c:pt idx="206">
                  <c:v>0.19722355645065587</c:v>
                </c:pt>
                <c:pt idx="207">
                  <c:v>0.1955032085527639</c:v>
                </c:pt>
                <c:pt idx="208">
                  <c:v>0.19843701361495283</c:v>
                </c:pt>
                <c:pt idx="209">
                  <c:v>0.19984115824170787</c:v>
                </c:pt>
                <c:pt idx="210">
                  <c:v>0.20599003856914122</c:v>
                </c:pt>
                <c:pt idx="211">
                  <c:v>0.22854430441172591</c:v>
                </c:pt>
                <c:pt idx="212">
                  <c:v>0.23422244754499871</c:v>
                </c:pt>
                <c:pt idx="213">
                  <c:v>0.22949594026331424</c:v>
                </c:pt>
                <c:pt idx="214">
                  <c:v>0.23206893141372029</c:v>
                </c:pt>
                <c:pt idx="215">
                  <c:v>0.22605657002062082</c:v>
                </c:pt>
                <c:pt idx="216">
                  <c:v>0.22726987418553671</c:v>
                </c:pt>
                <c:pt idx="217">
                  <c:v>0.22144217690676787</c:v>
                </c:pt>
                <c:pt idx="218">
                  <c:v>0.22562381623305081</c:v>
                </c:pt>
                <c:pt idx="219">
                  <c:v>0.2261667070543891</c:v>
                </c:pt>
                <c:pt idx="220">
                  <c:v>0.2258768395230277</c:v>
                </c:pt>
                <c:pt idx="221">
                  <c:v>0.22717525983665507</c:v>
                </c:pt>
                <c:pt idx="222">
                  <c:v>0.22746807988817755</c:v>
                </c:pt>
                <c:pt idx="223">
                  <c:v>0.23365252154230323</c:v>
                </c:pt>
                <c:pt idx="224">
                  <c:v>0.23494861350341709</c:v>
                </c:pt>
                <c:pt idx="225">
                  <c:v>0.23427613270684111</c:v>
                </c:pt>
                <c:pt idx="226">
                  <c:v>0.23469293728686844</c:v>
                </c:pt>
                <c:pt idx="227">
                  <c:v>0.24237901894234051</c:v>
                </c:pt>
                <c:pt idx="228">
                  <c:v>0.23952677684796361</c:v>
                </c:pt>
                <c:pt idx="229">
                  <c:v>0.2501977221638636</c:v>
                </c:pt>
                <c:pt idx="230">
                  <c:v>0.24095412102530736</c:v>
                </c:pt>
                <c:pt idx="231">
                  <c:v>0.24078825904790077</c:v>
                </c:pt>
                <c:pt idx="232">
                  <c:v>0.24029762264104365</c:v>
                </c:pt>
                <c:pt idx="233">
                  <c:v>0.23634275711120822</c:v>
                </c:pt>
                <c:pt idx="234">
                  <c:v>0.2325713684783268</c:v>
                </c:pt>
                <c:pt idx="235">
                  <c:v>0.23215502772112243</c:v>
                </c:pt>
                <c:pt idx="236">
                  <c:v>0.20915159865152474</c:v>
                </c:pt>
                <c:pt idx="237">
                  <c:v>0.2094436966182317</c:v>
                </c:pt>
                <c:pt idx="238">
                  <c:v>0.21902163339384795</c:v>
                </c:pt>
                <c:pt idx="239">
                  <c:v>0.22371401023555859</c:v>
                </c:pt>
                <c:pt idx="240">
                  <c:v>0.21580517247037015</c:v>
                </c:pt>
                <c:pt idx="241">
                  <c:v>0.17687749427468766</c:v>
                </c:pt>
                <c:pt idx="242">
                  <c:v>0.18073194297301975</c:v>
                </c:pt>
                <c:pt idx="243">
                  <c:v>0.18109634495952123</c:v>
                </c:pt>
                <c:pt idx="244">
                  <c:v>0.1844524738205271</c:v>
                </c:pt>
                <c:pt idx="245">
                  <c:v>0.1835051555401892</c:v>
                </c:pt>
                <c:pt idx="246">
                  <c:v>0.18667608356455334</c:v>
                </c:pt>
                <c:pt idx="247">
                  <c:v>0.19670050512836237</c:v>
                </c:pt>
                <c:pt idx="248">
                  <c:v>0.19671950698959101</c:v>
                </c:pt>
                <c:pt idx="249">
                  <c:v>0.19643217556448675</c:v>
                </c:pt>
                <c:pt idx="250">
                  <c:v>0.19676160103289675</c:v>
                </c:pt>
                <c:pt idx="251">
                  <c:v>0.19236470653963547</c:v>
                </c:pt>
                <c:pt idx="252">
                  <c:v>0.19228984127784432</c:v>
                </c:pt>
                <c:pt idx="253">
                  <c:v>0.18842983879003944</c:v>
                </c:pt>
                <c:pt idx="254">
                  <c:v>0.18935363799946772</c:v>
                </c:pt>
                <c:pt idx="255">
                  <c:v>0.18930946505953816</c:v>
                </c:pt>
                <c:pt idx="256">
                  <c:v>0.18925072211127242</c:v>
                </c:pt>
                <c:pt idx="257">
                  <c:v>0.17393779250319985</c:v>
                </c:pt>
                <c:pt idx="258">
                  <c:v>0.16848877109257804</c:v>
                </c:pt>
                <c:pt idx="259">
                  <c:v>0.15593852589491083</c:v>
                </c:pt>
                <c:pt idx="260">
                  <c:v>0.15423675309325008</c:v>
                </c:pt>
                <c:pt idx="261">
                  <c:v>0.15863893689370615</c:v>
                </c:pt>
                <c:pt idx="262">
                  <c:v>0.15970785302401963</c:v>
                </c:pt>
                <c:pt idx="263">
                  <c:v>0.1604329513175467</c:v>
                </c:pt>
                <c:pt idx="264">
                  <c:v>0.15948536659479692</c:v>
                </c:pt>
                <c:pt idx="265">
                  <c:v>0.16154970058363854</c:v>
                </c:pt>
                <c:pt idx="266">
                  <c:v>0.17554060649018849</c:v>
                </c:pt>
                <c:pt idx="267">
                  <c:v>0.17650137666957399</c:v>
                </c:pt>
                <c:pt idx="268">
                  <c:v>0.16743036951364623</c:v>
                </c:pt>
                <c:pt idx="269">
                  <c:v>0.15709930926053026</c:v>
                </c:pt>
                <c:pt idx="270">
                  <c:v>0.15460850282060448</c:v>
                </c:pt>
                <c:pt idx="271">
                  <c:v>0.15593009466269508</c:v>
                </c:pt>
                <c:pt idx="272">
                  <c:v>0.14277654374127263</c:v>
                </c:pt>
                <c:pt idx="273">
                  <c:v>0.15089839882359227</c:v>
                </c:pt>
                <c:pt idx="274">
                  <c:v>0.14972818599855817</c:v>
                </c:pt>
                <c:pt idx="275">
                  <c:v>0.15297333335633459</c:v>
                </c:pt>
                <c:pt idx="276">
                  <c:v>0.15414043423255275</c:v>
                </c:pt>
                <c:pt idx="277">
                  <c:v>0.14953437342988812</c:v>
                </c:pt>
                <c:pt idx="278">
                  <c:v>0.14786539969990975</c:v>
                </c:pt>
                <c:pt idx="279">
                  <c:v>0.15014254818541511</c:v>
                </c:pt>
                <c:pt idx="280">
                  <c:v>0.15534421319890493</c:v>
                </c:pt>
                <c:pt idx="281">
                  <c:v>0.15838473961307567</c:v>
                </c:pt>
                <c:pt idx="282">
                  <c:v>0.15825965291455038</c:v>
                </c:pt>
                <c:pt idx="283">
                  <c:v>0.15828225903057783</c:v>
                </c:pt>
                <c:pt idx="284">
                  <c:v>0.15729152776351424</c:v>
                </c:pt>
                <c:pt idx="285">
                  <c:v>0.1708032046591042</c:v>
                </c:pt>
                <c:pt idx="286">
                  <c:v>0.16895534862411279</c:v>
                </c:pt>
                <c:pt idx="287">
                  <c:v>0.17326048395332511</c:v>
                </c:pt>
                <c:pt idx="288">
                  <c:v>0.17348377086637232</c:v>
                </c:pt>
                <c:pt idx="289">
                  <c:v>0.17096635365708532</c:v>
                </c:pt>
                <c:pt idx="290">
                  <c:v>0.17218357757924357</c:v>
                </c:pt>
                <c:pt idx="291">
                  <c:v>0.16926725248399188</c:v>
                </c:pt>
                <c:pt idx="292">
                  <c:v>0.16733855659064947</c:v>
                </c:pt>
                <c:pt idx="293">
                  <c:v>0.16679186524262096</c:v>
                </c:pt>
                <c:pt idx="294">
                  <c:v>0.1670289410592162</c:v>
                </c:pt>
                <c:pt idx="295">
                  <c:v>0.1671318168059443</c:v>
                </c:pt>
                <c:pt idx="296">
                  <c:v>0.14659087886917979</c:v>
                </c:pt>
                <c:pt idx="297">
                  <c:v>0.14637630789313852</c:v>
                </c:pt>
                <c:pt idx="298">
                  <c:v>0.14115282159966708</c:v>
                </c:pt>
                <c:pt idx="299">
                  <c:v>0.14594046919925432</c:v>
                </c:pt>
                <c:pt idx="300">
                  <c:v>0.14620307183296929</c:v>
                </c:pt>
                <c:pt idx="301">
                  <c:v>0.14541047306157415</c:v>
                </c:pt>
                <c:pt idx="302">
                  <c:v>0.14442744441811858</c:v>
                </c:pt>
                <c:pt idx="303">
                  <c:v>0.14009977708386023</c:v>
                </c:pt>
                <c:pt idx="304">
                  <c:v>0.14047377071307626</c:v>
                </c:pt>
                <c:pt idx="305">
                  <c:v>0.14004029069653937</c:v>
                </c:pt>
                <c:pt idx="306">
                  <c:v>0.13489507873069218</c:v>
                </c:pt>
                <c:pt idx="307">
                  <c:v>0.12659173637980947</c:v>
                </c:pt>
                <c:pt idx="308">
                  <c:v>0.1264413843379551</c:v>
                </c:pt>
                <c:pt idx="309">
                  <c:v>0.1192369048905233</c:v>
                </c:pt>
                <c:pt idx="310">
                  <c:v>0.12115251558821741</c:v>
                </c:pt>
                <c:pt idx="311">
                  <c:v>0.11915587705580202</c:v>
                </c:pt>
                <c:pt idx="312">
                  <c:v>0.11934721655683857</c:v>
                </c:pt>
                <c:pt idx="313">
                  <c:v>0.11905865574973983</c:v>
                </c:pt>
                <c:pt idx="314">
                  <c:v>0.1255174563596525</c:v>
                </c:pt>
                <c:pt idx="315">
                  <c:v>0.10929698556876763</c:v>
                </c:pt>
                <c:pt idx="316">
                  <c:v>0.11298125146814259</c:v>
                </c:pt>
                <c:pt idx="317">
                  <c:v>0.10615586241101581</c:v>
                </c:pt>
                <c:pt idx="318">
                  <c:v>0.10587502595701455</c:v>
                </c:pt>
                <c:pt idx="319">
                  <c:v>0.10516122792797086</c:v>
                </c:pt>
                <c:pt idx="320">
                  <c:v>0.10188016450890153</c:v>
                </c:pt>
                <c:pt idx="321">
                  <c:v>9.9284124358505269E-2</c:v>
                </c:pt>
                <c:pt idx="322">
                  <c:v>0.10631845704447315</c:v>
                </c:pt>
                <c:pt idx="323">
                  <c:v>0.10824256946859598</c:v>
                </c:pt>
                <c:pt idx="324">
                  <c:v>0.11346411699654049</c:v>
                </c:pt>
                <c:pt idx="325">
                  <c:v>0.10780259376284168</c:v>
                </c:pt>
                <c:pt idx="326">
                  <c:v>0.10790424672610234</c:v>
                </c:pt>
                <c:pt idx="327">
                  <c:v>0.10817756707640885</c:v>
                </c:pt>
                <c:pt idx="328">
                  <c:v>0.10687141361936325</c:v>
                </c:pt>
                <c:pt idx="329">
                  <c:v>0.12269757218522158</c:v>
                </c:pt>
                <c:pt idx="330">
                  <c:v>0.13212369519873846</c:v>
                </c:pt>
                <c:pt idx="331">
                  <c:v>0.13189945624653826</c:v>
                </c:pt>
                <c:pt idx="332">
                  <c:v>0.13833834029398184</c:v>
                </c:pt>
                <c:pt idx="333">
                  <c:v>0.13820758450524773</c:v>
                </c:pt>
                <c:pt idx="334">
                  <c:v>0.13808121694986178</c:v>
                </c:pt>
                <c:pt idx="335">
                  <c:v>0.14021167942510271</c:v>
                </c:pt>
                <c:pt idx="336">
                  <c:v>0.14008335631084715</c:v>
                </c:pt>
                <c:pt idx="337">
                  <c:v>0.15476690977197233</c:v>
                </c:pt>
                <c:pt idx="338">
                  <c:v>0.15438490785076905</c:v>
                </c:pt>
                <c:pt idx="339">
                  <c:v>0.1593596970643838</c:v>
                </c:pt>
                <c:pt idx="340">
                  <c:v>0.15271461828640717</c:v>
                </c:pt>
                <c:pt idx="341">
                  <c:v>0.15274835608721224</c:v>
                </c:pt>
                <c:pt idx="342">
                  <c:v>0.15600513538641125</c:v>
                </c:pt>
                <c:pt idx="343">
                  <c:v>0.16548943182075468</c:v>
                </c:pt>
                <c:pt idx="344">
                  <c:v>0.16557426102407635</c:v>
                </c:pt>
                <c:pt idx="345">
                  <c:v>0.16573158971352414</c:v>
                </c:pt>
                <c:pt idx="346">
                  <c:v>0.16219541191520273</c:v>
                </c:pt>
                <c:pt idx="347">
                  <c:v>0.16272936579311309</c:v>
                </c:pt>
                <c:pt idx="348">
                  <c:v>0.16191858392273609</c:v>
                </c:pt>
                <c:pt idx="349">
                  <c:v>0.16186130457112644</c:v>
                </c:pt>
                <c:pt idx="350">
                  <c:v>0.16160073230426358</c:v>
                </c:pt>
                <c:pt idx="351">
                  <c:v>0.16180854501226133</c:v>
                </c:pt>
                <c:pt idx="352">
                  <c:v>0.15991573571298448</c:v>
                </c:pt>
                <c:pt idx="353">
                  <c:v>0.16437826870930983</c:v>
                </c:pt>
                <c:pt idx="354">
                  <c:v>0.15774247407391231</c:v>
                </c:pt>
                <c:pt idx="355">
                  <c:v>0.15728306203374462</c:v>
                </c:pt>
                <c:pt idx="356">
                  <c:v>0.15948153110244037</c:v>
                </c:pt>
                <c:pt idx="357">
                  <c:v>0.15947846651034553</c:v>
                </c:pt>
                <c:pt idx="358">
                  <c:v>0.15867859230888981</c:v>
                </c:pt>
                <c:pt idx="359">
                  <c:v>0.14566712871096771</c:v>
                </c:pt>
                <c:pt idx="360">
                  <c:v>0.13709518176735377</c:v>
                </c:pt>
                <c:pt idx="361">
                  <c:v>0.13834205782404543</c:v>
                </c:pt>
                <c:pt idx="362">
                  <c:v>0.1460527861524126</c:v>
                </c:pt>
                <c:pt idx="363">
                  <c:v>0.14736196934197904</c:v>
                </c:pt>
                <c:pt idx="364">
                  <c:v>0.14672492002670462</c:v>
                </c:pt>
                <c:pt idx="365">
                  <c:v>0.145155055650004</c:v>
                </c:pt>
                <c:pt idx="366">
                  <c:v>0.14626282096338467</c:v>
                </c:pt>
                <c:pt idx="367">
                  <c:v>0.12952940242986502</c:v>
                </c:pt>
                <c:pt idx="368">
                  <c:v>0.12963170744859648</c:v>
                </c:pt>
                <c:pt idx="369">
                  <c:v>0.12473024948427754</c:v>
                </c:pt>
                <c:pt idx="370">
                  <c:v>0.12265071070614748</c:v>
                </c:pt>
                <c:pt idx="371">
                  <c:v>0.12397664475374968</c:v>
                </c:pt>
                <c:pt idx="372">
                  <c:v>0.12128340147639929</c:v>
                </c:pt>
                <c:pt idx="373">
                  <c:v>0.11731749810397965</c:v>
                </c:pt>
                <c:pt idx="374">
                  <c:v>0.11490542882627568</c:v>
                </c:pt>
                <c:pt idx="375">
                  <c:v>0.11718576757298989</c:v>
                </c:pt>
                <c:pt idx="376">
                  <c:v>0.11549275970517758</c:v>
                </c:pt>
                <c:pt idx="377">
                  <c:v>0.11443646999562326</c:v>
                </c:pt>
                <c:pt idx="378">
                  <c:v>0.1152482664115474</c:v>
                </c:pt>
                <c:pt idx="379">
                  <c:v>0.11717206904283228</c:v>
                </c:pt>
                <c:pt idx="380">
                  <c:v>0.11713124941377538</c:v>
                </c:pt>
                <c:pt idx="381">
                  <c:v>0.11296625232217736</c:v>
                </c:pt>
                <c:pt idx="382">
                  <c:v>0.11289434481436091</c:v>
                </c:pt>
                <c:pt idx="383">
                  <c:v>0.10955541477579367</c:v>
                </c:pt>
                <c:pt idx="384">
                  <c:v>0.10881277572714669</c:v>
                </c:pt>
                <c:pt idx="385">
                  <c:v>0.11273407913833566</c:v>
                </c:pt>
                <c:pt idx="386">
                  <c:v>0.11636631286342534</c:v>
                </c:pt>
                <c:pt idx="387">
                  <c:v>0.11702814096591092</c:v>
                </c:pt>
                <c:pt idx="388">
                  <c:v>0.13769746811507697</c:v>
                </c:pt>
                <c:pt idx="389">
                  <c:v>0.14596765709364493</c:v>
                </c:pt>
                <c:pt idx="390">
                  <c:v>0.15502136982282833</c:v>
                </c:pt>
                <c:pt idx="391">
                  <c:v>0.16482292857787234</c:v>
                </c:pt>
                <c:pt idx="392">
                  <c:v>0.16472184139709484</c:v>
                </c:pt>
                <c:pt idx="393">
                  <c:v>0.17034736145630763</c:v>
                </c:pt>
                <c:pt idx="394">
                  <c:v>0.17157071469000326</c:v>
                </c:pt>
                <c:pt idx="395">
                  <c:v>0.17285177550193129</c:v>
                </c:pt>
                <c:pt idx="396">
                  <c:v>0.25869640959421458</c:v>
                </c:pt>
                <c:pt idx="397">
                  <c:v>0.26023492830149925</c:v>
                </c:pt>
                <c:pt idx="398">
                  <c:v>0.26290201412759762</c:v>
                </c:pt>
                <c:pt idx="399">
                  <c:v>0.26299122655092061</c:v>
                </c:pt>
                <c:pt idx="400">
                  <c:v>0.26485460750658602</c:v>
                </c:pt>
                <c:pt idx="401">
                  <c:v>0.26476030762499458</c:v>
                </c:pt>
                <c:pt idx="402">
                  <c:v>0.26852970772616819</c:v>
                </c:pt>
                <c:pt idx="403">
                  <c:v>0.26716066894568735</c:v>
                </c:pt>
                <c:pt idx="404">
                  <c:v>0.26996455934100677</c:v>
                </c:pt>
                <c:pt idx="405">
                  <c:v>0.26950446212366863</c:v>
                </c:pt>
                <c:pt idx="406">
                  <c:v>0.26952785747506808</c:v>
                </c:pt>
                <c:pt idx="407">
                  <c:v>0.27002062798618753</c:v>
                </c:pt>
                <c:pt idx="408">
                  <c:v>0.26921987125194718</c:v>
                </c:pt>
                <c:pt idx="409">
                  <c:v>0.26929038551323176</c:v>
                </c:pt>
                <c:pt idx="410">
                  <c:v>0.27156219247834851</c:v>
                </c:pt>
                <c:pt idx="411">
                  <c:v>0.2712546875306836</c:v>
                </c:pt>
                <c:pt idx="412">
                  <c:v>0.27025154306620552</c:v>
                </c:pt>
                <c:pt idx="413">
                  <c:v>0.27261588143076204</c:v>
                </c:pt>
                <c:pt idx="414">
                  <c:v>0.27260902285017485</c:v>
                </c:pt>
                <c:pt idx="415">
                  <c:v>0.2753486146675817</c:v>
                </c:pt>
                <c:pt idx="416">
                  <c:v>0.27123508746508906</c:v>
                </c:pt>
                <c:pt idx="417">
                  <c:v>0.27128537140446063</c:v>
                </c:pt>
                <c:pt idx="418">
                  <c:v>0.25776968126157485</c:v>
                </c:pt>
                <c:pt idx="419">
                  <c:v>0.25576785569419469</c:v>
                </c:pt>
                <c:pt idx="420">
                  <c:v>0.24421475876979601</c:v>
                </c:pt>
                <c:pt idx="421">
                  <c:v>0.24245559773380471</c:v>
                </c:pt>
                <c:pt idx="422">
                  <c:v>0.23884181355105485</c:v>
                </c:pt>
                <c:pt idx="423">
                  <c:v>0.23723059951800995</c:v>
                </c:pt>
                <c:pt idx="424">
                  <c:v>0.24026741922461609</c:v>
                </c:pt>
                <c:pt idx="425">
                  <c:v>0.24094193217340357</c:v>
                </c:pt>
                <c:pt idx="426">
                  <c:v>0.15058402004785548</c:v>
                </c:pt>
                <c:pt idx="427">
                  <c:v>0.14915252169474899</c:v>
                </c:pt>
                <c:pt idx="428">
                  <c:v>0.14459913177688041</c:v>
                </c:pt>
                <c:pt idx="429">
                  <c:v>0.16149308881979946</c:v>
                </c:pt>
                <c:pt idx="430">
                  <c:v>0.17582372564116322</c:v>
                </c:pt>
                <c:pt idx="431">
                  <c:v>0.17797215314813375</c:v>
                </c:pt>
                <c:pt idx="432">
                  <c:v>0.21970931025902812</c:v>
                </c:pt>
                <c:pt idx="433">
                  <c:v>0.22987494049413276</c:v>
                </c:pt>
                <c:pt idx="434">
                  <c:v>0.22510089207124859</c:v>
                </c:pt>
                <c:pt idx="435">
                  <c:v>0.22577807443444678</c:v>
                </c:pt>
                <c:pt idx="436">
                  <c:v>0.23420623081629771</c:v>
                </c:pt>
                <c:pt idx="437">
                  <c:v>0.23279336947713045</c:v>
                </c:pt>
                <c:pt idx="438">
                  <c:v>0.23685972612418058</c:v>
                </c:pt>
                <c:pt idx="439">
                  <c:v>0.24158434980738874</c:v>
                </c:pt>
                <c:pt idx="440">
                  <c:v>0.24510529708123821</c:v>
                </c:pt>
                <c:pt idx="441">
                  <c:v>0.24570739020618598</c:v>
                </c:pt>
                <c:pt idx="442">
                  <c:v>0.24593507504679682</c:v>
                </c:pt>
                <c:pt idx="443">
                  <c:v>0.24978554589471166</c:v>
                </c:pt>
                <c:pt idx="444">
                  <c:v>0.25261121451504143</c:v>
                </c:pt>
                <c:pt idx="445">
                  <c:v>0.24880889280980212</c:v>
                </c:pt>
                <c:pt idx="446">
                  <c:v>0.24836000540089875</c:v>
                </c:pt>
                <c:pt idx="447">
                  <c:v>0.25442803076698284</c:v>
                </c:pt>
                <c:pt idx="448">
                  <c:v>0.25840543598060139</c:v>
                </c:pt>
                <c:pt idx="449">
                  <c:v>0.26448995438657924</c:v>
                </c:pt>
                <c:pt idx="450">
                  <c:v>0.26468730018678477</c:v>
                </c:pt>
                <c:pt idx="451">
                  <c:v>0.26598650501934673</c:v>
                </c:pt>
                <c:pt idx="452">
                  <c:v>0.2669542132412262</c:v>
                </c:pt>
                <c:pt idx="453">
                  <c:v>0.26992829762349824</c:v>
                </c:pt>
                <c:pt idx="454">
                  <c:v>0.27074562095182492</c:v>
                </c:pt>
                <c:pt idx="455">
                  <c:v>0.27067233535835034</c:v>
                </c:pt>
                <c:pt idx="456">
                  <c:v>0.27057709786788336</c:v>
                </c:pt>
                <c:pt idx="457">
                  <c:v>0.27037301959890481</c:v>
                </c:pt>
                <c:pt idx="458">
                  <c:v>0.27023390995419322</c:v>
                </c:pt>
                <c:pt idx="459">
                  <c:v>0.26190277120611116</c:v>
                </c:pt>
                <c:pt idx="460">
                  <c:v>0.2609881729784746</c:v>
                </c:pt>
                <c:pt idx="461">
                  <c:v>0.25860358181892645</c:v>
                </c:pt>
                <c:pt idx="462">
                  <c:v>0.21715407255253538</c:v>
                </c:pt>
                <c:pt idx="463">
                  <c:v>0.21093355332724384</c:v>
                </c:pt>
                <c:pt idx="464">
                  <c:v>0.21300120103602968</c:v>
                </c:pt>
                <c:pt idx="465">
                  <c:v>0.23046751903747939</c:v>
                </c:pt>
                <c:pt idx="466">
                  <c:v>0.2263998834092297</c:v>
                </c:pt>
                <c:pt idx="467">
                  <c:v>0.22636882458658009</c:v>
                </c:pt>
                <c:pt idx="468">
                  <c:v>0.23682783955151437</c:v>
                </c:pt>
                <c:pt idx="469">
                  <c:v>0.22657027111970771</c:v>
                </c:pt>
                <c:pt idx="470">
                  <c:v>0.22498159092880229</c:v>
                </c:pt>
                <c:pt idx="471">
                  <c:v>0.23590167500164036</c:v>
                </c:pt>
                <c:pt idx="472">
                  <c:v>0.23488213218581355</c:v>
                </c:pt>
                <c:pt idx="473">
                  <c:v>0.23063082369909285</c:v>
                </c:pt>
                <c:pt idx="474">
                  <c:v>0.23669874705686364</c:v>
                </c:pt>
                <c:pt idx="475">
                  <c:v>0.23523524738498855</c:v>
                </c:pt>
                <c:pt idx="476">
                  <c:v>0.23639291706668922</c:v>
                </c:pt>
                <c:pt idx="477">
                  <c:v>0.23059589461831867</c:v>
                </c:pt>
                <c:pt idx="478">
                  <c:v>0.22609723290479042</c:v>
                </c:pt>
                <c:pt idx="479">
                  <c:v>0.21717857026939438</c:v>
                </c:pt>
                <c:pt idx="480">
                  <c:v>0.21652469529553189</c:v>
                </c:pt>
                <c:pt idx="481">
                  <c:v>0.21811428032921973</c:v>
                </c:pt>
                <c:pt idx="482">
                  <c:v>0.21842001287628762</c:v>
                </c:pt>
                <c:pt idx="483">
                  <c:v>0.21597582047182487</c:v>
                </c:pt>
                <c:pt idx="484">
                  <c:v>0.21742467110439082</c:v>
                </c:pt>
                <c:pt idx="485">
                  <c:v>0.21773720338276661</c:v>
                </c:pt>
                <c:pt idx="486">
                  <c:v>0.21760946822282773</c:v>
                </c:pt>
                <c:pt idx="487">
                  <c:v>0.21697781509319178</c:v>
                </c:pt>
                <c:pt idx="488">
                  <c:v>0.21648286398181837</c:v>
                </c:pt>
                <c:pt idx="489">
                  <c:v>0.2193723837964032</c:v>
                </c:pt>
                <c:pt idx="490">
                  <c:v>0.23723891060487728</c:v>
                </c:pt>
                <c:pt idx="491">
                  <c:v>0.24602568315700934</c:v>
                </c:pt>
                <c:pt idx="492">
                  <c:v>0.24484802108672279</c:v>
                </c:pt>
                <c:pt idx="493">
                  <c:v>0.23388690752769878</c:v>
                </c:pt>
                <c:pt idx="494">
                  <c:v>0.23284086552490016</c:v>
                </c:pt>
                <c:pt idx="495">
                  <c:v>0.21207040844669273</c:v>
                </c:pt>
                <c:pt idx="496">
                  <c:v>0.21584700568001622</c:v>
                </c:pt>
                <c:pt idx="497">
                  <c:v>0.2192733231201506</c:v>
                </c:pt>
                <c:pt idx="498">
                  <c:v>0.2079417296273188</c:v>
                </c:pt>
                <c:pt idx="499">
                  <c:v>0.20749572970798025</c:v>
                </c:pt>
                <c:pt idx="500">
                  <c:v>0.21446488070922948</c:v>
                </c:pt>
                <c:pt idx="501">
                  <c:v>0.20136781455251451</c:v>
                </c:pt>
                <c:pt idx="502">
                  <c:v>0.20313692413512616</c:v>
                </c:pt>
                <c:pt idx="503">
                  <c:v>0.20348724649381908</c:v>
                </c:pt>
                <c:pt idx="504">
                  <c:v>0.18898893376531595</c:v>
                </c:pt>
                <c:pt idx="505">
                  <c:v>0.193757842897922</c:v>
                </c:pt>
                <c:pt idx="506">
                  <c:v>0.1937939560884569</c:v>
                </c:pt>
                <c:pt idx="507">
                  <c:v>0.19413789434291751</c:v>
                </c:pt>
                <c:pt idx="508">
                  <c:v>0.19382060963644962</c:v>
                </c:pt>
                <c:pt idx="509">
                  <c:v>0.19503989921428286</c:v>
                </c:pt>
                <c:pt idx="510">
                  <c:v>0.19577271047550293</c:v>
                </c:pt>
                <c:pt idx="511">
                  <c:v>0.1920571056991042</c:v>
                </c:pt>
                <c:pt idx="512">
                  <c:v>0.18720950133568581</c:v>
                </c:pt>
                <c:pt idx="513">
                  <c:v>0.18716334083162939</c:v>
                </c:pt>
                <c:pt idx="514">
                  <c:v>0.18253884779813506</c:v>
                </c:pt>
                <c:pt idx="515">
                  <c:v>0.18220840994445961</c:v>
                </c:pt>
                <c:pt idx="516">
                  <c:v>0.18169720251401086</c:v>
                </c:pt>
                <c:pt idx="517">
                  <c:v>0.18183102788835581</c:v>
                </c:pt>
                <c:pt idx="518">
                  <c:v>0.18145353604426026</c:v>
                </c:pt>
                <c:pt idx="519">
                  <c:v>0.1814984620556909</c:v>
                </c:pt>
                <c:pt idx="520">
                  <c:v>0.14808725060674416</c:v>
                </c:pt>
                <c:pt idx="521">
                  <c:v>0.12905316395532554</c:v>
                </c:pt>
                <c:pt idx="522">
                  <c:v>0.12984347279359545</c:v>
                </c:pt>
                <c:pt idx="523">
                  <c:v>0.1509986929238506</c:v>
                </c:pt>
                <c:pt idx="524">
                  <c:v>0.15406370639533326</c:v>
                </c:pt>
                <c:pt idx="525">
                  <c:v>0.15024412293702441</c:v>
                </c:pt>
                <c:pt idx="526">
                  <c:v>0.16043795452909448</c:v>
                </c:pt>
                <c:pt idx="527">
                  <c:v>0.16399977373119196</c:v>
                </c:pt>
                <c:pt idx="528">
                  <c:v>0.17436191114489899</c:v>
                </c:pt>
                <c:pt idx="529">
                  <c:v>0.17084876564686044</c:v>
                </c:pt>
                <c:pt idx="530">
                  <c:v>0.17512922195634831</c:v>
                </c:pt>
                <c:pt idx="531">
                  <c:v>0.18171362374868946</c:v>
                </c:pt>
                <c:pt idx="532">
                  <c:v>0.18079854014639113</c:v>
                </c:pt>
                <c:pt idx="533">
                  <c:v>0.17883496037360283</c:v>
                </c:pt>
                <c:pt idx="534">
                  <c:v>0.18276360103769951</c:v>
                </c:pt>
                <c:pt idx="535">
                  <c:v>0.1775403499609704</c:v>
                </c:pt>
                <c:pt idx="536">
                  <c:v>0.17726831379359725</c:v>
                </c:pt>
                <c:pt idx="537">
                  <c:v>0.17489379028647875</c:v>
                </c:pt>
                <c:pt idx="538">
                  <c:v>0.17486859977844466</c:v>
                </c:pt>
                <c:pt idx="539">
                  <c:v>0.17339733032909138</c:v>
                </c:pt>
                <c:pt idx="540">
                  <c:v>0.17285447032240076</c:v>
                </c:pt>
                <c:pt idx="541">
                  <c:v>0.17298239360544396</c:v>
                </c:pt>
                <c:pt idx="542">
                  <c:v>0.1741586856089197</c:v>
                </c:pt>
                <c:pt idx="543">
                  <c:v>0.17320837649866402</c:v>
                </c:pt>
                <c:pt idx="544">
                  <c:v>0.1745097079193198</c:v>
                </c:pt>
                <c:pt idx="545">
                  <c:v>0.17595769374502354</c:v>
                </c:pt>
                <c:pt idx="546">
                  <c:v>0.17599216848922467</c:v>
                </c:pt>
                <c:pt idx="547">
                  <c:v>0.17233676389313943</c:v>
                </c:pt>
                <c:pt idx="548">
                  <c:v>0.17530464885753791</c:v>
                </c:pt>
                <c:pt idx="549">
                  <c:v>0.17486824868844145</c:v>
                </c:pt>
                <c:pt idx="550">
                  <c:v>0.17597652830783406</c:v>
                </c:pt>
                <c:pt idx="551">
                  <c:v>0.17610318003144362</c:v>
                </c:pt>
                <c:pt idx="552">
                  <c:v>0.17798869038040147</c:v>
                </c:pt>
                <c:pt idx="553">
                  <c:v>0.16484590009906228</c:v>
                </c:pt>
                <c:pt idx="554">
                  <c:v>0.16401071147334767</c:v>
                </c:pt>
                <c:pt idx="555">
                  <c:v>0.16421433990721493</c:v>
                </c:pt>
                <c:pt idx="556">
                  <c:v>0.1498386047447508</c:v>
                </c:pt>
                <c:pt idx="557">
                  <c:v>0.14541791429483217</c:v>
                </c:pt>
                <c:pt idx="558">
                  <c:v>0.13778652439779138</c:v>
                </c:pt>
                <c:pt idx="559">
                  <c:v>0.13784694249927271</c:v>
                </c:pt>
                <c:pt idx="560">
                  <c:v>0.1283324071751204</c:v>
                </c:pt>
                <c:pt idx="561">
                  <c:v>0.12349327905800404</c:v>
                </c:pt>
                <c:pt idx="562">
                  <c:v>0.12297050725822029</c:v>
                </c:pt>
                <c:pt idx="563">
                  <c:v>0.13638729624882559</c:v>
                </c:pt>
                <c:pt idx="564">
                  <c:v>0.13091159086841447</c:v>
                </c:pt>
                <c:pt idx="565">
                  <c:v>0.1294928287848289</c:v>
                </c:pt>
                <c:pt idx="566">
                  <c:v>0.12939849574990045</c:v>
                </c:pt>
                <c:pt idx="567">
                  <c:v>0.12966076766716439</c:v>
                </c:pt>
                <c:pt idx="568">
                  <c:v>0.13017101160337663</c:v>
                </c:pt>
                <c:pt idx="569">
                  <c:v>0.13095544291862146</c:v>
                </c:pt>
                <c:pt idx="570">
                  <c:v>0.1313330383620171</c:v>
                </c:pt>
                <c:pt idx="571">
                  <c:v>0.13494452120310191</c:v>
                </c:pt>
                <c:pt idx="572">
                  <c:v>0.14294777997378785</c:v>
                </c:pt>
                <c:pt idx="573">
                  <c:v>0.14362444940291305</c:v>
                </c:pt>
                <c:pt idx="574">
                  <c:v>0.14240303901691617</c:v>
                </c:pt>
                <c:pt idx="575">
                  <c:v>0.14121636509481258</c:v>
                </c:pt>
                <c:pt idx="576">
                  <c:v>0.14318752091509115</c:v>
                </c:pt>
                <c:pt idx="577">
                  <c:v>0.14311677546577453</c:v>
                </c:pt>
                <c:pt idx="578">
                  <c:v>0.14210266420727605</c:v>
                </c:pt>
                <c:pt idx="579">
                  <c:v>0.14208326038051217</c:v>
                </c:pt>
                <c:pt idx="580">
                  <c:v>0.13998257502883399</c:v>
                </c:pt>
                <c:pt idx="581">
                  <c:v>0.14007417348094675</c:v>
                </c:pt>
                <c:pt idx="582">
                  <c:v>0.13472327005705695</c:v>
                </c:pt>
                <c:pt idx="583">
                  <c:v>0.12250799260945931</c:v>
                </c:pt>
                <c:pt idx="584">
                  <c:v>0.12264296666889508</c:v>
                </c:pt>
                <c:pt idx="585">
                  <c:v>0.1225020559567211</c:v>
                </c:pt>
                <c:pt idx="586">
                  <c:v>0.12257902465165973</c:v>
                </c:pt>
                <c:pt idx="587">
                  <c:v>0.12074279172200029</c:v>
                </c:pt>
                <c:pt idx="588">
                  <c:v>0.12078833803750866</c:v>
                </c:pt>
                <c:pt idx="589">
                  <c:v>0.12723724210048584</c:v>
                </c:pt>
                <c:pt idx="590">
                  <c:v>0.12662049029445202</c:v>
                </c:pt>
                <c:pt idx="591">
                  <c:v>0.1252373590089495</c:v>
                </c:pt>
                <c:pt idx="592">
                  <c:v>0.1250109748839312</c:v>
                </c:pt>
                <c:pt idx="593">
                  <c:v>0.10871335337194275</c:v>
                </c:pt>
                <c:pt idx="594">
                  <c:v>0.10718135341783475</c:v>
                </c:pt>
                <c:pt idx="595">
                  <c:v>0.10618807119253075</c:v>
                </c:pt>
                <c:pt idx="596">
                  <c:v>0.10624687909226298</c:v>
                </c:pt>
                <c:pt idx="597">
                  <c:v>0.11923627094943949</c:v>
                </c:pt>
                <c:pt idx="598">
                  <c:v>0.11954592471128311</c:v>
                </c:pt>
                <c:pt idx="599">
                  <c:v>0.11775310485704774</c:v>
                </c:pt>
                <c:pt idx="600">
                  <c:v>0.11765749259808407</c:v>
                </c:pt>
                <c:pt idx="601">
                  <c:v>0.11499988760613772</c:v>
                </c:pt>
                <c:pt idx="602">
                  <c:v>0.10315426594814152</c:v>
                </c:pt>
                <c:pt idx="603">
                  <c:v>0.1085416878883274</c:v>
                </c:pt>
                <c:pt idx="604">
                  <c:v>0.1063899126122427</c:v>
                </c:pt>
                <c:pt idx="605">
                  <c:v>0.10818835436650659</c:v>
                </c:pt>
                <c:pt idx="606">
                  <c:v>0.10566932811730229</c:v>
                </c:pt>
                <c:pt idx="607">
                  <c:v>0.10669692669033291</c:v>
                </c:pt>
                <c:pt idx="608">
                  <c:v>0.10851607561948913</c:v>
                </c:pt>
                <c:pt idx="609">
                  <c:v>0.11290348438178054</c:v>
                </c:pt>
                <c:pt idx="610">
                  <c:v>0.11323992118665858</c:v>
                </c:pt>
                <c:pt idx="611">
                  <c:v>0.11336137697338543</c:v>
                </c:pt>
                <c:pt idx="612">
                  <c:v>0.11903537823214394</c:v>
                </c:pt>
                <c:pt idx="613">
                  <c:v>0.11911325594083882</c:v>
                </c:pt>
                <c:pt idx="614">
                  <c:v>0.11951842806653119</c:v>
                </c:pt>
                <c:pt idx="615">
                  <c:v>0.12116563049731455</c:v>
                </c:pt>
                <c:pt idx="616">
                  <c:v>0.12119689382881352</c:v>
                </c:pt>
                <c:pt idx="617">
                  <c:v>0.11554487130913815</c:v>
                </c:pt>
                <c:pt idx="618">
                  <c:v>0.11612039388039277</c:v>
                </c:pt>
                <c:pt idx="619">
                  <c:v>0.11055260849021763</c:v>
                </c:pt>
                <c:pt idx="620">
                  <c:v>0.11267049459191206</c:v>
                </c:pt>
                <c:pt idx="621">
                  <c:v>0.11137017368598906</c:v>
                </c:pt>
                <c:pt idx="622">
                  <c:v>0.11079303750207448</c:v>
                </c:pt>
                <c:pt idx="623">
                  <c:v>0.11138767601957424</c:v>
                </c:pt>
                <c:pt idx="624">
                  <c:v>0.11443615925277476</c:v>
                </c:pt>
                <c:pt idx="625">
                  <c:v>0.11406469826094986</c:v>
                </c:pt>
                <c:pt idx="626">
                  <c:v>0.12305006860041634</c:v>
                </c:pt>
                <c:pt idx="627">
                  <c:v>0.11306300646409972</c:v>
                </c:pt>
                <c:pt idx="628">
                  <c:v>0.11304587046090482</c:v>
                </c:pt>
                <c:pt idx="629">
                  <c:v>0.11547564802364706</c:v>
                </c:pt>
                <c:pt idx="630">
                  <c:v>0.11520437609116684</c:v>
                </c:pt>
                <c:pt idx="631">
                  <c:v>0.11375817322770639</c:v>
                </c:pt>
                <c:pt idx="632">
                  <c:v>0.11449748171407749</c:v>
                </c:pt>
                <c:pt idx="633">
                  <c:v>0.1159185144687413</c:v>
                </c:pt>
                <c:pt idx="634">
                  <c:v>0.1171681481524211</c:v>
                </c:pt>
                <c:pt idx="635">
                  <c:v>0.11369210329186501</c:v>
                </c:pt>
                <c:pt idx="636">
                  <c:v>0.11755788099024933</c:v>
                </c:pt>
                <c:pt idx="637">
                  <c:v>0.11476217136391081</c:v>
                </c:pt>
                <c:pt idx="638">
                  <c:v>0.11097744834495255</c:v>
                </c:pt>
                <c:pt idx="639">
                  <c:v>0.10474962629511256</c:v>
                </c:pt>
                <c:pt idx="640">
                  <c:v>0.1081157391604886</c:v>
                </c:pt>
                <c:pt idx="641">
                  <c:v>0.1082123399956446</c:v>
                </c:pt>
                <c:pt idx="642">
                  <c:v>0.10381436137086535</c:v>
                </c:pt>
                <c:pt idx="643">
                  <c:v>0.10459355683335902</c:v>
                </c:pt>
                <c:pt idx="644">
                  <c:v>0.10442523416159444</c:v>
                </c:pt>
                <c:pt idx="645">
                  <c:v>0.1033445885054101</c:v>
                </c:pt>
                <c:pt idx="646">
                  <c:v>0.10351011830642788</c:v>
                </c:pt>
                <c:pt idx="647">
                  <c:v>0.10368992847627938</c:v>
                </c:pt>
                <c:pt idx="648">
                  <c:v>0.10718580312256933</c:v>
                </c:pt>
                <c:pt idx="649">
                  <c:v>0.10659267067586414</c:v>
                </c:pt>
                <c:pt idx="650">
                  <c:v>0.10453953450965013</c:v>
                </c:pt>
                <c:pt idx="651">
                  <c:v>0.10484487958729112</c:v>
                </c:pt>
                <c:pt idx="652">
                  <c:v>0.10437363468449731</c:v>
                </c:pt>
                <c:pt idx="653">
                  <c:v>0.10529712664242047</c:v>
                </c:pt>
                <c:pt idx="654">
                  <c:v>0.10224643801166232</c:v>
                </c:pt>
                <c:pt idx="655">
                  <c:v>0.10483393605697938</c:v>
                </c:pt>
                <c:pt idx="656">
                  <c:v>9.3262163911489171E-2</c:v>
                </c:pt>
                <c:pt idx="657">
                  <c:v>9.0080563136271011E-2</c:v>
                </c:pt>
                <c:pt idx="658">
                  <c:v>9.1490869180455042E-2</c:v>
                </c:pt>
                <c:pt idx="659">
                  <c:v>8.6350066204339729E-2</c:v>
                </c:pt>
                <c:pt idx="660">
                  <c:v>0.10498350893261663</c:v>
                </c:pt>
                <c:pt idx="661">
                  <c:v>0.10481790551268252</c:v>
                </c:pt>
                <c:pt idx="662">
                  <c:v>0.10492508098244566</c:v>
                </c:pt>
                <c:pt idx="663">
                  <c:v>0.10069122599315024</c:v>
                </c:pt>
                <c:pt idx="664">
                  <c:v>0.1074485208005496</c:v>
                </c:pt>
                <c:pt idx="665">
                  <c:v>0.10769088264600128</c:v>
                </c:pt>
                <c:pt idx="666">
                  <c:v>0.10651733640167393</c:v>
                </c:pt>
                <c:pt idx="667">
                  <c:v>0.10434504234433407</c:v>
                </c:pt>
                <c:pt idx="668">
                  <c:v>0.10758190791523198</c:v>
                </c:pt>
                <c:pt idx="669">
                  <c:v>0.10798364153904308</c:v>
                </c:pt>
                <c:pt idx="670">
                  <c:v>0.10172728544809806</c:v>
                </c:pt>
                <c:pt idx="671">
                  <c:v>0.10996098858188122</c:v>
                </c:pt>
                <c:pt idx="672">
                  <c:v>0.11079437520684447</c:v>
                </c:pt>
                <c:pt idx="673">
                  <c:v>0.11083763469680952</c:v>
                </c:pt>
                <c:pt idx="674">
                  <c:v>0.11151549531174283</c:v>
                </c:pt>
                <c:pt idx="675">
                  <c:v>0.11344923614263189</c:v>
                </c:pt>
                <c:pt idx="676">
                  <c:v>0.11155841841518727</c:v>
                </c:pt>
                <c:pt idx="677">
                  <c:v>0.12225651144405209</c:v>
                </c:pt>
                <c:pt idx="678">
                  <c:v>0.12231442049554084</c:v>
                </c:pt>
                <c:pt idx="679">
                  <c:v>0.12900535857120152</c:v>
                </c:pt>
                <c:pt idx="680">
                  <c:v>0.1421142164134242</c:v>
                </c:pt>
                <c:pt idx="681">
                  <c:v>0.14218101662769272</c:v>
                </c:pt>
                <c:pt idx="682">
                  <c:v>0.14546733233310905</c:v>
                </c:pt>
                <c:pt idx="683">
                  <c:v>0.14654438400070902</c:v>
                </c:pt>
                <c:pt idx="684">
                  <c:v>0.14777961854710517</c:v>
                </c:pt>
                <c:pt idx="685">
                  <c:v>0.14659615807870682</c:v>
                </c:pt>
                <c:pt idx="686">
                  <c:v>0.147364483169798</c:v>
                </c:pt>
                <c:pt idx="687">
                  <c:v>0.14963670388971392</c:v>
                </c:pt>
                <c:pt idx="688">
                  <c:v>0.14766055287301783</c:v>
                </c:pt>
                <c:pt idx="689">
                  <c:v>0.15047735747712168</c:v>
                </c:pt>
                <c:pt idx="690">
                  <c:v>0.13868802457959695</c:v>
                </c:pt>
                <c:pt idx="691">
                  <c:v>0.14267733519162587</c:v>
                </c:pt>
                <c:pt idx="692">
                  <c:v>0.14677900738497349</c:v>
                </c:pt>
                <c:pt idx="693">
                  <c:v>0.14677549989397903</c:v>
                </c:pt>
                <c:pt idx="694">
                  <c:v>0.14116363434105211</c:v>
                </c:pt>
                <c:pt idx="695">
                  <c:v>0.14114541449110146</c:v>
                </c:pt>
                <c:pt idx="696">
                  <c:v>0.14266531482988151</c:v>
                </c:pt>
                <c:pt idx="697">
                  <c:v>0.14332194887901042</c:v>
                </c:pt>
                <c:pt idx="698">
                  <c:v>0.15188755947443389</c:v>
                </c:pt>
                <c:pt idx="699">
                  <c:v>0.15278829975550332</c:v>
                </c:pt>
                <c:pt idx="700">
                  <c:v>0.15219306729323745</c:v>
                </c:pt>
                <c:pt idx="701">
                  <c:v>0.14263147389134193</c:v>
                </c:pt>
                <c:pt idx="702">
                  <c:v>0.13908977789044286</c:v>
                </c:pt>
                <c:pt idx="703">
                  <c:v>0.14810791422652597</c:v>
                </c:pt>
                <c:pt idx="704">
                  <c:v>0.14885324470697586</c:v>
                </c:pt>
                <c:pt idx="705">
                  <c:v>0.14955539306446189</c:v>
                </c:pt>
                <c:pt idx="706">
                  <c:v>0.15253447674349666</c:v>
                </c:pt>
                <c:pt idx="707">
                  <c:v>0.14690943201637852</c:v>
                </c:pt>
                <c:pt idx="708">
                  <c:v>0.14897134791146496</c:v>
                </c:pt>
                <c:pt idx="709">
                  <c:v>0.15547638320933699</c:v>
                </c:pt>
                <c:pt idx="710">
                  <c:v>0.15412340253312573</c:v>
                </c:pt>
                <c:pt idx="711">
                  <c:v>0.16050685331438491</c:v>
                </c:pt>
                <c:pt idx="712">
                  <c:v>0.16306984775024333</c:v>
                </c:pt>
                <c:pt idx="713">
                  <c:v>0.16595350867105682</c:v>
                </c:pt>
                <c:pt idx="714">
                  <c:v>0.16556508840863293</c:v>
                </c:pt>
                <c:pt idx="715">
                  <c:v>0.16195036175280064</c:v>
                </c:pt>
                <c:pt idx="716">
                  <c:v>0.16220309823683496</c:v>
                </c:pt>
                <c:pt idx="717">
                  <c:v>0.16267174089464118</c:v>
                </c:pt>
                <c:pt idx="718">
                  <c:v>0.1622369151050688</c:v>
                </c:pt>
                <c:pt idx="719">
                  <c:v>0.17173904282668359</c:v>
                </c:pt>
                <c:pt idx="720">
                  <c:v>0.17168883648541455</c:v>
                </c:pt>
                <c:pt idx="721">
                  <c:v>0.16797562131655377</c:v>
                </c:pt>
                <c:pt idx="722">
                  <c:v>0.1697772683319112</c:v>
                </c:pt>
                <c:pt idx="723">
                  <c:v>0.17180674084911027</c:v>
                </c:pt>
                <c:pt idx="724">
                  <c:v>0.17312572357620609</c:v>
                </c:pt>
                <c:pt idx="725">
                  <c:v>0.1729472132235596</c:v>
                </c:pt>
                <c:pt idx="726">
                  <c:v>0.17318056185206804</c:v>
                </c:pt>
                <c:pt idx="727">
                  <c:v>0.1728554428339151</c:v>
                </c:pt>
                <c:pt idx="728">
                  <c:v>0.16505707585087412</c:v>
                </c:pt>
                <c:pt idx="729">
                  <c:v>0.16822595800956844</c:v>
                </c:pt>
                <c:pt idx="730">
                  <c:v>0.1698910055777724</c:v>
                </c:pt>
                <c:pt idx="731">
                  <c:v>0.16916069357101296</c:v>
                </c:pt>
                <c:pt idx="732">
                  <c:v>0.16916243216180163</c:v>
                </c:pt>
                <c:pt idx="733">
                  <c:v>0.16158654710348333</c:v>
                </c:pt>
                <c:pt idx="734">
                  <c:v>0.16427030415686159</c:v>
                </c:pt>
                <c:pt idx="735">
                  <c:v>0.1647643069788918</c:v>
                </c:pt>
                <c:pt idx="736">
                  <c:v>0.16262059676663929</c:v>
                </c:pt>
                <c:pt idx="737">
                  <c:v>0.15534338397816902</c:v>
                </c:pt>
                <c:pt idx="738">
                  <c:v>0.15498688083927048</c:v>
                </c:pt>
                <c:pt idx="739">
                  <c:v>0.14402090002359197</c:v>
                </c:pt>
                <c:pt idx="740">
                  <c:v>0.14168085288058088</c:v>
                </c:pt>
                <c:pt idx="741">
                  <c:v>0.13970748567873645</c:v>
                </c:pt>
                <c:pt idx="742">
                  <c:v>0.1390017354058562</c:v>
                </c:pt>
                <c:pt idx="743">
                  <c:v>0.13828676733019823</c:v>
                </c:pt>
                <c:pt idx="744">
                  <c:v>0.14368371488754345</c:v>
                </c:pt>
                <c:pt idx="745">
                  <c:v>0.14486077962716803</c:v>
                </c:pt>
                <c:pt idx="746">
                  <c:v>0.14420997346423522</c:v>
                </c:pt>
                <c:pt idx="747">
                  <c:v>0.14279653432257672</c:v>
                </c:pt>
                <c:pt idx="748">
                  <c:v>0.14248791091994048</c:v>
                </c:pt>
                <c:pt idx="749">
                  <c:v>0.13479164750724495</c:v>
                </c:pt>
                <c:pt idx="750">
                  <c:v>0.13487064633344306</c:v>
                </c:pt>
                <c:pt idx="751">
                  <c:v>0.13429462403967246</c:v>
                </c:pt>
                <c:pt idx="752">
                  <c:v>0.1312092699738433</c:v>
                </c:pt>
                <c:pt idx="753">
                  <c:v>0.12970763584855458</c:v>
                </c:pt>
                <c:pt idx="754">
                  <c:v>0.12712550880152734</c:v>
                </c:pt>
                <c:pt idx="755">
                  <c:v>0.1279948523990822</c:v>
                </c:pt>
                <c:pt idx="756">
                  <c:v>0.14021514415781891</c:v>
                </c:pt>
                <c:pt idx="757">
                  <c:v>0.14742209857547733</c:v>
                </c:pt>
                <c:pt idx="758">
                  <c:v>0.16974577584689093</c:v>
                </c:pt>
                <c:pt idx="759">
                  <c:v>0.19602527275666848</c:v>
                </c:pt>
                <c:pt idx="760">
                  <c:v>0.19219341910596688</c:v>
                </c:pt>
                <c:pt idx="761">
                  <c:v>0.19954209445326246</c:v>
                </c:pt>
                <c:pt idx="762">
                  <c:v>0.20585966822023449</c:v>
                </c:pt>
                <c:pt idx="763">
                  <c:v>0.22577610568293013</c:v>
                </c:pt>
                <c:pt idx="764">
                  <c:v>0.23256081455284927</c:v>
                </c:pt>
                <c:pt idx="765">
                  <c:v>0.23216325692385023</c:v>
                </c:pt>
                <c:pt idx="766">
                  <c:v>0.24871227544466046</c:v>
                </c:pt>
                <c:pt idx="767">
                  <c:v>0.24668048125865252</c:v>
                </c:pt>
                <c:pt idx="768">
                  <c:v>0.25162465297857306</c:v>
                </c:pt>
                <c:pt idx="769">
                  <c:v>0.25355781772048097</c:v>
                </c:pt>
                <c:pt idx="770">
                  <c:v>0.25852821324103742</c:v>
                </c:pt>
                <c:pt idx="771">
                  <c:v>0.25887836497383271</c:v>
                </c:pt>
                <c:pt idx="772">
                  <c:v>0.25776575860878431</c:v>
                </c:pt>
                <c:pt idx="773">
                  <c:v>0.25304260042093052</c:v>
                </c:pt>
                <c:pt idx="774">
                  <c:v>0.25251374697561801</c:v>
                </c:pt>
                <c:pt idx="775">
                  <c:v>0.25329105969931093</c:v>
                </c:pt>
                <c:pt idx="776">
                  <c:v>0.25477769723315324</c:v>
                </c:pt>
                <c:pt idx="777">
                  <c:v>0.25638241377400839</c:v>
                </c:pt>
                <c:pt idx="778">
                  <c:v>0.25765222725020553</c:v>
                </c:pt>
                <c:pt idx="779">
                  <c:v>0.25598607863152606</c:v>
                </c:pt>
                <c:pt idx="780">
                  <c:v>0.25584970356655229</c:v>
                </c:pt>
                <c:pt idx="781">
                  <c:v>0.260215145684142</c:v>
                </c:pt>
                <c:pt idx="782">
                  <c:v>0.25795809204770942</c:v>
                </c:pt>
                <c:pt idx="783">
                  <c:v>0.26310140889917583</c:v>
                </c:pt>
                <c:pt idx="784">
                  <c:v>0.26374910548044139</c:v>
                </c:pt>
                <c:pt idx="785">
                  <c:v>0.26068183255930216</c:v>
                </c:pt>
                <c:pt idx="786">
                  <c:v>0.25730357455140923</c:v>
                </c:pt>
                <c:pt idx="787">
                  <c:v>0.2554522497142464</c:v>
                </c:pt>
                <c:pt idx="788">
                  <c:v>0.24731636047774097</c:v>
                </c:pt>
                <c:pt idx="789">
                  <c:v>0.22703346161093921</c:v>
                </c:pt>
                <c:pt idx="790">
                  <c:v>0.22649430344927357</c:v>
                </c:pt>
                <c:pt idx="791">
                  <c:v>0.21835545041314303</c:v>
                </c:pt>
                <c:pt idx="792">
                  <c:v>0.21223090050227597</c:v>
                </c:pt>
                <c:pt idx="793">
                  <c:v>0.19202455125358836</c:v>
                </c:pt>
                <c:pt idx="794">
                  <c:v>0.18153207434504101</c:v>
                </c:pt>
                <c:pt idx="795">
                  <c:v>0.17998053886064777</c:v>
                </c:pt>
                <c:pt idx="796">
                  <c:v>0.16984422896909415</c:v>
                </c:pt>
                <c:pt idx="797">
                  <c:v>0.17398649089271817</c:v>
                </c:pt>
                <c:pt idx="798">
                  <c:v>0.16874326463561654</c:v>
                </c:pt>
                <c:pt idx="799">
                  <c:v>0.16672106298564707</c:v>
                </c:pt>
                <c:pt idx="800">
                  <c:v>0.1573015589868271</c:v>
                </c:pt>
                <c:pt idx="801">
                  <c:v>0.15658057401262915</c:v>
                </c:pt>
                <c:pt idx="802">
                  <c:v>0.1522216237598622</c:v>
                </c:pt>
                <c:pt idx="803">
                  <c:v>0.15275923339048303</c:v>
                </c:pt>
                <c:pt idx="804">
                  <c:v>0.15317608372550776</c:v>
                </c:pt>
                <c:pt idx="805">
                  <c:v>0.14956160288038342</c:v>
                </c:pt>
                <c:pt idx="806">
                  <c:v>0.1485766569360904</c:v>
                </c:pt>
                <c:pt idx="807">
                  <c:v>0.14947321196439484</c:v>
                </c:pt>
                <c:pt idx="808">
                  <c:v>0.1496276469470133</c:v>
                </c:pt>
                <c:pt idx="809">
                  <c:v>0.15781628980066228</c:v>
                </c:pt>
                <c:pt idx="810">
                  <c:v>0.15747406412241791</c:v>
                </c:pt>
                <c:pt idx="811">
                  <c:v>0.15368174771923723</c:v>
                </c:pt>
                <c:pt idx="812">
                  <c:v>0.15444698699579024</c:v>
                </c:pt>
                <c:pt idx="813">
                  <c:v>0.13781935168148562</c:v>
                </c:pt>
                <c:pt idx="814">
                  <c:v>0.1378282935479026</c:v>
                </c:pt>
                <c:pt idx="815">
                  <c:v>0.13643355466062981</c:v>
                </c:pt>
                <c:pt idx="816">
                  <c:v>0.13011510886668834</c:v>
                </c:pt>
                <c:pt idx="817">
                  <c:v>0.13302355030921517</c:v>
                </c:pt>
                <c:pt idx="818">
                  <c:v>0.13442135807966563</c:v>
                </c:pt>
                <c:pt idx="819">
                  <c:v>0.14232901851502269</c:v>
                </c:pt>
                <c:pt idx="820">
                  <c:v>0.14057071229458587</c:v>
                </c:pt>
                <c:pt idx="821">
                  <c:v>0.14302360561269975</c:v>
                </c:pt>
                <c:pt idx="822">
                  <c:v>0.14057414501242166</c:v>
                </c:pt>
                <c:pt idx="823">
                  <c:v>0.14208180252036953</c:v>
                </c:pt>
                <c:pt idx="824">
                  <c:v>0.14076016785531345</c:v>
                </c:pt>
                <c:pt idx="825">
                  <c:v>0.1412764457422476</c:v>
                </c:pt>
                <c:pt idx="826">
                  <c:v>0.14039532071368274</c:v>
                </c:pt>
                <c:pt idx="827">
                  <c:v>0.13766760238201931</c:v>
                </c:pt>
                <c:pt idx="828">
                  <c:v>0.13820907915446332</c:v>
                </c:pt>
                <c:pt idx="829">
                  <c:v>0.14215910882745506</c:v>
                </c:pt>
                <c:pt idx="830">
                  <c:v>0.13904330607642809</c:v>
                </c:pt>
                <c:pt idx="831">
                  <c:v>0.14056838676115901</c:v>
                </c:pt>
                <c:pt idx="832">
                  <c:v>0.13837426658638421</c:v>
                </c:pt>
                <c:pt idx="833">
                  <c:v>0.13918180108668585</c:v>
                </c:pt>
                <c:pt idx="834">
                  <c:v>0.13880519019293694</c:v>
                </c:pt>
                <c:pt idx="835">
                  <c:v>0.142492760184846</c:v>
                </c:pt>
                <c:pt idx="836">
                  <c:v>0.13551328894254994</c:v>
                </c:pt>
                <c:pt idx="837">
                  <c:v>0.13463863810067114</c:v>
                </c:pt>
                <c:pt idx="838">
                  <c:v>0.13514260286642826</c:v>
                </c:pt>
                <c:pt idx="839">
                  <c:v>0.12558121839386505</c:v>
                </c:pt>
                <c:pt idx="840">
                  <c:v>0.12759929858352265</c:v>
                </c:pt>
                <c:pt idx="841">
                  <c:v>0.12505910288693797</c:v>
                </c:pt>
                <c:pt idx="842">
                  <c:v>0.12223421926091811</c:v>
                </c:pt>
                <c:pt idx="843">
                  <c:v>0.12205332154663311</c:v>
                </c:pt>
                <c:pt idx="844">
                  <c:v>0.13544709682746581</c:v>
                </c:pt>
                <c:pt idx="845">
                  <c:v>0.13575176465692035</c:v>
                </c:pt>
                <c:pt idx="846">
                  <c:v>0.13620243222757458</c:v>
                </c:pt>
                <c:pt idx="847">
                  <c:v>0.13343832695178354</c:v>
                </c:pt>
                <c:pt idx="848">
                  <c:v>0.13231824684935423</c:v>
                </c:pt>
                <c:pt idx="849">
                  <c:v>0.12529353920987876</c:v>
                </c:pt>
                <c:pt idx="850">
                  <c:v>0.12637593417465626</c:v>
                </c:pt>
                <c:pt idx="851">
                  <c:v>0.12435596752200288</c:v>
                </c:pt>
                <c:pt idx="852">
                  <c:v>0.14321181791792104</c:v>
                </c:pt>
                <c:pt idx="853">
                  <c:v>0.14192721185663171</c:v>
                </c:pt>
                <c:pt idx="854">
                  <c:v>0.14232807054816773</c:v>
                </c:pt>
                <c:pt idx="855">
                  <c:v>0.14311367902253153</c:v>
                </c:pt>
                <c:pt idx="856">
                  <c:v>0.13848520153520485</c:v>
                </c:pt>
                <c:pt idx="857">
                  <c:v>0.13499616906494039</c:v>
                </c:pt>
                <c:pt idx="858">
                  <c:v>0.13496205012487578</c:v>
                </c:pt>
                <c:pt idx="859">
                  <c:v>0.12650264719134649</c:v>
                </c:pt>
                <c:pt idx="860">
                  <c:v>0.13316081804147648</c:v>
                </c:pt>
                <c:pt idx="861">
                  <c:v>0.13233188671934773</c:v>
                </c:pt>
                <c:pt idx="862">
                  <c:v>0.13196981676577951</c:v>
                </c:pt>
                <c:pt idx="863">
                  <c:v>0.13075495615406449</c:v>
                </c:pt>
                <c:pt idx="864">
                  <c:v>0.13099990743023701</c:v>
                </c:pt>
                <c:pt idx="865">
                  <c:v>0.12734952572366057</c:v>
                </c:pt>
                <c:pt idx="866">
                  <c:v>0.13323855132480916</c:v>
                </c:pt>
                <c:pt idx="867">
                  <c:v>0.13255668179028776</c:v>
                </c:pt>
                <c:pt idx="868">
                  <c:v>0.13204607804413032</c:v>
                </c:pt>
                <c:pt idx="869">
                  <c:v>0.13466191347836601</c:v>
                </c:pt>
                <c:pt idx="870">
                  <c:v>0.13338474968251735</c:v>
                </c:pt>
                <c:pt idx="871">
                  <c:v>0.13325358759575517</c:v>
                </c:pt>
                <c:pt idx="872">
                  <c:v>0.16235920812974799</c:v>
                </c:pt>
                <c:pt idx="873">
                  <c:v>0.16258562960124964</c:v>
                </c:pt>
                <c:pt idx="874">
                  <c:v>0.15346253297255794</c:v>
                </c:pt>
                <c:pt idx="875">
                  <c:v>0.15279498390413263</c:v>
                </c:pt>
                <c:pt idx="876">
                  <c:v>0.15150232767110802</c:v>
                </c:pt>
                <c:pt idx="877">
                  <c:v>0.15191824698305537</c:v>
                </c:pt>
                <c:pt idx="878">
                  <c:v>0.15203183040891324</c:v>
                </c:pt>
                <c:pt idx="879">
                  <c:v>0.15380140171981846</c:v>
                </c:pt>
                <c:pt idx="880">
                  <c:v>0.15262670116894733</c:v>
                </c:pt>
                <c:pt idx="881">
                  <c:v>0.15258990853933163</c:v>
                </c:pt>
                <c:pt idx="882">
                  <c:v>0.13356211924563202</c:v>
                </c:pt>
                <c:pt idx="883">
                  <c:v>0.13316701120315783</c:v>
                </c:pt>
                <c:pt idx="884">
                  <c:v>0.13079700016480425</c:v>
                </c:pt>
                <c:pt idx="885">
                  <c:v>0.13029498047706797</c:v>
                </c:pt>
                <c:pt idx="886">
                  <c:v>0.12455010761936812</c:v>
                </c:pt>
                <c:pt idx="887">
                  <c:v>0.1246741771766422</c:v>
                </c:pt>
                <c:pt idx="888">
                  <c:v>0.14127442120891906</c:v>
                </c:pt>
                <c:pt idx="889">
                  <c:v>0.14176512840277847</c:v>
                </c:pt>
                <c:pt idx="890">
                  <c:v>0.13731356214660834</c:v>
                </c:pt>
                <c:pt idx="891">
                  <c:v>0.13786683303924471</c:v>
                </c:pt>
                <c:pt idx="892">
                  <c:v>0.1440410452737603</c:v>
                </c:pt>
                <c:pt idx="893">
                  <c:v>0.14470289563152311</c:v>
                </c:pt>
                <c:pt idx="894">
                  <c:v>0.14581065238937374</c:v>
                </c:pt>
                <c:pt idx="895">
                  <c:v>0.14627558780555569</c:v>
                </c:pt>
                <c:pt idx="896">
                  <c:v>0.14061886011471453</c:v>
                </c:pt>
                <c:pt idx="897">
                  <c:v>0.14083112063068626</c:v>
                </c:pt>
                <c:pt idx="898">
                  <c:v>0.14134412387373971</c:v>
                </c:pt>
                <c:pt idx="899">
                  <c:v>0.15338674227421714</c:v>
                </c:pt>
                <c:pt idx="900">
                  <c:v>0.15638853610234765</c:v>
                </c:pt>
                <c:pt idx="901">
                  <c:v>0.15686344839473793</c:v>
                </c:pt>
                <c:pt idx="902">
                  <c:v>0.12265082361695823</c:v>
                </c:pt>
                <c:pt idx="903">
                  <c:v>0.12254441247639672</c:v>
                </c:pt>
                <c:pt idx="904">
                  <c:v>0.11970323395116797</c:v>
                </c:pt>
                <c:pt idx="905">
                  <c:v>0.15503108604076163</c:v>
                </c:pt>
                <c:pt idx="906">
                  <c:v>0.15652717207408059</c:v>
                </c:pt>
                <c:pt idx="907">
                  <c:v>0.15634177914152853</c:v>
                </c:pt>
                <c:pt idx="908">
                  <c:v>0.1573187358876284</c:v>
                </c:pt>
                <c:pt idx="909">
                  <c:v>0.15569821744542023</c:v>
                </c:pt>
                <c:pt idx="910">
                  <c:v>0.15501131146744784</c:v>
                </c:pt>
                <c:pt idx="911">
                  <c:v>0.15534058639517592</c:v>
                </c:pt>
                <c:pt idx="912">
                  <c:v>0.15145330394010847</c:v>
                </c:pt>
                <c:pt idx="913">
                  <c:v>0.15364487068578653</c:v>
                </c:pt>
                <c:pt idx="914">
                  <c:v>0.15476031273045632</c:v>
                </c:pt>
                <c:pt idx="915">
                  <c:v>0.15600679257392333</c:v>
                </c:pt>
                <c:pt idx="916">
                  <c:v>0.15716033317226716</c:v>
                </c:pt>
                <c:pt idx="917">
                  <c:v>0.15765895395746046</c:v>
                </c:pt>
                <c:pt idx="918">
                  <c:v>0.16170660844049764</c:v>
                </c:pt>
                <c:pt idx="919">
                  <c:v>0.16209693763543678</c:v>
                </c:pt>
                <c:pt idx="920">
                  <c:v>0.16297533745497847</c:v>
                </c:pt>
                <c:pt idx="921">
                  <c:v>0.16286182200940813</c:v>
                </c:pt>
                <c:pt idx="922">
                  <c:v>0.15879835419282567</c:v>
                </c:pt>
                <c:pt idx="923">
                  <c:v>0.15844010193543598</c:v>
                </c:pt>
                <c:pt idx="924">
                  <c:v>0.15751167679716663</c:v>
                </c:pt>
                <c:pt idx="925">
                  <c:v>0.15698140509473457</c:v>
                </c:pt>
                <c:pt idx="926">
                  <c:v>0.15870266054347823</c:v>
                </c:pt>
                <c:pt idx="927">
                  <c:v>0.17102405345031163</c:v>
                </c:pt>
                <c:pt idx="928">
                  <c:v>0.173472126419005</c:v>
                </c:pt>
                <c:pt idx="929">
                  <c:v>0.16114661405658395</c:v>
                </c:pt>
                <c:pt idx="930">
                  <c:v>0.15734636116656608</c:v>
                </c:pt>
                <c:pt idx="931">
                  <c:v>0.17138793157413165</c:v>
                </c:pt>
                <c:pt idx="932">
                  <c:v>0.17150671380033067</c:v>
                </c:pt>
                <c:pt idx="933">
                  <c:v>0.17363882090727567</c:v>
                </c:pt>
                <c:pt idx="934">
                  <c:v>0.17306053387049028</c:v>
                </c:pt>
                <c:pt idx="935">
                  <c:v>0.14682536650669947</c:v>
                </c:pt>
                <c:pt idx="936">
                  <c:v>0.14934941828794251</c:v>
                </c:pt>
                <c:pt idx="937">
                  <c:v>0.14960558542959002</c:v>
                </c:pt>
                <c:pt idx="938">
                  <c:v>0.14855547407873676</c:v>
                </c:pt>
                <c:pt idx="939">
                  <c:v>0.14962192730916041</c:v>
                </c:pt>
                <c:pt idx="940">
                  <c:v>0.15990398723770197</c:v>
                </c:pt>
                <c:pt idx="941">
                  <c:v>0.16053715081702863</c:v>
                </c:pt>
                <c:pt idx="942">
                  <c:v>0.15938750316567066</c:v>
                </c:pt>
                <c:pt idx="943">
                  <c:v>0.15619576730507989</c:v>
                </c:pt>
                <c:pt idx="944">
                  <c:v>0.15804179042402694</c:v>
                </c:pt>
                <c:pt idx="945">
                  <c:v>0.1561621252051428</c:v>
                </c:pt>
                <c:pt idx="946">
                  <c:v>0.1547107409945416</c:v>
                </c:pt>
                <c:pt idx="947">
                  <c:v>0.15403127665943331</c:v>
                </c:pt>
                <c:pt idx="948">
                  <c:v>0.13917877157517716</c:v>
                </c:pt>
                <c:pt idx="949">
                  <c:v>0.14341405621042297</c:v>
                </c:pt>
                <c:pt idx="950">
                  <c:v>0.15033845145720601</c:v>
                </c:pt>
                <c:pt idx="951">
                  <c:v>0.15031045114016287</c:v>
                </c:pt>
                <c:pt idx="952">
                  <c:v>0.15024016366226656</c:v>
                </c:pt>
                <c:pt idx="953">
                  <c:v>0.15060425482115083</c:v>
                </c:pt>
                <c:pt idx="954">
                  <c:v>0.15184866319634446</c:v>
                </c:pt>
                <c:pt idx="955">
                  <c:v>0.15222344234787308</c:v>
                </c:pt>
                <c:pt idx="956">
                  <c:v>0.1554073780065745</c:v>
                </c:pt>
                <c:pt idx="957">
                  <c:v>0.15802674023928895</c:v>
                </c:pt>
                <c:pt idx="958">
                  <c:v>0.15472990414676818</c:v>
                </c:pt>
                <c:pt idx="959">
                  <c:v>0.15433932539568521</c:v>
                </c:pt>
                <c:pt idx="960">
                  <c:v>0.15437416932246043</c:v>
                </c:pt>
                <c:pt idx="961">
                  <c:v>0.13485627299977257</c:v>
                </c:pt>
                <c:pt idx="962">
                  <c:v>0.13531476632316708</c:v>
                </c:pt>
                <c:pt idx="963">
                  <c:v>0.13554417269556726</c:v>
                </c:pt>
                <c:pt idx="964">
                  <c:v>0.13678257600419805</c:v>
                </c:pt>
                <c:pt idx="965">
                  <c:v>0.13732066835125353</c:v>
                </c:pt>
                <c:pt idx="966">
                  <c:v>0.1437850605682732</c:v>
                </c:pt>
                <c:pt idx="967">
                  <c:v>0.14691807763055117</c:v>
                </c:pt>
                <c:pt idx="968">
                  <c:v>0.14814697247576913</c:v>
                </c:pt>
                <c:pt idx="969">
                  <c:v>0.14604204255372877</c:v>
                </c:pt>
                <c:pt idx="970">
                  <c:v>0.13553031714819558</c:v>
                </c:pt>
                <c:pt idx="971">
                  <c:v>0.13654294705658138</c:v>
                </c:pt>
                <c:pt idx="972">
                  <c:v>0.13698174853588116</c:v>
                </c:pt>
                <c:pt idx="973">
                  <c:v>0.13858295137862922</c:v>
                </c:pt>
                <c:pt idx="974">
                  <c:v>0.13657055662685602</c:v>
                </c:pt>
                <c:pt idx="975">
                  <c:v>0.13663335900393192</c:v>
                </c:pt>
                <c:pt idx="976">
                  <c:v>0.14520088464323783</c:v>
                </c:pt>
                <c:pt idx="977">
                  <c:v>0.14842317361674182</c:v>
                </c:pt>
                <c:pt idx="978">
                  <c:v>0.15036029766604395</c:v>
                </c:pt>
                <c:pt idx="979">
                  <c:v>0.14840685677294144</c:v>
                </c:pt>
                <c:pt idx="980">
                  <c:v>0.14172939298692197</c:v>
                </c:pt>
                <c:pt idx="981">
                  <c:v>0.14232901631936298</c:v>
                </c:pt>
                <c:pt idx="982">
                  <c:v>0.14843897397884478</c:v>
                </c:pt>
                <c:pt idx="983">
                  <c:v>0.14833559370741026</c:v>
                </c:pt>
                <c:pt idx="984">
                  <c:v>0.14732763148098926</c:v>
                </c:pt>
                <c:pt idx="985">
                  <c:v>0.14773343815200465</c:v>
                </c:pt>
                <c:pt idx="986">
                  <c:v>0.14216475362320133</c:v>
                </c:pt>
                <c:pt idx="987">
                  <c:v>0.12425355774162015</c:v>
                </c:pt>
                <c:pt idx="988">
                  <c:v>0.12444459158757303</c:v>
                </c:pt>
                <c:pt idx="989">
                  <c:v>0.12454874195810869</c:v>
                </c:pt>
                <c:pt idx="990">
                  <c:v>0.123840698772979</c:v>
                </c:pt>
                <c:pt idx="991">
                  <c:v>0.12312638677075535</c:v>
                </c:pt>
                <c:pt idx="992">
                  <c:v>0.12649606388612794</c:v>
                </c:pt>
                <c:pt idx="993">
                  <c:v>0.12536387548719144</c:v>
                </c:pt>
                <c:pt idx="994">
                  <c:v>0.1273040076243378</c:v>
                </c:pt>
                <c:pt idx="995">
                  <c:v>0.13308964913584029</c:v>
                </c:pt>
                <c:pt idx="996">
                  <c:v>0.12334379736017223</c:v>
                </c:pt>
                <c:pt idx="997">
                  <c:v>0.12625177753092182</c:v>
                </c:pt>
                <c:pt idx="998">
                  <c:v>0.12747772500012117</c:v>
                </c:pt>
                <c:pt idx="999">
                  <c:v>0.12822180374957018</c:v>
                </c:pt>
                <c:pt idx="1000">
                  <c:v>0.13065804444040252</c:v>
                </c:pt>
                <c:pt idx="1001">
                  <c:v>0.13065955430085924</c:v>
                </c:pt>
                <c:pt idx="1002">
                  <c:v>0.13068904088558156</c:v>
                </c:pt>
                <c:pt idx="1003">
                  <c:v>0.13228098545316089</c:v>
                </c:pt>
                <c:pt idx="1004">
                  <c:v>0.13109538082840894</c:v>
                </c:pt>
                <c:pt idx="1005">
                  <c:v>0.14367854749726858</c:v>
                </c:pt>
                <c:pt idx="1006">
                  <c:v>0.13863657627756082</c:v>
                </c:pt>
                <c:pt idx="1007">
                  <c:v>0.13316537514597446</c:v>
                </c:pt>
                <c:pt idx="1008">
                  <c:v>0.13041225006687115</c:v>
                </c:pt>
                <c:pt idx="1009">
                  <c:v>0.12983379373254286</c:v>
                </c:pt>
                <c:pt idx="1010">
                  <c:v>0.12950352031789614</c:v>
                </c:pt>
                <c:pt idx="1011">
                  <c:v>0.13017872157888441</c:v>
                </c:pt>
                <c:pt idx="1012">
                  <c:v>0.12582005013438224</c:v>
                </c:pt>
                <c:pt idx="1013">
                  <c:v>0.13617974610186076</c:v>
                </c:pt>
                <c:pt idx="1014">
                  <c:v>0.13609438950144581</c:v>
                </c:pt>
                <c:pt idx="1015">
                  <c:v>0.13520209211847845</c:v>
                </c:pt>
                <c:pt idx="1016">
                  <c:v>0.13805281395585439</c:v>
                </c:pt>
                <c:pt idx="1017">
                  <c:v>0.14377300553978384</c:v>
                </c:pt>
                <c:pt idx="1018">
                  <c:v>0.14352822628457143</c:v>
                </c:pt>
                <c:pt idx="1019">
                  <c:v>0.15524379646454831</c:v>
                </c:pt>
                <c:pt idx="1020">
                  <c:v>0.15668583647801337</c:v>
                </c:pt>
                <c:pt idx="1021">
                  <c:v>0.15930302094184856</c:v>
                </c:pt>
                <c:pt idx="1022">
                  <c:v>0.16266673668325865</c:v>
                </c:pt>
                <c:pt idx="1023">
                  <c:v>0.16639879513448541</c:v>
                </c:pt>
                <c:pt idx="1024">
                  <c:v>0.1644966802313699</c:v>
                </c:pt>
                <c:pt idx="1025">
                  <c:v>0.1583862243113463</c:v>
                </c:pt>
                <c:pt idx="1026">
                  <c:v>0.1587743619848368</c:v>
                </c:pt>
                <c:pt idx="1027">
                  <c:v>0.15514501816228338</c:v>
                </c:pt>
                <c:pt idx="1028">
                  <c:v>0.15314232069714603</c:v>
                </c:pt>
                <c:pt idx="1029">
                  <c:v>0.15268937302520541</c:v>
                </c:pt>
                <c:pt idx="1030">
                  <c:v>0.15320197533928823</c:v>
                </c:pt>
                <c:pt idx="1031">
                  <c:v>0.15611705542700358</c:v>
                </c:pt>
                <c:pt idx="1032">
                  <c:v>0.15629127558634592</c:v>
                </c:pt>
                <c:pt idx="1033">
                  <c:v>0.15367456584460878</c:v>
                </c:pt>
                <c:pt idx="1034">
                  <c:v>0.1536035984455737</c:v>
                </c:pt>
                <c:pt idx="1035">
                  <c:v>0.14017494858923268</c:v>
                </c:pt>
                <c:pt idx="1036">
                  <c:v>0.13936195139297075</c:v>
                </c:pt>
                <c:pt idx="1037">
                  <c:v>0.13937385444462164</c:v>
                </c:pt>
                <c:pt idx="1038">
                  <c:v>0.14819553966775145</c:v>
                </c:pt>
                <c:pt idx="1039">
                  <c:v>0.15038689140039346</c:v>
                </c:pt>
                <c:pt idx="1040">
                  <c:v>0.14897027330875662</c:v>
                </c:pt>
                <c:pt idx="1041">
                  <c:v>0.14861995239549042</c:v>
                </c:pt>
                <c:pt idx="1042">
                  <c:v>0.15378700665731942</c:v>
                </c:pt>
                <c:pt idx="1043">
                  <c:v>0.15074122913413163</c:v>
                </c:pt>
                <c:pt idx="1044">
                  <c:v>0.15137620644968489</c:v>
                </c:pt>
                <c:pt idx="1045">
                  <c:v>0.15058327207427963</c:v>
                </c:pt>
                <c:pt idx="1046">
                  <c:v>0.14900324562284481</c:v>
                </c:pt>
                <c:pt idx="1047">
                  <c:v>0.14609628470399827</c:v>
                </c:pt>
                <c:pt idx="1048">
                  <c:v>0.15212805498603116</c:v>
                </c:pt>
                <c:pt idx="1049">
                  <c:v>0.13850697434140313</c:v>
                </c:pt>
                <c:pt idx="1050">
                  <c:v>0.14184510979366019</c:v>
                </c:pt>
                <c:pt idx="1051">
                  <c:v>0.14471796098647643</c:v>
                </c:pt>
                <c:pt idx="1052">
                  <c:v>0.14905678380501217</c:v>
                </c:pt>
                <c:pt idx="1053">
                  <c:v>0.14950034228687908</c:v>
                </c:pt>
                <c:pt idx="1054">
                  <c:v>0.15019756475823165</c:v>
                </c:pt>
                <c:pt idx="1055">
                  <c:v>0.15415617865501188</c:v>
                </c:pt>
                <c:pt idx="1056">
                  <c:v>0.15336808021603349</c:v>
                </c:pt>
                <c:pt idx="1057">
                  <c:v>0.17447361908248196</c:v>
                </c:pt>
                <c:pt idx="1058">
                  <c:v>0.19386873612015076</c:v>
                </c:pt>
                <c:pt idx="1059">
                  <c:v>0.19415813428163745</c:v>
                </c:pt>
                <c:pt idx="1060">
                  <c:v>0.19425440703608055</c:v>
                </c:pt>
                <c:pt idx="1061">
                  <c:v>0.19125697774310269</c:v>
                </c:pt>
                <c:pt idx="1062">
                  <c:v>0.19439456220264251</c:v>
                </c:pt>
                <c:pt idx="1063">
                  <c:v>0.19371486322978512</c:v>
                </c:pt>
                <c:pt idx="1064">
                  <c:v>0.19255125103579798</c:v>
                </c:pt>
                <c:pt idx="1065">
                  <c:v>0.19288232569908831</c:v>
                </c:pt>
                <c:pt idx="1066">
                  <c:v>0.19309093044160386</c:v>
                </c:pt>
                <c:pt idx="1067">
                  <c:v>0.19312280912586235</c:v>
                </c:pt>
                <c:pt idx="1068">
                  <c:v>0.18880177058693648</c:v>
                </c:pt>
                <c:pt idx="1069">
                  <c:v>0.1864269137404963</c:v>
                </c:pt>
                <c:pt idx="1070">
                  <c:v>0.19061194636470871</c:v>
                </c:pt>
                <c:pt idx="1071">
                  <c:v>0.19072337287539154</c:v>
                </c:pt>
                <c:pt idx="1072">
                  <c:v>0.18825193649532782</c:v>
                </c:pt>
                <c:pt idx="1073">
                  <c:v>0.18085815814711331</c:v>
                </c:pt>
                <c:pt idx="1074">
                  <c:v>0.1794442582512466</c:v>
                </c:pt>
                <c:pt idx="1075">
                  <c:v>0.18357213453273288</c:v>
                </c:pt>
                <c:pt idx="1076">
                  <c:v>0.1836961886318158</c:v>
                </c:pt>
                <c:pt idx="1077">
                  <c:v>0.19228656922392637</c:v>
                </c:pt>
                <c:pt idx="1078">
                  <c:v>0.19989652394724655</c:v>
                </c:pt>
                <c:pt idx="1079">
                  <c:v>0.19658466244154563</c:v>
                </c:pt>
                <c:pt idx="1080">
                  <c:v>0.20124909662729915</c:v>
                </c:pt>
                <c:pt idx="1081">
                  <c:v>0.20043664072263259</c:v>
                </c:pt>
                <c:pt idx="1082">
                  <c:v>0.19569084269756853</c:v>
                </c:pt>
                <c:pt idx="1083">
                  <c:v>0.19567939322754155</c:v>
                </c:pt>
                <c:pt idx="1084">
                  <c:v>0.19584768979870623</c:v>
                </c:pt>
                <c:pt idx="1085">
                  <c:v>0.19340416585241871</c:v>
                </c:pt>
                <c:pt idx="1086">
                  <c:v>0.20397858324248355</c:v>
                </c:pt>
                <c:pt idx="1087">
                  <c:v>0.18389324283356526</c:v>
                </c:pt>
                <c:pt idx="1088">
                  <c:v>0.1656236184400835</c:v>
                </c:pt>
                <c:pt idx="1089">
                  <c:v>0.16463935029590068</c:v>
                </c:pt>
                <c:pt idx="1090">
                  <c:v>0.1655621361263111</c:v>
                </c:pt>
                <c:pt idx="1091">
                  <c:v>0.16533774815891053</c:v>
                </c:pt>
                <c:pt idx="1092">
                  <c:v>0.16347251289654385</c:v>
                </c:pt>
                <c:pt idx="1093">
                  <c:v>0.16347218345795453</c:v>
                </c:pt>
                <c:pt idx="1094">
                  <c:v>0.16312162535763575</c:v>
                </c:pt>
                <c:pt idx="1095">
                  <c:v>0.16304983214306315</c:v>
                </c:pt>
                <c:pt idx="1096">
                  <c:v>0.16537276583279953</c:v>
                </c:pt>
                <c:pt idx="1097">
                  <c:v>0.16581097444722595</c:v>
                </c:pt>
                <c:pt idx="1098">
                  <c:v>0.16381244042451695</c:v>
                </c:pt>
                <c:pt idx="1099">
                  <c:v>0.16388193972648554</c:v>
                </c:pt>
                <c:pt idx="1100">
                  <c:v>0.16147858377505644</c:v>
                </c:pt>
                <c:pt idx="1101">
                  <c:v>0.16109712559218178</c:v>
                </c:pt>
                <c:pt idx="1102">
                  <c:v>0.15900430593394529</c:v>
                </c:pt>
                <c:pt idx="1103">
                  <c:v>0.16424465301242019</c:v>
                </c:pt>
                <c:pt idx="1104">
                  <c:v>0.16348986562798626</c:v>
                </c:pt>
                <c:pt idx="1105">
                  <c:v>0.15497730618782188</c:v>
                </c:pt>
                <c:pt idx="1106">
                  <c:v>0.15117133654707468</c:v>
                </c:pt>
                <c:pt idx="1107">
                  <c:v>0.14735119834222532</c:v>
                </c:pt>
                <c:pt idx="1108">
                  <c:v>0.1425693123264683</c:v>
                </c:pt>
                <c:pt idx="1109">
                  <c:v>0.14397005131700399</c:v>
                </c:pt>
                <c:pt idx="1110">
                  <c:v>0.14146288083731637</c:v>
                </c:pt>
                <c:pt idx="1111">
                  <c:v>0.1511062073092049</c:v>
                </c:pt>
                <c:pt idx="1112">
                  <c:v>0.14690242402223888</c:v>
                </c:pt>
                <c:pt idx="1113">
                  <c:v>0.14399284462896428</c:v>
                </c:pt>
                <c:pt idx="1114">
                  <c:v>0.14789417273517352</c:v>
                </c:pt>
                <c:pt idx="1115">
                  <c:v>0.15888629927077905</c:v>
                </c:pt>
                <c:pt idx="1116">
                  <c:v>0.14600192848407056</c:v>
                </c:pt>
                <c:pt idx="1117">
                  <c:v>0.14552879551195261</c:v>
                </c:pt>
                <c:pt idx="1118">
                  <c:v>0.14658680787889067</c:v>
                </c:pt>
                <c:pt idx="1119">
                  <c:v>0.14725438580287509</c:v>
                </c:pt>
                <c:pt idx="1120">
                  <c:v>0.15318977483410481</c:v>
                </c:pt>
                <c:pt idx="1121">
                  <c:v>0.1691638179037851</c:v>
                </c:pt>
                <c:pt idx="1122">
                  <c:v>0.16885513016580453</c:v>
                </c:pt>
                <c:pt idx="1123">
                  <c:v>0.16976099722145052</c:v>
                </c:pt>
                <c:pt idx="1124">
                  <c:v>0.16947652967214577</c:v>
                </c:pt>
                <c:pt idx="1125">
                  <c:v>0.1736751621749181</c:v>
                </c:pt>
                <c:pt idx="1126">
                  <c:v>0.17876601901169081</c:v>
                </c:pt>
                <c:pt idx="1127">
                  <c:v>0.17860931808682126</c:v>
                </c:pt>
                <c:pt idx="1128">
                  <c:v>0.17748226110265328</c:v>
                </c:pt>
                <c:pt idx="1129">
                  <c:v>0.18253377519074829</c:v>
                </c:pt>
                <c:pt idx="1130">
                  <c:v>0.17824487662899269</c:v>
                </c:pt>
                <c:pt idx="1131">
                  <c:v>0.17816975470053548</c:v>
                </c:pt>
                <c:pt idx="1132">
                  <c:v>0.17764905188176963</c:v>
                </c:pt>
                <c:pt idx="1133">
                  <c:v>0.17168650857376047</c:v>
                </c:pt>
                <c:pt idx="1134">
                  <c:v>0.17197292935878267</c:v>
                </c:pt>
                <c:pt idx="1135">
                  <c:v>0.17033732425415313</c:v>
                </c:pt>
                <c:pt idx="1136">
                  <c:v>0.17035795609128057</c:v>
                </c:pt>
                <c:pt idx="1137">
                  <c:v>0.16680294257733844</c:v>
                </c:pt>
                <c:pt idx="1138">
                  <c:v>0.16640872021032896</c:v>
                </c:pt>
                <c:pt idx="1139">
                  <c:v>0.16641255701749363</c:v>
                </c:pt>
                <c:pt idx="1140">
                  <c:v>0.16515523152268685</c:v>
                </c:pt>
                <c:pt idx="1141">
                  <c:v>0.15383182431614129</c:v>
                </c:pt>
                <c:pt idx="1142">
                  <c:v>0.15316242551565959</c:v>
                </c:pt>
                <c:pt idx="1143">
                  <c:v>0.15795334310613368</c:v>
                </c:pt>
                <c:pt idx="1144">
                  <c:v>0.15144844621276449</c:v>
                </c:pt>
                <c:pt idx="1145">
                  <c:v>0.14243475490896337</c:v>
                </c:pt>
                <c:pt idx="1146">
                  <c:v>0.146213168851724</c:v>
                </c:pt>
                <c:pt idx="1147">
                  <c:v>0.14940251944392235</c:v>
                </c:pt>
                <c:pt idx="1148">
                  <c:v>0.147999451493875</c:v>
                </c:pt>
                <c:pt idx="1149">
                  <c:v>0.15150916412631066</c:v>
                </c:pt>
                <c:pt idx="1150">
                  <c:v>0.14262661259150491</c:v>
                </c:pt>
                <c:pt idx="1151">
                  <c:v>0.1203267924360438</c:v>
                </c:pt>
                <c:pt idx="1152">
                  <c:v>0.12093009046085468</c:v>
                </c:pt>
                <c:pt idx="1153">
                  <c:v>0.12080427615011823</c:v>
                </c:pt>
                <c:pt idx="1154">
                  <c:v>0.13743144135115493</c:v>
                </c:pt>
                <c:pt idx="1155">
                  <c:v>0.13556396943183752</c:v>
                </c:pt>
                <c:pt idx="1156">
                  <c:v>0.12691679459422925</c:v>
                </c:pt>
                <c:pt idx="1157">
                  <c:v>0.14006614319372904</c:v>
                </c:pt>
                <c:pt idx="1158">
                  <c:v>0.14082581305901071</c:v>
                </c:pt>
                <c:pt idx="1159">
                  <c:v>0.13611731680463882</c:v>
                </c:pt>
                <c:pt idx="1160">
                  <c:v>0.14393691152422822</c:v>
                </c:pt>
                <c:pt idx="1161">
                  <c:v>0.144278542022483</c:v>
                </c:pt>
                <c:pt idx="1162">
                  <c:v>0.14404030961471684</c:v>
                </c:pt>
                <c:pt idx="1163">
                  <c:v>0.15754704885761592</c:v>
                </c:pt>
                <c:pt idx="1164">
                  <c:v>0.16096623253307804</c:v>
                </c:pt>
                <c:pt idx="1165">
                  <c:v>0.16862333698074516</c:v>
                </c:pt>
                <c:pt idx="1166">
                  <c:v>0.16931441564789637</c:v>
                </c:pt>
                <c:pt idx="1167">
                  <c:v>0.17942715252463776</c:v>
                </c:pt>
                <c:pt idx="1168">
                  <c:v>0.18975155366808855</c:v>
                </c:pt>
                <c:pt idx="1169">
                  <c:v>0.18848225541945068</c:v>
                </c:pt>
                <c:pt idx="1170">
                  <c:v>0.18590704372970737</c:v>
                </c:pt>
                <c:pt idx="1171">
                  <c:v>0.19780662790990497</c:v>
                </c:pt>
                <c:pt idx="1172">
                  <c:v>0.19560126172671621</c:v>
                </c:pt>
                <c:pt idx="1173">
                  <c:v>0.19435038479432074</c:v>
                </c:pt>
                <c:pt idx="1174">
                  <c:v>0.19426252101389707</c:v>
                </c:pt>
                <c:pt idx="1175">
                  <c:v>0.19240241804497732</c:v>
                </c:pt>
                <c:pt idx="1176">
                  <c:v>0.19566885210130641</c:v>
                </c:pt>
                <c:pt idx="1177">
                  <c:v>0.19415332935969157</c:v>
                </c:pt>
                <c:pt idx="1178">
                  <c:v>0.21602484307632283</c:v>
                </c:pt>
                <c:pt idx="1179">
                  <c:v>0.21781667915354469</c:v>
                </c:pt>
                <c:pt idx="1180">
                  <c:v>0.21779736886103068</c:v>
                </c:pt>
                <c:pt idx="1181">
                  <c:v>0.21743600298328458</c:v>
                </c:pt>
                <c:pt idx="1182">
                  <c:v>0.2204156378821106</c:v>
                </c:pt>
                <c:pt idx="1183">
                  <c:v>0.21958659124984611</c:v>
                </c:pt>
                <c:pt idx="1184">
                  <c:v>0.21962850182722035</c:v>
                </c:pt>
                <c:pt idx="1185">
                  <c:v>0.22980983027314258</c:v>
                </c:pt>
                <c:pt idx="1186">
                  <c:v>0.22975849558386491</c:v>
                </c:pt>
                <c:pt idx="1187">
                  <c:v>0.23322956191987673</c:v>
                </c:pt>
                <c:pt idx="1188">
                  <c:v>0.25604450878372742</c:v>
                </c:pt>
                <c:pt idx="1189">
                  <c:v>0.25445634215659757</c:v>
                </c:pt>
                <c:pt idx="1190">
                  <c:v>0.25993463818655022</c:v>
                </c:pt>
                <c:pt idx="1191">
                  <c:v>0.26082741956230082</c:v>
                </c:pt>
                <c:pt idx="1192">
                  <c:v>0.26060165084670966</c:v>
                </c:pt>
                <c:pt idx="1193">
                  <c:v>0.25824241650505475</c:v>
                </c:pt>
                <c:pt idx="1194">
                  <c:v>0.25580433559778765</c:v>
                </c:pt>
                <c:pt idx="1195">
                  <c:v>0.25557832312657641</c:v>
                </c:pt>
                <c:pt idx="1196">
                  <c:v>0.25867434363788466</c:v>
                </c:pt>
                <c:pt idx="1197">
                  <c:v>0.25063085345039032</c:v>
                </c:pt>
                <c:pt idx="1198">
                  <c:v>0.24285760264217784</c:v>
                </c:pt>
                <c:pt idx="1199">
                  <c:v>0.2427784924710458</c:v>
                </c:pt>
                <c:pt idx="1200">
                  <c:v>0.25496239164603823</c:v>
                </c:pt>
                <c:pt idx="1201">
                  <c:v>0.24584783920325101</c:v>
                </c:pt>
                <c:pt idx="1202">
                  <c:v>0.24553984936649303</c:v>
                </c:pt>
                <c:pt idx="1203">
                  <c:v>0.24563736606874823</c:v>
                </c:pt>
                <c:pt idx="1204">
                  <c:v>0.2460412538799561</c:v>
                </c:pt>
                <c:pt idx="1205">
                  <c:v>0.2504364448287757</c:v>
                </c:pt>
                <c:pt idx="1206">
                  <c:v>0.24788969968307303</c:v>
                </c:pt>
                <c:pt idx="1207">
                  <c:v>0.24791235282280399</c:v>
                </c:pt>
                <c:pt idx="1208">
                  <c:v>0.22754618623056244</c:v>
                </c:pt>
                <c:pt idx="1209">
                  <c:v>0.21535657404050199</c:v>
                </c:pt>
                <c:pt idx="1210">
                  <c:v>0.21605456071801193</c:v>
                </c:pt>
                <c:pt idx="1211">
                  <c:v>0.21603594259147726</c:v>
                </c:pt>
                <c:pt idx="1212">
                  <c:v>0.20947844036398494</c:v>
                </c:pt>
                <c:pt idx="1213">
                  <c:v>0.21054369677863397</c:v>
                </c:pt>
                <c:pt idx="1214">
                  <c:v>0.20911447621091792</c:v>
                </c:pt>
                <c:pt idx="1215">
                  <c:v>0.19632821026402184</c:v>
                </c:pt>
                <c:pt idx="1216">
                  <c:v>0.1972354623969689</c:v>
                </c:pt>
                <c:pt idx="1217">
                  <c:v>0.19681376201982587</c:v>
                </c:pt>
                <c:pt idx="1218">
                  <c:v>0.17440101140337272</c:v>
                </c:pt>
                <c:pt idx="1219">
                  <c:v>0.17239035403217146</c:v>
                </c:pt>
                <c:pt idx="1220">
                  <c:v>0.16125928803646147</c:v>
                </c:pt>
                <c:pt idx="1221">
                  <c:v>0.1606841970474521</c:v>
                </c:pt>
                <c:pt idx="1222">
                  <c:v>0.1606512567277272</c:v>
                </c:pt>
                <c:pt idx="1223">
                  <c:v>0.14955318232103509</c:v>
                </c:pt>
                <c:pt idx="1224">
                  <c:v>0.15448405070487853</c:v>
                </c:pt>
                <c:pt idx="1225">
                  <c:v>0.1433605033584604</c:v>
                </c:pt>
                <c:pt idx="1226">
                  <c:v>0.13986575677079513</c:v>
                </c:pt>
                <c:pt idx="1227">
                  <c:v>0.14017321500877306</c:v>
                </c:pt>
                <c:pt idx="1228">
                  <c:v>0.14053734144953539</c:v>
                </c:pt>
                <c:pt idx="1229">
                  <c:v>0.1394433647026575</c:v>
                </c:pt>
                <c:pt idx="1230">
                  <c:v>0.11983135102391371</c:v>
                </c:pt>
                <c:pt idx="1231">
                  <c:v>0.13438765626451865</c:v>
                </c:pt>
                <c:pt idx="1232">
                  <c:v>0.13395874111064227</c:v>
                </c:pt>
                <c:pt idx="1233">
                  <c:v>0.13544862394376428</c:v>
                </c:pt>
                <c:pt idx="1234">
                  <c:v>0.13495624089588934</c:v>
                </c:pt>
                <c:pt idx="1235">
                  <c:v>0.12851304006169245</c:v>
                </c:pt>
                <c:pt idx="1236">
                  <c:v>0.12839136077878471</c:v>
                </c:pt>
                <c:pt idx="1237">
                  <c:v>0.13074844121647636</c:v>
                </c:pt>
                <c:pt idx="1238">
                  <c:v>0.12865000927198783</c:v>
                </c:pt>
                <c:pt idx="1239">
                  <c:v>0.12771630252870425</c:v>
                </c:pt>
                <c:pt idx="1240">
                  <c:v>0.12246378222288108</c:v>
                </c:pt>
                <c:pt idx="1241">
                  <c:v>0.12317600864596319</c:v>
                </c:pt>
                <c:pt idx="1242">
                  <c:v>0.12147460079620649</c:v>
                </c:pt>
                <c:pt idx="1243">
                  <c:v>0.12243046422161745</c:v>
                </c:pt>
                <c:pt idx="1244">
                  <c:v>0.12229616745277787</c:v>
                </c:pt>
                <c:pt idx="1245">
                  <c:v>0.11109950651529775</c:v>
                </c:pt>
                <c:pt idx="1246">
                  <c:v>0.10903493882510855</c:v>
                </c:pt>
                <c:pt idx="1247">
                  <c:v>0.10211188166839949</c:v>
                </c:pt>
                <c:pt idx="1248">
                  <c:v>9.6128234420197731E-2</c:v>
                </c:pt>
                <c:pt idx="1249">
                  <c:v>9.4909418989837388E-2</c:v>
                </c:pt>
                <c:pt idx="1250">
                  <c:v>9.4886715149084463E-2</c:v>
                </c:pt>
                <c:pt idx="1251">
                  <c:v>9.4711860871479189E-2</c:v>
                </c:pt>
                <c:pt idx="1252">
                  <c:v>0.10647085176124074</c:v>
                </c:pt>
                <c:pt idx="1253">
                  <c:v>0.10695656296851036</c:v>
                </c:pt>
                <c:pt idx="1254">
                  <c:v>0.10667261797821205</c:v>
                </c:pt>
                <c:pt idx="1255">
                  <c:v>0.11130587865112819</c:v>
                </c:pt>
                <c:pt idx="1256">
                  <c:v>0.12075827760291151</c:v>
                </c:pt>
                <c:pt idx="1257">
                  <c:v>0.12845842977887367</c:v>
                </c:pt>
                <c:pt idx="1258">
                  <c:v>0.12881070897443489</c:v>
                </c:pt>
                <c:pt idx="1259">
                  <c:v>0.13052979117500943</c:v>
                </c:pt>
                <c:pt idx="1260">
                  <c:v>0.13094096085504162</c:v>
                </c:pt>
                <c:pt idx="1261">
                  <c:v>0.12256782925610933</c:v>
                </c:pt>
                <c:pt idx="1262">
                  <c:v>0.12691228417827197</c:v>
                </c:pt>
                <c:pt idx="1263">
                  <c:v>0.12502237195928409</c:v>
                </c:pt>
                <c:pt idx="1264">
                  <c:v>0.12972951185651985</c:v>
                </c:pt>
                <c:pt idx="1265">
                  <c:v>0.13567882850037966</c:v>
                </c:pt>
                <c:pt idx="1266">
                  <c:v>0.13612450808566728</c:v>
                </c:pt>
                <c:pt idx="1267">
                  <c:v>0.13414223596035652</c:v>
                </c:pt>
                <c:pt idx="1268">
                  <c:v>0.13447021236497395</c:v>
                </c:pt>
                <c:pt idx="1269">
                  <c:v>0.14597129243915397</c:v>
                </c:pt>
                <c:pt idx="1270">
                  <c:v>0.14723445653451966</c:v>
                </c:pt>
                <c:pt idx="1271">
                  <c:v>0.14616494455617465</c:v>
                </c:pt>
                <c:pt idx="1272">
                  <c:v>0.14740002292038773</c:v>
                </c:pt>
                <c:pt idx="1273">
                  <c:v>0.14687828321808855</c:v>
                </c:pt>
                <c:pt idx="1274">
                  <c:v>0.14672830118846011</c:v>
                </c:pt>
                <c:pt idx="1275">
                  <c:v>0.15349718706439963</c:v>
                </c:pt>
                <c:pt idx="1276">
                  <c:v>0.15350217807435823</c:v>
                </c:pt>
                <c:pt idx="1277">
                  <c:v>0.15515314633276364</c:v>
                </c:pt>
                <c:pt idx="1278">
                  <c:v>0.15527599046501059</c:v>
                </c:pt>
                <c:pt idx="1279">
                  <c:v>0.15517239728632962</c:v>
                </c:pt>
                <c:pt idx="1280">
                  <c:v>0.15529506187544986</c:v>
                </c:pt>
                <c:pt idx="1281">
                  <c:v>0.1537483553296124</c:v>
                </c:pt>
                <c:pt idx="1282">
                  <c:v>0.15013791130134424</c:v>
                </c:pt>
                <c:pt idx="1283">
                  <c:v>0.14821740406372499</c:v>
                </c:pt>
                <c:pt idx="1284">
                  <c:v>0.15071526937275181</c:v>
                </c:pt>
                <c:pt idx="1285">
                  <c:v>0.15583140681107557</c:v>
                </c:pt>
                <c:pt idx="1286">
                  <c:v>0.14412831978353197</c:v>
                </c:pt>
                <c:pt idx="1287">
                  <c:v>0.1310809156615329</c:v>
                </c:pt>
                <c:pt idx="1288">
                  <c:v>0.13790974594800248</c:v>
                </c:pt>
                <c:pt idx="1289">
                  <c:v>0.13994393016593112</c:v>
                </c:pt>
                <c:pt idx="1290">
                  <c:v>0.1399304969363423</c:v>
                </c:pt>
                <c:pt idx="1291">
                  <c:v>0.13809583405627313</c:v>
                </c:pt>
                <c:pt idx="1292">
                  <c:v>0.1366312519080258</c:v>
                </c:pt>
                <c:pt idx="1293">
                  <c:v>0.13709650529031717</c:v>
                </c:pt>
                <c:pt idx="1294">
                  <c:v>0.13907385987562512</c:v>
                </c:pt>
                <c:pt idx="1295">
                  <c:v>0.13353721019786163</c:v>
                </c:pt>
                <c:pt idx="1296">
                  <c:v>0.13384075962435382</c:v>
                </c:pt>
                <c:pt idx="1297">
                  <c:v>0.1324713611672515</c:v>
                </c:pt>
                <c:pt idx="1298">
                  <c:v>0.14624694631216609</c:v>
                </c:pt>
                <c:pt idx="1299">
                  <c:v>0.13708387680552725</c:v>
                </c:pt>
                <c:pt idx="1300">
                  <c:v>0.14280146876340877</c:v>
                </c:pt>
                <c:pt idx="1301">
                  <c:v>0.14324631160634532</c:v>
                </c:pt>
                <c:pt idx="1302">
                  <c:v>0.14163850796890556</c:v>
                </c:pt>
                <c:pt idx="1303">
                  <c:v>0.14323755178928635</c:v>
                </c:pt>
                <c:pt idx="1304">
                  <c:v>0.15010827847821362</c:v>
                </c:pt>
                <c:pt idx="1305">
                  <c:v>0.14541738377763086</c:v>
                </c:pt>
                <c:pt idx="1306">
                  <c:v>0.15456257303592347</c:v>
                </c:pt>
                <c:pt idx="1307">
                  <c:v>0.15231697674954198</c:v>
                </c:pt>
                <c:pt idx="1308">
                  <c:v>0.15213019447647472</c:v>
                </c:pt>
                <c:pt idx="1309">
                  <c:v>0.15671103851794868</c:v>
                </c:pt>
                <c:pt idx="1310">
                  <c:v>0.15992482156767257</c:v>
                </c:pt>
                <c:pt idx="1311">
                  <c:v>0.15932859956929055</c:v>
                </c:pt>
                <c:pt idx="1312">
                  <c:v>0.16108724357968521</c:v>
                </c:pt>
                <c:pt idx="1313">
                  <c:v>0.16329937648107309</c:v>
                </c:pt>
                <c:pt idx="1314">
                  <c:v>0.16013939649969947</c:v>
                </c:pt>
                <c:pt idx="1315">
                  <c:v>0.15016782580545807</c:v>
                </c:pt>
                <c:pt idx="1316">
                  <c:v>0.15073246660970602</c:v>
                </c:pt>
                <c:pt idx="1317">
                  <c:v>0.15951977991997587</c:v>
                </c:pt>
                <c:pt idx="1318">
                  <c:v>0.15998756854572688</c:v>
                </c:pt>
                <c:pt idx="1319">
                  <c:v>0.15632302375762375</c:v>
                </c:pt>
                <c:pt idx="1320">
                  <c:v>0.16062135988581575</c:v>
                </c:pt>
                <c:pt idx="1321">
                  <c:v>0.16082085425107459</c:v>
                </c:pt>
                <c:pt idx="1322">
                  <c:v>0.16304179712067043</c:v>
                </c:pt>
                <c:pt idx="1323">
                  <c:v>0.16453056548977985</c:v>
                </c:pt>
                <c:pt idx="1324">
                  <c:v>0.16566363566192943</c:v>
                </c:pt>
                <c:pt idx="1325">
                  <c:v>0.1674115129762247</c:v>
                </c:pt>
                <c:pt idx="1326">
                  <c:v>0.16921625564775322</c:v>
                </c:pt>
                <c:pt idx="1327">
                  <c:v>0.1702249631527607</c:v>
                </c:pt>
                <c:pt idx="1328">
                  <c:v>0.16093272548787527</c:v>
                </c:pt>
                <c:pt idx="1329">
                  <c:v>0.15880088102240811</c:v>
                </c:pt>
                <c:pt idx="1330">
                  <c:v>0.15419292583221722</c:v>
                </c:pt>
                <c:pt idx="1331">
                  <c:v>0.15355234386211764</c:v>
                </c:pt>
                <c:pt idx="1332">
                  <c:v>0.1539351233443044</c:v>
                </c:pt>
                <c:pt idx="1333">
                  <c:v>0.15324162853558268</c:v>
                </c:pt>
                <c:pt idx="1334">
                  <c:v>0.15344377856048438</c:v>
                </c:pt>
                <c:pt idx="1335">
                  <c:v>0.14984192920581166</c:v>
                </c:pt>
                <c:pt idx="1336">
                  <c:v>0.14118191608066399</c:v>
                </c:pt>
                <c:pt idx="1337">
                  <c:v>0.13811158511679036</c:v>
                </c:pt>
                <c:pt idx="1338">
                  <c:v>0.13790573455364372</c:v>
                </c:pt>
                <c:pt idx="1339">
                  <c:v>0.13260033812056338</c:v>
                </c:pt>
                <c:pt idx="1340">
                  <c:v>0.12989363391411685</c:v>
                </c:pt>
                <c:pt idx="1341">
                  <c:v>0.12942188524352741</c:v>
                </c:pt>
                <c:pt idx="1342">
                  <c:v>0.12988708044380742</c:v>
                </c:pt>
                <c:pt idx="1343">
                  <c:v>0.12788611155026536</c:v>
                </c:pt>
                <c:pt idx="1344">
                  <c:v>0.12565461934972305</c:v>
                </c:pt>
                <c:pt idx="1345">
                  <c:v>0.12979002404460205</c:v>
                </c:pt>
                <c:pt idx="1346">
                  <c:v>0.12967827285230782</c:v>
                </c:pt>
                <c:pt idx="1347">
                  <c:v>0.12481173985639793</c:v>
                </c:pt>
                <c:pt idx="1348">
                  <c:v>0.1231664839527097</c:v>
                </c:pt>
                <c:pt idx="1349">
                  <c:v>0.12216161750909175</c:v>
                </c:pt>
                <c:pt idx="1350">
                  <c:v>0.11801223957470645</c:v>
                </c:pt>
                <c:pt idx="1351">
                  <c:v>0.11774726519718699</c:v>
                </c:pt>
                <c:pt idx="1352">
                  <c:v>0.13027044304669363</c:v>
                </c:pt>
                <c:pt idx="1353">
                  <c:v>0.1294993103078112</c:v>
                </c:pt>
                <c:pt idx="1354">
                  <c:v>0.13212926073248374</c:v>
                </c:pt>
                <c:pt idx="1355">
                  <c:v>0.13014694809747837</c:v>
                </c:pt>
                <c:pt idx="1356">
                  <c:v>0.12718825277405546</c:v>
                </c:pt>
                <c:pt idx="1357">
                  <c:v>0.12809728908358251</c:v>
                </c:pt>
                <c:pt idx="1358">
                  <c:v>0.12481095707032945</c:v>
                </c:pt>
                <c:pt idx="1359">
                  <c:v>0.12966869028661918</c:v>
                </c:pt>
                <c:pt idx="1360">
                  <c:v>0.13700776608385565</c:v>
                </c:pt>
                <c:pt idx="1361">
                  <c:v>0.13825530868867394</c:v>
                </c:pt>
                <c:pt idx="1362">
                  <c:v>0.13620454570765517</c:v>
                </c:pt>
                <c:pt idx="1363">
                  <c:v>0.13917277093060951</c:v>
                </c:pt>
                <c:pt idx="1364">
                  <c:v>0.13843623599446037</c:v>
                </c:pt>
                <c:pt idx="1365">
                  <c:v>0.14484767183925229</c:v>
                </c:pt>
                <c:pt idx="1366">
                  <c:v>0.1448478799268543</c:v>
                </c:pt>
                <c:pt idx="1367">
                  <c:v>0.14506222119901507</c:v>
                </c:pt>
                <c:pt idx="1368">
                  <c:v>0.1466097523565589</c:v>
                </c:pt>
                <c:pt idx="1369">
                  <c:v>0.14623961129809848</c:v>
                </c:pt>
                <c:pt idx="1370">
                  <c:v>0.14905372535533376</c:v>
                </c:pt>
                <c:pt idx="1371">
                  <c:v>0.14918334611688108</c:v>
                </c:pt>
                <c:pt idx="1372">
                  <c:v>0.15055675893785309</c:v>
                </c:pt>
                <c:pt idx="1373">
                  <c:v>0.1697020147438475</c:v>
                </c:pt>
                <c:pt idx="1374">
                  <c:v>0.17187326878854181</c:v>
                </c:pt>
                <c:pt idx="1375">
                  <c:v>0.16871291193275659</c:v>
                </c:pt>
                <c:pt idx="1376">
                  <c:v>0.16786657154952681</c:v>
                </c:pt>
                <c:pt idx="1377">
                  <c:v>0.16883696897456049</c:v>
                </c:pt>
                <c:pt idx="1378">
                  <c:v>0.16937555784029876</c:v>
                </c:pt>
                <c:pt idx="1379">
                  <c:v>0.16874484362422126</c:v>
                </c:pt>
                <c:pt idx="1380">
                  <c:v>0.16946238506488925</c:v>
                </c:pt>
                <c:pt idx="1381">
                  <c:v>0.16944705960192197</c:v>
                </c:pt>
                <c:pt idx="1382">
                  <c:v>0.15840441296103641</c:v>
                </c:pt>
                <c:pt idx="1383">
                  <c:v>0.15908137651621826</c:v>
                </c:pt>
                <c:pt idx="1384">
                  <c:v>0.15678185351707502</c:v>
                </c:pt>
                <c:pt idx="1385">
                  <c:v>0.15821890287546958</c:v>
                </c:pt>
                <c:pt idx="1386">
                  <c:v>0.16220255952764043</c:v>
                </c:pt>
                <c:pt idx="1387">
                  <c:v>0.16061204951974001</c:v>
                </c:pt>
                <c:pt idx="1388">
                  <c:v>0.16033388316215763</c:v>
                </c:pt>
                <c:pt idx="1389">
                  <c:v>0.1621046542956848</c:v>
                </c:pt>
                <c:pt idx="1390">
                  <c:v>0.15139325559982275</c:v>
                </c:pt>
                <c:pt idx="1391">
                  <c:v>0.15134128377533243</c:v>
                </c:pt>
                <c:pt idx="1392">
                  <c:v>0.15058592628470915</c:v>
                </c:pt>
                <c:pt idx="1393">
                  <c:v>0.15137283798440065</c:v>
                </c:pt>
                <c:pt idx="1394">
                  <c:v>0.15143251997812221</c:v>
                </c:pt>
                <c:pt idx="1395">
                  <c:v>0.14794301484132563</c:v>
                </c:pt>
                <c:pt idx="1396">
                  <c:v>0.14828214938962916</c:v>
                </c:pt>
                <c:pt idx="1397">
                  <c:v>0.14924055824247437</c:v>
                </c:pt>
                <c:pt idx="1398">
                  <c:v>0.14794340695345212</c:v>
                </c:pt>
                <c:pt idx="1399">
                  <c:v>0.15551351051634557</c:v>
                </c:pt>
                <c:pt idx="1400">
                  <c:v>0.15292334849016292</c:v>
                </c:pt>
                <c:pt idx="1401">
                  <c:v>0.15320749012574217</c:v>
                </c:pt>
                <c:pt idx="1402">
                  <c:v>0.15104743391620576</c:v>
                </c:pt>
                <c:pt idx="1403">
                  <c:v>0.12764000045868365</c:v>
                </c:pt>
                <c:pt idx="1404">
                  <c:v>0.12572501453397772</c:v>
                </c:pt>
                <c:pt idx="1405">
                  <c:v>0.1248251650563324</c:v>
                </c:pt>
                <c:pt idx="1406">
                  <c:v>0.13561227551220173</c:v>
                </c:pt>
                <c:pt idx="1407">
                  <c:v>0.13101705060337504</c:v>
                </c:pt>
                <c:pt idx="1408">
                  <c:v>0.12849921049397006</c:v>
                </c:pt>
                <c:pt idx="1409">
                  <c:v>0.12743906157719309</c:v>
                </c:pt>
                <c:pt idx="1410">
                  <c:v>0.12613399077356971</c:v>
                </c:pt>
                <c:pt idx="1411">
                  <c:v>0.12822003316377026</c:v>
                </c:pt>
                <c:pt idx="1412">
                  <c:v>0.12865470612134874</c:v>
                </c:pt>
                <c:pt idx="1413">
                  <c:v>0.12838595296172256</c:v>
                </c:pt>
                <c:pt idx="1414">
                  <c:v>0.12559703355560675</c:v>
                </c:pt>
                <c:pt idx="1415">
                  <c:v>0.13474755975698471</c:v>
                </c:pt>
                <c:pt idx="1416">
                  <c:v>0.1319270179419475</c:v>
                </c:pt>
                <c:pt idx="1417">
                  <c:v>0.13002399383697796</c:v>
                </c:pt>
                <c:pt idx="1418">
                  <c:v>0.1306507875264428</c:v>
                </c:pt>
                <c:pt idx="1419">
                  <c:v>0.12976945877972471</c:v>
                </c:pt>
                <c:pt idx="1420">
                  <c:v>0.12899809764437287</c:v>
                </c:pt>
                <c:pt idx="1421">
                  <c:v>0.13140569161961746</c:v>
                </c:pt>
                <c:pt idx="1422">
                  <c:v>0.13063197242459765</c:v>
                </c:pt>
                <c:pt idx="1423">
                  <c:v>0.12701189485114781</c:v>
                </c:pt>
                <c:pt idx="1424">
                  <c:v>0.12647773557569669</c:v>
                </c:pt>
                <c:pt idx="1425">
                  <c:v>0.1292521971179148</c:v>
                </c:pt>
                <c:pt idx="1426">
                  <c:v>0.13044427534930142</c:v>
                </c:pt>
                <c:pt idx="1427">
                  <c:v>0.13077551577846275</c:v>
                </c:pt>
                <c:pt idx="1428">
                  <c:v>0.13708249086704008</c:v>
                </c:pt>
                <c:pt idx="1429">
                  <c:v>0.12918937534471653</c:v>
                </c:pt>
                <c:pt idx="1430">
                  <c:v>0.12539993346601883</c:v>
                </c:pt>
                <c:pt idx="1431">
                  <c:v>0.14023446681905682</c:v>
                </c:pt>
                <c:pt idx="1432">
                  <c:v>0.14177354961277758</c:v>
                </c:pt>
                <c:pt idx="1433">
                  <c:v>0.13890082806300638</c:v>
                </c:pt>
                <c:pt idx="1434">
                  <c:v>0.13946451151860292</c:v>
                </c:pt>
                <c:pt idx="1435">
                  <c:v>0.13948176725564168</c:v>
                </c:pt>
                <c:pt idx="1436">
                  <c:v>0.12978936671065305</c:v>
                </c:pt>
                <c:pt idx="1437">
                  <c:v>0.1272870404543317</c:v>
                </c:pt>
                <c:pt idx="1438">
                  <c:v>0.12890338237723925</c:v>
                </c:pt>
                <c:pt idx="1439">
                  <c:v>0.12919546283579431</c:v>
                </c:pt>
                <c:pt idx="1440">
                  <c:v>0.12872962359865184</c:v>
                </c:pt>
                <c:pt idx="1441">
                  <c:v>0.1345958881314934</c:v>
                </c:pt>
                <c:pt idx="1442">
                  <c:v>0.13283317732988148</c:v>
                </c:pt>
                <c:pt idx="1443">
                  <c:v>0.13346004519411009</c:v>
                </c:pt>
                <c:pt idx="1444">
                  <c:v>0.13466372981806427</c:v>
                </c:pt>
                <c:pt idx="1445">
                  <c:v>0.1294696039384263</c:v>
                </c:pt>
                <c:pt idx="1446">
                  <c:v>0.12527963107080009</c:v>
                </c:pt>
                <c:pt idx="1447">
                  <c:v>0.12518563429936935</c:v>
                </c:pt>
                <c:pt idx="1448">
                  <c:v>0.12512402503052253</c:v>
                </c:pt>
                <c:pt idx="1449">
                  <c:v>0.12400868553033084</c:v>
                </c:pt>
                <c:pt idx="1450">
                  <c:v>0.13376512644327102</c:v>
                </c:pt>
                <c:pt idx="1451">
                  <c:v>0.13058997861019708</c:v>
                </c:pt>
                <c:pt idx="1452">
                  <c:v>0.13095866706747605</c:v>
                </c:pt>
                <c:pt idx="1453">
                  <c:v>0.13004323394615394</c:v>
                </c:pt>
                <c:pt idx="1454">
                  <c:v>0.13048744135785867</c:v>
                </c:pt>
                <c:pt idx="1455">
                  <c:v>0.13137638444664038</c:v>
                </c:pt>
                <c:pt idx="1456">
                  <c:v>0.13375654418713023</c:v>
                </c:pt>
                <c:pt idx="1457">
                  <c:v>0.13363742000086823</c:v>
                </c:pt>
                <c:pt idx="1458">
                  <c:v>0.13046187296676573</c:v>
                </c:pt>
                <c:pt idx="1459">
                  <c:v>0.13044363780524115</c:v>
                </c:pt>
                <c:pt idx="1460">
                  <c:v>0.13155778325217074</c:v>
                </c:pt>
                <c:pt idx="1461">
                  <c:v>0.11498242362391574</c:v>
                </c:pt>
                <c:pt idx="1462">
                  <c:v>0.12231490644933736</c:v>
                </c:pt>
                <c:pt idx="1463">
                  <c:v>0.12238540047071658</c:v>
                </c:pt>
                <c:pt idx="1464">
                  <c:v>0.1222963691604725</c:v>
                </c:pt>
                <c:pt idx="1465">
                  <c:v>0.12940900537514635</c:v>
                </c:pt>
                <c:pt idx="1466">
                  <c:v>0.13024824137276492</c:v>
                </c:pt>
                <c:pt idx="1467">
                  <c:v>0.13000286208330486</c:v>
                </c:pt>
                <c:pt idx="1468">
                  <c:v>0.12952392670074495</c:v>
                </c:pt>
                <c:pt idx="1469">
                  <c:v>0.12942333471023401</c:v>
                </c:pt>
                <c:pt idx="1470">
                  <c:v>0.12780984429581316</c:v>
                </c:pt>
                <c:pt idx="1471">
                  <c:v>0.11948873534724891</c:v>
                </c:pt>
                <c:pt idx="1472">
                  <c:v>0.12034406642167267</c:v>
                </c:pt>
                <c:pt idx="1473">
                  <c:v>0.12284699445433847</c:v>
                </c:pt>
                <c:pt idx="1474">
                  <c:v>0.12387856730875876</c:v>
                </c:pt>
                <c:pt idx="1475">
                  <c:v>0.12552984067453146</c:v>
                </c:pt>
                <c:pt idx="1476">
                  <c:v>0.12557154214848945</c:v>
                </c:pt>
                <c:pt idx="1477">
                  <c:v>0.13362599461640678</c:v>
                </c:pt>
                <c:pt idx="1478">
                  <c:v>0.13778745769776674</c:v>
                </c:pt>
                <c:pt idx="1479">
                  <c:v>0.13876708671311258</c:v>
                </c:pt>
                <c:pt idx="1480">
                  <c:v>0.12720179826823994</c:v>
                </c:pt>
                <c:pt idx="1481">
                  <c:v>0.13141653154590627</c:v>
                </c:pt>
                <c:pt idx="1482">
                  <c:v>0.12952837833072972</c:v>
                </c:pt>
                <c:pt idx="1483">
                  <c:v>0.13229380748252967</c:v>
                </c:pt>
                <c:pt idx="1484">
                  <c:v>0.1341984305576249</c:v>
                </c:pt>
                <c:pt idx="1485">
                  <c:v>0.13533302388342597</c:v>
                </c:pt>
                <c:pt idx="1486">
                  <c:v>0.13636283835051627</c:v>
                </c:pt>
                <c:pt idx="1487">
                  <c:v>0.13529333846566235</c:v>
                </c:pt>
                <c:pt idx="1488">
                  <c:v>0.13598133983924149</c:v>
                </c:pt>
                <c:pt idx="1489">
                  <c:v>0.14161363256439186</c:v>
                </c:pt>
                <c:pt idx="1490">
                  <c:v>0.14266803762366118</c:v>
                </c:pt>
                <c:pt idx="1491">
                  <c:v>0.14150901966822665</c:v>
                </c:pt>
                <c:pt idx="1492">
                  <c:v>0.13430931374950805</c:v>
                </c:pt>
                <c:pt idx="1493">
                  <c:v>0.1400890088620271</c:v>
                </c:pt>
                <c:pt idx="1494">
                  <c:v>0.14132693947462008</c:v>
                </c:pt>
                <c:pt idx="1495">
                  <c:v>0.13671268195939634</c:v>
                </c:pt>
                <c:pt idx="1496">
                  <c:v>0.14138615906172886</c:v>
                </c:pt>
                <c:pt idx="1497">
                  <c:v>0.14115342595858352</c:v>
                </c:pt>
                <c:pt idx="1498">
                  <c:v>0.13841529057291782</c:v>
                </c:pt>
                <c:pt idx="1499">
                  <c:v>0.14040353071467845</c:v>
                </c:pt>
                <c:pt idx="1500">
                  <c:v>0.14062159102621311</c:v>
                </c:pt>
                <c:pt idx="1501">
                  <c:v>0.13633289685839761</c:v>
                </c:pt>
                <c:pt idx="1502">
                  <c:v>0.13707248701999389</c:v>
                </c:pt>
                <c:pt idx="1503">
                  <c:v>0.13629761520518563</c:v>
                </c:pt>
                <c:pt idx="1504">
                  <c:v>0.13260549529617408</c:v>
                </c:pt>
                <c:pt idx="1505">
                  <c:v>0.12957652409959691</c:v>
                </c:pt>
                <c:pt idx="1506">
                  <c:v>0.12993431971416328</c:v>
                </c:pt>
                <c:pt idx="1507">
                  <c:v>0.12409189843863576</c:v>
                </c:pt>
                <c:pt idx="1508">
                  <c:v>0.1201006654695758</c:v>
                </c:pt>
                <c:pt idx="1509">
                  <c:v>0.11972144522268627</c:v>
                </c:pt>
                <c:pt idx="1510">
                  <c:v>0.11936214789629507</c:v>
                </c:pt>
                <c:pt idx="1511">
                  <c:v>0.11680217719795277</c:v>
                </c:pt>
                <c:pt idx="1512">
                  <c:v>0.11744380382781185</c:v>
                </c:pt>
                <c:pt idx="1513">
                  <c:v>0.10912688436632768</c:v>
                </c:pt>
                <c:pt idx="1514">
                  <c:v>0.10492600185944161</c:v>
                </c:pt>
                <c:pt idx="1515">
                  <c:v>0.10090873259294512</c:v>
                </c:pt>
                <c:pt idx="1516">
                  <c:v>0.10128431451908658</c:v>
                </c:pt>
                <c:pt idx="1517">
                  <c:v>0.10720591166942857</c:v>
                </c:pt>
                <c:pt idx="1518">
                  <c:v>0.10487893051871901</c:v>
                </c:pt>
                <c:pt idx="1519">
                  <c:v>0.1036234316287568</c:v>
                </c:pt>
                <c:pt idx="1520">
                  <c:v>0.10372288030737267</c:v>
                </c:pt>
                <c:pt idx="1521">
                  <c:v>0.10466523826076801</c:v>
                </c:pt>
                <c:pt idx="1522">
                  <c:v>0.10844595952463854</c:v>
                </c:pt>
                <c:pt idx="1523">
                  <c:v>9.6349932813733857E-2</c:v>
                </c:pt>
                <c:pt idx="1524">
                  <c:v>0.10589605241770633</c:v>
                </c:pt>
                <c:pt idx="1525">
                  <c:v>0.11604801398492436</c:v>
                </c:pt>
                <c:pt idx="1526">
                  <c:v>0.11145171343846304</c:v>
                </c:pt>
                <c:pt idx="1527">
                  <c:v>0.11309551940295236</c:v>
                </c:pt>
                <c:pt idx="1528">
                  <c:v>0.1137004539318943</c:v>
                </c:pt>
                <c:pt idx="1529">
                  <c:v>0.11310651050201423</c:v>
                </c:pt>
                <c:pt idx="1530">
                  <c:v>0.11368683145420694</c:v>
                </c:pt>
                <c:pt idx="1531">
                  <c:v>0.11558708221819981</c:v>
                </c:pt>
                <c:pt idx="1532">
                  <c:v>0.12682577651348248</c:v>
                </c:pt>
                <c:pt idx="1533">
                  <c:v>0.12616964382143836</c:v>
                </c:pt>
                <c:pt idx="1534">
                  <c:v>0.12864586521519</c:v>
                </c:pt>
                <c:pt idx="1535">
                  <c:v>0.12845228755317703</c:v>
                </c:pt>
                <c:pt idx="1536">
                  <c:v>0.12936841440686689</c:v>
                </c:pt>
                <c:pt idx="1537">
                  <c:v>0.12938803180203357</c:v>
                </c:pt>
                <c:pt idx="1538">
                  <c:v>0.13002025882196194</c:v>
                </c:pt>
                <c:pt idx="1539">
                  <c:v>0.13424626956064406</c:v>
                </c:pt>
                <c:pt idx="1540">
                  <c:v>0.13728328201928086</c:v>
                </c:pt>
                <c:pt idx="1541">
                  <c:v>0.13553381707835332</c:v>
                </c:pt>
                <c:pt idx="1542">
                  <c:v>0.13473301440582622</c:v>
                </c:pt>
                <c:pt idx="1543">
                  <c:v>0.13363030672024703</c:v>
                </c:pt>
                <c:pt idx="1544">
                  <c:v>0.13251301427483822</c:v>
                </c:pt>
                <c:pt idx="1545">
                  <c:v>0.13655391724215568</c:v>
                </c:pt>
                <c:pt idx="1546">
                  <c:v>0.13403167686253814</c:v>
                </c:pt>
                <c:pt idx="1547">
                  <c:v>0.13151917928225965</c:v>
                </c:pt>
                <c:pt idx="1548">
                  <c:v>0.13468764810490483</c:v>
                </c:pt>
                <c:pt idx="1549">
                  <c:v>0.13337101296577619</c:v>
                </c:pt>
                <c:pt idx="1550">
                  <c:v>0.13482132562924751</c:v>
                </c:pt>
                <c:pt idx="1551">
                  <c:v>0.13613251623055861</c:v>
                </c:pt>
                <c:pt idx="1552">
                  <c:v>0.13582768097077913</c:v>
                </c:pt>
                <c:pt idx="1553">
                  <c:v>0.13469086554524387</c:v>
                </c:pt>
                <c:pt idx="1554">
                  <c:v>0.13132435635684986</c:v>
                </c:pt>
                <c:pt idx="1555">
                  <c:v>0.12760563329399757</c:v>
                </c:pt>
                <c:pt idx="1556">
                  <c:v>0.12741486489611534</c:v>
                </c:pt>
                <c:pt idx="1557">
                  <c:v>0.12678542738015863</c:v>
                </c:pt>
                <c:pt idx="1558">
                  <c:v>0.12757433563864526</c:v>
                </c:pt>
                <c:pt idx="1559">
                  <c:v>0.12573623484503857</c:v>
                </c:pt>
                <c:pt idx="1560">
                  <c:v>0.12407119821253838</c:v>
                </c:pt>
                <c:pt idx="1561">
                  <c:v>0.12377313943553694</c:v>
                </c:pt>
                <c:pt idx="1562">
                  <c:v>0.1129229634200809</c:v>
                </c:pt>
                <c:pt idx="1563">
                  <c:v>0.11249951503084062</c:v>
                </c:pt>
                <c:pt idx="1564">
                  <c:v>0.11230973641694364</c:v>
                </c:pt>
                <c:pt idx="1565">
                  <c:v>0.11225390459484111</c:v>
                </c:pt>
                <c:pt idx="1566">
                  <c:v>0.1101320812197705</c:v>
                </c:pt>
                <c:pt idx="1567">
                  <c:v>0.10993952584410237</c:v>
                </c:pt>
                <c:pt idx="1568">
                  <c:v>0.10585834944773453</c:v>
                </c:pt>
                <c:pt idx="1569">
                  <c:v>0.10000799562367078</c:v>
                </c:pt>
                <c:pt idx="1570">
                  <c:v>9.724523064886835E-2</c:v>
                </c:pt>
                <c:pt idx="1571">
                  <c:v>9.8013146523041092E-2</c:v>
                </c:pt>
                <c:pt idx="1572">
                  <c:v>9.842028381404723E-2</c:v>
                </c:pt>
                <c:pt idx="1573">
                  <c:v>0.10460024974019139</c:v>
                </c:pt>
                <c:pt idx="1574">
                  <c:v>0.10190259713836404</c:v>
                </c:pt>
                <c:pt idx="1575">
                  <c:v>0.10192914954586557</c:v>
                </c:pt>
                <c:pt idx="1576">
                  <c:v>0.10640652608791382</c:v>
                </c:pt>
                <c:pt idx="1577">
                  <c:v>0.10615882990443613</c:v>
                </c:pt>
                <c:pt idx="1578">
                  <c:v>0.10072017285905732</c:v>
                </c:pt>
                <c:pt idx="1579">
                  <c:v>0.10058652226839526</c:v>
                </c:pt>
                <c:pt idx="1580">
                  <c:v>9.824665733174183E-2</c:v>
                </c:pt>
                <c:pt idx="1581">
                  <c:v>9.6447416434794028E-2</c:v>
                </c:pt>
                <c:pt idx="1582">
                  <c:v>8.6313652902665836E-2</c:v>
                </c:pt>
                <c:pt idx="1583">
                  <c:v>8.7310508197884579E-2</c:v>
                </c:pt>
                <c:pt idx="1584">
                  <c:v>9.3703215671665285E-2</c:v>
                </c:pt>
                <c:pt idx="1585">
                  <c:v>9.5051557299764028E-2</c:v>
                </c:pt>
                <c:pt idx="1586">
                  <c:v>9.370952829999879E-2</c:v>
                </c:pt>
                <c:pt idx="1587">
                  <c:v>9.4379245659386476E-2</c:v>
                </c:pt>
                <c:pt idx="1588">
                  <c:v>9.3548920061211766E-2</c:v>
                </c:pt>
                <c:pt idx="1589">
                  <c:v>9.356792322073601E-2</c:v>
                </c:pt>
                <c:pt idx="1590">
                  <c:v>9.9149550767004394E-2</c:v>
                </c:pt>
                <c:pt idx="1591">
                  <c:v>0.10014969441836105</c:v>
                </c:pt>
                <c:pt idx="1592">
                  <c:v>0.10053215809062267</c:v>
                </c:pt>
                <c:pt idx="1593">
                  <c:v>0.10769483968980566</c:v>
                </c:pt>
                <c:pt idx="1594">
                  <c:v>0.104649224840572</c:v>
                </c:pt>
                <c:pt idx="1595">
                  <c:v>0.10713940118737753</c:v>
                </c:pt>
                <c:pt idx="1596">
                  <c:v>0.10753663218310698</c:v>
                </c:pt>
                <c:pt idx="1597">
                  <c:v>0.10777969439602929</c:v>
                </c:pt>
                <c:pt idx="1598">
                  <c:v>0.11113814887069451</c:v>
                </c:pt>
                <c:pt idx="1599">
                  <c:v>0.11172936191054392</c:v>
                </c:pt>
                <c:pt idx="1600">
                  <c:v>0.11302290047848293</c:v>
                </c:pt>
                <c:pt idx="1601">
                  <c:v>0.11211697235214449</c:v>
                </c:pt>
                <c:pt idx="1602">
                  <c:v>0.1133894732214467</c:v>
                </c:pt>
                <c:pt idx="1603">
                  <c:v>0.10567895363659351</c:v>
                </c:pt>
                <c:pt idx="1604">
                  <c:v>0.10493078036255746</c:v>
                </c:pt>
                <c:pt idx="1605">
                  <c:v>0.10789853780733848</c:v>
                </c:pt>
                <c:pt idx="1606">
                  <c:v>0.1060362831730688</c:v>
                </c:pt>
                <c:pt idx="1607">
                  <c:v>0.10624157840335047</c:v>
                </c:pt>
                <c:pt idx="1608">
                  <c:v>0.10629849981596994</c:v>
                </c:pt>
                <c:pt idx="1609">
                  <c:v>0.10793730171882046</c:v>
                </c:pt>
                <c:pt idx="1610">
                  <c:v>0.10762343841504053</c:v>
                </c:pt>
                <c:pt idx="1611">
                  <c:v>0.107420467554942</c:v>
                </c:pt>
                <c:pt idx="1612">
                  <c:v>0.10599291494301279</c:v>
                </c:pt>
                <c:pt idx="1613">
                  <c:v>0.10500778157105145</c:v>
                </c:pt>
                <c:pt idx="1614">
                  <c:v>0.10280614949536003</c:v>
                </c:pt>
                <c:pt idx="1615">
                  <c:v>9.861344290228384E-2</c:v>
                </c:pt>
                <c:pt idx="1616">
                  <c:v>9.6562368079481098E-2</c:v>
                </c:pt>
                <c:pt idx="1617">
                  <c:v>9.301661969940446E-2</c:v>
                </c:pt>
                <c:pt idx="1618">
                  <c:v>9.8592577041638665E-2</c:v>
                </c:pt>
                <c:pt idx="1619">
                  <c:v>0.10139481637416163</c:v>
                </c:pt>
                <c:pt idx="1620">
                  <c:v>9.5268079603020986E-2</c:v>
                </c:pt>
                <c:pt idx="1621">
                  <c:v>9.8983663065354874E-2</c:v>
                </c:pt>
                <c:pt idx="1622">
                  <c:v>0.10337431632721945</c:v>
                </c:pt>
                <c:pt idx="1623">
                  <c:v>0.10072662296315529</c:v>
                </c:pt>
                <c:pt idx="1624">
                  <c:v>0.10115316529138857</c:v>
                </c:pt>
                <c:pt idx="1625">
                  <c:v>0.10027135778935717</c:v>
                </c:pt>
                <c:pt idx="1626">
                  <c:v>0.1145535346017582</c:v>
                </c:pt>
                <c:pt idx="1627">
                  <c:v>0.11533440808066373</c:v>
                </c:pt>
                <c:pt idx="1628">
                  <c:v>0.11340208342943217</c:v>
                </c:pt>
                <c:pt idx="1629">
                  <c:v>0.11775288466934997</c:v>
                </c:pt>
                <c:pt idx="1630">
                  <c:v>0.11989893028096445</c:v>
                </c:pt>
                <c:pt idx="1631">
                  <c:v>0.12298635586856631</c:v>
                </c:pt>
                <c:pt idx="1632">
                  <c:v>0.12511193878795446</c:v>
                </c:pt>
                <c:pt idx="1633">
                  <c:v>0.12341858590079717</c:v>
                </c:pt>
                <c:pt idx="1634">
                  <c:v>0.1255481454821494</c:v>
                </c:pt>
                <c:pt idx="1635">
                  <c:v>0.12396651329866713</c:v>
                </c:pt>
                <c:pt idx="1636">
                  <c:v>0.12376624793645055</c:v>
                </c:pt>
                <c:pt idx="1637">
                  <c:v>0.12339585675061678</c:v>
                </c:pt>
                <c:pt idx="1638">
                  <c:v>0.12564250837206689</c:v>
                </c:pt>
                <c:pt idx="1639">
                  <c:v>0.12596205791018897</c:v>
                </c:pt>
                <c:pt idx="1640">
                  <c:v>0.1281050700079672</c:v>
                </c:pt>
                <c:pt idx="1641">
                  <c:v>0.12936136100113024</c:v>
                </c:pt>
                <c:pt idx="1642">
                  <c:v>0.13369194572139095</c:v>
                </c:pt>
                <c:pt idx="1643">
                  <c:v>0.13403548563214529</c:v>
                </c:pt>
                <c:pt idx="1644">
                  <c:v>0.13363415859125055</c:v>
                </c:pt>
                <c:pt idx="1645">
                  <c:v>0.13139980001494145</c:v>
                </c:pt>
                <c:pt idx="1646">
                  <c:v>0.14079332520940416</c:v>
                </c:pt>
                <c:pt idx="1647">
                  <c:v>0.14263357072363356</c:v>
                </c:pt>
                <c:pt idx="1648">
                  <c:v>0.14065674224532165</c:v>
                </c:pt>
                <c:pt idx="1649">
                  <c:v>0.14882476834857694</c:v>
                </c:pt>
                <c:pt idx="1650">
                  <c:v>0.1444592067757908</c:v>
                </c:pt>
                <c:pt idx="1651">
                  <c:v>0.13987037466067379</c:v>
                </c:pt>
                <c:pt idx="1652">
                  <c:v>0.14030084583450139</c:v>
                </c:pt>
                <c:pt idx="1653">
                  <c:v>0.14256659651268441</c:v>
                </c:pt>
                <c:pt idx="1654">
                  <c:v>0.14299229968084512</c:v>
                </c:pt>
                <c:pt idx="1655">
                  <c:v>0.1450633662182646</c:v>
                </c:pt>
                <c:pt idx="1656">
                  <c:v>0.13948591857129988</c:v>
                </c:pt>
                <c:pt idx="1657">
                  <c:v>0.1449946645284749</c:v>
                </c:pt>
                <c:pt idx="1658">
                  <c:v>0.14912741595032214</c:v>
                </c:pt>
                <c:pt idx="1659">
                  <c:v>0.14327394203087676</c:v>
                </c:pt>
                <c:pt idx="1660">
                  <c:v>0.1357447950624249</c:v>
                </c:pt>
                <c:pt idx="1661">
                  <c:v>0.13526688858048846</c:v>
                </c:pt>
                <c:pt idx="1662">
                  <c:v>0.13562683384664009</c:v>
                </c:pt>
                <c:pt idx="1663">
                  <c:v>0.13606746249937127</c:v>
                </c:pt>
                <c:pt idx="1664">
                  <c:v>0.13499905185467631</c:v>
                </c:pt>
                <c:pt idx="1665">
                  <c:v>0.13616743738549425</c:v>
                </c:pt>
                <c:pt idx="1666">
                  <c:v>0.13679758688961124</c:v>
                </c:pt>
                <c:pt idx="1667">
                  <c:v>0.13727176572162211</c:v>
                </c:pt>
                <c:pt idx="1668">
                  <c:v>0.13651233871679935</c:v>
                </c:pt>
                <c:pt idx="1669">
                  <c:v>0.13719185357413288</c:v>
                </c:pt>
                <c:pt idx="1670">
                  <c:v>0.14126702661987361</c:v>
                </c:pt>
                <c:pt idx="1671">
                  <c:v>0.13919603699867006</c:v>
                </c:pt>
                <c:pt idx="1672">
                  <c:v>0.1367878012212988</c:v>
                </c:pt>
                <c:pt idx="1673">
                  <c:v>0.13636501794570388</c:v>
                </c:pt>
                <c:pt idx="1674">
                  <c:v>0.13579343725038837</c:v>
                </c:pt>
                <c:pt idx="1675">
                  <c:v>0.13548814807747178</c:v>
                </c:pt>
                <c:pt idx="1676">
                  <c:v>0.12740221693871565</c:v>
                </c:pt>
                <c:pt idx="1677">
                  <c:v>0.12432562861580702</c:v>
                </c:pt>
                <c:pt idx="1678">
                  <c:v>0.1244811695700913</c:v>
                </c:pt>
                <c:pt idx="1679">
                  <c:v>0.111435267645391</c:v>
                </c:pt>
                <c:pt idx="1680">
                  <c:v>0.11143495929950205</c:v>
                </c:pt>
                <c:pt idx="1681">
                  <c:v>0.11245275853081867</c:v>
                </c:pt>
                <c:pt idx="1682">
                  <c:v>0.11177229969154413</c:v>
                </c:pt>
                <c:pt idx="1683">
                  <c:v>0.11339711468311146</c:v>
                </c:pt>
                <c:pt idx="1684">
                  <c:v>0.11351234291081004</c:v>
                </c:pt>
                <c:pt idx="1685">
                  <c:v>0.10900641471427702</c:v>
                </c:pt>
                <c:pt idx="1686">
                  <c:v>0.10837208703530642</c:v>
                </c:pt>
                <c:pt idx="1687">
                  <c:v>0.10166072103282386</c:v>
                </c:pt>
                <c:pt idx="1688">
                  <c:v>9.9262845722362991E-2</c:v>
                </c:pt>
                <c:pt idx="1689">
                  <c:v>9.8932630463650875E-2</c:v>
                </c:pt>
                <c:pt idx="1690">
                  <c:v>9.8765765513670126E-2</c:v>
                </c:pt>
                <c:pt idx="1691">
                  <c:v>9.7941573427554329E-2</c:v>
                </c:pt>
                <c:pt idx="1692">
                  <c:v>9.5908883279103851E-2</c:v>
                </c:pt>
                <c:pt idx="1693">
                  <c:v>0.11139600563700705</c:v>
                </c:pt>
                <c:pt idx="1694">
                  <c:v>0.12994658265800921</c:v>
                </c:pt>
                <c:pt idx="1695">
                  <c:v>0.1260339789831558</c:v>
                </c:pt>
                <c:pt idx="1696">
                  <c:v>0.1248911011852389</c:v>
                </c:pt>
                <c:pt idx="1697">
                  <c:v>0.12407947038337962</c:v>
                </c:pt>
                <c:pt idx="1698">
                  <c:v>0.12758004455409294</c:v>
                </c:pt>
                <c:pt idx="1699">
                  <c:v>0.13318576446475128</c:v>
                </c:pt>
                <c:pt idx="1700">
                  <c:v>0.13039208612945483</c:v>
                </c:pt>
                <c:pt idx="1701">
                  <c:v>0.12615905603219468</c:v>
                </c:pt>
                <c:pt idx="1702">
                  <c:v>0.12708498168602753</c:v>
                </c:pt>
                <c:pt idx="1703">
                  <c:v>0.12734240502587399</c:v>
                </c:pt>
                <c:pt idx="1704">
                  <c:v>0.13758438249657085</c:v>
                </c:pt>
                <c:pt idx="1705">
                  <c:v>0.1380075995026698</c:v>
                </c:pt>
                <c:pt idx="1706">
                  <c:v>0.15372239834044285</c:v>
                </c:pt>
                <c:pt idx="1707">
                  <c:v>0.15430784381664706</c:v>
                </c:pt>
                <c:pt idx="1708">
                  <c:v>0.1566379039888022</c:v>
                </c:pt>
                <c:pt idx="1709">
                  <c:v>0.16042383914625002</c:v>
                </c:pt>
                <c:pt idx="1710">
                  <c:v>0.1641725179942268</c:v>
                </c:pt>
                <c:pt idx="1711">
                  <c:v>0.17803097648801131</c:v>
                </c:pt>
                <c:pt idx="1712">
                  <c:v>0.1770457062643388</c:v>
                </c:pt>
                <c:pt idx="1713">
                  <c:v>0.17564594008244327</c:v>
                </c:pt>
                <c:pt idx="1714">
                  <c:v>0.18007541313820666</c:v>
                </c:pt>
                <c:pt idx="1715">
                  <c:v>0.17966602116731689</c:v>
                </c:pt>
                <c:pt idx="1716">
                  <c:v>0.17950832035205527</c:v>
                </c:pt>
                <c:pt idx="1717">
                  <c:v>0.18116906844975492</c:v>
                </c:pt>
                <c:pt idx="1718">
                  <c:v>0.18480835258948197</c:v>
                </c:pt>
                <c:pt idx="1719">
                  <c:v>0.1844417451580796</c:v>
                </c:pt>
                <c:pt idx="1720">
                  <c:v>0.19233227270480985</c:v>
                </c:pt>
                <c:pt idx="1721">
                  <c:v>0.19265901177907779</c:v>
                </c:pt>
                <c:pt idx="1722">
                  <c:v>0.19292391748707149</c:v>
                </c:pt>
                <c:pt idx="1723">
                  <c:v>0.18471607664283274</c:v>
                </c:pt>
                <c:pt idx="1724">
                  <c:v>0.17348622950580112</c:v>
                </c:pt>
                <c:pt idx="1725">
                  <c:v>0.17497679669099347</c:v>
                </c:pt>
                <c:pt idx="1726">
                  <c:v>0.17740990935793421</c:v>
                </c:pt>
                <c:pt idx="1727">
                  <c:v>0.17865777669964655</c:v>
                </c:pt>
                <c:pt idx="1728">
                  <c:v>0.17355658314140027</c:v>
                </c:pt>
                <c:pt idx="1729">
                  <c:v>0.16348927683654763</c:v>
                </c:pt>
                <c:pt idx="1730">
                  <c:v>0.16163952930411241</c:v>
                </c:pt>
                <c:pt idx="1731">
                  <c:v>0.15973947811428621</c:v>
                </c:pt>
                <c:pt idx="1732">
                  <c:v>0.15965091557022557</c:v>
                </c:pt>
                <c:pt idx="1733">
                  <c:v>0.15605051215461402</c:v>
                </c:pt>
                <c:pt idx="1734">
                  <c:v>0.15714531603892207</c:v>
                </c:pt>
                <c:pt idx="1735">
                  <c:v>0.15560664506704036</c:v>
                </c:pt>
                <c:pt idx="1736">
                  <c:v>0.14687728028070479</c:v>
                </c:pt>
                <c:pt idx="1737">
                  <c:v>0.14714568530719679</c:v>
                </c:pt>
                <c:pt idx="1738">
                  <c:v>0.14568125503773149</c:v>
                </c:pt>
                <c:pt idx="1739">
                  <c:v>0.14428737030315461</c:v>
                </c:pt>
                <c:pt idx="1740">
                  <c:v>0.1369718885682043</c:v>
                </c:pt>
                <c:pt idx="1741">
                  <c:v>0.12183737756553116</c:v>
                </c:pt>
                <c:pt idx="1742">
                  <c:v>0.12010639947288505</c:v>
                </c:pt>
                <c:pt idx="1743">
                  <c:v>0.11995770273100854</c:v>
                </c:pt>
                <c:pt idx="1744">
                  <c:v>0.11384493394760979</c:v>
                </c:pt>
                <c:pt idx="1745">
                  <c:v>0.11384281459834952</c:v>
                </c:pt>
                <c:pt idx="1746">
                  <c:v>0.11424223766773309</c:v>
                </c:pt>
                <c:pt idx="1747">
                  <c:v>0.11558733909242315</c:v>
                </c:pt>
                <c:pt idx="1748">
                  <c:v>0.10945437350321913</c:v>
                </c:pt>
                <c:pt idx="1749">
                  <c:v>0.11173184748812828</c:v>
                </c:pt>
                <c:pt idx="1750">
                  <c:v>9.2980105060458285E-2</c:v>
                </c:pt>
                <c:pt idx="1751">
                  <c:v>9.4708584591095588E-2</c:v>
                </c:pt>
                <c:pt idx="1752">
                  <c:v>0.10124415573199264</c:v>
                </c:pt>
                <c:pt idx="1753">
                  <c:v>0.1012313479102943</c:v>
                </c:pt>
                <c:pt idx="1754">
                  <c:v>9.8414428225475206E-2</c:v>
                </c:pt>
                <c:pt idx="1755">
                  <c:v>9.7265818222634678E-2</c:v>
                </c:pt>
                <c:pt idx="1756">
                  <c:v>9.410477709853883E-2</c:v>
                </c:pt>
                <c:pt idx="1757">
                  <c:v>9.1707020612233917E-2</c:v>
                </c:pt>
                <c:pt idx="1758">
                  <c:v>9.9328376283376485E-2</c:v>
                </c:pt>
                <c:pt idx="1759">
                  <c:v>9.996836010561623E-2</c:v>
                </c:pt>
                <c:pt idx="1760">
                  <c:v>9.9978884716075009E-2</c:v>
                </c:pt>
                <c:pt idx="1761">
                  <c:v>0.10056352395411955</c:v>
                </c:pt>
                <c:pt idx="1762">
                  <c:v>0.10056367650852595</c:v>
                </c:pt>
                <c:pt idx="1763">
                  <c:v>0.10764520263323077</c:v>
                </c:pt>
                <c:pt idx="1764">
                  <c:v>0.10530367889424692</c:v>
                </c:pt>
                <c:pt idx="1765">
                  <c:v>0.10417371949957756</c:v>
                </c:pt>
                <c:pt idx="1766">
                  <c:v>0.10203069833352296</c:v>
                </c:pt>
                <c:pt idx="1767">
                  <c:v>0.10219629223380004</c:v>
                </c:pt>
                <c:pt idx="1768">
                  <c:v>0.10197148059478503</c:v>
                </c:pt>
                <c:pt idx="1769">
                  <c:v>0.10405989996932584</c:v>
                </c:pt>
                <c:pt idx="1770">
                  <c:v>0.10664812053082412</c:v>
                </c:pt>
                <c:pt idx="1771">
                  <c:v>0.10919401744888163</c:v>
                </c:pt>
                <c:pt idx="1772">
                  <c:v>0.1094722483849752</c:v>
                </c:pt>
                <c:pt idx="1773">
                  <c:v>0.10946144414720244</c:v>
                </c:pt>
                <c:pt idx="1774">
                  <c:v>0.110951619367137</c:v>
                </c:pt>
                <c:pt idx="1775">
                  <c:v>0.1121046367453819</c:v>
                </c:pt>
                <c:pt idx="1776">
                  <c:v>0.11205995970581477</c:v>
                </c:pt>
                <c:pt idx="1777">
                  <c:v>0.10779372770721607</c:v>
                </c:pt>
                <c:pt idx="1778">
                  <c:v>0.10880334988656028</c:v>
                </c:pt>
                <c:pt idx="1779">
                  <c:v>0.10809481964654905</c:v>
                </c:pt>
                <c:pt idx="1780">
                  <c:v>0.10831564934677092</c:v>
                </c:pt>
                <c:pt idx="1781">
                  <c:v>0.10619596388151421</c:v>
                </c:pt>
                <c:pt idx="1782">
                  <c:v>9.9391256953857046E-2</c:v>
                </c:pt>
                <c:pt idx="1783">
                  <c:v>9.9258031184288595E-2</c:v>
                </c:pt>
                <c:pt idx="1784">
                  <c:v>0.10186913402525756</c:v>
                </c:pt>
                <c:pt idx="1785">
                  <c:v>0.10019896704421165</c:v>
                </c:pt>
                <c:pt idx="1786">
                  <c:v>0.1088543537791288</c:v>
                </c:pt>
                <c:pt idx="1787">
                  <c:v>0.11019250597812798</c:v>
                </c:pt>
                <c:pt idx="1788">
                  <c:v>0.10619693115119207</c:v>
                </c:pt>
                <c:pt idx="1789">
                  <c:v>0.10720409356318761</c:v>
                </c:pt>
                <c:pt idx="1790">
                  <c:v>0.10873735663445472</c:v>
                </c:pt>
                <c:pt idx="1791">
                  <c:v>0.10754974510846718</c:v>
                </c:pt>
                <c:pt idx="1792">
                  <c:v>0.10749942982001148</c:v>
                </c:pt>
                <c:pt idx="1793">
                  <c:v>0.11371983236688547</c:v>
                </c:pt>
                <c:pt idx="1794">
                  <c:v>0.1104201970167016</c:v>
                </c:pt>
                <c:pt idx="1795">
                  <c:v>0.11044893736392376</c:v>
                </c:pt>
                <c:pt idx="1796">
                  <c:v>0.11197111071483853</c:v>
                </c:pt>
                <c:pt idx="1797">
                  <c:v>0.11409769106070593</c:v>
                </c:pt>
                <c:pt idx="1798">
                  <c:v>0.10963135522014769</c:v>
                </c:pt>
                <c:pt idx="1799">
                  <c:v>0.10777238382726337</c:v>
                </c:pt>
                <c:pt idx="1800">
                  <c:v>0.10454129474030625</c:v>
                </c:pt>
                <c:pt idx="1801">
                  <c:v>0.11527051330912638</c:v>
                </c:pt>
                <c:pt idx="1802">
                  <c:v>0.11579983411965972</c:v>
                </c:pt>
                <c:pt idx="1803">
                  <c:v>0.11579222024898497</c:v>
                </c:pt>
                <c:pt idx="1804">
                  <c:v>0.11683101028341328</c:v>
                </c:pt>
                <c:pt idx="1805">
                  <c:v>0.11672831884343027</c:v>
                </c:pt>
                <c:pt idx="1806">
                  <c:v>0.11666478376970855</c:v>
                </c:pt>
                <c:pt idx="1807">
                  <c:v>0.11541565706457435</c:v>
                </c:pt>
                <c:pt idx="1808">
                  <c:v>0.11363958951423904</c:v>
                </c:pt>
                <c:pt idx="1809">
                  <c:v>0.11635007684823044</c:v>
                </c:pt>
                <c:pt idx="1810">
                  <c:v>0.11610576725643697</c:v>
                </c:pt>
                <c:pt idx="1811">
                  <c:v>0.11674636616748936</c:v>
                </c:pt>
                <c:pt idx="1812">
                  <c:v>0.11532866988063163</c:v>
                </c:pt>
                <c:pt idx="1813">
                  <c:v>0.11810186573776811</c:v>
                </c:pt>
                <c:pt idx="1814">
                  <c:v>0.11574697573796654</c:v>
                </c:pt>
                <c:pt idx="1815">
                  <c:v>0.11570434608059539</c:v>
                </c:pt>
                <c:pt idx="1816">
                  <c:v>0.10840851108363189</c:v>
                </c:pt>
                <c:pt idx="1817">
                  <c:v>0.10908960196210919</c:v>
                </c:pt>
                <c:pt idx="1818">
                  <c:v>0.10747428340668165</c:v>
                </c:pt>
                <c:pt idx="1819">
                  <c:v>0.10986808529800128</c:v>
                </c:pt>
                <c:pt idx="1820">
                  <c:v>0.10913832742749897</c:v>
                </c:pt>
                <c:pt idx="1821">
                  <c:v>0.1091355530298115</c:v>
                </c:pt>
                <c:pt idx="1822">
                  <c:v>0.10934285499492119</c:v>
                </c:pt>
                <c:pt idx="1823">
                  <c:v>9.7182296841850063E-2</c:v>
                </c:pt>
                <c:pt idx="1824">
                  <c:v>9.7347932694686362E-2</c:v>
                </c:pt>
                <c:pt idx="1825">
                  <c:v>9.8493560821796375E-2</c:v>
                </c:pt>
                <c:pt idx="1826">
                  <c:v>9.7840520611212511E-2</c:v>
                </c:pt>
                <c:pt idx="1827">
                  <c:v>0.10205416970653329</c:v>
                </c:pt>
                <c:pt idx="1828">
                  <c:v>0.10368743311741831</c:v>
                </c:pt>
                <c:pt idx="1829">
                  <c:v>0.10415594726976084</c:v>
                </c:pt>
                <c:pt idx="1830">
                  <c:v>0.10425431431409213</c:v>
                </c:pt>
                <c:pt idx="1831">
                  <c:v>8.9983235390242569E-2</c:v>
                </c:pt>
                <c:pt idx="1832">
                  <c:v>9.5929279631915595E-2</c:v>
                </c:pt>
                <c:pt idx="1833">
                  <c:v>9.5726087103857979E-2</c:v>
                </c:pt>
                <c:pt idx="1834">
                  <c:v>9.7055226117962051E-2</c:v>
                </c:pt>
                <c:pt idx="1835">
                  <c:v>9.7005680043720732E-2</c:v>
                </c:pt>
                <c:pt idx="1836">
                  <c:v>9.7545114326424473E-2</c:v>
                </c:pt>
                <c:pt idx="1837">
                  <c:v>9.9124805911280131E-2</c:v>
                </c:pt>
                <c:pt idx="1838">
                  <c:v>0.10409912204203438</c:v>
                </c:pt>
                <c:pt idx="1839">
                  <c:v>9.9784946857511853E-2</c:v>
                </c:pt>
                <c:pt idx="1840">
                  <c:v>0.10181994064116151</c:v>
                </c:pt>
                <c:pt idx="1841">
                  <c:v>0.12149513431085707</c:v>
                </c:pt>
                <c:pt idx="1842">
                  <c:v>0.12203178257657649</c:v>
                </c:pt>
                <c:pt idx="1843">
                  <c:v>0.12082294303676647</c:v>
                </c:pt>
                <c:pt idx="1844">
                  <c:v>0.12159033822008197</c:v>
                </c:pt>
                <c:pt idx="1845">
                  <c:v>0.12164489852764336</c:v>
                </c:pt>
                <c:pt idx="1846">
                  <c:v>0.12040169392556457</c:v>
                </c:pt>
                <c:pt idx="1847">
                  <c:v>0.1181240256012694</c:v>
                </c:pt>
                <c:pt idx="1848">
                  <c:v>0.12011687367497394</c:v>
                </c:pt>
                <c:pt idx="1849">
                  <c:v>0.12174892042354746</c:v>
                </c:pt>
                <c:pt idx="1850">
                  <c:v>0.12246278613297773</c:v>
                </c:pt>
                <c:pt idx="1851">
                  <c:v>0.1225602672348609</c:v>
                </c:pt>
                <c:pt idx="1852">
                  <c:v>0.12300220595314701</c:v>
                </c:pt>
                <c:pt idx="1853">
                  <c:v>0.12243486464441632</c:v>
                </c:pt>
                <c:pt idx="1854">
                  <c:v>0.12353855701188127</c:v>
                </c:pt>
                <c:pt idx="1855">
                  <c:v>0.1224715699953197</c:v>
                </c:pt>
                <c:pt idx="1856">
                  <c:v>0.12291788476652102</c:v>
                </c:pt>
                <c:pt idx="1857">
                  <c:v>0.11960409065663501</c:v>
                </c:pt>
                <c:pt idx="1858">
                  <c:v>0.12158222979210614</c:v>
                </c:pt>
                <c:pt idx="1859">
                  <c:v>0.12005077299688507</c:v>
                </c:pt>
                <c:pt idx="1860">
                  <c:v>0.12138958243340442</c:v>
                </c:pt>
                <c:pt idx="1861">
                  <c:v>0.12347440020025365</c:v>
                </c:pt>
                <c:pt idx="1862">
                  <c:v>0.11987413747667654</c:v>
                </c:pt>
                <c:pt idx="1863">
                  <c:v>0.11794519237719966</c:v>
                </c:pt>
                <c:pt idx="1864">
                  <c:v>0.11638032875589406</c:v>
                </c:pt>
                <c:pt idx="1865">
                  <c:v>0.11495067736084057</c:v>
                </c:pt>
                <c:pt idx="1866">
                  <c:v>0.11571797297409295</c:v>
                </c:pt>
                <c:pt idx="1867">
                  <c:v>0.11564475431341686</c:v>
                </c:pt>
                <c:pt idx="1868">
                  <c:v>0.11148305817378149</c:v>
                </c:pt>
                <c:pt idx="1869">
                  <c:v>0.11338647905138641</c:v>
                </c:pt>
                <c:pt idx="1870">
                  <c:v>0.11248369621518262</c:v>
                </c:pt>
                <c:pt idx="1871">
                  <c:v>8.8678417898408302E-2</c:v>
                </c:pt>
                <c:pt idx="1872">
                  <c:v>8.9047224152415658E-2</c:v>
                </c:pt>
                <c:pt idx="1873">
                  <c:v>8.7002670236786692E-2</c:v>
                </c:pt>
                <c:pt idx="1874">
                  <c:v>8.461073215725104E-2</c:v>
                </c:pt>
                <c:pt idx="1875">
                  <c:v>8.5452115675296772E-2</c:v>
                </c:pt>
                <c:pt idx="1876">
                  <c:v>8.9379961126846694E-2</c:v>
                </c:pt>
                <c:pt idx="1877">
                  <c:v>8.9710091387264698E-2</c:v>
                </c:pt>
                <c:pt idx="1878">
                  <c:v>9.6922579296166683E-2</c:v>
                </c:pt>
                <c:pt idx="1879">
                  <c:v>8.6320719214022762E-2</c:v>
                </c:pt>
                <c:pt idx="1880">
                  <c:v>9.0830044320753811E-2</c:v>
                </c:pt>
                <c:pt idx="1881">
                  <c:v>8.9867993858816358E-2</c:v>
                </c:pt>
                <c:pt idx="1882">
                  <c:v>8.5845922248916351E-2</c:v>
                </c:pt>
                <c:pt idx="1883">
                  <c:v>8.9323539347164346E-2</c:v>
                </c:pt>
                <c:pt idx="1884">
                  <c:v>8.7995587113696969E-2</c:v>
                </c:pt>
                <c:pt idx="1885">
                  <c:v>9.2285134085430265E-2</c:v>
                </c:pt>
                <c:pt idx="1886">
                  <c:v>9.3473898668952726E-2</c:v>
                </c:pt>
                <c:pt idx="1887">
                  <c:v>9.5021706771327194E-2</c:v>
                </c:pt>
                <c:pt idx="1888">
                  <c:v>9.1728605290298179E-2</c:v>
                </c:pt>
                <c:pt idx="1889">
                  <c:v>9.6330428446035093E-2</c:v>
                </c:pt>
                <c:pt idx="1890">
                  <c:v>9.7379952057431302E-2</c:v>
                </c:pt>
                <c:pt idx="1891">
                  <c:v>9.8580271080876955E-2</c:v>
                </c:pt>
                <c:pt idx="1892">
                  <c:v>0.10024710321682147</c:v>
                </c:pt>
                <c:pt idx="1893">
                  <c:v>0.10194555539860987</c:v>
                </c:pt>
                <c:pt idx="1894">
                  <c:v>0.10282866265909116</c:v>
                </c:pt>
                <c:pt idx="1895">
                  <c:v>0.10341511049091397</c:v>
                </c:pt>
                <c:pt idx="1896">
                  <c:v>0.10475428226140375</c:v>
                </c:pt>
                <c:pt idx="1897">
                  <c:v>0.11235989232038526</c:v>
                </c:pt>
                <c:pt idx="1898">
                  <c:v>0.11259400597887069</c:v>
                </c:pt>
                <c:pt idx="1899">
                  <c:v>0.11053079315972987</c:v>
                </c:pt>
                <c:pt idx="1900">
                  <c:v>0.12155407730365407</c:v>
                </c:pt>
                <c:pt idx="1901">
                  <c:v>0.12870015961977324</c:v>
                </c:pt>
                <c:pt idx="1902">
                  <c:v>0.13000387878586814</c:v>
                </c:pt>
                <c:pt idx="1903">
                  <c:v>0.13312201856457098</c:v>
                </c:pt>
                <c:pt idx="1904">
                  <c:v>0.13648871149605629</c:v>
                </c:pt>
                <c:pt idx="1905">
                  <c:v>0.14009883179030785</c:v>
                </c:pt>
                <c:pt idx="1906">
                  <c:v>0.136989637266199</c:v>
                </c:pt>
                <c:pt idx="1907">
                  <c:v>0.13730522557992728</c:v>
                </c:pt>
                <c:pt idx="1908">
                  <c:v>0.13208870823766145</c:v>
                </c:pt>
                <c:pt idx="1909">
                  <c:v>0.14869447884648054</c:v>
                </c:pt>
                <c:pt idx="1910">
                  <c:v>0.14848732414576757</c:v>
                </c:pt>
                <c:pt idx="1911">
                  <c:v>0.14863507136745663</c:v>
                </c:pt>
                <c:pt idx="1912">
                  <c:v>0.14825494323304844</c:v>
                </c:pt>
                <c:pt idx="1913">
                  <c:v>0.14636809790174429</c:v>
                </c:pt>
                <c:pt idx="1914">
                  <c:v>0.15115464684824509</c:v>
                </c:pt>
                <c:pt idx="1915">
                  <c:v>0.14850668345823059</c:v>
                </c:pt>
                <c:pt idx="1916">
                  <c:v>0.14820325058769865</c:v>
                </c:pt>
                <c:pt idx="1917">
                  <c:v>0.14781342108070283</c:v>
                </c:pt>
                <c:pt idx="1918">
                  <c:v>0.15535884405285649</c:v>
                </c:pt>
                <c:pt idx="1919">
                  <c:v>0.158769351466721</c:v>
                </c:pt>
                <c:pt idx="1920">
                  <c:v>0.15757518705035642</c:v>
                </c:pt>
                <c:pt idx="1921">
                  <c:v>0.15976513526736261</c:v>
                </c:pt>
                <c:pt idx="1922">
                  <c:v>0.15972358517023874</c:v>
                </c:pt>
                <c:pt idx="1923">
                  <c:v>0.1590725031124253</c:v>
                </c:pt>
                <c:pt idx="1924">
                  <c:v>0.15977999530684597</c:v>
                </c:pt>
                <c:pt idx="1925">
                  <c:v>0.16103632858576403</c:v>
                </c:pt>
                <c:pt idx="1926">
                  <c:v>0.16175595005947743</c:v>
                </c:pt>
                <c:pt idx="1927">
                  <c:v>0.15477398274165044</c:v>
                </c:pt>
                <c:pt idx="1928">
                  <c:v>0.15648578923670162</c:v>
                </c:pt>
                <c:pt idx="1929">
                  <c:v>0.16541837285466793</c:v>
                </c:pt>
                <c:pt idx="1930">
                  <c:v>0.16159359469634876</c:v>
                </c:pt>
                <c:pt idx="1931">
                  <c:v>0.1546638172256459</c:v>
                </c:pt>
                <c:pt idx="1932">
                  <c:v>0.15544460297715362</c:v>
                </c:pt>
                <c:pt idx="1933">
                  <c:v>0.15233335136931156</c:v>
                </c:pt>
                <c:pt idx="1934">
                  <c:v>0.15191892554664663</c:v>
                </c:pt>
                <c:pt idx="1935">
                  <c:v>0.14638790988199141</c:v>
                </c:pt>
                <c:pt idx="1936">
                  <c:v>0.14839441846496937</c:v>
                </c:pt>
                <c:pt idx="1937">
                  <c:v>0.14830407345822805</c:v>
                </c:pt>
                <c:pt idx="1938">
                  <c:v>0.14928735085539713</c:v>
                </c:pt>
                <c:pt idx="1939">
                  <c:v>0.13383557483640046</c:v>
                </c:pt>
                <c:pt idx="1940">
                  <c:v>0.12971319158509101</c:v>
                </c:pt>
                <c:pt idx="1941">
                  <c:v>0.12950066647035186</c:v>
                </c:pt>
                <c:pt idx="1942">
                  <c:v>0.14033937885847256</c:v>
                </c:pt>
                <c:pt idx="1943">
                  <c:v>0.14029683970625073</c:v>
                </c:pt>
                <c:pt idx="1944">
                  <c:v>0.13347264767601527</c:v>
                </c:pt>
                <c:pt idx="1945">
                  <c:v>0.13752932358562225</c:v>
                </c:pt>
                <c:pt idx="1946">
                  <c:v>0.13789540043062065</c:v>
                </c:pt>
                <c:pt idx="1947">
                  <c:v>0.13875508071535553</c:v>
                </c:pt>
                <c:pt idx="1948">
                  <c:v>0.13634836416399831</c:v>
                </c:pt>
                <c:pt idx="1949">
                  <c:v>0.13124055227201273</c:v>
                </c:pt>
                <c:pt idx="1950">
                  <c:v>0.1337836329414788</c:v>
                </c:pt>
                <c:pt idx="1951">
                  <c:v>0.13351155614606386</c:v>
                </c:pt>
                <c:pt idx="1952">
                  <c:v>0.13292853918919312</c:v>
                </c:pt>
                <c:pt idx="1953">
                  <c:v>0.13372586700810185</c:v>
                </c:pt>
                <c:pt idx="1954">
                  <c:v>0.13297589146160943</c:v>
                </c:pt>
                <c:pt idx="1955">
                  <c:v>0.13091809182364292</c:v>
                </c:pt>
                <c:pt idx="1956">
                  <c:v>0.13187814103044487</c:v>
                </c:pt>
                <c:pt idx="1957">
                  <c:v>0.13704793602022086</c:v>
                </c:pt>
                <c:pt idx="1958">
                  <c:v>0.13660343310629086</c:v>
                </c:pt>
                <c:pt idx="1959">
                  <c:v>0.12282769713501347</c:v>
                </c:pt>
                <c:pt idx="1960">
                  <c:v>0.12018547694995022</c:v>
                </c:pt>
                <c:pt idx="1961">
                  <c:v>0.12016640073903946</c:v>
                </c:pt>
                <c:pt idx="1962">
                  <c:v>0.1184743783936506</c:v>
                </c:pt>
                <c:pt idx="1963">
                  <c:v>0.12435581331114548</c:v>
                </c:pt>
                <c:pt idx="1964">
                  <c:v>0.12363768607831425</c:v>
                </c:pt>
                <c:pt idx="1965">
                  <c:v>0.12574842714089812</c:v>
                </c:pt>
                <c:pt idx="1966">
                  <c:v>0.12402430027537237</c:v>
                </c:pt>
                <c:pt idx="1967">
                  <c:v>0.12462837522013563</c:v>
                </c:pt>
                <c:pt idx="1968">
                  <c:v>0.13418114016542715</c:v>
                </c:pt>
                <c:pt idx="1969">
                  <c:v>0.13573188612982698</c:v>
                </c:pt>
                <c:pt idx="1970">
                  <c:v>0.13547421019552203</c:v>
                </c:pt>
                <c:pt idx="1971">
                  <c:v>0.13566158568120079</c:v>
                </c:pt>
                <c:pt idx="1972">
                  <c:v>0.12561596858220719</c:v>
                </c:pt>
                <c:pt idx="1973">
                  <c:v>0.1257105905370843</c:v>
                </c:pt>
                <c:pt idx="1974">
                  <c:v>0.13712153271274458</c:v>
                </c:pt>
                <c:pt idx="1975">
                  <c:v>0.13244366416120359</c:v>
                </c:pt>
                <c:pt idx="1976">
                  <c:v>0.13531194745820305</c:v>
                </c:pt>
                <c:pt idx="1977">
                  <c:v>0.13453798535113587</c:v>
                </c:pt>
                <c:pt idx="1978">
                  <c:v>0.1305419674709995</c:v>
                </c:pt>
                <c:pt idx="1979">
                  <c:v>0.13068334605480003</c:v>
                </c:pt>
                <c:pt idx="1980">
                  <c:v>0.1299523005379126</c:v>
                </c:pt>
                <c:pt idx="1981">
                  <c:v>0.12995102436697034</c:v>
                </c:pt>
                <c:pt idx="1982">
                  <c:v>0.12878284478535984</c:v>
                </c:pt>
                <c:pt idx="1983">
                  <c:v>0.1271218754633445</c:v>
                </c:pt>
                <c:pt idx="1984">
                  <c:v>0.13506184406335409</c:v>
                </c:pt>
                <c:pt idx="1985">
                  <c:v>0.14346512550655785</c:v>
                </c:pt>
                <c:pt idx="1986">
                  <c:v>0.13911026332162629</c:v>
                </c:pt>
                <c:pt idx="1987">
                  <c:v>0.135970392801218</c:v>
                </c:pt>
                <c:pt idx="1988">
                  <c:v>0.13536492975270534</c:v>
                </c:pt>
                <c:pt idx="1989">
                  <c:v>0.13559262443291367</c:v>
                </c:pt>
                <c:pt idx="1990">
                  <c:v>0.13572921791571774</c:v>
                </c:pt>
                <c:pt idx="1991">
                  <c:v>0.13605808657778035</c:v>
                </c:pt>
                <c:pt idx="1992">
                  <c:v>0.13572806245111119</c:v>
                </c:pt>
                <c:pt idx="1993">
                  <c:v>0.1511946578227053</c:v>
                </c:pt>
                <c:pt idx="1994">
                  <c:v>0.15713376384538374</c:v>
                </c:pt>
                <c:pt idx="1995">
                  <c:v>0.16931181071137041</c:v>
                </c:pt>
                <c:pt idx="1996">
                  <c:v>0.16820589980396844</c:v>
                </c:pt>
                <c:pt idx="1997">
                  <c:v>0.16860941653782896</c:v>
                </c:pt>
                <c:pt idx="1998">
                  <c:v>0.16197151315114083</c:v>
                </c:pt>
                <c:pt idx="1999">
                  <c:v>0.16595442815233544</c:v>
                </c:pt>
                <c:pt idx="2000">
                  <c:v>0.16546539474265612</c:v>
                </c:pt>
                <c:pt idx="2001">
                  <c:v>0.16682501264667474</c:v>
                </c:pt>
                <c:pt idx="2002">
                  <c:v>0.17278371095738759</c:v>
                </c:pt>
                <c:pt idx="2003">
                  <c:v>0.17259521895711422</c:v>
                </c:pt>
                <c:pt idx="2004">
                  <c:v>0.17040514872639007</c:v>
                </c:pt>
                <c:pt idx="2005">
                  <c:v>0.17134693283958768</c:v>
                </c:pt>
                <c:pt idx="2006">
                  <c:v>0.1704353023257715</c:v>
                </c:pt>
                <c:pt idx="2007">
                  <c:v>0.17207826730368828</c:v>
                </c:pt>
                <c:pt idx="2008">
                  <c:v>0.1725994829796359</c:v>
                </c:pt>
                <c:pt idx="2009">
                  <c:v>0.17290796750563667</c:v>
                </c:pt>
                <c:pt idx="2010">
                  <c:v>0.17182588702505855</c:v>
                </c:pt>
                <c:pt idx="2011">
                  <c:v>0.16881250058902791</c:v>
                </c:pt>
                <c:pt idx="2012">
                  <c:v>0.16845730722645924</c:v>
                </c:pt>
                <c:pt idx="2013">
                  <c:v>0.16901320266570904</c:v>
                </c:pt>
                <c:pt idx="2014">
                  <c:v>0.16286324372031513</c:v>
                </c:pt>
                <c:pt idx="2015">
                  <c:v>0.15491704071183485</c:v>
                </c:pt>
                <c:pt idx="2016">
                  <c:v>0.15526598355620452</c:v>
                </c:pt>
                <c:pt idx="2017">
                  <c:v>0.15506535986030445</c:v>
                </c:pt>
                <c:pt idx="2018">
                  <c:v>0.15450145645585792</c:v>
                </c:pt>
                <c:pt idx="2019">
                  <c:v>0.15421569307468075</c:v>
                </c:pt>
                <c:pt idx="2020">
                  <c:v>0.15666094383086299</c:v>
                </c:pt>
                <c:pt idx="2021">
                  <c:v>0.1574446881309618</c:v>
                </c:pt>
                <c:pt idx="2022">
                  <c:v>0.15740847666080174</c:v>
                </c:pt>
                <c:pt idx="2023">
                  <c:v>0.14237261591525865</c:v>
                </c:pt>
                <c:pt idx="2024">
                  <c:v>0.13761461821610296</c:v>
                </c:pt>
                <c:pt idx="2025">
                  <c:v>0.12075961011168307</c:v>
                </c:pt>
                <c:pt idx="2026">
                  <c:v>0.12821596158482626</c:v>
                </c:pt>
                <c:pt idx="2027">
                  <c:v>0.13178725935662441</c:v>
                </c:pt>
                <c:pt idx="2028">
                  <c:v>0.13309285207712865</c:v>
                </c:pt>
                <c:pt idx="2029">
                  <c:v>0.12856149281498486</c:v>
                </c:pt>
                <c:pt idx="2030">
                  <c:v>0.12843289507080202</c:v>
                </c:pt>
                <c:pt idx="2031">
                  <c:v>0.12779576400256284</c:v>
                </c:pt>
                <c:pt idx="2032">
                  <c:v>0.12075993482348307</c:v>
                </c:pt>
                <c:pt idx="2033">
                  <c:v>0.12028780924185005</c:v>
                </c:pt>
                <c:pt idx="2034">
                  <c:v>0.11845493950580531</c:v>
                </c:pt>
                <c:pt idx="2035">
                  <c:v>0.11692693363193399</c:v>
                </c:pt>
                <c:pt idx="2036">
                  <c:v>0.11938487890294372</c:v>
                </c:pt>
                <c:pt idx="2037">
                  <c:v>0.11765341634101788</c:v>
                </c:pt>
                <c:pt idx="2038">
                  <c:v>0.1183986900758523</c:v>
                </c:pt>
                <c:pt idx="2039">
                  <c:v>0.12434928037731999</c:v>
                </c:pt>
                <c:pt idx="2040">
                  <c:v>0.12771200689078058</c:v>
                </c:pt>
                <c:pt idx="2041">
                  <c:v>0.12772437837401049</c:v>
                </c:pt>
                <c:pt idx="2042">
                  <c:v>0.13437654526207207</c:v>
                </c:pt>
                <c:pt idx="2043">
                  <c:v>0.13547303696659024</c:v>
                </c:pt>
                <c:pt idx="2044">
                  <c:v>0.14378528478524213</c:v>
                </c:pt>
                <c:pt idx="2045">
                  <c:v>0.14359259754063297</c:v>
                </c:pt>
                <c:pt idx="2046">
                  <c:v>0.14308654460019191</c:v>
                </c:pt>
                <c:pt idx="2047">
                  <c:v>0.149059639091732</c:v>
                </c:pt>
                <c:pt idx="2048">
                  <c:v>0.15143133311014242</c:v>
                </c:pt>
                <c:pt idx="2049">
                  <c:v>0.16153502008176404</c:v>
                </c:pt>
                <c:pt idx="2050">
                  <c:v>0.18647171287543629</c:v>
                </c:pt>
                <c:pt idx="2051">
                  <c:v>0.19124345852856967</c:v>
                </c:pt>
                <c:pt idx="2052">
                  <c:v>0.19453160702893202</c:v>
                </c:pt>
                <c:pt idx="2053">
                  <c:v>0.19216221311030598</c:v>
                </c:pt>
                <c:pt idx="2054">
                  <c:v>0.18919883146599478</c:v>
                </c:pt>
                <c:pt idx="2055">
                  <c:v>0.19019438478162415</c:v>
                </c:pt>
                <c:pt idx="2056">
                  <c:v>0.18571707642643048</c:v>
                </c:pt>
                <c:pt idx="2057">
                  <c:v>0.18337669847956564</c:v>
                </c:pt>
                <c:pt idx="2058">
                  <c:v>0.18348238775601719</c:v>
                </c:pt>
                <c:pt idx="2059">
                  <c:v>0.18926095779792146</c:v>
                </c:pt>
                <c:pt idx="2060">
                  <c:v>0.19095091830386102</c:v>
                </c:pt>
                <c:pt idx="2061">
                  <c:v>0.18952514262802969</c:v>
                </c:pt>
                <c:pt idx="2062">
                  <c:v>0.18687484043740718</c:v>
                </c:pt>
                <c:pt idx="2063">
                  <c:v>0.18841662138487053</c:v>
                </c:pt>
                <c:pt idx="2064">
                  <c:v>0.19261334912503125</c:v>
                </c:pt>
                <c:pt idx="2065">
                  <c:v>0.1921610420013031</c:v>
                </c:pt>
                <c:pt idx="2066">
                  <c:v>0.18912564592732356</c:v>
                </c:pt>
                <c:pt idx="2067">
                  <c:v>0.18909587503052719</c:v>
                </c:pt>
                <c:pt idx="2068">
                  <c:v>0.18971723709091029</c:v>
                </c:pt>
                <c:pt idx="2069">
                  <c:v>0.18445141518023572</c:v>
                </c:pt>
                <c:pt idx="2070">
                  <c:v>0.18772881747510836</c:v>
                </c:pt>
                <c:pt idx="2071">
                  <c:v>0.19576588444851997</c:v>
                </c:pt>
                <c:pt idx="2072">
                  <c:v>0.19233042240172255</c:v>
                </c:pt>
                <c:pt idx="2073">
                  <c:v>0.19727203189873327</c:v>
                </c:pt>
                <c:pt idx="2074">
                  <c:v>0.19234304560428872</c:v>
                </c:pt>
                <c:pt idx="2075">
                  <c:v>0.19262192846829604</c:v>
                </c:pt>
                <c:pt idx="2076">
                  <c:v>0.20017815001089467</c:v>
                </c:pt>
                <c:pt idx="2077">
                  <c:v>0.19809863058370822</c:v>
                </c:pt>
                <c:pt idx="2078">
                  <c:v>0.20349434451279033</c:v>
                </c:pt>
                <c:pt idx="2079">
                  <c:v>0.19553835103626749</c:v>
                </c:pt>
                <c:pt idx="2080">
                  <c:v>0.16692646346093831</c:v>
                </c:pt>
                <c:pt idx="2081">
                  <c:v>0.16569619055483856</c:v>
                </c:pt>
                <c:pt idx="2082">
                  <c:v>0.16910617274320247</c:v>
                </c:pt>
                <c:pt idx="2083">
                  <c:v>0.16407706539376204</c:v>
                </c:pt>
                <c:pt idx="2084">
                  <c:v>0.16437461099335929</c:v>
                </c:pt>
                <c:pt idx="2085">
                  <c:v>0.16465552231668562</c:v>
                </c:pt>
                <c:pt idx="2086">
                  <c:v>0.16730904891612217</c:v>
                </c:pt>
                <c:pt idx="2087">
                  <c:v>0.17486436809733616</c:v>
                </c:pt>
                <c:pt idx="2088">
                  <c:v>0.17482412899390523</c:v>
                </c:pt>
                <c:pt idx="2089">
                  <c:v>0.1698951974373247</c:v>
                </c:pt>
                <c:pt idx="2090">
                  <c:v>0.17028366718159441</c:v>
                </c:pt>
                <c:pt idx="2091">
                  <c:v>0.1718470029130999</c:v>
                </c:pt>
                <c:pt idx="2092">
                  <c:v>0.17141207828624444</c:v>
                </c:pt>
                <c:pt idx="2093">
                  <c:v>0.17154757885219507</c:v>
                </c:pt>
                <c:pt idx="2094">
                  <c:v>0.16615692096041149</c:v>
                </c:pt>
                <c:pt idx="2095">
                  <c:v>0.16553629428953862</c:v>
                </c:pt>
                <c:pt idx="2096">
                  <c:v>0.16565330377166174</c:v>
                </c:pt>
                <c:pt idx="2097">
                  <c:v>0.16904416974036438</c:v>
                </c:pt>
                <c:pt idx="2098">
                  <c:v>0.16295897074450461</c:v>
                </c:pt>
                <c:pt idx="2099">
                  <c:v>0.1607542650038816</c:v>
                </c:pt>
                <c:pt idx="2100">
                  <c:v>0.15823498890917398</c:v>
                </c:pt>
                <c:pt idx="2101">
                  <c:v>0.15418663786792322</c:v>
                </c:pt>
                <c:pt idx="2102">
                  <c:v>0.1553854259963377</c:v>
                </c:pt>
                <c:pt idx="2103">
                  <c:v>0.16148346164016336</c:v>
                </c:pt>
                <c:pt idx="2104">
                  <c:v>0.17046346736082926</c:v>
                </c:pt>
                <c:pt idx="2105">
                  <c:v>0.17080488102518185</c:v>
                </c:pt>
                <c:pt idx="2106">
                  <c:v>0.16682571277480021</c:v>
                </c:pt>
                <c:pt idx="2107">
                  <c:v>0.16805401518963939</c:v>
                </c:pt>
                <c:pt idx="2108">
                  <c:v>0.16270120426972132</c:v>
                </c:pt>
                <c:pt idx="2109">
                  <c:v>0.16274114116449587</c:v>
                </c:pt>
                <c:pt idx="2110">
                  <c:v>0.17123887245579614</c:v>
                </c:pt>
                <c:pt idx="2111">
                  <c:v>0.16974508891867673</c:v>
                </c:pt>
                <c:pt idx="2112">
                  <c:v>0.16612139460786832</c:v>
                </c:pt>
                <c:pt idx="2113">
                  <c:v>0.16610614610230326</c:v>
                </c:pt>
                <c:pt idx="2114">
                  <c:v>0.16565375200407367</c:v>
                </c:pt>
                <c:pt idx="2115">
                  <c:v>0.16706738568101978</c:v>
                </c:pt>
                <c:pt idx="2116">
                  <c:v>0.16551275562982568</c:v>
                </c:pt>
                <c:pt idx="2117">
                  <c:v>0.1548577055449129</c:v>
                </c:pt>
                <c:pt idx="2118">
                  <c:v>0.15358222560865456</c:v>
                </c:pt>
                <c:pt idx="2119">
                  <c:v>0.16523272452256316</c:v>
                </c:pt>
                <c:pt idx="2120">
                  <c:v>0.16675134757473989</c:v>
                </c:pt>
                <c:pt idx="2121">
                  <c:v>0.1907263652438041</c:v>
                </c:pt>
                <c:pt idx="2122">
                  <c:v>0.1912822316442703</c:v>
                </c:pt>
                <c:pt idx="2123">
                  <c:v>0.20302664970685713</c:v>
                </c:pt>
                <c:pt idx="2124">
                  <c:v>0.21711931202134307</c:v>
                </c:pt>
                <c:pt idx="2125">
                  <c:v>0.21989898534938437</c:v>
                </c:pt>
                <c:pt idx="2126">
                  <c:v>0.21945488502738689</c:v>
                </c:pt>
                <c:pt idx="2127">
                  <c:v>0.21947696375015724</c:v>
                </c:pt>
                <c:pt idx="2128">
                  <c:v>0.21962207166800843</c:v>
                </c:pt>
                <c:pt idx="2129">
                  <c:v>0.25330778316954072</c:v>
                </c:pt>
                <c:pt idx="2130">
                  <c:v>0.26193669987790219</c:v>
                </c:pt>
                <c:pt idx="2131">
                  <c:v>0.26304467205494553</c:v>
                </c:pt>
                <c:pt idx="2132">
                  <c:v>0.26905564105347357</c:v>
                </c:pt>
                <c:pt idx="2133">
                  <c:v>0.25716870898716054</c:v>
                </c:pt>
                <c:pt idx="2134">
                  <c:v>0.26583130647296688</c:v>
                </c:pt>
                <c:pt idx="2135">
                  <c:v>0.26705850218879695</c:v>
                </c:pt>
                <c:pt idx="2136">
                  <c:v>0.26638615856771614</c:v>
                </c:pt>
                <c:pt idx="2137">
                  <c:v>0.26458716330378673</c:v>
                </c:pt>
                <c:pt idx="2138">
                  <c:v>0.29557378939243306</c:v>
                </c:pt>
                <c:pt idx="2139">
                  <c:v>0.29630946272564523</c:v>
                </c:pt>
                <c:pt idx="2140">
                  <c:v>0.29630482978014477</c:v>
                </c:pt>
                <c:pt idx="2141">
                  <c:v>0.30362801191861089</c:v>
                </c:pt>
                <c:pt idx="2142">
                  <c:v>0.31575961453546281</c:v>
                </c:pt>
                <c:pt idx="2143">
                  <c:v>0.32218441081914645</c:v>
                </c:pt>
                <c:pt idx="2144">
                  <c:v>0.32320743679026265</c:v>
                </c:pt>
                <c:pt idx="2145">
                  <c:v>0.33391361598612407</c:v>
                </c:pt>
                <c:pt idx="2146">
                  <c:v>0.3374358524906288</c:v>
                </c:pt>
                <c:pt idx="2147">
                  <c:v>0.34327848530435184</c:v>
                </c:pt>
                <c:pt idx="2148">
                  <c:v>0.34275941646683122</c:v>
                </c:pt>
                <c:pt idx="2149">
                  <c:v>0.33842631696708436</c:v>
                </c:pt>
                <c:pt idx="2150">
                  <c:v>0.36099711585136524</c:v>
                </c:pt>
                <c:pt idx="2151">
                  <c:v>0.3476413391386366</c:v>
                </c:pt>
                <c:pt idx="2152">
                  <c:v>0.35073667678489345</c:v>
                </c:pt>
                <c:pt idx="2153">
                  <c:v>0.35152154723615081</c:v>
                </c:pt>
                <c:pt idx="2154">
                  <c:v>0.36693207333036076</c:v>
                </c:pt>
                <c:pt idx="2155">
                  <c:v>0.37417574920769703</c:v>
                </c:pt>
                <c:pt idx="2156">
                  <c:v>0.38164848311791877</c:v>
                </c:pt>
                <c:pt idx="2157">
                  <c:v>0.3784545512404649</c:v>
                </c:pt>
                <c:pt idx="2158">
                  <c:v>0.3841444027791745</c:v>
                </c:pt>
                <c:pt idx="2159">
                  <c:v>0.39431999365046783</c:v>
                </c:pt>
                <c:pt idx="2160">
                  <c:v>0.38493217389399226</c:v>
                </c:pt>
                <c:pt idx="2161">
                  <c:v>0.39403810401634998</c:v>
                </c:pt>
                <c:pt idx="2162">
                  <c:v>0.39222922501615481</c:v>
                </c:pt>
                <c:pt idx="2163">
                  <c:v>0.39190531191147543</c:v>
                </c:pt>
                <c:pt idx="2164">
                  <c:v>0.38426363920199175</c:v>
                </c:pt>
                <c:pt idx="2165">
                  <c:v>0.38965792582544206</c:v>
                </c:pt>
                <c:pt idx="2166">
                  <c:v>0.39318570096024369</c:v>
                </c:pt>
                <c:pt idx="2167">
                  <c:v>0.41996354863547397</c:v>
                </c:pt>
                <c:pt idx="2168">
                  <c:v>0.40605368240376649</c:v>
                </c:pt>
                <c:pt idx="2169">
                  <c:v>0.41992246388351229</c:v>
                </c:pt>
                <c:pt idx="2170">
                  <c:v>0.41612940229321194</c:v>
                </c:pt>
                <c:pt idx="2171">
                  <c:v>0.43091889918000104</c:v>
                </c:pt>
                <c:pt idx="2172">
                  <c:v>0.42666074852756725</c:v>
                </c:pt>
                <c:pt idx="2173">
                  <c:v>0.42183886247394592</c:v>
                </c:pt>
                <c:pt idx="2174">
                  <c:v>0.42813605020533491</c:v>
                </c:pt>
                <c:pt idx="2175">
                  <c:v>0.42450533104397986</c:v>
                </c:pt>
                <c:pt idx="2176">
                  <c:v>0.44468655580817379</c:v>
                </c:pt>
                <c:pt idx="2177">
                  <c:v>0.44207067741701134</c:v>
                </c:pt>
                <c:pt idx="2178">
                  <c:v>0.44443373923951729</c:v>
                </c:pt>
                <c:pt idx="2179">
                  <c:v>0.47425727711614174</c:v>
                </c:pt>
                <c:pt idx="2180">
                  <c:v>0.45749083011736191</c:v>
                </c:pt>
                <c:pt idx="2181">
                  <c:v>0.4586056417373458</c:v>
                </c:pt>
                <c:pt idx="2182">
                  <c:v>0.45603705033513042</c:v>
                </c:pt>
                <c:pt idx="2183">
                  <c:v>0.44928741356556368</c:v>
                </c:pt>
                <c:pt idx="2184">
                  <c:v>0.42838240598298982</c:v>
                </c:pt>
                <c:pt idx="2185">
                  <c:v>0.42253683203339015</c:v>
                </c:pt>
                <c:pt idx="2186">
                  <c:v>0.41887078446587284</c:v>
                </c:pt>
                <c:pt idx="2187">
                  <c:v>0.41917795337549568</c:v>
                </c:pt>
                <c:pt idx="2188">
                  <c:v>0.43039470961977294</c:v>
                </c:pt>
                <c:pt idx="2189">
                  <c:v>0.41286698098570201</c:v>
                </c:pt>
                <c:pt idx="2190">
                  <c:v>0.42217947268870493</c:v>
                </c:pt>
                <c:pt idx="2191">
                  <c:v>0.41627264758648042</c:v>
                </c:pt>
                <c:pt idx="2192">
                  <c:v>0.45322712728512876</c:v>
                </c:pt>
                <c:pt idx="2193">
                  <c:v>0.4553437292389827</c:v>
                </c:pt>
                <c:pt idx="2194">
                  <c:v>0.46230768907892766</c:v>
                </c:pt>
                <c:pt idx="2195">
                  <c:v>0.45206132010835975</c:v>
                </c:pt>
                <c:pt idx="2196">
                  <c:v>0.46987655129821287</c:v>
                </c:pt>
                <c:pt idx="2197">
                  <c:v>0.45208246237699407</c:v>
                </c:pt>
                <c:pt idx="2198">
                  <c:v>0.44369328758236398</c:v>
                </c:pt>
                <c:pt idx="2199">
                  <c:v>0.43367130353740008</c:v>
                </c:pt>
                <c:pt idx="2200">
                  <c:v>0.43912546439872691</c:v>
                </c:pt>
                <c:pt idx="2201">
                  <c:v>0.41527217151897944</c:v>
                </c:pt>
                <c:pt idx="2202">
                  <c:v>0.40906762067560692</c:v>
                </c:pt>
                <c:pt idx="2203">
                  <c:v>0.41289785986512106</c:v>
                </c:pt>
                <c:pt idx="2204">
                  <c:v>0.41080189102726095</c:v>
                </c:pt>
                <c:pt idx="2205">
                  <c:v>0.40317492228233437</c:v>
                </c:pt>
                <c:pt idx="2206">
                  <c:v>0.38585542753556945</c:v>
                </c:pt>
                <c:pt idx="2207">
                  <c:v>0.38911484277611152</c:v>
                </c:pt>
                <c:pt idx="2208">
                  <c:v>0.39120114054085053</c:v>
                </c:pt>
                <c:pt idx="2209">
                  <c:v>0.37371221864143789</c:v>
                </c:pt>
                <c:pt idx="2210">
                  <c:v>0.37480757431708733</c:v>
                </c:pt>
                <c:pt idx="2211">
                  <c:v>0.37122070626972781</c:v>
                </c:pt>
                <c:pt idx="2212">
                  <c:v>0.37145170785529918</c:v>
                </c:pt>
                <c:pt idx="2213">
                  <c:v>0.37551432343708685</c:v>
                </c:pt>
                <c:pt idx="2214">
                  <c:v>0.36973016873800169</c:v>
                </c:pt>
                <c:pt idx="2215">
                  <c:v>0.36921621894795525</c:v>
                </c:pt>
                <c:pt idx="2216">
                  <c:v>0.36566875256273634</c:v>
                </c:pt>
                <c:pt idx="2217">
                  <c:v>0.36347346447665696</c:v>
                </c:pt>
                <c:pt idx="2218">
                  <c:v>0.33508695277987743</c:v>
                </c:pt>
                <c:pt idx="2219">
                  <c:v>0.33439306862313922</c:v>
                </c:pt>
                <c:pt idx="2220">
                  <c:v>0.32734363329538207</c:v>
                </c:pt>
                <c:pt idx="2221">
                  <c:v>0.32692411101526464</c:v>
                </c:pt>
                <c:pt idx="2222">
                  <c:v>0.27831134990541839</c:v>
                </c:pt>
                <c:pt idx="2223">
                  <c:v>0.29888594474536934</c:v>
                </c:pt>
                <c:pt idx="2224">
                  <c:v>0.28962129628922811</c:v>
                </c:pt>
                <c:pt idx="2225">
                  <c:v>0.30169603345133666</c:v>
                </c:pt>
                <c:pt idx="2226">
                  <c:v>0.27405202152835434</c:v>
                </c:pt>
                <c:pt idx="2227">
                  <c:v>0.27339547987702717</c:v>
                </c:pt>
                <c:pt idx="2228">
                  <c:v>0.27832857652910614</c:v>
                </c:pt>
                <c:pt idx="2229">
                  <c:v>0.28012473887172146</c:v>
                </c:pt>
                <c:pt idx="2230">
                  <c:v>0.28166690100986408</c:v>
                </c:pt>
                <c:pt idx="2231">
                  <c:v>0.28166801492052501</c:v>
                </c:pt>
                <c:pt idx="2232">
                  <c:v>0.30883245920007779</c:v>
                </c:pt>
                <c:pt idx="2233">
                  <c:v>0.30725512521634873</c:v>
                </c:pt>
                <c:pt idx="2234">
                  <c:v>0.30313983237152092</c:v>
                </c:pt>
                <c:pt idx="2235">
                  <c:v>0.30962126571586795</c:v>
                </c:pt>
                <c:pt idx="2236">
                  <c:v>0.31174911865437122</c:v>
                </c:pt>
                <c:pt idx="2237">
                  <c:v>0.29935972513412362</c:v>
                </c:pt>
                <c:pt idx="2238">
                  <c:v>0.2970913742967578</c:v>
                </c:pt>
                <c:pt idx="2239">
                  <c:v>0.29255628311543597</c:v>
                </c:pt>
                <c:pt idx="2240">
                  <c:v>0.31317222543799683</c:v>
                </c:pt>
                <c:pt idx="2241">
                  <c:v>0.31283532103884737</c:v>
                </c:pt>
                <c:pt idx="2242">
                  <c:v>0.3136993060158817</c:v>
                </c:pt>
                <c:pt idx="2243">
                  <c:v>0.33159710986164698</c:v>
                </c:pt>
                <c:pt idx="2244">
                  <c:v>0.33220404745773774</c:v>
                </c:pt>
                <c:pt idx="2245">
                  <c:v>0.34139828941493039</c:v>
                </c:pt>
                <c:pt idx="2246">
                  <c:v>0.33541792570698126</c:v>
                </c:pt>
                <c:pt idx="2247">
                  <c:v>0.33936264156733675</c:v>
                </c:pt>
                <c:pt idx="2248">
                  <c:v>0.33918957719361409</c:v>
                </c:pt>
                <c:pt idx="2249">
                  <c:v>0.33962677458447615</c:v>
                </c:pt>
                <c:pt idx="2250">
                  <c:v>0.34114346986070476</c:v>
                </c:pt>
                <c:pt idx="2251">
                  <c:v>0.34422542443694543</c:v>
                </c:pt>
                <c:pt idx="2252">
                  <c:v>0.36265029453601455</c:v>
                </c:pt>
                <c:pt idx="2253">
                  <c:v>0.34126834174017123</c:v>
                </c:pt>
                <c:pt idx="2254">
                  <c:v>0.33755222450247224</c:v>
                </c:pt>
                <c:pt idx="2255">
                  <c:v>0.34660010021431542</c:v>
                </c:pt>
                <c:pt idx="2256">
                  <c:v>0.34640403142746984</c:v>
                </c:pt>
                <c:pt idx="2257">
                  <c:v>0.34666002858273565</c:v>
                </c:pt>
                <c:pt idx="2258">
                  <c:v>0.34633602804101665</c:v>
                </c:pt>
                <c:pt idx="2259">
                  <c:v>0.34291088032534289</c:v>
                </c:pt>
                <c:pt idx="2260">
                  <c:v>0.34241181989198821</c:v>
                </c:pt>
                <c:pt idx="2261">
                  <c:v>0.34671264362358389</c:v>
                </c:pt>
                <c:pt idx="2262">
                  <c:v>0.31948581637534978</c:v>
                </c:pt>
                <c:pt idx="2263">
                  <c:v>0.31739155872771307</c:v>
                </c:pt>
                <c:pt idx="2264">
                  <c:v>0.31142212704046163</c:v>
                </c:pt>
                <c:pt idx="2265">
                  <c:v>0.30008309261825206</c:v>
                </c:pt>
                <c:pt idx="2266">
                  <c:v>0.31465620090716234</c:v>
                </c:pt>
                <c:pt idx="2267">
                  <c:v>0.31353408315819403</c:v>
                </c:pt>
                <c:pt idx="2268">
                  <c:v>0.31340047764301054</c:v>
                </c:pt>
                <c:pt idx="2269">
                  <c:v>0.30045382539162818</c:v>
                </c:pt>
                <c:pt idx="2270">
                  <c:v>0.28202255381610675</c:v>
                </c:pt>
                <c:pt idx="2271">
                  <c:v>0.28491548992648025</c:v>
                </c:pt>
                <c:pt idx="2272">
                  <c:v>0.28316651404693766</c:v>
                </c:pt>
                <c:pt idx="2273">
                  <c:v>0.25602356070176913</c:v>
                </c:pt>
                <c:pt idx="2274">
                  <c:v>0.25531525440017228</c:v>
                </c:pt>
                <c:pt idx="2275">
                  <c:v>0.24748842502052137</c:v>
                </c:pt>
                <c:pt idx="2276">
                  <c:v>0.25065573229813848</c:v>
                </c:pt>
                <c:pt idx="2277">
                  <c:v>0.24444855405181096</c:v>
                </c:pt>
                <c:pt idx="2278">
                  <c:v>0.24929598524202615</c:v>
                </c:pt>
                <c:pt idx="2279">
                  <c:v>0.24457361121277804</c:v>
                </c:pt>
                <c:pt idx="2280">
                  <c:v>0.24385435883279294</c:v>
                </c:pt>
                <c:pt idx="2281">
                  <c:v>0.2409277462387853</c:v>
                </c:pt>
                <c:pt idx="2282">
                  <c:v>0.21138263496035742</c:v>
                </c:pt>
                <c:pt idx="2283">
                  <c:v>0.21078924320001202</c:v>
                </c:pt>
                <c:pt idx="2284">
                  <c:v>0.20998630001310536</c:v>
                </c:pt>
                <c:pt idx="2285">
                  <c:v>0.17930821108009612</c:v>
                </c:pt>
                <c:pt idx="2286">
                  <c:v>0.18725742839128542</c:v>
                </c:pt>
                <c:pt idx="2287">
                  <c:v>0.18374096563141828</c:v>
                </c:pt>
                <c:pt idx="2288">
                  <c:v>0.18340657238489996</c:v>
                </c:pt>
                <c:pt idx="2289">
                  <c:v>0.18472684063051145</c:v>
                </c:pt>
                <c:pt idx="2290">
                  <c:v>0.17594204753232551</c:v>
                </c:pt>
                <c:pt idx="2291">
                  <c:v>0.16692989700037586</c:v>
                </c:pt>
                <c:pt idx="2292">
                  <c:v>0.16764599458444812</c:v>
                </c:pt>
                <c:pt idx="2293">
                  <c:v>0.17003984360774568</c:v>
                </c:pt>
                <c:pt idx="2294">
                  <c:v>0.16901246309549706</c:v>
                </c:pt>
                <c:pt idx="2295">
                  <c:v>0.17361913435783818</c:v>
                </c:pt>
                <c:pt idx="2296">
                  <c:v>0.13849652735479512</c:v>
                </c:pt>
                <c:pt idx="2297">
                  <c:v>0.15029310568156681</c:v>
                </c:pt>
                <c:pt idx="2298">
                  <c:v>0.15591340540871146</c:v>
                </c:pt>
                <c:pt idx="2299">
                  <c:v>0.15730354739954142</c:v>
                </c:pt>
                <c:pt idx="2300">
                  <c:v>0.15630962220478439</c:v>
                </c:pt>
                <c:pt idx="2301">
                  <c:v>0.14965118168541866</c:v>
                </c:pt>
                <c:pt idx="2302">
                  <c:v>0.14786226153159529</c:v>
                </c:pt>
                <c:pt idx="2303">
                  <c:v>0.14778955406452129</c:v>
                </c:pt>
                <c:pt idx="2304">
                  <c:v>0.15050310956062868</c:v>
                </c:pt>
                <c:pt idx="2305">
                  <c:v>0.15115972555366655</c:v>
                </c:pt>
                <c:pt idx="2306">
                  <c:v>0.14777082993204083</c:v>
                </c:pt>
                <c:pt idx="2307">
                  <c:v>0.14590030382694155</c:v>
                </c:pt>
                <c:pt idx="2308">
                  <c:v>0.14084174750583997</c:v>
                </c:pt>
                <c:pt idx="2309">
                  <c:v>0.14827674114703271</c:v>
                </c:pt>
                <c:pt idx="2310">
                  <c:v>0.15391008660050259</c:v>
                </c:pt>
                <c:pt idx="2311">
                  <c:v>0.1549914371933053</c:v>
                </c:pt>
                <c:pt idx="2312">
                  <c:v>0.15591459160927468</c:v>
                </c:pt>
                <c:pt idx="2313">
                  <c:v>0.15564106240582237</c:v>
                </c:pt>
                <c:pt idx="2314">
                  <c:v>0.1558619523787414</c:v>
                </c:pt>
                <c:pt idx="2315">
                  <c:v>0.15650714672666349</c:v>
                </c:pt>
                <c:pt idx="2316">
                  <c:v>0.15413402736992116</c:v>
                </c:pt>
                <c:pt idx="2317">
                  <c:v>0.15509211584010407</c:v>
                </c:pt>
                <c:pt idx="2318">
                  <c:v>0.15933136900420547</c:v>
                </c:pt>
                <c:pt idx="2319">
                  <c:v>0.16854532011623555</c:v>
                </c:pt>
                <c:pt idx="2320">
                  <c:v>0.16889357765250537</c:v>
                </c:pt>
                <c:pt idx="2321">
                  <c:v>0.17981466206602728</c:v>
                </c:pt>
                <c:pt idx="2322">
                  <c:v>0.17822817880543637</c:v>
                </c:pt>
                <c:pt idx="2323">
                  <c:v>0.17341202820043058</c:v>
                </c:pt>
                <c:pt idx="2324">
                  <c:v>0.17145219946655207</c:v>
                </c:pt>
                <c:pt idx="2325">
                  <c:v>0.16279098085355237</c:v>
                </c:pt>
                <c:pt idx="2326">
                  <c:v>0.17113655182131088</c:v>
                </c:pt>
                <c:pt idx="2327">
                  <c:v>0.16549648975415632</c:v>
                </c:pt>
                <c:pt idx="2328">
                  <c:v>0.16500769392915435</c:v>
                </c:pt>
                <c:pt idx="2329">
                  <c:v>0.16661295627997352</c:v>
                </c:pt>
                <c:pt idx="2330">
                  <c:v>0.16669700835732779</c:v>
                </c:pt>
                <c:pt idx="2331">
                  <c:v>0.16302519061397364</c:v>
                </c:pt>
                <c:pt idx="2332">
                  <c:v>0.16662902725542961</c:v>
                </c:pt>
                <c:pt idx="2333">
                  <c:v>0.1668771454563355</c:v>
                </c:pt>
                <c:pt idx="2334">
                  <c:v>0.16639417094955891</c:v>
                </c:pt>
                <c:pt idx="2335">
                  <c:v>0.16486627769220211</c:v>
                </c:pt>
                <c:pt idx="2336">
                  <c:v>0.17680215289915241</c:v>
                </c:pt>
                <c:pt idx="2337">
                  <c:v>0.19084566114371709</c:v>
                </c:pt>
                <c:pt idx="2338">
                  <c:v>0.19325119803945864</c:v>
                </c:pt>
                <c:pt idx="2339">
                  <c:v>0.1923606070428823</c:v>
                </c:pt>
                <c:pt idx="2340">
                  <c:v>0.18650673009105537</c:v>
                </c:pt>
                <c:pt idx="2341">
                  <c:v>0.18459084873842985</c:v>
                </c:pt>
                <c:pt idx="2342">
                  <c:v>0.18483473180286702</c:v>
                </c:pt>
                <c:pt idx="2343">
                  <c:v>0.18493221480495864</c:v>
                </c:pt>
                <c:pt idx="2344">
                  <c:v>0.18394033515235284</c:v>
                </c:pt>
                <c:pt idx="2345">
                  <c:v>0.18113585755694961</c:v>
                </c:pt>
                <c:pt idx="2346">
                  <c:v>0.17793163256669703</c:v>
                </c:pt>
                <c:pt idx="2347">
                  <c:v>0.17767166691890068</c:v>
                </c:pt>
                <c:pt idx="2348">
                  <c:v>0.17305539168424719</c:v>
                </c:pt>
                <c:pt idx="2349">
                  <c:v>0.16768709084586436</c:v>
                </c:pt>
                <c:pt idx="2350">
                  <c:v>0.16875666726054314</c:v>
                </c:pt>
                <c:pt idx="2351">
                  <c:v>0.1572617493054568</c:v>
                </c:pt>
                <c:pt idx="2352">
                  <c:v>0.16041195340286396</c:v>
                </c:pt>
                <c:pt idx="2353">
                  <c:v>0.15908113188481199</c:v>
                </c:pt>
                <c:pt idx="2354">
                  <c:v>0.15918775869604762</c:v>
                </c:pt>
                <c:pt idx="2355">
                  <c:v>0.16803708680619217</c:v>
                </c:pt>
                <c:pt idx="2356">
                  <c:v>0.16287716346399664</c:v>
                </c:pt>
                <c:pt idx="2357">
                  <c:v>0.16262550447285623</c:v>
                </c:pt>
                <c:pt idx="2358">
                  <c:v>0.15463513473687016</c:v>
                </c:pt>
                <c:pt idx="2359">
                  <c:v>0.16624191534254434</c:v>
                </c:pt>
                <c:pt idx="2360">
                  <c:v>0.17071964445577109</c:v>
                </c:pt>
                <c:pt idx="2361">
                  <c:v>0.17060651153403608</c:v>
                </c:pt>
                <c:pt idx="2362">
                  <c:v>0.16583134069086689</c:v>
                </c:pt>
                <c:pt idx="2363">
                  <c:v>0.16430865064150965</c:v>
                </c:pt>
                <c:pt idx="2364">
                  <c:v>0.17252305701709891</c:v>
                </c:pt>
                <c:pt idx="2365">
                  <c:v>0.17183469020692804</c:v>
                </c:pt>
                <c:pt idx="2366">
                  <c:v>0.15771969587127799</c:v>
                </c:pt>
                <c:pt idx="2367">
                  <c:v>0.1472376361120151</c:v>
                </c:pt>
                <c:pt idx="2368">
                  <c:v>0.14355973406634839</c:v>
                </c:pt>
                <c:pt idx="2369">
                  <c:v>0.13839326521109757</c:v>
                </c:pt>
                <c:pt idx="2370">
                  <c:v>0.16305207342630518</c:v>
                </c:pt>
                <c:pt idx="2371">
                  <c:v>0.16120473617927711</c:v>
                </c:pt>
                <c:pt idx="2372">
                  <c:v>0.16090536629784696</c:v>
                </c:pt>
                <c:pt idx="2373">
                  <c:v>0.16688968975922139</c:v>
                </c:pt>
                <c:pt idx="2374">
                  <c:v>0.17129763744691917</c:v>
                </c:pt>
                <c:pt idx="2375">
                  <c:v>0.17699685252749806</c:v>
                </c:pt>
                <c:pt idx="2376">
                  <c:v>0.18684890559010153</c:v>
                </c:pt>
                <c:pt idx="2377">
                  <c:v>0.18648080751846322</c:v>
                </c:pt>
                <c:pt idx="2378">
                  <c:v>0.18640291621491695</c:v>
                </c:pt>
                <c:pt idx="2379">
                  <c:v>0.18369680634724764</c:v>
                </c:pt>
                <c:pt idx="2380">
                  <c:v>0.19497234981215189</c:v>
                </c:pt>
                <c:pt idx="2381">
                  <c:v>0.19000115592763595</c:v>
                </c:pt>
                <c:pt idx="2382">
                  <c:v>0.18990125285636489</c:v>
                </c:pt>
                <c:pt idx="2383">
                  <c:v>0.18891269029479671</c:v>
                </c:pt>
                <c:pt idx="2384">
                  <c:v>0.18937675537581214</c:v>
                </c:pt>
                <c:pt idx="2385">
                  <c:v>0.18614916646071189</c:v>
                </c:pt>
                <c:pt idx="2386">
                  <c:v>0.19365062680272163</c:v>
                </c:pt>
                <c:pt idx="2387">
                  <c:v>0.19292978769073602</c:v>
                </c:pt>
                <c:pt idx="2388">
                  <c:v>0.19846985603658268</c:v>
                </c:pt>
                <c:pt idx="2389">
                  <c:v>0.18918494163862926</c:v>
                </c:pt>
                <c:pt idx="2390">
                  <c:v>0.18586665899529026</c:v>
                </c:pt>
                <c:pt idx="2391">
                  <c:v>0.19016637832151462</c:v>
                </c:pt>
                <c:pt idx="2392">
                  <c:v>0.18953075418953383</c:v>
                </c:pt>
                <c:pt idx="2393">
                  <c:v>0.18977510780839149</c:v>
                </c:pt>
                <c:pt idx="2394">
                  <c:v>0.18771595282195638</c:v>
                </c:pt>
                <c:pt idx="2395">
                  <c:v>0.1879304868012788</c:v>
                </c:pt>
                <c:pt idx="2396">
                  <c:v>0.18853225271059926</c:v>
                </c:pt>
                <c:pt idx="2397">
                  <c:v>0.18538299956465795</c:v>
                </c:pt>
                <c:pt idx="2398">
                  <c:v>0.18511146350975582</c:v>
                </c:pt>
                <c:pt idx="2399">
                  <c:v>0.18978855961979049</c:v>
                </c:pt>
                <c:pt idx="2400">
                  <c:v>0.17531335402151477</c:v>
                </c:pt>
                <c:pt idx="2401">
                  <c:v>0.18327831447659362</c:v>
                </c:pt>
                <c:pt idx="2402">
                  <c:v>0.18440403535178637</c:v>
                </c:pt>
                <c:pt idx="2403">
                  <c:v>0.17724010010840413</c:v>
                </c:pt>
                <c:pt idx="2404">
                  <c:v>0.17476023772984298</c:v>
                </c:pt>
                <c:pt idx="2405">
                  <c:v>0.16699020252602936</c:v>
                </c:pt>
                <c:pt idx="2406">
                  <c:v>0.15709522571188361</c:v>
                </c:pt>
                <c:pt idx="2407">
                  <c:v>0.15925099635369372</c:v>
                </c:pt>
                <c:pt idx="2408">
                  <c:v>0.15974565347954503</c:v>
                </c:pt>
                <c:pt idx="2409">
                  <c:v>0.16302201778795969</c:v>
                </c:pt>
                <c:pt idx="2410">
                  <c:v>0.14914586748879025</c:v>
                </c:pt>
                <c:pt idx="2411">
                  <c:v>0.15788017148432326</c:v>
                </c:pt>
                <c:pt idx="2412">
                  <c:v>0.15528691219927271</c:v>
                </c:pt>
                <c:pt idx="2413">
                  <c:v>0.15511412431842495</c:v>
                </c:pt>
                <c:pt idx="2414">
                  <c:v>0.15969575269396444</c:v>
                </c:pt>
                <c:pt idx="2415">
                  <c:v>0.15677687245170635</c:v>
                </c:pt>
                <c:pt idx="2416">
                  <c:v>0.14996213193101798</c:v>
                </c:pt>
                <c:pt idx="2417">
                  <c:v>0.15158772373455984</c:v>
                </c:pt>
                <c:pt idx="2418">
                  <c:v>0.14887310945637258</c:v>
                </c:pt>
                <c:pt idx="2419">
                  <c:v>0.15065082514323122</c:v>
                </c:pt>
                <c:pt idx="2420">
                  <c:v>0.15031624294975959</c:v>
                </c:pt>
                <c:pt idx="2421">
                  <c:v>0.14436819401346968</c:v>
                </c:pt>
                <c:pt idx="2422">
                  <c:v>0.14615623291617957</c:v>
                </c:pt>
                <c:pt idx="2423">
                  <c:v>0.14605501194124967</c:v>
                </c:pt>
                <c:pt idx="2424">
                  <c:v>0.14033770583969835</c:v>
                </c:pt>
                <c:pt idx="2425">
                  <c:v>0.14145546982051546</c:v>
                </c:pt>
                <c:pt idx="2426">
                  <c:v>0.14267685180565462</c:v>
                </c:pt>
                <c:pt idx="2427">
                  <c:v>0.1486036978201393</c:v>
                </c:pt>
                <c:pt idx="2428">
                  <c:v>0.14800251219691432</c:v>
                </c:pt>
                <c:pt idx="2429">
                  <c:v>0.14419555292567296</c:v>
                </c:pt>
                <c:pt idx="2430">
                  <c:v>0.13804354217070469</c:v>
                </c:pt>
                <c:pt idx="2431">
                  <c:v>0.1296381973732568</c:v>
                </c:pt>
                <c:pt idx="2432">
                  <c:v>0.1304685773728512</c:v>
                </c:pt>
                <c:pt idx="2433">
                  <c:v>0.12700161815140834</c:v>
                </c:pt>
                <c:pt idx="2434">
                  <c:v>0.12631863540224625</c:v>
                </c:pt>
                <c:pt idx="2435">
                  <c:v>0.12617539025560545</c:v>
                </c:pt>
                <c:pt idx="2436">
                  <c:v>0.12160612877575581</c:v>
                </c:pt>
                <c:pt idx="2437">
                  <c:v>0.12242295648108971</c:v>
                </c:pt>
                <c:pt idx="2438">
                  <c:v>0.12347744094601315</c:v>
                </c:pt>
                <c:pt idx="2439">
                  <c:v>0.12195304418549237</c:v>
                </c:pt>
                <c:pt idx="2440">
                  <c:v>0.12167237961051199</c:v>
                </c:pt>
                <c:pt idx="2441">
                  <c:v>0.10798572142268364</c:v>
                </c:pt>
                <c:pt idx="2442">
                  <c:v>0.10791299751710949</c:v>
                </c:pt>
                <c:pt idx="2443">
                  <c:v>0.11406585457519486</c:v>
                </c:pt>
                <c:pt idx="2444">
                  <c:v>0.10945170513729699</c:v>
                </c:pt>
                <c:pt idx="2445">
                  <c:v>0.11075829663867237</c:v>
                </c:pt>
                <c:pt idx="2446">
                  <c:v>0.11109219652034275</c:v>
                </c:pt>
                <c:pt idx="2447">
                  <c:v>0.10932758829714169</c:v>
                </c:pt>
                <c:pt idx="2448">
                  <c:v>0.10467266823517717</c:v>
                </c:pt>
                <c:pt idx="2449">
                  <c:v>0.10627569461127226</c:v>
                </c:pt>
                <c:pt idx="2450">
                  <c:v>0.10545955435579404</c:v>
                </c:pt>
                <c:pt idx="2451">
                  <c:v>0.10459366763387658</c:v>
                </c:pt>
                <c:pt idx="2452">
                  <c:v>0.10228164324201985</c:v>
                </c:pt>
                <c:pt idx="2453">
                  <c:v>0.10235266842192477</c:v>
                </c:pt>
                <c:pt idx="2454">
                  <c:v>0.10387550463979919</c:v>
                </c:pt>
                <c:pt idx="2455">
                  <c:v>0.10670644139600752</c:v>
                </c:pt>
                <c:pt idx="2456">
                  <c:v>0.10914747231963989</c:v>
                </c:pt>
                <c:pt idx="2457">
                  <c:v>9.7602884163795256E-2</c:v>
                </c:pt>
                <c:pt idx="2458">
                  <c:v>9.7346777356277461E-2</c:v>
                </c:pt>
                <c:pt idx="2459">
                  <c:v>9.9435560365113085E-2</c:v>
                </c:pt>
                <c:pt idx="2460">
                  <c:v>9.9461497356509887E-2</c:v>
                </c:pt>
                <c:pt idx="2461">
                  <c:v>0.10021162486227794</c:v>
                </c:pt>
                <c:pt idx="2462">
                  <c:v>0.10111597831357151</c:v>
                </c:pt>
                <c:pt idx="2463">
                  <c:v>0.11425787109934556</c:v>
                </c:pt>
                <c:pt idx="2464">
                  <c:v>0.1141916578685753</c:v>
                </c:pt>
                <c:pt idx="2465">
                  <c:v>0.13332988991917674</c:v>
                </c:pt>
                <c:pt idx="2466">
                  <c:v>0.14115509053949876</c:v>
                </c:pt>
                <c:pt idx="2467">
                  <c:v>0.13616894599191698</c:v>
                </c:pt>
                <c:pt idx="2468">
                  <c:v>0.14122903945125817</c:v>
                </c:pt>
                <c:pt idx="2469">
                  <c:v>0.14009662058440092</c:v>
                </c:pt>
                <c:pt idx="2470">
                  <c:v>0.1403892600377171</c:v>
                </c:pt>
                <c:pt idx="2471">
                  <c:v>0.14004821737380879</c:v>
                </c:pt>
                <c:pt idx="2472">
                  <c:v>0.14986146759559249</c:v>
                </c:pt>
                <c:pt idx="2473">
                  <c:v>0.14505240079289494</c:v>
                </c:pt>
                <c:pt idx="2474">
                  <c:v>0.14753331705266942</c:v>
                </c:pt>
                <c:pt idx="2475">
                  <c:v>0.14589441127377104</c:v>
                </c:pt>
                <c:pt idx="2476">
                  <c:v>0.14611536928487198</c:v>
                </c:pt>
                <c:pt idx="2477">
                  <c:v>0.14773707864514918</c:v>
                </c:pt>
                <c:pt idx="2478">
                  <c:v>0.14861206269912844</c:v>
                </c:pt>
                <c:pt idx="2479">
                  <c:v>0.14925925768699358</c:v>
                </c:pt>
                <c:pt idx="2480">
                  <c:v>0.15034763952657218</c:v>
                </c:pt>
                <c:pt idx="2481">
                  <c:v>0.15060038091429384</c:v>
                </c:pt>
                <c:pt idx="2482">
                  <c:v>0.15178098938416268</c:v>
                </c:pt>
                <c:pt idx="2483">
                  <c:v>0.15258859525936103</c:v>
                </c:pt>
                <c:pt idx="2484">
                  <c:v>0.15122600020823926</c:v>
                </c:pt>
                <c:pt idx="2485">
                  <c:v>0.14891492408882614</c:v>
                </c:pt>
                <c:pt idx="2486">
                  <c:v>0.14455603486081359</c:v>
                </c:pt>
                <c:pt idx="2487">
                  <c:v>0.14470950573455765</c:v>
                </c:pt>
                <c:pt idx="2488">
                  <c:v>0.14437281087813278</c:v>
                </c:pt>
                <c:pt idx="2489">
                  <c:v>0.14254323371029326</c:v>
                </c:pt>
                <c:pt idx="2490">
                  <c:v>0.14375933335392352</c:v>
                </c:pt>
                <c:pt idx="2491">
                  <c:v>0.14592305951025214</c:v>
                </c:pt>
                <c:pt idx="2492">
                  <c:v>0.1442018061615418</c:v>
                </c:pt>
                <c:pt idx="2493">
                  <c:v>0.14280430528646812</c:v>
                </c:pt>
                <c:pt idx="2494">
                  <c:v>0.14313481390572394</c:v>
                </c:pt>
                <c:pt idx="2495">
                  <c:v>0.1264539630758065</c:v>
                </c:pt>
                <c:pt idx="2496">
                  <c:v>0.11418513068558989</c:v>
                </c:pt>
                <c:pt idx="2497">
                  <c:v>0.11419097640216568</c:v>
                </c:pt>
                <c:pt idx="2498">
                  <c:v>0.11178784776237972</c:v>
                </c:pt>
                <c:pt idx="2499">
                  <c:v>0.11182898015748517</c:v>
                </c:pt>
                <c:pt idx="2500">
                  <c:v>0.11209141166311948</c:v>
                </c:pt>
                <c:pt idx="2501">
                  <c:v>0.1152432609699824</c:v>
                </c:pt>
                <c:pt idx="2502">
                  <c:v>0.10522337933168764</c:v>
                </c:pt>
                <c:pt idx="2503">
                  <c:v>0.10690494602558116</c:v>
                </c:pt>
                <c:pt idx="2504">
                  <c:v>0.10588006209790272</c:v>
                </c:pt>
                <c:pt idx="2505">
                  <c:v>0.10901989697542905</c:v>
                </c:pt>
                <c:pt idx="2506">
                  <c:v>0.10897591815910523</c:v>
                </c:pt>
                <c:pt idx="2507">
                  <c:v>0.10608852919663136</c:v>
                </c:pt>
                <c:pt idx="2508">
                  <c:v>0.10687754065764854</c:v>
                </c:pt>
                <c:pt idx="2509">
                  <c:v>0.10065606738623686</c:v>
                </c:pt>
                <c:pt idx="2510">
                  <c:v>9.906017439693024E-2</c:v>
                </c:pt>
                <c:pt idx="2511">
                  <c:v>9.7788276482163872E-2</c:v>
                </c:pt>
                <c:pt idx="2512">
                  <c:v>9.781400640717107E-2</c:v>
                </c:pt>
                <c:pt idx="2513">
                  <c:v>9.7483816151088656E-2</c:v>
                </c:pt>
                <c:pt idx="2514">
                  <c:v>9.8752876205868617E-2</c:v>
                </c:pt>
                <c:pt idx="2515">
                  <c:v>0.10171007552176921</c:v>
                </c:pt>
                <c:pt idx="2516">
                  <c:v>0.101663072400798</c:v>
                </c:pt>
                <c:pt idx="2517">
                  <c:v>0.10158175423687285</c:v>
                </c:pt>
                <c:pt idx="2518">
                  <c:v>0.10142114719239445</c:v>
                </c:pt>
                <c:pt idx="2519">
                  <c:v>0.10348755827223194</c:v>
                </c:pt>
                <c:pt idx="2520">
                  <c:v>0.10224104365035849</c:v>
                </c:pt>
                <c:pt idx="2521">
                  <c:v>9.9852448319410675E-2</c:v>
                </c:pt>
                <c:pt idx="2522">
                  <c:v>9.8658356149101567E-2</c:v>
                </c:pt>
                <c:pt idx="2523">
                  <c:v>8.7361993246269629E-2</c:v>
                </c:pt>
                <c:pt idx="2524">
                  <c:v>8.6847089239079647E-2</c:v>
                </c:pt>
                <c:pt idx="2525">
                  <c:v>8.3308808150675873E-2</c:v>
                </c:pt>
                <c:pt idx="2526">
                  <c:v>9.9565647669204546E-2</c:v>
                </c:pt>
                <c:pt idx="2527">
                  <c:v>0.11215078479627484</c:v>
                </c:pt>
                <c:pt idx="2528">
                  <c:v>0.12024690295065935</c:v>
                </c:pt>
                <c:pt idx="2529">
                  <c:v>0.12316079789861531</c:v>
                </c:pt>
                <c:pt idx="2530">
                  <c:v>0.12715303679607232</c:v>
                </c:pt>
                <c:pt idx="2531">
                  <c:v>0.12322787154349277</c:v>
                </c:pt>
                <c:pt idx="2532">
                  <c:v>0.12381420476635088</c:v>
                </c:pt>
                <c:pt idx="2533">
                  <c:v>0.12267069465338443</c:v>
                </c:pt>
                <c:pt idx="2534">
                  <c:v>0.12959032413169938</c:v>
                </c:pt>
                <c:pt idx="2535">
                  <c:v>0.12888049373139393</c:v>
                </c:pt>
                <c:pt idx="2536">
                  <c:v>0.12857150780202739</c:v>
                </c:pt>
                <c:pt idx="2537">
                  <c:v>0.12873885811698535</c:v>
                </c:pt>
                <c:pt idx="2538">
                  <c:v>0.13154529482504032</c:v>
                </c:pt>
                <c:pt idx="2539">
                  <c:v>0.13138513343218647</c:v>
                </c:pt>
                <c:pt idx="2540">
                  <c:v>0.13122076809490399</c:v>
                </c:pt>
                <c:pt idx="2541">
                  <c:v>0.13299698670429413</c:v>
                </c:pt>
                <c:pt idx="2542">
                  <c:v>0.13891171112297102</c:v>
                </c:pt>
                <c:pt idx="2543">
                  <c:v>0.1503310997028835</c:v>
                </c:pt>
                <c:pt idx="2544">
                  <c:v>0.14995430538696244</c:v>
                </c:pt>
                <c:pt idx="2545">
                  <c:v>0.14945035395335415</c:v>
                </c:pt>
                <c:pt idx="2546">
                  <c:v>0.15086386513419972</c:v>
                </c:pt>
                <c:pt idx="2547">
                  <c:v>0.15385453230251422</c:v>
                </c:pt>
                <c:pt idx="2548">
                  <c:v>0.16315298309375079</c:v>
                </c:pt>
                <c:pt idx="2549">
                  <c:v>0.15997723249191681</c:v>
                </c:pt>
                <c:pt idx="2550">
                  <c:v>0.16040858475994138</c:v>
                </c:pt>
                <c:pt idx="2551">
                  <c:v>0.16612673786984208</c:v>
                </c:pt>
                <c:pt idx="2552">
                  <c:v>0.16753747773156358</c:v>
                </c:pt>
                <c:pt idx="2553">
                  <c:v>0.16686786167650103</c:v>
                </c:pt>
                <c:pt idx="2554">
                  <c:v>0.16766967036016481</c:v>
                </c:pt>
                <c:pt idx="2555">
                  <c:v>0.16681343414521771</c:v>
                </c:pt>
                <c:pt idx="2556">
                  <c:v>0.16537210408175465</c:v>
                </c:pt>
                <c:pt idx="2557">
                  <c:v>0.15920572430450664</c:v>
                </c:pt>
                <c:pt idx="2558">
                  <c:v>0.15279371315906834</c:v>
                </c:pt>
                <c:pt idx="2559">
                  <c:v>0.1508339004363897</c:v>
                </c:pt>
                <c:pt idx="2560">
                  <c:v>0.14790890165041204</c:v>
                </c:pt>
                <c:pt idx="2561">
                  <c:v>0.15060625656587956</c:v>
                </c:pt>
                <c:pt idx="2562">
                  <c:v>0.15002485492745868</c:v>
                </c:pt>
                <c:pt idx="2563">
                  <c:v>0.15232117664953962</c:v>
                </c:pt>
                <c:pt idx="2564">
                  <c:v>0.14399678967271437</c:v>
                </c:pt>
                <c:pt idx="2565">
                  <c:v>0.14427867365987859</c:v>
                </c:pt>
                <c:pt idx="2566">
                  <c:v>0.14396169336082576</c:v>
                </c:pt>
                <c:pt idx="2567">
                  <c:v>0.1515668890193175</c:v>
                </c:pt>
                <c:pt idx="2568">
                  <c:v>0.14818365499880246</c:v>
                </c:pt>
                <c:pt idx="2569">
                  <c:v>0.1482008532946098</c:v>
                </c:pt>
                <c:pt idx="2570">
                  <c:v>0.15268106801306969</c:v>
                </c:pt>
                <c:pt idx="2571">
                  <c:v>0.15019299652490592</c:v>
                </c:pt>
                <c:pt idx="2572">
                  <c:v>0.14523848997917962</c:v>
                </c:pt>
                <c:pt idx="2573">
                  <c:v>0.13654846146238986</c:v>
                </c:pt>
                <c:pt idx="2574">
                  <c:v>0.14189397127214043</c:v>
                </c:pt>
                <c:pt idx="2575">
                  <c:v>0.13941177830948293</c:v>
                </c:pt>
                <c:pt idx="2576">
                  <c:v>0.13886799508762473</c:v>
                </c:pt>
                <c:pt idx="2577">
                  <c:v>0.13654353270678507</c:v>
                </c:pt>
                <c:pt idx="2578">
                  <c:v>0.12140632591935877</c:v>
                </c:pt>
                <c:pt idx="2579">
                  <c:v>0.12168694547251878</c:v>
                </c:pt>
                <c:pt idx="2580">
                  <c:v>0.1229366154378438</c:v>
                </c:pt>
                <c:pt idx="2581">
                  <c:v>0.12508533966746566</c:v>
                </c:pt>
                <c:pt idx="2582">
                  <c:v>0.12420697683631177</c:v>
                </c:pt>
                <c:pt idx="2583">
                  <c:v>0.12278543221990117</c:v>
                </c:pt>
                <c:pt idx="2584">
                  <c:v>0.12460514269232251</c:v>
                </c:pt>
                <c:pt idx="2585">
                  <c:v>0.12333513344681357</c:v>
                </c:pt>
                <c:pt idx="2586">
                  <c:v>0.12152933665905934</c:v>
                </c:pt>
                <c:pt idx="2587">
                  <c:v>0.12160811506736612</c:v>
                </c:pt>
                <c:pt idx="2588">
                  <c:v>0.12930038171459282</c:v>
                </c:pt>
                <c:pt idx="2589">
                  <c:v>0.13228773143532252</c:v>
                </c:pt>
                <c:pt idx="2590">
                  <c:v>0.13173137140515509</c:v>
                </c:pt>
                <c:pt idx="2591">
                  <c:v>0.12786992651243712</c:v>
                </c:pt>
                <c:pt idx="2592">
                  <c:v>0.13070717771654855</c:v>
                </c:pt>
                <c:pt idx="2593">
                  <c:v>0.12841003698674541</c:v>
                </c:pt>
                <c:pt idx="2594">
                  <c:v>0.13039246283232298</c:v>
                </c:pt>
                <c:pt idx="2595">
                  <c:v>0.12914260727550081</c:v>
                </c:pt>
                <c:pt idx="2596">
                  <c:v>0.13452021742578069</c:v>
                </c:pt>
                <c:pt idx="2597">
                  <c:v>0.12495853694498353</c:v>
                </c:pt>
                <c:pt idx="2598">
                  <c:v>0.12423664990092395</c:v>
                </c:pt>
                <c:pt idx="2599">
                  <c:v>0.1288457234904149</c:v>
                </c:pt>
                <c:pt idx="2600">
                  <c:v>0.12411073603668317</c:v>
                </c:pt>
                <c:pt idx="2601">
                  <c:v>0.12430165176571102</c:v>
                </c:pt>
                <c:pt idx="2602">
                  <c:v>0.12503521033653051</c:v>
                </c:pt>
                <c:pt idx="2603">
                  <c:v>0.12415867093127558</c:v>
                </c:pt>
                <c:pt idx="2604">
                  <c:v>0.11855059295597349</c:v>
                </c:pt>
                <c:pt idx="2605">
                  <c:v>0.12066173597158376</c:v>
                </c:pt>
                <c:pt idx="2606">
                  <c:v>0.12393216092284881</c:v>
                </c:pt>
                <c:pt idx="2607">
                  <c:v>0.12649158862719828</c:v>
                </c:pt>
                <c:pt idx="2608">
                  <c:v>0.12644279530778443</c:v>
                </c:pt>
                <c:pt idx="2609">
                  <c:v>0.13079764490951351</c:v>
                </c:pt>
                <c:pt idx="2610">
                  <c:v>0.1335953480481166</c:v>
                </c:pt>
                <c:pt idx="2611">
                  <c:v>0.12667738776165316</c:v>
                </c:pt>
                <c:pt idx="2612">
                  <c:v>0.12660181203662679</c:v>
                </c:pt>
                <c:pt idx="2613">
                  <c:v>0.12802916171445886</c:v>
                </c:pt>
                <c:pt idx="2614">
                  <c:v>0.1257446914168289</c:v>
                </c:pt>
                <c:pt idx="2615">
                  <c:v>0.126426457809904</c:v>
                </c:pt>
                <c:pt idx="2616">
                  <c:v>0.12412834704725038</c:v>
                </c:pt>
                <c:pt idx="2617">
                  <c:v>0.12460128164573213</c:v>
                </c:pt>
                <c:pt idx="2618">
                  <c:v>0.11598623448465759</c:v>
                </c:pt>
                <c:pt idx="2619">
                  <c:v>0.11134041514461135</c:v>
                </c:pt>
                <c:pt idx="2620">
                  <c:v>0.11131583052943778</c:v>
                </c:pt>
                <c:pt idx="2621">
                  <c:v>0.11107346272831853</c:v>
                </c:pt>
                <c:pt idx="2622">
                  <c:v>0.11051669646380914</c:v>
                </c:pt>
                <c:pt idx="2623">
                  <c:v>0.11045879607345643</c:v>
                </c:pt>
                <c:pt idx="2624">
                  <c:v>0.10838227812097044</c:v>
                </c:pt>
                <c:pt idx="2625">
                  <c:v>0.10305183123715235</c:v>
                </c:pt>
                <c:pt idx="2626">
                  <c:v>9.6173878068791963E-2</c:v>
                </c:pt>
                <c:pt idx="2627">
                  <c:v>9.5980376304474466E-2</c:v>
                </c:pt>
                <c:pt idx="2628">
                  <c:v>9.5731880199318081E-2</c:v>
                </c:pt>
                <c:pt idx="2629">
                  <c:v>9.4962379425262838E-2</c:v>
                </c:pt>
                <c:pt idx="2630">
                  <c:v>9.709320275126064E-2</c:v>
                </c:pt>
                <c:pt idx="2631">
                  <c:v>9.5802247957604156E-2</c:v>
                </c:pt>
                <c:pt idx="2632">
                  <c:v>9.3607727482313968E-2</c:v>
                </c:pt>
                <c:pt idx="2633">
                  <c:v>9.3974148464890439E-2</c:v>
                </c:pt>
                <c:pt idx="2634">
                  <c:v>8.9083623416630398E-2</c:v>
                </c:pt>
                <c:pt idx="2635">
                  <c:v>9.395592749209275E-2</c:v>
                </c:pt>
                <c:pt idx="2636">
                  <c:v>9.123456600358755E-2</c:v>
                </c:pt>
                <c:pt idx="2637">
                  <c:v>8.877322554285895E-2</c:v>
                </c:pt>
                <c:pt idx="2638">
                  <c:v>8.9772590402318969E-2</c:v>
                </c:pt>
                <c:pt idx="2639">
                  <c:v>8.04057492404123E-2</c:v>
                </c:pt>
                <c:pt idx="2640">
                  <c:v>8.5214613097967531E-2</c:v>
                </c:pt>
                <c:pt idx="2641">
                  <c:v>8.9335950188535351E-2</c:v>
                </c:pt>
                <c:pt idx="2642">
                  <c:v>0.10587351304093526</c:v>
                </c:pt>
                <c:pt idx="2643">
                  <c:v>0.11152847716248691</c:v>
                </c:pt>
                <c:pt idx="2644">
                  <c:v>0.11590801912783667</c:v>
                </c:pt>
                <c:pt idx="2645">
                  <c:v>0.1160746117810789</c:v>
                </c:pt>
                <c:pt idx="2646">
                  <c:v>0.11590137190150404</c:v>
                </c:pt>
                <c:pt idx="2647">
                  <c:v>0.11524896162054016</c:v>
                </c:pt>
                <c:pt idx="2648">
                  <c:v>0.11563780514374976</c:v>
                </c:pt>
                <c:pt idx="2649">
                  <c:v>0.11549053146637971</c:v>
                </c:pt>
                <c:pt idx="2650">
                  <c:v>0.11546855253851905</c:v>
                </c:pt>
                <c:pt idx="2651">
                  <c:v>0.1170715862594523</c:v>
                </c:pt>
                <c:pt idx="2652">
                  <c:v>0.11636960909036216</c:v>
                </c:pt>
                <c:pt idx="2653">
                  <c:v>0.11530770699580647</c:v>
                </c:pt>
                <c:pt idx="2654">
                  <c:v>0.11635845607445974</c:v>
                </c:pt>
                <c:pt idx="2655">
                  <c:v>0.11638902441412419</c:v>
                </c:pt>
                <c:pt idx="2656">
                  <c:v>0.1161225274450218</c:v>
                </c:pt>
                <c:pt idx="2657">
                  <c:v>0.11587763054524311</c:v>
                </c:pt>
                <c:pt idx="2658">
                  <c:v>0.11591638672481359</c:v>
                </c:pt>
                <c:pt idx="2659">
                  <c:v>0.11210889437154542</c:v>
                </c:pt>
                <c:pt idx="2660">
                  <c:v>0.11749632386953075</c:v>
                </c:pt>
                <c:pt idx="2661">
                  <c:v>0.11551604859864875</c:v>
                </c:pt>
                <c:pt idx="2662">
                  <c:v>0.11969406408527522</c:v>
                </c:pt>
                <c:pt idx="2663">
                  <c:v>0.11931913300648164</c:v>
                </c:pt>
                <c:pt idx="2664">
                  <c:v>0.12276536093896358</c:v>
                </c:pt>
                <c:pt idx="2665">
                  <c:v>0.12040151686188226</c:v>
                </c:pt>
                <c:pt idx="2666">
                  <c:v>0.12019164361629461</c:v>
                </c:pt>
                <c:pt idx="2667">
                  <c:v>0.12043832884561612</c:v>
                </c:pt>
                <c:pt idx="2668">
                  <c:v>0.12610329021241157</c:v>
                </c:pt>
                <c:pt idx="2669">
                  <c:v>0.12617013958051948</c:v>
                </c:pt>
                <c:pt idx="2670">
                  <c:v>0.12384211268567734</c:v>
                </c:pt>
                <c:pt idx="2671">
                  <c:v>0.12261847295912905</c:v>
                </c:pt>
                <c:pt idx="2672">
                  <c:v>0.1172432754609888</c:v>
                </c:pt>
                <c:pt idx="2673">
                  <c:v>0.11358387340559538</c:v>
                </c:pt>
                <c:pt idx="2674">
                  <c:v>0.10869655685145857</c:v>
                </c:pt>
                <c:pt idx="2675">
                  <c:v>0.1078775060197522</c:v>
                </c:pt>
                <c:pt idx="2676">
                  <c:v>0.10787294279838663</c:v>
                </c:pt>
                <c:pt idx="2677">
                  <c:v>0.10866033015874124</c:v>
                </c:pt>
                <c:pt idx="2678">
                  <c:v>0.10811117052361527</c:v>
                </c:pt>
                <c:pt idx="2679">
                  <c:v>0.10870268767029297</c:v>
                </c:pt>
                <c:pt idx="2680">
                  <c:v>0.10834490539614455</c:v>
                </c:pt>
                <c:pt idx="2681">
                  <c:v>0.10651619360901692</c:v>
                </c:pt>
                <c:pt idx="2682">
                  <c:v>0.10671400883358427</c:v>
                </c:pt>
                <c:pt idx="2683">
                  <c:v>0.10650765327931581</c:v>
                </c:pt>
                <c:pt idx="2684">
                  <c:v>0.10401511045228488</c:v>
                </c:pt>
                <c:pt idx="2685">
                  <c:v>0.10492010643622134</c:v>
                </c:pt>
                <c:pt idx="2686">
                  <c:v>0.10496789098663943</c:v>
                </c:pt>
                <c:pt idx="2687">
                  <c:v>0.10494869959295849</c:v>
                </c:pt>
                <c:pt idx="2688">
                  <c:v>0.10488705800655175</c:v>
                </c:pt>
                <c:pt idx="2689">
                  <c:v>0.10520678024961784</c:v>
                </c:pt>
                <c:pt idx="2690">
                  <c:v>9.6623904869549637E-2</c:v>
                </c:pt>
                <c:pt idx="2691">
                  <c:v>9.6683285541459649E-2</c:v>
                </c:pt>
                <c:pt idx="2692">
                  <c:v>9.0178508372328159E-2</c:v>
                </c:pt>
                <c:pt idx="2693">
                  <c:v>8.7917268914031871E-2</c:v>
                </c:pt>
                <c:pt idx="2694">
                  <c:v>8.6791985933964616E-2</c:v>
                </c:pt>
                <c:pt idx="2695">
                  <c:v>8.5279416500306612E-2</c:v>
                </c:pt>
                <c:pt idx="2696">
                  <c:v>8.7904315102681499E-2</c:v>
                </c:pt>
                <c:pt idx="2697">
                  <c:v>8.9195691572771463E-2</c:v>
                </c:pt>
                <c:pt idx="2698">
                  <c:v>8.3653579922662577E-2</c:v>
                </c:pt>
                <c:pt idx="2699">
                  <c:v>8.5965148486463167E-2</c:v>
                </c:pt>
                <c:pt idx="2700">
                  <c:v>8.7965203846331622E-2</c:v>
                </c:pt>
                <c:pt idx="2701">
                  <c:v>8.6445233461730844E-2</c:v>
                </c:pt>
                <c:pt idx="2702">
                  <c:v>7.6152404423467351E-2</c:v>
                </c:pt>
                <c:pt idx="2703">
                  <c:v>7.2547225122380529E-2</c:v>
                </c:pt>
                <c:pt idx="2704">
                  <c:v>7.2344786849020931E-2</c:v>
                </c:pt>
                <c:pt idx="2705">
                  <c:v>7.51698929549353E-2</c:v>
                </c:pt>
                <c:pt idx="2706">
                  <c:v>7.5101590441298244E-2</c:v>
                </c:pt>
                <c:pt idx="2707">
                  <c:v>7.4052293691779528E-2</c:v>
                </c:pt>
                <c:pt idx="2708">
                  <c:v>7.8256847583267911E-2</c:v>
                </c:pt>
                <c:pt idx="2709">
                  <c:v>7.8328471360009852E-2</c:v>
                </c:pt>
                <c:pt idx="2710">
                  <c:v>7.9780072651106274E-2</c:v>
                </c:pt>
                <c:pt idx="2711">
                  <c:v>8.2645992566192997E-2</c:v>
                </c:pt>
                <c:pt idx="2712">
                  <c:v>8.8999132213242252E-2</c:v>
                </c:pt>
                <c:pt idx="2713">
                  <c:v>8.8998586209471472E-2</c:v>
                </c:pt>
                <c:pt idx="2714">
                  <c:v>9.2355229421202709E-2</c:v>
                </c:pt>
                <c:pt idx="2715">
                  <c:v>9.3294112567988363E-2</c:v>
                </c:pt>
                <c:pt idx="2716">
                  <c:v>9.3437750817026738E-2</c:v>
                </c:pt>
                <c:pt idx="2717">
                  <c:v>9.3488880165699687E-2</c:v>
                </c:pt>
                <c:pt idx="2718">
                  <c:v>9.4066576477747341E-2</c:v>
                </c:pt>
                <c:pt idx="2719">
                  <c:v>9.8008988367107239E-2</c:v>
                </c:pt>
                <c:pt idx="2720">
                  <c:v>9.8574976834853306E-2</c:v>
                </c:pt>
                <c:pt idx="2721">
                  <c:v>9.866412522521803E-2</c:v>
                </c:pt>
                <c:pt idx="2722">
                  <c:v>0.1010171390088415</c:v>
                </c:pt>
                <c:pt idx="2723">
                  <c:v>0.10057579598794586</c:v>
                </c:pt>
                <c:pt idx="2724">
                  <c:v>9.8497471671027736E-2</c:v>
                </c:pt>
                <c:pt idx="2725">
                  <c:v>0.10021432349952195</c:v>
                </c:pt>
                <c:pt idx="2726">
                  <c:v>0.10026400692883346</c:v>
                </c:pt>
                <c:pt idx="2727">
                  <c:v>0.10026135308491259</c:v>
                </c:pt>
                <c:pt idx="2728">
                  <c:v>0.10057089026031225</c:v>
                </c:pt>
                <c:pt idx="2729">
                  <c:v>9.8410872502546751E-2</c:v>
                </c:pt>
                <c:pt idx="2730">
                  <c:v>0.1011209739053124</c:v>
                </c:pt>
                <c:pt idx="2731">
                  <c:v>9.8560492425023433E-2</c:v>
                </c:pt>
                <c:pt idx="2732">
                  <c:v>0.11759229205110243</c:v>
                </c:pt>
                <c:pt idx="2733">
                  <c:v>0.11749006134404988</c:v>
                </c:pt>
                <c:pt idx="2734">
                  <c:v>0.11751576743928067</c:v>
                </c:pt>
                <c:pt idx="2735">
                  <c:v>0.11560078989156988</c:v>
                </c:pt>
                <c:pt idx="2736">
                  <c:v>0.12125218462249529</c:v>
                </c:pt>
                <c:pt idx="2737">
                  <c:v>0.12126928882958901</c:v>
                </c:pt>
                <c:pt idx="2738">
                  <c:v>0.12040228697412955</c:v>
                </c:pt>
                <c:pt idx="2739">
                  <c:v>0.12038236145617874</c:v>
                </c:pt>
                <c:pt idx="2740">
                  <c:v>0.11988597678302564</c:v>
                </c:pt>
                <c:pt idx="2741">
                  <c:v>0.12094861343670206</c:v>
                </c:pt>
                <c:pt idx="2742">
                  <c:v>0.12018396615935903</c:v>
                </c:pt>
                <c:pt idx="2743">
                  <c:v>0.12003420142554359</c:v>
                </c:pt>
                <c:pt idx="2744">
                  <c:v>0.12094786945444851</c:v>
                </c:pt>
                <c:pt idx="2745">
                  <c:v>0.12015225227156318</c:v>
                </c:pt>
                <c:pt idx="2746">
                  <c:v>0.13769447091625822</c:v>
                </c:pt>
                <c:pt idx="2747">
                  <c:v>0.13951036963307309</c:v>
                </c:pt>
                <c:pt idx="2748">
                  <c:v>0.14680291307923748</c:v>
                </c:pt>
                <c:pt idx="2749">
                  <c:v>0.14433538932552345</c:v>
                </c:pt>
                <c:pt idx="2750">
                  <c:v>0.1437467679152209</c:v>
                </c:pt>
                <c:pt idx="2751">
                  <c:v>0.14373997583235251</c:v>
                </c:pt>
                <c:pt idx="2752">
                  <c:v>0.14263329458825239</c:v>
                </c:pt>
                <c:pt idx="2753">
                  <c:v>0.14144378518168055</c:v>
                </c:pt>
                <c:pt idx="2754">
                  <c:v>0.14164231190913126</c:v>
                </c:pt>
                <c:pt idx="2755">
                  <c:v>0.14144026087011183</c:v>
                </c:pt>
                <c:pt idx="2756">
                  <c:v>0.13930361655732793</c:v>
                </c:pt>
                <c:pt idx="2757">
                  <c:v>0.13746110435963502</c:v>
                </c:pt>
                <c:pt idx="2758">
                  <c:v>0.13740026216116905</c:v>
                </c:pt>
                <c:pt idx="2759">
                  <c:v>0.13750666543838663</c:v>
                </c:pt>
                <c:pt idx="2760">
                  <c:v>0.13432675087144902</c:v>
                </c:pt>
                <c:pt idx="2761">
                  <c:v>0.13436422354309863</c:v>
                </c:pt>
                <c:pt idx="2762">
                  <c:v>0.11853778112915087</c:v>
                </c:pt>
                <c:pt idx="2763">
                  <c:v>0.1184998293299704</c:v>
                </c:pt>
                <c:pt idx="2764">
                  <c:v>0.12455846917083677</c:v>
                </c:pt>
                <c:pt idx="2765">
                  <c:v>0.12884335156765434</c:v>
                </c:pt>
                <c:pt idx="2766">
                  <c:v>0.12806845792417812</c:v>
                </c:pt>
                <c:pt idx="2767">
                  <c:v>0.12927924466691859</c:v>
                </c:pt>
                <c:pt idx="2768">
                  <c:v>0.12782190906781157</c:v>
                </c:pt>
                <c:pt idx="2769">
                  <c:v>0.12767423418497428</c:v>
                </c:pt>
                <c:pt idx="2770">
                  <c:v>0.1290414734434526</c:v>
                </c:pt>
                <c:pt idx="2771">
                  <c:v>0.12641606984532544</c:v>
                </c:pt>
                <c:pt idx="2772">
                  <c:v>0.12501176749080725</c:v>
                </c:pt>
                <c:pt idx="2773">
                  <c:v>0.12468630784715107</c:v>
                </c:pt>
                <c:pt idx="2774">
                  <c:v>0.12285514297270349</c:v>
                </c:pt>
                <c:pt idx="2775">
                  <c:v>0.12271989088815415</c:v>
                </c:pt>
                <c:pt idx="2776">
                  <c:v>0.10191948522046256</c:v>
                </c:pt>
                <c:pt idx="2777">
                  <c:v>0.10016828588787083</c:v>
                </c:pt>
                <c:pt idx="2778">
                  <c:v>8.8581847515483966E-2</c:v>
                </c:pt>
                <c:pt idx="2779">
                  <c:v>8.8067554955279029E-2</c:v>
                </c:pt>
                <c:pt idx="2780">
                  <c:v>9.3654631824852841E-2</c:v>
                </c:pt>
                <c:pt idx="2781">
                  <c:v>9.4911179390695904E-2</c:v>
                </c:pt>
                <c:pt idx="2782">
                  <c:v>0.1549881813792135</c:v>
                </c:pt>
                <c:pt idx="2783">
                  <c:v>0.15602390988351214</c:v>
                </c:pt>
                <c:pt idx="2784">
                  <c:v>0.17695928592034718</c:v>
                </c:pt>
                <c:pt idx="2785">
                  <c:v>0.17776398129639401</c:v>
                </c:pt>
                <c:pt idx="2786">
                  <c:v>0.18760087339069029</c:v>
                </c:pt>
                <c:pt idx="2787">
                  <c:v>0.18769311948532641</c:v>
                </c:pt>
                <c:pt idx="2788">
                  <c:v>0.18603990397997905</c:v>
                </c:pt>
                <c:pt idx="2789">
                  <c:v>0.18557653921666384</c:v>
                </c:pt>
                <c:pt idx="2790">
                  <c:v>0.18557708533653094</c:v>
                </c:pt>
                <c:pt idx="2791">
                  <c:v>0.18762090475753387</c:v>
                </c:pt>
                <c:pt idx="2792">
                  <c:v>0.18767536721175673</c:v>
                </c:pt>
                <c:pt idx="2793">
                  <c:v>0.18817199794817738</c:v>
                </c:pt>
                <c:pt idx="2794">
                  <c:v>0.18317663916895091</c:v>
                </c:pt>
                <c:pt idx="2795">
                  <c:v>0.1850178888568754</c:v>
                </c:pt>
                <c:pt idx="2796">
                  <c:v>0.18525852001165527</c:v>
                </c:pt>
                <c:pt idx="2797">
                  <c:v>0.18366055953306279</c:v>
                </c:pt>
                <c:pt idx="2798">
                  <c:v>0.18365723854606236</c:v>
                </c:pt>
                <c:pt idx="2799">
                  <c:v>0.18446499411977293</c:v>
                </c:pt>
                <c:pt idx="2800">
                  <c:v>0.18507606154967896</c:v>
                </c:pt>
                <c:pt idx="2801">
                  <c:v>0.18563987340525751</c:v>
                </c:pt>
                <c:pt idx="2802">
                  <c:v>0.1831850544061607</c:v>
                </c:pt>
                <c:pt idx="2803">
                  <c:v>0.18356634574619249</c:v>
                </c:pt>
                <c:pt idx="2804">
                  <c:v>0.18604841149907472</c:v>
                </c:pt>
                <c:pt idx="2805">
                  <c:v>0.18648564233589962</c:v>
                </c:pt>
                <c:pt idx="2806">
                  <c:v>0.18732486037759702</c:v>
                </c:pt>
                <c:pt idx="2807">
                  <c:v>0.18744757976760146</c:v>
                </c:pt>
                <c:pt idx="2808">
                  <c:v>0.18716891901340091</c:v>
                </c:pt>
                <c:pt idx="2809">
                  <c:v>0.18761109539503201</c:v>
                </c:pt>
                <c:pt idx="2810">
                  <c:v>0.18854451886871418</c:v>
                </c:pt>
                <c:pt idx="2811">
                  <c:v>0.1912275412521634</c:v>
                </c:pt>
                <c:pt idx="2812">
                  <c:v>0.14789559017575804</c:v>
                </c:pt>
                <c:pt idx="2813">
                  <c:v>0.14757719982579132</c:v>
                </c:pt>
                <c:pt idx="2814">
                  <c:v>0.1225411969112529</c:v>
                </c:pt>
                <c:pt idx="2815">
                  <c:v>0.12742064238056272</c:v>
                </c:pt>
                <c:pt idx="2816">
                  <c:v>0.14104220421288041</c:v>
                </c:pt>
                <c:pt idx="2817">
                  <c:v>0.1429963524845691</c:v>
                </c:pt>
                <c:pt idx="2818">
                  <c:v>0.14309632081715676</c:v>
                </c:pt>
                <c:pt idx="2819">
                  <c:v>0.14764156134793982</c:v>
                </c:pt>
                <c:pt idx="2820">
                  <c:v>0.15072472214711</c:v>
                </c:pt>
                <c:pt idx="2821">
                  <c:v>0.1481276882833599</c:v>
                </c:pt>
                <c:pt idx="2822">
                  <c:v>0.1479888255858911</c:v>
                </c:pt>
                <c:pt idx="2823">
                  <c:v>0.14757292401635252</c:v>
                </c:pt>
                <c:pt idx="2824">
                  <c:v>0.14716444526218095</c:v>
                </c:pt>
                <c:pt idx="2825">
                  <c:v>0.14430356492110516</c:v>
                </c:pt>
                <c:pt idx="2826">
                  <c:v>0.15283160251612038</c:v>
                </c:pt>
                <c:pt idx="2827">
                  <c:v>0.1528935363341315</c:v>
                </c:pt>
                <c:pt idx="2828">
                  <c:v>0.15350184551190835</c:v>
                </c:pt>
                <c:pt idx="2829">
                  <c:v>0.15236193891782635</c:v>
                </c:pt>
                <c:pt idx="2830">
                  <c:v>0.15034052987753091</c:v>
                </c:pt>
                <c:pt idx="2831">
                  <c:v>0.15011307276379612</c:v>
                </c:pt>
                <c:pt idx="2832">
                  <c:v>0.15066001556052436</c:v>
                </c:pt>
                <c:pt idx="2833">
                  <c:v>0.15045477707118107</c:v>
                </c:pt>
                <c:pt idx="2834">
                  <c:v>0.14849099525984874</c:v>
                </c:pt>
                <c:pt idx="2835">
                  <c:v>0.14850789362047231</c:v>
                </c:pt>
                <c:pt idx="2836">
                  <c:v>0.14730748087569873</c:v>
                </c:pt>
                <c:pt idx="2837">
                  <c:v>0.1477033879600545</c:v>
                </c:pt>
                <c:pt idx="2838">
                  <c:v>0.1478780910599844</c:v>
                </c:pt>
                <c:pt idx="2839">
                  <c:v>0.14740207861589563</c:v>
                </c:pt>
                <c:pt idx="2840">
                  <c:v>0.14351886214732618</c:v>
                </c:pt>
                <c:pt idx="2841">
                  <c:v>0.13864049768801348</c:v>
                </c:pt>
                <c:pt idx="2842">
                  <c:v>0.13846264533785482</c:v>
                </c:pt>
                <c:pt idx="2843">
                  <c:v>0.13698644294351872</c:v>
                </c:pt>
                <c:pt idx="2844">
                  <c:v>0.13666918465113492</c:v>
                </c:pt>
                <c:pt idx="2845">
                  <c:v>0.13686229833329036</c:v>
                </c:pt>
                <c:pt idx="2846">
                  <c:v>0.12990023543295751</c:v>
                </c:pt>
                <c:pt idx="2847">
                  <c:v>0.12935773196148573</c:v>
                </c:pt>
                <c:pt idx="2848">
                  <c:v>0.14794502170195697</c:v>
                </c:pt>
                <c:pt idx="2849">
                  <c:v>0.14381132900306959</c:v>
                </c:pt>
                <c:pt idx="2850">
                  <c:v>0.14699499448729247</c:v>
                </c:pt>
                <c:pt idx="2851">
                  <c:v>0.14820668603562084</c:v>
                </c:pt>
                <c:pt idx="2852">
                  <c:v>0.14805466309737442</c:v>
                </c:pt>
                <c:pt idx="2853">
                  <c:v>0.15004975079759481</c:v>
                </c:pt>
                <c:pt idx="2854">
                  <c:v>0.14745730492556927</c:v>
                </c:pt>
                <c:pt idx="2855">
                  <c:v>0.14825996880630427</c:v>
                </c:pt>
                <c:pt idx="2856">
                  <c:v>0.14142717846584774</c:v>
                </c:pt>
                <c:pt idx="2857">
                  <c:v>0.14360490933326084</c:v>
                </c:pt>
                <c:pt idx="2858">
                  <c:v>0.14332967733870647</c:v>
                </c:pt>
                <c:pt idx="2859">
                  <c:v>0.14384791396237637</c:v>
                </c:pt>
                <c:pt idx="2860">
                  <c:v>0.14370180690916173</c:v>
                </c:pt>
                <c:pt idx="2861">
                  <c:v>0.14397288421295698</c:v>
                </c:pt>
                <c:pt idx="2862">
                  <c:v>0.144138493194818</c:v>
                </c:pt>
                <c:pt idx="2863">
                  <c:v>0.1438684018062612</c:v>
                </c:pt>
                <c:pt idx="2864">
                  <c:v>0.14583596730266996</c:v>
                </c:pt>
                <c:pt idx="2865">
                  <c:v>0.14559926554966537</c:v>
                </c:pt>
                <c:pt idx="2866">
                  <c:v>0.14556982364800578</c:v>
                </c:pt>
                <c:pt idx="2867">
                  <c:v>0.14638780521523373</c:v>
                </c:pt>
                <c:pt idx="2868">
                  <c:v>0.14837099464692324</c:v>
                </c:pt>
                <c:pt idx="2869">
                  <c:v>0.15278976092058882</c:v>
                </c:pt>
                <c:pt idx="2870">
                  <c:v>0.15677863676379039</c:v>
                </c:pt>
                <c:pt idx="2871">
                  <c:v>0.15739855941385497</c:v>
                </c:pt>
                <c:pt idx="2872">
                  <c:v>0.15856139188377436</c:v>
                </c:pt>
                <c:pt idx="2873">
                  <c:v>0.15860875368367494</c:v>
                </c:pt>
                <c:pt idx="2874">
                  <c:v>0.1586131714516732</c:v>
                </c:pt>
                <c:pt idx="2875">
                  <c:v>0.15432678836342176</c:v>
                </c:pt>
                <c:pt idx="2876">
                  <c:v>0.13871374696605063</c:v>
                </c:pt>
                <c:pt idx="2877">
                  <c:v>0.14218882792834175</c:v>
                </c:pt>
                <c:pt idx="2878">
                  <c:v>0.12779646494085189</c:v>
                </c:pt>
                <c:pt idx="2879">
                  <c:v>0.12730623040931616</c:v>
                </c:pt>
                <c:pt idx="2880">
                  <c:v>0.116654110868816</c:v>
                </c:pt>
                <c:pt idx="2881">
                  <c:v>0.13097704870789767</c:v>
                </c:pt>
                <c:pt idx="2882">
                  <c:v>0.1322562887559946</c:v>
                </c:pt>
                <c:pt idx="2883">
                  <c:v>0.12974467582995783</c:v>
                </c:pt>
                <c:pt idx="2884">
                  <c:v>0.13669188455086273</c:v>
                </c:pt>
                <c:pt idx="2885">
                  <c:v>0.14187076026996828</c:v>
                </c:pt>
                <c:pt idx="2886">
                  <c:v>0.13518033834167234</c:v>
                </c:pt>
                <c:pt idx="2887">
                  <c:v>0.13399569767196132</c:v>
                </c:pt>
                <c:pt idx="2888">
                  <c:v>0.13447226202966142</c:v>
                </c:pt>
                <c:pt idx="2889">
                  <c:v>0.1354673447856948</c:v>
                </c:pt>
                <c:pt idx="2890">
                  <c:v>0.14152486641912518</c:v>
                </c:pt>
                <c:pt idx="2891">
                  <c:v>0.14736680891934678</c:v>
                </c:pt>
                <c:pt idx="2892">
                  <c:v>0.14699160674523654</c:v>
                </c:pt>
                <c:pt idx="2893">
                  <c:v>0.15233240398237452</c:v>
                </c:pt>
                <c:pt idx="2894">
                  <c:v>0.15170966255864732</c:v>
                </c:pt>
                <c:pt idx="2895">
                  <c:v>0.15156453377949208</c:v>
                </c:pt>
                <c:pt idx="2896">
                  <c:v>0.15148053899341452</c:v>
                </c:pt>
                <c:pt idx="2897">
                  <c:v>0.15581138253248344</c:v>
                </c:pt>
                <c:pt idx="2898">
                  <c:v>0.16296409005515933</c:v>
                </c:pt>
                <c:pt idx="2899">
                  <c:v>0.15970608340259931</c:v>
                </c:pt>
                <c:pt idx="2900">
                  <c:v>0.15880852683883168</c:v>
                </c:pt>
                <c:pt idx="2901">
                  <c:v>0.15954076946364826</c:v>
                </c:pt>
                <c:pt idx="2902">
                  <c:v>0.15831421713486937</c:v>
                </c:pt>
                <c:pt idx="2903">
                  <c:v>0.16005662233274925</c:v>
                </c:pt>
                <c:pt idx="2904">
                  <c:v>0.16012412624074018</c:v>
                </c:pt>
                <c:pt idx="2905">
                  <c:v>0.16176540268847456</c:v>
                </c:pt>
                <c:pt idx="2906">
                  <c:v>0.16269853942457962</c:v>
                </c:pt>
                <c:pt idx="2907">
                  <c:v>0.16063932837729097</c:v>
                </c:pt>
                <c:pt idx="2908">
                  <c:v>0.1562199976472696</c:v>
                </c:pt>
                <c:pt idx="2909">
                  <c:v>0.15523325869504739</c:v>
                </c:pt>
                <c:pt idx="2910">
                  <c:v>0.15523664058235076</c:v>
                </c:pt>
                <c:pt idx="2911">
                  <c:v>0.14315374240800049</c:v>
                </c:pt>
                <c:pt idx="2912">
                  <c:v>0.14179281298688062</c:v>
                </c:pt>
                <c:pt idx="2913">
                  <c:v>0.14433982467700943</c:v>
                </c:pt>
                <c:pt idx="2914">
                  <c:v>0.13936484090158874</c:v>
                </c:pt>
                <c:pt idx="2915">
                  <c:v>0.13614016552079344</c:v>
                </c:pt>
                <c:pt idx="2916">
                  <c:v>0.13675332042994034</c:v>
                </c:pt>
                <c:pt idx="2917">
                  <c:v>0.13526153001211622</c:v>
                </c:pt>
                <c:pt idx="2918">
                  <c:v>0.13774640304187732</c:v>
                </c:pt>
                <c:pt idx="2919">
                  <c:v>0.1342383816858719</c:v>
                </c:pt>
                <c:pt idx="2920">
                  <c:v>0.13004569601784982</c:v>
                </c:pt>
                <c:pt idx="2921">
                  <c:v>0.13360118802393459</c:v>
                </c:pt>
                <c:pt idx="2922">
                  <c:v>0.13391657403687485</c:v>
                </c:pt>
                <c:pt idx="2923">
                  <c:v>0.12836156975064733</c:v>
                </c:pt>
                <c:pt idx="2924">
                  <c:v>0.12936310830888947</c:v>
                </c:pt>
                <c:pt idx="2925">
                  <c:v>0.13129145232336586</c:v>
                </c:pt>
                <c:pt idx="2926">
                  <c:v>0.13176557779090436</c:v>
                </c:pt>
                <c:pt idx="2927">
                  <c:v>0.1245550782950308</c:v>
                </c:pt>
                <c:pt idx="2928">
                  <c:v>0.11801073738965488</c:v>
                </c:pt>
                <c:pt idx="2929">
                  <c:v>0.11956291554986725</c:v>
                </c:pt>
                <c:pt idx="2930">
                  <c:v>0.11448203781428472</c:v>
                </c:pt>
                <c:pt idx="2931">
                  <c:v>0.11486887329086122</c:v>
                </c:pt>
                <c:pt idx="2932">
                  <c:v>0.11546228626178269</c:v>
                </c:pt>
                <c:pt idx="2933">
                  <c:v>0.11302798728845222</c:v>
                </c:pt>
                <c:pt idx="2934">
                  <c:v>0.11357768731508809</c:v>
                </c:pt>
                <c:pt idx="2935">
                  <c:v>0.11191862678240411</c:v>
                </c:pt>
                <c:pt idx="2936">
                  <c:v>0.10596472501263389</c:v>
                </c:pt>
                <c:pt idx="2937">
                  <c:v>0.10309599288777149</c:v>
                </c:pt>
                <c:pt idx="2938">
                  <c:v>0.10433944585660614</c:v>
                </c:pt>
                <c:pt idx="2939">
                  <c:v>0.10822125574198199</c:v>
                </c:pt>
                <c:pt idx="2940">
                  <c:v>0.12190551057897679</c:v>
                </c:pt>
                <c:pt idx="2941">
                  <c:v>0.12018765189065625</c:v>
                </c:pt>
                <c:pt idx="2942">
                  <c:v>0.12060907757327871</c:v>
                </c:pt>
                <c:pt idx="2943">
                  <c:v>0.11558692658059354</c:v>
                </c:pt>
                <c:pt idx="2944">
                  <c:v>0.12337482468306948</c:v>
                </c:pt>
                <c:pt idx="2945">
                  <c:v>0.12070400424893279</c:v>
                </c:pt>
                <c:pt idx="2946">
                  <c:v>0.11927007425951273</c:v>
                </c:pt>
                <c:pt idx="2947">
                  <c:v>0.11905784918184079</c:v>
                </c:pt>
                <c:pt idx="2948">
                  <c:v>0.11769660931983592</c:v>
                </c:pt>
                <c:pt idx="2949">
                  <c:v>0.11914091854600267</c:v>
                </c:pt>
                <c:pt idx="2950">
                  <c:v>0.11929551806041792</c:v>
                </c:pt>
                <c:pt idx="2951">
                  <c:v>0.11092421075137954</c:v>
                </c:pt>
                <c:pt idx="2952">
                  <c:v>0.12500686935224731</c:v>
                </c:pt>
                <c:pt idx="2953">
                  <c:v>0.12562695953393541</c:v>
                </c:pt>
                <c:pt idx="2954">
                  <c:v>0.12387270808201278</c:v>
                </c:pt>
                <c:pt idx="2955">
                  <c:v>0.12081175850978881</c:v>
                </c:pt>
                <c:pt idx="2956">
                  <c:v>0.12096379468878131</c:v>
                </c:pt>
                <c:pt idx="2957">
                  <c:v>0.11954488868000331</c:v>
                </c:pt>
                <c:pt idx="2958">
                  <c:v>0.1164169370862326</c:v>
                </c:pt>
                <c:pt idx="2959">
                  <c:v>0.11505261308375155</c:v>
                </c:pt>
                <c:pt idx="2960">
                  <c:v>0.11544025008190625</c:v>
                </c:pt>
                <c:pt idx="2961">
                  <c:v>0.11413386384360319</c:v>
                </c:pt>
                <c:pt idx="2962">
                  <c:v>0.11364248562370313</c:v>
                </c:pt>
                <c:pt idx="2963">
                  <c:v>0.11417342582279681</c:v>
                </c:pt>
                <c:pt idx="2964">
                  <c:v>0.11403025037863339</c:v>
                </c:pt>
                <c:pt idx="2965">
                  <c:v>0.11483939110048293</c:v>
                </c:pt>
                <c:pt idx="2966">
                  <c:v>0.11366077774262767</c:v>
                </c:pt>
                <c:pt idx="2967">
                  <c:v>0.11377710594587546</c:v>
                </c:pt>
                <c:pt idx="2968">
                  <c:v>0.11239423109743819</c:v>
                </c:pt>
                <c:pt idx="2969">
                  <c:v>0.1095828108262533</c:v>
                </c:pt>
                <c:pt idx="2970">
                  <c:v>9.2779401815948834E-2</c:v>
                </c:pt>
                <c:pt idx="2971">
                  <c:v>9.3448086016724191E-2</c:v>
                </c:pt>
                <c:pt idx="2972">
                  <c:v>8.9866491608322677E-2</c:v>
                </c:pt>
                <c:pt idx="2973">
                  <c:v>8.9946185048011287E-2</c:v>
                </c:pt>
                <c:pt idx="2974">
                  <c:v>8.1899455680435371E-2</c:v>
                </c:pt>
                <c:pt idx="2975">
                  <c:v>8.5892921902969391E-2</c:v>
                </c:pt>
                <c:pt idx="2976">
                  <c:v>8.6861329786253952E-2</c:v>
                </c:pt>
                <c:pt idx="2977">
                  <c:v>8.6827571475163706E-2</c:v>
                </c:pt>
                <c:pt idx="2978">
                  <c:v>8.6197566610972554E-2</c:v>
                </c:pt>
                <c:pt idx="2979">
                  <c:v>8.3292656078350694E-2</c:v>
                </c:pt>
                <c:pt idx="2980">
                  <c:v>8.5401206026121376E-2</c:v>
                </c:pt>
                <c:pt idx="2981">
                  <c:v>8.4613175909682148E-2</c:v>
                </c:pt>
                <c:pt idx="2982">
                  <c:v>6.3606907558801842E-2</c:v>
                </c:pt>
                <c:pt idx="2983">
                  <c:v>6.1714311576767281E-2</c:v>
                </c:pt>
                <c:pt idx="2984">
                  <c:v>6.1096348159223157E-2</c:v>
                </c:pt>
                <c:pt idx="2985">
                  <c:v>6.1710294387068459E-2</c:v>
                </c:pt>
                <c:pt idx="2986">
                  <c:v>6.0924090475013619E-2</c:v>
                </c:pt>
                <c:pt idx="2987">
                  <c:v>6.2379780981987827E-2</c:v>
                </c:pt>
                <c:pt idx="2988">
                  <c:v>6.1066723162336529E-2</c:v>
                </c:pt>
                <c:pt idx="2989">
                  <c:v>5.8916057497195987E-2</c:v>
                </c:pt>
                <c:pt idx="2990">
                  <c:v>5.8807546756906547E-2</c:v>
                </c:pt>
                <c:pt idx="2991">
                  <c:v>6.1875763346203781E-2</c:v>
                </c:pt>
                <c:pt idx="2992">
                  <c:v>7.0410044517974252E-2</c:v>
                </c:pt>
                <c:pt idx="2993">
                  <c:v>6.9270627062287843E-2</c:v>
                </c:pt>
                <c:pt idx="2994">
                  <c:v>7.682101953632868E-2</c:v>
                </c:pt>
                <c:pt idx="2995">
                  <c:v>7.9507935462671347E-2</c:v>
                </c:pt>
                <c:pt idx="2996">
                  <c:v>7.9505506620782665E-2</c:v>
                </c:pt>
                <c:pt idx="2997">
                  <c:v>8.255944338288905E-2</c:v>
                </c:pt>
                <c:pt idx="2998">
                  <c:v>8.4266731772392231E-2</c:v>
                </c:pt>
                <c:pt idx="2999">
                  <c:v>8.4477284087297391E-2</c:v>
                </c:pt>
                <c:pt idx="3000">
                  <c:v>8.4437000992440239E-2</c:v>
                </c:pt>
                <c:pt idx="3001">
                  <c:v>8.4154264806666046E-2</c:v>
                </c:pt>
                <c:pt idx="3002">
                  <c:v>8.419008739499545E-2</c:v>
                </c:pt>
                <c:pt idx="3003">
                  <c:v>8.6316731677906364E-2</c:v>
                </c:pt>
                <c:pt idx="3004">
                  <c:v>8.8686765144184013E-2</c:v>
                </c:pt>
                <c:pt idx="3005">
                  <c:v>8.7239876970529831E-2</c:v>
                </c:pt>
                <c:pt idx="3006">
                  <c:v>8.6554669686672067E-2</c:v>
                </c:pt>
                <c:pt idx="3007">
                  <c:v>8.9001706779479703E-2</c:v>
                </c:pt>
                <c:pt idx="3008">
                  <c:v>8.8612477354258562E-2</c:v>
                </c:pt>
                <c:pt idx="3009">
                  <c:v>8.8605972884915604E-2</c:v>
                </c:pt>
                <c:pt idx="3010">
                  <c:v>8.9106483438488357E-2</c:v>
                </c:pt>
                <c:pt idx="3011">
                  <c:v>8.9045799220706753E-2</c:v>
                </c:pt>
                <c:pt idx="3012">
                  <c:v>8.9136324607512946E-2</c:v>
                </c:pt>
                <c:pt idx="3013">
                  <c:v>9.0596124981536338E-2</c:v>
                </c:pt>
                <c:pt idx="3014">
                  <c:v>9.2215464805955188E-2</c:v>
                </c:pt>
                <c:pt idx="3015">
                  <c:v>9.2048284220001955E-2</c:v>
                </c:pt>
                <c:pt idx="3016">
                  <c:v>9.5697316062076723E-2</c:v>
                </c:pt>
                <c:pt idx="3017">
                  <c:v>9.4568096869690199E-2</c:v>
                </c:pt>
                <c:pt idx="3018">
                  <c:v>9.781420134566543E-2</c:v>
                </c:pt>
                <c:pt idx="3019">
                  <c:v>9.8244175965880851E-2</c:v>
                </c:pt>
                <c:pt idx="3020">
                  <c:v>9.6331783347738148E-2</c:v>
                </c:pt>
                <c:pt idx="3021">
                  <c:v>0.10009946480798486</c:v>
                </c:pt>
                <c:pt idx="3022">
                  <c:v>9.6186168010819556E-2</c:v>
                </c:pt>
                <c:pt idx="3023">
                  <c:v>9.6955873308991913E-2</c:v>
                </c:pt>
                <c:pt idx="3024">
                  <c:v>8.8420385997867987E-2</c:v>
                </c:pt>
                <c:pt idx="3025">
                  <c:v>9.1069779638203549E-2</c:v>
                </c:pt>
                <c:pt idx="3026">
                  <c:v>9.1051568924200244E-2</c:v>
                </c:pt>
                <c:pt idx="3027">
                  <c:v>8.9473620667579093E-2</c:v>
                </c:pt>
                <c:pt idx="3028">
                  <c:v>8.5741893470264438E-2</c:v>
                </c:pt>
                <c:pt idx="3029">
                  <c:v>8.4808710430327228E-2</c:v>
                </c:pt>
                <c:pt idx="3030">
                  <c:v>8.4409241361343826E-2</c:v>
                </c:pt>
                <c:pt idx="3031">
                  <c:v>8.4380489189299607E-2</c:v>
                </c:pt>
                <c:pt idx="3032">
                  <c:v>8.4610119836548217E-2</c:v>
                </c:pt>
                <c:pt idx="3033">
                  <c:v>8.4618481623622718E-2</c:v>
                </c:pt>
                <c:pt idx="3034">
                  <c:v>8.3458598830622135E-2</c:v>
                </c:pt>
                <c:pt idx="3035">
                  <c:v>7.9125775660628339E-2</c:v>
                </c:pt>
                <c:pt idx="3036">
                  <c:v>7.9242693546465071E-2</c:v>
                </c:pt>
                <c:pt idx="3037">
                  <c:v>7.9126809868707931E-2</c:v>
                </c:pt>
                <c:pt idx="3038">
                  <c:v>8.2071444747925756E-2</c:v>
                </c:pt>
                <c:pt idx="3039">
                  <c:v>8.7378395918621884E-2</c:v>
                </c:pt>
                <c:pt idx="3040">
                  <c:v>8.3480811832479546E-2</c:v>
                </c:pt>
                <c:pt idx="3041">
                  <c:v>8.282852627986062E-2</c:v>
                </c:pt>
                <c:pt idx="3042">
                  <c:v>8.3413688227474692E-2</c:v>
                </c:pt>
                <c:pt idx="3043">
                  <c:v>8.2752170706798855E-2</c:v>
                </c:pt>
                <c:pt idx="3044">
                  <c:v>8.1312003581284195E-2</c:v>
                </c:pt>
                <c:pt idx="3045">
                  <c:v>8.0852649331209586E-2</c:v>
                </c:pt>
                <c:pt idx="3046">
                  <c:v>7.5025402709586145E-2</c:v>
                </c:pt>
                <c:pt idx="3047">
                  <c:v>7.5029563988111475E-2</c:v>
                </c:pt>
                <c:pt idx="3048">
                  <c:v>8.5729925182537595E-2</c:v>
                </c:pt>
                <c:pt idx="3049">
                  <c:v>8.3774615900752122E-2</c:v>
                </c:pt>
                <c:pt idx="3050">
                  <c:v>8.8007800562992969E-2</c:v>
                </c:pt>
                <c:pt idx="3051">
                  <c:v>8.395209173203684E-2</c:v>
                </c:pt>
                <c:pt idx="3052">
                  <c:v>8.9125270438772414E-2</c:v>
                </c:pt>
                <c:pt idx="3053">
                  <c:v>8.8051646045415821E-2</c:v>
                </c:pt>
                <c:pt idx="3054">
                  <c:v>8.8267150074958681E-2</c:v>
                </c:pt>
                <c:pt idx="3055">
                  <c:v>8.3322554362420684E-2</c:v>
                </c:pt>
                <c:pt idx="3056">
                  <c:v>8.3114187870773959E-2</c:v>
                </c:pt>
                <c:pt idx="3057">
                  <c:v>9.0612260022717619E-2</c:v>
                </c:pt>
                <c:pt idx="3058">
                  <c:v>9.1595060785699109E-2</c:v>
                </c:pt>
                <c:pt idx="3059">
                  <c:v>9.8315116365757724E-2</c:v>
                </c:pt>
                <c:pt idx="3060">
                  <c:v>9.9031791444824227E-2</c:v>
                </c:pt>
                <c:pt idx="3061">
                  <c:v>9.934411895486063E-2</c:v>
                </c:pt>
                <c:pt idx="3062">
                  <c:v>0.10280969750450593</c:v>
                </c:pt>
                <c:pt idx="3063">
                  <c:v>0.10138590830880005</c:v>
                </c:pt>
                <c:pt idx="3064">
                  <c:v>0.10113955226986993</c:v>
                </c:pt>
                <c:pt idx="3065">
                  <c:v>0.10169552167945588</c:v>
                </c:pt>
                <c:pt idx="3066">
                  <c:v>0.10108969747807807</c:v>
                </c:pt>
                <c:pt idx="3067">
                  <c:v>0.10121490717035418</c:v>
                </c:pt>
                <c:pt idx="3068">
                  <c:v>0.10016961805627617</c:v>
                </c:pt>
                <c:pt idx="3069">
                  <c:v>9.7683646797273024E-2</c:v>
                </c:pt>
                <c:pt idx="3070">
                  <c:v>9.8576030894329592E-2</c:v>
                </c:pt>
                <c:pt idx="3071">
                  <c:v>9.8606216776786104E-2</c:v>
                </c:pt>
                <c:pt idx="3072">
                  <c:v>0.10412686806547181</c:v>
                </c:pt>
                <c:pt idx="3073">
                  <c:v>0.11223577056704385</c:v>
                </c:pt>
                <c:pt idx="3074">
                  <c:v>0.11798294472967591</c:v>
                </c:pt>
                <c:pt idx="3075">
                  <c:v>0.11839108799653181</c:v>
                </c:pt>
                <c:pt idx="3076">
                  <c:v>0.12339473817356368</c:v>
                </c:pt>
                <c:pt idx="3077">
                  <c:v>0.1243329467704106</c:v>
                </c:pt>
                <c:pt idx="3078">
                  <c:v>0.11839385651694914</c:v>
                </c:pt>
                <c:pt idx="3079">
                  <c:v>0.15421613645180351</c:v>
                </c:pt>
                <c:pt idx="3080">
                  <c:v>0.15206361021017081</c:v>
                </c:pt>
                <c:pt idx="3081">
                  <c:v>0.16016703318069078</c:v>
                </c:pt>
                <c:pt idx="3082">
                  <c:v>0.15692455899323055</c:v>
                </c:pt>
                <c:pt idx="3083">
                  <c:v>0.15691703071087876</c:v>
                </c:pt>
                <c:pt idx="3084">
                  <c:v>0.15985926602724584</c:v>
                </c:pt>
                <c:pt idx="3085">
                  <c:v>0.16302533962021087</c:v>
                </c:pt>
                <c:pt idx="3086">
                  <c:v>0.16556303247487147</c:v>
                </c:pt>
                <c:pt idx="3087">
                  <c:v>0.16440239189997102</c:v>
                </c:pt>
                <c:pt idx="3088">
                  <c:v>0.16359707092698278</c:v>
                </c:pt>
                <c:pt idx="3089">
                  <c:v>0.15744036816886167</c:v>
                </c:pt>
                <c:pt idx="3090">
                  <c:v>0.15795384838728851</c:v>
                </c:pt>
                <c:pt idx="3091">
                  <c:v>0.15797980956791127</c:v>
                </c:pt>
                <c:pt idx="3092">
                  <c:v>0.15690900141889416</c:v>
                </c:pt>
                <c:pt idx="3093">
                  <c:v>0.15948892242343266</c:v>
                </c:pt>
                <c:pt idx="3094">
                  <c:v>0.15996864699927091</c:v>
                </c:pt>
                <c:pt idx="3095">
                  <c:v>0.16576792807552926</c:v>
                </c:pt>
                <c:pt idx="3096">
                  <c:v>0.16511941326961932</c:v>
                </c:pt>
                <c:pt idx="3097">
                  <c:v>0.16536466603157329</c:v>
                </c:pt>
                <c:pt idx="3098">
                  <c:v>0.16548438547791247</c:v>
                </c:pt>
                <c:pt idx="3099">
                  <c:v>0.16584728995921486</c:v>
                </c:pt>
                <c:pt idx="3100">
                  <c:v>0.1639354321497668</c:v>
                </c:pt>
                <c:pt idx="3101">
                  <c:v>0.1650477187661463</c:v>
                </c:pt>
                <c:pt idx="3102">
                  <c:v>0.15762767078009235</c:v>
                </c:pt>
                <c:pt idx="3103">
                  <c:v>0.1464073285898414</c:v>
                </c:pt>
                <c:pt idx="3104">
                  <c:v>0.14843112003099562</c:v>
                </c:pt>
                <c:pt idx="3105">
                  <c:v>0.1482238207883268</c:v>
                </c:pt>
                <c:pt idx="3106">
                  <c:v>0.14827803816311563</c:v>
                </c:pt>
                <c:pt idx="3107">
                  <c:v>0.1484215194951409</c:v>
                </c:pt>
                <c:pt idx="3108">
                  <c:v>0.14280377337768432</c:v>
                </c:pt>
                <c:pt idx="3109">
                  <c:v>0.11540146786351113</c:v>
                </c:pt>
                <c:pt idx="3110">
                  <c:v>0.1146446084431272</c:v>
                </c:pt>
                <c:pt idx="3111">
                  <c:v>0.10754510313468135</c:v>
                </c:pt>
                <c:pt idx="3112">
                  <c:v>0.10777995655335522</c:v>
                </c:pt>
                <c:pt idx="3113">
                  <c:v>0.1076264533870628</c:v>
                </c:pt>
                <c:pt idx="3114">
                  <c:v>0.10893873093731064</c:v>
                </c:pt>
                <c:pt idx="3115">
                  <c:v>0.10664297434815927</c:v>
                </c:pt>
                <c:pt idx="3116">
                  <c:v>9.9447688594337613E-2</c:v>
                </c:pt>
                <c:pt idx="3117">
                  <c:v>9.6454079993896574E-2</c:v>
                </c:pt>
                <c:pt idx="3118">
                  <c:v>9.6428565942551253E-2</c:v>
                </c:pt>
                <c:pt idx="3119">
                  <c:v>9.8167985181919007E-2</c:v>
                </c:pt>
                <c:pt idx="3120">
                  <c:v>9.9631161583141226E-2</c:v>
                </c:pt>
                <c:pt idx="3121">
                  <c:v>9.9605370884971012E-2</c:v>
                </c:pt>
                <c:pt idx="3122">
                  <c:v>9.8977854783569991E-2</c:v>
                </c:pt>
                <c:pt idx="3123">
                  <c:v>9.3898107177223467E-2</c:v>
                </c:pt>
                <c:pt idx="3124">
                  <c:v>9.4939565948320231E-2</c:v>
                </c:pt>
                <c:pt idx="3125">
                  <c:v>8.0952964311581541E-2</c:v>
                </c:pt>
                <c:pt idx="3126">
                  <c:v>8.435378590194563E-2</c:v>
                </c:pt>
                <c:pt idx="3127">
                  <c:v>8.5660806619028418E-2</c:v>
                </c:pt>
                <c:pt idx="3128">
                  <c:v>8.5302645696791551E-2</c:v>
                </c:pt>
                <c:pt idx="3129">
                  <c:v>8.4610953192186616E-2</c:v>
                </c:pt>
                <c:pt idx="3130">
                  <c:v>8.4397780299391892E-2</c:v>
                </c:pt>
                <c:pt idx="3131">
                  <c:v>8.192560889529453E-2</c:v>
                </c:pt>
                <c:pt idx="3132">
                  <c:v>8.1436516111648219E-2</c:v>
                </c:pt>
                <c:pt idx="3133">
                  <c:v>8.1555902208189382E-2</c:v>
                </c:pt>
                <c:pt idx="3134">
                  <c:v>7.4029679217384126E-2</c:v>
                </c:pt>
                <c:pt idx="3135">
                  <c:v>8.2352545037580244E-2</c:v>
                </c:pt>
                <c:pt idx="3136">
                  <c:v>8.0076070126447824E-2</c:v>
                </c:pt>
                <c:pt idx="3137">
                  <c:v>9.2732451019939252E-2</c:v>
                </c:pt>
                <c:pt idx="3138">
                  <c:v>9.4803832389468309E-2</c:v>
                </c:pt>
                <c:pt idx="3139">
                  <c:v>9.6490716277800065E-2</c:v>
                </c:pt>
                <c:pt idx="3140">
                  <c:v>9.7899463017202495E-2</c:v>
                </c:pt>
                <c:pt idx="3141">
                  <c:v>9.812754706122763E-2</c:v>
                </c:pt>
                <c:pt idx="3142">
                  <c:v>9.4004661157973762E-2</c:v>
                </c:pt>
                <c:pt idx="3143">
                  <c:v>9.7161258246570931E-2</c:v>
                </c:pt>
                <c:pt idx="3144">
                  <c:v>9.0212708618429754E-2</c:v>
                </c:pt>
                <c:pt idx="3145">
                  <c:v>9.0230817337234689E-2</c:v>
                </c:pt>
                <c:pt idx="3146">
                  <c:v>8.9653186310776053E-2</c:v>
                </c:pt>
                <c:pt idx="3147">
                  <c:v>9.8149140850566308E-2</c:v>
                </c:pt>
                <c:pt idx="3148">
                  <c:v>0.11318359035484436</c:v>
                </c:pt>
                <c:pt idx="3149">
                  <c:v>0.11218387585129916</c:v>
                </c:pt>
                <c:pt idx="3150">
                  <c:v>0.11110090123956262</c:v>
                </c:pt>
                <c:pt idx="3151">
                  <c:v>0.11557788274327055</c:v>
                </c:pt>
                <c:pt idx="3152">
                  <c:v>0.11560462697619776</c:v>
                </c:pt>
                <c:pt idx="3153">
                  <c:v>0.11662798743199383</c:v>
                </c:pt>
                <c:pt idx="3154">
                  <c:v>0.11524291369485073</c:v>
                </c:pt>
                <c:pt idx="3155">
                  <c:v>0.11519866919407082</c:v>
                </c:pt>
                <c:pt idx="3156">
                  <c:v>0.11393090802950596</c:v>
                </c:pt>
                <c:pt idx="3157">
                  <c:v>0.11533616207840165</c:v>
                </c:pt>
                <c:pt idx="3158">
                  <c:v>0.11561789636323111</c:v>
                </c:pt>
                <c:pt idx="3159">
                  <c:v>0.11827885833238182</c:v>
                </c:pt>
                <c:pt idx="3160">
                  <c:v>0.11816045514377146</c:v>
                </c:pt>
                <c:pt idx="3161">
                  <c:v>0.11842373812117615</c:v>
                </c:pt>
                <c:pt idx="3162">
                  <c:v>0.11804027886016877</c:v>
                </c:pt>
                <c:pt idx="3163">
                  <c:v>0.11771767710243849</c:v>
                </c:pt>
                <c:pt idx="3164">
                  <c:v>0.11885603302766051</c:v>
                </c:pt>
                <c:pt idx="3165">
                  <c:v>0.11455243204215489</c:v>
                </c:pt>
                <c:pt idx="3166">
                  <c:v>0.11286849789333066</c:v>
                </c:pt>
                <c:pt idx="3167">
                  <c:v>0.10263975366155201</c:v>
                </c:pt>
                <c:pt idx="3168">
                  <c:v>0.10016027699532844</c:v>
                </c:pt>
                <c:pt idx="3169">
                  <c:v>0.10292780592237212</c:v>
                </c:pt>
                <c:pt idx="3170">
                  <c:v>0.10506599613252654</c:v>
                </c:pt>
                <c:pt idx="3171">
                  <c:v>0.11285513301577801</c:v>
                </c:pt>
                <c:pt idx="3172">
                  <c:v>0.12449150635809407</c:v>
                </c:pt>
                <c:pt idx="3173">
                  <c:v>0.12197648236159438</c:v>
                </c:pt>
                <c:pt idx="3174">
                  <c:v>0.12515627284024916</c:v>
                </c:pt>
                <c:pt idx="3175">
                  <c:v>0.12518366026119851</c:v>
                </c:pt>
                <c:pt idx="3176">
                  <c:v>0.1253410984566051</c:v>
                </c:pt>
                <c:pt idx="3177">
                  <c:v>0.11939518902294617</c:v>
                </c:pt>
                <c:pt idx="3178">
                  <c:v>0.10752433438348151</c:v>
                </c:pt>
                <c:pt idx="3179">
                  <c:v>0.1100716482422005</c:v>
                </c:pt>
                <c:pt idx="3180">
                  <c:v>0.11540076703120476</c:v>
                </c:pt>
                <c:pt idx="3181">
                  <c:v>0.11267061156354924</c:v>
                </c:pt>
                <c:pt idx="3182">
                  <c:v>0.11358658989336473</c:v>
                </c:pt>
                <c:pt idx="3183">
                  <c:v>0.11214968800056997</c:v>
                </c:pt>
                <c:pt idx="3184">
                  <c:v>0.11221896565368562</c:v>
                </c:pt>
                <c:pt idx="3185">
                  <c:v>0.11119862003735653</c:v>
                </c:pt>
                <c:pt idx="3186">
                  <c:v>0.11154199899428009</c:v>
                </c:pt>
                <c:pt idx="3187">
                  <c:v>0.10970631792269481</c:v>
                </c:pt>
                <c:pt idx="3188">
                  <c:v>0.11062239493444334</c:v>
                </c:pt>
                <c:pt idx="3189">
                  <c:v>0.10721510535044247</c:v>
                </c:pt>
                <c:pt idx="3190">
                  <c:v>0.10690446088964935</c:v>
                </c:pt>
                <c:pt idx="3191">
                  <c:v>0.10668718402592445</c:v>
                </c:pt>
                <c:pt idx="3192">
                  <c:v>0.10738046933983109</c:v>
                </c:pt>
                <c:pt idx="3193">
                  <c:v>0.10939097377450585</c:v>
                </c:pt>
                <c:pt idx="3194">
                  <c:v>0.10847785181050128</c:v>
                </c:pt>
                <c:pt idx="3195">
                  <c:v>0.10858893464444158</c:v>
                </c:pt>
                <c:pt idx="3196">
                  <c:v>0.10891860188691256</c:v>
                </c:pt>
                <c:pt idx="3197">
                  <c:v>0.11042427417483239</c:v>
                </c:pt>
                <c:pt idx="3198">
                  <c:v>0.11203201852115119</c:v>
                </c:pt>
                <c:pt idx="3199">
                  <c:v>0.10825034655090562</c:v>
                </c:pt>
                <c:pt idx="3200">
                  <c:v>0.10703437241666464</c:v>
                </c:pt>
                <c:pt idx="3201">
                  <c:v>9.9601907719058622E-2</c:v>
                </c:pt>
                <c:pt idx="3202">
                  <c:v>8.6013741860729381E-2</c:v>
                </c:pt>
                <c:pt idx="3203">
                  <c:v>8.5979609742984298E-2</c:v>
                </c:pt>
                <c:pt idx="3204">
                  <c:v>8.32902544989928E-2</c:v>
                </c:pt>
                <c:pt idx="3205">
                  <c:v>8.3218789917519784E-2</c:v>
                </c:pt>
                <c:pt idx="3206">
                  <c:v>8.7045429205651198E-2</c:v>
                </c:pt>
                <c:pt idx="3207">
                  <c:v>8.564433449840822E-2</c:v>
                </c:pt>
                <c:pt idx="3208">
                  <c:v>8.4015234985172452E-2</c:v>
                </c:pt>
                <c:pt idx="3209">
                  <c:v>8.0222938551063175E-2</c:v>
                </c:pt>
                <c:pt idx="3210">
                  <c:v>7.465510915930057E-2</c:v>
                </c:pt>
                <c:pt idx="3211">
                  <c:v>7.094774156811598E-2</c:v>
                </c:pt>
                <c:pt idx="3212">
                  <c:v>7.0709998488027087E-2</c:v>
                </c:pt>
                <c:pt idx="3213">
                  <c:v>7.0596471167463828E-2</c:v>
                </c:pt>
                <c:pt idx="3214">
                  <c:v>7.0179611093828795E-2</c:v>
                </c:pt>
                <c:pt idx="3215">
                  <c:v>6.9971943609156192E-2</c:v>
                </c:pt>
                <c:pt idx="3216">
                  <c:v>6.8648898039775072E-2</c:v>
                </c:pt>
                <c:pt idx="3217">
                  <c:v>7.0300716917409412E-2</c:v>
                </c:pt>
                <c:pt idx="3218">
                  <c:v>7.0241432807924303E-2</c:v>
                </c:pt>
                <c:pt idx="3219">
                  <c:v>7.2662277663113714E-2</c:v>
                </c:pt>
                <c:pt idx="3220">
                  <c:v>7.2690220045127915E-2</c:v>
                </c:pt>
                <c:pt idx="3221">
                  <c:v>7.1652433880329505E-2</c:v>
                </c:pt>
                <c:pt idx="3222">
                  <c:v>7.0864252800476535E-2</c:v>
                </c:pt>
                <c:pt idx="3223">
                  <c:v>6.673405898904046E-2</c:v>
                </c:pt>
                <c:pt idx="3224">
                  <c:v>6.7018825109024349E-2</c:v>
                </c:pt>
                <c:pt idx="3225">
                  <c:v>6.703874708265456E-2</c:v>
                </c:pt>
                <c:pt idx="3226">
                  <c:v>6.682767841143894E-2</c:v>
                </c:pt>
                <c:pt idx="3227">
                  <c:v>6.4692937056118671E-2</c:v>
                </c:pt>
                <c:pt idx="3228">
                  <c:v>6.0875423070783204E-2</c:v>
                </c:pt>
                <c:pt idx="3229">
                  <c:v>5.9965696659935459E-2</c:v>
                </c:pt>
                <c:pt idx="3230">
                  <c:v>5.6083851082115756E-2</c:v>
                </c:pt>
                <c:pt idx="3231">
                  <c:v>5.4934401823581697E-2</c:v>
                </c:pt>
                <c:pt idx="3232">
                  <c:v>5.3724374849361052E-2</c:v>
                </c:pt>
                <c:pt idx="3233">
                  <c:v>5.5890368728029084E-2</c:v>
                </c:pt>
                <c:pt idx="3234">
                  <c:v>5.3563994429858042E-2</c:v>
                </c:pt>
                <c:pt idx="3235">
                  <c:v>5.3309303197794387E-2</c:v>
                </c:pt>
                <c:pt idx="3236">
                  <c:v>4.6986422672546442E-2</c:v>
                </c:pt>
                <c:pt idx="3237">
                  <c:v>4.9373040781631912E-2</c:v>
                </c:pt>
                <c:pt idx="3238">
                  <c:v>5.0525417368377942E-2</c:v>
                </c:pt>
                <c:pt idx="3239">
                  <c:v>5.0530149404761249E-2</c:v>
                </c:pt>
                <c:pt idx="3240">
                  <c:v>4.8625981242539203E-2</c:v>
                </c:pt>
                <c:pt idx="3241">
                  <c:v>4.9375810020782042E-2</c:v>
                </c:pt>
                <c:pt idx="3242">
                  <c:v>4.8170980178436816E-2</c:v>
                </c:pt>
                <c:pt idx="3243">
                  <c:v>4.8489249478740379E-2</c:v>
                </c:pt>
                <c:pt idx="3244">
                  <c:v>4.830216386518079E-2</c:v>
                </c:pt>
                <c:pt idx="3245">
                  <c:v>5.3952114695925868E-2</c:v>
                </c:pt>
                <c:pt idx="3246">
                  <c:v>5.979443842612233E-2</c:v>
                </c:pt>
                <c:pt idx="3247">
                  <c:v>5.7799965501762827E-2</c:v>
                </c:pt>
                <c:pt idx="3248">
                  <c:v>5.6148959501581906E-2</c:v>
                </c:pt>
                <c:pt idx="3249">
                  <c:v>5.6665482140555806E-2</c:v>
                </c:pt>
                <c:pt idx="3250">
                  <c:v>5.7634921665157615E-2</c:v>
                </c:pt>
                <c:pt idx="3251">
                  <c:v>5.7696356145214234E-2</c:v>
                </c:pt>
                <c:pt idx="3252">
                  <c:v>5.8052961019869315E-2</c:v>
                </c:pt>
                <c:pt idx="3253">
                  <c:v>5.8120303600442354E-2</c:v>
                </c:pt>
                <c:pt idx="3254">
                  <c:v>6.0530726651038876E-2</c:v>
                </c:pt>
                <c:pt idx="3255">
                  <c:v>6.0633982594574157E-2</c:v>
                </c:pt>
                <c:pt idx="3256">
                  <c:v>6.0304864444758723E-2</c:v>
                </c:pt>
                <c:pt idx="3257">
                  <c:v>6.036117143637125E-2</c:v>
                </c:pt>
                <c:pt idx="3258">
                  <c:v>6.0619181161480261E-2</c:v>
                </c:pt>
                <c:pt idx="3259">
                  <c:v>5.9634874348860105E-2</c:v>
                </c:pt>
                <c:pt idx="3260">
                  <c:v>6.0184538832404155E-2</c:v>
                </c:pt>
                <c:pt idx="3261">
                  <c:v>6.0895561940310351E-2</c:v>
                </c:pt>
                <c:pt idx="3262">
                  <c:v>5.9007322547370171E-2</c:v>
                </c:pt>
                <c:pt idx="3263">
                  <c:v>5.798379452090844E-2</c:v>
                </c:pt>
                <c:pt idx="3264">
                  <c:v>6.07579652753793E-2</c:v>
                </c:pt>
                <c:pt idx="3265">
                  <c:v>6.3539535801352867E-2</c:v>
                </c:pt>
                <c:pt idx="3266">
                  <c:v>6.3990284990208854E-2</c:v>
                </c:pt>
                <c:pt idx="3267">
                  <c:v>5.9910154043533614E-2</c:v>
                </c:pt>
                <c:pt idx="3268">
                  <c:v>6.0687305709805565E-2</c:v>
                </c:pt>
                <c:pt idx="3269">
                  <c:v>6.2746945630792084E-2</c:v>
                </c:pt>
                <c:pt idx="3270">
                  <c:v>6.3077034983619093E-2</c:v>
                </c:pt>
                <c:pt idx="3271">
                  <c:v>6.3330826945079535E-2</c:v>
                </c:pt>
                <c:pt idx="3272">
                  <c:v>6.5313157367570138E-2</c:v>
                </c:pt>
                <c:pt idx="3273">
                  <c:v>6.534597687229253E-2</c:v>
                </c:pt>
                <c:pt idx="3274">
                  <c:v>7.722433028918177E-2</c:v>
                </c:pt>
                <c:pt idx="3275">
                  <c:v>7.5205527837754652E-2</c:v>
                </c:pt>
                <c:pt idx="3276">
                  <c:v>7.6453878928186086E-2</c:v>
                </c:pt>
                <c:pt idx="3277">
                  <c:v>7.6485935464686558E-2</c:v>
                </c:pt>
                <c:pt idx="3278">
                  <c:v>7.9790090555104151E-2</c:v>
                </c:pt>
                <c:pt idx="3279">
                  <c:v>7.7849927793324211E-2</c:v>
                </c:pt>
                <c:pt idx="3280">
                  <c:v>7.9302457071467575E-2</c:v>
                </c:pt>
                <c:pt idx="3281">
                  <c:v>8.0150506270602884E-2</c:v>
                </c:pt>
                <c:pt idx="3282">
                  <c:v>8.6141459143098606E-2</c:v>
                </c:pt>
                <c:pt idx="3283">
                  <c:v>8.6167250155944355E-2</c:v>
                </c:pt>
                <c:pt idx="3284">
                  <c:v>8.6590718484827578E-2</c:v>
                </c:pt>
                <c:pt idx="3285">
                  <c:v>9.0291330279699877E-2</c:v>
                </c:pt>
                <c:pt idx="3286">
                  <c:v>9.0904773825214821E-2</c:v>
                </c:pt>
                <c:pt idx="3287">
                  <c:v>9.2103720546531986E-2</c:v>
                </c:pt>
                <c:pt idx="3288">
                  <c:v>9.2101113196369475E-2</c:v>
                </c:pt>
                <c:pt idx="3289">
                  <c:v>9.4887700516352105E-2</c:v>
                </c:pt>
                <c:pt idx="3290">
                  <c:v>9.751404145047167E-2</c:v>
                </c:pt>
                <c:pt idx="3291">
                  <c:v>9.6547652014914873E-2</c:v>
                </c:pt>
                <c:pt idx="3292">
                  <c:v>9.6897288202085194E-2</c:v>
                </c:pt>
                <c:pt idx="3293">
                  <c:v>9.8247422376630131E-2</c:v>
                </c:pt>
                <c:pt idx="3294">
                  <c:v>0.1000236712385371</c:v>
                </c:pt>
                <c:pt idx="3295">
                  <c:v>0.10680669767653428</c:v>
                </c:pt>
                <c:pt idx="3296">
                  <c:v>0.10771572910193471</c:v>
                </c:pt>
                <c:pt idx="3297">
                  <c:v>0.10910554226000964</c:v>
                </c:pt>
                <c:pt idx="3298">
                  <c:v>0.10954914788503813</c:v>
                </c:pt>
                <c:pt idx="3299">
                  <c:v>0.10825513146680009</c:v>
                </c:pt>
                <c:pt idx="3300">
                  <c:v>0.10814155851167936</c:v>
                </c:pt>
                <c:pt idx="3301">
                  <c:v>0.10805773972619911</c:v>
                </c:pt>
                <c:pt idx="3302">
                  <c:v>0.10744343629877606</c:v>
                </c:pt>
                <c:pt idx="3303">
                  <c:v>0.10743682513861207</c:v>
                </c:pt>
                <c:pt idx="3304">
                  <c:v>0.10011301752394021</c:v>
                </c:pt>
                <c:pt idx="3305">
                  <c:v>9.9787341198395649E-2</c:v>
                </c:pt>
                <c:pt idx="3306">
                  <c:v>9.6348063487855351E-2</c:v>
                </c:pt>
                <c:pt idx="3307">
                  <c:v>9.6118693423116353E-2</c:v>
                </c:pt>
                <c:pt idx="3308">
                  <c:v>9.4501900408993991E-2</c:v>
                </c:pt>
                <c:pt idx="3309">
                  <c:v>9.5764576849843963E-2</c:v>
                </c:pt>
                <c:pt idx="3310">
                  <c:v>9.3932752049187856E-2</c:v>
                </c:pt>
                <c:pt idx="3311">
                  <c:v>9.2817627011534884E-2</c:v>
                </c:pt>
                <c:pt idx="3312">
                  <c:v>8.5163187290519901E-2</c:v>
                </c:pt>
                <c:pt idx="3313">
                  <c:v>8.7067161633039306E-2</c:v>
                </c:pt>
                <c:pt idx="3314">
                  <c:v>8.4714633606819426E-2</c:v>
                </c:pt>
                <c:pt idx="3315">
                  <c:v>8.2881925954619393E-2</c:v>
                </c:pt>
                <c:pt idx="3316">
                  <c:v>8.6381497990819817E-2</c:v>
                </c:pt>
                <c:pt idx="3317">
                  <c:v>8.862295000939957E-2</c:v>
                </c:pt>
                <c:pt idx="3318">
                  <c:v>8.9804280731613367E-2</c:v>
                </c:pt>
                <c:pt idx="3319">
                  <c:v>8.8002685353223392E-2</c:v>
                </c:pt>
                <c:pt idx="3320">
                  <c:v>8.5501860924074136E-2</c:v>
                </c:pt>
                <c:pt idx="3321">
                  <c:v>8.6278744293745976E-2</c:v>
                </c:pt>
                <c:pt idx="3322">
                  <c:v>8.6287164921832887E-2</c:v>
                </c:pt>
                <c:pt idx="3323">
                  <c:v>8.514871757482198E-2</c:v>
                </c:pt>
                <c:pt idx="3324">
                  <c:v>7.8473945616952617E-2</c:v>
                </c:pt>
                <c:pt idx="3325">
                  <c:v>6.9249474544987394E-2</c:v>
                </c:pt>
                <c:pt idx="3326">
                  <c:v>7.0384905690141344E-2</c:v>
                </c:pt>
                <c:pt idx="3327">
                  <c:v>6.8793323897487949E-2</c:v>
                </c:pt>
                <c:pt idx="3328">
                  <c:v>6.7659576260933371E-2</c:v>
                </c:pt>
                <c:pt idx="3329">
                  <c:v>6.7644731208717945E-2</c:v>
                </c:pt>
                <c:pt idx="3330">
                  <c:v>8.5277173790764202E-2</c:v>
                </c:pt>
                <c:pt idx="3331">
                  <c:v>8.6455929385076846E-2</c:v>
                </c:pt>
                <c:pt idx="3332">
                  <c:v>8.55303839734394E-2</c:v>
                </c:pt>
                <c:pt idx="3333">
                  <c:v>8.5524471739702235E-2</c:v>
                </c:pt>
                <c:pt idx="3334">
                  <c:v>8.4412656867051683E-2</c:v>
                </c:pt>
                <c:pt idx="3335">
                  <c:v>8.5916858991810036E-2</c:v>
                </c:pt>
                <c:pt idx="3336">
                  <c:v>8.5484957482631879E-2</c:v>
                </c:pt>
                <c:pt idx="3337">
                  <c:v>8.6287720300713383E-2</c:v>
                </c:pt>
                <c:pt idx="3338">
                  <c:v>8.6617917577521089E-2</c:v>
                </c:pt>
                <c:pt idx="3339">
                  <c:v>8.7582085040707275E-2</c:v>
                </c:pt>
                <c:pt idx="3340">
                  <c:v>8.7613468503395062E-2</c:v>
                </c:pt>
                <c:pt idx="3341">
                  <c:v>9.1428607607893994E-2</c:v>
                </c:pt>
                <c:pt idx="3342">
                  <c:v>9.1582322447138723E-2</c:v>
                </c:pt>
                <c:pt idx="3343">
                  <c:v>8.9542972734938026E-2</c:v>
                </c:pt>
                <c:pt idx="3344">
                  <c:v>8.5987904814352964E-2</c:v>
                </c:pt>
                <c:pt idx="3345">
                  <c:v>8.6684612536656727E-2</c:v>
                </c:pt>
                <c:pt idx="3346">
                  <c:v>8.2948403900342763E-2</c:v>
                </c:pt>
                <c:pt idx="3347">
                  <c:v>8.0698922059851227E-2</c:v>
                </c:pt>
                <c:pt idx="3348">
                  <c:v>7.9673266917916902E-2</c:v>
                </c:pt>
                <c:pt idx="3349">
                  <c:v>8.0469550417323288E-2</c:v>
                </c:pt>
                <c:pt idx="3350">
                  <c:v>8.0306769714001303E-2</c:v>
                </c:pt>
                <c:pt idx="3351">
                  <c:v>8.0199879916208153E-2</c:v>
                </c:pt>
                <c:pt idx="3352">
                  <c:v>7.9620231020129342E-2</c:v>
                </c:pt>
                <c:pt idx="3353">
                  <c:v>7.8176747941190561E-2</c:v>
                </c:pt>
                <c:pt idx="3354">
                  <c:v>7.9966625058024016E-2</c:v>
                </c:pt>
                <c:pt idx="3355">
                  <c:v>7.9634575778992023E-2</c:v>
                </c:pt>
                <c:pt idx="3356">
                  <c:v>7.7185840667965286E-2</c:v>
                </c:pt>
                <c:pt idx="3357">
                  <c:v>7.6954033186547283E-2</c:v>
                </c:pt>
                <c:pt idx="3358">
                  <c:v>7.704531469431071E-2</c:v>
                </c:pt>
                <c:pt idx="3359">
                  <c:v>7.7628790243143425E-2</c:v>
                </c:pt>
                <c:pt idx="3360">
                  <c:v>5.9657419059166425E-2</c:v>
                </c:pt>
                <c:pt idx="3361">
                  <c:v>5.721012178452186E-2</c:v>
                </c:pt>
                <c:pt idx="3362">
                  <c:v>5.7580481208773342E-2</c:v>
                </c:pt>
                <c:pt idx="3363">
                  <c:v>5.8363022805105684E-2</c:v>
                </c:pt>
                <c:pt idx="3364">
                  <c:v>5.9554709451099995E-2</c:v>
                </c:pt>
                <c:pt idx="3365">
                  <c:v>5.9214080527120828E-2</c:v>
                </c:pt>
                <c:pt idx="3366">
                  <c:v>6.074683860353134E-2</c:v>
                </c:pt>
                <c:pt idx="3367">
                  <c:v>6.0523934540116217E-2</c:v>
                </c:pt>
                <c:pt idx="3368">
                  <c:v>6.0121903919832E-2</c:v>
                </c:pt>
                <c:pt idx="3369">
                  <c:v>5.6485537289908426E-2</c:v>
                </c:pt>
                <c:pt idx="3370">
                  <c:v>5.7003465897855148E-2</c:v>
                </c:pt>
                <c:pt idx="3371">
                  <c:v>5.170115634687495E-2</c:v>
                </c:pt>
                <c:pt idx="3372">
                  <c:v>5.1993495188789512E-2</c:v>
                </c:pt>
                <c:pt idx="3373">
                  <c:v>5.1895601609054591E-2</c:v>
                </c:pt>
                <c:pt idx="3374">
                  <c:v>5.1504208284089019E-2</c:v>
                </c:pt>
                <c:pt idx="3375">
                  <c:v>5.0407320584703014E-2</c:v>
                </c:pt>
                <c:pt idx="3376">
                  <c:v>5.0528036057396919E-2</c:v>
                </c:pt>
                <c:pt idx="3377">
                  <c:v>5.0666495171743049E-2</c:v>
                </c:pt>
                <c:pt idx="3378">
                  <c:v>6.6221332239441516E-2</c:v>
                </c:pt>
                <c:pt idx="3379">
                  <c:v>6.9309020340024549E-2</c:v>
                </c:pt>
                <c:pt idx="3380">
                  <c:v>7.2121491326936044E-2</c:v>
                </c:pt>
                <c:pt idx="3381">
                  <c:v>7.3182321106907075E-2</c:v>
                </c:pt>
                <c:pt idx="3382">
                  <c:v>7.317987331759139E-2</c:v>
                </c:pt>
                <c:pt idx="3383">
                  <c:v>7.4374758289326826E-2</c:v>
                </c:pt>
                <c:pt idx="3384">
                  <c:v>7.3023081376218685E-2</c:v>
                </c:pt>
                <c:pt idx="3385">
                  <c:v>7.2979803106561519E-2</c:v>
                </c:pt>
                <c:pt idx="3386">
                  <c:v>7.267701705128321E-2</c:v>
                </c:pt>
                <c:pt idx="3387">
                  <c:v>7.9267201455290981E-2</c:v>
                </c:pt>
                <c:pt idx="3388">
                  <c:v>8.5072635505594033E-2</c:v>
                </c:pt>
                <c:pt idx="3389">
                  <c:v>8.4671802455819845E-2</c:v>
                </c:pt>
                <c:pt idx="3390">
                  <c:v>8.2765899559472708E-2</c:v>
                </c:pt>
                <c:pt idx="3391">
                  <c:v>8.2297961404216316E-2</c:v>
                </c:pt>
                <c:pt idx="3392">
                  <c:v>8.9059254171571609E-2</c:v>
                </c:pt>
                <c:pt idx="3393">
                  <c:v>9.1936037447878691E-2</c:v>
                </c:pt>
                <c:pt idx="3394">
                  <c:v>9.6009361214050432E-2</c:v>
                </c:pt>
                <c:pt idx="3395">
                  <c:v>9.837705007388195E-2</c:v>
                </c:pt>
                <c:pt idx="3396">
                  <c:v>9.6674106494469128E-2</c:v>
                </c:pt>
                <c:pt idx="3397">
                  <c:v>9.713991049931435E-2</c:v>
                </c:pt>
                <c:pt idx="3398">
                  <c:v>9.6727929224097925E-2</c:v>
                </c:pt>
                <c:pt idx="3399">
                  <c:v>9.6639053648868461E-2</c:v>
                </c:pt>
                <c:pt idx="3400">
                  <c:v>9.6632107553675003E-2</c:v>
                </c:pt>
                <c:pt idx="3401">
                  <c:v>9.6520708124035862E-2</c:v>
                </c:pt>
                <c:pt idx="3402">
                  <c:v>9.6397796614816553E-2</c:v>
                </c:pt>
                <c:pt idx="3403">
                  <c:v>9.6431696940683556E-2</c:v>
                </c:pt>
                <c:pt idx="3404">
                  <c:v>9.7735282525773223E-2</c:v>
                </c:pt>
                <c:pt idx="3405">
                  <c:v>9.774651569736155E-2</c:v>
                </c:pt>
                <c:pt idx="3406">
                  <c:v>9.68513168067206E-2</c:v>
                </c:pt>
                <c:pt idx="3407">
                  <c:v>9.6851662083732346E-2</c:v>
                </c:pt>
                <c:pt idx="3408">
                  <c:v>8.5981063112447048E-2</c:v>
                </c:pt>
                <c:pt idx="3409">
                  <c:v>8.1735410051289606E-2</c:v>
                </c:pt>
                <c:pt idx="3410">
                  <c:v>8.8100155011781353E-2</c:v>
                </c:pt>
                <c:pt idx="3411">
                  <c:v>8.7362635538197161E-2</c:v>
                </c:pt>
                <c:pt idx="3412">
                  <c:v>8.7234033105737463E-2</c:v>
                </c:pt>
                <c:pt idx="3413">
                  <c:v>8.6162431992864108E-2</c:v>
                </c:pt>
                <c:pt idx="3414">
                  <c:v>8.6859691682506499E-2</c:v>
                </c:pt>
                <c:pt idx="3415">
                  <c:v>8.884174549999968E-2</c:v>
                </c:pt>
                <c:pt idx="3416">
                  <c:v>8.8870067509004627E-2</c:v>
                </c:pt>
                <c:pt idx="3417">
                  <c:v>8.485800861903528E-2</c:v>
                </c:pt>
                <c:pt idx="3418">
                  <c:v>7.9953663449815845E-2</c:v>
                </c:pt>
                <c:pt idx="3419">
                  <c:v>8.4035070059409855E-2</c:v>
                </c:pt>
                <c:pt idx="3420">
                  <c:v>8.29758083225553E-2</c:v>
                </c:pt>
                <c:pt idx="3421">
                  <c:v>8.2885178502735371E-2</c:v>
                </c:pt>
                <c:pt idx="3422">
                  <c:v>8.4171703938562145E-2</c:v>
                </c:pt>
                <c:pt idx="3423">
                  <c:v>8.1146820305525655E-2</c:v>
                </c:pt>
                <c:pt idx="3424">
                  <c:v>7.6107695185415492E-2</c:v>
                </c:pt>
                <c:pt idx="3425">
                  <c:v>7.3704191520800516E-2</c:v>
                </c:pt>
                <c:pt idx="3426">
                  <c:v>8.2035809418362457E-2</c:v>
                </c:pt>
                <c:pt idx="3427">
                  <c:v>8.1290309559556059E-2</c:v>
                </c:pt>
                <c:pt idx="3428">
                  <c:v>8.1653085993603561E-2</c:v>
                </c:pt>
                <c:pt idx="3429">
                  <c:v>8.1609701371964327E-2</c:v>
                </c:pt>
                <c:pt idx="3430">
                  <c:v>8.3354612404374584E-2</c:v>
                </c:pt>
                <c:pt idx="3431">
                  <c:v>8.6502894831351512E-2</c:v>
                </c:pt>
                <c:pt idx="3432">
                  <c:v>8.8269788396417984E-2</c:v>
                </c:pt>
                <c:pt idx="3433">
                  <c:v>8.8408055706599473E-2</c:v>
                </c:pt>
                <c:pt idx="3434">
                  <c:v>8.8617441297081559E-2</c:v>
                </c:pt>
                <c:pt idx="3435">
                  <c:v>9.0513486195253262E-2</c:v>
                </c:pt>
                <c:pt idx="3436">
                  <c:v>9.0311322914524358E-2</c:v>
                </c:pt>
                <c:pt idx="3437">
                  <c:v>9.0254787229821762E-2</c:v>
                </c:pt>
                <c:pt idx="3438">
                  <c:v>9.1919121173827459E-2</c:v>
                </c:pt>
                <c:pt idx="3439">
                  <c:v>9.2310566043373773E-2</c:v>
                </c:pt>
                <c:pt idx="3440">
                  <c:v>8.9457866612781489E-2</c:v>
                </c:pt>
                <c:pt idx="3441">
                  <c:v>9.0113640971617892E-2</c:v>
                </c:pt>
                <c:pt idx="3442">
                  <c:v>9.0068896762119544E-2</c:v>
                </c:pt>
                <c:pt idx="3443">
                  <c:v>8.9061863673161934E-2</c:v>
                </c:pt>
                <c:pt idx="3444">
                  <c:v>8.8539673382539166E-2</c:v>
                </c:pt>
                <c:pt idx="3445">
                  <c:v>8.5922718463151776E-2</c:v>
                </c:pt>
                <c:pt idx="3446">
                  <c:v>8.6608537747756273E-2</c:v>
                </c:pt>
                <c:pt idx="3447">
                  <c:v>8.9126755387681042E-2</c:v>
                </c:pt>
                <c:pt idx="3448">
                  <c:v>9.0064704175406393E-2</c:v>
                </c:pt>
                <c:pt idx="3449">
                  <c:v>8.6028830093040964E-2</c:v>
                </c:pt>
                <c:pt idx="3450">
                  <c:v>8.6133580210461955E-2</c:v>
                </c:pt>
                <c:pt idx="3451">
                  <c:v>8.6298631408577811E-2</c:v>
                </c:pt>
                <c:pt idx="3452">
                  <c:v>8.4682428699085877E-2</c:v>
                </c:pt>
                <c:pt idx="3453">
                  <c:v>8.4347155683289918E-2</c:v>
                </c:pt>
                <c:pt idx="3454">
                  <c:v>8.377570983695036E-2</c:v>
                </c:pt>
                <c:pt idx="3455">
                  <c:v>8.3797672126545375E-2</c:v>
                </c:pt>
                <c:pt idx="3456">
                  <c:v>7.4769948911519307E-2</c:v>
                </c:pt>
                <c:pt idx="3457">
                  <c:v>7.7082802008702808E-2</c:v>
                </c:pt>
                <c:pt idx="3458">
                  <c:v>8.0567966157220505E-2</c:v>
                </c:pt>
                <c:pt idx="3459">
                  <c:v>8.1614312144237089E-2</c:v>
                </c:pt>
                <c:pt idx="3460">
                  <c:v>7.7683904456490191E-2</c:v>
                </c:pt>
                <c:pt idx="3461">
                  <c:v>7.6900757665867847E-2</c:v>
                </c:pt>
                <c:pt idx="3462">
                  <c:v>7.5772839758919755E-2</c:v>
                </c:pt>
                <c:pt idx="3463">
                  <c:v>7.5138619250581712E-2</c:v>
                </c:pt>
                <c:pt idx="3464">
                  <c:v>7.3733043572980772E-2</c:v>
                </c:pt>
                <c:pt idx="3465">
                  <c:v>7.1928148068603731E-2</c:v>
                </c:pt>
                <c:pt idx="3466">
                  <c:v>7.3102447761835304E-2</c:v>
                </c:pt>
                <c:pt idx="3467">
                  <c:v>7.3341963644755356E-2</c:v>
                </c:pt>
                <c:pt idx="3468">
                  <c:v>7.0276976535902549E-2</c:v>
                </c:pt>
                <c:pt idx="3469">
                  <c:v>7.9695416021960661E-2</c:v>
                </c:pt>
                <c:pt idx="3470">
                  <c:v>7.6066977580339853E-2</c:v>
                </c:pt>
                <c:pt idx="3471">
                  <c:v>7.4850539976329428E-2</c:v>
                </c:pt>
                <c:pt idx="3472">
                  <c:v>7.545345087009675E-2</c:v>
                </c:pt>
                <c:pt idx="3473">
                  <c:v>7.5460145410960078E-2</c:v>
                </c:pt>
                <c:pt idx="3474">
                  <c:v>7.5541628297942337E-2</c:v>
                </c:pt>
                <c:pt idx="3475">
                  <c:v>7.6523353127884178E-2</c:v>
                </c:pt>
                <c:pt idx="3476">
                  <c:v>7.5556359041028628E-2</c:v>
                </c:pt>
                <c:pt idx="3477">
                  <c:v>7.1894725009692045E-2</c:v>
                </c:pt>
                <c:pt idx="3478">
                  <c:v>7.0950137406213282E-2</c:v>
                </c:pt>
                <c:pt idx="3479">
                  <c:v>7.0635267797868564E-2</c:v>
                </c:pt>
                <c:pt idx="3480">
                  <c:v>7.029240800689171E-2</c:v>
                </c:pt>
                <c:pt idx="3481">
                  <c:v>6.9610528527982232E-2</c:v>
                </c:pt>
                <c:pt idx="3482">
                  <c:v>6.4987498371896282E-2</c:v>
                </c:pt>
                <c:pt idx="3483">
                  <c:v>6.8099635779593701E-2</c:v>
                </c:pt>
                <c:pt idx="3484">
                  <c:v>6.8415603955478063E-2</c:v>
                </c:pt>
                <c:pt idx="3485">
                  <c:v>6.7449787777052919E-2</c:v>
                </c:pt>
                <c:pt idx="3486">
                  <c:v>6.8947846695581322E-2</c:v>
                </c:pt>
                <c:pt idx="3487">
                  <c:v>6.6303896556048458E-2</c:v>
                </c:pt>
                <c:pt idx="3488">
                  <c:v>6.1908872408228441E-2</c:v>
                </c:pt>
                <c:pt idx="3489">
                  <c:v>5.9992053038925727E-2</c:v>
                </c:pt>
                <c:pt idx="3490">
                  <c:v>6.2102927543784867E-2</c:v>
                </c:pt>
                <c:pt idx="3491">
                  <c:v>5.8775453730384716E-2</c:v>
                </c:pt>
                <c:pt idx="3492">
                  <c:v>5.8782819077218974E-2</c:v>
                </c:pt>
                <c:pt idx="3493">
                  <c:v>5.9024555260181306E-2</c:v>
                </c:pt>
                <c:pt idx="3494">
                  <c:v>6.0628507179331749E-2</c:v>
                </c:pt>
                <c:pt idx="3495">
                  <c:v>6.8222036865809313E-2</c:v>
                </c:pt>
                <c:pt idx="3496">
                  <c:v>6.8207313580846946E-2</c:v>
                </c:pt>
                <c:pt idx="3497">
                  <c:v>6.8104562549752945E-2</c:v>
                </c:pt>
                <c:pt idx="3498">
                  <c:v>6.8101279131018655E-2</c:v>
                </c:pt>
                <c:pt idx="3499">
                  <c:v>5.5839342419826229E-2</c:v>
                </c:pt>
                <c:pt idx="3500">
                  <c:v>5.4664503339031133E-2</c:v>
                </c:pt>
                <c:pt idx="3501">
                  <c:v>5.4581436193378984E-2</c:v>
                </c:pt>
                <c:pt idx="3502">
                  <c:v>5.6136843733908037E-2</c:v>
                </c:pt>
                <c:pt idx="3503">
                  <c:v>5.6015053945136339E-2</c:v>
                </c:pt>
                <c:pt idx="3504">
                  <c:v>5.4995005393030032E-2</c:v>
                </c:pt>
                <c:pt idx="3505">
                  <c:v>5.4589571873350257E-2</c:v>
                </c:pt>
                <c:pt idx="3506">
                  <c:v>5.4690950462503267E-2</c:v>
                </c:pt>
                <c:pt idx="3507">
                  <c:v>5.6517130138614972E-2</c:v>
                </c:pt>
                <c:pt idx="3508">
                  <c:v>5.5912706389569543E-2</c:v>
                </c:pt>
                <c:pt idx="3509">
                  <c:v>5.6450432466471356E-2</c:v>
                </c:pt>
                <c:pt idx="3510">
                  <c:v>5.5770704576877911E-2</c:v>
                </c:pt>
                <c:pt idx="3511">
                  <c:v>6.0974025404258787E-2</c:v>
                </c:pt>
                <c:pt idx="3512">
                  <c:v>6.5854593484849247E-2</c:v>
                </c:pt>
                <c:pt idx="3513">
                  <c:v>6.6056208452639667E-2</c:v>
                </c:pt>
                <c:pt idx="3514">
                  <c:v>6.5617110627776684E-2</c:v>
                </c:pt>
                <c:pt idx="3515">
                  <c:v>6.6439643565276013E-2</c:v>
                </c:pt>
                <c:pt idx="3516">
                  <c:v>6.5688032074555841E-2</c:v>
                </c:pt>
                <c:pt idx="3517">
                  <c:v>6.5338548809384736E-2</c:v>
                </c:pt>
                <c:pt idx="3518">
                  <c:v>6.5493682373551632E-2</c:v>
                </c:pt>
                <c:pt idx="3519">
                  <c:v>6.5955582961469542E-2</c:v>
                </c:pt>
                <c:pt idx="3520">
                  <c:v>6.449028009533446E-2</c:v>
                </c:pt>
                <c:pt idx="3521">
                  <c:v>7.099978856634756E-2</c:v>
                </c:pt>
                <c:pt idx="3522">
                  <c:v>7.1232595965192366E-2</c:v>
                </c:pt>
                <c:pt idx="3523">
                  <c:v>7.2027823843337016E-2</c:v>
                </c:pt>
                <c:pt idx="3524">
                  <c:v>7.1419533857757858E-2</c:v>
                </c:pt>
                <c:pt idx="3525">
                  <c:v>6.4828285498060925E-2</c:v>
                </c:pt>
                <c:pt idx="3526">
                  <c:v>6.3919329217936374E-2</c:v>
                </c:pt>
                <c:pt idx="3527">
                  <c:v>6.3976989956334593E-2</c:v>
                </c:pt>
                <c:pt idx="3528">
                  <c:v>6.3954181171984231E-2</c:v>
                </c:pt>
                <c:pt idx="3529">
                  <c:v>6.484829869815241E-2</c:v>
                </c:pt>
                <c:pt idx="3530">
                  <c:v>6.4762382805754817E-2</c:v>
                </c:pt>
                <c:pt idx="3531">
                  <c:v>6.4828392436847695E-2</c:v>
                </c:pt>
                <c:pt idx="3532">
                  <c:v>6.7718711116677516E-2</c:v>
                </c:pt>
                <c:pt idx="3533">
                  <c:v>6.8216692079861807E-2</c:v>
                </c:pt>
                <c:pt idx="3534">
                  <c:v>7.1001481612225026E-2</c:v>
                </c:pt>
                <c:pt idx="3535">
                  <c:v>7.1435643941080443E-2</c:v>
                </c:pt>
                <c:pt idx="3536">
                  <c:v>7.1201403538206087E-2</c:v>
                </c:pt>
                <c:pt idx="3537">
                  <c:v>7.4424893392237346E-2</c:v>
                </c:pt>
                <c:pt idx="3538">
                  <c:v>7.4564469803950525E-2</c:v>
                </c:pt>
                <c:pt idx="3539">
                  <c:v>7.4530715791326752E-2</c:v>
                </c:pt>
                <c:pt idx="3540">
                  <c:v>7.4508575928762755E-2</c:v>
                </c:pt>
                <c:pt idx="3541">
                  <c:v>7.2999557840241855E-2</c:v>
                </c:pt>
                <c:pt idx="3542">
                  <c:v>6.9379008644990511E-2</c:v>
                </c:pt>
                <c:pt idx="3543">
                  <c:v>6.7359635612767033E-2</c:v>
                </c:pt>
                <c:pt idx="3544">
                  <c:v>6.7280394841952917E-2</c:v>
                </c:pt>
                <c:pt idx="3545">
                  <c:v>6.6571486015190473E-2</c:v>
                </c:pt>
                <c:pt idx="3546">
                  <c:v>6.6081304509502323E-2</c:v>
                </c:pt>
                <c:pt idx="3547">
                  <c:v>6.5889461905908137E-2</c:v>
                </c:pt>
                <c:pt idx="3548">
                  <c:v>6.7091256865955601E-2</c:v>
                </c:pt>
                <c:pt idx="3549">
                  <c:v>6.7280829599923805E-2</c:v>
                </c:pt>
                <c:pt idx="3550">
                  <c:v>6.8292519386577308E-2</c:v>
                </c:pt>
                <c:pt idx="3551">
                  <c:v>6.2156785822133978E-2</c:v>
                </c:pt>
                <c:pt idx="3552">
                  <c:v>6.3058869563708569E-2</c:v>
                </c:pt>
                <c:pt idx="3553">
                  <c:v>6.1926466208475979E-2</c:v>
                </c:pt>
                <c:pt idx="3554">
                  <c:v>6.2292676445143573E-2</c:v>
                </c:pt>
                <c:pt idx="3555">
                  <c:v>6.3135527747171072E-2</c:v>
                </c:pt>
                <c:pt idx="3556">
                  <c:v>6.3700228632054309E-2</c:v>
                </c:pt>
                <c:pt idx="3557">
                  <c:v>6.5041024720078125E-2</c:v>
                </c:pt>
                <c:pt idx="3558">
                  <c:v>6.5060497145481941E-2</c:v>
                </c:pt>
                <c:pt idx="3559">
                  <c:v>6.4330833054104836E-2</c:v>
                </c:pt>
                <c:pt idx="3560">
                  <c:v>6.4589307217309613E-2</c:v>
                </c:pt>
                <c:pt idx="3561">
                  <c:v>6.5222471722932204E-2</c:v>
                </c:pt>
                <c:pt idx="3562">
                  <c:v>5.952325496368234E-2</c:v>
                </c:pt>
                <c:pt idx="3563">
                  <c:v>5.8107823557113483E-2</c:v>
                </c:pt>
                <c:pt idx="3564">
                  <c:v>5.6937489265861854E-2</c:v>
                </c:pt>
                <c:pt idx="3565">
                  <c:v>5.6943613947270634E-2</c:v>
                </c:pt>
                <c:pt idx="3566">
                  <c:v>5.5514231732625138E-2</c:v>
                </c:pt>
                <c:pt idx="3567">
                  <c:v>5.1691566626381837E-2</c:v>
                </c:pt>
                <c:pt idx="3568">
                  <c:v>5.172902304867414E-2</c:v>
                </c:pt>
                <c:pt idx="3569">
                  <c:v>5.1159118001432656E-2</c:v>
                </c:pt>
                <c:pt idx="3570">
                  <c:v>5.1231216891167448E-2</c:v>
                </c:pt>
                <c:pt idx="3571">
                  <c:v>4.6884425912933812E-2</c:v>
                </c:pt>
                <c:pt idx="3572">
                  <c:v>4.6760463501791749E-2</c:v>
                </c:pt>
                <c:pt idx="3573">
                  <c:v>4.5606461010211936E-2</c:v>
                </c:pt>
                <c:pt idx="3574">
                  <c:v>4.6135209399599433E-2</c:v>
                </c:pt>
                <c:pt idx="3575">
                  <c:v>4.6340030111829689E-2</c:v>
                </c:pt>
                <c:pt idx="3576">
                  <c:v>4.5618573537020507E-2</c:v>
                </c:pt>
                <c:pt idx="3577">
                  <c:v>4.5862416725404816E-2</c:v>
                </c:pt>
                <c:pt idx="3578">
                  <c:v>4.3440390440376592E-2</c:v>
                </c:pt>
                <c:pt idx="3579">
                  <c:v>4.2576230574877513E-2</c:v>
                </c:pt>
                <c:pt idx="3580">
                  <c:v>4.1965604617720247E-2</c:v>
                </c:pt>
                <c:pt idx="3581">
                  <c:v>4.1170025500699876E-2</c:v>
                </c:pt>
                <c:pt idx="3582">
                  <c:v>3.9691738256016081E-2</c:v>
                </c:pt>
                <c:pt idx="3583">
                  <c:v>5.3408812759527483E-2</c:v>
                </c:pt>
                <c:pt idx="3584">
                  <c:v>5.2808531633124316E-2</c:v>
                </c:pt>
                <c:pt idx="3585">
                  <c:v>5.1751418867012962E-2</c:v>
                </c:pt>
                <c:pt idx="3586">
                  <c:v>5.0752763048709577E-2</c:v>
                </c:pt>
                <c:pt idx="3587">
                  <c:v>5.0056510544667226E-2</c:v>
                </c:pt>
                <c:pt idx="3588">
                  <c:v>5.037691625385423E-2</c:v>
                </c:pt>
                <c:pt idx="3589">
                  <c:v>5.0489368393355757E-2</c:v>
                </c:pt>
                <c:pt idx="3590">
                  <c:v>5.1481517228162542E-2</c:v>
                </c:pt>
                <c:pt idx="3591">
                  <c:v>5.0859323837597163E-2</c:v>
                </c:pt>
                <c:pt idx="3592">
                  <c:v>5.0405132806839038E-2</c:v>
                </c:pt>
                <c:pt idx="3593">
                  <c:v>5.1527038433514485E-2</c:v>
                </c:pt>
                <c:pt idx="3594">
                  <c:v>5.0577158956232868E-2</c:v>
                </c:pt>
                <c:pt idx="3595">
                  <c:v>5.1796812395008163E-2</c:v>
                </c:pt>
                <c:pt idx="3596">
                  <c:v>5.1757306698603407E-2</c:v>
                </c:pt>
                <c:pt idx="3597">
                  <c:v>5.2549379679110587E-2</c:v>
                </c:pt>
                <c:pt idx="3598">
                  <c:v>5.258278245798597E-2</c:v>
                </c:pt>
                <c:pt idx="3599">
                  <c:v>5.3382555535975137E-2</c:v>
                </c:pt>
                <c:pt idx="3600">
                  <c:v>5.563712787220753E-2</c:v>
                </c:pt>
                <c:pt idx="3601">
                  <c:v>5.6076834956791131E-2</c:v>
                </c:pt>
                <c:pt idx="3602">
                  <c:v>5.6311233439071497E-2</c:v>
                </c:pt>
                <c:pt idx="3603">
                  <c:v>6.1368618856376865E-2</c:v>
                </c:pt>
                <c:pt idx="3604">
                  <c:v>6.1326454137266964E-2</c:v>
                </c:pt>
                <c:pt idx="3605">
                  <c:v>6.2037534392959663E-2</c:v>
                </c:pt>
                <c:pt idx="3606">
                  <c:v>6.2035310599517779E-2</c:v>
                </c:pt>
                <c:pt idx="3607">
                  <c:v>6.7429384854926222E-2</c:v>
                </c:pt>
                <c:pt idx="3608">
                  <c:v>6.7671048673291365E-2</c:v>
                </c:pt>
                <c:pt idx="3609">
                  <c:v>6.7924580148314831E-2</c:v>
                </c:pt>
                <c:pt idx="3610">
                  <c:v>6.5600033141826067E-2</c:v>
                </c:pt>
                <c:pt idx="3611">
                  <c:v>6.6133302368902608E-2</c:v>
                </c:pt>
                <c:pt idx="3612">
                  <c:v>6.6794393456131529E-2</c:v>
                </c:pt>
                <c:pt idx="3613">
                  <c:v>5.7108681776719163E-2</c:v>
                </c:pt>
                <c:pt idx="3614">
                  <c:v>5.7287438729804165E-2</c:v>
                </c:pt>
                <c:pt idx="3615">
                  <c:v>5.7339830339782294E-2</c:v>
                </c:pt>
                <c:pt idx="3616">
                  <c:v>5.8133856864837838E-2</c:v>
                </c:pt>
                <c:pt idx="3617">
                  <c:v>5.6781523392356557E-2</c:v>
                </c:pt>
                <c:pt idx="3618">
                  <c:v>5.63678840627206E-2</c:v>
                </c:pt>
                <c:pt idx="3619">
                  <c:v>5.7512585262494045E-2</c:v>
                </c:pt>
                <c:pt idx="3620">
                  <c:v>5.771601083155764E-2</c:v>
                </c:pt>
                <c:pt idx="3621">
                  <c:v>5.7269498837151794E-2</c:v>
                </c:pt>
                <c:pt idx="3622">
                  <c:v>5.9149253537141386E-2</c:v>
                </c:pt>
                <c:pt idx="3623">
                  <c:v>5.887568043291861E-2</c:v>
                </c:pt>
                <c:pt idx="3624">
                  <c:v>5.870313481909023E-2</c:v>
                </c:pt>
                <c:pt idx="3625">
                  <c:v>6.0945596081081847E-2</c:v>
                </c:pt>
                <c:pt idx="3626">
                  <c:v>6.4165630092138395E-2</c:v>
                </c:pt>
                <c:pt idx="3627">
                  <c:v>6.8777903068438909E-2</c:v>
                </c:pt>
                <c:pt idx="3628">
                  <c:v>7.2764749951665375E-2</c:v>
                </c:pt>
                <c:pt idx="3629">
                  <c:v>7.5861730749562234E-2</c:v>
                </c:pt>
                <c:pt idx="3630">
                  <c:v>7.4839578254533273E-2</c:v>
                </c:pt>
                <c:pt idx="3631">
                  <c:v>7.5690946134408091E-2</c:v>
                </c:pt>
                <c:pt idx="3632">
                  <c:v>7.5667050325577148E-2</c:v>
                </c:pt>
                <c:pt idx="3633">
                  <c:v>7.2042852844668784E-2</c:v>
                </c:pt>
                <c:pt idx="3634">
                  <c:v>7.2105031137762204E-2</c:v>
                </c:pt>
                <c:pt idx="3635">
                  <c:v>7.1321569428592302E-2</c:v>
                </c:pt>
                <c:pt idx="3636">
                  <c:v>7.1452164493848475E-2</c:v>
                </c:pt>
                <c:pt idx="3637">
                  <c:v>6.5784244808673592E-2</c:v>
                </c:pt>
                <c:pt idx="3638">
                  <c:v>6.6536954354388458E-2</c:v>
                </c:pt>
                <c:pt idx="3639">
                  <c:v>6.6195610882954392E-2</c:v>
                </c:pt>
                <c:pt idx="3640">
                  <c:v>7.2803227629565093E-2</c:v>
                </c:pt>
                <c:pt idx="3641">
                  <c:v>8.0106768446100707E-2</c:v>
                </c:pt>
                <c:pt idx="3642">
                  <c:v>8.0151955079714648E-2</c:v>
                </c:pt>
                <c:pt idx="3643">
                  <c:v>7.8486666275546957E-2</c:v>
                </c:pt>
                <c:pt idx="3644">
                  <c:v>7.8334283835228627E-2</c:v>
                </c:pt>
                <c:pt idx="3645">
                  <c:v>7.888375836749878E-2</c:v>
                </c:pt>
                <c:pt idx="3646">
                  <c:v>7.8896475636907257E-2</c:v>
                </c:pt>
                <c:pt idx="3647">
                  <c:v>7.8964925888510742E-2</c:v>
                </c:pt>
                <c:pt idx="3648">
                  <c:v>7.8727876293351373E-2</c:v>
                </c:pt>
                <c:pt idx="3649">
                  <c:v>7.7986837294068148E-2</c:v>
                </c:pt>
                <c:pt idx="3650">
                  <c:v>8.5901551950339966E-2</c:v>
                </c:pt>
                <c:pt idx="3651">
                  <c:v>8.5883713896493824E-2</c:v>
                </c:pt>
                <c:pt idx="3652">
                  <c:v>8.5983787422106051E-2</c:v>
                </c:pt>
                <c:pt idx="3653">
                  <c:v>8.6907703315707713E-2</c:v>
                </c:pt>
                <c:pt idx="3654">
                  <c:v>8.8476768943722459E-2</c:v>
                </c:pt>
                <c:pt idx="3655">
                  <c:v>8.6492827706474706E-2</c:v>
                </c:pt>
                <c:pt idx="3656">
                  <c:v>8.4344866768630802E-2</c:v>
                </c:pt>
                <c:pt idx="3657">
                  <c:v>7.9895686578699263E-2</c:v>
                </c:pt>
                <c:pt idx="3658">
                  <c:v>7.6608224241780432E-2</c:v>
                </c:pt>
                <c:pt idx="3659">
                  <c:v>7.3198577696491254E-2</c:v>
                </c:pt>
                <c:pt idx="3660">
                  <c:v>8.0440379677065091E-2</c:v>
                </c:pt>
                <c:pt idx="3661">
                  <c:v>7.9456636381531082E-2</c:v>
                </c:pt>
                <c:pt idx="3662">
                  <c:v>7.9268206107824563E-2</c:v>
                </c:pt>
                <c:pt idx="3663">
                  <c:v>8.0149089005933941E-2</c:v>
                </c:pt>
                <c:pt idx="3664">
                  <c:v>8.0450195513891445E-2</c:v>
                </c:pt>
                <c:pt idx="3665">
                  <c:v>8.0579187929882626E-2</c:v>
                </c:pt>
                <c:pt idx="3666">
                  <c:v>8.0386070628555323E-2</c:v>
                </c:pt>
                <c:pt idx="3667">
                  <c:v>8.1642124776335756E-2</c:v>
                </c:pt>
                <c:pt idx="3668">
                  <c:v>8.0560420017996417E-2</c:v>
                </c:pt>
                <c:pt idx="3669">
                  <c:v>8.1721521468222535E-2</c:v>
                </c:pt>
                <c:pt idx="3670">
                  <c:v>9.4135126087494567E-2</c:v>
                </c:pt>
                <c:pt idx="3671">
                  <c:v>8.5528066956861881E-2</c:v>
                </c:pt>
                <c:pt idx="3672">
                  <c:v>8.7785117443373306E-2</c:v>
                </c:pt>
                <c:pt idx="3673">
                  <c:v>9.4288660443703654E-2</c:v>
                </c:pt>
                <c:pt idx="3674">
                  <c:v>9.4407458650796083E-2</c:v>
                </c:pt>
                <c:pt idx="3675">
                  <c:v>9.6190607396336725E-2</c:v>
                </c:pt>
                <c:pt idx="3676">
                  <c:v>9.7376416415948228E-2</c:v>
                </c:pt>
                <c:pt idx="3677">
                  <c:v>0.10501084454768124</c:v>
                </c:pt>
                <c:pt idx="3678">
                  <c:v>0.10484725361587105</c:v>
                </c:pt>
                <c:pt idx="3679">
                  <c:v>0.10484411432130465</c:v>
                </c:pt>
                <c:pt idx="3680">
                  <c:v>9.7576028562927464E-2</c:v>
                </c:pt>
                <c:pt idx="3681">
                  <c:v>0.10019687068756422</c:v>
                </c:pt>
                <c:pt idx="3682">
                  <c:v>9.9819046427922706E-2</c:v>
                </c:pt>
                <c:pt idx="3683">
                  <c:v>9.8599530883042491E-2</c:v>
                </c:pt>
                <c:pt idx="3684">
                  <c:v>9.8275770796882073E-2</c:v>
                </c:pt>
                <c:pt idx="3685">
                  <c:v>0.10136790562376596</c:v>
                </c:pt>
                <c:pt idx="3686">
                  <c:v>0.10143215246419016</c:v>
                </c:pt>
                <c:pt idx="3687">
                  <c:v>0.10128651940532174</c:v>
                </c:pt>
                <c:pt idx="3688">
                  <c:v>0.10226079057243184</c:v>
                </c:pt>
                <c:pt idx="3689">
                  <c:v>0.10226640509803263</c:v>
                </c:pt>
                <c:pt idx="3690">
                  <c:v>9.8184085010589575E-2</c:v>
                </c:pt>
                <c:pt idx="3691">
                  <c:v>9.9290010327517553E-2</c:v>
                </c:pt>
                <c:pt idx="3692">
                  <c:v>0.10514387571586314</c:v>
                </c:pt>
                <c:pt idx="3693">
                  <c:v>0.10998214062918754</c:v>
                </c:pt>
                <c:pt idx="3694">
                  <c:v>0.10920408798598283</c:v>
                </c:pt>
                <c:pt idx="3695">
                  <c:v>0.10941285984275621</c:v>
                </c:pt>
                <c:pt idx="3696">
                  <c:v>0.10935481398436143</c:v>
                </c:pt>
                <c:pt idx="3697">
                  <c:v>0.11201631303143268</c:v>
                </c:pt>
                <c:pt idx="3698">
                  <c:v>0.11410539881938332</c:v>
                </c:pt>
                <c:pt idx="3699">
                  <c:v>0.11329915199397467</c:v>
                </c:pt>
                <c:pt idx="3700">
                  <c:v>0.10023502029130134</c:v>
                </c:pt>
                <c:pt idx="3701">
                  <c:v>9.9032638629444544E-2</c:v>
                </c:pt>
                <c:pt idx="3702">
                  <c:v>0.13203320576621044</c:v>
                </c:pt>
                <c:pt idx="3703">
                  <c:v>0.13291893433719223</c:v>
                </c:pt>
                <c:pt idx="3704">
                  <c:v>0.1434824965550312</c:v>
                </c:pt>
                <c:pt idx="3705">
                  <c:v>0.14500427062008095</c:v>
                </c:pt>
                <c:pt idx="3706">
                  <c:v>0.14423944422769622</c:v>
                </c:pt>
                <c:pt idx="3707">
                  <c:v>0.13768686409913344</c:v>
                </c:pt>
                <c:pt idx="3708">
                  <c:v>0.13768821220662161</c:v>
                </c:pt>
                <c:pt idx="3709">
                  <c:v>0.14543566795678212</c:v>
                </c:pt>
                <c:pt idx="3710">
                  <c:v>0.14682249172031625</c:v>
                </c:pt>
                <c:pt idx="3711">
                  <c:v>0.14962456224468898</c:v>
                </c:pt>
                <c:pt idx="3712">
                  <c:v>0.14963637538606256</c:v>
                </c:pt>
                <c:pt idx="3713">
                  <c:v>0.15155749921807107</c:v>
                </c:pt>
                <c:pt idx="3714">
                  <c:v>0.15156190724589522</c:v>
                </c:pt>
                <c:pt idx="3715">
                  <c:v>0.15109293393100925</c:v>
                </c:pt>
                <c:pt idx="3716">
                  <c:v>0.15653890033219958</c:v>
                </c:pt>
                <c:pt idx="3717">
                  <c:v>0.15862232781421343</c:v>
                </c:pt>
                <c:pt idx="3718">
                  <c:v>0.16884919211934638</c:v>
                </c:pt>
                <c:pt idx="3719">
                  <c:v>0.16943417283890899</c:v>
                </c:pt>
                <c:pt idx="3720">
                  <c:v>0.17635974488341197</c:v>
                </c:pt>
                <c:pt idx="3721">
                  <c:v>0.17722053237013802</c:v>
                </c:pt>
                <c:pt idx="3722">
                  <c:v>0.17478890700235666</c:v>
                </c:pt>
                <c:pt idx="3723">
                  <c:v>0.17190122227615523</c:v>
                </c:pt>
                <c:pt idx="3724">
                  <c:v>0.17207643228233507</c:v>
                </c:pt>
                <c:pt idx="3725">
                  <c:v>0.17207811016371333</c:v>
                </c:pt>
                <c:pt idx="3726">
                  <c:v>0.17204293919860986</c:v>
                </c:pt>
                <c:pt idx="3727">
                  <c:v>0.18035015586628275</c:v>
                </c:pt>
                <c:pt idx="3728">
                  <c:v>0.1796067281133033</c:v>
                </c:pt>
                <c:pt idx="3729">
                  <c:v>0.18070342051390742</c:v>
                </c:pt>
                <c:pt idx="3730">
                  <c:v>0.18127503914865217</c:v>
                </c:pt>
                <c:pt idx="3731">
                  <c:v>0.18104682561287488</c:v>
                </c:pt>
                <c:pt idx="3732">
                  <c:v>0.17414091159494005</c:v>
                </c:pt>
                <c:pt idx="3733">
                  <c:v>0.17203835713950025</c:v>
                </c:pt>
                <c:pt idx="3734">
                  <c:v>0.17793771511245227</c:v>
                </c:pt>
                <c:pt idx="3735">
                  <c:v>0.17712523419046589</c:v>
                </c:pt>
                <c:pt idx="3736">
                  <c:v>0.19698317738877277</c:v>
                </c:pt>
                <c:pt idx="3737">
                  <c:v>0.1978461941888397</c:v>
                </c:pt>
                <c:pt idx="3738">
                  <c:v>0.1979259658922064</c:v>
                </c:pt>
                <c:pt idx="3739">
                  <c:v>0.19822440212856776</c:v>
                </c:pt>
                <c:pt idx="3740">
                  <c:v>0.1963111461311414</c:v>
                </c:pt>
                <c:pt idx="3741">
                  <c:v>0.19321755043106023</c:v>
                </c:pt>
                <c:pt idx="3742">
                  <c:v>0.19328452244693353</c:v>
                </c:pt>
                <c:pt idx="3743">
                  <c:v>0.19802912610493131</c:v>
                </c:pt>
                <c:pt idx="3744">
                  <c:v>0.19902755236604344</c:v>
                </c:pt>
                <c:pt idx="3745">
                  <c:v>0.20026874984014215</c:v>
                </c:pt>
                <c:pt idx="3746">
                  <c:v>0.22591383419820818</c:v>
                </c:pt>
                <c:pt idx="3747">
                  <c:v>0.22813466712502792</c:v>
                </c:pt>
                <c:pt idx="3748">
                  <c:v>0.23625915688558888</c:v>
                </c:pt>
                <c:pt idx="3749">
                  <c:v>0.25080121275645922</c:v>
                </c:pt>
                <c:pt idx="3750">
                  <c:v>0.25571641853578403</c:v>
                </c:pt>
                <c:pt idx="3751">
                  <c:v>0.25604527333950539</c:v>
                </c:pt>
                <c:pt idx="3752">
                  <c:v>0.25588983010674343</c:v>
                </c:pt>
                <c:pt idx="3753">
                  <c:v>0.25727935586572775</c:v>
                </c:pt>
                <c:pt idx="3754">
                  <c:v>0.26061744292184652</c:v>
                </c:pt>
                <c:pt idx="3755">
                  <c:v>0.26713537629943573</c:v>
                </c:pt>
                <c:pt idx="3756">
                  <c:v>0.28467157601275561</c:v>
                </c:pt>
                <c:pt idx="3757">
                  <c:v>0.27088970871352158</c:v>
                </c:pt>
                <c:pt idx="3758">
                  <c:v>0.26457168187084934</c:v>
                </c:pt>
                <c:pt idx="3759">
                  <c:v>0.2697026283498703</c:v>
                </c:pt>
                <c:pt idx="3760">
                  <c:v>0.26981293349971369</c:v>
                </c:pt>
                <c:pt idx="3761">
                  <c:v>0.26814301067038127</c:v>
                </c:pt>
                <c:pt idx="3762">
                  <c:v>0.25760926392442074</c:v>
                </c:pt>
                <c:pt idx="3763">
                  <c:v>0.25576261476282475</c:v>
                </c:pt>
                <c:pt idx="3764">
                  <c:v>0.25726606833924537</c:v>
                </c:pt>
                <c:pt idx="3765">
                  <c:v>0.25835513696974194</c:v>
                </c:pt>
                <c:pt idx="3766">
                  <c:v>0.25559073985203346</c:v>
                </c:pt>
                <c:pt idx="3767">
                  <c:v>0.26306816198048993</c:v>
                </c:pt>
                <c:pt idx="3768">
                  <c:v>0.26192850504931237</c:v>
                </c:pt>
                <c:pt idx="3769">
                  <c:v>0.26206709824844832</c:v>
                </c:pt>
                <c:pt idx="3770">
                  <c:v>0.26120509499705874</c:v>
                </c:pt>
                <c:pt idx="3771">
                  <c:v>0.26255503555971371</c:v>
                </c:pt>
                <c:pt idx="3772">
                  <c:v>0.26375923943207197</c:v>
                </c:pt>
                <c:pt idx="3773">
                  <c:v>0.26810395692376315</c:v>
                </c:pt>
                <c:pt idx="3774">
                  <c:v>0.26616321569291157</c:v>
                </c:pt>
                <c:pt idx="3775">
                  <c:v>0.26655722144740496</c:v>
                </c:pt>
                <c:pt idx="3776">
                  <c:v>0.25532197315844674</c:v>
                </c:pt>
                <c:pt idx="3777">
                  <c:v>0.25335247588873283</c:v>
                </c:pt>
                <c:pt idx="3778">
                  <c:v>0.24075523881453118</c:v>
                </c:pt>
                <c:pt idx="3779">
                  <c:v>0.23133752935064561</c:v>
                </c:pt>
                <c:pt idx="3780">
                  <c:v>0.22648078140818265</c:v>
                </c:pt>
                <c:pt idx="3781">
                  <c:v>0.22559677994404753</c:v>
                </c:pt>
                <c:pt idx="3782">
                  <c:v>0.22573807977360569</c:v>
                </c:pt>
                <c:pt idx="3783">
                  <c:v>0.22218028109987514</c:v>
                </c:pt>
                <c:pt idx="3784">
                  <c:v>0.22036821433544243</c:v>
                </c:pt>
                <c:pt idx="3785">
                  <c:v>0.22186828674125397</c:v>
                </c:pt>
                <c:pt idx="3786">
                  <c:v>0.20625707141557587</c:v>
                </c:pt>
                <c:pt idx="3787">
                  <c:v>0.20625570583696543</c:v>
                </c:pt>
                <c:pt idx="3788">
                  <c:v>0.20551287556862943</c:v>
                </c:pt>
                <c:pt idx="3789">
                  <c:v>0.20830880809872809</c:v>
                </c:pt>
                <c:pt idx="3790">
                  <c:v>0.21396461618172913</c:v>
                </c:pt>
                <c:pt idx="3791">
                  <c:v>0.22823746126595651</c:v>
                </c:pt>
                <c:pt idx="3792">
                  <c:v>0.22754138868580295</c:v>
                </c:pt>
                <c:pt idx="3793">
                  <c:v>0.24232457985073855</c:v>
                </c:pt>
                <c:pt idx="3794">
                  <c:v>0.2334841266136134</c:v>
                </c:pt>
                <c:pt idx="3795">
                  <c:v>0.23364700560616206</c:v>
                </c:pt>
                <c:pt idx="3796">
                  <c:v>0.22611742051626385</c:v>
                </c:pt>
                <c:pt idx="3797">
                  <c:v>0.21676762719936141</c:v>
                </c:pt>
                <c:pt idx="3798">
                  <c:v>0.21855911459661548</c:v>
                </c:pt>
                <c:pt idx="3799">
                  <c:v>0.23227421430239337</c:v>
                </c:pt>
                <c:pt idx="3800">
                  <c:v>0.23264530845913858</c:v>
                </c:pt>
                <c:pt idx="3801">
                  <c:v>0.23183866549197818</c:v>
                </c:pt>
                <c:pt idx="3802">
                  <c:v>0.23212297747975683</c:v>
                </c:pt>
                <c:pt idx="3803">
                  <c:v>0.22584079771451915</c:v>
                </c:pt>
                <c:pt idx="3804">
                  <c:v>0.22830116269326833</c:v>
                </c:pt>
                <c:pt idx="3805">
                  <c:v>0.22770951600037409</c:v>
                </c:pt>
                <c:pt idx="3806">
                  <c:v>0.2185903294521758</c:v>
                </c:pt>
                <c:pt idx="3807">
                  <c:v>0.21537588750470821</c:v>
                </c:pt>
                <c:pt idx="3808">
                  <c:v>0.21585266803639427</c:v>
                </c:pt>
                <c:pt idx="3809">
                  <c:v>0.2099677126684604</c:v>
                </c:pt>
                <c:pt idx="3810">
                  <c:v>0.20559536496322242</c:v>
                </c:pt>
                <c:pt idx="3811">
                  <c:v>0.20534992376552169</c:v>
                </c:pt>
                <c:pt idx="3812">
                  <c:v>0.20568823189280916</c:v>
                </c:pt>
                <c:pt idx="3813">
                  <c:v>0.20368165784629227</c:v>
                </c:pt>
                <c:pt idx="3814">
                  <c:v>0.20912491573597924</c:v>
                </c:pt>
                <c:pt idx="3815">
                  <c:v>0.20100698925380078</c:v>
                </c:pt>
                <c:pt idx="3816">
                  <c:v>0.1886225921484804</c:v>
                </c:pt>
                <c:pt idx="3817">
                  <c:v>0.1912806524397708</c:v>
                </c:pt>
                <c:pt idx="3818">
                  <c:v>0.18785166674982395</c:v>
                </c:pt>
                <c:pt idx="3819">
                  <c:v>0.18383550557471137</c:v>
                </c:pt>
                <c:pt idx="3820">
                  <c:v>0.17367114127815675</c:v>
                </c:pt>
                <c:pt idx="3821">
                  <c:v>0.16037142282908831</c:v>
                </c:pt>
                <c:pt idx="3822">
                  <c:v>0.16762211483825179</c:v>
                </c:pt>
                <c:pt idx="3823">
                  <c:v>0.14229107856926851</c:v>
                </c:pt>
                <c:pt idx="3824">
                  <c:v>0.14323935459641723</c:v>
                </c:pt>
                <c:pt idx="3825">
                  <c:v>0.14441851072430364</c:v>
                </c:pt>
                <c:pt idx="3826">
                  <c:v>0.14437925605667204</c:v>
                </c:pt>
                <c:pt idx="3827">
                  <c:v>0.15043709546740813</c:v>
                </c:pt>
                <c:pt idx="3828">
                  <c:v>0.1498579236522318</c:v>
                </c:pt>
                <c:pt idx="3829">
                  <c:v>0.1270110594512821</c:v>
                </c:pt>
                <c:pt idx="3830">
                  <c:v>0.14143903713726413</c:v>
                </c:pt>
                <c:pt idx="3831">
                  <c:v>0.14227976865889783</c:v>
                </c:pt>
                <c:pt idx="3832">
                  <c:v>0.13917915324905775</c:v>
                </c:pt>
                <c:pt idx="3833">
                  <c:v>0.143540830598097</c:v>
                </c:pt>
                <c:pt idx="3834">
                  <c:v>0.14111872735398842</c:v>
                </c:pt>
                <c:pt idx="3835">
                  <c:v>0.14379167134928486</c:v>
                </c:pt>
                <c:pt idx="3836">
                  <c:v>0.14406877376169483</c:v>
                </c:pt>
                <c:pt idx="3837">
                  <c:v>0.15168785681465549</c:v>
                </c:pt>
                <c:pt idx="3838">
                  <c:v>0.15057475287853359</c:v>
                </c:pt>
                <c:pt idx="3839">
                  <c:v>0.14969963964943009</c:v>
                </c:pt>
                <c:pt idx="3840">
                  <c:v>0.15165252186408895</c:v>
                </c:pt>
                <c:pt idx="3841">
                  <c:v>0.15367877553217668</c:v>
                </c:pt>
                <c:pt idx="3842">
                  <c:v>0.15396851876274453</c:v>
                </c:pt>
                <c:pt idx="3843">
                  <c:v>0.15390431754323031</c:v>
                </c:pt>
                <c:pt idx="3844">
                  <c:v>0.14785436466082991</c:v>
                </c:pt>
                <c:pt idx="3845">
                  <c:v>0.14999681613979662</c:v>
                </c:pt>
                <c:pt idx="3846">
                  <c:v>0.14997701580501532</c:v>
                </c:pt>
                <c:pt idx="3847">
                  <c:v>0.14620144946151573</c:v>
                </c:pt>
                <c:pt idx="3848">
                  <c:v>0.14736461439668627</c:v>
                </c:pt>
                <c:pt idx="3849">
                  <c:v>0.14740055253247863</c:v>
                </c:pt>
                <c:pt idx="3850">
                  <c:v>0.1472843727236591</c:v>
                </c:pt>
                <c:pt idx="3851">
                  <c:v>0.14907681229178363</c:v>
                </c:pt>
                <c:pt idx="3852">
                  <c:v>0.1464599062438591</c:v>
                </c:pt>
                <c:pt idx="3853">
                  <c:v>0.1484478847415992</c:v>
                </c:pt>
                <c:pt idx="3854">
                  <c:v>0.14455139180248791</c:v>
                </c:pt>
                <c:pt idx="3855">
                  <c:v>0.18854155012613069</c:v>
                </c:pt>
                <c:pt idx="3856">
                  <c:v>0.18881369637354878</c:v>
                </c:pt>
                <c:pt idx="3857">
                  <c:v>0.18632827454823869</c:v>
                </c:pt>
                <c:pt idx="3858">
                  <c:v>0.18797081819104916</c:v>
                </c:pt>
                <c:pt idx="3859">
                  <c:v>0.18751966247218965</c:v>
                </c:pt>
                <c:pt idx="3860">
                  <c:v>0.17557798305018429</c:v>
                </c:pt>
                <c:pt idx="3861">
                  <c:v>0.17656242467210678</c:v>
                </c:pt>
                <c:pt idx="3862">
                  <c:v>0.17799634281114612</c:v>
                </c:pt>
                <c:pt idx="3863">
                  <c:v>0.17618589855392344</c:v>
                </c:pt>
                <c:pt idx="3864">
                  <c:v>0.17292589052872545</c:v>
                </c:pt>
                <c:pt idx="3865">
                  <c:v>0.16999934713022874</c:v>
                </c:pt>
                <c:pt idx="3866">
                  <c:v>0.17035399656743355</c:v>
                </c:pt>
                <c:pt idx="3867">
                  <c:v>0.16294885304150089</c:v>
                </c:pt>
                <c:pt idx="3868">
                  <c:v>0.16170791351919636</c:v>
                </c:pt>
                <c:pt idx="3869">
                  <c:v>0.16185750590336292</c:v>
                </c:pt>
                <c:pt idx="3870">
                  <c:v>0.16219680027241734</c:v>
                </c:pt>
                <c:pt idx="3871">
                  <c:v>0.1610546513261345</c:v>
                </c:pt>
                <c:pt idx="3872">
                  <c:v>0.15829029758925703</c:v>
                </c:pt>
                <c:pt idx="3873">
                  <c:v>0.15797890415527976</c:v>
                </c:pt>
                <c:pt idx="3874">
                  <c:v>0.15826755884697669</c:v>
                </c:pt>
                <c:pt idx="3875">
                  <c:v>0.16920125849214782</c:v>
                </c:pt>
                <c:pt idx="3876">
                  <c:v>0.16993505872467535</c:v>
                </c:pt>
                <c:pt idx="3877">
                  <c:v>0.16627351790742861</c:v>
                </c:pt>
                <c:pt idx="3878">
                  <c:v>0.16631930846739559</c:v>
                </c:pt>
                <c:pt idx="3879">
                  <c:v>0.16679609814537247</c:v>
                </c:pt>
                <c:pt idx="3880">
                  <c:v>0.17710074210082047</c:v>
                </c:pt>
                <c:pt idx="3881">
                  <c:v>0.17783329687152621</c:v>
                </c:pt>
                <c:pt idx="3882">
                  <c:v>0.17366361464593888</c:v>
                </c:pt>
                <c:pt idx="3883">
                  <c:v>0.17207340658926396</c:v>
                </c:pt>
                <c:pt idx="3884">
                  <c:v>0.17174118166843533</c:v>
                </c:pt>
                <c:pt idx="3885">
                  <c:v>0.12409780459026305</c:v>
                </c:pt>
                <c:pt idx="3886">
                  <c:v>0.12358329094284191</c:v>
                </c:pt>
                <c:pt idx="3887">
                  <c:v>0.12902852680875432</c:v>
                </c:pt>
                <c:pt idx="3888">
                  <c:v>0.12055656022632215</c:v>
                </c:pt>
                <c:pt idx="3889">
                  <c:v>0.12202039910957341</c:v>
                </c:pt>
                <c:pt idx="3890">
                  <c:v>0.14203920775337603</c:v>
                </c:pt>
                <c:pt idx="3891">
                  <c:v>0.14225800090389984</c:v>
                </c:pt>
                <c:pt idx="3892">
                  <c:v>0.14109448114532377</c:v>
                </c:pt>
                <c:pt idx="3893">
                  <c:v>0.20038893722424159</c:v>
                </c:pt>
                <c:pt idx="3894">
                  <c:v>0.21467232787781515</c:v>
                </c:pt>
                <c:pt idx="3895">
                  <c:v>0.24184570406020328</c:v>
                </c:pt>
                <c:pt idx="3896">
                  <c:v>0.26821493219447923</c:v>
                </c:pt>
                <c:pt idx="3897">
                  <c:v>0.2695358624007036</c:v>
                </c:pt>
                <c:pt idx="3898">
                  <c:v>0.26917595360893587</c:v>
                </c:pt>
                <c:pt idx="3899">
                  <c:v>0.27006678872837753</c:v>
                </c:pt>
                <c:pt idx="3900">
                  <c:v>0.27373421034319162</c:v>
                </c:pt>
                <c:pt idx="3901">
                  <c:v>0.27970124306428779</c:v>
                </c:pt>
                <c:pt idx="3902">
                  <c:v>0.2841172161618209</c:v>
                </c:pt>
                <c:pt idx="3903">
                  <c:v>0.28714626192511861</c:v>
                </c:pt>
                <c:pt idx="3904">
                  <c:v>0.28660769695124971</c:v>
                </c:pt>
                <c:pt idx="3905">
                  <c:v>0.2822802292890767</c:v>
                </c:pt>
                <c:pt idx="3906">
                  <c:v>0.28203103840446087</c:v>
                </c:pt>
                <c:pt idx="3907">
                  <c:v>0.2958871845988108</c:v>
                </c:pt>
                <c:pt idx="3908">
                  <c:v>0.29645279547850639</c:v>
                </c:pt>
                <c:pt idx="3909">
                  <c:v>0.29881132718739745</c:v>
                </c:pt>
                <c:pt idx="3910">
                  <c:v>0.29747189971349902</c:v>
                </c:pt>
                <c:pt idx="3911">
                  <c:v>0.29567963519883839</c:v>
                </c:pt>
                <c:pt idx="3912">
                  <c:v>0.29759602627586201</c:v>
                </c:pt>
                <c:pt idx="3913">
                  <c:v>0.29770029298155659</c:v>
                </c:pt>
                <c:pt idx="3914">
                  <c:v>0.29794132324117173</c:v>
                </c:pt>
                <c:pt idx="3915">
                  <c:v>0.29990492412894154</c:v>
                </c:pt>
                <c:pt idx="3916">
                  <c:v>0.30104890087125152</c:v>
                </c:pt>
                <c:pt idx="3917">
                  <c:v>0.29733519802634639</c:v>
                </c:pt>
                <c:pt idx="3918">
                  <c:v>0.29756121010209796</c:v>
                </c:pt>
                <c:pt idx="3919">
                  <c:v>0.29554143549496054</c:v>
                </c:pt>
                <c:pt idx="3920">
                  <c:v>0.28264514564199628</c:v>
                </c:pt>
                <c:pt idx="3921">
                  <c:v>0.2898094795323598</c:v>
                </c:pt>
                <c:pt idx="3922">
                  <c:v>0.29059668909417435</c:v>
                </c:pt>
                <c:pt idx="3923">
                  <c:v>0.26430310488587716</c:v>
                </c:pt>
                <c:pt idx="3924">
                  <c:v>0.25629342173403125</c:v>
                </c:pt>
                <c:pt idx="3925">
                  <c:v>0.2436917784730295</c:v>
                </c:pt>
                <c:pt idx="3926">
                  <c:v>0.21321087809091546</c:v>
                </c:pt>
                <c:pt idx="3927">
                  <c:v>0.21157330496541912</c:v>
                </c:pt>
                <c:pt idx="3928">
                  <c:v>0.2117508816566335</c:v>
                </c:pt>
                <c:pt idx="3929">
                  <c:v>0.2153912863096735</c:v>
                </c:pt>
                <c:pt idx="3930">
                  <c:v>0.21422737424530816</c:v>
                </c:pt>
                <c:pt idx="3931">
                  <c:v>0.20756766124138334</c:v>
                </c:pt>
                <c:pt idx="3932">
                  <c:v>0.20176966367333507</c:v>
                </c:pt>
                <c:pt idx="3933">
                  <c:v>0.19839844999312969</c:v>
                </c:pt>
                <c:pt idx="3934">
                  <c:v>0.19733034643760092</c:v>
                </c:pt>
                <c:pt idx="3935">
                  <c:v>0.19091405810582776</c:v>
                </c:pt>
                <c:pt idx="3936">
                  <c:v>0.1920270784162241</c:v>
                </c:pt>
                <c:pt idx="3937">
                  <c:v>0.18196831064221908</c:v>
                </c:pt>
                <c:pt idx="3938">
                  <c:v>0.1811865847734257</c:v>
                </c:pt>
                <c:pt idx="3939">
                  <c:v>0.17630889552269305</c:v>
                </c:pt>
                <c:pt idx="3940">
                  <c:v>0.17311274468222343</c:v>
                </c:pt>
                <c:pt idx="3941">
                  <c:v>0.17947841936458253</c:v>
                </c:pt>
                <c:pt idx="3942">
                  <c:v>0.18373480957418523</c:v>
                </c:pt>
                <c:pt idx="3943">
                  <c:v>0.18417676433217797</c:v>
                </c:pt>
                <c:pt idx="3944">
                  <c:v>0.18437541498218407</c:v>
                </c:pt>
                <c:pt idx="3945">
                  <c:v>0.18107387745120654</c:v>
                </c:pt>
                <c:pt idx="3946">
                  <c:v>0.17937706767972614</c:v>
                </c:pt>
                <c:pt idx="3947">
                  <c:v>0.18513419951052992</c:v>
                </c:pt>
                <c:pt idx="3948">
                  <c:v>0.19111705726252809</c:v>
                </c:pt>
                <c:pt idx="3949">
                  <c:v>0.19065650281071658</c:v>
                </c:pt>
                <c:pt idx="3950">
                  <c:v>0.1902921040978558</c:v>
                </c:pt>
                <c:pt idx="3951">
                  <c:v>0.17510688943806779</c:v>
                </c:pt>
                <c:pt idx="3952">
                  <c:v>0.17671906018699771</c:v>
                </c:pt>
                <c:pt idx="3953">
                  <c:v>0.16893277114798061</c:v>
                </c:pt>
                <c:pt idx="3954">
                  <c:v>0.17043041378633494</c:v>
                </c:pt>
                <c:pt idx="3955">
                  <c:v>0.15659836674833696</c:v>
                </c:pt>
                <c:pt idx="3956">
                  <c:v>0.16177023608216815</c:v>
                </c:pt>
                <c:pt idx="3957">
                  <c:v>0.16182938222543086</c:v>
                </c:pt>
                <c:pt idx="3958">
                  <c:v>0.16258160662920285</c:v>
                </c:pt>
                <c:pt idx="3959">
                  <c:v>0.15450939612443298</c:v>
                </c:pt>
                <c:pt idx="3960">
                  <c:v>0.14741111954414485</c:v>
                </c:pt>
                <c:pt idx="3961">
                  <c:v>0.14725648499357907</c:v>
                </c:pt>
                <c:pt idx="3962">
                  <c:v>0.15650946106617764</c:v>
                </c:pt>
                <c:pt idx="3963">
                  <c:v>0.16317382504142214</c:v>
                </c:pt>
                <c:pt idx="3964">
                  <c:v>0.16461449981154921</c:v>
                </c:pt>
                <c:pt idx="3965">
                  <c:v>0.17800085102944058</c:v>
                </c:pt>
                <c:pt idx="3966">
                  <c:v>0.17765779848161159</c:v>
                </c:pt>
                <c:pt idx="3967">
                  <c:v>0.16249905374654167</c:v>
                </c:pt>
                <c:pt idx="3968">
                  <c:v>0.16252608290151019</c:v>
                </c:pt>
                <c:pt idx="3969">
                  <c:v>0.16781369549574821</c:v>
                </c:pt>
                <c:pt idx="3970">
                  <c:v>0.1679329676317203</c:v>
                </c:pt>
                <c:pt idx="3971">
                  <c:v>0.15982949828826803</c:v>
                </c:pt>
                <c:pt idx="3972">
                  <c:v>0.15782051439362521</c:v>
                </c:pt>
                <c:pt idx="3973">
                  <c:v>0.1579041123232105</c:v>
                </c:pt>
                <c:pt idx="3974">
                  <c:v>0.15791947385613631</c:v>
                </c:pt>
                <c:pt idx="3975">
                  <c:v>0.1580477009505161</c:v>
                </c:pt>
                <c:pt idx="3976">
                  <c:v>0.15688660587288611</c:v>
                </c:pt>
                <c:pt idx="3977">
                  <c:v>0.16290975497743135</c:v>
                </c:pt>
                <c:pt idx="3978">
                  <c:v>0.15889999934330715</c:v>
                </c:pt>
                <c:pt idx="3979">
                  <c:v>0.16352069805226482</c:v>
                </c:pt>
                <c:pt idx="3980">
                  <c:v>0.1671143364030333</c:v>
                </c:pt>
                <c:pt idx="3981">
                  <c:v>0.17057455867536073</c:v>
                </c:pt>
                <c:pt idx="3982">
                  <c:v>0.17292509424757038</c:v>
                </c:pt>
                <c:pt idx="3983">
                  <c:v>0.17278056552734739</c:v>
                </c:pt>
                <c:pt idx="3984">
                  <c:v>0.1725008603649924</c:v>
                </c:pt>
                <c:pt idx="3985">
                  <c:v>0.18699483251255944</c:v>
                </c:pt>
                <c:pt idx="3986">
                  <c:v>0.17971921121268417</c:v>
                </c:pt>
                <c:pt idx="3987">
                  <c:v>0.17912751318226119</c:v>
                </c:pt>
                <c:pt idx="3988">
                  <c:v>0.19165282600550643</c:v>
                </c:pt>
                <c:pt idx="3989">
                  <c:v>0.19211438787393076</c:v>
                </c:pt>
                <c:pt idx="3990">
                  <c:v>0.19200717229498376</c:v>
                </c:pt>
                <c:pt idx="3991">
                  <c:v>0.19782334830302564</c:v>
                </c:pt>
                <c:pt idx="3992">
                  <c:v>0.20808889844381373</c:v>
                </c:pt>
                <c:pt idx="3993">
                  <c:v>0.19887479967043897</c:v>
                </c:pt>
                <c:pt idx="3994">
                  <c:v>0.20082824863330251</c:v>
                </c:pt>
                <c:pt idx="3995">
                  <c:v>0.1943464587386998</c:v>
                </c:pt>
                <c:pt idx="3996">
                  <c:v>0.21071764612895158</c:v>
                </c:pt>
                <c:pt idx="3997">
                  <c:v>0.2543883871906934</c:v>
                </c:pt>
                <c:pt idx="3998">
                  <c:v>0.2618774209285924</c:v>
                </c:pt>
                <c:pt idx="3999">
                  <c:v>0.26501772229125276</c:v>
                </c:pt>
                <c:pt idx="4000">
                  <c:v>0.27205383809293948</c:v>
                </c:pt>
                <c:pt idx="4001">
                  <c:v>0.27358773823700017</c:v>
                </c:pt>
                <c:pt idx="4002">
                  <c:v>0.2731778428147108</c:v>
                </c:pt>
                <c:pt idx="4003">
                  <c:v>0.27366897196841827</c:v>
                </c:pt>
                <c:pt idx="4004">
                  <c:v>0.27963686367802904</c:v>
                </c:pt>
                <c:pt idx="4005">
                  <c:v>0.295584348165922</c:v>
                </c:pt>
                <c:pt idx="4006">
                  <c:v>0.29623609637034848</c:v>
                </c:pt>
                <c:pt idx="4007">
                  <c:v>0.29232380163700644</c:v>
                </c:pt>
                <c:pt idx="4008">
                  <c:v>0.29442091381307733</c:v>
                </c:pt>
                <c:pt idx="4009">
                  <c:v>0.30953118567393689</c:v>
                </c:pt>
                <c:pt idx="4010">
                  <c:v>0.3068406408840037</c:v>
                </c:pt>
                <c:pt idx="4011">
                  <c:v>0.30533911653388779</c:v>
                </c:pt>
                <c:pt idx="4012">
                  <c:v>0.33779470211258772</c:v>
                </c:pt>
                <c:pt idx="4013">
                  <c:v>0.3378405271420562</c:v>
                </c:pt>
                <c:pt idx="4014">
                  <c:v>0.3399679560223382</c:v>
                </c:pt>
                <c:pt idx="4015">
                  <c:v>0.34408395532762365</c:v>
                </c:pt>
                <c:pt idx="4016">
                  <c:v>0.3436374781840415</c:v>
                </c:pt>
                <c:pt idx="4017">
                  <c:v>0.34738888562642789</c:v>
                </c:pt>
                <c:pt idx="4018">
                  <c:v>0.34305150526945222</c:v>
                </c:pt>
                <c:pt idx="4019">
                  <c:v>0.34675622656983718</c:v>
                </c:pt>
                <c:pt idx="4020">
                  <c:v>0.34800156408755817</c:v>
                </c:pt>
                <c:pt idx="4021">
                  <c:v>0.34819295073836376</c:v>
                </c:pt>
                <c:pt idx="4022">
                  <c:v>0.33306503899937218</c:v>
                </c:pt>
                <c:pt idx="4023">
                  <c:v>0.33272191917688754</c:v>
                </c:pt>
                <c:pt idx="4024">
                  <c:v>0.33336133764550557</c:v>
                </c:pt>
                <c:pt idx="4025">
                  <c:v>0.32896826932722412</c:v>
                </c:pt>
                <c:pt idx="4026">
                  <c:v>0.32461759928695499</c:v>
                </c:pt>
                <c:pt idx="4027">
                  <c:v>0.30540331970009821</c:v>
                </c:pt>
                <c:pt idx="4028">
                  <c:v>0.30006100974243005</c:v>
                </c:pt>
                <c:pt idx="4029">
                  <c:v>0.30114929173280058</c:v>
                </c:pt>
                <c:pt idx="4030">
                  <c:v>0.30022999819382773</c:v>
                </c:pt>
                <c:pt idx="4031">
                  <c:v>0.30239128149561462</c:v>
                </c:pt>
                <c:pt idx="4032">
                  <c:v>0.30124941564140356</c:v>
                </c:pt>
                <c:pt idx="4033">
                  <c:v>0.30224500138145949</c:v>
                </c:pt>
                <c:pt idx="4034">
                  <c:v>0.29626762129275619</c:v>
                </c:pt>
                <c:pt idx="4035">
                  <c:v>0.28736898790011572</c:v>
                </c:pt>
                <c:pt idx="4036">
                  <c:v>0.28766239087277218</c:v>
                </c:pt>
                <c:pt idx="4037">
                  <c:v>0.28729811549737694</c:v>
                </c:pt>
                <c:pt idx="4038">
                  <c:v>0.28142377595695917</c:v>
                </c:pt>
                <c:pt idx="4039">
                  <c:v>0.25298681950905433</c:v>
                </c:pt>
                <c:pt idx="4040">
                  <c:v>0.25922003642182617</c:v>
                </c:pt>
                <c:pt idx="4041">
                  <c:v>0.25513130825443375</c:v>
                </c:pt>
                <c:pt idx="4042">
                  <c:v>0.21942442787845745</c:v>
                </c:pt>
                <c:pt idx="4043">
                  <c:v>0.22425707136379677</c:v>
                </c:pt>
                <c:pt idx="4044">
                  <c:v>0.21651040841473884</c:v>
                </c:pt>
                <c:pt idx="4045">
                  <c:v>0.19811530599063557</c:v>
                </c:pt>
                <c:pt idx="4046">
                  <c:v>0.20126191121540171</c:v>
                </c:pt>
                <c:pt idx="4047">
                  <c:v>0.19719590243283924</c:v>
                </c:pt>
                <c:pt idx="4048">
                  <c:v>0.18693596107717245</c:v>
                </c:pt>
                <c:pt idx="4049">
                  <c:v>0.18692951940452027</c:v>
                </c:pt>
                <c:pt idx="4050">
                  <c:v>0.18409453781344026</c:v>
                </c:pt>
                <c:pt idx="4051">
                  <c:v>0.19775603909028217</c:v>
                </c:pt>
                <c:pt idx="4052">
                  <c:v>0.19815555431473478</c:v>
                </c:pt>
                <c:pt idx="4053">
                  <c:v>0.20261475242527469</c:v>
                </c:pt>
                <c:pt idx="4054">
                  <c:v>0.20288707723083496</c:v>
                </c:pt>
                <c:pt idx="4055">
                  <c:v>0.20370708353602826</c:v>
                </c:pt>
                <c:pt idx="4056">
                  <c:v>0.20597992394042319</c:v>
                </c:pt>
                <c:pt idx="4057">
                  <c:v>0.199202033213632</c:v>
                </c:pt>
                <c:pt idx="4058">
                  <c:v>0.18953283950750061</c:v>
                </c:pt>
                <c:pt idx="4059">
                  <c:v>0.19038955093050286</c:v>
                </c:pt>
                <c:pt idx="4060">
                  <c:v>0.19052496099598412</c:v>
                </c:pt>
                <c:pt idx="4061">
                  <c:v>0.18697180604576466</c:v>
                </c:pt>
                <c:pt idx="4062">
                  <c:v>0.18840375447713864</c:v>
                </c:pt>
                <c:pt idx="4063">
                  <c:v>0.18799481656756398</c:v>
                </c:pt>
                <c:pt idx="4064">
                  <c:v>0.18783622583916848</c:v>
                </c:pt>
                <c:pt idx="4065">
                  <c:v>0.18299664713889827</c:v>
                </c:pt>
                <c:pt idx="4066">
                  <c:v>0.18015990414177785</c:v>
                </c:pt>
                <c:pt idx="4067">
                  <c:v>0.19351779072600964</c:v>
                </c:pt>
                <c:pt idx="4068">
                  <c:v>0.19572102828187282</c:v>
                </c:pt>
                <c:pt idx="4069">
                  <c:v>0.19615793244714383</c:v>
                </c:pt>
                <c:pt idx="4070">
                  <c:v>0.19042259717224788</c:v>
                </c:pt>
                <c:pt idx="4071">
                  <c:v>0.19041604016080008</c:v>
                </c:pt>
                <c:pt idx="4072">
                  <c:v>0.198752507842994</c:v>
                </c:pt>
                <c:pt idx="4073">
                  <c:v>0.20081783819763224</c:v>
                </c:pt>
                <c:pt idx="4074">
                  <c:v>0.20771649208678541</c:v>
                </c:pt>
                <c:pt idx="4075">
                  <c:v>0.20775303458126776</c:v>
                </c:pt>
                <c:pt idx="4076">
                  <c:v>0.20417854249424036</c:v>
                </c:pt>
                <c:pt idx="4077">
                  <c:v>0.20010516898232861</c:v>
                </c:pt>
                <c:pt idx="4078">
                  <c:v>0.20005880522666508</c:v>
                </c:pt>
                <c:pt idx="4079">
                  <c:v>0.19236991587494198</c:v>
                </c:pt>
                <c:pt idx="4080">
                  <c:v>0.1913430751368651</c:v>
                </c:pt>
                <c:pt idx="4081">
                  <c:v>0.17591947211920031</c:v>
                </c:pt>
                <c:pt idx="4082">
                  <c:v>0.1752594726958189</c:v>
                </c:pt>
                <c:pt idx="4083">
                  <c:v>0.16694786581581494</c:v>
                </c:pt>
                <c:pt idx="4084">
                  <c:v>0.16785987740912534</c:v>
                </c:pt>
                <c:pt idx="4085">
                  <c:v>0.16736731729915</c:v>
                </c:pt>
                <c:pt idx="4086">
                  <c:v>0.16535119255673514</c:v>
                </c:pt>
                <c:pt idx="4087">
                  <c:v>0.16497802166628753</c:v>
                </c:pt>
                <c:pt idx="4088">
                  <c:v>0.16259550984523355</c:v>
                </c:pt>
                <c:pt idx="4089">
                  <c:v>0.15501427679783034</c:v>
                </c:pt>
                <c:pt idx="4090">
                  <c:v>0.14900840317823238</c:v>
                </c:pt>
                <c:pt idx="4091">
                  <c:v>0.149292146563166</c:v>
                </c:pt>
                <c:pt idx="4092">
                  <c:v>0.1486153701950273</c:v>
                </c:pt>
                <c:pt idx="4093">
                  <c:v>0.14614663809896772</c:v>
                </c:pt>
                <c:pt idx="4094">
                  <c:v>0.14318578687930147</c:v>
                </c:pt>
                <c:pt idx="4095">
                  <c:v>0.14251754284585841</c:v>
                </c:pt>
                <c:pt idx="4096">
                  <c:v>0.14810973244666428</c:v>
                </c:pt>
                <c:pt idx="4097">
                  <c:v>0.13071616519676971</c:v>
                </c:pt>
                <c:pt idx="4098">
                  <c:v>0.12850462518434702</c:v>
                </c:pt>
                <c:pt idx="4099">
                  <c:v>0.13069767305966751</c:v>
                </c:pt>
                <c:pt idx="4100">
                  <c:v>0.14106009992902965</c:v>
                </c:pt>
                <c:pt idx="4101">
                  <c:v>0.15056140793978989</c:v>
                </c:pt>
                <c:pt idx="4102">
                  <c:v>0.14308712466077494</c:v>
                </c:pt>
                <c:pt idx="4103">
                  <c:v>0.13342339352648352</c:v>
                </c:pt>
                <c:pt idx="4104">
                  <c:v>0.12266369017032624</c:v>
                </c:pt>
                <c:pt idx="4105">
                  <c:v>0.12478300923261189</c:v>
                </c:pt>
                <c:pt idx="4106">
                  <c:v>0.14298898037879793</c:v>
                </c:pt>
                <c:pt idx="4107">
                  <c:v>0.14355618486970834</c:v>
                </c:pt>
                <c:pt idx="4108">
                  <c:v>0.14917052107016487</c:v>
                </c:pt>
                <c:pt idx="4109">
                  <c:v>0.15882756213899515</c:v>
                </c:pt>
                <c:pt idx="4110">
                  <c:v>0.1609606121046836</c:v>
                </c:pt>
                <c:pt idx="4111">
                  <c:v>0.1618298385217162</c:v>
                </c:pt>
                <c:pt idx="4112">
                  <c:v>0.1616026429935612</c:v>
                </c:pt>
                <c:pt idx="4113">
                  <c:v>0.17229396828997748</c:v>
                </c:pt>
                <c:pt idx="4114">
                  <c:v>0.17102911090453082</c:v>
                </c:pt>
                <c:pt idx="4115">
                  <c:v>0.18365066397034455</c:v>
                </c:pt>
                <c:pt idx="4116">
                  <c:v>0.18406977392471596</c:v>
                </c:pt>
                <c:pt idx="4117">
                  <c:v>0.1838553316959613</c:v>
                </c:pt>
                <c:pt idx="4118">
                  <c:v>0.19543616849455586</c:v>
                </c:pt>
                <c:pt idx="4119">
                  <c:v>0.20487434112266709</c:v>
                </c:pt>
                <c:pt idx="4120">
                  <c:v>0.20756316482816173</c:v>
                </c:pt>
                <c:pt idx="4121">
                  <c:v>0.20757772032149815</c:v>
                </c:pt>
                <c:pt idx="4122">
                  <c:v>0.20638849702504777</c:v>
                </c:pt>
                <c:pt idx="4123">
                  <c:v>0.20457350998773258</c:v>
                </c:pt>
                <c:pt idx="4124">
                  <c:v>0.20286976218451946</c:v>
                </c:pt>
                <c:pt idx="4125">
                  <c:v>0.20397748739902885</c:v>
                </c:pt>
                <c:pt idx="4126">
                  <c:v>0.20161005072599586</c:v>
                </c:pt>
                <c:pt idx="4127">
                  <c:v>0.20307117860561955</c:v>
                </c:pt>
                <c:pt idx="4128">
                  <c:v>0.2030973384743735</c:v>
                </c:pt>
                <c:pt idx="4129">
                  <c:v>0.20581274834111829</c:v>
                </c:pt>
                <c:pt idx="4130">
                  <c:v>0.20163767367890814</c:v>
                </c:pt>
                <c:pt idx="4131">
                  <c:v>0.19195656391932098</c:v>
                </c:pt>
                <c:pt idx="4132">
                  <c:v>0.18586935290486165</c:v>
                </c:pt>
                <c:pt idx="4133">
                  <c:v>0.18572532969771813</c:v>
                </c:pt>
                <c:pt idx="4134">
                  <c:v>0.19181197426853525</c:v>
                </c:pt>
                <c:pt idx="4135">
                  <c:v>0.19369348816462559</c:v>
                </c:pt>
                <c:pt idx="4136">
                  <c:v>0.18301940407262357</c:v>
                </c:pt>
                <c:pt idx="4137">
                  <c:v>0.18382056344638803</c:v>
                </c:pt>
                <c:pt idx="4138">
                  <c:v>0.17895152459228802</c:v>
                </c:pt>
                <c:pt idx="4139">
                  <c:v>0.16994366964637761</c:v>
                </c:pt>
                <c:pt idx="4140">
                  <c:v>0.18088895984838158</c:v>
                </c:pt>
                <c:pt idx="4141">
                  <c:v>0.18218684332375504</c:v>
                </c:pt>
                <c:pt idx="4142">
                  <c:v>0.18690181958321109</c:v>
                </c:pt>
                <c:pt idx="4143">
                  <c:v>0.17893972461125263</c:v>
                </c:pt>
                <c:pt idx="4144">
                  <c:v>0.17822300534567428</c:v>
                </c:pt>
                <c:pt idx="4145">
                  <c:v>0.16525900087203935</c:v>
                </c:pt>
                <c:pt idx="4146">
                  <c:v>0.16518566788843453</c:v>
                </c:pt>
                <c:pt idx="4147">
                  <c:v>0.17169955469946793</c:v>
                </c:pt>
                <c:pt idx="4148">
                  <c:v>0.16136842787542927</c:v>
                </c:pt>
                <c:pt idx="4149">
                  <c:v>0.1498331836144782</c:v>
                </c:pt>
                <c:pt idx="4150">
                  <c:v>0.14754231139915558</c:v>
                </c:pt>
                <c:pt idx="4151">
                  <c:v>0.14754086351796383</c:v>
                </c:pt>
                <c:pt idx="4152">
                  <c:v>0.14745723857492618</c:v>
                </c:pt>
                <c:pt idx="4153">
                  <c:v>0.14949571761470101</c:v>
                </c:pt>
                <c:pt idx="4154">
                  <c:v>0.15381550810951172</c:v>
                </c:pt>
                <c:pt idx="4155">
                  <c:v>0.1582521900125716</c:v>
                </c:pt>
                <c:pt idx="4156">
                  <c:v>0.16267224812149134</c:v>
                </c:pt>
                <c:pt idx="4157">
                  <c:v>0.16102473641327866</c:v>
                </c:pt>
                <c:pt idx="4158">
                  <c:v>0.1615587431879906</c:v>
                </c:pt>
                <c:pt idx="4159">
                  <c:v>0.15560915100355419</c:v>
                </c:pt>
                <c:pt idx="4160">
                  <c:v>0.16069117492315035</c:v>
                </c:pt>
                <c:pt idx="4161">
                  <c:v>0.17151361804625237</c:v>
                </c:pt>
                <c:pt idx="4162">
                  <c:v>0.17076666349050298</c:v>
                </c:pt>
                <c:pt idx="4163">
                  <c:v>0.17475007577250737</c:v>
                </c:pt>
                <c:pt idx="4164">
                  <c:v>0.17545878284197991</c:v>
                </c:pt>
                <c:pt idx="4165">
                  <c:v>0.17308501750244373</c:v>
                </c:pt>
                <c:pt idx="4166">
                  <c:v>0.17503375029589008</c:v>
                </c:pt>
                <c:pt idx="4167">
                  <c:v>0.17193139904825053</c:v>
                </c:pt>
                <c:pt idx="4168">
                  <c:v>0.17145272492521757</c:v>
                </c:pt>
                <c:pt idx="4169">
                  <c:v>0.17075349187158942</c:v>
                </c:pt>
                <c:pt idx="4170">
                  <c:v>0.16197310905428974</c:v>
                </c:pt>
                <c:pt idx="4171">
                  <c:v>0.16784507825962797</c:v>
                </c:pt>
                <c:pt idx="4172">
                  <c:v>0.16865406959422805</c:v>
                </c:pt>
                <c:pt idx="4173">
                  <c:v>0.17089416781626668</c:v>
                </c:pt>
                <c:pt idx="4174">
                  <c:v>0.18798009614370068</c:v>
                </c:pt>
                <c:pt idx="4175">
                  <c:v>0.18639551125452514</c:v>
                </c:pt>
                <c:pt idx="4176">
                  <c:v>0.18642232879537071</c:v>
                </c:pt>
                <c:pt idx="4177">
                  <c:v>0.18723591129003006</c:v>
                </c:pt>
                <c:pt idx="4178">
                  <c:v>0.18607915951350026</c:v>
                </c:pt>
                <c:pt idx="4179">
                  <c:v>0.18578310045692892</c:v>
                </c:pt>
                <c:pt idx="4180">
                  <c:v>0.18577185425253848</c:v>
                </c:pt>
                <c:pt idx="4181">
                  <c:v>0.1865200655552737</c:v>
                </c:pt>
                <c:pt idx="4182">
                  <c:v>0.18758616109599691</c:v>
                </c:pt>
                <c:pt idx="4183">
                  <c:v>0.18676877615789275</c:v>
                </c:pt>
                <c:pt idx="4184">
                  <c:v>0.18302818840022317</c:v>
                </c:pt>
                <c:pt idx="4185">
                  <c:v>0.17541252504413854</c:v>
                </c:pt>
                <c:pt idx="4186">
                  <c:v>0.17196482246929629</c:v>
                </c:pt>
                <c:pt idx="4187">
                  <c:v>0.17161487972012482</c:v>
                </c:pt>
                <c:pt idx="4188">
                  <c:v>0.17100373537936972</c:v>
                </c:pt>
                <c:pt idx="4189">
                  <c:v>0.17159183609508077</c:v>
                </c:pt>
                <c:pt idx="4190">
                  <c:v>0.16716044301970756</c:v>
                </c:pt>
                <c:pt idx="4191">
                  <c:v>0.15715706023200438</c:v>
                </c:pt>
                <c:pt idx="4192">
                  <c:v>0.15748539581989163</c:v>
                </c:pt>
                <c:pt idx="4193">
                  <c:v>0.15425462757305233</c:v>
                </c:pt>
                <c:pt idx="4194">
                  <c:v>0.15105583079724311</c:v>
                </c:pt>
                <c:pt idx="4195">
                  <c:v>0.150272419352739</c:v>
                </c:pt>
                <c:pt idx="4196">
                  <c:v>0.14965585470942167</c:v>
                </c:pt>
                <c:pt idx="4197">
                  <c:v>0.15550762471981708</c:v>
                </c:pt>
                <c:pt idx="4198">
                  <c:v>0.15559485489589206</c:v>
                </c:pt>
                <c:pt idx="4199">
                  <c:v>0.15787646216281931</c:v>
                </c:pt>
                <c:pt idx="4200">
                  <c:v>0.15664796055870825</c:v>
                </c:pt>
                <c:pt idx="4201">
                  <c:v>0.14987941558552484</c:v>
                </c:pt>
                <c:pt idx="4202">
                  <c:v>0.14451107619366732</c:v>
                </c:pt>
                <c:pt idx="4203">
                  <c:v>0.13893299186606745</c:v>
                </c:pt>
                <c:pt idx="4204">
                  <c:v>0.11435030831096231</c:v>
                </c:pt>
                <c:pt idx="4205">
                  <c:v>0.11361829952466541</c:v>
                </c:pt>
                <c:pt idx="4206">
                  <c:v>0.12005300397646049</c:v>
                </c:pt>
                <c:pt idx="4207">
                  <c:v>0.13340452616719645</c:v>
                </c:pt>
                <c:pt idx="4208">
                  <c:v>0.13347867324922111</c:v>
                </c:pt>
                <c:pt idx="4209">
                  <c:v>0.12987704882126855</c:v>
                </c:pt>
                <c:pt idx="4210">
                  <c:v>0.12896872722764668</c:v>
                </c:pt>
                <c:pt idx="4211">
                  <c:v>0.14273256947641105</c:v>
                </c:pt>
                <c:pt idx="4212">
                  <c:v>0.13878067950589304</c:v>
                </c:pt>
                <c:pt idx="4213">
                  <c:v>0.13791376784780321</c:v>
                </c:pt>
                <c:pt idx="4214">
                  <c:v>0.13737351938504691</c:v>
                </c:pt>
                <c:pt idx="4215">
                  <c:v>0.14473462700702686</c:v>
                </c:pt>
                <c:pt idx="4216">
                  <c:v>0.14832821506038268</c:v>
                </c:pt>
                <c:pt idx="4217">
                  <c:v>0.1562428765577786</c:v>
                </c:pt>
                <c:pt idx="4218">
                  <c:v>0.19589249772015777</c:v>
                </c:pt>
                <c:pt idx="4219">
                  <c:v>0.21436469396511032</c:v>
                </c:pt>
                <c:pt idx="4220">
                  <c:v>0.21166254394061501</c:v>
                </c:pt>
                <c:pt idx="4221">
                  <c:v>0.21171926946241318</c:v>
                </c:pt>
                <c:pt idx="4222">
                  <c:v>0.21325419736577322</c:v>
                </c:pt>
                <c:pt idx="4223">
                  <c:v>0.21388169694076975</c:v>
                </c:pt>
                <c:pt idx="4224">
                  <c:v>0.21340226917557151</c:v>
                </c:pt>
                <c:pt idx="4225">
                  <c:v>0.21331047632721412</c:v>
                </c:pt>
                <c:pt idx="4226">
                  <c:v>0.21388699009229706</c:v>
                </c:pt>
                <c:pt idx="4227">
                  <c:v>0.209130124400284</c:v>
                </c:pt>
                <c:pt idx="4228">
                  <c:v>0.2150550111031953</c:v>
                </c:pt>
                <c:pt idx="4229">
                  <c:v>0.21080685287454998</c:v>
                </c:pt>
                <c:pt idx="4230">
                  <c:v>0.21084686195790278</c:v>
                </c:pt>
                <c:pt idx="4231">
                  <c:v>0.20910836119680107</c:v>
                </c:pt>
                <c:pt idx="4232">
                  <c:v>0.20894401248957351</c:v>
                </c:pt>
                <c:pt idx="4233">
                  <c:v>0.21080336318997059</c:v>
                </c:pt>
                <c:pt idx="4234">
                  <c:v>0.21091196434870541</c:v>
                </c:pt>
                <c:pt idx="4235">
                  <c:v>0.20966433588455552</c:v>
                </c:pt>
                <c:pt idx="4236">
                  <c:v>0.20349920594418128</c:v>
                </c:pt>
                <c:pt idx="4237">
                  <c:v>0.19261607976405951</c:v>
                </c:pt>
                <c:pt idx="4238">
                  <c:v>0.19207874006793177</c:v>
                </c:pt>
                <c:pt idx="4239">
                  <c:v>0.19179769949542694</c:v>
                </c:pt>
                <c:pt idx="4240">
                  <c:v>0.191997560400997</c:v>
                </c:pt>
                <c:pt idx="4241">
                  <c:v>0.18940779649301456</c:v>
                </c:pt>
                <c:pt idx="4242">
                  <c:v>0.19027298054974479</c:v>
                </c:pt>
                <c:pt idx="4243">
                  <c:v>0.18997284086020005</c:v>
                </c:pt>
                <c:pt idx="4244">
                  <c:v>0.189902122502242</c:v>
                </c:pt>
                <c:pt idx="4245">
                  <c:v>0.19073120382398692</c:v>
                </c:pt>
                <c:pt idx="4246">
                  <c:v>0.19325535070085698</c:v>
                </c:pt>
                <c:pt idx="4247">
                  <c:v>0.18617828281328594</c:v>
                </c:pt>
                <c:pt idx="4248">
                  <c:v>0.15167989976788754</c:v>
                </c:pt>
                <c:pt idx="4249">
                  <c:v>0.12478740889128748</c:v>
                </c:pt>
                <c:pt idx="4250">
                  <c:v>0.12453410194420052</c:v>
                </c:pt>
                <c:pt idx="4251">
                  <c:v>0.12446279798700981</c:v>
                </c:pt>
                <c:pt idx="4252">
                  <c:v>0.12787930574487155</c:v>
                </c:pt>
                <c:pt idx="4253">
                  <c:v>0.12568259279698196</c:v>
                </c:pt>
                <c:pt idx="4254">
                  <c:v>0.12787813191396458</c:v>
                </c:pt>
                <c:pt idx="4255">
                  <c:v>0.12769902924960003</c:v>
                </c:pt>
                <c:pt idx="4256">
                  <c:v>0.12332375373438452</c:v>
                </c:pt>
                <c:pt idx="4257">
                  <c:v>0.1236137677969979</c:v>
                </c:pt>
                <c:pt idx="4258">
                  <c:v>0.1180209400149589</c:v>
                </c:pt>
                <c:pt idx="4259">
                  <c:v>0.11956255892921799</c:v>
                </c:pt>
                <c:pt idx="4260">
                  <c:v>0.11621975457794849</c:v>
                </c:pt>
                <c:pt idx="4261">
                  <c:v>0.11651998745128157</c:v>
                </c:pt>
                <c:pt idx="4262">
                  <c:v>0.11894474442885879</c:v>
                </c:pt>
                <c:pt idx="4263">
                  <c:v>0.11680542940840825</c:v>
                </c:pt>
                <c:pt idx="4264">
                  <c:v>0.11614893978150767</c:v>
                </c:pt>
                <c:pt idx="4265">
                  <c:v>0.11932637698085301</c:v>
                </c:pt>
                <c:pt idx="4266">
                  <c:v>0.11821499268424419</c:v>
                </c:pt>
                <c:pt idx="4267">
                  <c:v>0.118174860714282</c:v>
                </c:pt>
                <c:pt idx="4268">
                  <c:v>0.11890715039906566</c:v>
                </c:pt>
                <c:pt idx="4269">
                  <c:v>0.12062600272668968</c:v>
                </c:pt>
                <c:pt idx="4270">
                  <c:v>0.12349312223495498</c:v>
                </c:pt>
                <c:pt idx="4271">
                  <c:v>0.11951126592022794</c:v>
                </c:pt>
                <c:pt idx="4272">
                  <c:v>0.11714504290575926</c:v>
                </c:pt>
                <c:pt idx="4273">
                  <c:v>0.11662464189203403</c:v>
                </c:pt>
                <c:pt idx="4274">
                  <c:v>0.11657222286615906</c:v>
                </c:pt>
                <c:pt idx="4275">
                  <c:v>0.10438898348185852</c:v>
                </c:pt>
                <c:pt idx="4276">
                  <c:v>9.9027285434111323E-2</c:v>
                </c:pt>
                <c:pt idx="4277">
                  <c:v>9.5040806714231957E-2</c:v>
                </c:pt>
                <c:pt idx="4278">
                  <c:v>9.4128456258909476E-2</c:v>
                </c:pt>
                <c:pt idx="4279">
                  <c:v>9.4219563922613853E-2</c:v>
                </c:pt>
                <c:pt idx="4280">
                  <c:v>9.3722689511163554E-2</c:v>
                </c:pt>
                <c:pt idx="4281">
                  <c:v>9.3603047671212442E-2</c:v>
                </c:pt>
                <c:pt idx="4282">
                  <c:v>8.6569379702258725E-2</c:v>
                </c:pt>
                <c:pt idx="4283">
                  <c:v>9.2447247957003931E-2</c:v>
                </c:pt>
                <c:pt idx="4284">
                  <c:v>8.8712947646997428E-2</c:v>
                </c:pt>
                <c:pt idx="4285">
                  <c:v>8.8471322215411527E-2</c:v>
                </c:pt>
                <c:pt idx="4286">
                  <c:v>8.8389677693669455E-2</c:v>
                </c:pt>
                <c:pt idx="4287">
                  <c:v>0.11232064690749005</c:v>
                </c:pt>
                <c:pt idx="4288">
                  <c:v>0.11004650727324375</c:v>
                </c:pt>
                <c:pt idx="4289">
                  <c:v>0.11063655225501201</c:v>
                </c:pt>
                <c:pt idx="4290">
                  <c:v>0.11061166190983492</c:v>
                </c:pt>
                <c:pt idx="4291">
                  <c:v>0.10982794989508189</c:v>
                </c:pt>
                <c:pt idx="4292">
                  <c:v>0.10901187564389821</c:v>
                </c:pt>
                <c:pt idx="4293">
                  <c:v>0.1090229229133609</c:v>
                </c:pt>
                <c:pt idx="4294">
                  <c:v>0.10864797847481243</c:v>
                </c:pt>
                <c:pt idx="4295">
                  <c:v>0.10627048746609181</c:v>
                </c:pt>
                <c:pt idx="4296">
                  <c:v>0.10640471820673279</c:v>
                </c:pt>
                <c:pt idx="4297">
                  <c:v>0.10638011575290099</c:v>
                </c:pt>
                <c:pt idx="4298">
                  <c:v>0.10508119840782379</c:v>
                </c:pt>
                <c:pt idx="4299">
                  <c:v>0.10111201946842109</c:v>
                </c:pt>
                <c:pt idx="4300">
                  <c:v>9.8645127729212523E-2</c:v>
                </c:pt>
                <c:pt idx="4301">
                  <c:v>9.9677086235714932E-2</c:v>
                </c:pt>
                <c:pt idx="4302">
                  <c:v>0.10469208508746507</c:v>
                </c:pt>
                <c:pt idx="4303">
                  <c:v>0.10598907712128716</c:v>
                </c:pt>
                <c:pt idx="4304">
                  <c:v>0.10580625682708883</c:v>
                </c:pt>
                <c:pt idx="4305">
                  <c:v>0.1056484310797447</c:v>
                </c:pt>
                <c:pt idx="4306">
                  <c:v>0.108678281122043</c:v>
                </c:pt>
                <c:pt idx="4307">
                  <c:v>0.10732201382141493</c:v>
                </c:pt>
                <c:pt idx="4308">
                  <c:v>0.10657364174343928</c:v>
                </c:pt>
                <c:pt idx="4309">
                  <c:v>0.10617989279341976</c:v>
                </c:pt>
                <c:pt idx="4310">
                  <c:v>0.10776704477083494</c:v>
                </c:pt>
                <c:pt idx="4311">
                  <c:v>0.10757929406357708</c:v>
                </c:pt>
                <c:pt idx="4312">
                  <c:v>0.10632362923670395</c:v>
                </c:pt>
                <c:pt idx="4313">
                  <c:v>0.10154844223814033</c:v>
                </c:pt>
                <c:pt idx="4314">
                  <c:v>0.10040606658646828</c:v>
                </c:pt>
                <c:pt idx="4315">
                  <c:v>0.10094703612987516</c:v>
                </c:pt>
                <c:pt idx="4316">
                  <c:v>0.11175961862334964</c:v>
                </c:pt>
                <c:pt idx="4317">
                  <c:v>8.7862628748922755E-2</c:v>
                </c:pt>
                <c:pt idx="4318">
                  <c:v>8.870250246443602E-2</c:v>
                </c:pt>
                <c:pt idx="4319">
                  <c:v>8.6546509120757079E-2</c:v>
                </c:pt>
                <c:pt idx="4320">
                  <c:v>8.7474062804533834E-2</c:v>
                </c:pt>
                <c:pt idx="4321">
                  <c:v>8.6993827574530294E-2</c:v>
                </c:pt>
                <c:pt idx="4322">
                  <c:v>8.4407576473943785E-2</c:v>
                </c:pt>
                <c:pt idx="4323">
                  <c:v>8.4754929568716317E-2</c:v>
                </c:pt>
                <c:pt idx="4324">
                  <c:v>8.4927359470123628E-2</c:v>
                </c:pt>
                <c:pt idx="4325">
                  <c:v>8.93010758574488E-2</c:v>
                </c:pt>
                <c:pt idx="4326">
                  <c:v>8.8183934366848918E-2</c:v>
                </c:pt>
                <c:pt idx="4327">
                  <c:v>0.10946867322832235</c:v>
                </c:pt>
                <c:pt idx="4328">
                  <c:v>0.11163426206029041</c:v>
                </c:pt>
                <c:pt idx="4329">
                  <c:v>0.11164783401915149</c:v>
                </c:pt>
                <c:pt idx="4330">
                  <c:v>0.11270538655238724</c:v>
                </c:pt>
                <c:pt idx="4331">
                  <c:v>0.11927779416533454</c:v>
                </c:pt>
                <c:pt idx="4332">
                  <c:v>0.11657932648896115</c:v>
                </c:pt>
                <c:pt idx="4333">
                  <c:v>0.11557717732053056</c:v>
                </c:pt>
                <c:pt idx="4334">
                  <c:v>0.11877585448874227</c:v>
                </c:pt>
                <c:pt idx="4335">
                  <c:v>0.11851632571732539</c:v>
                </c:pt>
                <c:pt idx="4336">
                  <c:v>0.11624404210897825</c:v>
                </c:pt>
                <c:pt idx="4337">
                  <c:v>0.11645156758101356</c:v>
                </c:pt>
                <c:pt idx="4338">
                  <c:v>0.11927829527384448</c:v>
                </c:pt>
                <c:pt idx="4339">
                  <c:v>0.11912598965956286</c:v>
                </c:pt>
                <c:pt idx="4340">
                  <c:v>0.1178186060053739</c:v>
                </c:pt>
                <c:pt idx="4341">
                  <c:v>0.1176023675662564</c:v>
                </c:pt>
                <c:pt idx="4342">
                  <c:v>0.13279810671850151</c:v>
                </c:pt>
                <c:pt idx="4343">
                  <c:v>0.1344847907377954</c:v>
                </c:pt>
                <c:pt idx="4344">
                  <c:v>0.13426125629712748</c:v>
                </c:pt>
                <c:pt idx="4345">
                  <c:v>0.13427211721637994</c:v>
                </c:pt>
                <c:pt idx="4346">
                  <c:v>0.13145191028863817</c:v>
                </c:pt>
                <c:pt idx="4347">
                  <c:v>0.13184623686654459</c:v>
                </c:pt>
                <c:pt idx="4348">
                  <c:v>0.13052936605582635</c:v>
                </c:pt>
                <c:pt idx="4349">
                  <c:v>0.13079749068842289</c:v>
                </c:pt>
                <c:pt idx="4350">
                  <c:v>0.13141382464213433</c:v>
                </c:pt>
                <c:pt idx="4351">
                  <c:v>0.14227759212353308</c:v>
                </c:pt>
                <c:pt idx="4352">
                  <c:v>0.14213914578308529</c:v>
                </c:pt>
                <c:pt idx="4353">
                  <c:v>0.14218443253251214</c:v>
                </c:pt>
                <c:pt idx="4354">
                  <c:v>0.1423391679620169</c:v>
                </c:pt>
                <c:pt idx="4355">
                  <c:v>0.14065827351734772</c:v>
                </c:pt>
                <c:pt idx="4356">
                  <c:v>0.14771127197380976</c:v>
                </c:pt>
                <c:pt idx="4357">
                  <c:v>0.1331530844600978</c:v>
                </c:pt>
                <c:pt idx="4358">
                  <c:v>0.13217753551918138</c:v>
                </c:pt>
                <c:pt idx="4359">
                  <c:v>0.13238429537825894</c:v>
                </c:pt>
                <c:pt idx="4360">
                  <c:v>0.13370300590094009</c:v>
                </c:pt>
                <c:pt idx="4361">
                  <c:v>0.12994273928749633</c:v>
                </c:pt>
                <c:pt idx="4362">
                  <c:v>0.12954681085920297</c:v>
                </c:pt>
                <c:pt idx="4363">
                  <c:v>0.13019729874848884</c:v>
                </c:pt>
                <c:pt idx="4364">
                  <c:v>0.12712835797962035</c:v>
                </c:pt>
                <c:pt idx="4365">
                  <c:v>0.13046871899952878</c:v>
                </c:pt>
                <c:pt idx="4366">
                  <c:v>0.13120242044822622</c:v>
                </c:pt>
                <c:pt idx="4367">
                  <c:v>0.13084488359449337</c:v>
                </c:pt>
                <c:pt idx="4368">
                  <c:v>0.12801232154671352</c:v>
                </c:pt>
                <c:pt idx="4369">
                  <c:v>0.13837107026601025</c:v>
                </c:pt>
                <c:pt idx="4370">
                  <c:v>0.13795281256240438</c:v>
                </c:pt>
                <c:pt idx="4371">
                  <c:v>0.1455149499869933</c:v>
                </c:pt>
                <c:pt idx="4372">
                  <c:v>0.13301718699503301</c:v>
                </c:pt>
                <c:pt idx="4373">
                  <c:v>0.13607687141010799</c:v>
                </c:pt>
                <c:pt idx="4374">
                  <c:v>0.13616578226465575</c:v>
                </c:pt>
                <c:pt idx="4375">
                  <c:v>0.13789786195788842</c:v>
                </c:pt>
                <c:pt idx="4376">
                  <c:v>0.13296897088706722</c:v>
                </c:pt>
                <c:pt idx="4377">
                  <c:v>0.13426139641344015</c:v>
                </c:pt>
                <c:pt idx="4378">
                  <c:v>0.13405404624365172</c:v>
                </c:pt>
                <c:pt idx="4379">
                  <c:v>0.13410664518332535</c:v>
                </c:pt>
                <c:pt idx="4380">
                  <c:v>0.13338967630000492</c:v>
                </c:pt>
                <c:pt idx="4381">
                  <c:v>0.12266174312455416</c:v>
                </c:pt>
                <c:pt idx="4382">
                  <c:v>0.12308810435861775</c:v>
                </c:pt>
                <c:pt idx="4383">
                  <c:v>0.12785915649771454</c:v>
                </c:pt>
                <c:pt idx="4384">
                  <c:v>0.12869682351158029</c:v>
                </c:pt>
                <c:pt idx="4385">
                  <c:v>0.13535501436997652</c:v>
                </c:pt>
                <c:pt idx="4386">
                  <c:v>0.12644917958932339</c:v>
                </c:pt>
                <c:pt idx="4387">
                  <c:v>0.12668038376675653</c:v>
                </c:pt>
                <c:pt idx="4388">
                  <c:v>0.12839299792221187</c:v>
                </c:pt>
                <c:pt idx="4389">
                  <c:v>0.12709105417173489</c:v>
                </c:pt>
                <c:pt idx="4390">
                  <c:v>0.12629077381248066</c:v>
                </c:pt>
                <c:pt idx="4391">
                  <c:v>0.11932882578090426</c:v>
                </c:pt>
                <c:pt idx="4392">
                  <c:v>0.12026005070786842</c:v>
                </c:pt>
                <c:pt idx="4393">
                  <c:v>0.12029452363349674</c:v>
                </c:pt>
                <c:pt idx="4394">
                  <c:v>0.12050632464637215</c:v>
                </c:pt>
                <c:pt idx="4395">
                  <c:v>0.11961568638127155</c:v>
                </c:pt>
                <c:pt idx="4396">
                  <c:v>0.11915729036851469</c:v>
                </c:pt>
                <c:pt idx="4397">
                  <c:v>0.12182866385077673</c:v>
                </c:pt>
                <c:pt idx="4398">
                  <c:v>0.12139351362098003</c:v>
                </c:pt>
                <c:pt idx="4399">
                  <c:v>0.11849697769896883</c:v>
                </c:pt>
                <c:pt idx="4400">
                  <c:v>0.1184636288781286</c:v>
                </c:pt>
                <c:pt idx="4401">
                  <c:v>0.10727423372305858</c:v>
                </c:pt>
                <c:pt idx="4402">
                  <c:v>0.10857281776004789</c:v>
                </c:pt>
                <c:pt idx="4403">
                  <c:v>0.10698697078165825</c:v>
                </c:pt>
                <c:pt idx="4404">
                  <c:v>0.11187628496749946</c:v>
                </c:pt>
                <c:pt idx="4405">
                  <c:v>0.11096431320923637</c:v>
                </c:pt>
                <c:pt idx="4406">
                  <c:v>0.11183940355853733</c:v>
                </c:pt>
                <c:pt idx="4407">
                  <c:v>0.11216409274269498</c:v>
                </c:pt>
                <c:pt idx="4408">
                  <c:v>0.11185469354873404</c:v>
                </c:pt>
                <c:pt idx="4409">
                  <c:v>0.11183462148119987</c:v>
                </c:pt>
                <c:pt idx="4410">
                  <c:v>0.11148831026362573</c:v>
                </c:pt>
                <c:pt idx="4411">
                  <c:v>0.11397104869376833</c:v>
                </c:pt>
                <c:pt idx="4412">
                  <c:v>0.1195427689891623</c:v>
                </c:pt>
                <c:pt idx="4413">
                  <c:v>0.113406881791457</c:v>
                </c:pt>
                <c:pt idx="4414">
                  <c:v>0.11350355185269341</c:v>
                </c:pt>
                <c:pt idx="4415">
                  <c:v>0.10742741021716551</c:v>
                </c:pt>
                <c:pt idx="4416">
                  <c:v>0.10606410634471675</c:v>
                </c:pt>
                <c:pt idx="4417">
                  <c:v>0.10741485107800978</c:v>
                </c:pt>
                <c:pt idx="4418">
                  <c:v>0.10434396917108857</c:v>
                </c:pt>
                <c:pt idx="4419">
                  <c:v>0.10476423630330196</c:v>
                </c:pt>
                <c:pt idx="4420">
                  <c:v>0.10372863686179185</c:v>
                </c:pt>
                <c:pt idx="4421">
                  <c:v>0.10309382198056884</c:v>
                </c:pt>
                <c:pt idx="4422">
                  <c:v>0.10239614026506738</c:v>
                </c:pt>
                <c:pt idx="4423">
                  <c:v>0.10228229074098388</c:v>
                </c:pt>
                <c:pt idx="4424">
                  <c:v>0.10278841444616384</c:v>
                </c:pt>
                <c:pt idx="4425">
                  <c:v>0.10547419720609306</c:v>
                </c:pt>
                <c:pt idx="4426">
                  <c:v>0.10486793392273726</c:v>
                </c:pt>
                <c:pt idx="4427">
                  <c:v>0.10218057557862369</c:v>
                </c:pt>
                <c:pt idx="4428">
                  <c:v>0.11206299040631315</c:v>
                </c:pt>
                <c:pt idx="4429">
                  <c:v>0.10553347755175044</c:v>
                </c:pt>
                <c:pt idx="4430">
                  <c:v>0.10712226296154</c:v>
                </c:pt>
                <c:pt idx="4431">
                  <c:v>0.10664000209033407</c:v>
                </c:pt>
                <c:pt idx="4432">
                  <c:v>0.10565000365586917</c:v>
                </c:pt>
                <c:pt idx="4433">
                  <c:v>0.1048806922452562</c:v>
                </c:pt>
                <c:pt idx="4434">
                  <c:v>0.10038354226015041</c:v>
                </c:pt>
                <c:pt idx="4435">
                  <c:v>0.10071258043891254</c:v>
                </c:pt>
                <c:pt idx="4436">
                  <c:v>0.10284525834169667</c:v>
                </c:pt>
                <c:pt idx="4437">
                  <c:v>0.10788082327626637</c:v>
                </c:pt>
                <c:pt idx="4438">
                  <c:v>0.10767708040830337</c:v>
                </c:pt>
                <c:pt idx="4439">
                  <c:v>0.10759925152510842</c:v>
                </c:pt>
                <c:pt idx="4440">
                  <c:v>0.10766340528565459</c:v>
                </c:pt>
                <c:pt idx="4441">
                  <c:v>0.10408187095351759</c:v>
                </c:pt>
                <c:pt idx="4442">
                  <c:v>9.9301406055088012E-2</c:v>
                </c:pt>
                <c:pt idx="4443">
                  <c:v>9.97960124794149E-2</c:v>
                </c:pt>
                <c:pt idx="4444">
                  <c:v>9.9068769578636667E-2</c:v>
                </c:pt>
                <c:pt idx="4445">
                  <c:v>9.7575688643630851E-2</c:v>
                </c:pt>
                <c:pt idx="4446">
                  <c:v>0.10050154011846345</c:v>
                </c:pt>
                <c:pt idx="4447">
                  <c:v>9.8825230187909605E-2</c:v>
                </c:pt>
                <c:pt idx="4448">
                  <c:v>9.9549528630912765E-2</c:v>
                </c:pt>
                <c:pt idx="4449">
                  <c:v>0.10115843922479525</c:v>
                </c:pt>
                <c:pt idx="4450">
                  <c:v>9.9308149960948514E-2</c:v>
                </c:pt>
                <c:pt idx="4451">
                  <c:v>0.10065783984048557</c:v>
                </c:pt>
                <c:pt idx="4452">
                  <c:v>0.10316334515219769</c:v>
                </c:pt>
                <c:pt idx="4453">
                  <c:v>0.10308880590829771</c:v>
                </c:pt>
                <c:pt idx="4454">
                  <c:v>0.1024438493030314</c:v>
                </c:pt>
                <c:pt idx="4455">
                  <c:v>0.10236983365402776</c:v>
                </c:pt>
                <c:pt idx="4456">
                  <c:v>0.10237031107065142</c:v>
                </c:pt>
                <c:pt idx="4457">
                  <c:v>0.10609347477992181</c:v>
                </c:pt>
                <c:pt idx="4458">
                  <c:v>0.10465163706717218</c:v>
                </c:pt>
                <c:pt idx="4459">
                  <c:v>0.10447338902456349</c:v>
                </c:pt>
                <c:pt idx="4460">
                  <c:v>0.10346157580613681</c:v>
                </c:pt>
                <c:pt idx="4461">
                  <c:v>0.10230893830926703</c:v>
                </c:pt>
                <c:pt idx="4462">
                  <c:v>0.10318181162898912</c:v>
                </c:pt>
                <c:pt idx="4463">
                  <c:v>9.6337592106926925E-2</c:v>
                </c:pt>
                <c:pt idx="4464">
                  <c:v>9.9407291235843298E-2</c:v>
                </c:pt>
                <c:pt idx="4465">
                  <c:v>9.9692700189625311E-2</c:v>
                </c:pt>
                <c:pt idx="4466">
                  <c:v>9.7708704702014593E-2</c:v>
                </c:pt>
                <c:pt idx="4467">
                  <c:v>9.3611241082275906E-2</c:v>
                </c:pt>
                <c:pt idx="4468">
                  <c:v>9.4988759038971735E-2</c:v>
                </c:pt>
                <c:pt idx="4469">
                  <c:v>9.3814508822553933E-2</c:v>
                </c:pt>
                <c:pt idx="4470">
                  <c:v>9.4470834207263266E-2</c:v>
                </c:pt>
                <c:pt idx="4471">
                  <c:v>9.1909356685904345E-2</c:v>
                </c:pt>
                <c:pt idx="4472">
                  <c:v>9.0359025254690639E-2</c:v>
                </c:pt>
                <c:pt idx="4473">
                  <c:v>8.987761535110933E-2</c:v>
                </c:pt>
                <c:pt idx="4474">
                  <c:v>9.0311666904180715E-2</c:v>
                </c:pt>
                <c:pt idx="4475">
                  <c:v>9.1485138879890404E-2</c:v>
                </c:pt>
                <c:pt idx="4476">
                  <c:v>8.7883423451621839E-2</c:v>
                </c:pt>
                <c:pt idx="4477">
                  <c:v>8.7551870993061706E-2</c:v>
                </c:pt>
                <c:pt idx="4478">
                  <c:v>9.2240460618351894E-2</c:v>
                </c:pt>
                <c:pt idx="4479">
                  <c:v>9.0410769575049649E-2</c:v>
                </c:pt>
                <c:pt idx="4480">
                  <c:v>9.841371318315878E-2</c:v>
                </c:pt>
                <c:pt idx="4481">
                  <c:v>9.8743073417320901E-2</c:v>
                </c:pt>
                <c:pt idx="4482">
                  <c:v>9.8765217511181558E-2</c:v>
                </c:pt>
                <c:pt idx="4483">
                  <c:v>0.10158688963943766</c:v>
                </c:pt>
                <c:pt idx="4484">
                  <c:v>0.10584996749656554</c:v>
                </c:pt>
                <c:pt idx="4485">
                  <c:v>0.10581401891771992</c:v>
                </c:pt>
                <c:pt idx="4486">
                  <c:v>0.10719448970117118</c:v>
                </c:pt>
                <c:pt idx="4487">
                  <c:v>0.10269808950169566</c:v>
                </c:pt>
                <c:pt idx="4488">
                  <c:v>9.1149215928877786E-2</c:v>
                </c:pt>
                <c:pt idx="4489">
                  <c:v>9.075287098288938E-2</c:v>
                </c:pt>
                <c:pt idx="4490">
                  <c:v>9.1989759871518098E-2</c:v>
                </c:pt>
                <c:pt idx="4491">
                  <c:v>9.180338620845982E-2</c:v>
                </c:pt>
                <c:pt idx="4492">
                  <c:v>9.150839712746274E-2</c:v>
                </c:pt>
                <c:pt idx="4493">
                  <c:v>9.7346517763973933E-2</c:v>
                </c:pt>
                <c:pt idx="4494">
                  <c:v>9.5595012805297655E-2</c:v>
                </c:pt>
                <c:pt idx="4495">
                  <c:v>9.5027681870065536E-2</c:v>
                </c:pt>
                <c:pt idx="4496">
                  <c:v>9.384100101788731E-2</c:v>
                </c:pt>
                <c:pt idx="4497">
                  <c:v>9.0477947649982099E-2</c:v>
                </c:pt>
                <c:pt idx="4498">
                  <c:v>9.2134473769515488E-2</c:v>
                </c:pt>
                <c:pt idx="4499">
                  <c:v>9.2060020111999943E-2</c:v>
                </c:pt>
                <c:pt idx="4500">
                  <c:v>9.2006601886601258E-2</c:v>
                </c:pt>
                <c:pt idx="4501">
                  <c:v>9.1985462766679918E-2</c:v>
                </c:pt>
                <c:pt idx="4502">
                  <c:v>9.3595329435457938E-2</c:v>
                </c:pt>
                <c:pt idx="4503">
                  <c:v>9.3596054095577974E-2</c:v>
                </c:pt>
                <c:pt idx="4504">
                  <c:v>9.322647226729168E-2</c:v>
                </c:pt>
                <c:pt idx="4505">
                  <c:v>9.2329906516576785E-2</c:v>
                </c:pt>
                <c:pt idx="4506">
                  <c:v>9.2225265172606055E-2</c:v>
                </c:pt>
                <c:pt idx="4507">
                  <c:v>9.5787850041548259E-2</c:v>
                </c:pt>
                <c:pt idx="4508">
                  <c:v>9.0295594477291422E-2</c:v>
                </c:pt>
                <c:pt idx="4509">
                  <c:v>9.039149526361874E-2</c:v>
                </c:pt>
                <c:pt idx="4510">
                  <c:v>8.2730656333098118E-2</c:v>
                </c:pt>
                <c:pt idx="4511">
                  <c:v>8.1091965369307434E-2</c:v>
                </c:pt>
                <c:pt idx="4512">
                  <c:v>7.9378126293328383E-2</c:v>
                </c:pt>
                <c:pt idx="4513">
                  <c:v>7.6190305930994129E-2</c:v>
                </c:pt>
                <c:pt idx="4514">
                  <c:v>6.8889891917527993E-2</c:v>
                </c:pt>
                <c:pt idx="4515">
                  <c:v>6.4378935765362993E-2</c:v>
                </c:pt>
                <c:pt idx="4516">
                  <c:v>6.7837398655227449E-2</c:v>
                </c:pt>
                <c:pt idx="4517">
                  <c:v>6.8785055175317175E-2</c:v>
                </c:pt>
                <c:pt idx="4518">
                  <c:v>6.8866136648156093E-2</c:v>
                </c:pt>
                <c:pt idx="4519">
                  <c:v>6.9173403225188168E-2</c:v>
                </c:pt>
                <c:pt idx="4520">
                  <c:v>7.2265663444469538E-2</c:v>
                </c:pt>
                <c:pt idx="4521">
                  <c:v>7.5258290903373826E-2</c:v>
                </c:pt>
                <c:pt idx="4522">
                  <c:v>7.6916362589030549E-2</c:v>
                </c:pt>
                <c:pt idx="4523">
                  <c:v>7.3214891309059532E-2</c:v>
                </c:pt>
                <c:pt idx="4524">
                  <c:v>7.3679920193184992E-2</c:v>
                </c:pt>
                <c:pt idx="4525">
                  <c:v>8.4117917703286096E-2</c:v>
                </c:pt>
                <c:pt idx="4526">
                  <c:v>8.391967993960503E-2</c:v>
                </c:pt>
                <c:pt idx="4527">
                  <c:v>8.4048831008732991E-2</c:v>
                </c:pt>
                <c:pt idx="4528">
                  <c:v>8.7688811255475799E-2</c:v>
                </c:pt>
                <c:pt idx="4529">
                  <c:v>8.7419713447308534E-2</c:v>
                </c:pt>
                <c:pt idx="4530">
                  <c:v>8.8121999147688881E-2</c:v>
                </c:pt>
                <c:pt idx="4531">
                  <c:v>9.002436826750404E-2</c:v>
                </c:pt>
                <c:pt idx="4532">
                  <c:v>8.7374075442385832E-2</c:v>
                </c:pt>
                <c:pt idx="4533">
                  <c:v>8.7008668739152611E-2</c:v>
                </c:pt>
                <c:pt idx="4534">
                  <c:v>8.9767626181093754E-2</c:v>
                </c:pt>
                <c:pt idx="4535">
                  <c:v>9.1065480040671581E-2</c:v>
                </c:pt>
                <c:pt idx="4536">
                  <c:v>9.0756280990655733E-2</c:v>
                </c:pt>
                <c:pt idx="4537">
                  <c:v>8.9953851619665917E-2</c:v>
                </c:pt>
                <c:pt idx="4538">
                  <c:v>9.1037661448779131E-2</c:v>
                </c:pt>
                <c:pt idx="4539">
                  <c:v>9.8642888766077283E-2</c:v>
                </c:pt>
                <c:pt idx="4540">
                  <c:v>9.9193992805101244E-2</c:v>
                </c:pt>
                <c:pt idx="4541">
                  <c:v>0.10227963731422562</c:v>
                </c:pt>
                <c:pt idx="4542">
                  <c:v>0.10043141730373338</c:v>
                </c:pt>
                <c:pt idx="4543">
                  <c:v>0.10295887927432482</c:v>
                </c:pt>
                <c:pt idx="4544">
                  <c:v>0.10353920479028424</c:v>
                </c:pt>
                <c:pt idx="4545">
                  <c:v>0.11226118774199424</c:v>
                </c:pt>
                <c:pt idx="4546">
                  <c:v>0.11118780804013921</c:v>
                </c:pt>
                <c:pt idx="4547">
                  <c:v>0.11109926981506943</c:v>
                </c:pt>
                <c:pt idx="4548">
                  <c:v>0.11134501078355538</c:v>
                </c:pt>
                <c:pt idx="4549">
                  <c:v>0.11063558119333419</c:v>
                </c:pt>
                <c:pt idx="4550">
                  <c:v>0.11185505203295647</c:v>
                </c:pt>
                <c:pt idx="4551">
                  <c:v>0.11042752920560334</c:v>
                </c:pt>
                <c:pt idx="4552">
                  <c:v>0.11301474730020608</c:v>
                </c:pt>
                <c:pt idx="4553">
                  <c:v>0.11601808733916147</c:v>
                </c:pt>
                <c:pt idx="4554">
                  <c:v>0.11553049471521314</c:v>
                </c:pt>
                <c:pt idx="4555">
                  <c:v>0.10861760030785814</c:v>
                </c:pt>
                <c:pt idx="4556">
                  <c:v>0.10881790497929959</c:v>
                </c:pt>
                <c:pt idx="4557">
                  <c:v>0.10892370851550108</c:v>
                </c:pt>
                <c:pt idx="4558">
                  <c:v>0.10559464747446011</c:v>
                </c:pt>
                <c:pt idx="4559">
                  <c:v>0.10604304246106964</c:v>
                </c:pt>
                <c:pt idx="4560">
                  <c:v>0.11923963402606269</c:v>
                </c:pt>
                <c:pt idx="4561">
                  <c:v>0.11847876075475119</c:v>
                </c:pt>
                <c:pt idx="4562">
                  <c:v>0.11806929001027544</c:v>
                </c:pt>
                <c:pt idx="4563">
                  <c:v>0.11813556241355988</c:v>
                </c:pt>
                <c:pt idx="4564">
                  <c:v>0.11944879421875097</c:v>
                </c:pt>
                <c:pt idx="4565">
                  <c:v>0.12189424330068986</c:v>
                </c:pt>
                <c:pt idx="4566">
                  <c:v>0.12996341253285254</c:v>
                </c:pt>
                <c:pt idx="4567">
                  <c:v>0.12936935297463426</c:v>
                </c:pt>
                <c:pt idx="4568">
                  <c:v>0.1276725634685528</c:v>
                </c:pt>
                <c:pt idx="4569">
                  <c:v>0.11919188251420346</c:v>
                </c:pt>
                <c:pt idx="4570">
                  <c:v>0.12212023337189708</c:v>
                </c:pt>
                <c:pt idx="4571">
                  <c:v>0.120439602086967</c:v>
                </c:pt>
                <c:pt idx="4572">
                  <c:v>0.12442922218596278</c:v>
                </c:pt>
                <c:pt idx="4573">
                  <c:v>0.11908403056160956</c:v>
                </c:pt>
                <c:pt idx="4574">
                  <c:v>0.11701097963037896</c:v>
                </c:pt>
                <c:pt idx="4575">
                  <c:v>0.11229815610161761</c:v>
                </c:pt>
                <c:pt idx="4576">
                  <c:v>0.11304195750046493</c:v>
                </c:pt>
                <c:pt idx="4577">
                  <c:v>0.11239611591041603</c:v>
                </c:pt>
                <c:pt idx="4578">
                  <c:v>0.11262803592763371</c:v>
                </c:pt>
                <c:pt idx="4579">
                  <c:v>0.11291290426252981</c:v>
                </c:pt>
                <c:pt idx="4580">
                  <c:v>0.11173436365950866</c:v>
                </c:pt>
                <c:pt idx="4581">
                  <c:v>0.11934540386768218</c:v>
                </c:pt>
                <c:pt idx="4582">
                  <c:v>0.11694745072203999</c:v>
                </c:pt>
                <c:pt idx="4583">
                  <c:v>0.11072434957979378</c:v>
                </c:pt>
                <c:pt idx="4584">
                  <c:v>0.11157062570833405</c:v>
                </c:pt>
                <c:pt idx="4585">
                  <c:v>0.11017426567146092</c:v>
                </c:pt>
                <c:pt idx="4586">
                  <c:v>0.11305541853689255</c:v>
                </c:pt>
                <c:pt idx="4587">
                  <c:v>0.1194404339712531</c:v>
                </c:pt>
                <c:pt idx="4588">
                  <c:v>0.11836311373365059</c:v>
                </c:pt>
                <c:pt idx="4589">
                  <c:v>0.11844011433453569</c:v>
                </c:pt>
                <c:pt idx="4590">
                  <c:v>0.10447980986131693</c:v>
                </c:pt>
                <c:pt idx="4591">
                  <c:v>0.10447664968299683</c:v>
                </c:pt>
                <c:pt idx="4592">
                  <c:v>0.1044226329513723</c:v>
                </c:pt>
                <c:pt idx="4593">
                  <c:v>0.10462466972790373</c:v>
                </c:pt>
                <c:pt idx="4594">
                  <c:v>0.10186004492028107</c:v>
                </c:pt>
                <c:pt idx="4595">
                  <c:v>9.91040512500731E-2</c:v>
                </c:pt>
                <c:pt idx="4596">
                  <c:v>9.0267841014313274E-2</c:v>
                </c:pt>
                <c:pt idx="4597">
                  <c:v>8.9089428918799771E-2</c:v>
                </c:pt>
                <c:pt idx="4598">
                  <c:v>9.1566916117832353E-2</c:v>
                </c:pt>
                <c:pt idx="4599">
                  <c:v>0.10158046341711538</c:v>
                </c:pt>
                <c:pt idx="4600">
                  <c:v>0.1012346185087986</c:v>
                </c:pt>
                <c:pt idx="4601">
                  <c:v>0.10123519320819084</c:v>
                </c:pt>
                <c:pt idx="4602">
                  <c:v>0.10188476320518061</c:v>
                </c:pt>
                <c:pt idx="4603">
                  <c:v>0.10183722206980622</c:v>
                </c:pt>
                <c:pt idx="4604">
                  <c:v>0.10305669033636568</c:v>
                </c:pt>
                <c:pt idx="4605">
                  <c:v>0.10621761766637482</c:v>
                </c:pt>
                <c:pt idx="4606">
                  <c:v>0.10496867574494778</c:v>
                </c:pt>
                <c:pt idx="4607">
                  <c:v>0.10496210720328562</c:v>
                </c:pt>
                <c:pt idx="4608">
                  <c:v>0.10959703486398302</c:v>
                </c:pt>
                <c:pt idx="4609">
                  <c:v>0.1108023370328874</c:v>
                </c:pt>
                <c:pt idx="4610">
                  <c:v>0.11046186771541931</c:v>
                </c:pt>
                <c:pt idx="4611">
                  <c:v>0.10407039730390275</c:v>
                </c:pt>
                <c:pt idx="4612">
                  <c:v>0.10491813931650465</c:v>
                </c:pt>
                <c:pt idx="4613">
                  <c:v>0.10609298982727174</c:v>
                </c:pt>
                <c:pt idx="4614">
                  <c:v>0.11337797439326426</c:v>
                </c:pt>
                <c:pt idx="4615">
                  <c:v>0.1163387800402997</c:v>
                </c:pt>
                <c:pt idx="4616">
                  <c:v>0.11398950083996219</c:v>
                </c:pt>
                <c:pt idx="4617">
                  <c:v>0.10568158778965386</c:v>
                </c:pt>
                <c:pt idx="4618">
                  <c:v>0.10942914316208911</c:v>
                </c:pt>
                <c:pt idx="4619">
                  <c:v>0.11932276886165186</c:v>
                </c:pt>
                <c:pt idx="4620">
                  <c:v>0.1182161949910597</c:v>
                </c:pt>
                <c:pt idx="4621">
                  <c:v>0.12191549233422426</c:v>
                </c:pt>
                <c:pt idx="4622">
                  <c:v>0.1233128305976854</c:v>
                </c:pt>
                <c:pt idx="4623">
                  <c:v>0.12340559648754748</c:v>
                </c:pt>
                <c:pt idx="4624">
                  <c:v>0.12576662758616544</c:v>
                </c:pt>
                <c:pt idx="4625">
                  <c:v>0.13049437702507169</c:v>
                </c:pt>
                <c:pt idx="4626">
                  <c:v>0.13062434422227304</c:v>
                </c:pt>
                <c:pt idx="4627">
                  <c:v>0.13086837327127368</c:v>
                </c:pt>
                <c:pt idx="4628">
                  <c:v>0.1305782864826264</c:v>
                </c:pt>
                <c:pt idx="4629">
                  <c:v>0.12401405066391499</c:v>
                </c:pt>
                <c:pt idx="4630">
                  <c:v>0.12315596952459112</c:v>
                </c:pt>
                <c:pt idx="4631">
                  <c:v>0.12373001665692936</c:v>
                </c:pt>
                <c:pt idx="4632">
                  <c:v>0.15308908750282271</c:v>
                </c:pt>
                <c:pt idx="4633">
                  <c:v>0.15455695508718639</c:v>
                </c:pt>
                <c:pt idx="4634">
                  <c:v>0.15501066978203709</c:v>
                </c:pt>
                <c:pt idx="4635">
                  <c:v>0.16549134389669506</c:v>
                </c:pt>
                <c:pt idx="4636">
                  <c:v>0.16564990081595868</c:v>
                </c:pt>
                <c:pt idx="4637">
                  <c:v>0.16638524230543594</c:v>
                </c:pt>
                <c:pt idx="4638">
                  <c:v>0.16220199667777072</c:v>
                </c:pt>
                <c:pt idx="4639">
                  <c:v>0.16211582787563653</c:v>
                </c:pt>
                <c:pt idx="4640">
                  <c:v>0.1621135505618807</c:v>
                </c:pt>
                <c:pt idx="4641">
                  <c:v>0.16212672803696093</c:v>
                </c:pt>
                <c:pt idx="4642">
                  <c:v>0.16158734315333953</c:v>
                </c:pt>
                <c:pt idx="4643">
                  <c:v>0.16154430461662359</c:v>
                </c:pt>
                <c:pt idx="4644">
                  <c:v>0.15504789308113676</c:v>
                </c:pt>
                <c:pt idx="4645">
                  <c:v>0.15160486656746466</c:v>
                </c:pt>
                <c:pt idx="4646">
                  <c:v>0.1520833314494533</c:v>
                </c:pt>
                <c:pt idx="4647">
                  <c:v>0.1556796306463101</c:v>
                </c:pt>
                <c:pt idx="4648">
                  <c:v>0.15399990175920775</c:v>
                </c:pt>
                <c:pt idx="4649">
                  <c:v>0.14684396448283227</c:v>
                </c:pt>
                <c:pt idx="4650">
                  <c:v>0.14660295233786363</c:v>
                </c:pt>
                <c:pt idx="4651">
                  <c:v>0.14467498713126106</c:v>
                </c:pt>
                <c:pt idx="4652">
                  <c:v>0.1484813131049102</c:v>
                </c:pt>
                <c:pt idx="4653">
                  <c:v>0.14829694060438184</c:v>
                </c:pt>
                <c:pt idx="4654">
                  <c:v>0.14601947695512069</c:v>
                </c:pt>
                <c:pt idx="4655">
                  <c:v>0.14203147174576</c:v>
                </c:pt>
                <c:pt idx="4656">
                  <c:v>0.14159428686127787</c:v>
                </c:pt>
                <c:pt idx="4657">
                  <c:v>0.14391637402184193</c:v>
                </c:pt>
                <c:pt idx="4658">
                  <c:v>0.14451161422600883</c:v>
                </c:pt>
                <c:pt idx="4659">
                  <c:v>0.14492694344289461</c:v>
                </c:pt>
                <c:pt idx="4660">
                  <c:v>0.14389002322789005</c:v>
                </c:pt>
                <c:pt idx="4661">
                  <c:v>0.14330166505274888</c:v>
                </c:pt>
                <c:pt idx="4662">
                  <c:v>0.11365011099178515</c:v>
                </c:pt>
                <c:pt idx="4663">
                  <c:v>0.11207767600087551</c:v>
                </c:pt>
                <c:pt idx="4664">
                  <c:v>0.11266450170597433</c:v>
                </c:pt>
                <c:pt idx="4665">
                  <c:v>9.1262811469823749E-2</c:v>
                </c:pt>
                <c:pt idx="4666">
                  <c:v>9.1475380513454815E-2</c:v>
                </c:pt>
                <c:pt idx="4667">
                  <c:v>9.2675344306840893E-2</c:v>
                </c:pt>
                <c:pt idx="4668">
                  <c:v>9.2618281007888006E-2</c:v>
                </c:pt>
                <c:pt idx="4669">
                  <c:v>9.2845797830559601E-2</c:v>
                </c:pt>
                <c:pt idx="4670">
                  <c:v>9.3330200918885942E-2</c:v>
                </c:pt>
                <c:pt idx="4671">
                  <c:v>9.3275058322150634E-2</c:v>
                </c:pt>
                <c:pt idx="4672">
                  <c:v>9.4809513038448631E-2</c:v>
                </c:pt>
                <c:pt idx="4673">
                  <c:v>9.5548731584487817E-2</c:v>
                </c:pt>
                <c:pt idx="4674">
                  <c:v>9.5470800244869036E-2</c:v>
                </c:pt>
                <c:pt idx="4675">
                  <c:v>9.5183116606537457E-2</c:v>
                </c:pt>
                <c:pt idx="4676">
                  <c:v>9.7846880514906587E-2</c:v>
                </c:pt>
                <c:pt idx="4677">
                  <c:v>9.0405868382001667E-2</c:v>
                </c:pt>
                <c:pt idx="4678">
                  <c:v>9.4057154390728162E-2</c:v>
                </c:pt>
                <c:pt idx="4679">
                  <c:v>9.3874849850723974E-2</c:v>
                </c:pt>
                <c:pt idx="4680">
                  <c:v>9.3656075804594341E-2</c:v>
                </c:pt>
                <c:pt idx="4681">
                  <c:v>9.3728295291977709E-2</c:v>
                </c:pt>
                <c:pt idx="4682">
                  <c:v>8.0848284349769955E-2</c:v>
                </c:pt>
                <c:pt idx="4683">
                  <c:v>8.2062600945362704E-2</c:v>
                </c:pt>
                <c:pt idx="4684">
                  <c:v>8.1458610862331166E-2</c:v>
                </c:pt>
                <c:pt idx="4685">
                  <c:v>8.8950840985552962E-2</c:v>
                </c:pt>
                <c:pt idx="4686">
                  <c:v>8.877290611026617E-2</c:v>
                </c:pt>
                <c:pt idx="4687">
                  <c:v>8.1406996394921202E-2</c:v>
                </c:pt>
                <c:pt idx="4688">
                  <c:v>8.1136082467288831E-2</c:v>
                </c:pt>
                <c:pt idx="4689">
                  <c:v>8.1780749093546656E-2</c:v>
                </c:pt>
                <c:pt idx="4690">
                  <c:v>8.707478669299705E-2</c:v>
                </c:pt>
                <c:pt idx="4691">
                  <c:v>8.7659473796741105E-2</c:v>
                </c:pt>
                <c:pt idx="4692">
                  <c:v>8.2946872732014232E-2</c:v>
                </c:pt>
                <c:pt idx="4693">
                  <c:v>8.9153058420626097E-2</c:v>
                </c:pt>
                <c:pt idx="4694">
                  <c:v>8.8765978171169282E-2</c:v>
                </c:pt>
                <c:pt idx="4695">
                  <c:v>8.915121360735645E-2</c:v>
                </c:pt>
                <c:pt idx="4696">
                  <c:v>8.9582077908136798E-2</c:v>
                </c:pt>
                <c:pt idx="4697">
                  <c:v>9.4777007114268855E-2</c:v>
                </c:pt>
                <c:pt idx="4698">
                  <c:v>0.10668512344261682</c:v>
                </c:pt>
                <c:pt idx="4699">
                  <c:v>0.10641142376979944</c:v>
                </c:pt>
                <c:pt idx="4700">
                  <c:v>0.10590827509974406</c:v>
                </c:pt>
                <c:pt idx="4701">
                  <c:v>0.10627613825711467</c:v>
                </c:pt>
                <c:pt idx="4702">
                  <c:v>0.10769807090215242</c:v>
                </c:pt>
                <c:pt idx="4703">
                  <c:v>0.10760768303784249</c:v>
                </c:pt>
                <c:pt idx="4704">
                  <c:v>0.10773662304004167</c:v>
                </c:pt>
                <c:pt idx="4705">
                  <c:v>0.10744177279248629</c:v>
                </c:pt>
                <c:pt idx="4706">
                  <c:v>0.11906531479011245</c:v>
                </c:pt>
                <c:pt idx="4707">
                  <c:v>0.11833506729048188</c:v>
                </c:pt>
                <c:pt idx="4708">
                  <c:v>0.11641820553061111</c:v>
                </c:pt>
                <c:pt idx="4709">
                  <c:v>0.11718488444358634</c:v>
                </c:pt>
                <c:pt idx="4710">
                  <c:v>0.11727425341846594</c:v>
                </c:pt>
                <c:pt idx="4711">
                  <c:v>0.11839317939499937</c:v>
                </c:pt>
                <c:pt idx="4712">
                  <c:v>0.11823672019239888</c:v>
                </c:pt>
                <c:pt idx="4713">
                  <c:v>0.12603902364092176</c:v>
                </c:pt>
                <c:pt idx="4714">
                  <c:v>0.12595176429222368</c:v>
                </c:pt>
                <c:pt idx="4715">
                  <c:v>0.11805177869058286</c:v>
                </c:pt>
                <c:pt idx="4716">
                  <c:v>0.11776737802780907</c:v>
                </c:pt>
                <c:pt idx="4717">
                  <c:v>0.11780902702130178</c:v>
                </c:pt>
                <c:pt idx="4718">
                  <c:v>0.11903850124929502</c:v>
                </c:pt>
                <c:pt idx="4719">
                  <c:v>0.11667930459616492</c:v>
                </c:pt>
                <c:pt idx="4720">
                  <c:v>0.10790154732292492</c:v>
                </c:pt>
                <c:pt idx="4721">
                  <c:v>0.13621727616734258</c:v>
                </c:pt>
                <c:pt idx="4722">
                  <c:v>0.13388407823377974</c:v>
                </c:pt>
                <c:pt idx="4723">
                  <c:v>0.13471644462564941</c:v>
                </c:pt>
                <c:pt idx="4724">
                  <c:v>0.1353423267680183</c:v>
                </c:pt>
                <c:pt idx="4725">
                  <c:v>0.13564418231517122</c:v>
                </c:pt>
                <c:pt idx="4726">
                  <c:v>0.15352694788855964</c:v>
                </c:pt>
                <c:pt idx="4727">
                  <c:v>0.15616000462551319</c:v>
                </c:pt>
                <c:pt idx="4728">
                  <c:v>0.15223376779649506</c:v>
                </c:pt>
                <c:pt idx="4729">
                  <c:v>0.16799656792023279</c:v>
                </c:pt>
                <c:pt idx="4730">
                  <c:v>0.17481953344555398</c:v>
                </c:pt>
                <c:pt idx="4731">
                  <c:v>0.1733103218398587</c:v>
                </c:pt>
                <c:pt idx="4732">
                  <c:v>0.17415404698912057</c:v>
                </c:pt>
                <c:pt idx="4733">
                  <c:v>0.17687302215980996</c:v>
                </c:pt>
                <c:pt idx="4734">
                  <c:v>0.17557849237987161</c:v>
                </c:pt>
                <c:pt idx="4735">
                  <c:v>0.19266033408430858</c:v>
                </c:pt>
                <c:pt idx="4736">
                  <c:v>0.18739897868968039</c:v>
                </c:pt>
                <c:pt idx="4737">
                  <c:v>0.18734839357859168</c:v>
                </c:pt>
                <c:pt idx="4738">
                  <c:v>0.18733603778883517</c:v>
                </c:pt>
                <c:pt idx="4739">
                  <c:v>0.19167324882079154</c:v>
                </c:pt>
                <c:pt idx="4740">
                  <c:v>0.19349166721726219</c:v>
                </c:pt>
                <c:pt idx="4741">
                  <c:v>0.19364053404385476</c:v>
                </c:pt>
                <c:pt idx="4742">
                  <c:v>0.19384803986534799</c:v>
                </c:pt>
                <c:pt idx="4743">
                  <c:v>0.19380820584008382</c:v>
                </c:pt>
                <c:pt idx="4744">
                  <c:v>0.194520146118658</c:v>
                </c:pt>
                <c:pt idx="4745">
                  <c:v>0.19401692617792216</c:v>
                </c:pt>
                <c:pt idx="4746">
                  <c:v>0.20560973213244454</c:v>
                </c:pt>
                <c:pt idx="4747">
                  <c:v>0.20825410488702162</c:v>
                </c:pt>
                <c:pt idx="4748">
                  <c:v>0.21601322526164826</c:v>
                </c:pt>
                <c:pt idx="4749">
                  <c:v>0.21599815966888755</c:v>
                </c:pt>
                <c:pt idx="4750">
                  <c:v>0.22807262614860485</c:v>
                </c:pt>
                <c:pt idx="4751">
                  <c:v>0.2422975924071446</c:v>
                </c:pt>
                <c:pt idx="4752">
                  <c:v>0.24624457178321776</c:v>
                </c:pt>
                <c:pt idx="4753">
                  <c:v>0.24561978271799795</c:v>
                </c:pt>
                <c:pt idx="4754">
                  <c:v>0.25064947085526817</c:v>
                </c:pt>
                <c:pt idx="4755">
                  <c:v>0.2532084504319525</c:v>
                </c:pt>
                <c:pt idx="4756">
                  <c:v>0.24141832714577144</c:v>
                </c:pt>
                <c:pt idx="4757">
                  <c:v>0.24215815075149377</c:v>
                </c:pt>
                <c:pt idx="4758">
                  <c:v>0.24195988393799825</c:v>
                </c:pt>
                <c:pt idx="4759">
                  <c:v>0.22973515991984714</c:v>
                </c:pt>
                <c:pt idx="4760">
                  <c:v>0.23475121683589401</c:v>
                </c:pt>
                <c:pt idx="4761">
                  <c:v>0.23468782383037606</c:v>
                </c:pt>
                <c:pt idx="4762">
                  <c:v>0.23382514000186694</c:v>
                </c:pt>
                <c:pt idx="4763">
                  <c:v>0.23575870807285365</c:v>
                </c:pt>
                <c:pt idx="4764">
                  <c:v>0.23790799669909468</c:v>
                </c:pt>
                <c:pt idx="4765">
                  <c:v>0.22873679205919659</c:v>
                </c:pt>
                <c:pt idx="4766">
                  <c:v>0.22857196207868288</c:v>
                </c:pt>
                <c:pt idx="4767">
                  <c:v>0.23071479070476056</c:v>
                </c:pt>
                <c:pt idx="4768">
                  <c:v>0.22802831441783347</c:v>
                </c:pt>
                <c:pt idx="4769">
                  <c:v>0.22705223398898164</c:v>
                </c:pt>
                <c:pt idx="4770">
                  <c:v>0.22391105620969975</c:v>
                </c:pt>
                <c:pt idx="4771">
                  <c:v>0.22387472317696153</c:v>
                </c:pt>
                <c:pt idx="4772">
                  <c:v>0.22415321395129401</c:v>
                </c:pt>
                <c:pt idx="4773">
                  <c:v>0.22553653368512941</c:v>
                </c:pt>
                <c:pt idx="4774">
                  <c:v>0.22622779388083902</c:v>
                </c:pt>
                <c:pt idx="4775">
                  <c:v>0.22571533913718603</c:v>
                </c:pt>
                <c:pt idx="4776">
                  <c:v>0.21032675464804473</c:v>
                </c:pt>
                <c:pt idx="4777">
                  <c:v>0.20994432966186635</c:v>
                </c:pt>
                <c:pt idx="4778">
                  <c:v>0.19596815098684536</c:v>
                </c:pt>
                <c:pt idx="4779">
                  <c:v>0.19579875405281269</c:v>
                </c:pt>
                <c:pt idx="4780">
                  <c:v>0.17084301402871732</c:v>
                </c:pt>
                <c:pt idx="4781">
                  <c:v>0.14439543370004138</c:v>
                </c:pt>
                <c:pt idx="4782">
                  <c:v>0.12848983332206917</c:v>
                </c:pt>
                <c:pt idx="4783">
                  <c:v>0.12998374063188728</c:v>
                </c:pt>
                <c:pt idx="4784">
                  <c:v>0.12609095156763678</c:v>
                </c:pt>
                <c:pt idx="4785">
                  <c:v>0.12575553512988641</c:v>
                </c:pt>
                <c:pt idx="4786">
                  <c:v>0.12507816915380007</c:v>
                </c:pt>
                <c:pt idx="4787">
                  <c:v>0.12667114795999015</c:v>
                </c:pt>
                <c:pt idx="4788">
                  <c:v>0.12668124413346762</c:v>
                </c:pt>
                <c:pt idx="4789">
                  <c:v>0.1240820405044788</c:v>
                </c:pt>
                <c:pt idx="4790">
                  <c:v>0.1104895361901037</c:v>
                </c:pt>
                <c:pt idx="4791">
                  <c:v>0.11055687110593045</c:v>
                </c:pt>
                <c:pt idx="4792">
                  <c:v>0.10613734077718784</c:v>
                </c:pt>
                <c:pt idx="4793">
                  <c:v>0.11237480826748522</c:v>
                </c:pt>
                <c:pt idx="4794">
                  <c:v>0.10728814553405541</c:v>
                </c:pt>
                <c:pt idx="4795">
                  <c:v>0.10869539737655209</c:v>
                </c:pt>
                <c:pt idx="4796">
                  <c:v>0.10904419887624897</c:v>
                </c:pt>
                <c:pt idx="4797">
                  <c:v>0.10697387744930979</c:v>
                </c:pt>
                <c:pt idx="4798">
                  <c:v>0.10749838839722034</c:v>
                </c:pt>
                <c:pt idx="4799">
                  <c:v>0.10327457547871721</c:v>
                </c:pt>
                <c:pt idx="4800">
                  <c:v>0.10265437361772126</c:v>
                </c:pt>
                <c:pt idx="4801">
                  <c:v>0.10258409788666829</c:v>
                </c:pt>
                <c:pt idx="4802">
                  <c:v>0.103278963983801</c:v>
                </c:pt>
                <c:pt idx="4803">
                  <c:v>9.5181557672352771E-2</c:v>
                </c:pt>
                <c:pt idx="4804">
                  <c:v>9.1298316024134837E-2</c:v>
                </c:pt>
                <c:pt idx="4805">
                  <c:v>9.2293899362027185E-2</c:v>
                </c:pt>
                <c:pt idx="4806">
                  <c:v>9.287411307736998E-2</c:v>
                </c:pt>
                <c:pt idx="4807">
                  <c:v>9.1713451216351854E-2</c:v>
                </c:pt>
                <c:pt idx="4808">
                  <c:v>9.1420586351899188E-2</c:v>
                </c:pt>
                <c:pt idx="4809">
                  <c:v>9.0148772047792022E-2</c:v>
                </c:pt>
                <c:pt idx="4810">
                  <c:v>9.0473350763221272E-2</c:v>
                </c:pt>
                <c:pt idx="4811">
                  <c:v>8.7857797840313612E-2</c:v>
                </c:pt>
                <c:pt idx="4812">
                  <c:v>9.0042824141114239E-2</c:v>
                </c:pt>
                <c:pt idx="4813">
                  <c:v>8.846218504236969E-2</c:v>
                </c:pt>
                <c:pt idx="4814">
                  <c:v>8.7728172638065385E-2</c:v>
                </c:pt>
                <c:pt idx="4815">
                  <c:v>8.5048926296310806E-2</c:v>
                </c:pt>
                <c:pt idx="4816">
                  <c:v>8.3194336323512252E-2</c:v>
                </c:pt>
                <c:pt idx="4817">
                  <c:v>7.6863511798705417E-2</c:v>
                </c:pt>
                <c:pt idx="4818">
                  <c:v>7.7530623697772597E-2</c:v>
                </c:pt>
                <c:pt idx="4819">
                  <c:v>7.7658263752074325E-2</c:v>
                </c:pt>
                <c:pt idx="4820">
                  <c:v>7.6906155368642051E-2</c:v>
                </c:pt>
                <c:pt idx="4821">
                  <c:v>7.6887198855026498E-2</c:v>
                </c:pt>
                <c:pt idx="4822">
                  <c:v>7.8640553066671434E-2</c:v>
                </c:pt>
                <c:pt idx="4823">
                  <c:v>6.0024684387164066E-2</c:v>
                </c:pt>
                <c:pt idx="4824">
                  <c:v>6.1250531125441675E-2</c:v>
                </c:pt>
                <c:pt idx="4825">
                  <c:v>6.0291495485919208E-2</c:v>
                </c:pt>
                <c:pt idx="4826">
                  <c:v>6.2796316684048725E-2</c:v>
                </c:pt>
                <c:pt idx="4827">
                  <c:v>5.8989104558584145E-2</c:v>
                </c:pt>
                <c:pt idx="4828">
                  <c:v>5.9409295236634678E-2</c:v>
                </c:pt>
                <c:pt idx="4829">
                  <c:v>5.9768952513602293E-2</c:v>
                </c:pt>
                <c:pt idx="4830">
                  <c:v>6.0030872311925797E-2</c:v>
                </c:pt>
                <c:pt idx="4831">
                  <c:v>6.0042864011238831E-2</c:v>
                </c:pt>
                <c:pt idx="4832">
                  <c:v>6.7162954217298371E-2</c:v>
                </c:pt>
                <c:pt idx="4833">
                  <c:v>6.6154682628779382E-2</c:v>
                </c:pt>
                <c:pt idx="4834">
                  <c:v>6.6195692506720832E-2</c:v>
                </c:pt>
                <c:pt idx="4835">
                  <c:v>6.5460445783810522E-2</c:v>
                </c:pt>
                <c:pt idx="4836">
                  <c:v>7.866717451222123E-2</c:v>
                </c:pt>
                <c:pt idx="4837">
                  <c:v>7.8708841179511088E-2</c:v>
                </c:pt>
                <c:pt idx="4838">
                  <c:v>7.9356083763398283E-2</c:v>
                </c:pt>
                <c:pt idx="4839">
                  <c:v>8.0719516103150896E-2</c:v>
                </c:pt>
                <c:pt idx="4840">
                  <c:v>8.4527155111948429E-2</c:v>
                </c:pt>
                <c:pt idx="4841">
                  <c:v>8.3267374058827115E-2</c:v>
                </c:pt>
                <c:pt idx="4842">
                  <c:v>8.1190580778046306E-2</c:v>
                </c:pt>
                <c:pt idx="4843">
                  <c:v>8.6070853554296584E-2</c:v>
                </c:pt>
                <c:pt idx="4844">
                  <c:v>8.5339717992300168E-2</c:v>
                </c:pt>
                <c:pt idx="4845">
                  <c:v>8.5232709875494014E-2</c:v>
                </c:pt>
                <c:pt idx="4846">
                  <c:v>8.5252539061903707E-2</c:v>
                </c:pt>
                <c:pt idx="4847">
                  <c:v>8.5161446710225797E-2</c:v>
                </c:pt>
                <c:pt idx="4848">
                  <c:v>8.6382203029543997E-2</c:v>
                </c:pt>
                <c:pt idx="4849">
                  <c:v>8.6630505000161936E-2</c:v>
                </c:pt>
                <c:pt idx="4850">
                  <c:v>8.7742309687481729E-2</c:v>
                </c:pt>
                <c:pt idx="4851">
                  <c:v>8.827665901213777E-2</c:v>
                </c:pt>
                <c:pt idx="4852">
                  <c:v>8.6839122507168645E-2</c:v>
                </c:pt>
                <c:pt idx="4853">
                  <c:v>8.5789650180874061E-2</c:v>
                </c:pt>
                <c:pt idx="4854">
                  <c:v>8.8310083832858377E-2</c:v>
                </c:pt>
                <c:pt idx="4855">
                  <c:v>0.10575084955817922</c:v>
                </c:pt>
                <c:pt idx="4856">
                  <c:v>0.10665645885544683</c:v>
                </c:pt>
                <c:pt idx="4857">
                  <c:v>0.10953929631352895</c:v>
                </c:pt>
                <c:pt idx="4858">
                  <c:v>0.10936241442018448</c:v>
                </c:pt>
                <c:pt idx="4859">
                  <c:v>0.10940938808602718</c:v>
                </c:pt>
                <c:pt idx="4860">
                  <c:v>0.12005224435354001</c:v>
                </c:pt>
                <c:pt idx="4861">
                  <c:v>0.12791745683314087</c:v>
                </c:pt>
                <c:pt idx="4862">
                  <c:v>0.1350942826246728</c:v>
                </c:pt>
                <c:pt idx="4863">
                  <c:v>0.13609848269587646</c:v>
                </c:pt>
                <c:pt idx="4864">
                  <c:v>0.13733820296306218</c:v>
                </c:pt>
                <c:pt idx="4865">
                  <c:v>0.14097674601263607</c:v>
                </c:pt>
                <c:pt idx="4866">
                  <c:v>0.14336184297933968</c:v>
                </c:pt>
                <c:pt idx="4867">
                  <c:v>0.14413183177952996</c:v>
                </c:pt>
                <c:pt idx="4868">
                  <c:v>0.14272966836485568</c:v>
                </c:pt>
                <c:pt idx="4869">
                  <c:v>0.14933051620794177</c:v>
                </c:pt>
                <c:pt idx="4870">
                  <c:v>0.1527226202864112</c:v>
                </c:pt>
                <c:pt idx="4871">
                  <c:v>0.15405173326090138</c:v>
                </c:pt>
                <c:pt idx="4872">
                  <c:v>0.15436600064618383</c:v>
                </c:pt>
                <c:pt idx="4873">
                  <c:v>0.15654056506911238</c:v>
                </c:pt>
                <c:pt idx="4874">
                  <c:v>0.15581061711378491</c:v>
                </c:pt>
                <c:pt idx="4875">
                  <c:v>0.16755977710686282</c:v>
                </c:pt>
                <c:pt idx="4876">
                  <c:v>0.16850233350816987</c:v>
                </c:pt>
                <c:pt idx="4877">
                  <c:v>0.16849298953729361</c:v>
                </c:pt>
                <c:pt idx="4878">
                  <c:v>0.16704792443268149</c:v>
                </c:pt>
                <c:pt idx="4879">
                  <c:v>0.16984651289807742</c:v>
                </c:pt>
                <c:pt idx="4880">
                  <c:v>0.16876009138848408</c:v>
                </c:pt>
                <c:pt idx="4881">
                  <c:v>0.16875910747172215</c:v>
                </c:pt>
                <c:pt idx="4882">
                  <c:v>0.17086961814570659</c:v>
                </c:pt>
                <c:pt idx="4883">
                  <c:v>0.17817860858956225</c:v>
                </c:pt>
                <c:pt idx="4884">
                  <c:v>0.18108064377620528</c:v>
                </c:pt>
                <c:pt idx="4885">
                  <c:v>0.17112950666127036</c:v>
                </c:pt>
                <c:pt idx="4886">
                  <c:v>0.17129954324552715</c:v>
                </c:pt>
                <c:pt idx="4887">
                  <c:v>0.16837820627204361</c:v>
                </c:pt>
                <c:pt idx="4888">
                  <c:v>0.1684072259316253</c:v>
                </c:pt>
                <c:pt idx="4889">
                  <c:v>0.17924467026691904</c:v>
                </c:pt>
                <c:pt idx="4890">
                  <c:v>0.17214144251668057</c:v>
                </c:pt>
                <c:pt idx="4891">
                  <c:v>0.16470724687759103</c:v>
                </c:pt>
                <c:pt idx="4892">
                  <c:v>0.1481467457106678</c:v>
                </c:pt>
                <c:pt idx="4893">
                  <c:v>0.15497308434575061</c:v>
                </c:pt>
                <c:pt idx="4894">
                  <c:v>0.15258496198418003</c:v>
                </c:pt>
                <c:pt idx="4895">
                  <c:v>0.15590301834248257</c:v>
                </c:pt>
                <c:pt idx="4896">
                  <c:v>0.15225719614722738</c:v>
                </c:pt>
                <c:pt idx="4897">
                  <c:v>0.15165534336505174</c:v>
                </c:pt>
                <c:pt idx="4898">
                  <c:v>0.15207644358453412</c:v>
                </c:pt>
                <c:pt idx="4899">
                  <c:v>0.14318608250087719</c:v>
                </c:pt>
                <c:pt idx="4900">
                  <c:v>0.14039726771457653</c:v>
                </c:pt>
                <c:pt idx="4901">
                  <c:v>0.13967520206831732</c:v>
                </c:pt>
                <c:pt idx="4902">
                  <c:v>0.13741532063453366</c:v>
                </c:pt>
                <c:pt idx="4903">
                  <c:v>0.13658334046690374</c:v>
                </c:pt>
                <c:pt idx="4904">
                  <c:v>0.13647185472755763</c:v>
                </c:pt>
                <c:pt idx="4905">
                  <c:v>0.16008462394846312</c:v>
                </c:pt>
                <c:pt idx="4906">
                  <c:v>0.16254271466810577</c:v>
                </c:pt>
                <c:pt idx="4907">
                  <c:v>0.16825608499884245</c:v>
                </c:pt>
                <c:pt idx="4908">
                  <c:v>0.16881447885352865</c:v>
                </c:pt>
                <c:pt idx="4909">
                  <c:v>0.17491714522686674</c:v>
                </c:pt>
                <c:pt idx="4910">
                  <c:v>0.17815556061444507</c:v>
                </c:pt>
                <c:pt idx="4911">
                  <c:v>0.18115109999351733</c:v>
                </c:pt>
                <c:pt idx="4912">
                  <c:v>0.17943966499237338</c:v>
                </c:pt>
                <c:pt idx="4913">
                  <c:v>0.1829944469828311</c:v>
                </c:pt>
                <c:pt idx="4914">
                  <c:v>0.1842510919303553</c:v>
                </c:pt>
                <c:pt idx="4915">
                  <c:v>0.18585038465261017</c:v>
                </c:pt>
                <c:pt idx="4916">
                  <c:v>0.18480556671243087</c:v>
                </c:pt>
                <c:pt idx="4917">
                  <c:v>0.18707427853957345</c:v>
                </c:pt>
                <c:pt idx="4918">
                  <c:v>0.18728072918660843</c:v>
                </c:pt>
                <c:pt idx="4919">
                  <c:v>0.17654922184357072</c:v>
                </c:pt>
                <c:pt idx="4920">
                  <c:v>0.17651340189487658</c:v>
                </c:pt>
                <c:pt idx="4921">
                  <c:v>0.17646859639216936</c:v>
                </c:pt>
                <c:pt idx="4922">
                  <c:v>0.17671310115468702</c:v>
                </c:pt>
                <c:pt idx="4923">
                  <c:v>0.17373082033847087</c:v>
                </c:pt>
                <c:pt idx="4924">
                  <c:v>0.17516107696676156</c:v>
                </c:pt>
                <c:pt idx="4925">
                  <c:v>0.1720205741553272</c:v>
                </c:pt>
                <c:pt idx="4926">
                  <c:v>0.1720678422471443</c:v>
                </c:pt>
                <c:pt idx="4927">
                  <c:v>0.17514509363729297</c:v>
                </c:pt>
                <c:pt idx="4928">
                  <c:v>0.17449628942717851</c:v>
                </c:pt>
                <c:pt idx="4929">
                  <c:v>0.18388442334894634</c:v>
                </c:pt>
                <c:pt idx="4930">
                  <c:v>0.18392488530275791</c:v>
                </c:pt>
                <c:pt idx="4931">
                  <c:v>0.18448956565773031</c:v>
                </c:pt>
                <c:pt idx="4932">
                  <c:v>0.18595918231620254</c:v>
                </c:pt>
                <c:pt idx="4933">
                  <c:v>0.18459536361589782</c:v>
                </c:pt>
                <c:pt idx="4934">
                  <c:v>0.18704137261510928</c:v>
                </c:pt>
                <c:pt idx="4935">
                  <c:v>0.15830099947426715</c:v>
                </c:pt>
                <c:pt idx="4936">
                  <c:v>0.15512309557018758</c:v>
                </c:pt>
                <c:pt idx="4937">
                  <c:v>0.23530263682395719</c:v>
                </c:pt>
                <c:pt idx="4938">
                  <c:v>0.25316868341070037</c:v>
                </c:pt>
                <c:pt idx="4939">
                  <c:v>0.24482815711449563</c:v>
                </c:pt>
                <c:pt idx="4940">
                  <c:v>0.24409524275206462</c:v>
                </c:pt>
                <c:pt idx="4941">
                  <c:v>0.24318010248440775</c:v>
                </c:pt>
                <c:pt idx="4942">
                  <c:v>0.24322781392306761</c:v>
                </c:pt>
                <c:pt idx="4943">
                  <c:v>0.2390350508067611</c:v>
                </c:pt>
                <c:pt idx="4944">
                  <c:v>0.23577896858160613</c:v>
                </c:pt>
                <c:pt idx="4945">
                  <c:v>0.23367511649925313</c:v>
                </c:pt>
                <c:pt idx="4946">
                  <c:v>0.2345338888409976</c:v>
                </c:pt>
                <c:pt idx="4947">
                  <c:v>0.23486053296050352</c:v>
                </c:pt>
                <c:pt idx="4948">
                  <c:v>0.23869130179573833</c:v>
                </c:pt>
                <c:pt idx="4949">
                  <c:v>0.24005825394515268</c:v>
                </c:pt>
                <c:pt idx="4950">
                  <c:v>0.23997406828556339</c:v>
                </c:pt>
                <c:pt idx="4951">
                  <c:v>0.24025666146360625</c:v>
                </c:pt>
                <c:pt idx="4952">
                  <c:v>0.23983060904004144</c:v>
                </c:pt>
                <c:pt idx="4953">
                  <c:v>0.23905681245172519</c:v>
                </c:pt>
                <c:pt idx="4954">
                  <c:v>0.23790701462739283</c:v>
                </c:pt>
                <c:pt idx="4955">
                  <c:v>0.23826203288977282</c:v>
                </c:pt>
                <c:pt idx="4956">
                  <c:v>0.24012499303997983</c:v>
                </c:pt>
                <c:pt idx="4957">
                  <c:v>0.23812112271025909</c:v>
                </c:pt>
                <c:pt idx="4958">
                  <c:v>0.23836484041516429</c:v>
                </c:pt>
                <c:pt idx="4959">
                  <c:v>0.23216323265518465</c:v>
                </c:pt>
                <c:pt idx="4960">
                  <c:v>0.23238746395166368</c:v>
                </c:pt>
                <c:pt idx="4961">
                  <c:v>0.23216070249510409</c:v>
                </c:pt>
                <c:pt idx="4962">
                  <c:v>0.23093631920648894</c:v>
                </c:pt>
                <c:pt idx="4963">
                  <c:v>0.23173887837652549</c:v>
                </c:pt>
                <c:pt idx="4964">
                  <c:v>0.23175921395237875</c:v>
                </c:pt>
                <c:pt idx="4965">
                  <c:v>0.23176798472774074</c:v>
                </c:pt>
                <c:pt idx="4966">
                  <c:v>0.23181213858003732</c:v>
                </c:pt>
                <c:pt idx="4967">
                  <c:v>0.13551319352448327</c:v>
                </c:pt>
                <c:pt idx="4968">
                  <c:v>0.10330805610526302</c:v>
                </c:pt>
                <c:pt idx="4969">
                  <c:v>0.1036110331443626</c:v>
                </c:pt>
                <c:pt idx="4970">
                  <c:v>0.10189678645308038</c:v>
                </c:pt>
                <c:pt idx="4971">
                  <c:v>0.10779850929281234</c:v>
                </c:pt>
                <c:pt idx="4972">
                  <c:v>0.10772490965033557</c:v>
                </c:pt>
                <c:pt idx="4973">
                  <c:v>0.10376599025040111</c:v>
                </c:pt>
                <c:pt idx="4974">
                  <c:v>0.10600201659625062</c:v>
                </c:pt>
                <c:pt idx="4975">
                  <c:v>0.10643499901077409</c:v>
                </c:pt>
                <c:pt idx="4976">
                  <c:v>0.10496704173309443</c:v>
                </c:pt>
                <c:pt idx="4977">
                  <c:v>0.10203268224287219</c:v>
                </c:pt>
                <c:pt idx="4978">
                  <c:v>9.1742737005513761E-2</c:v>
                </c:pt>
                <c:pt idx="4979">
                  <c:v>8.6398341348410304E-2</c:v>
                </c:pt>
                <c:pt idx="4980">
                  <c:v>8.6518883429656399E-2</c:v>
                </c:pt>
                <c:pt idx="4981">
                  <c:v>8.7686863910785146E-2</c:v>
                </c:pt>
                <c:pt idx="4982">
                  <c:v>9.034056986627087E-2</c:v>
                </c:pt>
                <c:pt idx="4983">
                  <c:v>9.7282115885351114E-2</c:v>
                </c:pt>
                <c:pt idx="4984">
                  <c:v>0.1019353558537064</c:v>
                </c:pt>
                <c:pt idx="4985">
                  <c:v>0.10539493958308382</c:v>
                </c:pt>
                <c:pt idx="4986">
                  <c:v>0.10237700549980244</c:v>
                </c:pt>
                <c:pt idx="4987">
                  <c:v>9.820023646125324E-2</c:v>
                </c:pt>
                <c:pt idx="4988">
                  <c:v>9.7058051805175807E-2</c:v>
                </c:pt>
                <c:pt idx="4989">
                  <c:v>9.6669060548081887E-2</c:v>
                </c:pt>
                <c:pt idx="4990">
                  <c:v>9.6604024081790613E-2</c:v>
                </c:pt>
                <c:pt idx="4991">
                  <c:v>0.10138943286148433</c:v>
                </c:pt>
                <c:pt idx="4992">
                  <c:v>0.10663570474744394</c:v>
                </c:pt>
                <c:pt idx="4993">
                  <c:v>0.10550324745654859</c:v>
                </c:pt>
                <c:pt idx="4994">
                  <c:v>0.11094359530788042</c:v>
                </c:pt>
                <c:pt idx="4995">
                  <c:v>0.1107378251790125</c:v>
                </c:pt>
                <c:pt idx="4996">
                  <c:v>0.11233818291352797</c:v>
                </c:pt>
                <c:pt idx="4997">
                  <c:v>0.11182266421858786</c:v>
                </c:pt>
                <c:pt idx="4998">
                  <c:v>0.11181233288688952</c:v>
                </c:pt>
                <c:pt idx="4999">
                  <c:v>0.11027156861853536</c:v>
                </c:pt>
                <c:pt idx="5000">
                  <c:v>0.10996999165546241</c:v>
                </c:pt>
                <c:pt idx="5001">
                  <c:v>0.1074588908533988</c:v>
                </c:pt>
                <c:pt idx="5002">
                  <c:v>0.10721104153783924</c:v>
                </c:pt>
                <c:pt idx="5003">
                  <c:v>0.1068907962204018</c:v>
                </c:pt>
                <c:pt idx="5004">
                  <c:v>0.10277098313451981</c:v>
                </c:pt>
                <c:pt idx="5005">
                  <c:v>0.10247354494868349</c:v>
                </c:pt>
                <c:pt idx="5006">
                  <c:v>0.10304491316979367</c:v>
                </c:pt>
                <c:pt idx="5007">
                  <c:v>0.10258535854708485</c:v>
                </c:pt>
                <c:pt idx="5008">
                  <c:v>0.1032683125032469</c:v>
                </c:pt>
                <c:pt idx="5009">
                  <c:v>0.103787206023347</c:v>
                </c:pt>
                <c:pt idx="5010">
                  <c:v>0.10361877919222566</c:v>
                </c:pt>
                <c:pt idx="5011">
                  <c:v>0.10199457167052273</c:v>
                </c:pt>
                <c:pt idx="5012">
                  <c:v>0.11269828511279587</c:v>
                </c:pt>
                <c:pt idx="5013">
                  <c:v>0.10644712270927152</c:v>
                </c:pt>
                <c:pt idx="5014">
                  <c:v>0.11130812496670089</c:v>
                </c:pt>
                <c:pt idx="5015">
                  <c:v>0.10718742708090323</c:v>
                </c:pt>
                <c:pt idx="5016">
                  <c:v>0.10723277621393829</c:v>
                </c:pt>
                <c:pt idx="5017">
                  <c:v>0.1229092380924863</c:v>
                </c:pt>
                <c:pt idx="5018">
                  <c:v>0.12232497681763647</c:v>
                </c:pt>
                <c:pt idx="5019">
                  <c:v>0.12253773979633402</c:v>
                </c:pt>
                <c:pt idx="5020">
                  <c:v>0.12362109479240864</c:v>
                </c:pt>
                <c:pt idx="5021">
                  <c:v>0.11952312798896116</c:v>
                </c:pt>
                <c:pt idx="5022">
                  <c:v>0.11484719355953832</c:v>
                </c:pt>
                <c:pt idx="5023">
                  <c:v>0.1152437960656883</c:v>
                </c:pt>
                <c:pt idx="5024">
                  <c:v>0.10567300374909734</c:v>
                </c:pt>
                <c:pt idx="5025">
                  <c:v>0.10560576400939241</c:v>
                </c:pt>
                <c:pt idx="5026">
                  <c:v>0.10444609793637906</c:v>
                </c:pt>
                <c:pt idx="5027">
                  <c:v>0.10841858033534366</c:v>
                </c:pt>
                <c:pt idx="5028">
                  <c:v>0.11106958205315906</c:v>
                </c:pt>
                <c:pt idx="5029">
                  <c:v>0.11401529944123778</c:v>
                </c:pt>
                <c:pt idx="5030">
                  <c:v>0.11673087582153899</c:v>
                </c:pt>
                <c:pt idx="5031">
                  <c:v>0.11422832417733622</c:v>
                </c:pt>
                <c:pt idx="5032">
                  <c:v>0.11456317357421125</c:v>
                </c:pt>
                <c:pt idx="5033">
                  <c:v>0.11668229943836585</c:v>
                </c:pt>
                <c:pt idx="5034">
                  <c:v>0.11648954819565872</c:v>
                </c:pt>
                <c:pt idx="5035">
                  <c:v>0.14196503729980653</c:v>
                </c:pt>
                <c:pt idx="5036">
                  <c:v>0.14199670899081293</c:v>
                </c:pt>
                <c:pt idx="5037">
                  <c:v>0.14736700925754551</c:v>
                </c:pt>
                <c:pt idx="5038">
                  <c:v>0.14517457213721904</c:v>
                </c:pt>
                <c:pt idx="5039">
                  <c:v>0.14316016371784004</c:v>
                </c:pt>
                <c:pt idx="5040">
                  <c:v>0.14369351711530898</c:v>
                </c:pt>
                <c:pt idx="5041">
                  <c:v>0.14581877080178918</c:v>
                </c:pt>
                <c:pt idx="5042">
                  <c:v>0.14998869822616084</c:v>
                </c:pt>
                <c:pt idx="5043">
                  <c:v>0.15090833504106707</c:v>
                </c:pt>
                <c:pt idx="5044">
                  <c:v>0.14382845649886092</c:v>
                </c:pt>
                <c:pt idx="5045">
                  <c:v>0.14405891101712914</c:v>
                </c:pt>
                <c:pt idx="5046">
                  <c:v>0.14430643895641934</c:v>
                </c:pt>
                <c:pt idx="5047">
                  <c:v>0.14002046876757052</c:v>
                </c:pt>
                <c:pt idx="5048">
                  <c:v>0.140270212570801</c:v>
                </c:pt>
                <c:pt idx="5049">
                  <c:v>0.14093978199770674</c:v>
                </c:pt>
                <c:pt idx="5050">
                  <c:v>0.14814793971148835</c:v>
                </c:pt>
                <c:pt idx="5051">
                  <c:v>0.14995851698030022</c:v>
                </c:pt>
                <c:pt idx="5052">
                  <c:v>0.15301853726913839</c:v>
                </c:pt>
                <c:pt idx="5053">
                  <c:v>0.15319875795694288</c:v>
                </c:pt>
                <c:pt idx="5054">
                  <c:v>0.15608387998788414</c:v>
                </c:pt>
                <c:pt idx="5055">
                  <c:v>0.16218649413093042</c:v>
                </c:pt>
                <c:pt idx="5056">
                  <c:v>0.16242216176925436</c:v>
                </c:pt>
                <c:pt idx="5057">
                  <c:v>0.1615078982696497</c:v>
                </c:pt>
                <c:pt idx="5058">
                  <c:v>0.16210886912414862</c:v>
                </c:pt>
                <c:pt idx="5059">
                  <c:v>0.20319358545037663</c:v>
                </c:pt>
                <c:pt idx="5060">
                  <c:v>0.41110589603320452</c:v>
                </c:pt>
                <c:pt idx="5061">
                  <c:v>0.43100545900947129</c:v>
                </c:pt>
                <c:pt idx="5062">
                  <c:v>0.43113837674116823</c:v>
                </c:pt>
                <c:pt idx="5063">
                  <c:v>0.43788324351664543</c:v>
                </c:pt>
                <c:pt idx="5064">
                  <c:v>0.44026574307517391</c:v>
                </c:pt>
                <c:pt idx="5065">
                  <c:v>0.45654172895328854</c:v>
                </c:pt>
                <c:pt idx="5066">
                  <c:v>0.45750403091486291</c:v>
                </c:pt>
                <c:pt idx="5067">
                  <c:v>0.48157647902274631</c:v>
                </c:pt>
                <c:pt idx="5068">
                  <c:v>0.52775129234937712</c:v>
                </c:pt>
                <c:pt idx="5069">
                  <c:v>0.52909955548406817</c:v>
                </c:pt>
                <c:pt idx="5070">
                  <c:v>0.53018801336298182</c:v>
                </c:pt>
                <c:pt idx="5071">
                  <c:v>0.52913590888052031</c:v>
                </c:pt>
                <c:pt idx="5072">
                  <c:v>0.5254628087872808</c:v>
                </c:pt>
                <c:pt idx="5073">
                  <c:v>0.52374263685409528</c:v>
                </c:pt>
                <c:pt idx="5074">
                  <c:v>0.52176612277219925</c:v>
                </c:pt>
                <c:pt idx="5075">
                  <c:v>0.5263045622244904</c:v>
                </c:pt>
                <c:pt idx="5076">
                  <c:v>0.5260532359900939</c:v>
                </c:pt>
                <c:pt idx="5077">
                  <c:v>0.5438669717253557</c:v>
                </c:pt>
                <c:pt idx="5078">
                  <c:v>0.6179217670728403</c:v>
                </c:pt>
                <c:pt idx="5079">
                  <c:v>0.65128295724877094</c:v>
                </c:pt>
                <c:pt idx="5080">
                  <c:v>0.65095185058843563</c:v>
                </c:pt>
                <c:pt idx="5081">
                  <c:v>0.65137981073243001</c:v>
                </c:pt>
                <c:pt idx="5082">
                  <c:v>0.65439153083830282</c:v>
                </c:pt>
                <c:pt idx="5083">
                  <c:v>0.65526445842303627</c:v>
                </c:pt>
                <c:pt idx="5084">
                  <c:v>0.65573973716079359</c:v>
                </c:pt>
                <c:pt idx="5085">
                  <c:v>0.65692848485153088</c:v>
                </c:pt>
                <c:pt idx="5086">
                  <c:v>0.65953039203526365</c:v>
                </c:pt>
                <c:pt idx="5087">
                  <c:v>0.66037594555323731</c:v>
                </c:pt>
                <c:pt idx="5088">
                  <c:v>0.6615569456971695</c:v>
                </c:pt>
                <c:pt idx="5089">
                  <c:v>0.66034812662436071</c:v>
                </c:pt>
                <c:pt idx="5090">
                  <c:v>0.66327267069709639</c:v>
                </c:pt>
                <c:pt idx="5091">
                  <c:v>0.6565879957422911</c:v>
                </c:pt>
                <c:pt idx="5092">
                  <c:v>0.6619218128082357</c:v>
                </c:pt>
                <c:pt idx="5093">
                  <c:v>0.65769473259278466</c:v>
                </c:pt>
                <c:pt idx="5094">
                  <c:v>0.6600951002024994</c:v>
                </c:pt>
                <c:pt idx="5095">
                  <c:v>0.64679146742066662</c:v>
                </c:pt>
                <c:pt idx="5096">
                  <c:v>0.66150961639960604</c:v>
                </c:pt>
                <c:pt idx="5097">
                  <c:v>0.65345516937913239</c:v>
                </c:pt>
                <c:pt idx="5098">
                  <c:v>0.62976093973549807</c:v>
                </c:pt>
                <c:pt idx="5099">
                  <c:v>0.62693021335284349</c:v>
                </c:pt>
                <c:pt idx="5100">
                  <c:v>0.6506369774657571</c:v>
                </c:pt>
                <c:pt idx="5101">
                  <c:v>0.65353053107223913</c:v>
                </c:pt>
                <c:pt idx="5102">
                  <c:v>0.65366684335328651</c:v>
                </c:pt>
                <c:pt idx="5103">
                  <c:v>0.65405707799643831</c:v>
                </c:pt>
                <c:pt idx="5104">
                  <c:v>0.65235624486498811</c:v>
                </c:pt>
                <c:pt idx="5105">
                  <c:v>0.63834431305766948</c:v>
                </c:pt>
                <c:pt idx="5106">
                  <c:v>0.64004413631137536</c:v>
                </c:pt>
                <c:pt idx="5107">
                  <c:v>0.636174296940341</c:v>
                </c:pt>
                <c:pt idx="5108">
                  <c:v>0.58577113365662514</c:v>
                </c:pt>
                <c:pt idx="5109">
                  <c:v>0.56620680557681513</c:v>
                </c:pt>
                <c:pt idx="5110">
                  <c:v>0.5644968024941357</c:v>
                </c:pt>
                <c:pt idx="5111">
                  <c:v>0.56332117044344798</c:v>
                </c:pt>
                <c:pt idx="5112">
                  <c:v>0.56220025885527325</c:v>
                </c:pt>
                <c:pt idx="5113">
                  <c:v>0.56017906858252375</c:v>
                </c:pt>
                <c:pt idx="5114">
                  <c:v>0.56024163231392843</c:v>
                </c:pt>
                <c:pt idx="5115">
                  <c:v>0.55105795277407921</c:v>
                </c:pt>
                <c:pt idx="5116">
                  <c:v>0.54561691186508732</c:v>
                </c:pt>
                <c:pt idx="5117">
                  <c:v>0.5457093331296019</c:v>
                </c:pt>
                <c:pt idx="5118">
                  <c:v>0.54578124744736667</c:v>
                </c:pt>
                <c:pt idx="5119">
                  <c:v>0.53566041028999622</c:v>
                </c:pt>
                <c:pt idx="5120">
                  <c:v>0.34793237553404066</c:v>
                </c:pt>
                <c:pt idx="5121">
                  <c:v>0.34645260091028812</c:v>
                </c:pt>
                <c:pt idx="5122">
                  <c:v>0.34558989236878129</c:v>
                </c:pt>
                <c:pt idx="5123">
                  <c:v>0.34801918829218698</c:v>
                </c:pt>
                <c:pt idx="5124">
                  <c:v>0.33385633111648921</c:v>
                </c:pt>
                <c:pt idx="5125">
                  <c:v>0.33442533960095377</c:v>
                </c:pt>
                <c:pt idx="5126">
                  <c:v>0.31861005547920834</c:v>
                </c:pt>
                <c:pt idx="5127">
                  <c:v>0.31835295209354525</c:v>
                </c:pt>
                <c:pt idx="5128">
                  <c:v>0.31559021221200756</c:v>
                </c:pt>
                <c:pt idx="5129">
                  <c:v>0.31533145652953448</c:v>
                </c:pt>
                <c:pt idx="5130">
                  <c:v>0.2716841377713709</c:v>
                </c:pt>
                <c:pt idx="5131">
                  <c:v>0.26347350282328036</c:v>
                </c:pt>
                <c:pt idx="5132">
                  <c:v>0.26234624635094023</c:v>
                </c:pt>
                <c:pt idx="5133">
                  <c:v>0.2569515189190642</c:v>
                </c:pt>
                <c:pt idx="5134">
                  <c:v>0.24580192620162319</c:v>
                </c:pt>
                <c:pt idx="5135">
                  <c:v>0.24773361040490635</c:v>
                </c:pt>
                <c:pt idx="5136">
                  <c:v>0.25906093468842911</c:v>
                </c:pt>
                <c:pt idx="5137">
                  <c:v>0.24844433516598491</c:v>
                </c:pt>
                <c:pt idx="5138">
                  <c:v>0.24423795222894137</c:v>
                </c:pt>
                <c:pt idx="5139">
                  <c:v>0.22958810013311309</c:v>
                </c:pt>
                <c:pt idx="5140">
                  <c:v>0.23066762359144347</c:v>
                </c:pt>
                <c:pt idx="5141">
                  <c:v>0.22897586774760287</c:v>
                </c:pt>
                <c:pt idx="5142">
                  <c:v>0.23062728199083751</c:v>
                </c:pt>
                <c:pt idx="5143">
                  <c:v>0.22652816275334783</c:v>
                </c:pt>
                <c:pt idx="5144">
                  <c:v>0.2266436963856257</c:v>
                </c:pt>
                <c:pt idx="5145">
                  <c:v>0.22609205590846676</c:v>
                </c:pt>
                <c:pt idx="5146">
                  <c:v>0.22033721454120497</c:v>
                </c:pt>
                <c:pt idx="5147">
                  <c:v>0.2208351869427041</c:v>
                </c:pt>
                <c:pt idx="5148">
                  <c:v>0.22217670152049479</c:v>
                </c:pt>
                <c:pt idx="5149">
                  <c:v>0.19629226935474442</c:v>
                </c:pt>
                <c:pt idx="5150">
                  <c:v>0.19377518953182224</c:v>
                </c:pt>
                <c:pt idx="5151">
                  <c:v>0.1945297960453283</c:v>
                </c:pt>
                <c:pt idx="5152">
                  <c:v>0.19481217033432768</c:v>
                </c:pt>
                <c:pt idx="5153">
                  <c:v>0.18003130218474991</c:v>
                </c:pt>
                <c:pt idx="5154">
                  <c:v>0.17503576620088934</c:v>
                </c:pt>
                <c:pt idx="5155">
                  <c:v>0.17485494673574564</c:v>
                </c:pt>
                <c:pt idx="5156">
                  <c:v>0.17726774105917975</c:v>
                </c:pt>
                <c:pt idx="5157">
                  <c:v>0.13759758201175828</c:v>
                </c:pt>
                <c:pt idx="5158">
                  <c:v>0.13762718971732832</c:v>
                </c:pt>
                <c:pt idx="5159">
                  <c:v>0.13473738645824754</c:v>
                </c:pt>
                <c:pt idx="5160">
                  <c:v>0.12977438488966556</c:v>
                </c:pt>
                <c:pt idx="5161">
                  <c:v>0.132349312583465</c:v>
                </c:pt>
                <c:pt idx="5162">
                  <c:v>0.13040604774969566</c:v>
                </c:pt>
                <c:pt idx="5163">
                  <c:v>0.13115215805746497</c:v>
                </c:pt>
                <c:pt idx="5164">
                  <c:v>0.1285740467525372</c:v>
                </c:pt>
                <c:pt idx="5165">
                  <c:v>0.12917261850618109</c:v>
                </c:pt>
                <c:pt idx="5166">
                  <c:v>0.10136677219133056</c:v>
                </c:pt>
                <c:pt idx="5167">
                  <c:v>0.1024684263933551</c:v>
                </c:pt>
                <c:pt idx="5168">
                  <c:v>0.10332437228659759</c:v>
                </c:pt>
                <c:pt idx="5169">
                  <c:v>0.10320141337871239</c:v>
                </c:pt>
                <c:pt idx="5170">
                  <c:v>0.10372879253309385</c:v>
                </c:pt>
                <c:pt idx="5171">
                  <c:v>0.10223747312022269</c:v>
                </c:pt>
                <c:pt idx="5172">
                  <c:v>9.6964105421301724E-2</c:v>
                </c:pt>
                <c:pt idx="5173">
                  <c:v>9.809952194398279E-2</c:v>
                </c:pt>
                <c:pt idx="5174">
                  <c:v>9.8053314441205658E-2</c:v>
                </c:pt>
                <c:pt idx="5175">
                  <c:v>9.8084291880966151E-2</c:v>
                </c:pt>
                <c:pt idx="5176">
                  <c:v>9.4063117327405882E-2</c:v>
                </c:pt>
                <c:pt idx="5177">
                  <c:v>9.2178494699557537E-2</c:v>
                </c:pt>
                <c:pt idx="5178">
                  <c:v>9.297071726354432E-2</c:v>
                </c:pt>
                <c:pt idx="5179">
                  <c:v>9.4876076436960971E-2</c:v>
                </c:pt>
                <c:pt idx="5180">
                  <c:v>9.1805369254814806E-2</c:v>
                </c:pt>
                <c:pt idx="5181">
                  <c:v>9.2420864754028373E-2</c:v>
                </c:pt>
                <c:pt idx="5182">
                  <c:v>9.2019945129813097E-2</c:v>
                </c:pt>
                <c:pt idx="5183">
                  <c:v>9.21209909186404E-2</c:v>
                </c:pt>
                <c:pt idx="5184">
                  <c:v>8.7140837677664798E-2</c:v>
                </c:pt>
                <c:pt idx="5185">
                  <c:v>9.4124996180695808E-2</c:v>
                </c:pt>
                <c:pt idx="5186">
                  <c:v>8.9613350854417934E-2</c:v>
                </c:pt>
                <c:pt idx="5187">
                  <c:v>0.10003058277147268</c:v>
                </c:pt>
                <c:pt idx="5188">
                  <c:v>0.13659997306660551</c:v>
                </c:pt>
                <c:pt idx="5189">
                  <c:v>0.14164322714320987</c:v>
                </c:pt>
                <c:pt idx="5190">
                  <c:v>0.14184320247619137</c:v>
                </c:pt>
                <c:pt idx="5191">
                  <c:v>0.14021766573504194</c:v>
                </c:pt>
                <c:pt idx="5192">
                  <c:v>0.13944991078700153</c:v>
                </c:pt>
                <c:pt idx="5193">
                  <c:v>0.14058121604144769</c:v>
                </c:pt>
                <c:pt idx="5194">
                  <c:v>0.15197390100882247</c:v>
                </c:pt>
                <c:pt idx="5195">
                  <c:v>0.15436381147479616</c:v>
                </c:pt>
                <c:pt idx="5196">
                  <c:v>0.15438810302230419</c:v>
                </c:pt>
                <c:pt idx="5197">
                  <c:v>0.16207189323133181</c:v>
                </c:pt>
                <c:pt idx="5198">
                  <c:v>0.16114784573142071</c:v>
                </c:pt>
                <c:pt idx="5199">
                  <c:v>0.16078675573369713</c:v>
                </c:pt>
                <c:pt idx="5200">
                  <c:v>0.15791369283821649</c:v>
                </c:pt>
                <c:pt idx="5201">
                  <c:v>0.15756867976138655</c:v>
                </c:pt>
                <c:pt idx="5202">
                  <c:v>0.15873933596460205</c:v>
                </c:pt>
                <c:pt idx="5203">
                  <c:v>0.16295870461417142</c:v>
                </c:pt>
                <c:pt idx="5204">
                  <c:v>0.16280403690069573</c:v>
                </c:pt>
                <c:pt idx="5205">
                  <c:v>0.16284207476318702</c:v>
                </c:pt>
                <c:pt idx="5206">
                  <c:v>0.17046170904988134</c:v>
                </c:pt>
                <c:pt idx="5207">
                  <c:v>0.18511446539527193</c:v>
                </c:pt>
                <c:pt idx="5208">
                  <c:v>0.18915378613904121</c:v>
                </c:pt>
                <c:pt idx="5209">
                  <c:v>0.18832897112056349</c:v>
                </c:pt>
                <c:pt idx="5210">
                  <c:v>0.19393417698892762</c:v>
                </c:pt>
                <c:pt idx="5211">
                  <c:v>0.19386137973761461</c:v>
                </c:pt>
                <c:pt idx="5212">
                  <c:v>0.19413035778475338</c:v>
                </c:pt>
                <c:pt idx="5213">
                  <c:v>0.19622504236850227</c:v>
                </c:pt>
                <c:pt idx="5214">
                  <c:v>0.19592119465215854</c:v>
                </c:pt>
                <c:pt idx="5215">
                  <c:v>0.19321379797983809</c:v>
                </c:pt>
                <c:pt idx="5216">
                  <c:v>0.19315749147631447</c:v>
                </c:pt>
                <c:pt idx="5217">
                  <c:v>0.18892754111610424</c:v>
                </c:pt>
                <c:pt idx="5218">
                  <c:v>0.16900014689922283</c:v>
                </c:pt>
                <c:pt idx="5219">
                  <c:v>0.167306561773305</c:v>
                </c:pt>
                <c:pt idx="5220">
                  <c:v>0.16695904744036871</c:v>
                </c:pt>
                <c:pt idx="5221">
                  <c:v>0.17263127422693256</c:v>
                </c:pt>
                <c:pt idx="5222">
                  <c:v>0.17400080729755252</c:v>
                </c:pt>
                <c:pt idx="5223">
                  <c:v>0.18525352345146029</c:v>
                </c:pt>
                <c:pt idx="5224">
                  <c:v>0.18221891275784166</c:v>
                </c:pt>
                <c:pt idx="5225">
                  <c:v>0.17768417703476552</c:v>
                </c:pt>
                <c:pt idx="5226">
                  <c:v>0.18741224991289379</c:v>
                </c:pt>
                <c:pt idx="5227">
                  <c:v>0.18238738705859073</c:v>
                </c:pt>
                <c:pt idx="5228">
                  <c:v>0.18952045345198765</c:v>
                </c:pt>
                <c:pt idx="5229">
                  <c:v>0.1897310153246099</c:v>
                </c:pt>
                <c:pt idx="5230">
                  <c:v>0.19568055038074567</c:v>
                </c:pt>
                <c:pt idx="5231">
                  <c:v>0.21959049656418078</c:v>
                </c:pt>
                <c:pt idx="5232">
                  <c:v>0.22222927284821967</c:v>
                </c:pt>
                <c:pt idx="5233">
                  <c:v>0.21702923091568935</c:v>
                </c:pt>
                <c:pt idx="5234">
                  <c:v>0.21725378963973796</c:v>
                </c:pt>
                <c:pt idx="5235">
                  <c:v>0.21879914223942962</c:v>
                </c:pt>
                <c:pt idx="5236">
                  <c:v>0.21242616862267819</c:v>
                </c:pt>
                <c:pt idx="5237">
                  <c:v>0.20242005422495898</c:v>
                </c:pt>
                <c:pt idx="5238">
                  <c:v>0.19865380825088461</c:v>
                </c:pt>
                <c:pt idx="5239">
                  <c:v>0.19737879133901162</c:v>
                </c:pt>
                <c:pt idx="5240">
                  <c:v>0.19419576348484066</c:v>
                </c:pt>
                <c:pt idx="5241">
                  <c:v>0.19575546192782114</c:v>
                </c:pt>
                <c:pt idx="5242">
                  <c:v>0.20081839073278929</c:v>
                </c:pt>
                <c:pt idx="5243">
                  <c:v>0.2002010629664055</c:v>
                </c:pt>
                <c:pt idx="5244">
                  <c:v>0.20188849629788866</c:v>
                </c:pt>
                <c:pt idx="5245">
                  <c:v>0.20160180037764541</c:v>
                </c:pt>
                <c:pt idx="5246">
                  <c:v>0.20223699723910207</c:v>
                </c:pt>
                <c:pt idx="5247">
                  <c:v>0.20207299072130785</c:v>
                </c:pt>
                <c:pt idx="5248">
                  <c:v>0.19625741088826806</c:v>
                </c:pt>
                <c:pt idx="5249">
                  <c:v>0.19560612641365985</c:v>
                </c:pt>
                <c:pt idx="5250">
                  <c:v>0.19357859497975674</c:v>
                </c:pt>
                <c:pt idx="5251">
                  <c:v>0.18775015272612758</c:v>
                </c:pt>
                <c:pt idx="5252">
                  <c:v>0.18713405315002218</c:v>
                </c:pt>
                <c:pt idx="5253">
                  <c:v>0.16951948610887416</c:v>
                </c:pt>
                <c:pt idx="5254">
                  <c:v>0.15924415947799264</c:v>
                </c:pt>
                <c:pt idx="5255">
                  <c:v>0.15933663583662511</c:v>
                </c:pt>
                <c:pt idx="5256">
                  <c:v>0.15384871832309702</c:v>
                </c:pt>
                <c:pt idx="5257">
                  <c:v>0.15318821192380039</c:v>
                </c:pt>
                <c:pt idx="5258">
                  <c:v>0.14765420654548977</c:v>
                </c:pt>
                <c:pt idx="5259">
                  <c:v>0.1462859441189592</c:v>
                </c:pt>
                <c:pt idx="5260">
                  <c:v>0.1327888362527416</c:v>
                </c:pt>
                <c:pt idx="5261">
                  <c:v>0.10974488371663289</c:v>
                </c:pt>
                <c:pt idx="5262">
                  <c:v>0.10936818525370375</c:v>
                </c:pt>
                <c:pt idx="5263">
                  <c:v>0.11186398559786509</c:v>
                </c:pt>
                <c:pt idx="5264">
                  <c:v>0.11085955864395344</c:v>
                </c:pt>
                <c:pt idx="5265">
                  <c:v>0.10803049558706371</c:v>
                </c:pt>
                <c:pt idx="5266">
                  <c:v>0.10501495718966385</c:v>
                </c:pt>
                <c:pt idx="5267">
                  <c:v>0.10460152761328363</c:v>
                </c:pt>
                <c:pt idx="5268">
                  <c:v>0.10412939524637074</c:v>
                </c:pt>
                <c:pt idx="5269">
                  <c:v>0.10667002040068198</c:v>
                </c:pt>
                <c:pt idx="5270">
                  <c:v>0.12046556717589076</c:v>
                </c:pt>
                <c:pt idx="5271">
                  <c:v>0.11820684634728938</c:v>
                </c:pt>
                <c:pt idx="5272">
                  <c:v>0.10910888364605606</c:v>
                </c:pt>
                <c:pt idx="5273">
                  <c:v>0.11319919963235268</c:v>
                </c:pt>
                <c:pt idx="5274">
                  <c:v>0.11024265594775183</c:v>
                </c:pt>
                <c:pt idx="5275">
                  <c:v>0.11123388979803138</c:v>
                </c:pt>
                <c:pt idx="5276">
                  <c:v>0.11039211305882687</c:v>
                </c:pt>
                <c:pt idx="5277">
                  <c:v>0.10967873320158028</c:v>
                </c:pt>
                <c:pt idx="5278">
                  <c:v>0.11530695402640742</c:v>
                </c:pt>
                <c:pt idx="5279">
                  <c:v>0.115973109415158</c:v>
                </c:pt>
                <c:pt idx="5280">
                  <c:v>0.11781929572463429</c:v>
                </c:pt>
                <c:pt idx="5281">
                  <c:v>0.11630974390625143</c:v>
                </c:pt>
                <c:pt idx="5282">
                  <c:v>0.11635194724086767</c:v>
                </c:pt>
                <c:pt idx="5283">
                  <c:v>0.11846320976354861</c:v>
                </c:pt>
                <c:pt idx="5284">
                  <c:v>0.11393498440348115</c:v>
                </c:pt>
                <c:pt idx="5285">
                  <c:v>0.11331464153937078</c:v>
                </c:pt>
                <c:pt idx="5286">
                  <c:v>0.11349099452553968</c:v>
                </c:pt>
                <c:pt idx="5287">
                  <c:v>0.11374905684331073</c:v>
                </c:pt>
                <c:pt idx="5288">
                  <c:v>0.11374898834195489</c:v>
                </c:pt>
                <c:pt idx="5289">
                  <c:v>0.11376519547302326</c:v>
                </c:pt>
                <c:pt idx="5290">
                  <c:v>0.11487501198434853</c:v>
                </c:pt>
                <c:pt idx="5291">
                  <c:v>0.10882926704372195</c:v>
                </c:pt>
                <c:pt idx="5292">
                  <c:v>0.10483807995022151</c:v>
                </c:pt>
                <c:pt idx="5293">
                  <c:v>0.10234261952090189</c:v>
                </c:pt>
                <c:pt idx="5294">
                  <c:v>0.10429909603912826</c:v>
                </c:pt>
                <c:pt idx="5295">
                  <c:v>0.10254438426607816</c:v>
                </c:pt>
                <c:pt idx="5296">
                  <c:v>0.10252038646872659</c:v>
                </c:pt>
                <c:pt idx="5297">
                  <c:v>0.10368060269568304</c:v>
                </c:pt>
                <c:pt idx="5298">
                  <c:v>0.1055741889369545</c:v>
                </c:pt>
                <c:pt idx="5299">
                  <c:v>0.10226679335098064</c:v>
                </c:pt>
                <c:pt idx="5300">
                  <c:v>8.5360697763842974E-2</c:v>
                </c:pt>
                <c:pt idx="5301">
                  <c:v>8.5836841584401136E-2</c:v>
                </c:pt>
                <c:pt idx="5302">
                  <c:v>8.7191376012299163E-2</c:v>
                </c:pt>
                <c:pt idx="5303">
                  <c:v>8.5323338567419554E-2</c:v>
                </c:pt>
                <c:pt idx="5304">
                  <c:v>9.4651193785716375E-2</c:v>
                </c:pt>
                <c:pt idx="5305">
                  <c:v>9.3468592106423568E-2</c:v>
                </c:pt>
                <c:pt idx="5306">
                  <c:v>9.5246321128290942E-2</c:v>
                </c:pt>
                <c:pt idx="5307">
                  <c:v>9.5900248416775108E-2</c:v>
                </c:pt>
                <c:pt idx="5308">
                  <c:v>9.0091462786556276E-2</c:v>
                </c:pt>
                <c:pt idx="5309">
                  <c:v>0.10642523843157524</c:v>
                </c:pt>
                <c:pt idx="5310">
                  <c:v>0.10761619070898304</c:v>
                </c:pt>
                <c:pt idx="5311">
                  <c:v>0.11022684638039759</c:v>
                </c:pt>
                <c:pt idx="5312">
                  <c:v>0.12036557918277929</c:v>
                </c:pt>
                <c:pt idx="5313">
                  <c:v>0.12533380698970728</c:v>
                </c:pt>
                <c:pt idx="5314">
                  <c:v>0.12931621219375805</c:v>
                </c:pt>
                <c:pt idx="5315">
                  <c:v>0.13115411346280159</c:v>
                </c:pt>
                <c:pt idx="5316">
                  <c:v>0.1306791184166842</c:v>
                </c:pt>
                <c:pt idx="5317">
                  <c:v>0.13197703472606215</c:v>
                </c:pt>
                <c:pt idx="5318">
                  <c:v>0.13320368417119979</c:v>
                </c:pt>
                <c:pt idx="5319">
                  <c:v>0.13416693634061003</c:v>
                </c:pt>
                <c:pt idx="5320">
                  <c:v>0.13419098784477296</c:v>
                </c:pt>
                <c:pt idx="5321">
                  <c:v>0.13408050731746246</c:v>
                </c:pt>
                <c:pt idx="5322">
                  <c:v>0.16925934886544641</c:v>
                </c:pt>
                <c:pt idx="5323">
                  <c:v>0.17064882716622154</c:v>
                </c:pt>
                <c:pt idx="5324">
                  <c:v>0.16889988094938369</c:v>
                </c:pt>
                <c:pt idx="5325">
                  <c:v>0.18871169652483877</c:v>
                </c:pt>
                <c:pt idx="5326">
                  <c:v>0.20408285423355904</c:v>
                </c:pt>
                <c:pt idx="5327">
                  <c:v>0.2110699570829041</c:v>
                </c:pt>
                <c:pt idx="5328">
                  <c:v>0.21651549326703437</c:v>
                </c:pt>
                <c:pt idx="5329">
                  <c:v>0.21592658830163966</c:v>
                </c:pt>
                <c:pt idx="5330">
                  <c:v>0.21673064859558211</c:v>
                </c:pt>
                <c:pt idx="5331">
                  <c:v>0.21607433038187743</c:v>
                </c:pt>
                <c:pt idx="5332">
                  <c:v>0.21770979003440338</c:v>
                </c:pt>
                <c:pt idx="5333">
                  <c:v>0.22431652019155551</c:v>
                </c:pt>
                <c:pt idx="5334">
                  <c:v>0.21893059651913468</c:v>
                </c:pt>
                <c:pt idx="5335">
                  <c:v>0.21915217072635415</c:v>
                </c:pt>
                <c:pt idx="5336">
                  <c:v>0.21609739666193262</c:v>
                </c:pt>
                <c:pt idx="5337">
                  <c:v>0.21611349119815695</c:v>
                </c:pt>
                <c:pt idx="5338">
                  <c:v>0.21593085067610079</c:v>
                </c:pt>
                <c:pt idx="5339">
                  <c:v>0.21018989279166908</c:v>
                </c:pt>
                <c:pt idx="5340">
                  <c:v>0.21731229698894855</c:v>
                </c:pt>
                <c:pt idx="5341">
                  <c:v>0.21566610062793573</c:v>
                </c:pt>
                <c:pt idx="5342">
                  <c:v>0.20864488818007262</c:v>
                </c:pt>
                <c:pt idx="5343">
                  <c:v>0.20180970331307535</c:v>
                </c:pt>
                <c:pt idx="5344">
                  <c:v>0.20090323086658612</c:v>
                </c:pt>
                <c:pt idx="5345">
                  <c:v>0.20197180817373891</c:v>
                </c:pt>
                <c:pt idx="5346">
                  <c:v>0.20178540503674902</c:v>
                </c:pt>
                <c:pt idx="5347">
                  <c:v>0.19918290506315797</c:v>
                </c:pt>
                <c:pt idx="5348">
                  <c:v>0.1992302809588363</c:v>
                </c:pt>
                <c:pt idx="5349">
                  <c:v>0.19998334085267899</c:v>
                </c:pt>
                <c:pt idx="5350">
                  <c:v>0.20066211101623035</c:v>
                </c:pt>
                <c:pt idx="5351">
                  <c:v>0.20221356197964699</c:v>
                </c:pt>
                <c:pt idx="5352">
                  <c:v>0.17804906631258724</c:v>
                </c:pt>
                <c:pt idx="5353">
                  <c:v>0.17642633831455576</c:v>
                </c:pt>
                <c:pt idx="5354">
                  <c:v>0.17804145978998648</c:v>
                </c:pt>
                <c:pt idx="5355">
                  <c:v>0.1549176008631272</c:v>
                </c:pt>
                <c:pt idx="5356">
                  <c:v>0.13730855474931392</c:v>
                </c:pt>
                <c:pt idx="5357">
                  <c:v>0.12506638113663024</c:v>
                </c:pt>
                <c:pt idx="5358">
                  <c:v>0.11327362290997814</c:v>
                </c:pt>
                <c:pt idx="5359">
                  <c:v>0.11312616855868465</c:v>
                </c:pt>
                <c:pt idx="5360">
                  <c:v>0.111880175956925</c:v>
                </c:pt>
                <c:pt idx="5361">
                  <c:v>0.1208981237490705</c:v>
                </c:pt>
                <c:pt idx="5362">
                  <c:v>0.12213328879566943</c:v>
                </c:pt>
                <c:pt idx="5363">
                  <c:v>0.10571115030926298</c:v>
                </c:pt>
                <c:pt idx="5364">
                  <c:v>0.10716083098055022</c:v>
                </c:pt>
                <c:pt idx="5365">
                  <c:v>0.11595443185520515</c:v>
                </c:pt>
                <c:pt idx="5366">
                  <c:v>0.12084450293385272</c:v>
                </c:pt>
                <c:pt idx="5367">
                  <c:v>0.12333348946958322</c:v>
                </c:pt>
                <c:pt idx="5368">
                  <c:v>0.12895772919523413</c:v>
                </c:pt>
                <c:pt idx="5369">
                  <c:v>0.12886538876434067</c:v>
                </c:pt>
                <c:pt idx="5370">
                  <c:v>0.1148039630907689</c:v>
                </c:pt>
                <c:pt idx="5371">
                  <c:v>0.11509849477565927</c:v>
                </c:pt>
                <c:pt idx="5372">
                  <c:v>0.11498814142470797</c:v>
                </c:pt>
                <c:pt idx="5373">
                  <c:v>0.11518339170485012</c:v>
                </c:pt>
                <c:pt idx="5374">
                  <c:v>0.11572029293106001</c:v>
                </c:pt>
                <c:pt idx="5375">
                  <c:v>0.11342944315373016</c:v>
                </c:pt>
                <c:pt idx="5376">
                  <c:v>0.11350522949972025</c:v>
                </c:pt>
                <c:pt idx="5377">
                  <c:v>0.11321172892470975</c:v>
                </c:pt>
                <c:pt idx="5378">
                  <c:v>0.11300115226496864</c:v>
                </c:pt>
                <c:pt idx="5379">
                  <c:v>0.11280031108820514</c:v>
                </c:pt>
                <c:pt idx="5380">
                  <c:v>0.11200242830972072</c:v>
                </c:pt>
                <c:pt idx="5381">
                  <c:v>0.10963924866471589</c:v>
                </c:pt>
                <c:pt idx="5382">
                  <c:v>0.10562296699200489</c:v>
                </c:pt>
                <c:pt idx="5383">
                  <c:v>0.10558648199644789</c:v>
                </c:pt>
                <c:pt idx="5384">
                  <c:v>0.10453726345651487</c:v>
                </c:pt>
                <c:pt idx="5385">
                  <c:v>0.10459918907386856</c:v>
                </c:pt>
                <c:pt idx="5386">
                  <c:v>0.10618590630150306</c:v>
                </c:pt>
                <c:pt idx="5387">
                  <c:v>0.10628966801882139</c:v>
                </c:pt>
                <c:pt idx="5388">
                  <c:v>0.10846460555837016</c:v>
                </c:pt>
                <c:pt idx="5389">
                  <c:v>0.10861443055174488</c:v>
                </c:pt>
                <c:pt idx="5390">
                  <c:v>0.10805648103786987</c:v>
                </c:pt>
                <c:pt idx="5391">
                  <c:v>9.5788313659396968E-2</c:v>
                </c:pt>
                <c:pt idx="5392">
                  <c:v>9.1703191861647382E-2</c:v>
                </c:pt>
                <c:pt idx="5393">
                  <c:v>9.6246898133447847E-2</c:v>
                </c:pt>
                <c:pt idx="5394">
                  <c:v>9.4494986420418953E-2</c:v>
                </c:pt>
                <c:pt idx="5395">
                  <c:v>8.255724186781889E-2</c:v>
                </c:pt>
                <c:pt idx="5396">
                  <c:v>7.3418993422241619E-2</c:v>
                </c:pt>
                <c:pt idx="5397">
                  <c:v>7.0343180414493695E-2</c:v>
                </c:pt>
                <c:pt idx="5398">
                  <c:v>6.210501668850759E-2</c:v>
                </c:pt>
                <c:pt idx="5399">
                  <c:v>8.0976042359191605E-2</c:v>
                </c:pt>
                <c:pt idx="5400">
                  <c:v>8.435055821121186E-2</c:v>
                </c:pt>
                <c:pt idx="5401">
                  <c:v>8.4474028212823474E-2</c:v>
                </c:pt>
                <c:pt idx="5402">
                  <c:v>8.7488544194997395E-2</c:v>
                </c:pt>
                <c:pt idx="5403">
                  <c:v>8.7603013188758558E-2</c:v>
                </c:pt>
                <c:pt idx="5404">
                  <c:v>8.8732822120101792E-2</c:v>
                </c:pt>
                <c:pt idx="5405">
                  <c:v>9.3351880047061409E-2</c:v>
                </c:pt>
                <c:pt idx="5406">
                  <c:v>9.6744657305670223E-2</c:v>
                </c:pt>
                <c:pt idx="5407">
                  <c:v>9.62468557467967E-2</c:v>
                </c:pt>
                <c:pt idx="5408">
                  <c:v>0.13512666757298572</c:v>
                </c:pt>
                <c:pt idx="5409">
                  <c:v>0.13519511657875802</c:v>
                </c:pt>
                <c:pt idx="5410">
                  <c:v>0.14652490486280156</c:v>
                </c:pt>
                <c:pt idx="5411">
                  <c:v>0.14923389773640722</c:v>
                </c:pt>
                <c:pt idx="5412">
                  <c:v>0.149295386970798</c:v>
                </c:pt>
                <c:pt idx="5413">
                  <c:v>0.14941604051197538</c:v>
                </c:pt>
                <c:pt idx="5414">
                  <c:v>0.14802499986280659</c:v>
                </c:pt>
                <c:pt idx="5415">
                  <c:v>0.14792280415237621</c:v>
                </c:pt>
                <c:pt idx="5416">
                  <c:v>0.14750647487908367</c:v>
                </c:pt>
                <c:pt idx="5417">
                  <c:v>0.14740996669403281</c:v>
                </c:pt>
                <c:pt idx="5418">
                  <c:v>0.15838355386217728</c:v>
                </c:pt>
                <c:pt idx="5419">
                  <c:v>0.158568615340304</c:v>
                </c:pt>
                <c:pt idx="5420">
                  <c:v>0.16247843458888345</c:v>
                </c:pt>
                <c:pt idx="5421">
                  <c:v>0.16347363501258108</c:v>
                </c:pt>
                <c:pt idx="5422">
                  <c:v>0.1630696550351714</c:v>
                </c:pt>
                <c:pt idx="5423">
                  <c:v>0.16392147080307343</c:v>
                </c:pt>
                <c:pt idx="5424">
                  <c:v>0.16738645641890837</c:v>
                </c:pt>
                <c:pt idx="5425">
                  <c:v>0.16810264090044821</c:v>
                </c:pt>
                <c:pt idx="5426">
                  <c:v>0.16739596557649561</c:v>
                </c:pt>
                <c:pt idx="5427">
                  <c:v>0.16749425236708257</c:v>
                </c:pt>
                <c:pt idx="5428">
                  <c:v>0.16693906244998952</c:v>
                </c:pt>
                <c:pt idx="5429">
                  <c:v>0.16132737923945348</c:v>
                </c:pt>
                <c:pt idx="5430">
                  <c:v>0.16092702636145959</c:v>
                </c:pt>
                <c:pt idx="5431">
                  <c:v>0.1631919141577016</c:v>
                </c:pt>
                <c:pt idx="5432">
                  <c:v>0.16134243730510314</c:v>
                </c:pt>
                <c:pt idx="5433">
                  <c:v>0.17930191398245826</c:v>
                </c:pt>
                <c:pt idx="5434">
                  <c:v>0.18371578561549717</c:v>
                </c:pt>
                <c:pt idx="5435">
                  <c:v>0.18320571907134681</c:v>
                </c:pt>
                <c:pt idx="5436">
                  <c:v>0.18305443890531775</c:v>
                </c:pt>
                <c:pt idx="5437">
                  <c:v>0.18580342714252354</c:v>
                </c:pt>
                <c:pt idx="5438">
                  <c:v>0.15906246453478487</c:v>
                </c:pt>
                <c:pt idx="5439">
                  <c:v>0.15897724380406283</c:v>
                </c:pt>
                <c:pt idx="5440">
                  <c:v>0.15179596552511024</c:v>
                </c:pt>
                <c:pt idx="5441">
                  <c:v>0.15142111113869733</c:v>
                </c:pt>
                <c:pt idx="5442">
                  <c:v>0.15145505614363858</c:v>
                </c:pt>
                <c:pt idx="5443">
                  <c:v>0.15134149019482229</c:v>
                </c:pt>
                <c:pt idx="5444">
                  <c:v>0.15157433380279162</c:v>
                </c:pt>
                <c:pt idx="5445">
                  <c:v>0.15260143114041796</c:v>
                </c:pt>
                <c:pt idx="5446">
                  <c:v>0.15169014173869483</c:v>
                </c:pt>
                <c:pt idx="5447">
                  <c:v>0.15450195096603361</c:v>
                </c:pt>
                <c:pt idx="5448">
                  <c:v>0.14194770145054977</c:v>
                </c:pt>
                <c:pt idx="5449">
                  <c:v>0.14162774306525935</c:v>
                </c:pt>
                <c:pt idx="5450">
                  <c:v>0.13937832926316385</c:v>
                </c:pt>
                <c:pt idx="5451">
                  <c:v>0.13861360133050049</c:v>
                </c:pt>
                <c:pt idx="5452">
                  <c:v>0.13816766981718065</c:v>
                </c:pt>
                <c:pt idx="5453">
                  <c:v>0.1366516980372611</c:v>
                </c:pt>
                <c:pt idx="5454">
                  <c:v>0.13378112661827343</c:v>
                </c:pt>
                <c:pt idx="5455">
                  <c:v>0.13661894370285976</c:v>
                </c:pt>
                <c:pt idx="5456">
                  <c:v>0.13738390845011186</c:v>
                </c:pt>
                <c:pt idx="5457">
                  <c:v>0.13661783551553783</c:v>
                </c:pt>
                <c:pt idx="5458">
                  <c:v>0.13546246486477165</c:v>
                </c:pt>
                <c:pt idx="5459">
                  <c:v>0.13525770588639974</c:v>
                </c:pt>
                <c:pt idx="5460">
                  <c:v>0.13416003261966145</c:v>
                </c:pt>
                <c:pt idx="5461">
                  <c:v>0.12736043543770889</c:v>
                </c:pt>
                <c:pt idx="5462">
                  <c:v>0.1226628871884817</c:v>
                </c:pt>
                <c:pt idx="5463">
                  <c:v>0.1073435188015445</c:v>
                </c:pt>
                <c:pt idx="5464">
                  <c:v>0.10152933043078534</c:v>
                </c:pt>
                <c:pt idx="5465">
                  <c:v>0.10474049412550422</c:v>
                </c:pt>
                <c:pt idx="5466">
                  <c:v>0.10120276280247088</c:v>
                </c:pt>
                <c:pt idx="5467">
                  <c:v>9.8103210245496827E-2</c:v>
                </c:pt>
                <c:pt idx="5468">
                  <c:v>9.8949559919319391E-2</c:v>
                </c:pt>
                <c:pt idx="5469">
                  <c:v>9.8461626379638248E-2</c:v>
                </c:pt>
                <c:pt idx="5470">
                  <c:v>9.3377734756118047E-2</c:v>
                </c:pt>
                <c:pt idx="5471">
                  <c:v>9.1329977462678097E-2</c:v>
                </c:pt>
                <c:pt idx="5472">
                  <c:v>9.0438461905182913E-2</c:v>
                </c:pt>
                <c:pt idx="5473">
                  <c:v>9.0638005040847069E-2</c:v>
                </c:pt>
                <c:pt idx="5474">
                  <c:v>8.9056872108181098E-2</c:v>
                </c:pt>
                <c:pt idx="5475">
                  <c:v>8.8642128006786808E-2</c:v>
                </c:pt>
                <c:pt idx="5476">
                  <c:v>8.7868973617326429E-2</c:v>
                </c:pt>
                <c:pt idx="5477">
                  <c:v>8.5793127661844548E-2</c:v>
                </c:pt>
                <c:pt idx="5478">
                  <c:v>8.5708727636587892E-2</c:v>
                </c:pt>
                <c:pt idx="5479">
                  <c:v>8.5531946474196041E-2</c:v>
                </c:pt>
                <c:pt idx="5480">
                  <c:v>8.8253368387103501E-2</c:v>
                </c:pt>
                <c:pt idx="5481">
                  <c:v>8.8729618121069179E-2</c:v>
                </c:pt>
                <c:pt idx="5482">
                  <c:v>8.8137432755488521E-2</c:v>
                </c:pt>
                <c:pt idx="5483">
                  <c:v>8.2249775963358807E-2</c:v>
                </c:pt>
                <c:pt idx="5484">
                  <c:v>8.2436741670383951E-2</c:v>
                </c:pt>
                <c:pt idx="5485">
                  <c:v>9.1751228935517834E-2</c:v>
                </c:pt>
                <c:pt idx="5486">
                  <c:v>9.4248637169769653E-2</c:v>
                </c:pt>
                <c:pt idx="5487">
                  <c:v>9.9598687293104365E-2</c:v>
                </c:pt>
                <c:pt idx="5488">
                  <c:v>9.7422280761538915E-2</c:v>
                </c:pt>
                <c:pt idx="5489">
                  <c:v>9.87765902105672E-2</c:v>
                </c:pt>
                <c:pt idx="5490">
                  <c:v>0.10518019364848397</c:v>
                </c:pt>
                <c:pt idx="5491">
                  <c:v>0.1050961574574963</c:v>
                </c:pt>
                <c:pt idx="5492">
                  <c:v>0.10539184755880222</c:v>
                </c:pt>
                <c:pt idx="5493">
                  <c:v>0.10024873636556562</c:v>
                </c:pt>
                <c:pt idx="5494">
                  <c:v>9.8108340707864186E-2</c:v>
                </c:pt>
                <c:pt idx="5495">
                  <c:v>0.10154862065320937</c:v>
                </c:pt>
                <c:pt idx="5496">
                  <c:v>0.10180690975194777</c:v>
                </c:pt>
                <c:pt idx="5497">
                  <c:v>0.10865765651142606</c:v>
                </c:pt>
                <c:pt idx="5498">
                  <c:v>0.10743845509973278</c:v>
                </c:pt>
                <c:pt idx="5499">
                  <c:v>0.11662275322759874</c:v>
                </c:pt>
                <c:pt idx="5500">
                  <c:v>0.11657472476041784</c:v>
                </c:pt>
                <c:pt idx="5501">
                  <c:v>0.11571370995373875</c:v>
                </c:pt>
                <c:pt idx="5502">
                  <c:v>0.199685163830011</c:v>
                </c:pt>
                <c:pt idx="5503">
                  <c:v>0.20068746141775817</c:v>
                </c:pt>
                <c:pt idx="5504">
                  <c:v>0.20520459225727317</c:v>
                </c:pt>
                <c:pt idx="5505">
                  <c:v>0.20552844078393565</c:v>
                </c:pt>
                <c:pt idx="5506">
                  <c:v>0.20682884955441297</c:v>
                </c:pt>
                <c:pt idx="5507">
                  <c:v>0.2058746799579611</c:v>
                </c:pt>
                <c:pt idx="5508">
                  <c:v>0.21671664958132578</c:v>
                </c:pt>
                <c:pt idx="5509">
                  <c:v>0.22205955505876115</c:v>
                </c:pt>
                <c:pt idx="5510">
                  <c:v>0.22116223894599363</c:v>
                </c:pt>
                <c:pt idx="5511">
                  <c:v>0.22207330464130778</c:v>
                </c:pt>
                <c:pt idx="5512">
                  <c:v>0.2227755391850301</c:v>
                </c:pt>
                <c:pt idx="5513">
                  <c:v>0.22266176248573846</c:v>
                </c:pt>
                <c:pt idx="5514">
                  <c:v>0.22267067214522168</c:v>
                </c:pt>
                <c:pt idx="5515">
                  <c:v>0.21937265258595293</c:v>
                </c:pt>
                <c:pt idx="5516">
                  <c:v>0.2198386158713265</c:v>
                </c:pt>
                <c:pt idx="5517">
                  <c:v>0.21721023452176474</c:v>
                </c:pt>
                <c:pt idx="5518">
                  <c:v>0.21877735335236287</c:v>
                </c:pt>
                <c:pt idx="5519">
                  <c:v>0.22324347793792271</c:v>
                </c:pt>
                <c:pt idx="5520">
                  <c:v>0.2231774636416568</c:v>
                </c:pt>
                <c:pt idx="5521">
                  <c:v>0.22530979976124391</c:v>
                </c:pt>
                <c:pt idx="5522">
                  <c:v>0.22761232499800388</c:v>
                </c:pt>
                <c:pt idx="5523">
                  <c:v>0.2277454796736583</c:v>
                </c:pt>
                <c:pt idx="5524">
                  <c:v>0.22770290576956098</c:v>
                </c:pt>
                <c:pt idx="5525">
                  <c:v>0.22502464074547018</c:v>
                </c:pt>
                <c:pt idx="5526">
                  <c:v>0.22578947400075811</c:v>
                </c:pt>
                <c:pt idx="5527">
                  <c:v>0.22344620803437559</c:v>
                </c:pt>
                <c:pt idx="5528">
                  <c:v>0.22369612679021353</c:v>
                </c:pt>
                <c:pt idx="5529">
                  <c:v>0.21969675051449217</c:v>
                </c:pt>
                <c:pt idx="5530">
                  <c:v>0.22064735683345754</c:v>
                </c:pt>
                <c:pt idx="5531">
                  <c:v>0.22067991159785749</c:v>
                </c:pt>
                <c:pt idx="5532">
                  <c:v>0.14172558912981006</c:v>
                </c:pt>
                <c:pt idx="5533">
                  <c:v>0.14757311098006448</c:v>
                </c:pt>
                <c:pt idx="5534">
                  <c:v>0.1343638498592743</c:v>
                </c:pt>
                <c:pt idx="5535">
                  <c:v>0.12816140348038235</c:v>
                </c:pt>
                <c:pt idx="5536">
                  <c:v>0.12900361406193159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E4-48BC-B740-FCE247CBA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4267200" y="914400"/>
    <xdr:ext cx="9680986" cy="6289040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A9C6C80-CFFB-4EED-975E-97E617E0676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4267200" y="8247529"/>
    <xdr:ext cx="9680986" cy="6289040"/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2BADF41-A132-44B8-BF3A-A9407259CC9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4347882" y="14899341"/>
    <xdr:ext cx="9680986" cy="6289040"/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C5E42831-E4D5-4CB6-BF6C-EE2BD47C523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it.investing.com/commodities/brent-oil-historical-data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5713"/>
  <sheetViews>
    <sheetView workbookViewId="0">
      <selection activeCell="B5702" sqref="B5702:C5713"/>
    </sheetView>
  </sheetViews>
  <sheetFormatPr defaultRowHeight="14.4" x14ac:dyDescent="0.3"/>
  <sheetData>
    <row r="1" spans="1:12" x14ac:dyDescent="0.3">
      <c r="A1" t="s">
        <v>10888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12" x14ac:dyDescent="0.3">
      <c r="A2">
        <v>1</v>
      </c>
      <c r="B2" t="s">
        <v>10884</v>
      </c>
      <c r="C2">
        <v>24.39</v>
      </c>
      <c r="D2">
        <v>23.9</v>
      </c>
      <c r="E2">
        <v>24.7</v>
      </c>
      <c r="F2">
        <v>23.89</v>
      </c>
      <c r="G2" t="s">
        <v>10321</v>
      </c>
      <c r="H2" s="1">
        <v>-2.75E-2</v>
      </c>
    </row>
    <row r="3" spans="1:12" x14ac:dyDescent="0.3">
      <c r="A3">
        <v>2</v>
      </c>
      <c r="B3" t="s">
        <v>10883</v>
      </c>
      <c r="C3">
        <v>23.73</v>
      </c>
      <c r="D3">
        <v>24.25</v>
      </c>
      <c r="E3">
        <v>24.37</v>
      </c>
      <c r="F3">
        <v>23.7</v>
      </c>
      <c r="G3" t="s">
        <v>7887</v>
      </c>
      <c r="H3" s="1">
        <v>-2.7099999999999999E-2</v>
      </c>
    </row>
    <row r="4" spans="1:12" x14ac:dyDescent="0.3">
      <c r="A4">
        <v>3</v>
      </c>
      <c r="B4" t="s">
        <v>10881</v>
      </c>
      <c r="C4">
        <v>23.62</v>
      </c>
      <c r="D4">
        <v>23.55</v>
      </c>
      <c r="E4">
        <v>24.22</v>
      </c>
      <c r="F4">
        <v>23.35</v>
      </c>
      <c r="G4" t="s">
        <v>10882</v>
      </c>
      <c r="H4" s="1">
        <v>-4.5999999999999999E-3</v>
      </c>
    </row>
    <row r="5" spans="1:12" x14ac:dyDescent="0.3">
      <c r="A5">
        <v>4</v>
      </c>
      <c r="B5" t="s">
        <v>10879</v>
      </c>
      <c r="C5">
        <v>23.09</v>
      </c>
      <c r="D5">
        <v>23.57</v>
      </c>
      <c r="E5">
        <v>23.98</v>
      </c>
      <c r="F5">
        <v>23.05</v>
      </c>
      <c r="G5" t="s">
        <v>10880</v>
      </c>
      <c r="H5" s="1">
        <v>-2.24E-2</v>
      </c>
      <c r="K5" s="3" t="s">
        <v>10885</v>
      </c>
      <c r="L5" s="4" t="s">
        <v>10886</v>
      </c>
    </row>
    <row r="6" spans="1:12" x14ac:dyDescent="0.3">
      <c r="A6">
        <v>5</v>
      </c>
      <c r="B6" t="s">
        <v>10878</v>
      </c>
      <c r="C6">
        <v>23.73</v>
      </c>
      <c r="D6">
        <v>23.04</v>
      </c>
      <c r="E6">
        <v>23.78</v>
      </c>
      <c r="F6">
        <v>23.04</v>
      </c>
      <c r="G6" t="s">
        <v>9774</v>
      </c>
      <c r="H6" s="1">
        <v>2.7699999999999999E-2</v>
      </c>
      <c r="K6" t="s">
        <v>10887</v>
      </c>
    </row>
    <row r="7" spans="1:12" x14ac:dyDescent="0.3">
      <c r="A7">
        <v>6</v>
      </c>
      <c r="B7" t="s">
        <v>10876</v>
      </c>
      <c r="C7">
        <v>24.62</v>
      </c>
      <c r="D7">
        <v>23.9</v>
      </c>
      <c r="E7">
        <v>24.67</v>
      </c>
      <c r="F7">
        <v>23.83</v>
      </c>
      <c r="G7" t="s">
        <v>10877</v>
      </c>
      <c r="H7" s="1">
        <v>3.7499999999999999E-2</v>
      </c>
      <c r="K7" s="2" t="s">
        <v>9</v>
      </c>
    </row>
    <row r="8" spans="1:12" x14ac:dyDescent="0.3">
      <c r="A8">
        <v>7</v>
      </c>
      <c r="B8" t="s">
        <v>10874</v>
      </c>
      <c r="C8">
        <v>24.81</v>
      </c>
      <c r="D8">
        <v>24.35</v>
      </c>
      <c r="E8">
        <v>25.1</v>
      </c>
      <c r="F8">
        <v>23.97</v>
      </c>
      <c r="G8" t="s">
        <v>10875</v>
      </c>
      <c r="H8" s="1">
        <v>7.7000000000000002E-3</v>
      </c>
    </row>
    <row r="9" spans="1:12" x14ac:dyDescent="0.3">
      <c r="A9">
        <v>8</v>
      </c>
      <c r="B9" t="s">
        <v>10872</v>
      </c>
      <c r="C9">
        <v>24.98</v>
      </c>
      <c r="D9">
        <v>24.84</v>
      </c>
      <c r="E9">
        <v>25.25</v>
      </c>
      <c r="F9">
        <v>24.7</v>
      </c>
      <c r="G9" t="s">
        <v>10873</v>
      </c>
      <c r="H9" s="1">
        <v>6.8999999999999999E-3</v>
      </c>
    </row>
    <row r="10" spans="1:12" x14ac:dyDescent="0.3">
      <c r="A10">
        <v>9</v>
      </c>
      <c r="B10" t="s">
        <v>10870</v>
      </c>
      <c r="C10">
        <v>25.47</v>
      </c>
      <c r="D10">
        <v>24.98</v>
      </c>
      <c r="E10">
        <v>25.56</v>
      </c>
      <c r="F10">
        <v>24.98</v>
      </c>
      <c r="G10" t="s">
        <v>10871</v>
      </c>
      <c r="H10" s="1">
        <v>1.9599999999999999E-2</v>
      </c>
    </row>
    <row r="11" spans="1:12" x14ac:dyDescent="0.3">
      <c r="A11">
        <v>10</v>
      </c>
      <c r="B11" t="s">
        <v>10868</v>
      </c>
      <c r="C11">
        <v>25.65</v>
      </c>
      <c r="D11">
        <v>25.55</v>
      </c>
      <c r="E11">
        <v>25.75</v>
      </c>
      <c r="F11">
        <v>25.42</v>
      </c>
      <c r="G11" t="s">
        <v>10869</v>
      </c>
      <c r="H11" s="1">
        <v>7.1000000000000004E-3</v>
      </c>
    </row>
    <row r="12" spans="1:12" x14ac:dyDescent="0.3">
      <c r="A12">
        <v>11</v>
      </c>
      <c r="B12" t="s">
        <v>10867</v>
      </c>
      <c r="C12">
        <v>26.05</v>
      </c>
      <c r="D12">
        <v>25.95</v>
      </c>
      <c r="E12">
        <v>26.13</v>
      </c>
      <c r="F12">
        <v>25.62</v>
      </c>
      <c r="G12" t="s">
        <v>10311</v>
      </c>
      <c r="H12" s="1">
        <v>1.5599999999999999E-2</v>
      </c>
    </row>
    <row r="13" spans="1:12" x14ac:dyDescent="0.3">
      <c r="A13">
        <v>12</v>
      </c>
      <c r="B13" t="s">
        <v>10866</v>
      </c>
      <c r="C13">
        <v>25.84</v>
      </c>
      <c r="D13">
        <v>26.3</v>
      </c>
      <c r="E13">
        <v>26.3</v>
      </c>
      <c r="F13">
        <v>25.65</v>
      </c>
      <c r="G13" t="s">
        <v>9768</v>
      </c>
      <c r="H13" s="1">
        <v>-8.0999999999999996E-3</v>
      </c>
    </row>
    <row r="14" spans="1:12" x14ac:dyDescent="0.3">
      <c r="A14">
        <v>13</v>
      </c>
      <c r="B14" t="s">
        <v>10864</v>
      </c>
      <c r="C14">
        <v>26.1</v>
      </c>
      <c r="D14">
        <v>25.98</v>
      </c>
      <c r="E14">
        <v>26.43</v>
      </c>
      <c r="F14">
        <v>25.63</v>
      </c>
      <c r="G14" t="s">
        <v>10865</v>
      </c>
      <c r="H14" s="1">
        <v>1.01E-2</v>
      </c>
    </row>
    <row r="15" spans="1:12" x14ac:dyDescent="0.3">
      <c r="A15">
        <v>14</v>
      </c>
      <c r="B15" t="s">
        <v>10863</v>
      </c>
      <c r="C15">
        <v>26.35</v>
      </c>
      <c r="D15">
        <v>26.55</v>
      </c>
      <c r="E15">
        <v>27.11</v>
      </c>
      <c r="F15">
        <v>25.9</v>
      </c>
      <c r="G15" t="s">
        <v>9607</v>
      </c>
      <c r="H15" s="1">
        <v>9.5999999999999992E-3</v>
      </c>
    </row>
    <row r="16" spans="1:12" x14ac:dyDescent="0.3">
      <c r="A16">
        <v>15</v>
      </c>
      <c r="B16" t="s">
        <v>10862</v>
      </c>
      <c r="C16">
        <v>26.06</v>
      </c>
      <c r="D16">
        <v>26.68</v>
      </c>
      <c r="E16">
        <v>26.85</v>
      </c>
      <c r="F16">
        <v>25.88</v>
      </c>
      <c r="G16" t="s">
        <v>10585</v>
      </c>
      <c r="H16" s="1">
        <v>-1.0999999999999999E-2</v>
      </c>
    </row>
    <row r="17" spans="1:8" x14ac:dyDescent="0.3">
      <c r="A17">
        <v>16</v>
      </c>
      <c r="B17" t="s">
        <v>10861</v>
      </c>
      <c r="C17">
        <v>26.54</v>
      </c>
      <c r="D17">
        <v>25.88</v>
      </c>
      <c r="E17">
        <v>26.65</v>
      </c>
      <c r="F17">
        <v>25.58</v>
      </c>
      <c r="G17" t="s">
        <v>8945</v>
      </c>
      <c r="H17" s="1">
        <v>1.84E-2</v>
      </c>
    </row>
    <row r="18" spans="1:8" x14ac:dyDescent="0.3">
      <c r="A18">
        <v>17</v>
      </c>
      <c r="B18" t="s">
        <v>10860</v>
      </c>
      <c r="C18">
        <v>26.13</v>
      </c>
      <c r="D18">
        <v>26.9</v>
      </c>
      <c r="E18">
        <v>26.95</v>
      </c>
      <c r="F18">
        <v>26.05</v>
      </c>
      <c r="G18" t="s">
        <v>10213</v>
      </c>
      <c r="H18" s="1">
        <v>-1.54E-2</v>
      </c>
    </row>
    <row r="19" spans="1:8" x14ac:dyDescent="0.3">
      <c r="A19">
        <v>18</v>
      </c>
      <c r="B19" t="s">
        <v>10858</v>
      </c>
      <c r="C19">
        <v>25.62</v>
      </c>
      <c r="D19">
        <v>25.9</v>
      </c>
      <c r="E19">
        <v>26.38</v>
      </c>
      <c r="F19">
        <v>25.45</v>
      </c>
      <c r="G19" t="s">
        <v>10859</v>
      </c>
      <c r="H19" s="1">
        <v>-1.95E-2</v>
      </c>
    </row>
    <row r="20" spans="1:8" x14ac:dyDescent="0.3">
      <c r="A20">
        <v>19</v>
      </c>
      <c r="B20" t="s">
        <v>10856</v>
      </c>
      <c r="C20">
        <v>25.68</v>
      </c>
      <c r="D20">
        <v>25.45</v>
      </c>
      <c r="E20">
        <v>25.92</v>
      </c>
      <c r="F20">
        <v>25.38</v>
      </c>
      <c r="G20" t="s">
        <v>10857</v>
      </c>
      <c r="H20" s="1">
        <v>2.3E-3</v>
      </c>
    </row>
    <row r="21" spans="1:8" x14ac:dyDescent="0.3">
      <c r="A21">
        <v>20</v>
      </c>
      <c r="B21" t="s">
        <v>10854</v>
      </c>
      <c r="C21">
        <v>25.97</v>
      </c>
      <c r="D21">
        <v>25.4</v>
      </c>
      <c r="E21">
        <v>26.19</v>
      </c>
      <c r="F21">
        <v>25.21</v>
      </c>
      <c r="G21" t="s">
        <v>10855</v>
      </c>
      <c r="H21" s="1">
        <v>1.1299999999999999E-2</v>
      </c>
    </row>
    <row r="22" spans="1:8" x14ac:dyDescent="0.3">
      <c r="A22">
        <v>21</v>
      </c>
      <c r="B22" t="s">
        <v>10853</v>
      </c>
      <c r="C22">
        <v>26.39</v>
      </c>
      <c r="D22">
        <v>26.1</v>
      </c>
      <c r="E22">
        <v>26.6</v>
      </c>
      <c r="F22">
        <v>26.08</v>
      </c>
      <c r="G22" t="s">
        <v>7873</v>
      </c>
      <c r="H22" s="1">
        <v>1.6199999999999999E-2</v>
      </c>
    </row>
    <row r="23" spans="1:8" x14ac:dyDescent="0.3">
      <c r="A23">
        <v>22</v>
      </c>
      <c r="B23" t="s">
        <v>10851</v>
      </c>
      <c r="C23">
        <v>25.93</v>
      </c>
      <c r="D23">
        <v>26.62</v>
      </c>
      <c r="E23">
        <v>26.82</v>
      </c>
      <c r="F23">
        <v>25.82</v>
      </c>
      <c r="G23" t="s">
        <v>10852</v>
      </c>
      <c r="H23" s="1">
        <v>-1.7399999999999999E-2</v>
      </c>
    </row>
    <row r="24" spans="1:8" x14ac:dyDescent="0.3">
      <c r="A24">
        <v>23</v>
      </c>
      <c r="B24" t="s">
        <v>10850</v>
      </c>
      <c r="C24">
        <v>26.66</v>
      </c>
      <c r="D24">
        <v>26.12</v>
      </c>
      <c r="E24">
        <v>26.69</v>
      </c>
      <c r="F24">
        <v>26.07</v>
      </c>
      <c r="G24" t="s">
        <v>10849</v>
      </c>
      <c r="H24" s="1">
        <v>2.8199999999999999E-2</v>
      </c>
    </row>
    <row r="25" spans="1:8" x14ac:dyDescent="0.3">
      <c r="A25">
        <v>24</v>
      </c>
      <c r="B25" t="s">
        <v>10848</v>
      </c>
      <c r="C25">
        <v>27.07</v>
      </c>
      <c r="D25">
        <v>26.65</v>
      </c>
      <c r="E25">
        <v>27.1</v>
      </c>
      <c r="F25">
        <v>26.2</v>
      </c>
      <c r="G25" t="s">
        <v>10849</v>
      </c>
      <c r="H25" s="1">
        <v>1.54E-2</v>
      </c>
    </row>
    <row r="26" spans="1:8" x14ac:dyDescent="0.3">
      <c r="A26">
        <v>25</v>
      </c>
      <c r="B26" t="s">
        <v>10846</v>
      </c>
      <c r="C26">
        <v>26.88</v>
      </c>
      <c r="D26">
        <v>26.85</v>
      </c>
      <c r="E26">
        <v>27.05</v>
      </c>
      <c r="F26">
        <v>26.67</v>
      </c>
      <c r="G26" t="s">
        <v>10847</v>
      </c>
      <c r="H26" s="1">
        <v>-7.0000000000000001E-3</v>
      </c>
    </row>
    <row r="27" spans="1:8" x14ac:dyDescent="0.3">
      <c r="A27">
        <v>26</v>
      </c>
      <c r="B27" t="s">
        <v>10844</v>
      </c>
      <c r="C27">
        <v>26.37</v>
      </c>
      <c r="D27">
        <v>26.73</v>
      </c>
      <c r="E27">
        <v>26.86</v>
      </c>
      <c r="F27">
        <v>26.32</v>
      </c>
      <c r="G27" t="s">
        <v>10845</v>
      </c>
      <c r="H27" s="1">
        <v>-1.9E-2</v>
      </c>
    </row>
    <row r="28" spans="1:8" x14ac:dyDescent="0.3">
      <c r="A28">
        <v>27</v>
      </c>
      <c r="B28" t="s">
        <v>10843</v>
      </c>
      <c r="C28">
        <v>26.92</v>
      </c>
      <c r="D28">
        <v>26.45</v>
      </c>
      <c r="E28">
        <v>26.99</v>
      </c>
      <c r="F28">
        <v>26.06</v>
      </c>
      <c r="G28" t="s">
        <v>6893</v>
      </c>
      <c r="H28" s="1">
        <v>2.0899999999999998E-2</v>
      </c>
    </row>
    <row r="29" spans="1:8" x14ac:dyDescent="0.3">
      <c r="A29">
        <v>28</v>
      </c>
      <c r="B29" t="s">
        <v>10842</v>
      </c>
      <c r="C29">
        <v>27.48</v>
      </c>
      <c r="D29">
        <v>26.75</v>
      </c>
      <c r="E29">
        <v>27.62</v>
      </c>
      <c r="F29">
        <v>26.75</v>
      </c>
      <c r="G29" t="s">
        <v>10828</v>
      </c>
      <c r="H29" s="1">
        <v>2.0799999999999999E-2</v>
      </c>
    </row>
    <row r="30" spans="1:8" x14ac:dyDescent="0.3">
      <c r="A30">
        <v>29</v>
      </c>
      <c r="B30" t="s">
        <v>10841</v>
      </c>
      <c r="C30">
        <v>27.82</v>
      </c>
      <c r="D30">
        <v>27.5</v>
      </c>
      <c r="E30">
        <v>28.2</v>
      </c>
      <c r="F30">
        <v>27.45</v>
      </c>
      <c r="G30" t="s">
        <v>7649</v>
      </c>
      <c r="H30" s="1">
        <v>1.24E-2</v>
      </c>
    </row>
    <row r="31" spans="1:8" x14ac:dyDescent="0.3">
      <c r="A31">
        <v>30</v>
      </c>
      <c r="B31" t="s">
        <v>10839</v>
      </c>
      <c r="C31">
        <v>28.76</v>
      </c>
      <c r="D31">
        <v>27.85</v>
      </c>
      <c r="E31">
        <v>28.78</v>
      </c>
      <c r="F31">
        <v>27.82</v>
      </c>
      <c r="G31" t="s">
        <v>10840</v>
      </c>
      <c r="H31" s="1">
        <v>3.3799999999999997E-2</v>
      </c>
    </row>
    <row r="32" spans="1:8" x14ac:dyDescent="0.3">
      <c r="A32">
        <v>31</v>
      </c>
      <c r="B32" t="s">
        <v>10837</v>
      </c>
      <c r="C32">
        <v>27.13</v>
      </c>
      <c r="D32">
        <v>27.2</v>
      </c>
      <c r="E32">
        <v>27.48</v>
      </c>
      <c r="F32">
        <v>26.98</v>
      </c>
      <c r="G32" t="s">
        <v>10838</v>
      </c>
      <c r="H32" s="1">
        <v>-5.67E-2</v>
      </c>
    </row>
    <row r="33" spans="1:8" x14ac:dyDescent="0.3">
      <c r="A33">
        <v>32</v>
      </c>
      <c r="B33" t="s">
        <v>10835</v>
      </c>
      <c r="C33">
        <v>27.37</v>
      </c>
      <c r="D33">
        <v>27.15</v>
      </c>
      <c r="E33">
        <v>27.47</v>
      </c>
      <c r="F33">
        <v>26.9</v>
      </c>
      <c r="G33" t="s">
        <v>10836</v>
      </c>
      <c r="H33" s="1">
        <v>8.8000000000000005E-3</v>
      </c>
    </row>
    <row r="34" spans="1:8" x14ac:dyDescent="0.3">
      <c r="A34">
        <v>33</v>
      </c>
      <c r="B34" t="s">
        <v>10834</v>
      </c>
      <c r="C34">
        <v>26.67</v>
      </c>
      <c r="D34">
        <v>27.15</v>
      </c>
      <c r="E34">
        <v>27.16</v>
      </c>
      <c r="F34">
        <v>26.55</v>
      </c>
      <c r="G34" t="s">
        <v>9375</v>
      </c>
      <c r="H34" s="1">
        <v>-2.5600000000000001E-2</v>
      </c>
    </row>
    <row r="35" spans="1:8" x14ac:dyDescent="0.3">
      <c r="A35">
        <v>34</v>
      </c>
      <c r="B35" t="s">
        <v>10832</v>
      </c>
      <c r="C35">
        <v>26.22</v>
      </c>
      <c r="D35">
        <v>26.65</v>
      </c>
      <c r="E35">
        <v>26.77</v>
      </c>
      <c r="F35">
        <v>26.2</v>
      </c>
      <c r="G35" t="s">
        <v>10833</v>
      </c>
      <c r="H35" s="1">
        <v>-1.6899999999999998E-2</v>
      </c>
    </row>
    <row r="36" spans="1:8" x14ac:dyDescent="0.3">
      <c r="A36">
        <v>35</v>
      </c>
      <c r="B36" t="s">
        <v>10830</v>
      </c>
      <c r="C36">
        <v>25.93</v>
      </c>
      <c r="D36">
        <v>26.35</v>
      </c>
      <c r="E36">
        <v>26.4</v>
      </c>
      <c r="F36">
        <v>25.78</v>
      </c>
      <c r="G36" t="s">
        <v>10831</v>
      </c>
      <c r="H36" s="1">
        <v>-1.11E-2</v>
      </c>
    </row>
    <row r="37" spans="1:8" x14ac:dyDescent="0.3">
      <c r="A37">
        <v>36</v>
      </c>
      <c r="B37" t="s">
        <v>10829</v>
      </c>
      <c r="C37">
        <v>26.58</v>
      </c>
      <c r="D37">
        <v>25.85</v>
      </c>
      <c r="E37">
        <v>26.75</v>
      </c>
      <c r="F37">
        <v>25.73</v>
      </c>
      <c r="G37" t="s">
        <v>10810</v>
      </c>
      <c r="H37" s="1">
        <v>2.5100000000000001E-2</v>
      </c>
    </row>
    <row r="38" spans="1:8" x14ac:dyDescent="0.3">
      <c r="A38">
        <v>37</v>
      </c>
      <c r="B38" t="s">
        <v>10827</v>
      </c>
      <c r="C38">
        <v>27.06</v>
      </c>
      <c r="D38">
        <v>26.5</v>
      </c>
      <c r="E38">
        <v>27.14</v>
      </c>
      <c r="F38">
        <v>26.44</v>
      </c>
      <c r="G38" t="s">
        <v>10828</v>
      </c>
      <c r="H38" s="1">
        <v>1.8100000000000002E-2</v>
      </c>
    </row>
    <row r="39" spans="1:8" x14ac:dyDescent="0.3">
      <c r="A39">
        <v>38</v>
      </c>
      <c r="B39" t="s">
        <v>10825</v>
      </c>
      <c r="C39">
        <v>27.37</v>
      </c>
      <c r="D39">
        <v>27</v>
      </c>
      <c r="E39">
        <v>27.5</v>
      </c>
      <c r="F39">
        <v>27</v>
      </c>
      <c r="G39" t="s">
        <v>10826</v>
      </c>
      <c r="H39" s="1">
        <v>1.15E-2</v>
      </c>
    </row>
    <row r="40" spans="1:8" x14ac:dyDescent="0.3">
      <c r="A40">
        <v>39</v>
      </c>
      <c r="B40" t="s">
        <v>10823</v>
      </c>
      <c r="C40">
        <v>27.48</v>
      </c>
      <c r="D40">
        <v>27.25</v>
      </c>
      <c r="E40">
        <v>28</v>
      </c>
      <c r="F40">
        <v>27.12</v>
      </c>
      <c r="G40" t="s">
        <v>10824</v>
      </c>
      <c r="H40" s="1">
        <v>4.0000000000000001E-3</v>
      </c>
    </row>
    <row r="41" spans="1:8" x14ac:dyDescent="0.3">
      <c r="A41">
        <v>40</v>
      </c>
      <c r="B41" t="s">
        <v>10821</v>
      </c>
      <c r="C41">
        <v>27.41</v>
      </c>
      <c r="D41">
        <v>27.2</v>
      </c>
      <c r="E41">
        <v>27.78</v>
      </c>
      <c r="F41">
        <v>27.2</v>
      </c>
      <c r="G41" t="s">
        <v>10822</v>
      </c>
      <c r="H41" s="1">
        <v>-2.5000000000000001E-3</v>
      </c>
    </row>
    <row r="42" spans="1:8" x14ac:dyDescent="0.3">
      <c r="A42">
        <v>41</v>
      </c>
      <c r="B42" t="s">
        <v>10819</v>
      </c>
      <c r="C42">
        <v>28.09</v>
      </c>
      <c r="D42">
        <v>27.35</v>
      </c>
      <c r="E42">
        <v>28.12</v>
      </c>
      <c r="F42">
        <v>27.35</v>
      </c>
      <c r="G42" t="s">
        <v>10820</v>
      </c>
      <c r="H42" s="1">
        <v>2.4799999999999999E-2</v>
      </c>
    </row>
    <row r="43" spans="1:8" x14ac:dyDescent="0.3">
      <c r="A43">
        <v>42</v>
      </c>
      <c r="B43" t="s">
        <v>10818</v>
      </c>
      <c r="C43">
        <v>29.06</v>
      </c>
      <c r="D43">
        <v>28</v>
      </c>
      <c r="E43">
        <v>29.14</v>
      </c>
      <c r="F43">
        <v>28</v>
      </c>
      <c r="G43" t="s">
        <v>9307</v>
      </c>
      <c r="H43" s="1">
        <v>3.4500000000000003E-2</v>
      </c>
    </row>
    <row r="44" spans="1:8" x14ac:dyDescent="0.3">
      <c r="A44">
        <v>43</v>
      </c>
      <c r="B44" t="s">
        <v>10817</v>
      </c>
      <c r="C44">
        <v>29.22</v>
      </c>
      <c r="D44">
        <v>28.7</v>
      </c>
      <c r="E44">
        <v>29.47</v>
      </c>
      <c r="F44">
        <v>28.55</v>
      </c>
      <c r="G44" t="s">
        <v>8901</v>
      </c>
      <c r="H44" s="1">
        <v>5.4999999999999997E-3</v>
      </c>
    </row>
    <row r="45" spans="1:8" x14ac:dyDescent="0.3">
      <c r="A45">
        <v>44</v>
      </c>
      <c r="B45" t="s">
        <v>10815</v>
      </c>
      <c r="C45">
        <v>28.99</v>
      </c>
      <c r="D45">
        <v>28.95</v>
      </c>
      <c r="E45">
        <v>29.28</v>
      </c>
      <c r="F45">
        <v>28.7</v>
      </c>
      <c r="G45" t="s">
        <v>10816</v>
      </c>
      <c r="H45" s="1">
        <v>-7.9000000000000008E-3</v>
      </c>
    </row>
    <row r="46" spans="1:8" x14ac:dyDescent="0.3">
      <c r="A46">
        <v>45</v>
      </c>
      <c r="B46" t="s">
        <v>10814</v>
      </c>
      <c r="C46">
        <v>29.63</v>
      </c>
      <c r="D46">
        <v>28.95</v>
      </c>
      <c r="E46">
        <v>29.69</v>
      </c>
      <c r="F46">
        <v>28.95</v>
      </c>
      <c r="G46" t="s">
        <v>4728</v>
      </c>
      <c r="H46" s="1">
        <v>2.2100000000000002E-2</v>
      </c>
    </row>
    <row r="47" spans="1:8" x14ac:dyDescent="0.3">
      <c r="A47">
        <v>46</v>
      </c>
      <c r="B47" t="s">
        <v>10812</v>
      </c>
      <c r="C47">
        <v>31.9</v>
      </c>
      <c r="D47">
        <v>30.1</v>
      </c>
      <c r="E47">
        <v>31.95</v>
      </c>
      <c r="F47">
        <v>30.1</v>
      </c>
      <c r="G47" t="s">
        <v>10813</v>
      </c>
      <c r="H47" s="1">
        <v>7.6600000000000001E-2</v>
      </c>
    </row>
    <row r="48" spans="1:8" x14ac:dyDescent="0.3">
      <c r="A48">
        <v>47</v>
      </c>
      <c r="B48" t="s">
        <v>10811</v>
      </c>
      <c r="C48">
        <v>28.8</v>
      </c>
      <c r="D48">
        <v>31.4</v>
      </c>
      <c r="E48">
        <v>31.4</v>
      </c>
      <c r="F48">
        <v>28.3</v>
      </c>
      <c r="G48" t="s">
        <v>9260</v>
      </c>
      <c r="H48" s="1">
        <v>-9.7199999999999995E-2</v>
      </c>
    </row>
    <row r="49" spans="1:8" x14ac:dyDescent="0.3">
      <c r="A49">
        <v>48</v>
      </c>
      <c r="B49" t="s">
        <v>10809</v>
      </c>
      <c r="C49">
        <v>29.29</v>
      </c>
      <c r="D49">
        <v>29.35</v>
      </c>
      <c r="E49">
        <v>29.9</v>
      </c>
      <c r="F49">
        <v>28.39</v>
      </c>
      <c r="G49" t="s">
        <v>10810</v>
      </c>
      <c r="H49" s="1">
        <v>1.7000000000000001E-2</v>
      </c>
    </row>
    <row r="50" spans="1:8" x14ac:dyDescent="0.3">
      <c r="A50">
        <v>49</v>
      </c>
      <c r="B50" t="s">
        <v>10808</v>
      </c>
      <c r="C50">
        <v>28.94</v>
      </c>
      <c r="D50">
        <v>29.05</v>
      </c>
      <c r="E50">
        <v>29.4</v>
      </c>
      <c r="F50">
        <v>28.63</v>
      </c>
      <c r="G50" t="s">
        <v>5059</v>
      </c>
      <c r="H50" s="1">
        <v>-1.1900000000000001E-2</v>
      </c>
    </row>
    <row r="51" spans="1:8" x14ac:dyDescent="0.3">
      <c r="A51">
        <v>50</v>
      </c>
      <c r="B51" t="s">
        <v>10807</v>
      </c>
      <c r="C51">
        <v>28.89</v>
      </c>
      <c r="D51">
        <v>28.9</v>
      </c>
      <c r="E51">
        <v>29.13</v>
      </c>
      <c r="F51">
        <v>28.55</v>
      </c>
      <c r="G51" t="s">
        <v>6299</v>
      </c>
      <c r="H51" s="1">
        <v>-1.6999999999999999E-3</v>
      </c>
    </row>
    <row r="52" spans="1:8" x14ac:dyDescent="0.3">
      <c r="A52">
        <v>51</v>
      </c>
      <c r="B52" t="s">
        <v>10805</v>
      </c>
      <c r="C52">
        <v>28.34</v>
      </c>
      <c r="D52">
        <v>29</v>
      </c>
      <c r="E52">
        <v>29.13</v>
      </c>
      <c r="F52">
        <v>28.2</v>
      </c>
      <c r="G52" t="s">
        <v>10806</v>
      </c>
      <c r="H52" s="1">
        <v>-1.9E-2</v>
      </c>
    </row>
    <row r="53" spans="1:8" x14ac:dyDescent="0.3">
      <c r="A53">
        <v>52</v>
      </c>
      <c r="B53" t="s">
        <v>10804</v>
      </c>
      <c r="C53">
        <v>27.53</v>
      </c>
      <c r="D53">
        <v>28.35</v>
      </c>
      <c r="E53">
        <v>28.47</v>
      </c>
      <c r="F53">
        <v>27.35</v>
      </c>
      <c r="G53" t="s">
        <v>10377</v>
      </c>
      <c r="H53" s="1">
        <v>-2.86E-2</v>
      </c>
    </row>
    <row r="54" spans="1:8" x14ac:dyDescent="0.3">
      <c r="A54">
        <v>53</v>
      </c>
      <c r="B54" t="s">
        <v>10802</v>
      </c>
      <c r="C54">
        <v>27.41</v>
      </c>
      <c r="D54">
        <v>27.2</v>
      </c>
      <c r="E54">
        <v>27.77</v>
      </c>
      <c r="F54">
        <v>26.9</v>
      </c>
      <c r="G54" t="s">
        <v>10803</v>
      </c>
      <c r="H54" s="1">
        <v>-4.4000000000000003E-3</v>
      </c>
    </row>
    <row r="55" spans="1:8" x14ac:dyDescent="0.3">
      <c r="A55">
        <v>54</v>
      </c>
      <c r="B55" t="s">
        <v>10800</v>
      </c>
      <c r="C55">
        <v>26.56</v>
      </c>
      <c r="D55">
        <v>26.9</v>
      </c>
      <c r="E55">
        <v>27.14</v>
      </c>
      <c r="F55">
        <v>26.45</v>
      </c>
      <c r="G55" t="s">
        <v>10801</v>
      </c>
      <c r="H55" s="1">
        <v>-3.1E-2</v>
      </c>
    </row>
    <row r="56" spans="1:8" x14ac:dyDescent="0.3">
      <c r="A56">
        <v>55</v>
      </c>
      <c r="B56" t="s">
        <v>10799</v>
      </c>
      <c r="C56">
        <v>25.21</v>
      </c>
      <c r="D56">
        <v>26.4</v>
      </c>
      <c r="E56">
        <v>26.43</v>
      </c>
      <c r="F56">
        <v>25.2</v>
      </c>
      <c r="G56" t="s">
        <v>8977</v>
      </c>
      <c r="H56" s="1">
        <v>-5.0799999999999998E-2</v>
      </c>
    </row>
    <row r="57" spans="1:8" x14ac:dyDescent="0.3">
      <c r="A57">
        <v>56</v>
      </c>
      <c r="B57" t="s">
        <v>10797</v>
      </c>
      <c r="C57">
        <v>25.72</v>
      </c>
      <c r="D57">
        <v>25.2</v>
      </c>
      <c r="E57">
        <v>25.85</v>
      </c>
      <c r="F57">
        <v>25.14</v>
      </c>
      <c r="G57" t="s">
        <v>10798</v>
      </c>
      <c r="H57" s="1">
        <v>2.0199999999999999E-2</v>
      </c>
    </row>
    <row r="58" spans="1:8" x14ac:dyDescent="0.3">
      <c r="A58">
        <v>57</v>
      </c>
      <c r="B58" t="s">
        <v>10795</v>
      </c>
      <c r="C58">
        <v>25.4</v>
      </c>
      <c r="D58">
        <v>25.45</v>
      </c>
      <c r="E58">
        <v>26.18</v>
      </c>
      <c r="F58">
        <v>25.26</v>
      </c>
      <c r="G58" t="s">
        <v>10796</v>
      </c>
      <c r="H58" s="1">
        <v>-1.24E-2</v>
      </c>
    </row>
    <row r="59" spans="1:8" x14ac:dyDescent="0.3">
      <c r="A59">
        <v>58</v>
      </c>
      <c r="B59" t="s">
        <v>10793</v>
      </c>
      <c r="C59">
        <v>25.48</v>
      </c>
      <c r="D59">
        <v>25.35</v>
      </c>
      <c r="E59">
        <v>25.79</v>
      </c>
      <c r="F59">
        <v>25.32</v>
      </c>
      <c r="G59" t="s">
        <v>10794</v>
      </c>
      <c r="H59" s="1">
        <v>3.0999999999999999E-3</v>
      </c>
    </row>
    <row r="60" spans="1:8" x14ac:dyDescent="0.3">
      <c r="A60">
        <v>59</v>
      </c>
      <c r="B60" t="s">
        <v>10792</v>
      </c>
      <c r="C60">
        <v>25.91</v>
      </c>
      <c r="D60">
        <v>25.75</v>
      </c>
      <c r="E60">
        <v>26.34</v>
      </c>
      <c r="F60">
        <v>25.75</v>
      </c>
      <c r="G60" t="s">
        <v>9774</v>
      </c>
      <c r="H60" s="1">
        <v>1.6899999999999998E-2</v>
      </c>
    </row>
    <row r="61" spans="1:8" x14ac:dyDescent="0.3">
      <c r="A61">
        <v>60</v>
      </c>
      <c r="B61" t="s">
        <v>10790</v>
      </c>
      <c r="C61">
        <v>25.68</v>
      </c>
      <c r="D61">
        <v>25.65</v>
      </c>
      <c r="E61">
        <v>25.9</v>
      </c>
      <c r="F61">
        <v>25.38</v>
      </c>
      <c r="G61" t="s">
        <v>10791</v>
      </c>
      <c r="H61" s="1">
        <v>-8.8999999999999999E-3</v>
      </c>
    </row>
    <row r="62" spans="1:8" x14ac:dyDescent="0.3">
      <c r="A62">
        <v>61</v>
      </c>
      <c r="B62" t="s">
        <v>10789</v>
      </c>
      <c r="C62">
        <v>25.51</v>
      </c>
      <c r="D62">
        <v>25.55</v>
      </c>
      <c r="E62">
        <v>25.96</v>
      </c>
      <c r="F62">
        <v>25.3</v>
      </c>
      <c r="G62" t="s">
        <v>8600</v>
      </c>
      <c r="H62" s="1">
        <v>-6.6E-3</v>
      </c>
    </row>
    <row r="63" spans="1:8" x14ac:dyDescent="0.3">
      <c r="A63">
        <v>62</v>
      </c>
      <c r="B63" t="s">
        <v>10787</v>
      </c>
      <c r="C63">
        <v>24.4</v>
      </c>
      <c r="D63">
        <v>25.24</v>
      </c>
      <c r="E63">
        <v>25.27</v>
      </c>
      <c r="F63">
        <v>24.25</v>
      </c>
      <c r="G63" t="s">
        <v>10788</v>
      </c>
      <c r="H63" s="1">
        <v>-4.3499999999999997E-2</v>
      </c>
    </row>
    <row r="64" spans="1:8" x14ac:dyDescent="0.3">
      <c r="A64">
        <v>63</v>
      </c>
      <c r="B64" t="s">
        <v>10786</v>
      </c>
      <c r="C64">
        <v>24.63</v>
      </c>
      <c r="D64">
        <v>24.4</v>
      </c>
      <c r="E64">
        <v>24.76</v>
      </c>
      <c r="F64">
        <v>24.37</v>
      </c>
      <c r="G64" t="s">
        <v>8527</v>
      </c>
      <c r="H64" s="1">
        <v>9.4000000000000004E-3</v>
      </c>
    </row>
    <row r="65" spans="1:8" x14ac:dyDescent="0.3">
      <c r="A65">
        <v>64</v>
      </c>
      <c r="B65" t="s">
        <v>10785</v>
      </c>
      <c r="C65">
        <v>24.77</v>
      </c>
      <c r="D65">
        <v>24.8</v>
      </c>
      <c r="E65">
        <v>25.27</v>
      </c>
      <c r="F65">
        <v>24.58</v>
      </c>
      <c r="G65" t="s">
        <v>10716</v>
      </c>
      <c r="H65" s="1">
        <v>5.7000000000000002E-3</v>
      </c>
    </row>
    <row r="66" spans="1:8" x14ac:dyDescent="0.3">
      <c r="A66">
        <v>65</v>
      </c>
      <c r="B66" t="s">
        <v>10784</v>
      </c>
      <c r="C66">
        <v>24.51</v>
      </c>
      <c r="D66">
        <v>25</v>
      </c>
      <c r="E66">
        <v>25.22</v>
      </c>
      <c r="F66">
        <v>24.5</v>
      </c>
      <c r="G66" t="s">
        <v>10525</v>
      </c>
      <c r="H66" s="1">
        <v>-1.0500000000000001E-2</v>
      </c>
    </row>
    <row r="67" spans="1:8" x14ac:dyDescent="0.3">
      <c r="A67">
        <v>66</v>
      </c>
      <c r="B67" t="s">
        <v>10783</v>
      </c>
      <c r="C67">
        <v>23.65</v>
      </c>
      <c r="D67">
        <v>24.35</v>
      </c>
      <c r="E67">
        <v>24.44</v>
      </c>
      <c r="F67">
        <v>23.62</v>
      </c>
      <c r="G67" t="s">
        <v>8844</v>
      </c>
      <c r="H67" s="1">
        <v>-3.5099999999999999E-2</v>
      </c>
    </row>
    <row r="68" spans="1:8" x14ac:dyDescent="0.3">
      <c r="A68">
        <v>67</v>
      </c>
      <c r="B68" t="s">
        <v>10781</v>
      </c>
      <c r="C68">
        <v>23.75</v>
      </c>
      <c r="D68">
        <v>23.4</v>
      </c>
      <c r="E68">
        <v>23.91</v>
      </c>
      <c r="F68">
        <v>23.35</v>
      </c>
      <c r="G68" t="s">
        <v>10782</v>
      </c>
      <c r="H68" s="1">
        <v>4.1999999999999997E-3</v>
      </c>
    </row>
    <row r="69" spans="1:8" x14ac:dyDescent="0.3">
      <c r="A69">
        <v>68</v>
      </c>
      <c r="B69" t="s">
        <v>10779</v>
      </c>
      <c r="C69">
        <v>23.45</v>
      </c>
      <c r="D69">
        <v>23.9</v>
      </c>
      <c r="E69">
        <v>24.13</v>
      </c>
      <c r="F69">
        <v>23.42</v>
      </c>
      <c r="G69" t="s">
        <v>10780</v>
      </c>
      <c r="H69" s="1">
        <v>-1.26E-2</v>
      </c>
    </row>
    <row r="70" spans="1:8" x14ac:dyDescent="0.3">
      <c r="A70">
        <v>69</v>
      </c>
      <c r="B70" t="s">
        <v>10777</v>
      </c>
      <c r="C70">
        <v>22.58</v>
      </c>
      <c r="D70">
        <v>23.35</v>
      </c>
      <c r="E70">
        <v>23.55</v>
      </c>
      <c r="F70">
        <v>22.5</v>
      </c>
      <c r="G70" t="s">
        <v>10778</v>
      </c>
      <c r="H70" s="1">
        <v>-3.7100000000000001E-2</v>
      </c>
    </row>
    <row r="71" spans="1:8" x14ac:dyDescent="0.3">
      <c r="A71">
        <v>70</v>
      </c>
      <c r="B71" t="s">
        <v>10776</v>
      </c>
      <c r="C71">
        <v>21.3</v>
      </c>
      <c r="D71">
        <v>22.4</v>
      </c>
      <c r="E71">
        <v>22.4</v>
      </c>
      <c r="F71">
        <v>21.3</v>
      </c>
      <c r="G71" t="s">
        <v>9311</v>
      </c>
      <c r="H71" s="1">
        <v>-5.67E-2</v>
      </c>
    </row>
    <row r="72" spans="1:8" x14ac:dyDescent="0.3">
      <c r="A72">
        <v>71</v>
      </c>
      <c r="B72" t="s">
        <v>10774</v>
      </c>
      <c r="C72">
        <v>21.67</v>
      </c>
      <c r="D72">
        <v>21.8</v>
      </c>
      <c r="E72">
        <v>22.02</v>
      </c>
      <c r="F72">
        <v>21.4</v>
      </c>
      <c r="G72" t="s">
        <v>10775</v>
      </c>
      <c r="H72" s="1">
        <v>1.7399999999999999E-2</v>
      </c>
    </row>
    <row r="73" spans="1:8" x14ac:dyDescent="0.3">
      <c r="A73">
        <v>72</v>
      </c>
      <c r="B73" t="s">
        <v>10772</v>
      </c>
      <c r="C73">
        <v>23.12</v>
      </c>
      <c r="D73">
        <v>21.9</v>
      </c>
      <c r="E73">
        <v>23.2</v>
      </c>
      <c r="F73">
        <v>21.9</v>
      </c>
      <c r="G73" t="s">
        <v>10773</v>
      </c>
      <c r="H73" s="1">
        <v>6.6900000000000001E-2</v>
      </c>
    </row>
    <row r="74" spans="1:8" x14ac:dyDescent="0.3">
      <c r="A74">
        <v>73</v>
      </c>
      <c r="B74" t="s">
        <v>10770</v>
      </c>
      <c r="C74">
        <v>22.66</v>
      </c>
      <c r="D74">
        <v>23.09</v>
      </c>
      <c r="E74">
        <v>23.15</v>
      </c>
      <c r="F74">
        <v>22.6</v>
      </c>
      <c r="G74" t="s">
        <v>10771</v>
      </c>
      <c r="H74" s="1">
        <v>-1.9900000000000001E-2</v>
      </c>
    </row>
    <row r="75" spans="1:8" x14ac:dyDescent="0.3">
      <c r="A75">
        <v>74</v>
      </c>
      <c r="B75" t="s">
        <v>10768</v>
      </c>
      <c r="C75">
        <v>22.41</v>
      </c>
      <c r="D75">
        <v>22.95</v>
      </c>
      <c r="E75">
        <v>23.15</v>
      </c>
      <c r="F75">
        <v>22.35</v>
      </c>
      <c r="G75" t="s">
        <v>10769</v>
      </c>
      <c r="H75" s="1">
        <v>-1.0999999999999999E-2</v>
      </c>
    </row>
    <row r="76" spans="1:8" x14ac:dyDescent="0.3">
      <c r="A76">
        <v>75</v>
      </c>
      <c r="B76" t="s">
        <v>10766</v>
      </c>
      <c r="C76">
        <v>22.74</v>
      </c>
      <c r="D76">
        <v>22.15</v>
      </c>
      <c r="E76">
        <v>22.93</v>
      </c>
      <c r="F76">
        <v>21.9</v>
      </c>
      <c r="G76" t="s">
        <v>10767</v>
      </c>
      <c r="H76" s="1">
        <v>1.47E-2</v>
      </c>
    </row>
    <row r="77" spans="1:8" x14ac:dyDescent="0.3">
      <c r="A77">
        <v>76</v>
      </c>
      <c r="B77" t="s">
        <v>10765</v>
      </c>
      <c r="C77">
        <v>23.05</v>
      </c>
      <c r="D77">
        <v>23.15</v>
      </c>
      <c r="E77">
        <v>23.2</v>
      </c>
      <c r="F77">
        <v>22.67</v>
      </c>
      <c r="G77" t="s">
        <v>10048</v>
      </c>
      <c r="H77" s="1">
        <v>1.3599999999999999E-2</v>
      </c>
    </row>
    <row r="78" spans="1:8" x14ac:dyDescent="0.3">
      <c r="A78">
        <v>77</v>
      </c>
      <c r="B78" t="s">
        <v>10763</v>
      </c>
      <c r="C78">
        <v>23.77</v>
      </c>
      <c r="D78">
        <v>23</v>
      </c>
      <c r="E78">
        <v>24</v>
      </c>
      <c r="F78">
        <v>23</v>
      </c>
      <c r="G78" t="s">
        <v>10764</v>
      </c>
      <c r="H78" s="1">
        <v>3.1199999999999999E-2</v>
      </c>
    </row>
    <row r="79" spans="1:8" x14ac:dyDescent="0.3">
      <c r="A79">
        <v>78</v>
      </c>
      <c r="B79" t="s">
        <v>10761</v>
      </c>
      <c r="C79">
        <v>23.83</v>
      </c>
      <c r="D79">
        <v>23.75</v>
      </c>
      <c r="E79">
        <v>23.97</v>
      </c>
      <c r="F79">
        <v>23.55</v>
      </c>
      <c r="G79" t="s">
        <v>10762</v>
      </c>
      <c r="H79" s="1">
        <v>2.5000000000000001E-3</v>
      </c>
    </row>
    <row r="80" spans="1:8" x14ac:dyDescent="0.3">
      <c r="A80">
        <v>79</v>
      </c>
      <c r="B80" t="s">
        <v>10760</v>
      </c>
      <c r="C80">
        <v>23.33</v>
      </c>
      <c r="D80">
        <v>23.85</v>
      </c>
      <c r="E80">
        <v>23.85</v>
      </c>
      <c r="F80">
        <v>23.3</v>
      </c>
      <c r="G80" t="s">
        <v>10702</v>
      </c>
      <c r="H80" s="1">
        <v>-2.1000000000000001E-2</v>
      </c>
    </row>
    <row r="81" spans="1:8" x14ac:dyDescent="0.3">
      <c r="A81">
        <v>80</v>
      </c>
      <c r="B81" t="s">
        <v>10758</v>
      </c>
      <c r="C81">
        <v>22.98</v>
      </c>
      <c r="D81">
        <v>23.3</v>
      </c>
      <c r="E81">
        <v>23.35</v>
      </c>
      <c r="F81">
        <v>22.95</v>
      </c>
      <c r="G81" t="s">
        <v>10759</v>
      </c>
      <c r="H81" s="1">
        <v>-1.4999999999999999E-2</v>
      </c>
    </row>
    <row r="82" spans="1:8" x14ac:dyDescent="0.3">
      <c r="A82">
        <v>81</v>
      </c>
      <c r="B82" t="s">
        <v>10756</v>
      </c>
      <c r="C82">
        <v>23.76</v>
      </c>
      <c r="D82">
        <v>23.05</v>
      </c>
      <c r="E82">
        <v>23.85</v>
      </c>
      <c r="F82">
        <v>23.05</v>
      </c>
      <c r="G82" t="s">
        <v>10757</v>
      </c>
      <c r="H82" s="1">
        <v>3.39E-2</v>
      </c>
    </row>
    <row r="83" spans="1:8" x14ac:dyDescent="0.3">
      <c r="A83">
        <v>82</v>
      </c>
      <c r="B83" t="s">
        <v>10755</v>
      </c>
      <c r="C83">
        <v>23.89</v>
      </c>
      <c r="D83">
        <v>23.95</v>
      </c>
      <c r="E83">
        <v>24.35</v>
      </c>
      <c r="F83">
        <v>23.85</v>
      </c>
      <c r="G83" t="s">
        <v>8077</v>
      </c>
      <c r="H83" s="1">
        <v>5.4999999999999997E-3</v>
      </c>
    </row>
    <row r="84" spans="1:8" x14ac:dyDescent="0.3">
      <c r="A84">
        <v>83</v>
      </c>
      <c r="B84" t="s">
        <v>10753</v>
      </c>
      <c r="C84">
        <v>25.08</v>
      </c>
      <c r="D84">
        <v>24.1</v>
      </c>
      <c r="E84">
        <v>25.37</v>
      </c>
      <c r="F84">
        <v>24.05</v>
      </c>
      <c r="G84" t="s">
        <v>10754</v>
      </c>
      <c r="H84" s="1">
        <v>4.9799999999999997E-2</v>
      </c>
    </row>
    <row r="85" spans="1:8" x14ac:dyDescent="0.3">
      <c r="A85">
        <v>84</v>
      </c>
      <c r="B85" t="s">
        <v>10751</v>
      </c>
      <c r="C85">
        <v>25</v>
      </c>
      <c r="D85">
        <v>25.15</v>
      </c>
      <c r="E85">
        <v>25.7</v>
      </c>
      <c r="F85">
        <v>24.9</v>
      </c>
      <c r="G85" t="s">
        <v>10752</v>
      </c>
      <c r="H85" s="1">
        <v>-3.2000000000000002E-3</v>
      </c>
    </row>
    <row r="86" spans="1:8" x14ac:dyDescent="0.3">
      <c r="A86">
        <v>85</v>
      </c>
      <c r="B86" t="s">
        <v>10749</v>
      </c>
      <c r="C86">
        <v>25.15</v>
      </c>
      <c r="D86">
        <v>24.9</v>
      </c>
      <c r="E86">
        <v>25.5</v>
      </c>
      <c r="F86">
        <v>24.73</v>
      </c>
      <c r="G86" t="s">
        <v>10750</v>
      </c>
      <c r="H86" s="1">
        <v>6.0000000000000001E-3</v>
      </c>
    </row>
    <row r="87" spans="1:8" x14ac:dyDescent="0.3">
      <c r="A87">
        <v>86</v>
      </c>
      <c r="B87" t="s">
        <v>10747</v>
      </c>
      <c r="C87">
        <v>25.29</v>
      </c>
      <c r="D87">
        <v>25.16</v>
      </c>
      <c r="E87">
        <v>25.4</v>
      </c>
      <c r="F87">
        <v>24.95</v>
      </c>
      <c r="G87" t="s">
        <v>10748</v>
      </c>
      <c r="H87" s="1">
        <v>5.5999999999999999E-3</v>
      </c>
    </row>
    <row r="88" spans="1:8" x14ac:dyDescent="0.3">
      <c r="A88">
        <v>87</v>
      </c>
      <c r="B88" t="s">
        <v>10745</v>
      </c>
      <c r="C88">
        <v>26.08</v>
      </c>
      <c r="D88">
        <v>25.3</v>
      </c>
      <c r="E88">
        <v>26.15</v>
      </c>
      <c r="F88">
        <v>25.25</v>
      </c>
      <c r="G88" t="s">
        <v>10746</v>
      </c>
      <c r="H88" s="1">
        <v>3.1199999999999999E-2</v>
      </c>
    </row>
    <row r="89" spans="1:8" x14ac:dyDescent="0.3">
      <c r="A89">
        <v>88</v>
      </c>
      <c r="B89" t="s">
        <v>10743</v>
      </c>
      <c r="C89">
        <v>26.82</v>
      </c>
      <c r="D89">
        <v>25.71</v>
      </c>
      <c r="E89">
        <v>26.95</v>
      </c>
      <c r="F89">
        <v>25.71</v>
      </c>
      <c r="G89" t="s">
        <v>10744</v>
      </c>
      <c r="H89" s="1">
        <v>2.8400000000000002E-2</v>
      </c>
    </row>
    <row r="90" spans="1:8" x14ac:dyDescent="0.3">
      <c r="A90">
        <v>89</v>
      </c>
      <c r="B90" t="s">
        <v>10741</v>
      </c>
      <c r="C90">
        <v>26.42</v>
      </c>
      <c r="D90">
        <v>26.6</v>
      </c>
      <c r="E90">
        <v>26.74</v>
      </c>
      <c r="F90">
        <v>26.32</v>
      </c>
      <c r="G90" t="s">
        <v>10742</v>
      </c>
      <c r="H90" s="1">
        <v>-1.49E-2</v>
      </c>
    </row>
    <row r="91" spans="1:8" x14ac:dyDescent="0.3">
      <c r="A91">
        <v>90</v>
      </c>
      <c r="B91" t="s">
        <v>10739</v>
      </c>
      <c r="C91">
        <v>27.45</v>
      </c>
      <c r="D91">
        <v>26.45</v>
      </c>
      <c r="E91">
        <v>27.6</v>
      </c>
      <c r="F91">
        <v>26.32</v>
      </c>
      <c r="G91" t="s">
        <v>10740</v>
      </c>
      <c r="H91" s="1">
        <v>3.9E-2</v>
      </c>
    </row>
    <row r="92" spans="1:8" x14ac:dyDescent="0.3">
      <c r="A92">
        <v>91</v>
      </c>
      <c r="B92" t="s">
        <v>10738</v>
      </c>
      <c r="C92">
        <v>28.05</v>
      </c>
      <c r="D92">
        <v>27.55</v>
      </c>
      <c r="E92">
        <v>28.38</v>
      </c>
      <c r="F92">
        <v>27.3</v>
      </c>
      <c r="G92" t="s">
        <v>7332</v>
      </c>
      <c r="H92" s="1">
        <v>2.1899999999999999E-2</v>
      </c>
    </row>
    <row r="93" spans="1:8" x14ac:dyDescent="0.3">
      <c r="A93">
        <v>92</v>
      </c>
      <c r="B93" t="s">
        <v>10737</v>
      </c>
      <c r="C93">
        <v>28.33</v>
      </c>
      <c r="D93">
        <v>27.64</v>
      </c>
      <c r="E93">
        <v>28.52</v>
      </c>
      <c r="F93">
        <v>27.48</v>
      </c>
      <c r="G93" t="s">
        <v>7156</v>
      </c>
      <c r="H93" s="1">
        <v>0.01</v>
      </c>
    </row>
    <row r="94" spans="1:8" x14ac:dyDescent="0.3">
      <c r="A94">
        <v>93</v>
      </c>
      <c r="B94" t="s">
        <v>10735</v>
      </c>
      <c r="C94">
        <v>28.78</v>
      </c>
      <c r="D94">
        <v>28.36</v>
      </c>
      <c r="E94">
        <v>28.85</v>
      </c>
      <c r="F94">
        <v>28.35</v>
      </c>
      <c r="G94" t="s">
        <v>10736</v>
      </c>
      <c r="H94" s="1">
        <v>1.5900000000000001E-2</v>
      </c>
    </row>
    <row r="95" spans="1:8" x14ac:dyDescent="0.3">
      <c r="A95">
        <v>94</v>
      </c>
      <c r="B95" t="s">
        <v>10733</v>
      </c>
      <c r="C95">
        <v>27.89</v>
      </c>
      <c r="D95">
        <v>27.95</v>
      </c>
      <c r="E95">
        <v>28.12</v>
      </c>
      <c r="F95">
        <v>27.62</v>
      </c>
      <c r="G95" t="s">
        <v>10734</v>
      </c>
      <c r="H95" s="1">
        <v>-3.09E-2</v>
      </c>
    </row>
    <row r="96" spans="1:8" x14ac:dyDescent="0.3">
      <c r="A96">
        <v>95</v>
      </c>
      <c r="B96" t="s">
        <v>10732</v>
      </c>
      <c r="C96">
        <v>28.92</v>
      </c>
      <c r="D96">
        <v>28</v>
      </c>
      <c r="E96">
        <v>28.95</v>
      </c>
      <c r="F96">
        <v>28</v>
      </c>
      <c r="G96" t="s">
        <v>9750</v>
      </c>
      <c r="H96" s="1">
        <v>3.6900000000000002E-2</v>
      </c>
    </row>
    <row r="97" spans="1:8" x14ac:dyDescent="0.3">
      <c r="A97">
        <v>96</v>
      </c>
      <c r="B97" t="s">
        <v>10730</v>
      </c>
      <c r="C97">
        <v>28.59</v>
      </c>
      <c r="D97">
        <v>28.7</v>
      </c>
      <c r="E97">
        <v>29.2</v>
      </c>
      <c r="F97">
        <v>28.15</v>
      </c>
      <c r="G97" t="s">
        <v>10731</v>
      </c>
      <c r="H97" s="1">
        <v>-1.14E-2</v>
      </c>
    </row>
    <row r="98" spans="1:8" x14ac:dyDescent="0.3">
      <c r="A98">
        <v>97</v>
      </c>
      <c r="B98" t="s">
        <v>10728</v>
      </c>
      <c r="C98">
        <v>27.43</v>
      </c>
      <c r="D98">
        <v>28.55</v>
      </c>
      <c r="E98">
        <v>28.6</v>
      </c>
      <c r="F98">
        <v>27.19</v>
      </c>
      <c r="G98" t="s">
        <v>10729</v>
      </c>
      <c r="H98" s="1">
        <v>-4.0599999999999997E-2</v>
      </c>
    </row>
    <row r="99" spans="1:8" x14ac:dyDescent="0.3">
      <c r="A99">
        <v>98</v>
      </c>
      <c r="B99" t="s">
        <v>10726</v>
      </c>
      <c r="C99">
        <v>27.5</v>
      </c>
      <c r="D99">
        <v>27.5</v>
      </c>
      <c r="E99">
        <v>27.6</v>
      </c>
      <c r="F99">
        <v>27.1</v>
      </c>
      <c r="G99" t="s">
        <v>10727</v>
      </c>
      <c r="H99" s="1">
        <v>2.5999999999999999E-3</v>
      </c>
    </row>
    <row r="100" spans="1:8" x14ac:dyDescent="0.3">
      <c r="A100">
        <v>99</v>
      </c>
      <c r="B100" t="s">
        <v>10724</v>
      </c>
      <c r="C100">
        <v>28.61</v>
      </c>
      <c r="D100">
        <v>27.7</v>
      </c>
      <c r="E100">
        <v>28.65</v>
      </c>
      <c r="F100">
        <v>27.7</v>
      </c>
      <c r="G100" t="s">
        <v>10725</v>
      </c>
      <c r="H100" s="1">
        <v>4.0399999999999998E-2</v>
      </c>
    </row>
    <row r="101" spans="1:8" x14ac:dyDescent="0.3">
      <c r="A101">
        <v>100</v>
      </c>
      <c r="B101" t="s">
        <v>10722</v>
      </c>
      <c r="C101">
        <v>29.19</v>
      </c>
      <c r="D101">
        <v>28.61</v>
      </c>
      <c r="E101">
        <v>29.2</v>
      </c>
      <c r="F101">
        <v>28.37</v>
      </c>
      <c r="G101" t="s">
        <v>10723</v>
      </c>
      <c r="H101" s="1">
        <v>2.0299999999999999E-2</v>
      </c>
    </row>
    <row r="102" spans="1:8" x14ac:dyDescent="0.3">
      <c r="A102">
        <v>101</v>
      </c>
      <c r="B102" t="s">
        <v>10720</v>
      </c>
      <c r="C102">
        <v>29.22</v>
      </c>
      <c r="D102">
        <v>29.4</v>
      </c>
      <c r="E102">
        <v>29.47</v>
      </c>
      <c r="F102">
        <v>29</v>
      </c>
      <c r="G102" t="s">
        <v>10721</v>
      </c>
      <c r="H102" s="1">
        <v>1E-3</v>
      </c>
    </row>
    <row r="103" spans="1:8" x14ac:dyDescent="0.3">
      <c r="A103">
        <v>102</v>
      </c>
      <c r="B103" t="s">
        <v>10718</v>
      </c>
      <c r="C103">
        <v>28.96</v>
      </c>
      <c r="D103">
        <v>28.65</v>
      </c>
      <c r="E103">
        <v>29.13</v>
      </c>
      <c r="F103">
        <v>28.65</v>
      </c>
      <c r="G103" t="s">
        <v>10719</v>
      </c>
      <c r="H103" s="1">
        <v>-8.8999999999999999E-3</v>
      </c>
    </row>
    <row r="104" spans="1:8" x14ac:dyDescent="0.3">
      <c r="A104">
        <v>103</v>
      </c>
      <c r="B104" t="s">
        <v>10717</v>
      </c>
      <c r="C104">
        <v>28.31</v>
      </c>
      <c r="D104">
        <v>29.1</v>
      </c>
      <c r="E104">
        <v>29.52</v>
      </c>
      <c r="F104">
        <v>28.2</v>
      </c>
      <c r="G104" t="s">
        <v>10352</v>
      </c>
      <c r="H104" s="1">
        <v>-2.24E-2</v>
      </c>
    </row>
    <row r="105" spans="1:8" x14ac:dyDescent="0.3">
      <c r="A105">
        <v>104</v>
      </c>
      <c r="B105" t="s">
        <v>10715</v>
      </c>
      <c r="C105">
        <v>29.19</v>
      </c>
      <c r="D105">
        <v>28.4</v>
      </c>
      <c r="E105">
        <v>29.2</v>
      </c>
      <c r="F105">
        <v>28.4</v>
      </c>
      <c r="G105" t="s">
        <v>10716</v>
      </c>
      <c r="H105" s="1">
        <v>3.1099999999999999E-2</v>
      </c>
    </row>
    <row r="106" spans="1:8" x14ac:dyDescent="0.3">
      <c r="A106">
        <v>105</v>
      </c>
      <c r="B106" t="s">
        <v>10713</v>
      </c>
      <c r="C106">
        <v>29.05</v>
      </c>
      <c r="D106">
        <v>29.2</v>
      </c>
      <c r="E106">
        <v>29.42</v>
      </c>
      <c r="F106">
        <v>28.75</v>
      </c>
      <c r="G106" t="s">
        <v>10714</v>
      </c>
      <c r="H106" s="1">
        <v>-4.7999999999999996E-3</v>
      </c>
    </row>
    <row r="107" spans="1:8" x14ac:dyDescent="0.3">
      <c r="A107">
        <v>106</v>
      </c>
      <c r="B107" t="s">
        <v>10711</v>
      </c>
      <c r="C107">
        <v>28.37</v>
      </c>
      <c r="D107">
        <v>29.4</v>
      </c>
      <c r="E107">
        <v>29.41</v>
      </c>
      <c r="F107">
        <v>28.26</v>
      </c>
      <c r="G107" t="s">
        <v>10712</v>
      </c>
      <c r="H107" s="1">
        <v>-2.3400000000000001E-2</v>
      </c>
    </row>
    <row r="108" spans="1:8" x14ac:dyDescent="0.3">
      <c r="A108">
        <v>107</v>
      </c>
      <c r="B108" t="s">
        <v>10709</v>
      </c>
      <c r="C108">
        <v>28.59</v>
      </c>
      <c r="D108">
        <v>28.45</v>
      </c>
      <c r="E108">
        <v>28.8</v>
      </c>
      <c r="F108">
        <v>28.31</v>
      </c>
      <c r="G108" t="s">
        <v>10710</v>
      </c>
      <c r="H108" s="1">
        <v>7.7999999999999996E-3</v>
      </c>
    </row>
    <row r="109" spans="1:8" x14ac:dyDescent="0.3">
      <c r="A109">
        <v>108</v>
      </c>
      <c r="B109" t="s">
        <v>10707</v>
      </c>
      <c r="C109">
        <v>29.22</v>
      </c>
      <c r="D109">
        <v>28.55</v>
      </c>
      <c r="E109">
        <v>29.28</v>
      </c>
      <c r="F109">
        <v>27.9</v>
      </c>
      <c r="G109" t="s">
        <v>10708</v>
      </c>
      <c r="H109" s="1">
        <v>2.1999999999999999E-2</v>
      </c>
    </row>
    <row r="110" spans="1:8" x14ac:dyDescent="0.3">
      <c r="A110">
        <v>109</v>
      </c>
      <c r="B110" t="s">
        <v>10705</v>
      </c>
      <c r="C110">
        <v>29.07</v>
      </c>
      <c r="D110">
        <v>29.15</v>
      </c>
      <c r="E110">
        <v>29.48</v>
      </c>
      <c r="F110">
        <v>28.7</v>
      </c>
      <c r="G110" t="s">
        <v>10706</v>
      </c>
      <c r="H110" s="1">
        <v>-5.1000000000000004E-3</v>
      </c>
    </row>
    <row r="111" spans="1:8" x14ac:dyDescent="0.3">
      <c r="A111">
        <v>110</v>
      </c>
      <c r="B111" t="s">
        <v>10703</v>
      </c>
      <c r="C111">
        <v>29.58</v>
      </c>
      <c r="D111">
        <v>28.9</v>
      </c>
      <c r="E111">
        <v>29.63</v>
      </c>
      <c r="F111">
        <v>28.84</v>
      </c>
      <c r="G111" t="s">
        <v>10704</v>
      </c>
      <c r="H111" s="1">
        <v>1.7500000000000002E-2</v>
      </c>
    </row>
    <row r="112" spans="1:8" x14ac:dyDescent="0.3">
      <c r="A112">
        <v>111</v>
      </c>
      <c r="B112" t="s">
        <v>10701</v>
      </c>
      <c r="C112">
        <v>31.21</v>
      </c>
      <c r="D112">
        <v>29.85</v>
      </c>
      <c r="E112">
        <v>31.27</v>
      </c>
      <c r="F112">
        <v>29.8</v>
      </c>
      <c r="G112" t="s">
        <v>10702</v>
      </c>
      <c r="H112" s="1">
        <v>5.5100000000000003E-2</v>
      </c>
    </row>
    <row r="113" spans="1:8" x14ac:dyDescent="0.3">
      <c r="A113">
        <v>112</v>
      </c>
      <c r="B113" t="s">
        <v>10699</v>
      </c>
      <c r="C113">
        <v>31.49</v>
      </c>
      <c r="D113">
        <v>30.9</v>
      </c>
      <c r="E113">
        <v>31.7</v>
      </c>
      <c r="F113">
        <v>30.9</v>
      </c>
      <c r="G113" t="s">
        <v>10700</v>
      </c>
      <c r="H113" s="1">
        <v>8.9999999999999993E-3</v>
      </c>
    </row>
    <row r="114" spans="1:8" x14ac:dyDescent="0.3">
      <c r="A114">
        <v>113</v>
      </c>
      <c r="B114" t="s">
        <v>10697</v>
      </c>
      <c r="C114">
        <v>31.02</v>
      </c>
      <c r="D114">
        <v>31.41</v>
      </c>
      <c r="E114">
        <v>31.41</v>
      </c>
      <c r="F114">
        <v>30.87</v>
      </c>
      <c r="G114" t="s">
        <v>10698</v>
      </c>
      <c r="H114" s="1">
        <v>-1.49E-2</v>
      </c>
    </row>
    <row r="115" spans="1:8" x14ac:dyDescent="0.3">
      <c r="A115">
        <v>114</v>
      </c>
      <c r="B115" t="s">
        <v>10696</v>
      </c>
      <c r="C115">
        <v>31.26</v>
      </c>
      <c r="D115">
        <v>30.65</v>
      </c>
      <c r="E115">
        <v>31.38</v>
      </c>
      <c r="F115">
        <v>30.56</v>
      </c>
      <c r="G115" t="s">
        <v>6509</v>
      </c>
      <c r="H115" s="1">
        <v>7.7000000000000002E-3</v>
      </c>
    </row>
    <row r="116" spans="1:8" x14ac:dyDescent="0.3">
      <c r="A116">
        <v>115</v>
      </c>
      <c r="B116" t="s">
        <v>10694</v>
      </c>
      <c r="C116">
        <v>28.35</v>
      </c>
      <c r="D116">
        <v>29.15</v>
      </c>
      <c r="E116">
        <v>29.15</v>
      </c>
      <c r="F116">
        <v>27.69</v>
      </c>
      <c r="G116" t="s">
        <v>10695</v>
      </c>
      <c r="H116" s="1">
        <v>-9.3100000000000002E-2</v>
      </c>
    </row>
    <row r="117" spans="1:8" x14ac:dyDescent="0.3">
      <c r="A117">
        <v>116</v>
      </c>
      <c r="B117" t="s">
        <v>10692</v>
      </c>
      <c r="C117">
        <v>27.98</v>
      </c>
      <c r="D117">
        <v>27.95</v>
      </c>
      <c r="E117">
        <v>28.15</v>
      </c>
      <c r="F117">
        <v>27.58</v>
      </c>
      <c r="G117" t="s">
        <v>10693</v>
      </c>
      <c r="H117" s="1">
        <v>-1.3100000000000001E-2</v>
      </c>
    </row>
    <row r="118" spans="1:8" x14ac:dyDescent="0.3">
      <c r="A118">
        <v>117</v>
      </c>
      <c r="B118" t="s">
        <v>10690</v>
      </c>
      <c r="C118">
        <v>29.02</v>
      </c>
      <c r="D118">
        <v>27.86</v>
      </c>
      <c r="E118">
        <v>29.1</v>
      </c>
      <c r="F118">
        <v>27.85</v>
      </c>
      <c r="G118" t="s">
        <v>10691</v>
      </c>
      <c r="H118" s="1">
        <v>3.7199999999999997E-2</v>
      </c>
    </row>
    <row r="119" spans="1:8" x14ac:dyDescent="0.3">
      <c r="A119">
        <v>118</v>
      </c>
      <c r="B119" t="s">
        <v>10688</v>
      </c>
      <c r="C119">
        <v>29.33</v>
      </c>
      <c r="D119">
        <v>29.1</v>
      </c>
      <c r="E119">
        <v>30.11</v>
      </c>
      <c r="F119">
        <v>28.58</v>
      </c>
      <c r="G119" t="s">
        <v>10689</v>
      </c>
      <c r="H119" s="1">
        <v>1.0699999999999999E-2</v>
      </c>
    </row>
    <row r="120" spans="1:8" x14ac:dyDescent="0.3">
      <c r="A120">
        <v>119</v>
      </c>
      <c r="B120" t="s">
        <v>10687</v>
      </c>
      <c r="C120">
        <v>30.15</v>
      </c>
      <c r="D120">
        <v>29.2</v>
      </c>
      <c r="E120">
        <v>30.25</v>
      </c>
      <c r="F120">
        <v>29</v>
      </c>
      <c r="G120" t="s">
        <v>10596</v>
      </c>
      <c r="H120" s="1">
        <v>2.8000000000000001E-2</v>
      </c>
    </row>
    <row r="121" spans="1:8" x14ac:dyDescent="0.3">
      <c r="A121">
        <v>120</v>
      </c>
      <c r="B121" t="s">
        <v>10685</v>
      </c>
      <c r="C121">
        <v>30.39</v>
      </c>
      <c r="D121">
        <v>30.4</v>
      </c>
      <c r="E121">
        <v>30.6</v>
      </c>
      <c r="F121">
        <v>29.8</v>
      </c>
      <c r="G121" t="s">
        <v>10686</v>
      </c>
      <c r="H121" s="1">
        <v>8.0000000000000002E-3</v>
      </c>
    </row>
    <row r="122" spans="1:8" x14ac:dyDescent="0.3">
      <c r="A122">
        <v>121</v>
      </c>
      <c r="B122" t="s">
        <v>10683</v>
      </c>
      <c r="C122">
        <v>29.75</v>
      </c>
      <c r="D122">
        <v>30.65</v>
      </c>
      <c r="E122">
        <v>30.8</v>
      </c>
      <c r="F122">
        <v>29.73</v>
      </c>
      <c r="G122" t="s">
        <v>10684</v>
      </c>
      <c r="H122" s="1">
        <v>-2.1100000000000001E-2</v>
      </c>
    </row>
    <row r="123" spans="1:8" x14ac:dyDescent="0.3">
      <c r="A123">
        <v>122</v>
      </c>
      <c r="B123" t="s">
        <v>10682</v>
      </c>
      <c r="C123">
        <v>30.24</v>
      </c>
      <c r="D123">
        <v>29.65</v>
      </c>
      <c r="E123">
        <v>30.55</v>
      </c>
      <c r="F123">
        <v>29.36</v>
      </c>
      <c r="G123" t="s">
        <v>8455</v>
      </c>
      <c r="H123" s="1">
        <v>1.6500000000000001E-2</v>
      </c>
    </row>
    <row r="124" spans="1:8" x14ac:dyDescent="0.3">
      <c r="A124">
        <v>123</v>
      </c>
      <c r="B124" t="s">
        <v>10681</v>
      </c>
      <c r="C124">
        <v>30.11</v>
      </c>
      <c r="D124">
        <v>30.03</v>
      </c>
      <c r="E124">
        <v>30.57</v>
      </c>
      <c r="F124">
        <v>29.97</v>
      </c>
      <c r="G124" t="s">
        <v>10520</v>
      </c>
      <c r="H124" s="1">
        <v>-4.3E-3</v>
      </c>
    </row>
    <row r="125" spans="1:8" x14ac:dyDescent="0.3">
      <c r="A125">
        <v>124</v>
      </c>
      <c r="B125" t="s">
        <v>10679</v>
      </c>
      <c r="C125">
        <v>30.8</v>
      </c>
      <c r="D125">
        <v>30.01</v>
      </c>
      <c r="E125">
        <v>30.95</v>
      </c>
      <c r="F125">
        <v>29.96</v>
      </c>
      <c r="G125" t="s">
        <v>10680</v>
      </c>
      <c r="H125" s="1">
        <v>2.29E-2</v>
      </c>
    </row>
    <row r="126" spans="1:8" x14ac:dyDescent="0.3">
      <c r="A126">
        <v>125</v>
      </c>
      <c r="B126" t="s">
        <v>10677</v>
      </c>
      <c r="C126">
        <v>30.57</v>
      </c>
      <c r="D126">
        <v>30.67</v>
      </c>
      <c r="E126">
        <v>31.15</v>
      </c>
      <c r="F126">
        <v>30.45</v>
      </c>
      <c r="G126" t="s">
        <v>10678</v>
      </c>
      <c r="H126" s="1">
        <v>-7.4999999999999997E-3</v>
      </c>
    </row>
    <row r="127" spans="1:8" x14ac:dyDescent="0.3">
      <c r="A127">
        <v>126</v>
      </c>
      <c r="B127" t="s">
        <v>10675</v>
      </c>
      <c r="C127">
        <v>31.1</v>
      </c>
      <c r="D127">
        <v>30.65</v>
      </c>
      <c r="E127">
        <v>31.25</v>
      </c>
      <c r="F127">
        <v>30.62</v>
      </c>
      <c r="G127" t="s">
        <v>10676</v>
      </c>
      <c r="H127" s="1">
        <v>1.7299999999999999E-2</v>
      </c>
    </row>
    <row r="128" spans="1:8" x14ac:dyDescent="0.3">
      <c r="A128">
        <v>127</v>
      </c>
      <c r="B128" t="s">
        <v>10673</v>
      </c>
      <c r="C128">
        <v>29.58</v>
      </c>
      <c r="D128">
        <v>30.4</v>
      </c>
      <c r="E128">
        <v>30.59</v>
      </c>
      <c r="F128">
        <v>29.5</v>
      </c>
      <c r="G128" t="s">
        <v>10674</v>
      </c>
      <c r="H128" s="1">
        <v>-4.8899999999999999E-2</v>
      </c>
    </row>
    <row r="129" spans="1:8" x14ac:dyDescent="0.3">
      <c r="A129">
        <v>128</v>
      </c>
      <c r="B129" t="s">
        <v>10671</v>
      </c>
      <c r="C129">
        <v>29.38</v>
      </c>
      <c r="D129">
        <v>29.22</v>
      </c>
      <c r="E129">
        <v>29.4</v>
      </c>
      <c r="F129">
        <v>28.55</v>
      </c>
      <c r="G129" t="s">
        <v>10672</v>
      </c>
      <c r="H129" s="1">
        <v>-6.7999999999999996E-3</v>
      </c>
    </row>
    <row r="130" spans="1:8" x14ac:dyDescent="0.3">
      <c r="A130">
        <v>129</v>
      </c>
      <c r="B130" t="s">
        <v>10669</v>
      </c>
      <c r="C130">
        <v>29.67</v>
      </c>
      <c r="D130">
        <v>29.4</v>
      </c>
      <c r="E130">
        <v>29.95</v>
      </c>
      <c r="F130">
        <v>28.92</v>
      </c>
      <c r="G130" t="s">
        <v>10670</v>
      </c>
      <c r="H130" s="1">
        <v>9.9000000000000008E-3</v>
      </c>
    </row>
    <row r="131" spans="1:8" x14ac:dyDescent="0.3">
      <c r="A131">
        <v>130</v>
      </c>
      <c r="B131" t="s">
        <v>10667</v>
      </c>
      <c r="C131">
        <v>29.7</v>
      </c>
      <c r="D131">
        <v>29.65</v>
      </c>
      <c r="E131">
        <v>29.75</v>
      </c>
      <c r="F131">
        <v>29.1</v>
      </c>
      <c r="G131" t="s">
        <v>10668</v>
      </c>
      <c r="H131" s="1">
        <v>1E-3</v>
      </c>
    </row>
    <row r="132" spans="1:8" x14ac:dyDescent="0.3">
      <c r="A132">
        <v>131</v>
      </c>
      <c r="B132" t="s">
        <v>10665</v>
      </c>
      <c r="C132">
        <v>28.85</v>
      </c>
      <c r="D132">
        <v>29.35</v>
      </c>
      <c r="E132">
        <v>29.63</v>
      </c>
      <c r="F132">
        <v>28.75</v>
      </c>
      <c r="G132" t="s">
        <v>10666</v>
      </c>
      <c r="H132" s="1">
        <v>-2.86E-2</v>
      </c>
    </row>
    <row r="133" spans="1:8" x14ac:dyDescent="0.3">
      <c r="A133">
        <v>132</v>
      </c>
      <c r="B133" t="s">
        <v>10664</v>
      </c>
      <c r="C133">
        <v>29.22</v>
      </c>
      <c r="D133">
        <v>28.65</v>
      </c>
      <c r="E133">
        <v>29.29</v>
      </c>
      <c r="F133">
        <v>28.51</v>
      </c>
      <c r="G133" t="s">
        <v>10544</v>
      </c>
      <c r="H133" s="1">
        <v>1.2800000000000001E-2</v>
      </c>
    </row>
    <row r="134" spans="1:8" x14ac:dyDescent="0.3">
      <c r="A134">
        <v>133</v>
      </c>
      <c r="B134" t="s">
        <v>10662</v>
      </c>
      <c r="C134">
        <v>29.67</v>
      </c>
      <c r="D134">
        <v>28.95</v>
      </c>
      <c r="E134">
        <v>29.8</v>
      </c>
      <c r="F134">
        <v>28.81</v>
      </c>
      <c r="G134" t="s">
        <v>10663</v>
      </c>
      <c r="H134" s="1">
        <v>1.54E-2</v>
      </c>
    </row>
    <row r="135" spans="1:8" x14ac:dyDescent="0.3">
      <c r="A135">
        <v>134</v>
      </c>
      <c r="B135" t="s">
        <v>10661</v>
      </c>
      <c r="C135">
        <v>30.26</v>
      </c>
      <c r="D135">
        <v>29.65</v>
      </c>
      <c r="E135">
        <v>30.3</v>
      </c>
      <c r="F135">
        <v>29.4</v>
      </c>
      <c r="G135" t="s">
        <v>8142</v>
      </c>
      <c r="H135" s="1">
        <v>1.9900000000000001E-2</v>
      </c>
    </row>
    <row r="136" spans="1:8" x14ac:dyDescent="0.3">
      <c r="A136">
        <v>135</v>
      </c>
      <c r="B136" t="s">
        <v>10659</v>
      </c>
      <c r="C136">
        <v>29.88</v>
      </c>
      <c r="D136">
        <v>30.05</v>
      </c>
      <c r="E136">
        <v>30.05</v>
      </c>
      <c r="F136">
        <v>29.7</v>
      </c>
      <c r="G136" t="s">
        <v>10660</v>
      </c>
      <c r="H136" s="1">
        <v>-1.26E-2</v>
      </c>
    </row>
    <row r="137" spans="1:8" x14ac:dyDescent="0.3">
      <c r="A137">
        <v>136</v>
      </c>
      <c r="B137" t="s">
        <v>10658</v>
      </c>
      <c r="C137">
        <v>28.56</v>
      </c>
      <c r="D137">
        <v>28.9</v>
      </c>
      <c r="E137">
        <v>28.9</v>
      </c>
      <c r="F137">
        <v>28.52</v>
      </c>
      <c r="G137" t="s">
        <v>10221</v>
      </c>
      <c r="H137" s="1">
        <v>-4.4200000000000003E-2</v>
      </c>
    </row>
    <row r="138" spans="1:8" x14ac:dyDescent="0.3">
      <c r="A138">
        <v>137</v>
      </c>
      <c r="B138" t="s">
        <v>10656</v>
      </c>
      <c r="C138">
        <v>29.32</v>
      </c>
      <c r="D138">
        <v>28.5</v>
      </c>
      <c r="E138">
        <v>29.8</v>
      </c>
      <c r="F138">
        <v>28.4</v>
      </c>
      <c r="G138" t="s">
        <v>10657</v>
      </c>
      <c r="H138" s="1">
        <v>2.6599999999999999E-2</v>
      </c>
    </row>
    <row r="139" spans="1:8" x14ac:dyDescent="0.3">
      <c r="A139">
        <v>138</v>
      </c>
      <c r="B139" t="s">
        <v>10655</v>
      </c>
      <c r="C139">
        <v>28.88</v>
      </c>
      <c r="D139">
        <v>29.35</v>
      </c>
      <c r="E139">
        <v>29.45</v>
      </c>
      <c r="F139">
        <v>28.72</v>
      </c>
      <c r="G139" t="s">
        <v>9288</v>
      </c>
      <c r="H139" s="1">
        <v>-1.4999999999999999E-2</v>
      </c>
    </row>
    <row r="140" spans="1:8" x14ac:dyDescent="0.3">
      <c r="A140">
        <v>139</v>
      </c>
      <c r="B140" t="s">
        <v>10653</v>
      </c>
      <c r="C140">
        <v>28.27</v>
      </c>
      <c r="D140">
        <v>28.75</v>
      </c>
      <c r="E140">
        <v>29.06</v>
      </c>
      <c r="F140">
        <v>28.25</v>
      </c>
      <c r="G140" t="s">
        <v>10654</v>
      </c>
      <c r="H140" s="1">
        <v>-2.1100000000000001E-2</v>
      </c>
    </row>
    <row r="141" spans="1:8" x14ac:dyDescent="0.3">
      <c r="A141">
        <v>140</v>
      </c>
      <c r="B141" t="s">
        <v>10651</v>
      </c>
      <c r="C141">
        <v>27.52</v>
      </c>
      <c r="D141">
        <v>28.3</v>
      </c>
      <c r="E141">
        <v>28.3</v>
      </c>
      <c r="F141">
        <v>27.47</v>
      </c>
      <c r="G141" t="s">
        <v>10652</v>
      </c>
      <c r="H141" s="1">
        <v>-2.6499999999999999E-2</v>
      </c>
    </row>
    <row r="142" spans="1:8" x14ac:dyDescent="0.3">
      <c r="A142">
        <v>141</v>
      </c>
      <c r="B142" t="s">
        <v>10650</v>
      </c>
      <c r="C142">
        <v>26.92</v>
      </c>
      <c r="D142">
        <v>27.5</v>
      </c>
      <c r="E142">
        <v>27.67</v>
      </c>
      <c r="F142">
        <v>26.9</v>
      </c>
      <c r="G142" t="s">
        <v>9249</v>
      </c>
      <c r="H142" s="1">
        <v>-2.18E-2</v>
      </c>
    </row>
    <row r="143" spans="1:8" x14ac:dyDescent="0.3">
      <c r="A143">
        <v>142</v>
      </c>
      <c r="B143" t="s">
        <v>10649</v>
      </c>
      <c r="C143">
        <v>26.94</v>
      </c>
      <c r="D143">
        <v>26.9</v>
      </c>
      <c r="E143">
        <v>27.27</v>
      </c>
      <c r="F143">
        <v>26.81</v>
      </c>
      <c r="G143" t="s">
        <v>9742</v>
      </c>
      <c r="H143" s="1">
        <v>6.9999999999999999E-4</v>
      </c>
    </row>
    <row r="144" spans="1:8" x14ac:dyDescent="0.3">
      <c r="A144">
        <v>143</v>
      </c>
      <c r="B144" t="s">
        <v>10648</v>
      </c>
      <c r="C144">
        <v>26.83</v>
      </c>
      <c r="D144">
        <v>26.9</v>
      </c>
      <c r="E144">
        <v>27.45</v>
      </c>
      <c r="F144">
        <v>26.78</v>
      </c>
      <c r="G144" t="s">
        <v>8547</v>
      </c>
      <c r="H144" s="1">
        <v>-4.1000000000000003E-3</v>
      </c>
    </row>
    <row r="145" spans="1:8" x14ac:dyDescent="0.3">
      <c r="A145">
        <v>144</v>
      </c>
      <c r="B145" t="s">
        <v>10646</v>
      </c>
      <c r="C145">
        <v>27.15</v>
      </c>
      <c r="D145">
        <v>27</v>
      </c>
      <c r="E145">
        <v>27.25</v>
      </c>
      <c r="F145">
        <v>26.9</v>
      </c>
      <c r="G145" t="s">
        <v>10647</v>
      </c>
      <c r="H145" s="1">
        <v>1.1900000000000001E-2</v>
      </c>
    </row>
    <row r="146" spans="1:8" x14ac:dyDescent="0.3">
      <c r="A146">
        <v>145</v>
      </c>
      <c r="B146" t="s">
        <v>10644</v>
      </c>
      <c r="C146">
        <v>27.36</v>
      </c>
      <c r="D146">
        <v>27.35</v>
      </c>
      <c r="E146">
        <v>27.62</v>
      </c>
      <c r="F146">
        <v>27.25</v>
      </c>
      <c r="G146" t="s">
        <v>10645</v>
      </c>
      <c r="H146" s="1">
        <v>7.7000000000000002E-3</v>
      </c>
    </row>
    <row r="147" spans="1:8" x14ac:dyDescent="0.3">
      <c r="A147">
        <v>146</v>
      </c>
      <c r="B147" t="s">
        <v>10642</v>
      </c>
      <c r="C147">
        <v>26.93</v>
      </c>
      <c r="D147">
        <v>27.35</v>
      </c>
      <c r="E147">
        <v>27.45</v>
      </c>
      <c r="F147">
        <v>26.65</v>
      </c>
      <c r="G147" t="s">
        <v>10643</v>
      </c>
      <c r="H147" s="1">
        <v>-1.5699999999999999E-2</v>
      </c>
    </row>
    <row r="148" spans="1:8" x14ac:dyDescent="0.3">
      <c r="A148">
        <v>147</v>
      </c>
      <c r="B148" t="s">
        <v>10640</v>
      </c>
      <c r="C148">
        <v>27.14</v>
      </c>
      <c r="D148">
        <v>26.8</v>
      </c>
      <c r="E148">
        <v>27.45</v>
      </c>
      <c r="F148">
        <v>26.73</v>
      </c>
      <c r="G148" t="s">
        <v>10641</v>
      </c>
      <c r="H148" s="1">
        <v>7.7999999999999996E-3</v>
      </c>
    </row>
    <row r="149" spans="1:8" x14ac:dyDescent="0.3">
      <c r="A149">
        <v>148</v>
      </c>
      <c r="B149" t="s">
        <v>10638</v>
      </c>
      <c r="C149">
        <v>27.59</v>
      </c>
      <c r="D149">
        <v>27.6</v>
      </c>
      <c r="E149">
        <v>27.87</v>
      </c>
      <c r="F149">
        <v>27.5</v>
      </c>
      <c r="G149" t="s">
        <v>10639</v>
      </c>
      <c r="H149" s="1">
        <v>1.66E-2</v>
      </c>
    </row>
    <row r="150" spans="1:8" x14ac:dyDescent="0.3">
      <c r="A150">
        <v>149</v>
      </c>
      <c r="B150" t="s">
        <v>10636</v>
      </c>
      <c r="C150">
        <v>28.31</v>
      </c>
      <c r="D150">
        <v>27.6</v>
      </c>
      <c r="E150">
        <v>28.35</v>
      </c>
      <c r="F150">
        <v>27.6</v>
      </c>
      <c r="G150" t="s">
        <v>10637</v>
      </c>
      <c r="H150" s="1">
        <v>2.6100000000000002E-2</v>
      </c>
    </row>
    <row r="151" spans="1:8" x14ac:dyDescent="0.3">
      <c r="A151">
        <v>150</v>
      </c>
      <c r="B151" t="s">
        <v>10634</v>
      </c>
      <c r="C151">
        <v>29.37</v>
      </c>
      <c r="D151">
        <v>28.45</v>
      </c>
      <c r="E151">
        <v>29.55</v>
      </c>
      <c r="F151">
        <v>28.45</v>
      </c>
      <c r="G151" t="s">
        <v>10635</v>
      </c>
      <c r="H151" s="1">
        <v>3.7400000000000003E-2</v>
      </c>
    </row>
    <row r="152" spans="1:8" x14ac:dyDescent="0.3">
      <c r="A152">
        <v>151</v>
      </c>
      <c r="B152" t="s">
        <v>10632</v>
      </c>
      <c r="C152">
        <v>28.52</v>
      </c>
      <c r="D152">
        <v>29.45</v>
      </c>
      <c r="E152">
        <v>29.5</v>
      </c>
      <c r="F152">
        <v>28.47</v>
      </c>
      <c r="G152" t="s">
        <v>10633</v>
      </c>
      <c r="H152" s="1">
        <v>-2.8899999999999999E-2</v>
      </c>
    </row>
    <row r="153" spans="1:8" x14ac:dyDescent="0.3">
      <c r="A153">
        <v>152</v>
      </c>
      <c r="B153" t="s">
        <v>10630</v>
      </c>
      <c r="C153">
        <v>28.9</v>
      </c>
      <c r="D153">
        <v>28.55</v>
      </c>
      <c r="E153">
        <v>28.95</v>
      </c>
      <c r="F153">
        <v>28.37</v>
      </c>
      <c r="G153" t="s">
        <v>10631</v>
      </c>
      <c r="H153" s="1">
        <v>1.3299999999999999E-2</v>
      </c>
    </row>
    <row r="154" spans="1:8" x14ac:dyDescent="0.3">
      <c r="A154">
        <v>153</v>
      </c>
      <c r="B154" t="s">
        <v>10628</v>
      </c>
      <c r="C154">
        <v>29.87</v>
      </c>
      <c r="D154">
        <v>29.8</v>
      </c>
      <c r="E154">
        <v>30.15</v>
      </c>
      <c r="F154">
        <v>29.52</v>
      </c>
      <c r="G154" t="s">
        <v>10629</v>
      </c>
      <c r="H154" s="1">
        <v>3.3599999999999998E-2</v>
      </c>
    </row>
    <row r="155" spans="1:8" x14ac:dyDescent="0.3">
      <c r="A155">
        <v>154</v>
      </c>
      <c r="B155" t="s">
        <v>10627</v>
      </c>
      <c r="C155">
        <v>30.88</v>
      </c>
      <c r="D155">
        <v>29.8</v>
      </c>
      <c r="E155">
        <v>31.08</v>
      </c>
      <c r="F155">
        <v>29.63</v>
      </c>
      <c r="G155" t="s">
        <v>9808</v>
      </c>
      <c r="H155" s="1">
        <v>3.3799999999999997E-2</v>
      </c>
    </row>
    <row r="156" spans="1:8" x14ac:dyDescent="0.3">
      <c r="A156">
        <v>155</v>
      </c>
      <c r="B156" t="s">
        <v>10625</v>
      </c>
      <c r="C156">
        <v>30.57</v>
      </c>
      <c r="D156">
        <v>30.65</v>
      </c>
      <c r="E156">
        <v>31.44</v>
      </c>
      <c r="F156">
        <v>30.5</v>
      </c>
      <c r="G156" t="s">
        <v>10626</v>
      </c>
      <c r="H156" s="1">
        <v>-0.01</v>
      </c>
    </row>
    <row r="157" spans="1:8" x14ac:dyDescent="0.3">
      <c r="A157">
        <v>156</v>
      </c>
      <c r="B157" t="s">
        <v>10624</v>
      </c>
      <c r="C157">
        <v>31.48</v>
      </c>
      <c r="D157">
        <v>30.5</v>
      </c>
      <c r="E157">
        <v>31.5</v>
      </c>
      <c r="F157">
        <v>30.5</v>
      </c>
      <c r="G157" t="s">
        <v>9093</v>
      </c>
      <c r="H157" s="1">
        <v>2.98E-2</v>
      </c>
    </row>
    <row r="158" spans="1:8" x14ac:dyDescent="0.3">
      <c r="A158">
        <v>157</v>
      </c>
      <c r="B158" t="s">
        <v>10623</v>
      </c>
      <c r="C158">
        <v>32.18</v>
      </c>
      <c r="D158">
        <v>31.5</v>
      </c>
      <c r="E158">
        <v>32.799999999999997</v>
      </c>
      <c r="F158">
        <v>31.5</v>
      </c>
      <c r="G158" t="s">
        <v>9926</v>
      </c>
      <c r="H158" s="1">
        <v>2.2200000000000001E-2</v>
      </c>
    </row>
    <row r="159" spans="1:8" x14ac:dyDescent="0.3">
      <c r="A159">
        <v>158</v>
      </c>
      <c r="B159" t="s">
        <v>10621</v>
      </c>
      <c r="C159">
        <v>32.53</v>
      </c>
      <c r="D159">
        <v>31.6</v>
      </c>
      <c r="E159">
        <v>32.68</v>
      </c>
      <c r="F159">
        <v>31.6</v>
      </c>
      <c r="G159" t="s">
        <v>10622</v>
      </c>
      <c r="H159" s="1">
        <v>1.09E-2</v>
      </c>
    </row>
    <row r="160" spans="1:8" x14ac:dyDescent="0.3">
      <c r="A160">
        <v>159</v>
      </c>
      <c r="B160" t="s">
        <v>10619</v>
      </c>
      <c r="C160">
        <v>30.16</v>
      </c>
      <c r="D160">
        <v>30</v>
      </c>
      <c r="E160">
        <v>30.77</v>
      </c>
      <c r="F160">
        <v>30</v>
      </c>
      <c r="G160" t="s">
        <v>10620</v>
      </c>
      <c r="H160" s="1">
        <v>-7.2900000000000006E-2</v>
      </c>
    </row>
    <row r="161" spans="1:8" x14ac:dyDescent="0.3">
      <c r="A161">
        <v>160</v>
      </c>
      <c r="B161" t="s">
        <v>10617</v>
      </c>
      <c r="C161">
        <v>30.44</v>
      </c>
      <c r="D161">
        <v>30.4</v>
      </c>
      <c r="E161">
        <v>30.91</v>
      </c>
      <c r="F161">
        <v>30.3</v>
      </c>
      <c r="G161" t="s">
        <v>10618</v>
      </c>
      <c r="H161" s="1">
        <v>9.2999999999999992E-3</v>
      </c>
    </row>
    <row r="162" spans="1:8" x14ac:dyDescent="0.3">
      <c r="A162">
        <v>161</v>
      </c>
      <c r="B162" t="s">
        <v>10616</v>
      </c>
      <c r="C162">
        <v>30.6</v>
      </c>
      <c r="D162">
        <v>30.6</v>
      </c>
      <c r="E162">
        <v>31.15</v>
      </c>
      <c r="F162">
        <v>30.58</v>
      </c>
      <c r="G162" t="s">
        <v>8520</v>
      </c>
      <c r="H162" s="1">
        <v>5.3E-3</v>
      </c>
    </row>
    <row r="163" spans="1:8" x14ac:dyDescent="0.3">
      <c r="A163">
        <v>162</v>
      </c>
      <c r="B163" t="s">
        <v>10614</v>
      </c>
      <c r="C163">
        <v>29.93</v>
      </c>
      <c r="D163">
        <v>30.8</v>
      </c>
      <c r="E163">
        <v>31.24</v>
      </c>
      <c r="F163">
        <v>29.9</v>
      </c>
      <c r="G163" t="s">
        <v>10615</v>
      </c>
      <c r="H163" s="1">
        <v>-2.1899999999999999E-2</v>
      </c>
    </row>
    <row r="164" spans="1:8" x14ac:dyDescent="0.3">
      <c r="A164">
        <v>163</v>
      </c>
      <c r="B164" t="s">
        <v>10612</v>
      </c>
      <c r="C164">
        <v>30.69</v>
      </c>
      <c r="D164">
        <v>30.9</v>
      </c>
      <c r="E164">
        <v>31.18</v>
      </c>
      <c r="F164">
        <v>30.55</v>
      </c>
      <c r="G164" t="s">
        <v>10613</v>
      </c>
      <c r="H164" s="1">
        <v>2.5399999999999999E-2</v>
      </c>
    </row>
    <row r="165" spans="1:8" x14ac:dyDescent="0.3">
      <c r="A165">
        <v>164</v>
      </c>
      <c r="B165" t="s">
        <v>10610</v>
      </c>
      <c r="C165">
        <v>30.35</v>
      </c>
      <c r="D165">
        <v>30.81</v>
      </c>
      <c r="E165">
        <v>30.86</v>
      </c>
      <c r="F165">
        <v>30.22</v>
      </c>
      <c r="G165" t="s">
        <v>10611</v>
      </c>
      <c r="H165" s="1">
        <v>-1.11E-2</v>
      </c>
    </row>
    <row r="166" spans="1:8" x14ac:dyDescent="0.3">
      <c r="A166">
        <v>165</v>
      </c>
      <c r="B166" t="s">
        <v>10608</v>
      </c>
      <c r="C166">
        <v>30.39</v>
      </c>
      <c r="D166">
        <v>30.57</v>
      </c>
      <c r="E166">
        <v>30.62</v>
      </c>
      <c r="F166">
        <v>30.17</v>
      </c>
      <c r="G166" t="s">
        <v>10609</v>
      </c>
      <c r="H166" s="1">
        <v>1.2999999999999999E-3</v>
      </c>
    </row>
    <row r="167" spans="1:8" x14ac:dyDescent="0.3">
      <c r="A167">
        <v>166</v>
      </c>
      <c r="B167" t="s">
        <v>10606</v>
      </c>
      <c r="C167">
        <v>31.36</v>
      </c>
      <c r="D167">
        <v>31.49</v>
      </c>
      <c r="E167">
        <v>31.49</v>
      </c>
      <c r="F167">
        <v>31.1</v>
      </c>
      <c r="G167" t="s">
        <v>10607</v>
      </c>
      <c r="H167" s="1">
        <v>3.1899999999999998E-2</v>
      </c>
    </row>
    <row r="168" spans="1:8" x14ac:dyDescent="0.3">
      <c r="A168">
        <v>167</v>
      </c>
      <c r="B168" t="s">
        <v>10605</v>
      </c>
      <c r="C168">
        <v>31.98</v>
      </c>
      <c r="D168">
        <v>31.36</v>
      </c>
      <c r="E168">
        <v>32</v>
      </c>
      <c r="F168">
        <v>30.67</v>
      </c>
      <c r="G168" t="s">
        <v>8627</v>
      </c>
      <c r="H168" s="1">
        <v>1.9800000000000002E-2</v>
      </c>
    </row>
    <row r="169" spans="1:8" x14ac:dyDescent="0.3">
      <c r="A169">
        <v>168</v>
      </c>
      <c r="B169" t="s">
        <v>10603</v>
      </c>
      <c r="C169">
        <v>31.72</v>
      </c>
      <c r="D169">
        <v>31.75</v>
      </c>
      <c r="E169">
        <v>32.119999999999997</v>
      </c>
      <c r="F169">
        <v>31.62</v>
      </c>
      <c r="G169" t="s">
        <v>10604</v>
      </c>
      <c r="H169" s="1">
        <v>-8.0999999999999996E-3</v>
      </c>
    </row>
    <row r="170" spans="1:8" x14ac:dyDescent="0.3">
      <c r="A170">
        <v>169</v>
      </c>
      <c r="B170" t="s">
        <v>10602</v>
      </c>
      <c r="C170">
        <v>31.85</v>
      </c>
      <c r="D170">
        <v>31.65</v>
      </c>
      <c r="E170">
        <v>31.87</v>
      </c>
      <c r="F170">
        <v>31.46</v>
      </c>
      <c r="G170" t="s">
        <v>10292</v>
      </c>
      <c r="H170" s="1">
        <v>4.1000000000000003E-3</v>
      </c>
    </row>
    <row r="171" spans="1:8" x14ac:dyDescent="0.3">
      <c r="A171">
        <v>170</v>
      </c>
      <c r="B171" t="s">
        <v>10600</v>
      </c>
      <c r="C171">
        <v>32.840000000000003</v>
      </c>
      <c r="D171">
        <v>31.95</v>
      </c>
      <c r="E171">
        <v>32.85</v>
      </c>
      <c r="F171">
        <v>31.95</v>
      </c>
      <c r="G171" t="s">
        <v>10601</v>
      </c>
      <c r="H171" s="1">
        <v>3.1099999999999999E-2</v>
      </c>
    </row>
    <row r="172" spans="1:8" x14ac:dyDescent="0.3">
      <c r="A172">
        <v>171</v>
      </c>
      <c r="B172" t="s">
        <v>10598</v>
      </c>
      <c r="C172">
        <v>32.979999999999997</v>
      </c>
      <c r="D172">
        <v>32.799999999999997</v>
      </c>
      <c r="E172">
        <v>33</v>
      </c>
      <c r="F172">
        <v>32.380000000000003</v>
      </c>
      <c r="G172" t="s">
        <v>10599</v>
      </c>
      <c r="H172" s="1">
        <v>4.3E-3</v>
      </c>
    </row>
    <row r="173" spans="1:8" x14ac:dyDescent="0.3">
      <c r="A173">
        <v>172</v>
      </c>
      <c r="B173" t="s">
        <v>10597</v>
      </c>
      <c r="C173">
        <v>34.28</v>
      </c>
      <c r="D173">
        <v>33.049999999999997</v>
      </c>
      <c r="E173">
        <v>34.299999999999997</v>
      </c>
      <c r="F173">
        <v>33.03</v>
      </c>
      <c r="G173" t="s">
        <v>8713</v>
      </c>
      <c r="H173" s="1">
        <v>3.9399999999999998E-2</v>
      </c>
    </row>
    <row r="174" spans="1:8" x14ac:dyDescent="0.3">
      <c r="A174">
        <v>173</v>
      </c>
      <c r="B174" t="s">
        <v>10595</v>
      </c>
      <c r="C174">
        <v>34.549999999999997</v>
      </c>
      <c r="D174">
        <v>34.35</v>
      </c>
      <c r="E174">
        <v>34.6</v>
      </c>
      <c r="F174">
        <v>33.46</v>
      </c>
      <c r="G174" t="s">
        <v>10596</v>
      </c>
      <c r="H174" s="1">
        <v>7.9000000000000008E-3</v>
      </c>
    </row>
    <row r="175" spans="1:8" x14ac:dyDescent="0.3">
      <c r="A175">
        <v>174</v>
      </c>
      <c r="B175" t="s">
        <v>10593</v>
      </c>
      <c r="C175">
        <v>32.78</v>
      </c>
      <c r="D175">
        <v>33.85</v>
      </c>
      <c r="E175">
        <v>33.85</v>
      </c>
      <c r="F175">
        <v>32.35</v>
      </c>
      <c r="G175" t="s">
        <v>10594</v>
      </c>
      <c r="H175" s="1">
        <v>-5.1200000000000002E-2</v>
      </c>
    </row>
    <row r="176" spans="1:8" x14ac:dyDescent="0.3">
      <c r="A176">
        <v>175</v>
      </c>
      <c r="B176" t="s">
        <v>10591</v>
      </c>
      <c r="C176">
        <v>33.619999999999997</v>
      </c>
      <c r="D176">
        <v>32.200000000000003</v>
      </c>
      <c r="E176">
        <v>34.25</v>
      </c>
      <c r="F176">
        <v>32.1</v>
      </c>
      <c r="G176" t="s">
        <v>10592</v>
      </c>
      <c r="H176" s="1">
        <v>2.5600000000000001E-2</v>
      </c>
    </row>
    <row r="177" spans="1:8" x14ac:dyDescent="0.3">
      <c r="A177">
        <v>176</v>
      </c>
      <c r="B177" t="s">
        <v>10589</v>
      </c>
      <c r="C177">
        <v>32.479999999999997</v>
      </c>
      <c r="D177">
        <v>33.9</v>
      </c>
      <c r="E177">
        <v>34.369999999999997</v>
      </c>
      <c r="F177">
        <v>32.26</v>
      </c>
      <c r="G177" t="s">
        <v>10590</v>
      </c>
      <c r="H177" s="1">
        <v>-3.39E-2</v>
      </c>
    </row>
    <row r="178" spans="1:8" x14ac:dyDescent="0.3">
      <c r="A178">
        <v>177</v>
      </c>
      <c r="B178" t="s">
        <v>10588</v>
      </c>
      <c r="C178">
        <v>31.53</v>
      </c>
      <c r="D178">
        <v>32.01</v>
      </c>
      <c r="E178">
        <v>32.369999999999997</v>
      </c>
      <c r="F178">
        <v>31.3</v>
      </c>
      <c r="G178" t="s">
        <v>10550</v>
      </c>
      <c r="H178" s="1">
        <v>-2.92E-2</v>
      </c>
    </row>
    <row r="179" spans="1:8" x14ac:dyDescent="0.3">
      <c r="A179">
        <v>178</v>
      </c>
      <c r="B179" t="s">
        <v>10586</v>
      </c>
      <c r="C179">
        <v>31.94</v>
      </c>
      <c r="D179">
        <v>31.7</v>
      </c>
      <c r="E179">
        <v>32.020000000000003</v>
      </c>
      <c r="F179">
        <v>31.4</v>
      </c>
      <c r="G179" t="s">
        <v>10587</v>
      </c>
      <c r="H179" s="1">
        <v>1.2999999999999999E-2</v>
      </c>
    </row>
    <row r="180" spans="1:8" x14ac:dyDescent="0.3">
      <c r="A180">
        <v>179</v>
      </c>
      <c r="B180" t="s">
        <v>10584</v>
      </c>
      <c r="C180">
        <v>33.979999999999997</v>
      </c>
      <c r="D180">
        <v>32.799999999999997</v>
      </c>
      <c r="E180">
        <v>34.049999999999997</v>
      </c>
      <c r="F180">
        <v>32.65</v>
      </c>
      <c r="G180" t="s">
        <v>10585</v>
      </c>
      <c r="H180" s="1">
        <v>6.3899999999999998E-2</v>
      </c>
    </row>
    <row r="181" spans="1:8" x14ac:dyDescent="0.3">
      <c r="A181">
        <v>180</v>
      </c>
      <c r="B181" t="s">
        <v>10583</v>
      </c>
      <c r="C181">
        <v>34.46</v>
      </c>
      <c r="D181">
        <v>33.799999999999997</v>
      </c>
      <c r="E181">
        <v>34.979999999999997</v>
      </c>
      <c r="F181">
        <v>33.75</v>
      </c>
      <c r="G181" t="s">
        <v>10424</v>
      </c>
      <c r="H181" s="1">
        <v>1.41E-2</v>
      </c>
    </row>
    <row r="182" spans="1:8" x14ac:dyDescent="0.3">
      <c r="A182">
        <v>181</v>
      </c>
      <c r="B182" t="s">
        <v>10581</v>
      </c>
      <c r="C182">
        <v>33.630000000000003</v>
      </c>
      <c r="D182">
        <v>34.380000000000003</v>
      </c>
      <c r="E182">
        <v>34.46</v>
      </c>
      <c r="F182">
        <v>33.6</v>
      </c>
      <c r="G182" t="s">
        <v>10582</v>
      </c>
      <c r="H182" s="1">
        <v>-2.41E-2</v>
      </c>
    </row>
    <row r="183" spans="1:8" x14ac:dyDescent="0.3">
      <c r="A183">
        <v>182</v>
      </c>
      <c r="B183" t="s">
        <v>10579</v>
      </c>
      <c r="C183">
        <v>33.74</v>
      </c>
      <c r="D183">
        <v>34.25</v>
      </c>
      <c r="E183">
        <v>34.81</v>
      </c>
      <c r="F183">
        <v>33.700000000000003</v>
      </c>
      <c r="G183" t="s">
        <v>10580</v>
      </c>
      <c r="H183" s="1">
        <v>3.3E-3</v>
      </c>
    </row>
    <row r="184" spans="1:8" x14ac:dyDescent="0.3">
      <c r="A184">
        <v>183</v>
      </c>
      <c r="B184" t="s">
        <v>10577</v>
      </c>
      <c r="C184">
        <v>32.729999999999997</v>
      </c>
      <c r="D184">
        <v>33.549999999999997</v>
      </c>
      <c r="E184">
        <v>34.08</v>
      </c>
      <c r="F184">
        <v>32.700000000000003</v>
      </c>
      <c r="G184" t="s">
        <v>10578</v>
      </c>
      <c r="H184" s="1">
        <v>-2.9899999999999999E-2</v>
      </c>
    </row>
    <row r="185" spans="1:8" x14ac:dyDescent="0.3">
      <c r="A185">
        <v>184</v>
      </c>
      <c r="B185" t="s">
        <v>10576</v>
      </c>
      <c r="C185">
        <v>31.25</v>
      </c>
      <c r="D185">
        <v>32.799999999999997</v>
      </c>
      <c r="E185">
        <v>33.08</v>
      </c>
      <c r="F185">
        <v>31.2</v>
      </c>
      <c r="G185" t="s">
        <v>8579</v>
      </c>
      <c r="H185" s="1">
        <v>-4.5199999999999997E-2</v>
      </c>
    </row>
    <row r="186" spans="1:8" x14ac:dyDescent="0.3">
      <c r="A186">
        <v>185</v>
      </c>
      <c r="B186" t="s">
        <v>10574</v>
      </c>
      <c r="C186">
        <v>30.24</v>
      </c>
      <c r="D186">
        <v>30.25</v>
      </c>
      <c r="E186">
        <v>30.97</v>
      </c>
      <c r="F186">
        <v>29.9</v>
      </c>
      <c r="G186" t="s">
        <v>10575</v>
      </c>
      <c r="H186" s="1">
        <v>-3.2300000000000002E-2</v>
      </c>
    </row>
    <row r="187" spans="1:8" x14ac:dyDescent="0.3">
      <c r="A187">
        <v>186</v>
      </c>
      <c r="B187" t="s">
        <v>10572</v>
      </c>
      <c r="C187">
        <v>30.42</v>
      </c>
      <c r="D187">
        <v>30.4</v>
      </c>
      <c r="E187">
        <v>30.75</v>
      </c>
      <c r="F187">
        <v>30.27</v>
      </c>
      <c r="G187" t="s">
        <v>10573</v>
      </c>
      <c r="H187" s="1">
        <v>6.0000000000000001E-3</v>
      </c>
    </row>
    <row r="188" spans="1:8" x14ac:dyDescent="0.3">
      <c r="A188">
        <v>187</v>
      </c>
      <c r="B188" t="s">
        <v>10570</v>
      </c>
      <c r="C188">
        <v>30.54</v>
      </c>
      <c r="D188">
        <v>30.6</v>
      </c>
      <c r="E188">
        <v>31.27</v>
      </c>
      <c r="F188">
        <v>30.5</v>
      </c>
      <c r="G188" t="s">
        <v>10571</v>
      </c>
      <c r="H188" s="1">
        <v>3.8999999999999998E-3</v>
      </c>
    </row>
    <row r="189" spans="1:8" x14ac:dyDescent="0.3">
      <c r="A189">
        <v>188</v>
      </c>
      <c r="B189" t="s">
        <v>10569</v>
      </c>
      <c r="C189">
        <v>29.26</v>
      </c>
      <c r="D189">
        <v>30.35</v>
      </c>
      <c r="E189">
        <v>30.35</v>
      </c>
      <c r="F189">
        <v>29.25</v>
      </c>
      <c r="G189" t="s">
        <v>10043</v>
      </c>
      <c r="H189" s="1">
        <v>-4.19E-2</v>
      </c>
    </row>
    <row r="190" spans="1:8" x14ac:dyDescent="0.3">
      <c r="A190">
        <v>189</v>
      </c>
      <c r="B190" t="s">
        <v>10567</v>
      </c>
      <c r="C190">
        <v>29.84</v>
      </c>
      <c r="D190">
        <v>29.47</v>
      </c>
      <c r="E190">
        <v>30</v>
      </c>
      <c r="F190">
        <v>29.35</v>
      </c>
      <c r="G190" t="s">
        <v>10568</v>
      </c>
      <c r="H190" s="1">
        <v>1.9800000000000002E-2</v>
      </c>
    </row>
    <row r="191" spans="1:8" x14ac:dyDescent="0.3">
      <c r="A191">
        <v>190</v>
      </c>
      <c r="B191" t="s">
        <v>10566</v>
      </c>
      <c r="C191">
        <v>31.08</v>
      </c>
      <c r="D191">
        <v>30.2</v>
      </c>
      <c r="E191">
        <v>31.27</v>
      </c>
      <c r="F191">
        <v>30.1</v>
      </c>
      <c r="G191" t="s">
        <v>8482</v>
      </c>
      <c r="H191" s="1">
        <v>4.1599999999999998E-2</v>
      </c>
    </row>
    <row r="192" spans="1:8" x14ac:dyDescent="0.3">
      <c r="A192">
        <v>191</v>
      </c>
      <c r="B192" t="s">
        <v>10564</v>
      </c>
      <c r="C192">
        <v>31.05</v>
      </c>
      <c r="D192">
        <v>31</v>
      </c>
      <c r="E192">
        <v>31.19</v>
      </c>
      <c r="F192">
        <v>30.7</v>
      </c>
      <c r="G192" t="s">
        <v>10565</v>
      </c>
      <c r="H192" s="1">
        <v>-1E-3</v>
      </c>
    </row>
    <row r="193" spans="1:8" x14ac:dyDescent="0.3">
      <c r="A193">
        <v>192</v>
      </c>
      <c r="B193" t="s">
        <v>10562</v>
      </c>
      <c r="C193">
        <v>30.52</v>
      </c>
      <c r="D193">
        <v>30.75</v>
      </c>
      <c r="E193">
        <v>30.75</v>
      </c>
      <c r="F193">
        <v>30.35</v>
      </c>
      <c r="G193" t="s">
        <v>10563</v>
      </c>
      <c r="H193" s="1">
        <v>-1.7100000000000001E-2</v>
      </c>
    </row>
    <row r="194" spans="1:8" x14ac:dyDescent="0.3">
      <c r="A194">
        <v>193</v>
      </c>
      <c r="B194" t="s">
        <v>10560</v>
      </c>
      <c r="C194">
        <v>29.89</v>
      </c>
      <c r="D194">
        <v>29.9</v>
      </c>
      <c r="E194">
        <v>29.95</v>
      </c>
      <c r="F194">
        <v>29.42</v>
      </c>
      <c r="G194" t="s">
        <v>10561</v>
      </c>
      <c r="H194" s="1">
        <v>-2.06E-2</v>
      </c>
    </row>
    <row r="195" spans="1:8" x14ac:dyDescent="0.3">
      <c r="A195">
        <v>194</v>
      </c>
      <c r="B195" t="s">
        <v>10558</v>
      </c>
      <c r="C195">
        <v>30.1</v>
      </c>
      <c r="D195">
        <v>30.1</v>
      </c>
      <c r="E195">
        <v>30.22</v>
      </c>
      <c r="F195">
        <v>29.85</v>
      </c>
      <c r="G195" t="s">
        <v>10559</v>
      </c>
      <c r="H195" s="1">
        <v>7.0000000000000001E-3</v>
      </c>
    </row>
    <row r="196" spans="1:8" x14ac:dyDescent="0.3">
      <c r="A196">
        <v>195</v>
      </c>
      <c r="B196" t="s">
        <v>10557</v>
      </c>
      <c r="C196">
        <v>30.76</v>
      </c>
      <c r="D196">
        <v>30.7</v>
      </c>
      <c r="E196">
        <v>30.96</v>
      </c>
      <c r="F196">
        <v>30.24</v>
      </c>
      <c r="G196" t="s">
        <v>7621</v>
      </c>
      <c r="H196" s="1">
        <v>2.1899999999999999E-2</v>
      </c>
    </row>
    <row r="197" spans="1:8" x14ac:dyDescent="0.3">
      <c r="A197">
        <v>196</v>
      </c>
      <c r="B197" t="s">
        <v>10555</v>
      </c>
      <c r="C197">
        <v>31.85</v>
      </c>
      <c r="D197">
        <v>31.1</v>
      </c>
      <c r="E197">
        <v>31.9</v>
      </c>
      <c r="F197">
        <v>31</v>
      </c>
      <c r="G197" t="s">
        <v>10556</v>
      </c>
      <c r="H197" s="1">
        <v>3.5400000000000001E-2</v>
      </c>
    </row>
    <row r="198" spans="1:8" x14ac:dyDescent="0.3">
      <c r="A198">
        <v>197</v>
      </c>
      <c r="B198" t="s">
        <v>10553</v>
      </c>
      <c r="C198">
        <v>31.79</v>
      </c>
      <c r="D198">
        <v>32.65</v>
      </c>
      <c r="E198">
        <v>32.65</v>
      </c>
      <c r="F198">
        <v>31.5</v>
      </c>
      <c r="G198" t="s">
        <v>10554</v>
      </c>
      <c r="H198" s="1">
        <v>-1.9E-3</v>
      </c>
    </row>
    <row r="199" spans="1:8" x14ac:dyDescent="0.3">
      <c r="A199">
        <v>198</v>
      </c>
      <c r="B199" t="s">
        <v>10551</v>
      </c>
      <c r="C199">
        <v>34.590000000000003</v>
      </c>
      <c r="D199">
        <v>31.58</v>
      </c>
      <c r="E199">
        <v>35.299999999999997</v>
      </c>
      <c r="F199">
        <v>31.55</v>
      </c>
      <c r="G199" t="s">
        <v>10552</v>
      </c>
      <c r="H199" s="1">
        <v>8.8099999999999998E-2</v>
      </c>
    </row>
    <row r="200" spans="1:8" x14ac:dyDescent="0.3">
      <c r="A200">
        <v>199</v>
      </c>
      <c r="B200" t="s">
        <v>10549</v>
      </c>
      <c r="C200">
        <v>32.520000000000003</v>
      </c>
      <c r="D200">
        <v>34.85</v>
      </c>
      <c r="E200">
        <v>35.07</v>
      </c>
      <c r="F200">
        <v>32.5</v>
      </c>
      <c r="G200" t="s">
        <v>10550</v>
      </c>
      <c r="H200" s="1">
        <v>-5.9799999999999999E-2</v>
      </c>
    </row>
    <row r="201" spans="1:8" x14ac:dyDescent="0.3">
      <c r="A201">
        <v>200</v>
      </c>
      <c r="B201" t="s">
        <v>10547</v>
      </c>
      <c r="C201">
        <v>31.9</v>
      </c>
      <c r="D201">
        <v>31.95</v>
      </c>
      <c r="E201">
        <v>32.97</v>
      </c>
      <c r="F201">
        <v>31.85</v>
      </c>
      <c r="G201" t="s">
        <v>10548</v>
      </c>
      <c r="H201" s="1">
        <v>-1.9099999999999999E-2</v>
      </c>
    </row>
    <row r="202" spans="1:8" x14ac:dyDescent="0.3">
      <c r="A202">
        <v>201</v>
      </c>
      <c r="B202" t="s">
        <v>10545</v>
      </c>
      <c r="C202">
        <v>31.13</v>
      </c>
      <c r="D202">
        <v>31.45</v>
      </c>
      <c r="E202">
        <v>31.58</v>
      </c>
      <c r="F202">
        <v>30.56</v>
      </c>
      <c r="G202" t="s">
        <v>10546</v>
      </c>
      <c r="H202" s="1">
        <v>-2.41E-2</v>
      </c>
    </row>
    <row r="203" spans="1:8" x14ac:dyDescent="0.3">
      <c r="A203">
        <v>202</v>
      </c>
      <c r="B203" t="s">
        <v>10543</v>
      </c>
      <c r="C203">
        <v>31.1</v>
      </c>
      <c r="D203">
        <v>31.6</v>
      </c>
      <c r="E203">
        <v>32.049999999999997</v>
      </c>
      <c r="F203">
        <v>30.85</v>
      </c>
      <c r="G203" t="s">
        <v>10544</v>
      </c>
      <c r="H203" s="1">
        <v>-1E-3</v>
      </c>
    </row>
    <row r="204" spans="1:8" x14ac:dyDescent="0.3">
      <c r="A204">
        <v>203</v>
      </c>
      <c r="B204" t="s">
        <v>10542</v>
      </c>
      <c r="C204">
        <v>30.74</v>
      </c>
      <c r="D204">
        <v>31.1</v>
      </c>
      <c r="E204">
        <v>31.7</v>
      </c>
      <c r="F204">
        <v>30.7</v>
      </c>
      <c r="G204" t="s">
        <v>8621</v>
      </c>
      <c r="H204" s="1">
        <v>-1.1599999999999999E-2</v>
      </c>
    </row>
    <row r="205" spans="1:8" x14ac:dyDescent="0.3">
      <c r="A205">
        <v>204</v>
      </c>
      <c r="B205" t="s">
        <v>10540</v>
      </c>
      <c r="C205">
        <v>31.62</v>
      </c>
      <c r="D205">
        <v>30.92</v>
      </c>
      <c r="E205">
        <v>31.7</v>
      </c>
      <c r="F205">
        <v>30.68</v>
      </c>
      <c r="G205" t="s">
        <v>10541</v>
      </c>
      <c r="H205" s="1">
        <v>2.86E-2</v>
      </c>
    </row>
    <row r="206" spans="1:8" x14ac:dyDescent="0.3">
      <c r="A206">
        <v>205</v>
      </c>
      <c r="B206" t="s">
        <v>10538</v>
      </c>
      <c r="C206">
        <v>32.090000000000003</v>
      </c>
      <c r="D206">
        <v>32.049999999999997</v>
      </c>
      <c r="E206">
        <v>32.18</v>
      </c>
      <c r="F206">
        <v>31.32</v>
      </c>
      <c r="G206" t="s">
        <v>10539</v>
      </c>
      <c r="H206" s="1">
        <v>1.49E-2</v>
      </c>
    </row>
    <row r="207" spans="1:8" x14ac:dyDescent="0.3">
      <c r="A207">
        <v>206</v>
      </c>
      <c r="B207" t="s">
        <v>10537</v>
      </c>
      <c r="C207">
        <v>31.59</v>
      </c>
      <c r="D207">
        <v>32.049999999999997</v>
      </c>
      <c r="E207">
        <v>32.29</v>
      </c>
      <c r="F207">
        <v>31.55</v>
      </c>
      <c r="G207" t="s">
        <v>9428</v>
      </c>
      <c r="H207" s="1">
        <v>-1.5599999999999999E-2</v>
      </c>
    </row>
    <row r="208" spans="1:8" x14ac:dyDescent="0.3">
      <c r="A208">
        <v>207</v>
      </c>
      <c r="B208" t="s">
        <v>10536</v>
      </c>
      <c r="C208">
        <v>31.36</v>
      </c>
      <c r="D208">
        <v>31.8</v>
      </c>
      <c r="E208">
        <v>32.15</v>
      </c>
      <c r="F208">
        <v>31.3</v>
      </c>
      <c r="G208" t="s">
        <v>9945</v>
      </c>
      <c r="H208" s="1">
        <v>-7.3000000000000001E-3</v>
      </c>
    </row>
    <row r="209" spans="1:8" x14ac:dyDescent="0.3">
      <c r="A209">
        <v>208</v>
      </c>
      <c r="B209" t="s">
        <v>10534</v>
      </c>
      <c r="C209">
        <v>31.96</v>
      </c>
      <c r="D209">
        <v>31.4</v>
      </c>
      <c r="E209">
        <v>32.159999999999997</v>
      </c>
      <c r="F209">
        <v>31.27</v>
      </c>
      <c r="G209" t="s">
        <v>10535</v>
      </c>
      <c r="H209" s="1">
        <v>1.9099999999999999E-2</v>
      </c>
    </row>
    <row r="210" spans="1:8" x14ac:dyDescent="0.3">
      <c r="A210">
        <v>209</v>
      </c>
      <c r="B210" t="s">
        <v>10533</v>
      </c>
      <c r="C210">
        <v>30.95</v>
      </c>
      <c r="D210">
        <v>31.85</v>
      </c>
      <c r="E210">
        <v>32.08</v>
      </c>
      <c r="F210">
        <v>30.75</v>
      </c>
      <c r="G210" t="s">
        <v>9664</v>
      </c>
      <c r="H210" s="1">
        <v>-3.1600000000000003E-2</v>
      </c>
    </row>
    <row r="211" spans="1:8" x14ac:dyDescent="0.3">
      <c r="A211">
        <v>210</v>
      </c>
      <c r="B211" t="s">
        <v>10531</v>
      </c>
      <c r="C211">
        <v>31.14</v>
      </c>
      <c r="D211">
        <v>30.74</v>
      </c>
      <c r="E211">
        <v>31.38</v>
      </c>
      <c r="F211">
        <v>30.74</v>
      </c>
      <c r="G211" t="s">
        <v>10532</v>
      </c>
      <c r="H211" s="1">
        <v>6.1000000000000004E-3</v>
      </c>
    </row>
    <row r="212" spans="1:8" x14ac:dyDescent="0.3">
      <c r="A212">
        <v>211</v>
      </c>
      <c r="B212" t="s">
        <v>10529</v>
      </c>
      <c r="C212">
        <v>30.76</v>
      </c>
      <c r="D212">
        <v>31.09</v>
      </c>
      <c r="E212">
        <v>31.1</v>
      </c>
      <c r="F212">
        <v>30.38</v>
      </c>
      <c r="G212" t="s">
        <v>10530</v>
      </c>
      <c r="H212" s="1">
        <v>-1.2200000000000001E-2</v>
      </c>
    </row>
    <row r="213" spans="1:8" x14ac:dyDescent="0.3">
      <c r="A213">
        <v>212</v>
      </c>
      <c r="B213" t="s">
        <v>10527</v>
      </c>
      <c r="C213">
        <v>31.31</v>
      </c>
      <c r="D213">
        <v>31.1</v>
      </c>
      <c r="E213">
        <v>31.71</v>
      </c>
      <c r="F213">
        <v>31.05</v>
      </c>
      <c r="G213" t="s">
        <v>10528</v>
      </c>
      <c r="H213" s="1">
        <v>1.7899999999999999E-2</v>
      </c>
    </row>
    <row r="214" spans="1:8" x14ac:dyDescent="0.3">
      <c r="A214">
        <v>213</v>
      </c>
      <c r="B214" t="s">
        <v>10526</v>
      </c>
      <c r="C214">
        <v>30.78</v>
      </c>
      <c r="D214">
        <v>30.85</v>
      </c>
      <c r="E214">
        <v>31.13</v>
      </c>
      <c r="F214">
        <v>30.45</v>
      </c>
      <c r="G214" t="s">
        <v>9744</v>
      </c>
      <c r="H214" s="1">
        <v>-1.6899999999999998E-2</v>
      </c>
    </row>
    <row r="215" spans="1:8" x14ac:dyDescent="0.3">
      <c r="A215">
        <v>214</v>
      </c>
      <c r="B215" t="s">
        <v>10524</v>
      </c>
      <c r="C215">
        <v>30.85</v>
      </c>
      <c r="D215">
        <v>30.5</v>
      </c>
      <c r="E215">
        <v>31</v>
      </c>
      <c r="F215">
        <v>30.32</v>
      </c>
      <c r="G215" t="s">
        <v>10525</v>
      </c>
      <c r="H215" s="1">
        <v>2.3E-3</v>
      </c>
    </row>
    <row r="216" spans="1:8" x14ac:dyDescent="0.3">
      <c r="A216">
        <v>215</v>
      </c>
      <c r="B216" t="s">
        <v>10522</v>
      </c>
      <c r="C216">
        <v>31.29</v>
      </c>
      <c r="D216">
        <v>30.63</v>
      </c>
      <c r="E216">
        <v>31.3</v>
      </c>
      <c r="F216">
        <v>30.4</v>
      </c>
      <c r="G216" t="s">
        <v>10523</v>
      </c>
      <c r="H216" s="1">
        <v>1.43E-2</v>
      </c>
    </row>
    <row r="217" spans="1:8" x14ac:dyDescent="0.3">
      <c r="A217">
        <v>216</v>
      </c>
      <c r="B217" t="s">
        <v>10521</v>
      </c>
      <c r="C217">
        <v>31.68</v>
      </c>
      <c r="D217">
        <v>31.27</v>
      </c>
      <c r="E217">
        <v>31.7</v>
      </c>
      <c r="F217">
        <v>31.12</v>
      </c>
      <c r="G217" t="s">
        <v>9737</v>
      </c>
      <c r="H217" s="1">
        <v>1.2500000000000001E-2</v>
      </c>
    </row>
    <row r="218" spans="1:8" x14ac:dyDescent="0.3">
      <c r="A218">
        <v>217</v>
      </c>
      <c r="B218" t="s">
        <v>10519</v>
      </c>
      <c r="C218">
        <v>31.32</v>
      </c>
      <c r="D218">
        <v>31.68</v>
      </c>
      <c r="E218">
        <v>31.74</v>
      </c>
      <c r="F218">
        <v>30.88</v>
      </c>
      <c r="G218" t="s">
        <v>10520</v>
      </c>
      <c r="H218" s="1">
        <v>-1.14E-2</v>
      </c>
    </row>
    <row r="219" spans="1:8" x14ac:dyDescent="0.3">
      <c r="A219">
        <v>218</v>
      </c>
      <c r="B219" t="s">
        <v>10517</v>
      </c>
      <c r="C219">
        <v>32.159999999999997</v>
      </c>
      <c r="D219">
        <v>31.32</v>
      </c>
      <c r="E219">
        <v>32.200000000000003</v>
      </c>
      <c r="F219">
        <v>31.31</v>
      </c>
      <c r="G219" t="s">
        <v>10518</v>
      </c>
      <c r="H219" s="1">
        <v>2.6800000000000001E-2</v>
      </c>
    </row>
    <row r="220" spans="1:8" x14ac:dyDescent="0.3">
      <c r="A220">
        <v>219</v>
      </c>
      <c r="B220" t="s">
        <v>10515</v>
      </c>
      <c r="C220">
        <v>32.020000000000003</v>
      </c>
      <c r="D220">
        <v>32.1</v>
      </c>
      <c r="E220">
        <v>32.200000000000003</v>
      </c>
      <c r="F220">
        <v>31.8</v>
      </c>
      <c r="G220" t="s">
        <v>10516</v>
      </c>
      <c r="H220" s="1">
        <v>-4.4000000000000003E-3</v>
      </c>
    </row>
    <row r="221" spans="1:8" x14ac:dyDescent="0.3">
      <c r="A221">
        <v>220</v>
      </c>
      <c r="B221" t="s">
        <v>10513</v>
      </c>
      <c r="C221">
        <v>32.94</v>
      </c>
      <c r="D221">
        <v>32.299999999999997</v>
      </c>
      <c r="E221">
        <v>32.979999999999997</v>
      </c>
      <c r="F221">
        <v>31.95</v>
      </c>
      <c r="G221" t="s">
        <v>10514</v>
      </c>
      <c r="H221" s="1">
        <v>2.87E-2</v>
      </c>
    </row>
    <row r="222" spans="1:8" x14ac:dyDescent="0.3">
      <c r="A222">
        <v>221</v>
      </c>
      <c r="B222" t="s">
        <v>10511</v>
      </c>
      <c r="C222">
        <v>32.69</v>
      </c>
      <c r="D222">
        <v>32.979999999999997</v>
      </c>
      <c r="E222">
        <v>33.549999999999997</v>
      </c>
      <c r="F222">
        <v>32.25</v>
      </c>
      <c r="G222" t="s">
        <v>10512</v>
      </c>
      <c r="H222" s="1">
        <v>-7.6E-3</v>
      </c>
    </row>
    <row r="223" spans="1:8" x14ac:dyDescent="0.3">
      <c r="A223">
        <v>222</v>
      </c>
      <c r="B223" t="s">
        <v>10509</v>
      </c>
      <c r="C223">
        <v>33.9</v>
      </c>
      <c r="D223">
        <v>32.799999999999997</v>
      </c>
      <c r="E223">
        <v>34</v>
      </c>
      <c r="F223">
        <v>32.799999999999997</v>
      </c>
      <c r="G223" t="s">
        <v>10510</v>
      </c>
      <c r="H223" s="1">
        <v>3.6999999999999998E-2</v>
      </c>
    </row>
    <row r="224" spans="1:8" x14ac:dyDescent="0.3">
      <c r="A224">
        <v>223</v>
      </c>
      <c r="B224" t="s">
        <v>10507</v>
      </c>
      <c r="C224">
        <v>32.770000000000003</v>
      </c>
      <c r="D224">
        <v>32.799999999999997</v>
      </c>
      <c r="E224">
        <v>33.119999999999997</v>
      </c>
      <c r="F224">
        <v>32.700000000000003</v>
      </c>
      <c r="G224" t="s">
        <v>10508</v>
      </c>
      <c r="H224" s="1">
        <v>-3.3300000000000003E-2</v>
      </c>
    </row>
    <row r="225" spans="1:8" x14ac:dyDescent="0.3">
      <c r="A225">
        <v>224</v>
      </c>
      <c r="B225" t="s">
        <v>10505</v>
      </c>
      <c r="C225">
        <v>33.08</v>
      </c>
      <c r="D225">
        <v>32.299999999999997</v>
      </c>
      <c r="E225">
        <v>33.1</v>
      </c>
      <c r="F225">
        <v>32.200000000000003</v>
      </c>
      <c r="G225" t="s">
        <v>10506</v>
      </c>
      <c r="H225" s="1">
        <v>9.4999999999999998E-3</v>
      </c>
    </row>
    <row r="226" spans="1:8" x14ac:dyDescent="0.3">
      <c r="A226">
        <v>225</v>
      </c>
      <c r="B226" t="s">
        <v>10503</v>
      </c>
      <c r="C226">
        <v>33.07</v>
      </c>
      <c r="D226">
        <v>33.380000000000003</v>
      </c>
      <c r="E226">
        <v>33.950000000000003</v>
      </c>
      <c r="F226">
        <v>32.799999999999997</v>
      </c>
      <c r="G226" t="s">
        <v>10504</v>
      </c>
      <c r="H226" s="1">
        <v>-2.9999999999999997E-4</v>
      </c>
    </row>
    <row r="227" spans="1:8" x14ac:dyDescent="0.3">
      <c r="A227">
        <v>226</v>
      </c>
      <c r="B227" t="s">
        <v>10501</v>
      </c>
      <c r="C227">
        <v>33.1</v>
      </c>
      <c r="D227">
        <v>33</v>
      </c>
      <c r="E227">
        <v>33.479999999999997</v>
      </c>
      <c r="F227">
        <v>32.85</v>
      </c>
      <c r="G227" t="s">
        <v>10502</v>
      </c>
      <c r="H227" s="1">
        <v>8.9999999999999998E-4</v>
      </c>
    </row>
    <row r="228" spans="1:8" x14ac:dyDescent="0.3">
      <c r="A228">
        <v>227</v>
      </c>
      <c r="B228" t="s">
        <v>10499</v>
      </c>
      <c r="C228">
        <v>33.24</v>
      </c>
      <c r="D228">
        <v>32.729999999999997</v>
      </c>
      <c r="E228">
        <v>33.32</v>
      </c>
      <c r="F228">
        <v>32.65</v>
      </c>
      <c r="G228" t="s">
        <v>10500</v>
      </c>
      <c r="H228" s="1">
        <v>4.1999999999999997E-3</v>
      </c>
    </row>
    <row r="229" spans="1:8" x14ac:dyDescent="0.3">
      <c r="A229">
        <v>228</v>
      </c>
      <c r="B229" t="s">
        <v>10497</v>
      </c>
      <c r="C229">
        <v>33.28</v>
      </c>
      <c r="D229">
        <v>33.24</v>
      </c>
      <c r="E229">
        <v>33.65</v>
      </c>
      <c r="F229">
        <v>32.9</v>
      </c>
      <c r="G229" t="s">
        <v>10498</v>
      </c>
      <c r="H229" s="1">
        <v>1.1999999999999999E-3</v>
      </c>
    </row>
    <row r="230" spans="1:8" x14ac:dyDescent="0.3">
      <c r="A230">
        <v>229</v>
      </c>
      <c r="B230" t="s">
        <v>10495</v>
      </c>
      <c r="C230">
        <v>33.119999999999997</v>
      </c>
      <c r="D230">
        <v>33.25</v>
      </c>
      <c r="E230">
        <v>33.409999999999997</v>
      </c>
      <c r="F230">
        <v>33.1</v>
      </c>
      <c r="G230" t="s">
        <v>10496</v>
      </c>
      <c r="H230" s="1">
        <v>-4.7999999999999996E-3</v>
      </c>
    </row>
    <row r="231" spans="1:8" x14ac:dyDescent="0.3">
      <c r="A231">
        <v>230</v>
      </c>
      <c r="B231" t="s">
        <v>10493</v>
      </c>
      <c r="C231">
        <v>33.06</v>
      </c>
      <c r="D231">
        <v>33</v>
      </c>
      <c r="E231">
        <v>33.450000000000003</v>
      </c>
      <c r="F231">
        <v>32.909999999999997</v>
      </c>
      <c r="G231" t="s">
        <v>10494</v>
      </c>
      <c r="H231" s="1">
        <v>-1.8E-3</v>
      </c>
    </row>
    <row r="232" spans="1:8" x14ac:dyDescent="0.3">
      <c r="A232">
        <v>231</v>
      </c>
      <c r="B232" t="s">
        <v>10492</v>
      </c>
      <c r="C232">
        <v>32.19</v>
      </c>
      <c r="D232">
        <v>33</v>
      </c>
      <c r="E232">
        <v>33</v>
      </c>
      <c r="F232">
        <v>32.1</v>
      </c>
      <c r="G232" t="s">
        <v>8181</v>
      </c>
      <c r="H232" s="1">
        <v>-2.63E-2</v>
      </c>
    </row>
    <row r="233" spans="1:8" x14ac:dyDescent="0.3">
      <c r="A233">
        <v>232</v>
      </c>
      <c r="B233" t="s">
        <v>10490</v>
      </c>
      <c r="C233">
        <v>32.68</v>
      </c>
      <c r="D233">
        <v>32</v>
      </c>
      <c r="E233">
        <v>32.75</v>
      </c>
      <c r="F233">
        <v>31.95</v>
      </c>
      <c r="G233" t="s">
        <v>10491</v>
      </c>
      <c r="H233" s="1">
        <v>1.52E-2</v>
      </c>
    </row>
    <row r="234" spans="1:8" x14ac:dyDescent="0.3">
      <c r="A234">
        <v>233</v>
      </c>
      <c r="B234" t="s">
        <v>10488</v>
      </c>
      <c r="C234">
        <v>31.88</v>
      </c>
      <c r="D234">
        <v>32.64</v>
      </c>
      <c r="E234">
        <v>33.15</v>
      </c>
      <c r="F234">
        <v>31.8</v>
      </c>
      <c r="G234" t="s">
        <v>10489</v>
      </c>
      <c r="H234" s="1">
        <v>-2.4500000000000001E-2</v>
      </c>
    </row>
    <row r="235" spans="1:8" x14ac:dyDescent="0.3">
      <c r="A235">
        <v>234</v>
      </c>
      <c r="B235" t="s">
        <v>10487</v>
      </c>
      <c r="C235">
        <v>30.17</v>
      </c>
      <c r="D235">
        <v>31.88</v>
      </c>
      <c r="E235">
        <v>32.32</v>
      </c>
      <c r="F235">
        <v>30.1</v>
      </c>
      <c r="G235" t="s">
        <v>8731</v>
      </c>
      <c r="H235" s="1">
        <v>-5.3600000000000002E-2</v>
      </c>
    </row>
    <row r="236" spans="1:8" x14ac:dyDescent="0.3">
      <c r="A236">
        <v>235</v>
      </c>
      <c r="B236" t="s">
        <v>10485</v>
      </c>
      <c r="C236">
        <v>29.34</v>
      </c>
      <c r="D236">
        <v>30.5</v>
      </c>
      <c r="E236">
        <v>30.81</v>
      </c>
      <c r="F236">
        <v>29.2</v>
      </c>
      <c r="G236" t="s">
        <v>10486</v>
      </c>
      <c r="H236" s="1">
        <v>-2.75E-2</v>
      </c>
    </row>
    <row r="237" spans="1:8" x14ac:dyDescent="0.3">
      <c r="A237">
        <v>236</v>
      </c>
      <c r="B237" t="s">
        <v>10483</v>
      </c>
      <c r="C237">
        <v>27.79</v>
      </c>
      <c r="D237">
        <v>29.55</v>
      </c>
      <c r="E237">
        <v>29.65</v>
      </c>
      <c r="F237">
        <v>27.65</v>
      </c>
      <c r="G237" t="s">
        <v>10484</v>
      </c>
      <c r="H237" s="1">
        <v>-5.28E-2</v>
      </c>
    </row>
    <row r="238" spans="1:8" x14ac:dyDescent="0.3">
      <c r="A238">
        <v>237</v>
      </c>
      <c r="B238" t="s">
        <v>10482</v>
      </c>
      <c r="C238">
        <v>28.01</v>
      </c>
      <c r="D238">
        <v>27.84</v>
      </c>
      <c r="E238">
        <v>28.43</v>
      </c>
      <c r="F238">
        <v>26.7</v>
      </c>
      <c r="G238" t="s">
        <v>9778</v>
      </c>
      <c r="H238" s="1">
        <v>7.9000000000000008E-3</v>
      </c>
    </row>
    <row r="239" spans="1:8" x14ac:dyDescent="0.3">
      <c r="A239">
        <v>238</v>
      </c>
      <c r="B239" t="s">
        <v>10480</v>
      </c>
      <c r="C239">
        <v>27.47</v>
      </c>
      <c r="D239">
        <v>28.36</v>
      </c>
      <c r="E239">
        <v>28.45</v>
      </c>
      <c r="F239">
        <v>27.2</v>
      </c>
      <c r="G239" t="s">
        <v>10481</v>
      </c>
      <c r="H239" s="1">
        <v>-1.9300000000000001E-2</v>
      </c>
    </row>
    <row r="240" spans="1:8" x14ac:dyDescent="0.3">
      <c r="A240">
        <v>239</v>
      </c>
      <c r="B240" t="s">
        <v>10478</v>
      </c>
      <c r="C240">
        <v>26.56</v>
      </c>
      <c r="D240">
        <v>27.3</v>
      </c>
      <c r="E240">
        <v>27.3</v>
      </c>
      <c r="F240">
        <v>26.13</v>
      </c>
      <c r="G240" t="s">
        <v>10479</v>
      </c>
      <c r="H240" s="1">
        <v>-3.3099999999999997E-2</v>
      </c>
    </row>
    <row r="241" spans="1:8" x14ac:dyDescent="0.3">
      <c r="A241">
        <v>240</v>
      </c>
      <c r="B241" t="s">
        <v>10476</v>
      </c>
      <c r="C241">
        <v>27.54</v>
      </c>
      <c r="D241">
        <v>26.98</v>
      </c>
      <c r="E241">
        <v>27.6</v>
      </c>
      <c r="F241">
        <v>26.77</v>
      </c>
      <c r="G241" t="s">
        <v>10477</v>
      </c>
      <c r="H241" s="1">
        <v>3.6900000000000002E-2</v>
      </c>
    </row>
    <row r="242" spans="1:8" x14ac:dyDescent="0.3">
      <c r="A242">
        <v>241</v>
      </c>
      <c r="B242" t="s">
        <v>10474</v>
      </c>
      <c r="C242">
        <v>27.06</v>
      </c>
      <c r="D242">
        <v>27.6</v>
      </c>
      <c r="E242">
        <v>27.82</v>
      </c>
      <c r="F242">
        <v>26.8</v>
      </c>
      <c r="G242" t="s">
        <v>10475</v>
      </c>
      <c r="H242" s="1">
        <v>-1.7399999999999999E-2</v>
      </c>
    </row>
    <row r="243" spans="1:8" x14ac:dyDescent="0.3">
      <c r="A243">
        <v>242</v>
      </c>
      <c r="B243" t="s">
        <v>10472</v>
      </c>
      <c r="C243">
        <v>25.14</v>
      </c>
      <c r="D243">
        <v>27.4</v>
      </c>
      <c r="E243">
        <v>27.4</v>
      </c>
      <c r="F243">
        <v>25</v>
      </c>
      <c r="G243" t="s">
        <v>10473</v>
      </c>
      <c r="H243" s="1">
        <v>-7.0999999999999994E-2</v>
      </c>
    </row>
    <row r="244" spans="1:8" x14ac:dyDescent="0.3">
      <c r="A244">
        <v>243</v>
      </c>
      <c r="B244" t="s">
        <v>10470</v>
      </c>
      <c r="C244">
        <v>25.36</v>
      </c>
      <c r="D244">
        <v>25.6</v>
      </c>
      <c r="E244">
        <v>25.92</v>
      </c>
      <c r="F244">
        <v>25.2</v>
      </c>
      <c r="G244" t="s">
        <v>10471</v>
      </c>
      <c r="H244" s="1">
        <v>8.8000000000000005E-3</v>
      </c>
    </row>
    <row r="245" spans="1:8" x14ac:dyDescent="0.3">
      <c r="A245">
        <v>244</v>
      </c>
      <c r="B245" t="s">
        <v>10468</v>
      </c>
      <c r="C245">
        <v>25.89</v>
      </c>
      <c r="D245">
        <v>25.65</v>
      </c>
      <c r="E245">
        <v>26.1</v>
      </c>
      <c r="F245">
        <v>25.33</v>
      </c>
      <c r="G245" t="s">
        <v>10469</v>
      </c>
      <c r="H245" s="1">
        <v>2.0899999999999998E-2</v>
      </c>
    </row>
    <row r="246" spans="1:8" x14ac:dyDescent="0.3">
      <c r="A246">
        <v>245</v>
      </c>
      <c r="B246" t="s">
        <v>10466</v>
      </c>
      <c r="C246">
        <v>26.24</v>
      </c>
      <c r="D246">
        <v>26.14</v>
      </c>
      <c r="E246">
        <v>26.84</v>
      </c>
      <c r="F246">
        <v>25.98</v>
      </c>
      <c r="G246" t="s">
        <v>10467</v>
      </c>
      <c r="H246" s="1">
        <v>1.35E-2</v>
      </c>
    </row>
    <row r="247" spans="1:8" x14ac:dyDescent="0.3">
      <c r="A247">
        <v>246</v>
      </c>
      <c r="B247" t="s">
        <v>10464</v>
      </c>
      <c r="C247">
        <v>25</v>
      </c>
      <c r="D247">
        <v>26.25</v>
      </c>
      <c r="E247">
        <v>26.25</v>
      </c>
      <c r="F247">
        <v>24.95</v>
      </c>
      <c r="G247" t="s">
        <v>10465</v>
      </c>
      <c r="H247" s="1">
        <v>-4.7300000000000002E-2</v>
      </c>
    </row>
    <row r="248" spans="1:8" x14ac:dyDescent="0.3">
      <c r="A248">
        <v>247</v>
      </c>
      <c r="B248" t="s">
        <v>10462</v>
      </c>
      <c r="C248">
        <v>22.97</v>
      </c>
      <c r="D248">
        <v>25.2</v>
      </c>
      <c r="E248">
        <v>25.23</v>
      </c>
      <c r="F248">
        <v>22.9</v>
      </c>
      <c r="G248" t="s">
        <v>10463</v>
      </c>
      <c r="H248" s="1">
        <v>-8.1199999999999994E-2</v>
      </c>
    </row>
    <row r="249" spans="1:8" x14ac:dyDescent="0.3">
      <c r="A249">
        <v>248</v>
      </c>
      <c r="B249" t="s">
        <v>10460</v>
      </c>
      <c r="C249">
        <v>23.61</v>
      </c>
      <c r="D249">
        <v>23.56</v>
      </c>
      <c r="E249">
        <v>24.08</v>
      </c>
      <c r="F249">
        <v>23.4</v>
      </c>
      <c r="G249" t="s">
        <v>10461</v>
      </c>
      <c r="H249" s="1">
        <v>2.7900000000000001E-2</v>
      </c>
    </row>
    <row r="250" spans="1:8" x14ac:dyDescent="0.3">
      <c r="A250">
        <v>249</v>
      </c>
      <c r="B250" t="s">
        <v>10458</v>
      </c>
      <c r="C250">
        <v>23.66</v>
      </c>
      <c r="D250">
        <v>23.85</v>
      </c>
      <c r="E250">
        <v>23.87</v>
      </c>
      <c r="F250">
        <v>23.51</v>
      </c>
      <c r="G250" t="s">
        <v>10459</v>
      </c>
      <c r="H250" s="1">
        <v>2.0999999999999999E-3</v>
      </c>
    </row>
    <row r="251" spans="1:8" x14ac:dyDescent="0.3">
      <c r="A251">
        <v>250</v>
      </c>
      <c r="B251" t="s">
        <v>10456</v>
      </c>
      <c r="C251">
        <v>24.04</v>
      </c>
      <c r="D251">
        <v>24.3</v>
      </c>
      <c r="E251">
        <v>24.54</v>
      </c>
      <c r="F251">
        <v>23.94</v>
      </c>
      <c r="G251" t="s">
        <v>10457</v>
      </c>
      <c r="H251" s="1">
        <v>1.61E-2</v>
      </c>
    </row>
    <row r="252" spans="1:8" x14ac:dyDescent="0.3">
      <c r="A252">
        <v>251</v>
      </c>
      <c r="B252" t="s">
        <v>10454</v>
      </c>
      <c r="C252">
        <v>23.71</v>
      </c>
      <c r="D252">
        <v>23.65</v>
      </c>
      <c r="E252">
        <v>23.93</v>
      </c>
      <c r="F252">
        <v>23.63</v>
      </c>
      <c r="G252" t="s">
        <v>10455</v>
      </c>
      <c r="H252" s="1">
        <v>-1.37E-2</v>
      </c>
    </row>
    <row r="253" spans="1:8" x14ac:dyDescent="0.3">
      <c r="A253">
        <v>252</v>
      </c>
      <c r="B253" t="s">
        <v>10452</v>
      </c>
      <c r="C253">
        <v>23.87</v>
      </c>
      <c r="D253">
        <v>23.15</v>
      </c>
      <c r="E253">
        <v>24.15</v>
      </c>
      <c r="F253">
        <v>23.02</v>
      </c>
      <c r="G253" t="s">
        <v>10453</v>
      </c>
      <c r="H253" s="1">
        <v>6.7000000000000002E-3</v>
      </c>
    </row>
    <row r="254" spans="1:8" x14ac:dyDescent="0.3">
      <c r="A254">
        <v>253</v>
      </c>
      <c r="B254" t="s">
        <v>10450</v>
      </c>
      <c r="C254">
        <v>24.3</v>
      </c>
      <c r="D254">
        <v>24.4</v>
      </c>
      <c r="E254">
        <v>24.9</v>
      </c>
      <c r="F254">
        <v>24.2</v>
      </c>
      <c r="G254" t="s">
        <v>10451</v>
      </c>
      <c r="H254" s="1">
        <v>1.7999999999999999E-2</v>
      </c>
    </row>
    <row r="255" spans="1:8" x14ac:dyDescent="0.3">
      <c r="A255">
        <v>254</v>
      </c>
      <c r="B255" t="s">
        <v>10448</v>
      </c>
      <c r="C255">
        <v>25.03</v>
      </c>
      <c r="D255">
        <v>24.5</v>
      </c>
      <c r="E255">
        <v>25.3</v>
      </c>
      <c r="F255">
        <v>24.2</v>
      </c>
      <c r="G255" t="s">
        <v>10449</v>
      </c>
      <c r="H255" s="1">
        <v>0.03</v>
      </c>
    </row>
    <row r="256" spans="1:8" x14ac:dyDescent="0.3">
      <c r="A256">
        <v>255</v>
      </c>
      <c r="B256" t="s">
        <v>10446</v>
      </c>
      <c r="C256">
        <v>25.35</v>
      </c>
      <c r="D256">
        <v>25.09</v>
      </c>
      <c r="E256">
        <v>25.85</v>
      </c>
      <c r="F256">
        <v>24.77</v>
      </c>
      <c r="G256" t="s">
        <v>10447</v>
      </c>
      <c r="H256" s="1">
        <v>1.2800000000000001E-2</v>
      </c>
    </row>
    <row r="257" spans="1:8" x14ac:dyDescent="0.3">
      <c r="A257">
        <v>256</v>
      </c>
      <c r="B257" t="s">
        <v>10444</v>
      </c>
      <c r="C257">
        <v>25.18</v>
      </c>
      <c r="D257">
        <v>25.4</v>
      </c>
      <c r="E257">
        <v>26.02</v>
      </c>
      <c r="F257">
        <v>25.15</v>
      </c>
      <c r="G257" t="s">
        <v>10445</v>
      </c>
      <c r="H257" s="1">
        <v>-6.7000000000000002E-3</v>
      </c>
    </row>
    <row r="258" spans="1:8" x14ac:dyDescent="0.3">
      <c r="A258">
        <v>257</v>
      </c>
      <c r="B258" t="s">
        <v>10443</v>
      </c>
      <c r="C258">
        <v>24.43</v>
      </c>
      <c r="D258">
        <v>25.33</v>
      </c>
      <c r="E258">
        <v>25.63</v>
      </c>
      <c r="F258">
        <v>24.4</v>
      </c>
      <c r="G258" t="s">
        <v>4610</v>
      </c>
      <c r="H258" s="1">
        <v>-2.98E-2</v>
      </c>
    </row>
    <row r="259" spans="1:8" x14ac:dyDescent="0.3">
      <c r="A259">
        <v>258</v>
      </c>
      <c r="B259" t="s">
        <v>10442</v>
      </c>
      <c r="C259">
        <v>24.59</v>
      </c>
      <c r="D259">
        <v>24.5</v>
      </c>
      <c r="E259">
        <v>24.83</v>
      </c>
      <c r="F259">
        <v>24.12</v>
      </c>
      <c r="G259" t="s">
        <v>9284</v>
      </c>
      <c r="H259" s="1">
        <v>6.4999999999999997E-3</v>
      </c>
    </row>
    <row r="260" spans="1:8" x14ac:dyDescent="0.3">
      <c r="A260">
        <v>259</v>
      </c>
      <c r="B260" t="s">
        <v>10441</v>
      </c>
      <c r="C260">
        <v>25.34</v>
      </c>
      <c r="D260">
        <v>24.78</v>
      </c>
      <c r="E260">
        <v>25.4</v>
      </c>
      <c r="F260">
        <v>24.42</v>
      </c>
      <c r="G260" t="s">
        <v>9465</v>
      </c>
      <c r="H260" s="1">
        <v>3.0499999999999999E-2</v>
      </c>
    </row>
    <row r="261" spans="1:8" x14ac:dyDescent="0.3">
      <c r="A261">
        <v>260</v>
      </c>
      <c r="B261" t="s">
        <v>10439</v>
      </c>
      <c r="C261">
        <v>25.61</v>
      </c>
      <c r="D261">
        <v>25.55</v>
      </c>
      <c r="E261">
        <v>25.9</v>
      </c>
      <c r="F261">
        <v>25.2</v>
      </c>
      <c r="G261" t="s">
        <v>10440</v>
      </c>
      <c r="H261" s="1">
        <v>1.0699999999999999E-2</v>
      </c>
    </row>
    <row r="262" spans="1:8" x14ac:dyDescent="0.3">
      <c r="A262">
        <v>261</v>
      </c>
      <c r="B262" t="s">
        <v>10437</v>
      </c>
      <c r="C262">
        <v>25.75</v>
      </c>
      <c r="D262">
        <v>25.8</v>
      </c>
      <c r="E262">
        <v>25.85</v>
      </c>
      <c r="F262">
        <v>25.59</v>
      </c>
      <c r="G262" t="s">
        <v>10438</v>
      </c>
      <c r="H262" s="1">
        <v>5.4999999999999997E-3</v>
      </c>
    </row>
    <row r="263" spans="1:8" x14ac:dyDescent="0.3">
      <c r="A263">
        <v>262</v>
      </c>
      <c r="B263" t="s">
        <v>10435</v>
      </c>
      <c r="C263">
        <v>26.18</v>
      </c>
      <c r="D263">
        <v>25.98</v>
      </c>
      <c r="E263">
        <v>26.28</v>
      </c>
      <c r="F263">
        <v>25.75</v>
      </c>
      <c r="G263" t="s">
        <v>10436</v>
      </c>
      <c r="H263" s="1">
        <v>1.67E-2</v>
      </c>
    </row>
    <row r="264" spans="1:8" x14ac:dyDescent="0.3">
      <c r="A264">
        <v>263</v>
      </c>
      <c r="B264" t="s">
        <v>10433</v>
      </c>
      <c r="C264">
        <v>26.2</v>
      </c>
      <c r="D264">
        <v>26.18</v>
      </c>
      <c r="E264">
        <v>26.5</v>
      </c>
      <c r="F264">
        <v>26.03</v>
      </c>
      <c r="G264" t="s">
        <v>10434</v>
      </c>
      <c r="H264" s="1">
        <v>8.0000000000000004E-4</v>
      </c>
    </row>
    <row r="265" spans="1:8" x14ac:dyDescent="0.3">
      <c r="A265">
        <v>264</v>
      </c>
      <c r="B265" t="s">
        <v>10431</v>
      </c>
      <c r="C265">
        <v>24.79</v>
      </c>
      <c r="D265">
        <v>25.69</v>
      </c>
      <c r="E265">
        <v>25.75</v>
      </c>
      <c r="F265">
        <v>24.33</v>
      </c>
      <c r="G265" t="s">
        <v>10432</v>
      </c>
      <c r="H265" s="1">
        <v>-5.3800000000000001E-2</v>
      </c>
    </row>
    <row r="266" spans="1:8" x14ac:dyDescent="0.3">
      <c r="A266">
        <v>265</v>
      </c>
      <c r="B266" t="s">
        <v>10429</v>
      </c>
      <c r="C266">
        <v>25.62</v>
      </c>
      <c r="D266">
        <v>24.9</v>
      </c>
      <c r="E266">
        <v>25.7</v>
      </c>
      <c r="F266">
        <v>24.55</v>
      </c>
      <c r="G266" t="s">
        <v>10430</v>
      </c>
      <c r="H266" s="1">
        <v>3.3500000000000002E-2</v>
      </c>
    </row>
    <row r="267" spans="1:8" x14ac:dyDescent="0.3">
      <c r="A267">
        <v>266</v>
      </c>
      <c r="B267" t="s">
        <v>10427</v>
      </c>
      <c r="C267">
        <v>27.04</v>
      </c>
      <c r="D267">
        <v>25.5</v>
      </c>
      <c r="E267">
        <v>27.16</v>
      </c>
      <c r="F267">
        <v>25.38</v>
      </c>
      <c r="G267" t="s">
        <v>10428</v>
      </c>
      <c r="H267" s="1">
        <v>5.5399999999999998E-2</v>
      </c>
    </row>
    <row r="268" spans="1:8" x14ac:dyDescent="0.3">
      <c r="A268">
        <v>267</v>
      </c>
      <c r="B268" t="s">
        <v>10425</v>
      </c>
      <c r="C268">
        <v>26.53</v>
      </c>
      <c r="D268">
        <v>26.9</v>
      </c>
      <c r="E268">
        <v>27.28</v>
      </c>
      <c r="F268">
        <v>26.5</v>
      </c>
      <c r="G268" t="s">
        <v>10426</v>
      </c>
      <c r="H268" s="1">
        <v>-1.89E-2</v>
      </c>
    </row>
    <row r="269" spans="1:8" x14ac:dyDescent="0.3">
      <c r="A269">
        <v>268</v>
      </c>
      <c r="B269" t="s">
        <v>10423</v>
      </c>
      <c r="C269">
        <v>26.67</v>
      </c>
      <c r="D269">
        <v>26.4</v>
      </c>
      <c r="E269">
        <v>26.72</v>
      </c>
      <c r="F269">
        <v>26.2</v>
      </c>
      <c r="G269" t="s">
        <v>10424</v>
      </c>
      <c r="H269" s="1">
        <v>5.3E-3</v>
      </c>
    </row>
    <row r="270" spans="1:8" x14ac:dyDescent="0.3">
      <c r="A270">
        <v>269</v>
      </c>
      <c r="B270" t="s">
        <v>10421</v>
      </c>
      <c r="C270">
        <v>26.26</v>
      </c>
      <c r="D270">
        <v>26.5</v>
      </c>
      <c r="E270">
        <v>26.79</v>
      </c>
      <c r="F270">
        <v>25.83</v>
      </c>
      <c r="G270" t="s">
        <v>10422</v>
      </c>
      <c r="H270" s="1">
        <v>-1.54E-2</v>
      </c>
    </row>
    <row r="271" spans="1:8" x14ac:dyDescent="0.3">
      <c r="A271">
        <v>270</v>
      </c>
      <c r="B271" t="s">
        <v>10419</v>
      </c>
      <c r="C271">
        <v>26.46</v>
      </c>
      <c r="D271">
        <v>26.3</v>
      </c>
      <c r="E271">
        <v>26.52</v>
      </c>
      <c r="F271">
        <v>25.94</v>
      </c>
      <c r="G271" t="s">
        <v>10420</v>
      </c>
      <c r="H271" s="1">
        <v>7.6E-3</v>
      </c>
    </row>
    <row r="272" spans="1:8" x14ac:dyDescent="0.3">
      <c r="A272">
        <v>271</v>
      </c>
      <c r="B272" t="s">
        <v>10417</v>
      </c>
      <c r="C272">
        <v>26.98</v>
      </c>
      <c r="D272">
        <v>26.5</v>
      </c>
      <c r="E272">
        <v>27</v>
      </c>
      <c r="F272">
        <v>26.2</v>
      </c>
      <c r="G272" t="s">
        <v>10418</v>
      </c>
      <c r="H272" s="1">
        <v>1.9699999999999999E-2</v>
      </c>
    </row>
    <row r="273" spans="1:8" x14ac:dyDescent="0.3">
      <c r="A273">
        <v>272</v>
      </c>
      <c r="B273" t="s">
        <v>10415</v>
      </c>
      <c r="C273">
        <v>26.6</v>
      </c>
      <c r="D273">
        <v>26.85</v>
      </c>
      <c r="E273">
        <v>27.48</v>
      </c>
      <c r="F273">
        <v>26.25</v>
      </c>
      <c r="G273" t="s">
        <v>10416</v>
      </c>
      <c r="H273" s="1">
        <v>-1.41E-2</v>
      </c>
    </row>
    <row r="274" spans="1:8" x14ac:dyDescent="0.3">
      <c r="A274">
        <v>273</v>
      </c>
      <c r="B274" t="s">
        <v>10413</v>
      </c>
      <c r="C274">
        <v>26.89</v>
      </c>
      <c r="D274">
        <v>26.58</v>
      </c>
      <c r="E274">
        <v>27.08</v>
      </c>
      <c r="F274">
        <v>26.3</v>
      </c>
      <c r="G274" t="s">
        <v>10414</v>
      </c>
      <c r="H274" s="1">
        <v>1.09E-2</v>
      </c>
    </row>
    <row r="275" spans="1:8" x14ac:dyDescent="0.3">
      <c r="A275">
        <v>274</v>
      </c>
      <c r="B275" t="s">
        <v>10412</v>
      </c>
      <c r="C275">
        <v>26.66</v>
      </c>
      <c r="D275">
        <v>27.1</v>
      </c>
      <c r="E275">
        <v>27.22</v>
      </c>
      <c r="F275">
        <v>26.31</v>
      </c>
      <c r="G275" t="s">
        <v>9932</v>
      </c>
      <c r="H275" s="1">
        <v>-8.6E-3</v>
      </c>
    </row>
    <row r="276" spans="1:8" x14ac:dyDescent="0.3">
      <c r="A276">
        <v>275</v>
      </c>
      <c r="B276" t="s">
        <v>10410</v>
      </c>
      <c r="C276">
        <v>28.1</v>
      </c>
      <c r="D276">
        <v>26.55</v>
      </c>
      <c r="E276">
        <v>28.25</v>
      </c>
      <c r="F276">
        <v>26.35</v>
      </c>
      <c r="G276" t="s">
        <v>10411</v>
      </c>
      <c r="H276" s="1">
        <v>5.3999999999999999E-2</v>
      </c>
    </row>
    <row r="277" spans="1:8" x14ac:dyDescent="0.3">
      <c r="A277">
        <v>276</v>
      </c>
      <c r="B277" t="s">
        <v>10408</v>
      </c>
      <c r="C277">
        <v>29.19</v>
      </c>
      <c r="D277">
        <v>27.9</v>
      </c>
      <c r="E277">
        <v>29.3</v>
      </c>
      <c r="F277">
        <v>27.7</v>
      </c>
      <c r="G277" t="s">
        <v>10409</v>
      </c>
      <c r="H277" s="1">
        <v>3.8800000000000001E-2</v>
      </c>
    </row>
    <row r="278" spans="1:8" x14ac:dyDescent="0.3">
      <c r="A278">
        <v>277</v>
      </c>
      <c r="B278" t="s">
        <v>10407</v>
      </c>
      <c r="C278">
        <v>28.45</v>
      </c>
      <c r="D278">
        <v>29.2</v>
      </c>
      <c r="E278">
        <v>29.2</v>
      </c>
      <c r="F278">
        <v>28.08</v>
      </c>
      <c r="G278" t="s">
        <v>7994</v>
      </c>
      <c r="H278" s="1">
        <v>-2.5399999999999999E-2</v>
      </c>
    </row>
    <row r="279" spans="1:8" x14ac:dyDescent="0.3">
      <c r="A279">
        <v>278</v>
      </c>
      <c r="B279" t="s">
        <v>10405</v>
      </c>
      <c r="C279">
        <v>28.7</v>
      </c>
      <c r="D279">
        <v>28.25</v>
      </c>
      <c r="E279">
        <v>28.89</v>
      </c>
      <c r="F279">
        <v>28.25</v>
      </c>
      <c r="G279" t="s">
        <v>10406</v>
      </c>
      <c r="H279" s="1">
        <v>8.8000000000000005E-3</v>
      </c>
    </row>
    <row r="280" spans="1:8" x14ac:dyDescent="0.3">
      <c r="A280">
        <v>279</v>
      </c>
      <c r="B280" t="s">
        <v>10404</v>
      </c>
      <c r="C280">
        <v>29.91</v>
      </c>
      <c r="D280">
        <v>28.6</v>
      </c>
      <c r="E280">
        <v>29.95</v>
      </c>
      <c r="F280">
        <v>28.6</v>
      </c>
      <c r="G280" t="s">
        <v>10030</v>
      </c>
      <c r="H280" s="1">
        <v>4.2200000000000001E-2</v>
      </c>
    </row>
    <row r="281" spans="1:8" x14ac:dyDescent="0.3">
      <c r="A281">
        <v>280</v>
      </c>
      <c r="B281" t="s">
        <v>10402</v>
      </c>
      <c r="C281">
        <v>29.84</v>
      </c>
      <c r="D281">
        <v>29.7</v>
      </c>
      <c r="E281">
        <v>30.36</v>
      </c>
      <c r="F281">
        <v>28.99</v>
      </c>
      <c r="G281" t="s">
        <v>10403</v>
      </c>
      <c r="H281" s="1">
        <v>-2.3E-3</v>
      </c>
    </row>
    <row r="282" spans="1:8" x14ac:dyDescent="0.3">
      <c r="A282">
        <v>281</v>
      </c>
      <c r="B282" t="s">
        <v>10400</v>
      </c>
      <c r="C282">
        <v>29.25</v>
      </c>
      <c r="D282">
        <v>30</v>
      </c>
      <c r="E282">
        <v>30</v>
      </c>
      <c r="F282">
        <v>29.23</v>
      </c>
      <c r="G282" t="s">
        <v>10401</v>
      </c>
      <c r="H282" s="1">
        <v>-1.9800000000000002E-2</v>
      </c>
    </row>
    <row r="283" spans="1:8" x14ac:dyDescent="0.3">
      <c r="A283">
        <v>282</v>
      </c>
      <c r="B283" t="s">
        <v>10399</v>
      </c>
      <c r="C283">
        <v>29</v>
      </c>
      <c r="D283">
        <v>29.3</v>
      </c>
      <c r="E283">
        <v>29.39</v>
      </c>
      <c r="F283">
        <v>28.75</v>
      </c>
      <c r="G283" t="s">
        <v>4363</v>
      </c>
      <c r="H283" s="1">
        <v>-8.5000000000000006E-3</v>
      </c>
    </row>
    <row r="284" spans="1:8" x14ac:dyDescent="0.3">
      <c r="A284">
        <v>283</v>
      </c>
      <c r="B284" t="s">
        <v>10397</v>
      </c>
      <c r="C284">
        <v>28.46</v>
      </c>
      <c r="D284">
        <v>28.85</v>
      </c>
      <c r="E284">
        <v>29</v>
      </c>
      <c r="F284">
        <v>28.35</v>
      </c>
      <c r="G284" t="s">
        <v>10398</v>
      </c>
      <c r="H284" s="1">
        <v>-1.8599999999999998E-2</v>
      </c>
    </row>
    <row r="285" spans="1:8" x14ac:dyDescent="0.3">
      <c r="A285">
        <v>284</v>
      </c>
      <c r="B285" t="s">
        <v>10396</v>
      </c>
      <c r="C285">
        <v>27.28</v>
      </c>
      <c r="D285">
        <v>27.56</v>
      </c>
      <c r="E285">
        <v>28.26</v>
      </c>
      <c r="F285">
        <v>27.22</v>
      </c>
      <c r="G285" t="s">
        <v>9544</v>
      </c>
      <c r="H285" s="1">
        <v>-4.1500000000000002E-2</v>
      </c>
    </row>
    <row r="286" spans="1:8" x14ac:dyDescent="0.3">
      <c r="A286">
        <v>285</v>
      </c>
      <c r="B286" t="s">
        <v>10394</v>
      </c>
      <c r="C286">
        <v>26.64</v>
      </c>
      <c r="D286">
        <v>27</v>
      </c>
      <c r="E286">
        <v>27.18</v>
      </c>
      <c r="F286">
        <v>26.35</v>
      </c>
      <c r="G286" t="s">
        <v>10395</v>
      </c>
      <c r="H286" s="1">
        <v>-2.35E-2</v>
      </c>
    </row>
    <row r="287" spans="1:8" x14ac:dyDescent="0.3">
      <c r="A287">
        <v>286</v>
      </c>
      <c r="B287" t="s">
        <v>10392</v>
      </c>
      <c r="C287">
        <v>26.89</v>
      </c>
      <c r="D287">
        <v>26.85</v>
      </c>
      <c r="E287">
        <v>27.05</v>
      </c>
      <c r="F287">
        <v>26.82</v>
      </c>
      <c r="G287" t="s">
        <v>10393</v>
      </c>
      <c r="H287" s="1">
        <v>9.4000000000000004E-3</v>
      </c>
    </row>
    <row r="288" spans="1:8" x14ac:dyDescent="0.3">
      <c r="A288">
        <v>287</v>
      </c>
      <c r="B288" t="s">
        <v>10390</v>
      </c>
      <c r="C288">
        <v>27.31</v>
      </c>
      <c r="D288">
        <v>27.4</v>
      </c>
      <c r="E288">
        <v>27.62</v>
      </c>
      <c r="F288">
        <v>27.07</v>
      </c>
      <c r="G288" t="s">
        <v>10391</v>
      </c>
      <c r="H288" s="1">
        <v>1.5599999999999999E-2</v>
      </c>
    </row>
    <row r="289" spans="1:8" x14ac:dyDescent="0.3">
      <c r="A289">
        <v>288</v>
      </c>
      <c r="B289" t="s">
        <v>10388</v>
      </c>
      <c r="C289">
        <v>26.62</v>
      </c>
      <c r="D289">
        <v>27.34</v>
      </c>
      <c r="E289">
        <v>27.46</v>
      </c>
      <c r="F289">
        <v>26.6</v>
      </c>
      <c r="G289" t="s">
        <v>10389</v>
      </c>
      <c r="H289" s="1">
        <v>-2.53E-2</v>
      </c>
    </row>
    <row r="290" spans="1:8" x14ac:dyDescent="0.3">
      <c r="A290">
        <v>289</v>
      </c>
      <c r="B290" t="s">
        <v>10386</v>
      </c>
      <c r="C290">
        <v>26.37</v>
      </c>
      <c r="D290">
        <v>26.74</v>
      </c>
      <c r="E290">
        <v>26.85</v>
      </c>
      <c r="F290">
        <v>26.25</v>
      </c>
      <c r="G290" t="s">
        <v>10387</v>
      </c>
      <c r="H290" s="1">
        <v>-9.4000000000000004E-3</v>
      </c>
    </row>
    <row r="291" spans="1:8" x14ac:dyDescent="0.3">
      <c r="A291">
        <v>290</v>
      </c>
      <c r="B291" t="s">
        <v>10384</v>
      </c>
      <c r="C291">
        <v>26.46</v>
      </c>
      <c r="D291">
        <v>26.7</v>
      </c>
      <c r="E291">
        <v>26.8</v>
      </c>
      <c r="F291">
        <v>26.05</v>
      </c>
      <c r="G291" t="s">
        <v>10385</v>
      </c>
      <c r="H291" s="1">
        <v>3.3999999999999998E-3</v>
      </c>
    </row>
    <row r="292" spans="1:8" x14ac:dyDescent="0.3">
      <c r="A292">
        <v>291</v>
      </c>
      <c r="B292" t="s">
        <v>10383</v>
      </c>
      <c r="C292">
        <v>26.52</v>
      </c>
      <c r="D292">
        <v>26.45</v>
      </c>
      <c r="E292">
        <v>27.05</v>
      </c>
      <c r="F292">
        <v>26.28</v>
      </c>
      <c r="G292" t="s">
        <v>9341</v>
      </c>
      <c r="H292" s="1">
        <v>2.3E-3</v>
      </c>
    </row>
    <row r="293" spans="1:8" x14ac:dyDescent="0.3">
      <c r="A293">
        <v>292</v>
      </c>
      <c r="B293" t="s">
        <v>10381</v>
      </c>
      <c r="C293">
        <v>26.11</v>
      </c>
      <c r="D293">
        <v>26.5</v>
      </c>
      <c r="E293">
        <v>26.67</v>
      </c>
      <c r="F293">
        <v>26.05</v>
      </c>
      <c r="G293" t="s">
        <v>10382</v>
      </c>
      <c r="H293" s="1">
        <v>-1.55E-2</v>
      </c>
    </row>
    <row r="294" spans="1:8" x14ac:dyDescent="0.3">
      <c r="A294">
        <v>293</v>
      </c>
      <c r="B294" t="s">
        <v>10379</v>
      </c>
      <c r="C294">
        <v>26.02</v>
      </c>
      <c r="D294">
        <v>25.95</v>
      </c>
      <c r="E294">
        <v>26.32</v>
      </c>
      <c r="F294">
        <v>25.7</v>
      </c>
      <c r="G294" t="s">
        <v>10380</v>
      </c>
      <c r="H294" s="1">
        <v>-3.3999999999999998E-3</v>
      </c>
    </row>
    <row r="295" spans="1:8" x14ac:dyDescent="0.3">
      <c r="A295">
        <v>294</v>
      </c>
      <c r="B295" t="s">
        <v>10378</v>
      </c>
      <c r="C295">
        <v>25.57</v>
      </c>
      <c r="D295">
        <v>25.95</v>
      </c>
      <c r="E295">
        <v>26.42</v>
      </c>
      <c r="F295">
        <v>25.5</v>
      </c>
      <c r="G295" t="s">
        <v>8741</v>
      </c>
      <c r="H295" s="1">
        <v>-1.7299999999999999E-2</v>
      </c>
    </row>
    <row r="296" spans="1:8" x14ac:dyDescent="0.3">
      <c r="A296">
        <v>295</v>
      </c>
      <c r="B296" t="s">
        <v>10376</v>
      </c>
      <c r="C296">
        <v>25.85</v>
      </c>
      <c r="D296">
        <v>25.7</v>
      </c>
      <c r="E296">
        <v>25.95</v>
      </c>
      <c r="F296">
        <v>25.4</v>
      </c>
      <c r="G296" t="s">
        <v>10377</v>
      </c>
      <c r="H296" s="1">
        <v>1.0999999999999999E-2</v>
      </c>
    </row>
    <row r="297" spans="1:8" x14ac:dyDescent="0.3">
      <c r="A297">
        <v>296</v>
      </c>
      <c r="B297" t="s">
        <v>10375</v>
      </c>
      <c r="C297">
        <v>26</v>
      </c>
      <c r="D297">
        <v>26.01</v>
      </c>
      <c r="E297">
        <v>26.32</v>
      </c>
      <c r="F297">
        <v>25.9</v>
      </c>
      <c r="G297" t="s">
        <v>9702</v>
      </c>
      <c r="H297" s="1">
        <v>5.7999999999999996E-3</v>
      </c>
    </row>
    <row r="298" spans="1:8" x14ac:dyDescent="0.3">
      <c r="A298">
        <v>297</v>
      </c>
      <c r="B298" t="s">
        <v>10373</v>
      </c>
      <c r="C298">
        <v>26.71</v>
      </c>
      <c r="D298">
        <v>26.18</v>
      </c>
      <c r="E298">
        <v>26.9</v>
      </c>
      <c r="F298">
        <v>26.18</v>
      </c>
      <c r="G298" t="s">
        <v>10374</v>
      </c>
      <c r="H298" s="1">
        <v>2.7300000000000001E-2</v>
      </c>
    </row>
    <row r="299" spans="1:8" x14ac:dyDescent="0.3">
      <c r="A299">
        <v>298</v>
      </c>
      <c r="B299" t="s">
        <v>10371</v>
      </c>
      <c r="C299">
        <v>26.48</v>
      </c>
      <c r="D299">
        <v>26.79</v>
      </c>
      <c r="E299">
        <v>26.81</v>
      </c>
      <c r="F299">
        <v>26.32</v>
      </c>
      <c r="G299" t="s">
        <v>10372</v>
      </c>
      <c r="H299" s="1">
        <v>-8.6E-3</v>
      </c>
    </row>
    <row r="300" spans="1:8" x14ac:dyDescent="0.3">
      <c r="A300">
        <v>299</v>
      </c>
      <c r="B300" t="s">
        <v>10370</v>
      </c>
      <c r="C300">
        <v>27.23</v>
      </c>
      <c r="D300">
        <v>26.63</v>
      </c>
      <c r="E300">
        <v>27.25</v>
      </c>
      <c r="F300">
        <v>26.42</v>
      </c>
      <c r="G300" t="s">
        <v>8295</v>
      </c>
      <c r="H300" s="1">
        <v>2.8299999999999999E-2</v>
      </c>
    </row>
    <row r="301" spans="1:8" x14ac:dyDescent="0.3">
      <c r="A301">
        <v>300</v>
      </c>
      <c r="B301" t="s">
        <v>10368</v>
      </c>
      <c r="C301">
        <v>26.68</v>
      </c>
      <c r="D301">
        <v>27.1</v>
      </c>
      <c r="E301">
        <v>27.25</v>
      </c>
      <c r="F301">
        <v>26.65</v>
      </c>
      <c r="G301" t="s">
        <v>10369</v>
      </c>
      <c r="H301" s="1">
        <v>-2.0199999999999999E-2</v>
      </c>
    </row>
    <row r="302" spans="1:8" x14ac:dyDescent="0.3">
      <c r="A302">
        <v>301</v>
      </c>
      <c r="B302" t="s">
        <v>10367</v>
      </c>
      <c r="C302">
        <v>26.33</v>
      </c>
      <c r="D302">
        <v>26.59</v>
      </c>
      <c r="E302">
        <v>26.68</v>
      </c>
      <c r="F302">
        <v>26.25</v>
      </c>
      <c r="G302" t="s">
        <v>9992</v>
      </c>
      <c r="H302" s="1">
        <v>-1.3100000000000001E-2</v>
      </c>
    </row>
    <row r="303" spans="1:8" x14ac:dyDescent="0.3">
      <c r="A303">
        <v>302</v>
      </c>
      <c r="B303" t="s">
        <v>10365</v>
      </c>
      <c r="C303">
        <v>25.9</v>
      </c>
      <c r="D303">
        <v>26.1</v>
      </c>
      <c r="E303">
        <v>26.25</v>
      </c>
      <c r="F303">
        <v>25.88</v>
      </c>
      <c r="G303" t="s">
        <v>10366</v>
      </c>
      <c r="H303" s="1">
        <v>-1.6299999999999999E-2</v>
      </c>
    </row>
    <row r="304" spans="1:8" x14ac:dyDescent="0.3">
      <c r="A304">
        <v>303</v>
      </c>
      <c r="B304" t="s">
        <v>10363</v>
      </c>
      <c r="C304">
        <v>25.28</v>
      </c>
      <c r="D304">
        <v>25.95</v>
      </c>
      <c r="E304">
        <v>25.95</v>
      </c>
      <c r="F304">
        <v>25.25</v>
      </c>
      <c r="G304" t="s">
        <v>10364</v>
      </c>
      <c r="H304" s="1">
        <v>-2.3900000000000001E-2</v>
      </c>
    </row>
    <row r="305" spans="1:8" x14ac:dyDescent="0.3">
      <c r="A305">
        <v>304</v>
      </c>
      <c r="B305" t="s">
        <v>10361</v>
      </c>
      <c r="C305">
        <v>23.93</v>
      </c>
      <c r="D305">
        <v>25.15</v>
      </c>
      <c r="E305">
        <v>25.56</v>
      </c>
      <c r="F305">
        <v>23.75</v>
      </c>
      <c r="G305" t="s">
        <v>10362</v>
      </c>
      <c r="H305" s="1">
        <v>-5.3400000000000003E-2</v>
      </c>
    </row>
    <row r="306" spans="1:8" x14ac:dyDescent="0.3">
      <c r="A306">
        <v>305</v>
      </c>
      <c r="B306" t="s">
        <v>10359</v>
      </c>
      <c r="C306">
        <v>24.19</v>
      </c>
      <c r="D306">
        <v>24.15</v>
      </c>
      <c r="E306">
        <v>24.54</v>
      </c>
      <c r="F306">
        <v>23.9</v>
      </c>
      <c r="G306" t="s">
        <v>10360</v>
      </c>
      <c r="H306" s="1">
        <v>1.09E-2</v>
      </c>
    </row>
    <row r="307" spans="1:8" x14ac:dyDescent="0.3">
      <c r="A307">
        <v>306</v>
      </c>
      <c r="B307" t="s">
        <v>10357</v>
      </c>
      <c r="C307">
        <v>25.05</v>
      </c>
      <c r="D307">
        <v>25.09</v>
      </c>
      <c r="E307">
        <v>25.95</v>
      </c>
      <c r="F307">
        <v>25</v>
      </c>
      <c r="G307" t="s">
        <v>10358</v>
      </c>
      <c r="H307" s="1">
        <v>3.56E-2</v>
      </c>
    </row>
    <row r="308" spans="1:8" x14ac:dyDescent="0.3">
      <c r="A308">
        <v>307</v>
      </c>
      <c r="B308" t="s">
        <v>10355</v>
      </c>
      <c r="C308">
        <v>24.81</v>
      </c>
      <c r="D308">
        <v>25.3</v>
      </c>
      <c r="E308">
        <v>25.4</v>
      </c>
      <c r="F308">
        <v>24.73</v>
      </c>
      <c r="G308" t="s">
        <v>10356</v>
      </c>
      <c r="H308" s="1">
        <v>-9.5999999999999992E-3</v>
      </c>
    </row>
    <row r="309" spans="1:8" x14ac:dyDescent="0.3">
      <c r="A309">
        <v>308</v>
      </c>
      <c r="B309" t="s">
        <v>10353</v>
      </c>
      <c r="C309">
        <v>24.62</v>
      </c>
      <c r="D309">
        <v>24.81</v>
      </c>
      <c r="E309">
        <v>25.19</v>
      </c>
      <c r="F309">
        <v>24.6</v>
      </c>
      <c r="G309" t="s">
        <v>10354</v>
      </c>
      <c r="H309" s="1">
        <v>-7.7000000000000002E-3</v>
      </c>
    </row>
    <row r="310" spans="1:8" x14ac:dyDescent="0.3">
      <c r="A310">
        <v>309</v>
      </c>
      <c r="B310" t="s">
        <v>10351</v>
      </c>
      <c r="C310">
        <v>25</v>
      </c>
      <c r="D310">
        <v>24.55</v>
      </c>
      <c r="E310">
        <v>25.2</v>
      </c>
      <c r="F310">
        <v>24.5</v>
      </c>
      <c r="G310" t="s">
        <v>10352</v>
      </c>
      <c r="H310" s="1">
        <v>1.54E-2</v>
      </c>
    </row>
    <row r="311" spans="1:8" x14ac:dyDescent="0.3">
      <c r="A311">
        <v>310</v>
      </c>
      <c r="B311" t="s">
        <v>10350</v>
      </c>
      <c r="C311">
        <v>24.63</v>
      </c>
      <c r="D311">
        <v>25.1</v>
      </c>
      <c r="E311">
        <v>25.28</v>
      </c>
      <c r="F311">
        <v>24.6</v>
      </c>
      <c r="G311" t="s">
        <v>10036</v>
      </c>
      <c r="H311" s="1">
        <v>-1.4800000000000001E-2</v>
      </c>
    </row>
    <row r="312" spans="1:8" x14ac:dyDescent="0.3">
      <c r="A312">
        <v>311</v>
      </c>
      <c r="B312" t="s">
        <v>10348</v>
      </c>
      <c r="C312">
        <v>25.38</v>
      </c>
      <c r="D312">
        <v>24.9</v>
      </c>
      <c r="E312">
        <v>25.58</v>
      </c>
      <c r="F312">
        <v>24.8</v>
      </c>
      <c r="G312" t="s">
        <v>10349</v>
      </c>
      <c r="H312" s="1">
        <v>3.0499999999999999E-2</v>
      </c>
    </row>
    <row r="313" spans="1:8" x14ac:dyDescent="0.3">
      <c r="A313">
        <v>312</v>
      </c>
      <c r="B313" t="s">
        <v>10346</v>
      </c>
      <c r="C313">
        <v>25.4</v>
      </c>
      <c r="D313">
        <v>25.54</v>
      </c>
      <c r="E313">
        <v>25.8</v>
      </c>
      <c r="F313">
        <v>25.36</v>
      </c>
      <c r="G313" t="s">
        <v>10347</v>
      </c>
      <c r="H313" s="1">
        <v>8.0000000000000004E-4</v>
      </c>
    </row>
    <row r="314" spans="1:8" x14ac:dyDescent="0.3">
      <c r="A314">
        <v>313</v>
      </c>
      <c r="B314" t="s">
        <v>10345</v>
      </c>
      <c r="C314">
        <v>25.89</v>
      </c>
      <c r="D314">
        <v>25.55</v>
      </c>
      <c r="E314">
        <v>25.97</v>
      </c>
      <c r="F314">
        <v>25.54</v>
      </c>
      <c r="G314" t="s">
        <v>9426</v>
      </c>
      <c r="H314" s="1">
        <v>1.9300000000000001E-2</v>
      </c>
    </row>
    <row r="315" spans="1:8" x14ac:dyDescent="0.3">
      <c r="A315">
        <v>314</v>
      </c>
      <c r="B315" t="s">
        <v>10343</v>
      </c>
      <c r="C315">
        <v>25.27</v>
      </c>
      <c r="D315">
        <v>25.65</v>
      </c>
      <c r="E315">
        <v>25.95</v>
      </c>
      <c r="F315">
        <v>25.25</v>
      </c>
      <c r="G315" t="s">
        <v>10344</v>
      </c>
      <c r="H315" s="1">
        <v>-2.3900000000000001E-2</v>
      </c>
    </row>
    <row r="316" spans="1:8" x14ac:dyDescent="0.3">
      <c r="A316">
        <v>315</v>
      </c>
      <c r="B316" t="s">
        <v>10341</v>
      </c>
      <c r="C316">
        <v>24.5</v>
      </c>
      <c r="D316">
        <v>24.8</v>
      </c>
      <c r="E316">
        <v>25.2</v>
      </c>
      <c r="F316">
        <v>24.33</v>
      </c>
      <c r="G316" t="s">
        <v>10342</v>
      </c>
      <c r="H316" s="1">
        <v>-3.0499999999999999E-2</v>
      </c>
    </row>
    <row r="317" spans="1:8" x14ac:dyDescent="0.3">
      <c r="A317">
        <v>316</v>
      </c>
      <c r="B317" t="s">
        <v>10339</v>
      </c>
      <c r="C317">
        <v>24.74</v>
      </c>
      <c r="D317">
        <v>25</v>
      </c>
      <c r="E317">
        <v>25.05</v>
      </c>
      <c r="F317">
        <v>24.55</v>
      </c>
      <c r="G317" t="s">
        <v>10340</v>
      </c>
      <c r="H317" s="1">
        <v>9.7999999999999997E-3</v>
      </c>
    </row>
    <row r="318" spans="1:8" x14ac:dyDescent="0.3">
      <c r="A318">
        <v>317</v>
      </c>
      <c r="B318" t="s">
        <v>10337</v>
      </c>
      <c r="C318">
        <v>24.11</v>
      </c>
      <c r="D318">
        <v>24.85</v>
      </c>
      <c r="E318">
        <v>24.9</v>
      </c>
      <c r="F318">
        <v>24.1</v>
      </c>
      <c r="G318" t="s">
        <v>10338</v>
      </c>
      <c r="H318" s="1">
        <v>-2.5499999999999998E-2</v>
      </c>
    </row>
    <row r="319" spans="1:8" x14ac:dyDescent="0.3">
      <c r="A319">
        <v>318</v>
      </c>
      <c r="B319" t="s">
        <v>10336</v>
      </c>
      <c r="C319">
        <v>24.77</v>
      </c>
      <c r="D319">
        <v>24.25</v>
      </c>
      <c r="E319">
        <v>24.8</v>
      </c>
      <c r="F319">
        <v>24.16</v>
      </c>
      <c r="G319" t="s">
        <v>9211</v>
      </c>
      <c r="H319" s="1">
        <v>2.7400000000000001E-2</v>
      </c>
    </row>
    <row r="320" spans="1:8" x14ac:dyDescent="0.3">
      <c r="A320">
        <v>319</v>
      </c>
      <c r="B320" t="s">
        <v>10335</v>
      </c>
      <c r="C320">
        <v>25.32</v>
      </c>
      <c r="D320">
        <v>25.17</v>
      </c>
      <c r="E320">
        <v>25.48</v>
      </c>
      <c r="F320">
        <v>25.06</v>
      </c>
      <c r="G320" t="s">
        <v>9290</v>
      </c>
      <c r="H320" s="1">
        <v>2.2200000000000001E-2</v>
      </c>
    </row>
    <row r="321" spans="1:8" x14ac:dyDescent="0.3">
      <c r="A321">
        <v>320</v>
      </c>
      <c r="B321" t="s">
        <v>10333</v>
      </c>
      <c r="C321">
        <v>25.32</v>
      </c>
      <c r="D321">
        <v>25.26</v>
      </c>
      <c r="E321">
        <v>25.95</v>
      </c>
      <c r="F321">
        <v>25.09</v>
      </c>
      <c r="G321" t="s">
        <v>10334</v>
      </c>
      <c r="H321" s="1">
        <v>0</v>
      </c>
    </row>
    <row r="322" spans="1:8" x14ac:dyDescent="0.3">
      <c r="A322">
        <v>321</v>
      </c>
      <c r="B322" t="s">
        <v>10331</v>
      </c>
      <c r="C322">
        <v>25.17</v>
      </c>
      <c r="D322">
        <v>25.28</v>
      </c>
      <c r="E322">
        <v>25.37</v>
      </c>
      <c r="F322">
        <v>25.04</v>
      </c>
      <c r="G322" t="s">
        <v>10332</v>
      </c>
      <c r="H322" s="1">
        <v>-5.8999999999999999E-3</v>
      </c>
    </row>
    <row r="323" spans="1:8" x14ac:dyDescent="0.3">
      <c r="A323">
        <v>322</v>
      </c>
      <c r="B323" t="s">
        <v>10329</v>
      </c>
      <c r="C323">
        <v>25.28</v>
      </c>
      <c r="D323">
        <v>25.15</v>
      </c>
      <c r="E323">
        <v>25.58</v>
      </c>
      <c r="F323">
        <v>25.08</v>
      </c>
      <c r="G323" t="s">
        <v>10330</v>
      </c>
      <c r="H323" s="1">
        <v>4.4000000000000003E-3</v>
      </c>
    </row>
    <row r="324" spans="1:8" x14ac:dyDescent="0.3">
      <c r="A324">
        <v>323</v>
      </c>
      <c r="B324" t="s">
        <v>10328</v>
      </c>
      <c r="C324">
        <v>26.54</v>
      </c>
      <c r="D324">
        <v>25.57</v>
      </c>
      <c r="E324">
        <v>26.77</v>
      </c>
      <c r="F324">
        <v>25.46</v>
      </c>
      <c r="G324" t="s">
        <v>9121</v>
      </c>
      <c r="H324" s="1">
        <v>4.9799999999999997E-2</v>
      </c>
    </row>
    <row r="325" spans="1:8" x14ac:dyDescent="0.3">
      <c r="A325">
        <v>324</v>
      </c>
      <c r="B325" t="s">
        <v>10326</v>
      </c>
      <c r="C325">
        <v>26.53</v>
      </c>
      <c r="D325">
        <v>26.25</v>
      </c>
      <c r="E325">
        <v>26.75</v>
      </c>
      <c r="F325">
        <v>26.19</v>
      </c>
      <c r="G325" t="s">
        <v>10327</v>
      </c>
      <c r="H325" s="1">
        <v>-4.0000000000000002E-4</v>
      </c>
    </row>
    <row r="326" spans="1:8" x14ac:dyDescent="0.3">
      <c r="A326">
        <v>325</v>
      </c>
      <c r="B326" t="s">
        <v>10325</v>
      </c>
      <c r="C326">
        <v>27.37</v>
      </c>
      <c r="D326">
        <v>27.07</v>
      </c>
      <c r="E326">
        <v>27.87</v>
      </c>
      <c r="F326">
        <v>27.05</v>
      </c>
      <c r="G326" t="s">
        <v>9299</v>
      </c>
      <c r="H326" s="1">
        <v>3.1699999999999999E-2</v>
      </c>
    </row>
    <row r="327" spans="1:8" x14ac:dyDescent="0.3">
      <c r="A327">
        <v>326</v>
      </c>
      <c r="B327" t="s">
        <v>10323</v>
      </c>
      <c r="C327">
        <v>27.63</v>
      </c>
      <c r="D327">
        <v>27.95</v>
      </c>
      <c r="E327">
        <v>28.25</v>
      </c>
      <c r="F327">
        <v>27.51</v>
      </c>
      <c r="G327" t="s">
        <v>10324</v>
      </c>
      <c r="H327" s="1">
        <v>9.4999999999999998E-3</v>
      </c>
    </row>
    <row r="328" spans="1:8" x14ac:dyDescent="0.3">
      <c r="A328">
        <v>327</v>
      </c>
      <c r="B328" t="s">
        <v>10322</v>
      </c>
      <c r="C328">
        <v>27.29</v>
      </c>
      <c r="D328">
        <v>27.2</v>
      </c>
      <c r="E328">
        <v>27.4</v>
      </c>
      <c r="F328">
        <v>26.8</v>
      </c>
      <c r="G328" t="s">
        <v>9824</v>
      </c>
      <c r="H328" s="1">
        <v>-1.23E-2</v>
      </c>
    </row>
    <row r="329" spans="1:8" x14ac:dyDescent="0.3">
      <c r="A329">
        <v>328</v>
      </c>
      <c r="B329" t="s">
        <v>10320</v>
      </c>
      <c r="C329">
        <v>26.83</v>
      </c>
      <c r="D329">
        <v>27.3</v>
      </c>
      <c r="E329">
        <v>27.42</v>
      </c>
      <c r="F329">
        <v>26.68</v>
      </c>
      <c r="G329" t="s">
        <v>10321</v>
      </c>
      <c r="H329" s="1">
        <v>-1.6899999999999998E-2</v>
      </c>
    </row>
    <row r="330" spans="1:8" x14ac:dyDescent="0.3">
      <c r="A330">
        <v>329</v>
      </c>
      <c r="B330" t="s">
        <v>10318</v>
      </c>
      <c r="C330">
        <v>26.39</v>
      </c>
      <c r="D330">
        <v>26.9</v>
      </c>
      <c r="E330">
        <v>26.95</v>
      </c>
      <c r="F330">
        <v>26.35</v>
      </c>
      <c r="G330" t="s">
        <v>10319</v>
      </c>
      <c r="H330" s="1">
        <v>-1.6400000000000001E-2</v>
      </c>
    </row>
    <row r="331" spans="1:8" x14ac:dyDescent="0.3">
      <c r="A331">
        <v>330</v>
      </c>
      <c r="B331" t="s">
        <v>10316</v>
      </c>
      <c r="C331">
        <v>26.55</v>
      </c>
      <c r="D331">
        <v>26.35</v>
      </c>
      <c r="E331">
        <v>26.83</v>
      </c>
      <c r="F331">
        <v>26.35</v>
      </c>
      <c r="G331" t="s">
        <v>10317</v>
      </c>
      <c r="H331" s="1">
        <v>6.1000000000000004E-3</v>
      </c>
    </row>
    <row r="332" spans="1:8" x14ac:dyDescent="0.3">
      <c r="A332">
        <v>331</v>
      </c>
      <c r="B332" t="s">
        <v>10314</v>
      </c>
      <c r="C332">
        <v>26.32</v>
      </c>
      <c r="D332">
        <v>26.75</v>
      </c>
      <c r="E332">
        <v>26.92</v>
      </c>
      <c r="F332">
        <v>26.3</v>
      </c>
      <c r="G332" t="s">
        <v>10315</v>
      </c>
      <c r="H332" s="1">
        <v>-8.6999999999999994E-3</v>
      </c>
    </row>
    <row r="333" spans="1:8" x14ac:dyDescent="0.3">
      <c r="A333">
        <v>332</v>
      </c>
      <c r="B333" t="s">
        <v>10312</v>
      </c>
      <c r="C333">
        <v>26.82</v>
      </c>
      <c r="D333">
        <v>26.22</v>
      </c>
      <c r="E333">
        <v>26.9</v>
      </c>
      <c r="F333">
        <v>26.2</v>
      </c>
      <c r="G333" t="s">
        <v>10313</v>
      </c>
      <c r="H333" s="1">
        <v>1.9E-2</v>
      </c>
    </row>
    <row r="334" spans="1:8" x14ac:dyDescent="0.3">
      <c r="A334">
        <v>333</v>
      </c>
      <c r="B334" t="s">
        <v>10310</v>
      </c>
      <c r="C334">
        <v>27.6</v>
      </c>
      <c r="D334">
        <v>26.98</v>
      </c>
      <c r="E334">
        <v>27.95</v>
      </c>
      <c r="F334">
        <v>26.9</v>
      </c>
      <c r="G334" t="s">
        <v>10311</v>
      </c>
      <c r="H334" s="1">
        <v>2.9100000000000001E-2</v>
      </c>
    </row>
    <row r="335" spans="1:8" x14ac:dyDescent="0.3">
      <c r="A335">
        <v>334</v>
      </c>
      <c r="B335" t="s">
        <v>10309</v>
      </c>
      <c r="C335">
        <v>27.79</v>
      </c>
      <c r="D335">
        <v>27.7</v>
      </c>
      <c r="E335">
        <v>28</v>
      </c>
      <c r="F335">
        <v>27.57</v>
      </c>
      <c r="G335" t="s">
        <v>9426</v>
      </c>
      <c r="H335" s="1">
        <v>6.8999999999999999E-3</v>
      </c>
    </row>
    <row r="336" spans="1:8" x14ac:dyDescent="0.3">
      <c r="A336">
        <v>335</v>
      </c>
      <c r="B336" t="s">
        <v>10308</v>
      </c>
      <c r="C336">
        <v>27.89</v>
      </c>
      <c r="D336">
        <v>27.9</v>
      </c>
      <c r="E336">
        <v>28.48</v>
      </c>
      <c r="F336">
        <v>27.52</v>
      </c>
      <c r="G336" t="s">
        <v>9856</v>
      </c>
      <c r="H336" s="1">
        <v>3.5999999999999999E-3</v>
      </c>
    </row>
    <row r="337" spans="1:8" x14ac:dyDescent="0.3">
      <c r="A337">
        <v>336</v>
      </c>
      <c r="B337" t="s">
        <v>10306</v>
      </c>
      <c r="C337">
        <v>28.33</v>
      </c>
      <c r="D337">
        <v>27.62</v>
      </c>
      <c r="E337">
        <v>28.4</v>
      </c>
      <c r="F337">
        <v>27.62</v>
      </c>
      <c r="G337" t="s">
        <v>10307</v>
      </c>
      <c r="H337" s="1">
        <v>1.5800000000000002E-2</v>
      </c>
    </row>
    <row r="338" spans="1:8" x14ac:dyDescent="0.3">
      <c r="A338">
        <v>337</v>
      </c>
      <c r="B338" t="s">
        <v>10304</v>
      </c>
      <c r="C338">
        <v>27.59</v>
      </c>
      <c r="D338">
        <v>27.8</v>
      </c>
      <c r="E338">
        <v>27.89</v>
      </c>
      <c r="F338">
        <v>27.51</v>
      </c>
      <c r="G338" t="s">
        <v>10305</v>
      </c>
      <c r="H338" s="1">
        <v>-2.6100000000000002E-2</v>
      </c>
    </row>
    <row r="339" spans="1:8" x14ac:dyDescent="0.3">
      <c r="A339">
        <v>338</v>
      </c>
      <c r="B339" t="s">
        <v>10302</v>
      </c>
      <c r="C339">
        <v>28.07</v>
      </c>
      <c r="D339">
        <v>27.7</v>
      </c>
      <c r="E339">
        <v>28.15</v>
      </c>
      <c r="F339">
        <v>27.01</v>
      </c>
      <c r="G339" t="s">
        <v>10303</v>
      </c>
      <c r="H339" s="1">
        <v>1.7399999999999999E-2</v>
      </c>
    </row>
    <row r="340" spans="1:8" x14ac:dyDescent="0.3">
      <c r="A340">
        <v>339</v>
      </c>
      <c r="B340" t="s">
        <v>10300</v>
      </c>
      <c r="C340">
        <v>28.19</v>
      </c>
      <c r="D340">
        <v>28.25</v>
      </c>
      <c r="E340">
        <v>28.37</v>
      </c>
      <c r="F340">
        <v>27.9</v>
      </c>
      <c r="G340" t="s">
        <v>10301</v>
      </c>
      <c r="H340" s="1">
        <v>4.3E-3</v>
      </c>
    </row>
    <row r="341" spans="1:8" x14ac:dyDescent="0.3">
      <c r="A341">
        <v>340</v>
      </c>
      <c r="B341" t="s">
        <v>10299</v>
      </c>
      <c r="C341">
        <v>27.9</v>
      </c>
      <c r="D341">
        <v>27.6</v>
      </c>
      <c r="E341">
        <v>28.05</v>
      </c>
      <c r="F341">
        <v>27.6</v>
      </c>
      <c r="G341" t="s">
        <v>9731</v>
      </c>
      <c r="H341" s="1">
        <v>-1.03E-2</v>
      </c>
    </row>
    <row r="342" spans="1:8" x14ac:dyDescent="0.3">
      <c r="A342">
        <v>341</v>
      </c>
      <c r="B342" t="s">
        <v>10297</v>
      </c>
      <c r="C342">
        <v>28.15</v>
      </c>
      <c r="D342">
        <v>28.09</v>
      </c>
      <c r="E342">
        <v>28.18</v>
      </c>
      <c r="F342">
        <v>27.5</v>
      </c>
      <c r="G342" t="s">
        <v>10298</v>
      </c>
      <c r="H342" s="1">
        <v>8.9999999999999993E-3</v>
      </c>
    </row>
    <row r="343" spans="1:8" x14ac:dyDescent="0.3">
      <c r="A343">
        <v>342</v>
      </c>
      <c r="B343" t="s">
        <v>10295</v>
      </c>
      <c r="C343">
        <v>28.48</v>
      </c>
      <c r="D343">
        <v>28.5</v>
      </c>
      <c r="E343">
        <v>28.8</v>
      </c>
      <c r="F343">
        <v>28</v>
      </c>
      <c r="G343" t="s">
        <v>10296</v>
      </c>
      <c r="H343" s="1">
        <v>1.17E-2</v>
      </c>
    </row>
    <row r="344" spans="1:8" x14ac:dyDescent="0.3">
      <c r="A344">
        <v>343</v>
      </c>
      <c r="B344" t="s">
        <v>10293</v>
      </c>
      <c r="C344">
        <v>28.19</v>
      </c>
      <c r="D344">
        <v>28.4</v>
      </c>
      <c r="E344">
        <v>28.45</v>
      </c>
      <c r="F344">
        <v>28.12</v>
      </c>
      <c r="G344" t="s">
        <v>10294</v>
      </c>
      <c r="H344" s="1">
        <v>-1.0200000000000001E-2</v>
      </c>
    </row>
    <row r="345" spans="1:8" x14ac:dyDescent="0.3">
      <c r="A345">
        <v>344</v>
      </c>
      <c r="B345" t="s">
        <v>10291</v>
      </c>
      <c r="C345">
        <v>28.28</v>
      </c>
      <c r="D345">
        <v>28.19</v>
      </c>
      <c r="E345">
        <v>28.36</v>
      </c>
      <c r="F345">
        <v>27.78</v>
      </c>
      <c r="G345" t="s">
        <v>10292</v>
      </c>
      <c r="H345" s="1">
        <v>3.2000000000000002E-3</v>
      </c>
    </row>
    <row r="346" spans="1:8" x14ac:dyDescent="0.3">
      <c r="A346">
        <v>345</v>
      </c>
      <c r="B346" t="s">
        <v>10289</v>
      </c>
      <c r="C346">
        <v>28.16</v>
      </c>
      <c r="D346">
        <v>28.35</v>
      </c>
      <c r="E346">
        <v>28.4</v>
      </c>
      <c r="F346">
        <v>27.96</v>
      </c>
      <c r="G346" t="s">
        <v>10290</v>
      </c>
      <c r="H346" s="1">
        <v>-4.1999999999999997E-3</v>
      </c>
    </row>
    <row r="347" spans="1:8" x14ac:dyDescent="0.3">
      <c r="A347">
        <v>346</v>
      </c>
      <c r="B347" t="s">
        <v>10287</v>
      </c>
      <c r="C347">
        <v>28.36</v>
      </c>
      <c r="D347">
        <v>28.16</v>
      </c>
      <c r="E347">
        <v>28.88</v>
      </c>
      <c r="F347">
        <v>27.95</v>
      </c>
      <c r="G347" t="s">
        <v>10288</v>
      </c>
      <c r="H347" s="1">
        <v>7.1000000000000004E-3</v>
      </c>
    </row>
    <row r="348" spans="1:8" x14ac:dyDescent="0.3">
      <c r="A348">
        <v>347</v>
      </c>
      <c r="B348" t="s">
        <v>10285</v>
      </c>
      <c r="C348">
        <v>28.46</v>
      </c>
      <c r="D348">
        <v>28.3</v>
      </c>
      <c r="E348">
        <v>28.55</v>
      </c>
      <c r="F348">
        <v>28.16</v>
      </c>
      <c r="G348" t="s">
        <v>10286</v>
      </c>
      <c r="H348" s="1">
        <v>3.5000000000000001E-3</v>
      </c>
    </row>
    <row r="349" spans="1:8" x14ac:dyDescent="0.3">
      <c r="A349">
        <v>348</v>
      </c>
      <c r="B349" t="s">
        <v>10283</v>
      </c>
      <c r="C349">
        <v>29.39</v>
      </c>
      <c r="D349">
        <v>28.6</v>
      </c>
      <c r="E349">
        <v>29.45</v>
      </c>
      <c r="F349">
        <v>28.58</v>
      </c>
      <c r="G349" t="s">
        <v>10284</v>
      </c>
      <c r="H349" s="1">
        <v>3.27E-2</v>
      </c>
    </row>
    <row r="350" spans="1:8" x14ac:dyDescent="0.3">
      <c r="A350">
        <v>349</v>
      </c>
      <c r="B350" t="s">
        <v>10282</v>
      </c>
      <c r="C350">
        <v>29.42</v>
      </c>
      <c r="D350">
        <v>29.68</v>
      </c>
      <c r="E350">
        <v>29.68</v>
      </c>
      <c r="F350">
        <v>29.22</v>
      </c>
      <c r="G350" t="s">
        <v>9262</v>
      </c>
      <c r="H350" s="1">
        <v>1E-3</v>
      </c>
    </row>
    <row r="351" spans="1:8" x14ac:dyDescent="0.3">
      <c r="A351">
        <v>350</v>
      </c>
      <c r="B351" t="s">
        <v>10280</v>
      </c>
      <c r="C351">
        <v>29.36</v>
      </c>
      <c r="D351">
        <v>29.5</v>
      </c>
      <c r="E351">
        <v>29.6</v>
      </c>
      <c r="F351">
        <v>29.31</v>
      </c>
      <c r="G351" t="s">
        <v>10281</v>
      </c>
      <c r="H351" s="1">
        <v>-2E-3</v>
      </c>
    </row>
    <row r="352" spans="1:8" x14ac:dyDescent="0.3">
      <c r="A352">
        <v>351</v>
      </c>
      <c r="B352" t="s">
        <v>10279</v>
      </c>
      <c r="C352">
        <v>29.24</v>
      </c>
      <c r="D352">
        <v>29.28</v>
      </c>
      <c r="E352">
        <v>29.4</v>
      </c>
      <c r="F352">
        <v>29.05</v>
      </c>
      <c r="G352" t="s">
        <v>3097</v>
      </c>
      <c r="H352" s="1">
        <v>-4.1000000000000003E-3</v>
      </c>
    </row>
    <row r="353" spans="1:8" x14ac:dyDescent="0.3">
      <c r="A353">
        <v>352</v>
      </c>
      <c r="B353" t="s">
        <v>10277</v>
      </c>
      <c r="C353">
        <v>28.53</v>
      </c>
      <c r="D353">
        <v>29.17</v>
      </c>
      <c r="E353">
        <v>29.48</v>
      </c>
      <c r="F353">
        <v>28.2</v>
      </c>
      <c r="G353" t="s">
        <v>10278</v>
      </c>
      <c r="H353" s="1">
        <v>-2.4299999999999999E-2</v>
      </c>
    </row>
    <row r="354" spans="1:8" x14ac:dyDescent="0.3">
      <c r="A354">
        <v>353</v>
      </c>
      <c r="B354" t="s">
        <v>10275</v>
      </c>
      <c r="C354">
        <v>28.48</v>
      </c>
      <c r="D354">
        <v>28.43</v>
      </c>
      <c r="E354">
        <v>28.65</v>
      </c>
      <c r="F354">
        <v>28.38</v>
      </c>
      <c r="G354" t="s">
        <v>10276</v>
      </c>
      <c r="H354" s="1">
        <v>-1.8E-3</v>
      </c>
    </row>
    <row r="355" spans="1:8" x14ac:dyDescent="0.3">
      <c r="A355">
        <v>354</v>
      </c>
      <c r="B355" t="s">
        <v>10273</v>
      </c>
      <c r="C355">
        <v>29.17</v>
      </c>
      <c r="D355">
        <v>28.47</v>
      </c>
      <c r="E355">
        <v>29.23</v>
      </c>
      <c r="F355">
        <v>28.42</v>
      </c>
      <c r="G355" t="s">
        <v>10274</v>
      </c>
      <c r="H355" s="1">
        <v>2.4199999999999999E-2</v>
      </c>
    </row>
    <row r="356" spans="1:8" x14ac:dyDescent="0.3">
      <c r="A356">
        <v>355</v>
      </c>
      <c r="B356" t="s">
        <v>10271</v>
      </c>
      <c r="C356">
        <v>29.14</v>
      </c>
      <c r="D356">
        <v>29.28</v>
      </c>
      <c r="E356">
        <v>29.3</v>
      </c>
      <c r="F356">
        <v>28.88</v>
      </c>
      <c r="G356" t="s">
        <v>10272</v>
      </c>
      <c r="H356" s="1">
        <v>-1E-3</v>
      </c>
    </row>
    <row r="357" spans="1:8" x14ac:dyDescent="0.3">
      <c r="A357">
        <v>356</v>
      </c>
      <c r="B357" t="s">
        <v>10270</v>
      </c>
      <c r="C357">
        <v>29.34</v>
      </c>
      <c r="D357">
        <v>28.89</v>
      </c>
      <c r="E357">
        <v>29.35</v>
      </c>
      <c r="F357">
        <v>28.38</v>
      </c>
      <c r="G357" t="s">
        <v>10161</v>
      </c>
      <c r="H357" s="1">
        <v>6.8999999999999999E-3</v>
      </c>
    </row>
    <row r="358" spans="1:8" x14ac:dyDescent="0.3">
      <c r="A358">
        <v>357</v>
      </c>
      <c r="B358" t="s">
        <v>10269</v>
      </c>
      <c r="C358">
        <v>29.07</v>
      </c>
      <c r="D358">
        <v>29.27</v>
      </c>
      <c r="E358">
        <v>29.27</v>
      </c>
      <c r="F358">
        <v>28.7</v>
      </c>
      <c r="G358" t="s">
        <v>7044</v>
      </c>
      <c r="H358" s="1">
        <v>-9.1999999999999998E-3</v>
      </c>
    </row>
    <row r="359" spans="1:8" x14ac:dyDescent="0.3">
      <c r="A359">
        <v>358</v>
      </c>
      <c r="B359" t="s">
        <v>10267</v>
      </c>
      <c r="C359">
        <v>29.26</v>
      </c>
      <c r="D359">
        <v>29.43</v>
      </c>
      <c r="E359">
        <v>29.71</v>
      </c>
      <c r="F359">
        <v>29.03</v>
      </c>
      <c r="G359" t="s">
        <v>10268</v>
      </c>
      <c r="H359" s="1">
        <v>6.4999999999999997E-3</v>
      </c>
    </row>
    <row r="360" spans="1:8" x14ac:dyDescent="0.3">
      <c r="A360">
        <v>359</v>
      </c>
      <c r="B360" t="s">
        <v>10265</v>
      </c>
      <c r="C360">
        <v>29.68</v>
      </c>
      <c r="D360">
        <v>29.32</v>
      </c>
      <c r="E360">
        <v>29.69</v>
      </c>
      <c r="F360">
        <v>28.93</v>
      </c>
      <c r="G360" t="s">
        <v>10266</v>
      </c>
      <c r="H360" s="1">
        <v>1.44E-2</v>
      </c>
    </row>
    <row r="361" spans="1:8" x14ac:dyDescent="0.3">
      <c r="A361">
        <v>360</v>
      </c>
      <c r="B361" t="s">
        <v>10263</v>
      </c>
      <c r="C361">
        <v>28.96</v>
      </c>
      <c r="D361">
        <v>29.18</v>
      </c>
      <c r="E361">
        <v>29.25</v>
      </c>
      <c r="F361">
        <v>28.7</v>
      </c>
      <c r="G361" t="s">
        <v>10264</v>
      </c>
      <c r="H361" s="1">
        <v>-2.4299999999999999E-2</v>
      </c>
    </row>
    <row r="362" spans="1:8" x14ac:dyDescent="0.3">
      <c r="A362">
        <v>361</v>
      </c>
      <c r="B362" t="s">
        <v>10261</v>
      </c>
      <c r="C362">
        <v>28.5</v>
      </c>
      <c r="D362">
        <v>28.84</v>
      </c>
      <c r="E362">
        <v>28.84</v>
      </c>
      <c r="F362">
        <v>28.43</v>
      </c>
      <c r="G362" t="s">
        <v>10262</v>
      </c>
      <c r="H362" s="1">
        <v>-1.5900000000000001E-2</v>
      </c>
    </row>
    <row r="363" spans="1:8" x14ac:dyDescent="0.3">
      <c r="A363">
        <v>362</v>
      </c>
      <c r="B363" t="s">
        <v>10259</v>
      </c>
      <c r="C363">
        <v>29.44</v>
      </c>
      <c r="D363">
        <v>28.45</v>
      </c>
      <c r="E363">
        <v>29.5</v>
      </c>
      <c r="F363">
        <v>28.45</v>
      </c>
      <c r="G363" t="s">
        <v>10260</v>
      </c>
      <c r="H363" s="1">
        <v>3.3000000000000002E-2</v>
      </c>
    </row>
    <row r="364" spans="1:8" x14ac:dyDescent="0.3">
      <c r="A364">
        <v>363</v>
      </c>
      <c r="B364" t="s">
        <v>10257</v>
      </c>
      <c r="C364">
        <v>29.57</v>
      </c>
      <c r="D364">
        <v>29.72</v>
      </c>
      <c r="E364">
        <v>30</v>
      </c>
      <c r="F364">
        <v>29.44</v>
      </c>
      <c r="G364" t="s">
        <v>10258</v>
      </c>
      <c r="H364" s="1">
        <v>4.4000000000000003E-3</v>
      </c>
    </row>
    <row r="365" spans="1:8" x14ac:dyDescent="0.3">
      <c r="A365">
        <v>364</v>
      </c>
      <c r="B365" t="s">
        <v>10255</v>
      </c>
      <c r="C365">
        <v>29.46</v>
      </c>
      <c r="D365">
        <v>29.6</v>
      </c>
      <c r="E365">
        <v>29.62</v>
      </c>
      <c r="F365">
        <v>29.03</v>
      </c>
      <c r="G365" t="s">
        <v>10256</v>
      </c>
      <c r="H365" s="1">
        <v>-3.7000000000000002E-3</v>
      </c>
    </row>
    <row r="366" spans="1:8" x14ac:dyDescent="0.3">
      <c r="A366">
        <v>365</v>
      </c>
      <c r="B366" t="s">
        <v>10253</v>
      </c>
      <c r="C366">
        <v>29.34</v>
      </c>
      <c r="D366">
        <v>29.79</v>
      </c>
      <c r="E366">
        <v>29.83</v>
      </c>
      <c r="F366">
        <v>29.25</v>
      </c>
      <c r="G366" t="s">
        <v>10254</v>
      </c>
      <c r="H366" s="1">
        <v>-4.1000000000000003E-3</v>
      </c>
    </row>
    <row r="367" spans="1:8" x14ac:dyDescent="0.3">
      <c r="A367">
        <v>366</v>
      </c>
      <c r="B367" t="s">
        <v>10251</v>
      </c>
      <c r="C367">
        <v>29.59</v>
      </c>
      <c r="D367">
        <v>29.13</v>
      </c>
      <c r="E367">
        <v>29.82</v>
      </c>
      <c r="F367">
        <v>29.04</v>
      </c>
      <c r="G367" t="s">
        <v>10252</v>
      </c>
      <c r="H367" s="1">
        <v>8.5000000000000006E-3</v>
      </c>
    </row>
    <row r="368" spans="1:8" x14ac:dyDescent="0.3">
      <c r="A368">
        <v>367</v>
      </c>
      <c r="B368" t="s">
        <v>10249</v>
      </c>
      <c r="C368">
        <v>28.12</v>
      </c>
      <c r="D368">
        <v>28.57</v>
      </c>
      <c r="E368">
        <v>28.57</v>
      </c>
      <c r="F368">
        <v>27.98</v>
      </c>
      <c r="G368" t="s">
        <v>10250</v>
      </c>
      <c r="H368" s="1">
        <v>-4.9700000000000001E-2</v>
      </c>
    </row>
    <row r="369" spans="1:8" x14ac:dyDescent="0.3">
      <c r="A369">
        <v>368</v>
      </c>
      <c r="B369" t="s">
        <v>10247</v>
      </c>
      <c r="C369">
        <v>27.01</v>
      </c>
      <c r="D369">
        <v>28.08</v>
      </c>
      <c r="E369">
        <v>28.08</v>
      </c>
      <c r="F369">
        <v>26.97</v>
      </c>
      <c r="G369" t="s">
        <v>10248</v>
      </c>
      <c r="H369" s="1">
        <v>-3.95E-2</v>
      </c>
    </row>
    <row r="370" spans="1:8" x14ac:dyDescent="0.3">
      <c r="A370">
        <v>369</v>
      </c>
      <c r="B370" t="s">
        <v>10246</v>
      </c>
      <c r="C370">
        <v>26.98</v>
      </c>
      <c r="D370">
        <v>27.1</v>
      </c>
      <c r="E370">
        <v>27.34</v>
      </c>
      <c r="F370">
        <v>26.72</v>
      </c>
      <c r="G370" t="s">
        <v>9297</v>
      </c>
      <c r="H370" s="1">
        <v>-1.1000000000000001E-3</v>
      </c>
    </row>
    <row r="371" spans="1:8" x14ac:dyDescent="0.3">
      <c r="A371">
        <v>370</v>
      </c>
      <c r="B371" t="s">
        <v>10244</v>
      </c>
      <c r="C371">
        <v>26.09</v>
      </c>
      <c r="D371">
        <v>26.88</v>
      </c>
      <c r="E371">
        <v>27.15</v>
      </c>
      <c r="F371">
        <v>26.05</v>
      </c>
      <c r="G371" t="s">
        <v>10245</v>
      </c>
      <c r="H371" s="1">
        <v>-3.3000000000000002E-2</v>
      </c>
    </row>
    <row r="372" spans="1:8" x14ac:dyDescent="0.3">
      <c r="A372">
        <v>371</v>
      </c>
      <c r="B372" t="s">
        <v>10243</v>
      </c>
      <c r="C372">
        <v>26.3</v>
      </c>
      <c r="D372">
        <v>26.24</v>
      </c>
      <c r="E372">
        <v>26.47</v>
      </c>
      <c r="F372">
        <v>25.87</v>
      </c>
      <c r="G372" t="s">
        <v>8579</v>
      </c>
      <c r="H372" s="1">
        <v>8.0000000000000002E-3</v>
      </c>
    </row>
    <row r="373" spans="1:8" x14ac:dyDescent="0.3">
      <c r="A373">
        <v>372</v>
      </c>
      <c r="B373" t="s">
        <v>10241</v>
      </c>
      <c r="C373">
        <v>26.59</v>
      </c>
      <c r="D373">
        <v>26.48</v>
      </c>
      <c r="E373">
        <v>26.94</v>
      </c>
      <c r="F373">
        <v>26.22</v>
      </c>
      <c r="G373" t="s">
        <v>10242</v>
      </c>
      <c r="H373" s="1">
        <v>1.0999999999999999E-2</v>
      </c>
    </row>
    <row r="374" spans="1:8" x14ac:dyDescent="0.3">
      <c r="A374">
        <v>373</v>
      </c>
      <c r="B374" t="s">
        <v>10239</v>
      </c>
      <c r="C374">
        <v>27.07</v>
      </c>
      <c r="D374">
        <v>26.65</v>
      </c>
      <c r="E374">
        <v>27.08</v>
      </c>
      <c r="F374">
        <v>26.65</v>
      </c>
      <c r="G374" t="s">
        <v>10240</v>
      </c>
      <c r="H374" s="1">
        <v>1.8100000000000002E-2</v>
      </c>
    </row>
    <row r="375" spans="1:8" x14ac:dyDescent="0.3">
      <c r="A375">
        <v>374</v>
      </c>
      <c r="B375" t="s">
        <v>10237</v>
      </c>
      <c r="C375">
        <v>26.99</v>
      </c>
      <c r="D375">
        <v>27.25</v>
      </c>
      <c r="E375">
        <v>27.31</v>
      </c>
      <c r="F375">
        <v>26.7</v>
      </c>
      <c r="G375" t="s">
        <v>10238</v>
      </c>
      <c r="H375" s="1">
        <v>-3.0000000000000001E-3</v>
      </c>
    </row>
    <row r="376" spans="1:8" x14ac:dyDescent="0.3">
      <c r="A376">
        <v>375</v>
      </c>
      <c r="B376" t="s">
        <v>10235</v>
      </c>
      <c r="C376">
        <v>25.66</v>
      </c>
      <c r="D376">
        <v>26.55</v>
      </c>
      <c r="E376">
        <v>26.68</v>
      </c>
      <c r="F376">
        <v>25.24</v>
      </c>
      <c r="G376" t="s">
        <v>10236</v>
      </c>
      <c r="H376" s="1">
        <v>-4.9299999999999997E-2</v>
      </c>
    </row>
    <row r="377" spans="1:8" x14ac:dyDescent="0.3">
      <c r="A377">
        <v>376</v>
      </c>
      <c r="B377" t="s">
        <v>10233</v>
      </c>
      <c r="C377">
        <v>25.4</v>
      </c>
      <c r="D377">
        <v>25.68</v>
      </c>
      <c r="E377">
        <v>25.77</v>
      </c>
      <c r="F377">
        <v>24.91</v>
      </c>
      <c r="G377" t="s">
        <v>10234</v>
      </c>
      <c r="H377" s="1">
        <v>-1.01E-2</v>
      </c>
    </row>
    <row r="378" spans="1:8" x14ac:dyDescent="0.3">
      <c r="A378">
        <v>377</v>
      </c>
      <c r="B378" t="s">
        <v>10232</v>
      </c>
      <c r="C378">
        <v>26.08</v>
      </c>
      <c r="D378">
        <v>25.6</v>
      </c>
      <c r="E378">
        <v>26.1</v>
      </c>
      <c r="F378">
        <v>25.42</v>
      </c>
      <c r="G378" t="s">
        <v>9788</v>
      </c>
      <c r="H378" s="1">
        <v>2.6800000000000001E-2</v>
      </c>
    </row>
    <row r="379" spans="1:8" x14ac:dyDescent="0.3">
      <c r="A379">
        <v>378</v>
      </c>
      <c r="B379" t="s">
        <v>10230</v>
      </c>
      <c r="C379">
        <v>25.64</v>
      </c>
      <c r="D379">
        <v>26.3</v>
      </c>
      <c r="E379">
        <v>26.42</v>
      </c>
      <c r="F379">
        <v>25.1</v>
      </c>
      <c r="G379" t="s">
        <v>10231</v>
      </c>
      <c r="H379" s="1">
        <v>-1.6899999999999998E-2</v>
      </c>
    </row>
    <row r="380" spans="1:8" x14ac:dyDescent="0.3">
      <c r="A380">
        <v>379</v>
      </c>
      <c r="B380" t="s">
        <v>10229</v>
      </c>
      <c r="C380">
        <v>25.36</v>
      </c>
      <c r="D380">
        <v>25.55</v>
      </c>
      <c r="E380">
        <v>25.61</v>
      </c>
      <c r="F380">
        <v>25.07</v>
      </c>
      <c r="G380" t="s">
        <v>8604</v>
      </c>
      <c r="H380" s="1">
        <v>-1.09E-2</v>
      </c>
    </row>
    <row r="381" spans="1:8" x14ac:dyDescent="0.3">
      <c r="A381">
        <v>380</v>
      </c>
      <c r="B381" t="s">
        <v>10227</v>
      </c>
      <c r="C381">
        <v>25.8</v>
      </c>
      <c r="D381">
        <v>25.5</v>
      </c>
      <c r="E381">
        <v>25.85</v>
      </c>
      <c r="F381">
        <v>25.5</v>
      </c>
      <c r="G381" t="s">
        <v>10228</v>
      </c>
      <c r="H381" s="1">
        <v>1.7399999999999999E-2</v>
      </c>
    </row>
    <row r="382" spans="1:8" x14ac:dyDescent="0.3">
      <c r="A382">
        <v>381</v>
      </c>
      <c r="B382" t="s">
        <v>10226</v>
      </c>
      <c r="C382">
        <v>25.84</v>
      </c>
      <c r="D382">
        <v>25.9</v>
      </c>
      <c r="E382">
        <v>25.95</v>
      </c>
      <c r="F382">
        <v>25.3</v>
      </c>
      <c r="G382" t="s">
        <v>9891</v>
      </c>
      <c r="H382" s="1">
        <v>1.6000000000000001E-3</v>
      </c>
    </row>
    <row r="383" spans="1:8" x14ac:dyDescent="0.3">
      <c r="A383">
        <v>382</v>
      </c>
      <c r="B383" t="s">
        <v>10224</v>
      </c>
      <c r="C383">
        <v>26.81</v>
      </c>
      <c r="D383">
        <v>25.84</v>
      </c>
      <c r="E383">
        <v>26.9</v>
      </c>
      <c r="F383">
        <v>25.81</v>
      </c>
      <c r="G383" t="s">
        <v>10225</v>
      </c>
      <c r="H383" s="1">
        <v>3.7499999999999999E-2</v>
      </c>
    </row>
    <row r="384" spans="1:8" x14ac:dyDescent="0.3">
      <c r="A384">
        <v>383</v>
      </c>
      <c r="B384" t="s">
        <v>10222</v>
      </c>
      <c r="C384">
        <v>26.15</v>
      </c>
      <c r="D384">
        <v>26.7</v>
      </c>
      <c r="E384">
        <v>26.76</v>
      </c>
      <c r="F384">
        <v>26.15</v>
      </c>
      <c r="G384" t="s">
        <v>10223</v>
      </c>
      <c r="H384" s="1">
        <v>-2.46E-2</v>
      </c>
    </row>
    <row r="385" spans="1:8" x14ac:dyDescent="0.3">
      <c r="A385">
        <v>384</v>
      </c>
      <c r="B385" t="s">
        <v>10220</v>
      </c>
      <c r="C385">
        <v>25.93</v>
      </c>
      <c r="D385">
        <v>26.18</v>
      </c>
      <c r="E385">
        <v>26.26</v>
      </c>
      <c r="F385">
        <v>25.75</v>
      </c>
      <c r="G385" t="s">
        <v>10221</v>
      </c>
      <c r="H385" s="1">
        <v>-8.3999999999999995E-3</v>
      </c>
    </row>
    <row r="386" spans="1:8" x14ac:dyDescent="0.3">
      <c r="A386">
        <v>385</v>
      </c>
      <c r="B386" t="s">
        <v>10219</v>
      </c>
      <c r="C386">
        <v>25.52</v>
      </c>
      <c r="D386">
        <v>25.62</v>
      </c>
      <c r="E386">
        <v>25.92</v>
      </c>
      <c r="F386">
        <v>25.25</v>
      </c>
      <c r="G386" t="s">
        <v>8759</v>
      </c>
      <c r="H386" s="1">
        <v>-1.5800000000000002E-2</v>
      </c>
    </row>
    <row r="387" spans="1:8" x14ac:dyDescent="0.3">
      <c r="A387">
        <v>386</v>
      </c>
      <c r="B387" t="s">
        <v>10217</v>
      </c>
      <c r="C387">
        <v>25.14</v>
      </c>
      <c r="D387">
        <v>25.25</v>
      </c>
      <c r="E387">
        <v>25.28</v>
      </c>
      <c r="F387">
        <v>24.53</v>
      </c>
      <c r="G387" t="s">
        <v>10218</v>
      </c>
      <c r="H387" s="1">
        <v>-1.49E-2</v>
      </c>
    </row>
    <row r="388" spans="1:8" x14ac:dyDescent="0.3">
      <c r="A388">
        <v>387</v>
      </c>
      <c r="B388" t="s">
        <v>10216</v>
      </c>
      <c r="C388">
        <v>24.97</v>
      </c>
      <c r="D388">
        <v>25.3</v>
      </c>
      <c r="E388">
        <v>25.3</v>
      </c>
      <c r="F388">
        <v>24.94</v>
      </c>
      <c r="G388" t="s">
        <v>7623</v>
      </c>
      <c r="H388" s="1">
        <v>-6.7999999999999996E-3</v>
      </c>
    </row>
    <row r="389" spans="1:8" x14ac:dyDescent="0.3">
      <c r="A389">
        <v>388</v>
      </c>
      <c r="B389" t="s">
        <v>10214</v>
      </c>
      <c r="C389">
        <v>24.78</v>
      </c>
      <c r="D389">
        <v>24.95</v>
      </c>
      <c r="E389">
        <v>25</v>
      </c>
      <c r="F389">
        <v>24.56</v>
      </c>
      <c r="G389" t="s">
        <v>10215</v>
      </c>
      <c r="H389" s="1">
        <v>-7.6E-3</v>
      </c>
    </row>
    <row r="390" spans="1:8" x14ac:dyDescent="0.3">
      <c r="A390">
        <v>389</v>
      </c>
      <c r="B390" t="s">
        <v>10212</v>
      </c>
      <c r="C390">
        <v>24.89</v>
      </c>
      <c r="D390">
        <v>24.95</v>
      </c>
      <c r="E390">
        <v>25.54</v>
      </c>
      <c r="F390">
        <v>24.87</v>
      </c>
      <c r="G390" t="s">
        <v>10213</v>
      </c>
      <c r="H390" s="1">
        <v>4.4000000000000003E-3</v>
      </c>
    </row>
    <row r="391" spans="1:8" x14ac:dyDescent="0.3">
      <c r="A391">
        <v>390</v>
      </c>
      <c r="B391" t="s">
        <v>10210</v>
      </c>
      <c r="C391">
        <v>24.22</v>
      </c>
      <c r="D391">
        <v>24.65</v>
      </c>
      <c r="E391">
        <v>24.9</v>
      </c>
      <c r="F391">
        <v>24.2</v>
      </c>
      <c r="G391" t="s">
        <v>10211</v>
      </c>
      <c r="H391" s="1">
        <v>-2.69E-2</v>
      </c>
    </row>
    <row r="392" spans="1:8" x14ac:dyDescent="0.3">
      <c r="A392">
        <v>391</v>
      </c>
      <c r="B392" t="s">
        <v>10208</v>
      </c>
      <c r="C392">
        <v>24.05</v>
      </c>
      <c r="D392">
        <v>24.22</v>
      </c>
      <c r="E392">
        <v>24.92</v>
      </c>
      <c r="F392">
        <v>23.97</v>
      </c>
      <c r="G392" t="s">
        <v>10209</v>
      </c>
      <c r="H392" s="1">
        <v>-7.0000000000000001E-3</v>
      </c>
    </row>
    <row r="393" spans="1:8" x14ac:dyDescent="0.3">
      <c r="A393">
        <v>392</v>
      </c>
      <c r="B393" t="s">
        <v>10206</v>
      </c>
      <c r="C393">
        <v>24.64</v>
      </c>
      <c r="D393">
        <v>24.35</v>
      </c>
      <c r="E393">
        <v>24.8</v>
      </c>
      <c r="F393">
        <v>24.15</v>
      </c>
      <c r="G393" t="s">
        <v>10207</v>
      </c>
      <c r="H393" s="1">
        <v>2.4500000000000001E-2</v>
      </c>
    </row>
    <row r="394" spans="1:8" x14ac:dyDescent="0.3">
      <c r="A394">
        <v>393</v>
      </c>
      <c r="B394" t="s">
        <v>10205</v>
      </c>
      <c r="C394">
        <v>24.92</v>
      </c>
      <c r="D394">
        <v>25.1</v>
      </c>
      <c r="E394">
        <v>25.18</v>
      </c>
      <c r="F394">
        <v>24.75</v>
      </c>
      <c r="G394" t="s">
        <v>2801</v>
      </c>
      <c r="H394" s="1">
        <v>1.14E-2</v>
      </c>
    </row>
    <row r="395" spans="1:8" x14ac:dyDescent="0.3">
      <c r="A395">
        <v>394</v>
      </c>
      <c r="B395" t="s">
        <v>10203</v>
      </c>
      <c r="C395">
        <v>24.9</v>
      </c>
      <c r="D395">
        <v>25</v>
      </c>
      <c r="E395">
        <v>25.08</v>
      </c>
      <c r="F395">
        <v>24.85</v>
      </c>
      <c r="G395" t="s">
        <v>10204</v>
      </c>
      <c r="H395" s="1">
        <v>-8.0000000000000004E-4</v>
      </c>
    </row>
    <row r="396" spans="1:8" x14ac:dyDescent="0.3">
      <c r="A396">
        <v>395</v>
      </c>
      <c r="B396" t="s">
        <v>10201</v>
      </c>
      <c r="C396">
        <v>25.25</v>
      </c>
      <c r="D396">
        <v>25</v>
      </c>
      <c r="E396">
        <v>25.45</v>
      </c>
      <c r="F396">
        <v>24.95</v>
      </c>
      <c r="G396" t="s">
        <v>10202</v>
      </c>
      <c r="H396" s="1">
        <v>1.41E-2</v>
      </c>
    </row>
    <row r="397" spans="1:8" x14ac:dyDescent="0.3">
      <c r="A397">
        <v>396</v>
      </c>
      <c r="B397" t="s">
        <v>10199</v>
      </c>
      <c r="C397">
        <v>25.14</v>
      </c>
      <c r="D397">
        <v>25.32</v>
      </c>
      <c r="E397">
        <v>25.51</v>
      </c>
      <c r="F397">
        <v>25.1</v>
      </c>
      <c r="G397" t="s">
        <v>10200</v>
      </c>
      <c r="H397" s="1">
        <v>-4.4000000000000003E-3</v>
      </c>
    </row>
    <row r="398" spans="1:8" x14ac:dyDescent="0.3">
      <c r="A398">
        <v>397</v>
      </c>
      <c r="B398" t="s">
        <v>10197</v>
      </c>
      <c r="C398">
        <v>25.19</v>
      </c>
      <c r="D398">
        <v>25.2</v>
      </c>
      <c r="E398">
        <v>25.36</v>
      </c>
      <c r="F398">
        <v>24.7</v>
      </c>
      <c r="G398" t="s">
        <v>10198</v>
      </c>
      <c r="H398" s="1">
        <v>2E-3</v>
      </c>
    </row>
    <row r="399" spans="1:8" x14ac:dyDescent="0.3">
      <c r="A399">
        <v>398</v>
      </c>
      <c r="B399" t="s">
        <v>10195</v>
      </c>
      <c r="C399">
        <v>24.96</v>
      </c>
      <c r="D399">
        <v>25.19</v>
      </c>
      <c r="E399">
        <v>25.19</v>
      </c>
      <c r="F399">
        <v>24.9</v>
      </c>
      <c r="G399" t="s">
        <v>10196</v>
      </c>
      <c r="H399" s="1">
        <v>-9.1000000000000004E-3</v>
      </c>
    </row>
    <row r="400" spans="1:8" x14ac:dyDescent="0.3">
      <c r="A400">
        <v>399</v>
      </c>
      <c r="B400" t="s">
        <v>10193</v>
      </c>
      <c r="C400">
        <v>24.69</v>
      </c>
      <c r="D400">
        <v>24.87</v>
      </c>
      <c r="E400">
        <v>25.1</v>
      </c>
      <c r="F400">
        <v>24.67</v>
      </c>
      <c r="G400" t="s">
        <v>10194</v>
      </c>
      <c r="H400" s="1">
        <v>-1.0800000000000001E-2</v>
      </c>
    </row>
    <row r="401" spans="1:8" x14ac:dyDescent="0.3">
      <c r="A401">
        <v>400</v>
      </c>
      <c r="B401" t="s">
        <v>10192</v>
      </c>
      <c r="C401">
        <v>24.96</v>
      </c>
      <c r="D401">
        <v>25.09</v>
      </c>
      <c r="E401">
        <v>25.2</v>
      </c>
      <c r="F401">
        <v>24.7</v>
      </c>
      <c r="G401" t="s">
        <v>9655</v>
      </c>
      <c r="H401" s="1">
        <v>1.09E-2</v>
      </c>
    </row>
    <row r="402" spans="1:8" x14ac:dyDescent="0.3">
      <c r="A402">
        <v>401</v>
      </c>
      <c r="B402" t="s">
        <v>10190</v>
      </c>
      <c r="C402">
        <v>26.13</v>
      </c>
      <c r="D402">
        <v>24.97</v>
      </c>
      <c r="E402">
        <v>26.18</v>
      </c>
      <c r="F402">
        <v>24.97</v>
      </c>
      <c r="G402" t="s">
        <v>10191</v>
      </c>
      <c r="H402" s="1">
        <v>4.6899999999999997E-2</v>
      </c>
    </row>
    <row r="403" spans="1:8" x14ac:dyDescent="0.3">
      <c r="A403">
        <v>402</v>
      </c>
      <c r="B403" t="s">
        <v>10189</v>
      </c>
      <c r="C403">
        <v>25.69</v>
      </c>
      <c r="D403">
        <v>26.09</v>
      </c>
      <c r="E403">
        <v>26.09</v>
      </c>
      <c r="F403">
        <v>25.6</v>
      </c>
      <c r="G403" t="s">
        <v>10002</v>
      </c>
      <c r="H403" s="1">
        <v>-1.6799999999999999E-2</v>
      </c>
    </row>
    <row r="404" spans="1:8" x14ac:dyDescent="0.3">
      <c r="A404">
        <v>403</v>
      </c>
      <c r="B404" t="s">
        <v>10187</v>
      </c>
      <c r="C404">
        <v>25.83</v>
      </c>
      <c r="D404">
        <v>25.62</v>
      </c>
      <c r="E404">
        <v>25.88</v>
      </c>
      <c r="F404">
        <v>25.6</v>
      </c>
      <c r="G404" t="s">
        <v>10188</v>
      </c>
      <c r="H404" s="1">
        <v>5.4000000000000003E-3</v>
      </c>
    </row>
    <row r="405" spans="1:8" x14ac:dyDescent="0.3">
      <c r="A405">
        <v>404</v>
      </c>
      <c r="B405" t="s">
        <v>10185</v>
      </c>
      <c r="C405">
        <v>26.08</v>
      </c>
      <c r="D405">
        <v>25.8</v>
      </c>
      <c r="E405">
        <v>26.55</v>
      </c>
      <c r="F405">
        <v>25.8</v>
      </c>
      <c r="G405" t="s">
        <v>10186</v>
      </c>
      <c r="H405" s="1">
        <v>9.7000000000000003E-3</v>
      </c>
    </row>
    <row r="406" spans="1:8" x14ac:dyDescent="0.3">
      <c r="A406">
        <v>405</v>
      </c>
      <c r="B406" t="s">
        <v>10183</v>
      </c>
      <c r="C406">
        <v>25.7</v>
      </c>
      <c r="D406">
        <v>26.28</v>
      </c>
      <c r="E406">
        <v>26.41</v>
      </c>
      <c r="F406">
        <v>25.57</v>
      </c>
      <c r="G406" t="s">
        <v>10184</v>
      </c>
      <c r="H406" s="1">
        <v>-1.46E-2</v>
      </c>
    </row>
    <row r="407" spans="1:8" x14ac:dyDescent="0.3">
      <c r="A407">
        <v>406</v>
      </c>
      <c r="B407" t="s">
        <v>10181</v>
      </c>
      <c r="C407">
        <v>25.68</v>
      </c>
      <c r="D407">
        <v>25.7</v>
      </c>
      <c r="E407">
        <v>25.92</v>
      </c>
      <c r="F407">
        <v>25.51</v>
      </c>
      <c r="G407" t="s">
        <v>10182</v>
      </c>
      <c r="H407" s="1">
        <v>-8.0000000000000004E-4</v>
      </c>
    </row>
    <row r="408" spans="1:8" x14ac:dyDescent="0.3">
      <c r="A408">
        <v>407</v>
      </c>
      <c r="B408" t="s">
        <v>10179</v>
      </c>
      <c r="C408">
        <v>25.98</v>
      </c>
      <c r="D408">
        <v>25.89</v>
      </c>
      <c r="E408">
        <v>26.4</v>
      </c>
      <c r="F408">
        <v>25.86</v>
      </c>
      <c r="G408" t="s">
        <v>10180</v>
      </c>
      <c r="H408" s="1">
        <v>1.17E-2</v>
      </c>
    </row>
    <row r="409" spans="1:8" x14ac:dyDescent="0.3">
      <c r="A409">
        <v>408</v>
      </c>
      <c r="B409" t="s">
        <v>10178</v>
      </c>
      <c r="C409">
        <v>25.88</v>
      </c>
      <c r="D409">
        <v>26.15</v>
      </c>
      <c r="E409">
        <v>26.28</v>
      </c>
      <c r="F409">
        <v>25.8</v>
      </c>
      <c r="G409" t="s">
        <v>9753</v>
      </c>
      <c r="H409" s="1">
        <v>-3.8E-3</v>
      </c>
    </row>
    <row r="410" spans="1:8" x14ac:dyDescent="0.3">
      <c r="A410">
        <v>409</v>
      </c>
      <c r="B410" t="s">
        <v>10177</v>
      </c>
      <c r="C410">
        <v>25.99</v>
      </c>
      <c r="D410">
        <v>25.95</v>
      </c>
      <c r="E410">
        <v>26.04</v>
      </c>
      <c r="F410">
        <v>25.75</v>
      </c>
      <c r="G410" t="s">
        <v>8994</v>
      </c>
      <c r="H410" s="1">
        <v>4.3E-3</v>
      </c>
    </row>
    <row r="411" spans="1:8" x14ac:dyDescent="0.3">
      <c r="A411">
        <v>410</v>
      </c>
      <c r="B411" t="s">
        <v>10175</v>
      </c>
      <c r="C411">
        <v>25.55</v>
      </c>
      <c r="D411">
        <v>26.1</v>
      </c>
      <c r="E411">
        <v>26.33</v>
      </c>
      <c r="F411">
        <v>25.51</v>
      </c>
      <c r="G411" t="s">
        <v>10176</v>
      </c>
      <c r="H411" s="1">
        <v>-1.6899999999999998E-2</v>
      </c>
    </row>
    <row r="412" spans="1:8" x14ac:dyDescent="0.3">
      <c r="A412">
        <v>411</v>
      </c>
      <c r="B412" t="s">
        <v>10173</v>
      </c>
      <c r="C412">
        <v>25.55</v>
      </c>
      <c r="D412">
        <v>25.55</v>
      </c>
      <c r="E412">
        <v>25.75</v>
      </c>
      <c r="F412">
        <v>25.45</v>
      </c>
      <c r="G412" t="s">
        <v>10174</v>
      </c>
      <c r="H412" s="1">
        <v>0</v>
      </c>
    </row>
    <row r="413" spans="1:8" x14ac:dyDescent="0.3">
      <c r="A413">
        <v>412</v>
      </c>
      <c r="B413" t="s">
        <v>10171</v>
      </c>
      <c r="C413">
        <v>24.73</v>
      </c>
      <c r="D413">
        <v>25.74</v>
      </c>
      <c r="E413">
        <v>25.85</v>
      </c>
      <c r="F413">
        <v>24.65</v>
      </c>
      <c r="G413" t="s">
        <v>10172</v>
      </c>
      <c r="H413" s="1">
        <v>-3.2099999999999997E-2</v>
      </c>
    </row>
    <row r="414" spans="1:8" x14ac:dyDescent="0.3">
      <c r="A414">
        <v>413</v>
      </c>
      <c r="B414" t="s">
        <v>10170</v>
      </c>
      <c r="C414">
        <v>25.05</v>
      </c>
      <c r="D414">
        <v>24.68</v>
      </c>
      <c r="E414">
        <v>25.15</v>
      </c>
      <c r="F414">
        <v>24.5</v>
      </c>
      <c r="G414" t="s">
        <v>944</v>
      </c>
      <c r="H414" s="1">
        <v>1.29E-2</v>
      </c>
    </row>
    <row r="415" spans="1:8" x14ac:dyDescent="0.3">
      <c r="A415">
        <v>414</v>
      </c>
      <c r="B415" t="s">
        <v>10168</v>
      </c>
      <c r="C415">
        <v>25.49</v>
      </c>
      <c r="D415">
        <v>25.24</v>
      </c>
      <c r="E415">
        <v>25.55</v>
      </c>
      <c r="F415">
        <v>25.02</v>
      </c>
      <c r="G415" t="s">
        <v>10169</v>
      </c>
      <c r="H415" s="1">
        <v>1.7600000000000001E-2</v>
      </c>
    </row>
    <row r="416" spans="1:8" x14ac:dyDescent="0.3">
      <c r="A416">
        <v>415</v>
      </c>
      <c r="B416" t="s">
        <v>10166</v>
      </c>
      <c r="C416">
        <v>25.34</v>
      </c>
      <c r="D416">
        <v>25.9</v>
      </c>
      <c r="E416">
        <v>25.94</v>
      </c>
      <c r="F416">
        <v>25.33</v>
      </c>
      <c r="G416" t="s">
        <v>10167</v>
      </c>
      <c r="H416" s="1">
        <v>-5.8999999999999999E-3</v>
      </c>
    </row>
    <row r="417" spans="1:8" x14ac:dyDescent="0.3">
      <c r="A417">
        <v>416</v>
      </c>
      <c r="B417" t="s">
        <v>10164</v>
      </c>
      <c r="C417">
        <v>25.6</v>
      </c>
      <c r="D417">
        <v>25.3</v>
      </c>
      <c r="E417">
        <v>25.7</v>
      </c>
      <c r="F417">
        <v>25.26</v>
      </c>
      <c r="G417" t="s">
        <v>10165</v>
      </c>
      <c r="H417" s="1">
        <v>1.03E-2</v>
      </c>
    </row>
    <row r="418" spans="1:8" x14ac:dyDescent="0.3">
      <c r="A418">
        <v>417</v>
      </c>
      <c r="B418" t="s">
        <v>10162</v>
      </c>
      <c r="C418">
        <v>25.95</v>
      </c>
      <c r="D418">
        <v>25.84</v>
      </c>
      <c r="E418">
        <v>26.2</v>
      </c>
      <c r="F418">
        <v>25.62</v>
      </c>
      <c r="G418" t="s">
        <v>10163</v>
      </c>
      <c r="H418" s="1">
        <v>1.37E-2</v>
      </c>
    </row>
    <row r="419" spans="1:8" x14ac:dyDescent="0.3">
      <c r="A419">
        <v>418</v>
      </c>
      <c r="B419" t="s">
        <v>10160</v>
      </c>
      <c r="C419">
        <v>26.47</v>
      </c>
      <c r="D419">
        <v>25.85</v>
      </c>
      <c r="E419">
        <v>26.55</v>
      </c>
      <c r="F419">
        <v>25.8</v>
      </c>
      <c r="G419" t="s">
        <v>10161</v>
      </c>
      <c r="H419" s="1">
        <v>0.02</v>
      </c>
    </row>
    <row r="420" spans="1:8" x14ac:dyDescent="0.3">
      <c r="A420">
        <v>419</v>
      </c>
      <c r="B420" t="s">
        <v>10159</v>
      </c>
      <c r="C420">
        <v>26.53</v>
      </c>
      <c r="D420">
        <v>26.57</v>
      </c>
      <c r="E420">
        <v>26.79</v>
      </c>
      <c r="F420">
        <v>26.2</v>
      </c>
      <c r="G420" t="s">
        <v>9216</v>
      </c>
      <c r="H420" s="1">
        <v>2.3E-3</v>
      </c>
    </row>
    <row r="421" spans="1:8" x14ac:dyDescent="0.3">
      <c r="A421">
        <v>420</v>
      </c>
      <c r="B421" t="s">
        <v>10158</v>
      </c>
      <c r="C421">
        <v>26.09</v>
      </c>
      <c r="D421">
        <v>26.4</v>
      </c>
      <c r="E421">
        <v>26.42</v>
      </c>
      <c r="F421">
        <v>26.03</v>
      </c>
      <c r="G421" t="s">
        <v>10104</v>
      </c>
      <c r="H421" s="1">
        <v>-1.66E-2</v>
      </c>
    </row>
    <row r="422" spans="1:8" x14ac:dyDescent="0.3">
      <c r="A422">
        <v>421</v>
      </c>
      <c r="B422" t="s">
        <v>10156</v>
      </c>
      <c r="C422">
        <v>26.41</v>
      </c>
      <c r="D422">
        <v>26.15</v>
      </c>
      <c r="E422">
        <v>26.47</v>
      </c>
      <c r="F422">
        <v>26.15</v>
      </c>
      <c r="G422" t="s">
        <v>10157</v>
      </c>
      <c r="H422" s="1">
        <v>1.23E-2</v>
      </c>
    </row>
    <row r="423" spans="1:8" x14ac:dyDescent="0.3">
      <c r="A423">
        <v>422</v>
      </c>
      <c r="B423" t="s">
        <v>10154</v>
      </c>
      <c r="C423">
        <v>26.54</v>
      </c>
      <c r="D423">
        <v>26.5</v>
      </c>
      <c r="E423">
        <v>26.68</v>
      </c>
      <c r="F423">
        <v>26.5</v>
      </c>
      <c r="G423" t="s">
        <v>10155</v>
      </c>
      <c r="H423" s="1">
        <v>4.8999999999999998E-3</v>
      </c>
    </row>
    <row r="424" spans="1:8" x14ac:dyDescent="0.3">
      <c r="A424">
        <v>423</v>
      </c>
      <c r="B424" t="s">
        <v>10153</v>
      </c>
      <c r="C424">
        <v>26.26</v>
      </c>
      <c r="D424">
        <v>26.52</v>
      </c>
      <c r="E424">
        <v>26.6</v>
      </c>
      <c r="F424">
        <v>26.13</v>
      </c>
      <c r="G424" t="s">
        <v>10055</v>
      </c>
      <c r="H424" s="1">
        <v>-1.06E-2</v>
      </c>
    </row>
    <row r="425" spans="1:8" x14ac:dyDescent="0.3">
      <c r="A425">
        <v>424</v>
      </c>
      <c r="B425" t="s">
        <v>10151</v>
      </c>
      <c r="C425">
        <v>26.32</v>
      </c>
      <c r="D425">
        <v>26.24</v>
      </c>
      <c r="E425">
        <v>26.6</v>
      </c>
      <c r="F425">
        <v>26.06</v>
      </c>
      <c r="G425" t="s">
        <v>10152</v>
      </c>
      <c r="H425" s="1">
        <v>2.3E-3</v>
      </c>
    </row>
    <row r="426" spans="1:8" x14ac:dyDescent="0.3">
      <c r="A426">
        <v>425</v>
      </c>
      <c r="B426" t="s">
        <v>10149</v>
      </c>
      <c r="C426">
        <v>26.96</v>
      </c>
      <c r="D426">
        <v>26.33</v>
      </c>
      <c r="E426">
        <v>27</v>
      </c>
      <c r="F426">
        <v>26.32</v>
      </c>
      <c r="G426" t="s">
        <v>10150</v>
      </c>
      <c r="H426" s="1">
        <v>2.4299999999999999E-2</v>
      </c>
    </row>
    <row r="427" spans="1:8" x14ac:dyDescent="0.3">
      <c r="A427">
        <v>426</v>
      </c>
      <c r="B427" t="s">
        <v>10147</v>
      </c>
      <c r="C427">
        <v>27.69</v>
      </c>
      <c r="D427">
        <v>26.95</v>
      </c>
      <c r="E427">
        <v>27.8</v>
      </c>
      <c r="F427">
        <v>26.9</v>
      </c>
      <c r="G427" t="s">
        <v>10148</v>
      </c>
      <c r="H427" s="1">
        <v>2.7099999999999999E-2</v>
      </c>
    </row>
    <row r="428" spans="1:8" x14ac:dyDescent="0.3">
      <c r="A428">
        <v>427</v>
      </c>
      <c r="B428" t="s">
        <v>10145</v>
      </c>
      <c r="C428">
        <v>27.45</v>
      </c>
      <c r="D428">
        <v>27.6</v>
      </c>
      <c r="E428">
        <v>27.75</v>
      </c>
      <c r="F428">
        <v>27.4</v>
      </c>
      <c r="G428" t="s">
        <v>10146</v>
      </c>
      <c r="H428" s="1">
        <v>-8.6999999999999994E-3</v>
      </c>
    </row>
    <row r="429" spans="1:8" x14ac:dyDescent="0.3">
      <c r="A429">
        <v>428</v>
      </c>
      <c r="B429" t="s">
        <v>10144</v>
      </c>
      <c r="C429">
        <v>29.06</v>
      </c>
      <c r="D429">
        <v>27.39</v>
      </c>
      <c r="E429">
        <v>31.05</v>
      </c>
      <c r="F429">
        <v>27.25</v>
      </c>
      <c r="G429" t="s">
        <v>8836</v>
      </c>
      <c r="H429" s="1">
        <v>5.8700000000000002E-2</v>
      </c>
    </row>
    <row r="430" spans="1:8" x14ac:dyDescent="0.3">
      <c r="A430">
        <v>429</v>
      </c>
      <c r="B430" t="s">
        <v>10143</v>
      </c>
      <c r="C430">
        <v>28.02</v>
      </c>
      <c r="D430">
        <v>29.1</v>
      </c>
      <c r="E430">
        <v>29.5</v>
      </c>
      <c r="F430">
        <v>28</v>
      </c>
      <c r="G430" t="s">
        <v>9842</v>
      </c>
      <c r="H430" s="1">
        <v>-3.5799999999999998E-2</v>
      </c>
    </row>
    <row r="431" spans="1:8" x14ac:dyDescent="0.3">
      <c r="A431">
        <v>430</v>
      </c>
      <c r="B431" t="s">
        <v>10141</v>
      </c>
      <c r="C431">
        <v>28.1</v>
      </c>
      <c r="D431">
        <v>27.74</v>
      </c>
      <c r="E431">
        <v>28.18</v>
      </c>
      <c r="F431">
        <v>27.55</v>
      </c>
      <c r="G431" t="s">
        <v>10142</v>
      </c>
      <c r="H431" s="1">
        <v>2.8999999999999998E-3</v>
      </c>
    </row>
    <row r="432" spans="1:8" x14ac:dyDescent="0.3">
      <c r="A432">
        <v>431</v>
      </c>
      <c r="B432" t="s">
        <v>10139</v>
      </c>
      <c r="C432">
        <v>29.43</v>
      </c>
      <c r="D432">
        <v>28.45</v>
      </c>
      <c r="E432">
        <v>29.82</v>
      </c>
      <c r="F432">
        <v>28.45</v>
      </c>
      <c r="G432" t="s">
        <v>10140</v>
      </c>
      <c r="H432" s="1">
        <v>4.7300000000000002E-2</v>
      </c>
    </row>
    <row r="433" spans="1:8" x14ac:dyDescent="0.3">
      <c r="A433">
        <v>432</v>
      </c>
      <c r="B433" t="s">
        <v>10138</v>
      </c>
      <c r="C433">
        <v>28.38</v>
      </c>
      <c r="D433">
        <v>29.43</v>
      </c>
      <c r="E433">
        <v>29.8</v>
      </c>
      <c r="F433">
        <v>28.35</v>
      </c>
      <c r="G433" t="s">
        <v>2847</v>
      </c>
      <c r="H433" s="1">
        <v>-3.5700000000000003E-2</v>
      </c>
    </row>
    <row r="434" spans="1:8" x14ac:dyDescent="0.3">
      <c r="A434">
        <v>433</v>
      </c>
      <c r="B434" t="s">
        <v>10136</v>
      </c>
      <c r="C434">
        <v>27.27</v>
      </c>
      <c r="D434">
        <v>28.5</v>
      </c>
      <c r="E434">
        <v>28.52</v>
      </c>
      <c r="F434">
        <v>27.2</v>
      </c>
      <c r="G434" t="s">
        <v>10137</v>
      </c>
      <c r="H434" s="1">
        <v>-3.9100000000000003E-2</v>
      </c>
    </row>
    <row r="435" spans="1:8" x14ac:dyDescent="0.3">
      <c r="A435">
        <v>434</v>
      </c>
      <c r="B435" t="s">
        <v>10134</v>
      </c>
      <c r="C435">
        <v>26.32</v>
      </c>
      <c r="D435">
        <v>27.38</v>
      </c>
      <c r="E435">
        <v>27.6</v>
      </c>
      <c r="F435">
        <v>25.65</v>
      </c>
      <c r="G435" t="s">
        <v>10135</v>
      </c>
      <c r="H435" s="1">
        <v>-3.4799999999999998E-2</v>
      </c>
    </row>
    <row r="436" spans="1:8" x14ac:dyDescent="0.3">
      <c r="A436">
        <v>435</v>
      </c>
      <c r="B436" t="s">
        <v>10132</v>
      </c>
      <c r="C436">
        <v>25.92</v>
      </c>
      <c r="D436">
        <v>26.4</v>
      </c>
      <c r="E436">
        <v>26.86</v>
      </c>
      <c r="F436">
        <v>25.83</v>
      </c>
      <c r="G436" t="s">
        <v>10133</v>
      </c>
      <c r="H436" s="1">
        <v>-1.52E-2</v>
      </c>
    </row>
    <row r="437" spans="1:8" x14ac:dyDescent="0.3">
      <c r="A437">
        <v>436</v>
      </c>
      <c r="B437" t="s">
        <v>10130</v>
      </c>
      <c r="C437">
        <v>25.44</v>
      </c>
      <c r="D437">
        <v>26</v>
      </c>
      <c r="E437">
        <v>26.48</v>
      </c>
      <c r="F437">
        <v>25.29</v>
      </c>
      <c r="G437" t="s">
        <v>10131</v>
      </c>
      <c r="H437" s="1">
        <v>-1.8499999999999999E-2</v>
      </c>
    </row>
    <row r="438" spans="1:8" x14ac:dyDescent="0.3">
      <c r="A438">
        <v>437</v>
      </c>
      <c r="B438" t="s">
        <v>10128</v>
      </c>
      <c r="C438">
        <v>22.02</v>
      </c>
      <c r="D438">
        <v>25.1</v>
      </c>
      <c r="E438">
        <v>25.16</v>
      </c>
      <c r="F438">
        <v>21.7</v>
      </c>
      <c r="G438" t="s">
        <v>10129</v>
      </c>
      <c r="H438" s="1">
        <v>-0.13439999999999999</v>
      </c>
    </row>
    <row r="439" spans="1:8" x14ac:dyDescent="0.3">
      <c r="A439">
        <v>438</v>
      </c>
      <c r="B439" t="s">
        <v>10126</v>
      </c>
      <c r="C439">
        <v>22.38</v>
      </c>
      <c r="D439">
        <v>22.5</v>
      </c>
      <c r="E439">
        <v>23.15</v>
      </c>
      <c r="F439">
        <v>21.35</v>
      </c>
      <c r="G439" t="s">
        <v>10127</v>
      </c>
      <c r="H439" s="1">
        <v>1.6299999999999999E-2</v>
      </c>
    </row>
    <row r="440" spans="1:8" x14ac:dyDescent="0.3">
      <c r="A440">
        <v>439</v>
      </c>
      <c r="B440" t="s">
        <v>10125</v>
      </c>
      <c r="C440">
        <v>23</v>
      </c>
      <c r="D440">
        <v>22</v>
      </c>
      <c r="E440">
        <v>23.05</v>
      </c>
      <c r="F440">
        <v>20.7</v>
      </c>
      <c r="G440" t="s">
        <v>8179</v>
      </c>
      <c r="H440" s="1">
        <v>2.7699999999999999E-2</v>
      </c>
    </row>
    <row r="441" spans="1:8" x14ac:dyDescent="0.3">
      <c r="A441">
        <v>440</v>
      </c>
      <c r="B441" t="s">
        <v>10124</v>
      </c>
      <c r="C441">
        <v>22.79</v>
      </c>
      <c r="D441">
        <v>22.8</v>
      </c>
      <c r="E441">
        <v>23.12</v>
      </c>
      <c r="F441">
        <v>22.15</v>
      </c>
      <c r="G441" t="s">
        <v>9547</v>
      </c>
      <c r="H441" s="1">
        <v>-9.1000000000000004E-3</v>
      </c>
    </row>
    <row r="442" spans="1:8" x14ac:dyDescent="0.3">
      <c r="A442">
        <v>441</v>
      </c>
      <c r="B442" t="s">
        <v>10122</v>
      </c>
      <c r="C442">
        <v>23.26</v>
      </c>
      <c r="D442">
        <v>23.13</v>
      </c>
      <c r="E442">
        <v>23.33</v>
      </c>
      <c r="F442">
        <v>22.92</v>
      </c>
      <c r="G442" t="s">
        <v>10123</v>
      </c>
      <c r="H442" s="1">
        <v>2.06E-2</v>
      </c>
    </row>
    <row r="443" spans="1:8" x14ac:dyDescent="0.3">
      <c r="A443">
        <v>442</v>
      </c>
      <c r="B443" t="s">
        <v>10120</v>
      </c>
      <c r="C443">
        <v>22.89</v>
      </c>
      <c r="D443">
        <v>23.2</v>
      </c>
      <c r="E443">
        <v>23.25</v>
      </c>
      <c r="F443">
        <v>22.25</v>
      </c>
      <c r="G443" t="s">
        <v>10121</v>
      </c>
      <c r="H443" s="1">
        <v>-1.5900000000000001E-2</v>
      </c>
    </row>
    <row r="444" spans="1:8" x14ac:dyDescent="0.3">
      <c r="A444">
        <v>443</v>
      </c>
      <c r="B444" t="s">
        <v>10118</v>
      </c>
      <c r="C444">
        <v>22.05</v>
      </c>
      <c r="D444">
        <v>22.79</v>
      </c>
      <c r="E444">
        <v>22.79</v>
      </c>
      <c r="F444">
        <v>22.02</v>
      </c>
      <c r="G444" t="s">
        <v>10119</v>
      </c>
      <c r="H444" s="1">
        <v>-3.6700000000000003E-2</v>
      </c>
    </row>
    <row r="445" spans="1:8" x14ac:dyDescent="0.3">
      <c r="A445">
        <v>444</v>
      </c>
      <c r="B445" t="s">
        <v>10116</v>
      </c>
      <c r="C445">
        <v>21.52</v>
      </c>
      <c r="D445">
        <v>21.82</v>
      </c>
      <c r="E445">
        <v>21.94</v>
      </c>
      <c r="F445">
        <v>21.29</v>
      </c>
      <c r="G445" t="s">
        <v>10117</v>
      </c>
      <c r="H445" s="1">
        <v>-2.4E-2</v>
      </c>
    </row>
    <row r="446" spans="1:8" x14ac:dyDescent="0.3">
      <c r="A446">
        <v>445</v>
      </c>
      <c r="B446" t="s">
        <v>10114</v>
      </c>
      <c r="C446">
        <v>22.15</v>
      </c>
      <c r="D446">
        <v>21.65</v>
      </c>
      <c r="E446">
        <v>22.38</v>
      </c>
      <c r="F446">
        <v>21.53</v>
      </c>
      <c r="G446" t="s">
        <v>10115</v>
      </c>
      <c r="H446" s="1">
        <v>2.93E-2</v>
      </c>
    </row>
    <row r="447" spans="1:8" x14ac:dyDescent="0.3">
      <c r="A447">
        <v>446</v>
      </c>
      <c r="B447" t="s">
        <v>10112</v>
      </c>
      <c r="C447">
        <v>21.63</v>
      </c>
      <c r="D447">
        <v>22.32</v>
      </c>
      <c r="E447">
        <v>22.82</v>
      </c>
      <c r="F447">
        <v>21.6</v>
      </c>
      <c r="G447" t="s">
        <v>10113</v>
      </c>
      <c r="H447" s="1">
        <v>-2.35E-2</v>
      </c>
    </row>
    <row r="448" spans="1:8" x14ac:dyDescent="0.3">
      <c r="A448">
        <v>447</v>
      </c>
      <c r="B448" t="s">
        <v>10110</v>
      </c>
      <c r="C448">
        <v>21.57</v>
      </c>
      <c r="D448">
        <v>21.8</v>
      </c>
      <c r="E448">
        <v>22.1</v>
      </c>
      <c r="F448">
        <v>21.53</v>
      </c>
      <c r="G448" t="s">
        <v>10111</v>
      </c>
      <c r="H448" s="1">
        <v>-2.8E-3</v>
      </c>
    </row>
    <row r="449" spans="1:8" x14ac:dyDescent="0.3">
      <c r="A449">
        <v>448</v>
      </c>
      <c r="B449" t="s">
        <v>10108</v>
      </c>
      <c r="C449">
        <v>21.88</v>
      </c>
      <c r="D449">
        <v>21.77</v>
      </c>
      <c r="E449">
        <v>22</v>
      </c>
      <c r="F449">
        <v>21.6</v>
      </c>
      <c r="G449" t="s">
        <v>10109</v>
      </c>
      <c r="H449" s="1">
        <v>1.44E-2</v>
      </c>
    </row>
    <row r="450" spans="1:8" x14ac:dyDescent="0.3">
      <c r="A450">
        <v>449</v>
      </c>
      <c r="B450" t="s">
        <v>10106</v>
      </c>
      <c r="C450">
        <v>22.01</v>
      </c>
      <c r="D450">
        <v>21.8</v>
      </c>
      <c r="E450">
        <v>22.45</v>
      </c>
      <c r="F450">
        <v>21.77</v>
      </c>
      <c r="G450" t="s">
        <v>10107</v>
      </c>
      <c r="H450" s="1">
        <v>5.8999999999999999E-3</v>
      </c>
    </row>
    <row r="451" spans="1:8" x14ac:dyDescent="0.3">
      <c r="A451">
        <v>450</v>
      </c>
      <c r="B451" t="s">
        <v>10105</v>
      </c>
      <c r="C451">
        <v>22.46</v>
      </c>
      <c r="D451">
        <v>22.25</v>
      </c>
      <c r="E451">
        <v>22.7</v>
      </c>
      <c r="F451">
        <v>22.15</v>
      </c>
      <c r="G451" t="s">
        <v>7827</v>
      </c>
      <c r="H451" s="1">
        <v>2.0400000000000001E-2</v>
      </c>
    </row>
    <row r="452" spans="1:8" x14ac:dyDescent="0.3">
      <c r="A452">
        <v>451</v>
      </c>
      <c r="B452" t="s">
        <v>10103</v>
      </c>
      <c r="C452">
        <v>21.73</v>
      </c>
      <c r="D452">
        <v>22.95</v>
      </c>
      <c r="E452">
        <v>23.02</v>
      </c>
      <c r="F452">
        <v>21.22</v>
      </c>
      <c r="G452" t="s">
        <v>10104</v>
      </c>
      <c r="H452" s="1">
        <v>-3.2500000000000001E-2</v>
      </c>
    </row>
    <row r="453" spans="1:8" x14ac:dyDescent="0.3">
      <c r="A453">
        <v>452</v>
      </c>
      <c r="B453" t="s">
        <v>10101</v>
      </c>
      <c r="C453">
        <v>21.68</v>
      </c>
      <c r="D453">
        <v>21.7</v>
      </c>
      <c r="E453">
        <v>21.9</v>
      </c>
      <c r="F453">
        <v>21.44</v>
      </c>
      <c r="G453" t="s">
        <v>10102</v>
      </c>
      <c r="H453" s="1">
        <v>-2.3E-3</v>
      </c>
    </row>
    <row r="454" spans="1:8" x14ac:dyDescent="0.3">
      <c r="A454">
        <v>453</v>
      </c>
      <c r="B454" t="s">
        <v>10099</v>
      </c>
      <c r="C454">
        <v>21.7</v>
      </c>
      <c r="D454">
        <v>21.63</v>
      </c>
      <c r="E454">
        <v>21.93</v>
      </c>
      <c r="F454">
        <v>21.45</v>
      </c>
      <c r="G454" t="s">
        <v>10100</v>
      </c>
      <c r="H454" s="1">
        <v>8.9999999999999998E-4</v>
      </c>
    </row>
    <row r="455" spans="1:8" x14ac:dyDescent="0.3">
      <c r="A455">
        <v>454</v>
      </c>
      <c r="B455" t="s">
        <v>10097</v>
      </c>
      <c r="C455">
        <v>20.99</v>
      </c>
      <c r="D455">
        <v>21.7</v>
      </c>
      <c r="E455">
        <v>21.7</v>
      </c>
      <c r="F455">
        <v>20.84</v>
      </c>
      <c r="G455" t="s">
        <v>10098</v>
      </c>
      <c r="H455" s="1">
        <v>-3.27E-2</v>
      </c>
    </row>
    <row r="456" spans="1:8" x14ac:dyDescent="0.3">
      <c r="A456">
        <v>455</v>
      </c>
      <c r="B456" t="s">
        <v>10096</v>
      </c>
      <c r="C456">
        <v>20.62</v>
      </c>
      <c r="D456">
        <v>21</v>
      </c>
      <c r="E456">
        <v>21.02</v>
      </c>
      <c r="F456">
        <v>20.32</v>
      </c>
      <c r="G456" t="s">
        <v>8489</v>
      </c>
      <c r="H456" s="1">
        <v>-1.7600000000000001E-2</v>
      </c>
    </row>
    <row r="457" spans="1:8" x14ac:dyDescent="0.3">
      <c r="A457">
        <v>456</v>
      </c>
      <c r="B457" t="s">
        <v>10094</v>
      </c>
      <c r="C457">
        <v>21.35</v>
      </c>
      <c r="D457">
        <v>20.8</v>
      </c>
      <c r="E457">
        <v>21.55</v>
      </c>
      <c r="F457">
        <v>20.48</v>
      </c>
      <c r="G457" t="s">
        <v>10095</v>
      </c>
      <c r="H457" s="1">
        <v>3.5400000000000001E-2</v>
      </c>
    </row>
    <row r="458" spans="1:8" x14ac:dyDescent="0.3">
      <c r="A458">
        <v>457</v>
      </c>
      <c r="B458" t="s">
        <v>10092</v>
      </c>
      <c r="C458">
        <v>21.05</v>
      </c>
      <c r="D458">
        <v>21.33</v>
      </c>
      <c r="E458">
        <v>21.59</v>
      </c>
      <c r="F458">
        <v>20.95</v>
      </c>
      <c r="G458" t="s">
        <v>10093</v>
      </c>
      <c r="H458" s="1">
        <v>-1.41E-2</v>
      </c>
    </row>
    <row r="459" spans="1:8" x14ac:dyDescent="0.3">
      <c r="A459">
        <v>458</v>
      </c>
      <c r="B459" t="s">
        <v>10090</v>
      </c>
      <c r="C459">
        <v>20.94</v>
      </c>
      <c r="D459">
        <v>21.16</v>
      </c>
      <c r="E459">
        <v>21.57</v>
      </c>
      <c r="F459">
        <v>20.93</v>
      </c>
      <c r="G459" t="s">
        <v>10091</v>
      </c>
      <c r="H459" s="1">
        <v>-5.1999999999999998E-3</v>
      </c>
    </row>
    <row r="460" spans="1:8" x14ac:dyDescent="0.3">
      <c r="A460">
        <v>459</v>
      </c>
      <c r="B460" t="s">
        <v>10088</v>
      </c>
      <c r="C460">
        <v>21.26</v>
      </c>
      <c r="D460">
        <v>20.75</v>
      </c>
      <c r="E460">
        <v>21.51</v>
      </c>
      <c r="F460">
        <v>20.53</v>
      </c>
      <c r="G460" t="s">
        <v>10089</v>
      </c>
      <c r="H460" s="1">
        <v>1.5299999999999999E-2</v>
      </c>
    </row>
    <row r="461" spans="1:8" x14ac:dyDescent="0.3">
      <c r="A461">
        <v>460</v>
      </c>
      <c r="B461" t="s">
        <v>10086</v>
      </c>
      <c r="C461">
        <v>21.01</v>
      </c>
      <c r="D461">
        <v>21.32</v>
      </c>
      <c r="E461">
        <v>21.55</v>
      </c>
      <c r="F461">
        <v>21</v>
      </c>
      <c r="G461" t="s">
        <v>10087</v>
      </c>
      <c r="H461" s="1">
        <v>-1.18E-2</v>
      </c>
    </row>
    <row r="462" spans="1:8" x14ac:dyDescent="0.3">
      <c r="A462">
        <v>461</v>
      </c>
      <c r="B462" t="s">
        <v>10084</v>
      </c>
      <c r="C462">
        <v>21.02</v>
      </c>
      <c r="D462">
        <v>21.15</v>
      </c>
      <c r="E462">
        <v>21.25</v>
      </c>
      <c r="F462">
        <v>20.92</v>
      </c>
      <c r="G462" t="s">
        <v>10085</v>
      </c>
      <c r="H462" s="1">
        <v>5.0000000000000001E-4</v>
      </c>
    </row>
    <row r="463" spans="1:8" x14ac:dyDescent="0.3">
      <c r="A463">
        <v>462</v>
      </c>
      <c r="B463" t="s">
        <v>10083</v>
      </c>
      <c r="C463">
        <v>21.1</v>
      </c>
      <c r="D463">
        <v>21.25</v>
      </c>
      <c r="E463">
        <v>21.52</v>
      </c>
      <c r="F463">
        <v>20.95</v>
      </c>
      <c r="G463" t="s">
        <v>9264</v>
      </c>
      <c r="H463" s="1">
        <v>3.8E-3</v>
      </c>
    </row>
    <row r="464" spans="1:8" x14ac:dyDescent="0.3">
      <c r="A464">
        <v>463</v>
      </c>
      <c r="B464" t="s">
        <v>10081</v>
      </c>
      <c r="C464">
        <v>20.91</v>
      </c>
      <c r="D464">
        <v>21.11</v>
      </c>
      <c r="E464">
        <v>21.21</v>
      </c>
      <c r="F464">
        <v>20.86</v>
      </c>
      <c r="G464" t="s">
        <v>10082</v>
      </c>
      <c r="H464" s="1">
        <v>-8.9999999999999993E-3</v>
      </c>
    </row>
    <row r="465" spans="1:8" x14ac:dyDescent="0.3">
      <c r="A465">
        <v>464</v>
      </c>
      <c r="B465" t="s">
        <v>10079</v>
      </c>
      <c r="C465">
        <v>20.37</v>
      </c>
      <c r="D465">
        <v>21</v>
      </c>
      <c r="E465">
        <v>21</v>
      </c>
      <c r="F465">
        <v>20.05</v>
      </c>
      <c r="G465" t="s">
        <v>10080</v>
      </c>
      <c r="H465" s="1">
        <v>-2.58E-2</v>
      </c>
    </row>
    <row r="466" spans="1:8" x14ac:dyDescent="0.3">
      <c r="A466">
        <v>465</v>
      </c>
      <c r="B466" t="s">
        <v>10078</v>
      </c>
      <c r="C466">
        <v>19.62</v>
      </c>
      <c r="D466">
        <v>20.350000000000001</v>
      </c>
      <c r="E466">
        <v>20.5</v>
      </c>
      <c r="F466">
        <v>19.55</v>
      </c>
      <c r="G466" t="s">
        <v>9315</v>
      </c>
      <c r="H466" s="1">
        <v>-3.6799999999999999E-2</v>
      </c>
    </row>
    <row r="467" spans="1:8" x14ac:dyDescent="0.3">
      <c r="A467">
        <v>466</v>
      </c>
      <c r="B467" t="s">
        <v>10077</v>
      </c>
      <c r="C467">
        <v>19.77</v>
      </c>
      <c r="D467">
        <v>19.8</v>
      </c>
      <c r="E467">
        <v>19.850000000000001</v>
      </c>
      <c r="F467">
        <v>19.04</v>
      </c>
      <c r="G467" t="s">
        <v>9066</v>
      </c>
      <c r="H467" s="1">
        <v>7.6E-3</v>
      </c>
    </row>
    <row r="468" spans="1:8" x14ac:dyDescent="0.3">
      <c r="A468">
        <v>467</v>
      </c>
      <c r="B468" t="s">
        <v>10076</v>
      </c>
      <c r="C468">
        <v>19.440000000000001</v>
      </c>
      <c r="D468">
        <v>19.72</v>
      </c>
      <c r="E468">
        <v>19.95</v>
      </c>
      <c r="F468">
        <v>19.16</v>
      </c>
      <c r="G468" t="s">
        <v>9891</v>
      </c>
      <c r="H468" s="1">
        <v>-1.67E-2</v>
      </c>
    </row>
    <row r="469" spans="1:8" x14ac:dyDescent="0.3">
      <c r="A469">
        <v>468</v>
      </c>
      <c r="B469" t="s">
        <v>10074</v>
      </c>
      <c r="C469">
        <v>19.07</v>
      </c>
      <c r="D469">
        <v>19.45</v>
      </c>
      <c r="E469">
        <v>19.46</v>
      </c>
      <c r="F469">
        <v>18.809999999999999</v>
      </c>
      <c r="G469" t="s">
        <v>10075</v>
      </c>
      <c r="H469" s="1">
        <v>-1.9E-2</v>
      </c>
    </row>
    <row r="470" spans="1:8" x14ac:dyDescent="0.3">
      <c r="A470">
        <v>469</v>
      </c>
      <c r="B470" t="s">
        <v>10073</v>
      </c>
      <c r="C470">
        <v>19.329999999999998</v>
      </c>
      <c r="D470">
        <v>19.05</v>
      </c>
      <c r="E470">
        <v>19.52</v>
      </c>
      <c r="F470">
        <v>18.850000000000001</v>
      </c>
      <c r="G470" t="s">
        <v>9231</v>
      </c>
      <c r="H470" s="1">
        <v>1.3599999999999999E-2</v>
      </c>
    </row>
    <row r="471" spans="1:8" x14ac:dyDescent="0.3">
      <c r="A471">
        <v>470</v>
      </c>
      <c r="B471" t="s">
        <v>10071</v>
      </c>
      <c r="C471">
        <v>20.28</v>
      </c>
      <c r="D471">
        <v>19.5</v>
      </c>
      <c r="E471">
        <v>20.37</v>
      </c>
      <c r="F471">
        <v>19.5</v>
      </c>
      <c r="G471" t="s">
        <v>10072</v>
      </c>
      <c r="H471" s="1">
        <v>4.9099999999999998E-2</v>
      </c>
    </row>
    <row r="472" spans="1:8" x14ac:dyDescent="0.3">
      <c r="A472">
        <v>471</v>
      </c>
      <c r="B472" t="s">
        <v>10069</v>
      </c>
      <c r="C472">
        <v>21.38</v>
      </c>
      <c r="D472">
        <v>20.350000000000001</v>
      </c>
      <c r="E472">
        <v>21.65</v>
      </c>
      <c r="F472">
        <v>20.350000000000001</v>
      </c>
      <c r="G472" t="s">
        <v>10070</v>
      </c>
      <c r="H472" s="1">
        <v>5.4199999999999998E-2</v>
      </c>
    </row>
    <row r="473" spans="1:8" x14ac:dyDescent="0.3">
      <c r="A473">
        <v>472</v>
      </c>
      <c r="B473" t="s">
        <v>10068</v>
      </c>
      <c r="C473">
        <v>20.39</v>
      </c>
      <c r="D473">
        <v>21.63</v>
      </c>
      <c r="E473">
        <v>21.63</v>
      </c>
      <c r="F473">
        <v>19.850000000000001</v>
      </c>
      <c r="G473" t="s">
        <v>9121</v>
      </c>
      <c r="H473" s="1">
        <v>-4.6300000000000001E-2</v>
      </c>
    </row>
    <row r="474" spans="1:8" x14ac:dyDescent="0.3">
      <c r="A474">
        <v>473</v>
      </c>
      <c r="B474" t="s">
        <v>10067</v>
      </c>
      <c r="C474">
        <v>20.81</v>
      </c>
      <c r="D474">
        <v>20.399999999999999</v>
      </c>
      <c r="E474">
        <v>21.05</v>
      </c>
      <c r="F474">
        <v>20</v>
      </c>
      <c r="G474" t="s">
        <v>9192</v>
      </c>
      <c r="H474" s="1">
        <v>2.06E-2</v>
      </c>
    </row>
    <row r="475" spans="1:8" x14ac:dyDescent="0.3">
      <c r="A475">
        <v>474</v>
      </c>
      <c r="B475" t="s">
        <v>10066</v>
      </c>
      <c r="C475">
        <v>18.75</v>
      </c>
      <c r="D475">
        <v>20.32</v>
      </c>
      <c r="E475">
        <v>20.32</v>
      </c>
      <c r="F475">
        <v>18.649999999999999</v>
      </c>
      <c r="G475" t="s">
        <v>9473</v>
      </c>
      <c r="H475" s="1">
        <v>-9.9000000000000005E-2</v>
      </c>
    </row>
    <row r="476" spans="1:8" x14ac:dyDescent="0.3">
      <c r="A476">
        <v>475</v>
      </c>
      <c r="B476" t="s">
        <v>10064</v>
      </c>
      <c r="C476">
        <v>17.68</v>
      </c>
      <c r="D476">
        <v>17.989999999999998</v>
      </c>
      <c r="E476">
        <v>18.8</v>
      </c>
      <c r="F476">
        <v>16.8</v>
      </c>
      <c r="G476" t="s">
        <v>10065</v>
      </c>
      <c r="H476" s="1">
        <v>-5.7099999999999998E-2</v>
      </c>
    </row>
    <row r="477" spans="1:8" x14ac:dyDescent="0.3">
      <c r="A477">
        <v>476</v>
      </c>
      <c r="B477" t="s">
        <v>10062</v>
      </c>
      <c r="C477">
        <v>17.75</v>
      </c>
      <c r="D477">
        <v>17.63</v>
      </c>
      <c r="E477">
        <v>18.100000000000001</v>
      </c>
      <c r="F477">
        <v>17.25</v>
      </c>
      <c r="G477" t="s">
        <v>10063</v>
      </c>
      <c r="H477" s="1">
        <v>4.0000000000000001E-3</v>
      </c>
    </row>
    <row r="478" spans="1:8" x14ac:dyDescent="0.3">
      <c r="A478">
        <v>477</v>
      </c>
      <c r="B478" t="s">
        <v>10061</v>
      </c>
      <c r="C478">
        <v>18.010000000000002</v>
      </c>
      <c r="D478">
        <v>17.399999999999999</v>
      </c>
      <c r="E478">
        <v>18.05</v>
      </c>
      <c r="F478">
        <v>16.649999999999999</v>
      </c>
      <c r="G478" t="s">
        <v>8778</v>
      </c>
      <c r="H478" s="1">
        <v>1.46E-2</v>
      </c>
    </row>
    <row r="479" spans="1:8" x14ac:dyDescent="0.3">
      <c r="A479">
        <v>478</v>
      </c>
      <c r="B479" t="s">
        <v>10059</v>
      </c>
      <c r="C479">
        <v>18.75</v>
      </c>
      <c r="D479">
        <v>17.79</v>
      </c>
      <c r="E479">
        <v>19.12</v>
      </c>
      <c r="F479">
        <v>17.79</v>
      </c>
      <c r="G479" t="s">
        <v>10060</v>
      </c>
      <c r="H479" s="1">
        <v>4.1099999999999998E-2</v>
      </c>
    </row>
    <row r="480" spans="1:8" x14ac:dyDescent="0.3">
      <c r="A480">
        <v>479</v>
      </c>
      <c r="B480" t="s">
        <v>10058</v>
      </c>
      <c r="C480">
        <v>18.73</v>
      </c>
      <c r="D480">
        <v>19</v>
      </c>
      <c r="E480">
        <v>19.2</v>
      </c>
      <c r="F480">
        <v>18.55</v>
      </c>
      <c r="G480" t="s">
        <v>9768</v>
      </c>
      <c r="H480" s="1">
        <v>-1.1000000000000001E-3</v>
      </c>
    </row>
    <row r="481" spans="1:8" x14ac:dyDescent="0.3">
      <c r="A481">
        <v>480</v>
      </c>
      <c r="B481" t="s">
        <v>10057</v>
      </c>
      <c r="C481">
        <v>19.899999999999999</v>
      </c>
      <c r="D481">
        <v>18.8</v>
      </c>
      <c r="E481">
        <v>20.079999999999998</v>
      </c>
      <c r="F481">
        <v>18.7</v>
      </c>
      <c r="G481" t="s">
        <v>9622</v>
      </c>
      <c r="H481" s="1">
        <v>6.25E-2</v>
      </c>
    </row>
    <row r="482" spans="1:8" x14ac:dyDescent="0.3">
      <c r="A482">
        <v>481</v>
      </c>
      <c r="B482" t="s">
        <v>10056</v>
      </c>
      <c r="C482">
        <v>19.28</v>
      </c>
      <c r="D482">
        <v>19.899999999999999</v>
      </c>
      <c r="E482">
        <v>20.02</v>
      </c>
      <c r="F482">
        <v>18.600000000000001</v>
      </c>
      <c r="G482" t="s">
        <v>9696</v>
      </c>
      <c r="H482" s="1">
        <v>-3.1199999999999999E-2</v>
      </c>
    </row>
    <row r="483" spans="1:8" x14ac:dyDescent="0.3">
      <c r="A483">
        <v>482</v>
      </c>
      <c r="B483" t="s">
        <v>10054</v>
      </c>
      <c r="C483">
        <v>18.36</v>
      </c>
      <c r="D483">
        <v>18.600000000000001</v>
      </c>
      <c r="E483">
        <v>18.899999999999999</v>
      </c>
      <c r="F483">
        <v>18.100000000000001</v>
      </c>
      <c r="G483" t="s">
        <v>10055</v>
      </c>
      <c r="H483" s="1">
        <v>-4.7699999999999999E-2</v>
      </c>
    </row>
    <row r="484" spans="1:8" x14ac:dyDescent="0.3">
      <c r="A484">
        <v>483</v>
      </c>
      <c r="B484" t="s">
        <v>10052</v>
      </c>
      <c r="C484">
        <v>19.02</v>
      </c>
      <c r="D484">
        <v>18.48</v>
      </c>
      <c r="E484">
        <v>19.22</v>
      </c>
      <c r="F484">
        <v>18.149999999999999</v>
      </c>
      <c r="G484" t="s">
        <v>10053</v>
      </c>
      <c r="H484" s="1">
        <v>3.5900000000000001E-2</v>
      </c>
    </row>
    <row r="485" spans="1:8" x14ac:dyDescent="0.3">
      <c r="A485">
        <v>484</v>
      </c>
      <c r="B485" t="s">
        <v>10050</v>
      </c>
      <c r="C485">
        <v>18.690000000000001</v>
      </c>
      <c r="D485">
        <v>18.84</v>
      </c>
      <c r="E485">
        <v>19.05</v>
      </c>
      <c r="F485">
        <v>18.5</v>
      </c>
      <c r="G485" t="s">
        <v>10051</v>
      </c>
      <c r="H485" s="1">
        <v>-1.7399999999999999E-2</v>
      </c>
    </row>
    <row r="486" spans="1:8" x14ac:dyDescent="0.3">
      <c r="A486">
        <v>485</v>
      </c>
      <c r="B486" t="s">
        <v>10049</v>
      </c>
      <c r="C486">
        <v>18.41</v>
      </c>
      <c r="D486">
        <v>18.899999999999999</v>
      </c>
      <c r="E486">
        <v>18.899999999999999</v>
      </c>
      <c r="F486">
        <v>18.2</v>
      </c>
      <c r="G486" t="s">
        <v>9911</v>
      </c>
      <c r="H486" s="1">
        <v>-1.4999999999999999E-2</v>
      </c>
    </row>
    <row r="487" spans="1:8" x14ac:dyDescent="0.3">
      <c r="A487">
        <v>486</v>
      </c>
      <c r="B487" t="s">
        <v>10047</v>
      </c>
      <c r="C487">
        <v>19.14</v>
      </c>
      <c r="D487">
        <v>18.45</v>
      </c>
      <c r="E487">
        <v>19.18</v>
      </c>
      <c r="F487">
        <v>17.98</v>
      </c>
      <c r="G487" t="s">
        <v>10048</v>
      </c>
      <c r="H487" s="1">
        <v>3.9699999999999999E-2</v>
      </c>
    </row>
    <row r="488" spans="1:8" x14ac:dyDescent="0.3">
      <c r="A488">
        <v>487</v>
      </c>
      <c r="B488" t="s">
        <v>10046</v>
      </c>
      <c r="C488">
        <v>19.71</v>
      </c>
      <c r="D488">
        <v>18.920000000000002</v>
      </c>
      <c r="E488">
        <v>19.98</v>
      </c>
      <c r="F488">
        <v>18.649999999999999</v>
      </c>
      <c r="G488" t="s">
        <v>8507</v>
      </c>
      <c r="H488" s="1">
        <v>2.98E-2</v>
      </c>
    </row>
    <row r="489" spans="1:8" x14ac:dyDescent="0.3">
      <c r="A489">
        <v>488</v>
      </c>
      <c r="B489" t="s">
        <v>10044</v>
      </c>
      <c r="C489">
        <v>19.29</v>
      </c>
      <c r="D489">
        <v>19.850000000000001</v>
      </c>
      <c r="E489">
        <v>20.04</v>
      </c>
      <c r="F489">
        <v>19.260000000000002</v>
      </c>
      <c r="G489" t="s">
        <v>10045</v>
      </c>
      <c r="H489" s="1">
        <v>-2.1299999999999999E-2</v>
      </c>
    </row>
    <row r="490" spans="1:8" x14ac:dyDescent="0.3">
      <c r="A490">
        <v>489</v>
      </c>
      <c r="B490" t="s">
        <v>10042</v>
      </c>
      <c r="C490">
        <v>19.22</v>
      </c>
      <c r="D490">
        <v>19.2</v>
      </c>
      <c r="E490">
        <v>20.25</v>
      </c>
      <c r="F490">
        <v>19.149999999999999</v>
      </c>
      <c r="G490" t="s">
        <v>10043</v>
      </c>
      <c r="H490" s="1">
        <v>-3.5999999999999999E-3</v>
      </c>
    </row>
    <row r="491" spans="1:8" x14ac:dyDescent="0.3">
      <c r="A491">
        <v>490</v>
      </c>
      <c r="B491" t="s">
        <v>10040</v>
      </c>
      <c r="C491">
        <v>18.39</v>
      </c>
      <c r="D491">
        <v>19.329999999999998</v>
      </c>
      <c r="E491">
        <v>19.75</v>
      </c>
      <c r="F491">
        <v>18.12</v>
      </c>
      <c r="G491" t="s">
        <v>10041</v>
      </c>
      <c r="H491" s="1">
        <v>-4.3200000000000002E-2</v>
      </c>
    </row>
    <row r="492" spans="1:8" x14ac:dyDescent="0.3">
      <c r="A492">
        <v>491</v>
      </c>
      <c r="B492" t="s">
        <v>10038</v>
      </c>
      <c r="C492">
        <v>19.03</v>
      </c>
      <c r="D492">
        <v>18.47</v>
      </c>
      <c r="E492">
        <v>19.2</v>
      </c>
      <c r="F492">
        <v>17.75</v>
      </c>
      <c r="G492" t="s">
        <v>10039</v>
      </c>
      <c r="H492" s="1">
        <v>3.4799999999999998E-2</v>
      </c>
    </row>
    <row r="493" spans="1:8" x14ac:dyDescent="0.3">
      <c r="A493">
        <v>492</v>
      </c>
      <c r="B493" t="s">
        <v>10037</v>
      </c>
      <c r="C493">
        <v>18.170000000000002</v>
      </c>
      <c r="D493">
        <v>18.7</v>
      </c>
      <c r="E493">
        <v>18.7</v>
      </c>
      <c r="F493">
        <v>18.100000000000001</v>
      </c>
      <c r="G493" t="s">
        <v>3536</v>
      </c>
      <c r="H493" s="1">
        <v>-4.5199999999999997E-2</v>
      </c>
    </row>
    <row r="494" spans="1:8" x14ac:dyDescent="0.3">
      <c r="A494">
        <v>493</v>
      </c>
      <c r="B494" t="s">
        <v>10035</v>
      </c>
      <c r="C494">
        <v>17.91</v>
      </c>
      <c r="D494">
        <v>18.2</v>
      </c>
      <c r="E494">
        <v>18.21</v>
      </c>
      <c r="F494">
        <v>17.8</v>
      </c>
      <c r="G494" t="s">
        <v>10036</v>
      </c>
      <c r="H494" s="1">
        <v>-1.43E-2</v>
      </c>
    </row>
    <row r="495" spans="1:8" x14ac:dyDescent="0.3">
      <c r="A495">
        <v>494</v>
      </c>
      <c r="B495" t="s">
        <v>10033</v>
      </c>
      <c r="C495">
        <v>18.2</v>
      </c>
      <c r="D495">
        <v>17.850000000000001</v>
      </c>
      <c r="E495">
        <v>18.55</v>
      </c>
      <c r="F495">
        <v>17.7</v>
      </c>
      <c r="G495" t="s">
        <v>10034</v>
      </c>
      <c r="H495" s="1">
        <v>1.6199999999999999E-2</v>
      </c>
    </row>
    <row r="496" spans="1:8" x14ac:dyDescent="0.3">
      <c r="A496">
        <v>495</v>
      </c>
      <c r="B496" t="s">
        <v>10031</v>
      </c>
      <c r="C496">
        <v>17.8</v>
      </c>
      <c r="D496">
        <v>18.09</v>
      </c>
      <c r="E496">
        <v>18.38</v>
      </c>
      <c r="F496">
        <v>17.73</v>
      </c>
      <c r="G496" t="s">
        <v>10032</v>
      </c>
      <c r="H496" s="1">
        <v>-2.1999999999999999E-2</v>
      </c>
    </row>
    <row r="497" spans="1:8" x14ac:dyDescent="0.3">
      <c r="A497">
        <v>496</v>
      </c>
      <c r="B497" t="s">
        <v>10029</v>
      </c>
      <c r="C497">
        <v>18.38</v>
      </c>
      <c r="D497">
        <v>18.03</v>
      </c>
      <c r="E497">
        <v>18.5</v>
      </c>
      <c r="F497">
        <v>17.97</v>
      </c>
      <c r="G497" t="s">
        <v>10030</v>
      </c>
      <c r="H497" s="1">
        <v>3.2599999999999997E-2</v>
      </c>
    </row>
    <row r="498" spans="1:8" x14ac:dyDescent="0.3">
      <c r="A498">
        <v>497</v>
      </c>
      <c r="B498" t="s">
        <v>10027</v>
      </c>
      <c r="C498">
        <v>19.059999999999999</v>
      </c>
      <c r="D498">
        <v>19.05</v>
      </c>
      <c r="E498">
        <v>19.38</v>
      </c>
      <c r="F498">
        <v>18.649999999999999</v>
      </c>
      <c r="G498" t="s">
        <v>10028</v>
      </c>
      <c r="H498" s="1">
        <v>3.6999999999999998E-2</v>
      </c>
    </row>
    <row r="499" spans="1:8" x14ac:dyDescent="0.3">
      <c r="A499">
        <v>498</v>
      </c>
      <c r="B499" t="s">
        <v>10025</v>
      </c>
      <c r="C499">
        <v>19.18</v>
      </c>
      <c r="D499">
        <v>19.05</v>
      </c>
      <c r="E499">
        <v>19.39</v>
      </c>
      <c r="F499">
        <v>18.86</v>
      </c>
      <c r="G499" t="s">
        <v>10026</v>
      </c>
      <c r="H499" s="1">
        <v>6.3E-3</v>
      </c>
    </row>
    <row r="500" spans="1:8" x14ac:dyDescent="0.3">
      <c r="A500">
        <v>499</v>
      </c>
      <c r="B500" t="s">
        <v>10023</v>
      </c>
      <c r="C500">
        <v>19.47</v>
      </c>
      <c r="D500">
        <v>19.25</v>
      </c>
      <c r="E500">
        <v>19.760000000000002</v>
      </c>
      <c r="F500">
        <v>19.25</v>
      </c>
      <c r="G500" t="s">
        <v>10024</v>
      </c>
      <c r="H500" s="1">
        <v>1.5100000000000001E-2</v>
      </c>
    </row>
    <row r="501" spans="1:8" x14ac:dyDescent="0.3">
      <c r="A501">
        <v>500</v>
      </c>
      <c r="B501" t="s">
        <v>10022</v>
      </c>
      <c r="C501">
        <v>19.13</v>
      </c>
      <c r="D501">
        <v>19.399999999999999</v>
      </c>
      <c r="E501">
        <v>19.86</v>
      </c>
      <c r="F501">
        <v>19.04</v>
      </c>
      <c r="G501" t="s">
        <v>9475</v>
      </c>
      <c r="H501" s="1">
        <v>-1.7500000000000002E-2</v>
      </c>
    </row>
    <row r="502" spans="1:8" x14ac:dyDescent="0.3">
      <c r="A502">
        <v>501</v>
      </c>
      <c r="B502" t="s">
        <v>10020</v>
      </c>
      <c r="C502">
        <v>19.36</v>
      </c>
      <c r="D502">
        <v>19.25</v>
      </c>
      <c r="E502">
        <v>19.55</v>
      </c>
      <c r="F502">
        <v>19.2</v>
      </c>
      <c r="G502" t="s">
        <v>10021</v>
      </c>
      <c r="H502" s="1">
        <v>1.2E-2</v>
      </c>
    </row>
    <row r="503" spans="1:8" x14ac:dyDescent="0.3">
      <c r="A503">
        <v>502</v>
      </c>
      <c r="B503" t="s">
        <v>10018</v>
      </c>
      <c r="C503">
        <v>19.34</v>
      </c>
      <c r="D503">
        <v>19.579999999999998</v>
      </c>
      <c r="E503">
        <v>19.68</v>
      </c>
      <c r="F503">
        <v>19.32</v>
      </c>
      <c r="G503" t="s">
        <v>10019</v>
      </c>
      <c r="H503" s="1">
        <v>-1E-3</v>
      </c>
    </row>
    <row r="504" spans="1:8" x14ac:dyDescent="0.3">
      <c r="A504">
        <v>503</v>
      </c>
      <c r="B504" t="s">
        <v>10016</v>
      </c>
      <c r="C504">
        <v>20.34</v>
      </c>
      <c r="D504">
        <v>20.88</v>
      </c>
      <c r="E504">
        <v>20.88</v>
      </c>
      <c r="F504">
        <v>19.98</v>
      </c>
      <c r="G504" t="s">
        <v>10017</v>
      </c>
      <c r="H504" s="1">
        <v>5.1700000000000003E-2</v>
      </c>
    </row>
    <row r="505" spans="1:8" x14ac:dyDescent="0.3">
      <c r="A505">
        <v>504</v>
      </c>
      <c r="B505" t="s">
        <v>10014</v>
      </c>
      <c r="C505">
        <v>20.3</v>
      </c>
      <c r="D505">
        <v>20.78</v>
      </c>
      <c r="E505">
        <v>20.9</v>
      </c>
      <c r="F505">
        <v>20.25</v>
      </c>
      <c r="G505" t="s">
        <v>10015</v>
      </c>
      <c r="H505" s="1">
        <v>-2E-3</v>
      </c>
    </row>
    <row r="506" spans="1:8" x14ac:dyDescent="0.3">
      <c r="A506">
        <v>505</v>
      </c>
      <c r="B506" t="s">
        <v>10012</v>
      </c>
      <c r="C506">
        <v>19.899999999999999</v>
      </c>
      <c r="D506">
        <v>20.2</v>
      </c>
      <c r="E506">
        <v>20.23</v>
      </c>
      <c r="F506">
        <v>19.850000000000001</v>
      </c>
      <c r="G506" t="s">
        <v>10013</v>
      </c>
      <c r="H506" s="1">
        <v>-1.9699999999999999E-2</v>
      </c>
    </row>
    <row r="507" spans="1:8" x14ac:dyDescent="0.3">
      <c r="A507">
        <v>506</v>
      </c>
      <c r="B507" t="s">
        <v>10010</v>
      </c>
      <c r="C507">
        <v>21</v>
      </c>
      <c r="D507">
        <v>19.46</v>
      </c>
      <c r="E507">
        <v>21</v>
      </c>
      <c r="F507">
        <v>19.46</v>
      </c>
      <c r="G507" t="s">
        <v>10011</v>
      </c>
      <c r="H507" s="1">
        <v>5.5300000000000002E-2</v>
      </c>
    </row>
    <row r="508" spans="1:8" x14ac:dyDescent="0.3">
      <c r="A508">
        <v>507</v>
      </c>
      <c r="B508" t="s">
        <v>10008</v>
      </c>
      <c r="C508">
        <v>20.66</v>
      </c>
      <c r="D508">
        <v>21</v>
      </c>
      <c r="E508">
        <v>21.1</v>
      </c>
      <c r="F508">
        <v>20.62</v>
      </c>
      <c r="G508" t="s">
        <v>10009</v>
      </c>
      <c r="H508" s="1">
        <v>-1.6199999999999999E-2</v>
      </c>
    </row>
    <row r="509" spans="1:8" x14ac:dyDescent="0.3">
      <c r="A509">
        <v>508</v>
      </c>
      <c r="B509" t="s">
        <v>10006</v>
      </c>
      <c r="C509">
        <v>22.18</v>
      </c>
      <c r="D509">
        <v>20.9</v>
      </c>
      <c r="E509">
        <v>22.2</v>
      </c>
      <c r="F509">
        <v>20.9</v>
      </c>
      <c r="G509" t="s">
        <v>10007</v>
      </c>
      <c r="H509" s="1">
        <v>7.3599999999999999E-2</v>
      </c>
    </row>
    <row r="510" spans="1:8" x14ac:dyDescent="0.3">
      <c r="A510">
        <v>509</v>
      </c>
      <c r="B510" t="s">
        <v>10004</v>
      </c>
      <c r="C510">
        <v>22.03</v>
      </c>
      <c r="D510">
        <v>22</v>
      </c>
      <c r="E510">
        <v>22.4</v>
      </c>
      <c r="F510">
        <v>21.65</v>
      </c>
      <c r="G510" t="s">
        <v>10005</v>
      </c>
      <c r="H510" s="1">
        <v>-6.7999999999999996E-3</v>
      </c>
    </row>
    <row r="511" spans="1:8" x14ac:dyDescent="0.3">
      <c r="A511">
        <v>510</v>
      </c>
      <c r="B511" t="s">
        <v>10003</v>
      </c>
      <c r="C511">
        <v>22.02</v>
      </c>
      <c r="D511">
        <v>21.94</v>
      </c>
      <c r="E511">
        <v>22.15</v>
      </c>
      <c r="F511">
        <v>21.55</v>
      </c>
      <c r="G511" t="s">
        <v>9586</v>
      </c>
      <c r="H511" s="1">
        <v>-5.0000000000000001E-4</v>
      </c>
    </row>
    <row r="512" spans="1:8" x14ac:dyDescent="0.3">
      <c r="A512">
        <v>511</v>
      </c>
      <c r="B512" t="s">
        <v>10001</v>
      </c>
      <c r="C512">
        <v>20.89</v>
      </c>
      <c r="D512">
        <v>21.4</v>
      </c>
      <c r="E512">
        <v>21.55</v>
      </c>
      <c r="F512">
        <v>20.85</v>
      </c>
      <c r="G512" t="s">
        <v>10002</v>
      </c>
      <c r="H512" s="1">
        <v>-5.1299999999999998E-2</v>
      </c>
    </row>
    <row r="513" spans="1:8" x14ac:dyDescent="0.3">
      <c r="A513">
        <v>512</v>
      </c>
      <c r="B513" t="s">
        <v>9999</v>
      </c>
      <c r="C513">
        <v>21.29</v>
      </c>
      <c r="D513">
        <v>20.9</v>
      </c>
      <c r="E513">
        <v>21.3</v>
      </c>
      <c r="F513">
        <v>20.45</v>
      </c>
      <c r="G513" t="s">
        <v>10000</v>
      </c>
      <c r="H513" s="1">
        <v>1.9099999999999999E-2</v>
      </c>
    </row>
    <row r="514" spans="1:8" x14ac:dyDescent="0.3">
      <c r="A514">
        <v>513</v>
      </c>
      <c r="B514" t="s">
        <v>9997</v>
      </c>
      <c r="C514">
        <v>20.86</v>
      </c>
      <c r="D514">
        <v>21.22</v>
      </c>
      <c r="E514">
        <v>21.25</v>
      </c>
      <c r="F514">
        <v>20.6</v>
      </c>
      <c r="G514" t="s">
        <v>9998</v>
      </c>
      <c r="H514" s="1">
        <v>-2.0199999999999999E-2</v>
      </c>
    </row>
    <row r="515" spans="1:8" x14ac:dyDescent="0.3">
      <c r="A515">
        <v>514</v>
      </c>
      <c r="B515" t="s">
        <v>9995</v>
      </c>
      <c r="C515">
        <v>19.78</v>
      </c>
      <c r="D515">
        <v>20.6</v>
      </c>
      <c r="E515">
        <v>20.68</v>
      </c>
      <c r="F515">
        <v>19.600000000000001</v>
      </c>
      <c r="G515" t="s">
        <v>9996</v>
      </c>
      <c r="H515" s="1">
        <v>-5.1799999999999999E-2</v>
      </c>
    </row>
    <row r="516" spans="1:8" x14ac:dyDescent="0.3">
      <c r="A516">
        <v>515</v>
      </c>
      <c r="B516" t="s">
        <v>9993</v>
      </c>
      <c r="C516">
        <v>19.7</v>
      </c>
      <c r="D516">
        <v>19.88</v>
      </c>
      <c r="E516">
        <v>20.100000000000001</v>
      </c>
      <c r="F516">
        <v>19.670000000000002</v>
      </c>
      <c r="G516" t="s">
        <v>9994</v>
      </c>
      <c r="H516" s="1">
        <v>-4.0000000000000001E-3</v>
      </c>
    </row>
    <row r="517" spans="1:8" x14ac:dyDescent="0.3">
      <c r="A517">
        <v>516</v>
      </c>
      <c r="B517" t="s">
        <v>9991</v>
      </c>
      <c r="C517">
        <v>19.36</v>
      </c>
      <c r="D517">
        <v>19.32</v>
      </c>
      <c r="E517">
        <v>19.440000000000001</v>
      </c>
      <c r="F517">
        <v>18.940000000000001</v>
      </c>
      <c r="G517" t="s">
        <v>9992</v>
      </c>
      <c r="H517" s="1">
        <v>-1.7299999999999999E-2</v>
      </c>
    </row>
    <row r="518" spans="1:8" x14ac:dyDescent="0.3">
      <c r="A518">
        <v>517</v>
      </c>
      <c r="B518" t="s">
        <v>9990</v>
      </c>
      <c r="C518">
        <v>18.41</v>
      </c>
      <c r="D518">
        <v>19.149999999999999</v>
      </c>
      <c r="E518">
        <v>19.38</v>
      </c>
      <c r="F518">
        <v>18.23</v>
      </c>
      <c r="G518" t="s">
        <v>8150</v>
      </c>
      <c r="H518" s="1">
        <v>-4.9099999999999998E-2</v>
      </c>
    </row>
    <row r="519" spans="1:8" x14ac:dyDescent="0.3">
      <c r="A519">
        <v>518</v>
      </c>
      <c r="B519" t="s">
        <v>9988</v>
      </c>
      <c r="C519">
        <v>18.45</v>
      </c>
      <c r="D519">
        <v>18.600000000000001</v>
      </c>
      <c r="E519">
        <v>18.8</v>
      </c>
      <c r="F519">
        <v>18.3</v>
      </c>
      <c r="G519" t="s">
        <v>9989</v>
      </c>
      <c r="H519" s="1">
        <v>2.2000000000000001E-3</v>
      </c>
    </row>
    <row r="520" spans="1:8" x14ac:dyDescent="0.3">
      <c r="A520">
        <v>519</v>
      </c>
      <c r="B520" t="s">
        <v>9987</v>
      </c>
      <c r="C520">
        <v>18.57</v>
      </c>
      <c r="D520">
        <v>18.52</v>
      </c>
      <c r="E520">
        <v>18.66</v>
      </c>
      <c r="F520">
        <v>18.41</v>
      </c>
      <c r="G520" t="s">
        <v>9694</v>
      </c>
      <c r="H520" s="1">
        <v>6.4999999999999997E-3</v>
      </c>
    </row>
    <row r="521" spans="1:8" x14ac:dyDescent="0.3">
      <c r="A521">
        <v>520</v>
      </c>
      <c r="B521" t="s">
        <v>9985</v>
      </c>
      <c r="C521">
        <v>18.75</v>
      </c>
      <c r="D521">
        <v>18.600000000000001</v>
      </c>
      <c r="E521">
        <v>19.25</v>
      </c>
      <c r="F521">
        <v>18.559999999999999</v>
      </c>
      <c r="G521" t="s">
        <v>9986</v>
      </c>
      <c r="H521" s="1">
        <v>9.7000000000000003E-3</v>
      </c>
    </row>
    <row r="522" spans="1:8" x14ac:dyDescent="0.3">
      <c r="A522">
        <v>521</v>
      </c>
      <c r="B522" t="s">
        <v>9983</v>
      </c>
      <c r="C522">
        <v>19.190000000000001</v>
      </c>
      <c r="D522">
        <v>18.86</v>
      </c>
      <c r="E522">
        <v>19.29</v>
      </c>
      <c r="F522">
        <v>18.86</v>
      </c>
      <c r="G522" t="s">
        <v>9984</v>
      </c>
      <c r="H522" s="1">
        <v>2.35E-2</v>
      </c>
    </row>
    <row r="523" spans="1:8" x14ac:dyDescent="0.3">
      <c r="A523">
        <v>522</v>
      </c>
      <c r="B523" t="s">
        <v>9981</v>
      </c>
      <c r="C523">
        <v>19.13</v>
      </c>
      <c r="D523">
        <v>19.190000000000001</v>
      </c>
      <c r="E523">
        <v>19.25</v>
      </c>
      <c r="F523">
        <v>18.7</v>
      </c>
      <c r="G523" t="s">
        <v>9982</v>
      </c>
      <c r="H523" s="1">
        <v>-3.0999999999999999E-3</v>
      </c>
    </row>
    <row r="524" spans="1:8" x14ac:dyDescent="0.3">
      <c r="A524">
        <v>523</v>
      </c>
      <c r="B524" t="s">
        <v>9979</v>
      </c>
      <c r="C524">
        <v>19.37</v>
      </c>
      <c r="D524">
        <v>19.350000000000001</v>
      </c>
      <c r="E524">
        <v>19.600000000000001</v>
      </c>
      <c r="F524">
        <v>18.77</v>
      </c>
      <c r="G524" t="s">
        <v>9980</v>
      </c>
      <c r="H524" s="1">
        <v>1.2500000000000001E-2</v>
      </c>
    </row>
    <row r="525" spans="1:8" x14ac:dyDescent="0.3">
      <c r="A525">
        <v>524</v>
      </c>
      <c r="B525" t="s">
        <v>9977</v>
      </c>
      <c r="C525">
        <v>19.649999999999999</v>
      </c>
      <c r="D525">
        <v>19.600000000000001</v>
      </c>
      <c r="E525">
        <v>19.75</v>
      </c>
      <c r="F525">
        <v>19.399999999999999</v>
      </c>
      <c r="G525" t="s">
        <v>9978</v>
      </c>
      <c r="H525" s="1">
        <v>1.4500000000000001E-2</v>
      </c>
    </row>
    <row r="526" spans="1:8" x14ac:dyDescent="0.3">
      <c r="A526">
        <v>525</v>
      </c>
      <c r="B526" t="s">
        <v>9975</v>
      </c>
      <c r="C526">
        <v>19.239999999999998</v>
      </c>
      <c r="D526">
        <v>19.5</v>
      </c>
      <c r="E526">
        <v>19.53</v>
      </c>
      <c r="F526">
        <v>19.079999999999998</v>
      </c>
      <c r="G526" t="s">
        <v>9976</v>
      </c>
      <c r="H526" s="1">
        <v>-2.0899999999999998E-2</v>
      </c>
    </row>
    <row r="527" spans="1:8" x14ac:dyDescent="0.3">
      <c r="A527">
        <v>526</v>
      </c>
      <c r="B527" t="s">
        <v>9974</v>
      </c>
      <c r="C527">
        <v>18.79</v>
      </c>
      <c r="D527">
        <v>18.920000000000002</v>
      </c>
      <c r="E527">
        <v>19.05</v>
      </c>
      <c r="F527">
        <v>18.38</v>
      </c>
      <c r="G527" t="s">
        <v>9447</v>
      </c>
      <c r="H527" s="1">
        <v>-2.3400000000000001E-2</v>
      </c>
    </row>
    <row r="528" spans="1:8" x14ac:dyDescent="0.3">
      <c r="A528">
        <v>527</v>
      </c>
      <c r="B528" t="s">
        <v>9972</v>
      </c>
      <c r="C528">
        <v>19.18</v>
      </c>
      <c r="D528">
        <v>19</v>
      </c>
      <c r="E528">
        <v>19.22</v>
      </c>
      <c r="F528">
        <v>18.75</v>
      </c>
      <c r="G528" t="s">
        <v>9973</v>
      </c>
      <c r="H528" s="1">
        <v>2.0799999999999999E-2</v>
      </c>
    </row>
    <row r="529" spans="1:8" x14ac:dyDescent="0.3">
      <c r="A529">
        <v>528</v>
      </c>
      <c r="B529" t="s">
        <v>9971</v>
      </c>
      <c r="C529">
        <v>19.98</v>
      </c>
      <c r="D529">
        <v>19.36</v>
      </c>
      <c r="E529">
        <v>20.03</v>
      </c>
      <c r="F529">
        <v>18.8</v>
      </c>
      <c r="G529" t="s">
        <v>4965</v>
      </c>
      <c r="H529" s="1">
        <v>4.1700000000000001E-2</v>
      </c>
    </row>
    <row r="530" spans="1:8" x14ac:dyDescent="0.3">
      <c r="A530">
        <v>529</v>
      </c>
      <c r="B530" t="s">
        <v>9970</v>
      </c>
      <c r="C530">
        <v>19.809999999999999</v>
      </c>
      <c r="D530">
        <v>19.8</v>
      </c>
      <c r="E530">
        <v>19.920000000000002</v>
      </c>
      <c r="F530">
        <v>19.600000000000001</v>
      </c>
      <c r="G530" t="s">
        <v>8961</v>
      </c>
      <c r="H530" s="1">
        <v>-8.5000000000000006E-3</v>
      </c>
    </row>
    <row r="531" spans="1:8" x14ac:dyDescent="0.3">
      <c r="A531">
        <v>530</v>
      </c>
      <c r="B531" t="s">
        <v>9968</v>
      </c>
      <c r="C531">
        <v>19.559999999999999</v>
      </c>
      <c r="D531">
        <v>19.77</v>
      </c>
      <c r="E531">
        <v>19.77</v>
      </c>
      <c r="F531">
        <v>19.3</v>
      </c>
      <c r="G531" t="s">
        <v>9969</v>
      </c>
      <c r="H531" s="1">
        <v>-1.26E-2</v>
      </c>
    </row>
    <row r="532" spans="1:8" x14ac:dyDescent="0.3">
      <c r="A532">
        <v>531</v>
      </c>
      <c r="B532" t="s">
        <v>9966</v>
      </c>
      <c r="C532">
        <v>19.309999999999999</v>
      </c>
      <c r="D532">
        <v>19.600000000000001</v>
      </c>
      <c r="E532">
        <v>19.77</v>
      </c>
      <c r="F532">
        <v>19.25</v>
      </c>
      <c r="G532" t="s">
        <v>9967</v>
      </c>
      <c r="H532" s="1">
        <v>-1.2800000000000001E-2</v>
      </c>
    </row>
    <row r="533" spans="1:8" x14ac:dyDescent="0.3">
      <c r="A533">
        <v>532</v>
      </c>
      <c r="B533" t="s">
        <v>9964</v>
      </c>
      <c r="C533">
        <v>19.21</v>
      </c>
      <c r="D533">
        <v>19.25</v>
      </c>
      <c r="E533">
        <v>19.27</v>
      </c>
      <c r="F533">
        <v>18.850000000000001</v>
      </c>
      <c r="G533" t="s">
        <v>9965</v>
      </c>
      <c r="H533" s="1">
        <v>-5.1999999999999998E-3</v>
      </c>
    </row>
    <row r="534" spans="1:8" x14ac:dyDescent="0.3">
      <c r="A534">
        <v>533</v>
      </c>
      <c r="B534" t="s">
        <v>9962</v>
      </c>
      <c r="C534">
        <v>19.72</v>
      </c>
      <c r="D534">
        <v>19.350000000000001</v>
      </c>
      <c r="E534">
        <v>19.8</v>
      </c>
      <c r="F534">
        <v>19.28</v>
      </c>
      <c r="G534" t="s">
        <v>9963</v>
      </c>
      <c r="H534" s="1">
        <v>2.6499999999999999E-2</v>
      </c>
    </row>
    <row r="535" spans="1:8" x14ac:dyDescent="0.3">
      <c r="A535">
        <v>534</v>
      </c>
      <c r="B535" t="s">
        <v>9960</v>
      </c>
      <c r="C535">
        <v>21.44</v>
      </c>
      <c r="D535">
        <v>19.649999999999999</v>
      </c>
      <c r="E535">
        <v>21.71</v>
      </c>
      <c r="F535">
        <v>19.5</v>
      </c>
      <c r="G535" t="s">
        <v>9961</v>
      </c>
      <c r="H535" s="1">
        <v>8.72E-2</v>
      </c>
    </row>
    <row r="536" spans="1:8" x14ac:dyDescent="0.3">
      <c r="A536">
        <v>535</v>
      </c>
      <c r="B536" t="s">
        <v>9958</v>
      </c>
      <c r="C536">
        <v>20.46</v>
      </c>
      <c r="D536">
        <v>21.3</v>
      </c>
      <c r="E536">
        <v>21.38</v>
      </c>
      <c r="F536">
        <v>20.399999999999999</v>
      </c>
      <c r="G536" t="s">
        <v>9959</v>
      </c>
      <c r="H536" s="1">
        <v>-4.5699999999999998E-2</v>
      </c>
    </row>
    <row r="537" spans="1:8" x14ac:dyDescent="0.3">
      <c r="A537">
        <v>536</v>
      </c>
      <c r="B537" t="s">
        <v>9956</v>
      </c>
      <c r="C537">
        <v>20.7</v>
      </c>
      <c r="D537">
        <v>20.350000000000001</v>
      </c>
      <c r="E537">
        <v>21</v>
      </c>
      <c r="F537">
        <v>20.28</v>
      </c>
      <c r="G537" t="s">
        <v>9957</v>
      </c>
      <c r="H537" s="1">
        <v>1.17E-2</v>
      </c>
    </row>
    <row r="538" spans="1:8" x14ac:dyDescent="0.3">
      <c r="A538">
        <v>537</v>
      </c>
      <c r="B538" t="s">
        <v>9954</v>
      </c>
      <c r="C538">
        <v>20.82</v>
      </c>
      <c r="D538">
        <v>21.05</v>
      </c>
      <c r="E538">
        <v>21.4</v>
      </c>
      <c r="F538">
        <v>20.8</v>
      </c>
      <c r="G538" t="s">
        <v>9955</v>
      </c>
      <c r="H538" s="1">
        <v>5.7999999999999996E-3</v>
      </c>
    </row>
    <row r="539" spans="1:8" x14ac:dyDescent="0.3">
      <c r="A539">
        <v>538</v>
      </c>
      <c r="B539" t="s">
        <v>9953</v>
      </c>
      <c r="C539">
        <v>20.87</v>
      </c>
      <c r="D539">
        <v>21</v>
      </c>
      <c r="E539">
        <v>21.08</v>
      </c>
      <c r="F539">
        <v>20.65</v>
      </c>
      <c r="G539" t="s">
        <v>9042</v>
      </c>
      <c r="H539" s="1">
        <v>2.3999999999999998E-3</v>
      </c>
    </row>
    <row r="540" spans="1:8" x14ac:dyDescent="0.3">
      <c r="A540">
        <v>539</v>
      </c>
      <c r="B540" t="s">
        <v>9951</v>
      </c>
      <c r="C540">
        <v>20.329999999999998</v>
      </c>
      <c r="D540">
        <v>20.87</v>
      </c>
      <c r="E540">
        <v>20.89</v>
      </c>
      <c r="F540">
        <v>20.3</v>
      </c>
      <c r="G540" t="s">
        <v>9952</v>
      </c>
      <c r="H540" s="1">
        <v>-2.5899999999999999E-2</v>
      </c>
    </row>
    <row r="541" spans="1:8" x14ac:dyDescent="0.3">
      <c r="A541">
        <v>540</v>
      </c>
      <c r="B541" t="s">
        <v>9949</v>
      </c>
      <c r="C541">
        <v>20.52</v>
      </c>
      <c r="D541">
        <v>20.350000000000001</v>
      </c>
      <c r="E541">
        <v>20.7</v>
      </c>
      <c r="F541">
        <v>20.309999999999999</v>
      </c>
      <c r="G541" t="s">
        <v>9950</v>
      </c>
      <c r="H541" s="1">
        <v>9.2999999999999992E-3</v>
      </c>
    </row>
    <row r="542" spans="1:8" x14ac:dyDescent="0.3">
      <c r="A542">
        <v>541</v>
      </c>
      <c r="B542" t="s">
        <v>9947</v>
      </c>
      <c r="C542">
        <v>19.86</v>
      </c>
      <c r="D542">
        <v>20.3</v>
      </c>
      <c r="E542">
        <v>20.3</v>
      </c>
      <c r="F542">
        <v>19.8</v>
      </c>
      <c r="G542" t="s">
        <v>9948</v>
      </c>
      <c r="H542" s="1">
        <v>-3.2199999999999999E-2</v>
      </c>
    </row>
    <row r="543" spans="1:8" x14ac:dyDescent="0.3">
      <c r="A543">
        <v>542</v>
      </c>
      <c r="B543" t="s">
        <v>9946</v>
      </c>
      <c r="C543">
        <v>20.37</v>
      </c>
      <c r="D543">
        <v>20.3</v>
      </c>
      <c r="E543">
        <v>20.66</v>
      </c>
      <c r="F543">
        <v>20.03</v>
      </c>
      <c r="G543" t="s">
        <v>8281</v>
      </c>
      <c r="H543" s="1">
        <v>2.5700000000000001E-2</v>
      </c>
    </row>
    <row r="544" spans="1:8" x14ac:dyDescent="0.3">
      <c r="A544">
        <v>543</v>
      </c>
      <c r="B544" t="s">
        <v>9944</v>
      </c>
      <c r="C544">
        <v>20.37</v>
      </c>
      <c r="D544">
        <v>20.37</v>
      </c>
      <c r="E544">
        <v>20.57</v>
      </c>
      <c r="F544">
        <v>20.2</v>
      </c>
      <c r="G544" t="s">
        <v>9945</v>
      </c>
      <c r="H544" s="1">
        <v>0</v>
      </c>
    </row>
    <row r="545" spans="1:8" x14ac:dyDescent="0.3">
      <c r="A545">
        <v>544</v>
      </c>
      <c r="B545" t="s">
        <v>9942</v>
      </c>
      <c r="C545">
        <v>19.98</v>
      </c>
      <c r="D545">
        <v>20.3</v>
      </c>
      <c r="E545">
        <v>20.34</v>
      </c>
      <c r="F545">
        <v>19.96</v>
      </c>
      <c r="G545" t="s">
        <v>9943</v>
      </c>
      <c r="H545" s="1">
        <v>-1.9099999999999999E-2</v>
      </c>
    </row>
    <row r="546" spans="1:8" x14ac:dyDescent="0.3">
      <c r="A546">
        <v>545</v>
      </c>
      <c r="B546" t="s">
        <v>9941</v>
      </c>
      <c r="C546">
        <v>20.86</v>
      </c>
      <c r="D546">
        <v>19.850000000000001</v>
      </c>
      <c r="E546">
        <v>21.06</v>
      </c>
      <c r="F546">
        <v>19.850000000000001</v>
      </c>
      <c r="G546" t="s">
        <v>9001</v>
      </c>
      <c r="H546" s="1">
        <v>4.3999999999999997E-2</v>
      </c>
    </row>
    <row r="547" spans="1:8" x14ac:dyDescent="0.3">
      <c r="A547">
        <v>546</v>
      </c>
      <c r="B547" t="s">
        <v>9939</v>
      </c>
      <c r="C547">
        <v>20.85</v>
      </c>
      <c r="D547">
        <v>20.8</v>
      </c>
      <c r="E547">
        <v>21.32</v>
      </c>
      <c r="F547">
        <v>20.63</v>
      </c>
      <c r="G547" t="s">
        <v>9940</v>
      </c>
      <c r="H547" s="1">
        <v>-5.0000000000000001E-4</v>
      </c>
    </row>
    <row r="548" spans="1:8" x14ac:dyDescent="0.3">
      <c r="A548">
        <v>547</v>
      </c>
      <c r="B548" t="s">
        <v>9938</v>
      </c>
      <c r="C548">
        <v>21.33</v>
      </c>
      <c r="D548">
        <v>20.9</v>
      </c>
      <c r="E548">
        <v>21.4</v>
      </c>
      <c r="F548">
        <v>20.85</v>
      </c>
      <c r="G548" t="s">
        <v>9837</v>
      </c>
      <c r="H548" s="1">
        <v>2.3E-2</v>
      </c>
    </row>
    <row r="549" spans="1:8" x14ac:dyDescent="0.3">
      <c r="A549">
        <v>548</v>
      </c>
      <c r="B549" t="s">
        <v>9936</v>
      </c>
      <c r="C549">
        <v>21.89</v>
      </c>
      <c r="D549">
        <v>21.35</v>
      </c>
      <c r="E549">
        <v>22.25</v>
      </c>
      <c r="F549">
        <v>21.2</v>
      </c>
      <c r="G549" t="s">
        <v>9937</v>
      </c>
      <c r="H549" s="1">
        <v>2.63E-2</v>
      </c>
    </row>
    <row r="550" spans="1:8" x14ac:dyDescent="0.3">
      <c r="A550">
        <v>549</v>
      </c>
      <c r="B550" t="s">
        <v>9934</v>
      </c>
      <c r="C550">
        <v>21.94</v>
      </c>
      <c r="D550">
        <v>21.85</v>
      </c>
      <c r="E550">
        <v>22.02</v>
      </c>
      <c r="F550">
        <v>21.62</v>
      </c>
      <c r="G550" t="s">
        <v>9935</v>
      </c>
      <c r="H550" s="1">
        <v>2.3E-3</v>
      </c>
    </row>
    <row r="551" spans="1:8" x14ac:dyDescent="0.3">
      <c r="A551">
        <v>550</v>
      </c>
      <c r="B551" t="s">
        <v>9933</v>
      </c>
      <c r="C551">
        <v>22.79</v>
      </c>
      <c r="D551">
        <v>22.15</v>
      </c>
      <c r="E551">
        <v>22.92</v>
      </c>
      <c r="F551">
        <v>22.1</v>
      </c>
      <c r="G551" t="s">
        <v>8851</v>
      </c>
      <c r="H551" s="1">
        <v>3.8699999999999998E-2</v>
      </c>
    </row>
    <row r="552" spans="1:8" x14ac:dyDescent="0.3">
      <c r="A552">
        <v>551</v>
      </c>
      <c r="B552" t="s">
        <v>9931</v>
      </c>
      <c r="C552">
        <v>22.72</v>
      </c>
      <c r="D552">
        <v>22.91</v>
      </c>
      <c r="E552">
        <v>23</v>
      </c>
      <c r="F552">
        <v>22.18</v>
      </c>
      <c r="G552" t="s">
        <v>9932</v>
      </c>
      <c r="H552" s="1">
        <v>-3.0999999999999999E-3</v>
      </c>
    </row>
    <row r="553" spans="1:8" x14ac:dyDescent="0.3">
      <c r="A553">
        <v>552</v>
      </c>
      <c r="B553" t="s">
        <v>9929</v>
      </c>
      <c r="C553">
        <v>23.3</v>
      </c>
      <c r="D553">
        <v>23.1</v>
      </c>
      <c r="E553">
        <v>24.15</v>
      </c>
      <c r="F553">
        <v>22.9</v>
      </c>
      <c r="G553" t="s">
        <v>9930</v>
      </c>
      <c r="H553" s="1">
        <v>2.5499999999999998E-2</v>
      </c>
    </row>
    <row r="554" spans="1:8" x14ac:dyDescent="0.3">
      <c r="A554">
        <v>553</v>
      </c>
      <c r="B554" t="s">
        <v>9927</v>
      </c>
      <c r="C554">
        <v>23.33</v>
      </c>
      <c r="D554">
        <v>23.05</v>
      </c>
      <c r="E554">
        <v>23.35</v>
      </c>
      <c r="F554">
        <v>22.65</v>
      </c>
      <c r="G554" t="s">
        <v>9928</v>
      </c>
      <c r="H554" s="1">
        <v>1.2999999999999999E-3</v>
      </c>
    </row>
    <row r="555" spans="1:8" x14ac:dyDescent="0.3">
      <c r="A555">
        <v>554</v>
      </c>
      <c r="B555" t="s">
        <v>9925</v>
      </c>
      <c r="C555">
        <v>23.89</v>
      </c>
      <c r="D555">
        <v>23.8</v>
      </c>
      <c r="E555">
        <v>24.05</v>
      </c>
      <c r="F555">
        <v>23.53</v>
      </c>
      <c r="G555" t="s">
        <v>9926</v>
      </c>
      <c r="H555" s="1">
        <v>2.4E-2</v>
      </c>
    </row>
    <row r="556" spans="1:8" x14ac:dyDescent="0.3">
      <c r="A556">
        <v>555</v>
      </c>
      <c r="B556" t="s">
        <v>9924</v>
      </c>
      <c r="C556">
        <v>23.7</v>
      </c>
      <c r="D556">
        <v>23.67</v>
      </c>
      <c r="E556">
        <v>23.9</v>
      </c>
      <c r="F556">
        <v>23.37</v>
      </c>
      <c r="G556" t="s">
        <v>3823</v>
      </c>
      <c r="H556" s="1">
        <v>-8.0000000000000002E-3</v>
      </c>
    </row>
    <row r="557" spans="1:8" x14ac:dyDescent="0.3">
      <c r="A557">
        <v>556</v>
      </c>
      <c r="B557" t="s">
        <v>9922</v>
      </c>
      <c r="C557">
        <v>23.89</v>
      </c>
      <c r="D557">
        <v>24.2</v>
      </c>
      <c r="E557">
        <v>24.25</v>
      </c>
      <c r="F557">
        <v>23.6</v>
      </c>
      <c r="G557" t="s">
        <v>9923</v>
      </c>
      <c r="H557" s="1">
        <v>8.0000000000000002E-3</v>
      </c>
    </row>
    <row r="558" spans="1:8" x14ac:dyDescent="0.3">
      <c r="A558">
        <v>557</v>
      </c>
      <c r="B558" t="s">
        <v>9920</v>
      </c>
      <c r="C558">
        <v>24.06</v>
      </c>
      <c r="D558">
        <v>23.8</v>
      </c>
      <c r="E558">
        <v>24.23</v>
      </c>
      <c r="F558">
        <v>23.46</v>
      </c>
      <c r="G558" t="s">
        <v>9921</v>
      </c>
      <c r="H558" s="1">
        <v>7.1000000000000004E-3</v>
      </c>
    </row>
    <row r="559" spans="1:8" x14ac:dyDescent="0.3">
      <c r="A559">
        <v>558</v>
      </c>
      <c r="B559" t="s">
        <v>9919</v>
      </c>
      <c r="C559">
        <v>24.55</v>
      </c>
      <c r="D559">
        <v>24.15</v>
      </c>
      <c r="E559">
        <v>24.85</v>
      </c>
      <c r="F559">
        <v>24.15</v>
      </c>
      <c r="G559" t="s">
        <v>9804</v>
      </c>
      <c r="H559" s="1">
        <v>2.0400000000000001E-2</v>
      </c>
    </row>
    <row r="560" spans="1:8" x14ac:dyDescent="0.3">
      <c r="A560">
        <v>559</v>
      </c>
      <c r="B560" t="s">
        <v>9917</v>
      </c>
      <c r="C560">
        <v>25.07</v>
      </c>
      <c r="D560">
        <v>24.4</v>
      </c>
      <c r="E560">
        <v>25.2</v>
      </c>
      <c r="F560">
        <v>24.16</v>
      </c>
      <c r="G560" t="s">
        <v>9918</v>
      </c>
      <c r="H560" s="1">
        <v>2.12E-2</v>
      </c>
    </row>
    <row r="561" spans="1:8" x14ac:dyDescent="0.3">
      <c r="A561">
        <v>560</v>
      </c>
      <c r="B561" t="s">
        <v>9916</v>
      </c>
      <c r="C561">
        <v>24.91</v>
      </c>
      <c r="D561">
        <v>25.12</v>
      </c>
      <c r="E561">
        <v>25.23</v>
      </c>
      <c r="F561">
        <v>24.73</v>
      </c>
      <c r="G561" t="s">
        <v>9768</v>
      </c>
      <c r="H561" s="1">
        <v>-6.4000000000000003E-3</v>
      </c>
    </row>
    <row r="562" spans="1:8" x14ac:dyDescent="0.3">
      <c r="A562">
        <v>561</v>
      </c>
      <c r="B562" t="s">
        <v>9914</v>
      </c>
      <c r="C562">
        <v>24.66</v>
      </c>
      <c r="D562">
        <v>25.17</v>
      </c>
      <c r="E562">
        <v>25.6</v>
      </c>
      <c r="F562">
        <v>24.6</v>
      </c>
      <c r="G562" t="s">
        <v>9915</v>
      </c>
      <c r="H562" s="1">
        <v>-0.01</v>
      </c>
    </row>
    <row r="563" spans="1:8" x14ac:dyDescent="0.3">
      <c r="A563">
        <v>562</v>
      </c>
      <c r="B563" t="s">
        <v>9912</v>
      </c>
      <c r="C563">
        <v>25.42</v>
      </c>
      <c r="D563">
        <v>24.55</v>
      </c>
      <c r="E563">
        <v>25.58</v>
      </c>
      <c r="F563">
        <v>24.4</v>
      </c>
      <c r="G563" t="s">
        <v>9913</v>
      </c>
      <c r="H563" s="1">
        <v>3.0800000000000001E-2</v>
      </c>
    </row>
    <row r="564" spans="1:8" x14ac:dyDescent="0.3">
      <c r="A564">
        <v>563</v>
      </c>
      <c r="B564" t="s">
        <v>9910</v>
      </c>
      <c r="C564">
        <v>25.36</v>
      </c>
      <c r="D564">
        <v>25.26</v>
      </c>
      <c r="E564">
        <v>25.68</v>
      </c>
      <c r="F564">
        <v>25.1</v>
      </c>
      <c r="G564" t="s">
        <v>9911</v>
      </c>
      <c r="H564" s="1">
        <v>-2.3999999999999998E-3</v>
      </c>
    </row>
    <row r="565" spans="1:8" x14ac:dyDescent="0.3">
      <c r="A565">
        <v>564</v>
      </c>
      <c r="B565" t="s">
        <v>9908</v>
      </c>
      <c r="C565">
        <v>25.13</v>
      </c>
      <c r="D565">
        <v>25.15</v>
      </c>
      <c r="E565">
        <v>25.17</v>
      </c>
      <c r="F565">
        <v>24.65</v>
      </c>
      <c r="G565" t="s">
        <v>9909</v>
      </c>
      <c r="H565" s="1">
        <v>-9.1000000000000004E-3</v>
      </c>
    </row>
    <row r="566" spans="1:8" x14ac:dyDescent="0.3">
      <c r="A566">
        <v>565</v>
      </c>
      <c r="B566" t="s">
        <v>9906</v>
      </c>
      <c r="C566">
        <v>25.31</v>
      </c>
      <c r="D566">
        <v>25.14</v>
      </c>
      <c r="E566">
        <v>25.35</v>
      </c>
      <c r="F566">
        <v>24.75</v>
      </c>
      <c r="G566" t="s">
        <v>9907</v>
      </c>
      <c r="H566" s="1">
        <v>7.1999999999999998E-3</v>
      </c>
    </row>
    <row r="567" spans="1:8" x14ac:dyDescent="0.3">
      <c r="A567">
        <v>566</v>
      </c>
      <c r="B567" t="s">
        <v>9904</v>
      </c>
      <c r="C567">
        <v>25.44</v>
      </c>
      <c r="D567">
        <v>25.65</v>
      </c>
      <c r="E567">
        <v>25.72</v>
      </c>
      <c r="F567">
        <v>25.32</v>
      </c>
      <c r="G567" t="s">
        <v>9905</v>
      </c>
      <c r="H567" s="1">
        <v>5.1000000000000004E-3</v>
      </c>
    </row>
    <row r="568" spans="1:8" x14ac:dyDescent="0.3">
      <c r="A568">
        <v>567</v>
      </c>
      <c r="B568" t="s">
        <v>9902</v>
      </c>
      <c r="C568">
        <v>25.92</v>
      </c>
      <c r="D568">
        <v>25.62</v>
      </c>
      <c r="E568">
        <v>25.95</v>
      </c>
      <c r="F568">
        <v>25.3</v>
      </c>
      <c r="G568" t="s">
        <v>9903</v>
      </c>
      <c r="H568" s="1">
        <v>1.89E-2</v>
      </c>
    </row>
    <row r="569" spans="1:8" x14ac:dyDescent="0.3">
      <c r="A569">
        <v>568</v>
      </c>
      <c r="B569" t="s">
        <v>9900</v>
      </c>
      <c r="C569">
        <v>27.66</v>
      </c>
      <c r="D569">
        <v>26.36</v>
      </c>
      <c r="E569">
        <v>27.68</v>
      </c>
      <c r="F569">
        <v>26.35</v>
      </c>
      <c r="G569" t="s">
        <v>9901</v>
      </c>
      <c r="H569" s="1">
        <v>6.7100000000000007E-2</v>
      </c>
    </row>
    <row r="570" spans="1:8" x14ac:dyDescent="0.3">
      <c r="A570">
        <v>569</v>
      </c>
      <c r="B570" t="s">
        <v>9898</v>
      </c>
      <c r="C570">
        <v>27.27</v>
      </c>
      <c r="D570">
        <v>26.98</v>
      </c>
      <c r="E570">
        <v>27.4</v>
      </c>
      <c r="F570">
        <v>26.8</v>
      </c>
      <c r="G570" t="s">
        <v>9899</v>
      </c>
      <c r="H570" s="1">
        <v>-1.41E-2</v>
      </c>
    </row>
    <row r="571" spans="1:8" x14ac:dyDescent="0.3">
      <c r="A571">
        <v>570</v>
      </c>
      <c r="B571" t="s">
        <v>9896</v>
      </c>
      <c r="C571">
        <v>27.31</v>
      </c>
      <c r="D571">
        <v>27.28</v>
      </c>
      <c r="E571">
        <v>28.15</v>
      </c>
      <c r="F571">
        <v>26.8</v>
      </c>
      <c r="G571" t="s">
        <v>9897</v>
      </c>
      <c r="H571" s="1">
        <v>1.5E-3</v>
      </c>
    </row>
    <row r="572" spans="1:8" x14ac:dyDescent="0.3">
      <c r="A572">
        <v>571</v>
      </c>
      <c r="B572" t="s">
        <v>9895</v>
      </c>
      <c r="C572">
        <v>25.99</v>
      </c>
      <c r="D572">
        <v>26.75</v>
      </c>
      <c r="E572">
        <v>27.3</v>
      </c>
      <c r="F572">
        <v>25.3</v>
      </c>
      <c r="G572" t="s">
        <v>9683</v>
      </c>
      <c r="H572" s="1">
        <v>-4.8300000000000003E-2</v>
      </c>
    </row>
    <row r="573" spans="1:8" x14ac:dyDescent="0.3">
      <c r="A573">
        <v>572</v>
      </c>
      <c r="B573" t="s">
        <v>9893</v>
      </c>
      <c r="C573">
        <v>27.02</v>
      </c>
      <c r="D573">
        <v>26.78</v>
      </c>
      <c r="E573">
        <v>27.43</v>
      </c>
      <c r="F573">
        <v>26.4</v>
      </c>
      <c r="G573" t="s">
        <v>9894</v>
      </c>
      <c r="H573" s="1">
        <v>3.9600000000000003E-2</v>
      </c>
    </row>
    <row r="574" spans="1:8" x14ac:dyDescent="0.3">
      <c r="A574">
        <v>573</v>
      </c>
      <c r="B574" t="s">
        <v>9892</v>
      </c>
      <c r="C574">
        <v>26.08</v>
      </c>
      <c r="D574">
        <v>26.6</v>
      </c>
      <c r="E574">
        <v>26.7</v>
      </c>
      <c r="F574">
        <v>26.05</v>
      </c>
      <c r="G574" t="s">
        <v>9199</v>
      </c>
      <c r="H574" s="1">
        <v>-3.4799999999999998E-2</v>
      </c>
    </row>
    <row r="575" spans="1:8" x14ac:dyDescent="0.3">
      <c r="A575">
        <v>574</v>
      </c>
      <c r="B575" t="s">
        <v>9890</v>
      </c>
      <c r="C575">
        <v>26.01</v>
      </c>
      <c r="D575">
        <v>25.95</v>
      </c>
      <c r="E575">
        <v>26.3</v>
      </c>
      <c r="F575">
        <v>25.73</v>
      </c>
      <c r="G575" t="s">
        <v>9891</v>
      </c>
      <c r="H575" s="1">
        <v>-2.7000000000000001E-3</v>
      </c>
    </row>
    <row r="576" spans="1:8" x14ac:dyDescent="0.3">
      <c r="A576">
        <v>575</v>
      </c>
      <c r="B576" t="s">
        <v>9888</v>
      </c>
      <c r="C576">
        <v>25.04</v>
      </c>
      <c r="D576">
        <v>25.91</v>
      </c>
      <c r="E576">
        <v>25.91</v>
      </c>
      <c r="F576">
        <v>25</v>
      </c>
      <c r="G576" t="s">
        <v>9889</v>
      </c>
      <c r="H576" s="1">
        <v>-3.73E-2</v>
      </c>
    </row>
    <row r="577" spans="1:8" x14ac:dyDescent="0.3">
      <c r="A577">
        <v>576</v>
      </c>
      <c r="B577" t="s">
        <v>9886</v>
      </c>
      <c r="C577">
        <v>24.29</v>
      </c>
      <c r="D577">
        <v>24.6</v>
      </c>
      <c r="E577">
        <v>25</v>
      </c>
      <c r="F577">
        <v>23.81</v>
      </c>
      <c r="G577" t="s">
        <v>9887</v>
      </c>
      <c r="H577" s="1">
        <v>-0.03</v>
      </c>
    </row>
    <row r="578" spans="1:8" x14ac:dyDescent="0.3">
      <c r="A578">
        <v>577</v>
      </c>
      <c r="B578" t="s">
        <v>9884</v>
      </c>
      <c r="C578">
        <v>24.7</v>
      </c>
      <c r="D578">
        <v>24.62</v>
      </c>
      <c r="E578">
        <v>24.8</v>
      </c>
      <c r="F578">
        <v>24.35</v>
      </c>
      <c r="G578" t="s">
        <v>9885</v>
      </c>
      <c r="H578" s="1">
        <v>1.6899999999999998E-2</v>
      </c>
    </row>
    <row r="579" spans="1:8" x14ac:dyDescent="0.3">
      <c r="A579">
        <v>578</v>
      </c>
      <c r="B579" t="s">
        <v>9882</v>
      </c>
      <c r="C579">
        <v>24.58</v>
      </c>
      <c r="D579">
        <v>24.1</v>
      </c>
      <c r="E579">
        <v>24.91</v>
      </c>
      <c r="F579">
        <v>24.08</v>
      </c>
      <c r="G579" t="s">
        <v>9883</v>
      </c>
      <c r="H579" s="1">
        <v>-4.8999999999999998E-3</v>
      </c>
    </row>
    <row r="580" spans="1:8" x14ac:dyDescent="0.3">
      <c r="A580">
        <v>579</v>
      </c>
      <c r="B580" t="s">
        <v>9881</v>
      </c>
      <c r="C580">
        <v>25.38</v>
      </c>
      <c r="D580">
        <v>25.08</v>
      </c>
      <c r="E580">
        <v>25.43</v>
      </c>
      <c r="F580">
        <v>24.82</v>
      </c>
      <c r="G580" t="s">
        <v>9166</v>
      </c>
      <c r="H580" s="1">
        <v>3.2500000000000001E-2</v>
      </c>
    </row>
    <row r="581" spans="1:8" x14ac:dyDescent="0.3">
      <c r="A581">
        <v>580</v>
      </c>
      <c r="B581" t="s">
        <v>9879</v>
      </c>
      <c r="C581">
        <v>25.77</v>
      </c>
      <c r="D581">
        <v>25.45</v>
      </c>
      <c r="E581">
        <v>26.05</v>
      </c>
      <c r="F581">
        <v>25.45</v>
      </c>
      <c r="G581" t="s">
        <v>9880</v>
      </c>
      <c r="H581" s="1">
        <v>1.54E-2</v>
      </c>
    </row>
    <row r="582" spans="1:8" x14ac:dyDescent="0.3">
      <c r="A582">
        <v>581</v>
      </c>
      <c r="B582" t="s">
        <v>9878</v>
      </c>
      <c r="C582">
        <v>25.85</v>
      </c>
      <c r="D582">
        <v>25.4</v>
      </c>
      <c r="E582">
        <v>25.9</v>
      </c>
      <c r="F582">
        <v>25.16</v>
      </c>
      <c r="G582" t="s">
        <v>9491</v>
      </c>
      <c r="H582" s="1">
        <v>3.0999999999999999E-3</v>
      </c>
    </row>
    <row r="583" spans="1:8" x14ac:dyDescent="0.3">
      <c r="A583">
        <v>582</v>
      </c>
      <c r="B583" t="s">
        <v>9876</v>
      </c>
      <c r="C583">
        <v>25.89</v>
      </c>
      <c r="D583">
        <v>26.3</v>
      </c>
      <c r="E583">
        <v>26.39</v>
      </c>
      <c r="F583">
        <v>25.32</v>
      </c>
      <c r="G583" t="s">
        <v>9877</v>
      </c>
      <c r="H583" s="1">
        <v>1.5E-3</v>
      </c>
    </row>
    <row r="584" spans="1:8" x14ac:dyDescent="0.3">
      <c r="A584">
        <v>583</v>
      </c>
      <c r="B584" t="s">
        <v>9874</v>
      </c>
      <c r="C584">
        <v>26</v>
      </c>
      <c r="D584">
        <v>26.05</v>
      </c>
      <c r="E584">
        <v>26.15</v>
      </c>
      <c r="F584">
        <v>25.7</v>
      </c>
      <c r="G584" t="s">
        <v>9875</v>
      </c>
      <c r="H584" s="1">
        <v>4.1999999999999997E-3</v>
      </c>
    </row>
    <row r="585" spans="1:8" x14ac:dyDescent="0.3">
      <c r="A585">
        <v>584</v>
      </c>
      <c r="B585" t="s">
        <v>9872</v>
      </c>
      <c r="C585">
        <v>25.76</v>
      </c>
      <c r="D585">
        <v>25.56</v>
      </c>
      <c r="E585">
        <v>25.78</v>
      </c>
      <c r="F585">
        <v>25.37</v>
      </c>
      <c r="G585" t="s">
        <v>9873</v>
      </c>
      <c r="H585" s="1">
        <v>-9.1999999999999998E-3</v>
      </c>
    </row>
    <row r="586" spans="1:8" x14ac:dyDescent="0.3">
      <c r="A586">
        <v>585</v>
      </c>
      <c r="B586" t="s">
        <v>9870</v>
      </c>
      <c r="C586">
        <v>25.93</v>
      </c>
      <c r="D586">
        <v>25.65</v>
      </c>
      <c r="E586">
        <v>26.25</v>
      </c>
      <c r="F586">
        <v>25.37</v>
      </c>
      <c r="G586" t="s">
        <v>9871</v>
      </c>
      <c r="H586" s="1">
        <v>6.6E-3</v>
      </c>
    </row>
    <row r="587" spans="1:8" x14ac:dyDescent="0.3">
      <c r="A587">
        <v>586</v>
      </c>
      <c r="B587" t="s">
        <v>9868</v>
      </c>
      <c r="C587">
        <v>26.19</v>
      </c>
      <c r="D587">
        <v>25.75</v>
      </c>
      <c r="E587">
        <v>26.22</v>
      </c>
      <c r="F587">
        <v>25.63</v>
      </c>
      <c r="G587" t="s">
        <v>9869</v>
      </c>
      <c r="H587" s="1">
        <v>0.01</v>
      </c>
    </row>
    <row r="588" spans="1:8" x14ac:dyDescent="0.3">
      <c r="A588">
        <v>587</v>
      </c>
      <c r="B588" t="s">
        <v>9866</v>
      </c>
      <c r="C588">
        <v>26.68</v>
      </c>
      <c r="D588">
        <v>25.95</v>
      </c>
      <c r="E588">
        <v>26.73</v>
      </c>
      <c r="F588">
        <v>25.85</v>
      </c>
      <c r="G588" t="s">
        <v>9867</v>
      </c>
      <c r="H588" s="1">
        <v>1.8700000000000001E-2</v>
      </c>
    </row>
    <row r="589" spans="1:8" x14ac:dyDescent="0.3">
      <c r="A589">
        <v>588</v>
      </c>
      <c r="B589" t="s">
        <v>9864</v>
      </c>
      <c r="C589">
        <v>26.47</v>
      </c>
      <c r="D589">
        <v>26.55</v>
      </c>
      <c r="E589">
        <v>26.71</v>
      </c>
      <c r="F589">
        <v>26.26</v>
      </c>
      <c r="G589" t="s">
        <v>9865</v>
      </c>
      <c r="H589" s="1">
        <v>-7.9000000000000008E-3</v>
      </c>
    </row>
    <row r="590" spans="1:8" x14ac:dyDescent="0.3">
      <c r="A590">
        <v>589</v>
      </c>
      <c r="B590" t="s">
        <v>9862</v>
      </c>
      <c r="C590">
        <v>25.87</v>
      </c>
      <c r="D590">
        <v>26</v>
      </c>
      <c r="E590">
        <v>26.2</v>
      </c>
      <c r="F590">
        <v>25.77</v>
      </c>
      <c r="G590" t="s">
        <v>9863</v>
      </c>
      <c r="H590" s="1">
        <v>-2.2700000000000001E-2</v>
      </c>
    </row>
    <row r="591" spans="1:8" x14ac:dyDescent="0.3">
      <c r="A591">
        <v>590</v>
      </c>
      <c r="B591" t="s">
        <v>9860</v>
      </c>
      <c r="C591">
        <v>25.43</v>
      </c>
      <c r="D591">
        <v>25.62</v>
      </c>
      <c r="E591">
        <v>25.65</v>
      </c>
      <c r="F591">
        <v>24.79</v>
      </c>
      <c r="G591" t="s">
        <v>9861</v>
      </c>
      <c r="H591" s="1">
        <v>-1.7000000000000001E-2</v>
      </c>
    </row>
    <row r="592" spans="1:8" x14ac:dyDescent="0.3">
      <c r="A592">
        <v>591</v>
      </c>
      <c r="B592" t="s">
        <v>9859</v>
      </c>
      <c r="C592">
        <v>25.75</v>
      </c>
      <c r="D592">
        <v>25.54</v>
      </c>
      <c r="E592">
        <v>25.78</v>
      </c>
      <c r="F592">
        <v>24.98</v>
      </c>
      <c r="G592" t="s">
        <v>8608</v>
      </c>
      <c r="H592" s="1">
        <v>1.26E-2</v>
      </c>
    </row>
    <row r="593" spans="1:8" x14ac:dyDescent="0.3">
      <c r="A593">
        <v>592</v>
      </c>
      <c r="B593" t="s">
        <v>9857</v>
      </c>
      <c r="C593">
        <v>25.41</v>
      </c>
      <c r="D593">
        <v>25.4</v>
      </c>
      <c r="E593">
        <v>25.53</v>
      </c>
      <c r="F593">
        <v>24.78</v>
      </c>
      <c r="G593" t="s">
        <v>9858</v>
      </c>
      <c r="H593" s="1">
        <v>-1.32E-2</v>
      </c>
    </row>
    <row r="594" spans="1:8" x14ac:dyDescent="0.3">
      <c r="A594">
        <v>593</v>
      </c>
      <c r="B594" t="s">
        <v>9855</v>
      </c>
      <c r="C594">
        <v>26.03</v>
      </c>
      <c r="D594">
        <v>25.74</v>
      </c>
      <c r="E594">
        <v>26.1</v>
      </c>
      <c r="F594">
        <v>25.4</v>
      </c>
      <c r="G594" t="s">
        <v>9856</v>
      </c>
      <c r="H594" s="1">
        <v>2.4400000000000002E-2</v>
      </c>
    </row>
    <row r="595" spans="1:8" x14ac:dyDescent="0.3">
      <c r="A595">
        <v>594</v>
      </c>
      <c r="B595" t="s">
        <v>9853</v>
      </c>
      <c r="C595">
        <v>25.94</v>
      </c>
      <c r="D595">
        <v>25.9</v>
      </c>
      <c r="E595">
        <v>26.2</v>
      </c>
      <c r="F595">
        <v>25.58</v>
      </c>
      <c r="G595" t="s">
        <v>9854</v>
      </c>
      <c r="H595" s="1">
        <v>-3.5000000000000001E-3</v>
      </c>
    </row>
    <row r="596" spans="1:8" x14ac:dyDescent="0.3">
      <c r="A596">
        <v>595</v>
      </c>
      <c r="B596" t="s">
        <v>9852</v>
      </c>
      <c r="C596">
        <v>26.38</v>
      </c>
      <c r="D596">
        <v>25.95</v>
      </c>
      <c r="E596">
        <v>26.56</v>
      </c>
      <c r="F596">
        <v>25.95</v>
      </c>
      <c r="G596" t="s">
        <v>9070</v>
      </c>
      <c r="H596" s="1">
        <v>1.7000000000000001E-2</v>
      </c>
    </row>
    <row r="597" spans="1:8" x14ac:dyDescent="0.3">
      <c r="A597">
        <v>596</v>
      </c>
      <c r="B597" t="s">
        <v>9850</v>
      </c>
      <c r="C597">
        <v>26.58</v>
      </c>
      <c r="D597">
        <v>25.9</v>
      </c>
      <c r="E597">
        <v>26.6</v>
      </c>
      <c r="F597">
        <v>25.9</v>
      </c>
      <c r="G597" t="s">
        <v>9851</v>
      </c>
      <c r="H597" s="1">
        <v>7.6E-3</v>
      </c>
    </row>
    <row r="598" spans="1:8" x14ac:dyDescent="0.3">
      <c r="A598">
        <v>597</v>
      </c>
      <c r="B598" t="s">
        <v>9848</v>
      </c>
      <c r="C598">
        <v>27.31</v>
      </c>
      <c r="D598">
        <v>26.8</v>
      </c>
      <c r="E598">
        <v>27.35</v>
      </c>
      <c r="F598">
        <v>26.8</v>
      </c>
      <c r="G598" t="s">
        <v>9849</v>
      </c>
      <c r="H598" s="1">
        <v>2.75E-2</v>
      </c>
    </row>
    <row r="599" spans="1:8" x14ac:dyDescent="0.3">
      <c r="A599">
        <v>598</v>
      </c>
      <c r="B599" t="s">
        <v>9847</v>
      </c>
      <c r="C599">
        <v>26.17</v>
      </c>
      <c r="D599">
        <v>27.1</v>
      </c>
      <c r="E599">
        <v>27.1</v>
      </c>
      <c r="F599">
        <v>26.15</v>
      </c>
      <c r="G599" t="s">
        <v>9774</v>
      </c>
      <c r="H599" s="1">
        <v>-4.1700000000000001E-2</v>
      </c>
    </row>
    <row r="600" spans="1:8" x14ac:dyDescent="0.3">
      <c r="A600">
        <v>599</v>
      </c>
      <c r="B600" t="s">
        <v>9845</v>
      </c>
      <c r="C600">
        <v>26.22</v>
      </c>
      <c r="D600">
        <v>26.3</v>
      </c>
      <c r="E600">
        <v>26.61</v>
      </c>
      <c r="F600">
        <v>26.09</v>
      </c>
      <c r="G600" t="s">
        <v>9846</v>
      </c>
      <c r="H600" s="1">
        <v>1.9E-3</v>
      </c>
    </row>
    <row r="601" spans="1:8" x14ac:dyDescent="0.3">
      <c r="A601">
        <v>600</v>
      </c>
      <c r="B601" t="s">
        <v>9843</v>
      </c>
      <c r="C601">
        <v>26.36</v>
      </c>
      <c r="D601">
        <v>26.64</v>
      </c>
      <c r="E601">
        <v>26.64</v>
      </c>
      <c r="F601">
        <v>25.75</v>
      </c>
      <c r="G601" t="s">
        <v>9844</v>
      </c>
      <c r="H601" s="1">
        <v>5.3E-3</v>
      </c>
    </row>
    <row r="602" spans="1:8" x14ac:dyDescent="0.3">
      <c r="A602">
        <v>601</v>
      </c>
      <c r="B602" t="s">
        <v>9841</v>
      </c>
      <c r="C602">
        <v>26.38</v>
      </c>
      <c r="D602">
        <v>26.36</v>
      </c>
      <c r="E602">
        <v>26.67</v>
      </c>
      <c r="F602">
        <v>26.15</v>
      </c>
      <c r="G602" t="s">
        <v>9842</v>
      </c>
      <c r="H602" s="1">
        <v>8.0000000000000004E-4</v>
      </c>
    </row>
    <row r="603" spans="1:8" x14ac:dyDescent="0.3">
      <c r="A603">
        <v>602</v>
      </c>
      <c r="B603" t="s">
        <v>9839</v>
      </c>
      <c r="C603">
        <v>25.6</v>
      </c>
      <c r="D603">
        <v>26.28</v>
      </c>
      <c r="E603">
        <v>26.3</v>
      </c>
      <c r="F603">
        <v>25.5</v>
      </c>
      <c r="G603" t="s">
        <v>9840</v>
      </c>
      <c r="H603" s="1">
        <v>-2.9600000000000001E-2</v>
      </c>
    </row>
    <row r="604" spans="1:8" x14ac:dyDescent="0.3">
      <c r="A604">
        <v>603</v>
      </c>
      <c r="B604" t="s">
        <v>9838</v>
      </c>
      <c r="C604">
        <v>25.5</v>
      </c>
      <c r="D604">
        <v>25.8</v>
      </c>
      <c r="E604">
        <v>25.85</v>
      </c>
      <c r="F604">
        <v>25.35</v>
      </c>
      <c r="G604" t="s">
        <v>8124</v>
      </c>
      <c r="H604" s="1">
        <v>-3.8999999999999998E-3</v>
      </c>
    </row>
    <row r="605" spans="1:8" x14ac:dyDescent="0.3">
      <c r="A605">
        <v>604</v>
      </c>
      <c r="B605" t="s">
        <v>9836</v>
      </c>
      <c r="C605">
        <v>25.39</v>
      </c>
      <c r="D605">
        <v>25.75</v>
      </c>
      <c r="E605">
        <v>25.98</v>
      </c>
      <c r="F605">
        <v>25.35</v>
      </c>
      <c r="G605" t="s">
        <v>9837</v>
      </c>
      <c r="H605" s="1">
        <v>-4.3E-3</v>
      </c>
    </row>
    <row r="606" spans="1:8" x14ac:dyDescent="0.3">
      <c r="A606">
        <v>605</v>
      </c>
      <c r="B606" t="s">
        <v>9835</v>
      </c>
      <c r="C606">
        <v>25.18</v>
      </c>
      <c r="D606">
        <v>25.43</v>
      </c>
      <c r="E606">
        <v>25.55</v>
      </c>
      <c r="F606">
        <v>24.98</v>
      </c>
      <c r="G606" t="s">
        <v>9509</v>
      </c>
      <c r="H606" s="1">
        <v>-8.3000000000000001E-3</v>
      </c>
    </row>
    <row r="607" spans="1:8" x14ac:dyDescent="0.3">
      <c r="A607">
        <v>606</v>
      </c>
      <c r="B607" t="s">
        <v>9834</v>
      </c>
      <c r="C607">
        <v>24.94</v>
      </c>
      <c r="D607">
        <v>25.27</v>
      </c>
      <c r="E607">
        <v>25.27</v>
      </c>
      <c r="F607">
        <v>24.91</v>
      </c>
      <c r="G607" t="s">
        <v>2843</v>
      </c>
      <c r="H607" s="1">
        <v>-9.4999999999999998E-3</v>
      </c>
    </row>
    <row r="608" spans="1:8" x14ac:dyDescent="0.3">
      <c r="A608">
        <v>607</v>
      </c>
      <c r="B608" t="s">
        <v>9832</v>
      </c>
      <c r="C608">
        <v>24.76</v>
      </c>
      <c r="D608">
        <v>24.95</v>
      </c>
      <c r="E608">
        <v>25.3</v>
      </c>
      <c r="F608">
        <v>24.75</v>
      </c>
      <c r="G608" t="s">
        <v>9833</v>
      </c>
      <c r="H608" s="1">
        <v>-7.1999999999999998E-3</v>
      </c>
    </row>
    <row r="609" spans="1:8" x14ac:dyDescent="0.3">
      <c r="A609">
        <v>608</v>
      </c>
      <c r="B609" t="s">
        <v>9830</v>
      </c>
      <c r="C609">
        <v>25.12</v>
      </c>
      <c r="D609">
        <v>24.5</v>
      </c>
      <c r="E609">
        <v>25.18</v>
      </c>
      <c r="F609">
        <v>24.4</v>
      </c>
      <c r="G609" t="s">
        <v>9831</v>
      </c>
      <c r="H609" s="1">
        <v>1.4500000000000001E-2</v>
      </c>
    </row>
    <row r="610" spans="1:8" x14ac:dyDescent="0.3">
      <c r="A610">
        <v>609</v>
      </c>
      <c r="B610" t="s">
        <v>9828</v>
      </c>
      <c r="C610">
        <v>24.05</v>
      </c>
      <c r="D610">
        <v>24.68</v>
      </c>
      <c r="E610">
        <v>24.68</v>
      </c>
      <c r="F610">
        <v>23.93</v>
      </c>
      <c r="G610" t="s">
        <v>9829</v>
      </c>
      <c r="H610" s="1">
        <v>-4.2599999999999999E-2</v>
      </c>
    </row>
    <row r="611" spans="1:8" x14ac:dyDescent="0.3">
      <c r="A611">
        <v>610</v>
      </c>
      <c r="B611" t="s">
        <v>9826</v>
      </c>
      <c r="C611">
        <v>24.45</v>
      </c>
      <c r="D611">
        <v>24.3</v>
      </c>
      <c r="E611">
        <v>24.8</v>
      </c>
      <c r="F611">
        <v>24.1</v>
      </c>
      <c r="G611" t="s">
        <v>9827</v>
      </c>
      <c r="H611" s="1">
        <v>1.66E-2</v>
      </c>
    </row>
    <row r="612" spans="1:8" x14ac:dyDescent="0.3">
      <c r="A612">
        <v>611</v>
      </c>
      <c r="B612" t="s">
        <v>9825</v>
      </c>
      <c r="C612">
        <v>24.18</v>
      </c>
      <c r="D612">
        <v>24.1</v>
      </c>
      <c r="E612">
        <v>24.3</v>
      </c>
      <c r="F612">
        <v>24</v>
      </c>
      <c r="G612" t="s">
        <v>9105</v>
      </c>
      <c r="H612" s="1">
        <v>-1.0999999999999999E-2</v>
      </c>
    </row>
    <row r="613" spans="1:8" x14ac:dyDescent="0.3">
      <c r="A613">
        <v>612</v>
      </c>
      <c r="B613" t="s">
        <v>9823</v>
      </c>
      <c r="C613">
        <v>24.22</v>
      </c>
      <c r="D613">
        <v>24.4</v>
      </c>
      <c r="E613">
        <v>24.55</v>
      </c>
      <c r="F613">
        <v>23.63</v>
      </c>
      <c r="G613" t="s">
        <v>9824</v>
      </c>
      <c r="H613" s="1">
        <v>1.6999999999999999E-3</v>
      </c>
    </row>
    <row r="614" spans="1:8" x14ac:dyDescent="0.3">
      <c r="A614">
        <v>613</v>
      </c>
      <c r="B614" t="s">
        <v>9821</v>
      </c>
      <c r="C614">
        <v>23.99</v>
      </c>
      <c r="D614">
        <v>24.05</v>
      </c>
      <c r="E614">
        <v>24.25</v>
      </c>
      <c r="F614">
        <v>23.9</v>
      </c>
      <c r="G614" t="s">
        <v>9822</v>
      </c>
      <c r="H614" s="1">
        <v>-9.4999999999999998E-3</v>
      </c>
    </row>
    <row r="615" spans="1:8" x14ac:dyDescent="0.3">
      <c r="A615">
        <v>614</v>
      </c>
      <c r="B615" t="s">
        <v>9819</v>
      </c>
      <c r="C615">
        <v>23.66</v>
      </c>
      <c r="D615">
        <v>23.94</v>
      </c>
      <c r="E615">
        <v>24.07</v>
      </c>
      <c r="F615">
        <v>23.62</v>
      </c>
      <c r="G615" t="s">
        <v>9820</v>
      </c>
      <c r="H615" s="1">
        <v>-1.38E-2</v>
      </c>
    </row>
    <row r="616" spans="1:8" x14ac:dyDescent="0.3">
      <c r="A616">
        <v>615</v>
      </c>
      <c r="B616" t="s">
        <v>9817</v>
      </c>
      <c r="C616">
        <v>23.3</v>
      </c>
      <c r="D616">
        <v>23.65</v>
      </c>
      <c r="E616">
        <v>23.74</v>
      </c>
      <c r="F616">
        <v>23.22</v>
      </c>
      <c r="G616" t="s">
        <v>9818</v>
      </c>
      <c r="H616" s="1">
        <v>-1.52E-2</v>
      </c>
    </row>
    <row r="617" spans="1:8" x14ac:dyDescent="0.3">
      <c r="A617">
        <v>616</v>
      </c>
      <c r="B617" t="s">
        <v>9815</v>
      </c>
      <c r="C617">
        <v>23.51</v>
      </c>
      <c r="D617">
        <v>23.4</v>
      </c>
      <c r="E617">
        <v>23.7</v>
      </c>
      <c r="F617">
        <v>23.24</v>
      </c>
      <c r="G617" t="s">
        <v>9816</v>
      </c>
      <c r="H617" s="1">
        <v>8.9999999999999993E-3</v>
      </c>
    </row>
    <row r="618" spans="1:8" x14ac:dyDescent="0.3">
      <c r="A618">
        <v>617</v>
      </c>
      <c r="B618" t="s">
        <v>9813</v>
      </c>
      <c r="C618">
        <v>24.06</v>
      </c>
      <c r="D618">
        <v>23.75</v>
      </c>
      <c r="E618">
        <v>24.23</v>
      </c>
      <c r="F618">
        <v>23.75</v>
      </c>
      <c r="G618" t="s">
        <v>9814</v>
      </c>
      <c r="H618" s="1">
        <v>2.3400000000000001E-2</v>
      </c>
    </row>
    <row r="619" spans="1:8" x14ac:dyDescent="0.3">
      <c r="A619">
        <v>618</v>
      </c>
      <c r="B619" t="s">
        <v>9811</v>
      </c>
      <c r="C619">
        <v>24.99</v>
      </c>
      <c r="D619">
        <v>24.85</v>
      </c>
      <c r="E619">
        <v>25.1</v>
      </c>
      <c r="F619">
        <v>24.35</v>
      </c>
      <c r="G619" t="s">
        <v>9812</v>
      </c>
      <c r="H619" s="1">
        <v>3.8699999999999998E-2</v>
      </c>
    </row>
    <row r="620" spans="1:8" x14ac:dyDescent="0.3">
      <c r="A620">
        <v>619</v>
      </c>
      <c r="B620" t="s">
        <v>9809</v>
      </c>
      <c r="C620">
        <v>25.24</v>
      </c>
      <c r="D620">
        <v>25.28</v>
      </c>
      <c r="E620">
        <v>25.64</v>
      </c>
      <c r="F620">
        <v>25.05</v>
      </c>
      <c r="G620" t="s">
        <v>9810</v>
      </c>
      <c r="H620" s="1">
        <v>0.01</v>
      </c>
    </row>
    <row r="621" spans="1:8" x14ac:dyDescent="0.3">
      <c r="A621">
        <v>620</v>
      </c>
      <c r="B621" t="s">
        <v>9807</v>
      </c>
      <c r="C621">
        <v>24.79</v>
      </c>
      <c r="D621">
        <v>25.05</v>
      </c>
      <c r="E621">
        <v>25.1</v>
      </c>
      <c r="F621">
        <v>24.75</v>
      </c>
      <c r="G621" t="s">
        <v>9808</v>
      </c>
      <c r="H621" s="1">
        <v>-1.78E-2</v>
      </c>
    </row>
    <row r="622" spans="1:8" x14ac:dyDescent="0.3">
      <c r="A622">
        <v>621</v>
      </c>
      <c r="B622" t="s">
        <v>9805</v>
      </c>
      <c r="C622">
        <v>24.55</v>
      </c>
      <c r="D622">
        <v>24.9</v>
      </c>
      <c r="E622">
        <v>25.2</v>
      </c>
      <c r="F622">
        <v>24.5</v>
      </c>
      <c r="G622" t="s">
        <v>9806</v>
      </c>
      <c r="H622" s="1">
        <v>-9.7000000000000003E-3</v>
      </c>
    </row>
    <row r="623" spans="1:8" x14ac:dyDescent="0.3">
      <c r="A623">
        <v>622</v>
      </c>
      <c r="B623" t="s">
        <v>9803</v>
      </c>
      <c r="C623">
        <v>25.07</v>
      </c>
      <c r="D623">
        <v>24.72</v>
      </c>
      <c r="E623">
        <v>25.1</v>
      </c>
      <c r="F623">
        <v>24.52</v>
      </c>
      <c r="G623" t="s">
        <v>9804</v>
      </c>
      <c r="H623" s="1">
        <v>2.12E-2</v>
      </c>
    </row>
    <row r="624" spans="1:8" x14ac:dyDescent="0.3">
      <c r="A624">
        <v>623</v>
      </c>
      <c r="B624" t="s">
        <v>9802</v>
      </c>
      <c r="C624">
        <v>24.75</v>
      </c>
      <c r="D624">
        <v>25.15</v>
      </c>
      <c r="E624">
        <v>25.4</v>
      </c>
      <c r="F624">
        <v>24.35</v>
      </c>
      <c r="G624" t="s">
        <v>9012</v>
      </c>
      <c r="H624" s="1">
        <v>-1.2800000000000001E-2</v>
      </c>
    </row>
    <row r="625" spans="1:8" x14ac:dyDescent="0.3">
      <c r="A625">
        <v>624</v>
      </c>
      <c r="B625" t="s">
        <v>9800</v>
      </c>
      <c r="C625">
        <v>25.27</v>
      </c>
      <c r="D625">
        <v>24.89</v>
      </c>
      <c r="E625">
        <v>25.32</v>
      </c>
      <c r="F625">
        <v>24.76</v>
      </c>
      <c r="G625" t="s">
        <v>9801</v>
      </c>
      <c r="H625" s="1">
        <v>2.1000000000000001E-2</v>
      </c>
    </row>
    <row r="626" spans="1:8" x14ac:dyDescent="0.3">
      <c r="A626">
        <v>625</v>
      </c>
      <c r="B626" t="s">
        <v>9798</v>
      </c>
      <c r="C626">
        <v>25.2</v>
      </c>
      <c r="D626">
        <v>25.45</v>
      </c>
      <c r="E626">
        <v>25.85</v>
      </c>
      <c r="F626">
        <v>25.15</v>
      </c>
      <c r="G626" t="s">
        <v>9799</v>
      </c>
      <c r="H626" s="1">
        <v>-2.8E-3</v>
      </c>
    </row>
    <row r="627" spans="1:8" x14ac:dyDescent="0.3">
      <c r="A627">
        <v>626</v>
      </c>
      <c r="B627" t="s">
        <v>9796</v>
      </c>
      <c r="C627">
        <v>25.24</v>
      </c>
      <c r="D627">
        <v>25.3</v>
      </c>
      <c r="E627">
        <v>25.35</v>
      </c>
      <c r="F627">
        <v>24.66</v>
      </c>
      <c r="G627" t="s">
        <v>9797</v>
      </c>
      <c r="H627" s="1">
        <v>1.6000000000000001E-3</v>
      </c>
    </row>
    <row r="628" spans="1:8" x14ac:dyDescent="0.3">
      <c r="A628">
        <v>627</v>
      </c>
      <c r="B628" t="s">
        <v>9794</v>
      </c>
      <c r="C628">
        <v>25.45</v>
      </c>
      <c r="D628">
        <v>25.24</v>
      </c>
      <c r="E628">
        <v>25.59</v>
      </c>
      <c r="F628">
        <v>25.24</v>
      </c>
      <c r="G628" t="s">
        <v>9795</v>
      </c>
      <c r="H628" s="1">
        <v>8.3000000000000001E-3</v>
      </c>
    </row>
    <row r="629" spans="1:8" x14ac:dyDescent="0.3">
      <c r="A629">
        <v>628</v>
      </c>
      <c r="B629" t="s">
        <v>9792</v>
      </c>
      <c r="C629">
        <v>25.58</v>
      </c>
      <c r="D629">
        <v>25.5</v>
      </c>
      <c r="E629">
        <v>25.68</v>
      </c>
      <c r="F629">
        <v>25.18</v>
      </c>
      <c r="G629" t="s">
        <v>9793</v>
      </c>
      <c r="H629" s="1">
        <v>5.1000000000000004E-3</v>
      </c>
    </row>
    <row r="630" spans="1:8" x14ac:dyDescent="0.3">
      <c r="A630">
        <v>629</v>
      </c>
      <c r="B630" t="s">
        <v>9791</v>
      </c>
      <c r="C630">
        <v>25.64</v>
      </c>
      <c r="D630">
        <v>25.5</v>
      </c>
      <c r="E630">
        <v>25.72</v>
      </c>
      <c r="F630">
        <v>25.39</v>
      </c>
      <c r="G630" t="s">
        <v>9495</v>
      </c>
      <c r="H630" s="1">
        <v>2.3E-3</v>
      </c>
    </row>
    <row r="631" spans="1:8" x14ac:dyDescent="0.3">
      <c r="A631">
        <v>630</v>
      </c>
      <c r="B631" t="s">
        <v>9789</v>
      </c>
      <c r="C631">
        <v>25.75</v>
      </c>
      <c r="D631">
        <v>25.61</v>
      </c>
      <c r="E631">
        <v>25.97</v>
      </c>
      <c r="F631">
        <v>25.6</v>
      </c>
      <c r="G631" t="s">
        <v>9790</v>
      </c>
      <c r="H631" s="1">
        <v>4.3E-3</v>
      </c>
    </row>
    <row r="632" spans="1:8" x14ac:dyDescent="0.3">
      <c r="A632">
        <v>631</v>
      </c>
      <c r="B632" t="s">
        <v>9787</v>
      </c>
      <c r="C632">
        <v>25.84</v>
      </c>
      <c r="D632">
        <v>25.73</v>
      </c>
      <c r="E632">
        <v>25.96</v>
      </c>
      <c r="F632">
        <v>25.52</v>
      </c>
      <c r="G632" t="s">
        <v>9788</v>
      </c>
      <c r="H632" s="1">
        <v>3.5000000000000001E-3</v>
      </c>
    </row>
    <row r="633" spans="1:8" x14ac:dyDescent="0.3">
      <c r="A633">
        <v>632</v>
      </c>
      <c r="B633" t="s">
        <v>9785</v>
      </c>
      <c r="C633">
        <v>25.55</v>
      </c>
      <c r="D633">
        <v>25.88</v>
      </c>
      <c r="E633">
        <v>25.94</v>
      </c>
      <c r="F633">
        <v>25.5</v>
      </c>
      <c r="G633" t="s">
        <v>9786</v>
      </c>
      <c r="H633" s="1">
        <v>-1.12E-2</v>
      </c>
    </row>
    <row r="634" spans="1:8" x14ac:dyDescent="0.3">
      <c r="A634">
        <v>633</v>
      </c>
      <c r="B634" t="s">
        <v>9783</v>
      </c>
      <c r="C634">
        <v>25.73</v>
      </c>
      <c r="D634">
        <v>25.65</v>
      </c>
      <c r="E634">
        <v>25.75</v>
      </c>
      <c r="F634">
        <v>25.42</v>
      </c>
      <c r="G634" t="s">
        <v>9784</v>
      </c>
      <c r="H634" s="1">
        <v>7.0000000000000001E-3</v>
      </c>
    </row>
    <row r="635" spans="1:8" x14ac:dyDescent="0.3">
      <c r="A635">
        <v>634</v>
      </c>
      <c r="B635" t="s">
        <v>9781</v>
      </c>
      <c r="C635">
        <v>25.08</v>
      </c>
      <c r="D635">
        <v>25.7</v>
      </c>
      <c r="E635">
        <v>25.75</v>
      </c>
      <c r="F635">
        <v>24.96</v>
      </c>
      <c r="G635" t="s">
        <v>9782</v>
      </c>
      <c r="H635" s="1">
        <v>-2.53E-2</v>
      </c>
    </row>
    <row r="636" spans="1:8" x14ac:dyDescent="0.3">
      <c r="A636">
        <v>635</v>
      </c>
      <c r="B636" t="s">
        <v>9779</v>
      </c>
      <c r="C636">
        <v>25.17</v>
      </c>
      <c r="D636">
        <v>25.1</v>
      </c>
      <c r="E636">
        <v>25.2</v>
      </c>
      <c r="F636">
        <v>24.75</v>
      </c>
      <c r="G636" t="s">
        <v>9780</v>
      </c>
      <c r="H636" s="1">
        <v>3.5999999999999999E-3</v>
      </c>
    </row>
    <row r="637" spans="1:8" x14ac:dyDescent="0.3">
      <c r="A637">
        <v>636</v>
      </c>
      <c r="B637" t="s">
        <v>9777</v>
      </c>
      <c r="C637">
        <v>25.93</v>
      </c>
      <c r="D637">
        <v>25.38</v>
      </c>
      <c r="E637">
        <v>26.02</v>
      </c>
      <c r="F637">
        <v>25.31</v>
      </c>
      <c r="G637" t="s">
        <v>9778</v>
      </c>
      <c r="H637" s="1">
        <v>3.0200000000000001E-2</v>
      </c>
    </row>
    <row r="638" spans="1:8" x14ac:dyDescent="0.3">
      <c r="A638">
        <v>637</v>
      </c>
      <c r="B638" t="s">
        <v>9775</v>
      </c>
      <c r="C638">
        <v>25.96</v>
      </c>
      <c r="D638">
        <v>25.72</v>
      </c>
      <c r="E638">
        <v>26.07</v>
      </c>
      <c r="F638">
        <v>25.7</v>
      </c>
      <c r="G638" t="s">
        <v>9776</v>
      </c>
      <c r="H638" s="1">
        <v>1.1999999999999999E-3</v>
      </c>
    </row>
    <row r="639" spans="1:8" x14ac:dyDescent="0.3">
      <c r="A639">
        <v>638</v>
      </c>
      <c r="B639" t="s">
        <v>9773</v>
      </c>
      <c r="C639">
        <v>26.32</v>
      </c>
      <c r="D639">
        <v>26.1</v>
      </c>
      <c r="E639">
        <v>26.44</v>
      </c>
      <c r="F639">
        <v>26.05</v>
      </c>
      <c r="G639" t="s">
        <v>9774</v>
      </c>
      <c r="H639" s="1">
        <v>1.3899999999999999E-2</v>
      </c>
    </row>
    <row r="640" spans="1:8" x14ac:dyDescent="0.3">
      <c r="A640">
        <v>639</v>
      </c>
      <c r="B640" t="s">
        <v>9771</v>
      </c>
      <c r="C640">
        <v>26.06</v>
      </c>
      <c r="D640">
        <v>26.5</v>
      </c>
      <c r="E640">
        <v>26.66</v>
      </c>
      <c r="F640">
        <v>26.05</v>
      </c>
      <c r="G640" t="s">
        <v>9772</v>
      </c>
      <c r="H640" s="1">
        <v>-9.9000000000000008E-3</v>
      </c>
    </row>
    <row r="641" spans="1:8" x14ac:dyDescent="0.3">
      <c r="A641">
        <v>640</v>
      </c>
      <c r="B641" t="s">
        <v>9769</v>
      </c>
      <c r="C641">
        <v>26.28</v>
      </c>
      <c r="D641">
        <v>26.14</v>
      </c>
      <c r="E641">
        <v>26.41</v>
      </c>
      <c r="F641">
        <v>25.9</v>
      </c>
      <c r="G641" t="s">
        <v>9770</v>
      </c>
      <c r="H641" s="1">
        <v>8.3999999999999995E-3</v>
      </c>
    </row>
    <row r="642" spans="1:8" x14ac:dyDescent="0.3">
      <c r="A642">
        <v>641</v>
      </c>
      <c r="B642" t="s">
        <v>9767</v>
      </c>
      <c r="C642">
        <v>26.44</v>
      </c>
      <c r="D642">
        <v>26.35</v>
      </c>
      <c r="E642">
        <v>26.5</v>
      </c>
      <c r="F642">
        <v>26.05</v>
      </c>
      <c r="G642" t="s">
        <v>9768</v>
      </c>
      <c r="H642" s="1">
        <v>6.1000000000000004E-3</v>
      </c>
    </row>
    <row r="643" spans="1:8" x14ac:dyDescent="0.3">
      <c r="A643">
        <v>642</v>
      </c>
      <c r="B643" t="s">
        <v>9765</v>
      </c>
      <c r="C643">
        <v>26.28</v>
      </c>
      <c r="D643">
        <v>26.3</v>
      </c>
      <c r="E643">
        <v>26.4</v>
      </c>
      <c r="F643">
        <v>26.16</v>
      </c>
      <c r="G643" t="s">
        <v>9766</v>
      </c>
      <c r="H643" s="1">
        <v>-6.1000000000000004E-3</v>
      </c>
    </row>
    <row r="644" spans="1:8" x14ac:dyDescent="0.3">
      <c r="A644">
        <v>643</v>
      </c>
      <c r="B644" t="s">
        <v>9764</v>
      </c>
      <c r="C644">
        <v>26.43</v>
      </c>
      <c r="D644">
        <v>26.11</v>
      </c>
      <c r="E644">
        <v>26.52</v>
      </c>
      <c r="F644">
        <v>25.85</v>
      </c>
      <c r="G644" t="s">
        <v>9014</v>
      </c>
      <c r="H644" s="1">
        <v>5.7000000000000002E-3</v>
      </c>
    </row>
    <row r="645" spans="1:8" x14ac:dyDescent="0.3">
      <c r="A645">
        <v>644</v>
      </c>
      <c r="B645" t="s">
        <v>9762</v>
      </c>
      <c r="C645">
        <v>25.42</v>
      </c>
      <c r="D645">
        <v>25.23</v>
      </c>
      <c r="E645">
        <v>26.15</v>
      </c>
      <c r="F645">
        <v>25.15</v>
      </c>
      <c r="G645" t="s">
        <v>9763</v>
      </c>
      <c r="H645" s="1">
        <v>-3.8199999999999998E-2</v>
      </c>
    </row>
    <row r="646" spans="1:8" x14ac:dyDescent="0.3">
      <c r="A646">
        <v>645</v>
      </c>
      <c r="B646" t="s">
        <v>9760</v>
      </c>
      <c r="C646">
        <v>25.04</v>
      </c>
      <c r="D646">
        <v>25.46</v>
      </c>
      <c r="E646">
        <v>25.57</v>
      </c>
      <c r="F646">
        <v>24.98</v>
      </c>
      <c r="G646" t="s">
        <v>9761</v>
      </c>
      <c r="H646" s="1">
        <v>-1.49E-2</v>
      </c>
    </row>
    <row r="647" spans="1:8" x14ac:dyDescent="0.3">
      <c r="A647">
        <v>646</v>
      </c>
      <c r="B647" t="s">
        <v>9758</v>
      </c>
      <c r="C647">
        <v>25.33</v>
      </c>
      <c r="D647">
        <v>25.35</v>
      </c>
      <c r="E647">
        <v>25.54</v>
      </c>
      <c r="F647">
        <v>24.65</v>
      </c>
      <c r="G647" t="s">
        <v>9759</v>
      </c>
      <c r="H647" s="1">
        <v>1.1599999999999999E-2</v>
      </c>
    </row>
    <row r="648" spans="1:8" x14ac:dyDescent="0.3">
      <c r="A648">
        <v>647</v>
      </c>
      <c r="B648" t="s">
        <v>9756</v>
      </c>
      <c r="C648">
        <v>25.26</v>
      </c>
      <c r="D648">
        <v>25.42</v>
      </c>
      <c r="E648">
        <v>25.47</v>
      </c>
      <c r="F648">
        <v>25.05</v>
      </c>
      <c r="G648" t="s">
        <v>9757</v>
      </c>
      <c r="H648" s="1">
        <v>-2.8E-3</v>
      </c>
    </row>
    <row r="649" spans="1:8" x14ac:dyDescent="0.3">
      <c r="A649">
        <v>648</v>
      </c>
      <c r="B649" t="s">
        <v>9754</v>
      </c>
      <c r="C649">
        <v>25.03</v>
      </c>
      <c r="D649">
        <v>25.15</v>
      </c>
      <c r="E649">
        <v>25.16</v>
      </c>
      <c r="F649">
        <v>24.8</v>
      </c>
      <c r="G649" t="s">
        <v>9755</v>
      </c>
      <c r="H649" s="1">
        <v>-9.1000000000000004E-3</v>
      </c>
    </row>
    <row r="650" spans="1:8" x14ac:dyDescent="0.3">
      <c r="A650">
        <v>649</v>
      </c>
      <c r="B650" t="s">
        <v>9752</v>
      </c>
      <c r="C650">
        <v>25</v>
      </c>
      <c r="D650">
        <v>25.03</v>
      </c>
      <c r="E650">
        <v>25.08</v>
      </c>
      <c r="F650">
        <v>24.8</v>
      </c>
      <c r="G650" t="s">
        <v>9753</v>
      </c>
      <c r="H650" s="1">
        <v>-1.1999999999999999E-3</v>
      </c>
    </row>
    <row r="651" spans="1:8" x14ac:dyDescent="0.3">
      <c r="A651">
        <v>650</v>
      </c>
      <c r="B651" t="s">
        <v>9751</v>
      </c>
      <c r="C651">
        <v>25.68</v>
      </c>
      <c r="D651">
        <v>25.03</v>
      </c>
      <c r="E651">
        <v>25.82</v>
      </c>
      <c r="F651">
        <v>25.03</v>
      </c>
      <c r="G651" t="s">
        <v>8661</v>
      </c>
      <c r="H651" s="1">
        <v>2.7199999999999998E-2</v>
      </c>
    </row>
    <row r="652" spans="1:8" x14ac:dyDescent="0.3">
      <c r="A652">
        <v>651</v>
      </c>
      <c r="B652" t="s">
        <v>9749</v>
      </c>
      <c r="C652">
        <v>25.44</v>
      </c>
      <c r="D652">
        <v>25.82</v>
      </c>
      <c r="E652">
        <v>26.01</v>
      </c>
      <c r="F652">
        <v>25.4</v>
      </c>
      <c r="G652" t="s">
        <v>9750</v>
      </c>
      <c r="H652" s="1">
        <v>-9.2999999999999992E-3</v>
      </c>
    </row>
    <row r="653" spans="1:8" x14ac:dyDescent="0.3">
      <c r="A653">
        <v>652</v>
      </c>
      <c r="B653" t="s">
        <v>9747</v>
      </c>
      <c r="C653">
        <v>25.01</v>
      </c>
      <c r="D653">
        <v>25.35</v>
      </c>
      <c r="E653">
        <v>25.63</v>
      </c>
      <c r="F653">
        <v>24.99</v>
      </c>
      <c r="G653" t="s">
        <v>9748</v>
      </c>
      <c r="H653" s="1">
        <v>-1.6899999999999998E-2</v>
      </c>
    </row>
    <row r="654" spans="1:8" x14ac:dyDescent="0.3">
      <c r="A654">
        <v>653</v>
      </c>
      <c r="B654" t="s">
        <v>9745</v>
      </c>
      <c r="C654">
        <v>25.31</v>
      </c>
      <c r="D654">
        <v>24.9</v>
      </c>
      <c r="E654">
        <v>25.33</v>
      </c>
      <c r="F654">
        <v>24.65</v>
      </c>
      <c r="G654" t="s">
        <v>9746</v>
      </c>
      <c r="H654" s="1">
        <v>1.2E-2</v>
      </c>
    </row>
    <row r="655" spans="1:8" x14ac:dyDescent="0.3">
      <c r="A655">
        <v>654</v>
      </c>
      <c r="B655" t="s">
        <v>9743</v>
      </c>
      <c r="C655">
        <v>24.89</v>
      </c>
      <c r="D655">
        <v>25.35</v>
      </c>
      <c r="E655">
        <v>25.45</v>
      </c>
      <c r="F655">
        <v>24.73</v>
      </c>
      <c r="G655" t="s">
        <v>9744</v>
      </c>
      <c r="H655" s="1">
        <v>-1.66E-2</v>
      </c>
    </row>
    <row r="656" spans="1:8" x14ac:dyDescent="0.3">
      <c r="A656">
        <v>655</v>
      </c>
      <c r="B656" t="s">
        <v>9741</v>
      </c>
      <c r="C656">
        <v>25.53</v>
      </c>
      <c r="D656">
        <v>24.89</v>
      </c>
      <c r="E656">
        <v>25.56</v>
      </c>
      <c r="F656">
        <v>24.84</v>
      </c>
      <c r="G656" t="s">
        <v>9742</v>
      </c>
      <c r="H656" s="1">
        <v>2.5700000000000001E-2</v>
      </c>
    </row>
    <row r="657" spans="1:8" x14ac:dyDescent="0.3">
      <c r="A657">
        <v>656</v>
      </c>
      <c r="B657" t="s">
        <v>9740</v>
      </c>
      <c r="C657">
        <v>24.95</v>
      </c>
      <c r="D657">
        <v>25.32</v>
      </c>
      <c r="E657">
        <v>25.49</v>
      </c>
      <c r="F657">
        <v>24.76</v>
      </c>
      <c r="G657" t="s">
        <v>9009</v>
      </c>
      <c r="H657" s="1">
        <v>-2.2700000000000001E-2</v>
      </c>
    </row>
    <row r="658" spans="1:8" x14ac:dyDescent="0.3">
      <c r="A658">
        <v>657</v>
      </c>
      <c r="B658" t="s">
        <v>9738</v>
      </c>
      <c r="C658">
        <v>25.11</v>
      </c>
      <c r="D658">
        <v>24.95</v>
      </c>
      <c r="E658">
        <v>25.2</v>
      </c>
      <c r="F658">
        <v>24.75</v>
      </c>
      <c r="G658" t="s">
        <v>9739</v>
      </c>
      <c r="H658" s="1">
        <v>6.4000000000000003E-3</v>
      </c>
    </row>
    <row r="659" spans="1:8" x14ac:dyDescent="0.3">
      <c r="A659">
        <v>658</v>
      </c>
      <c r="B659" t="s">
        <v>9736</v>
      </c>
      <c r="C659">
        <v>25.34</v>
      </c>
      <c r="D659">
        <v>25.19</v>
      </c>
      <c r="E659">
        <v>25.37</v>
      </c>
      <c r="F659">
        <v>24.92</v>
      </c>
      <c r="G659" t="s">
        <v>9737</v>
      </c>
      <c r="H659" s="1">
        <v>9.1999999999999998E-3</v>
      </c>
    </row>
    <row r="660" spans="1:8" x14ac:dyDescent="0.3">
      <c r="A660">
        <v>659</v>
      </c>
      <c r="B660" t="s">
        <v>9734</v>
      </c>
      <c r="C660">
        <v>26.04</v>
      </c>
      <c r="D660">
        <v>25.3</v>
      </c>
      <c r="E660">
        <v>26.05</v>
      </c>
      <c r="F660">
        <v>25</v>
      </c>
      <c r="G660" t="s">
        <v>9735</v>
      </c>
      <c r="H660" s="1">
        <v>2.76E-2</v>
      </c>
    </row>
    <row r="661" spans="1:8" x14ac:dyDescent="0.3">
      <c r="A661">
        <v>660</v>
      </c>
      <c r="B661" t="s">
        <v>9732</v>
      </c>
      <c r="C661">
        <v>26.15</v>
      </c>
      <c r="D661">
        <v>25.97</v>
      </c>
      <c r="E661">
        <v>26.28</v>
      </c>
      <c r="F661">
        <v>25.82</v>
      </c>
      <c r="G661" t="s">
        <v>9733</v>
      </c>
      <c r="H661" s="1">
        <v>4.1999999999999997E-3</v>
      </c>
    </row>
    <row r="662" spans="1:8" x14ac:dyDescent="0.3">
      <c r="A662">
        <v>661</v>
      </c>
      <c r="B662" t="s">
        <v>9730</v>
      </c>
      <c r="C662">
        <v>26.38</v>
      </c>
      <c r="D662">
        <v>26.59</v>
      </c>
      <c r="E662">
        <v>26.6</v>
      </c>
      <c r="F662">
        <v>26.34</v>
      </c>
      <c r="G662" t="s">
        <v>9731</v>
      </c>
      <c r="H662" s="1">
        <v>8.8000000000000005E-3</v>
      </c>
    </row>
    <row r="663" spans="1:8" x14ac:dyDescent="0.3">
      <c r="A663">
        <v>662</v>
      </c>
      <c r="B663" t="s">
        <v>9728</v>
      </c>
      <c r="C663">
        <v>26.8</v>
      </c>
      <c r="D663">
        <v>26.4</v>
      </c>
      <c r="E663">
        <v>26.92</v>
      </c>
      <c r="F663">
        <v>26.32</v>
      </c>
      <c r="G663" t="s">
        <v>9729</v>
      </c>
      <c r="H663" s="1">
        <v>1.5900000000000001E-2</v>
      </c>
    </row>
    <row r="664" spans="1:8" x14ac:dyDescent="0.3">
      <c r="A664">
        <v>663</v>
      </c>
      <c r="B664" t="s">
        <v>9727</v>
      </c>
      <c r="C664">
        <v>27</v>
      </c>
      <c r="D664">
        <v>26.69</v>
      </c>
      <c r="E664">
        <v>27.2</v>
      </c>
      <c r="F664">
        <v>26.53</v>
      </c>
      <c r="G664" t="s">
        <v>8999</v>
      </c>
      <c r="H664" s="1">
        <v>7.4999999999999997E-3</v>
      </c>
    </row>
    <row r="665" spans="1:8" x14ac:dyDescent="0.3">
      <c r="A665">
        <v>664</v>
      </c>
      <c r="B665" t="s">
        <v>9725</v>
      </c>
      <c r="C665">
        <v>27.26</v>
      </c>
      <c r="D665">
        <v>26.8</v>
      </c>
      <c r="E665">
        <v>27.5</v>
      </c>
      <c r="F665">
        <v>26.75</v>
      </c>
      <c r="G665" t="s">
        <v>9726</v>
      </c>
      <c r="H665" s="1">
        <v>9.5999999999999992E-3</v>
      </c>
    </row>
    <row r="666" spans="1:8" x14ac:dyDescent="0.3">
      <c r="A666">
        <v>665</v>
      </c>
      <c r="B666" t="s">
        <v>9723</v>
      </c>
      <c r="C666">
        <v>27.1</v>
      </c>
      <c r="D666">
        <v>27.3</v>
      </c>
      <c r="E666">
        <v>27.45</v>
      </c>
      <c r="F666">
        <v>27.04</v>
      </c>
      <c r="G666" t="s">
        <v>9724</v>
      </c>
      <c r="H666" s="1">
        <v>-5.8999999999999999E-3</v>
      </c>
    </row>
    <row r="667" spans="1:8" x14ac:dyDescent="0.3">
      <c r="A667">
        <v>666</v>
      </c>
      <c r="B667" t="s">
        <v>9721</v>
      </c>
      <c r="C667">
        <v>27.41</v>
      </c>
      <c r="D667">
        <v>26.8</v>
      </c>
      <c r="E667">
        <v>27.68</v>
      </c>
      <c r="F667">
        <v>26.77</v>
      </c>
      <c r="G667" t="s">
        <v>9722</v>
      </c>
      <c r="H667" s="1">
        <v>1.14E-2</v>
      </c>
    </row>
    <row r="668" spans="1:8" x14ac:dyDescent="0.3">
      <c r="A668">
        <v>667</v>
      </c>
      <c r="B668" t="s">
        <v>9720</v>
      </c>
      <c r="C668">
        <v>27.02</v>
      </c>
      <c r="D668">
        <v>27.4</v>
      </c>
      <c r="E668">
        <v>27.59</v>
      </c>
      <c r="F668">
        <v>27</v>
      </c>
      <c r="G668" t="s">
        <v>8401</v>
      </c>
      <c r="H668" s="1">
        <v>-1.4200000000000001E-2</v>
      </c>
    </row>
    <row r="669" spans="1:8" x14ac:dyDescent="0.3">
      <c r="A669">
        <v>668</v>
      </c>
      <c r="B669" t="s">
        <v>9718</v>
      </c>
      <c r="C669">
        <v>26.99</v>
      </c>
      <c r="D669">
        <v>26.96</v>
      </c>
      <c r="E669">
        <v>27.1</v>
      </c>
      <c r="F669">
        <v>26.79</v>
      </c>
      <c r="G669" t="s">
        <v>9719</v>
      </c>
      <c r="H669" s="1">
        <v>-1.1000000000000001E-3</v>
      </c>
    </row>
    <row r="670" spans="1:8" x14ac:dyDescent="0.3">
      <c r="A670">
        <v>669</v>
      </c>
      <c r="B670" t="s">
        <v>9716</v>
      </c>
      <c r="C670">
        <v>27.22</v>
      </c>
      <c r="D670">
        <v>27.68</v>
      </c>
      <c r="E670">
        <v>27.92</v>
      </c>
      <c r="F670">
        <v>27.17</v>
      </c>
      <c r="G670" t="s">
        <v>9717</v>
      </c>
      <c r="H670" s="1">
        <v>8.5000000000000006E-3</v>
      </c>
    </row>
    <row r="671" spans="1:8" x14ac:dyDescent="0.3">
      <c r="A671">
        <v>670</v>
      </c>
      <c r="B671" t="s">
        <v>9714</v>
      </c>
      <c r="C671">
        <v>26.95</v>
      </c>
      <c r="D671">
        <v>27.29</v>
      </c>
      <c r="E671">
        <v>27.29</v>
      </c>
      <c r="F671">
        <v>26.81</v>
      </c>
      <c r="G671" t="s">
        <v>9715</v>
      </c>
      <c r="H671" s="1">
        <v>-9.9000000000000008E-3</v>
      </c>
    </row>
    <row r="672" spans="1:8" x14ac:dyDescent="0.3">
      <c r="A672">
        <v>671</v>
      </c>
      <c r="B672" t="s">
        <v>9713</v>
      </c>
      <c r="C672">
        <v>27.52</v>
      </c>
      <c r="D672">
        <v>26.85</v>
      </c>
      <c r="E672">
        <v>27.57</v>
      </c>
      <c r="F672">
        <v>26.77</v>
      </c>
      <c r="G672" t="s">
        <v>8183</v>
      </c>
      <c r="H672" s="1">
        <v>2.12E-2</v>
      </c>
    </row>
    <row r="673" spans="1:8" x14ac:dyDescent="0.3">
      <c r="A673">
        <v>672</v>
      </c>
      <c r="B673" t="s">
        <v>9711</v>
      </c>
      <c r="C673">
        <v>27.47</v>
      </c>
      <c r="D673">
        <v>27.35</v>
      </c>
      <c r="E673">
        <v>27.64</v>
      </c>
      <c r="F673">
        <v>27.29</v>
      </c>
      <c r="G673" t="s">
        <v>9712</v>
      </c>
      <c r="H673" s="1">
        <v>-1.8E-3</v>
      </c>
    </row>
    <row r="674" spans="1:8" x14ac:dyDescent="0.3">
      <c r="A674">
        <v>673</v>
      </c>
      <c r="B674" t="s">
        <v>9709</v>
      </c>
      <c r="C674">
        <v>27.54</v>
      </c>
      <c r="D674">
        <v>27.4</v>
      </c>
      <c r="E674">
        <v>27.56</v>
      </c>
      <c r="F674">
        <v>27.25</v>
      </c>
      <c r="G674" t="s">
        <v>9710</v>
      </c>
      <c r="H674" s="1">
        <v>2.5000000000000001E-3</v>
      </c>
    </row>
    <row r="675" spans="1:8" x14ac:dyDescent="0.3">
      <c r="A675">
        <v>674</v>
      </c>
      <c r="B675" t="s">
        <v>9708</v>
      </c>
      <c r="C675">
        <v>26.57</v>
      </c>
      <c r="D675">
        <v>27.3</v>
      </c>
      <c r="E675">
        <v>27.35</v>
      </c>
      <c r="F675">
        <v>26.45</v>
      </c>
      <c r="G675" t="s">
        <v>8085</v>
      </c>
      <c r="H675" s="1">
        <v>-3.5200000000000002E-2</v>
      </c>
    </row>
    <row r="676" spans="1:8" x14ac:dyDescent="0.3">
      <c r="A676">
        <v>675</v>
      </c>
      <c r="B676" t="s">
        <v>9706</v>
      </c>
      <c r="C676">
        <v>27.1</v>
      </c>
      <c r="D676">
        <v>26.54</v>
      </c>
      <c r="E676">
        <v>27.35</v>
      </c>
      <c r="F676">
        <v>26.54</v>
      </c>
      <c r="G676" t="s">
        <v>9707</v>
      </c>
      <c r="H676" s="1">
        <v>1.9900000000000001E-2</v>
      </c>
    </row>
    <row r="677" spans="1:8" x14ac:dyDescent="0.3">
      <c r="A677">
        <v>676</v>
      </c>
      <c r="B677" t="s">
        <v>9704</v>
      </c>
      <c r="C677">
        <v>27.66</v>
      </c>
      <c r="D677">
        <v>27.48</v>
      </c>
      <c r="E677">
        <v>27.7</v>
      </c>
      <c r="F677">
        <v>27.13</v>
      </c>
      <c r="G677" t="s">
        <v>9705</v>
      </c>
      <c r="H677" s="1">
        <v>2.07E-2</v>
      </c>
    </row>
    <row r="678" spans="1:8" x14ac:dyDescent="0.3">
      <c r="A678">
        <v>677</v>
      </c>
      <c r="B678" t="s">
        <v>9703</v>
      </c>
      <c r="C678">
        <v>28.29</v>
      </c>
      <c r="D678">
        <v>28.1</v>
      </c>
      <c r="E678">
        <v>28.95</v>
      </c>
      <c r="F678">
        <v>28.07</v>
      </c>
      <c r="G678" t="s">
        <v>8576</v>
      </c>
      <c r="H678" s="1">
        <v>2.2800000000000001E-2</v>
      </c>
    </row>
    <row r="679" spans="1:8" x14ac:dyDescent="0.3">
      <c r="A679">
        <v>678</v>
      </c>
      <c r="B679" t="s">
        <v>9701</v>
      </c>
      <c r="C679">
        <v>28.49</v>
      </c>
      <c r="D679">
        <v>28.61</v>
      </c>
      <c r="E679">
        <v>28.65</v>
      </c>
      <c r="F679">
        <v>28.05</v>
      </c>
      <c r="G679" t="s">
        <v>9702</v>
      </c>
      <c r="H679" s="1">
        <v>7.1000000000000004E-3</v>
      </c>
    </row>
    <row r="680" spans="1:8" x14ac:dyDescent="0.3">
      <c r="A680">
        <v>679</v>
      </c>
      <c r="B680" t="s">
        <v>9699</v>
      </c>
      <c r="C680">
        <v>28.58</v>
      </c>
      <c r="D680">
        <v>28.57</v>
      </c>
      <c r="E680">
        <v>29.02</v>
      </c>
      <c r="F680">
        <v>28.52</v>
      </c>
      <c r="G680" t="s">
        <v>9700</v>
      </c>
      <c r="H680" s="1">
        <v>3.2000000000000002E-3</v>
      </c>
    </row>
    <row r="681" spans="1:8" x14ac:dyDescent="0.3">
      <c r="A681">
        <v>680</v>
      </c>
      <c r="B681" t="s">
        <v>9697</v>
      </c>
      <c r="C681">
        <v>28.39</v>
      </c>
      <c r="D681">
        <v>28.38</v>
      </c>
      <c r="E681">
        <v>28.75</v>
      </c>
      <c r="F681">
        <v>28.36</v>
      </c>
      <c r="G681" t="s">
        <v>9698</v>
      </c>
      <c r="H681" s="1">
        <v>-6.6E-3</v>
      </c>
    </row>
    <row r="682" spans="1:8" x14ac:dyDescent="0.3">
      <c r="A682">
        <v>681</v>
      </c>
      <c r="B682" t="s">
        <v>9695</v>
      </c>
      <c r="C682">
        <v>27.73</v>
      </c>
      <c r="D682">
        <v>28.51</v>
      </c>
      <c r="E682">
        <v>28.59</v>
      </c>
      <c r="F682">
        <v>27.48</v>
      </c>
      <c r="G682" t="s">
        <v>9696</v>
      </c>
      <c r="H682" s="1">
        <v>-2.3199999999999998E-2</v>
      </c>
    </row>
    <row r="683" spans="1:8" x14ac:dyDescent="0.3">
      <c r="A683">
        <v>682</v>
      </c>
      <c r="B683" t="s">
        <v>9693</v>
      </c>
      <c r="C683">
        <v>28.31</v>
      </c>
      <c r="D683">
        <v>27.78</v>
      </c>
      <c r="E683">
        <v>28.43</v>
      </c>
      <c r="F683">
        <v>27.62</v>
      </c>
      <c r="G683" t="s">
        <v>9694</v>
      </c>
      <c r="H683" s="1">
        <v>2.0899999999999998E-2</v>
      </c>
    </row>
    <row r="684" spans="1:8" x14ac:dyDescent="0.3">
      <c r="A684">
        <v>683</v>
      </c>
      <c r="B684" t="s">
        <v>9691</v>
      </c>
      <c r="C684">
        <v>28.52</v>
      </c>
      <c r="D684">
        <v>28.68</v>
      </c>
      <c r="E684">
        <v>28.68</v>
      </c>
      <c r="F684">
        <v>28.21</v>
      </c>
      <c r="G684" t="s">
        <v>9692</v>
      </c>
      <c r="H684" s="1">
        <v>7.4000000000000003E-3</v>
      </c>
    </row>
    <row r="685" spans="1:8" x14ac:dyDescent="0.3">
      <c r="A685">
        <v>684</v>
      </c>
      <c r="B685" t="s">
        <v>9689</v>
      </c>
      <c r="C685">
        <v>27.97</v>
      </c>
      <c r="D685">
        <v>27.27</v>
      </c>
      <c r="E685">
        <v>28.08</v>
      </c>
      <c r="F685">
        <v>27.27</v>
      </c>
      <c r="G685" t="s">
        <v>9690</v>
      </c>
      <c r="H685" s="1">
        <v>-1.9300000000000001E-2</v>
      </c>
    </row>
    <row r="686" spans="1:8" x14ac:dyDescent="0.3">
      <c r="A686">
        <v>685</v>
      </c>
      <c r="B686" t="s">
        <v>9687</v>
      </c>
      <c r="C686">
        <v>28.32</v>
      </c>
      <c r="D686">
        <v>28.17</v>
      </c>
      <c r="E686">
        <v>28.54</v>
      </c>
      <c r="F686">
        <v>28.06</v>
      </c>
      <c r="G686" t="s">
        <v>9688</v>
      </c>
      <c r="H686" s="1">
        <v>1.2500000000000001E-2</v>
      </c>
    </row>
    <row r="687" spans="1:8" x14ac:dyDescent="0.3">
      <c r="A687">
        <v>686</v>
      </c>
      <c r="B687" t="s">
        <v>9685</v>
      </c>
      <c r="C687">
        <v>28.38</v>
      </c>
      <c r="D687">
        <v>28.42</v>
      </c>
      <c r="E687">
        <v>28.65</v>
      </c>
      <c r="F687">
        <v>28.09</v>
      </c>
      <c r="G687" t="s">
        <v>9686</v>
      </c>
      <c r="H687" s="1">
        <v>2.0999999999999999E-3</v>
      </c>
    </row>
    <row r="688" spans="1:8" x14ac:dyDescent="0.3">
      <c r="A688">
        <v>687</v>
      </c>
      <c r="B688" t="s">
        <v>9684</v>
      </c>
      <c r="C688">
        <v>28.43</v>
      </c>
      <c r="D688">
        <v>28.4</v>
      </c>
      <c r="E688">
        <v>28.7</v>
      </c>
      <c r="F688">
        <v>28.35</v>
      </c>
      <c r="G688" t="s">
        <v>8602</v>
      </c>
      <c r="H688" s="1">
        <v>1.8E-3</v>
      </c>
    </row>
    <row r="689" spans="1:8" x14ac:dyDescent="0.3">
      <c r="A689">
        <v>688</v>
      </c>
      <c r="B689" t="s">
        <v>9682</v>
      </c>
      <c r="C689">
        <v>29.13</v>
      </c>
      <c r="D689">
        <v>28.86</v>
      </c>
      <c r="E689">
        <v>29.37</v>
      </c>
      <c r="F689">
        <v>28.72</v>
      </c>
      <c r="G689" t="s">
        <v>9683</v>
      </c>
      <c r="H689" s="1">
        <v>2.46E-2</v>
      </c>
    </row>
    <row r="690" spans="1:8" x14ac:dyDescent="0.3">
      <c r="A690">
        <v>689</v>
      </c>
      <c r="B690" t="s">
        <v>9680</v>
      </c>
      <c r="C690">
        <v>29.11</v>
      </c>
      <c r="D690">
        <v>29.45</v>
      </c>
      <c r="E690">
        <v>29.88</v>
      </c>
      <c r="F690">
        <v>28.99</v>
      </c>
      <c r="G690" t="s">
        <v>9681</v>
      </c>
      <c r="H690" s="1">
        <v>-6.9999999999999999E-4</v>
      </c>
    </row>
    <row r="691" spans="1:8" x14ac:dyDescent="0.3">
      <c r="A691">
        <v>690</v>
      </c>
      <c r="B691" t="s">
        <v>9678</v>
      </c>
      <c r="C691">
        <v>29.06</v>
      </c>
      <c r="D691">
        <v>29.02</v>
      </c>
      <c r="E691">
        <v>29.23</v>
      </c>
      <c r="F691">
        <v>28.83</v>
      </c>
      <c r="G691" t="s">
        <v>9679</v>
      </c>
      <c r="H691" s="1">
        <v>-1.6999999999999999E-3</v>
      </c>
    </row>
    <row r="692" spans="1:8" x14ac:dyDescent="0.3">
      <c r="A692">
        <v>691</v>
      </c>
      <c r="B692" t="s">
        <v>9676</v>
      </c>
      <c r="C692">
        <v>28.89</v>
      </c>
      <c r="D692">
        <v>29.1</v>
      </c>
      <c r="E692">
        <v>29.2</v>
      </c>
      <c r="F692">
        <v>28.66</v>
      </c>
      <c r="G692" t="s">
        <v>9677</v>
      </c>
      <c r="H692" s="1">
        <v>-5.7999999999999996E-3</v>
      </c>
    </row>
    <row r="693" spans="1:8" x14ac:dyDescent="0.3">
      <c r="A693">
        <v>692</v>
      </c>
      <c r="B693" t="s">
        <v>9674</v>
      </c>
      <c r="C693">
        <v>28.88</v>
      </c>
      <c r="D693">
        <v>28.91</v>
      </c>
      <c r="E693">
        <v>29.15</v>
      </c>
      <c r="F693">
        <v>28.66</v>
      </c>
      <c r="G693" t="s">
        <v>9675</v>
      </c>
      <c r="H693" s="1">
        <v>-2.9999999999999997E-4</v>
      </c>
    </row>
    <row r="694" spans="1:8" x14ac:dyDescent="0.3">
      <c r="A694">
        <v>693</v>
      </c>
      <c r="B694" t="s">
        <v>9672</v>
      </c>
      <c r="C694">
        <v>28.75</v>
      </c>
      <c r="D694">
        <v>29.3</v>
      </c>
      <c r="E694">
        <v>29.3</v>
      </c>
      <c r="F694">
        <v>28.69</v>
      </c>
      <c r="G694" t="s">
        <v>9673</v>
      </c>
      <c r="H694" s="1">
        <v>-4.4999999999999997E-3</v>
      </c>
    </row>
    <row r="695" spans="1:8" x14ac:dyDescent="0.3">
      <c r="A695">
        <v>694</v>
      </c>
      <c r="B695" t="s">
        <v>9671</v>
      </c>
      <c r="C695">
        <v>29.01</v>
      </c>
      <c r="D695">
        <v>28.85</v>
      </c>
      <c r="E695">
        <v>29.39</v>
      </c>
      <c r="F695">
        <v>28.7</v>
      </c>
      <c r="G695" t="s">
        <v>8977</v>
      </c>
      <c r="H695" s="1">
        <v>8.9999999999999993E-3</v>
      </c>
    </row>
    <row r="696" spans="1:8" x14ac:dyDescent="0.3">
      <c r="A696">
        <v>695</v>
      </c>
      <c r="B696" t="s">
        <v>9669</v>
      </c>
      <c r="C696">
        <v>28.82</v>
      </c>
      <c r="D696">
        <v>28.98</v>
      </c>
      <c r="E696">
        <v>29.24</v>
      </c>
      <c r="F696">
        <v>28.73</v>
      </c>
      <c r="G696" t="s">
        <v>9670</v>
      </c>
      <c r="H696" s="1">
        <v>-6.4999999999999997E-3</v>
      </c>
    </row>
    <row r="697" spans="1:8" x14ac:dyDescent="0.3">
      <c r="A697">
        <v>696</v>
      </c>
      <c r="B697" t="s">
        <v>9667</v>
      </c>
      <c r="C697">
        <v>28.26</v>
      </c>
      <c r="D697">
        <v>28.92</v>
      </c>
      <c r="E697">
        <v>29.05</v>
      </c>
      <c r="F697">
        <v>28.15</v>
      </c>
      <c r="G697" t="s">
        <v>9668</v>
      </c>
      <c r="H697" s="1">
        <v>-1.9400000000000001E-2</v>
      </c>
    </row>
    <row r="698" spans="1:8" x14ac:dyDescent="0.3">
      <c r="A698">
        <v>697</v>
      </c>
      <c r="B698" t="s">
        <v>9665</v>
      </c>
      <c r="C698">
        <v>28.12</v>
      </c>
      <c r="D698">
        <v>28.34</v>
      </c>
      <c r="E698">
        <v>28.48</v>
      </c>
      <c r="F698">
        <v>27.9</v>
      </c>
      <c r="G698" t="s">
        <v>9666</v>
      </c>
      <c r="H698" s="1">
        <v>-5.0000000000000001E-3</v>
      </c>
    </row>
    <row r="699" spans="1:8" x14ac:dyDescent="0.3">
      <c r="A699">
        <v>698</v>
      </c>
      <c r="B699" t="s">
        <v>9663</v>
      </c>
      <c r="C699">
        <v>28.23</v>
      </c>
      <c r="D699">
        <v>28.5</v>
      </c>
      <c r="E699">
        <v>28.6</v>
      </c>
      <c r="F699">
        <v>28.02</v>
      </c>
      <c r="G699" t="s">
        <v>9664</v>
      </c>
      <c r="H699" s="1">
        <v>3.8999999999999998E-3</v>
      </c>
    </row>
    <row r="700" spans="1:8" x14ac:dyDescent="0.3">
      <c r="A700">
        <v>699</v>
      </c>
      <c r="B700" t="s">
        <v>9662</v>
      </c>
      <c r="C700">
        <v>28.09</v>
      </c>
      <c r="D700">
        <v>28.2</v>
      </c>
      <c r="E700">
        <v>28.2</v>
      </c>
      <c r="F700">
        <v>27.6</v>
      </c>
      <c r="G700" t="s">
        <v>9194</v>
      </c>
      <c r="H700" s="1">
        <v>-5.0000000000000001E-3</v>
      </c>
    </row>
    <row r="701" spans="1:8" x14ac:dyDescent="0.3">
      <c r="A701">
        <v>700</v>
      </c>
      <c r="B701" t="s">
        <v>9660</v>
      </c>
      <c r="C701">
        <v>28.13</v>
      </c>
      <c r="D701">
        <v>28.09</v>
      </c>
      <c r="E701">
        <v>28.4</v>
      </c>
      <c r="F701">
        <v>27.87</v>
      </c>
      <c r="G701" t="s">
        <v>9661</v>
      </c>
      <c r="H701" s="1">
        <v>1.4E-3</v>
      </c>
    </row>
    <row r="702" spans="1:8" x14ac:dyDescent="0.3">
      <c r="A702">
        <v>701</v>
      </c>
      <c r="B702" t="s">
        <v>9659</v>
      </c>
      <c r="C702">
        <v>27.74</v>
      </c>
      <c r="D702">
        <v>28</v>
      </c>
      <c r="E702">
        <v>28</v>
      </c>
      <c r="F702">
        <v>27.35</v>
      </c>
      <c r="G702" t="s">
        <v>8520</v>
      </c>
      <c r="H702" s="1">
        <v>-1.3899999999999999E-2</v>
      </c>
    </row>
    <row r="703" spans="1:8" x14ac:dyDescent="0.3">
      <c r="A703">
        <v>702</v>
      </c>
      <c r="B703" t="s">
        <v>9657</v>
      </c>
      <c r="C703">
        <v>27.99</v>
      </c>
      <c r="D703">
        <v>27.9</v>
      </c>
      <c r="E703">
        <v>28.1</v>
      </c>
      <c r="F703">
        <v>27.85</v>
      </c>
      <c r="G703" t="s">
        <v>9658</v>
      </c>
      <c r="H703" s="1">
        <v>8.9999999999999993E-3</v>
      </c>
    </row>
    <row r="704" spans="1:8" x14ac:dyDescent="0.3">
      <c r="A704">
        <v>703</v>
      </c>
      <c r="B704" t="s">
        <v>9656</v>
      </c>
      <c r="C704">
        <v>28.5</v>
      </c>
      <c r="D704">
        <v>28.06</v>
      </c>
      <c r="E704">
        <v>28.54</v>
      </c>
      <c r="F704">
        <v>27.88</v>
      </c>
      <c r="G704" t="s">
        <v>7994</v>
      </c>
      <c r="H704" s="1">
        <v>1.8200000000000001E-2</v>
      </c>
    </row>
    <row r="705" spans="1:8" x14ac:dyDescent="0.3">
      <c r="A705">
        <v>704</v>
      </c>
      <c r="B705" t="s">
        <v>9654</v>
      </c>
      <c r="C705">
        <v>28.5</v>
      </c>
      <c r="D705">
        <v>28.36</v>
      </c>
      <c r="E705">
        <v>28.78</v>
      </c>
      <c r="F705">
        <v>28.3</v>
      </c>
      <c r="G705" t="s">
        <v>9655</v>
      </c>
      <c r="H705" s="1">
        <v>0</v>
      </c>
    </row>
    <row r="706" spans="1:8" x14ac:dyDescent="0.3">
      <c r="A706">
        <v>705</v>
      </c>
      <c r="B706" t="s">
        <v>9652</v>
      </c>
      <c r="C706">
        <v>28.58</v>
      </c>
      <c r="D706">
        <v>28.5</v>
      </c>
      <c r="E706">
        <v>28.7</v>
      </c>
      <c r="F706">
        <v>28.34</v>
      </c>
      <c r="G706" t="s">
        <v>9653</v>
      </c>
      <c r="H706" s="1">
        <v>2.8E-3</v>
      </c>
    </row>
    <row r="707" spans="1:8" x14ac:dyDescent="0.3">
      <c r="A707">
        <v>706</v>
      </c>
      <c r="B707" t="s">
        <v>9650</v>
      </c>
      <c r="C707">
        <v>27.97</v>
      </c>
      <c r="D707">
        <v>27.68</v>
      </c>
      <c r="E707">
        <v>28.09</v>
      </c>
      <c r="F707">
        <v>27.55</v>
      </c>
      <c r="G707" t="s">
        <v>9651</v>
      </c>
      <c r="H707" s="1">
        <v>-2.1299999999999999E-2</v>
      </c>
    </row>
    <row r="708" spans="1:8" x14ac:dyDescent="0.3">
      <c r="A708">
        <v>707</v>
      </c>
      <c r="B708" t="s">
        <v>9648</v>
      </c>
      <c r="C708">
        <v>27.84</v>
      </c>
      <c r="D708">
        <v>27.74</v>
      </c>
      <c r="E708">
        <v>27.95</v>
      </c>
      <c r="F708">
        <v>27.65</v>
      </c>
      <c r="G708" t="s">
        <v>9649</v>
      </c>
      <c r="H708" s="1">
        <v>-4.5999999999999999E-3</v>
      </c>
    </row>
    <row r="709" spans="1:8" x14ac:dyDescent="0.3">
      <c r="A709">
        <v>708</v>
      </c>
      <c r="B709" t="s">
        <v>9646</v>
      </c>
      <c r="C709">
        <v>26.59</v>
      </c>
      <c r="D709">
        <v>27.72</v>
      </c>
      <c r="E709">
        <v>27.75</v>
      </c>
      <c r="F709">
        <v>26.52</v>
      </c>
      <c r="G709" t="s">
        <v>9647</v>
      </c>
      <c r="H709" s="1">
        <v>-4.4900000000000002E-2</v>
      </c>
    </row>
    <row r="710" spans="1:8" x14ac:dyDescent="0.3">
      <c r="A710">
        <v>709</v>
      </c>
      <c r="B710" t="s">
        <v>9645</v>
      </c>
      <c r="C710">
        <v>26.43</v>
      </c>
      <c r="D710">
        <v>26.49</v>
      </c>
      <c r="E710">
        <v>26.76</v>
      </c>
      <c r="F710">
        <v>26.15</v>
      </c>
      <c r="G710" t="s">
        <v>8811</v>
      </c>
      <c r="H710" s="1">
        <v>-6.0000000000000001E-3</v>
      </c>
    </row>
    <row r="711" spans="1:8" x14ac:dyDescent="0.3">
      <c r="A711">
        <v>710</v>
      </c>
      <c r="B711" t="s">
        <v>9643</v>
      </c>
      <c r="C711">
        <v>26.51</v>
      </c>
      <c r="D711">
        <v>26.4</v>
      </c>
      <c r="E711">
        <v>26.75</v>
      </c>
      <c r="F711">
        <v>26.3</v>
      </c>
      <c r="G711" t="s">
        <v>9644</v>
      </c>
      <c r="H711" s="1">
        <v>3.0000000000000001E-3</v>
      </c>
    </row>
    <row r="712" spans="1:8" x14ac:dyDescent="0.3">
      <c r="A712">
        <v>711</v>
      </c>
      <c r="B712" t="s">
        <v>9641</v>
      </c>
      <c r="C712">
        <v>26.46</v>
      </c>
      <c r="D712">
        <v>26.56</v>
      </c>
      <c r="E712">
        <v>26.81</v>
      </c>
      <c r="F712">
        <v>26.36</v>
      </c>
      <c r="G712" t="s">
        <v>9642</v>
      </c>
      <c r="H712" s="1">
        <v>-1.9E-3</v>
      </c>
    </row>
    <row r="713" spans="1:8" x14ac:dyDescent="0.3">
      <c r="A713">
        <v>712</v>
      </c>
      <c r="B713" t="s">
        <v>9639</v>
      </c>
      <c r="C713">
        <v>25.46</v>
      </c>
      <c r="D713">
        <v>26.5</v>
      </c>
      <c r="E713">
        <v>26.62</v>
      </c>
      <c r="F713">
        <v>25.35</v>
      </c>
      <c r="G713" t="s">
        <v>9640</v>
      </c>
      <c r="H713" s="1">
        <v>-3.78E-2</v>
      </c>
    </row>
    <row r="714" spans="1:8" x14ac:dyDescent="0.3">
      <c r="A714">
        <v>713</v>
      </c>
      <c r="B714" t="s">
        <v>9637</v>
      </c>
      <c r="C714">
        <v>25.68</v>
      </c>
      <c r="D714">
        <v>25.6</v>
      </c>
      <c r="E714">
        <v>25.8</v>
      </c>
      <c r="F714">
        <v>25.12</v>
      </c>
      <c r="G714" t="s">
        <v>9638</v>
      </c>
      <c r="H714" s="1">
        <v>8.6E-3</v>
      </c>
    </row>
    <row r="715" spans="1:8" x14ac:dyDescent="0.3">
      <c r="A715">
        <v>714</v>
      </c>
      <c r="B715" t="s">
        <v>9635</v>
      </c>
      <c r="C715">
        <v>25.31</v>
      </c>
      <c r="D715">
        <v>25.68</v>
      </c>
      <c r="E715">
        <v>25.78</v>
      </c>
      <c r="F715">
        <v>25.3</v>
      </c>
      <c r="G715" t="s">
        <v>9636</v>
      </c>
      <c r="H715" s="1">
        <v>-1.44E-2</v>
      </c>
    </row>
    <row r="716" spans="1:8" x14ac:dyDescent="0.3">
      <c r="A716">
        <v>715</v>
      </c>
      <c r="B716" t="s">
        <v>9633</v>
      </c>
      <c r="C716">
        <v>25.3</v>
      </c>
      <c r="D716">
        <v>25.36</v>
      </c>
      <c r="E716">
        <v>25.7</v>
      </c>
      <c r="F716">
        <v>25.05</v>
      </c>
      <c r="G716" t="s">
        <v>9634</v>
      </c>
      <c r="H716" s="1">
        <v>-4.0000000000000002E-4</v>
      </c>
    </row>
    <row r="717" spans="1:8" x14ac:dyDescent="0.3">
      <c r="A717">
        <v>716</v>
      </c>
      <c r="B717" t="s">
        <v>9632</v>
      </c>
      <c r="C717">
        <v>25.72</v>
      </c>
      <c r="D717">
        <v>25.41</v>
      </c>
      <c r="E717">
        <v>25.85</v>
      </c>
      <c r="F717">
        <v>25.38</v>
      </c>
      <c r="G717" t="s">
        <v>2468</v>
      </c>
      <c r="H717" s="1">
        <v>1.66E-2</v>
      </c>
    </row>
    <row r="718" spans="1:8" x14ac:dyDescent="0.3">
      <c r="A718">
        <v>717</v>
      </c>
      <c r="B718" t="s">
        <v>9631</v>
      </c>
      <c r="C718">
        <v>25.41</v>
      </c>
      <c r="D718">
        <v>25.77</v>
      </c>
      <c r="E718">
        <v>26.05</v>
      </c>
      <c r="F718">
        <v>25.4</v>
      </c>
      <c r="G718" t="s">
        <v>8997</v>
      </c>
      <c r="H718" s="1">
        <v>-1.21E-2</v>
      </c>
    </row>
    <row r="719" spans="1:8" x14ac:dyDescent="0.3">
      <c r="A719">
        <v>718</v>
      </c>
      <c r="B719" t="s">
        <v>9630</v>
      </c>
      <c r="C719">
        <v>25.02</v>
      </c>
      <c r="D719">
        <v>25.25</v>
      </c>
      <c r="E719">
        <v>25.54</v>
      </c>
      <c r="F719">
        <v>25</v>
      </c>
      <c r="G719" t="s">
        <v>9345</v>
      </c>
      <c r="H719" s="1">
        <v>-1.5299999999999999E-2</v>
      </c>
    </row>
    <row r="720" spans="1:8" x14ac:dyDescent="0.3">
      <c r="A720">
        <v>719</v>
      </c>
      <c r="B720" t="s">
        <v>9628</v>
      </c>
      <c r="C720">
        <v>24.12</v>
      </c>
      <c r="D720">
        <v>25.05</v>
      </c>
      <c r="E720">
        <v>25.13</v>
      </c>
      <c r="F720">
        <v>24.1</v>
      </c>
      <c r="G720" t="s">
        <v>9629</v>
      </c>
      <c r="H720" s="1">
        <v>-3.5999999999999997E-2</v>
      </c>
    </row>
    <row r="721" spans="1:8" x14ac:dyDescent="0.3">
      <c r="A721">
        <v>720</v>
      </c>
      <c r="B721" t="s">
        <v>9626</v>
      </c>
      <c r="C721">
        <v>23.7</v>
      </c>
      <c r="D721">
        <v>24.03</v>
      </c>
      <c r="E721">
        <v>24.39</v>
      </c>
      <c r="F721">
        <v>23.6</v>
      </c>
      <c r="G721" t="s">
        <v>9627</v>
      </c>
      <c r="H721" s="1">
        <v>-1.7399999999999999E-2</v>
      </c>
    </row>
    <row r="722" spans="1:8" x14ac:dyDescent="0.3">
      <c r="A722">
        <v>721</v>
      </c>
      <c r="B722" t="s">
        <v>9625</v>
      </c>
      <c r="C722">
        <v>23.48</v>
      </c>
      <c r="D722">
        <v>23.86</v>
      </c>
      <c r="E722">
        <v>24.6</v>
      </c>
      <c r="F722">
        <v>23.25</v>
      </c>
      <c r="G722" t="s">
        <v>8336</v>
      </c>
      <c r="H722" s="1">
        <v>-9.2999999999999992E-3</v>
      </c>
    </row>
    <row r="723" spans="1:8" x14ac:dyDescent="0.3">
      <c r="A723">
        <v>722</v>
      </c>
      <c r="B723" t="s">
        <v>9623</v>
      </c>
      <c r="C723">
        <v>23.58</v>
      </c>
      <c r="D723">
        <v>23.66</v>
      </c>
      <c r="E723">
        <v>23.92</v>
      </c>
      <c r="F723">
        <v>23.32</v>
      </c>
      <c r="G723" t="s">
        <v>9624</v>
      </c>
      <c r="H723" s="1">
        <v>4.3E-3</v>
      </c>
    </row>
    <row r="724" spans="1:8" x14ac:dyDescent="0.3">
      <c r="A724">
        <v>723</v>
      </c>
      <c r="B724" t="s">
        <v>9621</v>
      </c>
      <c r="C724">
        <v>23.79</v>
      </c>
      <c r="D724">
        <v>23.75</v>
      </c>
      <c r="E724">
        <v>24.3</v>
      </c>
      <c r="F724">
        <v>23.65</v>
      </c>
      <c r="G724" t="s">
        <v>9622</v>
      </c>
      <c r="H724" s="1">
        <v>8.8999999999999999E-3</v>
      </c>
    </row>
    <row r="725" spans="1:8" x14ac:dyDescent="0.3">
      <c r="A725">
        <v>724</v>
      </c>
      <c r="B725" t="s">
        <v>9619</v>
      </c>
      <c r="C725">
        <v>23.72</v>
      </c>
      <c r="D725">
        <v>23.84</v>
      </c>
      <c r="E725">
        <v>24.1</v>
      </c>
      <c r="F725">
        <v>23.6</v>
      </c>
      <c r="G725" t="s">
        <v>9620</v>
      </c>
      <c r="H725" s="1">
        <v>-2.8999999999999998E-3</v>
      </c>
    </row>
    <row r="726" spans="1:8" x14ac:dyDescent="0.3">
      <c r="A726">
        <v>725</v>
      </c>
      <c r="B726" t="s">
        <v>9618</v>
      </c>
      <c r="C726">
        <v>22.7</v>
      </c>
      <c r="D726">
        <v>24</v>
      </c>
      <c r="E726">
        <v>24.04</v>
      </c>
      <c r="F726">
        <v>22.6</v>
      </c>
      <c r="G726" t="s">
        <v>7705</v>
      </c>
      <c r="H726" s="1">
        <v>-4.2999999999999997E-2</v>
      </c>
    </row>
    <row r="727" spans="1:8" x14ac:dyDescent="0.3">
      <c r="A727">
        <v>726</v>
      </c>
      <c r="B727" t="s">
        <v>9616</v>
      </c>
      <c r="C727">
        <v>22.81</v>
      </c>
      <c r="D727">
        <v>22.85</v>
      </c>
      <c r="E727">
        <v>23.02</v>
      </c>
      <c r="F727">
        <v>22.56</v>
      </c>
      <c r="G727" t="s">
        <v>9617</v>
      </c>
      <c r="H727" s="1">
        <v>4.7999999999999996E-3</v>
      </c>
    </row>
    <row r="728" spans="1:8" x14ac:dyDescent="0.3">
      <c r="A728">
        <v>727</v>
      </c>
      <c r="B728" t="s">
        <v>9614</v>
      </c>
      <c r="C728">
        <v>23.35</v>
      </c>
      <c r="D728">
        <v>23.1</v>
      </c>
      <c r="E728">
        <v>23.39</v>
      </c>
      <c r="F728">
        <v>22.98</v>
      </c>
      <c r="G728" t="s">
        <v>9615</v>
      </c>
      <c r="H728" s="1">
        <v>2.3699999999999999E-2</v>
      </c>
    </row>
    <row r="729" spans="1:8" x14ac:dyDescent="0.3">
      <c r="A729">
        <v>728</v>
      </c>
      <c r="B729" t="s">
        <v>9612</v>
      </c>
      <c r="C729">
        <v>24.28</v>
      </c>
      <c r="D729">
        <v>23.59</v>
      </c>
      <c r="E729">
        <v>24.38</v>
      </c>
      <c r="F729">
        <v>23.52</v>
      </c>
      <c r="G729" t="s">
        <v>9613</v>
      </c>
      <c r="H729" s="1">
        <v>3.9800000000000002E-2</v>
      </c>
    </row>
    <row r="730" spans="1:8" x14ac:dyDescent="0.3">
      <c r="A730">
        <v>729</v>
      </c>
      <c r="B730" t="s">
        <v>9610</v>
      </c>
      <c r="C730">
        <v>24.08</v>
      </c>
      <c r="D730">
        <v>24.6</v>
      </c>
      <c r="E730">
        <v>24.78</v>
      </c>
      <c r="F730">
        <v>24.05</v>
      </c>
      <c r="G730" t="s">
        <v>9611</v>
      </c>
      <c r="H730" s="1">
        <v>-8.2000000000000007E-3</v>
      </c>
    </row>
    <row r="731" spans="1:8" x14ac:dyDescent="0.3">
      <c r="A731">
        <v>730</v>
      </c>
      <c r="B731" t="s">
        <v>9608</v>
      </c>
      <c r="C731">
        <v>24.53</v>
      </c>
      <c r="D731">
        <v>24.15</v>
      </c>
      <c r="E731">
        <v>24.65</v>
      </c>
      <c r="F731">
        <v>24.07</v>
      </c>
      <c r="G731" t="s">
        <v>9609</v>
      </c>
      <c r="H731" s="1">
        <v>1.8700000000000001E-2</v>
      </c>
    </row>
    <row r="732" spans="1:8" x14ac:dyDescent="0.3">
      <c r="A732">
        <v>731</v>
      </c>
      <c r="B732" t="s">
        <v>9606</v>
      </c>
      <c r="C732">
        <v>24.83</v>
      </c>
      <c r="D732">
        <v>24.65</v>
      </c>
      <c r="E732">
        <v>25.06</v>
      </c>
      <c r="F732">
        <v>24.65</v>
      </c>
      <c r="G732" t="s">
        <v>9607</v>
      </c>
      <c r="H732" s="1">
        <v>1.2200000000000001E-2</v>
      </c>
    </row>
    <row r="733" spans="1:8" x14ac:dyDescent="0.3">
      <c r="A733">
        <v>732</v>
      </c>
      <c r="B733" t="s">
        <v>9604</v>
      </c>
      <c r="C733">
        <v>25.21</v>
      </c>
      <c r="D733">
        <v>24.85</v>
      </c>
      <c r="E733">
        <v>25.33</v>
      </c>
      <c r="F733">
        <v>24.75</v>
      </c>
      <c r="G733" t="s">
        <v>9605</v>
      </c>
      <c r="H733" s="1">
        <v>1.5299999999999999E-2</v>
      </c>
    </row>
    <row r="734" spans="1:8" x14ac:dyDescent="0.3">
      <c r="A734">
        <v>733</v>
      </c>
      <c r="B734" t="s">
        <v>9602</v>
      </c>
      <c r="C734">
        <v>24.67</v>
      </c>
      <c r="D734">
        <v>25.51</v>
      </c>
      <c r="E734">
        <v>25.71</v>
      </c>
      <c r="F734">
        <v>24.65</v>
      </c>
      <c r="G734" t="s">
        <v>9603</v>
      </c>
      <c r="H734" s="1">
        <v>-2.1399999999999999E-2</v>
      </c>
    </row>
    <row r="735" spans="1:8" x14ac:dyDescent="0.3">
      <c r="A735">
        <v>734</v>
      </c>
      <c r="B735" t="s">
        <v>9600</v>
      </c>
      <c r="C735">
        <v>24.85</v>
      </c>
      <c r="D735">
        <v>24.78</v>
      </c>
      <c r="E735">
        <v>25</v>
      </c>
      <c r="F735">
        <v>24.67</v>
      </c>
      <c r="G735" t="s">
        <v>9601</v>
      </c>
      <c r="H735" s="1">
        <v>7.3000000000000001E-3</v>
      </c>
    </row>
    <row r="736" spans="1:8" x14ac:dyDescent="0.3">
      <c r="A736">
        <v>735</v>
      </c>
      <c r="B736" t="s">
        <v>9599</v>
      </c>
      <c r="C736">
        <v>25.25</v>
      </c>
      <c r="D736">
        <v>25.04</v>
      </c>
      <c r="E736">
        <v>25.42</v>
      </c>
      <c r="F736">
        <v>25.04</v>
      </c>
      <c r="G736" t="s">
        <v>8692</v>
      </c>
      <c r="H736" s="1">
        <v>1.61E-2</v>
      </c>
    </row>
    <row r="737" spans="1:8" x14ac:dyDescent="0.3">
      <c r="A737">
        <v>736</v>
      </c>
      <c r="B737" t="s">
        <v>9597</v>
      </c>
      <c r="C737">
        <v>25.01</v>
      </c>
      <c r="D737">
        <v>25.35</v>
      </c>
      <c r="E737">
        <v>25.37</v>
      </c>
      <c r="F737">
        <v>24.95</v>
      </c>
      <c r="G737" t="s">
        <v>9598</v>
      </c>
      <c r="H737" s="1">
        <v>-9.4999999999999998E-3</v>
      </c>
    </row>
    <row r="738" spans="1:8" x14ac:dyDescent="0.3">
      <c r="A738">
        <v>737</v>
      </c>
      <c r="B738" t="s">
        <v>9595</v>
      </c>
      <c r="C738">
        <v>25.16</v>
      </c>
      <c r="D738">
        <v>25.08</v>
      </c>
      <c r="E738">
        <v>25.25</v>
      </c>
      <c r="F738">
        <v>24.95</v>
      </c>
      <c r="G738" t="s">
        <v>9596</v>
      </c>
      <c r="H738" s="1">
        <v>6.0000000000000001E-3</v>
      </c>
    </row>
    <row r="739" spans="1:8" x14ac:dyDescent="0.3">
      <c r="A739">
        <v>738</v>
      </c>
      <c r="B739" t="s">
        <v>9593</v>
      </c>
      <c r="C739">
        <v>25.62</v>
      </c>
      <c r="D739">
        <v>25.35</v>
      </c>
      <c r="E739">
        <v>25.75</v>
      </c>
      <c r="F739">
        <v>25.17</v>
      </c>
      <c r="G739" t="s">
        <v>9594</v>
      </c>
      <c r="H739" s="1">
        <v>1.83E-2</v>
      </c>
    </row>
    <row r="740" spans="1:8" x14ac:dyDescent="0.3">
      <c r="A740">
        <v>739</v>
      </c>
      <c r="B740" t="s">
        <v>9591</v>
      </c>
      <c r="C740">
        <v>25.85</v>
      </c>
      <c r="D740">
        <v>25.8</v>
      </c>
      <c r="E740">
        <v>26.1</v>
      </c>
      <c r="F740">
        <v>25.61</v>
      </c>
      <c r="G740" t="s">
        <v>9592</v>
      </c>
      <c r="H740" s="1">
        <v>8.9999999999999993E-3</v>
      </c>
    </row>
    <row r="741" spans="1:8" x14ac:dyDescent="0.3">
      <c r="A741">
        <v>740</v>
      </c>
      <c r="B741" t="s">
        <v>9590</v>
      </c>
      <c r="C741">
        <v>25.18</v>
      </c>
      <c r="D741">
        <v>25.78</v>
      </c>
      <c r="E741">
        <v>26</v>
      </c>
      <c r="F741">
        <v>25.12</v>
      </c>
      <c r="G741" t="s">
        <v>9516</v>
      </c>
      <c r="H741" s="1">
        <v>-2.5899999999999999E-2</v>
      </c>
    </row>
    <row r="742" spans="1:8" x14ac:dyDescent="0.3">
      <c r="A742">
        <v>741</v>
      </c>
      <c r="B742" t="s">
        <v>9589</v>
      </c>
      <c r="C742">
        <v>25.8</v>
      </c>
      <c r="D742">
        <v>25.32</v>
      </c>
      <c r="E742">
        <v>25.9</v>
      </c>
      <c r="F742">
        <v>25.2</v>
      </c>
      <c r="G742" t="s">
        <v>8855</v>
      </c>
      <c r="H742" s="1">
        <v>2.46E-2</v>
      </c>
    </row>
    <row r="743" spans="1:8" x14ac:dyDescent="0.3">
      <c r="A743">
        <v>742</v>
      </c>
      <c r="B743" t="s">
        <v>9587</v>
      </c>
      <c r="C743">
        <v>25.46</v>
      </c>
      <c r="D743">
        <v>25.9</v>
      </c>
      <c r="E743">
        <v>26</v>
      </c>
      <c r="F743">
        <v>25.38</v>
      </c>
      <c r="G743" t="s">
        <v>9588</v>
      </c>
      <c r="H743" s="1">
        <v>-1.32E-2</v>
      </c>
    </row>
    <row r="744" spans="1:8" x14ac:dyDescent="0.3">
      <c r="A744">
        <v>743</v>
      </c>
      <c r="B744" t="s">
        <v>9585</v>
      </c>
      <c r="C744">
        <v>25.76</v>
      </c>
      <c r="D744">
        <v>25.9</v>
      </c>
      <c r="E744">
        <v>25.92</v>
      </c>
      <c r="F744">
        <v>25.61</v>
      </c>
      <c r="G744" t="s">
        <v>9586</v>
      </c>
      <c r="H744" s="1">
        <v>1.18E-2</v>
      </c>
    </row>
    <row r="745" spans="1:8" x14ac:dyDescent="0.3">
      <c r="A745">
        <v>744</v>
      </c>
      <c r="B745" t="s">
        <v>9583</v>
      </c>
      <c r="C745">
        <v>26.42</v>
      </c>
      <c r="D745">
        <v>25.67</v>
      </c>
      <c r="E745">
        <v>26.48</v>
      </c>
      <c r="F745">
        <v>25.47</v>
      </c>
      <c r="G745" t="s">
        <v>9584</v>
      </c>
      <c r="H745" s="1">
        <v>2.5600000000000001E-2</v>
      </c>
    </row>
    <row r="746" spans="1:8" x14ac:dyDescent="0.3">
      <c r="A746">
        <v>745</v>
      </c>
      <c r="B746" t="s">
        <v>9581</v>
      </c>
      <c r="C746">
        <v>26.25</v>
      </c>
      <c r="D746">
        <v>26.35</v>
      </c>
      <c r="E746">
        <v>26.72</v>
      </c>
      <c r="F746">
        <v>26.1</v>
      </c>
      <c r="G746" t="s">
        <v>9582</v>
      </c>
      <c r="H746" s="1">
        <v>-6.4000000000000003E-3</v>
      </c>
    </row>
    <row r="747" spans="1:8" x14ac:dyDescent="0.3">
      <c r="A747">
        <v>746</v>
      </c>
      <c r="B747" t="s">
        <v>9579</v>
      </c>
      <c r="C747">
        <v>26.87</v>
      </c>
      <c r="D747">
        <v>26.35</v>
      </c>
      <c r="E747">
        <v>26.94</v>
      </c>
      <c r="F747">
        <v>26.24</v>
      </c>
      <c r="G747" t="s">
        <v>9580</v>
      </c>
      <c r="H747" s="1">
        <v>2.3599999999999999E-2</v>
      </c>
    </row>
    <row r="748" spans="1:8" x14ac:dyDescent="0.3">
      <c r="A748">
        <v>747</v>
      </c>
      <c r="B748" t="s">
        <v>9578</v>
      </c>
      <c r="C748">
        <v>27.21</v>
      </c>
      <c r="D748">
        <v>27.2</v>
      </c>
      <c r="E748">
        <v>27.74</v>
      </c>
      <c r="F748">
        <v>26.94</v>
      </c>
      <c r="G748" t="s">
        <v>9365</v>
      </c>
      <c r="H748" s="1">
        <v>1.2699999999999999E-2</v>
      </c>
    </row>
    <row r="749" spans="1:8" x14ac:dyDescent="0.3">
      <c r="A749">
        <v>748</v>
      </c>
      <c r="B749" t="s">
        <v>9576</v>
      </c>
      <c r="C749">
        <v>28.38</v>
      </c>
      <c r="D749">
        <v>27.71</v>
      </c>
      <c r="E749">
        <v>28.4</v>
      </c>
      <c r="F749">
        <v>27.65</v>
      </c>
      <c r="G749" t="s">
        <v>9577</v>
      </c>
      <c r="H749" s="1">
        <v>4.2999999999999997E-2</v>
      </c>
    </row>
    <row r="750" spans="1:8" x14ac:dyDescent="0.3">
      <c r="A750">
        <v>749</v>
      </c>
      <c r="B750" t="s">
        <v>9574</v>
      </c>
      <c r="C750">
        <v>27.92</v>
      </c>
      <c r="D750">
        <v>28.17</v>
      </c>
      <c r="E750">
        <v>28.17</v>
      </c>
      <c r="F750">
        <v>27.75</v>
      </c>
      <c r="G750" t="s">
        <v>9575</v>
      </c>
      <c r="H750" s="1">
        <v>-1.6199999999999999E-2</v>
      </c>
    </row>
    <row r="751" spans="1:8" x14ac:dyDescent="0.3">
      <c r="A751">
        <v>750</v>
      </c>
      <c r="B751" t="s">
        <v>9572</v>
      </c>
      <c r="C751">
        <v>28.49</v>
      </c>
      <c r="D751">
        <v>27.81</v>
      </c>
      <c r="E751">
        <v>29</v>
      </c>
      <c r="F751">
        <v>27.55</v>
      </c>
      <c r="G751" t="s">
        <v>9573</v>
      </c>
      <c r="H751" s="1">
        <v>2.0400000000000001E-2</v>
      </c>
    </row>
    <row r="752" spans="1:8" x14ac:dyDescent="0.3">
      <c r="A752">
        <v>751</v>
      </c>
      <c r="B752" t="s">
        <v>9570</v>
      </c>
      <c r="C752">
        <v>28.22</v>
      </c>
      <c r="D752">
        <v>28.85</v>
      </c>
      <c r="E752">
        <v>29.4</v>
      </c>
      <c r="F752">
        <v>28.2</v>
      </c>
      <c r="G752" t="s">
        <v>9571</v>
      </c>
      <c r="H752" s="1">
        <v>-9.4999999999999998E-3</v>
      </c>
    </row>
    <row r="753" spans="1:8" x14ac:dyDescent="0.3">
      <c r="A753">
        <v>752</v>
      </c>
      <c r="B753" t="s">
        <v>9568</v>
      </c>
      <c r="C753">
        <v>28.34</v>
      </c>
      <c r="D753">
        <v>28.15</v>
      </c>
      <c r="E753">
        <v>28.51</v>
      </c>
      <c r="F753">
        <v>28.08</v>
      </c>
      <c r="G753" t="s">
        <v>9569</v>
      </c>
      <c r="H753" s="1">
        <v>4.3E-3</v>
      </c>
    </row>
    <row r="754" spans="1:8" x14ac:dyDescent="0.3">
      <c r="A754">
        <v>753</v>
      </c>
      <c r="B754" t="s">
        <v>9566</v>
      </c>
      <c r="C754">
        <v>29.72</v>
      </c>
      <c r="D754">
        <v>28.9</v>
      </c>
      <c r="E754">
        <v>29.85</v>
      </c>
      <c r="F754">
        <v>28.82</v>
      </c>
      <c r="G754" t="s">
        <v>9567</v>
      </c>
      <c r="H754" s="1">
        <v>4.87E-2</v>
      </c>
    </row>
    <row r="755" spans="1:8" x14ac:dyDescent="0.3">
      <c r="A755">
        <v>754</v>
      </c>
      <c r="B755" t="s">
        <v>9565</v>
      </c>
      <c r="C755">
        <v>29.61</v>
      </c>
      <c r="D755">
        <v>29.8</v>
      </c>
      <c r="E755">
        <v>29.82</v>
      </c>
      <c r="F755">
        <v>29.4</v>
      </c>
      <c r="G755" t="s">
        <v>6549</v>
      </c>
      <c r="H755" s="1">
        <v>-3.7000000000000002E-3</v>
      </c>
    </row>
    <row r="756" spans="1:8" x14ac:dyDescent="0.3">
      <c r="A756">
        <v>755</v>
      </c>
      <c r="B756" t="s">
        <v>9563</v>
      </c>
      <c r="C756">
        <v>30.16</v>
      </c>
      <c r="D756">
        <v>30.3</v>
      </c>
      <c r="E756">
        <v>30.39</v>
      </c>
      <c r="F756">
        <v>29.85</v>
      </c>
      <c r="G756" t="s">
        <v>9564</v>
      </c>
      <c r="H756" s="1">
        <v>1.8599999999999998E-2</v>
      </c>
    </row>
    <row r="757" spans="1:8" x14ac:dyDescent="0.3">
      <c r="A757">
        <v>756</v>
      </c>
      <c r="B757" t="s">
        <v>9561</v>
      </c>
      <c r="C757">
        <v>29.66</v>
      </c>
      <c r="D757">
        <v>30.6</v>
      </c>
      <c r="E757">
        <v>31.02</v>
      </c>
      <c r="F757">
        <v>29.59</v>
      </c>
      <c r="G757" t="s">
        <v>9562</v>
      </c>
      <c r="H757" s="1">
        <v>-1.66E-2</v>
      </c>
    </row>
    <row r="758" spans="1:8" x14ac:dyDescent="0.3">
      <c r="A758">
        <v>757</v>
      </c>
      <c r="B758" t="s">
        <v>9559</v>
      </c>
      <c r="C758">
        <v>28.66</v>
      </c>
      <c r="D758">
        <v>29</v>
      </c>
      <c r="E758">
        <v>29.44</v>
      </c>
      <c r="F758">
        <v>28.64</v>
      </c>
      <c r="G758" t="s">
        <v>9560</v>
      </c>
      <c r="H758" s="1">
        <v>-3.3700000000000001E-2</v>
      </c>
    </row>
    <row r="759" spans="1:8" x14ac:dyDescent="0.3">
      <c r="A759">
        <v>758</v>
      </c>
      <c r="B759" t="s">
        <v>9557</v>
      </c>
      <c r="C759">
        <v>29.43</v>
      </c>
      <c r="D759">
        <v>29.3</v>
      </c>
      <c r="E759">
        <v>29.58</v>
      </c>
      <c r="F759">
        <v>29</v>
      </c>
      <c r="G759" t="s">
        <v>9558</v>
      </c>
      <c r="H759" s="1">
        <v>2.69E-2</v>
      </c>
    </row>
    <row r="760" spans="1:8" x14ac:dyDescent="0.3">
      <c r="A760">
        <v>759</v>
      </c>
      <c r="B760" t="s">
        <v>9555</v>
      </c>
      <c r="C760">
        <v>30.77</v>
      </c>
      <c r="D760">
        <v>29.65</v>
      </c>
      <c r="E760">
        <v>30.8</v>
      </c>
      <c r="F760">
        <v>29.64</v>
      </c>
      <c r="G760" t="s">
        <v>9556</v>
      </c>
      <c r="H760" s="1">
        <v>4.5499999999999999E-2</v>
      </c>
    </row>
    <row r="761" spans="1:8" x14ac:dyDescent="0.3">
      <c r="A761">
        <v>760</v>
      </c>
      <c r="B761" t="s">
        <v>9553</v>
      </c>
      <c r="C761">
        <v>30.2</v>
      </c>
      <c r="D761">
        <v>30.69</v>
      </c>
      <c r="E761">
        <v>30.88</v>
      </c>
      <c r="F761">
        <v>29.9</v>
      </c>
      <c r="G761" t="s">
        <v>9554</v>
      </c>
      <c r="H761" s="1">
        <v>-1.8499999999999999E-2</v>
      </c>
    </row>
    <row r="762" spans="1:8" x14ac:dyDescent="0.3">
      <c r="A762">
        <v>761</v>
      </c>
      <c r="B762" t="s">
        <v>9551</v>
      </c>
      <c r="C762">
        <v>29.33</v>
      </c>
      <c r="D762">
        <v>29.9</v>
      </c>
      <c r="E762">
        <v>29.95</v>
      </c>
      <c r="F762">
        <v>29.1</v>
      </c>
      <c r="G762" t="s">
        <v>9552</v>
      </c>
      <c r="H762" s="1">
        <v>-2.8799999999999999E-2</v>
      </c>
    </row>
    <row r="763" spans="1:8" x14ac:dyDescent="0.3">
      <c r="A763">
        <v>762</v>
      </c>
      <c r="B763" t="s">
        <v>9550</v>
      </c>
      <c r="C763">
        <v>28.79</v>
      </c>
      <c r="D763">
        <v>29.32</v>
      </c>
      <c r="E763">
        <v>29.32</v>
      </c>
      <c r="F763">
        <v>27.85</v>
      </c>
      <c r="G763" t="s">
        <v>7641</v>
      </c>
      <c r="H763" s="1">
        <v>-1.84E-2</v>
      </c>
    </row>
    <row r="764" spans="1:8" x14ac:dyDescent="0.3">
      <c r="A764">
        <v>763</v>
      </c>
      <c r="B764" t="s">
        <v>9548</v>
      </c>
      <c r="C764">
        <v>29.64</v>
      </c>
      <c r="D764">
        <v>29.27</v>
      </c>
      <c r="E764">
        <v>29.72</v>
      </c>
      <c r="F764">
        <v>28.85</v>
      </c>
      <c r="G764" t="s">
        <v>9549</v>
      </c>
      <c r="H764" s="1">
        <v>2.9499999999999998E-2</v>
      </c>
    </row>
    <row r="765" spans="1:8" x14ac:dyDescent="0.3">
      <c r="A765">
        <v>764</v>
      </c>
      <c r="B765" t="s">
        <v>9546</v>
      </c>
      <c r="C765">
        <v>29.67</v>
      </c>
      <c r="D765">
        <v>29.6</v>
      </c>
      <c r="E765">
        <v>30</v>
      </c>
      <c r="F765">
        <v>29.1</v>
      </c>
      <c r="G765" t="s">
        <v>9547</v>
      </c>
      <c r="H765" s="1">
        <v>1E-3</v>
      </c>
    </row>
    <row r="766" spans="1:8" x14ac:dyDescent="0.3">
      <c r="A766">
        <v>765</v>
      </c>
      <c r="B766" t="s">
        <v>9545</v>
      </c>
      <c r="C766">
        <v>30.2</v>
      </c>
      <c r="D766">
        <v>29.3</v>
      </c>
      <c r="E766">
        <v>30.45</v>
      </c>
      <c r="F766">
        <v>29.2</v>
      </c>
      <c r="G766" t="s">
        <v>8484</v>
      </c>
      <c r="H766" s="1">
        <v>1.7899999999999999E-2</v>
      </c>
    </row>
    <row r="767" spans="1:8" x14ac:dyDescent="0.3">
      <c r="A767">
        <v>766</v>
      </c>
      <c r="B767" t="s">
        <v>9543</v>
      </c>
      <c r="C767">
        <v>30.61</v>
      </c>
      <c r="D767">
        <v>29.95</v>
      </c>
      <c r="E767">
        <v>31.25</v>
      </c>
      <c r="F767">
        <v>29.9</v>
      </c>
      <c r="G767" t="s">
        <v>9544</v>
      </c>
      <c r="H767" s="1">
        <v>1.3599999999999999E-2</v>
      </c>
    </row>
    <row r="768" spans="1:8" x14ac:dyDescent="0.3">
      <c r="A768">
        <v>767</v>
      </c>
      <c r="B768" t="s">
        <v>9541</v>
      </c>
      <c r="C768">
        <v>31.22</v>
      </c>
      <c r="D768">
        <v>30.54</v>
      </c>
      <c r="E768">
        <v>31.25</v>
      </c>
      <c r="F768">
        <v>30.51</v>
      </c>
      <c r="G768" t="s">
        <v>9542</v>
      </c>
      <c r="H768" s="1">
        <v>1.9900000000000001E-2</v>
      </c>
    </row>
    <row r="769" spans="1:8" x14ac:dyDescent="0.3">
      <c r="A769">
        <v>768</v>
      </c>
      <c r="B769" t="s">
        <v>9539</v>
      </c>
      <c r="C769">
        <v>31.66</v>
      </c>
      <c r="D769">
        <v>31.3</v>
      </c>
      <c r="E769">
        <v>31.8</v>
      </c>
      <c r="F769">
        <v>31.1</v>
      </c>
      <c r="G769" t="s">
        <v>9540</v>
      </c>
      <c r="H769" s="1">
        <v>1.41E-2</v>
      </c>
    </row>
    <row r="770" spans="1:8" x14ac:dyDescent="0.3">
      <c r="A770">
        <v>769</v>
      </c>
      <c r="B770" t="s">
        <v>9537</v>
      </c>
      <c r="C770">
        <v>30.54</v>
      </c>
      <c r="D770">
        <v>30.11</v>
      </c>
      <c r="E770">
        <v>30.7</v>
      </c>
      <c r="F770">
        <v>30</v>
      </c>
      <c r="G770" t="s">
        <v>9538</v>
      </c>
      <c r="H770" s="1">
        <v>-3.5400000000000001E-2</v>
      </c>
    </row>
    <row r="771" spans="1:8" x14ac:dyDescent="0.3">
      <c r="A771">
        <v>770</v>
      </c>
      <c r="B771" t="s">
        <v>9535</v>
      </c>
      <c r="C771">
        <v>30.65</v>
      </c>
      <c r="D771">
        <v>30.75</v>
      </c>
      <c r="E771">
        <v>30.83</v>
      </c>
      <c r="F771">
        <v>30.53</v>
      </c>
      <c r="G771" t="s">
        <v>9536</v>
      </c>
      <c r="H771" s="1">
        <v>3.5999999999999999E-3</v>
      </c>
    </row>
    <row r="772" spans="1:8" x14ac:dyDescent="0.3">
      <c r="A772">
        <v>771</v>
      </c>
      <c r="B772" t="s">
        <v>9533</v>
      </c>
      <c r="C772">
        <v>30.74</v>
      </c>
      <c r="D772">
        <v>30.82</v>
      </c>
      <c r="E772">
        <v>31.21</v>
      </c>
      <c r="F772">
        <v>30</v>
      </c>
      <c r="G772" t="s">
        <v>9534</v>
      </c>
      <c r="H772" s="1">
        <v>2.8999999999999998E-3</v>
      </c>
    </row>
    <row r="773" spans="1:8" x14ac:dyDescent="0.3">
      <c r="A773">
        <v>772</v>
      </c>
      <c r="B773" t="s">
        <v>9532</v>
      </c>
      <c r="C773">
        <v>30.34</v>
      </c>
      <c r="D773">
        <v>30.6</v>
      </c>
      <c r="E773">
        <v>30.8</v>
      </c>
      <c r="F773">
        <v>30.15</v>
      </c>
      <c r="G773" t="s">
        <v>8875</v>
      </c>
      <c r="H773" s="1">
        <v>-1.2999999999999999E-2</v>
      </c>
    </row>
    <row r="774" spans="1:8" x14ac:dyDescent="0.3">
      <c r="A774">
        <v>773</v>
      </c>
      <c r="B774" t="s">
        <v>9530</v>
      </c>
      <c r="C774">
        <v>29.72</v>
      </c>
      <c r="D774">
        <v>30.3</v>
      </c>
      <c r="E774">
        <v>30.5</v>
      </c>
      <c r="F774">
        <v>29.61</v>
      </c>
      <c r="G774" t="s">
        <v>9531</v>
      </c>
      <c r="H774" s="1">
        <v>-2.0400000000000001E-2</v>
      </c>
    </row>
    <row r="775" spans="1:8" x14ac:dyDescent="0.3">
      <c r="A775">
        <v>774</v>
      </c>
      <c r="B775" t="s">
        <v>9528</v>
      </c>
      <c r="C775">
        <v>30.49</v>
      </c>
      <c r="D775">
        <v>29.9</v>
      </c>
      <c r="E775">
        <v>30.53</v>
      </c>
      <c r="F775">
        <v>29.6</v>
      </c>
      <c r="G775" t="s">
        <v>9529</v>
      </c>
      <c r="H775" s="1">
        <v>2.5899999999999999E-2</v>
      </c>
    </row>
    <row r="776" spans="1:8" x14ac:dyDescent="0.3">
      <c r="A776">
        <v>775</v>
      </c>
      <c r="B776" t="s">
        <v>9526</v>
      </c>
      <c r="C776">
        <v>29.86</v>
      </c>
      <c r="D776">
        <v>30.75</v>
      </c>
      <c r="E776">
        <v>30.75</v>
      </c>
      <c r="F776">
        <v>29.83</v>
      </c>
      <c r="G776" t="s">
        <v>9527</v>
      </c>
      <c r="H776" s="1">
        <v>-2.07E-2</v>
      </c>
    </row>
    <row r="777" spans="1:8" x14ac:dyDescent="0.3">
      <c r="A777">
        <v>776</v>
      </c>
      <c r="B777" t="s">
        <v>9524</v>
      </c>
      <c r="C777">
        <v>30.27</v>
      </c>
      <c r="D777">
        <v>30.3</v>
      </c>
      <c r="E777">
        <v>30.33</v>
      </c>
      <c r="F777">
        <v>30.05</v>
      </c>
      <c r="G777" t="s">
        <v>9525</v>
      </c>
      <c r="H777" s="1">
        <v>1.37E-2</v>
      </c>
    </row>
    <row r="778" spans="1:8" x14ac:dyDescent="0.3">
      <c r="A778">
        <v>777</v>
      </c>
      <c r="B778" t="s">
        <v>9523</v>
      </c>
      <c r="C778">
        <v>31.02</v>
      </c>
      <c r="D778">
        <v>30.25</v>
      </c>
      <c r="E778">
        <v>31.26</v>
      </c>
      <c r="F778">
        <v>29.84</v>
      </c>
      <c r="G778" t="s">
        <v>7319</v>
      </c>
      <c r="H778" s="1">
        <v>2.4799999999999999E-2</v>
      </c>
    </row>
    <row r="779" spans="1:8" x14ac:dyDescent="0.3">
      <c r="A779">
        <v>778</v>
      </c>
      <c r="B779" t="s">
        <v>9521</v>
      </c>
      <c r="C779">
        <v>31.21</v>
      </c>
      <c r="D779">
        <v>30.82</v>
      </c>
      <c r="E779">
        <v>31.28</v>
      </c>
      <c r="F779">
        <v>30.74</v>
      </c>
      <c r="G779" t="s">
        <v>9522</v>
      </c>
      <c r="H779" s="1">
        <v>6.1000000000000004E-3</v>
      </c>
    </row>
    <row r="780" spans="1:8" x14ac:dyDescent="0.3">
      <c r="A780">
        <v>779</v>
      </c>
      <c r="B780" t="s">
        <v>9519</v>
      </c>
      <c r="C780">
        <v>31.1</v>
      </c>
      <c r="D780">
        <v>31.2</v>
      </c>
      <c r="E780">
        <v>31.39</v>
      </c>
      <c r="F780">
        <v>30.92</v>
      </c>
      <c r="G780" t="s">
        <v>9520</v>
      </c>
      <c r="H780" s="1">
        <v>-3.5000000000000001E-3</v>
      </c>
    </row>
    <row r="781" spans="1:8" x14ac:dyDescent="0.3">
      <c r="A781">
        <v>780</v>
      </c>
      <c r="B781" t="s">
        <v>9517</v>
      </c>
      <c r="C781">
        <v>30.25</v>
      </c>
      <c r="D781">
        <v>30.89</v>
      </c>
      <c r="E781">
        <v>30.92</v>
      </c>
      <c r="F781">
        <v>30.22</v>
      </c>
      <c r="G781" t="s">
        <v>9518</v>
      </c>
      <c r="H781" s="1">
        <v>-2.7300000000000001E-2</v>
      </c>
    </row>
    <row r="782" spans="1:8" x14ac:dyDescent="0.3">
      <c r="A782">
        <v>781</v>
      </c>
      <c r="B782" t="s">
        <v>9515</v>
      </c>
      <c r="C782">
        <v>31.09</v>
      </c>
      <c r="D782">
        <v>30.46</v>
      </c>
      <c r="E782">
        <v>31.2</v>
      </c>
      <c r="F782">
        <v>30.1</v>
      </c>
      <c r="G782" t="s">
        <v>9516</v>
      </c>
      <c r="H782" s="1">
        <v>2.7799999999999998E-2</v>
      </c>
    </row>
    <row r="783" spans="1:8" x14ac:dyDescent="0.3">
      <c r="A783">
        <v>782</v>
      </c>
      <c r="B783" t="s">
        <v>9513</v>
      </c>
      <c r="C783">
        <v>31.36</v>
      </c>
      <c r="D783">
        <v>31.15</v>
      </c>
      <c r="E783">
        <v>31.8</v>
      </c>
      <c r="F783">
        <v>30.7</v>
      </c>
      <c r="G783" t="s">
        <v>9514</v>
      </c>
      <c r="H783" s="1">
        <v>8.6999999999999994E-3</v>
      </c>
    </row>
    <row r="784" spans="1:8" x14ac:dyDescent="0.3">
      <c r="A784">
        <v>783</v>
      </c>
      <c r="B784" t="s">
        <v>9512</v>
      </c>
      <c r="C784">
        <v>31.44</v>
      </c>
      <c r="D784">
        <v>31.21</v>
      </c>
      <c r="E784">
        <v>32</v>
      </c>
      <c r="F784">
        <v>31.2</v>
      </c>
      <c r="G784" t="s">
        <v>2464</v>
      </c>
      <c r="H784" s="1">
        <v>2.5999999999999999E-3</v>
      </c>
    </row>
    <row r="785" spans="1:8" x14ac:dyDescent="0.3">
      <c r="A785">
        <v>784</v>
      </c>
      <c r="B785" t="s">
        <v>9510</v>
      </c>
      <c r="C785">
        <v>32.340000000000003</v>
      </c>
      <c r="D785">
        <v>31.75</v>
      </c>
      <c r="E785">
        <v>32.5</v>
      </c>
      <c r="F785">
        <v>31.68</v>
      </c>
      <c r="G785" t="s">
        <v>9511</v>
      </c>
      <c r="H785" s="1">
        <v>2.86E-2</v>
      </c>
    </row>
    <row r="786" spans="1:8" x14ac:dyDescent="0.3">
      <c r="A786">
        <v>785</v>
      </c>
      <c r="B786" t="s">
        <v>9508</v>
      </c>
      <c r="C786">
        <v>31.7</v>
      </c>
      <c r="D786">
        <v>32.6</v>
      </c>
      <c r="E786">
        <v>32.700000000000003</v>
      </c>
      <c r="F786">
        <v>31.64</v>
      </c>
      <c r="G786" t="s">
        <v>9509</v>
      </c>
      <c r="H786" s="1">
        <v>-1.9800000000000002E-2</v>
      </c>
    </row>
    <row r="787" spans="1:8" x14ac:dyDescent="0.3">
      <c r="A787">
        <v>786</v>
      </c>
      <c r="B787" t="s">
        <v>9506</v>
      </c>
      <c r="C787">
        <v>32.369999999999997</v>
      </c>
      <c r="D787">
        <v>31.7</v>
      </c>
      <c r="E787">
        <v>32.479999999999997</v>
      </c>
      <c r="F787">
        <v>31.58</v>
      </c>
      <c r="G787" t="s">
        <v>9507</v>
      </c>
      <c r="H787" s="1">
        <v>2.1100000000000001E-2</v>
      </c>
    </row>
    <row r="788" spans="1:8" x14ac:dyDescent="0.3">
      <c r="A788">
        <v>787</v>
      </c>
      <c r="B788" t="s">
        <v>9504</v>
      </c>
      <c r="C788">
        <v>32.450000000000003</v>
      </c>
      <c r="D788">
        <v>32.5</v>
      </c>
      <c r="E788">
        <v>32.83</v>
      </c>
      <c r="F788">
        <v>32.1</v>
      </c>
      <c r="G788" t="s">
        <v>9505</v>
      </c>
      <c r="H788" s="1">
        <v>2.5000000000000001E-3</v>
      </c>
    </row>
    <row r="789" spans="1:8" x14ac:dyDescent="0.3">
      <c r="A789">
        <v>788</v>
      </c>
      <c r="B789" t="s">
        <v>9502</v>
      </c>
      <c r="C789">
        <v>33.06</v>
      </c>
      <c r="D789">
        <v>32.68</v>
      </c>
      <c r="E789">
        <v>33.1</v>
      </c>
      <c r="F789">
        <v>32.68</v>
      </c>
      <c r="G789" t="s">
        <v>9503</v>
      </c>
      <c r="H789" s="1">
        <v>1.8800000000000001E-2</v>
      </c>
    </row>
    <row r="790" spans="1:8" x14ac:dyDescent="0.3">
      <c r="A790">
        <v>789</v>
      </c>
      <c r="B790" t="s">
        <v>9500</v>
      </c>
      <c r="C790">
        <v>32.5</v>
      </c>
      <c r="D790">
        <v>32.6</v>
      </c>
      <c r="E790">
        <v>32.76</v>
      </c>
      <c r="F790">
        <v>32.15</v>
      </c>
      <c r="G790" t="s">
        <v>9501</v>
      </c>
      <c r="H790" s="1">
        <v>-1.6899999999999998E-2</v>
      </c>
    </row>
    <row r="791" spans="1:8" x14ac:dyDescent="0.3">
      <c r="A791">
        <v>790</v>
      </c>
      <c r="B791" t="s">
        <v>9498</v>
      </c>
      <c r="C791">
        <v>31.92</v>
      </c>
      <c r="D791">
        <v>32.659999999999997</v>
      </c>
      <c r="E791">
        <v>32.659999999999997</v>
      </c>
      <c r="F791">
        <v>31.8</v>
      </c>
      <c r="G791" t="s">
        <v>9499</v>
      </c>
      <c r="H791" s="1">
        <v>-1.78E-2</v>
      </c>
    </row>
    <row r="792" spans="1:8" x14ac:dyDescent="0.3">
      <c r="A792">
        <v>791</v>
      </c>
      <c r="B792" t="s">
        <v>9496</v>
      </c>
      <c r="C792">
        <v>32.54</v>
      </c>
      <c r="D792">
        <v>31.92</v>
      </c>
      <c r="E792">
        <v>32.549999999999997</v>
      </c>
      <c r="F792">
        <v>31.68</v>
      </c>
      <c r="G792" t="s">
        <v>9497</v>
      </c>
      <c r="H792" s="1">
        <v>1.9400000000000001E-2</v>
      </c>
    </row>
    <row r="793" spans="1:8" x14ac:dyDescent="0.3">
      <c r="A793">
        <v>792</v>
      </c>
      <c r="B793" t="s">
        <v>9494</v>
      </c>
      <c r="C793">
        <v>32.33</v>
      </c>
      <c r="D793">
        <v>32.1</v>
      </c>
      <c r="E793">
        <v>32.6</v>
      </c>
      <c r="F793">
        <v>32.049999999999997</v>
      </c>
      <c r="G793" t="s">
        <v>9495</v>
      </c>
      <c r="H793" s="1">
        <v>-6.4999999999999997E-3</v>
      </c>
    </row>
    <row r="794" spans="1:8" x14ac:dyDescent="0.3">
      <c r="A794">
        <v>793</v>
      </c>
      <c r="B794" t="s">
        <v>9492</v>
      </c>
      <c r="C794">
        <v>31.56</v>
      </c>
      <c r="D794">
        <v>32.32</v>
      </c>
      <c r="E794">
        <v>32.4</v>
      </c>
      <c r="F794">
        <v>31.54</v>
      </c>
      <c r="G794" t="s">
        <v>9493</v>
      </c>
      <c r="H794" s="1">
        <v>-2.3800000000000002E-2</v>
      </c>
    </row>
    <row r="795" spans="1:8" x14ac:dyDescent="0.3">
      <c r="A795">
        <v>794</v>
      </c>
      <c r="B795" t="s">
        <v>9490</v>
      </c>
      <c r="C795">
        <v>32.270000000000003</v>
      </c>
      <c r="D795">
        <v>31.99</v>
      </c>
      <c r="E795">
        <v>32.5</v>
      </c>
      <c r="F795">
        <v>31.8</v>
      </c>
      <c r="G795" t="s">
        <v>9491</v>
      </c>
      <c r="H795" s="1">
        <v>2.2499999999999999E-2</v>
      </c>
    </row>
    <row r="796" spans="1:8" x14ac:dyDescent="0.3">
      <c r="A796">
        <v>795</v>
      </c>
      <c r="B796" t="s">
        <v>9488</v>
      </c>
      <c r="C796">
        <v>33.15</v>
      </c>
      <c r="D796">
        <v>32.549999999999997</v>
      </c>
      <c r="E796">
        <v>33.200000000000003</v>
      </c>
      <c r="F796">
        <v>32.4</v>
      </c>
      <c r="G796" t="s">
        <v>9489</v>
      </c>
      <c r="H796" s="1">
        <v>2.7300000000000001E-2</v>
      </c>
    </row>
    <row r="797" spans="1:8" x14ac:dyDescent="0.3">
      <c r="A797">
        <v>796</v>
      </c>
      <c r="B797" t="s">
        <v>9486</v>
      </c>
      <c r="C797">
        <v>32.32</v>
      </c>
      <c r="D797">
        <v>33.549999999999997</v>
      </c>
      <c r="E797">
        <v>33.94</v>
      </c>
      <c r="F797">
        <v>32.200000000000003</v>
      </c>
      <c r="G797" t="s">
        <v>9487</v>
      </c>
      <c r="H797" s="1">
        <v>-2.5000000000000001E-2</v>
      </c>
    </row>
    <row r="798" spans="1:8" x14ac:dyDescent="0.3">
      <c r="A798">
        <v>797</v>
      </c>
      <c r="B798" t="s">
        <v>9485</v>
      </c>
      <c r="C798">
        <v>33.07</v>
      </c>
      <c r="D798">
        <v>32.65</v>
      </c>
      <c r="E798">
        <v>33.380000000000003</v>
      </c>
      <c r="F798">
        <v>32.450000000000003</v>
      </c>
      <c r="G798" t="s">
        <v>8926</v>
      </c>
      <c r="H798" s="1">
        <v>2.3199999999999998E-2</v>
      </c>
    </row>
    <row r="799" spans="1:8" x14ac:dyDescent="0.3">
      <c r="A799">
        <v>798</v>
      </c>
      <c r="B799" t="s">
        <v>9483</v>
      </c>
      <c r="C799">
        <v>33.04</v>
      </c>
      <c r="D799">
        <v>33.700000000000003</v>
      </c>
      <c r="E799">
        <v>33.799999999999997</v>
      </c>
      <c r="F799">
        <v>32.799999999999997</v>
      </c>
      <c r="G799" t="s">
        <v>9484</v>
      </c>
      <c r="H799" s="1">
        <v>-8.9999999999999998E-4</v>
      </c>
    </row>
    <row r="800" spans="1:8" x14ac:dyDescent="0.3">
      <c r="A800">
        <v>799</v>
      </c>
      <c r="B800" t="s">
        <v>9481</v>
      </c>
      <c r="C800">
        <v>32.79</v>
      </c>
      <c r="D800">
        <v>33.1</v>
      </c>
      <c r="E800">
        <v>33.450000000000003</v>
      </c>
      <c r="F800">
        <v>32.75</v>
      </c>
      <c r="G800" t="s">
        <v>9482</v>
      </c>
      <c r="H800" s="1">
        <v>-7.6E-3</v>
      </c>
    </row>
    <row r="801" spans="1:8" x14ac:dyDescent="0.3">
      <c r="A801">
        <v>800</v>
      </c>
      <c r="B801" t="s">
        <v>9479</v>
      </c>
      <c r="C801">
        <v>32.479999999999997</v>
      </c>
      <c r="D801">
        <v>32.450000000000003</v>
      </c>
      <c r="E801">
        <v>32.520000000000003</v>
      </c>
      <c r="F801">
        <v>32.01</v>
      </c>
      <c r="G801" t="s">
        <v>9480</v>
      </c>
      <c r="H801" s="1">
        <v>-9.4999999999999998E-3</v>
      </c>
    </row>
    <row r="802" spans="1:8" x14ac:dyDescent="0.3">
      <c r="A802">
        <v>801</v>
      </c>
      <c r="B802" t="s">
        <v>9477</v>
      </c>
      <c r="C802">
        <v>33.090000000000003</v>
      </c>
      <c r="D802">
        <v>32.479999999999997</v>
      </c>
      <c r="E802">
        <v>33.5</v>
      </c>
      <c r="F802">
        <v>32.450000000000003</v>
      </c>
      <c r="G802" t="s">
        <v>9478</v>
      </c>
      <c r="H802" s="1">
        <v>1.8800000000000001E-2</v>
      </c>
    </row>
    <row r="803" spans="1:8" x14ac:dyDescent="0.3">
      <c r="A803">
        <v>802</v>
      </c>
      <c r="B803" t="s">
        <v>9476</v>
      </c>
      <c r="C803">
        <v>33</v>
      </c>
      <c r="D803">
        <v>33.32</v>
      </c>
      <c r="E803">
        <v>33.799999999999997</v>
      </c>
      <c r="F803">
        <v>32.549999999999997</v>
      </c>
      <c r="G803" t="s">
        <v>9274</v>
      </c>
      <c r="H803" s="1">
        <v>-2.7000000000000001E-3</v>
      </c>
    </row>
    <row r="804" spans="1:8" x14ac:dyDescent="0.3">
      <c r="A804">
        <v>803</v>
      </c>
      <c r="B804" t="s">
        <v>9474</v>
      </c>
      <c r="C804">
        <v>33.53</v>
      </c>
      <c r="D804">
        <v>33.299999999999997</v>
      </c>
      <c r="E804">
        <v>33.71</v>
      </c>
      <c r="F804">
        <v>33.299999999999997</v>
      </c>
      <c r="G804" t="s">
        <v>9475</v>
      </c>
      <c r="H804" s="1">
        <v>1.61E-2</v>
      </c>
    </row>
    <row r="805" spans="1:8" x14ac:dyDescent="0.3">
      <c r="A805">
        <v>804</v>
      </c>
      <c r="B805" t="s">
        <v>9472</v>
      </c>
      <c r="C805">
        <v>34.1</v>
      </c>
      <c r="D805">
        <v>33.68</v>
      </c>
      <c r="E805">
        <v>34.200000000000003</v>
      </c>
      <c r="F805">
        <v>33.409999999999997</v>
      </c>
      <c r="G805" t="s">
        <v>9473</v>
      </c>
      <c r="H805" s="1">
        <v>1.7000000000000001E-2</v>
      </c>
    </row>
    <row r="806" spans="1:8" x14ac:dyDescent="0.3">
      <c r="A806">
        <v>805</v>
      </c>
      <c r="B806" t="s">
        <v>9470</v>
      </c>
      <c r="C806">
        <v>33.69</v>
      </c>
      <c r="D806">
        <v>34.549999999999997</v>
      </c>
      <c r="E806">
        <v>34.549999999999997</v>
      </c>
      <c r="F806">
        <v>33.630000000000003</v>
      </c>
      <c r="G806" t="s">
        <v>9471</v>
      </c>
      <c r="H806" s="1">
        <v>-1.2E-2</v>
      </c>
    </row>
    <row r="807" spans="1:8" x14ac:dyDescent="0.3">
      <c r="A807">
        <v>806</v>
      </c>
      <c r="B807" t="s">
        <v>9468</v>
      </c>
      <c r="C807">
        <v>33.29</v>
      </c>
      <c r="D807">
        <v>33.94</v>
      </c>
      <c r="E807">
        <v>34</v>
      </c>
      <c r="F807">
        <v>33.049999999999997</v>
      </c>
      <c r="G807" t="s">
        <v>9469</v>
      </c>
      <c r="H807" s="1">
        <v>-1.1900000000000001E-2</v>
      </c>
    </row>
    <row r="808" spans="1:8" x14ac:dyDescent="0.3">
      <c r="A808">
        <v>807</v>
      </c>
      <c r="B808" t="s">
        <v>9466</v>
      </c>
      <c r="C808">
        <v>33.909999999999997</v>
      </c>
      <c r="D808">
        <v>32.979999999999997</v>
      </c>
      <c r="E808">
        <v>34.01</v>
      </c>
      <c r="F808">
        <v>32.78</v>
      </c>
      <c r="G808" t="s">
        <v>9467</v>
      </c>
      <c r="H808" s="1">
        <v>1.8599999999999998E-2</v>
      </c>
    </row>
    <row r="809" spans="1:8" x14ac:dyDescent="0.3">
      <c r="A809">
        <v>808</v>
      </c>
      <c r="B809" t="s">
        <v>9464</v>
      </c>
      <c r="C809">
        <v>32.43</v>
      </c>
      <c r="D809">
        <v>33.85</v>
      </c>
      <c r="E809">
        <v>34.06</v>
      </c>
      <c r="F809">
        <v>32.25</v>
      </c>
      <c r="G809" t="s">
        <v>9465</v>
      </c>
      <c r="H809" s="1">
        <v>-4.36E-2</v>
      </c>
    </row>
    <row r="810" spans="1:8" x14ac:dyDescent="0.3">
      <c r="A810">
        <v>809</v>
      </c>
      <c r="B810" t="s">
        <v>9462</v>
      </c>
      <c r="C810">
        <v>31.38</v>
      </c>
      <c r="D810">
        <v>32.200000000000003</v>
      </c>
      <c r="E810">
        <v>33.33</v>
      </c>
      <c r="F810">
        <v>30.55</v>
      </c>
      <c r="G810" t="s">
        <v>9463</v>
      </c>
      <c r="H810" s="1">
        <v>-3.2399999999999998E-2</v>
      </c>
    </row>
    <row r="811" spans="1:8" x14ac:dyDescent="0.3">
      <c r="A811">
        <v>810</v>
      </c>
      <c r="B811" t="s">
        <v>9461</v>
      </c>
      <c r="C811">
        <v>29.48</v>
      </c>
      <c r="D811">
        <v>30.35</v>
      </c>
      <c r="E811">
        <v>31.65</v>
      </c>
      <c r="F811">
        <v>29</v>
      </c>
      <c r="G811" t="s">
        <v>8936</v>
      </c>
      <c r="H811" s="1">
        <v>-6.0499999999999998E-2</v>
      </c>
    </row>
    <row r="812" spans="1:8" x14ac:dyDescent="0.3">
      <c r="A812">
        <v>811</v>
      </c>
      <c r="B812" t="s">
        <v>9460</v>
      </c>
      <c r="C812">
        <v>27.25</v>
      </c>
      <c r="D812">
        <v>28.7</v>
      </c>
      <c r="E812">
        <v>28.8</v>
      </c>
      <c r="F812">
        <v>26.4</v>
      </c>
      <c r="G812" t="s">
        <v>8363</v>
      </c>
      <c r="H812" s="1">
        <v>-7.5600000000000001E-2</v>
      </c>
    </row>
    <row r="813" spans="1:8" x14ac:dyDescent="0.3">
      <c r="A813">
        <v>812</v>
      </c>
      <c r="B813" t="s">
        <v>9458</v>
      </c>
      <c r="C813">
        <v>26.75</v>
      </c>
      <c r="D813">
        <v>27.75</v>
      </c>
      <c r="E813">
        <v>28</v>
      </c>
      <c r="F813">
        <v>26.7</v>
      </c>
      <c r="G813" t="s">
        <v>9459</v>
      </c>
      <c r="H813" s="1">
        <v>-1.83E-2</v>
      </c>
    </row>
    <row r="814" spans="1:8" x14ac:dyDescent="0.3">
      <c r="A814">
        <v>813</v>
      </c>
      <c r="B814" t="s">
        <v>9456</v>
      </c>
      <c r="C814">
        <v>25.5</v>
      </c>
      <c r="D814">
        <v>26.11</v>
      </c>
      <c r="E814">
        <v>27.5</v>
      </c>
      <c r="F814">
        <v>25.3</v>
      </c>
      <c r="G814" t="s">
        <v>9457</v>
      </c>
      <c r="H814" s="1">
        <v>-4.6699999999999998E-2</v>
      </c>
    </row>
    <row r="815" spans="1:8" x14ac:dyDescent="0.3">
      <c r="A815">
        <v>814</v>
      </c>
      <c r="B815" t="s">
        <v>9454</v>
      </c>
      <c r="C815">
        <v>24.35</v>
      </c>
      <c r="D815">
        <v>25.95</v>
      </c>
      <c r="E815">
        <v>26</v>
      </c>
      <c r="F815">
        <v>24</v>
      </c>
      <c r="G815" t="s">
        <v>9455</v>
      </c>
      <c r="H815" s="1">
        <v>-4.5100000000000001E-2</v>
      </c>
    </row>
    <row r="816" spans="1:8" x14ac:dyDescent="0.3">
      <c r="A816">
        <v>815</v>
      </c>
      <c r="B816" t="s">
        <v>9452</v>
      </c>
      <c r="C816">
        <v>26.09</v>
      </c>
      <c r="D816">
        <v>24.5</v>
      </c>
      <c r="E816">
        <v>26.35</v>
      </c>
      <c r="F816">
        <v>24.5</v>
      </c>
      <c r="G816" t="s">
        <v>9453</v>
      </c>
      <c r="H816" s="1">
        <v>7.1499999999999994E-2</v>
      </c>
    </row>
    <row r="817" spans="1:8" x14ac:dyDescent="0.3">
      <c r="A817">
        <v>816</v>
      </c>
      <c r="B817" t="s">
        <v>9450</v>
      </c>
      <c r="C817">
        <v>24.81</v>
      </c>
      <c r="D817">
        <v>26.4</v>
      </c>
      <c r="E817">
        <v>26.92</v>
      </c>
      <c r="F817">
        <v>24.6</v>
      </c>
      <c r="G817" t="s">
        <v>9451</v>
      </c>
      <c r="H817" s="1">
        <v>-4.9099999999999998E-2</v>
      </c>
    </row>
    <row r="818" spans="1:8" x14ac:dyDescent="0.3">
      <c r="A818">
        <v>817</v>
      </c>
      <c r="B818" t="s">
        <v>9448</v>
      </c>
      <c r="C818">
        <v>25.29</v>
      </c>
      <c r="D818">
        <v>25.8</v>
      </c>
      <c r="E818">
        <v>25.8</v>
      </c>
      <c r="F818">
        <v>25.05</v>
      </c>
      <c r="G818" t="s">
        <v>9449</v>
      </c>
      <c r="H818" s="1">
        <v>1.9300000000000001E-2</v>
      </c>
    </row>
    <row r="819" spans="1:8" x14ac:dyDescent="0.3">
      <c r="A819">
        <v>818</v>
      </c>
      <c r="B819" t="s">
        <v>9446</v>
      </c>
      <c r="C819">
        <v>26.82</v>
      </c>
      <c r="D819">
        <v>25.58</v>
      </c>
      <c r="E819">
        <v>27</v>
      </c>
      <c r="F819">
        <v>25.58</v>
      </c>
      <c r="G819" t="s">
        <v>9447</v>
      </c>
      <c r="H819" s="1">
        <v>6.0499999999999998E-2</v>
      </c>
    </row>
    <row r="820" spans="1:8" x14ac:dyDescent="0.3">
      <c r="A820">
        <v>819</v>
      </c>
      <c r="B820" t="s">
        <v>9445</v>
      </c>
      <c r="C820">
        <v>26.35</v>
      </c>
      <c r="D820">
        <v>27.15</v>
      </c>
      <c r="E820">
        <v>27.74</v>
      </c>
      <c r="F820">
        <v>26.3</v>
      </c>
      <c r="G820" t="s">
        <v>8547</v>
      </c>
      <c r="H820" s="1">
        <v>-1.7500000000000002E-2</v>
      </c>
    </row>
    <row r="821" spans="1:8" x14ac:dyDescent="0.3">
      <c r="A821">
        <v>820</v>
      </c>
      <c r="B821" t="s">
        <v>9443</v>
      </c>
      <c r="C821">
        <v>27.18</v>
      </c>
      <c r="D821">
        <v>26.36</v>
      </c>
      <c r="E821">
        <v>27.5</v>
      </c>
      <c r="F821">
        <v>26.36</v>
      </c>
      <c r="G821" t="s">
        <v>9444</v>
      </c>
      <c r="H821" s="1">
        <v>3.15E-2</v>
      </c>
    </row>
    <row r="822" spans="1:8" x14ac:dyDescent="0.3">
      <c r="A822">
        <v>821</v>
      </c>
      <c r="B822" t="s">
        <v>9441</v>
      </c>
      <c r="C822">
        <v>26.36</v>
      </c>
      <c r="D822">
        <v>27.56</v>
      </c>
      <c r="E822">
        <v>27.56</v>
      </c>
      <c r="F822">
        <v>26.25</v>
      </c>
      <c r="G822" t="s">
        <v>9442</v>
      </c>
      <c r="H822" s="1">
        <v>-3.0200000000000001E-2</v>
      </c>
    </row>
    <row r="823" spans="1:8" x14ac:dyDescent="0.3">
      <c r="A823">
        <v>822</v>
      </c>
      <c r="B823" t="s">
        <v>9439</v>
      </c>
      <c r="C823">
        <v>25.21</v>
      </c>
      <c r="D823">
        <v>26.18</v>
      </c>
      <c r="E823">
        <v>26.3</v>
      </c>
      <c r="F823">
        <v>25.05</v>
      </c>
      <c r="G823" t="s">
        <v>9440</v>
      </c>
      <c r="H823" s="1">
        <v>-4.36E-2</v>
      </c>
    </row>
    <row r="824" spans="1:8" x14ac:dyDescent="0.3">
      <c r="A824">
        <v>823</v>
      </c>
      <c r="B824" t="s">
        <v>9437</v>
      </c>
      <c r="C824">
        <v>25.5</v>
      </c>
      <c r="D824">
        <v>25.04</v>
      </c>
      <c r="E824">
        <v>25.87</v>
      </c>
      <c r="F824">
        <v>24.53</v>
      </c>
      <c r="G824" t="s">
        <v>9438</v>
      </c>
      <c r="H824" s="1">
        <v>1.15E-2</v>
      </c>
    </row>
    <row r="825" spans="1:8" x14ac:dyDescent="0.3">
      <c r="A825">
        <v>824</v>
      </c>
      <c r="B825" t="s">
        <v>9435</v>
      </c>
      <c r="C825">
        <v>24.68</v>
      </c>
      <c r="D825">
        <v>25.38</v>
      </c>
      <c r="E825">
        <v>25.38</v>
      </c>
      <c r="F825">
        <v>24.3</v>
      </c>
      <c r="G825" t="s">
        <v>9436</v>
      </c>
      <c r="H825" s="1">
        <v>-3.2199999999999999E-2</v>
      </c>
    </row>
    <row r="826" spans="1:8" x14ac:dyDescent="0.3">
      <c r="A826">
        <v>825</v>
      </c>
      <c r="B826" t="s">
        <v>9433</v>
      </c>
      <c r="C826">
        <v>24.58</v>
      </c>
      <c r="D826">
        <v>24.3</v>
      </c>
      <c r="E826">
        <v>24.9</v>
      </c>
      <c r="F826">
        <v>23.4</v>
      </c>
      <c r="G826" t="s">
        <v>9434</v>
      </c>
      <c r="H826" s="1">
        <v>-4.1000000000000003E-3</v>
      </c>
    </row>
    <row r="827" spans="1:8" x14ac:dyDescent="0.3">
      <c r="A827">
        <v>826</v>
      </c>
      <c r="B827" t="s">
        <v>9431</v>
      </c>
      <c r="C827">
        <v>24.6</v>
      </c>
      <c r="D827">
        <v>24.1</v>
      </c>
      <c r="E827">
        <v>24.88</v>
      </c>
      <c r="F827">
        <v>23.86</v>
      </c>
      <c r="G827" t="s">
        <v>9432</v>
      </c>
      <c r="H827" s="1">
        <v>8.0000000000000004E-4</v>
      </c>
    </row>
    <row r="828" spans="1:8" x14ac:dyDescent="0.3">
      <c r="A828">
        <v>827</v>
      </c>
      <c r="B828" t="s">
        <v>9429</v>
      </c>
      <c r="C828">
        <v>25.25</v>
      </c>
      <c r="D828">
        <v>24.8</v>
      </c>
      <c r="E828">
        <v>25.4</v>
      </c>
      <c r="F828">
        <v>24.47</v>
      </c>
      <c r="G828" t="s">
        <v>9430</v>
      </c>
      <c r="H828" s="1">
        <v>2.64E-2</v>
      </c>
    </row>
    <row r="829" spans="1:8" x14ac:dyDescent="0.3">
      <c r="A829">
        <v>828</v>
      </c>
      <c r="B829" t="s">
        <v>9427</v>
      </c>
      <c r="C829">
        <v>24.47</v>
      </c>
      <c r="D829">
        <v>25.1</v>
      </c>
      <c r="E829">
        <v>25.34</v>
      </c>
      <c r="F829">
        <v>24.3</v>
      </c>
      <c r="G829" t="s">
        <v>9428</v>
      </c>
      <c r="H829" s="1">
        <v>-3.09E-2</v>
      </c>
    </row>
    <row r="830" spans="1:8" x14ac:dyDescent="0.3">
      <c r="A830">
        <v>829</v>
      </c>
      <c r="B830" t="s">
        <v>9425</v>
      </c>
      <c r="C830">
        <v>24.75</v>
      </c>
      <c r="D830">
        <v>24.75</v>
      </c>
      <c r="E830">
        <v>24.82</v>
      </c>
      <c r="F830">
        <v>24.03</v>
      </c>
      <c r="G830" t="s">
        <v>9426</v>
      </c>
      <c r="H830" s="1">
        <v>1.14E-2</v>
      </c>
    </row>
    <row r="831" spans="1:8" x14ac:dyDescent="0.3">
      <c r="A831">
        <v>830</v>
      </c>
      <c r="B831" t="s">
        <v>9424</v>
      </c>
      <c r="C831">
        <v>24.99</v>
      </c>
      <c r="D831">
        <v>24.65</v>
      </c>
      <c r="E831">
        <v>25.08</v>
      </c>
      <c r="F831">
        <v>24.2</v>
      </c>
      <c r="G831" t="s">
        <v>8686</v>
      </c>
      <c r="H831" s="1">
        <v>9.7000000000000003E-3</v>
      </c>
    </row>
    <row r="832" spans="1:8" x14ac:dyDescent="0.3">
      <c r="A832">
        <v>831</v>
      </c>
      <c r="B832" t="s">
        <v>9422</v>
      </c>
      <c r="C832">
        <v>25.2</v>
      </c>
      <c r="D832">
        <v>24.9</v>
      </c>
      <c r="E832">
        <v>25.37</v>
      </c>
      <c r="F832">
        <v>24.5</v>
      </c>
      <c r="G832" t="s">
        <v>9423</v>
      </c>
      <c r="H832" s="1">
        <v>8.3999999999999995E-3</v>
      </c>
    </row>
    <row r="833" spans="1:8" x14ac:dyDescent="0.3">
      <c r="A833">
        <v>832</v>
      </c>
      <c r="B833" t="s">
        <v>9420</v>
      </c>
      <c r="C833">
        <v>25.02</v>
      </c>
      <c r="D833">
        <v>25.22</v>
      </c>
      <c r="E833">
        <v>25.45</v>
      </c>
      <c r="F833">
        <v>24.8</v>
      </c>
      <c r="G833" t="s">
        <v>9421</v>
      </c>
      <c r="H833" s="1">
        <v>-7.1000000000000004E-3</v>
      </c>
    </row>
    <row r="834" spans="1:8" x14ac:dyDescent="0.3">
      <c r="A834">
        <v>833</v>
      </c>
      <c r="B834" t="s">
        <v>9418</v>
      </c>
      <c r="C834">
        <v>25.88</v>
      </c>
      <c r="D834">
        <v>25.1</v>
      </c>
      <c r="E834">
        <v>25.9</v>
      </c>
      <c r="F834">
        <v>25.1</v>
      </c>
      <c r="G834" t="s">
        <v>9419</v>
      </c>
      <c r="H834" s="1">
        <v>3.44E-2</v>
      </c>
    </row>
    <row r="835" spans="1:8" x14ac:dyDescent="0.3">
      <c r="A835">
        <v>834</v>
      </c>
      <c r="B835" t="s">
        <v>9416</v>
      </c>
      <c r="C835">
        <v>25.46</v>
      </c>
      <c r="D835">
        <v>25.95</v>
      </c>
      <c r="E835">
        <v>26.11</v>
      </c>
      <c r="F835">
        <v>25.4</v>
      </c>
      <c r="G835" t="s">
        <v>9417</v>
      </c>
      <c r="H835" s="1">
        <v>-1.6199999999999999E-2</v>
      </c>
    </row>
    <row r="836" spans="1:8" x14ac:dyDescent="0.3">
      <c r="A836">
        <v>835</v>
      </c>
      <c r="B836" t="s">
        <v>9415</v>
      </c>
      <c r="C836">
        <v>24.26</v>
      </c>
      <c r="D836">
        <v>25.6</v>
      </c>
      <c r="E836">
        <v>25.84</v>
      </c>
      <c r="F836">
        <v>24.16</v>
      </c>
      <c r="G836" t="s">
        <v>8150</v>
      </c>
      <c r="H836" s="1">
        <v>-4.7100000000000003E-2</v>
      </c>
    </row>
    <row r="837" spans="1:8" x14ac:dyDescent="0.3">
      <c r="A837">
        <v>836</v>
      </c>
      <c r="B837" t="s">
        <v>9413</v>
      </c>
      <c r="C837">
        <v>24.33</v>
      </c>
      <c r="D837">
        <v>24.6</v>
      </c>
      <c r="E837">
        <v>24.66</v>
      </c>
      <c r="F837">
        <v>23.5</v>
      </c>
      <c r="G837" t="s">
        <v>9414</v>
      </c>
      <c r="H837" s="1">
        <v>2.8999999999999998E-3</v>
      </c>
    </row>
    <row r="838" spans="1:8" x14ac:dyDescent="0.3">
      <c r="A838">
        <v>837</v>
      </c>
      <c r="B838" t="s">
        <v>9411</v>
      </c>
      <c r="C838">
        <v>24.09</v>
      </c>
      <c r="D838">
        <v>24.55</v>
      </c>
      <c r="E838">
        <v>24.65</v>
      </c>
      <c r="F838">
        <v>23.9</v>
      </c>
      <c r="G838" t="s">
        <v>9412</v>
      </c>
      <c r="H838" s="1">
        <v>-9.9000000000000008E-3</v>
      </c>
    </row>
    <row r="839" spans="1:8" x14ac:dyDescent="0.3">
      <c r="A839">
        <v>838</v>
      </c>
      <c r="B839" t="s">
        <v>9409</v>
      </c>
      <c r="C839">
        <v>23.5</v>
      </c>
      <c r="D839">
        <v>23.75</v>
      </c>
      <c r="E839">
        <v>23.93</v>
      </c>
      <c r="F839">
        <v>23.3</v>
      </c>
      <c r="G839" t="s">
        <v>9410</v>
      </c>
      <c r="H839" s="1">
        <v>-2.4500000000000001E-2</v>
      </c>
    </row>
    <row r="840" spans="1:8" x14ac:dyDescent="0.3">
      <c r="A840">
        <v>839</v>
      </c>
      <c r="B840" t="s">
        <v>9407</v>
      </c>
      <c r="C840">
        <v>23.26</v>
      </c>
      <c r="D840">
        <v>23.2</v>
      </c>
      <c r="E840">
        <v>23.4</v>
      </c>
      <c r="F840">
        <v>23.05</v>
      </c>
      <c r="G840" t="s">
        <v>9408</v>
      </c>
      <c r="H840" s="1">
        <v>-1.0200000000000001E-2</v>
      </c>
    </row>
    <row r="841" spans="1:8" x14ac:dyDescent="0.3">
      <c r="A841">
        <v>840</v>
      </c>
      <c r="B841" t="s">
        <v>9405</v>
      </c>
      <c r="C841">
        <v>23.68</v>
      </c>
      <c r="D841">
        <v>23.35</v>
      </c>
      <c r="E841">
        <v>24.24</v>
      </c>
      <c r="F841">
        <v>23.3</v>
      </c>
      <c r="G841" t="s">
        <v>9406</v>
      </c>
      <c r="H841" s="1">
        <v>1.8100000000000002E-2</v>
      </c>
    </row>
    <row r="842" spans="1:8" x14ac:dyDescent="0.3">
      <c r="A842">
        <v>841</v>
      </c>
      <c r="B842" t="s">
        <v>9403</v>
      </c>
      <c r="C842">
        <v>23.82</v>
      </c>
      <c r="D842">
        <v>24</v>
      </c>
      <c r="E842">
        <v>24.1</v>
      </c>
      <c r="F842">
        <v>23.71</v>
      </c>
      <c r="G842" t="s">
        <v>9404</v>
      </c>
      <c r="H842" s="1">
        <v>5.8999999999999999E-3</v>
      </c>
    </row>
    <row r="843" spans="1:8" x14ac:dyDescent="0.3">
      <c r="A843">
        <v>842</v>
      </c>
      <c r="B843" t="s">
        <v>9401</v>
      </c>
      <c r="C843">
        <v>23.52</v>
      </c>
      <c r="D843">
        <v>24</v>
      </c>
      <c r="E843">
        <v>24.39</v>
      </c>
      <c r="F843">
        <v>23.34</v>
      </c>
      <c r="G843" t="s">
        <v>9402</v>
      </c>
      <c r="H843" s="1">
        <v>-1.26E-2</v>
      </c>
    </row>
    <row r="844" spans="1:8" x14ac:dyDescent="0.3">
      <c r="A844">
        <v>843</v>
      </c>
      <c r="B844" t="s">
        <v>9399</v>
      </c>
      <c r="C844">
        <v>23.57</v>
      </c>
      <c r="D844">
        <v>24.25</v>
      </c>
      <c r="E844">
        <v>24.29</v>
      </c>
      <c r="F844">
        <v>23.45</v>
      </c>
      <c r="G844" t="s">
        <v>9400</v>
      </c>
      <c r="H844" s="1">
        <v>2.0999999999999999E-3</v>
      </c>
    </row>
    <row r="845" spans="1:8" x14ac:dyDescent="0.3">
      <c r="A845">
        <v>844</v>
      </c>
      <c r="B845" t="s">
        <v>9397</v>
      </c>
      <c r="C845">
        <v>24.11</v>
      </c>
      <c r="D845">
        <v>23.85</v>
      </c>
      <c r="E845">
        <v>24.16</v>
      </c>
      <c r="F845">
        <v>23.37</v>
      </c>
      <c r="G845" t="s">
        <v>9398</v>
      </c>
      <c r="H845" s="1">
        <v>2.29E-2</v>
      </c>
    </row>
    <row r="846" spans="1:8" x14ac:dyDescent="0.3">
      <c r="A846">
        <v>845</v>
      </c>
      <c r="B846" t="s">
        <v>9395</v>
      </c>
      <c r="C846">
        <v>24.65</v>
      </c>
      <c r="D846">
        <v>24.15</v>
      </c>
      <c r="E846">
        <v>24.9</v>
      </c>
      <c r="F846">
        <v>23.94</v>
      </c>
      <c r="G846" t="s">
        <v>9396</v>
      </c>
      <c r="H846" s="1">
        <v>2.24E-2</v>
      </c>
    </row>
    <row r="847" spans="1:8" x14ac:dyDescent="0.3">
      <c r="A847">
        <v>846</v>
      </c>
      <c r="B847" t="s">
        <v>9393</v>
      </c>
      <c r="C847">
        <v>25.1</v>
      </c>
      <c r="D847">
        <v>24.8</v>
      </c>
      <c r="E847">
        <v>25.47</v>
      </c>
      <c r="F847">
        <v>24.54</v>
      </c>
      <c r="G847" t="s">
        <v>9394</v>
      </c>
      <c r="H847" s="1">
        <v>1.83E-2</v>
      </c>
    </row>
    <row r="848" spans="1:8" x14ac:dyDescent="0.3">
      <c r="A848">
        <v>847</v>
      </c>
      <c r="B848" t="s">
        <v>9391</v>
      </c>
      <c r="C848">
        <v>24.89</v>
      </c>
      <c r="D848">
        <v>25.58</v>
      </c>
      <c r="E848">
        <v>25.9</v>
      </c>
      <c r="F848">
        <v>24.84</v>
      </c>
      <c r="G848" t="s">
        <v>9392</v>
      </c>
      <c r="H848" s="1">
        <v>-8.3999999999999995E-3</v>
      </c>
    </row>
    <row r="849" spans="1:8" x14ac:dyDescent="0.3">
      <c r="A849">
        <v>848</v>
      </c>
      <c r="B849" t="s">
        <v>9389</v>
      </c>
      <c r="C849">
        <v>25.9</v>
      </c>
      <c r="D849">
        <v>25.39</v>
      </c>
      <c r="E849">
        <v>25.93</v>
      </c>
      <c r="F849">
        <v>25.1</v>
      </c>
      <c r="G849" t="s">
        <v>9390</v>
      </c>
      <c r="H849" s="1">
        <v>4.0599999999999997E-2</v>
      </c>
    </row>
    <row r="850" spans="1:8" x14ac:dyDescent="0.3">
      <c r="A850">
        <v>849</v>
      </c>
      <c r="B850" t="s">
        <v>9387</v>
      </c>
      <c r="C850">
        <v>26.75</v>
      </c>
      <c r="D850">
        <v>25.89</v>
      </c>
      <c r="E850">
        <v>26.95</v>
      </c>
      <c r="F850">
        <v>25.73</v>
      </c>
      <c r="G850" t="s">
        <v>9388</v>
      </c>
      <c r="H850" s="1">
        <v>3.2800000000000003E-2</v>
      </c>
    </row>
    <row r="851" spans="1:8" x14ac:dyDescent="0.3">
      <c r="A851">
        <v>850</v>
      </c>
      <c r="B851" t="s">
        <v>9385</v>
      </c>
      <c r="C851">
        <v>26.73</v>
      </c>
      <c r="D851">
        <v>26.65</v>
      </c>
      <c r="E851">
        <v>27.01</v>
      </c>
      <c r="F851">
        <v>26.53</v>
      </c>
      <c r="G851" t="s">
        <v>9386</v>
      </c>
      <c r="H851" s="1">
        <v>-6.9999999999999999E-4</v>
      </c>
    </row>
    <row r="852" spans="1:8" x14ac:dyDescent="0.3">
      <c r="A852">
        <v>851</v>
      </c>
      <c r="B852" t="s">
        <v>9383</v>
      </c>
      <c r="C852">
        <v>26.1</v>
      </c>
      <c r="D852">
        <v>25.61</v>
      </c>
      <c r="E852">
        <v>26.19</v>
      </c>
      <c r="F852">
        <v>25.3</v>
      </c>
      <c r="G852" t="s">
        <v>9384</v>
      </c>
      <c r="H852" s="1">
        <v>-2.3599999999999999E-2</v>
      </c>
    </row>
    <row r="853" spans="1:8" x14ac:dyDescent="0.3">
      <c r="A853">
        <v>852</v>
      </c>
      <c r="B853" t="s">
        <v>9381</v>
      </c>
      <c r="C853">
        <v>25.61</v>
      </c>
      <c r="D853">
        <v>26.3</v>
      </c>
      <c r="E853">
        <v>26.5</v>
      </c>
      <c r="F853">
        <v>25.41</v>
      </c>
      <c r="G853" t="s">
        <v>9382</v>
      </c>
      <c r="H853" s="1">
        <v>-1.8800000000000001E-2</v>
      </c>
    </row>
    <row r="854" spans="1:8" x14ac:dyDescent="0.3">
      <c r="A854">
        <v>853</v>
      </c>
      <c r="B854" t="s">
        <v>9380</v>
      </c>
      <c r="C854">
        <v>25.65</v>
      </c>
      <c r="D854">
        <v>25.7</v>
      </c>
      <c r="E854">
        <v>25.85</v>
      </c>
      <c r="F854">
        <v>25.32</v>
      </c>
      <c r="G854" t="s">
        <v>8867</v>
      </c>
      <c r="H854" s="1">
        <v>1.6000000000000001E-3</v>
      </c>
    </row>
    <row r="855" spans="1:8" x14ac:dyDescent="0.3">
      <c r="A855">
        <v>854</v>
      </c>
      <c r="B855" t="s">
        <v>9378</v>
      </c>
      <c r="C855">
        <v>26.21</v>
      </c>
      <c r="D855">
        <v>25.75</v>
      </c>
      <c r="E855">
        <v>26.7</v>
      </c>
      <c r="F855">
        <v>25.73</v>
      </c>
      <c r="G855" t="s">
        <v>9379</v>
      </c>
      <c r="H855" s="1">
        <v>2.18E-2</v>
      </c>
    </row>
    <row r="856" spans="1:8" x14ac:dyDescent="0.3">
      <c r="A856">
        <v>855</v>
      </c>
      <c r="B856" t="s">
        <v>9376</v>
      </c>
      <c r="C856">
        <v>25.97</v>
      </c>
      <c r="D856">
        <v>26.15</v>
      </c>
      <c r="E856">
        <v>26.18</v>
      </c>
      <c r="F856">
        <v>25.62</v>
      </c>
      <c r="G856" t="s">
        <v>9377</v>
      </c>
      <c r="H856" s="1">
        <v>-9.1999999999999998E-3</v>
      </c>
    </row>
    <row r="857" spans="1:8" x14ac:dyDescent="0.3">
      <c r="A857">
        <v>856</v>
      </c>
      <c r="B857" t="s">
        <v>9374</v>
      </c>
      <c r="C857">
        <v>26.24</v>
      </c>
      <c r="D857">
        <v>26.04</v>
      </c>
      <c r="E857">
        <v>26.48</v>
      </c>
      <c r="F857">
        <v>26.02</v>
      </c>
      <c r="G857" t="s">
        <v>9375</v>
      </c>
      <c r="H857" s="1">
        <v>1.04E-2</v>
      </c>
    </row>
    <row r="858" spans="1:8" x14ac:dyDescent="0.3">
      <c r="A858">
        <v>857</v>
      </c>
      <c r="B858" t="s">
        <v>9373</v>
      </c>
      <c r="C858">
        <v>26.34</v>
      </c>
      <c r="D858">
        <v>26.28</v>
      </c>
      <c r="E858">
        <v>26.71</v>
      </c>
      <c r="F858">
        <v>25.7</v>
      </c>
      <c r="G858" t="s">
        <v>8156</v>
      </c>
      <c r="H858" s="1">
        <v>3.8E-3</v>
      </c>
    </row>
    <row r="859" spans="1:8" x14ac:dyDescent="0.3">
      <c r="A859">
        <v>858</v>
      </c>
      <c r="B859" t="s">
        <v>9372</v>
      </c>
      <c r="C859">
        <v>25.59</v>
      </c>
      <c r="D859">
        <v>26.2</v>
      </c>
      <c r="E859">
        <v>26.35</v>
      </c>
      <c r="F859">
        <v>25.5</v>
      </c>
      <c r="G859" t="s">
        <v>8809</v>
      </c>
      <c r="H859" s="1">
        <v>-2.8500000000000001E-2</v>
      </c>
    </row>
    <row r="860" spans="1:8" x14ac:dyDescent="0.3">
      <c r="A860">
        <v>859</v>
      </c>
      <c r="B860" t="s">
        <v>9371</v>
      </c>
      <c r="C860">
        <v>26.03</v>
      </c>
      <c r="D860">
        <v>25.65</v>
      </c>
      <c r="E860">
        <v>26.25</v>
      </c>
      <c r="F860">
        <v>25.27</v>
      </c>
      <c r="G860" t="s">
        <v>5905</v>
      </c>
      <c r="H860" s="1">
        <v>1.72E-2</v>
      </c>
    </row>
    <row r="861" spans="1:8" x14ac:dyDescent="0.3">
      <c r="A861">
        <v>860</v>
      </c>
      <c r="B861" t="s">
        <v>9369</v>
      </c>
      <c r="C861">
        <v>26.32</v>
      </c>
      <c r="D861">
        <v>26.19</v>
      </c>
      <c r="E861">
        <v>26.72</v>
      </c>
      <c r="F861">
        <v>26</v>
      </c>
      <c r="G861" t="s">
        <v>9370</v>
      </c>
      <c r="H861" s="1">
        <v>1.11E-2</v>
      </c>
    </row>
    <row r="862" spans="1:8" x14ac:dyDescent="0.3">
      <c r="A862">
        <v>861</v>
      </c>
      <c r="B862" t="s">
        <v>9367</v>
      </c>
      <c r="C862">
        <v>27.38</v>
      </c>
      <c r="D862">
        <v>26.7</v>
      </c>
      <c r="E862">
        <v>27.54</v>
      </c>
      <c r="F862">
        <v>26.5</v>
      </c>
      <c r="G862" t="s">
        <v>9368</v>
      </c>
      <c r="H862" s="1">
        <v>4.0300000000000002E-2</v>
      </c>
    </row>
    <row r="863" spans="1:8" x14ac:dyDescent="0.3">
      <c r="A863">
        <v>862</v>
      </c>
      <c r="B863" t="s">
        <v>9366</v>
      </c>
      <c r="C863">
        <v>27.28</v>
      </c>
      <c r="D863">
        <v>27.7</v>
      </c>
      <c r="E863">
        <v>27.7</v>
      </c>
      <c r="F863">
        <v>27.06</v>
      </c>
      <c r="G863" t="s">
        <v>8321</v>
      </c>
      <c r="H863" s="1">
        <v>-3.7000000000000002E-3</v>
      </c>
    </row>
    <row r="864" spans="1:8" x14ac:dyDescent="0.3">
      <c r="A864">
        <v>863</v>
      </c>
      <c r="B864" t="s">
        <v>9364</v>
      </c>
      <c r="C864">
        <v>26.81</v>
      </c>
      <c r="D864">
        <v>27.1</v>
      </c>
      <c r="E864">
        <v>27.57</v>
      </c>
      <c r="F864">
        <v>26.58</v>
      </c>
      <c r="G864" t="s">
        <v>9365</v>
      </c>
      <c r="H864" s="1">
        <v>-1.72E-2</v>
      </c>
    </row>
    <row r="865" spans="1:8" x14ac:dyDescent="0.3">
      <c r="A865">
        <v>864</v>
      </c>
      <c r="B865" t="s">
        <v>9363</v>
      </c>
      <c r="C865">
        <v>27.44</v>
      </c>
      <c r="D865">
        <v>26.6</v>
      </c>
      <c r="E865">
        <v>27.7</v>
      </c>
      <c r="F865">
        <v>26.35</v>
      </c>
      <c r="G865" t="s">
        <v>7801</v>
      </c>
      <c r="H865" s="1">
        <v>2.35E-2</v>
      </c>
    </row>
    <row r="866" spans="1:8" x14ac:dyDescent="0.3">
      <c r="A866">
        <v>865</v>
      </c>
      <c r="B866" t="s">
        <v>9361</v>
      </c>
      <c r="C866">
        <v>27.78</v>
      </c>
      <c r="D866">
        <v>27.6</v>
      </c>
      <c r="E866">
        <v>27.87</v>
      </c>
      <c r="F866">
        <v>27.3</v>
      </c>
      <c r="G866" t="s">
        <v>9362</v>
      </c>
      <c r="H866" s="1">
        <v>1.24E-2</v>
      </c>
    </row>
    <row r="867" spans="1:8" x14ac:dyDescent="0.3">
      <c r="A867">
        <v>866</v>
      </c>
      <c r="B867" t="s">
        <v>9359</v>
      </c>
      <c r="C867">
        <v>27.85</v>
      </c>
      <c r="D867">
        <v>27.78</v>
      </c>
      <c r="E867">
        <v>28.2</v>
      </c>
      <c r="F867">
        <v>27.3</v>
      </c>
      <c r="G867" t="s">
        <v>9360</v>
      </c>
      <c r="H867" s="1">
        <v>2.5000000000000001E-3</v>
      </c>
    </row>
    <row r="868" spans="1:8" x14ac:dyDescent="0.3">
      <c r="A868">
        <v>867</v>
      </c>
      <c r="B868" t="s">
        <v>9357</v>
      </c>
      <c r="C868">
        <v>28.08</v>
      </c>
      <c r="D868">
        <v>28.17</v>
      </c>
      <c r="E868">
        <v>28.17</v>
      </c>
      <c r="F868">
        <v>27.44</v>
      </c>
      <c r="G868" t="s">
        <v>9358</v>
      </c>
      <c r="H868" s="1">
        <v>8.3000000000000001E-3</v>
      </c>
    </row>
    <row r="869" spans="1:8" x14ac:dyDescent="0.3">
      <c r="A869">
        <v>868</v>
      </c>
      <c r="B869" t="s">
        <v>9356</v>
      </c>
      <c r="C869">
        <v>28.39</v>
      </c>
      <c r="D869">
        <v>27.9</v>
      </c>
      <c r="E869">
        <v>28.52</v>
      </c>
      <c r="F869">
        <v>27.78</v>
      </c>
      <c r="G869" t="s">
        <v>7310</v>
      </c>
      <c r="H869" s="1">
        <v>1.0999999999999999E-2</v>
      </c>
    </row>
    <row r="870" spans="1:8" x14ac:dyDescent="0.3">
      <c r="A870">
        <v>869</v>
      </c>
      <c r="B870" t="s">
        <v>9354</v>
      </c>
      <c r="C870">
        <v>27.83</v>
      </c>
      <c r="D870">
        <v>28.4</v>
      </c>
      <c r="E870">
        <v>28.43</v>
      </c>
      <c r="F870">
        <v>27.68</v>
      </c>
      <c r="G870" t="s">
        <v>9355</v>
      </c>
      <c r="H870" s="1">
        <v>-1.9699999999999999E-2</v>
      </c>
    </row>
    <row r="871" spans="1:8" x14ac:dyDescent="0.3">
      <c r="A871">
        <v>870</v>
      </c>
      <c r="B871" t="s">
        <v>9352</v>
      </c>
      <c r="C871">
        <v>27.46</v>
      </c>
      <c r="D871">
        <v>27.83</v>
      </c>
      <c r="E871">
        <v>28.37</v>
      </c>
      <c r="F871">
        <v>27.1</v>
      </c>
      <c r="G871" t="s">
        <v>9353</v>
      </c>
      <c r="H871" s="1">
        <v>-1.3299999999999999E-2</v>
      </c>
    </row>
    <row r="872" spans="1:8" x14ac:dyDescent="0.3">
      <c r="A872">
        <v>871</v>
      </c>
      <c r="B872" t="s">
        <v>9350</v>
      </c>
      <c r="C872">
        <v>26.65</v>
      </c>
      <c r="D872">
        <v>26.65</v>
      </c>
      <c r="E872">
        <v>26.75</v>
      </c>
      <c r="F872">
        <v>26.11</v>
      </c>
      <c r="G872" t="s">
        <v>9351</v>
      </c>
      <c r="H872" s="1">
        <v>-2.9499999999999998E-2</v>
      </c>
    </row>
    <row r="873" spans="1:8" x14ac:dyDescent="0.3">
      <c r="A873">
        <v>872</v>
      </c>
      <c r="B873" t="s">
        <v>9348</v>
      </c>
      <c r="C873">
        <v>26.67</v>
      </c>
      <c r="D873">
        <v>26.68</v>
      </c>
      <c r="E873">
        <v>27.1</v>
      </c>
      <c r="F873">
        <v>26.3</v>
      </c>
      <c r="G873" t="s">
        <v>9349</v>
      </c>
      <c r="H873" s="1">
        <v>8.0000000000000004E-4</v>
      </c>
    </row>
    <row r="874" spans="1:8" x14ac:dyDescent="0.3">
      <c r="A874">
        <v>873</v>
      </c>
      <c r="B874" t="s">
        <v>9346</v>
      </c>
      <c r="C874">
        <v>26.26</v>
      </c>
      <c r="D874">
        <v>26.47</v>
      </c>
      <c r="E874">
        <v>26.51</v>
      </c>
      <c r="F874">
        <v>25.8</v>
      </c>
      <c r="G874" t="s">
        <v>9347</v>
      </c>
      <c r="H874" s="1">
        <v>-1.54E-2</v>
      </c>
    </row>
    <row r="875" spans="1:8" x14ac:dyDescent="0.3">
      <c r="A875">
        <v>874</v>
      </c>
      <c r="B875" t="s">
        <v>9344</v>
      </c>
      <c r="C875">
        <v>26.29</v>
      </c>
      <c r="D875">
        <v>26.15</v>
      </c>
      <c r="E875">
        <v>26.45</v>
      </c>
      <c r="F875">
        <v>25.8</v>
      </c>
      <c r="G875" t="s">
        <v>9345</v>
      </c>
      <c r="H875" s="1">
        <v>1.1000000000000001E-3</v>
      </c>
    </row>
    <row r="876" spans="1:8" x14ac:dyDescent="0.3">
      <c r="A876">
        <v>875</v>
      </c>
      <c r="B876" t="s">
        <v>9342</v>
      </c>
      <c r="C876">
        <v>27.02</v>
      </c>
      <c r="D876">
        <v>26.29</v>
      </c>
      <c r="E876">
        <v>27.16</v>
      </c>
      <c r="F876">
        <v>26.29</v>
      </c>
      <c r="G876" t="s">
        <v>9343</v>
      </c>
      <c r="H876" s="1">
        <v>2.7799999999999998E-2</v>
      </c>
    </row>
    <row r="877" spans="1:8" x14ac:dyDescent="0.3">
      <c r="A877">
        <v>876</v>
      </c>
      <c r="B877" t="s">
        <v>9340</v>
      </c>
      <c r="C877">
        <v>26.93</v>
      </c>
      <c r="D877">
        <v>27.15</v>
      </c>
      <c r="E877">
        <v>27.53</v>
      </c>
      <c r="F877">
        <v>26.67</v>
      </c>
      <c r="G877" t="s">
        <v>9341</v>
      </c>
      <c r="H877" s="1">
        <v>-3.3E-3</v>
      </c>
    </row>
    <row r="878" spans="1:8" x14ac:dyDescent="0.3">
      <c r="A878">
        <v>877</v>
      </c>
      <c r="B878" t="s">
        <v>9338</v>
      </c>
      <c r="C878">
        <v>26.62</v>
      </c>
      <c r="D878">
        <v>26.95</v>
      </c>
      <c r="E878">
        <v>26.95</v>
      </c>
      <c r="F878">
        <v>26.55</v>
      </c>
      <c r="G878" t="s">
        <v>9339</v>
      </c>
      <c r="H878" s="1">
        <v>-1.15E-2</v>
      </c>
    </row>
    <row r="879" spans="1:8" x14ac:dyDescent="0.3">
      <c r="A879">
        <v>878</v>
      </c>
      <c r="B879" t="s">
        <v>9336</v>
      </c>
      <c r="C879">
        <v>27.65</v>
      </c>
      <c r="D879">
        <v>26.8</v>
      </c>
      <c r="E879">
        <v>27.75</v>
      </c>
      <c r="F879">
        <v>26.51</v>
      </c>
      <c r="G879" t="s">
        <v>9337</v>
      </c>
      <c r="H879" s="1">
        <v>3.8699999999999998E-2</v>
      </c>
    </row>
    <row r="880" spans="1:8" x14ac:dyDescent="0.3">
      <c r="A880">
        <v>879</v>
      </c>
      <c r="B880" t="s">
        <v>9334</v>
      </c>
      <c r="C880">
        <v>27.04</v>
      </c>
      <c r="D880">
        <v>27.6</v>
      </c>
      <c r="E880">
        <v>27.65</v>
      </c>
      <c r="F880">
        <v>27.01</v>
      </c>
      <c r="G880" t="s">
        <v>9335</v>
      </c>
      <c r="H880" s="1">
        <v>-2.2100000000000002E-2</v>
      </c>
    </row>
    <row r="881" spans="1:8" x14ac:dyDescent="0.3">
      <c r="A881">
        <v>880</v>
      </c>
      <c r="B881" t="s">
        <v>9332</v>
      </c>
      <c r="C881">
        <v>27.3</v>
      </c>
      <c r="D881">
        <v>27.15</v>
      </c>
      <c r="E881">
        <v>27.62</v>
      </c>
      <c r="F881">
        <v>27.01</v>
      </c>
      <c r="G881" t="s">
        <v>9333</v>
      </c>
      <c r="H881" s="1">
        <v>9.5999999999999992E-3</v>
      </c>
    </row>
    <row r="882" spans="1:8" x14ac:dyDescent="0.3">
      <c r="A882">
        <v>881</v>
      </c>
      <c r="B882" t="s">
        <v>9330</v>
      </c>
      <c r="C882">
        <v>28.33</v>
      </c>
      <c r="D882">
        <v>27.55</v>
      </c>
      <c r="E882">
        <v>28.35</v>
      </c>
      <c r="F882">
        <v>27.1</v>
      </c>
      <c r="G882" t="s">
        <v>9331</v>
      </c>
      <c r="H882" s="1">
        <v>3.7699999999999997E-2</v>
      </c>
    </row>
    <row r="883" spans="1:8" x14ac:dyDescent="0.3">
      <c r="A883">
        <v>882</v>
      </c>
      <c r="B883" t="s">
        <v>9328</v>
      </c>
      <c r="C883">
        <v>28.31</v>
      </c>
      <c r="D883">
        <v>28.2</v>
      </c>
      <c r="E883">
        <v>28.36</v>
      </c>
      <c r="F883">
        <v>27.65</v>
      </c>
      <c r="G883" t="s">
        <v>9329</v>
      </c>
      <c r="H883" s="1">
        <v>-6.9999999999999999E-4</v>
      </c>
    </row>
    <row r="884" spans="1:8" x14ac:dyDescent="0.3">
      <c r="A884">
        <v>883</v>
      </c>
      <c r="B884" t="s">
        <v>9326</v>
      </c>
      <c r="C884">
        <v>27.97</v>
      </c>
      <c r="D884">
        <v>28.15</v>
      </c>
      <c r="E884">
        <v>28.55</v>
      </c>
      <c r="F884">
        <v>27.92</v>
      </c>
      <c r="G884" t="s">
        <v>9327</v>
      </c>
      <c r="H884" s="1">
        <v>-1.2E-2</v>
      </c>
    </row>
    <row r="885" spans="1:8" x14ac:dyDescent="0.3">
      <c r="A885">
        <v>884</v>
      </c>
      <c r="B885" t="s">
        <v>9324</v>
      </c>
      <c r="C885">
        <v>28.2</v>
      </c>
      <c r="D885">
        <v>28.13</v>
      </c>
      <c r="E885">
        <v>28.76</v>
      </c>
      <c r="F885">
        <v>27.99</v>
      </c>
      <c r="G885" t="s">
        <v>9325</v>
      </c>
      <c r="H885" s="1">
        <v>8.2000000000000007E-3</v>
      </c>
    </row>
    <row r="886" spans="1:8" x14ac:dyDescent="0.3">
      <c r="A886">
        <v>885</v>
      </c>
      <c r="B886" t="s">
        <v>9322</v>
      </c>
      <c r="C886">
        <v>27.63</v>
      </c>
      <c r="D886">
        <v>28.22</v>
      </c>
      <c r="E886">
        <v>28.5</v>
      </c>
      <c r="F886">
        <v>27.59</v>
      </c>
      <c r="G886" t="s">
        <v>9323</v>
      </c>
      <c r="H886" s="1">
        <v>-2.0199999999999999E-2</v>
      </c>
    </row>
    <row r="887" spans="1:8" x14ac:dyDescent="0.3">
      <c r="A887">
        <v>886</v>
      </c>
      <c r="B887" t="s">
        <v>9320</v>
      </c>
      <c r="C887">
        <v>27.82</v>
      </c>
      <c r="D887">
        <v>27.85</v>
      </c>
      <c r="E887">
        <v>27.99</v>
      </c>
      <c r="F887">
        <v>27.55</v>
      </c>
      <c r="G887" t="s">
        <v>9321</v>
      </c>
      <c r="H887" s="1">
        <v>6.8999999999999999E-3</v>
      </c>
    </row>
    <row r="888" spans="1:8" x14ac:dyDescent="0.3">
      <c r="A888">
        <v>887</v>
      </c>
      <c r="B888" t="s">
        <v>9319</v>
      </c>
      <c r="C888">
        <v>27.97</v>
      </c>
      <c r="D888">
        <v>27.6</v>
      </c>
      <c r="E888">
        <v>28.04</v>
      </c>
      <c r="F888">
        <v>27.21</v>
      </c>
      <c r="G888" t="s">
        <v>8682</v>
      </c>
      <c r="H888" s="1">
        <v>5.4000000000000003E-3</v>
      </c>
    </row>
    <row r="889" spans="1:8" x14ac:dyDescent="0.3">
      <c r="A889">
        <v>888</v>
      </c>
      <c r="B889" t="s">
        <v>9318</v>
      </c>
      <c r="C889">
        <v>28.71</v>
      </c>
      <c r="D889">
        <v>27.85</v>
      </c>
      <c r="E889">
        <v>28.8</v>
      </c>
      <c r="F889">
        <v>27.85</v>
      </c>
      <c r="G889" t="s">
        <v>7913</v>
      </c>
      <c r="H889" s="1">
        <v>2.6499999999999999E-2</v>
      </c>
    </row>
    <row r="890" spans="1:8" x14ac:dyDescent="0.3">
      <c r="A890">
        <v>889</v>
      </c>
      <c r="B890" t="s">
        <v>9316</v>
      </c>
      <c r="C890">
        <v>28.88</v>
      </c>
      <c r="D890">
        <v>28.71</v>
      </c>
      <c r="E890">
        <v>29.4</v>
      </c>
      <c r="F890">
        <v>28.62</v>
      </c>
      <c r="G890" t="s">
        <v>9317</v>
      </c>
      <c r="H890" s="1">
        <v>5.8999999999999999E-3</v>
      </c>
    </row>
    <row r="891" spans="1:8" x14ac:dyDescent="0.3">
      <c r="A891">
        <v>890</v>
      </c>
      <c r="B891" t="s">
        <v>9314</v>
      </c>
      <c r="C891">
        <v>29.19</v>
      </c>
      <c r="D891">
        <v>28.98</v>
      </c>
      <c r="E891">
        <v>29.6</v>
      </c>
      <c r="F891">
        <v>28.65</v>
      </c>
      <c r="G891" t="s">
        <v>9315</v>
      </c>
      <c r="H891" s="1">
        <v>1.0699999999999999E-2</v>
      </c>
    </row>
    <row r="892" spans="1:8" x14ac:dyDescent="0.3">
      <c r="A892">
        <v>891</v>
      </c>
      <c r="B892" t="s">
        <v>9312</v>
      </c>
      <c r="C892">
        <v>28.96</v>
      </c>
      <c r="D892">
        <v>28.95</v>
      </c>
      <c r="E892">
        <v>29.3</v>
      </c>
      <c r="F892">
        <v>28.65</v>
      </c>
      <c r="G892" t="s">
        <v>9313</v>
      </c>
      <c r="H892" s="1">
        <v>-7.9000000000000008E-3</v>
      </c>
    </row>
    <row r="893" spans="1:8" x14ac:dyDescent="0.3">
      <c r="A893">
        <v>892</v>
      </c>
      <c r="B893" t="s">
        <v>9310</v>
      </c>
      <c r="C893">
        <v>29.17</v>
      </c>
      <c r="D893">
        <v>29.1</v>
      </c>
      <c r="E893">
        <v>29.2</v>
      </c>
      <c r="F893">
        <v>28.68</v>
      </c>
      <c r="G893" t="s">
        <v>9311</v>
      </c>
      <c r="H893" s="1">
        <v>7.3000000000000001E-3</v>
      </c>
    </row>
    <row r="894" spans="1:8" x14ac:dyDescent="0.3">
      <c r="A894">
        <v>893</v>
      </c>
      <c r="B894" t="s">
        <v>9308</v>
      </c>
      <c r="C894">
        <v>28.72</v>
      </c>
      <c r="D894">
        <v>29.09</v>
      </c>
      <c r="E894">
        <v>29.22</v>
      </c>
      <c r="F894">
        <v>28.45</v>
      </c>
      <c r="G894" t="s">
        <v>9309</v>
      </c>
      <c r="H894" s="1">
        <v>-1.54E-2</v>
      </c>
    </row>
    <row r="895" spans="1:8" x14ac:dyDescent="0.3">
      <c r="A895">
        <v>894</v>
      </c>
      <c r="B895" t="s">
        <v>9306</v>
      </c>
      <c r="C895">
        <v>28.62</v>
      </c>
      <c r="D895">
        <v>28.55</v>
      </c>
      <c r="E895">
        <v>28.74</v>
      </c>
      <c r="F895">
        <v>28.33</v>
      </c>
      <c r="G895" t="s">
        <v>9307</v>
      </c>
      <c r="H895" s="1">
        <v>-3.5000000000000001E-3</v>
      </c>
    </row>
    <row r="896" spans="1:8" x14ac:dyDescent="0.3">
      <c r="A896">
        <v>895</v>
      </c>
      <c r="B896" t="s">
        <v>9304</v>
      </c>
      <c r="C896">
        <v>28.93</v>
      </c>
      <c r="D896">
        <v>28.7</v>
      </c>
      <c r="E896">
        <v>28.97</v>
      </c>
      <c r="F896">
        <v>28.36</v>
      </c>
      <c r="G896" t="s">
        <v>9305</v>
      </c>
      <c r="H896" s="1">
        <v>1.0800000000000001E-2</v>
      </c>
    </row>
    <row r="897" spans="1:8" x14ac:dyDescent="0.3">
      <c r="A897">
        <v>896</v>
      </c>
      <c r="B897" t="s">
        <v>9302</v>
      </c>
      <c r="C897">
        <v>28.69</v>
      </c>
      <c r="D897">
        <v>29</v>
      </c>
      <c r="E897">
        <v>29</v>
      </c>
      <c r="F897">
        <v>28.26</v>
      </c>
      <c r="G897" t="s">
        <v>9303</v>
      </c>
      <c r="H897" s="1">
        <v>-8.3000000000000001E-3</v>
      </c>
    </row>
    <row r="898" spans="1:8" x14ac:dyDescent="0.3">
      <c r="A898">
        <v>897</v>
      </c>
      <c r="B898" t="s">
        <v>9300</v>
      </c>
      <c r="C898">
        <v>27.49</v>
      </c>
      <c r="D898">
        <v>28.5</v>
      </c>
      <c r="E898">
        <v>28.59</v>
      </c>
      <c r="F898">
        <v>27.4</v>
      </c>
      <c r="G898" t="s">
        <v>9301</v>
      </c>
      <c r="H898" s="1">
        <v>-4.1799999999999997E-2</v>
      </c>
    </row>
    <row r="899" spans="1:8" x14ac:dyDescent="0.3">
      <c r="A899">
        <v>898</v>
      </c>
      <c r="B899" t="s">
        <v>9298</v>
      </c>
      <c r="C899">
        <v>27.78</v>
      </c>
      <c r="D899">
        <v>27.75</v>
      </c>
      <c r="E899">
        <v>27.86</v>
      </c>
      <c r="F899">
        <v>27.29</v>
      </c>
      <c r="G899" t="s">
        <v>9299</v>
      </c>
      <c r="H899" s="1">
        <v>1.0500000000000001E-2</v>
      </c>
    </row>
    <row r="900" spans="1:8" x14ac:dyDescent="0.3">
      <c r="A900">
        <v>899</v>
      </c>
      <c r="B900" t="s">
        <v>9296</v>
      </c>
      <c r="C900">
        <v>28.16</v>
      </c>
      <c r="D900">
        <v>27.75</v>
      </c>
      <c r="E900">
        <v>28.25</v>
      </c>
      <c r="F900">
        <v>27.45</v>
      </c>
      <c r="G900" t="s">
        <v>9297</v>
      </c>
      <c r="H900" s="1">
        <v>1.37E-2</v>
      </c>
    </row>
    <row r="901" spans="1:8" x14ac:dyDescent="0.3">
      <c r="A901">
        <v>900</v>
      </c>
      <c r="B901" t="s">
        <v>9294</v>
      </c>
      <c r="C901">
        <v>28.18</v>
      </c>
      <c r="D901">
        <v>28.05</v>
      </c>
      <c r="E901">
        <v>28.25</v>
      </c>
      <c r="F901">
        <v>27.8</v>
      </c>
      <c r="G901" t="s">
        <v>9295</v>
      </c>
      <c r="H901" s="1">
        <v>6.9999999999999999E-4</v>
      </c>
    </row>
    <row r="902" spans="1:8" x14ac:dyDescent="0.3">
      <c r="A902">
        <v>901</v>
      </c>
      <c r="B902" t="s">
        <v>9293</v>
      </c>
      <c r="C902">
        <v>28.03</v>
      </c>
      <c r="D902">
        <v>28</v>
      </c>
      <c r="E902">
        <v>28.25</v>
      </c>
      <c r="F902">
        <v>27.61</v>
      </c>
      <c r="G902" t="s">
        <v>8842</v>
      </c>
      <c r="H902" s="1">
        <v>-5.3E-3</v>
      </c>
    </row>
    <row r="903" spans="1:8" x14ac:dyDescent="0.3">
      <c r="A903">
        <v>902</v>
      </c>
      <c r="B903" t="s">
        <v>9291</v>
      </c>
      <c r="C903">
        <v>28.1</v>
      </c>
      <c r="D903">
        <v>27.9</v>
      </c>
      <c r="E903">
        <v>28.23</v>
      </c>
      <c r="F903">
        <v>27.76</v>
      </c>
      <c r="G903" t="s">
        <v>9292</v>
      </c>
      <c r="H903" s="1">
        <v>2.5000000000000001E-3</v>
      </c>
    </row>
    <row r="904" spans="1:8" x14ac:dyDescent="0.3">
      <c r="A904">
        <v>903</v>
      </c>
      <c r="B904" t="s">
        <v>9289</v>
      </c>
      <c r="C904">
        <v>28.5</v>
      </c>
      <c r="D904">
        <v>28.05</v>
      </c>
      <c r="E904">
        <v>28.58</v>
      </c>
      <c r="F904">
        <v>27.86</v>
      </c>
      <c r="G904" t="s">
        <v>9290</v>
      </c>
      <c r="H904" s="1">
        <v>1.4200000000000001E-2</v>
      </c>
    </row>
    <row r="905" spans="1:8" x14ac:dyDescent="0.3">
      <c r="A905">
        <v>904</v>
      </c>
      <c r="B905" t="s">
        <v>9287</v>
      </c>
      <c r="C905">
        <v>28.37</v>
      </c>
      <c r="D905">
        <v>28.55</v>
      </c>
      <c r="E905">
        <v>28.87</v>
      </c>
      <c r="F905">
        <v>28.23</v>
      </c>
      <c r="G905" t="s">
        <v>9288</v>
      </c>
      <c r="H905" s="1">
        <v>-4.5999999999999999E-3</v>
      </c>
    </row>
    <row r="906" spans="1:8" x14ac:dyDescent="0.3">
      <c r="A906">
        <v>905</v>
      </c>
      <c r="B906" t="s">
        <v>9285</v>
      </c>
      <c r="C906">
        <v>29.99</v>
      </c>
      <c r="D906">
        <v>28.45</v>
      </c>
      <c r="E906">
        <v>30.05</v>
      </c>
      <c r="F906">
        <v>28.4</v>
      </c>
      <c r="G906" t="s">
        <v>9286</v>
      </c>
      <c r="H906" s="1">
        <v>5.7099999999999998E-2</v>
      </c>
    </row>
    <row r="907" spans="1:8" x14ac:dyDescent="0.3">
      <c r="A907">
        <v>906</v>
      </c>
      <c r="B907" t="s">
        <v>9283</v>
      </c>
      <c r="C907">
        <v>29.53</v>
      </c>
      <c r="D907">
        <v>29.63</v>
      </c>
      <c r="E907">
        <v>30.11</v>
      </c>
      <c r="F907">
        <v>29.52</v>
      </c>
      <c r="G907" t="s">
        <v>9284</v>
      </c>
      <c r="H907" s="1">
        <v>-1.5299999999999999E-2</v>
      </c>
    </row>
    <row r="908" spans="1:8" x14ac:dyDescent="0.3">
      <c r="A908">
        <v>907</v>
      </c>
      <c r="B908" t="s">
        <v>9281</v>
      </c>
      <c r="C908">
        <v>29.93</v>
      </c>
      <c r="D908">
        <v>29.52</v>
      </c>
      <c r="E908">
        <v>30.16</v>
      </c>
      <c r="F908">
        <v>29.38</v>
      </c>
      <c r="G908" t="s">
        <v>9282</v>
      </c>
      <c r="H908" s="1">
        <v>1.35E-2</v>
      </c>
    </row>
    <row r="909" spans="1:8" x14ac:dyDescent="0.3">
      <c r="A909">
        <v>908</v>
      </c>
      <c r="B909" t="s">
        <v>9279</v>
      </c>
      <c r="C909">
        <v>29.48</v>
      </c>
      <c r="D909">
        <v>30.2</v>
      </c>
      <c r="E909">
        <v>30.59</v>
      </c>
      <c r="F909">
        <v>29.3</v>
      </c>
      <c r="G909" t="s">
        <v>9280</v>
      </c>
      <c r="H909" s="1">
        <v>-1.4999999999999999E-2</v>
      </c>
    </row>
    <row r="910" spans="1:8" x14ac:dyDescent="0.3">
      <c r="A910">
        <v>909</v>
      </c>
      <c r="B910" t="s">
        <v>9277</v>
      </c>
      <c r="C910">
        <v>30.25</v>
      </c>
      <c r="D910">
        <v>29.56</v>
      </c>
      <c r="E910">
        <v>30.3</v>
      </c>
      <c r="F910">
        <v>29.56</v>
      </c>
      <c r="G910" t="s">
        <v>9278</v>
      </c>
      <c r="H910" s="1">
        <v>2.6100000000000002E-2</v>
      </c>
    </row>
    <row r="911" spans="1:8" x14ac:dyDescent="0.3">
      <c r="A911">
        <v>910</v>
      </c>
      <c r="B911" t="s">
        <v>9275</v>
      </c>
      <c r="C911">
        <v>29.99</v>
      </c>
      <c r="D911">
        <v>30.1</v>
      </c>
      <c r="E911">
        <v>30.58</v>
      </c>
      <c r="F911">
        <v>29.7</v>
      </c>
      <c r="G911" t="s">
        <v>9276</v>
      </c>
      <c r="H911" s="1">
        <v>-8.6E-3</v>
      </c>
    </row>
    <row r="912" spans="1:8" x14ac:dyDescent="0.3">
      <c r="A912">
        <v>911</v>
      </c>
      <c r="B912" t="s">
        <v>9273</v>
      </c>
      <c r="C912">
        <v>29.91</v>
      </c>
      <c r="D912">
        <v>29.85</v>
      </c>
      <c r="E912">
        <v>30.05</v>
      </c>
      <c r="F912">
        <v>29.67</v>
      </c>
      <c r="G912" t="s">
        <v>9274</v>
      </c>
      <c r="H912" s="1">
        <v>-2.7000000000000001E-3</v>
      </c>
    </row>
    <row r="913" spans="1:8" x14ac:dyDescent="0.3">
      <c r="A913">
        <v>912</v>
      </c>
      <c r="B913" t="s">
        <v>9271</v>
      </c>
      <c r="C913">
        <v>29.87</v>
      </c>
      <c r="D913">
        <v>29.85</v>
      </c>
      <c r="E913">
        <v>30.2</v>
      </c>
      <c r="F913">
        <v>29.35</v>
      </c>
      <c r="G913" t="s">
        <v>9272</v>
      </c>
      <c r="H913" s="1">
        <v>-1.2999999999999999E-3</v>
      </c>
    </row>
    <row r="914" spans="1:8" x14ac:dyDescent="0.3">
      <c r="A914">
        <v>913</v>
      </c>
      <c r="B914" t="s">
        <v>9269</v>
      </c>
      <c r="C914">
        <v>29.01</v>
      </c>
      <c r="D914">
        <v>29.97</v>
      </c>
      <c r="E914">
        <v>30.11</v>
      </c>
      <c r="F914">
        <v>28.84</v>
      </c>
      <c r="G914" t="s">
        <v>9270</v>
      </c>
      <c r="H914" s="1">
        <v>-2.8799999999999999E-2</v>
      </c>
    </row>
    <row r="915" spans="1:8" x14ac:dyDescent="0.3">
      <c r="A915">
        <v>914</v>
      </c>
      <c r="B915" t="s">
        <v>9267</v>
      </c>
      <c r="C915">
        <v>28.83</v>
      </c>
      <c r="D915">
        <v>28.92</v>
      </c>
      <c r="E915">
        <v>29.25</v>
      </c>
      <c r="F915">
        <v>28.38</v>
      </c>
      <c r="G915" t="s">
        <v>9268</v>
      </c>
      <c r="H915" s="1">
        <v>-6.1999999999999998E-3</v>
      </c>
    </row>
    <row r="916" spans="1:8" x14ac:dyDescent="0.3">
      <c r="A916">
        <v>915</v>
      </c>
      <c r="B916" t="s">
        <v>9265</v>
      </c>
      <c r="C916">
        <v>28.81</v>
      </c>
      <c r="D916">
        <v>29.15</v>
      </c>
      <c r="E916">
        <v>29.38</v>
      </c>
      <c r="F916">
        <v>28.6</v>
      </c>
      <c r="G916" t="s">
        <v>9266</v>
      </c>
      <c r="H916" s="1">
        <v>-6.9999999999999999E-4</v>
      </c>
    </row>
    <row r="917" spans="1:8" x14ac:dyDescent="0.3">
      <c r="A917">
        <v>916</v>
      </c>
      <c r="B917" t="s">
        <v>9263</v>
      </c>
      <c r="C917">
        <v>28.66</v>
      </c>
      <c r="D917">
        <v>29.2</v>
      </c>
      <c r="E917">
        <v>29.3</v>
      </c>
      <c r="F917">
        <v>28.63</v>
      </c>
      <c r="G917" t="s">
        <v>9264</v>
      </c>
      <c r="H917" s="1">
        <v>-5.1999999999999998E-3</v>
      </c>
    </row>
    <row r="918" spans="1:8" x14ac:dyDescent="0.3">
      <c r="A918">
        <v>917</v>
      </c>
      <c r="B918" t="s">
        <v>9261</v>
      </c>
      <c r="C918">
        <v>28.47</v>
      </c>
      <c r="D918">
        <v>28.68</v>
      </c>
      <c r="E918">
        <v>28.9</v>
      </c>
      <c r="F918">
        <v>28.18</v>
      </c>
      <c r="G918" t="s">
        <v>9262</v>
      </c>
      <c r="H918" s="1">
        <v>-6.6E-3</v>
      </c>
    </row>
    <row r="919" spans="1:8" x14ac:dyDescent="0.3">
      <c r="A919">
        <v>918</v>
      </c>
      <c r="B919" t="s">
        <v>9259</v>
      </c>
      <c r="C919">
        <v>28.84</v>
      </c>
      <c r="D919">
        <v>28.46</v>
      </c>
      <c r="E919">
        <v>28.94</v>
      </c>
      <c r="F919">
        <v>28.02</v>
      </c>
      <c r="G919" t="s">
        <v>9260</v>
      </c>
      <c r="H919" s="1">
        <v>1.2999999999999999E-2</v>
      </c>
    </row>
    <row r="920" spans="1:8" x14ac:dyDescent="0.3">
      <c r="A920">
        <v>919</v>
      </c>
      <c r="B920" t="s">
        <v>9257</v>
      </c>
      <c r="C920">
        <v>29.71</v>
      </c>
      <c r="D920">
        <v>28.85</v>
      </c>
      <c r="E920">
        <v>30.15</v>
      </c>
      <c r="F920">
        <v>28.85</v>
      </c>
      <c r="G920" t="s">
        <v>9258</v>
      </c>
      <c r="H920" s="1">
        <v>3.0200000000000001E-2</v>
      </c>
    </row>
    <row r="921" spans="1:8" x14ac:dyDescent="0.3">
      <c r="A921">
        <v>920</v>
      </c>
      <c r="B921" t="s">
        <v>9256</v>
      </c>
      <c r="C921">
        <v>29.7</v>
      </c>
      <c r="D921">
        <v>29.59</v>
      </c>
      <c r="E921">
        <v>29.91</v>
      </c>
      <c r="F921">
        <v>29.55</v>
      </c>
      <c r="G921" t="s">
        <v>7829</v>
      </c>
      <c r="H921" s="1">
        <v>-2.9999999999999997E-4</v>
      </c>
    </row>
    <row r="922" spans="1:8" x14ac:dyDescent="0.3">
      <c r="A922">
        <v>921</v>
      </c>
      <c r="B922" t="s">
        <v>9254</v>
      </c>
      <c r="C922">
        <v>29.77</v>
      </c>
      <c r="D922">
        <v>29.4</v>
      </c>
      <c r="E922">
        <v>29.84</v>
      </c>
      <c r="F922">
        <v>29.4</v>
      </c>
      <c r="G922" t="s">
        <v>9255</v>
      </c>
      <c r="H922" s="1">
        <v>2.3999999999999998E-3</v>
      </c>
    </row>
    <row r="923" spans="1:8" x14ac:dyDescent="0.3">
      <c r="A923">
        <v>922</v>
      </c>
      <c r="B923" t="s">
        <v>9252</v>
      </c>
      <c r="C923">
        <v>29.18</v>
      </c>
      <c r="D923">
        <v>29.75</v>
      </c>
      <c r="E923">
        <v>29.77</v>
      </c>
      <c r="F923">
        <v>29.1</v>
      </c>
      <c r="G923" t="s">
        <v>9253</v>
      </c>
      <c r="H923" s="1">
        <v>-1.9800000000000002E-2</v>
      </c>
    </row>
    <row r="924" spans="1:8" x14ac:dyDescent="0.3">
      <c r="A924">
        <v>923</v>
      </c>
      <c r="B924" t="s">
        <v>9250</v>
      </c>
      <c r="C924">
        <v>29.44</v>
      </c>
      <c r="D924">
        <v>29.38</v>
      </c>
      <c r="E924">
        <v>29.57</v>
      </c>
      <c r="F924">
        <v>29.17</v>
      </c>
      <c r="G924" t="s">
        <v>9251</v>
      </c>
      <c r="H924" s="1">
        <v>8.8999999999999999E-3</v>
      </c>
    </row>
    <row r="925" spans="1:8" x14ac:dyDescent="0.3">
      <c r="A925">
        <v>924</v>
      </c>
      <c r="B925" t="s">
        <v>9248</v>
      </c>
      <c r="C925">
        <v>29.49</v>
      </c>
      <c r="D925">
        <v>29.6</v>
      </c>
      <c r="E925">
        <v>29.89</v>
      </c>
      <c r="F925">
        <v>29.46</v>
      </c>
      <c r="G925" t="s">
        <v>9249</v>
      </c>
      <c r="H925" s="1">
        <v>1.6999999999999999E-3</v>
      </c>
    </row>
    <row r="926" spans="1:8" x14ac:dyDescent="0.3">
      <c r="A926">
        <v>925</v>
      </c>
      <c r="B926" t="s">
        <v>9246</v>
      </c>
      <c r="C926">
        <v>29.25</v>
      </c>
      <c r="D926">
        <v>29.45</v>
      </c>
      <c r="E926">
        <v>29.55</v>
      </c>
      <c r="F926">
        <v>29.06</v>
      </c>
      <c r="G926" t="s">
        <v>9247</v>
      </c>
      <c r="H926" s="1">
        <v>-8.0999999999999996E-3</v>
      </c>
    </row>
    <row r="927" spans="1:8" x14ac:dyDescent="0.3">
      <c r="A927">
        <v>926</v>
      </c>
      <c r="B927" t="s">
        <v>9244</v>
      </c>
      <c r="C927">
        <v>27.52</v>
      </c>
      <c r="D927">
        <v>29.32</v>
      </c>
      <c r="E927">
        <v>29.32</v>
      </c>
      <c r="F927">
        <v>27.43</v>
      </c>
      <c r="G927" t="s">
        <v>9245</v>
      </c>
      <c r="H927" s="1">
        <v>-5.91E-2</v>
      </c>
    </row>
    <row r="928" spans="1:8" x14ac:dyDescent="0.3">
      <c r="A928">
        <v>927</v>
      </c>
      <c r="B928" t="s">
        <v>9242</v>
      </c>
      <c r="C928">
        <v>27.74</v>
      </c>
      <c r="D928">
        <v>27.8</v>
      </c>
      <c r="E928">
        <v>28</v>
      </c>
      <c r="F928">
        <v>27.38</v>
      </c>
      <c r="G928" t="s">
        <v>9243</v>
      </c>
      <c r="H928" s="1">
        <v>8.0000000000000002E-3</v>
      </c>
    </row>
    <row r="929" spans="1:8" x14ac:dyDescent="0.3">
      <c r="A929">
        <v>928</v>
      </c>
      <c r="B929" t="s">
        <v>9240</v>
      </c>
      <c r="C929">
        <v>27.31</v>
      </c>
      <c r="D929">
        <v>27.7</v>
      </c>
      <c r="E929">
        <v>27.87</v>
      </c>
      <c r="F929">
        <v>26.81</v>
      </c>
      <c r="G929" t="s">
        <v>9241</v>
      </c>
      <c r="H929" s="1">
        <v>-1.55E-2</v>
      </c>
    </row>
    <row r="930" spans="1:8" x14ac:dyDescent="0.3">
      <c r="A930">
        <v>929</v>
      </c>
      <c r="B930" t="s">
        <v>9238</v>
      </c>
      <c r="C930">
        <v>27.21</v>
      </c>
      <c r="D930">
        <v>27.2</v>
      </c>
      <c r="E930">
        <v>27.45</v>
      </c>
      <c r="F930">
        <v>26.95</v>
      </c>
      <c r="G930" t="s">
        <v>9239</v>
      </c>
      <c r="H930" s="1">
        <v>-3.7000000000000002E-3</v>
      </c>
    </row>
    <row r="931" spans="1:8" x14ac:dyDescent="0.3">
      <c r="A931">
        <v>930</v>
      </c>
      <c r="B931" t="s">
        <v>9236</v>
      </c>
      <c r="C931">
        <v>27.17</v>
      </c>
      <c r="D931">
        <v>27.37</v>
      </c>
      <c r="E931">
        <v>27.37</v>
      </c>
      <c r="F931">
        <v>26.87</v>
      </c>
      <c r="G931" t="s">
        <v>9237</v>
      </c>
      <c r="H931" s="1">
        <v>-1.5E-3</v>
      </c>
    </row>
    <row r="932" spans="1:8" x14ac:dyDescent="0.3">
      <c r="A932">
        <v>931</v>
      </c>
      <c r="B932" t="s">
        <v>9234</v>
      </c>
      <c r="C932">
        <v>27.37</v>
      </c>
      <c r="D932">
        <v>27.13</v>
      </c>
      <c r="E932">
        <v>27.4</v>
      </c>
      <c r="F932">
        <v>27.06</v>
      </c>
      <c r="G932" t="s">
        <v>9235</v>
      </c>
      <c r="H932" s="1">
        <v>7.4000000000000003E-3</v>
      </c>
    </row>
    <row r="933" spans="1:8" x14ac:dyDescent="0.3">
      <c r="A933">
        <v>932</v>
      </c>
      <c r="B933" t="s">
        <v>9232</v>
      </c>
      <c r="C933">
        <v>27.52</v>
      </c>
      <c r="D933">
        <v>27.37</v>
      </c>
      <c r="E933">
        <v>27.56</v>
      </c>
      <c r="F933">
        <v>26.92</v>
      </c>
      <c r="G933" t="s">
        <v>9233</v>
      </c>
      <c r="H933" s="1">
        <v>5.4999999999999997E-3</v>
      </c>
    </row>
    <row r="934" spans="1:8" x14ac:dyDescent="0.3">
      <c r="A934">
        <v>933</v>
      </c>
      <c r="B934" t="s">
        <v>9230</v>
      </c>
      <c r="C934">
        <v>27.02</v>
      </c>
      <c r="D934">
        <v>27.58</v>
      </c>
      <c r="E934">
        <v>27.72</v>
      </c>
      <c r="F934">
        <v>26.92</v>
      </c>
      <c r="G934" t="s">
        <v>9231</v>
      </c>
      <c r="H934" s="1">
        <v>-1.8200000000000001E-2</v>
      </c>
    </row>
    <row r="935" spans="1:8" x14ac:dyDescent="0.3">
      <c r="A935">
        <v>934</v>
      </c>
      <c r="B935" t="s">
        <v>9228</v>
      </c>
      <c r="C935">
        <v>26.77</v>
      </c>
      <c r="D935">
        <v>27.15</v>
      </c>
      <c r="E935">
        <v>27.5</v>
      </c>
      <c r="F935">
        <v>26.25</v>
      </c>
      <c r="G935" t="s">
        <v>9229</v>
      </c>
      <c r="H935" s="1">
        <v>-9.2999999999999992E-3</v>
      </c>
    </row>
    <row r="936" spans="1:8" x14ac:dyDescent="0.3">
      <c r="A936">
        <v>935</v>
      </c>
      <c r="B936" t="s">
        <v>9226</v>
      </c>
      <c r="C936">
        <v>26.7</v>
      </c>
      <c r="D936">
        <v>26.77</v>
      </c>
      <c r="E936">
        <v>26.85</v>
      </c>
      <c r="F936">
        <v>26.5</v>
      </c>
      <c r="G936" t="s">
        <v>9227</v>
      </c>
      <c r="H936" s="1">
        <v>-2.5999999999999999E-3</v>
      </c>
    </row>
    <row r="937" spans="1:8" x14ac:dyDescent="0.3">
      <c r="A937">
        <v>936</v>
      </c>
      <c r="B937" t="s">
        <v>9224</v>
      </c>
      <c r="C937">
        <v>25.99</v>
      </c>
      <c r="D937">
        <v>26.55</v>
      </c>
      <c r="E937">
        <v>26.65</v>
      </c>
      <c r="F937">
        <v>25.87</v>
      </c>
      <c r="G937" t="s">
        <v>9225</v>
      </c>
      <c r="H937" s="1">
        <v>-2.6599999999999999E-2</v>
      </c>
    </row>
    <row r="938" spans="1:8" x14ac:dyDescent="0.3">
      <c r="A938">
        <v>937</v>
      </c>
      <c r="B938" t="s">
        <v>9222</v>
      </c>
      <c r="C938">
        <v>25.67</v>
      </c>
      <c r="D938">
        <v>26.11</v>
      </c>
      <c r="E938">
        <v>26.17</v>
      </c>
      <c r="F938">
        <v>25.5</v>
      </c>
      <c r="G938" t="s">
        <v>9223</v>
      </c>
      <c r="H938" s="1">
        <v>-1.23E-2</v>
      </c>
    </row>
    <row r="939" spans="1:8" x14ac:dyDescent="0.3">
      <c r="A939">
        <v>938</v>
      </c>
      <c r="B939" t="s">
        <v>9221</v>
      </c>
      <c r="C939">
        <v>25.59</v>
      </c>
      <c r="D939">
        <v>25.65</v>
      </c>
      <c r="E939">
        <v>25.72</v>
      </c>
      <c r="F939">
        <v>25.25</v>
      </c>
      <c r="G939" t="s">
        <v>7690</v>
      </c>
      <c r="H939" s="1">
        <v>-3.0999999999999999E-3</v>
      </c>
    </row>
    <row r="940" spans="1:8" x14ac:dyDescent="0.3">
      <c r="A940">
        <v>939</v>
      </c>
      <c r="B940" t="s">
        <v>9219</v>
      </c>
      <c r="C940">
        <v>25.32</v>
      </c>
      <c r="D940">
        <v>25.63</v>
      </c>
      <c r="E940">
        <v>25.75</v>
      </c>
      <c r="F940">
        <v>25.1</v>
      </c>
      <c r="G940" t="s">
        <v>9220</v>
      </c>
      <c r="H940" s="1">
        <v>-1.06E-2</v>
      </c>
    </row>
    <row r="941" spans="1:8" x14ac:dyDescent="0.3">
      <c r="A941">
        <v>940</v>
      </c>
      <c r="B941" t="s">
        <v>9217</v>
      </c>
      <c r="C941">
        <v>25.53</v>
      </c>
      <c r="D941">
        <v>25.2</v>
      </c>
      <c r="E941">
        <v>25.7</v>
      </c>
      <c r="F941">
        <v>25.05</v>
      </c>
      <c r="G941" t="s">
        <v>9218</v>
      </c>
      <c r="H941" s="1">
        <v>8.3000000000000001E-3</v>
      </c>
    </row>
    <row r="942" spans="1:8" x14ac:dyDescent="0.3">
      <c r="A942">
        <v>941</v>
      </c>
      <c r="B942" t="s">
        <v>9215</v>
      </c>
      <c r="C942">
        <v>25.52</v>
      </c>
      <c r="D942">
        <v>25.66</v>
      </c>
      <c r="E942">
        <v>26</v>
      </c>
      <c r="F942">
        <v>25.49</v>
      </c>
      <c r="G942" t="s">
        <v>9216</v>
      </c>
      <c r="H942" s="1">
        <v>-4.0000000000000002E-4</v>
      </c>
    </row>
    <row r="943" spans="1:8" x14ac:dyDescent="0.3">
      <c r="A943">
        <v>942</v>
      </c>
      <c r="B943" t="s">
        <v>9213</v>
      </c>
      <c r="C943">
        <v>26.67</v>
      </c>
      <c r="D943">
        <v>25.5</v>
      </c>
      <c r="E943">
        <v>26.95</v>
      </c>
      <c r="F943">
        <v>25.27</v>
      </c>
      <c r="G943" t="s">
        <v>9214</v>
      </c>
      <c r="H943" s="1">
        <v>4.5100000000000001E-2</v>
      </c>
    </row>
    <row r="944" spans="1:8" x14ac:dyDescent="0.3">
      <c r="A944">
        <v>943</v>
      </c>
      <c r="B944" t="s">
        <v>9212</v>
      </c>
      <c r="C944">
        <v>26.81</v>
      </c>
      <c r="D944">
        <v>26.85</v>
      </c>
      <c r="E944">
        <v>27.2</v>
      </c>
      <c r="F944">
        <v>26.74</v>
      </c>
      <c r="G944" t="s">
        <v>8801</v>
      </c>
      <c r="H944" s="1">
        <v>5.1999999999999998E-3</v>
      </c>
    </row>
    <row r="945" spans="1:8" x14ac:dyDescent="0.3">
      <c r="A945">
        <v>944</v>
      </c>
      <c r="B945" t="s">
        <v>9210</v>
      </c>
      <c r="C945">
        <v>26.64</v>
      </c>
      <c r="D945">
        <v>26.7</v>
      </c>
      <c r="E945">
        <v>26.77</v>
      </c>
      <c r="F945">
        <v>26.4</v>
      </c>
      <c r="G945" t="s">
        <v>9211</v>
      </c>
      <c r="H945" s="1">
        <v>-6.3E-3</v>
      </c>
    </row>
    <row r="946" spans="1:8" x14ac:dyDescent="0.3">
      <c r="A946">
        <v>945</v>
      </c>
      <c r="B946" t="s">
        <v>9208</v>
      </c>
      <c r="C946">
        <v>26.83</v>
      </c>
      <c r="D946">
        <v>26.78</v>
      </c>
      <c r="E946">
        <v>27.05</v>
      </c>
      <c r="F946">
        <v>26.74</v>
      </c>
      <c r="G946" t="s">
        <v>9209</v>
      </c>
      <c r="H946" s="1">
        <v>7.1000000000000004E-3</v>
      </c>
    </row>
    <row r="947" spans="1:8" x14ac:dyDescent="0.3">
      <c r="A947">
        <v>946</v>
      </c>
      <c r="B947" t="s">
        <v>9206</v>
      </c>
      <c r="C947">
        <v>27.61</v>
      </c>
      <c r="D947">
        <v>26.83</v>
      </c>
      <c r="E947">
        <v>27.8</v>
      </c>
      <c r="F947">
        <v>26.81</v>
      </c>
      <c r="G947" t="s">
        <v>9207</v>
      </c>
      <c r="H947" s="1">
        <v>2.9100000000000001E-2</v>
      </c>
    </row>
    <row r="948" spans="1:8" x14ac:dyDescent="0.3">
      <c r="A948">
        <v>947</v>
      </c>
      <c r="B948" t="s">
        <v>9204</v>
      </c>
      <c r="C948">
        <v>27.88</v>
      </c>
      <c r="D948">
        <v>27.58</v>
      </c>
      <c r="E948">
        <v>27.9</v>
      </c>
      <c r="F948">
        <v>27.33</v>
      </c>
      <c r="G948" t="s">
        <v>9205</v>
      </c>
      <c r="H948" s="1">
        <v>9.7999999999999997E-3</v>
      </c>
    </row>
    <row r="949" spans="1:8" x14ac:dyDescent="0.3">
      <c r="A949">
        <v>948</v>
      </c>
      <c r="B949" t="s">
        <v>9202</v>
      </c>
      <c r="C949">
        <v>28.27</v>
      </c>
      <c r="D949">
        <v>27.8</v>
      </c>
      <c r="E949">
        <v>28.78</v>
      </c>
      <c r="F949">
        <v>27.8</v>
      </c>
      <c r="G949" t="s">
        <v>9203</v>
      </c>
      <c r="H949" s="1">
        <v>1.4E-2</v>
      </c>
    </row>
    <row r="950" spans="1:8" x14ac:dyDescent="0.3">
      <c r="A950">
        <v>949</v>
      </c>
      <c r="B950" t="s">
        <v>9200</v>
      </c>
      <c r="C950">
        <v>28.71</v>
      </c>
      <c r="D950">
        <v>28.23</v>
      </c>
      <c r="E950">
        <v>28.77</v>
      </c>
      <c r="F950">
        <v>27.9</v>
      </c>
      <c r="G950" t="s">
        <v>9201</v>
      </c>
      <c r="H950" s="1">
        <v>1.5599999999999999E-2</v>
      </c>
    </row>
    <row r="951" spans="1:8" x14ac:dyDescent="0.3">
      <c r="A951">
        <v>950</v>
      </c>
      <c r="B951" t="s">
        <v>9198</v>
      </c>
      <c r="C951">
        <v>28.89</v>
      </c>
      <c r="D951">
        <v>28.94</v>
      </c>
      <c r="E951">
        <v>29.27</v>
      </c>
      <c r="F951">
        <v>28.77</v>
      </c>
      <c r="G951" t="s">
        <v>9199</v>
      </c>
      <c r="H951" s="1">
        <v>6.3E-3</v>
      </c>
    </row>
    <row r="952" spans="1:8" x14ac:dyDescent="0.3">
      <c r="A952">
        <v>951</v>
      </c>
      <c r="B952" t="s">
        <v>9196</v>
      </c>
      <c r="C952">
        <v>29.03</v>
      </c>
      <c r="D952">
        <v>28.89</v>
      </c>
      <c r="E952">
        <v>29.13</v>
      </c>
      <c r="F952">
        <v>28.5</v>
      </c>
      <c r="G952" t="s">
        <v>9197</v>
      </c>
      <c r="H952" s="1">
        <v>4.7999999999999996E-3</v>
      </c>
    </row>
    <row r="953" spans="1:8" x14ac:dyDescent="0.3">
      <c r="A953">
        <v>952</v>
      </c>
      <c r="B953" t="s">
        <v>9195</v>
      </c>
      <c r="C953">
        <v>28.73</v>
      </c>
      <c r="D953">
        <v>28.82</v>
      </c>
      <c r="E953">
        <v>28.99</v>
      </c>
      <c r="F953">
        <v>28.35</v>
      </c>
      <c r="G953" t="s">
        <v>9172</v>
      </c>
      <c r="H953" s="1">
        <v>-1.03E-2</v>
      </c>
    </row>
    <row r="954" spans="1:8" x14ac:dyDescent="0.3">
      <c r="A954">
        <v>953</v>
      </c>
      <c r="B954" t="s">
        <v>9193</v>
      </c>
      <c r="C954">
        <v>30.14</v>
      </c>
      <c r="D954">
        <v>28.6</v>
      </c>
      <c r="E954">
        <v>30.22</v>
      </c>
      <c r="F954">
        <v>28.32</v>
      </c>
      <c r="G954" t="s">
        <v>9194</v>
      </c>
      <c r="H954" s="1">
        <v>4.9099999999999998E-2</v>
      </c>
    </row>
    <row r="955" spans="1:8" x14ac:dyDescent="0.3">
      <c r="A955">
        <v>954</v>
      </c>
      <c r="B955" t="s">
        <v>9191</v>
      </c>
      <c r="C955">
        <v>30.9</v>
      </c>
      <c r="D955">
        <v>29.7</v>
      </c>
      <c r="E955">
        <v>31.5</v>
      </c>
      <c r="F955">
        <v>29.7</v>
      </c>
      <c r="G955" t="s">
        <v>9192</v>
      </c>
      <c r="H955" s="1">
        <v>2.52E-2</v>
      </c>
    </row>
    <row r="956" spans="1:8" x14ac:dyDescent="0.3">
      <c r="A956">
        <v>955</v>
      </c>
      <c r="B956" t="s">
        <v>9190</v>
      </c>
      <c r="C956">
        <v>30.67</v>
      </c>
      <c r="D956">
        <v>30.71</v>
      </c>
      <c r="E956">
        <v>30.85</v>
      </c>
      <c r="F956">
        <v>30.42</v>
      </c>
      <c r="G956" t="s">
        <v>6138</v>
      </c>
      <c r="H956" s="1">
        <v>-7.4000000000000003E-3</v>
      </c>
    </row>
    <row r="957" spans="1:8" x14ac:dyDescent="0.3">
      <c r="A957">
        <v>956</v>
      </c>
      <c r="B957" t="s">
        <v>9188</v>
      </c>
      <c r="C957">
        <v>30.69</v>
      </c>
      <c r="D957">
        <v>30.54</v>
      </c>
      <c r="E957">
        <v>31.2</v>
      </c>
      <c r="F957">
        <v>30.39</v>
      </c>
      <c r="G957" t="s">
        <v>9189</v>
      </c>
      <c r="H957" s="1">
        <v>6.9999999999999999E-4</v>
      </c>
    </row>
    <row r="958" spans="1:8" x14ac:dyDescent="0.3">
      <c r="A958">
        <v>957</v>
      </c>
      <c r="B958" t="s">
        <v>9186</v>
      </c>
      <c r="C958">
        <v>30.87</v>
      </c>
      <c r="D958">
        <v>30.4</v>
      </c>
      <c r="E958">
        <v>31</v>
      </c>
      <c r="F958">
        <v>30.4</v>
      </c>
      <c r="G958" t="s">
        <v>9187</v>
      </c>
      <c r="H958" s="1">
        <v>5.8999999999999999E-3</v>
      </c>
    </row>
    <row r="959" spans="1:8" x14ac:dyDescent="0.3">
      <c r="A959">
        <v>958</v>
      </c>
      <c r="B959" t="s">
        <v>9184</v>
      </c>
      <c r="C959">
        <v>31.11</v>
      </c>
      <c r="D959">
        <v>30.87</v>
      </c>
      <c r="E959">
        <v>31.2</v>
      </c>
      <c r="F959">
        <v>30.8</v>
      </c>
      <c r="G959" t="s">
        <v>9185</v>
      </c>
      <c r="H959" s="1">
        <v>7.7999999999999996E-3</v>
      </c>
    </row>
    <row r="960" spans="1:8" x14ac:dyDescent="0.3">
      <c r="A960">
        <v>959</v>
      </c>
      <c r="B960" t="s">
        <v>9182</v>
      </c>
      <c r="C960">
        <v>29.03</v>
      </c>
      <c r="D960">
        <v>29.8</v>
      </c>
      <c r="E960">
        <v>30</v>
      </c>
      <c r="F960">
        <v>28.55</v>
      </c>
      <c r="G960" t="s">
        <v>9183</v>
      </c>
      <c r="H960" s="1">
        <v>-6.6900000000000001E-2</v>
      </c>
    </row>
    <row r="961" spans="1:8" x14ac:dyDescent="0.3">
      <c r="A961">
        <v>960</v>
      </c>
      <c r="B961" t="s">
        <v>9180</v>
      </c>
      <c r="C961">
        <v>28.62</v>
      </c>
      <c r="D961">
        <v>28.75</v>
      </c>
      <c r="E961">
        <v>28.9</v>
      </c>
      <c r="F961">
        <v>28.05</v>
      </c>
      <c r="G961" t="s">
        <v>9181</v>
      </c>
      <c r="H961" s="1">
        <v>-1.41E-2</v>
      </c>
    </row>
    <row r="962" spans="1:8" x14ac:dyDescent="0.3">
      <c r="A962">
        <v>961</v>
      </c>
      <c r="B962" t="s">
        <v>9178</v>
      </c>
      <c r="C962">
        <v>28.63</v>
      </c>
      <c r="D962">
        <v>28.6</v>
      </c>
      <c r="E962">
        <v>28.99</v>
      </c>
      <c r="F962">
        <v>28.5</v>
      </c>
      <c r="G962" t="s">
        <v>9179</v>
      </c>
      <c r="H962" s="1">
        <v>2.9999999999999997E-4</v>
      </c>
    </row>
    <row r="963" spans="1:8" x14ac:dyDescent="0.3">
      <c r="A963">
        <v>962</v>
      </c>
      <c r="B963" t="s">
        <v>9176</v>
      </c>
      <c r="C963">
        <v>28.28</v>
      </c>
      <c r="D963">
        <v>28.65</v>
      </c>
      <c r="E963">
        <v>29</v>
      </c>
      <c r="F963">
        <v>28.25</v>
      </c>
      <c r="G963" t="s">
        <v>9177</v>
      </c>
      <c r="H963" s="1">
        <v>-1.2200000000000001E-2</v>
      </c>
    </row>
    <row r="964" spans="1:8" x14ac:dyDescent="0.3">
      <c r="A964">
        <v>963</v>
      </c>
      <c r="B964" t="s">
        <v>9175</v>
      </c>
      <c r="C964">
        <v>28.63</v>
      </c>
      <c r="D964">
        <v>28.4</v>
      </c>
      <c r="E964">
        <v>28.7</v>
      </c>
      <c r="F964">
        <v>27.85</v>
      </c>
      <c r="G964" t="s">
        <v>8828</v>
      </c>
      <c r="H964" s="1">
        <v>1.24E-2</v>
      </c>
    </row>
    <row r="965" spans="1:8" x14ac:dyDescent="0.3">
      <c r="A965">
        <v>964</v>
      </c>
      <c r="B965" t="s">
        <v>9173</v>
      </c>
      <c r="C965">
        <v>28.58</v>
      </c>
      <c r="D965">
        <v>28.8</v>
      </c>
      <c r="E965">
        <v>29.25</v>
      </c>
      <c r="F965">
        <v>28.4</v>
      </c>
      <c r="G965" t="s">
        <v>9174</v>
      </c>
      <c r="H965" s="1">
        <v>-1.6999999999999999E-3</v>
      </c>
    </row>
    <row r="966" spans="1:8" x14ac:dyDescent="0.3">
      <c r="A966">
        <v>965</v>
      </c>
      <c r="B966" t="s">
        <v>9171</v>
      </c>
      <c r="C966">
        <v>28.39</v>
      </c>
      <c r="D966">
        <v>28.66</v>
      </c>
      <c r="E966">
        <v>28.8</v>
      </c>
      <c r="F966">
        <v>28.2</v>
      </c>
      <c r="G966" t="s">
        <v>9172</v>
      </c>
      <c r="H966" s="1">
        <v>-6.6E-3</v>
      </c>
    </row>
    <row r="967" spans="1:8" x14ac:dyDescent="0.3">
      <c r="A967">
        <v>966</v>
      </c>
      <c r="B967" t="s">
        <v>9169</v>
      </c>
      <c r="C967">
        <v>28.04</v>
      </c>
      <c r="D967">
        <v>28.28</v>
      </c>
      <c r="E967">
        <v>28.4</v>
      </c>
      <c r="F967">
        <v>28.02</v>
      </c>
      <c r="G967" t="s">
        <v>9170</v>
      </c>
      <c r="H967" s="1">
        <v>-1.23E-2</v>
      </c>
    </row>
    <row r="968" spans="1:8" x14ac:dyDescent="0.3">
      <c r="A968">
        <v>967</v>
      </c>
      <c r="B968" t="s">
        <v>9167</v>
      </c>
      <c r="C968">
        <v>27.44</v>
      </c>
      <c r="D968">
        <v>28.1</v>
      </c>
      <c r="E968">
        <v>28.54</v>
      </c>
      <c r="F968">
        <v>27.41</v>
      </c>
      <c r="G968" t="s">
        <v>9168</v>
      </c>
      <c r="H968" s="1">
        <v>-2.1399999999999999E-2</v>
      </c>
    </row>
    <row r="969" spans="1:8" x14ac:dyDescent="0.3">
      <c r="A969">
        <v>968</v>
      </c>
      <c r="B969" t="s">
        <v>9165</v>
      </c>
      <c r="C969">
        <v>27.1</v>
      </c>
      <c r="D969">
        <v>27.4</v>
      </c>
      <c r="E969">
        <v>27.46</v>
      </c>
      <c r="F969">
        <v>26.75</v>
      </c>
      <c r="G969" t="s">
        <v>9166</v>
      </c>
      <c r="H969" s="1">
        <v>-1.24E-2</v>
      </c>
    </row>
    <row r="970" spans="1:8" x14ac:dyDescent="0.3">
      <c r="A970">
        <v>969</v>
      </c>
      <c r="B970" t="s">
        <v>9164</v>
      </c>
      <c r="C970">
        <v>27.7</v>
      </c>
      <c r="D970">
        <v>27.3</v>
      </c>
      <c r="E970">
        <v>27.72</v>
      </c>
      <c r="F970">
        <v>27.23</v>
      </c>
      <c r="G970" t="s">
        <v>8680</v>
      </c>
      <c r="H970" s="1">
        <v>2.2100000000000002E-2</v>
      </c>
    </row>
    <row r="971" spans="1:8" x14ac:dyDescent="0.3">
      <c r="A971">
        <v>970</v>
      </c>
      <c r="B971" t="s">
        <v>9163</v>
      </c>
      <c r="C971">
        <v>27.36</v>
      </c>
      <c r="D971">
        <v>27.98</v>
      </c>
      <c r="E971">
        <v>28.14</v>
      </c>
      <c r="F971">
        <v>27.3</v>
      </c>
      <c r="G971" t="s">
        <v>8930</v>
      </c>
      <c r="H971" s="1">
        <v>-1.23E-2</v>
      </c>
    </row>
    <row r="972" spans="1:8" x14ac:dyDescent="0.3">
      <c r="A972">
        <v>971</v>
      </c>
      <c r="B972" t="s">
        <v>9161</v>
      </c>
      <c r="C972">
        <v>27.16</v>
      </c>
      <c r="D972">
        <v>27.36</v>
      </c>
      <c r="E972">
        <v>27.38</v>
      </c>
      <c r="F972">
        <v>26.97</v>
      </c>
      <c r="G972" t="s">
        <v>9162</v>
      </c>
      <c r="H972" s="1">
        <v>-7.3000000000000001E-3</v>
      </c>
    </row>
    <row r="973" spans="1:8" x14ac:dyDescent="0.3">
      <c r="A973">
        <v>972</v>
      </c>
      <c r="B973" t="s">
        <v>9160</v>
      </c>
      <c r="C973">
        <v>28.6</v>
      </c>
      <c r="D973">
        <v>27.18</v>
      </c>
      <c r="E973">
        <v>28.7</v>
      </c>
      <c r="F973">
        <v>27.12</v>
      </c>
      <c r="G973" t="s">
        <v>3684</v>
      </c>
      <c r="H973" s="1">
        <v>5.2999999999999999E-2</v>
      </c>
    </row>
    <row r="974" spans="1:8" x14ac:dyDescent="0.3">
      <c r="A974">
        <v>973</v>
      </c>
      <c r="B974" t="s">
        <v>9158</v>
      </c>
      <c r="C974">
        <v>28.41</v>
      </c>
      <c r="D974">
        <v>28.6</v>
      </c>
      <c r="E974">
        <v>28.92</v>
      </c>
      <c r="F974">
        <v>28.2</v>
      </c>
      <c r="G974" t="s">
        <v>9159</v>
      </c>
      <c r="H974" s="1">
        <v>-6.6E-3</v>
      </c>
    </row>
    <row r="975" spans="1:8" x14ac:dyDescent="0.3">
      <c r="A975">
        <v>974</v>
      </c>
      <c r="B975" t="s">
        <v>9156</v>
      </c>
      <c r="C975">
        <v>28.91</v>
      </c>
      <c r="D975">
        <v>28.48</v>
      </c>
      <c r="E975">
        <v>29.2</v>
      </c>
      <c r="F975">
        <v>28.46</v>
      </c>
      <c r="G975" t="s">
        <v>9157</v>
      </c>
      <c r="H975" s="1">
        <v>1.7600000000000001E-2</v>
      </c>
    </row>
    <row r="976" spans="1:8" x14ac:dyDescent="0.3">
      <c r="A976">
        <v>975</v>
      </c>
      <c r="B976" t="s">
        <v>9154</v>
      </c>
      <c r="C976">
        <v>28.99</v>
      </c>
      <c r="D976">
        <v>29.26</v>
      </c>
      <c r="E976">
        <v>29.44</v>
      </c>
      <c r="F976">
        <v>28.82</v>
      </c>
      <c r="G976" t="s">
        <v>9155</v>
      </c>
      <c r="H976" s="1">
        <v>2.8E-3</v>
      </c>
    </row>
    <row r="977" spans="1:8" x14ac:dyDescent="0.3">
      <c r="A977">
        <v>976</v>
      </c>
      <c r="B977" t="s">
        <v>9153</v>
      </c>
      <c r="C977">
        <v>29.09</v>
      </c>
      <c r="D977">
        <v>29.08</v>
      </c>
      <c r="E977">
        <v>29.18</v>
      </c>
      <c r="F977">
        <v>28.65</v>
      </c>
      <c r="G977" t="s">
        <v>8085</v>
      </c>
      <c r="H977" s="1">
        <v>3.3999999999999998E-3</v>
      </c>
    </row>
    <row r="978" spans="1:8" x14ac:dyDescent="0.3">
      <c r="A978">
        <v>977</v>
      </c>
      <c r="B978" t="s">
        <v>9151</v>
      </c>
      <c r="C978">
        <v>29.2</v>
      </c>
      <c r="D978">
        <v>29.05</v>
      </c>
      <c r="E978">
        <v>29.29</v>
      </c>
      <c r="F978">
        <v>28.72</v>
      </c>
      <c r="G978" t="s">
        <v>9152</v>
      </c>
      <c r="H978" s="1">
        <v>3.8E-3</v>
      </c>
    </row>
    <row r="979" spans="1:8" x14ac:dyDescent="0.3">
      <c r="A979">
        <v>978</v>
      </c>
      <c r="B979" t="s">
        <v>9149</v>
      </c>
      <c r="C979">
        <v>29.21</v>
      </c>
      <c r="D979">
        <v>29.2</v>
      </c>
      <c r="E979">
        <v>29.37</v>
      </c>
      <c r="F979">
        <v>28.95</v>
      </c>
      <c r="G979" t="s">
        <v>9150</v>
      </c>
      <c r="H979" s="1">
        <v>2.9999999999999997E-4</v>
      </c>
    </row>
    <row r="980" spans="1:8" x14ac:dyDescent="0.3">
      <c r="A980">
        <v>979</v>
      </c>
      <c r="B980" t="s">
        <v>9147</v>
      </c>
      <c r="C980">
        <v>29.56</v>
      </c>
      <c r="D980">
        <v>29.35</v>
      </c>
      <c r="E980">
        <v>29.75</v>
      </c>
      <c r="F980">
        <v>29.22</v>
      </c>
      <c r="G980" t="s">
        <v>9148</v>
      </c>
      <c r="H980" s="1">
        <v>1.2E-2</v>
      </c>
    </row>
    <row r="981" spans="1:8" x14ac:dyDescent="0.3">
      <c r="A981">
        <v>980</v>
      </c>
      <c r="B981" t="s">
        <v>9145</v>
      </c>
      <c r="C981">
        <v>29.05</v>
      </c>
      <c r="D981">
        <v>29.56</v>
      </c>
      <c r="E981">
        <v>29.56</v>
      </c>
      <c r="F981">
        <v>28.94</v>
      </c>
      <c r="G981" t="s">
        <v>9146</v>
      </c>
      <c r="H981" s="1">
        <v>-1.7299999999999999E-2</v>
      </c>
    </row>
    <row r="982" spans="1:8" x14ac:dyDescent="0.3">
      <c r="A982">
        <v>981</v>
      </c>
      <c r="B982" t="s">
        <v>9143</v>
      </c>
      <c r="C982">
        <v>30.47</v>
      </c>
      <c r="D982">
        <v>29</v>
      </c>
      <c r="E982">
        <v>30.52</v>
      </c>
      <c r="F982">
        <v>28.65</v>
      </c>
      <c r="G982" t="s">
        <v>9144</v>
      </c>
      <c r="H982" s="1">
        <v>4.8899999999999999E-2</v>
      </c>
    </row>
    <row r="983" spans="1:8" x14ac:dyDescent="0.3">
      <c r="A983">
        <v>982</v>
      </c>
      <c r="B983" t="s">
        <v>9142</v>
      </c>
      <c r="C983">
        <v>29.78</v>
      </c>
      <c r="D983">
        <v>30.22</v>
      </c>
      <c r="E983">
        <v>30.43</v>
      </c>
      <c r="F983">
        <v>29.6</v>
      </c>
      <c r="G983" t="s">
        <v>8063</v>
      </c>
      <c r="H983" s="1">
        <v>-2.2599999999999999E-2</v>
      </c>
    </row>
    <row r="984" spans="1:8" x14ac:dyDescent="0.3">
      <c r="A984">
        <v>983</v>
      </c>
      <c r="B984" t="s">
        <v>9140</v>
      </c>
      <c r="C984">
        <v>29.56</v>
      </c>
      <c r="D984">
        <v>29.58</v>
      </c>
      <c r="E984">
        <v>30.4</v>
      </c>
      <c r="F984">
        <v>29.4</v>
      </c>
      <c r="G984" t="s">
        <v>9141</v>
      </c>
      <c r="H984" s="1">
        <v>-7.4000000000000003E-3</v>
      </c>
    </row>
    <row r="985" spans="1:8" x14ac:dyDescent="0.3">
      <c r="A985">
        <v>984</v>
      </c>
      <c r="B985" t="s">
        <v>9139</v>
      </c>
      <c r="C985">
        <v>29.36</v>
      </c>
      <c r="D985">
        <v>29.75</v>
      </c>
      <c r="E985">
        <v>30</v>
      </c>
      <c r="F985">
        <v>29.2</v>
      </c>
      <c r="G985" t="s">
        <v>8813</v>
      </c>
      <c r="H985" s="1">
        <v>-6.7999999999999996E-3</v>
      </c>
    </row>
    <row r="986" spans="1:8" x14ac:dyDescent="0.3">
      <c r="A986">
        <v>985</v>
      </c>
      <c r="B986" t="s">
        <v>9137</v>
      </c>
      <c r="C986">
        <v>27.86</v>
      </c>
      <c r="D986">
        <v>29.01</v>
      </c>
      <c r="E986">
        <v>29.15</v>
      </c>
      <c r="F986">
        <v>27.68</v>
      </c>
      <c r="G986" t="s">
        <v>9138</v>
      </c>
      <c r="H986" s="1">
        <v>-5.11E-2</v>
      </c>
    </row>
    <row r="987" spans="1:8" x14ac:dyDescent="0.3">
      <c r="A987">
        <v>986</v>
      </c>
      <c r="B987" t="s">
        <v>9135</v>
      </c>
      <c r="C987">
        <v>27.94</v>
      </c>
      <c r="D987">
        <v>28</v>
      </c>
      <c r="E987">
        <v>28.25</v>
      </c>
      <c r="F987">
        <v>27.4</v>
      </c>
      <c r="G987" t="s">
        <v>9136</v>
      </c>
      <c r="H987" s="1">
        <v>2.8999999999999998E-3</v>
      </c>
    </row>
    <row r="988" spans="1:8" x14ac:dyDescent="0.3">
      <c r="A988">
        <v>987</v>
      </c>
      <c r="B988" t="s">
        <v>9134</v>
      </c>
      <c r="C988">
        <v>28.47</v>
      </c>
      <c r="D988">
        <v>28.05</v>
      </c>
      <c r="E988">
        <v>28.52</v>
      </c>
      <c r="F988">
        <v>28.05</v>
      </c>
      <c r="G988" t="s">
        <v>9044</v>
      </c>
      <c r="H988" s="1">
        <v>1.9E-2</v>
      </c>
    </row>
    <row r="989" spans="1:8" x14ac:dyDescent="0.3">
      <c r="A989">
        <v>988</v>
      </c>
      <c r="B989" t="s">
        <v>9132</v>
      </c>
      <c r="C989">
        <v>28.7</v>
      </c>
      <c r="D989">
        <v>28.5</v>
      </c>
      <c r="E989">
        <v>28.75</v>
      </c>
      <c r="F989">
        <v>28.37</v>
      </c>
      <c r="G989" t="s">
        <v>9133</v>
      </c>
      <c r="H989" s="1">
        <v>8.0999999999999996E-3</v>
      </c>
    </row>
    <row r="990" spans="1:8" x14ac:dyDescent="0.3">
      <c r="A990">
        <v>989</v>
      </c>
      <c r="B990" t="s">
        <v>9130</v>
      </c>
      <c r="C990">
        <v>28.45</v>
      </c>
      <c r="D990">
        <v>28.66</v>
      </c>
      <c r="E990">
        <v>28.77</v>
      </c>
      <c r="F990">
        <v>28.44</v>
      </c>
      <c r="G990" t="s">
        <v>9131</v>
      </c>
      <c r="H990" s="1">
        <v>-8.6999999999999994E-3</v>
      </c>
    </row>
    <row r="991" spans="1:8" x14ac:dyDescent="0.3">
      <c r="A991">
        <v>990</v>
      </c>
      <c r="B991" t="s">
        <v>9128</v>
      </c>
      <c r="C991">
        <v>28.25</v>
      </c>
      <c r="D991">
        <v>28.43</v>
      </c>
      <c r="E991">
        <v>28.43</v>
      </c>
      <c r="F991">
        <v>27.76</v>
      </c>
      <c r="G991" t="s">
        <v>9129</v>
      </c>
      <c r="H991" s="1">
        <v>-7.0000000000000001E-3</v>
      </c>
    </row>
    <row r="992" spans="1:8" x14ac:dyDescent="0.3">
      <c r="A992">
        <v>991</v>
      </c>
      <c r="B992" t="s">
        <v>9126</v>
      </c>
      <c r="C992">
        <v>28.94</v>
      </c>
      <c r="D992">
        <v>28.25</v>
      </c>
      <c r="E992">
        <v>29.2</v>
      </c>
      <c r="F992">
        <v>28.11</v>
      </c>
      <c r="G992" t="s">
        <v>9127</v>
      </c>
      <c r="H992" s="1">
        <v>2.4400000000000002E-2</v>
      </c>
    </row>
    <row r="993" spans="1:8" x14ac:dyDescent="0.3">
      <c r="A993">
        <v>992</v>
      </c>
      <c r="B993" t="s">
        <v>9124</v>
      </c>
      <c r="C993">
        <v>29.14</v>
      </c>
      <c r="D993">
        <v>28.85</v>
      </c>
      <c r="E993">
        <v>29.2</v>
      </c>
      <c r="F993">
        <v>28.59</v>
      </c>
      <c r="G993" t="s">
        <v>9125</v>
      </c>
      <c r="H993" s="1">
        <v>6.8999999999999999E-3</v>
      </c>
    </row>
    <row r="994" spans="1:8" x14ac:dyDescent="0.3">
      <c r="A994">
        <v>993</v>
      </c>
      <c r="B994" t="s">
        <v>9122</v>
      </c>
      <c r="C994">
        <v>29.23</v>
      </c>
      <c r="D994">
        <v>29.37</v>
      </c>
      <c r="E994">
        <v>29.65</v>
      </c>
      <c r="F994">
        <v>28.4</v>
      </c>
      <c r="G994" t="s">
        <v>9123</v>
      </c>
      <c r="H994" s="1">
        <v>3.0999999999999999E-3</v>
      </c>
    </row>
    <row r="995" spans="1:8" x14ac:dyDescent="0.3">
      <c r="A995">
        <v>994</v>
      </c>
      <c r="B995" t="s">
        <v>9120</v>
      </c>
      <c r="C995">
        <v>28.74</v>
      </c>
      <c r="D995">
        <v>29.15</v>
      </c>
      <c r="E995">
        <v>29.24</v>
      </c>
      <c r="F995">
        <v>28.7</v>
      </c>
      <c r="G995" t="s">
        <v>9121</v>
      </c>
      <c r="H995" s="1">
        <v>-1.6799999999999999E-2</v>
      </c>
    </row>
    <row r="996" spans="1:8" x14ac:dyDescent="0.3">
      <c r="A996">
        <v>995</v>
      </c>
      <c r="B996" t="s">
        <v>9118</v>
      </c>
      <c r="C996">
        <v>29.98</v>
      </c>
      <c r="D996">
        <v>28.91</v>
      </c>
      <c r="E996">
        <v>30.25</v>
      </c>
      <c r="F996">
        <v>28.89</v>
      </c>
      <c r="G996" t="s">
        <v>9119</v>
      </c>
      <c r="H996" s="1">
        <v>4.3099999999999999E-2</v>
      </c>
    </row>
    <row r="997" spans="1:8" x14ac:dyDescent="0.3">
      <c r="A997">
        <v>996</v>
      </c>
      <c r="B997" t="s">
        <v>9116</v>
      </c>
      <c r="C997">
        <v>29.63</v>
      </c>
      <c r="D997">
        <v>29.9</v>
      </c>
      <c r="E997">
        <v>29.95</v>
      </c>
      <c r="F997">
        <v>29.49</v>
      </c>
      <c r="G997" t="s">
        <v>9117</v>
      </c>
      <c r="H997" s="1">
        <v>-1.17E-2</v>
      </c>
    </row>
    <row r="998" spans="1:8" x14ac:dyDescent="0.3">
      <c r="A998">
        <v>997</v>
      </c>
      <c r="B998" t="s">
        <v>9115</v>
      </c>
      <c r="C998">
        <v>29.66</v>
      </c>
      <c r="D998">
        <v>29.63</v>
      </c>
      <c r="E998">
        <v>30.3</v>
      </c>
      <c r="F998">
        <v>29.43</v>
      </c>
      <c r="G998" t="s">
        <v>9021</v>
      </c>
      <c r="H998" s="1">
        <v>1E-3</v>
      </c>
    </row>
    <row r="999" spans="1:8" x14ac:dyDescent="0.3">
      <c r="A999">
        <v>998</v>
      </c>
      <c r="B999" t="s">
        <v>9113</v>
      </c>
      <c r="C999">
        <v>29.57</v>
      </c>
      <c r="D999">
        <v>29.62</v>
      </c>
      <c r="E999">
        <v>29.72</v>
      </c>
      <c r="F999">
        <v>29.13</v>
      </c>
      <c r="G999" t="s">
        <v>9114</v>
      </c>
      <c r="H999" s="1">
        <v>-3.0000000000000001E-3</v>
      </c>
    </row>
    <row r="1000" spans="1:8" x14ac:dyDescent="0.3">
      <c r="A1000">
        <v>999</v>
      </c>
      <c r="B1000" t="s">
        <v>9112</v>
      </c>
      <c r="C1000">
        <v>30.37</v>
      </c>
      <c r="D1000">
        <v>29.7</v>
      </c>
      <c r="E1000">
        <v>30.5</v>
      </c>
      <c r="F1000">
        <v>29.68</v>
      </c>
      <c r="G1000" t="s">
        <v>8507</v>
      </c>
      <c r="H1000" s="1">
        <v>2.7099999999999999E-2</v>
      </c>
    </row>
    <row r="1001" spans="1:8" x14ac:dyDescent="0.3">
      <c r="A1001">
        <v>1000</v>
      </c>
      <c r="B1001" t="s">
        <v>9110</v>
      </c>
      <c r="C1001">
        <v>30.32</v>
      </c>
      <c r="D1001">
        <v>29.61</v>
      </c>
      <c r="E1001">
        <v>30.42</v>
      </c>
      <c r="F1001">
        <v>29.6</v>
      </c>
      <c r="G1001" t="s">
        <v>9111</v>
      </c>
      <c r="H1001" s="1">
        <v>-1.6000000000000001E-3</v>
      </c>
    </row>
    <row r="1002" spans="1:8" x14ac:dyDescent="0.3">
      <c r="A1002">
        <v>1001</v>
      </c>
      <c r="B1002" t="s">
        <v>9108</v>
      </c>
      <c r="C1002">
        <v>30.38</v>
      </c>
      <c r="D1002">
        <v>30.32</v>
      </c>
      <c r="E1002">
        <v>30.6</v>
      </c>
      <c r="F1002">
        <v>30</v>
      </c>
      <c r="G1002" t="s">
        <v>9109</v>
      </c>
      <c r="H1002" s="1">
        <v>2E-3</v>
      </c>
    </row>
    <row r="1003" spans="1:8" x14ac:dyDescent="0.3">
      <c r="A1003">
        <v>1002</v>
      </c>
      <c r="B1003" t="s">
        <v>9107</v>
      </c>
      <c r="C1003">
        <v>30.59</v>
      </c>
      <c r="D1003">
        <v>30.08</v>
      </c>
      <c r="E1003">
        <v>30.9</v>
      </c>
      <c r="F1003">
        <v>30.05</v>
      </c>
      <c r="G1003" t="s">
        <v>9024</v>
      </c>
      <c r="H1003" s="1">
        <v>6.8999999999999999E-3</v>
      </c>
    </row>
    <row r="1004" spans="1:8" x14ac:dyDescent="0.3">
      <c r="A1004">
        <v>1003</v>
      </c>
      <c r="B1004" t="s">
        <v>9106</v>
      </c>
      <c r="C1004">
        <v>30.8</v>
      </c>
      <c r="D1004">
        <v>30.8</v>
      </c>
      <c r="E1004">
        <v>30.98</v>
      </c>
      <c r="F1004">
        <v>30.1</v>
      </c>
      <c r="G1004" t="s">
        <v>8726</v>
      </c>
      <c r="H1004" s="1">
        <v>6.8999999999999999E-3</v>
      </c>
    </row>
    <row r="1005" spans="1:8" x14ac:dyDescent="0.3">
      <c r="A1005">
        <v>1004</v>
      </c>
      <c r="B1005" t="s">
        <v>9104</v>
      </c>
      <c r="C1005">
        <v>30.05</v>
      </c>
      <c r="D1005">
        <v>30.8</v>
      </c>
      <c r="E1005">
        <v>31.15</v>
      </c>
      <c r="F1005">
        <v>30.02</v>
      </c>
      <c r="G1005" t="s">
        <v>9105</v>
      </c>
      <c r="H1005" s="1">
        <v>-2.4400000000000002E-2</v>
      </c>
    </row>
    <row r="1006" spans="1:8" x14ac:dyDescent="0.3">
      <c r="A1006">
        <v>1005</v>
      </c>
      <c r="B1006" t="s">
        <v>9102</v>
      </c>
      <c r="C1006">
        <v>28.99</v>
      </c>
      <c r="D1006">
        <v>30</v>
      </c>
      <c r="E1006">
        <v>30.11</v>
      </c>
      <c r="F1006">
        <v>28.9</v>
      </c>
      <c r="G1006" t="s">
        <v>9103</v>
      </c>
      <c r="H1006" s="1">
        <v>-3.5299999999999998E-2</v>
      </c>
    </row>
    <row r="1007" spans="1:8" x14ac:dyDescent="0.3">
      <c r="A1007">
        <v>1006</v>
      </c>
      <c r="B1007" t="s">
        <v>9100</v>
      </c>
      <c r="C1007">
        <v>29.04</v>
      </c>
      <c r="D1007">
        <v>28.94</v>
      </c>
      <c r="E1007">
        <v>29.2</v>
      </c>
      <c r="F1007">
        <v>28.47</v>
      </c>
      <c r="G1007" t="s">
        <v>9101</v>
      </c>
      <c r="H1007" s="1">
        <v>1.6999999999999999E-3</v>
      </c>
    </row>
    <row r="1008" spans="1:8" x14ac:dyDescent="0.3">
      <c r="A1008">
        <v>1007</v>
      </c>
      <c r="B1008" t="s">
        <v>9098</v>
      </c>
      <c r="C1008">
        <v>29.06</v>
      </c>
      <c r="D1008">
        <v>29.43</v>
      </c>
      <c r="E1008">
        <v>29.55</v>
      </c>
      <c r="F1008">
        <v>29</v>
      </c>
      <c r="G1008" t="s">
        <v>9099</v>
      </c>
      <c r="H1008" s="1">
        <v>6.9999999999999999E-4</v>
      </c>
    </row>
    <row r="1009" spans="1:8" x14ac:dyDescent="0.3">
      <c r="A1009">
        <v>1008</v>
      </c>
      <c r="B1009" t="s">
        <v>9096</v>
      </c>
      <c r="C1009">
        <v>29.31</v>
      </c>
      <c r="D1009">
        <v>29.5</v>
      </c>
      <c r="E1009">
        <v>29.53</v>
      </c>
      <c r="F1009">
        <v>29.15</v>
      </c>
      <c r="G1009" t="s">
        <v>9097</v>
      </c>
      <c r="H1009" s="1">
        <v>8.6E-3</v>
      </c>
    </row>
    <row r="1010" spans="1:8" x14ac:dyDescent="0.3">
      <c r="A1010">
        <v>1009</v>
      </c>
      <c r="B1010" t="s">
        <v>9094</v>
      </c>
      <c r="C1010">
        <v>29.74</v>
      </c>
      <c r="D1010">
        <v>29.38</v>
      </c>
      <c r="E1010">
        <v>30</v>
      </c>
      <c r="F1010">
        <v>29.38</v>
      </c>
      <c r="G1010" t="s">
        <v>9095</v>
      </c>
      <c r="H1010" s="1">
        <v>1.47E-2</v>
      </c>
    </row>
    <row r="1011" spans="1:8" x14ac:dyDescent="0.3">
      <c r="A1011">
        <v>1010</v>
      </c>
      <c r="B1011" t="s">
        <v>9092</v>
      </c>
      <c r="C1011">
        <v>30.17</v>
      </c>
      <c r="D1011">
        <v>29.85</v>
      </c>
      <c r="E1011">
        <v>30.2</v>
      </c>
      <c r="F1011">
        <v>29.79</v>
      </c>
      <c r="G1011" t="s">
        <v>9093</v>
      </c>
      <c r="H1011" s="1">
        <v>1.4500000000000001E-2</v>
      </c>
    </row>
    <row r="1012" spans="1:8" x14ac:dyDescent="0.3">
      <c r="A1012">
        <v>1011</v>
      </c>
      <c r="B1012" t="s">
        <v>9090</v>
      </c>
      <c r="C1012">
        <v>29.32</v>
      </c>
      <c r="D1012">
        <v>29.57</v>
      </c>
      <c r="E1012">
        <v>30.01</v>
      </c>
      <c r="F1012">
        <v>29.3</v>
      </c>
      <c r="G1012" t="s">
        <v>9091</v>
      </c>
      <c r="H1012" s="1">
        <v>-2.8199999999999999E-2</v>
      </c>
    </row>
    <row r="1013" spans="1:8" x14ac:dyDescent="0.3">
      <c r="A1013">
        <v>1012</v>
      </c>
      <c r="B1013" t="s">
        <v>9089</v>
      </c>
      <c r="C1013">
        <v>30.89</v>
      </c>
      <c r="D1013">
        <v>29.65</v>
      </c>
      <c r="E1013">
        <v>31</v>
      </c>
      <c r="F1013">
        <v>29.65</v>
      </c>
      <c r="G1013" t="s">
        <v>7917</v>
      </c>
      <c r="H1013" s="1">
        <v>5.3499999999999999E-2</v>
      </c>
    </row>
    <row r="1014" spans="1:8" x14ac:dyDescent="0.3">
      <c r="A1014">
        <v>1013</v>
      </c>
      <c r="B1014" t="s">
        <v>9087</v>
      </c>
      <c r="C1014">
        <v>30.82</v>
      </c>
      <c r="D1014">
        <v>30.72</v>
      </c>
      <c r="E1014">
        <v>31.4</v>
      </c>
      <c r="F1014">
        <v>30.55</v>
      </c>
      <c r="G1014" t="s">
        <v>9088</v>
      </c>
      <c r="H1014" s="1">
        <v>-2.3E-3</v>
      </c>
    </row>
    <row r="1015" spans="1:8" x14ac:dyDescent="0.3">
      <c r="A1015">
        <v>1014</v>
      </c>
      <c r="B1015" t="s">
        <v>9085</v>
      </c>
      <c r="C1015">
        <v>30.76</v>
      </c>
      <c r="D1015">
        <v>30.64</v>
      </c>
      <c r="E1015">
        <v>30.97</v>
      </c>
      <c r="F1015">
        <v>30.25</v>
      </c>
      <c r="G1015" t="s">
        <v>9086</v>
      </c>
      <c r="H1015" s="1">
        <v>-1.9E-3</v>
      </c>
    </row>
    <row r="1016" spans="1:8" x14ac:dyDescent="0.3">
      <c r="A1016">
        <v>1015</v>
      </c>
      <c r="B1016" t="s">
        <v>9083</v>
      </c>
      <c r="C1016">
        <v>31.08</v>
      </c>
      <c r="D1016">
        <v>30.72</v>
      </c>
      <c r="E1016">
        <v>31.24</v>
      </c>
      <c r="F1016">
        <v>30.55</v>
      </c>
      <c r="G1016" t="s">
        <v>9084</v>
      </c>
      <c r="H1016" s="1">
        <v>1.04E-2</v>
      </c>
    </row>
    <row r="1017" spans="1:8" x14ac:dyDescent="0.3">
      <c r="A1017">
        <v>1016</v>
      </c>
      <c r="B1017" t="s">
        <v>9081</v>
      </c>
      <c r="C1017">
        <v>31.37</v>
      </c>
      <c r="D1017">
        <v>31.29</v>
      </c>
      <c r="E1017">
        <v>31.8</v>
      </c>
      <c r="F1017">
        <v>31.29</v>
      </c>
      <c r="G1017" t="s">
        <v>9082</v>
      </c>
      <c r="H1017" s="1">
        <v>9.2999999999999992E-3</v>
      </c>
    </row>
    <row r="1018" spans="1:8" x14ac:dyDescent="0.3">
      <c r="A1018">
        <v>1017</v>
      </c>
      <c r="B1018" t="s">
        <v>9079</v>
      </c>
      <c r="C1018">
        <v>31.76</v>
      </c>
      <c r="D1018">
        <v>31.43</v>
      </c>
      <c r="E1018">
        <v>31.78</v>
      </c>
      <c r="F1018">
        <v>30.88</v>
      </c>
      <c r="G1018" t="s">
        <v>9080</v>
      </c>
      <c r="H1018" s="1">
        <v>1.24E-2</v>
      </c>
    </row>
    <row r="1019" spans="1:8" x14ac:dyDescent="0.3">
      <c r="A1019">
        <v>1018</v>
      </c>
      <c r="B1019" t="s">
        <v>9077</v>
      </c>
      <c r="C1019">
        <v>31.37</v>
      </c>
      <c r="D1019">
        <v>32.020000000000003</v>
      </c>
      <c r="E1019">
        <v>32.119999999999997</v>
      </c>
      <c r="F1019">
        <v>31.32</v>
      </c>
      <c r="G1019" t="s">
        <v>9078</v>
      </c>
      <c r="H1019" s="1">
        <v>-1.23E-2</v>
      </c>
    </row>
    <row r="1020" spans="1:8" x14ac:dyDescent="0.3">
      <c r="A1020">
        <v>1019</v>
      </c>
      <c r="B1020" t="s">
        <v>9075</v>
      </c>
      <c r="C1020">
        <v>31.03</v>
      </c>
      <c r="D1020">
        <v>31.42</v>
      </c>
      <c r="E1020">
        <v>31.45</v>
      </c>
      <c r="F1020">
        <v>30.89</v>
      </c>
      <c r="G1020" t="s">
        <v>9076</v>
      </c>
      <c r="H1020" s="1">
        <v>-1.0800000000000001E-2</v>
      </c>
    </row>
    <row r="1021" spans="1:8" x14ac:dyDescent="0.3">
      <c r="A1021">
        <v>1020</v>
      </c>
      <c r="B1021" t="s">
        <v>9073</v>
      </c>
      <c r="C1021">
        <v>31.56</v>
      </c>
      <c r="D1021">
        <v>31.25</v>
      </c>
      <c r="E1021">
        <v>31.77</v>
      </c>
      <c r="F1021">
        <v>31.25</v>
      </c>
      <c r="G1021" t="s">
        <v>9074</v>
      </c>
      <c r="H1021" s="1">
        <v>1.7100000000000001E-2</v>
      </c>
    </row>
    <row r="1022" spans="1:8" x14ac:dyDescent="0.3">
      <c r="A1022">
        <v>1021</v>
      </c>
      <c r="B1022" t="s">
        <v>9071</v>
      </c>
      <c r="C1022">
        <v>30.47</v>
      </c>
      <c r="D1022">
        <v>29.67</v>
      </c>
      <c r="E1022">
        <v>30.5</v>
      </c>
      <c r="F1022">
        <v>29.45</v>
      </c>
      <c r="G1022" t="s">
        <v>9072</v>
      </c>
      <c r="H1022" s="1">
        <v>-3.4500000000000003E-2</v>
      </c>
    </row>
    <row r="1023" spans="1:8" x14ac:dyDescent="0.3">
      <c r="A1023">
        <v>1022</v>
      </c>
      <c r="B1023" t="s">
        <v>9069</v>
      </c>
      <c r="C1023">
        <v>30.57</v>
      </c>
      <c r="D1023">
        <v>30.65</v>
      </c>
      <c r="E1023">
        <v>30.7</v>
      </c>
      <c r="F1023">
        <v>30.3</v>
      </c>
      <c r="G1023" t="s">
        <v>9070</v>
      </c>
      <c r="H1023" s="1">
        <v>3.3E-3</v>
      </c>
    </row>
    <row r="1024" spans="1:8" x14ac:dyDescent="0.3">
      <c r="A1024">
        <v>1023</v>
      </c>
      <c r="B1024" t="s">
        <v>9067</v>
      </c>
      <c r="C1024">
        <v>31.23</v>
      </c>
      <c r="D1024">
        <v>30.8</v>
      </c>
      <c r="E1024">
        <v>31.32</v>
      </c>
      <c r="F1024">
        <v>30.73</v>
      </c>
      <c r="G1024" t="s">
        <v>9068</v>
      </c>
      <c r="H1024" s="1">
        <v>2.1600000000000001E-2</v>
      </c>
    </row>
    <row r="1025" spans="1:8" x14ac:dyDescent="0.3">
      <c r="A1025">
        <v>1024</v>
      </c>
      <c r="B1025" t="s">
        <v>9065</v>
      </c>
      <c r="C1025">
        <v>30.86</v>
      </c>
      <c r="D1025">
        <v>31.13</v>
      </c>
      <c r="E1025">
        <v>31.32</v>
      </c>
      <c r="F1025">
        <v>30.61</v>
      </c>
      <c r="G1025" t="s">
        <v>9066</v>
      </c>
      <c r="H1025" s="1">
        <v>-1.18E-2</v>
      </c>
    </row>
    <row r="1026" spans="1:8" x14ac:dyDescent="0.3">
      <c r="A1026">
        <v>1025</v>
      </c>
      <c r="B1026" t="s">
        <v>9063</v>
      </c>
      <c r="C1026">
        <v>31.11</v>
      </c>
      <c r="D1026">
        <v>31.08</v>
      </c>
      <c r="E1026">
        <v>31.19</v>
      </c>
      <c r="F1026">
        <v>30.2</v>
      </c>
      <c r="G1026" t="s">
        <v>9064</v>
      </c>
      <c r="H1026" s="1">
        <v>8.0999999999999996E-3</v>
      </c>
    </row>
    <row r="1027" spans="1:8" x14ac:dyDescent="0.3">
      <c r="A1027">
        <v>1026</v>
      </c>
      <c r="B1027" t="s">
        <v>9061</v>
      </c>
      <c r="C1027">
        <v>30.96</v>
      </c>
      <c r="D1027">
        <v>31.21</v>
      </c>
      <c r="E1027">
        <v>31.25</v>
      </c>
      <c r="F1027">
        <v>30.75</v>
      </c>
      <c r="G1027" t="s">
        <v>9062</v>
      </c>
      <c r="H1027" s="1">
        <v>-4.7999999999999996E-3</v>
      </c>
    </row>
    <row r="1028" spans="1:8" x14ac:dyDescent="0.3">
      <c r="A1028">
        <v>1027</v>
      </c>
      <c r="B1028" t="s">
        <v>9059</v>
      </c>
      <c r="C1028">
        <v>30.45</v>
      </c>
      <c r="D1028">
        <v>30.76</v>
      </c>
      <c r="E1028">
        <v>30.76</v>
      </c>
      <c r="F1028">
        <v>30.1</v>
      </c>
      <c r="G1028" t="s">
        <v>9060</v>
      </c>
      <c r="H1028" s="1">
        <v>-1.6500000000000001E-2</v>
      </c>
    </row>
    <row r="1029" spans="1:8" x14ac:dyDescent="0.3">
      <c r="A1029">
        <v>1028</v>
      </c>
      <c r="B1029" t="s">
        <v>9057</v>
      </c>
      <c r="C1029">
        <v>30.23</v>
      </c>
      <c r="D1029">
        <v>30.48</v>
      </c>
      <c r="E1029">
        <v>30.83</v>
      </c>
      <c r="F1029">
        <v>30.05</v>
      </c>
      <c r="G1029" t="s">
        <v>9058</v>
      </c>
      <c r="H1029" s="1">
        <v>-7.1999999999999998E-3</v>
      </c>
    </row>
    <row r="1030" spans="1:8" x14ac:dyDescent="0.3">
      <c r="A1030">
        <v>1029</v>
      </c>
      <c r="B1030" t="s">
        <v>9055</v>
      </c>
      <c r="C1030">
        <v>29.77</v>
      </c>
      <c r="D1030">
        <v>30</v>
      </c>
      <c r="E1030">
        <v>30.72</v>
      </c>
      <c r="F1030">
        <v>29.47</v>
      </c>
      <c r="G1030" t="s">
        <v>9056</v>
      </c>
      <c r="H1030" s="1">
        <v>-1.52E-2</v>
      </c>
    </row>
    <row r="1031" spans="1:8" x14ac:dyDescent="0.3">
      <c r="A1031">
        <v>1030</v>
      </c>
      <c r="B1031" t="s">
        <v>9053</v>
      </c>
      <c r="C1031">
        <v>29.13</v>
      </c>
      <c r="D1031">
        <v>29.8</v>
      </c>
      <c r="E1031">
        <v>29.97</v>
      </c>
      <c r="F1031">
        <v>28.81</v>
      </c>
      <c r="G1031" t="s">
        <v>9054</v>
      </c>
      <c r="H1031" s="1">
        <v>-2.1499999999999998E-2</v>
      </c>
    </row>
    <row r="1032" spans="1:8" x14ac:dyDescent="0.3">
      <c r="A1032">
        <v>1031</v>
      </c>
      <c r="B1032" t="s">
        <v>9051</v>
      </c>
      <c r="C1032">
        <v>29.18</v>
      </c>
      <c r="D1032">
        <v>29.2</v>
      </c>
      <c r="E1032">
        <v>29.55</v>
      </c>
      <c r="F1032">
        <v>28.95</v>
      </c>
      <c r="G1032" t="s">
        <v>9052</v>
      </c>
      <c r="H1032" s="1">
        <v>1.6999999999999999E-3</v>
      </c>
    </row>
    <row r="1033" spans="1:8" x14ac:dyDescent="0.3">
      <c r="A1033">
        <v>1032</v>
      </c>
      <c r="B1033" t="s">
        <v>9049</v>
      </c>
      <c r="C1033">
        <v>30.23</v>
      </c>
      <c r="D1033">
        <v>29</v>
      </c>
      <c r="E1033">
        <v>30.38</v>
      </c>
      <c r="F1033">
        <v>28.6</v>
      </c>
      <c r="G1033" t="s">
        <v>9050</v>
      </c>
      <c r="H1033" s="1">
        <v>3.5999999999999997E-2</v>
      </c>
    </row>
    <row r="1034" spans="1:8" x14ac:dyDescent="0.3">
      <c r="A1034">
        <v>1033</v>
      </c>
      <c r="B1034" t="s">
        <v>9047</v>
      </c>
      <c r="C1034">
        <v>29.5</v>
      </c>
      <c r="D1034">
        <v>29.91</v>
      </c>
      <c r="E1034">
        <v>30.15</v>
      </c>
      <c r="F1034">
        <v>29.43</v>
      </c>
      <c r="G1034" t="s">
        <v>9048</v>
      </c>
      <c r="H1034" s="1">
        <v>-2.41E-2</v>
      </c>
    </row>
    <row r="1035" spans="1:8" x14ac:dyDescent="0.3">
      <c r="A1035">
        <v>1034</v>
      </c>
      <c r="B1035" t="s">
        <v>9045</v>
      </c>
      <c r="C1035">
        <v>28.88</v>
      </c>
      <c r="D1035">
        <v>29.55</v>
      </c>
      <c r="E1035">
        <v>29.8</v>
      </c>
      <c r="F1035">
        <v>28.85</v>
      </c>
      <c r="G1035" t="s">
        <v>9046</v>
      </c>
      <c r="H1035" s="1">
        <v>-2.1000000000000001E-2</v>
      </c>
    </row>
    <row r="1036" spans="1:8" x14ac:dyDescent="0.3">
      <c r="A1036">
        <v>1035</v>
      </c>
      <c r="B1036" t="s">
        <v>9043</v>
      </c>
      <c r="C1036">
        <v>29.27</v>
      </c>
      <c r="D1036">
        <v>29</v>
      </c>
      <c r="E1036">
        <v>29.37</v>
      </c>
      <c r="F1036">
        <v>28.44</v>
      </c>
      <c r="G1036" t="s">
        <v>9044</v>
      </c>
      <c r="H1036" s="1">
        <v>1.35E-2</v>
      </c>
    </row>
    <row r="1037" spans="1:8" x14ac:dyDescent="0.3">
      <c r="A1037">
        <v>1036</v>
      </c>
      <c r="B1037" t="s">
        <v>9041</v>
      </c>
      <c r="C1037">
        <v>28.83</v>
      </c>
      <c r="D1037">
        <v>29.3</v>
      </c>
      <c r="E1037">
        <v>29.61</v>
      </c>
      <c r="F1037">
        <v>28.61</v>
      </c>
      <c r="G1037" t="s">
        <v>9042</v>
      </c>
      <c r="H1037" s="1">
        <v>-1.4999999999999999E-2</v>
      </c>
    </row>
    <row r="1038" spans="1:8" x14ac:dyDescent="0.3">
      <c r="A1038">
        <v>1037</v>
      </c>
      <c r="B1038" t="s">
        <v>9039</v>
      </c>
      <c r="C1038">
        <v>29.11</v>
      </c>
      <c r="D1038">
        <v>29.05</v>
      </c>
      <c r="E1038">
        <v>29.18</v>
      </c>
      <c r="F1038">
        <v>28.77</v>
      </c>
      <c r="G1038" t="s">
        <v>9040</v>
      </c>
      <c r="H1038" s="1">
        <v>9.7000000000000003E-3</v>
      </c>
    </row>
    <row r="1039" spans="1:8" x14ac:dyDescent="0.3">
      <c r="A1039">
        <v>1038</v>
      </c>
      <c r="B1039" t="s">
        <v>9038</v>
      </c>
      <c r="C1039">
        <v>30.04</v>
      </c>
      <c r="D1039">
        <v>29.29</v>
      </c>
      <c r="E1039">
        <v>30.47</v>
      </c>
      <c r="F1039">
        <v>29.15</v>
      </c>
      <c r="G1039" t="s">
        <v>8467</v>
      </c>
      <c r="H1039" s="1">
        <v>3.1899999999999998E-2</v>
      </c>
    </row>
    <row r="1040" spans="1:8" x14ac:dyDescent="0.3">
      <c r="A1040">
        <v>1039</v>
      </c>
      <c r="B1040" t="s">
        <v>9036</v>
      </c>
      <c r="C1040">
        <v>29.87</v>
      </c>
      <c r="D1040">
        <v>30</v>
      </c>
      <c r="E1040">
        <v>30.29</v>
      </c>
      <c r="F1040">
        <v>29.55</v>
      </c>
      <c r="G1040" t="s">
        <v>9037</v>
      </c>
      <c r="H1040" s="1">
        <v>-5.7000000000000002E-3</v>
      </c>
    </row>
    <row r="1041" spans="1:8" x14ac:dyDescent="0.3">
      <c r="A1041">
        <v>1040</v>
      </c>
      <c r="B1041" t="s">
        <v>9034</v>
      </c>
      <c r="C1041">
        <v>30.07</v>
      </c>
      <c r="D1041">
        <v>29.65</v>
      </c>
      <c r="E1041">
        <v>30.15</v>
      </c>
      <c r="F1041">
        <v>29.57</v>
      </c>
      <c r="G1041" t="s">
        <v>9035</v>
      </c>
      <c r="H1041" s="1">
        <v>6.7000000000000002E-3</v>
      </c>
    </row>
    <row r="1042" spans="1:8" x14ac:dyDescent="0.3">
      <c r="A1042">
        <v>1041</v>
      </c>
      <c r="B1042" t="s">
        <v>9032</v>
      </c>
      <c r="C1042">
        <v>30.57</v>
      </c>
      <c r="D1042">
        <v>29.99</v>
      </c>
      <c r="E1042">
        <v>30.78</v>
      </c>
      <c r="F1042">
        <v>29.9</v>
      </c>
      <c r="G1042" t="s">
        <v>9033</v>
      </c>
      <c r="H1042" s="1">
        <v>1.66E-2</v>
      </c>
    </row>
    <row r="1043" spans="1:8" x14ac:dyDescent="0.3">
      <c r="A1043">
        <v>1042</v>
      </c>
      <c r="B1043" t="s">
        <v>9030</v>
      </c>
      <c r="C1043">
        <v>30.32</v>
      </c>
      <c r="D1043">
        <v>30.55</v>
      </c>
      <c r="E1043">
        <v>30.63</v>
      </c>
      <c r="F1043">
        <v>30.3</v>
      </c>
      <c r="G1043" t="s">
        <v>9031</v>
      </c>
      <c r="H1043" s="1">
        <v>-8.2000000000000007E-3</v>
      </c>
    </row>
    <row r="1044" spans="1:8" x14ac:dyDescent="0.3">
      <c r="A1044">
        <v>1043</v>
      </c>
      <c r="B1044" t="s">
        <v>9028</v>
      </c>
      <c r="C1044">
        <v>30.69</v>
      </c>
      <c r="D1044">
        <v>30.55</v>
      </c>
      <c r="E1044">
        <v>31.1</v>
      </c>
      <c r="F1044">
        <v>30.37</v>
      </c>
      <c r="G1044" t="s">
        <v>9029</v>
      </c>
      <c r="H1044" s="1">
        <v>1.2200000000000001E-2</v>
      </c>
    </row>
    <row r="1045" spans="1:8" x14ac:dyDescent="0.3">
      <c r="A1045">
        <v>1044</v>
      </c>
      <c r="B1045" t="s">
        <v>9026</v>
      </c>
      <c r="C1045">
        <v>30.99</v>
      </c>
      <c r="D1045">
        <v>31.14</v>
      </c>
      <c r="E1045">
        <v>31.37</v>
      </c>
      <c r="F1045">
        <v>30.85</v>
      </c>
      <c r="G1045" t="s">
        <v>9027</v>
      </c>
      <c r="H1045" s="1">
        <v>9.7999999999999997E-3</v>
      </c>
    </row>
    <row r="1046" spans="1:8" x14ac:dyDescent="0.3">
      <c r="A1046">
        <v>1045</v>
      </c>
      <c r="B1046" t="s">
        <v>9025</v>
      </c>
      <c r="C1046">
        <v>30.82</v>
      </c>
      <c r="D1046">
        <v>30.96</v>
      </c>
      <c r="E1046">
        <v>31.18</v>
      </c>
      <c r="F1046">
        <v>30.75</v>
      </c>
      <c r="G1046" t="s">
        <v>8569</v>
      </c>
      <c r="H1046" s="1">
        <v>-5.4999999999999997E-3</v>
      </c>
    </row>
    <row r="1047" spans="1:8" x14ac:dyDescent="0.3">
      <c r="A1047">
        <v>1046</v>
      </c>
      <c r="B1047" t="s">
        <v>9023</v>
      </c>
      <c r="C1047">
        <v>30.69</v>
      </c>
      <c r="D1047">
        <v>31.1</v>
      </c>
      <c r="E1047">
        <v>31.2</v>
      </c>
      <c r="F1047">
        <v>30</v>
      </c>
      <c r="G1047" t="s">
        <v>9024</v>
      </c>
      <c r="H1047" s="1">
        <v>-4.1999999999999997E-3</v>
      </c>
    </row>
    <row r="1048" spans="1:8" x14ac:dyDescent="0.3">
      <c r="A1048">
        <v>1047</v>
      </c>
      <c r="B1048" t="s">
        <v>9022</v>
      </c>
      <c r="C1048">
        <v>30.81</v>
      </c>
      <c r="D1048">
        <v>30.55</v>
      </c>
      <c r="E1048">
        <v>31.08</v>
      </c>
      <c r="F1048">
        <v>30.45</v>
      </c>
      <c r="G1048" t="s">
        <v>8788</v>
      </c>
      <c r="H1048" s="1">
        <v>3.8999999999999998E-3</v>
      </c>
    </row>
    <row r="1049" spans="1:8" x14ac:dyDescent="0.3">
      <c r="A1049">
        <v>1048</v>
      </c>
      <c r="B1049" t="s">
        <v>9020</v>
      </c>
      <c r="C1049">
        <v>30.81</v>
      </c>
      <c r="D1049">
        <v>30.95</v>
      </c>
      <c r="E1049">
        <v>31.27</v>
      </c>
      <c r="F1049">
        <v>30.68</v>
      </c>
      <c r="G1049" t="s">
        <v>9021</v>
      </c>
      <c r="H1049" s="1">
        <v>0</v>
      </c>
    </row>
    <row r="1050" spans="1:8" x14ac:dyDescent="0.3">
      <c r="A1050">
        <v>1049</v>
      </c>
      <c r="B1050" t="s">
        <v>9018</v>
      </c>
      <c r="C1050">
        <v>31.57</v>
      </c>
      <c r="D1050">
        <v>30.9</v>
      </c>
      <c r="E1050">
        <v>31.79</v>
      </c>
      <c r="F1050">
        <v>30.7</v>
      </c>
      <c r="G1050" t="s">
        <v>9019</v>
      </c>
      <c r="H1050" s="1">
        <v>2.47E-2</v>
      </c>
    </row>
    <row r="1051" spans="1:8" x14ac:dyDescent="0.3">
      <c r="A1051">
        <v>1050</v>
      </c>
      <c r="B1051" t="s">
        <v>9017</v>
      </c>
      <c r="C1051">
        <v>31.57</v>
      </c>
      <c r="D1051">
        <v>31.63</v>
      </c>
      <c r="E1051">
        <v>32</v>
      </c>
      <c r="F1051">
        <v>31.3</v>
      </c>
      <c r="G1051" t="s">
        <v>8875</v>
      </c>
      <c r="H1051" s="1">
        <v>0</v>
      </c>
    </row>
    <row r="1052" spans="1:8" x14ac:dyDescent="0.3">
      <c r="A1052">
        <v>1051</v>
      </c>
      <c r="B1052" t="s">
        <v>9015</v>
      </c>
      <c r="C1052">
        <v>32.229999999999997</v>
      </c>
      <c r="D1052">
        <v>31.59</v>
      </c>
      <c r="E1052">
        <v>32.35</v>
      </c>
      <c r="F1052">
        <v>31.38</v>
      </c>
      <c r="G1052" t="s">
        <v>9016</v>
      </c>
      <c r="H1052" s="1">
        <v>2.0899999999999998E-2</v>
      </c>
    </row>
    <row r="1053" spans="1:8" x14ac:dyDescent="0.3">
      <c r="A1053">
        <v>1052</v>
      </c>
      <c r="B1053" t="s">
        <v>9013</v>
      </c>
      <c r="C1053">
        <v>33.340000000000003</v>
      </c>
      <c r="D1053">
        <v>32.33</v>
      </c>
      <c r="E1053">
        <v>33.380000000000003</v>
      </c>
      <c r="F1053">
        <v>32.15</v>
      </c>
      <c r="G1053" t="s">
        <v>9014</v>
      </c>
      <c r="H1053" s="1">
        <v>3.44E-2</v>
      </c>
    </row>
    <row r="1054" spans="1:8" x14ac:dyDescent="0.3">
      <c r="A1054">
        <v>1053</v>
      </c>
      <c r="B1054" t="s">
        <v>9011</v>
      </c>
      <c r="C1054">
        <v>33.15</v>
      </c>
      <c r="D1054">
        <v>33.299999999999997</v>
      </c>
      <c r="E1054">
        <v>33.42</v>
      </c>
      <c r="F1054">
        <v>32.9</v>
      </c>
      <c r="G1054" t="s">
        <v>9012</v>
      </c>
      <c r="H1054" s="1">
        <v>-5.7000000000000002E-3</v>
      </c>
    </row>
    <row r="1055" spans="1:8" x14ac:dyDescent="0.3">
      <c r="A1055">
        <v>1054</v>
      </c>
      <c r="B1055" t="s">
        <v>9010</v>
      </c>
      <c r="C1055">
        <v>32.229999999999997</v>
      </c>
      <c r="D1055">
        <v>32.950000000000003</v>
      </c>
      <c r="E1055">
        <v>33.1</v>
      </c>
      <c r="F1055">
        <v>32</v>
      </c>
      <c r="G1055" t="s">
        <v>8511</v>
      </c>
      <c r="H1055" s="1">
        <v>-2.7799999999999998E-2</v>
      </c>
    </row>
    <row r="1056" spans="1:8" x14ac:dyDescent="0.3">
      <c r="A1056">
        <v>1055</v>
      </c>
      <c r="B1056" t="s">
        <v>9008</v>
      </c>
      <c r="C1056">
        <v>32.89</v>
      </c>
      <c r="D1056">
        <v>32.18</v>
      </c>
      <c r="E1056">
        <v>33.049999999999997</v>
      </c>
      <c r="F1056">
        <v>31.81</v>
      </c>
      <c r="G1056" t="s">
        <v>9009</v>
      </c>
      <c r="H1056" s="1">
        <v>2.0500000000000001E-2</v>
      </c>
    </row>
    <row r="1057" spans="1:8" x14ac:dyDescent="0.3">
      <c r="A1057">
        <v>1056</v>
      </c>
      <c r="B1057" t="s">
        <v>9006</v>
      </c>
      <c r="C1057">
        <v>33.35</v>
      </c>
      <c r="D1057">
        <v>33.07</v>
      </c>
      <c r="E1057">
        <v>33.58</v>
      </c>
      <c r="F1057">
        <v>33.07</v>
      </c>
      <c r="G1057" t="s">
        <v>9007</v>
      </c>
      <c r="H1057" s="1">
        <v>1.4E-2</v>
      </c>
    </row>
    <row r="1058" spans="1:8" x14ac:dyDescent="0.3">
      <c r="A1058">
        <v>1057</v>
      </c>
      <c r="B1058" t="s">
        <v>9004</v>
      </c>
      <c r="C1058">
        <v>32.770000000000003</v>
      </c>
      <c r="D1058">
        <v>33.51</v>
      </c>
      <c r="E1058">
        <v>33.57</v>
      </c>
      <c r="F1058">
        <v>32.56</v>
      </c>
      <c r="G1058" t="s">
        <v>9005</v>
      </c>
      <c r="H1058" s="1">
        <v>-1.7399999999999999E-2</v>
      </c>
    </row>
    <row r="1059" spans="1:8" x14ac:dyDescent="0.3">
      <c r="A1059">
        <v>1058</v>
      </c>
      <c r="B1059" t="s">
        <v>9002</v>
      </c>
      <c r="C1059">
        <v>32.229999999999997</v>
      </c>
      <c r="D1059">
        <v>32.950000000000003</v>
      </c>
      <c r="E1059">
        <v>33.14</v>
      </c>
      <c r="F1059">
        <v>32.15</v>
      </c>
      <c r="G1059" t="s">
        <v>9003</v>
      </c>
      <c r="H1059" s="1">
        <v>-1.6500000000000001E-2</v>
      </c>
    </row>
    <row r="1060" spans="1:8" x14ac:dyDescent="0.3">
      <c r="A1060">
        <v>1059</v>
      </c>
      <c r="B1060" t="s">
        <v>9000</v>
      </c>
      <c r="C1060">
        <v>31.99</v>
      </c>
      <c r="D1060">
        <v>32.450000000000003</v>
      </c>
      <c r="E1060">
        <v>32.57</v>
      </c>
      <c r="F1060">
        <v>31.62</v>
      </c>
      <c r="G1060" t="s">
        <v>9001</v>
      </c>
      <c r="H1060" s="1">
        <v>-7.4000000000000003E-3</v>
      </c>
    </row>
    <row r="1061" spans="1:8" x14ac:dyDescent="0.3">
      <c r="A1061">
        <v>1060</v>
      </c>
      <c r="B1061" t="s">
        <v>8998</v>
      </c>
      <c r="C1061">
        <v>32.83</v>
      </c>
      <c r="D1061">
        <v>32.270000000000003</v>
      </c>
      <c r="E1061">
        <v>32.85</v>
      </c>
      <c r="F1061">
        <v>32.130000000000003</v>
      </c>
      <c r="G1061" t="s">
        <v>8999</v>
      </c>
      <c r="H1061" s="1">
        <v>2.63E-2</v>
      </c>
    </row>
    <row r="1062" spans="1:8" x14ac:dyDescent="0.3">
      <c r="A1062">
        <v>1061</v>
      </c>
      <c r="B1062" t="s">
        <v>8996</v>
      </c>
      <c r="C1062">
        <v>32.24</v>
      </c>
      <c r="D1062">
        <v>32.880000000000003</v>
      </c>
      <c r="E1062">
        <v>33.25</v>
      </c>
      <c r="F1062">
        <v>31.65</v>
      </c>
      <c r="G1062" t="s">
        <v>8997</v>
      </c>
      <c r="H1062" s="1">
        <v>-1.7999999999999999E-2</v>
      </c>
    </row>
    <row r="1063" spans="1:8" x14ac:dyDescent="0.3">
      <c r="A1063">
        <v>1062</v>
      </c>
      <c r="B1063" t="s">
        <v>8995</v>
      </c>
      <c r="C1063">
        <v>33.799999999999997</v>
      </c>
      <c r="D1063">
        <v>32.5</v>
      </c>
      <c r="E1063">
        <v>33.82</v>
      </c>
      <c r="F1063">
        <v>32.340000000000003</v>
      </c>
      <c r="G1063" t="s">
        <v>8798</v>
      </c>
      <c r="H1063" s="1">
        <v>4.8399999999999999E-2</v>
      </c>
    </row>
    <row r="1064" spans="1:8" x14ac:dyDescent="0.3">
      <c r="A1064">
        <v>1063</v>
      </c>
      <c r="B1064" t="s">
        <v>8993</v>
      </c>
      <c r="C1064">
        <v>33.450000000000003</v>
      </c>
      <c r="D1064">
        <v>33.5</v>
      </c>
      <c r="E1064">
        <v>33.549999999999997</v>
      </c>
      <c r="F1064">
        <v>33.200000000000003</v>
      </c>
      <c r="G1064" t="s">
        <v>8994</v>
      </c>
      <c r="H1064" s="1">
        <v>-1.04E-2</v>
      </c>
    </row>
    <row r="1065" spans="1:8" x14ac:dyDescent="0.3">
      <c r="A1065">
        <v>1064</v>
      </c>
      <c r="B1065" t="s">
        <v>8991</v>
      </c>
      <c r="C1065">
        <v>33.53</v>
      </c>
      <c r="D1065">
        <v>32.6</v>
      </c>
      <c r="E1065">
        <v>33.58</v>
      </c>
      <c r="F1065">
        <v>32.5</v>
      </c>
      <c r="G1065" t="s">
        <v>8992</v>
      </c>
      <c r="H1065" s="1">
        <v>2.3999999999999998E-3</v>
      </c>
    </row>
    <row r="1066" spans="1:8" x14ac:dyDescent="0.3">
      <c r="A1066">
        <v>1065</v>
      </c>
      <c r="B1066" t="s">
        <v>8989</v>
      </c>
      <c r="C1066">
        <v>33.130000000000003</v>
      </c>
      <c r="D1066">
        <v>33.4</v>
      </c>
      <c r="E1066">
        <v>33.4</v>
      </c>
      <c r="F1066">
        <v>32.65</v>
      </c>
      <c r="G1066" t="s">
        <v>8990</v>
      </c>
      <c r="H1066" s="1">
        <v>-1.1900000000000001E-2</v>
      </c>
    </row>
    <row r="1067" spans="1:8" x14ac:dyDescent="0.3">
      <c r="A1067">
        <v>1066</v>
      </c>
      <c r="B1067" t="s">
        <v>8988</v>
      </c>
      <c r="C1067">
        <v>33.26</v>
      </c>
      <c r="D1067">
        <v>32.9</v>
      </c>
      <c r="E1067">
        <v>33.369999999999997</v>
      </c>
      <c r="F1067">
        <v>32.81</v>
      </c>
      <c r="G1067" t="s">
        <v>1698</v>
      </c>
      <c r="H1067" s="1">
        <v>3.8999999999999998E-3</v>
      </c>
    </row>
    <row r="1068" spans="1:8" x14ac:dyDescent="0.3">
      <c r="A1068">
        <v>1067</v>
      </c>
      <c r="B1068" t="s">
        <v>8986</v>
      </c>
      <c r="C1068">
        <v>32.799999999999997</v>
      </c>
      <c r="D1068">
        <v>33.04</v>
      </c>
      <c r="E1068">
        <v>33.04</v>
      </c>
      <c r="F1068">
        <v>32.43</v>
      </c>
      <c r="G1068" t="s">
        <v>8987</v>
      </c>
      <c r="H1068" s="1">
        <v>-1.38E-2</v>
      </c>
    </row>
    <row r="1069" spans="1:8" x14ac:dyDescent="0.3">
      <c r="A1069">
        <v>1068</v>
      </c>
      <c r="B1069" t="s">
        <v>8985</v>
      </c>
      <c r="C1069">
        <v>33.31</v>
      </c>
      <c r="D1069">
        <v>32.85</v>
      </c>
      <c r="E1069">
        <v>33.450000000000003</v>
      </c>
      <c r="F1069">
        <v>32.53</v>
      </c>
      <c r="G1069" t="s">
        <v>8587</v>
      </c>
      <c r="H1069" s="1">
        <v>1.55E-2</v>
      </c>
    </row>
    <row r="1070" spans="1:8" x14ac:dyDescent="0.3">
      <c r="A1070">
        <v>1069</v>
      </c>
      <c r="B1070" t="s">
        <v>8983</v>
      </c>
      <c r="C1070">
        <v>33.01</v>
      </c>
      <c r="D1070">
        <v>33.450000000000003</v>
      </c>
      <c r="E1070">
        <v>33.6</v>
      </c>
      <c r="F1070">
        <v>32.6</v>
      </c>
      <c r="G1070" t="s">
        <v>8984</v>
      </c>
      <c r="H1070" s="1">
        <v>-8.9999999999999993E-3</v>
      </c>
    </row>
    <row r="1071" spans="1:8" x14ac:dyDescent="0.3">
      <c r="A1071">
        <v>1070</v>
      </c>
      <c r="B1071" t="s">
        <v>8982</v>
      </c>
      <c r="C1071">
        <v>31.83</v>
      </c>
      <c r="D1071">
        <v>32.76</v>
      </c>
      <c r="E1071">
        <v>32.83</v>
      </c>
      <c r="F1071">
        <v>31.7</v>
      </c>
      <c r="G1071" t="s">
        <v>8420</v>
      </c>
      <c r="H1071" s="1">
        <v>-3.5700000000000003E-2</v>
      </c>
    </row>
    <row r="1072" spans="1:8" x14ac:dyDescent="0.3">
      <c r="A1072">
        <v>1071</v>
      </c>
      <c r="B1072" t="s">
        <v>8980</v>
      </c>
      <c r="C1072">
        <v>31.99</v>
      </c>
      <c r="D1072">
        <v>31.9</v>
      </c>
      <c r="E1072">
        <v>32.25</v>
      </c>
      <c r="F1072">
        <v>31.2</v>
      </c>
      <c r="G1072" t="s">
        <v>8981</v>
      </c>
      <c r="H1072" s="1">
        <v>5.0000000000000001E-3</v>
      </c>
    </row>
    <row r="1073" spans="1:8" x14ac:dyDescent="0.3">
      <c r="A1073">
        <v>1072</v>
      </c>
      <c r="B1073" t="s">
        <v>8978</v>
      </c>
      <c r="C1073">
        <v>31.74</v>
      </c>
      <c r="D1073">
        <v>31.66</v>
      </c>
      <c r="E1073">
        <v>31.76</v>
      </c>
      <c r="F1073">
        <v>31.4</v>
      </c>
      <c r="G1073" t="s">
        <v>8979</v>
      </c>
      <c r="H1073" s="1">
        <v>-7.7999999999999996E-3</v>
      </c>
    </row>
    <row r="1074" spans="1:8" x14ac:dyDescent="0.3">
      <c r="A1074">
        <v>1073</v>
      </c>
      <c r="B1074" t="s">
        <v>8976</v>
      </c>
      <c r="C1074">
        <v>32.450000000000003</v>
      </c>
      <c r="D1074">
        <v>31.6</v>
      </c>
      <c r="E1074">
        <v>32.700000000000003</v>
      </c>
      <c r="F1074">
        <v>31.52</v>
      </c>
      <c r="G1074" t="s">
        <v>8977</v>
      </c>
      <c r="H1074" s="1">
        <v>2.24E-2</v>
      </c>
    </row>
    <row r="1075" spans="1:8" x14ac:dyDescent="0.3">
      <c r="A1075">
        <v>1074</v>
      </c>
      <c r="B1075" t="s">
        <v>8974</v>
      </c>
      <c r="C1075">
        <v>31.51</v>
      </c>
      <c r="D1075">
        <v>32.549999999999997</v>
      </c>
      <c r="E1075">
        <v>33</v>
      </c>
      <c r="F1075">
        <v>31.15</v>
      </c>
      <c r="G1075" t="s">
        <v>8975</v>
      </c>
      <c r="H1075" s="1">
        <v>-2.9000000000000001E-2</v>
      </c>
    </row>
    <row r="1076" spans="1:8" x14ac:dyDescent="0.3">
      <c r="A1076">
        <v>1075</v>
      </c>
      <c r="B1076" t="s">
        <v>8972</v>
      </c>
      <c r="C1076">
        <v>31.55</v>
      </c>
      <c r="D1076">
        <v>32.229999999999997</v>
      </c>
      <c r="E1076">
        <v>32.229999999999997</v>
      </c>
      <c r="F1076">
        <v>30.52</v>
      </c>
      <c r="G1076" t="s">
        <v>8973</v>
      </c>
      <c r="H1076" s="1">
        <v>1.2999999999999999E-3</v>
      </c>
    </row>
    <row r="1077" spans="1:8" x14ac:dyDescent="0.3">
      <c r="A1077">
        <v>1076</v>
      </c>
      <c r="B1077" t="s">
        <v>8970</v>
      </c>
      <c r="C1077">
        <v>30.21</v>
      </c>
      <c r="D1077">
        <v>30.89</v>
      </c>
      <c r="E1077">
        <v>31.17</v>
      </c>
      <c r="F1077">
        <v>29.95</v>
      </c>
      <c r="G1077" t="s">
        <v>8971</v>
      </c>
      <c r="H1077" s="1">
        <v>-4.2500000000000003E-2</v>
      </c>
    </row>
    <row r="1078" spans="1:8" x14ac:dyDescent="0.3">
      <c r="A1078">
        <v>1077</v>
      </c>
      <c r="B1078" t="s">
        <v>8968</v>
      </c>
      <c r="C1078">
        <v>30.69</v>
      </c>
      <c r="D1078">
        <v>30.8</v>
      </c>
      <c r="E1078">
        <v>30.92</v>
      </c>
      <c r="F1078">
        <v>30.15</v>
      </c>
      <c r="G1078" t="s">
        <v>8969</v>
      </c>
      <c r="H1078" s="1">
        <v>1.5900000000000001E-2</v>
      </c>
    </row>
    <row r="1079" spans="1:8" x14ac:dyDescent="0.3">
      <c r="A1079">
        <v>1078</v>
      </c>
      <c r="B1079" t="s">
        <v>8966</v>
      </c>
      <c r="C1079">
        <v>31.35</v>
      </c>
      <c r="D1079">
        <v>30.69</v>
      </c>
      <c r="E1079">
        <v>31.35</v>
      </c>
      <c r="F1079">
        <v>30.3</v>
      </c>
      <c r="G1079" t="s">
        <v>8967</v>
      </c>
      <c r="H1079" s="1">
        <v>2.1499999999999998E-2</v>
      </c>
    </row>
    <row r="1080" spans="1:8" x14ac:dyDescent="0.3">
      <c r="A1080">
        <v>1079</v>
      </c>
      <c r="B1080" t="s">
        <v>8964</v>
      </c>
      <c r="C1080">
        <v>32.450000000000003</v>
      </c>
      <c r="D1080">
        <v>31.35</v>
      </c>
      <c r="E1080">
        <v>32.74</v>
      </c>
      <c r="F1080">
        <v>31.05</v>
      </c>
      <c r="G1080" t="s">
        <v>8965</v>
      </c>
      <c r="H1080" s="1">
        <v>3.5099999999999999E-2</v>
      </c>
    </row>
    <row r="1081" spans="1:8" x14ac:dyDescent="0.3">
      <c r="A1081">
        <v>1080</v>
      </c>
      <c r="B1081" t="s">
        <v>8962</v>
      </c>
      <c r="C1081">
        <v>33.340000000000003</v>
      </c>
      <c r="D1081">
        <v>32.5</v>
      </c>
      <c r="E1081">
        <v>33.4</v>
      </c>
      <c r="F1081">
        <v>32.5</v>
      </c>
      <c r="G1081" t="s">
        <v>8963</v>
      </c>
      <c r="H1081" s="1">
        <v>2.7400000000000001E-2</v>
      </c>
    </row>
    <row r="1082" spans="1:8" x14ac:dyDescent="0.3">
      <c r="A1082">
        <v>1081</v>
      </c>
      <c r="B1082" t="s">
        <v>8960</v>
      </c>
      <c r="C1082">
        <v>33.19</v>
      </c>
      <c r="D1082">
        <v>33.700000000000003</v>
      </c>
      <c r="E1082">
        <v>33.700000000000003</v>
      </c>
      <c r="F1082">
        <v>33.08</v>
      </c>
      <c r="G1082" t="s">
        <v>8961</v>
      </c>
      <c r="H1082" s="1">
        <v>-4.4999999999999997E-3</v>
      </c>
    </row>
    <row r="1083" spans="1:8" x14ac:dyDescent="0.3">
      <c r="A1083">
        <v>1082</v>
      </c>
      <c r="B1083" t="s">
        <v>8958</v>
      </c>
      <c r="C1083">
        <v>33.450000000000003</v>
      </c>
      <c r="D1083">
        <v>33</v>
      </c>
      <c r="E1083">
        <v>33.549999999999997</v>
      </c>
      <c r="F1083">
        <v>32.42</v>
      </c>
      <c r="G1083" t="s">
        <v>8959</v>
      </c>
      <c r="H1083" s="1">
        <v>7.7999999999999996E-3</v>
      </c>
    </row>
    <row r="1084" spans="1:8" x14ac:dyDescent="0.3">
      <c r="A1084">
        <v>1083</v>
      </c>
      <c r="B1084" t="s">
        <v>8956</v>
      </c>
      <c r="C1084">
        <v>33.119999999999997</v>
      </c>
      <c r="D1084">
        <v>33.1</v>
      </c>
      <c r="E1084">
        <v>33.43</v>
      </c>
      <c r="F1084">
        <v>32.78</v>
      </c>
      <c r="G1084" t="s">
        <v>8957</v>
      </c>
      <c r="H1084" s="1">
        <v>-9.9000000000000008E-3</v>
      </c>
    </row>
    <row r="1085" spans="1:8" x14ac:dyDescent="0.3">
      <c r="A1085">
        <v>1084</v>
      </c>
      <c r="B1085" t="s">
        <v>8955</v>
      </c>
      <c r="C1085">
        <v>33.64</v>
      </c>
      <c r="D1085">
        <v>33.869999999999997</v>
      </c>
      <c r="E1085">
        <v>34.049999999999997</v>
      </c>
      <c r="F1085">
        <v>33.299999999999997</v>
      </c>
      <c r="G1085" t="s">
        <v>8579</v>
      </c>
      <c r="H1085" s="1">
        <v>1.5699999999999999E-2</v>
      </c>
    </row>
    <row r="1086" spans="1:8" x14ac:dyDescent="0.3">
      <c r="A1086">
        <v>1085</v>
      </c>
      <c r="B1086" t="s">
        <v>8953</v>
      </c>
      <c r="C1086">
        <v>33.46</v>
      </c>
      <c r="D1086">
        <v>33.58</v>
      </c>
      <c r="E1086">
        <v>34.200000000000003</v>
      </c>
      <c r="F1086">
        <v>33.35</v>
      </c>
      <c r="G1086" t="s">
        <v>8954</v>
      </c>
      <c r="H1086" s="1">
        <v>-5.4000000000000003E-3</v>
      </c>
    </row>
    <row r="1087" spans="1:8" x14ac:dyDescent="0.3">
      <c r="A1087">
        <v>1086</v>
      </c>
      <c r="B1087" t="s">
        <v>8952</v>
      </c>
      <c r="C1087">
        <v>33.11</v>
      </c>
      <c r="D1087">
        <v>33.450000000000003</v>
      </c>
      <c r="E1087">
        <v>33.450000000000003</v>
      </c>
      <c r="F1087">
        <v>32.9</v>
      </c>
      <c r="G1087" t="s">
        <v>8606</v>
      </c>
      <c r="H1087" s="1">
        <v>-1.0500000000000001E-2</v>
      </c>
    </row>
    <row r="1088" spans="1:8" x14ac:dyDescent="0.3">
      <c r="A1088">
        <v>1087</v>
      </c>
      <c r="B1088" t="s">
        <v>8950</v>
      </c>
      <c r="C1088">
        <v>32.46</v>
      </c>
      <c r="D1088">
        <v>32.869999999999997</v>
      </c>
      <c r="E1088">
        <v>33.08</v>
      </c>
      <c r="F1088">
        <v>32.31</v>
      </c>
      <c r="G1088" t="s">
        <v>8951</v>
      </c>
      <c r="H1088" s="1">
        <v>-1.9599999999999999E-2</v>
      </c>
    </row>
    <row r="1089" spans="1:8" x14ac:dyDescent="0.3">
      <c r="A1089">
        <v>1088</v>
      </c>
      <c r="B1089" t="s">
        <v>8948</v>
      </c>
      <c r="C1089">
        <v>33.39</v>
      </c>
      <c r="D1089">
        <v>32.58</v>
      </c>
      <c r="E1089">
        <v>33.700000000000003</v>
      </c>
      <c r="F1089">
        <v>32.58</v>
      </c>
      <c r="G1089" t="s">
        <v>8949</v>
      </c>
      <c r="H1089" s="1">
        <v>2.87E-2</v>
      </c>
    </row>
    <row r="1090" spans="1:8" x14ac:dyDescent="0.3">
      <c r="A1090">
        <v>1089</v>
      </c>
      <c r="B1090" t="s">
        <v>8946</v>
      </c>
      <c r="C1090">
        <v>33.090000000000003</v>
      </c>
      <c r="D1090">
        <v>33.299999999999997</v>
      </c>
      <c r="E1090">
        <v>33.54</v>
      </c>
      <c r="F1090">
        <v>32.9</v>
      </c>
      <c r="G1090" t="s">
        <v>8947</v>
      </c>
      <c r="H1090" s="1">
        <v>-8.9999999999999993E-3</v>
      </c>
    </row>
    <row r="1091" spans="1:8" x14ac:dyDescent="0.3">
      <c r="A1091">
        <v>1090</v>
      </c>
      <c r="B1091" t="s">
        <v>8944</v>
      </c>
      <c r="C1091">
        <v>33.58</v>
      </c>
      <c r="D1091">
        <v>33.35</v>
      </c>
      <c r="E1091">
        <v>33.85</v>
      </c>
      <c r="F1091">
        <v>33.25</v>
      </c>
      <c r="G1091" t="s">
        <v>8945</v>
      </c>
      <c r="H1091" s="1">
        <v>1.4800000000000001E-2</v>
      </c>
    </row>
    <row r="1092" spans="1:8" x14ac:dyDescent="0.3">
      <c r="A1092">
        <v>1091</v>
      </c>
      <c r="B1092" t="s">
        <v>8943</v>
      </c>
      <c r="C1092">
        <v>34.28</v>
      </c>
      <c r="D1092">
        <v>33.6</v>
      </c>
      <c r="E1092">
        <v>34.450000000000003</v>
      </c>
      <c r="F1092">
        <v>33.549999999999997</v>
      </c>
      <c r="G1092" t="s">
        <v>8343</v>
      </c>
      <c r="H1092" s="1">
        <v>2.0799999999999999E-2</v>
      </c>
    </row>
    <row r="1093" spans="1:8" x14ac:dyDescent="0.3">
      <c r="A1093">
        <v>1092</v>
      </c>
      <c r="B1093" t="s">
        <v>8941</v>
      </c>
      <c r="C1093">
        <v>34.31</v>
      </c>
      <c r="D1093">
        <v>34.119999999999997</v>
      </c>
      <c r="E1093">
        <v>34.9</v>
      </c>
      <c r="F1093">
        <v>33.6</v>
      </c>
      <c r="G1093" t="s">
        <v>8942</v>
      </c>
      <c r="H1093" s="1">
        <v>8.9999999999999998E-4</v>
      </c>
    </row>
    <row r="1094" spans="1:8" x14ac:dyDescent="0.3">
      <c r="A1094">
        <v>1093</v>
      </c>
      <c r="B1094" t="s">
        <v>8939</v>
      </c>
      <c r="C1094">
        <v>34.380000000000003</v>
      </c>
      <c r="D1094">
        <v>34.03</v>
      </c>
      <c r="E1094">
        <v>34.450000000000003</v>
      </c>
      <c r="F1094">
        <v>33.65</v>
      </c>
      <c r="G1094" t="s">
        <v>8940</v>
      </c>
      <c r="H1094" s="1">
        <v>2E-3</v>
      </c>
    </row>
    <row r="1095" spans="1:8" x14ac:dyDescent="0.3">
      <c r="A1095">
        <v>1094</v>
      </c>
      <c r="B1095" t="s">
        <v>8937</v>
      </c>
      <c r="C1095">
        <v>34.479999999999997</v>
      </c>
      <c r="D1095">
        <v>34.619999999999997</v>
      </c>
      <c r="E1095">
        <v>35</v>
      </c>
      <c r="F1095">
        <v>34.35</v>
      </c>
      <c r="G1095" t="s">
        <v>8938</v>
      </c>
      <c r="H1095" s="1">
        <v>2.8999999999999998E-3</v>
      </c>
    </row>
    <row r="1096" spans="1:8" x14ac:dyDescent="0.3">
      <c r="A1096">
        <v>1095</v>
      </c>
      <c r="B1096" t="s">
        <v>8935</v>
      </c>
      <c r="C1096">
        <v>35.93</v>
      </c>
      <c r="D1096">
        <v>35.22</v>
      </c>
      <c r="E1096">
        <v>36</v>
      </c>
      <c r="F1096">
        <v>34.950000000000003</v>
      </c>
      <c r="G1096" t="s">
        <v>8936</v>
      </c>
      <c r="H1096" s="1">
        <v>4.2099999999999999E-2</v>
      </c>
    </row>
    <row r="1097" spans="1:8" x14ac:dyDescent="0.3">
      <c r="A1097">
        <v>1096</v>
      </c>
      <c r="B1097" t="s">
        <v>8933</v>
      </c>
      <c r="C1097">
        <v>36.72</v>
      </c>
      <c r="D1097">
        <v>35.75</v>
      </c>
      <c r="E1097">
        <v>36.9</v>
      </c>
      <c r="F1097">
        <v>35.5</v>
      </c>
      <c r="G1097" t="s">
        <v>8934</v>
      </c>
      <c r="H1097" s="1">
        <v>2.1999999999999999E-2</v>
      </c>
    </row>
    <row r="1098" spans="1:8" x14ac:dyDescent="0.3">
      <c r="A1098">
        <v>1097</v>
      </c>
      <c r="B1098" t="s">
        <v>8931</v>
      </c>
      <c r="C1098">
        <v>36.53</v>
      </c>
      <c r="D1098">
        <v>36.79</v>
      </c>
      <c r="E1098">
        <v>37.200000000000003</v>
      </c>
      <c r="F1098">
        <v>36.4</v>
      </c>
      <c r="G1098" t="s">
        <v>8932</v>
      </c>
      <c r="H1098" s="1">
        <v>-5.1999999999999998E-3</v>
      </c>
    </row>
    <row r="1099" spans="1:8" x14ac:dyDescent="0.3">
      <c r="A1099">
        <v>1098</v>
      </c>
      <c r="B1099" t="s">
        <v>8929</v>
      </c>
      <c r="C1099">
        <v>37</v>
      </c>
      <c r="D1099">
        <v>36.75</v>
      </c>
      <c r="E1099">
        <v>37.18</v>
      </c>
      <c r="F1099">
        <v>36.700000000000003</v>
      </c>
      <c r="G1099" t="s">
        <v>8930</v>
      </c>
      <c r="H1099" s="1">
        <v>1.29E-2</v>
      </c>
    </row>
    <row r="1100" spans="1:8" x14ac:dyDescent="0.3">
      <c r="A1100">
        <v>1099</v>
      </c>
      <c r="B1100" t="s">
        <v>8927</v>
      </c>
      <c r="C1100">
        <v>35.97</v>
      </c>
      <c r="D1100">
        <v>36.74</v>
      </c>
      <c r="E1100">
        <v>37</v>
      </c>
      <c r="F1100">
        <v>35.33</v>
      </c>
      <c r="G1100" t="s">
        <v>8928</v>
      </c>
      <c r="H1100" s="1">
        <v>-2.7799999999999998E-2</v>
      </c>
    </row>
    <row r="1101" spans="1:8" x14ac:dyDescent="0.3">
      <c r="A1101">
        <v>1100</v>
      </c>
      <c r="B1101" t="s">
        <v>8925</v>
      </c>
      <c r="C1101">
        <v>37.36</v>
      </c>
      <c r="D1101">
        <v>35.799999999999997</v>
      </c>
      <c r="E1101">
        <v>37.4</v>
      </c>
      <c r="F1101">
        <v>35.56</v>
      </c>
      <c r="G1101" t="s">
        <v>8926</v>
      </c>
      <c r="H1101" s="1">
        <v>3.8600000000000002E-2</v>
      </c>
    </row>
    <row r="1102" spans="1:8" x14ac:dyDescent="0.3">
      <c r="A1102">
        <v>1101</v>
      </c>
      <c r="B1102" t="s">
        <v>8923</v>
      </c>
      <c r="C1102">
        <v>37.950000000000003</v>
      </c>
      <c r="D1102">
        <v>37.46</v>
      </c>
      <c r="E1102">
        <v>38.28</v>
      </c>
      <c r="F1102">
        <v>36.96</v>
      </c>
      <c r="G1102" t="s">
        <v>8924</v>
      </c>
      <c r="H1102" s="1">
        <v>1.5800000000000002E-2</v>
      </c>
    </row>
    <row r="1103" spans="1:8" x14ac:dyDescent="0.3">
      <c r="A1103">
        <v>1102</v>
      </c>
      <c r="B1103" t="s">
        <v>8921</v>
      </c>
      <c r="C1103">
        <v>38.49</v>
      </c>
      <c r="D1103">
        <v>37.86</v>
      </c>
      <c r="E1103">
        <v>38.53</v>
      </c>
      <c r="F1103">
        <v>37.5</v>
      </c>
      <c r="G1103" t="s">
        <v>8922</v>
      </c>
      <c r="H1103" s="1">
        <v>1.4200000000000001E-2</v>
      </c>
    </row>
    <row r="1104" spans="1:8" x14ac:dyDescent="0.3">
      <c r="A1104">
        <v>1103</v>
      </c>
      <c r="B1104" t="s">
        <v>8919</v>
      </c>
      <c r="C1104">
        <v>38.76</v>
      </c>
      <c r="D1104">
        <v>38.299999999999997</v>
      </c>
      <c r="E1104">
        <v>38.9</v>
      </c>
      <c r="F1104">
        <v>38.19</v>
      </c>
      <c r="G1104" t="s">
        <v>8920</v>
      </c>
      <c r="H1104" s="1">
        <v>7.0000000000000001E-3</v>
      </c>
    </row>
    <row r="1105" spans="1:8" x14ac:dyDescent="0.3">
      <c r="A1105">
        <v>1104</v>
      </c>
      <c r="B1105" t="s">
        <v>8917</v>
      </c>
      <c r="C1105">
        <v>37.909999999999997</v>
      </c>
      <c r="D1105">
        <v>38.25</v>
      </c>
      <c r="E1105">
        <v>38.5</v>
      </c>
      <c r="F1105">
        <v>37.28</v>
      </c>
      <c r="G1105" t="s">
        <v>8918</v>
      </c>
      <c r="H1105" s="1">
        <v>-2.1899999999999999E-2</v>
      </c>
    </row>
    <row r="1106" spans="1:8" x14ac:dyDescent="0.3">
      <c r="A1106">
        <v>1105</v>
      </c>
      <c r="B1106" t="s">
        <v>8915</v>
      </c>
      <c r="C1106">
        <v>36.950000000000003</v>
      </c>
      <c r="D1106">
        <v>37.450000000000003</v>
      </c>
      <c r="E1106">
        <v>37.72</v>
      </c>
      <c r="F1106">
        <v>36.81</v>
      </c>
      <c r="G1106" t="s">
        <v>8916</v>
      </c>
      <c r="H1106" s="1">
        <v>-2.53E-2</v>
      </c>
    </row>
    <row r="1107" spans="1:8" x14ac:dyDescent="0.3">
      <c r="A1107">
        <v>1106</v>
      </c>
      <c r="B1107" t="s">
        <v>8914</v>
      </c>
      <c r="C1107">
        <v>37.9</v>
      </c>
      <c r="D1107">
        <v>36.6</v>
      </c>
      <c r="E1107">
        <v>37.909999999999997</v>
      </c>
      <c r="F1107">
        <v>36.4</v>
      </c>
      <c r="G1107" t="s">
        <v>8672</v>
      </c>
      <c r="H1107" s="1">
        <v>2.5700000000000001E-2</v>
      </c>
    </row>
    <row r="1108" spans="1:8" x14ac:dyDescent="0.3">
      <c r="A1108">
        <v>1107</v>
      </c>
      <c r="B1108" t="s">
        <v>8912</v>
      </c>
      <c r="C1108">
        <v>37.26</v>
      </c>
      <c r="D1108">
        <v>38.15</v>
      </c>
      <c r="E1108">
        <v>38.159999999999997</v>
      </c>
      <c r="F1108">
        <v>37.25</v>
      </c>
      <c r="G1108" t="s">
        <v>8913</v>
      </c>
      <c r="H1108" s="1">
        <v>-1.6899999999999998E-2</v>
      </c>
    </row>
    <row r="1109" spans="1:8" x14ac:dyDescent="0.3">
      <c r="A1109">
        <v>1108</v>
      </c>
      <c r="B1109" t="s">
        <v>8910</v>
      </c>
      <c r="C1109">
        <v>36.51</v>
      </c>
      <c r="D1109">
        <v>37.26</v>
      </c>
      <c r="E1109">
        <v>37.35</v>
      </c>
      <c r="F1109">
        <v>36.35</v>
      </c>
      <c r="G1109" t="s">
        <v>8911</v>
      </c>
      <c r="H1109" s="1">
        <v>-2.01E-2</v>
      </c>
    </row>
    <row r="1110" spans="1:8" x14ac:dyDescent="0.3">
      <c r="A1110">
        <v>1109</v>
      </c>
      <c r="B1110" t="s">
        <v>8908</v>
      </c>
      <c r="C1110">
        <v>38.17</v>
      </c>
      <c r="D1110">
        <v>36.1</v>
      </c>
      <c r="E1110">
        <v>38.200000000000003</v>
      </c>
      <c r="F1110">
        <v>36</v>
      </c>
      <c r="G1110" t="s">
        <v>8909</v>
      </c>
      <c r="H1110" s="1">
        <v>4.5499999999999999E-2</v>
      </c>
    </row>
    <row r="1111" spans="1:8" x14ac:dyDescent="0.3">
      <c r="A1111">
        <v>1110</v>
      </c>
      <c r="B1111" t="s">
        <v>8906</v>
      </c>
      <c r="C1111">
        <v>37.44</v>
      </c>
      <c r="D1111">
        <v>37.92</v>
      </c>
      <c r="E1111">
        <v>38.19</v>
      </c>
      <c r="F1111">
        <v>37.25</v>
      </c>
      <c r="G1111" t="s">
        <v>8907</v>
      </c>
      <c r="H1111" s="1">
        <v>-1.9099999999999999E-2</v>
      </c>
    </row>
    <row r="1112" spans="1:8" x14ac:dyDescent="0.3">
      <c r="A1112">
        <v>1111</v>
      </c>
      <c r="B1112" t="s">
        <v>8904</v>
      </c>
      <c r="C1112">
        <v>37.08</v>
      </c>
      <c r="D1112">
        <v>37.5</v>
      </c>
      <c r="E1112">
        <v>37.9</v>
      </c>
      <c r="F1112">
        <v>37.049999999999997</v>
      </c>
      <c r="G1112" t="s">
        <v>8905</v>
      </c>
      <c r="H1112" s="1">
        <v>-9.5999999999999992E-3</v>
      </c>
    </row>
    <row r="1113" spans="1:8" x14ac:dyDescent="0.3">
      <c r="A1113">
        <v>1112</v>
      </c>
      <c r="B1113" t="s">
        <v>8902</v>
      </c>
      <c r="C1113">
        <v>36.25</v>
      </c>
      <c r="D1113">
        <v>36.96</v>
      </c>
      <c r="E1113">
        <v>37.07</v>
      </c>
      <c r="F1113">
        <v>35.950000000000003</v>
      </c>
      <c r="G1113" t="s">
        <v>8903</v>
      </c>
      <c r="H1113" s="1">
        <v>-2.24E-2</v>
      </c>
    </row>
    <row r="1114" spans="1:8" x14ac:dyDescent="0.3">
      <c r="A1114">
        <v>1113</v>
      </c>
      <c r="B1114" t="s">
        <v>8900</v>
      </c>
      <c r="C1114">
        <v>36.58</v>
      </c>
      <c r="D1114">
        <v>35.96</v>
      </c>
      <c r="E1114">
        <v>36.67</v>
      </c>
      <c r="F1114">
        <v>35.96</v>
      </c>
      <c r="G1114" t="s">
        <v>8901</v>
      </c>
      <c r="H1114" s="1">
        <v>9.1000000000000004E-3</v>
      </c>
    </row>
    <row r="1115" spans="1:8" x14ac:dyDescent="0.3">
      <c r="A1115">
        <v>1114</v>
      </c>
      <c r="B1115" t="s">
        <v>8899</v>
      </c>
      <c r="C1115">
        <v>39.08</v>
      </c>
      <c r="D1115">
        <v>37.15</v>
      </c>
      <c r="E1115">
        <v>39.119999999999997</v>
      </c>
      <c r="F1115">
        <v>37.15</v>
      </c>
      <c r="G1115" t="s">
        <v>8665</v>
      </c>
      <c r="H1115" s="1">
        <v>6.83E-2</v>
      </c>
    </row>
    <row r="1116" spans="1:8" x14ac:dyDescent="0.3">
      <c r="A1116">
        <v>1115</v>
      </c>
      <c r="B1116" t="s">
        <v>8897</v>
      </c>
      <c r="C1116">
        <v>36.86</v>
      </c>
      <c r="D1116">
        <v>38.85</v>
      </c>
      <c r="E1116">
        <v>38.950000000000003</v>
      </c>
      <c r="F1116">
        <v>36.82</v>
      </c>
      <c r="G1116" t="s">
        <v>8898</v>
      </c>
      <c r="H1116" s="1">
        <v>-5.6800000000000003E-2</v>
      </c>
    </row>
    <row r="1117" spans="1:8" x14ac:dyDescent="0.3">
      <c r="A1117">
        <v>1116</v>
      </c>
      <c r="B1117" t="s">
        <v>8895</v>
      </c>
      <c r="C1117">
        <v>36.4</v>
      </c>
      <c r="D1117">
        <v>36.9</v>
      </c>
      <c r="E1117">
        <v>37.770000000000003</v>
      </c>
      <c r="F1117">
        <v>35.5</v>
      </c>
      <c r="G1117" t="s">
        <v>8896</v>
      </c>
      <c r="H1117" s="1">
        <v>-1.2500000000000001E-2</v>
      </c>
    </row>
    <row r="1118" spans="1:8" x14ac:dyDescent="0.3">
      <c r="A1118">
        <v>1117</v>
      </c>
      <c r="B1118" t="s">
        <v>8893</v>
      </c>
      <c r="C1118">
        <v>35.67</v>
      </c>
      <c r="D1118">
        <v>36.28</v>
      </c>
      <c r="E1118">
        <v>36.28</v>
      </c>
      <c r="F1118">
        <v>35.65</v>
      </c>
      <c r="G1118" t="s">
        <v>8894</v>
      </c>
      <c r="H1118" s="1">
        <v>-2.01E-2</v>
      </c>
    </row>
    <row r="1119" spans="1:8" x14ac:dyDescent="0.3">
      <c r="A1119">
        <v>1118</v>
      </c>
      <c r="B1119" t="s">
        <v>8891</v>
      </c>
      <c r="C1119">
        <v>35.96</v>
      </c>
      <c r="D1119">
        <v>35.67</v>
      </c>
      <c r="E1119">
        <v>36.049999999999997</v>
      </c>
      <c r="F1119">
        <v>34.799999999999997</v>
      </c>
      <c r="G1119" t="s">
        <v>8892</v>
      </c>
      <c r="H1119" s="1">
        <v>8.0999999999999996E-3</v>
      </c>
    </row>
    <row r="1120" spans="1:8" x14ac:dyDescent="0.3">
      <c r="A1120">
        <v>1119</v>
      </c>
      <c r="B1120" t="s">
        <v>8889</v>
      </c>
      <c r="C1120">
        <v>35.049999999999997</v>
      </c>
      <c r="D1120">
        <v>35.97</v>
      </c>
      <c r="E1120">
        <v>36.549999999999997</v>
      </c>
      <c r="F1120">
        <v>35</v>
      </c>
      <c r="G1120" t="s">
        <v>8890</v>
      </c>
      <c r="H1120" s="1">
        <v>-2.53E-2</v>
      </c>
    </row>
    <row r="1121" spans="1:8" x14ac:dyDescent="0.3">
      <c r="A1121">
        <v>1120</v>
      </c>
      <c r="B1121" t="s">
        <v>8887</v>
      </c>
      <c r="C1121">
        <v>35.29</v>
      </c>
      <c r="D1121">
        <v>34.75</v>
      </c>
      <c r="E1121">
        <v>35.44</v>
      </c>
      <c r="F1121">
        <v>34.43</v>
      </c>
      <c r="G1121" t="s">
        <v>8888</v>
      </c>
      <c r="H1121" s="1">
        <v>6.7999999999999996E-3</v>
      </c>
    </row>
    <row r="1122" spans="1:8" x14ac:dyDescent="0.3">
      <c r="A1122">
        <v>1121</v>
      </c>
      <c r="B1122" t="s">
        <v>8886</v>
      </c>
      <c r="C1122">
        <v>35.74</v>
      </c>
      <c r="D1122">
        <v>35.299999999999997</v>
      </c>
      <c r="E1122">
        <v>35.880000000000003</v>
      </c>
      <c r="F1122">
        <v>35.299999999999997</v>
      </c>
      <c r="G1122" t="s">
        <v>8807</v>
      </c>
      <c r="H1122" s="1">
        <v>1.2800000000000001E-2</v>
      </c>
    </row>
    <row r="1123" spans="1:8" x14ac:dyDescent="0.3">
      <c r="A1123">
        <v>1122</v>
      </c>
      <c r="B1123" t="s">
        <v>8884</v>
      </c>
      <c r="C1123">
        <v>35.44</v>
      </c>
      <c r="D1123">
        <v>35.82</v>
      </c>
      <c r="E1123">
        <v>35.840000000000003</v>
      </c>
      <c r="F1123">
        <v>35.42</v>
      </c>
      <c r="G1123" t="s">
        <v>8885</v>
      </c>
      <c r="H1123" s="1">
        <v>-8.3999999999999995E-3</v>
      </c>
    </row>
    <row r="1124" spans="1:8" x14ac:dyDescent="0.3">
      <c r="A1124">
        <v>1123</v>
      </c>
      <c r="B1124" t="s">
        <v>8882</v>
      </c>
      <c r="C1124">
        <v>35.49</v>
      </c>
      <c r="D1124">
        <v>35.75</v>
      </c>
      <c r="E1124">
        <v>35.9</v>
      </c>
      <c r="F1124">
        <v>35.19</v>
      </c>
      <c r="G1124" t="s">
        <v>8883</v>
      </c>
      <c r="H1124" s="1">
        <v>1.4E-3</v>
      </c>
    </row>
    <row r="1125" spans="1:8" x14ac:dyDescent="0.3">
      <c r="A1125">
        <v>1124</v>
      </c>
      <c r="B1125" t="s">
        <v>8880</v>
      </c>
      <c r="C1125">
        <v>35.29</v>
      </c>
      <c r="D1125">
        <v>35.049999999999997</v>
      </c>
      <c r="E1125">
        <v>35.9</v>
      </c>
      <c r="F1125">
        <v>34.729999999999997</v>
      </c>
      <c r="G1125" t="s">
        <v>8881</v>
      </c>
      <c r="H1125" s="1">
        <v>-5.5999999999999999E-3</v>
      </c>
    </row>
    <row r="1126" spans="1:8" x14ac:dyDescent="0.3">
      <c r="A1126">
        <v>1125</v>
      </c>
      <c r="B1126" t="s">
        <v>8878</v>
      </c>
      <c r="C1126">
        <v>35.200000000000003</v>
      </c>
      <c r="D1126">
        <v>35.049999999999997</v>
      </c>
      <c r="E1126">
        <v>35.479999999999997</v>
      </c>
      <c r="F1126">
        <v>34.85</v>
      </c>
      <c r="G1126" t="s">
        <v>8879</v>
      </c>
      <c r="H1126" s="1">
        <v>-2.5999999999999999E-3</v>
      </c>
    </row>
    <row r="1127" spans="1:8" x14ac:dyDescent="0.3">
      <c r="A1127">
        <v>1126</v>
      </c>
      <c r="B1127" t="s">
        <v>8876</v>
      </c>
      <c r="C1127">
        <v>36.21</v>
      </c>
      <c r="D1127">
        <v>35.340000000000003</v>
      </c>
      <c r="E1127">
        <v>36.450000000000003</v>
      </c>
      <c r="F1127">
        <v>35.25</v>
      </c>
      <c r="G1127" t="s">
        <v>8877</v>
      </c>
      <c r="H1127" s="1">
        <v>2.87E-2</v>
      </c>
    </row>
    <row r="1128" spans="1:8" x14ac:dyDescent="0.3">
      <c r="A1128">
        <v>1127</v>
      </c>
      <c r="B1128" t="s">
        <v>8874</v>
      </c>
      <c r="C1128">
        <v>36.21</v>
      </c>
      <c r="D1128">
        <v>36.21</v>
      </c>
      <c r="E1128">
        <v>36.700000000000003</v>
      </c>
      <c r="F1128">
        <v>35.81</v>
      </c>
      <c r="G1128" t="s">
        <v>8875</v>
      </c>
      <c r="H1128" s="1">
        <v>0</v>
      </c>
    </row>
    <row r="1129" spans="1:8" x14ac:dyDescent="0.3">
      <c r="A1129">
        <v>1128</v>
      </c>
      <c r="B1129" t="s">
        <v>8872</v>
      </c>
      <c r="C1129">
        <v>35.130000000000003</v>
      </c>
      <c r="D1129">
        <v>36.04</v>
      </c>
      <c r="E1129">
        <v>36.590000000000003</v>
      </c>
      <c r="F1129">
        <v>35.049999999999997</v>
      </c>
      <c r="G1129" t="s">
        <v>8873</v>
      </c>
      <c r="H1129" s="1">
        <v>-2.98E-2</v>
      </c>
    </row>
    <row r="1130" spans="1:8" x14ac:dyDescent="0.3">
      <c r="A1130">
        <v>1129</v>
      </c>
      <c r="B1130" t="s">
        <v>8870</v>
      </c>
      <c r="C1130">
        <v>35.61</v>
      </c>
      <c r="D1130">
        <v>35.200000000000003</v>
      </c>
      <c r="E1130">
        <v>35.700000000000003</v>
      </c>
      <c r="F1130">
        <v>35</v>
      </c>
      <c r="G1130" t="s">
        <v>8871</v>
      </c>
      <c r="H1130" s="1">
        <v>1.37E-2</v>
      </c>
    </row>
    <row r="1131" spans="1:8" x14ac:dyDescent="0.3">
      <c r="A1131">
        <v>1130</v>
      </c>
      <c r="B1131" t="s">
        <v>8868</v>
      </c>
      <c r="C1131">
        <v>35.03</v>
      </c>
      <c r="D1131">
        <v>35.6</v>
      </c>
      <c r="E1131">
        <v>36</v>
      </c>
      <c r="F1131">
        <v>34.85</v>
      </c>
      <c r="G1131" t="s">
        <v>8869</v>
      </c>
      <c r="H1131" s="1">
        <v>-1.6299999999999999E-2</v>
      </c>
    </row>
    <row r="1132" spans="1:8" x14ac:dyDescent="0.3">
      <c r="A1132">
        <v>1131</v>
      </c>
      <c r="B1132" t="s">
        <v>8866</v>
      </c>
      <c r="C1132">
        <v>35.299999999999997</v>
      </c>
      <c r="D1132">
        <v>35.119999999999997</v>
      </c>
      <c r="E1132">
        <v>35.53</v>
      </c>
      <c r="F1132">
        <v>35</v>
      </c>
      <c r="G1132" t="s">
        <v>8867</v>
      </c>
      <c r="H1132" s="1">
        <v>7.7000000000000002E-3</v>
      </c>
    </row>
    <row r="1133" spans="1:8" x14ac:dyDescent="0.3">
      <c r="A1133">
        <v>1132</v>
      </c>
      <c r="B1133" t="s">
        <v>8864</v>
      </c>
      <c r="C1133">
        <v>34.97</v>
      </c>
      <c r="D1133">
        <v>35.200000000000003</v>
      </c>
      <c r="E1133">
        <v>35.25</v>
      </c>
      <c r="F1133">
        <v>34.6</v>
      </c>
      <c r="G1133" t="s">
        <v>8865</v>
      </c>
      <c r="H1133" s="1">
        <v>-9.2999999999999992E-3</v>
      </c>
    </row>
    <row r="1134" spans="1:8" x14ac:dyDescent="0.3">
      <c r="A1134">
        <v>1133</v>
      </c>
      <c r="B1134" t="s">
        <v>8862</v>
      </c>
      <c r="C1134">
        <v>33.700000000000003</v>
      </c>
      <c r="D1134">
        <v>34.6</v>
      </c>
      <c r="E1134">
        <v>34.64</v>
      </c>
      <c r="F1134">
        <v>33.57</v>
      </c>
      <c r="G1134" t="s">
        <v>8863</v>
      </c>
      <c r="H1134" s="1">
        <v>-3.6299999999999999E-2</v>
      </c>
    </row>
    <row r="1135" spans="1:8" x14ac:dyDescent="0.3">
      <c r="A1135">
        <v>1134</v>
      </c>
      <c r="B1135" t="s">
        <v>8860</v>
      </c>
      <c r="C1135">
        <v>33.11</v>
      </c>
      <c r="D1135">
        <v>33.479999999999997</v>
      </c>
      <c r="E1135">
        <v>33.880000000000003</v>
      </c>
      <c r="F1135">
        <v>33.08</v>
      </c>
      <c r="G1135" t="s">
        <v>8861</v>
      </c>
      <c r="H1135" s="1">
        <v>-1.7500000000000002E-2</v>
      </c>
    </row>
    <row r="1136" spans="1:8" x14ac:dyDescent="0.3">
      <c r="A1136">
        <v>1135</v>
      </c>
      <c r="B1136" t="s">
        <v>8858</v>
      </c>
      <c r="C1136">
        <v>34.5</v>
      </c>
      <c r="D1136">
        <v>33.31</v>
      </c>
      <c r="E1136">
        <v>34.549999999999997</v>
      </c>
      <c r="F1136">
        <v>33.26</v>
      </c>
      <c r="G1136" t="s">
        <v>8859</v>
      </c>
      <c r="H1136" s="1">
        <v>4.2000000000000003E-2</v>
      </c>
    </row>
    <row r="1137" spans="1:8" x14ac:dyDescent="0.3">
      <c r="A1137">
        <v>1136</v>
      </c>
      <c r="B1137" t="s">
        <v>8856</v>
      </c>
      <c r="C1137">
        <v>36.07</v>
      </c>
      <c r="D1137">
        <v>34.25</v>
      </c>
      <c r="E1137">
        <v>36.450000000000003</v>
      </c>
      <c r="F1137">
        <v>34.18</v>
      </c>
      <c r="G1137" t="s">
        <v>8857</v>
      </c>
      <c r="H1137" s="1">
        <v>4.5499999999999999E-2</v>
      </c>
    </row>
    <row r="1138" spans="1:8" x14ac:dyDescent="0.3">
      <c r="A1138">
        <v>1137</v>
      </c>
      <c r="B1138" t="s">
        <v>8854</v>
      </c>
      <c r="C1138">
        <v>35.92</v>
      </c>
      <c r="D1138">
        <v>35.82</v>
      </c>
      <c r="E1138">
        <v>36.35</v>
      </c>
      <c r="F1138">
        <v>35.75</v>
      </c>
      <c r="G1138" t="s">
        <v>8855</v>
      </c>
      <c r="H1138" s="1">
        <v>-4.1999999999999997E-3</v>
      </c>
    </row>
    <row r="1139" spans="1:8" x14ac:dyDescent="0.3">
      <c r="A1139">
        <v>1138</v>
      </c>
      <c r="B1139" t="s">
        <v>8852</v>
      </c>
      <c r="C1139">
        <v>36.299999999999997</v>
      </c>
      <c r="D1139">
        <v>36.1</v>
      </c>
      <c r="E1139">
        <v>36.65</v>
      </c>
      <c r="F1139">
        <v>36.1</v>
      </c>
      <c r="G1139" t="s">
        <v>8853</v>
      </c>
      <c r="H1139" s="1">
        <v>1.06E-2</v>
      </c>
    </row>
    <row r="1140" spans="1:8" x14ac:dyDescent="0.3">
      <c r="A1140">
        <v>1139</v>
      </c>
      <c r="B1140" t="s">
        <v>8850</v>
      </c>
      <c r="C1140">
        <v>37.18</v>
      </c>
      <c r="D1140">
        <v>36.46</v>
      </c>
      <c r="E1140">
        <v>37.299999999999997</v>
      </c>
      <c r="F1140">
        <v>36.46</v>
      </c>
      <c r="G1140" t="s">
        <v>8851</v>
      </c>
      <c r="H1140" s="1">
        <v>2.4199999999999999E-2</v>
      </c>
    </row>
    <row r="1141" spans="1:8" x14ac:dyDescent="0.3">
      <c r="A1141">
        <v>1140</v>
      </c>
      <c r="B1141" t="s">
        <v>8848</v>
      </c>
      <c r="C1141">
        <v>36.61</v>
      </c>
      <c r="D1141">
        <v>37.200000000000003</v>
      </c>
      <c r="E1141">
        <v>37.200000000000003</v>
      </c>
      <c r="F1141">
        <v>36.26</v>
      </c>
      <c r="G1141" t="s">
        <v>8849</v>
      </c>
      <c r="H1141" s="1">
        <v>-1.5299999999999999E-2</v>
      </c>
    </row>
    <row r="1142" spans="1:8" x14ac:dyDescent="0.3">
      <c r="A1142">
        <v>1141</v>
      </c>
      <c r="B1142" t="s">
        <v>8847</v>
      </c>
      <c r="C1142">
        <v>37.770000000000003</v>
      </c>
      <c r="D1142">
        <v>36.83</v>
      </c>
      <c r="E1142">
        <v>37.799999999999997</v>
      </c>
      <c r="F1142">
        <v>36.409999999999997</v>
      </c>
      <c r="G1142" t="s">
        <v>8430</v>
      </c>
      <c r="H1142" s="1">
        <v>3.1699999999999999E-2</v>
      </c>
    </row>
    <row r="1143" spans="1:8" x14ac:dyDescent="0.3">
      <c r="A1143">
        <v>1142</v>
      </c>
      <c r="B1143" t="s">
        <v>8845</v>
      </c>
      <c r="C1143">
        <v>37.049999999999997</v>
      </c>
      <c r="D1143">
        <v>37.6</v>
      </c>
      <c r="E1143">
        <v>37.799999999999997</v>
      </c>
      <c r="F1143">
        <v>37</v>
      </c>
      <c r="G1143" t="s">
        <v>8846</v>
      </c>
      <c r="H1143" s="1">
        <v>-1.9099999999999999E-2</v>
      </c>
    </row>
    <row r="1144" spans="1:8" x14ac:dyDescent="0.3">
      <c r="A1144">
        <v>1143</v>
      </c>
      <c r="B1144" t="s">
        <v>8843</v>
      </c>
      <c r="C1144">
        <v>36.630000000000003</v>
      </c>
      <c r="D1144">
        <v>36.950000000000003</v>
      </c>
      <c r="E1144">
        <v>37.700000000000003</v>
      </c>
      <c r="F1144">
        <v>36.6</v>
      </c>
      <c r="G1144" t="s">
        <v>8844</v>
      </c>
      <c r="H1144" s="1">
        <v>-1.1299999999999999E-2</v>
      </c>
    </row>
    <row r="1145" spans="1:8" x14ac:dyDescent="0.3">
      <c r="A1145">
        <v>1144</v>
      </c>
      <c r="B1145" t="s">
        <v>8841</v>
      </c>
      <c r="C1145">
        <v>36.69</v>
      </c>
      <c r="D1145">
        <v>36.4</v>
      </c>
      <c r="E1145">
        <v>36.880000000000003</v>
      </c>
      <c r="F1145">
        <v>36.11</v>
      </c>
      <c r="G1145" t="s">
        <v>8842</v>
      </c>
      <c r="H1145" s="1">
        <v>1.6000000000000001E-3</v>
      </c>
    </row>
    <row r="1146" spans="1:8" x14ac:dyDescent="0.3">
      <c r="A1146">
        <v>1145</v>
      </c>
      <c r="B1146" t="s">
        <v>8839</v>
      </c>
      <c r="C1146">
        <v>38.54</v>
      </c>
      <c r="D1146">
        <v>36.9</v>
      </c>
      <c r="E1146">
        <v>38.58</v>
      </c>
      <c r="F1146">
        <v>36.6</v>
      </c>
      <c r="G1146" t="s">
        <v>8840</v>
      </c>
      <c r="H1146" s="1">
        <v>5.04E-2</v>
      </c>
    </row>
    <row r="1147" spans="1:8" x14ac:dyDescent="0.3">
      <c r="A1147">
        <v>1146</v>
      </c>
      <c r="B1147" t="s">
        <v>8837</v>
      </c>
      <c r="C1147">
        <v>38.11</v>
      </c>
      <c r="D1147">
        <v>38.18</v>
      </c>
      <c r="E1147">
        <v>38.39</v>
      </c>
      <c r="F1147">
        <v>37.86</v>
      </c>
      <c r="G1147" t="s">
        <v>8838</v>
      </c>
      <c r="H1147" s="1">
        <v>-1.12E-2</v>
      </c>
    </row>
    <row r="1148" spans="1:8" x14ac:dyDescent="0.3">
      <c r="A1148">
        <v>1147</v>
      </c>
      <c r="B1148" t="s">
        <v>8835</v>
      </c>
      <c r="C1148">
        <v>38</v>
      </c>
      <c r="D1148">
        <v>37.56</v>
      </c>
      <c r="E1148">
        <v>38.5</v>
      </c>
      <c r="F1148">
        <v>37.25</v>
      </c>
      <c r="G1148" t="s">
        <v>8836</v>
      </c>
      <c r="H1148" s="1">
        <v>-2.8999999999999998E-3</v>
      </c>
    </row>
    <row r="1149" spans="1:8" x14ac:dyDescent="0.3">
      <c r="A1149">
        <v>1148</v>
      </c>
      <c r="B1149" t="s">
        <v>8833</v>
      </c>
      <c r="C1149">
        <v>37.9</v>
      </c>
      <c r="D1149">
        <v>37.5</v>
      </c>
      <c r="E1149">
        <v>38.229999999999997</v>
      </c>
      <c r="F1149">
        <v>37.5</v>
      </c>
      <c r="G1149" t="s">
        <v>8834</v>
      </c>
      <c r="H1149" s="1">
        <v>-2.5999999999999999E-3</v>
      </c>
    </row>
    <row r="1150" spans="1:8" x14ac:dyDescent="0.3">
      <c r="A1150">
        <v>1149</v>
      </c>
      <c r="B1150" t="s">
        <v>8831</v>
      </c>
      <c r="C1150">
        <v>37.01</v>
      </c>
      <c r="D1150">
        <v>38</v>
      </c>
      <c r="E1150">
        <v>38.15</v>
      </c>
      <c r="F1150">
        <v>36.96</v>
      </c>
      <c r="G1150" t="s">
        <v>8832</v>
      </c>
      <c r="H1150" s="1">
        <v>-2.35E-2</v>
      </c>
    </row>
    <row r="1151" spans="1:8" x14ac:dyDescent="0.3">
      <c r="A1151">
        <v>1150</v>
      </c>
      <c r="B1151" t="s">
        <v>8829</v>
      </c>
      <c r="C1151">
        <v>37.159999999999997</v>
      </c>
      <c r="D1151">
        <v>37.06</v>
      </c>
      <c r="E1151">
        <v>37.659999999999997</v>
      </c>
      <c r="F1151">
        <v>36.99</v>
      </c>
      <c r="G1151" t="s">
        <v>8830</v>
      </c>
      <c r="H1151" s="1">
        <v>4.1000000000000003E-3</v>
      </c>
    </row>
    <row r="1152" spans="1:8" x14ac:dyDescent="0.3">
      <c r="A1152">
        <v>1151</v>
      </c>
      <c r="B1152" t="s">
        <v>8827</v>
      </c>
      <c r="C1152">
        <v>38.01</v>
      </c>
      <c r="D1152">
        <v>37.200000000000003</v>
      </c>
      <c r="E1152">
        <v>38.15</v>
      </c>
      <c r="F1152">
        <v>37.049999999999997</v>
      </c>
      <c r="G1152" t="s">
        <v>8828</v>
      </c>
      <c r="H1152" s="1">
        <v>2.29E-2</v>
      </c>
    </row>
    <row r="1153" spans="1:8" x14ac:dyDescent="0.3">
      <c r="A1153">
        <v>1152</v>
      </c>
      <c r="B1153" t="s">
        <v>8825</v>
      </c>
      <c r="C1153">
        <v>38.270000000000003</v>
      </c>
      <c r="D1153">
        <v>38.1</v>
      </c>
      <c r="E1153">
        <v>38.4</v>
      </c>
      <c r="F1153">
        <v>37.85</v>
      </c>
      <c r="G1153" t="s">
        <v>8826</v>
      </c>
      <c r="H1153" s="1">
        <v>6.7999999999999996E-3</v>
      </c>
    </row>
    <row r="1154" spans="1:8" x14ac:dyDescent="0.3">
      <c r="A1154">
        <v>1153</v>
      </c>
      <c r="B1154" t="s">
        <v>8823</v>
      </c>
      <c r="C1154">
        <v>38.11</v>
      </c>
      <c r="D1154">
        <v>38.5</v>
      </c>
      <c r="E1154">
        <v>38.5</v>
      </c>
      <c r="F1154">
        <v>37.75</v>
      </c>
      <c r="G1154" t="s">
        <v>8824</v>
      </c>
      <c r="H1154" s="1">
        <v>-4.1999999999999997E-3</v>
      </c>
    </row>
    <row r="1155" spans="1:8" x14ac:dyDescent="0.3">
      <c r="A1155">
        <v>1154</v>
      </c>
      <c r="B1155" t="s">
        <v>8821</v>
      </c>
      <c r="C1155">
        <v>38.54</v>
      </c>
      <c r="D1155">
        <v>38.200000000000003</v>
      </c>
      <c r="E1155">
        <v>38.729999999999997</v>
      </c>
      <c r="F1155">
        <v>38</v>
      </c>
      <c r="G1155" t="s">
        <v>8822</v>
      </c>
      <c r="H1155" s="1">
        <v>1.1299999999999999E-2</v>
      </c>
    </row>
    <row r="1156" spans="1:8" x14ac:dyDescent="0.3">
      <c r="A1156">
        <v>1155</v>
      </c>
      <c r="B1156" t="s">
        <v>8819</v>
      </c>
      <c r="C1156">
        <v>39.53</v>
      </c>
      <c r="D1156">
        <v>38.4</v>
      </c>
      <c r="E1156">
        <v>39.68</v>
      </c>
      <c r="F1156">
        <v>38.25</v>
      </c>
      <c r="G1156" t="s">
        <v>8820</v>
      </c>
      <c r="H1156" s="1">
        <v>2.5700000000000001E-2</v>
      </c>
    </row>
    <row r="1157" spans="1:8" x14ac:dyDescent="0.3">
      <c r="A1157">
        <v>1156</v>
      </c>
      <c r="B1157" t="s">
        <v>8817</v>
      </c>
      <c r="C1157">
        <v>39.25</v>
      </c>
      <c r="D1157">
        <v>39.25</v>
      </c>
      <c r="E1157">
        <v>39.380000000000003</v>
      </c>
      <c r="F1157">
        <v>38.700000000000003</v>
      </c>
      <c r="G1157" t="s">
        <v>8818</v>
      </c>
      <c r="H1157" s="1">
        <v>-7.1000000000000004E-3</v>
      </c>
    </row>
    <row r="1158" spans="1:8" x14ac:dyDescent="0.3">
      <c r="A1158">
        <v>1157</v>
      </c>
      <c r="B1158" t="s">
        <v>8816</v>
      </c>
      <c r="C1158">
        <v>40.03</v>
      </c>
      <c r="D1158">
        <v>39.549999999999997</v>
      </c>
      <c r="E1158">
        <v>40.049999999999997</v>
      </c>
      <c r="F1158">
        <v>39.450000000000003</v>
      </c>
      <c r="G1158" t="s">
        <v>1409</v>
      </c>
      <c r="H1158" s="1">
        <v>1.9900000000000001E-2</v>
      </c>
    </row>
    <row r="1159" spans="1:8" x14ac:dyDescent="0.3">
      <c r="A1159">
        <v>1158</v>
      </c>
      <c r="B1159" t="s">
        <v>8814</v>
      </c>
      <c r="C1159">
        <v>39.97</v>
      </c>
      <c r="D1159">
        <v>39.700000000000003</v>
      </c>
      <c r="E1159">
        <v>40.04</v>
      </c>
      <c r="F1159">
        <v>39.54</v>
      </c>
      <c r="G1159" t="s">
        <v>8815</v>
      </c>
      <c r="H1159" s="1">
        <v>-1.5E-3</v>
      </c>
    </row>
    <row r="1160" spans="1:8" x14ac:dyDescent="0.3">
      <c r="A1160">
        <v>1159</v>
      </c>
      <c r="B1160" t="s">
        <v>8812</v>
      </c>
      <c r="C1160">
        <v>40.64</v>
      </c>
      <c r="D1160">
        <v>40.18</v>
      </c>
      <c r="E1160">
        <v>40.75</v>
      </c>
      <c r="F1160">
        <v>39.92</v>
      </c>
      <c r="G1160" t="s">
        <v>8813</v>
      </c>
      <c r="H1160" s="1">
        <v>1.6799999999999999E-2</v>
      </c>
    </row>
    <row r="1161" spans="1:8" x14ac:dyDescent="0.3">
      <c r="A1161">
        <v>1160</v>
      </c>
      <c r="B1161" t="s">
        <v>8810</v>
      </c>
      <c r="C1161">
        <v>39.700000000000003</v>
      </c>
      <c r="D1161">
        <v>40.6</v>
      </c>
      <c r="E1161">
        <v>40.99</v>
      </c>
      <c r="F1161">
        <v>39.700000000000003</v>
      </c>
      <c r="G1161" t="s">
        <v>8811</v>
      </c>
      <c r="H1161" s="1">
        <v>-2.3099999999999999E-2</v>
      </c>
    </row>
    <row r="1162" spans="1:8" x14ac:dyDescent="0.3">
      <c r="A1162">
        <v>1161</v>
      </c>
      <c r="B1162" t="s">
        <v>8808</v>
      </c>
      <c r="C1162">
        <v>41.12</v>
      </c>
      <c r="D1162">
        <v>39.85</v>
      </c>
      <c r="E1162">
        <v>41.3</v>
      </c>
      <c r="F1162">
        <v>39.85</v>
      </c>
      <c r="G1162" t="s">
        <v>8809</v>
      </c>
      <c r="H1162" s="1">
        <v>3.5799999999999998E-2</v>
      </c>
    </row>
    <row r="1163" spans="1:8" x14ac:dyDescent="0.3">
      <c r="A1163">
        <v>1162</v>
      </c>
      <c r="B1163" t="s">
        <v>8806</v>
      </c>
      <c r="C1163">
        <v>40.630000000000003</v>
      </c>
      <c r="D1163">
        <v>41.35</v>
      </c>
      <c r="E1163">
        <v>41.5</v>
      </c>
      <c r="F1163">
        <v>40.46</v>
      </c>
      <c r="G1163" t="s">
        <v>8807</v>
      </c>
      <c r="H1163" s="1">
        <v>-1.1900000000000001E-2</v>
      </c>
    </row>
    <row r="1164" spans="1:8" x14ac:dyDescent="0.3">
      <c r="A1164">
        <v>1163</v>
      </c>
      <c r="B1164" t="s">
        <v>8804</v>
      </c>
      <c r="C1164">
        <v>41.56</v>
      </c>
      <c r="D1164">
        <v>40.4</v>
      </c>
      <c r="E1164">
        <v>41.66</v>
      </c>
      <c r="F1164">
        <v>40.270000000000003</v>
      </c>
      <c r="G1164" t="s">
        <v>8805</v>
      </c>
      <c r="H1164" s="1">
        <v>2.29E-2</v>
      </c>
    </row>
    <row r="1165" spans="1:8" x14ac:dyDescent="0.3">
      <c r="A1165">
        <v>1164</v>
      </c>
      <c r="B1165" t="s">
        <v>8802</v>
      </c>
      <c r="C1165">
        <v>41.28</v>
      </c>
      <c r="D1165">
        <v>41.41</v>
      </c>
      <c r="E1165">
        <v>41.69</v>
      </c>
      <c r="F1165">
        <v>41.11</v>
      </c>
      <c r="G1165" t="s">
        <v>8803</v>
      </c>
      <c r="H1165" s="1">
        <v>-6.7000000000000002E-3</v>
      </c>
    </row>
    <row r="1166" spans="1:8" x14ac:dyDescent="0.3">
      <c r="A1166">
        <v>1165</v>
      </c>
      <c r="B1166" t="s">
        <v>8800</v>
      </c>
      <c r="C1166">
        <v>41.57</v>
      </c>
      <c r="D1166">
        <v>41.2</v>
      </c>
      <c r="E1166">
        <v>41.7</v>
      </c>
      <c r="F1166">
        <v>40.4</v>
      </c>
      <c r="G1166" t="s">
        <v>8801</v>
      </c>
      <c r="H1166" s="1">
        <v>7.0000000000000001E-3</v>
      </c>
    </row>
    <row r="1167" spans="1:8" x14ac:dyDescent="0.3">
      <c r="A1167">
        <v>1166</v>
      </c>
      <c r="B1167" t="s">
        <v>8799</v>
      </c>
      <c r="C1167">
        <v>42.29</v>
      </c>
      <c r="D1167">
        <v>41.5</v>
      </c>
      <c r="E1167">
        <v>42.56</v>
      </c>
      <c r="F1167">
        <v>41.5</v>
      </c>
      <c r="G1167" t="s">
        <v>5764</v>
      </c>
      <c r="H1167" s="1">
        <v>1.7299999999999999E-2</v>
      </c>
    </row>
    <row r="1168" spans="1:8" x14ac:dyDescent="0.3">
      <c r="A1168">
        <v>1167</v>
      </c>
      <c r="B1168" t="s">
        <v>8797</v>
      </c>
      <c r="C1168">
        <v>43.88</v>
      </c>
      <c r="D1168">
        <v>42.29</v>
      </c>
      <c r="E1168">
        <v>43.92</v>
      </c>
      <c r="F1168">
        <v>42</v>
      </c>
      <c r="G1168" t="s">
        <v>8798</v>
      </c>
      <c r="H1168" s="1">
        <v>3.7600000000000001E-2</v>
      </c>
    </row>
    <row r="1169" spans="1:8" x14ac:dyDescent="0.3">
      <c r="A1169">
        <v>1168</v>
      </c>
      <c r="B1169" t="s">
        <v>8795</v>
      </c>
      <c r="C1169">
        <v>43.67</v>
      </c>
      <c r="D1169">
        <v>43.85</v>
      </c>
      <c r="E1169">
        <v>44.11</v>
      </c>
      <c r="F1169">
        <v>43.3</v>
      </c>
      <c r="G1169" t="s">
        <v>8796</v>
      </c>
      <c r="H1169" s="1">
        <v>-4.7999999999999996E-3</v>
      </c>
    </row>
    <row r="1170" spans="1:8" x14ac:dyDescent="0.3">
      <c r="A1170">
        <v>1169</v>
      </c>
      <c r="B1170" t="s">
        <v>8793</v>
      </c>
      <c r="C1170">
        <v>42.99</v>
      </c>
      <c r="D1170">
        <v>42.58</v>
      </c>
      <c r="E1170">
        <v>43.17</v>
      </c>
      <c r="F1170">
        <v>42.15</v>
      </c>
      <c r="G1170" t="s">
        <v>8794</v>
      </c>
      <c r="H1170" s="1">
        <v>-1.5599999999999999E-2</v>
      </c>
    </row>
    <row r="1171" spans="1:8" x14ac:dyDescent="0.3">
      <c r="A1171">
        <v>1170</v>
      </c>
      <c r="B1171" t="s">
        <v>8791</v>
      </c>
      <c r="C1171">
        <v>43.03</v>
      </c>
      <c r="D1171">
        <v>42.83</v>
      </c>
      <c r="E1171">
        <v>43.4</v>
      </c>
      <c r="F1171">
        <v>42.55</v>
      </c>
      <c r="G1171" t="s">
        <v>8792</v>
      </c>
      <c r="H1171" s="1">
        <v>8.9999999999999998E-4</v>
      </c>
    </row>
    <row r="1172" spans="1:8" x14ac:dyDescent="0.3">
      <c r="A1172">
        <v>1171</v>
      </c>
      <c r="B1172" t="s">
        <v>8789</v>
      </c>
      <c r="C1172">
        <v>44.33</v>
      </c>
      <c r="D1172">
        <v>43.25</v>
      </c>
      <c r="E1172">
        <v>44.35</v>
      </c>
      <c r="F1172">
        <v>43.18</v>
      </c>
      <c r="G1172" t="s">
        <v>8790</v>
      </c>
      <c r="H1172" s="1">
        <v>3.0200000000000001E-2</v>
      </c>
    </row>
    <row r="1173" spans="1:8" x14ac:dyDescent="0.3">
      <c r="A1173">
        <v>1172</v>
      </c>
      <c r="B1173" t="s">
        <v>8787</v>
      </c>
      <c r="C1173">
        <v>43.54</v>
      </c>
      <c r="D1173">
        <v>44.5</v>
      </c>
      <c r="E1173">
        <v>45.15</v>
      </c>
      <c r="F1173">
        <v>43.3</v>
      </c>
      <c r="G1173" t="s">
        <v>8788</v>
      </c>
      <c r="H1173" s="1">
        <v>-1.78E-2</v>
      </c>
    </row>
    <row r="1174" spans="1:8" x14ac:dyDescent="0.3">
      <c r="A1174">
        <v>1173</v>
      </c>
      <c r="B1174" t="s">
        <v>8785</v>
      </c>
      <c r="C1174">
        <v>43.03</v>
      </c>
      <c r="D1174">
        <v>43.88</v>
      </c>
      <c r="E1174">
        <v>44.05</v>
      </c>
      <c r="F1174">
        <v>42.96</v>
      </c>
      <c r="G1174" t="s">
        <v>8786</v>
      </c>
      <c r="H1174" s="1">
        <v>-1.17E-2</v>
      </c>
    </row>
    <row r="1175" spans="1:8" x14ac:dyDescent="0.3">
      <c r="A1175">
        <v>1174</v>
      </c>
      <c r="B1175" t="s">
        <v>8783</v>
      </c>
      <c r="C1175">
        <v>42.32</v>
      </c>
      <c r="D1175">
        <v>42.8</v>
      </c>
      <c r="E1175">
        <v>42.99</v>
      </c>
      <c r="F1175">
        <v>42</v>
      </c>
      <c r="G1175" t="s">
        <v>8784</v>
      </c>
      <c r="H1175" s="1">
        <v>-1.6500000000000001E-2</v>
      </c>
    </row>
    <row r="1176" spans="1:8" x14ac:dyDescent="0.3">
      <c r="A1176">
        <v>1175</v>
      </c>
      <c r="B1176" t="s">
        <v>8781</v>
      </c>
      <c r="C1176">
        <v>40.68</v>
      </c>
      <c r="D1176">
        <v>42.55</v>
      </c>
      <c r="E1176">
        <v>42.74</v>
      </c>
      <c r="F1176">
        <v>40.42</v>
      </c>
      <c r="G1176" t="s">
        <v>8782</v>
      </c>
      <c r="H1176" s="1">
        <v>-3.8800000000000001E-2</v>
      </c>
    </row>
    <row r="1177" spans="1:8" x14ac:dyDescent="0.3">
      <c r="A1177">
        <v>1176</v>
      </c>
      <c r="B1177" t="s">
        <v>8779</v>
      </c>
      <c r="C1177">
        <v>40.33</v>
      </c>
      <c r="D1177">
        <v>40.799999999999997</v>
      </c>
      <c r="E1177">
        <v>41.25</v>
      </c>
      <c r="F1177">
        <v>39.67</v>
      </c>
      <c r="G1177" t="s">
        <v>8780</v>
      </c>
      <c r="H1177" s="1">
        <v>-8.6E-3</v>
      </c>
    </row>
    <row r="1178" spans="1:8" x14ac:dyDescent="0.3">
      <c r="A1178">
        <v>1177</v>
      </c>
      <c r="B1178" t="s">
        <v>8777</v>
      </c>
      <c r="C1178">
        <v>40.64</v>
      </c>
      <c r="D1178">
        <v>40.869999999999997</v>
      </c>
      <c r="E1178">
        <v>40.880000000000003</v>
      </c>
      <c r="F1178">
        <v>40.200000000000003</v>
      </c>
      <c r="G1178" t="s">
        <v>8778</v>
      </c>
      <c r="H1178" s="1">
        <v>7.7000000000000002E-3</v>
      </c>
    </row>
    <row r="1179" spans="1:8" x14ac:dyDescent="0.3">
      <c r="A1179">
        <v>1178</v>
      </c>
      <c r="B1179" t="s">
        <v>8775</v>
      </c>
      <c r="C1179">
        <v>39.61</v>
      </c>
      <c r="D1179">
        <v>39.75</v>
      </c>
      <c r="E1179">
        <v>39.950000000000003</v>
      </c>
      <c r="F1179">
        <v>39.200000000000003</v>
      </c>
      <c r="G1179" t="s">
        <v>8776</v>
      </c>
      <c r="H1179" s="1">
        <v>-2.53E-2</v>
      </c>
    </row>
    <row r="1180" spans="1:8" x14ac:dyDescent="0.3">
      <c r="A1180">
        <v>1179</v>
      </c>
      <c r="B1180" t="s">
        <v>8773</v>
      </c>
      <c r="C1180">
        <v>41.47</v>
      </c>
      <c r="D1180">
        <v>39.9</v>
      </c>
      <c r="E1180">
        <v>41.85</v>
      </c>
      <c r="F1180">
        <v>39.700000000000003</v>
      </c>
      <c r="G1180" t="s">
        <v>8774</v>
      </c>
      <c r="H1180" s="1">
        <v>4.7E-2</v>
      </c>
    </row>
    <row r="1181" spans="1:8" x14ac:dyDescent="0.3">
      <c r="A1181">
        <v>1180</v>
      </c>
      <c r="B1181" t="s">
        <v>8771</v>
      </c>
      <c r="C1181">
        <v>41.57</v>
      </c>
      <c r="D1181">
        <v>41.4</v>
      </c>
      <c r="E1181">
        <v>43.04</v>
      </c>
      <c r="F1181">
        <v>41.3</v>
      </c>
      <c r="G1181" t="s">
        <v>8772</v>
      </c>
      <c r="H1181" s="1">
        <v>2.3999999999999998E-3</v>
      </c>
    </row>
    <row r="1182" spans="1:8" x14ac:dyDescent="0.3">
      <c r="A1182">
        <v>1181</v>
      </c>
      <c r="B1182" t="s">
        <v>8770</v>
      </c>
      <c r="C1182">
        <v>41.23</v>
      </c>
      <c r="D1182">
        <v>41.7</v>
      </c>
      <c r="E1182">
        <v>41.8</v>
      </c>
      <c r="F1182">
        <v>41.1</v>
      </c>
      <c r="G1182" t="s">
        <v>8505</v>
      </c>
      <c r="H1182" s="1">
        <v>-8.2000000000000007E-3</v>
      </c>
    </row>
    <row r="1183" spans="1:8" x14ac:dyDescent="0.3">
      <c r="A1183">
        <v>1182</v>
      </c>
      <c r="B1183" t="s">
        <v>8768</v>
      </c>
      <c r="C1183">
        <v>40.619999999999997</v>
      </c>
      <c r="D1183">
        <v>41.3</v>
      </c>
      <c r="E1183">
        <v>41.4</v>
      </c>
      <c r="F1183">
        <v>40.54</v>
      </c>
      <c r="G1183" t="s">
        <v>8769</v>
      </c>
      <c r="H1183" s="1">
        <v>-1.4800000000000001E-2</v>
      </c>
    </row>
    <row r="1184" spans="1:8" x14ac:dyDescent="0.3">
      <c r="A1184">
        <v>1183</v>
      </c>
      <c r="B1184" t="s">
        <v>8766</v>
      </c>
      <c r="C1184">
        <v>40.76</v>
      </c>
      <c r="D1184">
        <v>40.619999999999997</v>
      </c>
      <c r="E1184">
        <v>40.9</v>
      </c>
      <c r="F1184">
        <v>40.25</v>
      </c>
      <c r="G1184" t="s">
        <v>8767</v>
      </c>
      <c r="H1184" s="1">
        <v>3.3999999999999998E-3</v>
      </c>
    </row>
    <row r="1185" spans="1:8" x14ac:dyDescent="0.3">
      <c r="A1185">
        <v>1184</v>
      </c>
      <c r="B1185" t="s">
        <v>8764</v>
      </c>
      <c r="C1185">
        <v>40.39</v>
      </c>
      <c r="D1185">
        <v>40.64</v>
      </c>
      <c r="E1185">
        <v>41.1</v>
      </c>
      <c r="F1185">
        <v>40.06</v>
      </c>
      <c r="G1185" t="s">
        <v>8765</v>
      </c>
      <c r="H1185" s="1">
        <v>-9.1000000000000004E-3</v>
      </c>
    </row>
    <row r="1186" spans="1:8" x14ac:dyDescent="0.3">
      <c r="A1186">
        <v>1185</v>
      </c>
      <c r="B1186" t="s">
        <v>8762</v>
      </c>
      <c r="C1186">
        <v>42.22</v>
      </c>
      <c r="D1186">
        <v>40.25</v>
      </c>
      <c r="E1186">
        <v>42.3</v>
      </c>
      <c r="F1186">
        <v>40.1</v>
      </c>
      <c r="G1186" t="s">
        <v>8763</v>
      </c>
      <c r="H1186" s="1">
        <v>4.53E-2</v>
      </c>
    </row>
    <row r="1187" spans="1:8" x14ac:dyDescent="0.3">
      <c r="A1187">
        <v>1186</v>
      </c>
      <c r="B1187" t="s">
        <v>8760</v>
      </c>
      <c r="C1187">
        <v>40.200000000000003</v>
      </c>
      <c r="D1187">
        <v>42.2</v>
      </c>
      <c r="E1187">
        <v>42.6</v>
      </c>
      <c r="F1187">
        <v>40</v>
      </c>
      <c r="G1187" t="s">
        <v>8761</v>
      </c>
      <c r="H1187" s="1">
        <v>-4.7800000000000002E-2</v>
      </c>
    </row>
    <row r="1188" spans="1:8" x14ac:dyDescent="0.3">
      <c r="A1188">
        <v>1187</v>
      </c>
      <c r="B1188" t="s">
        <v>8758</v>
      </c>
      <c r="C1188">
        <v>41.06</v>
      </c>
      <c r="D1188">
        <v>41.05</v>
      </c>
      <c r="E1188">
        <v>41.5</v>
      </c>
      <c r="F1188">
        <v>40.299999999999997</v>
      </c>
      <c r="G1188" t="s">
        <v>8759</v>
      </c>
      <c r="H1188" s="1">
        <v>2.1399999999999999E-2</v>
      </c>
    </row>
    <row r="1189" spans="1:8" x14ac:dyDescent="0.3">
      <c r="A1189">
        <v>1188</v>
      </c>
      <c r="B1189" t="s">
        <v>8756</v>
      </c>
      <c r="C1189">
        <v>41.73</v>
      </c>
      <c r="D1189">
        <v>41.06</v>
      </c>
      <c r="E1189">
        <v>42.02</v>
      </c>
      <c r="F1189">
        <v>41.06</v>
      </c>
      <c r="G1189" t="s">
        <v>8757</v>
      </c>
      <c r="H1189" s="1">
        <v>1.6299999999999999E-2</v>
      </c>
    </row>
    <row r="1190" spans="1:8" x14ac:dyDescent="0.3">
      <c r="A1190">
        <v>1189</v>
      </c>
      <c r="B1190" t="s">
        <v>8754</v>
      </c>
      <c r="C1190">
        <v>41.85</v>
      </c>
      <c r="D1190">
        <v>41.93</v>
      </c>
      <c r="E1190">
        <v>42.3</v>
      </c>
      <c r="F1190">
        <v>41.6</v>
      </c>
      <c r="G1190" t="s">
        <v>8755</v>
      </c>
      <c r="H1190" s="1">
        <v>2.8999999999999998E-3</v>
      </c>
    </row>
    <row r="1191" spans="1:8" x14ac:dyDescent="0.3">
      <c r="A1191">
        <v>1190</v>
      </c>
      <c r="B1191" t="s">
        <v>8752</v>
      </c>
      <c r="C1191">
        <v>40.75</v>
      </c>
      <c r="D1191">
        <v>40.700000000000003</v>
      </c>
      <c r="E1191">
        <v>41.15</v>
      </c>
      <c r="F1191">
        <v>40</v>
      </c>
      <c r="G1191" t="s">
        <v>8753</v>
      </c>
      <c r="H1191" s="1">
        <v>-2.63E-2</v>
      </c>
    </row>
    <row r="1192" spans="1:8" x14ac:dyDescent="0.3">
      <c r="A1192">
        <v>1191</v>
      </c>
      <c r="B1192" t="s">
        <v>8750</v>
      </c>
      <c r="C1192">
        <v>42.45</v>
      </c>
      <c r="D1192">
        <v>41</v>
      </c>
      <c r="E1192">
        <v>42.52</v>
      </c>
      <c r="F1192">
        <v>40.909999999999997</v>
      </c>
      <c r="G1192" t="s">
        <v>8751</v>
      </c>
      <c r="H1192" s="1">
        <v>4.1700000000000001E-2</v>
      </c>
    </row>
    <row r="1193" spans="1:8" x14ac:dyDescent="0.3">
      <c r="A1193">
        <v>1192</v>
      </c>
      <c r="B1193" t="s">
        <v>8748</v>
      </c>
      <c r="C1193">
        <v>42.91</v>
      </c>
      <c r="D1193">
        <v>42.55</v>
      </c>
      <c r="E1193">
        <v>43.17</v>
      </c>
      <c r="F1193">
        <v>42.1</v>
      </c>
      <c r="G1193" t="s">
        <v>8749</v>
      </c>
      <c r="H1193" s="1">
        <v>1.0800000000000001E-2</v>
      </c>
    </row>
    <row r="1194" spans="1:8" x14ac:dyDescent="0.3">
      <c r="A1194">
        <v>1193</v>
      </c>
      <c r="B1194" t="s">
        <v>8746</v>
      </c>
      <c r="C1194">
        <v>43.39</v>
      </c>
      <c r="D1194">
        <v>43.1</v>
      </c>
      <c r="E1194">
        <v>43.78</v>
      </c>
      <c r="F1194">
        <v>42.6</v>
      </c>
      <c r="G1194" t="s">
        <v>8747</v>
      </c>
      <c r="H1194" s="1">
        <v>1.12E-2</v>
      </c>
    </row>
    <row r="1195" spans="1:8" x14ac:dyDescent="0.3">
      <c r="A1195">
        <v>1194</v>
      </c>
      <c r="B1195" t="s">
        <v>8744</v>
      </c>
      <c r="C1195">
        <v>44.93</v>
      </c>
      <c r="D1195">
        <v>43.45</v>
      </c>
      <c r="E1195">
        <v>45.15</v>
      </c>
      <c r="F1195">
        <v>43.2</v>
      </c>
      <c r="G1195" t="s">
        <v>8745</v>
      </c>
      <c r="H1195" s="1">
        <v>3.5499999999999997E-2</v>
      </c>
    </row>
    <row r="1196" spans="1:8" x14ac:dyDescent="0.3">
      <c r="A1196">
        <v>1195</v>
      </c>
      <c r="B1196" t="s">
        <v>8742</v>
      </c>
      <c r="C1196">
        <v>45.13</v>
      </c>
      <c r="D1196">
        <v>44.93</v>
      </c>
      <c r="E1196">
        <v>45.75</v>
      </c>
      <c r="F1196">
        <v>44.35</v>
      </c>
      <c r="G1196" t="s">
        <v>8743</v>
      </c>
      <c r="H1196" s="1">
        <v>4.4999999999999997E-3</v>
      </c>
    </row>
    <row r="1197" spans="1:8" x14ac:dyDescent="0.3">
      <c r="A1197">
        <v>1196</v>
      </c>
      <c r="B1197" t="s">
        <v>8740</v>
      </c>
      <c r="C1197">
        <v>45.33</v>
      </c>
      <c r="D1197">
        <v>44.91</v>
      </c>
      <c r="E1197">
        <v>45.35</v>
      </c>
      <c r="F1197">
        <v>44.56</v>
      </c>
      <c r="G1197" t="s">
        <v>8741</v>
      </c>
      <c r="H1197" s="1">
        <v>4.4000000000000003E-3</v>
      </c>
    </row>
    <row r="1198" spans="1:8" x14ac:dyDescent="0.3">
      <c r="A1198">
        <v>1197</v>
      </c>
      <c r="B1198" t="s">
        <v>8738</v>
      </c>
      <c r="C1198">
        <v>45.93</v>
      </c>
      <c r="D1198">
        <v>45.7</v>
      </c>
      <c r="E1198">
        <v>46.25</v>
      </c>
      <c r="F1198">
        <v>45.5</v>
      </c>
      <c r="G1198" t="s">
        <v>8739</v>
      </c>
      <c r="H1198" s="1">
        <v>1.32E-2</v>
      </c>
    </row>
    <row r="1199" spans="1:8" x14ac:dyDescent="0.3">
      <c r="A1199">
        <v>1198</v>
      </c>
      <c r="B1199" t="s">
        <v>8736</v>
      </c>
      <c r="C1199">
        <v>46.45</v>
      </c>
      <c r="D1199">
        <v>46.8</v>
      </c>
      <c r="E1199">
        <v>46.8</v>
      </c>
      <c r="F1199">
        <v>45.95</v>
      </c>
      <c r="G1199" t="s">
        <v>8737</v>
      </c>
      <c r="H1199" s="1">
        <v>1.1299999999999999E-2</v>
      </c>
    </row>
    <row r="1200" spans="1:8" x14ac:dyDescent="0.3">
      <c r="A1200">
        <v>1199</v>
      </c>
      <c r="B1200" t="s">
        <v>8734</v>
      </c>
      <c r="C1200">
        <v>46.08</v>
      </c>
      <c r="D1200">
        <v>46.57</v>
      </c>
      <c r="E1200">
        <v>46.7</v>
      </c>
      <c r="F1200">
        <v>45.05</v>
      </c>
      <c r="G1200" t="s">
        <v>8735</v>
      </c>
      <c r="H1200" s="1">
        <v>-8.0000000000000002E-3</v>
      </c>
    </row>
    <row r="1201" spans="1:8" x14ac:dyDescent="0.3">
      <c r="A1201">
        <v>1200</v>
      </c>
      <c r="B1201" t="s">
        <v>8732</v>
      </c>
      <c r="C1201">
        <v>46.38</v>
      </c>
      <c r="D1201">
        <v>46.02</v>
      </c>
      <c r="E1201">
        <v>46.72</v>
      </c>
      <c r="F1201">
        <v>45.65</v>
      </c>
      <c r="G1201" t="s">
        <v>8733</v>
      </c>
      <c r="H1201" s="1">
        <v>6.4999999999999997E-3</v>
      </c>
    </row>
    <row r="1202" spans="1:8" x14ac:dyDescent="0.3">
      <c r="A1202">
        <v>1201</v>
      </c>
      <c r="B1202" t="s">
        <v>8730</v>
      </c>
      <c r="C1202">
        <v>46.62</v>
      </c>
      <c r="D1202">
        <v>46.2</v>
      </c>
      <c r="E1202">
        <v>46.73</v>
      </c>
      <c r="F1202">
        <v>45.9</v>
      </c>
      <c r="G1202" t="s">
        <v>8731</v>
      </c>
      <c r="H1202" s="1">
        <v>5.1999999999999998E-3</v>
      </c>
    </row>
    <row r="1203" spans="1:8" x14ac:dyDescent="0.3">
      <c r="A1203">
        <v>1202</v>
      </c>
      <c r="B1203" t="s">
        <v>8729</v>
      </c>
      <c r="C1203">
        <v>46.19</v>
      </c>
      <c r="D1203">
        <v>46.25</v>
      </c>
      <c r="E1203">
        <v>46.35</v>
      </c>
      <c r="F1203">
        <v>45.85</v>
      </c>
      <c r="G1203" t="s">
        <v>4610</v>
      </c>
      <c r="H1203" s="1">
        <v>-9.1999999999999998E-3</v>
      </c>
    </row>
    <row r="1204" spans="1:8" x14ac:dyDescent="0.3">
      <c r="A1204">
        <v>1203</v>
      </c>
      <c r="B1204" t="s">
        <v>8727</v>
      </c>
      <c r="C1204">
        <v>47.13</v>
      </c>
      <c r="D1204">
        <v>45.8</v>
      </c>
      <c r="E1204">
        <v>47.41</v>
      </c>
      <c r="F1204">
        <v>45.8</v>
      </c>
      <c r="G1204" t="s">
        <v>8728</v>
      </c>
      <c r="H1204" s="1">
        <v>2.0400000000000001E-2</v>
      </c>
    </row>
    <row r="1205" spans="1:8" x14ac:dyDescent="0.3">
      <c r="A1205">
        <v>1204</v>
      </c>
      <c r="B1205" t="s">
        <v>8725</v>
      </c>
      <c r="C1205">
        <v>47.99</v>
      </c>
      <c r="D1205">
        <v>47.1</v>
      </c>
      <c r="E1205">
        <v>48.1</v>
      </c>
      <c r="F1205">
        <v>46.85</v>
      </c>
      <c r="G1205" t="s">
        <v>8726</v>
      </c>
      <c r="H1205" s="1">
        <v>1.8200000000000001E-2</v>
      </c>
    </row>
    <row r="1206" spans="1:8" x14ac:dyDescent="0.3">
      <c r="A1206">
        <v>1205</v>
      </c>
      <c r="B1206" t="s">
        <v>8724</v>
      </c>
      <c r="C1206">
        <v>48.9</v>
      </c>
      <c r="D1206">
        <v>48.1</v>
      </c>
      <c r="E1206">
        <v>49.2</v>
      </c>
      <c r="F1206">
        <v>48.1</v>
      </c>
      <c r="G1206" t="s">
        <v>5662</v>
      </c>
      <c r="H1206" s="1">
        <v>1.9E-2</v>
      </c>
    </row>
    <row r="1207" spans="1:8" x14ac:dyDescent="0.3">
      <c r="A1207">
        <v>1206</v>
      </c>
      <c r="B1207" t="s">
        <v>8722</v>
      </c>
      <c r="C1207">
        <v>49.71</v>
      </c>
      <c r="D1207">
        <v>48.69</v>
      </c>
      <c r="E1207">
        <v>49.75</v>
      </c>
      <c r="F1207">
        <v>48.15</v>
      </c>
      <c r="G1207" t="s">
        <v>8723</v>
      </c>
      <c r="H1207" s="1">
        <v>1.66E-2</v>
      </c>
    </row>
    <row r="1208" spans="1:8" x14ac:dyDescent="0.3">
      <c r="A1208">
        <v>1207</v>
      </c>
      <c r="B1208" t="s">
        <v>8720</v>
      </c>
      <c r="C1208">
        <v>50.66</v>
      </c>
      <c r="D1208">
        <v>49.6</v>
      </c>
      <c r="E1208">
        <v>50.7</v>
      </c>
      <c r="F1208">
        <v>49.4</v>
      </c>
      <c r="G1208" t="s">
        <v>8721</v>
      </c>
      <c r="H1208" s="1">
        <v>1.9099999999999999E-2</v>
      </c>
    </row>
    <row r="1209" spans="1:8" x14ac:dyDescent="0.3">
      <c r="A1209">
        <v>1208</v>
      </c>
      <c r="B1209" t="s">
        <v>8718</v>
      </c>
      <c r="C1209">
        <v>49.6</v>
      </c>
      <c r="D1209">
        <v>50.55</v>
      </c>
      <c r="E1209">
        <v>51.5</v>
      </c>
      <c r="F1209">
        <v>49.6</v>
      </c>
      <c r="G1209" t="s">
        <v>8719</v>
      </c>
      <c r="H1209" s="1">
        <v>-2.0899999999999998E-2</v>
      </c>
    </row>
    <row r="1210" spans="1:8" x14ac:dyDescent="0.3">
      <c r="A1210">
        <v>1209</v>
      </c>
      <c r="B1210" t="s">
        <v>8716</v>
      </c>
      <c r="C1210">
        <v>50.05</v>
      </c>
      <c r="D1210">
        <v>49.62</v>
      </c>
      <c r="E1210">
        <v>50.35</v>
      </c>
      <c r="F1210">
        <v>48.5</v>
      </c>
      <c r="G1210" t="s">
        <v>8717</v>
      </c>
      <c r="H1210" s="1">
        <v>9.1000000000000004E-3</v>
      </c>
    </row>
    <row r="1211" spans="1:8" x14ac:dyDescent="0.3">
      <c r="A1211">
        <v>1210</v>
      </c>
      <c r="B1211" t="s">
        <v>8714</v>
      </c>
      <c r="C1211">
        <v>50.84</v>
      </c>
      <c r="D1211">
        <v>50.25</v>
      </c>
      <c r="E1211">
        <v>50.9</v>
      </c>
      <c r="F1211">
        <v>50</v>
      </c>
      <c r="G1211" t="s">
        <v>8715</v>
      </c>
      <c r="H1211" s="1">
        <v>1.5800000000000002E-2</v>
      </c>
    </row>
    <row r="1212" spans="1:8" x14ac:dyDescent="0.3">
      <c r="A1212">
        <v>1211</v>
      </c>
      <c r="B1212" t="s">
        <v>8712</v>
      </c>
      <c r="C1212">
        <v>49.93</v>
      </c>
      <c r="D1212">
        <v>49.95</v>
      </c>
      <c r="E1212">
        <v>50.15</v>
      </c>
      <c r="F1212">
        <v>49.44</v>
      </c>
      <c r="G1212" t="s">
        <v>8713</v>
      </c>
      <c r="H1212" s="1">
        <v>-1.7899999999999999E-2</v>
      </c>
    </row>
    <row r="1213" spans="1:8" x14ac:dyDescent="0.3">
      <c r="A1213">
        <v>1212</v>
      </c>
      <c r="B1213" t="s">
        <v>8710</v>
      </c>
      <c r="C1213">
        <v>48.91</v>
      </c>
      <c r="D1213">
        <v>50.3</v>
      </c>
      <c r="E1213">
        <v>50.4</v>
      </c>
      <c r="F1213">
        <v>48.37</v>
      </c>
      <c r="G1213" t="s">
        <v>8711</v>
      </c>
      <c r="H1213" s="1">
        <v>-2.0400000000000001E-2</v>
      </c>
    </row>
    <row r="1214" spans="1:8" x14ac:dyDescent="0.3">
      <c r="A1214">
        <v>1213</v>
      </c>
      <c r="B1214" t="s">
        <v>8708</v>
      </c>
      <c r="C1214">
        <v>48.77</v>
      </c>
      <c r="D1214">
        <v>48.85</v>
      </c>
      <c r="E1214">
        <v>48.86</v>
      </c>
      <c r="F1214">
        <v>47.9</v>
      </c>
      <c r="G1214" t="s">
        <v>8709</v>
      </c>
      <c r="H1214" s="1">
        <v>-2.8999999999999998E-3</v>
      </c>
    </row>
    <row r="1215" spans="1:8" x14ac:dyDescent="0.3">
      <c r="A1215">
        <v>1214</v>
      </c>
      <c r="B1215" t="s">
        <v>8706</v>
      </c>
      <c r="C1215">
        <v>50.52</v>
      </c>
      <c r="D1215">
        <v>48.7</v>
      </c>
      <c r="E1215">
        <v>50.62</v>
      </c>
      <c r="F1215">
        <v>48.7</v>
      </c>
      <c r="G1215" t="s">
        <v>8707</v>
      </c>
      <c r="H1215" s="1">
        <v>3.5900000000000001E-2</v>
      </c>
    </row>
    <row r="1216" spans="1:8" x14ac:dyDescent="0.3">
      <c r="A1216">
        <v>1215</v>
      </c>
      <c r="B1216" t="s">
        <v>8704</v>
      </c>
      <c r="C1216">
        <v>50.72</v>
      </c>
      <c r="D1216">
        <v>50.55</v>
      </c>
      <c r="E1216">
        <v>51.14</v>
      </c>
      <c r="F1216">
        <v>50.38</v>
      </c>
      <c r="G1216" t="s">
        <v>8705</v>
      </c>
      <c r="H1216" s="1">
        <v>4.0000000000000001E-3</v>
      </c>
    </row>
    <row r="1217" spans="1:8" x14ac:dyDescent="0.3">
      <c r="A1217">
        <v>1216</v>
      </c>
      <c r="B1217" t="s">
        <v>8702</v>
      </c>
      <c r="C1217">
        <v>51.22</v>
      </c>
      <c r="D1217">
        <v>50.9</v>
      </c>
      <c r="E1217">
        <v>51.65</v>
      </c>
      <c r="F1217">
        <v>50.9</v>
      </c>
      <c r="G1217" t="s">
        <v>8703</v>
      </c>
      <c r="H1217" s="1">
        <v>9.9000000000000008E-3</v>
      </c>
    </row>
    <row r="1218" spans="1:8" x14ac:dyDescent="0.3">
      <c r="A1218">
        <v>1217</v>
      </c>
      <c r="B1218" t="s">
        <v>8700</v>
      </c>
      <c r="C1218">
        <v>50.78</v>
      </c>
      <c r="D1218">
        <v>51.3</v>
      </c>
      <c r="E1218">
        <v>51.9</v>
      </c>
      <c r="F1218">
        <v>50.45</v>
      </c>
      <c r="G1218" t="s">
        <v>8701</v>
      </c>
      <c r="H1218" s="1">
        <v>-8.6E-3</v>
      </c>
    </row>
    <row r="1219" spans="1:8" x14ac:dyDescent="0.3">
      <c r="A1219">
        <v>1218</v>
      </c>
      <c r="B1219" t="s">
        <v>8698</v>
      </c>
      <c r="C1219">
        <v>51.56</v>
      </c>
      <c r="D1219">
        <v>50.47</v>
      </c>
      <c r="E1219">
        <v>51.6</v>
      </c>
      <c r="F1219">
        <v>50.15</v>
      </c>
      <c r="G1219" t="s">
        <v>8699</v>
      </c>
      <c r="H1219" s="1">
        <v>1.54E-2</v>
      </c>
    </row>
    <row r="1220" spans="1:8" x14ac:dyDescent="0.3">
      <c r="A1220">
        <v>1219</v>
      </c>
      <c r="B1220" t="s">
        <v>8696</v>
      </c>
      <c r="C1220">
        <v>49.45</v>
      </c>
      <c r="D1220">
        <v>51.4</v>
      </c>
      <c r="E1220">
        <v>51.94</v>
      </c>
      <c r="F1220">
        <v>49.25</v>
      </c>
      <c r="G1220" t="s">
        <v>8697</v>
      </c>
      <c r="H1220" s="1">
        <v>-4.0899999999999999E-2</v>
      </c>
    </row>
    <row r="1221" spans="1:8" x14ac:dyDescent="0.3">
      <c r="A1221">
        <v>1220</v>
      </c>
      <c r="B1221" t="s">
        <v>8695</v>
      </c>
      <c r="C1221">
        <v>48.37</v>
      </c>
      <c r="D1221">
        <v>48.75</v>
      </c>
      <c r="E1221">
        <v>49.75</v>
      </c>
      <c r="F1221">
        <v>48.3</v>
      </c>
      <c r="G1221" t="s">
        <v>7891</v>
      </c>
      <c r="H1221" s="1">
        <v>-2.18E-2</v>
      </c>
    </row>
    <row r="1222" spans="1:8" x14ac:dyDescent="0.3">
      <c r="A1222">
        <v>1221</v>
      </c>
      <c r="B1222" t="s">
        <v>8694</v>
      </c>
      <c r="C1222">
        <v>48.98</v>
      </c>
      <c r="D1222">
        <v>48</v>
      </c>
      <c r="E1222">
        <v>49</v>
      </c>
      <c r="F1222">
        <v>47.68</v>
      </c>
      <c r="G1222" t="s">
        <v>8459</v>
      </c>
      <c r="H1222" s="1">
        <v>1.26E-2</v>
      </c>
    </row>
    <row r="1223" spans="1:8" x14ac:dyDescent="0.3">
      <c r="A1223">
        <v>1222</v>
      </c>
      <c r="B1223" t="s">
        <v>8693</v>
      </c>
      <c r="C1223">
        <v>47.06</v>
      </c>
      <c r="D1223">
        <v>49.2</v>
      </c>
      <c r="E1223">
        <v>49.6</v>
      </c>
      <c r="F1223">
        <v>46.21</v>
      </c>
      <c r="G1223" t="s">
        <v>8394</v>
      </c>
      <c r="H1223" s="1">
        <v>-3.9199999999999999E-2</v>
      </c>
    </row>
    <row r="1224" spans="1:8" x14ac:dyDescent="0.3">
      <c r="A1224">
        <v>1223</v>
      </c>
      <c r="B1224" t="s">
        <v>8691</v>
      </c>
      <c r="C1224">
        <v>46.55</v>
      </c>
      <c r="D1224">
        <v>47.06</v>
      </c>
      <c r="E1224">
        <v>47.35</v>
      </c>
      <c r="F1224">
        <v>46.4</v>
      </c>
      <c r="G1224" t="s">
        <v>8692</v>
      </c>
      <c r="H1224" s="1">
        <v>-1.0800000000000001E-2</v>
      </c>
    </row>
    <row r="1225" spans="1:8" x14ac:dyDescent="0.3">
      <c r="A1225">
        <v>1224</v>
      </c>
      <c r="B1225" t="s">
        <v>8689</v>
      </c>
      <c r="C1225">
        <v>47.56</v>
      </c>
      <c r="D1225">
        <v>46.3</v>
      </c>
      <c r="E1225">
        <v>47.85</v>
      </c>
      <c r="F1225">
        <v>45.45</v>
      </c>
      <c r="G1225" t="s">
        <v>8690</v>
      </c>
      <c r="H1225" s="1">
        <v>2.1700000000000001E-2</v>
      </c>
    </row>
    <row r="1226" spans="1:8" x14ac:dyDescent="0.3">
      <c r="A1226">
        <v>1225</v>
      </c>
      <c r="B1226" t="s">
        <v>8687</v>
      </c>
      <c r="C1226">
        <v>46.01</v>
      </c>
      <c r="D1226">
        <v>47.05</v>
      </c>
      <c r="E1226">
        <v>47.65</v>
      </c>
      <c r="F1226">
        <v>45.9</v>
      </c>
      <c r="G1226" t="s">
        <v>8688</v>
      </c>
      <c r="H1226" s="1">
        <v>-3.2599999999999997E-2</v>
      </c>
    </row>
    <row r="1227" spans="1:8" x14ac:dyDescent="0.3">
      <c r="A1227">
        <v>1226</v>
      </c>
      <c r="B1227" t="s">
        <v>8685</v>
      </c>
      <c r="C1227">
        <v>46.42</v>
      </c>
      <c r="D1227">
        <v>45.8</v>
      </c>
      <c r="E1227">
        <v>46.62</v>
      </c>
      <c r="F1227">
        <v>45.5</v>
      </c>
      <c r="G1227" t="s">
        <v>8686</v>
      </c>
      <c r="H1227" s="1">
        <v>8.8999999999999999E-3</v>
      </c>
    </row>
    <row r="1228" spans="1:8" x14ac:dyDescent="0.3">
      <c r="A1228">
        <v>1227</v>
      </c>
      <c r="B1228" t="s">
        <v>8683</v>
      </c>
      <c r="C1228">
        <v>45.92</v>
      </c>
      <c r="D1228">
        <v>46.3</v>
      </c>
      <c r="E1228">
        <v>46.3</v>
      </c>
      <c r="F1228">
        <v>45.4</v>
      </c>
      <c r="G1228" t="s">
        <v>8684</v>
      </c>
      <c r="H1228" s="1">
        <v>-1.0800000000000001E-2</v>
      </c>
    </row>
    <row r="1229" spans="1:8" x14ac:dyDescent="0.3">
      <c r="A1229">
        <v>1228</v>
      </c>
      <c r="B1229" t="s">
        <v>8681</v>
      </c>
      <c r="C1229">
        <v>43.71</v>
      </c>
      <c r="D1229">
        <v>46</v>
      </c>
      <c r="E1229">
        <v>46.28</v>
      </c>
      <c r="F1229">
        <v>43.6</v>
      </c>
      <c r="G1229" t="s">
        <v>8682</v>
      </c>
      <c r="H1229" s="1">
        <v>-4.8099999999999997E-2</v>
      </c>
    </row>
    <row r="1230" spans="1:8" x14ac:dyDescent="0.3">
      <c r="A1230">
        <v>1229</v>
      </c>
      <c r="B1230" t="s">
        <v>8679</v>
      </c>
      <c r="C1230">
        <v>44.75</v>
      </c>
      <c r="D1230">
        <v>43.46</v>
      </c>
      <c r="E1230">
        <v>44.8</v>
      </c>
      <c r="F1230">
        <v>43.3</v>
      </c>
      <c r="G1230" t="s">
        <v>8680</v>
      </c>
      <c r="H1230" s="1">
        <v>2.3800000000000002E-2</v>
      </c>
    </row>
    <row r="1231" spans="1:8" x14ac:dyDescent="0.3">
      <c r="A1231">
        <v>1230</v>
      </c>
      <c r="B1231" t="s">
        <v>8677</v>
      </c>
      <c r="C1231">
        <v>43.02</v>
      </c>
      <c r="D1231">
        <v>44.55</v>
      </c>
      <c r="E1231">
        <v>44.7</v>
      </c>
      <c r="F1231">
        <v>42.95</v>
      </c>
      <c r="G1231" t="s">
        <v>8678</v>
      </c>
      <c r="H1231" s="1">
        <v>-3.8699999999999998E-2</v>
      </c>
    </row>
    <row r="1232" spans="1:8" x14ac:dyDescent="0.3">
      <c r="A1232">
        <v>1231</v>
      </c>
      <c r="B1232" t="s">
        <v>8675</v>
      </c>
      <c r="C1232">
        <v>42.31</v>
      </c>
      <c r="D1232">
        <v>43.4</v>
      </c>
      <c r="E1232">
        <v>43.47</v>
      </c>
      <c r="F1232">
        <v>42.2</v>
      </c>
      <c r="G1232" t="s">
        <v>8676</v>
      </c>
      <c r="H1232" s="1">
        <v>-1.6500000000000001E-2</v>
      </c>
    </row>
    <row r="1233" spans="1:8" x14ac:dyDescent="0.3">
      <c r="A1233">
        <v>1232</v>
      </c>
      <c r="B1233" t="s">
        <v>8673</v>
      </c>
      <c r="C1233">
        <v>40.340000000000003</v>
      </c>
      <c r="D1233">
        <v>42.19</v>
      </c>
      <c r="E1233">
        <v>42.19</v>
      </c>
      <c r="F1233">
        <v>40.049999999999997</v>
      </c>
      <c r="G1233" t="s">
        <v>8674</v>
      </c>
      <c r="H1233" s="1">
        <v>-4.6600000000000003E-2</v>
      </c>
    </row>
    <row r="1234" spans="1:8" x14ac:dyDescent="0.3">
      <c r="A1234">
        <v>1233</v>
      </c>
      <c r="B1234" t="s">
        <v>8671</v>
      </c>
      <c r="C1234">
        <v>42.29</v>
      </c>
      <c r="D1234">
        <v>43.04</v>
      </c>
      <c r="E1234">
        <v>43.65</v>
      </c>
      <c r="F1234">
        <v>42.2</v>
      </c>
      <c r="G1234" t="s">
        <v>8672</v>
      </c>
      <c r="H1234" s="1">
        <v>4.8300000000000003E-2</v>
      </c>
    </row>
    <row r="1235" spans="1:8" x14ac:dyDescent="0.3">
      <c r="A1235">
        <v>1234</v>
      </c>
      <c r="B1235" t="s">
        <v>8670</v>
      </c>
      <c r="C1235">
        <v>42.76</v>
      </c>
      <c r="D1235">
        <v>42.29</v>
      </c>
      <c r="E1235">
        <v>43.12</v>
      </c>
      <c r="F1235">
        <v>41.3</v>
      </c>
      <c r="G1235" t="s">
        <v>4718</v>
      </c>
      <c r="H1235" s="1">
        <v>1.11E-2</v>
      </c>
    </row>
    <row r="1236" spans="1:8" x14ac:dyDescent="0.3">
      <c r="A1236">
        <v>1235</v>
      </c>
      <c r="B1236" t="s">
        <v>8668</v>
      </c>
      <c r="C1236">
        <v>42.72</v>
      </c>
      <c r="D1236">
        <v>42.76</v>
      </c>
      <c r="E1236">
        <v>43.4</v>
      </c>
      <c r="F1236">
        <v>42.1</v>
      </c>
      <c r="G1236" t="s">
        <v>8669</v>
      </c>
      <c r="H1236" s="1">
        <v>-8.9999999999999998E-4</v>
      </c>
    </row>
    <row r="1237" spans="1:8" x14ac:dyDescent="0.3">
      <c r="A1237">
        <v>1236</v>
      </c>
      <c r="B1237" t="s">
        <v>8666</v>
      </c>
      <c r="C1237">
        <v>44.89</v>
      </c>
      <c r="D1237">
        <v>42.78</v>
      </c>
      <c r="E1237">
        <v>44.9</v>
      </c>
      <c r="F1237">
        <v>42.6</v>
      </c>
      <c r="G1237" t="s">
        <v>8667</v>
      </c>
      <c r="H1237" s="1">
        <v>5.0799999999999998E-2</v>
      </c>
    </row>
    <row r="1238" spans="1:8" x14ac:dyDescent="0.3">
      <c r="A1238">
        <v>1237</v>
      </c>
      <c r="B1238" t="s">
        <v>8664</v>
      </c>
      <c r="C1238">
        <v>44.38</v>
      </c>
      <c r="D1238">
        <v>44.95</v>
      </c>
      <c r="E1238">
        <v>45.74</v>
      </c>
      <c r="F1238">
        <v>44.15</v>
      </c>
      <c r="G1238" t="s">
        <v>8665</v>
      </c>
      <c r="H1238" s="1">
        <v>-1.14E-2</v>
      </c>
    </row>
    <row r="1239" spans="1:8" x14ac:dyDescent="0.3">
      <c r="A1239">
        <v>1238</v>
      </c>
      <c r="B1239" t="s">
        <v>8662</v>
      </c>
      <c r="C1239">
        <v>44.45</v>
      </c>
      <c r="D1239">
        <v>44.04</v>
      </c>
      <c r="E1239">
        <v>45.95</v>
      </c>
      <c r="F1239">
        <v>43.84</v>
      </c>
      <c r="G1239" t="s">
        <v>8663</v>
      </c>
      <c r="H1239" s="1">
        <v>1.6000000000000001E-3</v>
      </c>
    </row>
    <row r="1240" spans="1:8" x14ac:dyDescent="0.3">
      <c r="A1240">
        <v>1239</v>
      </c>
      <c r="B1240" t="s">
        <v>8660</v>
      </c>
      <c r="C1240">
        <v>44.82</v>
      </c>
      <c r="D1240">
        <v>44.5</v>
      </c>
      <c r="E1240">
        <v>44.95</v>
      </c>
      <c r="F1240">
        <v>43.5</v>
      </c>
      <c r="G1240" t="s">
        <v>8661</v>
      </c>
      <c r="H1240" s="1">
        <v>8.3000000000000001E-3</v>
      </c>
    </row>
    <row r="1241" spans="1:8" x14ac:dyDescent="0.3">
      <c r="A1241">
        <v>1240</v>
      </c>
      <c r="B1241" t="s">
        <v>8658</v>
      </c>
      <c r="C1241">
        <v>44.66</v>
      </c>
      <c r="D1241">
        <v>45.07</v>
      </c>
      <c r="E1241">
        <v>45.51</v>
      </c>
      <c r="F1241">
        <v>44.6</v>
      </c>
      <c r="G1241" t="s">
        <v>8659</v>
      </c>
      <c r="H1241" s="1">
        <v>-3.5999999999999999E-3</v>
      </c>
    </row>
    <row r="1242" spans="1:8" x14ac:dyDescent="0.3">
      <c r="A1242">
        <v>1241</v>
      </c>
      <c r="B1242" t="s">
        <v>8656</v>
      </c>
      <c r="C1242">
        <v>44.57</v>
      </c>
      <c r="D1242">
        <v>44.91</v>
      </c>
      <c r="E1242">
        <v>45.05</v>
      </c>
      <c r="F1242">
        <v>44.52</v>
      </c>
      <c r="G1242" t="s">
        <v>8657</v>
      </c>
      <c r="H1242" s="1">
        <v>-2E-3</v>
      </c>
    </row>
    <row r="1243" spans="1:8" x14ac:dyDescent="0.3">
      <c r="A1243">
        <v>1242</v>
      </c>
      <c r="B1243" t="s">
        <v>8654</v>
      </c>
      <c r="C1243">
        <v>45.75</v>
      </c>
      <c r="D1243">
        <v>44.7</v>
      </c>
      <c r="E1243">
        <v>45.88</v>
      </c>
      <c r="F1243">
        <v>44.7</v>
      </c>
      <c r="G1243" t="s">
        <v>8655</v>
      </c>
      <c r="H1243" s="1">
        <v>2.6499999999999999E-2</v>
      </c>
    </row>
    <row r="1244" spans="1:8" x14ac:dyDescent="0.3">
      <c r="A1244">
        <v>1243</v>
      </c>
      <c r="B1244" t="s">
        <v>8652</v>
      </c>
      <c r="C1244">
        <v>45.51</v>
      </c>
      <c r="D1244">
        <v>45.62</v>
      </c>
      <c r="E1244">
        <v>46.7</v>
      </c>
      <c r="F1244">
        <v>44.92</v>
      </c>
      <c r="G1244" t="s">
        <v>8653</v>
      </c>
      <c r="H1244" s="1">
        <v>-5.1999999999999998E-3</v>
      </c>
    </row>
    <row r="1245" spans="1:8" x14ac:dyDescent="0.3">
      <c r="A1245">
        <v>1244</v>
      </c>
      <c r="B1245" t="s">
        <v>8650</v>
      </c>
      <c r="C1245">
        <v>42.31</v>
      </c>
      <c r="D1245">
        <v>45.35</v>
      </c>
      <c r="E1245">
        <v>45.43</v>
      </c>
      <c r="F1245">
        <v>42.15</v>
      </c>
      <c r="G1245" t="s">
        <v>8651</v>
      </c>
      <c r="H1245" s="1">
        <v>-7.0300000000000001E-2</v>
      </c>
    </row>
    <row r="1246" spans="1:8" x14ac:dyDescent="0.3">
      <c r="A1246">
        <v>1245</v>
      </c>
      <c r="B1246" t="s">
        <v>8648</v>
      </c>
      <c r="C1246">
        <v>40.15</v>
      </c>
      <c r="D1246">
        <v>42.4</v>
      </c>
      <c r="E1246">
        <v>42.75</v>
      </c>
      <c r="F1246">
        <v>39.5</v>
      </c>
      <c r="G1246" t="s">
        <v>8649</v>
      </c>
      <c r="H1246" s="1">
        <v>-5.11E-2</v>
      </c>
    </row>
    <row r="1247" spans="1:8" x14ac:dyDescent="0.3">
      <c r="A1247">
        <v>1246</v>
      </c>
      <c r="B1247" t="s">
        <v>8646</v>
      </c>
      <c r="C1247">
        <v>39.36</v>
      </c>
      <c r="D1247">
        <v>40.1</v>
      </c>
      <c r="E1247">
        <v>40.65</v>
      </c>
      <c r="F1247">
        <v>38.85</v>
      </c>
      <c r="G1247" t="s">
        <v>8647</v>
      </c>
      <c r="H1247" s="1">
        <v>-1.9699999999999999E-2</v>
      </c>
    </row>
    <row r="1248" spans="1:8" x14ac:dyDescent="0.3">
      <c r="A1248">
        <v>1247</v>
      </c>
      <c r="B1248" t="s">
        <v>8644</v>
      </c>
      <c r="C1248">
        <v>39.65</v>
      </c>
      <c r="D1248">
        <v>39.5</v>
      </c>
      <c r="E1248">
        <v>40.450000000000003</v>
      </c>
      <c r="F1248">
        <v>39.299999999999997</v>
      </c>
      <c r="G1248" t="s">
        <v>8645</v>
      </c>
      <c r="H1248" s="1">
        <v>7.4000000000000003E-3</v>
      </c>
    </row>
    <row r="1249" spans="1:8" x14ac:dyDescent="0.3">
      <c r="A1249">
        <v>1248</v>
      </c>
      <c r="B1249" t="s">
        <v>8642</v>
      </c>
      <c r="C1249">
        <v>38.270000000000003</v>
      </c>
      <c r="D1249">
        <v>39.78</v>
      </c>
      <c r="E1249">
        <v>39.9</v>
      </c>
      <c r="F1249">
        <v>38.049999999999997</v>
      </c>
      <c r="G1249" t="s">
        <v>8643</v>
      </c>
      <c r="H1249" s="1">
        <v>-3.4799999999999998E-2</v>
      </c>
    </row>
    <row r="1250" spans="1:8" x14ac:dyDescent="0.3">
      <c r="A1250">
        <v>1249</v>
      </c>
      <c r="B1250" t="s">
        <v>8640</v>
      </c>
      <c r="C1250">
        <v>38.69</v>
      </c>
      <c r="D1250">
        <v>38.42</v>
      </c>
      <c r="E1250">
        <v>39.25</v>
      </c>
      <c r="F1250">
        <v>37.299999999999997</v>
      </c>
      <c r="G1250" t="s">
        <v>8641</v>
      </c>
      <c r="H1250" s="1">
        <v>1.0999999999999999E-2</v>
      </c>
    </row>
    <row r="1251" spans="1:8" x14ac:dyDescent="0.3">
      <c r="A1251">
        <v>1250</v>
      </c>
      <c r="B1251" t="s">
        <v>8638</v>
      </c>
      <c r="C1251">
        <v>39.67</v>
      </c>
      <c r="D1251">
        <v>39.03</v>
      </c>
      <c r="E1251">
        <v>40.03</v>
      </c>
      <c r="F1251">
        <v>38.9</v>
      </c>
      <c r="G1251" t="s">
        <v>8639</v>
      </c>
      <c r="H1251" s="1">
        <v>2.53E-2</v>
      </c>
    </row>
    <row r="1252" spans="1:8" x14ac:dyDescent="0.3">
      <c r="A1252">
        <v>1251</v>
      </c>
      <c r="B1252" t="s">
        <v>8636</v>
      </c>
      <c r="C1252">
        <v>37.380000000000003</v>
      </c>
      <c r="D1252">
        <v>39.85</v>
      </c>
      <c r="E1252">
        <v>40.520000000000003</v>
      </c>
      <c r="F1252">
        <v>37.299999999999997</v>
      </c>
      <c r="G1252" t="s">
        <v>8637</v>
      </c>
      <c r="H1252" s="1">
        <v>-5.7700000000000001E-2</v>
      </c>
    </row>
    <row r="1253" spans="1:8" x14ac:dyDescent="0.3">
      <c r="A1253">
        <v>1252</v>
      </c>
      <c r="B1253" t="s">
        <v>8634</v>
      </c>
      <c r="C1253">
        <v>37.840000000000003</v>
      </c>
      <c r="D1253">
        <v>37.799999999999997</v>
      </c>
      <c r="E1253">
        <v>38.549999999999997</v>
      </c>
      <c r="F1253">
        <v>37</v>
      </c>
      <c r="G1253" t="s">
        <v>8635</v>
      </c>
      <c r="H1253" s="1">
        <v>1.23E-2</v>
      </c>
    </row>
    <row r="1254" spans="1:8" x14ac:dyDescent="0.3">
      <c r="A1254">
        <v>1253</v>
      </c>
      <c r="B1254" t="s">
        <v>8632</v>
      </c>
      <c r="C1254">
        <v>39.25</v>
      </c>
      <c r="D1254">
        <v>38.24</v>
      </c>
      <c r="E1254">
        <v>39.299999999999997</v>
      </c>
      <c r="F1254">
        <v>37.729999999999997</v>
      </c>
      <c r="G1254" t="s">
        <v>8633</v>
      </c>
      <c r="H1254" s="1">
        <v>3.73E-2</v>
      </c>
    </row>
    <row r="1255" spans="1:8" x14ac:dyDescent="0.3">
      <c r="A1255">
        <v>1254</v>
      </c>
      <c r="B1255" t="s">
        <v>8630</v>
      </c>
      <c r="C1255">
        <v>42.22</v>
      </c>
      <c r="D1255">
        <v>39.450000000000003</v>
      </c>
      <c r="E1255">
        <v>42.3</v>
      </c>
      <c r="F1255">
        <v>39.450000000000003</v>
      </c>
      <c r="G1255" t="s">
        <v>8631</v>
      </c>
      <c r="H1255" s="1">
        <v>7.5700000000000003E-2</v>
      </c>
    </row>
    <row r="1256" spans="1:8" x14ac:dyDescent="0.3">
      <c r="A1256">
        <v>1255</v>
      </c>
      <c r="B1256" t="s">
        <v>8628</v>
      </c>
      <c r="C1256">
        <v>41.45</v>
      </c>
      <c r="D1256">
        <v>42.11</v>
      </c>
      <c r="E1256">
        <v>42.15</v>
      </c>
      <c r="F1256">
        <v>41.15</v>
      </c>
      <c r="G1256" t="s">
        <v>8629</v>
      </c>
      <c r="H1256" s="1">
        <v>-1.8200000000000001E-2</v>
      </c>
    </row>
    <row r="1257" spans="1:8" x14ac:dyDescent="0.3">
      <c r="A1257">
        <v>1256</v>
      </c>
      <c r="B1257" t="s">
        <v>8626</v>
      </c>
      <c r="C1257">
        <v>43.39</v>
      </c>
      <c r="D1257">
        <v>41.7</v>
      </c>
      <c r="E1257">
        <v>43.45</v>
      </c>
      <c r="F1257">
        <v>41.21</v>
      </c>
      <c r="G1257" t="s">
        <v>8627</v>
      </c>
      <c r="H1257" s="1">
        <v>4.6800000000000001E-2</v>
      </c>
    </row>
    <row r="1258" spans="1:8" x14ac:dyDescent="0.3">
      <c r="A1258">
        <v>1257</v>
      </c>
      <c r="B1258" t="s">
        <v>8624</v>
      </c>
      <c r="C1258">
        <v>42.45</v>
      </c>
      <c r="D1258">
        <v>43.1</v>
      </c>
      <c r="E1258">
        <v>43.4</v>
      </c>
      <c r="F1258">
        <v>41.9</v>
      </c>
      <c r="G1258" t="s">
        <v>8625</v>
      </c>
      <c r="H1258" s="1">
        <v>-2.1700000000000001E-2</v>
      </c>
    </row>
    <row r="1259" spans="1:8" x14ac:dyDescent="0.3">
      <c r="A1259">
        <v>1258</v>
      </c>
      <c r="B1259" t="s">
        <v>8622</v>
      </c>
      <c r="C1259">
        <v>42.37</v>
      </c>
      <c r="D1259">
        <v>42.43</v>
      </c>
      <c r="E1259">
        <v>42.63</v>
      </c>
      <c r="F1259">
        <v>41.8</v>
      </c>
      <c r="G1259" t="s">
        <v>8623</v>
      </c>
      <c r="H1259" s="1">
        <v>-1.9E-3</v>
      </c>
    </row>
    <row r="1260" spans="1:8" x14ac:dyDescent="0.3">
      <c r="A1260">
        <v>1259</v>
      </c>
      <c r="B1260" t="s">
        <v>8620</v>
      </c>
      <c r="C1260">
        <v>40.64</v>
      </c>
      <c r="D1260">
        <v>42.17</v>
      </c>
      <c r="E1260">
        <v>42.42</v>
      </c>
      <c r="F1260">
        <v>40.5</v>
      </c>
      <c r="G1260" t="s">
        <v>8621</v>
      </c>
      <c r="H1260" s="1">
        <v>-4.0800000000000003E-2</v>
      </c>
    </row>
    <row r="1261" spans="1:8" x14ac:dyDescent="0.3">
      <c r="A1261">
        <v>1260</v>
      </c>
      <c r="B1261" t="s">
        <v>8618</v>
      </c>
      <c r="C1261">
        <v>40.71</v>
      </c>
      <c r="D1261">
        <v>40.6</v>
      </c>
      <c r="E1261">
        <v>40.85</v>
      </c>
      <c r="F1261">
        <v>40.119999999999997</v>
      </c>
      <c r="G1261" t="s">
        <v>8619</v>
      </c>
      <c r="H1261" s="1">
        <v>1.6999999999999999E-3</v>
      </c>
    </row>
    <row r="1262" spans="1:8" x14ac:dyDescent="0.3">
      <c r="A1262">
        <v>1261</v>
      </c>
      <c r="B1262" t="s">
        <v>8616</v>
      </c>
      <c r="C1262">
        <v>40.07</v>
      </c>
      <c r="D1262">
        <v>40.700000000000003</v>
      </c>
      <c r="E1262">
        <v>40.799999999999997</v>
      </c>
      <c r="F1262">
        <v>39.950000000000003</v>
      </c>
      <c r="G1262" t="s">
        <v>8617</v>
      </c>
      <c r="H1262" s="1">
        <v>-1.5699999999999999E-2</v>
      </c>
    </row>
    <row r="1263" spans="1:8" x14ac:dyDescent="0.3">
      <c r="A1263">
        <v>1262</v>
      </c>
      <c r="B1263" t="s">
        <v>8614</v>
      </c>
      <c r="C1263">
        <v>39.17</v>
      </c>
      <c r="D1263">
        <v>38.700000000000003</v>
      </c>
      <c r="E1263">
        <v>39.6</v>
      </c>
      <c r="F1263">
        <v>38.4</v>
      </c>
      <c r="G1263" t="s">
        <v>8615</v>
      </c>
      <c r="H1263" s="1">
        <v>-2.2499999999999999E-2</v>
      </c>
    </row>
    <row r="1264" spans="1:8" x14ac:dyDescent="0.3">
      <c r="A1264">
        <v>1263</v>
      </c>
      <c r="B1264" t="s">
        <v>8613</v>
      </c>
      <c r="C1264">
        <v>40.369999999999997</v>
      </c>
      <c r="D1264">
        <v>40.08</v>
      </c>
      <c r="E1264">
        <v>40.450000000000003</v>
      </c>
      <c r="F1264">
        <v>39.299999999999997</v>
      </c>
      <c r="G1264" t="s">
        <v>8134</v>
      </c>
      <c r="H1264" s="1">
        <v>3.0599999999999999E-2</v>
      </c>
    </row>
    <row r="1265" spans="1:8" x14ac:dyDescent="0.3">
      <c r="A1265">
        <v>1264</v>
      </c>
      <c r="B1265" t="s">
        <v>8611</v>
      </c>
      <c r="C1265">
        <v>40.46</v>
      </c>
      <c r="D1265">
        <v>40.369999999999997</v>
      </c>
      <c r="E1265">
        <v>40.590000000000003</v>
      </c>
      <c r="F1265">
        <v>40.200000000000003</v>
      </c>
      <c r="G1265" t="s">
        <v>8612</v>
      </c>
      <c r="H1265" s="1">
        <v>2.2000000000000001E-3</v>
      </c>
    </row>
    <row r="1266" spans="1:8" x14ac:dyDescent="0.3">
      <c r="A1266">
        <v>1265</v>
      </c>
      <c r="B1266" t="s">
        <v>8609</v>
      </c>
      <c r="C1266">
        <v>41.04</v>
      </c>
      <c r="D1266">
        <v>39.4</v>
      </c>
      <c r="E1266">
        <v>41.25</v>
      </c>
      <c r="F1266">
        <v>38.81</v>
      </c>
      <c r="G1266" t="s">
        <v>8610</v>
      </c>
      <c r="H1266" s="1">
        <v>1.43E-2</v>
      </c>
    </row>
    <row r="1267" spans="1:8" x14ac:dyDescent="0.3">
      <c r="A1267">
        <v>1266</v>
      </c>
      <c r="B1267" t="s">
        <v>8607</v>
      </c>
      <c r="C1267">
        <v>40.51</v>
      </c>
      <c r="D1267">
        <v>40.799999999999997</v>
      </c>
      <c r="E1267">
        <v>41</v>
      </c>
      <c r="F1267">
        <v>39.9</v>
      </c>
      <c r="G1267" t="s">
        <v>8608</v>
      </c>
      <c r="H1267" s="1">
        <v>-1.29E-2</v>
      </c>
    </row>
    <row r="1268" spans="1:8" x14ac:dyDescent="0.3">
      <c r="A1268">
        <v>1267</v>
      </c>
      <c r="B1268" t="s">
        <v>8605</v>
      </c>
      <c r="C1268">
        <v>42.85</v>
      </c>
      <c r="D1268">
        <v>40.43</v>
      </c>
      <c r="E1268">
        <v>43.2</v>
      </c>
      <c r="F1268">
        <v>39.82</v>
      </c>
      <c r="G1268" t="s">
        <v>8606</v>
      </c>
      <c r="H1268" s="1">
        <v>5.7799999999999997E-2</v>
      </c>
    </row>
    <row r="1269" spans="1:8" x14ac:dyDescent="0.3">
      <c r="A1269">
        <v>1268</v>
      </c>
      <c r="B1269" t="s">
        <v>8603</v>
      </c>
      <c r="C1269">
        <v>43.18</v>
      </c>
      <c r="D1269">
        <v>42.75</v>
      </c>
      <c r="E1269">
        <v>43.75</v>
      </c>
      <c r="F1269">
        <v>42.2</v>
      </c>
      <c r="G1269" t="s">
        <v>8604</v>
      </c>
      <c r="H1269" s="1">
        <v>7.7000000000000002E-3</v>
      </c>
    </row>
    <row r="1270" spans="1:8" x14ac:dyDescent="0.3">
      <c r="A1270">
        <v>1269</v>
      </c>
      <c r="B1270" t="s">
        <v>8601</v>
      </c>
      <c r="C1270">
        <v>42.92</v>
      </c>
      <c r="D1270">
        <v>43.2</v>
      </c>
      <c r="E1270">
        <v>44.85</v>
      </c>
      <c r="F1270">
        <v>42.9</v>
      </c>
      <c r="G1270" t="s">
        <v>8602</v>
      </c>
      <c r="H1270" s="1">
        <v>-6.0000000000000001E-3</v>
      </c>
    </row>
    <row r="1271" spans="1:8" x14ac:dyDescent="0.3">
      <c r="A1271">
        <v>1270</v>
      </c>
      <c r="B1271" t="s">
        <v>8599</v>
      </c>
      <c r="C1271">
        <v>43.12</v>
      </c>
      <c r="D1271">
        <v>42.95</v>
      </c>
      <c r="E1271">
        <v>43.65</v>
      </c>
      <c r="F1271">
        <v>42.55</v>
      </c>
      <c r="G1271" t="s">
        <v>8600</v>
      </c>
      <c r="H1271" s="1">
        <v>4.7000000000000002E-3</v>
      </c>
    </row>
    <row r="1272" spans="1:8" x14ac:dyDescent="0.3">
      <c r="A1272">
        <v>1271</v>
      </c>
      <c r="B1272" t="s">
        <v>8597</v>
      </c>
      <c r="C1272">
        <v>43.68</v>
      </c>
      <c r="D1272">
        <v>43.4</v>
      </c>
      <c r="E1272">
        <v>43.9</v>
      </c>
      <c r="F1272">
        <v>42.5</v>
      </c>
      <c r="G1272" t="s">
        <v>8598</v>
      </c>
      <c r="H1272" s="1">
        <v>1.2999999999999999E-2</v>
      </c>
    </row>
    <row r="1273" spans="1:8" x14ac:dyDescent="0.3">
      <c r="A1273">
        <v>1272</v>
      </c>
      <c r="B1273" t="s">
        <v>8596</v>
      </c>
      <c r="C1273">
        <v>45.21</v>
      </c>
      <c r="D1273">
        <v>43.97</v>
      </c>
      <c r="E1273">
        <v>45.47</v>
      </c>
      <c r="F1273">
        <v>43.79</v>
      </c>
      <c r="G1273" t="s">
        <v>1278</v>
      </c>
      <c r="H1273" s="1">
        <v>3.5000000000000003E-2</v>
      </c>
    </row>
    <row r="1274" spans="1:8" x14ac:dyDescent="0.3">
      <c r="A1274">
        <v>1273</v>
      </c>
      <c r="B1274" t="s">
        <v>8594</v>
      </c>
      <c r="C1274">
        <v>45.15</v>
      </c>
      <c r="D1274">
        <v>45.22</v>
      </c>
      <c r="E1274">
        <v>45.3</v>
      </c>
      <c r="F1274">
        <v>44.86</v>
      </c>
      <c r="G1274" t="s">
        <v>8595</v>
      </c>
      <c r="H1274" s="1">
        <v>-1.2999999999999999E-3</v>
      </c>
    </row>
    <row r="1275" spans="1:8" x14ac:dyDescent="0.3">
      <c r="A1275">
        <v>1274</v>
      </c>
      <c r="B1275" t="s">
        <v>8592</v>
      </c>
      <c r="C1275">
        <v>45.03</v>
      </c>
      <c r="D1275">
        <v>45.35</v>
      </c>
      <c r="E1275">
        <v>45.4</v>
      </c>
      <c r="F1275">
        <v>44.77</v>
      </c>
      <c r="G1275" t="s">
        <v>8593</v>
      </c>
      <c r="H1275" s="1">
        <v>-2.7000000000000001E-3</v>
      </c>
    </row>
    <row r="1276" spans="1:8" x14ac:dyDescent="0.3">
      <c r="A1276">
        <v>1275</v>
      </c>
      <c r="B1276" t="s">
        <v>8590</v>
      </c>
      <c r="C1276">
        <v>45.39</v>
      </c>
      <c r="D1276">
        <v>45.83</v>
      </c>
      <c r="E1276">
        <v>46.35</v>
      </c>
      <c r="F1276">
        <v>44.6</v>
      </c>
      <c r="G1276" t="s">
        <v>8591</v>
      </c>
      <c r="H1276" s="1">
        <v>8.0000000000000002E-3</v>
      </c>
    </row>
    <row r="1277" spans="1:8" x14ac:dyDescent="0.3">
      <c r="A1277">
        <v>1276</v>
      </c>
      <c r="B1277" t="s">
        <v>8588</v>
      </c>
      <c r="C1277">
        <v>44.71</v>
      </c>
      <c r="D1277">
        <v>45.07</v>
      </c>
      <c r="E1277">
        <v>45.37</v>
      </c>
      <c r="F1277">
        <v>44.66</v>
      </c>
      <c r="G1277" t="s">
        <v>8589</v>
      </c>
      <c r="H1277" s="1">
        <v>-1.4999999999999999E-2</v>
      </c>
    </row>
    <row r="1278" spans="1:8" x14ac:dyDescent="0.3">
      <c r="A1278">
        <v>1277</v>
      </c>
      <c r="B1278" t="s">
        <v>8586</v>
      </c>
      <c r="C1278">
        <v>44.32</v>
      </c>
      <c r="D1278">
        <v>44.2</v>
      </c>
      <c r="E1278">
        <v>44.67</v>
      </c>
      <c r="F1278">
        <v>43.73</v>
      </c>
      <c r="G1278" t="s">
        <v>8587</v>
      </c>
      <c r="H1278" s="1">
        <v>-8.6999999999999994E-3</v>
      </c>
    </row>
    <row r="1279" spans="1:8" x14ac:dyDescent="0.3">
      <c r="A1279">
        <v>1278</v>
      </c>
      <c r="B1279" t="s">
        <v>8584</v>
      </c>
      <c r="C1279">
        <v>45.73</v>
      </c>
      <c r="D1279">
        <v>44.33</v>
      </c>
      <c r="E1279">
        <v>46.1</v>
      </c>
      <c r="F1279">
        <v>44.3</v>
      </c>
      <c r="G1279" t="s">
        <v>8585</v>
      </c>
      <c r="H1279" s="1">
        <v>3.1800000000000002E-2</v>
      </c>
    </row>
    <row r="1280" spans="1:8" x14ac:dyDescent="0.3">
      <c r="A1280">
        <v>1279</v>
      </c>
      <c r="B1280" t="s">
        <v>8582</v>
      </c>
      <c r="C1280">
        <v>46.01</v>
      </c>
      <c r="D1280">
        <v>46.2</v>
      </c>
      <c r="E1280">
        <v>46.44</v>
      </c>
      <c r="F1280">
        <v>45.05</v>
      </c>
      <c r="G1280" t="s">
        <v>8583</v>
      </c>
      <c r="H1280" s="1">
        <v>6.1000000000000004E-3</v>
      </c>
    </row>
    <row r="1281" spans="1:8" x14ac:dyDescent="0.3">
      <c r="A1281">
        <v>1280</v>
      </c>
      <c r="B1281" t="s">
        <v>8580</v>
      </c>
      <c r="C1281">
        <v>46.96</v>
      </c>
      <c r="D1281">
        <v>45.79</v>
      </c>
      <c r="E1281">
        <v>46.99</v>
      </c>
      <c r="F1281">
        <v>45.63</v>
      </c>
      <c r="G1281" t="s">
        <v>8581</v>
      </c>
      <c r="H1281" s="1">
        <v>2.06E-2</v>
      </c>
    </row>
    <row r="1282" spans="1:8" x14ac:dyDescent="0.3">
      <c r="A1282">
        <v>1281</v>
      </c>
      <c r="B1282" t="s">
        <v>8578</v>
      </c>
      <c r="C1282">
        <v>46.51</v>
      </c>
      <c r="D1282">
        <v>46.7</v>
      </c>
      <c r="E1282">
        <v>47</v>
      </c>
      <c r="F1282">
        <v>45.6</v>
      </c>
      <c r="G1282" t="s">
        <v>8579</v>
      </c>
      <c r="H1282" s="1">
        <v>-9.5999999999999992E-3</v>
      </c>
    </row>
    <row r="1283" spans="1:8" x14ac:dyDescent="0.3">
      <c r="A1283">
        <v>1282</v>
      </c>
      <c r="B1283" t="s">
        <v>8577</v>
      </c>
      <c r="C1283">
        <v>46.44</v>
      </c>
      <c r="D1283">
        <v>46.55</v>
      </c>
      <c r="E1283">
        <v>47.35</v>
      </c>
      <c r="F1283">
        <v>46.35</v>
      </c>
      <c r="G1283" t="s">
        <v>5664</v>
      </c>
      <c r="H1283" s="1">
        <v>-1.5E-3</v>
      </c>
    </row>
    <row r="1284" spans="1:8" x14ac:dyDescent="0.3">
      <c r="A1284">
        <v>1283</v>
      </c>
      <c r="B1284" t="s">
        <v>8575</v>
      </c>
      <c r="C1284">
        <v>44.95</v>
      </c>
      <c r="D1284">
        <v>46.45</v>
      </c>
      <c r="E1284">
        <v>46.48</v>
      </c>
      <c r="F1284">
        <v>44.5</v>
      </c>
      <c r="G1284" t="s">
        <v>8576</v>
      </c>
      <c r="H1284" s="1">
        <v>-3.2099999999999997E-2</v>
      </c>
    </row>
    <row r="1285" spans="1:8" x14ac:dyDescent="0.3">
      <c r="A1285">
        <v>1284</v>
      </c>
      <c r="B1285" t="s">
        <v>8573</v>
      </c>
      <c r="C1285">
        <v>45.92</v>
      </c>
      <c r="D1285">
        <v>44.5</v>
      </c>
      <c r="E1285">
        <v>45.95</v>
      </c>
      <c r="F1285">
        <v>43.58</v>
      </c>
      <c r="G1285" t="s">
        <v>8574</v>
      </c>
      <c r="H1285" s="1">
        <v>2.1600000000000001E-2</v>
      </c>
    </row>
    <row r="1286" spans="1:8" x14ac:dyDescent="0.3">
      <c r="A1286">
        <v>1285</v>
      </c>
      <c r="B1286" t="s">
        <v>8572</v>
      </c>
      <c r="C1286">
        <v>44.82</v>
      </c>
      <c r="D1286">
        <v>45.48</v>
      </c>
      <c r="E1286">
        <v>45.85</v>
      </c>
      <c r="F1286">
        <v>44.65</v>
      </c>
      <c r="G1286" t="s">
        <v>8547</v>
      </c>
      <c r="H1286" s="1">
        <v>-2.4E-2</v>
      </c>
    </row>
    <row r="1287" spans="1:8" x14ac:dyDescent="0.3">
      <c r="A1287">
        <v>1286</v>
      </c>
      <c r="B1287" t="s">
        <v>8570</v>
      </c>
      <c r="C1287">
        <v>44.01</v>
      </c>
      <c r="D1287">
        <v>44.7</v>
      </c>
      <c r="E1287">
        <v>45</v>
      </c>
      <c r="F1287">
        <v>43.93</v>
      </c>
      <c r="G1287" t="s">
        <v>8571</v>
      </c>
      <c r="H1287" s="1">
        <v>-1.8100000000000002E-2</v>
      </c>
    </row>
    <row r="1288" spans="1:8" x14ac:dyDescent="0.3">
      <c r="A1288">
        <v>1287</v>
      </c>
      <c r="B1288" t="s">
        <v>8568</v>
      </c>
      <c r="C1288">
        <v>43.85</v>
      </c>
      <c r="D1288">
        <v>44.13</v>
      </c>
      <c r="E1288">
        <v>44.13</v>
      </c>
      <c r="F1288">
        <v>43.15</v>
      </c>
      <c r="G1288" t="s">
        <v>8569</v>
      </c>
      <c r="H1288" s="1">
        <v>-3.5999999999999999E-3</v>
      </c>
    </row>
    <row r="1289" spans="1:8" x14ac:dyDescent="0.3">
      <c r="A1289">
        <v>1288</v>
      </c>
      <c r="B1289" t="s">
        <v>8566</v>
      </c>
      <c r="C1289">
        <v>43.89</v>
      </c>
      <c r="D1289">
        <v>44.03</v>
      </c>
      <c r="E1289">
        <v>44.48</v>
      </c>
      <c r="F1289">
        <v>43.66</v>
      </c>
      <c r="G1289" t="s">
        <v>8567</v>
      </c>
      <c r="H1289" s="1">
        <v>8.9999999999999998E-4</v>
      </c>
    </row>
    <row r="1290" spans="1:8" x14ac:dyDescent="0.3">
      <c r="A1290">
        <v>1289</v>
      </c>
      <c r="B1290" t="s">
        <v>8564</v>
      </c>
      <c r="C1290">
        <v>43.04</v>
      </c>
      <c r="D1290">
        <v>43.7</v>
      </c>
      <c r="E1290">
        <v>43.87</v>
      </c>
      <c r="F1290">
        <v>42.76</v>
      </c>
      <c r="G1290" t="s">
        <v>8565</v>
      </c>
      <c r="H1290" s="1">
        <v>-1.9400000000000001E-2</v>
      </c>
    </row>
    <row r="1291" spans="1:8" x14ac:dyDescent="0.3">
      <c r="A1291">
        <v>1290</v>
      </c>
      <c r="B1291" t="s">
        <v>8562</v>
      </c>
      <c r="C1291">
        <v>43.07</v>
      </c>
      <c r="D1291">
        <v>42.94</v>
      </c>
      <c r="E1291">
        <v>43.38</v>
      </c>
      <c r="F1291">
        <v>42.46</v>
      </c>
      <c r="G1291" t="s">
        <v>8563</v>
      </c>
      <c r="H1291" s="1">
        <v>6.9999999999999999E-4</v>
      </c>
    </row>
    <row r="1292" spans="1:8" x14ac:dyDescent="0.3">
      <c r="A1292">
        <v>1291</v>
      </c>
      <c r="B1292" t="s">
        <v>8560</v>
      </c>
      <c r="C1292">
        <v>43.13</v>
      </c>
      <c r="D1292">
        <v>42.7</v>
      </c>
      <c r="E1292">
        <v>44.12</v>
      </c>
      <c r="F1292">
        <v>42.57</v>
      </c>
      <c r="G1292" t="s">
        <v>8561</v>
      </c>
      <c r="H1292" s="1">
        <v>1.4E-3</v>
      </c>
    </row>
    <row r="1293" spans="1:8" x14ac:dyDescent="0.3">
      <c r="A1293">
        <v>1292</v>
      </c>
      <c r="B1293" t="s">
        <v>8558</v>
      </c>
      <c r="C1293">
        <v>44.48</v>
      </c>
      <c r="D1293">
        <v>43.25</v>
      </c>
      <c r="E1293">
        <v>44.7</v>
      </c>
      <c r="F1293">
        <v>43.17</v>
      </c>
      <c r="G1293" t="s">
        <v>8559</v>
      </c>
      <c r="H1293" s="1">
        <v>3.1300000000000001E-2</v>
      </c>
    </row>
    <row r="1294" spans="1:8" x14ac:dyDescent="0.3">
      <c r="A1294">
        <v>1293</v>
      </c>
      <c r="B1294" t="s">
        <v>8556</v>
      </c>
      <c r="C1294">
        <v>44.8</v>
      </c>
      <c r="D1294">
        <v>44.49</v>
      </c>
      <c r="E1294">
        <v>44.92</v>
      </c>
      <c r="F1294">
        <v>44.35</v>
      </c>
      <c r="G1294" t="s">
        <v>8557</v>
      </c>
      <c r="H1294" s="1">
        <v>7.1999999999999998E-3</v>
      </c>
    </row>
    <row r="1295" spans="1:8" x14ac:dyDescent="0.3">
      <c r="A1295">
        <v>1294</v>
      </c>
      <c r="B1295" t="s">
        <v>8554</v>
      </c>
      <c r="C1295">
        <v>45.53</v>
      </c>
      <c r="D1295">
        <v>45.07</v>
      </c>
      <c r="E1295">
        <v>45.85</v>
      </c>
      <c r="F1295">
        <v>44.65</v>
      </c>
      <c r="G1295" t="s">
        <v>8555</v>
      </c>
      <c r="H1295" s="1">
        <v>1.6299999999999999E-2</v>
      </c>
    </row>
    <row r="1296" spans="1:8" x14ac:dyDescent="0.3">
      <c r="A1296">
        <v>1295</v>
      </c>
      <c r="B1296" t="s">
        <v>8552</v>
      </c>
      <c r="C1296">
        <v>45.39</v>
      </c>
      <c r="D1296">
        <v>45.47</v>
      </c>
      <c r="E1296">
        <v>45.7</v>
      </c>
      <c r="F1296">
        <v>45.28</v>
      </c>
      <c r="G1296" t="s">
        <v>8553</v>
      </c>
      <c r="H1296" s="1">
        <v>-3.0999999999999999E-3</v>
      </c>
    </row>
    <row r="1297" spans="1:8" x14ac:dyDescent="0.3">
      <c r="A1297">
        <v>1296</v>
      </c>
      <c r="B1297" t="s">
        <v>8550</v>
      </c>
      <c r="C1297">
        <v>46.15</v>
      </c>
      <c r="D1297">
        <v>45.4</v>
      </c>
      <c r="E1297">
        <v>46.55</v>
      </c>
      <c r="F1297">
        <v>44.95</v>
      </c>
      <c r="G1297" t="s">
        <v>8551</v>
      </c>
      <c r="H1297" s="1">
        <v>1.67E-2</v>
      </c>
    </row>
    <row r="1298" spans="1:8" x14ac:dyDescent="0.3">
      <c r="A1298">
        <v>1297</v>
      </c>
      <c r="B1298" t="s">
        <v>8548</v>
      </c>
      <c r="C1298">
        <v>45.82</v>
      </c>
      <c r="D1298">
        <v>46.55</v>
      </c>
      <c r="E1298">
        <v>46.64</v>
      </c>
      <c r="F1298">
        <v>45.5</v>
      </c>
      <c r="G1298" t="s">
        <v>8549</v>
      </c>
      <c r="H1298" s="1">
        <v>-7.1999999999999998E-3</v>
      </c>
    </row>
    <row r="1299" spans="1:8" x14ac:dyDescent="0.3">
      <c r="A1299">
        <v>1298</v>
      </c>
      <c r="B1299" t="s">
        <v>8546</v>
      </c>
      <c r="C1299">
        <v>46.34</v>
      </c>
      <c r="D1299">
        <v>45.92</v>
      </c>
      <c r="E1299">
        <v>46.5</v>
      </c>
      <c r="F1299">
        <v>45.8</v>
      </c>
      <c r="G1299" t="s">
        <v>8547</v>
      </c>
      <c r="H1299" s="1">
        <v>1.1299999999999999E-2</v>
      </c>
    </row>
    <row r="1300" spans="1:8" x14ac:dyDescent="0.3">
      <c r="A1300">
        <v>1299</v>
      </c>
      <c r="B1300" t="s">
        <v>8544</v>
      </c>
      <c r="C1300">
        <v>46.73</v>
      </c>
      <c r="D1300">
        <v>46.45</v>
      </c>
      <c r="E1300">
        <v>47.08</v>
      </c>
      <c r="F1300">
        <v>46.39</v>
      </c>
      <c r="G1300" t="s">
        <v>8545</v>
      </c>
      <c r="H1300" s="1">
        <v>8.3999999999999995E-3</v>
      </c>
    </row>
    <row r="1301" spans="1:8" x14ac:dyDescent="0.3">
      <c r="A1301">
        <v>1300</v>
      </c>
      <c r="B1301" t="s">
        <v>8542</v>
      </c>
      <c r="C1301">
        <v>48.62</v>
      </c>
      <c r="D1301">
        <v>46.73</v>
      </c>
      <c r="E1301">
        <v>48.9</v>
      </c>
      <c r="F1301">
        <v>46.55</v>
      </c>
      <c r="G1301" t="s">
        <v>8543</v>
      </c>
      <c r="H1301" s="1">
        <v>4.0399999999999998E-2</v>
      </c>
    </row>
    <row r="1302" spans="1:8" x14ac:dyDescent="0.3">
      <c r="A1302">
        <v>1301</v>
      </c>
      <c r="B1302" t="s">
        <v>8540</v>
      </c>
      <c r="C1302">
        <v>48.51</v>
      </c>
      <c r="D1302">
        <v>48.62</v>
      </c>
      <c r="E1302">
        <v>48.95</v>
      </c>
      <c r="F1302">
        <v>48.1</v>
      </c>
      <c r="G1302" t="s">
        <v>8541</v>
      </c>
      <c r="H1302" s="1">
        <v>-2.3E-3</v>
      </c>
    </row>
    <row r="1303" spans="1:8" x14ac:dyDescent="0.3">
      <c r="A1303">
        <v>1302</v>
      </c>
      <c r="B1303" t="s">
        <v>8538</v>
      </c>
      <c r="C1303">
        <v>49.44</v>
      </c>
      <c r="D1303">
        <v>48.68</v>
      </c>
      <c r="E1303">
        <v>49.75</v>
      </c>
      <c r="F1303">
        <v>48.45</v>
      </c>
      <c r="G1303" t="s">
        <v>8539</v>
      </c>
      <c r="H1303" s="1">
        <v>1.9199999999999998E-2</v>
      </c>
    </row>
    <row r="1304" spans="1:8" x14ac:dyDescent="0.3">
      <c r="A1304">
        <v>1303</v>
      </c>
      <c r="B1304" t="s">
        <v>8536</v>
      </c>
      <c r="C1304">
        <v>49.61</v>
      </c>
      <c r="D1304">
        <v>49.39</v>
      </c>
      <c r="E1304">
        <v>49.9</v>
      </c>
      <c r="F1304">
        <v>48.86</v>
      </c>
      <c r="G1304" t="s">
        <v>8537</v>
      </c>
      <c r="H1304" s="1">
        <v>3.3999999999999998E-3</v>
      </c>
    </row>
    <row r="1305" spans="1:8" x14ac:dyDescent="0.3">
      <c r="A1305">
        <v>1304</v>
      </c>
      <c r="B1305" t="s">
        <v>8534</v>
      </c>
      <c r="C1305">
        <v>50.06</v>
      </c>
      <c r="D1305">
        <v>50</v>
      </c>
      <c r="E1305">
        <v>50.34</v>
      </c>
      <c r="F1305">
        <v>49.45</v>
      </c>
      <c r="G1305" t="s">
        <v>8535</v>
      </c>
      <c r="H1305" s="1">
        <v>9.1000000000000004E-3</v>
      </c>
    </row>
    <row r="1306" spans="1:8" x14ac:dyDescent="0.3">
      <c r="A1306">
        <v>1305</v>
      </c>
      <c r="B1306" t="s">
        <v>8532</v>
      </c>
      <c r="C1306">
        <v>50.11</v>
      </c>
      <c r="D1306">
        <v>50.08</v>
      </c>
      <c r="E1306">
        <v>50.32</v>
      </c>
      <c r="F1306">
        <v>49.05</v>
      </c>
      <c r="G1306" t="s">
        <v>8533</v>
      </c>
      <c r="H1306" s="1">
        <v>1E-3</v>
      </c>
    </row>
    <row r="1307" spans="1:8" x14ac:dyDescent="0.3">
      <c r="A1307">
        <v>1306</v>
      </c>
      <c r="B1307" t="s">
        <v>8530</v>
      </c>
      <c r="C1307">
        <v>51.22</v>
      </c>
      <c r="D1307">
        <v>50.1</v>
      </c>
      <c r="E1307">
        <v>51.39</v>
      </c>
      <c r="F1307">
        <v>49.85</v>
      </c>
      <c r="G1307" t="s">
        <v>8531</v>
      </c>
      <c r="H1307" s="1">
        <v>2.2200000000000001E-2</v>
      </c>
    </row>
    <row r="1308" spans="1:8" x14ac:dyDescent="0.3">
      <c r="A1308">
        <v>1307</v>
      </c>
      <c r="B1308" t="s">
        <v>8528</v>
      </c>
      <c r="C1308">
        <v>51.95</v>
      </c>
      <c r="D1308">
        <v>51.5</v>
      </c>
      <c r="E1308">
        <v>53</v>
      </c>
      <c r="F1308">
        <v>51.12</v>
      </c>
      <c r="G1308" t="s">
        <v>8529</v>
      </c>
      <c r="H1308" s="1">
        <v>1.43E-2</v>
      </c>
    </row>
    <row r="1309" spans="1:8" x14ac:dyDescent="0.3">
      <c r="A1309">
        <v>1308</v>
      </c>
      <c r="B1309" t="s">
        <v>8526</v>
      </c>
      <c r="C1309">
        <v>51.8</v>
      </c>
      <c r="D1309">
        <v>51.72</v>
      </c>
      <c r="E1309">
        <v>52.12</v>
      </c>
      <c r="F1309">
        <v>51.3</v>
      </c>
      <c r="G1309" t="s">
        <v>8527</v>
      </c>
      <c r="H1309" s="1">
        <v>-2.8999999999999998E-3</v>
      </c>
    </row>
    <row r="1310" spans="1:8" x14ac:dyDescent="0.3">
      <c r="A1310">
        <v>1309</v>
      </c>
      <c r="B1310" t="s">
        <v>8524</v>
      </c>
      <c r="C1310">
        <v>52.09</v>
      </c>
      <c r="D1310">
        <v>51.74</v>
      </c>
      <c r="E1310">
        <v>52.2</v>
      </c>
      <c r="F1310">
        <v>50.95</v>
      </c>
      <c r="G1310" t="s">
        <v>8525</v>
      </c>
      <c r="H1310" s="1">
        <v>5.5999999999999999E-3</v>
      </c>
    </row>
    <row r="1311" spans="1:8" x14ac:dyDescent="0.3">
      <c r="A1311">
        <v>1310</v>
      </c>
      <c r="B1311" t="s">
        <v>8523</v>
      </c>
      <c r="C1311">
        <v>52.84</v>
      </c>
      <c r="D1311">
        <v>51.75</v>
      </c>
      <c r="E1311">
        <v>53.3</v>
      </c>
      <c r="F1311">
        <v>51.34</v>
      </c>
      <c r="G1311" t="s">
        <v>1409</v>
      </c>
      <c r="H1311" s="1">
        <v>1.44E-2</v>
      </c>
    </row>
    <row r="1312" spans="1:8" x14ac:dyDescent="0.3">
      <c r="A1312">
        <v>1311</v>
      </c>
      <c r="B1312" t="s">
        <v>8521</v>
      </c>
      <c r="C1312">
        <v>53.38</v>
      </c>
      <c r="D1312">
        <v>52.8</v>
      </c>
      <c r="E1312">
        <v>54.3</v>
      </c>
      <c r="F1312">
        <v>52.67</v>
      </c>
      <c r="G1312" t="s">
        <v>8522</v>
      </c>
      <c r="H1312" s="1">
        <v>1.0200000000000001E-2</v>
      </c>
    </row>
    <row r="1313" spans="1:8" x14ac:dyDescent="0.3">
      <c r="A1313">
        <v>1312</v>
      </c>
      <c r="B1313" t="s">
        <v>8519</v>
      </c>
      <c r="C1313">
        <v>52.66</v>
      </c>
      <c r="D1313">
        <v>53.1</v>
      </c>
      <c r="E1313">
        <v>53.42</v>
      </c>
      <c r="F1313">
        <v>52.1</v>
      </c>
      <c r="G1313" t="s">
        <v>8520</v>
      </c>
      <c r="H1313" s="1">
        <v>-1.35E-2</v>
      </c>
    </row>
    <row r="1314" spans="1:8" x14ac:dyDescent="0.3">
      <c r="A1314">
        <v>1313</v>
      </c>
      <c r="B1314" t="s">
        <v>8517</v>
      </c>
      <c r="C1314">
        <v>53.1</v>
      </c>
      <c r="D1314">
        <v>52</v>
      </c>
      <c r="E1314">
        <v>53.4</v>
      </c>
      <c r="F1314">
        <v>51.4</v>
      </c>
      <c r="G1314" t="s">
        <v>8518</v>
      </c>
      <c r="H1314" s="1">
        <v>8.3999999999999995E-3</v>
      </c>
    </row>
    <row r="1315" spans="1:8" x14ac:dyDescent="0.3">
      <c r="A1315">
        <v>1314</v>
      </c>
      <c r="B1315" t="s">
        <v>8516</v>
      </c>
      <c r="C1315">
        <v>53.66</v>
      </c>
      <c r="D1315">
        <v>53.09</v>
      </c>
      <c r="E1315">
        <v>53.7</v>
      </c>
      <c r="F1315">
        <v>52.46</v>
      </c>
      <c r="G1315" t="s">
        <v>3696</v>
      </c>
      <c r="H1315" s="1">
        <v>1.0500000000000001E-2</v>
      </c>
    </row>
    <row r="1316" spans="1:8" x14ac:dyDescent="0.3">
      <c r="A1316">
        <v>1315</v>
      </c>
      <c r="B1316" t="s">
        <v>8514</v>
      </c>
      <c r="C1316">
        <v>53.85</v>
      </c>
      <c r="D1316">
        <v>53.68</v>
      </c>
      <c r="E1316">
        <v>54.28</v>
      </c>
      <c r="F1316">
        <v>53.05</v>
      </c>
      <c r="G1316" t="s">
        <v>8515</v>
      </c>
      <c r="H1316" s="1">
        <v>3.5000000000000001E-3</v>
      </c>
    </row>
    <row r="1317" spans="1:8" x14ac:dyDescent="0.3">
      <c r="A1317">
        <v>1316</v>
      </c>
      <c r="B1317" t="s">
        <v>8512</v>
      </c>
      <c r="C1317">
        <v>54.8</v>
      </c>
      <c r="D1317">
        <v>53.25</v>
      </c>
      <c r="E1317">
        <v>54.95</v>
      </c>
      <c r="F1317">
        <v>53.17</v>
      </c>
      <c r="G1317" t="s">
        <v>8513</v>
      </c>
      <c r="H1317" s="1">
        <v>1.7600000000000001E-2</v>
      </c>
    </row>
    <row r="1318" spans="1:8" x14ac:dyDescent="0.3">
      <c r="A1318">
        <v>1317</v>
      </c>
      <c r="B1318" t="s">
        <v>8510</v>
      </c>
      <c r="C1318">
        <v>55.06</v>
      </c>
      <c r="D1318">
        <v>55.05</v>
      </c>
      <c r="E1318">
        <v>56.15</v>
      </c>
      <c r="F1318">
        <v>54.91</v>
      </c>
      <c r="G1318" t="s">
        <v>8511</v>
      </c>
      <c r="H1318" s="1">
        <v>4.7000000000000002E-3</v>
      </c>
    </row>
    <row r="1319" spans="1:8" x14ac:dyDescent="0.3">
      <c r="A1319">
        <v>1318</v>
      </c>
      <c r="B1319" t="s">
        <v>8508</v>
      </c>
      <c r="C1319">
        <v>55.59</v>
      </c>
      <c r="D1319">
        <v>55.03</v>
      </c>
      <c r="E1319">
        <v>55.7</v>
      </c>
      <c r="F1319">
        <v>54.8</v>
      </c>
      <c r="G1319" t="s">
        <v>8509</v>
      </c>
      <c r="H1319" s="1">
        <v>9.5999999999999992E-3</v>
      </c>
    </row>
    <row r="1320" spans="1:8" x14ac:dyDescent="0.3">
      <c r="A1320">
        <v>1319</v>
      </c>
      <c r="B1320" t="s">
        <v>8506</v>
      </c>
      <c r="C1320">
        <v>55.65</v>
      </c>
      <c r="D1320">
        <v>55.59</v>
      </c>
      <c r="E1320">
        <v>55.87</v>
      </c>
      <c r="F1320">
        <v>55.05</v>
      </c>
      <c r="G1320" t="s">
        <v>8507</v>
      </c>
      <c r="H1320" s="1">
        <v>1.1000000000000001E-3</v>
      </c>
    </row>
    <row r="1321" spans="1:8" x14ac:dyDescent="0.3">
      <c r="A1321">
        <v>1320</v>
      </c>
      <c r="B1321" t="s">
        <v>8504</v>
      </c>
      <c r="C1321">
        <v>54.59</v>
      </c>
      <c r="D1321">
        <v>55.75</v>
      </c>
      <c r="E1321">
        <v>55.75</v>
      </c>
      <c r="F1321">
        <v>54.4</v>
      </c>
      <c r="G1321" t="s">
        <v>8505</v>
      </c>
      <c r="H1321" s="1">
        <v>-1.9E-2</v>
      </c>
    </row>
    <row r="1322" spans="1:8" x14ac:dyDescent="0.3">
      <c r="A1322">
        <v>1321</v>
      </c>
      <c r="B1322" t="s">
        <v>8502</v>
      </c>
      <c r="C1322">
        <v>53.04</v>
      </c>
      <c r="D1322">
        <v>54.35</v>
      </c>
      <c r="E1322">
        <v>54.4</v>
      </c>
      <c r="F1322">
        <v>52.65</v>
      </c>
      <c r="G1322" t="s">
        <v>8503</v>
      </c>
      <c r="H1322" s="1">
        <v>-2.8400000000000002E-2</v>
      </c>
    </row>
    <row r="1323" spans="1:8" x14ac:dyDescent="0.3">
      <c r="A1323">
        <v>1322</v>
      </c>
      <c r="B1323" t="s">
        <v>8500</v>
      </c>
      <c r="C1323">
        <v>53.93</v>
      </c>
      <c r="D1323">
        <v>53</v>
      </c>
      <c r="E1323">
        <v>53.97</v>
      </c>
      <c r="F1323">
        <v>53</v>
      </c>
      <c r="G1323" t="s">
        <v>8501</v>
      </c>
      <c r="H1323" s="1">
        <v>1.6799999999999999E-2</v>
      </c>
    </row>
    <row r="1324" spans="1:8" x14ac:dyDescent="0.3">
      <c r="A1324">
        <v>1323</v>
      </c>
      <c r="B1324" t="s">
        <v>8498</v>
      </c>
      <c r="C1324">
        <v>53.03</v>
      </c>
      <c r="D1324">
        <v>53</v>
      </c>
      <c r="E1324">
        <v>53.5</v>
      </c>
      <c r="F1324">
        <v>52.5</v>
      </c>
      <c r="G1324" t="s">
        <v>8499</v>
      </c>
      <c r="H1324" s="1">
        <v>-1.67E-2</v>
      </c>
    </row>
    <row r="1325" spans="1:8" x14ac:dyDescent="0.3">
      <c r="A1325">
        <v>1324</v>
      </c>
      <c r="B1325" t="s">
        <v>8496</v>
      </c>
      <c r="C1325">
        <v>52.09</v>
      </c>
      <c r="D1325">
        <v>53.23</v>
      </c>
      <c r="E1325">
        <v>53.26</v>
      </c>
      <c r="F1325">
        <v>51.8</v>
      </c>
      <c r="G1325" t="s">
        <v>8497</v>
      </c>
      <c r="H1325" s="1">
        <v>-1.77E-2</v>
      </c>
    </row>
    <row r="1326" spans="1:8" x14ac:dyDescent="0.3">
      <c r="A1326">
        <v>1325</v>
      </c>
      <c r="B1326" t="s">
        <v>8494</v>
      </c>
      <c r="C1326">
        <v>54.29</v>
      </c>
      <c r="D1326">
        <v>53.3</v>
      </c>
      <c r="E1326">
        <v>54.95</v>
      </c>
      <c r="F1326">
        <v>52.84</v>
      </c>
      <c r="G1326" t="s">
        <v>8495</v>
      </c>
      <c r="H1326" s="1">
        <v>4.2200000000000001E-2</v>
      </c>
    </row>
    <row r="1327" spans="1:8" x14ac:dyDescent="0.3">
      <c r="A1327">
        <v>1326</v>
      </c>
      <c r="B1327" t="s">
        <v>8492</v>
      </c>
      <c r="C1327">
        <v>56.51</v>
      </c>
      <c r="D1327">
        <v>54.52</v>
      </c>
      <c r="E1327">
        <v>56.6</v>
      </c>
      <c r="F1327">
        <v>54.37</v>
      </c>
      <c r="G1327" t="s">
        <v>8493</v>
      </c>
      <c r="H1327" s="1">
        <v>4.0899999999999999E-2</v>
      </c>
    </row>
    <row r="1328" spans="1:8" x14ac:dyDescent="0.3">
      <c r="A1328">
        <v>1327</v>
      </c>
      <c r="B1328" t="s">
        <v>8490</v>
      </c>
      <c r="C1328">
        <v>56.23</v>
      </c>
      <c r="D1328">
        <v>56.8</v>
      </c>
      <c r="E1328">
        <v>57.65</v>
      </c>
      <c r="F1328">
        <v>55.9</v>
      </c>
      <c r="G1328" t="s">
        <v>8491</v>
      </c>
      <c r="H1328" s="1">
        <v>-5.0000000000000001E-3</v>
      </c>
    </row>
    <row r="1329" spans="1:8" x14ac:dyDescent="0.3">
      <c r="A1329">
        <v>1328</v>
      </c>
      <c r="B1329" t="s">
        <v>8488</v>
      </c>
      <c r="C1329">
        <v>55.44</v>
      </c>
      <c r="D1329">
        <v>56.2</v>
      </c>
      <c r="E1329">
        <v>56.65</v>
      </c>
      <c r="F1329">
        <v>55.4</v>
      </c>
      <c r="G1329" t="s">
        <v>8489</v>
      </c>
      <c r="H1329" s="1">
        <v>-1.4E-2</v>
      </c>
    </row>
    <row r="1330" spans="1:8" x14ac:dyDescent="0.3">
      <c r="A1330">
        <v>1329</v>
      </c>
      <c r="B1330" t="s">
        <v>8486</v>
      </c>
      <c r="C1330">
        <v>55.27</v>
      </c>
      <c r="D1330">
        <v>55.38</v>
      </c>
      <c r="E1330">
        <v>55.92</v>
      </c>
      <c r="F1330">
        <v>54.6</v>
      </c>
      <c r="G1330" t="s">
        <v>8487</v>
      </c>
      <c r="H1330" s="1">
        <v>-3.0999999999999999E-3</v>
      </c>
    </row>
    <row r="1331" spans="1:8" x14ac:dyDescent="0.3">
      <c r="A1331">
        <v>1330</v>
      </c>
      <c r="B1331" t="s">
        <v>8485</v>
      </c>
      <c r="C1331">
        <v>54.04</v>
      </c>
      <c r="D1331">
        <v>55.4</v>
      </c>
      <c r="E1331">
        <v>56.48</v>
      </c>
      <c r="F1331">
        <v>53.6</v>
      </c>
      <c r="G1331" t="s">
        <v>2801</v>
      </c>
      <c r="H1331" s="1">
        <v>-2.23E-2</v>
      </c>
    </row>
    <row r="1332" spans="1:8" x14ac:dyDescent="0.3">
      <c r="A1332">
        <v>1331</v>
      </c>
      <c r="B1332" t="s">
        <v>8483</v>
      </c>
      <c r="C1332">
        <v>52.89</v>
      </c>
      <c r="D1332">
        <v>53.4</v>
      </c>
      <c r="E1332">
        <v>53.9</v>
      </c>
      <c r="F1332">
        <v>52.58</v>
      </c>
      <c r="G1332" t="s">
        <v>8484</v>
      </c>
      <c r="H1332" s="1">
        <v>-2.1299999999999999E-2</v>
      </c>
    </row>
    <row r="1333" spans="1:8" x14ac:dyDescent="0.3">
      <c r="A1333">
        <v>1332</v>
      </c>
      <c r="B1333" t="s">
        <v>8481</v>
      </c>
      <c r="C1333">
        <v>53.21</v>
      </c>
      <c r="D1333">
        <v>52.8</v>
      </c>
      <c r="E1333">
        <v>53.4</v>
      </c>
      <c r="F1333">
        <v>51.52</v>
      </c>
      <c r="G1333" t="s">
        <v>8482</v>
      </c>
      <c r="H1333" s="1">
        <v>6.1000000000000004E-3</v>
      </c>
    </row>
    <row r="1334" spans="1:8" x14ac:dyDescent="0.3">
      <c r="A1334">
        <v>1333</v>
      </c>
      <c r="B1334" t="s">
        <v>8479</v>
      </c>
      <c r="C1334">
        <v>51.98</v>
      </c>
      <c r="D1334">
        <v>53.3</v>
      </c>
      <c r="E1334">
        <v>53.6</v>
      </c>
      <c r="F1334">
        <v>51.6</v>
      </c>
      <c r="G1334" t="s">
        <v>8480</v>
      </c>
      <c r="H1334" s="1">
        <v>-2.3099999999999999E-2</v>
      </c>
    </row>
    <row r="1335" spans="1:8" x14ac:dyDescent="0.3">
      <c r="A1335">
        <v>1334</v>
      </c>
      <c r="B1335" t="s">
        <v>8478</v>
      </c>
      <c r="C1335">
        <v>50.48</v>
      </c>
      <c r="D1335">
        <v>51.35</v>
      </c>
      <c r="E1335">
        <v>51.65</v>
      </c>
      <c r="F1335">
        <v>50.41</v>
      </c>
      <c r="G1335" t="s">
        <v>7332</v>
      </c>
      <c r="H1335" s="1">
        <v>-2.8899999999999999E-2</v>
      </c>
    </row>
    <row r="1336" spans="1:8" x14ac:dyDescent="0.3">
      <c r="A1336">
        <v>1335</v>
      </c>
      <c r="B1336" t="s">
        <v>8476</v>
      </c>
      <c r="C1336">
        <v>50.91</v>
      </c>
      <c r="D1336">
        <v>50.6</v>
      </c>
      <c r="E1336">
        <v>51.14</v>
      </c>
      <c r="F1336">
        <v>50.4</v>
      </c>
      <c r="G1336" t="s">
        <v>8477</v>
      </c>
      <c r="H1336" s="1">
        <v>8.5000000000000006E-3</v>
      </c>
    </row>
    <row r="1337" spans="1:8" x14ac:dyDescent="0.3">
      <c r="A1337">
        <v>1336</v>
      </c>
      <c r="B1337" t="s">
        <v>8474</v>
      </c>
      <c r="C1337">
        <v>51.61</v>
      </c>
      <c r="D1337">
        <v>52.35</v>
      </c>
      <c r="E1337">
        <v>52.35</v>
      </c>
      <c r="F1337">
        <v>51.21</v>
      </c>
      <c r="G1337" t="s">
        <v>8475</v>
      </c>
      <c r="H1337" s="1">
        <v>1.37E-2</v>
      </c>
    </row>
    <row r="1338" spans="1:8" x14ac:dyDescent="0.3">
      <c r="A1338">
        <v>1337</v>
      </c>
      <c r="B1338" t="s">
        <v>8472</v>
      </c>
      <c r="C1338">
        <v>50.78</v>
      </c>
      <c r="D1338">
        <v>51.15</v>
      </c>
      <c r="E1338">
        <v>51.73</v>
      </c>
      <c r="F1338">
        <v>50.44</v>
      </c>
      <c r="G1338" t="s">
        <v>8473</v>
      </c>
      <c r="H1338" s="1">
        <v>-1.61E-2</v>
      </c>
    </row>
    <row r="1339" spans="1:8" x14ac:dyDescent="0.3">
      <c r="A1339">
        <v>1338</v>
      </c>
      <c r="B1339" t="s">
        <v>8470</v>
      </c>
      <c r="C1339">
        <v>52.94</v>
      </c>
      <c r="D1339">
        <v>51</v>
      </c>
      <c r="E1339">
        <v>53</v>
      </c>
      <c r="F1339">
        <v>50.95</v>
      </c>
      <c r="G1339" t="s">
        <v>8471</v>
      </c>
      <c r="H1339" s="1">
        <v>4.2500000000000003E-2</v>
      </c>
    </row>
    <row r="1340" spans="1:8" x14ac:dyDescent="0.3">
      <c r="A1340">
        <v>1339</v>
      </c>
      <c r="B1340" t="s">
        <v>8468</v>
      </c>
      <c r="C1340">
        <v>53.78</v>
      </c>
      <c r="D1340">
        <v>53.3</v>
      </c>
      <c r="E1340">
        <v>54.1</v>
      </c>
      <c r="F1340">
        <v>53.02</v>
      </c>
      <c r="G1340" t="s">
        <v>8469</v>
      </c>
      <c r="H1340" s="1">
        <v>1.5900000000000001E-2</v>
      </c>
    </row>
    <row r="1341" spans="1:8" x14ac:dyDescent="0.3">
      <c r="A1341">
        <v>1340</v>
      </c>
      <c r="B1341" t="s">
        <v>8466</v>
      </c>
      <c r="C1341">
        <v>54.01</v>
      </c>
      <c r="D1341">
        <v>53.3</v>
      </c>
      <c r="E1341">
        <v>54.3</v>
      </c>
      <c r="F1341">
        <v>52.9</v>
      </c>
      <c r="G1341" t="s">
        <v>8467</v>
      </c>
      <c r="H1341" s="1">
        <v>4.3E-3</v>
      </c>
    </row>
    <row r="1342" spans="1:8" x14ac:dyDescent="0.3">
      <c r="A1342">
        <v>1341</v>
      </c>
      <c r="B1342" t="s">
        <v>8464</v>
      </c>
      <c r="C1342">
        <v>54.97</v>
      </c>
      <c r="D1342">
        <v>54.25</v>
      </c>
      <c r="E1342">
        <v>55.4</v>
      </c>
      <c r="F1342">
        <v>54.23</v>
      </c>
      <c r="G1342" t="s">
        <v>8465</v>
      </c>
      <c r="H1342" s="1">
        <v>1.78E-2</v>
      </c>
    </row>
    <row r="1343" spans="1:8" x14ac:dyDescent="0.3">
      <c r="A1343">
        <v>1342</v>
      </c>
      <c r="B1343" t="s">
        <v>8462</v>
      </c>
      <c r="C1343">
        <v>54.4</v>
      </c>
      <c r="D1343">
        <v>55.54</v>
      </c>
      <c r="E1343">
        <v>55.74</v>
      </c>
      <c r="F1343">
        <v>54.07</v>
      </c>
      <c r="G1343" t="s">
        <v>8463</v>
      </c>
      <c r="H1343" s="1">
        <v>-1.04E-2</v>
      </c>
    </row>
    <row r="1344" spans="1:8" x14ac:dyDescent="0.3">
      <c r="A1344">
        <v>1343</v>
      </c>
      <c r="B1344" t="s">
        <v>8460</v>
      </c>
      <c r="C1344">
        <v>54.14</v>
      </c>
      <c r="D1344">
        <v>54.25</v>
      </c>
      <c r="E1344">
        <v>54.38</v>
      </c>
      <c r="F1344">
        <v>53.33</v>
      </c>
      <c r="G1344" t="s">
        <v>8461</v>
      </c>
      <c r="H1344" s="1">
        <v>-4.7999999999999996E-3</v>
      </c>
    </row>
    <row r="1345" spans="1:8" x14ac:dyDescent="0.3">
      <c r="A1345">
        <v>1344</v>
      </c>
      <c r="B1345" t="s">
        <v>8458</v>
      </c>
      <c r="C1345">
        <v>52.29</v>
      </c>
      <c r="D1345">
        <v>54.15</v>
      </c>
      <c r="E1345">
        <v>54.35</v>
      </c>
      <c r="F1345">
        <v>51.72</v>
      </c>
      <c r="G1345" t="s">
        <v>8459</v>
      </c>
      <c r="H1345" s="1">
        <v>-3.4200000000000001E-2</v>
      </c>
    </row>
    <row r="1346" spans="1:8" x14ac:dyDescent="0.3">
      <c r="A1346">
        <v>1345</v>
      </c>
      <c r="B1346" t="s">
        <v>8456</v>
      </c>
      <c r="C1346">
        <v>52.48</v>
      </c>
      <c r="D1346">
        <v>51.85</v>
      </c>
      <c r="E1346">
        <v>52.85</v>
      </c>
      <c r="F1346">
        <v>50.96</v>
      </c>
      <c r="G1346" t="s">
        <v>8457</v>
      </c>
      <c r="H1346" s="1">
        <v>3.5999999999999999E-3</v>
      </c>
    </row>
    <row r="1347" spans="1:8" x14ac:dyDescent="0.3">
      <c r="A1347">
        <v>1346</v>
      </c>
      <c r="B1347" t="s">
        <v>8454</v>
      </c>
      <c r="C1347">
        <v>51.09</v>
      </c>
      <c r="D1347">
        <v>52.59</v>
      </c>
      <c r="E1347">
        <v>53.07</v>
      </c>
      <c r="F1347">
        <v>50.35</v>
      </c>
      <c r="G1347" t="s">
        <v>8455</v>
      </c>
      <c r="H1347" s="1">
        <v>-2.6499999999999999E-2</v>
      </c>
    </row>
    <row r="1348" spans="1:8" x14ac:dyDescent="0.3">
      <c r="A1348">
        <v>1347</v>
      </c>
      <c r="B1348" t="s">
        <v>8453</v>
      </c>
      <c r="C1348">
        <v>50.52</v>
      </c>
      <c r="D1348">
        <v>51.78</v>
      </c>
      <c r="E1348">
        <v>51.8</v>
      </c>
      <c r="F1348">
        <v>50.45</v>
      </c>
      <c r="G1348" t="s">
        <v>7296</v>
      </c>
      <c r="H1348" s="1">
        <v>-1.12E-2</v>
      </c>
    </row>
    <row r="1349" spans="1:8" x14ac:dyDescent="0.3">
      <c r="A1349">
        <v>1348</v>
      </c>
      <c r="B1349" t="s">
        <v>8452</v>
      </c>
      <c r="C1349">
        <v>50.97</v>
      </c>
      <c r="D1349">
        <v>50.46</v>
      </c>
      <c r="E1349">
        <v>51.49</v>
      </c>
      <c r="F1349">
        <v>49.66</v>
      </c>
      <c r="G1349" t="s">
        <v>8122</v>
      </c>
      <c r="H1349" s="1">
        <v>8.8999999999999999E-3</v>
      </c>
    </row>
    <row r="1350" spans="1:8" x14ac:dyDescent="0.3">
      <c r="A1350">
        <v>1349</v>
      </c>
      <c r="B1350" t="s">
        <v>8450</v>
      </c>
      <c r="C1350">
        <v>51.13</v>
      </c>
      <c r="D1350">
        <v>51.22</v>
      </c>
      <c r="E1350">
        <v>51.91</v>
      </c>
      <c r="F1350">
        <v>50.11</v>
      </c>
      <c r="G1350" t="s">
        <v>8451</v>
      </c>
      <c r="H1350" s="1">
        <v>3.0999999999999999E-3</v>
      </c>
    </row>
    <row r="1351" spans="1:8" x14ac:dyDescent="0.3">
      <c r="A1351">
        <v>1350</v>
      </c>
      <c r="B1351" t="s">
        <v>8448</v>
      </c>
      <c r="C1351">
        <v>50.77</v>
      </c>
      <c r="D1351">
        <v>51.65</v>
      </c>
      <c r="E1351">
        <v>51.98</v>
      </c>
      <c r="F1351">
        <v>50.41</v>
      </c>
      <c r="G1351" t="s">
        <v>8449</v>
      </c>
      <c r="H1351" s="1">
        <v>-7.0000000000000001E-3</v>
      </c>
    </row>
    <row r="1352" spans="1:8" x14ac:dyDescent="0.3">
      <c r="A1352">
        <v>1351</v>
      </c>
      <c r="B1352" t="s">
        <v>8446</v>
      </c>
      <c r="C1352">
        <v>51.29</v>
      </c>
      <c r="D1352">
        <v>51.4</v>
      </c>
      <c r="E1352">
        <v>51.6</v>
      </c>
      <c r="F1352">
        <v>50.41</v>
      </c>
      <c r="G1352" t="s">
        <v>8447</v>
      </c>
      <c r="H1352" s="1">
        <v>1.0200000000000001E-2</v>
      </c>
    </row>
    <row r="1353" spans="1:8" x14ac:dyDescent="0.3">
      <c r="A1353">
        <v>1352</v>
      </c>
      <c r="B1353" t="s">
        <v>8444</v>
      </c>
      <c r="C1353">
        <v>51.43</v>
      </c>
      <c r="D1353">
        <v>51.75</v>
      </c>
      <c r="E1353">
        <v>52.43</v>
      </c>
      <c r="F1353">
        <v>51.01</v>
      </c>
      <c r="G1353" t="s">
        <v>8445</v>
      </c>
      <c r="H1353" s="1">
        <v>2.7000000000000001E-3</v>
      </c>
    </row>
    <row r="1354" spans="1:8" x14ac:dyDescent="0.3">
      <c r="A1354">
        <v>1353</v>
      </c>
      <c r="B1354" t="s">
        <v>8443</v>
      </c>
      <c r="C1354">
        <v>50.07</v>
      </c>
      <c r="D1354">
        <v>51.2</v>
      </c>
      <c r="E1354">
        <v>51.38</v>
      </c>
      <c r="F1354">
        <v>49.82</v>
      </c>
      <c r="G1354" t="s">
        <v>7998</v>
      </c>
      <c r="H1354" s="1">
        <v>-2.64E-2</v>
      </c>
    </row>
    <row r="1355" spans="1:8" x14ac:dyDescent="0.3">
      <c r="A1355">
        <v>1354</v>
      </c>
      <c r="B1355" t="s">
        <v>8441</v>
      </c>
      <c r="C1355">
        <v>48.34</v>
      </c>
      <c r="D1355">
        <v>49.78</v>
      </c>
      <c r="E1355">
        <v>49.78</v>
      </c>
      <c r="F1355">
        <v>48.18</v>
      </c>
      <c r="G1355" t="s">
        <v>8442</v>
      </c>
      <c r="H1355" s="1">
        <v>-3.4599999999999999E-2</v>
      </c>
    </row>
    <row r="1356" spans="1:8" x14ac:dyDescent="0.3">
      <c r="A1356">
        <v>1355</v>
      </c>
      <c r="B1356" t="s">
        <v>8439</v>
      </c>
      <c r="C1356">
        <v>48.66</v>
      </c>
      <c r="D1356">
        <v>48.25</v>
      </c>
      <c r="E1356">
        <v>49.07</v>
      </c>
      <c r="F1356">
        <v>47.71</v>
      </c>
      <c r="G1356" t="s">
        <v>8440</v>
      </c>
      <c r="H1356" s="1">
        <v>6.6E-3</v>
      </c>
    </row>
    <row r="1357" spans="1:8" x14ac:dyDescent="0.3">
      <c r="A1357">
        <v>1356</v>
      </c>
      <c r="B1357" t="s">
        <v>8437</v>
      </c>
      <c r="C1357">
        <v>48.05</v>
      </c>
      <c r="D1357">
        <v>48.36</v>
      </c>
      <c r="E1357">
        <v>48.36</v>
      </c>
      <c r="F1357">
        <v>47.65</v>
      </c>
      <c r="G1357" t="s">
        <v>8438</v>
      </c>
      <c r="H1357" s="1">
        <v>-1.2500000000000001E-2</v>
      </c>
    </row>
    <row r="1358" spans="1:8" x14ac:dyDescent="0.3">
      <c r="A1358">
        <v>1357</v>
      </c>
      <c r="B1358" t="s">
        <v>8435</v>
      </c>
      <c r="C1358">
        <v>49.34</v>
      </c>
      <c r="D1358">
        <v>49.4</v>
      </c>
      <c r="E1358">
        <v>49.67</v>
      </c>
      <c r="F1358">
        <v>48.6</v>
      </c>
      <c r="G1358" t="s">
        <v>8436</v>
      </c>
      <c r="H1358" s="1">
        <v>2.6800000000000001E-2</v>
      </c>
    </row>
    <row r="1359" spans="1:8" x14ac:dyDescent="0.3">
      <c r="A1359">
        <v>1358</v>
      </c>
      <c r="B1359" t="s">
        <v>8434</v>
      </c>
      <c r="C1359">
        <v>48.15</v>
      </c>
      <c r="D1359">
        <v>49.6</v>
      </c>
      <c r="E1359">
        <v>49.8</v>
      </c>
      <c r="F1359">
        <v>47.95</v>
      </c>
      <c r="G1359" t="s">
        <v>8018</v>
      </c>
      <c r="H1359" s="1">
        <v>-2.41E-2</v>
      </c>
    </row>
    <row r="1360" spans="1:8" x14ac:dyDescent="0.3">
      <c r="A1360">
        <v>1359</v>
      </c>
      <c r="B1360" t="s">
        <v>8433</v>
      </c>
      <c r="C1360">
        <v>47.88</v>
      </c>
      <c r="D1360">
        <v>47.9</v>
      </c>
      <c r="E1360">
        <v>48.82</v>
      </c>
      <c r="F1360">
        <v>47.8</v>
      </c>
      <c r="G1360" t="s">
        <v>8040</v>
      </c>
      <c r="H1360" s="1">
        <v>-5.5999999999999999E-3</v>
      </c>
    </row>
    <row r="1361" spans="1:8" x14ac:dyDescent="0.3">
      <c r="A1361">
        <v>1360</v>
      </c>
      <c r="B1361" t="s">
        <v>8431</v>
      </c>
      <c r="C1361">
        <v>48.03</v>
      </c>
      <c r="D1361">
        <v>48.1</v>
      </c>
      <c r="E1361">
        <v>48.51</v>
      </c>
      <c r="F1361">
        <v>47.6</v>
      </c>
      <c r="G1361" t="s">
        <v>8432</v>
      </c>
      <c r="H1361" s="1">
        <v>3.0999999999999999E-3</v>
      </c>
    </row>
    <row r="1362" spans="1:8" x14ac:dyDescent="0.3">
      <c r="A1362">
        <v>1361</v>
      </c>
      <c r="B1362" t="s">
        <v>8429</v>
      </c>
      <c r="C1362">
        <v>48.37</v>
      </c>
      <c r="D1362">
        <v>47.91</v>
      </c>
      <c r="E1362">
        <v>48.8</v>
      </c>
      <c r="F1362">
        <v>47.47</v>
      </c>
      <c r="G1362" t="s">
        <v>8430</v>
      </c>
      <c r="H1362" s="1">
        <v>7.1000000000000004E-3</v>
      </c>
    </row>
    <row r="1363" spans="1:8" x14ac:dyDescent="0.3">
      <c r="A1363">
        <v>1362</v>
      </c>
      <c r="B1363" t="s">
        <v>8427</v>
      </c>
      <c r="C1363">
        <v>48.82</v>
      </c>
      <c r="D1363">
        <v>48.51</v>
      </c>
      <c r="E1363">
        <v>49.04</v>
      </c>
      <c r="F1363">
        <v>48.05</v>
      </c>
      <c r="G1363" t="s">
        <v>8428</v>
      </c>
      <c r="H1363" s="1">
        <v>9.2999999999999992E-3</v>
      </c>
    </row>
    <row r="1364" spans="1:8" x14ac:dyDescent="0.3">
      <c r="A1364">
        <v>1363</v>
      </c>
      <c r="B1364" t="s">
        <v>8425</v>
      </c>
      <c r="C1364">
        <v>50.07</v>
      </c>
      <c r="D1364">
        <v>48.75</v>
      </c>
      <c r="E1364">
        <v>50.58</v>
      </c>
      <c r="F1364">
        <v>48.62</v>
      </c>
      <c r="G1364" t="s">
        <v>8426</v>
      </c>
      <c r="H1364" s="1">
        <v>2.5600000000000001E-2</v>
      </c>
    </row>
    <row r="1365" spans="1:8" x14ac:dyDescent="0.3">
      <c r="A1365">
        <v>1364</v>
      </c>
      <c r="B1365" t="s">
        <v>8423</v>
      </c>
      <c r="C1365">
        <v>50.16</v>
      </c>
      <c r="D1365">
        <v>50.08</v>
      </c>
      <c r="E1365">
        <v>50.79</v>
      </c>
      <c r="F1365">
        <v>49.76</v>
      </c>
      <c r="G1365" t="s">
        <v>8424</v>
      </c>
      <c r="H1365" s="1">
        <v>1.8E-3</v>
      </c>
    </row>
    <row r="1366" spans="1:8" x14ac:dyDescent="0.3">
      <c r="A1366">
        <v>1365</v>
      </c>
      <c r="B1366" t="s">
        <v>8421</v>
      </c>
      <c r="C1366">
        <v>50.7</v>
      </c>
      <c r="D1366">
        <v>49.96</v>
      </c>
      <c r="E1366">
        <v>50.8</v>
      </c>
      <c r="F1366">
        <v>49.82</v>
      </c>
      <c r="G1366" t="s">
        <v>8422</v>
      </c>
      <c r="H1366" s="1">
        <v>1.0800000000000001E-2</v>
      </c>
    </row>
    <row r="1367" spans="1:8" x14ac:dyDescent="0.3">
      <c r="A1367">
        <v>1366</v>
      </c>
      <c r="B1367" t="s">
        <v>8419</v>
      </c>
      <c r="C1367">
        <v>50.73</v>
      </c>
      <c r="D1367">
        <v>50.47</v>
      </c>
      <c r="E1367">
        <v>50.86</v>
      </c>
      <c r="F1367">
        <v>49.87</v>
      </c>
      <c r="G1367" t="s">
        <v>8420</v>
      </c>
      <c r="H1367" s="1">
        <v>5.9999999999999995E-4</v>
      </c>
    </row>
    <row r="1368" spans="1:8" x14ac:dyDescent="0.3">
      <c r="A1368">
        <v>1367</v>
      </c>
      <c r="B1368" t="s">
        <v>8418</v>
      </c>
      <c r="C1368">
        <v>53.27</v>
      </c>
      <c r="D1368">
        <v>50.85</v>
      </c>
      <c r="E1368">
        <v>53.46</v>
      </c>
      <c r="F1368">
        <v>50.85</v>
      </c>
      <c r="G1368" t="s">
        <v>8277</v>
      </c>
      <c r="H1368" s="1">
        <v>5.0099999999999999E-2</v>
      </c>
    </row>
    <row r="1369" spans="1:8" x14ac:dyDescent="0.3">
      <c r="A1369">
        <v>1368</v>
      </c>
      <c r="B1369" t="s">
        <v>8416</v>
      </c>
      <c r="C1369">
        <v>52.4</v>
      </c>
      <c r="D1369">
        <v>53.05</v>
      </c>
      <c r="E1369">
        <v>53.97</v>
      </c>
      <c r="F1369">
        <v>52.26</v>
      </c>
      <c r="G1369" t="s">
        <v>8417</v>
      </c>
      <c r="H1369" s="1">
        <v>-1.6299999999999999E-2</v>
      </c>
    </row>
    <row r="1370" spans="1:8" x14ac:dyDescent="0.3">
      <c r="A1370">
        <v>1369</v>
      </c>
      <c r="B1370" t="s">
        <v>8414</v>
      </c>
      <c r="C1370">
        <v>54.17</v>
      </c>
      <c r="D1370">
        <v>52.39</v>
      </c>
      <c r="E1370">
        <v>54.24</v>
      </c>
      <c r="F1370">
        <v>52.39</v>
      </c>
      <c r="G1370" t="s">
        <v>8415</v>
      </c>
      <c r="H1370" s="1">
        <v>3.3799999999999997E-2</v>
      </c>
    </row>
    <row r="1371" spans="1:8" x14ac:dyDescent="0.3">
      <c r="A1371">
        <v>1370</v>
      </c>
      <c r="B1371" t="s">
        <v>8412</v>
      </c>
      <c r="C1371">
        <v>53.67</v>
      </c>
      <c r="D1371">
        <v>54.3</v>
      </c>
      <c r="E1371">
        <v>54.62</v>
      </c>
      <c r="F1371">
        <v>53.12</v>
      </c>
      <c r="G1371" t="s">
        <v>8413</v>
      </c>
      <c r="H1371" s="1">
        <v>-9.1999999999999998E-3</v>
      </c>
    </row>
    <row r="1372" spans="1:8" x14ac:dyDescent="0.3">
      <c r="A1372">
        <v>1371</v>
      </c>
      <c r="B1372" t="s">
        <v>8410</v>
      </c>
      <c r="C1372">
        <v>53.13</v>
      </c>
      <c r="D1372">
        <v>53.65</v>
      </c>
      <c r="E1372">
        <v>53.9</v>
      </c>
      <c r="F1372">
        <v>52.72</v>
      </c>
      <c r="G1372" t="s">
        <v>8411</v>
      </c>
      <c r="H1372" s="1">
        <v>-1.01E-2</v>
      </c>
    </row>
    <row r="1373" spans="1:8" x14ac:dyDescent="0.3">
      <c r="A1373">
        <v>1372</v>
      </c>
      <c r="B1373" t="s">
        <v>8408</v>
      </c>
      <c r="C1373">
        <v>52.11</v>
      </c>
      <c r="D1373">
        <v>53.05</v>
      </c>
      <c r="E1373">
        <v>54.5</v>
      </c>
      <c r="F1373">
        <v>51.95</v>
      </c>
      <c r="G1373" t="s">
        <v>8409</v>
      </c>
      <c r="H1373" s="1">
        <v>-1.9199999999999998E-2</v>
      </c>
    </row>
    <row r="1374" spans="1:8" x14ac:dyDescent="0.3">
      <c r="A1374">
        <v>1373</v>
      </c>
      <c r="B1374" t="s">
        <v>8406</v>
      </c>
      <c r="C1374">
        <v>53.82</v>
      </c>
      <c r="D1374">
        <v>51.95</v>
      </c>
      <c r="E1374">
        <v>53.95</v>
      </c>
      <c r="F1374">
        <v>51.61</v>
      </c>
      <c r="G1374" t="s">
        <v>8407</v>
      </c>
      <c r="H1374" s="1">
        <v>3.2800000000000003E-2</v>
      </c>
    </row>
    <row r="1375" spans="1:8" x14ac:dyDescent="0.3">
      <c r="A1375">
        <v>1374</v>
      </c>
      <c r="B1375" t="s">
        <v>8404</v>
      </c>
      <c r="C1375">
        <v>52.67</v>
      </c>
      <c r="D1375">
        <v>53.9</v>
      </c>
      <c r="E1375">
        <v>54.3</v>
      </c>
      <c r="F1375">
        <v>52.56</v>
      </c>
      <c r="G1375" t="s">
        <v>8405</v>
      </c>
      <c r="H1375" s="1">
        <v>-2.1399999999999999E-2</v>
      </c>
    </row>
    <row r="1376" spans="1:8" x14ac:dyDescent="0.3">
      <c r="A1376">
        <v>1375</v>
      </c>
      <c r="B1376" t="s">
        <v>8402</v>
      </c>
      <c r="C1376">
        <v>54.78</v>
      </c>
      <c r="D1376">
        <v>52.55</v>
      </c>
      <c r="E1376">
        <v>54.86</v>
      </c>
      <c r="F1376">
        <v>52.55</v>
      </c>
      <c r="G1376" t="s">
        <v>8403</v>
      </c>
      <c r="H1376" s="1">
        <v>4.0099999999999997E-2</v>
      </c>
    </row>
    <row r="1377" spans="1:8" x14ac:dyDescent="0.3">
      <c r="A1377">
        <v>1376</v>
      </c>
      <c r="B1377" t="s">
        <v>8400</v>
      </c>
      <c r="C1377">
        <v>53.73</v>
      </c>
      <c r="D1377">
        <v>54.61</v>
      </c>
      <c r="E1377">
        <v>54.71</v>
      </c>
      <c r="F1377">
        <v>53.65</v>
      </c>
      <c r="G1377" t="s">
        <v>8401</v>
      </c>
      <c r="H1377" s="1">
        <v>-1.9199999999999998E-2</v>
      </c>
    </row>
    <row r="1378" spans="1:8" x14ac:dyDescent="0.3">
      <c r="A1378">
        <v>1377</v>
      </c>
      <c r="B1378" t="s">
        <v>8398</v>
      </c>
      <c r="C1378">
        <v>54.5</v>
      </c>
      <c r="D1378">
        <v>54.1</v>
      </c>
      <c r="E1378">
        <v>55.07</v>
      </c>
      <c r="F1378">
        <v>54.02</v>
      </c>
      <c r="G1378" t="s">
        <v>8399</v>
      </c>
      <c r="H1378" s="1">
        <v>1.43E-2</v>
      </c>
    </row>
    <row r="1379" spans="1:8" x14ac:dyDescent="0.3">
      <c r="A1379">
        <v>1378</v>
      </c>
      <c r="B1379" t="s">
        <v>8397</v>
      </c>
      <c r="C1379">
        <v>56.22</v>
      </c>
      <c r="D1379">
        <v>55.24</v>
      </c>
      <c r="E1379">
        <v>56.39</v>
      </c>
      <c r="F1379">
        <v>55.08</v>
      </c>
      <c r="G1379" t="s">
        <v>8363</v>
      </c>
      <c r="H1379" s="1">
        <v>3.1600000000000003E-2</v>
      </c>
    </row>
    <row r="1380" spans="1:8" x14ac:dyDescent="0.3">
      <c r="A1380">
        <v>1379</v>
      </c>
      <c r="B1380" t="s">
        <v>8395</v>
      </c>
      <c r="C1380">
        <v>57.76</v>
      </c>
      <c r="D1380">
        <v>56.4</v>
      </c>
      <c r="E1380">
        <v>57.95</v>
      </c>
      <c r="F1380">
        <v>56.15</v>
      </c>
      <c r="G1380" t="s">
        <v>8396</v>
      </c>
      <c r="H1380" s="1">
        <v>2.7400000000000001E-2</v>
      </c>
    </row>
    <row r="1381" spans="1:8" x14ac:dyDescent="0.3">
      <c r="A1381">
        <v>1380</v>
      </c>
      <c r="B1381" t="s">
        <v>8393</v>
      </c>
      <c r="C1381">
        <v>58.32</v>
      </c>
      <c r="D1381">
        <v>57.8</v>
      </c>
      <c r="E1381">
        <v>58.58</v>
      </c>
      <c r="F1381">
        <v>57.3</v>
      </c>
      <c r="G1381" t="s">
        <v>8394</v>
      </c>
      <c r="H1381" s="1">
        <v>9.7000000000000003E-3</v>
      </c>
    </row>
    <row r="1382" spans="1:8" x14ac:dyDescent="0.3">
      <c r="A1382">
        <v>1381</v>
      </c>
      <c r="B1382" t="s">
        <v>8392</v>
      </c>
      <c r="C1382">
        <v>57.5</v>
      </c>
      <c r="D1382">
        <v>57.95</v>
      </c>
      <c r="E1382">
        <v>58.48</v>
      </c>
      <c r="F1382">
        <v>57.3</v>
      </c>
      <c r="G1382" t="s">
        <v>7625</v>
      </c>
      <c r="H1382" s="1">
        <v>-1.41E-2</v>
      </c>
    </row>
    <row r="1383" spans="1:8" x14ac:dyDescent="0.3">
      <c r="A1383">
        <v>1382</v>
      </c>
      <c r="B1383" t="s">
        <v>8390</v>
      </c>
      <c r="C1383">
        <v>56.58</v>
      </c>
      <c r="D1383">
        <v>57.26</v>
      </c>
      <c r="E1383">
        <v>58</v>
      </c>
      <c r="F1383">
        <v>56.38</v>
      </c>
      <c r="G1383" t="s">
        <v>8391</v>
      </c>
      <c r="H1383" s="1">
        <v>-1.6E-2</v>
      </c>
    </row>
    <row r="1384" spans="1:8" x14ac:dyDescent="0.3">
      <c r="A1384">
        <v>1383</v>
      </c>
      <c r="B1384" t="s">
        <v>8388</v>
      </c>
      <c r="C1384">
        <v>57.96</v>
      </c>
      <c r="D1384">
        <v>56.88</v>
      </c>
      <c r="E1384">
        <v>58.55</v>
      </c>
      <c r="F1384">
        <v>56.66</v>
      </c>
      <c r="G1384" t="s">
        <v>8389</v>
      </c>
      <c r="H1384" s="1">
        <v>2.4400000000000002E-2</v>
      </c>
    </row>
    <row r="1385" spans="1:8" x14ac:dyDescent="0.3">
      <c r="A1385">
        <v>1384</v>
      </c>
      <c r="B1385" t="s">
        <v>8386</v>
      </c>
      <c r="C1385">
        <v>58.36</v>
      </c>
      <c r="D1385">
        <v>58.32</v>
      </c>
      <c r="E1385">
        <v>58.51</v>
      </c>
      <c r="F1385">
        <v>57.65</v>
      </c>
      <c r="G1385" t="s">
        <v>8387</v>
      </c>
      <c r="H1385" s="1">
        <v>6.8999999999999999E-3</v>
      </c>
    </row>
    <row r="1386" spans="1:8" x14ac:dyDescent="0.3">
      <c r="A1386">
        <v>1385</v>
      </c>
      <c r="B1386" t="s">
        <v>8384</v>
      </c>
      <c r="C1386">
        <v>59.3</v>
      </c>
      <c r="D1386">
        <v>58.85</v>
      </c>
      <c r="E1386">
        <v>59.59</v>
      </c>
      <c r="F1386">
        <v>58.7</v>
      </c>
      <c r="G1386" t="s">
        <v>8385</v>
      </c>
      <c r="H1386" s="1">
        <v>1.61E-2</v>
      </c>
    </row>
    <row r="1387" spans="1:8" x14ac:dyDescent="0.3">
      <c r="A1387">
        <v>1386</v>
      </c>
      <c r="B1387" t="s">
        <v>8382</v>
      </c>
      <c r="C1387">
        <v>57.18</v>
      </c>
      <c r="D1387">
        <v>59.1</v>
      </c>
      <c r="E1387">
        <v>59.14</v>
      </c>
      <c r="F1387">
        <v>56.85</v>
      </c>
      <c r="G1387" t="s">
        <v>8383</v>
      </c>
      <c r="H1387" s="1">
        <v>-3.5799999999999998E-2</v>
      </c>
    </row>
    <row r="1388" spans="1:8" x14ac:dyDescent="0.3">
      <c r="A1388">
        <v>1387</v>
      </c>
      <c r="B1388" t="s">
        <v>8380</v>
      </c>
      <c r="C1388">
        <v>56.15</v>
      </c>
      <c r="D1388">
        <v>57.33</v>
      </c>
      <c r="E1388">
        <v>57.33</v>
      </c>
      <c r="F1388">
        <v>55.86</v>
      </c>
      <c r="G1388" t="s">
        <v>8381</v>
      </c>
      <c r="H1388" s="1">
        <v>-1.7999999999999999E-2</v>
      </c>
    </row>
    <row r="1389" spans="1:8" x14ac:dyDescent="0.3">
      <c r="A1389">
        <v>1388</v>
      </c>
      <c r="B1389" t="s">
        <v>8378</v>
      </c>
      <c r="C1389">
        <v>55.58</v>
      </c>
      <c r="D1389">
        <v>56.15</v>
      </c>
      <c r="E1389">
        <v>56.71</v>
      </c>
      <c r="F1389">
        <v>55.04</v>
      </c>
      <c r="G1389" t="s">
        <v>8379</v>
      </c>
      <c r="H1389" s="1">
        <v>-1.0200000000000001E-2</v>
      </c>
    </row>
    <row r="1390" spans="1:8" x14ac:dyDescent="0.3">
      <c r="A1390">
        <v>1389</v>
      </c>
      <c r="B1390" t="s">
        <v>8376</v>
      </c>
      <c r="C1390">
        <v>57.54</v>
      </c>
      <c r="D1390">
        <v>55.7</v>
      </c>
      <c r="E1390">
        <v>57.92</v>
      </c>
      <c r="F1390">
        <v>55.46</v>
      </c>
      <c r="G1390" t="s">
        <v>8377</v>
      </c>
      <c r="H1390" s="1">
        <v>3.5299999999999998E-2</v>
      </c>
    </row>
    <row r="1391" spans="1:8" x14ac:dyDescent="0.3">
      <c r="A1391">
        <v>1390</v>
      </c>
      <c r="B1391" t="s">
        <v>8375</v>
      </c>
      <c r="C1391">
        <v>57.94</v>
      </c>
      <c r="D1391">
        <v>57.65</v>
      </c>
      <c r="E1391">
        <v>58.1</v>
      </c>
      <c r="F1391">
        <v>57.4</v>
      </c>
      <c r="G1391" t="s">
        <v>7168</v>
      </c>
      <c r="H1391" s="1">
        <v>7.0000000000000001E-3</v>
      </c>
    </row>
    <row r="1392" spans="1:8" x14ac:dyDescent="0.3">
      <c r="A1392">
        <v>1391</v>
      </c>
      <c r="B1392" t="s">
        <v>8373</v>
      </c>
      <c r="C1392">
        <v>58.29</v>
      </c>
      <c r="D1392">
        <v>57.9</v>
      </c>
      <c r="E1392">
        <v>58.72</v>
      </c>
      <c r="F1392">
        <v>57.85</v>
      </c>
      <c r="G1392" t="s">
        <v>8374</v>
      </c>
      <c r="H1392" s="1">
        <v>6.0000000000000001E-3</v>
      </c>
    </row>
    <row r="1393" spans="1:8" x14ac:dyDescent="0.3">
      <c r="A1393">
        <v>1392</v>
      </c>
      <c r="B1393" t="s">
        <v>8372</v>
      </c>
      <c r="C1393">
        <v>59.85</v>
      </c>
      <c r="D1393">
        <v>58.4</v>
      </c>
      <c r="E1393">
        <v>60.01</v>
      </c>
      <c r="F1393">
        <v>58.38</v>
      </c>
      <c r="G1393" t="s">
        <v>8265</v>
      </c>
      <c r="H1393" s="1">
        <v>2.6800000000000001E-2</v>
      </c>
    </row>
    <row r="1394" spans="1:8" x14ac:dyDescent="0.3">
      <c r="A1394">
        <v>1393</v>
      </c>
      <c r="B1394" t="s">
        <v>8370</v>
      </c>
      <c r="C1394">
        <v>59.28</v>
      </c>
      <c r="D1394">
        <v>60.04</v>
      </c>
      <c r="E1394">
        <v>60.7</v>
      </c>
      <c r="F1394">
        <v>55.55</v>
      </c>
      <c r="G1394" t="s">
        <v>8371</v>
      </c>
      <c r="H1394" s="1">
        <v>-9.4999999999999998E-3</v>
      </c>
    </row>
    <row r="1395" spans="1:8" x14ac:dyDescent="0.3">
      <c r="A1395">
        <v>1394</v>
      </c>
      <c r="B1395" t="s">
        <v>8368</v>
      </c>
      <c r="C1395">
        <v>58.2</v>
      </c>
      <c r="D1395">
        <v>59.22</v>
      </c>
      <c r="E1395">
        <v>60.36</v>
      </c>
      <c r="F1395">
        <v>57.97</v>
      </c>
      <c r="G1395" t="s">
        <v>8369</v>
      </c>
      <c r="H1395" s="1">
        <v>-1.8200000000000001E-2</v>
      </c>
    </row>
    <row r="1396" spans="1:8" x14ac:dyDescent="0.3">
      <c r="A1396">
        <v>1395</v>
      </c>
      <c r="B1396" t="s">
        <v>8366</v>
      </c>
      <c r="C1396">
        <v>57.44</v>
      </c>
      <c r="D1396">
        <v>57.6</v>
      </c>
      <c r="E1396">
        <v>57.79</v>
      </c>
      <c r="F1396">
        <v>56.62</v>
      </c>
      <c r="G1396" t="s">
        <v>8367</v>
      </c>
      <c r="H1396" s="1">
        <v>-1.3100000000000001E-2</v>
      </c>
    </row>
    <row r="1397" spans="1:8" x14ac:dyDescent="0.3">
      <c r="A1397">
        <v>1396</v>
      </c>
      <c r="B1397" t="s">
        <v>8364</v>
      </c>
      <c r="C1397">
        <v>58.82</v>
      </c>
      <c r="D1397">
        <v>57.65</v>
      </c>
      <c r="E1397">
        <v>59.46</v>
      </c>
      <c r="F1397">
        <v>57.35</v>
      </c>
      <c r="G1397" t="s">
        <v>8365</v>
      </c>
      <c r="H1397" s="1">
        <v>2.4E-2</v>
      </c>
    </row>
    <row r="1398" spans="1:8" x14ac:dyDescent="0.3">
      <c r="A1398">
        <v>1397</v>
      </c>
      <c r="B1398" t="s">
        <v>8362</v>
      </c>
      <c r="C1398">
        <v>58.27</v>
      </c>
      <c r="D1398">
        <v>59.01</v>
      </c>
      <c r="E1398">
        <v>59.58</v>
      </c>
      <c r="F1398">
        <v>57.9</v>
      </c>
      <c r="G1398" t="s">
        <v>8363</v>
      </c>
      <c r="H1398" s="1">
        <v>-9.4000000000000004E-3</v>
      </c>
    </row>
    <row r="1399" spans="1:8" x14ac:dyDescent="0.3">
      <c r="A1399">
        <v>1398</v>
      </c>
      <c r="B1399" t="s">
        <v>8361</v>
      </c>
      <c r="C1399">
        <v>57.31</v>
      </c>
      <c r="D1399">
        <v>57.95</v>
      </c>
      <c r="E1399">
        <v>58.5</v>
      </c>
      <c r="F1399">
        <v>56.9</v>
      </c>
      <c r="G1399" t="s">
        <v>3198</v>
      </c>
      <c r="H1399" s="1">
        <v>-1.6500000000000001E-2</v>
      </c>
    </row>
    <row r="1400" spans="1:8" x14ac:dyDescent="0.3">
      <c r="A1400">
        <v>1399</v>
      </c>
      <c r="B1400" t="s">
        <v>8359</v>
      </c>
      <c r="C1400">
        <v>57.61</v>
      </c>
      <c r="D1400">
        <v>57.3</v>
      </c>
      <c r="E1400">
        <v>58.16</v>
      </c>
      <c r="F1400">
        <v>56.5</v>
      </c>
      <c r="G1400" t="s">
        <v>8360</v>
      </c>
      <c r="H1400" s="1">
        <v>5.1999999999999998E-3</v>
      </c>
    </row>
    <row r="1401" spans="1:8" x14ac:dyDescent="0.3">
      <c r="A1401">
        <v>1400</v>
      </c>
      <c r="B1401" t="s">
        <v>8357</v>
      </c>
      <c r="C1401">
        <v>56.99</v>
      </c>
      <c r="D1401">
        <v>57.8</v>
      </c>
      <c r="E1401">
        <v>58.54</v>
      </c>
      <c r="F1401">
        <v>56.49</v>
      </c>
      <c r="G1401" t="s">
        <v>8358</v>
      </c>
      <c r="H1401" s="1">
        <v>-1.0800000000000001E-2</v>
      </c>
    </row>
    <row r="1402" spans="1:8" x14ac:dyDescent="0.3">
      <c r="A1402">
        <v>1401</v>
      </c>
      <c r="B1402" t="s">
        <v>8355</v>
      </c>
      <c r="C1402">
        <v>57.36</v>
      </c>
      <c r="D1402">
        <v>57.04</v>
      </c>
      <c r="E1402">
        <v>57.53</v>
      </c>
      <c r="F1402">
        <v>56.6</v>
      </c>
      <c r="G1402" t="s">
        <v>8356</v>
      </c>
      <c r="H1402" s="1">
        <v>6.4999999999999997E-3</v>
      </c>
    </row>
    <row r="1403" spans="1:8" x14ac:dyDescent="0.3">
      <c r="A1403">
        <v>1402</v>
      </c>
      <c r="B1403" t="s">
        <v>8353</v>
      </c>
      <c r="C1403">
        <v>56.65</v>
      </c>
      <c r="D1403">
        <v>57.5</v>
      </c>
      <c r="E1403">
        <v>58.3</v>
      </c>
      <c r="F1403">
        <v>56.15</v>
      </c>
      <c r="G1403" t="s">
        <v>8354</v>
      </c>
      <c r="H1403" s="1">
        <v>-1.24E-2</v>
      </c>
    </row>
    <row r="1404" spans="1:8" x14ac:dyDescent="0.3">
      <c r="A1404">
        <v>1403</v>
      </c>
      <c r="B1404" t="s">
        <v>8352</v>
      </c>
      <c r="C1404">
        <v>55.72</v>
      </c>
      <c r="D1404">
        <v>56.3</v>
      </c>
      <c r="E1404">
        <v>56.68</v>
      </c>
      <c r="F1404">
        <v>55.25</v>
      </c>
      <c r="G1404" t="s">
        <v>8349</v>
      </c>
      <c r="H1404" s="1">
        <v>-1.6400000000000001E-2</v>
      </c>
    </row>
    <row r="1405" spans="1:8" x14ac:dyDescent="0.3">
      <c r="A1405">
        <v>1404</v>
      </c>
      <c r="B1405" t="s">
        <v>8350</v>
      </c>
      <c r="C1405">
        <v>57.58</v>
      </c>
      <c r="D1405">
        <v>56.1</v>
      </c>
      <c r="E1405">
        <v>57.75</v>
      </c>
      <c r="F1405">
        <v>55.82</v>
      </c>
      <c r="G1405" t="s">
        <v>8351</v>
      </c>
      <c r="H1405" s="1">
        <v>3.3399999999999999E-2</v>
      </c>
    </row>
    <row r="1406" spans="1:8" x14ac:dyDescent="0.3">
      <c r="A1406">
        <v>1405</v>
      </c>
      <c r="B1406" t="s">
        <v>8348</v>
      </c>
      <c r="C1406">
        <v>57.86</v>
      </c>
      <c r="D1406">
        <v>57.55</v>
      </c>
      <c r="E1406">
        <v>58</v>
      </c>
      <c r="F1406">
        <v>56.56</v>
      </c>
      <c r="G1406" t="s">
        <v>8349</v>
      </c>
      <c r="H1406" s="1">
        <v>4.8999999999999998E-3</v>
      </c>
    </row>
    <row r="1407" spans="1:8" x14ac:dyDescent="0.3">
      <c r="A1407">
        <v>1406</v>
      </c>
      <c r="B1407" t="s">
        <v>8346</v>
      </c>
      <c r="C1407">
        <v>58.03</v>
      </c>
      <c r="D1407">
        <v>57.69</v>
      </c>
      <c r="E1407">
        <v>58.65</v>
      </c>
      <c r="F1407">
        <v>57.35</v>
      </c>
      <c r="G1407" t="s">
        <v>8347</v>
      </c>
      <c r="H1407" s="1">
        <v>2.8999999999999998E-3</v>
      </c>
    </row>
    <row r="1408" spans="1:8" x14ac:dyDescent="0.3">
      <c r="A1408">
        <v>1407</v>
      </c>
      <c r="B1408" t="s">
        <v>8344</v>
      </c>
      <c r="C1408">
        <v>58.01</v>
      </c>
      <c r="D1408">
        <v>57.73</v>
      </c>
      <c r="E1408">
        <v>58.5</v>
      </c>
      <c r="F1408">
        <v>57.55</v>
      </c>
      <c r="G1408" t="s">
        <v>8345</v>
      </c>
      <c r="H1408" s="1">
        <v>-2.9999999999999997E-4</v>
      </c>
    </row>
    <row r="1409" spans="1:8" x14ac:dyDescent="0.3">
      <c r="A1409">
        <v>1408</v>
      </c>
      <c r="B1409" t="s">
        <v>8342</v>
      </c>
      <c r="C1409">
        <v>58.76</v>
      </c>
      <c r="D1409">
        <v>58.01</v>
      </c>
      <c r="E1409">
        <v>58.97</v>
      </c>
      <c r="F1409">
        <v>57.75</v>
      </c>
      <c r="G1409" t="s">
        <v>8343</v>
      </c>
      <c r="H1409" s="1">
        <v>1.29E-2</v>
      </c>
    </row>
    <row r="1410" spans="1:8" x14ac:dyDescent="0.3">
      <c r="A1410">
        <v>1409</v>
      </c>
      <c r="B1410" t="s">
        <v>8341</v>
      </c>
      <c r="C1410">
        <v>59.37</v>
      </c>
      <c r="D1410">
        <v>59</v>
      </c>
      <c r="E1410">
        <v>59.84</v>
      </c>
      <c r="F1410">
        <v>58.95</v>
      </c>
      <c r="G1410" t="s">
        <v>8333</v>
      </c>
      <c r="H1410" s="1">
        <v>1.04E-2</v>
      </c>
    </row>
    <row r="1411" spans="1:8" x14ac:dyDescent="0.3">
      <c r="A1411">
        <v>1410</v>
      </c>
      <c r="B1411" t="s">
        <v>8339</v>
      </c>
      <c r="C1411">
        <v>60.44</v>
      </c>
      <c r="D1411">
        <v>59.85</v>
      </c>
      <c r="E1411">
        <v>60.98</v>
      </c>
      <c r="F1411">
        <v>59.58</v>
      </c>
      <c r="G1411" t="s">
        <v>8340</v>
      </c>
      <c r="H1411" s="1">
        <v>1.7999999999999999E-2</v>
      </c>
    </row>
    <row r="1412" spans="1:8" x14ac:dyDescent="0.3">
      <c r="A1412">
        <v>1411</v>
      </c>
      <c r="B1412" t="s">
        <v>8337</v>
      </c>
      <c r="C1412">
        <v>60.62</v>
      </c>
      <c r="D1412">
        <v>60.45</v>
      </c>
      <c r="E1412">
        <v>60.74</v>
      </c>
      <c r="F1412">
        <v>59.65</v>
      </c>
      <c r="G1412" t="s">
        <v>8338</v>
      </c>
      <c r="H1412" s="1">
        <v>3.0000000000000001E-3</v>
      </c>
    </row>
    <row r="1413" spans="1:8" x14ac:dyDescent="0.3">
      <c r="A1413">
        <v>1412</v>
      </c>
      <c r="B1413" t="s">
        <v>8335</v>
      </c>
      <c r="C1413">
        <v>59.65</v>
      </c>
      <c r="D1413">
        <v>60.72</v>
      </c>
      <c r="E1413">
        <v>61.26</v>
      </c>
      <c r="F1413">
        <v>59.37</v>
      </c>
      <c r="G1413" t="s">
        <v>8336</v>
      </c>
      <c r="H1413" s="1">
        <v>-1.6E-2</v>
      </c>
    </row>
    <row r="1414" spans="1:8" x14ac:dyDescent="0.3">
      <c r="A1414">
        <v>1413</v>
      </c>
      <c r="B1414" t="s">
        <v>8334</v>
      </c>
      <c r="C1414">
        <v>60.12</v>
      </c>
      <c r="D1414">
        <v>59.56</v>
      </c>
      <c r="E1414">
        <v>60.86</v>
      </c>
      <c r="F1414">
        <v>59.56</v>
      </c>
      <c r="G1414" t="s">
        <v>6400</v>
      </c>
      <c r="H1414" s="1">
        <v>7.9000000000000008E-3</v>
      </c>
    </row>
    <row r="1415" spans="1:8" x14ac:dyDescent="0.3">
      <c r="A1415">
        <v>1414</v>
      </c>
      <c r="B1415" t="s">
        <v>8332</v>
      </c>
      <c r="C1415">
        <v>61.07</v>
      </c>
      <c r="D1415">
        <v>60.5</v>
      </c>
      <c r="E1415">
        <v>61.24</v>
      </c>
      <c r="F1415">
        <v>60.35</v>
      </c>
      <c r="G1415" t="s">
        <v>8333</v>
      </c>
      <c r="H1415" s="1">
        <v>1.5800000000000002E-2</v>
      </c>
    </row>
    <row r="1416" spans="1:8" x14ac:dyDescent="0.3">
      <c r="A1416">
        <v>1415</v>
      </c>
      <c r="B1416" t="s">
        <v>8330</v>
      </c>
      <c r="C1416">
        <v>62.7</v>
      </c>
      <c r="D1416">
        <v>61.3</v>
      </c>
      <c r="E1416">
        <v>62.76</v>
      </c>
      <c r="F1416">
        <v>61.24</v>
      </c>
      <c r="G1416" t="s">
        <v>8331</v>
      </c>
      <c r="H1416" s="1">
        <v>2.6700000000000002E-2</v>
      </c>
    </row>
    <row r="1417" spans="1:8" x14ac:dyDescent="0.3">
      <c r="A1417">
        <v>1416</v>
      </c>
      <c r="B1417" t="s">
        <v>8328</v>
      </c>
      <c r="C1417">
        <v>61.98</v>
      </c>
      <c r="D1417">
        <v>62.75</v>
      </c>
      <c r="E1417">
        <v>63.06</v>
      </c>
      <c r="F1417">
        <v>61.87</v>
      </c>
      <c r="G1417" t="s">
        <v>8329</v>
      </c>
      <c r="H1417" s="1">
        <v>-1.15E-2</v>
      </c>
    </row>
    <row r="1418" spans="1:8" x14ac:dyDescent="0.3">
      <c r="A1418">
        <v>1417</v>
      </c>
      <c r="B1418" t="s">
        <v>8326</v>
      </c>
      <c r="C1418">
        <v>63.99</v>
      </c>
      <c r="D1418">
        <v>62.13</v>
      </c>
      <c r="E1418">
        <v>64.239999999999995</v>
      </c>
      <c r="F1418">
        <v>61.94</v>
      </c>
      <c r="G1418" t="s">
        <v>8327</v>
      </c>
      <c r="H1418" s="1">
        <v>3.2399999999999998E-2</v>
      </c>
    </row>
    <row r="1419" spans="1:8" x14ac:dyDescent="0.3">
      <c r="A1419">
        <v>1418</v>
      </c>
      <c r="B1419" t="s">
        <v>8324</v>
      </c>
      <c r="C1419">
        <v>65.38</v>
      </c>
      <c r="D1419">
        <v>64.150000000000006</v>
      </c>
      <c r="E1419">
        <v>65.66</v>
      </c>
      <c r="F1419">
        <v>63.5</v>
      </c>
      <c r="G1419" t="s">
        <v>8325</v>
      </c>
      <c r="H1419" s="1">
        <v>2.1700000000000001E-2</v>
      </c>
    </row>
    <row r="1420" spans="1:8" x14ac:dyDescent="0.3">
      <c r="A1420">
        <v>1419</v>
      </c>
      <c r="B1420" t="s">
        <v>8322</v>
      </c>
      <c r="C1420">
        <v>66.45</v>
      </c>
      <c r="D1420">
        <v>65.55</v>
      </c>
      <c r="E1420">
        <v>66.77</v>
      </c>
      <c r="F1420">
        <v>65.099999999999994</v>
      </c>
      <c r="G1420" t="s">
        <v>8323</v>
      </c>
      <c r="H1420" s="1">
        <v>1.6400000000000001E-2</v>
      </c>
    </row>
    <row r="1421" spans="1:8" x14ac:dyDescent="0.3">
      <c r="A1421">
        <v>1420</v>
      </c>
      <c r="B1421" t="s">
        <v>8320</v>
      </c>
      <c r="C1421">
        <v>65.58</v>
      </c>
      <c r="D1421">
        <v>65.73</v>
      </c>
      <c r="E1421">
        <v>66.849999999999994</v>
      </c>
      <c r="F1421">
        <v>64.790000000000006</v>
      </c>
      <c r="G1421" t="s">
        <v>8321</v>
      </c>
      <c r="H1421" s="1">
        <v>-1.3100000000000001E-2</v>
      </c>
    </row>
    <row r="1422" spans="1:8" x14ac:dyDescent="0.3">
      <c r="A1422">
        <v>1421</v>
      </c>
      <c r="B1422" t="s">
        <v>8318</v>
      </c>
      <c r="C1422">
        <v>65.41</v>
      </c>
      <c r="D1422">
        <v>64.900000000000006</v>
      </c>
      <c r="E1422">
        <v>65.92</v>
      </c>
      <c r="F1422">
        <v>64.900000000000006</v>
      </c>
      <c r="G1422" t="s">
        <v>8319</v>
      </c>
      <c r="H1422" s="1">
        <v>-2.5999999999999999E-3</v>
      </c>
    </row>
    <row r="1423" spans="1:8" x14ac:dyDescent="0.3">
      <c r="A1423">
        <v>1422</v>
      </c>
      <c r="B1423" t="s">
        <v>8316</v>
      </c>
      <c r="C1423">
        <v>62.56</v>
      </c>
      <c r="D1423">
        <v>65</v>
      </c>
      <c r="E1423">
        <v>65.5</v>
      </c>
      <c r="F1423">
        <v>62.38</v>
      </c>
      <c r="G1423" t="s">
        <v>8317</v>
      </c>
      <c r="H1423" s="1">
        <v>-4.36E-2</v>
      </c>
    </row>
    <row r="1424" spans="1:8" x14ac:dyDescent="0.3">
      <c r="A1424">
        <v>1423</v>
      </c>
      <c r="B1424" t="s">
        <v>8314</v>
      </c>
      <c r="C1424">
        <v>62.4</v>
      </c>
      <c r="D1424">
        <v>62.45</v>
      </c>
      <c r="E1424">
        <v>63.11</v>
      </c>
      <c r="F1424">
        <v>61.45</v>
      </c>
      <c r="G1424" t="s">
        <v>8315</v>
      </c>
      <c r="H1424" s="1">
        <v>-2.5999999999999999E-3</v>
      </c>
    </row>
    <row r="1425" spans="1:8" x14ac:dyDescent="0.3">
      <c r="A1425">
        <v>1424</v>
      </c>
      <c r="B1425" t="s">
        <v>8312</v>
      </c>
      <c r="C1425">
        <v>64.36</v>
      </c>
      <c r="D1425">
        <v>62.7</v>
      </c>
      <c r="E1425">
        <v>64.69</v>
      </c>
      <c r="F1425">
        <v>62.5</v>
      </c>
      <c r="G1425" t="s">
        <v>8313</v>
      </c>
      <c r="H1425" s="1">
        <v>3.1399999999999997E-2</v>
      </c>
    </row>
    <row r="1426" spans="1:8" x14ac:dyDescent="0.3">
      <c r="A1426">
        <v>1425</v>
      </c>
      <c r="B1426" t="s">
        <v>8310</v>
      </c>
      <c r="C1426">
        <v>64.5</v>
      </c>
      <c r="D1426">
        <v>64.400000000000006</v>
      </c>
      <c r="E1426">
        <v>65.38</v>
      </c>
      <c r="F1426">
        <v>64.02</v>
      </c>
      <c r="G1426" t="s">
        <v>8311</v>
      </c>
      <c r="H1426" s="1">
        <v>2.2000000000000001E-3</v>
      </c>
    </row>
    <row r="1427" spans="1:8" x14ac:dyDescent="0.3">
      <c r="A1427">
        <v>1426</v>
      </c>
      <c r="B1427" t="s">
        <v>8308</v>
      </c>
      <c r="C1427">
        <v>64.650000000000006</v>
      </c>
      <c r="D1427">
        <v>64.39</v>
      </c>
      <c r="E1427">
        <v>64.959999999999994</v>
      </c>
      <c r="F1427">
        <v>63.59</v>
      </c>
      <c r="G1427" t="s">
        <v>8309</v>
      </c>
      <c r="H1427" s="1">
        <v>2.3E-3</v>
      </c>
    </row>
    <row r="1428" spans="1:8" x14ac:dyDescent="0.3">
      <c r="A1428">
        <v>1427</v>
      </c>
      <c r="B1428" t="s">
        <v>8306</v>
      </c>
      <c r="C1428">
        <v>66.010000000000005</v>
      </c>
      <c r="D1428">
        <v>65</v>
      </c>
      <c r="E1428">
        <v>66.650000000000006</v>
      </c>
      <c r="F1428">
        <v>64.290000000000006</v>
      </c>
      <c r="G1428" t="s">
        <v>8307</v>
      </c>
      <c r="H1428" s="1">
        <v>2.1000000000000001E-2</v>
      </c>
    </row>
    <row r="1429" spans="1:8" x14ac:dyDescent="0.3">
      <c r="A1429">
        <v>1428</v>
      </c>
      <c r="B1429" t="s">
        <v>8304</v>
      </c>
      <c r="C1429">
        <v>66.27</v>
      </c>
      <c r="D1429">
        <v>66.56</v>
      </c>
      <c r="E1429">
        <v>66.56</v>
      </c>
      <c r="F1429">
        <v>65.25</v>
      </c>
      <c r="G1429" t="s">
        <v>8305</v>
      </c>
      <c r="H1429" s="1">
        <v>3.8999999999999998E-3</v>
      </c>
    </row>
    <row r="1430" spans="1:8" x14ac:dyDescent="0.3">
      <c r="A1430">
        <v>1429</v>
      </c>
      <c r="B1430" t="s">
        <v>8302</v>
      </c>
      <c r="C1430">
        <v>64.87</v>
      </c>
      <c r="D1430">
        <v>65.98</v>
      </c>
      <c r="E1430">
        <v>66.650000000000006</v>
      </c>
      <c r="F1430">
        <v>64.59</v>
      </c>
      <c r="G1430" t="s">
        <v>8303</v>
      </c>
      <c r="H1430" s="1">
        <v>-2.1100000000000001E-2</v>
      </c>
    </row>
    <row r="1431" spans="1:8" x14ac:dyDescent="0.3">
      <c r="A1431">
        <v>1430</v>
      </c>
      <c r="B1431" t="s">
        <v>8301</v>
      </c>
      <c r="C1431">
        <v>67.569999999999993</v>
      </c>
      <c r="D1431">
        <v>66.650000000000006</v>
      </c>
      <c r="E1431">
        <v>68.89</v>
      </c>
      <c r="F1431">
        <v>66.069999999999993</v>
      </c>
      <c r="G1431" t="s">
        <v>7142</v>
      </c>
      <c r="H1431" s="1">
        <v>4.1599999999999998E-2</v>
      </c>
    </row>
    <row r="1432" spans="1:8" x14ac:dyDescent="0.3">
      <c r="A1432">
        <v>1431</v>
      </c>
      <c r="B1432" t="s">
        <v>8299</v>
      </c>
      <c r="C1432">
        <v>67.02</v>
      </c>
      <c r="D1432">
        <v>68.05</v>
      </c>
      <c r="E1432">
        <v>68.239999999999995</v>
      </c>
      <c r="F1432">
        <v>65.64</v>
      </c>
      <c r="G1432" t="s">
        <v>8300</v>
      </c>
      <c r="H1432" s="1">
        <v>-8.0999999999999996E-3</v>
      </c>
    </row>
    <row r="1433" spans="1:8" x14ac:dyDescent="0.3">
      <c r="A1433">
        <v>1432</v>
      </c>
      <c r="B1433" t="s">
        <v>8297</v>
      </c>
      <c r="C1433">
        <v>67.72</v>
      </c>
      <c r="D1433">
        <v>66.7</v>
      </c>
      <c r="E1433">
        <v>67.84</v>
      </c>
      <c r="F1433">
        <v>66.650000000000006</v>
      </c>
      <c r="G1433" t="s">
        <v>8298</v>
      </c>
      <c r="H1433" s="1">
        <v>1.04E-2</v>
      </c>
    </row>
    <row r="1434" spans="1:8" x14ac:dyDescent="0.3">
      <c r="A1434">
        <v>1433</v>
      </c>
      <c r="B1434" t="s">
        <v>8296</v>
      </c>
      <c r="C1434">
        <v>66.06</v>
      </c>
      <c r="D1434">
        <v>67.39</v>
      </c>
      <c r="E1434">
        <v>67.88</v>
      </c>
      <c r="F1434">
        <v>64.83</v>
      </c>
      <c r="G1434" t="s">
        <v>7669</v>
      </c>
      <c r="H1434" s="1">
        <v>-2.4500000000000001E-2</v>
      </c>
    </row>
    <row r="1435" spans="1:8" x14ac:dyDescent="0.3">
      <c r="A1435">
        <v>1434</v>
      </c>
      <c r="B1435" t="s">
        <v>8294</v>
      </c>
      <c r="C1435">
        <v>64.849999999999994</v>
      </c>
      <c r="D1435">
        <v>66</v>
      </c>
      <c r="E1435">
        <v>66</v>
      </c>
      <c r="F1435">
        <v>64.430000000000007</v>
      </c>
      <c r="G1435" t="s">
        <v>8295</v>
      </c>
      <c r="H1435" s="1">
        <v>-1.83E-2</v>
      </c>
    </row>
    <row r="1436" spans="1:8" x14ac:dyDescent="0.3">
      <c r="A1436">
        <v>1435</v>
      </c>
      <c r="B1436" t="s">
        <v>8292</v>
      </c>
      <c r="C1436">
        <v>64.67</v>
      </c>
      <c r="D1436">
        <v>64.849999999999994</v>
      </c>
      <c r="E1436">
        <v>66.08</v>
      </c>
      <c r="F1436">
        <v>64.2</v>
      </c>
      <c r="G1436" t="s">
        <v>8293</v>
      </c>
      <c r="H1436" s="1">
        <v>-2.8E-3</v>
      </c>
    </row>
    <row r="1437" spans="1:8" x14ac:dyDescent="0.3">
      <c r="A1437">
        <v>1436</v>
      </c>
      <c r="B1437" t="s">
        <v>8290</v>
      </c>
      <c r="C1437">
        <v>62.89</v>
      </c>
      <c r="D1437">
        <v>64.150000000000006</v>
      </c>
      <c r="E1437">
        <v>65</v>
      </c>
      <c r="F1437">
        <v>62.58</v>
      </c>
      <c r="G1437" t="s">
        <v>8291</v>
      </c>
      <c r="H1437" s="1">
        <v>-2.75E-2</v>
      </c>
    </row>
    <row r="1438" spans="1:8" x14ac:dyDescent="0.3">
      <c r="A1438">
        <v>1437</v>
      </c>
      <c r="B1438" t="s">
        <v>8288</v>
      </c>
      <c r="C1438">
        <v>63.08</v>
      </c>
      <c r="D1438">
        <v>63.23</v>
      </c>
      <c r="E1438">
        <v>63.74</v>
      </c>
      <c r="F1438">
        <v>61.59</v>
      </c>
      <c r="G1438" t="s">
        <v>8289</v>
      </c>
      <c r="H1438" s="1">
        <v>3.0000000000000001E-3</v>
      </c>
    </row>
    <row r="1439" spans="1:8" x14ac:dyDescent="0.3">
      <c r="A1439">
        <v>1438</v>
      </c>
      <c r="B1439" t="s">
        <v>8286</v>
      </c>
      <c r="C1439">
        <v>62.84</v>
      </c>
      <c r="D1439">
        <v>63.53</v>
      </c>
      <c r="E1439">
        <v>64.16</v>
      </c>
      <c r="F1439">
        <v>62.39</v>
      </c>
      <c r="G1439" t="s">
        <v>8287</v>
      </c>
      <c r="H1439" s="1">
        <v>-3.8E-3</v>
      </c>
    </row>
    <row r="1440" spans="1:8" x14ac:dyDescent="0.3">
      <c r="A1440">
        <v>1439</v>
      </c>
      <c r="B1440" t="s">
        <v>8284</v>
      </c>
      <c r="C1440">
        <v>61.8</v>
      </c>
      <c r="D1440">
        <v>62.83</v>
      </c>
      <c r="E1440">
        <v>63.1</v>
      </c>
      <c r="F1440">
        <v>61.14</v>
      </c>
      <c r="G1440" t="s">
        <v>8285</v>
      </c>
      <c r="H1440" s="1">
        <v>-1.6500000000000001E-2</v>
      </c>
    </row>
    <row r="1441" spans="1:8" x14ac:dyDescent="0.3">
      <c r="A1441">
        <v>1440</v>
      </c>
      <c r="B1441" t="s">
        <v>8282</v>
      </c>
      <c r="C1441">
        <v>61.61</v>
      </c>
      <c r="D1441">
        <v>61.75</v>
      </c>
      <c r="E1441">
        <v>62.33</v>
      </c>
      <c r="F1441">
        <v>61.15</v>
      </c>
      <c r="G1441" t="s">
        <v>8283</v>
      </c>
      <c r="H1441" s="1">
        <v>-3.0999999999999999E-3</v>
      </c>
    </row>
    <row r="1442" spans="1:8" x14ac:dyDescent="0.3">
      <c r="A1442">
        <v>1441</v>
      </c>
      <c r="B1442" t="s">
        <v>8280</v>
      </c>
      <c r="C1442">
        <v>63.37</v>
      </c>
      <c r="D1442">
        <v>61.8</v>
      </c>
      <c r="E1442">
        <v>63.59</v>
      </c>
      <c r="F1442">
        <v>61.58</v>
      </c>
      <c r="G1442" t="s">
        <v>8281</v>
      </c>
      <c r="H1442" s="1">
        <v>2.86E-2</v>
      </c>
    </row>
    <row r="1443" spans="1:8" x14ac:dyDescent="0.3">
      <c r="A1443">
        <v>1442</v>
      </c>
      <c r="B1443" t="s">
        <v>8278</v>
      </c>
      <c r="C1443">
        <v>63.16</v>
      </c>
      <c r="D1443">
        <v>63.41</v>
      </c>
      <c r="E1443">
        <v>63.96</v>
      </c>
      <c r="F1443">
        <v>62.9</v>
      </c>
      <c r="G1443" t="s">
        <v>8279</v>
      </c>
      <c r="H1443" s="1">
        <v>-3.3E-3</v>
      </c>
    </row>
    <row r="1444" spans="1:8" x14ac:dyDescent="0.3">
      <c r="A1444">
        <v>1443</v>
      </c>
      <c r="B1444" t="s">
        <v>8276</v>
      </c>
      <c r="C1444">
        <v>61.81</v>
      </c>
      <c r="D1444">
        <v>63.31</v>
      </c>
      <c r="E1444">
        <v>63.61</v>
      </c>
      <c r="F1444">
        <v>61.63</v>
      </c>
      <c r="G1444" t="s">
        <v>8277</v>
      </c>
      <c r="H1444" s="1">
        <v>-2.1399999999999999E-2</v>
      </c>
    </row>
    <row r="1445" spans="1:8" x14ac:dyDescent="0.3">
      <c r="A1445">
        <v>1444</v>
      </c>
      <c r="B1445" t="s">
        <v>8274</v>
      </c>
      <c r="C1445">
        <v>65.61</v>
      </c>
      <c r="D1445">
        <v>62.35</v>
      </c>
      <c r="E1445">
        <v>65.8</v>
      </c>
      <c r="F1445">
        <v>62.11</v>
      </c>
      <c r="G1445" t="s">
        <v>8275</v>
      </c>
      <c r="H1445" s="1">
        <v>6.1499999999999999E-2</v>
      </c>
    </row>
    <row r="1446" spans="1:8" x14ac:dyDescent="0.3">
      <c r="A1446">
        <v>1445</v>
      </c>
      <c r="B1446" t="s">
        <v>8272</v>
      </c>
      <c r="C1446">
        <v>64.2</v>
      </c>
      <c r="D1446">
        <v>65.5</v>
      </c>
      <c r="E1446">
        <v>65.72</v>
      </c>
      <c r="F1446">
        <v>63.18</v>
      </c>
      <c r="G1446" t="s">
        <v>8273</v>
      </c>
      <c r="H1446" s="1">
        <v>-2.1499999999999998E-2</v>
      </c>
    </row>
    <row r="1447" spans="1:8" x14ac:dyDescent="0.3">
      <c r="A1447">
        <v>1446</v>
      </c>
      <c r="B1447" t="s">
        <v>8270</v>
      </c>
      <c r="C1447">
        <v>64.73</v>
      </c>
      <c r="D1447">
        <v>64.989999999999995</v>
      </c>
      <c r="E1447">
        <v>65.8</v>
      </c>
      <c r="F1447">
        <v>64.53</v>
      </c>
      <c r="G1447" t="s">
        <v>8271</v>
      </c>
      <c r="H1447" s="1">
        <v>8.3000000000000001E-3</v>
      </c>
    </row>
    <row r="1448" spans="1:8" x14ac:dyDescent="0.3">
      <c r="A1448">
        <v>1447</v>
      </c>
      <c r="B1448" t="s">
        <v>8268</v>
      </c>
      <c r="C1448">
        <v>64.599999999999994</v>
      </c>
      <c r="D1448">
        <v>65.38</v>
      </c>
      <c r="E1448">
        <v>65.78</v>
      </c>
      <c r="F1448">
        <v>64.2</v>
      </c>
      <c r="G1448" t="s">
        <v>8269</v>
      </c>
      <c r="H1448" s="1">
        <v>-2E-3</v>
      </c>
    </row>
    <row r="1449" spans="1:8" x14ac:dyDescent="0.3">
      <c r="A1449">
        <v>1448</v>
      </c>
      <c r="B1449" t="s">
        <v>8266</v>
      </c>
      <c r="C1449">
        <v>62.44</v>
      </c>
      <c r="D1449">
        <v>64.2</v>
      </c>
      <c r="E1449">
        <v>64.45</v>
      </c>
      <c r="F1449">
        <v>62.01</v>
      </c>
      <c r="G1449" t="s">
        <v>8267</v>
      </c>
      <c r="H1449" s="1">
        <v>-3.3399999999999999E-2</v>
      </c>
    </row>
    <row r="1450" spans="1:8" x14ac:dyDescent="0.3">
      <c r="A1450">
        <v>1449</v>
      </c>
      <c r="B1450" t="s">
        <v>8264</v>
      </c>
      <c r="C1450">
        <v>63.93</v>
      </c>
      <c r="D1450">
        <v>62.16</v>
      </c>
      <c r="E1450">
        <v>64.099999999999994</v>
      </c>
      <c r="F1450">
        <v>61</v>
      </c>
      <c r="G1450" t="s">
        <v>8265</v>
      </c>
      <c r="H1450" s="1">
        <v>2.3900000000000001E-2</v>
      </c>
    </row>
    <row r="1451" spans="1:8" x14ac:dyDescent="0.3">
      <c r="A1451">
        <v>1450</v>
      </c>
      <c r="B1451" t="s">
        <v>8262</v>
      </c>
      <c r="C1451">
        <v>62.97</v>
      </c>
      <c r="D1451">
        <v>64.040000000000006</v>
      </c>
      <c r="E1451">
        <v>64.09</v>
      </c>
      <c r="F1451">
        <v>62.7</v>
      </c>
      <c r="G1451" t="s">
        <v>8263</v>
      </c>
      <c r="H1451" s="1">
        <v>-1.4999999999999999E-2</v>
      </c>
    </row>
    <row r="1452" spans="1:8" x14ac:dyDescent="0.3">
      <c r="A1452">
        <v>1451</v>
      </c>
      <c r="B1452" t="s">
        <v>8260</v>
      </c>
      <c r="C1452">
        <v>63.93</v>
      </c>
      <c r="D1452">
        <v>62.85</v>
      </c>
      <c r="E1452">
        <v>64.72</v>
      </c>
      <c r="F1452">
        <v>62.54</v>
      </c>
      <c r="G1452" t="s">
        <v>8261</v>
      </c>
      <c r="H1452" s="1">
        <v>1.52E-2</v>
      </c>
    </row>
    <row r="1453" spans="1:8" x14ac:dyDescent="0.3">
      <c r="A1453">
        <v>1452</v>
      </c>
      <c r="B1453" t="s">
        <v>8258</v>
      </c>
      <c r="C1453">
        <v>63.84</v>
      </c>
      <c r="D1453">
        <v>63.95</v>
      </c>
      <c r="E1453">
        <v>64.28</v>
      </c>
      <c r="F1453">
        <v>62.08</v>
      </c>
      <c r="G1453" t="s">
        <v>8259</v>
      </c>
      <c r="H1453" s="1">
        <v>-1.4E-3</v>
      </c>
    </row>
    <row r="1454" spans="1:8" x14ac:dyDescent="0.3">
      <c r="A1454">
        <v>1453</v>
      </c>
      <c r="B1454" t="s">
        <v>8256</v>
      </c>
      <c r="C1454">
        <v>63.48</v>
      </c>
      <c r="D1454">
        <v>63.43</v>
      </c>
      <c r="E1454">
        <v>63.95</v>
      </c>
      <c r="F1454">
        <v>62.37</v>
      </c>
      <c r="G1454" t="s">
        <v>8257</v>
      </c>
      <c r="H1454" s="1">
        <v>-5.5999999999999999E-3</v>
      </c>
    </row>
    <row r="1455" spans="1:8" x14ac:dyDescent="0.3">
      <c r="A1455">
        <v>1454</v>
      </c>
      <c r="B1455" t="s">
        <v>8254</v>
      </c>
      <c r="C1455">
        <v>62.8</v>
      </c>
      <c r="D1455">
        <v>63.63</v>
      </c>
      <c r="E1455">
        <v>63.96</v>
      </c>
      <c r="F1455">
        <v>62.39</v>
      </c>
      <c r="G1455" t="s">
        <v>8255</v>
      </c>
      <c r="H1455" s="1">
        <v>-1.0699999999999999E-2</v>
      </c>
    </row>
    <row r="1456" spans="1:8" x14ac:dyDescent="0.3">
      <c r="A1456">
        <v>1455</v>
      </c>
      <c r="B1456" t="s">
        <v>8252</v>
      </c>
      <c r="C1456">
        <v>61.22</v>
      </c>
      <c r="D1456">
        <v>62.8</v>
      </c>
      <c r="E1456">
        <v>62.8</v>
      </c>
      <c r="F1456">
        <v>60.31</v>
      </c>
      <c r="G1456" t="s">
        <v>8253</v>
      </c>
      <c r="H1456" s="1">
        <v>-2.52E-2</v>
      </c>
    </row>
    <row r="1457" spans="1:8" x14ac:dyDescent="0.3">
      <c r="A1457">
        <v>1456</v>
      </c>
      <c r="B1457" t="s">
        <v>8250</v>
      </c>
      <c r="C1457">
        <v>60.12</v>
      </c>
      <c r="D1457">
        <v>61.23</v>
      </c>
      <c r="E1457">
        <v>62.18</v>
      </c>
      <c r="F1457">
        <v>59.73</v>
      </c>
      <c r="G1457" t="s">
        <v>8251</v>
      </c>
      <c r="H1457" s="1">
        <v>-1.7999999999999999E-2</v>
      </c>
    </row>
    <row r="1458" spans="1:8" x14ac:dyDescent="0.3">
      <c r="A1458">
        <v>1457</v>
      </c>
      <c r="B1458" t="s">
        <v>8249</v>
      </c>
      <c r="C1458">
        <v>58.37</v>
      </c>
      <c r="D1458">
        <v>59.65</v>
      </c>
      <c r="E1458">
        <v>59.95</v>
      </c>
      <c r="F1458">
        <v>58.24</v>
      </c>
      <c r="G1458" t="s">
        <v>8124</v>
      </c>
      <c r="H1458" s="1">
        <v>-2.9100000000000001E-2</v>
      </c>
    </row>
    <row r="1459" spans="1:8" x14ac:dyDescent="0.3">
      <c r="A1459">
        <v>1458</v>
      </c>
      <c r="B1459" t="s">
        <v>8247</v>
      </c>
      <c r="C1459">
        <v>59.21</v>
      </c>
      <c r="D1459">
        <v>59.3</v>
      </c>
      <c r="E1459">
        <v>59.3</v>
      </c>
      <c r="F1459">
        <v>58.4</v>
      </c>
      <c r="G1459" t="s">
        <v>8248</v>
      </c>
      <c r="H1459" s="1">
        <v>1.44E-2</v>
      </c>
    </row>
    <row r="1460" spans="1:8" x14ac:dyDescent="0.3">
      <c r="A1460">
        <v>1459</v>
      </c>
      <c r="B1460" t="s">
        <v>8245</v>
      </c>
      <c r="C1460">
        <v>58.78</v>
      </c>
      <c r="D1460">
        <v>59.2</v>
      </c>
      <c r="E1460">
        <v>59.66</v>
      </c>
      <c r="F1460">
        <v>57.43</v>
      </c>
      <c r="G1460" t="s">
        <v>8246</v>
      </c>
      <c r="H1460" s="1">
        <v>-7.3000000000000001E-3</v>
      </c>
    </row>
    <row r="1461" spans="1:8" x14ac:dyDescent="0.3">
      <c r="A1461">
        <v>1460</v>
      </c>
      <c r="B1461" t="s">
        <v>8243</v>
      </c>
      <c r="C1461">
        <v>60.08</v>
      </c>
      <c r="D1461">
        <v>59.08</v>
      </c>
      <c r="E1461">
        <v>60.29</v>
      </c>
      <c r="F1461">
        <v>58.81</v>
      </c>
      <c r="G1461" t="s">
        <v>8244</v>
      </c>
      <c r="H1461" s="1">
        <v>2.2100000000000002E-2</v>
      </c>
    </row>
    <row r="1462" spans="1:8" x14ac:dyDescent="0.3">
      <c r="A1462">
        <v>1461</v>
      </c>
      <c r="B1462" t="s">
        <v>8242</v>
      </c>
      <c r="C1462">
        <v>60.57</v>
      </c>
      <c r="D1462">
        <v>60.3</v>
      </c>
      <c r="E1462">
        <v>61.31</v>
      </c>
      <c r="F1462">
        <v>59.92</v>
      </c>
      <c r="G1462" t="s">
        <v>8073</v>
      </c>
      <c r="H1462" s="1">
        <v>8.2000000000000007E-3</v>
      </c>
    </row>
    <row r="1463" spans="1:8" x14ac:dyDescent="0.3">
      <c r="A1463">
        <v>1462</v>
      </c>
      <c r="B1463" t="s">
        <v>8240</v>
      </c>
      <c r="C1463">
        <v>60.14</v>
      </c>
      <c r="D1463">
        <v>60.52</v>
      </c>
      <c r="E1463">
        <v>60.92</v>
      </c>
      <c r="F1463">
        <v>59.47</v>
      </c>
      <c r="G1463" t="s">
        <v>8241</v>
      </c>
      <c r="H1463" s="1">
        <v>-7.1000000000000004E-3</v>
      </c>
    </row>
    <row r="1464" spans="1:8" x14ac:dyDescent="0.3">
      <c r="A1464">
        <v>1463</v>
      </c>
      <c r="B1464" t="s">
        <v>8238</v>
      </c>
      <c r="C1464">
        <v>59.35</v>
      </c>
      <c r="D1464">
        <v>59.9</v>
      </c>
      <c r="E1464">
        <v>60.27</v>
      </c>
      <c r="F1464">
        <v>58.9</v>
      </c>
      <c r="G1464" t="s">
        <v>8239</v>
      </c>
      <c r="H1464" s="1">
        <v>-1.3100000000000001E-2</v>
      </c>
    </row>
    <row r="1465" spans="1:8" x14ac:dyDescent="0.3">
      <c r="A1465">
        <v>1464</v>
      </c>
      <c r="B1465" t="s">
        <v>8236</v>
      </c>
      <c r="C1465">
        <v>60.57</v>
      </c>
      <c r="D1465">
        <v>60.28</v>
      </c>
      <c r="E1465">
        <v>61.12</v>
      </c>
      <c r="F1465">
        <v>59.76</v>
      </c>
      <c r="G1465" t="s">
        <v>8237</v>
      </c>
      <c r="H1465" s="1">
        <v>2.06E-2</v>
      </c>
    </row>
    <row r="1466" spans="1:8" x14ac:dyDescent="0.3">
      <c r="A1466">
        <v>1465</v>
      </c>
      <c r="B1466" t="s">
        <v>8234</v>
      </c>
      <c r="C1466">
        <v>59.28</v>
      </c>
      <c r="D1466">
        <v>60.6</v>
      </c>
      <c r="E1466">
        <v>60.6</v>
      </c>
      <c r="F1466">
        <v>58.99</v>
      </c>
      <c r="G1466" t="s">
        <v>8235</v>
      </c>
      <c r="H1466" s="1">
        <v>-2.1299999999999999E-2</v>
      </c>
    </row>
    <row r="1467" spans="1:8" x14ac:dyDescent="0.3">
      <c r="A1467">
        <v>1466</v>
      </c>
      <c r="B1467" t="s">
        <v>8232</v>
      </c>
      <c r="C1467">
        <v>58.6</v>
      </c>
      <c r="D1467">
        <v>58.93</v>
      </c>
      <c r="E1467">
        <v>59.65</v>
      </c>
      <c r="F1467">
        <v>57.67</v>
      </c>
      <c r="G1467" t="s">
        <v>8233</v>
      </c>
      <c r="H1467" s="1">
        <v>-1.15E-2</v>
      </c>
    </row>
    <row r="1468" spans="1:8" x14ac:dyDescent="0.3">
      <c r="A1468">
        <v>1467</v>
      </c>
      <c r="B1468" t="s">
        <v>8230</v>
      </c>
      <c r="C1468">
        <v>57.91</v>
      </c>
      <c r="D1468">
        <v>58.27</v>
      </c>
      <c r="E1468">
        <v>58.88</v>
      </c>
      <c r="F1468">
        <v>57.12</v>
      </c>
      <c r="G1468" t="s">
        <v>8231</v>
      </c>
      <c r="H1468" s="1">
        <v>-1.18E-2</v>
      </c>
    </row>
    <row r="1469" spans="1:8" x14ac:dyDescent="0.3">
      <c r="A1469">
        <v>1468</v>
      </c>
      <c r="B1469" t="s">
        <v>8228</v>
      </c>
      <c r="C1469">
        <v>58.48</v>
      </c>
      <c r="D1469">
        <v>57.7</v>
      </c>
      <c r="E1469">
        <v>58.55</v>
      </c>
      <c r="F1469">
        <v>57.05</v>
      </c>
      <c r="G1469" t="s">
        <v>8229</v>
      </c>
      <c r="H1469" s="1">
        <v>9.7999999999999997E-3</v>
      </c>
    </row>
    <row r="1470" spans="1:8" x14ac:dyDescent="0.3">
      <c r="A1470">
        <v>1469</v>
      </c>
      <c r="B1470" t="s">
        <v>8226</v>
      </c>
      <c r="C1470">
        <v>58.24</v>
      </c>
      <c r="D1470">
        <v>58.01</v>
      </c>
      <c r="E1470">
        <v>58.47</v>
      </c>
      <c r="F1470">
        <v>57.36</v>
      </c>
      <c r="G1470" t="s">
        <v>8227</v>
      </c>
      <c r="H1470" s="1">
        <v>-4.1000000000000003E-3</v>
      </c>
    </row>
    <row r="1471" spans="1:8" x14ac:dyDescent="0.3">
      <c r="A1471">
        <v>1470</v>
      </c>
      <c r="B1471" t="s">
        <v>8224</v>
      </c>
      <c r="C1471">
        <v>60.24</v>
      </c>
      <c r="D1471">
        <v>58.18</v>
      </c>
      <c r="E1471">
        <v>60.35</v>
      </c>
      <c r="F1471">
        <v>57.83</v>
      </c>
      <c r="G1471" t="s">
        <v>8225</v>
      </c>
      <c r="H1471" s="1">
        <v>3.4299999999999997E-2</v>
      </c>
    </row>
    <row r="1472" spans="1:8" x14ac:dyDescent="0.3">
      <c r="A1472">
        <v>1471</v>
      </c>
      <c r="B1472" t="s">
        <v>8222</v>
      </c>
      <c r="C1472">
        <v>58.87</v>
      </c>
      <c r="D1472">
        <v>59.92</v>
      </c>
      <c r="E1472">
        <v>60.78</v>
      </c>
      <c r="F1472">
        <v>58.8</v>
      </c>
      <c r="G1472" t="s">
        <v>8223</v>
      </c>
      <c r="H1472" s="1">
        <v>-2.2700000000000001E-2</v>
      </c>
    </row>
    <row r="1473" spans="1:8" x14ac:dyDescent="0.3">
      <c r="A1473">
        <v>1472</v>
      </c>
      <c r="B1473" t="s">
        <v>8220</v>
      </c>
      <c r="C1473">
        <v>59.14</v>
      </c>
      <c r="D1473">
        <v>58.88</v>
      </c>
      <c r="E1473">
        <v>59.62</v>
      </c>
      <c r="F1473">
        <v>58.5</v>
      </c>
      <c r="G1473" t="s">
        <v>8221</v>
      </c>
      <c r="H1473" s="1">
        <v>4.5999999999999999E-3</v>
      </c>
    </row>
    <row r="1474" spans="1:8" x14ac:dyDescent="0.3">
      <c r="A1474">
        <v>1473</v>
      </c>
      <c r="B1474" t="s">
        <v>8218</v>
      </c>
      <c r="C1474">
        <v>59.42</v>
      </c>
      <c r="D1474">
        <v>59.2</v>
      </c>
      <c r="E1474">
        <v>59.6</v>
      </c>
      <c r="F1474">
        <v>58.83</v>
      </c>
      <c r="G1474" t="s">
        <v>8219</v>
      </c>
      <c r="H1474" s="1">
        <v>4.7000000000000002E-3</v>
      </c>
    </row>
    <row r="1475" spans="1:8" x14ac:dyDescent="0.3">
      <c r="A1475">
        <v>1474</v>
      </c>
      <c r="B1475" t="s">
        <v>8216</v>
      </c>
      <c r="C1475">
        <v>58.1</v>
      </c>
      <c r="D1475">
        <v>59.24</v>
      </c>
      <c r="E1475">
        <v>59.45</v>
      </c>
      <c r="F1475">
        <v>57.69</v>
      </c>
      <c r="G1475" t="s">
        <v>8217</v>
      </c>
      <c r="H1475" s="1">
        <v>-2.2200000000000001E-2</v>
      </c>
    </row>
    <row r="1476" spans="1:8" x14ac:dyDescent="0.3">
      <c r="A1476">
        <v>1475</v>
      </c>
      <c r="B1476" t="s">
        <v>8215</v>
      </c>
      <c r="C1476">
        <v>58.37</v>
      </c>
      <c r="D1476">
        <v>58.07</v>
      </c>
      <c r="E1476">
        <v>58.81</v>
      </c>
      <c r="F1476">
        <v>57.58</v>
      </c>
      <c r="G1476" t="s">
        <v>7745</v>
      </c>
      <c r="H1476" s="1">
        <v>4.5999999999999999E-3</v>
      </c>
    </row>
    <row r="1477" spans="1:8" x14ac:dyDescent="0.3">
      <c r="A1477">
        <v>1476</v>
      </c>
      <c r="B1477" t="s">
        <v>8213</v>
      </c>
      <c r="C1477">
        <v>58.38</v>
      </c>
      <c r="D1477">
        <v>58.22</v>
      </c>
      <c r="E1477">
        <v>58.82</v>
      </c>
      <c r="F1477">
        <v>57.44</v>
      </c>
      <c r="G1477" t="s">
        <v>8214</v>
      </c>
      <c r="H1477" s="1">
        <v>2.0000000000000001E-4</v>
      </c>
    </row>
    <row r="1478" spans="1:8" x14ac:dyDescent="0.3">
      <c r="A1478">
        <v>1477</v>
      </c>
      <c r="B1478" t="s">
        <v>8212</v>
      </c>
      <c r="C1478">
        <v>60.52</v>
      </c>
      <c r="D1478">
        <v>58.36</v>
      </c>
      <c r="E1478">
        <v>60.65</v>
      </c>
      <c r="F1478">
        <v>58.16</v>
      </c>
      <c r="G1478" t="s">
        <v>8010</v>
      </c>
      <c r="H1478" s="1">
        <v>3.6700000000000003E-2</v>
      </c>
    </row>
    <row r="1479" spans="1:8" x14ac:dyDescent="0.3">
      <c r="A1479">
        <v>1478</v>
      </c>
      <c r="B1479" t="s">
        <v>8210</v>
      </c>
      <c r="C1479">
        <v>59.25</v>
      </c>
      <c r="D1479">
        <v>60.55</v>
      </c>
      <c r="E1479">
        <v>60.55</v>
      </c>
      <c r="F1479">
        <v>58.98</v>
      </c>
      <c r="G1479" t="s">
        <v>8211</v>
      </c>
      <c r="H1479" s="1">
        <v>-2.1000000000000001E-2</v>
      </c>
    </row>
    <row r="1480" spans="1:8" x14ac:dyDescent="0.3">
      <c r="A1480">
        <v>1479</v>
      </c>
      <c r="B1480" t="s">
        <v>8208</v>
      </c>
      <c r="C1480">
        <v>58.04</v>
      </c>
      <c r="D1480">
        <v>58.9</v>
      </c>
      <c r="E1480">
        <v>59.25</v>
      </c>
      <c r="F1480">
        <v>57.18</v>
      </c>
      <c r="G1480" t="s">
        <v>8209</v>
      </c>
      <c r="H1480" s="1">
        <v>-2.0400000000000001E-2</v>
      </c>
    </row>
    <row r="1481" spans="1:8" x14ac:dyDescent="0.3">
      <c r="A1481">
        <v>1480</v>
      </c>
      <c r="B1481" t="s">
        <v>8206</v>
      </c>
      <c r="C1481">
        <v>57.81</v>
      </c>
      <c r="D1481">
        <v>58.2</v>
      </c>
      <c r="E1481">
        <v>58.28</v>
      </c>
      <c r="F1481">
        <v>57.24</v>
      </c>
      <c r="G1481" t="s">
        <v>8207</v>
      </c>
      <c r="H1481" s="1">
        <v>-4.0000000000000001E-3</v>
      </c>
    </row>
    <row r="1482" spans="1:8" x14ac:dyDescent="0.3">
      <c r="A1482">
        <v>1481</v>
      </c>
      <c r="B1482" t="s">
        <v>8204</v>
      </c>
      <c r="C1482">
        <v>56.88</v>
      </c>
      <c r="D1482">
        <v>57.81</v>
      </c>
      <c r="E1482">
        <v>58.44</v>
      </c>
      <c r="F1482">
        <v>56.5</v>
      </c>
      <c r="G1482" t="s">
        <v>8205</v>
      </c>
      <c r="H1482" s="1">
        <v>-1.61E-2</v>
      </c>
    </row>
    <row r="1483" spans="1:8" x14ac:dyDescent="0.3">
      <c r="A1483">
        <v>1482</v>
      </c>
      <c r="B1483" t="s">
        <v>8202</v>
      </c>
      <c r="C1483">
        <v>55.68</v>
      </c>
      <c r="D1483">
        <v>56.51</v>
      </c>
      <c r="E1483">
        <v>56.75</v>
      </c>
      <c r="F1483">
        <v>55.21</v>
      </c>
      <c r="G1483" t="s">
        <v>8203</v>
      </c>
      <c r="H1483" s="1">
        <v>-2.1100000000000001E-2</v>
      </c>
    </row>
    <row r="1484" spans="1:8" x14ac:dyDescent="0.3">
      <c r="A1484">
        <v>1483</v>
      </c>
      <c r="B1484" t="s">
        <v>8200</v>
      </c>
      <c r="C1484">
        <v>54.99</v>
      </c>
      <c r="D1484">
        <v>55.57</v>
      </c>
      <c r="E1484">
        <v>55.82</v>
      </c>
      <c r="F1484">
        <v>54.74</v>
      </c>
      <c r="G1484" t="s">
        <v>8201</v>
      </c>
      <c r="H1484" s="1">
        <v>-1.24E-2</v>
      </c>
    </row>
    <row r="1485" spans="1:8" x14ac:dyDescent="0.3">
      <c r="A1485">
        <v>1484</v>
      </c>
      <c r="B1485" t="s">
        <v>8198</v>
      </c>
      <c r="C1485">
        <v>54.73</v>
      </c>
      <c r="D1485">
        <v>55.25</v>
      </c>
      <c r="E1485">
        <v>55.72</v>
      </c>
      <c r="F1485">
        <v>54.5</v>
      </c>
      <c r="G1485" t="s">
        <v>8199</v>
      </c>
      <c r="H1485" s="1">
        <v>-4.7000000000000002E-3</v>
      </c>
    </row>
    <row r="1486" spans="1:8" x14ac:dyDescent="0.3">
      <c r="A1486">
        <v>1485</v>
      </c>
      <c r="B1486" t="s">
        <v>8196</v>
      </c>
      <c r="C1486">
        <v>54.05</v>
      </c>
      <c r="D1486">
        <v>54.75</v>
      </c>
      <c r="E1486">
        <v>54.75</v>
      </c>
      <c r="F1486">
        <v>53.9</v>
      </c>
      <c r="G1486" t="s">
        <v>8197</v>
      </c>
      <c r="H1486" s="1">
        <v>-1.24E-2</v>
      </c>
    </row>
    <row r="1487" spans="1:8" x14ac:dyDescent="0.3">
      <c r="A1487">
        <v>1486</v>
      </c>
      <c r="B1487" t="s">
        <v>8194</v>
      </c>
      <c r="C1487">
        <v>56</v>
      </c>
      <c r="D1487">
        <v>55.11</v>
      </c>
      <c r="E1487">
        <v>56.3</v>
      </c>
      <c r="F1487">
        <v>54.75</v>
      </c>
      <c r="G1487" t="s">
        <v>8195</v>
      </c>
      <c r="H1487" s="1">
        <v>3.61E-2</v>
      </c>
    </row>
    <row r="1488" spans="1:8" x14ac:dyDescent="0.3">
      <c r="A1488">
        <v>1487</v>
      </c>
      <c r="B1488" t="s">
        <v>8192</v>
      </c>
      <c r="C1488">
        <v>54.85</v>
      </c>
      <c r="D1488">
        <v>55.88</v>
      </c>
      <c r="E1488">
        <v>56.78</v>
      </c>
      <c r="F1488">
        <v>54.74</v>
      </c>
      <c r="G1488" t="s">
        <v>8193</v>
      </c>
      <c r="H1488" s="1">
        <v>-2.0500000000000001E-2</v>
      </c>
    </row>
    <row r="1489" spans="1:8" x14ac:dyDescent="0.3">
      <c r="A1489">
        <v>1488</v>
      </c>
      <c r="B1489" t="s">
        <v>8190</v>
      </c>
      <c r="C1489">
        <v>54.88</v>
      </c>
      <c r="D1489">
        <v>54.92</v>
      </c>
      <c r="E1489">
        <v>55.23</v>
      </c>
      <c r="F1489">
        <v>54.33</v>
      </c>
      <c r="G1489" t="s">
        <v>8191</v>
      </c>
      <c r="H1489" s="1">
        <v>5.0000000000000001E-4</v>
      </c>
    </row>
    <row r="1490" spans="1:8" x14ac:dyDescent="0.3">
      <c r="A1490">
        <v>1489</v>
      </c>
      <c r="B1490" t="s">
        <v>8188</v>
      </c>
      <c r="C1490">
        <v>55.34</v>
      </c>
      <c r="D1490">
        <v>55.25</v>
      </c>
      <c r="E1490">
        <v>56.05</v>
      </c>
      <c r="F1490">
        <v>54.75</v>
      </c>
      <c r="G1490" t="s">
        <v>8189</v>
      </c>
      <c r="H1490" s="1">
        <v>8.3999999999999995E-3</v>
      </c>
    </row>
    <row r="1491" spans="1:8" x14ac:dyDescent="0.3">
      <c r="A1491">
        <v>1490</v>
      </c>
      <c r="B1491" t="s">
        <v>8186</v>
      </c>
      <c r="C1491">
        <v>56.41</v>
      </c>
      <c r="D1491">
        <v>55.52</v>
      </c>
      <c r="E1491">
        <v>56.66</v>
      </c>
      <c r="F1491">
        <v>55.52</v>
      </c>
      <c r="G1491" t="s">
        <v>8187</v>
      </c>
      <c r="H1491" s="1">
        <v>1.9300000000000001E-2</v>
      </c>
    </row>
    <row r="1492" spans="1:8" x14ac:dyDescent="0.3">
      <c r="A1492">
        <v>1491</v>
      </c>
      <c r="B1492" t="s">
        <v>8184</v>
      </c>
      <c r="C1492">
        <v>56.21</v>
      </c>
      <c r="D1492">
        <v>56.5</v>
      </c>
      <c r="E1492">
        <v>56.6</v>
      </c>
      <c r="F1492">
        <v>55.5</v>
      </c>
      <c r="G1492" t="s">
        <v>8185</v>
      </c>
      <c r="H1492" s="1">
        <v>-3.5000000000000001E-3</v>
      </c>
    </row>
    <row r="1493" spans="1:8" x14ac:dyDescent="0.3">
      <c r="A1493">
        <v>1492</v>
      </c>
      <c r="B1493" t="s">
        <v>8182</v>
      </c>
      <c r="C1493">
        <v>55.3</v>
      </c>
      <c r="D1493">
        <v>56.25</v>
      </c>
      <c r="E1493">
        <v>56.45</v>
      </c>
      <c r="F1493">
        <v>55.2</v>
      </c>
      <c r="G1493" t="s">
        <v>8183</v>
      </c>
      <c r="H1493" s="1">
        <v>-1.6199999999999999E-2</v>
      </c>
    </row>
    <row r="1494" spans="1:8" x14ac:dyDescent="0.3">
      <c r="A1494">
        <v>1493</v>
      </c>
      <c r="B1494" t="s">
        <v>8180</v>
      </c>
      <c r="C1494">
        <v>55.01</v>
      </c>
      <c r="D1494">
        <v>55.41</v>
      </c>
      <c r="E1494">
        <v>55.66</v>
      </c>
      <c r="F1494">
        <v>54.89</v>
      </c>
      <c r="G1494" t="s">
        <v>8181</v>
      </c>
      <c r="H1494" s="1">
        <v>-5.1999999999999998E-3</v>
      </c>
    </row>
    <row r="1495" spans="1:8" x14ac:dyDescent="0.3">
      <c r="A1495">
        <v>1494</v>
      </c>
      <c r="B1495" t="s">
        <v>8178</v>
      </c>
      <c r="C1495">
        <v>54.88</v>
      </c>
      <c r="D1495">
        <v>55.3</v>
      </c>
      <c r="E1495">
        <v>55.75</v>
      </c>
      <c r="F1495">
        <v>54.2</v>
      </c>
      <c r="G1495" t="s">
        <v>8179</v>
      </c>
      <c r="H1495" s="1">
        <v>-2.3999999999999998E-3</v>
      </c>
    </row>
    <row r="1496" spans="1:8" x14ac:dyDescent="0.3">
      <c r="A1496">
        <v>1495</v>
      </c>
      <c r="B1496" t="s">
        <v>8176</v>
      </c>
      <c r="C1496">
        <v>54.32</v>
      </c>
      <c r="D1496">
        <v>54.65</v>
      </c>
      <c r="E1496">
        <v>55.39</v>
      </c>
      <c r="F1496">
        <v>53.92</v>
      </c>
      <c r="G1496" t="s">
        <v>8177</v>
      </c>
      <c r="H1496" s="1">
        <v>-1.0200000000000001E-2</v>
      </c>
    </row>
    <row r="1497" spans="1:8" x14ac:dyDescent="0.3">
      <c r="A1497">
        <v>1496</v>
      </c>
      <c r="B1497" t="s">
        <v>8174</v>
      </c>
      <c r="C1497">
        <v>55.05</v>
      </c>
      <c r="D1497">
        <v>54.01</v>
      </c>
      <c r="E1497">
        <v>55.22</v>
      </c>
      <c r="F1497">
        <v>53.75</v>
      </c>
      <c r="G1497" t="s">
        <v>8175</v>
      </c>
      <c r="H1497" s="1">
        <v>1.34E-2</v>
      </c>
    </row>
    <row r="1498" spans="1:8" x14ac:dyDescent="0.3">
      <c r="A1498">
        <v>1497</v>
      </c>
      <c r="B1498" t="s">
        <v>8172</v>
      </c>
      <c r="C1498">
        <v>56.15</v>
      </c>
      <c r="D1498">
        <v>55</v>
      </c>
      <c r="E1498">
        <v>56.43</v>
      </c>
      <c r="F1498">
        <v>54.63</v>
      </c>
      <c r="G1498" t="s">
        <v>8173</v>
      </c>
      <c r="H1498" s="1">
        <v>0.02</v>
      </c>
    </row>
    <row r="1499" spans="1:8" x14ac:dyDescent="0.3">
      <c r="A1499">
        <v>1498</v>
      </c>
      <c r="B1499" t="s">
        <v>8170</v>
      </c>
      <c r="C1499">
        <v>57.05</v>
      </c>
      <c r="D1499">
        <v>56.3</v>
      </c>
      <c r="E1499">
        <v>57.21</v>
      </c>
      <c r="F1499">
        <v>55.71</v>
      </c>
      <c r="G1499" t="s">
        <v>8171</v>
      </c>
      <c r="H1499" s="1">
        <v>1.6E-2</v>
      </c>
    </row>
    <row r="1500" spans="1:8" x14ac:dyDescent="0.3">
      <c r="A1500">
        <v>1499</v>
      </c>
      <c r="B1500" t="s">
        <v>8168</v>
      </c>
      <c r="C1500">
        <v>57.73</v>
      </c>
      <c r="D1500">
        <v>57.22</v>
      </c>
      <c r="E1500">
        <v>58.57</v>
      </c>
      <c r="F1500">
        <v>57.22</v>
      </c>
      <c r="G1500" t="s">
        <v>8169</v>
      </c>
      <c r="H1500" s="1">
        <v>1.1900000000000001E-2</v>
      </c>
    </row>
    <row r="1501" spans="1:8" x14ac:dyDescent="0.3">
      <c r="A1501">
        <v>1500</v>
      </c>
      <c r="B1501" t="s">
        <v>8166</v>
      </c>
      <c r="C1501">
        <v>57.61</v>
      </c>
      <c r="D1501">
        <v>57.6</v>
      </c>
      <c r="E1501">
        <v>58.16</v>
      </c>
      <c r="F1501">
        <v>57.33</v>
      </c>
      <c r="G1501" t="s">
        <v>8167</v>
      </c>
      <c r="H1501" s="1">
        <v>-2.0999999999999999E-3</v>
      </c>
    </row>
    <row r="1502" spans="1:8" x14ac:dyDescent="0.3">
      <c r="A1502">
        <v>1501</v>
      </c>
      <c r="B1502" t="s">
        <v>8164</v>
      </c>
      <c r="C1502">
        <v>56.98</v>
      </c>
      <c r="D1502">
        <v>58.1</v>
      </c>
      <c r="E1502">
        <v>58.44</v>
      </c>
      <c r="F1502">
        <v>56.85</v>
      </c>
      <c r="G1502" t="s">
        <v>8165</v>
      </c>
      <c r="H1502" s="1">
        <v>-1.09E-2</v>
      </c>
    </row>
    <row r="1503" spans="1:8" x14ac:dyDescent="0.3">
      <c r="A1503">
        <v>1502</v>
      </c>
      <c r="B1503" t="s">
        <v>8162</v>
      </c>
      <c r="C1503">
        <v>58.67</v>
      </c>
      <c r="D1503">
        <v>57.15</v>
      </c>
      <c r="E1503">
        <v>59.05</v>
      </c>
      <c r="F1503">
        <v>56.92</v>
      </c>
      <c r="G1503" t="s">
        <v>8163</v>
      </c>
      <c r="H1503" s="1">
        <v>2.9700000000000001E-2</v>
      </c>
    </row>
    <row r="1504" spans="1:8" x14ac:dyDescent="0.3">
      <c r="A1504">
        <v>1503</v>
      </c>
      <c r="B1504" t="s">
        <v>8160</v>
      </c>
      <c r="C1504">
        <v>57.31</v>
      </c>
      <c r="D1504">
        <v>58.9</v>
      </c>
      <c r="E1504">
        <v>59.58</v>
      </c>
      <c r="F1504">
        <v>57.02</v>
      </c>
      <c r="G1504" t="s">
        <v>8161</v>
      </c>
      <c r="H1504" s="1">
        <v>-2.3199999999999998E-2</v>
      </c>
    </row>
    <row r="1505" spans="1:8" x14ac:dyDescent="0.3">
      <c r="A1505">
        <v>1504</v>
      </c>
      <c r="B1505" t="s">
        <v>8158</v>
      </c>
      <c r="C1505">
        <v>59.44</v>
      </c>
      <c r="D1505">
        <v>58.03</v>
      </c>
      <c r="E1505">
        <v>59.54</v>
      </c>
      <c r="F1505">
        <v>57.6</v>
      </c>
      <c r="G1505" t="s">
        <v>8159</v>
      </c>
      <c r="H1505" s="1">
        <v>3.7199999999999997E-2</v>
      </c>
    </row>
    <row r="1506" spans="1:8" x14ac:dyDescent="0.3">
      <c r="A1506">
        <v>1505</v>
      </c>
      <c r="B1506" t="s">
        <v>8157</v>
      </c>
      <c r="C1506">
        <v>59.52</v>
      </c>
      <c r="D1506">
        <v>59.22</v>
      </c>
      <c r="E1506">
        <v>59.98</v>
      </c>
      <c r="F1506">
        <v>58.66</v>
      </c>
      <c r="G1506" t="s">
        <v>7803</v>
      </c>
      <c r="H1506" s="1">
        <v>1.2999999999999999E-3</v>
      </c>
    </row>
    <row r="1507" spans="1:8" x14ac:dyDescent="0.3">
      <c r="A1507">
        <v>1506</v>
      </c>
      <c r="B1507" t="s">
        <v>8155</v>
      </c>
      <c r="C1507">
        <v>59.6</v>
      </c>
      <c r="D1507">
        <v>59.56</v>
      </c>
      <c r="E1507">
        <v>60.31</v>
      </c>
      <c r="F1507">
        <v>59.2</v>
      </c>
      <c r="G1507" t="s">
        <v>8156</v>
      </c>
      <c r="H1507" s="1">
        <v>1.2999999999999999E-3</v>
      </c>
    </row>
    <row r="1508" spans="1:8" x14ac:dyDescent="0.3">
      <c r="A1508">
        <v>1507</v>
      </c>
      <c r="B1508" t="s">
        <v>8153</v>
      </c>
      <c r="C1508">
        <v>59.85</v>
      </c>
      <c r="D1508">
        <v>59.6</v>
      </c>
      <c r="E1508">
        <v>60.4</v>
      </c>
      <c r="F1508">
        <v>59.2</v>
      </c>
      <c r="G1508" t="s">
        <v>8154</v>
      </c>
      <c r="H1508" s="1">
        <v>4.1999999999999997E-3</v>
      </c>
    </row>
    <row r="1509" spans="1:8" x14ac:dyDescent="0.3">
      <c r="A1509">
        <v>1508</v>
      </c>
      <c r="B1509" t="s">
        <v>8151</v>
      </c>
      <c r="C1509">
        <v>57.13</v>
      </c>
      <c r="D1509">
        <v>59.36</v>
      </c>
      <c r="E1509">
        <v>59.36</v>
      </c>
      <c r="F1509">
        <v>57.06</v>
      </c>
      <c r="G1509" t="s">
        <v>8152</v>
      </c>
      <c r="H1509" s="1">
        <v>-4.5400000000000003E-2</v>
      </c>
    </row>
    <row r="1510" spans="1:8" x14ac:dyDescent="0.3">
      <c r="A1510">
        <v>1509</v>
      </c>
      <c r="B1510" t="s">
        <v>8149</v>
      </c>
      <c r="C1510">
        <v>56.11</v>
      </c>
      <c r="D1510">
        <v>57.12</v>
      </c>
      <c r="E1510">
        <v>57.68</v>
      </c>
      <c r="F1510">
        <v>55.91</v>
      </c>
      <c r="G1510" t="s">
        <v>8150</v>
      </c>
      <c r="H1510" s="1">
        <v>-1.7899999999999999E-2</v>
      </c>
    </row>
    <row r="1511" spans="1:8" x14ac:dyDescent="0.3">
      <c r="A1511">
        <v>1510</v>
      </c>
      <c r="B1511" t="s">
        <v>8147</v>
      </c>
      <c r="C1511">
        <v>56.17</v>
      </c>
      <c r="D1511">
        <v>56.28</v>
      </c>
      <c r="E1511">
        <v>56.66</v>
      </c>
      <c r="F1511">
        <v>55.87</v>
      </c>
      <c r="G1511" t="s">
        <v>8148</v>
      </c>
      <c r="H1511" s="1">
        <v>1.1000000000000001E-3</v>
      </c>
    </row>
    <row r="1512" spans="1:8" x14ac:dyDescent="0.3">
      <c r="A1512">
        <v>1511</v>
      </c>
      <c r="B1512" t="s">
        <v>8145</v>
      </c>
      <c r="C1512">
        <v>56.72</v>
      </c>
      <c r="D1512">
        <v>56.17</v>
      </c>
      <c r="E1512">
        <v>56.99</v>
      </c>
      <c r="F1512">
        <v>55.81</v>
      </c>
      <c r="G1512" t="s">
        <v>8146</v>
      </c>
      <c r="H1512" s="1">
        <v>9.7999999999999997E-3</v>
      </c>
    </row>
    <row r="1513" spans="1:8" x14ac:dyDescent="0.3">
      <c r="A1513">
        <v>1512</v>
      </c>
      <c r="B1513" t="s">
        <v>8143</v>
      </c>
      <c r="C1513">
        <v>56.55</v>
      </c>
      <c r="D1513">
        <v>56.24</v>
      </c>
      <c r="E1513">
        <v>57.73</v>
      </c>
      <c r="F1513">
        <v>56.04</v>
      </c>
      <c r="G1513" t="s">
        <v>8144</v>
      </c>
      <c r="H1513" s="1">
        <v>-3.0000000000000001E-3</v>
      </c>
    </row>
    <row r="1514" spans="1:8" x14ac:dyDescent="0.3">
      <c r="A1514">
        <v>1513</v>
      </c>
      <c r="B1514" t="s">
        <v>8141</v>
      </c>
      <c r="C1514">
        <v>56.69</v>
      </c>
      <c r="D1514">
        <v>57</v>
      </c>
      <c r="E1514">
        <v>57</v>
      </c>
      <c r="F1514">
        <v>56.04</v>
      </c>
      <c r="G1514" t="s">
        <v>8142</v>
      </c>
      <c r="H1514" s="1">
        <v>2.5000000000000001E-3</v>
      </c>
    </row>
    <row r="1515" spans="1:8" x14ac:dyDescent="0.3">
      <c r="A1515">
        <v>1514</v>
      </c>
      <c r="B1515" t="s">
        <v>8139</v>
      </c>
      <c r="C1515">
        <v>56.29</v>
      </c>
      <c r="D1515">
        <v>56.1</v>
      </c>
      <c r="E1515">
        <v>56.46</v>
      </c>
      <c r="F1515">
        <v>55.52</v>
      </c>
      <c r="G1515" t="s">
        <v>8140</v>
      </c>
      <c r="H1515" s="1">
        <v>-7.1000000000000004E-3</v>
      </c>
    </row>
    <row r="1516" spans="1:8" x14ac:dyDescent="0.3">
      <c r="A1516">
        <v>1515</v>
      </c>
      <c r="B1516" t="s">
        <v>8137</v>
      </c>
      <c r="C1516">
        <v>57.64</v>
      </c>
      <c r="D1516">
        <v>56.05</v>
      </c>
      <c r="E1516">
        <v>58.08</v>
      </c>
      <c r="F1516">
        <v>55.7</v>
      </c>
      <c r="G1516" t="s">
        <v>8138</v>
      </c>
      <c r="H1516" s="1">
        <v>2.4E-2</v>
      </c>
    </row>
    <row r="1517" spans="1:8" x14ac:dyDescent="0.3">
      <c r="A1517">
        <v>1516</v>
      </c>
      <c r="B1517" t="s">
        <v>8135</v>
      </c>
      <c r="C1517">
        <v>58.07</v>
      </c>
      <c r="D1517">
        <v>57.69</v>
      </c>
      <c r="E1517">
        <v>58.52</v>
      </c>
      <c r="F1517">
        <v>57.2</v>
      </c>
      <c r="G1517" t="s">
        <v>8136</v>
      </c>
      <c r="H1517" s="1">
        <v>7.4999999999999997E-3</v>
      </c>
    </row>
    <row r="1518" spans="1:8" x14ac:dyDescent="0.3">
      <c r="A1518">
        <v>1517</v>
      </c>
      <c r="B1518" t="s">
        <v>8133</v>
      </c>
      <c r="C1518">
        <v>58.98</v>
      </c>
      <c r="D1518">
        <v>57.97</v>
      </c>
      <c r="E1518">
        <v>59.23</v>
      </c>
      <c r="F1518">
        <v>57.56</v>
      </c>
      <c r="G1518" t="s">
        <v>8134</v>
      </c>
      <c r="H1518" s="1">
        <v>1.5699999999999999E-2</v>
      </c>
    </row>
    <row r="1519" spans="1:8" x14ac:dyDescent="0.3">
      <c r="A1519">
        <v>1518</v>
      </c>
      <c r="B1519" t="s">
        <v>8131</v>
      </c>
      <c r="C1519">
        <v>61.35</v>
      </c>
      <c r="D1519">
        <v>59.35</v>
      </c>
      <c r="E1519">
        <v>62.05</v>
      </c>
      <c r="F1519">
        <v>59.08</v>
      </c>
      <c r="G1519" t="s">
        <v>8132</v>
      </c>
      <c r="H1519" s="1">
        <v>4.02E-2</v>
      </c>
    </row>
    <row r="1520" spans="1:8" x14ac:dyDescent="0.3">
      <c r="A1520">
        <v>1519</v>
      </c>
      <c r="B1520" t="s">
        <v>8129</v>
      </c>
      <c r="C1520">
        <v>61.68</v>
      </c>
      <c r="D1520">
        <v>61.35</v>
      </c>
      <c r="E1520">
        <v>61.84</v>
      </c>
      <c r="F1520">
        <v>60.36</v>
      </c>
      <c r="G1520" t="s">
        <v>8130</v>
      </c>
      <c r="H1520" s="1">
        <v>5.4000000000000003E-3</v>
      </c>
    </row>
    <row r="1521" spans="1:8" x14ac:dyDescent="0.3">
      <c r="A1521">
        <v>1520</v>
      </c>
      <c r="B1521" t="s">
        <v>8127</v>
      </c>
      <c r="C1521">
        <v>61.13</v>
      </c>
      <c r="D1521">
        <v>61.68</v>
      </c>
      <c r="E1521">
        <v>62.09</v>
      </c>
      <c r="F1521">
        <v>61.05</v>
      </c>
      <c r="G1521" t="s">
        <v>8128</v>
      </c>
      <c r="H1521" s="1">
        <v>-8.8999999999999999E-3</v>
      </c>
    </row>
    <row r="1522" spans="1:8" x14ac:dyDescent="0.3">
      <c r="A1522">
        <v>1521</v>
      </c>
      <c r="B1522" t="s">
        <v>8125</v>
      </c>
      <c r="C1522">
        <v>62.72</v>
      </c>
      <c r="D1522">
        <v>61.15</v>
      </c>
      <c r="E1522">
        <v>63.09</v>
      </c>
      <c r="F1522">
        <v>61.15</v>
      </c>
      <c r="G1522" t="s">
        <v>8126</v>
      </c>
      <c r="H1522" s="1">
        <v>2.5999999999999999E-2</v>
      </c>
    </row>
    <row r="1523" spans="1:8" x14ac:dyDescent="0.3">
      <c r="A1523">
        <v>1522</v>
      </c>
      <c r="B1523" t="s">
        <v>8123</v>
      </c>
      <c r="C1523">
        <v>62.01</v>
      </c>
      <c r="D1523">
        <v>62.75</v>
      </c>
      <c r="E1523">
        <v>63.21</v>
      </c>
      <c r="F1523">
        <v>61.41</v>
      </c>
      <c r="G1523" t="s">
        <v>8124</v>
      </c>
      <c r="H1523" s="1">
        <v>-1.1299999999999999E-2</v>
      </c>
    </row>
    <row r="1524" spans="1:8" x14ac:dyDescent="0.3">
      <c r="A1524">
        <v>1523</v>
      </c>
      <c r="B1524" t="s">
        <v>8121</v>
      </c>
      <c r="C1524">
        <v>61.92</v>
      </c>
      <c r="D1524">
        <v>61.81</v>
      </c>
      <c r="E1524">
        <v>62.61</v>
      </c>
      <c r="F1524">
        <v>61.53</v>
      </c>
      <c r="G1524" t="s">
        <v>8122</v>
      </c>
      <c r="H1524" s="1">
        <v>-1.5E-3</v>
      </c>
    </row>
    <row r="1525" spans="1:8" x14ac:dyDescent="0.3">
      <c r="A1525">
        <v>1524</v>
      </c>
      <c r="B1525" t="s">
        <v>8119</v>
      </c>
      <c r="C1525">
        <v>62.17</v>
      </c>
      <c r="D1525">
        <v>61.95</v>
      </c>
      <c r="E1525">
        <v>62.94</v>
      </c>
      <c r="F1525">
        <v>61.04</v>
      </c>
      <c r="G1525" t="s">
        <v>8120</v>
      </c>
      <c r="H1525" s="1">
        <v>4.0000000000000001E-3</v>
      </c>
    </row>
    <row r="1526" spans="1:8" x14ac:dyDescent="0.3">
      <c r="A1526">
        <v>1525</v>
      </c>
      <c r="B1526" t="s">
        <v>8117</v>
      </c>
      <c r="C1526">
        <v>62.62</v>
      </c>
      <c r="D1526">
        <v>62.6</v>
      </c>
      <c r="E1526">
        <v>63.28</v>
      </c>
      <c r="F1526">
        <v>62.48</v>
      </c>
      <c r="G1526" t="s">
        <v>8118</v>
      </c>
      <c r="H1526" s="1">
        <v>7.1999999999999998E-3</v>
      </c>
    </row>
    <row r="1527" spans="1:8" x14ac:dyDescent="0.3">
      <c r="A1527">
        <v>1526</v>
      </c>
      <c r="B1527" t="s">
        <v>8115</v>
      </c>
      <c r="C1527">
        <v>62.26</v>
      </c>
      <c r="D1527">
        <v>62.42</v>
      </c>
      <c r="E1527">
        <v>63.25</v>
      </c>
      <c r="F1527">
        <v>61.77</v>
      </c>
      <c r="G1527" t="s">
        <v>8116</v>
      </c>
      <c r="H1527" s="1">
        <v>-5.7000000000000002E-3</v>
      </c>
    </row>
    <row r="1528" spans="1:8" x14ac:dyDescent="0.3">
      <c r="A1528">
        <v>1527</v>
      </c>
      <c r="B1528" t="s">
        <v>8113</v>
      </c>
      <c r="C1528">
        <v>62.93</v>
      </c>
      <c r="D1528">
        <v>62.4</v>
      </c>
      <c r="E1528">
        <v>63.18</v>
      </c>
      <c r="F1528">
        <v>62.4</v>
      </c>
      <c r="G1528" t="s">
        <v>8114</v>
      </c>
      <c r="H1528" s="1">
        <v>1.0800000000000001E-2</v>
      </c>
    </row>
    <row r="1529" spans="1:8" x14ac:dyDescent="0.3">
      <c r="A1529">
        <v>1528</v>
      </c>
      <c r="B1529" t="s">
        <v>8111</v>
      </c>
      <c r="C1529">
        <v>64.900000000000006</v>
      </c>
      <c r="D1529">
        <v>63.55</v>
      </c>
      <c r="E1529">
        <v>65.319999999999993</v>
      </c>
      <c r="F1529">
        <v>63.35</v>
      </c>
      <c r="G1529" t="s">
        <v>8112</v>
      </c>
      <c r="H1529" s="1">
        <v>3.1300000000000001E-2</v>
      </c>
    </row>
    <row r="1530" spans="1:8" x14ac:dyDescent="0.3">
      <c r="A1530">
        <v>1529</v>
      </c>
      <c r="B1530" t="s">
        <v>8110</v>
      </c>
      <c r="C1530">
        <v>64.19</v>
      </c>
      <c r="D1530">
        <v>65.239999999999995</v>
      </c>
      <c r="E1530">
        <v>65.52</v>
      </c>
      <c r="F1530">
        <v>63.84</v>
      </c>
      <c r="G1530" t="s">
        <v>6837</v>
      </c>
      <c r="H1530" s="1">
        <v>-1.09E-2</v>
      </c>
    </row>
    <row r="1531" spans="1:8" x14ac:dyDescent="0.3">
      <c r="A1531">
        <v>1530</v>
      </c>
      <c r="B1531" t="s">
        <v>8108</v>
      </c>
      <c r="C1531">
        <v>65.23</v>
      </c>
      <c r="D1531">
        <v>64.44</v>
      </c>
      <c r="E1531">
        <v>65.5</v>
      </c>
      <c r="F1531">
        <v>63.8</v>
      </c>
      <c r="G1531" t="s">
        <v>8109</v>
      </c>
      <c r="H1531" s="1">
        <v>1.6199999999999999E-2</v>
      </c>
    </row>
    <row r="1532" spans="1:8" x14ac:dyDescent="0.3">
      <c r="A1532">
        <v>1531</v>
      </c>
      <c r="B1532" t="s">
        <v>8106</v>
      </c>
      <c r="C1532">
        <v>66.430000000000007</v>
      </c>
      <c r="D1532">
        <v>65.36</v>
      </c>
      <c r="E1532">
        <v>67.319999999999993</v>
      </c>
      <c r="F1532">
        <v>65.349999999999994</v>
      </c>
      <c r="G1532" t="s">
        <v>8107</v>
      </c>
      <c r="H1532" s="1">
        <v>1.84E-2</v>
      </c>
    </row>
    <row r="1533" spans="1:8" x14ac:dyDescent="0.3">
      <c r="A1533">
        <v>1532</v>
      </c>
      <c r="B1533" t="s">
        <v>8104</v>
      </c>
      <c r="C1533">
        <v>66.16</v>
      </c>
      <c r="D1533">
        <v>67.05</v>
      </c>
      <c r="E1533">
        <v>67.11</v>
      </c>
      <c r="F1533">
        <v>65.63</v>
      </c>
      <c r="G1533" t="s">
        <v>8105</v>
      </c>
      <c r="H1533" s="1">
        <v>-4.1000000000000003E-3</v>
      </c>
    </row>
    <row r="1534" spans="1:8" x14ac:dyDescent="0.3">
      <c r="A1534">
        <v>1533</v>
      </c>
      <c r="B1534" t="s">
        <v>8102</v>
      </c>
      <c r="C1534">
        <v>65.34</v>
      </c>
      <c r="D1534">
        <v>65.900000000000006</v>
      </c>
      <c r="E1534">
        <v>66.349999999999994</v>
      </c>
      <c r="F1534">
        <v>65.05</v>
      </c>
      <c r="G1534" t="s">
        <v>8103</v>
      </c>
      <c r="H1534" s="1">
        <v>-1.24E-2</v>
      </c>
    </row>
    <row r="1535" spans="1:8" x14ac:dyDescent="0.3">
      <c r="A1535">
        <v>1534</v>
      </c>
      <c r="B1535" t="s">
        <v>8100</v>
      </c>
      <c r="C1535">
        <v>64.23</v>
      </c>
      <c r="D1535">
        <v>65.03</v>
      </c>
      <c r="E1535">
        <v>65.17</v>
      </c>
      <c r="F1535">
        <v>63.87</v>
      </c>
      <c r="G1535" t="s">
        <v>8101</v>
      </c>
      <c r="H1535" s="1">
        <v>-1.7000000000000001E-2</v>
      </c>
    </row>
    <row r="1536" spans="1:8" x14ac:dyDescent="0.3">
      <c r="A1536">
        <v>1535</v>
      </c>
      <c r="B1536" t="s">
        <v>8098</v>
      </c>
      <c r="C1536">
        <v>64.92</v>
      </c>
      <c r="D1536">
        <v>63.95</v>
      </c>
      <c r="E1536">
        <v>65.510000000000005</v>
      </c>
      <c r="F1536">
        <v>63.95</v>
      </c>
      <c r="G1536" t="s">
        <v>8099</v>
      </c>
      <c r="H1536" s="1">
        <v>1.0699999999999999E-2</v>
      </c>
    </row>
    <row r="1537" spans="1:8" x14ac:dyDescent="0.3">
      <c r="A1537">
        <v>1536</v>
      </c>
      <c r="B1537" t="s">
        <v>8096</v>
      </c>
      <c r="C1537">
        <v>66.239999999999995</v>
      </c>
      <c r="D1537">
        <v>65.31</v>
      </c>
      <c r="E1537">
        <v>66.430000000000007</v>
      </c>
      <c r="F1537">
        <v>65.25</v>
      </c>
      <c r="G1537" t="s">
        <v>8097</v>
      </c>
      <c r="H1537" s="1">
        <v>2.0299999999999999E-2</v>
      </c>
    </row>
    <row r="1538" spans="1:8" x14ac:dyDescent="0.3">
      <c r="A1538">
        <v>1537</v>
      </c>
      <c r="B1538" t="s">
        <v>8094</v>
      </c>
      <c r="C1538">
        <v>66.59</v>
      </c>
      <c r="D1538">
        <v>66.5</v>
      </c>
      <c r="E1538">
        <v>66.8</v>
      </c>
      <c r="F1538">
        <v>65.599999999999994</v>
      </c>
      <c r="G1538" t="s">
        <v>8095</v>
      </c>
      <c r="H1538" s="1">
        <v>5.3E-3</v>
      </c>
    </row>
    <row r="1539" spans="1:8" x14ac:dyDescent="0.3">
      <c r="A1539">
        <v>1538</v>
      </c>
      <c r="B1539" t="s">
        <v>8092</v>
      </c>
      <c r="C1539">
        <v>65.989999999999995</v>
      </c>
      <c r="D1539">
        <v>66.400000000000006</v>
      </c>
      <c r="E1539">
        <v>66.94</v>
      </c>
      <c r="F1539">
        <v>65.44</v>
      </c>
      <c r="G1539" t="s">
        <v>8093</v>
      </c>
      <c r="H1539" s="1">
        <v>-8.9999999999999993E-3</v>
      </c>
    </row>
    <row r="1540" spans="1:8" x14ac:dyDescent="0.3">
      <c r="A1540">
        <v>1539</v>
      </c>
      <c r="B1540" t="s">
        <v>8090</v>
      </c>
      <c r="C1540">
        <v>65.03</v>
      </c>
      <c r="D1540">
        <v>65.760000000000005</v>
      </c>
      <c r="E1540">
        <v>67.27</v>
      </c>
      <c r="F1540">
        <v>64.19</v>
      </c>
      <c r="G1540" t="s">
        <v>8091</v>
      </c>
      <c r="H1540" s="1">
        <v>-1.4500000000000001E-2</v>
      </c>
    </row>
    <row r="1541" spans="1:8" x14ac:dyDescent="0.3">
      <c r="A1541">
        <v>1540</v>
      </c>
      <c r="B1541" t="s">
        <v>8088</v>
      </c>
      <c r="C1541">
        <v>62.88</v>
      </c>
      <c r="D1541">
        <v>64.900000000000006</v>
      </c>
      <c r="E1541">
        <v>65.52</v>
      </c>
      <c r="F1541">
        <v>62.53</v>
      </c>
      <c r="G1541" t="s">
        <v>8089</v>
      </c>
      <c r="H1541" s="1">
        <v>-3.3099999999999997E-2</v>
      </c>
    </row>
    <row r="1542" spans="1:8" x14ac:dyDescent="0.3">
      <c r="A1542">
        <v>1541</v>
      </c>
      <c r="B1542" t="s">
        <v>8086</v>
      </c>
      <c r="C1542">
        <v>63.39</v>
      </c>
      <c r="D1542">
        <v>62.75</v>
      </c>
      <c r="E1542">
        <v>63.6</v>
      </c>
      <c r="F1542">
        <v>62.15</v>
      </c>
      <c r="G1542" t="s">
        <v>8087</v>
      </c>
      <c r="H1542" s="1">
        <v>8.0999999999999996E-3</v>
      </c>
    </row>
    <row r="1543" spans="1:8" x14ac:dyDescent="0.3">
      <c r="A1543">
        <v>1542</v>
      </c>
      <c r="B1543" t="s">
        <v>8084</v>
      </c>
      <c r="C1543">
        <v>63.33</v>
      </c>
      <c r="D1543">
        <v>63.85</v>
      </c>
      <c r="E1543">
        <v>64.5</v>
      </c>
      <c r="F1543">
        <v>63.1</v>
      </c>
      <c r="G1543" t="s">
        <v>8085</v>
      </c>
      <c r="H1543" s="1">
        <v>-8.9999999999999998E-4</v>
      </c>
    </row>
    <row r="1544" spans="1:8" x14ac:dyDescent="0.3">
      <c r="A1544">
        <v>1543</v>
      </c>
      <c r="B1544" t="s">
        <v>8082</v>
      </c>
      <c r="C1544">
        <v>61.56</v>
      </c>
      <c r="D1544">
        <v>63.21</v>
      </c>
      <c r="E1544">
        <v>63.23</v>
      </c>
      <c r="F1544">
        <v>61.23</v>
      </c>
      <c r="G1544" t="s">
        <v>8083</v>
      </c>
      <c r="H1544" s="1">
        <v>-2.7900000000000001E-2</v>
      </c>
    </row>
    <row r="1545" spans="1:8" x14ac:dyDescent="0.3">
      <c r="A1545">
        <v>1544</v>
      </c>
      <c r="B1545" t="s">
        <v>8080</v>
      </c>
      <c r="C1545">
        <v>61.06</v>
      </c>
      <c r="D1545">
        <v>61.51</v>
      </c>
      <c r="E1545">
        <v>61.89</v>
      </c>
      <c r="F1545">
        <v>60.75</v>
      </c>
      <c r="G1545" t="s">
        <v>8081</v>
      </c>
      <c r="H1545" s="1">
        <v>-8.0999999999999996E-3</v>
      </c>
    </row>
    <row r="1546" spans="1:8" x14ac:dyDescent="0.3">
      <c r="A1546">
        <v>1545</v>
      </c>
      <c r="B1546" t="s">
        <v>8078</v>
      </c>
      <c r="C1546">
        <v>60.75</v>
      </c>
      <c r="D1546">
        <v>61.23</v>
      </c>
      <c r="E1546">
        <v>62.05</v>
      </c>
      <c r="F1546">
        <v>60.57</v>
      </c>
      <c r="G1546" t="s">
        <v>8079</v>
      </c>
      <c r="H1546" s="1">
        <v>-5.1000000000000004E-3</v>
      </c>
    </row>
    <row r="1547" spans="1:8" x14ac:dyDescent="0.3">
      <c r="A1547">
        <v>1546</v>
      </c>
      <c r="B1547" t="s">
        <v>8076</v>
      </c>
      <c r="C1547">
        <v>59.64</v>
      </c>
      <c r="D1547">
        <v>61.23</v>
      </c>
      <c r="E1547">
        <v>61.23</v>
      </c>
      <c r="F1547">
        <v>59.41</v>
      </c>
      <c r="G1547" t="s">
        <v>8077</v>
      </c>
      <c r="H1547" s="1">
        <v>-1.83E-2</v>
      </c>
    </row>
    <row r="1548" spans="1:8" x14ac:dyDescent="0.3">
      <c r="A1548">
        <v>1547</v>
      </c>
      <c r="B1548" t="s">
        <v>8074</v>
      </c>
      <c r="C1548">
        <v>59.38</v>
      </c>
      <c r="D1548">
        <v>59.26</v>
      </c>
      <c r="E1548">
        <v>60.03</v>
      </c>
      <c r="F1548">
        <v>58.94</v>
      </c>
      <c r="G1548" t="s">
        <v>8075</v>
      </c>
      <c r="H1548" s="1">
        <v>-4.4000000000000003E-3</v>
      </c>
    </row>
    <row r="1549" spans="1:8" x14ac:dyDescent="0.3">
      <c r="A1549">
        <v>1548</v>
      </c>
      <c r="B1549" t="s">
        <v>8072</v>
      </c>
      <c r="C1549">
        <v>59.52</v>
      </c>
      <c r="D1549">
        <v>60.51</v>
      </c>
      <c r="E1549">
        <v>60.97</v>
      </c>
      <c r="F1549">
        <v>59.3</v>
      </c>
      <c r="G1549" t="s">
        <v>8073</v>
      </c>
      <c r="H1549" s="1">
        <v>2.3999999999999998E-3</v>
      </c>
    </row>
    <row r="1550" spans="1:8" x14ac:dyDescent="0.3">
      <c r="A1550">
        <v>1549</v>
      </c>
      <c r="B1550" t="s">
        <v>8070</v>
      </c>
      <c r="C1550">
        <v>58.15</v>
      </c>
      <c r="D1550">
        <v>59.52</v>
      </c>
      <c r="E1550">
        <v>59.92</v>
      </c>
      <c r="F1550">
        <v>57.9</v>
      </c>
      <c r="G1550" t="s">
        <v>8071</v>
      </c>
      <c r="H1550" s="1">
        <v>-2.3E-2</v>
      </c>
    </row>
    <row r="1551" spans="1:8" x14ac:dyDescent="0.3">
      <c r="A1551">
        <v>1550</v>
      </c>
      <c r="B1551" t="s">
        <v>8068</v>
      </c>
      <c r="C1551">
        <v>58.79</v>
      </c>
      <c r="D1551">
        <v>58.15</v>
      </c>
      <c r="E1551">
        <v>59.5</v>
      </c>
      <c r="F1551">
        <v>58.05</v>
      </c>
      <c r="G1551" t="s">
        <v>8069</v>
      </c>
      <c r="H1551" s="1">
        <v>1.0999999999999999E-2</v>
      </c>
    </row>
    <row r="1552" spans="1:8" x14ac:dyDescent="0.3">
      <c r="A1552">
        <v>1551</v>
      </c>
      <c r="B1552" t="s">
        <v>8066</v>
      </c>
      <c r="C1552">
        <v>59.89</v>
      </c>
      <c r="D1552">
        <v>59.45</v>
      </c>
      <c r="E1552">
        <v>60.32</v>
      </c>
      <c r="F1552">
        <v>59.1</v>
      </c>
      <c r="G1552" t="s">
        <v>8067</v>
      </c>
      <c r="H1552" s="1">
        <v>1.8700000000000001E-2</v>
      </c>
    </row>
    <row r="1553" spans="1:8" x14ac:dyDescent="0.3">
      <c r="A1553">
        <v>1552</v>
      </c>
      <c r="B1553" t="s">
        <v>8064</v>
      </c>
      <c r="C1553">
        <v>61.54</v>
      </c>
      <c r="D1553">
        <v>60</v>
      </c>
      <c r="E1553">
        <v>61.74</v>
      </c>
      <c r="F1553">
        <v>60</v>
      </c>
      <c r="G1553" t="s">
        <v>8065</v>
      </c>
      <c r="H1553" s="1">
        <v>2.76E-2</v>
      </c>
    </row>
    <row r="1554" spans="1:8" x14ac:dyDescent="0.3">
      <c r="A1554">
        <v>1553</v>
      </c>
      <c r="B1554" t="s">
        <v>8062</v>
      </c>
      <c r="C1554">
        <v>61.6</v>
      </c>
      <c r="D1554">
        <v>61.51</v>
      </c>
      <c r="E1554">
        <v>61.75</v>
      </c>
      <c r="F1554">
        <v>60.9</v>
      </c>
      <c r="G1554" t="s">
        <v>8063</v>
      </c>
      <c r="H1554" s="1">
        <v>1E-3</v>
      </c>
    </row>
    <row r="1555" spans="1:8" x14ac:dyDescent="0.3">
      <c r="A1555">
        <v>1554</v>
      </c>
      <c r="B1555" t="s">
        <v>8060</v>
      </c>
      <c r="C1555">
        <v>60.44</v>
      </c>
      <c r="D1555">
        <v>61.33</v>
      </c>
      <c r="E1555">
        <v>61.42</v>
      </c>
      <c r="F1555">
        <v>60</v>
      </c>
      <c r="G1555" t="s">
        <v>8061</v>
      </c>
      <c r="H1555" s="1">
        <v>-1.8800000000000001E-2</v>
      </c>
    </row>
    <row r="1556" spans="1:8" x14ac:dyDescent="0.3">
      <c r="A1556">
        <v>1555</v>
      </c>
      <c r="B1556" t="s">
        <v>8059</v>
      </c>
      <c r="C1556">
        <v>60.54</v>
      </c>
      <c r="D1556">
        <v>60.17</v>
      </c>
      <c r="E1556">
        <v>61.11</v>
      </c>
      <c r="F1556">
        <v>59.81</v>
      </c>
      <c r="G1556" t="s">
        <v>7718</v>
      </c>
      <c r="H1556" s="1">
        <v>1.6999999999999999E-3</v>
      </c>
    </row>
    <row r="1557" spans="1:8" x14ac:dyDescent="0.3">
      <c r="A1557">
        <v>1556</v>
      </c>
      <c r="B1557" t="s">
        <v>8057</v>
      </c>
      <c r="C1557">
        <v>62.6</v>
      </c>
      <c r="D1557">
        <v>60.85</v>
      </c>
      <c r="E1557">
        <v>62.87</v>
      </c>
      <c r="F1557">
        <v>60.8</v>
      </c>
      <c r="G1557" t="s">
        <v>8058</v>
      </c>
      <c r="H1557" s="1">
        <v>3.4000000000000002E-2</v>
      </c>
    </row>
    <row r="1558" spans="1:8" x14ac:dyDescent="0.3">
      <c r="A1558">
        <v>1557</v>
      </c>
      <c r="B1558" t="s">
        <v>8055</v>
      </c>
      <c r="C1558">
        <v>60.99</v>
      </c>
      <c r="D1558">
        <v>62.2</v>
      </c>
      <c r="E1558">
        <v>62.28</v>
      </c>
      <c r="F1558">
        <v>60.73</v>
      </c>
      <c r="G1558" t="s">
        <v>8056</v>
      </c>
      <c r="H1558" s="1">
        <v>-2.5700000000000001E-2</v>
      </c>
    </row>
    <row r="1559" spans="1:8" x14ac:dyDescent="0.3">
      <c r="A1559">
        <v>1558</v>
      </c>
      <c r="B1559" t="s">
        <v>8054</v>
      </c>
      <c r="C1559">
        <v>61.76</v>
      </c>
      <c r="D1559">
        <v>60.36</v>
      </c>
      <c r="E1559">
        <v>62.1</v>
      </c>
      <c r="F1559">
        <v>60.36</v>
      </c>
      <c r="G1559" t="s">
        <v>7811</v>
      </c>
      <c r="H1559" s="1">
        <v>1.26E-2</v>
      </c>
    </row>
    <row r="1560" spans="1:8" x14ac:dyDescent="0.3">
      <c r="A1560">
        <v>1559</v>
      </c>
      <c r="B1560" t="s">
        <v>8052</v>
      </c>
      <c r="C1560">
        <v>62.45</v>
      </c>
      <c r="D1560">
        <v>61.95</v>
      </c>
      <c r="E1560">
        <v>62.76</v>
      </c>
      <c r="F1560">
        <v>61.65</v>
      </c>
      <c r="G1560" t="s">
        <v>8053</v>
      </c>
      <c r="H1560" s="1">
        <v>1.12E-2</v>
      </c>
    </row>
    <row r="1561" spans="1:8" x14ac:dyDescent="0.3">
      <c r="A1561">
        <v>1560</v>
      </c>
      <c r="B1561" t="s">
        <v>8050</v>
      </c>
      <c r="C1561">
        <v>64.069999999999993</v>
      </c>
      <c r="D1561">
        <v>62.55</v>
      </c>
      <c r="E1561">
        <v>64.349999999999994</v>
      </c>
      <c r="F1561">
        <v>62.55</v>
      </c>
      <c r="G1561" t="s">
        <v>8051</v>
      </c>
      <c r="H1561" s="1">
        <v>2.5899999999999999E-2</v>
      </c>
    </row>
    <row r="1562" spans="1:8" x14ac:dyDescent="0.3">
      <c r="A1562">
        <v>1561</v>
      </c>
      <c r="B1562" t="s">
        <v>8048</v>
      </c>
      <c r="C1562">
        <v>64.180000000000007</v>
      </c>
      <c r="D1562">
        <v>64.400000000000006</v>
      </c>
      <c r="E1562">
        <v>64.64</v>
      </c>
      <c r="F1562">
        <v>63.57</v>
      </c>
      <c r="G1562" t="s">
        <v>8049</v>
      </c>
      <c r="H1562" s="1">
        <v>1.6999999999999999E-3</v>
      </c>
    </row>
    <row r="1563" spans="1:8" x14ac:dyDescent="0.3">
      <c r="A1563">
        <v>1562</v>
      </c>
      <c r="B1563" t="s">
        <v>8046</v>
      </c>
      <c r="C1563">
        <v>62.34</v>
      </c>
      <c r="D1563">
        <v>64.180000000000007</v>
      </c>
      <c r="E1563">
        <v>64.180000000000007</v>
      </c>
      <c r="F1563">
        <v>62.11</v>
      </c>
      <c r="G1563" t="s">
        <v>8047</v>
      </c>
      <c r="H1563" s="1">
        <v>-2.87E-2</v>
      </c>
    </row>
    <row r="1564" spans="1:8" x14ac:dyDescent="0.3">
      <c r="A1564">
        <v>1563</v>
      </c>
      <c r="B1564" t="s">
        <v>8044</v>
      </c>
      <c r="C1564">
        <v>61.17</v>
      </c>
      <c r="D1564">
        <v>62.3</v>
      </c>
      <c r="E1564">
        <v>62.84</v>
      </c>
      <c r="F1564">
        <v>60.78</v>
      </c>
      <c r="G1564" t="s">
        <v>8045</v>
      </c>
      <c r="H1564" s="1">
        <v>-1.8800000000000001E-2</v>
      </c>
    </row>
    <row r="1565" spans="1:8" x14ac:dyDescent="0.3">
      <c r="A1565">
        <v>1564</v>
      </c>
      <c r="B1565" t="s">
        <v>8042</v>
      </c>
      <c r="C1565">
        <v>60.03</v>
      </c>
      <c r="D1565">
        <v>61.35</v>
      </c>
      <c r="E1565">
        <v>61.42</v>
      </c>
      <c r="F1565">
        <v>59.26</v>
      </c>
      <c r="G1565" t="s">
        <v>8043</v>
      </c>
      <c r="H1565" s="1">
        <v>-1.8599999999999998E-2</v>
      </c>
    </row>
    <row r="1566" spans="1:8" x14ac:dyDescent="0.3">
      <c r="A1566">
        <v>1565</v>
      </c>
      <c r="B1566" t="s">
        <v>8041</v>
      </c>
      <c r="C1566">
        <v>61.06</v>
      </c>
      <c r="D1566">
        <v>59.86</v>
      </c>
      <c r="E1566">
        <v>61.55</v>
      </c>
      <c r="F1566">
        <v>59.85</v>
      </c>
      <c r="G1566" t="s">
        <v>7906</v>
      </c>
      <c r="H1566" s="1">
        <v>1.72E-2</v>
      </c>
    </row>
    <row r="1567" spans="1:8" x14ac:dyDescent="0.3">
      <c r="A1567">
        <v>1566</v>
      </c>
      <c r="B1567" t="s">
        <v>8039</v>
      </c>
      <c r="C1567">
        <v>60.83</v>
      </c>
      <c r="D1567">
        <v>61.15</v>
      </c>
      <c r="E1567">
        <v>61.6</v>
      </c>
      <c r="F1567">
        <v>60.6</v>
      </c>
      <c r="G1567" t="s">
        <v>8040</v>
      </c>
      <c r="H1567" s="1">
        <v>-3.8E-3</v>
      </c>
    </row>
    <row r="1568" spans="1:8" x14ac:dyDescent="0.3">
      <c r="A1568">
        <v>1567</v>
      </c>
      <c r="B1568" t="s">
        <v>8037</v>
      </c>
      <c r="C1568">
        <v>62.2</v>
      </c>
      <c r="D1568">
        <v>60.8</v>
      </c>
      <c r="E1568">
        <v>62.51</v>
      </c>
      <c r="F1568">
        <v>60.6</v>
      </c>
      <c r="G1568" t="s">
        <v>8038</v>
      </c>
      <c r="H1568" s="1">
        <v>2.2499999999999999E-2</v>
      </c>
    </row>
    <row r="1569" spans="1:8" x14ac:dyDescent="0.3">
      <c r="A1569">
        <v>1568</v>
      </c>
      <c r="B1569" t="s">
        <v>8035</v>
      </c>
      <c r="C1569">
        <v>63.97</v>
      </c>
      <c r="D1569">
        <v>62.36</v>
      </c>
      <c r="E1569">
        <v>64.09</v>
      </c>
      <c r="F1569">
        <v>61.83</v>
      </c>
      <c r="G1569" t="s">
        <v>8036</v>
      </c>
      <c r="H1569" s="1">
        <v>2.8500000000000001E-2</v>
      </c>
    </row>
    <row r="1570" spans="1:8" x14ac:dyDescent="0.3">
      <c r="A1570">
        <v>1569</v>
      </c>
      <c r="B1570" t="s">
        <v>8033</v>
      </c>
      <c r="C1570">
        <v>62.94</v>
      </c>
      <c r="D1570">
        <v>63.56</v>
      </c>
      <c r="E1570">
        <v>64.099999999999994</v>
      </c>
      <c r="F1570">
        <v>62.51</v>
      </c>
      <c r="G1570" t="s">
        <v>8034</v>
      </c>
      <c r="H1570" s="1">
        <v>-1.61E-2</v>
      </c>
    </row>
    <row r="1571" spans="1:8" x14ac:dyDescent="0.3">
      <c r="A1571">
        <v>1570</v>
      </c>
      <c r="B1571" t="s">
        <v>8031</v>
      </c>
      <c r="C1571">
        <v>62.91</v>
      </c>
      <c r="D1571">
        <v>62.8</v>
      </c>
      <c r="E1571">
        <v>63.1</v>
      </c>
      <c r="F1571">
        <v>62.15</v>
      </c>
      <c r="G1571" t="s">
        <v>8032</v>
      </c>
      <c r="H1571" s="1">
        <v>-5.0000000000000001E-4</v>
      </c>
    </row>
    <row r="1572" spans="1:8" x14ac:dyDescent="0.3">
      <c r="A1572">
        <v>1571</v>
      </c>
      <c r="B1572" t="s">
        <v>8029</v>
      </c>
      <c r="C1572">
        <v>63.26</v>
      </c>
      <c r="D1572">
        <v>64.14</v>
      </c>
      <c r="E1572">
        <v>64.349999999999994</v>
      </c>
      <c r="F1572">
        <v>63.18</v>
      </c>
      <c r="G1572" t="s">
        <v>8030</v>
      </c>
      <c r="H1572" s="1">
        <v>5.5999999999999999E-3</v>
      </c>
    </row>
    <row r="1573" spans="1:8" x14ac:dyDescent="0.3">
      <c r="A1573">
        <v>1572</v>
      </c>
      <c r="B1573" t="s">
        <v>8027</v>
      </c>
      <c r="C1573">
        <v>61.34</v>
      </c>
      <c r="D1573">
        <v>63.29</v>
      </c>
      <c r="E1573">
        <v>63.56</v>
      </c>
      <c r="F1573">
        <v>61.09</v>
      </c>
      <c r="G1573" t="s">
        <v>8028</v>
      </c>
      <c r="H1573" s="1">
        <v>-3.04E-2</v>
      </c>
    </row>
    <row r="1574" spans="1:8" x14ac:dyDescent="0.3">
      <c r="A1574">
        <v>1573</v>
      </c>
      <c r="B1574" t="s">
        <v>8025</v>
      </c>
      <c r="C1574">
        <v>62.13</v>
      </c>
      <c r="D1574">
        <v>61.32</v>
      </c>
      <c r="E1574">
        <v>62.41</v>
      </c>
      <c r="F1574">
        <v>60.98</v>
      </c>
      <c r="G1574" t="s">
        <v>8026</v>
      </c>
      <c r="H1574" s="1">
        <v>1.29E-2</v>
      </c>
    </row>
    <row r="1575" spans="1:8" x14ac:dyDescent="0.3">
      <c r="A1575">
        <v>1574</v>
      </c>
      <c r="B1575" t="s">
        <v>8023</v>
      </c>
      <c r="C1575">
        <v>61.5</v>
      </c>
      <c r="D1575">
        <v>61.99</v>
      </c>
      <c r="E1575">
        <v>62.8</v>
      </c>
      <c r="F1575">
        <v>61.4</v>
      </c>
      <c r="G1575" t="s">
        <v>8024</v>
      </c>
      <c r="H1575" s="1">
        <v>-1.01E-2</v>
      </c>
    </row>
    <row r="1576" spans="1:8" x14ac:dyDescent="0.3">
      <c r="A1576">
        <v>1575</v>
      </c>
      <c r="B1576" t="s">
        <v>8021</v>
      </c>
      <c r="C1576">
        <v>63.27</v>
      </c>
      <c r="D1576">
        <v>61.81</v>
      </c>
      <c r="E1576">
        <v>63.61</v>
      </c>
      <c r="F1576">
        <v>61.42</v>
      </c>
      <c r="G1576" t="s">
        <v>8022</v>
      </c>
      <c r="H1576" s="1">
        <v>2.8799999999999999E-2</v>
      </c>
    </row>
    <row r="1577" spans="1:8" x14ac:dyDescent="0.3">
      <c r="A1577">
        <v>1576</v>
      </c>
      <c r="B1577" t="s">
        <v>8019</v>
      </c>
      <c r="C1577">
        <v>63.51</v>
      </c>
      <c r="D1577">
        <v>63.27</v>
      </c>
      <c r="E1577">
        <v>63.9</v>
      </c>
      <c r="F1577">
        <v>62.76</v>
      </c>
      <c r="G1577" t="s">
        <v>8020</v>
      </c>
      <c r="H1577" s="1">
        <v>3.8E-3</v>
      </c>
    </row>
    <row r="1578" spans="1:8" x14ac:dyDescent="0.3">
      <c r="A1578">
        <v>1577</v>
      </c>
      <c r="B1578" t="s">
        <v>8017</v>
      </c>
      <c r="C1578">
        <v>63.61</v>
      </c>
      <c r="D1578">
        <v>63.5</v>
      </c>
      <c r="E1578">
        <v>63.8</v>
      </c>
      <c r="F1578">
        <v>62.8</v>
      </c>
      <c r="G1578" t="s">
        <v>8018</v>
      </c>
      <c r="H1578" s="1">
        <v>1.6000000000000001E-3</v>
      </c>
    </row>
    <row r="1579" spans="1:8" x14ac:dyDescent="0.3">
      <c r="A1579">
        <v>1578</v>
      </c>
      <c r="B1579" t="s">
        <v>8015</v>
      </c>
      <c r="C1579">
        <v>64.97</v>
      </c>
      <c r="D1579">
        <v>63.62</v>
      </c>
      <c r="E1579">
        <v>65.27</v>
      </c>
      <c r="F1579">
        <v>63.44</v>
      </c>
      <c r="G1579" t="s">
        <v>8016</v>
      </c>
      <c r="H1579" s="1">
        <v>2.1399999999999999E-2</v>
      </c>
    </row>
    <row r="1580" spans="1:8" x14ac:dyDescent="0.3">
      <c r="A1580">
        <v>1579</v>
      </c>
      <c r="B1580" t="s">
        <v>8013</v>
      </c>
      <c r="C1580">
        <v>65.55</v>
      </c>
      <c r="D1580">
        <v>64.97</v>
      </c>
      <c r="E1580">
        <v>65.87</v>
      </c>
      <c r="F1580">
        <v>64.69</v>
      </c>
      <c r="G1580" t="s">
        <v>8014</v>
      </c>
      <c r="H1580" s="1">
        <v>8.8999999999999999E-3</v>
      </c>
    </row>
    <row r="1581" spans="1:8" x14ac:dyDescent="0.3">
      <c r="A1581">
        <v>1580</v>
      </c>
      <c r="B1581" t="s">
        <v>8011</v>
      </c>
      <c r="C1581">
        <v>66.459999999999994</v>
      </c>
      <c r="D1581">
        <v>65.599999999999994</v>
      </c>
      <c r="E1581">
        <v>67.05</v>
      </c>
      <c r="F1581">
        <v>65.27</v>
      </c>
      <c r="G1581" t="s">
        <v>8012</v>
      </c>
      <c r="H1581" s="1">
        <v>1.3899999999999999E-2</v>
      </c>
    </row>
    <row r="1582" spans="1:8" x14ac:dyDescent="0.3">
      <c r="A1582">
        <v>1581</v>
      </c>
      <c r="B1582" t="s">
        <v>8009</v>
      </c>
      <c r="C1582">
        <v>65.91</v>
      </c>
      <c r="D1582">
        <v>66.75</v>
      </c>
      <c r="E1582">
        <v>66.81</v>
      </c>
      <c r="F1582">
        <v>65.52</v>
      </c>
      <c r="G1582" t="s">
        <v>8010</v>
      </c>
      <c r="H1582" s="1">
        <v>-8.3000000000000001E-3</v>
      </c>
    </row>
    <row r="1583" spans="1:8" x14ac:dyDescent="0.3">
      <c r="A1583">
        <v>1582</v>
      </c>
      <c r="B1583" t="s">
        <v>8007</v>
      </c>
      <c r="C1583">
        <v>66.84</v>
      </c>
      <c r="D1583">
        <v>66.3</v>
      </c>
      <c r="E1583">
        <v>67.930000000000007</v>
      </c>
      <c r="F1583">
        <v>66.260000000000005</v>
      </c>
      <c r="G1583" t="s">
        <v>8008</v>
      </c>
      <c r="H1583" s="1">
        <v>1.41E-2</v>
      </c>
    </row>
    <row r="1584" spans="1:8" x14ac:dyDescent="0.3">
      <c r="A1584">
        <v>1583</v>
      </c>
      <c r="B1584" t="s">
        <v>8005</v>
      </c>
      <c r="C1584">
        <v>66.39</v>
      </c>
      <c r="D1584">
        <v>66.7</v>
      </c>
      <c r="E1584">
        <v>66.87</v>
      </c>
      <c r="F1584">
        <v>65.73</v>
      </c>
      <c r="G1584" t="s">
        <v>8006</v>
      </c>
      <c r="H1584" s="1">
        <v>-6.7000000000000002E-3</v>
      </c>
    </row>
    <row r="1585" spans="1:8" x14ac:dyDescent="0.3">
      <c r="A1585">
        <v>1584</v>
      </c>
      <c r="B1585" t="s">
        <v>8003</v>
      </c>
      <c r="C1585">
        <v>67.099999999999994</v>
      </c>
      <c r="D1585">
        <v>66.39</v>
      </c>
      <c r="E1585">
        <v>67.400000000000006</v>
      </c>
      <c r="F1585">
        <v>65.84</v>
      </c>
      <c r="G1585" t="s">
        <v>8004</v>
      </c>
      <c r="H1585" s="1">
        <v>1.0699999999999999E-2</v>
      </c>
    </row>
    <row r="1586" spans="1:8" x14ac:dyDescent="0.3">
      <c r="A1586">
        <v>1585</v>
      </c>
      <c r="B1586" t="s">
        <v>8001</v>
      </c>
      <c r="C1586">
        <v>67.84</v>
      </c>
      <c r="D1586">
        <v>67.5</v>
      </c>
      <c r="E1586">
        <v>68.239999999999995</v>
      </c>
      <c r="F1586">
        <v>67.38</v>
      </c>
      <c r="G1586" t="s">
        <v>8002</v>
      </c>
      <c r="H1586" s="1">
        <v>1.0999999999999999E-2</v>
      </c>
    </row>
    <row r="1587" spans="1:8" x14ac:dyDescent="0.3">
      <c r="A1587">
        <v>1586</v>
      </c>
      <c r="B1587" t="s">
        <v>7999</v>
      </c>
      <c r="C1587">
        <v>67.290000000000006</v>
      </c>
      <c r="D1587">
        <v>67.62</v>
      </c>
      <c r="E1587">
        <v>67.7</v>
      </c>
      <c r="F1587">
        <v>66.62</v>
      </c>
      <c r="G1587" t="s">
        <v>8000</v>
      </c>
      <c r="H1587" s="1">
        <v>-8.0999999999999996E-3</v>
      </c>
    </row>
    <row r="1588" spans="1:8" x14ac:dyDescent="0.3">
      <c r="A1588">
        <v>1587</v>
      </c>
      <c r="B1588" t="s">
        <v>7997</v>
      </c>
      <c r="C1588">
        <v>68.75</v>
      </c>
      <c r="D1588">
        <v>67.3</v>
      </c>
      <c r="E1588">
        <v>68.989999999999995</v>
      </c>
      <c r="F1588">
        <v>67.3</v>
      </c>
      <c r="G1588" t="s">
        <v>7998</v>
      </c>
      <c r="H1588" s="1">
        <v>2.1700000000000001E-2</v>
      </c>
    </row>
    <row r="1589" spans="1:8" x14ac:dyDescent="0.3">
      <c r="A1589">
        <v>1588</v>
      </c>
      <c r="B1589" t="s">
        <v>7995</v>
      </c>
      <c r="C1589">
        <v>69.37</v>
      </c>
      <c r="D1589">
        <v>68.8</v>
      </c>
      <c r="E1589">
        <v>69.7</v>
      </c>
      <c r="F1589">
        <v>68.349999999999994</v>
      </c>
      <c r="G1589" t="s">
        <v>7996</v>
      </c>
      <c r="H1589" s="1">
        <v>8.9999999999999993E-3</v>
      </c>
    </row>
    <row r="1590" spans="1:8" x14ac:dyDescent="0.3">
      <c r="A1590">
        <v>1589</v>
      </c>
      <c r="B1590" t="s">
        <v>7993</v>
      </c>
      <c r="C1590">
        <v>69.42</v>
      </c>
      <c r="D1590">
        <v>69.150000000000006</v>
      </c>
      <c r="E1590">
        <v>69.97</v>
      </c>
      <c r="F1590">
        <v>69.13</v>
      </c>
      <c r="G1590" t="s">
        <v>7994</v>
      </c>
      <c r="H1590" s="1">
        <v>6.9999999999999999E-4</v>
      </c>
    </row>
    <row r="1591" spans="1:8" x14ac:dyDescent="0.3">
      <c r="A1591">
        <v>1590</v>
      </c>
      <c r="B1591" t="s">
        <v>7991</v>
      </c>
      <c r="C1591">
        <v>70.569999999999993</v>
      </c>
      <c r="D1591">
        <v>69.45</v>
      </c>
      <c r="E1591">
        <v>70.989999999999995</v>
      </c>
      <c r="F1591">
        <v>69.08</v>
      </c>
      <c r="G1591" t="s">
        <v>7992</v>
      </c>
      <c r="H1591" s="1">
        <v>1.66E-2</v>
      </c>
    </row>
    <row r="1592" spans="1:8" x14ac:dyDescent="0.3">
      <c r="A1592">
        <v>1591</v>
      </c>
      <c r="B1592" t="s">
        <v>7989</v>
      </c>
      <c r="C1592">
        <v>71.459999999999994</v>
      </c>
      <c r="D1592">
        <v>70.989999999999995</v>
      </c>
      <c r="E1592">
        <v>71.62</v>
      </c>
      <c r="F1592">
        <v>70.52</v>
      </c>
      <c r="G1592" t="s">
        <v>7990</v>
      </c>
      <c r="H1592" s="1">
        <v>1.26E-2</v>
      </c>
    </row>
    <row r="1593" spans="1:8" x14ac:dyDescent="0.3">
      <c r="A1593">
        <v>1592</v>
      </c>
      <c r="B1593" t="s">
        <v>7987</v>
      </c>
      <c r="C1593">
        <v>72.510000000000005</v>
      </c>
      <c r="D1593">
        <v>71.5</v>
      </c>
      <c r="E1593">
        <v>72.64</v>
      </c>
      <c r="F1593">
        <v>71.22</v>
      </c>
      <c r="G1593" t="s">
        <v>7988</v>
      </c>
      <c r="H1593" s="1">
        <v>1.47E-2</v>
      </c>
    </row>
    <row r="1594" spans="1:8" x14ac:dyDescent="0.3">
      <c r="A1594">
        <v>1593</v>
      </c>
      <c r="B1594" t="s">
        <v>7985</v>
      </c>
      <c r="C1594">
        <v>73.73</v>
      </c>
      <c r="D1594">
        <v>72.349999999999994</v>
      </c>
      <c r="E1594">
        <v>74</v>
      </c>
      <c r="F1594">
        <v>72.22</v>
      </c>
      <c r="G1594" t="s">
        <v>7986</v>
      </c>
      <c r="H1594" s="1">
        <v>1.6799999999999999E-2</v>
      </c>
    </row>
    <row r="1595" spans="1:8" x14ac:dyDescent="0.3">
      <c r="A1595">
        <v>1594</v>
      </c>
      <c r="B1595" t="s">
        <v>7983</v>
      </c>
      <c r="C1595">
        <v>73.180000000000007</v>
      </c>
      <c r="D1595">
        <v>73.44</v>
      </c>
      <c r="E1595">
        <v>74.22</v>
      </c>
      <c r="F1595">
        <v>72.37</v>
      </c>
      <c r="G1595" t="s">
        <v>7984</v>
      </c>
      <c r="H1595" s="1">
        <v>-7.4999999999999997E-3</v>
      </c>
    </row>
    <row r="1596" spans="1:8" x14ac:dyDescent="0.3">
      <c r="A1596">
        <v>1595</v>
      </c>
      <c r="B1596" t="s">
        <v>7981</v>
      </c>
      <c r="C1596">
        <v>74.569999999999993</v>
      </c>
      <c r="D1596">
        <v>72.650000000000006</v>
      </c>
      <c r="E1596">
        <v>74.790000000000006</v>
      </c>
      <c r="F1596">
        <v>72.2</v>
      </c>
      <c r="G1596" t="s">
        <v>7982</v>
      </c>
      <c r="H1596" s="1">
        <v>1.9E-2</v>
      </c>
    </row>
    <row r="1597" spans="1:8" x14ac:dyDescent="0.3">
      <c r="A1597">
        <v>1596</v>
      </c>
      <c r="B1597" t="s">
        <v>7979</v>
      </c>
      <c r="C1597">
        <v>73</v>
      </c>
      <c r="D1597">
        <v>74.63</v>
      </c>
      <c r="E1597">
        <v>74.760000000000005</v>
      </c>
      <c r="F1597">
        <v>72.7</v>
      </c>
      <c r="G1597" t="s">
        <v>7980</v>
      </c>
      <c r="H1597" s="1">
        <v>-2.1100000000000001E-2</v>
      </c>
    </row>
    <row r="1598" spans="1:8" x14ac:dyDescent="0.3">
      <c r="A1598">
        <v>1597</v>
      </c>
      <c r="B1598" t="s">
        <v>7977</v>
      </c>
      <c r="C1598">
        <v>73.209999999999994</v>
      </c>
      <c r="D1598">
        <v>72.66</v>
      </c>
      <c r="E1598">
        <v>74.02</v>
      </c>
      <c r="F1598">
        <v>72.040000000000006</v>
      </c>
      <c r="G1598" t="s">
        <v>7978</v>
      </c>
      <c r="H1598" s="1">
        <v>2.8999999999999998E-3</v>
      </c>
    </row>
    <row r="1599" spans="1:8" x14ac:dyDescent="0.3">
      <c r="A1599">
        <v>1598</v>
      </c>
      <c r="B1599" t="s">
        <v>7975</v>
      </c>
      <c r="C1599">
        <v>72.09</v>
      </c>
      <c r="D1599">
        <v>73.099999999999994</v>
      </c>
      <c r="E1599">
        <v>73.63</v>
      </c>
      <c r="F1599">
        <v>71.73</v>
      </c>
      <c r="G1599" t="s">
        <v>7976</v>
      </c>
      <c r="H1599" s="1">
        <v>-1.5299999999999999E-2</v>
      </c>
    </row>
    <row r="1600" spans="1:8" x14ac:dyDescent="0.3">
      <c r="A1600">
        <v>1599</v>
      </c>
      <c r="B1600" t="s">
        <v>7973</v>
      </c>
      <c r="C1600">
        <v>70.91</v>
      </c>
      <c r="D1600">
        <v>71.95</v>
      </c>
      <c r="E1600">
        <v>72.11</v>
      </c>
      <c r="F1600">
        <v>70.67</v>
      </c>
      <c r="G1600" t="s">
        <v>7974</v>
      </c>
      <c r="H1600" s="1">
        <v>-1.6400000000000001E-2</v>
      </c>
    </row>
    <row r="1601" spans="1:8" x14ac:dyDescent="0.3">
      <c r="A1601">
        <v>1600</v>
      </c>
      <c r="B1601" t="s">
        <v>7971</v>
      </c>
      <c r="C1601">
        <v>72.02</v>
      </c>
      <c r="D1601">
        <v>70.75</v>
      </c>
      <c r="E1601">
        <v>72.650000000000006</v>
      </c>
      <c r="F1601">
        <v>70.45</v>
      </c>
      <c r="G1601" t="s">
        <v>7972</v>
      </c>
      <c r="H1601" s="1">
        <v>1.5699999999999999E-2</v>
      </c>
    </row>
    <row r="1602" spans="1:8" x14ac:dyDescent="0.3">
      <c r="A1602">
        <v>1601</v>
      </c>
      <c r="B1602" t="s">
        <v>7969</v>
      </c>
      <c r="C1602">
        <v>73.89</v>
      </c>
      <c r="D1602">
        <v>71.98</v>
      </c>
      <c r="E1602">
        <v>74.069999999999993</v>
      </c>
      <c r="F1602">
        <v>71.98</v>
      </c>
      <c r="G1602" t="s">
        <v>7970</v>
      </c>
      <c r="H1602" s="1">
        <v>2.5999999999999999E-2</v>
      </c>
    </row>
    <row r="1603" spans="1:8" x14ac:dyDescent="0.3">
      <c r="A1603">
        <v>1602</v>
      </c>
      <c r="B1603" t="s">
        <v>7967</v>
      </c>
      <c r="C1603">
        <v>74.64</v>
      </c>
      <c r="D1603">
        <v>74</v>
      </c>
      <c r="E1603">
        <v>74.97</v>
      </c>
      <c r="F1603">
        <v>73.53</v>
      </c>
      <c r="G1603" t="s">
        <v>7968</v>
      </c>
      <c r="H1603" s="1">
        <v>1.0200000000000001E-2</v>
      </c>
    </row>
    <row r="1604" spans="1:8" x14ac:dyDescent="0.3">
      <c r="A1604">
        <v>1603</v>
      </c>
      <c r="B1604" t="s">
        <v>7965</v>
      </c>
      <c r="C1604">
        <v>72.650000000000006</v>
      </c>
      <c r="D1604">
        <v>74.900000000000006</v>
      </c>
      <c r="E1604">
        <v>74.97</v>
      </c>
      <c r="F1604">
        <v>72.459999999999994</v>
      </c>
      <c r="G1604" t="s">
        <v>7966</v>
      </c>
      <c r="H1604" s="1">
        <v>-2.6700000000000002E-2</v>
      </c>
    </row>
    <row r="1605" spans="1:8" x14ac:dyDescent="0.3">
      <c r="A1605">
        <v>1604</v>
      </c>
      <c r="B1605" t="s">
        <v>7963</v>
      </c>
      <c r="C1605">
        <v>70.290000000000006</v>
      </c>
      <c r="D1605">
        <v>72.55</v>
      </c>
      <c r="E1605">
        <v>72.61</v>
      </c>
      <c r="F1605">
        <v>69.790000000000006</v>
      </c>
      <c r="G1605" t="s">
        <v>7964</v>
      </c>
      <c r="H1605" s="1">
        <v>-3.2500000000000001E-2</v>
      </c>
    </row>
    <row r="1606" spans="1:8" x14ac:dyDescent="0.3">
      <c r="A1606">
        <v>1605</v>
      </c>
      <c r="B1606" t="s">
        <v>7961</v>
      </c>
      <c r="C1606">
        <v>70.95</v>
      </c>
      <c r="D1606">
        <v>70.819999999999993</v>
      </c>
      <c r="E1606">
        <v>71.459999999999994</v>
      </c>
      <c r="F1606">
        <v>70.14</v>
      </c>
      <c r="G1606" t="s">
        <v>7962</v>
      </c>
      <c r="H1606" s="1">
        <v>9.4000000000000004E-3</v>
      </c>
    </row>
    <row r="1607" spans="1:8" x14ac:dyDescent="0.3">
      <c r="A1607">
        <v>1606</v>
      </c>
      <c r="B1607" t="s">
        <v>7959</v>
      </c>
      <c r="C1607">
        <v>70.209999999999994</v>
      </c>
      <c r="D1607">
        <v>71.099999999999994</v>
      </c>
      <c r="E1607">
        <v>71.25</v>
      </c>
      <c r="F1607">
        <v>69.06</v>
      </c>
      <c r="G1607" t="s">
        <v>7960</v>
      </c>
      <c r="H1607" s="1">
        <v>-1.04E-2</v>
      </c>
    </row>
    <row r="1608" spans="1:8" x14ac:dyDescent="0.3">
      <c r="A1608">
        <v>1607</v>
      </c>
      <c r="B1608" t="s">
        <v>7957</v>
      </c>
      <c r="C1608">
        <v>71.08</v>
      </c>
      <c r="D1608">
        <v>70.64</v>
      </c>
      <c r="E1608">
        <v>71.78</v>
      </c>
      <c r="F1608">
        <v>70.17</v>
      </c>
      <c r="G1608" t="s">
        <v>7958</v>
      </c>
      <c r="H1608" s="1">
        <v>1.24E-2</v>
      </c>
    </row>
    <row r="1609" spans="1:8" x14ac:dyDescent="0.3">
      <c r="A1609">
        <v>1608</v>
      </c>
      <c r="B1609" t="s">
        <v>7955</v>
      </c>
      <c r="C1609">
        <v>72.44</v>
      </c>
      <c r="D1609">
        <v>70.98</v>
      </c>
      <c r="E1609">
        <v>72.58</v>
      </c>
      <c r="F1609">
        <v>70.16</v>
      </c>
      <c r="G1609" t="s">
        <v>7956</v>
      </c>
      <c r="H1609" s="1">
        <v>1.9099999999999999E-2</v>
      </c>
    </row>
    <row r="1610" spans="1:8" x14ac:dyDescent="0.3">
      <c r="A1610">
        <v>1609</v>
      </c>
      <c r="B1610" t="s">
        <v>7953</v>
      </c>
      <c r="C1610">
        <v>73.430000000000007</v>
      </c>
      <c r="D1610">
        <v>72.34</v>
      </c>
      <c r="E1610">
        <v>73.88</v>
      </c>
      <c r="F1610">
        <v>72.290000000000006</v>
      </c>
      <c r="G1610" t="s">
        <v>7954</v>
      </c>
      <c r="H1610" s="1">
        <v>1.37E-2</v>
      </c>
    </row>
    <row r="1611" spans="1:8" x14ac:dyDescent="0.3">
      <c r="A1611">
        <v>1610</v>
      </c>
      <c r="B1611" t="s">
        <v>7951</v>
      </c>
      <c r="C1611">
        <v>72.319999999999993</v>
      </c>
      <c r="D1611">
        <v>73.040000000000006</v>
      </c>
      <c r="E1611">
        <v>73.53</v>
      </c>
      <c r="F1611">
        <v>71.83</v>
      </c>
      <c r="G1611" t="s">
        <v>7952</v>
      </c>
      <c r="H1611" s="1">
        <v>-1.5100000000000001E-2</v>
      </c>
    </row>
    <row r="1612" spans="1:8" x14ac:dyDescent="0.3">
      <c r="A1612">
        <v>1611</v>
      </c>
      <c r="B1612" t="s">
        <v>7949</v>
      </c>
      <c r="C1612">
        <v>69.67</v>
      </c>
      <c r="D1612">
        <v>71.5</v>
      </c>
      <c r="E1612">
        <v>71.5</v>
      </c>
      <c r="F1612">
        <v>68.650000000000006</v>
      </c>
      <c r="G1612" t="s">
        <v>7950</v>
      </c>
      <c r="H1612" s="1">
        <v>-3.6600000000000001E-2</v>
      </c>
    </row>
    <row r="1613" spans="1:8" x14ac:dyDescent="0.3">
      <c r="A1613">
        <v>1612</v>
      </c>
      <c r="B1613" t="s">
        <v>7947</v>
      </c>
      <c r="C1613">
        <v>70.34</v>
      </c>
      <c r="D1613">
        <v>69.010000000000005</v>
      </c>
      <c r="E1613">
        <v>70.36</v>
      </c>
      <c r="F1613">
        <v>68.58</v>
      </c>
      <c r="G1613" t="s">
        <v>7948</v>
      </c>
      <c r="H1613" s="1">
        <v>9.5999999999999992E-3</v>
      </c>
    </row>
    <row r="1614" spans="1:8" x14ac:dyDescent="0.3">
      <c r="A1614">
        <v>1613</v>
      </c>
      <c r="B1614" t="s">
        <v>7945</v>
      </c>
      <c r="C1614">
        <v>69.040000000000006</v>
      </c>
      <c r="D1614">
        <v>70.14</v>
      </c>
      <c r="E1614">
        <v>70.69</v>
      </c>
      <c r="F1614">
        <v>68.64</v>
      </c>
      <c r="G1614" t="s">
        <v>7946</v>
      </c>
      <c r="H1614" s="1">
        <v>-1.8499999999999999E-2</v>
      </c>
    </row>
    <row r="1615" spans="1:8" x14ac:dyDescent="0.3">
      <c r="A1615">
        <v>1614</v>
      </c>
      <c r="B1615" t="s">
        <v>7943</v>
      </c>
      <c r="C1615">
        <v>69.67</v>
      </c>
      <c r="D1615">
        <v>68.8</v>
      </c>
      <c r="E1615">
        <v>70.08</v>
      </c>
      <c r="F1615">
        <v>68.319999999999993</v>
      </c>
      <c r="G1615" t="s">
        <v>7944</v>
      </c>
      <c r="H1615" s="1">
        <v>9.1000000000000004E-3</v>
      </c>
    </row>
    <row r="1616" spans="1:8" x14ac:dyDescent="0.3">
      <c r="A1616">
        <v>1615</v>
      </c>
      <c r="B1616" t="s">
        <v>7941</v>
      </c>
      <c r="C1616">
        <v>68.680000000000007</v>
      </c>
      <c r="D1616">
        <v>70.13</v>
      </c>
      <c r="E1616">
        <v>70.260000000000005</v>
      </c>
      <c r="F1616">
        <v>68.25</v>
      </c>
      <c r="G1616" t="s">
        <v>7942</v>
      </c>
      <c r="H1616" s="1">
        <v>-1.4200000000000001E-2</v>
      </c>
    </row>
    <row r="1617" spans="1:8" x14ac:dyDescent="0.3">
      <c r="A1617">
        <v>1616</v>
      </c>
      <c r="B1617" t="s">
        <v>7939</v>
      </c>
      <c r="C1617">
        <v>69.349999999999994</v>
      </c>
      <c r="D1617">
        <v>68.95</v>
      </c>
      <c r="E1617">
        <v>69.58</v>
      </c>
      <c r="F1617">
        <v>67.63</v>
      </c>
      <c r="G1617" t="s">
        <v>7940</v>
      </c>
      <c r="H1617" s="1">
        <v>9.7999999999999997E-3</v>
      </c>
    </row>
    <row r="1618" spans="1:8" x14ac:dyDescent="0.3">
      <c r="A1618">
        <v>1617</v>
      </c>
      <c r="B1618" t="s">
        <v>7937</v>
      </c>
      <c r="C1618">
        <v>71</v>
      </c>
      <c r="D1618">
        <v>69.650000000000006</v>
      </c>
      <c r="E1618">
        <v>71.349999999999994</v>
      </c>
      <c r="F1618">
        <v>69.569999999999993</v>
      </c>
      <c r="G1618" t="s">
        <v>7938</v>
      </c>
      <c r="H1618" s="1">
        <v>2.3800000000000002E-2</v>
      </c>
    </row>
    <row r="1619" spans="1:8" x14ac:dyDescent="0.3">
      <c r="A1619">
        <v>1618</v>
      </c>
      <c r="B1619" t="s">
        <v>7935</v>
      </c>
      <c r="C1619">
        <v>69.22</v>
      </c>
      <c r="D1619">
        <v>70.5</v>
      </c>
      <c r="E1619">
        <v>70.849999999999994</v>
      </c>
      <c r="F1619">
        <v>68.81</v>
      </c>
      <c r="G1619" t="s">
        <v>7936</v>
      </c>
      <c r="H1619" s="1">
        <v>-2.5100000000000001E-2</v>
      </c>
    </row>
    <row r="1620" spans="1:8" x14ac:dyDescent="0.3">
      <c r="A1620">
        <v>1619</v>
      </c>
      <c r="B1620" t="s">
        <v>7933</v>
      </c>
      <c r="C1620">
        <v>70.709999999999994</v>
      </c>
      <c r="D1620">
        <v>69.02</v>
      </c>
      <c r="E1620">
        <v>70.86</v>
      </c>
      <c r="F1620">
        <v>69.02</v>
      </c>
      <c r="G1620" t="s">
        <v>7934</v>
      </c>
      <c r="H1620" s="1">
        <v>2.1499999999999998E-2</v>
      </c>
    </row>
    <row r="1621" spans="1:8" x14ac:dyDescent="0.3">
      <c r="A1621">
        <v>1620</v>
      </c>
      <c r="B1621" t="s">
        <v>7931</v>
      </c>
      <c r="C1621">
        <v>70.59</v>
      </c>
      <c r="D1621">
        <v>70.78</v>
      </c>
      <c r="E1621">
        <v>71.209999999999994</v>
      </c>
      <c r="F1621">
        <v>70.19</v>
      </c>
      <c r="G1621" t="s">
        <v>7932</v>
      </c>
      <c r="H1621" s="1">
        <v>-1.6999999999999999E-3</v>
      </c>
    </row>
    <row r="1622" spans="1:8" x14ac:dyDescent="0.3">
      <c r="A1622">
        <v>1621</v>
      </c>
      <c r="B1622" t="s">
        <v>7929</v>
      </c>
      <c r="C1622">
        <v>71.05</v>
      </c>
      <c r="D1622">
        <v>70.8</v>
      </c>
      <c r="E1622">
        <v>71.989999999999995</v>
      </c>
      <c r="F1622">
        <v>70.45</v>
      </c>
      <c r="G1622" t="s">
        <v>7930</v>
      </c>
      <c r="H1622" s="1">
        <v>6.4999999999999997E-3</v>
      </c>
    </row>
    <row r="1623" spans="1:8" x14ac:dyDescent="0.3">
      <c r="A1623">
        <v>1622</v>
      </c>
      <c r="B1623" t="s">
        <v>7928</v>
      </c>
      <c r="C1623">
        <v>70.41</v>
      </c>
      <c r="D1623">
        <v>71</v>
      </c>
      <c r="E1623">
        <v>71.150000000000006</v>
      </c>
      <c r="F1623">
        <v>69.069999999999993</v>
      </c>
      <c r="G1623" t="s">
        <v>6923</v>
      </c>
      <c r="H1623" s="1">
        <v>-8.9999999999999993E-3</v>
      </c>
    </row>
    <row r="1624" spans="1:8" x14ac:dyDescent="0.3">
      <c r="A1624">
        <v>1623</v>
      </c>
      <c r="B1624" t="s">
        <v>7926</v>
      </c>
      <c r="C1624">
        <v>69.39</v>
      </c>
      <c r="D1624">
        <v>70.25</v>
      </c>
      <c r="E1624">
        <v>70.95</v>
      </c>
      <c r="F1624">
        <v>69.010000000000005</v>
      </c>
      <c r="G1624" t="s">
        <v>7927</v>
      </c>
      <c r="H1624" s="1">
        <v>-1.4500000000000001E-2</v>
      </c>
    </row>
    <row r="1625" spans="1:8" x14ac:dyDescent="0.3">
      <c r="A1625">
        <v>1624</v>
      </c>
      <c r="B1625" t="s">
        <v>7925</v>
      </c>
      <c r="C1625">
        <v>71.03</v>
      </c>
      <c r="D1625">
        <v>69.73</v>
      </c>
      <c r="E1625">
        <v>71.599999999999994</v>
      </c>
      <c r="F1625">
        <v>69.53</v>
      </c>
      <c r="G1625" t="s">
        <v>7594</v>
      </c>
      <c r="H1625" s="1">
        <v>2.3599999999999999E-2</v>
      </c>
    </row>
    <row r="1626" spans="1:8" x14ac:dyDescent="0.3">
      <c r="A1626">
        <v>1625</v>
      </c>
      <c r="B1626" t="s">
        <v>7923</v>
      </c>
      <c r="C1626">
        <v>71.37</v>
      </c>
      <c r="D1626">
        <v>72.2</v>
      </c>
      <c r="E1626">
        <v>72.67</v>
      </c>
      <c r="F1626">
        <v>70.87</v>
      </c>
      <c r="G1626" t="s">
        <v>7924</v>
      </c>
      <c r="H1626" s="1">
        <v>4.7999999999999996E-3</v>
      </c>
    </row>
    <row r="1627" spans="1:8" x14ac:dyDescent="0.3">
      <c r="A1627">
        <v>1626</v>
      </c>
      <c r="B1627" t="s">
        <v>7921</v>
      </c>
      <c r="C1627">
        <v>70.81</v>
      </c>
      <c r="D1627">
        <v>71.3</v>
      </c>
      <c r="E1627">
        <v>71.66</v>
      </c>
      <c r="F1627">
        <v>69.88</v>
      </c>
      <c r="G1627" t="s">
        <v>7922</v>
      </c>
      <c r="H1627" s="1">
        <v>-7.7999999999999996E-3</v>
      </c>
    </row>
    <row r="1628" spans="1:8" x14ac:dyDescent="0.3">
      <c r="A1628">
        <v>1627</v>
      </c>
      <c r="B1628" t="s">
        <v>7920</v>
      </c>
      <c r="C1628">
        <v>69.19</v>
      </c>
      <c r="D1628">
        <v>70.86</v>
      </c>
      <c r="E1628">
        <v>70.989999999999995</v>
      </c>
      <c r="F1628">
        <v>68.88</v>
      </c>
      <c r="G1628" t="s">
        <v>7537</v>
      </c>
      <c r="H1628" s="1">
        <v>-2.29E-2</v>
      </c>
    </row>
    <row r="1629" spans="1:8" x14ac:dyDescent="0.3">
      <c r="A1629">
        <v>1628</v>
      </c>
      <c r="B1629" t="s">
        <v>7918</v>
      </c>
      <c r="C1629">
        <v>69.05</v>
      </c>
      <c r="D1629">
        <v>69.05</v>
      </c>
      <c r="E1629">
        <v>69.2</v>
      </c>
      <c r="F1629">
        <v>67.73</v>
      </c>
      <c r="G1629" t="s">
        <v>7919</v>
      </c>
      <c r="H1629" s="1">
        <v>-2E-3</v>
      </c>
    </row>
    <row r="1630" spans="1:8" x14ac:dyDescent="0.3">
      <c r="A1630">
        <v>1629</v>
      </c>
      <c r="B1630" t="s">
        <v>7916</v>
      </c>
      <c r="C1630">
        <v>70.48</v>
      </c>
      <c r="D1630">
        <v>69.180000000000007</v>
      </c>
      <c r="E1630">
        <v>70.63</v>
      </c>
      <c r="F1630">
        <v>68.680000000000007</v>
      </c>
      <c r="G1630" t="s">
        <v>7917</v>
      </c>
      <c r="H1630" s="1">
        <v>2.07E-2</v>
      </c>
    </row>
    <row r="1631" spans="1:8" x14ac:dyDescent="0.3">
      <c r="A1631">
        <v>1630</v>
      </c>
      <c r="B1631" t="s">
        <v>7914</v>
      </c>
      <c r="C1631">
        <v>68.930000000000007</v>
      </c>
      <c r="D1631">
        <v>70.5</v>
      </c>
      <c r="E1631">
        <v>71.2</v>
      </c>
      <c r="F1631">
        <v>68.67</v>
      </c>
      <c r="G1631" t="s">
        <v>7915</v>
      </c>
      <c r="H1631" s="1">
        <v>-2.1999999999999999E-2</v>
      </c>
    </row>
    <row r="1632" spans="1:8" x14ac:dyDescent="0.3">
      <c r="A1632">
        <v>1631</v>
      </c>
      <c r="B1632" t="s">
        <v>7912</v>
      </c>
      <c r="C1632">
        <v>66.92</v>
      </c>
      <c r="D1632">
        <v>68.7</v>
      </c>
      <c r="E1632">
        <v>68.75</v>
      </c>
      <c r="F1632">
        <v>66.680000000000007</v>
      </c>
      <c r="G1632" t="s">
        <v>7913</v>
      </c>
      <c r="H1632" s="1">
        <v>-2.92E-2</v>
      </c>
    </row>
    <row r="1633" spans="1:8" x14ac:dyDescent="0.3">
      <c r="A1633">
        <v>1632</v>
      </c>
      <c r="B1633" t="s">
        <v>7910</v>
      </c>
      <c r="C1633">
        <v>66.98</v>
      </c>
      <c r="D1633">
        <v>66.62</v>
      </c>
      <c r="E1633">
        <v>67.33</v>
      </c>
      <c r="F1633">
        <v>66.33</v>
      </c>
      <c r="G1633" t="s">
        <v>7911</v>
      </c>
      <c r="H1633" s="1">
        <v>8.9999999999999998E-4</v>
      </c>
    </row>
    <row r="1634" spans="1:8" x14ac:dyDescent="0.3">
      <c r="A1634">
        <v>1633</v>
      </c>
      <c r="B1634" t="s">
        <v>7908</v>
      </c>
      <c r="C1634">
        <v>67.430000000000007</v>
      </c>
      <c r="D1634">
        <v>67</v>
      </c>
      <c r="E1634">
        <v>68</v>
      </c>
      <c r="F1634">
        <v>67</v>
      </c>
      <c r="G1634" t="s">
        <v>7909</v>
      </c>
      <c r="H1634" s="1">
        <v>6.7000000000000002E-3</v>
      </c>
    </row>
    <row r="1635" spans="1:8" x14ac:dyDescent="0.3">
      <c r="A1635">
        <v>1634</v>
      </c>
      <c r="B1635" t="s">
        <v>7907</v>
      </c>
      <c r="C1635">
        <v>68.8</v>
      </c>
      <c r="D1635">
        <v>68.930000000000007</v>
      </c>
      <c r="E1635">
        <v>69.36</v>
      </c>
      <c r="F1635">
        <v>67.53</v>
      </c>
      <c r="G1635" t="s">
        <v>4689</v>
      </c>
      <c r="H1635" s="1">
        <v>2.0299999999999999E-2</v>
      </c>
    </row>
    <row r="1636" spans="1:8" x14ac:dyDescent="0.3">
      <c r="A1636">
        <v>1635</v>
      </c>
      <c r="B1636" t="s">
        <v>7905</v>
      </c>
      <c r="C1636">
        <v>68.11</v>
      </c>
      <c r="D1636">
        <v>68.75</v>
      </c>
      <c r="E1636">
        <v>68.75</v>
      </c>
      <c r="F1636">
        <v>67.42</v>
      </c>
      <c r="G1636" t="s">
        <v>7906</v>
      </c>
      <c r="H1636" s="1">
        <v>-0.01</v>
      </c>
    </row>
    <row r="1637" spans="1:8" x14ac:dyDescent="0.3">
      <c r="A1637">
        <v>1636</v>
      </c>
      <c r="B1637" t="s">
        <v>7903</v>
      </c>
      <c r="C1637">
        <v>68.08</v>
      </c>
      <c r="D1637">
        <v>68.02</v>
      </c>
      <c r="E1637">
        <v>69.040000000000006</v>
      </c>
      <c r="F1637">
        <v>67.48</v>
      </c>
      <c r="G1637" t="s">
        <v>7904</v>
      </c>
      <c r="H1637" s="1">
        <v>-4.0000000000000002E-4</v>
      </c>
    </row>
    <row r="1638" spans="1:8" x14ac:dyDescent="0.3">
      <c r="A1638">
        <v>1637</v>
      </c>
      <c r="B1638" t="s">
        <v>7901</v>
      </c>
      <c r="C1638">
        <v>69.17</v>
      </c>
      <c r="D1638">
        <v>68.05</v>
      </c>
      <c r="E1638">
        <v>69.5</v>
      </c>
      <c r="F1638">
        <v>67.569999999999993</v>
      </c>
      <c r="G1638" t="s">
        <v>7902</v>
      </c>
      <c r="H1638" s="1">
        <v>1.6E-2</v>
      </c>
    </row>
    <row r="1639" spans="1:8" x14ac:dyDescent="0.3">
      <c r="A1639">
        <v>1638</v>
      </c>
      <c r="B1639" t="s">
        <v>7899</v>
      </c>
      <c r="C1639">
        <v>69.95</v>
      </c>
      <c r="D1639">
        <v>69.09</v>
      </c>
      <c r="E1639">
        <v>70.17</v>
      </c>
      <c r="F1639">
        <v>69.08</v>
      </c>
      <c r="G1639" t="s">
        <v>7900</v>
      </c>
      <c r="H1639" s="1">
        <v>1.1299999999999999E-2</v>
      </c>
    </row>
    <row r="1640" spans="1:8" x14ac:dyDescent="0.3">
      <c r="A1640">
        <v>1639</v>
      </c>
      <c r="B1640" t="s">
        <v>7897</v>
      </c>
      <c r="C1640">
        <v>69.930000000000007</v>
      </c>
      <c r="D1640">
        <v>69.95</v>
      </c>
      <c r="E1640">
        <v>70.38</v>
      </c>
      <c r="F1640">
        <v>69.48</v>
      </c>
      <c r="G1640" t="s">
        <v>7898</v>
      </c>
      <c r="H1640" s="1">
        <v>-2.9999999999999997E-4</v>
      </c>
    </row>
    <row r="1641" spans="1:8" x14ac:dyDescent="0.3">
      <c r="A1641">
        <v>1640</v>
      </c>
      <c r="B1641" t="s">
        <v>7895</v>
      </c>
      <c r="C1641">
        <v>70.73</v>
      </c>
      <c r="D1641">
        <v>69.86</v>
      </c>
      <c r="E1641">
        <v>70.8</v>
      </c>
      <c r="F1641">
        <v>69.47</v>
      </c>
      <c r="G1641" t="s">
        <v>7896</v>
      </c>
      <c r="H1641" s="1">
        <v>1.14E-2</v>
      </c>
    </row>
    <row r="1642" spans="1:8" x14ac:dyDescent="0.3">
      <c r="A1642">
        <v>1641</v>
      </c>
      <c r="B1642" t="s">
        <v>7893</v>
      </c>
      <c r="C1642">
        <v>70.98</v>
      </c>
      <c r="D1642">
        <v>70.790000000000006</v>
      </c>
      <c r="E1642">
        <v>71.56</v>
      </c>
      <c r="F1642">
        <v>70.650000000000006</v>
      </c>
      <c r="G1642" t="s">
        <v>7894</v>
      </c>
      <c r="H1642" s="1">
        <v>3.5000000000000001E-3</v>
      </c>
    </row>
    <row r="1643" spans="1:8" x14ac:dyDescent="0.3">
      <c r="A1643">
        <v>1642</v>
      </c>
      <c r="B1643" t="s">
        <v>7892</v>
      </c>
      <c r="C1643">
        <v>71.41</v>
      </c>
      <c r="D1643">
        <v>71.19</v>
      </c>
      <c r="E1643">
        <v>71.87</v>
      </c>
      <c r="F1643">
        <v>70.760000000000005</v>
      </c>
      <c r="G1643" t="s">
        <v>6660</v>
      </c>
      <c r="H1643" s="1">
        <v>6.1000000000000004E-3</v>
      </c>
    </row>
    <row r="1644" spans="1:8" x14ac:dyDescent="0.3">
      <c r="A1644">
        <v>1643</v>
      </c>
      <c r="B1644" t="s">
        <v>7890</v>
      </c>
      <c r="C1644">
        <v>72.88</v>
      </c>
      <c r="D1644">
        <v>71.69</v>
      </c>
      <c r="E1644">
        <v>73.12</v>
      </c>
      <c r="F1644">
        <v>71.58</v>
      </c>
      <c r="G1644" t="s">
        <v>7891</v>
      </c>
      <c r="H1644" s="1">
        <v>2.06E-2</v>
      </c>
    </row>
    <row r="1645" spans="1:8" x14ac:dyDescent="0.3">
      <c r="A1645">
        <v>1644</v>
      </c>
      <c r="B1645" t="s">
        <v>7888</v>
      </c>
      <c r="C1645">
        <v>73.510000000000005</v>
      </c>
      <c r="D1645">
        <v>72.95</v>
      </c>
      <c r="E1645">
        <v>73.69</v>
      </c>
      <c r="F1645">
        <v>72.61</v>
      </c>
      <c r="G1645" t="s">
        <v>7889</v>
      </c>
      <c r="H1645" s="1">
        <v>8.6E-3</v>
      </c>
    </row>
    <row r="1646" spans="1:8" x14ac:dyDescent="0.3">
      <c r="A1646">
        <v>1645</v>
      </c>
      <c r="B1646" t="s">
        <v>7886</v>
      </c>
      <c r="C1646">
        <v>73.39</v>
      </c>
      <c r="D1646">
        <v>73.260000000000005</v>
      </c>
      <c r="E1646">
        <v>73.989999999999995</v>
      </c>
      <c r="F1646">
        <v>73.17</v>
      </c>
      <c r="G1646" t="s">
        <v>7887</v>
      </c>
      <c r="H1646" s="1">
        <v>-1.6000000000000001E-3</v>
      </c>
    </row>
    <row r="1647" spans="1:8" x14ac:dyDescent="0.3">
      <c r="A1647">
        <v>1646</v>
      </c>
      <c r="B1647" t="s">
        <v>7884</v>
      </c>
      <c r="C1647">
        <v>72.510000000000005</v>
      </c>
      <c r="D1647">
        <v>73.3</v>
      </c>
      <c r="E1647">
        <v>73.7</v>
      </c>
      <c r="F1647">
        <v>72.45</v>
      </c>
      <c r="G1647" t="s">
        <v>7885</v>
      </c>
      <c r="H1647" s="1">
        <v>-1.2E-2</v>
      </c>
    </row>
    <row r="1648" spans="1:8" x14ac:dyDescent="0.3">
      <c r="A1648">
        <v>1647</v>
      </c>
      <c r="B1648" t="s">
        <v>7882</v>
      </c>
      <c r="C1648">
        <v>73.98</v>
      </c>
      <c r="D1648">
        <v>72.900000000000006</v>
      </c>
      <c r="E1648">
        <v>74.22</v>
      </c>
      <c r="F1648">
        <v>72.510000000000005</v>
      </c>
      <c r="G1648" t="s">
        <v>7883</v>
      </c>
      <c r="H1648" s="1">
        <v>2.0299999999999999E-2</v>
      </c>
    </row>
    <row r="1649" spans="1:8" x14ac:dyDescent="0.3">
      <c r="A1649">
        <v>1648</v>
      </c>
      <c r="B1649" t="s">
        <v>7880</v>
      </c>
      <c r="C1649">
        <v>74.08</v>
      </c>
      <c r="D1649">
        <v>73.95</v>
      </c>
      <c r="E1649">
        <v>74.3</v>
      </c>
      <c r="F1649">
        <v>73.16</v>
      </c>
      <c r="G1649" t="s">
        <v>7881</v>
      </c>
      <c r="H1649" s="1">
        <v>1.4E-3</v>
      </c>
    </row>
    <row r="1650" spans="1:8" x14ac:dyDescent="0.3">
      <c r="A1650">
        <v>1649</v>
      </c>
      <c r="B1650" t="s">
        <v>7878</v>
      </c>
      <c r="C1650">
        <v>73.510000000000005</v>
      </c>
      <c r="D1650">
        <v>73.7</v>
      </c>
      <c r="E1650">
        <v>75.09</v>
      </c>
      <c r="F1650">
        <v>73.25</v>
      </c>
      <c r="G1650" t="s">
        <v>7879</v>
      </c>
      <c r="H1650" s="1">
        <v>-7.7000000000000002E-3</v>
      </c>
    </row>
    <row r="1651" spans="1:8" x14ac:dyDescent="0.3">
      <c r="A1651">
        <v>1650</v>
      </c>
      <c r="B1651" t="s">
        <v>7876</v>
      </c>
      <c r="C1651">
        <v>72.89</v>
      </c>
      <c r="D1651">
        <v>73.2</v>
      </c>
      <c r="E1651">
        <v>73.260000000000005</v>
      </c>
      <c r="F1651">
        <v>72.11</v>
      </c>
      <c r="G1651" t="s">
        <v>7877</v>
      </c>
      <c r="H1651" s="1">
        <v>-8.3999999999999995E-3</v>
      </c>
    </row>
    <row r="1652" spans="1:8" x14ac:dyDescent="0.3">
      <c r="A1652">
        <v>1651</v>
      </c>
      <c r="B1652" t="s">
        <v>7874</v>
      </c>
      <c r="C1652">
        <v>73.67</v>
      </c>
      <c r="D1652">
        <v>72.75</v>
      </c>
      <c r="E1652">
        <v>74.05</v>
      </c>
      <c r="F1652">
        <v>72.55</v>
      </c>
      <c r="G1652" t="s">
        <v>7875</v>
      </c>
      <c r="H1652" s="1">
        <v>1.0699999999999999E-2</v>
      </c>
    </row>
    <row r="1653" spans="1:8" x14ac:dyDescent="0.3">
      <c r="A1653">
        <v>1652</v>
      </c>
      <c r="B1653" t="s">
        <v>7872</v>
      </c>
      <c r="C1653">
        <v>74.39</v>
      </c>
      <c r="D1653">
        <v>73.41</v>
      </c>
      <c r="E1653">
        <v>74.739999999999995</v>
      </c>
      <c r="F1653">
        <v>73.27</v>
      </c>
      <c r="G1653" t="s">
        <v>7873</v>
      </c>
      <c r="H1653" s="1">
        <v>9.7999999999999997E-3</v>
      </c>
    </row>
    <row r="1654" spans="1:8" x14ac:dyDescent="0.3">
      <c r="A1654">
        <v>1653</v>
      </c>
      <c r="B1654" t="s">
        <v>7870</v>
      </c>
      <c r="C1654">
        <v>76.69</v>
      </c>
      <c r="D1654">
        <v>74.760000000000005</v>
      </c>
      <c r="E1654">
        <v>77.5</v>
      </c>
      <c r="F1654">
        <v>74.7</v>
      </c>
      <c r="G1654" t="s">
        <v>7871</v>
      </c>
      <c r="H1654" s="1">
        <v>3.09E-2</v>
      </c>
    </row>
    <row r="1655" spans="1:8" x14ac:dyDescent="0.3">
      <c r="A1655">
        <v>1654</v>
      </c>
      <c r="B1655" t="s">
        <v>7868</v>
      </c>
      <c r="C1655">
        <v>77.27</v>
      </c>
      <c r="D1655">
        <v>77.760000000000005</v>
      </c>
      <c r="E1655">
        <v>78.03</v>
      </c>
      <c r="F1655">
        <v>76.760000000000005</v>
      </c>
      <c r="G1655" t="s">
        <v>7869</v>
      </c>
      <c r="H1655" s="1">
        <v>7.6E-3</v>
      </c>
    </row>
    <row r="1656" spans="1:8" x14ac:dyDescent="0.3">
      <c r="A1656">
        <v>1655</v>
      </c>
      <c r="B1656" t="s">
        <v>7866</v>
      </c>
      <c r="C1656">
        <v>75.92</v>
      </c>
      <c r="D1656">
        <v>77.98</v>
      </c>
      <c r="E1656">
        <v>78.180000000000007</v>
      </c>
      <c r="F1656">
        <v>75.67</v>
      </c>
      <c r="G1656" t="s">
        <v>7867</v>
      </c>
      <c r="H1656" s="1">
        <v>-1.7500000000000002E-2</v>
      </c>
    </row>
    <row r="1657" spans="1:8" x14ac:dyDescent="0.3">
      <c r="A1657">
        <v>1656</v>
      </c>
      <c r="B1657" t="s">
        <v>7864</v>
      </c>
      <c r="C1657">
        <v>74.36</v>
      </c>
      <c r="D1657">
        <v>75.7</v>
      </c>
      <c r="E1657">
        <v>77.290000000000006</v>
      </c>
      <c r="F1657">
        <v>74.3</v>
      </c>
      <c r="G1657" t="s">
        <v>7865</v>
      </c>
      <c r="H1657" s="1">
        <v>-2.0500000000000001E-2</v>
      </c>
    </row>
    <row r="1658" spans="1:8" x14ac:dyDescent="0.3">
      <c r="A1658">
        <v>1657</v>
      </c>
      <c r="B1658" t="s">
        <v>7862</v>
      </c>
      <c r="C1658">
        <v>73.900000000000006</v>
      </c>
      <c r="D1658">
        <v>74.75</v>
      </c>
      <c r="E1658">
        <v>75.13</v>
      </c>
      <c r="F1658">
        <v>72.59</v>
      </c>
      <c r="G1658" t="s">
        <v>7863</v>
      </c>
      <c r="H1658" s="1">
        <v>-6.1999999999999998E-3</v>
      </c>
    </row>
    <row r="1659" spans="1:8" x14ac:dyDescent="0.3">
      <c r="A1659">
        <v>1658</v>
      </c>
      <c r="B1659" t="s">
        <v>7860</v>
      </c>
      <c r="C1659">
        <v>73.72</v>
      </c>
      <c r="D1659">
        <v>74</v>
      </c>
      <c r="E1659">
        <v>74.72</v>
      </c>
      <c r="F1659">
        <v>73.2</v>
      </c>
      <c r="G1659" t="s">
        <v>7861</v>
      </c>
      <c r="H1659" s="1">
        <v>-2.3999999999999998E-3</v>
      </c>
    </row>
    <row r="1660" spans="1:8" x14ac:dyDescent="0.3">
      <c r="A1660">
        <v>1659</v>
      </c>
      <c r="B1660" t="s">
        <v>7858</v>
      </c>
      <c r="C1660">
        <v>73.75</v>
      </c>
      <c r="D1660">
        <v>73.5</v>
      </c>
      <c r="E1660">
        <v>74.650000000000006</v>
      </c>
      <c r="F1660">
        <v>73.290000000000006</v>
      </c>
      <c r="G1660" t="s">
        <v>7859</v>
      </c>
      <c r="H1660" s="1">
        <v>4.0000000000000002E-4</v>
      </c>
    </row>
    <row r="1661" spans="1:8" x14ac:dyDescent="0.3">
      <c r="A1661">
        <v>1660</v>
      </c>
      <c r="B1661" t="s">
        <v>7856</v>
      </c>
      <c r="C1661">
        <v>74.61</v>
      </c>
      <c r="D1661">
        <v>73.849999999999994</v>
      </c>
      <c r="E1661">
        <v>74.8</v>
      </c>
      <c r="F1661">
        <v>72.78</v>
      </c>
      <c r="G1661" t="s">
        <v>7857</v>
      </c>
      <c r="H1661" s="1">
        <v>1.17E-2</v>
      </c>
    </row>
    <row r="1662" spans="1:8" x14ac:dyDescent="0.3">
      <c r="A1662">
        <v>1661</v>
      </c>
      <c r="B1662" t="s">
        <v>7854</v>
      </c>
      <c r="C1662">
        <v>73.28</v>
      </c>
      <c r="D1662">
        <v>74.94</v>
      </c>
      <c r="E1662">
        <v>75.41</v>
      </c>
      <c r="F1662">
        <v>73.099999999999994</v>
      </c>
      <c r="G1662" t="s">
        <v>7855</v>
      </c>
      <c r="H1662" s="1">
        <v>-1.78E-2</v>
      </c>
    </row>
    <row r="1663" spans="1:8" x14ac:dyDescent="0.3">
      <c r="A1663">
        <v>1662</v>
      </c>
      <c r="B1663" t="s">
        <v>7852</v>
      </c>
      <c r="C1663">
        <v>74</v>
      </c>
      <c r="D1663">
        <v>73.28</v>
      </c>
      <c r="E1663">
        <v>74.73</v>
      </c>
      <c r="F1663">
        <v>73</v>
      </c>
      <c r="G1663" t="s">
        <v>7853</v>
      </c>
      <c r="H1663" s="1">
        <v>9.7999999999999997E-3</v>
      </c>
    </row>
    <row r="1664" spans="1:8" x14ac:dyDescent="0.3">
      <c r="A1664">
        <v>1663</v>
      </c>
      <c r="B1664" t="s">
        <v>7850</v>
      </c>
      <c r="C1664">
        <v>75.010000000000005</v>
      </c>
      <c r="D1664">
        <v>73.8</v>
      </c>
      <c r="E1664">
        <v>75.36</v>
      </c>
      <c r="F1664">
        <v>73.790000000000006</v>
      </c>
      <c r="G1664" t="s">
        <v>7851</v>
      </c>
      <c r="H1664" s="1">
        <v>1.3599999999999999E-2</v>
      </c>
    </row>
    <row r="1665" spans="1:8" x14ac:dyDescent="0.3">
      <c r="A1665">
        <v>1664</v>
      </c>
      <c r="B1665" t="s">
        <v>7848</v>
      </c>
      <c r="C1665">
        <v>73.39</v>
      </c>
      <c r="D1665">
        <v>75.2</v>
      </c>
      <c r="E1665">
        <v>75.540000000000006</v>
      </c>
      <c r="F1665">
        <v>73.16</v>
      </c>
      <c r="G1665" t="s">
        <v>7849</v>
      </c>
      <c r="H1665" s="1">
        <v>-2.1600000000000001E-2</v>
      </c>
    </row>
    <row r="1666" spans="1:8" x14ac:dyDescent="0.3">
      <c r="A1666">
        <v>1665</v>
      </c>
      <c r="B1666" t="s">
        <v>7846</v>
      </c>
      <c r="C1666">
        <v>75.150000000000006</v>
      </c>
      <c r="D1666">
        <v>73.22</v>
      </c>
      <c r="E1666">
        <v>75.23</v>
      </c>
      <c r="F1666">
        <v>72.7</v>
      </c>
      <c r="G1666" t="s">
        <v>7847</v>
      </c>
      <c r="H1666" s="1">
        <v>2.4E-2</v>
      </c>
    </row>
    <row r="1667" spans="1:8" x14ac:dyDescent="0.3">
      <c r="A1667">
        <v>1666</v>
      </c>
      <c r="B1667" t="s">
        <v>7844</v>
      </c>
      <c r="C1667">
        <v>75.89</v>
      </c>
      <c r="D1667">
        <v>75.150000000000006</v>
      </c>
      <c r="E1667">
        <v>76.58</v>
      </c>
      <c r="F1667">
        <v>74.650000000000006</v>
      </c>
      <c r="G1667" t="s">
        <v>7845</v>
      </c>
      <c r="H1667" s="1">
        <v>9.7999999999999997E-3</v>
      </c>
    </row>
    <row r="1668" spans="1:8" x14ac:dyDescent="0.3">
      <c r="A1668">
        <v>1667</v>
      </c>
      <c r="B1668" t="s">
        <v>7842</v>
      </c>
      <c r="C1668">
        <v>76.89</v>
      </c>
      <c r="D1668">
        <v>75.81</v>
      </c>
      <c r="E1668">
        <v>77.47</v>
      </c>
      <c r="F1668">
        <v>75.81</v>
      </c>
      <c r="G1668" t="s">
        <v>7843</v>
      </c>
      <c r="H1668" s="1">
        <v>1.32E-2</v>
      </c>
    </row>
    <row r="1669" spans="1:8" x14ac:dyDescent="0.3">
      <c r="A1669">
        <v>1668</v>
      </c>
      <c r="B1669" t="s">
        <v>7840</v>
      </c>
      <c r="C1669">
        <v>76.56</v>
      </c>
      <c r="D1669">
        <v>77.180000000000007</v>
      </c>
      <c r="E1669">
        <v>77.180000000000007</v>
      </c>
      <c r="F1669">
        <v>76.02</v>
      </c>
      <c r="G1669" t="s">
        <v>7841</v>
      </c>
      <c r="H1669" s="1">
        <v>-4.3E-3</v>
      </c>
    </row>
    <row r="1670" spans="1:8" x14ac:dyDescent="0.3">
      <c r="A1670">
        <v>1669</v>
      </c>
      <c r="B1670" t="s">
        <v>7839</v>
      </c>
      <c r="C1670">
        <v>76.17</v>
      </c>
      <c r="D1670">
        <v>76.56</v>
      </c>
      <c r="E1670">
        <v>77.17</v>
      </c>
      <c r="F1670">
        <v>75.64</v>
      </c>
      <c r="G1670" t="s">
        <v>6311</v>
      </c>
      <c r="H1670" s="1">
        <v>-5.1000000000000004E-3</v>
      </c>
    </row>
    <row r="1671" spans="1:8" x14ac:dyDescent="0.3">
      <c r="A1671">
        <v>1670</v>
      </c>
      <c r="B1671" t="s">
        <v>7837</v>
      </c>
      <c r="C1671">
        <v>78.3</v>
      </c>
      <c r="D1671">
        <v>76.150000000000006</v>
      </c>
      <c r="E1671">
        <v>78.64</v>
      </c>
      <c r="F1671">
        <v>76.150000000000006</v>
      </c>
      <c r="G1671" t="s">
        <v>7838</v>
      </c>
      <c r="H1671" s="1">
        <v>2.8000000000000001E-2</v>
      </c>
    </row>
    <row r="1672" spans="1:8" x14ac:dyDescent="0.3">
      <c r="A1672">
        <v>1671</v>
      </c>
      <c r="B1672" t="s">
        <v>7836</v>
      </c>
      <c r="C1672">
        <v>77.55</v>
      </c>
      <c r="D1672">
        <v>78.3</v>
      </c>
      <c r="E1672">
        <v>78.650000000000006</v>
      </c>
      <c r="F1672">
        <v>77.45</v>
      </c>
      <c r="G1672" t="s">
        <v>7034</v>
      </c>
      <c r="H1672" s="1">
        <v>-9.5999999999999992E-3</v>
      </c>
    </row>
    <row r="1673" spans="1:8" x14ac:dyDescent="0.3">
      <c r="A1673">
        <v>1672</v>
      </c>
      <c r="B1673" t="s">
        <v>7834</v>
      </c>
      <c r="C1673">
        <v>77.28</v>
      </c>
      <c r="D1673">
        <v>77.56</v>
      </c>
      <c r="E1673">
        <v>78.430000000000007</v>
      </c>
      <c r="F1673">
        <v>77.17</v>
      </c>
      <c r="G1673" t="s">
        <v>7835</v>
      </c>
      <c r="H1673" s="1">
        <v>-3.5000000000000001E-3</v>
      </c>
    </row>
    <row r="1674" spans="1:8" x14ac:dyDescent="0.3">
      <c r="A1674">
        <v>1673</v>
      </c>
      <c r="B1674" t="s">
        <v>7832</v>
      </c>
      <c r="C1674">
        <v>75.28</v>
      </c>
      <c r="D1674">
        <v>77.27</v>
      </c>
      <c r="E1674">
        <v>77.55</v>
      </c>
      <c r="F1674">
        <v>75.099999999999994</v>
      </c>
      <c r="G1674" t="s">
        <v>7833</v>
      </c>
      <c r="H1674" s="1">
        <v>-2.5899999999999999E-2</v>
      </c>
    </row>
    <row r="1675" spans="1:8" x14ac:dyDescent="0.3">
      <c r="A1675">
        <v>1674</v>
      </c>
      <c r="B1675" t="s">
        <v>7830</v>
      </c>
      <c r="C1675">
        <v>75.63</v>
      </c>
      <c r="D1675">
        <v>75.25</v>
      </c>
      <c r="E1675">
        <v>76.099999999999994</v>
      </c>
      <c r="F1675">
        <v>75.099999999999994</v>
      </c>
      <c r="G1675" t="s">
        <v>7831</v>
      </c>
      <c r="H1675" s="1">
        <v>4.5999999999999999E-3</v>
      </c>
    </row>
    <row r="1676" spans="1:8" x14ac:dyDescent="0.3">
      <c r="A1676">
        <v>1675</v>
      </c>
      <c r="B1676" t="s">
        <v>7828</v>
      </c>
      <c r="C1676">
        <v>74.3</v>
      </c>
      <c r="D1676">
        <v>75.16</v>
      </c>
      <c r="E1676">
        <v>75.260000000000005</v>
      </c>
      <c r="F1676">
        <v>73.7</v>
      </c>
      <c r="G1676" t="s">
        <v>7829</v>
      </c>
      <c r="H1676" s="1">
        <v>-1.7600000000000001E-2</v>
      </c>
    </row>
    <row r="1677" spans="1:8" x14ac:dyDescent="0.3">
      <c r="A1677">
        <v>1676</v>
      </c>
      <c r="B1677" t="s">
        <v>7826</v>
      </c>
      <c r="C1677">
        <v>73.8</v>
      </c>
      <c r="D1677">
        <v>74.2</v>
      </c>
      <c r="E1677">
        <v>74.599999999999994</v>
      </c>
      <c r="F1677">
        <v>73.55</v>
      </c>
      <c r="G1677" t="s">
        <v>7827</v>
      </c>
      <c r="H1677" s="1">
        <v>-6.7000000000000002E-3</v>
      </c>
    </row>
    <row r="1678" spans="1:8" x14ac:dyDescent="0.3">
      <c r="A1678">
        <v>1677</v>
      </c>
      <c r="B1678" t="s">
        <v>7824</v>
      </c>
      <c r="C1678">
        <v>73.08</v>
      </c>
      <c r="D1678">
        <v>73.650000000000006</v>
      </c>
      <c r="E1678">
        <v>73.83</v>
      </c>
      <c r="F1678">
        <v>72.72</v>
      </c>
      <c r="G1678" t="s">
        <v>7825</v>
      </c>
      <c r="H1678" s="1">
        <v>-9.7999999999999997E-3</v>
      </c>
    </row>
    <row r="1679" spans="1:8" x14ac:dyDescent="0.3">
      <c r="A1679">
        <v>1678</v>
      </c>
      <c r="B1679" t="s">
        <v>7822</v>
      </c>
      <c r="C1679">
        <v>71.58</v>
      </c>
      <c r="D1679">
        <v>72.45</v>
      </c>
      <c r="E1679">
        <v>72.58</v>
      </c>
      <c r="F1679">
        <v>71.31</v>
      </c>
      <c r="G1679" t="s">
        <v>7823</v>
      </c>
      <c r="H1679" s="1">
        <v>-2.0500000000000001E-2</v>
      </c>
    </row>
    <row r="1680" spans="1:8" x14ac:dyDescent="0.3">
      <c r="A1680">
        <v>1679</v>
      </c>
      <c r="B1680" t="s">
        <v>7820</v>
      </c>
      <c r="C1680">
        <v>72.3</v>
      </c>
      <c r="D1680">
        <v>71.72</v>
      </c>
      <c r="E1680">
        <v>72.650000000000006</v>
      </c>
      <c r="F1680">
        <v>71.349999999999994</v>
      </c>
      <c r="G1680" t="s">
        <v>7821</v>
      </c>
      <c r="H1680" s="1">
        <v>1.01E-2</v>
      </c>
    </row>
    <row r="1681" spans="1:8" x14ac:dyDescent="0.3">
      <c r="A1681">
        <v>1680</v>
      </c>
      <c r="B1681" t="s">
        <v>7818</v>
      </c>
      <c r="C1681">
        <v>73.38</v>
      </c>
      <c r="D1681">
        <v>72.59</v>
      </c>
      <c r="E1681">
        <v>73.739999999999995</v>
      </c>
      <c r="F1681">
        <v>72.53</v>
      </c>
      <c r="G1681" t="s">
        <v>7819</v>
      </c>
      <c r="H1681" s="1">
        <v>1.49E-2</v>
      </c>
    </row>
    <row r="1682" spans="1:8" x14ac:dyDescent="0.3">
      <c r="A1682">
        <v>1681</v>
      </c>
      <c r="B1682" t="s">
        <v>7816</v>
      </c>
      <c r="C1682">
        <v>73.239999999999995</v>
      </c>
      <c r="D1682">
        <v>73.55</v>
      </c>
      <c r="E1682">
        <v>73.790000000000006</v>
      </c>
      <c r="F1682">
        <v>72.959999999999994</v>
      </c>
      <c r="G1682" t="s">
        <v>7817</v>
      </c>
      <c r="H1682" s="1">
        <v>-1.9E-3</v>
      </c>
    </row>
    <row r="1683" spans="1:8" x14ac:dyDescent="0.3">
      <c r="A1683">
        <v>1682</v>
      </c>
      <c r="B1683" t="s">
        <v>7814</v>
      </c>
      <c r="C1683">
        <v>72.02</v>
      </c>
      <c r="D1683">
        <v>73.099999999999994</v>
      </c>
      <c r="E1683">
        <v>73.17</v>
      </c>
      <c r="F1683">
        <v>71.61</v>
      </c>
      <c r="G1683" t="s">
        <v>7815</v>
      </c>
      <c r="H1683" s="1">
        <v>-1.67E-2</v>
      </c>
    </row>
    <row r="1684" spans="1:8" x14ac:dyDescent="0.3">
      <c r="A1684">
        <v>1683</v>
      </c>
      <c r="B1684" t="s">
        <v>7812</v>
      </c>
      <c r="C1684">
        <v>72.680000000000007</v>
      </c>
      <c r="D1684">
        <v>72.05</v>
      </c>
      <c r="E1684">
        <v>73</v>
      </c>
      <c r="F1684">
        <v>71.73</v>
      </c>
      <c r="G1684" t="s">
        <v>7813</v>
      </c>
      <c r="H1684" s="1">
        <v>9.1999999999999998E-3</v>
      </c>
    </row>
    <row r="1685" spans="1:8" x14ac:dyDescent="0.3">
      <c r="A1685">
        <v>1684</v>
      </c>
      <c r="B1685" t="s">
        <v>7810</v>
      </c>
      <c r="C1685">
        <v>72.7</v>
      </c>
      <c r="D1685">
        <v>73</v>
      </c>
      <c r="E1685">
        <v>74.09</v>
      </c>
      <c r="F1685">
        <v>72.5</v>
      </c>
      <c r="G1685" t="s">
        <v>7811</v>
      </c>
      <c r="H1685" s="1">
        <v>2.9999999999999997E-4</v>
      </c>
    </row>
    <row r="1686" spans="1:8" x14ac:dyDescent="0.3">
      <c r="A1686">
        <v>1685</v>
      </c>
      <c r="B1686" t="s">
        <v>7809</v>
      </c>
      <c r="C1686">
        <v>70.819999999999993</v>
      </c>
      <c r="D1686">
        <v>72.209999999999994</v>
      </c>
      <c r="E1686">
        <v>72.47</v>
      </c>
      <c r="F1686">
        <v>70.44</v>
      </c>
      <c r="G1686" t="s">
        <v>6658</v>
      </c>
      <c r="H1686" s="1">
        <v>-2.5899999999999999E-2</v>
      </c>
    </row>
    <row r="1687" spans="1:8" x14ac:dyDescent="0.3">
      <c r="A1687">
        <v>1686</v>
      </c>
      <c r="B1687" t="s">
        <v>7808</v>
      </c>
      <c r="C1687">
        <v>69.86</v>
      </c>
      <c r="D1687">
        <v>70.55</v>
      </c>
      <c r="E1687">
        <v>71.25</v>
      </c>
      <c r="F1687">
        <v>69.48</v>
      </c>
      <c r="G1687" t="s">
        <v>7527</v>
      </c>
      <c r="H1687" s="1">
        <v>-1.3599999999999999E-2</v>
      </c>
    </row>
    <row r="1688" spans="1:8" x14ac:dyDescent="0.3">
      <c r="A1688">
        <v>1687</v>
      </c>
      <c r="B1688" t="s">
        <v>7806</v>
      </c>
      <c r="C1688">
        <v>70.180000000000007</v>
      </c>
      <c r="D1688">
        <v>70.2</v>
      </c>
      <c r="E1688">
        <v>70.7</v>
      </c>
      <c r="F1688">
        <v>68.819999999999993</v>
      </c>
      <c r="G1688" t="s">
        <v>7807</v>
      </c>
      <c r="H1688" s="1">
        <v>4.5999999999999999E-3</v>
      </c>
    </row>
    <row r="1689" spans="1:8" x14ac:dyDescent="0.3">
      <c r="A1689">
        <v>1688</v>
      </c>
      <c r="B1689" t="s">
        <v>7804</v>
      </c>
      <c r="C1689">
        <v>70.25</v>
      </c>
      <c r="D1689">
        <v>70.599999999999994</v>
      </c>
      <c r="E1689">
        <v>71.06</v>
      </c>
      <c r="F1689">
        <v>69.430000000000007</v>
      </c>
      <c r="G1689" t="s">
        <v>7805</v>
      </c>
      <c r="H1689" s="1">
        <v>1E-3</v>
      </c>
    </row>
    <row r="1690" spans="1:8" x14ac:dyDescent="0.3">
      <c r="A1690">
        <v>1689</v>
      </c>
      <c r="B1690" t="s">
        <v>7802</v>
      </c>
      <c r="C1690">
        <v>69.150000000000006</v>
      </c>
      <c r="D1690">
        <v>70.42</v>
      </c>
      <c r="E1690">
        <v>70.66</v>
      </c>
      <c r="F1690">
        <v>68.959999999999994</v>
      </c>
      <c r="G1690" t="s">
        <v>7803</v>
      </c>
      <c r="H1690" s="1">
        <v>-1.5699999999999999E-2</v>
      </c>
    </row>
    <row r="1691" spans="1:8" x14ac:dyDescent="0.3">
      <c r="A1691">
        <v>1690</v>
      </c>
      <c r="B1691" t="s">
        <v>7800</v>
      </c>
      <c r="C1691">
        <v>67.709999999999994</v>
      </c>
      <c r="D1691">
        <v>69.150000000000006</v>
      </c>
      <c r="E1691">
        <v>69.489999999999995</v>
      </c>
      <c r="F1691">
        <v>67.59</v>
      </c>
      <c r="G1691" t="s">
        <v>7801</v>
      </c>
      <c r="H1691" s="1">
        <v>-2.0799999999999999E-2</v>
      </c>
    </row>
    <row r="1692" spans="1:8" x14ac:dyDescent="0.3">
      <c r="A1692">
        <v>1691</v>
      </c>
      <c r="B1692" t="s">
        <v>7798</v>
      </c>
      <c r="C1692">
        <v>68.09</v>
      </c>
      <c r="D1692">
        <v>68.2</v>
      </c>
      <c r="E1692">
        <v>68.8</v>
      </c>
      <c r="F1692">
        <v>67.42</v>
      </c>
      <c r="G1692" t="s">
        <v>7799</v>
      </c>
      <c r="H1692" s="1">
        <v>5.5999999999999999E-3</v>
      </c>
    </row>
    <row r="1693" spans="1:8" x14ac:dyDescent="0.3">
      <c r="A1693">
        <v>1692</v>
      </c>
      <c r="B1693" t="s">
        <v>7796</v>
      </c>
      <c r="C1693">
        <v>66.930000000000007</v>
      </c>
      <c r="D1693">
        <v>68.25</v>
      </c>
      <c r="E1693">
        <v>68.25</v>
      </c>
      <c r="F1693">
        <v>66.84</v>
      </c>
      <c r="G1693" t="s">
        <v>7797</v>
      </c>
      <c r="H1693" s="1">
        <v>-1.7000000000000001E-2</v>
      </c>
    </row>
    <row r="1694" spans="1:8" x14ac:dyDescent="0.3">
      <c r="A1694">
        <v>1693</v>
      </c>
      <c r="B1694" t="s">
        <v>7794</v>
      </c>
      <c r="C1694">
        <v>66.53</v>
      </c>
      <c r="D1694">
        <v>66.930000000000007</v>
      </c>
      <c r="E1694">
        <v>67.459999999999994</v>
      </c>
      <c r="F1694">
        <v>66.11</v>
      </c>
      <c r="G1694" t="s">
        <v>7795</v>
      </c>
      <c r="H1694" s="1">
        <v>-6.0000000000000001E-3</v>
      </c>
    </row>
    <row r="1695" spans="1:8" x14ac:dyDescent="0.3">
      <c r="A1695">
        <v>1694</v>
      </c>
      <c r="B1695" t="s">
        <v>7792</v>
      </c>
      <c r="C1695">
        <v>65.33</v>
      </c>
      <c r="D1695">
        <v>66.3</v>
      </c>
      <c r="E1695">
        <v>66.900000000000006</v>
      </c>
      <c r="F1695">
        <v>65.16</v>
      </c>
      <c r="G1695" t="s">
        <v>7793</v>
      </c>
      <c r="H1695" s="1">
        <v>-1.7999999999999999E-2</v>
      </c>
    </row>
    <row r="1696" spans="1:8" x14ac:dyDescent="0.3">
      <c r="A1696">
        <v>1695</v>
      </c>
      <c r="B1696" t="s">
        <v>7790</v>
      </c>
      <c r="C1696">
        <v>64.55</v>
      </c>
      <c r="D1696">
        <v>65.2</v>
      </c>
      <c r="E1696">
        <v>65.31</v>
      </c>
      <c r="F1696">
        <v>63.97</v>
      </c>
      <c r="G1696" t="s">
        <v>7791</v>
      </c>
      <c r="H1696" s="1">
        <v>-1.1900000000000001E-2</v>
      </c>
    </row>
    <row r="1697" spans="1:8" x14ac:dyDescent="0.3">
      <c r="A1697">
        <v>1696</v>
      </c>
      <c r="B1697" t="s">
        <v>7788</v>
      </c>
      <c r="C1697">
        <v>62.99</v>
      </c>
      <c r="D1697">
        <v>64.540000000000006</v>
      </c>
      <c r="E1697">
        <v>65.44</v>
      </c>
      <c r="F1697">
        <v>62.79</v>
      </c>
      <c r="G1697" t="s">
        <v>7789</v>
      </c>
      <c r="H1697" s="1">
        <v>-2.4199999999999999E-2</v>
      </c>
    </row>
    <row r="1698" spans="1:8" x14ac:dyDescent="0.3">
      <c r="A1698">
        <v>1697</v>
      </c>
      <c r="B1698" t="s">
        <v>7786</v>
      </c>
      <c r="C1698">
        <v>62.99</v>
      </c>
      <c r="D1698">
        <v>62.97</v>
      </c>
      <c r="E1698">
        <v>63.83</v>
      </c>
      <c r="F1698">
        <v>62.62</v>
      </c>
      <c r="G1698" t="s">
        <v>7787</v>
      </c>
      <c r="H1698" s="1">
        <v>0</v>
      </c>
    </row>
    <row r="1699" spans="1:8" x14ac:dyDescent="0.3">
      <c r="A1699">
        <v>1698</v>
      </c>
      <c r="B1699" t="s">
        <v>7784</v>
      </c>
      <c r="C1699">
        <v>62.24</v>
      </c>
      <c r="D1699">
        <v>63.43</v>
      </c>
      <c r="E1699">
        <v>63.77</v>
      </c>
      <c r="F1699">
        <v>61.96</v>
      </c>
      <c r="G1699" t="s">
        <v>7785</v>
      </c>
      <c r="H1699" s="1">
        <v>-1.1900000000000001E-2</v>
      </c>
    </row>
    <row r="1700" spans="1:8" x14ac:dyDescent="0.3">
      <c r="A1700">
        <v>1699</v>
      </c>
      <c r="B1700" t="s">
        <v>7782</v>
      </c>
      <c r="C1700">
        <v>63.33</v>
      </c>
      <c r="D1700">
        <v>63.61</v>
      </c>
      <c r="E1700">
        <v>63.85</v>
      </c>
      <c r="F1700">
        <v>62.21</v>
      </c>
      <c r="G1700" t="s">
        <v>7783</v>
      </c>
      <c r="H1700" s="1">
        <v>1.7500000000000002E-2</v>
      </c>
    </row>
    <row r="1701" spans="1:8" x14ac:dyDescent="0.3">
      <c r="A1701">
        <v>1700</v>
      </c>
      <c r="B1701" t="s">
        <v>7780</v>
      </c>
      <c r="C1701">
        <v>64.05</v>
      </c>
      <c r="D1701">
        <v>63.47</v>
      </c>
      <c r="E1701">
        <v>64.62</v>
      </c>
      <c r="F1701">
        <v>63</v>
      </c>
      <c r="G1701" t="s">
        <v>7781</v>
      </c>
      <c r="H1701" s="1">
        <v>1.14E-2</v>
      </c>
    </row>
    <row r="1702" spans="1:8" x14ac:dyDescent="0.3">
      <c r="A1702">
        <v>1701</v>
      </c>
      <c r="B1702" t="s">
        <v>7778</v>
      </c>
      <c r="C1702">
        <v>62.17</v>
      </c>
      <c r="D1702">
        <v>64.099999999999994</v>
      </c>
      <c r="E1702">
        <v>64.86</v>
      </c>
      <c r="F1702">
        <v>61.87</v>
      </c>
      <c r="G1702" t="s">
        <v>7779</v>
      </c>
      <c r="H1702" s="1">
        <v>-2.9399999999999999E-2</v>
      </c>
    </row>
    <row r="1703" spans="1:8" x14ac:dyDescent="0.3">
      <c r="A1703">
        <v>1702</v>
      </c>
      <c r="B1703" t="s">
        <v>7776</v>
      </c>
      <c r="C1703">
        <v>60.47</v>
      </c>
      <c r="D1703">
        <v>62.19</v>
      </c>
      <c r="E1703">
        <v>62.36</v>
      </c>
      <c r="F1703">
        <v>60.3</v>
      </c>
      <c r="G1703" t="s">
        <v>7777</v>
      </c>
      <c r="H1703" s="1">
        <v>-2.7300000000000001E-2</v>
      </c>
    </row>
    <row r="1704" spans="1:8" x14ac:dyDescent="0.3">
      <c r="A1704">
        <v>1703</v>
      </c>
      <c r="B1704" t="s">
        <v>7774</v>
      </c>
      <c r="C1704">
        <v>61.34</v>
      </c>
      <c r="D1704">
        <v>60.7</v>
      </c>
      <c r="E1704">
        <v>61.55</v>
      </c>
      <c r="F1704">
        <v>60.34</v>
      </c>
      <c r="G1704" t="s">
        <v>7775</v>
      </c>
      <c r="H1704" s="1">
        <v>1.44E-2</v>
      </c>
    </row>
    <row r="1705" spans="1:8" x14ac:dyDescent="0.3">
      <c r="A1705">
        <v>1704</v>
      </c>
      <c r="B1705" t="s">
        <v>7772</v>
      </c>
      <c r="C1705">
        <v>60.41</v>
      </c>
      <c r="D1705">
        <v>61.57</v>
      </c>
      <c r="E1705">
        <v>62.03</v>
      </c>
      <c r="F1705">
        <v>60.11</v>
      </c>
      <c r="G1705" t="s">
        <v>7773</v>
      </c>
      <c r="H1705" s="1">
        <v>-1.52E-2</v>
      </c>
    </row>
    <row r="1706" spans="1:8" x14ac:dyDescent="0.3">
      <c r="A1706">
        <v>1705</v>
      </c>
      <c r="B1706" t="s">
        <v>7770</v>
      </c>
      <c r="C1706">
        <v>60.8</v>
      </c>
      <c r="D1706">
        <v>60.05</v>
      </c>
      <c r="E1706">
        <v>61.65</v>
      </c>
      <c r="F1706">
        <v>59.32</v>
      </c>
      <c r="G1706" t="s">
        <v>7771</v>
      </c>
      <c r="H1706" s="1">
        <v>6.4999999999999997E-3</v>
      </c>
    </row>
    <row r="1707" spans="1:8" x14ac:dyDescent="0.3">
      <c r="A1707">
        <v>1706</v>
      </c>
      <c r="B1707" t="s">
        <v>7768</v>
      </c>
      <c r="C1707">
        <v>60.12</v>
      </c>
      <c r="D1707">
        <v>61.1</v>
      </c>
      <c r="E1707">
        <v>61.24</v>
      </c>
      <c r="F1707">
        <v>59.7</v>
      </c>
      <c r="G1707" t="s">
        <v>7769</v>
      </c>
      <c r="H1707" s="1">
        <v>-1.12E-2</v>
      </c>
    </row>
    <row r="1708" spans="1:8" x14ac:dyDescent="0.3">
      <c r="A1708">
        <v>1707</v>
      </c>
      <c r="B1708" t="s">
        <v>7767</v>
      </c>
      <c r="C1708">
        <v>62.21</v>
      </c>
      <c r="D1708">
        <v>60.21</v>
      </c>
      <c r="E1708">
        <v>62.41</v>
      </c>
      <c r="F1708">
        <v>59.45</v>
      </c>
      <c r="G1708" t="s">
        <v>2761</v>
      </c>
      <c r="H1708" s="1">
        <v>3.4799999999999998E-2</v>
      </c>
    </row>
    <row r="1709" spans="1:8" x14ac:dyDescent="0.3">
      <c r="A1709">
        <v>1708</v>
      </c>
      <c r="B1709" t="s">
        <v>7765</v>
      </c>
      <c r="C1709">
        <v>62.54</v>
      </c>
      <c r="D1709">
        <v>62.25</v>
      </c>
      <c r="E1709">
        <v>63.63</v>
      </c>
      <c r="F1709">
        <v>61.87</v>
      </c>
      <c r="G1709" t="s">
        <v>7766</v>
      </c>
      <c r="H1709" s="1">
        <v>5.3E-3</v>
      </c>
    </row>
    <row r="1710" spans="1:8" x14ac:dyDescent="0.3">
      <c r="A1710">
        <v>1709</v>
      </c>
      <c r="B1710" t="s">
        <v>7763</v>
      </c>
      <c r="C1710">
        <v>62.48</v>
      </c>
      <c r="D1710">
        <v>62.1</v>
      </c>
      <c r="E1710">
        <v>62.66</v>
      </c>
      <c r="F1710">
        <v>61.01</v>
      </c>
      <c r="G1710" t="s">
        <v>7764</v>
      </c>
      <c r="H1710" s="1">
        <v>-1E-3</v>
      </c>
    </row>
    <row r="1711" spans="1:8" x14ac:dyDescent="0.3">
      <c r="A1711">
        <v>1710</v>
      </c>
      <c r="B1711" t="s">
        <v>7761</v>
      </c>
      <c r="C1711">
        <v>60.45</v>
      </c>
      <c r="D1711">
        <v>62.7</v>
      </c>
      <c r="E1711">
        <v>62.82</v>
      </c>
      <c r="F1711">
        <v>60.3</v>
      </c>
      <c r="G1711" t="s">
        <v>7762</v>
      </c>
      <c r="H1711" s="1">
        <v>-3.2500000000000001E-2</v>
      </c>
    </row>
    <row r="1712" spans="1:8" x14ac:dyDescent="0.3">
      <c r="A1712">
        <v>1711</v>
      </c>
      <c r="B1712" t="s">
        <v>7759</v>
      </c>
      <c r="C1712">
        <v>58.43</v>
      </c>
      <c r="D1712">
        <v>60.55</v>
      </c>
      <c r="E1712">
        <v>60.58</v>
      </c>
      <c r="F1712">
        <v>58.25</v>
      </c>
      <c r="G1712" t="s">
        <v>7760</v>
      </c>
      <c r="H1712" s="1">
        <v>-3.3399999999999999E-2</v>
      </c>
    </row>
    <row r="1713" spans="1:8" x14ac:dyDescent="0.3">
      <c r="A1713">
        <v>1712</v>
      </c>
      <c r="B1713" t="s">
        <v>7757</v>
      </c>
      <c r="C1713">
        <v>59.22</v>
      </c>
      <c r="D1713">
        <v>58.21</v>
      </c>
      <c r="E1713">
        <v>59.53</v>
      </c>
      <c r="F1713">
        <v>57.7</v>
      </c>
      <c r="G1713" t="s">
        <v>7758</v>
      </c>
      <c r="H1713" s="1">
        <v>1.35E-2</v>
      </c>
    </row>
    <row r="1714" spans="1:8" x14ac:dyDescent="0.3">
      <c r="A1714">
        <v>1713</v>
      </c>
      <c r="B1714" t="s">
        <v>7756</v>
      </c>
      <c r="C1714">
        <v>60</v>
      </c>
      <c r="D1714">
        <v>59.53</v>
      </c>
      <c r="E1714">
        <v>60.94</v>
      </c>
      <c r="F1714">
        <v>59.06</v>
      </c>
      <c r="G1714" t="s">
        <v>6293</v>
      </c>
      <c r="H1714" s="1">
        <v>1.32E-2</v>
      </c>
    </row>
    <row r="1715" spans="1:8" x14ac:dyDescent="0.3">
      <c r="A1715">
        <v>1714</v>
      </c>
      <c r="B1715" t="s">
        <v>7754</v>
      </c>
      <c r="C1715">
        <v>59.83</v>
      </c>
      <c r="D1715">
        <v>59.96</v>
      </c>
      <c r="E1715">
        <v>60.32</v>
      </c>
      <c r="F1715">
        <v>58.75</v>
      </c>
      <c r="G1715" t="s">
        <v>7755</v>
      </c>
      <c r="H1715" s="1">
        <v>-2.8E-3</v>
      </c>
    </row>
    <row r="1716" spans="1:8" x14ac:dyDescent="0.3">
      <c r="A1716">
        <v>1715</v>
      </c>
      <c r="B1716" t="s">
        <v>7752</v>
      </c>
      <c r="C1716">
        <v>60.54</v>
      </c>
      <c r="D1716">
        <v>60.25</v>
      </c>
      <c r="E1716">
        <v>61.66</v>
      </c>
      <c r="F1716">
        <v>59.93</v>
      </c>
      <c r="G1716" t="s">
        <v>7753</v>
      </c>
      <c r="H1716" s="1">
        <v>1.1900000000000001E-2</v>
      </c>
    </row>
    <row r="1717" spans="1:8" x14ac:dyDescent="0.3">
      <c r="A1717">
        <v>1716</v>
      </c>
      <c r="B1717" t="s">
        <v>7750</v>
      </c>
      <c r="C1717">
        <v>59.34</v>
      </c>
      <c r="D1717">
        <v>60.28</v>
      </c>
      <c r="E1717">
        <v>61.25</v>
      </c>
      <c r="F1717">
        <v>59.09</v>
      </c>
      <c r="G1717" t="s">
        <v>7751</v>
      </c>
      <c r="H1717" s="1">
        <v>-1.9800000000000002E-2</v>
      </c>
    </row>
    <row r="1718" spans="1:8" x14ac:dyDescent="0.3">
      <c r="A1718">
        <v>1717</v>
      </c>
      <c r="B1718" t="s">
        <v>7748</v>
      </c>
      <c r="C1718">
        <v>58.65</v>
      </c>
      <c r="D1718">
        <v>59.42</v>
      </c>
      <c r="E1718">
        <v>59.93</v>
      </c>
      <c r="F1718">
        <v>58.42</v>
      </c>
      <c r="G1718" t="s">
        <v>7749</v>
      </c>
      <c r="H1718" s="1">
        <v>-1.1599999999999999E-2</v>
      </c>
    </row>
    <row r="1719" spans="1:8" x14ac:dyDescent="0.3">
      <c r="A1719">
        <v>1718</v>
      </c>
      <c r="B1719" t="s">
        <v>7746</v>
      </c>
      <c r="C1719">
        <v>58.76</v>
      </c>
      <c r="D1719">
        <v>58.26</v>
      </c>
      <c r="E1719">
        <v>59.3</v>
      </c>
      <c r="F1719">
        <v>58.16</v>
      </c>
      <c r="G1719" t="s">
        <v>7747</v>
      </c>
      <c r="H1719" s="1">
        <v>1.9E-3</v>
      </c>
    </row>
    <row r="1720" spans="1:8" x14ac:dyDescent="0.3">
      <c r="A1720">
        <v>1719</v>
      </c>
      <c r="B1720" t="s">
        <v>7744</v>
      </c>
      <c r="C1720">
        <v>59.52</v>
      </c>
      <c r="D1720">
        <v>59</v>
      </c>
      <c r="E1720">
        <v>60.43</v>
      </c>
      <c r="F1720">
        <v>58.82</v>
      </c>
      <c r="G1720" t="s">
        <v>7745</v>
      </c>
      <c r="H1720" s="1">
        <v>1.29E-2</v>
      </c>
    </row>
    <row r="1721" spans="1:8" x14ac:dyDescent="0.3">
      <c r="A1721">
        <v>1720</v>
      </c>
      <c r="B1721" t="s">
        <v>7742</v>
      </c>
      <c r="C1721">
        <v>59.96</v>
      </c>
      <c r="D1721">
        <v>59.4</v>
      </c>
      <c r="E1721">
        <v>60.16</v>
      </c>
      <c r="F1721">
        <v>58.82</v>
      </c>
      <c r="G1721" t="s">
        <v>7743</v>
      </c>
      <c r="H1721" s="1">
        <v>7.4000000000000003E-3</v>
      </c>
    </row>
    <row r="1722" spans="1:8" x14ac:dyDescent="0.3">
      <c r="A1722">
        <v>1721</v>
      </c>
      <c r="B1722" t="s">
        <v>7740</v>
      </c>
      <c r="C1722">
        <v>60.94</v>
      </c>
      <c r="D1722">
        <v>61.99</v>
      </c>
      <c r="E1722">
        <v>62.5</v>
      </c>
      <c r="F1722">
        <v>60.57</v>
      </c>
      <c r="G1722" t="s">
        <v>7741</v>
      </c>
      <c r="H1722" s="1">
        <v>1.6299999999999999E-2</v>
      </c>
    </row>
    <row r="1723" spans="1:8" x14ac:dyDescent="0.3">
      <c r="A1723">
        <v>1722</v>
      </c>
      <c r="B1723" t="s">
        <v>7738</v>
      </c>
      <c r="C1723">
        <v>59.58</v>
      </c>
      <c r="D1723">
        <v>61.2</v>
      </c>
      <c r="E1723">
        <v>61.56</v>
      </c>
      <c r="F1723">
        <v>59.32</v>
      </c>
      <c r="G1723" t="s">
        <v>7739</v>
      </c>
      <c r="H1723" s="1">
        <v>-2.23E-2</v>
      </c>
    </row>
    <row r="1724" spans="1:8" x14ac:dyDescent="0.3">
      <c r="A1724">
        <v>1723</v>
      </c>
      <c r="B1724" t="s">
        <v>7736</v>
      </c>
      <c r="C1724">
        <v>60.87</v>
      </c>
      <c r="D1724">
        <v>59.78</v>
      </c>
      <c r="E1724">
        <v>61.25</v>
      </c>
      <c r="F1724">
        <v>59.31</v>
      </c>
      <c r="G1724" t="s">
        <v>7737</v>
      </c>
      <c r="H1724" s="1">
        <v>2.1700000000000001E-2</v>
      </c>
    </row>
    <row r="1725" spans="1:8" x14ac:dyDescent="0.3">
      <c r="A1725">
        <v>1724</v>
      </c>
      <c r="B1725" t="s">
        <v>7734</v>
      </c>
      <c r="C1725">
        <v>59.68</v>
      </c>
      <c r="D1725">
        <v>61.3</v>
      </c>
      <c r="E1725">
        <v>61.55</v>
      </c>
      <c r="F1725">
        <v>59.55</v>
      </c>
      <c r="G1725" t="s">
        <v>7735</v>
      </c>
      <c r="H1725" s="1">
        <v>-1.95E-2</v>
      </c>
    </row>
    <row r="1726" spans="1:8" x14ac:dyDescent="0.3">
      <c r="A1726">
        <v>1725</v>
      </c>
      <c r="B1726" t="s">
        <v>7732</v>
      </c>
      <c r="C1726">
        <v>59.21</v>
      </c>
      <c r="D1726">
        <v>59.25</v>
      </c>
      <c r="E1726">
        <v>59.75</v>
      </c>
      <c r="F1726">
        <v>58.52</v>
      </c>
      <c r="G1726" t="s">
        <v>7733</v>
      </c>
      <c r="H1726" s="1">
        <v>-7.9000000000000008E-3</v>
      </c>
    </row>
    <row r="1727" spans="1:8" x14ac:dyDescent="0.3">
      <c r="A1727">
        <v>1726</v>
      </c>
      <c r="B1727" t="s">
        <v>7730</v>
      </c>
      <c r="C1727">
        <v>59.86</v>
      </c>
      <c r="D1727">
        <v>59.07</v>
      </c>
      <c r="E1727">
        <v>60.09</v>
      </c>
      <c r="F1727">
        <v>58.77</v>
      </c>
      <c r="G1727" t="s">
        <v>7731</v>
      </c>
      <c r="H1727" s="1">
        <v>1.0999999999999999E-2</v>
      </c>
    </row>
    <row r="1728" spans="1:8" x14ac:dyDescent="0.3">
      <c r="A1728">
        <v>1727</v>
      </c>
      <c r="B1728" t="s">
        <v>7728</v>
      </c>
      <c r="C1728">
        <v>62.05</v>
      </c>
      <c r="D1728">
        <v>59.95</v>
      </c>
      <c r="E1728">
        <v>62.19</v>
      </c>
      <c r="F1728">
        <v>59.75</v>
      </c>
      <c r="G1728" t="s">
        <v>7729</v>
      </c>
      <c r="H1728" s="1">
        <v>3.6600000000000001E-2</v>
      </c>
    </row>
    <row r="1729" spans="1:8" x14ac:dyDescent="0.3">
      <c r="A1729">
        <v>1728</v>
      </c>
      <c r="B1729" t="s">
        <v>7726</v>
      </c>
      <c r="C1729">
        <v>60.77</v>
      </c>
      <c r="D1729">
        <v>62.25</v>
      </c>
      <c r="E1729">
        <v>62.35</v>
      </c>
      <c r="F1729">
        <v>60.47</v>
      </c>
      <c r="G1729" t="s">
        <v>7727</v>
      </c>
      <c r="H1729" s="1">
        <v>-2.06E-2</v>
      </c>
    </row>
    <row r="1730" spans="1:8" x14ac:dyDescent="0.3">
      <c r="A1730">
        <v>1729</v>
      </c>
      <c r="B1730" t="s">
        <v>7725</v>
      </c>
      <c r="C1730">
        <v>61.08</v>
      </c>
      <c r="D1730">
        <v>60.95</v>
      </c>
      <c r="E1730">
        <v>61.33</v>
      </c>
      <c r="F1730">
        <v>60.13</v>
      </c>
      <c r="G1730" t="s">
        <v>7048</v>
      </c>
      <c r="H1730" s="1">
        <v>5.1000000000000004E-3</v>
      </c>
    </row>
    <row r="1731" spans="1:8" x14ac:dyDescent="0.3">
      <c r="A1731">
        <v>1730</v>
      </c>
      <c r="B1731" t="s">
        <v>7724</v>
      </c>
      <c r="C1731">
        <v>58.68</v>
      </c>
      <c r="D1731">
        <v>61.2</v>
      </c>
      <c r="E1731">
        <v>61.2</v>
      </c>
      <c r="F1731">
        <v>58.53</v>
      </c>
      <c r="G1731" t="s">
        <v>7014</v>
      </c>
      <c r="H1731" s="1">
        <v>-3.9300000000000002E-2</v>
      </c>
    </row>
    <row r="1732" spans="1:8" x14ac:dyDescent="0.3">
      <c r="A1732">
        <v>1731</v>
      </c>
      <c r="B1732" t="s">
        <v>7722</v>
      </c>
      <c r="C1732">
        <v>59.03</v>
      </c>
      <c r="D1732">
        <v>58.77</v>
      </c>
      <c r="E1732">
        <v>59.14</v>
      </c>
      <c r="F1732">
        <v>57.39</v>
      </c>
      <c r="G1732" t="s">
        <v>7723</v>
      </c>
      <c r="H1732" s="1">
        <v>6.0000000000000001E-3</v>
      </c>
    </row>
    <row r="1733" spans="1:8" x14ac:dyDescent="0.3">
      <c r="A1733">
        <v>1732</v>
      </c>
      <c r="B1733" t="s">
        <v>7720</v>
      </c>
      <c r="C1733">
        <v>58.98</v>
      </c>
      <c r="D1733">
        <v>58.85</v>
      </c>
      <c r="E1733">
        <v>59.67</v>
      </c>
      <c r="F1733">
        <v>58.01</v>
      </c>
      <c r="G1733" t="s">
        <v>7721</v>
      </c>
      <c r="H1733" s="1">
        <v>-8.0000000000000004E-4</v>
      </c>
    </row>
    <row r="1734" spans="1:8" x14ac:dyDescent="0.3">
      <c r="A1734">
        <v>1733</v>
      </c>
      <c r="B1734" t="s">
        <v>7719</v>
      </c>
      <c r="C1734">
        <v>57.87</v>
      </c>
      <c r="D1734">
        <v>58.77</v>
      </c>
      <c r="E1734">
        <v>59.08</v>
      </c>
      <c r="F1734">
        <v>57.75</v>
      </c>
      <c r="G1734" t="s">
        <v>7048</v>
      </c>
      <c r="H1734" s="1">
        <v>-1.8800000000000001E-2</v>
      </c>
    </row>
    <row r="1735" spans="1:8" x14ac:dyDescent="0.3">
      <c r="A1735">
        <v>1734</v>
      </c>
      <c r="B1735" t="s">
        <v>7717</v>
      </c>
      <c r="C1735">
        <v>59.15</v>
      </c>
      <c r="D1735">
        <v>57.84</v>
      </c>
      <c r="E1735">
        <v>59.25</v>
      </c>
      <c r="F1735">
        <v>57.78</v>
      </c>
      <c r="G1735" t="s">
        <v>7718</v>
      </c>
      <c r="H1735" s="1">
        <v>2.2100000000000002E-2</v>
      </c>
    </row>
    <row r="1736" spans="1:8" x14ac:dyDescent="0.3">
      <c r="A1736">
        <v>1735</v>
      </c>
      <c r="B1736" t="s">
        <v>7716</v>
      </c>
      <c r="C1736">
        <v>59.75</v>
      </c>
      <c r="D1736">
        <v>58.94</v>
      </c>
      <c r="E1736">
        <v>60.4</v>
      </c>
      <c r="F1736">
        <v>58.49</v>
      </c>
      <c r="G1736" t="s">
        <v>7501</v>
      </c>
      <c r="H1736" s="1">
        <v>1.01E-2</v>
      </c>
    </row>
    <row r="1737" spans="1:8" x14ac:dyDescent="0.3">
      <c r="A1737">
        <v>1736</v>
      </c>
      <c r="B1737" t="s">
        <v>7714</v>
      </c>
      <c r="C1737">
        <v>58.48</v>
      </c>
      <c r="D1737">
        <v>59.75</v>
      </c>
      <c r="E1737">
        <v>60.05</v>
      </c>
      <c r="F1737">
        <v>58.44</v>
      </c>
      <c r="G1737" t="s">
        <v>7715</v>
      </c>
      <c r="H1737" s="1">
        <v>-2.1299999999999999E-2</v>
      </c>
    </row>
    <row r="1738" spans="1:8" x14ac:dyDescent="0.3">
      <c r="A1738">
        <v>1737</v>
      </c>
      <c r="B1738" t="s">
        <v>7712</v>
      </c>
      <c r="C1738">
        <v>59.59</v>
      </c>
      <c r="D1738">
        <v>58.9</v>
      </c>
      <c r="E1738">
        <v>59.9</v>
      </c>
      <c r="F1738">
        <v>58.46</v>
      </c>
      <c r="G1738" t="s">
        <v>7713</v>
      </c>
      <c r="H1738" s="1">
        <v>1.9E-2</v>
      </c>
    </row>
    <row r="1739" spans="1:8" x14ac:dyDescent="0.3">
      <c r="A1739">
        <v>1738</v>
      </c>
      <c r="B1739" t="s">
        <v>7710</v>
      </c>
      <c r="C1739">
        <v>61.32</v>
      </c>
      <c r="D1739">
        <v>59.9</v>
      </c>
      <c r="E1739">
        <v>61.43</v>
      </c>
      <c r="F1739">
        <v>59.76</v>
      </c>
      <c r="G1739" t="s">
        <v>7711</v>
      </c>
      <c r="H1739" s="1">
        <v>2.9000000000000001E-2</v>
      </c>
    </row>
    <row r="1740" spans="1:8" x14ac:dyDescent="0.3">
      <c r="A1740">
        <v>1739</v>
      </c>
      <c r="B1740" t="s">
        <v>7708</v>
      </c>
      <c r="C1740">
        <v>59.71</v>
      </c>
      <c r="D1740">
        <v>61.35</v>
      </c>
      <c r="E1740">
        <v>61.35</v>
      </c>
      <c r="F1740">
        <v>59.6</v>
      </c>
      <c r="G1740" t="s">
        <v>7709</v>
      </c>
      <c r="H1740" s="1">
        <v>-2.63E-2</v>
      </c>
    </row>
    <row r="1741" spans="1:8" x14ac:dyDescent="0.3">
      <c r="A1741">
        <v>1740</v>
      </c>
      <c r="B1741" t="s">
        <v>7706</v>
      </c>
      <c r="C1741">
        <v>59.05</v>
      </c>
      <c r="D1741">
        <v>59.8</v>
      </c>
      <c r="E1741">
        <v>60.23</v>
      </c>
      <c r="F1741">
        <v>58.54</v>
      </c>
      <c r="G1741" t="s">
        <v>7707</v>
      </c>
      <c r="H1741" s="1">
        <v>-1.11E-2</v>
      </c>
    </row>
    <row r="1742" spans="1:8" x14ac:dyDescent="0.3">
      <c r="A1742">
        <v>1741</v>
      </c>
      <c r="B1742" t="s">
        <v>7704</v>
      </c>
      <c r="C1742">
        <v>58.84</v>
      </c>
      <c r="D1742">
        <v>59.1</v>
      </c>
      <c r="E1742">
        <v>59.89</v>
      </c>
      <c r="F1742">
        <v>58.8</v>
      </c>
      <c r="G1742" t="s">
        <v>7705</v>
      </c>
      <c r="H1742" s="1">
        <v>-3.5999999999999999E-3</v>
      </c>
    </row>
    <row r="1743" spans="1:8" x14ac:dyDescent="0.3">
      <c r="A1743">
        <v>1742</v>
      </c>
      <c r="B1743" t="s">
        <v>7703</v>
      </c>
      <c r="C1743">
        <v>59.46</v>
      </c>
      <c r="D1743">
        <v>59.15</v>
      </c>
      <c r="E1743">
        <v>59.76</v>
      </c>
      <c r="F1743">
        <v>58.92</v>
      </c>
      <c r="G1743" t="s">
        <v>1957</v>
      </c>
      <c r="H1743" s="1">
        <v>1.0500000000000001E-2</v>
      </c>
    </row>
    <row r="1744" spans="1:8" x14ac:dyDescent="0.3">
      <c r="A1744">
        <v>1743</v>
      </c>
      <c r="B1744" t="s">
        <v>7701</v>
      </c>
      <c r="C1744">
        <v>58.54</v>
      </c>
      <c r="D1744">
        <v>60.61</v>
      </c>
      <c r="E1744">
        <v>61.37</v>
      </c>
      <c r="F1744">
        <v>58.31</v>
      </c>
      <c r="G1744" t="s">
        <v>7702</v>
      </c>
      <c r="H1744" s="1">
        <v>-1.55E-2</v>
      </c>
    </row>
    <row r="1745" spans="1:8" x14ac:dyDescent="0.3">
      <c r="A1745">
        <v>1744</v>
      </c>
      <c r="B1745" t="s">
        <v>7699</v>
      </c>
      <c r="C1745">
        <v>58.99</v>
      </c>
      <c r="D1745">
        <v>58.49</v>
      </c>
      <c r="E1745">
        <v>59.11</v>
      </c>
      <c r="F1745">
        <v>57.85</v>
      </c>
      <c r="G1745" t="s">
        <v>7700</v>
      </c>
      <c r="H1745" s="1">
        <v>7.7000000000000002E-3</v>
      </c>
    </row>
    <row r="1746" spans="1:8" x14ac:dyDescent="0.3">
      <c r="A1746">
        <v>1745</v>
      </c>
      <c r="B1746" t="s">
        <v>7697</v>
      </c>
      <c r="C1746">
        <v>58.98</v>
      </c>
      <c r="D1746">
        <v>58.5</v>
      </c>
      <c r="E1746">
        <v>59.18</v>
      </c>
      <c r="F1746">
        <v>58.24</v>
      </c>
      <c r="G1746" t="s">
        <v>7698</v>
      </c>
      <c r="H1746" s="1">
        <v>-2.0000000000000001E-4</v>
      </c>
    </row>
    <row r="1747" spans="1:8" x14ac:dyDescent="0.3">
      <c r="A1747">
        <v>1746</v>
      </c>
      <c r="B1747" t="s">
        <v>7695</v>
      </c>
      <c r="C1747">
        <v>60.39</v>
      </c>
      <c r="D1747">
        <v>59.15</v>
      </c>
      <c r="E1747">
        <v>60.58</v>
      </c>
      <c r="F1747">
        <v>59</v>
      </c>
      <c r="G1747" t="s">
        <v>7696</v>
      </c>
      <c r="H1747" s="1">
        <v>2.3900000000000001E-2</v>
      </c>
    </row>
    <row r="1748" spans="1:8" x14ac:dyDescent="0.3">
      <c r="A1748">
        <v>1747</v>
      </c>
      <c r="B1748" t="s">
        <v>7693</v>
      </c>
      <c r="C1748">
        <v>59.49</v>
      </c>
      <c r="D1748">
        <v>60.39</v>
      </c>
      <c r="E1748">
        <v>60.55</v>
      </c>
      <c r="F1748">
        <v>58.66</v>
      </c>
      <c r="G1748" t="s">
        <v>7694</v>
      </c>
      <c r="H1748" s="1">
        <v>-1.49E-2</v>
      </c>
    </row>
    <row r="1749" spans="1:8" x14ac:dyDescent="0.3">
      <c r="A1749">
        <v>1748</v>
      </c>
      <c r="B1749" t="s">
        <v>7691</v>
      </c>
      <c r="C1749">
        <v>59.35</v>
      </c>
      <c r="D1749">
        <v>59.53</v>
      </c>
      <c r="E1749">
        <v>59.72</v>
      </c>
      <c r="F1749">
        <v>58.85</v>
      </c>
      <c r="G1749" t="s">
        <v>7692</v>
      </c>
      <c r="H1749" s="1">
        <v>-2.3999999999999998E-3</v>
      </c>
    </row>
    <row r="1750" spans="1:8" x14ac:dyDescent="0.3">
      <c r="A1750">
        <v>1749</v>
      </c>
      <c r="B1750" t="s">
        <v>7689</v>
      </c>
      <c r="C1750">
        <v>60.03</v>
      </c>
      <c r="D1750">
        <v>59.39</v>
      </c>
      <c r="E1750">
        <v>60.4</v>
      </c>
      <c r="F1750">
        <v>58.9</v>
      </c>
      <c r="G1750" t="s">
        <v>7690</v>
      </c>
      <c r="H1750" s="1">
        <v>1.15E-2</v>
      </c>
    </row>
    <row r="1751" spans="1:8" x14ac:dyDescent="0.3">
      <c r="A1751">
        <v>1750</v>
      </c>
      <c r="B1751" t="s">
        <v>7687</v>
      </c>
      <c r="C1751">
        <v>60.44</v>
      </c>
      <c r="D1751">
        <v>59.78</v>
      </c>
      <c r="E1751">
        <v>60.6</v>
      </c>
      <c r="F1751">
        <v>59.47</v>
      </c>
      <c r="G1751" t="s">
        <v>7688</v>
      </c>
      <c r="H1751" s="1">
        <v>6.7999999999999996E-3</v>
      </c>
    </row>
    <row r="1752" spans="1:8" x14ac:dyDescent="0.3">
      <c r="A1752">
        <v>1751</v>
      </c>
      <c r="B1752" t="s">
        <v>7685</v>
      </c>
      <c r="C1752">
        <v>61.21</v>
      </c>
      <c r="D1752">
        <v>60.62</v>
      </c>
      <c r="E1752">
        <v>61.42</v>
      </c>
      <c r="F1752">
        <v>60.4</v>
      </c>
      <c r="G1752" t="s">
        <v>7686</v>
      </c>
      <c r="H1752" s="1">
        <v>1.2699999999999999E-2</v>
      </c>
    </row>
    <row r="1753" spans="1:8" x14ac:dyDescent="0.3">
      <c r="A1753">
        <v>1752</v>
      </c>
      <c r="B1753" t="s">
        <v>7683</v>
      </c>
      <c r="C1753">
        <v>63.07</v>
      </c>
      <c r="D1753">
        <v>61.3</v>
      </c>
      <c r="E1753">
        <v>63.16</v>
      </c>
      <c r="F1753">
        <v>61.2</v>
      </c>
      <c r="G1753" t="s">
        <v>7684</v>
      </c>
      <c r="H1753" s="1">
        <v>3.04E-2</v>
      </c>
    </row>
    <row r="1754" spans="1:8" x14ac:dyDescent="0.3">
      <c r="A1754">
        <v>1753</v>
      </c>
      <c r="B1754" t="s">
        <v>7681</v>
      </c>
      <c r="C1754">
        <v>64.260000000000005</v>
      </c>
      <c r="D1754">
        <v>62.98</v>
      </c>
      <c r="E1754">
        <v>64.77</v>
      </c>
      <c r="F1754">
        <v>62.83</v>
      </c>
      <c r="G1754" t="s">
        <v>7682</v>
      </c>
      <c r="H1754" s="1">
        <v>1.89E-2</v>
      </c>
    </row>
    <row r="1755" spans="1:8" x14ac:dyDescent="0.3">
      <c r="A1755">
        <v>1754</v>
      </c>
      <c r="B1755" t="s">
        <v>7680</v>
      </c>
      <c r="C1755">
        <v>64.62</v>
      </c>
      <c r="D1755">
        <v>63.8</v>
      </c>
      <c r="E1755">
        <v>64.92</v>
      </c>
      <c r="F1755">
        <v>63.35</v>
      </c>
      <c r="G1755" t="s">
        <v>6660</v>
      </c>
      <c r="H1755" s="1">
        <v>5.5999999999999999E-3</v>
      </c>
    </row>
    <row r="1756" spans="1:8" x14ac:dyDescent="0.3">
      <c r="A1756">
        <v>1755</v>
      </c>
      <c r="B1756" t="s">
        <v>7678</v>
      </c>
      <c r="C1756">
        <v>63.45</v>
      </c>
      <c r="D1756">
        <v>64.59</v>
      </c>
      <c r="E1756">
        <v>64.75</v>
      </c>
      <c r="F1756">
        <v>63.13</v>
      </c>
      <c r="G1756" t="s">
        <v>7679</v>
      </c>
      <c r="H1756" s="1">
        <v>-1.8100000000000002E-2</v>
      </c>
    </row>
    <row r="1757" spans="1:8" x14ac:dyDescent="0.3">
      <c r="A1757">
        <v>1756</v>
      </c>
      <c r="B1757" t="s">
        <v>7676</v>
      </c>
      <c r="C1757">
        <v>63.32</v>
      </c>
      <c r="D1757">
        <v>63.65</v>
      </c>
      <c r="E1757">
        <v>64.2</v>
      </c>
      <c r="F1757">
        <v>62.61</v>
      </c>
      <c r="G1757" t="s">
        <v>7677</v>
      </c>
      <c r="H1757" s="1">
        <v>-2E-3</v>
      </c>
    </row>
    <row r="1758" spans="1:8" x14ac:dyDescent="0.3">
      <c r="A1758">
        <v>1757</v>
      </c>
      <c r="B1758" t="s">
        <v>7674</v>
      </c>
      <c r="C1758">
        <v>63.07</v>
      </c>
      <c r="D1758">
        <v>63.5</v>
      </c>
      <c r="E1758">
        <v>63.99</v>
      </c>
      <c r="F1758">
        <v>62.89</v>
      </c>
      <c r="G1758" t="s">
        <v>7675</v>
      </c>
      <c r="H1758" s="1">
        <v>-3.8999999999999998E-3</v>
      </c>
    </row>
    <row r="1759" spans="1:8" x14ac:dyDescent="0.3">
      <c r="A1759">
        <v>1758</v>
      </c>
      <c r="B1759" t="s">
        <v>7672</v>
      </c>
      <c r="C1759">
        <v>62.57</v>
      </c>
      <c r="D1759">
        <v>63.28</v>
      </c>
      <c r="E1759">
        <v>63.52</v>
      </c>
      <c r="F1759">
        <v>62.33</v>
      </c>
      <c r="G1759" t="s">
        <v>7673</v>
      </c>
      <c r="H1759" s="1">
        <v>-7.9000000000000008E-3</v>
      </c>
    </row>
    <row r="1760" spans="1:8" x14ac:dyDescent="0.3">
      <c r="A1760">
        <v>1759</v>
      </c>
      <c r="B1760" t="s">
        <v>7670</v>
      </c>
      <c r="C1760">
        <v>62.2</v>
      </c>
      <c r="D1760">
        <v>62.81</v>
      </c>
      <c r="E1760">
        <v>63.97</v>
      </c>
      <c r="F1760">
        <v>62.13</v>
      </c>
      <c r="G1760" t="s">
        <v>7671</v>
      </c>
      <c r="H1760" s="1">
        <v>-5.8999999999999999E-3</v>
      </c>
    </row>
    <row r="1761" spans="1:8" x14ac:dyDescent="0.3">
      <c r="A1761">
        <v>1760</v>
      </c>
      <c r="B1761" t="s">
        <v>7668</v>
      </c>
      <c r="C1761">
        <v>61.84</v>
      </c>
      <c r="D1761">
        <v>62.16</v>
      </c>
      <c r="E1761">
        <v>62.64</v>
      </c>
      <c r="F1761">
        <v>61.71</v>
      </c>
      <c r="G1761" t="s">
        <v>7669</v>
      </c>
      <c r="H1761" s="1">
        <v>-5.7999999999999996E-3</v>
      </c>
    </row>
    <row r="1762" spans="1:8" x14ac:dyDescent="0.3">
      <c r="A1762">
        <v>1761</v>
      </c>
      <c r="B1762" t="s">
        <v>7666</v>
      </c>
      <c r="C1762">
        <v>61.52</v>
      </c>
      <c r="D1762">
        <v>62.15</v>
      </c>
      <c r="E1762">
        <v>62.48</v>
      </c>
      <c r="F1762">
        <v>61.07</v>
      </c>
      <c r="G1762" t="s">
        <v>7667</v>
      </c>
      <c r="H1762" s="1">
        <v>-5.1999999999999998E-3</v>
      </c>
    </row>
    <row r="1763" spans="1:8" x14ac:dyDescent="0.3">
      <c r="A1763">
        <v>1762</v>
      </c>
      <c r="B1763" t="s">
        <v>7664</v>
      </c>
      <c r="C1763">
        <v>61.33</v>
      </c>
      <c r="D1763">
        <v>61.33</v>
      </c>
      <c r="E1763">
        <v>61.85</v>
      </c>
      <c r="F1763">
        <v>61.05</v>
      </c>
      <c r="G1763" t="s">
        <v>7665</v>
      </c>
      <c r="H1763" s="1">
        <v>-3.0999999999999999E-3</v>
      </c>
    </row>
    <row r="1764" spans="1:8" x14ac:dyDescent="0.3">
      <c r="A1764">
        <v>1763</v>
      </c>
      <c r="B1764" t="s">
        <v>7662</v>
      </c>
      <c r="C1764">
        <v>62.12</v>
      </c>
      <c r="D1764">
        <v>61.47</v>
      </c>
      <c r="E1764">
        <v>62.81</v>
      </c>
      <c r="F1764">
        <v>61.43</v>
      </c>
      <c r="G1764" t="s">
        <v>7663</v>
      </c>
      <c r="H1764" s="1">
        <v>1.29E-2</v>
      </c>
    </row>
    <row r="1765" spans="1:8" x14ac:dyDescent="0.3">
      <c r="A1765">
        <v>1764</v>
      </c>
      <c r="B1765" t="s">
        <v>7660</v>
      </c>
      <c r="C1765">
        <v>63.49</v>
      </c>
      <c r="D1765">
        <v>63</v>
      </c>
      <c r="E1765">
        <v>63.61</v>
      </c>
      <c r="F1765">
        <v>62.71</v>
      </c>
      <c r="G1765" t="s">
        <v>7661</v>
      </c>
      <c r="H1765" s="1">
        <v>2.2100000000000002E-2</v>
      </c>
    </row>
    <row r="1766" spans="1:8" x14ac:dyDescent="0.3">
      <c r="A1766">
        <v>1765</v>
      </c>
      <c r="B1766" t="s">
        <v>7658</v>
      </c>
      <c r="C1766">
        <v>62.13</v>
      </c>
      <c r="D1766">
        <v>63.34</v>
      </c>
      <c r="E1766">
        <v>63.57</v>
      </c>
      <c r="F1766">
        <v>61.94</v>
      </c>
      <c r="G1766" t="s">
        <v>7659</v>
      </c>
      <c r="H1766" s="1">
        <v>-2.1399999999999999E-2</v>
      </c>
    </row>
    <row r="1767" spans="1:8" x14ac:dyDescent="0.3">
      <c r="A1767">
        <v>1766</v>
      </c>
      <c r="B1767" t="s">
        <v>7656</v>
      </c>
      <c r="C1767">
        <v>62.81</v>
      </c>
      <c r="D1767">
        <v>62.2</v>
      </c>
      <c r="E1767">
        <v>63.27</v>
      </c>
      <c r="F1767">
        <v>61.47</v>
      </c>
      <c r="G1767" t="s">
        <v>7657</v>
      </c>
      <c r="H1767" s="1">
        <v>1.09E-2</v>
      </c>
    </row>
    <row r="1768" spans="1:8" x14ac:dyDescent="0.3">
      <c r="A1768">
        <v>1767</v>
      </c>
      <c r="B1768" t="s">
        <v>7654</v>
      </c>
      <c r="C1768">
        <v>63.23</v>
      </c>
      <c r="D1768">
        <v>62.71</v>
      </c>
      <c r="E1768">
        <v>63.59</v>
      </c>
      <c r="F1768">
        <v>62.55</v>
      </c>
      <c r="G1768" t="s">
        <v>7655</v>
      </c>
      <c r="H1768" s="1">
        <v>6.7000000000000002E-3</v>
      </c>
    </row>
    <row r="1769" spans="1:8" x14ac:dyDescent="0.3">
      <c r="A1769">
        <v>1768</v>
      </c>
      <c r="B1769" t="s">
        <v>7652</v>
      </c>
      <c r="C1769">
        <v>62.46</v>
      </c>
      <c r="D1769">
        <v>63</v>
      </c>
      <c r="E1769">
        <v>63.13</v>
      </c>
      <c r="F1769">
        <v>61.95</v>
      </c>
      <c r="G1769" t="s">
        <v>7653</v>
      </c>
      <c r="H1769" s="1">
        <v>-1.2200000000000001E-2</v>
      </c>
    </row>
    <row r="1770" spans="1:8" x14ac:dyDescent="0.3">
      <c r="A1770">
        <v>1769</v>
      </c>
      <c r="B1770" t="s">
        <v>7650</v>
      </c>
      <c r="C1770">
        <v>62.42</v>
      </c>
      <c r="D1770">
        <v>62.36</v>
      </c>
      <c r="E1770">
        <v>63.03</v>
      </c>
      <c r="F1770">
        <v>62.06</v>
      </c>
      <c r="G1770" t="s">
        <v>7651</v>
      </c>
      <c r="H1770" s="1">
        <v>-5.9999999999999995E-4</v>
      </c>
    </row>
    <row r="1771" spans="1:8" x14ac:dyDescent="0.3">
      <c r="A1771">
        <v>1770</v>
      </c>
      <c r="B1771" t="s">
        <v>7648</v>
      </c>
      <c r="C1771">
        <v>61.1</v>
      </c>
      <c r="D1771">
        <v>62.54</v>
      </c>
      <c r="E1771">
        <v>63.3</v>
      </c>
      <c r="F1771">
        <v>60.66</v>
      </c>
      <c r="G1771" t="s">
        <v>7649</v>
      </c>
      <c r="H1771" s="1">
        <v>-2.1100000000000001E-2</v>
      </c>
    </row>
    <row r="1772" spans="1:8" x14ac:dyDescent="0.3">
      <c r="A1772">
        <v>1771</v>
      </c>
      <c r="B1772" t="s">
        <v>7646</v>
      </c>
      <c r="C1772">
        <v>60.52</v>
      </c>
      <c r="D1772">
        <v>61.15</v>
      </c>
      <c r="E1772">
        <v>61.59</v>
      </c>
      <c r="F1772">
        <v>60.39</v>
      </c>
      <c r="G1772" t="s">
        <v>7647</v>
      </c>
      <c r="H1772" s="1">
        <v>-9.4999999999999998E-3</v>
      </c>
    </row>
    <row r="1773" spans="1:8" x14ac:dyDescent="0.3">
      <c r="A1773">
        <v>1772</v>
      </c>
      <c r="B1773" t="s">
        <v>7644</v>
      </c>
      <c r="C1773">
        <v>60.67</v>
      </c>
      <c r="D1773">
        <v>60.56</v>
      </c>
      <c r="E1773">
        <v>60.96</v>
      </c>
      <c r="F1773">
        <v>60.21</v>
      </c>
      <c r="G1773" t="s">
        <v>7645</v>
      </c>
      <c r="H1773" s="1">
        <v>2.5000000000000001E-3</v>
      </c>
    </row>
    <row r="1774" spans="1:8" x14ac:dyDescent="0.3">
      <c r="A1774">
        <v>1773</v>
      </c>
      <c r="B1774" t="s">
        <v>7642</v>
      </c>
      <c r="C1774">
        <v>60.86</v>
      </c>
      <c r="D1774">
        <v>60.52</v>
      </c>
      <c r="E1774">
        <v>61.13</v>
      </c>
      <c r="F1774">
        <v>60.04</v>
      </c>
      <c r="G1774" t="s">
        <v>7643</v>
      </c>
      <c r="H1774" s="1">
        <v>3.0999999999999999E-3</v>
      </c>
    </row>
    <row r="1775" spans="1:8" x14ac:dyDescent="0.3">
      <c r="A1775">
        <v>1774</v>
      </c>
      <c r="B1775" t="s">
        <v>7640</v>
      </c>
      <c r="C1775">
        <v>60.44</v>
      </c>
      <c r="D1775">
        <v>60.88</v>
      </c>
      <c r="E1775">
        <v>61.64</v>
      </c>
      <c r="F1775">
        <v>60.15</v>
      </c>
      <c r="G1775" t="s">
        <v>7641</v>
      </c>
      <c r="H1775" s="1">
        <v>-6.8999999999999999E-3</v>
      </c>
    </row>
    <row r="1776" spans="1:8" x14ac:dyDescent="0.3">
      <c r="A1776">
        <v>1775</v>
      </c>
      <c r="B1776" t="s">
        <v>7638</v>
      </c>
      <c r="C1776">
        <v>57.96</v>
      </c>
      <c r="D1776">
        <v>60.68</v>
      </c>
      <c r="E1776">
        <v>60.68</v>
      </c>
      <c r="F1776">
        <v>57.42</v>
      </c>
      <c r="G1776" t="s">
        <v>7639</v>
      </c>
      <c r="H1776" s="1">
        <v>-4.1000000000000002E-2</v>
      </c>
    </row>
    <row r="1777" spans="1:8" x14ac:dyDescent="0.3">
      <c r="A1777">
        <v>1776</v>
      </c>
      <c r="B1777" t="s">
        <v>7636</v>
      </c>
      <c r="C1777">
        <v>55.11</v>
      </c>
      <c r="D1777">
        <v>58.19</v>
      </c>
      <c r="E1777">
        <v>58.41</v>
      </c>
      <c r="F1777">
        <v>54.76</v>
      </c>
      <c r="G1777" t="s">
        <v>7637</v>
      </c>
      <c r="H1777" s="1">
        <v>-4.9200000000000001E-2</v>
      </c>
    </row>
    <row r="1778" spans="1:8" x14ac:dyDescent="0.3">
      <c r="A1778">
        <v>1777</v>
      </c>
      <c r="B1778" t="s">
        <v>7634</v>
      </c>
      <c r="C1778">
        <v>55.64</v>
      </c>
      <c r="D1778">
        <v>54.97</v>
      </c>
      <c r="E1778">
        <v>55.76</v>
      </c>
      <c r="F1778">
        <v>54.5</v>
      </c>
      <c r="G1778" t="s">
        <v>7635</v>
      </c>
      <c r="H1778" s="1">
        <v>9.5999999999999992E-3</v>
      </c>
    </row>
    <row r="1779" spans="1:8" x14ac:dyDescent="0.3">
      <c r="A1779">
        <v>1778</v>
      </c>
      <c r="B1779" t="s">
        <v>7632</v>
      </c>
      <c r="C1779">
        <v>55.6</v>
      </c>
      <c r="D1779">
        <v>55.86</v>
      </c>
      <c r="E1779">
        <v>57.19</v>
      </c>
      <c r="F1779">
        <v>54.41</v>
      </c>
      <c r="G1779" t="s">
        <v>7633</v>
      </c>
      <c r="H1779" s="1">
        <v>-6.9999999999999999E-4</v>
      </c>
    </row>
    <row r="1780" spans="1:8" x14ac:dyDescent="0.3">
      <c r="A1780">
        <v>1779</v>
      </c>
      <c r="B1780" t="s">
        <v>7630</v>
      </c>
      <c r="C1780">
        <v>55.18</v>
      </c>
      <c r="D1780">
        <v>55.6</v>
      </c>
      <c r="E1780">
        <v>55.63</v>
      </c>
      <c r="F1780">
        <v>53.64</v>
      </c>
      <c r="G1780" t="s">
        <v>7631</v>
      </c>
      <c r="H1780" s="1">
        <v>-7.6E-3</v>
      </c>
    </row>
    <row r="1781" spans="1:8" x14ac:dyDescent="0.3">
      <c r="A1781">
        <v>1780</v>
      </c>
      <c r="B1781" t="s">
        <v>7628</v>
      </c>
      <c r="C1781">
        <v>53.69</v>
      </c>
      <c r="D1781">
        <v>55.18</v>
      </c>
      <c r="E1781">
        <v>55.31</v>
      </c>
      <c r="F1781">
        <v>53.09</v>
      </c>
      <c r="G1781" t="s">
        <v>7629</v>
      </c>
      <c r="H1781" s="1">
        <v>-2.7E-2</v>
      </c>
    </row>
    <row r="1782" spans="1:8" x14ac:dyDescent="0.3">
      <c r="A1782">
        <v>1781</v>
      </c>
      <c r="B1782" t="s">
        <v>7626</v>
      </c>
      <c r="C1782">
        <v>51.7</v>
      </c>
      <c r="D1782">
        <v>53.03</v>
      </c>
      <c r="E1782">
        <v>54.42</v>
      </c>
      <c r="F1782">
        <v>51.65</v>
      </c>
      <c r="G1782" t="s">
        <v>7627</v>
      </c>
      <c r="H1782" s="1">
        <v>-3.7100000000000001E-2</v>
      </c>
    </row>
    <row r="1783" spans="1:8" x14ac:dyDescent="0.3">
      <c r="A1783">
        <v>1782</v>
      </c>
      <c r="B1783" t="s">
        <v>7624</v>
      </c>
      <c r="C1783">
        <v>52.95</v>
      </c>
      <c r="D1783">
        <v>52.15</v>
      </c>
      <c r="E1783">
        <v>53.11</v>
      </c>
      <c r="F1783">
        <v>51.76</v>
      </c>
      <c r="G1783" t="s">
        <v>7625</v>
      </c>
      <c r="H1783" s="1">
        <v>2.4199999999999999E-2</v>
      </c>
    </row>
    <row r="1784" spans="1:8" x14ac:dyDescent="0.3">
      <c r="A1784">
        <v>1783</v>
      </c>
      <c r="B1784" t="s">
        <v>7622</v>
      </c>
      <c r="C1784">
        <v>53.12</v>
      </c>
      <c r="D1784">
        <v>53.09</v>
      </c>
      <c r="E1784">
        <v>53.62</v>
      </c>
      <c r="F1784">
        <v>52.65</v>
      </c>
      <c r="G1784" t="s">
        <v>7623</v>
      </c>
      <c r="H1784" s="1">
        <v>3.2000000000000002E-3</v>
      </c>
    </row>
    <row r="1785" spans="1:8" x14ac:dyDescent="0.3">
      <c r="A1785">
        <v>1784</v>
      </c>
      <c r="B1785" t="s">
        <v>7620</v>
      </c>
      <c r="C1785">
        <v>52.26</v>
      </c>
      <c r="D1785">
        <v>53</v>
      </c>
      <c r="E1785">
        <v>53.63</v>
      </c>
      <c r="F1785">
        <v>52.04</v>
      </c>
      <c r="G1785" t="s">
        <v>7621</v>
      </c>
      <c r="H1785" s="1">
        <v>-1.6199999999999999E-2</v>
      </c>
    </row>
    <row r="1786" spans="1:8" x14ac:dyDescent="0.3">
      <c r="A1786">
        <v>1785</v>
      </c>
      <c r="B1786" t="s">
        <v>7618</v>
      </c>
      <c r="C1786">
        <v>52.78</v>
      </c>
      <c r="D1786">
        <v>51.78</v>
      </c>
      <c r="E1786">
        <v>53.03</v>
      </c>
      <c r="F1786">
        <v>50.75</v>
      </c>
      <c r="G1786" t="s">
        <v>7619</v>
      </c>
      <c r="H1786" s="1">
        <v>0.01</v>
      </c>
    </row>
    <row r="1787" spans="1:8" x14ac:dyDescent="0.3">
      <c r="A1787">
        <v>1786</v>
      </c>
      <c r="B1787" t="s">
        <v>7616</v>
      </c>
      <c r="C1787">
        <v>51.75</v>
      </c>
      <c r="D1787">
        <v>53.1</v>
      </c>
      <c r="E1787">
        <v>53.35</v>
      </c>
      <c r="F1787">
        <v>50.91</v>
      </c>
      <c r="G1787" t="s">
        <v>7617</v>
      </c>
      <c r="H1787" s="1">
        <v>-1.95E-2</v>
      </c>
    </row>
    <row r="1788" spans="1:8" x14ac:dyDescent="0.3">
      <c r="A1788">
        <v>1787</v>
      </c>
      <c r="B1788" t="s">
        <v>7614</v>
      </c>
      <c r="C1788">
        <v>53.44</v>
      </c>
      <c r="D1788">
        <v>51.5</v>
      </c>
      <c r="E1788">
        <v>53.55</v>
      </c>
      <c r="F1788">
        <v>51.5</v>
      </c>
      <c r="G1788" t="s">
        <v>7615</v>
      </c>
      <c r="H1788" s="1">
        <v>3.27E-2</v>
      </c>
    </row>
    <row r="1789" spans="1:8" x14ac:dyDescent="0.3">
      <c r="A1789">
        <v>1788</v>
      </c>
      <c r="B1789" t="s">
        <v>7612</v>
      </c>
      <c r="C1789">
        <v>52.7</v>
      </c>
      <c r="D1789">
        <v>53.75</v>
      </c>
      <c r="E1789">
        <v>54.6</v>
      </c>
      <c r="F1789">
        <v>52.18</v>
      </c>
      <c r="G1789" t="s">
        <v>7613</v>
      </c>
      <c r="H1789" s="1">
        <v>-1.38E-2</v>
      </c>
    </row>
    <row r="1790" spans="1:8" x14ac:dyDescent="0.3">
      <c r="A1790">
        <v>1789</v>
      </c>
      <c r="B1790" t="s">
        <v>7610</v>
      </c>
      <c r="C1790">
        <v>55.1</v>
      </c>
      <c r="D1790">
        <v>52.81</v>
      </c>
      <c r="E1790">
        <v>55.18</v>
      </c>
      <c r="F1790">
        <v>52.59</v>
      </c>
      <c r="G1790" t="s">
        <v>7611</v>
      </c>
      <c r="H1790" s="1">
        <v>4.5499999999999999E-2</v>
      </c>
    </row>
    <row r="1791" spans="1:8" x14ac:dyDescent="0.3">
      <c r="A1791">
        <v>1790</v>
      </c>
      <c r="B1791" t="s">
        <v>7608</v>
      </c>
      <c r="C1791">
        <v>55.43</v>
      </c>
      <c r="D1791">
        <v>54.9</v>
      </c>
      <c r="E1791">
        <v>55.61</v>
      </c>
      <c r="F1791">
        <v>53.88</v>
      </c>
      <c r="G1791" t="s">
        <v>7609</v>
      </c>
      <c r="H1791" s="1">
        <v>6.0000000000000001E-3</v>
      </c>
    </row>
    <row r="1792" spans="1:8" x14ac:dyDescent="0.3">
      <c r="A1792">
        <v>1791</v>
      </c>
      <c r="B1792" t="s">
        <v>7607</v>
      </c>
      <c r="C1792">
        <v>54.12</v>
      </c>
      <c r="D1792">
        <v>55.55</v>
      </c>
      <c r="E1792">
        <v>55.88</v>
      </c>
      <c r="F1792">
        <v>54.05</v>
      </c>
      <c r="G1792" t="s">
        <v>6378</v>
      </c>
      <c r="H1792" s="1">
        <v>-2.3599999999999999E-2</v>
      </c>
    </row>
    <row r="1793" spans="1:8" x14ac:dyDescent="0.3">
      <c r="A1793">
        <v>1792</v>
      </c>
      <c r="B1793" t="s">
        <v>7605</v>
      </c>
      <c r="C1793">
        <v>55.29</v>
      </c>
      <c r="D1793">
        <v>54.32</v>
      </c>
      <c r="E1793">
        <v>55.37</v>
      </c>
      <c r="F1793">
        <v>54.16</v>
      </c>
      <c r="G1793" t="s">
        <v>7606</v>
      </c>
      <c r="H1793" s="1">
        <v>2.1600000000000001E-2</v>
      </c>
    </row>
    <row r="1794" spans="1:8" x14ac:dyDescent="0.3">
      <c r="A1794">
        <v>1793</v>
      </c>
      <c r="B1794" t="s">
        <v>7603</v>
      </c>
      <c r="C1794">
        <v>53.68</v>
      </c>
      <c r="D1794">
        <v>55.46</v>
      </c>
      <c r="E1794">
        <v>55.83</v>
      </c>
      <c r="F1794">
        <v>53.56</v>
      </c>
      <c r="G1794" t="s">
        <v>7604</v>
      </c>
      <c r="H1794" s="1">
        <v>-2.9100000000000001E-2</v>
      </c>
    </row>
    <row r="1795" spans="1:8" x14ac:dyDescent="0.3">
      <c r="A1795">
        <v>1794</v>
      </c>
      <c r="B1795" t="s">
        <v>7601</v>
      </c>
      <c r="C1795">
        <v>56.39</v>
      </c>
      <c r="D1795">
        <v>53.79</v>
      </c>
      <c r="E1795">
        <v>56.48</v>
      </c>
      <c r="F1795">
        <v>53.67</v>
      </c>
      <c r="G1795" t="s">
        <v>7602</v>
      </c>
      <c r="H1795" s="1">
        <v>5.0500000000000003E-2</v>
      </c>
    </row>
    <row r="1796" spans="1:8" x14ac:dyDescent="0.3">
      <c r="A1796">
        <v>1795</v>
      </c>
      <c r="B1796" t="s">
        <v>7599</v>
      </c>
      <c r="C1796">
        <v>57.4</v>
      </c>
      <c r="D1796">
        <v>56.25</v>
      </c>
      <c r="E1796">
        <v>57.55</v>
      </c>
      <c r="F1796">
        <v>55.16</v>
      </c>
      <c r="G1796" t="s">
        <v>7600</v>
      </c>
      <c r="H1796" s="1">
        <v>1.7899999999999999E-2</v>
      </c>
    </row>
    <row r="1797" spans="1:8" x14ac:dyDescent="0.3">
      <c r="A1797">
        <v>1796</v>
      </c>
      <c r="B1797" t="s">
        <v>7597</v>
      </c>
      <c r="C1797">
        <v>56.72</v>
      </c>
      <c r="D1797">
        <v>57.16</v>
      </c>
      <c r="E1797">
        <v>58.37</v>
      </c>
      <c r="F1797">
        <v>56.63</v>
      </c>
      <c r="G1797" t="s">
        <v>7598</v>
      </c>
      <c r="H1797" s="1">
        <v>-1.18E-2</v>
      </c>
    </row>
    <row r="1798" spans="1:8" x14ac:dyDescent="0.3">
      <c r="A1798">
        <v>1797</v>
      </c>
      <c r="B1798" t="s">
        <v>7595</v>
      </c>
      <c r="C1798">
        <v>58.41</v>
      </c>
      <c r="D1798">
        <v>56.66</v>
      </c>
      <c r="E1798">
        <v>58.67</v>
      </c>
      <c r="F1798">
        <v>56.65</v>
      </c>
      <c r="G1798" t="s">
        <v>7596</v>
      </c>
      <c r="H1798" s="1">
        <v>2.98E-2</v>
      </c>
    </row>
    <row r="1799" spans="1:8" x14ac:dyDescent="0.3">
      <c r="A1799">
        <v>1798</v>
      </c>
      <c r="B1799" t="s">
        <v>7593</v>
      </c>
      <c r="C1799">
        <v>58.1</v>
      </c>
      <c r="D1799">
        <v>58.55</v>
      </c>
      <c r="E1799">
        <v>59.39</v>
      </c>
      <c r="F1799">
        <v>57.85</v>
      </c>
      <c r="G1799" t="s">
        <v>7594</v>
      </c>
      <c r="H1799" s="1">
        <v>-5.3E-3</v>
      </c>
    </row>
    <row r="1800" spans="1:8" x14ac:dyDescent="0.3">
      <c r="A1800">
        <v>1799</v>
      </c>
      <c r="B1800" t="s">
        <v>7591</v>
      </c>
      <c r="C1800">
        <v>58.42</v>
      </c>
      <c r="D1800">
        <v>58.35</v>
      </c>
      <c r="E1800">
        <v>59.42</v>
      </c>
      <c r="F1800">
        <v>58.06</v>
      </c>
      <c r="G1800" t="s">
        <v>7592</v>
      </c>
      <c r="H1800" s="1">
        <v>5.4999999999999997E-3</v>
      </c>
    </row>
    <row r="1801" spans="1:8" x14ac:dyDescent="0.3">
      <c r="A1801">
        <v>1800</v>
      </c>
      <c r="B1801" t="s">
        <v>7589</v>
      </c>
      <c r="C1801">
        <v>57.23</v>
      </c>
      <c r="D1801">
        <v>58.7</v>
      </c>
      <c r="E1801">
        <v>59.46</v>
      </c>
      <c r="F1801">
        <v>56.74</v>
      </c>
      <c r="G1801" t="s">
        <v>7590</v>
      </c>
      <c r="H1801" s="1">
        <v>-2.0400000000000001E-2</v>
      </c>
    </row>
    <row r="1802" spans="1:8" x14ac:dyDescent="0.3">
      <c r="A1802">
        <v>1801</v>
      </c>
      <c r="B1802" t="s">
        <v>7587</v>
      </c>
      <c r="C1802">
        <v>59.03</v>
      </c>
      <c r="D1802">
        <v>57.26</v>
      </c>
      <c r="E1802">
        <v>59.21</v>
      </c>
      <c r="F1802">
        <v>56.81</v>
      </c>
      <c r="G1802" t="s">
        <v>7588</v>
      </c>
      <c r="H1802" s="1">
        <v>3.15E-2</v>
      </c>
    </row>
    <row r="1803" spans="1:8" x14ac:dyDescent="0.3">
      <c r="A1803">
        <v>1802</v>
      </c>
      <c r="B1803" t="s">
        <v>7586</v>
      </c>
      <c r="C1803">
        <v>59.01</v>
      </c>
      <c r="D1803">
        <v>59</v>
      </c>
      <c r="E1803">
        <v>59.63</v>
      </c>
      <c r="F1803">
        <v>58.46</v>
      </c>
      <c r="G1803" t="s">
        <v>4913</v>
      </c>
      <c r="H1803" s="1">
        <v>-2.9999999999999997E-4</v>
      </c>
    </row>
    <row r="1804" spans="1:8" x14ac:dyDescent="0.3">
      <c r="A1804">
        <v>1803</v>
      </c>
      <c r="B1804" t="s">
        <v>7584</v>
      </c>
      <c r="C1804">
        <v>56.6</v>
      </c>
      <c r="D1804">
        <v>58.51</v>
      </c>
      <c r="E1804">
        <v>58.68</v>
      </c>
      <c r="F1804">
        <v>56.26</v>
      </c>
      <c r="G1804" t="s">
        <v>7585</v>
      </c>
      <c r="H1804" s="1">
        <v>-4.0800000000000003E-2</v>
      </c>
    </row>
    <row r="1805" spans="1:8" x14ac:dyDescent="0.3">
      <c r="A1805">
        <v>1804</v>
      </c>
      <c r="B1805" t="s">
        <v>7582</v>
      </c>
      <c r="C1805">
        <v>57.03</v>
      </c>
      <c r="D1805">
        <v>56.64</v>
      </c>
      <c r="E1805">
        <v>57.16</v>
      </c>
      <c r="F1805">
        <v>56.1</v>
      </c>
      <c r="G1805" t="s">
        <v>7583</v>
      </c>
      <c r="H1805" s="1">
        <v>7.6E-3</v>
      </c>
    </row>
    <row r="1806" spans="1:8" x14ac:dyDescent="0.3">
      <c r="A1806">
        <v>1805</v>
      </c>
      <c r="B1806" t="s">
        <v>7580</v>
      </c>
      <c r="C1806">
        <v>57.43</v>
      </c>
      <c r="D1806">
        <v>58.65</v>
      </c>
      <c r="E1806">
        <v>58.83</v>
      </c>
      <c r="F1806">
        <v>57</v>
      </c>
      <c r="G1806" t="s">
        <v>7581</v>
      </c>
      <c r="H1806" s="1">
        <v>7.0000000000000001E-3</v>
      </c>
    </row>
    <row r="1807" spans="1:8" x14ac:dyDescent="0.3">
      <c r="A1807">
        <v>1806</v>
      </c>
      <c r="B1807" t="s">
        <v>7578</v>
      </c>
      <c r="C1807">
        <v>57.6</v>
      </c>
      <c r="D1807">
        <v>57.55</v>
      </c>
      <c r="E1807">
        <v>58.18</v>
      </c>
      <c r="F1807">
        <v>56.2</v>
      </c>
      <c r="G1807" t="s">
        <v>7579</v>
      </c>
      <c r="H1807" s="1">
        <v>3.0000000000000001E-3</v>
      </c>
    </row>
    <row r="1808" spans="1:8" x14ac:dyDescent="0.3">
      <c r="A1808">
        <v>1807</v>
      </c>
      <c r="B1808" t="s">
        <v>7576</v>
      </c>
      <c r="C1808">
        <v>58.95</v>
      </c>
      <c r="D1808">
        <v>57.5</v>
      </c>
      <c r="E1808">
        <v>59.03</v>
      </c>
      <c r="F1808">
        <v>57.06</v>
      </c>
      <c r="G1808" t="s">
        <v>7577</v>
      </c>
      <c r="H1808" s="1">
        <v>2.3400000000000001E-2</v>
      </c>
    </row>
    <row r="1809" spans="1:8" x14ac:dyDescent="0.3">
      <c r="A1809">
        <v>1808</v>
      </c>
      <c r="B1809" t="s">
        <v>7574</v>
      </c>
      <c r="C1809">
        <v>58.14</v>
      </c>
      <c r="D1809">
        <v>58.8</v>
      </c>
      <c r="E1809">
        <v>59</v>
      </c>
      <c r="F1809">
        <v>58.05</v>
      </c>
      <c r="G1809" t="s">
        <v>7575</v>
      </c>
      <c r="H1809" s="1">
        <v>-1.37E-2</v>
      </c>
    </row>
    <row r="1810" spans="1:8" x14ac:dyDescent="0.3">
      <c r="A1810">
        <v>1809</v>
      </c>
      <c r="B1810" t="s">
        <v>7572</v>
      </c>
      <c r="C1810">
        <v>57.98</v>
      </c>
      <c r="D1810">
        <v>58.34</v>
      </c>
      <c r="E1810">
        <v>58.5</v>
      </c>
      <c r="F1810">
        <v>56.81</v>
      </c>
      <c r="G1810" t="s">
        <v>7573</v>
      </c>
      <c r="H1810" s="1">
        <v>-2.8E-3</v>
      </c>
    </row>
    <row r="1811" spans="1:8" x14ac:dyDescent="0.3">
      <c r="A1811">
        <v>1810</v>
      </c>
      <c r="B1811" t="s">
        <v>7571</v>
      </c>
      <c r="C1811">
        <v>59.35</v>
      </c>
      <c r="D1811">
        <v>57.81</v>
      </c>
      <c r="E1811">
        <v>59.94</v>
      </c>
      <c r="F1811">
        <v>57.22</v>
      </c>
      <c r="G1811" t="s">
        <v>6463</v>
      </c>
      <c r="H1811" s="1">
        <v>2.3599999999999999E-2</v>
      </c>
    </row>
    <row r="1812" spans="1:8" x14ac:dyDescent="0.3">
      <c r="A1812">
        <v>1811</v>
      </c>
      <c r="B1812" t="s">
        <v>7569</v>
      </c>
      <c r="C1812">
        <v>60.62</v>
      </c>
      <c r="D1812">
        <v>59.26</v>
      </c>
      <c r="E1812">
        <v>60.85</v>
      </c>
      <c r="F1812">
        <v>58.87</v>
      </c>
      <c r="G1812" t="s">
        <v>7570</v>
      </c>
      <c r="H1812" s="1">
        <v>2.1399999999999999E-2</v>
      </c>
    </row>
    <row r="1813" spans="1:8" x14ac:dyDescent="0.3">
      <c r="A1813">
        <v>1812</v>
      </c>
      <c r="B1813" t="s">
        <v>7567</v>
      </c>
      <c r="C1813">
        <v>60.88</v>
      </c>
      <c r="D1813">
        <v>60.5</v>
      </c>
      <c r="E1813">
        <v>61.68</v>
      </c>
      <c r="F1813">
        <v>60.32</v>
      </c>
      <c r="G1813" t="s">
        <v>7568</v>
      </c>
      <c r="H1813" s="1">
        <v>4.3E-3</v>
      </c>
    </row>
    <row r="1814" spans="1:8" x14ac:dyDescent="0.3">
      <c r="A1814">
        <v>1813</v>
      </c>
      <c r="B1814" t="s">
        <v>7565</v>
      </c>
      <c r="C1814">
        <v>61.33</v>
      </c>
      <c r="D1814">
        <v>61.05</v>
      </c>
      <c r="E1814">
        <v>61.59</v>
      </c>
      <c r="F1814">
        <v>60.51</v>
      </c>
      <c r="G1814" t="s">
        <v>7566</v>
      </c>
      <c r="H1814" s="1">
        <v>7.4000000000000003E-3</v>
      </c>
    </row>
    <row r="1815" spans="1:8" x14ac:dyDescent="0.3">
      <c r="A1815">
        <v>1814</v>
      </c>
      <c r="B1815" t="s">
        <v>7563</v>
      </c>
      <c r="C1815">
        <v>61.36</v>
      </c>
      <c r="D1815">
        <v>61.29</v>
      </c>
      <c r="E1815">
        <v>62.18</v>
      </c>
      <c r="F1815">
        <v>60.1</v>
      </c>
      <c r="G1815" t="s">
        <v>7564</v>
      </c>
      <c r="H1815" s="1">
        <v>5.0000000000000001E-4</v>
      </c>
    </row>
    <row r="1816" spans="1:8" x14ac:dyDescent="0.3">
      <c r="A1816">
        <v>1815</v>
      </c>
      <c r="B1816" t="s">
        <v>7561</v>
      </c>
      <c r="C1816">
        <v>61.89</v>
      </c>
      <c r="D1816">
        <v>60.25</v>
      </c>
      <c r="E1816">
        <v>62.16</v>
      </c>
      <c r="F1816">
        <v>60.24</v>
      </c>
      <c r="G1816" t="s">
        <v>7562</v>
      </c>
      <c r="H1816" s="1">
        <v>8.6E-3</v>
      </c>
    </row>
    <row r="1817" spans="1:8" x14ac:dyDescent="0.3">
      <c r="A1817">
        <v>1816</v>
      </c>
      <c r="B1817" t="s">
        <v>7559</v>
      </c>
      <c r="C1817">
        <v>62.11</v>
      </c>
      <c r="D1817">
        <v>61.75</v>
      </c>
      <c r="E1817">
        <v>62.74</v>
      </c>
      <c r="F1817">
        <v>61.05</v>
      </c>
      <c r="G1817" t="s">
        <v>7560</v>
      </c>
      <c r="H1817" s="1">
        <v>3.5999999999999999E-3</v>
      </c>
    </row>
    <row r="1818" spans="1:8" x14ac:dyDescent="0.3">
      <c r="A1818">
        <v>1817</v>
      </c>
      <c r="B1818" t="s">
        <v>7558</v>
      </c>
      <c r="C1818">
        <v>62.08</v>
      </c>
      <c r="D1818">
        <v>61.85</v>
      </c>
      <c r="E1818">
        <v>62.69</v>
      </c>
      <c r="F1818">
        <v>61.55</v>
      </c>
      <c r="G1818" t="s">
        <v>5660</v>
      </c>
      <c r="H1818" s="1">
        <v>-5.0000000000000001E-4</v>
      </c>
    </row>
    <row r="1819" spans="1:8" x14ac:dyDescent="0.3">
      <c r="A1819">
        <v>1818</v>
      </c>
      <c r="B1819" t="s">
        <v>7556</v>
      </c>
      <c r="C1819">
        <v>60.54</v>
      </c>
      <c r="D1819">
        <v>61.7</v>
      </c>
      <c r="E1819">
        <v>61.7</v>
      </c>
      <c r="F1819">
        <v>60</v>
      </c>
      <c r="G1819" t="s">
        <v>7557</v>
      </c>
      <c r="H1819" s="1">
        <v>-2.4799999999999999E-2</v>
      </c>
    </row>
    <row r="1820" spans="1:8" x14ac:dyDescent="0.3">
      <c r="A1820">
        <v>1819</v>
      </c>
      <c r="B1820" t="s">
        <v>7554</v>
      </c>
      <c r="C1820">
        <v>61.39</v>
      </c>
      <c r="D1820">
        <v>60.62</v>
      </c>
      <c r="E1820">
        <v>61.5</v>
      </c>
      <c r="F1820">
        <v>60.55</v>
      </c>
      <c r="G1820" t="s">
        <v>7555</v>
      </c>
      <c r="H1820" s="1">
        <v>1.4E-2</v>
      </c>
    </row>
    <row r="1821" spans="1:8" x14ac:dyDescent="0.3">
      <c r="A1821">
        <v>1820</v>
      </c>
      <c r="B1821" t="s">
        <v>7552</v>
      </c>
      <c r="C1821">
        <v>62.5</v>
      </c>
      <c r="D1821">
        <v>61.55</v>
      </c>
      <c r="E1821">
        <v>62.81</v>
      </c>
      <c r="F1821">
        <v>61.37</v>
      </c>
      <c r="G1821" t="s">
        <v>7553</v>
      </c>
      <c r="H1821" s="1">
        <v>1.8100000000000002E-2</v>
      </c>
    </row>
    <row r="1822" spans="1:8" x14ac:dyDescent="0.3">
      <c r="A1822">
        <v>1821</v>
      </c>
      <c r="B1822" t="s">
        <v>7550</v>
      </c>
      <c r="C1822">
        <v>62.33</v>
      </c>
      <c r="D1822">
        <v>62.46</v>
      </c>
      <c r="E1822">
        <v>62.84</v>
      </c>
      <c r="F1822">
        <v>61.8</v>
      </c>
      <c r="G1822" t="s">
        <v>7551</v>
      </c>
      <c r="H1822" s="1">
        <v>-2.7000000000000001E-3</v>
      </c>
    </row>
    <row r="1823" spans="1:8" x14ac:dyDescent="0.3">
      <c r="A1823">
        <v>1822</v>
      </c>
      <c r="B1823" t="s">
        <v>7548</v>
      </c>
      <c r="C1823">
        <v>61.13</v>
      </c>
      <c r="D1823">
        <v>62.33</v>
      </c>
      <c r="E1823">
        <v>62.58</v>
      </c>
      <c r="F1823">
        <v>61.06</v>
      </c>
      <c r="G1823" t="s">
        <v>7549</v>
      </c>
      <c r="H1823" s="1">
        <v>-1.9300000000000001E-2</v>
      </c>
    </row>
    <row r="1824" spans="1:8" x14ac:dyDescent="0.3">
      <c r="A1824">
        <v>1823</v>
      </c>
      <c r="B1824" t="s">
        <v>7546</v>
      </c>
      <c r="C1824">
        <v>60.74</v>
      </c>
      <c r="D1824">
        <v>61.01</v>
      </c>
      <c r="E1824">
        <v>61.14</v>
      </c>
      <c r="F1824">
        <v>60.17</v>
      </c>
      <c r="G1824" t="s">
        <v>7547</v>
      </c>
      <c r="H1824" s="1">
        <v>-6.4000000000000003E-3</v>
      </c>
    </row>
    <row r="1825" spans="1:8" x14ac:dyDescent="0.3">
      <c r="A1825">
        <v>1824</v>
      </c>
      <c r="B1825" t="s">
        <v>7544</v>
      </c>
      <c r="C1825">
        <v>60.9</v>
      </c>
      <c r="D1825">
        <v>60.87</v>
      </c>
      <c r="E1825">
        <v>62.11</v>
      </c>
      <c r="F1825">
        <v>60.5</v>
      </c>
      <c r="G1825" t="s">
        <v>7545</v>
      </c>
      <c r="H1825" s="1">
        <v>2.5999999999999999E-3</v>
      </c>
    </row>
    <row r="1826" spans="1:8" x14ac:dyDescent="0.3">
      <c r="A1826">
        <v>1825</v>
      </c>
      <c r="B1826" t="s">
        <v>7542</v>
      </c>
      <c r="C1826">
        <v>61.06</v>
      </c>
      <c r="D1826">
        <v>60.92</v>
      </c>
      <c r="E1826">
        <v>61.51</v>
      </c>
      <c r="F1826">
        <v>60.5</v>
      </c>
      <c r="G1826" t="s">
        <v>7543</v>
      </c>
      <c r="H1826" s="1">
        <v>2.5999999999999999E-3</v>
      </c>
    </row>
    <row r="1827" spans="1:8" x14ac:dyDescent="0.3">
      <c r="A1827">
        <v>1826</v>
      </c>
      <c r="B1827" t="s">
        <v>7540</v>
      </c>
      <c r="C1827">
        <v>60.98</v>
      </c>
      <c r="D1827">
        <v>61.13</v>
      </c>
      <c r="E1827">
        <v>61.85</v>
      </c>
      <c r="F1827">
        <v>60.5</v>
      </c>
      <c r="G1827" t="s">
        <v>7541</v>
      </c>
      <c r="H1827" s="1">
        <v>-1.2999999999999999E-3</v>
      </c>
    </row>
    <row r="1828" spans="1:8" x14ac:dyDescent="0.3">
      <c r="A1828">
        <v>1827</v>
      </c>
      <c r="B1828" t="s">
        <v>7538</v>
      </c>
      <c r="C1828">
        <v>60.3</v>
      </c>
      <c r="D1828">
        <v>60.74</v>
      </c>
      <c r="E1828">
        <v>61.57</v>
      </c>
      <c r="F1828">
        <v>59.79</v>
      </c>
      <c r="G1828" t="s">
        <v>7539</v>
      </c>
      <c r="H1828" s="1">
        <v>-1.12E-2</v>
      </c>
    </row>
    <row r="1829" spans="1:8" x14ac:dyDescent="0.3">
      <c r="A1829">
        <v>1828</v>
      </c>
      <c r="B1829" t="s">
        <v>7536</v>
      </c>
      <c r="C1829">
        <v>60.52</v>
      </c>
      <c r="D1829">
        <v>60.64</v>
      </c>
      <c r="E1829">
        <v>61.08</v>
      </c>
      <c r="F1829">
        <v>60.11</v>
      </c>
      <c r="G1829" t="s">
        <v>7537</v>
      </c>
      <c r="H1829" s="1">
        <v>3.5999999999999999E-3</v>
      </c>
    </row>
    <row r="1830" spans="1:8" x14ac:dyDescent="0.3">
      <c r="A1830">
        <v>1829</v>
      </c>
      <c r="B1830" t="s">
        <v>7534</v>
      </c>
      <c r="C1830">
        <v>60.2</v>
      </c>
      <c r="D1830">
        <v>60.9</v>
      </c>
      <c r="E1830">
        <v>61.06</v>
      </c>
      <c r="F1830">
        <v>60</v>
      </c>
      <c r="G1830" t="s">
        <v>7535</v>
      </c>
      <c r="H1830" s="1">
        <v>-5.3E-3</v>
      </c>
    </row>
    <row r="1831" spans="1:8" x14ac:dyDescent="0.3">
      <c r="A1831">
        <v>1830</v>
      </c>
      <c r="B1831" t="s">
        <v>7532</v>
      </c>
      <c r="C1831">
        <v>60.77</v>
      </c>
      <c r="D1831">
        <v>60.45</v>
      </c>
      <c r="E1831">
        <v>61.31</v>
      </c>
      <c r="F1831">
        <v>60.35</v>
      </c>
      <c r="G1831" t="s">
        <v>7533</v>
      </c>
      <c r="H1831" s="1">
        <v>9.4999999999999998E-3</v>
      </c>
    </row>
    <row r="1832" spans="1:8" x14ac:dyDescent="0.3">
      <c r="A1832">
        <v>1831</v>
      </c>
      <c r="B1832" t="s">
        <v>7530</v>
      </c>
      <c r="C1832">
        <v>62.51</v>
      </c>
      <c r="D1832">
        <v>61.01</v>
      </c>
      <c r="E1832">
        <v>62.83</v>
      </c>
      <c r="F1832">
        <v>61.01</v>
      </c>
      <c r="G1832" t="s">
        <v>7531</v>
      </c>
      <c r="H1832" s="1">
        <v>2.86E-2</v>
      </c>
    </row>
    <row r="1833" spans="1:8" x14ac:dyDescent="0.3">
      <c r="A1833">
        <v>1832</v>
      </c>
      <c r="B1833" t="s">
        <v>7528</v>
      </c>
      <c r="C1833">
        <v>63.18</v>
      </c>
      <c r="D1833">
        <v>62.74</v>
      </c>
      <c r="E1833">
        <v>63.68</v>
      </c>
      <c r="F1833">
        <v>62.13</v>
      </c>
      <c r="G1833" t="s">
        <v>7529</v>
      </c>
      <c r="H1833" s="1">
        <v>1.0699999999999999E-2</v>
      </c>
    </row>
    <row r="1834" spans="1:8" x14ac:dyDescent="0.3">
      <c r="A1834">
        <v>1833</v>
      </c>
      <c r="B1834" t="s">
        <v>7526</v>
      </c>
      <c r="C1834">
        <v>64.41</v>
      </c>
      <c r="D1834">
        <v>63.55</v>
      </c>
      <c r="E1834">
        <v>64.63</v>
      </c>
      <c r="F1834">
        <v>63.33</v>
      </c>
      <c r="G1834" t="s">
        <v>7527</v>
      </c>
      <c r="H1834" s="1">
        <v>1.95E-2</v>
      </c>
    </row>
    <row r="1835" spans="1:8" x14ac:dyDescent="0.3">
      <c r="A1835">
        <v>1834</v>
      </c>
      <c r="B1835" t="s">
        <v>7524</v>
      </c>
      <c r="C1835">
        <v>64.599999999999994</v>
      </c>
      <c r="D1835">
        <v>64.599999999999994</v>
      </c>
      <c r="E1835">
        <v>69</v>
      </c>
      <c r="F1835">
        <v>64.03</v>
      </c>
      <c r="G1835" t="s">
        <v>7525</v>
      </c>
      <c r="H1835" s="1">
        <v>2.8999999999999998E-3</v>
      </c>
    </row>
    <row r="1836" spans="1:8" x14ac:dyDescent="0.3">
      <c r="A1836">
        <v>1835</v>
      </c>
      <c r="B1836" t="s">
        <v>7522</v>
      </c>
      <c r="C1836">
        <v>65.78</v>
      </c>
      <c r="D1836">
        <v>65.34</v>
      </c>
      <c r="E1836">
        <v>66.67</v>
      </c>
      <c r="F1836">
        <v>65.19</v>
      </c>
      <c r="G1836" t="s">
        <v>7523</v>
      </c>
      <c r="H1836" s="1">
        <v>1.83E-2</v>
      </c>
    </row>
    <row r="1837" spans="1:8" x14ac:dyDescent="0.3">
      <c r="A1837">
        <v>1836</v>
      </c>
      <c r="B1837" t="s">
        <v>7520</v>
      </c>
      <c r="C1837">
        <v>67.88</v>
      </c>
      <c r="D1837">
        <v>65.75</v>
      </c>
      <c r="E1837">
        <v>68.36</v>
      </c>
      <c r="F1837">
        <v>65.36</v>
      </c>
      <c r="G1837" t="s">
        <v>7521</v>
      </c>
      <c r="H1837" s="1">
        <v>3.1899999999999998E-2</v>
      </c>
    </row>
    <row r="1838" spans="1:8" x14ac:dyDescent="0.3">
      <c r="A1838">
        <v>1837</v>
      </c>
      <c r="B1838" t="s">
        <v>7518</v>
      </c>
      <c r="C1838">
        <v>68.099999999999994</v>
      </c>
      <c r="D1838">
        <v>68.25</v>
      </c>
      <c r="E1838">
        <v>69.14</v>
      </c>
      <c r="F1838">
        <v>67.599999999999994</v>
      </c>
      <c r="G1838" t="s">
        <v>7519</v>
      </c>
      <c r="H1838" s="1">
        <v>3.2000000000000002E-3</v>
      </c>
    </row>
    <row r="1839" spans="1:8" x14ac:dyDescent="0.3">
      <c r="A1839">
        <v>1838</v>
      </c>
      <c r="B1839" t="s">
        <v>7516</v>
      </c>
      <c r="C1839">
        <v>68.739999999999995</v>
      </c>
      <c r="D1839">
        <v>67.91</v>
      </c>
      <c r="E1839">
        <v>69.58</v>
      </c>
      <c r="F1839">
        <v>67.48</v>
      </c>
      <c r="G1839" t="s">
        <v>7517</v>
      </c>
      <c r="H1839" s="1">
        <v>9.4000000000000004E-3</v>
      </c>
    </row>
    <row r="1840" spans="1:8" x14ac:dyDescent="0.3">
      <c r="A1840">
        <v>1839</v>
      </c>
      <c r="B1840" t="s">
        <v>7515</v>
      </c>
      <c r="C1840">
        <v>67.81</v>
      </c>
      <c r="D1840">
        <v>68.55</v>
      </c>
      <c r="E1840">
        <v>68.72</v>
      </c>
      <c r="F1840">
        <v>67.040000000000006</v>
      </c>
      <c r="G1840" t="s">
        <v>6170</v>
      </c>
      <c r="H1840" s="1">
        <v>-1.35E-2</v>
      </c>
    </row>
    <row r="1841" spans="1:8" x14ac:dyDescent="0.3">
      <c r="A1841">
        <v>1840</v>
      </c>
      <c r="B1841" t="s">
        <v>7513</v>
      </c>
      <c r="C1841">
        <v>68.400000000000006</v>
      </c>
      <c r="D1841">
        <v>67.81</v>
      </c>
      <c r="E1841">
        <v>68.52</v>
      </c>
      <c r="F1841">
        <v>66.930000000000007</v>
      </c>
      <c r="G1841" t="s">
        <v>7514</v>
      </c>
      <c r="H1841" s="1">
        <v>8.6999999999999994E-3</v>
      </c>
    </row>
    <row r="1842" spans="1:8" x14ac:dyDescent="0.3">
      <c r="A1842">
        <v>1841</v>
      </c>
      <c r="B1842" t="s">
        <v>7511</v>
      </c>
      <c r="C1842">
        <v>68.239999999999995</v>
      </c>
      <c r="D1842">
        <v>68.260000000000005</v>
      </c>
      <c r="E1842">
        <v>68.87</v>
      </c>
      <c r="F1842">
        <v>67.510000000000005</v>
      </c>
      <c r="G1842" t="s">
        <v>7512</v>
      </c>
      <c r="H1842" s="1">
        <v>-2.3E-3</v>
      </c>
    </row>
    <row r="1843" spans="1:8" x14ac:dyDescent="0.3">
      <c r="A1843">
        <v>1842</v>
      </c>
      <c r="B1843" t="s">
        <v>7509</v>
      </c>
      <c r="C1843">
        <v>66.59</v>
      </c>
      <c r="D1843">
        <v>67.87</v>
      </c>
      <c r="E1843">
        <v>68.790000000000006</v>
      </c>
      <c r="F1843">
        <v>66.38</v>
      </c>
      <c r="G1843" t="s">
        <v>7510</v>
      </c>
      <c r="H1843" s="1">
        <v>-2.4199999999999999E-2</v>
      </c>
    </row>
    <row r="1844" spans="1:8" x14ac:dyDescent="0.3">
      <c r="A1844">
        <v>1843</v>
      </c>
      <c r="B1844" t="s">
        <v>7508</v>
      </c>
      <c r="C1844">
        <v>67.42</v>
      </c>
      <c r="D1844">
        <v>66.89</v>
      </c>
      <c r="E1844">
        <v>67.67</v>
      </c>
      <c r="F1844">
        <v>66.400000000000006</v>
      </c>
      <c r="G1844" t="s">
        <v>2715</v>
      </c>
      <c r="H1844" s="1">
        <v>1.2500000000000001E-2</v>
      </c>
    </row>
    <row r="1845" spans="1:8" x14ac:dyDescent="0.3">
      <c r="A1845">
        <v>1844</v>
      </c>
      <c r="B1845" t="s">
        <v>7506</v>
      </c>
      <c r="C1845">
        <v>67.84</v>
      </c>
      <c r="D1845">
        <v>67.41</v>
      </c>
      <c r="E1845">
        <v>68.69</v>
      </c>
      <c r="F1845">
        <v>67.319999999999993</v>
      </c>
      <c r="G1845" t="s">
        <v>7507</v>
      </c>
      <c r="H1845" s="1">
        <v>6.1999999999999998E-3</v>
      </c>
    </row>
    <row r="1846" spans="1:8" x14ac:dyDescent="0.3">
      <c r="A1846">
        <v>1845</v>
      </c>
      <c r="B1846" t="s">
        <v>7504</v>
      </c>
      <c r="C1846">
        <v>68.72</v>
      </c>
      <c r="D1846">
        <v>67.78</v>
      </c>
      <c r="E1846">
        <v>68.87</v>
      </c>
      <c r="F1846">
        <v>67.78</v>
      </c>
      <c r="G1846" t="s">
        <v>7505</v>
      </c>
      <c r="H1846" s="1">
        <v>1.2999999999999999E-2</v>
      </c>
    </row>
    <row r="1847" spans="1:8" x14ac:dyDescent="0.3">
      <c r="A1847">
        <v>1846</v>
      </c>
      <c r="B1847" t="s">
        <v>7502</v>
      </c>
      <c r="C1847">
        <v>68.97</v>
      </c>
      <c r="D1847">
        <v>68.91</v>
      </c>
      <c r="E1847">
        <v>69.59</v>
      </c>
      <c r="F1847">
        <v>68.91</v>
      </c>
      <c r="G1847" t="s">
        <v>7503</v>
      </c>
      <c r="H1847" s="1">
        <v>3.5999999999999999E-3</v>
      </c>
    </row>
    <row r="1848" spans="1:8" x14ac:dyDescent="0.3">
      <c r="A1848">
        <v>1847</v>
      </c>
      <c r="B1848" t="s">
        <v>7500</v>
      </c>
      <c r="C1848">
        <v>67.25</v>
      </c>
      <c r="D1848">
        <v>68.75</v>
      </c>
      <c r="E1848">
        <v>69.17</v>
      </c>
      <c r="F1848">
        <v>67</v>
      </c>
      <c r="G1848" t="s">
        <v>7501</v>
      </c>
      <c r="H1848" s="1">
        <v>-2.4899999999999999E-2</v>
      </c>
    </row>
    <row r="1849" spans="1:8" x14ac:dyDescent="0.3">
      <c r="A1849">
        <v>1848</v>
      </c>
      <c r="B1849" t="s">
        <v>7498</v>
      </c>
      <c r="C1849">
        <v>65.930000000000007</v>
      </c>
      <c r="D1849">
        <v>67.5</v>
      </c>
      <c r="E1849">
        <v>67.84</v>
      </c>
      <c r="F1849">
        <v>65.8</v>
      </c>
      <c r="G1849" t="s">
        <v>7499</v>
      </c>
      <c r="H1849" s="1">
        <v>-1.9599999999999999E-2</v>
      </c>
    </row>
    <row r="1850" spans="1:8" x14ac:dyDescent="0.3">
      <c r="A1850">
        <v>1849</v>
      </c>
      <c r="B1850" t="s">
        <v>7496</v>
      </c>
      <c r="C1850">
        <v>66.040000000000006</v>
      </c>
      <c r="D1850">
        <v>66.12</v>
      </c>
      <c r="E1850">
        <v>66.33</v>
      </c>
      <c r="F1850">
        <v>64.760000000000005</v>
      </c>
      <c r="G1850" t="s">
        <v>7497</v>
      </c>
      <c r="H1850" s="1">
        <v>1.6999999999999999E-3</v>
      </c>
    </row>
    <row r="1851" spans="1:8" x14ac:dyDescent="0.3">
      <c r="A1851">
        <v>1850</v>
      </c>
      <c r="B1851" t="s">
        <v>7494</v>
      </c>
      <c r="C1851">
        <v>65.94</v>
      </c>
      <c r="D1851">
        <v>66.2</v>
      </c>
      <c r="E1851">
        <v>66.849999999999994</v>
      </c>
      <c r="F1851">
        <v>65.64</v>
      </c>
      <c r="G1851" t="s">
        <v>7495</v>
      </c>
      <c r="H1851" s="1">
        <v>-1.5E-3</v>
      </c>
    </row>
    <row r="1852" spans="1:8" x14ac:dyDescent="0.3">
      <c r="A1852">
        <v>1851</v>
      </c>
      <c r="B1852" t="s">
        <v>7492</v>
      </c>
      <c r="C1852">
        <v>66.489999999999995</v>
      </c>
      <c r="D1852">
        <v>65.790000000000006</v>
      </c>
      <c r="E1852">
        <v>66.61</v>
      </c>
      <c r="F1852">
        <v>65.48</v>
      </c>
      <c r="G1852" t="s">
        <v>7493</v>
      </c>
      <c r="H1852" s="1">
        <v>8.3000000000000001E-3</v>
      </c>
    </row>
    <row r="1853" spans="1:8" x14ac:dyDescent="0.3">
      <c r="A1853">
        <v>1852</v>
      </c>
      <c r="B1853" t="s">
        <v>7490</v>
      </c>
      <c r="C1853">
        <v>68.150000000000006</v>
      </c>
      <c r="D1853">
        <v>66.510000000000005</v>
      </c>
      <c r="E1853">
        <v>68.2</v>
      </c>
      <c r="F1853">
        <v>65.98</v>
      </c>
      <c r="G1853" t="s">
        <v>7491</v>
      </c>
      <c r="H1853" s="1">
        <v>2.5000000000000001E-2</v>
      </c>
    </row>
    <row r="1854" spans="1:8" x14ac:dyDescent="0.3">
      <c r="A1854">
        <v>1853</v>
      </c>
      <c r="B1854" t="s">
        <v>7488</v>
      </c>
      <c r="C1854">
        <v>67.16</v>
      </c>
      <c r="D1854">
        <v>68.040000000000006</v>
      </c>
      <c r="E1854">
        <v>68.55</v>
      </c>
      <c r="F1854">
        <v>66.569999999999993</v>
      </c>
      <c r="G1854" t="s">
        <v>7489</v>
      </c>
      <c r="H1854" s="1">
        <v>-1.4500000000000001E-2</v>
      </c>
    </row>
    <row r="1855" spans="1:8" x14ac:dyDescent="0.3">
      <c r="A1855">
        <v>1854</v>
      </c>
      <c r="B1855" t="s">
        <v>7486</v>
      </c>
      <c r="C1855">
        <v>68.569999999999993</v>
      </c>
      <c r="D1855">
        <v>67.17</v>
      </c>
      <c r="E1855">
        <v>68.66</v>
      </c>
      <c r="F1855">
        <v>67.06</v>
      </c>
      <c r="G1855" t="s">
        <v>7487</v>
      </c>
      <c r="H1855" s="1">
        <v>2.1000000000000001E-2</v>
      </c>
    </row>
    <row r="1856" spans="1:8" x14ac:dyDescent="0.3">
      <c r="A1856">
        <v>1855</v>
      </c>
      <c r="B1856" t="s">
        <v>7484</v>
      </c>
      <c r="C1856">
        <v>67.650000000000006</v>
      </c>
      <c r="D1856">
        <v>68.569999999999993</v>
      </c>
      <c r="E1856">
        <v>68.75</v>
      </c>
      <c r="F1856">
        <v>67.599999999999994</v>
      </c>
      <c r="G1856" t="s">
        <v>7485</v>
      </c>
      <c r="H1856" s="1">
        <v>-1.34E-2</v>
      </c>
    </row>
    <row r="1857" spans="1:8" x14ac:dyDescent="0.3">
      <c r="A1857">
        <v>1856</v>
      </c>
      <c r="B1857" t="s">
        <v>7483</v>
      </c>
      <c r="C1857">
        <v>68.41</v>
      </c>
      <c r="D1857">
        <v>67.819999999999993</v>
      </c>
      <c r="E1857">
        <v>68.540000000000006</v>
      </c>
      <c r="F1857">
        <v>66.73</v>
      </c>
      <c r="G1857" t="s">
        <v>852</v>
      </c>
      <c r="H1857" s="1">
        <v>1.12E-2</v>
      </c>
    </row>
    <row r="1858" spans="1:8" x14ac:dyDescent="0.3">
      <c r="A1858">
        <v>1857</v>
      </c>
      <c r="B1858" t="s">
        <v>7481</v>
      </c>
      <c r="C1858">
        <v>67.650000000000006</v>
      </c>
      <c r="D1858">
        <v>68.23</v>
      </c>
      <c r="E1858">
        <v>68.44</v>
      </c>
      <c r="F1858">
        <v>67.45</v>
      </c>
      <c r="G1858" t="s">
        <v>7482</v>
      </c>
      <c r="H1858" s="1">
        <v>-1.11E-2</v>
      </c>
    </row>
    <row r="1859" spans="1:8" x14ac:dyDescent="0.3">
      <c r="A1859">
        <v>1858</v>
      </c>
      <c r="B1859" t="s">
        <v>7479</v>
      </c>
      <c r="C1859">
        <v>67</v>
      </c>
      <c r="D1859">
        <v>67.53</v>
      </c>
      <c r="E1859">
        <v>68.73</v>
      </c>
      <c r="F1859">
        <v>66.89</v>
      </c>
      <c r="G1859" t="s">
        <v>7480</v>
      </c>
      <c r="H1859" s="1">
        <v>-9.5999999999999992E-3</v>
      </c>
    </row>
    <row r="1860" spans="1:8" x14ac:dyDescent="0.3">
      <c r="A1860">
        <v>1859</v>
      </c>
      <c r="B1860" t="s">
        <v>7477</v>
      </c>
      <c r="C1860">
        <v>66.25</v>
      </c>
      <c r="D1860">
        <v>67.239999999999995</v>
      </c>
      <c r="E1860">
        <v>67.41</v>
      </c>
      <c r="F1860">
        <v>65.59</v>
      </c>
      <c r="G1860" t="s">
        <v>7478</v>
      </c>
      <c r="H1860" s="1">
        <v>-1.12E-2</v>
      </c>
    </row>
    <row r="1861" spans="1:8" x14ac:dyDescent="0.3">
      <c r="A1861">
        <v>1860</v>
      </c>
      <c r="B1861" t="s">
        <v>7476</v>
      </c>
      <c r="C1861">
        <v>66.05</v>
      </c>
      <c r="D1861">
        <v>66.39</v>
      </c>
      <c r="E1861">
        <v>66.98</v>
      </c>
      <c r="F1861">
        <v>65.569999999999993</v>
      </c>
      <c r="G1861" t="s">
        <v>7342</v>
      </c>
      <c r="H1861" s="1">
        <v>-3.0000000000000001E-3</v>
      </c>
    </row>
    <row r="1862" spans="1:8" x14ac:dyDescent="0.3">
      <c r="A1862">
        <v>1861</v>
      </c>
      <c r="B1862" t="s">
        <v>7474</v>
      </c>
      <c r="C1862">
        <v>65.31</v>
      </c>
      <c r="D1862">
        <v>66.02</v>
      </c>
      <c r="E1862">
        <v>66.819999999999993</v>
      </c>
      <c r="F1862">
        <v>64.95</v>
      </c>
      <c r="G1862" t="s">
        <v>7475</v>
      </c>
      <c r="H1862" s="1">
        <v>-1.12E-2</v>
      </c>
    </row>
    <row r="1863" spans="1:8" x14ac:dyDescent="0.3">
      <c r="A1863">
        <v>1862</v>
      </c>
      <c r="B1863" t="s">
        <v>7472</v>
      </c>
      <c r="C1863">
        <v>64.44</v>
      </c>
      <c r="D1863">
        <v>65.180000000000007</v>
      </c>
      <c r="E1863">
        <v>65.5</v>
      </c>
      <c r="F1863">
        <v>63.8</v>
      </c>
      <c r="G1863" t="s">
        <v>7473</v>
      </c>
      <c r="H1863" s="1">
        <v>-1.3299999999999999E-2</v>
      </c>
    </row>
    <row r="1864" spans="1:8" x14ac:dyDescent="0.3">
      <c r="A1864">
        <v>1863</v>
      </c>
      <c r="B1864" t="s">
        <v>7470</v>
      </c>
      <c r="C1864">
        <v>65.540000000000006</v>
      </c>
      <c r="D1864">
        <v>64.56</v>
      </c>
      <c r="E1864">
        <v>65.89</v>
      </c>
      <c r="F1864">
        <v>64.459999999999994</v>
      </c>
      <c r="G1864" t="s">
        <v>7471</v>
      </c>
      <c r="H1864" s="1">
        <v>1.7100000000000001E-2</v>
      </c>
    </row>
    <row r="1865" spans="1:8" x14ac:dyDescent="0.3">
      <c r="A1865">
        <v>1864</v>
      </c>
      <c r="B1865" t="s">
        <v>7468</v>
      </c>
      <c r="C1865">
        <v>65.2</v>
      </c>
      <c r="D1865">
        <v>65.599999999999994</v>
      </c>
      <c r="E1865">
        <v>66.14</v>
      </c>
      <c r="F1865">
        <v>64.14</v>
      </c>
      <c r="G1865" t="s">
        <v>7469</v>
      </c>
      <c r="H1865" s="1">
        <v>-5.1999999999999998E-3</v>
      </c>
    </row>
    <row r="1866" spans="1:8" x14ac:dyDescent="0.3">
      <c r="A1866">
        <v>1865</v>
      </c>
      <c r="B1866" t="s">
        <v>7466</v>
      </c>
      <c r="C1866">
        <v>65.790000000000006</v>
      </c>
      <c r="D1866">
        <v>65.34</v>
      </c>
      <c r="E1866">
        <v>66.34</v>
      </c>
      <c r="F1866">
        <v>65.19</v>
      </c>
      <c r="G1866" t="s">
        <v>7467</v>
      </c>
      <c r="H1866" s="1">
        <v>8.9999999999999993E-3</v>
      </c>
    </row>
    <row r="1867" spans="1:8" x14ac:dyDescent="0.3">
      <c r="A1867">
        <v>1866</v>
      </c>
      <c r="B1867" t="s">
        <v>7464</v>
      </c>
      <c r="C1867">
        <v>66.83</v>
      </c>
      <c r="D1867">
        <v>65.680000000000007</v>
      </c>
      <c r="E1867">
        <v>66.98</v>
      </c>
      <c r="F1867">
        <v>65.680000000000007</v>
      </c>
      <c r="G1867" t="s">
        <v>7465</v>
      </c>
      <c r="H1867" s="1">
        <v>1.5800000000000002E-2</v>
      </c>
    </row>
    <row r="1868" spans="1:8" x14ac:dyDescent="0.3">
      <c r="A1868">
        <v>1867</v>
      </c>
      <c r="B1868" t="s">
        <v>7462</v>
      </c>
      <c r="C1868">
        <v>66.83</v>
      </c>
      <c r="D1868">
        <v>66.650000000000006</v>
      </c>
      <c r="E1868">
        <v>67.510000000000005</v>
      </c>
      <c r="F1868">
        <v>66.510000000000005</v>
      </c>
      <c r="G1868" t="s">
        <v>7463</v>
      </c>
      <c r="H1868" s="1">
        <v>0</v>
      </c>
    </row>
    <row r="1869" spans="1:8" x14ac:dyDescent="0.3">
      <c r="A1869">
        <v>1868</v>
      </c>
      <c r="B1869" t="s">
        <v>7460</v>
      </c>
      <c r="C1869">
        <v>68.11</v>
      </c>
      <c r="D1869">
        <v>66.78</v>
      </c>
      <c r="E1869">
        <v>68.180000000000007</v>
      </c>
      <c r="F1869">
        <v>65.930000000000007</v>
      </c>
      <c r="G1869" t="s">
        <v>7461</v>
      </c>
      <c r="H1869" s="1">
        <v>1.9199999999999998E-2</v>
      </c>
    </row>
    <row r="1870" spans="1:8" x14ac:dyDescent="0.3">
      <c r="A1870">
        <v>1869</v>
      </c>
      <c r="B1870" t="s">
        <v>7459</v>
      </c>
      <c r="C1870">
        <v>68.010000000000005</v>
      </c>
      <c r="D1870">
        <v>67.95</v>
      </c>
      <c r="E1870">
        <v>68.540000000000006</v>
      </c>
      <c r="F1870">
        <v>67.459999999999994</v>
      </c>
      <c r="G1870" t="s">
        <v>6220</v>
      </c>
      <c r="H1870" s="1">
        <v>-1.5E-3</v>
      </c>
    </row>
    <row r="1871" spans="1:8" x14ac:dyDescent="0.3">
      <c r="A1871">
        <v>1870</v>
      </c>
      <c r="B1871" t="s">
        <v>7457</v>
      </c>
      <c r="C1871">
        <v>70.27</v>
      </c>
      <c r="D1871">
        <v>68.099999999999994</v>
      </c>
      <c r="E1871">
        <v>70.349999999999994</v>
      </c>
      <c r="F1871">
        <v>68.08</v>
      </c>
      <c r="G1871" t="s">
        <v>7458</v>
      </c>
      <c r="H1871" s="1">
        <v>3.32E-2</v>
      </c>
    </row>
    <row r="1872" spans="1:8" x14ac:dyDescent="0.3">
      <c r="A1872">
        <v>1871</v>
      </c>
      <c r="B1872" t="s">
        <v>7455</v>
      </c>
      <c r="C1872">
        <v>69.42</v>
      </c>
      <c r="D1872">
        <v>70.349999999999994</v>
      </c>
      <c r="E1872">
        <v>70.349999999999994</v>
      </c>
      <c r="F1872">
        <v>69.27</v>
      </c>
      <c r="G1872" t="s">
        <v>7456</v>
      </c>
      <c r="H1872" s="1">
        <v>-1.21E-2</v>
      </c>
    </row>
    <row r="1873" spans="1:8" x14ac:dyDescent="0.3">
      <c r="A1873">
        <v>1872</v>
      </c>
      <c r="B1873" t="s">
        <v>7454</v>
      </c>
      <c r="C1873">
        <v>70.489999999999995</v>
      </c>
      <c r="D1873">
        <v>69.44</v>
      </c>
      <c r="E1873">
        <v>70.83</v>
      </c>
      <c r="F1873">
        <v>69.099999999999994</v>
      </c>
      <c r="G1873" t="s">
        <v>2087</v>
      </c>
      <c r="H1873" s="1">
        <v>1.54E-2</v>
      </c>
    </row>
    <row r="1874" spans="1:8" x14ac:dyDescent="0.3">
      <c r="A1874">
        <v>1873</v>
      </c>
      <c r="B1874" t="s">
        <v>7452</v>
      </c>
      <c r="C1874">
        <v>69.52</v>
      </c>
      <c r="D1874">
        <v>70.430000000000007</v>
      </c>
      <c r="E1874">
        <v>70.599999999999994</v>
      </c>
      <c r="F1874">
        <v>69.459999999999994</v>
      </c>
      <c r="G1874" t="s">
        <v>7453</v>
      </c>
      <c r="H1874" s="1">
        <v>-1.38E-2</v>
      </c>
    </row>
    <row r="1875" spans="1:8" x14ac:dyDescent="0.3">
      <c r="A1875">
        <v>1874</v>
      </c>
      <c r="B1875" t="s">
        <v>7450</v>
      </c>
      <c r="C1875">
        <v>70.599999999999994</v>
      </c>
      <c r="D1875">
        <v>69.69</v>
      </c>
      <c r="E1875">
        <v>70.84</v>
      </c>
      <c r="F1875">
        <v>69.45</v>
      </c>
      <c r="G1875" t="s">
        <v>7451</v>
      </c>
      <c r="H1875" s="1">
        <v>1.55E-2</v>
      </c>
    </row>
    <row r="1876" spans="1:8" x14ac:dyDescent="0.3">
      <c r="A1876">
        <v>1875</v>
      </c>
      <c r="B1876" t="s">
        <v>7448</v>
      </c>
      <c r="C1876">
        <v>70.72</v>
      </c>
      <c r="D1876">
        <v>70.650000000000006</v>
      </c>
      <c r="E1876">
        <v>71.8</v>
      </c>
      <c r="F1876">
        <v>70.39</v>
      </c>
      <c r="G1876" t="s">
        <v>7449</v>
      </c>
      <c r="H1876" s="1">
        <v>1.6999999999999999E-3</v>
      </c>
    </row>
    <row r="1877" spans="1:8" x14ac:dyDescent="0.3">
      <c r="A1877">
        <v>1876</v>
      </c>
      <c r="B1877" t="s">
        <v>7446</v>
      </c>
      <c r="C1877">
        <v>70.69</v>
      </c>
      <c r="D1877">
        <v>70.849999999999994</v>
      </c>
      <c r="E1877">
        <v>71.22</v>
      </c>
      <c r="F1877">
        <v>69.83</v>
      </c>
      <c r="G1877" t="s">
        <v>7447</v>
      </c>
      <c r="H1877" s="1">
        <v>-4.0000000000000002E-4</v>
      </c>
    </row>
    <row r="1878" spans="1:8" x14ac:dyDescent="0.3">
      <c r="A1878">
        <v>1877</v>
      </c>
      <c r="B1878" t="s">
        <v>7444</v>
      </c>
      <c r="C1878">
        <v>69.709999999999994</v>
      </c>
      <c r="D1878">
        <v>70.5</v>
      </c>
      <c r="E1878">
        <v>70.5</v>
      </c>
      <c r="F1878">
        <v>69.510000000000005</v>
      </c>
      <c r="G1878" t="s">
        <v>7445</v>
      </c>
      <c r="H1878" s="1">
        <v>-1.3899999999999999E-2</v>
      </c>
    </row>
    <row r="1879" spans="1:8" x14ac:dyDescent="0.3">
      <c r="A1879">
        <v>1878</v>
      </c>
      <c r="B1879" t="s">
        <v>7442</v>
      </c>
      <c r="C1879">
        <v>68.13</v>
      </c>
      <c r="D1879">
        <v>69.84</v>
      </c>
      <c r="E1879">
        <v>70.239999999999995</v>
      </c>
      <c r="F1879">
        <v>67.59</v>
      </c>
      <c r="G1879" t="s">
        <v>7443</v>
      </c>
      <c r="H1879" s="1">
        <v>-2.2700000000000001E-2</v>
      </c>
    </row>
    <row r="1880" spans="1:8" x14ac:dyDescent="0.3">
      <c r="A1880">
        <v>1879</v>
      </c>
      <c r="B1880" t="s">
        <v>7440</v>
      </c>
      <c r="C1880">
        <v>67.84</v>
      </c>
      <c r="D1880">
        <v>68.319999999999993</v>
      </c>
      <c r="E1880">
        <v>68.64</v>
      </c>
      <c r="F1880">
        <v>67.150000000000006</v>
      </c>
      <c r="G1880" t="s">
        <v>7441</v>
      </c>
      <c r="H1880" s="1">
        <v>-4.3E-3</v>
      </c>
    </row>
    <row r="1881" spans="1:8" x14ac:dyDescent="0.3">
      <c r="A1881">
        <v>1880</v>
      </c>
      <c r="B1881" t="s">
        <v>7438</v>
      </c>
      <c r="C1881">
        <v>68.040000000000006</v>
      </c>
      <c r="D1881">
        <v>67.989999999999995</v>
      </c>
      <c r="E1881">
        <v>68.2</v>
      </c>
      <c r="F1881">
        <v>66.8</v>
      </c>
      <c r="G1881" t="s">
        <v>7439</v>
      </c>
      <c r="H1881" s="1">
        <v>2.8999999999999998E-3</v>
      </c>
    </row>
    <row r="1882" spans="1:8" x14ac:dyDescent="0.3">
      <c r="A1882">
        <v>1881</v>
      </c>
      <c r="B1882" t="s">
        <v>7436</v>
      </c>
      <c r="C1882">
        <v>69.069999999999993</v>
      </c>
      <c r="D1882">
        <v>68.150000000000006</v>
      </c>
      <c r="E1882">
        <v>69.25</v>
      </c>
      <c r="F1882">
        <v>67.61</v>
      </c>
      <c r="G1882" t="s">
        <v>7437</v>
      </c>
      <c r="H1882" s="1">
        <v>1.5100000000000001E-2</v>
      </c>
    </row>
    <row r="1883" spans="1:8" x14ac:dyDescent="0.3">
      <c r="A1883">
        <v>1882</v>
      </c>
      <c r="B1883" t="s">
        <v>7434</v>
      </c>
      <c r="C1883">
        <v>70.400000000000006</v>
      </c>
      <c r="D1883">
        <v>68.94</v>
      </c>
      <c r="E1883">
        <v>70.63</v>
      </c>
      <c r="F1883">
        <v>68.7</v>
      </c>
      <c r="G1883" t="s">
        <v>7435</v>
      </c>
      <c r="H1883" s="1">
        <v>1.9300000000000001E-2</v>
      </c>
    </row>
    <row r="1884" spans="1:8" x14ac:dyDescent="0.3">
      <c r="A1884">
        <v>1883</v>
      </c>
      <c r="B1884" t="s">
        <v>7432</v>
      </c>
      <c r="C1884">
        <v>70.45</v>
      </c>
      <c r="D1884">
        <v>70.25</v>
      </c>
      <c r="E1884">
        <v>70.67</v>
      </c>
      <c r="F1884">
        <v>69.849999999999994</v>
      </c>
      <c r="G1884" t="s">
        <v>7433</v>
      </c>
      <c r="H1884" s="1">
        <v>6.9999999999999999E-4</v>
      </c>
    </row>
    <row r="1885" spans="1:8" x14ac:dyDescent="0.3">
      <c r="A1885">
        <v>1884</v>
      </c>
      <c r="B1885" t="s">
        <v>7430</v>
      </c>
      <c r="C1885">
        <v>71.02</v>
      </c>
      <c r="D1885">
        <v>70.510000000000005</v>
      </c>
      <c r="E1885">
        <v>71.400000000000006</v>
      </c>
      <c r="F1885">
        <v>70.09</v>
      </c>
      <c r="G1885" t="s">
        <v>7431</v>
      </c>
      <c r="H1885" s="1">
        <v>8.0999999999999996E-3</v>
      </c>
    </row>
    <row r="1886" spans="1:8" x14ac:dyDescent="0.3">
      <c r="A1886">
        <v>1885</v>
      </c>
      <c r="B1886" t="s">
        <v>7428</v>
      </c>
      <c r="C1886">
        <v>71.22</v>
      </c>
      <c r="D1886">
        <v>71.05</v>
      </c>
      <c r="E1886">
        <v>71.72</v>
      </c>
      <c r="F1886">
        <v>70.510000000000005</v>
      </c>
      <c r="G1886" t="s">
        <v>7429</v>
      </c>
      <c r="H1886" s="1">
        <v>2.8E-3</v>
      </c>
    </row>
    <row r="1887" spans="1:8" x14ac:dyDescent="0.3">
      <c r="A1887">
        <v>1886</v>
      </c>
      <c r="B1887" t="s">
        <v>7426</v>
      </c>
      <c r="C1887">
        <v>68.599999999999994</v>
      </c>
      <c r="D1887">
        <v>70.900000000000006</v>
      </c>
      <c r="E1887">
        <v>71.099999999999994</v>
      </c>
      <c r="F1887">
        <v>68.41</v>
      </c>
      <c r="G1887" t="s">
        <v>7427</v>
      </c>
      <c r="H1887" s="1">
        <v>-3.6799999999999999E-2</v>
      </c>
    </row>
    <row r="1888" spans="1:8" x14ac:dyDescent="0.3">
      <c r="A1888">
        <v>1887</v>
      </c>
      <c r="B1888" t="s">
        <v>7424</v>
      </c>
      <c r="C1888">
        <v>69.56</v>
      </c>
      <c r="D1888">
        <v>68.69</v>
      </c>
      <c r="E1888">
        <v>69.650000000000006</v>
      </c>
      <c r="F1888">
        <v>68.2</v>
      </c>
      <c r="G1888" t="s">
        <v>7425</v>
      </c>
      <c r="H1888" s="1">
        <v>1.4E-2</v>
      </c>
    </row>
    <row r="1889" spans="1:8" x14ac:dyDescent="0.3">
      <c r="A1889">
        <v>1888</v>
      </c>
      <c r="B1889" t="s">
        <v>7422</v>
      </c>
      <c r="C1889">
        <v>68.790000000000006</v>
      </c>
      <c r="D1889">
        <v>69.400000000000006</v>
      </c>
      <c r="E1889">
        <v>69.62</v>
      </c>
      <c r="F1889">
        <v>68.3</v>
      </c>
      <c r="G1889" t="s">
        <v>7423</v>
      </c>
      <c r="H1889" s="1">
        <v>-1.11E-2</v>
      </c>
    </row>
    <row r="1890" spans="1:8" x14ac:dyDescent="0.3">
      <c r="A1890">
        <v>1889</v>
      </c>
      <c r="B1890" t="s">
        <v>7420</v>
      </c>
      <c r="C1890">
        <v>69.94</v>
      </c>
      <c r="D1890">
        <v>68.7</v>
      </c>
      <c r="E1890">
        <v>70.36</v>
      </c>
      <c r="F1890">
        <v>68.34</v>
      </c>
      <c r="G1890" t="s">
        <v>7421</v>
      </c>
      <c r="H1890" s="1">
        <v>1.67E-2</v>
      </c>
    </row>
    <row r="1891" spans="1:8" x14ac:dyDescent="0.3">
      <c r="A1891">
        <v>1890</v>
      </c>
      <c r="B1891" t="s">
        <v>7418</v>
      </c>
      <c r="C1891">
        <v>70.959999999999994</v>
      </c>
      <c r="D1891">
        <v>69.95</v>
      </c>
      <c r="E1891">
        <v>71.33</v>
      </c>
      <c r="F1891">
        <v>69.91</v>
      </c>
      <c r="G1891" t="s">
        <v>7419</v>
      </c>
      <c r="H1891" s="1">
        <v>1.46E-2</v>
      </c>
    </row>
    <row r="1892" spans="1:8" x14ac:dyDescent="0.3">
      <c r="A1892">
        <v>1891</v>
      </c>
      <c r="B1892" t="s">
        <v>7416</v>
      </c>
      <c r="C1892">
        <v>71.47</v>
      </c>
      <c r="D1892">
        <v>71.36</v>
      </c>
      <c r="E1892">
        <v>71.88</v>
      </c>
      <c r="F1892">
        <v>70.7</v>
      </c>
      <c r="G1892" t="s">
        <v>7417</v>
      </c>
      <c r="H1892" s="1">
        <v>7.1999999999999998E-3</v>
      </c>
    </row>
    <row r="1893" spans="1:8" x14ac:dyDescent="0.3">
      <c r="A1893">
        <v>1892</v>
      </c>
      <c r="B1893" t="s">
        <v>7414</v>
      </c>
      <c r="C1893">
        <v>72.180000000000007</v>
      </c>
      <c r="D1893">
        <v>71.59</v>
      </c>
      <c r="E1893">
        <v>72.25</v>
      </c>
      <c r="F1893">
        <v>70.72</v>
      </c>
      <c r="G1893" t="s">
        <v>7415</v>
      </c>
      <c r="H1893" s="1">
        <v>9.9000000000000008E-3</v>
      </c>
    </row>
    <row r="1894" spans="1:8" x14ac:dyDescent="0.3">
      <c r="A1894">
        <v>1893</v>
      </c>
      <c r="B1894" t="s">
        <v>7412</v>
      </c>
      <c r="C1894">
        <v>71.84</v>
      </c>
      <c r="D1894">
        <v>72.099999999999994</v>
      </c>
      <c r="E1894">
        <v>72.25</v>
      </c>
      <c r="F1894">
        <v>71.61</v>
      </c>
      <c r="G1894" t="s">
        <v>7413</v>
      </c>
      <c r="H1894" s="1">
        <v>-4.7000000000000002E-3</v>
      </c>
    </row>
    <row r="1895" spans="1:8" x14ac:dyDescent="0.3">
      <c r="A1895">
        <v>1894</v>
      </c>
      <c r="B1895" t="s">
        <v>7410</v>
      </c>
      <c r="C1895">
        <v>70.42</v>
      </c>
      <c r="D1895">
        <v>71.7</v>
      </c>
      <c r="E1895">
        <v>71.959999999999994</v>
      </c>
      <c r="F1895">
        <v>69.56</v>
      </c>
      <c r="G1895" t="s">
        <v>7411</v>
      </c>
      <c r="H1895" s="1">
        <v>-1.9800000000000002E-2</v>
      </c>
    </row>
    <row r="1896" spans="1:8" x14ac:dyDescent="0.3">
      <c r="A1896">
        <v>1895</v>
      </c>
      <c r="B1896" t="s">
        <v>7409</v>
      </c>
      <c r="C1896">
        <v>70.22</v>
      </c>
      <c r="D1896">
        <v>70.489999999999995</v>
      </c>
      <c r="E1896">
        <v>71.599999999999994</v>
      </c>
      <c r="F1896">
        <v>70</v>
      </c>
      <c r="G1896" t="s">
        <v>7408</v>
      </c>
      <c r="H1896" s="1">
        <v>-2.8E-3</v>
      </c>
    </row>
    <row r="1897" spans="1:8" x14ac:dyDescent="0.3">
      <c r="A1897">
        <v>1896</v>
      </c>
      <c r="B1897" t="s">
        <v>7407</v>
      </c>
      <c r="C1897">
        <v>71.180000000000007</v>
      </c>
      <c r="D1897">
        <v>70.099999999999994</v>
      </c>
      <c r="E1897">
        <v>71.5</v>
      </c>
      <c r="F1897">
        <v>69.61</v>
      </c>
      <c r="G1897" t="s">
        <v>7408</v>
      </c>
      <c r="H1897" s="1">
        <v>1.37E-2</v>
      </c>
    </row>
    <row r="1898" spans="1:8" x14ac:dyDescent="0.3">
      <c r="A1898">
        <v>1897</v>
      </c>
      <c r="B1898" t="s">
        <v>7406</v>
      </c>
      <c r="C1898">
        <v>71.36</v>
      </c>
      <c r="D1898">
        <v>70.75</v>
      </c>
      <c r="E1898">
        <v>71.5</v>
      </c>
      <c r="F1898">
        <v>69.8</v>
      </c>
      <c r="G1898" t="s">
        <v>7373</v>
      </c>
      <c r="H1898" s="1">
        <v>2.5000000000000001E-3</v>
      </c>
    </row>
    <row r="1899" spans="1:8" x14ac:dyDescent="0.3">
      <c r="A1899">
        <v>1898</v>
      </c>
      <c r="B1899" t="s">
        <v>7404</v>
      </c>
      <c r="C1899">
        <v>70.17</v>
      </c>
      <c r="D1899">
        <v>70.900000000000006</v>
      </c>
      <c r="E1899">
        <v>71.23</v>
      </c>
      <c r="F1899">
        <v>70.11</v>
      </c>
      <c r="G1899" t="s">
        <v>7405</v>
      </c>
      <c r="H1899" s="1">
        <v>-1.67E-2</v>
      </c>
    </row>
    <row r="1900" spans="1:8" x14ac:dyDescent="0.3">
      <c r="A1900">
        <v>1899</v>
      </c>
      <c r="B1900" t="s">
        <v>7402</v>
      </c>
      <c r="C1900">
        <v>70.53</v>
      </c>
      <c r="D1900">
        <v>70.13</v>
      </c>
      <c r="E1900">
        <v>71.03</v>
      </c>
      <c r="F1900">
        <v>69.400000000000006</v>
      </c>
      <c r="G1900" t="s">
        <v>7403</v>
      </c>
      <c r="H1900" s="1">
        <v>5.1000000000000004E-3</v>
      </c>
    </row>
    <row r="1901" spans="1:8" x14ac:dyDescent="0.3">
      <c r="A1901">
        <v>1900</v>
      </c>
      <c r="B1901" t="s">
        <v>7400</v>
      </c>
      <c r="C1901">
        <v>70.52</v>
      </c>
      <c r="D1901">
        <v>70.489999999999995</v>
      </c>
      <c r="E1901">
        <v>71.150000000000006</v>
      </c>
      <c r="F1901">
        <v>70.319999999999993</v>
      </c>
      <c r="G1901" t="s">
        <v>7401</v>
      </c>
      <c r="H1901" s="1">
        <v>-1E-4</v>
      </c>
    </row>
    <row r="1902" spans="1:8" x14ac:dyDescent="0.3">
      <c r="A1902">
        <v>1901</v>
      </c>
      <c r="B1902" t="s">
        <v>7398</v>
      </c>
      <c r="C1902">
        <v>71.41</v>
      </c>
      <c r="D1902">
        <v>70.41</v>
      </c>
      <c r="E1902">
        <v>71.599999999999994</v>
      </c>
      <c r="F1902">
        <v>70.41</v>
      </c>
      <c r="G1902" t="s">
        <v>7399</v>
      </c>
      <c r="H1902" s="1">
        <v>1.26E-2</v>
      </c>
    </row>
    <row r="1903" spans="1:8" x14ac:dyDescent="0.3">
      <c r="A1903">
        <v>1902</v>
      </c>
      <c r="B1903" t="s">
        <v>7396</v>
      </c>
      <c r="C1903">
        <v>72.63</v>
      </c>
      <c r="D1903">
        <v>71.22</v>
      </c>
      <c r="E1903">
        <v>72.77</v>
      </c>
      <c r="F1903">
        <v>70.92</v>
      </c>
      <c r="G1903" t="s">
        <v>7397</v>
      </c>
      <c r="H1903" s="1">
        <v>1.7100000000000001E-2</v>
      </c>
    </row>
    <row r="1904" spans="1:8" x14ac:dyDescent="0.3">
      <c r="A1904">
        <v>1903</v>
      </c>
      <c r="B1904" t="s">
        <v>7394</v>
      </c>
      <c r="C1904">
        <v>72.930000000000007</v>
      </c>
      <c r="D1904">
        <v>72.69</v>
      </c>
      <c r="E1904">
        <v>73.099999999999994</v>
      </c>
      <c r="F1904">
        <v>72.13</v>
      </c>
      <c r="G1904" t="s">
        <v>7395</v>
      </c>
      <c r="H1904" s="1">
        <v>4.1000000000000003E-3</v>
      </c>
    </row>
    <row r="1905" spans="1:8" x14ac:dyDescent="0.3">
      <c r="A1905">
        <v>1904</v>
      </c>
      <c r="B1905" t="s">
        <v>7392</v>
      </c>
      <c r="C1905">
        <v>73.05</v>
      </c>
      <c r="D1905">
        <v>72.849999999999994</v>
      </c>
      <c r="E1905">
        <v>73.12</v>
      </c>
      <c r="F1905">
        <v>72.430000000000007</v>
      </c>
      <c r="G1905" t="s">
        <v>7393</v>
      </c>
      <c r="H1905" s="1">
        <v>1.6000000000000001E-3</v>
      </c>
    </row>
    <row r="1906" spans="1:8" x14ac:dyDescent="0.3">
      <c r="A1906">
        <v>1905</v>
      </c>
      <c r="B1906" t="s">
        <v>7390</v>
      </c>
      <c r="C1906">
        <v>74.75</v>
      </c>
      <c r="D1906">
        <v>72.849999999999994</v>
      </c>
      <c r="E1906">
        <v>74.930000000000007</v>
      </c>
      <c r="F1906">
        <v>72.849999999999994</v>
      </c>
      <c r="G1906" t="s">
        <v>7391</v>
      </c>
      <c r="H1906" s="1">
        <v>2.3300000000000001E-2</v>
      </c>
    </row>
    <row r="1907" spans="1:8" x14ac:dyDescent="0.3">
      <c r="A1907">
        <v>1906</v>
      </c>
      <c r="B1907" t="s">
        <v>7388</v>
      </c>
      <c r="C1907">
        <v>75.62</v>
      </c>
      <c r="D1907">
        <v>74.59</v>
      </c>
      <c r="E1907">
        <v>76.010000000000005</v>
      </c>
      <c r="F1907">
        <v>74.27</v>
      </c>
      <c r="G1907" t="s">
        <v>7389</v>
      </c>
      <c r="H1907" s="1">
        <v>1.1599999999999999E-2</v>
      </c>
    </row>
    <row r="1908" spans="1:8" x14ac:dyDescent="0.3">
      <c r="A1908">
        <v>1907</v>
      </c>
      <c r="B1908" t="s">
        <v>7386</v>
      </c>
      <c r="C1908">
        <v>75.78</v>
      </c>
      <c r="D1908">
        <v>75.459999999999994</v>
      </c>
      <c r="E1908">
        <v>76.34</v>
      </c>
      <c r="F1908">
        <v>74.91</v>
      </c>
      <c r="G1908" t="s">
        <v>7387</v>
      </c>
      <c r="H1908" s="1">
        <v>2.0999999999999999E-3</v>
      </c>
    </row>
    <row r="1909" spans="1:8" x14ac:dyDescent="0.3">
      <c r="A1909">
        <v>1908</v>
      </c>
      <c r="B1909" t="s">
        <v>7384</v>
      </c>
      <c r="C1909">
        <v>76.400000000000006</v>
      </c>
      <c r="D1909">
        <v>75.67</v>
      </c>
      <c r="E1909">
        <v>76.63</v>
      </c>
      <c r="F1909">
        <v>75.06</v>
      </c>
      <c r="G1909" t="s">
        <v>7385</v>
      </c>
      <c r="H1909" s="1">
        <v>8.2000000000000007E-3</v>
      </c>
    </row>
    <row r="1910" spans="1:8" x14ac:dyDescent="0.3">
      <c r="A1910">
        <v>1909</v>
      </c>
      <c r="B1910" t="s">
        <v>7382</v>
      </c>
      <c r="C1910">
        <v>75.44</v>
      </c>
      <c r="D1910">
        <v>76.25</v>
      </c>
      <c r="E1910">
        <v>76.44</v>
      </c>
      <c r="F1910">
        <v>75.3</v>
      </c>
      <c r="G1910" t="s">
        <v>7383</v>
      </c>
      <c r="H1910" s="1">
        <v>-1.26E-2</v>
      </c>
    </row>
    <row r="1911" spans="1:8" x14ac:dyDescent="0.3">
      <c r="A1911">
        <v>1910</v>
      </c>
      <c r="B1911" t="s">
        <v>7380</v>
      </c>
      <c r="C1911">
        <v>76.400000000000006</v>
      </c>
      <c r="D1911">
        <v>75.44</v>
      </c>
      <c r="E1911">
        <v>77.069999999999993</v>
      </c>
      <c r="F1911">
        <v>75.31</v>
      </c>
      <c r="G1911" t="s">
        <v>7381</v>
      </c>
      <c r="H1911" s="1">
        <v>1.2699999999999999E-2</v>
      </c>
    </row>
    <row r="1912" spans="1:8" x14ac:dyDescent="0.3">
      <c r="A1912">
        <v>1911</v>
      </c>
      <c r="B1912" t="s">
        <v>7378</v>
      </c>
      <c r="C1912">
        <v>77.569999999999993</v>
      </c>
      <c r="D1912">
        <v>76.349999999999994</v>
      </c>
      <c r="E1912">
        <v>77.7</v>
      </c>
      <c r="F1912">
        <v>76.099999999999994</v>
      </c>
      <c r="G1912" t="s">
        <v>7379</v>
      </c>
      <c r="H1912" s="1">
        <v>1.5299999999999999E-2</v>
      </c>
    </row>
    <row r="1913" spans="1:8" x14ac:dyDescent="0.3">
      <c r="A1913">
        <v>1912</v>
      </c>
      <c r="B1913" t="s">
        <v>7376</v>
      </c>
      <c r="C1913">
        <v>77.33</v>
      </c>
      <c r="D1913">
        <v>77.55</v>
      </c>
      <c r="E1913">
        <v>78.400000000000006</v>
      </c>
      <c r="F1913">
        <v>76.48</v>
      </c>
      <c r="G1913" t="s">
        <v>7377</v>
      </c>
      <c r="H1913" s="1">
        <v>-3.0999999999999999E-3</v>
      </c>
    </row>
    <row r="1914" spans="1:8" x14ac:dyDescent="0.3">
      <c r="A1914">
        <v>1913</v>
      </c>
      <c r="B1914" t="s">
        <v>7374</v>
      </c>
      <c r="C1914">
        <v>75.53</v>
      </c>
      <c r="D1914">
        <v>76.33</v>
      </c>
      <c r="E1914">
        <v>76.650000000000006</v>
      </c>
      <c r="F1914">
        <v>75.03</v>
      </c>
      <c r="G1914" t="s">
        <v>7375</v>
      </c>
      <c r="H1914" s="1">
        <v>-2.3300000000000001E-2</v>
      </c>
    </row>
    <row r="1915" spans="1:8" x14ac:dyDescent="0.3">
      <c r="A1915">
        <v>1914</v>
      </c>
      <c r="B1915" t="s">
        <v>7372</v>
      </c>
      <c r="C1915">
        <v>76.760000000000005</v>
      </c>
      <c r="D1915">
        <v>75.680000000000007</v>
      </c>
      <c r="E1915">
        <v>76.84</v>
      </c>
      <c r="F1915">
        <v>75.319999999999993</v>
      </c>
      <c r="G1915" t="s">
        <v>7373</v>
      </c>
      <c r="H1915" s="1">
        <v>1.6299999999999999E-2</v>
      </c>
    </row>
    <row r="1916" spans="1:8" x14ac:dyDescent="0.3">
      <c r="A1916">
        <v>1915</v>
      </c>
      <c r="B1916" t="s">
        <v>7370</v>
      </c>
      <c r="C1916">
        <v>77.67</v>
      </c>
      <c r="D1916">
        <v>76.739999999999995</v>
      </c>
      <c r="E1916">
        <v>77.78</v>
      </c>
      <c r="F1916">
        <v>76.599999999999994</v>
      </c>
      <c r="G1916" t="s">
        <v>7371</v>
      </c>
      <c r="H1916" s="1">
        <v>1.1900000000000001E-2</v>
      </c>
    </row>
    <row r="1917" spans="1:8" x14ac:dyDescent="0.3">
      <c r="A1917">
        <v>1916</v>
      </c>
      <c r="B1917" t="s">
        <v>7368</v>
      </c>
      <c r="C1917">
        <v>77.64</v>
      </c>
      <c r="D1917">
        <v>77.98</v>
      </c>
      <c r="E1917">
        <v>77.98</v>
      </c>
      <c r="F1917">
        <v>77.19</v>
      </c>
      <c r="G1917" t="s">
        <v>7369</v>
      </c>
      <c r="H1917" s="1">
        <v>-4.0000000000000002E-4</v>
      </c>
    </row>
    <row r="1918" spans="1:8" x14ac:dyDescent="0.3">
      <c r="A1918">
        <v>1917</v>
      </c>
      <c r="B1918" t="s">
        <v>7366</v>
      </c>
      <c r="C1918">
        <v>76.86</v>
      </c>
      <c r="D1918">
        <v>77.319999999999993</v>
      </c>
      <c r="E1918">
        <v>77.5</v>
      </c>
      <c r="F1918">
        <v>76.42</v>
      </c>
      <c r="G1918" t="s">
        <v>7367</v>
      </c>
      <c r="H1918" s="1">
        <v>-0.01</v>
      </c>
    </row>
    <row r="1919" spans="1:8" x14ac:dyDescent="0.3">
      <c r="A1919">
        <v>1918</v>
      </c>
      <c r="B1919" t="s">
        <v>7364</v>
      </c>
      <c r="C1919">
        <v>75.08</v>
      </c>
      <c r="D1919">
        <v>76.849999999999994</v>
      </c>
      <c r="E1919">
        <v>76.849999999999994</v>
      </c>
      <c r="F1919">
        <v>74.849999999999994</v>
      </c>
      <c r="G1919" t="s">
        <v>7365</v>
      </c>
      <c r="H1919" s="1">
        <v>-2.3199999999999998E-2</v>
      </c>
    </row>
    <row r="1920" spans="1:8" x14ac:dyDescent="0.3">
      <c r="A1920">
        <v>1919</v>
      </c>
      <c r="B1920" t="s">
        <v>7362</v>
      </c>
      <c r="C1920">
        <v>76.319999999999993</v>
      </c>
      <c r="D1920">
        <v>74.7</v>
      </c>
      <c r="E1920">
        <v>76.540000000000006</v>
      </c>
      <c r="F1920">
        <v>74.23</v>
      </c>
      <c r="G1920" t="s">
        <v>7363</v>
      </c>
      <c r="H1920" s="1">
        <v>1.6500000000000001E-2</v>
      </c>
    </row>
    <row r="1921" spans="1:8" x14ac:dyDescent="0.3">
      <c r="A1921">
        <v>1920</v>
      </c>
      <c r="B1921" t="s">
        <v>7360</v>
      </c>
      <c r="C1921">
        <v>75.180000000000007</v>
      </c>
      <c r="D1921">
        <v>76.47</v>
      </c>
      <c r="E1921">
        <v>77.16</v>
      </c>
      <c r="F1921">
        <v>74.81</v>
      </c>
      <c r="G1921" t="s">
        <v>7361</v>
      </c>
      <c r="H1921" s="1">
        <v>-1.49E-2</v>
      </c>
    </row>
    <row r="1922" spans="1:8" x14ac:dyDescent="0.3">
      <c r="A1922">
        <v>1921</v>
      </c>
      <c r="B1922" t="s">
        <v>7358</v>
      </c>
      <c r="C1922">
        <v>76.260000000000005</v>
      </c>
      <c r="D1922">
        <v>75.3</v>
      </c>
      <c r="E1922">
        <v>76.400000000000006</v>
      </c>
      <c r="F1922">
        <v>74.55</v>
      </c>
      <c r="G1922" t="s">
        <v>7359</v>
      </c>
      <c r="H1922" s="1">
        <v>1.44E-2</v>
      </c>
    </row>
    <row r="1923" spans="1:8" x14ac:dyDescent="0.3">
      <c r="A1923">
        <v>1922</v>
      </c>
      <c r="B1923" t="s">
        <v>7356</v>
      </c>
      <c r="C1923">
        <v>75.739999999999995</v>
      </c>
      <c r="D1923">
        <v>76.06</v>
      </c>
      <c r="E1923">
        <v>76.510000000000005</v>
      </c>
      <c r="F1923">
        <v>75.42</v>
      </c>
      <c r="G1923" t="s">
        <v>7357</v>
      </c>
      <c r="H1923" s="1">
        <v>-6.7999999999999996E-3</v>
      </c>
    </row>
    <row r="1924" spans="1:8" x14ac:dyDescent="0.3">
      <c r="A1924">
        <v>1923</v>
      </c>
      <c r="B1924" t="s">
        <v>7354</v>
      </c>
      <c r="C1924">
        <v>77.05</v>
      </c>
      <c r="D1924">
        <v>75.599999999999994</v>
      </c>
      <c r="E1924">
        <v>77.180000000000007</v>
      </c>
      <c r="F1924">
        <v>75.47</v>
      </c>
      <c r="G1924" t="s">
        <v>7355</v>
      </c>
      <c r="H1924" s="1">
        <v>1.7299999999999999E-2</v>
      </c>
    </row>
    <row r="1925" spans="1:8" x14ac:dyDescent="0.3">
      <c r="A1925">
        <v>1924</v>
      </c>
      <c r="B1925" t="s">
        <v>7352</v>
      </c>
      <c r="C1925">
        <v>75.349999999999994</v>
      </c>
      <c r="D1925">
        <v>76.95</v>
      </c>
      <c r="E1925">
        <v>77.16</v>
      </c>
      <c r="F1925">
        <v>74.849999999999994</v>
      </c>
      <c r="G1925" t="s">
        <v>7353</v>
      </c>
      <c r="H1925" s="1">
        <v>-2.2100000000000002E-2</v>
      </c>
    </row>
    <row r="1926" spans="1:8" x14ac:dyDescent="0.3">
      <c r="A1926">
        <v>1925</v>
      </c>
      <c r="B1926" t="s">
        <v>7350</v>
      </c>
      <c r="C1926">
        <v>75.760000000000005</v>
      </c>
      <c r="D1926">
        <v>75.5</v>
      </c>
      <c r="E1926">
        <v>76.23</v>
      </c>
      <c r="F1926">
        <v>74.239999999999995</v>
      </c>
      <c r="G1926" t="s">
        <v>7351</v>
      </c>
      <c r="H1926" s="1">
        <v>5.4000000000000003E-3</v>
      </c>
    </row>
    <row r="1927" spans="1:8" x14ac:dyDescent="0.3">
      <c r="A1927">
        <v>1926</v>
      </c>
      <c r="B1927" t="s">
        <v>7348</v>
      </c>
      <c r="C1927">
        <v>74.75</v>
      </c>
      <c r="D1927">
        <v>75.900000000000006</v>
      </c>
      <c r="E1927">
        <v>76.069999999999993</v>
      </c>
      <c r="F1927">
        <v>74.45</v>
      </c>
      <c r="G1927" t="s">
        <v>7349</v>
      </c>
      <c r="H1927" s="1">
        <v>-1.3299999999999999E-2</v>
      </c>
    </row>
    <row r="1928" spans="1:8" x14ac:dyDescent="0.3">
      <c r="A1928">
        <v>1927</v>
      </c>
      <c r="B1928" t="s">
        <v>7347</v>
      </c>
      <c r="C1928">
        <v>71.17</v>
      </c>
      <c r="D1928">
        <v>74.45</v>
      </c>
      <c r="E1928">
        <v>74.73</v>
      </c>
      <c r="F1928">
        <v>70.87</v>
      </c>
      <c r="G1928" t="s">
        <v>7220</v>
      </c>
      <c r="H1928" s="1">
        <v>-4.7899999999999998E-2</v>
      </c>
    </row>
    <row r="1929" spans="1:8" x14ac:dyDescent="0.3">
      <c r="A1929">
        <v>1928</v>
      </c>
      <c r="B1929" t="s">
        <v>7345</v>
      </c>
      <c r="C1929">
        <v>71.8</v>
      </c>
      <c r="D1929">
        <v>71.14</v>
      </c>
      <c r="E1929">
        <v>72</v>
      </c>
      <c r="F1929">
        <v>70.2</v>
      </c>
      <c r="G1929" t="s">
        <v>7346</v>
      </c>
      <c r="H1929" s="1">
        <v>8.8999999999999999E-3</v>
      </c>
    </row>
    <row r="1930" spans="1:8" x14ac:dyDescent="0.3">
      <c r="A1930">
        <v>1929</v>
      </c>
      <c r="B1930" t="s">
        <v>7343</v>
      </c>
      <c r="C1930">
        <v>70.989999999999995</v>
      </c>
      <c r="D1930">
        <v>71.489999999999995</v>
      </c>
      <c r="E1930">
        <v>72.040000000000006</v>
      </c>
      <c r="F1930">
        <v>70.61</v>
      </c>
      <c r="G1930" t="s">
        <v>7344</v>
      </c>
      <c r="H1930" s="1">
        <v>-1.1299999999999999E-2</v>
      </c>
    </row>
    <row r="1931" spans="1:8" x14ac:dyDescent="0.3">
      <c r="A1931">
        <v>1930</v>
      </c>
      <c r="B1931" t="s">
        <v>7341</v>
      </c>
      <c r="C1931">
        <v>70.209999999999994</v>
      </c>
      <c r="D1931">
        <v>71</v>
      </c>
      <c r="E1931">
        <v>71.209999999999994</v>
      </c>
      <c r="F1931">
        <v>69.25</v>
      </c>
      <c r="G1931" t="s">
        <v>7342</v>
      </c>
      <c r="H1931" s="1">
        <v>-1.0999999999999999E-2</v>
      </c>
    </row>
    <row r="1932" spans="1:8" x14ac:dyDescent="0.3">
      <c r="A1932">
        <v>1931</v>
      </c>
      <c r="B1932" t="s">
        <v>7339</v>
      </c>
      <c r="C1932">
        <v>70.39</v>
      </c>
      <c r="D1932">
        <v>70.25</v>
      </c>
      <c r="E1932">
        <v>70.5</v>
      </c>
      <c r="F1932">
        <v>68.95</v>
      </c>
      <c r="G1932" t="s">
        <v>7340</v>
      </c>
      <c r="H1932" s="1">
        <v>2.5999999999999999E-3</v>
      </c>
    </row>
    <row r="1933" spans="1:8" x14ac:dyDescent="0.3">
      <c r="A1933">
        <v>1932</v>
      </c>
      <c r="B1933" t="s">
        <v>7337</v>
      </c>
      <c r="C1933">
        <v>70.23</v>
      </c>
      <c r="D1933">
        <v>70.400000000000006</v>
      </c>
      <c r="E1933">
        <v>71.849999999999994</v>
      </c>
      <c r="F1933">
        <v>69.89</v>
      </c>
      <c r="G1933" t="s">
        <v>7338</v>
      </c>
      <c r="H1933" s="1">
        <v>-2.3E-3</v>
      </c>
    </row>
    <row r="1934" spans="1:8" x14ac:dyDescent="0.3">
      <c r="A1934">
        <v>1933</v>
      </c>
      <c r="B1934" t="s">
        <v>7335</v>
      </c>
      <c r="C1934">
        <v>70.510000000000005</v>
      </c>
      <c r="D1934">
        <v>70.05</v>
      </c>
      <c r="E1934">
        <v>70.900000000000006</v>
      </c>
      <c r="F1934">
        <v>69.599999999999994</v>
      </c>
      <c r="G1934" t="s">
        <v>7336</v>
      </c>
      <c r="H1934" s="1">
        <v>4.0000000000000001E-3</v>
      </c>
    </row>
    <row r="1935" spans="1:8" x14ac:dyDescent="0.3">
      <c r="A1935">
        <v>1934</v>
      </c>
      <c r="B1935" t="s">
        <v>7333</v>
      </c>
      <c r="C1935">
        <v>71.64</v>
      </c>
      <c r="D1935">
        <v>70.900000000000006</v>
      </c>
      <c r="E1935">
        <v>72.239999999999995</v>
      </c>
      <c r="F1935">
        <v>70.459999999999994</v>
      </c>
      <c r="G1935" t="s">
        <v>7334</v>
      </c>
      <c r="H1935" s="1">
        <v>1.6E-2</v>
      </c>
    </row>
    <row r="1936" spans="1:8" x14ac:dyDescent="0.3">
      <c r="A1936">
        <v>1935</v>
      </c>
      <c r="B1936" t="s">
        <v>7331</v>
      </c>
      <c r="C1936">
        <v>69.42</v>
      </c>
      <c r="D1936">
        <v>71.25</v>
      </c>
      <c r="E1936">
        <v>71.25</v>
      </c>
      <c r="F1936">
        <v>68.87</v>
      </c>
      <c r="G1936" t="s">
        <v>7332</v>
      </c>
      <c r="H1936" s="1">
        <v>-3.1E-2</v>
      </c>
    </row>
    <row r="1937" spans="1:8" x14ac:dyDescent="0.3">
      <c r="A1937">
        <v>1936</v>
      </c>
      <c r="B1937" t="s">
        <v>7329</v>
      </c>
      <c r="C1937">
        <v>70.44</v>
      </c>
      <c r="D1937">
        <v>70.09</v>
      </c>
      <c r="E1937">
        <v>71.099999999999994</v>
      </c>
      <c r="F1937">
        <v>69.39</v>
      </c>
      <c r="G1937" t="s">
        <v>7330</v>
      </c>
      <c r="H1937" s="1">
        <v>1.47E-2</v>
      </c>
    </row>
    <row r="1938" spans="1:8" x14ac:dyDescent="0.3">
      <c r="A1938">
        <v>1937</v>
      </c>
      <c r="B1938" t="s">
        <v>7327</v>
      </c>
      <c r="C1938">
        <v>69.849999999999994</v>
      </c>
      <c r="D1938">
        <v>69.7</v>
      </c>
      <c r="E1938">
        <v>70.34</v>
      </c>
      <c r="F1938">
        <v>68.930000000000007</v>
      </c>
      <c r="G1938" t="s">
        <v>7328</v>
      </c>
      <c r="H1938" s="1">
        <v>-8.3999999999999995E-3</v>
      </c>
    </row>
    <row r="1939" spans="1:8" x14ac:dyDescent="0.3">
      <c r="A1939">
        <v>1938</v>
      </c>
      <c r="B1939" t="s">
        <v>7325</v>
      </c>
      <c r="C1939">
        <v>68.69</v>
      </c>
      <c r="D1939">
        <v>70.17</v>
      </c>
      <c r="E1939">
        <v>70.5</v>
      </c>
      <c r="F1939">
        <v>68.14</v>
      </c>
      <c r="G1939" t="s">
        <v>7326</v>
      </c>
      <c r="H1939" s="1">
        <v>-1.66E-2</v>
      </c>
    </row>
    <row r="1940" spans="1:8" x14ac:dyDescent="0.3">
      <c r="A1940">
        <v>1939</v>
      </c>
      <c r="B1940" t="s">
        <v>7323</v>
      </c>
      <c r="C1940">
        <v>68.7</v>
      </c>
      <c r="D1940">
        <v>68.8</v>
      </c>
      <c r="E1940">
        <v>69.45</v>
      </c>
      <c r="F1940">
        <v>68.2</v>
      </c>
      <c r="G1940" t="s">
        <v>7324</v>
      </c>
      <c r="H1940" s="1">
        <v>1E-4</v>
      </c>
    </row>
    <row r="1941" spans="1:8" x14ac:dyDescent="0.3">
      <c r="A1941">
        <v>1940</v>
      </c>
      <c r="B1941" t="s">
        <v>7322</v>
      </c>
      <c r="C1941">
        <v>69.86</v>
      </c>
      <c r="D1941">
        <v>69.02</v>
      </c>
      <c r="E1941">
        <v>70</v>
      </c>
      <c r="F1941">
        <v>68.75</v>
      </c>
      <c r="G1941" t="s">
        <v>7095</v>
      </c>
      <c r="H1941" s="1">
        <v>1.6899999999999998E-2</v>
      </c>
    </row>
    <row r="1942" spans="1:8" x14ac:dyDescent="0.3">
      <c r="A1942">
        <v>1941</v>
      </c>
      <c r="B1942" t="s">
        <v>7320</v>
      </c>
      <c r="C1942">
        <v>70.62</v>
      </c>
      <c r="D1942">
        <v>70.040000000000006</v>
      </c>
      <c r="E1942">
        <v>70.84</v>
      </c>
      <c r="F1942">
        <v>69.5</v>
      </c>
      <c r="G1942" t="s">
        <v>7321</v>
      </c>
      <c r="H1942" s="1">
        <v>1.09E-2</v>
      </c>
    </row>
    <row r="1943" spans="1:8" x14ac:dyDescent="0.3">
      <c r="A1943">
        <v>1942</v>
      </c>
      <c r="B1943" t="s">
        <v>7318</v>
      </c>
      <c r="C1943">
        <v>70.95</v>
      </c>
      <c r="D1943">
        <v>70.55</v>
      </c>
      <c r="E1943">
        <v>71.099999999999994</v>
      </c>
      <c r="F1943">
        <v>69.489999999999995</v>
      </c>
      <c r="G1943" t="s">
        <v>7319</v>
      </c>
      <c r="H1943" s="1">
        <v>4.7000000000000002E-3</v>
      </c>
    </row>
    <row r="1944" spans="1:8" x14ac:dyDescent="0.3">
      <c r="A1944">
        <v>1943</v>
      </c>
      <c r="B1944" t="s">
        <v>7317</v>
      </c>
      <c r="C1944">
        <v>70.55</v>
      </c>
      <c r="D1944">
        <v>71.05</v>
      </c>
      <c r="E1944">
        <v>71.25</v>
      </c>
      <c r="F1944">
        <v>70.209999999999994</v>
      </c>
      <c r="G1944" t="s">
        <v>3852</v>
      </c>
      <c r="H1944" s="1">
        <v>-5.5999999999999999E-3</v>
      </c>
    </row>
    <row r="1945" spans="1:8" x14ac:dyDescent="0.3">
      <c r="A1945">
        <v>1944</v>
      </c>
      <c r="B1945" t="s">
        <v>7315</v>
      </c>
      <c r="C1945">
        <v>72.13</v>
      </c>
      <c r="D1945">
        <v>70.55</v>
      </c>
      <c r="E1945">
        <v>72.28</v>
      </c>
      <c r="F1945">
        <v>70.23</v>
      </c>
      <c r="G1945" t="s">
        <v>7316</v>
      </c>
      <c r="H1945" s="1">
        <v>2.24E-2</v>
      </c>
    </row>
    <row r="1946" spans="1:8" x14ac:dyDescent="0.3">
      <c r="A1946">
        <v>1945</v>
      </c>
      <c r="B1946" t="s">
        <v>7313</v>
      </c>
      <c r="C1946">
        <v>71.900000000000006</v>
      </c>
      <c r="D1946">
        <v>72.13</v>
      </c>
      <c r="E1946">
        <v>72.47</v>
      </c>
      <c r="F1946">
        <v>71.37</v>
      </c>
      <c r="G1946" t="s">
        <v>7314</v>
      </c>
      <c r="H1946" s="1">
        <v>-3.2000000000000002E-3</v>
      </c>
    </row>
    <row r="1947" spans="1:8" x14ac:dyDescent="0.3">
      <c r="A1947">
        <v>1946</v>
      </c>
      <c r="B1947" t="s">
        <v>7311</v>
      </c>
      <c r="C1947">
        <v>72.69</v>
      </c>
      <c r="D1947">
        <v>72.03</v>
      </c>
      <c r="E1947">
        <v>73.09</v>
      </c>
      <c r="F1947">
        <v>71.83</v>
      </c>
      <c r="G1947" t="s">
        <v>7312</v>
      </c>
      <c r="H1947" s="1">
        <v>1.0999999999999999E-2</v>
      </c>
    </row>
    <row r="1948" spans="1:8" x14ac:dyDescent="0.3">
      <c r="A1948">
        <v>1947</v>
      </c>
      <c r="B1948" t="s">
        <v>7309</v>
      </c>
      <c r="C1948">
        <v>73.41</v>
      </c>
      <c r="D1948">
        <v>72.69</v>
      </c>
      <c r="E1948">
        <v>73.510000000000005</v>
      </c>
      <c r="F1948">
        <v>72.69</v>
      </c>
      <c r="G1948" t="s">
        <v>7310</v>
      </c>
      <c r="H1948" s="1">
        <v>9.9000000000000008E-3</v>
      </c>
    </row>
    <row r="1949" spans="1:8" x14ac:dyDescent="0.3">
      <c r="A1949">
        <v>1948</v>
      </c>
      <c r="B1949" t="s">
        <v>7307</v>
      </c>
      <c r="C1949">
        <v>73.92</v>
      </c>
      <c r="D1949">
        <v>73.41</v>
      </c>
      <c r="E1949">
        <v>74.05</v>
      </c>
      <c r="F1949">
        <v>72.78</v>
      </c>
      <c r="G1949" t="s">
        <v>7308</v>
      </c>
      <c r="H1949" s="1">
        <v>6.8999999999999999E-3</v>
      </c>
    </row>
    <row r="1950" spans="1:8" x14ac:dyDescent="0.3">
      <c r="A1950">
        <v>1949</v>
      </c>
      <c r="B1950" t="s">
        <v>7305</v>
      </c>
      <c r="C1950">
        <v>74.34</v>
      </c>
      <c r="D1950">
        <v>74.25</v>
      </c>
      <c r="E1950">
        <v>74.48</v>
      </c>
      <c r="F1950">
        <v>73.739999999999995</v>
      </c>
      <c r="G1950" t="s">
        <v>7306</v>
      </c>
      <c r="H1950" s="1">
        <v>5.7000000000000002E-3</v>
      </c>
    </row>
    <row r="1951" spans="1:8" x14ac:dyDescent="0.3">
      <c r="A1951">
        <v>1950</v>
      </c>
      <c r="B1951" t="s">
        <v>7303</v>
      </c>
      <c r="C1951">
        <v>74.77</v>
      </c>
      <c r="D1951">
        <v>74.5</v>
      </c>
      <c r="E1951">
        <v>75.7</v>
      </c>
      <c r="F1951">
        <v>73.739999999999995</v>
      </c>
      <c r="G1951" t="s">
        <v>7304</v>
      </c>
      <c r="H1951" s="1">
        <v>5.7999999999999996E-3</v>
      </c>
    </row>
    <row r="1952" spans="1:8" x14ac:dyDescent="0.3">
      <c r="A1952">
        <v>1951</v>
      </c>
      <c r="B1952" t="s">
        <v>7301</v>
      </c>
      <c r="C1952">
        <v>75.069999999999993</v>
      </c>
      <c r="D1952">
        <v>74.81</v>
      </c>
      <c r="E1952">
        <v>75.22</v>
      </c>
      <c r="F1952">
        <v>74.180000000000007</v>
      </c>
      <c r="G1952" t="s">
        <v>7302</v>
      </c>
      <c r="H1952" s="1">
        <v>4.0000000000000001E-3</v>
      </c>
    </row>
    <row r="1953" spans="1:8" x14ac:dyDescent="0.3">
      <c r="A1953">
        <v>1952</v>
      </c>
      <c r="B1953" t="s">
        <v>7299</v>
      </c>
      <c r="C1953">
        <v>75.48</v>
      </c>
      <c r="D1953">
        <v>74.83</v>
      </c>
      <c r="E1953">
        <v>76.39</v>
      </c>
      <c r="F1953">
        <v>73.86</v>
      </c>
      <c r="G1953" t="s">
        <v>7300</v>
      </c>
      <c r="H1953" s="1">
        <v>5.4999999999999997E-3</v>
      </c>
    </row>
    <row r="1954" spans="1:8" x14ac:dyDescent="0.3">
      <c r="A1954">
        <v>1953</v>
      </c>
      <c r="B1954" t="s">
        <v>7297</v>
      </c>
      <c r="C1954">
        <v>76.38</v>
      </c>
      <c r="D1954">
        <v>75.95</v>
      </c>
      <c r="E1954">
        <v>76.489999999999995</v>
      </c>
      <c r="F1954">
        <v>75</v>
      </c>
      <c r="G1954" t="s">
        <v>7298</v>
      </c>
      <c r="H1954" s="1">
        <v>1.1900000000000001E-2</v>
      </c>
    </row>
    <row r="1955" spans="1:8" x14ac:dyDescent="0.3">
      <c r="A1955">
        <v>1954</v>
      </c>
      <c r="B1955" t="s">
        <v>7295</v>
      </c>
      <c r="C1955">
        <v>77.680000000000007</v>
      </c>
      <c r="D1955">
        <v>76.39</v>
      </c>
      <c r="E1955">
        <v>77.930000000000007</v>
      </c>
      <c r="F1955">
        <v>76.09</v>
      </c>
      <c r="G1955" t="s">
        <v>7296</v>
      </c>
      <c r="H1955" s="1">
        <v>1.7000000000000001E-2</v>
      </c>
    </row>
    <row r="1956" spans="1:8" x14ac:dyDescent="0.3">
      <c r="A1956">
        <v>1955</v>
      </c>
      <c r="B1956" t="s">
        <v>7293</v>
      </c>
      <c r="C1956">
        <v>77.400000000000006</v>
      </c>
      <c r="D1956">
        <v>77.62</v>
      </c>
      <c r="E1956">
        <v>77.86</v>
      </c>
      <c r="F1956">
        <v>77.180000000000007</v>
      </c>
      <c r="G1956" t="s">
        <v>7294</v>
      </c>
      <c r="H1956" s="1">
        <v>-3.5999999999999999E-3</v>
      </c>
    </row>
    <row r="1957" spans="1:8" x14ac:dyDescent="0.3">
      <c r="A1957">
        <v>1956</v>
      </c>
      <c r="B1957" t="s">
        <v>7291</v>
      </c>
      <c r="C1957">
        <v>76.22</v>
      </c>
      <c r="D1957">
        <v>77</v>
      </c>
      <c r="E1957">
        <v>77.28</v>
      </c>
      <c r="F1957">
        <v>76.069999999999993</v>
      </c>
      <c r="G1957" t="s">
        <v>7292</v>
      </c>
      <c r="H1957" s="1">
        <v>-1.52E-2</v>
      </c>
    </row>
    <row r="1958" spans="1:8" x14ac:dyDescent="0.3">
      <c r="A1958">
        <v>1957</v>
      </c>
      <c r="B1958" t="s">
        <v>7289</v>
      </c>
      <c r="C1958">
        <v>76.98</v>
      </c>
      <c r="D1958">
        <v>76.2</v>
      </c>
      <c r="E1958">
        <v>77.239999999999995</v>
      </c>
      <c r="F1958">
        <v>75.52</v>
      </c>
      <c r="G1958" t="s">
        <v>7290</v>
      </c>
      <c r="H1958" s="1">
        <v>0.01</v>
      </c>
    </row>
    <row r="1959" spans="1:8" x14ac:dyDescent="0.3">
      <c r="A1959">
        <v>1958</v>
      </c>
      <c r="B1959" t="s">
        <v>7287</v>
      </c>
      <c r="C1959">
        <v>77.59</v>
      </c>
      <c r="D1959">
        <v>77.2</v>
      </c>
      <c r="E1959">
        <v>78.599999999999994</v>
      </c>
      <c r="F1959">
        <v>76.290000000000006</v>
      </c>
      <c r="G1959" t="s">
        <v>7288</v>
      </c>
      <c r="H1959" s="1">
        <v>7.9000000000000008E-3</v>
      </c>
    </row>
    <row r="1960" spans="1:8" x14ac:dyDescent="0.3">
      <c r="A1960">
        <v>1959</v>
      </c>
      <c r="B1960" t="s">
        <v>7285</v>
      </c>
      <c r="C1960">
        <v>78.47</v>
      </c>
      <c r="D1960">
        <v>78.290000000000006</v>
      </c>
      <c r="E1960">
        <v>78.569999999999993</v>
      </c>
      <c r="F1960">
        <v>77.45</v>
      </c>
      <c r="G1960" t="s">
        <v>7286</v>
      </c>
      <c r="H1960" s="1">
        <v>1.1299999999999999E-2</v>
      </c>
    </row>
    <row r="1961" spans="1:8" x14ac:dyDescent="0.3">
      <c r="A1961">
        <v>1960</v>
      </c>
      <c r="B1961" t="s">
        <v>7284</v>
      </c>
      <c r="C1961">
        <v>79.09</v>
      </c>
      <c r="D1961">
        <v>78.2</v>
      </c>
      <c r="E1961">
        <v>79.28</v>
      </c>
      <c r="F1961">
        <v>77.760000000000005</v>
      </c>
      <c r="G1961" t="s">
        <v>4716</v>
      </c>
      <c r="H1961" s="1">
        <v>7.9000000000000008E-3</v>
      </c>
    </row>
    <row r="1962" spans="1:8" x14ac:dyDescent="0.3">
      <c r="A1962">
        <v>1961</v>
      </c>
      <c r="B1962" t="s">
        <v>7282</v>
      </c>
      <c r="C1962">
        <v>79.3</v>
      </c>
      <c r="D1962">
        <v>79.13</v>
      </c>
      <c r="E1962">
        <v>79.94</v>
      </c>
      <c r="F1962">
        <v>78.47</v>
      </c>
      <c r="G1962" t="s">
        <v>7283</v>
      </c>
      <c r="H1962" s="1">
        <v>2.7000000000000001E-3</v>
      </c>
    </row>
    <row r="1963" spans="1:8" x14ac:dyDescent="0.3">
      <c r="A1963">
        <v>1962</v>
      </c>
      <c r="B1963" t="s">
        <v>7280</v>
      </c>
      <c r="C1963">
        <v>78.91</v>
      </c>
      <c r="D1963">
        <v>78.900000000000006</v>
      </c>
      <c r="E1963">
        <v>79.48</v>
      </c>
      <c r="F1963">
        <v>78.23</v>
      </c>
      <c r="G1963" t="s">
        <v>7281</v>
      </c>
      <c r="H1963" s="1">
        <v>-4.8999999999999998E-3</v>
      </c>
    </row>
    <row r="1964" spans="1:8" x14ac:dyDescent="0.3">
      <c r="A1964">
        <v>1963</v>
      </c>
      <c r="B1964" t="s">
        <v>7278</v>
      </c>
      <c r="C1964">
        <v>77.62</v>
      </c>
      <c r="D1964">
        <v>78.540000000000006</v>
      </c>
      <c r="E1964">
        <v>78.63</v>
      </c>
      <c r="F1964">
        <v>77.17</v>
      </c>
      <c r="G1964" t="s">
        <v>7279</v>
      </c>
      <c r="H1964" s="1">
        <v>-1.6299999999999999E-2</v>
      </c>
    </row>
    <row r="1965" spans="1:8" x14ac:dyDescent="0.3">
      <c r="A1965">
        <v>1964</v>
      </c>
      <c r="B1965" t="s">
        <v>7276</v>
      </c>
      <c r="C1965">
        <v>77.430000000000007</v>
      </c>
      <c r="D1965">
        <v>77.7</v>
      </c>
      <c r="E1965">
        <v>78.290000000000006</v>
      </c>
      <c r="F1965">
        <v>76.36</v>
      </c>
      <c r="G1965" t="s">
        <v>7277</v>
      </c>
      <c r="H1965" s="1">
        <v>-2.3999999999999998E-3</v>
      </c>
    </row>
    <row r="1966" spans="1:8" x14ac:dyDescent="0.3">
      <c r="A1966">
        <v>1965</v>
      </c>
      <c r="B1966" t="s">
        <v>7274</v>
      </c>
      <c r="C1966">
        <v>80.03</v>
      </c>
      <c r="D1966">
        <v>77.77</v>
      </c>
      <c r="E1966">
        <v>80.2</v>
      </c>
      <c r="F1966">
        <v>77.650000000000006</v>
      </c>
      <c r="G1966" t="s">
        <v>7275</v>
      </c>
      <c r="H1966" s="1">
        <v>3.3599999999999998E-2</v>
      </c>
    </row>
    <row r="1967" spans="1:8" x14ac:dyDescent="0.3">
      <c r="A1967">
        <v>1966</v>
      </c>
      <c r="B1967" t="s">
        <v>7272</v>
      </c>
      <c r="C1967">
        <v>79.17</v>
      </c>
      <c r="D1967">
        <v>80.25</v>
      </c>
      <c r="E1967">
        <v>81.05</v>
      </c>
      <c r="F1967">
        <v>78.84</v>
      </c>
      <c r="G1967" t="s">
        <v>7273</v>
      </c>
      <c r="H1967" s="1">
        <v>-1.0699999999999999E-2</v>
      </c>
    </row>
    <row r="1968" spans="1:8" x14ac:dyDescent="0.3">
      <c r="A1968">
        <v>1967</v>
      </c>
      <c r="B1968" t="s">
        <v>7270</v>
      </c>
      <c r="C1968">
        <v>77.64</v>
      </c>
      <c r="D1968">
        <v>79.25</v>
      </c>
      <c r="E1968">
        <v>79.540000000000006</v>
      </c>
      <c r="F1968">
        <v>76.92</v>
      </c>
      <c r="G1968" t="s">
        <v>7271</v>
      </c>
      <c r="H1968" s="1">
        <v>-1.9300000000000001E-2</v>
      </c>
    </row>
    <row r="1969" spans="1:8" x14ac:dyDescent="0.3">
      <c r="A1969">
        <v>1968</v>
      </c>
      <c r="B1969" t="s">
        <v>7268</v>
      </c>
      <c r="C1969">
        <v>77.38</v>
      </c>
      <c r="D1969">
        <v>77.56</v>
      </c>
      <c r="E1969">
        <v>77.739999999999995</v>
      </c>
      <c r="F1969">
        <v>76.31</v>
      </c>
      <c r="G1969" t="s">
        <v>7269</v>
      </c>
      <c r="H1969" s="1">
        <v>-3.3E-3</v>
      </c>
    </row>
    <row r="1970" spans="1:8" x14ac:dyDescent="0.3">
      <c r="A1970">
        <v>1969</v>
      </c>
      <c r="B1970" t="s">
        <v>7266</v>
      </c>
      <c r="C1970">
        <v>77.19</v>
      </c>
      <c r="D1970">
        <v>77.45</v>
      </c>
      <c r="E1970">
        <v>77.86</v>
      </c>
      <c r="F1970">
        <v>76.849999999999994</v>
      </c>
      <c r="G1970" t="s">
        <v>7267</v>
      </c>
      <c r="H1970" s="1">
        <v>-2.5000000000000001E-3</v>
      </c>
    </row>
    <row r="1971" spans="1:8" x14ac:dyDescent="0.3">
      <c r="A1971">
        <v>1970</v>
      </c>
      <c r="B1971" t="s">
        <v>7264</v>
      </c>
      <c r="C1971">
        <v>78.97</v>
      </c>
      <c r="D1971">
        <v>76.900000000000006</v>
      </c>
      <c r="E1971">
        <v>79.28</v>
      </c>
      <c r="F1971">
        <v>76.56</v>
      </c>
      <c r="G1971" t="s">
        <v>7265</v>
      </c>
      <c r="H1971" s="1">
        <v>2.3099999999999999E-2</v>
      </c>
    </row>
    <row r="1972" spans="1:8" x14ac:dyDescent="0.3">
      <c r="A1972">
        <v>1971</v>
      </c>
      <c r="B1972" t="s">
        <v>7262</v>
      </c>
      <c r="C1972">
        <v>78.900000000000006</v>
      </c>
      <c r="D1972">
        <v>78.849999999999994</v>
      </c>
      <c r="E1972">
        <v>79.209999999999994</v>
      </c>
      <c r="F1972">
        <v>78.17</v>
      </c>
      <c r="G1972" t="s">
        <v>7263</v>
      </c>
      <c r="H1972" s="1">
        <v>-8.9999999999999998E-4</v>
      </c>
    </row>
    <row r="1973" spans="1:8" x14ac:dyDescent="0.3">
      <c r="A1973">
        <v>1972</v>
      </c>
      <c r="B1973" t="s">
        <v>7260</v>
      </c>
      <c r="C1973">
        <v>76.58</v>
      </c>
      <c r="D1973">
        <v>78.42</v>
      </c>
      <c r="E1973">
        <v>78.650000000000006</v>
      </c>
      <c r="F1973">
        <v>76.150000000000006</v>
      </c>
      <c r="G1973" t="s">
        <v>7261</v>
      </c>
      <c r="H1973" s="1">
        <v>-2.9399999999999999E-2</v>
      </c>
    </row>
    <row r="1974" spans="1:8" x14ac:dyDescent="0.3">
      <c r="A1974">
        <v>1973</v>
      </c>
      <c r="B1974" t="s">
        <v>7258</v>
      </c>
      <c r="C1974">
        <v>77.489999999999995</v>
      </c>
      <c r="D1974">
        <v>76.41</v>
      </c>
      <c r="E1974">
        <v>78.150000000000006</v>
      </c>
      <c r="F1974">
        <v>75.64</v>
      </c>
      <c r="G1974" t="s">
        <v>7259</v>
      </c>
      <c r="H1974" s="1">
        <v>1.1900000000000001E-2</v>
      </c>
    </row>
    <row r="1975" spans="1:8" x14ac:dyDescent="0.3">
      <c r="A1975">
        <v>1974</v>
      </c>
      <c r="B1975" t="s">
        <v>7256</v>
      </c>
      <c r="C1975">
        <v>78.599999999999994</v>
      </c>
      <c r="D1975">
        <v>77.38</v>
      </c>
      <c r="E1975">
        <v>78.67</v>
      </c>
      <c r="F1975">
        <v>77.02</v>
      </c>
      <c r="G1975" t="s">
        <v>7257</v>
      </c>
      <c r="H1975" s="1">
        <v>1.43E-2</v>
      </c>
    </row>
    <row r="1976" spans="1:8" x14ac:dyDescent="0.3">
      <c r="A1976">
        <v>1975</v>
      </c>
      <c r="B1976" t="s">
        <v>7254</v>
      </c>
      <c r="C1976">
        <v>80.150000000000006</v>
      </c>
      <c r="D1976">
        <v>78.8</v>
      </c>
      <c r="E1976">
        <v>80.680000000000007</v>
      </c>
      <c r="F1976">
        <v>78.69</v>
      </c>
      <c r="G1976" t="s">
        <v>7255</v>
      </c>
      <c r="H1976" s="1">
        <v>1.9699999999999999E-2</v>
      </c>
    </row>
    <row r="1977" spans="1:8" x14ac:dyDescent="0.3">
      <c r="A1977">
        <v>1976</v>
      </c>
      <c r="B1977" t="s">
        <v>7252</v>
      </c>
      <c r="C1977">
        <v>80.55</v>
      </c>
      <c r="D1977">
        <v>80.069999999999993</v>
      </c>
      <c r="E1977">
        <v>80.92</v>
      </c>
      <c r="F1977">
        <v>79.650000000000006</v>
      </c>
      <c r="G1977" t="s">
        <v>7253</v>
      </c>
      <c r="H1977" s="1">
        <v>5.0000000000000001E-3</v>
      </c>
    </row>
    <row r="1978" spans="1:8" x14ac:dyDescent="0.3">
      <c r="A1978">
        <v>1977</v>
      </c>
      <c r="B1978" t="s">
        <v>7250</v>
      </c>
      <c r="C1978">
        <v>82.75</v>
      </c>
      <c r="D1978">
        <v>80</v>
      </c>
      <c r="E1978">
        <v>83</v>
      </c>
      <c r="F1978">
        <v>80</v>
      </c>
      <c r="G1978" t="s">
        <v>7251</v>
      </c>
      <c r="H1978" s="1">
        <v>2.7300000000000001E-2</v>
      </c>
    </row>
    <row r="1979" spans="1:8" x14ac:dyDescent="0.3">
      <c r="A1979">
        <v>1978</v>
      </c>
      <c r="B1979" t="s">
        <v>7248</v>
      </c>
      <c r="C1979">
        <v>84.16</v>
      </c>
      <c r="D1979">
        <v>82.85</v>
      </c>
      <c r="E1979">
        <v>84.49</v>
      </c>
      <c r="F1979">
        <v>82.84</v>
      </c>
      <c r="G1979" t="s">
        <v>7249</v>
      </c>
      <c r="H1979" s="1">
        <v>1.7000000000000001E-2</v>
      </c>
    </row>
    <row r="1980" spans="1:8" x14ac:dyDescent="0.3">
      <c r="A1980">
        <v>1979</v>
      </c>
      <c r="B1980" t="s">
        <v>7246</v>
      </c>
      <c r="C1980">
        <v>83.13</v>
      </c>
      <c r="D1980">
        <v>83.4</v>
      </c>
      <c r="E1980">
        <v>84.43</v>
      </c>
      <c r="F1980">
        <v>82.65</v>
      </c>
      <c r="G1980" t="s">
        <v>7247</v>
      </c>
      <c r="H1980" s="1">
        <v>-1.2200000000000001E-2</v>
      </c>
    </row>
    <row r="1981" spans="1:8" x14ac:dyDescent="0.3">
      <c r="A1981">
        <v>1980</v>
      </c>
      <c r="B1981" t="s">
        <v>7244</v>
      </c>
      <c r="C1981">
        <v>84.6</v>
      </c>
      <c r="D1981">
        <v>83</v>
      </c>
      <c r="E1981">
        <v>84.88</v>
      </c>
      <c r="F1981">
        <v>82.77</v>
      </c>
      <c r="G1981" t="s">
        <v>7245</v>
      </c>
      <c r="H1981" s="1">
        <v>1.77E-2</v>
      </c>
    </row>
    <row r="1982" spans="1:8" x14ac:dyDescent="0.3">
      <c r="A1982">
        <v>1981</v>
      </c>
      <c r="B1982" t="s">
        <v>7242</v>
      </c>
      <c r="C1982">
        <v>83.79</v>
      </c>
      <c r="D1982">
        <v>84.48</v>
      </c>
      <c r="E1982">
        <v>84.85</v>
      </c>
      <c r="F1982">
        <v>83.08</v>
      </c>
      <c r="G1982" t="s">
        <v>7243</v>
      </c>
      <c r="H1982" s="1">
        <v>-9.5999999999999992E-3</v>
      </c>
    </row>
    <row r="1983" spans="1:8" x14ac:dyDescent="0.3">
      <c r="A1983">
        <v>1982</v>
      </c>
      <c r="B1983" t="s">
        <v>7241</v>
      </c>
      <c r="C1983">
        <v>83.27</v>
      </c>
      <c r="D1983">
        <v>83.66</v>
      </c>
      <c r="E1983">
        <v>84.09</v>
      </c>
      <c r="F1983">
        <v>81.63</v>
      </c>
      <c r="G1983" t="s">
        <v>7210</v>
      </c>
      <c r="H1983" s="1">
        <v>-6.1999999999999998E-3</v>
      </c>
    </row>
    <row r="1984" spans="1:8" x14ac:dyDescent="0.3">
      <c r="A1984">
        <v>1983</v>
      </c>
      <c r="B1984" t="s">
        <v>7239</v>
      </c>
      <c r="C1984">
        <v>82.85</v>
      </c>
      <c r="D1984">
        <v>83</v>
      </c>
      <c r="E1984">
        <v>84.04</v>
      </c>
      <c r="F1984">
        <v>82.35</v>
      </c>
      <c r="G1984" t="s">
        <v>7240</v>
      </c>
      <c r="H1984" s="1">
        <v>-5.0000000000000001E-3</v>
      </c>
    </row>
    <row r="1985" spans="1:8" x14ac:dyDescent="0.3">
      <c r="A1985">
        <v>1984</v>
      </c>
      <c r="B1985" t="s">
        <v>7237</v>
      </c>
      <c r="C1985">
        <v>84.37</v>
      </c>
      <c r="D1985">
        <v>82.55</v>
      </c>
      <c r="E1985">
        <v>85.08</v>
      </c>
      <c r="F1985">
        <v>82.41</v>
      </c>
      <c r="G1985" t="s">
        <v>7238</v>
      </c>
      <c r="H1985" s="1">
        <v>1.83E-2</v>
      </c>
    </row>
    <row r="1986" spans="1:8" x14ac:dyDescent="0.3">
      <c r="A1986">
        <v>1985</v>
      </c>
      <c r="B1986" t="s">
        <v>7235</v>
      </c>
      <c r="C1986">
        <v>87.48</v>
      </c>
      <c r="D1986">
        <v>85.04</v>
      </c>
      <c r="E1986">
        <v>87.59</v>
      </c>
      <c r="F1986">
        <v>84.7</v>
      </c>
      <c r="G1986" t="s">
        <v>7236</v>
      </c>
      <c r="H1986" s="1">
        <v>3.6900000000000002E-2</v>
      </c>
    </row>
    <row r="1987" spans="1:8" x14ac:dyDescent="0.3">
      <c r="A1987">
        <v>1986</v>
      </c>
      <c r="B1987" t="s">
        <v>7233</v>
      </c>
      <c r="C1987">
        <v>88.69</v>
      </c>
      <c r="D1987">
        <v>87.55</v>
      </c>
      <c r="E1987">
        <v>89.3</v>
      </c>
      <c r="F1987">
        <v>87.46</v>
      </c>
      <c r="G1987" t="s">
        <v>7234</v>
      </c>
      <c r="H1987" s="1">
        <v>1.38E-2</v>
      </c>
    </row>
    <row r="1988" spans="1:8" x14ac:dyDescent="0.3">
      <c r="A1988">
        <v>1987</v>
      </c>
      <c r="B1988" t="s">
        <v>7231</v>
      </c>
      <c r="C1988">
        <v>90.32</v>
      </c>
      <c r="D1988">
        <v>88.69</v>
      </c>
      <c r="E1988">
        <v>90.49</v>
      </c>
      <c r="F1988">
        <v>88.69</v>
      </c>
      <c r="G1988" t="s">
        <v>7232</v>
      </c>
      <c r="H1988" s="1">
        <v>1.84E-2</v>
      </c>
    </row>
    <row r="1989" spans="1:8" x14ac:dyDescent="0.3">
      <c r="A1989">
        <v>1988</v>
      </c>
      <c r="B1989" t="s">
        <v>7229</v>
      </c>
      <c r="C1989">
        <v>87.44</v>
      </c>
      <c r="D1989">
        <v>90.25</v>
      </c>
      <c r="E1989">
        <v>90.25</v>
      </c>
      <c r="F1989">
        <v>86.64</v>
      </c>
      <c r="G1989" t="s">
        <v>7230</v>
      </c>
      <c r="H1989" s="1">
        <v>-3.1899999999999998E-2</v>
      </c>
    </row>
    <row r="1990" spans="1:8" x14ac:dyDescent="0.3">
      <c r="A1990">
        <v>1989</v>
      </c>
      <c r="B1990" t="s">
        <v>7227</v>
      </c>
      <c r="C1990">
        <v>90.63</v>
      </c>
      <c r="D1990">
        <v>86.92</v>
      </c>
      <c r="E1990">
        <v>91.18</v>
      </c>
      <c r="F1990">
        <v>86.13</v>
      </c>
      <c r="G1990" t="s">
        <v>7228</v>
      </c>
      <c r="H1990" s="1">
        <v>3.6499999999999998E-2</v>
      </c>
    </row>
    <row r="1991" spans="1:8" x14ac:dyDescent="0.3">
      <c r="A1991">
        <v>1990</v>
      </c>
      <c r="B1991" t="s">
        <v>7225</v>
      </c>
      <c r="C1991">
        <v>89.72</v>
      </c>
      <c r="D1991">
        <v>90.94</v>
      </c>
      <c r="E1991">
        <v>91.71</v>
      </c>
      <c r="F1991">
        <v>88.57</v>
      </c>
      <c r="G1991" t="s">
        <v>7226</v>
      </c>
      <c r="H1991" s="1">
        <v>-0.01</v>
      </c>
    </row>
    <row r="1992" spans="1:8" x14ac:dyDescent="0.3">
      <c r="A1992">
        <v>1991</v>
      </c>
      <c r="B1992" t="s">
        <v>7223</v>
      </c>
      <c r="C1992">
        <v>92.08</v>
      </c>
      <c r="D1992">
        <v>90.2</v>
      </c>
      <c r="E1992">
        <v>92.21</v>
      </c>
      <c r="F1992">
        <v>89.64</v>
      </c>
      <c r="G1992" t="s">
        <v>7224</v>
      </c>
      <c r="H1992" s="1">
        <v>2.63E-2</v>
      </c>
    </row>
    <row r="1993" spans="1:8" x14ac:dyDescent="0.3">
      <c r="A1993">
        <v>1992</v>
      </c>
      <c r="B1993" t="s">
        <v>7221</v>
      </c>
      <c r="C1993">
        <v>90.49</v>
      </c>
      <c r="D1993">
        <v>91.84</v>
      </c>
      <c r="E1993">
        <v>92.31</v>
      </c>
      <c r="F1993">
        <v>90.18</v>
      </c>
      <c r="G1993" t="s">
        <v>7222</v>
      </c>
      <c r="H1993" s="1">
        <v>-1.7299999999999999E-2</v>
      </c>
    </row>
    <row r="1994" spans="1:8" x14ac:dyDescent="0.3">
      <c r="A1994">
        <v>1993</v>
      </c>
      <c r="B1994" t="s">
        <v>7219</v>
      </c>
      <c r="C1994">
        <v>93.26</v>
      </c>
      <c r="D1994">
        <v>91.05</v>
      </c>
      <c r="E1994">
        <v>93.56</v>
      </c>
      <c r="F1994">
        <v>91.05</v>
      </c>
      <c r="G1994" t="s">
        <v>7220</v>
      </c>
      <c r="H1994" s="1">
        <v>3.0599999999999999E-2</v>
      </c>
    </row>
    <row r="1995" spans="1:8" x14ac:dyDescent="0.3">
      <c r="A1995">
        <v>1994</v>
      </c>
      <c r="B1995" t="s">
        <v>7217</v>
      </c>
      <c r="C1995">
        <v>93.24</v>
      </c>
      <c r="D1995">
        <v>93.59</v>
      </c>
      <c r="E1995">
        <v>95.19</v>
      </c>
      <c r="F1995">
        <v>91.74</v>
      </c>
      <c r="G1995" t="s">
        <v>7218</v>
      </c>
      <c r="H1995" s="1">
        <v>-2.0000000000000001E-4</v>
      </c>
    </row>
    <row r="1996" spans="1:8" x14ac:dyDescent="0.3">
      <c r="A1996">
        <v>1995</v>
      </c>
      <c r="B1996" t="s">
        <v>7215</v>
      </c>
      <c r="C1996">
        <v>92.79</v>
      </c>
      <c r="D1996">
        <v>92.45</v>
      </c>
      <c r="E1996">
        <v>94.76</v>
      </c>
      <c r="F1996">
        <v>92.27</v>
      </c>
      <c r="G1996" t="s">
        <v>7216</v>
      </c>
      <c r="H1996" s="1">
        <v>-4.7999999999999996E-3</v>
      </c>
    </row>
    <row r="1997" spans="1:8" x14ac:dyDescent="0.3">
      <c r="A1997">
        <v>1996</v>
      </c>
      <c r="B1997" t="s">
        <v>7213</v>
      </c>
      <c r="C1997">
        <v>93.18</v>
      </c>
      <c r="D1997">
        <v>93.3</v>
      </c>
      <c r="E1997">
        <v>93.8</v>
      </c>
      <c r="F1997">
        <v>91.8</v>
      </c>
      <c r="G1997" t="s">
        <v>7214</v>
      </c>
      <c r="H1997" s="1">
        <v>4.1999999999999997E-3</v>
      </c>
    </row>
    <row r="1998" spans="1:8" x14ac:dyDescent="0.3">
      <c r="A1998">
        <v>1997</v>
      </c>
      <c r="B1998" t="s">
        <v>7211</v>
      </c>
      <c r="C1998">
        <v>91.98</v>
      </c>
      <c r="D1998">
        <v>92.54</v>
      </c>
      <c r="E1998">
        <v>93.46</v>
      </c>
      <c r="F1998">
        <v>90.96</v>
      </c>
      <c r="G1998" t="s">
        <v>7212</v>
      </c>
      <c r="H1998" s="1">
        <v>-1.29E-2</v>
      </c>
    </row>
    <row r="1999" spans="1:8" x14ac:dyDescent="0.3">
      <c r="A1999">
        <v>1998</v>
      </c>
      <c r="B1999" t="s">
        <v>7209</v>
      </c>
      <c r="C1999">
        <v>88.83</v>
      </c>
      <c r="D1999">
        <v>91.48</v>
      </c>
      <c r="E1999">
        <v>91.95</v>
      </c>
      <c r="F1999">
        <v>87.88</v>
      </c>
      <c r="G1999" t="s">
        <v>7210</v>
      </c>
      <c r="H1999" s="1">
        <v>-3.4200000000000001E-2</v>
      </c>
    </row>
    <row r="2000" spans="1:8" x14ac:dyDescent="0.3">
      <c r="A2000">
        <v>1999</v>
      </c>
      <c r="B2000" t="s">
        <v>7208</v>
      </c>
      <c r="C2000">
        <v>91.36</v>
      </c>
      <c r="D2000">
        <v>88.99</v>
      </c>
      <c r="E2000">
        <v>91.58</v>
      </c>
      <c r="F2000">
        <v>88.99</v>
      </c>
      <c r="G2000" t="s">
        <v>6800</v>
      </c>
      <c r="H2000" s="1">
        <v>2.8500000000000001E-2</v>
      </c>
    </row>
    <row r="2001" spans="1:8" x14ac:dyDescent="0.3">
      <c r="A2001">
        <v>2000</v>
      </c>
      <c r="B2001" t="s">
        <v>7206</v>
      </c>
      <c r="C2001">
        <v>90.94</v>
      </c>
      <c r="D2001">
        <v>91.24</v>
      </c>
      <c r="E2001">
        <v>92.14</v>
      </c>
      <c r="F2001">
        <v>89.92</v>
      </c>
      <c r="G2001" t="s">
        <v>7207</v>
      </c>
      <c r="H2001" s="1">
        <v>-4.5999999999999999E-3</v>
      </c>
    </row>
    <row r="2002" spans="1:8" x14ac:dyDescent="0.3">
      <c r="A2002">
        <v>2001</v>
      </c>
      <c r="B2002" t="s">
        <v>7204</v>
      </c>
      <c r="C2002">
        <v>91.62</v>
      </c>
      <c r="D2002">
        <v>90.25</v>
      </c>
      <c r="E2002">
        <v>91.95</v>
      </c>
      <c r="F2002">
        <v>90</v>
      </c>
      <c r="G2002" t="s">
        <v>7205</v>
      </c>
      <c r="H2002" s="1">
        <v>7.4999999999999997E-3</v>
      </c>
    </row>
    <row r="2003" spans="1:8" x14ac:dyDescent="0.3">
      <c r="A2003">
        <v>2002</v>
      </c>
      <c r="B2003" t="s">
        <v>7202</v>
      </c>
      <c r="C2003">
        <v>92.28</v>
      </c>
      <c r="D2003">
        <v>91.87</v>
      </c>
      <c r="E2003">
        <v>92.81</v>
      </c>
      <c r="F2003">
        <v>90.98</v>
      </c>
      <c r="G2003" t="s">
        <v>7203</v>
      </c>
      <c r="H2003" s="1">
        <v>7.1999999999999998E-3</v>
      </c>
    </row>
    <row r="2004" spans="1:8" x14ac:dyDescent="0.3">
      <c r="A2004">
        <v>2003</v>
      </c>
      <c r="B2004" t="s">
        <v>7200</v>
      </c>
      <c r="C2004">
        <v>95.49</v>
      </c>
      <c r="D2004">
        <v>92.08</v>
      </c>
      <c r="E2004">
        <v>96.24</v>
      </c>
      <c r="F2004">
        <v>91.76</v>
      </c>
      <c r="G2004" t="s">
        <v>7201</v>
      </c>
      <c r="H2004" s="1">
        <v>3.4799999999999998E-2</v>
      </c>
    </row>
    <row r="2005" spans="1:8" x14ac:dyDescent="0.3">
      <c r="A2005">
        <v>2004</v>
      </c>
      <c r="B2005" t="s">
        <v>7198</v>
      </c>
      <c r="C2005">
        <v>94.84</v>
      </c>
      <c r="D2005">
        <v>95.87</v>
      </c>
      <c r="E2005">
        <v>96.53</v>
      </c>
      <c r="F2005">
        <v>94.05</v>
      </c>
      <c r="G2005" t="s">
        <v>7199</v>
      </c>
      <c r="H2005" s="1">
        <v>-6.7999999999999996E-3</v>
      </c>
    </row>
    <row r="2006" spans="1:8" x14ac:dyDescent="0.3">
      <c r="A2006">
        <v>2005</v>
      </c>
      <c r="B2006" t="s">
        <v>7196</v>
      </c>
      <c r="C2006">
        <v>94.5</v>
      </c>
      <c r="D2006">
        <v>95.1</v>
      </c>
      <c r="E2006">
        <v>95.29</v>
      </c>
      <c r="F2006">
        <v>93.98</v>
      </c>
      <c r="G2006" t="s">
        <v>7197</v>
      </c>
      <c r="H2006" s="1">
        <v>-3.5999999999999999E-3</v>
      </c>
    </row>
    <row r="2007" spans="1:8" x14ac:dyDescent="0.3">
      <c r="A2007">
        <v>2006</v>
      </c>
      <c r="B2007" t="s">
        <v>7194</v>
      </c>
      <c r="C2007">
        <v>95.76</v>
      </c>
      <c r="D2007">
        <v>94.42</v>
      </c>
      <c r="E2007">
        <v>95.95</v>
      </c>
      <c r="F2007">
        <v>93.81</v>
      </c>
      <c r="G2007" t="s">
        <v>7195</v>
      </c>
      <c r="H2007" s="1">
        <v>1.3299999999999999E-2</v>
      </c>
    </row>
    <row r="2008" spans="1:8" x14ac:dyDescent="0.3">
      <c r="A2008">
        <v>2007</v>
      </c>
      <c r="B2008" t="s">
        <v>7192</v>
      </c>
      <c r="C2008">
        <v>95.32</v>
      </c>
      <c r="D2008">
        <v>95.9</v>
      </c>
      <c r="E2008">
        <v>96.65</v>
      </c>
      <c r="F2008">
        <v>94.26</v>
      </c>
      <c r="G2008" t="s">
        <v>7193</v>
      </c>
      <c r="H2008" s="1">
        <v>-4.5999999999999999E-3</v>
      </c>
    </row>
    <row r="2009" spans="1:8" x14ac:dyDescent="0.3">
      <c r="A2009">
        <v>2008</v>
      </c>
      <c r="B2009" t="s">
        <v>7190</v>
      </c>
      <c r="C2009">
        <v>92.52</v>
      </c>
      <c r="D2009">
        <v>94.47</v>
      </c>
      <c r="E2009">
        <v>95.05</v>
      </c>
      <c r="F2009">
        <v>92.4</v>
      </c>
      <c r="G2009" t="s">
        <v>7191</v>
      </c>
      <c r="H2009" s="1">
        <v>-2.9399999999999999E-2</v>
      </c>
    </row>
    <row r="2010" spans="1:8" x14ac:dyDescent="0.3">
      <c r="A2010">
        <v>2009</v>
      </c>
      <c r="B2010" t="s">
        <v>7189</v>
      </c>
      <c r="C2010">
        <v>89.81</v>
      </c>
      <c r="D2010">
        <v>92.36</v>
      </c>
      <c r="E2010">
        <v>93.39</v>
      </c>
      <c r="F2010">
        <v>89.56</v>
      </c>
      <c r="G2010" t="s">
        <v>6172</v>
      </c>
      <c r="H2010" s="1">
        <v>-2.93E-2</v>
      </c>
    </row>
    <row r="2011" spans="1:8" x14ac:dyDescent="0.3">
      <c r="A2011">
        <v>2010</v>
      </c>
      <c r="B2011" t="s">
        <v>7187</v>
      </c>
      <c r="C2011">
        <v>90.22</v>
      </c>
      <c r="D2011">
        <v>90.45</v>
      </c>
      <c r="E2011">
        <v>92.82</v>
      </c>
      <c r="F2011">
        <v>89.73</v>
      </c>
      <c r="G2011" t="s">
        <v>7188</v>
      </c>
      <c r="H2011" s="1">
        <v>4.5999999999999999E-3</v>
      </c>
    </row>
    <row r="2012" spans="1:8" x14ac:dyDescent="0.3">
      <c r="A2012">
        <v>2011</v>
      </c>
      <c r="B2012" t="s">
        <v>7185</v>
      </c>
      <c r="C2012">
        <v>88.26</v>
      </c>
      <c r="D2012">
        <v>90.25</v>
      </c>
      <c r="E2012">
        <v>90.79</v>
      </c>
      <c r="F2012">
        <v>87.55</v>
      </c>
      <c r="G2012" t="s">
        <v>7186</v>
      </c>
      <c r="H2012" s="1">
        <v>-2.1700000000000001E-2</v>
      </c>
    </row>
    <row r="2013" spans="1:8" x14ac:dyDescent="0.3">
      <c r="A2013">
        <v>2012</v>
      </c>
      <c r="B2013" t="s">
        <v>7183</v>
      </c>
      <c r="C2013">
        <v>89.8</v>
      </c>
      <c r="D2013">
        <v>88.74</v>
      </c>
      <c r="E2013">
        <v>90.43</v>
      </c>
      <c r="F2013">
        <v>86.93</v>
      </c>
      <c r="G2013" t="s">
        <v>7184</v>
      </c>
      <c r="H2013" s="1">
        <v>1.7399999999999999E-2</v>
      </c>
    </row>
    <row r="2014" spans="1:8" x14ac:dyDescent="0.3">
      <c r="A2014">
        <v>2013</v>
      </c>
      <c r="B2014" t="s">
        <v>7181</v>
      </c>
      <c r="C2014">
        <v>89.53</v>
      </c>
      <c r="D2014">
        <v>89.9</v>
      </c>
      <c r="E2014">
        <v>90.45</v>
      </c>
      <c r="F2014">
        <v>88.97</v>
      </c>
      <c r="G2014" t="s">
        <v>7182</v>
      </c>
      <c r="H2014" s="1">
        <v>-3.0000000000000001E-3</v>
      </c>
    </row>
    <row r="2015" spans="1:8" x14ac:dyDescent="0.3">
      <c r="A2015">
        <v>2014</v>
      </c>
      <c r="B2015" t="s">
        <v>7180</v>
      </c>
      <c r="C2015">
        <v>88.49</v>
      </c>
      <c r="D2015">
        <v>89.75</v>
      </c>
      <c r="E2015">
        <v>91.91</v>
      </c>
      <c r="F2015">
        <v>87.85</v>
      </c>
      <c r="G2015" t="s">
        <v>6367</v>
      </c>
      <c r="H2015" s="1">
        <v>-1.1599999999999999E-2</v>
      </c>
    </row>
    <row r="2016" spans="1:8" x14ac:dyDescent="0.3">
      <c r="A2016">
        <v>2015</v>
      </c>
      <c r="B2016" t="s">
        <v>7179</v>
      </c>
      <c r="C2016">
        <v>90.18</v>
      </c>
      <c r="D2016">
        <v>88</v>
      </c>
      <c r="E2016">
        <v>90.68</v>
      </c>
      <c r="F2016">
        <v>86.56</v>
      </c>
      <c r="G2016" t="s">
        <v>4487</v>
      </c>
      <c r="H2016" s="1">
        <v>1.9099999999999999E-2</v>
      </c>
    </row>
    <row r="2017" spans="1:8" x14ac:dyDescent="0.3">
      <c r="A2017">
        <v>2016</v>
      </c>
      <c r="B2017" t="s">
        <v>7177</v>
      </c>
      <c r="C2017">
        <v>88.64</v>
      </c>
      <c r="D2017">
        <v>90.35</v>
      </c>
      <c r="E2017">
        <v>90.79</v>
      </c>
      <c r="F2017">
        <v>87.47</v>
      </c>
      <c r="G2017" t="s">
        <v>7178</v>
      </c>
      <c r="H2017" s="1">
        <v>-1.7100000000000001E-2</v>
      </c>
    </row>
    <row r="2018" spans="1:8" x14ac:dyDescent="0.3">
      <c r="A2018">
        <v>2017</v>
      </c>
      <c r="B2018" t="s">
        <v>7175</v>
      </c>
      <c r="C2018">
        <v>88.04</v>
      </c>
      <c r="D2018">
        <v>88.77</v>
      </c>
      <c r="E2018">
        <v>89.85</v>
      </c>
      <c r="F2018">
        <v>87.51</v>
      </c>
      <c r="G2018" t="s">
        <v>7176</v>
      </c>
      <c r="H2018" s="1">
        <v>-6.7999999999999996E-3</v>
      </c>
    </row>
    <row r="2019" spans="1:8" x14ac:dyDescent="0.3">
      <c r="A2019">
        <v>2018</v>
      </c>
      <c r="B2019" t="s">
        <v>7173</v>
      </c>
      <c r="C2019">
        <v>89.99</v>
      </c>
      <c r="D2019">
        <v>88.28</v>
      </c>
      <c r="E2019">
        <v>90.35</v>
      </c>
      <c r="F2019">
        <v>88.15</v>
      </c>
      <c r="G2019" t="s">
        <v>7174</v>
      </c>
      <c r="H2019" s="1">
        <v>2.2100000000000002E-2</v>
      </c>
    </row>
    <row r="2020" spans="1:8" x14ac:dyDescent="0.3">
      <c r="A2020">
        <v>2019</v>
      </c>
      <c r="B2020" t="s">
        <v>7171</v>
      </c>
      <c r="C2020">
        <v>94.02</v>
      </c>
      <c r="D2020">
        <v>89.59</v>
      </c>
      <c r="E2020">
        <v>94.44</v>
      </c>
      <c r="F2020">
        <v>89.34</v>
      </c>
      <c r="G2020" t="s">
        <v>7172</v>
      </c>
      <c r="H2020" s="1">
        <v>4.48E-2</v>
      </c>
    </row>
    <row r="2021" spans="1:8" x14ac:dyDescent="0.3">
      <c r="A2021">
        <v>2020</v>
      </c>
      <c r="B2021" t="s">
        <v>7169</v>
      </c>
      <c r="C2021">
        <v>92.12</v>
      </c>
      <c r="D2021">
        <v>93.65</v>
      </c>
      <c r="E2021">
        <v>94.36</v>
      </c>
      <c r="F2021">
        <v>91.92</v>
      </c>
      <c r="G2021" t="s">
        <v>7170</v>
      </c>
      <c r="H2021" s="1">
        <v>-2.0199999999999999E-2</v>
      </c>
    </row>
    <row r="2022" spans="1:8" x14ac:dyDescent="0.3">
      <c r="A2022">
        <v>2021</v>
      </c>
      <c r="B2022" t="s">
        <v>7167</v>
      </c>
      <c r="C2022">
        <v>92.67</v>
      </c>
      <c r="D2022">
        <v>92.5</v>
      </c>
      <c r="E2022">
        <v>93.66</v>
      </c>
      <c r="F2022">
        <v>91.38</v>
      </c>
      <c r="G2022" t="s">
        <v>7168</v>
      </c>
      <c r="H2022" s="1">
        <v>6.0000000000000001E-3</v>
      </c>
    </row>
    <row r="2023" spans="1:8" x14ac:dyDescent="0.3">
      <c r="A2023">
        <v>2022</v>
      </c>
      <c r="B2023" t="s">
        <v>7165</v>
      </c>
      <c r="C2023">
        <v>91.29</v>
      </c>
      <c r="D2023">
        <v>91.69</v>
      </c>
      <c r="E2023">
        <v>92.42</v>
      </c>
      <c r="F2023">
        <v>90.12</v>
      </c>
      <c r="G2023" t="s">
        <v>7166</v>
      </c>
      <c r="H2023" s="1">
        <v>-1.49E-2</v>
      </c>
    </row>
    <row r="2024" spans="1:8" x14ac:dyDescent="0.3">
      <c r="A2024">
        <v>2023</v>
      </c>
      <c r="B2024" t="s">
        <v>7163</v>
      </c>
      <c r="C2024">
        <v>90.12</v>
      </c>
      <c r="D2024">
        <v>91.58</v>
      </c>
      <c r="E2024">
        <v>92.89</v>
      </c>
      <c r="F2024">
        <v>89.33</v>
      </c>
      <c r="G2024" t="s">
        <v>7164</v>
      </c>
      <c r="H2024" s="1">
        <v>-1.2800000000000001E-2</v>
      </c>
    </row>
    <row r="2025" spans="1:8" x14ac:dyDescent="0.3">
      <c r="A2025">
        <v>2024</v>
      </c>
      <c r="B2025" t="s">
        <v>7161</v>
      </c>
      <c r="C2025">
        <v>91.48</v>
      </c>
      <c r="D2025">
        <v>90.5</v>
      </c>
      <c r="E2025">
        <v>92.27</v>
      </c>
      <c r="F2025">
        <v>89.75</v>
      </c>
      <c r="G2025" t="s">
        <v>7162</v>
      </c>
      <c r="H2025" s="1">
        <v>1.5100000000000001E-2</v>
      </c>
    </row>
    <row r="2026" spans="1:8" x14ac:dyDescent="0.3">
      <c r="A2026">
        <v>2025</v>
      </c>
      <c r="B2026" t="s">
        <v>7159</v>
      </c>
      <c r="C2026">
        <v>90.88</v>
      </c>
      <c r="D2026">
        <v>91.91</v>
      </c>
      <c r="E2026">
        <v>92.48</v>
      </c>
      <c r="F2026">
        <v>90.66</v>
      </c>
      <c r="G2026" t="s">
        <v>7160</v>
      </c>
      <c r="H2026" s="1">
        <v>-6.6E-3</v>
      </c>
    </row>
    <row r="2027" spans="1:8" x14ac:dyDescent="0.3">
      <c r="A2027">
        <v>2026</v>
      </c>
      <c r="B2027" t="s">
        <v>7157</v>
      </c>
      <c r="C2027">
        <v>92.46</v>
      </c>
      <c r="D2027">
        <v>91</v>
      </c>
      <c r="E2027">
        <v>92.95</v>
      </c>
      <c r="F2027">
        <v>90.61</v>
      </c>
      <c r="G2027" t="s">
        <v>7158</v>
      </c>
      <c r="H2027" s="1">
        <v>1.7399999999999999E-2</v>
      </c>
    </row>
    <row r="2028" spans="1:8" x14ac:dyDescent="0.3">
      <c r="A2028">
        <v>2027</v>
      </c>
      <c r="B2028" t="s">
        <v>7155</v>
      </c>
      <c r="C2028">
        <v>92.7</v>
      </c>
      <c r="D2028">
        <v>92.29</v>
      </c>
      <c r="E2028">
        <v>92.82</v>
      </c>
      <c r="F2028">
        <v>91.35</v>
      </c>
      <c r="G2028" t="s">
        <v>7156</v>
      </c>
      <c r="H2028" s="1">
        <v>2.5999999999999999E-3</v>
      </c>
    </row>
    <row r="2029" spans="1:8" x14ac:dyDescent="0.3">
      <c r="A2029">
        <v>2028</v>
      </c>
      <c r="B2029" t="s">
        <v>7153</v>
      </c>
      <c r="C2029">
        <v>93.94</v>
      </c>
      <c r="D2029">
        <v>93</v>
      </c>
      <c r="E2029">
        <v>95.06</v>
      </c>
      <c r="F2029">
        <v>92.8</v>
      </c>
      <c r="G2029" t="s">
        <v>7154</v>
      </c>
      <c r="H2029" s="1">
        <v>1.34E-2</v>
      </c>
    </row>
    <row r="2030" spans="1:8" x14ac:dyDescent="0.3">
      <c r="A2030">
        <v>2029</v>
      </c>
      <c r="B2030" t="s">
        <v>7151</v>
      </c>
      <c r="C2030">
        <v>94.78</v>
      </c>
      <c r="D2030">
        <v>94</v>
      </c>
      <c r="E2030">
        <v>95.87</v>
      </c>
      <c r="F2030">
        <v>93.27</v>
      </c>
      <c r="G2030" t="s">
        <v>7152</v>
      </c>
      <c r="H2030" s="1">
        <v>8.8999999999999999E-3</v>
      </c>
    </row>
    <row r="2031" spans="1:8" x14ac:dyDescent="0.3">
      <c r="A2031">
        <v>2030</v>
      </c>
      <c r="B2031" t="s">
        <v>7149</v>
      </c>
      <c r="C2031">
        <v>93.88</v>
      </c>
      <c r="D2031">
        <v>94.96</v>
      </c>
      <c r="E2031">
        <v>95.86</v>
      </c>
      <c r="F2031">
        <v>93.8</v>
      </c>
      <c r="G2031" t="s">
        <v>7150</v>
      </c>
      <c r="H2031" s="1">
        <v>-9.4999999999999998E-3</v>
      </c>
    </row>
    <row r="2032" spans="1:8" x14ac:dyDescent="0.3">
      <c r="A2032">
        <v>2031</v>
      </c>
      <c r="B2032" t="s">
        <v>7147</v>
      </c>
      <c r="C2032">
        <v>93.85</v>
      </c>
      <c r="D2032">
        <v>94.29</v>
      </c>
      <c r="E2032">
        <v>95.29</v>
      </c>
      <c r="F2032">
        <v>93.25</v>
      </c>
      <c r="G2032" t="s">
        <v>7148</v>
      </c>
      <c r="H2032" s="1">
        <v>-2.9999999999999997E-4</v>
      </c>
    </row>
    <row r="2033" spans="1:8" x14ac:dyDescent="0.3">
      <c r="A2033">
        <v>2032</v>
      </c>
      <c r="B2033" t="s">
        <v>7145</v>
      </c>
      <c r="C2033">
        <v>97.84</v>
      </c>
      <c r="D2033">
        <v>94.47</v>
      </c>
      <c r="E2033">
        <v>98</v>
      </c>
      <c r="F2033">
        <v>94.15</v>
      </c>
      <c r="G2033" t="s">
        <v>7146</v>
      </c>
      <c r="H2033" s="1">
        <v>4.2500000000000003E-2</v>
      </c>
    </row>
    <row r="2034" spans="1:8" x14ac:dyDescent="0.3">
      <c r="A2034">
        <v>2033</v>
      </c>
      <c r="B2034" t="s">
        <v>7143</v>
      </c>
      <c r="C2034">
        <v>97.6</v>
      </c>
      <c r="D2034">
        <v>97.45</v>
      </c>
      <c r="E2034">
        <v>98.5</v>
      </c>
      <c r="F2034">
        <v>97.04</v>
      </c>
      <c r="G2034" t="s">
        <v>7144</v>
      </c>
      <c r="H2034" s="1">
        <v>-2.5000000000000001E-3</v>
      </c>
    </row>
    <row r="2035" spans="1:8" x14ac:dyDescent="0.3">
      <c r="A2035">
        <v>2034</v>
      </c>
      <c r="B2035" t="s">
        <v>7141</v>
      </c>
      <c r="C2035">
        <v>96.79</v>
      </c>
      <c r="D2035">
        <v>97.77</v>
      </c>
      <c r="E2035">
        <v>98</v>
      </c>
      <c r="F2035">
        <v>96.18</v>
      </c>
      <c r="G2035" t="s">
        <v>7142</v>
      </c>
      <c r="H2035" s="1">
        <v>-8.3000000000000001E-3</v>
      </c>
    </row>
    <row r="2036" spans="1:8" x14ac:dyDescent="0.3">
      <c r="A2036">
        <v>2035</v>
      </c>
      <c r="B2036" t="s">
        <v>7139</v>
      </c>
      <c r="C2036">
        <v>94.39</v>
      </c>
      <c r="D2036">
        <v>96.69</v>
      </c>
      <c r="E2036">
        <v>97.48</v>
      </c>
      <c r="F2036">
        <v>93.72</v>
      </c>
      <c r="G2036" t="s">
        <v>7140</v>
      </c>
      <c r="H2036" s="1">
        <v>-2.4799999999999999E-2</v>
      </c>
    </row>
    <row r="2037" spans="1:8" x14ac:dyDescent="0.3">
      <c r="A2037">
        <v>2036</v>
      </c>
      <c r="B2037" t="s">
        <v>7137</v>
      </c>
      <c r="C2037">
        <v>95.54</v>
      </c>
      <c r="D2037">
        <v>94.77</v>
      </c>
      <c r="E2037">
        <v>96.69</v>
      </c>
      <c r="F2037">
        <v>94.47</v>
      </c>
      <c r="G2037" t="s">
        <v>7138</v>
      </c>
      <c r="H2037" s="1">
        <v>1.2200000000000001E-2</v>
      </c>
    </row>
    <row r="2038" spans="1:8" x14ac:dyDescent="0.3">
      <c r="A2038">
        <v>2037</v>
      </c>
      <c r="B2038" t="s">
        <v>7135</v>
      </c>
      <c r="C2038">
        <v>94.37</v>
      </c>
      <c r="D2038">
        <v>95.55</v>
      </c>
      <c r="E2038">
        <v>96.7</v>
      </c>
      <c r="F2038">
        <v>94.1</v>
      </c>
      <c r="G2038" t="s">
        <v>7136</v>
      </c>
      <c r="H2038" s="1">
        <v>-1.2200000000000001E-2</v>
      </c>
    </row>
    <row r="2039" spans="1:8" x14ac:dyDescent="0.3">
      <c r="A2039">
        <v>2038</v>
      </c>
      <c r="B2039" t="s">
        <v>7133</v>
      </c>
      <c r="C2039">
        <v>92.22</v>
      </c>
      <c r="D2039">
        <v>94.49</v>
      </c>
      <c r="E2039">
        <v>95.09</v>
      </c>
      <c r="F2039">
        <v>92.13</v>
      </c>
      <c r="G2039" t="s">
        <v>7134</v>
      </c>
      <c r="H2039" s="1">
        <v>-2.2800000000000001E-2</v>
      </c>
    </row>
    <row r="2040" spans="1:8" x14ac:dyDescent="0.3">
      <c r="A2040">
        <v>2039</v>
      </c>
      <c r="B2040" t="s">
        <v>7131</v>
      </c>
      <c r="C2040">
        <v>91.07</v>
      </c>
      <c r="D2040">
        <v>92.85</v>
      </c>
      <c r="E2040">
        <v>93.24</v>
      </c>
      <c r="F2040">
        <v>90.83</v>
      </c>
      <c r="G2040" t="s">
        <v>7132</v>
      </c>
      <c r="H2040" s="1">
        <v>-1.2500000000000001E-2</v>
      </c>
    </row>
    <row r="2041" spans="1:8" x14ac:dyDescent="0.3">
      <c r="A2041">
        <v>2040</v>
      </c>
      <c r="B2041" t="s">
        <v>7129</v>
      </c>
      <c r="C2041">
        <v>92.92</v>
      </c>
      <c r="D2041">
        <v>91.07</v>
      </c>
      <c r="E2041">
        <v>93.05</v>
      </c>
      <c r="F2041">
        <v>91.01</v>
      </c>
      <c r="G2041" t="s">
        <v>7130</v>
      </c>
      <c r="H2041" s="1">
        <v>2.0299999999999999E-2</v>
      </c>
    </row>
    <row r="2042" spans="1:8" x14ac:dyDescent="0.3">
      <c r="A2042">
        <v>2041</v>
      </c>
      <c r="B2042" t="s">
        <v>7127</v>
      </c>
      <c r="C2042">
        <v>90.98</v>
      </c>
      <c r="D2042">
        <v>92.9</v>
      </c>
      <c r="E2042">
        <v>93.25</v>
      </c>
      <c r="F2042">
        <v>90.35</v>
      </c>
      <c r="G2042" t="s">
        <v>7128</v>
      </c>
      <c r="H2042" s="1">
        <v>-2.0899999999999998E-2</v>
      </c>
    </row>
    <row r="2043" spans="1:8" x14ac:dyDescent="0.3">
      <c r="A2043">
        <v>2042</v>
      </c>
      <c r="B2043" t="s">
        <v>7125</v>
      </c>
      <c r="C2043">
        <v>89.75</v>
      </c>
      <c r="D2043">
        <v>90.94</v>
      </c>
      <c r="E2043">
        <v>91</v>
      </c>
      <c r="F2043">
        <v>88.71</v>
      </c>
      <c r="G2043" t="s">
        <v>7126</v>
      </c>
      <c r="H2043" s="1">
        <v>-1.35E-2</v>
      </c>
    </row>
    <row r="2044" spans="1:8" x14ac:dyDescent="0.3">
      <c r="A2044">
        <v>2043</v>
      </c>
      <c r="B2044" t="s">
        <v>7123</v>
      </c>
      <c r="C2044">
        <v>88.75</v>
      </c>
      <c r="D2044">
        <v>89.6</v>
      </c>
      <c r="E2044">
        <v>90.69</v>
      </c>
      <c r="F2044">
        <v>88.21</v>
      </c>
      <c r="G2044" t="s">
        <v>7124</v>
      </c>
      <c r="H2044" s="1">
        <v>-1.11E-2</v>
      </c>
    </row>
    <row r="2045" spans="1:8" x14ac:dyDescent="0.3">
      <c r="A2045">
        <v>2044</v>
      </c>
      <c r="B2045" t="s">
        <v>7121</v>
      </c>
      <c r="C2045">
        <v>89.23</v>
      </c>
      <c r="D2045">
        <v>88.5</v>
      </c>
      <c r="E2045">
        <v>89.98</v>
      </c>
      <c r="F2045">
        <v>88.4</v>
      </c>
      <c r="G2045" t="s">
        <v>7122</v>
      </c>
      <c r="H2045" s="1">
        <v>5.4000000000000003E-3</v>
      </c>
    </row>
    <row r="2046" spans="1:8" x14ac:dyDescent="0.3">
      <c r="A2046">
        <v>2045</v>
      </c>
      <c r="B2046" t="s">
        <v>7119</v>
      </c>
      <c r="C2046">
        <v>87.51</v>
      </c>
      <c r="D2046">
        <v>89.57</v>
      </c>
      <c r="E2046">
        <v>89.65</v>
      </c>
      <c r="F2046">
        <v>87.36</v>
      </c>
      <c r="G2046" t="s">
        <v>7120</v>
      </c>
      <c r="H2046" s="1">
        <v>-1.9300000000000001E-2</v>
      </c>
    </row>
    <row r="2047" spans="1:8" x14ac:dyDescent="0.3">
      <c r="A2047">
        <v>2046</v>
      </c>
      <c r="B2047" t="s">
        <v>7117</v>
      </c>
      <c r="C2047">
        <v>88.45</v>
      </c>
      <c r="D2047">
        <v>87.38</v>
      </c>
      <c r="E2047">
        <v>88.86</v>
      </c>
      <c r="F2047">
        <v>85</v>
      </c>
      <c r="G2047" t="s">
        <v>7118</v>
      </c>
      <c r="H2047" s="1">
        <v>1.0699999999999999E-2</v>
      </c>
    </row>
    <row r="2048" spans="1:8" x14ac:dyDescent="0.3">
      <c r="A2048">
        <v>2047</v>
      </c>
      <c r="B2048" t="s">
        <v>7115</v>
      </c>
      <c r="C2048">
        <v>86.62</v>
      </c>
      <c r="D2048">
        <v>88.25</v>
      </c>
      <c r="E2048">
        <v>88.67</v>
      </c>
      <c r="F2048">
        <v>86.4</v>
      </c>
      <c r="G2048" t="s">
        <v>7116</v>
      </c>
      <c r="H2048" s="1">
        <v>-2.07E-2</v>
      </c>
    </row>
    <row r="2049" spans="1:8" x14ac:dyDescent="0.3">
      <c r="A2049">
        <v>2048</v>
      </c>
      <c r="B2049" t="s">
        <v>7113</v>
      </c>
      <c r="C2049">
        <v>89.07</v>
      </c>
      <c r="D2049">
        <v>87.4</v>
      </c>
      <c r="E2049">
        <v>89.42</v>
      </c>
      <c r="F2049">
        <v>86.88</v>
      </c>
      <c r="G2049" t="s">
        <v>7114</v>
      </c>
      <c r="H2049" s="1">
        <v>2.8299999999999999E-2</v>
      </c>
    </row>
    <row r="2050" spans="1:8" x14ac:dyDescent="0.3">
      <c r="A2050">
        <v>2049</v>
      </c>
      <c r="B2050" t="s">
        <v>7111</v>
      </c>
      <c r="C2050">
        <v>90.9</v>
      </c>
      <c r="D2050">
        <v>89.44</v>
      </c>
      <c r="E2050">
        <v>91.4</v>
      </c>
      <c r="F2050">
        <v>89.32</v>
      </c>
      <c r="G2050" t="s">
        <v>7112</v>
      </c>
      <c r="H2050" s="1">
        <v>2.0500000000000001E-2</v>
      </c>
    </row>
    <row r="2051" spans="1:8" x14ac:dyDescent="0.3">
      <c r="A2051">
        <v>2050</v>
      </c>
      <c r="B2051" t="s">
        <v>7109</v>
      </c>
      <c r="C2051">
        <v>91.38</v>
      </c>
      <c r="D2051">
        <v>90.7</v>
      </c>
      <c r="E2051">
        <v>91.75</v>
      </c>
      <c r="F2051">
        <v>89.33</v>
      </c>
      <c r="G2051" t="s">
        <v>7110</v>
      </c>
      <c r="H2051" s="1">
        <v>5.3E-3</v>
      </c>
    </row>
    <row r="2052" spans="1:8" x14ac:dyDescent="0.3">
      <c r="A2052">
        <v>2051</v>
      </c>
      <c r="B2052" t="s">
        <v>7107</v>
      </c>
      <c r="C2052">
        <v>92</v>
      </c>
      <c r="D2052">
        <v>91.55</v>
      </c>
      <c r="E2052">
        <v>92.53</v>
      </c>
      <c r="F2052">
        <v>91.03</v>
      </c>
      <c r="G2052" t="s">
        <v>7108</v>
      </c>
      <c r="H2052" s="1">
        <v>6.7999999999999996E-3</v>
      </c>
    </row>
    <row r="2053" spans="1:8" x14ac:dyDescent="0.3">
      <c r="A2053">
        <v>2052</v>
      </c>
      <c r="B2053" t="s">
        <v>7105</v>
      </c>
      <c r="C2053">
        <v>92.53</v>
      </c>
      <c r="D2053">
        <v>92.45</v>
      </c>
      <c r="E2053">
        <v>92.8</v>
      </c>
      <c r="F2053">
        <v>91.48</v>
      </c>
      <c r="G2053" t="s">
        <v>7106</v>
      </c>
      <c r="H2053" s="1">
        <v>5.7999999999999996E-3</v>
      </c>
    </row>
    <row r="2054" spans="1:8" x14ac:dyDescent="0.3">
      <c r="A2054">
        <v>2053</v>
      </c>
      <c r="B2054" t="s">
        <v>7103</v>
      </c>
      <c r="C2054">
        <v>92.21</v>
      </c>
      <c r="D2054">
        <v>91.6</v>
      </c>
      <c r="E2054">
        <v>92.83</v>
      </c>
      <c r="F2054">
        <v>90.16</v>
      </c>
      <c r="G2054" t="s">
        <v>7104</v>
      </c>
      <c r="H2054" s="1">
        <v>-3.5000000000000001E-3</v>
      </c>
    </row>
    <row r="2055" spans="1:8" x14ac:dyDescent="0.3">
      <c r="A2055">
        <v>2054</v>
      </c>
      <c r="B2055" t="s">
        <v>7101</v>
      </c>
      <c r="C2055">
        <v>89.44</v>
      </c>
      <c r="D2055">
        <v>91.5</v>
      </c>
      <c r="E2055">
        <v>92.49</v>
      </c>
      <c r="F2055">
        <v>88.95</v>
      </c>
      <c r="G2055" t="s">
        <v>7102</v>
      </c>
      <c r="H2055" s="1">
        <v>-0.03</v>
      </c>
    </row>
    <row r="2056" spans="1:8" x14ac:dyDescent="0.3">
      <c r="A2056">
        <v>2055</v>
      </c>
      <c r="B2056" t="s">
        <v>7100</v>
      </c>
      <c r="C2056">
        <v>90.47</v>
      </c>
      <c r="D2056">
        <v>89.1</v>
      </c>
      <c r="E2056">
        <v>91.12</v>
      </c>
      <c r="F2056">
        <v>88.63</v>
      </c>
      <c r="G2056" t="s">
        <v>1152</v>
      </c>
      <c r="H2056" s="1">
        <v>1.15E-2</v>
      </c>
    </row>
    <row r="2057" spans="1:8" x14ac:dyDescent="0.3">
      <c r="A2057">
        <v>2056</v>
      </c>
      <c r="B2057" t="s">
        <v>7098</v>
      </c>
      <c r="C2057">
        <v>88.82</v>
      </c>
      <c r="D2057">
        <v>90.06</v>
      </c>
      <c r="E2057">
        <v>90.4</v>
      </c>
      <c r="F2057">
        <v>88.05</v>
      </c>
      <c r="G2057" t="s">
        <v>7099</v>
      </c>
      <c r="H2057" s="1">
        <v>-1.8200000000000001E-2</v>
      </c>
    </row>
    <row r="2058" spans="1:8" x14ac:dyDescent="0.3">
      <c r="A2058">
        <v>2057</v>
      </c>
      <c r="B2058" t="s">
        <v>7096</v>
      </c>
      <c r="C2058">
        <v>87.78</v>
      </c>
      <c r="D2058">
        <v>88.5</v>
      </c>
      <c r="E2058">
        <v>89.6</v>
      </c>
      <c r="F2058">
        <v>87.53</v>
      </c>
      <c r="G2058" t="s">
        <v>7097</v>
      </c>
      <c r="H2058" s="1">
        <v>-1.17E-2</v>
      </c>
    </row>
    <row r="2059" spans="1:8" x14ac:dyDescent="0.3">
      <c r="A2059">
        <v>2058</v>
      </c>
      <c r="B2059" t="s">
        <v>7094</v>
      </c>
      <c r="C2059">
        <v>88.51</v>
      </c>
      <c r="D2059">
        <v>87.6</v>
      </c>
      <c r="E2059">
        <v>88.77</v>
      </c>
      <c r="F2059">
        <v>86.83</v>
      </c>
      <c r="G2059" t="s">
        <v>7095</v>
      </c>
      <c r="H2059" s="1">
        <v>8.3000000000000001E-3</v>
      </c>
    </row>
    <row r="2060" spans="1:8" x14ac:dyDescent="0.3">
      <c r="A2060">
        <v>2059</v>
      </c>
      <c r="B2060" t="s">
        <v>7093</v>
      </c>
      <c r="C2060">
        <v>91.94</v>
      </c>
      <c r="D2060">
        <v>88.78</v>
      </c>
      <c r="E2060">
        <v>92.32</v>
      </c>
      <c r="F2060">
        <v>88.78</v>
      </c>
      <c r="G2060" t="s">
        <v>6248</v>
      </c>
      <c r="H2060" s="1">
        <v>3.8800000000000001E-2</v>
      </c>
    </row>
    <row r="2061" spans="1:8" x14ac:dyDescent="0.3">
      <c r="A2061">
        <v>2060</v>
      </c>
      <c r="B2061" t="s">
        <v>7091</v>
      </c>
      <c r="C2061">
        <v>93.53</v>
      </c>
      <c r="D2061">
        <v>92.68</v>
      </c>
      <c r="E2061">
        <v>94.52</v>
      </c>
      <c r="F2061">
        <v>91.09</v>
      </c>
      <c r="G2061" t="s">
        <v>7092</v>
      </c>
      <c r="H2061" s="1">
        <v>1.7299999999999999E-2</v>
      </c>
    </row>
    <row r="2062" spans="1:8" x14ac:dyDescent="0.3">
      <c r="A2062">
        <v>2061</v>
      </c>
      <c r="B2062" t="s">
        <v>7089</v>
      </c>
      <c r="C2062">
        <v>92.86</v>
      </c>
      <c r="D2062">
        <v>93.29</v>
      </c>
      <c r="E2062">
        <v>94.13</v>
      </c>
      <c r="F2062">
        <v>92.08</v>
      </c>
      <c r="G2062" t="s">
        <v>7090</v>
      </c>
      <c r="H2062" s="1">
        <v>-7.1999999999999998E-3</v>
      </c>
    </row>
    <row r="2063" spans="1:8" x14ac:dyDescent="0.3">
      <c r="A2063">
        <v>2062</v>
      </c>
      <c r="B2063" t="s">
        <v>7087</v>
      </c>
      <c r="C2063">
        <v>93.32</v>
      </c>
      <c r="D2063">
        <v>92.99</v>
      </c>
      <c r="E2063">
        <v>94</v>
      </c>
      <c r="F2063">
        <v>92.39</v>
      </c>
      <c r="G2063" t="s">
        <v>7088</v>
      </c>
      <c r="H2063" s="1">
        <v>5.0000000000000001E-3</v>
      </c>
    </row>
    <row r="2064" spans="1:8" x14ac:dyDescent="0.3">
      <c r="A2064">
        <v>2063</v>
      </c>
      <c r="B2064" t="s">
        <v>7085</v>
      </c>
      <c r="C2064">
        <v>95.09</v>
      </c>
      <c r="D2064">
        <v>93.47</v>
      </c>
      <c r="E2064">
        <v>95.49</v>
      </c>
      <c r="F2064">
        <v>93.38</v>
      </c>
      <c r="G2064" t="s">
        <v>7086</v>
      </c>
      <c r="H2064" s="1">
        <v>1.9E-2</v>
      </c>
    </row>
    <row r="2065" spans="1:8" x14ac:dyDescent="0.3">
      <c r="A2065">
        <v>2064</v>
      </c>
      <c r="B2065" t="s">
        <v>7083</v>
      </c>
      <c r="C2065">
        <v>94.63</v>
      </c>
      <c r="D2065">
        <v>94.95</v>
      </c>
      <c r="E2065">
        <v>95.8</v>
      </c>
      <c r="F2065">
        <v>94.02</v>
      </c>
      <c r="G2065" t="s">
        <v>7084</v>
      </c>
      <c r="H2065" s="1">
        <v>-4.7999999999999996E-3</v>
      </c>
    </row>
    <row r="2066" spans="1:8" x14ac:dyDescent="0.3">
      <c r="A2066">
        <v>2065</v>
      </c>
      <c r="B2066" t="s">
        <v>7081</v>
      </c>
      <c r="C2066">
        <v>94.91</v>
      </c>
      <c r="D2066">
        <v>94.9</v>
      </c>
      <c r="E2066">
        <v>95.44</v>
      </c>
      <c r="F2066">
        <v>94.44</v>
      </c>
      <c r="G2066" t="s">
        <v>7082</v>
      </c>
      <c r="H2066" s="1">
        <v>3.0000000000000001E-3</v>
      </c>
    </row>
    <row r="2067" spans="1:8" x14ac:dyDescent="0.3">
      <c r="A2067">
        <v>2066</v>
      </c>
      <c r="B2067" t="s">
        <v>7079</v>
      </c>
      <c r="C2067">
        <v>98.56</v>
      </c>
      <c r="D2067">
        <v>94.84</v>
      </c>
      <c r="E2067">
        <v>98.7</v>
      </c>
      <c r="F2067">
        <v>94.81</v>
      </c>
      <c r="G2067" t="s">
        <v>7080</v>
      </c>
      <c r="H2067" s="1">
        <v>3.85E-2</v>
      </c>
    </row>
    <row r="2068" spans="1:8" x14ac:dyDescent="0.3">
      <c r="A2068">
        <v>2067</v>
      </c>
      <c r="B2068" t="s">
        <v>7077</v>
      </c>
      <c r="C2068">
        <v>98.42</v>
      </c>
      <c r="D2068">
        <v>97.82</v>
      </c>
      <c r="E2068">
        <v>99.22</v>
      </c>
      <c r="F2068">
        <v>96.77</v>
      </c>
      <c r="G2068" t="s">
        <v>7078</v>
      </c>
      <c r="H2068" s="1">
        <v>-1.4E-3</v>
      </c>
    </row>
    <row r="2069" spans="1:8" x14ac:dyDescent="0.3">
      <c r="A2069">
        <v>2068</v>
      </c>
      <c r="B2069" t="s">
        <v>7075</v>
      </c>
      <c r="C2069">
        <v>96.24</v>
      </c>
      <c r="D2069">
        <v>98.35</v>
      </c>
      <c r="E2069">
        <v>99</v>
      </c>
      <c r="F2069">
        <v>95.42</v>
      </c>
      <c r="G2069" t="s">
        <v>7076</v>
      </c>
      <c r="H2069" s="1">
        <v>-2.2100000000000002E-2</v>
      </c>
    </row>
    <row r="2070" spans="1:8" x14ac:dyDescent="0.3">
      <c r="A2070">
        <v>2069</v>
      </c>
      <c r="B2070" t="s">
        <v>7073</v>
      </c>
      <c r="C2070">
        <v>97.01</v>
      </c>
      <c r="D2070">
        <v>95.9</v>
      </c>
      <c r="E2070">
        <v>97.65</v>
      </c>
      <c r="F2070">
        <v>95.66</v>
      </c>
      <c r="G2070" t="s">
        <v>7074</v>
      </c>
      <c r="H2070" s="1">
        <v>8.0000000000000002E-3</v>
      </c>
    </row>
    <row r="2071" spans="1:8" x14ac:dyDescent="0.3">
      <c r="A2071">
        <v>2070</v>
      </c>
      <c r="B2071" t="s">
        <v>7071</v>
      </c>
      <c r="C2071">
        <v>97.69</v>
      </c>
      <c r="D2071">
        <v>97.23</v>
      </c>
      <c r="E2071">
        <v>98.16</v>
      </c>
      <c r="F2071">
        <v>96.34</v>
      </c>
      <c r="G2071" t="s">
        <v>7072</v>
      </c>
      <c r="H2071" s="1">
        <v>7.0000000000000001E-3</v>
      </c>
    </row>
    <row r="2072" spans="1:8" x14ac:dyDescent="0.3">
      <c r="A2072">
        <v>2071</v>
      </c>
      <c r="B2072" t="s">
        <v>7069</v>
      </c>
      <c r="C2072">
        <v>99.47</v>
      </c>
      <c r="D2072">
        <v>98.05</v>
      </c>
      <c r="E2072">
        <v>100.03</v>
      </c>
      <c r="F2072">
        <v>97.05</v>
      </c>
      <c r="G2072" t="s">
        <v>7070</v>
      </c>
      <c r="H2072" s="1">
        <v>1.8200000000000001E-2</v>
      </c>
    </row>
    <row r="2073" spans="1:8" x14ac:dyDescent="0.3">
      <c r="A2073">
        <v>2072</v>
      </c>
      <c r="B2073" t="s">
        <v>7067</v>
      </c>
      <c r="C2073">
        <v>98.27</v>
      </c>
      <c r="D2073">
        <v>100</v>
      </c>
      <c r="E2073">
        <v>100.53</v>
      </c>
      <c r="F2073">
        <v>97.98</v>
      </c>
      <c r="G2073" t="s">
        <v>7068</v>
      </c>
      <c r="H2073" s="1">
        <v>-1.21E-2</v>
      </c>
    </row>
    <row r="2074" spans="1:8" x14ac:dyDescent="0.3">
      <c r="A2074">
        <v>2073</v>
      </c>
      <c r="B2074" t="s">
        <v>7065</v>
      </c>
      <c r="C2074">
        <v>100.9</v>
      </c>
      <c r="D2074">
        <v>98.54</v>
      </c>
      <c r="E2074">
        <v>101.27</v>
      </c>
      <c r="F2074">
        <v>97.45</v>
      </c>
      <c r="G2074" t="s">
        <v>7066</v>
      </c>
      <c r="H2074" s="1">
        <v>2.6800000000000001E-2</v>
      </c>
    </row>
    <row r="2075" spans="1:8" x14ac:dyDescent="0.3">
      <c r="A2075">
        <v>2074</v>
      </c>
      <c r="B2075" t="s">
        <v>7063</v>
      </c>
      <c r="C2075">
        <v>100.1</v>
      </c>
      <c r="D2075">
        <v>101.2</v>
      </c>
      <c r="E2075">
        <v>101.27</v>
      </c>
      <c r="F2075">
        <v>99.66</v>
      </c>
      <c r="G2075" t="s">
        <v>7064</v>
      </c>
      <c r="H2075" s="1">
        <v>-7.9000000000000008E-3</v>
      </c>
    </row>
    <row r="2076" spans="1:8" x14ac:dyDescent="0.3">
      <c r="A2076">
        <v>2075</v>
      </c>
      <c r="B2076" t="s">
        <v>7061</v>
      </c>
      <c r="C2076">
        <v>100.48</v>
      </c>
      <c r="D2076">
        <v>100.12</v>
      </c>
      <c r="E2076">
        <v>102.29</v>
      </c>
      <c r="F2076">
        <v>99.2</v>
      </c>
      <c r="G2076" t="s">
        <v>7062</v>
      </c>
      <c r="H2076" s="1">
        <v>3.8E-3</v>
      </c>
    </row>
    <row r="2077" spans="1:8" x14ac:dyDescent="0.3">
      <c r="A2077">
        <v>2076</v>
      </c>
      <c r="B2077" t="s">
        <v>7059</v>
      </c>
      <c r="C2077">
        <v>97.52</v>
      </c>
      <c r="D2077">
        <v>100.6</v>
      </c>
      <c r="E2077">
        <v>101.31</v>
      </c>
      <c r="F2077">
        <v>96.92</v>
      </c>
      <c r="G2077" t="s">
        <v>7060</v>
      </c>
      <c r="H2077" s="1">
        <v>-2.9499999999999998E-2</v>
      </c>
    </row>
    <row r="2078" spans="1:8" x14ac:dyDescent="0.3">
      <c r="A2078">
        <v>2077</v>
      </c>
      <c r="B2078" t="s">
        <v>7057</v>
      </c>
      <c r="C2078">
        <v>101.64</v>
      </c>
      <c r="D2078">
        <v>97.75</v>
      </c>
      <c r="E2078">
        <v>102.07</v>
      </c>
      <c r="F2078">
        <v>97.52</v>
      </c>
      <c r="G2078" t="s">
        <v>7058</v>
      </c>
      <c r="H2078" s="1">
        <v>4.2200000000000001E-2</v>
      </c>
    </row>
    <row r="2079" spans="1:8" x14ac:dyDescent="0.3">
      <c r="A2079">
        <v>2078</v>
      </c>
      <c r="B2079" t="s">
        <v>7055</v>
      </c>
      <c r="C2079">
        <v>102.61</v>
      </c>
      <c r="D2079">
        <v>101.67</v>
      </c>
      <c r="E2079">
        <v>102.95</v>
      </c>
      <c r="F2079">
        <v>100.28</v>
      </c>
      <c r="G2079" t="s">
        <v>7056</v>
      </c>
      <c r="H2079" s="1">
        <v>9.4999999999999998E-3</v>
      </c>
    </row>
    <row r="2080" spans="1:8" x14ac:dyDescent="0.3">
      <c r="A2080">
        <v>2079</v>
      </c>
      <c r="B2080" t="s">
        <v>7053</v>
      </c>
      <c r="C2080">
        <v>102.38</v>
      </c>
      <c r="D2080">
        <v>102.69</v>
      </c>
      <c r="E2080">
        <v>103.98</v>
      </c>
      <c r="F2080">
        <v>101.36</v>
      </c>
      <c r="G2080" t="s">
        <v>7054</v>
      </c>
      <c r="H2080" s="1">
        <v>-2.2000000000000001E-3</v>
      </c>
    </row>
    <row r="2081" spans="1:8" x14ac:dyDescent="0.3">
      <c r="A2081">
        <v>2080</v>
      </c>
      <c r="B2081" t="s">
        <v>7051</v>
      </c>
      <c r="C2081">
        <v>104.16</v>
      </c>
      <c r="D2081">
        <v>102.3</v>
      </c>
      <c r="E2081">
        <v>104.45</v>
      </c>
      <c r="F2081">
        <v>101.2</v>
      </c>
      <c r="G2081" t="s">
        <v>7052</v>
      </c>
      <c r="H2081" s="1">
        <v>1.7399999999999999E-2</v>
      </c>
    </row>
    <row r="2082" spans="1:8" x14ac:dyDescent="0.3">
      <c r="A2082">
        <v>2081</v>
      </c>
      <c r="B2082" t="s">
        <v>7049</v>
      </c>
      <c r="C2082">
        <v>105.25</v>
      </c>
      <c r="D2082">
        <v>104.21</v>
      </c>
      <c r="E2082">
        <v>105.82</v>
      </c>
      <c r="F2082">
        <v>103.3</v>
      </c>
      <c r="G2082" t="s">
        <v>7050</v>
      </c>
      <c r="H2082" s="1">
        <v>1.0500000000000001E-2</v>
      </c>
    </row>
    <row r="2083" spans="1:8" x14ac:dyDescent="0.3">
      <c r="A2083">
        <v>2082</v>
      </c>
      <c r="B2083" t="s">
        <v>7047</v>
      </c>
      <c r="C2083">
        <v>106.27</v>
      </c>
      <c r="D2083">
        <v>105.43</v>
      </c>
      <c r="E2083">
        <v>106.45</v>
      </c>
      <c r="F2083">
        <v>104</v>
      </c>
      <c r="G2083" t="s">
        <v>7048</v>
      </c>
      <c r="H2083" s="1">
        <v>9.7000000000000003E-3</v>
      </c>
    </row>
    <row r="2084" spans="1:8" x14ac:dyDescent="0.3">
      <c r="A2084">
        <v>2083</v>
      </c>
      <c r="B2084" t="s">
        <v>7045</v>
      </c>
      <c r="C2084">
        <v>107.54</v>
      </c>
      <c r="D2084">
        <v>106.31</v>
      </c>
      <c r="E2084">
        <v>107.88</v>
      </c>
      <c r="F2084">
        <v>105.56</v>
      </c>
      <c r="G2084" t="s">
        <v>7046</v>
      </c>
      <c r="H2084" s="1">
        <v>1.2E-2</v>
      </c>
    </row>
    <row r="2085" spans="1:8" x14ac:dyDescent="0.3">
      <c r="A2085">
        <v>2084</v>
      </c>
      <c r="B2085" t="s">
        <v>7043</v>
      </c>
      <c r="C2085">
        <v>107.55</v>
      </c>
      <c r="D2085">
        <v>106.64</v>
      </c>
      <c r="E2085">
        <v>108.02</v>
      </c>
      <c r="F2085">
        <v>106.24</v>
      </c>
      <c r="G2085" t="s">
        <v>7044</v>
      </c>
      <c r="H2085" s="1">
        <v>1E-4</v>
      </c>
    </row>
    <row r="2086" spans="1:8" x14ac:dyDescent="0.3">
      <c r="A2086">
        <v>2085</v>
      </c>
      <c r="B2086" t="s">
        <v>7041</v>
      </c>
      <c r="C2086">
        <v>101.75</v>
      </c>
      <c r="D2086">
        <v>106</v>
      </c>
      <c r="E2086">
        <v>107.97</v>
      </c>
      <c r="F2086">
        <v>99.5</v>
      </c>
      <c r="G2086" t="s">
        <v>7042</v>
      </c>
      <c r="H2086" s="1">
        <v>-5.3900000000000003E-2</v>
      </c>
    </row>
    <row r="2087" spans="1:8" x14ac:dyDescent="0.3">
      <c r="A2087">
        <v>2086</v>
      </c>
      <c r="B2087" t="s">
        <v>7039</v>
      </c>
      <c r="C2087">
        <v>105.56</v>
      </c>
      <c r="D2087">
        <v>102.31</v>
      </c>
      <c r="E2087">
        <v>106.18</v>
      </c>
      <c r="F2087">
        <v>101.7</v>
      </c>
      <c r="G2087" t="s">
        <v>7040</v>
      </c>
      <c r="H2087" s="1">
        <v>3.7400000000000003E-2</v>
      </c>
    </row>
    <row r="2088" spans="1:8" x14ac:dyDescent="0.3">
      <c r="A2088">
        <v>2087</v>
      </c>
      <c r="B2088" t="s">
        <v>7037</v>
      </c>
      <c r="C2088">
        <v>100.72</v>
      </c>
      <c r="D2088">
        <v>104.93</v>
      </c>
      <c r="E2088">
        <v>105.1</v>
      </c>
      <c r="F2088">
        <v>100.16</v>
      </c>
      <c r="G2088" t="s">
        <v>7038</v>
      </c>
      <c r="H2088" s="1">
        <v>-4.5900000000000003E-2</v>
      </c>
    </row>
    <row r="2089" spans="1:8" x14ac:dyDescent="0.3">
      <c r="A2089">
        <v>2088</v>
      </c>
      <c r="B2089" t="s">
        <v>7035</v>
      </c>
      <c r="C2089">
        <v>100.38</v>
      </c>
      <c r="D2089">
        <v>100.07</v>
      </c>
      <c r="E2089">
        <v>100.81</v>
      </c>
      <c r="F2089">
        <v>98</v>
      </c>
      <c r="G2089" t="s">
        <v>7036</v>
      </c>
      <c r="H2089" s="1">
        <v>-3.3999999999999998E-3</v>
      </c>
    </row>
    <row r="2090" spans="1:8" x14ac:dyDescent="0.3">
      <c r="A2090">
        <v>2089</v>
      </c>
      <c r="B2090" t="s">
        <v>7033</v>
      </c>
      <c r="C2090">
        <v>99.86</v>
      </c>
      <c r="D2090">
        <v>99.75</v>
      </c>
      <c r="E2090">
        <v>101.28</v>
      </c>
      <c r="F2090">
        <v>98.92</v>
      </c>
      <c r="G2090" t="s">
        <v>7034</v>
      </c>
      <c r="H2090" s="1">
        <v>-5.1999999999999998E-3</v>
      </c>
    </row>
    <row r="2091" spans="1:8" x14ac:dyDescent="0.3">
      <c r="A2091">
        <v>2090</v>
      </c>
      <c r="B2091" t="s">
        <v>7031</v>
      </c>
      <c r="C2091">
        <v>100.6</v>
      </c>
      <c r="D2091">
        <v>98.97</v>
      </c>
      <c r="E2091">
        <v>101.1</v>
      </c>
      <c r="F2091">
        <v>98.7</v>
      </c>
      <c r="G2091" t="s">
        <v>7032</v>
      </c>
      <c r="H2091" s="1">
        <v>7.4000000000000003E-3</v>
      </c>
    </row>
    <row r="2092" spans="1:8" x14ac:dyDescent="0.3">
      <c r="A2092">
        <v>2091</v>
      </c>
      <c r="B2092" t="s">
        <v>7029</v>
      </c>
      <c r="C2092">
        <v>103.99</v>
      </c>
      <c r="D2092">
        <v>100.9</v>
      </c>
      <c r="E2092">
        <v>104.18</v>
      </c>
      <c r="F2092">
        <v>100.75</v>
      </c>
      <c r="G2092" t="s">
        <v>7030</v>
      </c>
      <c r="H2092" s="1">
        <v>3.3700000000000001E-2</v>
      </c>
    </row>
    <row r="2093" spans="1:8" x14ac:dyDescent="0.3">
      <c r="A2093">
        <v>2092</v>
      </c>
      <c r="B2093" t="s">
        <v>7027</v>
      </c>
      <c r="C2093">
        <v>105</v>
      </c>
      <c r="D2093">
        <v>104.22</v>
      </c>
      <c r="E2093">
        <v>105.6</v>
      </c>
      <c r="F2093">
        <v>103.41</v>
      </c>
      <c r="G2093" t="s">
        <v>7028</v>
      </c>
      <c r="H2093" s="1">
        <v>9.7000000000000003E-3</v>
      </c>
    </row>
    <row r="2094" spans="1:8" x14ac:dyDescent="0.3">
      <c r="A2094">
        <v>2093</v>
      </c>
      <c r="B2094" t="s">
        <v>7025</v>
      </c>
      <c r="C2094">
        <v>103.77</v>
      </c>
      <c r="D2094">
        <v>104.4</v>
      </c>
      <c r="E2094">
        <v>105.42</v>
      </c>
      <c r="F2094">
        <v>103.05</v>
      </c>
      <c r="G2094" t="s">
        <v>7026</v>
      </c>
      <c r="H2094" s="1">
        <v>-1.17E-2</v>
      </c>
    </row>
    <row r="2095" spans="1:8" x14ac:dyDescent="0.3">
      <c r="A2095">
        <v>2094</v>
      </c>
      <c r="B2095" t="s">
        <v>7023</v>
      </c>
      <c r="C2095">
        <v>100.3</v>
      </c>
      <c r="D2095">
        <v>103.36</v>
      </c>
      <c r="E2095">
        <v>105.32</v>
      </c>
      <c r="F2095">
        <v>99.14</v>
      </c>
      <c r="G2095" t="s">
        <v>7024</v>
      </c>
      <c r="H2095" s="1">
        <v>-3.3399999999999999E-2</v>
      </c>
    </row>
    <row r="2096" spans="1:8" x14ac:dyDescent="0.3">
      <c r="A2096">
        <v>2095</v>
      </c>
      <c r="B2096" t="s">
        <v>7021</v>
      </c>
      <c r="C2096">
        <v>100.17</v>
      </c>
      <c r="D2096">
        <v>100.5</v>
      </c>
      <c r="E2096">
        <v>101.47</v>
      </c>
      <c r="F2096">
        <v>98.99</v>
      </c>
      <c r="G2096" t="s">
        <v>7022</v>
      </c>
      <c r="H2096" s="1">
        <v>-1.2999999999999999E-3</v>
      </c>
    </row>
    <row r="2097" spans="1:8" x14ac:dyDescent="0.3">
      <c r="A2097">
        <v>2096</v>
      </c>
      <c r="B2097" t="s">
        <v>7019</v>
      </c>
      <c r="C2097">
        <v>103.75</v>
      </c>
      <c r="D2097">
        <v>100.41</v>
      </c>
      <c r="E2097">
        <v>103.98</v>
      </c>
      <c r="F2097">
        <v>99.1</v>
      </c>
      <c r="G2097" t="s">
        <v>7020</v>
      </c>
      <c r="H2097" s="1">
        <v>3.5700000000000003E-2</v>
      </c>
    </row>
    <row r="2098" spans="1:8" x14ac:dyDescent="0.3">
      <c r="A2098">
        <v>2097</v>
      </c>
      <c r="B2098" t="s">
        <v>7017</v>
      </c>
      <c r="C2098">
        <v>102.52</v>
      </c>
      <c r="D2098">
        <v>103.88</v>
      </c>
      <c r="E2098">
        <v>104.5</v>
      </c>
      <c r="F2098">
        <v>102.01</v>
      </c>
      <c r="G2098" t="s">
        <v>7018</v>
      </c>
      <c r="H2098" s="1">
        <v>-1.1900000000000001E-2</v>
      </c>
    </row>
    <row r="2099" spans="1:8" x14ac:dyDescent="0.3">
      <c r="A2099">
        <v>2098</v>
      </c>
      <c r="B2099" t="s">
        <v>7015</v>
      </c>
      <c r="C2099">
        <v>104.9</v>
      </c>
      <c r="D2099">
        <v>102.85</v>
      </c>
      <c r="E2099">
        <v>105.08</v>
      </c>
      <c r="F2099">
        <v>102.7</v>
      </c>
      <c r="G2099" t="s">
        <v>7016</v>
      </c>
      <c r="H2099" s="1">
        <v>2.3199999999999998E-2</v>
      </c>
    </row>
    <row r="2100" spans="1:8" x14ac:dyDescent="0.3">
      <c r="A2100">
        <v>2099</v>
      </c>
      <c r="B2100" t="s">
        <v>7013</v>
      </c>
      <c r="C2100">
        <v>107.14</v>
      </c>
      <c r="D2100">
        <v>104.68</v>
      </c>
      <c r="E2100">
        <v>107.5</v>
      </c>
      <c r="F2100">
        <v>104.6</v>
      </c>
      <c r="G2100" t="s">
        <v>7014</v>
      </c>
      <c r="H2100" s="1">
        <v>2.1399999999999999E-2</v>
      </c>
    </row>
    <row r="2101" spans="1:8" x14ac:dyDescent="0.3">
      <c r="A2101">
        <v>2100</v>
      </c>
      <c r="B2101" t="s">
        <v>7011</v>
      </c>
      <c r="C2101">
        <v>106.34</v>
      </c>
      <c r="D2101">
        <v>106.83</v>
      </c>
      <c r="E2101">
        <v>107.78</v>
      </c>
      <c r="F2101">
        <v>105.72</v>
      </c>
      <c r="G2101" t="s">
        <v>7012</v>
      </c>
      <c r="H2101" s="1">
        <v>-7.4999999999999997E-3</v>
      </c>
    </row>
    <row r="2102" spans="1:8" x14ac:dyDescent="0.3">
      <c r="A2102">
        <v>2101</v>
      </c>
      <c r="B2102" t="s">
        <v>7009</v>
      </c>
      <c r="C2102">
        <v>108.47</v>
      </c>
      <c r="D2102">
        <v>106.8</v>
      </c>
      <c r="E2102">
        <v>109.5</v>
      </c>
      <c r="F2102">
        <v>105.75</v>
      </c>
      <c r="G2102" t="s">
        <v>7010</v>
      </c>
      <c r="H2102" s="1">
        <v>0.02</v>
      </c>
    </row>
    <row r="2103" spans="1:8" x14ac:dyDescent="0.3">
      <c r="A2103">
        <v>2102</v>
      </c>
      <c r="B2103" t="s">
        <v>7007</v>
      </c>
      <c r="C2103">
        <v>108.2</v>
      </c>
      <c r="D2103">
        <v>108.54</v>
      </c>
      <c r="E2103">
        <v>109.98</v>
      </c>
      <c r="F2103">
        <v>106.86</v>
      </c>
      <c r="G2103" t="s">
        <v>7008</v>
      </c>
      <c r="H2103" s="1">
        <v>-2.5000000000000001E-3</v>
      </c>
    </row>
    <row r="2104" spans="1:8" x14ac:dyDescent="0.3">
      <c r="A2104">
        <v>2103</v>
      </c>
      <c r="B2104" t="s">
        <v>7005</v>
      </c>
      <c r="C2104">
        <v>108.75</v>
      </c>
      <c r="D2104">
        <v>107.88</v>
      </c>
      <c r="E2104">
        <v>109.17</v>
      </c>
      <c r="F2104">
        <v>107.69</v>
      </c>
      <c r="G2104" t="s">
        <v>7006</v>
      </c>
      <c r="H2104" s="1">
        <v>5.1000000000000004E-3</v>
      </c>
    </row>
    <row r="2105" spans="1:8" x14ac:dyDescent="0.3">
      <c r="A2105">
        <v>2104</v>
      </c>
      <c r="B2105" t="s">
        <v>7003</v>
      </c>
      <c r="C2105">
        <v>109.84</v>
      </c>
      <c r="D2105">
        <v>108.26</v>
      </c>
      <c r="E2105">
        <v>110.01</v>
      </c>
      <c r="F2105">
        <v>108.09</v>
      </c>
      <c r="G2105" t="s">
        <v>7004</v>
      </c>
      <c r="H2105" s="1">
        <v>0.01</v>
      </c>
    </row>
    <row r="2106" spans="1:8" x14ac:dyDescent="0.3">
      <c r="A2106">
        <v>2105</v>
      </c>
      <c r="B2106" t="s">
        <v>7001</v>
      </c>
      <c r="C2106">
        <v>111.31</v>
      </c>
      <c r="D2106">
        <v>109.95</v>
      </c>
      <c r="E2106">
        <v>112.08</v>
      </c>
      <c r="F2106">
        <v>109.68</v>
      </c>
      <c r="G2106" t="s">
        <v>7002</v>
      </c>
      <c r="H2106" s="1">
        <v>1.34E-2</v>
      </c>
    </row>
    <row r="2107" spans="1:8" x14ac:dyDescent="0.3">
      <c r="A2107">
        <v>2106</v>
      </c>
      <c r="B2107" t="s">
        <v>6999</v>
      </c>
      <c r="C2107">
        <v>112.66</v>
      </c>
      <c r="D2107">
        <v>111.33</v>
      </c>
      <c r="E2107">
        <v>112.83</v>
      </c>
      <c r="F2107">
        <v>110.15</v>
      </c>
      <c r="G2107" t="s">
        <v>7000</v>
      </c>
      <c r="H2107" s="1">
        <v>1.21E-2</v>
      </c>
    </row>
    <row r="2108" spans="1:8" x14ac:dyDescent="0.3">
      <c r="A2108">
        <v>2107</v>
      </c>
      <c r="B2108" t="s">
        <v>6997</v>
      </c>
      <c r="C2108">
        <v>112.43</v>
      </c>
      <c r="D2108">
        <v>112.83</v>
      </c>
      <c r="E2108">
        <v>113.38</v>
      </c>
      <c r="F2108">
        <v>111.74</v>
      </c>
      <c r="G2108" t="s">
        <v>6998</v>
      </c>
      <c r="H2108" s="1">
        <v>-2E-3</v>
      </c>
    </row>
    <row r="2109" spans="1:8" x14ac:dyDescent="0.3">
      <c r="A2109">
        <v>2108</v>
      </c>
      <c r="B2109" t="s">
        <v>6995</v>
      </c>
      <c r="C2109">
        <v>113.92</v>
      </c>
      <c r="D2109">
        <v>112.51</v>
      </c>
      <c r="E2109">
        <v>114.22</v>
      </c>
      <c r="F2109">
        <v>110.62</v>
      </c>
      <c r="G2109" t="s">
        <v>6996</v>
      </c>
      <c r="H2109" s="1">
        <v>1.3299999999999999E-2</v>
      </c>
    </row>
    <row r="2110" spans="1:8" x14ac:dyDescent="0.3">
      <c r="A2110">
        <v>2109</v>
      </c>
      <c r="B2110" t="s">
        <v>6993</v>
      </c>
      <c r="C2110">
        <v>114.43</v>
      </c>
      <c r="D2110">
        <v>113.85</v>
      </c>
      <c r="E2110">
        <v>114.86</v>
      </c>
      <c r="F2110">
        <v>113.03</v>
      </c>
      <c r="G2110" t="s">
        <v>6994</v>
      </c>
      <c r="H2110" s="1">
        <v>4.4999999999999997E-3</v>
      </c>
    </row>
    <row r="2111" spans="1:8" x14ac:dyDescent="0.3">
      <c r="A2111">
        <v>2110</v>
      </c>
      <c r="B2111" t="s">
        <v>6991</v>
      </c>
      <c r="C2111">
        <v>115.95</v>
      </c>
      <c r="D2111">
        <v>114.35</v>
      </c>
      <c r="E2111">
        <v>116.75</v>
      </c>
      <c r="F2111">
        <v>113.94</v>
      </c>
      <c r="G2111" t="s">
        <v>6992</v>
      </c>
      <c r="H2111" s="1">
        <v>1.3299999999999999E-2</v>
      </c>
    </row>
    <row r="2112" spans="1:8" x14ac:dyDescent="0.3">
      <c r="A2112">
        <v>2111</v>
      </c>
      <c r="B2112" t="s">
        <v>6989</v>
      </c>
      <c r="C2112">
        <v>116.46</v>
      </c>
      <c r="D2112">
        <v>115.9</v>
      </c>
      <c r="E2112">
        <v>116.63</v>
      </c>
      <c r="F2112">
        <v>114.58</v>
      </c>
      <c r="G2112" t="s">
        <v>6990</v>
      </c>
      <c r="H2112" s="1">
        <v>4.4000000000000003E-3</v>
      </c>
    </row>
    <row r="2113" spans="1:8" x14ac:dyDescent="0.3">
      <c r="A2113">
        <v>2112</v>
      </c>
      <c r="B2113" t="s">
        <v>6987</v>
      </c>
      <c r="C2113">
        <v>114.34</v>
      </c>
      <c r="D2113">
        <v>116.05</v>
      </c>
      <c r="E2113">
        <v>116.87</v>
      </c>
      <c r="F2113">
        <v>112.57</v>
      </c>
      <c r="G2113" t="s">
        <v>6988</v>
      </c>
      <c r="H2113" s="1">
        <v>-1.8200000000000001E-2</v>
      </c>
    </row>
    <row r="2114" spans="1:8" x14ac:dyDescent="0.3">
      <c r="A2114">
        <v>2113</v>
      </c>
      <c r="B2114" t="s">
        <v>6985</v>
      </c>
      <c r="C2114">
        <v>116.34</v>
      </c>
      <c r="D2114">
        <v>113.8</v>
      </c>
      <c r="E2114">
        <v>117.56</v>
      </c>
      <c r="F2114">
        <v>112.49</v>
      </c>
      <c r="G2114" t="s">
        <v>6986</v>
      </c>
      <c r="H2114" s="1">
        <v>1.7500000000000002E-2</v>
      </c>
    </row>
    <row r="2115" spans="1:8" x14ac:dyDescent="0.3">
      <c r="A2115">
        <v>2114</v>
      </c>
      <c r="B2115" t="s">
        <v>6983</v>
      </c>
      <c r="C2115">
        <v>116.74</v>
      </c>
      <c r="D2115">
        <v>117.32</v>
      </c>
      <c r="E2115">
        <v>117.51</v>
      </c>
      <c r="F2115">
        <v>116.07</v>
      </c>
      <c r="G2115" t="s">
        <v>6984</v>
      </c>
      <c r="H2115" s="1">
        <v>3.3999999999999998E-3</v>
      </c>
    </row>
    <row r="2116" spans="1:8" x14ac:dyDescent="0.3">
      <c r="A2116">
        <v>2115</v>
      </c>
      <c r="B2116" t="s">
        <v>6981</v>
      </c>
      <c r="C2116">
        <v>113.43</v>
      </c>
      <c r="D2116">
        <v>116.74</v>
      </c>
      <c r="E2116">
        <v>116.74</v>
      </c>
      <c r="F2116">
        <v>113.01</v>
      </c>
      <c r="G2116" t="s">
        <v>6982</v>
      </c>
      <c r="H2116" s="1">
        <v>-2.8400000000000002E-2</v>
      </c>
    </row>
    <row r="2117" spans="1:8" x14ac:dyDescent="0.3">
      <c r="A2117">
        <v>2116</v>
      </c>
      <c r="B2117" t="s">
        <v>6980</v>
      </c>
      <c r="C2117">
        <v>111.36</v>
      </c>
      <c r="D2117">
        <v>113.5</v>
      </c>
      <c r="E2117">
        <v>114.66</v>
      </c>
      <c r="F2117">
        <v>111.17</v>
      </c>
      <c r="G2117" t="s">
        <v>5693</v>
      </c>
      <c r="H2117" s="1">
        <v>-1.8200000000000001E-2</v>
      </c>
    </row>
    <row r="2118" spans="1:8" x14ac:dyDescent="0.3">
      <c r="A2118">
        <v>2117</v>
      </c>
      <c r="B2118" t="s">
        <v>6978</v>
      </c>
      <c r="C2118">
        <v>110.5</v>
      </c>
      <c r="D2118">
        <v>112.74</v>
      </c>
      <c r="E2118">
        <v>112.74</v>
      </c>
      <c r="F2118">
        <v>108.42</v>
      </c>
      <c r="G2118" t="s">
        <v>6979</v>
      </c>
      <c r="H2118" s="1">
        <v>-7.7000000000000002E-3</v>
      </c>
    </row>
    <row r="2119" spans="1:8" x14ac:dyDescent="0.3">
      <c r="A2119">
        <v>2118</v>
      </c>
      <c r="B2119" t="s">
        <v>6976</v>
      </c>
      <c r="C2119">
        <v>114.56</v>
      </c>
      <c r="D2119">
        <v>110.36</v>
      </c>
      <c r="E2119">
        <v>114.8</v>
      </c>
      <c r="F2119">
        <v>109.8</v>
      </c>
      <c r="G2119" t="s">
        <v>6977</v>
      </c>
      <c r="H2119" s="1">
        <v>3.6700000000000003E-2</v>
      </c>
    </row>
    <row r="2120" spans="1:8" x14ac:dyDescent="0.3">
      <c r="A2120">
        <v>2119</v>
      </c>
      <c r="B2120" t="s">
        <v>6974</v>
      </c>
      <c r="C2120">
        <v>117.99</v>
      </c>
      <c r="D2120">
        <v>114.54</v>
      </c>
      <c r="E2120">
        <v>118.58</v>
      </c>
      <c r="F2120">
        <v>114.21</v>
      </c>
      <c r="G2120" t="s">
        <v>6975</v>
      </c>
      <c r="H2120" s="1">
        <v>2.9899999999999999E-2</v>
      </c>
    </row>
    <row r="2121" spans="1:8" x14ac:dyDescent="0.3">
      <c r="A2121">
        <v>2120</v>
      </c>
      <c r="B2121" t="s">
        <v>6972</v>
      </c>
      <c r="C2121">
        <v>120.31</v>
      </c>
      <c r="D2121">
        <v>118.13</v>
      </c>
      <c r="E2121">
        <v>120.99</v>
      </c>
      <c r="F2121">
        <v>117.69</v>
      </c>
      <c r="G2121" t="s">
        <v>6973</v>
      </c>
      <c r="H2121" s="1">
        <v>1.9699999999999999E-2</v>
      </c>
    </row>
    <row r="2122" spans="1:8" x14ac:dyDescent="0.3">
      <c r="A2122">
        <v>2121</v>
      </c>
      <c r="B2122" t="s">
        <v>6970</v>
      </c>
      <c r="C2122">
        <v>122.32</v>
      </c>
      <c r="D2122">
        <v>120.15</v>
      </c>
      <c r="E2122">
        <v>122.78</v>
      </c>
      <c r="F2122">
        <v>119.34</v>
      </c>
      <c r="G2122" t="s">
        <v>6971</v>
      </c>
      <c r="H2122" s="1">
        <v>1.67E-2</v>
      </c>
    </row>
    <row r="2123" spans="1:8" x14ac:dyDescent="0.3">
      <c r="A2123">
        <v>2122</v>
      </c>
      <c r="B2123" t="s">
        <v>6968</v>
      </c>
      <c r="C2123">
        <v>122.84</v>
      </c>
      <c r="D2123">
        <v>122.39</v>
      </c>
      <c r="E2123">
        <v>123.93</v>
      </c>
      <c r="F2123">
        <v>120.89</v>
      </c>
      <c r="G2123" t="s">
        <v>6969</v>
      </c>
      <c r="H2123" s="1">
        <v>4.3E-3</v>
      </c>
    </row>
    <row r="2124" spans="1:8" x14ac:dyDescent="0.3">
      <c r="A2124">
        <v>2123</v>
      </c>
      <c r="B2124" t="s">
        <v>6966</v>
      </c>
      <c r="C2124">
        <v>125.4</v>
      </c>
      <c r="D2124">
        <v>123.5</v>
      </c>
      <c r="E2124">
        <v>125.9</v>
      </c>
      <c r="F2124">
        <v>123.3</v>
      </c>
      <c r="G2124" t="s">
        <v>6967</v>
      </c>
      <c r="H2124" s="1">
        <v>2.0799999999999999E-2</v>
      </c>
    </row>
    <row r="2125" spans="1:8" x14ac:dyDescent="0.3">
      <c r="A2125">
        <v>2124</v>
      </c>
      <c r="B2125" t="s">
        <v>6964</v>
      </c>
      <c r="C2125">
        <v>122.91</v>
      </c>
      <c r="D2125">
        <v>125.63</v>
      </c>
      <c r="E2125">
        <v>125.63</v>
      </c>
      <c r="F2125">
        <v>122.47</v>
      </c>
      <c r="G2125" t="s">
        <v>6965</v>
      </c>
      <c r="H2125" s="1">
        <v>-1.9900000000000001E-2</v>
      </c>
    </row>
    <row r="2126" spans="1:8" x14ac:dyDescent="0.3">
      <c r="A2126">
        <v>2125</v>
      </c>
      <c r="B2126" t="s">
        <v>6962</v>
      </c>
      <c r="C2126">
        <v>124.1</v>
      </c>
      <c r="D2126">
        <v>122.85</v>
      </c>
      <c r="E2126">
        <v>124.99</v>
      </c>
      <c r="F2126">
        <v>121.95</v>
      </c>
      <c r="G2126" t="s">
        <v>6963</v>
      </c>
      <c r="H2126" s="1">
        <v>9.7000000000000003E-3</v>
      </c>
    </row>
    <row r="2127" spans="1:8" x14ac:dyDescent="0.3">
      <c r="A2127">
        <v>2126</v>
      </c>
      <c r="B2127" t="s">
        <v>6960</v>
      </c>
      <c r="C2127">
        <v>121.86</v>
      </c>
      <c r="D2127">
        <v>123.85</v>
      </c>
      <c r="E2127">
        <v>124.29</v>
      </c>
      <c r="F2127">
        <v>121.45</v>
      </c>
      <c r="G2127" t="s">
        <v>6961</v>
      </c>
      <c r="H2127" s="1">
        <v>-1.7999999999999999E-2</v>
      </c>
    </row>
    <row r="2128" spans="1:8" x14ac:dyDescent="0.3">
      <c r="A2128">
        <v>2127</v>
      </c>
      <c r="B2128" t="s">
        <v>6958</v>
      </c>
      <c r="C2128">
        <v>121.25</v>
      </c>
      <c r="D2128">
        <v>120.1</v>
      </c>
      <c r="E2128">
        <v>124.1</v>
      </c>
      <c r="F2128">
        <v>120.1</v>
      </c>
      <c r="G2128" t="s">
        <v>6959</v>
      </c>
      <c r="H2128" s="1">
        <v>-5.0000000000000001E-3</v>
      </c>
    </row>
    <row r="2129" spans="1:8" x14ac:dyDescent="0.3">
      <c r="A2129">
        <v>2128</v>
      </c>
      <c r="B2129" t="s">
        <v>6956</v>
      </c>
      <c r="C2129">
        <v>124.99</v>
      </c>
      <c r="D2129">
        <v>123.05</v>
      </c>
      <c r="E2129">
        <v>126.34</v>
      </c>
      <c r="F2129">
        <v>122.71</v>
      </c>
      <c r="G2129" t="s">
        <v>6957</v>
      </c>
      <c r="H2129" s="1">
        <v>3.0800000000000001E-2</v>
      </c>
    </row>
    <row r="2130" spans="1:8" x14ac:dyDescent="0.3">
      <c r="A2130">
        <v>2129</v>
      </c>
      <c r="B2130" t="s">
        <v>6954</v>
      </c>
      <c r="C2130">
        <v>125.06</v>
      </c>
      <c r="D2130">
        <v>125.28</v>
      </c>
      <c r="E2130">
        <v>126</v>
      </c>
      <c r="F2130">
        <v>123.59</v>
      </c>
      <c r="G2130" t="s">
        <v>6955</v>
      </c>
      <c r="H2130" s="1">
        <v>5.9999999999999995E-4</v>
      </c>
    </row>
    <row r="2131" spans="1:8" x14ac:dyDescent="0.3">
      <c r="A2131">
        <v>2130</v>
      </c>
      <c r="B2131" t="s">
        <v>6952</v>
      </c>
      <c r="C2131">
        <v>127.84</v>
      </c>
      <c r="D2131">
        <v>125.2</v>
      </c>
      <c r="E2131">
        <v>128.07</v>
      </c>
      <c r="F2131">
        <v>124.5</v>
      </c>
      <c r="G2131" t="s">
        <v>6953</v>
      </c>
      <c r="H2131" s="1">
        <v>2.2200000000000001E-2</v>
      </c>
    </row>
    <row r="2132" spans="1:8" x14ac:dyDescent="0.3">
      <c r="A2132">
        <v>2131</v>
      </c>
      <c r="B2132" t="s">
        <v>6950</v>
      </c>
      <c r="C2132">
        <v>132.69999999999999</v>
      </c>
      <c r="D2132">
        <v>127.8</v>
      </c>
      <c r="E2132">
        <v>133.66999999999999</v>
      </c>
      <c r="F2132">
        <v>127.8</v>
      </c>
      <c r="G2132" t="s">
        <v>6951</v>
      </c>
      <c r="H2132" s="1">
        <v>3.7999999999999999E-2</v>
      </c>
    </row>
    <row r="2133" spans="1:8" x14ac:dyDescent="0.3">
      <c r="A2133">
        <v>2132</v>
      </c>
      <c r="B2133" t="s">
        <v>6948</v>
      </c>
      <c r="C2133">
        <v>130.51</v>
      </c>
      <c r="D2133">
        <v>133.66999999999999</v>
      </c>
      <c r="E2133">
        <v>135.13999999999999</v>
      </c>
      <c r="F2133">
        <v>130</v>
      </c>
      <c r="G2133" t="s">
        <v>6949</v>
      </c>
      <c r="H2133" s="1">
        <v>-1.6500000000000001E-2</v>
      </c>
    </row>
    <row r="2134" spans="1:8" x14ac:dyDescent="0.3">
      <c r="A2134">
        <v>2133</v>
      </c>
      <c r="B2134" t="s">
        <v>6946</v>
      </c>
      <c r="C2134">
        <v>131.57</v>
      </c>
      <c r="D2134">
        <v>130.51</v>
      </c>
      <c r="E2134">
        <v>133.74</v>
      </c>
      <c r="F2134">
        <v>130.07</v>
      </c>
      <c r="G2134" t="s">
        <v>6947</v>
      </c>
      <c r="H2134" s="1">
        <v>8.0999999999999996E-3</v>
      </c>
    </row>
    <row r="2135" spans="1:8" x14ac:dyDescent="0.3">
      <c r="A2135">
        <v>2134</v>
      </c>
      <c r="B2135" t="s">
        <v>6944</v>
      </c>
      <c r="C2135">
        <v>132.37</v>
      </c>
      <c r="D2135">
        <v>131.25</v>
      </c>
      <c r="E2135">
        <v>133.16</v>
      </c>
      <c r="F2135">
        <v>131.25</v>
      </c>
      <c r="G2135" t="s">
        <v>6945</v>
      </c>
      <c r="H2135" s="1">
        <v>6.1000000000000004E-3</v>
      </c>
    </row>
    <row r="2136" spans="1:8" x14ac:dyDescent="0.3">
      <c r="A2136">
        <v>2135</v>
      </c>
      <c r="B2136" t="s">
        <v>6942</v>
      </c>
      <c r="C2136">
        <v>128.31</v>
      </c>
      <c r="D2136">
        <v>132.97</v>
      </c>
      <c r="E2136">
        <v>133.41</v>
      </c>
      <c r="F2136">
        <v>127.83</v>
      </c>
      <c r="G2136" t="s">
        <v>6943</v>
      </c>
      <c r="H2136" s="1">
        <v>-3.0700000000000002E-2</v>
      </c>
    </row>
    <row r="2137" spans="1:8" x14ac:dyDescent="0.3">
      <c r="A2137">
        <v>2136</v>
      </c>
      <c r="B2137" t="s">
        <v>6940</v>
      </c>
      <c r="C2137">
        <v>130.93</v>
      </c>
      <c r="D2137">
        <v>128.19</v>
      </c>
      <c r="E2137">
        <v>131.29</v>
      </c>
      <c r="F2137">
        <v>126.04</v>
      </c>
      <c r="G2137" t="s">
        <v>6941</v>
      </c>
      <c r="H2137" s="1">
        <v>2.0400000000000001E-2</v>
      </c>
    </row>
    <row r="2138" spans="1:8" x14ac:dyDescent="0.3">
      <c r="A2138">
        <v>2137</v>
      </c>
      <c r="B2138" t="s">
        <v>6938</v>
      </c>
      <c r="C2138">
        <v>126.89</v>
      </c>
      <c r="D2138">
        <v>131.55000000000001</v>
      </c>
      <c r="E2138">
        <v>132.85</v>
      </c>
      <c r="F2138">
        <v>126.09</v>
      </c>
      <c r="G2138" t="s">
        <v>6939</v>
      </c>
      <c r="H2138" s="1">
        <v>-3.09E-2</v>
      </c>
    </row>
    <row r="2139" spans="1:8" x14ac:dyDescent="0.3">
      <c r="A2139">
        <v>2138</v>
      </c>
      <c r="B2139" t="s">
        <v>6936</v>
      </c>
      <c r="C2139">
        <v>127.78</v>
      </c>
      <c r="D2139">
        <v>127</v>
      </c>
      <c r="E2139">
        <v>129</v>
      </c>
      <c r="F2139">
        <v>125</v>
      </c>
      <c r="G2139" t="s">
        <v>6937</v>
      </c>
      <c r="H2139" s="1">
        <v>7.0000000000000001E-3</v>
      </c>
    </row>
    <row r="2140" spans="1:8" x14ac:dyDescent="0.3">
      <c r="A2140">
        <v>2139</v>
      </c>
      <c r="B2140" t="s">
        <v>6935</v>
      </c>
      <c r="C2140">
        <v>128.02000000000001</v>
      </c>
      <c r="D2140">
        <v>127.22</v>
      </c>
      <c r="E2140">
        <v>129.25</v>
      </c>
      <c r="F2140">
        <v>125.62</v>
      </c>
      <c r="G2140" t="s">
        <v>6503</v>
      </c>
      <c r="H2140" s="1">
        <v>1.9E-3</v>
      </c>
    </row>
    <row r="2141" spans="1:8" x14ac:dyDescent="0.3">
      <c r="A2141">
        <v>2140</v>
      </c>
      <c r="B2141" t="s">
        <v>6933</v>
      </c>
      <c r="C2141">
        <v>124.58</v>
      </c>
      <c r="D2141">
        <v>127.88</v>
      </c>
      <c r="E2141">
        <v>128.09</v>
      </c>
      <c r="F2141">
        <v>124.18</v>
      </c>
      <c r="G2141" t="s">
        <v>6934</v>
      </c>
      <c r="H2141" s="1">
        <v>-2.69E-2</v>
      </c>
    </row>
    <row r="2142" spans="1:8" x14ac:dyDescent="0.3">
      <c r="A2142">
        <v>2141</v>
      </c>
      <c r="B2142" t="s">
        <v>6931</v>
      </c>
      <c r="C2142">
        <v>122.1</v>
      </c>
      <c r="D2142">
        <v>124.18</v>
      </c>
      <c r="E2142">
        <v>124.9</v>
      </c>
      <c r="F2142">
        <v>121.7</v>
      </c>
      <c r="G2142" t="s">
        <v>6932</v>
      </c>
      <c r="H2142" s="1">
        <v>-1.9900000000000001E-2</v>
      </c>
    </row>
    <row r="2143" spans="1:8" x14ac:dyDescent="0.3">
      <c r="A2143">
        <v>2142</v>
      </c>
      <c r="B2143" t="s">
        <v>6929</v>
      </c>
      <c r="C2143">
        <v>127.54</v>
      </c>
      <c r="D2143">
        <v>121.75</v>
      </c>
      <c r="E2143">
        <v>127.9</v>
      </c>
      <c r="F2143">
        <v>121.32</v>
      </c>
      <c r="G2143" t="s">
        <v>6930</v>
      </c>
      <c r="H2143" s="1">
        <v>4.4600000000000001E-2</v>
      </c>
    </row>
    <row r="2144" spans="1:8" x14ac:dyDescent="0.3">
      <c r="A2144">
        <v>2143</v>
      </c>
      <c r="B2144" t="s">
        <v>6927</v>
      </c>
      <c r="C2144">
        <v>137.69</v>
      </c>
      <c r="D2144">
        <v>127.6</v>
      </c>
      <c r="E2144">
        <v>138.12</v>
      </c>
      <c r="F2144">
        <v>127.23</v>
      </c>
      <c r="G2144" t="s">
        <v>6928</v>
      </c>
      <c r="H2144" s="1">
        <v>7.9600000000000004E-2</v>
      </c>
    </row>
    <row r="2145" spans="1:8" x14ac:dyDescent="0.3">
      <c r="A2145">
        <v>2144</v>
      </c>
      <c r="B2145" t="s">
        <v>6925</v>
      </c>
      <c r="C2145">
        <v>133.91</v>
      </c>
      <c r="D2145">
        <v>137.25</v>
      </c>
      <c r="E2145">
        <v>137.51</v>
      </c>
      <c r="F2145">
        <v>131.6</v>
      </c>
      <c r="G2145" t="s">
        <v>6926</v>
      </c>
      <c r="H2145" s="1">
        <v>-2.75E-2</v>
      </c>
    </row>
    <row r="2146" spans="1:8" x14ac:dyDescent="0.3">
      <c r="A2146">
        <v>2145</v>
      </c>
      <c r="B2146" t="s">
        <v>6924</v>
      </c>
      <c r="C2146">
        <v>131.02000000000001</v>
      </c>
      <c r="D2146">
        <v>134.47</v>
      </c>
      <c r="E2146">
        <v>137.74</v>
      </c>
      <c r="F2146">
        <v>130.5</v>
      </c>
      <c r="G2146" t="s">
        <v>719</v>
      </c>
      <c r="H2146" s="1">
        <v>-2.1600000000000001E-2</v>
      </c>
    </row>
    <row r="2147" spans="1:8" x14ac:dyDescent="0.3">
      <c r="A2147">
        <v>2146</v>
      </c>
      <c r="B2147" t="s">
        <v>6922</v>
      </c>
      <c r="C2147">
        <v>135.02000000000001</v>
      </c>
      <c r="D2147">
        <v>131.75</v>
      </c>
      <c r="E2147">
        <v>137.30000000000001</v>
      </c>
      <c r="F2147">
        <v>131.65</v>
      </c>
      <c r="G2147" t="s">
        <v>6923</v>
      </c>
      <c r="H2147" s="1">
        <v>3.0499999999999999E-2</v>
      </c>
    </row>
    <row r="2148" spans="1:8" x14ac:dyDescent="0.3">
      <c r="A2148">
        <v>2147</v>
      </c>
      <c r="B2148" t="s">
        <v>6920</v>
      </c>
      <c r="C2148">
        <v>136.09</v>
      </c>
      <c r="D2148">
        <v>135</v>
      </c>
      <c r="E2148">
        <v>136.80000000000001</v>
      </c>
      <c r="F2148">
        <v>131.35</v>
      </c>
      <c r="G2148" t="s">
        <v>6921</v>
      </c>
      <c r="H2148" s="1">
        <v>7.9000000000000008E-3</v>
      </c>
    </row>
    <row r="2149" spans="1:8" x14ac:dyDescent="0.3">
      <c r="A2149">
        <v>2148</v>
      </c>
      <c r="B2149" t="s">
        <v>6918</v>
      </c>
      <c r="C2149">
        <v>134.25</v>
      </c>
      <c r="D2149">
        <v>136.16999999999999</v>
      </c>
      <c r="E2149">
        <v>136.21</v>
      </c>
      <c r="F2149">
        <v>133.09</v>
      </c>
      <c r="G2149" t="s">
        <v>6919</v>
      </c>
      <c r="H2149" s="1">
        <v>-1.35E-2</v>
      </c>
    </row>
    <row r="2150" spans="1:8" x14ac:dyDescent="0.3">
      <c r="A2150">
        <v>2149</v>
      </c>
      <c r="B2150" t="s">
        <v>6916</v>
      </c>
      <c r="C2150">
        <v>134.71</v>
      </c>
      <c r="D2150">
        <v>134.79</v>
      </c>
      <c r="E2150">
        <v>139.32</v>
      </c>
      <c r="F2150">
        <v>132.82</v>
      </c>
      <c r="G2150" t="s">
        <v>6917</v>
      </c>
      <c r="H2150" s="1">
        <v>3.3999999999999998E-3</v>
      </c>
    </row>
    <row r="2151" spans="1:8" x14ac:dyDescent="0.3">
      <c r="A2151">
        <v>2150</v>
      </c>
      <c r="B2151" t="s">
        <v>6914</v>
      </c>
      <c r="C2151">
        <v>133.72</v>
      </c>
      <c r="D2151">
        <v>134.25</v>
      </c>
      <c r="E2151">
        <v>135.28</v>
      </c>
      <c r="F2151">
        <v>132</v>
      </c>
      <c r="G2151" t="s">
        <v>6915</v>
      </c>
      <c r="H2151" s="1">
        <v>-7.3000000000000001E-3</v>
      </c>
    </row>
    <row r="2152" spans="1:8" x14ac:dyDescent="0.3">
      <c r="A2152">
        <v>2151</v>
      </c>
      <c r="B2152" t="s">
        <v>6912</v>
      </c>
      <c r="C2152">
        <v>136.44</v>
      </c>
      <c r="D2152">
        <v>133</v>
      </c>
      <c r="E2152">
        <v>136.6</v>
      </c>
      <c r="F2152">
        <v>132.13999999999999</v>
      </c>
      <c r="G2152" t="s">
        <v>6913</v>
      </c>
      <c r="H2152" s="1">
        <v>2.0299999999999999E-2</v>
      </c>
    </row>
    <row r="2153" spans="1:8" x14ac:dyDescent="0.3">
      <c r="A2153">
        <v>2152</v>
      </c>
      <c r="B2153" t="s">
        <v>6911</v>
      </c>
      <c r="C2153">
        <v>132</v>
      </c>
      <c r="D2153">
        <v>136.22</v>
      </c>
      <c r="E2153">
        <v>137.4</v>
      </c>
      <c r="F2153">
        <v>131.72999999999999</v>
      </c>
      <c r="G2153" t="s">
        <v>6696</v>
      </c>
      <c r="H2153" s="1">
        <v>-3.2500000000000001E-2</v>
      </c>
    </row>
    <row r="2154" spans="1:8" x14ac:dyDescent="0.3">
      <c r="A2154">
        <v>2153</v>
      </c>
      <c r="B2154" t="s">
        <v>6909</v>
      </c>
      <c r="C2154">
        <v>134.86000000000001</v>
      </c>
      <c r="D2154">
        <v>132</v>
      </c>
      <c r="E2154">
        <v>136.80000000000001</v>
      </c>
      <c r="F2154">
        <v>131.47999999999999</v>
      </c>
      <c r="G2154" t="s">
        <v>6910</v>
      </c>
      <c r="H2154" s="1">
        <v>2.1700000000000001E-2</v>
      </c>
    </row>
    <row r="2155" spans="1:8" x14ac:dyDescent="0.3">
      <c r="A2155">
        <v>2154</v>
      </c>
      <c r="B2155" t="s">
        <v>6907</v>
      </c>
      <c r="C2155">
        <v>135.91</v>
      </c>
      <c r="D2155">
        <v>134.56</v>
      </c>
      <c r="E2155">
        <v>137.34</v>
      </c>
      <c r="F2155">
        <v>133.65</v>
      </c>
      <c r="G2155" t="s">
        <v>6908</v>
      </c>
      <c r="H2155" s="1">
        <v>7.7999999999999996E-3</v>
      </c>
    </row>
    <row r="2156" spans="1:8" x14ac:dyDescent="0.3">
      <c r="A2156">
        <v>2155</v>
      </c>
      <c r="B2156" t="s">
        <v>6905</v>
      </c>
      <c r="C2156">
        <v>136.46</v>
      </c>
      <c r="D2156">
        <v>136.38</v>
      </c>
      <c r="E2156">
        <v>137.76</v>
      </c>
      <c r="F2156">
        <v>135.46</v>
      </c>
      <c r="G2156" t="s">
        <v>6906</v>
      </c>
      <c r="H2156" s="1">
        <v>4.0000000000000001E-3</v>
      </c>
    </row>
    <row r="2157" spans="1:8" x14ac:dyDescent="0.3">
      <c r="A2157">
        <v>2156</v>
      </c>
      <c r="B2157" t="s">
        <v>6904</v>
      </c>
      <c r="C2157">
        <v>134.33000000000001</v>
      </c>
      <c r="D2157">
        <v>137</v>
      </c>
      <c r="E2157">
        <v>137.22</v>
      </c>
      <c r="F2157">
        <v>132</v>
      </c>
      <c r="G2157" t="s">
        <v>3457</v>
      </c>
      <c r="H2157" s="1">
        <v>-1.5599999999999999E-2</v>
      </c>
    </row>
    <row r="2158" spans="1:8" x14ac:dyDescent="0.3">
      <c r="A2158">
        <v>2157</v>
      </c>
      <c r="B2158" t="s">
        <v>6903</v>
      </c>
      <c r="C2158">
        <v>139.83000000000001</v>
      </c>
      <c r="D2158">
        <v>134.25</v>
      </c>
      <c r="E2158">
        <v>140.56</v>
      </c>
      <c r="F2158">
        <v>133.52000000000001</v>
      </c>
      <c r="G2158" t="s">
        <v>4390</v>
      </c>
      <c r="H2158" s="1">
        <v>4.0899999999999999E-2</v>
      </c>
    </row>
    <row r="2159" spans="1:8" x14ac:dyDescent="0.3">
      <c r="A2159">
        <v>2158</v>
      </c>
      <c r="B2159" t="s">
        <v>6901</v>
      </c>
      <c r="C2159">
        <v>140.31</v>
      </c>
      <c r="D2159">
        <v>139.19999999999999</v>
      </c>
      <c r="E2159">
        <v>142.97</v>
      </c>
      <c r="F2159">
        <v>138.99</v>
      </c>
      <c r="G2159" t="s">
        <v>6902</v>
      </c>
      <c r="H2159" s="1">
        <v>3.3999999999999998E-3</v>
      </c>
    </row>
    <row r="2160" spans="1:8" x14ac:dyDescent="0.3">
      <c r="A2160">
        <v>2159</v>
      </c>
      <c r="B2160" t="s">
        <v>6899</v>
      </c>
      <c r="C2160">
        <v>139.83000000000001</v>
      </c>
      <c r="D2160">
        <v>141.29</v>
      </c>
      <c r="E2160">
        <v>143.91</v>
      </c>
      <c r="F2160">
        <v>139.54</v>
      </c>
      <c r="G2160" t="s">
        <v>6900</v>
      </c>
      <c r="H2160" s="1">
        <v>-3.3999999999999998E-3</v>
      </c>
    </row>
    <row r="2161" spans="1:8" x14ac:dyDescent="0.3">
      <c r="A2161">
        <v>2160</v>
      </c>
      <c r="B2161" t="s">
        <v>6898</v>
      </c>
      <c r="C2161">
        <v>140.66999999999999</v>
      </c>
      <c r="D2161">
        <v>140.44</v>
      </c>
      <c r="E2161">
        <v>143.31</v>
      </c>
      <c r="F2161">
        <v>140.11000000000001</v>
      </c>
      <c r="G2161" t="s">
        <v>3184</v>
      </c>
      <c r="H2161" s="1">
        <v>6.0000000000000001E-3</v>
      </c>
    </row>
    <row r="2162" spans="1:8" x14ac:dyDescent="0.3">
      <c r="A2162">
        <v>2161</v>
      </c>
      <c r="B2162" t="s">
        <v>6896</v>
      </c>
      <c r="C2162">
        <v>144.26</v>
      </c>
      <c r="D2162">
        <v>141.69999999999999</v>
      </c>
      <c r="E2162">
        <v>144.94999999999999</v>
      </c>
      <c r="F2162">
        <v>140.4</v>
      </c>
      <c r="G2162" t="s">
        <v>6897</v>
      </c>
      <c r="H2162" s="1">
        <v>2.5499999999999998E-2</v>
      </c>
    </row>
    <row r="2163" spans="1:8" x14ac:dyDescent="0.3">
      <c r="A2163">
        <v>2162</v>
      </c>
      <c r="B2163" t="s">
        <v>6894</v>
      </c>
      <c r="C2163">
        <v>146.08000000000001</v>
      </c>
      <c r="D2163">
        <v>144.76</v>
      </c>
      <c r="E2163">
        <v>146.69</v>
      </c>
      <c r="F2163">
        <v>144.18</v>
      </c>
      <c r="G2163" t="s">
        <v>6895</v>
      </c>
      <c r="H2163" s="1">
        <v>1.26E-2</v>
      </c>
    </row>
    <row r="2164" spans="1:8" x14ac:dyDescent="0.3">
      <c r="A2164">
        <v>2163</v>
      </c>
      <c r="B2164" t="s">
        <v>6892</v>
      </c>
      <c r="C2164">
        <v>144.41999999999999</v>
      </c>
      <c r="D2164">
        <v>146.30000000000001</v>
      </c>
      <c r="E2164">
        <v>146.62</v>
      </c>
      <c r="F2164">
        <v>144.25</v>
      </c>
      <c r="G2164" t="s">
        <v>6893</v>
      </c>
      <c r="H2164" s="1">
        <v>-1.14E-2</v>
      </c>
    </row>
    <row r="2165" spans="1:8" x14ac:dyDescent="0.3">
      <c r="A2165">
        <v>2164</v>
      </c>
      <c r="B2165" t="s">
        <v>6890</v>
      </c>
      <c r="C2165">
        <v>141.87</v>
      </c>
      <c r="D2165">
        <v>144.4</v>
      </c>
      <c r="E2165">
        <v>144.86000000000001</v>
      </c>
      <c r="F2165">
        <v>140.33000000000001</v>
      </c>
      <c r="G2165" t="s">
        <v>6891</v>
      </c>
      <c r="H2165" s="1">
        <v>-1.77E-2</v>
      </c>
    </row>
    <row r="2166" spans="1:8" x14ac:dyDescent="0.3">
      <c r="A2166">
        <v>2165</v>
      </c>
      <c r="B2166" t="s">
        <v>6888</v>
      </c>
      <c r="C2166">
        <v>136.43</v>
      </c>
      <c r="D2166">
        <v>141.86000000000001</v>
      </c>
      <c r="E2166">
        <v>142.96</v>
      </c>
      <c r="F2166">
        <v>135.5</v>
      </c>
      <c r="G2166" t="s">
        <v>6889</v>
      </c>
      <c r="H2166" s="1">
        <v>-3.8300000000000001E-2</v>
      </c>
    </row>
    <row r="2167" spans="1:8" x14ac:dyDescent="0.3">
      <c r="A2167">
        <v>2166</v>
      </c>
      <c r="B2167" t="s">
        <v>6886</v>
      </c>
      <c r="C2167">
        <v>136.58000000000001</v>
      </c>
      <c r="D2167">
        <v>136.02000000000001</v>
      </c>
      <c r="E2167">
        <v>138.91</v>
      </c>
      <c r="F2167">
        <v>135.9</v>
      </c>
      <c r="G2167" t="s">
        <v>6887</v>
      </c>
      <c r="H2167" s="1">
        <v>1.1000000000000001E-3</v>
      </c>
    </row>
    <row r="2168" spans="1:8" x14ac:dyDescent="0.3">
      <c r="A2168">
        <v>2167</v>
      </c>
      <c r="B2168" t="s">
        <v>6884</v>
      </c>
      <c r="C2168">
        <v>142.03</v>
      </c>
      <c r="D2168">
        <v>136.80000000000001</v>
      </c>
      <c r="E2168">
        <v>142.41</v>
      </c>
      <c r="F2168">
        <v>136.18</v>
      </c>
      <c r="G2168" t="s">
        <v>6885</v>
      </c>
      <c r="H2168" s="1">
        <v>3.9899999999999998E-2</v>
      </c>
    </row>
    <row r="2169" spans="1:8" x14ac:dyDescent="0.3">
      <c r="A2169">
        <v>2168</v>
      </c>
      <c r="B2169" t="s">
        <v>6883</v>
      </c>
      <c r="C2169">
        <v>144.49</v>
      </c>
      <c r="D2169">
        <v>142.13999999999999</v>
      </c>
      <c r="E2169">
        <v>147.5</v>
      </c>
      <c r="F2169">
        <v>141.62</v>
      </c>
      <c r="G2169" t="s">
        <v>6166</v>
      </c>
      <c r="H2169" s="1">
        <v>1.7299999999999999E-2</v>
      </c>
    </row>
    <row r="2170" spans="1:8" x14ac:dyDescent="0.3">
      <c r="A2170">
        <v>2169</v>
      </c>
      <c r="B2170" t="s">
        <v>6881</v>
      </c>
      <c r="C2170">
        <v>143.91999999999999</v>
      </c>
      <c r="D2170">
        <v>144.37</v>
      </c>
      <c r="E2170">
        <v>145.44999999999999</v>
      </c>
      <c r="F2170">
        <v>142.25</v>
      </c>
      <c r="G2170" t="s">
        <v>6882</v>
      </c>
      <c r="H2170" s="1">
        <v>-3.8999999999999998E-3</v>
      </c>
    </row>
    <row r="2171" spans="1:8" x14ac:dyDescent="0.3">
      <c r="A2171">
        <v>2170</v>
      </c>
      <c r="B2171" t="s">
        <v>6880</v>
      </c>
      <c r="C2171">
        <v>138.75</v>
      </c>
      <c r="D2171">
        <v>143.85</v>
      </c>
      <c r="E2171">
        <v>145.55000000000001</v>
      </c>
      <c r="F2171">
        <v>134.96</v>
      </c>
      <c r="G2171" t="s">
        <v>4023</v>
      </c>
      <c r="H2171" s="1">
        <v>-3.5900000000000001E-2</v>
      </c>
    </row>
    <row r="2172" spans="1:8" x14ac:dyDescent="0.3">
      <c r="A2172">
        <v>2171</v>
      </c>
      <c r="B2172" t="s">
        <v>6878</v>
      </c>
      <c r="C2172">
        <v>136.19</v>
      </c>
      <c r="D2172">
        <v>138.76</v>
      </c>
      <c r="E2172">
        <v>139.26</v>
      </c>
      <c r="F2172">
        <v>132.5</v>
      </c>
      <c r="G2172" t="s">
        <v>6879</v>
      </c>
      <c r="H2172" s="1">
        <v>-1.8499999999999999E-2</v>
      </c>
    </row>
    <row r="2173" spans="1:8" x14ac:dyDescent="0.3">
      <c r="A2173">
        <v>2172</v>
      </c>
      <c r="B2173" t="s">
        <v>6876</v>
      </c>
      <c r="C2173">
        <v>131.07</v>
      </c>
      <c r="D2173">
        <v>136.31</v>
      </c>
      <c r="E2173">
        <v>137.85</v>
      </c>
      <c r="F2173">
        <v>130.72999999999999</v>
      </c>
      <c r="G2173" t="s">
        <v>6877</v>
      </c>
      <c r="H2173" s="1">
        <v>-3.7600000000000001E-2</v>
      </c>
    </row>
    <row r="2174" spans="1:8" x14ac:dyDescent="0.3">
      <c r="A2174">
        <v>2173</v>
      </c>
      <c r="B2174" t="s">
        <v>6874</v>
      </c>
      <c r="C2174">
        <v>130.19</v>
      </c>
      <c r="D2174">
        <v>131.59</v>
      </c>
      <c r="E2174">
        <v>133.69</v>
      </c>
      <c r="F2174">
        <v>129.66</v>
      </c>
      <c r="G2174" t="s">
        <v>6875</v>
      </c>
      <c r="H2174" s="1">
        <v>-6.7000000000000002E-3</v>
      </c>
    </row>
    <row r="2175" spans="1:8" x14ac:dyDescent="0.3">
      <c r="A2175">
        <v>2174</v>
      </c>
      <c r="B2175" t="s">
        <v>6873</v>
      </c>
      <c r="C2175">
        <v>132.61000000000001</v>
      </c>
      <c r="D2175">
        <v>131.04</v>
      </c>
      <c r="E2175">
        <v>133.57</v>
      </c>
      <c r="F2175">
        <v>130.19</v>
      </c>
      <c r="G2175" t="s">
        <v>6532</v>
      </c>
      <c r="H2175" s="1">
        <v>1.8599999999999998E-2</v>
      </c>
    </row>
    <row r="2176" spans="1:8" x14ac:dyDescent="0.3">
      <c r="A2176">
        <v>2175</v>
      </c>
      <c r="B2176" t="s">
        <v>6871</v>
      </c>
      <c r="C2176">
        <v>129.55000000000001</v>
      </c>
      <c r="D2176">
        <v>132.69</v>
      </c>
      <c r="E2176">
        <v>133.75</v>
      </c>
      <c r="F2176">
        <v>127.6</v>
      </c>
      <c r="G2176" t="s">
        <v>6872</v>
      </c>
      <c r="H2176" s="1">
        <v>-2.3099999999999999E-2</v>
      </c>
    </row>
    <row r="2177" spans="1:8" x14ac:dyDescent="0.3">
      <c r="A2177">
        <v>2176</v>
      </c>
      <c r="B2177" t="s">
        <v>6870</v>
      </c>
      <c r="C2177">
        <v>125.29</v>
      </c>
      <c r="D2177">
        <v>129.4</v>
      </c>
      <c r="E2177">
        <v>129.5</v>
      </c>
      <c r="F2177">
        <v>124.61</v>
      </c>
      <c r="G2177" t="s">
        <v>6763</v>
      </c>
      <c r="H2177" s="1">
        <v>-3.2899999999999999E-2</v>
      </c>
    </row>
    <row r="2178" spans="1:8" x14ac:dyDescent="0.3">
      <c r="A2178">
        <v>2177</v>
      </c>
      <c r="B2178" t="s">
        <v>6868</v>
      </c>
      <c r="C2178">
        <v>126.44</v>
      </c>
      <c r="D2178">
        <v>125.23</v>
      </c>
      <c r="E2178">
        <v>127.25</v>
      </c>
      <c r="F2178">
        <v>124.1</v>
      </c>
      <c r="G2178" t="s">
        <v>6869</v>
      </c>
      <c r="H2178" s="1">
        <v>9.1999999999999998E-3</v>
      </c>
    </row>
    <row r="2179" spans="1:8" x14ac:dyDescent="0.3">
      <c r="A2179">
        <v>2178</v>
      </c>
      <c r="B2179" t="s">
        <v>6866</v>
      </c>
      <c r="C2179">
        <v>124.52</v>
      </c>
      <c r="D2179">
        <v>126.56</v>
      </c>
      <c r="E2179">
        <v>127.51</v>
      </c>
      <c r="F2179">
        <v>123.39</v>
      </c>
      <c r="G2179" t="s">
        <v>6867</v>
      </c>
      <c r="H2179" s="1">
        <v>-1.52E-2</v>
      </c>
    </row>
    <row r="2180" spans="1:8" x14ac:dyDescent="0.3">
      <c r="A2180">
        <v>2179</v>
      </c>
      <c r="B2180" t="s">
        <v>6864</v>
      </c>
      <c r="C2180">
        <v>125.84</v>
      </c>
      <c r="D2180">
        <v>124.4</v>
      </c>
      <c r="E2180">
        <v>126.49</v>
      </c>
      <c r="F2180">
        <v>124.05</v>
      </c>
      <c r="G2180" t="s">
        <v>6865</v>
      </c>
      <c r="H2180" s="1">
        <v>1.06E-2</v>
      </c>
    </row>
    <row r="2181" spans="1:8" x14ac:dyDescent="0.3">
      <c r="A2181">
        <v>2180</v>
      </c>
      <c r="B2181" t="s">
        <v>6862</v>
      </c>
      <c r="C2181">
        <v>122.71</v>
      </c>
      <c r="D2181">
        <v>126.12</v>
      </c>
      <c r="E2181">
        <v>126.79</v>
      </c>
      <c r="F2181">
        <v>120.88</v>
      </c>
      <c r="G2181" t="s">
        <v>6863</v>
      </c>
      <c r="H2181" s="1">
        <v>-2.4899999999999999E-2</v>
      </c>
    </row>
    <row r="2182" spans="1:8" x14ac:dyDescent="0.3">
      <c r="A2182">
        <v>2181</v>
      </c>
      <c r="B2182" t="s">
        <v>6860</v>
      </c>
      <c r="C2182">
        <v>127.1</v>
      </c>
      <c r="D2182">
        <v>122.59</v>
      </c>
      <c r="E2182">
        <v>127.61</v>
      </c>
      <c r="F2182">
        <v>121.42</v>
      </c>
      <c r="G2182" t="s">
        <v>6861</v>
      </c>
      <c r="H2182" s="1">
        <v>3.5799999999999998E-2</v>
      </c>
    </row>
    <row r="2183" spans="1:8" x14ac:dyDescent="0.3">
      <c r="A2183">
        <v>2182</v>
      </c>
      <c r="B2183" t="s">
        <v>6858</v>
      </c>
      <c r="C2183">
        <v>123.98</v>
      </c>
      <c r="D2183">
        <v>126.9</v>
      </c>
      <c r="E2183">
        <v>127.52</v>
      </c>
      <c r="F2183">
        <v>122.92</v>
      </c>
      <c r="G2183" t="s">
        <v>6859</v>
      </c>
      <c r="H2183" s="1">
        <v>-2.4500000000000001E-2</v>
      </c>
    </row>
    <row r="2184" spans="1:8" x14ac:dyDescent="0.3">
      <c r="A2184">
        <v>2183</v>
      </c>
      <c r="B2184" t="s">
        <v>6856</v>
      </c>
      <c r="C2184">
        <v>124.18</v>
      </c>
      <c r="D2184">
        <v>123.42</v>
      </c>
      <c r="E2184">
        <v>127.94</v>
      </c>
      <c r="F2184">
        <v>121.94</v>
      </c>
      <c r="G2184" t="s">
        <v>6857</v>
      </c>
      <c r="H2184" s="1">
        <v>1.6000000000000001E-3</v>
      </c>
    </row>
    <row r="2185" spans="1:8" x14ac:dyDescent="0.3">
      <c r="A2185">
        <v>2184</v>
      </c>
      <c r="B2185" t="s">
        <v>6854</v>
      </c>
      <c r="C2185">
        <v>120.68</v>
      </c>
      <c r="D2185">
        <v>125.3</v>
      </c>
      <c r="E2185">
        <v>125.3</v>
      </c>
      <c r="F2185">
        <v>118.8</v>
      </c>
      <c r="G2185" t="s">
        <v>6855</v>
      </c>
      <c r="H2185" s="1">
        <v>-2.8199999999999999E-2</v>
      </c>
    </row>
    <row r="2186" spans="1:8" x14ac:dyDescent="0.3">
      <c r="A2186">
        <v>2185</v>
      </c>
      <c r="B2186" t="s">
        <v>6852</v>
      </c>
      <c r="C2186">
        <v>117.7</v>
      </c>
      <c r="D2186">
        <v>119.99</v>
      </c>
      <c r="E2186">
        <v>120.05</v>
      </c>
      <c r="F2186">
        <v>116.91</v>
      </c>
      <c r="G2186" t="s">
        <v>6853</v>
      </c>
      <c r="H2186" s="1">
        <v>-2.47E-2</v>
      </c>
    </row>
    <row r="2187" spans="1:8" x14ac:dyDescent="0.3">
      <c r="A2187">
        <v>2186</v>
      </c>
      <c r="B2187" t="s">
        <v>6850</v>
      </c>
      <c r="C2187">
        <v>117</v>
      </c>
      <c r="D2187">
        <v>116.98</v>
      </c>
      <c r="E2187">
        <v>118.77</v>
      </c>
      <c r="F2187">
        <v>115.6</v>
      </c>
      <c r="G2187" t="s">
        <v>6851</v>
      </c>
      <c r="H2187" s="1">
        <v>-5.8999999999999999E-3</v>
      </c>
    </row>
    <row r="2188" spans="1:8" x14ac:dyDescent="0.3">
      <c r="A2188">
        <v>2187</v>
      </c>
      <c r="B2188" t="s">
        <v>6848</v>
      </c>
      <c r="C2188">
        <v>117.86</v>
      </c>
      <c r="D2188">
        <v>117.2</v>
      </c>
      <c r="E2188">
        <v>119.75</v>
      </c>
      <c r="F2188">
        <v>116.25</v>
      </c>
      <c r="G2188" t="s">
        <v>6849</v>
      </c>
      <c r="H2188" s="1">
        <v>7.4000000000000003E-3</v>
      </c>
    </row>
    <row r="2189" spans="1:8" x14ac:dyDescent="0.3">
      <c r="A2189">
        <v>2188</v>
      </c>
      <c r="B2189" t="s">
        <v>6846</v>
      </c>
      <c r="C2189">
        <v>113.33</v>
      </c>
      <c r="D2189">
        <v>117.8</v>
      </c>
      <c r="E2189">
        <v>118.1</v>
      </c>
      <c r="F2189">
        <v>112.8</v>
      </c>
      <c r="G2189" t="s">
        <v>6847</v>
      </c>
      <c r="H2189" s="1">
        <v>-3.8399999999999997E-2</v>
      </c>
    </row>
    <row r="2190" spans="1:8" x14ac:dyDescent="0.3">
      <c r="A2190">
        <v>2189</v>
      </c>
      <c r="B2190" t="s">
        <v>6844</v>
      </c>
      <c r="C2190">
        <v>112.67</v>
      </c>
      <c r="D2190">
        <v>113.85</v>
      </c>
      <c r="E2190">
        <v>115.32</v>
      </c>
      <c r="F2190">
        <v>111.07</v>
      </c>
      <c r="G2190" t="s">
        <v>6845</v>
      </c>
      <c r="H2190" s="1">
        <v>-5.7999999999999996E-3</v>
      </c>
    </row>
    <row r="2191" spans="1:8" x14ac:dyDescent="0.3">
      <c r="A2191">
        <v>2190</v>
      </c>
      <c r="B2191" t="s">
        <v>6842</v>
      </c>
      <c r="C2191">
        <v>111.15</v>
      </c>
      <c r="D2191">
        <v>112.88</v>
      </c>
      <c r="E2191">
        <v>114.31</v>
      </c>
      <c r="F2191">
        <v>110.47</v>
      </c>
      <c r="G2191" t="s">
        <v>6843</v>
      </c>
      <c r="H2191" s="1">
        <v>-1.35E-2</v>
      </c>
    </row>
    <row r="2192" spans="1:8" x14ac:dyDescent="0.3">
      <c r="A2192">
        <v>2191</v>
      </c>
      <c r="B2192" t="s">
        <v>6840</v>
      </c>
      <c r="C2192">
        <v>113.47</v>
      </c>
      <c r="D2192">
        <v>111.55</v>
      </c>
      <c r="E2192">
        <v>114.93</v>
      </c>
      <c r="F2192">
        <v>111.01</v>
      </c>
      <c r="G2192" t="s">
        <v>6841</v>
      </c>
      <c r="H2192" s="1">
        <v>2.0899999999999998E-2</v>
      </c>
    </row>
    <row r="2193" spans="1:8" x14ac:dyDescent="0.3">
      <c r="A2193">
        <v>2192</v>
      </c>
      <c r="B2193" t="s">
        <v>6838</v>
      </c>
      <c r="C2193">
        <v>112.64</v>
      </c>
      <c r="D2193">
        <v>114.41</v>
      </c>
      <c r="E2193">
        <v>114.89</v>
      </c>
      <c r="F2193">
        <v>111.88</v>
      </c>
      <c r="G2193" t="s">
        <v>6839</v>
      </c>
      <c r="H2193" s="1">
        <v>-7.3000000000000001E-3</v>
      </c>
    </row>
    <row r="2194" spans="1:8" x14ac:dyDescent="0.3">
      <c r="A2194">
        <v>2193</v>
      </c>
      <c r="B2194" t="s">
        <v>6836</v>
      </c>
      <c r="C2194">
        <v>112.55</v>
      </c>
      <c r="D2194">
        <v>112.78</v>
      </c>
      <c r="E2194">
        <v>113.05</v>
      </c>
      <c r="F2194">
        <v>110.31</v>
      </c>
      <c r="G2194" t="s">
        <v>6837</v>
      </c>
      <c r="H2194" s="1">
        <v>-8.0000000000000004E-4</v>
      </c>
    </row>
    <row r="2195" spans="1:8" x14ac:dyDescent="0.3">
      <c r="A2195">
        <v>2194</v>
      </c>
      <c r="B2195" t="s">
        <v>6834</v>
      </c>
      <c r="C2195">
        <v>111.94</v>
      </c>
      <c r="D2195">
        <v>112.3</v>
      </c>
      <c r="E2195">
        <v>114.15</v>
      </c>
      <c r="F2195">
        <v>110.85</v>
      </c>
      <c r="G2195" t="s">
        <v>6835</v>
      </c>
      <c r="H2195" s="1">
        <v>-5.4000000000000003E-3</v>
      </c>
    </row>
    <row r="2196" spans="1:8" x14ac:dyDescent="0.3">
      <c r="A2196">
        <v>2195</v>
      </c>
      <c r="B2196" t="s">
        <v>6832</v>
      </c>
      <c r="C2196">
        <v>113.25</v>
      </c>
      <c r="D2196">
        <v>111.94</v>
      </c>
      <c r="E2196">
        <v>115.38</v>
      </c>
      <c r="F2196">
        <v>110.7</v>
      </c>
      <c r="G2196" t="s">
        <v>6833</v>
      </c>
      <c r="H2196" s="1">
        <v>1.17E-2</v>
      </c>
    </row>
    <row r="2197" spans="1:8" x14ac:dyDescent="0.3">
      <c r="A2197">
        <v>2196</v>
      </c>
      <c r="B2197" t="s">
        <v>6830</v>
      </c>
      <c r="C2197">
        <v>114.36</v>
      </c>
      <c r="D2197">
        <v>113.85</v>
      </c>
      <c r="E2197">
        <v>115.59</v>
      </c>
      <c r="F2197">
        <v>111.61</v>
      </c>
      <c r="G2197" t="s">
        <v>6831</v>
      </c>
      <c r="H2197" s="1">
        <v>9.7999999999999997E-3</v>
      </c>
    </row>
    <row r="2198" spans="1:8" x14ac:dyDescent="0.3">
      <c r="A2198">
        <v>2197</v>
      </c>
      <c r="B2198" t="s">
        <v>6828</v>
      </c>
      <c r="C2198">
        <v>120.16</v>
      </c>
      <c r="D2198">
        <v>114.75</v>
      </c>
      <c r="E2198">
        <v>120.93</v>
      </c>
      <c r="F2198">
        <v>114.55</v>
      </c>
      <c r="G2198" t="s">
        <v>6829</v>
      </c>
      <c r="H2198" s="1">
        <v>5.0700000000000002E-2</v>
      </c>
    </row>
    <row r="2199" spans="1:8" x14ac:dyDescent="0.3">
      <c r="A2199">
        <v>2198</v>
      </c>
      <c r="B2199" t="s">
        <v>6827</v>
      </c>
      <c r="C2199">
        <v>113.92</v>
      </c>
      <c r="D2199">
        <v>120.16</v>
      </c>
      <c r="E2199">
        <v>120.91</v>
      </c>
      <c r="F2199">
        <v>113.38</v>
      </c>
      <c r="G2199" t="s">
        <v>1662</v>
      </c>
      <c r="H2199" s="1">
        <v>-5.1900000000000002E-2</v>
      </c>
    </row>
    <row r="2200" spans="1:8" x14ac:dyDescent="0.3">
      <c r="A2200">
        <v>2199</v>
      </c>
      <c r="B2200" t="s">
        <v>6825</v>
      </c>
      <c r="C2200">
        <v>114.03</v>
      </c>
      <c r="D2200">
        <v>113</v>
      </c>
      <c r="E2200">
        <v>115.6</v>
      </c>
      <c r="F2200">
        <v>113</v>
      </c>
      <c r="G2200" t="s">
        <v>6826</v>
      </c>
      <c r="H2200" s="1">
        <v>1E-3</v>
      </c>
    </row>
    <row r="2201" spans="1:8" x14ac:dyDescent="0.3">
      <c r="A2201">
        <v>2200</v>
      </c>
      <c r="B2201" t="s">
        <v>6823</v>
      </c>
      <c r="C2201">
        <v>114.63</v>
      </c>
      <c r="D2201">
        <v>114.45</v>
      </c>
      <c r="E2201">
        <v>116.52</v>
      </c>
      <c r="F2201">
        <v>111.65</v>
      </c>
      <c r="G2201" t="s">
        <v>6824</v>
      </c>
      <c r="H2201" s="1">
        <v>5.3E-3</v>
      </c>
    </row>
    <row r="2202" spans="1:8" x14ac:dyDescent="0.3">
      <c r="A2202">
        <v>2201</v>
      </c>
      <c r="B2202" t="s">
        <v>6821</v>
      </c>
      <c r="C2202">
        <v>116.22</v>
      </c>
      <c r="D2202">
        <v>114.32</v>
      </c>
      <c r="E2202">
        <v>117.25</v>
      </c>
      <c r="F2202">
        <v>114.32</v>
      </c>
      <c r="G2202" t="s">
        <v>6822</v>
      </c>
      <c r="H2202" s="1">
        <v>1.3899999999999999E-2</v>
      </c>
    </row>
    <row r="2203" spans="1:8" x14ac:dyDescent="0.3">
      <c r="A2203">
        <v>2202</v>
      </c>
      <c r="B2203" t="s">
        <v>6819</v>
      </c>
      <c r="C2203">
        <v>114.17</v>
      </c>
      <c r="D2203">
        <v>116.42</v>
      </c>
      <c r="E2203">
        <v>118.26</v>
      </c>
      <c r="F2203">
        <v>112.81</v>
      </c>
      <c r="G2203" t="s">
        <v>6820</v>
      </c>
      <c r="H2203" s="1">
        <v>-1.7600000000000001E-2</v>
      </c>
    </row>
    <row r="2204" spans="1:8" x14ac:dyDescent="0.3">
      <c r="A2204">
        <v>2203</v>
      </c>
      <c r="B2204" t="s">
        <v>6817</v>
      </c>
      <c r="C2204">
        <v>114.05</v>
      </c>
      <c r="D2204">
        <v>114.97</v>
      </c>
      <c r="E2204">
        <v>116.75</v>
      </c>
      <c r="F2204">
        <v>113.5</v>
      </c>
      <c r="G2204" t="s">
        <v>6818</v>
      </c>
      <c r="H2204" s="1">
        <v>-1.1000000000000001E-3</v>
      </c>
    </row>
    <row r="2205" spans="1:8" x14ac:dyDescent="0.3">
      <c r="A2205">
        <v>2204</v>
      </c>
      <c r="B2205" t="s">
        <v>6815</v>
      </c>
      <c r="C2205">
        <v>109.41</v>
      </c>
      <c r="D2205">
        <v>115.5</v>
      </c>
      <c r="E2205">
        <v>115.56</v>
      </c>
      <c r="F2205">
        <v>109.17</v>
      </c>
      <c r="G2205" t="s">
        <v>6816</v>
      </c>
      <c r="H2205" s="1">
        <v>-4.07E-2</v>
      </c>
    </row>
    <row r="2206" spans="1:8" x14ac:dyDescent="0.3">
      <c r="A2206">
        <v>2205</v>
      </c>
      <c r="B2206" t="s">
        <v>6813</v>
      </c>
      <c r="C2206">
        <v>108.34</v>
      </c>
      <c r="D2206">
        <v>110.45</v>
      </c>
      <c r="E2206">
        <v>110.45</v>
      </c>
      <c r="F2206">
        <v>104.14</v>
      </c>
      <c r="G2206" t="s">
        <v>6814</v>
      </c>
      <c r="H2206" s="1">
        <v>-9.7999999999999997E-3</v>
      </c>
    </row>
    <row r="2207" spans="1:8" x14ac:dyDescent="0.3">
      <c r="A2207">
        <v>2206</v>
      </c>
      <c r="B2207" t="s">
        <v>6811</v>
      </c>
      <c r="C2207">
        <v>108.06</v>
      </c>
      <c r="D2207">
        <v>108.33</v>
      </c>
      <c r="E2207">
        <v>108.4</v>
      </c>
      <c r="F2207">
        <v>106.17</v>
      </c>
      <c r="G2207" t="s">
        <v>6812</v>
      </c>
      <c r="H2207" s="1">
        <v>-2.5999999999999999E-3</v>
      </c>
    </row>
    <row r="2208" spans="1:8" x14ac:dyDescent="0.3">
      <c r="A2208">
        <v>2207</v>
      </c>
      <c r="B2208" t="s">
        <v>6809</v>
      </c>
      <c r="C2208">
        <v>106.3</v>
      </c>
      <c r="D2208">
        <v>108.39</v>
      </c>
      <c r="E2208">
        <v>109.16</v>
      </c>
      <c r="F2208">
        <v>105.16</v>
      </c>
      <c r="G2208" t="s">
        <v>6810</v>
      </c>
      <c r="H2208" s="1">
        <v>-1.6299999999999999E-2</v>
      </c>
    </row>
    <row r="2209" spans="1:8" x14ac:dyDescent="0.3">
      <c r="A2209">
        <v>2208</v>
      </c>
      <c r="B2209" t="s">
        <v>6807</v>
      </c>
      <c r="C2209">
        <v>104.09</v>
      </c>
      <c r="D2209">
        <v>105.97</v>
      </c>
      <c r="E2209">
        <v>106.65</v>
      </c>
      <c r="F2209">
        <v>103.43</v>
      </c>
      <c r="G2209" t="s">
        <v>6808</v>
      </c>
      <c r="H2209" s="1">
        <v>-2.0799999999999999E-2</v>
      </c>
    </row>
    <row r="2210" spans="1:8" x14ac:dyDescent="0.3">
      <c r="A2210">
        <v>2209</v>
      </c>
      <c r="B2210" t="s">
        <v>6805</v>
      </c>
      <c r="C2210">
        <v>103.44</v>
      </c>
      <c r="D2210">
        <v>105.74</v>
      </c>
      <c r="E2210">
        <v>106.9</v>
      </c>
      <c r="F2210">
        <v>102.34</v>
      </c>
      <c r="G2210" t="s">
        <v>6806</v>
      </c>
      <c r="H2210" s="1">
        <v>-6.1999999999999998E-3</v>
      </c>
    </row>
    <row r="2211" spans="1:8" x14ac:dyDescent="0.3">
      <c r="A2211">
        <v>2210</v>
      </c>
      <c r="B2211" t="s">
        <v>6803</v>
      </c>
      <c r="C2211">
        <v>100.34</v>
      </c>
      <c r="D2211">
        <v>103.58</v>
      </c>
      <c r="E2211">
        <v>103.79</v>
      </c>
      <c r="F2211">
        <v>98.94</v>
      </c>
      <c r="G2211" t="s">
        <v>6804</v>
      </c>
      <c r="H2211" s="1">
        <v>-0.03</v>
      </c>
    </row>
    <row r="2212" spans="1:8" x14ac:dyDescent="0.3">
      <c r="A2212">
        <v>2211</v>
      </c>
      <c r="B2212" t="s">
        <v>6801</v>
      </c>
      <c r="C2212">
        <v>98.97</v>
      </c>
      <c r="D2212">
        <v>100</v>
      </c>
      <c r="E2212">
        <v>102.06</v>
      </c>
      <c r="F2212">
        <v>98.1</v>
      </c>
      <c r="G2212" t="s">
        <v>6802</v>
      </c>
      <c r="H2212" s="1">
        <v>-1.37E-2</v>
      </c>
    </row>
    <row r="2213" spans="1:8" x14ac:dyDescent="0.3">
      <c r="A2213">
        <v>2212</v>
      </c>
      <c r="B2213" t="s">
        <v>6799</v>
      </c>
      <c r="C2213">
        <v>97.64</v>
      </c>
      <c r="D2213">
        <v>99.2</v>
      </c>
      <c r="E2213">
        <v>100.2</v>
      </c>
      <c r="F2213">
        <v>96.99</v>
      </c>
      <c r="G2213" t="s">
        <v>6800</v>
      </c>
      <c r="H2213" s="1">
        <v>-1.34E-2</v>
      </c>
    </row>
    <row r="2214" spans="1:8" x14ac:dyDescent="0.3">
      <c r="A2214">
        <v>2213</v>
      </c>
      <c r="B2214" t="s">
        <v>6797</v>
      </c>
      <c r="C2214">
        <v>97.58</v>
      </c>
      <c r="D2214">
        <v>98.01</v>
      </c>
      <c r="E2214">
        <v>99.44</v>
      </c>
      <c r="F2214">
        <v>96.33</v>
      </c>
      <c r="G2214" t="s">
        <v>6798</v>
      </c>
      <c r="H2214" s="1">
        <v>-5.9999999999999995E-4</v>
      </c>
    </row>
    <row r="2215" spans="1:8" x14ac:dyDescent="0.3">
      <c r="A2215">
        <v>2214</v>
      </c>
      <c r="B2215" t="s">
        <v>6795</v>
      </c>
      <c r="C2215">
        <v>92.38</v>
      </c>
      <c r="D2215">
        <v>95.99</v>
      </c>
      <c r="E2215">
        <v>96.59</v>
      </c>
      <c r="F2215">
        <v>91.17</v>
      </c>
      <c r="G2215" t="s">
        <v>6796</v>
      </c>
      <c r="H2215" s="1">
        <v>-5.33E-2</v>
      </c>
    </row>
    <row r="2216" spans="1:8" x14ac:dyDescent="0.3">
      <c r="A2216">
        <v>2215</v>
      </c>
      <c r="B2216" t="s">
        <v>6793</v>
      </c>
      <c r="C2216">
        <v>89.22</v>
      </c>
      <c r="D2216">
        <v>91.57</v>
      </c>
      <c r="E2216">
        <v>92.13</v>
      </c>
      <c r="F2216">
        <v>88.9</v>
      </c>
      <c r="G2216" t="s">
        <v>6794</v>
      </c>
      <c r="H2216" s="1">
        <v>-3.4200000000000001E-2</v>
      </c>
    </row>
    <row r="2217" spans="1:8" x14ac:dyDescent="0.3">
      <c r="A2217">
        <v>2216</v>
      </c>
      <c r="B2217" t="s">
        <v>6791</v>
      </c>
      <c r="C2217">
        <v>94.84</v>
      </c>
      <c r="D2217">
        <v>91.95</v>
      </c>
      <c r="E2217">
        <v>95.13</v>
      </c>
      <c r="F2217">
        <v>89.03</v>
      </c>
      <c r="G2217" t="s">
        <v>6792</v>
      </c>
      <c r="H2217" s="1">
        <v>6.3E-2</v>
      </c>
    </row>
    <row r="2218" spans="1:8" x14ac:dyDescent="0.3">
      <c r="A2218">
        <v>2217</v>
      </c>
      <c r="B2218" t="s">
        <v>6789</v>
      </c>
      <c r="C2218">
        <v>95.19</v>
      </c>
      <c r="D2218">
        <v>94.85</v>
      </c>
      <c r="E2218">
        <v>99.69</v>
      </c>
      <c r="F2218">
        <v>93.29</v>
      </c>
      <c r="G2218" t="s">
        <v>6790</v>
      </c>
      <c r="H2218" s="1">
        <v>3.7000000000000002E-3</v>
      </c>
    </row>
    <row r="2219" spans="1:8" x14ac:dyDescent="0.3">
      <c r="A2219">
        <v>2218</v>
      </c>
      <c r="B2219" t="s">
        <v>6787</v>
      </c>
      <c r="C2219">
        <v>99.61</v>
      </c>
      <c r="D2219">
        <v>95</v>
      </c>
      <c r="E2219">
        <v>100.5</v>
      </c>
      <c r="F2219">
        <v>94.85</v>
      </c>
      <c r="G2219" t="s">
        <v>6788</v>
      </c>
      <c r="H2219" s="1">
        <v>4.6399999999999997E-2</v>
      </c>
    </row>
    <row r="2220" spans="1:8" x14ac:dyDescent="0.3">
      <c r="A2220">
        <v>2219</v>
      </c>
      <c r="B2220" t="s">
        <v>6785</v>
      </c>
      <c r="C2220">
        <v>106.04</v>
      </c>
      <c r="D2220">
        <v>99.5</v>
      </c>
      <c r="E2220">
        <v>107.11</v>
      </c>
      <c r="F2220">
        <v>99.5</v>
      </c>
      <c r="G2220" t="s">
        <v>6786</v>
      </c>
      <c r="H2220" s="1">
        <v>6.4600000000000005E-2</v>
      </c>
    </row>
    <row r="2221" spans="1:8" x14ac:dyDescent="0.3">
      <c r="A2221">
        <v>2220</v>
      </c>
      <c r="B2221" t="s">
        <v>6783</v>
      </c>
      <c r="C2221">
        <v>103.08</v>
      </c>
      <c r="D2221">
        <v>106.09</v>
      </c>
      <c r="E2221">
        <v>106.09</v>
      </c>
      <c r="F2221">
        <v>100.57</v>
      </c>
      <c r="G2221" t="s">
        <v>6784</v>
      </c>
      <c r="H2221" s="1">
        <v>-2.7900000000000001E-2</v>
      </c>
    </row>
    <row r="2222" spans="1:8" x14ac:dyDescent="0.3">
      <c r="A2222">
        <v>2221</v>
      </c>
      <c r="B2222" t="s">
        <v>6781</v>
      </c>
      <c r="C2222">
        <v>102.45</v>
      </c>
      <c r="D2222">
        <v>103.48</v>
      </c>
      <c r="E2222">
        <v>105.94</v>
      </c>
      <c r="F2222">
        <v>101.63</v>
      </c>
      <c r="G2222" t="s">
        <v>6782</v>
      </c>
      <c r="H2222" s="1">
        <v>-6.1000000000000004E-3</v>
      </c>
    </row>
    <row r="2223" spans="1:8" x14ac:dyDescent="0.3">
      <c r="A2223">
        <v>2222</v>
      </c>
      <c r="B2223" t="s">
        <v>6779</v>
      </c>
      <c r="C2223">
        <v>104.6</v>
      </c>
      <c r="D2223">
        <v>102.56</v>
      </c>
      <c r="E2223">
        <v>105.27</v>
      </c>
      <c r="F2223">
        <v>100.01</v>
      </c>
      <c r="G2223" t="s">
        <v>6780</v>
      </c>
      <c r="H2223" s="1">
        <v>2.1000000000000001E-2</v>
      </c>
    </row>
    <row r="2224" spans="1:8" x14ac:dyDescent="0.3">
      <c r="A2224">
        <v>2223</v>
      </c>
      <c r="B2224" t="s">
        <v>6777</v>
      </c>
      <c r="C2224">
        <v>103.54</v>
      </c>
      <c r="D2224">
        <v>103.77</v>
      </c>
      <c r="E2224">
        <v>104</v>
      </c>
      <c r="F2224">
        <v>101.2</v>
      </c>
      <c r="G2224" t="s">
        <v>6778</v>
      </c>
      <c r="H2224" s="1">
        <v>-1.01E-2</v>
      </c>
    </row>
    <row r="2225" spans="1:8" x14ac:dyDescent="0.3">
      <c r="A2225">
        <v>2224</v>
      </c>
      <c r="B2225" t="s">
        <v>6776</v>
      </c>
      <c r="C2225">
        <v>93.98</v>
      </c>
      <c r="D2225">
        <v>103.29</v>
      </c>
      <c r="E2225">
        <v>103.29</v>
      </c>
      <c r="F2225">
        <v>92.64</v>
      </c>
      <c r="G2225" t="s">
        <v>4035</v>
      </c>
      <c r="H2225" s="1">
        <v>-9.2299999999999993E-2</v>
      </c>
    </row>
    <row r="2226" spans="1:8" x14ac:dyDescent="0.3">
      <c r="A2226">
        <v>2225</v>
      </c>
      <c r="B2226" t="s">
        <v>6774</v>
      </c>
      <c r="C2226">
        <v>98.17</v>
      </c>
      <c r="D2226">
        <v>93.3</v>
      </c>
      <c r="E2226">
        <v>99.87</v>
      </c>
      <c r="F2226">
        <v>91.1</v>
      </c>
      <c r="G2226" t="s">
        <v>6775</v>
      </c>
      <c r="H2226" s="1">
        <v>4.4600000000000001E-2</v>
      </c>
    </row>
    <row r="2227" spans="1:8" x14ac:dyDescent="0.3">
      <c r="A2227">
        <v>2226</v>
      </c>
      <c r="B2227" t="s">
        <v>6772</v>
      </c>
      <c r="C2227">
        <v>95.33</v>
      </c>
      <c r="D2227">
        <v>99.45</v>
      </c>
      <c r="E2227">
        <v>100.31</v>
      </c>
      <c r="F2227">
        <v>92.87</v>
      </c>
      <c r="G2227" t="s">
        <v>6773</v>
      </c>
      <c r="H2227" s="1">
        <v>-2.8899999999999999E-2</v>
      </c>
    </row>
    <row r="2228" spans="1:8" x14ac:dyDescent="0.3">
      <c r="A2228">
        <v>2227</v>
      </c>
      <c r="B2228" t="s">
        <v>6770</v>
      </c>
      <c r="C2228">
        <v>90.56</v>
      </c>
      <c r="D2228">
        <v>96.1</v>
      </c>
      <c r="E2228">
        <v>97.03</v>
      </c>
      <c r="F2228">
        <v>90.26</v>
      </c>
      <c r="G2228" t="s">
        <v>6771</v>
      </c>
      <c r="H2228" s="1">
        <v>-0.05</v>
      </c>
    </row>
    <row r="2229" spans="1:8" x14ac:dyDescent="0.3">
      <c r="A2229">
        <v>2228</v>
      </c>
      <c r="B2229" t="s">
        <v>6768</v>
      </c>
      <c r="C2229">
        <v>90.25</v>
      </c>
      <c r="D2229">
        <v>90.48</v>
      </c>
      <c r="E2229">
        <v>92.46</v>
      </c>
      <c r="F2229">
        <v>88</v>
      </c>
      <c r="G2229" t="s">
        <v>6769</v>
      </c>
      <c r="H2229" s="1">
        <v>-3.3999999999999998E-3</v>
      </c>
    </row>
    <row r="2230" spans="1:8" x14ac:dyDescent="0.3">
      <c r="A2230">
        <v>2229</v>
      </c>
      <c r="B2230" t="s">
        <v>6766</v>
      </c>
      <c r="C2230">
        <v>83.68</v>
      </c>
      <c r="D2230">
        <v>88.3</v>
      </c>
      <c r="E2230">
        <v>88.65</v>
      </c>
      <c r="F2230">
        <v>83.36</v>
      </c>
      <c r="G2230" t="s">
        <v>6767</v>
      </c>
      <c r="H2230" s="1">
        <v>-7.2800000000000004E-2</v>
      </c>
    </row>
    <row r="2231" spans="1:8" x14ac:dyDescent="0.3">
      <c r="A2231">
        <v>2230</v>
      </c>
      <c r="B2231" t="s">
        <v>6764</v>
      </c>
      <c r="C2231">
        <v>84.66</v>
      </c>
      <c r="D2231">
        <v>83.91</v>
      </c>
      <c r="E2231">
        <v>87.99</v>
      </c>
      <c r="F2231">
        <v>82.84</v>
      </c>
      <c r="G2231" t="s">
        <v>6765</v>
      </c>
      <c r="H2231" s="1">
        <v>1.17E-2</v>
      </c>
    </row>
    <row r="2232" spans="1:8" x14ac:dyDescent="0.3">
      <c r="A2232">
        <v>2231</v>
      </c>
      <c r="B2232" t="s">
        <v>6762</v>
      </c>
      <c r="C2232">
        <v>84.36</v>
      </c>
      <c r="D2232">
        <v>83.94</v>
      </c>
      <c r="E2232">
        <v>85.6</v>
      </c>
      <c r="F2232">
        <v>81</v>
      </c>
      <c r="G2232" t="s">
        <v>6763</v>
      </c>
      <c r="H2232" s="1">
        <v>-3.5000000000000001E-3</v>
      </c>
    </row>
    <row r="2233" spans="1:8" x14ac:dyDescent="0.3">
      <c r="A2233">
        <v>2232</v>
      </c>
      <c r="B2233" t="s">
        <v>6760</v>
      </c>
      <c r="C2233">
        <v>82.66</v>
      </c>
      <c r="D2233">
        <v>83.62</v>
      </c>
      <c r="E2233">
        <v>85.07</v>
      </c>
      <c r="F2233">
        <v>80.400000000000006</v>
      </c>
      <c r="G2233" t="s">
        <v>6761</v>
      </c>
      <c r="H2233" s="1">
        <v>-2.0199999999999999E-2</v>
      </c>
    </row>
    <row r="2234" spans="1:8" x14ac:dyDescent="0.3">
      <c r="A2234">
        <v>2233</v>
      </c>
      <c r="B2234" t="s">
        <v>6758</v>
      </c>
      <c r="C2234">
        <v>74.09</v>
      </c>
      <c r="D2234">
        <v>80.5</v>
      </c>
      <c r="E2234">
        <v>80.55</v>
      </c>
      <c r="F2234">
        <v>73.14</v>
      </c>
      <c r="G2234" t="s">
        <v>6759</v>
      </c>
      <c r="H2234" s="1">
        <v>-0.1037</v>
      </c>
    </row>
    <row r="2235" spans="1:8" x14ac:dyDescent="0.3">
      <c r="A2235">
        <v>2234</v>
      </c>
      <c r="B2235" t="s">
        <v>6756</v>
      </c>
      <c r="C2235">
        <v>77.459999999999994</v>
      </c>
      <c r="D2235">
        <v>77</v>
      </c>
      <c r="E2235">
        <v>78.42</v>
      </c>
      <c r="F2235">
        <v>75.540000000000006</v>
      </c>
      <c r="G2235" t="s">
        <v>6757</v>
      </c>
      <c r="H2235" s="1">
        <v>4.5499999999999999E-2</v>
      </c>
    </row>
    <row r="2236" spans="1:8" x14ac:dyDescent="0.3">
      <c r="A2236">
        <v>2235</v>
      </c>
      <c r="B2236" t="s">
        <v>6754</v>
      </c>
      <c r="C2236">
        <v>74.53</v>
      </c>
      <c r="D2236">
        <v>78.459999999999994</v>
      </c>
      <c r="E2236">
        <v>80.739999999999995</v>
      </c>
      <c r="F2236">
        <v>74.260000000000005</v>
      </c>
      <c r="G2236" t="s">
        <v>6755</v>
      </c>
      <c r="H2236" s="1">
        <v>-3.78E-2</v>
      </c>
    </row>
    <row r="2237" spans="1:8" x14ac:dyDescent="0.3">
      <c r="A2237">
        <v>2236</v>
      </c>
      <c r="B2237" t="s">
        <v>6752</v>
      </c>
      <c r="C2237">
        <v>70.8</v>
      </c>
      <c r="D2237">
        <v>74.3</v>
      </c>
      <c r="E2237">
        <v>75.040000000000006</v>
      </c>
      <c r="F2237">
        <v>69.97</v>
      </c>
      <c r="G2237" t="s">
        <v>6753</v>
      </c>
      <c r="H2237" s="1">
        <v>-0.05</v>
      </c>
    </row>
    <row r="2238" spans="1:8" x14ac:dyDescent="0.3">
      <c r="A2238">
        <v>2237</v>
      </c>
      <c r="B2238" t="s">
        <v>6750</v>
      </c>
      <c r="C2238">
        <v>66.319999999999993</v>
      </c>
      <c r="D2238">
        <v>69.5</v>
      </c>
      <c r="E2238">
        <v>70.150000000000006</v>
      </c>
      <c r="F2238">
        <v>65.45</v>
      </c>
      <c r="G2238" t="s">
        <v>6751</v>
      </c>
      <c r="H2238" s="1">
        <v>-6.3299999999999995E-2</v>
      </c>
    </row>
    <row r="2239" spans="1:8" x14ac:dyDescent="0.3">
      <c r="A2239">
        <v>2238</v>
      </c>
      <c r="B2239" t="s">
        <v>6748</v>
      </c>
      <c r="C2239">
        <v>69.599999999999994</v>
      </c>
      <c r="D2239">
        <v>70.319999999999993</v>
      </c>
      <c r="E2239">
        <v>71.900000000000006</v>
      </c>
      <c r="F2239">
        <v>67.400000000000006</v>
      </c>
      <c r="G2239" t="s">
        <v>6749</v>
      </c>
      <c r="H2239" s="1">
        <v>4.9500000000000002E-2</v>
      </c>
    </row>
    <row r="2240" spans="1:8" x14ac:dyDescent="0.3">
      <c r="A2240">
        <v>2239</v>
      </c>
      <c r="B2240" t="s">
        <v>6746</v>
      </c>
      <c r="C2240">
        <v>72.03</v>
      </c>
      <c r="D2240">
        <v>70.650000000000006</v>
      </c>
      <c r="E2240">
        <v>73.61</v>
      </c>
      <c r="F2240">
        <v>69.41</v>
      </c>
      <c r="G2240" t="s">
        <v>6747</v>
      </c>
      <c r="H2240" s="1">
        <v>3.49E-2</v>
      </c>
    </row>
    <row r="2241" spans="1:8" x14ac:dyDescent="0.3">
      <c r="A2241">
        <v>2240</v>
      </c>
      <c r="B2241" t="s">
        <v>6744</v>
      </c>
      <c r="C2241">
        <v>69.72</v>
      </c>
      <c r="D2241">
        <v>73.2</v>
      </c>
      <c r="E2241">
        <v>73.290000000000006</v>
      </c>
      <c r="F2241">
        <v>67.91</v>
      </c>
      <c r="G2241" t="s">
        <v>6745</v>
      </c>
      <c r="H2241" s="1">
        <v>-3.2099999999999997E-2</v>
      </c>
    </row>
    <row r="2242" spans="1:8" x14ac:dyDescent="0.3">
      <c r="A2242">
        <v>2241</v>
      </c>
      <c r="B2242" t="s">
        <v>6742</v>
      </c>
      <c r="C2242">
        <v>64.52</v>
      </c>
      <c r="D2242">
        <v>68.87</v>
      </c>
      <c r="E2242">
        <v>68.87</v>
      </c>
      <c r="F2242">
        <v>63.96</v>
      </c>
      <c r="G2242" t="s">
        <v>6743</v>
      </c>
      <c r="H2242" s="1">
        <v>-7.46E-2</v>
      </c>
    </row>
    <row r="2243" spans="1:8" x14ac:dyDescent="0.3">
      <c r="A2243">
        <v>2242</v>
      </c>
      <c r="B2243" t="s">
        <v>6740</v>
      </c>
      <c r="C2243">
        <v>65.92</v>
      </c>
      <c r="D2243">
        <v>65.209999999999994</v>
      </c>
      <c r="E2243">
        <v>67.7</v>
      </c>
      <c r="F2243">
        <v>64</v>
      </c>
      <c r="G2243" t="s">
        <v>6741</v>
      </c>
      <c r="H2243" s="1">
        <v>2.1700000000000001E-2</v>
      </c>
    </row>
    <row r="2244" spans="1:8" x14ac:dyDescent="0.3">
      <c r="A2244">
        <v>2243</v>
      </c>
      <c r="B2244" t="s">
        <v>6738</v>
      </c>
      <c r="C2244">
        <v>62.05</v>
      </c>
      <c r="D2244">
        <v>67.33</v>
      </c>
      <c r="E2244">
        <v>67.33</v>
      </c>
      <c r="F2244">
        <v>61</v>
      </c>
      <c r="G2244" t="s">
        <v>6739</v>
      </c>
      <c r="H2244" s="1">
        <v>-5.8700000000000002E-2</v>
      </c>
    </row>
    <row r="2245" spans="1:8" x14ac:dyDescent="0.3">
      <c r="A2245">
        <v>2244</v>
      </c>
      <c r="B2245" t="s">
        <v>6736</v>
      </c>
      <c r="C2245">
        <v>61.41</v>
      </c>
      <c r="D2245">
        <v>61.93</v>
      </c>
      <c r="E2245">
        <v>63.59</v>
      </c>
      <c r="F2245">
        <v>59.02</v>
      </c>
      <c r="G2245" t="s">
        <v>6737</v>
      </c>
      <c r="H2245" s="1">
        <v>-1.03E-2</v>
      </c>
    </row>
    <row r="2246" spans="1:8" x14ac:dyDescent="0.3">
      <c r="A2246">
        <v>2245</v>
      </c>
      <c r="B2246" t="s">
        <v>6734</v>
      </c>
      <c r="C2246">
        <v>60.29</v>
      </c>
      <c r="D2246">
        <v>60.49</v>
      </c>
      <c r="E2246">
        <v>62.95</v>
      </c>
      <c r="F2246">
        <v>59.47</v>
      </c>
      <c r="G2246" t="s">
        <v>6735</v>
      </c>
      <c r="H2246" s="1">
        <v>-1.8200000000000001E-2</v>
      </c>
    </row>
    <row r="2247" spans="1:8" x14ac:dyDescent="0.3">
      <c r="A2247">
        <v>2246</v>
      </c>
      <c r="B2247" t="s">
        <v>6732</v>
      </c>
      <c r="C2247">
        <v>65.47</v>
      </c>
      <c r="D2247">
        <v>62.88</v>
      </c>
      <c r="E2247">
        <v>67.12</v>
      </c>
      <c r="F2247">
        <v>61.24</v>
      </c>
      <c r="G2247" t="s">
        <v>6733</v>
      </c>
      <c r="H2247" s="1">
        <v>8.5900000000000004E-2</v>
      </c>
    </row>
    <row r="2248" spans="1:8" x14ac:dyDescent="0.3">
      <c r="A2248">
        <v>2247</v>
      </c>
      <c r="B2248" t="s">
        <v>6730</v>
      </c>
      <c r="C2248">
        <v>63.71</v>
      </c>
      <c r="D2248">
        <v>66.180000000000007</v>
      </c>
      <c r="E2248">
        <v>68.349999999999994</v>
      </c>
      <c r="F2248">
        <v>61.93</v>
      </c>
      <c r="G2248" t="s">
        <v>6731</v>
      </c>
      <c r="H2248" s="1">
        <v>-2.69E-2</v>
      </c>
    </row>
    <row r="2249" spans="1:8" x14ac:dyDescent="0.3">
      <c r="A2249">
        <v>2248</v>
      </c>
      <c r="B2249" t="s">
        <v>6728</v>
      </c>
      <c r="C2249">
        <v>65.319999999999993</v>
      </c>
      <c r="D2249">
        <v>62.52</v>
      </c>
      <c r="E2249">
        <v>66.47</v>
      </c>
      <c r="F2249">
        <v>60.62</v>
      </c>
      <c r="G2249" t="s">
        <v>6729</v>
      </c>
      <c r="H2249" s="1">
        <v>2.53E-2</v>
      </c>
    </row>
    <row r="2250" spans="1:8" x14ac:dyDescent="0.3">
      <c r="A2250">
        <v>2249</v>
      </c>
      <c r="B2250" t="s">
        <v>6726</v>
      </c>
      <c r="C2250">
        <v>60.48</v>
      </c>
      <c r="D2250">
        <v>64.3</v>
      </c>
      <c r="E2250">
        <v>66.7</v>
      </c>
      <c r="F2250">
        <v>60.18</v>
      </c>
      <c r="G2250" t="s">
        <v>6727</v>
      </c>
      <c r="H2250" s="1">
        <v>-7.4099999999999999E-2</v>
      </c>
    </row>
    <row r="2251" spans="1:8" x14ac:dyDescent="0.3">
      <c r="A2251">
        <v>2250</v>
      </c>
      <c r="B2251" t="s">
        <v>6725</v>
      </c>
      <c r="C2251">
        <v>66.44</v>
      </c>
      <c r="D2251">
        <v>60.5</v>
      </c>
      <c r="E2251">
        <v>67.760000000000005</v>
      </c>
      <c r="F2251">
        <v>58.38</v>
      </c>
      <c r="G2251" t="s">
        <v>4834</v>
      </c>
      <c r="H2251" s="1">
        <v>9.8500000000000004E-2</v>
      </c>
    </row>
    <row r="2252" spans="1:8" x14ac:dyDescent="0.3">
      <c r="A2252">
        <v>2251</v>
      </c>
      <c r="B2252" t="s">
        <v>6723</v>
      </c>
      <c r="C2252">
        <v>61.87</v>
      </c>
      <c r="D2252">
        <v>65.95</v>
      </c>
      <c r="E2252">
        <v>66</v>
      </c>
      <c r="F2252">
        <v>61.13</v>
      </c>
      <c r="G2252" t="s">
        <v>6724</v>
      </c>
      <c r="H2252" s="1">
        <v>-6.88E-2</v>
      </c>
    </row>
    <row r="2253" spans="1:8" x14ac:dyDescent="0.3">
      <c r="A2253">
        <v>2252</v>
      </c>
      <c r="B2253" t="s">
        <v>6721</v>
      </c>
      <c r="C2253">
        <v>57.43</v>
      </c>
      <c r="D2253">
        <v>61.56</v>
      </c>
      <c r="E2253">
        <v>62</v>
      </c>
      <c r="F2253">
        <v>56.44</v>
      </c>
      <c r="G2253" t="s">
        <v>6722</v>
      </c>
      <c r="H2253" s="1">
        <v>-7.1800000000000003E-2</v>
      </c>
    </row>
    <row r="2254" spans="1:8" x14ac:dyDescent="0.3">
      <c r="A2254">
        <v>2253</v>
      </c>
      <c r="B2254" t="s">
        <v>6719</v>
      </c>
      <c r="C2254">
        <v>57.35</v>
      </c>
      <c r="D2254">
        <v>56.9</v>
      </c>
      <c r="E2254">
        <v>59.43</v>
      </c>
      <c r="F2254">
        <v>56.62</v>
      </c>
      <c r="G2254" t="s">
        <v>6720</v>
      </c>
      <c r="H2254" s="1">
        <v>-1.4E-3</v>
      </c>
    </row>
    <row r="2255" spans="1:8" x14ac:dyDescent="0.3">
      <c r="A2255">
        <v>2254</v>
      </c>
      <c r="B2255" t="s">
        <v>6717</v>
      </c>
      <c r="C2255">
        <v>59.08</v>
      </c>
      <c r="D2255">
        <v>58.38</v>
      </c>
      <c r="E2255">
        <v>61.98</v>
      </c>
      <c r="F2255">
        <v>56.18</v>
      </c>
      <c r="G2255" t="s">
        <v>6718</v>
      </c>
      <c r="H2255" s="1">
        <v>3.0200000000000001E-2</v>
      </c>
    </row>
    <row r="2256" spans="1:8" x14ac:dyDescent="0.3">
      <c r="A2256">
        <v>2255</v>
      </c>
      <c r="B2256" t="s">
        <v>6715</v>
      </c>
      <c r="C2256">
        <v>55.71</v>
      </c>
      <c r="D2256">
        <v>57.53</v>
      </c>
      <c r="E2256">
        <v>57.58</v>
      </c>
      <c r="F2256">
        <v>54.92</v>
      </c>
      <c r="G2256" t="s">
        <v>6716</v>
      </c>
      <c r="H2256" s="1">
        <v>-5.7000000000000002E-2</v>
      </c>
    </row>
    <row r="2257" spans="1:8" x14ac:dyDescent="0.3">
      <c r="A2257">
        <v>2256</v>
      </c>
      <c r="B2257" t="s">
        <v>6713</v>
      </c>
      <c r="C2257">
        <v>52.37</v>
      </c>
      <c r="D2257">
        <v>55.62</v>
      </c>
      <c r="E2257">
        <v>55.92</v>
      </c>
      <c r="F2257">
        <v>51.64</v>
      </c>
      <c r="G2257" t="s">
        <v>6714</v>
      </c>
      <c r="H2257" s="1">
        <v>-0.06</v>
      </c>
    </row>
    <row r="2258" spans="1:8" x14ac:dyDescent="0.3">
      <c r="A2258">
        <v>2257</v>
      </c>
      <c r="B2258" t="s">
        <v>6712</v>
      </c>
      <c r="C2258">
        <v>51.99</v>
      </c>
      <c r="D2258">
        <v>51.96</v>
      </c>
      <c r="E2258">
        <v>53.26</v>
      </c>
      <c r="F2258">
        <v>50.6</v>
      </c>
      <c r="G2258" t="s">
        <v>4898</v>
      </c>
      <c r="H2258" s="1">
        <v>-7.3000000000000001E-3</v>
      </c>
    </row>
    <row r="2259" spans="1:8" x14ac:dyDescent="0.3">
      <c r="A2259">
        <v>2258</v>
      </c>
      <c r="B2259" t="s">
        <v>6710</v>
      </c>
      <c r="C2259">
        <v>54.24</v>
      </c>
      <c r="D2259">
        <v>56.8</v>
      </c>
      <c r="E2259">
        <v>56.8</v>
      </c>
      <c r="F2259">
        <v>53.42</v>
      </c>
      <c r="G2259" t="s">
        <v>6711</v>
      </c>
      <c r="H2259" s="1">
        <v>4.3299999999999998E-2</v>
      </c>
    </row>
    <row r="2260" spans="1:8" x14ac:dyDescent="0.3">
      <c r="A2260">
        <v>2259</v>
      </c>
      <c r="B2260" t="s">
        <v>6708</v>
      </c>
      <c r="C2260">
        <v>52.31</v>
      </c>
      <c r="D2260">
        <v>53.37</v>
      </c>
      <c r="E2260">
        <v>56.15</v>
      </c>
      <c r="F2260">
        <v>52.04</v>
      </c>
      <c r="G2260" t="s">
        <v>6709</v>
      </c>
      <c r="H2260" s="1">
        <v>-3.56E-2</v>
      </c>
    </row>
    <row r="2261" spans="1:8" x14ac:dyDescent="0.3">
      <c r="A2261">
        <v>2260</v>
      </c>
      <c r="B2261" t="s">
        <v>6706</v>
      </c>
      <c r="C2261">
        <v>51.84</v>
      </c>
      <c r="D2261">
        <v>52.42</v>
      </c>
      <c r="E2261">
        <v>53.06</v>
      </c>
      <c r="F2261">
        <v>51.25</v>
      </c>
      <c r="G2261" t="s">
        <v>6707</v>
      </c>
      <c r="H2261" s="1">
        <v>-8.9999999999999993E-3</v>
      </c>
    </row>
    <row r="2262" spans="1:8" x14ac:dyDescent="0.3">
      <c r="A2262">
        <v>2261</v>
      </c>
      <c r="B2262" t="s">
        <v>6704</v>
      </c>
      <c r="C2262">
        <v>51.72</v>
      </c>
      <c r="D2262">
        <v>51.88</v>
      </c>
      <c r="E2262">
        <v>52.95</v>
      </c>
      <c r="F2262">
        <v>50.61</v>
      </c>
      <c r="G2262" t="s">
        <v>6705</v>
      </c>
      <c r="H2262" s="1">
        <v>-2.3E-3</v>
      </c>
    </row>
    <row r="2263" spans="1:8" x14ac:dyDescent="0.3">
      <c r="A2263">
        <v>2262</v>
      </c>
      <c r="B2263" t="s">
        <v>6702</v>
      </c>
      <c r="C2263">
        <v>48.08</v>
      </c>
      <c r="D2263">
        <v>51</v>
      </c>
      <c r="E2263">
        <v>51.3</v>
      </c>
      <c r="F2263">
        <v>47.46</v>
      </c>
      <c r="G2263" t="s">
        <v>6703</v>
      </c>
      <c r="H2263" s="1">
        <v>-7.0400000000000004E-2</v>
      </c>
    </row>
    <row r="2264" spans="1:8" x14ac:dyDescent="0.3">
      <c r="A2264">
        <v>2263</v>
      </c>
      <c r="B2264" t="s">
        <v>6700</v>
      </c>
      <c r="C2264">
        <v>49.19</v>
      </c>
      <c r="D2264">
        <v>47.8</v>
      </c>
      <c r="E2264">
        <v>50.14</v>
      </c>
      <c r="F2264">
        <v>47.4</v>
      </c>
      <c r="G2264" t="s">
        <v>6701</v>
      </c>
      <c r="H2264" s="1">
        <v>2.3099999999999999E-2</v>
      </c>
    </row>
    <row r="2265" spans="1:8" x14ac:dyDescent="0.3">
      <c r="A2265">
        <v>2264</v>
      </c>
      <c r="B2265" t="s">
        <v>6699</v>
      </c>
      <c r="C2265">
        <v>53.93</v>
      </c>
      <c r="D2265">
        <v>50</v>
      </c>
      <c r="E2265">
        <v>54.5</v>
      </c>
      <c r="F2265">
        <v>48</v>
      </c>
      <c r="G2265" t="s">
        <v>553</v>
      </c>
      <c r="H2265" s="1">
        <v>9.64E-2</v>
      </c>
    </row>
    <row r="2266" spans="1:8" x14ac:dyDescent="0.3">
      <c r="A2266">
        <v>2265</v>
      </c>
      <c r="B2266" t="s">
        <v>6697</v>
      </c>
      <c r="C2266">
        <v>50.35</v>
      </c>
      <c r="D2266">
        <v>53.7</v>
      </c>
      <c r="E2266">
        <v>53.86</v>
      </c>
      <c r="F2266">
        <v>50.1</v>
      </c>
      <c r="G2266" t="s">
        <v>6698</v>
      </c>
      <c r="H2266" s="1">
        <v>-6.6400000000000001E-2</v>
      </c>
    </row>
    <row r="2267" spans="1:8" x14ac:dyDescent="0.3">
      <c r="A2267">
        <v>2266</v>
      </c>
      <c r="B2267" t="s">
        <v>6695</v>
      </c>
      <c r="C2267">
        <v>53.92</v>
      </c>
      <c r="D2267">
        <v>50.69</v>
      </c>
      <c r="E2267">
        <v>54.45</v>
      </c>
      <c r="F2267">
        <v>49.81</v>
      </c>
      <c r="G2267" t="s">
        <v>6696</v>
      </c>
      <c r="H2267" s="1">
        <v>7.0900000000000005E-2</v>
      </c>
    </row>
    <row r="2268" spans="1:8" x14ac:dyDescent="0.3">
      <c r="A2268">
        <v>2267</v>
      </c>
      <c r="B2268" t="s">
        <v>6693</v>
      </c>
      <c r="C2268">
        <v>53.13</v>
      </c>
      <c r="D2268">
        <v>53.75</v>
      </c>
      <c r="E2268">
        <v>53.91</v>
      </c>
      <c r="F2268">
        <v>51.98</v>
      </c>
      <c r="G2268" t="s">
        <v>6694</v>
      </c>
      <c r="H2268" s="1">
        <v>-1.47E-2</v>
      </c>
    </row>
    <row r="2269" spans="1:8" x14ac:dyDescent="0.3">
      <c r="A2269">
        <v>2268</v>
      </c>
      <c r="B2269" t="s">
        <v>6691</v>
      </c>
      <c r="C2269">
        <v>53.49</v>
      </c>
      <c r="D2269">
        <v>53.42</v>
      </c>
      <c r="E2269">
        <v>54.9</v>
      </c>
      <c r="F2269">
        <v>50.8</v>
      </c>
      <c r="G2269" t="s">
        <v>6692</v>
      </c>
      <c r="H2269" s="1">
        <v>6.7999999999999996E-3</v>
      </c>
    </row>
    <row r="2270" spans="1:8" x14ac:dyDescent="0.3">
      <c r="A2270">
        <v>2269</v>
      </c>
      <c r="B2270" t="s">
        <v>6689</v>
      </c>
      <c r="C2270">
        <v>47.97</v>
      </c>
      <c r="D2270">
        <v>53</v>
      </c>
      <c r="E2270">
        <v>53</v>
      </c>
      <c r="F2270">
        <v>47.5</v>
      </c>
      <c r="G2270" t="s">
        <v>6690</v>
      </c>
      <c r="H2270" s="1">
        <v>-0.1032</v>
      </c>
    </row>
    <row r="2271" spans="1:8" x14ac:dyDescent="0.3">
      <c r="A2271">
        <v>2270</v>
      </c>
      <c r="B2271" t="s">
        <v>6688</v>
      </c>
      <c r="C2271">
        <v>45.44</v>
      </c>
      <c r="D2271">
        <v>47.7</v>
      </c>
      <c r="E2271">
        <v>48.97</v>
      </c>
      <c r="F2271">
        <v>45.3</v>
      </c>
      <c r="G2271" t="s">
        <v>6380</v>
      </c>
      <c r="H2271" s="1">
        <v>-5.2699999999999997E-2</v>
      </c>
    </row>
    <row r="2272" spans="1:8" x14ac:dyDescent="0.3">
      <c r="A2272">
        <v>2271</v>
      </c>
      <c r="B2272" t="s">
        <v>6686</v>
      </c>
      <c r="C2272">
        <v>45.44</v>
      </c>
      <c r="D2272">
        <v>45.9</v>
      </c>
      <c r="E2272">
        <v>46.59</v>
      </c>
      <c r="F2272">
        <v>44.87</v>
      </c>
      <c r="G2272" t="s">
        <v>6687</v>
      </c>
      <c r="H2272" s="1">
        <v>0</v>
      </c>
    </row>
    <row r="2273" spans="1:8" x14ac:dyDescent="0.3">
      <c r="A2273">
        <v>2272</v>
      </c>
      <c r="B2273" t="s">
        <v>6684</v>
      </c>
      <c r="C2273">
        <v>42.28</v>
      </c>
      <c r="D2273">
        <v>45.1</v>
      </c>
      <c r="E2273">
        <v>45.68</v>
      </c>
      <c r="F2273">
        <v>41.8</v>
      </c>
      <c r="G2273" t="s">
        <v>6685</v>
      </c>
      <c r="H2273" s="1">
        <v>-6.9500000000000006E-2</v>
      </c>
    </row>
    <row r="2274" spans="1:8" x14ac:dyDescent="0.3">
      <c r="A2274">
        <v>2273</v>
      </c>
      <c r="B2274" t="s">
        <v>6683</v>
      </c>
      <c r="C2274">
        <v>39.74</v>
      </c>
      <c r="D2274">
        <v>42.35</v>
      </c>
      <c r="E2274">
        <v>43.19</v>
      </c>
      <c r="F2274">
        <v>39.35</v>
      </c>
      <c r="G2274" t="s">
        <v>3907</v>
      </c>
      <c r="H2274" s="1">
        <v>-6.0100000000000001E-2</v>
      </c>
    </row>
    <row r="2275" spans="1:8" x14ac:dyDescent="0.3">
      <c r="A2275">
        <v>2274</v>
      </c>
      <c r="B2275" t="s">
        <v>6681</v>
      </c>
      <c r="C2275">
        <v>43.42</v>
      </c>
      <c r="D2275">
        <v>40.479999999999997</v>
      </c>
      <c r="E2275">
        <v>44.63</v>
      </c>
      <c r="F2275">
        <v>40.479999999999997</v>
      </c>
      <c r="G2275" t="s">
        <v>6682</v>
      </c>
      <c r="H2275" s="1">
        <v>9.2600000000000002E-2</v>
      </c>
    </row>
    <row r="2276" spans="1:8" x14ac:dyDescent="0.3">
      <c r="A2276">
        <v>2275</v>
      </c>
      <c r="B2276" t="s">
        <v>6679</v>
      </c>
      <c r="C2276">
        <v>41.53</v>
      </c>
      <c r="D2276">
        <v>43.87</v>
      </c>
      <c r="E2276">
        <v>44.17</v>
      </c>
      <c r="F2276">
        <v>41.25</v>
      </c>
      <c r="G2276" t="s">
        <v>6680</v>
      </c>
      <c r="H2276" s="1">
        <v>-4.3499999999999997E-2</v>
      </c>
    </row>
    <row r="2277" spans="1:8" x14ac:dyDescent="0.3">
      <c r="A2277">
        <v>2276</v>
      </c>
      <c r="B2277" t="s">
        <v>6677</v>
      </c>
      <c r="C2277">
        <v>42.4</v>
      </c>
      <c r="D2277">
        <v>42.44</v>
      </c>
      <c r="E2277">
        <v>45.27</v>
      </c>
      <c r="F2277">
        <v>40.92</v>
      </c>
      <c r="G2277" t="s">
        <v>6678</v>
      </c>
      <c r="H2277" s="1">
        <v>2.0899999999999998E-2</v>
      </c>
    </row>
    <row r="2278" spans="1:8" x14ac:dyDescent="0.3">
      <c r="A2278">
        <v>2277</v>
      </c>
      <c r="B2278" t="s">
        <v>6675</v>
      </c>
      <c r="C2278">
        <v>47.39</v>
      </c>
      <c r="D2278">
        <v>42.6</v>
      </c>
      <c r="E2278">
        <v>48.36</v>
      </c>
      <c r="F2278">
        <v>42</v>
      </c>
      <c r="G2278" t="s">
        <v>6676</v>
      </c>
      <c r="H2278" s="1">
        <v>0.1177</v>
      </c>
    </row>
    <row r="2279" spans="1:8" x14ac:dyDescent="0.3">
      <c r="A2279">
        <v>2278</v>
      </c>
      <c r="B2279" t="s">
        <v>6673</v>
      </c>
      <c r="C2279">
        <v>46.41</v>
      </c>
      <c r="D2279">
        <v>46.63</v>
      </c>
      <c r="E2279">
        <v>47.2</v>
      </c>
      <c r="F2279">
        <v>43.3</v>
      </c>
      <c r="G2279" t="s">
        <v>6674</v>
      </c>
      <c r="H2279" s="1">
        <v>-2.07E-2</v>
      </c>
    </row>
    <row r="2280" spans="1:8" x14ac:dyDescent="0.3">
      <c r="A2280">
        <v>2279</v>
      </c>
      <c r="B2280" t="s">
        <v>6671</v>
      </c>
      <c r="C2280">
        <v>44.6</v>
      </c>
      <c r="D2280">
        <v>46</v>
      </c>
      <c r="E2280">
        <v>49.96</v>
      </c>
      <c r="F2280">
        <v>44.25</v>
      </c>
      <c r="G2280" t="s">
        <v>6672</v>
      </c>
      <c r="H2280" s="1">
        <v>-3.9E-2</v>
      </c>
    </row>
    <row r="2281" spans="1:8" x14ac:dyDescent="0.3">
      <c r="A2281">
        <v>2280</v>
      </c>
      <c r="B2281" t="s">
        <v>6669</v>
      </c>
      <c r="C2281">
        <v>44.56</v>
      </c>
      <c r="D2281">
        <v>44.76</v>
      </c>
      <c r="E2281">
        <v>46.48</v>
      </c>
      <c r="F2281">
        <v>43.9</v>
      </c>
      <c r="G2281" t="s">
        <v>6670</v>
      </c>
      <c r="H2281" s="1">
        <v>-8.9999999999999998E-4</v>
      </c>
    </row>
    <row r="2282" spans="1:8" x14ac:dyDescent="0.3">
      <c r="A2282">
        <v>2281</v>
      </c>
      <c r="B2282" t="s">
        <v>6667</v>
      </c>
      <c r="C2282">
        <v>45.53</v>
      </c>
      <c r="D2282">
        <v>47.79</v>
      </c>
      <c r="E2282">
        <v>48.91</v>
      </c>
      <c r="F2282">
        <v>45.3</v>
      </c>
      <c r="G2282" t="s">
        <v>6668</v>
      </c>
      <c r="H2282" s="1">
        <v>2.18E-2</v>
      </c>
    </row>
    <row r="2283" spans="1:8" x14ac:dyDescent="0.3">
      <c r="A2283">
        <v>2282</v>
      </c>
      <c r="B2283" t="s">
        <v>6665</v>
      </c>
      <c r="C2283">
        <v>43.36</v>
      </c>
      <c r="D2283">
        <v>45.35</v>
      </c>
      <c r="E2283">
        <v>46.68</v>
      </c>
      <c r="F2283">
        <v>43.2</v>
      </c>
      <c r="G2283" t="s">
        <v>6666</v>
      </c>
      <c r="H2283" s="1">
        <v>-4.7699999999999999E-2</v>
      </c>
    </row>
    <row r="2284" spans="1:8" x14ac:dyDescent="0.3">
      <c r="A2284">
        <v>2283</v>
      </c>
      <c r="B2284" t="s">
        <v>6663</v>
      </c>
      <c r="C2284">
        <v>44</v>
      </c>
      <c r="D2284">
        <v>43.42</v>
      </c>
      <c r="E2284">
        <v>45.15</v>
      </c>
      <c r="F2284">
        <v>43.03</v>
      </c>
      <c r="G2284" t="s">
        <v>6664</v>
      </c>
      <c r="H2284" s="1">
        <v>1.4800000000000001E-2</v>
      </c>
    </row>
    <row r="2285" spans="1:8" x14ac:dyDescent="0.3">
      <c r="A2285">
        <v>2284</v>
      </c>
      <c r="B2285" t="s">
        <v>6661</v>
      </c>
      <c r="C2285">
        <v>41.45</v>
      </c>
      <c r="D2285">
        <v>44.65</v>
      </c>
      <c r="E2285">
        <v>44.77</v>
      </c>
      <c r="F2285">
        <v>41.03</v>
      </c>
      <c r="G2285" t="s">
        <v>6662</v>
      </c>
      <c r="H2285" s="1">
        <v>-5.8000000000000003E-2</v>
      </c>
    </row>
    <row r="2286" spans="1:8" x14ac:dyDescent="0.3">
      <c r="A2286">
        <v>2285</v>
      </c>
      <c r="B2286" t="s">
        <v>6659</v>
      </c>
      <c r="C2286">
        <v>40.36</v>
      </c>
      <c r="D2286">
        <v>41.05</v>
      </c>
      <c r="E2286">
        <v>42.02</v>
      </c>
      <c r="F2286">
        <v>39.200000000000003</v>
      </c>
      <c r="G2286" t="s">
        <v>6660</v>
      </c>
      <c r="H2286" s="1">
        <v>-2.63E-2</v>
      </c>
    </row>
    <row r="2287" spans="1:8" x14ac:dyDescent="0.3">
      <c r="A2287">
        <v>2286</v>
      </c>
      <c r="B2287" t="s">
        <v>6657</v>
      </c>
      <c r="C2287">
        <v>36.61</v>
      </c>
      <c r="D2287">
        <v>40.6</v>
      </c>
      <c r="E2287">
        <v>40.6</v>
      </c>
      <c r="F2287">
        <v>36.200000000000003</v>
      </c>
      <c r="G2287" t="s">
        <v>6658</v>
      </c>
      <c r="H2287" s="1">
        <v>-9.2899999999999996E-2</v>
      </c>
    </row>
    <row r="2288" spans="1:8" x14ac:dyDescent="0.3">
      <c r="A2288">
        <v>2287</v>
      </c>
      <c r="B2288" t="s">
        <v>6655</v>
      </c>
      <c r="C2288">
        <v>38.369999999999997</v>
      </c>
      <c r="D2288">
        <v>36.58</v>
      </c>
      <c r="E2288">
        <v>38.74</v>
      </c>
      <c r="F2288">
        <v>36.58</v>
      </c>
      <c r="G2288" t="s">
        <v>6656</v>
      </c>
      <c r="H2288" s="1">
        <v>4.8099999999999997E-2</v>
      </c>
    </row>
    <row r="2289" spans="1:8" x14ac:dyDescent="0.3">
      <c r="A2289">
        <v>2288</v>
      </c>
      <c r="B2289" t="s">
        <v>6653</v>
      </c>
      <c r="C2289">
        <v>40.549999999999997</v>
      </c>
      <c r="D2289">
        <v>39.78</v>
      </c>
      <c r="E2289">
        <v>43.18</v>
      </c>
      <c r="F2289">
        <v>38.15</v>
      </c>
      <c r="G2289" t="s">
        <v>6654</v>
      </c>
      <c r="H2289" s="1">
        <v>5.6800000000000003E-2</v>
      </c>
    </row>
    <row r="2290" spans="1:8" x14ac:dyDescent="0.3">
      <c r="A2290">
        <v>2289</v>
      </c>
      <c r="B2290" t="s">
        <v>6651</v>
      </c>
      <c r="C2290">
        <v>40.15</v>
      </c>
      <c r="D2290">
        <v>40.799999999999997</v>
      </c>
      <c r="E2290">
        <v>40.880000000000003</v>
      </c>
      <c r="F2290">
        <v>38.58</v>
      </c>
      <c r="G2290" t="s">
        <v>6652</v>
      </c>
      <c r="H2290" s="1">
        <v>-9.9000000000000008E-3</v>
      </c>
    </row>
    <row r="2291" spans="1:8" x14ac:dyDescent="0.3">
      <c r="A2291">
        <v>2290</v>
      </c>
      <c r="B2291" t="s">
        <v>6649</v>
      </c>
      <c r="C2291">
        <v>45.59</v>
      </c>
      <c r="D2291">
        <v>40.11</v>
      </c>
      <c r="E2291">
        <v>46.31</v>
      </c>
      <c r="F2291">
        <v>38.1</v>
      </c>
      <c r="G2291" t="s">
        <v>6650</v>
      </c>
      <c r="H2291" s="1">
        <v>0.13550000000000001</v>
      </c>
    </row>
    <row r="2292" spans="1:8" x14ac:dyDescent="0.3">
      <c r="A2292">
        <v>2291</v>
      </c>
      <c r="B2292" t="s">
        <v>6647</v>
      </c>
      <c r="C2292">
        <v>46.91</v>
      </c>
      <c r="D2292">
        <v>43.85</v>
      </c>
      <c r="E2292">
        <v>47.33</v>
      </c>
      <c r="F2292">
        <v>41.6</v>
      </c>
      <c r="G2292" t="s">
        <v>6648</v>
      </c>
      <c r="H2292" s="1">
        <v>2.9000000000000001E-2</v>
      </c>
    </row>
    <row r="2293" spans="1:8" x14ac:dyDescent="0.3">
      <c r="A2293">
        <v>2292</v>
      </c>
      <c r="B2293" t="s">
        <v>6645</v>
      </c>
      <c r="C2293">
        <v>49.62</v>
      </c>
      <c r="D2293">
        <v>48.2</v>
      </c>
      <c r="E2293">
        <v>50.05</v>
      </c>
      <c r="F2293">
        <v>46.31</v>
      </c>
      <c r="G2293" t="s">
        <v>6646</v>
      </c>
      <c r="H2293" s="1">
        <v>5.7799999999999997E-2</v>
      </c>
    </row>
    <row r="2294" spans="1:8" x14ac:dyDescent="0.3">
      <c r="A2294">
        <v>2293</v>
      </c>
      <c r="B2294" t="s">
        <v>6643</v>
      </c>
      <c r="C2294">
        <v>50.53</v>
      </c>
      <c r="D2294">
        <v>48.8</v>
      </c>
      <c r="E2294">
        <v>52.21</v>
      </c>
      <c r="F2294">
        <v>48.6</v>
      </c>
      <c r="G2294" t="s">
        <v>6644</v>
      </c>
      <c r="H2294" s="1">
        <v>1.83E-2</v>
      </c>
    </row>
    <row r="2295" spans="1:8" x14ac:dyDescent="0.3">
      <c r="A2295">
        <v>2294</v>
      </c>
      <c r="B2295" t="s">
        <v>6642</v>
      </c>
      <c r="C2295">
        <v>45.86</v>
      </c>
      <c r="D2295">
        <v>50.53</v>
      </c>
      <c r="E2295">
        <v>51.4</v>
      </c>
      <c r="F2295">
        <v>45.67</v>
      </c>
      <c r="G2295" t="s">
        <v>1831</v>
      </c>
      <c r="H2295" s="1">
        <v>-9.2399999999999996E-2</v>
      </c>
    </row>
    <row r="2296" spans="1:8" x14ac:dyDescent="0.3">
      <c r="A2296">
        <v>2295</v>
      </c>
      <c r="B2296" t="s">
        <v>6640</v>
      </c>
      <c r="C2296">
        <v>44.67</v>
      </c>
      <c r="D2296">
        <v>46.02</v>
      </c>
      <c r="E2296">
        <v>47.36</v>
      </c>
      <c r="F2296">
        <v>43.75</v>
      </c>
      <c r="G2296" t="s">
        <v>6641</v>
      </c>
      <c r="H2296" s="1">
        <v>-2.5899999999999999E-2</v>
      </c>
    </row>
    <row r="2297" spans="1:8" x14ac:dyDescent="0.3">
      <c r="A2297">
        <v>2296</v>
      </c>
      <c r="B2297" t="s">
        <v>6638</v>
      </c>
      <c r="C2297">
        <v>44.42</v>
      </c>
      <c r="D2297">
        <v>45.23</v>
      </c>
      <c r="E2297">
        <v>45.67</v>
      </c>
      <c r="F2297">
        <v>42.79</v>
      </c>
      <c r="G2297" t="s">
        <v>6639</v>
      </c>
      <c r="H2297" s="1">
        <v>-5.5999999999999999E-3</v>
      </c>
    </row>
    <row r="2298" spans="1:8" x14ac:dyDescent="0.3">
      <c r="A2298">
        <v>2297</v>
      </c>
      <c r="B2298" t="s">
        <v>6636</v>
      </c>
      <c r="C2298">
        <v>42.91</v>
      </c>
      <c r="D2298">
        <v>44.57</v>
      </c>
      <c r="E2298">
        <v>44.7</v>
      </c>
      <c r="F2298">
        <v>42.12</v>
      </c>
      <c r="G2298" t="s">
        <v>6637</v>
      </c>
      <c r="H2298" s="1">
        <v>-3.4000000000000002E-2</v>
      </c>
    </row>
    <row r="2299" spans="1:8" x14ac:dyDescent="0.3">
      <c r="A2299">
        <v>2298</v>
      </c>
      <c r="B2299" t="s">
        <v>6634</v>
      </c>
      <c r="C2299">
        <v>44.83</v>
      </c>
      <c r="D2299">
        <v>43.1</v>
      </c>
      <c r="E2299">
        <v>45.59</v>
      </c>
      <c r="F2299">
        <v>41.84</v>
      </c>
      <c r="G2299" t="s">
        <v>6635</v>
      </c>
      <c r="H2299" s="1">
        <v>4.4699999999999997E-2</v>
      </c>
    </row>
    <row r="2300" spans="1:8" x14ac:dyDescent="0.3">
      <c r="A2300">
        <v>2299</v>
      </c>
      <c r="B2300" t="s">
        <v>6632</v>
      </c>
      <c r="C2300">
        <v>45.08</v>
      </c>
      <c r="D2300">
        <v>45.08</v>
      </c>
      <c r="E2300">
        <v>46</v>
      </c>
      <c r="F2300">
        <v>43.74</v>
      </c>
      <c r="G2300" t="s">
        <v>6633</v>
      </c>
      <c r="H2300" s="1">
        <v>5.5999999999999999E-3</v>
      </c>
    </row>
    <row r="2301" spans="1:8" x14ac:dyDescent="0.3">
      <c r="A2301">
        <v>2300</v>
      </c>
      <c r="B2301" t="s">
        <v>6630</v>
      </c>
      <c r="C2301">
        <v>44.69</v>
      </c>
      <c r="D2301">
        <v>44.97</v>
      </c>
      <c r="E2301">
        <v>47.2</v>
      </c>
      <c r="F2301">
        <v>43.8</v>
      </c>
      <c r="G2301" t="s">
        <v>6631</v>
      </c>
      <c r="H2301" s="1">
        <v>-8.6999999999999994E-3</v>
      </c>
    </row>
    <row r="2302" spans="1:8" x14ac:dyDescent="0.3">
      <c r="A2302">
        <v>2301</v>
      </c>
      <c r="B2302" t="s">
        <v>6628</v>
      </c>
      <c r="C2302">
        <v>46.57</v>
      </c>
      <c r="D2302">
        <v>48</v>
      </c>
      <c r="E2302">
        <v>49.12</v>
      </c>
      <c r="F2302">
        <v>45.94</v>
      </c>
      <c r="G2302" t="s">
        <v>6629</v>
      </c>
      <c r="H2302" s="1">
        <v>4.2099999999999999E-2</v>
      </c>
    </row>
    <row r="2303" spans="1:8" x14ac:dyDescent="0.3">
      <c r="A2303">
        <v>2302</v>
      </c>
      <c r="B2303" t="s">
        <v>6627</v>
      </c>
      <c r="C2303">
        <v>44.5</v>
      </c>
      <c r="D2303">
        <v>46.3</v>
      </c>
      <c r="E2303">
        <v>46.5</v>
      </c>
      <c r="F2303">
        <v>43.8</v>
      </c>
      <c r="G2303" t="s">
        <v>117</v>
      </c>
      <c r="H2303" s="1">
        <v>-4.4400000000000002E-2</v>
      </c>
    </row>
    <row r="2304" spans="1:8" x14ac:dyDescent="0.3">
      <c r="A2304">
        <v>2303</v>
      </c>
      <c r="B2304" t="s">
        <v>6625</v>
      </c>
      <c r="C2304">
        <v>43.62</v>
      </c>
      <c r="D2304">
        <v>44.6</v>
      </c>
      <c r="E2304">
        <v>45.64</v>
      </c>
      <c r="F2304">
        <v>42.96</v>
      </c>
      <c r="G2304" t="s">
        <v>6626</v>
      </c>
      <c r="H2304" s="1">
        <v>-1.9800000000000002E-2</v>
      </c>
    </row>
    <row r="2305" spans="1:8" x14ac:dyDescent="0.3">
      <c r="A2305">
        <v>2304</v>
      </c>
      <c r="B2305" t="s">
        <v>6623</v>
      </c>
      <c r="C2305">
        <v>45.02</v>
      </c>
      <c r="D2305">
        <v>43.89</v>
      </c>
      <c r="E2305">
        <v>45.76</v>
      </c>
      <c r="F2305">
        <v>42.85</v>
      </c>
      <c r="G2305" t="s">
        <v>6624</v>
      </c>
      <c r="H2305" s="1">
        <v>3.2099999999999997E-2</v>
      </c>
    </row>
    <row r="2306" spans="1:8" x14ac:dyDescent="0.3">
      <c r="A2306">
        <v>2305</v>
      </c>
      <c r="B2306" t="s">
        <v>6621</v>
      </c>
      <c r="C2306">
        <v>45.39</v>
      </c>
      <c r="D2306">
        <v>45.12</v>
      </c>
      <c r="E2306">
        <v>46.64</v>
      </c>
      <c r="F2306">
        <v>43.4</v>
      </c>
      <c r="G2306" t="s">
        <v>6622</v>
      </c>
      <c r="H2306" s="1">
        <v>8.2000000000000007E-3</v>
      </c>
    </row>
    <row r="2307" spans="1:8" x14ac:dyDescent="0.3">
      <c r="A2307">
        <v>2306</v>
      </c>
      <c r="B2307" t="s">
        <v>6619</v>
      </c>
      <c r="C2307">
        <v>48.37</v>
      </c>
      <c r="D2307">
        <v>44.66</v>
      </c>
      <c r="E2307">
        <v>48.61</v>
      </c>
      <c r="F2307">
        <v>43.9</v>
      </c>
      <c r="G2307" t="s">
        <v>6620</v>
      </c>
      <c r="H2307" s="1">
        <v>6.5699999999999995E-2</v>
      </c>
    </row>
    <row r="2308" spans="1:8" x14ac:dyDescent="0.3">
      <c r="A2308">
        <v>2307</v>
      </c>
      <c r="B2308" t="s">
        <v>6617</v>
      </c>
      <c r="C2308">
        <v>46.96</v>
      </c>
      <c r="D2308">
        <v>47.46</v>
      </c>
      <c r="E2308">
        <v>49.65</v>
      </c>
      <c r="F2308">
        <v>46.67</v>
      </c>
      <c r="G2308" t="s">
        <v>6618</v>
      </c>
      <c r="H2308" s="1">
        <v>-2.92E-2</v>
      </c>
    </row>
    <row r="2309" spans="1:8" x14ac:dyDescent="0.3">
      <c r="A2309">
        <v>2308</v>
      </c>
      <c r="B2309" t="s">
        <v>6615</v>
      </c>
      <c r="C2309">
        <v>43.73</v>
      </c>
      <c r="D2309">
        <v>46.94</v>
      </c>
      <c r="E2309">
        <v>48.4</v>
      </c>
      <c r="F2309">
        <v>43.55</v>
      </c>
      <c r="G2309" t="s">
        <v>6616</v>
      </c>
      <c r="H2309" s="1">
        <v>-6.88E-2</v>
      </c>
    </row>
    <row r="2310" spans="1:8" x14ac:dyDescent="0.3">
      <c r="A2310">
        <v>2309</v>
      </c>
      <c r="B2310" t="s">
        <v>6613</v>
      </c>
      <c r="C2310">
        <v>44.9</v>
      </c>
      <c r="D2310">
        <v>44.2</v>
      </c>
      <c r="E2310">
        <v>46.19</v>
      </c>
      <c r="F2310">
        <v>43.76</v>
      </c>
      <c r="G2310" t="s">
        <v>6614</v>
      </c>
      <c r="H2310" s="1">
        <v>2.6800000000000001E-2</v>
      </c>
    </row>
    <row r="2311" spans="1:8" x14ac:dyDescent="0.3">
      <c r="A2311">
        <v>2310</v>
      </c>
      <c r="B2311" t="s">
        <v>6611</v>
      </c>
      <c r="C2311">
        <v>45.4</v>
      </c>
      <c r="D2311">
        <v>44.51</v>
      </c>
      <c r="E2311">
        <v>46.06</v>
      </c>
      <c r="F2311">
        <v>44</v>
      </c>
      <c r="G2311" t="s">
        <v>6612</v>
      </c>
      <c r="H2311" s="1">
        <v>1.11E-2</v>
      </c>
    </row>
    <row r="2312" spans="1:8" x14ac:dyDescent="0.3">
      <c r="A2312">
        <v>2311</v>
      </c>
      <c r="B2312" t="s">
        <v>6609</v>
      </c>
      <c r="C2312">
        <v>45.88</v>
      </c>
      <c r="D2312">
        <v>45.5</v>
      </c>
      <c r="E2312">
        <v>47.75</v>
      </c>
      <c r="F2312">
        <v>45.1</v>
      </c>
      <c r="G2312" t="s">
        <v>6610</v>
      </c>
      <c r="H2312" s="1">
        <v>1.06E-2</v>
      </c>
    </row>
    <row r="2313" spans="1:8" x14ac:dyDescent="0.3">
      <c r="A2313">
        <v>2312</v>
      </c>
      <c r="B2313" t="s">
        <v>6607</v>
      </c>
      <c r="C2313">
        <v>43.82</v>
      </c>
      <c r="D2313">
        <v>46.06</v>
      </c>
      <c r="E2313">
        <v>46.56</v>
      </c>
      <c r="F2313">
        <v>43.77</v>
      </c>
      <c r="G2313" t="s">
        <v>6608</v>
      </c>
      <c r="H2313" s="1">
        <v>-4.4900000000000002E-2</v>
      </c>
    </row>
    <row r="2314" spans="1:8" x14ac:dyDescent="0.3">
      <c r="A2314">
        <v>2313</v>
      </c>
      <c r="B2314" t="s">
        <v>6605</v>
      </c>
      <c r="C2314">
        <v>44.08</v>
      </c>
      <c r="D2314">
        <v>44.51</v>
      </c>
      <c r="E2314">
        <v>44.92</v>
      </c>
      <c r="F2314">
        <v>43.84</v>
      </c>
      <c r="G2314" t="s">
        <v>6606</v>
      </c>
      <c r="H2314" s="1">
        <v>5.8999999999999999E-3</v>
      </c>
    </row>
    <row r="2315" spans="1:8" x14ac:dyDescent="0.3">
      <c r="A2315">
        <v>2314</v>
      </c>
      <c r="B2315" t="s">
        <v>6603</v>
      </c>
      <c r="C2315">
        <v>44.15</v>
      </c>
      <c r="D2315">
        <v>44.23</v>
      </c>
      <c r="E2315">
        <v>45.1</v>
      </c>
      <c r="F2315">
        <v>43.7</v>
      </c>
      <c r="G2315" t="s">
        <v>6604</v>
      </c>
      <c r="H2315" s="1">
        <v>1.6000000000000001E-3</v>
      </c>
    </row>
    <row r="2316" spans="1:8" x14ac:dyDescent="0.3">
      <c r="A2316">
        <v>2315</v>
      </c>
      <c r="B2316" t="s">
        <v>6601</v>
      </c>
      <c r="C2316">
        <v>46.46</v>
      </c>
      <c r="D2316">
        <v>44.22</v>
      </c>
      <c r="E2316">
        <v>46.6</v>
      </c>
      <c r="F2316">
        <v>44.05</v>
      </c>
      <c r="G2316" t="s">
        <v>6602</v>
      </c>
      <c r="H2316" s="1">
        <v>5.2299999999999999E-2</v>
      </c>
    </row>
    <row r="2317" spans="1:8" x14ac:dyDescent="0.3">
      <c r="A2317">
        <v>2316</v>
      </c>
      <c r="B2317" t="s">
        <v>6599</v>
      </c>
      <c r="C2317">
        <v>46.21</v>
      </c>
      <c r="D2317">
        <v>47</v>
      </c>
      <c r="E2317">
        <v>47.48</v>
      </c>
      <c r="F2317">
        <v>44.21</v>
      </c>
      <c r="G2317" t="s">
        <v>6600</v>
      </c>
      <c r="H2317" s="1">
        <v>-5.4000000000000003E-3</v>
      </c>
    </row>
    <row r="2318" spans="1:8" x14ac:dyDescent="0.3">
      <c r="A2318">
        <v>2317</v>
      </c>
      <c r="B2318" t="s">
        <v>6597</v>
      </c>
      <c r="C2318">
        <v>46.02</v>
      </c>
      <c r="D2318">
        <v>46.06</v>
      </c>
      <c r="E2318">
        <v>48.42</v>
      </c>
      <c r="F2318">
        <v>45.53</v>
      </c>
      <c r="G2318" t="s">
        <v>6598</v>
      </c>
      <c r="H2318" s="1">
        <v>-4.1000000000000003E-3</v>
      </c>
    </row>
    <row r="2319" spans="1:8" x14ac:dyDescent="0.3">
      <c r="A2319">
        <v>2318</v>
      </c>
      <c r="B2319" t="s">
        <v>6595</v>
      </c>
      <c r="C2319">
        <v>44.61</v>
      </c>
      <c r="D2319">
        <v>46.02</v>
      </c>
      <c r="E2319">
        <v>48.22</v>
      </c>
      <c r="F2319">
        <v>44.38</v>
      </c>
      <c r="G2319" t="s">
        <v>6596</v>
      </c>
      <c r="H2319" s="1">
        <v>-3.0599999999999999E-2</v>
      </c>
    </row>
    <row r="2320" spans="1:8" x14ac:dyDescent="0.3">
      <c r="A2320">
        <v>2319</v>
      </c>
      <c r="B2320" t="s">
        <v>6593</v>
      </c>
      <c r="C2320">
        <v>44.28</v>
      </c>
      <c r="D2320">
        <v>45.11</v>
      </c>
      <c r="E2320">
        <v>45.68</v>
      </c>
      <c r="F2320">
        <v>43.93</v>
      </c>
      <c r="G2320" t="s">
        <v>6594</v>
      </c>
      <c r="H2320" s="1">
        <v>-7.4000000000000003E-3</v>
      </c>
    </row>
    <row r="2321" spans="1:8" x14ac:dyDescent="0.3">
      <c r="A2321">
        <v>2320</v>
      </c>
      <c r="B2321" t="s">
        <v>6591</v>
      </c>
      <c r="C2321">
        <v>44.65</v>
      </c>
      <c r="D2321">
        <v>44.65</v>
      </c>
      <c r="E2321">
        <v>45.14</v>
      </c>
      <c r="F2321">
        <v>43.92</v>
      </c>
      <c r="G2321" t="s">
        <v>6592</v>
      </c>
      <c r="H2321" s="1">
        <v>8.3999999999999995E-3</v>
      </c>
    </row>
    <row r="2322" spans="1:8" x14ac:dyDescent="0.3">
      <c r="A2322">
        <v>2321</v>
      </c>
      <c r="B2322" t="s">
        <v>6589</v>
      </c>
      <c r="C2322">
        <v>44.81</v>
      </c>
      <c r="D2322">
        <v>45.97</v>
      </c>
      <c r="E2322">
        <v>46.5</v>
      </c>
      <c r="F2322">
        <v>44.32</v>
      </c>
      <c r="G2322" t="s">
        <v>6590</v>
      </c>
      <c r="H2322" s="1">
        <v>3.5999999999999999E-3</v>
      </c>
    </row>
    <row r="2323" spans="1:8" x14ac:dyDescent="0.3">
      <c r="A2323">
        <v>2322</v>
      </c>
      <c r="B2323" t="s">
        <v>6587</v>
      </c>
      <c r="C2323">
        <v>43.28</v>
      </c>
      <c r="D2323">
        <v>44.3</v>
      </c>
      <c r="E2323">
        <v>45.5</v>
      </c>
      <c r="F2323">
        <v>43.15</v>
      </c>
      <c r="G2323" t="s">
        <v>6588</v>
      </c>
      <c r="H2323" s="1">
        <v>-3.4099999999999998E-2</v>
      </c>
    </row>
    <row r="2324" spans="1:8" x14ac:dyDescent="0.3">
      <c r="A2324">
        <v>2323</v>
      </c>
      <c r="B2324" t="s">
        <v>6585</v>
      </c>
      <c r="C2324">
        <v>41.03</v>
      </c>
      <c r="D2324">
        <v>43.66</v>
      </c>
      <c r="E2324">
        <v>44</v>
      </c>
      <c r="F2324">
        <v>40.229999999999997</v>
      </c>
      <c r="G2324" t="s">
        <v>6586</v>
      </c>
      <c r="H2324" s="1">
        <v>-5.1999999999999998E-2</v>
      </c>
    </row>
    <row r="2325" spans="1:8" x14ac:dyDescent="0.3">
      <c r="A2325">
        <v>2324</v>
      </c>
      <c r="B2325" t="s">
        <v>6583</v>
      </c>
      <c r="C2325">
        <v>39.549999999999997</v>
      </c>
      <c r="D2325">
        <v>40.409999999999997</v>
      </c>
      <c r="E2325">
        <v>41.77</v>
      </c>
      <c r="F2325">
        <v>39.35</v>
      </c>
      <c r="G2325" t="s">
        <v>6584</v>
      </c>
      <c r="H2325" s="1">
        <v>-3.61E-2</v>
      </c>
    </row>
    <row r="2326" spans="1:8" x14ac:dyDescent="0.3">
      <c r="A2326">
        <v>2325</v>
      </c>
      <c r="B2326" t="s">
        <v>6581</v>
      </c>
      <c r="C2326">
        <v>41.99</v>
      </c>
      <c r="D2326">
        <v>39.909999999999997</v>
      </c>
      <c r="E2326">
        <v>42.19</v>
      </c>
      <c r="F2326">
        <v>39.64</v>
      </c>
      <c r="G2326" t="s">
        <v>6582</v>
      </c>
      <c r="H2326" s="1">
        <v>6.1699999999999998E-2</v>
      </c>
    </row>
    <row r="2327" spans="1:8" x14ac:dyDescent="0.3">
      <c r="A2327">
        <v>2326</v>
      </c>
      <c r="B2327" t="s">
        <v>6579</v>
      </c>
      <c r="C2327">
        <v>41.89</v>
      </c>
      <c r="D2327">
        <v>41.41</v>
      </c>
      <c r="E2327">
        <v>42.1</v>
      </c>
      <c r="F2327">
        <v>39.78</v>
      </c>
      <c r="G2327" t="s">
        <v>6580</v>
      </c>
      <c r="H2327" s="1">
        <v>-2.3999999999999998E-3</v>
      </c>
    </row>
    <row r="2328" spans="1:8" x14ac:dyDescent="0.3">
      <c r="A2328">
        <v>2327</v>
      </c>
      <c r="B2328" t="s">
        <v>6577</v>
      </c>
      <c r="C2328">
        <v>40.99</v>
      </c>
      <c r="D2328">
        <v>41.66</v>
      </c>
      <c r="E2328">
        <v>43.45</v>
      </c>
      <c r="F2328">
        <v>40.299999999999997</v>
      </c>
      <c r="G2328" t="s">
        <v>6578</v>
      </c>
      <c r="H2328" s="1">
        <v>-2.1499999999999998E-2</v>
      </c>
    </row>
    <row r="2329" spans="1:8" x14ac:dyDescent="0.3">
      <c r="A2329">
        <v>2328</v>
      </c>
      <c r="B2329" t="s">
        <v>6575</v>
      </c>
      <c r="C2329">
        <v>42.5</v>
      </c>
      <c r="D2329">
        <v>40.630000000000003</v>
      </c>
      <c r="E2329">
        <v>42.6</v>
      </c>
      <c r="F2329">
        <v>40.43</v>
      </c>
      <c r="G2329" t="s">
        <v>6576</v>
      </c>
      <c r="H2329" s="1">
        <v>3.6799999999999999E-2</v>
      </c>
    </row>
    <row r="2330" spans="1:8" x14ac:dyDescent="0.3">
      <c r="A2330">
        <v>2329</v>
      </c>
      <c r="B2330" t="s">
        <v>6573</v>
      </c>
      <c r="C2330">
        <v>44.29</v>
      </c>
      <c r="D2330">
        <v>42.35</v>
      </c>
      <c r="E2330">
        <v>44.5</v>
      </c>
      <c r="F2330">
        <v>41.85</v>
      </c>
      <c r="G2330" t="s">
        <v>6574</v>
      </c>
      <c r="H2330" s="1">
        <v>4.2099999999999999E-2</v>
      </c>
    </row>
    <row r="2331" spans="1:8" x14ac:dyDescent="0.3">
      <c r="A2331">
        <v>2330</v>
      </c>
      <c r="B2331" t="s">
        <v>6571</v>
      </c>
      <c r="C2331">
        <v>46.51</v>
      </c>
      <c r="D2331">
        <v>44.4</v>
      </c>
      <c r="E2331">
        <v>46.63</v>
      </c>
      <c r="F2331">
        <v>44.15</v>
      </c>
      <c r="G2331" t="s">
        <v>6572</v>
      </c>
      <c r="H2331" s="1">
        <v>5.0099999999999999E-2</v>
      </c>
    </row>
    <row r="2332" spans="1:8" x14ac:dyDescent="0.3">
      <c r="A2332">
        <v>2331</v>
      </c>
      <c r="B2332" t="s">
        <v>6569</v>
      </c>
      <c r="C2332">
        <v>46.35</v>
      </c>
      <c r="D2332">
        <v>46.29</v>
      </c>
      <c r="E2332">
        <v>46.48</v>
      </c>
      <c r="F2332">
        <v>44.52</v>
      </c>
      <c r="G2332" t="s">
        <v>6570</v>
      </c>
      <c r="H2332" s="1">
        <v>-3.3999999999999998E-3</v>
      </c>
    </row>
    <row r="2333" spans="1:8" x14ac:dyDescent="0.3">
      <c r="A2333">
        <v>2332</v>
      </c>
      <c r="B2333" t="s">
        <v>6567</v>
      </c>
      <c r="C2333">
        <v>42.21</v>
      </c>
      <c r="D2333">
        <v>45.56</v>
      </c>
      <c r="E2333">
        <v>45.65</v>
      </c>
      <c r="F2333">
        <v>41.9</v>
      </c>
      <c r="G2333" t="s">
        <v>6568</v>
      </c>
      <c r="H2333" s="1">
        <v>-8.9300000000000004E-2</v>
      </c>
    </row>
    <row r="2334" spans="1:8" x14ac:dyDescent="0.3">
      <c r="A2334">
        <v>2333</v>
      </c>
      <c r="B2334" t="s">
        <v>6565</v>
      </c>
      <c r="C2334">
        <v>43.7</v>
      </c>
      <c r="D2334">
        <v>42.16</v>
      </c>
      <c r="E2334">
        <v>44.1</v>
      </c>
      <c r="F2334">
        <v>41.6</v>
      </c>
      <c r="G2334" t="s">
        <v>6566</v>
      </c>
      <c r="H2334" s="1">
        <v>3.5299999999999998E-2</v>
      </c>
    </row>
    <row r="2335" spans="1:8" x14ac:dyDescent="0.3">
      <c r="A2335">
        <v>2334</v>
      </c>
      <c r="B2335" t="s">
        <v>6563</v>
      </c>
      <c r="C2335">
        <v>46.12</v>
      </c>
      <c r="D2335">
        <v>43.3</v>
      </c>
      <c r="E2335">
        <v>46.54</v>
      </c>
      <c r="F2335">
        <v>43.1</v>
      </c>
      <c r="G2335" t="s">
        <v>6564</v>
      </c>
      <c r="H2335" s="1">
        <v>5.5399999999999998E-2</v>
      </c>
    </row>
    <row r="2336" spans="1:8" x14ac:dyDescent="0.3">
      <c r="A2336">
        <v>2335</v>
      </c>
      <c r="B2336" t="s">
        <v>6561</v>
      </c>
      <c r="C2336">
        <v>43.64</v>
      </c>
      <c r="D2336">
        <v>46.28</v>
      </c>
      <c r="E2336">
        <v>46.42</v>
      </c>
      <c r="F2336">
        <v>42.85</v>
      </c>
      <c r="G2336" t="s">
        <v>6562</v>
      </c>
      <c r="H2336" s="1">
        <v>-5.3800000000000001E-2</v>
      </c>
    </row>
    <row r="2337" spans="1:8" x14ac:dyDescent="0.3">
      <c r="A2337">
        <v>2336</v>
      </c>
      <c r="B2337" t="s">
        <v>6560</v>
      </c>
      <c r="C2337">
        <v>44.85</v>
      </c>
      <c r="D2337">
        <v>44.28</v>
      </c>
      <c r="E2337">
        <v>45.24</v>
      </c>
      <c r="F2337">
        <v>43.06</v>
      </c>
      <c r="G2337" t="s">
        <v>4406</v>
      </c>
      <c r="H2337" s="1">
        <v>2.7699999999999999E-2</v>
      </c>
    </row>
    <row r="2338" spans="1:8" x14ac:dyDescent="0.3">
      <c r="A2338">
        <v>2337</v>
      </c>
      <c r="B2338" t="s">
        <v>6558</v>
      </c>
      <c r="C2338">
        <v>44.13</v>
      </c>
      <c r="D2338">
        <v>45.42</v>
      </c>
      <c r="E2338">
        <v>45.74</v>
      </c>
      <c r="F2338">
        <v>43.07</v>
      </c>
      <c r="G2338" t="s">
        <v>6559</v>
      </c>
      <c r="H2338" s="1">
        <v>-1.61E-2</v>
      </c>
    </row>
    <row r="2339" spans="1:8" x14ac:dyDescent="0.3">
      <c r="A2339">
        <v>2338</v>
      </c>
      <c r="B2339" t="s">
        <v>6556</v>
      </c>
      <c r="C2339">
        <v>43.96</v>
      </c>
      <c r="D2339">
        <v>44.4</v>
      </c>
      <c r="E2339">
        <v>45.77</v>
      </c>
      <c r="F2339">
        <v>43.61</v>
      </c>
      <c r="G2339" t="s">
        <v>6557</v>
      </c>
      <c r="H2339" s="1">
        <v>-3.8999999999999998E-3</v>
      </c>
    </row>
    <row r="2340" spans="1:8" x14ac:dyDescent="0.3">
      <c r="A2340">
        <v>2339</v>
      </c>
      <c r="B2340" t="s">
        <v>6554</v>
      </c>
      <c r="C2340">
        <v>41.4</v>
      </c>
      <c r="D2340">
        <v>43.81</v>
      </c>
      <c r="E2340">
        <v>44.44</v>
      </c>
      <c r="F2340">
        <v>41.3</v>
      </c>
      <c r="G2340" t="s">
        <v>6555</v>
      </c>
      <c r="H2340" s="1">
        <v>-5.8200000000000002E-2</v>
      </c>
    </row>
    <row r="2341" spans="1:8" x14ac:dyDescent="0.3">
      <c r="A2341">
        <v>2340</v>
      </c>
      <c r="B2341" t="s">
        <v>6552</v>
      </c>
      <c r="C2341">
        <v>45.09</v>
      </c>
      <c r="D2341">
        <v>41.83</v>
      </c>
      <c r="E2341">
        <v>45.48</v>
      </c>
      <c r="F2341">
        <v>41.48</v>
      </c>
      <c r="G2341" t="s">
        <v>6553</v>
      </c>
      <c r="H2341" s="1">
        <v>8.9099999999999999E-2</v>
      </c>
    </row>
    <row r="2342" spans="1:8" x14ac:dyDescent="0.3">
      <c r="A2342">
        <v>2341</v>
      </c>
      <c r="B2342" t="s">
        <v>6550</v>
      </c>
      <c r="C2342">
        <v>44.93</v>
      </c>
      <c r="D2342">
        <v>44.8</v>
      </c>
      <c r="E2342">
        <v>46.36</v>
      </c>
      <c r="F2342">
        <v>44.13</v>
      </c>
      <c r="G2342" t="s">
        <v>6551</v>
      </c>
      <c r="H2342" s="1">
        <v>-3.5000000000000001E-3</v>
      </c>
    </row>
    <row r="2343" spans="1:8" x14ac:dyDescent="0.3">
      <c r="A2343">
        <v>2342</v>
      </c>
      <c r="B2343" t="s">
        <v>6548</v>
      </c>
      <c r="C2343">
        <v>43.98</v>
      </c>
      <c r="D2343">
        <v>44.25</v>
      </c>
      <c r="E2343">
        <v>44.57</v>
      </c>
      <c r="F2343">
        <v>42.59</v>
      </c>
      <c r="G2343" t="s">
        <v>6549</v>
      </c>
      <c r="H2343" s="1">
        <v>-2.1100000000000001E-2</v>
      </c>
    </row>
    <row r="2344" spans="1:8" x14ac:dyDescent="0.3">
      <c r="A2344">
        <v>2343</v>
      </c>
      <c r="B2344" t="s">
        <v>6546</v>
      </c>
      <c r="C2344">
        <v>48.24</v>
      </c>
      <c r="D2344">
        <v>45.9</v>
      </c>
      <c r="E2344">
        <v>48.65</v>
      </c>
      <c r="F2344">
        <v>45.22</v>
      </c>
      <c r="G2344" t="s">
        <v>6547</v>
      </c>
      <c r="H2344" s="1">
        <v>9.69E-2</v>
      </c>
    </row>
    <row r="2345" spans="1:8" x14ac:dyDescent="0.3">
      <c r="A2345">
        <v>2344</v>
      </c>
      <c r="B2345" t="s">
        <v>6544</v>
      </c>
      <c r="C2345">
        <v>47.66</v>
      </c>
      <c r="D2345">
        <v>47.4</v>
      </c>
      <c r="E2345">
        <v>48.94</v>
      </c>
      <c r="F2345">
        <v>46.05</v>
      </c>
      <c r="G2345" t="s">
        <v>6545</v>
      </c>
      <c r="H2345" s="1">
        <v>-1.2E-2</v>
      </c>
    </row>
    <row r="2346" spans="1:8" x14ac:dyDescent="0.3">
      <c r="A2346">
        <v>2345</v>
      </c>
      <c r="B2346" t="s">
        <v>6542</v>
      </c>
      <c r="C2346">
        <v>50.67</v>
      </c>
      <c r="D2346">
        <v>48.21</v>
      </c>
      <c r="E2346">
        <v>51.64</v>
      </c>
      <c r="F2346">
        <v>48.16</v>
      </c>
      <c r="G2346" t="s">
        <v>6543</v>
      </c>
      <c r="H2346" s="1">
        <v>6.3200000000000006E-2</v>
      </c>
    </row>
    <row r="2347" spans="1:8" x14ac:dyDescent="0.3">
      <c r="A2347">
        <v>2346</v>
      </c>
      <c r="B2347" t="s">
        <v>6540</v>
      </c>
      <c r="C2347">
        <v>51.22</v>
      </c>
      <c r="D2347">
        <v>50.38</v>
      </c>
      <c r="E2347">
        <v>51.7</v>
      </c>
      <c r="F2347">
        <v>49.74</v>
      </c>
      <c r="G2347" t="s">
        <v>6541</v>
      </c>
      <c r="H2347" s="1">
        <v>1.09E-2</v>
      </c>
    </row>
    <row r="2348" spans="1:8" x14ac:dyDescent="0.3">
      <c r="A2348">
        <v>2347</v>
      </c>
      <c r="B2348" t="s">
        <v>6539</v>
      </c>
      <c r="C2348">
        <v>53.47</v>
      </c>
      <c r="D2348">
        <v>51.3</v>
      </c>
      <c r="E2348">
        <v>53.86</v>
      </c>
      <c r="F2348">
        <v>51.1</v>
      </c>
      <c r="G2348" t="s">
        <v>4149</v>
      </c>
      <c r="H2348" s="1">
        <v>4.3900000000000002E-2</v>
      </c>
    </row>
    <row r="2349" spans="1:8" x14ac:dyDescent="0.3">
      <c r="A2349">
        <v>2348</v>
      </c>
      <c r="B2349" t="s">
        <v>6537</v>
      </c>
      <c r="C2349">
        <v>53.5</v>
      </c>
      <c r="D2349">
        <v>53.23</v>
      </c>
      <c r="E2349">
        <v>53.61</v>
      </c>
      <c r="F2349">
        <v>52.42</v>
      </c>
      <c r="G2349" t="s">
        <v>6538</v>
      </c>
      <c r="H2349" s="1">
        <v>5.9999999999999995E-4</v>
      </c>
    </row>
    <row r="2350" spans="1:8" x14ac:dyDescent="0.3">
      <c r="A2350">
        <v>2349</v>
      </c>
      <c r="B2350" t="s">
        <v>6535</v>
      </c>
      <c r="C2350">
        <v>51.75</v>
      </c>
      <c r="D2350">
        <v>53.04</v>
      </c>
      <c r="E2350">
        <v>53.48</v>
      </c>
      <c r="F2350">
        <v>51.17</v>
      </c>
      <c r="G2350" t="s">
        <v>6536</v>
      </c>
      <c r="H2350" s="1">
        <v>-3.27E-2</v>
      </c>
    </row>
    <row r="2351" spans="1:8" x14ac:dyDescent="0.3">
      <c r="A2351">
        <v>2350</v>
      </c>
      <c r="B2351" t="s">
        <v>6533</v>
      </c>
      <c r="C2351">
        <v>53.46</v>
      </c>
      <c r="D2351">
        <v>52.39</v>
      </c>
      <c r="E2351">
        <v>53.8</v>
      </c>
      <c r="F2351">
        <v>52.3</v>
      </c>
      <c r="G2351" t="s">
        <v>6534</v>
      </c>
      <c r="H2351" s="1">
        <v>3.3000000000000002E-2</v>
      </c>
    </row>
    <row r="2352" spans="1:8" x14ac:dyDescent="0.3">
      <c r="A2352">
        <v>2351</v>
      </c>
      <c r="B2352" t="s">
        <v>6531</v>
      </c>
      <c r="C2352">
        <v>51.98</v>
      </c>
      <c r="D2352">
        <v>53.31</v>
      </c>
      <c r="E2352">
        <v>53.44</v>
      </c>
      <c r="F2352">
        <v>51.17</v>
      </c>
      <c r="G2352" t="s">
        <v>6532</v>
      </c>
      <c r="H2352" s="1">
        <v>-2.7699999999999999E-2</v>
      </c>
    </row>
    <row r="2353" spans="1:8" x14ac:dyDescent="0.3">
      <c r="A2353">
        <v>2352</v>
      </c>
      <c r="B2353" t="s">
        <v>6529</v>
      </c>
      <c r="C2353">
        <v>47.99</v>
      </c>
      <c r="D2353">
        <v>51.5</v>
      </c>
      <c r="E2353">
        <v>51.6</v>
      </c>
      <c r="F2353">
        <v>47.66</v>
      </c>
      <c r="G2353" t="s">
        <v>6530</v>
      </c>
      <c r="H2353" s="1">
        <v>-7.6799999999999993E-2</v>
      </c>
    </row>
    <row r="2354" spans="1:8" x14ac:dyDescent="0.3">
      <c r="A2354">
        <v>2353</v>
      </c>
      <c r="B2354" t="s">
        <v>6527</v>
      </c>
      <c r="C2354">
        <v>49.23</v>
      </c>
      <c r="D2354">
        <v>48.5</v>
      </c>
      <c r="E2354">
        <v>49.81</v>
      </c>
      <c r="F2354">
        <v>47.47</v>
      </c>
      <c r="G2354" t="s">
        <v>6528</v>
      </c>
      <c r="H2354" s="1">
        <v>2.58E-2</v>
      </c>
    </row>
    <row r="2355" spans="1:8" x14ac:dyDescent="0.3">
      <c r="A2355">
        <v>2354</v>
      </c>
      <c r="B2355" t="s">
        <v>6525</v>
      </c>
      <c r="C2355">
        <v>48.44</v>
      </c>
      <c r="D2355">
        <v>48.37</v>
      </c>
      <c r="E2355">
        <v>48.7</v>
      </c>
      <c r="F2355">
        <v>47.26</v>
      </c>
      <c r="G2355" t="s">
        <v>6526</v>
      </c>
      <c r="H2355" s="1">
        <v>-1.6E-2</v>
      </c>
    </row>
    <row r="2356" spans="1:8" x14ac:dyDescent="0.3">
      <c r="A2356">
        <v>2355</v>
      </c>
      <c r="B2356" t="s">
        <v>6523</v>
      </c>
      <c r="C2356">
        <v>52.75</v>
      </c>
      <c r="D2356">
        <v>48.59</v>
      </c>
      <c r="E2356">
        <v>53.06</v>
      </c>
      <c r="F2356">
        <v>48.59</v>
      </c>
      <c r="G2356" t="s">
        <v>6524</v>
      </c>
      <c r="H2356" s="1">
        <v>8.8999999999999996E-2</v>
      </c>
    </row>
    <row r="2357" spans="1:8" x14ac:dyDescent="0.3">
      <c r="A2357">
        <v>2356</v>
      </c>
      <c r="B2357" t="s">
        <v>6521</v>
      </c>
      <c r="C2357">
        <v>53.47</v>
      </c>
      <c r="D2357">
        <v>52.34</v>
      </c>
      <c r="E2357">
        <v>54.26</v>
      </c>
      <c r="F2357">
        <v>51.48</v>
      </c>
      <c r="G2357" t="s">
        <v>6522</v>
      </c>
      <c r="H2357" s="1">
        <v>1.3599999999999999E-2</v>
      </c>
    </row>
    <row r="2358" spans="1:8" x14ac:dyDescent="0.3">
      <c r="A2358">
        <v>2357</v>
      </c>
      <c r="B2358" t="s">
        <v>6519</v>
      </c>
      <c r="C2358">
        <v>52.24</v>
      </c>
      <c r="D2358">
        <v>53.5</v>
      </c>
      <c r="E2358">
        <v>54.31</v>
      </c>
      <c r="F2358">
        <v>51.15</v>
      </c>
      <c r="G2358" t="s">
        <v>6520</v>
      </c>
      <c r="H2358" s="1">
        <v>-2.3E-2</v>
      </c>
    </row>
    <row r="2359" spans="1:8" x14ac:dyDescent="0.3">
      <c r="A2359">
        <v>2358</v>
      </c>
      <c r="B2359" t="s">
        <v>6518</v>
      </c>
      <c r="C2359">
        <v>51.22</v>
      </c>
      <c r="D2359">
        <v>52.44</v>
      </c>
      <c r="E2359">
        <v>53.18</v>
      </c>
      <c r="F2359">
        <v>50.65</v>
      </c>
      <c r="G2359" t="s">
        <v>5875</v>
      </c>
      <c r="H2359" s="1">
        <v>-1.95E-2</v>
      </c>
    </row>
    <row r="2360" spans="1:8" x14ac:dyDescent="0.3">
      <c r="A2360">
        <v>2359</v>
      </c>
      <c r="B2360" t="s">
        <v>6516</v>
      </c>
      <c r="C2360">
        <v>51.59</v>
      </c>
      <c r="D2360">
        <v>50.56</v>
      </c>
      <c r="E2360">
        <v>53.59</v>
      </c>
      <c r="F2360">
        <v>49.8</v>
      </c>
      <c r="G2360" t="s">
        <v>6517</v>
      </c>
      <c r="H2360" s="1">
        <v>7.1999999999999998E-3</v>
      </c>
    </row>
    <row r="2361" spans="1:8" x14ac:dyDescent="0.3">
      <c r="A2361">
        <v>2360</v>
      </c>
      <c r="B2361" t="s">
        <v>6514</v>
      </c>
      <c r="C2361">
        <v>54.06</v>
      </c>
      <c r="D2361">
        <v>52.05</v>
      </c>
      <c r="E2361">
        <v>54.27</v>
      </c>
      <c r="F2361">
        <v>51.85</v>
      </c>
      <c r="G2361" t="s">
        <v>6515</v>
      </c>
      <c r="H2361" s="1">
        <v>4.7899999999999998E-2</v>
      </c>
    </row>
    <row r="2362" spans="1:8" x14ac:dyDescent="0.3">
      <c r="A2362">
        <v>2361</v>
      </c>
      <c r="B2362" t="s">
        <v>6512</v>
      </c>
      <c r="C2362">
        <v>52.14</v>
      </c>
      <c r="D2362">
        <v>53.98</v>
      </c>
      <c r="E2362">
        <v>54.12</v>
      </c>
      <c r="F2362">
        <v>50.9</v>
      </c>
      <c r="G2362" t="s">
        <v>6513</v>
      </c>
      <c r="H2362" s="1">
        <v>-3.5499999999999997E-2</v>
      </c>
    </row>
    <row r="2363" spans="1:8" x14ac:dyDescent="0.3">
      <c r="A2363">
        <v>2362</v>
      </c>
      <c r="B2363" t="s">
        <v>6510</v>
      </c>
      <c r="C2363">
        <v>51.96</v>
      </c>
      <c r="D2363">
        <v>52.25</v>
      </c>
      <c r="E2363">
        <v>53.56</v>
      </c>
      <c r="F2363">
        <v>51.21</v>
      </c>
      <c r="G2363" t="s">
        <v>6511</v>
      </c>
      <c r="H2363" s="1">
        <v>-3.5000000000000001E-3</v>
      </c>
    </row>
    <row r="2364" spans="1:8" x14ac:dyDescent="0.3">
      <c r="A2364">
        <v>2363</v>
      </c>
      <c r="B2364" t="s">
        <v>6508</v>
      </c>
      <c r="C2364">
        <v>51.79</v>
      </c>
      <c r="D2364">
        <v>51.86</v>
      </c>
      <c r="E2364">
        <v>52.87</v>
      </c>
      <c r="F2364">
        <v>51.35</v>
      </c>
      <c r="G2364" t="s">
        <v>6509</v>
      </c>
      <c r="H2364" s="1">
        <v>-3.3E-3</v>
      </c>
    </row>
    <row r="2365" spans="1:8" x14ac:dyDescent="0.3">
      <c r="A2365">
        <v>2364</v>
      </c>
      <c r="B2365" t="s">
        <v>6506</v>
      </c>
      <c r="C2365">
        <v>53.06</v>
      </c>
      <c r="D2365">
        <v>53.25</v>
      </c>
      <c r="E2365">
        <v>53.91</v>
      </c>
      <c r="F2365">
        <v>52.53</v>
      </c>
      <c r="G2365" t="s">
        <v>6507</v>
      </c>
      <c r="H2365" s="1">
        <v>2.4500000000000001E-2</v>
      </c>
    </row>
    <row r="2366" spans="1:8" x14ac:dyDescent="0.3">
      <c r="A2366">
        <v>2365</v>
      </c>
      <c r="B2366" t="s">
        <v>6504</v>
      </c>
      <c r="C2366">
        <v>53.35</v>
      </c>
      <c r="D2366">
        <v>53.05</v>
      </c>
      <c r="E2366">
        <v>53.97</v>
      </c>
      <c r="F2366">
        <v>52.63</v>
      </c>
      <c r="G2366" t="s">
        <v>6505</v>
      </c>
      <c r="H2366" s="1">
        <v>5.4999999999999997E-3</v>
      </c>
    </row>
    <row r="2367" spans="1:8" x14ac:dyDescent="0.3">
      <c r="A2367">
        <v>2366</v>
      </c>
      <c r="B2367" t="s">
        <v>6502</v>
      </c>
      <c r="C2367">
        <v>49.86</v>
      </c>
      <c r="D2367">
        <v>53.06</v>
      </c>
      <c r="E2367">
        <v>53.06</v>
      </c>
      <c r="F2367">
        <v>49.6</v>
      </c>
      <c r="G2367" t="s">
        <v>6503</v>
      </c>
      <c r="H2367" s="1">
        <v>-6.54E-2</v>
      </c>
    </row>
    <row r="2368" spans="1:8" x14ac:dyDescent="0.3">
      <c r="A2368">
        <v>2367</v>
      </c>
      <c r="B2368" t="s">
        <v>6500</v>
      </c>
      <c r="C2368">
        <v>49.82</v>
      </c>
      <c r="D2368">
        <v>49.86</v>
      </c>
      <c r="E2368">
        <v>50.63</v>
      </c>
      <c r="F2368">
        <v>48.31</v>
      </c>
      <c r="G2368" t="s">
        <v>6501</v>
      </c>
      <c r="H2368" s="1">
        <v>-8.0000000000000004E-4</v>
      </c>
    </row>
    <row r="2369" spans="1:8" x14ac:dyDescent="0.3">
      <c r="A2369">
        <v>2368</v>
      </c>
      <c r="B2369" t="s">
        <v>6498</v>
      </c>
      <c r="C2369">
        <v>49.81</v>
      </c>
      <c r="D2369">
        <v>49.82</v>
      </c>
      <c r="E2369">
        <v>50.32</v>
      </c>
      <c r="F2369">
        <v>48.85</v>
      </c>
      <c r="G2369" t="s">
        <v>6499</v>
      </c>
      <c r="H2369" s="1">
        <v>-2.0000000000000001E-4</v>
      </c>
    </row>
    <row r="2370" spans="1:8" x14ac:dyDescent="0.3">
      <c r="A2370">
        <v>2369</v>
      </c>
      <c r="B2370" t="s">
        <v>6496</v>
      </c>
      <c r="C2370">
        <v>50.11</v>
      </c>
      <c r="D2370">
        <v>49.32</v>
      </c>
      <c r="E2370">
        <v>50.51</v>
      </c>
      <c r="F2370">
        <v>49.25</v>
      </c>
      <c r="G2370" t="s">
        <v>6497</v>
      </c>
      <c r="H2370" s="1">
        <v>6.0000000000000001E-3</v>
      </c>
    </row>
    <row r="2371" spans="1:8" x14ac:dyDescent="0.3">
      <c r="A2371">
        <v>2370</v>
      </c>
      <c r="B2371" t="s">
        <v>6494</v>
      </c>
      <c r="C2371">
        <v>51.67</v>
      </c>
      <c r="D2371">
        <v>50.13</v>
      </c>
      <c r="E2371">
        <v>52.09</v>
      </c>
      <c r="F2371">
        <v>49.5</v>
      </c>
      <c r="G2371" t="s">
        <v>6495</v>
      </c>
      <c r="H2371" s="1">
        <v>3.1099999999999999E-2</v>
      </c>
    </row>
    <row r="2372" spans="1:8" x14ac:dyDescent="0.3">
      <c r="A2372">
        <v>2371</v>
      </c>
      <c r="B2372" t="s">
        <v>6492</v>
      </c>
      <c r="C2372">
        <v>50.32</v>
      </c>
      <c r="D2372">
        <v>51.04</v>
      </c>
      <c r="E2372">
        <v>51.19</v>
      </c>
      <c r="F2372">
        <v>48.4</v>
      </c>
      <c r="G2372" t="s">
        <v>6493</v>
      </c>
      <c r="H2372" s="1">
        <v>-2.6100000000000002E-2</v>
      </c>
    </row>
    <row r="2373" spans="1:8" x14ac:dyDescent="0.3">
      <c r="A2373">
        <v>2372</v>
      </c>
      <c r="B2373" t="s">
        <v>6490</v>
      </c>
      <c r="C2373">
        <v>49.99</v>
      </c>
      <c r="D2373">
        <v>50.08</v>
      </c>
      <c r="E2373">
        <v>50.42</v>
      </c>
      <c r="F2373">
        <v>48.88</v>
      </c>
      <c r="G2373" t="s">
        <v>6491</v>
      </c>
      <c r="H2373" s="1">
        <v>-6.6E-3</v>
      </c>
    </row>
    <row r="2374" spans="1:8" x14ac:dyDescent="0.3">
      <c r="A2374">
        <v>2373</v>
      </c>
      <c r="B2374" t="s">
        <v>6488</v>
      </c>
      <c r="C2374">
        <v>50.78</v>
      </c>
      <c r="D2374">
        <v>49.57</v>
      </c>
      <c r="E2374">
        <v>51.28</v>
      </c>
      <c r="F2374">
        <v>49.25</v>
      </c>
      <c r="G2374" t="s">
        <v>6489</v>
      </c>
      <c r="H2374" s="1">
        <v>1.5800000000000002E-2</v>
      </c>
    </row>
    <row r="2375" spans="1:8" x14ac:dyDescent="0.3">
      <c r="A2375">
        <v>2374</v>
      </c>
      <c r="B2375" t="s">
        <v>6486</v>
      </c>
      <c r="C2375">
        <v>50.8</v>
      </c>
      <c r="D2375">
        <v>51.17</v>
      </c>
      <c r="E2375">
        <v>51.39</v>
      </c>
      <c r="F2375">
        <v>50</v>
      </c>
      <c r="G2375" t="s">
        <v>6487</v>
      </c>
      <c r="H2375" s="1">
        <v>4.0000000000000002E-4</v>
      </c>
    </row>
    <row r="2376" spans="1:8" x14ac:dyDescent="0.3">
      <c r="A2376">
        <v>2375</v>
      </c>
      <c r="B2376" t="s">
        <v>6484</v>
      </c>
      <c r="C2376">
        <v>52.85</v>
      </c>
      <c r="D2376">
        <v>50.7</v>
      </c>
      <c r="E2376">
        <v>53.05</v>
      </c>
      <c r="F2376">
        <v>49.96</v>
      </c>
      <c r="G2376" t="s">
        <v>6485</v>
      </c>
      <c r="H2376" s="1">
        <v>4.0399999999999998E-2</v>
      </c>
    </row>
    <row r="2377" spans="1:8" x14ac:dyDescent="0.3">
      <c r="A2377">
        <v>2376</v>
      </c>
      <c r="B2377" t="s">
        <v>6482</v>
      </c>
      <c r="C2377">
        <v>54.58</v>
      </c>
      <c r="D2377">
        <v>52.6</v>
      </c>
      <c r="E2377">
        <v>54.78</v>
      </c>
      <c r="F2377">
        <v>52.36</v>
      </c>
      <c r="G2377" t="s">
        <v>6483</v>
      </c>
      <c r="H2377" s="1">
        <v>3.27E-2</v>
      </c>
    </row>
    <row r="2378" spans="1:8" x14ac:dyDescent="0.3">
      <c r="A2378">
        <v>2377</v>
      </c>
      <c r="B2378" t="s">
        <v>6480</v>
      </c>
      <c r="C2378">
        <v>54.12</v>
      </c>
      <c r="D2378">
        <v>54.62</v>
      </c>
      <c r="E2378">
        <v>54.91</v>
      </c>
      <c r="F2378">
        <v>53.64</v>
      </c>
      <c r="G2378" t="s">
        <v>6481</v>
      </c>
      <c r="H2378" s="1">
        <v>-8.3999999999999995E-3</v>
      </c>
    </row>
    <row r="2379" spans="1:8" x14ac:dyDescent="0.3">
      <c r="A2379">
        <v>2378</v>
      </c>
      <c r="B2379" t="s">
        <v>6479</v>
      </c>
      <c r="C2379">
        <v>56.15</v>
      </c>
      <c r="D2379">
        <v>54.38</v>
      </c>
      <c r="E2379">
        <v>56.3</v>
      </c>
      <c r="F2379">
        <v>53.86</v>
      </c>
      <c r="G2379" t="s">
        <v>6356</v>
      </c>
      <c r="H2379" s="1">
        <v>3.7499999999999999E-2</v>
      </c>
    </row>
    <row r="2380" spans="1:8" x14ac:dyDescent="0.3">
      <c r="A2380">
        <v>2379</v>
      </c>
      <c r="B2380" t="s">
        <v>6478</v>
      </c>
      <c r="C2380">
        <v>56.47</v>
      </c>
      <c r="D2380">
        <v>56.3</v>
      </c>
      <c r="E2380">
        <v>58.22</v>
      </c>
      <c r="F2380">
        <v>55.43</v>
      </c>
      <c r="G2380" t="s">
        <v>6315</v>
      </c>
      <c r="H2380" s="1">
        <v>5.7000000000000002E-3</v>
      </c>
    </row>
    <row r="2381" spans="1:8" x14ac:dyDescent="0.3">
      <c r="A2381">
        <v>2380</v>
      </c>
      <c r="B2381" t="s">
        <v>6476</v>
      </c>
      <c r="C2381">
        <v>58.14</v>
      </c>
      <c r="D2381">
        <v>56.64</v>
      </c>
      <c r="E2381">
        <v>58.5</v>
      </c>
      <c r="F2381">
        <v>56.64</v>
      </c>
      <c r="G2381" t="s">
        <v>6477</v>
      </c>
      <c r="H2381" s="1">
        <v>2.9600000000000001E-2</v>
      </c>
    </row>
    <row r="2382" spans="1:8" x14ac:dyDescent="0.3">
      <c r="A2382">
        <v>2381</v>
      </c>
      <c r="B2382" t="s">
        <v>6474</v>
      </c>
      <c r="C2382">
        <v>57.48</v>
      </c>
      <c r="D2382">
        <v>57.8</v>
      </c>
      <c r="E2382">
        <v>58.09</v>
      </c>
      <c r="F2382">
        <v>56.31</v>
      </c>
      <c r="G2382" t="s">
        <v>6475</v>
      </c>
      <c r="H2382" s="1">
        <v>-1.14E-2</v>
      </c>
    </row>
    <row r="2383" spans="1:8" x14ac:dyDescent="0.3">
      <c r="A2383">
        <v>2382</v>
      </c>
      <c r="B2383" t="s">
        <v>6472</v>
      </c>
      <c r="C2383">
        <v>57.94</v>
      </c>
      <c r="D2383">
        <v>57.3</v>
      </c>
      <c r="E2383">
        <v>58.91</v>
      </c>
      <c r="F2383">
        <v>56.87</v>
      </c>
      <c r="G2383" t="s">
        <v>6473</v>
      </c>
      <c r="H2383" s="1">
        <v>8.0000000000000002E-3</v>
      </c>
    </row>
    <row r="2384" spans="1:8" x14ac:dyDescent="0.3">
      <c r="A2384">
        <v>2383</v>
      </c>
      <c r="B2384" t="s">
        <v>6470</v>
      </c>
      <c r="C2384">
        <v>57.34</v>
      </c>
      <c r="D2384">
        <v>58.36</v>
      </c>
      <c r="E2384">
        <v>59.05</v>
      </c>
      <c r="F2384">
        <v>56.88</v>
      </c>
      <c r="G2384" t="s">
        <v>6471</v>
      </c>
      <c r="H2384" s="1">
        <v>-1.04E-2</v>
      </c>
    </row>
    <row r="2385" spans="1:8" x14ac:dyDescent="0.3">
      <c r="A2385">
        <v>2384</v>
      </c>
      <c r="B2385" t="s">
        <v>6468</v>
      </c>
      <c r="C2385">
        <v>56.69</v>
      </c>
      <c r="D2385">
        <v>57.21</v>
      </c>
      <c r="E2385">
        <v>57.28</v>
      </c>
      <c r="F2385">
        <v>56</v>
      </c>
      <c r="G2385" t="s">
        <v>6469</v>
      </c>
      <c r="H2385" s="1">
        <v>-1.1299999999999999E-2</v>
      </c>
    </row>
    <row r="2386" spans="1:8" x14ac:dyDescent="0.3">
      <c r="A2386">
        <v>2385</v>
      </c>
      <c r="B2386" t="s">
        <v>6466</v>
      </c>
      <c r="C2386">
        <v>55.98</v>
      </c>
      <c r="D2386">
        <v>58.45</v>
      </c>
      <c r="E2386">
        <v>58.91</v>
      </c>
      <c r="F2386">
        <v>55.85</v>
      </c>
      <c r="G2386" t="s">
        <v>6467</v>
      </c>
      <c r="H2386" s="1">
        <v>-1.2500000000000001E-2</v>
      </c>
    </row>
    <row r="2387" spans="1:8" x14ac:dyDescent="0.3">
      <c r="A2387">
        <v>2386</v>
      </c>
      <c r="B2387" t="s">
        <v>6464</v>
      </c>
      <c r="C2387">
        <v>58.47</v>
      </c>
      <c r="D2387">
        <v>56.17</v>
      </c>
      <c r="E2387">
        <v>58.86</v>
      </c>
      <c r="F2387">
        <v>55.91</v>
      </c>
      <c r="G2387" t="s">
        <v>6465</v>
      </c>
      <c r="H2387" s="1">
        <v>4.4499999999999998E-2</v>
      </c>
    </row>
    <row r="2388" spans="1:8" x14ac:dyDescent="0.3">
      <c r="A2388">
        <v>2387</v>
      </c>
      <c r="B2388" t="s">
        <v>6462</v>
      </c>
      <c r="C2388">
        <v>58.92</v>
      </c>
      <c r="D2388">
        <v>58.5</v>
      </c>
      <c r="E2388">
        <v>59.65</v>
      </c>
      <c r="F2388">
        <v>57.69</v>
      </c>
      <c r="G2388" t="s">
        <v>6463</v>
      </c>
      <c r="H2388" s="1">
        <v>7.7000000000000002E-3</v>
      </c>
    </row>
    <row r="2389" spans="1:8" x14ac:dyDescent="0.3">
      <c r="A2389">
        <v>2388</v>
      </c>
      <c r="B2389" t="s">
        <v>6460</v>
      </c>
      <c r="C2389">
        <v>60.59</v>
      </c>
      <c r="D2389">
        <v>58.9</v>
      </c>
      <c r="E2389">
        <v>60.8</v>
      </c>
      <c r="F2389">
        <v>58.76</v>
      </c>
      <c r="G2389" t="s">
        <v>6461</v>
      </c>
      <c r="H2389" s="1">
        <v>2.8299999999999999E-2</v>
      </c>
    </row>
    <row r="2390" spans="1:8" x14ac:dyDescent="0.3">
      <c r="A2390">
        <v>2389</v>
      </c>
      <c r="B2390" t="s">
        <v>6458</v>
      </c>
      <c r="C2390">
        <v>59.93</v>
      </c>
      <c r="D2390">
        <v>60.37</v>
      </c>
      <c r="E2390">
        <v>60.68</v>
      </c>
      <c r="F2390">
        <v>58.83</v>
      </c>
      <c r="G2390" t="s">
        <v>6459</v>
      </c>
      <c r="H2390" s="1">
        <v>-1.09E-2</v>
      </c>
    </row>
    <row r="2391" spans="1:8" x14ac:dyDescent="0.3">
      <c r="A2391">
        <v>2390</v>
      </c>
      <c r="B2391" t="s">
        <v>6456</v>
      </c>
      <c r="C2391">
        <v>60.78</v>
      </c>
      <c r="D2391">
        <v>60.12</v>
      </c>
      <c r="E2391">
        <v>60.94</v>
      </c>
      <c r="F2391">
        <v>59.61</v>
      </c>
      <c r="G2391" t="s">
        <v>6457</v>
      </c>
      <c r="H2391" s="1">
        <v>1.4200000000000001E-2</v>
      </c>
    </row>
    <row r="2392" spans="1:8" x14ac:dyDescent="0.3">
      <c r="A2392">
        <v>2391</v>
      </c>
      <c r="B2392" t="s">
        <v>6454</v>
      </c>
      <c r="C2392">
        <v>60.21</v>
      </c>
      <c r="D2392">
        <v>61</v>
      </c>
      <c r="E2392">
        <v>61.16</v>
      </c>
      <c r="F2392">
        <v>59.85</v>
      </c>
      <c r="G2392" t="s">
        <v>6455</v>
      </c>
      <c r="H2392" s="1">
        <v>-9.4000000000000004E-3</v>
      </c>
    </row>
    <row r="2393" spans="1:8" x14ac:dyDescent="0.3">
      <c r="A2393">
        <v>2392</v>
      </c>
      <c r="B2393" t="s">
        <v>6453</v>
      </c>
      <c r="C2393">
        <v>61.24</v>
      </c>
      <c r="D2393">
        <v>60.03</v>
      </c>
      <c r="E2393">
        <v>61.35</v>
      </c>
      <c r="F2393">
        <v>58.41</v>
      </c>
      <c r="G2393" t="s">
        <v>1658</v>
      </c>
      <c r="H2393" s="1">
        <v>1.7100000000000001E-2</v>
      </c>
    </row>
    <row r="2394" spans="1:8" x14ac:dyDescent="0.3">
      <c r="A2394">
        <v>2393</v>
      </c>
      <c r="B2394" t="s">
        <v>6451</v>
      </c>
      <c r="C2394">
        <v>62.5</v>
      </c>
      <c r="D2394">
        <v>61.43</v>
      </c>
      <c r="E2394">
        <v>62.75</v>
      </c>
      <c r="F2394">
        <v>60.99</v>
      </c>
      <c r="G2394" t="s">
        <v>6452</v>
      </c>
      <c r="H2394" s="1">
        <v>2.06E-2</v>
      </c>
    </row>
    <row r="2395" spans="1:8" x14ac:dyDescent="0.3">
      <c r="A2395">
        <v>2394</v>
      </c>
      <c r="B2395" t="s">
        <v>6449</v>
      </c>
      <c r="C2395">
        <v>64.39</v>
      </c>
      <c r="D2395">
        <v>61.86</v>
      </c>
      <c r="E2395">
        <v>64.680000000000007</v>
      </c>
      <c r="F2395">
        <v>61.78</v>
      </c>
      <c r="G2395" t="s">
        <v>6450</v>
      </c>
      <c r="H2395" s="1">
        <v>3.0200000000000001E-2</v>
      </c>
    </row>
    <row r="2396" spans="1:8" x14ac:dyDescent="0.3">
      <c r="A2396">
        <v>2395</v>
      </c>
      <c r="B2396" t="s">
        <v>6447</v>
      </c>
      <c r="C2396">
        <v>65.52</v>
      </c>
      <c r="D2396">
        <v>64.02</v>
      </c>
      <c r="E2396">
        <v>65.8</v>
      </c>
      <c r="F2396">
        <v>63.96</v>
      </c>
      <c r="G2396" t="s">
        <v>6448</v>
      </c>
      <c r="H2396" s="1">
        <v>1.7500000000000002E-2</v>
      </c>
    </row>
    <row r="2397" spans="1:8" x14ac:dyDescent="0.3">
      <c r="A2397">
        <v>2396</v>
      </c>
      <c r="B2397" t="s">
        <v>6445</v>
      </c>
      <c r="C2397">
        <v>67.97</v>
      </c>
      <c r="D2397">
        <v>65.77</v>
      </c>
      <c r="E2397">
        <v>68.03</v>
      </c>
      <c r="F2397">
        <v>65.489999999999995</v>
      </c>
      <c r="G2397" t="s">
        <v>6446</v>
      </c>
      <c r="H2397" s="1">
        <v>3.7400000000000003E-2</v>
      </c>
    </row>
    <row r="2398" spans="1:8" x14ac:dyDescent="0.3">
      <c r="A2398">
        <v>2397</v>
      </c>
      <c r="B2398" t="s">
        <v>6443</v>
      </c>
      <c r="C2398">
        <v>68.17</v>
      </c>
      <c r="D2398">
        <v>67.44</v>
      </c>
      <c r="E2398">
        <v>68.55</v>
      </c>
      <c r="F2398">
        <v>67.05</v>
      </c>
      <c r="G2398" t="s">
        <v>6444</v>
      </c>
      <c r="H2398" s="1">
        <v>2.8999999999999998E-3</v>
      </c>
    </row>
    <row r="2399" spans="1:8" x14ac:dyDescent="0.3">
      <c r="A2399">
        <v>2398</v>
      </c>
      <c r="B2399" t="s">
        <v>6441</v>
      </c>
      <c r="C2399">
        <v>65.88</v>
      </c>
      <c r="D2399">
        <v>67.75</v>
      </c>
      <c r="E2399">
        <v>68.650000000000006</v>
      </c>
      <c r="F2399">
        <v>64.91</v>
      </c>
      <c r="G2399" t="s">
        <v>6442</v>
      </c>
      <c r="H2399" s="1">
        <v>-3.3599999999999998E-2</v>
      </c>
    </row>
    <row r="2400" spans="1:8" x14ac:dyDescent="0.3">
      <c r="A2400">
        <v>2399</v>
      </c>
      <c r="B2400" t="s">
        <v>6439</v>
      </c>
      <c r="C2400">
        <v>68.709999999999994</v>
      </c>
      <c r="D2400">
        <v>65.94</v>
      </c>
      <c r="E2400">
        <v>69.5</v>
      </c>
      <c r="F2400">
        <v>65.84</v>
      </c>
      <c r="G2400" t="s">
        <v>6440</v>
      </c>
      <c r="H2400" s="1">
        <v>4.2999999999999997E-2</v>
      </c>
    </row>
    <row r="2401" spans="1:8" x14ac:dyDescent="0.3">
      <c r="A2401">
        <v>2400</v>
      </c>
      <c r="B2401" t="s">
        <v>6437</v>
      </c>
      <c r="C2401">
        <v>68.34</v>
      </c>
      <c r="D2401">
        <v>68.66</v>
      </c>
      <c r="E2401">
        <v>69.91</v>
      </c>
      <c r="F2401">
        <v>67.349999999999994</v>
      </c>
      <c r="G2401" t="s">
        <v>6438</v>
      </c>
      <c r="H2401" s="1">
        <v>-5.4000000000000003E-3</v>
      </c>
    </row>
    <row r="2402" spans="1:8" x14ac:dyDescent="0.3">
      <c r="A2402">
        <v>2401</v>
      </c>
      <c r="B2402" t="s">
        <v>6435</v>
      </c>
      <c r="C2402">
        <v>67.88</v>
      </c>
      <c r="D2402">
        <v>67.790000000000006</v>
      </c>
      <c r="E2402">
        <v>68.790000000000006</v>
      </c>
      <c r="F2402">
        <v>66.88</v>
      </c>
      <c r="G2402" t="s">
        <v>6436</v>
      </c>
      <c r="H2402" s="1">
        <v>-6.7000000000000002E-3</v>
      </c>
    </row>
    <row r="2403" spans="1:8" x14ac:dyDescent="0.3">
      <c r="A2403">
        <v>2402</v>
      </c>
      <c r="B2403" t="s">
        <v>6434</v>
      </c>
      <c r="C2403">
        <v>69.62</v>
      </c>
      <c r="D2403">
        <v>68.66</v>
      </c>
      <c r="E2403">
        <v>70.06</v>
      </c>
      <c r="F2403">
        <v>68.239999999999995</v>
      </c>
      <c r="G2403" t="s">
        <v>4406</v>
      </c>
      <c r="H2403" s="1">
        <v>2.5600000000000001E-2</v>
      </c>
    </row>
    <row r="2404" spans="1:8" x14ac:dyDescent="0.3">
      <c r="A2404">
        <v>2403</v>
      </c>
      <c r="B2404" t="s">
        <v>6432</v>
      </c>
      <c r="C2404">
        <v>70.8</v>
      </c>
      <c r="D2404">
        <v>70</v>
      </c>
      <c r="E2404">
        <v>71.2</v>
      </c>
      <c r="F2404">
        <v>69.92</v>
      </c>
      <c r="G2404" t="s">
        <v>6433</v>
      </c>
      <c r="H2404" s="1">
        <v>1.6899999999999998E-2</v>
      </c>
    </row>
    <row r="2405" spans="1:8" x14ac:dyDescent="0.3">
      <c r="A2405">
        <v>2404</v>
      </c>
      <c r="B2405" t="s">
        <v>6430</v>
      </c>
      <c r="C2405">
        <v>71.790000000000006</v>
      </c>
      <c r="D2405">
        <v>70.87</v>
      </c>
      <c r="E2405">
        <v>72.27</v>
      </c>
      <c r="F2405">
        <v>70.63</v>
      </c>
      <c r="G2405" t="s">
        <v>6431</v>
      </c>
      <c r="H2405" s="1">
        <v>1.4E-2</v>
      </c>
    </row>
    <row r="2406" spans="1:8" x14ac:dyDescent="0.3">
      <c r="A2406">
        <v>2405</v>
      </c>
      <c r="B2406" t="s">
        <v>6428</v>
      </c>
      <c r="C2406">
        <v>70.92</v>
      </c>
      <c r="D2406">
        <v>71.64</v>
      </c>
      <c r="E2406">
        <v>71.64</v>
      </c>
      <c r="F2406">
        <v>69.989999999999995</v>
      </c>
      <c r="G2406" t="s">
        <v>6429</v>
      </c>
      <c r="H2406" s="1">
        <v>-1.21E-2</v>
      </c>
    </row>
    <row r="2407" spans="1:8" x14ac:dyDescent="0.3">
      <c r="A2407">
        <v>2406</v>
      </c>
      <c r="B2407" t="s">
        <v>6426</v>
      </c>
      <c r="C2407">
        <v>69.44</v>
      </c>
      <c r="D2407">
        <v>70.930000000000007</v>
      </c>
      <c r="E2407">
        <v>70.930000000000007</v>
      </c>
      <c r="F2407">
        <v>68.56</v>
      </c>
      <c r="G2407" t="s">
        <v>6427</v>
      </c>
      <c r="H2407" s="1">
        <v>-2.0899999999999998E-2</v>
      </c>
    </row>
    <row r="2408" spans="1:8" x14ac:dyDescent="0.3">
      <c r="A2408">
        <v>2407</v>
      </c>
      <c r="B2408" t="s">
        <v>6425</v>
      </c>
      <c r="C2408">
        <v>70.239999999999995</v>
      </c>
      <c r="D2408">
        <v>69.89</v>
      </c>
      <c r="E2408">
        <v>72.400000000000006</v>
      </c>
      <c r="F2408">
        <v>69.55</v>
      </c>
      <c r="G2408" t="s">
        <v>5770</v>
      </c>
      <c r="H2408" s="1">
        <v>1.15E-2</v>
      </c>
    </row>
    <row r="2409" spans="1:8" x14ac:dyDescent="0.3">
      <c r="A2409">
        <v>2408</v>
      </c>
      <c r="B2409" t="s">
        <v>6423</v>
      </c>
      <c r="C2409">
        <v>70.849999999999994</v>
      </c>
      <c r="D2409">
        <v>70</v>
      </c>
      <c r="E2409">
        <v>71.12</v>
      </c>
      <c r="F2409">
        <v>69.02</v>
      </c>
      <c r="G2409" t="s">
        <v>6424</v>
      </c>
      <c r="H2409" s="1">
        <v>8.6999999999999994E-3</v>
      </c>
    </row>
    <row r="2410" spans="1:8" x14ac:dyDescent="0.3">
      <c r="A2410">
        <v>2409</v>
      </c>
      <c r="B2410" t="s">
        <v>6421</v>
      </c>
      <c r="C2410">
        <v>71.06</v>
      </c>
      <c r="D2410">
        <v>70.989999999999995</v>
      </c>
      <c r="E2410">
        <v>71.489999999999995</v>
      </c>
      <c r="F2410">
        <v>69.8</v>
      </c>
      <c r="G2410" t="s">
        <v>6422</v>
      </c>
      <c r="H2410" s="1">
        <v>3.0000000000000001E-3</v>
      </c>
    </row>
    <row r="2411" spans="1:8" x14ac:dyDescent="0.3">
      <c r="A2411">
        <v>2410</v>
      </c>
      <c r="B2411" t="s">
        <v>6419</v>
      </c>
      <c r="C2411">
        <v>69.19</v>
      </c>
      <c r="D2411">
        <v>71.37</v>
      </c>
      <c r="E2411">
        <v>71.959999999999994</v>
      </c>
      <c r="F2411">
        <v>68.63</v>
      </c>
      <c r="G2411" t="s">
        <v>6420</v>
      </c>
      <c r="H2411" s="1">
        <v>-2.63E-2</v>
      </c>
    </row>
    <row r="2412" spans="1:8" x14ac:dyDescent="0.3">
      <c r="A2412">
        <v>2411</v>
      </c>
      <c r="B2412" t="s">
        <v>6417</v>
      </c>
      <c r="C2412">
        <v>66.98</v>
      </c>
      <c r="D2412">
        <v>69.47</v>
      </c>
      <c r="E2412">
        <v>69.62</v>
      </c>
      <c r="F2412">
        <v>66.12</v>
      </c>
      <c r="G2412" t="s">
        <v>6418</v>
      </c>
      <c r="H2412" s="1">
        <v>-3.1899999999999998E-2</v>
      </c>
    </row>
    <row r="2413" spans="1:8" x14ac:dyDescent="0.3">
      <c r="A2413">
        <v>2412</v>
      </c>
      <c r="B2413" t="s">
        <v>6415</v>
      </c>
      <c r="C2413">
        <v>68.8</v>
      </c>
      <c r="D2413">
        <v>66.89</v>
      </c>
      <c r="E2413">
        <v>69.25</v>
      </c>
      <c r="F2413">
        <v>65.900000000000006</v>
      </c>
      <c r="G2413" t="s">
        <v>6416</v>
      </c>
      <c r="H2413" s="1">
        <v>2.7199999999999998E-2</v>
      </c>
    </row>
    <row r="2414" spans="1:8" x14ac:dyDescent="0.3">
      <c r="A2414">
        <v>2413</v>
      </c>
      <c r="B2414" t="s">
        <v>6413</v>
      </c>
      <c r="C2414">
        <v>68.33</v>
      </c>
      <c r="D2414">
        <v>68.41</v>
      </c>
      <c r="E2414">
        <v>69.31</v>
      </c>
      <c r="F2414">
        <v>67.58</v>
      </c>
      <c r="G2414" t="s">
        <v>6414</v>
      </c>
      <c r="H2414" s="1">
        <v>-6.7999999999999996E-3</v>
      </c>
    </row>
    <row r="2415" spans="1:8" x14ac:dyDescent="0.3">
      <c r="A2415">
        <v>2414</v>
      </c>
      <c r="B2415" t="s">
        <v>6411</v>
      </c>
      <c r="C2415">
        <v>69.78</v>
      </c>
      <c r="D2415">
        <v>68.11</v>
      </c>
      <c r="E2415">
        <v>70.510000000000005</v>
      </c>
      <c r="F2415">
        <v>68.05</v>
      </c>
      <c r="G2415" t="s">
        <v>6412</v>
      </c>
      <c r="H2415" s="1">
        <v>2.12E-2</v>
      </c>
    </row>
    <row r="2416" spans="1:8" x14ac:dyDescent="0.3">
      <c r="A2416">
        <v>2415</v>
      </c>
      <c r="B2416" t="s">
        <v>6409</v>
      </c>
      <c r="C2416">
        <v>68.92</v>
      </c>
      <c r="D2416">
        <v>70</v>
      </c>
      <c r="E2416">
        <v>70.81</v>
      </c>
      <c r="F2416">
        <v>68.5</v>
      </c>
      <c r="G2416" t="s">
        <v>6410</v>
      </c>
      <c r="H2416" s="1">
        <v>-1.23E-2</v>
      </c>
    </row>
    <row r="2417" spans="1:8" x14ac:dyDescent="0.3">
      <c r="A2417">
        <v>2416</v>
      </c>
      <c r="B2417" t="s">
        <v>6407</v>
      </c>
      <c r="C2417">
        <v>70.989999999999995</v>
      </c>
      <c r="D2417">
        <v>68.95</v>
      </c>
      <c r="E2417">
        <v>71.42</v>
      </c>
      <c r="F2417">
        <v>68.099999999999994</v>
      </c>
      <c r="G2417" t="s">
        <v>6408</v>
      </c>
      <c r="H2417" s="1">
        <v>0.03</v>
      </c>
    </row>
    <row r="2418" spans="1:8" x14ac:dyDescent="0.3">
      <c r="A2418">
        <v>2417</v>
      </c>
      <c r="B2418" t="s">
        <v>6405</v>
      </c>
      <c r="C2418">
        <v>69.3</v>
      </c>
      <c r="D2418">
        <v>71.3</v>
      </c>
      <c r="E2418">
        <v>73.5</v>
      </c>
      <c r="F2418">
        <v>68.400000000000006</v>
      </c>
      <c r="G2418" t="s">
        <v>6406</v>
      </c>
      <c r="H2418" s="1">
        <v>-2.3800000000000002E-2</v>
      </c>
    </row>
    <row r="2419" spans="1:8" x14ac:dyDescent="0.3">
      <c r="A2419">
        <v>2418</v>
      </c>
      <c r="B2419" t="s">
        <v>6403</v>
      </c>
      <c r="C2419">
        <v>68.790000000000006</v>
      </c>
      <c r="D2419">
        <v>69.900000000000006</v>
      </c>
      <c r="E2419">
        <v>71.319999999999993</v>
      </c>
      <c r="F2419">
        <v>68.08</v>
      </c>
      <c r="G2419" t="s">
        <v>6404</v>
      </c>
      <c r="H2419" s="1">
        <v>-7.4000000000000003E-3</v>
      </c>
    </row>
    <row r="2420" spans="1:8" x14ac:dyDescent="0.3">
      <c r="A2420">
        <v>2419</v>
      </c>
      <c r="B2420" t="s">
        <v>6401</v>
      </c>
      <c r="C2420">
        <v>66.650000000000006</v>
      </c>
      <c r="D2420">
        <v>68.900000000000006</v>
      </c>
      <c r="E2420">
        <v>69.19</v>
      </c>
      <c r="F2420">
        <v>66.209999999999994</v>
      </c>
      <c r="G2420" t="s">
        <v>6402</v>
      </c>
      <c r="H2420" s="1">
        <v>-3.1099999999999999E-2</v>
      </c>
    </row>
    <row r="2421" spans="1:8" x14ac:dyDescent="0.3">
      <c r="A2421">
        <v>2420</v>
      </c>
      <c r="B2421" t="s">
        <v>6399</v>
      </c>
      <c r="C2421">
        <v>65.61</v>
      </c>
      <c r="D2421">
        <v>66.25</v>
      </c>
      <c r="E2421">
        <v>67.13</v>
      </c>
      <c r="F2421">
        <v>65.25</v>
      </c>
      <c r="G2421" t="s">
        <v>6400</v>
      </c>
      <c r="H2421" s="1">
        <v>-1.5599999999999999E-2</v>
      </c>
    </row>
    <row r="2422" spans="1:8" x14ac:dyDescent="0.3">
      <c r="A2422">
        <v>2421</v>
      </c>
      <c r="B2422" t="s">
        <v>6397</v>
      </c>
      <c r="C2422">
        <v>64.05</v>
      </c>
      <c r="D2422">
        <v>65.2</v>
      </c>
      <c r="E2422">
        <v>65.459999999999994</v>
      </c>
      <c r="F2422">
        <v>63.26</v>
      </c>
      <c r="G2422" t="s">
        <v>6398</v>
      </c>
      <c r="H2422" s="1">
        <v>-2.3800000000000002E-2</v>
      </c>
    </row>
    <row r="2423" spans="1:8" x14ac:dyDescent="0.3">
      <c r="A2423">
        <v>2422</v>
      </c>
      <c r="B2423" t="s">
        <v>6395</v>
      </c>
      <c r="C2423">
        <v>63.23</v>
      </c>
      <c r="D2423">
        <v>64.36</v>
      </c>
      <c r="E2423">
        <v>64.89</v>
      </c>
      <c r="F2423">
        <v>62.59</v>
      </c>
      <c r="G2423" t="s">
        <v>6396</v>
      </c>
      <c r="H2423" s="1">
        <v>-1.2800000000000001E-2</v>
      </c>
    </row>
    <row r="2424" spans="1:8" x14ac:dyDescent="0.3">
      <c r="A2424">
        <v>2423</v>
      </c>
      <c r="B2424" t="s">
        <v>6393</v>
      </c>
      <c r="C2424">
        <v>60.43</v>
      </c>
      <c r="D2424">
        <v>62.5</v>
      </c>
      <c r="E2424">
        <v>63.13</v>
      </c>
      <c r="F2424">
        <v>60.3</v>
      </c>
      <c r="G2424" t="s">
        <v>6394</v>
      </c>
      <c r="H2424" s="1">
        <v>-4.4299999999999999E-2</v>
      </c>
    </row>
    <row r="2425" spans="1:8" x14ac:dyDescent="0.3">
      <c r="A2425">
        <v>2424</v>
      </c>
      <c r="B2425" t="s">
        <v>6391</v>
      </c>
      <c r="C2425">
        <v>61.1</v>
      </c>
      <c r="D2425">
        <v>60.9</v>
      </c>
      <c r="E2425">
        <v>62.17</v>
      </c>
      <c r="F2425">
        <v>59.76</v>
      </c>
      <c r="G2425" t="s">
        <v>6392</v>
      </c>
      <c r="H2425" s="1">
        <v>1.11E-2</v>
      </c>
    </row>
    <row r="2426" spans="1:8" x14ac:dyDescent="0.3">
      <c r="A2426">
        <v>2425</v>
      </c>
      <c r="B2426" t="s">
        <v>6389</v>
      </c>
      <c r="C2426">
        <v>60.52</v>
      </c>
      <c r="D2426">
        <v>61.43</v>
      </c>
      <c r="E2426">
        <v>61.44</v>
      </c>
      <c r="F2426">
        <v>59.53</v>
      </c>
      <c r="G2426" t="s">
        <v>6390</v>
      </c>
      <c r="H2426" s="1">
        <v>-9.4999999999999998E-3</v>
      </c>
    </row>
    <row r="2427" spans="1:8" x14ac:dyDescent="0.3">
      <c r="A2427">
        <v>2426</v>
      </c>
      <c r="B2427" t="s">
        <v>6387</v>
      </c>
      <c r="C2427">
        <v>60.69</v>
      </c>
      <c r="D2427">
        <v>60.66</v>
      </c>
      <c r="E2427">
        <v>61.59</v>
      </c>
      <c r="F2427">
        <v>59.49</v>
      </c>
      <c r="G2427" t="s">
        <v>6388</v>
      </c>
      <c r="H2427" s="1">
        <v>2.8E-3</v>
      </c>
    </row>
    <row r="2428" spans="1:8" x14ac:dyDescent="0.3">
      <c r="A2428">
        <v>2427</v>
      </c>
      <c r="B2428" t="s">
        <v>6385</v>
      </c>
      <c r="C2428">
        <v>60.86</v>
      </c>
      <c r="D2428">
        <v>61.09</v>
      </c>
      <c r="E2428">
        <v>62.26</v>
      </c>
      <c r="F2428">
        <v>60.48</v>
      </c>
      <c r="G2428" t="s">
        <v>6386</v>
      </c>
      <c r="H2428" s="1">
        <v>2.8E-3</v>
      </c>
    </row>
    <row r="2429" spans="1:8" x14ac:dyDescent="0.3">
      <c r="A2429">
        <v>2428</v>
      </c>
      <c r="B2429" t="s">
        <v>6383</v>
      </c>
      <c r="C2429">
        <v>63.09</v>
      </c>
      <c r="D2429">
        <v>61.35</v>
      </c>
      <c r="E2429">
        <v>63.83</v>
      </c>
      <c r="F2429">
        <v>61.33</v>
      </c>
      <c r="G2429" t="s">
        <v>6384</v>
      </c>
      <c r="H2429" s="1">
        <v>3.6600000000000001E-2</v>
      </c>
    </row>
    <row r="2430" spans="1:8" x14ac:dyDescent="0.3">
      <c r="A2430">
        <v>2429</v>
      </c>
      <c r="B2430" t="s">
        <v>6381</v>
      </c>
      <c r="C2430">
        <v>62.75</v>
      </c>
      <c r="D2430">
        <v>63.23</v>
      </c>
      <c r="E2430">
        <v>63.3</v>
      </c>
      <c r="F2430">
        <v>61.99</v>
      </c>
      <c r="G2430" t="s">
        <v>6382</v>
      </c>
      <c r="H2430" s="1">
        <v>-5.4000000000000003E-3</v>
      </c>
    </row>
    <row r="2431" spans="1:8" x14ac:dyDescent="0.3">
      <c r="A2431">
        <v>2430</v>
      </c>
      <c r="B2431" t="s">
        <v>6379</v>
      </c>
      <c r="C2431">
        <v>65.38</v>
      </c>
      <c r="D2431">
        <v>63.8</v>
      </c>
      <c r="E2431">
        <v>65.930000000000007</v>
      </c>
      <c r="F2431">
        <v>62.81</v>
      </c>
      <c r="G2431" t="s">
        <v>6380</v>
      </c>
      <c r="H2431" s="1">
        <v>4.19E-2</v>
      </c>
    </row>
    <row r="2432" spans="1:8" x14ac:dyDescent="0.3">
      <c r="A2432">
        <v>2431</v>
      </c>
      <c r="B2432" t="s">
        <v>6377</v>
      </c>
      <c r="C2432">
        <v>66.44</v>
      </c>
      <c r="D2432">
        <v>65.03</v>
      </c>
      <c r="E2432">
        <v>66.760000000000005</v>
      </c>
      <c r="F2432">
        <v>65.03</v>
      </c>
      <c r="G2432" t="s">
        <v>6378</v>
      </c>
      <c r="H2432" s="1">
        <v>1.6199999999999999E-2</v>
      </c>
    </row>
    <row r="2433" spans="1:8" x14ac:dyDescent="0.3">
      <c r="A2433">
        <v>2432</v>
      </c>
      <c r="B2433" t="s">
        <v>6375</v>
      </c>
      <c r="C2433">
        <v>66.87</v>
      </c>
      <c r="D2433">
        <v>66.63</v>
      </c>
      <c r="E2433">
        <v>67.92</v>
      </c>
      <c r="F2433">
        <v>65.69</v>
      </c>
      <c r="G2433" t="s">
        <v>6376</v>
      </c>
      <c r="H2433" s="1">
        <v>6.4999999999999997E-3</v>
      </c>
    </row>
    <row r="2434" spans="1:8" x14ac:dyDescent="0.3">
      <c r="A2434">
        <v>2433</v>
      </c>
      <c r="B2434" t="s">
        <v>6373</v>
      </c>
      <c r="C2434">
        <v>67.209999999999994</v>
      </c>
      <c r="D2434">
        <v>66.37</v>
      </c>
      <c r="E2434">
        <v>67.48</v>
      </c>
      <c r="F2434">
        <v>65.5</v>
      </c>
      <c r="G2434" t="s">
        <v>6374</v>
      </c>
      <c r="H2434" s="1">
        <v>5.1000000000000004E-3</v>
      </c>
    </row>
    <row r="2435" spans="1:8" x14ac:dyDescent="0.3">
      <c r="A2435">
        <v>2434</v>
      </c>
      <c r="B2435" t="s">
        <v>6372</v>
      </c>
      <c r="C2435">
        <v>69.25</v>
      </c>
      <c r="D2435">
        <v>66.87</v>
      </c>
      <c r="E2435">
        <v>69.78</v>
      </c>
      <c r="F2435">
        <v>66.7</v>
      </c>
      <c r="G2435" t="s">
        <v>91</v>
      </c>
      <c r="H2435" s="1">
        <v>3.04E-2</v>
      </c>
    </row>
    <row r="2436" spans="1:8" x14ac:dyDescent="0.3">
      <c r="A2436">
        <v>2435</v>
      </c>
      <c r="B2436" t="s">
        <v>6370</v>
      </c>
      <c r="C2436">
        <v>70.319999999999993</v>
      </c>
      <c r="D2436">
        <v>68.78</v>
      </c>
      <c r="E2436">
        <v>70.459999999999994</v>
      </c>
      <c r="F2436">
        <v>68.69</v>
      </c>
      <c r="G2436" t="s">
        <v>6371</v>
      </c>
      <c r="H2436" s="1">
        <v>1.55E-2</v>
      </c>
    </row>
    <row r="2437" spans="1:8" x14ac:dyDescent="0.3">
      <c r="A2437">
        <v>2436</v>
      </c>
      <c r="B2437" t="s">
        <v>6368</v>
      </c>
      <c r="C2437">
        <v>70.81</v>
      </c>
      <c r="D2437">
        <v>70.06</v>
      </c>
      <c r="E2437">
        <v>71.28</v>
      </c>
      <c r="F2437">
        <v>69.959999999999994</v>
      </c>
      <c r="G2437" t="s">
        <v>6369</v>
      </c>
      <c r="H2437" s="1">
        <v>7.0000000000000001E-3</v>
      </c>
    </row>
    <row r="2438" spans="1:8" x14ac:dyDescent="0.3">
      <c r="A2438">
        <v>2437</v>
      </c>
      <c r="B2438" t="s">
        <v>6366</v>
      </c>
      <c r="C2438">
        <v>69.88</v>
      </c>
      <c r="D2438">
        <v>70.569999999999993</v>
      </c>
      <c r="E2438">
        <v>71.36</v>
      </c>
      <c r="F2438">
        <v>69.069999999999993</v>
      </c>
      <c r="G2438" t="s">
        <v>6367</v>
      </c>
      <c r="H2438" s="1">
        <v>-1.3100000000000001E-2</v>
      </c>
    </row>
    <row r="2439" spans="1:8" x14ac:dyDescent="0.3">
      <c r="A2439">
        <v>2438</v>
      </c>
      <c r="B2439" t="s">
        <v>6364</v>
      </c>
      <c r="C2439">
        <v>66.53</v>
      </c>
      <c r="D2439">
        <v>69.42</v>
      </c>
      <c r="E2439">
        <v>69.89</v>
      </c>
      <c r="F2439">
        <v>66.14</v>
      </c>
      <c r="G2439" t="s">
        <v>6365</v>
      </c>
      <c r="H2439" s="1">
        <v>-4.7899999999999998E-2</v>
      </c>
    </row>
    <row r="2440" spans="1:8" x14ac:dyDescent="0.3">
      <c r="A2440">
        <v>2439</v>
      </c>
      <c r="B2440" t="s">
        <v>6362</v>
      </c>
      <c r="C2440">
        <v>70.11</v>
      </c>
      <c r="D2440">
        <v>66.37</v>
      </c>
      <c r="E2440">
        <v>70.37</v>
      </c>
      <c r="F2440">
        <v>66.36</v>
      </c>
      <c r="G2440" t="s">
        <v>6363</v>
      </c>
      <c r="H2440" s="1">
        <v>5.3800000000000001E-2</v>
      </c>
    </row>
    <row r="2441" spans="1:8" x14ac:dyDescent="0.3">
      <c r="A2441">
        <v>2440</v>
      </c>
      <c r="B2441" t="s">
        <v>6360</v>
      </c>
      <c r="C2441">
        <v>71.7</v>
      </c>
      <c r="D2441">
        <v>69.790000000000006</v>
      </c>
      <c r="E2441">
        <v>72.12</v>
      </c>
      <c r="F2441">
        <v>68.06</v>
      </c>
      <c r="G2441" t="s">
        <v>6361</v>
      </c>
      <c r="H2441" s="1">
        <v>2.2700000000000001E-2</v>
      </c>
    </row>
    <row r="2442" spans="1:8" x14ac:dyDescent="0.3">
      <c r="A2442">
        <v>2441</v>
      </c>
      <c r="B2442" t="s">
        <v>6359</v>
      </c>
      <c r="C2442">
        <v>73.55</v>
      </c>
      <c r="D2442">
        <v>71.98</v>
      </c>
      <c r="E2442">
        <v>73.95</v>
      </c>
      <c r="F2442">
        <v>71.5</v>
      </c>
      <c r="G2442" t="s">
        <v>1066</v>
      </c>
      <c r="H2442" s="1">
        <v>2.58E-2</v>
      </c>
    </row>
    <row r="2443" spans="1:8" x14ac:dyDescent="0.3">
      <c r="A2443">
        <v>2442</v>
      </c>
      <c r="B2443" t="s">
        <v>6357</v>
      </c>
      <c r="C2443">
        <v>74.28</v>
      </c>
      <c r="D2443">
        <v>73.31</v>
      </c>
      <c r="E2443">
        <v>74.89</v>
      </c>
      <c r="F2443">
        <v>72.239999999999995</v>
      </c>
      <c r="G2443" t="s">
        <v>6358</v>
      </c>
      <c r="H2443" s="1">
        <v>9.9000000000000008E-3</v>
      </c>
    </row>
    <row r="2444" spans="1:8" x14ac:dyDescent="0.3">
      <c r="A2444">
        <v>2443</v>
      </c>
      <c r="B2444" t="s">
        <v>6355</v>
      </c>
      <c r="C2444">
        <v>75.510000000000005</v>
      </c>
      <c r="D2444">
        <v>74.650000000000006</v>
      </c>
      <c r="E2444">
        <v>75.62</v>
      </c>
      <c r="F2444">
        <v>73.2</v>
      </c>
      <c r="G2444" t="s">
        <v>6356</v>
      </c>
      <c r="H2444" s="1">
        <v>1.66E-2</v>
      </c>
    </row>
    <row r="2445" spans="1:8" x14ac:dyDescent="0.3">
      <c r="A2445">
        <v>2444</v>
      </c>
      <c r="B2445" t="s">
        <v>6353</v>
      </c>
      <c r="C2445">
        <v>74.83</v>
      </c>
      <c r="D2445">
        <v>75.180000000000007</v>
      </c>
      <c r="E2445">
        <v>76</v>
      </c>
      <c r="F2445">
        <v>74</v>
      </c>
      <c r="G2445" t="s">
        <v>6354</v>
      </c>
      <c r="H2445" s="1">
        <v>-8.9999999999999993E-3</v>
      </c>
    </row>
    <row r="2446" spans="1:8" x14ac:dyDescent="0.3">
      <c r="A2446">
        <v>2445</v>
      </c>
      <c r="B2446" t="s">
        <v>6351</v>
      </c>
      <c r="C2446">
        <v>73.59</v>
      </c>
      <c r="D2446">
        <v>74.69</v>
      </c>
      <c r="E2446">
        <v>75.55</v>
      </c>
      <c r="F2446">
        <v>73.13</v>
      </c>
      <c r="G2446" t="s">
        <v>6352</v>
      </c>
      <c r="H2446" s="1">
        <v>-1.66E-2</v>
      </c>
    </row>
    <row r="2447" spans="1:8" x14ac:dyDescent="0.3">
      <c r="A2447">
        <v>2446</v>
      </c>
      <c r="B2447" t="s">
        <v>6349</v>
      </c>
      <c r="C2447">
        <v>73.5</v>
      </c>
      <c r="D2447">
        <v>73.23</v>
      </c>
      <c r="E2447">
        <v>74.260000000000005</v>
      </c>
      <c r="F2447">
        <v>73.040000000000006</v>
      </c>
      <c r="G2447" t="s">
        <v>6350</v>
      </c>
      <c r="H2447" s="1">
        <v>-1.1999999999999999E-3</v>
      </c>
    </row>
    <row r="2448" spans="1:8" x14ac:dyDescent="0.3">
      <c r="A2448">
        <v>2447</v>
      </c>
      <c r="B2448" t="s">
        <v>6347</v>
      </c>
      <c r="C2448">
        <v>72.459999999999994</v>
      </c>
      <c r="D2448">
        <v>73.5</v>
      </c>
      <c r="E2448">
        <v>74.19</v>
      </c>
      <c r="F2448">
        <v>71.91</v>
      </c>
      <c r="G2448" t="s">
        <v>6348</v>
      </c>
      <c r="H2448" s="1">
        <v>-1.41E-2</v>
      </c>
    </row>
    <row r="2449" spans="1:8" x14ac:dyDescent="0.3">
      <c r="A2449">
        <v>2448</v>
      </c>
      <c r="B2449" t="s">
        <v>6345</v>
      </c>
      <c r="C2449">
        <v>72.89</v>
      </c>
      <c r="D2449">
        <v>72.489999999999995</v>
      </c>
      <c r="E2449">
        <v>73.52</v>
      </c>
      <c r="F2449">
        <v>71.680000000000007</v>
      </c>
      <c r="G2449" t="s">
        <v>6346</v>
      </c>
      <c r="H2449" s="1">
        <v>5.8999999999999999E-3</v>
      </c>
    </row>
    <row r="2450" spans="1:8" x14ac:dyDescent="0.3">
      <c r="A2450">
        <v>2449</v>
      </c>
      <c r="B2450" t="s">
        <v>6343</v>
      </c>
      <c r="C2450">
        <v>73.48</v>
      </c>
      <c r="D2450">
        <v>73.239999999999995</v>
      </c>
      <c r="E2450">
        <v>74.72</v>
      </c>
      <c r="F2450">
        <v>72.959999999999994</v>
      </c>
      <c r="G2450" t="s">
        <v>6344</v>
      </c>
      <c r="H2450" s="1">
        <v>8.0999999999999996E-3</v>
      </c>
    </row>
    <row r="2451" spans="1:8" x14ac:dyDescent="0.3">
      <c r="A2451">
        <v>2450</v>
      </c>
      <c r="B2451" t="s">
        <v>6341</v>
      </c>
      <c r="C2451">
        <v>72.41</v>
      </c>
      <c r="D2451">
        <v>74.28</v>
      </c>
      <c r="E2451">
        <v>74.47</v>
      </c>
      <c r="F2451">
        <v>71.86</v>
      </c>
      <c r="G2451" t="s">
        <v>6342</v>
      </c>
      <c r="H2451" s="1">
        <v>-1.46E-2</v>
      </c>
    </row>
    <row r="2452" spans="1:8" x14ac:dyDescent="0.3">
      <c r="A2452">
        <v>2451</v>
      </c>
      <c r="B2452" t="s">
        <v>6339</v>
      </c>
      <c r="C2452">
        <v>70.540000000000006</v>
      </c>
      <c r="D2452">
        <v>71.349999999999994</v>
      </c>
      <c r="E2452">
        <v>71.44</v>
      </c>
      <c r="F2452">
        <v>69.209999999999994</v>
      </c>
      <c r="G2452" t="s">
        <v>6340</v>
      </c>
      <c r="H2452" s="1">
        <v>-2.58E-2</v>
      </c>
    </row>
    <row r="2453" spans="1:8" x14ac:dyDescent="0.3">
      <c r="A2453">
        <v>2452</v>
      </c>
      <c r="B2453" t="s">
        <v>6337</v>
      </c>
      <c r="C2453">
        <v>72.37</v>
      </c>
      <c r="D2453">
        <v>70.61</v>
      </c>
      <c r="E2453">
        <v>73.2</v>
      </c>
      <c r="F2453">
        <v>69.459999999999994</v>
      </c>
      <c r="G2453" t="s">
        <v>6338</v>
      </c>
      <c r="H2453" s="1">
        <v>2.5899999999999999E-2</v>
      </c>
    </row>
    <row r="2454" spans="1:8" x14ac:dyDescent="0.3">
      <c r="A2454">
        <v>2453</v>
      </c>
      <c r="B2454" t="s">
        <v>6335</v>
      </c>
      <c r="C2454">
        <v>74.59</v>
      </c>
      <c r="D2454">
        <v>73.13</v>
      </c>
      <c r="E2454">
        <v>74.900000000000006</v>
      </c>
      <c r="F2454">
        <v>71.17</v>
      </c>
      <c r="G2454" t="s">
        <v>6336</v>
      </c>
      <c r="H2454" s="1">
        <v>3.0700000000000002E-2</v>
      </c>
    </row>
    <row r="2455" spans="1:8" x14ac:dyDescent="0.3">
      <c r="A2455">
        <v>2454</v>
      </c>
      <c r="B2455" t="s">
        <v>6333</v>
      </c>
      <c r="C2455">
        <v>73.33</v>
      </c>
      <c r="D2455">
        <v>74.739999999999995</v>
      </c>
      <c r="E2455">
        <v>74.78</v>
      </c>
      <c r="F2455">
        <v>73.099999999999994</v>
      </c>
      <c r="G2455" t="s">
        <v>6334</v>
      </c>
      <c r="H2455" s="1">
        <v>-1.6899999999999998E-2</v>
      </c>
    </row>
    <row r="2456" spans="1:8" x14ac:dyDescent="0.3">
      <c r="A2456">
        <v>2455</v>
      </c>
      <c r="B2456" t="s">
        <v>6331</v>
      </c>
      <c r="C2456">
        <v>74.19</v>
      </c>
      <c r="D2456">
        <v>73.55</v>
      </c>
      <c r="E2456">
        <v>74.97</v>
      </c>
      <c r="F2456">
        <v>72.650000000000006</v>
      </c>
      <c r="G2456" t="s">
        <v>6332</v>
      </c>
      <c r="H2456" s="1">
        <v>1.17E-2</v>
      </c>
    </row>
    <row r="2457" spans="1:8" x14ac:dyDescent="0.3">
      <c r="A2457">
        <v>2456</v>
      </c>
      <c r="B2457" t="s">
        <v>6329</v>
      </c>
      <c r="C2457">
        <v>74.260000000000005</v>
      </c>
      <c r="D2457">
        <v>74.209999999999994</v>
      </c>
      <c r="E2457">
        <v>74.75</v>
      </c>
      <c r="F2457">
        <v>73.819999999999993</v>
      </c>
      <c r="G2457" t="s">
        <v>6330</v>
      </c>
      <c r="H2457" s="1">
        <v>8.9999999999999998E-4</v>
      </c>
    </row>
    <row r="2458" spans="1:8" x14ac:dyDescent="0.3">
      <c r="A2458">
        <v>2457</v>
      </c>
      <c r="B2458" t="s">
        <v>6327</v>
      </c>
      <c r="C2458">
        <v>71.819999999999993</v>
      </c>
      <c r="D2458">
        <v>73.95</v>
      </c>
      <c r="E2458">
        <v>74.23</v>
      </c>
      <c r="F2458">
        <v>71.040000000000006</v>
      </c>
      <c r="G2458" t="s">
        <v>6328</v>
      </c>
      <c r="H2458" s="1">
        <v>-3.2899999999999999E-2</v>
      </c>
    </row>
    <row r="2459" spans="1:8" x14ac:dyDescent="0.3">
      <c r="A2459">
        <v>2458</v>
      </c>
      <c r="B2459" t="s">
        <v>6325</v>
      </c>
      <c r="C2459">
        <v>71.650000000000006</v>
      </c>
      <c r="D2459">
        <v>71.28</v>
      </c>
      <c r="E2459">
        <v>72.48</v>
      </c>
      <c r="F2459">
        <v>70.599999999999994</v>
      </c>
      <c r="G2459" t="s">
        <v>6326</v>
      </c>
      <c r="H2459" s="1">
        <v>-2.3999999999999998E-3</v>
      </c>
    </row>
    <row r="2460" spans="1:8" x14ac:dyDescent="0.3">
      <c r="A2460">
        <v>2459</v>
      </c>
      <c r="B2460" t="s">
        <v>6323</v>
      </c>
      <c r="C2460">
        <v>72.510000000000005</v>
      </c>
      <c r="D2460">
        <v>71.55</v>
      </c>
      <c r="E2460">
        <v>72.94</v>
      </c>
      <c r="F2460">
        <v>70.42</v>
      </c>
      <c r="G2460" t="s">
        <v>6324</v>
      </c>
      <c r="H2460" s="1">
        <v>1.2E-2</v>
      </c>
    </row>
    <row r="2461" spans="1:8" x14ac:dyDescent="0.3">
      <c r="A2461">
        <v>2460</v>
      </c>
      <c r="B2461" t="s">
        <v>6321</v>
      </c>
      <c r="C2461">
        <v>72.790000000000006</v>
      </c>
      <c r="D2461">
        <v>72.959999999999994</v>
      </c>
      <c r="E2461">
        <v>73.349999999999994</v>
      </c>
      <c r="F2461">
        <v>71.900000000000006</v>
      </c>
      <c r="G2461" t="s">
        <v>6322</v>
      </c>
      <c r="H2461" s="1">
        <v>3.8999999999999998E-3</v>
      </c>
    </row>
    <row r="2462" spans="1:8" x14ac:dyDescent="0.3">
      <c r="A2462">
        <v>2461</v>
      </c>
      <c r="B2462" t="s">
        <v>6320</v>
      </c>
      <c r="C2462">
        <v>69.650000000000006</v>
      </c>
      <c r="D2462">
        <v>72.790000000000006</v>
      </c>
      <c r="E2462">
        <v>72.95</v>
      </c>
      <c r="F2462">
        <v>68.849999999999994</v>
      </c>
      <c r="G2462" t="s">
        <v>5182</v>
      </c>
      <c r="H2462" s="1">
        <v>-4.3099999999999999E-2</v>
      </c>
    </row>
    <row r="2463" spans="1:8" x14ac:dyDescent="0.3">
      <c r="A2463">
        <v>2462</v>
      </c>
      <c r="B2463" t="s">
        <v>6318</v>
      </c>
      <c r="C2463">
        <v>67.73</v>
      </c>
      <c r="D2463">
        <v>69.650000000000006</v>
      </c>
      <c r="E2463">
        <v>71.05</v>
      </c>
      <c r="F2463">
        <v>67.61</v>
      </c>
      <c r="G2463" t="s">
        <v>6319</v>
      </c>
      <c r="H2463" s="1">
        <v>-2.76E-2</v>
      </c>
    </row>
    <row r="2464" spans="1:8" x14ac:dyDescent="0.3">
      <c r="A2464">
        <v>2463</v>
      </c>
      <c r="B2464" t="s">
        <v>6316</v>
      </c>
      <c r="C2464">
        <v>67.66</v>
      </c>
      <c r="D2464">
        <v>67.989999999999995</v>
      </c>
      <c r="E2464">
        <v>68.55</v>
      </c>
      <c r="F2464">
        <v>66.760000000000005</v>
      </c>
      <c r="G2464" t="s">
        <v>6317</v>
      </c>
      <c r="H2464" s="1">
        <v>-1E-3</v>
      </c>
    </row>
    <row r="2465" spans="1:8" x14ac:dyDescent="0.3">
      <c r="A2465">
        <v>2464</v>
      </c>
      <c r="B2465" t="s">
        <v>6314</v>
      </c>
      <c r="C2465">
        <v>67.12</v>
      </c>
      <c r="D2465">
        <v>67.510000000000005</v>
      </c>
      <c r="E2465">
        <v>68.7</v>
      </c>
      <c r="F2465">
        <v>66.95</v>
      </c>
      <c r="G2465" t="s">
        <v>6315</v>
      </c>
      <c r="H2465" s="1">
        <v>-8.0000000000000002E-3</v>
      </c>
    </row>
    <row r="2466" spans="1:8" x14ac:dyDescent="0.3">
      <c r="A2466">
        <v>2465</v>
      </c>
      <c r="B2466" t="s">
        <v>6312</v>
      </c>
      <c r="C2466">
        <v>66.819999999999993</v>
      </c>
      <c r="D2466">
        <v>67.400000000000006</v>
      </c>
      <c r="E2466">
        <v>67.67</v>
      </c>
      <c r="F2466">
        <v>65.959999999999994</v>
      </c>
      <c r="G2466" t="s">
        <v>6313</v>
      </c>
      <c r="H2466" s="1">
        <v>-4.4999999999999997E-3</v>
      </c>
    </row>
    <row r="2467" spans="1:8" x14ac:dyDescent="0.3">
      <c r="A2467">
        <v>2466</v>
      </c>
      <c r="B2467" t="s">
        <v>6310</v>
      </c>
      <c r="C2467">
        <v>66.53</v>
      </c>
      <c r="D2467">
        <v>66.69</v>
      </c>
      <c r="E2467">
        <v>68.05</v>
      </c>
      <c r="F2467">
        <v>66.38</v>
      </c>
      <c r="G2467" t="s">
        <v>6311</v>
      </c>
      <c r="H2467" s="1">
        <v>-4.3E-3</v>
      </c>
    </row>
    <row r="2468" spans="1:8" x14ac:dyDescent="0.3">
      <c r="A2468">
        <v>2467</v>
      </c>
      <c r="B2468" t="s">
        <v>6308</v>
      </c>
      <c r="C2468">
        <v>69.42</v>
      </c>
      <c r="D2468">
        <v>66.790000000000006</v>
      </c>
      <c r="E2468">
        <v>70.099999999999994</v>
      </c>
      <c r="F2468">
        <v>66.790000000000006</v>
      </c>
      <c r="G2468" t="s">
        <v>6309</v>
      </c>
      <c r="H2468" s="1">
        <v>4.3400000000000001E-2</v>
      </c>
    </row>
    <row r="2469" spans="1:8" x14ac:dyDescent="0.3">
      <c r="A2469">
        <v>2468</v>
      </c>
      <c r="B2469" t="s">
        <v>6306</v>
      </c>
      <c r="C2469">
        <v>69.83</v>
      </c>
      <c r="D2469">
        <v>69.45</v>
      </c>
      <c r="E2469">
        <v>70.88</v>
      </c>
      <c r="F2469">
        <v>69.09</v>
      </c>
      <c r="G2469" t="s">
        <v>6307</v>
      </c>
      <c r="H2469" s="1">
        <v>5.8999999999999999E-3</v>
      </c>
    </row>
    <row r="2470" spans="1:8" x14ac:dyDescent="0.3">
      <c r="A2470">
        <v>2469</v>
      </c>
      <c r="B2470" t="s">
        <v>6304</v>
      </c>
      <c r="C2470">
        <v>69.86</v>
      </c>
      <c r="D2470">
        <v>70.06</v>
      </c>
      <c r="E2470">
        <v>70.7</v>
      </c>
      <c r="F2470">
        <v>69.11</v>
      </c>
      <c r="G2470" t="s">
        <v>6305</v>
      </c>
      <c r="H2470" s="1">
        <v>4.0000000000000002E-4</v>
      </c>
    </row>
    <row r="2471" spans="1:8" x14ac:dyDescent="0.3">
      <c r="A2471">
        <v>2470</v>
      </c>
      <c r="B2471" t="s">
        <v>6302</v>
      </c>
      <c r="C2471">
        <v>67.69</v>
      </c>
      <c r="D2471">
        <v>69.95</v>
      </c>
      <c r="E2471">
        <v>70.77</v>
      </c>
      <c r="F2471">
        <v>67.05</v>
      </c>
      <c r="G2471" t="s">
        <v>6303</v>
      </c>
      <c r="H2471" s="1">
        <v>-3.1099999999999999E-2</v>
      </c>
    </row>
    <row r="2472" spans="1:8" x14ac:dyDescent="0.3">
      <c r="A2472">
        <v>2471</v>
      </c>
      <c r="B2472" t="s">
        <v>6300</v>
      </c>
      <c r="C2472">
        <v>67.44</v>
      </c>
      <c r="D2472">
        <v>67.680000000000007</v>
      </c>
      <c r="E2472">
        <v>68</v>
      </c>
      <c r="F2472">
        <v>66.66</v>
      </c>
      <c r="G2472" t="s">
        <v>6301</v>
      </c>
      <c r="H2472" s="1">
        <v>-3.7000000000000002E-3</v>
      </c>
    </row>
    <row r="2473" spans="1:8" x14ac:dyDescent="0.3">
      <c r="A2473">
        <v>2472</v>
      </c>
      <c r="B2473" t="s">
        <v>6298</v>
      </c>
      <c r="C2473">
        <v>67.349999999999994</v>
      </c>
      <c r="D2473">
        <v>67.55</v>
      </c>
      <c r="E2473">
        <v>67.930000000000007</v>
      </c>
      <c r="F2473">
        <v>66.680000000000007</v>
      </c>
      <c r="G2473" t="s">
        <v>6299</v>
      </c>
      <c r="H2473" s="1">
        <v>-1.2999999999999999E-3</v>
      </c>
    </row>
    <row r="2474" spans="1:8" x14ac:dyDescent="0.3">
      <c r="A2474">
        <v>2473</v>
      </c>
      <c r="B2474" t="s">
        <v>6296</v>
      </c>
      <c r="C2474">
        <v>71.67</v>
      </c>
      <c r="D2474">
        <v>69.56</v>
      </c>
      <c r="E2474">
        <v>71.72</v>
      </c>
      <c r="F2474">
        <v>69.010000000000005</v>
      </c>
      <c r="G2474" t="s">
        <v>6297</v>
      </c>
      <c r="H2474" s="1">
        <v>6.4100000000000004E-2</v>
      </c>
    </row>
    <row r="2475" spans="1:8" x14ac:dyDescent="0.3">
      <c r="A2475">
        <v>2474</v>
      </c>
      <c r="B2475" t="s">
        <v>6294</v>
      </c>
      <c r="C2475">
        <v>71.55</v>
      </c>
      <c r="D2475">
        <v>71.63</v>
      </c>
      <c r="E2475">
        <v>72.2</v>
      </c>
      <c r="F2475">
        <v>70.92</v>
      </c>
      <c r="G2475" t="s">
        <v>6295</v>
      </c>
      <c r="H2475" s="1">
        <v>-1.6999999999999999E-3</v>
      </c>
    </row>
    <row r="2476" spans="1:8" x14ac:dyDescent="0.3">
      <c r="A2476">
        <v>2475</v>
      </c>
      <c r="B2476" t="s">
        <v>6292</v>
      </c>
      <c r="C2476">
        <v>71.319999999999993</v>
      </c>
      <c r="D2476">
        <v>71.53</v>
      </c>
      <c r="E2476">
        <v>71.790000000000006</v>
      </c>
      <c r="F2476">
        <v>70.510000000000005</v>
      </c>
      <c r="G2476" t="s">
        <v>6293</v>
      </c>
      <c r="H2476" s="1">
        <v>-3.2000000000000002E-3</v>
      </c>
    </row>
    <row r="2477" spans="1:8" x14ac:dyDescent="0.3">
      <c r="A2477">
        <v>2476</v>
      </c>
      <c r="B2477" t="s">
        <v>6290</v>
      </c>
      <c r="C2477">
        <v>68.69</v>
      </c>
      <c r="D2477">
        <v>71.17</v>
      </c>
      <c r="E2477">
        <v>71.45</v>
      </c>
      <c r="F2477">
        <v>68.069999999999993</v>
      </c>
      <c r="G2477" t="s">
        <v>6291</v>
      </c>
      <c r="H2477" s="1">
        <v>-3.6900000000000002E-2</v>
      </c>
    </row>
    <row r="2478" spans="1:8" x14ac:dyDescent="0.3">
      <c r="A2478">
        <v>2477</v>
      </c>
      <c r="B2478" t="s">
        <v>6289</v>
      </c>
      <c r="C2478">
        <v>70.53</v>
      </c>
      <c r="D2478">
        <v>68.84</v>
      </c>
      <c r="E2478">
        <v>70.75</v>
      </c>
      <c r="F2478">
        <v>68.819999999999993</v>
      </c>
      <c r="G2478" t="s">
        <v>5770</v>
      </c>
      <c r="H2478" s="1">
        <v>2.6800000000000001E-2</v>
      </c>
    </row>
    <row r="2479" spans="1:8" x14ac:dyDescent="0.3">
      <c r="A2479">
        <v>2478</v>
      </c>
      <c r="B2479" t="s">
        <v>6287</v>
      </c>
      <c r="C2479">
        <v>67.989999999999995</v>
      </c>
      <c r="D2479">
        <v>70.39</v>
      </c>
      <c r="E2479">
        <v>70.48</v>
      </c>
      <c r="F2479">
        <v>67.3</v>
      </c>
      <c r="G2479" t="s">
        <v>6288</v>
      </c>
      <c r="H2479" s="1">
        <v>-3.5999999999999997E-2</v>
      </c>
    </row>
    <row r="2480" spans="1:8" x14ac:dyDescent="0.3">
      <c r="A2480">
        <v>2479</v>
      </c>
      <c r="B2480" t="s">
        <v>6285</v>
      </c>
      <c r="C2480">
        <v>64.819999999999993</v>
      </c>
      <c r="D2480">
        <v>67.56</v>
      </c>
      <c r="E2480">
        <v>67.98</v>
      </c>
      <c r="F2480">
        <v>64.58</v>
      </c>
      <c r="G2480" t="s">
        <v>6286</v>
      </c>
      <c r="H2480" s="1">
        <v>-4.6600000000000003E-2</v>
      </c>
    </row>
    <row r="2481" spans="1:8" x14ac:dyDescent="0.3">
      <c r="A2481">
        <v>2480</v>
      </c>
      <c r="B2481" t="s">
        <v>6284</v>
      </c>
      <c r="C2481">
        <v>65.11</v>
      </c>
      <c r="D2481">
        <v>64.81</v>
      </c>
      <c r="E2481">
        <v>65.849999999999994</v>
      </c>
      <c r="F2481">
        <v>64.08</v>
      </c>
      <c r="G2481" t="s">
        <v>4678</v>
      </c>
      <c r="H2481" s="1">
        <v>4.4999999999999997E-3</v>
      </c>
    </row>
    <row r="2482" spans="1:8" x14ac:dyDescent="0.3">
      <c r="A2482">
        <v>2481</v>
      </c>
      <c r="B2482" t="s">
        <v>6282</v>
      </c>
      <c r="C2482">
        <v>65.540000000000006</v>
      </c>
      <c r="D2482">
        <v>65.42</v>
      </c>
      <c r="E2482">
        <v>66.290000000000006</v>
      </c>
      <c r="F2482">
        <v>64.489999999999995</v>
      </c>
      <c r="G2482" t="s">
        <v>6283</v>
      </c>
      <c r="H2482" s="1">
        <v>6.6E-3</v>
      </c>
    </row>
    <row r="2483" spans="1:8" x14ac:dyDescent="0.3">
      <c r="A2483">
        <v>2482</v>
      </c>
      <c r="B2483" t="s">
        <v>6280</v>
      </c>
      <c r="C2483">
        <v>65.489999999999995</v>
      </c>
      <c r="D2483">
        <v>65.930000000000007</v>
      </c>
      <c r="E2483">
        <v>66</v>
      </c>
      <c r="F2483">
        <v>64.66</v>
      </c>
      <c r="G2483" t="s">
        <v>6281</v>
      </c>
      <c r="H2483" s="1">
        <v>-8.0000000000000004E-4</v>
      </c>
    </row>
    <row r="2484" spans="1:8" x14ac:dyDescent="0.3">
      <c r="A2484">
        <v>2483</v>
      </c>
      <c r="B2484" t="s">
        <v>6278</v>
      </c>
      <c r="C2484">
        <v>69.069999999999993</v>
      </c>
      <c r="D2484">
        <v>65.349999999999994</v>
      </c>
      <c r="E2484">
        <v>69.34</v>
      </c>
      <c r="F2484">
        <v>65</v>
      </c>
      <c r="G2484" t="s">
        <v>6279</v>
      </c>
      <c r="H2484" s="1">
        <v>5.4699999999999999E-2</v>
      </c>
    </row>
    <row r="2485" spans="1:8" x14ac:dyDescent="0.3">
      <c r="A2485">
        <v>2484</v>
      </c>
      <c r="B2485" t="s">
        <v>6276</v>
      </c>
      <c r="C2485">
        <v>69.19</v>
      </c>
      <c r="D2485">
        <v>68.92</v>
      </c>
      <c r="E2485">
        <v>69.790000000000006</v>
      </c>
      <c r="F2485">
        <v>67.61</v>
      </c>
      <c r="G2485" t="s">
        <v>6277</v>
      </c>
      <c r="H2485" s="1">
        <v>1.6999999999999999E-3</v>
      </c>
    </row>
    <row r="2486" spans="1:8" x14ac:dyDescent="0.3">
      <c r="A2486">
        <v>2485</v>
      </c>
      <c r="B2486" t="s">
        <v>6274</v>
      </c>
      <c r="C2486">
        <v>68.069999999999993</v>
      </c>
      <c r="D2486">
        <v>68.650000000000006</v>
      </c>
      <c r="E2486">
        <v>68.739999999999995</v>
      </c>
      <c r="F2486">
        <v>66.739999999999995</v>
      </c>
      <c r="G2486" t="s">
        <v>6275</v>
      </c>
      <c r="H2486" s="1">
        <v>-1.6199999999999999E-2</v>
      </c>
    </row>
    <row r="2487" spans="1:8" x14ac:dyDescent="0.3">
      <c r="A2487">
        <v>2486</v>
      </c>
      <c r="B2487" t="s">
        <v>6272</v>
      </c>
      <c r="C2487">
        <v>68.040000000000006</v>
      </c>
      <c r="D2487">
        <v>67.45</v>
      </c>
      <c r="E2487">
        <v>68.69</v>
      </c>
      <c r="F2487">
        <v>65.900000000000006</v>
      </c>
      <c r="G2487" t="s">
        <v>6273</v>
      </c>
      <c r="H2487" s="1">
        <v>-4.0000000000000002E-4</v>
      </c>
    </row>
    <row r="2488" spans="1:8" x14ac:dyDescent="0.3">
      <c r="A2488">
        <v>2487</v>
      </c>
      <c r="B2488" t="s">
        <v>6270</v>
      </c>
      <c r="C2488">
        <v>68.56</v>
      </c>
      <c r="D2488">
        <v>68.11</v>
      </c>
      <c r="E2488">
        <v>69.739999999999995</v>
      </c>
      <c r="F2488">
        <v>67.66</v>
      </c>
      <c r="G2488" t="s">
        <v>6271</v>
      </c>
      <c r="H2488" s="1">
        <v>7.6E-3</v>
      </c>
    </row>
    <row r="2489" spans="1:8" x14ac:dyDescent="0.3">
      <c r="A2489">
        <v>2488</v>
      </c>
      <c r="B2489" t="s">
        <v>6268</v>
      </c>
      <c r="C2489">
        <v>67.2</v>
      </c>
      <c r="D2489">
        <v>69.12</v>
      </c>
      <c r="E2489">
        <v>69.45</v>
      </c>
      <c r="F2489">
        <v>66.650000000000006</v>
      </c>
      <c r="G2489" t="s">
        <v>6269</v>
      </c>
      <c r="H2489" s="1">
        <v>-1.9800000000000002E-2</v>
      </c>
    </row>
    <row r="2490" spans="1:8" x14ac:dyDescent="0.3">
      <c r="A2490">
        <v>2489</v>
      </c>
      <c r="B2490" t="s">
        <v>6267</v>
      </c>
      <c r="C2490">
        <v>69.77</v>
      </c>
      <c r="D2490">
        <v>67.400000000000006</v>
      </c>
      <c r="E2490">
        <v>70.489999999999995</v>
      </c>
      <c r="F2490">
        <v>67.069999999999993</v>
      </c>
      <c r="G2490" t="s">
        <v>5301</v>
      </c>
      <c r="H2490" s="1">
        <v>3.8199999999999998E-2</v>
      </c>
    </row>
    <row r="2491" spans="1:8" x14ac:dyDescent="0.3">
      <c r="A2491">
        <v>2490</v>
      </c>
      <c r="B2491" t="s">
        <v>6265</v>
      </c>
      <c r="C2491">
        <v>70</v>
      </c>
      <c r="D2491">
        <v>69.349999999999994</v>
      </c>
      <c r="E2491">
        <v>70.56</v>
      </c>
      <c r="F2491">
        <v>68.849999999999994</v>
      </c>
      <c r="G2491" t="s">
        <v>6266</v>
      </c>
      <c r="H2491" s="1">
        <v>3.3E-3</v>
      </c>
    </row>
    <row r="2492" spans="1:8" x14ac:dyDescent="0.3">
      <c r="A2492">
        <v>2491</v>
      </c>
      <c r="B2492" t="s">
        <v>6263</v>
      </c>
      <c r="C2492">
        <v>71.36</v>
      </c>
      <c r="D2492">
        <v>70.290000000000006</v>
      </c>
      <c r="E2492">
        <v>72.02</v>
      </c>
      <c r="F2492">
        <v>70.290000000000006</v>
      </c>
      <c r="G2492" t="s">
        <v>6264</v>
      </c>
      <c r="H2492" s="1">
        <v>1.9400000000000001E-2</v>
      </c>
    </row>
    <row r="2493" spans="1:8" x14ac:dyDescent="0.3">
      <c r="A2493">
        <v>2492</v>
      </c>
      <c r="B2493" t="s">
        <v>6261</v>
      </c>
      <c r="C2493">
        <v>72.400000000000006</v>
      </c>
      <c r="D2493">
        <v>71.13</v>
      </c>
      <c r="E2493">
        <v>72.83</v>
      </c>
      <c r="F2493">
        <v>70.84</v>
      </c>
      <c r="G2493" t="s">
        <v>6262</v>
      </c>
      <c r="H2493" s="1">
        <v>1.46E-2</v>
      </c>
    </row>
    <row r="2494" spans="1:8" x14ac:dyDescent="0.3">
      <c r="A2494">
        <v>2493</v>
      </c>
      <c r="B2494" t="s">
        <v>6259</v>
      </c>
      <c r="C2494">
        <v>73.099999999999994</v>
      </c>
      <c r="D2494">
        <v>72.75</v>
      </c>
      <c r="E2494">
        <v>73.45</v>
      </c>
      <c r="F2494">
        <v>72.319999999999993</v>
      </c>
      <c r="G2494" t="s">
        <v>6260</v>
      </c>
      <c r="H2494" s="1">
        <v>9.7000000000000003E-3</v>
      </c>
    </row>
    <row r="2495" spans="1:8" x14ac:dyDescent="0.3">
      <c r="A2495">
        <v>2494</v>
      </c>
      <c r="B2495" t="s">
        <v>6257</v>
      </c>
      <c r="C2495">
        <v>74.45</v>
      </c>
      <c r="D2495">
        <v>73.400000000000006</v>
      </c>
      <c r="E2495">
        <v>74.650000000000006</v>
      </c>
      <c r="F2495">
        <v>72.84</v>
      </c>
      <c r="G2495" t="s">
        <v>6258</v>
      </c>
      <c r="H2495" s="1">
        <v>1.8499999999999999E-2</v>
      </c>
    </row>
    <row r="2496" spans="1:8" x14ac:dyDescent="0.3">
      <c r="A2496">
        <v>2495</v>
      </c>
      <c r="B2496" t="s">
        <v>6255</v>
      </c>
      <c r="C2496">
        <v>76.989999999999995</v>
      </c>
      <c r="D2496">
        <v>76.599999999999994</v>
      </c>
      <c r="E2496">
        <v>77.22</v>
      </c>
      <c r="F2496">
        <v>75.39</v>
      </c>
      <c r="G2496" t="s">
        <v>6256</v>
      </c>
      <c r="H2496" s="1">
        <v>3.4099999999999998E-2</v>
      </c>
    </row>
    <row r="2497" spans="1:8" x14ac:dyDescent="0.3">
      <c r="A2497">
        <v>2496</v>
      </c>
      <c r="B2497" t="s">
        <v>6253</v>
      </c>
      <c r="C2497">
        <v>77.77</v>
      </c>
      <c r="D2497">
        <v>77.09</v>
      </c>
      <c r="E2497">
        <v>77.87</v>
      </c>
      <c r="F2497">
        <v>76.510000000000005</v>
      </c>
      <c r="G2497" t="s">
        <v>6254</v>
      </c>
      <c r="H2497" s="1">
        <v>1.01E-2</v>
      </c>
    </row>
    <row r="2498" spans="1:8" x14ac:dyDescent="0.3">
      <c r="A2498">
        <v>2497</v>
      </c>
      <c r="B2498" t="s">
        <v>6251</v>
      </c>
      <c r="C2498">
        <v>77.239999999999995</v>
      </c>
      <c r="D2498">
        <v>77.72</v>
      </c>
      <c r="E2498">
        <v>78.180000000000007</v>
      </c>
      <c r="F2498">
        <v>76.45</v>
      </c>
      <c r="G2498" t="s">
        <v>6252</v>
      </c>
      <c r="H2498" s="1">
        <v>-6.7999999999999996E-3</v>
      </c>
    </row>
    <row r="2499" spans="1:8" x14ac:dyDescent="0.3">
      <c r="A2499">
        <v>2498</v>
      </c>
      <c r="B2499" t="s">
        <v>6249</v>
      </c>
      <c r="C2499">
        <v>79.69</v>
      </c>
      <c r="D2499">
        <v>76.92</v>
      </c>
      <c r="E2499">
        <v>80.260000000000005</v>
      </c>
      <c r="F2499">
        <v>76.040000000000006</v>
      </c>
      <c r="G2499" t="s">
        <v>6250</v>
      </c>
      <c r="H2499" s="1">
        <v>3.1699999999999999E-2</v>
      </c>
    </row>
    <row r="2500" spans="1:8" x14ac:dyDescent="0.3">
      <c r="A2500">
        <v>2499</v>
      </c>
      <c r="B2500" t="s">
        <v>6247</v>
      </c>
      <c r="C2500">
        <v>79.510000000000005</v>
      </c>
      <c r="D2500">
        <v>79.41</v>
      </c>
      <c r="E2500">
        <v>79.930000000000007</v>
      </c>
      <c r="F2500">
        <v>78.3</v>
      </c>
      <c r="G2500" t="s">
        <v>6248</v>
      </c>
      <c r="H2500" s="1">
        <v>-2.3E-3</v>
      </c>
    </row>
    <row r="2501" spans="1:8" x14ac:dyDescent="0.3">
      <c r="A2501">
        <v>2500</v>
      </c>
      <c r="B2501" t="s">
        <v>6245</v>
      </c>
      <c r="C2501">
        <v>78.92</v>
      </c>
      <c r="D2501">
        <v>79.73</v>
      </c>
      <c r="E2501">
        <v>80.150000000000006</v>
      </c>
      <c r="F2501">
        <v>78.05</v>
      </c>
      <c r="G2501" t="s">
        <v>6246</v>
      </c>
      <c r="H2501" s="1">
        <v>-7.4000000000000003E-3</v>
      </c>
    </row>
    <row r="2502" spans="1:8" x14ac:dyDescent="0.3">
      <c r="A2502">
        <v>2501</v>
      </c>
      <c r="B2502" t="s">
        <v>6244</v>
      </c>
      <c r="C2502">
        <v>77.260000000000005</v>
      </c>
      <c r="D2502">
        <v>78.489999999999995</v>
      </c>
      <c r="E2502">
        <v>80.099999999999994</v>
      </c>
      <c r="F2502">
        <v>76.62</v>
      </c>
      <c r="G2502" t="s">
        <v>4112</v>
      </c>
      <c r="H2502" s="1">
        <v>-2.1000000000000001E-2</v>
      </c>
    </row>
    <row r="2503" spans="1:8" x14ac:dyDescent="0.3">
      <c r="A2503">
        <v>2502</v>
      </c>
      <c r="B2503" t="s">
        <v>6242</v>
      </c>
      <c r="C2503">
        <v>77.92</v>
      </c>
      <c r="D2503">
        <v>77.23</v>
      </c>
      <c r="E2503">
        <v>78.45</v>
      </c>
      <c r="F2503">
        <v>76.42</v>
      </c>
      <c r="G2503" t="s">
        <v>6243</v>
      </c>
      <c r="H2503" s="1">
        <v>8.5000000000000006E-3</v>
      </c>
    </row>
    <row r="2504" spans="1:8" x14ac:dyDescent="0.3">
      <c r="A2504">
        <v>2503</v>
      </c>
      <c r="B2504" t="s">
        <v>6240</v>
      </c>
      <c r="C2504">
        <v>75.86</v>
      </c>
      <c r="D2504">
        <v>78</v>
      </c>
      <c r="E2504">
        <v>78.099999999999994</v>
      </c>
      <c r="F2504">
        <v>75.62</v>
      </c>
      <c r="G2504" t="s">
        <v>6241</v>
      </c>
      <c r="H2504" s="1">
        <v>-2.64E-2</v>
      </c>
    </row>
    <row r="2505" spans="1:8" x14ac:dyDescent="0.3">
      <c r="A2505">
        <v>2504</v>
      </c>
      <c r="B2505" t="s">
        <v>6238</v>
      </c>
      <c r="C2505">
        <v>78.040000000000006</v>
      </c>
      <c r="D2505">
        <v>75.72</v>
      </c>
      <c r="E2505">
        <v>78.63</v>
      </c>
      <c r="F2505">
        <v>75.569999999999993</v>
      </c>
      <c r="G2505" t="s">
        <v>6239</v>
      </c>
      <c r="H2505" s="1">
        <v>2.87E-2</v>
      </c>
    </row>
    <row r="2506" spans="1:8" x14ac:dyDescent="0.3">
      <c r="A2506">
        <v>2505</v>
      </c>
      <c r="B2506" t="s">
        <v>6236</v>
      </c>
      <c r="C2506">
        <v>75.2</v>
      </c>
      <c r="D2506">
        <v>78.19</v>
      </c>
      <c r="E2506">
        <v>78.23</v>
      </c>
      <c r="F2506">
        <v>75.09</v>
      </c>
      <c r="G2506" t="s">
        <v>6237</v>
      </c>
      <c r="H2506" s="1">
        <v>-3.6400000000000002E-2</v>
      </c>
    </row>
    <row r="2507" spans="1:8" x14ac:dyDescent="0.3">
      <c r="A2507">
        <v>2506</v>
      </c>
      <c r="B2507" t="s">
        <v>6235</v>
      </c>
      <c r="C2507">
        <v>76.55</v>
      </c>
      <c r="D2507">
        <v>75.239999999999995</v>
      </c>
      <c r="E2507">
        <v>77.08</v>
      </c>
      <c r="F2507">
        <v>74.98</v>
      </c>
      <c r="G2507" t="s">
        <v>3371</v>
      </c>
      <c r="H2507" s="1">
        <v>1.7999999999999999E-2</v>
      </c>
    </row>
    <row r="2508" spans="1:8" x14ac:dyDescent="0.3">
      <c r="A2508">
        <v>2507</v>
      </c>
      <c r="B2508" t="s">
        <v>6233</v>
      </c>
      <c r="C2508">
        <v>78.11</v>
      </c>
      <c r="D2508">
        <v>76.55</v>
      </c>
      <c r="E2508">
        <v>78.319999999999993</v>
      </c>
      <c r="F2508">
        <v>75.08</v>
      </c>
      <c r="G2508" t="s">
        <v>6234</v>
      </c>
      <c r="H2508" s="1">
        <v>2.0400000000000001E-2</v>
      </c>
    </row>
    <row r="2509" spans="1:8" x14ac:dyDescent="0.3">
      <c r="A2509">
        <v>2508</v>
      </c>
      <c r="B2509" t="s">
        <v>6232</v>
      </c>
      <c r="C2509">
        <v>78.89</v>
      </c>
      <c r="D2509">
        <v>77.790000000000006</v>
      </c>
      <c r="E2509">
        <v>79.45</v>
      </c>
      <c r="F2509">
        <v>77.67</v>
      </c>
      <c r="G2509" t="s">
        <v>4938</v>
      </c>
      <c r="H2509" s="1">
        <v>0.01</v>
      </c>
    </row>
    <row r="2510" spans="1:8" x14ac:dyDescent="0.3">
      <c r="A2510">
        <v>2509</v>
      </c>
      <c r="B2510" t="s">
        <v>6230</v>
      </c>
      <c r="C2510">
        <v>77.989999999999995</v>
      </c>
      <c r="D2510">
        <v>78.31</v>
      </c>
      <c r="E2510">
        <v>78.95</v>
      </c>
      <c r="F2510">
        <v>77.8</v>
      </c>
      <c r="G2510" t="s">
        <v>6231</v>
      </c>
      <c r="H2510" s="1">
        <v>-1.14E-2</v>
      </c>
    </row>
    <row r="2511" spans="1:8" x14ac:dyDescent="0.3">
      <c r="A2511">
        <v>2510</v>
      </c>
      <c r="B2511" t="s">
        <v>6228</v>
      </c>
      <c r="C2511">
        <v>75.87</v>
      </c>
      <c r="D2511">
        <v>78.290000000000006</v>
      </c>
      <c r="E2511">
        <v>78.81</v>
      </c>
      <c r="F2511">
        <v>75.25</v>
      </c>
      <c r="G2511" t="s">
        <v>6229</v>
      </c>
      <c r="H2511" s="1">
        <v>-2.7199999999999998E-2</v>
      </c>
    </row>
    <row r="2512" spans="1:8" x14ac:dyDescent="0.3">
      <c r="A2512">
        <v>2511</v>
      </c>
      <c r="B2512" t="s">
        <v>6227</v>
      </c>
      <c r="C2512">
        <v>77.77</v>
      </c>
      <c r="D2512">
        <v>76.260000000000005</v>
      </c>
      <c r="E2512">
        <v>78.52</v>
      </c>
      <c r="F2512">
        <v>76.260000000000005</v>
      </c>
      <c r="G2512" t="s">
        <v>5504</v>
      </c>
      <c r="H2512" s="1">
        <v>2.5000000000000001E-2</v>
      </c>
    </row>
    <row r="2513" spans="1:8" x14ac:dyDescent="0.3">
      <c r="A2513">
        <v>2512</v>
      </c>
      <c r="B2513" t="s">
        <v>6225</v>
      </c>
      <c r="C2513">
        <v>77.5</v>
      </c>
      <c r="D2513">
        <v>77.5</v>
      </c>
      <c r="E2513">
        <v>78.92</v>
      </c>
      <c r="F2513">
        <v>76.36</v>
      </c>
      <c r="G2513" t="s">
        <v>6226</v>
      </c>
      <c r="H2513" s="1">
        <v>-3.5000000000000001E-3</v>
      </c>
    </row>
    <row r="2514" spans="1:8" x14ac:dyDescent="0.3">
      <c r="A2514">
        <v>2513</v>
      </c>
      <c r="B2514" t="s">
        <v>6223</v>
      </c>
      <c r="C2514">
        <v>77.95</v>
      </c>
      <c r="D2514">
        <v>77.7</v>
      </c>
      <c r="E2514">
        <v>78.62</v>
      </c>
      <c r="F2514">
        <v>77.069999999999993</v>
      </c>
      <c r="G2514" t="s">
        <v>6224</v>
      </c>
      <c r="H2514" s="1">
        <v>5.7999999999999996E-3</v>
      </c>
    </row>
    <row r="2515" spans="1:8" x14ac:dyDescent="0.3">
      <c r="A2515">
        <v>2514</v>
      </c>
      <c r="B2515" t="s">
        <v>6221</v>
      </c>
      <c r="C2515">
        <v>76.02</v>
      </c>
      <c r="D2515">
        <v>77.95</v>
      </c>
      <c r="E2515">
        <v>78.260000000000005</v>
      </c>
      <c r="F2515">
        <v>75.63</v>
      </c>
      <c r="G2515" t="s">
        <v>6222</v>
      </c>
      <c r="H2515" s="1">
        <v>-2.4799999999999999E-2</v>
      </c>
    </row>
    <row r="2516" spans="1:8" x14ac:dyDescent="0.3">
      <c r="A2516">
        <v>2515</v>
      </c>
      <c r="B2516" t="s">
        <v>6219</v>
      </c>
      <c r="C2516">
        <v>75.55</v>
      </c>
      <c r="D2516">
        <v>75.73</v>
      </c>
      <c r="E2516">
        <v>76.92</v>
      </c>
      <c r="F2516">
        <v>75.03</v>
      </c>
      <c r="G2516" t="s">
        <v>6220</v>
      </c>
      <c r="H2516" s="1">
        <v>-6.1999999999999998E-3</v>
      </c>
    </row>
    <row r="2517" spans="1:8" x14ac:dyDescent="0.3">
      <c r="A2517">
        <v>2516</v>
      </c>
      <c r="B2517" t="s">
        <v>6217</v>
      </c>
      <c r="C2517">
        <v>78.760000000000005</v>
      </c>
      <c r="D2517">
        <v>76.790000000000006</v>
      </c>
      <c r="E2517">
        <v>79.27</v>
      </c>
      <c r="F2517">
        <v>76.569999999999993</v>
      </c>
      <c r="G2517" t="s">
        <v>6218</v>
      </c>
      <c r="H2517" s="1">
        <v>4.2500000000000003E-2</v>
      </c>
    </row>
    <row r="2518" spans="1:8" x14ac:dyDescent="0.3">
      <c r="A2518">
        <v>2517</v>
      </c>
      <c r="B2518" t="s">
        <v>6215</v>
      </c>
      <c r="C2518">
        <v>78.97</v>
      </c>
      <c r="D2518">
        <v>78.8</v>
      </c>
      <c r="E2518">
        <v>79.56</v>
      </c>
      <c r="F2518">
        <v>78.02</v>
      </c>
      <c r="G2518" t="s">
        <v>6216</v>
      </c>
      <c r="H2518" s="1">
        <v>2.7000000000000001E-3</v>
      </c>
    </row>
    <row r="2519" spans="1:8" x14ac:dyDescent="0.3">
      <c r="A2519">
        <v>2518</v>
      </c>
      <c r="B2519" t="s">
        <v>6213</v>
      </c>
      <c r="C2519">
        <v>79.47</v>
      </c>
      <c r="D2519">
        <v>79.45</v>
      </c>
      <c r="E2519">
        <v>80.14</v>
      </c>
      <c r="F2519">
        <v>78.67</v>
      </c>
      <c r="G2519" t="s">
        <v>6214</v>
      </c>
      <c r="H2519" s="1">
        <v>6.3E-3</v>
      </c>
    </row>
    <row r="2520" spans="1:8" x14ac:dyDescent="0.3">
      <c r="A2520">
        <v>2519</v>
      </c>
      <c r="B2520" t="s">
        <v>6211</v>
      </c>
      <c r="C2520">
        <v>77.64</v>
      </c>
      <c r="D2520">
        <v>79.400000000000006</v>
      </c>
      <c r="E2520">
        <v>79.790000000000006</v>
      </c>
      <c r="F2520">
        <v>77.2</v>
      </c>
      <c r="G2520" t="s">
        <v>6212</v>
      </c>
      <c r="H2520" s="1">
        <v>-2.3E-2</v>
      </c>
    </row>
    <row r="2521" spans="1:8" x14ac:dyDescent="0.3">
      <c r="A2521">
        <v>2520</v>
      </c>
      <c r="B2521" t="s">
        <v>6209</v>
      </c>
      <c r="C2521">
        <v>77.2</v>
      </c>
      <c r="D2521">
        <v>77.930000000000007</v>
      </c>
      <c r="E2521">
        <v>78.150000000000006</v>
      </c>
      <c r="F2521">
        <v>76.5</v>
      </c>
      <c r="G2521" t="s">
        <v>6210</v>
      </c>
      <c r="H2521" s="1">
        <v>-5.7000000000000002E-3</v>
      </c>
    </row>
    <row r="2522" spans="1:8" x14ac:dyDescent="0.3">
      <c r="A2522">
        <v>2521</v>
      </c>
      <c r="B2522" t="s">
        <v>6207</v>
      </c>
      <c r="C2522">
        <v>77.459999999999994</v>
      </c>
      <c r="D2522">
        <v>77.55</v>
      </c>
      <c r="E2522">
        <v>79.58</v>
      </c>
      <c r="F2522">
        <v>77.12</v>
      </c>
      <c r="G2522" t="s">
        <v>6208</v>
      </c>
      <c r="H2522" s="1">
        <v>3.3999999999999998E-3</v>
      </c>
    </row>
    <row r="2523" spans="1:8" x14ac:dyDescent="0.3">
      <c r="A2523">
        <v>2522</v>
      </c>
      <c r="B2523" t="s">
        <v>6205</v>
      </c>
      <c r="C2523">
        <v>76.459999999999994</v>
      </c>
      <c r="D2523">
        <v>77.459999999999994</v>
      </c>
      <c r="E2523">
        <v>77.84</v>
      </c>
      <c r="F2523">
        <v>76.010000000000005</v>
      </c>
      <c r="G2523" t="s">
        <v>6206</v>
      </c>
      <c r="H2523" s="1">
        <v>-1.29E-2</v>
      </c>
    </row>
    <row r="2524" spans="1:8" x14ac:dyDescent="0.3">
      <c r="A2524">
        <v>2523</v>
      </c>
      <c r="B2524" t="s">
        <v>6203</v>
      </c>
      <c r="C2524">
        <v>78.44</v>
      </c>
      <c r="D2524">
        <v>76.599999999999994</v>
      </c>
      <c r="E2524">
        <v>78.63</v>
      </c>
      <c r="F2524">
        <v>76.31</v>
      </c>
      <c r="G2524" t="s">
        <v>6204</v>
      </c>
      <c r="H2524" s="1">
        <v>2.5899999999999999E-2</v>
      </c>
    </row>
    <row r="2525" spans="1:8" x14ac:dyDescent="0.3">
      <c r="A2525">
        <v>2524</v>
      </c>
      <c r="B2525" t="s">
        <v>6201</v>
      </c>
      <c r="C2525">
        <v>76.989999999999995</v>
      </c>
      <c r="D2525">
        <v>78.31</v>
      </c>
      <c r="E2525">
        <v>78.31</v>
      </c>
      <c r="F2525">
        <v>76.95</v>
      </c>
      <c r="G2525" t="s">
        <v>6202</v>
      </c>
      <c r="H2525" s="1">
        <v>-1.8499999999999999E-2</v>
      </c>
    </row>
    <row r="2526" spans="1:8" x14ac:dyDescent="0.3">
      <c r="A2526">
        <v>2525</v>
      </c>
      <c r="B2526" t="s">
        <v>6199</v>
      </c>
      <c r="C2526">
        <v>77.180000000000007</v>
      </c>
      <c r="D2526">
        <v>77.180000000000007</v>
      </c>
      <c r="E2526">
        <v>77.37</v>
      </c>
      <c r="F2526">
        <v>73.7</v>
      </c>
      <c r="G2526" t="s">
        <v>6200</v>
      </c>
      <c r="H2526" s="1">
        <v>2.5000000000000001E-3</v>
      </c>
    </row>
    <row r="2527" spans="1:8" x14ac:dyDescent="0.3">
      <c r="A2527">
        <v>2526</v>
      </c>
      <c r="B2527" t="s">
        <v>6197</v>
      </c>
      <c r="C2527">
        <v>78.47</v>
      </c>
      <c r="D2527">
        <v>77.459999999999994</v>
      </c>
      <c r="E2527">
        <v>79.3</v>
      </c>
      <c r="F2527">
        <v>76.400000000000006</v>
      </c>
      <c r="G2527" t="s">
        <v>6198</v>
      </c>
      <c r="H2527" s="1">
        <v>1.67E-2</v>
      </c>
    </row>
    <row r="2528" spans="1:8" x14ac:dyDescent="0.3">
      <c r="A2528">
        <v>2527</v>
      </c>
      <c r="B2528" t="s">
        <v>6195</v>
      </c>
      <c r="C2528">
        <v>79.349999999999994</v>
      </c>
      <c r="D2528">
        <v>78.42</v>
      </c>
      <c r="E2528">
        <v>79.91</v>
      </c>
      <c r="F2528">
        <v>78.25</v>
      </c>
      <c r="G2528" t="s">
        <v>6196</v>
      </c>
      <c r="H2528" s="1">
        <v>1.12E-2</v>
      </c>
    </row>
    <row r="2529" spans="1:8" x14ac:dyDescent="0.3">
      <c r="A2529">
        <v>2528</v>
      </c>
      <c r="B2529" t="s">
        <v>6194</v>
      </c>
      <c r="C2529">
        <v>77.88</v>
      </c>
      <c r="D2529">
        <v>79.34</v>
      </c>
      <c r="E2529">
        <v>79.67</v>
      </c>
      <c r="F2529">
        <v>77.48</v>
      </c>
      <c r="G2529" t="s">
        <v>5737</v>
      </c>
      <c r="H2529" s="1">
        <v>-1.8499999999999999E-2</v>
      </c>
    </row>
    <row r="2530" spans="1:8" x14ac:dyDescent="0.3">
      <c r="A2530">
        <v>2529</v>
      </c>
      <c r="B2530" t="s">
        <v>6192</v>
      </c>
      <c r="C2530">
        <v>78.36</v>
      </c>
      <c r="D2530">
        <v>78.09</v>
      </c>
      <c r="E2530">
        <v>78.95</v>
      </c>
      <c r="F2530">
        <v>77.41</v>
      </c>
      <c r="G2530" t="s">
        <v>6193</v>
      </c>
      <c r="H2530" s="1">
        <v>6.1999999999999998E-3</v>
      </c>
    </row>
    <row r="2531" spans="1:8" x14ac:dyDescent="0.3">
      <c r="A2531">
        <v>2530</v>
      </c>
      <c r="B2531" t="s">
        <v>6190</v>
      </c>
      <c r="C2531">
        <v>77.52</v>
      </c>
      <c r="D2531">
        <v>77.59</v>
      </c>
      <c r="E2531">
        <v>79.8</v>
      </c>
      <c r="F2531">
        <v>76.94</v>
      </c>
      <c r="G2531" t="s">
        <v>6191</v>
      </c>
      <c r="H2531" s="1">
        <v>-1.0699999999999999E-2</v>
      </c>
    </row>
    <row r="2532" spans="1:8" x14ac:dyDescent="0.3">
      <c r="A2532">
        <v>2531</v>
      </c>
      <c r="B2532" t="s">
        <v>6188</v>
      </c>
      <c r="C2532">
        <v>76.430000000000007</v>
      </c>
      <c r="D2532">
        <v>77.83</v>
      </c>
      <c r="E2532">
        <v>78.25</v>
      </c>
      <c r="F2532">
        <v>76.28</v>
      </c>
      <c r="G2532" t="s">
        <v>6189</v>
      </c>
      <c r="H2532" s="1">
        <v>-1.41E-2</v>
      </c>
    </row>
    <row r="2533" spans="1:8" x14ac:dyDescent="0.3">
      <c r="A2533">
        <v>2532</v>
      </c>
      <c r="B2533" t="s">
        <v>6187</v>
      </c>
      <c r="C2533">
        <v>75.19</v>
      </c>
      <c r="D2533">
        <v>76.78</v>
      </c>
      <c r="E2533">
        <v>77.02</v>
      </c>
      <c r="F2533">
        <v>75.08</v>
      </c>
      <c r="G2533" t="s">
        <v>2634</v>
      </c>
      <c r="H2533" s="1">
        <v>-1.6199999999999999E-2</v>
      </c>
    </row>
    <row r="2534" spans="1:8" x14ac:dyDescent="0.3">
      <c r="A2534">
        <v>2533</v>
      </c>
      <c r="B2534" t="s">
        <v>6185</v>
      </c>
      <c r="C2534">
        <v>72.39</v>
      </c>
      <c r="D2534">
        <v>75.47</v>
      </c>
      <c r="E2534">
        <v>76.19</v>
      </c>
      <c r="F2534">
        <v>72</v>
      </c>
      <c r="G2534" t="s">
        <v>6186</v>
      </c>
      <c r="H2534" s="1">
        <v>-3.7199999999999997E-2</v>
      </c>
    </row>
    <row r="2535" spans="1:8" x14ac:dyDescent="0.3">
      <c r="A2535">
        <v>2534</v>
      </c>
      <c r="B2535" t="s">
        <v>6183</v>
      </c>
      <c r="C2535">
        <v>71.86</v>
      </c>
      <c r="D2535">
        <v>72.75</v>
      </c>
      <c r="E2535">
        <v>73.260000000000005</v>
      </c>
      <c r="F2535">
        <v>71.150000000000006</v>
      </c>
      <c r="G2535" t="s">
        <v>6184</v>
      </c>
      <c r="H2535" s="1">
        <v>-7.3000000000000001E-3</v>
      </c>
    </row>
    <row r="2536" spans="1:8" x14ac:dyDescent="0.3">
      <c r="A2536">
        <v>2535</v>
      </c>
      <c r="B2536" t="s">
        <v>6181</v>
      </c>
      <c r="C2536">
        <v>71.88</v>
      </c>
      <c r="D2536">
        <v>71.849999999999994</v>
      </c>
      <c r="E2536">
        <v>72.599999999999994</v>
      </c>
      <c r="F2536">
        <v>71.02</v>
      </c>
      <c r="G2536" t="s">
        <v>6182</v>
      </c>
      <c r="H2536" s="1">
        <v>2.9999999999999997E-4</v>
      </c>
    </row>
    <row r="2537" spans="1:8" x14ac:dyDescent="0.3">
      <c r="A2537">
        <v>2536</v>
      </c>
      <c r="B2537" t="s">
        <v>6179</v>
      </c>
      <c r="C2537">
        <v>71.89</v>
      </c>
      <c r="D2537">
        <v>71.47</v>
      </c>
      <c r="E2537">
        <v>72.37</v>
      </c>
      <c r="F2537">
        <v>71.16</v>
      </c>
      <c r="G2537" t="s">
        <v>6180</v>
      </c>
      <c r="H2537" s="1">
        <v>1E-4</v>
      </c>
    </row>
    <row r="2538" spans="1:8" x14ac:dyDescent="0.3">
      <c r="A2538">
        <v>2537</v>
      </c>
      <c r="B2538" t="s">
        <v>6177</v>
      </c>
      <c r="C2538">
        <v>72.05</v>
      </c>
      <c r="D2538">
        <v>72.040000000000006</v>
      </c>
      <c r="E2538">
        <v>72.81</v>
      </c>
      <c r="F2538">
        <v>71.569999999999993</v>
      </c>
      <c r="G2538" t="s">
        <v>6178</v>
      </c>
      <c r="H2538" s="1">
        <v>2.2000000000000001E-3</v>
      </c>
    </row>
    <row r="2539" spans="1:8" x14ac:dyDescent="0.3">
      <c r="A2539">
        <v>2538</v>
      </c>
      <c r="B2539" t="s">
        <v>6175</v>
      </c>
      <c r="C2539">
        <v>73.55</v>
      </c>
      <c r="D2539">
        <v>72.290000000000006</v>
      </c>
      <c r="E2539">
        <v>73.86</v>
      </c>
      <c r="F2539">
        <v>72.03</v>
      </c>
      <c r="G2539" t="s">
        <v>6176</v>
      </c>
      <c r="H2539" s="1">
        <v>2.0799999999999999E-2</v>
      </c>
    </row>
    <row r="2540" spans="1:8" x14ac:dyDescent="0.3">
      <c r="A2540">
        <v>2539</v>
      </c>
      <c r="B2540" t="s">
        <v>6173</v>
      </c>
      <c r="C2540">
        <v>73.37</v>
      </c>
      <c r="D2540">
        <v>74.78</v>
      </c>
      <c r="E2540">
        <v>74.78</v>
      </c>
      <c r="F2540">
        <v>72.349999999999994</v>
      </c>
      <c r="G2540" t="s">
        <v>6174</v>
      </c>
      <c r="H2540" s="1">
        <v>-2.3999999999999998E-3</v>
      </c>
    </row>
    <row r="2541" spans="1:8" x14ac:dyDescent="0.3">
      <c r="A2541">
        <v>2540</v>
      </c>
      <c r="B2541" t="s">
        <v>6171</v>
      </c>
      <c r="C2541">
        <v>73.75</v>
      </c>
      <c r="D2541">
        <v>73.2</v>
      </c>
      <c r="E2541">
        <v>74.84</v>
      </c>
      <c r="F2541">
        <v>72.760000000000005</v>
      </c>
      <c r="G2541" t="s">
        <v>6172</v>
      </c>
      <c r="H2541" s="1">
        <v>5.1999999999999998E-3</v>
      </c>
    </row>
    <row r="2542" spans="1:8" x14ac:dyDescent="0.3">
      <c r="A2542">
        <v>2541</v>
      </c>
      <c r="B2542" t="s">
        <v>6169</v>
      </c>
      <c r="C2542">
        <v>72.989999999999995</v>
      </c>
      <c r="D2542">
        <v>73.62</v>
      </c>
      <c r="E2542">
        <v>74.64</v>
      </c>
      <c r="F2542">
        <v>72.48</v>
      </c>
      <c r="G2542" t="s">
        <v>6170</v>
      </c>
      <c r="H2542" s="1">
        <v>-1.03E-2</v>
      </c>
    </row>
    <row r="2543" spans="1:8" x14ac:dyDescent="0.3">
      <c r="A2543">
        <v>2542</v>
      </c>
      <c r="B2543" t="s">
        <v>6167</v>
      </c>
      <c r="C2543">
        <v>73.459999999999994</v>
      </c>
      <c r="D2543">
        <v>72.989999999999995</v>
      </c>
      <c r="E2543">
        <v>74</v>
      </c>
      <c r="F2543">
        <v>71.97</v>
      </c>
      <c r="G2543" t="s">
        <v>6168</v>
      </c>
      <c r="H2543" s="1">
        <v>6.4000000000000003E-3</v>
      </c>
    </row>
    <row r="2544" spans="1:8" x14ac:dyDescent="0.3">
      <c r="A2544">
        <v>2543</v>
      </c>
      <c r="B2544" t="s">
        <v>6165</v>
      </c>
      <c r="C2544">
        <v>75.45</v>
      </c>
      <c r="D2544">
        <v>73.61</v>
      </c>
      <c r="E2544">
        <v>75.66</v>
      </c>
      <c r="F2544">
        <v>73.239999999999995</v>
      </c>
      <c r="G2544" t="s">
        <v>6166</v>
      </c>
      <c r="H2544" s="1">
        <v>2.7099999999999999E-2</v>
      </c>
    </row>
    <row r="2545" spans="1:8" x14ac:dyDescent="0.3">
      <c r="A2545">
        <v>2544</v>
      </c>
      <c r="B2545" t="s">
        <v>6163</v>
      </c>
      <c r="C2545">
        <v>76.31</v>
      </c>
      <c r="D2545">
        <v>75.53</v>
      </c>
      <c r="E2545">
        <v>76.5</v>
      </c>
      <c r="F2545">
        <v>74.709999999999994</v>
      </c>
      <c r="G2545" t="s">
        <v>6164</v>
      </c>
      <c r="H2545" s="1">
        <v>1.14E-2</v>
      </c>
    </row>
    <row r="2546" spans="1:8" x14ac:dyDescent="0.3">
      <c r="A2546">
        <v>2545</v>
      </c>
      <c r="B2546" t="s">
        <v>6161</v>
      </c>
      <c r="C2546">
        <v>77.319999999999993</v>
      </c>
      <c r="D2546">
        <v>76.3</v>
      </c>
      <c r="E2546">
        <v>77.42</v>
      </c>
      <c r="F2546">
        <v>76.2</v>
      </c>
      <c r="G2546" t="s">
        <v>6162</v>
      </c>
      <c r="H2546" s="1">
        <v>1.32E-2</v>
      </c>
    </row>
    <row r="2547" spans="1:8" x14ac:dyDescent="0.3">
      <c r="A2547">
        <v>2546</v>
      </c>
      <c r="B2547" t="s">
        <v>6159</v>
      </c>
      <c r="C2547">
        <v>77.64</v>
      </c>
      <c r="D2547">
        <v>77.42</v>
      </c>
      <c r="E2547">
        <v>78.03</v>
      </c>
      <c r="F2547">
        <v>76.8</v>
      </c>
      <c r="G2547" t="s">
        <v>6160</v>
      </c>
      <c r="H2547" s="1">
        <v>4.1000000000000003E-3</v>
      </c>
    </row>
    <row r="2548" spans="1:8" x14ac:dyDescent="0.3">
      <c r="A2548">
        <v>2547</v>
      </c>
      <c r="B2548" t="s">
        <v>6157</v>
      </c>
      <c r="C2548">
        <v>78.03</v>
      </c>
      <c r="D2548">
        <v>77.53</v>
      </c>
      <c r="E2548">
        <v>78.650000000000006</v>
      </c>
      <c r="F2548">
        <v>77.510000000000005</v>
      </c>
      <c r="G2548" t="s">
        <v>6158</v>
      </c>
      <c r="H2548" s="1">
        <v>5.0000000000000001E-3</v>
      </c>
    </row>
    <row r="2549" spans="1:8" x14ac:dyDescent="0.3">
      <c r="A2549">
        <v>2548</v>
      </c>
      <c r="B2549" t="s">
        <v>6155</v>
      </c>
      <c r="C2549">
        <v>77.930000000000007</v>
      </c>
      <c r="D2549">
        <v>78.650000000000006</v>
      </c>
      <c r="E2549">
        <v>78.94</v>
      </c>
      <c r="F2549">
        <v>77.77</v>
      </c>
      <c r="G2549" t="s">
        <v>6156</v>
      </c>
      <c r="H2549" s="1">
        <v>-1.2999999999999999E-3</v>
      </c>
    </row>
    <row r="2550" spans="1:8" x14ac:dyDescent="0.3">
      <c r="A2550">
        <v>2549</v>
      </c>
      <c r="B2550" t="s">
        <v>6153</v>
      </c>
      <c r="C2550">
        <v>80.12</v>
      </c>
      <c r="D2550">
        <v>78.489999999999995</v>
      </c>
      <c r="E2550">
        <v>80.48</v>
      </c>
      <c r="F2550">
        <v>78.34</v>
      </c>
      <c r="G2550" t="s">
        <v>6154</v>
      </c>
      <c r="H2550" s="1">
        <v>2.81E-2</v>
      </c>
    </row>
    <row r="2551" spans="1:8" x14ac:dyDescent="0.3">
      <c r="A2551">
        <v>2550</v>
      </c>
      <c r="B2551" t="s">
        <v>6151</v>
      </c>
      <c r="C2551">
        <v>80.59</v>
      </c>
      <c r="D2551">
        <v>80.290000000000006</v>
      </c>
      <c r="E2551">
        <v>80.84</v>
      </c>
      <c r="F2551">
        <v>79.75</v>
      </c>
      <c r="G2551" t="s">
        <v>6152</v>
      </c>
      <c r="H2551" s="1">
        <v>5.8999999999999999E-3</v>
      </c>
    </row>
    <row r="2552" spans="1:8" x14ac:dyDescent="0.3">
      <c r="A2552">
        <v>2551</v>
      </c>
      <c r="B2552" t="s">
        <v>6149</v>
      </c>
      <c r="C2552">
        <v>81.89</v>
      </c>
      <c r="D2552">
        <v>80.38</v>
      </c>
      <c r="E2552">
        <v>82.21</v>
      </c>
      <c r="F2552">
        <v>79.77</v>
      </c>
      <c r="G2552" t="s">
        <v>6150</v>
      </c>
      <c r="H2552" s="1">
        <v>1.61E-2</v>
      </c>
    </row>
    <row r="2553" spans="1:8" x14ac:dyDescent="0.3">
      <c r="A2553">
        <v>2552</v>
      </c>
      <c r="B2553" t="s">
        <v>6147</v>
      </c>
      <c r="C2553">
        <v>81.510000000000005</v>
      </c>
      <c r="D2553">
        <v>82</v>
      </c>
      <c r="E2553">
        <v>82.05</v>
      </c>
      <c r="F2553">
        <v>81.05</v>
      </c>
      <c r="G2553" t="s">
        <v>6148</v>
      </c>
      <c r="H2553" s="1">
        <v>-4.5999999999999999E-3</v>
      </c>
    </row>
    <row r="2554" spans="1:8" x14ac:dyDescent="0.3">
      <c r="A2554">
        <v>2553</v>
      </c>
      <c r="B2554" t="s">
        <v>6145</v>
      </c>
      <c r="C2554">
        <v>81.37</v>
      </c>
      <c r="D2554">
        <v>81.510000000000005</v>
      </c>
      <c r="E2554">
        <v>82.05</v>
      </c>
      <c r="F2554">
        <v>80.59</v>
      </c>
      <c r="G2554" t="s">
        <v>6146</v>
      </c>
      <c r="H2554" s="1">
        <v>-1.6999999999999999E-3</v>
      </c>
    </row>
    <row r="2555" spans="1:8" x14ac:dyDescent="0.3">
      <c r="A2555">
        <v>2554</v>
      </c>
      <c r="B2555" t="s">
        <v>6143</v>
      </c>
      <c r="C2555">
        <v>80.97</v>
      </c>
      <c r="D2555">
        <v>81.53</v>
      </c>
      <c r="E2555">
        <v>82.45</v>
      </c>
      <c r="F2555">
        <v>80.41</v>
      </c>
      <c r="G2555" t="s">
        <v>6144</v>
      </c>
      <c r="H2555" s="1">
        <v>-4.8999999999999998E-3</v>
      </c>
    </row>
    <row r="2556" spans="1:8" x14ac:dyDescent="0.3">
      <c r="A2556">
        <v>2555</v>
      </c>
      <c r="B2556" t="s">
        <v>6141</v>
      </c>
      <c r="C2556">
        <v>79.3</v>
      </c>
      <c r="D2556">
        <v>80.55</v>
      </c>
      <c r="E2556">
        <v>80.86</v>
      </c>
      <c r="F2556">
        <v>78.489999999999995</v>
      </c>
      <c r="G2556" t="s">
        <v>6142</v>
      </c>
      <c r="H2556" s="1">
        <v>-2.06E-2</v>
      </c>
    </row>
    <row r="2557" spans="1:8" x14ac:dyDescent="0.3">
      <c r="A2557">
        <v>2556</v>
      </c>
      <c r="B2557" t="s">
        <v>6139</v>
      </c>
      <c r="C2557">
        <v>78.31</v>
      </c>
      <c r="D2557">
        <v>78.489999999999995</v>
      </c>
      <c r="E2557">
        <v>79.09</v>
      </c>
      <c r="F2557">
        <v>77.040000000000006</v>
      </c>
      <c r="G2557" t="s">
        <v>6140</v>
      </c>
      <c r="H2557" s="1">
        <v>-1.2500000000000001E-2</v>
      </c>
    </row>
    <row r="2558" spans="1:8" x14ac:dyDescent="0.3">
      <c r="A2558">
        <v>2557</v>
      </c>
      <c r="B2558" t="s">
        <v>6137</v>
      </c>
      <c r="C2558">
        <v>77.819999999999993</v>
      </c>
      <c r="D2558">
        <v>78.55</v>
      </c>
      <c r="E2558">
        <v>78.98</v>
      </c>
      <c r="F2558">
        <v>77.489999999999995</v>
      </c>
      <c r="G2558" t="s">
        <v>6138</v>
      </c>
      <c r="H2558" s="1">
        <v>-6.3E-3</v>
      </c>
    </row>
    <row r="2559" spans="1:8" x14ac:dyDescent="0.3">
      <c r="A2559">
        <v>2558</v>
      </c>
      <c r="B2559" t="s">
        <v>6135</v>
      </c>
      <c r="C2559">
        <v>77.11</v>
      </c>
      <c r="D2559">
        <v>78.349999999999994</v>
      </c>
      <c r="E2559">
        <v>78.349999999999994</v>
      </c>
      <c r="F2559">
        <v>76.81</v>
      </c>
      <c r="G2559" t="s">
        <v>6136</v>
      </c>
      <c r="H2559" s="1">
        <v>-9.1000000000000004E-3</v>
      </c>
    </row>
    <row r="2560" spans="1:8" x14ac:dyDescent="0.3">
      <c r="A2560">
        <v>2559</v>
      </c>
      <c r="B2560" t="s">
        <v>6133</v>
      </c>
      <c r="C2560">
        <v>77.099999999999994</v>
      </c>
      <c r="D2560">
        <v>76.91</v>
      </c>
      <c r="E2560">
        <v>77.59</v>
      </c>
      <c r="F2560">
        <v>76.39</v>
      </c>
      <c r="G2560" t="s">
        <v>6134</v>
      </c>
      <c r="H2560" s="1">
        <v>-1E-4</v>
      </c>
    </row>
    <row r="2561" spans="1:8" x14ac:dyDescent="0.3">
      <c r="A2561">
        <v>2560</v>
      </c>
      <c r="B2561" t="s">
        <v>6132</v>
      </c>
      <c r="C2561">
        <v>77.63</v>
      </c>
      <c r="D2561">
        <v>77.23</v>
      </c>
      <c r="E2561">
        <v>77.849999999999994</v>
      </c>
      <c r="F2561">
        <v>75.37</v>
      </c>
      <c r="G2561" t="s">
        <v>3166</v>
      </c>
      <c r="H2561" s="1">
        <v>6.8999999999999999E-3</v>
      </c>
    </row>
    <row r="2562" spans="1:8" x14ac:dyDescent="0.3">
      <c r="A2562">
        <v>2561</v>
      </c>
      <c r="B2562" t="s">
        <v>6130</v>
      </c>
      <c r="C2562">
        <v>76.319999999999993</v>
      </c>
      <c r="D2562">
        <v>77.5</v>
      </c>
      <c r="E2562">
        <v>77.56</v>
      </c>
      <c r="F2562">
        <v>75.7</v>
      </c>
      <c r="G2562" t="s">
        <v>6131</v>
      </c>
      <c r="H2562" s="1">
        <v>-1.6899999999999998E-2</v>
      </c>
    </row>
    <row r="2563" spans="1:8" x14ac:dyDescent="0.3">
      <c r="A2563">
        <v>2562</v>
      </c>
      <c r="B2563" t="s">
        <v>6128</v>
      </c>
      <c r="C2563">
        <v>74.58</v>
      </c>
      <c r="D2563">
        <v>76.06</v>
      </c>
      <c r="E2563">
        <v>76.819999999999993</v>
      </c>
      <c r="F2563">
        <v>74.23</v>
      </c>
      <c r="G2563" t="s">
        <v>6129</v>
      </c>
      <c r="H2563" s="1">
        <v>-2.2800000000000001E-2</v>
      </c>
    </row>
    <row r="2564" spans="1:8" x14ac:dyDescent="0.3">
      <c r="A2564">
        <v>2563</v>
      </c>
      <c r="B2564" t="s">
        <v>6126</v>
      </c>
      <c r="C2564">
        <v>72.83</v>
      </c>
      <c r="D2564">
        <v>74.400000000000006</v>
      </c>
      <c r="E2564">
        <v>75.150000000000006</v>
      </c>
      <c r="F2564">
        <v>72.17</v>
      </c>
      <c r="G2564" t="s">
        <v>6127</v>
      </c>
      <c r="H2564" s="1">
        <v>-2.35E-2</v>
      </c>
    </row>
    <row r="2565" spans="1:8" x14ac:dyDescent="0.3">
      <c r="A2565">
        <v>2564</v>
      </c>
      <c r="B2565" t="s">
        <v>6124</v>
      </c>
      <c r="C2565">
        <v>73.69</v>
      </c>
      <c r="D2565">
        <v>72.459999999999994</v>
      </c>
      <c r="E2565">
        <v>73.8</v>
      </c>
      <c r="F2565">
        <v>72.459999999999994</v>
      </c>
      <c r="G2565" t="s">
        <v>6125</v>
      </c>
      <c r="H2565" s="1">
        <v>1.18E-2</v>
      </c>
    </row>
    <row r="2566" spans="1:8" x14ac:dyDescent="0.3">
      <c r="A2566">
        <v>2565</v>
      </c>
      <c r="B2566" t="s">
        <v>6122</v>
      </c>
      <c r="C2566">
        <v>73.290000000000006</v>
      </c>
      <c r="D2566">
        <v>73.69</v>
      </c>
      <c r="E2566">
        <v>73.7</v>
      </c>
      <c r="F2566">
        <v>72.45</v>
      </c>
      <c r="G2566" t="s">
        <v>6123</v>
      </c>
      <c r="H2566" s="1">
        <v>-5.4000000000000003E-3</v>
      </c>
    </row>
    <row r="2567" spans="1:8" x14ac:dyDescent="0.3">
      <c r="A2567">
        <v>2566</v>
      </c>
      <c r="B2567" t="s">
        <v>6120</v>
      </c>
      <c r="C2567">
        <v>72.239999999999995</v>
      </c>
      <c r="D2567">
        <v>73.2</v>
      </c>
      <c r="E2567">
        <v>73.62</v>
      </c>
      <c r="F2567">
        <v>71.28</v>
      </c>
      <c r="G2567" t="s">
        <v>6121</v>
      </c>
      <c r="H2567" s="1">
        <v>-1.43E-2</v>
      </c>
    </row>
    <row r="2568" spans="1:8" x14ac:dyDescent="0.3">
      <c r="A2568">
        <v>2567</v>
      </c>
      <c r="B2568" t="s">
        <v>6118</v>
      </c>
      <c r="C2568">
        <v>72.13</v>
      </c>
      <c r="D2568">
        <v>72.36</v>
      </c>
      <c r="E2568">
        <v>73.11</v>
      </c>
      <c r="F2568">
        <v>71.510000000000005</v>
      </c>
      <c r="G2568" t="s">
        <v>6119</v>
      </c>
      <c r="H2568" s="1">
        <v>-1.5E-3</v>
      </c>
    </row>
    <row r="2569" spans="1:8" x14ac:dyDescent="0.3">
      <c r="A2569">
        <v>2568</v>
      </c>
      <c r="B2569" t="s">
        <v>6117</v>
      </c>
      <c r="C2569">
        <v>71.459999999999994</v>
      </c>
      <c r="D2569">
        <v>72.2</v>
      </c>
      <c r="E2569">
        <v>73.28</v>
      </c>
      <c r="F2569">
        <v>71.02</v>
      </c>
      <c r="G2569" t="s">
        <v>4104</v>
      </c>
      <c r="H2569" s="1">
        <v>-9.2999999999999992E-3</v>
      </c>
    </row>
    <row r="2570" spans="1:8" x14ac:dyDescent="0.3">
      <c r="A2570">
        <v>2569</v>
      </c>
      <c r="B2570" t="s">
        <v>6115</v>
      </c>
      <c r="C2570">
        <v>73.11</v>
      </c>
      <c r="D2570">
        <v>71.349999999999994</v>
      </c>
      <c r="E2570">
        <v>73.650000000000006</v>
      </c>
      <c r="F2570">
        <v>71.13</v>
      </c>
      <c r="G2570" t="s">
        <v>6116</v>
      </c>
      <c r="H2570" s="1">
        <v>2.3099999999999999E-2</v>
      </c>
    </row>
    <row r="2571" spans="1:8" x14ac:dyDescent="0.3">
      <c r="A2571">
        <v>2570</v>
      </c>
      <c r="B2571" t="s">
        <v>6113</v>
      </c>
      <c r="C2571">
        <v>76.06</v>
      </c>
      <c r="D2571">
        <v>73.599999999999994</v>
      </c>
      <c r="E2571">
        <v>76.17</v>
      </c>
      <c r="F2571">
        <v>73</v>
      </c>
      <c r="G2571" t="s">
        <v>6114</v>
      </c>
      <c r="H2571" s="1">
        <v>4.0399999999999998E-2</v>
      </c>
    </row>
    <row r="2572" spans="1:8" x14ac:dyDescent="0.3">
      <c r="A2572">
        <v>2571</v>
      </c>
      <c r="B2572" t="s">
        <v>6111</v>
      </c>
      <c r="C2572">
        <v>75.92</v>
      </c>
      <c r="D2572">
        <v>75.8</v>
      </c>
      <c r="E2572">
        <v>76.989999999999995</v>
      </c>
      <c r="F2572">
        <v>75.459999999999994</v>
      </c>
      <c r="G2572" t="s">
        <v>6112</v>
      </c>
      <c r="H2572" s="1">
        <v>-1.8E-3</v>
      </c>
    </row>
    <row r="2573" spans="1:8" x14ac:dyDescent="0.3">
      <c r="A2573">
        <v>2572</v>
      </c>
      <c r="B2573" t="s">
        <v>6109</v>
      </c>
      <c r="C2573">
        <v>72.13</v>
      </c>
      <c r="D2573">
        <v>75.900000000000006</v>
      </c>
      <c r="E2573">
        <v>75.95</v>
      </c>
      <c r="F2573">
        <v>71.430000000000007</v>
      </c>
      <c r="G2573" t="s">
        <v>6110</v>
      </c>
      <c r="H2573" s="1">
        <v>-4.99E-2</v>
      </c>
    </row>
    <row r="2574" spans="1:8" x14ac:dyDescent="0.3">
      <c r="A2574">
        <v>2573</v>
      </c>
      <c r="B2574" t="s">
        <v>6107</v>
      </c>
      <c r="C2574">
        <v>69.59</v>
      </c>
      <c r="D2574">
        <v>72.13</v>
      </c>
      <c r="E2574">
        <v>72.52</v>
      </c>
      <c r="F2574">
        <v>67.87</v>
      </c>
      <c r="G2574" t="s">
        <v>6108</v>
      </c>
      <c r="H2574" s="1">
        <v>-3.5200000000000002E-2</v>
      </c>
    </row>
    <row r="2575" spans="1:8" x14ac:dyDescent="0.3">
      <c r="A2575">
        <v>2574</v>
      </c>
      <c r="B2575" t="s">
        <v>6105</v>
      </c>
      <c r="C2575">
        <v>70.11</v>
      </c>
      <c r="D2575">
        <v>70.36</v>
      </c>
      <c r="E2575">
        <v>70.819999999999993</v>
      </c>
      <c r="F2575">
        <v>69.209999999999994</v>
      </c>
      <c r="G2575" t="s">
        <v>6106</v>
      </c>
      <c r="H2575" s="1">
        <v>7.4999999999999997E-3</v>
      </c>
    </row>
    <row r="2576" spans="1:8" x14ac:dyDescent="0.3">
      <c r="A2576">
        <v>2575</v>
      </c>
      <c r="B2576" t="s">
        <v>6103</v>
      </c>
      <c r="C2576">
        <v>72.13</v>
      </c>
      <c r="D2576">
        <v>69.63</v>
      </c>
      <c r="E2576">
        <v>72.47</v>
      </c>
      <c r="F2576">
        <v>69.61</v>
      </c>
      <c r="G2576" t="s">
        <v>6104</v>
      </c>
      <c r="H2576" s="1">
        <v>2.8799999999999999E-2</v>
      </c>
    </row>
    <row r="2577" spans="1:8" x14ac:dyDescent="0.3">
      <c r="A2577">
        <v>2576</v>
      </c>
      <c r="B2577" t="s">
        <v>6101</v>
      </c>
      <c r="C2577">
        <v>72.540000000000006</v>
      </c>
      <c r="D2577">
        <v>71.89</v>
      </c>
      <c r="E2577">
        <v>73</v>
      </c>
      <c r="F2577">
        <v>70.83</v>
      </c>
      <c r="G2577" t="s">
        <v>6102</v>
      </c>
      <c r="H2577" s="1">
        <v>5.7000000000000002E-3</v>
      </c>
    </row>
    <row r="2578" spans="1:8" x14ac:dyDescent="0.3">
      <c r="A2578">
        <v>2577</v>
      </c>
      <c r="B2578" t="s">
        <v>6099</v>
      </c>
      <c r="C2578">
        <v>73.05</v>
      </c>
      <c r="D2578">
        <v>72.8</v>
      </c>
      <c r="E2578">
        <v>73.58</v>
      </c>
      <c r="F2578">
        <v>72.02</v>
      </c>
      <c r="G2578" t="s">
        <v>6100</v>
      </c>
      <c r="H2578" s="1">
        <v>7.0000000000000001E-3</v>
      </c>
    </row>
    <row r="2579" spans="1:8" x14ac:dyDescent="0.3">
      <c r="A2579">
        <v>2578</v>
      </c>
      <c r="B2579" t="s">
        <v>6097</v>
      </c>
      <c r="C2579">
        <v>72.900000000000006</v>
      </c>
      <c r="D2579">
        <v>73.91</v>
      </c>
      <c r="E2579">
        <v>74</v>
      </c>
      <c r="F2579">
        <v>71.650000000000006</v>
      </c>
      <c r="G2579" t="s">
        <v>6098</v>
      </c>
      <c r="H2579" s="1">
        <v>-2.0999999999999999E-3</v>
      </c>
    </row>
    <row r="2580" spans="1:8" x14ac:dyDescent="0.3">
      <c r="A2580">
        <v>2579</v>
      </c>
      <c r="B2580" t="s">
        <v>6095</v>
      </c>
      <c r="C2580">
        <v>72.510000000000005</v>
      </c>
      <c r="D2580">
        <v>73.12</v>
      </c>
      <c r="E2580">
        <v>73.150000000000006</v>
      </c>
      <c r="F2580">
        <v>72.290000000000006</v>
      </c>
      <c r="G2580" t="s">
        <v>6096</v>
      </c>
      <c r="H2580" s="1">
        <v>-5.3E-3</v>
      </c>
    </row>
    <row r="2581" spans="1:8" x14ac:dyDescent="0.3">
      <c r="A2581">
        <v>2580</v>
      </c>
      <c r="B2581" t="s">
        <v>6093</v>
      </c>
      <c r="C2581">
        <v>75.680000000000007</v>
      </c>
      <c r="D2581">
        <v>72.62</v>
      </c>
      <c r="E2581">
        <v>76</v>
      </c>
      <c r="F2581">
        <v>72.55</v>
      </c>
      <c r="G2581" t="s">
        <v>6094</v>
      </c>
      <c r="H2581" s="1">
        <v>4.3700000000000003E-2</v>
      </c>
    </row>
    <row r="2582" spans="1:8" x14ac:dyDescent="0.3">
      <c r="A2582">
        <v>2581</v>
      </c>
      <c r="B2582" t="s">
        <v>6091</v>
      </c>
      <c r="C2582">
        <v>76.27</v>
      </c>
      <c r="D2582">
        <v>75.75</v>
      </c>
      <c r="E2582">
        <v>76.48</v>
      </c>
      <c r="F2582">
        <v>75.400000000000006</v>
      </c>
      <c r="G2582" t="s">
        <v>6092</v>
      </c>
      <c r="H2582" s="1">
        <v>7.7999999999999996E-3</v>
      </c>
    </row>
    <row r="2583" spans="1:8" x14ac:dyDescent="0.3">
      <c r="A2583">
        <v>2582</v>
      </c>
      <c r="B2583" t="s">
        <v>6089</v>
      </c>
      <c r="C2583">
        <v>77.78</v>
      </c>
      <c r="D2583">
        <v>75.849999999999994</v>
      </c>
      <c r="E2583">
        <v>78</v>
      </c>
      <c r="F2583">
        <v>75.27</v>
      </c>
      <c r="G2583" t="s">
        <v>6090</v>
      </c>
      <c r="H2583" s="1">
        <v>1.9800000000000002E-2</v>
      </c>
    </row>
    <row r="2584" spans="1:8" x14ac:dyDescent="0.3">
      <c r="A2584">
        <v>2583</v>
      </c>
      <c r="B2584" t="s">
        <v>6087</v>
      </c>
      <c r="C2584">
        <v>78.19</v>
      </c>
      <c r="D2584">
        <v>76.989999999999995</v>
      </c>
      <c r="E2584">
        <v>78.45</v>
      </c>
      <c r="F2584">
        <v>76.45</v>
      </c>
      <c r="G2584" t="s">
        <v>6088</v>
      </c>
      <c r="H2584" s="1">
        <v>5.3E-3</v>
      </c>
    </row>
    <row r="2585" spans="1:8" x14ac:dyDescent="0.3">
      <c r="A2585">
        <v>2584</v>
      </c>
      <c r="B2585" t="s">
        <v>6085</v>
      </c>
      <c r="C2585">
        <v>78.61</v>
      </c>
      <c r="D2585">
        <v>78.44</v>
      </c>
      <c r="E2585">
        <v>78.94</v>
      </c>
      <c r="F2585">
        <v>77.849999999999994</v>
      </c>
      <c r="G2585" t="s">
        <v>6086</v>
      </c>
      <c r="H2585" s="1">
        <v>5.4000000000000003E-3</v>
      </c>
    </row>
    <row r="2586" spans="1:8" x14ac:dyDescent="0.3">
      <c r="A2586">
        <v>2585</v>
      </c>
      <c r="B2586" t="s">
        <v>6083</v>
      </c>
      <c r="C2586">
        <v>77.25</v>
      </c>
      <c r="D2586">
        <v>78.400000000000006</v>
      </c>
      <c r="E2586">
        <v>78.64</v>
      </c>
      <c r="F2586">
        <v>76.569999999999993</v>
      </c>
      <c r="G2586" t="s">
        <v>6084</v>
      </c>
      <c r="H2586" s="1">
        <v>-1.7299999999999999E-2</v>
      </c>
    </row>
    <row r="2587" spans="1:8" x14ac:dyDescent="0.3">
      <c r="A2587">
        <v>2586</v>
      </c>
      <c r="B2587" t="s">
        <v>6081</v>
      </c>
      <c r="C2587">
        <v>78.09</v>
      </c>
      <c r="D2587">
        <v>77.349999999999994</v>
      </c>
      <c r="E2587">
        <v>78.5</v>
      </c>
      <c r="F2587">
        <v>76.63</v>
      </c>
      <c r="G2587" t="s">
        <v>6082</v>
      </c>
      <c r="H2587" s="1">
        <v>1.09E-2</v>
      </c>
    </row>
    <row r="2588" spans="1:8" x14ac:dyDescent="0.3">
      <c r="A2588">
        <v>2587</v>
      </c>
      <c r="B2588" t="s">
        <v>6079</v>
      </c>
      <c r="C2588">
        <v>76.290000000000006</v>
      </c>
      <c r="D2588">
        <v>77.739999999999995</v>
      </c>
      <c r="E2588">
        <v>78.42</v>
      </c>
      <c r="F2588">
        <v>75.290000000000006</v>
      </c>
      <c r="G2588" t="s">
        <v>6080</v>
      </c>
      <c r="H2588" s="1">
        <v>-2.3099999999999999E-2</v>
      </c>
    </row>
    <row r="2589" spans="1:8" x14ac:dyDescent="0.3">
      <c r="A2589">
        <v>2588</v>
      </c>
      <c r="B2589" t="s">
        <v>6077</v>
      </c>
      <c r="C2589">
        <v>77.59</v>
      </c>
      <c r="D2589">
        <v>76.45</v>
      </c>
      <c r="E2589">
        <v>77.989999999999995</v>
      </c>
      <c r="F2589">
        <v>75.91</v>
      </c>
      <c r="G2589" t="s">
        <v>6078</v>
      </c>
      <c r="H2589" s="1">
        <v>1.7000000000000001E-2</v>
      </c>
    </row>
    <row r="2590" spans="1:8" x14ac:dyDescent="0.3">
      <c r="A2590">
        <v>2589</v>
      </c>
      <c r="B2590" t="s">
        <v>6075</v>
      </c>
      <c r="C2590">
        <v>76.89</v>
      </c>
      <c r="D2590">
        <v>77.69</v>
      </c>
      <c r="E2590">
        <v>78.47</v>
      </c>
      <c r="F2590">
        <v>76.209999999999994</v>
      </c>
      <c r="G2590" t="s">
        <v>6076</v>
      </c>
      <c r="H2590" s="1">
        <v>-8.9999999999999993E-3</v>
      </c>
    </row>
    <row r="2591" spans="1:8" x14ac:dyDescent="0.3">
      <c r="A2591">
        <v>2590</v>
      </c>
      <c r="B2591" t="s">
        <v>6073</v>
      </c>
      <c r="C2591">
        <v>78.180000000000007</v>
      </c>
      <c r="D2591">
        <v>77.05</v>
      </c>
      <c r="E2591">
        <v>79.25</v>
      </c>
      <c r="F2591">
        <v>76.55</v>
      </c>
      <c r="G2591" t="s">
        <v>6074</v>
      </c>
      <c r="H2591" s="1">
        <v>1.6799999999999999E-2</v>
      </c>
    </row>
    <row r="2592" spans="1:8" x14ac:dyDescent="0.3">
      <c r="A2592">
        <v>2591</v>
      </c>
      <c r="B2592" t="s">
        <v>6071</v>
      </c>
      <c r="C2592">
        <v>79.25</v>
      </c>
      <c r="D2592">
        <v>78.27</v>
      </c>
      <c r="E2592">
        <v>79.58</v>
      </c>
      <c r="F2592">
        <v>77.88</v>
      </c>
      <c r="G2592" t="s">
        <v>6072</v>
      </c>
      <c r="H2592" s="1">
        <v>1.37E-2</v>
      </c>
    </row>
    <row r="2593" spans="1:8" x14ac:dyDescent="0.3">
      <c r="A2593">
        <v>2592</v>
      </c>
      <c r="B2593" t="s">
        <v>6069</v>
      </c>
      <c r="C2593">
        <v>78.540000000000006</v>
      </c>
      <c r="D2593">
        <v>79.319999999999993</v>
      </c>
      <c r="E2593">
        <v>79.42</v>
      </c>
      <c r="F2593">
        <v>78.150000000000006</v>
      </c>
      <c r="G2593" t="s">
        <v>6070</v>
      </c>
      <c r="H2593" s="1">
        <v>-8.9999999999999993E-3</v>
      </c>
    </row>
    <row r="2594" spans="1:8" x14ac:dyDescent="0.3">
      <c r="A2594">
        <v>2593</v>
      </c>
      <c r="B2594" t="s">
        <v>6067</v>
      </c>
      <c r="C2594">
        <v>79.89</v>
      </c>
      <c r="D2594">
        <v>78.930000000000007</v>
      </c>
      <c r="E2594">
        <v>80.53</v>
      </c>
      <c r="F2594">
        <v>78.8</v>
      </c>
      <c r="G2594" t="s">
        <v>6068</v>
      </c>
      <c r="H2594" s="1">
        <v>1.72E-2</v>
      </c>
    </row>
    <row r="2595" spans="1:8" x14ac:dyDescent="0.3">
      <c r="A2595">
        <v>2594</v>
      </c>
      <c r="B2595" t="s">
        <v>6066</v>
      </c>
      <c r="C2595">
        <v>80.47</v>
      </c>
      <c r="D2595">
        <v>80.209999999999994</v>
      </c>
      <c r="E2595">
        <v>80.92</v>
      </c>
      <c r="F2595">
        <v>79.45</v>
      </c>
      <c r="G2595" t="s">
        <v>3413</v>
      </c>
      <c r="H2595" s="1">
        <v>7.3000000000000001E-3</v>
      </c>
    </row>
    <row r="2596" spans="1:8" x14ac:dyDescent="0.3">
      <c r="A2596">
        <v>2595</v>
      </c>
      <c r="B2596" t="s">
        <v>6064</v>
      </c>
      <c r="C2596">
        <v>79.91</v>
      </c>
      <c r="D2596">
        <v>80.260000000000005</v>
      </c>
      <c r="E2596">
        <v>80.400000000000006</v>
      </c>
      <c r="F2596">
        <v>78.7</v>
      </c>
      <c r="G2596" t="s">
        <v>6065</v>
      </c>
      <c r="H2596" s="1">
        <v>-7.0000000000000001E-3</v>
      </c>
    </row>
    <row r="2597" spans="1:8" x14ac:dyDescent="0.3">
      <c r="A2597">
        <v>2596</v>
      </c>
      <c r="B2597" t="s">
        <v>6062</v>
      </c>
      <c r="C2597">
        <v>80.48</v>
      </c>
      <c r="D2597">
        <v>79.7</v>
      </c>
      <c r="E2597">
        <v>81.459999999999994</v>
      </c>
      <c r="F2597">
        <v>79.22</v>
      </c>
      <c r="G2597" t="s">
        <v>6063</v>
      </c>
      <c r="H2597" s="1">
        <v>7.1000000000000004E-3</v>
      </c>
    </row>
    <row r="2598" spans="1:8" x14ac:dyDescent="0.3">
      <c r="A2598">
        <v>2597</v>
      </c>
      <c r="B2598" t="s">
        <v>6060</v>
      </c>
      <c r="C2598">
        <v>80.28</v>
      </c>
      <c r="D2598">
        <v>80.25</v>
      </c>
      <c r="E2598">
        <v>80.67</v>
      </c>
      <c r="F2598">
        <v>79.650000000000006</v>
      </c>
      <c r="G2598" t="s">
        <v>6061</v>
      </c>
      <c r="H2598" s="1">
        <v>-2.5000000000000001E-3</v>
      </c>
    </row>
    <row r="2599" spans="1:8" x14ac:dyDescent="0.3">
      <c r="A2599">
        <v>2598</v>
      </c>
      <c r="B2599" t="s">
        <v>6058</v>
      </c>
      <c r="C2599">
        <v>79.39</v>
      </c>
      <c r="D2599">
        <v>80.41</v>
      </c>
      <c r="E2599">
        <v>81.290000000000006</v>
      </c>
      <c r="F2599">
        <v>78.7</v>
      </c>
      <c r="G2599" t="s">
        <v>6059</v>
      </c>
      <c r="H2599" s="1">
        <v>-1.11E-2</v>
      </c>
    </row>
    <row r="2600" spans="1:8" x14ac:dyDescent="0.3">
      <c r="A2600">
        <v>2599</v>
      </c>
      <c r="B2600" t="s">
        <v>6056</v>
      </c>
      <c r="C2600">
        <v>77.89</v>
      </c>
      <c r="D2600">
        <v>79.09</v>
      </c>
      <c r="E2600">
        <v>79.53</v>
      </c>
      <c r="F2600">
        <v>77.27</v>
      </c>
      <c r="G2600" t="s">
        <v>6057</v>
      </c>
      <c r="H2600" s="1">
        <v>-1.89E-2</v>
      </c>
    </row>
    <row r="2601" spans="1:8" x14ac:dyDescent="0.3">
      <c r="A2601">
        <v>2600</v>
      </c>
      <c r="B2601" t="s">
        <v>6054</v>
      </c>
      <c r="C2601">
        <v>79.02</v>
      </c>
      <c r="D2601">
        <v>77.599999999999994</v>
      </c>
      <c r="E2601">
        <v>79.86</v>
      </c>
      <c r="F2601">
        <v>77.25</v>
      </c>
      <c r="G2601" t="s">
        <v>6055</v>
      </c>
      <c r="H2601" s="1">
        <v>1.4500000000000001E-2</v>
      </c>
    </row>
    <row r="2602" spans="1:8" x14ac:dyDescent="0.3">
      <c r="A2602">
        <v>2601</v>
      </c>
      <c r="B2602" t="s">
        <v>6052</v>
      </c>
      <c r="C2602">
        <v>81.96</v>
      </c>
      <c r="D2602">
        <v>80.92</v>
      </c>
      <c r="E2602">
        <v>82.08</v>
      </c>
      <c r="F2602">
        <v>80.53</v>
      </c>
      <c r="G2602" t="s">
        <v>6053</v>
      </c>
      <c r="H2602" s="1">
        <v>3.7199999999999997E-2</v>
      </c>
    </row>
    <row r="2603" spans="1:8" x14ac:dyDescent="0.3">
      <c r="A2603">
        <v>2602</v>
      </c>
      <c r="B2603" t="s">
        <v>6050</v>
      </c>
      <c r="C2603">
        <v>81.48</v>
      </c>
      <c r="D2603">
        <v>81.900000000000006</v>
      </c>
      <c r="E2603">
        <v>81.900000000000006</v>
      </c>
      <c r="F2603">
        <v>80.900000000000006</v>
      </c>
      <c r="G2603" t="s">
        <v>6051</v>
      </c>
      <c r="H2603" s="1">
        <v>-5.8999999999999999E-3</v>
      </c>
    </row>
    <row r="2604" spans="1:8" x14ac:dyDescent="0.3">
      <c r="A2604">
        <v>2603</v>
      </c>
      <c r="B2604" t="s">
        <v>6048</v>
      </c>
      <c r="C2604">
        <v>79.88</v>
      </c>
      <c r="D2604">
        <v>81.42</v>
      </c>
      <c r="E2604">
        <v>81.42</v>
      </c>
      <c r="F2604">
        <v>79.2</v>
      </c>
      <c r="G2604" t="s">
        <v>6049</v>
      </c>
      <c r="H2604" s="1">
        <v>-1.9599999999999999E-2</v>
      </c>
    </row>
    <row r="2605" spans="1:8" x14ac:dyDescent="0.3">
      <c r="A2605">
        <v>2604</v>
      </c>
      <c r="B2605" t="s">
        <v>6046</v>
      </c>
      <c r="C2605">
        <v>80.540000000000006</v>
      </c>
      <c r="D2605">
        <v>79.61</v>
      </c>
      <c r="E2605">
        <v>80.8</v>
      </c>
      <c r="F2605">
        <v>78</v>
      </c>
      <c r="G2605" t="s">
        <v>6047</v>
      </c>
      <c r="H2605" s="1">
        <v>8.3000000000000001E-3</v>
      </c>
    </row>
    <row r="2606" spans="1:8" x14ac:dyDescent="0.3">
      <c r="A2606">
        <v>2605</v>
      </c>
      <c r="B2606" t="s">
        <v>6044</v>
      </c>
      <c r="C2606">
        <v>80.7</v>
      </c>
      <c r="D2606">
        <v>80.739999999999995</v>
      </c>
      <c r="E2606">
        <v>81.17</v>
      </c>
      <c r="F2606">
        <v>79.849999999999994</v>
      </c>
      <c r="G2606" t="s">
        <v>6045</v>
      </c>
      <c r="H2606" s="1">
        <v>2E-3</v>
      </c>
    </row>
    <row r="2607" spans="1:8" x14ac:dyDescent="0.3">
      <c r="A2607">
        <v>2606</v>
      </c>
      <c r="B2607" t="s">
        <v>6042</v>
      </c>
      <c r="C2607">
        <v>79.62</v>
      </c>
      <c r="D2607">
        <v>80.37</v>
      </c>
      <c r="E2607">
        <v>80.37</v>
      </c>
      <c r="F2607">
        <v>78.900000000000006</v>
      </c>
      <c r="G2607" t="s">
        <v>6043</v>
      </c>
      <c r="H2607" s="1">
        <v>-1.34E-2</v>
      </c>
    </row>
    <row r="2608" spans="1:8" x14ac:dyDescent="0.3">
      <c r="A2608">
        <v>2607</v>
      </c>
      <c r="B2608" t="s">
        <v>6040</v>
      </c>
      <c r="C2608">
        <v>79.61</v>
      </c>
      <c r="D2608">
        <v>79.430000000000007</v>
      </c>
      <c r="E2608">
        <v>80.459999999999994</v>
      </c>
      <c r="F2608">
        <v>79.2</v>
      </c>
      <c r="G2608" t="s">
        <v>6041</v>
      </c>
      <c r="H2608" s="1">
        <v>-1E-4</v>
      </c>
    </row>
    <row r="2609" spans="1:8" x14ac:dyDescent="0.3">
      <c r="A2609">
        <v>2608</v>
      </c>
      <c r="B2609" t="s">
        <v>6038</v>
      </c>
      <c r="C2609">
        <v>79.290000000000006</v>
      </c>
      <c r="D2609">
        <v>79.36</v>
      </c>
      <c r="E2609">
        <v>80.680000000000007</v>
      </c>
      <c r="F2609">
        <v>78.77</v>
      </c>
      <c r="G2609" t="s">
        <v>6039</v>
      </c>
      <c r="H2609" s="1">
        <v>-4.0000000000000001E-3</v>
      </c>
    </row>
    <row r="2610" spans="1:8" x14ac:dyDescent="0.3">
      <c r="A2610">
        <v>2609</v>
      </c>
      <c r="B2610" t="s">
        <v>6036</v>
      </c>
      <c r="C2610">
        <v>81.17</v>
      </c>
      <c r="D2610">
        <v>79.48</v>
      </c>
      <c r="E2610">
        <v>81.900000000000006</v>
      </c>
      <c r="F2610">
        <v>79.48</v>
      </c>
      <c r="G2610" t="s">
        <v>6037</v>
      </c>
      <c r="H2610" s="1">
        <v>2.3699999999999999E-2</v>
      </c>
    </row>
    <row r="2611" spans="1:8" x14ac:dyDescent="0.3">
      <c r="A2611">
        <v>2610</v>
      </c>
      <c r="B2611" t="s">
        <v>6034</v>
      </c>
      <c r="C2611">
        <v>81.28</v>
      </c>
      <c r="D2611">
        <v>81.319999999999993</v>
      </c>
      <c r="E2611">
        <v>81.78</v>
      </c>
      <c r="F2611">
        <v>80.709999999999994</v>
      </c>
      <c r="G2611" t="s">
        <v>6035</v>
      </c>
      <c r="H2611" s="1">
        <v>1.4E-3</v>
      </c>
    </row>
    <row r="2612" spans="1:8" x14ac:dyDescent="0.3">
      <c r="A2612">
        <v>2611</v>
      </c>
      <c r="B2612" t="s">
        <v>6032</v>
      </c>
      <c r="C2612">
        <v>82.7</v>
      </c>
      <c r="D2612">
        <v>81.14</v>
      </c>
      <c r="E2612">
        <v>82.82</v>
      </c>
      <c r="F2612">
        <v>81.099999999999994</v>
      </c>
      <c r="G2612" t="s">
        <v>6033</v>
      </c>
      <c r="H2612" s="1">
        <v>1.7500000000000002E-2</v>
      </c>
    </row>
    <row r="2613" spans="1:8" x14ac:dyDescent="0.3">
      <c r="A2613">
        <v>2612</v>
      </c>
      <c r="B2613" t="s">
        <v>6030</v>
      </c>
      <c r="C2613">
        <v>84.01</v>
      </c>
      <c r="D2613">
        <v>82.44</v>
      </c>
      <c r="E2613">
        <v>84.5</v>
      </c>
      <c r="F2613">
        <v>82.22</v>
      </c>
      <c r="G2613" t="s">
        <v>6031</v>
      </c>
      <c r="H2613" s="1">
        <v>1.5800000000000002E-2</v>
      </c>
    </row>
    <row r="2614" spans="1:8" x14ac:dyDescent="0.3">
      <c r="A2614">
        <v>2613</v>
      </c>
      <c r="B2614" t="s">
        <v>6028</v>
      </c>
      <c r="C2614">
        <v>85.88</v>
      </c>
      <c r="D2614">
        <v>84.47</v>
      </c>
      <c r="E2614">
        <v>86.09</v>
      </c>
      <c r="F2614">
        <v>84.05</v>
      </c>
      <c r="G2614" t="s">
        <v>6029</v>
      </c>
      <c r="H2614" s="1">
        <v>2.23E-2</v>
      </c>
    </row>
    <row r="2615" spans="1:8" x14ac:dyDescent="0.3">
      <c r="A2615">
        <v>2614</v>
      </c>
      <c r="B2615" t="s">
        <v>6026</v>
      </c>
      <c r="C2615">
        <v>86.15</v>
      </c>
      <c r="D2615">
        <v>85.9</v>
      </c>
      <c r="E2615">
        <v>86.63</v>
      </c>
      <c r="F2615">
        <v>85.35</v>
      </c>
      <c r="G2615" t="s">
        <v>6027</v>
      </c>
      <c r="H2615" s="1">
        <v>3.0999999999999999E-3</v>
      </c>
    </row>
    <row r="2616" spans="1:8" x14ac:dyDescent="0.3">
      <c r="A2616">
        <v>2615</v>
      </c>
      <c r="B2616" t="s">
        <v>6024</v>
      </c>
      <c r="C2616">
        <v>85.59</v>
      </c>
      <c r="D2616">
        <v>85.97</v>
      </c>
      <c r="E2616">
        <v>86.47</v>
      </c>
      <c r="F2616">
        <v>85.16</v>
      </c>
      <c r="G2616" t="s">
        <v>6025</v>
      </c>
      <c r="H2616" s="1">
        <v>-6.4999999999999997E-3</v>
      </c>
    </row>
    <row r="2617" spans="1:8" x14ac:dyDescent="0.3">
      <c r="A2617">
        <v>2616</v>
      </c>
      <c r="B2617" t="s">
        <v>6023</v>
      </c>
      <c r="C2617">
        <v>84.81</v>
      </c>
      <c r="D2617">
        <v>85.35</v>
      </c>
      <c r="E2617">
        <v>85.55</v>
      </c>
      <c r="F2617">
        <v>84.2</v>
      </c>
      <c r="G2617" t="s">
        <v>4834</v>
      </c>
      <c r="H2617" s="1">
        <v>-9.1000000000000004E-3</v>
      </c>
    </row>
    <row r="2618" spans="1:8" x14ac:dyDescent="0.3">
      <c r="A2618">
        <v>2617</v>
      </c>
      <c r="B2618" t="s">
        <v>6021</v>
      </c>
      <c r="C2618">
        <v>84.83</v>
      </c>
      <c r="D2618">
        <v>85.18</v>
      </c>
      <c r="E2618">
        <v>85.94</v>
      </c>
      <c r="F2618">
        <v>83.95</v>
      </c>
      <c r="G2618" t="s">
        <v>6022</v>
      </c>
      <c r="H2618" s="1">
        <v>2.0000000000000001E-4</v>
      </c>
    </row>
    <row r="2619" spans="1:8" x14ac:dyDescent="0.3">
      <c r="A2619">
        <v>2618</v>
      </c>
      <c r="B2619" t="s">
        <v>6019</v>
      </c>
      <c r="C2619">
        <v>84.77</v>
      </c>
      <c r="D2619">
        <v>84.87</v>
      </c>
      <c r="E2619">
        <v>85.74</v>
      </c>
      <c r="F2619">
        <v>84.48</v>
      </c>
      <c r="G2619" t="s">
        <v>6020</v>
      </c>
      <c r="H2619" s="1">
        <v>-6.9999999999999999E-4</v>
      </c>
    </row>
    <row r="2620" spans="1:8" x14ac:dyDescent="0.3">
      <c r="A2620">
        <v>2619</v>
      </c>
      <c r="B2620" t="s">
        <v>6017</v>
      </c>
      <c r="C2620">
        <v>84.72</v>
      </c>
      <c r="D2620">
        <v>84.66</v>
      </c>
      <c r="E2620">
        <v>85</v>
      </c>
      <c r="F2620">
        <v>83.51</v>
      </c>
      <c r="G2620" t="s">
        <v>6018</v>
      </c>
      <c r="H2620" s="1">
        <v>-5.9999999999999995E-4</v>
      </c>
    </row>
    <row r="2621" spans="1:8" x14ac:dyDescent="0.3">
      <c r="A2621">
        <v>2620</v>
      </c>
      <c r="B2621" t="s">
        <v>6015</v>
      </c>
      <c r="C2621">
        <v>86.15</v>
      </c>
      <c r="D2621">
        <v>84.68</v>
      </c>
      <c r="E2621">
        <v>86.64</v>
      </c>
      <c r="F2621">
        <v>84.49</v>
      </c>
      <c r="G2621" t="s">
        <v>6016</v>
      </c>
      <c r="H2621" s="1">
        <v>1.6899999999999998E-2</v>
      </c>
    </row>
    <row r="2622" spans="1:8" x14ac:dyDescent="0.3">
      <c r="A2622">
        <v>2621</v>
      </c>
      <c r="B2622" t="s">
        <v>6014</v>
      </c>
      <c r="C2622">
        <v>87.17</v>
      </c>
      <c r="D2622">
        <v>86.28</v>
      </c>
      <c r="E2622">
        <v>87.58</v>
      </c>
      <c r="F2622">
        <v>86.1</v>
      </c>
      <c r="G2622" t="s">
        <v>5600</v>
      </c>
      <c r="H2622" s="1">
        <v>1.18E-2</v>
      </c>
    </row>
    <row r="2623" spans="1:8" x14ac:dyDescent="0.3">
      <c r="A2623">
        <v>2622</v>
      </c>
      <c r="B2623" t="s">
        <v>6013</v>
      </c>
      <c r="C2623">
        <v>85.99</v>
      </c>
      <c r="D2623">
        <v>87.48</v>
      </c>
      <c r="E2623">
        <v>87.57</v>
      </c>
      <c r="F2623">
        <v>85.12</v>
      </c>
      <c r="G2623" t="s">
        <v>4594</v>
      </c>
      <c r="H2623" s="1">
        <v>-1.35E-2</v>
      </c>
    </row>
    <row r="2624" spans="1:8" x14ac:dyDescent="0.3">
      <c r="A2624">
        <v>2623</v>
      </c>
      <c r="B2624" t="s">
        <v>6011</v>
      </c>
      <c r="C2624">
        <v>84.23</v>
      </c>
      <c r="D2624">
        <v>85.74</v>
      </c>
      <c r="E2624">
        <v>85.74</v>
      </c>
      <c r="F2624">
        <v>83.25</v>
      </c>
      <c r="G2624" t="s">
        <v>6012</v>
      </c>
      <c r="H2624" s="1">
        <v>-2.0500000000000001E-2</v>
      </c>
    </row>
    <row r="2625" spans="1:8" x14ac:dyDescent="0.3">
      <c r="A2625">
        <v>2624</v>
      </c>
      <c r="B2625" t="s">
        <v>6009</v>
      </c>
      <c r="C2625">
        <v>84.8</v>
      </c>
      <c r="D2625">
        <v>84.51</v>
      </c>
      <c r="E2625">
        <v>85.5</v>
      </c>
      <c r="F2625">
        <v>84.48</v>
      </c>
      <c r="G2625" t="s">
        <v>6010</v>
      </c>
      <c r="H2625" s="1">
        <v>6.7999999999999996E-3</v>
      </c>
    </row>
    <row r="2626" spans="1:8" x14ac:dyDescent="0.3">
      <c r="A2626">
        <v>2625</v>
      </c>
      <c r="B2626" t="s">
        <v>6007</v>
      </c>
      <c r="C2626">
        <v>85.7</v>
      </c>
      <c r="D2626">
        <v>85.17</v>
      </c>
      <c r="E2626">
        <v>86.16</v>
      </c>
      <c r="F2626">
        <v>84.59</v>
      </c>
      <c r="G2626" t="s">
        <v>6008</v>
      </c>
      <c r="H2626" s="1">
        <v>1.06E-2</v>
      </c>
    </row>
    <row r="2627" spans="1:8" x14ac:dyDescent="0.3">
      <c r="A2627">
        <v>2626</v>
      </c>
      <c r="B2627" t="s">
        <v>6005</v>
      </c>
      <c r="C2627">
        <v>85.67</v>
      </c>
      <c r="D2627">
        <v>85.68</v>
      </c>
      <c r="E2627">
        <v>86.3</v>
      </c>
      <c r="F2627">
        <v>84.15</v>
      </c>
      <c r="G2627" t="s">
        <v>6006</v>
      </c>
      <c r="H2627" s="1">
        <v>-4.0000000000000002E-4</v>
      </c>
    </row>
    <row r="2628" spans="1:8" x14ac:dyDescent="0.3">
      <c r="A2628">
        <v>2627</v>
      </c>
      <c r="B2628" t="s">
        <v>6003</v>
      </c>
      <c r="C2628">
        <v>87.25</v>
      </c>
      <c r="D2628">
        <v>85.5</v>
      </c>
      <c r="E2628">
        <v>87.33</v>
      </c>
      <c r="F2628">
        <v>85.21</v>
      </c>
      <c r="G2628" t="s">
        <v>6004</v>
      </c>
      <c r="H2628" s="1">
        <v>1.84E-2</v>
      </c>
    </row>
    <row r="2629" spans="1:8" x14ac:dyDescent="0.3">
      <c r="A2629">
        <v>2628</v>
      </c>
      <c r="B2629" t="s">
        <v>6001</v>
      </c>
      <c r="C2629">
        <v>86.83</v>
      </c>
      <c r="D2629">
        <v>87.27</v>
      </c>
      <c r="E2629">
        <v>87.75</v>
      </c>
      <c r="F2629">
        <v>86.46</v>
      </c>
      <c r="G2629" t="s">
        <v>6002</v>
      </c>
      <c r="H2629" s="1">
        <v>-4.7999999999999996E-3</v>
      </c>
    </row>
    <row r="2630" spans="1:8" x14ac:dyDescent="0.3">
      <c r="A2630">
        <v>2629</v>
      </c>
      <c r="B2630" t="s">
        <v>5999</v>
      </c>
      <c r="C2630">
        <v>85.78</v>
      </c>
      <c r="D2630">
        <v>86.83</v>
      </c>
      <c r="E2630">
        <v>87.15</v>
      </c>
      <c r="F2630">
        <v>85.2</v>
      </c>
      <c r="G2630" t="s">
        <v>6000</v>
      </c>
      <c r="H2630" s="1">
        <v>-1.21E-2</v>
      </c>
    </row>
    <row r="2631" spans="1:8" x14ac:dyDescent="0.3">
      <c r="A2631">
        <v>2630</v>
      </c>
      <c r="B2631" t="s">
        <v>5997</v>
      </c>
      <c r="C2631">
        <v>86.16</v>
      </c>
      <c r="D2631">
        <v>85.29</v>
      </c>
      <c r="E2631">
        <v>86.3</v>
      </c>
      <c r="F2631">
        <v>84.88</v>
      </c>
      <c r="G2631" t="s">
        <v>5998</v>
      </c>
      <c r="H2631" s="1">
        <v>4.4000000000000003E-3</v>
      </c>
    </row>
    <row r="2632" spans="1:8" x14ac:dyDescent="0.3">
      <c r="A2632">
        <v>2631</v>
      </c>
      <c r="B2632" t="s">
        <v>5995</v>
      </c>
      <c r="C2632">
        <v>86.9</v>
      </c>
      <c r="D2632">
        <v>86.24</v>
      </c>
      <c r="E2632">
        <v>87.66</v>
      </c>
      <c r="F2632">
        <v>85.88</v>
      </c>
      <c r="G2632" t="s">
        <v>5996</v>
      </c>
      <c r="H2632" s="1">
        <v>8.6E-3</v>
      </c>
    </row>
    <row r="2633" spans="1:8" x14ac:dyDescent="0.3">
      <c r="A2633">
        <v>2632</v>
      </c>
      <c r="B2633" t="s">
        <v>5993</v>
      </c>
      <c r="C2633">
        <v>87.44</v>
      </c>
      <c r="D2633">
        <v>87.09</v>
      </c>
      <c r="E2633">
        <v>87.72</v>
      </c>
      <c r="F2633">
        <v>86.75</v>
      </c>
      <c r="G2633" t="s">
        <v>5994</v>
      </c>
      <c r="H2633" s="1">
        <v>6.1999999999999998E-3</v>
      </c>
    </row>
    <row r="2634" spans="1:8" x14ac:dyDescent="0.3">
      <c r="A2634">
        <v>2633</v>
      </c>
      <c r="B2634" t="s">
        <v>5991</v>
      </c>
      <c r="C2634">
        <v>88.94</v>
      </c>
      <c r="D2634">
        <v>87.44</v>
      </c>
      <c r="E2634">
        <v>89.58</v>
      </c>
      <c r="F2634">
        <v>87.16</v>
      </c>
      <c r="G2634" t="s">
        <v>5992</v>
      </c>
      <c r="H2634" s="1">
        <v>1.72E-2</v>
      </c>
    </row>
    <row r="2635" spans="1:8" x14ac:dyDescent="0.3">
      <c r="A2635">
        <v>2634</v>
      </c>
      <c r="B2635" t="s">
        <v>5989</v>
      </c>
      <c r="C2635">
        <v>85.67</v>
      </c>
      <c r="D2635">
        <v>88.76</v>
      </c>
      <c r="E2635">
        <v>89.05</v>
      </c>
      <c r="F2635">
        <v>85.16</v>
      </c>
      <c r="G2635" t="s">
        <v>5990</v>
      </c>
      <c r="H2635" s="1">
        <v>-3.6799999999999999E-2</v>
      </c>
    </row>
    <row r="2636" spans="1:8" x14ac:dyDescent="0.3">
      <c r="A2636">
        <v>2635</v>
      </c>
      <c r="B2636" t="s">
        <v>5987</v>
      </c>
      <c r="C2636">
        <v>82.61</v>
      </c>
      <c r="D2636">
        <v>85.2</v>
      </c>
      <c r="E2636">
        <v>85.95</v>
      </c>
      <c r="F2636">
        <v>82.13</v>
      </c>
      <c r="G2636" t="s">
        <v>5988</v>
      </c>
      <c r="H2636" s="1">
        <v>-3.5700000000000003E-2</v>
      </c>
    </row>
    <row r="2637" spans="1:8" x14ac:dyDescent="0.3">
      <c r="A2637">
        <v>2636</v>
      </c>
      <c r="B2637" t="s">
        <v>5985</v>
      </c>
      <c r="C2637">
        <v>79.83</v>
      </c>
      <c r="D2637">
        <v>82.65</v>
      </c>
      <c r="E2637">
        <v>82.98</v>
      </c>
      <c r="F2637">
        <v>77.510000000000005</v>
      </c>
      <c r="G2637" t="s">
        <v>5986</v>
      </c>
      <c r="H2637" s="1">
        <v>-3.3700000000000001E-2</v>
      </c>
    </row>
    <row r="2638" spans="1:8" x14ac:dyDescent="0.3">
      <c r="A2638">
        <v>2637</v>
      </c>
      <c r="B2638" t="s">
        <v>5983</v>
      </c>
      <c r="C2638">
        <v>78.27</v>
      </c>
      <c r="D2638">
        <v>79.87</v>
      </c>
      <c r="E2638">
        <v>80.650000000000006</v>
      </c>
      <c r="F2638">
        <v>77.58</v>
      </c>
      <c r="G2638" t="s">
        <v>5984</v>
      </c>
      <c r="H2638" s="1">
        <v>-1.95E-2</v>
      </c>
    </row>
    <row r="2639" spans="1:8" x14ac:dyDescent="0.3">
      <c r="A2639">
        <v>2638</v>
      </c>
      <c r="B2639" t="s">
        <v>5981</v>
      </c>
      <c r="C2639">
        <v>80.12</v>
      </c>
      <c r="D2639">
        <v>78.900000000000006</v>
      </c>
      <c r="E2639">
        <v>81.760000000000005</v>
      </c>
      <c r="F2639">
        <v>78.89</v>
      </c>
      <c r="G2639" t="s">
        <v>5982</v>
      </c>
      <c r="H2639" s="1">
        <v>2.3599999999999999E-2</v>
      </c>
    </row>
    <row r="2640" spans="1:8" x14ac:dyDescent="0.3">
      <c r="A2640">
        <v>2639</v>
      </c>
      <c r="B2640" t="s">
        <v>5979</v>
      </c>
      <c r="C2640">
        <v>80.489999999999995</v>
      </c>
      <c r="D2640">
        <v>80.22</v>
      </c>
      <c r="E2640">
        <v>81</v>
      </c>
      <c r="F2640">
        <v>78.91</v>
      </c>
      <c r="G2640" t="s">
        <v>5980</v>
      </c>
      <c r="H2640" s="1">
        <v>4.5999999999999999E-3</v>
      </c>
    </row>
    <row r="2641" spans="1:8" x14ac:dyDescent="0.3">
      <c r="A2641">
        <v>2640</v>
      </c>
      <c r="B2641" t="s">
        <v>5977</v>
      </c>
      <c r="C2641">
        <v>81.2</v>
      </c>
      <c r="D2641">
        <v>80.2</v>
      </c>
      <c r="E2641">
        <v>81.72</v>
      </c>
      <c r="F2641">
        <v>79.930000000000007</v>
      </c>
      <c r="G2641" t="s">
        <v>5978</v>
      </c>
      <c r="H2641" s="1">
        <v>8.8000000000000005E-3</v>
      </c>
    </row>
    <row r="2642" spans="1:8" x14ac:dyDescent="0.3">
      <c r="A2642">
        <v>2641</v>
      </c>
      <c r="B2642" t="s">
        <v>5975</v>
      </c>
      <c r="C2642">
        <v>80.11</v>
      </c>
      <c r="D2642">
        <v>81.180000000000007</v>
      </c>
      <c r="E2642">
        <v>81.680000000000007</v>
      </c>
      <c r="F2642">
        <v>79.7</v>
      </c>
      <c r="G2642" t="s">
        <v>5976</v>
      </c>
      <c r="H2642" s="1">
        <v>-1.34E-2</v>
      </c>
    </row>
    <row r="2643" spans="1:8" x14ac:dyDescent="0.3">
      <c r="A2643">
        <v>2642</v>
      </c>
      <c r="B2643" t="s">
        <v>5973</v>
      </c>
      <c r="C2643">
        <v>77.180000000000007</v>
      </c>
      <c r="D2643">
        <v>79.73</v>
      </c>
      <c r="E2643">
        <v>80</v>
      </c>
      <c r="F2643">
        <v>76.8</v>
      </c>
      <c r="G2643" t="s">
        <v>5974</v>
      </c>
      <c r="H2643" s="1">
        <v>-3.6600000000000001E-2</v>
      </c>
    </row>
    <row r="2644" spans="1:8" x14ac:dyDescent="0.3">
      <c r="A2644">
        <v>2643</v>
      </c>
      <c r="B2644" t="s">
        <v>5972</v>
      </c>
      <c r="C2644">
        <v>75.099999999999994</v>
      </c>
      <c r="D2644">
        <v>78.05</v>
      </c>
      <c r="E2644">
        <v>78.47</v>
      </c>
      <c r="F2644">
        <v>74.75</v>
      </c>
      <c r="G2644" t="s">
        <v>3196</v>
      </c>
      <c r="H2644" s="1">
        <v>-2.7E-2</v>
      </c>
    </row>
    <row r="2645" spans="1:8" x14ac:dyDescent="0.3">
      <c r="A2645">
        <v>2644</v>
      </c>
      <c r="B2645" t="s">
        <v>5970</v>
      </c>
      <c r="C2645">
        <v>74.430000000000007</v>
      </c>
      <c r="D2645">
        <v>75.77</v>
      </c>
      <c r="E2645">
        <v>76.599999999999994</v>
      </c>
      <c r="F2645">
        <v>74.010000000000005</v>
      </c>
      <c r="G2645" t="s">
        <v>5971</v>
      </c>
      <c r="H2645" s="1">
        <v>-8.8999999999999999E-3</v>
      </c>
    </row>
    <row r="2646" spans="1:8" x14ac:dyDescent="0.3">
      <c r="A2646">
        <v>2645</v>
      </c>
      <c r="B2646" t="s">
        <v>5968</v>
      </c>
      <c r="C2646">
        <v>73.69</v>
      </c>
      <c r="D2646">
        <v>74.05</v>
      </c>
      <c r="E2646">
        <v>74.5</v>
      </c>
      <c r="F2646">
        <v>72.72</v>
      </c>
      <c r="G2646" t="s">
        <v>5969</v>
      </c>
      <c r="H2646" s="1">
        <v>-9.9000000000000008E-3</v>
      </c>
    </row>
    <row r="2647" spans="1:8" x14ac:dyDescent="0.3">
      <c r="A2647">
        <v>2646</v>
      </c>
      <c r="B2647" t="s">
        <v>5966</v>
      </c>
      <c r="C2647">
        <v>71.84</v>
      </c>
      <c r="D2647">
        <v>73.75</v>
      </c>
      <c r="E2647">
        <v>74.23</v>
      </c>
      <c r="F2647">
        <v>70.2</v>
      </c>
      <c r="G2647" t="s">
        <v>5967</v>
      </c>
      <c r="H2647" s="1">
        <v>-2.5100000000000001E-2</v>
      </c>
    </row>
    <row r="2648" spans="1:8" x14ac:dyDescent="0.3">
      <c r="A2648">
        <v>2647</v>
      </c>
      <c r="B2648" t="s">
        <v>5964</v>
      </c>
      <c r="C2648">
        <v>71.680000000000007</v>
      </c>
      <c r="D2648">
        <v>70.83</v>
      </c>
      <c r="E2648">
        <v>72.8</v>
      </c>
      <c r="F2648">
        <v>70.56</v>
      </c>
      <c r="G2648" t="s">
        <v>5965</v>
      </c>
      <c r="H2648" s="1">
        <v>-2.2000000000000001E-3</v>
      </c>
    </row>
    <row r="2649" spans="1:8" x14ac:dyDescent="0.3">
      <c r="A2649">
        <v>2648</v>
      </c>
      <c r="B2649" t="s">
        <v>5962</v>
      </c>
      <c r="C2649">
        <v>71.17</v>
      </c>
      <c r="D2649">
        <v>71.8</v>
      </c>
      <c r="E2649">
        <v>72.260000000000005</v>
      </c>
      <c r="F2649">
        <v>70.89</v>
      </c>
      <c r="G2649" t="s">
        <v>5963</v>
      </c>
      <c r="H2649" s="1">
        <v>-7.1000000000000004E-3</v>
      </c>
    </row>
    <row r="2650" spans="1:8" x14ac:dyDescent="0.3">
      <c r="A2650">
        <v>2649</v>
      </c>
      <c r="B2650" t="s">
        <v>5960</v>
      </c>
      <c r="C2650">
        <v>69.55</v>
      </c>
      <c r="D2650">
        <v>70.92</v>
      </c>
      <c r="E2650">
        <v>70.95</v>
      </c>
      <c r="F2650">
        <v>68.150000000000006</v>
      </c>
      <c r="G2650" t="s">
        <v>5961</v>
      </c>
      <c r="H2650" s="1">
        <v>-2.2800000000000001E-2</v>
      </c>
    </row>
    <row r="2651" spans="1:8" x14ac:dyDescent="0.3">
      <c r="A2651">
        <v>2650</v>
      </c>
      <c r="B2651" t="s">
        <v>5958</v>
      </c>
      <c r="C2651">
        <v>71.739999999999995</v>
      </c>
      <c r="D2651">
        <v>70.55</v>
      </c>
      <c r="E2651">
        <v>72.08</v>
      </c>
      <c r="F2651">
        <v>69.69</v>
      </c>
      <c r="G2651" t="s">
        <v>5959</v>
      </c>
      <c r="H2651" s="1">
        <v>3.15E-2</v>
      </c>
    </row>
    <row r="2652" spans="1:8" x14ac:dyDescent="0.3">
      <c r="A2652">
        <v>2651</v>
      </c>
      <c r="B2652" t="s">
        <v>5957</v>
      </c>
      <c r="C2652">
        <v>74.66</v>
      </c>
      <c r="D2652">
        <v>71.14</v>
      </c>
      <c r="E2652">
        <v>74.95</v>
      </c>
      <c r="F2652">
        <v>71.08</v>
      </c>
      <c r="G2652" t="s">
        <v>5792</v>
      </c>
      <c r="H2652" s="1">
        <v>4.07E-2</v>
      </c>
    </row>
    <row r="2653" spans="1:8" x14ac:dyDescent="0.3">
      <c r="A2653">
        <v>2652</v>
      </c>
      <c r="B2653" t="s">
        <v>5955</v>
      </c>
      <c r="C2653">
        <v>74.02</v>
      </c>
      <c r="D2653">
        <v>74.7</v>
      </c>
      <c r="E2653">
        <v>75.739999999999995</v>
      </c>
      <c r="F2653">
        <v>73.28</v>
      </c>
      <c r="G2653" t="s">
        <v>5956</v>
      </c>
      <c r="H2653" s="1">
        <v>-8.6E-3</v>
      </c>
    </row>
    <row r="2654" spans="1:8" x14ac:dyDescent="0.3">
      <c r="A2654">
        <v>2653</v>
      </c>
      <c r="B2654" t="s">
        <v>5953</v>
      </c>
      <c r="C2654">
        <v>74.650000000000006</v>
      </c>
      <c r="D2654">
        <v>74.02</v>
      </c>
      <c r="E2654">
        <v>74.72</v>
      </c>
      <c r="F2654">
        <v>74.02</v>
      </c>
      <c r="G2654" t="s">
        <v>5954</v>
      </c>
      <c r="H2654" s="1">
        <v>8.5000000000000006E-3</v>
      </c>
    </row>
    <row r="2655" spans="1:8" x14ac:dyDescent="0.3">
      <c r="A2655">
        <v>2654</v>
      </c>
      <c r="B2655" t="s">
        <v>5951</v>
      </c>
      <c r="C2655">
        <v>72.709999999999994</v>
      </c>
      <c r="D2655">
        <v>74.819999999999993</v>
      </c>
      <c r="E2655">
        <v>75.39</v>
      </c>
      <c r="F2655">
        <v>71.510000000000005</v>
      </c>
      <c r="G2655" t="s">
        <v>5952</v>
      </c>
      <c r="H2655" s="1">
        <v>-2.5999999999999999E-2</v>
      </c>
    </row>
    <row r="2656" spans="1:8" x14ac:dyDescent="0.3">
      <c r="A2656">
        <v>2655</v>
      </c>
      <c r="B2656" t="s">
        <v>5949</v>
      </c>
      <c r="C2656">
        <v>73.75</v>
      </c>
      <c r="D2656">
        <v>72.319999999999993</v>
      </c>
      <c r="E2656">
        <v>74.63</v>
      </c>
      <c r="F2656">
        <v>71.97</v>
      </c>
      <c r="G2656" t="s">
        <v>5950</v>
      </c>
      <c r="H2656" s="1">
        <v>1.43E-2</v>
      </c>
    </row>
    <row r="2657" spans="1:8" x14ac:dyDescent="0.3">
      <c r="A2657">
        <v>2656</v>
      </c>
      <c r="B2657" t="s">
        <v>5947</v>
      </c>
      <c r="C2657">
        <v>75.41</v>
      </c>
      <c r="D2657">
        <v>74.5</v>
      </c>
      <c r="E2657">
        <v>75.58</v>
      </c>
      <c r="F2657">
        <v>73.790000000000006</v>
      </c>
      <c r="G2657" t="s">
        <v>5948</v>
      </c>
      <c r="H2657" s="1">
        <v>2.2499999999999999E-2</v>
      </c>
    </row>
    <row r="2658" spans="1:8" x14ac:dyDescent="0.3">
      <c r="A2658">
        <v>2657</v>
      </c>
      <c r="B2658" t="s">
        <v>5945</v>
      </c>
      <c r="C2658">
        <v>72.09</v>
      </c>
      <c r="D2658">
        <v>75.25</v>
      </c>
      <c r="E2658">
        <v>76.55</v>
      </c>
      <c r="F2658">
        <v>71.48</v>
      </c>
      <c r="G2658" t="s">
        <v>5946</v>
      </c>
      <c r="H2658" s="1">
        <v>-4.3999999999999997E-2</v>
      </c>
    </row>
    <row r="2659" spans="1:8" x14ac:dyDescent="0.3">
      <c r="A2659">
        <v>2658</v>
      </c>
      <c r="B2659" t="s">
        <v>5943</v>
      </c>
      <c r="C2659">
        <v>72.12</v>
      </c>
      <c r="D2659">
        <v>71.55</v>
      </c>
      <c r="E2659">
        <v>72.95</v>
      </c>
      <c r="F2659">
        <v>70.5</v>
      </c>
      <c r="G2659" t="s">
        <v>5944</v>
      </c>
      <c r="H2659" s="1">
        <v>4.0000000000000002E-4</v>
      </c>
    </row>
    <row r="2660" spans="1:8" x14ac:dyDescent="0.3">
      <c r="A2660">
        <v>2659</v>
      </c>
      <c r="B2660" t="s">
        <v>5941</v>
      </c>
      <c r="C2660">
        <v>72.3</v>
      </c>
      <c r="D2660">
        <v>71.510000000000005</v>
      </c>
      <c r="E2660">
        <v>72.7</v>
      </c>
      <c r="F2660">
        <v>71.260000000000005</v>
      </c>
      <c r="G2660" t="s">
        <v>5942</v>
      </c>
      <c r="H2660" s="1">
        <v>2.5000000000000001E-3</v>
      </c>
    </row>
    <row r="2661" spans="1:8" x14ac:dyDescent="0.3">
      <c r="A2661">
        <v>2660</v>
      </c>
      <c r="B2661" t="s">
        <v>5939</v>
      </c>
      <c r="C2661">
        <v>74.27</v>
      </c>
      <c r="D2661">
        <v>72.5</v>
      </c>
      <c r="E2661">
        <v>74.75</v>
      </c>
      <c r="F2661">
        <v>72.010000000000005</v>
      </c>
      <c r="G2661" t="s">
        <v>5940</v>
      </c>
      <c r="H2661" s="1">
        <v>2.7199999999999998E-2</v>
      </c>
    </row>
    <row r="2662" spans="1:8" x14ac:dyDescent="0.3">
      <c r="A2662">
        <v>2661</v>
      </c>
      <c r="B2662" t="s">
        <v>5937</v>
      </c>
      <c r="C2662">
        <v>75.290000000000006</v>
      </c>
      <c r="D2662">
        <v>73.92</v>
      </c>
      <c r="E2662">
        <v>75.88</v>
      </c>
      <c r="F2662">
        <v>73.680000000000007</v>
      </c>
      <c r="G2662" t="s">
        <v>5938</v>
      </c>
      <c r="H2662" s="1">
        <v>1.37E-2</v>
      </c>
    </row>
    <row r="2663" spans="1:8" x14ac:dyDescent="0.3">
      <c r="A2663">
        <v>2662</v>
      </c>
      <c r="B2663" t="s">
        <v>5935</v>
      </c>
      <c r="C2663">
        <v>74.349999999999994</v>
      </c>
      <c r="D2663">
        <v>75.38</v>
      </c>
      <c r="E2663">
        <v>75.72</v>
      </c>
      <c r="F2663">
        <v>73.599999999999994</v>
      </c>
      <c r="G2663" t="s">
        <v>5936</v>
      </c>
      <c r="H2663" s="1">
        <v>-1.2500000000000001E-2</v>
      </c>
    </row>
    <row r="2664" spans="1:8" x14ac:dyDescent="0.3">
      <c r="A2664">
        <v>2663</v>
      </c>
      <c r="B2664" t="s">
        <v>5933</v>
      </c>
      <c r="C2664">
        <v>75.2</v>
      </c>
      <c r="D2664">
        <v>74.510000000000005</v>
      </c>
      <c r="E2664">
        <v>76.33</v>
      </c>
      <c r="F2664">
        <v>74.44</v>
      </c>
      <c r="G2664" t="s">
        <v>5934</v>
      </c>
      <c r="H2664" s="1">
        <v>1.14E-2</v>
      </c>
    </row>
    <row r="2665" spans="1:8" x14ac:dyDescent="0.3">
      <c r="A2665">
        <v>2664</v>
      </c>
      <c r="B2665" t="s">
        <v>5931</v>
      </c>
      <c r="C2665">
        <v>76.2</v>
      </c>
      <c r="D2665">
        <v>75.11</v>
      </c>
      <c r="E2665">
        <v>76.34</v>
      </c>
      <c r="F2665">
        <v>74.790000000000006</v>
      </c>
      <c r="G2665" t="s">
        <v>5932</v>
      </c>
      <c r="H2665" s="1">
        <v>1.3299999999999999E-2</v>
      </c>
    </row>
    <row r="2666" spans="1:8" x14ac:dyDescent="0.3">
      <c r="A2666">
        <v>2665</v>
      </c>
      <c r="B2666" t="s">
        <v>5929</v>
      </c>
      <c r="C2666">
        <v>78.14</v>
      </c>
      <c r="D2666">
        <v>77.19</v>
      </c>
      <c r="E2666">
        <v>78.56</v>
      </c>
      <c r="F2666">
        <v>76.599999999999994</v>
      </c>
      <c r="G2666" t="s">
        <v>5930</v>
      </c>
      <c r="H2666" s="1">
        <v>2.5499999999999998E-2</v>
      </c>
    </row>
    <row r="2667" spans="1:8" x14ac:dyDescent="0.3">
      <c r="A2667">
        <v>2666</v>
      </c>
      <c r="B2667" t="s">
        <v>5927</v>
      </c>
      <c r="C2667">
        <v>78.680000000000007</v>
      </c>
      <c r="D2667">
        <v>78.099999999999994</v>
      </c>
      <c r="E2667">
        <v>79.099999999999994</v>
      </c>
      <c r="F2667">
        <v>77.64</v>
      </c>
      <c r="G2667" t="s">
        <v>5928</v>
      </c>
      <c r="H2667" s="1">
        <v>6.8999999999999999E-3</v>
      </c>
    </row>
    <row r="2668" spans="1:8" x14ac:dyDescent="0.3">
      <c r="A2668">
        <v>2667</v>
      </c>
      <c r="B2668" t="s">
        <v>5925</v>
      </c>
      <c r="C2668">
        <v>78.22</v>
      </c>
      <c r="D2668">
        <v>78.459999999999994</v>
      </c>
      <c r="E2668">
        <v>78.86</v>
      </c>
      <c r="F2668">
        <v>77.25</v>
      </c>
      <c r="G2668" t="s">
        <v>5926</v>
      </c>
      <c r="H2668" s="1">
        <v>-5.7999999999999996E-3</v>
      </c>
    </row>
    <row r="2669" spans="1:8" x14ac:dyDescent="0.3">
      <c r="A2669">
        <v>2668</v>
      </c>
      <c r="B2669" t="s">
        <v>5923</v>
      </c>
      <c r="C2669">
        <v>78.819999999999993</v>
      </c>
      <c r="D2669">
        <v>78.489999999999995</v>
      </c>
      <c r="E2669">
        <v>79.86</v>
      </c>
      <c r="F2669">
        <v>77.73</v>
      </c>
      <c r="G2669" t="s">
        <v>5924</v>
      </c>
      <c r="H2669" s="1">
        <v>7.7000000000000002E-3</v>
      </c>
    </row>
    <row r="2670" spans="1:8" x14ac:dyDescent="0.3">
      <c r="A2670">
        <v>2669</v>
      </c>
      <c r="B2670" t="s">
        <v>5921</v>
      </c>
      <c r="C2670">
        <v>78.040000000000006</v>
      </c>
      <c r="D2670">
        <v>78.760000000000005</v>
      </c>
      <c r="E2670">
        <v>79.12</v>
      </c>
      <c r="F2670">
        <v>77.56</v>
      </c>
      <c r="G2670" t="s">
        <v>5922</v>
      </c>
      <c r="H2670" s="1">
        <v>-9.9000000000000008E-3</v>
      </c>
    </row>
    <row r="2671" spans="1:8" x14ac:dyDescent="0.3">
      <c r="A2671">
        <v>2670</v>
      </c>
      <c r="B2671" t="s">
        <v>5919</v>
      </c>
      <c r="C2671">
        <v>76.27</v>
      </c>
      <c r="D2671">
        <v>77.989999999999995</v>
      </c>
      <c r="E2671">
        <v>78.180000000000007</v>
      </c>
      <c r="F2671">
        <v>75.540000000000006</v>
      </c>
      <c r="G2671" t="s">
        <v>5920</v>
      </c>
      <c r="H2671" s="1">
        <v>-2.2700000000000001E-2</v>
      </c>
    </row>
    <row r="2672" spans="1:8" x14ac:dyDescent="0.3">
      <c r="A2672">
        <v>2671</v>
      </c>
      <c r="B2672" t="s">
        <v>5918</v>
      </c>
      <c r="C2672">
        <v>76.47</v>
      </c>
      <c r="D2672">
        <v>76.03</v>
      </c>
      <c r="E2672">
        <v>76.7</v>
      </c>
      <c r="F2672">
        <v>75.400000000000006</v>
      </c>
      <c r="G2672" t="s">
        <v>3784</v>
      </c>
      <c r="H2672" s="1">
        <v>2.5999999999999999E-3</v>
      </c>
    </row>
    <row r="2673" spans="1:8" x14ac:dyDescent="0.3">
      <c r="A2673">
        <v>2672</v>
      </c>
      <c r="B2673" t="s">
        <v>5916</v>
      </c>
      <c r="C2673">
        <v>78.12</v>
      </c>
      <c r="D2673">
        <v>76.42</v>
      </c>
      <c r="E2673">
        <v>78.5</v>
      </c>
      <c r="F2673">
        <v>75.72</v>
      </c>
      <c r="G2673" t="s">
        <v>5917</v>
      </c>
      <c r="H2673" s="1">
        <v>2.1600000000000001E-2</v>
      </c>
    </row>
    <row r="2674" spans="1:8" x14ac:dyDescent="0.3">
      <c r="A2674">
        <v>2673</v>
      </c>
      <c r="B2674" t="s">
        <v>5914</v>
      </c>
      <c r="C2674">
        <v>77.59</v>
      </c>
      <c r="D2674">
        <v>78.14</v>
      </c>
      <c r="E2674">
        <v>78.66</v>
      </c>
      <c r="F2674">
        <v>77.06</v>
      </c>
      <c r="G2674" t="s">
        <v>5915</v>
      </c>
      <c r="H2674" s="1">
        <v>-6.7999999999999996E-3</v>
      </c>
    </row>
    <row r="2675" spans="1:8" x14ac:dyDescent="0.3">
      <c r="A2675">
        <v>2674</v>
      </c>
      <c r="B2675" t="s">
        <v>5912</v>
      </c>
      <c r="C2675">
        <v>75.44</v>
      </c>
      <c r="D2675">
        <v>77.75</v>
      </c>
      <c r="E2675">
        <v>77.75</v>
      </c>
      <c r="F2675">
        <v>74.819999999999993</v>
      </c>
      <c r="G2675" t="s">
        <v>5913</v>
      </c>
      <c r="H2675" s="1">
        <v>-2.7699999999999999E-2</v>
      </c>
    </row>
    <row r="2676" spans="1:8" x14ac:dyDescent="0.3">
      <c r="A2676">
        <v>2675</v>
      </c>
      <c r="B2676" t="s">
        <v>5910</v>
      </c>
      <c r="C2676">
        <v>75.010000000000005</v>
      </c>
      <c r="D2676">
        <v>74.900000000000006</v>
      </c>
      <c r="E2676">
        <v>76.25</v>
      </c>
      <c r="F2676">
        <v>74.02</v>
      </c>
      <c r="G2676" t="s">
        <v>5911</v>
      </c>
      <c r="H2676" s="1">
        <v>-5.7000000000000002E-3</v>
      </c>
    </row>
    <row r="2677" spans="1:8" x14ac:dyDescent="0.3">
      <c r="A2677">
        <v>2676</v>
      </c>
      <c r="B2677" t="s">
        <v>5908</v>
      </c>
      <c r="C2677">
        <v>72.34</v>
      </c>
      <c r="D2677">
        <v>74.650000000000006</v>
      </c>
      <c r="E2677">
        <v>74.650000000000006</v>
      </c>
      <c r="F2677">
        <v>71.5</v>
      </c>
      <c r="G2677" t="s">
        <v>5909</v>
      </c>
      <c r="H2677" s="1">
        <v>-3.56E-2</v>
      </c>
    </row>
    <row r="2678" spans="1:8" x14ac:dyDescent="0.3">
      <c r="A2678">
        <v>2677</v>
      </c>
      <c r="B2678" t="s">
        <v>5906</v>
      </c>
      <c r="C2678">
        <v>71.650000000000006</v>
      </c>
      <c r="D2678">
        <v>71.75</v>
      </c>
      <c r="E2678">
        <v>72.83</v>
      </c>
      <c r="F2678">
        <v>71.209999999999994</v>
      </c>
      <c r="G2678" t="s">
        <v>5907</v>
      </c>
      <c r="H2678" s="1">
        <v>-9.4999999999999998E-3</v>
      </c>
    </row>
    <row r="2679" spans="1:8" x14ac:dyDescent="0.3">
      <c r="A2679">
        <v>2678</v>
      </c>
      <c r="B2679" t="s">
        <v>5904</v>
      </c>
      <c r="C2679">
        <v>71.47</v>
      </c>
      <c r="D2679">
        <v>71.56</v>
      </c>
      <c r="E2679">
        <v>72.28</v>
      </c>
      <c r="F2679">
        <v>71.06</v>
      </c>
      <c r="G2679" t="s">
        <v>5905</v>
      </c>
      <c r="H2679" s="1">
        <v>-2.5000000000000001E-3</v>
      </c>
    </row>
    <row r="2680" spans="1:8" x14ac:dyDescent="0.3">
      <c r="A2680">
        <v>2679</v>
      </c>
      <c r="B2680" t="s">
        <v>5902</v>
      </c>
      <c r="C2680">
        <v>71.45</v>
      </c>
      <c r="D2680">
        <v>71.47</v>
      </c>
      <c r="E2680">
        <v>73.28</v>
      </c>
      <c r="F2680">
        <v>70.77</v>
      </c>
      <c r="G2680" t="s">
        <v>5903</v>
      </c>
      <c r="H2680" s="1">
        <v>-2.9999999999999997E-4</v>
      </c>
    </row>
    <row r="2681" spans="1:8" x14ac:dyDescent="0.3">
      <c r="A2681">
        <v>2680</v>
      </c>
      <c r="B2681" t="s">
        <v>5900</v>
      </c>
      <c r="C2681">
        <v>73.510000000000005</v>
      </c>
      <c r="D2681">
        <v>71.61</v>
      </c>
      <c r="E2681">
        <v>74.319999999999993</v>
      </c>
      <c r="F2681">
        <v>70.88</v>
      </c>
      <c r="G2681" t="s">
        <v>5901</v>
      </c>
      <c r="H2681" s="1">
        <v>2.8799999999999999E-2</v>
      </c>
    </row>
    <row r="2682" spans="1:8" x14ac:dyDescent="0.3">
      <c r="A2682">
        <v>2681</v>
      </c>
      <c r="B2682" t="s">
        <v>5898</v>
      </c>
      <c r="C2682">
        <v>74.709999999999994</v>
      </c>
      <c r="D2682">
        <v>74.2</v>
      </c>
      <c r="E2682">
        <v>75.25</v>
      </c>
      <c r="F2682">
        <v>73.709999999999994</v>
      </c>
      <c r="G2682" t="s">
        <v>5899</v>
      </c>
      <c r="H2682" s="1">
        <v>1.6299999999999999E-2</v>
      </c>
    </row>
    <row r="2683" spans="1:8" x14ac:dyDescent="0.3">
      <c r="A2683">
        <v>2682</v>
      </c>
      <c r="B2683" t="s">
        <v>5896</v>
      </c>
      <c r="C2683">
        <v>75.42</v>
      </c>
      <c r="D2683">
        <v>75.08</v>
      </c>
      <c r="E2683">
        <v>75.86</v>
      </c>
      <c r="F2683">
        <v>74.41</v>
      </c>
      <c r="G2683" t="s">
        <v>5897</v>
      </c>
      <c r="H2683" s="1">
        <v>9.4999999999999998E-3</v>
      </c>
    </row>
    <row r="2684" spans="1:8" x14ac:dyDescent="0.3">
      <c r="A2684">
        <v>2683</v>
      </c>
      <c r="B2684" t="s">
        <v>5894</v>
      </c>
      <c r="C2684">
        <v>74.37</v>
      </c>
      <c r="D2684">
        <v>75.19</v>
      </c>
      <c r="E2684">
        <v>75.72</v>
      </c>
      <c r="F2684">
        <v>73.849999999999994</v>
      </c>
      <c r="G2684" t="s">
        <v>5895</v>
      </c>
      <c r="H2684" s="1">
        <v>-1.3899999999999999E-2</v>
      </c>
    </row>
    <row r="2685" spans="1:8" x14ac:dyDescent="0.3">
      <c r="A2685">
        <v>2684</v>
      </c>
      <c r="B2685" t="s">
        <v>5892</v>
      </c>
      <c r="C2685">
        <v>76.650000000000006</v>
      </c>
      <c r="D2685">
        <v>74.489999999999995</v>
      </c>
      <c r="E2685">
        <v>76.98</v>
      </c>
      <c r="F2685">
        <v>73.67</v>
      </c>
      <c r="G2685" t="s">
        <v>5893</v>
      </c>
      <c r="H2685" s="1">
        <v>3.0700000000000002E-2</v>
      </c>
    </row>
    <row r="2686" spans="1:8" x14ac:dyDescent="0.3">
      <c r="A2686">
        <v>2685</v>
      </c>
      <c r="B2686" t="s">
        <v>5890</v>
      </c>
      <c r="C2686">
        <v>76.77</v>
      </c>
      <c r="D2686">
        <v>76.959999999999994</v>
      </c>
      <c r="E2686">
        <v>77.790000000000006</v>
      </c>
      <c r="F2686">
        <v>76.05</v>
      </c>
      <c r="G2686" t="s">
        <v>5891</v>
      </c>
      <c r="H2686" s="1">
        <v>1.6000000000000001E-3</v>
      </c>
    </row>
    <row r="2687" spans="1:8" x14ac:dyDescent="0.3">
      <c r="A2687">
        <v>2686</v>
      </c>
      <c r="B2687" t="s">
        <v>5888</v>
      </c>
      <c r="C2687">
        <v>76.19</v>
      </c>
      <c r="D2687">
        <v>76.239999999999995</v>
      </c>
      <c r="E2687">
        <v>77.400000000000006</v>
      </c>
      <c r="F2687">
        <v>75.28</v>
      </c>
      <c r="G2687" t="s">
        <v>5889</v>
      </c>
      <c r="H2687" s="1">
        <v>-7.6E-3</v>
      </c>
    </row>
    <row r="2688" spans="1:8" x14ac:dyDescent="0.3">
      <c r="A2688">
        <v>2687</v>
      </c>
      <c r="B2688" t="s">
        <v>5886</v>
      </c>
      <c r="C2688">
        <v>75.37</v>
      </c>
      <c r="D2688">
        <v>76.38</v>
      </c>
      <c r="E2688">
        <v>76.48</v>
      </c>
      <c r="F2688">
        <v>74.64</v>
      </c>
      <c r="G2688" t="s">
        <v>5887</v>
      </c>
      <c r="H2688" s="1">
        <v>-1.0800000000000001E-2</v>
      </c>
    </row>
    <row r="2689" spans="1:8" x14ac:dyDescent="0.3">
      <c r="A2689">
        <v>2688</v>
      </c>
      <c r="B2689" t="s">
        <v>5884</v>
      </c>
      <c r="C2689">
        <v>75.62</v>
      </c>
      <c r="D2689">
        <v>75.13</v>
      </c>
      <c r="E2689">
        <v>77.2</v>
      </c>
      <c r="F2689">
        <v>74.77</v>
      </c>
      <c r="G2689" t="s">
        <v>5885</v>
      </c>
      <c r="H2689" s="1">
        <v>3.3E-3</v>
      </c>
    </row>
    <row r="2690" spans="1:8" x14ac:dyDescent="0.3">
      <c r="A2690">
        <v>2689</v>
      </c>
      <c r="B2690" t="s">
        <v>5882</v>
      </c>
      <c r="C2690">
        <v>76.22</v>
      </c>
      <c r="D2690">
        <v>75.8</v>
      </c>
      <c r="E2690">
        <v>76.5</v>
      </c>
      <c r="F2690">
        <v>74.75</v>
      </c>
      <c r="G2690" t="s">
        <v>5883</v>
      </c>
      <c r="H2690" s="1">
        <v>7.9000000000000008E-3</v>
      </c>
    </row>
    <row r="2691" spans="1:8" x14ac:dyDescent="0.3">
      <c r="A2691">
        <v>2690</v>
      </c>
      <c r="B2691" t="s">
        <v>5880</v>
      </c>
      <c r="C2691">
        <v>75.37</v>
      </c>
      <c r="D2691">
        <v>76.33</v>
      </c>
      <c r="E2691">
        <v>77.2</v>
      </c>
      <c r="F2691">
        <v>75.06</v>
      </c>
      <c r="G2691" t="s">
        <v>5881</v>
      </c>
      <c r="H2691" s="1">
        <v>-1.12E-2</v>
      </c>
    </row>
    <row r="2692" spans="1:8" x14ac:dyDescent="0.3">
      <c r="A2692">
        <v>2691</v>
      </c>
      <c r="B2692" t="s">
        <v>5878</v>
      </c>
      <c r="C2692">
        <v>77.819999999999993</v>
      </c>
      <c r="D2692">
        <v>75.44</v>
      </c>
      <c r="E2692">
        <v>77.92</v>
      </c>
      <c r="F2692">
        <v>74.91</v>
      </c>
      <c r="G2692" t="s">
        <v>5879</v>
      </c>
      <c r="H2692" s="1">
        <v>3.2500000000000001E-2</v>
      </c>
    </row>
    <row r="2693" spans="1:8" x14ac:dyDescent="0.3">
      <c r="A2693">
        <v>2692</v>
      </c>
      <c r="B2693" t="s">
        <v>5876</v>
      </c>
      <c r="C2693">
        <v>77.45</v>
      </c>
      <c r="D2693">
        <v>77.66</v>
      </c>
      <c r="E2693">
        <v>78.099999999999994</v>
      </c>
      <c r="F2693">
        <v>76.92</v>
      </c>
      <c r="G2693" t="s">
        <v>5877</v>
      </c>
      <c r="H2693" s="1">
        <v>-4.7999999999999996E-3</v>
      </c>
    </row>
    <row r="2694" spans="1:8" x14ac:dyDescent="0.3">
      <c r="A2694">
        <v>2693</v>
      </c>
      <c r="B2694" t="s">
        <v>5874</v>
      </c>
      <c r="C2694">
        <v>77.5</v>
      </c>
      <c r="D2694">
        <v>77.45</v>
      </c>
      <c r="E2694">
        <v>77.91</v>
      </c>
      <c r="F2694">
        <v>76.540000000000006</v>
      </c>
      <c r="G2694" t="s">
        <v>5875</v>
      </c>
      <c r="H2694" s="1">
        <v>5.9999999999999995E-4</v>
      </c>
    </row>
    <row r="2695" spans="1:8" x14ac:dyDescent="0.3">
      <c r="A2695">
        <v>2694</v>
      </c>
      <c r="B2695" t="s">
        <v>5872</v>
      </c>
      <c r="C2695">
        <v>76.13</v>
      </c>
      <c r="D2695">
        <v>77.45</v>
      </c>
      <c r="E2695">
        <v>78.25</v>
      </c>
      <c r="F2695">
        <v>75.48</v>
      </c>
      <c r="G2695" t="s">
        <v>5873</v>
      </c>
      <c r="H2695" s="1">
        <v>-1.77E-2</v>
      </c>
    </row>
    <row r="2696" spans="1:8" x14ac:dyDescent="0.3">
      <c r="A2696">
        <v>2695</v>
      </c>
      <c r="B2696" t="s">
        <v>5871</v>
      </c>
      <c r="C2696">
        <v>76.06</v>
      </c>
      <c r="D2696">
        <v>75.86</v>
      </c>
      <c r="E2696">
        <v>76.400000000000006</v>
      </c>
      <c r="F2696">
        <v>74.8</v>
      </c>
      <c r="G2696" t="s">
        <v>1370</v>
      </c>
      <c r="H2696" s="1">
        <v>-8.9999999999999998E-4</v>
      </c>
    </row>
    <row r="2697" spans="1:8" x14ac:dyDescent="0.3">
      <c r="A2697">
        <v>2696</v>
      </c>
      <c r="B2697" t="s">
        <v>5870</v>
      </c>
      <c r="C2697">
        <v>77.59</v>
      </c>
      <c r="D2697">
        <v>75.98</v>
      </c>
      <c r="E2697">
        <v>78.16</v>
      </c>
      <c r="F2697">
        <v>75.599999999999994</v>
      </c>
      <c r="G2697" t="s">
        <v>735</v>
      </c>
      <c r="H2697" s="1">
        <v>2.01E-2</v>
      </c>
    </row>
    <row r="2698" spans="1:8" x14ac:dyDescent="0.3">
      <c r="A2698">
        <v>2697</v>
      </c>
      <c r="B2698" t="s">
        <v>5868</v>
      </c>
      <c r="C2698">
        <v>78.180000000000007</v>
      </c>
      <c r="D2698">
        <v>77.42</v>
      </c>
      <c r="E2698">
        <v>78.31</v>
      </c>
      <c r="F2698">
        <v>76.2</v>
      </c>
      <c r="G2698" t="s">
        <v>5869</v>
      </c>
      <c r="H2698" s="1">
        <v>7.6E-3</v>
      </c>
    </row>
    <row r="2699" spans="1:8" x14ac:dyDescent="0.3">
      <c r="A2699">
        <v>2698</v>
      </c>
      <c r="B2699" t="s">
        <v>5866</v>
      </c>
      <c r="C2699">
        <v>80.819999999999993</v>
      </c>
      <c r="D2699">
        <v>78.11</v>
      </c>
      <c r="E2699">
        <v>81.2</v>
      </c>
      <c r="F2699">
        <v>78.099999999999994</v>
      </c>
      <c r="G2699" t="s">
        <v>5867</v>
      </c>
      <c r="H2699" s="1">
        <v>3.3799999999999997E-2</v>
      </c>
    </row>
    <row r="2700" spans="1:8" x14ac:dyDescent="0.3">
      <c r="A2700">
        <v>2699</v>
      </c>
      <c r="B2700" t="s">
        <v>5864</v>
      </c>
      <c r="C2700">
        <v>82.68</v>
      </c>
      <c r="D2700">
        <v>81.05</v>
      </c>
      <c r="E2700">
        <v>82.8</v>
      </c>
      <c r="F2700">
        <v>80.64</v>
      </c>
      <c r="G2700" t="s">
        <v>5865</v>
      </c>
      <c r="H2700" s="1">
        <v>2.3E-2</v>
      </c>
    </row>
    <row r="2701" spans="1:8" x14ac:dyDescent="0.3">
      <c r="A2701">
        <v>2700</v>
      </c>
      <c r="B2701" t="s">
        <v>5862</v>
      </c>
      <c r="C2701">
        <v>82.2</v>
      </c>
      <c r="D2701">
        <v>82.52</v>
      </c>
      <c r="E2701">
        <v>82.86</v>
      </c>
      <c r="F2701">
        <v>81.599999999999994</v>
      </c>
      <c r="G2701" t="s">
        <v>5863</v>
      </c>
      <c r="H2701" s="1">
        <v>-5.7999999999999996E-3</v>
      </c>
    </row>
    <row r="2702" spans="1:8" x14ac:dyDescent="0.3">
      <c r="A2702">
        <v>2701</v>
      </c>
      <c r="B2702" t="s">
        <v>5860</v>
      </c>
      <c r="C2702">
        <v>81.61</v>
      </c>
      <c r="D2702">
        <v>82.2</v>
      </c>
      <c r="E2702">
        <v>82.28</v>
      </c>
      <c r="F2702">
        <v>81.05</v>
      </c>
      <c r="G2702" t="s">
        <v>5861</v>
      </c>
      <c r="H2702" s="1">
        <v>-7.1999999999999998E-3</v>
      </c>
    </row>
    <row r="2703" spans="1:8" x14ac:dyDescent="0.3">
      <c r="A2703">
        <v>2702</v>
      </c>
      <c r="B2703" t="s">
        <v>5858</v>
      </c>
      <c r="C2703">
        <v>80.16</v>
      </c>
      <c r="D2703">
        <v>81.61</v>
      </c>
      <c r="E2703">
        <v>82.17</v>
      </c>
      <c r="F2703">
        <v>79.56</v>
      </c>
      <c r="G2703" t="s">
        <v>5859</v>
      </c>
      <c r="H2703" s="1">
        <v>-1.78E-2</v>
      </c>
    </row>
    <row r="2704" spans="1:8" x14ac:dyDescent="0.3">
      <c r="A2704">
        <v>2703</v>
      </c>
      <c r="B2704" t="s">
        <v>5856</v>
      </c>
      <c r="C2704">
        <v>80.989999999999995</v>
      </c>
      <c r="D2704">
        <v>80.489999999999995</v>
      </c>
      <c r="E2704">
        <v>81.38</v>
      </c>
      <c r="F2704">
        <v>80.260000000000005</v>
      </c>
      <c r="G2704" t="s">
        <v>5857</v>
      </c>
      <c r="H2704" s="1">
        <v>1.04E-2</v>
      </c>
    </row>
    <row r="2705" spans="1:8" x14ac:dyDescent="0.3">
      <c r="A2705">
        <v>2704</v>
      </c>
      <c r="B2705" t="s">
        <v>5854</v>
      </c>
      <c r="C2705">
        <v>79.599999999999994</v>
      </c>
      <c r="D2705">
        <v>81</v>
      </c>
      <c r="E2705">
        <v>81.13</v>
      </c>
      <c r="F2705">
        <v>78.5</v>
      </c>
      <c r="G2705" t="s">
        <v>5855</v>
      </c>
      <c r="H2705" s="1">
        <v>-1.72E-2</v>
      </c>
    </row>
    <row r="2706" spans="1:8" x14ac:dyDescent="0.3">
      <c r="A2706">
        <v>2705</v>
      </c>
      <c r="B2706" t="s">
        <v>5852</v>
      </c>
      <c r="C2706">
        <v>77.64</v>
      </c>
      <c r="D2706">
        <v>79.489999999999995</v>
      </c>
      <c r="E2706">
        <v>79.62</v>
      </c>
      <c r="F2706">
        <v>76.92</v>
      </c>
      <c r="G2706" t="s">
        <v>5853</v>
      </c>
      <c r="H2706" s="1">
        <v>-2.46E-2</v>
      </c>
    </row>
    <row r="2707" spans="1:8" x14ac:dyDescent="0.3">
      <c r="A2707">
        <v>2706</v>
      </c>
      <c r="B2707" t="s">
        <v>5850</v>
      </c>
      <c r="C2707">
        <v>75.52</v>
      </c>
      <c r="D2707">
        <v>77.099999999999994</v>
      </c>
      <c r="E2707">
        <v>77.56</v>
      </c>
      <c r="F2707">
        <v>75.25</v>
      </c>
      <c r="G2707" t="s">
        <v>5851</v>
      </c>
      <c r="H2707" s="1">
        <v>-2.7300000000000001E-2</v>
      </c>
    </row>
    <row r="2708" spans="1:8" x14ac:dyDescent="0.3">
      <c r="A2708">
        <v>2707</v>
      </c>
      <c r="B2708" t="s">
        <v>5848</v>
      </c>
      <c r="C2708">
        <v>75.11</v>
      </c>
      <c r="D2708">
        <v>75.680000000000007</v>
      </c>
      <c r="E2708">
        <v>76.430000000000007</v>
      </c>
      <c r="F2708">
        <v>74.67</v>
      </c>
      <c r="G2708" t="s">
        <v>5849</v>
      </c>
      <c r="H2708" s="1">
        <v>-5.4000000000000003E-3</v>
      </c>
    </row>
    <row r="2709" spans="1:8" x14ac:dyDescent="0.3">
      <c r="A2709">
        <v>2708</v>
      </c>
      <c r="B2709" t="s">
        <v>5846</v>
      </c>
      <c r="C2709">
        <v>74.849999999999994</v>
      </c>
      <c r="D2709">
        <v>75.12</v>
      </c>
      <c r="E2709">
        <v>75.75</v>
      </c>
      <c r="F2709">
        <v>74.53</v>
      </c>
      <c r="G2709" t="s">
        <v>5847</v>
      </c>
      <c r="H2709" s="1">
        <v>-3.5000000000000001E-3</v>
      </c>
    </row>
    <row r="2710" spans="1:8" x14ac:dyDescent="0.3">
      <c r="A2710">
        <v>2709</v>
      </c>
      <c r="B2710" t="s">
        <v>5844</v>
      </c>
      <c r="C2710">
        <v>76.930000000000007</v>
      </c>
      <c r="D2710">
        <v>75.31</v>
      </c>
      <c r="E2710">
        <v>77.69</v>
      </c>
      <c r="F2710">
        <v>75.31</v>
      </c>
      <c r="G2710" t="s">
        <v>5845</v>
      </c>
      <c r="H2710" s="1">
        <v>2.7799999999999998E-2</v>
      </c>
    </row>
    <row r="2711" spans="1:8" x14ac:dyDescent="0.3">
      <c r="A2711">
        <v>2710</v>
      </c>
      <c r="B2711" t="s">
        <v>5842</v>
      </c>
      <c r="C2711">
        <v>76.47</v>
      </c>
      <c r="D2711">
        <v>76.77</v>
      </c>
      <c r="E2711">
        <v>76.86</v>
      </c>
      <c r="F2711">
        <v>75.3</v>
      </c>
      <c r="G2711" t="s">
        <v>5843</v>
      </c>
      <c r="H2711" s="1">
        <v>-6.0000000000000001E-3</v>
      </c>
    </row>
    <row r="2712" spans="1:8" x14ac:dyDescent="0.3">
      <c r="A2712">
        <v>2711</v>
      </c>
      <c r="B2712" t="s">
        <v>5840</v>
      </c>
      <c r="C2712">
        <v>75.3</v>
      </c>
      <c r="D2712">
        <v>76.3</v>
      </c>
      <c r="E2712">
        <v>77.17</v>
      </c>
      <c r="F2712">
        <v>75</v>
      </c>
      <c r="G2712" t="s">
        <v>5841</v>
      </c>
      <c r="H2712" s="1">
        <v>-1.5299999999999999E-2</v>
      </c>
    </row>
    <row r="2713" spans="1:8" x14ac:dyDescent="0.3">
      <c r="A2713">
        <v>2712</v>
      </c>
      <c r="B2713" t="s">
        <v>5838</v>
      </c>
      <c r="C2713">
        <v>74.260000000000005</v>
      </c>
      <c r="D2713">
        <v>75.3</v>
      </c>
      <c r="E2713">
        <v>75.77</v>
      </c>
      <c r="F2713">
        <v>74</v>
      </c>
      <c r="G2713" t="s">
        <v>5839</v>
      </c>
      <c r="H2713" s="1">
        <v>-1.38E-2</v>
      </c>
    </row>
    <row r="2714" spans="1:8" x14ac:dyDescent="0.3">
      <c r="A2714">
        <v>2713</v>
      </c>
      <c r="B2714" t="s">
        <v>5836</v>
      </c>
      <c r="C2714">
        <v>73.62</v>
      </c>
      <c r="D2714">
        <v>74.459999999999994</v>
      </c>
      <c r="E2714">
        <v>74.900000000000006</v>
      </c>
      <c r="F2714">
        <v>73.25</v>
      </c>
      <c r="G2714" t="s">
        <v>5837</v>
      </c>
      <c r="H2714" s="1">
        <v>-8.6E-3</v>
      </c>
    </row>
    <row r="2715" spans="1:8" x14ac:dyDescent="0.3">
      <c r="A2715">
        <v>2714</v>
      </c>
      <c r="B2715" t="s">
        <v>5834</v>
      </c>
      <c r="C2715">
        <v>72.38</v>
      </c>
      <c r="D2715">
        <v>73.31</v>
      </c>
      <c r="E2715">
        <v>73.66</v>
      </c>
      <c r="F2715">
        <v>72.099999999999994</v>
      </c>
      <c r="G2715" t="s">
        <v>5835</v>
      </c>
      <c r="H2715" s="1">
        <v>-1.6799999999999999E-2</v>
      </c>
    </row>
    <row r="2716" spans="1:8" x14ac:dyDescent="0.3">
      <c r="A2716">
        <v>2715</v>
      </c>
      <c r="B2716" t="s">
        <v>5832</v>
      </c>
      <c r="C2716">
        <v>73.48</v>
      </c>
      <c r="D2716">
        <v>72.33</v>
      </c>
      <c r="E2716">
        <v>73.900000000000006</v>
      </c>
      <c r="F2716">
        <v>71.75</v>
      </c>
      <c r="G2716" t="s">
        <v>5833</v>
      </c>
      <c r="H2716" s="1">
        <v>1.52E-2</v>
      </c>
    </row>
    <row r="2717" spans="1:8" x14ac:dyDescent="0.3">
      <c r="A2717">
        <v>2716</v>
      </c>
      <c r="B2717" t="s">
        <v>5830</v>
      </c>
      <c r="C2717">
        <v>75.02</v>
      </c>
      <c r="D2717">
        <v>73.73</v>
      </c>
      <c r="E2717">
        <v>75.55</v>
      </c>
      <c r="F2717">
        <v>73.38</v>
      </c>
      <c r="G2717" t="s">
        <v>5831</v>
      </c>
      <c r="H2717" s="1">
        <v>2.1000000000000001E-2</v>
      </c>
    </row>
    <row r="2718" spans="1:8" x14ac:dyDescent="0.3">
      <c r="A2718">
        <v>2717</v>
      </c>
      <c r="B2718" t="s">
        <v>5828</v>
      </c>
      <c r="C2718">
        <v>76.650000000000006</v>
      </c>
      <c r="D2718">
        <v>74.81</v>
      </c>
      <c r="E2718">
        <v>76.930000000000007</v>
      </c>
      <c r="F2718">
        <v>74.39</v>
      </c>
      <c r="G2718" t="s">
        <v>5829</v>
      </c>
      <c r="H2718" s="1">
        <v>2.1700000000000001E-2</v>
      </c>
    </row>
    <row r="2719" spans="1:8" x14ac:dyDescent="0.3">
      <c r="A2719">
        <v>2718</v>
      </c>
      <c r="B2719" t="s">
        <v>5826</v>
      </c>
      <c r="C2719">
        <v>76.599999999999994</v>
      </c>
      <c r="D2719">
        <v>76.650000000000006</v>
      </c>
      <c r="E2719">
        <v>77.05</v>
      </c>
      <c r="F2719">
        <v>75.91</v>
      </c>
      <c r="G2719" t="s">
        <v>5827</v>
      </c>
      <c r="H2719" s="1">
        <v>-6.9999999999999999E-4</v>
      </c>
    </row>
    <row r="2720" spans="1:8" x14ac:dyDescent="0.3">
      <c r="A2720">
        <v>2719</v>
      </c>
      <c r="B2720" t="s">
        <v>5824</v>
      </c>
      <c r="C2720">
        <v>74.64</v>
      </c>
      <c r="D2720">
        <v>76.099999999999994</v>
      </c>
      <c r="E2720">
        <v>76.8</v>
      </c>
      <c r="F2720">
        <v>74.239999999999995</v>
      </c>
      <c r="G2720" t="s">
        <v>5825</v>
      </c>
      <c r="H2720" s="1">
        <v>-2.5600000000000001E-2</v>
      </c>
    </row>
    <row r="2721" spans="1:8" x14ac:dyDescent="0.3">
      <c r="A2721">
        <v>2720</v>
      </c>
      <c r="B2721" t="s">
        <v>5822</v>
      </c>
      <c r="C2721">
        <v>76.349999999999994</v>
      </c>
      <c r="D2721">
        <v>74.459999999999994</v>
      </c>
      <c r="E2721">
        <v>76.760000000000005</v>
      </c>
      <c r="F2721">
        <v>74.42</v>
      </c>
      <c r="G2721" t="s">
        <v>5823</v>
      </c>
      <c r="H2721" s="1">
        <v>2.29E-2</v>
      </c>
    </row>
    <row r="2722" spans="1:8" x14ac:dyDescent="0.3">
      <c r="A2722">
        <v>2721</v>
      </c>
      <c r="B2722" t="s">
        <v>5820</v>
      </c>
      <c r="C2722">
        <v>76.930000000000007</v>
      </c>
      <c r="D2722">
        <v>76.180000000000007</v>
      </c>
      <c r="E2722">
        <v>77.14</v>
      </c>
      <c r="F2722">
        <v>75.209999999999994</v>
      </c>
      <c r="G2722" t="s">
        <v>5821</v>
      </c>
      <c r="H2722" s="1">
        <v>7.6E-3</v>
      </c>
    </row>
    <row r="2723" spans="1:8" x14ac:dyDescent="0.3">
      <c r="A2723">
        <v>2722</v>
      </c>
      <c r="B2723" t="s">
        <v>5818</v>
      </c>
      <c r="C2723">
        <v>76.67</v>
      </c>
      <c r="D2723">
        <v>76.709999999999994</v>
      </c>
      <c r="E2723">
        <v>77.459999999999994</v>
      </c>
      <c r="F2723">
        <v>75.33</v>
      </c>
      <c r="G2723" t="s">
        <v>5819</v>
      </c>
      <c r="H2723" s="1">
        <v>-3.3999999999999998E-3</v>
      </c>
    </row>
    <row r="2724" spans="1:8" x14ac:dyDescent="0.3">
      <c r="A2724">
        <v>2723</v>
      </c>
      <c r="B2724" t="s">
        <v>5816</v>
      </c>
      <c r="C2724">
        <v>76.87</v>
      </c>
      <c r="D2724">
        <v>76.62</v>
      </c>
      <c r="E2724">
        <v>77.180000000000007</v>
      </c>
      <c r="F2724">
        <v>76.180000000000007</v>
      </c>
      <c r="G2724" t="s">
        <v>5817</v>
      </c>
      <c r="H2724" s="1">
        <v>2.5999999999999999E-3</v>
      </c>
    </row>
    <row r="2725" spans="1:8" x14ac:dyDescent="0.3">
      <c r="A2725">
        <v>2724</v>
      </c>
      <c r="B2725" t="s">
        <v>5814</v>
      </c>
      <c r="C2725">
        <v>77.739999999999995</v>
      </c>
      <c r="D2725">
        <v>76.989999999999995</v>
      </c>
      <c r="E2725">
        <v>78.319999999999993</v>
      </c>
      <c r="F2725">
        <v>75.56</v>
      </c>
      <c r="G2725" t="s">
        <v>5815</v>
      </c>
      <c r="H2725" s="1">
        <v>1.1299999999999999E-2</v>
      </c>
    </row>
    <row r="2726" spans="1:8" x14ac:dyDescent="0.3">
      <c r="A2726">
        <v>2725</v>
      </c>
      <c r="B2726" t="s">
        <v>5812</v>
      </c>
      <c r="C2726">
        <v>78.17</v>
      </c>
      <c r="D2726">
        <v>77.7</v>
      </c>
      <c r="E2726">
        <v>78.849999999999994</v>
      </c>
      <c r="F2726">
        <v>76.78</v>
      </c>
      <c r="G2726" t="s">
        <v>5813</v>
      </c>
      <c r="H2726" s="1">
        <v>5.4999999999999997E-3</v>
      </c>
    </row>
    <row r="2727" spans="1:8" x14ac:dyDescent="0.3">
      <c r="A2727">
        <v>2726</v>
      </c>
      <c r="B2727" t="s">
        <v>5810</v>
      </c>
      <c r="C2727">
        <v>77.47</v>
      </c>
      <c r="D2727">
        <v>78.33</v>
      </c>
      <c r="E2727">
        <v>78.819999999999993</v>
      </c>
      <c r="F2727">
        <v>77</v>
      </c>
      <c r="G2727" t="s">
        <v>5811</v>
      </c>
      <c r="H2727" s="1">
        <v>-8.9999999999999993E-3</v>
      </c>
    </row>
    <row r="2728" spans="1:8" x14ac:dyDescent="0.3">
      <c r="A2728">
        <v>2727</v>
      </c>
      <c r="B2728" t="s">
        <v>5808</v>
      </c>
      <c r="C2728">
        <v>78.16</v>
      </c>
      <c r="D2728">
        <v>77.41</v>
      </c>
      <c r="E2728">
        <v>78.39</v>
      </c>
      <c r="F2728">
        <v>77.05</v>
      </c>
      <c r="G2728" t="s">
        <v>5809</v>
      </c>
      <c r="H2728" s="1">
        <v>8.8999999999999999E-3</v>
      </c>
    </row>
    <row r="2729" spans="1:8" x14ac:dyDescent="0.3">
      <c r="A2729">
        <v>2728</v>
      </c>
      <c r="B2729" t="s">
        <v>5806</v>
      </c>
      <c r="C2729">
        <v>79.03</v>
      </c>
      <c r="D2729">
        <v>78.23</v>
      </c>
      <c r="E2729">
        <v>79.41</v>
      </c>
      <c r="F2729">
        <v>78.13</v>
      </c>
      <c r="G2729" t="s">
        <v>5807</v>
      </c>
      <c r="H2729" s="1">
        <v>1.11E-2</v>
      </c>
    </row>
    <row r="2730" spans="1:8" x14ac:dyDescent="0.3">
      <c r="A2730">
        <v>2729</v>
      </c>
      <c r="B2730" t="s">
        <v>5804</v>
      </c>
      <c r="C2730">
        <v>79.16</v>
      </c>
      <c r="D2730">
        <v>78.930000000000007</v>
      </c>
      <c r="E2730">
        <v>79.900000000000006</v>
      </c>
      <c r="F2730">
        <v>78.47</v>
      </c>
      <c r="G2730" t="s">
        <v>5805</v>
      </c>
      <c r="H2730" s="1">
        <v>1.6000000000000001E-3</v>
      </c>
    </row>
    <row r="2731" spans="1:8" x14ac:dyDescent="0.3">
      <c r="A2731">
        <v>2730</v>
      </c>
      <c r="B2731" t="s">
        <v>5802</v>
      </c>
      <c r="C2731">
        <v>78.91</v>
      </c>
      <c r="D2731">
        <v>79.12</v>
      </c>
      <c r="E2731">
        <v>79.150000000000006</v>
      </c>
      <c r="F2731">
        <v>78.180000000000007</v>
      </c>
      <c r="G2731" t="s">
        <v>5803</v>
      </c>
      <c r="H2731" s="1">
        <v>-3.2000000000000002E-3</v>
      </c>
    </row>
    <row r="2732" spans="1:8" x14ac:dyDescent="0.3">
      <c r="A2732">
        <v>2731</v>
      </c>
      <c r="B2732" t="s">
        <v>5801</v>
      </c>
      <c r="C2732">
        <v>78.48</v>
      </c>
      <c r="D2732">
        <v>79.13</v>
      </c>
      <c r="E2732">
        <v>79.64</v>
      </c>
      <c r="F2732">
        <v>77.87</v>
      </c>
      <c r="G2732" t="s">
        <v>4791</v>
      </c>
      <c r="H2732" s="1">
        <v>-5.4000000000000003E-3</v>
      </c>
    </row>
    <row r="2733" spans="1:8" x14ac:dyDescent="0.3">
      <c r="A2733">
        <v>2732</v>
      </c>
      <c r="B2733" t="s">
        <v>5799</v>
      </c>
      <c r="C2733">
        <v>78.209999999999994</v>
      </c>
      <c r="D2733">
        <v>78.459999999999994</v>
      </c>
      <c r="E2733">
        <v>79.47</v>
      </c>
      <c r="F2733">
        <v>77.25</v>
      </c>
      <c r="G2733" t="s">
        <v>5800</v>
      </c>
      <c r="H2733" s="1">
        <v>-3.3999999999999998E-3</v>
      </c>
    </row>
    <row r="2734" spans="1:8" x14ac:dyDescent="0.3">
      <c r="A2734">
        <v>2733</v>
      </c>
      <c r="B2734" t="s">
        <v>5797</v>
      </c>
      <c r="C2734">
        <v>79.319999999999993</v>
      </c>
      <c r="D2734">
        <v>78.2</v>
      </c>
      <c r="E2734">
        <v>79.92</v>
      </c>
      <c r="F2734">
        <v>77.63</v>
      </c>
      <c r="G2734" t="s">
        <v>5798</v>
      </c>
      <c r="H2734" s="1">
        <v>1.4200000000000001E-2</v>
      </c>
    </row>
    <row r="2735" spans="1:8" x14ac:dyDescent="0.3">
      <c r="A2735">
        <v>2734</v>
      </c>
      <c r="B2735" t="s">
        <v>5795</v>
      </c>
      <c r="C2735">
        <v>78.42</v>
      </c>
      <c r="D2735">
        <v>79.25</v>
      </c>
      <c r="E2735">
        <v>80</v>
      </c>
      <c r="F2735">
        <v>78</v>
      </c>
      <c r="G2735" t="s">
        <v>5796</v>
      </c>
      <c r="H2735" s="1">
        <v>-1.1299999999999999E-2</v>
      </c>
    </row>
    <row r="2736" spans="1:8" x14ac:dyDescent="0.3">
      <c r="A2736">
        <v>2735</v>
      </c>
      <c r="B2736" t="s">
        <v>5793</v>
      </c>
      <c r="C2736">
        <v>77.95</v>
      </c>
      <c r="D2736">
        <v>78.2</v>
      </c>
      <c r="E2736">
        <v>78.84</v>
      </c>
      <c r="F2736">
        <v>77.5</v>
      </c>
      <c r="G2736" t="s">
        <v>5794</v>
      </c>
      <c r="H2736" s="1">
        <v>-6.0000000000000001E-3</v>
      </c>
    </row>
    <row r="2737" spans="1:8" x14ac:dyDescent="0.3">
      <c r="A2737">
        <v>2736</v>
      </c>
      <c r="B2737" t="s">
        <v>5791</v>
      </c>
      <c r="C2737">
        <v>78.11</v>
      </c>
      <c r="D2737">
        <v>77.930000000000007</v>
      </c>
      <c r="E2737">
        <v>78.48</v>
      </c>
      <c r="F2737">
        <v>76.75</v>
      </c>
      <c r="G2737" t="s">
        <v>5792</v>
      </c>
      <c r="H2737" s="1">
        <v>2.0999999999999999E-3</v>
      </c>
    </row>
    <row r="2738" spans="1:8" x14ac:dyDescent="0.3">
      <c r="A2738">
        <v>2737</v>
      </c>
      <c r="B2738" t="s">
        <v>5790</v>
      </c>
      <c r="C2738">
        <v>78.87</v>
      </c>
      <c r="D2738">
        <v>78</v>
      </c>
      <c r="E2738">
        <v>79.400000000000006</v>
      </c>
      <c r="F2738">
        <v>77.69</v>
      </c>
      <c r="G2738" t="s">
        <v>5768</v>
      </c>
      <c r="H2738" s="1">
        <v>9.7000000000000003E-3</v>
      </c>
    </row>
    <row r="2739" spans="1:8" x14ac:dyDescent="0.3">
      <c r="A2739">
        <v>2738</v>
      </c>
      <c r="B2739" t="s">
        <v>5788</v>
      </c>
      <c r="C2739">
        <v>78.569999999999993</v>
      </c>
      <c r="D2739">
        <v>79.010000000000005</v>
      </c>
      <c r="E2739">
        <v>79.2</v>
      </c>
      <c r="F2739">
        <v>77.599999999999994</v>
      </c>
      <c r="G2739" t="s">
        <v>5789</v>
      </c>
      <c r="H2739" s="1">
        <v>-3.8E-3</v>
      </c>
    </row>
    <row r="2740" spans="1:8" x14ac:dyDescent="0.3">
      <c r="A2740">
        <v>2739</v>
      </c>
      <c r="B2740" t="s">
        <v>5786</v>
      </c>
      <c r="C2740">
        <v>78.709999999999994</v>
      </c>
      <c r="D2740">
        <v>78.33</v>
      </c>
      <c r="E2740">
        <v>79.53</v>
      </c>
      <c r="F2740">
        <v>77.739999999999995</v>
      </c>
      <c r="G2740" t="s">
        <v>5787</v>
      </c>
      <c r="H2740" s="1">
        <v>1.8E-3</v>
      </c>
    </row>
    <row r="2741" spans="1:8" x14ac:dyDescent="0.3">
      <c r="A2741">
        <v>2740</v>
      </c>
      <c r="B2741" t="s">
        <v>5784</v>
      </c>
      <c r="C2741">
        <v>80.77</v>
      </c>
      <c r="D2741">
        <v>78.88</v>
      </c>
      <c r="E2741">
        <v>80.930000000000007</v>
      </c>
      <c r="F2741">
        <v>78.34</v>
      </c>
      <c r="G2741" t="s">
        <v>5785</v>
      </c>
      <c r="H2741" s="1">
        <v>2.6200000000000001E-2</v>
      </c>
    </row>
    <row r="2742" spans="1:8" x14ac:dyDescent="0.3">
      <c r="A2742">
        <v>2741</v>
      </c>
      <c r="B2742" t="s">
        <v>5783</v>
      </c>
      <c r="C2742">
        <v>82.31</v>
      </c>
      <c r="D2742">
        <v>80.790000000000006</v>
      </c>
      <c r="E2742">
        <v>82.4</v>
      </c>
      <c r="F2742">
        <v>80.41</v>
      </c>
      <c r="G2742" t="s">
        <v>5134</v>
      </c>
      <c r="H2742" s="1">
        <v>1.9099999999999999E-2</v>
      </c>
    </row>
    <row r="2743" spans="1:8" x14ac:dyDescent="0.3">
      <c r="A2743">
        <v>2742</v>
      </c>
      <c r="B2743" t="s">
        <v>5781</v>
      </c>
      <c r="C2743">
        <v>83.75</v>
      </c>
      <c r="D2743">
        <v>82.21</v>
      </c>
      <c r="E2743">
        <v>83.81</v>
      </c>
      <c r="F2743">
        <v>82.21</v>
      </c>
      <c r="G2743" t="s">
        <v>5782</v>
      </c>
      <c r="H2743" s="1">
        <v>1.7500000000000002E-2</v>
      </c>
    </row>
    <row r="2744" spans="1:8" x14ac:dyDescent="0.3">
      <c r="A2744">
        <v>2743</v>
      </c>
      <c r="B2744" t="s">
        <v>5779</v>
      </c>
      <c r="C2744">
        <v>83.28</v>
      </c>
      <c r="D2744">
        <v>83.81</v>
      </c>
      <c r="E2744">
        <v>84.41</v>
      </c>
      <c r="F2744">
        <v>82.9</v>
      </c>
      <c r="G2744" t="s">
        <v>5780</v>
      </c>
      <c r="H2744" s="1">
        <v>-5.5999999999999999E-3</v>
      </c>
    </row>
    <row r="2745" spans="1:8" x14ac:dyDescent="0.3">
      <c r="A2745">
        <v>2744</v>
      </c>
      <c r="B2745" t="s">
        <v>5777</v>
      </c>
      <c r="C2745">
        <v>84.84</v>
      </c>
      <c r="D2745">
        <v>83.19</v>
      </c>
      <c r="E2745">
        <v>84.93</v>
      </c>
      <c r="F2745">
        <v>82.93</v>
      </c>
      <c r="G2745" t="s">
        <v>5778</v>
      </c>
      <c r="H2745" s="1">
        <v>1.8700000000000001E-2</v>
      </c>
    </row>
    <row r="2746" spans="1:8" x14ac:dyDescent="0.3">
      <c r="A2746">
        <v>2745</v>
      </c>
      <c r="B2746" t="s">
        <v>5775</v>
      </c>
      <c r="C2746">
        <v>85.06</v>
      </c>
      <c r="D2746">
        <v>84.78</v>
      </c>
      <c r="E2746">
        <v>85.88</v>
      </c>
      <c r="F2746">
        <v>84.26</v>
      </c>
      <c r="G2746" t="s">
        <v>5776</v>
      </c>
      <c r="H2746" s="1">
        <v>2.5999999999999999E-3</v>
      </c>
    </row>
    <row r="2747" spans="1:8" x14ac:dyDescent="0.3">
      <c r="A2747">
        <v>2746</v>
      </c>
      <c r="B2747" t="s">
        <v>5773</v>
      </c>
      <c r="C2747">
        <v>83.43</v>
      </c>
      <c r="D2747">
        <v>85.3</v>
      </c>
      <c r="E2747">
        <v>86.02</v>
      </c>
      <c r="F2747">
        <v>82.93</v>
      </c>
      <c r="G2747" t="s">
        <v>5774</v>
      </c>
      <c r="H2747" s="1">
        <v>-1.9199999999999998E-2</v>
      </c>
    </row>
    <row r="2748" spans="1:8" x14ac:dyDescent="0.3">
      <c r="A2748">
        <v>2747</v>
      </c>
      <c r="B2748" t="s">
        <v>5771</v>
      </c>
      <c r="C2748">
        <v>84.03</v>
      </c>
      <c r="D2748">
        <v>83.03</v>
      </c>
      <c r="E2748">
        <v>84.59</v>
      </c>
      <c r="F2748">
        <v>81.86</v>
      </c>
      <c r="G2748" t="s">
        <v>5772</v>
      </c>
      <c r="H2748" s="1">
        <v>7.1999999999999998E-3</v>
      </c>
    </row>
    <row r="2749" spans="1:8" x14ac:dyDescent="0.3">
      <c r="A2749">
        <v>2748</v>
      </c>
      <c r="B2749" t="s">
        <v>5769</v>
      </c>
      <c r="C2749">
        <v>83.72</v>
      </c>
      <c r="D2749">
        <v>84.33</v>
      </c>
      <c r="E2749">
        <v>84.68</v>
      </c>
      <c r="F2749">
        <v>83.3</v>
      </c>
      <c r="G2749" t="s">
        <v>5770</v>
      </c>
      <c r="H2749" s="1">
        <v>-3.7000000000000002E-3</v>
      </c>
    </row>
    <row r="2750" spans="1:8" x14ac:dyDescent="0.3">
      <c r="A2750">
        <v>2749</v>
      </c>
      <c r="B2750" t="s">
        <v>5767</v>
      </c>
      <c r="C2750">
        <v>83.5</v>
      </c>
      <c r="D2750">
        <v>83.41</v>
      </c>
      <c r="E2750">
        <v>84</v>
      </c>
      <c r="F2750">
        <v>82.48</v>
      </c>
      <c r="G2750" t="s">
        <v>5768</v>
      </c>
      <c r="H2750" s="1">
        <v>-2.5999999999999999E-3</v>
      </c>
    </row>
    <row r="2751" spans="1:8" x14ac:dyDescent="0.3">
      <c r="A2751">
        <v>2750</v>
      </c>
      <c r="B2751" t="s">
        <v>5765</v>
      </c>
      <c r="C2751">
        <v>84.64</v>
      </c>
      <c r="D2751">
        <v>83.46</v>
      </c>
      <c r="E2751">
        <v>84.98</v>
      </c>
      <c r="F2751">
        <v>83.46</v>
      </c>
      <c r="G2751" t="s">
        <v>5766</v>
      </c>
      <c r="H2751" s="1">
        <v>1.37E-2</v>
      </c>
    </row>
    <row r="2752" spans="1:8" x14ac:dyDescent="0.3">
      <c r="A2752">
        <v>2751</v>
      </c>
      <c r="B2752" t="s">
        <v>5763</v>
      </c>
      <c r="C2752">
        <v>84.53</v>
      </c>
      <c r="D2752">
        <v>84.75</v>
      </c>
      <c r="E2752">
        <v>85.46</v>
      </c>
      <c r="F2752">
        <v>83.84</v>
      </c>
      <c r="G2752" t="s">
        <v>5764</v>
      </c>
      <c r="H2752" s="1">
        <v>-1.2999999999999999E-3</v>
      </c>
    </row>
    <row r="2753" spans="1:8" x14ac:dyDescent="0.3">
      <c r="A2753">
        <v>2752</v>
      </c>
      <c r="B2753" t="s">
        <v>5761</v>
      </c>
      <c r="C2753">
        <v>82.45</v>
      </c>
      <c r="D2753">
        <v>84.02</v>
      </c>
      <c r="E2753">
        <v>84.5</v>
      </c>
      <c r="F2753">
        <v>81.95</v>
      </c>
      <c r="G2753" t="s">
        <v>5762</v>
      </c>
      <c r="H2753" s="1">
        <v>-2.46E-2</v>
      </c>
    </row>
    <row r="2754" spans="1:8" x14ac:dyDescent="0.3">
      <c r="A2754">
        <v>2753</v>
      </c>
      <c r="B2754" t="s">
        <v>5759</v>
      </c>
      <c r="C2754">
        <v>84.37</v>
      </c>
      <c r="D2754">
        <v>83.05</v>
      </c>
      <c r="E2754">
        <v>84.5</v>
      </c>
      <c r="F2754">
        <v>81.53</v>
      </c>
      <c r="G2754" t="s">
        <v>5760</v>
      </c>
      <c r="H2754" s="1">
        <v>2.3300000000000001E-2</v>
      </c>
    </row>
    <row r="2755" spans="1:8" x14ac:dyDescent="0.3">
      <c r="A2755">
        <v>2754</v>
      </c>
      <c r="B2755" t="s">
        <v>5757</v>
      </c>
      <c r="C2755">
        <v>81.099999999999994</v>
      </c>
      <c r="D2755">
        <v>84.36</v>
      </c>
      <c r="E2755">
        <v>84.45</v>
      </c>
      <c r="F2755">
        <v>80.760000000000005</v>
      </c>
      <c r="G2755" t="s">
        <v>5758</v>
      </c>
      <c r="H2755" s="1">
        <v>-3.8800000000000001E-2</v>
      </c>
    </row>
    <row r="2756" spans="1:8" x14ac:dyDescent="0.3">
      <c r="A2756">
        <v>2755</v>
      </c>
      <c r="B2756" t="s">
        <v>5756</v>
      </c>
      <c r="C2756">
        <v>83.6</v>
      </c>
      <c r="D2756">
        <v>80.92</v>
      </c>
      <c r="E2756">
        <v>83.7</v>
      </c>
      <c r="F2756">
        <v>80.75</v>
      </c>
      <c r="G2756" t="s">
        <v>483</v>
      </c>
      <c r="H2756" s="1">
        <v>3.0800000000000001E-2</v>
      </c>
    </row>
    <row r="2757" spans="1:8" x14ac:dyDescent="0.3">
      <c r="A2757">
        <v>2756</v>
      </c>
      <c r="B2757" t="s">
        <v>5755</v>
      </c>
      <c r="C2757">
        <v>81.83</v>
      </c>
      <c r="D2757">
        <v>83.69</v>
      </c>
      <c r="E2757">
        <v>83.88</v>
      </c>
      <c r="F2757">
        <v>81.45</v>
      </c>
      <c r="G2757" t="s">
        <v>2963</v>
      </c>
      <c r="H2757" s="1">
        <v>-2.12E-2</v>
      </c>
    </row>
    <row r="2758" spans="1:8" x14ac:dyDescent="0.3">
      <c r="A2758">
        <v>2757</v>
      </c>
      <c r="B2758" t="s">
        <v>5753</v>
      </c>
      <c r="C2758">
        <v>82.96</v>
      </c>
      <c r="D2758">
        <v>82.05</v>
      </c>
      <c r="E2758">
        <v>83.25</v>
      </c>
      <c r="F2758">
        <v>81.83</v>
      </c>
      <c r="G2758" t="s">
        <v>5754</v>
      </c>
      <c r="H2758" s="1">
        <v>1.38E-2</v>
      </c>
    </row>
    <row r="2759" spans="1:8" x14ac:dyDescent="0.3">
      <c r="A2759">
        <v>2758</v>
      </c>
      <c r="B2759" t="s">
        <v>5751</v>
      </c>
      <c r="C2759">
        <v>83.54</v>
      </c>
      <c r="D2759">
        <v>83.15</v>
      </c>
      <c r="E2759">
        <v>84.2</v>
      </c>
      <c r="F2759">
        <v>82.7</v>
      </c>
      <c r="G2759" t="s">
        <v>5752</v>
      </c>
      <c r="H2759" s="1">
        <v>7.0000000000000001E-3</v>
      </c>
    </row>
    <row r="2760" spans="1:8" x14ac:dyDescent="0.3">
      <c r="A2760">
        <v>2759</v>
      </c>
      <c r="B2760" t="s">
        <v>5749</v>
      </c>
      <c r="C2760">
        <v>83.66</v>
      </c>
      <c r="D2760">
        <v>83.3</v>
      </c>
      <c r="E2760">
        <v>83.89</v>
      </c>
      <c r="F2760">
        <v>82.96</v>
      </c>
      <c r="G2760" t="s">
        <v>5750</v>
      </c>
      <c r="H2760" s="1">
        <v>1.4E-3</v>
      </c>
    </row>
    <row r="2761" spans="1:8" x14ac:dyDescent="0.3">
      <c r="A2761">
        <v>2760</v>
      </c>
      <c r="B2761" t="s">
        <v>5748</v>
      </c>
      <c r="C2761">
        <v>83.23</v>
      </c>
      <c r="D2761">
        <v>83.59</v>
      </c>
      <c r="E2761">
        <v>83.67</v>
      </c>
      <c r="F2761">
        <v>81.849999999999994</v>
      </c>
      <c r="G2761" t="s">
        <v>5371</v>
      </c>
      <c r="H2761" s="1">
        <v>-5.1000000000000004E-3</v>
      </c>
    </row>
    <row r="2762" spans="1:8" x14ac:dyDescent="0.3">
      <c r="A2762">
        <v>2761</v>
      </c>
      <c r="B2762" t="s">
        <v>5746</v>
      </c>
      <c r="C2762">
        <v>83.59</v>
      </c>
      <c r="D2762">
        <v>83.35</v>
      </c>
      <c r="E2762">
        <v>83.85</v>
      </c>
      <c r="F2762">
        <v>82.97</v>
      </c>
      <c r="G2762" t="s">
        <v>5747</v>
      </c>
      <c r="H2762" s="1">
        <v>4.3E-3</v>
      </c>
    </row>
    <row r="2763" spans="1:8" x14ac:dyDescent="0.3">
      <c r="A2763">
        <v>2762</v>
      </c>
      <c r="B2763" t="s">
        <v>5744</v>
      </c>
      <c r="C2763">
        <v>83.15</v>
      </c>
      <c r="D2763">
        <v>83.47</v>
      </c>
      <c r="E2763">
        <v>83.59</v>
      </c>
      <c r="F2763">
        <v>82.21</v>
      </c>
      <c r="G2763" t="s">
        <v>5745</v>
      </c>
      <c r="H2763" s="1">
        <v>-5.3E-3</v>
      </c>
    </row>
    <row r="2764" spans="1:8" x14ac:dyDescent="0.3">
      <c r="A2764">
        <v>2763</v>
      </c>
      <c r="B2764" t="s">
        <v>5742</v>
      </c>
      <c r="C2764">
        <v>84.62</v>
      </c>
      <c r="D2764">
        <v>83.13</v>
      </c>
      <c r="E2764">
        <v>85.54</v>
      </c>
      <c r="F2764">
        <v>82.82</v>
      </c>
      <c r="G2764" t="s">
        <v>5743</v>
      </c>
      <c r="H2764" s="1">
        <v>1.77E-2</v>
      </c>
    </row>
    <row r="2765" spans="1:8" x14ac:dyDescent="0.3">
      <c r="A2765">
        <v>2764</v>
      </c>
      <c r="B2765" t="s">
        <v>5740</v>
      </c>
      <c r="C2765">
        <v>85.41</v>
      </c>
      <c r="D2765">
        <v>84.62</v>
      </c>
      <c r="E2765">
        <v>85.89</v>
      </c>
      <c r="F2765">
        <v>84.53</v>
      </c>
      <c r="G2765" t="s">
        <v>5741</v>
      </c>
      <c r="H2765" s="1">
        <v>9.2999999999999992E-3</v>
      </c>
    </row>
    <row r="2766" spans="1:8" x14ac:dyDescent="0.3">
      <c r="A2766">
        <v>2765</v>
      </c>
      <c r="B2766" t="s">
        <v>5738</v>
      </c>
      <c r="C2766">
        <v>86.38</v>
      </c>
      <c r="D2766">
        <v>85.88</v>
      </c>
      <c r="E2766">
        <v>86.89</v>
      </c>
      <c r="F2766">
        <v>85.24</v>
      </c>
      <c r="G2766" t="s">
        <v>5739</v>
      </c>
      <c r="H2766" s="1">
        <v>1.14E-2</v>
      </c>
    </row>
    <row r="2767" spans="1:8" x14ac:dyDescent="0.3">
      <c r="A2767">
        <v>2766</v>
      </c>
      <c r="B2767" t="s">
        <v>5736</v>
      </c>
      <c r="C2767">
        <v>88</v>
      </c>
      <c r="D2767">
        <v>86.75</v>
      </c>
      <c r="E2767">
        <v>88.29</v>
      </c>
      <c r="F2767">
        <v>86.63</v>
      </c>
      <c r="G2767" t="s">
        <v>5737</v>
      </c>
      <c r="H2767" s="1">
        <v>1.8800000000000001E-2</v>
      </c>
    </row>
    <row r="2768" spans="1:8" x14ac:dyDescent="0.3">
      <c r="A2768">
        <v>2767</v>
      </c>
      <c r="B2768" t="s">
        <v>5734</v>
      </c>
      <c r="C2768">
        <v>88.11</v>
      </c>
      <c r="D2768">
        <v>88.28</v>
      </c>
      <c r="E2768">
        <v>88.8</v>
      </c>
      <c r="F2768">
        <v>87.31</v>
      </c>
      <c r="G2768" t="s">
        <v>5735</v>
      </c>
      <c r="H2768" s="1">
        <v>1.2999999999999999E-3</v>
      </c>
    </row>
    <row r="2769" spans="1:8" x14ac:dyDescent="0.3">
      <c r="A2769">
        <v>2768</v>
      </c>
      <c r="B2769" t="s">
        <v>5732</v>
      </c>
      <c r="C2769">
        <v>88.46</v>
      </c>
      <c r="D2769">
        <v>88.3</v>
      </c>
      <c r="E2769">
        <v>88.72</v>
      </c>
      <c r="F2769">
        <v>87.3</v>
      </c>
      <c r="G2769" t="s">
        <v>5733</v>
      </c>
      <c r="H2769" s="1">
        <v>4.0000000000000001E-3</v>
      </c>
    </row>
    <row r="2770" spans="1:8" x14ac:dyDescent="0.3">
      <c r="A2770">
        <v>2769</v>
      </c>
      <c r="B2770" t="s">
        <v>5730</v>
      </c>
      <c r="C2770">
        <v>88.33</v>
      </c>
      <c r="D2770">
        <v>88.01</v>
      </c>
      <c r="E2770">
        <v>89.02</v>
      </c>
      <c r="F2770">
        <v>87.17</v>
      </c>
      <c r="G2770" t="s">
        <v>5731</v>
      </c>
      <c r="H2770" s="1">
        <v>-1.5E-3</v>
      </c>
    </row>
    <row r="2771" spans="1:8" x14ac:dyDescent="0.3">
      <c r="A2771">
        <v>2770</v>
      </c>
      <c r="B2771" t="s">
        <v>5728</v>
      </c>
      <c r="C2771">
        <v>88.96</v>
      </c>
      <c r="D2771">
        <v>88.05</v>
      </c>
      <c r="E2771">
        <v>89.32</v>
      </c>
      <c r="F2771">
        <v>87.73</v>
      </c>
      <c r="G2771" t="s">
        <v>5729</v>
      </c>
      <c r="H2771" s="1">
        <v>7.1000000000000004E-3</v>
      </c>
    </row>
    <row r="2772" spans="1:8" x14ac:dyDescent="0.3">
      <c r="A2772">
        <v>2771</v>
      </c>
      <c r="B2772" t="s">
        <v>5726</v>
      </c>
      <c r="C2772">
        <v>88.81</v>
      </c>
      <c r="D2772">
        <v>89.16</v>
      </c>
      <c r="E2772">
        <v>89.7</v>
      </c>
      <c r="F2772">
        <v>88.62</v>
      </c>
      <c r="G2772" t="s">
        <v>5727</v>
      </c>
      <c r="H2772" s="1">
        <v>-1.6999999999999999E-3</v>
      </c>
    </row>
    <row r="2773" spans="1:8" x14ac:dyDescent="0.3">
      <c r="A2773">
        <v>2772</v>
      </c>
      <c r="B2773" t="s">
        <v>5724</v>
      </c>
      <c r="C2773">
        <v>86.34</v>
      </c>
      <c r="D2773">
        <v>88.69</v>
      </c>
      <c r="E2773">
        <v>88.74</v>
      </c>
      <c r="F2773">
        <v>85.76</v>
      </c>
      <c r="G2773" t="s">
        <v>5725</v>
      </c>
      <c r="H2773" s="1">
        <v>-2.7799999999999998E-2</v>
      </c>
    </row>
    <row r="2774" spans="1:8" x14ac:dyDescent="0.3">
      <c r="A2774">
        <v>2773</v>
      </c>
      <c r="B2774" t="s">
        <v>5722</v>
      </c>
      <c r="C2774">
        <v>86.7</v>
      </c>
      <c r="D2774">
        <v>86.44</v>
      </c>
      <c r="E2774">
        <v>87.37</v>
      </c>
      <c r="F2774">
        <v>86.35</v>
      </c>
      <c r="G2774" t="s">
        <v>5723</v>
      </c>
      <c r="H2774" s="1">
        <v>4.1999999999999997E-3</v>
      </c>
    </row>
    <row r="2775" spans="1:8" x14ac:dyDescent="0.3">
      <c r="A2775">
        <v>2774</v>
      </c>
      <c r="B2775" t="s">
        <v>5720</v>
      </c>
      <c r="C2775">
        <v>84.73</v>
      </c>
      <c r="D2775">
        <v>86.5</v>
      </c>
      <c r="E2775">
        <v>86.71</v>
      </c>
      <c r="F2775">
        <v>84.5</v>
      </c>
      <c r="G2775" t="s">
        <v>5721</v>
      </c>
      <c r="H2775" s="1">
        <v>-2.2700000000000001E-2</v>
      </c>
    </row>
    <row r="2776" spans="1:8" x14ac:dyDescent="0.3">
      <c r="A2776">
        <v>2775</v>
      </c>
      <c r="B2776" t="s">
        <v>5718</v>
      </c>
      <c r="C2776">
        <v>83.28</v>
      </c>
      <c r="D2776">
        <v>84.7</v>
      </c>
      <c r="E2776">
        <v>85.06</v>
      </c>
      <c r="F2776">
        <v>82.96</v>
      </c>
      <c r="G2776" t="s">
        <v>5719</v>
      </c>
      <c r="H2776" s="1">
        <v>-1.7100000000000001E-2</v>
      </c>
    </row>
    <row r="2777" spans="1:8" x14ac:dyDescent="0.3">
      <c r="A2777">
        <v>2776</v>
      </c>
      <c r="B2777" t="s">
        <v>5716</v>
      </c>
      <c r="C2777">
        <v>85.05</v>
      </c>
      <c r="D2777">
        <v>83.5</v>
      </c>
      <c r="E2777">
        <v>85.5</v>
      </c>
      <c r="F2777">
        <v>83.5</v>
      </c>
      <c r="G2777" t="s">
        <v>5717</v>
      </c>
      <c r="H2777" s="1">
        <v>2.1299999999999999E-2</v>
      </c>
    </row>
    <row r="2778" spans="1:8" x14ac:dyDescent="0.3">
      <c r="A2778">
        <v>2777</v>
      </c>
      <c r="B2778" t="s">
        <v>5714</v>
      </c>
      <c r="C2778">
        <v>84.34</v>
      </c>
      <c r="D2778">
        <v>85.2</v>
      </c>
      <c r="E2778">
        <v>86.15</v>
      </c>
      <c r="F2778">
        <v>83.87</v>
      </c>
      <c r="G2778" t="s">
        <v>5715</v>
      </c>
      <c r="H2778" s="1">
        <v>-8.3000000000000001E-3</v>
      </c>
    </row>
    <row r="2779" spans="1:8" x14ac:dyDescent="0.3">
      <c r="A2779">
        <v>2778</v>
      </c>
      <c r="B2779" t="s">
        <v>5712</v>
      </c>
      <c r="C2779">
        <v>83.96</v>
      </c>
      <c r="D2779">
        <v>84.34</v>
      </c>
      <c r="E2779">
        <v>85.45</v>
      </c>
      <c r="F2779">
        <v>83.11</v>
      </c>
      <c r="G2779" t="s">
        <v>5713</v>
      </c>
      <c r="H2779" s="1">
        <v>-4.4999999999999997E-3</v>
      </c>
    </row>
    <row r="2780" spans="1:8" x14ac:dyDescent="0.3">
      <c r="A2780">
        <v>2779</v>
      </c>
      <c r="B2780" t="s">
        <v>5710</v>
      </c>
      <c r="C2780">
        <v>83.25</v>
      </c>
      <c r="D2780">
        <v>83.75</v>
      </c>
      <c r="E2780">
        <v>84</v>
      </c>
      <c r="F2780">
        <v>82.43</v>
      </c>
      <c r="G2780" t="s">
        <v>5711</v>
      </c>
      <c r="H2780" s="1">
        <v>-8.5000000000000006E-3</v>
      </c>
    </row>
    <row r="2781" spans="1:8" x14ac:dyDescent="0.3">
      <c r="A2781">
        <v>2780</v>
      </c>
      <c r="B2781" t="s">
        <v>5708</v>
      </c>
      <c r="C2781">
        <v>85.84</v>
      </c>
      <c r="D2781">
        <v>83.3</v>
      </c>
      <c r="E2781">
        <v>86.25</v>
      </c>
      <c r="F2781">
        <v>83.3</v>
      </c>
      <c r="G2781" t="s">
        <v>5709</v>
      </c>
      <c r="H2781" s="1">
        <v>3.1099999999999999E-2</v>
      </c>
    </row>
    <row r="2782" spans="1:8" x14ac:dyDescent="0.3">
      <c r="A2782">
        <v>2781</v>
      </c>
      <c r="B2782" t="s">
        <v>5706</v>
      </c>
      <c r="C2782">
        <v>86.1</v>
      </c>
      <c r="D2782">
        <v>85.83</v>
      </c>
      <c r="E2782">
        <v>86.5</v>
      </c>
      <c r="F2782">
        <v>85.4</v>
      </c>
      <c r="G2782" t="s">
        <v>5707</v>
      </c>
      <c r="H2782" s="1">
        <v>3.0000000000000001E-3</v>
      </c>
    </row>
    <row r="2783" spans="1:8" x14ac:dyDescent="0.3">
      <c r="A2783">
        <v>2782</v>
      </c>
      <c r="B2783" t="s">
        <v>5704</v>
      </c>
      <c r="C2783">
        <v>85.58</v>
      </c>
      <c r="D2783">
        <v>85.89</v>
      </c>
      <c r="E2783">
        <v>85.95</v>
      </c>
      <c r="F2783">
        <v>84.75</v>
      </c>
      <c r="G2783" t="s">
        <v>5705</v>
      </c>
      <c r="H2783" s="1">
        <v>-6.0000000000000001E-3</v>
      </c>
    </row>
    <row r="2784" spans="1:8" x14ac:dyDescent="0.3">
      <c r="A2784">
        <v>2783</v>
      </c>
      <c r="B2784" t="s">
        <v>5702</v>
      </c>
      <c r="C2784">
        <v>87.34</v>
      </c>
      <c r="D2784">
        <v>85.5</v>
      </c>
      <c r="E2784">
        <v>87.55</v>
      </c>
      <c r="F2784">
        <v>85.5</v>
      </c>
      <c r="G2784" t="s">
        <v>5703</v>
      </c>
      <c r="H2784" s="1">
        <v>2.06E-2</v>
      </c>
    </row>
    <row r="2785" spans="1:8" x14ac:dyDescent="0.3">
      <c r="A2785">
        <v>2784</v>
      </c>
      <c r="B2785" t="s">
        <v>5700</v>
      </c>
      <c r="C2785">
        <v>85.92</v>
      </c>
      <c r="D2785">
        <v>87.55</v>
      </c>
      <c r="E2785">
        <v>87.55</v>
      </c>
      <c r="F2785">
        <v>85.43</v>
      </c>
      <c r="G2785" t="s">
        <v>5701</v>
      </c>
      <c r="H2785" s="1">
        <v>-1.6299999999999999E-2</v>
      </c>
    </row>
    <row r="2786" spans="1:8" x14ac:dyDescent="0.3">
      <c r="A2786">
        <v>2785</v>
      </c>
      <c r="B2786" t="s">
        <v>5698</v>
      </c>
      <c r="C2786">
        <v>88.87</v>
      </c>
      <c r="D2786">
        <v>85.71</v>
      </c>
      <c r="E2786">
        <v>89.02</v>
      </c>
      <c r="F2786">
        <v>85.41</v>
      </c>
      <c r="G2786" t="s">
        <v>5699</v>
      </c>
      <c r="H2786" s="1">
        <v>3.4299999999999997E-2</v>
      </c>
    </row>
    <row r="2787" spans="1:8" x14ac:dyDescent="0.3">
      <c r="A2787">
        <v>2786</v>
      </c>
      <c r="B2787" t="s">
        <v>5696</v>
      </c>
      <c r="C2787">
        <v>90.69</v>
      </c>
      <c r="D2787">
        <v>88.81</v>
      </c>
      <c r="E2787">
        <v>90.84</v>
      </c>
      <c r="F2787">
        <v>88.41</v>
      </c>
      <c r="G2787" t="s">
        <v>5697</v>
      </c>
      <c r="H2787" s="1">
        <v>2.0500000000000001E-2</v>
      </c>
    </row>
    <row r="2788" spans="1:8" x14ac:dyDescent="0.3">
      <c r="A2788">
        <v>2787</v>
      </c>
      <c r="B2788" t="s">
        <v>5694</v>
      </c>
      <c r="C2788">
        <v>91.42</v>
      </c>
      <c r="D2788">
        <v>90.47</v>
      </c>
      <c r="E2788">
        <v>91.85</v>
      </c>
      <c r="F2788">
        <v>90.1</v>
      </c>
      <c r="G2788" t="s">
        <v>5695</v>
      </c>
      <c r="H2788" s="1">
        <v>8.0000000000000002E-3</v>
      </c>
    </row>
    <row r="2789" spans="1:8" x14ac:dyDescent="0.3">
      <c r="A2789">
        <v>2788</v>
      </c>
      <c r="B2789" t="s">
        <v>5692</v>
      </c>
      <c r="C2789">
        <v>91.45</v>
      </c>
      <c r="D2789">
        <v>91.46</v>
      </c>
      <c r="E2789">
        <v>92.03</v>
      </c>
      <c r="F2789">
        <v>90.86</v>
      </c>
      <c r="G2789" t="s">
        <v>5693</v>
      </c>
      <c r="H2789" s="1">
        <v>2.9999999999999997E-4</v>
      </c>
    </row>
    <row r="2790" spans="1:8" x14ac:dyDescent="0.3">
      <c r="A2790">
        <v>2789</v>
      </c>
      <c r="B2790" t="s">
        <v>5690</v>
      </c>
      <c r="C2790">
        <v>91.39</v>
      </c>
      <c r="D2790">
        <v>90.97</v>
      </c>
      <c r="E2790">
        <v>92.86</v>
      </c>
      <c r="F2790">
        <v>90.71</v>
      </c>
      <c r="G2790" t="s">
        <v>5691</v>
      </c>
      <c r="H2790" s="1">
        <v>-6.9999999999999999E-4</v>
      </c>
    </row>
    <row r="2791" spans="1:8" x14ac:dyDescent="0.3">
      <c r="A2791">
        <v>2790</v>
      </c>
      <c r="B2791" t="s">
        <v>5688</v>
      </c>
      <c r="C2791">
        <v>90.77</v>
      </c>
      <c r="D2791">
        <v>90.85</v>
      </c>
      <c r="E2791">
        <v>91.74</v>
      </c>
      <c r="F2791">
        <v>90.15</v>
      </c>
      <c r="G2791" t="s">
        <v>5689</v>
      </c>
      <c r="H2791" s="1">
        <v>-6.7999999999999996E-3</v>
      </c>
    </row>
    <row r="2792" spans="1:8" x14ac:dyDescent="0.3">
      <c r="A2792">
        <v>2791</v>
      </c>
      <c r="B2792" t="s">
        <v>5686</v>
      </c>
      <c r="C2792">
        <v>90.99</v>
      </c>
      <c r="D2792">
        <v>91.27</v>
      </c>
      <c r="E2792">
        <v>91.64</v>
      </c>
      <c r="F2792">
        <v>90.27</v>
      </c>
      <c r="G2792" t="s">
        <v>5687</v>
      </c>
      <c r="H2792" s="1">
        <v>2.3999999999999998E-3</v>
      </c>
    </row>
    <row r="2793" spans="1:8" x14ac:dyDescent="0.3">
      <c r="A2793">
        <v>2792</v>
      </c>
      <c r="B2793" t="s">
        <v>5684</v>
      </c>
      <c r="C2793">
        <v>90.48</v>
      </c>
      <c r="D2793">
        <v>91.06</v>
      </c>
      <c r="E2793">
        <v>91.57</v>
      </c>
      <c r="F2793">
        <v>89.86</v>
      </c>
      <c r="G2793" t="s">
        <v>5685</v>
      </c>
      <c r="H2793" s="1">
        <v>-5.5999999999999999E-3</v>
      </c>
    </row>
    <row r="2794" spans="1:8" x14ac:dyDescent="0.3">
      <c r="A2794">
        <v>2793</v>
      </c>
      <c r="B2794" t="s">
        <v>5682</v>
      </c>
      <c r="C2794">
        <v>91.19</v>
      </c>
      <c r="D2794">
        <v>90.65</v>
      </c>
      <c r="E2794">
        <v>92.3</v>
      </c>
      <c r="F2794">
        <v>90.33</v>
      </c>
      <c r="G2794" t="s">
        <v>5683</v>
      </c>
      <c r="H2794" s="1">
        <v>7.7999999999999996E-3</v>
      </c>
    </row>
    <row r="2795" spans="1:8" x14ac:dyDescent="0.3">
      <c r="A2795">
        <v>2794</v>
      </c>
      <c r="B2795" t="s">
        <v>5680</v>
      </c>
      <c r="C2795">
        <v>91.21</v>
      </c>
      <c r="D2795">
        <v>91.05</v>
      </c>
      <c r="E2795">
        <v>91.73</v>
      </c>
      <c r="F2795">
        <v>90.68</v>
      </c>
      <c r="G2795" t="s">
        <v>5681</v>
      </c>
      <c r="H2795" s="1">
        <v>2.0000000000000001E-4</v>
      </c>
    </row>
    <row r="2796" spans="1:8" x14ac:dyDescent="0.3">
      <c r="A2796">
        <v>2795</v>
      </c>
      <c r="B2796" t="s">
        <v>5678</v>
      </c>
      <c r="C2796">
        <v>92.2</v>
      </c>
      <c r="D2796">
        <v>90.98</v>
      </c>
      <c r="E2796">
        <v>92.42</v>
      </c>
      <c r="F2796">
        <v>90.34</v>
      </c>
      <c r="G2796" t="s">
        <v>5679</v>
      </c>
      <c r="H2796" s="1">
        <v>1.09E-2</v>
      </c>
    </row>
    <row r="2797" spans="1:8" x14ac:dyDescent="0.3">
      <c r="A2797">
        <v>2796</v>
      </c>
      <c r="B2797" t="s">
        <v>5676</v>
      </c>
      <c r="C2797">
        <v>91.71</v>
      </c>
      <c r="D2797">
        <v>92.04</v>
      </c>
      <c r="E2797">
        <v>92.29</v>
      </c>
      <c r="F2797">
        <v>91.66</v>
      </c>
      <c r="G2797" t="s">
        <v>5677</v>
      </c>
      <c r="H2797" s="1">
        <v>-5.3E-3</v>
      </c>
    </row>
    <row r="2798" spans="1:8" x14ac:dyDescent="0.3">
      <c r="A2798">
        <v>2797</v>
      </c>
      <c r="B2798" t="s">
        <v>5674</v>
      </c>
      <c r="C2798">
        <v>91.67</v>
      </c>
      <c r="D2798">
        <v>91.89</v>
      </c>
      <c r="E2798">
        <v>92.39</v>
      </c>
      <c r="F2798">
        <v>90.9</v>
      </c>
      <c r="G2798" t="s">
        <v>5675</v>
      </c>
      <c r="H2798" s="1">
        <v>-4.0000000000000002E-4</v>
      </c>
    </row>
    <row r="2799" spans="1:8" x14ac:dyDescent="0.3">
      <c r="A2799">
        <v>2798</v>
      </c>
      <c r="B2799" t="s">
        <v>5672</v>
      </c>
      <c r="C2799">
        <v>92.74</v>
      </c>
      <c r="D2799">
        <v>91.65</v>
      </c>
      <c r="E2799">
        <v>92.9</v>
      </c>
      <c r="F2799">
        <v>91.02</v>
      </c>
      <c r="G2799" t="s">
        <v>5673</v>
      </c>
      <c r="H2799" s="1">
        <v>1.17E-2</v>
      </c>
    </row>
    <row r="2800" spans="1:8" x14ac:dyDescent="0.3">
      <c r="A2800">
        <v>2799</v>
      </c>
      <c r="B2800" t="s">
        <v>5670</v>
      </c>
      <c r="C2800">
        <v>93.2</v>
      </c>
      <c r="D2800">
        <v>92.7</v>
      </c>
      <c r="E2800">
        <v>93.5</v>
      </c>
      <c r="F2800">
        <v>92.35</v>
      </c>
      <c r="G2800" t="s">
        <v>5671</v>
      </c>
      <c r="H2800" s="1">
        <v>5.0000000000000001E-3</v>
      </c>
    </row>
    <row r="2801" spans="1:8" x14ac:dyDescent="0.3">
      <c r="A2801">
        <v>2800</v>
      </c>
      <c r="B2801" t="s">
        <v>5669</v>
      </c>
      <c r="C2801">
        <v>93.65</v>
      </c>
      <c r="D2801">
        <v>93.48</v>
      </c>
      <c r="E2801">
        <v>93.94</v>
      </c>
      <c r="F2801">
        <v>93.25</v>
      </c>
      <c r="G2801" t="s">
        <v>2677</v>
      </c>
      <c r="H2801" s="1">
        <v>4.7999999999999996E-3</v>
      </c>
    </row>
    <row r="2802" spans="1:8" x14ac:dyDescent="0.3">
      <c r="A2802">
        <v>2801</v>
      </c>
      <c r="B2802" t="s">
        <v>5667</v>
      </c>
      <c r="C2802">
        <v>94.25</v>
      </c>
      <c r="D2802">
        <v>93.8</v>
      </c>
      <c r="E2802">
        <v>94.54</v>
      </c>
      <c r="F2802">
        <v>93.28</v>
      </c>
      <c r="G2802" t="s">
        <v>5668</v>
      </c>
      <c r="H2802" s="1">
        <v>6.4000000000000003E-3</v>
      </c>
    </row>
    <row r="2803" spans="1:8" x14ac:dyDescent="0.3">
      <c r="A2803">
        <v>2802</v>
      </c>
      <c r="B2803" t="s">
        <v>5665</v>
      </c>
      <c r="C2803">
        <v>93.77</v>
      </c>
      <c r="D2803">
        <v>94.45</v>
      </c>
      <c r="E2803">
        <v>94.74</v>
      </c>
      <c r="F2803">
        <v>93.18</v>
      </c>
      <c r="G2803" t="s">
        <v>5666</v>
      </c>
      <c r="H2803" s="1">
        <v>-5.1000000000000004E-3</v>
      </c>
    </row>
    <row r="2804" spans="1:8" x14ac:dyDescent="0.3">
      <c r="A2804">
        <v>2803</v>
      </c>
      <c r="B2804" t="s">
        <v>5663</v>
      </c>
      <c r="C2804">
        <v>93.85</v>
      </c>
      <c r="D2804">
        <v>93.76</v>
      </c>
      <c r="E2804">
        <v>94.52</v>
      </c>
      <c r="F2804">
        <v>93.08</v>
      </c>
      <c r="G2804" t="s">
        <v>5664</v>
      </c>
      <c r="H2804" s="1">
        <v>8.9999999999999998E-4</v>
      </c>
    </row>
    <row r="2805" spans="1:8" x14ac:dyDescent="0.3">
      <c r="A2805">
        <v>2804</v>
      </c>
      <c r="B2805" t="s">
        <v>5661</v>
      </c>
      <c r="C2805">
        <v>94.38</v>
      </c>
      <c r="D2805">
        <v>93.9</v>
      </c>
      <c r="E2805">
        <v>94.42</v>
      </c>
      <c r="F2805">
        <v>93.66</v>
      </c>
      <c r="G2805" t="s">
        <v>5662</v>
      </c>
      <c r="H2805" s="1">
        <v>5.5999999999999999E-3</v>
      </c>
    </row>
    <row r="2806" spans="1:8" x14ac:dyDescent="0.3">
      <c r="A2806">
        <v>2805</v>
      </c>
      <c r="B2806" t="s">
        <v>5659</v>
      </c>
      <c r="C2806">
        <v>94.14</v>
      </c>
      <c r="D2806">
        <v>94.34</v>
      </c>
      <c r="E2806">
        <v>94.38</v>
      </c>
      <c r="F2806">
        <v>93.62</v>
      </c>
      <c r="G2806" t="s">
        <v>5660</v>
      </c>
      <c r="H2806" s="1">
        <v>-2.5000000000000001E-3</v>
      </c>
    </row>
    <row r="2807" spans="1:8" x14ac:dyDescent="0.3">
      <c r="A2807">
        <v>2806</v>
      </c>
      <c r="B2807" t="s">
        <v>5657</v>
      </c>
      <c r="C2807">
        <v>93.09</v>
      </c>
      <c r="D2807">
        <v>94.18</v>
      </c>
      <c r="E2807">
        <v>94.42</v>
      </c>
      <c r="F2807">
        <v>92.34</v>
      </c>
      <c r="G2807" t="s">
        <v>5658</v>
      </c>
      <c r="H2807" s="1">
        <v>-1.12E-2</v>
      </c>
    </row>
    <row r="2808" spans="1:8" x14ac:dyDescent="0.3">
      <c r="A2808">
        <v>2807</v>
      </c>
      <c r="B2808" t="s">
        <v>5655</v>
      </c>
      <c r="C2808">
        <v>94.75</v>
      </c>
      <c r="D2808">
        <v>92.87</v>
      </c>
      <c r="E2808">
        <v>95.2</v>
      </c>
      <c r="F2808">
        <v>92.18</v>
      </c>
      <c r="G2808" t="s">
        <v>5656</v>
      </c>
      <c r="H2808" s="1">
        <v>1.78E-2</v>
      </c>
    </row>
    <row r="2809" spans="1:8" x14ac:dyDescent="0.3">
      <c r="A2809">
        <v>2808</v>
      </c>
      <c r="B2809" t="s">
        <v>5653</v>
      </c>
      <c r="C2809">
        <v>94.84</v>
      </c>
      <c r="D2809">
        <v>94.75</v>
      </c>
      <c r="E2809">
        <v>96.17</v>
      </c>
      <c r="F2809">
        <v>94.5</v>
      </c>
      <c r="G2809" t="s">
        <v>5654</v>
      </c>
      <c r="H2809" s="1">
        <v>8.9999999999999998E-4</v>
      </c>
    </row>
    <row r="2810" spans="1:8" x14ac:dyDescent="0.3">
      <c r="A2810">
        <v>2809</v>
      </c>
      <c r="B2810" t="s">
        <v>5651</v>
      </c>
      <c r="C2810">
        <v>93.53</v>
      </c>
      <c r="D2810">
        <v>94.92</v>
      </c>
      <c r="E2810">
        <v>95.74</v>
      </c>
      <c r="F2810">
        <v>92.58</v>
      </c>
      <c r="G2810" t="s">
        <v>5652</v>
      </c>
      <c r="H2810" s="1">
        <v>-1.38E-2</v>
      </c>
    </row>
    <row r="2811" spans="1:8" x14ac:dyDescent="0.3">
      <c r="A2811">
        <v>2810</v>
      </c>
      <c r="B2811" t="s">
        <v>5649</v>
      </c>
      <c r="C2811">
        <v>95.5</v>
      </c>
      <c r="D2811">
        <v>93.35</v>
      </c>
      <c r="E2811">
        <v>95.86</v>
      </c>
      <c r="F2811">
        <v>92.37</v>
      </c>
      <c r="G2811" t="s">
        <v>5650</v>
      </c>
      <c r="H2811" s="1">
        <v>2.1100000000000001E-2</v>
      </c>
    </row>
    <row r="2812" spans="1:8" x14ac:dyDescent="0.3">
      <c r="A2812">
        <v>2811</v>
      </c>
      <c r="B2812" t="s">
        <v>5647</v>
      </c>
      <c r="C2812">
        <v>94.52</v>
      </c>
      <c r="D2812">
        <v>95.7</v>
      </c>
      <c r="E2812">
        <v>96.12</v>
      </c>
      <c r="F2812">
        <v>94.01</v>
      </c>
      <c r="G2812" t="s">
        <v>5648</v>
      </c>
      <c r="H2812" s="1">
        <v>-1.03E-2</v>
      </c>
    </row>
    <row r="2813" spans="1:8" x14ac:dyDescent="0.3">
      <c r="A2813">
        <v>2812</v>
      </c>
      <c r="B2813" t="s">
        <v>5646</v>
      </c>
      <c r="C2813">
        <v>93.33</v>
      </c>
      <c r="D2813">
        <v>94.38</v>
      </c>
      <c r="E2813">
        <v>94.58</v>
      </c>
      <c r="F2813">
        <v>92.59</v>
      </c>
      <c r="G2813" t="s">
        <v>5561</v>
      </c>
      <c r="H2813" s="1">
        <v>-1.26E-2</v>
      </c>
    </row>
    <row r="2814" spans="1:8" x14ac:dyDescent="0.3">
      <c r="A2814">
        <v>2813</v>
      </c>
      <c r="B2814" t="s">
        <v>5644</v>
      </c>
      <c r="C2814">
        <v>95.7</v>
      </c>
      <c r="D2814">
        <v>93.8</v>
      </c>
      <c r="E2814">
        <v>95.88</v>
      </c>
      <c r="F2814">
        <v>93.6</v>
      </c>
      <c r="G2814" t="s">
        <v>5645</v>
      </c>
      <c r="H2814" s="1">
        <v>2.5399999999999999E-2</v>
      </c>
    </row>
    <row r="2815" spans="1:8" x14ac:dyDescent="0.3">
      <c r="A2815">
        <v>2814</v>
      </c>
      <c r="B2815" t="s">
        <v>5642</v>
      </c>
      <c r="C2815">
        <v>97.61</v>
      </c>
      <c r="D2815">
        <v>95.63</v>
      </c>
      <c r="E2815">
        <v>97.82</v>
      </c>
      <c r="F2815">
        <v>95.08</v>
      </c>
      <c r="G2815" t="s">
        <v>5643</v>
      </c>
      <c r="H2815" s="1">
        <v>0.02</v>
      </c>
    </row>
    <row r="2816" spans="1:8" x14ac:dyDescent="0.3">
      <c r="A2816">
        <v>2815</v>
      </c>
      <c r="B2816" t="s">
        <v>5640</v>
      </c>
      <c r="C2816">
        <v>98.12</v>
      </c>
      <c r="D2816">
        <v>97.64</v>
      </c>
      <c r="E2816">
        <v>98.85</v>
      </c>
      <c r="F2816">
        <v>97.28</v>
      </c>
      <c r="G2816" t="s">
        <v>5641</v>
      </c>
      <c r="H2816" s="1">
        <v>5.1999999999999998E-3</v>
      </c>
    </row>
    <row r="2817" spans="1:8" x14ac:dyDescent="0.3">
      <c r="A2817">
        <v>2816</v>
      </c>
      <c r="B2817" t="s">
        <v>5638</v>
      </c>
      <c r="C2817">
        <v>98.06</v>
      </c>
      <c r="D2817">
        <v>98.22</v>
      </c>
      <c r="E2817">
        <v>98.67</v>
      </c>
      <c r="F2817">
        <v>97.3</v>
      </c>
      <c r="G2817" t="s">
        <v>5639</v>
      </c>
      <c r="H2817" s="1">
        <v>-5.9999999999999995E-4</v>
      </c>
    </row>
    <row r="2818" spans="1:8" x14ac:dyDescent="0.3">
      <c r="A2818">
        <v>2817</v>
      </c>
      <c r="B2818" t="s">
        <v>5636</v>
      </c>
      <c r="C2818">
        <v>98.68</v>
      </c>
      <c r="D2818">
        <v>98.44</v>
      </c>
      <c r="E2818">
        <v>99.2</v>
      </c>
      <c r="F2818">
        <v>97.74</v>
      </c>
      <c r="G2818" t="s">
        <v>5637</v>
      </c>
      <c r="H2818" s="1">
        <v>6.3E-3</v>
      </c>
    </row>
    <row r="2819" spans="1:8" x14ac:dyDescent="0.3">
      <c r="A2819">
        <v>2818</v>
      </c>
      <c r="B2819" t="s">
        <v>5634</v>
      </c>
      <c r="C2819">
        <v>97.43</v>
      </c>
      <c r="D2819">
        <v>98.33</v>
      </c>
      <c r="E2819">
        <v>98.75</v>
      </c>
      <c r="F2819">
        <v>97.4</v>
      </c>
      <c r="G2819" t="s">
        <v>5635</v>
      </c>
      <c r="H2819" s="1">
        <v>-1.2699999999999999E-2</v>
      </c>
    </row>
    <row r="2820" spans="1:8" x14ac:dyDescent="0.3">
      <c r="A2820">
        <v>2819</v>
      </c>
      <c r="B2820" t="s">
        <v>5632</v>
      </c>
      <c r="C2820">
        <v>97.8</v>
      </c>
      <c r="D2820">
        <v>97.4</v>
      </c>
      <c r="E2820">
        <v>98.37</v>
      </c>
      <c r="F2820">
        <v>96.6</v>
      </c>
      <c r="G2820" t="s">
        <v>5633</v>
      </c>
      <c r="H2820" s="1">
        <v>3.8E-3</v>
      </c>
    </row>
    <row r="2821" spans="1:8" x14ac:dyDescent="0.3">
      <c r="A2821">
        <v>2820</v>
      </c>
      <c r="B2821" t="s">
        <v>5630</v>
      </c>
      <c r="C2821">
        <v>98.16</v>
      </c>
      <c r="D2821">
        <v>97.75</v>
      </c>
      <c r="E2821">
        <v>98.6</v>
      </c>
      <c r="F2821">
        <v>97.55</v>
      </c>
      <c r="G2821" t="s">
        <v>5631</v>
      </c>
      <c r="H2821" s="1">
        <v>3.7000000000000002E-3</v>
      </c>
    </row>
    <row r="2822" spans="1:8" x14ac:dyDescent="0.3">
      <c r="A2822">
        <v>2821</v>
      </c>
      <c r="B2822" t="s">
        <v>5628</v>
      </c>
      <c r="C2822">
        <v>96.58</v>
      </c>
      <c r="D2822">
        <v>97.88</v>
      </c>
      <c r="E2822">
        <v>98.14</v>
      </c>
      <c r="F2822">
        <v>95.43</v>
      </c>
      <c r="G2822" t="s">
        <v>5629</v>
      </c>
      <c r="H2822" s="1">
        <v>-1.61E-2</v>
      </c>
    </row>
    <row r="2823" spans="1:8" x14ac:dyDescent="0.3">
      <c r="A2823">
        <v>2822</v>
      </c>
      <c r="B2823" t="s">
        <v>5626</v>
      </c>
      <c r="C2823">
        <v>97.6</v>
      </c>
      <c r="D2823">
        <v>96.34</v>
      </c>
      <c r="E2823">
        <v>97.86</v>
      </c>
      <c r="F2823">
        <v>96.26</v>
      </c>
      <c r="G2823" t="s">
        <v>5627</v>
      </c>
      <c r="H2823" s="1">
        <v>1.06E-2</v>
      </c>
    </row>
    <row r="2824" spans="1:8" x14ac:dyDescent="0.3">
      <c r="A2824">
        <v>2823</v>
      </c>
      <c r="B2824" t="s">
        <v>5625</v>
      </c>
      <c r="C2824">
        <v>96.61</v>
      </c>
      <c r="D2824">
        <v>97.59</v>
      </c>
      <c r="E2824">
        <v>98.17</v>
      </c>
      <c r="F2824">
        <v>96.23</v>
      </c>
      <c r="G2824" t="s">
        <v>4126</v>
      </c>
      <c r="H2824" s="1">
        <v>-1.01E-2</v>
      </c>
    </row>
    <row r="2825" spans="1:8" x14ac:dyDescent="0.3">
      <c r="A2825">
        <v>2824</v>
      </c>
      <c r="B2825" t="s">
        <v>5623</v>
      </c>
      <c r="C2825">
        <v>95.25</v>
      </c>
      <c r="D2825">
        <v>96.39</v>
      </c>
      <c r="E2825">
        <v>96.68</v>
      </c>
      <c r="F2825">
        <v>94.75</v>
      </c>
      <c r="G2825" t="s">
        <v>5624</v>
      </c>
      <c r="H2825" s="1">
        <v>-1.41E-2</v>
      </c>
    </row>
    <row r="2826" spans="1:8" x14ac:dyDescent="0.3">
      <c r="A2826">
        <v>2825</v>
      </c>
      <c r="B2826" t="s">
        <v>5621</v>
      </c>
      <c r="C2826">
        <v>97.91</v>
      </c>
      <c r="D2826">
        <v>95.39</v>
      </c>
      <c r="E2826">
        <v>98.34</v>
      </c>
      <c r="F2826">
        <v>95.29</v>
      </c>
      <c r="G2826" t="s">
        <v>5622</v>
      </c>
      <c r="H2826" s="1">
        <v>2.7900000000000001E-2</v>
      </c>
    </row>
    <row r="2827" spans="1:8" x14ac:dyDescent="0.3">
      <c r="A2827">
        <v>2826</v>
      </c>
      <c r="B2827" t="s">
        <v>5620</v>
      </c>
      <c r="C2827">
        <v>97.39</v>
      </c>
      <c r="D2827">
        <v>98.15</v>
      </c>
      <c r="E2827">
        <v>98.95</v>
      </c>
      <c r="F2827">
        <v>97.15</v>
      </c>
      <c r="G2827" t="s">
        <v>4315</v>
      </c>
      <c r="H2827" s="1">
        <v>-5.3E-3</v>
      </c>
    </row>
    <row r="2828" spans="1:8" x14ac:dyDescent="0.3">
      <c r="A2828">
        <v>2827</v>
      </c>
      <c r="B2828" t="s">
        <v>5618</v>
      </c>
      <c r="C2828">
        <v>99.42</v>
      </c>
      <c r="D2828">
        <v>97.44</v>
      </c>
      <c r="E2828">
        <v>99.74</v>
      </c>
      <c r="F2828">
        <v>97.14</v>
      </c>
      <c r="G2828" t="s">
        <v>5619</v>
      </c>
      <c r="H2828" s="1">
        <v>2.0799999999999999E-2</v>
      </c>
    </row>
    <row r="2829" spans="1:8" x14ac:dyDescent="0.3">
      <c r="A2829">
        <v>2828</v>
      </c>
      <c r="B2829" t="s">
        <v>5616</v>
      </c>
      <c r="C2829">
        <v>101.01</v>
      </c>
      <c r="D2829">
        <v>99.61</v>
      </c>
      <c r="E2829">
        <v>101.73</v>
      </c>
      <c r="F2829">
        <v>98.5</v>
      </c>
      <c r="G2829" t="s">
        <v>5617</v>
      </c>
      <c r="H2829" s="1">
        <v>1.6E-2</v>
      </c>
    </row>
    <row r="2830" spans="1:8" x14ac:dyDescent="0.3">
      <c r="A2830">
        <v>2829</v>
      </c>
      <c r="B2830" t="s">
        <v>5614</v>
      </c>
      <c r="C2830">
        <v>101.74</v>
      </c>
      <c r="D2830">
        <v>101.01</v>
      </c>
      <c r="E2830">
        <v>102.08</v>
      </c>
      <c r="F2830">
        <v>100.19</v>
      </c>
      <c r="G2830" t="s">
        <v>5615</v>
      </c>
      <c r="H2830" s="1">
        <v>7.1999999999999998E-3</v>
      </c>
    </row>
    <row r="2831" spans="1:8" x14ac:dyDescent="0.3">
      <c r="A2831">
        <v>2830</v>
      </c>
      <c r="B2831" t="s">
        <v>5612</v>
      </c>
      <c r="C2831">
        <v>102.34</v>
      </c>
      <c r="D2831">
        <v>101.7</v>
      </c>
      <c r="E2831">
        <v>102.59</v>
      </c>
      <c r="F2831">
        <v>101.29</v>
      </c>
      <c r="G2831" t="s">
        <v>5613</v>
      </c>
      <c r="H2831" s="1">
        <v>5.8999999999999999E-3</v>
      </c>
    </row>
    <row r="2832" spans="1:8" x14ac:dyDescent="0.3">
      <c r="A2832">
        <v>2831</v>
      </c>
      <c r="B2832" t="s">
        <v>5610</v>
      </c>
      <c r="C2832">
        <v>101.76</v>
      </c>
      <c r="D2832">
        <v>102.62</v>
      </c>
      <c r="E2832">
        <v>103.37</v>
      </c>
      <c r="F2832">
        <v>101.41</v>
      </c>
      <c r="G2832" t="s">
        <v>5611</v>
      </c>
      <c r="H2832" s="1">
        <v>-5.7000000000000002E-3</v>
      </c>
    </row>
    <row r="2833" spans="1:8" x14ac:dyDescent="0.3">
      <c r="A2833">
        <v>2832</v>
      </c>
      <c r="B2833" t="s">
        <v>5608</v>
      </c>
      <c r="C2833">
        <v>99.83</v>
      </c>
      <c r="D2833">
        <v>101.86</v>
      </c>
      <c r="E2833">
        <v>102.48</v>
      </c>
      <c r="F2833">
        <v>99.48</v>
      </c>
      <c r="G2833" t="s">
        <v>5609</v>
      </c>
      <c r="H2833" s="1">
        <v>-1.9E-2</v>
      </c>
    </row>
    <row r="2834" spans="1:8" x14ac:dyDescent="0.3">
      <c r="A2834">
        <v>2833</v>
      </c>
      <c r="B2834" t="s">
        <v>5607</v>
      </c>
      <c r="C2834">
        <v>99.25</v>
      </c>
      <c r="D2834">
        <v>99.83</v>
      </c>
      <c r="E2834">
        <v>100.9</v>
      </c>
      <c r="F2834">
        <v>98.77</v>
      </c>
      <c r="G2834" t="s">
        <v>5457</v>
      </c>
      <c r="H2834" s="1">
        <v>-5.7999999999999996E-3</v>
      </c>
    </row>
    <row r="2835" spans="1:8" x14ac:dyDescent="0.3">
      <c r="A2835">
        <v>2834</v>
      </c>
      <c r="B2835" t="s">
        <v>5605</v>
      </c>
      <c r="C2835">
        <v>99.92</v>
      </c>
      <c r="D2835">
        <v>99.3</v>
      </c>
      <c r="E2835">
        <v>100.42</v>
      </c>
      <c r="F2835">
        <v>97.51</v>
      </c>
      <c r="G2835" t="s">
        <v>5606</v>
      </c>
      <c r="H2835" s="1">
        <v>6.7999999999999996E-3</v>
      </c>
    </row>
    <row r="2836" spans="1:8" x14ac:dyDescent="0.3">
      <c r="A2836">
        <v>2835</v>
      </c>
      <c r="B2836" t="s">
        <v>5603</v>
      </c>
      <c r="C2836">
        <v>101.82</v>
      </c>
      <c r="D2836">
        <v>100.34</v>
      </c>
      <c r="E2836">
        <v>102.25</v>
      </c>
      <c r="F2836">
        <v>100.03</v>
      </c>
      <c r="G2836" t="s">
        <v>5604</v>
      </c>
      <c r="H2836" s="1">
        <v>1.9E-2</v>
      </c>
    </row>
    <row r="2837" spans="1:8" x14ac:dyDescent="0.3">
      <c r="A2837">
        <v>2836</v>
      </c>
      <c r="B2837" t="s">
        <v>5601</v>
      </c>
      <c r="C2837">
        <v>100.87</v>
      </c>
      <c r="D2837">
        <v>101.95</v>
      </c>
      <c r="E2837">
        <v>102.88</v>
      </c>
      <c r="F2837">
        <v>100.48</v>
      </c>
      <c r="G2837" t="s">
        <v>5602</v>
      </c>
      <c r="H2837" s="1">
        <v>-9.2999999999999992E-3</v>
      </c>
    </row>
    <row r="2838" spans="1:8" x14ac:dyDescent="0.3">
      <c r="A2838">
        <v>2837</v>
      </c>
      <c r="B2838" t="s">
        <v>5599</v>
      </c>
      <c r="C2838">
        <v>101.43</v>
      </c>
      <c r="D2838">
        <v>101.56</v>
      </c>
      <c r="E2838">
        <v>102.03</v>
      </c>
      <c r="F2838">
        <v>100.43</v>
      </c>
      <c r="G2838" t="s">
        <v>5600</v>
      </c>
      <c r="H2838" s="1">
        <v>5.5999999999999999E-3</v>
      </c>
    </row>
    <row r="2839" spans="1:8" x14ac:dyDescent="0.3">
      <c r="A2839">
        <v>2838</v>
      </c>
      <c r="B2839" t="s">
        <v>5597</v>
      </c>
      <c r="C2839">
        <v>103.08</v>
      </c>
      <c r="D2839">
        <v>101.13</v>
      </c>
      <c r="E2839">
        <v>104.3</v>
      </c>
      <c r="F2839">
        <v>100.91</v>
      </c>
      <c r="G2839" t="s">
        <v>5598</v>
      </c>
      <c r="H2839" s="1">
        <v>1.6299999999999999E-2</v>
      </c>
    </row>
    <row r="2840" spans="1:8" x14ac:dyDescent="0.3">
      <c r="A2840">
        <v>2839</v>
      </c>
      <c r="B2840" t="s">
        <v>5595</v>
      </c>
      <c r="C2840">
        <v>101.64</v>
      </c>
      <c r="D2840">
        <v>103.11</v>
      </c>
      <c r="E2840">
        <v>104.04</v>
      </c>
      <c r="F2840">
        <v>101.3</v>
      </c>
      <c r="G2840" t="s">
        <v>5596</v>
      </c>
      <c r="H2840" s="1">
        <v>-1.4E-2</v>
      </c>
    </row>
    <row r="2841" spans="1:8" x14ac:dyDescent="0.3">
      <c r="A2841">
        <v>2840</v>
      </c>
      <c r="B2841" t="s">
        <v>5593</v>
      </c>
      <c r="C2841">
        <v>103.78</v>
      </c>
      <c r="D2841">
        <v>101.75</v>
      </c>
      <c r="E2841">
        <v>104.52</v>
      </c>
      <c r="F2841">
        <v>101.73</v>
      </c>
      <c r="G2841" t="s">
        <v>5594</v>
      </c>
      <c r="H2841" s="1">
        <v>2.1100000000000001E-2</v>
      </c>
    </row>
    <row r="2842" spans="1:8" x14ac:dyDescent="0.3">
      <c r="A2842">
        <v>2841</v>
      </c>
      <c r="B2842" t="s">
        <v>5592</v>
      </c>
      <c r="C2842">
        <v>102.59</v>
      </c>
      <c r="D2842">
        <v>104.16</v>
      </c>
      <c r="E2842">
        <v>104.3</v>
      </c>
      <c r="F2842">
        <v>102.37</v>
      </c>
      <c r="G2842" t="s">
        <v>3899</v>
      </c>
      <c r="H2842" s="1">
        <v>-1.15E-2</v>
      </c>
    </row>
    <row r="2843" spans="1:8" x14ac:dyDescent="0.3">
      <c r="A2843">
        <v>2842</v>
      </c>
      <c r="B2843" t="s">
        <v>5590</v>
      </c>
      <c r="C2843">
        <v>102.52</v>
      </c>
      <c r="D2843">
        <v>102.97</v>
      </c>
      <c r="E2843">
        <v>103.5</v>
      </c>
      <c r="F2843">
        <v>100.73</v>
      </c>
      <c r="G2843" t="s">
        <v>5591</v>
      </c>
      <c r="H2843" s="1">
        <v>-6.9999999999999999E-4</v>
      </c>
    </row>
    <row r="2844" spans="1:8" x14ac:dyDescent="0.3">
      <c r="A2844">
        <v>2843</v>
      </c>
      <c r="B2844" t="s">
        <v>5588</v>
      </c>
      <c r="C2844">
        <v>105.74</v>
      </c>
      <c r="D2844">
        <v>102.96</v>
      </c>
      <c r="E2844">
        <v>108.7</v>
      </c>
      <c r="F2844">
        <v>102.93</v>
      </c>
      <c r="G2844" t="s">
        <v>5589</v>
      </c>
      <c r="H2844" s="1">
        <v>3.1399999999999997E-2</v>
      </c>
    </row>
    <row r="2845" spans="1:8" x14ac:dyDescent="0.3">
      <c r="A2845">
        <v>2844</v>
      </c>
      <c r="B2845" t="s">
        <v>5586</v>
      </c>
      <c r="C2845">
        <v>105.78</v>
      </c>
      <c r="D2845">
        <v>107.9</v>
      </c>
      <c r="E2845">
        <v>108.57</v>
      </c>
      <c r="F2845">
        <v>105.56</v>
      </c>
      <c r="G2845" t="s">
        <v>5587</v>
      </c>
      <c r="H2845" s="1">
        <v>4.0000000000000002E-4</v>
      </c>
    </row>
    <row r="2846" spans="1:8" x14ac:dyDescent="0.3">
      <c r="A2846">
        <v>2845</v>
      </c>
      <c r="B2846" t="s">
        <v>5584</v>
      </c>
      <c r="C2846">
        <v>111.25</v>
      </c>
      <c r="D2846">
        <v>106.1</v>
      </c>
      <c r="E2846">
        <v>112.46</v>
      </c>
      <c r="F2846">
        <v>105.97</v>
      </c>
      <c r="G2846" t="s">
        <v>5585</v>
      </c>
      <c r="H2846" s="1">
        <v>5.1700000000000003E-2</v>
      </c>
    </row>
    <row r="2847" spans="1:8" x14ac:dyDescent="0.3">
      <c r="A2847">
        <v>2846</v>
      </c>
      <c r="B2847" t="s">
        <v>5582</v>
      </c>
      <c r="C2847">
        <v>111.36</v>
      </c>
      <c r="D2847">
        <v>111.98</v>
      </c>
      <c r="E2847">
        <v>119.79</v>
      </c>
      <c r="F2847">
        <v>109.6</v>
      </c>
      <c r="G2847" t="s">
        <v>5583</v>
      </c>
      <c r="H2847" s="1">
        <v>1E-3</v>
      </c>
    </row>
    <row r="2848" spans="1:8" x14ac:dyDescent="0.3">
      <c r="A2848">
        <v>2847</v>
      </c>
      <c r="B2848" t="s">
        <v>5580</v>
      </c>
      <c r="C2848">
        <v>112.14</v>
      </c>
      <c r="D2848">
        <v>111.4</v>
      </c>
      <c r="E2848">
        <v>113.91</v>
      </c>
      <c r="F2848">
        <v>110.52</v>
      </c>
      <c r="G2848" t="s">
        <v>5581</v>
      </c>
      <c r="H2848" s="1">
        <v>7.0000000000000001E-3</v>
      </c>
    </row>
    <row r="2849" spans="1:8" x14ac:dyDescent="0.3">
      <c r="A2849">
        <v>2848</v>
      </c>
      <c r="B2849" t="s">
        <v>5578</v>
      </c>
      <c r="C2849">
        <v>111.8</v>
      </c>
      <c r="D2849">
        <v>112.5</v>
      </c>
      <c r="E2849">
        <v>114.5</v>
      </c>
      <c r="F2849">
        <v>111.25</v>
      </c>
      <c r="G2849" t="s">
        <v>5579</v>
      </c>
      <c r="H2849" s="1">
        <v>-3.0000000000000001E-3</v>
      </c>
    </row>
    <row r="2850" spans="1:8" x14ac:dyDescent="0.3">
      <c r="A2850">
        <v>2849</v>
      </c>
      <c r="B2850" t="s">
        <v>5576</v>
      </c>
      <c r="C2850">
        <v>115.42</v>
      </c>
      <c r="D2850">
        <v>111.9</v>
      </c>
      <c r="E2850">
        <v>116.76</v>
      </c>
      <c r="F2850">
        <v>111.8</v>
      </c>
      <c r="G2850" t="s">
        <v>5577</v>
      </c>
      <c r="H2850" s="1">
        <v>3.2399999999999998E-2</v>
      </c>
    </row>
    <row r="2851" spans="1:8" x14ac:dyDescent="0.3">
      <c r="A2851">
        <v>2850</v>
      </c>
      <c r="B2851" t="s">
        <v>5574</v>
      </c>
      <c r="C2851">
        <v>116.35</v>
      </c>
      <c r="D2851">
        <v>116.2</v>
      </c>
      <c r="E2851">
        <v>117.81</v>
      </c>
      <c r="F2851">
        <v>114.53</v>
      </c>
      <c r="G2851" t="s">
        <v>5575</v>
      </c>
      <c r="H2851" s="1">
        <v>8.0999999999999996E-3</v>
      </c>
    </row>
    <row r="2852" spans="1:8" x14ac:dyDescent="0.3">
      <c r="A2852">
        <v>2851</v>
      </c>
      <c r="B2852" t="s">
        <v>5572</v>
      </c>
      <c r="C2852">
        <v>114.79</v>
      </c>
      <c r="D2852">
        <v>116.65</v>
      </c>
      <c r="E2852">
        <v>116.9</v>
      </c>
      <c r="F2852">
        <v>113.09</v>
      </c>
      <c r="G2852" t="s">
        <v>5573</v>
      </c>
      <c r="H2852" s="1">
        <v>-1.34E-2</v>
      </c>
    </row>
    <row r="2853" spans="1:8" x14ac:dyDescent="0.3">
      <c r="A2853">
        <v>2852</v>
      </c>
      <c r="B2853" t="s">
        <v>5570</v>
      </c>
      <c r="C2853">
        <v>115.97</v>
      </c>
      <c r="D2853">
        <v>114.85</v>
      </c>
      <c r="E2853">
        <v>116.49</v>
      </c>
      <c r="F2853">
        <v>114.79</v>
      </c>
      <c r="G2853" t="s">
        <v>5571</v>
      </c>
      <c r="H2853" s="1">
        <v>1.03E-2</v>
      </c>
    </row>
    <row r="2854" spans="1:8" x14ac:dyDescent="0.3">
      <c r="A2854">
        <v>2853</v>
      </c>
      <c r="B2854" t="s">
        <v>5568</v>
      </c>
      <c r="C2854">
        <v>115.04</v>
      </c>
      <c r="D2854">
        <v>116.12</v>
      </c>
      <c r="E2854">
        <v>118.5</v>
      </c>
      <c r="F2854">
        <v>114.5</v>
      </c>
      <c r="G2854" t="s">
        <v>5569</v>
      </c>
      <c r="H2854" s="1">
        <v>-8.0000000000000002E-3</v>
      </c>
    </row>
    <row r="2855" spans="1:8" x14ac:dyDescent="0.3">
      <c r="A2855">
        <v>2854</v>
      </c>
      <c r="B2855" t="s">
        <v>5566</v>
      </c>
      <c r="C2855">
        <v>113.06</v>
      </c>
      <c r="D2855">
        <v>114.8</v>
      </c>
      <c r="E2855">
        <v>115.29</v>
      </c>
      <c r="F2855">
        <v>112.13</v>
      </c>
      <c r="G2855" t="s">
        <v>5567</v>
      </c>
      <c r="H2855" s="1">
        <v>-1.72E-2</v>
      </c>
    </row>
    <row r="2856" spans="1:8" x14ac:dyDescent="0.3">
      <c r="A2856">
        <v>2855</v>
      </c>
      <c r="B2856" t="s">
        <v>5564</v>
      </c>
      <c r="C2856">
        <v>115.94</v>
      </c>
      <c r="D2856">
        <v>112.95</v>
      </c>
      <c r="E2856">
        <v>116.18</v>
      </c>
      <c r="F2856">
        <v>112.16</v>
      </c>
      <c r="G2856" t="s">
        <v>5565</v>
      </c>
      <c r="H2856" s="1">
        <v>2.5499999999999998E-2</v>
      </c>
    </row>
    <row r="2857" spans="1:8" x14ac:dyDescent="0.3">
      <c r="A2857">
        <v>2856</v>
      </c>
      <c r="B2857" t="s">
        <v>5562</v>
      </c>
      <c r="C2857">
        <v>115.43</v>
      </c>
      <c r="D2857">
        <v>116.12</v>
      </c>
      <c r="E2857">
        <v>116.55</v>
      </c>
      <c r="F2857">
        <v>113.52</v>
      </c>
      <c r="G2857" t="s">
        <v>5563</v>
      </c>
      <c r="H2857" s="1">
        <v>-4.4000000000000003E-3</v>
      </c>
    </row>
    <row r="2858" spans="1:8" x14ac:dyDescent="0.3">
      <c r="A2858">
        <v>2857</v>
      </c>
      <c r="B2858" t="s">
        <v>5560</v>
      </c>
      <c r="C2858">
        <v>113.84</v>
      </c>
      <c r="D2858">
        <v>115.01</v>
      </c>
      <c r="E2858">
        <v>115.68</v>
      </c>
      <c r="F2858">
        <v>112.25</v>
      </c>
      <c r="G2858" t="s">
        <v>5561</v>
      </c>
      <c r="H2858" s="1">
        <v>-1.38E-2</v>
      </c>
    </row>
    <row r="2859" spans="1:8" x14ac:dyDescent="0.3">
      <c r="A2859">
        <v>2858</v>
      </c>
      <c r="B2859" t="s">
        <v>5558</v>
      </c>
      <c r="C2859">
        <v>113.67</v>
      </c>
      <c r="D2859">
        <v>113.6</v>
      </c>
      <c r="E2859">
        <v>114.18</v>
      </c>
      <c r="F2859">
        <v>111.16</v>
      </c>
      <c r="G2859" t="s">
        <v>5559</v>
      </c>
      <c r="H2859" s="1">
        <v>-1.5E-3</v>
      </c>
    </row>
    <row r="2860" spans="1:8" x14ac:dyDescent="0.3">
      <c r="A2860">
        <v>2859</v>
      </c>
      <c r="B2860" t="s">
        <v>5556</v>
      </c>
      <c r="C2860">
        <v>108.52</v>
      </c>
      <c r="D2860">
        <v>113.82</v>
      </c>
      <c r="E2860">
        <v>113.82</v>
      </c>
      <c r="F2860">
        <v>107.88</v>
      </c>
      <c r="G2860" t="s">
        <v>5557</v>
      </c>
      <c r="H2860" s="1">
        <v>-4.53E-2</v>
      </c>
    </row>
    <row r="2861" spans="1:8" x14ac:dyDescent="0.3">
      <c r="A2861">
        <v>2860</v>
      </c>
      <c r="B2861" t="s">
        <v>5554</v>
      </c>
      <c r="C2861">
        <v>110.62</v>
      </c>
      <c r="D2861">
        <v>108.25</v>
      </c>
      <c r="E2861">
        <v>111.76</v>
      </c>
      <c r="F2861">
        <v>107.35</v>
      </c>
      <c r="G2861" t="s">
        <v>5555</v>
      </c>
      <c r="H2861" s="1">
        <v>1.9400000000000001E-2</v>
      </c>
    </row>
    <row r="2862" spans="1:8" x14ac:dyDescent="0.3">
      <c r="A2862">
        <v>2861</v>
      </c>
      <c r="B2862" t="s">
        <v>5552</v>
      </c>
      <c r="C2862">
        <v>114.9</v>
      </c>
      <c r="D2862">
        <v>110.24</v>
      </c>
      <c r="E2862">
        <v>115.5</v>
      </c>
      <c r="F2862">
        <v>109.45</v>
      </c>
      <c r="G2862" t="s">
        <v>5553</v>
      </c>
      <c r="H2862" s="1">
        <v>3.8699999999999998E-2</v>
      </c>
    </row>
    <row r="2863" spans="1:8" x14ac:dyDescent="0.3">
      <c r="A2863">
        <v>2862</v>
      </c>
      <c r="B2863" t="s">
        <v>5550</v>
      </c>
      <c r="C2863">
        <v>113.93</v>
      </c>
      <c r="D2863">
        <v>115.5</v>
      </c>
      <c r="E2863">
        <v>117.29</v>
      </c>
      <c r="F2863">
        <v>113.07</v>
      </c>
      <c r="G2863" t="s">
        <v>5551</v>
      </c>
      <c r="H2863" s="1">
        <v>-8.3999999999999995E-3</v>
      </c>
    </row>
    <row r="2864" spans="1:8" x14ac:dyDescent="0.3">
      <c r="A2864">
        <v>2863</v>
      </c>
      <c r="B2864" t="s">
        <v>5548</v>
      </c>
      <c r="C2864">
        <v>114.96</v>
      </c>
      <c r="D2864">
        <v>114.75</v>
      </c>
      <c r="E2864">
        <v>116.22</v>
      </c>
      <c r="F2864">
        <v>114.6</v>
      </c>
      <c r="G2864" t="s">
        <v>5549</v>
      </c>
      <c r="H2864" s="1">
        <v>8.9999999999999993E-3</v>
      </c>
    </row>
    <row r="2865" spans="1:8" x14ac:dyDescent="0.3">
      <c r="A2865">
        <v>2864</v>
      </c>
      <c r="B2865" t="s">
        <v>5546</v>
      </c>
      <c r="C2865">
        <v>115.7</v>
      </c>
      <c r="D2865">
        <v>114.98</v>
      </c>
      <c r="E2865">
        <v>116.09</v>
      </c>
      <c r="F2865">
        <v>114.15</v>
      </c>
      <c r="G2865" t="s">
        <v>5547</v>
      </c>
      <c r="H2865" s="1">
        <v>6.4000000000000003E-3</v>
      </c>
    </row>
    <row r="2866" spans="1:8" x14ac:dyDescent="0.3">
      <c r="A2866">
        <v>2865</v>
      </c>
      <c r="B2866" t="s">
        <v>5544</v>
      </c>
      <c r="C2866">
        <v>115.55</v>
      </c>
      <c r="D2866">
        <v>115.9</v>
      </c>
      <c r="E2866">
        <v>116.4</v>
      </c>
      <c r="F2866">
        <v>115.07</v>
      </c>
      <c r="G2866" t="s">
        <v>5545</v>
      </c>
      <c r="H2866" s="1">
        <v>-1.2999999999999999E-3</v>
      </c>
    </row>
    <row r="2867" spans="1:8" x14ac:dyDescent="0.3">
      <c r="A2867">
        <v>2866</v>
      </c>
      <c r="B2867" t="s">
        <v>5542</v>
      </c>
      <c r="C2867">
        <v>115.72</v>
      </c>
      <c r="D2867">
        <v>115.38</v>
      </c>
      <c r="E2867">
        <v>115.92</v>
      </c>
      <c r="F2867">
        <v>114.5</v>
      </c>
      <c r="G2867" t="s">
        <v>5543</v>
      </c>
      <c r="H2867" s="1">
        <v>1.5E-3</v>
      </c>
    </row>
    <row r="2868" spans="1:8" x14ac:dyDescent="0.3">
      <c r="A2868">
        <v>2867</v>
      </c>
      <c r="B2868" t="s">
        <v>5540</v>
      </c>
      <c r="C2868">
        <v>115.59</v>
      </c>
      <c r="D2868">
        <v>115.73</v>
      </c>
      <c r="E2868">
        <v>116.13</v>
      </c>
      <c r="F2868">
        <v>115.2</v>
      </c>
      <c r="G2868" t="s">
        <v>5541</v>
      </c>
      <c r="H2868" s="1">
        <v>-1.1000000000000001E-3</v>
      </c>
    </row>
    <row r="2869" spans="1:8" x14ac:dyDescent="0.3">
      <c r="A2869">
        <v>2868</v>
      </c>
      <c r="B2869" t="s">
        <v>5538</v>
      </c>
      <c r="C2869">
        <v>114.8</v>
      </c>
      <c r="D2869">
        <v>115.75</v>
      </c>
      <c r="E2869">
        <v>116</v>
      </c>
      <c r="F2869">
        <v>114.55</v>
      </c>
      <c r="G2869" t="s">
        <v>5539</v>
      </c>
      <c r="H2869" s="1">
        <v>-6.7999999999999996E-3</v>
      </c>
    </row>
    <row r="2870" spans="1:8" x14ac:dyDescent="0.3">
      <c r="A2870">
        <v>2869</v>
      </c>
      <c r="B2870" t="s">
        <v>5536</v>
      </c>
      <c r="C2870">
        <v>115.16</v>
      </c>
      <c r="D2870">
        <v>114.68</v>
      </c>
      <c r="E2870">
        <v>115.64</v>
      </c>
      <c r="F2870">
        <v>113.52</v>
      </c>
      <c r="G2870" t="s">
        <v>5537</v>
      </c>
      <c r="H2870" s="1">
        <v>3.0999999999999999E-3</v>
      </c>
    </row>
    <row r="2871" spans="1:8" x14ac:dyDescent="0.3">
      <c r="A2871">
        <v>2870</v>
      </c>
      <c r="B2871" t="s">
        <v>5534</v>
      </c>
      <c r="C2871">
        <v>115.13</v>
      </c>
      <c r="D2871">
        <v>115.11</v>
      </c>
      <c r="E2871">
        <v>115.7</v>
      </c>
      <c r="F2871">
        <v>114.5</v>
      </c>
      <c r="G2871" t="s">
        <v>5535</v>
      </c>
      <c r="H2871" s="1">
        <v>-2.9999999999999997E-4</v>
      </c>
    </row>
    <row r="2872" spans="1:8" x14ac:dyDescent="0.3">
      <c r="A2872">
        <v>2871</v>
      </c>
      <c r="B2872" t="s">
        <v>5532</v>
      </c>
      <c r="C2872">
        <v>117.36</v>
      </c>
      <c r="D2872">
        <v>115.3</v>
      </c>
      <c r="E2872">
        <v>117.7</v>
      </c>
      <c r="F2872">
        <v>115.11</v>
      </c>
      <c r="G2872" t="s">
        <v>5533</v>
      </c>
      <c r="H2872" s="1">
        <v>1.9400000000000001E-2</v>
      </c>
    </row>
    <row r="2873" spans="1:8" x14ac:dyDescent="0.3">
      <c r="A2873">
        <v>2872</v>
      </c>
      <c r="B2873" t="s">
        <v>5530</v>
      </c>
      <c r="C2873">
        <v>118.7</v>
      </c>
      <c r="D2873">
        <v>117.61</v>
      </c>
      <c r="E2873">
        <v>119.14</v>
      </c>
      <c r="F2873">
        <v>116.75</v>
      </c>
      <c r="G2873" t="s">
        <v>5531</v>
      </c>
      <c r="H2873" s="1">
        <v>1.14E-2</v>
      </c>
    </row>
    <row r="2874" spans="1:8" x14ac:dyDescent="0.3">
      <c r="A2874">
        <v>2873</v>
      </c>
      <c r="B2874" t="s">
        <v>5528</v>
      </c>
      <c r="C2874">
        <v>121.06</v>
      </c>
      <c r="D2874">
        <v>119.05</v>
      </c>
      <c r="E2874">
        <v>121.29</v>
      </c>
      <c r="F2874">
        <v>118.75</v>
      </c>
      <c r="G2874" t="s">
        <v>5529</v>
      </c>
      <c r="H2874" s="1">
        <v>1.9900000000000001E-2</v>
      </c>
    </row>
    <row r="2875" spans="1:8" x14ac:dyDescent="0.3">
      <c r="A2875">
        <v>2874</v>
      </c>
      <c r="B2875" t="s">
        <v>5527</v>
      </c>
      <c r="C2875">
        <v>122.22</v>
      </c>
      <c r="D2875">
        <v>120.81</v>
      </c>
      <c r="E2875">
        <v>122.89</v>
      </c>
      <c r="F2875">
        <v>119.95</v>
      </c>
      <c r="G2875" t="s">
        <v>4222</v>
      </c>
      <c r="H2875" s="1">
        <v>9.5999999999999992E-3</v>
      </c>
    </row>
    <row r="2876" spans="1:8" x14ac:dyDescent="0.3">
      <c r="A2876">
        <v>2875</v>
      </c>
      <c r="B2876" t="s">
        <v>5525</v>
      </c>
      <c r="C2876">
        <v>122.3</v>
      </c>
      <c r="D2876">
        <v>121.72</v>
      </c>
      <c r="E2876">
        <v>123.37</v>
      </c>
      <c r="F2876">
        <v>121.36</v>
      </c>
      <c r="G2876" t="s">
        <v>5526</v>
      </c>
      <c r="H2876" s="1">
        <v>6.9999999999999999E-4</v>
      </c>
    </row>
    <row r="2877" spans="1:8" x14ac:dyDescent="0.3">
      <c r="A2877">
        <v>2876</v>
      </c>
      <c r="B2877" t="s">
        <v>5523</v>
      </c>
      <c r="C2877">
        <v>122.67</v>
      </c>
      <c r="D2877">
        <v>122.35</v>
      </c>
      <c r="E2877">
        <v>122.89</v>
      </c>
      <c r="F2877">
        <v>121.38</v>
      </c>
      <c r="G2877" t="s">
        <v>5524</v>
      </c>
      <c r="H2877" s="1">
        <v>3.0000000000000001E-3</v>
      </c>
    </row>
    <row r="2878" spans="1:8" x14ac:dyDescent="0.3">
      <c r="A2878">
        <v>2877</v>
      </c>
      <c r="B2878" t="s">
        <v>5521</v>
      </c>
      <c r="C2878">
        <v>126.65</v>
      </c>
      <c r="D2878">
        <v>122.45</v>
      </c>
      <c r="E2878">
        <v>126.91</v>
      </c>
      <c r="F2878">
        <v>122.28</v>
      </c>
      <c r="G2878" t="s">
        <v>5522</v>
      </c>
      <c r="H2878" s="1">
        <v>3.2399999999999998E-2</v>
      </c>
    </row>
    <row r="2879" spans="1:8" x14ac:dyDescent="0.3">
      <c r="A2879">
        <v>2878</v>
      </c>
      <c r="B2879" t="s">
        <v>5519</v>
      </c>
      <c r="C2879">
        <v>123.98</v>
      </c>
      <c r="D2879">
        <v>126.58</v>
      </c>
      <c r="E2879">
        <v>127.02</v>
      </c>
      <c r="F2879">
        <v>123</v>
      </c>
      <c r="G2879" t="s">
        <v>5520</v>
      </c>
      <c r="H2879" s="1">
        <v>-2.1100000000000001E-2</v>
      </c>
    </row>
    <row r="2880" spans="1:8" x14ac:dyDescent="0.3">
      <c r="A2880">
        <v>2879</v>
      </c>
      <c r="B2880" t="s">
        <v>5517</v>
      </c>
      <c r="C2880">
        <v>120.92</v>
      </c>
      <c r="D2880">
        <v>123.34</v>
      </c>
      <c r="E2880">
        <v>125.38</v>
      </c>
      <c r="F2880">
        <v>120</v>
      </c>
      <c r="G2880" t="s">
        <v>5518</v>
      </c>
      <c r="H2880" s="1">
        <v>-2.47E-2</v>
      </c>
    </row>
    <row r="2881" spans="1:8" x14ac:dyDescent="0.3">
      <c r="A2881">
        <v>2880</v>
      </c>
      <c r="B2881" t="s">
        <v>5515</v>
      </c>
      <c r="C2881">
        <v>122.88</v>
      </c>
      <c r="D2881">
        <v>120.8</v>
      </c>
      <c r="E2881">
        <v>123.26</v>
      </c>
      <c r="F2881">
        <v>120.2</v>
      </c>
      <c r="G2881" t="s">
        <v>5516</v>
      </c>
      <c r="H2881" s="1">
        <v>1.6199999999999999E-2</v>
      </c>
    </row>
    <row r="2882" spans="1:8" x14ac:dyDescent="0.3">
      <c r="A2882">
        <v>2881</v>
      </c>
      <c r="B2882" t="s">
        <v>5513</v>
      </c>
      <c r="C2882">
        <v>122.36</v>
      </c>
      <c r="D2882">
        <v>123.21</v>
      </c>
      <c r="E2882">
        <v>123.4</v>
      </c>
      <c r="F2882">
        <v>121.9</v>
      </c>
      <c r="G2882" t="s">
        <v>5514</v>
      </c>
      <c r="H2882" s="1">
        <v>-4.1999999999999997E-3</v>
      </c>
    </row>
    <row r="2883" spans="1:8" x14ac:dyDescent="0.3">
      <c r="A2883">
        <v>2882</v>
      </c>
      <c r="B2883" t="s">
        <v>5511</v>
      </c>
      <c r="C2883">
        <v>123.45</v>
      </c>
      <c r="D2883">
        <v>122.4</v>
      </c>
      <c r="E2883">
        <v>124.02</v>
      </c>
      <c r="F2883">
        <v>121.59</v>
      </c>
      <c r="G2883" t="s">
        <v>5512</v>
      </c>
      <c r="H2883" s="1">
        <v>8.8999999999999999E-3</v>
      </c>
    </row>
    <row r="2884" spans="1:8" x14ac:dyDescent="0.3">
      <c r="A2884">
        <v>2883</v>
      </c>
      <c r="B2884" t="s">
        <v>5509</v>
      </c>
      <c r="C2884">
        <v>121.61</v>
      </c>
      <c r="D2884">
        <v>123.15</v>
      </c>
      <c r="E2884">
        <v>123.66</v>
      </c>
      <c r="F2884">
        <v>121</v>
      </c>
      <c r="G2884" t="s">
        <v>5510</v>
      </c>
      <c r="H2884" s="1">
        <v>-1.49E-2</v>
      </c>
    </row>
    <row r="2885" spans="1:8" x14ac:dyDescent="0.3">
      <c r="A2885">
        <v>2884</v>
      </c>
      <c r="B2885" t="s">
        <v>5507</v>
      </c>
      <c r="C2885">
        <v>121.33</v>
      </c>
      <c r="D2885">
        <v>121.77</v>
      </c>
      <c r="E2885">
        <v>122.29</v>
      </c>
      <c r="F2885">
        <v>119.03</v>
      </c>
      <c r="G2885" t="s">
        <v>5508</v>
      </c>
      <c r="H2885" s="1">
        <v>-2.3E-3</v>
      </c>
    </row>
    <row r="2886" spans="1:8" x14ac:dyDescent="0.3">
      <c r="A2886">
        <v>2885</v>
      </c>
      <c r="B2886" t="s">
        <v>5505</v>
      </c>
      <c r="C2886">
        <v>123.85</v>
      </c>
      <c r="D2886">
        <v>121.22</v>
      </c>
      <c r="E2886">
        <v>124.23</v>
      </c>
      <c r="F2886">
        <v>121.1</v>
      </c>
      <c r="G2886" t="s">
        <v>5506</v>
      </c>
      <c r="H2886" s="1">
        <v>2.0799999999999999E-2</v>
      </c>
    </row>
    <row r="2887" spans="1:8" x14ac:dyDescent="0.3">
      <c r="A2887">
        <v>2886</v>
      </c>
      <c r="B2887" t="s">
        <v>5503</v>
      </c>
      <c r="C2887">
        <v>123.99</v>
      </c>
      <c r="D2887">
        <v>123.85</v>
      </c>
      <c r="E2887">
        <v>124.81</v>
      </c>
      <c r="F2887">
        <v>123.2</v>
      </c>
      <c r="G2887" t="s">
        <v>5504</v>
      </c>
      <c r="H2887" s="1">
        <v>1.1000000000000001E-3</v>
      </c>
    </row>
    <row r="2888" spans="1:8" x14ac:dyDescent="0.3">
      <c r="A2888">
        <v>2887</v>
      </c>
      <c r="B2888" t="s">
        <v>5501</v>
      </c>
      <c r="C2888">
        <v>123.66</v>
      </c>
      <c r="D2888">
        <v>123.99</v>
      </c>
      <c r="E2888">
        <v>124.75</v>
      </c>
      <c r="F2888">
        <v>122.71</v>
      </c>
      <c r="G2888" t="s">
        <v>5502</v>
      </c>
      <c r="H2888" s="1">
        <v>-2.7000000000000001E-3</v>
      </c>
    </row>
    <row r="2889" spans="1:8" x14ac:dyDescent="0.3">
      <c r="A2889">
        <v>2888</v>
      </c>
      <c r="B2889" t="s">
        <v>5499</v>
      </c>
      <c r="C2889">
        <v>124.14</v>
      </c>
      <c r="D2889">
        <v>123.45</v>
      </c>
      <c r="E2889">
        <v>124.4</v>
      </c>
      <c r="F2889">
        <v>122.78</v>
      </c>
      <c r="G2889" t="s">
        <v>5500</v>
      </c>
      <c r="H2889" s="1">
        <v>3.8999999999999998E-3</v>
      </c>
    </row>
    <row r="2890" spans="1:8" x14ac:dyDescent="0.3">
      <c r="A2890">
        <v>2889</v>
      </c>
      <c r="B2890" t="s">
        <v>5497</v>
      </c>
      <c r="C2890">
        <v>125.13</v>
      </c>
      <c r="D2890">
        <v>123.9</v>
      </c>
      <c r="E2890">
        <v>125.8</v>
      </c>
      <c r="F2890">
        <v>123.25</v>
      </c>
      <c r="G2890" t="s">
        <v>5498</v>
      </c>
      <c r="H2890" s="1">
        <v>8.0000000000000002E-3</v>
      </c>
    </row>
    <row r="2891" spans="1:8" x14ac:dyDescent="0.3">
      <c r="A2891">
        <v>2890</v>
      </c>
      <c r="B2891" t="s">
        <v>5495</v>
      </c>
      <c r="C2891">
        <v>125.02</v>
      </c>
      <c r="D2891">
        <v>125.3</v>
      </c>
      <c r="E2891">
        <v>126.66</v>
      </c>
      <c r="F2891">
        <v>124.07</v>
      </c>
      <c r="G2891" t="s">
        <v>5496</v>
      </c>
      <c r="H2891" s="1">
        <v>-8.9999999999999998E-4</v>
      </c>
    </row>
    <row r="2892" spans="1:8" x14ac:dyDescent="0.3">
      <c r="A2892">
        <v>2891</v>
      </c>
      <c r="B2892" t="s">
        <v>5493</v>
      </c>
      <c r="C2892">
        <v>125.89</v>
      </c>
      <c r="D2892">
        <v>124.9</v>
      </c>
      <c r="E2892">
        <v>126.1</v>
      </c>
      <c r="F2892">
        <v>124.25</v>
      </c>
      <c r="G2892" t="s">
        <v>5494</v>
      </c>
      <c r="H2892" s="1">
        <v>7.0000000000000001E-3</v>
      </c>
    </row>
    <row r="2893" spans="1:8" x14ac:dyDescent="0.3">
      <c r="A2893">
        <v>2892</v>
      </c>
      <c r="B2893" t="s">
        <v>5491</v>
      </c>
      <c r="C2893">
        <v>125.12</v>
      </c>
      <c r="D2893">
        <v>126.1</v>
      </c>
      <c r="E2893">
        <v>126.54</v>
      </c>
      <c r="F2893">
        <v>121.67</v>
      </c>
      <c r="G2893" t="s">
        <v>5492</v>
      </c>
      <c r="H2893" s="1">
        <v>-6.1000000000000004E-3</v>
      </c>
    </row>
    <row r="2894" spans="1:8" x14ac:dyDescent="0.3">
      <c r="A2894">
        <v>2893</v>
      </c>
      <c r="B2894" t="s">
        <v>5489</v>
      </c>
      <c r="C2894">
        <v>122.45</v>
      </c>
      <c r="D2894">
        <v>124.3</v>
      </c>
      <c r="E2894">
        <v>125.02</v>
      </c>
      <c r="F2894">
        <v>121.75</v>
      </c>
      <c r="G2894" t="s">
        <v>5490</v>
      </c>
      <c r="H2894" s="1">
        <v>-2.1299999999999999E-2</v>
      </c>
    </row>
    <row r="2895" spans="1:8" x14ac:dyDescent="0.3">
      <c r="A2895">
        <v>2894</v>
      </c>
      <c r="B2895" t="s">
        <v>5487</v>
      </c>
      <c r="C2895">
        <v>121.19</v>
      </c>
      <c r="D2895">
        <v>122.14</v>
      </c>
      <c r="E2895">
        <v>123.06</v>
      </c>
      <c r="F2895">
        <v>120.49</v>
      </c>
      <c r="G2895" t="s">
        <v>5488</v>
      </c>
      <c r="H2895" s="1">
        <v>-1.03E-2</v>
      </c>
    </row>
    <row r="2896" spans="1:8" x14ac:dyDescent="0.3">
      <c r="A2896">
        <v>2895</v>
      </c>
      <c r="B2896" t="s">
        <v>5485</v>
      </c>
      <c r="C2896">
        <v>110.8</v>
      </c>
      <c r="D2896">
        <v>120.5</v>
      </c>
      <c r="E2896">
        <v>121.96</v>
      </c>
      <c r="F2896">
        <v>109.02</v>
      </c>
      <c r="G2896" t="s">
        <v>5486</v>
      </c>
      <c r="H2896" s="1">
        <v>-8.5699999999999998E-2</v>
      </c>
    </row>
    <row r="2897" spans="1:8" x14ac:dyDescent="0.3">
      <c r="A2897">
        <v>2896</v>
      </c>
      <c r="B2897" t="s">
        <v>5483</v>
      </c>
      <c r="C2897">
        <v>109.13</v>
      </c>
      <c r="D2897">
        <v>111.77</v>
      </c>
      <c r="E2897">
        <v>114.24</v>
      </c>
      <c r="F2897">
        <v>105.15</v>
      </c>
      <c r="G2897" t="s">
        <v>5484</v>
      </c>
      <c r="H2897" s="1">
        <v>-1.5100000000000001E-2</v>
      </c>
    </row>
    <row r="2898" spans="1:8" x14ac:dyDescent="0.3">
      <c r="A2898">
        <v>2897</v>
      </c>
      <c r="B2898" t="s">
        <v>5481</v>
      </c>
      <c r="C2898">
        <v>115.9</v>
      </c>
      <c r="D2898">
        <v>110.2</v>
      </c>
      <c r="E2898">
        <v>116.52</v>
      </c>
      <c r="F2898">
        <v>109.05</v>
      </c>
      <c r="G2898" t="s">
        <v>5482</v>
      </c>
      <c r="H2898" s="1">
        <v>6.2E-2</v>
      </c>
    </row>
    <row r="2899" spans="1:8" x14ac:dyDescent="0.3">
      <c r="A2899">
        <v>2898</v>
      </c>
      <c r="B2899" t="s">
        <v>5479</v>
      </c>
      <c r="C2899">
        <v>117.63</v>
      </c>
      <c r="D2899">
        <v>115.4</v>
      </c>
      <c r="E2899">
        <v>117.95</v>
      </c>
      <c r="F2899">
        <v>113.58</v>
      </c>
      <c r="G2899" t="s">
        <v>5480</v>
      </c>
      <c r="H2899" s="1">
        <v>1.49E-2</v>
      </c>
    </row>
    <row r="2900" spans="1:8" x14ac:dyDescent="0.3">
      <c r="A2900">
        <v>2899</v>
      </c>
      <c r="B2900" t="s">
        <v>5477</v>
      </c>
      <c r="C2900">
        <v>112.57</v>
      </c>
      <c r="D2900">
        <v>117.87</v>
      </c>
      <c r="E2900">
        <v>118.43</v>
      </c>
      <c r="F2900">
        <v>111.95</v>
      </c>
      <c r="G2900" t="s">
        <v>5478</v>
      </c>
      <c r="H2900" s="1">
        <v>-4.2999999999999997E-2</v>
      </c>
    </row>
    <row r="2901" spans="1:8" x14ac:dyDescent="0.3">
      <c r="A2901">
        <v>2900</v>
      </c>
      <c r="B2901" t="s">
        <v>5475</v>
      </c>
      <c r="C2901">
        <v>112.98</v>
      </c>
      <c r="D2901">
        <v>113.23</v>
      </c>
      <c r="E2901">
        <v>114.56</v>
      </c>
      <c r="F2901">
        <v>110.15</v>
      </c>
      <c r="G2901" t="s">
        <v>5476</v>
      </c>
      <c r="H2901" s="1">
        <v>3.5999999999999999E-3</v>
      </c>
    </row>
    <row r="2902" spans="1:8" x14ac:dyDescent="0.3">
      <c r="A2902">
        <v>2901</v>
      </c>
      <c r="B2902" t="s">
        <v>5473</v>
      </c>
      <c r="C2902">
        <v>113.83</v>
      </c>
      <c r="D2902">
        <v>113.1</v>
      </c>
      <c r="E2902">
        <v>114.92</v>
      </c>
      <c r="F2902">
        <v>111.72</v>
      </c>
      <c r="G2902" t="s">
        <v>5474</v>
      </c>
      <c r="H2902" s="1">
        <v>7.4999999999999997E-3</v>
      </c>
    </row>
    <row r="2903" spans="1:8" x14ac:dyDescent="0.3">
      <c r="A2903">
        <v>2902</v>
      </c>
      <c r="B2903" t="s">
        <v>5471</v>
      </c>
      <c r="C2903">
        <v>112.73</v>
      </c>
      <c r="D2903">
        <v>113.56</v>
      </c>
      <c r="E2903">
        <v>114</v>
      </c>
      <c r="F2903">
        <v>112</v>
      </c>
      <c r="G2903" t="s">
        <v>5472</v>
      </c>
      <c r="H2903" s="1">
        <v>-9.7000000000000003E-3</v>
      </c>
    </row>
    <row r="2904" spans="1:8" x14ac:dyDescent="0.3">
      <c r="A2904">
        <v>2903</v>
      </c>
      <c r="B2904" t="s">
        <v>5469</v>
      </c>
      <c r="C2904">
        <v>109.99</v>
      </c>
      <c r="D2904">
        <v>110.42</v>
      </c>
      <c r="E2904">
        <v>111.82</v>
      </c>
      <c r="F2904">
        <v>108.07</v>
      </c>
      <c r="G2904" t="s">
        <v>5470</v>
      </c>
      <c r="H2904" s="1">
        <v>-2.4299999999999999E-2</v>
      </c>
    </row>
    <row r="2905" spans="1:8" x14ac:dyDescent="0.3">
      <c r="A2905">
        <v>2904</v>
      </c>
      <c r="B2905" t="s">
        <v>5467</v>
      </c>
      <c r="C2905">
        <v>112.3</v>
      </c>
      <c r="D2905">
        <v>110.56</v>
      </c>
      <c r="E2905">
        <v>113.1</v>
      </c>
      <c r="F2905">
        <v>110.42</v>
      </c>
      <c r="G2905" t="s">
        <v>5468</v>
      </c>
      <c r="H2905" s="1">
        <v>2.1000000000000001E-2</v>
      </c>
    </row>
    <row r="2906" spans="1:8" x14ac:dyDescent="0.3">
      <c r="A2906">
        <v>2905</v>
      </c>
      <c r="B2906" t="s">
        <v>5465</v>
      </c>
      <c r="C2906">
        <v>111.42</v>
      </c>
      <c r="D2906">
        <v>112.5</v>
      </c>
      <c r="E2906">
        <v>113.04</v>
      </c>
      <c r="F2906">
        <v>111.16</v>
      </c>
      <c r="G2906" t="s">
        <v>5466</v>
      </c>
      <c r="H2906" s="1">
        <v>-7.7999999999999996E-3</v>
      </c>
    </row>
    <row r="2907" spans="1:8" x14ac:dyDescent="0.3">
      <c r="A2907">
        <v>2906</v>
      </c>
      <c r="B2907" t="s">
        <v>5463</v>
      </c>
      <c r="C2907">
        <v>112.39</v>
      </c>
      <c r="D2907">
        <v>111.66</v>
      </c>
      <c r="E2907">
        <v>112.88</v>
      </c>
      <c r="F2907">
        <v>108.6</v>
      </c>
      <c r="G2907" t="s">
        <v>5464</v>
      </c>
      <c r="H2907" s="1">
        <v>8.6999999999999994E-3</v>
      </c>
    </row>
    <row r="2908" spans="1:8" x14ac:dyDescent="0.3">
      <c r="A2908">
        <v>2907</v>
      </c>
      <c r="B2908" t="s">
        <v>5461</v>
      </c>
      <c r="C2908">
        <v>110.1</v>
      </c>
      <c r="D2908">
        <v>112.12</v>
      </c>
      <c r="E2908">
        <v>112.23</v>
      </c>
      <c r="F2908">
        <v>108.58</v>
      </c>
      <c r="G2908" t="s">
        <v>5462</v>
      </c>
      <c r="H2908" s="1">
        <v>-2.0400000000000001E-2</v>
      </c>
    </row>
    <row r="2909" spans="1:8" x14ac:dyDescent="0.3">
      <c r="A2909">
        <v>2908</v>
      </c>
      <c r="B2909" t="s">
        <v>5459</v>
      </c>
      <c r="C2909">
        <v>112.53</v>
      </c>
      <c r="D2909">
        <v>109.54</v>
      </c>
      <c r="E2909">
        <v>112.65</v>
      </c>
      <c r="F2909">
        <v>109.5</v>
      </c>
      <c r="G2909" t="s">
        <v>5460</v>
      </c>
      <c r="H2909" s="1">
        <v>2.2100000000000002E-2</v>
      </c>
    </row>
    <row r="2910" spans="1:8" x14ac:dyDescent="0.3">
      <c r="A2910">
        <v>2909</v>
      </c>
      <c r="B2910" t="s">
        <v>5458</v>
      </c>
      <c r="C2910">
        <v>114.93</v>
      </c>
      <c r="D2910">
        <v>112</v>
      </c>
      <c r="E2910">
        <v>115.07</v>
      </c>
      <c r="F2910">
        <v>111.14</v>
      </c>
      <c r="G2910" t="s">
        <v>3318</v>
      </c>
      <c r="H2910" s="1">
        <v>2.1299999999999999E-2</v>
      </c>
    </row>
    <row r="2911" spans="1:8" x14ac:dyDescent="0.3">
      <c r="A2911">
        <v>2910</v>
      </c>
      <c r="B2911" t="s">
        <v>5456</v>
      </c>
      <c r="C2911">
        <v>115.05</v>
      </c>
      <c r="D2911">
        <v>114.73</v>
      </c>
      <c r="E2911">
        <v>115.47</v>
      </c>
      <c r="F2911">
        <v>114.1</v>
      </c>
      <c r="G2911" t="s">
        <v>5457</v>
      </c>
      <c r="H2911" s="1">
        <v>1E-3</v>
      </c>
    </row>
    <row r="2912" spans="1:8" x14ac:dyDescent="0.3">
      <c r="A2912">
        <v>2911</v>
      </c>
      <c r="B2912" t="s">
        <v>5454</v>
      </c>
      <c r="C2912">
        <v>115.03</v>
      </c>
      <c r="D2912">
        <v>114.94</v>
      </c>
      <c r="E2912">
        <v>115.68</v>
      </c>
      <c r="F2912">
        <v>114.4</v>
      </c>
      <c r="G2912" t="s">
        <v>5455</v>
      </c>
      <c r="H2912" s="1">
        <v>-2.0000000000000001E-4</v>
      </c>
    </row>
    <row r="2913" spans="1:8" x14ac:dyDescent="0.3">
      <c r="A2913">
        <v>2912</v>
      </c>
      <c r="B2913" t="s">
        <v>5452</v>
      </c>
      <c r="C2913">
        <v>114.68</v>
      </c>
      <c r="D2913">
        <v>114.87</v>
      </c>
      <c r="E2913">
        <v>115</v>
      </c>
      <c r="F2913">
        <v>114.24</v>
      </c>
      <c r="G2913" t="s">
        <v>5453</v>
      </c>
      <c r="H2913" s="1">
        <v>-3.0000000000000001E-3</v>
      </c>
    </row>
    <row r="2914" spans="1:8" x14ac:dyDescent="0.3">
      <c r="A2914">
        <v>2913</v>
      </c>
      <c r="B2914" t="s">
        <v>5450</v>
      </c>
      <c r="C2914">
        <v>116.73</v>
      </c>
      <c r="D2914">
        <v>114.52</v>
      </c>
      <c r="E2914">
        <v>117.49</v>
      </c>
      <c r="F2914">
        <v>114.5</v>
      </c>
      <c r="G2914" t="s">
        <v>5451</v>
      </c>
      <c r="H2914" s="1">
        <v>1.7899999999999999E-2</v>
      </c>
    </row>
    <row r="2915" spans="1:8" x14ac:dyDescent="0.3">
      <c r="A2915">
        <v>2914</v>
      </c>
      <c r="B2915" t="s">
        <v>5448</v>
      </c>
      <c r="C2915">
        <v>114.53</v>
      </c>
      <c r="D2915">
        <v>117.07</v>
      </c>
      <c r="E2915">
        <v>117.28</v>
      </c>
      <c r="F2915">
        <v>113.84</v>
      </c>
      <c r="G2915" t="s">
        <v>5449</v>
      </c>
      <c r="H2915" s="1">
        <v>-1.8800000000000001E-2</v>
      </c>
    </row>
    <row r="2916" spans="1:8" x14ac:dyDescent="0.3">
      <c r="A2916">
        <v>2915</v>
      </c>
      <c r="B2916" t="s">
        <v>5446</v>
      </c>
      <c r="C2916">
        <v>115.54</v>
      </c>
      <c r="D2916">
        <v>114.33</v>
      </c>
      <c r="E2916">
        <v>115.95</v>
      </c>
      <c r="F2916">
        <v>113.74</v>
      </c>
      <c r="G2916" t="s">
        <v>5447</v>
      </c>
      <c r="H2916" s="1">
        <v>8.8000000000000005E-3</v>
      </c>
    </row>
    <row r="2917" spans="1:8" x14ac:dyDescent="0.3">
      <c r="A2917">
        <v>2916</v>
      </c>
      <c r="B2917" t="s">
        <v>5444</v>
      </c>
      <c r="C2917">
        <v>115.84</v>
      </c>
      <c r="D2917">
        <v>115.66</v>
      </c>
      <c r="E2917">
        <v>116.25</v>
      </c>
      <c r="F2917">
        <v>113.4</v>
      </c>
      <c r="G2917" t="s">
        <v>5445</v>
      </c>
      <c r="H2917" s="1">
        <v>2.5999999999999999E-3</v>
      </c>
    </row>
    <row r="2918" spans="1:8" x14ac:dyDescent="0.3">
      <c r="A2918">
        <v>2917</v>
      </c>
      <c r="B2918" t="s">
        <v>5442</v>
      </c>
      <c r="C2918">
        <v>114.48</v>
      </c>
      <c r="D2918">
        <v>115.96</v>
      </c>
      <c r="E2918">
        <v>116.14</v>
      </c>
      <c r="F2918">
        <v>113.96</v>
      </c>
      <c r="G2918" t="s">
        <v>5443</v>
      </c>
      <c r="H2918" s="1">
        <v>-1.17E-2</v>
      </c>
    </row>
    <row r="2919" spans="1:8" x14ac:dyDescent="0.3">
      <c r="A2919">
        <v>2918</v>
      </c>
      <c r="B2919" t="s">
        <v>5441</v>
      </c>
      <c r="C2919">
        <v>116.78</v>
      </c>
      <c r="D2919">
        <v>114.3</v>
      </c>
      <c r="E2919">
        <v>117.43</v>
      </c>
      <c r="F2919">
        <v>113.8</v>
      </c>
      <c r="G2919" t="s">
        <v>780</v>
      </c>
      <c r="H2919" s="1">
        <v>2.01E-2</v>
      </c>
    </row>
    <row r="2920" spans="1:8" x14ac:dyDescent="0.3">
      <c r="A2920">
        <v>2919</v>
      </c>
      <c r="B2920" t="s">
        <v>5439</v>
      </c>
      <c r="C2920">
        <v>117.85</v>
      </c>
      <c r="D2920">
        <v>116.89</v>
      </c>
      <c r="E2920">
        <v>118.59</v>
      </c>
      <c r="F2920">
        <v>115.75</v>
      </c>
      <c r="G2920" t="s">
        <v>5440</v>
      </c>
      <c r="H2920" s="1">
        <v>9.1999999999999998E-3</v>
      </c>
    </row>
    <row r="2921" spans="1:8" x14ac:dyDescent="0.3">
      <c r="A2921">
        <v>2920</v>
      </c>
      <c r="B2921" t="s">
        <v>5437</v>
      </c>
      <c r="C2921">
        <v>119.57</v>
      </c>
      <c r="D2921">
        <v>117.8</v>
      </c>
      <c r="E2921">
        <v>119.86</v>
      </c>
      <c r="F2921">
        <v>117.37</v>
      </c>
      <c r="G2921" t="s">
        <v>5438</v>
      </c>
      <c r="H2921" s="1">
        <v>1.46E-2</v>
      </c>
    </row>
    <row r="2922" spans="1:8" x14ac:dyDescent="0.3">
      <c r="A2922">
        <v>2921</v>
      </c>
      <c r="B2922" t="s">
        <v>5435</v>
      </c>
      <c r="C2922">
        <v>118.78</v>
      </c>
      <c r="D2922">
        <v>119.53</v>
      </c>
      <c r="E2922">
        <v>120.07</v>
      </c>
      <c r="F2922">
        <v>117.63</v>
      </c>
      <c r="G2922" t="s">
        <v>5436</v>
      </c>
      <c r="H2922" s="1">
        <v>-6.6E-3</v>
      </c>
    </row>
    <row r="2923" spans="1:8" x14ac:dyDescent="0.3">
      <c r="A2923">
        <v>2922</v>
      </c>
      <c r="B2923" t="s">
        <v>5433</v>
      </c>
      <c r="C2923">
        <v>119.1</v>
      </c>
      <c r="D2923">
        <v>118.46</v>
      </c>
      <c r="E2923">
        <v>120.25</v>
      </c>
      <c r="F2923">
        <v>117.12</v>
      </c>
      <c r="G2923" t="s">
        <v>5434</v>
      </c>
      <c r="H2923" s="1">
        <v>2.7000000000000001E-3</v>
      </c>
    </row>
    <row r="2924" spans="1:8" x14ac:dyDescent="0.3">
      <c r="A2924">
        <v>2923</v>
      </c>
      <c r="B2924" t="s">
        <v>5431</v>
      </c>
      <c r="C2924">
        <v>120.16</v>
      </c>
      <c r="D2924">
        <v>118.7</v>
      </c>
      <c r="E2924">
        <v>120.75</v>
      </c>
      <c r="F2924">
        <v>118.56</v>
      </c>
      <c r="G2924" t="s">
        <v>5432</v>
      </c>
      <c r="H2924" s="1">
        <v>8.8999999999999999E-3</v>
      </c>
    </row>
    <row r="2925" spans="1:8" x14ac:dyDescent="0.3">
      <c r="A2925">
        <v>2924</v>
      </c>
      <c r="B2925" t="s">
        <v>5429</v>
      </c>
      <c r="C2925">
        <v>117.1</v>
      </c>
      <c r="D2925">
        <v>120.22</v>
      </c>
      <c r="E2925">
        <v>121.47</v>
      </c>
      <c r="F2925">
        <v>116.8</v>
      </c>
      <c r="G2925" t="s">
        <v>5430</v>
      </c>
      <c r="H2925" s="1">
        <v>-2.5499999999999998E-2</v>
      </c>
    </row>
    <row r="2926" spans="1:8" x14ac:dyDescent="0.3">
      <c r="A2926">
        <v>2925</v>
      </c>
      <c r="B2926" t="s">
        <v>5427</v>
      </c>
      <c r="C2926">
        <v>114.02</v>
      </c>
      <c r="D2926">
        <v>113.72</v>
      </c>
      <c r="E2926">
        <v>114.94</v>
      </c>
      <c r="F2926">
        <v>112.55</v>
      </c>
      <c r="G2926" t="s">
        <v>5428</v>
      </c>
      <c r="H2926" s="1">
        <v>-2.63E-2</v>
      </c>
    </row>
    <row r="2927" spans="1:8" x14ac:dyDescent="0.3">
      <c r="A2927">
        <v>2926</v>
      </c>
      <c r="B2927" t="s">
        <v>5425</v>
      </c>
      <c r="C2927">
        <v>113.21</v>
      </c>
      <c r="D2927">
        <v>114.21</v>
      </c>
      <c r="E2927">
        <v>114.31</v>
      </c>
      <c r="F2927">
        <v>111.05</v>
      </c>
      <c r="G2927" t="s">
        <v>5426</v>
      </c>
      <c r="H2927" s="1">
        <v>-7.1000000000000004E-3</v>
      </c>
    </row>
    <row r="2928" spans="1:8" x14ac:dyDescent="0.3">
      <c r="A2928">
        <v>2927</v>
      </c>
      <c r="B2928" t="s">
        <v>5423</v>
      </c>
      <c r="C2928">
        <v>111.69</v>
      </c>
      <c r="D2928">
        <v>112.96</v>
      </c>
      <c r="E2928">
        <v>113.38</v>
      </c>
      <c r="F2928">
        <v>111.23</v>
      </c>
      <c r="G2928" t="s">
        <v>5424</v>
      </c>
      <c r="H2928" s="1">
        <v>-1.34E-2</v>
      </c>
    </row>
    <row r="2929" spans="1:8" x14ac:dyDescent="0.3">
      <c r="A2929">
        <v>2928</v>
      </c>
      <c r="B2929" t="s">
        <v>5421</v>
      </c>
      <c r="C2929">
        <v>110.95</v>
      </c>
      <c r="D2929">
        <v>111.54</v>
      </c>
      <c r="E2929">
        <v>113.1</v>
      </c>
      <c r="F2929">
        <v>109.92</v>
      </c>
      <c r="G2929" t="s">
        <v>5422</v>
      </c>
      <c r="H2929" s="1">
        <v>-6.6E-3</v>
      </c>
    </row>
    <row r="2930" spans="1:8" x14ac:dyDescent="0.3">
      <c r="A2930">
        <v>2929</v>
      </c>
      <c r="B2930" t="s">
        <v>5419</v>
      </c>
      <c r="C2930">
        <v>114.21</v>
      </c>
      <c r="D2930">
        <v>110.97</v>
      </c>
      <c r="E2930">
        <v>114.48</v>
      </c>
      <c r="F2930">
        <v>110.35</v>
      </c>
      <c r="G2930" t="s">
        <v>5420</v>
      </c>
      <c r="H2930" s="1">
        <v>2.9399999999999999E-2</v>
      </c>
    </row>
    <row r="2931" spans="1:8" x14ac:dyDescent="0.3">
      <c r="A2931">
        <v>2930</v>
      </c>
      <c r="B2931" t="s">
        <v>5417</v>
      </c>
      <c r="C2931">
        <v>107.26</v>
      </c>
      <c r="D2931">
        <v>113.19</v>
      </c>
      <c r="E2931">
        <v>113.4</v>
      </c>
      <c r="F2931">
        <v>105.72</v>
      </c>
      <c r="G2931" t="s">
        <v>5418</v>
      </c>
      <c r="H2931" s="1">
        <v>-6.0900000000000003E-2</v>
      </c>
    </row>
    <row r="2932" spans="1:8" x14ac:dyDescent="0.3">
      <c r="A2932">
        <v>2931</v>
      </c>
      <c r="B2932" t="s">
        <v>5416</v>
      </c>
      <c r="C2932">
        <v>105.12</v>
      </c>
      <c r="D2932">
        <v>108.59</v>
      </c>
      <c r="E2932">
        <v>108.7</v>
      </c>
      <c r="F2932">
        <v>103.62</v>
      </c>
      <c r="G2932" t="s">
        <v>3727</v>
      </c>
      <c r="H2932" s="1">
        <v>-0.02</v>
      </c>
    </row>
    <row r="2933" spans="1:8" x14ac:dyDescent="0.3">
      <c r="A2933">
        <v>2932</v>
      </c>
      <c r="B2933" t="s">
        <v>5414</v>
      </c>
      <c r="C2933">
        <v>105.99</v>
      </c>
      <c r="D2933">
        <v>105.36</v>
      </c>
      <c r="E2933">
        <v>106.74</v>
      </c>
      <c r="F2933">
        <v>102.28</v>
      </c>
      <c r="G2933" t="s">
        <v>5415</v>
      </c>
      <c r="H2933" s="1">
        <v>8.3000000000000001E-3</v>
      </c>
    </row>
    <row r="2934" spans="1:8" x14ac:dyDescent="0.3">
      <c r="A2934">
        <v>2933</v>
      </c>
      <c r="B2934" t="s">
        <v>5413</v>
      </c>
      <c r="C2934">
        <v>108.78</v>
      </c>
      <c r="D2934">
        <v>106.76</v>
      </c>
      <c r="E2934">
        <v>109.05</v>
      </c>
      <c r="F2934">
        <v>105.35</v>
      </c>
      <c r="G2934" t="s">
        <v>5043</v>
      </c>
      <c r="H2934" s="1">
        <v>2.63E-2</v>
      </c>
    </row>
    <row r="2935" spans="1:8" x14ac:dyDescent="0.3">
      <c r="A2935">
        <v>2934</v>
      </c>
      <c r="B2935" t="s">
        <v>5411</v>
      </c>
      <c r="C2935">
        <v>112.4</v>
      </c>
      <c r="D2935">
        <v>108.65</v>
      </c>
      <c r="E2935">
        <v>112.67</v>
      </c>
      <c r="F2935">
        <v>108.1</v>
      </c>
      <c r="G2935" t="s">
        <v>5412</v>
      </c>
      <c r="H2935" s="1">
        <v>3.3300000000000003E-2</v>
      </c>
    </row>
    <row r="2936" spans="1:8" x14ac:dyDescent="0.3">
      <c r="A2936">
        <v>2935</v>
      </c>
      <c r="B2936" t="s">
        <v>5409</v>
      </c>
      <c r="C2936">
        <v>112.48</v>
      </c>
      <c r="D2936">
        <v>112.3</v>
      </c>
      <c r="E2936">
        <v>113.24</v>
      </c>
      <c r="F2936">
        <v>110.72</v>
      </c>
      <c r="G2936" t="s">
        <v>5410</v>
      </c>
      <c r="H2936" s="1">
        <v>6.9999999999999999E-4</v>
      </c>
    </row>
    <row r="2937" spans="1:8" x14ac:dyDescent="0.3">
      <c r="A2937">
        <v>2936</v>
      </c>
      <c r="B2937" t="s">
        <v>5407</v>
      </c>
      <c r="C2937">
        <v>111.77</v>
      </c>
      <c r="D2937">
        <v>111.8</v>
      </c>
      <c r="E2937">
        <v>112.48</v>
      </c>
      <c r="F2937">
        <v>109.5</v>
      </c>
      <c r="G2937" t="s">
        <v>5408</v>
      </c>
      <c r="H2937" s="1">
        <v>-6.3E-3</v>
      </c>
    </row>
    <row r="2938" spans="1:8" x14ac:dyDescent="0.3">
      <c r="A2938">
        <v>2937</v>
      </c>
      <c r="B2938" t="s">
        <v>5405</v>
      </c>
      <c r="C2938">
        <v>111.39</v>
      </c>
      <c r="D2938">
        <v>111.3</v>
      </c>
      <c r="E2938">
        <v>112.16</v>
      </c>
      <c r="F2938">
        <v>111.02</v>
      </c>
      <c r="G2938" t="s">
        <v>5406</v>
      </c>
      <c r="H2938" s="1">
        <v>-3.3999999999999998E-3</v>
      </c>
    </row>
    <row r="2939" spans="1:8" x14ac:dyDescent="0.3">
      <c r="A2939">
        <v>2938</v>
      </c>
      <c r="B2939" t="s">
        <v>5403</v>
      </c>
      <c r="C2939">
        <v>113.61</v>
      </c>
      <c r="D2939">
        <v>111.55</v>
      </c>
      <c r="E2939">
        <v>114.44</v>
      </c>
      <c r="F2939">
        <v>110.45</v>
      </c>
      <c r="G2939" t="s">
        <v>5404</v>
      </c>
      <c r="H2939" s="1">
        <v>1.9900000000000001E-2</v>
      </c>
    </row>
    <row r="2940" spans="1:8" x14ac:dyDescent="0.3">
      <c r="A2940">
        <v>2939</v>
      </c>
      <c r="B2940" t="s">
        <v>5401</v>
      </c>
      <c r="C2940">
        <v>113.62</v>
      </c>
      <c r="D2940">
        <v>113.51</v>
      </c>
      <c r="E2940">
        <v>114.32</v>
      </c>
      <c r="F2940">
        <v>111.91</v>
      </c>
      <c r="G2940" t="s">
        <v>5402</v>
      </c>
      <c r="H2940" s="1">
        <v>1E-4</v>
      </c>
    </row>
    <row r="2941" spans="1:8" x14ac:dyDescent="0.3">
      <c r="A2941">
        <v>2940</v>
      </c>
      <c r="B2941" t="s">
        <v>5399</v>
      </c>
      <c r="C2941">
        <v>118.59</v>
      </c>
      <c r="D2941">
        <v>114.4</v>
      </c>
      <c r="E2941">
        <v>118.7</v>
      </c>
      <c r="F2941">
        <v>113.75</v>
      </c>
      <c r="G2941" t="s">
        <v>5400</v>
      </c>
      <c r="H2941" s="1">
        <v>4.3700000000000003E-2</v>
      </c>
    </row>
    <row r="2942" spans="1:8" x14ac:dyDescent="0.3">
      <c r="A2942">
        <v>2941</v>
      </c>
      <c r="B2942" t="s">
        <v>5397</v>
      </c>
      <c r="C2942">
        <v>118.33</v>
      </c>
      <c r="D2942">
        <v>118.51</v>
      </c>
      <c r="E2942">
        <v>119.87</v>
      </c>
      <c r="F2942">
        <v>116.88</v>
      </c>
      <c r="G2942" t="s">
        <v>5398</v>
      </c>
      <c r="H2942" s="1">
        <v>-2.2000000000000001E-3</v>
      </c>
    </row>
    <row r="2943" spans="1:8" x14ac:dyDescent="0.3">
      <c r="A2943">
        <v>2942</v>
      </c>
      <c r="B2943" t="s">
        <v>5395</v>
      </c>
      <c r="C2943">
        <v>117.24</v>
      </c>
      <c r="D2943">
        <v>118.27</v>
      </c>
      <c r="E2943">
        <v>118.4</v>
      </c>
      <c r="F2943">
        <v>115.22</v>
      </c>
      <c r="G2943" t="s">
        <v>5396</v>
      </c>
      <c r="H2943" s="1">
        <v>-9.1999999999999998E-3</v>
      </c>
    </row>
    <row r="2944" spans="1:8" x14ac:dyDescent="0.3">
      <c r="A2944">
        <v>2943</v>
      </c>
      <c r="B2944" t="s">
        <v>5393</v>
      </c>
      <c r="C2944">
        <v>117.75</v>
      </c>
      <c r="D2944">
        <v>117.22</v>
      </c>
      <c r="E2944">
        <v>117.83</v>
      </c>
      <c r="F2944">
        <v>114.95</v>
      </c>
      <c r="G2944" t="s">
        <v>5394</v>
      </c>
      <c r="H2944" s="1">
        <v>4.4000000000000003E-3</v>
      </c>
    </row>
    <row r="2945" spans="1:8" x14ac:dyDescent="0.3">
      <c r="A2945">
        <v>2944</v>
      </c>
      <c r="B2945" t="s">
        <v>5391</v>
      </c>
      <c r="C2945">
        <v>118.78</v>
      </c>
      <c r="D2945">
        <v>116.95</v>
      </c>
      <c r="E2945">
        <v>119.86</v>
      </c>
      <c r="F2945">
        <v>116.71</v>
      </c>
      <c r="G2945" t="s">
        <v>5392</v>
      </c>
      <c r="H2945" s="1">
        <v>8.6999999999999994E-3</v>
      </c>
    </row>
    <row r="2946" spans="1:8" x14ac:dyDescent="0.3">
      <c r="A2946">
        <v>2945</v>
      </c>
      <c r="B2946" t="s">
        <v>5389</v>
      </c>
      <c r="C2946">
        <v>118.32</v>
      </c>
      <c r="D2946">
        <v>118.53</v>
      </c>
      <c r="E2946">
        <v>119.4</v>
      </c>
      <c r="F2946">
        <v>117.73</v>
      </c>
      <c r="G2946" t="s">
        <v>5390</v>
      </c>
      <c r="H2946" s="1">
        <v>-3.8999999999999998E-3</v>
      </c>
    </row>
    <row r="2947" spans="1:8" x14ac:dyDescent="0.3">
      <c r="A2947">
        <v>2946</v>
      </c>
      <c r="B2947" t="s">
        <v>5387</v>
      </c>
      <c r="C2947">
        <v>117.26</v>
      </c>
      <c r="D2947">
        <v>116.23</v>
      </c>
      <c r="E2947">
        <v>117.75</v>
      </c>
      <c r="F2947">
        <v>115.16</v>
      </c>
      <c r="G2947" t="s">
        <v>5388</v>
      </c>
      <c r="H2947" s="1">
        <v>-8.9999999999999993E-3</v>
      </c>
    </row>
    <row r="2948" spans="1:8" x14ac:dyDescent="0.3">
      <c r="A2948">
        <v>2947</v>
      </c>
      <c r="B2948" t="s">
        <v>5385</v>
      </c>
      <c r="C2948">
        <v>116.05</v>
      </c>
      <c r="D2948">
        <v>117.55</v>
      </c>
      <c r="E2948">
        <v>117.8</v>
      </c>
      <c r="F2948">
        <v>114.66</v>
      </c>
      <c r="G2948" t="s">
        <v>5386</v>
      </c>
      <c r="H2948" s="1">
        <v>-1.03E-2</v>
      </c>
    </row>
    <row r="2949" spans="1:8" x14ac:dyDescent="0.3">
      <c r="A2949">
        <v>2948</v>
      </c>
      <c r="B2949" t="s">
        <v>5383</v>
      </c>
      <c r="C2949">
        <v>117.06</v>
      </c>
      <c r="D2949">
        <v>116.5</v>
      </c>
      <c r="E2949">
        <v>118.45</v>
      </c>
      <c r="F2949">
        <v>116.09</v>
      </c>
      <c r="G2949" t="s">
        <v>5384</v>
      </c>
      <c r="H2949" s="1">
        <v>8.6999999999999994E-3</v>
      </c>
    </row>
    <row r="2950" spans="1:8" x14ac:dyDescent="0.3">
      <c r="A2950">
        <v>2949</v>
      </c>
      <c r="B2950" t="s">
        <v>5381</v>
      </c>
      <c r="C2950">
        <v>118.15</v>
      </c>
      <c r="D2950">
        <v>117.45</v>
      </c>
      <c r="E2950">
        <v>118.86</v>
      </c>
      <c r="F2950">
        <v>117.06</v>
      </c>
      <c r="G2950" t="s">
        <v>5382</v>
      </c>
      <c r="H2950" s="1">
        <v>9.2999999999999992E-3</v>
      </c>
    </row>
    <row r="2951" spans="1:8" x14ac:dyDescent="0.3">
      <c r="A2951">
        <v>2950</v>
      </c>
      <c r="B2951" t="s">
        <v>5380</v>
      </c>
      <c r="C2951">
        <v>117.51</v>
      </c>
      <c r="D2951">
        <v>118.35</v>
      </c>
      <c r="E2951">
        <v>119.25</v>
      </c>
      <c r="F2951">
        <v>116.62</v>
      </c>
      <c r="G2951" t="s">
        <v>4145</v>
      </c>
      <c r="H2951" s="1">
        <v>-5.4000000000000003E-3</v>
      </c>
    </row>
    <row r="2952" spans="1:8" x14ac:dyDescent="0.3">
      <c r="A2952">
        <v>2951</v>
      </c>
      <c r="B2952" t="s">
        <v>5378</v>
      </c>
      <c r="C2952">
        <v>118.67</v>
      </c>
      <c r="D2952">
        <v>118.03</v>
      </c>
      <c r="E2952">
        <v>118.8</v>
      </c>
      <c r="F2952">
        <v>117.35</v>
      </c>
      <c r="G2952" t="s">
        <v>5379</v>
      </c>
      <c r="H2952" s="1">
        <v>9.9000000000000008E-3</v>
      </c>
    </row>
    <row r="2953" spans="1:8" x14ac:dyDescent="0.3">
      <c r="A2953">
        <v>2952</v>
      </c>
      <c r="B2953" t="s">
        <v>5376</v>
      </c>
      <c r="C2953">
        <v>117.94</v>
      </c>
      <c r="D2953">
        <v>118.36</v>
      </c>
      <c r="E2953">
        <v>118.45</v>
      </c>
      <c r="F2953">
        <v>116.92</v>
      </c>
      <c r="G2953" t="s">
        <v>5377</v>
      </c>
      <c r="H2953" s="1">
        <v>-6.1999999999999998E-3</v>
      </c>
    </row>
    <row r="2954" spans="1:8" x14ac:dyDescent="0.3">
      <c r="A2954">
        <v>2953</v>
      </c>
      <c r="B2954" t="s">
        <v>5374</v>
      </c>
      <c r="C2954">
        <v>118.28</v>
      </c>
      <c r="D2954">
        <v>117.65</v>
      </c>
      <c r="E2954">
        <v>119.05</v>
      </c>
      <c r="F2954">
        <v>116.53</v>
      </c>
      <c r="G2954" t="s">
        <v>5375</v>
      </c>
      <c r="H2954" s="1">
        <v>2.8999999999999998E-3</v>
      </c>
    </row>
    <row r="2955" spans="1:8" x14ac:dyDescent="0.3">
      <c r="A2955">
        <v>2954</v>
      </c>
      <c r="B2955" t="s">
        <v>5372</v>
      </c>
      <c r="C2955">
        <v>117.43</v>
      </c>
      <c r="D2955">
        <v>118.15</v>
      </c>
      <c r="E2955">
        <v>118.5</v>
      </c>
      <c r="F2955">
        <v>117.18</v>
      </c>
      <c r="G2955" t="s">
        <v>5373</v>
      </c>
      <c r="H2955" s="1">
        <v>-7.1999999999999998E-3</v>
      </c>
    </row>
    <row r="2956" spans="1:8" x14ac:dyDescent="0.3">
      <c r="A2956">
        <v>2955</v>
      </c>
      <c r="B2956" t="s">
        <v>5370</v>
      </c>
      <c r="C2956">
        <v>117.36</v>
      </c>
      <c r="D2956">
        <v>117.3</v>
      </c>
      <c r="E2956">
        <v>118.71</v>
      </c>
      <c r="F2956">
        <v>117.05</v>
      </c>
      <c r="G2956" t="s">
        <v>5371</v>
      </c>
      <c r="H2956" s="1">
        <v>-5.9999999999999995E-4</v>
      </c>
    </row>
    <row r="2957" spans="1:8" x14ac:dyDescent="0.3">
      <c r="A2957">
        <v>2956</v>
      </c>
      <c r="B2957" t="s">
        <v>5369</v>
      </c>
      <c r="C2957">
        <v>116.74</v>
      </c>
      <c r="D2957">
        <v>117.17</v>
      </c>
      <c r="E2957">
        <v>117.7</v>
      </c>
      <c r="F2957">
        <v>115.75</v>
      </c>
      <c r="G2957" t="s">
        <v>3518</v>
      </c>
      <c r="H2957" s="1">
        <v>-5.3E-3</v>
      </c>
    </row>
    <row r="2958" spans="1:8" x14ac:dyDescent="0.3">
      <c r="A2958">
        <v>2957</v>
      </c>
      <c r="B2958" t="s">
        <v>5367</v>
      </c>
      <c r="C2958">
        <v>116.81</v>
      </c>
      <c r="D2958">
        <v>117</v>
      </c>
      <c r="E2958">
        <v>120.4</v>
      </c>
      <c r="F2958">
        <v>114.78</v>
      </c>
      <c r="G2958" t="s">
        <v>5368</v>
      </c>
      <c r="H2958" s="1">
        <v>5.9999999999999995E-4</v>
      </c>
    </row>
    <row r="2959" spans="1:8" x14ac:dyDescent="0.3">
      <c r="A2959">
        <v>2958</v>
      </c>
      <c r="B2959" t="s">
        <v>5365</v>
      </c>
      <c r="C2959">
        <v>116.46</v>
      </c>
      <c r="D2959">
        <v>117</v>
      </c>
      <c r="E2959">
        <v>118.4</v>
      </c>
      <c r="F2959">
        <v>115.53</v>
      </c>
      <c r="G2959" t="s">
        <v>5366</v>
      </c>
      <c r="H2959" s="1">
        <v>-3.0000000000000001E-3</v>
      </c>
    </row>
    <row r="2960" spans="1:8" x14ac:dyDescent="0.3">
      <c r="A2960">
        <v>2959</v>
      </c>
      <c r="B2960" t="s">
        <v>5363</v>
      </c>
      <c r="C2960">
        <v>113.23</v>
      </c>
      <c r="D2960">
        <v>116.19</v>
      </c>
      <c r="E2960">
        <v>116.29</v>
      </c>
      <c r="F2960">
        <v>112.84</v>
      </c>
      <c r="G2960" t="s">
        <v>5364</v>
      </c>
      <c r="H2960" s="1">
        <v>-2.7699999999999999E-2</v>
      </c>
    </row>
    <row r="2961" spans="1:8" x14ac:dyDescent="0.3">
      <c r="A2961">
        <v>2960</v>
      </c>
      <c r="B2961" t="s">
        <v>5361</v>
      </c>
      <c r="C2961">
        <v>107.25</v>
      </c>
      <c r="D2961">
        <v>113.5</v>
      </c>
      <c r="E2961">
        <v>113.73</v>
      </c>
      <c r="F2961">
        <v>107</v>
      </c>
      <c r="G2961" t="s">
        <v>5362</v>
      </c>
      <c r="H2961" s="1">
        <v>-5.28E-2</v>
      </c>
    </row>
    <row r="2962" spans="1:8" x14ac:dyDescent="0.3">
      <c r="A2962">
        <v>2961</v>
      </c>
      <c r="B2962" t="s">
        <v>5359</v>
      </c>
      <c r="C2962">
        <v>109.37</v>
      </c>
      <c r="D2962">
        <v>107.25</v>
      </c>
      <c r="E2962">
        <v>110.26</v>
      </c>
      <c r="F2962">
        <v>104.3</v>
      </c>
      <c r="G2962" t="s">
        <v>5360</v>
      </c>
      <c r="H2962" s="1">
        <v>1.9800000000000002E-2</v>
      </c>
    </row>
    <row r="2963" spans="1:8" x14ac:dyDescent="0.3">
      <c r="A2963">
        <v>2962</v>
      </c>
      <c r="B2963" t="s">
        <v>5357</v>
      </c>
      <c r="C2963">
        <v>103.74</v>
      </c>
      <c r="D2963">
        <v>108.5</v>
      </c>
      <c r="E2963">
        <v>108.5</v>
      </c>
      <c r="F2963">
        <v>102.7</v>
      </c>
      <c r="G2963" t="s">
        <v>5358</v>
      </c>
      <c r="H2963" s="1">
        <v>-5.1499999999999997E-2</v>
      </c>
    </row>
    <row r="2964" spans="1:8" x14ac:dyDescent="0.3">
      <c r="A2964">
        <v>2963</v>
      </c>
      <c r="B2964" t="s">
        <v>5355</v>
      </c>
      <c r="C2964">
        <v>102.57</v>
      </c>
      <c r="D2964">
        <v>103.15</v>
      </c>
      <c r="E2964">
        <v>105.95</v>
      </c>
      <c r="F2964">
        <v>98.74</v>
      </c>
      <c r="G2964" t="s">
        <v>5356</v>
      </c>
      <c r="H2964" s="1">
        <v>-1.1299999999999999E-2</v>
      </c>
    </row>
    <row r="2965" spans="1:8" x14ac:dyDescent="0.3">
      <c r="A2965">
        <v>2964</v>
      </c>
      <c r="B2965" t="s">
        <v>5353</v>
      </c>
      <c r="C2965">
        <v>106.68</v>
      </c>
      <c r="D2965">
        <v>104.2</v>
      </c>
      <c r="E2965">
        <v>107.11</v>
      </c>
      <c r="F2965">
        <v>103.41</v>
      </c>
      <c r="G2965" t="s">
        <v>5354</v>
      </c>
      <c r="H2965" s="1">
        <v>4.0099999999999997E-2</v>
      </c>
    </row>
    <row r="2966" spans="1:8" x14ac:dyDescent="0.3">
      <c r="A2966">
        <v>2965</v>
      </c>
      <c r="B2966" t="s">
        <v>5351</v>
      </c>
      <c r="C2966">
        <v>108.02</v>
      </c>
      <c r="D2966">
        <v>105</v>
      </c>
      <c r="E2966">
        <v>108.22</v>
      </c>
      <c r="F2966">
        <v>104.43</v>
      </c>
      <c r="G2966" t="s">
        <v>5352</v>
      </c>
      <c r="H2966" s="1">
        <v>1.26E-2</v>
      </c>
    </row>
    <row r="2967" spans="1:8" x14ac:dyDescent="0.3">
      <c r="A2967">
        <v>2966</v>
      </c>
      <c r="B2967" t="s">
        <v>5349</v>
      </c>
      <c r="C2967">
        <v>108.03</v>
      </c>
      <c r="D2967">
        <v>107.94</v>
      </c>
      <c r="E2967">
        <v>109.16</v>
      </c>
      <c r="F2967">
        <v>106.86</v>
      </c>
      <c r="G2967" t="s">
        <v>5350</v>
      </c>
      <c r="H2967" s="1">
        <v>1E-4</v>
      </c>
    </row>
    <row r="2968" spans="1:8" x14ac:dyDescent="0.3">
      <c r="A2968">
        <v>2967</v>
      </c>
      <c r="B2968" t="s">
        <v>5347</v>
      </c>
      <c r="C2968">
        <v>109.91</v>
      </c>
      <c r="D2968">
        <v>108.1</v>
      </c>
      <c r="E2968">
        <v>110</v>
      </c>
      <c r="F2968">
        <v>107.4</v>
      </c>
      <c r="G2968" t="s">
        <v>5348</v>
      </c>
      <c r="H2968" s="1">
        <v>1.7399999999999999E-2</v>
      </c>
    </row>
    <row r="2969" spans="1:8" x14ac:dyDescent="0.3">
      <c r="A2969">
        <v>2968</v>
      </c>
      <c r="B2969" t="s">
        <v>5345</v>
      </c>
      <c r="C2969">
        <v>109.47</v>
      </c>
      <c r="D2969">
        <v>109.48</v>
      </c>
      <c r="E2969">
        <v>109.94</v>
      </c>
      <c r="F2969">
        <v>108.23</v>
      </c>
      <c r="G2969" t="s">
        <v>5346</v>
      </c>
      <c r="H2969" s="1">
        <v>-4.0000000000000001E-3</v>
      </c>
    </row>
    <row r="2970" spans="1:8" x14ac:dyDescent="0.3">
      <c r="A2970">
        <v>2969</v>
      </c>
      <c r="B2970" t="s">
        <v>5344</v>
      </c>
      <c r="C2970">
        <v>110.6</v>
      </c>
      <c r="D2970">
        <v>109.58</v>
      </c>
      <c r="E2970">
        <v>111.74</v>
      </c>
      <c r="F2970">
        <v>109.09</v>
      </c>
      <c r="G2970" t="s">
        <v>5027</v>
      </c>
      <c r="H2970" s="1">
        <v>1.03E-2</v>
      </c>
    </row>
    <row r="2971" spans="1:8" x14ac:dyDescent="0.3">
      <c r="A2971">
        <v>2970</v>
      </c>
      <c r="B2971" t="s">
        <v>5342</v>
      </c>
      <c r="C2971">
        <v>106.99</v>
      </c>
      <c r="D2971">
        <v>110.55</v>
      </c>
      <c r="E2971">
        <v>110.75</v>
      </c>
      <c r="F2971">
        <v>106.27</v>
      </c>
      <c r="G2971" t="s">
        <v>5343</v>
      </c>
      <c r="H2971" s="1">
        <v>-3.2599999999999997E-2</v>
      </c>
    </row>
    <row r="2972" spans="1:8" x14ac:dyDescent="0.3">
      <c r="A2972">
        <v>2971</v>
      </c>
      <c r="B2972" t="s">
        <v>5340</v>
      </c>
      <c r="C2972">
        <v>108.62</v>
      </c>
      <c r="D2972">
        <v>106.27</v>
      </c>
      <c r="E2972">
        <v>109.4</v>
      </c>
      <c r="F2972">
        <v>105.06</v>
      </c>
      <c r="G2972" t="s">
        <v>5341</v>
      </c>
      <c r="H2972" s="1">
        <v>1.52E-2</v>
      </c>
    </row>
    <row r="2973" spans="1:8" x14ac:dyDescent="0.3">
      <c r="A2973">
        <v>2972</v>
      </c>
      <c r="B2973" t="s">
        <v>5338</v>
      </c>
      <c r="C2973">
        <v>108.36</v>
      </c>
      <c r="D2973">
        <v>108.5</v>
      </c>
      <c r="E2973">
        <v>108.75</v>
      </c>
      <c r="F2973">
        <v>105.15</v>
      </c>
      <c r="G2973" t="s">
        <v>5339</v>
      </c>
      <c r="H2973" s="1">
        <v>-2.3999999999999998E-3</v>
      </c>
    </row>
    <row r="2974" spans="1:8" x14ac:dyDescent="0.3">
      <c r="A2974">
        <v>2973</v>
      </c>
      <c r="B2974" t="s">
        <v>5337</v>
      </c>
      <c r="C2974">
        <v>109.31</v>
      </c>
      <c r="D2974">
        <v>108.1</v>
      </c>
      <c r="E2974">
        <v>110.2</v>
      </c>
      <c r="F2974">
        <v>107.2</v>
      </c>
      <c r="G2974" t="s">
        <v>5072</v>
      </c>
      <c r="H2974" s="1">
        <v>8.8000000000000005E-3</v>
      </c>
    </row>
    <row r="2975" spans="1:8" x14ac:dyDescent="0.3">
      <c r="A2975">
        <v>2974</v>
      </c>
      <c r="B2975" t="s">
        <v>5335</v>
      </c>
      <c r="C2975">
        <v>110.15</v>
      </c>
      <c r="D2975">
        <v>109.66</v>
      </c>
      <c r="E2975">
        <v>111</v>
      </c>
      <c r="F2975">
        <v>108.71</v>
      </c>
      <c r="G2975" t="s">
        <v>5336</v>
      </c>
      <c r="H2975" s="1">
        <v>7.7000000000000002E-3</v>
      </c>
    </row>
    <row r="2976" spans="1:8" x14ac:dyDescent="0.3">
      <c r="A2976">
        <v>2975</v>
      </c>
      <c r="B2976" t="s">
        <v>5333</v>
      </c>
      <c r="C2976">
        <v>110.62</v>
      </c>
      <c r="D2976">
        <v>110.32</v>
      </c>
      <c r="E2976">
        <v>111.45</v>
      </c>
      <c r="F2976">
        <v>109</v>
      </c>
      <c r="G2976" t="s">
        <v>5334</v>
      </c>
      <c r="H2976" s="1">
        <v>4.3E-3</v>
      </c>
    </row>
    <row r="2977" spans="1:8" x14ac:dyDescent="0.3">
      <c r="A2977">
        <v>2976</v>
      </c>
      <c r="B2977" t="s">
        <v>5331</v>
      </c>
      <c r="C2977">
        <v>111.36</v>
      </c>
      <c r="D2977">
        <v>110.57</v>
      </c>
      <c r="E2977">
        <v>111.7</v>
      </c>
      <c r="F2977">
        <v>109.3</v>
      </c>
      <c r="G2977" t="s">
        <v>5332</v>
      </c>
      <c r="H2977" s="1">
        <v>6.7000000000000002E-3</v>
      </c>
    </row>
    <row r="2978" spans="1:8" x14ac:dyDescent="0.3">
      <c r="A2978">
        <v>2977</v>
      </c>
      <c r="B2978" t="s">
        <v>5329</v>
      </c>
      <c r="C2978">
        <v>111.88</v>
      </c>
      <c r="D2978">
        <v>110.77</v>
      </c>
      <c r="E2978">
        <v>112.73</v>
      </c>
      <c r="F2978">
        <v>110.53</v>
      </c>
      <c r="G2978" t="s">
        <v>5330</v>
      </c>
      <c r="H2978" s="1">
        <v>4.7000000000000002E-3</v>
      </c>
    </row>
    <row r="2979" spans="1:8" x14ac:dyDescent="0.3">
      <c r="A2979">
        <v>2978</v>
      </c>
      <c r="B2979" t="s">
        <v>5327</v>
      </c>
      <c r="C2979">
        <v>114.02</v>
      </c>
      <c r="D2979">
        <v>112.36</v>
      </c>
      <c r="E2979">
        <v>114.25</v>
      </c>
      <c r="F2979">
        <v>111.16</v>
      </c>
      <c r="G2979" t="s">
        <v>5328</v>
      </c>
      <c r="H2979" s="1">
        <v>1.9099999999999999E-2</v>
      </c>
    </row>
    <row r="2980" spans="1:8" x14ac:dyDescent="0.3">
      <c r="A2980">
        <v>2979</v>
      </c>
      <c r="B2980" t="s">
        <v>5325</v>
      </c>
      <c r="C2980">
        <v>114.85</v>
      </c>
      <c r="D2980">
        <v>113.85</v>
      </c>
      <c r="E2980">
        <v>115.19</v>
      </c>
      <c r="F2980">
        <v>113.52</v>
      </c>
      <c r="G2980" t="s">
        <v>5326</v>
      </c>
      <c r="H2980" s="1">
        <v>7.3000000000000001E-3</v>
      </c>
    </row>
    <row r="2981" spans="1:8" x14ac:dyDescent="0.3">
      <c r="A2981">
        <v>2980</v>
      </c>
      <c r="B2981" t="s">
        <v>5323</v>
      </c>
      <c r="C2981">
        <v>114.29</v>
      </c>
      <c r="D2981">
        <v>114.85</v>
      </c>
      <c r="E2981">
        <v>115.36</v>
      </c>
      <c r="F2981">
        <v>113.61</v>
      </c>
      <c r="G2981" t="s">
        <v>5324</v>
      </c>
      <c r="H2981" s="1">
        <v>-4.8999999999999998E-3</v>
      </c>
    </row>
    <row r="2982" spans="1:8" x14ac:dyDescent="0.3">
      <c r="A2982">
        <v>2981</v>
      </c>
      <c r="B2982" t="s">
        <v>5322</v>
      </c>
      <c r="C2982">
        <v>112.33</v>
      </c>
      <c r="D2982">
        <v>114.18</v>
      </c>
      <c r="E2982">
        <v>114.58</v>
      </c>
      <c r="F2982">
        <v>111.36</v>
      </c>
      <c r="G2982" t="s">
        <v>4822</v>
      </c>
      <c r="H2982" s="1">
        <v>-1.7100000000000001E-2</v>
      </c>
    </row>
    <row r="2983" spans="1:8" x14ac:dyDescent="0.3">
      <c r="A2983">
        <v>2982</v>
      </c>
      <c r="B2983" t="s">
        <v>5320</v>
      </c>
      <c r="C2983">
        <v>110.08</v>
      </c>
      <c r="D2983">
        <v>112.5</v>
      </c>
      <c r="E2983">
        <v>112.5</v>
      </c>
      <c r="F2983">
        <v>109.9</v>
      </c>
      <c r="G2983" t="s">
        <v>5321</v>
      </c>
      <c r="H2983" s="1">
        <v>-0.02</v>
      </c>
    </row>
    <row r="2984" spans="1:8" x14ac:dyDescent="0.3">
      <c r="A2984">
        <v>2983</v>
      </c>
      <c r="B2984" t="s">
        <v>5318</v>
      </c>
      <c r="C2984">
        <v>112.89</v>
      </c>
      <c r="D2984">
        <v>109.89</v>
      </c>
      <c r="E2984">
        <v>113.61</v>
      </c>
      <c r="F2984">
        <v>109.85</v>
      </c>
      <c r="G2984" t="s">
        <v>5319</v>
      </c>
      <c r="H2984" s="1">
        <v>2.5499999999999998E-2</v>
      </c>
    </row>
    <row r="2985" spans="1:8" x14ac:dyDescent="0.3">
      <c r="A2985">
        <v>2984</v>
      </c>
      <c r="B2985" t="s">
        <v>5316</v>
      </c>
      <c r="C2985">
        <v>115.8</v>
      </c>
      <c r="D2985">
        <v>113.41</v>
      </c>
      <c r="E2985">
        <v>116.5</v>
      </c>
      <c r="F2985">
        <v>112.7</v>
      </c>
      <c r="G2985" t="s">
        <v>5317</v>
      </c>
      <c r="H2985" s="1">
        <v>2.58E-2</v>
      </c>
    </row>
    <row r="2986" spans="1:8" x14ac:dyDescent="0.3">
      <c r="A2986">
        <v>2985</v>
      </c>
      <c r="B2986" t="s">
        <v>5314</v>
      </c>
      <c r="C2986">
        <v>114.55</v>
      </c>
      <c r="D2986">
        <v>116.05</v>
      </c>
      <c r="E2986">
        <v>116.6</v>
      </c>
      <c r="F2986">
        <v>113.95</v>
      </c>
      <c r="G2986" t="s">
        <v>5315</v>
      </c>
      <c r="H2986" s="1">
        <v>-1.0800000000000001E-2</v>
      </c>
    </row>
    <row r="2987" spans="1:8" x14ac:dyDescent="0.3">
      <c r="A2987">
        <v>2986</v>
      </c>
      <c r="B2987" t="s">
        <v>5312</v>
      </c>
      <c r="C2987">
        <v>112.77</v>
      </c>
      <c r="D2987">
        <v>114.26</v>
      </c>
      <c r="E2987">
        <v>115.17</v>
      </c>
      <c r="F2987">
        <v>110.93</v>
      </c>
      <c r="G2987" t="s">
        <v>5313</v>
      </c>
      <c r="H2987" s="1">
        <v>-1.55E-2</v>
      </c>
    </row>
    <row r="2988" spans="1:8" x14ac:dyDescent="0.3">
      <c r="A2988">
        <v>2987</v>
      </c>
      <c r="B2988" t="s">
        <v>5310</v>
      </c>
      <c r="C2988">
        <v>112.25</v>
      </c>
      <c r="D2988">
        <v>112.43</v>
      </c>
      <c r="E2988">
        <v>113.76</v>
      </c>
      <c r="F2988">
        <v>110.42</v>
      </c>
      <c r="G2988" t="s">
        <v>5311</v>
      </c>
      <c r="H2988" s="1">
        <v>-4.5999999999999999E-3</v>
      </c>
    </row>
    <row r="2989" spans="1:8" x14ac:dyDescent="0.3">
      <c r="A2989">
        <v>2988</v>
      </c>
      <c r="B2989" t="s">
        <v>5308</v>
      </c>
      <c r="C2989">
        <v>111.89</v>
      </c>
      <c r="D2989">
        <v>112.85</v>
      </c>
      <c r="E2989">
        <v>113.3</v>
      </c>
      <c r="F2989">
        <v>111.28</v>
      </c>
      <c r="G2989" t="s">
        <v>5309</v>
      </c>
      <c r="H2989" s="1">
        <v>-3.2000000000000002E-3</v>
      </c>
    </row>
    <row r="2990" spans="1:8" x14ac:dyDescent="0.3">
      <c r="A2990">
        <v>2989</v>
      </c>
      <c r="B2990" t="s">
        <v>5306</v>
      </c>
      <c r="C2990">
        <v>112.4</v>
      </c>
      <c r="D2990">
        <v>111.93</v>
      </c>
      <c r="E2990">
        <v>112.7</v>
      </c>
      <c r="F2990">
        <v>110.83</v>
      </c>
      <c r="G2990" t="s">
        <v>5307</v>
      </c>
      <c r="H2990" s="1">
        <v>4.5999999999999999E-3</v>
      </c>
    </row>
    <row r="2991" spans="1:8" x14ac:dyDescent="0.3">
      <c r="A2991">
        <v>2990</v>
      </c>
      <c r="B2991" t="s">
        <v>5304</v>
      </c>
      <c r="C2991">
        <v>115.34</v>
      </c>
      <c r="D2991">
        <v>112.41</v>
      </c>
      <c r="E2991">
        <v>116.1</v>
      </c>
      <c r="F2991">
        <v>111.75</v>
      </c>
      <c r="G2991" t="s">
        <v>5305</v>
      </c>
      <c r="H2991" s="1">
        <v>2.6200000000000001E-2</v>
      </c>
    </row>
    <row r="2992" spans="1:8" x14ac:dyDescent="0.3">
      <c r="A2992">
        <v>2991</v>
      </c>
      <c r="B2992" t="s">
        <v>5302</v>
      </c>
      <c r="C2992">
        <v>112.22</v>
      </c>
      <c r="D2992">
        <v>112.46</v>
      </c>
      <c r="E2992">
        <v>114.25</v>
      </c>
      <c r="F2992">
        <v>111.51</v>
      </c>
      <c r="G2992" t="s">
        <v>5303</v>
      </c>
      <c r="H2992" s="1">
        <v>-2.7099999999999999E-2</v>
      </c>
    </row>
    <row r="2993" spans="1:8" x14ac:dyDescent="0.3">
      <c r="A2993">
        <v>2992</v>
      </c>
      <c r="B2993" t="s">
        <v>5300</v>
      </c>
      <c r="C2993">
        <v>109.14</v>
      </c>
      <c r="D2993">
        <v>111.71</v>
      </c>
      <c r="E2993">
        <v>112.11</v>
      </c>
      <c r="F2993">
        <v>108.7</v>
      </c>
      <c r="G2993" t="s">
        <v>5301</v>
      </c>
      <c r="H2993" s="1">
        <v>-2.7400000000000001E-2</v>
      </c>
    </row>
    <row r="2994" spans="1:8" x14ac:dyDescent="0.3">
      <c r="A2994">
        <v>2993</v>
      </c>
      <c r="B2994" t="s">
        <v>5298</v>
      </c>
      <c r="C2994">
        <v>110.54</v>
      </c>
      <c r="D2994">
        <v>109.2</v>
      </c>
      <c r="E2994">
        <v>111.59</v>
      </c>
      <c r="F2994">
        <v>108.7</v>
      </c>
      <c r="G2994" t="s">
        <v>5299</v>
      </c>
      <c r="H2994" s="1">
        <v>1.2800000000000001E-2</v>
      </c>
    </row>
    <row r="2995" spans="1:8" x14ac:dyDescent="0.3">
      <c r="A2995">
        <v>2994</v>
      </c>
      <c r="B2995" t="s">
        <v>5296</v>
      </c>
      <c r="C2995">
        <v>110.36</v>
      </c>
      <c r="D2995">
        <v>110.25</v>
      </c>
      <c r="E2995">
        <v>112.44</v>
      </c>
      <c r="F2995">
        <v>108.92</v>
      </c>
      <c r="G2995" t="s">
        <v>5297</v>
      </c>
      <c r="H2995" s="1">
        <v>-1.6000000000000001E-3</v>
      </c>
    </row>
    <row r="2996" spans="1:8" x14ac:dyDescent="0.3">
      <c r="A2996">
        <v>2995</v>
      </c>
      <c r="B2996" t="s">
        <v>5295</v>
      </c>
      <c r="C2996">
        <v>105.49</v>
      </c>
      <c r="D2996">
        <v>109.5</v>
      </c>
      <c r="E2996">
        <v>109.5</v>
      </c>
      <c r="F2996">
        <v>104.85</v>
      </c>
      <c r="G2996" t="s">
        <v>561</v>
      </c>
      <c r="H2996" s="1">
        <v>-4.41E-2</v>
      </c>
    </row>
    <row r="2997" spans="1:8" x14ac:dyDescent="0.3">
      <c r="A2997">
        <v>2996</v>
      </c>
      <c r="B2997" t="s">
        <v>5293</v>
      </c>
      <c r="C2997">
        <v>103.97</v>
      </c>
      <c r="D2997">
        <v>105.36</v>
      </c>
      <c r="E2997">
        <v>107</v>
      </c>
      <c r="F2997">
        <v>103.43</v>
      </c>
      <c r="G2997" t="s">
        <v>5294</v>
      </c>
      <c r="H2997" s="1">
        <v>-1.44E-2</v>
      </c>
    </row>
    <row r="2998" spans="1:8" x14ac:dyDescent="0.3">
      <c r="A2998">
        <v>2997</v>
      </c>
      <c r="B2998" t="s">
        <v>5292</v>
      </c>
      <c r="C2998">
        <v>103.94</v>
      </c>
      <c r="D2998">
        <v>103.61</v>
      </c>
      <c r="E2998">
        <v>105.34</v>
      </c>
      <c r="F2998">
        <v>101.66</v>
      </c>
      <c r="G2998" t="s">
        <v>1864</v>
      </c>
      <c r="H2998" s="1">
        <v>-2.9999999999999997E-4</v>
      </c>
    </row>
    <row r="2999" spans="1:8" x14ac:dyDescent="0.3">
      <c r="A2999">
        <v>2998</v>
      </c>
      <c r="B2999" t="s">
        <v>5290</v>
      </c>
      <c r="C2999">
        <v>107.14</v>
      </c>
      <c r="D2999">
        <v>104.77</v>
      </c>
      <c r="E2999">
        <v>107.54</v>
      </c>
      <c r="F2999">
        <v>104.5</v>
      </c>
      <c r="G2999" t="s">
        <v>5291</v>
      </c>
      <c r="H2999" s="1">
        <v>3.0800000000000001E-2</v>
      </c>
    </row>
    <row r="3000" spans="1:8" x14ac:dyDescent="0.3">
      <c r="A3000">
        <v>2999</v>
      </c>
      <c r="B3000" t="s">
        <v>5288</v>
      </c>
      <c r="C3000">
        <v>103.81</v>
      </c>
      <c r="D3000">
        <v>106.75</v>
      </c>
      <c r="E3000">
        <v>107.41</v>
      </c>
      <c r="F3000">
        <v>103.23</v>
      </c>
      <c r="G3000" t="s">
        <v>5289</v>
      </c>
      <c r="H3000" s="1">
        <v>-3.1099999999999999E-2</v>
      </c>
    </row>
    <row r="3001" spans="1:8" x14ac:dyDescent="0.3">
      <c r="A3001">
        <v>3000</v>
      </c>
      <c r="B3001" t="s">
        <v>5286</v>
      </c>
      <c r="C3001">
        <v>103.95</v>
      </c>
      <c r="D3001">
        <v>103</v>
      </c>
      <c r="E3001">
        <v>105.82</v>
      </c>
      <c r="F3001">
        <v>102.35</v>
      </c>
      <c r="G3001" t="s">
        <v>5287</v>
      </c>
      <c r="H3001" s="1">
        <v>1.2999999999999999E-3</v>
      </c>
    </row>
    <row r="3002" spans="1:8" x14ac:dyDescent="0.3">
      <c r="A3002">
        <v>3001</v>
      </c>
      <c r="B3002" t="s">
        <v>5284</v>
      </c>
      <c r="C3002">
        <v>102.76</v>
      </c>
      <c r="D3002">
        <v>104.91</v>
      </c>
      <c r="E3002">
        <v>104.91</v>
      </c>
      <c r="F3002">
        <v>101.78</v>
      </c>
      <c r="G3002" t="s">
        <v>5285</v>
      </c>
      <c r="H3002" s="1">
        <v>-1.14E-2</v>
      </c>
    </row>
    <row r="3003" spans="1:8" x14ac:dyDescent="0.3">
      <c r="A3003">
        <v>3002</v>
      </c>
      <c r="B3003" t="s">
        <v>5282</v>
      </c>
      <c r="C3003">
        <v>101.71</v>
      </c>
      <c r="D3003">
        <v>102</v>
      </c>
      <c r="E3003">
        <v>102.8</v>
      </c>
      <c r="F3003">
        <v>100.59</v>
      </c>
      <c r="G3003" t="s">
        <v>5283</v>
      </c>
      <c r="H3003" s="1">
        <v>-1.0200000000000001E-2</v>
      </c>
    </row>
    <row r="3004" spans="1:8" x14ac:dyDescent="0.3">
      <c r="A3004">
        <v>3003</v>
      </c>
      <c r="B3004" t="s">
        <v>5280</v>
      </c>
      <c r="C3004">
        <v>99.79</v>
      </c>
      <c r="D3004">
        <v>100.65</v>
      </c>
      <c r="E3004">
        <v>102.41</v>
      </c>
      <c r="F3004">
        <v>99.11</v>
      </c>
      <c r="G3004" t="s">
        <v>5281</v>
      </c>
      <c r="H3004" s="1">
        <v>-1.89E-2</v>
      </c>
    </row>
    <row r="3005" spans="1:8" x14ac:dyDescent="0.3">
      <c r="A3005">
        <v>3004</v>
      </c>
      <c r="B3005" t="s">
        <v>5278</v>
      </c>
      <c r="C3005">
        <v>102.73</v>
      </c>
      <c r="D3005">
        <v>101.81</v>
      </c>
      <c r="E3005">
        <v>102.84</v>
      </c>
      <c r="F3005">
        <v>100.66</v>
      </c>
      <c r="G3005" t="s">
        <v>5279</v>
      </c>
      <c r="H3005" s="1">
        <v>2.9499999999999998E-2</v>
      </c>
    </row>
    <row r="3006" spans="1:8" x14ac:dyDescent="0.3">
      <c r="A3006">
        <v>3005</v>
      </c>
      <c r="B3006" t="s">
        <v>5276</v>
      </c>
      <c r="C3006">
        <v>105.73</v>
      </c>
      <c r="D3006">
        <v>102.65</v>
      </c>
      <c r="E3006">
        <v>105.88</v>
      </c>
      <c r="F3006">
        <v>101.53</v>
      </c>
      <c r="G3006" t="s">
        <v>5277</v>
      </c>
      <c r="H3006" s="1">
        <v>2.92E-2</v>
      </c>
    </row>
    <row r="3007" spans="1:8" x14ac:dyDescent="0.3">
      <c r="A3007">
        <v>3006</v>
      </c>
      <c r="B3007" t="s">
        <v>5274</v>
      </c>
      <c r="C3007">
        <v>105.88</v>
      </c>
      <c r="D3007">
        <v>105.4</v>
      </c>
      <c r="E3007">
        <v>106.64</v>
      </c>
      <c r="F3007">
        <v>104.37</v>
      </c>
      <c r="G3007" t="s">
        <v>5275</v>
      </c>
      <c r="H3007" s="1">
        <v>1.4E-3</v>
      </c>
    </row>
    <row r="3008" spans="1:8" x14ac:dyDescent="0.3">
      <c r="A3008">
        <v>3007</v>
      </c>
      <c r="B3008" t="s">
        <v>5272</v>
      </c>
      <c r="C3008">
        <v>108.95</v>
      </c>
      <c r="D3008">
        <v>106.01</v>
      </c>
      <c r="E3008">
        <v>109.5</v>
      </c>
      <c r="F3008">
        <v>105.65</v>
      </c>
      <c r="G3008" t="s">
        <v>5273</v>
      </c>
      <c r="H3008" s="1">
        <v>2.9000000000000001E-2</v>
      </c>
    </row>
    <row r="3009" spans="1:8" x14ac:dyDescent="0.3">
      <c r="A3009">
        <v>3008</v>
      </c>
      <c r="B3009" t="s">
        <v>5270</v>
      </c>
      <c r="C3009">
        <v>110.73</v>
      </c>
      <c r="D3009">
        <v>108.85</v>
      </c>
      <c r="E3009">
        <v>111.24</v>
      </c>
      <c r="F3009">
        <v>107.45</v>
      </c>
      <c r="G3009" t="s">
        <v>5271</v>
      </c>
      <c r="H3009" s="1">
        <v>1.6299999999999999E-2</v>
      </c>
    </row>
    <row r="3010" spans="1:8" x14ac:dyDescent="0.3">
      <c r="A3010">
        <v>3009</v>
      </c>
      <c r="B3010" t="s">
        <v>5268</v>
      </c>
      <c r="C3010">
        <v>111.36</v>
      </c>
      <c r="D3010">
        <v>110.31</v>
      </c>
      <c r="E3010">
        <v>113</v>
      </c>
      <c r="F3010">
        <v>109.89</v>
      </c>
      <c r="G3010" t="s">
        <v>5269</v>
      </c>
      <c r="H3010" s="1">
        <v>5.7000000000000002E-3</v>
      </c>
    </row>
    <row r="3011" spans="1:8" x14ac:dyDescent="0.3">
      <c r="A3011">
        <v>3010</v>
      </c>
      <c r="B3011" t="s">
        <v>5266</v>
      </c>
      <c r="C3011">
        <v>111.11</v>
      </c>
      <c r="D3011">
        <v>111.1</v>
      </c>
      <c r="E3011">
        <v>111.87</v>
      </c>
      <c r="F3011">
        <v>109.07</v>
      </c>
      <c r="G3011" t="s">
        <v>5267</v>
      </c>
      <c r="H3011" s="1">
        <v>-2.2000000000000001E-3</v>
      </c>
    </row>
    <row r="3012" spans="1:8" x14ac:dyDescent="0.3">
      <c r="A3012">
        <v>3011</v>
      </c>
      <c r="B3012" t="s">
        <v>5264</v>
      </c>
      <c r="C3012">
        <v>114.68</v>
      </c>
      <c r="D3012">
        <v>111.15</v>
      </c>
      <c r="E3012">
        <v>114.8</v>
      </c>
      <c r="F3012">
        <v>110.96</v>
      </c>
      <c r="G3012" t="s">
        <v>5265</v>
      </c>
      <c r="H3012" s="1">
        <v>3.2099999999999997E-2</v>
      </c>
    </row>
    <row r="3013" spans="1:8" x14ac:dyDescent="0.3">
      <c r="A3013">
        <v>3012</v>
      </c>
      <c r="B3013" t="s">
        <v>5262</v>
      </c>
      <c r="C3013">
        <v>110.16</v>
      </c>
      <c r="D3013">
        <v>112.46</v>
      </c>
      <c r="E3013">
        <v>113.86</v>
      </c>
      <c r="F3013">
        <v>109.72</v>
      </c>
      <c r="G3013" t="s">
        <v>5263</v>
      </c>
      <c r="H3013" s="1">
        <v>-3.9399999999999998E-2</v>
      </c>
    </row>
    <row r="3014" spans="1:8" x14ac:dyDescent="0.3">
      <c r="A3014">
        <v>3013</v>
      </c>
      <c r="B3014" t="s">
        <v>5260</v>
      </c>
      <c r="C3014">
        <v>111.15</v>
      </c>
      <c r="D3014">
        <v>110.16</v>
      </c>
      <c r="E3014">
        <v>111.89</v>
      </c>
      <c r="F3014">
        <v>108.45</v>
      </c>
      <c r="G3014" t="s">
        <v>5261</v>
      </c>
      <c r="H3014" s="1">
        <v>8.9999999999999993E-3</v>
      </c>
    </row>
    <row r="3015" spans="1:8" x14ac:dyDescent="0.3">
      <c r="A3015">
        <v>3014</v>
      </c>
      <c r="B3015" t="s">
        <v>5258</v>
      </c>
      <c r="C3015">
        <v>108.39</v>
      </c>
      <c r="D3015">
        <v>111.07</v>
      </c>
      <c r="E3015">
        <v>111.85</v>
      </c>
      <c r="F3015">
        <v>108.12</v>
      </c>
      <c r="G3015" t="s">
        <v>5259</v>
      </c>
      <c r="H3015" s="1">
        <v>-2.4799999999999999E-2</v>
      </c>
    </row>
    <row r="3016" spans="1:8" x14ac:dyDescent="0.3">
      <c r="A3016">
        <v>3015</v>
      </c>
      <c r="B3016" t="s">
        <v>5256</v>
      </c>
      <c r="C3016">
        <v>109.76</v>
      </c>
      <c r="D3016">
        <v>108.5</v>
      </c>
      <c r="E3016">
        <v>110.17</v>
      </c>
      <c r="F3016">
        <v>107.31</v>
      </c>
      <c r="G3016" t="s">
        <v>5257</v>
      </c>
      <c r="H3016" s="1">
        <v>1.26E-2</v>
      </c>
    </row>
    <row r="3017" spans="1:8" x14ac:dyDescent="0.3">
      <c r="A3017">
        <v>3016</v>
      </c>
      <c r="B3017" t="s">
        <v>5254</v>
      </c>
      <c r="C3017">
        <v>109.56</v>
      </c>
      <c r="D3017">
        <v>109.91</v>
      </c>
      <c r="E3017">
        <v>111.88</v>
      </c>
      <c r="F3017">
        <v>109.25</v>
      </c>
      <c r="G3017" t="s">
        <v>5255</v>
      </c>
      <c r="H3017" s="1">
        <v>-1.8E-3</v>
      </c>
    </row>
    <row r="3018" spans="1:8" x14ac:dyDescent="0.3">
      <c r="A3018">
        <v>3017</v>
      </c>
      <c r="B3018" t="s">
        <v>5252</v>
      </c>
      <c r="C3018">
        <v>111.45</v>
      </c>
      <c r="D3018">
        <v>109.32</v>
      </c>
      <c r="E3018">
        <v>111.6</v>
      </c>
      <c r="F3018">
        <v>109.32</v>
      </c>
      <c r="G3018" t="s">
        <v>5253</v>
      </c>
      <c r="H3018" s="1">
        <v>1.7299999999999999E-2</v>
      </c>
    </row>
    <row r="3019" spans="1:8" x14ac:dyDescent="0.3">
      <c r="A3019">
        <v>3018</v>
      </c>
      <c r="B3019" t="s">
        <v>5250</v>
      </c>
      <c r="C3019">
        <v>110.92</v>
      </c>
      <c r="D3019">
        <v>111.55</v>
      </c>
      <c r="E3019">
        <v>112.15</v>
      </c>
      <c r="F3019">
        <v>109.47</v>
      </c>
      <c r="G3019" t="s">
        <v>5251</v>
      </c>
      <c r="H3019" s="1">
        <v>-4.7999999999999996E-3</v>
      </c>
    </row>
    <row r="3020" spans="1:8" x14ac:dyDescent="0.3">
      <c r="A3020">
        <v>3019</v>
      </c>
      <c r="B3020" t="s">
        <v>5248</v>
      </c>
      <c r="C3020">
        <v>108.91</v>
      </c>
      <c r="D3020">
        <v>110.85</v>
      </c>
      <c r="E3020">
        <v>111.78</v>
      </c>
      <c r="F3020">
        <v>108.76</v>
      </c>
      <c r="G3020" t="s">
        <v>5249</v>
      </c>
      <c r="H3020" s="1">
        <v>-1.8100000000000002E-2</v>
      </c>
    </row>
    <row r="3021" spans="1:8" x14ac:dyDescent="0.3">
      <c r="A3021">
        <v>3020</v>
      </c>
      <c r="B3021" t="s">
        <v>5246</v>
      </c>
      <c r="C3021">
        <v>112.08</v>
      </c>
      <c r="D3021">
        <v>109.5</v>
      </c>
      <c r="E3021">
        <v>112.79</v>
      </c>
      <c r="F3021">
        <v>109.5</v>
      </c>
      <c r="G3021" t="s">
        <v>5247</v>
      </c>
      <c r="H3021" s="1">
        <v>2.9100000000000001E-2</v>
      </c>
    </row>
    <row r="3022" spans="1:8" x14ac:dyDescent="0.3">
      <c r="A3022">
        <v>3021</v>
      </c>
      <c r="B3022" t="s">
        <v>5244</v>
      </c>
      <c r="C3022">
        <v>109.91</v>
      </c>
      <c r="D3022">
        <v>112.13</v>
      </c>
      <c r="E3022">
        <v>112.23</v>
      </c>
      <c r="F3022">
        <v>109.65</v>
      </c>
      <c r="G3022" t="s">
        <v>5245</v>
      </c>
      <c r="H3022" s="1">
        <v>-1.9400000000000001E-2</v>
      </c>
    </row>
    <row r="3023" spans="1:8" x14ac:dyDescent="0.3">
      <c r="A3023">
        <v>3022</v>
      </c>
      <c r="B3023" t="s">
        <v>5242</v>
      </c>
      <c r="C3023">
        <v>109.56</v>
      </c>
      <c r="D3023">
        <v>110.13</v>
      </c>
      <c r="E3023">
        <v>110.33</v>
      </c>
      <c r="F3023">
        <v>108.2</v>
      </c>
      <c r="G3023" t="s">
        <v>5243</v>
      </c>
      <c r="H3023" s="1">
        <v>-3.2000000000000002E-3</v>
      </c>
    </row>
    <row r="3024" spans="1:8" x14ac:dyDescent="0.3">
      <c r="A3024">
        <v>3023</v>
      </c>
      <c r="B3024" t="s">
        <v>5240</v>
      </c>
      <c r="C3024">
        <v>109.54</v>
      </c>
      <c r="D3024">
        <v>109.09</v>
      </c>
      <c r="E3024">
        <v>109.68</v>
      </c>
      <c r="F3024">
        <v>106.1</v>
      </c>
      <c r="G3024" t="s">
        <v>5241</v>
      </c>
      <c r="H3024" s="1">
        <v>-2.0000000000000001E-4</v>
      </c>
    </row>
    <row r="3025" spans="1:8" x14ac:dyDescent="0.3">
      <c r="A3025">
        <v>3024</v>
      </c>
      <c r="B3025" t="s">
        <v>5238</v>
      </c>
      <c r="C3025">
        <v>109.34</v>
      </c>
      <c r="D3025">
        <v>108.87</v>
      </c>
      <c r="E3025">
        <v>111.47</v>
      </c>
      <c r="F3025">
        <v>108.56</v>
      </c>
      <c r="G3025" t="s">
        <v>5239</v>
      </c>
      <c r="H3025" s="1">
        <v>-1.8E-3</v>
      </c>
    </row>
    <row r="3026" spans="1:8" x14ac:dyDescent="0.3">
      <c r="A3026">
        <v>3025</v>
      </c>
      <c r="B3026" t="s">
        <v>5236</v>
      </c>
      <c r="C3026">
        <v>110.83</v>
      </c>
      <c r="D3026">
        <v>109.65</v>
      </c>
      <c r="E3026">
        <v>111.24</v>
      </c>
      <c r="F3026">
        <v>107.83</v>
      </c>
      <c r="G3026" t="s">
        <v>5237</v>
      </c>
      <c r="H3026" s="1">
        <v>1.3599999999999999E-2</v>
      </c>
    </row>
    <row r="3027" spans="1:8" x14ac:dyDescent="0.3">
      <c r="A3027">
        <v>3026</v>
      </c>
      <c r="B3027" t="s">
        <v>5234</v>
      </c>
      <c r="C3027">
        <v>111.97</v>
      </c>
      <c r="D3027">
        <v>110.79</v>
      </c>
      <c r="E3027">
        <v>112.48</v>
      </c>
      <c r="F3027">
        <v>110.3</v>
      </c>
      <c r="G3027" t="s">
        <v>5235</v>
      </c>
      <c r="H3027" s="1">
        <v>1.03E-2</v>
      </c>
    </row>
    <row r="3028" spans="1:8" x14ac:dyDescent="0.3">
      <c r="A3028">
        <v>3027</v>
      </c>
      <c r="B3028" t="s">
        <v>5232</v>
      </c>
      <c r="C3028">
        <v>114.56</v>
      </c>
      <c r="D3028">
        <v>112.41</v>
      </c>
      <c r="E3028">
        <v>115.23</v>
      </c>
      <c r="F3028">
        <v>111.26</v>
      </c>
      <c r="G3028" t="s">
        <v>5233</v>
      </c>
      <c r="H3028" s="1">
        <v>2.3099999999999999E-2</v>
      </c>
    </row>
    <row r="3029" spans="1:8" x14ac:dyDescent="0.3">
      <c r="A3029">
        <v>3028</v>
      </c>
      <c r="B3029" t="s">
        <v>5230</v>
      </c>
      <c r="C3029">
        <v>115</v>
      </c>
      <c r="D3029">
        <v>114.6</v>
      </c>
      <c r="E3029">
        <v>116.48</v>
      </c>
      <c r="F3029">
        <v>114.2</v>
      </c>
      <c r="G3029" t="s">
        <v>5231</v>
      </c>
      <c r="H3029" s="1">
        <v>3.8E-3</v>
      </c>
    </row>
    <row r="3030" spans="1:8" x14ac:dyDescent="0.3">
      <c r="A3030">
        <v>3029</v>
      </c>
      <c r="B3030" t="s">
        <v>5229</v>
      </c>
      <c r="C3030">
        <v>112.31</v>
      </c>
      <c r="D3030">
        <v>115.42</v>
      </c>
      <c r="E3030">
        <v>115.75</v>
      </c>
      <c r="F3030">
        <v>111.78</v>
      </c>
      <c r="G3030" t="s">
        <v>3228</v>
      </c>
      <c r="H3030" s="1">
        <v>-2.3400000000000001E-2</v>
      </c>
    </row>
    <row r="3031" spans="1:8" x14ac:dyDescent="0.3">
      <c r="A3031">
        <v>3030</v>
      </c>
      <c r="B3031" t="s">
        <v>5227</v>
      </c>
      <c r="C3031">
        <v>113.71</v>
      </c>
      <c r="D3031">
        <v>112.33</v>
      </c>
      <c r="E3031">
        <v>114.13</v>
      </c>
      <c r="F3031">
        <v>111.3</v>
      </c>
      <c r="G3031" t="s">
        <v>5228</v>
      </c>
      <c r="H3031" s="1">
        <v>1.2500000000000001E-2</v>
      </c>
    </row>
    <row r="3032" spans="1:8" x14ac:dyDescent="0.3">
      <c r="A3032">
        <v>3031</v>
      </c>
      <c r="B3032" t="s">
        <v>5225</v>
      </c>
      <c r="C3032">
        <v>114.16</v>
      </c>
      <c r="D3032">
        <v>113.07</v>
      </c>
      <c r="E3032">
        <v>114.91</v>
      </c>
      <c r="F3032">
        <v>113.06</v>
      </c>
      <c r="G3032" t="s">
        <v>5226</v>
      </c>
      <c r="H3032" s="1">
        <v>4.0000000000000001E-3</v>
      </c>
    </row>
    <row r="3033" spans="1:8" x14ac:dyDescent="0.3">
      <c r="A3033">
        <v>3032</v>
      </c>
      <c r="B3033" t="s">
        <v>5223</v>
      </c>
      <c r="C3033">
        <v>111.89</v>
      </c>
      <c r="D3033">
        <v>114.63</v>
      </c>
      <c r="E3033">
        <v>114.83</v>
      </c>
      <c r="F3033">
        <v>111.32</v>
      </c>
      <c r="G3033" t="s">
        <v>5224</v>
      </c>
      <c r="H3033" s="1">
        <v>-1.9900000000000001E-2</v>
      </c>
    </row>
    <row r="3034" spans="1:8" x14ac:dyDescent="0.3">
      <c r="A3034">
        <v>3033</v>
      </c>
      <c r="B3034" t="s">
        <v>5221</v>
      </c>
      <c r="C3034">
        <v>112.39</v>
      </c>
      <c r="D3034">
        <v>112.03</v>
      </c>
      <c r="E3034">
        <v>113.14</v>
      </c>
      <c r="F3034">
        <v>111.62</v>
      </c>
      <c r="G3034" t="s">
        <v>5222</v>
      </c>
      <c r="H3034" s="1">
        <v>4.4999999999999997E-3</v>
      </c>
    </row>
    <row r="3035" spans="1:8" x14ac:dyDescent="0.3">
      <c r="A3035">
        <v>3034</v>
      </c>
      <c r="B3035" t="s">
        <v>5219</v>
      </c>
      <c r="C3035">
        <v>111.88</v>
      </c>
      <c r="D3035">
        <v>112.2</v>
      </c>
      <c r="E3035">
        <v>112.5</v>
      </c>
      <c r="F3035">
        <v>110.14</v>
      </c>
      <c r="G3035" t="s">
        <v>5220</v>
      </c>
      <c r="H3035" s="1">
        <v>-4.4999999999999997E-3</v>
      </c>
    </row>
    <row r="3036" spans="1:8" x14ac:dyDescent="0.3">
      <c r="A3036">
        <v>3035</v>
      </c>
      <c r="B3036" t="s">
        <v>5217</v>
      </c>
      <c r="C3036">
        <v>108.22</v>
      </c>
      <c r="D3036">
        <v>110.85</v>
      </c>
      <c r="E3036">
        <v>111.98</v>
      </c>
      <c r="F3036">
        <v>107.76</v>
      </c>
      <c r="G3036" t="s">
        <v>5218</v>
      </c>
      <c r="H3036" s="1">
        <v>-3.27E-2</v>
      </c>
    </row>
    <row r="3037" spans="1:8" x14ac:dyDescent="0.3">
      <c r="A3037">
        <v>3036</v>
      </c>
      <c r="B3037" t="s">
        <v>5215</v>
      </c>
      <c r="C3037">
        <v>107.56</v>
      </c>
      <c r="D3037">
        <v>107.53</v>
      </c>
      <c r="E3037">
        <v>109.99</v>
      </c>
      <c r="F3037">
        <v>106.97</v>
      </c>
      <c r="G3037" t="s">
        <v>5216</v>
      </c>
      <c r="H3037" s="1">
        <v>-6.1000000000000004E-3</v>
      </c>
    </row>
    <row r="3038" spans="1:8" x14ac:dyDescent="0.3">
      <c r="A3038">
        <v>3037</v>
      </c>
      <c r="B3038" t="s">
        <v>5213</v>
      </c>
      <c r="C3038">
        <v>106.88</v>
      </c>
      <c r="D3038">
        <v>107.46</v>
      </c>
      <c r="E3038">
        <v>107.74</v>
      </c>
      <c r="F3038">
        <v>105.65</v>
      </c>
      <c r="G3038" t="s">
        <v>5214</v>
      </c>
      <c r="H3038" s="1">
        <v>-6.3E-3</v>
      </c>
    </row>
    <row r="3039" spans="1:8" x14ac:dyDescent="0.3">
      <c r="A3039">
        <v>3038</v>
      </c>
      <c r="B3039" t="s">
        <v>5212</v>
      </c>
      <c r="C3039">
        <v>109.03</v>
      </c>
      <c r="D3039">
        <v>106.62</v>
      </c>
      <c r="E3039">
        <v>109.45</v>
      </c>
      <c r="F3039">
        <v>106.62</v>
      </c>
      <c r="G3039" t="s">
        <v>3298</v>
      </c>
      <c r="H3039" s="1">
        <v>2.01E-2</v>
      </c>
    </row>
    <row r="3040" spans="1:8" x14ac:dyDescent="0.3">
      <c r="A3040">
        <v>3039</v>
      </c>
      <c r="B3040" t="s">
        <v>5210</v>
      </c>
      <c r="C3040">
        <v>107.02</v>
      </c>
      <c r="D3040">
        <v>108.61</v>
      </c>
      <c r="E3040">
        <v>108.85</v>
      </c>
      <c r="F3040">
        <v>106.82</v>
      </c>
      <c r="G3040" t="s">
        <v>5211</v>
      </c>
      <c r="H3040" s="1">
        <v>-1.84E-2</v>
      </c>
    </row>
    <row r="3041" spans="1:8" x14ac:dyDescent="0.3">
      <c r="A3041">
        <v>3040</v>
      </c>
      <c r="B3041" t="s">
        <v>5208</v>
      </c>
      <c r="C3041">
        <v>107.78</v>
      </c>
      <c r="D3041">
        <v>107.2</v>
      </c>
      <c r="E3041">
        <v>108.09</v>
      </c>
      <c r="F3041">
        <v>107.04</v>
      </c>
      <c r="G3041" t="s">
        <v>5209</v>
      </c>
      <c r="H3041" s="1">
        <v>7.1000000000000004E-3</v>
      </c>
    </row>
    <row r="3042" spans="1:8" x14ac:dyDescent="0.3">
      <c r="A3042">
        <v>3041</v>
      </c>
      <c r="B3042" t="s">
        <v>5206</v>
      </c>
      <c r="C3042">
        <v>106.4</v>
      </c>
      <c r="D3042">
        <v>107.5</v>
      </c>
      <c r="E3042">
        <v>107.79</v>
      </c>
      <c r="F3042">
        <v>105.85</v>
      </c>
      <c r="G3042" t="s">
        <v>5207</v>
      </c>
      <c r="H3042" s="1">
        <v>-1.2800000000000001E-2</v>
      </c>
    </row>
    <row r="3043" spans="1:8" x14ac:dyDescent="0.3">
      <c r="A3043">
        <v>3042</v>
      </c>
      <c r="B3043" t="s">
        <v>5204</v>
      </c>
      <c r="C3043">
        <v>109</v>
      </c>
      <c r="D3043">
        <v>106.73</v>
      </c>
      <c r="E3043">
        <v>109.49</v>
      </c>
      <c r="F3043">
        <v>106.63</v>
      </c>
      <c r="G3043" t="s">
        <v>5205</v>
      </c>
      <c r="H3043" s="1">
        <v>2.4400000000000002E-2</v>
      </c>
    </row>
    <row r="3044" spans="1:8" x14ac:dyDescent="0.3">
      <c r="A3044">
        <v>3043</v>
      </c>
      <c r="B3044" t="s">
        <v>5202</v>
      </c>
      <c r="C3044">
        <v>110.82</v>
      </c>
      <c r="D3044">
        <v>108.52</v>
      </c>
      <c r="E3044">
        <v>111</v>
      </c>
      <c r="F3044">
        <v>108.39</v>
      </c>
      <c r="G3044" t="s">
        <v>5203</v>
      </c>
      <c r="H3044" s="1">
        <v>1.67E-2</v>
      </c>
    </row>
    <row r="3045" spans="1:8" x14ac:dyDescent="0.3">
      <c r="A3045">
        <v>3044</v>
      </c>
      <c r="B3045" t="s">
        <v>5201</v>
      </c>
      <c r="C3045">
        <v>110.52</v>
      </c>
      <c r="D3045">
        <v>110.8</v>
      </c>
      <c r="E3045">
        <v>112.03</v>
      </c>
      <c r="F3045">
        <v>109.65</v>
      </c>
      <c r="G3045" t="s">
        <v>167</v>
      </c>
      <c r="H3045" s="1">
        <v>-2.7000000000000001E-3</v>
      </c>
    </row>
    <row r="3046" spans="1:8" x14ac:dyDescent="0.3">
      <c r="A3046">
        <v>3045</v>
      </c>
      <c r="B3046" t="s">
        <v>5199</v>
      </c>
      <c r="C3046">
        <v>108.99</v>
      </c>
      <c r="D3046">
        <v>110.75</v>
      </c>
      <c r="E3046">
        <v>111.24</v>
      </c>
      <c r="F3046">
        <v>108.18</v>
      </c>
      <c r="G3046" t="s">
        <v>5200</v>
      </c>
      <c r="H3046" s="1">
        <v>-1.38E-2</v>
      </c>
    </row>
    <row r="3047" spans="1:8" x14ac:dyDescent="0.3">
      <c r="A3047">
        <v>3046</v>
      </c>
      <c r="B3047" t="s">
        <v>5197</v>
      </c>
      <c r="C3047">
        <v>109.94</v>
      </c>
      <c r="D3047">
        <v>109.09</v>
      </c>
      <c r="E3047">
        <v>110.41</v>
      </c>
      <c r="F3047">
        <v>108.62</v>
      </c>
      <c r="G3047" t="s">
        <v>5198</v>
      </c>
      <c r="H3047" s="1">
        <v>8.6999999999999994E-3</v>
      </c>
    </row>
    <row r="3048" spans="1:8" x14ac:dyDescent="0.3">
      <c r="A3048">
        <v>3047</v>
      </c>
      <c r="B3048" t="s">
        <v>5195</v>
      </c>
      <c r="C3048">
        <v>109.81</v>
      </c>
      <c r="D3048">
        <v>110.36</v>
      </c>
      <c r="E3048">
        <v>111.62</v>
      </c>
      <c r="F3048">
        <v>109.2</v>
      </c>
      <c r="G3048" t="s">
        <v>5196</v>
      </c>
      <c r="H3048" s="1">
        <v>-1.1999999999999999E-3</v>
      </c>
    </row>
    <row r="3049" spans="1:8" x14ac:dyDescent="0.3">
      <c r="A3049">
        <v>3048</v>
      </c>
      <c r="B3049" t="s">
        <v>5193</v>
      </c>
      <c r="C3049">
        <v>110.81</v>
      </c>
      <c r="D3049">
        <v>109.19</v>
      </c>
      <c r="E3049">
        <v>110.96</v>
      </c>
      <c r="F3049">
        <v>109.04</v>
      </c>
      <c r="G3049" t="s">
        <v>5194</v>
      </c>
      <c r="H3049" s="1">
        <v>9.1000000000000004E-3</v>
      </c>
    </row>
    <row r="3050" spans="1:8" x14ac:dyDescent="0.3">
      <c r="A3050">
        <v>3049</v>
      </c>
      <c r="B3050" t="s">
        <v>5191</v>
      </c>
      <c r="C3050">
        <v>109.53</v>
      </c>
      <c r="D3050">
        <v>110.7</v>
      </c>
      <c r="E3050">
        <v>111.49</v>
      </c>
      <c r="F3050">
        <v>109</v>
      </c>
      <c r="G3050" t="s">
        <v>5192</v>
      </c>
      <c r="H3050" s="1">
        <v>-1.1599999999999999E-2</v>
      </c>
    </row>
    <row r="3051" spans="1:8" x14ac:dyDescent="0.3">
      <c r="A3051">
        <v>3050</v>
      </c>
      <c r="B3051" t="s">
        <v>5189</v>
      </c>
      <c r="C3051">
        <v>108.11</v>
      </c>
      <c r="D3051">
        <v>109.6</v>
      </c>
      <c r="E3051">
        <v>110.67</v>
      </c>
      <c r="F3051">
        <v>107.28</v>
      </c>
      <c r="G3051" t="s">
        <v>5190</v>
      </c>
      <c r="H3051" s="1">
        <v>-1.2999999999999999E-2</v>
      </c>
    </row>
    <row r="3052" spans="1:8" x14ac:dyDescent="0.3">
      <c r="A3052">
        <v>3051</v>
      </c>
      <c r="B3052" t="s">
        <v>5187</v>
      </c>
      <c r="C3052">
        <v>108.62</v>
      </c>
      <c r="D3052">
        <v>107.66</v>
      </c>
      <c r="E3052">
        <v>108.99</v>
      </c>
      <c r="F3052">
        <v>107.11</v>
      </c>
      <c r="G3052" t="s">
        <v>5188</v>
      </c>
      <c r="H3052" s="1">
        <v>4.7000000000000002E-3</v>
      </c>
    </row>
    <row r="3053" spans="1:8" x14ac:dyDescent="0.3">
      <c r="A3053">
        <v>3052</v>
      </c>
      <c r="B3053" t="s">
        <v>5185</v>
      </c>
      <c r="C3053">
        <v>107.26</v>
      </c>
      <c r="D3053">
        <v>108.75</v>
      </c>
      <c r="E3053">
        <v>108.75</v>
      </c>
      <c r="F3053">
        <v>107</v>
      </c>
      <c r="G3053" t="s">
        <v>5186</v>
      </c>
      <c r="H3053" s="1">
        <v>-1.2500000000000001E-2</v>
      </c>
    </row>
    <row r="3054" spans="1:8" x14ac:dyDescent="0.3">
      <c r="A3054">
        <v>3053</v>
      </c>
      <c r="B3054" t="s">
        <v>5183</v>
      </c>
      <c r="C3054">
        <v>109.5</v>
      </c>
      <c r="D3054">
        <v>107.23</v>
      </c>
      <c r="E3054">
        <v>111.1</v>
      </c>
      <c r="F3054">
        <v>107.07</v>
      </c>
      <c r="G3054" t="s">
        <v>5184</v>
      </c>
      <c r="H3054" s="1">
        <v>2.0899999999999998E-2</v>
      </c>
    </row>
    <row r="3055" spans="1:8" x14ac:dyDescent="0.3">
      <c r="A3055">
        <v>3054</v>
      </c>
      <c r="B3055" t="s">
        <v>5181</v>
      </c>
      <c r="C3055">
        <v>105.02</v>
      </c>
      <c r="D3055">
        <v>109.47</v>
      </c>
      <c r="E3055">
        <v>109.5</v>
      </c>
      <c r="F3055">
        <v>104.36</v>
      </c>
      <c r="G3055" t="s">
        <v>5182</v>
      </c>
      <c r="H3055" s="1">
        <v>-4.0899999999999999E-2</v>
      </c>
    </row>
    <row r="3056" spans="1:8" x14ac:dyDescent="0.3">
      <c r="A3056">
        <v>3055</v>
      </c>
      <c r="B3056" t="s">
        <v>5179</v>
      </c>
      <c r="C3056">
        <v>105.09</v>
      </c>
      <c r="D3056">
        <v>104.88</v>
      </c>
      <c r="E3056">
        <v>106.5</v>
      </c>
      <c r="F3056">
        <v>104.88</v>
      </c>
      <c r="G3056" t="s">
        <v>5180</v>
      </c>
      <c r="H3056" s="1">
        <v>6.9999999999999999E-4</v>
      </c>
    </row>
    <row r="3057" spans="1:8" x14ac:dyDescent="0.3">
      <c r="A3057">
        <v>3056</v>
      </c>
      <c r="B3057" t="s">
        <v>5177</v>
      </c>
      <c r="C3057">
        <v>103.35</v>
      </c>
      <c r="D3057">
        <v>103.51</v>
      </c>
      <c r="E3057">
        <v>104.56</v>
      </c>
      <c r="F3057">
        <v>102.46</v>
      </c>
      <c r="G3057" t="s">
        <v>5178</v>
      </c>
      <c r="H3057" s="1">
        <v>-1.66E-2</v>
      </c>
    </row>
    <row r="3058" spans="1:8" x14ac:dyDescent="0.3">
      <c r="A3058">
        <v>3057</v>
      </c>
      <c r="B3058" t="s">
        <v>5175</v>
      </c>
      <c r="C3058">
        <v>103.64</v>
      </c>
      <c r="D3058">
        <v>103.63</v>
      </c>
      <c r="E3058">
        <v>104.57</v>
      </c>
      <c r="F3058">
        <v>102.37</v>
      </c>
      <c r="G3058" t="s">
        <v>5176</v>
      </c>
      <c r="H3058" s="1">
        <v>2.8E-3</v>
      </c>
    </row>
    <row r="3059" spans="1:8" x14ac:dyDescent="0.3">
      <c r="A3059">
        <v>3058</v>
      </c>
      <c r="B3059" t="s">
        <v>5173</v>
      </c>
      <c r="C3059">
        <v>106.73</v>
      </c>
      <c r="D3059">
        <v>104.3</v>
      </c>
      <c r="E3059">
        <v>107.27</v>
      </c>
      <c r="F3059">
        <v>103.91</v>
      </c>
      <c r="G3059" t="s">
        <v>5174</v>
      </c>
      <c r="H3059" s="1">
        <v>2.98E-2</v>
      </c>
    </row>
    <row r="3060" spans="1:8" x14ac:dyDescent="0.3">
      <c r="A3060">
        <v>3059</v>
      </c>
      <c r="B3060" t="s">
        <v>5171</v>
      </c>
      <c r="C3060">
        <v>107.71</v>
      </c>
      <c r="D3060">
        <v>107.15</v>
      </c>
      <c r="E3060">
        <v>108.17</v>
      </c>
      <c r="F3060">
        <v>106.16</v>
      </c>
      <c r="G3060" t="s">
        <v>5172</v>
      </c>
      <c r="H3060" s="1">
        <v>9.1999999999999998E-3</v>
      </c>
    </row>
    <row r="3061" spans="1:8" x14ac:dyDescent="0.3">
      <c r="A3061">
        <v>3060</v>
      </c>
      <c r="B3061" t="s">
        <v>5169</v>
      </c>
      <c r="C3061">
        <v>107.89</v>
      </c>
      <c r="D3061">
        <v>107.92</v>
      </c>
      <c r="E3061">
        <v>108.5</v>
      </c>
      <c r="F3061">
        <v>107.29</v>
      </c>
      <c r="G3061" t="s">
        <v>5170</v>
      </c>
      <c r="H3061" s="1">
        <v>1.6999999999999999E-3</v>
      </c>
    </row>
    <row r="3062" spans="1:8" x14ac:dyDescent="0.3">
      <c r="A3062">
        <v>3061</v>
      </c>
      <c r="B3062" t="s">
        <v>5167</v>
      </c>
      <c r="C3062">
        <v>107.96</v>
      </c>
      <c r="D3062">
        <v>107.77</v>
      </c>
      <c r="E3062">
        <v>108.55</v>
      </c>
      <c r="F3062">
        <v>107.4</v>
      </c>
      <c r="G3062" t="s">
        <v>5168</v>
      </c>
      <c r="H3062" s="1">
        <v>5.9999999999999995E-4</v>
      </c>
    </row>
    <row r="3063" spans="1:8" x14ac:dyDescent="0.3">
      <c r="A3063">
        <v>3062</v>
      </c>
      <c r="B3063" t="s">
        <v>5165</v>
      </c>
      <c r="C3063">
        <v>109.27</v>
      </c>
      <c r="D3063">
        <v>108.16</v>
      </c>
      <c r="E3063">
        <v>109.5</v>
      </c>
      <c r="F3063">
        <v>107.85</v>
      </c>
      <c r="G3063" t="s">
        <v>5166</v>
      </c>
      <c r="H3063" s="1">
        <v>1.21E-2</v>
      </c>
    </row>
    <row r="3064" spans="1:8" x14ac:dyDescent="0.3">
      <c r="A3064">
        <v>3063</v>
      </c>
      <c r="B3064" t="s">
        <v>5163</v>
      </c>
      <c r="C3064">
        <v>107.56</v>
      </c>
      <c r="D3064">
        <v>108.93</v>
      </c>
      <c r="E3064">
        <v>109.5</v>
      </c>
      <c r="F3064">
        <v>106.77</v>
      </c>
      <c r="G3064" t="s">
        <v>5164</v>
      </c>
      <c r="H3064" s="1">
        <v>-1.5599999999999999E-2</v>
      </c>
    </row>
    <row r="3065" spans="1:8" x14ac:dyDescent="0.3">
      <c r="A3065">
        <v>3064</v>
      </c>
      <c r="B3065" t="s">
        <v>5161</v>
      </c>
      <c r="C3065">
        <v>108.01</v>
      </c>
      <c r="D3065">
        <v>107.41</v>
      </c>
      <c r="E3065">
        <v>108.1</v>
      </c>
      <c r="F3065">
        <v>106.5</v>
      </c>
      <c r="G3065" t="s">
        <v>5162</v>
      </c>
      <c r="H3065" s="1">
        <v>4.1999999999999997E-3</v>
      </c>
    </row>
    <row r="3066" spans="1:8" x14ac:dyDescent="0.3">
      <c r="A3066">
        <v>3065</v>
      </c>
      <c r="B3066" t="s">
        <v>5159</v>
      </c>
      <c r="C3066">
        <v>107.38</v>
      </c>
      <c r="D3066">
        <v>108</v>
      </c>
      <c r="E3066">
        <v>108.25</v>
      </c>
      <c r="F3066">
        <v>106.62</v>
      </c>
      <c r="G3066" t="s">
        <v>5160</v>
      </c>
      <c r="H3066" s="1">
        <v>-5.7999999999999996E-3</v>
      </c>
    </row>
    <row r="3067" spans="1:8" x14ac:dyDescent="0.3">
      <c r="A3067">
        <v>3066</v>
      </c>
      <c r="B3067" t="s">
        <v>5157</v>
      </c>
      <c r="C3067">
        <v>112.13</v>
      </c>
      <c r="D3067">
        <v>108.35</v>
      </c>
      <c r="E3067">
        <v>112.44</v>
      </c>
      <c r="F3067">
        <v>108.35</v>
      </c>
      <c r="G3067" t="s">
        <v>5158</v>
      </c>
      <c r="H3067" s="1">
        <v>4.4200000000000003E-2</v>
      </c>
    </row>
    <row r="3068" spans="1:8" x14ac:dyDescent="0.3">
      <c r="A3068">
        <v>3067</v>
      </c>
      <c r="B3068" t="s">
        <v>5155</v>
      </c>
      <c r="C3068">
        <v>113.7</v>
      </c>
      <c r="D3068">
        <v>112.1</v>
      </c>
      <c r="E3068">
        <v>113.97</v>
      </c>
      <c r="F3068">
        <v>111.27</v>
      </c>
      <c r="G3068" t="s">
        <v>5156</v>
      </c>
      <c r="H3068" s="1">
        <v>1.4E-2</v>
      </c>
    </row>
    <row r="3069" spans="1:8" x14ac:dyDescent="0.3">
      <c r="A3069">
        <v>3068</v>
      </c>
      <c r="B3069" t="s">
        <v>5153</v>
      </c>
      <c r="C3069">
        <v>112.74</v>
      </c>
      <c r="D3069">
        <v>113.5</v>
      </c>
      <c r="E3069">
        <v>114.64</v>
      </c>
      <c r="F3069">
        <v>112.1</v>
      </c>
      <c r="G3069" t="s">
        <v>5154</v>
      </c>
      <c r="H3069" s="1">
        <v>-8.3999999999999995E-3</v>
      </c>
    </row>
    <row r="3070" spans="1:8" x14ac:dyDescent="0.3">
      <c r="A3070">
        <v>3069</v>
      </c>
      <c r="B3070" t="s">
        <v>5151</v>
      </c>
      <c r="C3070">
        <v>113.06</v>
      </c>
      <c r="D3070">
        <v>112.85</v>
      </c>
      <c r="E3070">
        <v>113.68</v>
      </c>
      <c r="F3070">
        <v>112.03</v>
      </c>
      <c r="G3070" t="s">
        <v>5152</v>
      </c>
      <c r="H3070" s="1">
        <v>2.8E-3</v>
      </c>
    </row>
    <row r="3071" spans="1:8" x14ac:dyDescent="0.3">
      <c r="A3071">
        <v>3070</v>
      </c>
      <c r="B3071" t="s">
        <v>5149</v>
      </c>
      <c r="C3071">
        <v>112.45</v>
      </c>
      <c r="D3071">
        <v>113.42</v>
      </c>
      <c r="E3071">
        <v>113.88</v>
      </c>
      <c r="F3071">
        <v>111.8</v>
      </c>
      <c r="G3071" t="s">
        <v>5150</v>
      </c>
      <c r="H3071" s="1">
        <v>-5.4000000000000003E-3</v>
      </c>
    </row>
    <row r="3072" spans="1:8" x14ac:dyDescent="0.3">
      <c r="A3072">
        <v>3071</v>
      </c>
      <c r="B3072" t="s">
        <v>5147</v>
      </c>
      <c r="C3072">
        <v>113.28</v>
      </c>
      <c r="D3072">
        <v>112.5</v>
      </c>
      <c r="E3072">
        <v>114.01</v>
      </c>
      <c r="F3072">
        <v>112.43</v>
      </c>
      <c r="G3072" t="s">
        <v>5148</v>
      </c>
      <c r="H3072" s="1">
        <v>7.4000000000000003E-3</v>
      </c>
    </row>
    <row r="3073" spans="1:8" x14ac:dyDescent="0.3">
      <c r="A3073">
        <v>3072</v>
      </c>
      <c r="B3073" t="s">
        <v>5145</v>
      </c>
      <c r="C3073">
        <v>112.24</v>
      </c>
      <c r="D3073">
        <v>113.12</v>
      </c>
      <c r="E3073">
        <v>113.76</v>
      </c>
      <c r="F3073">
        <v>112.11</v>
      </c>
      <c r="G3073" t="s">
        <v>5146</v>
      </c>
      <c r="H3073" s="1">
        <v>-9.1999999999999998E-3</v>
      </c>
    </row>
    <row r="3074" spans="1:8" x14ac:dyDescent="0.3">
      <c r="A3074">
        <v>3073</v>
      </c>
      <c r="B3074" t="s">
        <v>5143</v>
      </c>
      <c r="C3074">
        <v>111.26</v>
      </c>
      <c r="D3074">
        <v>112.84</v>
      </c>
      <c r="E3074">
        <v>115.12</v>
      </c>
      <c r="F3074">
        <v>110.31</v>
      </c>
      <c r="G3074" t="s">
        <v>5144</v>
      </c>
      <c r="H3074" s="1">
        <v>-8.6999999999999994E-3</v>
      </c>
    </row>
    <row r="3075" spans="1:8" x14ac:dyDescent="0.3">
      <c r="A3075">
        <v>3074</v>
      </c>
      <c r="B3075" t="s">
        <v>5141</v>
      </c>
      <c r="C3075">
        <v>110.44</v>
      </c>
      <c r="D3075">
        <v>111.21</v>
      </c>
      <c r="E3075">
        <v>112.5</v>
      </c>
      <c r="F3075">
        <v>109.71</v>
      </c>
      <c r="G3075" t="s">
        <v>5142</v>
      </c>
      <c r="H3075" s="1">
        <v>-7.4000000000000003E-3</v>
      </c>
    </row>
    <row r="3076" spans="1:8" x14ac:dyDescent="0.3">
      <c r="A3076">
        <v>3075</v>
      </c>
      <c r="B3076" t="s">
        <v>5139</v>
      </c>
      <c r="C3076">
        <v>111.2</v>
      </c>
      <c r="D3076">
        <v>110.7</v>
      </c>
      <c r="E3076">
        <v>111.67</v>
      </c>
      <c r="F3076">
        <v>110.49</v>
      </c>
      <c r="G3076" t="s">
        <v>5140</v>
      </c>
      <c r="H3076" s="1">
        <v>6.8999999999999999E-3</v>
      </c>
    </row>
    <row r="3077" spans="1:8" x14ac:dyDescent="0.3">
      <c r="A3077">
        <v>3076</v>
      </c>
      <c r="B3077" t="s">
        <v>5137</v>
      </c>
      <c r="C3077">
        <v>111.53</v>
      </c>
      <c r="D3077">
        <v>111.42</v>
      </c>
      <c r="E3077">
        <v>112.76</v>
      </c>
      <c r="F3077">
        <v>110.56</v>
      </c>
      <c r="G3077" t="s">
        <v>5138</v>
      </c>
      <c r="H3077" s="1">
        <v>3.0000000000000001E-3</v>
      </c>
    </row>
    <row r="3078" spans="1:8" x14ac:dyDescent="0.3">
      <c r="A3078">
        <v>3077</v>
      </c>
      <c r="B3078" t="s">
        <v>5135</v>
      </c>
      <c r="C3078">
        <v>110.66</v>
      </c>
      <c r="D3078">
        <v>111.46</v>
      </c>
      <c r="E3078">
        <v>112.2</v>
      </c>
      <c r="F3078">
        <v>110.33</v>
      </c>
      <c r="G3078" t="s">
        <v>5136</v>
      </c>
      <c r="H3078" s="1">
        <v>-7.7999999999999996E-3</v>
      </c>
    </row>
    <row r="3079" spans="1:8" x14ac:dyDescent="0.3">
      <c r="A3079">
        <v>3078</v>
      </c>
      <c r="B3079" t="s">
        <v>5133</v>
      </c>
      <c r="C3079">
        <v>111.55</v>
      </c>
      <c r="D3079">
        <v>111.1</v>
      </c>
      <c r="E3079">
        <v>111.75</v>
      </c>
      <c r="F3079">
        <v>110.37</v>
      </c>
      <c r="G3079" t="s">
        <v>5134</v>
      </c>
      <c r="H3079" s="1">
        <v>8.0000000000000002E-3</v>
      </c>
    </row>
    <row r="3080" spans="1:8" x14ac:dyDescent="0.3">
      <c r="A3080">
        <v>3079</v>
      </c>
      <c r="B3080" t="s">
        <v>5131</v>
      </c>
      <c r="C3080">
        <v>109.86</v>
      </c>
      <c r="D3080">
        <v>111.53</v>
      </c>
      <c r="E3080">
        <v>112.06</v>
      </c>
      <c r="F3080">
        <v>109.42</v>
      </c>
      <c r="G3080" t="s">
        <v>5132</v>
      </c>
      <c r="H3080" s="1">
        <v>-1.52E-2</v>
      </c>
    </row>
    <row r="3081" spans="1:8" x14ac:dyDescent="0.3">
      <c r="A3081">
        <v>3080</v>
      </c>
      <c r="B3081" t="s">
        <v>5129</v>
      </c>
      <c r="C3081">
        <v>110.58</v>
      </c>
      <c r="D3081">
        <v>110.04</v>
      </c>
      <c r="E3081">
        <v>111.36</v>
      </c>
      <c r="F3081">
        <v>109.23</v>
      </c>
      <c r="G3081" t="s">
        <v>5130</v>
      </c>
      <c r="H3081" s="1">
        <v>6.6E-3</v>
      </c>
    </row>
    <row r="3082" spans="1:8" x14ac:dyDescent="0.3">
      <c r="A3082">
        <v>3081</v>
      </c>
      <c r="B3082" t="s">
        <v>5127</v>
      </c>
      <c r="C3082">
        <v>110.03</v>
      </c>
      <c r="D3082">
        <v>110.84</v>
      </c>
      <c r="E3082">
        <v>111.11</v>
      </c>
      <c r="F3082">
        <v>109.7</v>
      </c>
      <c r="G3082" t="s">
        <v>5128</v>
      </c>
      <c r="H3082" s="1">
        <v>-5.0000000000000001E-3</v>
      </c>
    </row>
    <row r="3083" spans="1:8" x14ac:dyDescent="0.3">
      <c r="A3083">
        <v>3082</v>
      </c>
      <c r="B3083" t="s">
        <v>5125</v>
      </c>
      <c r="C3083">
        <v>109.81</v>
      </c>
      <c r="D3083">
        <v>110.22</v>
      </c>
      <c r="E3083">
        <v>110.89</v>
      </c>
      <c r="F3083">
        <v>108.91</v>
      </c>
      <c r="G3083" t="s">
        <v>5126</v>
      </c>
      <c r="H3083" s="1">
        <v>-2E-3</v>
      </c>
    </row>
    <row r="3084" spans="1:8" x14ac:dyDescent="0.3">
      <c r="A3084">
        <v>3083</v>
      </c>
      <c r="B3084" t="s">
        <v>5124</v>
      </c>
      <c r="C3084">
        <v>110.79</v>
      </c>
      <c r="D3084">
        <v>110.45</v>
      </c>
      <c r="E3084">
        <v>111.89</v>
      </c>
      <c r="F3084">
        <v>110.27</v>
      </c>
      <c r="G3084" t="s">
        <v>4049</v>
      </c>
      <c r="H3084" s="1">
        <v>8.8999999999999999E-3</v>
      </c>
    </row>
    <row r="3085" spans="1:8" x14ac:dyDescent="0.3">
      <c r="A3085">
        <v>3084</v>
      </c>
      <c r="B3085" t="s">
        <v>5122</v>
      </c>
      <c r="C3085">
        <v>111.46</v>
      </c>
      <c r="D3085">
        <v>111</v>
      </c>
      <c r="E3085">
        <v>111.99</v>
      </c>
      <c r="F3085">
        <v>110.49</v>
      </c>
      <c r="G3085" t="s">
        <v>5123</v>
      </c>
      <c r="H3085" s="1">
        <v>6.0000000000000001E-3</v>
      </c>
    </row>
    <row r="3086" spans="1:8" x14ac:dyDescent="0.3">
      <c r="A3086">
        <v>3085</v>
      </c>
      <c r="B3086" t="s">
        <v>5120</v>
      </c>
      <c r="C3086">
        <v>110.75</v>
      </c>
      <c r="D3086">
        <v>111.5</v>
      </c>
      <c r="E3086">
        <v>111.78</v>
      </c>
      <c r="F3086">
        <v>110.25</v>
      </c>
      <c r="G3086" t="s">
        <v>5121</v>
      </c>
      <c r="H3086" s="1">
        <v>-6.4000000000000003E-3</v>
      </c>
    </row>
    <row r="3087" spans="1:8" x14ac:dyDescent="0.3">
      <c r="A3087">
        <v>3086</v>
      </c>
      <c r="B3087" t="s">
        <v>5118</v>
      </c>
      <c r="C3087">
        <v>110.98</v>
      </c>
      <c r="D3087">
        <v>110.98</v>
      </c>
      <c r="E3087">
        <v>113.9</v>
      </c>
      <c r="F3087">
        <v>110.5</v>
      </c>
      <c r="G3087" t="s">
        <v>5119</v>
      </c>
      <c r="H3087" s="1">
        <v>2.0999999999999999E-3</v>
      </c>
    </row>
    <row r="3088" spans="1:8" x14ac:dyDescent="0.3">
      <c r="A3088">
        <v>3087</v>
      </c>
      <c r="B3088" t="s">
        <v>5116</v>
      </c>
      <c r="C3088">
        <v>111.56</v>
      </c>
      <c r="D3088">
        <v>111.3</v>
      </c>
      <c r="E3088">
        <v>112.82</v>
      </c>
      <c r="F3088">
        <v>111.02</v>
      </c>
      <c r="G3088" t="s">
        <v>5117</v>
      </c>
      <c r="H3088" s="1">
        <v>5.1999999999999998E-3</v>
      </c>
    </row>
    <row r="3089" spans="1:8" x14ac:dyDescent="0.3">
      <c r="A3089">
        <v>3088</v>
      </c>
      <c r="B3089" t="s">
        <v>5114</v>
      </c>
      <c r="C3089">
        <v>112.07</v>
      </c>
      <c r="D3089">
        <v>111.51</v>
      </c>
      <c r="E3089">
        <v>112.56</v>
      </c>
      <c r="F3089">
        <v>111.04</v>
      </c>
      <c r="G3089" t="s">
        <v>5115</v>
      </c>
      <c r="H3089" s="1">
        <v>4.5999999999999999E-3</v>
      </c>
    </row>
    <row r="3090" spans="1:8" x14ac:dyDescent="0.3">
      <c r="A3090">
        <v>3089</v>
      </c>
      <c r="B3090" t="s">
        <v>5113</v>
      </c>
      <c r="C3090">
        <v>114.58</v>
      </c>
      <c r="D3090">
        <v>112.5</v>
      </c>
      <c r="E3090">
        <v>114.71</v>
      </c>
      <c r="F3090">
        <v>111.93</v>
      </c>
      <c r="G3090" t="s">
        <v>1559</v>
      </c>
      <c r="H3090" s="1">
        <v>2.24E-2</v>
      </c>
    </row>
    <row r="3091" spans="1:8" x14ac:dyDescent="0.3">
      <c r="A3091">
        <v>3090</v>
      </c>
      <c r="B3091" t="s">
        <v>5111</v>
      </c>
      <c r="C3091">
        <v>115.93</v>
      </c>
      <c r="D3091">
        <v>114.58</v>
      </c>
      <c r="E3091">
        <v>116.68</v>
      </c>
      <c r="F3091">
        <v>113.65</v>
      </c>
      <c r="G3091" t="s">
        <v>5112</v>
      </c>
      <c r="H3091" s="1">
        <v>1.18E-2</v>
      </c>
    </row>
    <row r="3092" spans="1:8" x14ac:dyDescent="0.3">
      <c r="A3092">
        <v>3091</v>
      </c>
      <c r="B3092" t="s">
        <v>5109</v>
      </c>
      <c r="C3092">
        <v>116.23</v>
      </c>
      <c r="D3092">
        <v>116.64</v>
      </c>
      <c r="E3092">
        <v>117.5</v>
      </c>
      <c r="F3092">
        <v>115.6</v>
      </c>
      <c r="G3092" t="s">
        <v>5110</v>
      </c>
      <c r="H3092" s="1">
        <v>2.5999999999999999E-3</v>
      </c>
    </row>
    <row r="3093" spans="1:8" x14ac:dyDescent="0.3">
      <c r="A3093">
        <v>3092</v>
      </c>
      <c r="B3093" t="s">
        <v>5107</v>
      </c>
      <c r="C3093">
        <v>117.2</v>
      </c>
      <c r="D3093">
        <v>116.01</v>
      </c>
      <c r="E3093">
        <v>117.97</v>
      </c>
      <c r="F3093">
        <v>115.9</v>
      </c>
      <c r="G3093" t="s">
        <v>5108</v>
      </c>
      <c r="H3093" s="1">
        <v>8.3000000000000001E-3</v>
      </c>
    </row>
    <row r="3094" spans="1:8" x14ac:dyDescent="0.3">
      <c r="A3094">
        <v>3093</v>
      </c>
      <c r="B3094" t="s">
        <v>5106</v>
      </c>
      <c r="C3094">
        <v>118.59</v>
      </c>
      <c r="D3094">
        <v>117.7</v>
      </c>
      <c r="E3094">
        <v>118.79</v>
      </c>
      <c r="F3094">
        <v>117.28</v>
      </c>
      <c r="G3094" t="s">
        <v>3520</v>
      </c>
      <c r="H3094" s="1">
        <v>1.1900000000000001E-2</v>
      </c>
    </row>
    <row r="3095" spans="1:8" x14ac:dyDescent="0.3">
      <c r="A3095">
        <v>3094</v>
      </c>
      <c r="B3095" t="s">
        <v>5104</v>
      </c>
      <c r="C3095">
        <v>117.31</v>
      </c>
      <c r="D3095">
        <v>118.61</v>
      </c>
      <c r="E3095">
        <v>118.61</v>
      </c>
      <c r="F3095">
        <v>116.29</v>
      </c>
      <c r="G3095" t="s">
        <v>5105</v>
      </c>
      <c r="H3095" s="1">
        <v>-1.0800000000000001E-2</v>
      </c>
    </row>
    <row r="3096" spans="1:8" x14ac:dyDescent="0.3">
      <c r="A3096">
        <v>3095</v>
      </c>
      <c r="B3096" t="s">
        <v>5102</v>
      </c>
      <c r="C3096">
        <v>117.93</v>
      </c>
      <c r="D3096">
        <v>117.69</v>
      </c>
      <c r="E3096">
        <v>118.61</v>
      </c>
      <c r="F3096">
        <v>117.35</v>
      </c>
      <c r="G3096" t="s">
        <v>5103</v>
      </c>
      <c r="H3096" s="1">
        <v>5.3E-3</v>
      </c>
    </row>
    <row r="3097" spans="1:8" x14ac:dyDescent="0.3">
      <c r="A3097">
        <v>3096</v>
      </c>
      <c r="B3097" t="s">
        <v>5100</v>
      </c>
      <c r="C3097">
        <v>118.16</v>
      </c>
      <c r="D3097">
        <v>117.64</v>
      </c>
      <c r="E3097">
        <v>118.28</v>
      </c>
      <c r="F3097">
        <v>117</v>
      </c>
      <c r="G3097" t="s">
        <v>5101</v>
      </c>
      <c r="H3097" s="1">
        <v>2E-3</v>
      </c>
    </row>
    <row r="3098" spans="1:8" x14ac:dyDescent="0.3">
      <c r="A3098">
        <v>3097</v>
      </c>
      <c r="B3098" t="s">
        <v>5098</v>
      </c>
      <c r="C3098">
        <v>118.93</v>
      </c>
      <c r="D3098">
        <v>117.44</v>
      </c>
      <c r="E3098">
        <v>119.99</v>
      </c>
      <c r="F3098">
        <v>117.4</v>
      </c>
      <c r="G3098" t="s">
        <v>5099</v>
      </c>
      <c r="H3098" s="1">
        <v>6.4999999999999997E-3</v>
      </c>
    </row>
    <row r="3099" spans="1:8" x14ac:dyDescent="0.3">
      <c r="A3099">
        <v>3098</v>
      </c>
      <c r="B3099" t="s">
        <v>5096</v>
      </c>
      <c r="C3099">
        <v>120.11</v>
      </c>
      <c r="D3099">
        <v>118.9</v>
      </c>
      <c r="E3099">
        <v>120.38</v>
      </c>
      <c r="F3099">
        <v>118.32</v>
      </c>
      <c r="G3099" t="s">
        <v>5097</v>
      </c>
      <c r="H3099" s="1">
        <v>9.9000000000000008E-3</v>
      </c>
    </row>
    <row r="3100" spans="1:8" x14ac:dyDescent="0.3">
      <c r="A3100">
        <v>3099</v>
      </c>
      <c r="B3100" t="s">
        <v>5094</v>
      </c>
      <c r="C3100">
        <v>119.58</v>
      </c>
      <c r="D3100">
        <v>120.13</v>
      </c>
      <c r="E3100">
        <v>120.7</v>
      </c>
      <c r="F3100">
        <v>118.85</v>
      </c>
      <c r="G3100" t="s">
        <v>5095</v>
      </c>
      <c r="H3100" s="1">
        <v>-4.4000000000000003E-3</v>
      </c>
    </row>
    <row r="3101" spans="1:8" x14ac:dyDescent="0.3">
      <c r="A3101">
        <v>3100</v>
      </c>
      <c r="B3101" t="s">
        <v>5092</v>
      </c>
      <c r="C3101">
        <v>120.05</v>
      </c>
      <c r="D3101">
        <v>120</v>
      </c>
      <c r="E3101">
        <v>121.15</v>
      </c>
      <c r="F3101">
        <v>119.8</v>
      </c>
      <c r="G3101" t="s">
        <v>5093</v>
      </c>
      <c r="H3101" s="1">
        <v>3.8999999999999998E-3</v>
      </c>
    </row>
    <row r="3102" spans="1:8" x14ac:dyDescent="0.3">
      <c r="A3102">
        <v>3101</v>
      </c>
      <c r="B3102" t="s">
        <v>5090</v>
      </c>
      <c r="C3102">
        <v>121.66</v>
      </c>
      <c r="D3102">
        <v>120.07</v>
      </c>
      <c r="E3102">
        <v>121.88</v>
      </c>
      <c r="F3102">
        <v>119.21</v>
      </c>
      <c r="G3102" t="s">
        <v>5091</v>
      </c>
      <c r="H3102" s="1">
        <v>1.34E-2</v>
      </c>
    </row>
    <row r="3103" spans="1:8" x14ac:dyDescent="0.3">
      <c r="A3103">
        <v>3102</v>
      </c>
      <c r="B3103" t="s">
        <v>5088</v>
      </c>
      <c r="C3103">
        <v>122.9</v>
      </c>
      <c r="D3103">
        <v>121.5</v>
      </c>
      <c r="E3103">
        <v>123.23</v>
      </c>
      <c r="F3103">
        <v>121</v>
      </c>
      <c r="G3103" t="s">
        <v>5089</v>
      </c>
      <c r="H3103" s="1">
        <v>1.0200000000000001E-2</v>
      </c>
    </row>
    <row r="3104" spans="1:8" x14ac:dyDescent="0.3">
      <c r="A3104">
        <v>3103</v>
      </c>
      <c r="B3104" t="s">
        <v>5086</v>
      </c>
      <c r="C3104">
        <v>123.62</v>
      </c>
      <c r="D3104">
        <v>122.73</v>
      </c>
      <c r="E3104">
        <v>124.5</v>
      </c>
      <c r="F3104">
        <v>122.1</v>
      </c>
      <c r="G3104" t="s">
        <v>5087</v>
      </c>
      <c r="H3104" s="1">
        <v>5.8999999999999999E-3</v>
      </c>
    </row>
    <row r="3105" spans="1:8" x14ac:dyDescent="0.3">
      <c r="A3105">
        <v>3104</v>
      </c>
      <c r="B3105" t="s">
        <v>5084</v>
      </c>
      <c r="C3105">
        <v>125.47</v>
      </c>
      <c r="D3105">
        <v>124.01</v>
      </c>
      <c r="E3105">
        <v>125.55</v>
      </c>
      <c r="F3105">
        <v>123.3</v>
      </c>
      <c r="G3105" t="s">
        <v>5085</v>
      </c>
      <c r="H3105" s="1">
        <v>1.4999999999999999E-2</v>
      </c>
    </row>
    <row r="3106" spans="1:8" x14ac:dyDescent="0.3">
      <c r="A3106">
        <v>3105</v>
      </c>
      <c r="B3106" t="s">
        <v>5082</v>
      </c>
      <c r="C3106">
        <v>124.17</v>
      </c>
      <c r="D3106">
        <v>125.25</v>
      </c>
      <c r="E3106">
        <v>125.51</v>
      </c>
      <c r="F3106">
        <v>123</v>
      </c>
      <c r="G3106" t="s">
        <v>5083</v>
      </c>
      <c r="H3106" s="1">
        <v>-1.04E-2</v>
      </c>
    </row>
    <row r="3107" spans="1:8" x14ac:dyDescent="0.3">
      <c r="A3107">
        <v>3106</v>
      </c>
      <c r="B3107" t="s">
        <v>5080</v>
      </c>
      <c r="C3107">
        <v>121.55</v>
      </c>
      <c r="D3107">
        <v>123.39</v>
      </c>
      <c r="E3107">
        <v>123.95</v>
      </c>
      <c r="F3107">
        <v>121.5</v>
      </c>
      <c r="G3107" t="s">
        <v>5081</v>
      </c>
      <c r="H3107" s="1">
        <v>-2.1100000000000001E-2</v>
      </c>
    </row>
    <row r="3108" spans="1:8" x14ac:dyDescent="0.3">
      <c r="A3108">
        <v>3107</v>
      </c>
      <c r="B3108" t="s">
        <v>5078</v>
      </c>
      <c r="C3108">
        <v>122.66</v>
      </c>
      <c r="D3108">
        <v>121.61</v>
      </c>
      <c r="E3108">
        <v>123.2</v>
      </c>
      <c r="F3108">
        <v>120.5</v>
      </c>
      <c r="G3108" t="s">
        <v>5079</v>
      </c>
      <c r="H3108" s="1">
        <v>9.1000000000000004E-3</v>
      </c>
    </row>
    <row r="3109" spans="1:8" x14ac:dyDescent="0.3">
      <c r="A3109">
        <v>3108</v>
      </c>
      <c r="B3109" t="s">
        <v>5077</v>
      </c>
      <c r="C3109">
        <v>126.2</v>
      </c>
      <c r="D3109">
        <v>123</v>
      </c>
      <c r="E3109">
        <v>128.4</v>
      </c>
      <c r="F3109">
        <v>122.49</v>
      </c>
      <c r="G3109" t="s">
        <v>2961</v>
      </c>
      <c r="H3109" s="1">
        <v>2.8899999999999999E-2</v>
      </c>
    </row>
    <row r="3110" spans="1:8" x14ac:dyDescent="0.3">
      <c r="A3110">
        <v>3109</v>
      </c>
      <c r="B3110" t="s">
        <v>5075</v>
      </c>
      <c r="C3110">
        <v>123.65</v>
      </c>
      <c r="D3110">
        <v>126.16</v>
      </c>
      <c r="E3110">
        <v>126.16</v>
      </c>
      <c r="F3110">
        <v>123.12</v>
      </c>
      <c r="G3110" t="s">
        <v>5076</v>
      </c>
      <c r="H3110" s="1">
        <v>-2.0199999999999999E-2</v>
      </c>
    </row>
    <row r="3111" spans="1:8" x14ac:dyDescent="0.3">
      <c r="A3111">
        <v>3110</v>
      </c>
      <c r="B3111" t="s">
        <v>5073</v>
      </c>
      <c r="C3111">
        <v>123.8</v>
      </c>
      <c r="D3111">
        <v>123.37</v>
      </c>
      <c r="E3111">
        <v>124.66</v>
      </c>
      <c r="F3111">
        <v>122.66</v>
      </c>
      <c r="G3111" t="s">
        <v>5074</v>
      </c>
      <c r="H3111" s="1">
        <v>1.1999999999999999E-3</v>
      </c>
    </row>
    <row r="3112" spans="1:8" x14ac:dyDescent="0.3">
      <c r="A3112">
        <v>3111</v>
      </c>
      <c r="B3112" t="s">
        <v>5071</v>
      </c>
      <c r="C3112">
        <v>121.98</v>
      </c>
      <c r="D3112">
        <v>124.39</v>
      </c>
      <c r="E3112">
        <v>124.39</v>
      </c>
      <c r="F3112">
        <v>121.59</v>
      </c>
      <c r="G3112" t="s">
        <v>5072</v>
      </c>
      <c r="H3112" s="1">
        <v>-1.47E-2</v>
      </c>
    </row>
    <row r="3113" spans="1:8" x14ac:dyDescent="0.3">
      <c r="A3113">
        <v>3112</v>
      </c>
      <c r="B3113" t="s">
        <v>5069</v>
      </c>
      <c r="C3113">
        <v>124.12</v>
      </c>
      <c r="D3113">
        <v>122.19</v>
      </c>
      <c r="E3113">
        <v>124.45</v>
      </c>
      <c r="F3113">
        <v>121.99</v>
      </c>
      <c r="G3113" t="s">
        <v>5070</v>
      </c>
      <c r="H3113" s="1">
        <v>1.7500000000000002E-2</v>
      </c>
    </row>
    <row r="3114" spans="1:8" x14ac:dyDescent="0.3">
      <c r="A3114">
        <v>3113</v>
      </c>
      <c r="B3114" t="s">
        <v>5068</v>
      </c>
      <c r="C3114">
        <v>125.44</v>
      </c>
      <c r="D3114">
        <v>124.05</v>
      </c>
      <c r="E3114">
        <v>126.34</v>
      </c>
      <c r="F3114">
        <v>123.8</v>
      </c>
      <c r="G3114" t="s">
        <v>3363</v>
      </c>
      <c r="H3114" s="1">
        <v>1.06E-2</v>
      </c>
    </row>
    <row r="3115" spans="1:8" x14ac:dyDescent="0.3">
      <c r="A3115">
        <v>3114</v>
      </c>
      <c r="B3115" t="s">
        <v>5066</v>
      </c>
      <c r="C3115">
        <v>125.98</v>
      </c>
      <c r="D3115">
        <v>125.48</v>
      </c>
      <c r="E3115">
        <v>126.37</v>
      </c>
      <c r="F3115">
        <v>124.69</v>
      </c>
      <c r="G3115" t="s">
        <v>5067</v>
      </c>
      <c r="H3115" s="1">
        <v>4.3E-3</v>
      </c>
    </row>
    <row r="3116" spans="1:8" x14ac:dyDescent="0.3">
      <c r="A3116">
        <v>3115</v>
      </c>
      <c r="B3116" t="s">
        <v>5064</v>
      </c>
      <c r="C3116">
        <v>125.34</v>
      </c>
      <c r="D3116">
        <v>125.84</v>
      </c>
      <c r="E3116">
        <v>125.98</v>
      </c>
      <c r="F3116">
        <v>124.2</v>
      </c>
      <c r="G3116" t="s">
        <v>5065</v>
      </c>
      <c r="H3116" s="1">
        <v>-5.1000000000000004E-3</v>
      </c>
    </row>
    <row r="3117" spans="1:8" x14ac:dyDescent="0.3">
      <c r="A3117">
        <v>3116</v>
      </c>
      <c r="B3117" t="s">
        <v>5062</v>
      </c>
      <c r="C3117">
        <v>126.22</v>
      </c>
      <c r="D3117">
        <v>125.5</v>
      </c>
      <c r="E3117">
        <v>126.79</v>
      </c>
      <c r="F3117">
        <v>125</v>
      </c>
      <c r="G3117" t="s">
        <v>5063</v>
      </c>
      <c r="H3117" s="1">
        <v>7.0000000000000001E-3</v>
      </c>
    </row>
    <row r="3118" spans="1:8" x14ac:dyDescent="0.3">
      <c r="A3118">
        <v>3117</v>
      </c>
      <c r="B3118" t="s">
        <v>5060</v>
      </c>
      <c r="C3118">
        <v>124.97</v>
      </c>
      <c r="D3118">
        <v>126.12</v>
      </c>
      <c r="E3118">
        <v>126.68</v>
      </c>
      <c r="F3118">
        <v>124.64</v>
      </c>
      <c r="G3118" t="s">
        <v>5061</v>
      </c>
      <c r="H3118" s="1">
        <v>-9.9000000000000008E-3</v>
      </c>
    </row>
    <row r="3119" spans="1:8" x14ac:dyDescent="0.3">
      <c r="A3119">
        <v>3118</v>
      </c>
      <c r="B3119" t="s">
        <v>5058</v>
      </c>
      <c r="C3119">
        <v>123.55</v>
      </c>
      <c r="D3119">
        <v>125.12</v>
      </c>
      <c r="E3119">
        <v>125.35</v>
      </c>
      <c r="F3119">
        <v>120.97</v>
      </c>
      <c r="G3119" t="s">
        <v>5059</v>
      </c>
      <c r="H3119" s="1">
        <v>-1.14E-2</v>
      </c>
    </row>
    <row r="3120" spans="1:8" x14ac:dyDescent="0.3">
      <c r="A3120">
        <v>3119</v>
      </c>
      <c r="B3120" t="s">
        <v>5057</v>
      </c>
      <c r="C3120">
        <v>125.81</v>
      </c>
      <c r="D3120">
        <v>122.55</v>
      </c>
      <c r="E3120">
        <v>126.16</v>
      </c>
      <c r="F3120">
        <v>122.45</v>
      </c>
      <c r="G3120" t="s">
        <v>4994</v>
      </c>
      <c r="H3120" s="1">
        <v>1.83E-2</v>
      </c>
    </row>
    <row r="3121" spans="1:8" x14ac:dyDescent="0.3">
      <c r="A3121">
        <v>3120</v>
      </c>
      <c r="B3121" t="s">
        <v>5055</v>
      </c>
      <c r="C3121">
        <v>125.71</v>
      </c>
      <c r="D3121">
        <v>125.6</v>
      </c>
      <c r="E3121">
        <v>126.05</v>
      </c>
      <c r="F3121">
        <v>124.82</v>
      </c>
      <c r="G3121" t="s">
        <v>5056</v>
      </c>
      <c r="H3121" s="1">
        <v>-8.0000000000000004E-4</v>
      </c>
    </row>
    <row r="3122" spans="1:8" x14ac:dyDescent="0.3">
      <c r="A3122">
        <v>3121</v>
      </c>
      <c r="B3122" t="s">
        <v>5053</v>
      </c>
      <c r="C3122">
        <v>124.12</v>
      </c>
      <c r="D3122">
        <v>125.27</v>
      </c>
      <c r="E3122">
        <v>125.44</v>
      </c>
      <c r="F3122">
        <v>123.2</v>
      </c>
      <c r="G3122" t="s">
        <v>5054</v>
      </c>
      <c r="H3122" s="1">
        <v>-1.26E-2</v>
      </c>
    </row>
    <row r="3123" spans="1:8" x14ac:dyDescent="0.3">
      <c r="A3123">
        <v>3122</v>
      </c>
      <c r="B3123" t="s">
        <v>5051</v>
      </c>
      <c r="C3123">
        <v>124.2</v>
      </c>
      <c r="D3123">
        <v>124.21</v>
      </c>
      <c r="E3123">
        <v>124.8</v>
      </c>
      <c r="F3123">
        <v>123.76</v>
      </c>
      <c r="G3123" t="s">
        <v>5052</v>
      </c>
      <c r="H3123" s="1">
        <v>5.9999999999999995E-4</v>
      </c>
    </row>
    <row r="3124" spans="1:8" x14ac:dyDescent="0.3">
      <c r="A3124">
        <v>3123</v>
      </c>
      <c r="B3124" t="s">
        <v>5049</v>
      </c>
      <c r="C3124">
        <v>123.14</v>
      </c>
      <c r="D3124">
        <v>124.04</v>
      </c>
      <c r="E3124">
        <v>124.25</v>
      </c>
      <c r="F3124">
        <v>122.3</v>
      </c>
      <c r="G3124" t="s">
        <v>5050</v>
      </c>
      <c r="H3124" s="1">
        <v>-8.5000000000000006E-3</v>
      </c>
    </row>
    <row r="3125" spans="1:8" x14ac:dyDescent="0.3">
      <c r="A3125">
        <v>3124</v>
      </c>
      <c r="B3125" t="s">
        <v>5047</v>
      </c>
      <c r="C3125">
        <v>125.13</v>
      </c>
      <c r="D3125">
        <v>123.3</v>
      </c>
      <c r="E3125">
        <v>127.06</v>
      </c>
      <c r="F3125">
        <v>123.1</v>
      </c>
      <c r="G3125" t="s">
        <v>5048</v>
      </c>
      <c r="H3125" s="1">
        <v>1.6199999999999999E-2</v>
      </c>
    </row>
    <row r="3126" spans="1:8" x14ac:dyDescent="0.3">
      <c r="A3126">
        <v>3125</v>
      </c>
      <c r="B3126" t="s">
        <v>5045</v>
      </c>
      <c r="C3126">
        <v>125.65</v>
      </c>
      <c r="D3126">
        <v>125.04</v>
      </c>
      <c r="E3126">
        <v>125.89</v>
      </c>
      <c r="F3126">
        <v>124.58</v>
      </c>
      <c r="G3126" t="s">
        <v>5046</v>
      </c>
      <c r="H3126" s="1">
        <v>4.1999999999999997E-3</v>
      </c>
    </row>
    <row r="3127" spans="1:8" x14ac:dyDescent="0.3">
      <c r="A3127">
        <v>3126</v>
      </c>
      <c r="B3127" t="s">
        <v>5044</v>
      </c>
      <c r="C3127">
        <v>125.54</v>
      </c>
      <c r="D3127">
        <v>125.74</v>
      </c>
      <c r="E3127">
        <v>126.18</v>
      </c>
      <c r="F3127">
        <v>124.91</v>
      </c>
      <c r="G3127" t="s">
        <v>4307</v>
      </c>
      <c r="H3127" s="1">
        <v>-8.9999999999999998E-4</v>
      </c>
    </row>
    <row r="3128" spans="1:8" x14ac:dyDescent="0.3">
      <c r="A3128">
        <v>3127</v>
      </c>
      <c r="B3128" t="s">
        <v>5042</v>
      </c>
      <c r="C3128">
        <v>124.16</v>
      </c>
      <c r="D3128">
        <v>125.18</v>
      </c>
      <c r="E3128">
        <v>125.18</v>
      </c>
      <c r="F3128">
        <v>123.53</v>
      </c>
      <c r="G3128" t="s">
        <v>5043</v>
      </c>
      <c r="H3128" s="1">
        <v>-1.0999999999999999E-2</v>
      </c>
    </row>
    <row r="3129" spans="1:8" x14ac:dyDescent="0.3">
      <c r="A3129">
        <v>3128</v>
      </c>
      <c r="B3129" t="s">
        <v>5040</v>
      </c>
      <c r="C3129">
        <v>122.39</v>
      </c>
      <c r="D3129">
        <v>124.23</v>
      </c>
      <c r="E3129">
        <v>124.64</v>
      </c>
      <c r="F3129">
        <v>121.37</v>
      </c>
      <c r="G3129" t="s">
        <v>5041</v>
      </c>
      <c r="H3129" s="1">
        <v>-1.43E-2</v>
      </c>
    </row>
    <row r="3130" spans="1:8" x14ac:dyDescent="0.3">
      <c r="A3130">
        <v>3129</v>
      </c>
      <c r="B3130" t="s">
        <v>5038</v>
      </c>
      <c r="C3130">
        <v>122.88</v>
      </c>
      <c r="D3130">
        <v>122.6</v>
      </c>
      <c r="E3130">
        <v>124.07</v>
      </c>
      <c r="F3130">
        <v>122.58</v>
      </c>
      <c r="G3130" t="s">
        <v>5039</v>
      </c>
      <c r="H3130" s="1">
        <v>4.0000000000000001E-3</v>
      </c>
    </row>
    <row r="3131" spans="1:8" x14ac:dyDescent="0.3">
      <c r="A3131">
        <v>3130</v>
      </c>
      <c r="B3131" t="s">
        <v>5037</v>
      </c>
      <c r="C3131">
        <v>125.43</v>
      </c>
      <c r="D3131">
        <v>122.94</v>
      </c>
      <c r="E3131">
        <v>125.63</v>
      </c>
      <c r="F3131">
        <v>121.7</v>
      </c>
      <c r="G3131" t="s">
        <v>1128</v>
      </c>
      <c r="H3131" s="1">
        <v>2.0799999999999999E-2</v>
      </c>
    </row>
    <row r="3132" spans="1:8" x14ac:dyDescent="0.3">
      <c r="A3132">
        <v>3131</v>
      </c>
      <c r="B3132" t="s">
        <v>5035</v>
      </c>
      <c r="C3132">
        <v>124.86</v>
      </c>
      <c r="D3132">
        <v>125.3</v>
      </c>
      <c r="E3132">
        <v>125.97</v>
      </c>
      <c r="F3132">
        <v>124.3</v>
      </c>
      <c r="G3132" t="s">
        <v>5036</v>
      </c>
      <c r="H3132" s="1">
        <v>-4.4999999999999997E-3</v>
      </c>
    </row>
    <row r="3133" spans="1:8" x14ac:dyDescent="0.3">
      <c r="A3133">
        <v>3132</v>
      </c>
      <c r="B3133" t="s">
        <v>5033</v>
      </c>
      <c r="C3133">
        <v>122.34</v>
      </c>
      <c r="D3133">
        <v>124.88</v>
      </c>
      <c r="E3133">
        <v>124.99</v>
      </c>
      <c r="F3133">
        <v>122.3</v>
      </c>
      <c r="G3133" t="s">
        <v>5034</v>
      </c>
      <c r="H3133" s="1">
        <v>-2.0199999999999999E-2</v>
      </c>
    </row>
    <row r="3134" spans="1:8" x14ac:dyDescent="0.3">
      <c r="A3134">
        <v>3133</v>
      </c>
      <c r="B3134" t="s">
        <v>5031</v>
      </c>
      <c r="C3134">
        <v>123.43</v>
      </c>
      <c r="D3134">
        <v>122.54</v>
      </c>
      <c r="E3134">
        <v>123.54</v>
      </c>
      <c r="F3134">
        <v>121.8</v>
      </c>
      <c r="G3134" t="s">
        <v>5032</v>
      </c>
      <c r="H3134" s="1">
        <v>8.8999999999999999E-3</v>
      </c>
    </row>
    <row r="3135" spans="1:8" x14ac:dyDescent="0.3">
      <c r="A3135">
        <v>3134</v>
      </c>
      <c r="B3135" t="s">
        <v>5030</v>
      </c>
      <c r="C3135">
        <v>122.67</v>
      </c>
      <c r="D3135">
        <v>122.85</v>
      </c>
      <c r="E3135">
        <v>122.86</v>
      </c>
      <c r="F3135">
        <v>121.02</v>
      </c>
      <c r="G3135" t="s">
        <v>3162</v>
      </c>
      <c r="H3135" s="1">
        <v>-6.1999999999999998E-3</v>
      </c>
    </row>
    <row r="3136" spans="1:8" x14ac:dyDescent="0.3">
      <c r="A3136">
        <v>3135</v>
      </c>
      <c r="B3136" t="s">
        <v>5028</v>
      </c>
      <c r="C3136">
        <v>119.88</v>
      </c>
      <c r="D3136">
        <v>122.53</v>
      </c>
      <c r="E3136">
        <v>122.83</v>
      </c>
      <c r="F3136">
        <v>119.49</v>
      </c>
      <c r="G3136" t="s">
        <v>5029</v>
      </c>
      <c r="H3136" s="1">
        <v>-2.2700000000000001E-2</v>
      </c>
    </row>
    <row r="3137" spans="1:8" x14ac:dyDescent="0.3">
      <c r="A3137">
        <v>3136</v>
      </c>
      <c r="B3137" t="s">
        <v>5026</v>
      </c>
      <c r="C3137">
        <v>120.18</v>
      </c>
      <c r="D3137">
        <v>119.87</v>
      </c>
      <c r="E3137">
        <v>120.8</v>
      </c>
      <c r="F3137">
        <v>119.05</v>
      </c>
      <c r="G3137" t="s">
        <v>5027</v>
      </c>
      <c r="H3137" s="1">
        <v>2.5000000000000001E-3</v>
      </c>
    </row>
    <row r="3138" spans="1:8" x14ac:dyDescent="0.3">
      <c r="A3138">
        <v>3137</v>
      </c>
      <c r="B3138" t="s">
        <v>5024</v>
      </c>
      <c r="C3138">
        <v>121.71</v>
      </c>
      <c r="D3138">
        <v>120.14</v>
      </c>
      <c r="E3138">
        <v>121.92</v>
      </c>
      <c r="F3138">
        <v>119.28</v>
      </c>
      <c r="G3138" t="s">
        <v>5025</v>
      </c>
      <c r="H3138" s="1">
        <v>1.2699999999999999E-2</v>
      </c>
    </row>
    <row r="3139" spans="1:8" x14ac:dyDescent="0.3">
      <c r="A3139">
        <v>3138</v>
      </c>
      <c r="B3139" t="s">
        <v>5022</v>
      </c>
      <c r="C3139">
        <v>121.83</v>
      </c>
      <c r="D3139">
        <v>121.88</v>
      </c>
      <c r="E3139">
        <v>122</v>
      </c>
      <c r="F3139">
        <v>120.77</v>
      </c>
      <c r="G3139" t="s">
        <v>5023</v>
      </c>
      <c r="H3139" s="1">
        <v>1E-3</v>
      </c>
    </row>
    <row r="3140" spans="1:8" x14ac:dyDescent="0.3">
      <c r="A3140">
        <v>3139</v>
      </c>
      <c r="B3140" t="s">
        <v>5020</v>
      </c>
      <c r="C3140">
        <v>118.68</v>
      </c>
      <c r="D3140">
        <v>121</v>
      </c>
      <c r="E3140">
        <v>121</v>
      </c>
      <c r="F3140">
        <v>118.2</v>
      </c>
      <c r="G3140" t="s">
        <v>5021</v>
      </c>
      <c r="H3140" s="1">
        <v>-2.5899999999999999E-2</v>
      </c>
    </row>
    <row r="3141" spans="1:8" x14ac:dyDescent="0.3">
      <c r="A3141">
        <v>3140</v>
      </c>
      <c r="B3141" t="s">
        <v>5018</v>
      </c>
      <c r="C3141">
        <v>118.78</v>
      </c>
      <c r="D3141">
        <v>118.53</v>
      </c>
      <c r="E3141">
        <v>119.34</v>
      </c>
      <c r="F3141">
        <v>117.98</v>
      </c>
      <c r="G3141" t="s">
        <v>5019</v>
      </c>
      <c r="H3141" s="1">
        <v>8.0000000000000004E-4</v>
      </c>
    </row>
    <row r="3142" spans="1:8" x14ac:dyDescent="0.3">
      <c r="A3142">
        <v>3141</v>
      </c>
      <c r="B3142" t="s">
        <v>5016</v>
      </c>
      <c r="C3142">
        <v>117.97</v>
      </c>
      <c r="D3142">
        <v>118.45</v>
      </c>
      <c r="E3142">
        <v>118.85</v>
      </c>
      <c r="F3142">
        <v>116.7</v>
      </c>
      <c r="G3142" t="s">
        <v>5017</v>
      </c>
      <c r="H3142" s="1">
        <v>-6.7999999999999996E-3</v>
      </c>
    </row>
    <row r="3143" spans="1:8" x14ac:dyDescent="0.3">
      <c r="A3143">
        <v>3142</v>
      </c>
      <c r="B3143" t="s">
        <v>5014</v>
      </c>
      <c r="C3143">
        <v>118</v>
      </c>
      <c r="D3143">
        <v>118.15</v>
      </c>
      <c r="E3143">
        <v>119.15</v>
      </c>
      <c r="F3143">
        <v>117.68</v>
      </c>
      <c r="G3143" t="s">
        <v>5015</v>
      </c>
      <c r="H3143" s="1">
        <v>2.9999999999999997E-4</v>
      </c>
    </row>
    <row r="3144" spans="1:8" x14ac:dyDescent="0.3">
      <c r="A3144">
        <v>3143</v>
      </c>
      <c r="B3144" t="s">
        <v>5012</v>
      </c>
      <c r="C3144">
        <v>118.76</v>
      </c>
      <c r="D3144">
        <v>118.01</v>
      </c>
      <c r="E3144">
        <v>119.69</v>
      </c>
      <c r="F3144">
        <v>117.87</v>
      </c>
      <c r="G3144" t="s">
        <v>5013</v>
      </c>
      <c r="H3144" s="1">
        <v>6.4000000000000003E-3</v>
      </c>
    </row>
    <row r="3145" spans="1:8" x14ac:dyDescent="0.3">
      <c r="A3145">
        <v>3144</v>
      </c>
      <c r="B3145" t="s">
        <v>5010</v>
      </c>
      <c r="C3145">
        <v>118.71</v>
      </c>
      <c r="D3145">
        <v>118.7</v>
      </c>
      <c r="E3145">
        <v>118.91</v>
      </c>
      <c r="F3145">
        <v>117.21</v>
      </c>
      <c r="G3145" t="s">
        <v>5011</v>
      </c>
      <c r="H3145" s="1">
        <v>-4.0000000000000002E-4</v>
      </c>
    </row>
    <row r="3146" spans="1:8" x14ac:dyDescent="0.3">
      <c r="A3146">
        <v>3145</v>
      </c>
      <c r="B3146" t="s">
        <v>5009</v>
      </c>
      <c r="C3146">
        <v>118.16</v>
      </c>
      <c r="D3146">
        <v>118.75</v>
      </c>
      <c r="E3146">
        <v>118.94</v>
      </c>
      <c r="F3146">
        <v>117.85</v>
      </c>
      <c r="G3146" t="s">
        <v>3180</v>
      </c>
      <c r="H3146" s="1">
        <v>-4.5999999999999999E-3</v>
      </c>
    </row>
    <row r="3147" spans="1:8" x14ac:dyDescent="0.3">
      <c r="A3147">
        <v>3146</v>
      </c>
      <c r="B3147" t="s">
        <v>5007</v>
      </c>
      <c r="C3147">
        <v>119.12</v>
      </c>
      <c r="D3147">
        <v>118.38</v>
      </c>
      <c r="E3147">
        <v>119.25</v>
      </c>
      <c r="F3147">
        <v>117.45</v>
      </c>
      <c r="G3147" t="s">
        <v>5008</v>
      </c>
      <c r="H3147" s="1">
        <v>8.0999999999999996E-3</v>
      </c>
    </row>
    <row r="3148" spans="1:8" x14ac:dyDescent="0.3">
      <c r="A3148">
        <v>3147</v>
      </c>
      <c r="B3148" t="s">
        <v>5006</v>
      </c>
      <c r="C3148">
        <v>119.92</v>
      </c>
      <c r="D3148">
        <v>119.05</v>
      </c>
      <c r="E3148">
        <v>120.17</v>
      </c>
      <c r="F3148">
        <v>118.78</v>
      </c>
      <c r="G3148" t="s">
        <v>663</v>
      </c>
      <c r="H3148" s="1">
        <v>6.7000000000000002E-3</v>
      </c>
    </row>
    <row r="3149" spans="1:8" x14ac:dyDescent="0.3">
      <c r="A3149">
        <v>3148</v>
      </c>
      <c r="B3149" t="s">
        <v>5004</v>
      </c>
      <c r="C3149">
        <v>119.83</v>
      </c>
      <c r="D3149">
        <v>119.6</v>
      </c>
      <c r="E3149">
        <v>119.95</v>
      </c>
      <c r="F3149">
        <v>119.06</v>
      </c>
      <c r="G3149" t="s">
        <v>5005</v>
      </c>
      <c r="H3149" s="1">
        <v>-8.0000000000000004E-4</v>
      </c>
    </row>
    <row r="3150" spans="1:8" x14ac:dyDescent="0.3">
      <c r="A3150">
        <v>3149</v>
      </c>
      <c r="B3150" t="s">
        <v>5002</v>
      </c>
      <c r="C3150">
        <v>119.47</v>
      </c>
      <c r="D3150">
        <v>119.7</v>
      </c>
      <c r="E3150">
        <v>119.79</v>
      </c>
      <c r="F3150">
        <v>118.73</v>
      </c>
      <c r="G3150" t="s">
        <v>5003</v>
      </c>
      <c r="H3150" s="1">
        <v>-3.0000000000000001E-3</v>
      </c>
    </row>
    <row r="3151" spans="1:8" x14ac:dyDescent="0.3">
      <c r="A3151">
        <v>3150</v>
      </c>
      <c r="B3151" t="s">
        <v>5000</v>
      </c>
      <c r="C3151">
        <v>119.66</v>
      </c>
      <c r="D3151">
        <v>119.28</v>
      </c>
      <c r="E3151">
        <v>120.02</v>
      </c>
      <c r="F3151">
        <v>118.8</v>
      </c>
      <c r="G3151" t="s">
        <v>5001</v>
      </c>
      <c r="H3151" s="1">
        <v>1.6000000000000001E-3</v>
      </c>
    </row>
    <row r="3152" spans="1:8" x14ac:dyDescent="0.3">
      <c r="A3152">
        <v>3151</v>
      </c>
      <c r="B3152" t="s">
        <v>4999</v>
      </c>
      <c r="C3152">
        <v>118.2</v>
      </c>
      <c r="D3152">
        <v>119.7</v>
      </c>
      <c r="E3152">
        <v>119.8</v>
      </c>
      <c r="F3152">
        <v>117.64</v>
      </c>
      <c r="G3152" t="s">
        <v>2875</v>
      </c>
      <c r="H3152" s="1">
        <v>-1.2200000000000001E-2</v>
      </c>
    </row>
    <row r="3153" spans="1:8" x14ac:dyDescent="0.3">
      <c r="A3153">
        <v>3152</v>
      </c>
      <c r="B3153" t="s">
        <v>4997</v>
      </c>
      <c r="C3153">
        <v>116.08</v>
      </c>
      <c r="D3153">
        <v>118.2</v>
      </c>
      <c r="E3153">
        <v>118.45</v>
      </c>
      <c r="F3153">
        <v>115.92</v>
      </c>
      <c r="G3153" t="s">
        <v>4998</v>
      </c>
      <c r="H3153" s="1">
        <v>-1.7899999999999999E-2</v>
      </c>
    </row>
    <row r="3154" spans="1:8" x14ac:dyDescent="0.3">
      <c r="A3154">
        <v>3153</v>
      </c>
      <c r="B3154" t="s">
        <v>4995</v>
      </c>
      <c r="C3154">
        <v>113.18</v>
      </c>
      <c r="D3154">
        <v>115.91</v>
      </c>
      <c r="E3154">
        <v>116.29</v>
      </c>
      <c r="F3154">
        <v>111.76</v>
      </c>
      <c r="G3154" t="s">
        <v>4996</v>
      </c>
      <c r="H3154" s="1">
        <v>-2.5000000000000001E-2</v>
      </c>
    </row>
    <row r="3155" spans="1:8" x14ac:dyDescent="0.3">
      <c r="A3155">
        <v>3154</v>
      </c>
      <c r="B3155" t="s">
        <v>4993</v>
      </c>
      <c r="C3155">
        <v>113.16</v>
      </c>
      <c r="D3155">
        <v>112.8</v>
      </c>
      <c r="E3155">
        <v>113.5</v>
      </c>
      <c r="F3155">
        <v>110.34</v>
      </c>
      <c r="G3155" t="s">
        <v>4994</v>
      </c>
      <c r="H3155" s="1">
        <v>-2.0000000000000001E-4</v>
      </c>
    </row>
    <row r="3156" spans="1:8" x14ac:dyDescent="0.3">
      <c r="A3156">
        <v>3155</v>
      </c>
      <c r="B3156" t="s">
        <v>4991</v>
      </c>
      <c r="C3156">
        <v>112.73</v>
      </c>
      <c r="D3156">
        <v>113.16</v>
      </c>
      <c r="E3156">
        <v>113.64</v>
      </c>
      <c r="F3156">
        <v>110.53</v>
      </c>
      <c r="G3156" t="s">
        <v>4992</v>
      </c>
      <c r="H3156" s="1">
        <v>-3.8E-3</v>
      </c>
    </row>
    <row r="3157" spans="1:8" x14ac:dyDescent="0.3">
      <c r="A3157">
        <v>3156</v>
      </c>
      <c r="B3157" t="s">
        <v>4989</v>
      </c>
      <c r="C3157">
        <v>113.2</v>
      </c>
      <c r="D3157">
        <v>113.05</v>
      </c>
      <c r="E3157">
        <v>113.27</v>
      </c>
      <c r="F3157">
        <v>111.31</v>
      </c>
      <c r="G3157" t="s">
        <v>4990</v>
      </c>
      <c r="H3157" s="1">
        <v>4.1999999999999997E-3</v>
      </c>
    </row>
    <row r="3158" spans="1:8" x14ac:dyDescent="0.3">
      <c r="A3158">
        <v>3157</v>
      </c>
      <c r="B3158" t="s">
        <v>4987</v>
      </c>
      <c r="C3158">
        <v>112.73</v>
      </c>
      <c r="D3158">
        <v>112.72</v>
      </c>
      <c r="E3158">
        <v>113.64</v>
      </c>
      <c r="F3158">
        <v>112.12</v>
      </c>
      <c r="G3158" t="s">
        <v>4988</v>
      </c>
      <c r="H3158" s="1">
        <v>-4.1999999999999997E-3</v>
      </c>
    </row>
    <row r="3159" spans="1:8" x14ac:dyDescent="0.3">
      <c r="A3159">
        <v>3158</v>
      </c>
      <c r="B3159" t="s">
        <v>4985</v>
      </c>
      <c r="C3159">
        <v>112.26</v>
      </c>
      <c r="D3159">
        <v>112.05</v>
      </c>
      <c r="E3159">
        <v>112.8</v>
      </c>
      <c r="F3159">
        <v>111.4</v>
      </c>
      <c r="G3159" t="s">
        <v>4986</v>
      </c>
      <c r="H3159" s="1">
        <v>-4.1999999999999997E-3</v>
      </c>
    </row>
    <row r="3160" spans="1:8" x14ac:dyDescent="0.3">
      <c r="A3160">
        <v>3159</v>
      </c>
      <c r="B3160" t="s">
        <v>4983</v>
      </c>
      <c r="C3160">
        <v>111.57</v>
      </c>
      <c r="D3160">
        <v>112.07</v>
      </c>
      <c r="E3160">
        <v>112.07</v>
      </c>
      <c r="F3160">
        <v>110.04</v>
      </c>
      <c r="G3160" t="s">
        <v>4984</v>
      </c>
      <c r="H3160" s="1">
        <v>-6.1000000000000004E-3</v>
      </c>
    </row>
    <row r="3161" spans="1:8" x14ac:dyDescent="0.3">
      <c r="A3161">
        <v>3160</v>
      </c>
      <c r="B3161" t="s">
        <v>4981</v>
      </c>
      <c r="C3161">
        <v>112.24</v>
      </c>
      <c r="D3161">
        <v>111.17</v>
      </c>
      <c r="E3161">
        <v>112.67</v>
      </c>
      <c r="F3161">
        <v>110.93</v>
      </c>
      <c r="G3161" t="s">
        <v>4982</v>
      </c>
      <c r="H3161" s="1">
        <v>6.0000000000000001E-3</v>
      </c>
    </row>
    <row r="3162" spans="1:8" x14ac:dyDescent="0.3">
      <c r="A3162">
        <v>3161</v>
      </c>
      <c r="B3162" t="s">
        <v>4979</v>
      </c>
      <c r="C3162">
        <v>111.71</v>
      </c>
      <c r="D3162">
        <v>112.02</v>
      </c>
      <c r="E3162">
        <v>112.1</v>
      </c>
      <c r="F3162">
        <v>110.41</v>
      </c>
      <c r="G3162" t="s">
        <v>4980</v>
      </c>
      <c r="H3162" s="1">
        <v>-4.7000000000000002E-3</v>
      </c>
    </row>
    <row r="3163" spans="1:8" x14ac:dyDescent="0.3">
      <c r="A3163">
        <v>3162</v>
      </c>
      <c r="B3163" t="s">
        <v>4977</v>
      </c>
      <c r="C3163">
        <v>107.49</v>
      </c>
      <c r="D3163">
        <v>109.43</v>
      </c>
      <c r="E3163">
        <v>110.15</v>
      </c>
      <c r="F3163">
        <v>106.58</v>
      </c>
      <c r="G3163" t="s">
        <v>4978</v>
      </c>
      <c r="H3163" s="1">
        <v>-3.78E-2</v>
      </c>
    </row>
    <row r="3164" spans="1:8" x14ac:dyDescent="0.3">
      <c r="A3164">
        <v>3163</v>
      </c>
      <c r="B3164" t="s">
        <v>4976</v>
      </c>
      <c r="C3164">
        <v>107.14</v>
      </c>
      <c r="D3164">
        <v>106.75</v>
      </c>
      <c r="E3164">
        <v>107.99</v>
      </c>
      <c r="F3164">
        <v>106.4</v>
      </c>
      <c r="G3164" t="s">
        <v>4011</v>
      </c>
      <c r="H3164" s="1">
        <v>-3.3E-3</v>
      </c>
    </row>
    <row r="3165" spans="1:8" x14ac:dyDescent="0.3">
      <c r="A3165">
        <v>3164</v>
      </c>
      <c r="B3165" t="s">
        <v>4974</v>
      </c>
      <c r="C3165">
        <v>108.81</v>
      </c>
      <c r="D3165">
        <v>107.4</v>
      </c>
      <c r="E3165">
        <v>109.43</v>
      </c>
      <c r="F3165">
        <v>106.75</v>
      </c>
      <c r="G3165" t="s">
        <v>4975</v>
      </c>
      <c r="H3165" s="1">
        <v>1.5599999999999999E-2</v>
      </c>
    </row>
    <row r="3166" spans="1:8" x14ac:dyDescent="0.3">
      <c r="A3166">
        <v>3165</v>
      </c>
      <c r="B3166" t="s">
        <v>4972</v>
      </c>
      <c r="C3166">
        <v>108.41</v>
      </c>
      <c r="D3166">
        <v>109.25</v>
      </c>
      <c r="E3166">
        <v>109.36</v>
      </c>
      <c r="F3166">
        <v>107.79</v>
      </c>
      <c r="G3166" t="s">
        <v>4973</v>
      </c>
      <c r="H3166" s="1">
        <v>-3.7000000000000002E-3</v>
      </c>
    </row>
    <row r="3167" spans="1:8" x14ac:dyDescent="0.3">
      <c r="A3167">
        <v>3166</v>
      </c>
      <c r="B3167" t="s">
        <v>4970</v>
      </c>
      <c r="C3167">
        <v>105.56</v>
      </c>
      <c r="D3167">
        <v>108.11</v>
      </c>
      <c r="E3167">
        <v>108.16</v>
      </c>
      <c r="F3167">
        <v>105.39</v>
      </c>
      <c r="G3167" t="s">
        <v>4971</v>
      </c>
      <c r="H3167" s="1">
        <v>-2.63E-2</v>
      </c>
    </row>
    <row r="3168" spans="1:8" x14ac:dyDescent="0.3">
      <c r="A3168">
        <v>3167</v>
      </c>
      <c r="B3168" t="s">
        <v>4968</v>
      </c>
      <c r="C3168">
        <v>106.55</v>
      </c>
      <c r="D3168">
        <v>106.1</v>
      </c>
      <c r="E3168">
        <v>107.25</v>
      </c>
      <c r="F3168">
        <v>105.03</v>
      </c>
      <c r="G3168" t="s">
        <v>4969</v>
      </c>
      <c r="H3168" s="1">
        <v>9.4000000000000004E-3</v>
      </c>
    </row>
    <row r="3169" spans="1:8" x14ac:dyDescent="0.3">
      <c r="A3169">
        <v>3168</v>
      </c>
      <c r="B3169" t="s">
        <v>4966</v>
      </c>
      <c r="C3169">
        <v>106.83</v>
      </c>
      <c r="D3169">
        <v>106.55</v>
      </c>
      <c r="E3169">
        <v>107.24</v>
      </c>
      <c r="F3169">
        <v>106.02</v>
      </c>
      <c r="G3169" t="s">
        <v>4967</v>
      </c>
      <c r="H3169" s="1">
        <v>2.5999999999999999E-3</v>
      </c>
    </row>
    <row r="3170" spans="1:8" x14ac:dyDescent="0.3">
      <c r="A3170">
        <v>3169</v>
      </c>
      <c r="B3170" t="s">
        <v>4964</v>
      </c>
      <c r="C3170">
        <v>107.11</v>
      </c>
      <c r="D3170">
        <v>106.83</v>
      </c>
      <c r="E3170">
        <v>108.04</v>
      </c>
      <c r="F3170">
        <v>106.8</v>
      </c>
      <c r="G3170" t="s">
        <v>4965</v>
      </c>
      <c r="H3170" s="1">
        <v>2.5999999999999999E-3</v>
      </c>
    </row>
    <row r="3171" spans="1:8" x14ac:dyDescent="0.3">
      <c r="A3171">
        <v>3170</v>
      </c>
      <c r="B3171" t="s">
        <v>4962</v>
      </c>
      <c r="C3171">
        <v>106.68</v>
      </c>
      <c r="D3171">
        <v>107.45</v>
      </c>
      <c r="E3171">
        <v>107.95</v>
      </c>
      <c r="F3171">
        <v>106.06</v>
      </c>
      <c r="G3171" t="s">
        <v>4963</v>
      </c>
      <c r="H3171" s="1">
        <v>-4.0000000000000001E-3</v>
      </c>
    </row>
    <row r="3172" spans="1:8" x14ac:dyDescent="0.3">
      <c r="A3172">
        <v>3171</v>
      </c>
      <c r="B3172" t="s">
        <v>4960</v>
      </c>
      <c r="C3172">
        <v>103.47</v>
      </c>
      <c r="D3172">
        <v>106.82</v>
      </c>
      <c r="E3172">
        <v>106.82</v>
      </c>
      <c r="F3172">
        <v>102.85</v>
      </c>
      <c r="G3172" t="s">
        <v>4961</v>
      </c>
      <c r="H3172" s="1">
        <v>-3.0099999999999998E-2</v>
      </c>
    </row>
    <row r="3173" spans="1:8" x14ac:dyDescent="0.3">
      <c r="A3173">
        <v>3172</v>
      </c>
      <c r="B3173" t="s">
        <v>4959</v>
      </c>
      <c r="C3173">
        <v>101.87</v>
      </c>
      <c r="D3173">
        <v>103.23</v>
      </c>
      <c r="E3173">
        <v>104.16</v>
      </c>
      <c r="F3173">
        <v>101.27</v>
      </c>
      <c r="G3173" t="s">
        <v>2829</v>
      </c>
      <c r="H3173" s="1">
        <v>-1.55E-2</v>
      </c>
    </row>
    <row r="3174" spans="1:8" x14ac:dyDescent="0.3">
      <c r="A3174">
        <v>3173</v>
      </c>
      <c r="B3174" t="s">
        <v>4957</v>
      </c>
      <c r="C3174">
        <v>98.43</v>
      </c>
      <c r="D3174">
        <v>101.69</v>
      </c>
      <c r="E3174">
        <v>101.95</v>
      </c>
      <c r="F3174">
        <v>97.54</v>
      </c>
      <c r="G3174" t="s">
        <v>4958</v>
      </c>
      <c r="H3174" s="1">
        <v>-3.3799999999999997E-2</v>
      </c>
    </row>
    <row r="3175" spans="1:8" x14ac:dyDescent="0.3">
      <c r="A3175">
        <v>3174</v>
      </c>
      <c r="B3175" t="s">
        <v>4955</v>
      </c>
      <c r="C3175">
        <v>98.85</v>
      </c>
      <c r="D3175">
        <v>98.43</v>
      </c>
      <c r="E3175">
        <v>99.15</v>
      </c>
      <c r="F3175">
        <v>95.63</v>
      </c>
      <c r="G3175" t="s">
        <v>4956</v>
      </c>
      <c r="H3175" s="1">
        <v>4.3E-3</v>
      </c>
    </row>
    <row r="3176" spans="1:8" x14ac:dyDescent="0.3">
      <c r="A3176">
        <v>3175</v>
      </c>
      <c r="B3176" t="s">
        <v>4953</v>
      </c>
      <c r="C3176">
        <v>98.84</v>
      </c>
      <c r="D3176">
        <v>99.16</v>
      </c>
      <c r="E3176">
        <v>99.63</v>
      </c>
      <c r="F3176">
        <v>97.68</v>
      </c>
      <c r="G3176" t="s">
        <v>4954</v>
      </c>
      <c r="H3176" s="1">
        <v>-1E-4</v>
      </c>
    </row>
    <row r="3177" spans="1:8" x14ac:dyDescent="0.3">
      <c r="A3177">
        <v>3176</v>
      </c>
      <c r="B3177" t="s">
        <v>4951</v>
      </c>
      <c r="C3177">
        <v>100.64</v>
      </c>
      <c r="D3177">
        <v>98.9</v>
      </c>
      <c r="E3177">
        <v>101.39</v>
      </c>
      <c r="F3177">
        <v>98.71</v>
      </c>
      <c r="G3177" t="s">
        <v>4952</v>
      </c>
      <c r="H3177" s="1">
        <v>1.8200000000000001E-2</v>
      </c>
    </row>
    <row r="3178" spans="1:8" x14ac:dyDescent="0.3">
      <c r="A3178">
        <v>3177</v>
      </c>
      <c r="B3178" t="s">
        <v>4949</v>
      </c>
      <c r="C3178">
        <v>99.93</v>
      </c>
      <c r="D3178">
        <v>100.91</v>
      </c>
      <c r="E3178">
        <v>102.45</v>
      </c>
      <c r="F3178">
        <v>99.07</v>
      </c>
      <c r="G3178" t="s">
        <v>4950</v>
      </c>
      <c r="H3178" s="1">
        <v>-7.1000000000000004E-3</v>
      </c>
    </row>
    <row r="3179" spans="1:8" x14ac:dyDescent="0.3">
      <c r="A3179">
        <v>3178</v>
      </c>
      <c r="B3179" t="s">
        <v>4947</v>
      </c>
      <c r="C3179">
        <v>99.47</v>
      </c>
      <c r="D3179">
        <v>99.3</v>
      </c>
      <c r="E3179">
        <v>99.99</v>
      </c>
      <c r="F3179">
        <v>97.19</v>
      </c>
      <c r="G3179" t="s">
        <v>4948</v>
      </c>
      <c r="H3179" s="1">
        <v>-4.5999999999999999E-3</v>
      </c>
    </row>
    <row r="3180" spans="1:8" x14ac:dyDescent="0.3">
      <c r="A3180">
        <v>3179</v>
      </c>
      <c r="B3180" t="s">
        <v>4945</v>
      </c>
      <c r="C3180">
        <v>98</v>
      </c>
      <c r="D3180">
        <v>100.24</v>
      </c>
      <c r="E3180">
        <v>102.21</v>
      </c>
      <c r="F3180">
        <v>96.46</v>
      </c>
      <c r="G3180" t="s">
        <v>4946</v>
      </c>
      <c r="H3180" s="1">
        <v>-1.4800000000000001E-2</v>
      </c>
    </row>
    <row r="3181" spans="1:8" x14ac:dyDescent="0.3">
      <c r="A3181">
        <v>3180</v>
      </c>
      <c r="B3181" t="s">
        <v>4943</v>
      </c>
      <c r="C3181">
        <v>97.14</v>
      </c>
      <c r="D3181">
        <v>96.81</v>
      </c>
      <c r="E3181">
        <v>97.97</v>
      </c>
      <c r="F3181">
        <v>96.62</v>
      </c>
      <c r="G3181" t="s">
        <v>4944</v>
      </c>
      <c r="H3181" s="1">
        <v>-8.8000000000000005E-3</v>
      </c>
    </row>
    <row r="3182" spans="1:8" x14ac:dyDescent="0.3">
      <c r="A3182">
        <v>3181</v>
      </c>
      <c r="B3182" t="s">
        <v>4941</v>
      </c>
      <c r="C3182">
        <v>97.13</v>
      </c>
      <c r="D3182">
        <v>97.24</v>
      </c>
      <c r="E3182">
        <v>98.38</v>
      </c>
      <c r="F3182">
        <v>96.67</v>
      </c>
      <c r="G3182" t="s">
        <v>4942</v>
      </c>
      <c r="H3182" s="1">
        <v>-1E-4</v>
      </c>
    </row>
    <row r="3183" spans="1:8" x14ac:dyDescent="0.3">
      <c r="A3183">
        <v>3182</v>
      </c>
      <c r="B3183" t="s">
        <v>4939</v>
      </c>
      <c r="C3183">
        <v>97.03</v>
      </c>
      <c r="D3183">
        <v>97.2</v>
      </c>
      <c r="E3183">
        <v>97.8</v>
      </c>
      <c r="F3183">
        <v>96.33</v>
      </c>
      <c r="G3183" t="s">
        <v>4940</v>
      </c>
      <c r="H3183" s="1">
        <v>-1E-3</v>
      </c>
    </row>
    <row r="3184" spans="1:8" x14ac:dyDescent="0.3">
      <c r="A3184">
        <v>3183</v>
      </c>
      <c r="B3184" t="s">
        <v>4937</v>
      </c>
      <c r="C3184">
        <v>97.61</v>
      </c>
      <c r="D3184">
        <v>97.9</v>
      </c>
      <c r="E3184">
        <v>98.1</v>
      </c>
      <c r="F3184">
        <v>96.97</v>
      </c>
      <c r="G3184" t="s">
        <v>4938</v>
      </c>
      <c r="H3184" s="1">
        <v>6.0000000000000001E-3</v>
      </c>
    </row>
    <row r="3185" spans="1:8" x14ac:dyDescent="0.3">
      <c r="A3185">
        <v>3184</v>
      </c>
      <c r="B3185" t="s">
        <v>4935</v>
      </c>
      <c r="C3185">
        <v>96.05</v>
      </c>
      <c r="D3185">
        <v>98.04</v>
      </c>
      <c r="E3185">
        <v>99.5</v>
      </c>
      <c r="F3185">
        <v>95.38</v>
      </c>
      <c r="G3185" t="s">
        <v>4936</v>
      </c>
      <c r="H3185" s="1">
        <v>-1.6E-2</v>
      </c>
    </row>
    <row r="3186" spans="1:8" x14ac:dyDescent="0.3">
      <c r="A3186">
        <v>3185</v>
      </c>
      <c r="B3186" t="s">
        <v>4933</v>
      </c>
      <c r="C3186">
        <v>95.76</v>
      </c>
      <c r="D3186">
        <v>95.91</v>
      </c>
      <c r="E3186">
        <v>96.8</v>
      </c>
      <c r="F3186">
        <v>94.44</v>
      </c>
      <c r="G3186" t="s">
        <v>4934</v>
      </c>
      <c r="H3186" s="1">
        <v>-3.0000000000000001E-3</v>
      </c>
    </row>
    <row r="3187" spans="1:8" x14ac:dyDescent="0.3">
      <c r="A3187">
        <v>3186</v>
      </c>
      <c r="B3187" t="s">
        <v>4931</v>
      </c>
      <c r="C3187">
        <v>92.69</v>
      </c>
      <c r="D3187">
        <v>95.71</v>
      </c>
      <c r="E3187">
        <v>96.04</v>
      </c>
      <c r="F3187">
        <v>92.38</v>
      </c>
      <c r="G3187" t="s">
        <v>4932</v>
      </c>
      <c r="H3187" s="1">
        <v>-3.2099999999999997E-2</v>
      </c>
    </row>
    <row r="3188" spans="1:8" x14ac:dyDescent="0.3">
      <c r="A3188">
        <v>3187</v>
      </c>
      <c r="B3188" t="s">
        <v>4929</v>
      </c>
      <c r="C3188">
        <v>89.23</v>
      </c>
      <c r="D3188">
        <v>92.55</v>
      </c>
      <c r="E3188">
        <v>92.76</v>
      </c>
      <c r="F3188">
        <v>88.9</v>
      </c>
      <c r="G3188" t="s">
        <v>4930</v>
      </c>
      <c r="H3188" s="1">
        <v>-3.73E-2</v>
      </c>
    </row>
    <row r="3189" spans="1:8" x14ac:dyDescent="0.3">
      <c r="A3189">
        <v>3188</v>
      </c>
      <c r="B3189" t="s">
        <v>4927</v>
      </c>
      <c r="C3189">
        <v>90.98</v>
      </c>
      <c r="D3189">
        <v>89.38</v>
      </c>
      <c r="E3189">
        <v>91.7</v>
      </c>
      <c r="F3189">
        <v>88.49</v>
      </c>
      <c r="G3189" t="s">
        <v>4928</v>
      </c>
      <c r="H3189" s="1">
        <v>1.9599999999999999E-2</v>
      </c>
    </row>
    <row r="3190" spans="1:8" x14ac:dyDescent="0.3">
      <c r="A3190">
        <v>3189</v>
      </c>
      <c r="B3190" t="s">
        <v>4925</v>
      </c>
      <c r="C3190">
        <v>91.01</v>
      </c>
      <c r="D3190">
        <v>91.65</v>
      </c>
      <c r="E3190">
        <v>91.75</v>
      </c>
      <c r="F3190">
        <v>89.6</v>
      </c>
      <c r="G3190" t="s">
        <v>4926</v>
      </c>
      <c r="H3190" s="1">
        <v>2.9999999999999997E-4</v>
      </c>
    </row>
    <row r="3191" spans="1:8" x14ac:dyDescent="0.3">
      <c r="A3191">
        <v>3190</v>
      </c>
      <c r="B3191" t="s">
        <v>4923</v>
      </c>
      <c r="C3191">
        <v>93.02</v>
      </c>
      <c r="D3191">
        <v>91.3</v>
      </c>
      <c r="E3191">
        <v>93.25</v>
      </c>
      <c r="F3191">
        <v>90.7</v>
      </c>
      <c r="G3191" t="s">
        <v>4924</v>
      </c>
      <c r="H3191" s="1">
        <v>2.2100000000000002E-2</v>
      </c>
    </row>
    <row r="3192" spans="1:8" x14ac:dyDescent="0.3">
      <c r="A3192">
        <v>3191</v>
      </c>
      <c r="B3192" t="s">
        <v>4921</v>
      </c>
      <c r="C3192">
        <v>93.5</v>
      </c>
      <c r="D3192">
        <v>92.81</v>
      </c>
      <c r="E3192">
        <v>93.95</v>
      </c>
      <c r="F3192">
        <v>91.7</v>
      </c>
      <c r="G3192" t="s">
        <v>4922</v>
      </c>
      <c r="H3192" s="1">
        <v>5.1999999999999998E-3</v>
      </c>
    </row>
    <row r="3193" spans="1:8" x14ac:dyDescent="0.3">
      <c r="A3193">
        <v>3192</v>
      </c>
      <c r="B3193" t="s">
        <v>4920</v>
      </c>
      <c r="C3193">
        <v>91.36</v>
      </c>
      <c r="D3193">
        <v>93.32</v>
      </c>
      <c r="E3193">
        <v>93.85</v>
      </c>
      <c r="F3193">
        <v>90.88</v>
      </c>
      <c r="G3193" t="s">
        <v>2368</v>
      </c>
      <c r="H3193" s="1">
        <v>-2.29E-2</v>
      </c>
    </row>
    <row r="3194" spans="1:8" x14ac:dyDescent="0.3">
      <c r="A3194">
        <v>3193</v>
      </c>
      <c r="B3194" t="s">
        <v>4918</v>
      </c>
      <c r="C3194">
        <v>97.8</v>
      </c>
      <c r="D3194">
        <v>92.06</v>
      </c>
      <c r="E3194">
        <v>98.29</v>
      </c>
      <c r="F3194">
        <v>91.73</v>
      </c>
      <c r="G3194" t="s">
        <v>4919</v>
      </c>
      <c r="H3194" s="1">
        <v>7.0499999999999993E-2</v>
      </c>
    </row>
    <row r="3195" spans="1:8" x14ac:dyDescent="0.3">
      <c r="A3195">
        <v>3194</v>
      </c>
      <c r="B3195" t="s">
        <v>4916</v>
      </c>
      <c r="C3195">
        <v>97.34</v>
      </c>
      <c r="D3195">
        <v>97.6</v>
      </c>
      <c r="E3195">
        <v>97.87</v>
      </c>
      <c r="F3195">
        <v>95.3</v>
      </c>
      <c r="G3195" t="s">
        <v>4917</v>
      </c>
      <c r="H3195" s="1">
        <v>-4.7000000000000002E-3</v>
      </c>
    </row>
    <row r="3196" spans="1:8" x14ac:dyDescent="0.3">
      <c r="A3196">
        <v>3195</v>
      </c>
      <c r="B3196" t="s">
        <v>4914</v>
      </c>
      <c r="C3196">
        <v>100.68</v>
      </c>
      <c r="D3196">
        <v>97.24</v>
      </c>
      <c r="E3196">
        <v>101.58</v>
      </c>
      <c r="F3196">
        <v>97.12</v>
      </c>
      <c r="G3196" t="s">
        <v>4915</v>
      </c>
      <c r="H3196" s="1">
        <v>3.4299999999999997E-2</v>
      </c>
    </row>
    <row r="3197" spans="1:8" x14ac:dyDescent="0.3">
      <c r="A3197">
        <v>3196</v>
      </c>
      <c r="B3197" t="s">
        <v>4912</v>
      </c>
      <c r="C3197">
        <v>99.77</v>
      </c>
      <c r="D3197">
        <v>100.75</v>
      </c>
      <c r="E3197">
        <v>100.95</v>
      </c>
      <c r="F3197">
        <v>99.26</v>
      </c>
      <c r="G3197" t="s">
        <v>4913</v>
      </c>
      <c r="H3197" s="1">
        <v>-8.9999999999999993E-3</v>
      </c>
    </row>
    <row r="3198" spans="1:8" x14ac:dyDescent="0.3">
      <c r="A3198">
        <v>3197</v>
      </c>
      <c r="B3198" t="s">
        <v>4910</v>
      </c>
      <c r="C3198">
        <v>100.7</v>
      </c>
      <c r="D3198">
        <v>99.75</v>
      </c>
      <c r="E3198">
        <v>102.34</v>
      </c>
      <c r="F3198">
        <v>99.3</v>
      </c>
      <c r="G3198" t="s">
        <v>4911</v>
      </c>
      <c r="H3198" s="1">
        <v>9.2999999999999992E-3</v>
      </c>
    </row>
    <row r="3199" spans="1:8" x14ac:dyDescent="0.3">
      <c r="A3199">
        <v>3198</v>
      </c>
      <c r="B3199" t="s">
        <v>4909</v>
      </c>
      <c r="C3199">
        <v>98.19</v>
      </c>
      <c r="D3199">
        <v>100.4</v>
      </c>
      <c r="E3199">
        <v>100.4</v>
      </c>
      <c r="F3199">
        <v>97.73</v>
      </c>
      <c r="G3199" t="s">
        <v>3664</v>
      </c>
      <c r="H3199" s="1">
        <v>-2.4899999999999999E-2</v>
      </c>
    </row>
    <row r="3200" spans="1:8" x14ac:dyDescent="0.3">
      <c r="A3200">
        <v>3199</v>
      </c>
      <c r="B3200" t="s">
        <v>4907</v>
      </c>
      <c r="C3200">
        <v>100.32</v>
      </c>
      <c r="D3200">
        <v>98.15</v>
      </c>
      <c r="E3200">
        <v>101.06</v>
      </c>
      <c r="F3200">
        <v>97.92</v>
      </c>
      <c r="G3200" t="s">
        <v>4908</v>
      </c>
      <c r="H3200" s="1">
        <v>2.1700000000000001E-2</v>
      </c>
    </row>
    <row r="3201" spans="1:8" x14ac:dyDescent="0.3">
      <c r="A3201">
        <v>3200</v>
      </c>
      <c r="B3201" t="s">
        <v>4905</v>
      </c>
      <c r="C3201">
        <v>97.97</v>
      </c>
      <c r="D3201">
        <v>99.5</v>
      </c>
      <c r="E3201">
        <v>99.65</v>
      </c>
      <c r="F3201">
        <v>97.73</v>
      </c>
      <c r="G3201" t="s">
        <v>4906</v>
      </c>
      <c r="H3201" s="1">
        <v>-2.3400000000000001E-2</v>
      </c>
    </row>
    <row r="3202" spans="1:8" x14ac:dyDescent="0.3">
      <c r="A3202">
        <v>3201</v>
      </c>
      <c r="B3202" t="s">
        <v>4903</v>
      </c>
      <c r="C3202">
        <v>100.23</v>
      </c>
      <c r="D3202">
        <v>97.97</v>
      </c>
      <c r="E3202">
        <v>100.83</v>
      </c>
      <c r="F3202">
        <v>97.83</v>
      </c>
      <c r="G3202" t="s">
        <v>4904</v>
      </c>
      <c r="H3202" s="1">
        <v>2.3099999999999999E-2</v>
      </c>
    </row>
    <row r="3203" spans="1:8" x14ac:dyDescent="0.3">
      <c r="A3203">
        <v>3202</v>
      </c>
      <c r="B3203" t="s">
        <v>4901</v>
      </c>
      <c r="C3203">
        <v>101.07</v>
      </c>
      <c r="D3203">
        <v>100.64</v>
      </c>
      <c r="E3203">
        <v>101.36</v>
      </c>
      <c r="F3203">
        <v>98.51</v>
      </c>
      <c r="G3203" t="s">
        <v>4902</v>
      </c>
      <c r="H3203" s="1">
        <v>8.3999999999999995E-3</v>
      </c>
    </row>
    <row r="3204" spans="1:8" x14ac:dyDescent="0.3">
      <c r="A3204">
        <v>3203</v>
      </c>
      <c r="B3204" t="s">
        <v>4899</v>
      </c>
      <c r="C3204">
        <v>102.4</v>
      </c>
      <c r="D3204">
        <v>100.53</v>
      </c>
      <c r="E3204">
        <v>103.44</v>
      </c>
      <c r="F3204">
        <v>100.51</v>
      </c>
      <c r="G3204" t="s">
        <v>4900</v>
      </c>
      <c r="H3204" s="1">
        <v>1.32E-2</v>
      </c>
    </row>
    <row r="3205" spans="1:8" x14ac:dyDescent="0.3">
      <c r="A3205">
        <v>3204</v>
      </c>
      <c r="B3205" t="s">
        <v>4897</v>
      </c>
      <c r="C3205">
        <v>103.55</v>
      </c>
      <c r="D3205">
        <v>102.76</v>
      </c>
      <c r="E3205">
        <v>103.69</v>
      </c>
      <c r="F3205">
        <v>102.07</v>
      </c>
      <c r="G3205" t="s">
        <v>4898</v>
      </c>
      <c r="H3205" s="1">
        <v>1.12E-2</v>
      </c>
    </row>
    <row r="3206" spans="1:8" x14ac:dyDescent="0.3">
      <c r="A3206">
        <v>3205</v>
      </c>
      <c r="B3206" t="s">
        <v>4895</v>
      </c>
      <c r="C3206">
        <v>104</v>
      </c>
      <c r="D3206">
        <v>103.32</v>
      </c>
      <c r="E3206">
        <v>104.75</v>
      </c>
      <c r="F3206">
        <v>102.77</v>
      </c>
      <c r="G3206" t="s">
        <v>4896</v>
      </c>
      <c r="H3206" s="1">
        <v>4.3E-3</v>
      </c>
    </row>
    <row r="3207" spans="1:8" x14ac:dyDescent="0.3">
      <c r="A3207">
        <v>3206</v>
      </c>
      <c r="B3207" t="s">
        <v>4893</v>
      </c>
      <c r="C3207">
        <v>105.16</v>
      </c>
      <c r="D3207">
        <v>103.58</v>
      </c>
      <c r="E3207">
        <v>105.6</v>
      </c>
      <c r="F3207">
        <v>103.22</v>
      </c>
      <c r="G3207" t="s">
        <v>4894</v>
      </c>
      <c r="H3207" s="1">
        <v>1.12E-2</v>
      </c>
    </row>
    <row r="3208" spans="1:8" x14ac:dyDescent="0.3">
      <c r="A3208">
        <v>3207</v>
      </c>
      <c r="B3208" t="s">
        <v>4891</v>
      </c>
      <c r="C3208">
        <v>107.8</v>
      </c>
      <c r="D3208">
        <v>105.32</v>
      </c>
      <c r="E3208">
        <v>108.18</v>
      </c>
      <c r="F3208">
        <v>105.28</v>
      </c>
      <c r="G3208" t="s">
        <v>4892</v>
      </c>
      <c r="H3208" s="1">
        <v>2.5100000000000001E-2</v>
      </c>
    </row>
    <row r="3209" spans="1:8" x14ac:dyDescent="0.3">
      <c r="A3209">
        <v>3208</v>
      </c>
      <c r="B3209" t="s">
        <v>4889</v>
      </c>
      <c r="C3209">
        <v>106.83</v>
      </c>
      <c r="D3209">
        <v>107.5</v>
      </c>
      <c r="E3209">
        <v>107.7</v>
      </c>
      <c r="F3209">
        <v>105.6</v>
      </c>
      <c r="G3209" t="s">
        <v>4890</v>
      </c>
      <c r="H3209" s="1">
        <v>-8.9999999999999993E-3</v>
      </c>
    </row>
    <row r="3210" spans="1:8" x14ac:dyDescent="0.3">
      <c r="A3210">
        <v>3209</v>
      </c>
      <c r="B3210" t="s">
        <v>4887</v>
      </c>
      <c r="C3210">
        <v>103.26</v>
      </c>
      <c r="D3210">
        <v>106.9</v>
      </c>
      <c r="E3210">
        <v>106.94</v>
      </c>
      <c r="F3210">
        <v>102.42</v>
      </c>
      <c r="G3210" t="s">
        <v>4888</v>
      </c>
      <c r="H3210" s="1">
        <v>-3.3399999999999999E-2</v>
      </c>
    </row>
    <row r="3211" spans="1:8" x14ac:dyDescent="0.3">
      <c r="A3211">
        <v>3210</v>
      </c>
      <c r="B3211" t="s">
        <v>4886</v>
      </c>
      <c r="C3211">
        <v>103.42</v>
      </c>
      <c r="D3211">
        <v>103.09</v>
      </c>
      <c r="E3211">
        <v>104.48</v>
      </c>
      <c r="F3211">
        <v>102.53</v>
      </c>
      <c r="G3211" t="s">
        <v>3401</v>
      </c>
      <c r="H3211" s="1">
        <v>1.5E-3</v>
      </c>
    </row>
    <row r="3212" spans="1:8" x14ac:dyDescent="0.3">
      <c r="A3212">
        <v>3211</v>
      </c>
      <c r="B3212" t="s">
        <v>4884</v>
      </c>
      <c r="C3212">
        <v>104.38</v>
      </c>
      <c r="D3212">
        <v>103.16</v>
      </c>
      <c r="E3212">
        <v>104.71</v>
      </c>
      <c r="F3212">
        <v>102.1</v>
      </c>
      <c r="G3212" t="s">
        <v>4885</v>
      </c>
      <c r="H3212" s="1">
        <v>9.2999999999999992E-3</v>
      </c>
    </row>
    <row r="3213" spans="1:8" x14ac:dyDescent="0.3">
      <c r="A3213">
        <v>3212</v>
      </c>
      <c r="B3213" t="s">
        <v>4882</v>
      </c>
      <c r="C3213">
        <v>105.26</v>
      </c>
      <c r="D3213">
        <v>104.15</v>
      </c>
      <c r="E3213">
        <v>106.18</v>
      </c>
      <c r="F3213">
        <v>103.47</v>
      </c>
      <c r="G3213" t="s">
        <v>4883</v>
      </c>
      <c r="H3213" s="1">
        <v>8.3999999999999995E-3</v>
      </c>
    </row>
    <row r="3214" spans="1:8" x14ac:dyDescent="0.3">
      <c r="A3214">
        <v>3213</v>
      </c>
      <c r="B3214" t="s">
        <v>4880</v>
      </c>
      <c r="C3214">
        <v>106.47</v>
      </c>
      <c r="D3214">
        <v>105.19</v>
      </c>
      <c r="E3214">
        <v>106.73</v>
      </c>
      <c r="F3214">
        <v>105.02</v>
      </c>
      <c r="G3214" t="s">
        <v>4881</v>
      </c>
      <c r="H3214" s="1">
        <v>1.15E-2</v>
      </c>
    </row>
    <row r="3215" spans="1:8" x14ac:dyDescent="0.3">
      <c r="A3215">
        <v>3214</v>
      </c>
      <c r="B3215" t="s">
        <v>4878</v>
      </c>
      <c r="C3215">
        <v>106.2</v>
      </c>
      <c r="D3215">
        <v>106.37</v>
      </c>
      <c r="E3215">
        <v>106.99</v>
      </c>
      <c r="F3215">
        <v>105.58</v>
      </c>
      <c r="G3215" t="s">
        <v>4879</v>
      </c>
      <c r="H3215" s="1">
        <v>-2.5000000000000001E-3</v>
      </c>
    </row>
    <row r="3216" spans="1:8" x14ac:dyDescent="0.3">
      <c r="A3216">
        <v>3215</v>
      </c>
      <c r="B3216" t="s">
        <v>4876</v>
      </c>
      <c r="C3216">
        <v>104.92</v>
      </c>
      <c r="D3216">
        <v>106.12</v>
      </c>
      <c r="E3216">
        <v>106.52</v>
      </c>
      <c r="F3216">
        <v>104.1</v>
      </c>
      <c r="G3216" t="s">
        <v>4877</v>
      </c>
      <c r="H3216" s="1">
        <v>-1.21E-2</v>
      </c>
    </row>
    <row r="3217" spans="1:8" x14ac:dyDescent="0.3">
      <c r="A3217">
        <v>3216</v>
      </c>
      <c r="B3217" t="s">
        <v>4874</v>
      </c>
      <c r="C3217">
        <v>105.96</v>
      </c>
      <c r="D3217">
        <v>104.4</v>
      </c>
      <c r="E3217">
        <v>106.92</v>
      </c>
      <c r="F3217">
        <v>104.06</v>
      </c>
      <c r="G3217" t="s">
        <v>4875</v>
      </c>
      <c r="H3217" s="1">
        <v>9.9000000000000008E-3</v>
      </c>
    </row>
    <row r="3218" spans="1:8" x14ac:dyDescent="0.3">
      <c r="A3218">
        <v>3217</v>
      </c>
      <c r="B3218" t="s">
        <v>4872</v>
      </c>
      <c r="C3218">
        <v>105.9</v>
      </c>
      <c r="D3218">
        <v>105.8</v>
      </c>
      <c r="E3218">
        <v>107.3</v>
      </c>
      <c r="F3218">
        <v>104.97</v>
      </c>
      <c r="G3218" t="s">
        <v>4873</v>
      </c>
      <c r="H3218" s="1">
        <v>-5.9999999999999995E-4</v>
      </c>
    </row>
    <row r="3219" spans="1:8" x14ac:dyDescent="0.3">
      <c r="A3219">
        <v>3218</v>
      </c>
      <c r="B3219" t="s">
        <v>4871</v>
      </c>
      <c r="C3219">
        <v>108.94</v>
      </c>
      <c r="D3219">
        <v>105.93</v>
      </c>
      <c r="E3219">
        <v>109.13</v>
      </c>
      <c r="F3219">
        <v>105.8</v>
      </c>
      <c r="G3219" t="s">
        <v>3298</v>
      </c>
      <c r="H3219" s="1">
        <v>2.87E-2</v>
      </c>
    </row>
    <row r="3220" spans="1:8" x14ac:dyDescent="0.3">
      <c r="A3220">
        <v>3219</v>
      </c>
      <c r="B3220" t="s">
        <v>4869</v>
      </c>
      <c r="C3220">
        <v>109.55</v>
      </c>
      <c r="D3220">
        <v>108.6</v>
      </c>
      <c r="E3220">
        <v>109.77</v>
      </c>
      <c r="F3220">
        <v>107.9</v>
      </c>
      <c r="G3220" t="s">
        <v>4870</v>
      </c>
      <c r="H3220" s="1">
        <v>5.5999999999999999E-3</v>
      </c>
    </row>
    <row r="3221" spans="1:8" x14ac:dyDescent="0.3">
      <c r="A3221">
        <v>3220</v>
      </c>
      <c r="B3221" t="s">
        <v>4867</v>
      </c>
      <c r="C3221">
        <v>112</v>
      </c>
      <c r="D3221">
        <v>109.43</v>
      </c>
      <c r="E3221">
        <v>112.56</v>
      </c>
      <c r="F3221">
        <v>109.13</v>
      </c>
      <c r="G3221" t="s">
        <v>4868</v>
      </c>
      <c r="H3221" s="1">
        <v>2.24E-2</v>
      </c>
    </row>
    <row r="3222" spans="1:8" x14ac:dyDescent="0.3">
      <c r="A3222">
        <v>3221</v>
      </c>
      <c r="B3222" t="s">
        <v>4865</v>
      </c>
      <c r="C3222">
        <v>112.14</v>
      </c>
      <c r="D3222">
        <v>111.58</v>
      </c>
      <c r="E3222">
        <v>113.27</v>
      </c>
      <c r="F3222">
        <v>110.85</v>
      </c>
      <c r="G3222" t="s">
        <v>4866</v>
      </c>
      <c r="H3222" s="1">
        <v>1.1999999999999999E-3</v>
      </c>
    </row>
    <row r="3223" spans="1:8" x14ac:dyDescent="0.3">
      <c r="A3223">
        <v>3222</v>
      </c>
      <c r="B3223" t="s">
        <v>4863</v>
      </c>
      <c r="C3223">
        <v>113.22</v>
      </c>
      <c r="D3223">
        <v>111.99</v>
      </c>
      <c r="E3223">
        <v>113.53</v>
      </c>
      <c r="F3223">
        <v>111.6</v>
      </c>
      <c r="G3223" t="s">
        <v>4864</v>
      </c>
      <c r="H3223" s="1">
        <v>9.5999999999999992E-3</v>
      </c>
    </row>
    <row r="3224" spans="1:8" x14ac:dyDescent="0.3">
      <c r="A3224">
        <v>3223</v>
      </c>
      <c r="B3224" t="s">
        <v>4861</v>
      </c>
      <c r="C3224">
        <v>112.95</v>
      </c>
      <c r="D3224">
        <v>113.28</v>
      </c>
      <c r="E3224">
        <v>113.54</v>
      </c>
      <c r="F3224">
        <v>111.31</v>
      </c>
      <c r="G3224" t="s">
        <v>4862</v>
      </c>
      <c r="H3224" s="1">
        <v>-2.3999999999999998E-3</v>
      </c>
    </row>
    <row r="3225" spans="1:8" x14ac:dyDescent="0.3">
      <c r="A3225">
        <v>3224</v>
      </c>
      <c r="B3225" t="s">
        <v>4859</v>
      </c>
      <c r="C3225">
        <v>113.6</v>
      </c>
      <c r="D3225">
        <v>113.4</v>
      </c>
      <c r="E3225">
        <v>115.11</v>
      </c>
      <c r="F3225">
        <v>113.09</v>
      </c>
      <c r="G3225" t="s">
        <v>4860</v>
      </c>
      <c r="H3225" s="1">
        <v>5.7999999999999996E-3</v>
      </c>
    </row>
    <row r="3226" spans="1:8" x14ac:dyDescent="0.3">
      <c r="A3226">
        <v>3225</v>
      </c>
      <c r="B3226" t="s">
        <v>4857</v>
      </c>
      <c r="C3226">
        <v>114.03</v>
      </c>
      <c r="D3226">
        <v>113.47</v>
      </c>
      <c r="E3226">
        <v>114.3</v>
      </c>
      <c r="F3226">
        <v>113.22</v>
      </c>
      <c r="G3226" t="s">
        <v>4858</v>
      </c>
      <c r="H3226" s="1">
        <v>3.8E-3</v>
      </c>
    </row>
    <row r="3227" spans="1:8" x14ac:dyDescent="0.3">
      <c r="A3227">
        <v>3226</v>
      </c>
      <c r="B3227" t="s">
        <v>4855</v>
      </c>
      <c r="C3227">
        <v>116.25</v>
      </c>
      <c r="D3227">
        <v>113.94</v>
      </c>
      <c r="E3227">
        <v>116.72</v>
      </c>
      <c r="F3227">
        <v>113.49</v>
      </c>
      <c r="G3227" t="s">
        <v>4856</v>
      </c>
      <c r="H3227" s="1">
        <v>1.95E-2</v>
      </c>
    </row>
    <row r="3228" spans="1:8" x14ac:dyDescent="0.3">
      <c r="A3228">
        <v>3227</v>
      </c>
      <c r="B3228" t="s">
        <v>4853</v>
      </c>
      <c r="C3228">
        <v>116.9</v>
      </c>
      <c r="D3228">
        <v>116.55</v>
      </c>
      <c r="E3228">
        <v>117.03</v>
      </c>
      <c r="F3228">
        <v>115.5</v>
      </c>
      <c r="G3228" t="s">
        <v>4854</v>
      </c>
      <c r="H3228" s="1">
        <v>5.5999999999999999E-3</v>
      </c>
    </row>
    <row r="3229" spans="1:8" x14ac:dyDescent="0.3">
      <c r="A3229">
        <v>3228</v>
      </c>
      <c r="B3229" t="s">
        <v>4851</v>
      </c>
      <c r="C3229">
        <v>113.71</v>
      </c>
      <c r="D3229">
        <v>114.48</v>
      </c>
      <c r="E3229">
        <v>114.77</v>
      </c>
      <c r="F3229">
        <v>112.7</v>
      </c>
      <c r="G3229" t="s">
        <v>4852</v>
      </c>
      <c r="H3229" s="1">
        <v>-2.7300000000000001E-2</v>
      </c>
    </row>
    <row r="3230" spans="1:8" x14ac:dyDescent="0.3">
      <c r="A3230">
        <v>3229</v>
      </c>
      <c r="B3230" t="s">
        <v>4849</v>
      </c>
      <c r="C3230">
        <v>113.7</v>
      </c>
      <c r="D3230">
        <v>113.83</v>
      </c>
      <c r="E3230">
        <v>114.7</v>
      </c>
      <c r="F3230">
        <v>112.87</v>
      </c>
      <c r="G3230" t="s">
        <v>4850</v>
      </c>
      <c r="H3230" s="1">
        <v>-1E-4</v>
      </c>
    </row>
    <row r="3231" spans="1:8" x14ac:dyDescent="0.3">
      <c r="A3231">
        <v>3230</v>
      </c>
      <c r="B3231" t="s">
        <v>4847</v>
      </c>
      <c r="C3231">
        <v>114.64</v>
      </c>
      <c r="D3231">
        <v>113.65</v>
      </c>
      <c r="E3231">
        <v>115.58</v>
      </c>
      <c r="F3231">
        <v>113.65</v>
      </c>
      <c r="G3231" t="s">
        <v>4848</v>
      </c>
      <c r="H3231" s="1">
        <v>8.3000000000000001E-3</v>
      </c>
    </row>
    <row r="3232" spans="1:8" x14ac:dyDescent="0.3">
      <c r="A3232">
        <v>3231</v>
      </c>
      <c r="B3232" t="s">
        <v>4845</v>
      </c>
      <c r="C3232">
        <v>114.91</v>
      </c>
      <c r="D3232">
        <v>114.71</v>
      </c>
      <c r="E3232">
        <v>115.27</v>
      </c>
      <c r="F3232">
        <v>113.53</v>
      </c>
      <c r="G3232" t="s">
        <v>4846</v>
      </c>
      <c r="H3232" s="1">
        <v>2.3999999999999998E-3</v>
      </c>
    </row>
    <row r="3233" spans="1:8" x14ac:dyDescent="0.3">
      <c r="A3233">
        <v>3232</v>
      </c>
      <c r="B3233" t="s">
        <v>4843</v>
      </c>
      <c r="C3233">
        <v>115.01</v>
      </c>
      <c r="D3233">
        <v>114.84</v>
      </c>
      <c r="E3233">
        <v>116.38</v>
      </c>
      <c r="F3233">
        <v>114.33</v>
      </c>
      <c r="G3233" t="s">
        <v>4844</v>
      </c>
      <c r="H3233" s="1">
        <v>8.9999999999999998E-4</v>
      </c>
    </row>
    <row r="3234" spans="1:8" x14ac:dyDescent="0.3">
      <c r="A3234">
        <v>3233</v>
      </c>
      <c r="B3234" t="s">
        <v>4841</v>
      </c>
      <c r="C3234">
        <v>113.59</v>
      </c>
      <c r="D3234">
        <v>114.59</v>
      </c>
      <c r="E3234">
        <v>115.28</v>
      </c>
      <c r="F3234">
        <v>113</v>
      </c>
      <c r="G3234" t="s">
        <v>4842</v>
      </c>
      <c r="H3234" s="1">
        <v>-1.23E-2</v>
      </c>
    </row>
    <row r="3235" spans="1:8" x14ac:dyDescent="0.3">
      <c r="A3235">
        <v>3234</v>
      </c>
      <c r="B3235" t="s">
        <v>4839</v>
      </c>
      <c r="C3235">
        <v>112.26</v>
      </c>
      <c r="D3235">
        <v>113.8</v>
      </c>
      <c r="E3235">
        <v>115.5</v>
      </c>
      <c r="F3235">
        <v>111.56</v>
      </c>
      <c r="G3235" t="s">
        <v>4840</v>
      </c>
      <c r="H3235" s="1">
        <v>-1.17E-2</v>
      </c>
    </row>
    <row r="3236" spans="1:8" x14ac:dyDescent="0.3">
      <c r="A3236">
        <v>3235</v>
      </c>
      <c r="B3236" t="s">
        <v>4837</v>
      </c>
      <c r="C3236">
        <v>112.58</v>
      </c>
      <c r="D3236">
        <v>112.68</v>
      </c>
      <c r="E3236">
        <v>113.1</v>
      </c>
      <c r="F3236">
        <v>111.71</v>
      </c>
      <c r="G3236" t="s">
        <v>4838</v>
      </c>
      <c r="H3236" s="1">
        <v>2.8999999999999998E-3</v>
      </c>
    </row>
    <row r="3237" spans="1:8" x14ac:dyDescent="0.3">
      <c r="A3237">
        <v>3236</v>
      </c>
      <c r="B3237" t="s">
        <v>4835</v>
      </c>
      <c r="C3237">
        <v>112.54</v>
      </c>
      <c r="D3237">
        <v>112.34</v>
      </c>
      <c r="E3237">
        <v>113.3</v>
      </c>
      <c r="F3237">
        <v>111.5</v>
      </c>
      <c r="G3237" t="s">
        <v>4836</v>
      </c>
      <c r="H3237" s="1">
        <v>-4.0000000000000002E-4</v>
      </c>
    </row>
    <row r="3238" spans="1:8" x14ac:dyDescent="0.3">
      <c r="A3238">
        <v>3237</v>
      </c>
      <c r="B3238" t="s">
        <v>4833</v>
      </c>
      <c r="C3238">
        <v>112.65</v>
      </c>
      <c r="D3238">
        <v>112.5</v>
      </c>
      <c r="E3238">
        <v>113.44</v>
      </c>
      <c r="F3238">
        <v>112.25</v>
      </c>
      <c r="G3238" t="s">
        <v>4834</v>
      </c>
      <c r="H3238" s="1">
        <v>1E-3</v>
      </c>
    </row>
    <row r="3239" spans="1:8" x14ac:dyDescent="0.3">
      <c r="A3239">
        <v>3238</v>
      </c>
      <c r="B3239" t="s">
        <v>4831</v>
      </c>
      <c r="C3239">
        <v>114.57</v>
      </c>
      <c r="D3239">
        <v>112.48</v>
      </c>
      <c r="E3239">
        <v>114.93</v>
      </c>
      <c r="F3239">
        <v>112.36</v>
      </c>
      <c r="G3239" t="s">
        <v>4832</v>
      </c>
      <c r="H3239" s="1">
        <v>1.7000000000000001E-2</v>
      </c>
    </row>
    <row r="3240" spans="1:8" x14ac:dyDescent="0.3">
      <c r="A3240">
        <v>3239</v>
      </c>
      <c r="B3240" t="s">
        <v>4829</v>
      </c>
      <c r="C3240">
        <v>115.78</v>
      </c>
      <c r="D3240">
        <v>114.7</v>
      </c>
      <c r="E3240">
        <v>115.98</v>
      </c>
      <c r="F3240">
        <v>114.03</v>
      </c>
      <c r="G3240" t="s">
        <v>4830</v>
      </c>
      <c r="H3240" s="1">
        <v>1.06E-2</v>
      </c>
    </row>
    <row r="3241" spans="1:8" x14ac:dyDescent="0.3">
      <c r="A3241">
        <v>3240</v>
      </c>
      <c r="B3241" t="s">
        <v>4827</v>
      </c>
      <c r="C3241">
        <v>114.18</v>
      </c>
      <c r="D3241">
        <v>115.51</v>
      </c>
      <c r="E3241">
        <v>116.65</v>
      </c>
      <c r="F3241">
        <v>113.93</v>
      </c>
      <c r="G3241" t="s">
        <v>4828</v>
      </c>
      <c r="H3241" s="1">
        <v>-1.38E-2</v>
      </c>
    </row>
    <row r="3242" spans="1:8" x14ac:dyDescent="0.3">
      <c r="A3242">
        <v>3241</v>
      </c>
      <c r="B3242" t="s">
        <v>4825</v>
      </c>
      <c r="C3242">
        <v>113.09</v>
      </c>
      <c r="D3242">
        <v>114.1</v>
      </c>
      <c r="E3242">
        <v>114.38</v>
      </c>
      <c r="F3242">
        <v>112.73</v>
      </c>
      <c r="G3242" t="s">
        <v>4826</v>
      </c>
      <c r="H3242" s="1">
        <v>-9.4999999999999998E-3</v>
      </c>
    </row>
    <row r="3243" spans="1:8" x14ac:dyDescent="0.3">
      <c r="A3243">
        <v>3242</v>
      </c>
      <c r="B3243" t="s">
        <v>4823</v>
      </c>
      <c r="C3243">
        <v>113.49</v>
      </c>
      <c r="D3243">
        <v>113.67</v>
      </c>
      <c r="E3243">
        <v>115.15</v>
      </c>
      <c r="F3243">
        <v>112.55</v>
      </c>
      <c r="G3243" t="s">
        <v>4824</v>
      </c>
      <c r="H3243" s="1">
        <v>3.5000000000000001E-3</v>
      </c>
    </row>
    <row r="3244" spans="1:8" x14ac:dyDescent="0.3">
      <c r="A3244">
        <v>3243</v>
      </c>
      <c r="B3244" t="s">
        <v>4821</v>
      </c>
      <c r="C3244">
        <v>114.25</v>
      </c>
      <c r="D3244">
        <v>112.8</v>
      </c>
      <c r="E3244">
        <v>114.65</v>
      </c>
      <c r="F3244">
        <v>112.34</v>
      </c>
      <c r="G3244" t="s">
        <v>4822</v>
      </c>
      <c r="H3244" s="1">
        <v>6.7000000000000002E-3</v>
      </c>
    </row>
    <row r="3245" spans="1:8" x14ac:dyDescent="0.3">
      <c r="A3245">
        <v>3244</v>
      </c>
      <c r="B3245" t="s">
        <v>4819</v>
      </c>
      <c r="C3245">
        <v>114.81</v>
      </c>
      <c r="D3245">
        <v>114.55</v>
      </c>
      <c r="E3245">
        <v>115.05</v>
      </c>
      <c r="F3245">
        <v>113.92</v>
      </c>
      <c r="G3245" t="s">
        <v>4820</v>
      </c>
      <c r="H3245" s="1">
        <v>4.8999999999999998E-3</v>
      </c>
    </row>
    <row r="3246" spans="1:8" x14ac:dyDescent="0.3">
      <c r="A3246">
        <v>3245</v>
      </c>
      <c r="B3246" t="s">
        <v>4817</v>
      </c>
      <c r="C3246">
        <v>115.4</v>
      </c>
      <c r="D3246">
        <v>114.65</v>
      </c>
      <c r="E3246">
        <v>115.46</v>
      </c>
      <c r="F3246">
        <v>114.37</v>
      </c>
      <c r="G3246" t="s">
        <v>4818</v>
      </c>
      <c r="H3246" s="1">
        <v>5.1000000000000004E-3</v>
      </c>
    </row>
    <row r="3247" spans="1:8" x14ac:dyDescent="0.3">
      <c r="A3247">
        <v>3246</v>
      </c>
      <c r="B3247" t="s">
        <v>4815</v>
      </c>
      <c r="C3247">
        <v>115.96</v>
      </c>
      <c r="D3247">
        <v>115</v>
      </c>
      <c r="E3247">
        <v>116.67</v>
      </c>
      <c r="F3247">
        <v>115</v>
      </c>
      <c r="G3247" t="s">
        <v>4816</v>
      </c>
      <c r="H3247" s="1">
        <v>4.8999999999999998E-3</v>
      </c>
    </row>
    <row r="3248" spans="1:8" x14ac:dyDescent="0.3">
      <c r="A3248">
        <v>3247</v>
      </c>
      <c r="B3248" t="s">
        <v>4813</v>
      </c>
      <c r="C3248">
        <v>116.9</v>
      </c>
      <c r="D3248">
        <v>115.6</v>
      </c>
      <c r="E3248">
        <v>117.48</v>
      </c>
      <c r="F3248">
        <v>115.45</v>
      </c>
      <c r="G3248" t="s">
        <v>4814</v>
      </c>
      <c r="H3248" s="1">
        <v>8.0999999999999996E-3</v>
      </c>
    </row>
    <row r="3249" spans="1:8" x14ac:dyDescent="0.3">
      <c r="A3249">
        <v>3248</v>
      </c>
      <c r="B3249" t="s">
        <v>4811</v>
      </c>
      <c r="C3249">
        <v>116.66</v>
      </c>
      <c r="D3249">
        <v>115.66</v>
      </c>
      <c r="E3249">
        <v>117.95</v>
      </c>
      <c r="F3249">
        <v>115.58</v>
      </c>
      <c r="G3249" t="s">
        <v>4812</v>
      </c>
      <c r="H3249" s="1">
        <v>-2.0999999999999999E-3</v>
      </c>
    </row>
    <row r="3250" spans="1:8" x14ac:dyDescent="0.3">
      <c r="A3250">
        <v>3249</v>
      </c>
      <c r="B3250" t="s">
        <v>4809</v>
      </c>
      <c r="C3250">
        <v>113.79</v>
      </c>
      <c r="D3250">
        <v>116.67</v>
      </c>
      <c r="E3250">
        <v>117.02</v>
      </c>
      <c r="F3250">
        <v>111.5</v>
      </c>
      <c r="G3250" t="s">
        <v>4810</v>
      </c>
      <c r="H3250" s="1">
        <v>-2.46E-2</v>
      </c>
    </row>
    <row r="3251" spans="1:8" x14ac:dyDescent="0.3">
      <c r="A3251">
        <v>3250</v>
      </c>
      <c r="B3251" t="s">
        <v>4807</v>
      </c>
      <c r="C3251">
        <v>112.03</v>
      </c>
      <c r="D3251">
        <v>113.45</v>
      </c>
      <c r="E3251">
        <v>114.42</v>
      </c>
      <c r="F3251">
        <v>111.61</v>
      </c>
      <c r="G3251" t="s">
        <v>4808</v>
      </c>
      <c r="H3251" s="1">
        <v>-1.55E-2</v>
      </c>
    </row>
    <row r="3252" spans="1:8" x14ac:dyDescent="0.3">
      <c r="A3252">
        <v>3251</v>
      </c>
      <c r="B3252" t="s">
        <v>4806</v>
      </c>
      <c r="C3252">
        <v>108.19</v>
      </c>
      <c r="D3252">
        <v>111.71</v>
      </c>
      <c r="E3252">
        <v>112.98</v>
      </c>
      <c r="F3252">
        <v>107.4</v>
      </c>
      <c r="G3252" t="s">
        <v>2817</v>
      </c>
      <c r="H3252" s="1">
        <v>-3.4299999999999997E-2</v>
      </c>
    </row>
    <row r="3253" spans="1:8" x14ac:dyDescent="0.3">
      <c r="A3253">
        <v>3252</v>
      </c>
      <c r="B3253" t="s">
        <v>4804</v>
      </c>
      <c r="C3253">
        <v>110.03</v>
      </c>
      <c r="D3253">
        <v>108.18</v>
      </c>
      <c r="E3253">
        <v>110.65</v>
      </c>
      <c r="F3253">
        <v>107.1</v>
      </c>
      <c r="G3253" t="s">
        <v>4805</v>
      </c>
      <c r="H3253" s="1">
        <v>1.7000000000000001E-2</v>
      </c>
    </row>
    <row r="3254" spans="1:8" x14ac:dyDescent="0.3">
      <c r="A3254">
        <v>3253</v>
      </c>
      <c r="B3254" t="s">
        <v>4802</v>
      </c>
      <c r="C3254">
        <v>111.42</v>
      </c>
      <c r="D3254">
        <v>110.5</v>
      </c>
      <c r="E3254">
        <v>111.7</v>
      </c>
      <c r="F3254">
        <v>110.08</v>
      </c>
      <c r="G3254" t="s">
        <v>4803</v>
      </c>
      <c r="H3254" s="1">
        <v>1.26E-2</v>
      </c>
    </row>
    <row r="3255" spans="1:8" x14ac:dyDescent="0.3">
      <c r="A3255">
        <v>3254</v>
      </c>
      <c r="B3255" t="s">
        <v>4800</v>
      </c>
      <c r="C3255">
        <v>109.81</v>
      </c>
      <c r="D3255">
        <v>111.5</v>
      </c>
      <c r="E3255">
        <v>111.56</v>
      </c>
      <c r="F3255">
        <v>108.78</v>
      </c>
      <c r="G3255" t="s">
        <v>4801</v>
      </c>
      <c r="H3255" s="1">
        <v>-1.44E-2</v>
      </c>
    </row>
    <row r="3256" spans="1:8" x14ac:dyDescent="0.3">
      <c r="A3256">
        <v>3255</v>
      </c>
      <c r="B3256" t="s">
        <v>4798</v>
      </c>
      <c r="C3256">
        <v>110.45</v>
      </c>
      <c r="D3256">
        <v>109.93</v>
      </c>
      <c r="E3256">
        <v>111.47</v>
      </c>
      <c r="F3256">
        <v>109.44</v>
      </c>
      <c r="G3256" t="s">
        <v>4799</v>
      </c>
      <c r="H3256" s="1">
        <v>5.7999999999999996E-3</v>
      </c>
    </row>
    <row r="3257" spans="1:8" x14ac:dyDescent="0.3">
      <c r="A3257">
        <v>3256</v>
      </c>
      <c r="B3257" t="s">
        <v>4796</v>
      </c>
      <c r="C3257">
        <v>110.04</v>
      </c>
      <c r="D3257">
        <v>109.88</v>
      </c>
      <c r="E3257">
        <v>110.23</v>
      </c>
      <c r="F3257">
        <v>108.45</v>
      </c>
      <c r="G3257" t="s">
        <v>4797</v>
      </c>
      <c r="H3257" s="1">
        <v>-3.7000000000000002E-3</v>
      </c>
    </row>
    <row r="3258" spans="1:8" x14ac:dyDescent="0.3">
      <c r="A3258">
        <v>3257</v>
      </c>
      <c r="B3258" t="s">
        <v>4794</v>
      </c>
      <c r="C3258">
        <v>112.01</v>
      </c>
      <c r="D3258">
        <v>110.17</v>
      </c>
      <c r="E3258">
        <v>112.5</v>
      </c>
      <c r="F3258">
        <v>109.68</v>
      </c>
      <c r="G3258" t="s">
        <v>4795</v>
      </c>
      <c r="H3258" s="1">
        <v>1.7899999999999999E-2</v>
      </c>
    </row>
    <row r="3259" spans="1:8" x14ac:dyDescent="0.3">
      <c r="A3259">
        <v>3258</v>
      </c>
      <c r="B3259" t="s">
        <v>4792</v>
      </c>
      <c r="C3259">
        <v>112.39</v>
      </c>
      <c r="D3259">
        <v>112.53</v>
      </c>
      <c r="E3259">
        <v>113.4</v>
      </c>
      <c r="F3259">
        <v>111.52</v>
      </c>
      <c r="G3259" t="s">
        <v>4793</v>
      </c>
      <c r="H3259" s="1">
        <v>3.3999999999999998E-3</v>
      </c>
    </row>
    <row r="3260" spans="1:8" x14ac:dyDescent="0.3">
      <c r="A3260">
        <v>3259</v>
      </c>
      <c r="B3260" t="s">
        <v>4790</v>
      </c>
      <c r="C3260">
        <v>112.19</v>
      </c>
      <c r="D3260">
        <v>112.34</v>
      </c>
      <c r="E3260">
        <v>113.27</v>
      </c>
      <c r="F3260">
        <v>111.47</v>
      </c>
      <c r="G3260" t="s">
        <v>4791</v>
      </c>
      <c r="H3260" s="1">
        <v>-1.8E-3</v>
      </c>
    </row>
    <row r="3261" spans="1:8" x14ac:dyDescent="0.3">
      <c r="A3261">
        <v>3260</v>
      </c>
      <c r="B3261" t="s">
        <v>4788</v>
      </c>
      <c r="C3261">
        <v>111.57</v>
      </c>
      <c r="D3261">
        <v>112.28</v>
      </c>
      <c r="E3261">
        <v>112.45</v>
      </c>
      <c r="F3261">
        <v>111.27</v>
      </c>
      <c r="G3261" t="s">
        <v>4789</v>
      </c>
      <c r="H3261" s="1">
        <v>-5.4999999999999997E-3</v>
      </c>
    </row>
    <row r="3262" spans="1:8" x14ac:dyDescent="0.3">
      <c r="A3262">
        <v>3261</v>
      </c>
      <c r="B3262" t="s">
        <v>4786</v>
      </c>
      <c r="C3262">
        <v>108.17</v>
      </c>
      <c r="D3262">
        <v>111.36</v>
      </c>
      <c r="E3262">
        <v>111.36</v>
      </c>
      <c r="F3262">
        <v>107.67</v>
      </c>
      <c r="G3262" t="s">
        <v>4787</v>
      </c>
      <c r="H3262" s="1">
        <v>-3.0499999999999999E-2</v>
      </c>
    </row>
    <row r="3263" spans="1:8" x14ac:dyDescent="0.3">
      <c r="A3263">
        <v>3262</v>
      </c>
      <c r="B3263" t="s">
        <v>4785</v>
      </c>
      <c r="C3263">
        <v>112.58</v>
      </c>
      <c r="D3263">
        <v>108.2</v>
      </c>
      <c r="E3263">
        <v>112.69</v>
      </c>
      <c r="F3263">
        <v>108.02</v>
      </c>
      <c r="G3263" t="s">
        <v>2070</v>
      </c>
      <c r="H3263" s="1">
        <v>4.0800000000000003E-2</v>
      </c>
    </row>
    <row r="3264" spans="1:8" x14ac:dyDescent="0.3">
      <c r="A3264">
        <v>3263</v>
      </c>
      <c r="B3264" t="s">
        <v>4783</v>
      </c>
      <c r="C3264">
        <v>112.02</v>
      </c>
      <c r="D3264">
        <v>112.45</v>
      </c>
      <c r="E3264">
        <v>113.05</v>
      </c>
      <c r="F3264">
        <v>110.54</v>
      </c>
      <c r="G3264" t="s">
        <v>4784</v>
      </c>
      <c r="H3264" s="1">
        <v>-5.0000000000000001E-3</v>
      </c>
    </row>
    <row r="3265" spans="1:8" x14ac:dyDescent="0.3">
      <c r="A3265">
        <v>3264</v>
      </c>
      <c r="B3265" t="s">
        <v>4781</v>
      </c>
      <c r="C3265">
        <v>111.82</v>
      </c>
      <c r="D3265">
        <v>111.99</v>
      </c>
      <c r="E3265">
        <v>112.35</v>
      </c>
      <c r="F3265">
        <v>110.54</v>
      </c>
      <c r="G3265" t="s">
        <v>4782</v>
      </c>
      <c r="H3265" s="1">
        <v>-1.8E-3</v>
      </c>
    </row>
    <row r="3266" spans="1:8" x14ac:dyDescent="0.3">
      <c r="A3266">
        <v>3265</v>
      </c>
      <c r="B3266" t="s">
        <v>4779</v>
      </c>
      <c r="C3266">
        <v>114.5</v>
      </c>
      <c r="D3266">
        <v>112.22</v>
      </c>
      <c r="E3266">
        <v>114.72</v>
      </c>
      <c r="F3266">
        <v>111.97</v>
      </c>
      <c r="G3266" t="s">
        <v>4780</v>
      </c>
      <c r="H3266" s="1">
        <v>2.4E-2</v>
      </c>
    </row>
    <row r="3267" spans="1:8" x14ac:dyDescent="0.3">
      <c r="A3267">
        <v>3266</v>
      </c>
      <c r="B3267" t="s">
        <v>4777</v>
      </c>
      <c r="C3267">
        <v>114.33</v>
      </c>
      <c r="D3267">
        <v>114.23</v>
      </c>
      <c r="E3267">
        <v>115.59</v>
      </c>
      <c r="F3267">
        <v>113.77</v>
      </c>
      <c r="G3267" t="s">
        <v>4778</v>
      </c>
      <c r="H3267" s="1">
        <v>-1.5E-3</v>
      </c>
    </row>
    <row r="3268" spans="1:8" x14ac:dyDescent="0.3">
      <c r="A3268">
        <v>3267</v>
      </c>
      <c r="B3268" t="s">
        <v>4775</v>
      </c>
      <c r="C3268">
        <v>115.71</v>
      </c>
      <c r="D3268">
        <v>114.56</v>
      </c>
      <c r="E3268">
        <v>116.02</v>
      </c>
      <c r="F3268">
        <v>114.42</v>
      </c>
      <c r="G3268" t="s">
        <v>4776</v>
      </c>
      <c r="H3268" s="1">
        <v>1.21E-2</v>
      </c>
    </row>
    <row r="3269" spans="1:8" x14ac:dyDescent="0.3">
      <c r="A3269">
        <v>3268</v>
      </c>
      <c r="B3269" t="s">
        <v>4773</v>
      </c>
      <c r="C3269">
        <v>114.62</v>
      </c>
      <c r="D3269">
        <v>115.96</v>
      </c>
      <c r="E3269">
        <v>115.96</v>
      </c>
      <c r="F3269">
        <v>113.94</v>
      </c>
      <c r="G3269" t="s">
        <v>4774</v>
      </c>
      <c r="H3269" s="1">
        <v>-9.4000000000000004E-3</v>
      </c>
    </row>
    <row r="3270" spans="1:8" x14ac:dyDescent="0.3">
      <c r="A3270">
        <v>3269</v>
      </c>
      <c r="B3270" t="s">
        <v>4771</v>
      </c>
      <c r="C3270">
        <v>115.8</v>
      </c>
      <c r="D3270">
        <v>114.64</v>
      </c>
      <c r="E3270">
        <v>115.91</v>
      </c>
      <c r="F3270">
        <v>113.58</v>
      </c>
      <c r="G3270" t="s">
        <v>4772</v>
      </c>
      <c r="H3270" s="1">
        <v>1.03E-2</v>
      </c>
    </row>
    <row r="3271" spans="1:8" x14ac:dyDescent="0.3">
      <c r="A3271">
        <v>3270</v>
      </c>
      <c r="B3271" t="s">
        <v>4770</v>
      </c>
      <c r="C3271">
        <v>115.07</v>
      </c>
      <c r="D3271">
        <v>115.72</v>
      </c>
      <c r="E3271">
        <v>116.2</v>
      </c>
      <c r="F3271">
        <v>114.5</v>
      </c>
      <c r="G3271" t="s">
        <v>1537</v>
      </c>
      <c r="H3271" s="1">
        <v>-6.3E-3</v>
      </c>
    </row>
    <row r="3272" spans="1:8" x14ac:dyDescent="0.3">
      <c r="A3272">
        <v>3271</v>
      </c>
      <c r="B3272" t="s">
        <v>4768</v>
      </c>
      <c r="C3272">
        <v>113.22</v>
      </c>
      <c r="D3272">
        <v>113.93</v>
      </c>
      <c r="E3272">
        <v>114.31</v>
      </c>
      <c r="F3272">
        <v>112.8</v>
      </c>
      <c r="G3272" t="s">
        <v>4769</v>
      </c>
      <c r="H3272" s="1">
        <v>-1.61E-2</v>
      </c>
    </row>
    <row r="3273" spans="1:8" x14ac:dyDescent="0.3">
      <c r="A3273">
        <v>3272</v>
      </c>
      <c r="B3273" t="s">
        <v>4766</v>
      </c>
      <c r="C3273">
        <v>112.42</v>
      </c>
      <c r="D3273">
        <v>113.13</v>
      </c>
      <c r="E3273">
        <v>113.63</v>
      </c>
      <c r="F3273">
        <v>111.57</v>
      </c>
      <c r="G3273" t="s">
        <v>4767</v>
      </c>
      <c r="H3273" s="1">
        <v>-7.1000000000000004E-3</v>
      </c>
    </row>
    <row r="3274" spans="1:8" x14ac:dyDescent="0.3">
      <c r="A3274">
        <v>3273</v>
      </c>
      <c r="B3274" t="s">
        <v>4765</v>
      </c>
      <c r="C3274">
        <v>110.14</v>
      </c>
      <c r="D3274">
        <v>112.26</v>
      </c>
      <c r="E3274">
        <v>113.27</v>
      </c>
      <c r="F3274">
        <v>109.9</v>
      </c>
      <c r="G3274" t="s">
        <v>251</v>
      </c>
      <c r="H3274" s="1">
        <v>-2.0299999999999999E-2</v>
      </c>
    </row>
    <row r="3275" spans="1:8" x14ac:dyDescent="0.3">
      <c r="A3275">
        <v>3274</v>
      </c>
      <c r="B3275" t="s">
        <v>4763</v>
      </c>
      <c r="C3275">
        <v>109.44</v>
      </c>
      <c r="D3275">
        <v>109.95</v>
      </c>
      <c r="E3275">
        <v>110.97</v>
      </c>
      <c r="F3275">
        <v>109.12</v>
      </c>
      <c r="G3275" t="s">
        <v>4764</v>
      </c>
      <c r="H3275" s="1">
        <v>-6.4000000000000003E-3</v>
      </c>
    </row>
    <row r="3276" spans="1:8" x14ac:dyDescent="0.3">
      <c r="A3276">
        <v>3275</v>
      </c>
      <c r="B3276" t="s">
        <v>4761</v>
      </c>
      <c r="C3276">
        <v>108.25</v>
      </c>
      <c r="D3276">
        <v>109.52</v>
      </c>
      <c r="E3276">
        <v>109.8</v>
      </c>
      <c r="F3276">
        <v>107.31</v>
      </c>
      <c r="G3276" t="s">
        <v>4762</v>
      </c>
      <c r="H3276" s="1">
        <v>-1.09E-2</v>
      </c>
    </row>
    <row r="3277" spans="1:8" x14ac:dyDescent="0.3">
      <c r="A3277">
        <v>3276</v>
      </c>
      <c r="B3277" t="s">
        <v>4759</v>
      </c>
      <c r="C3277">
        <v>107.85</v>
      </c>
      <c r="D3277">
        <v>108.31</v>
      </c>
      <c r="E3277">
        <v>109.34</v>
      </c>
      <c r="F3277">
        <v>106.8</v>
      </c>
      <c r="G3277" t="s">
        <v>4760</v>
      </c>
      <c r="H3277" s="1">
        <v>-3.7000000000000002E-3</v>
      </c>
    </row>
    <row r="3278" spans="1:8" x14ac:dyDescent="0.3">
      <c r="A3278">
        <v>3277</v>
      </c>
      <c r="B3278" t="s">
        <v>4757</v>
      </c>
      <c r="C3278">
        <v>108.49</v>
      </c>
      <c r="D3278">
        <v>107.59</v>
      </c>
      <c r="E3278">
        <v>109.28</v>
      </c>
      <c r="F3278">
        <v>107.46</v>
      </c>
      <c r="G3278" t="s">
        <v>4758</v>
      </c>
      <c r="H3278" s="1">
        <v>5.8999999999999999E-3</v>
      </c>
    </row>
    <row r="3279" spans="1:8" x14ac:dyDescent="0.3">
      <c r="A3279">
        <v>3278</v>
      </c>
      <c r="B3279" t="s">
        <v>4755</v>
      </c>
      <c r="C3279">
        <v>109.55</v>
      </c>
      <c r="D3279">
        <v>108.49</v>
      </c>
      <c r="E3279">
        <v>109.7</v>
      </c>
      <c r="F3279">
        <v>107.4</v>
      </c>
      <c r="G3279" t="s">
        <v>4756</v>
      </c>
      <c r="H3279" s="1">
        <v>9.7999999999999997E-3</v>
      </c>
    </row>
    <row r="3280" spans="1:8" x14ac:dyDescent="0.3">
      <c r="A3280">
        <v>3279</v>
      </c>
      <c r="B3280" t="s">
        <v>4753</v>
      </c>
      <c r="C3280">
        <v>109.44</v>
      </c>
      <c r="D3280">
        <v>109.65</v>
      </c>
      <c r="E3280">
        <v>110.26</v>
      </c>
      <c r="F3280">
        <v>108.51</v>
      </c>
      <c r="G3280" t="s">
        <v>4754</v>
      </c>
      <c r="H3280" s="1">
        <v>-1E-3</v>
      </c>
    </row>
    <row r="3281" spans="1:8" x14ac:dyDescent="0.3">
      <c r="A3281">
        <v>3280</v>
      </c>
      <c r="B3281" t="s">
        <v>4751</v>
      </c>
      <c r="C3281">
        <v>109.08</v>
      </c>
      <c r="D3281">
        <v>109.36</v>
      </c>
      <c r="E3281">
        <v>110.1</v>
      </c>
      <c r="F3281">
        <v>108.65</v>
      </c>
      <c r="G3281" t="s">
        <v>4752</v>
      </c>
      <c r="H3281" s="1">
        <v>-3.3E-3</v>
      </c>
    </row>
    <row r="3282" spans="1:8" x14ac:dyDescent="0.3">
      <c r="A3282">
        <v>3281</v>
      </c>
      <c r="B3282" t="s">
        <v>4749</v>
      </c>
      <c r="C3282">
        <v>108.7</v>
      </c>
      <c r="D3282">
        <v>109.14</v>
      </c>
      <c r="E3282">
        <v>109.8</v>
      </c>
      <c r="F3282">
        <v>108.3</v>
      </c>
      <c r="G3282" t="s">
        <v>4750</v>
      </c>
      <c r="H3282" s="1">
        <v>-3.5000000000000001E-3</v>
      </c>
    </row>
    <row r="3283" spans="1:8" x14ac:dyDescent="0.3">
      <c r="A3283">
        <v>3282</v>
      </c>
      <c r="B3283" t="s">
        <v>4747</v>
      </c>
      <c r="C3283">
        <v>108.17</v>
      </c>
      <c r="D3283">
        <v>108.49</v>
      </c>
      <c r="E3283">
        <v>109.03</v>
      </c>
      <c r="F3283">
        <v>107.75</v>
      </c>
      <c r="G3283" t="s">
        <v>4748</v>
      </c>
      <c r="H3283" s="1">
        <v>-4.8999999999999998E-3</v>
      </c>
    </row>
    <row r="3284" spans="1:8" x14ac:dyDescent="0.3">
      <c r="A3284">
        <v>3283</v>
      </c>
      <c r="B3284" t="s">
        <v>4745</v>
      </c>
      <c r="C3284">
        <v>105.68</v>
      </c>
      <c r="D3284">
        <v>108.07</v>
      </c>
      <c r="E3284">
        <v>108.8</v>
      </c>
      <c r="F3284">
        <v>105.5</v>
      </c>
      <c r="G3284" t="s">
        <v>4746</v>
      </c>
      <c r="H3284" s="1">
        <v>-2.3E-2</v>
      </c>
    </row>
    <row r="3285" spans="1:8" x14ac:dyDescent="0.3">
      <c r="A3285">
        <v>3284</v>
      </c>
      <c r="B3285" t="s">
        <v>4743</v>
      </c>
      <c r="C3285">
        <v>107.73</v>
      </c>
      <c r="D3285">
        <v>105.55</v>
      </c>
      <c r="E3285">
        <v>108.18</v>
      </c>
      <c r="F3285">
        <v>104.76</v>
      </c>
      <c r="G3285" t="s">
        <v>4744</v>
      </c>
      <c r="H3285" s="1">
        <v>1.9400000000000001E-2</v>
      </c>
    </row>
    <row r="3286" spans="1:8" x14ac:dyDescent="0.3">
      <c r="A3286">
        <v>3285</v>
      </c>
      <c r="B3286" t="s">
        <v>4741</v>
      </c>
      <c r="C3286">
        <v>111.07</v>
      </c>
      <c r="D3286">
        <v>107.93</v>
      </c>
      <c r="E3286">
        <v>111.31</v>
      </c>
      <c r="F3286">
        <v>107.13</v>
      </c>
      <c r="G3286" t="s">
        <v>4742</v>
      </c>
      <c r="H3286" s="1">
        <v>3.1E-2</v>
      </c>
    </row>
    <row r="3287" spans="1:8" x14ac:dyDescent="0.3">
      <c r="A3287">
        <v>3286</v>
      </c>
      <c r="B3287" t="s">
        <v>4739</v>
      </c>
      <c r="C3287">
        <v>106.82</v>
      </c>
      <c r="D3287">
        <v>110.83</v>
      </c>
      <c r="E3287">
        <v>111.64</v>
      </c>
      <c r="F3287">
        <v>106.53</v>
      </c>
      <c r="G3287" t="s">
        <v>4740</v>
      </c>
      <c r="H3287" s="1">
        <v>-3.8300000000000001E-2</v>
      </c>
    </row>
    <row r="3288" spans="1:8" x14ac:dyDescent="0.3">
      <c r="A3288">
        <v>3287</v>
      </c>
      <c r="B3288" t="s">
        <v>4737</v>
      </c>
      <c r="C3288">
        <v>107.25</v>
      </c>
      <c r="D3288">
        <v>106.92</v>
      </c>
      <c r="E3288">
        <v>108.17</v>
      </c>
      <c r="F3288">
        <v>106.12</v>
      </c>
      <c r="G3288" t="s">
        <v>4738</v>
      </c>
      <c r="H3288" s="1">
        <v>4.0000000000000001E-3</v>
      </c>
    </row>
    <row r="3289" spans="1:8" x14ac:dyDescent="0.3">
      <c r="A3289">
        <v>3288</v>
      </c>
      <c r="B3289" t="s">
        <v>4735</v>
      </c>
      <c r="C3289">
        <v>109.4</v>
      </c>
      <c r="D3289">
        <v>107.15</v>
      </c>
      <c r="E3289">
        <v>109.78</v>
      </c>
      <c r="F3289">
        <v>106.25</v>
      </c>
      <c r="G3289" t="s">
        <v>4736</v>
      </c>
      <c r="H3289" s="1">
        <v>0.02</v>
      </c>
    </row>
    <row r="3290" spans="1:8" x14ac:dyDescent="0.3">
      <c r="A3290">
        <v>3289</v>
      </c>
      <c r="B3290" t="s">
        <v>4733</v>
      </c>
      <c r="C3290">
        <v>109.07</v>
      </c>
      <c r="D3290">
        <v>109.59</v>
      </c>
      <c r="E3290">
        <v>110.39</v>
      </c>
      <c r="F3290">
        <v>108.56</v>
      </c>
      <c r="G3290" t="s">
        <v>4734</v>
      </c>
      <c r="H3290" s="1">
        <v>-3.0000000000000001E-3</v>
      </c>
    </row>
    <row r="3291" spans="1:8" x14ac:dyDescent="0.3">
      <c r="A3291">
        <v>3290</v>
      </c>
      <c r="B3291" t="s">
        <v>4731</v>
      </c>
      <c r="C3291">
        <v>108.26</v>
      </c>
      <c r="D3291">
        <v>108.7</v>
      </c>
      <c r="E3291">
        <v>108.98</v>
      </c>
      <c r="F3291">
        <v>107.38</v>
      </c>
      <c r="G3291" t="s">
        <v>4732</v>
      </c>
      <c r="H3291" s="1">
        <v>-7.4000000000000003E-3</v>
      </c>
    </row>
    <row r="3292" spans="1:8" x14ac:dyDescent="0.3">
      <c r="A3292">
        <v>3291</v>
      </c>
      <c r="B3292" t="s">
        <v>4729</v>
      </c>
      <c r="C3292">
        <v>109.61</v>
      </c>
      <c r="D3292">
        <v>108.12</v>
      </c>
      <c r="E3292">
        <v>110.35</v>
      </c>
      <c r="F3292">
        <v>107.8</v>
      </c>
      <c r="G3292" t="s">
        <v>4730</v>
      </c>
      <c r="H3292" s="1">
        <v>1.2500000000000001E-2</v>
      </c>
    </row>
    <row r="3293" spans="1:8" x14ac:dyDescent="0.3">
      <c r="A3293">
        <v>3292</v>
      </c>
      <c r="B3293" t="s">
        <v>4727</v>
      </c>
      <c r="C3293">
        <v>110.98</v>
      </c>
      <c r="D3293">
        <v>109.68</v>
      </c>
      <c r="E3293">
        <v>111.12</v>
      </c>
      <c r="F3293">
        <v>109.66</v>
      </c>
      <c r="G3293" t="s">
        <v>4728</v>
      </c>
      <c r="H3293" s="1">
        <v>1.2500000000000001E-2</v>
      </c>
    </row>
    <row r="3294" spans="1:8" x14ac:dyDescent="0.3">
      <c r="A3294">
        <v>3293</v>
      </c>
      <c r="B3294" t="s">
        <v>4725</v>
      </c>
      <c r="C3294">
        <v>108.95</v>
      </c>
      <c r="D3294">
        <v>107.69</v>
      </c>
      <c r="E3294">
        <v>109.25</v>
      </c>
      <c r="F3294">
        <v>107.66</v>
      </c>
      <c r="G3294" t="s">
        <v>4726</v>
      </c>
      <c r="H3294" s="1">
        <v>-1.83E-2</v>
      </c>
    </row>
    <row r="3295" spans="1:8" x14ac:dyDescent="0.3">
      <c r="A3295">
        <v>3294</v>
      </c>
      <c r="B3295" t="s">
        <v>4723</v>
      </c>
      <c r="C3295">
        <v>111.7</v>
      </c>
      <c r="D3295">
        <v>109.2</v>
      </c>
      <c r="E3295">
        <v>112.2</v>
      </c>
      <c r="F3295">
        <v>109.19</v>
      </c>
      <c r="G3295" t="s">
        <v>4724</v>
      </c>
      <c r="H3295" s="1">
        <v>2.52E-2</v>
      </c>
    </row>
    <row r="3296" spans="1:8" x14ac:dyDescent="0.3">
      <c r="A3296">
        <v>3295</v>
      </c>
      <c r="B3296" t="s">
        <v>4721</v>
      </c>
      <c r="C3296">
        <v>109.83</v>
      </c>
      <c r="D3296">
        <v>111.8</v>
      </c>
      <c r="E3296">
        <v>111.85</v>
      </c>
      <c r="F3296">
        <v>109.01</v>
      </c>
      <c r="G3296" t="s">
        <v>4722</v>
      </c>
      <c r="H3296" s="1">
        <v>-1.67E-2</v>
      </c>
    </row>
    <row r="3297" spans="1:8" x14ac:dyDescent="0.3">
      <c r="A3297">
        <v>3296</v>
      </c>
      <c r="B3297" t="s">
        <v>4719</v>
      </c>
      <c r="C3297">
        <v>110.86</v>
      </c>
      <c r="D3297">
        <v>110.49</v>
      </c>
      <c r="E3297">
        <v>111.46</v>
      </c>
      <c r="F3297">
        <v>109.55</v>
      </c>
      <c r="G3297" t="s">
        <v>4720</v>
      </c>
      <c r="H3297" s="1">
        <v>9.4000000000000004E-3</v>
      </c>
    </row>
    <row r="3298" spans="1:8" x14ac:dyDescent="0.3">
      <c r="A3298">
        <v>3297</v>
      </c>
      <c r="B3298" t="s">
        <v>4717</v>
      </c>
      <c r="C3298">
        <v>110.55</v>
      </c>
      <c r="D3298">
        <v>110.97</v>
      </c>
      <c r="E3298">
        <v>111.17</v>
      </c>
      <c r="F3298">
        <v>110.11</v>
      </c>
      <c r="G3298" t="s">
        <v>4718</v>
      </c>
      <c r="H3298" s="1">
        <v>-2.8E-3</v>
      </c>
    </row>
    <row r="3299" spans="1:8" x14ac:dyDescent="0.3">
      <c r="A3299">
        <v>3298</v>
      </c>
      <c r="B3299" t="s">
        <v>4715</v>
      </c>
      <c r="C3299">
        <v>111.38</v>
      </c>
      <c r="D3299">
        <v>110.47</v>
      </c>
      <c r="E3299">
        <v>111.54</v>
      </c>
      <c r="F3299">
        <v>110.1</v>
      </c>
      <c r="G3299" t="s">
        <v>4716</v>
      </c>
      <c r="H3299" s="1">
        <v>7.4999999999999997E-3</v>
      </c>
    </row>
    <row r="3300" spans="1:8" x14ac:dyDescent="0.3">
      <c r="A3300">
        <v>3299</v>
      </c>
      <c r="B3300" t="s">
        <v>4713</v>
      </c>
      <c r="C3300">
        <v>110.92</v>
      </c>
      <c r="D3300">
        <v>111.16</v>
      </c>
      <c r="E3300">
        <v>111.48</v>
      </c>
      <c r="F3300">
        <v>110.27</v>
      </c>
      <c r="G3300" t="s">
        <v>4714</v>
      </c>
      <c r="H3300" s="1">
        <v>-4.1000000000000003E-3</v>
      </c>
    </row>
    <row r="3301" spans="1:8" x14ac:dyDescent="0.3">
      <c r="A3301">
        <v>3300</v>
      </c>
      <c r="B3301" t="s">
        <v>4711</v>
      </c>
      <c r="C3301">
        <v>109.87</v>
      </c>
      <c r="D3301">
        <v>111</v>
      </c>
      <c r="E3301">
        <v>111.36</v>
      </c>
      <c r="F3301">
        <v>109.31</v>
      </c>
      <c r="G3301" t="s">
        <v>4712</v>
      </c>
      <c r="H3301" s="1">
        <v>-9.4999999999999998E-3</v>
      </c>
    </row>
    <row r="3302" spans="1:8" x14ac:dyDescent="0.3">
      <c r="A3302">
        <v>3301</v>
      </c>
      <c r="B3302" t="s">
        <v>4709</v>
      </c>
      <c r="C3302">
        <v>109.51</v>
      </c>
      <c r="D3302">
        <v>109.95</v>
      </c>
      <c r="E3302">
        <v>110.17</v>
      </c>
      <c r="F3302">
        <v>108.44</v>
      </c>
      <c r="G3302" t="s">
        <v>4710</v>
      </c>
      <c r="H3302" s="1">
        <v>-3.3E-3</v>
      </c>
    </row>
    <row r="3303" spans="1:8" x14ac:dyDescent="0.3">
      <c r="A3303">
        <v>3302</v>
      </c>
      <c r="B3303" t="s">
        <v>4707</v>
      </c>
      <c r="C3303">
        <v>110.76</v>
      </c>
      <c r="D3303">
        <v>109.7</v>
      </c>
      <c r="E3303">
        <v>111.3</v>
      </c>
      <c r="F3303">
        <v>109.45</v>
      </c>
      <c r="G3303" t="s">
        <v>4708</v>
      </c>
      <c r="H3303" s="1">
        <v>1.14E-2</v>
      </c>
    </row>
    <row r="3304" spans="1:8" x14ac:dyDescent="0.3">
      <c r="A3304">
        <v>3303</v>
      </c>
      <c r="B3304" t="s">
        <v>4705</v>
      </c>
      <c r="C3304">
        <v>111.23</v>
      </c>
      <c r="D3304">
        <v>110.35</v>
      </c>
      <c r="E3304">
        <v>111.34</v>
      </c>
      <c r="F3304">
        <v>110.25</v>
      </c>
      <c r="G3304" t="s">
        <v>4706</v>
      </c>
      <c r="H3304" s="1">
        <v>4.1999999999999997E-3</v>
      </c>
    </row>
    <row r="3305" spans="1:8" x14ac:dyDescent="0.3">
      <c r="A3305">
        <v>3304</v>
      </c>
      <c r="B3305" t="s">
        <v>4703</v>
      </c>
      <c r="C3305">
        <v>110.92</v>
      </c>
      <c r="D3305">
        <v>110.96</v>
      </c>
      <c r="E3305">
        <v>112.33</v>
      </c>
      <c r="F3305">
        <v>110.6</v>
      </c>
      <c r="G3305" t="s">
        <v>4704</v>
      </c>
      <c r="H3305" s="1">
        <v>-2.8E-3</v>
      </c>
    </row>
    <row r="3306" spans="1:8" x14ac:dyDescent="0.3">
      <c r="A3306">
        <v>3305</v>
      </c>
      <c r="B3306" t="s">
        <v>4701</v>
      </c>
      <c r="C3306">
        <v>109.84</v>
      </c>
      <c r="D3306">
        <v>110.92</v>
      </c>
      <c r="E3306">
        <v>110.92</v>
      </c>
      <c r="F3306">
        <v>109.15</v>
      </c>
      <c r="G3306" t="s">
        <v>4702</v>
      </c>
      <c r="H3306" s="1">
        <v>-9.7000000000000003E-3</v>
      </c>
    </row>
    <row r="3307" spans="1:8" x14ac:dyDescent="0.3">
      <c r="A3307">
        <v>3306</v>
      </c>
      <c r="B3307" t="s">
        <v>4699</v>
      </c>
      <c r="C3307">
        <v>108.81</v>
      </c>
      <c r="D3307">
        <v>109.87</v>
      </c>
      <c r="E3307">
        <v>110.57</v>
      </c>
      <c r="F3307">
        <v>108.64</v>
      </c>
      <c r="G3307" t="s">
        <v>4700</v>
      </c>
      <c r="H3307" s="1">
        <v>-9.4000000000000004E-3</v>
      </c>
    </row>
    <row r="3308" spans="1:8" x14ac:dyDescent="0.3">
      <c r="A3308">
        <v>3307</v>
      </c>
      <c r="B3308" t="s">
        <v>4698</v>
      </c>
      <c r="C3308">
        <v>107.03</v>
      </c>
      <c r="D3308">
        <v>108.63</v>
      </c>
      <c r="E3308">
        <v>109.16</v>
      </c>
      <c r="F3308">
        <v>106.63</v>
      </c>
      <c r="G3308" t="s">
        <v>4465</v>
      </c>
      <c r="H3308" s="1">
        <v>-1.6400000000000001E-2</v>
      </c>
    </row>
    <row r="3309" spans="1:8" x14ac:dyDescent="0.3">
      <c r="A3309">
        <v>3308</v>
      </c>
      <c r="B3309" t="s">
        <v>4696</v>
      </c>
      <c r="C3309">
        <v>107.02</v>
      </c>
      <c r="D3309">
        <v>107.05</v>
      </c>
      <c r="E3309">
        <v>107.89</v>
      </c>
      <c r="F3309">
        <v>106.66</v>
      </c>
      <c r="G3309" t="s">
        <v>4697</v>
      </c>
      <c r="H3309" s="1">
        <v>-1E-4</v>
      </c>
    </row>
    <row r="3310" spans="1:8" x14ac:dyDescent="0.3">
      <c r="A3310">
        <v>3309</v>
      </c>
      <c r="B3310" t="s">
        <v>4694</v>
      </c>
      <c r="C3310">
        <v>107.33</v>
      </c>
      <c r="D3310">
        <v>107.3</v>
      </c>
      <c r="E3310">
        <v>108.54</v>
      </c>
      <c r="F3310">
        <v>107.01</v>
      </c>
      <c r="G3310" t="s">
        <v>4695</v>
      </c>
      <c r="H3310" s="1">
        <v>2.8999999999999998E-3</v>
      </c>
    </row>
    <row r="3311" spans="1:8" x14ac:dyDescent="0.3">
      <c r="A3311">
        <v>3310</v>
      </c>
      <c r="B3311" t="s">
        <v>4692</v>
      </c>
      <c r="C3311">
        <v>108.01</v>
      </c>
      <c r="D3311">
        <v>107.45</v>
      </c>
      <c r="E3311">
        <v>108.37</v>
      </c>
      <c r="F3311">
        <v>107.09</v>
      </c>
      <c r="G3311" t="s">
        <v>4693</v>
      </c>
      <c r="H3311" s="1">
        <v>6.3E-3</v>
      </c>
    </row>
    <row r="3312" spans="1:8" x14ac:dyDescent="0.3">
      <c r="A3312">
        <v>3311</v>
      </c>
      <c r="B3312" t="s">
        <v>4690</v>
      </c>
      <c r="C3312">
        <v>109.5</v>
      </c>
      <c r="D3312">
        <v>108.14</v>
      </c>
      <c r="E3312">
        <v>110.5</v>
      </c>
      <c r="F3312">
        <v>108.14</v>
      </c>
      <c r="G3312" t="s">
        <v>4691</v>
      </c>
      <c r="H3312" s="1">
        <v>1.38E-2</v>
      </c>
    </row>
    <row r="3313" spans="1:8" x14ac:dyDescent="0.3">
      <c r="A3313">
        <v>3312</v>
      </c>
      <c r="B3313" t="s">
        <v>4688</v>
      </c>
      <c r="C3313">
        <v>107.91</v>
      </c>
      <c r="D3313">
        <v>109.36</v>
      </c>
      <c r="E3313">
        <v>109.52</v>
      </c>
      <c r="F3313">
        <v>107.8</v>
      </c>
      <c r="G3313" t="s">
        <v>4689</v>
      </c>
      <c r="H3313" s="1">
        <v>-1.4500000000000001E-2</v>
      </c>
    </row>
    <row r="3314" spans="1:8" x14ac:dyDescent="0.3">
      <c r="A3314">
        <v>3313</v>
      </c>
      <c r="B3314" t="s">
        <v>4686</v>
      </c>
      <c r="C3314">
        <v>109.15</v>
      </c>
      <c r="D3314">
        <v>108.2</v>
      </c>
      <c r="E3314">
        <v>109.58</v>
      </c>
      <c r="F3314">
        <v>108.2</v>
      </c>
      <c r="G3314" t="s">
        <v>4687</v>
      </c>
      <c r="H3314" s="1">
        <v>1.15E-2</v>
      </c>
    </row>
    <row r="3315" spans="1:8" x14ac:dyDescent="0.3">
      <c r="A3315">
        <v>3314</v>
      </c>
      <c r="B3315" t="s">
        <v>4684</v>
      </c>
      <c r="C3315">
        <v>107.64</v>
      </c>
      <c r="D3315">
        <v>108.3</v>
      </c>
      <c r="E3315">
        <v>108.5</v>
      </c>
      <c r="F3315">
        <v>107.58</v>
      </c>
      <c r="G3315" t="s">
        <v>4685</v>
      </c>
      <c r="H3315" s="1">
        <v>-1.38E-2</v>
      </c>
    </row>
    <row r="3316" spans="1:8" x14ac:dyDescent="0.3">
      <c r="A3316">
        <v>3315</v>
      </c>
      <c r="B3316" t="s">
        <v>4682</v>
      </c>
      <c r="C3316">
        <v>108.84</v>
      </c>
      <c r="D3316">
        <v>107.98</v>
      </c>
      <c r="E3316">
        <v>108.98</v>
      </c>
      <c r="F3316">
        <v>107.93</v>
      </c>
      <c r="G3316" t="s">
        <v>4683</v>
      </c>
      <c r="H3316" s="1">
        <v>1.11E-2</v>
      </c>
    </row>
    <row r="3317" spans="1:8" x14ac:dyDescent="0.3">
      <c r="A3317">
        <v>3316</v>
      </c>
      <c r="B3317" t="s">
        <v>4681</v>
      </c>
      <c r="C3317">
        <v>110.36</v>
      </c>
      <c r="D3317">
        <v>108.9</v>
      </c>
      <c r="E3317">
        <v>110.48</v>
      </c>
      <c r="F3317">
        <v>108.74</v>
      </c>
      <c r="G3317" t="s">
        <v>984</v>
      </c>
      <c r="H3317" s="1">
        <v>1.4E-2</v>
      </c>
    </row>
    <row r="3318" spans="1:8" x14ac:dyDescent="0.3">
      <c r="A3318">
        <v>3317</v>
      </c>
      <c r="B3318" t="s">
        <v>4679</v>
      </c>
      <c r="C3318">
        <v>110.2</v>
      </c>
      <c r="D3318">
        <v>110.1</v>
      </c>
      <c r="E3318">
        <v>110.66</v>
      </c>
      <c r="F3318">
        <v>109.7</v>
      </c>
      <c r="G3318" t="s">
        <v>4680</v>
      </c>
      <c r="H3318" s="1">
        <v>-1.4E-3</v>
      </c>
    </row>
    <row r="3319" spans="1:8" x14ac:dyDescent="0.3">
      <c r="A3319">
        <v>3318</v>
      </c>
      <c r="B3319" t="s">
        <v>4677</v>
      </c>
      <c r="C3319">
        <v>108.97</v>
      </c>
      <c r="D3319">
        <v>110.2</v>
      </c>
      <c r="E3319">
        <v>110.28</v>
      </c>
      <c r="F3319">
        <v>108.66</v>
      </c>
      <c r="G3319" t="s">
        <v>4678</v>
      </c>
      <c r="H3319" s="1">
        <v>-1.12E-2</v>
      </c>
    </row>
    <row r="3320" spans="1:8" x14ac:dyDescent="0.3">
      <c r="A3320">
        <v>3319</v>
      </c>
      <c r="B3320" t="s">
        <v>4675</v>
      </c>
      <c r="C3320">
        <v>108.8</v>
      </c>
      <c r="D3320">
        <v>109.02</v>
      </c>
      <c r="E3320">
        <v>109.22</v>
      </c>
      <c r="F3320">
        <v>108.13</v>
      </c>
      <c r="G3320" t="s">
        <v>4676</v>
      </c>
      <c r="H3320" s="1">
        <v>-1.6000000000000001E-3</v>
      </c>
    </row>
    <row r="3321" spans="1:8" x14ac:dyDescent="0.3">
      <c r="A3321">
        <v>3320</v>
      </c>
      <c r="B3321" t="s">
        <v>4673</v>
      </c>
      <c r="C3321">
        <v>111.07</v>
      </c>
      <c r="D3321">
        <v>109.15</v>
      </c>
      <c r="E3321">
        <v>111.52</v>
      </c>
      <c r="F3321">
        <v>109</v>
      </c>
      <c r="G3321" t="s">
        <v>4674</v>
      </c>
      <c r="H3321" s="1">
        <v>2.0899999999999998E-2</v>
      </c>
    </row>
    <row r="3322" spans="1:8" x14ac:dyDescent="0.3">
      <c r="A3322">
        <v>3321</v>
      </c>
      <c r="B3322" t="s">
        <v>4671</v>
      </c>
      <c r="C3322">
        <v>110.8</v>
      </c>
      <c r="D3322">
        <v>110.78</v>
      </c>
      <c r="E3322">
        <v>111.33</v>
      </c>
      <c r="F3322">
        <v>110.1</v>
      </c>
      <c r="G3322" t="s">
        <v>4672</v>
      </c>
      <c r="H3322" s="1">
        <v>-2.3999999999999998E-3</v>
      </c>
    </row>
    <row r="3323" spans="1:8" x14ac:dyDescent="0.3">
      <c r="A3323">
        <v>3322</v>
      </c>
      <c r="B3323" t="s">
        <v>4670</v>
      </c>
      <c r="C3323">
        <v>110.62</v>
      </c>
      <c r="D3323">
        <v>111.24</v>
      </c>
      <c r="E3323">
        <v>111.38</v>
      </c>
      <c r="F3323">
        <v>109.83</v>
      </c>
      <c r="G3323" t="s">
        <v>2295</v>
      </c>
      <c r="H3323" s="1">
        <v>-1.6000000000000001E-3</v>
      </c>
    </row>
    <row r="3324" spans="1:8" x14ac:dyDescent="0.3">
      <c r="A3324">
        <v>3323</v>
      </c>
      <c r="B3324" t="s">
        <v>4668</v>
      </c>
      <c r="C3324">
        <v>111.11</v>
      </c>
      <c r="D3324">
        <v>110.35</v>
      </c>
      <c r="E3324">
        <v>111.34</v>
      </c>
      <c r="F3324">
        <v>109.38</v>
      </c>
      <c r="G3324" t="s">
        <v>4669</v>
      </c>
      <c r="H3324" s="1">
        <v>4.4000000000000003E-3</v>
      </c>
    </row>
    <row r="3325" spans="1:8" x14ac:dyDescent="0.3">
      <c r="A3325">
        <v>3324</v>
      </c>
      <c r="B3325" t="s">
        <v>4666</v>
      </c>
      <c r="C3325">
        <v>112.47</v>
      </c>
      <c r="D3325">
        <v>111.5</v>
      </c>
      <c r="E3325">
        <v>112.9</v>
      </c>
      <c r="F3325">
        <v>111.27</v>
      </c>
      <c r="G3325" t="s">
        <v>4667</v>
      </c>
      <c r="H3325" s="1">
        <v>1.2200000000000001E-2</v>
      </c>
    </row>
    <row r="3326" spans="1:8" x14ac:dyDescent="0.3">
      <c r="A3326">
        <v>3325</v>
      </c>
      <c r="B3326" t="s">
        <v>4664</v>
      </c>
      <c r="C3326">
        <v>112.14</v>
      </c>
      <c r="D3326">
        <v>112.2</v>
      </c>
      <c r="E3326">
        <v>112.42</v>
      </c>
      <c r="F3326">
        <v>111.63</v>
      </c>
      <c r="G3326" t="s">
        <v>4665</v>
      </c>
      <c r="H3326" s="1">
        <v>-2.8999999999999998E-3</v>
      </c>
    </row>
    <row r="3327" spans="1:8" x14ac:dyDescent="0.3">
      <c r="A3327">
        <v>3326</v>
      </c>
      <c r="B3327" t="s">
        <v>4662</v>
      </c>
      <c r="C3327">
        <v>111.31</v>
      </c>
      <c r="D3327">
        <v>111.72</v>
      </c>
      <c r="E3327">
        <v>111.78</v>
      </c>
      <c r="F3327">
        <v>110.38</v>
      </c>
      <c r="G3327" t="s">
        <v>4663</v>
      </c>
      <c r="H3327" s="1">
        <v>-7.4000000000000003E-3</v>
      </c>
    </row>
    <row r="3328" spans="1:8" x14ac:dyDescent="0.3">
      <c r="A3328">
        <v>3327</v>
      </c>
      <c r="B3328" t="s">
        <v>4660</v>
      </c>
      <c r="C3328">
        <v>111.4</v>
      </c>
      <c r="D3328">
        <v>111.42</v>
      </c>
      <c r="E3328">
        <v>111.69</v>
      </c>
      <c r="F3328">
        <v>110.54</v>
      </c>
      <c r="G3328" t="s">
        <v>4661</v>
      </c>
      <c r="H3328" s="1">
        <v>8.0000000000000004E-4</v>
      </c>
    </row>
    <row r="3329" spans="1:8" x14ac:dyDescent="0.3">
      <c r="A3329">
        <v>3328</v>
      </c>
      <c r="B3329" t="s">
        <v>4658</v>
      </c>
      <c r="C3329">
        <v>111.94</v>
      </c>
      <c r="D3329">
        <v>111.42</v>
      </c>
      <c r="E3329">
        <v>112.47</v>
      </c>
      <c r="F3329">
        <v>111.12</v>
      </c>
      <c r="G3329" t="s">
        <v>4659</v>
      </c>
      <c r="H3329" s="1">
        <v>4.7999999999999996E-3</v>
      </c>
    </row>
    <row r="3330" spans="1:8" x14ac:dyDescent="0.3">
      <c r="A3330">
        <v>3329</v>
      </c>
      <c r="B3330" t="s">
        <v>4656</v>
      </c>
      <c r="C3330">
        <v>111.76</v>
      </c>
      <c r="D3330">
        <v>111.9</v>
      </c>
      <c r="E3330">
        <v>112.23</v>
      </c>
      <c r="F3330">
        <v>111.11</v>
      </c>
      <c r="G3330" t="s">
        <v>4657</v>
      </c>
      <c r="H3330" s="1">
        <v>-1.6000000000000001E-3</v>
      </c>
    </row>
    <row r="3331" spans="1:8" x14ac:dyDescent="0.3">
      <c r="A3331">
        <v>3330</v>
      </c>
      <c r="B3331" t="s">
        <v>4654</v>
      </c>
      <c r="C3331">
        <v>111.89</v>
      </c>
      <c r="D3331">
        <v>111.68</v>
      </c>
      <c r="E3331">
        <v>113.29</v>
      </c>
      <c r="F3331">
        <v>111.6</v>
      </c>
      <c r="G3331" t="s">
        <v>4655</v>
      </c>
      <c r="H3331" s="1">
        <v>1.1999999999999999E-3</v>
      </c>
    </row>
    <row r="3332" spans="1:8" x14ac:dyDescent="0.3">
      <c r="A3332">
        <v>3331</v>
      </c>
      <c r="B3332" t="s">
        <v>4652</v>
      </c>
      <c r="C3332">
        <v>110.64</v>
      </c>
      <c r="D3332">
        <v>111.95</v>
      </c>
      <c r="E3332">
        <v>111.95</v>
      </c>
      <c r="F3332">
        <v>109.6</v>
      </c>
      <c r="G3332" t="s">
        <v>4653</v>
      </c>
      <c r="H3332" s="1">
        <v>-1.12E-2</v>
      </c>
    </row>
    <row r="3333" spans="1:8" x14ac:dyDescent="0.3">
      <c r="A3333">
        <v>3332</v>
      </c>
      <c r="B3333" t="s">
        <v>4650</v>
      </c>
      <c r="C3333">
        <v>111.88</v>
      </c>
      <c r="D3333">
        <v>110.62</v>
      </c>
      <c r="E3333">
        <v>112.15</v>
      </c>
      <c r="F3333">
        <v>110.31</v>
      </c>
      <c r="G3333" t="s">
        <v>4651</v>
      </c>
      <c r="H3333" s="1">
        <v>1.12E-2</v>
      </c>
    </row>
    <row r="3334" spans="1:8" x14ac:dyDescent="0.3">
      <c r="A3334">
        <v>3333</v>
      </c>
      <c r="B3334" t="s">
        <v>4648</v>
      </c>
      <c r="C3334">
        <v>110.3</v>
      </c>
      <c r="D3334">
        <v>111.93</v>
      </c>
      <c r="E3334">
        <v>112.46</v>
      </c>
      <c r="F3334">
        <v>110.19</v>
      </c>
      <c r="G3334" t="s">
        <v>4649</v>
      </c>
      <c r="H3334" s="1">
        <v>-1.41E-2</v>
      </c>
    </row>
    <row r="3335" spans="1:8" x14ac:dyDescent="0.3">
      <c r="A3335">
        <v>3334</v>
      </c>
      <c r="B3335" t="s">
        <v>4646</v>
      </c>
      <c r="C3335">
        <v>110.61</v>
      </c>
      <c r="D3335">
        <v>110.52</v>
      </c>
      <c r="E3335">
        <v>110.84</v>
      </c>
      <c r="F3335">
        <v>110.24</v>
      </c>
      <c r="G3335" t="s">
        <v>4647</v>
      </c>
      <c r="H3335" s="1">
        <v>2.8E-3</v>
      </c>
    </row>
    <row r="3336" spans="1:8" x14ac:dyDescent="0.3">
      <c r="A3336">
        <v>3335</v>
      </c>
      <c r="B3336" t="s">
        <v>4644</v>
      </c>
      <c r="C3336">
        <v>111.1</v>
      </c>
      <c r="D3336">
        <v>109.74</v>
      </c>
      <c r="E3336">
        <v>111.38</v>
      </c>
      <c r="F3336">
        <v>109.45</v>
      </c>
      <c r="G3336" t="s">
        <v>4645</v>
      </c>
      <c r="H3336" s="1">
        <v>4.4000000000000003E-3</v>
      </c>
    </row>
    <row r="3337" spans="1:8" x14ac:dyDescent="0.3">
      <c r="A3337">
        <v>3336</v>
      </c>
      <c r="B3337" t="s">
        <v>4642</v>
      </c>
      <c r="C3337">
        <v>111.89</v>
      </c>
      <c r="D3337">
        <v>111.1</v>
      </c>
      <c r="E3337">
        <v>111.97</v>
      </c>
      <c r="F3337">
        <v>110.47</v>
      </c>
      <c r="G3337" t="s">
        <v>4643</v>
      </c>
      <c r="H3337" s="1">
        <v>7.1000000000000004E-3</v>
      </c>
    </row>
    <row r="3338" spans="1:8" x14ac:dyDescent="0.3">
      <c r="A3338">
        <v>3337</v>
      </c>
      <c r="B3338" t="s">
        <v>4640</v>
      </c>
      <c r="C3338">
        <v>111.71</v>
      </c>
      <c r="D3338">
        <v>111.67</v>
      </c>
      <c r="E3338">
        <v>111.99</v>
      </c>
      <c r="F3338">
        <v>111.41</v>
      </c>
      <c r="G3338" t="s">
        <v>4641</v>
      </c>
      <c r="H3338" s="1">
        <v>-1.6000000000000001E-3</v>
      </c>
    </row>
    <row r="3339" spans="1:8" x14ac:dyDescent="0.3">
      <c r="A3339">
        <v>3338</v>
      </c>
      <c r="B3339" t="s">
        <v>4638</v>
      </c>
      <c r="C3339">
        <v>112.42</v>
      </c>
      <c r="D3339">
        <v>111.71</v>
      </c>
      <c r="E3339">
        <v>112.65</v>
      </c>
      <c r="F3339">
        <v>111.35</v>
      </c>
      <c r="G3339" t="s">
        <v>4639</v>
      </c>
      <c r="H3339" s="1">
        <v>6.4000000000000003E-3</v>
      </c>
    </row>
    <row r="3340" spans="1:8" x14ac:dyDescent="0.3">
      <c r="A3340">
        <v>3339</v>
      </c>
      <c r="B3340" t="s">
        <v>4636</v>
      </c>
      <c r="C3340">
        <v>112.8</v>
      </c>
      <c r="D3340">
        <v>112.42</v>
      </c>
      <c r="E3340">
        <v>113.15</v>
      </c>
      <c r="F3340">
        <v>112.06</v>
      </c>
      <c r="G3340" t="s">
        <v>4637</v>
      </c>
      <c r="H3340" s="1">
        <v>3.3999999999999998E-3</v>
      </c>
    </row>
    <row r="3341" spans="1:8" x14ac:dyDescent="0.3">
      <c r="A3341">
        <v>3340</v>
      </c>
      <c r="B3341" t="s">
        <v>4635</v>
      </c>
      <c r="C3341">
        <v>113.28</v>
      </c>
      <c r="D3341">
        <v>112.76</v>
      </c>
      <c r="E3341">
        <v>113.65</v>
      </c>
      <c r="F3341">
        <v>112.4</v>
      </c>
      <c r="G3341" t="s">
        <v>2983</v>
      </c>
      <c r="H3341" s="1">
        <v>4.3E-3</v>
      </c>
    </row>
    <row r="3342" spans="1:8" x14ac:dyDescent="0.3">
      <c r="A3342">
        <v>3341</v>
      </c>
      <c r="B3342" t="s">
        <v>4633</v>
      </c>
      <c r="C3342">
        <v>113.28</v>
      </c>
      <c r="D3342">
        <v>113.28</v>
      </c>
      <c r="E3342">
        <v>113.84</v>
      </c>
      <c r="F3342">
        <v>112.83</v>
      </c>
      <c r="G3342" t="s">
        <v>4634</v>
      </c>
      <c r="H3342" s="1">
        <v>0</v>
      </c>
    </row>
    <row r="3343" spans="1:8" x14ac:dyDescent="0.3">
      <c r="A3343">
        <v>3342</v>
      </c>
      <c r="B3343" t="s">
        <v>4632</v>
      </c>
      <c r="C3343">
        <v>113.48</v>
      </c>
      <c r="D3343">
        <v>113.45</v>
      </c>
      <c r="E3343">
        <v>113.8</v>
      </c>
      <c r="F3343">
        <v>112.6</v>
      </c>
      <c r="G3343" t="s">
        <v>868</v>
      </c>
      <c r="H3343" s="1">
        <v>1.8E-3</v>
      </c>
    </row>
    <row r="3344" spans="1:8" x14ac:dyDescent="0.3">
      <c r="A3344">
        <v>3343</v>
      </c>
      <c r="B3344" t="s">
        <v>4630</v>
      </c>
      <c r="C3344">
        <v>114.36</v>
      </c>
      <c r="D3344">
        <v>113.48</v>
      </c>
      <c r="E3344">
        <v>114.49</v>
      </c>
      <c r="F3344">
        <v>113.07</v>
      </c>
      <c r="G3344" t="s">
        <v>4631</v>
      </c>
      <c r="H3344" s="1">
        <v>7.7999999999999996E-3</v>
      </c>
    </row>
    <row r="3345" spans="1:8" x14ac:dyDescent="0.3">
      <c r="A3345">
        <v>3344</v>
      </c>
      <c r="B3345" t="s">
        <v>4628</v>
      </c>
      <c r="C3345">
        <v>114.9</v>
      </c>
      <c r="D3345">
        <v>114.28</v>
      </c>
      <c r="E3345">
        <v>115.24</v>
      </c>
      <c r="F3345">
        <v>114.07</v>
      </c>
      <c r="G3345" t="s">
        <v>4629</v>
      </c>
      <c r="H3345" s="1">
        <v>4.7000000000000002E-3</v>
      </c>
    </row>
    <row r="3346" spans="1:8" x14ac:dyDescent="0.3">
      <c r="A3346">
        <v>3345</v>
      </c>
      <c r="B3346" t="s">
        <v>4626</v>
      </c>
      <c r="C3346">
        <v>115.55</v>
      </c>
      <c r="D3346">
        <v>114.91</v>
      </c>
      <c r="E3346">
        <v>115.76</v>
      </c>
      <c r="F3346">
        <v>114.28</v>
      </c>
      <c r="G3346" t="s">
        <v>4627</v>
      </c>
      <c r="H3346" s="1">
        <v>5.7000000000000002E-3</v>
      </c>
    </row>
    <row r="3347" spans="1:8" x14ac:dyDescent="0.3">
      <c r="A3347">
        <v>3346</v>
      </c>
      <c r="B3347" t="s">
        <v>4624</v>
      </c>
      <c r="C3347">
        <v>116.76</v>
      </c>
      <c r="D3347">
        <v>115.77</v>
      </c>
      <c r="E3347">
        <v>117.07</v>
      </c>
      <c r="F3347">
        <v>115.4</v>
      </c>
      <c r="G3347" t="s">
        <v>4625</v>
      </c>
      <c r="H3347" s="1">
        <v>1.0500000000000001E-2</v>
      </c>
    </row>
    <row r="3348" spans="1:8" x14ac:dyDescent="0.3">
      <c r="A3348">
        <v>3347</v>
      </c>
      <c r="B3348" t="s">
        <v>4622</v>
      </c>
      <c r="C3348">
        <v>115.6</v>
      </c>
      <c r="D3348">
        <v>116.5</v>
      </c>
      <c r="E3348">
        <v>116.67</v>
      </c>
      <c r="F3348">
        <v>115.32</v>
      </c>
      <c r="G3348" t="s">
        <v>4623</v>
      </c>
      <c r="H3348" s="1">
        <v>-9.9000000000000008E-3</v>
      </c>
    </row>
    <row r="3349" spans="1:8" x14ac:dyDescent="0.3">
      <c r="A3349">
        <v>3348</v>
      </c>
      <c r="B3349" t="s">
        <v>4620</v>
      </c>
      <c r="C3349">
        <v>116.52</v>
      </c>
      <c r="D3349">
        <v>115.47</v>
      </c>
      <c r="E3349">
        <v>117.23</v>
      </c>
      <c r="F3349">
        <v>115.01</v>
      </c>
      <c r="G3349" t="s">
        <v>4621</v>
      </c>
      <c r="H3349" s="1">
        <v>8.0000000000000002E-3</v>
      </c>
    </row>
    <row r="3350" spans="1:8" x14ac:dyDescent="0.3">
      <c r="A3350">
        <v>3349</v>
      </c>
      <c r="B3350" t="s">
        <v>4618</v>
      </c>
      <c r="C3350">
        <v>116.73</v>
      </c>
      <c r="D3350">
        <v>116.45</v>
      </c>
      <c r="E3350">
        <v>117.05</v>
      </c>
      <c r="F3350">
        <v>115.72</v>
      </c>
      <c r="G3350" t="s">
        <v>4619</v>
      </c>
      <c r="H3350" s="1">
        <v>1.8E-3</v>
      </c>
    </row>
    <row r="3351" spans="1:8" x14ac:dyDescent="0.3">
      <c r="A3351">
        <v>3350</v>
      </c>
      <c r="B3351" t="s">
        <v>4617</v>
      </c>
      <c r="C3351">
        <v>117.24</v>
      </c>
      <c r="D3351">
        <v>116.9</v>
      </c>
      <c r="E3351">
        <v>117.83</v>
      </c>
      <c r="F3351">
        <v>116.71</v>
      </c>
      <c r="G3351" t="s">
        <v>4266</v>
      </c>
      <c r="H3351" s="1">
        <v>4.4000000000000003E-3</v>
      </c>
    </row>
    <row r="3352" spans="1:8" x14ac:dyDescent="0.3">
      <c r="A3352">
        <v>3351</v>
      </c>
      <c r="B3352" t="s">
        <v>4615</v>
      </c>
      <c r="C3352">
        <v>118.9</v>
      </c>
      <c r="D3352">
        <v>117.48</v>
      </c>
      <c r="E3352">
        <v>119.17</v>
      </c>
      <c r="F3352">
        <v>117.31</v>
      </c>
      <c r="G3352" t="s">
        <v>4616</v>
      </c>
      <c r="H3352" s="1">
        <v>1.4200000000000001E-2</v>
      </c>
    </row>
    <row r="3353" spans="1:8" x14ac:dyDescent="0.3">
      <c r="A3353">
        <v>3352</v>
      </c>
      <c r="B3353" t="s">
        <v>4613</v>
      </c>
      <c r="C3353">
        <v>118.13</v>
      </c>
      <c r="D3353">
        <v>118.9</v>
      </c>
      <c r="E3353">
        <v>119.07</v>
      </c>
      <c r="F3353">
        <v>117.54</v>
      </c>
      <c r="G3353" t="s">
        <v>4614</v>
      </c>
      <c r="H3353" s="1">
        <v>-6.4999999999999997E-3</v>
      </c>
    </row>
    <row r="3354" spans="1:8" x14ac:dyDescent="0.3">
      <c r="A3354">
        <v>3353</v>
      </c>
      <c r="B3354" t="s">
        <v>4611</v>
      </c>
      <c r="C3354">
        <v>118.66</v>
      </c>
      <c r="D3354">
        <v>118.27</v>
      </c>
      <c r="E3354">
        <v>118.9</v>
      </c>
      <c r="F3354">
        <v>117.81</v>
      </c>
      <c r="G3354" t="s">
        <v>4612</v>
      </c>
      <c r="H3354" s="1">
        <v>4.4999999999999997E-3</v>
      </c>
    </row>
    <row r="3355" spans="1:8" x14ac:dyDescent="0.3">
      <c r="A3355">
        <v>3354</v>
      </c>
      <c r="B3355" t="s">
        <v>4609</v>
      </c>
      <c r="C3355">
        <v>118.72</v>
      </c>
      <c r="D3355">
        <v>118.66</v>
      </c>
      <c r="E3355">
        <v>119.12</v>
      </c>
      <c r="F3355">
        <v>118.39</v>
      </c>
      <c r="G3355" t="s">
        <v>4610</v>
      </c>
      <c r="H3355" s="1">
        <v>5.0000000000000001E-4</v>
      </c>
    </row>
    <row r="3356" spans="1:8" x14ac:dyDescent="0.3">
      <c r="A3356">
        <v>3355</v>
      </c>
      <c r="B3356" t="s">
        <v>4607</v>
      </c>
      <c r="C3356">
        <v>118</v>
      </c>
      <c r="D3356">
        <v>117.9</v>
      </c>
      <c r="E3356">
        <v>118.29</v>
      </c>
      <c r="F3356">
        <v>117.25</v>
      </c>
      <c r="G3356" t="s">
        <v>4608</v>
      </c>
      <c r="H3356" s="1">
        <v>-6.1000000000000004E-3</v>
      </c>
    </row>
    <row r="3357" spans="1:8" x14ac:dyDescent="0.3">
      <c r="A3357">
        <v>3356</v>
      </c>
      <c r="B3357" t="s">
        <v>4605</v>
      </c>
      <c r="C3357">
        <v>117.66</v>
      </c>
      <c r="D3357">
        <v>117.96</v>
      </c>
      <c r="E3357">
        <v>118.11</v>
      </c>
      <c r="F3357">
        <v>116.28</v>
      </c>
      <c r="G3357" t="s">
        <v>4606</v>
      </c>
      <c r="H3357" s="1">
        <v>-2.8999999999999998E-3</v>
      </c>
    </row>
    <row r="3358" spans="1:8" x14ac:dyDescent="0.3">
      <c r="A3358">
        <v>3357</v>
      </c>
      <c r="B3358" t="s">
        <v>4603</v>
      </c>
      <c r="C3358">
        <v>117.38</v>
      </c>
      <c r="D3358">
        <v>117.81</v>
      </c>
      <c r="E3358">
        <v>118.19</v>
      </c>
      <c r="F3358">
        <v>116.92</v>
      </c>
      <c r="G3358" t="s">
        <v>4604</v>
      </c>
      <c r="H3358" s="1">
        <v>-2.3999999999999998E-3</v>
      </c>
    </row>
    <row r="3359" spans="1:8" x14ac:dyDescent="0.3">
      <c r="A3359">
        <v>3358</v>
      </c>
      <c r="B3359" t="s">
        <v>4601</v>
      </c>
      <c r="C3359">
        <v>117.52</v>
      </c>
      <c r="D3359">
        <v>117.48</v>
      </c>
      <c r="E3359">
        <v>117.6</v>
      </c>
      <c r="F3359">
        <v>116.55</v>
      </c>
      <c r="G3359" t="s">
        <v>4602</v>
      </c>
      <c r="H3359" s="1">
        <v>1.1999999999999999E-3</v>
      </c>
    </row>
    <row r="3360" spans="1:8" x14ac:dyDescent="0.3">
      <c r="A3360">
        <v>3359</v>
      </c>
      <c r="B3360" t="s">
        <v>4599</v>
      </c>
      <c r="C3360">
        <v>115.6</v>
      </c>
      <c r="D3360">
        <v>117.35</v>
      </c>
      <c r="E3360">
        <v>117.66</v>
      </c>
      <c r="F3360">
        <v>115.02</v>
      </c>
      <c r="G3360" t="s">
        <v>4600</v>
      </c>
      <c r="H3360" s="1">
        <v>-1.6299999999999999E-2</v>
      </c>
    </row>
    <row r="3361" spans="1:8" x14ac:dyDescent="0.3">
      <c r="A3361">
        <v>3360</v>
      </c>
      <c r="B3361" t="s">
        <v>4597</v>
      </c>
      <c r="C3361">
        <v>113.53</v>
      </c>
      <c r="D3361">
        <v>115.2</v>
      </c>
      <c r="E3361">
        <v>115.31</v>
      </c>
      <c r="F3361">
        <v>113.32</v>
      </c>
      <c r="G3361" t="s">
        <v>4598</v>
      </c>
      <c r="H3361" s="1">
        <v>-1.7899999999999999E-2</v>
      </c>
    </row>
    <row r="3362" spans="1:8" x14ac:dyDescent="0.3">
      <c r="A3362">
        <v>3361</v>
      </c>
      <c r="B3362" t="s">
        <v>4595</v>
      </c>
      <c r="C3362">
        <v>114.1</v>
      </c>
      <c r="D3362">
        <v>113.6</v>
      </c>
      <c r="E3362">
        <v>114.79</v>
      </c>
      <c r="F3362">
        <v>113.6</v>
      </c>
      <c r="G3362" t="s">
        <v>4596</v>
      </c>
      <c r="H3362" s="1">
        <v>5.0000000000000001E-3</v>
      </c>
    </row>
    <row r="3363" spans="1:8" x14ac:dyDescent="0.3">
      <c r="A3363">
        <v>3362</v>
      </c>
      <c r="B3363" t="s">
        <v>4593</v>
      </c>
      <c r="C3363">
        <v>114.44</v>
      </c>
      <c r="D3363">
        <v>114.19</v>
      </c>
      <c r="E3363">
        <v>115.87</v>
      </c>
      <c r="F3363">
        <v>113.31</v>
      </c>
      <c r="G3363" t="s">
        <v>4594</v>
      </c>
      <c r="H3363" s="1">
        <v>3.0000000000000001E-3</v>
      </c>
    </row>
    <row r="3364" spans="1:8" x14ac:dyDescent="0.3">
      <c r="A3364">
        <v>3363</v>
      </c>
      <c r="B3364" t="s">
        <v>4591</v>
      </c>
      <c r="C3364">
        <v>112.71</v>
      </c>
      <c r="D3364">
        <v>113.64</v>
      </c>
      <c r="E3364">
        <v>114.34</v>
      </c>
      <c r="F3364">
        <v>112.41</v>
      </c>
      <c r="G3364" t="s">
        <v>4592</v>
      </c>
      <c r="H3364" s="1">
        <v>-1.5100000000000001E-2</v>
      </c>
    </row>
    <row r="3365" spans="1:8" x14ac:dyDescent="0.3">
      <c r="A3365">
        <v>3364</v>
      </c>
      <c r="B3365" t="s">
        <v>4589</v>
      </c>
      <c r="C3365">
        <v>111.87</v>
      </c>
      <c r="D3365">
        <v>112.8</v>
      </c>
      <c r="E3365">
        <v>113.35</v>
      </c>
      <c r="F3365">
        <v>111.65</v>
      </c>
      <c r="G3365" t="s">
        <v>4590</v>
      </c>
      <c r="H3365" s="1">
        <v>-7.4999999999999997E-3</v>
      </c>
    </row>
    <row r="3366" spans="1:8" x14ac:dyDescent="0.3">
      <c r="A3366">
        <v>3365</v>
      </c>
      <c r="B3366" t="s">
        <v>4587</v>
      </c>
      <c r="C3366">
        <v>111.38</v>
      </c>
      <c r="D3366">
        <v>111.95</v>
      </c>
      <c r="E3366">
        <v>112.57</v>
      </c>
      <c r="F3366">
        <v>110.87</v>
      </c>
      <c r="G3366" t="s">
        <v>4588</v>
      </c>
      <c r="H3366" s="1">
        <v>-4.4000000000000003E-3</v>
      </c>
    </row>
    <row r="3367" spans="1:8" x14ac:dyDescent="0.3">
      <c r="A3367">
        <v>3366</v>
      </c>
      <c r="B3367" t="s">
        <v>4585</v>
      </c>
      <c r="C3367">
        <v>110.4</v>
      </c>
      <c r="D3367">
        <v>110.9</v>
      </c>
      <c r="E3367">
        <v>111.36</v>
      </c>
      <c r="F3367">
        <v>109.82</v>
      </c>
      <c r="G3367" t="s">
        <v>4586</v>
      </c>
      <c r="H3367" s="1">
        <v>-8.8000000000000005E-3</v>
      </c>
    </row>
    <row r="3368" spans="1:8" x14ac:dyDescent="0.3">
      <c r="A3368">
        <v>3367</v>
      </c>
      <c r="B3368" t="s">
        <v>4583</v>
      </c>
      <c r="C3368">
        <v>110.09</v>
      </c>
      <c r="D3368">
        <v>110.58</v>
      </c>
      <c r="E3368">
        <v>110.89</v>
      </c>
      <c r="F3368">
        <v>109.58</v>
      </c>
      <c r="G3368" t="s">
        <v>4584</v>
      </c>
      <c r="H3368" s="1">
        <v>-2.8E-3</v>
      </c>
    </row>
    <row r="3369" spans="1:8" x14ac:dyDescent="0.3">
      <c r="A3369">
        <v>3368</v>
      </c>
      <c r="B3369" t="s">
        <v>4581</v>
      </c>
      <c r="C3369">
        <v>111.61</v>
      </c>
      <c r="D3369">
        <v>110.1</v>
      </c>
      <c r="E3369">
        <v>111.93</v>
      </c>
      <c r="F3369">
        <v>110.1</v>
      </c>
      <c r="G3369" t="s">
        <v>4582</v>
      </c>
      <c r="H3369" s="1">
        <v>1.38E-2</v>
      </c>
    </row>
    <row r="3370" spans="1:8" x14ac:dyDescent="0.3">
      <c r="A3370">
        <v>3369</v>
      </c>
      <c r="B3370" t="s">
        <v>4579</v>
      </c>
      <c r="C3370">
        <v>111.06</v>
      </c>
      <c r="D3370">
        <v>111.83</v>
      </c>
      <c r="E3370">
        <v>112.23</v>
      </c>
      <c r="F3370">
        <v>110.46</v>
      </c>
      <c r="G3370" t="s">
        <v>4580</v>
      </c>
      <c r="H3370" s="1">
        <v>-4.8999999999999998E-3</v>
      </c>
    </row>
    <row r="3371" spans="1:8" x14ac:dyDescent="0.3">
      <c r="A3371">
        <v>3370</v>
      </c>
      <c r="B3371" t="s">
        <v>4577</v>
      </c>
      <c r="C3371">
        <v>111.15</v>
      </c>
      <c r="D3371">
        <v>111.08</v>
      </c>
      <c r="E3371">
        <v>111.4</v>
      </c>
      <c r="F3371">
        <v>110.41</v>
      </c>
      <c r="G3371" t="s">
        <v>4578</v>
      </c>
      <c r="H3371" s="1">
        <v>8.0000000000000004E-4</v>
      </c>
    </row>
    <row r="3372" spans="1:8" x14ac:dyDescent="0.3">
      <c r="A3372">
        <v>3371</v>
      </c>
      <c r="B3372" t="s">
        <v>4575</v>
      </c>
      <c r="C3372">
        <v>110.85</v>
      </c>
      <c r="D3372">
        <v>110.9</v>
      </c>
      <c r="E3372">
        <v>111.33</v>
      </c>
      <c r="F3372">
        <v>109.14</v>
      </c>
      <c r="G3372" t="s">
        <v>4576</v>
      </c>
      <c r="H3372" s="1">
        <v>-2.7000000000000001E-3</v>
      </c>
    </row>
    <row r="3373" spans="1:8" x14ac:dyDescent="0.3">
      <c r="A3373">
        <v>3372</v>
      </c>
      <c r="B3373" t="s">
        <v>4573</v>
      </c>
      <c r="C3373">
        <v>110.22</v>
      </c>
      <c r="D3373">
        <v>110.67</v>
      </c>
      <c r="E3373">
        <v>110.72</v>
      </c>
      <c r="F3373">
        <v>109.53</v>
      </c>
      <c r="G3373" t="s">
        <v>4574</v>
      </c>
      <c r="H3373" s="1">
        <v>-5.7000000000000002E-3</v>
      </c>
    </row>
    <row r="3374" spans="1:8" x14ac:dyDescent="0.3">
      <c r="A3374">
        <v>3373</v>
      </c>
      <c r="B3374" t="s">
        <v>4571</v>
      </c>
      <c r="C3374">
        <v>109.65</v>
      </c>
      <c r="D3374">
        <v>110.13</v>
      </c>
      <c r="E3374">
        <v>111.2</v>
      </c>
      <c r="F3374">
        <v>109.3</v>
      </c>
      <c r="G3374" t="s">
        <v>4572</v>
      </c>
      <c r="H3374" s="1">
        <v>-5.1999999999999998E-3</v>
      </c>
    </row>
    <row r="3375" spans="1:8" x14ac:dyDescent="0.3">
      <c r="A3375">
        <v>3374</v>
      </c>
      <c r="B3375" t="s">
        <v>4569</v>
      </c>
      <c r="C3375">
        <v>108.52</v>
      </c>
      <c r="D3375">
        <v>109.7</v>
      </c>
      <c r="E3375">
        <v>109.89</v>
      </c>
      <c r="F3375">
        <v>107.91</v>
      </c>
      <c r="G3375" t="s">
        <v>4570</v>
      </c>
      <c r="H3375" s="1">
        <v>-1.03E-2</v>
      </c>
    </row>
    <row r="3376" spans="1:8" x14ac:dyDescent="0.3">
      <c r="A3376">
        <v>3375</v>
      </c>
      <c r="B3376" t="s">
        <v>4567</v>
      </c>
      <c r="C3376">
        <v>109.42</v>
      </c>
      <c r="D3376">
        <v>108.36</v>
      </c>
      <c r="E3376">
        <v>109.98</v>
      </c>
      <c r="F3376">
        <v>108.18</v>
      </c>
      <c r="G3376" t="s">
        <v>4568</v>
      </c>
      <c r="H3376" s="1">
        <v>8.3000000000000001E-3</v>
      </c>
    </row>
    <row r="3377" spans="1:8" x14ac:dyDescent="0.3">
      <c r="A3377">
        <v>3376</v>
      </c>
      <c r="B3377" t="s">
        <v>4565</v>
      </c>
      <c r="C3377">
        <v>109.82</v>
      </c>
      <c r="D3377">
        <v>109.32</v>
      </c>
      <c r="E3377">
        <v>110.53</v>
      </c>
      <c r="F3377">
        <v>109.02</v>
      </c>
      <c r="G3377" t="s">
        <v>4566</v>
      </c>
      <c r="H3377" s="1">
        <v>3.7000000000000002E-3</v>
      </c>
    </row>
    <row r="3378" spans="1:8" x14ac:dyDescent="0.3">
      <c r="A3378">
        <v>3377</v>
      </c>
      <c r="B3378" t="s">
        <v>4563</v>
      </c>
      <c r="C3378">
        <v>109.51</v>
      </c>
      <c r="D3378">
        <v>109.83</v>
      </c>
      <c r="E3378">
        <v>109.83</v>
      </c>
      <c r="F3378">
        <v>107.78</v>
      </c>
      <c r="G3378" t="s">
        <v>4564</v>
      </c>
      <c r="H3378" s="1">
        <v>-2.8E-3</v>
      </c>
    </row>
    <row r="3379" spans="1:8" x14ac:dyDescent="0.3">
      <c r="A3379">
        <v>3378</v>
      </c>
      <c r="B3379" t="s">
        <v>4561</v>
      </c>
      <c r="C3379">
        <v>107.45</v>
      </c>
      <c r="D3379">
        <v>109.41</v>
      </c>
      <c r="E3379">
        <v>109.54</v>
      </c>
      <c r="F3379">
        <v>107.25</v>
      </c>
      <c r="G3379" t="s">
        <v>4562</v>
      </c>
      <c r="H3379" s="1">
        <v>-1.8800000000000001E-2</v>
      </c>
    </row>
    <row r="3380" spans="1:8" x14ac:dyDescent="0.3">
      <c r="A3380">
        <v>3379</v>
      </c>
      <c r="B3380" t="s">
        <v>4559</v>
      </c>
      <c r="C3380">
        <v>108.72</v>
      </c>
      <c r="D3380">
        <v>107.59</v>
      </c>
      <c r="E3380">
        <v>108.92</v>
      </c>
      <c r="F3380">
        <v>107.55</v>
      </c>
      <c r="G3380" t="s">
        <v>4560</v>
      </c>
      <c r="H3380" s="1">
        <v>1.18E-2</v>
      </c>
    </row>
    <row r="3381" spans="1:8" x14ac:dyDescent="0.3">
      <c r="A3381">
        <v>3380</v>
      </c>
      <c r="B3381" t="s">
        <v>4557</v>
      </c>
      <c r="C3381">
        <v>107.47</v>
      </c>
      <c r="D3381">
        <v>108.48</v>
      </c>
      <c r="E3381">
        <v>108.75</v>
      </c>
      <c r="F3381">
        <v>107.08</v>
      </c>
      <c r="G3381" t="s">
        <v>4558</v>
      </c>
      <c r="H3381" s="1">
        <v>-1.15E-2</v>
      </c>
    </row>
    <row r="3382" spans="1:8" x14ac:dyDescent="0.3">
      <c r="A3382">
        <v>3381</v>
      </c>
      <c r="B3382" t="s">
        <v>4555</v>
      </c>
      <c r="C3382">
        <v>107.66</v>
      </c>
      <c r="D3382">
        <v>107.31</v>
      </c>
      <c r="E3382">
        <v>107.96</v>
      </c>
      <c r="F3382">
        <v>106.9</v>
      </c>
      <c r="G3382" t="s">
        <v>4556</v>
      </c>
      <c r="H3382" s="1">
        <v>1.8E-3</v>
      </c>
    </row>
    <row r="3383" spans="1:8" x14ac:dyDescent="0.3">
      <c r="A3383">
        <v>3382</v>
      </c>
      <c r="B3383" t="s">
        <v>4553</v>
      </c>
      <c r="C3383">
        <v>108.17</v>
      </c>
      <c r="D3383">
        <v>106.86</v>
      </c>
      <c r="E3383">
        <v>109.07</v>
      </c>
      <c r="F3383">
        <v>106.8</v>
      </c>
      <c r="G3383" t="s">
        <v>4554</v>
      </c>
      <c r="H3383" s="1">
        <v>4.7000000000000002E-3</v>
      </c>
    </row>
    <row r="3384" spans="1:8" x14ac:dyDescent="0.3">
      <c r="A3384">
        <v>3383</v>
      </c>
      <c r="B3384" t="s">
        <v>4551</v>
      </c>
      <c r="C3384">
        <v>109.36</v>
      </c>
      <c r="D3384">
        <v>108.11</v>
      </c>
      <c r="E3384">
        <v>109.59</v>
      </c>
      <c r="F3384">
        <v>107.71</v>
      </c>
      <c r="G3384" t="s">
        <v>4552</v>
      </c>
      <c r="H3384" s="1">
        <v>1.0999999999999999E-2</v>
      </c>
    </row>
    <row r="3385" spans="1:8" x14ac:dyDescent="0.3">
      <c r="A3385">
        <v>3384</v>
      </c>
      <c r="B3385" t="s">
        <v>4549</v>
      </c>
      <c r="C3385">
        <v>109.69</v>
      </c>
      <c r="D3385">
        <v>109.4</v>
      </c>
      <c r="E3385">
        <v>109.98</v>
      </c>
      <c r="F3385">
        <v>108.85</v>
      </c>
      <c r="G3385" t="s">
        <v>4550</v>
      </c>
      <c r="H3385" s="1">
        <v>3.0000000000000001E-3</v>
      </c>
    </row>
    <row r="3386" spans="1:8" x14ac:dyDescent="0.3">
      <c r="A3386">
        <v>3385</v>
      </c>
      <c r="B3386" t="s">
        <v>4547</v>
      </c>
      <c r="C3386">
        <v>110.02</v>
      </c>
      <c r="D3386">
        <v>109.85</v>
      </c>
      <c r="E3386">
        <v>110.1</v>
      </c>
      <c r="F3386">
        <v>108.98</v>
      </c>
      <c r="G3386" t="s">
        <v>4548</v>
      </c>
      <c r="H3386" s="1">
        <v>3.0000000000000001E-3</v>
      </c>
    </row>
    <row r="3387" spans="1:8" x14ac:dyDescent="0.3">
      <c r="A3387">
        <v>3386</v>
      </c>
      <c r="B3387" t="s">
        <v>4546</v>
      </c>
      <c r="C3387">
        <v>111.08</v>
      </c>
      <c r="D3387">
        <v>110.15</v>
      </c>
      <c r="E3387">
        <v>111.33</v>
      </c>
      <c r="F3387">
        <v>109.38</v>
      </c>
      <c r="G3387" t="s">
        <v>1581</v>
      </c>
      <c r="H3387" s="1">
        <v>9.5999999999999992E-3</v>
      </c>
    </row>
    <row r="3388" spans="1:8" x14ac:dyDescent="0.3">
      <c r="A3388">
        <v>3387</v>
      </c>
      <c r="B3388" t="s">
        <v>4544</v>
      </c>
      <c r="C3388">
        <v>110.69</v>
      </c>
      <c r="D3388">
        <v>111.07</v>
      </c>
      <c r="E3388">
        <v>111.79</v>
      </c>
      <c r="F3388">
        <v>110</v>
      </c>
      <c r="G3388" t="s">
        <v>4545</v>
      </c>
      <c r="H3388" s="1">
        <v>-3.5000000000000001E-3</v>
      </c>
    </row>
    <row r="3389" spans="1:8" x14ac:dyDescent="0.3">
      <c r="A3389">
        <v>3388</v>
      </c>
      <c r="B3389" t="s">
        <v>4542</v>
      </c>
      <c r="C3389">
        <v>107.11</v>
      </c>
      <c r="D3389">
        <v>110.28</v>
      </c>
      <c r="E3389">
        <v>110.43</v>
      </c>
      <c r="F3389">
        <v>106.78</v>
      </c>
      <c r="G3389" t="s">
        <v>4543</v>
      </c>
      <c r="H3389" s="1">
        <v>-3.2300000000000002E-2</v>
      </c>
    </row>
    <row r="3390" spans="1:8" x14ac:dyDescent="0.3">
      <c r="A3390">
        <v>3389</v>
      </c>
      <c r="B3390" t="s">
        <v>4540</v>
      </c>
      <c r="C3390">
        <v>106.34</v>
      </c>
      <c r="D3390">
        <v>107.07</v>
      </c>
      <c r="E3390">
        <v>108.06</v>
      </c>
      <c r="F3390">
        <v>105.29</v>
      </c>
      <c r="G3390" t="s">
        <v>4541</v>
      </c>
      <c r="H3390" s="1">
        <v>-7.1999999999999998E-3</v>
      </c>
    </row>
    <row r="3391" spans="1:8" x14ac:dyDescent="0.3">
      <c r="A3391">
        <v>3390</v>
      </c>
      <c r="B3391" t="s">
        <v>4538</v>
      </c>
      <c r="C3391">
        <v>104.12</v>
      </c>
      <c r="D3391">
        <v>106.49</v>
      </c>
      <c r="E3391">
        <v>106.65</v>
      </c>
      <c r="F3391">
        <v>103.62</v>
      </c>
      <c r="G3391" t="s">
        <v>4539</v>
      </c>
      <c r="H3391" s="1">
        <v>-2.0899999999999998E-2</v>
      </c>
    </row>
    <row r="3392" spans="1:8" x14ac:dyDescent="0.3">
      <c r="A3392">
        <v>3391</v>
      </c>
      <c r="B3392" t="s">
        <v>4536</v>
      </c>
      <c r="C3392">
        <v>104.66</v>
      </c>
      <c r="D3392">
        <v>104.28</v>
      </c>
      <c r="E3392">
        <v>105.55</v>
      </c>
      <c r="F3392">
        <v>103.4</v>
      </c>
      <c r="G3392" t="s">
        <v>4537</v>
      </c>
      <c r="H3392" s="1">
        <v>5.1999999999999998E-3</v>
      </c>
    </row>
    <row r="3393" spans="1:8" x14ac:dyDescent="0.3">
      <c r="A3393">
        <v>3392</v>
      </c>
      <c r="B3393" t="s">
        <v>4534</v>
      </c>
      <c r="C3393">
        <v>106.23</v>
      </c>
      <c r="D3393">
        <v>104.78</v>
      </c>
      <c r="E3393">
        <v>106.5</v>
      </c>
      <c r="F3393">
        <v>104.27</v>
      </c>
      <c r="G3393" t="s">
        <v>4535</v>
      </c>
      <c r="H3393" s="1">
        <v>1.4999999999999999E-2</v>
      </c>
    </row>
    <row r="3394" spans="1:8" x14ac:dyDescent="0.3">
      <c r="A3394">
        <v>3393</v>
      </c>
      <c r="B3394" t="s">
        <v>4532</v>
      </c>
      <c r="C3394">
        <v>105.79</v>
      </c>
      <c r="D3394">
        <v>106.19</v>
      </c>
      <c r="E3394">
        <v>106.47</v>
      </c>
      <c r="F3394">
        <v>105.16</v>
      </c>
      <c r="G3394" t="s">
        <v>4533</v>
      </c>
      <c r="H3394" s="1">
        <v>-4.1000000000000003E-3</v>
      </c>
    </row>
    <row r="3395" spans="1:8" x14ac:dyDescent="0.3">
      <c r="A3395">
        <v>3394</v>
      </c>
      <c r="B3395" t="s">
        <v>4530</v>
      </c>
      <c r="C3395">
        <v>104.27</v>
      </c>
      <c r="D3395">
        <v>105.5</v>
      </c>
      <c r="E3395">
        <v>105.94</v>
      </c>
      <c r="F3395">
        <v>103.7</v>
      </c>
      <c r="G3395" t="s">
        <v>4531</v>
      </c>
      <c r="H3395" s="1">
        <v>-1.44E-2</v>
      </c>
    </row>
    <row r="3396" spans="1:8" x14ac:dyDescent="0.3">
      <c r="A3396">
        <v>3395</v>
      </c>
      <c r="B3396" t="s">
        <v>4528</v>
      </c>
      <c r="C3396">
        <v>103.11</v>
      </c>
      <c r="D3396">
        <v>104.29</v>
      </c>
      <c r="E3396">
        <v>104.39</v>
      </c>
      <c r="F3396">
        <v>101.09</v>
      </c>
      <c r="G3396" t="s">
        <v>4529</v>
      </c>
      <c r="H3396" s="1">
        <v>-1.11E-2</v>
      </c>
    </row>
    <row r="3397" spans="1:8" x14ac:dyDescent="0.3">
      <c r="A3397">
        <v>3396</v>
      </c>
      <c r="B3397" t="s">
        <v>4526</v>
      </c>
      <c r="C3397">
        <v>100.39</v>
      </c>
      <c r="D3397">
        <v>103.03</v>
      </c>
      <c r="E3397">
        <v>103.09</v>
      </c>
      <c r="F3397">
        <v>100.02</v>
      </c>
      <c r="G3397" t="s">
        <v>4527</v>
      </c>
      <c r="H3397" s="1">
        <v>-2.64E-2</v>
      </c>
    </row>
    <row r="3398" spans="1:8" x14ac:dyDescent="0.3">
      <c r="A3398">
        <v>3397</v>
      </c>
      <c r="B3398" t="s">
        <v>4525</v>
      </c>
      <c r="C3398">
        <v>99.91</v>
      </c>
      <c r="D3398">
        <v>99.43</v>
      </c>
      <c r="E3398">
        <v>100.37</v>
      </c>
      <c r="F3398">
        <v>98</v>
      </c>
      <c r="G3398" t="s">
        <v>1481</v>
      </c>
      <c r="H3398" s="1">
        <v>-4.7999999999999996E-3</v>
      </c>
    </row>
    <row r="3399" spans="1:8" x14ac:dyDescent="0.3">
      <c r="A3399">
        <v>3398</v>
      </c>
      <c r="B3399" t="s">
        <v>4523</v>
      </c>
      <c r="C3399">
        <v>97.69</v>
      </c>
      <c r="D3399">
        <v>100.11</v>
      </c>
      <c r="E3399">
        <v>100.46</v>
      </c>
      <c r="F3399">
        <v>97.26</v>
      </c>
      <c r="G3399" t="s">
        <v>4524</v>
      </c>
      <c r="H3399" s="1">
        <v>-2.2200000000000001E-2</v>
      </c>
    </row>
    <row r="3400" spans="1:8" x14ac:dyDescent="0.3">
      <c r="A3400">
        <v>3399</v>
      </c>
      <c r="B3400" t="s">
        <v>4521</v>
      </c>
      <c r="C3400">
        <v>99.13</v>
      </c>
      <c r="D3400">
        <v>97.46</v>
      </c>
      <c r="E3400">
        <v>99.85</v>
      </c>
      <c r="F3400">
        <v>96.75</v>
      </c>
      <c r="G3400" t="s">
        <v>4522</v>
      </c>
      <c r="H3400" s="1">
        <v>1.47E-2</v>
      </c>
    </row>
    <row r="3401" spans="1:8" x14ac:dyDescent="0.3">
      <c r="A3401">
        <v>3400</v>
      </c>
      <c r="B3401" t="s">
        <v>4520</v>
      </c>
      <c r="C3401">
        <v>99.65</v>
      </c>
      <c r="D3401">
        <v>99.54</v>
      </c>
      <c r="E3401">
        <v>100.33</v>
      </c>
      <c r="F3401">
        <v>99.04</v>
      </c>
      <c r="G3401" t="s">
        <v>1866</v>
      </c>
      <c r="H3401" s="1">
        <v>5.1999999999999998E-3</v>
      </c>
    </row>
    <row r="3402" spans="1:8" x14ac:dyDescent="0.3">
      <c r="A3402">
        <v>3401</v>
      </c>
      <c r="B3402" t="s">
        <v>4518</v>
      </c>
      <c r="C3402">
        <v>100.39</v>
      </c>
      <c r="D3402">
        <v>99.56</v>
      </c>
      <c r="E3402">
        <v>101.04</v>
      </c>
      <c r="F3402">
        <v>99.2</v>
      </c>
      <c r="G3402" t="s">
        <v>4519</v>
      </c>
      <c r="H3402" s="1">
        <v>7.4000000000000003E-3</v>
      </c>
    </row>
    <row r="3403" spans="1:8" x14ac:dyDescent="0.3">
      <c r="A3403">
        <v>3402</v>
      </c>
      <c r="B3403" t="s">
        <v>4516</v>
      </c>
      <c r="C3403">
        <v>100.31</v>
      </c>
      <c r="D3403">
        <v>100.56</v>
      </c>
      <c r="E3403">
        <v>100.59</v>
      </c>
      <c r="F3403">
        <v>98.78</v>
      </c>
      <c r="G3403" t="s">
        <v>4517</v>
      </c>
      <c r="H3403" s="1">
        <v>-8.0000000000000004E-4</v>
      </c>
    </row>
    <row r="3404" spans="1:8" x14ac:dyDescent="0.3">
      <c r="A3404">
        <v>3403</v>
      </c>
      <c r="B3404" t="s">
        <v>4514</v>
      </c>
      <c r="C3404">
        <v>101.73</v>
      </c>
      <c r="D3404">
        <v>100.34</v>
      </c>
      <c r="E3404">
        <v>101.99</v>
      </c>
      <c r="F3404">
        <v>100.22</v>
      </c>
      <c r="G3404" t="s">
        <v>4515</v>
      </c>
      <c r="H3404" s="1">
        <v>1.4200000000000001E-2</v>
      </c>
    </row>
    <row r="3405" spans="1:8" x14ac:dyDescent="0.3">
      <c r="A3405">
        <v>3404</v>
      </c>
      <c r="B3405" t="s">
        <v>4512</v>
      </c>
      <c r="C3405">
        <v>103.41</v>
      </c>
      <c r="D3405">
        <v>101.8</v>
      </c>
      <c r="E3405">
        <v>103.49</v>
      </c>
      <c r="F3405">
        <v>101.35</v>
      </c>
      <c r="G3405" t="s">
        <v>4513</v>
      </c>
      <c r="H3405" s="1">
        <v>1.6500000000000001E-2</v>
      </c>
    </row>
    <row r="3406" spans="1:8" x14ac:dyDescent="0.3">
      <c r="A3406">
        <v>3405</v>
      </c>
      <c r="B3406" t="s">
        <v>4510</v>
      </c>
      <c r="C3406">
        <v>103.16</v>
      </c>
      <c r="D3406">
        <v>103.2</v>
      </c>
      <c r="E3406">
        <v>103.48</v>
      </c>
      <c r="F3406">
        <v>102.25</v>
      </c>
      <c r="G3406" t="s">
        <v>4511</v>
      </c>
      <c r="H3406" s="1">
        <v>-2.3999999999999998E-3</v>
      </c>
    </row>
    <row r="3407" spans="1:8" x14ac:dyDescent="0.3">
      <c r="A3407">
        <v>3406</v>
      </c>
      <c r="B3407" t="s">
        <v>4508</v>
      </c>
      <c r="C3407">
        <v>103.81</v>
      </c>
      <c r="D3407">
        <v>102.79</v>
      </c>
      <c r="E3407">
        <v>103.94</v>
      </c>
      <c r="F3407">
        <v>102.57</v>
      </c>
      <c r="G3407" t="s">
        <v>4509</v>
      </c>
      <c r="H3407" s="1">
        <v>6.3E-3</v>
      </c>
    </row>
    <row r="3408" spans="1:8" x14ac:dyDescent="0.3">
      <c r="A3408">
        <v>3407</v>
      </c>
      <c r="B3408" t="s">
        <v>4506</v>
      </c>
      <c r="C3408">
        <v>102.37</v>
      </c>
      <c r="D3408">
        <v>103.78</v>
      </c>
      <c r="E3408">
        <v>104</v>
      </c>
      <c r="F3408">
        <v>101.48</v>
      </c>
      <c r="G3408" t="s">
        <v>4507</v>
      </c>
      <c r="H3408" s="1">
        <v>-1.3899999999999999E-2</v>
      </c>
    </row>
    <row r="3409" spans="1:8" x14ac:dyDescent="0.3">
      <c r="A3409">
        <v>3408</v>
      </c>
      <c r="B3409" t="s">
        <v>4504</v>
      </c>
      <c r="C3409">
        <v>99.95</v>
      </c>
      <c r="D3409">
        <v>101.82</v>
      </c>
      <c r="E3409">
        <v>102.33</v>
      </c>
      <c r="F3409">
        <v>98.76</v>
      </c>
      <c r="G3409" t="s">
        <v>4505</v>
      </c>
      <c r="H3409" s="1">
        <v>-2.3599999999999999E-2</v>
      </c>
    </row>
    <row r="3410" spans="1:8" x14ac:dyDescent="0.3">
      <c r="A3410">
        <v>3409</v>
      </c>
      <c r="B3410" t="s">
        <v>4503</v>
      </c>
      <c r="C3410">
        <v>102.85</v>
      </c>
      <c r="D3410">
        <v>99.82</v>
      </c>
      <c r="E3410">
        <v>102.98</v>
      </c>
      <c r="F3410">
        <v>99.51</v>
      </c>
      <c r="G3410" t="s">
        <v>1220</v>
      </c>
      <c r="H3410" s="1">
        <v>2.9000000000000001E-2</v>
      </c>
    </row>
    <row r="3411" spans="1:8" x14ac:dyDescent="0.3">
      <c r="A3411">
        <v>3410</v>
      </c>
      <c r="B3411" t="s">
        <v>4501</v>
      </c>
      <c r="C3411">
        <v>104.19</v>
      </c>
      <c r="D3411">
        <v>102.8</v>
      </c>
      <c r="E3411">
        <v>104.92</v>
      </c>
      <c r="F3411">
        <v>102.37</v>
      </c>
      <c r="G3411" t="s">
        <v>4502</v>
      </c>
      <c r="H3411" s="1">
        <v>1.2999999999999999E-2</v>
      </c>
    </row>
    <row r="3412" spans="1:8" x14ac:dyDescent="0.3">
      <c r="A3412">
        <v>3411</v>
      </c>
      <c r="B3412" t="s">
        <v>4499</v>
      </c>
      <c r="C3412">
        <v>105.46</v>
      </c>
      <c r="D3412">
        <v>104.25</v>
      </c>
      <c r="E3412">
        <v>105.54</v>
      </c>
      <c r="F3412">
        <v>103.89</v>
      </c>
      <c r="G3412" t="s">
        <v>4500</v>
      </c>
      <c r="H3412" s="1">
        <v>1.2200000000000001E-2</v>
      </c>
    </row>
    <row r="3413" spans="1:8" x14ac:dyDescent="0.3">
      <c r="A3413">
        <v>3412</v>
      </c>
      <c r="B3413" t="s">
        <v>4497</v>
      </c>
      <c r="C3413">
        <v>104.4</v>
      </c>
      <c r="D3413">
        <v>105.4</v>
      </c>
      <c r="E3413">
        <v>105.94</v>
      </c>
      <c r="F3413">
        <v>104</v>
      </c>
      <c r="G3413" t="s">
        <v>4498</v>
      </c>
      <c r="H3413" s="1">
        <v>-1.01E-2</v>
      </c>
    </row>
    <row r="3414" spans="1:8" x14ac:dyDescent="0.3">
      <c r="A3414">
        <v>3413</v>
      </c>
      <c r="B3414" t="s">
        <v>4495</v>
      </c>
      <c r="C3414">
        <v>104.34</v>
      </c>
      <c r="D3414">
        <v>104.11</v>
      </c>
      <c r="E3414">
        <v>104.8</v>
      </c>
      <c r="F3414">
        <v>103.53</v>
      </c>
      <c r="G3414" t="s">
        <v>4496</v>
      </c>
      <c r="H3414" s="1">
        <v>-5.9999999999999995E-4</v>
      </c>
    </row>
    <row r="3415" spans="1:8" x14ac:dyDescent="0.3">
      <c r="A3415">
        <v>3414</v>
      </c>
      <c r="B3415" t="s">
        <v>4493</v>
      </c>
      <c r="C3415">
        <v>104.47</v>
      </c>
      <c r="D3415">
        <v>104.44</v>
      </c>
      <c r="E3415">
        <v>104.6</v>
      </c>
      <c r="F3415">
        <v>103.45</v>
      </c>
      <c r="G3415" t="s">
        <v>4494</v>
      </c>
      <c r="H3415" s="1">
        <v>1.1999999999999999E-3</v>
      </c>
    </row>
    <row r="3416" spans="1:8" x14ac:dyDescent="0.3">
      <c r="A3416">
        <v>3415</v>
      </c>
      <c r="B3416" t="s">
        <v>4492</v>
      </c>
      <c r="C3416">
        <v>103.91</v>
      </c>
      <c r="D3416">
        <v>104.35</v>
      </c>
      <c r="E3416">
        <v>104.45</v>
      </c>
      <c r="F3416">
        <v>101.56</v>
      </c>
      <c r="G3416" t="s">
        <v>3298</v>
      </c>
      <c r="H3416" s="1">
        <v>-5.4000000000000003E-3</v>
      </c>
    </row>
    <row r="3417" spans="1:8" x14ac:dyDescent="0.3">
      <c r="A3417">
        <v>3416</v>
      </c>
      <c r="B3417" t="s">
        <v>4490</v>
      </c>
      <c r="C3417">
        <v>102.82</v>
      </c>
      <c r="D3417">
        <v>103.26</v>
      </c>
      <c r="E3417">
        <v>103.86</v>
      </c>
      <c r="F3417">
        <v>102.25</v>
      </c>
      <c r="G3417" t="s">
        <v>4491</v>
      </c>
      <c r="H3417" s="1">
        <v>-1.0500000000000001E-2</v>
      </c>
    </row>
    <row r="3418" spans="1:8" x14ac:dyDescent="0.3">
      <c r="A3418">
        <v>3417</v>
      </c>
      <c r="B3418" t="s">
        <v>4488</v>
      </c>
      <c r="C3418">
        <v>102.6</v>
      </c>
      <c r="D3418">
        <v>102.82</v>
      </c>
      <c r="E3418">
        <v>103.1</v>
      </c>
      <c r="F3418">
        <v>101.96</v>
      </c>
      <c r="G3418" t="s">
        <v>4489</v>
      </c>
      <c r="H3418" s="1">
        <v>-2.0999999999999999E-3</v>
      </c>
    </row>
    <row r="3419" spans="1:8" x14ac:dyDescent="0.3">
      <c r="A3419">
        <v>3418</v>
      </c>
      <c r="B3419" t="s">
        <v>4486</v>
      </c>
      <c r="C3419">
        <v>103.68</v>
      </c>
      <c r="D3419">
        <v>102.7</v>
      </c>
      <c r="E3419">
        <v>103.82</v>
      </c>
      <c r="F3419">
        <v>101.2</v>
      </c>
      <c r="G3419" t="s">
        <v>4487</v>
      </c>
      <c r="H3419" s="1">
        <v>1.0500000000000001E-2</v>
      </c>
    </row>
    <row r="3420" spans="1:8" x14ac:dyDescent="0.3">
      <c r="A3420">
        <v>3419</v>
      </c>
      <c r="B3420" t="s">
        <v>4484</v>
      </c>
      <c r="C3420">
        <v>103.8</v>
      </c>
      <c r="D3420">
        <v>103.74</v>
      </c>
      <c r="E3420">
        <v>104.4</v>
      </c>
      <c r="F3420">
        <v>102.95</v>
      </c>
      <c r="G3420" t="s">
        <v>4485</v>
      </c>
      <c r="H3420" s="1">
        <v>1.1999999999999999E-3</v>
      </c>
    </row>
    <row r="3421" spans="1:8" x14ac:dyDescent="0.3">
      <c r="A3421">
        <v>3420</v>
      </c>
      <c r="B3421" t="s">
        <v>4482</v>
      </c>
      <c r="C3421">
        <v>104.64</v>
      </c>
      <c r="D3421">
        <v>103.87</v>
      </c>
      <c r="E3421">
        <v>104.87</v>
      </c>
      <c r="F3421">
        <v>103.35</v>
      </c>
      <c r="G3421" t="s">
        <v>4483</v>
      </c>
      <c r="H3421" s="1">
        <v>8.0999999999999996E-3</v>
      </c>
    </row>
    <row r="3422" spans="1:8" x14ac:dyDescent="0.3">
      <c r="A3422">
        <v>3421</v>
      </c>
      <c r="B3422" t="s">
        <v>4481</v>
      </c>
      <c r="C3422">
        <v>104.8</v>
      </c>
      <c r="D3422">
        <v>104.75</v>
      </c>
      <c r="E3422">
        <v>105.31</v>
      </c>
      <c r="F3422">
        <v>103.83</v>
      </c>
      <c r="G3422" t="s">
        <v>2594</v>
      </c>
      <c r="H3422" s="1">
        <v>1.5E-3</v>
      </c>
    </row>
    <row r="3423" spans="1:8" x14ac:dyDescent="0.3">
      <c r="A3423">
        <v>3422</v>
      </c>
      <c r="B3423" t="s">
        <v>4479</v>
      </c>
      <c r="C3423">
        <v>103.91</v>
      </c>
      <c r="D3423">
        <v>104.78</v>
      </c>
      <c r="E3423">
        <v>105.15</v>
      </c>
      <c r="F3423">
        <v>103.51</v>
      </c>
      <c r="G3423" t="s">
        <v>4480</v>
      </c>
      <c r="H3423" s="1">
        <v>-8.5000000000000006E-3</v>
      </c>
    </row>
    <row r="3424" spans="1:8" x14ac:dyDescent="0.3">
      <c r="A3424">
        <v>3423</v>
      </c>
      <c r="B3424" t="s">
        <v>4477</v>
      </c>
      <c r="C3424">
        <v>102.6</v>
      </c>
      <c r="D3424">
        <v>103.52</v>
      </c>
      <c r="E3424">
        <v>103.79</v>
      </c>
      <c r="F3424">
        <v>102.22</v>
      </c>
      <c r="G3424" t="s">
        <v>4478</v>
      </c>
      <c r="H3424" s="1">
        <v>-1.26E-2</v>
      </c>
    </row>
    <row r="3425" spans="1:8" x14ac:dyDescent="0.3">
      <c r="A3425">
        <v>3424</v>
      </c>
      <c r="B3425" t="s">
        <v>4475</v>
      </c>
      <c r="C3425">
        <v>102.44</v>
      </c>
      <c r="D3425">
        <v>102.25</v>
      </c>
      <c r="E3425">
        <v>102.68</v>
      </c>
      <c r="F3425">
        <v>100.64</v>
      </c>
      <c r="G3425" t="s">
        <v>4476</v>
      </c>
      <c r="H3425" s="1">
        <v>-1.6000000000000001E-3</v>
      </c>
    </row>
    <row r="3426" spans="1:8" x14ac:dyDescent="0.3">
      <c r="A3426">
        <v>3425</v>
      </c>
      <c r="B3426" t="s">
        <v>4473</v>
      </c>
      <c r="C3426">
        <v>102.64</v>
      </c>
      <c r="D3426">
        <v>102.55</v>
      </c>
      <c r="E3426">
        <v>102.79</v>
      </c>
      <c r="F3426">
        <v>101.65</v>
      </c>
      <c r="G3426" t="s">
        <v>4474</v>
      </c>
      <c r="H3426" s="1">
        <v>2E-3</v>
      </c>
    </row>
    <row r="3427" spans="1:8" x14ac:dyDescent="0.3">
      <c r="A3427">
        <v>3426</v>
      </c>
      <c r="B3427" t="s">
        <v>4471</v>
      </c>
      <c r="C3427">
        <v>102.62</v>
      </c>
      <c r="D3427">
        <v>102.52</v>
      </c>
      <c r="E3427">
        <v>102.65</v>
      </c>
      <c r="F3427">
        <v>102.1</v>
      </c>
      <c r="G3427" t="s">
        <v>4472</v>
      </c>
      <c r="H3427" s="1">
        <v>-2.0000000000000001E-4</v>
      </c>
    </row>
    <row r="3428" spans="1:8" x14ac:dyDescent="0.3">
      <c r="A3428">
        <v>3427</v>
      </c>
      <c r="B3428" t="s">
        <v>4469</v>
      </c>
      <c r="C3428">
        <v>104.23</v>
      </c>
      <c r="D3428">
        <v>102.51</v>
      </c>
      <c r="E3428">
        <v>104.69</v>
      </c>
      <c r="F3428">
        <v>102.48</v>
      </c>
      <c r="G3428" t="s">
        <v>4470</v>
      </c>
      <c r="H3428" s="1">
        <v>1.5699999999999999E-2</v>
      </c>
    </row>
    <row r="3429" spans="1:8" x14ac:dyDescent="0.3">
      <c r="A3429">
        <v>3428</v>
      </c>
      <c r="B3429" t="s">
        <v>4468</v>
      </c>
      <c r="C3429">
        <v>102.43</v>
      </c>
      <c r="D3429">
        <v>104.32</v>
      </c>
      <c r="E3429">
        <v>104.37</v>
      </c>
      <c r="F3429">
        <v>102.17</v>
      </c>
      <c r="G3429" t="s">
        <v>3572</v>
      </c>
      <c r="H3429" s="1">
        <v>-1.7299999999999999E-2</v>
      </c>
    </row>
    <row r="3430" spans="1:8" x14ac:dyDescent="0.3">
      <c r="A3430">
        <v>3429</v>
      </c>
      <c r="B3430" t="s">
        <v>4466</v>
      </c>
      <c r="C3430">
        <v>102.19</v>
      </c>
      <c r="D3430">
        <v>102.4</v>
      </c>
      <c r="E3430">
        <v>102.85</v>
      </c>
      <c r="F3430">
        <v>101.08</v>
      </c>
      <c r="G3430" t="s">
        <v>4467</v>
      </c>
      <c r="H3430" s="1">
        <v>-2.3E-3</v>
      </c>
    </row>
    <row r="3431" spans="1:8" x14ac:dyDescent="0.3">
      <c r="A3431">
        <v>3430</v>
      </c>
      <c r="B3431" t="s">
        <v>4464</v>
      </c>
      <c r="C3431">
        <v>100.39</v>
      </c>
      <c r="D3431">
        <v>102.12</v>
      </c>
      <c r="E3431">
        <v>102.38</v>
      </c>
      <c r="F3431">
        <v>100.03</v>
      </c>
      <c r="G3431" t="s">
        <v>4465</v>
      </c>
      <c r="H3431" s="1">
        <v>-1.7600000000000001E-2</v>
      </c>
    </row>
    <row r="3432" spans="1:8" x14ac:dyDescent="0.3">
      <c r="A3432">
        <v>3431</v>
      </c>
      <c r="B3432" t="s">
        <v>4462</v>
      </c>
      <c r="C3432">
        <v>102.06</v>
      </c>
      <c r="D3432">
        <v>100.15</v>
      </c>
      <c r="E3432">
        <v>102.48</v>
      </c>
      <c r="F3432">
        <v>99.66</v>
      </c>
      <c r="G3432" t="s">
        <v>4463</v>
      </c>
      <c r="H3432" s="1">
        <v>1.66E-2</v>
      </c>
    </row>
    <row r="3433" spans="1:8" x14ac:dyDescent="0.3">
      <c r="A3433">
        <v>3432</v>
      </c>
      <c r="B3433" t="s">
        <v>4460</v>
      </c>
      <c r="C3433">
        <v>103.24</v>
      </c>
      <c r="D3433">
        <v>102.02</v>
      </c>
      <c r="E3433">
        <v>103.58</v>
      </c>
      <c r="F3433">
        <v>101.47</v>
      </c>
      <c r="G3433" t="s">
        <v>4461</v>
      </c>
      <c r="H3433" s="1">
        <v>1.1599999999999999E-2</v>
      </c>
    </row>
    <row r="3434" spans="1:8" x14ac:dyDescent="0.3">
      <c r="A3434">
        <v>3433</v>
      </c>
      <c r="B3434" t="s">
        <v>4458</v>
      </c>
      <c r="C3434">
        <v>103.04</v>
      </c>
      <c r="D3434">
        <v>103.48</v>
      </c>
      <c r="E3434">
        <v>104.07</v>
      </c>
      <c r="F3434">
        <v>102.85</v>
      </c>
      <c r="G3434" t="s">
        <v>4459</v>
      </c>
      <c r="H3434" s="1">
        <v>-1.9E-3</v>
      </c>
    </row>
    <row r="3435" spans="1:8" x14ac:dyDescent="0.3">
      <c r="A3435">
        <v>3434</v>
      </c>
      <c r="B3435" t="s">
        <v>4457</v>
      </c>
      <c r="C3435">
        <v>103.61</v>
      </c>
      <c r="D3435">
        <v>102.94</v>
      </c>
      <c r="E3435">
        <v>103.95</v>
      </c>
      <c r="F3435">
        <v>102.81</v>
      </c>
      <c r="G3435" t="s">
        <v>3973</v>
      </c>
      <c r="H3435" s="1">
        <v>5.4999999999999997E-3</v>
      </c>
    </row>
    <row r="3436" spans="1:8" x14ac:dyDescent="0.3">
      <c r="A3436">
        <v>3435</v>
      </c>
      <c r="B3436" t="s">
        <v>4455</v>
      </c>
      <c r="C3436">
        <v>104.56</v>
      </c>
      <c r="D3436">
        <v>103.65</v>
      </c>
      <c r="E3436">
        <v>105.01</v>
      </c>
      <c r="F3436">
        <v>102.89</v>
      </c>
      <c r="G3436" t="s">
        <v>4456</v>
      </c>
      <c r="H3436" s="1">
        <v>9.1999999999999998E-3</v>
      </c>
    </row>
    <row r="3437" spans="1:8" x14ac:dyDescent="0.3">
      <c r="A3437">
        <v>3436</v>
      </c>
      <c r="B3437" t="s">
        <v>4453</v>
      </c>
      <c r="C3437">
        <v>103.95</v>
      </c>
      <c r="D3437">
        <v>104.56</v>
      </c>
      <c r="E3437">
        <v>104.76</v>
      </c>
      <c r="F3437">
        <v>103.66</v>
      </c>
      <c r="G3437" t="s">
        <v>4454</v>
      </c>
      <c r="H3437" s="1">
        <v>-5.7999999999999996E-3</v>
      </c>
    </row>
    <row r="3438" spans="1:8" x14ac:dyDescent="0.3">
      <c r="A3438">
        <v>3437</v>
      </c>
      <c r="B3438" t="s">
        <v>4451</v>
      </c>
      <c r="C3438">
        <v>102.96</v>
      </c>
      <c r="D3438">
        <v>103.89</v>
      </c>
      <c r="E3438">
        <v>103.89</v>
      </c>
      <c r="F3438">
        <v>101.82</v>
      </c>
      <c r="G3438" t="s">
        <v>4452</v>
      </c>
      <c r="H3438" s="1">
        <v>-9.4999999999999998E-3</v>
      </c>
    </row>
    <row r="3439" spans="1:8" x14ac:dyDescent="0.3">
      <c r="A3439">
        <v>3438</v>
      </c>
      <c r="B3439" t="s">
        <v>4449</v>
      </c>
      <c r="C3439">
        <v>103.49</v>
      </c>
      <c r="D3439">
        <v>102.56</v>
      </c>
      <c r="E3439">
        <v>104.1</v>
      </c>
      <c r="F3439">
        <v>102.23</v>
      </c>
      <c r="G3439" t="s">
        <v>4450</v>
      </c>
      <c r="H3439" s="1">
        <v>5.1000000000000004E-3</v>
      </c>
    </row>
    <row r="3440" spans="1:8" x14ac:dyDescent="0.3">
      <c r="A3440">
        <v>3439</v>
      </c>
      <c r="B3440" t="s">
        <v>4447</v>
      </c>
      <c r="C3440">
        <v>104.25</v>
      </c>
      <c r="D3440">
        <v>103.33</v>
      </c>
      <c r="E3440">
        <v>104.26</v>
      </c>
      <c r="F3440">
        <v>102.75</v>
      </c>
      <c r="G3440" t="s">
        <v>4448</v>
      </c>
      <c r="H3440" s="1">
        <v>7.3000000000000001E-3</v>
      </c>
    </row>
    <row r="3441" spans="1:8" x14ac:dyDescent="0.3">
      <c r="A3441">
        <v>3440</v>
      </c>
      <c r="B3441" t="s">
        <v>4445</v>
      </c>
      <c r="C3441">
        <v>105.93</v>
      </c>
      <c r="D3441">
        <v>104.95</v>
      </c>
      <c r="E3441">
        <v>106.64</v>
      </c>
      <c r="F3441">
        <v>104.46</v>
      </c>
      <c r="G3441" t="s">
        <v>4446</v>
      </c>
      <c r="H3441" s="1">
        <v>1.61E-2</v>
      </c>
    </row>
    <row r="3442" spans="1:8" x14ac:dyDescent="0.3">
      <c r="A3442">
        <v>3441</v>
      </c>
      <c r="B3442" t="s">
        <v>4443</v>
      </c>
      <c r="C3442">
        <v>105.47</v>
      </c>
      <c r="D3442">
        <v>105.77</v>
      </c>
      <c r="E3442">
        <v>106.67</v>
      </c>
      <c r="F3442">
        <v>105.28</v>
      </c>
      <c r="G3442" t="s">
        <v>4444</v>
      </c>
      <c r="H3442" s="1">
        <v>-4.3E-3</v>
      </c>
    </row>
    <row r="3443" spans="1:8" x14ac:dyDescent="0.3">
      <c r="A3443">
        <v>3442</v>
      </c>
      <c r="B3443" t="s">
        <v>4441</v>
      </c>
      <c r="C3443">
        <v>106.02</v>
      </c>
      <c r="D3443">
        <v>105.66</v>
      </c>
      <c r="E3443">
        <v>106.24</v>
      </c>
      <c r="F3443">
        <v>105.11</v>
      </c>
      <c r="G3443" t="s">
        <v>4442</v>
      </c>
      <c r="H3443" s="1">
        <v>5.1999999999999998E-3</v>
      </c>
    </row>
    <row r="3444" spans="1:8" x14ac:dyDescent="0.3">
      <c r="A3444">
        <v>3443</v>
      </c>
      <c r="B3444" t="s">
        <v>4439</v>
      </c>
      <c r="C3444">
        <v>106.12</v>
      </c>
      <c r="D3444">
        <v>106.1</v>
      </c>
      <c r="E3444">
        <v>106.59</v>
      </c>
      <c r="F3444">
        <v>105.45</v>
      </c>
      <c r="G3444" t="s">
        <v>4440</v>
      </c>
      <c r="H3444" s="1">
        <v>8.9999999999999998E-4</v>
      </c>
    </row>
    <row r="3445" spans="1:8" x14ac:dyDescent="0.3">
      <c r="A3445">
        <v>3444</v>
      </c>
      <c r="B3445" t="s">
        <v>4438</v>
      </c>
      <c r="C3445">
        <v>102.15</v>
      </c>
      <c r="D3445">
        <v>105.62</v>
      </c>
      <c r="E3445">
        <v>105.62</v>
      </c>
      <c r="F3445">
        <v>101.75</v>
      </c>
      <c r="G3445" t="s">
        <v>2628</v>
      </c>
      <c r="H3445" s="1">
        <v>-3.7400000000000003E-2</v>
      </c>
    </row>
    <row r="3446" spans="1:8" x14ac:dyDescent="0.3">
      <c r="A3446">
        <v>3445</v>
      </c>
      <c r="B3446" t="s">
        <v>4436</v>
      </c>
      <c r="C3446">
        <v>100.91</v>
      </c>
      <c r="D3446">
        <v>102.1</v>
      </c>
      <c r="E3446">
        <v>103.09</v>
      </c>
      <c r="F3446">
        <v>100.04</v>
      </c>
      <c r="G3446" t="s">
        <v>4437</v>
      </c>
      <c r="H3446" s="1">
        <v>-1.21E-2</v>
      </c>
    </row>
    <row r="3447" spans="1:8" x14ac:dyDescent="0.3">
      <c r="A3447">
        <v>3446</v>
      </c>
      <c r="B3447" t="s">
        <v>4434</v>
      </c>
      <c r="C3447">
        <v>101.16</v>
      </c>
      <c r="D3447">
        <v>100.61</v>
      </c>
      <c r="E3447">
        <v>101.64</v>
      </c>
      <c r="F3447">
        <v>99.67</v>
      </c>
      <c r="G3447" t="s">
        <v>4435</v>
      </c>
      <c r="H3447" s="1">
        <v>2.5000000000000001E-3</v>
      </c>
    </row>
    <row r="3448" spans="1:8" x14ac:dyDescent="0.3">
      <c r="A3448">
        <v>3447</v>
      </c>
      <c r="B3448" t="s">
        <v>4432</v>
      </c>
      <c r="C3448">
        <v>101.26</v>
      </c>
      <c r="D3448">
        <v>101</v>
      </c>
      <c r="E3448">
        <v>102.08</v>
      </c>
      <c r="F3448">
        <v>100.7</v>
      </c>
      <c r="G3448" t="s">
        <v>4433</v>
      </c>
      <c r="H3448" s="1">
        <v>1E-3</v>
      </c>
    </row>
    <row r="3449" spans="1:8" x14ac:dyDescent="0.3">
      <c r="A3449">
        <v>3448</v>
      </c>
      <c r="B3449" t="s">
        <v>4430</v>
      </c>
      <c r="C3449">
        <v>101.66</v>
      </c>
      <c r="D3449">
        <v>101.1</v>
      </c>
      <c r="E3449">
        <v>101.89</v>
      </c>
      <c r="F3449">
        <v>100.25</v>
      </c>
      <c r="G3449" t="s">
        <v>4431</v>
      </c>
      <c r="H3449" s="1">
        <v>4.0000000000000001E-3</v>
      </c>
    </row>
    <row r="3450" spans="1:8" x14ac:dyDescent="0.3">
      <c r="A3450">
        <v>3449</v>
      </c>
      <c r="B3450" t="s">
        <v>4428</v>
      </c>
      <c r="C3450">
        <v>102.82</v>
      </c>
      <c r="D3450">
        <v>101.66</v>
      </c>
      <c r="E3450">
        <v>103.34</v>
      </c>
      <c r="F3450">
        <v>101.66</v>
      </c>
      <c r="G3450" t="s">
        <v>4429</v>
      </c>
      <c r="H3450" s="1">
        <v>1.14E-2</v>
      </c>
    </row>
    <row r="3451" spans="1:8" x14ac:dyDescent="0.3">
      <c r="A3451">
        <v>3450</v>
      </c>
      <c r="B3451" t="s">
        <v>4426</v>
      </c>
      <c r="C3451">
        <v>102.16</v>
      </c>
      <c r="D3451">
        <v>102.76</v>
      </c>
      <c r="E3451">
        <v>103.44</v>
      </c>
      <c r="F3451">
        <v>101.87</v>
      </c>
      <c r="G3451" t="s">
        <v>4427</v>
      </c>
      <c r="H3451" s="1">
        <v>-6.4000000000000003E-3</v>
      </c>
    </row>
    <row r="3452" spans="1:8" x14ac:dyDescent="0.3">
      <c r="A3452">
        <v>3451</v>
      </c>
      <c r="B3452" t="s">
        <v>4424</v>
      </c>
      <c r="C3452">
        <v>103</v>
      </c>
      <c r="D3452">
        <v>101.9</v>
      </c>
      <c r="E3452">
        <v>103.71</v>
      </c>
      <c r="F3452">
        <v>101.63</v>
      </c>
      <c r="G3452" t="s">
        <v>4425</v>
      </c>
      <c r="H3452" s="1">
        <v>8.2000000000000007E-3</v>
      </c>
    </row>
    <row r="3453" spans="1:8" x14ac:dyDescent="0.3">
      <c r="A3453">
        <v>3452</v>
      </c>
      <c r="B3453" t="s">
        <v>4422</v>
      </c>
      <c r="C3453">
        <v>104</v>
      </c>
      <c r="D3453">
        <v>102.92</v>
      </c>
      <c r="E3453">
        <v>104.12</v>
      </c>
      <c r="F3453">
        <v>102.91</v>
      </c>
      <c r="G3453" t="s">
        <v>4423</v>
      </c>
      <c r="H3453" s="1">
        <v>9.7000000000000003E-3</v>
      </c>
    </row>
    <row r="3454" spans="1:8" x14ac:dyDescent="0.3">
      <c r="A3454">
        <v>3453</v>
      </c>
      <c r="B3454" t="s">
        <v>4421</v>
      </c>
      <c r="C3454">
        <v>105.76</v>
      </c>
      <c r="D3454">
        <v>104.18</v>
      </c>
      <c r="E3454">
        <v>106.03</v>
      </c>
      <c r="F3454">
        <v>104.18</v>
      </c>
      <c r="G3454" t="s">
        <v>3772</v>
      </c>
      <c r="H3454" s="1">
        <v>1.6899999999999998E-2</v>
      </c>
    </row>
    <row r="3455" spans="1:8" x14ac:dyDescent="0.3">
      <c r="A3455">
        <v>3454</v>
      </c>
      <c r="B3455" t="s">
        <v>4419</v>
      </c>
      <c r="C3455">
        <v>105.54</v>
      </c>
      <c r="D3455">
        <v>105.85</v>
      </c>
      <c r="E3455">
        <v>105.99</v>
      </c>
      <c r="F3455">
        <v>104.91</v>
      </c>
      <c r="G3455" t="s">
        <v>4420</v>
      </c>
      <c r="H3455" s="1">
        <v>-2.0999999999999999E-3</v>
      </c>
    </row>
    <row r="3456" spans="1:8" x14ac:dyDescent="0.3">
      <c r="A3456">
        <v>3455</v>
      </c>
      <c r="B3456" t="s">
        <v>4417</v>
      </c>
      <c r="C3456">
        <v>107.72</v>
      </c>
      <c r="D3456">
        <v>105.54</v>
      </c>
      <c r="E3456">
        <v>107.88</v>
      </c>
      <c r="F3456">
        <v>105.38</v>
      </c>
      <c r="G3456" t="s">
        <v>4418</v>
      </c>
      <c r="H3456" s="1">
        <v>2.07E-2</v>
      </c>
    </row>
    <row r="3457" spans="1:8" x14ac:dyDescent="0.3">
      <c r="A3457">
        <v>3456</v>
      </c>
      <c r="B3457" t="s">
        <v>4415</v>
      </c>
      <c r="C3457">
        <v>107.43</v>
      </c>
      <c r="D3457">
        <v>108</v>
      </c>
      <c r="E3457">
        <v>108.04</v>
      </c>
      <c r="F3457">
        <v>106.79</v>
      </c>
      <c r="G3457" t="s">
        <v>4416</v>
      </c>
      <c r="H3457" s="1">
        <v>-2.7000000000000001E-3</v>
      </c>
    </row>
    <row r="3458" spans="1:8" x14ac:dyDescent="0.3">
      <c r="A3458">
        <v>3457</v>
      </c>
      <c r="B3458" t="s">
        <v>4413</v>
      </c>
      <c r="C3458">
        <v>107.81</v>
      </c>
      <c r="D3458">
        <v>107.27</v>
      </c>
      <c r="E3458">
        <v>108.26</v>
      </c>
      <c r="F3458">
        <v>106.85</v>
      </c>
      <c r="G3458" t="s">
        <v>4414</v>
      </c>
      <c r="H3458" s="1">
        <v>3.5000000000000001E-3</v>
      </c>
    </row>
    <row r="3459" spans="1:8" x14ac:dyDescent="0.3">
      <c r="A3459">
        <v>3458</v>
      </c>
      <c r="B3459" t="s">
        <v>4411</v>
      </c>
      <c r="C3459">
        <v>108.51</v>
      </c>
      <c r="D3459">
        <v>108.12</v>
      </c>
      <c r="E3459">
        <v>108.69</v>
      </c>
      <c r="F3459">
        <v>107.71</v>
      </c>
      <c r="G3459" t="s">
        <v>4412</v>
      </c>
      <c r="H3459" s="1">
        <v>6.4999999999999997E-3</v>
      </c>
    </row>
    <row r="3460" spans="1:8" x14ac:dyDescent="0.3">
      <c r="A3460">
        <v>3459</v>
      </c>
      <c r="B3460" t="s">
        <v>4409</v>
      </c>
      <c r="C3460">
        <v>107.73</v>
      </c>
      <c r="D3460">
        <v>108.24</v>
      </c>
      <c r="E3460">
        <v>108.93</v>
      </c>
      <c r="F3460">
        <v>107.02</v>
      </c>
      <c r="G3460" t="s">
        <v>4410</v>
      </c>
      <c r="H3460" s="1">
        <v>-7.1999999999999998E-3</v>
      </c>
    </row>
    <row r="3461" spans="1:8" x14ac:dyDescent="0.3">
      <c r="A3461">
        <v>3460</v>
      </c>
      <c r="B3461" t="s">
        <v>4407</v>
      </c>
      <c r="C3461">
        <v>108.81</v>
      </c>
      <c r="D3461">
        <v>107.33</v>
      </c>
      <c r="E3461">
        <v>109.14</v>
      </c>
      <c r="F3461">
        <v>107.28</v>
      </c>
      <c r="G3461" t="s">
        <v>4408</v>
      </c>
      <c r="H3461" s="1">
        <v>0.01</v>
      </c>
    </row>
    <row r="3462" spans="1:8" x14ac:dyDescent="0.3">
      <c r="A3462">
        <v>3461</v>
      </c>
      <c r="B3462" t="s">
        <v>4405</v>
      </c>
      <c r="C3462">
        <v>109.09</v>
      </c>
      <c r="D3462">
        <v>108.99</v>
      </c>
      <c r="E3462">
        <v>109.26</v>
      </c>
      <c r="F3462">
        <v>107.96</v>
      </c>
      <c r="G3462" t="s">
        <v>4406</v>
      </c>
      <c r="H3462" s="1">
        <v>2.5999999999999999E-3</v>
      </c>
    </row>
    <row r="3463" spans="1:8" x14ac:dyDescent="0.3">
      <c r="A3463">
        <v>3462</v>
      </c>
      <c r="B3463" t="s">
        <v>4403</v>
      </c>
      <c r="C3463">
        <v>109.4</v>
      </c>
      <c r="D3463">
        <v>109.05</v>
      </c>
      <c r="E3463">
        <v>109.72</v>
      </c>
      <c r="F3463">
        <v>108.63</v>
      </c>
      <c r="G3463" t="s">
        <v>4404</v>
      </c>
      <c r="H3463" s="1">
        <v>2.8E-3</v>
      </c>
    </row>
    <row r="3464" spans="1:8" x14ac:dyDescent="0.3">
      <c r="A3464">
        <v>3463</v>
      </c>
      <c r="B3464" t="s">
        <v>4401</v>
      </c>
      <c r="C3464">
        <v>108.61</v>
      </c>
      <c r="D3464">
        <v>107.9</v>
      </c>
      <c r="E3464">
        <v>108.74</v>
      </c>
      <c r="F3464">
        <v>107.3</v>
      </c>
      <c r="G3464" t="s">
        <v>4402</v>
      </c>
      <c r="H3464" s="1">
        <v>-7.1999999999999998E-3</v>
      </c>
    </row>
    <row r="3465" spans="1:8" x14ac:dyDescent="0.3">
      <c r="A3465">
        <v>3464</v>
      </c>
      <c r="B3465" t="s">
        <v>4399</v>
      </c>
      <c r="C3465">
        <v>108.7</v>
      </c>
      <c r="D3465">
        <v>108.63</v>
      </c>
      <c r="E3465">
        <v>108.87</v>
      </c>
      <c r="F3465">
        <v>108.03</v>
      </c>
      <c r="G3465" t="s">
        <v>4400</v>
      </c>
      <c r="H3465" s="1">
        <v>8.0000000000000004E-4</v>
      </c>
    </row>
    <row r="3466" spans="1:8" x14ac:dyDescent="0.3">
      <c r="A3466">
        <v>3465</v>
      </c>
      <c r="B3466" t="s">
        <v>4398</v>
      </c>
      <c r="C3466">
        <v>108.07</v>
      </c>
      <c r="D3466">
        <v>108.73</v>
      </c>
      <c r="E3466">
        <v>109.18</v>
      </c>
      <c r="F3466">
        <v>107.01</v>
      </c>
      <c r="G3466" t="s">
        <v>1903</v>
      </c>
      <c r="H3466" s="1">
        <v>-5.7999999999999996E-3</v>
      </c>
    </row>
    <row r="3467" spans="1:8" x14ac:dyDescent="0.3">
      <c r="A3467">
        <v>3466</v>
      </c>
      <c r="B3467" t="s">
        <v>4397</v>
      </c>
      <c r="C3467">
        <v>108.15</v>
      </c>
      <c r="D3467">
        <v>108.3</v>
      </c>
      <c r="E3467">
        <v>108.68</v>
      </c>
      <c r="F3467">
        <v>107.55</v>
      </c>
      <c r="G3467" t="s">
        <v>4151</v>
      </c>
      <c r="H3467" s="1">
        <v>6.9999999999999999E-4</v>
      </c>
    </row>
    <row r="3468" spans="1:8" x14ac:dyDescent="0.3">
      <c r="A3468">
        <v>3467</v>
      </c>
      <c r="B3468" t="s">
        <v>4395</v>
      </c>
      <c r="C3468">
        <v>108.42</v>
      </c>
      <c r="D3468">
        <v>108.3</v>
      </c>
      <c r="E3468">
        <v>108.63</v>
      </c>
      <c r="F3468">
        <v>107.56</v>
      </c>
      <c r="G3468" t="s">
        <v>4396</v>
      </c>
      <c r="H3468" s="1">
        <v>2.5000000000000001E-3</v>
      </c>
    </row>
    <row r="3469" spans="1:8" x14ac:dyDescent="0.3">
      <c r="A3469">
        <v>3468</v>
      </c>
      <c r="B3469" t="s">
        <v>4393</v>
      </c>
      <c r="C3469">
        <v>107.19</v>
      </c>
      <c r="D3469">
        <v>108.44</v>
      </c>
      <c r="E3469">
        <v>108.6</v>
      </c>
      <c r="F3469">
        <v>106.25</v>
      </c>
      <c r="G3469" t="s">
        <v>4394</v>
      </c>
      <c r="H3469" s="1">
        <v>-1.1299999999999999E-2</v>
      </c>
    </row>
    <row r="3470" spans="1:8" x14ac:dyDescent="0.3">
      <c r="A3470">
        <v>3469</v>
      </c>
      <c r="B3470" t="s">
        <v>4391</v>
      </c>
      <c r="C3470">
        <v>107.65</v>
      </c>
      <c r="D3470">
        <v>107.11</v>
      </c>
      <c r="E3470">
        <v>107.87</v>
      </c>
      <c r="F3470">
        <v>106.54</v>
      </c>
      <c r="G3470" t="s">
        <v>4392</v>
      </c>
      <c r="H3470" s="1">
        <v>4.3E-3</v>
      </c>
    </row>
    <row r="3471" spans="1:8" x14ac:dyDescent="0.3">
      <c r="A3471">
        <v>3470</v>
      </c>
      <c r="B3471" t="s">
        <v>4389</v>
      </c>
      <c r="C3471">
        <v>107.17</v>
      </c>
      <c r="D3471">
        <v>107.59</v>
      </c>
      <c r="E3471">
        <v>107.79</v>
      </c>
      <c r="F3471">
        <v>106.53</v>
      </c>
      <c r="G3471" t="s">
        <v>4390</v>
      </c>
      <c r="H3471" s="1">
        <v>-4.4999999999999997E-3</v>
      </c>
    </row>
    <row r="3472" spans="1:8" x14ac:dyDescent="0.3">
      <c r="A3472">
        <v>3471</v>
      </c>
      <c r="B3472" t="s">
        <v>4387</v>
      </c>
      <c r="C3472">
        <v>107.45</v>
      </c>
      <c r="D3472">
        <v>107.19</v>
      </c>
      <c r="E3472">
        <v>107.89</v>
      </c>
      <c r="F3472">
        <v>106.6</v>
      </c>
      <c r="G3472" t="s">
        <v>4388</v>
      </c>
      <c r="H3472" s="1">
        <v>2.5999999999999999E-3</v>
      </c>
    </row>
    <row r="3473" spans="1:8" x14ac:dyDescent="0.3">
      <c r="A3473">
        <v>3472</v>
      </c>
      <c r="B3473" t="s">
        <v>4385</v>
      </c>
      <c r="C3473">
        <v>106.91</v>
      </c>
      <c r="D3473">
        <v>107.45</v>
      </c>
      <c r="E3473">
        <v>107.56</v>
      </c>
      <c r="F3473">
        <v>106.54</v>
      </c>
      <c r="G3473" t="s">
        <v>4386</v>
      </c>
      <c r="H3473" s="1">
        <v>-5.0000000000000001E-3</v>
      </c>
    </row>
    <row r="3474" spans="1:8" x14ac:dyDescent="0.3">
      <c r="A3474">
        <v>3473</v>
      </c>
      <c r="B3474" t="s">
        <v>4383</v>
      </c>
      <c r="C3474">
        <v>107.7</v>
      </c>
      <c r="D3474">
        <v>106.84</v>
      </c>
      <c r="E3474">
        <v>107.95</v>
      </c>
      <c r="F3474">
        <v>105.73</v>
      </c>
      <c r="G3474" t="s">
        <v>4384</v>
      </c>
      <c r="H3474" s="1">
        <v>7.4000000000000003E-3</v>
      </c>
    </row>
    <row r="3475" spans="1:8" x14ac:dyDescent="0.3">
      <c r="A3475">
        <v>3474</v>
      </c>
      <c r="B3475" t="s">
        <v>4381</v>
      </c>
      <c r="C3475">
        <v>109.54</v>
      </c>
      <c r="D3475">
        <v>107.81</v>
      </c>
      <c r="E3475">
        <v>109.64</v>
      </c>
      <c r="F3475">
        <v>107.52</v>
      </c>
      <c r="G3475" t="s">
        <v>4382</v>
      </c>
      <c r="H3475" s="1">
        <v>1.7100000000000001E-2</v>
      </c>
    </row>
    <row r="3476" spans="1:8" x14ac:dyDescent="0.3">
      <c r="A3476">
        <v>3475</v>
      </c>
      <c r="B3476" t="s">
        <v>4379</v>
      </c>
      <c r="C3476">
        <v>108.95</v>
      </c>
      <c r="D3476">
        <v>109.52</v>
      </c>
      <c r="E3476">
        <v>110.09</v>
      </c>
      <c r="F3476">
        <v>108.38</v>
      </c>
      <c r="G3476" t="s">
        <v>4380</v>
      </c>
      <c r="H3476" s="1">
        <v>-5.4000000000000003E-3</v>
      </c>
    </row>
    <row r="3477" spans="1:8" x14ac:dyDescent="0.3">
      <c r="A3477">
        <v>3476</v>
      </c>
      <c r="B3477" t="s">
        <v>4378</v>
      </c>
      <c r="C3477">
        <v>108.7</v>
      </c>
      <c r="D3477">
        <v>109.09</v>
      </c>
      <c r="E3477">
        <v>109.44</v>
      </c>
      <c r="F3477">
        <v>107.55</v>
      </c>
      <c r="G3477" t="s">
        <v>4333</v>
      </c>
      <c r="H3477" s="1">
        <v>-2.3E-3</v>
      </c>
    </row>
    <row r="3478" spans="1:8" x14ac:dyDescent="0.3">
      <c r="A3478">
        <v>3477</v>
      </c>
      <c r="B3478" t="s">
        <v>4376</v>
      </c>
      <c r="C3478">
        <v>108.18</v>
      </c>
      <c r="D3478">
        <v>108.74</v>
      </c>
      <c r="E3478">
        <v>109.23</v>
      </c>
      <c r="F3478">
        <v>107.46</v>
      </c>
      <c r="G3478" t="s">
        <v>4377</v>
      </c>
      <c r="H3478" s="1">
        <v>-4.7999999999999996E-3</v>
      </c>
    </row>
    <row r="3479" spans="1:8" x14ac:dyDescent="0.3">
      <c r="A3479">
        <v>3478</v>
      </c>
      <c r="B3479" t="s">
        <v>4374</v>
      </c>
      <c r="C3479">
        <v>107.44</v>
      </c>
      <c r="D3479">
        <v>108.07</v>
      </c>
      <c r="E3479">
        <v>108.16</v>
      </c>
      <c r="F3479">
        <v>107.07</v>
      </c>
      <c r="G3479" t="s">
        <v>4375</v>
      </c>
      <c r="H3479" s="1">
        <v>-6.7999999999999996E-3</v>
      </c>
    </row>
    <row r="3480" spans="1:8" x14ac:dyDescent="0.3">
      <c r="A3480">
        <v>3479</v>
      </c>
      <c r="B3480" t="s">
        <v>4372</v>
      </c>
      <c r="C3480">
        <v>106.68</v>
      </c>
      <c r="D3480">
        <v>107.39</v>
      </c>
      <c r="E3480">
        <v>107.86</v>
      </c>
      <c r="F3480">
        <v>105.85</v>
      </c>
      <c r="G3480" t="s">
        <v>4373</v>
      </c>
      <c r="H3480" s="1">
        <v>-7.1000000000000004E-3</v>
      </c>
    </row>
    <row r="3481" spans="1:8" x14ac:dyDescent="0.3">
      <c r="A3481">
        <v>3480</v>
      </c>
      <c r="B3481" t="s">
        <v>4370</v>
      </c>
      <c r="C3481">
        <v>108.22</v>
      </c>
      <c r="D3481">
        <v>106.81</v>
      </c>
      <c r="E3481">
        <v>108.32</v>
      </c>
      <c r="F3481">
        <v>106.6</v>
      </c>
      <c r="G3481" t="s">
        <v>4371</v>
      </c>
      <c r="H3481" s="1">
        <v>1.44E-2</v>
      </c>
    </row>
    <row r="3482" spans="1:8" x14ac:dyDescent="0.3">
      <c r="A3482">
        <v>3481</v>
      </c>
      <c r="B3482" t="s">
        <v>4368</v>
      </c>
      <c r="C3482">
        <v>108.97</v>
      </c>
      <c r="D3482">
        <v>108.13</v>
      </c>
      <c r="E3482">
        <v>109.13</v>
      </c>
      <c r="F3482">
        <v>107.43</v>
      </c>
      <c r="G3482" t="s">
        <v>4369</v>
      </c>
      <c r="H3482" s="1">
        <v>6.8999999999999999E-3</v>
      </c>
    </row>
    <row r="3483" spans="1:8" x14ac:dyDescent="0.3">
      <c r="A3483">
        <v>3482</v>
      </c>
      <c r="B3483" t="s">
        <v>4366</v>
      </c>
      <c r="C3483">
        <v>109.82</v>
      </c>
      <c r="D3483">
        <v>109.08</v>
      </c>
      <c r="E3483">
        <v>110.06</v>
      </c>
      <c r="F3483">
        <v>108.95</v>
      </c>
      <c r="G3483" t="s">
        <v>4367</v>
      </c>
      <c r="H3483" s="1">
        <v>7.7999999999999996E-3</v>
      </c>
    </row>
    <row r="3484" spans="1:8" x14ac:dyDescent="0.3">
      <c r="A3484">
        <v>3483</v>
      </c>
      <c r="B3484" t="s">
        <v>4364</v>
      </c>
      <c r="C3484">
        <v>110.2</v>
      </c>
      <c r="D3484">
        <v>109.51</v>
      </c>
      <c r="E3484">
        <v>110.36</v>
      </c>
      <c r="F3484">
        <v>109.05</v>
      </c>
      <c r="G3484" t="s">
        <v>4365</v>
      </c>
      <c r="H3484" s="1">
        <v>3.5000000000000001E-3</v>
      </c>
    </row>
    <row r="3485" spans="1:8" x14ac:dyDescent="0.3">
      <c r="A3485">
        <v>3484</v>
      </c>
      <c r="B3485" t="s">
        <v>4362</v>
      </c>
      <c r="C3485">
        <v>111.11</v>
      </c>
      <c r="D3485">
        <v>110.35</v>
      </c>
      <c r="E3485">
        <v>111.53</v>
      </c>
      <c r="F3485">
        <v>110.35</v>
      </c>
      <c r="G3485" t="s">
        <v>4363</v>
      </c>
      <c r="H3485" s="1">
        <v>8.3000000000000001E-3</v>
      </c>
    </row>
    <row r="3486" spans="1:8" x14ac:dyDescent="0.3">
      <c r="A3486">
        <v>3485</v>
      </c>
      <c r="B3486" t="s">
        <v>4360</v>
      </c>
      <c r="C3486">
        <v>110.4</v>
      </c>
      <c r="D3486">
        <v>109.42</v>
      </c>
      <c r="E3486">
        <v>110.7</v>
      </c>
      <c r="F3486">
        <v>109.17</v>
      </c>
      <c r="G3486" t="s">
        <v>4361</v>
      </c>
      <c r="H3486" s="1">
        <v>-6.4000000000000003E-3</v>
      </c>
    </row>
    <row r="3487" spans="1:8" x14ac:dyDescent="0.3">
      <c r="A3487">
        <v>3486</v>
      </c>
      <c r="B3487" t="s">
        <v>4358</v>
      </c>
      <c r="C3487">
        <v>109.9</v>
      </c>
      <c r="D3487">
        <v>110.53</v>
      </c>
      <c r="E3487">
        <v>111</v>
      </c>
      <c r="F3487">
        <v>109.59</v>
      </c>
      <c r="G3487" t="s">
        <v>4359</v>
      </c>
      <c r="H3487" s="1">
        <v>-4.4999999999999997E-3</v>
      </c>
    </row>
    <row r="3488" spans="1:8" x14ac:dyDescent="0.3">
      <c r="A3488">
        <v>3487</v>
      </c>
      <c r="B3488" t="s">
        <v>4357</v>
      </c>
      <c r="C3488">
        <v>110.15</v>
      </c>
      <c r="D3488">
        <v>109.67</v>
      </c>
      <c r="E3488">
        <v>110.73</v>
      </c>
      <c r="F3488">
        <v>108.61</v>
      </c>
      <c r="G3488" t="s">
        <v>137</v>
      </c>
      <c r="H3488" s="1">
        <v>2.3E-3</v>
      </c>
    </row>
    <row r="3489" spans="1:8" x14ac:dyDescent="0.3">
      <c r="A3489">
        <v>3488</v>
      </c>
      <c r="B3489" t="s">
        <v>4355</v>
      </c>
      <c r="C3489">
        <v>109.81</v>
      </c>
      <c r="D3489">
        <v>110.11</v>
      </c>
      <c r="E3489">
        <v>110.28</v>
      </c>
      <c r="F3489">
        <v>109.23</v>
      </c>
      <c r="G3489" t="s">
        <v>4356</v>
      </c>
      <c r="H3489" s="1">
        <v>-3.0999999999999999E-3</v>
      </c>
    </row>
    <row r="3490" spans="1:8" x14ac:dyDescent="0.3">
      <c r="A3490">
        <v>3489</v>
      </c>
      <c r="B3490" t="s">
        <v>4353</v>
      </c>
      <c r="C3490">
        <v>109.9</v>
      </c>
      <c r="D3490">
        <v>109.7</v>
      </c>
      <c r="E3490">
        <v>110.15</v>
      </c>
      <c r="F3490">
        <v>109.4</v>
      </c>
      <c r="G3490" t="s">
        <v>4354</v>
      </c>
      <c r="H3490" s="1">
        <v>8.0000000000000004E-4</v>
      </c>
    </row>
    <row r="3491" spans="1:8" x14ac:dyDescent="0.3">
      <c r="A3491">
        <v>3490</v>
      </c>
      <c r="B3491" t="s">
        <v>4351</v>
      </c>
      <c r="C3491">
        <v>111.04</v>
      </c>
      <c r="D3491">
        <v>109.9</v>
      </c>
      <c r="E3491">
        <v>111.23</v>
      </c>
      <c r="F3491">
        <v>109.77</v>
      </c>
      <c r="G3491" t="s">
        <v>4352</v>
      </c>
      <c r="H3491" s="1">
        <v>1.04E-2</v>
      </c>
    </row>
    <row r="3492" spans="1:8" x14ac:dyDescent="0.3">
      <c r="A3492">
        <v>3491</v>
      </c>
      <c r="B3492" t="s">
        <v>4349</v>
      </c>
      <c r="C3492">
        <v>110.73</v>
      </c>
      <c r="D3492">
        <v>111.15</v>
      </c>
      <c r="E3492">
        <v>111.68</v>
      </c>
      <c r="F3492">
        <v>110.5</v>
      </c>
      <c r="G3492" t="s">
        <v>4350</v>
      </c>
      <c r="H3492" s="1">
        <v>-2.8E-3</v>
      </c>
    </row>
    <row r="3493" spans="1:8" x14ac:dyDescent="0.3">
      <c r="A3493">
        <v>3492</v>
      </c>
      <c r="B3493" t="s">
        <v>4347</v>
      </c>
      <c r="C3493">
        <v>114.36</v>
      </c>
      <c r="D3493">
        <v>111.16</v>
      </c>
      <c r="E3493">
        <v>115.29</v>
      </c>
      <c r="F3493">
        <v>110.73</v>
      </c>
      <c r="G3493" t="s">
        <v>4348</v>
      </c>
      <c r="H3493" s="1">
        <v>3.2800000000000003E-2</v>
      </c>
    </row>
    <row r="3494" spans="1:8" x14ac:dyDescent="0.3">
      <c r="A3494">
        <v>3493</v>
      </c>
      <c r="B3494" t="s">
        <v>4345</v>
      </c>
      <c r="C3494">
        <v>116.61</v>
      </c>
      <c r="D3494">
        <v>115.3</v>
      </c>
      <c r="E3494">
        <v>117.34</v>
      </c>
      <c r="F3494">
        <v>114.81</v>
      </c>
      <c r="G3494" t="s">
        <v>4346</v>
      </c>
      <c r="H3494" s="1">
        <v>1.9699999999999999E-2</v>
      </c>
    </row>
    <row r="3495" spans="1:8" x14ac:dyDescent="0.3">
      <c r="A3495">
        <v>3494</v>
      </c>
      <c r="B3495" t="s">
        <v>4343</v>
      </c>
      <c r="C3495">
        <v>115.16</v>
      </c>
      <c r="D3495">
        <v>115.86</v>
      </c>
      <c r="E3495">
        <v>117.04</v>
      </c>
      <c r="F3495">
        <v>114.18</v>
      </c>
      <c r="G3495" t="s">
        <v>4344</v>
      </c>
      <c r="H3495" s="1">
        <v>-1.24E-2</v>
      </c>
    </row>
    <row r="3496" spans="1:8" x14ac:dyDescent="0.3">
      <c r="A3496">
        <v>3495</v>
      </c>
      <c r="B3496" t="s">
        <v>4341</v>
      </c>
      <c r="C3496">
        <v>114.01</v>
      </c>
      <c r="D3496">
        <v>114.2</v>
      </c>
      <c r="E3496">
        <v>115.53</v>
      </c>
      <c r="F3496">
        <v>113.63</v>
      </c>
      <c r="G3496" t="s">
        <v>4342</v>
      </c>
      <c r="H3496" s="1">
        <v>-0.01</v>
      </c>
    </row>
    <row r="3497" spans="1:8" x14ac:dyDescent="0.3">
      <c r="A3497">
        <v>3496</v>
      </c>
      <c r="B3497" t="s">
        <v>4339</v>
      </c>
      <c r="C3497">
        <v>114.33</v>
      </c>
      <c r="D3497">
        <v>114</v>
      </c>
      <c r="E3497">
        <v>114.57</v>
      </c>
      <c r="F3497">
        <v>112.2</v>
      </c>
      <c r="G3497" t="s">
        <v>4340</v>
      </c>
      <c r="H3497" s="1">
        <v>2.8E-3</v>
      </c>
    </row>
    <row r="3498" spans="1:8" x14ac:dyDescent="0.3">
      <c r="A3498">
        <v>3497</v>
      </c>
      <c r="B3498" t="s">
        <v>4337</v>
      </c>
      <c r="C3498">
        <v>115.68</v>
      </c>
      <c r="D3498">
        <v>114.45</v>
      </c>
      <c r="E3498">
        <v>116</v>
      </c>
      <c r="F3498">
        <v>114.06</v>
      </c>
      <c r="G3498" t="s">
        <v>4338</v>
      </c>
      <c r="H3498" s="1">
        <v>1.18E-2</v>
      </c>
    </row>
    <row r="3499" spans="1:8" x14ac:dyDescent="0.3">
      <c r="A3499">
        <v>3498</v>
      </c>
      <c r="B3499" t="s">
        <v>4336</v>
      </c>
      <c r="C3499">
        <v>114.91</v>
      </c>
      <c r="D3499">
        <v>115.65</v>
      </c>
      <c r="E3499">
        <v>116.09</v>
      </c>
      <c r="F3499">
        <v>114.4</v>
      </c>
      <c r="G3499" t="s">
        <v>3572</v>
      </c>
      <c r="H3499" s="1">
        <v>-6.7000000000000002E-3</v>
      </c>
    </row>
    <row r="3500" spans="1:8" x14ac:dyDescent="0.3">
      <c r="A3500">
        <v>3499</v>
      </c>
      <c r="B3500" t="s">
        <v>4334</v>
      </c>
      <c r="C3500">
        <v>115.26</v>
      </c>
      <c r="D3500">
        <v>114.95</v>
      </c>
      <c r="E3500">
        <v>115.55</v>
      </c>
      <c r="F3500">
        <v>114.29</v>
      </c>
      <c r="G3500" t="s">
        <v>4335</v>
      </c>
      <c r="H3500" s="1">
        <v>3.0000000000000001E-3</v>
      </c>
    </row>
    <row r="3501" spans="1:8" x14ac:dyDescent="0.3">
      <c r="A3501">
        <v>3500</v>
      </c>
      <c r="B3501" t="s">
        <v>4332</v>
      </c>
      <c r="C3501">
        <v>116.12</v>
      </c>
      <c r="D3501">
        <v>115.35</v>
      </c>
      <c r="E3501">
        <v>116.56</v>
      </c>
      <c r="F3501">
        <v>115.02</v>
      </c>
      <c r="G3501" t="s">
        <v>4333</v>
      </c>
      <c r="H3501" s="1">
        <v>7.4999999999999997E-3</v>
      </c>
    </row>
    <row r="3502" spans="1:8" x14ac:dyDescent="0.3">
      <c r="A3502">
        <v>3501</v>
      </c>
      <c r="B3502" t="s">
        <v>4330</v>
      </c>
      <c r="C3502">
        <v>113.72</v>
      </c>
      <c r="D3502">
        <v>115.93</v>
      </c>
      <c r="E3502">
        <v>116.18</v>
      </c>
      <c r="F3502">
        <v>113</v>
      </c>
      <c r="G3502" t="s">
        <v>4331</v>
      </c>
      <c r="H3502" s="1">
        <v>-2.07E-2</v>
      </c>
    </row>
    <row r="3503" spans="1:8" x14ac:dyDescent="0.3">
      <c r="A3503">
        <v>3502</v>
      </c>
      <c r="B3503" t="s">
        <v>4328</v>
      </c>
      <c r="C3503">
        <v>111.25</v>
      </c>
      <c r="D3503">
        <v>113</v>
      </c>
      <c r="E3503">
        <v>113.55</v>
      </c>
      <c r="F3503">
        <v>110.59</v>
      </c>
      <c r="G3503" t="s">
        <v>4329</v>
      </c>
      <c r="H3503" s="1">
        <v>-2.1700000000000001E-2</v>
      </c>
    </row>
    <row r="3504" spans="1:8" x14ac:dyDescent="0.3">
      <c r="A3504">
        <v>3503</v>
      </c>
      <c r="B3504" t="s">
        <v>4326</v>
      </c>
      <c r="C3504">
        <v>111.5</v>
      </c>
      <c r="D3504">
        <v>111.52</v>
      </c>
      <c r="E3504">
        <v>112.49</v>
      </c>
      <c r="F3504">
        <v>111.02</v>
      </c>
      <c r="G3504" t="s">
        <v>4327</v>
      </c>
      <c r="H3504" s="1">
        <v>2.2000000000000001E-3</v>
      </c>
    </row>
    <row r="3505" spans="1:8" x14ac:dyDescent="0.3">
      <c r="A3505">
        <v>3504</v>
      </c>
      <c r="B3505" t="s">
        <v>4324</v>
      </c>
      <c r="C3505">
        <v>112.63</v>
      </c>
      <c r="D3505">
        <v>111.51</v>
      </c>
      <c r="E3505">
        <v>113.05</v>
      </c>
      <c r="F3505">
        <v>111.33</v>
      </c>
      <c r="G3505" t="s">
        <v>4325</v>
      </c>
      <c r="H3505" s="1">
        <v>1.01E-2</v>
      </c>
    </row>
    <row r="3506" spans="1:8" x14ac:dyDescent="0.3">
      <c r="A3506">
        <v>3505</v>
      </c>
      <c r="B3506" t="s">
        <v>4322</v>
      </c>
      <c r="C3506">
        <v>112.78</v>
      </c>
      <c r="D3506">
        <v>112.87</v>
      </c>
      <c r="E3506">
        <v>112.91</v>
      </c>
      <c r="F3506">
        <v>111.6</v>
      </c>
      <c r="G3506" t="s">
        <v>4323</v>
      </c>
      <c r="H3506" s="1">
        <v>1.2999999999999999E-3</v>
      </c>
    </row>
    <row r="3507" spans="1:8" x14ac:dyDescent="0.3">
      <c r="A3507">
        <v>3506</v>
      </c>
      <c r="B3507" t="s">
        <v>4320</v>
      </c>
      <c r="C3507">
        <v>110.07</v>
      </c>
      <c r="D3507">
        <v>111.25</v>
      </c>
      <c r="E3507">
        <v>111.49</v>
      </c>
      <c r="F3507">
        <v>108.73</v>
      </c>
      <c r="G3507" t="s">
        <v>4321</v>
      </c>
      <c r="H3507" s="1">
        <v>-2.4E-2</v>
      </c>
    </row>
    <row r="3508" spans="1:8" x14ac:dyDescent="0.3">
      <c r="A3508">
        <v>3507</v>
      </c>
      <c r="B3508" t="s">
        <v>4318</v>
      </c>
      <c r="C3508">
        <v>108.19</v>
      </c>
      <c r="D3508">
        <v>109.5</v>
      </c>
      <c r="E3508">
        <v>110</v>
      </c>
      <c r="F3508">
        <v>107.41</v>
      </c>
      <c r="G3508" t="s">
        <v>4319</v>
      </c>
      <c r="H3508" s="1">
        <v>-1.7100000000000001E-2</v>
      </c>
    </row>
    <row r="3509" spans="1:8" x14ac:dyDescent="0.3">
      <c r="A3509">
        <v>3508</v>
      </c>
      <c r="B3509" t="s">
        <v>4316</v>
      </c>
      <c r="C3509">
        <v>110.6</v>
      </c>
      <c r="D3509">
        <v>107.85</v>
      </c>
      <c r="E3509">
        <v>111.06</v>
      </c>
      <c r="F3509">
        <v>107.64</v>
      </c>
      <c r="G3509" t="s">
        <v>4317</v>
      </c>
      <c r="H3509" s="1">
        <v>2.23E-2</v>
      </c>
    </row>
    <row r="3510" spans="1:8" x14ac:dyDescent="0.3">
      <c r="A3510">
        <v>3509</v>
      </c>
      <c r="B3510" t="s">
        <v>4314</v>
      </c>
      <c r="C3510">
        <v>108.76</v>
      </c>
      <c r="D3510">
        <v>110.92</v>
      </c>
      <c r="E3510">
        <v>111.26</v>
      </c>
      <c r="F3510">
        <v>108.52</v>
      </c>
      <c r="G3510" t="s">
        <v>4315</v>
      </c>
      <c r="H3510" s="1">
        <v>-1.66E-2</v>
      </c>
    </row>
    <row r="3511" spans="1:8" x14ac:dyDescent="0.3">
      <c r="A3511">
        <v>3510</v>
      </c>
      <c r="B3511" t="s">
        <v>4312</v>
      </c>
      <c r="C3511">
        <v>109.22</v>
      </c>
      <c r="D3511">
        <v>108.62</v>
      </c>
      <c r="E3511">
        <v>109.67</v>
      </c>
      <c r="F3511">
        <v>108.4</v>
      </c>
      <c r="G3511" t="s">
        <v>4313</v>
      </c>
      <c r="H3511" s="1">
        <v>4.1999999999999997E-3</v>
      </c>
    </row>
    <row r="3512" spans="1:8" x14ac:dyDescent="0.3">
      <c r="A3512">
        <v>3511</v>
      </c>
      <c r="B3512" t="s">
        <v>4310</v>
      </c>
      <c r="C3512">
        <v>108.16</v>
      </c>
      <c r="D3512">
        <v>109.22</v>
      </c>
      <c r="E3512">
        <v>109.45</v>
      </c>
      <c r="F3512">
        <v>107.76</v>
      </c>
      <c r="G3512" t="s">
        <v>4311</v>
      </c>
      <c r="H3512" s="1">
        <v>-9.7000000000000003E-3</v>
      </c>
    </row>
    <row r="3513" spans="1:8" x14ac:dyDescent="0.3">
      <c r="A3513">
        <v>3512</v>
      </c>
      <c r="B3513" t="s">
        <v>4308</v>
      </c>
      <c r="C3513">
        <v>108.64</v>
      </c>
      <c r="D3513">
        <v>107.96</v>
      </c>
      <c r="E3513">
        <v>108.9</v>
      </c>
      <c r="F3513">
        <v>107.43</v>
      </c>
      <c r="G3513" t="s">
        <v>4309</v>
      </c>
      <c r="H3513" s="1">
        <v>4.4000000000000003E-3</v>
      </c>
    </row>
    <row r="3514" spans="1:8" x14ac:dyDescent="0.3">
      <c r="A3514">
        <v>3513</v>
      </c>
      <c r="B3514" t="s">
        <v>4306</v>
      </c>
      <c r="C3514">
        <v>108.32</v>
      </c>
      <c r="D3514">
        <v>108.73</v>
      </c>
      <c r="E3514">
        <v>110.09</v>
      </c>
      <c r="F3514">
        <v>107.89</v>
      </c>
      <c r="G3514" t="s">
        <v>4307</v>
      </c>
      <c r="H3514" s="1">
        <v>-2.8999999999999998E-3</v>
      </c>
    </row>
    <row r="3515" spans="1:8" x14ac:dyDescent="0.3">
      <c r="A3515">
        <v>3514</v>
      </c>
      <c r="B3515" t="s">
        <v>4305</v>
      </c>
      <c r="C3515">
        <v>109.21</v>
      </c>
      <c r="D3515">
        <v>108</v>
      </c>
      <c r="E3515">
        <v>109.26</v>
      </c>
      <c r="F3515">
        <v>108</v>
      </c>
      <c r="G3515" t="s">
        <v>3413</v>
      </c>
      <c r="H3515" s="1">
        <v>8.2000000000000007E-3</v>
      </c>
    </row>
    <row r="3516" spans="1:8" x14ac:dyDescent="0.3">
      <c r="A3516">
        <v>3515</v>
      </c>
      <c r="B3516" t="s">
        <v>4303</v>
      </c>
      <c r="C3516">
        <v>108.63</v>
      </c>
      <c r="D3516">
        <v>109</v>
      </c>
      <c r="E3516">
        <v>109.67</v>
      </c>
      <c r="F3516">
        <v>108.1</v>
      </c>
      <c r="G3516" t="s">
        <v>4304</v>
      </c>
      <c r="H3516" s="1">
        <v>-5.3E-3</v>
      </c>
    </row>
    <row r="3517" spans="1:8" x14ac:dyDescent="0.3">
      <c r="A3517">
        <v>3516</v>
      </c>
      <c r="B3517" t="s">
        <v>4301</v>
      </c>
      <c r="C3517">
        <v>108.37</v>
      </c>
      <c r="D3517">
        <v>108.2</v>
      </c>
      <c r="E3517">
        <v>108.68</v>
      </c>
      <c r="F3517">
        <v>107.22</v>
      </c>
      <c r="G3517" t="s">
        <v>4302</v>
      </c>
      <c r="H3517" s="1">
        <v>-2.3999999999999998E-3</v>
      </c>
    </row>
    <row r="3518" spans="1:8" x14ac:dyDescent="0.3">
      <c r="A3518">
        <v>3517</v>
      </c>
      <c r="B3518" t="s">
        <v>4299</v>
      </c>
      <c r="C3518">
        <v>107.94</v>
      </c>
      <c r="D3518">
        <v>108.38</v>
      </c>
      <c r="E3518">
        <v>108.41</v>
      </c>
      <c r="F3518">
        <v>106.81</v>
      </c>
      <c r="G3518" t="s">
        <v>4300</v>
      </c>
      <c r="H3518" s="1">
        <v>-4.0000000000000001E-3</v>
      </c>
    </row>
    <row r="3519" spans="1:8" x14ac:dyDescent="0.3">
      <c r="A3519">
        <v>3518</v>
      </c>
      <c r="B3519" t="s">
        <v>4297</v>
      </c>
      <c r="C3519">
        <v>109.19</v>
      </c>
      <c r="D3519">
        <v>107.55</v>
      </c>
      <c r="E3519">
        <v>109.48</v>
      </c>
      <c r="F3519">
        <v>107.44</v>
      </c>
      <c r="G3519" t="s">
        <v>4298</v>
      </c>
      <c r="H3519" s="1">
        <v>1.1599999999999999E-2</v>
      </c>
    </row>
    <row r="3520" spans="1:8" x14ac:dyDescent="0.3">
      <c r="A3520">
        <v>3519</v>
      </c>
      <c r="B3520" t="s">
        <v>4295</v>
      </c>
      <c r="C3520">
        <v>109</v>
      </c>
      <c r="D3520">
        <v>108.9</v>
      </c>
      <c r="E3520">
        <v>109.85</v>
      </c>
      <c r="F3520">
        <v>108.58</v>
      </c>
      <c r="G3520" t="s">
        <v>4296</v>
      </c>
      <c r="H3520" s="1">
        <v>-1.6999999999999999E-3</v>
      </c>
    </row>
    <row r="3521" spans="1:8" x14ac:dyDescent="0.3">
      <c r="A3521">
        <v>3520</v>
      </c>
      <c r="B3521" t="s">
        <v>4293</v>
      </c>
      <c r="C3521">
        <v>109.46</v>
      </c>
      <c r="D3521">
        <v>108.69</v>
      </c>
      <c r="E3521">
        <v>109.77</v>
      </c>
      <c r="F3521">
        <v>108.61</v>
      </c>
      <c r="G3521" t="s">
        <v>4294</v>
      </c>
      <c r="H3521" s="1">
        <v>4.1999999999999997E-3</v>
      </c>
    </row>
    <row r="3522" spans="1:8" x14ac:dyDescent="0.3">
      <c r="A3522">
        <v>3521</v>
      </c>
      <c r="B3522" t="s">
        <v>4291</v>
      </c>
      <c r="C3522">
        <v>109.68</v>
      </c>
      <c r="D3522">
        <v>109.21</v>
      </c>
      <c r="E3522">
        <v>110.17</v>
      </c>
      <c r="F3522">
        <v>107.89</v>
      </c>
      <c r="G3522" t="s">
        <v>4292</v>
      </c>
      <c r="H3522" s="1">
        <v>2E-3</v>
      </c>
    </row>
    <row r="3523" spans="1:8" x14ac:dyDescent="0.3">
      <c r="A3523">
        <v>3522</v>
      </c>
      <c r="B3523" t="s">
        <v>4289</v>
      </c>
      <c r="C3523">
        <v>110.16</v>
      </c>
      <c r="D3523">
        <v>109.64</v>
      </c>
      <c r="E3523">
        <v>110.8</v>
      </c>
      <c r="F3523">
        <v>109.38</v>
      </c>
      <c r="G3523" t="s">
        <v>4290</v>
      </c>
      <c r="H3523" s="1">
        <v>4.4000000000000003E-3</v>
      </c>
    </row>
    <row r="3524" spans="1:8" x14ac:dyDescent="0.3">
      <c r="A3524">
        <v>3523</v>
      </c>
      <c r="B3524" t="s">
        <v>4287</v>
      </c>
      <c r="C3524">
        <v>109.06</v>
      </c>
      <c r="D3524">
        <v>110.16</v>
      </c>
      <c r="E3524">
        <v>110.25</v>
      </c>
      <c r="F3524">
        <v>108.12</v>
      </c>
      <c r="G3524" t="s">
        <v>4288</v>
      </c>
      <c r="H3524" s="1">
        <v>-0.01</v>
      </c>
    </row>
    <row r="3525" spans="1:8" x14ac:dyDescent="0.3">
      <c r="A3525">
        <v>3524</v>
      </c>
      <c r="B3525" t="s">
        <v>4285</v>
      </c>
      <c r="C3525">
        <v>111.8</v>
      </c>
      <c r="D3525">
        <v>109.04</v>
      </c>
      <c r="E3525">
        <v>112</v>
      </c>
      <c r="F3525">
        <v>108.92</v>
      </c>
      <c r="G3525" t="s">
        <v>4286</v>
      </c>
      <c r="H3525" s="1">
        <v>2.5100000000000001E-2</v>
      </c>
    </row>
    <row r="3526" spans="1:8" x14ac:dyDescent="0.3">
      <c r="A3526">
        <v>3525</v>
      </c>
      <c r="B3526" t="s">
        <v>4283</v>
      </c>
      <c r="C3526">
        <v>111.28</v>
      </c>
      <c r="D3526">
        <v>111.65</v>
      </c>
      <c r="E3526">
        <v>111.85</v>
      </c>
      <c r="F3526">
        <v>110.51</v>
      </c>
      <c r="G3526" t="s">
        <v>4284</v>
      </c>
      <c r="H3526" s="1">
        <v>-4.7000000000000002E-3</v>
      </c>
    </row>
    <row r="3527" spans="1:8" x14ac:dyDescent="0.3">
      <c r="A3527">
        <v>3526</v>
      </c>
      <c r="B3527" t="s">
        <v>4281</v>
      </c>
      <c r="C3527">
        <v>111.04</v>
      </c>
      <c r="D3527">
        <v>110.87</v>
      </c>
      <c r="E3527">
        <v>111.41</v>
      </c>
      <c r="F3527">
        <v>109.87</v>
      </c>
      <c r="G3527" t="s">
        <v>4282</v>
      </c>
      <c r="H3527" s="1">
        <v>-2.2000000000000001E-3</v>
      </c>
    </row>
    <row r="3528" spans="1:8" x14ac:dyDescent="0.3">
      <c r="A3528">
        <v>3527</v>
      </c>
      <c r="B3528" t="s">
        <v>4279</v>
      </c>
      <c r="C3528">
        <v>109.96</v>
      </c>
      <c r="D3528">
        <v>111.08</v>
      </c>
      <c r="E3528">
        <v>111.27</v>
      </c>
      <c r="F3528">
        <v>109.53</v>
      </c>
      <c r="G3528" t="s">
        <v>4280</v>
      </c>
      <c r="H3528" s="1">
        <v>-9.7000000000000003E-3</v>
      </c>
    </row>
    <row r="3529" spans="1:8" x14ac:dyDescent="0.3">
      <c r="A3529">
        <v>3528</v>
      </c>
      <c r="B3529" t="s">
        <v>4277</v>
      </c>
      <c r="C3529">
        <v>110.86</v>
      </c>
      <c r="D3529">
        <v>109.45</v>
      </c>
      <c r="E3529">
        <v>111.23</v>
      </c>
      <c r="F3529">
        <v>109.45</v>
      </c>
      <c r="G3529" t="s">
        <v>4278</v>
      </c>
      <c r="H3529" s="1">
        <v>8.2000000000000007E-3</v>
      </c>
    </row>
    <row r="3530" spans="1:8" x14ac:dyDescent="0.3">
      <c r="A3530">
        <v>3529</v>
      </c>
      <c r="B3530" t="s">
        <v>4275</v>
      </c>
      <c r="C3530">
        <v>109.11</v>
      </c>
      <c r="D3530">
        <v>110.57</v>
      </c>
      <c r="E3530">
        <v>110.66</v>
      </c>
      <c r="F3530">
        <v>108.71</v>
      </c>
      <c r="G3530" t="s">
        <v>4276</v>
      </c>
      <c r="H3530" s="1">
        <v>-1.5800000000000002E-2</v>
      </c>
    </row>
    <row r="3531" spans="1:8" x14ac:dyDescent="0.3">
      <c r="A3531">
        <v>3530</v>
      </c>
      <c r="B3531" t="s">
        <v>4273</v>
      </c>
      <c r="C3531">
        <v>109.94</v>
      </c>
      <c r="D3531">
        <v>109.13</v>
      </c>
      <c r="E3531">
        <v>110.24</v>
      </c>
      <c r="F3531">
        <v>108.95</v>
      </c>
      <c r="G3531" t="s">
        <v>4274</v>
      </c>
      <c r="H3531" s="1">
        <v>7.6E-3</v>
      </c>
    </row>
    <row r="3532" spans="1:8" x14ac:dyDescent="0.3">
      <c r="A3532">
        <v>3531</v>
      </c>
      <c r="B3532" t="s">
        <v>4271</v>
      </c>
      <c r="C3532">
        <v>109.64</v>
      </c>
      <c r="D3532">
        <v>109.96</v>
      </c>
      <c r="E3532">
        <v>110.19</v>
      </c>
      <c r="F3532">
        <v>109.21</v>
      </c>
      <c r="G3532" t="s">
        <v>4272</v>
      </c>
      <c r="H3532" s="1">
        <v>-2.7000000000000001E-3</v>
      </c>
    </row>
    <row r="3533" spans="1:8" x14ac:dyDescent="0.3">
      <c r="A3533">
        <v>3532</v>
      </c>
      <c r="B3533" t="s">
        <v>4269</v>
      </c>
      <c r="C3533">
        <v>109.97</v>
      </c>
      <c r="D3533">
        <v>109.76</v>
      </c>
      <c r="E3533">
        <v>110.94</v>
      </c>
      <c r="F3533">
        <v>109.57</v>
      </c>
      <c r="G3533" t="s">
        <v>4270</v>
      </c>
      <c r="H3533" s="1">
        <v>3.0000000000000001E-3</v>
      </c>
    </row>
    <row r="3534" spans="1:8" x14ac:dyDescent="0.3">
      <c r="A3534">
        <v>3533</v>
      </c>
      <c r="B3534" t="s">
        <v>4267</v>
      </c>
      <c r="C3534">
        <v>107.8</v>
      </c>
      <c r="D3534">
        <v>109.99</v>
      </c>
      <c r="E3534">
        <v>110.06</v>
      </c>
      <c r="F3534">
        <v>107.35</v>
      </c>
      <c r="G3534" t="s">
        <v>4268</v>
      </c>
      <c r="H3534" s="1">
        <v>-1.9699999999999999E-2</v>
      </c>
    </row>
    <row r="3535" spans="1:8" x14ac:dyDescent="0.3">
      <c r="A3535">
        <v>3534</v>
      </c>
      <c r="B3535" t="s">
        <v>4265</v>
      </c>
      <c r="C3535">
        <v>106.99</v>
      </c>
      <c r="D3535">
        <v>107.65</v>
      </c>
      <c r="E3535">
        <v>108.26</v>
      </c>
      <c r="F3535">
        <v>106.9</v>
      </c>
      <c r="G3535" t="s">
        <v>4266</v>
      </c>
      <c r="H3535" s="1">
        <v>-7.4999999999999997E-3</v>
      </c>
    </row>
    <row r="3536" spans="1:8" x14ac:dyDescent="0.3">
      <c r="A3536">
        <v>3535</v>
      </c>
      <c r="B3536" t="s">
        <v>4263</v>
      </c>
      <c r="C3536">
        <v>106.93</v>
      </c>
      <c r="D3536">
        <v>107.09</v>
      </c>
      <c r="E3536">
        <v>107.39</v>
      </c>
      <c r="F3536">
        <v>106.27</v>
      </c>
      <c r="G3536" t="s">
        <v>4264</v>
      </c>
      <c r="H3536" s="1">
        <v>-5.9999999999999995E-4</v>
      </c>
    </row>
    <row r="3537" spans="1:8" x14ac:dyDescent="0.3">
      <c r="A3537">
        <v>3536</v>
      </c>
      <c r="B3537" t="s">
        <v>4261</v>
      </c>
      <c r="C3537">
        <v>109.61</v>
      </c>
      <c r="D3537">
        <v>107.04</v>
      </c>
      <c r="E3537">
        <v>109.68</v>
      </c>
      <c r="F3537">
        <v>106.85</v>
      </c>
      <c r="G3537" t="s">
        <v>4262</v>
      </c>
      <c r="H3537" s="1">
        <v>2.5100000000000001E-2</v>
      </c>
    </row>
    <row r="3538" spans="1:8" x14ac:dyDescent="0.3">
      <c r="A3538">
        <v>3537</v>
      </c>
      <c r="B3538" t="s">
        <v>4259</v>
      </c>
      <c r="C3538">
        <v>109.01</v>
      </c>
      <c r="D3538">
        <v>109.41</v>
      </c>
      <c r="E3538">
        <v>109.46</v>
      </c>
      <c r="F3538">
        <v>108.45</v>
      </c>
      <c r="G3538" t="s">
        <v>4260</v>
      </c>
      <c r="H3538" s="1">
        <v>-5.4999999999999997E-3</v>
      </c>
    </row>
    <row r="3539" spans="1:8" x14ac:dyDescent="0.3">
      <c r="A3539">
        <v>3538</v>
      </c>
      <c r="B3539" t="s">
        <v>4257</v>
      </c>
      <c r="C3539">
        <v>109.86</v>
      </c>
      <c r="D3539">
        <v>108.76</v>
      </c>
      <c r="E3539">
        <v>110.16</v>
      </c>
      <c r="F3539">
        <v>108.59</v>
      </c>
      <c r="G3539" t="s">
        <v>4258</v>
      </c>
      <c r="H3539" s="1">
        <v>7.7999999999999996E-3</v>
      </c>
    </row>
    <row r="3540" spans="1:8" x14ac:dyDescent="0.3">
      <c r="A3540">
        <v>3539</v>
      </c>
      <c r="B3540" t="s">
        <v>4255</v>
      </c>
      <c r="C3540">
        <v>108.84</v>
      </c>
      <c r="D3540">
        <v>109.69</v>
      </c>
      <c r="E3540">
        <v>109.87</v>
      </c>
      <c r="F3540">
        <v>108.55</v>
      </c>
      <c r="G3540" t="s">
        <v>4256</v>
      </c>
      <c r="H3540" s="1">
        <v>-9.2999999999999992E-3</v>
      </c>
    </row>
    <row r="3541" spans="1:8" x14ac:dyDescent="0.3">
      <c r="A3541">
        <v>3540</v>
      </c>
      <c r="B3541" t="s">
        <v>4253</v>
      </c>
      <c r="C3541">
        <v>105.91</v>
      </c>
      <c r="D3541">
        <v>109.05</v>
      </c>
      <c r="E3541">
        <v>109.41</v>
      </c>
      <c r="F3541">
        <v>105.78</v>
      </c>
      <c r="G3541" t="s">
        <v>4254</v>
      </c>
      <c r="H3541" s="1">
        <v>-2.69E-2</v>
      </c>
    </row>
    <row r="3542" spans="1:8" x14ac:dyDescent="0.3">
      <c r="A3542">
        <v>3541</v>
      </c>
      <c r="B3542" t="s">
        <v>4251</v>
      </c>
      <c r="C3542">
        <v>106.23</v>
      </c>
      <c r="D3542">
        <v>105.78</v>
      </c>
      <c r="E3542">
        <v>106.58</v>
      </c>
      <c r="F3542">
        <v>105.13</v>
      </c>
      <c r="G3542" t="s">
        <v>4252</v>
      </c>
      <c r="H3542" s="1">
        <v>3.0000000000000001E-3</v>
      </c>
    </row>
    <row r="3543" spans="1:8" x14ac:dyDescent="0.3">
      <c r="A3543">
        <v>3542</v>
      </c>
      <c r="B3543" t="s">
        <v>4249</v>
      </c>
      <c r="C3543">
        <v>105.33</v>
      </c>
      <c r="D3543">
        <v>106.25</v>
      </c>
      <c r="E3543">
        <v>106.53</v>
      </c>
      <c r="F3543">
        <v>105.19</v>
      </c>
      <c r="G3543" t="s">
        <v>4250</v>
      </c>
      <c r="H3543" s="1">
        <v>-8.5000000000000006E-3</v>
      </c>
    </row>
    <row r="3544" spans="1:8" x14ac:dyDescent="0.3">
      <c r="A3544">
        <v>3543</v>
      </c>
      <c r="B3544" t="s">
        <v>4248</v>
      </c>
      <c r="C3544">
        <v>105.24</v>
      </c>
      <c r="D3544">
        <v>105.64</v>
      </c>
      <c r="E3544">
        <v>106.41</v>
      </c>
      <c r="F3544">
        <v>104.86</v>
      </c>
      <c r="G3544" t="s">
        <v>3760</v>
      </c>
      <c r="H3544" s="1">
        <v>-8.9999999999999998E-4</v>
      </c>
    </row>
    <row r="3545" spans="1:8" x14ac:dyDescent="0.3">
      <c r="A3545">
        <v>3544</v>
      </c>
      <c r="B3545" t="s">
        <v>4246</v>
      </c>
      <c r="C3545">
        <v>103.46</v>
      </c>
      <c r="D3545">
        <v>105</v>
      </c>
      <c r="E3545">
        <v>105.21</v>
      </c>
      <c r="F3545">
        <v>103.24</v>
      </c>
      <c r="G3545" t="s">
        <v>4247</v>
      </c>
      <c r="H3545" s="1">
        <v>-1.6899999999999998E-2</v>
      </c>
    </row>
    <row r="3546" spans="1:8" x14ac:dyDescent="0.3">
      <c r="A3546">
        <v>3545</v>
      </c>
      <c r="B3546" t="s">
        <v>4244</v>
      </c>
      <c r="C3546">
        <v>105.12</v>
      </c>
      <c r="D3546">
        <v>103.53</v>
      </c>
      <c r="E3546">
        <v>105.38</v>
      </c>
      <c r="F3546">
        <v>102.98</v>
      </c>
      <c r="G3546" t="s">
        <v>4245</v>
      </c>
      <c r="H3546" s="1">
        <v>1.6E-2</v>
      </c>
    </row>
    <row r="3547" spans="1:8" x14ac:dyDescent="0.3">
      <c r="A3547">
        <v>3546</v>
      </c>
      <c r="B3547" t="s">
        <v>4242</v>
      </c>
      <c r="C3547">
        <v>106.4</v>
      </c>
      <c r="D3547">
        <v>105.17</v>
      </c>
      <c r="E3547">
        <v>106.56</v>
      </c>
      <c r="F3547">
        <v>105.15</v>
      </c>
      <c r="G3547" t="s">
        <v>4243</v>
      </c>
      <c r="H3547" s="1">
        <v>1.2200000000000001E-2</v>
      </c>
    </row>
    <row r="3548" spans="1:8" x14ac:dyDescent="0.3">
      <c r="A3548">
        <v>3547</v>
      </c>
      <c r="B3548" t="s">
        <v>4240</v>
      </c>
      <c r="C3548">
        <v>105.81</v>
      </c>
      <c r="D3548">
        <v>106.4</v>
      </c>
      <c r="E3548">
        <v>107.38</v>
      </c>
      <c r="F3548">
        <v>105.51</v>
      </c>
      <c r="G3548" t="s">
        <v>4241</v>
      </c>
      <c r="H3548" s="1">
        <v>-5.4999999999999997E-3</v>
      </c>
    </row>
    <row r="3549" spans="1:8" x14ac:dyDescent="0.3">
      <c r="A3549">
        <v>3548</v>
      </c>
      <c r="B3549" t="s">
        <v>4238</v>
      </c>
      <c r="C3549">
        <v>107.12</v>
      </c>
      <c r="D3549">
        <v>105.93</v>
      </c>
      <c r="E3549">
        <v>107.45</v>
      </c>
      <c r="F3549">
        <v>105.89</v>
      </c>
      <c r="G3549" t="s">
        <v>4239</v>
      </c>
      <c r="H3549" s="1">
        <v>1.24E-2</v>
      </c>
    </row>
    <row r="3550" spans="1:8" x14ac:dyDescent="0.3">
      <c r="A3550">
        <v>3549</v>
      </c>
      <c r="B3550" t="s">
        <v>4236</v>
      </c>
      <c r="C3550">
        <v>108.54</v>
      </c>
      <c r="D3550">
        <v>107.17</v>
      </c>
      <c r="E3550">
        <v>108.96</v>
      </c>
      <c r="F3550">
        <v>107.15</v>
      </c>
      <c r="G3550" t="s">
        <v>4237</v>
      </c>
      <c r="H3550" s="1">
        <v>1.3299999999999999E-2</v>
      </c>
    </row>
    <row r="3551" spans="1:8" x14ac:dyDescent="0.3">
      <c r="A3551">
        <v>3550</v>
      </c>
      <c r="B3551" t="s">
        <v>4234</v>
      </c>
      <c r="C3551">
        <v>108.5</v>
      </c>
      <c r="D3551">
        <v>108.38</v>
      </c>
      <c r="E3551">
        <v>108.65</v>
      </c>
      <c r="F3551">
        <v>107.69</v>
      </c>
      <c r="G3551" t="s">
        <v>4235</v>
      </c>
      <c r="H3551" s="1">
        <v>-4.0000000000000002E-4</v>
      </c>
    </row>
    <row r="3552" spans="1:8" x14ac:dyDescent="0.3">
      <c r="A3552">
        <v>3551</v>
      </c>
      <c r="B3552" t="s">
        <v>4232</v>
      </c>
      <c r="C3552">
        <v>108.47</v>
      </c>
      <c r="D3552">
        <v>108.5</v>
      </c>
      <c r="E3552">
        <v>108.73</v>
      </c>
      <c r="F3552">
        <v>107.53</v>
      </c>
      <c r="G3552" t="s">
        <v>4233</v>
      </c>
      <c r="H3552" s="1">
        <v>-2.9999999999999997E-4</v>
      </c>
    </row>
    <row r="3553" spans="1:8" x14ac:dyDescent="0.3">
      <c r="A3553">
        <v>3552</v>
      </c>
      <c r="B3553" t="s">
        <v>4230</v>
      </c>
      <c r="C3553">
        <v>106.92</v>
      </c>
      <c r="D3553">
        <v>108.3</v>
      </c>
      <c r="E3553">
        <v>108.63</v>
      </c>
      <c r="F3553">
        <v>106.81</v>
      </c>
      <c r="G3553" t="s">
        <v>4231</v>
      </c>
      <c r="H3553" s="1">
        <v>-1.43E-2</v>
      </c>
    </row>
    <row r="3554" spans="1:8" x14ac:dyDescent="0.3">
      <c r="A3554">
        <v>3553</v>
      </c>
      <c r="B3554" t="s">
        <v>4228</v>
      </c>
      <c r="C3554">
        <v>108.06</v>
      </c>
      <c r="D3554">
        <v>107.2</v>
      </c>
      <c r="E3554">
        <v>108.38</v>
      </c>
      <c r="F3554">
        <v>106.51</v>
      </c>
      <c r="G3554" t="s">
        <v>4229</v>
      </c>
      <c r="H3554" s="1">
        <v>1.0699999999999999E-2</v>
      </c>
    </row>
    <row r="3555" spans="1:8" x14ac:dyDescent="0.3">
      <c r="A3555">
        <v>3554</v>
      </c>
      <c r="B3555" t="s">
        <v>4226</v>
      </c>
      <c r="C3555">
        <v>110.08</v>
      </c>
      <c r="D3555">
        <v>107.76</v>
      </c>
      <c r="E3555">
        <v>110.25</v>
      </c>
      <c r="F3555">
        <v>107.62</v>
      </c>
      <c r="G3555" t="s">
        <v>4227</v>
      </c>
      <c r="H3555" s="1">
        <v>1.8700000000000001E-2</v>
      </c>
    </row>
    <row r="3556" spans="1:8" x14ac:dyDescent="0.3">
      <c r="A3556">
        <v>3555</v>
      </c>
      <c r="B3556" t="s">
        <v>4224</v>
      </c>
      <c r="C3556">
        <v>111.05</v>
      </c>
      <c r="D3556">
        <v>110.07</v>
      </c>
      <c r="E3556">
        <v>111.4</v>
      </c>
      <c r="F3556">
        <v>109.65</v>
      </c>
      <c r="G3556" t="s">
        <v>4225</v>
      </c>
      <c r="H3556" s="1">
        <v>8.8000000000000005E-3</v>
      </c>
    </row>
    <row r="3557" spans="1:8" x14ac:dyDescent="0.3">
      <c r="A3557">
        <v>3556</v>
      </c>
      <c r="B3557" t="s">
        <v>4223</v>
      </c>
      <c r="C3557">
        <v>111</v>
      </c>
      <c r="D3557">
        <v>109</v>
      </c>
      <c r="E3557">
        <v>111.66</v>
      </c>
      <c r="F3557">
        <v>108.05</v>
      </c>
      <c r="G3557" t="s">
        <v>2372</v>
      </c>
      <c r="H3557" s="1">
        <v>-5.0000000000000001E-4</v>
      </c>
    </row>
    <row r="3558" spans="1:8" x14ac:dyDescent="0.3">
      <c r="A3558">
        <v>3557</v>
      </c>
      <c r="B3558" t="s">
        <v>4221</v>
      </c>
      <c r="C3558">
        <v>110.88</v>
      </c>
      <c r="D3558">
        <v>111.08</v>
      </c>
      <c r="E3558">
        <v>111.49</v>
      </c>
      <c r="F3558">
        <v>110.41</v>
      </c>
      <c r="G3558" t="s">
        <v>4222</v>
      </c>
      <c r="H3558" s="1">
        <v>-1.1000000000000001E-3</v>
      </c>
    </row>
    <row r="3559" spans="1:8" x14ac:dyDescent="0.3">
      <c r="A3559">
        <v>3558</v>
      </c>
      <c r="B3559" t="s">
        <v>4220</v>
      </c>
      <c r="C3559">
        <v>111.31</v>
      </c>
      <c r="D3559">
        <v>111</v>
      </c>
      <c r="E3559">
        <v>111.65</v>
      </c>
      <c r="F3559">
        <v>110.51</v>
      </c>
      <c r="G3559" t="s">
        <v>3268</v>
      </c>
      <c r="H3559" s="1">
        <v>3.8999999999999998E-3</v>
      </c>
    </row>
    <row r="3560" spans="1:8" x14ac:dyDescent="0.3">
      <c r="A3560">
        <v>3559</v>
      </c>
      <c r="B3560" t="s">
        <v>4218</v>
      </c>
      <c r="C3560">
        <v>110.86</v>
      </c>
      <c r="D3560">
        <v>111.4</v>
      </c>
      <c r="E3560">
        <v>111.55</v>
      </c>
      <c r="F3560">
        <v>110.61</v>
      </c>
      <c r="G3560" t="s">
        <v>4219</v>
      </c>
      <c r="H3560" s="1">
        <v>-4.0000000000000001E-3</v>
      </c>
    </row>
    <row r="3561" spans="1:8" x14ac:dyDescent="0.3">
      <c r="A3561">
        <v>3560</v>
      </c>
      <c r="B3561" t="s">
        <v>4216</v>
      </c>
      <c r="C3561">
        <v>109.69</v>
      </c>
      <c r="D3561">
        <v>111.04</v>
      </c>
      <c r="E3561">
        <v>111.5</v>
      </c>
      <c r="F3561">
        <v>109.62</v>
      </c>
      <c r="G3561" t="s">
        <v>4217</v>
      </c>
      <c r="H3561" s="1">
        <v>-1.06E-2</v>
      </c>
    </row>
    <row r="3562" spans="1:8" x14ac:dyDescent="0.3">
      <c r="A3562">
        <v>3561</v>
      </c>
      <c r="B3562" t="s">
        <v>4214</v>
      </c>
      <c r="C3562">
        <v>111.45</v>
      </c>
      <c r="D3562">
        <v>109.6</v>
      </c>
      <c r="E3562">
        <v>112.34</v>
      </c>
      <c r="F3562">
        <v>109.28</v>
      </c>
      <c r="G3562" t="s">
        <v>4215</v>
      </c>
      <c r="H3562" s="1">
        <v>1.6E-2</v>
      </c>
    </row>
    <row r="3563" spans="1:8" x14ac:dyDescent="0.3">
      <c r="A3563">
        <v>3562</v>
      </c>
      <c r="B3563" t="s">
        <v>4212</v>
      </c>
      <c r="C3563">
        <v>112.62</v>
      </c>
      <c r="D3563">
        <v>111.53</v>
      </c>
      <c r="E3563">
        <v>112.93</v>
      </c>
      <c r="F3563">
        <v>111.04</v>
      </c>
      <c r="G3563" t="s">
        <v>4213</v>
      </c>
      <c r="H3563" s="1">
        <v>1.0500000000000001E-2</v>
      </c>
    </row>
    <row r="3564" spans="1:8" x14ac:dyDescent="0.3">
      <c r="A3564">
        <v>3563</v>
      </c>
      <c r="B3564" t="s">
        <v>4210</v>
      </c>
      <c r="C3564">
        <v>111.88</v>
      </c>
      <c r="D3564">
        <v>112.91</v>
      </c>
      <c r="E3564">
        <v>113.02</v>
      </c>
      <c r="F3564">
        <v>111.46</v>
      </c>
      <c r="G3564" t="s">
        <v>4211</v>
      </c>
      <c r="H3564" s="1">
        <v>-6.6E-3</v>
      </c>
    </row>
    <row r="3565" spans="1:8" x14ac:dyDescent="0.3">
      <c r="A3565">
        <v>3564</v>
      </c>
      <c r="B3565" t="s">
        <v>4209</v>
      </c>
      <c r="C3565">
        <v>110.98</v>
      </c>
      <c r="D3565">
        <v>111.65</v>
      </c>
      <c r="E3565">
        <v>112.23</v>
      </c>
      <c r="F3565">
        <v>110.76</v>
      </c>
      <c r="G3565" t="s">
        <v>3586</v>
      </c>
      <c r="H3565" s="1">
        <v>-8.0000000000000002E-3</v>
      </c>
    </row>
    <row r="3566" spans="1:8" x14ac:dyDescent="0.3">
      <c r="A3566">
        <v>3565</v>
      </c>
      <c r="B3566" t="s">
        <v>4207</v>
      </c>
      <c r="C3566">
        <v>111.61</v>
      </c>
      <c r="D3566">
        <v>111.07</v>
      </c>
      <c r="E3566">
        <v>112.06</v>
      </c>
      <c r="F3566">
        <v>110.94</v>
      </c>
      <c r="G3566" t="s">
        <v>4208</v>
      </c>
      <c r="H3566" s="1">
        <v>5.7000000000000002E-3</v>
      </c>
    </row>
    <row r="3567" spans="1:8" x14ac:dyDescent="0.3">
      <c r="A3567">
        <v>3566</v>
      </c>
      <c r="B3567" t="s">
        <v>4205</v>
      </c>
      <c r="C3567">
        <v>109.39</v>
      </c>
      <c r="D3567">
        <v>111.69</v>
      </c>
      <c r="E3567">
        <v>111.79</v>
      </c>
      <c r="F3567">
        <v>109</v>
      </c>
      <c r="G3567" t="s">
        <v>4206</v>
      </c>
      <c r="H3567" s="1">
        <v>-1.9900000000000001E-2</v>
      </c>
    </row>
    <row r="3568" spans="1:8" x14ac:dyDescent="0.3">
      <c r="A3568">
        <v>3567</v>
      </c>
      <c r="B3568" t="s">
        <v>4203</v>
      </c>
      <c r="C3568">
        <v>109.38</v>
      </c>
      <c r="D3568">
        <v>109.31</v>
      </c>
      <c r="E3568">
        <v>110.45</v>
      </c>
      <c r="F3568">
        <v>108.55</v>
      </c>
      <c r="G3568" t="s">
        <v>4204</v>
      </c>
      <c r="H3568" s="1">
        <v>-1E-4</v>
      </c>
    </row>
    <row r="3569" spans="1:8" x14ac:dyDescent="0.3">
      <c r="A3569">
        <v>3568</v>
      </c>
      <c r="B3569" t="s">
        <v>4201</v>
      </c>
      <c r="C3569">
        <v>109.7</v>
      </c>
      <c r="D3569">
        <v>109.45</v>
      </c>
      <c r="E3569">
        <v>109.89</v>
      </c>
      <c r="F3569">
        <v>108.62</v>
      </c>
      <c r="G3569" t="s">
        <v>4202</v>
      </c>
      <c r="H3569" s="1">
        <v>2.8999999999999998E-3</v>
      </c>
    </row>
    <row r="3570" spans="1:8" x14ac:dyDescent="0.3">
      <c r="A3570">
        <v>3569</v>
      </c>
      <c r="B3570" t="s">
        <v>4199</v>
      </c>
      <c r="C3570">
        <v>108.67</v>
      </c>
      <c r="D3570">
        <v>109.52</v>
      </c>
      <c r="E3570">
        <v>109.98</v>
      </c>
      <c r="F3570">
        <v>108.44</v>
      </c>
      <c r="G3570" t="s">
        <v>4200</v>
      </c>
      <c r="H3570" s="1">
        <v>-9.4000000000000004E-3</v>
      </c>
    </row>
    <row r="3571" spans="1:8" x14ac:dyDescent="0.3">
      <c r="A3571">
        <v>3570</v>
      </c>
      <c r="B3571" t="s">
        <v>4197</v>
      </c>
      <c r="C3571">
        <v>108.83</v>
      </c>
      <c r="D3571">
        <v>108.53</v>
      </c>
      <c r="E3571">
        <v>109</v>
      </c>
      <c r="F3571">
        <v>108.02</v>
      </c>
      <c r="G3571" t="s">
        <v>4198</v>
      </c>
      <c r="H3571" s="1">
        <v>1.5E-3</v>
      </c>
    </row>
    <row r="3572" spans="1:8" x14ac:dyDescent="0.3">
      <c r="A3572">
        <v>3571</v>
      </c>
      <c r="B3572" t="s">
        <v>4195</v>
      </c>
      <c r="C3572">
        <v>110.47</v>
      </c>
      <c r="D3572">
        <v>109.15</v>
      </c>
      <c r="E3572">
        <v>110.8</v>
      </c>
      <c r="F3572">
        <v>109</v>
      </c>
      <c r="G3572" t="s">
        <v>4196</v>
      </c>
      <c r="H3572" s="1">
        <v>1.5100000000000001E-2</v>
      </c>
    </row>
    <row r="3573" spans="1:8" x14ac:dyDescent="0.3">
      <c r="A3573">
        <v>3572</v>
      </c>
      <c r="B3573" t="s">
        <v>4193</v>
      </c>
      <c r="C3573">
        <v>108.44</v>
      </c>
      <c r="D3573">
        <v>109.2</v>
      </c>
      <c r="E3573">
        <v>109.41</v>
      </c>
      <c r="F3573">
        <v>108.2</v>
      </c>
      <c r="G3573" t="s">
        <v>4194</v>
      </c>
      <c r="H3573" s="1">
        <v>-1.84E-2</v>
      </c>
    </row>
    <row r="3574" spans="1:8" x14ac:dyDescent="0.3">
      <c r="A3574">
        <v>3573</v>
      </c>
      <c r="B3574" t="s">
        <v>4191</v>
      </c>
      <c r="C3574">
        <v>109.63</v>
      </c>
      <c r="D3574">
        <v>108.33</v>
      </c>
      <c r="E3574">
        <v>109.73</v>
      </c>
      <c r="F3574">
        <v>107.8</v>
      </c>
      <c r="G3574" t="s">
        <v>4192</v>
      </c>
      <c r="H3574" s="1">
        <v>1.0999999999999999E-2</v>
      </c>
    </row>
    <row r="3575" spans="1:8" x14ac:dyDescent="0.3">
      <c r="A3575">
        <v>3574</v>
      </c>
      <c r="B3575" t="s">
        <v>4189</v>
      </c>
      <c r="C3575">
        <v>110.29</v>
      </c>
      <c r="D3575">
        <v>109.25</v>
      </c>
      <c r="E3575">
        <v>110.53</v>
      </c>
      <c r="F3575">
        <v>109.14</v>
      </c>
      <c r="G3575" t="s">
        <v>4190</v>
      </c>
      <c r="H3575" s="1">
        <v>6.0000000000000001E-3</v>
      </c>
    </row>
    <row r="3576" spans="1:8" x14ac:dyDescent="0.3">
      <c r="A3576">
        <v>3575</v>
      </c>
      <c r="B3576" t="s">
        <v>4187</v>
      </c>
      <c r="C3576">
        <v>111.77</v>
      </c>
      <c r="D3576">
        <v>110.09</v>
      </c>
      <c r="E3576">
        <v>111.89</v>
      </c>
      <c r="F3576">
        <v>109.87</v>
      </c>
      <c r="G3576" t="s">
        <v>4188</v>
      </c>
      <c r="H3576" s="1">
        <v>1.34E-2</v>
      </c>
    </row>
    <row r="3577" spans="1:8" x14ac:dyDescent="0.3">
      <c r="A3577">
        <v>3576</v>
      </c>
      <c r="B3577" t="s">
        <v>4185</v>
      </c>
      <c r="C3577">
        <v>111.56</v>
      </c>
      <c r="D3577">
        <v>111.55</v>
      </c>
      <c r="E3577">
        <v>111.93</v>
      </c>
      <c r="F3577">
        <v>111.27</v>
      </c>
      <c r="G3577" t="s">
        <v>4186</v>
      </c>
      <c r="H3577" s="1">
        <v>-1.9E-3</v>
      </c>
    </row>
    <row r="3578" spans="1:8" x14ac:dyDescent="0.3">
      <c r="A3578">
        <v>3577</v>
      </c>
      <c r="B3578" t="s">
        <v>4183</v>
      </c>
      <c r="C3578">
        <v>111.9</v>
      </c>
      <c r="D3578">
        <v>111.61</v>
      </c>
      <c r="E3578">
        <v>112.06</v>
      </c>
      <c r="F3578">
        <v>111.42</v>
      </c>
      <c r="G3578" t="s">
        <v>4184</v>
      </c>
      <c r="H3578" s="1">
        <v>3.0000000000000001E-3</v>
      </c>
    </row>
    <row r="3579" spans="1:8" x14ac:dyDescent="0.3">
      <c r="A3579">
        <v>3578</v>
      </c>
      <c r="B3579" t="s">
        <v>4181</v>
      </c>
      <c r="C3579">
        <v>111.98</v>
      </c>
      <c r="D3579">
        <v>111.99</v>
      </c>
      <c r="E3579">
        <v>112.12</v>
      </c>
      <c r="F3579">
        <v>111.46</v>
      </c>
      <c r="G3579" t="s">
        <v>4182</v>
      </c>
      <c r="H3579" s="1">
        <v>6.9999999999999999E-4</v>
      </c>
    </row>
    <row r="3580" spans="1:8" x14ac:dyDescent="0.3">
      <c r="A3580">
        <v>3579</v>
      </c>
      <c r="B3580" t="s">
        <v>4179</v>
      </c>
      <c r="C3580">
        <v>112.18</v>
      </c>
      <c r="D3580">
        <v>111.95</v>
      </c>
      <c r="E3580">
        <v>112.8</v>
      </c>
      <c r="F3580">
        <v>111.5</v>
      </c>
      <c r="G3580" t="s">
        <v>4180</v>
      </c>
      <c r="H3580" s="1">
        <v>1.8E-3</v>
      </c>
    </row>
    <row r="3581" spans="1:8" x14ac:dyDescent="0.3">
      <c r="A3581">
        <v>3580</v>
      </c>
      <c r="B3581" t="s">
        <v>4177</v>
      </c>
      <c r="C3581">
        <v>111.21</v>
      </c>
      <c r="D3581">
        <v>112.2</v>
      </c>
      <c r="E3581">
        <v>112.64</v>
      </c>
      <c r="F3581">
        <v>110.9</v>
      </c>
      <c r="G3581" t="s">
        <v>4178</v>
      </c>
      <c r="H3581" s="1">
        <v>-8.6E-3</v>
      </c>
    </row>
    <row r="3582" spans="1:8" x14ac:dyDescent="0.3">
      <c r="A3582">
        <v>3581</v>
      </c>
      <c r="B3582" t="s">
        <v>4175</v>
      </c>
      <c r="C3582">
        <v>110.8</v>
      </c>
      <c r="D3582">
        <v>111.18</v>
      </c>
      <c r="E3582">
        <v>111.52</v>
      </c>
      <c r="F3582">
        <v>110.4</v>
      </c>
      <c r="G3582" t="s">
        <v>4176</v>
      </c>
      <c r="H3582" s="1">
        <v>-3.7000000000000002E-3</v>
      </c>
    </row>
    <row r="3583" spans="1:8" x14ac:dyDescent="0.3">
      <c r="A3583">
        <v>3582</v>
      </c>
      <c r="B3583" t="s">
        <v>4174</v>
      </c>
      <c r="C3583">
        <v>110.92</v>
      </c>
      <c r="D3583">
        <v>110.92</v>
      </c>
      <c r="E3583">
        <v>110.92</v>
      </c>
      <c r="F3583">
        <v>110.92</v>
      </c>
      <c r="G3583" t="s">
        <v>8</v>
      </c>
      <c r="H3583" s="1">
        <v>1.1000000000000001E-3</v>
      </c>
    </row>
    <row r="3584" spans="1:8" x14ac:dyDescent="0.3">
      <c r="A3584">
        <v>3583</v>
      </c>
      <c r="B3584" t="s">
        <v>4172</v>
      </c>
      <c r="C3584">
        <v>107.78</v>
      </c>
      <c r="D3584">
        <v>111</v>
      </c>
      <c r="E3584">
        <v>111.35</v>
      </c>
      <c r="F3584">
        <v>107.65</v>
      </c>
      <c r="G3584" t="s">
        <v>4173</v>
      </c>
      <c r="H3584" s="1">
        <v>-2.8299999999999999E-2</v>
      </c>
    </row>
    <row r="3585" spans="1:8" x14ac:dyDescent="0.3">
      <c r="A3585">
        <v>3584</v>
      </c>
      <c r="B3585" t="s">
        <v>4170</v>
      </c>
      <c r="C3585">
        <v>106.89</v>
      </c>
      <c r="D3585">
        <v>107.88</v>
      </c>
      <c r="E3585">
        <v>108.64</v>
      </c>
      <c r="F3585">
        <v>106.79</v>
      </c>
      <c r="G3585" t="s">
        <v>4171</v>
      </c>
      <c r="H3585" s="1">
        <v>-8.3000000000000001E-3</v>
      </c>
    </row>
    <row r="3586" spans="1:8" x14ac:dyDescent="0.3">
      <c r="A3586">
        <v>3585</v>
      </c>
      <c r="B3586" t="s">
        <v>4168</v>
      </c>
      <c r="C3586">
        <v>106.73</v>
      </c>
      <c r="D3586">
        <v>106.8</v>
      </c>
      <c r="E3586">
        <v>107.96</v>
      </c>
      <c r="F3586">
        <v>106.58</v>
      </c>
      <c r="G3586" t="s">
        <v>4169</v>
      </c>
      <c r="H3586" s="1">
        <v>-1.5E-3</v>
      </c>
    </row>
    <row r="3587" spans="1:8" x14ac:dyDescent="0.3">
      <c r="A3587">
        <v>3586</v>
      </c>
      <c r="B3587" t="s">
        <v>4166</v>
      </c>
      <c r="C3587">
        <v>107.35</v>
      </c>
      <c r="D3587">
        <v>107.03</v>
      </c>
      <c r="E3587">
        <v>107.72</v>
      </c>
      <c r="F3587">
        <v>106.88</v>
      </c>
      <c r="G3587" t="s">
        <v>4167</v>
      </c>
      <c r="H3587" s="1">
        <v>5.7999999999999996E-3</v>
      </c>
    </row>
    <row r="3588" spans="1:8" x14ac:dyDescent="0.3">
      <c r="A3588">
        <v>3587</v>
      </c>
      <c r="B3588" t="s">
        <v>4164</v>
      </c>
      <c r="C3588">
        <v>107.15</v>
      </c>
      <c r="D3588">
        <v>107.49</v>
      </c>
      <c r="E3588">
        <v>107.95</v>
      </c>
      <c r="F3588">
        <v>107</v>
      </c>
      <c r="G3588" t="s">
        <v>4165</v>
      </c>
      <c r="H3588" s="1">
        <v>-1.9E-3</v>
      </c>
    </row>
    <row r="3589" spans="1:8" x14ac:dyDescent="0.3">
      <c r="A3589">
        <v>3588</v>
      </c>
      <c r="B3589" t="s">
        <v>4162</v>
      </c>
      <c r="C3589">
        <v>106.39</v>
      </c>
      <c r="D3589">
        <v>107.35</v>
      </c>
      <c r="E3589">
        <v>108.2</v>
      </c>
      <c r="F3589">
        <v>106.12</v>
      </c>
      <c r="G3589" t="s">
        <v>4163</v>
      </c>
      <c r="H3589" s="1">
        <v>-7.1000000000000004E-3</v>
      </c>
    </row>
    <row r="3590" spans="1:8" x14ac:dyDescent="0.3">
      <c r="A3590">
        <v>3589</v>
      </c>
      <c r="B3590" t="s">
        <v>4160</v>
      </c>
      <c r="C3590">
        <v>107.25</v>
      </c>
      <c r="D3590">
        <v>106.44</v>
      </c>
      <c r="E3590">
        <v>107.58</v>
      </c>
      <c r="F3590">
        <v>106.03</v>
      </c>
      <c r="G3590" t="s">
        <v>4161</v>
      </c>
      <c r="H3590" s="1">
        <v>8.0999999999999996E-3</v>
      </c>
    </row>
    <row r="3591" spans="1:8" x14ac:dyDescent="0.3">
      <c r="A3591">
        <v>3590</v>
      </c>
      <c r="B3591" t="s">
        <v>4158</v>
      </c>
      <c r="C3591">
        <v>106.75</v>
      </c>
      <c r="D3591">
        <v>107.25</v>
      </c>
      <c r="E3591">
        <v>107.64</v>
      </c>
      <c r="F3591">
        <v>106.36</v>
      </c>
      <c r="G3591" t="s">
        <v>4159</v>
      </c>
      <c r="H3591" s="1">
        <v>-4.7000000000000002E-3</v>
      </c>
    </row>
    <row r="3592" spans="1:8" x14ac:dyDescent="0.3">
      <c r="A3592">
        <v>3591</v>
      </c>
      <c r="B3592" t="s">
        <v>4156</v>
      </c>
      <c r="C3592">
        <v>106.39</v>
      </c>
      <c r="D3592">
        <v>106.62</v>
      </c>
      <c r="E3592">
        <v>107.14</v>
      </c>
      <c r="F3592">
        <v>106.06</v>
      </c>
      <c r="G3592" t="s">
        <v>4157</v>
      </c>
      <c r="H3592" s="1">
        <v>-3.3999999999999998E-3</v>
      </c>
    </row>
    <row r="3593" spans="1:8" x14ac:dyDescent="0.3">
      <c r="A3593">
        <v>3592</v>
      </c>
      <c r="B3593" t="s">
        <v>4154</v>
      </c>
      <c r="C3593">
        <v>107.13</v>
      </c>
      <c r="D3593">
        <v>106.17</v>
      </c>
      <c r="E3593">
        <v>107.55</v>
      </c>
      <c r="F3593">
        <v>105.8</v>
      </c>
      <c r="G3593" t="s">
        <v>4155</v>
      </c>
      <c r="H3593" s="1">
        <v>7.0000000000000001E-3</v>
      </c>
    </row>
    <row r="3594" spans="1:8" x14ac:dyDescent="0.3">
      <c r="A3594">
        <v>3593</v>
      </c>
      <c r="B3594" t="s">
        <v>4152</v>
      </c>
      <c r="C3594">
        <v>107.09</v>
      </c>
      <c r="D3594">
        <v>106.82</v>
      </c>
      <c r="E3594">
        <v>107.35</v>
      </c>
      <c r="F3594">
        <v>106.44</v>
      </c>
      <c r="G3594" t="s">
        <v>4153</v>
      </c>
      <c r="H3594" s="1">
        <v>-4.0000000000000002E-4</v>
      </c>
    </row>
    <row r="3595" spans="1:8" x14ac:dyDescent="0.3">
      <c r="A3595">
        <v>3594</v>
      </c>
      <c r="B3595" t="s">
        <v>4150</v>
      </c>
      <c r="C3595">
        <v>106.48</v>
      </c>
      <c r="D3595">
        <v>105.55</v>
      </c>
      <c r="E3595">
        <v>106.95</v>
      </c>
      <c r="F3595">
        <v>105.44</v>
      </c>
      <c r="G3595" t="s">
        <v>4151</v>
      </c>
      <c r="H3595" s="1">
        <v>-5.7000000000000002E-3</v>
      </c>
    </row>
    <row r="3596" spans="1:8" x14ac:dyDescent="0.3">
      <c r="A3596">
        <v>3595</v>
      </c>
      <c r="B3596" t="s">
        <v>4148</v>
      </c>
      <c r="C3596">
        <v>106.35</v>
      </c>
      <c r="D3596">
        <v>106.28</v>
      </c>
      <c r="E3596">
        <v>106.65</v>
      </c>
      <c r="F3596">
        <v>105.81</v>
      </c>
      <c r="G3596" t="s">
        <v>4149</v>
      </c>
      <c r="H3596" s="1">
        <v>-1.1999999999999999E-3</v>
      </c>
    </row>
    <row r="3597" spans="1:8" x14ac:dyDescent="0.3">
      <c r="A3597">
        <v>3596</v>
      </c>
      <c r="B3597" t="s">
        <v>4146</v>
      </c>
      <c r="C3597">
        <v>106.73</v>
      </c>
      <c r="D3597">
        <v>106.35</v>
      </c>
      <c r="E3597">
        <v>108</v>
      </c>
      <c r="F3597">
        <v>106.28</v>
      </c>
      <c r="G3597" t="s">
        <v>4147</v>
      </c>
      <c r="H3597" s="1">
        <v>3.5999999999999999E-3</v>
      </c>
    </row>
    <row r="3598" spans="1:8" x14ac:dyDescent="0.3">
      <c r="A3598">
        <v>3597</v>
      </c>
      <c r="B3598" t="s">
        <v>4144</v>
      </c>
      <c r="C3598">
        <v>108.27</v>
      </c>
      <c r="D3598">
        <v>106.9</v>
      </c>
      <c r="E3598">
        <v>108.33</v>
      </c>
      <c r="F3598">
        <v>106.78</v>
      </c>
      <c r="G3598" t="s">
        <v>4145</v>
      </c>
      <c r="H3598" s="1">
        <v>1.44E-2</v>
      </c>
    </row>
    <row r="3599" spans="1:8" x14ac:dyDescent="0.3">
      <c r="A3599">
        <v>3598</v>
      </c>
      <c r="B3599" t="s">
        <v>4142</v>
      </c>
      <c r="C3599">
        <v>107.58</v>
      </c>
      <c r="D3599">
        <v>108.14</v>
      </c>
      <c r="E3599">
        <v>108.28</v>
      </c>
      <c r="F3599">
        <v>107.37</v>
      </c>
      <c r="G3599" t="s">
        <v>4143</v>
      </c>
      <c r="H3599" s="1">
        <v>-6.4000000000000003E-3</v>
      </c>
    </row>
    <row r="3600" spans="1:8" x14ac:dyDescent="0.3">
      <c r="A3600">
        <v>3599</v>
      </c>
      <c r="B3600" t="s">
        <v>4140</v>
      </c>
      <c r="C3600">
        <v>107.88</v>
      </c>
      <c r="D3600">
        <v>107.58</v>
      </c>
      <c r="E3600">
        <v>108.03</v>
      </c>
      <c r="F3600">
        <v>106.23</v>
      </c>
      <c r="G3600" t="s">
        <v>4141</v>
      </c>
      <c r="H3600" s="1">
        <v>2.8E-3</v>
      </c>
    </row>
    <row r="3601" spans="1:8" x14ac:dyDescent="0.3">
      <c r="A3601">
        <v>3600</v>
      </c>
      <c r="B3601" t="s">
        <v>4138</v>
      </c>
      <c r="C3601">
        <v>106.69</v>
      </c>
      <c r="D3601">
        <v>107.91</v>
      </c>
      <c r="E3601">
        <v>108.09</v>
      </c>
      <c r="F3601">
        <v>106.45</v>
      </c>
      <c r="G3601" t="s">
        <v>4139</v>
      </c>
      <c r="H3601" s="1">
        <v>-1.0999999999999999E-2</v>
      </c>
    </row>
    <row r="3602" spans="1:8" x14ac:dyDescent="0.3">
      <c r="A3602">
        <v>3601</v>
      </c>
      <c r="B3602" t="s">
        <v>4137</v>
      </c>
      <c r="C3602">
        <v>107.41</v>
      </c>
      <c r="D3602">
        <v>106.86</v>
      </c>
      <c r="E3602">
        <v>107.79</v>
      </c>
      <c r="F3602">
        <v>106.76</v>
      </c>
      <c r="G3602" t="s">
        <v>2089</v>
      </c>
      <c r="H3602" s="1">
        <v>6.7000000000000002E-3</v>
      </c>
    </row>
    <row r="3603" spans="1:8" x14ac:dyDescent="0.3">
      <c r="A3603">
        <v>3602</v>
      </c>
      <c r="B3603" t="s">
        <v>4135</v>
      </c>
      <c r="C3603">
        <v>107.85</v>
      </c>
      <c r="D3603">
        <v>107.36</v>
      </c>
      <c r="E3603">
        <v>108.05</v>
      </c>
      <c r="F3603">
        <v>106.93</v>
      </c>
      <c r="G3603" t="s">
        <v>4136</v>
      </c>
      <c r="H3603" s="1">
        <v>4.1000000000000003E-3</v>
      </c>
    </row>
    <row r="3604" spans="1:8" x14ac:dyDescent="0.3">
      <c r="A3604">
        <v>3603</v>
      </c>
      <c r="B3604" t="s">
        <v>4133</v>
      </c>
      <c r="C3604">
        <v>107.95</v>
      </c>
      <c r="D3604">
        <v>107.85</v>
      </c>
      <c r="E3604">
        <v>108.4</v>
      </c>
      <c r="F3604">
        <v>107.65</v>
      </c>
      <c r="G3604" t="s">
        <v>4134</v>
      </c>
      <c r="H3604" s="1">
        <v>8.9999999999999998E-4</v>
      </c>
    </row>
    <row r="3605" spans="1:8" x14ac:dyDescent="0.3">
      <c r="A3605">
        <v>3604</v>
      </c>
      <c r="B3605" t="s">
        <v>4131</v>
      </c>
      <c r="C3605">
        <v>106.4</v>
      </c>
      <c r="D3605">
        <v>107.75</v>
      </c>
      <c r="E3605">
        <v>107.94</v>
      </c>
      <c r="F3605">
        <v>106.3</v>
      </c>
      <c r="G3605" t="s">
        <v>4132</v>
      </c>
      <c r="H3605" s="1">
        <v>-1.44E-2</v>
      </c>
    </row>
    <row r="3606" spans="1:8" x14ac:dyDescent="0.3">
      <c r="A3606">
        <v>3605</v>
      </c>
      <c r="B3606" t="s">
        <v>4129</v>
      </c>
      <c r="C3606">
        <v>106.04</v>
      </c>
      <c r="D3606">
        <v>106.4</v>
      </c>
      <c r="E3606">
        <v>106.72</v>
      </c>
      <c r="F3606">
        <v>105.4</v>
      </c>
      <c r="G3606" t="s">
        <v>4130</v>
      </c>
      <c r="H3606" s="1">
        <v>-3.3999999999999998E-3</v>
      </c>
    </row>
    <row r="3607" spans="1:8" x14ac:dyDescent="0.3">
      <c r="A3607">
        <v>3606</v>
      </c>
      <c r="B3607" t="s">
        <v>4127</v>
      </c>
      <c r="C3607">
        <v>105.78</v>
      </c>
      <c r="D3607">
        <v>105.85</v>
      </c>
      <c r="E3607">
        <v>106.23</v>
      </c>
      <c r="F3607">
        <v>105.49</v>
      </c>
      <c r="G3607" t="s">
        <v>4128</v>
      </c>
      <c r="H3607" s="1">
        <v>-2.5000000000000001E-3</v>
      </c>
    </row>
    <row r="3608" spans="1:8" x14ac:dyDescent="0.3">
      <c r="A3608">
        <v>3607</v>
      </c>
      <c r="B3608" t="s">
        <v>4125</v>
      </c>
      <c r="C3608">
        <v>106.25</v>
      </c>
      <c r="D3608">
        <v>106.09</v>
      </c>
      <c r="E3608">
        <v>106.44</v>
      </c>
      <c r="F3608">
        <v>105.58</v>
      </c>
      <c r="G3608" t="s">
        <v>4126</v>
      </c>
      <c r="H3608" s="1">
        <v>4.4000000000000003E-3</v>
      </c>
    </row>
    <row r="3609" spans="1:8" x14ac:dyDescent="0.3">
      <c r="A3609">
        <v>3608</v>
      </c>
      <c r="B3609" t="s">
        <v>4123</v>
      </c>
      <c r="C3609">
        <v>107.19</v>
      </c>
      <c r="D3609">
        <v>106.28</v>
      </c>
      <c r="E3609">
        <v>107.48</v>
      </c>
      <c r="F3609">
        <v>106.15</v>
      </c>
      <c r="G3609" t="s">
        <v>4124</v>
      </c>
      <c r="H3609" s="1">
        <v>8.8000000000000005E-3</v>
      </c>
    </row>
    <row r="3610" spans="1:8" x14ac:dyDescent="0.3">
      <c r="A3610">
        <v>3609</v>
      </c>
      <c r="B3610" t="s">
        <v>4121</v>
      </c>
      <c r="C3610">
        <v>109.57</v>
      </c>
      <c r="D3610">
        <v>107.32</v>
      </c>
      <c r="E3610">
        <v>109.74</v>
      </c>
      <c r="F3610">
        <v>106.88</v>
      </c>
      <c r="G3610" t="s">
        <v>4122</v>
      </c>
      <c r="H3610" s="1">
        <v>2.2200000000000001E-2</v>
      </c>
    </row>
    <row r="3611" spans="1:8" x14ac:dyDescent="0.3">
      <c r="A3611">
        <v>3610</v>
      </c>
      <c r="B3611" t="s">
        <v>4119</v>
      </c>
      <c r="C3611">
        <v>108.63</v>
      </c>
      <c r="D3611">
        <v>109.75</v>
      </c>
      <c r="E3611">
        <v>109.75</v>
      </c>
      <c r="F3611">
        <v>108.4</v>
      </c>
      <c r="G3611" t="s">
        <v>4120</v>
      </c>
      <c r="H3611" s="1">
        <v>-8.6E-3</v>
      </c>
    </row>
    <row r="3612" spans="1:8" x14ac:dyDescent="0.3">
      <c r="A3612">
        <v>3611</v>
      </c>
      <c r="B3612" t="s">
        <v>4117</v>
      </c>
      <c r="C3612">
        <v>108.68</v>
      </c>
      <c r="D3612">
        <v>108.52</v>
      </c>
      <c r="E3612">
        <v>109.24</v>
      </c>
      <c r="F3612">
        <v>108.47</v>
      </c>
      <c r="G3612" t="s">
        <v>4118</v>
      </c>
      <c r="H3612" s="1">
        <v>5.0000000000000001E-4</v>
      </c>
    </row>
    <row r="3613" spans="1:8" x14ac:dyDescent="0.3">
      <c r="A3613">
        <v>3612</v>
      </c>
      <c r="B3613" t="s">
        <v>4115</v>
      </c>
      <c r="C3613">
        <v>108.79</v>
      </c>
      <c r="D3613">
        <v>108.78</v>
      </c>
      <c r="E3613">
        <v>109.5</v>
      </c>
      <c r="F3613">
        <v>108.47</v>
      </c>
      <c r="G3613" t="s">
        <v>4116</v>
      </c>
      <c r="H3613" s="1">
        <v>1E-3</v>
      </c>
    </row>
    <row r="3614" spans="1:8" x14ac:dyDescent="0.3">
      <c r="A3614">
        <v>3613</v>
      </c>
      <c r="B3614" t="s">
        <v>4113</v>
      </c>
      <c r="C3614">
        <v>108.73</v>
      </c>
      <c r="D3614">
        <v>108.68</v>
      </c>
      <c r="E3614">
        <v>108.84</v>
      </c>
      <c r="F3614">
        <v>108.09</v>
      </c>
      <c r="G3614" t="s">
        <v>4114</v>
      </c>
      <c r="H3614" s="1">
        <v>-5.9999999999999995E-4</v>
      </c>
    </row>
    <row r="3615" spans="1:8" x14ac:dyDescent="0.3">
      <c r="A3615">
        <v>3614</v>
      </c>
      <c r="B3615" t="s">
        <v>4111</v>
      </c>
      <c r="C3615">
        <v>109.08</v>
      </c>
      <c r="D3615">
        <v>108.58</v>
      </c>
      <c r="E3615">
        <v>109.25</v>
      </c>
      <c r="F3615">
        <v>107.85</v>
      </c>
      <c r="G3615" t="s">
        <v>4112</v>
      </c>
      <c r="H3615" s="1">
        <v>3.2000000000000002E-3</v>
      </c>
    </row>
    <row r="3616" spans="1:8" x14ac:dyDescent="0.3">
      <c r="A3616">
        <v>3615</v>
      </c>
      <c r="B3616" t="s">
        <v>4109</v>
      </c>
      <c r="C3616">
        <v>109.18</v>
      </c>
      <c r="D3616">
        <v>109.13</v>
      </c>
      <c r="E3616">
        <v>109.4</v>
      </c>
      <c r="F3616">
        <v>108.64</v>
      </c>
      <c r="G3616" t="s">
        <v>4110</v>
      </c>
      <c r="H3616" s="1">
        <v>8.9999999999999998E-4</v>
      </c>
    </row>
    <row r="3617" spans="1:8" x14ac:dyDescent="0.3">
      <c r="A3617">
        <v>3616</v>
      </c>
      <c r="B3617" t="s">
        <v>4107</v>
      </c>
      <c r="C3617">
        <v>110.46</v>
      </c>
      <c r="D3617">
        <v>109.07</v>
      </c>
      <c r="E3617">
        <v>110.7</v>
      </c>
      <c r="F3617">
        <v>108.84</v>
      </c>
      <c r="G3617" t="s">
        <v>4108</v>
      </c>
      <c r="H3617" s="1">
        <v>1.17E-2</v>
      </c>
    </row>
    <row r="3618" spans="1:8" x14ac:dyDescent="0.3">
      <c r="A3618">
        <v>3617</v>
      </c>
      <c r="B3618" t="s">
        <v>4105</v>
      </c>
      <c r="C3618">
        <v>110.47</v>
      </c>
      <c r="D3618">
        <v>110.55</v>
      </c>
      <c r="E3618">
        <v>110.82</v>
      </c>
      <c r="F3618">
        <v>110.02</v>
      </c>
      <c r="G3618" t="s">
        <v>4106</v>
      </c>
      <c r="H3618" s="1">
        <v>1E-4</v>
      </c>
    </row>
    <row r="3619" spans="1:8" x14ac:dyDescent="0.3">
      <c r="A3619">
        <v>3618</v>
      </c>
      <c r="B3619" t="s">
        <v>4103</v>
      </c>
      <c r="C3619">
        <v>110.3</v>
      </c>
      <c r="D3619">
        <v>110.39</v>
      </c>
      <c r="E3619">
        <v>110.49</v>
      </c>
      <c r="F3619">
        <v>109.58</v>
      </c>
      <c r="G3619" t="s">
        <v>4104</v>
      </c>
      <c r="H3619" s="1">
        <v>-1.5E-3</v>
      </c>
    </row>
    <row r="3620" spans="1:8" x14ac:dyDescent="0.3">
      <c r="A3620">
        <v>3619</v>
      </c>
      <c r="B3620" t="s">
        <v>4101</v>
      </c>
      <c r="C3620">
        <v>109.85</v>
      </c>
      <c r="D3620">
        <v>110.5</v>
      </c>
      <c r="E3620">
        <v>110.5</v>
      </c>
      <c r="F3620">
        <v>109.35</v>
      </c>
      <c r="G3620" t="s">
        <v>4102</v>
      </c>
      <c r="H3620" s="1">
        <v>-4.1000000000000003E-3</v>
      </c>
    </row>
    <row r="3621" spans="1:8" x14ac:dyDescent="0.3">
      <c r="A3621">
        <v>3620</v>
      </c>
      <c r="B3621" t="s">
        <v>4099</v>
      </c>
      <c r="C3621">
        <v>110.64</v>
      </c>
      <c r="D3621">
        <v>109.65</v>
      </c>
      <c r="E3621">
        <v>110.77</v>
      </c>
      <c r="F3621">
        <v>109.5</v>
      </c>
      <c r="G3621" t="s">
        <v>4100</v>
      </c>
      <c r="H3621" s="1">
        <v>7.1999999999999998E-3</v>
      </c>
    </row>
    <row r="3622" spans="1:8" x14ac:dyDescent="0.3">
      <c r="A3622">
        <v>3621</v>
      </c>
      <c r="B3622" t="s">
        <v>4097</v>
      </c>
      <c r="C3622">
        <v>109.51</v>
      </c>
      <c r="D3622">
        <v>110.64</v>
      </c>
      <c r="E3622">
        <v>110.64</v>
      </c>
      <c r="F3622">
        <v>109.42</v>
      </c>
      <c r="G3622" t="s">
        <v>4098</v>
      </c>
      <c r="H3622" s="1">
        <v>-1.0200000000000001E-2</v>
      </c>
    </row>
    <row r="3623" spans="1:8" x14ac:dyDescent="0.3">
      <c r="A3623">
        <v>3622</v>
      </c>
      <c r="B3623" t="s">
        <v>4095</v>
      </c>
      <c r="C3623">
        <v>109.52</v>
      </c>
      <c r="D3623">
        <v>109.56</v>
      </c>
      <c r="E3623">
        <v>109.97</v>
      </c>
      <c r="F3623">
        <v>109.2</v>
      </c>
      <c r="G3623" t="s">
        <v>4096</v>
      </c>
      <c r="H3623" s="1">
        <v>1E-4</v>
      </c>
    </row>
    <row r="3624" spans="1:8" x14ac:dyDescent="0.3">
      <c r="A3624">
        <v>3623</v>
      </c>
      <c r="B3624" t="s">
        <v>4093</v>
      </c>
      <c r="C3624">
        <v>108.96</v>
      </c>
      <c r="D3624">
        <v>109.41</v>
      </c>
      <c r="E3624">
        <v>109.45</v>
      </c>
      <c r="F3624">
        <v>108.65</v>
      </c>
      <c r="G3624" t="s">
        <v>4094</v>
      </c>
      <c r="H3624" s="1">
        <v>-5.1000000000000004E-3</v>
      </c>
    </row>
    <row r="3625" spans="1:8" x14ac:dyDescent="0.3">
      <c r="A3625">
        <v>3624</v>
      </c>
      <c r="B3625" t="s">
        <v>4091</v>
      </c>
      <c r="C3625">
        <v>109.07</v>
      </c>
      <c r="D3625">
        <v>108.85</v>
      </c>
      <c r="E3625">
        <v>109.34</v>
      </c>
      <c r="F3625">
        <v>108.4</v>
      </c>
      <c r="G3625" t="s">
        <v>4092</v>
      </c>
      <c r="H3625" s="1">
        <v>1E-3</v>
      </c>
    </row>
    <row r="3626" spans="1:8" x14ac:dyDescent="0.3">
      <c r="A3626">
        <v>3625</v>
      </c>
      <c r="B3626" t="s">
        <v>4089</v>
      </c>
      <c r="C3626">
        <v>111.2</v>
      </c>
      <c r="D3626">
        <v>109.44</v>
      </c>
      <c r="E3626">
        <v>112.39</v>
      </c>
      <c r="F3626">
        <v>109.26</v>
      </c>
      <c r="G3626" t="s">
        <v>4090</v>
      </c>
      <c r="H3626" s="1">
        <v>1.95E-2</v>
      </c>
    </row>
    <row r="3627" spans="1:8" x14ac:dyDescent="0.3">
      <c r="A3627">
        <v>3626</v>
      </c>
      <c r="B3627" t="s">
        <v>4087</v>
      </c>
      <c r="C3627">
        <v>109.3</v>
      </c>
      <c r="D3627">
        <v>111.16</v>
      </c>
      <c r="E3627">
        <v>111.32</v>
      </c>
      <c r="F3627">
        <v>109</v>
      </c>
      <c r="G3627" t="s">
        <v>4088</v>
      </c>
      <c r="H3627" s="1">
        <v>-1.7100000000000001E-2</v>
      </c>
    </row>
    <row r="3628" spans="1:8" x14ac:dyDescent="0.3">
      <c r="A3628">
        <v>3627</v>
      </c>
      <c r="B3628" t="s">
        <v>4085</v>
      </c>
      <c r="C3628">
        <v>107.76</v>
      </c>
      <c r="D3628">
        <v>109.17</v>
      </c>
      <c r="E3628">
        <v>109.36</v>
      </c>
      <c r="F3628">
        <v>107.55</v>
      </c>
      <c r="G3628" t="s">
        <v>4086</v>
      </c>
      <c r="H3628" s="1">
        <v>-1.41E-2</v>
      </c>
    </row>
    <row r="3629" spans="1:8" x14ac:dyDescent="0.3">
      <c r="A3629">
        <v>3628</v>
      </c>
      <c r="B3629" t="s">
        <v>4083</v>
      </c>
      <c r="C3629">
        <v>108.1</v>
      </c>
      <c r="D3629">
        <v>107.66</v>
      </c>
      <c r="E3629">
        <v>108.54</v>
      </c>
      <c r="F3629">
        <v>107.37</v>
      </c>
      <c r="G3629" t="s">
        <v>4084</v>
      </c>
      <c r="H3629" s="1">
        <v>3.2000000000000002E-3</v>
      </c>
    </row>
    <row r="3630" spans="1:8" x14ac:dyDescent="0.3">
      <c r="A3630">
        <v>3629</v>
      </c>
      <c r="B3630" t="s">
        <v>4081</v>
      </c>
      <c r="C3630">
        <v>109</v>
      </c>
      <c r="D3630">
        <v>108.3</v>
      </c>
      <c r="E3630">
        <v>109.09</v>
      </c>
      <c r="F3630">
        <v>107.82</v>
      </c>
      <c r="G3630" t="s">
        <v>4082</v>
      </c>
      <c r="H3630" s="1">
        <v>8.3000000000000001E-3</v>
      </c>
    </row>
    <row r="3631" spans="1:8" x14ac:dyDescent="0.3">
      <c r="A3631">
        <v>3630</v>
      </c>
      <c r="B3631" t="s">
        <v>4079</v>
      </c>
      <c r="C3631">
        <v>108.08</v>
      </c>
      <c r="D3631">
        <v>108.73</v>
      </c>
      <c r="E3631">
        <v>108.85</v>
      </c>
      <c r="F3631">
        <v>107.75</v>
      </c>
      <c r="G3631" t="s">
        <v>4080</v>
      </c>
      <c r="H3631" s="1">
        <v>-8.3999999999999995E-3</v>
      </c>
    </row>
    <row r="3632" spans="1:8" x14ac:dyDescent="0.3">
      <c r="A3632">
        <v>3631</v>
      </c>
      <c r="B3632" t="s">
        <v>4077</v>
      </c>
      <c r="C3632">
        <v>108.55</v>
      </c>
      <c r="D3632">
        <v>107.88</v>
      </c>
      <c r="E3632">
        <v>108.7</v>
      </c>
      <c r="F3632">
        <v>107.83</v>
      </c>
      <c r="G3632" t="s">
        <v>4078</v>
      </c>
      <c r="H3632" s="1">
        <v>4.3E-3</v>
      </c>
    </row>
    <row r="3633" spans="1:8" x14ac:dyDescent="0.3">
      <c r="A3633">
        <v>3632</v>
      </c>
      <c r="B3633" t="s">
        <v>4075</v>
      </c>
      <c r="C3633">
        <v>108.02</v>
      </c>
      <c r="D3633">
        <v>108.41</v>
      </c>
      <c r="E3633">
        <v>108.55</v>
      </c>
      <c r="F3633">
        <v>107.61</v>
      </c>
      <c r="G3633" t="s">
        <v>4076</v>
      </c>
      <c r="H3633" s="1">
        <v>-4.8999999999999998E-3</v>
      </c>
    </row>
    <row r="3634" spans="1:8" x14ac:dyDescent="0.3">
      <c r="A3634">
        <v>3633</v>
      </c>
      <c r="B3634" t="s">
        <v>4073</v>
      </c>
      <c r="C3634">
        <v>107.39</v>
      </c>
      <c r="D3634">
        <v>108.26</v>
      </c>
      <c r="E3634">
        <v>108.51</v>
      </c>
      <c r="F3634">
        <v>106.98</v>
      </c>
      <c r="G3634" t="s">
        <v>4074</v>
      </c>
      <c r="H3634" s="1">
        <v>-5.7999999999999996E-3</v>
      </c>
    </row>
    <row r="3635" spans="1:8" x14ac:dyDescent="0.3">
      <c r="A3635">
        <v>3634</v>
      </c>
      <c r="B3635" t="s">
        <v>4071</v>
      </c>
      <c r="C3635">
        <v>108.57</v>
      </c>
      <c r="D3635">
        <v>107.25</v>
      </c>
      <c r="E3635">
        <v>108.69</v>
      </c>
      <c r="F3635">
        <v>107.24</v>
      </c>
      <c r="G3635" t="s">
        <v>4072</v>
      </c>
      <c r="H3635" s="1">
        <v>1.0999999999999999E-2</v>
      </c>
    </row>
    <row r="3636" spans="1:8" x14ac:dyDescent="0.3">
      <c r="A3636">
        <v>3635</v>
      </c>
      <c r="B3636" t="s">
        <v>4069</v>
      </c>
      <c r="C3636">
        <v>106.24</v>
      </c>
      <c r="D3636">
        <v>108.55</v>
      </c>
      <c r="E3636">
        <v>108.6</v>
      </c>
      <c r="F3636">
        <v>106.16</v>
      </c>
      <c r="G3636" t="s">
        <v>4070</v>
      </c>
      <c r="H3636" s="1">
        <v>-2.1499999999999998E-2</v>
      </c>
    </row>
    <row r="3637" spans="1:8" x14ac:dyDescent="0.3">
      <c r="A3637">
        <v>3636</v>
      </c>
      <c r="B3637" t="s">
        <v>4067</v>
      </c>
      <c r="C3637">
        <v>106.79</v>
      </c>
      <c r="D3637">
        <v>106.4</v>
      </c>
      <c r="E3637">
        <v>106.85</v>
      </c>
      <c r="F3637">
        <v>105.85</v>
      </c>
      <c r="G3637" t="s">
        <v>4068</v>
      </c>
      <c r="H3637" s="1">
        <v>5.1999999999999998E-3</v>
      </c>
    </row>
    <row r="3638" spans="1:8" x14ac:dyDescent="0.3">
      <c r="A3638">
        <v>3637</v>
      </c>
      <c r="B3638" t="s">
        <v>4065</v>
      </c>
      <c r="C3638">
        <v>105.85</v>
      </c>
      <c r="D3638">
        <v>106.6</v>
      </c>
      <c r="E3638">
        <v>106.87</v>
      </c>
      <c r="F3638">
        <v>105.71</v>
      </c>
      <c r="G3638" t="s">
        <v>4066</v>
      </c>
      <c r="H3638" s="1">
        <v>-8.8000000000000005E-3</v>
      </c>
    </row>
    <row r="3639" spans="1:8" x14ac:dyDescent="0.3">
      <c r="A3639">
        <v>3638</v>
      </c>
      <c r="B3639" t="s">
        <v>4064</v>
      </c>
      <c r="C3639">
        <v>106.45</v>
      </c>
      <c r="D3639">
        <v>105.9</v>
      </c>
      <c r="E3639">
        <v>106.75</v>
      </c>
      <c r="F3639">
        <v>105.41</v>
      </c>
      <c r="G3639" t="s">
        <v>727</v>
      </c>
      <c r="H3639" s="1">
        <v>5.7000000000000002E-3</v>
      </c>
    </row>
    <row r="3640" spans="1:8" x14ac:dyDescent="0.3">
      <c r="A3640">
        <v>3639</v>
      </c>
      <c r="B3640" t="s">
        <v>4062</v>
      </c>
      <c r="C3640">
        <v>106.92</v>
      </c>
      <c r="D3640">
        <v>106.22</v>
      </c>
      <c r="E3640">
        <v>107.77</v>
      </c>
      <c r="F3640">
        <v>106.01</v>
      </c>
      <c r="G3640" t="s">
        <v>4063</v>
      </c>
      <c r="H3640" s="1">
        <v>4.4000000000000003E-3</v>
      </c>
    </row>
    <row r="3641" spans="1:8" x14ac:dyDescent="0.3">
      <c r="A3641">
        <v>3640</v>
      </c>
      <c r="B3641" t="s">
        <v>4060</v>
      </c>
      <c r="C3641">
        <v>106.81</v>
      </c>
      <c r="D3641">
        <v>107.01</v>
      </c>
      <c r="E3641">
        <v>107.5</v>
      </c>
      <c r="F3641">
        <v>106.45</v>
      </c>
      <c r="G3641" t="s">
        <v>4061</v>
      </c>
      <c r="H3641" s="1">
        <v>-1E-3</v>
      </c>
    </row>
    <row r="3642" spans="1:8" x14ac:dyDescent="0.3">
      <c r="A3642">
        <v>3641</v>
      </c>
      <c r="B3642" t="s">
        <v>4058</v>
      </c>
      <c r="C3642">
        <v>106.99</v>
      </c>
      <c r="D3642">
        <v>106.59</v>
      </c>
      <c r="E3642">
        <v>107.48</v>
      </c>
      <c r="F3642">
        <v>106.44</v>
      </c>
      <c r="G3642" t="s">
        <v>4059</v>
      </c>
      <c r="H3642" s="1">
        <v>1.6999999999999999E-3</v>
      </c>
    </row>
    <row r="3643" spans="1:8" x14ac:dyDescent="0.3">
      <c r="A3643">
        <v>3642</v>
      </c>
      <c r="B3643" t="s">
        <v>4056</v>
      </c>
      <c r="C3643">
        <v>107.03</v>
      </c>
      <c r="D3643">
        <v>106.97</v>
      </c>
      <c r="E3643">
        <v>107.35</v>
      </c>
      <c r="F3643">
        <v>106.48</v>
      </c>
      <c r="G3643" t="s">
        <v>4057</v>
      </c>
      <c r="H3643" s="1">
        <v>4.0000000000000002E-4</v>
      </c>
    </row>
    <row r="3644" spans="1:8" x14ac:dyDescent="0.3">
      <c r="A3644">
        <v>3643</v>
      </c>
      <c r="B3644" t="s">
        <v>4054</v>
      </c>
      <c r="C3644">
        <v>107.83</v>
      </c>
      <c r="D3644">
        <v>107</v>
      </c>
      <c r="E3644">
        <v>107.99</v>
      </c>
      <c r="F3644">
        <v>106.77</v>
      </c>
      <c r="G3644" t="s">
        <v>4055</v>
      </c>
      <c r="H3644" s="1">
        <v>7.4999999999999997E-3</v>
      </c>
    </row>
    <row r="3645" spans="1:8" x14ac:dyDescent="0.3">
      <c r="A3645">
        <v>3644</v>
      </c>
      <c r="B3645" t="s">
        <v>4052</v>
      </c>
      <c r="C3645">
        <v>108.07</v>
      </c>
      <c r="D3645">
        <v>107.73</v>
      </c>
      <c r="E3645">
        <v>108.39</v>
      </c>
      <c r="F3645">
        <v>107.62</v>
      </c>
      <c r="G3645" t="s">
        <v>4053</v>
      </c>
      <c r="H3645" s="1">
        <v>2.2000000000000001E-3</v>
      </c>
    </row>
    <row r="3646" spans="1:8" x14ac:dyDescent="0.3">
      <c r="A3646">
        <v>3645</v>
      </c>
      <c r="B3646" t="s">
        <v>4050</v>
      </c>
      <c r="C3646">
        <v>107.76</v>
      </c>
      <c r="D3646">
        <v>108</v>
      </c>
      <c r="E3646">
        <v>108.33</v>
      </c>
      <c r="F3646">
        <v>107.05</v>
      </c>
      <c r="G3646" t="s">
        <v>4051</v>
      </c>
      <c r="H3646" s="1">
        <v>-2.8999999999999998E-3</v>
      </c>
    </row>
    <row r="3647" spans="1:8" x14ac:dyDescent="0.3">
      <c r="A3647">
        <v>3646</v>
      </c>
      <c r="B3647" t="s">
        <v>4048</v>
      </c>
      <c r="C3647">
        <v>105.62</v>
      </c>
      <c r="D3647">
        <v>107.66</v>
      </c>
      <c r="E3647">
        <v>107.8</v>
      </c>
      <c r="F3647">
        <v>105.1</v>
      </c>
      <c r="G3647" t="s">
        <v>4049</v>
      </c>
      <c r="H3647" s="1">
        <v>-1.9900000000000001E-2</v>
      </c>
    </row>
    <row r="3648" spans="1:8" x14ac:dyDescent="0.3">
      <c r="A3648">
        <v>3647</v>
      </c>
      <c r="B3648" t="s">
        <v>4046</v>
      </c>
      <c r="C3648">
        <v>104.79</v>
      </c>
      <c r="D3648">
        <v>105.32</v>
      </c>
      <c r="E3648">
        <v>105.85</v>
      </c>
      <c r="F3648">
        <v>103.95</v>
      </c>
      <c r="G3648" t="s">
        <v>4047</v>
      </c>
      <c r="H3648" s="1">
        <v>-7.9000000000000008E-3</v>
      </c>
    </row>
    <row r="3649" spans="1:8" x14ac:dyDescent="0.3">
      <c r="A3649">
        <v>3648</v>
      </c>
      <c r="B3649" t="s">
        <v>4044</v>
      </c>
      <c r="C3649">
        <v>106.15</v>
      </c>
      <c r="D3649">
        <v>104.59</v>
      </c>
      <c r="E3649">
        <v>106.32</v>
      </c>
      <c r="F3649">
        <v>104.45</v>
      </c>
      <c r="G3649" t="s">
        <v>4045</v>
      </c>
      <c r="H3649" s="1">
        <v>1.2999999999999999E-2</v>
      </c>
    </row>
    <row r="3650" spans="1:8" x14ac:dyDescent="0.3">
      <c r="A3650">
        <v>3649</v>
      </c>
      <c r="B3650" t="s">
        <v>4042</v>
      </c>
      <c r="C3650">
        <v>106.72</v>
      </c>
      <c r="D3650">
        <v>106.17</v>
      </c>
      <c r="E3650">
        <v>107.04</v>
      </c>
      <c r="F3650">
        <v>106.1</v>
      </c>
      <c r="G3650" t="s">
        <v>4043</v>
      </c>
      <c r="H3650" s="1">
        <v>5.4000000000000003E-3</v>
      </c>
    </row>
    <row r="3651" spans="1:8" x14ac:dyDescent="0.3">
      <c r="A3651">
        <v>3650</v>
      </c>
      <c r="B3651" t="s">
        <v>4040</v>
      </c>
      <c r="C3651">
        <v>105.82</v>
      </c>
      <c r="D3651">
        <v>106.35</v>
      </c>
      <c r="E3651">
        <v>106.63</v>
      </c>
      <c r="F3651">
        <v>105.13</v>
      </c>
      <c r="G3651" t="s">
        <v>4041</v>
      </c>
      <c r="H3651" s="1">
        <v>-8.3999999999999995E-3</v>
      </c>
    </row>
    <row r="3652" spans="1:8" x14ac:dyDescent="0.3">
      <c r="A3652">
        <v>3651</v>
      </c>
      <c r="B3652" t="s">
        <v>4038</v>
      </c>
      <c r="C3652">
        <v>107.67</v>
      </c>
      <c r="D3652">
        <v>105.97</v>
      </c>
      <c r="E3652">
        <v>107.85</v>
      </c>
      <c r="F3652">
        <v>105.78</v>
      </c>
      <c r="G3652" t="s">
        <v>4039</v>
      </c>
      <c r="H3652" s="1">
        <v>1.7500000000000002E-2</v>
      </c>
    </row>
    <row r="3653" spans="1:8" x14ac:dyDescent="0.3">
      <c r="A3653">
        <v>3652</v>
      </c>
      <c r="B3653" t="s">
        <v>4036</v>
      </c>
      <c r="C3653">
        <v>107.98</v>
      </c>
      <c r="D3653">
        <v>107.5</v>
      </c>
      <c r="E3653">
        <v>108.14</v>
      </c>
      <c r="F3653">
        <v>107.12</v>
      </c>
      <c r="G3653" t="s">
        <v>4037</v>
      </c>
      <c r="H3653" s="1">
        <v>2.8999999999999998E-3</v>
      </c>
    </row>
    <row r="3654" spans="1:8" x14ac:dyDescent="0.3">
      <c r="A3654">
        <v>3653</v>
      </c>
      <c r="B3654" t="s">
        <v>4034</v>
      </c>
      <c r="C3654">
        <v>107.46</v>
      </c>
      <c r="D3654">
        <v>107.9</v>
      </c>
      <c r="E3654">
        <v>107.92</v>
      </c>
      <c r="F3654">
        <v>107.26</v>
      </c>
      <c r="G3654" t="s">
        <v>4035</v>
      </c>
      <c r="H3654" s="1">
        <v>-4.7999999999999996E-3</v>
      </c>
    </row>
    <row r="3655" spans="1:8" x14ac:dyDescent="0.3">
      <c r="A3655">
        <v>3654</v>
      </c>
      <c r="B3655" t="s">
        <v>4032</v>
      </c>
      <c r="C3655">
        <v>107.33</v>
      </c>
      <c r="D3655">
        <v>107.35</v>
      </c>
      <c r="E3655">
        <v>107.87</v>
      </c>
      <c r="F3655">
        <v>106.98</v>
      </c>
      <c r="G3655" t="s">
        <v>4033</v>
      </c>
      <c r="H3655" s="1">
        <v>-1.1999999999999999E-3</v>
      </c>
    </row>
    <row r="3656" spans="1:8" x14ac:dyDescent="0.3">
      <c r="A3656">
        <v>3655</v>
      </c>
      <c r="B3656" t="s">
        <v>4030</v>
      </c>
      <c r="C3656">
        <v>109.07</v>
      </c>
      <c r="D3656">
        <v>107.42</v>
      </c>
      <c r="E3656">
        <v>109.12</v>
      </c>
      <c r="F3656">
        <v>107.26</v>
      </c>
      <c r="G3656" t="s">
        <v>4031</v>
      </c>
      <c r="H3656" s="1">
        <v>1.6199999999999999E-2</v>
      </c>
    </row>
    <row r="3657" spans="1:8" x14ac:dyDescent="0.3">
      <c r="A3657">
        <v>3656</v>
      </c>
      <c r="B3657" t="s">
        <v>4028</v>
      </c>
      <c r="C3657">
        <v>108.74</v>
      </c>
      <c r="D3657">
        <v>108.92</v>
      </c>
      <c r="E3657">
        <v>109.11</v>
      </c>
      <c r="F3657">
        <v>108.27</v>
      </c>
      <c r="G3657" t="s">
        <v>4029</v>
      </c>
      <c r="H3657" s="1">
        <v>-3.0000000000000001E-3</v>
      </c>
    </row>
    <row r="3658" spans="1:8" x14ac:dyDescent="0.3">
      <c r="A3658">
        <v>3657</v>
      </c>
      <c r="B3658" t="s">
        <v>4026</v>
      </c>
      <c r="C3658">
        <v>109.6</v>
      </c>
      <c r="D3658">
        <v>109.43</v>
      </c>
      <c r="E3658">
        <v>110.36</v>
      </c>
      <c r="F3658">
        <v>109</v>
      </c>
      <c r="G3658" t="s">
        <v>4027</v>
      </c>
      <c r="H3658" s="1">
        <v>7.9000000000000008E-3</v>
      </c>
    </row>
    <row r="3659" spans="1:8" x14ac:dyDescent="0.3">
      <c r="A3659">
        <v>3658</v>
      </c>
      <c r="B3659" t="s">
        <v>4024</v>
      </c>
      <c r="C3659">
        <v>109.53</v>
      </c>
      <c r="D3659">
        <v>109.6</v>
      </c>
      <c r="E3659">
        <v>110.19</v>
      </c>
      <c r="F3659">
        <v>109.08</v>
      </c>
      <c r="G3659" t="s">
        <v>4025</v>
      </c>
      <c r="H3659" s="1">
        <v>-5.9999999999999995E-4</v>
      </c>
    </row>
    <row r="3660" spans="1:8" x14ac:dyDescent="0.3">
      <c r="A3660">
        <v>3659</v>
      </c>
      <c r="B3660" t="s">
        <v>4022</v>
      </c>
      <c r="C3660">
        <v>109.95</v>
      </c>
      <c r="D3660">
        <v>109.76</v>
      </c>
      <c r="E3660">
        <v>110.05</v>
      </c>
      <c r="F3660">
        <v>108.89</v>
      </c>
      <c r="G3660" t="s">
        <v>4023</v>
      </c>
      <c r="H3660" s="1">
        <v>3.8E-3</v>
      </c>
    </row>
    <row r="3661" spans="1:8" x14ac:dyDescent="0.3">
      <c r="A3661">
        <v>3660</v>
      </c>
      <c r="B3661" t="s">
        <v>4020</v>
      </c>
      <c r="C3661">
        <v>109.27</v>
      </c>
      <c r="D3661">
        <v>109.94</v>
      </c>
      <c r="E3661">
        <v>109.99</v>
      </c>
      <c r="F3661">
        <v>108.53</v>
      </c>
      <c r="G3661" t="s">
        <v>4021</v>
      </c>
      <c r="H3661" s="1">
        <v>-6.1999999999999998E-3</v>
      </c>
    </row>
    <row r="3662" spans="1:8" x14ac:dyDescent="0.3">
      <c r="A3662">
        <v>3661</v>
      </c>
      <c r="B3662" t="s">
        <v>4018</v>
      </c>
      <c r="C3662">
        <v>109.11</v>
      </c>
      <c r="D3662">
        <v>109.5</v>
      </c>
      <c r="E3662">
        <v>109.54</v>
      </c>
      <c r="F3662">
        <v>108.6</v>
      </c>
      <c r="G3662" t="s">
        <v>4019</v>
      </c>
      <c r="H3662" s="1">
        <v>-1.5E-3</v>
      </c>
    </row>
    <row r="3663" spans="1:8" x14ac:dyDescent="0.3">
      <c r="A3663">
        <v>3662</v>
      </c>
      <c r="B3663" t="s">
        <v>4016</v>
      </c>
      <c r="C3663">
        <v>110.33</v>
      </c>
      <c r="D3663">
        <v>109.22</v>
      </c>
      <c r="E3663">
        <v>110.65</v>
      </c>
      <c r="F3663">
        <v>109.07</v>
      </c>
      <c r="G3663" t="s">
        <v>4017</v>
      </c>
      <c r="H3663" s="1">
        <v>1.12E-2</v>
      </c>
    </row>
    <row r="3664" spans="1:8" x14ac:dyDescent="0.3">
      <c r="A3664">
        <v>3663</v>
      </c>
      <c r="B3664" t="s">
        <v>4014</v>
      </c>
      <c r="C3664">
        <v>109.58</v>
      </c>
      <c r="D3664">
        <v>110.33</v>
      </c>
      <c r="E3664">
        <v>110.63</v>
      </c>
      <c r="F3664">
        <v>109.25</v>
      </c>
      <c r="G3664" t="s">
        <v>4015</v>
      </c>
      <c r="H3664" s="1">
        <v>-6.7999999999999996E-3</v>
      </c>
    </row>
    <row r="3665" spans="1:8" x14ac:dyDescent="0.3">
      <c r="A3665">
        <v>3664</v>
      </c>
      <c r="B3665" t="s">
        <v>4012</v>
      </c>
      <c r="C3665">
        <v>108.12</v>
      </c>
      <c r="D3665">
        <v>109.5</v>
      </c>
      <c r="E3665">
        <v>110.2</v>
      </c>
      <c r="F3665">
        <v>107.86</v>
      </c>
      <c r="G3665" t="s">
        <v>4013</v>
      </c>
      <c r="H3665" s="1">
        <v>-1.3299999999999999E-2</v>
      </c>
    </row>
    <row r="3666" spans="1:8" x14ac:dyDescent="0.3">
      <c r="A3666">
        <v>3665</v>
      </c>
      <c r="B3666" t="s">
        <v>4010</v>
      </c>
      <c r="C3666">
        <v>108.98</v>
      </c>
      <c r="D3666">
        <v>108.13</v>
      </c>
      <c r="E3666">
        <v>109.37</v>
      </c>
      <c r="F3666">
        <v>108</v>
      </c>
      <c r="G3666" t="s">
        <v>4011</v>
      </c>
      <c r="H3666" s="1">
        <v>8.0000000000000002E-3</v>
      </c>
    </row>
    <row r="3667" spans="1:8" x14ac:dyDescent="0.3">
      <c r="A3667">
        <v>3666</v>
      </c>
      <c r="B3667" t="s">
        <v>4008</v>
      </c>
      <c r="C3667">
        <v>108.07</v>
      </c>
      <c r="D3667">
        <v>108.8</v>
      </c>
      <c r="E3667">
        <v>108.8</v>
      </c>
      <c r="F3667">
        <v>107.55</v>
      </c>
      <c r="G3667" t="s">
        <v>4009</v>
      </c>
      <c r="H3667" s="1">
        <v>-8.3999999999999995E-3</v>
      </c>
    </row>
    <row r="3668" spans="1:8" x14ac:dyDescent="0.3">
      <c r="A3668">
        <v>3667</v>
      </c>
      <c r="B3668" t="s">
        <v>4006</v>
      </c>
      <c r="C3668">
        <v>107.76</v>
      </c>
      <c r="D3668">
        <v>108.08</v>
      </c>
      <c r="E3668">
        <v>108.12</v>
      </c>
      <c r="F3668">
        <v>106.85</v>
      </c>
      <c r="G3668" t="s">
        <v>4007</v>
      </c>
      <c r="H3668" s="1">
        <v>-2.8999999999999998E-3</v>
      </c>
    </row>
    <row r="3669" spans="1:8" x14ac:dyDescent="0.3">
      <c r="A3669">
        <v>3668</v>
      </c>
      <c r="B3669" t="s">
        <v>4005</v>
      </c>
      <c r="C3669">
        <v>108.59</v>
      </c>
      <c r="D3669">
        <v>107.72</v>
      </c>
      <c r="E3669">
        <v>108.99</v>
      </c>
      <c r="F3669">
        <v>107.6</v>
      </c>
      <c r="G3669" t="s">
        <v>1882</v>
      </c>
      <c r="H3669" s="1">
        <v>7.7000000000000002E-3</v>
      </c>
    </row>
    <row r="3670" spans="1:8" x14ac:dyDescent="0.3">
      <c r="A3670">
        <v>3669</v>
      </c>
      <c r="B3670" t="s">
        <v>4003</v>
      </c>
      <c r="C3670">
        <v>107.72</v>
      </c>
      <c r="D3670">
        <v>108.92</v>
      </c>
      <c r="E3670">
        <v>108.92</v>
      </c>
      <c r="F3670">
        <v>107.05</v>
      </c>
      <c r="G3670" t="s">
        <v>4004</v>
      </c>
      <c r="H3670" s="1">
        <v>-8.0000000000000002E-3</v>
      </c>
    </row>
    <row r="3671" spans="1:8" x14ac:dyDescent="0.3">
      <c r="A3671">
        <v>3670</v>
      </c>
      <c r="B3671" t="s">
        <v>4001</v>
      </c>
      <c r="C3671">
        <v>107.06</v>
      </c>
      <c r="D3671">
        <v>107.53</v>
      </c>
      <c r="E3671">
        <v>108.21</v>
      </c>
      <c r="F3671">
        <v>106.97</v>
      </c>
      <c r="G3671" t="s">
        <v>4002</v>
      </c>
      <c r="H3671" s="1">
        <v>-6.1000000000000004E-3</v>
      </c>
    </row>
    <row r="3672" spans="1:8" x14ac:dyDescent="0.3">
      <c r="A3672">
        <v>3671</v>
      </c>
      <c r="B3672" t="s">
        <v>3999</v>
      </c>
      <c r="C3672">
        <v>108.13</v>
      </c>
      <c r="D3672">
        <v>107.17</v>
      </c>
      <c r="E3672">
        <v>108.25</v>
      </c>
      <c r="F3672">
        <v>106.96</v>
      </c>
      <c r="G3672" t="s">
        <v>4000</v>
      </c>
      <c r="H3672" s="1">
        <v>0.01</v>
      </c>
    </row>
    <row r="3673" spans="1:8" x14ac:dyDescent="0.3">
      <c r="A3673">
        <v>3672</v>
      </c>
      <c r="B3673" t="s">
        <v>3997</v>
      </c>
      <c r="C3673">
        <v>108.04</v>
      </c>
      <c r="D3673">
        <v>108.07</v>
      </c>
      <c r="E3673">
        <v>108.15</v>
      </c>
      <c r="F3673">
        <v>107.38</v>
      </c>
      <c r="G3673" t="s">
        <v>3998</v>
      </c>
      <c r="H3673" s="1">
        <v>-8.0000000000000004E-4</v>
      </c>
    </row>
    <row r="3674" spans="1:8" x14ac:dyDescent="0.3">
      <c r="A3674">
        <v>3673</v>
      </c>
      <c r="B3674" t="s">
        <v>3995</v>
      </c>
      <c r="C3674">
        <v>107.89</v>
      </c>
      <c r="D3674">
        <v>108.08</v>
      </c>
      <c r="E3674">
        <v>109.02</v>
      </c>
      <c r="F3674">
        <v>107.64</v>
      </c>
      <c r="G3674" t="s">
        <v>3996</v>
      </c>
      <c r="H3674" s="1">
        <v>-1.4E-3</v>
      </c>
    </row>
    <row r="3675" spans="1:8" x14ac:dyDescent="0.3">
      <c r="A3675">
        <v>3674</v>
      </c>
      <c r="B3675" t="s">
        <v>3993</v>
      </c>
      <c r="C3675">
        <v>108.41</v>
      </c>
      <c r="D3675">
        <v>107.94</v>
      </c>
      <c r="E3675">
        <v>108.77</v>
      </c>
      <c r="F3675">
        <v>107.94</v>
      </c>
      <c r="G3675" t="s">
        <v>3994</v>
      </c>
      <c r="H3675" s="1">
        <v>4.7999999999999996E-3</v>
      </c>
    </row>
    <row r="3676" spans="1:8" x14ac:dyDescent="0.3">
      <c r="A3676">
        <v>3675</v>
      </c>
      <c r="B3676" t="s">
        <v>3991</v>
      </c>
      <c r="C3676">
        <v>109.24</v>
      </c>
      <c r="D3676">
        <v>108.37</v>
      </c>
      <c r="E3676">
        <v>109.46</v>
      </c>
      <c r="F3676">
        <v>108.05</v>
      </c>
      <c r="G3676" t="s">
        <v>3992</v>
      </c>
      <c r="H3676" s="1">
        <v>7.7000000000000002E-3</v>
      </c>
    </row>
    <row r="3677" spans="1:8" x14ac:dyDescent="0.3">
      <c r="A3677">
        <v>3676</v>
      </c>
      <c r="B3677" t="s">
        <v>3989</v>
      </c>
      <c r="C3677">
        <v>110.19</v>
      </c>
      <c r="D3677">
        <v>109.39</v>
      </c>
      <c r="E3677">
        <v>110.41</v>
      </c>
      <c r="F3677">
        <v>109.32</v>
      </c>
      <c r="G3677" t="s">
        <v>3990</v>
      </c>
      <c r="H3677" s="1">
        <v>8.6999999999999994E-3</v>
      </c>
    </row>
    <row r="3678" spans="1:8" x14ac:dyDescent="0.3">
      <c r="A3678">
        <v>3677</v>
      </c>
      <c r="B3678" t="s">
        <v>3987</v>
      </c>
      <c r="C3678">
        <v>110.44</v>
      </c>
      <c r="D3678">
        <v>110.21</v>
      </c>
      <c r="E3678">
        <v>110.6</v>
      </c>
      <c r="F3678">
        <v>109.75</v>
      </c>
      <c r="G3678" t="s">
        <v>3988</v>
      </c>
      <c r="H3678" s="1">
        <v>2.3E-3</v>
      </c>
    </row>
    <row r="3679" spans="1:8" x14ac:dyDescent="0.3">
      <c r="A3679">
        <v>3678</v>
      </c>
      <c r="B3679" t="s">
        <v>3985</v>
      </c>
      <c r="C3679">
        <v>109.75</v>
      </c>
      <c r="D3679">
        <v>108.96</v>
      </c>
      <c r="E3679">
        <v>110.05</v>
      </c>
      <c r="F3679">
        <v>108.88</v>
      </c>
      <c r="G3679" t="s">
        <v>3986</v>
      </c>
      <c r="H3679" s="1">
        <v>-6.1999999999999998E-3</v>
      </c>
    </row>
    <row r="3680" spans="1:8" x14ac:dyDescent="0.3">
      <c r="A3680">
        <v>3679</v>
      </c>
      <c r="B3680" t="s">
        <v>3983</v>
      </c>
      <c r="C3680">
        <v>109.37</v>
      </c>
      <c r="D3680">
        <v>109.82</v>
      </c>
      <c r="E3680">
        <v>110.33</v>
      </c>
      <c r="F3680">
        <v>109.3</v>
      </c>
      <c r="G3680" t="s">
        <v>3984</v>
      </c>
      <c r="H3680" s="1">
        <v>-3.5000000000000001E-3</v>
      </c>
    </row>
    <row r="3681" spans="1:8" x14ac:dyDescent="0.3">
      <c r="A3681">
        <v>3680</v>
      </c>
      <c r="B3681" t="s">
        <v>3981</v>
      </c>
      <c r="C3681">
        <v>109.69</v>
      </c>
      <c r="D3681">
        <v>109.33</v>
      </c>
      <c r="E3681">
        <v>110</v>
      </c>
      <c r="F3681">
        <v>109.1</v>
      </c>
      <c r="G3681" t="s">
        <v>3982</v>
      </c>
      <c r="H3681" s="1">
        <v>2.8999999999999998E-3</v>
      </c>
    </row>
    <row r="3682" spans="1:8" x14ac:dyDescent="0.3">
      <c r="A3682">
        <v>3681</v>
      </c>
      <c r="B3682" t="s">
        <v>3979</v>
      </c>
      <c r="C3682">
        <v>110.55</v>
      </c>
      <c r="D3682">
        <v>109.76</v>
      </c>
      <c r="E3682">
        <v>110.73</v>
      </c>
      <c r="F3682">
        <v>109.7</v>
      </c>
      <c r="G3682" t="s">
        <v>3980</v>
      </c>
      <c r="H3682" s="1">
        <v>7.7999999999999996E-3</v>
      </c>
    </row>
    <row r="3683" spans="1:8" x14ac:dyDescent="0.3">
      <c r="A3683">
        <v>3682</v>
      </c>
      <c r="B3683" t="s">
        <v>3978</v>
      </c>
      <c r="C3683">
        <v>110.36</v>
      </c>
      <c r="D3683">
        <v>110.49</v>
      </c>
      <c r="E3683">
        <v>111.04</v>
      </c>
      <c r="F3683">
        <v>110.17</v>
      </c>
      <c r="G3683" t="s">
        <v>784</v>
      </c>
      <c r="H3683" s="1">
        <v>-1.6999999999999999E-3</v>
      </c>
    </row>
    <row r="3684" spans="1:8" x14ac:dyDescent="0.3">
      <c r="A3684">
        <v>3683</v>
      </c>
      <c r="B3684" t="s">
        <v>3976</v>
      </c>
      <c r="C3684">
        <v>110.54</v>
      </c>
      <c r="D3684">
        <v>110.38</v>
      </c>
      <c r="E3684">
        <v>110.7</v>
      </c>
      <c r="F3684">
        <v>110.25</v>
      </c>
      <c r="G3684" t="s">
        <v>3977</v>
      </c>
      <c r="H3684" s="1">
        <v>1.6000000000000001E-3</v>
      </c>
    </row>
    <row r="3685" spans="1:8" x14ac:dyDescent="0.3">
      <c r="A3685">
        <v>3684</v>
      </c>
      <c r="B3685" t="s">
        <v>3974</v>
      </c>
      <c r="C3685">
        <v>110.32</v>
      </c>
      <c r="D3685">
        <v>110.4</v>
      </c>
      <c r="E3685">
        <v>110.55</v>
      </c>
      <c r="F3685">
        <v>109.75</v>
      </c>
      <c r="G3685" t="s">
        <v>3975</v>
      </c>
      <c r="H3685" s="1">
        <v>-2E-3</v>
      </c>
    </row>
    <row r="3686" spans="1:8" x14ac:dyDescent="0.3">
      <c r="A3686">
        <v>3685</v>
      </c>
      <c r="B3686" t="s">
        <v>3972</v>
      </c>
      <c r="C3686">
        <v>110.02</v>
      </c>
      <c r="D3686">
        <v>110.35</v>
      </c>
      <c r="E3686">
        <v>110.8</v>
      </c>
      <c r="F3686">
        <v>109.71</v>
      </c>
      <c r="G3686" t="s">
        <v>3973</v>
      </c>
      <c r="H3686" s="1">
        <v>-2.7000000000000001E-3</v>
      </c>
    </row>
    <row r="3687" spans="1:8" x14ac:dyDescent="0.3">
      <c r="A3687">
        <v>3686</v>
      </c>
      <c r="B3687" t="s">
        <v>3970</v>
      </c>
      <c r="C3687">
        <v>109.81</v>
      </c>
      <c r="D3687">
        <v>110.22</v>
      </c>
      <c r="E3687">
        <v>110.4</v>
      </c>
      <c r="F3687">
        <v>109.41</v>
      </c>
      <c r="G3687" t="s">
        <v>3971</v>
      </c>
      <c r="H3687" s="1">
        <v>-1.9E-3</v>
      </c>
    </row>
    <row r="3688" spans="1:8" x14ac:dyDescent="0.3">
      <c r="A3688">
        <v>3687</v>
      </c>
      <c r="B3688" t="s">
        <v>3968</v>
      </c>
      <c r="C3688">
        <v>109.97</v>
      </c>
      <c r="D3688">
        <v>109.89</v>
      </c>
      <c r="E3688">
        <v>110.46</v>
      </c>
      <c r="F3688">
        <v>109.72</v>
      </c>
      <c r="G3688" t="s">
        <v>3969</v>
      </c>
      <c r="H3688" s="1">
        <v>1.5E-3</v>
      </c>
    </row>
    <row r="3689" spans="1:8" x14ac:dyDescent="0.3">
      <c r="A3689">
        <v>3688</v>
      </c>
      <c r="B3689" t="s">
        <v>3966</v>
      </c>
      <c r="C3689">
        <v>109.41</v>
      </c>
      <c r="D3689">
        <v>110.02</v>
      </c>
      <c r="E3689">
        <v>110.13</v>
      </c>
      <c r="F3689">
        <v>109.22</v>
      </c>
      <c r="G3689" t="s">
        <v>3967</v>
      </c>
      <c r="H3689" s="1">
        <v>-5.1000000000000004E-3</v>
      </c>
    </row>
    <row r="3690" spans="1:8" x14ac:dyDescent="0.3">
      <c r="A3690">
        <v>3689</v>
      </c>
      <c r="B3690" t="s">
        <v>3964</v>
      </c>
      <c r="C3690">
        <v>108.83</v>
      </c>
      <c r="D3690">
        <v>109.7</v>
      </c>
      <c r="E3690">
        <v>109.87</v>
      </c>
      <c r="F3690">
        <v>108.62</v>
      </c>
      <c r="G3690" t="s">
        <v>3965</v>
      </c>
      <c r="H3690" s="1">
        <v>-5.3E-3</v>
      </c>
    </row>
    <row r="3691" spans="1:8" x14ac:dyDescent="0.3">
      <c r="A3691">
        <v>3690</v>
      </c>
      <c r="B3691" t="s">
        <v>3962</v>
      </c>
      <c r="C3691">
        <v>108.82</v>
      </c>
      <c r="D3691">
        <v>108.8</v>
      </c>
      <c r="E3691">
        <v>108.98</v>
      </c>
      <c r="F3691">
        <v>108.32</v>
      </c>
      <c r="G3691" t="s">
        <v>3963</v>
      </c>
      <c r="H3691" s="1">
        <v>-1E-4</v>
      </c>
    </row>
    <row r="3692" spans="1:8" x14ac:dyDescent="0.3">
      <c r="A3692">
        <v>3691</v>
      </c>
      <c r="B3692" t="s">
        <v>3960</v>
      </c>
      <c r="C3692">
        <v>108.4</v>
      </c>
      <c r="D3692">
        <v>108.89</v>
      </c>
      <c r="E3692">
        <v>109.5</v>
      </c>
      <c r="F3692">
        <v>108.07</v>
      </c>
      <c r="G3692" t="s">
        <v>3961</v>
      </c>
      <c r="H3692" s="1">
        <v>-3.8999999999999998E-3</v>
      </c>
    </row>
    <row r="3693" spans="1:8" x14ac:dyDescent="0.3">
      <c r="A3693">
        <v>3692</v>
      </c>
      <c r="B3693" t="s">
        <v>3958</v>
      </c>
      <c r="C3693">
        <v>108.79</v>
      </c>
      <c r="D3693">
        <v>108.13</v>
      </c>
      <c r="E3693">
        <v>108.96</v>
      </c>
      <c r="F3693">
        <v>107.77</v>
      </c>
      <c r="G3693" t="s">
        <v>3959</v>
      </c>
      <c r="H3693" s="1">
        <v>3.5999999999999999E-3</v>
      </c>
    </row>
    <row r="3694" spans="1:8" x14ac:dyDescent="0.3">
      <c r="A3694">
        <v>3693</v>
      </c>
      <c r="B3694" t="s">
        <v>3956</v>
      </c>
      <c r="C3694">
        <v>108.61</v>
      </c>
      <c r="D3694">
        <v>108.85</v>
      </c>
      <c r="E3694">
        <v>109.31</v>
      </c>
      <c r="F3694">
        <v>108.46</v>
      </c>
      <c r="G3694" t="s">
        <v>3957</v>
      </c>
      <c r="H3694" s="1">
        <v>-1.6999999999999999E-3</v>
      </c>
    </row>
    <row r="3695" spans="1:8" x14ac:dyDescent="0.3">
      <c r="A3695">
        <v>3694</v>
      </c>
      <c r="B3695" t="s">
        <v>3954</v>
      </c>
      <c r="C3695">
        <v>109.99</v>
      </c>
      <c r="D3695">
        <v>108.68</v>
      </c>
      <c r="E3695">
        <v>110.16</v>
      </c>
      <c r="F3695">
        <v>108.55</v>
      </c>
      <c r="G3695" t="s">
        <v>3955</v>
      </c>
      <c r="H3695" s="1">
        <v>1.2699999999999999E-2</v>
      </c>
    </row>
    <row r="3696" spans="1:8" x14ac:dyDescent="0.3">
      <c r="A3696">
        <v>3695</v>
      </c>
      <c r="B3696" t="s">
        <v>3952</v>
      </c>
      <c r="C3696">
        <v>109.52</v>
      </c>
      <c r="D3696">
        <v>109.95</v>
      </c>
      <c r="E3696">
        <v>110.32</v>
      </c>
      <c r="F3696">
        <v>109.1</v>
      </c>
      <c r="G3696" t="s">
        <v>3953</v>
      </c>
      <c r="H3696" s="1">
        <v>-4.3E-3</v>
      </c>
    </row>
    <row r="3697" spans="1:8" x14ac:dyDescent="0.3">
      <c r="A3697">
        <v>3696</v>
      </c>
      <c r="B3697" t="s">
        <v>3950</v>
      </c>
      <c r="C3697">
        <v>109.95</v>
      </c>
      <c r="D3697">
        <v>109.61</v>
      </c>
      <c r="E3697">
        <v>110.25</v>
      </c>
      <c r="F3697">
        <v>109.44</v>
      </c>
      <c r="G3697" t="s">
        <v>3951</v>
      </c>
      <c r="H3697" s="1">
        <v>3.8999999999999998E-3</v>
      </c>
    </row>
    <row r="3698" spans="1:8" x14ac:dyDescent="0.3">
      <c r="A3698">
        <v>3697</v>
      </c>
      <c r="B3698" t="s">
        <v>3948</v>
      </c>
      <c r="C3698">
        <v>113.02</v>
      </c>
      <c r="D3698">
        <v>110.09</v>
      </c>
      <c r="E3698">
        <v>113.34</v>
      </c>
      <c r="F3698">
        <v>110</v>
      </c>
      <c r="G3698" t="s">
        <v>3949</v>
      </c>
      <c r="H3698" s="1">
        <v>2.7900000000000001E-2</v>
      </c>
    </row>
    <row r="3699" spans="1:8" x14ac:dyDescent="0.3">
      <c r="A3699">
        <v>3698</v>
      </c>
      <c r="B3699" t="s">
        <v>3946</v>
      </c>
      <c r="C3699">
        <v>113.41</v>
      </c>
      <c r="D3699">
        <v>113.75</v>
      </c>
      <c r="E3699">
        <v>114.69</v>
      </c>
      <c r="F3699">
        <v>112.75</v>
      </c>
      <c r="G3699" t="s">
        <v>3947</v>
      </c>
      <c r="H3699" s="1">
        <v>3.5000000000000001E-3</v>
      </c>
    </row>
    <row r="3700" spans="1:8" x14ac:dyDescent="0.3">
      <c r="A3700">
        <v>3699</v>
      </c>
      <c r="B3700" t="s">
        <v>3944</v>
      </c>
      <c r="C3700">
        <v>112.94</v>
      </c>
      <c r="D3700">
        <v>112.73</v>
      </c>
      <c r="E3700">
        <v>113.28</v>
      </c>
      <c r="F3700">
        <v>112.33</v>
      </c>
      <c r="G3700" t="s">
        <v>3945</v>
      </c>
      <c r="H3700" s="1">
        <v>-4.1000000000000003E-3</v>
      </c>
    </row>
    <row r="3701" spans="1:8" x14ac:dyDescent="0.3">
      <c r="A3701">
        <v>3700</v>
      </c>
      <c r="B3701" t="s">
        <v>3942</v>
      </c>
      <c r="C3701">
        <v>113.45</v>
      </c>
      <c r="D3701">
        <v>112.97</v>
      </c>
      <c r="E3701">
        <v>113.8</v>
      </c>
      <c r="F3701">
        <v>112.16</v>
      </c>
      <c r="G3701" t="s">
        <v>3943</v>
      </c>
      <c r="H3701" s="1">
        <v>4.4999999999999997E-3</v>
      </c>
    </row>
    <row r="3702" spans="1:8" x14ac:dyDescent="0.3">
      <c r="A3702">
        <v>3701</v>
      </c>
      <c r="B3702" t="s">
        <v>3940</v>
      </c>
      <c r="C3702">
        <v>114.26</v>
      </c>
      <c r="D3702">
        <v>113.46</v>
      </c>
      <c r="E3702">
        <v>114.54</v>
      </c>
      <c r="F3702">
        <v>113.05</v>
      </c>
      <c r="G3702" t="s">
        <v>3941</v>
      </c>
      <c r="H3702" s="1">
        <v>7.1000000000000004E-3</v>
      </c>
    </row>
    <row r="3703" spans="1:8" x14ac:dyDescent="0.3">
      <c r="A3703">
        <v>3702</v>
      </c>
      <c r="B3703" t="s">
        <v>3938</v>
      </c>
      <c r="C3703">
        <v>115.06</v>
      </c>
      <c r="D3703">
        <v>114.22</v>
      </c>
      <c r="E3703">
        <v>115.71</v>
      </c>
      <c r="F3703">
        <v>114.15</v>
      </c>
      <c r="G3703" t="s">
        <v>3939</v>
      </c>
      <c r="H3703" s="1">
        <v>7.0000000000000001E-3</v>
      </c>
    </row>
    <row r="3704" spans="1:8" x14ac:dyDescent="0.3">
      <c r="A3704">
        <v>3703</v>
      </c>
      <c r="B3704" t="s">
        <v>3936</v>
      </c>
      <c r="C3704">
        <v>114.81</v>
      </c>
      <c r="D3704">
        <v>114.92</v>
      </c>
      <c r="E3704">
        <v>115.11</v>
      </c>
      <c r="F3704">
        <v>114.43</v>
      </c>
      <c r="G3704" t="s">
        <v>3937</v>
      </c>
      <c r="H3704" s="1">
        <v>-2.2000000000000001E-3</v>
      </c>
    </row>
    <row r="3705" spans="1:8" x14ac:dyDescent="0.3">
      <c r="A3705">
        <v>3704</v>
      </c>
      <c r="B3705" t="s">
        <v>3934</v>
      </c>
      <c r="C3705">
        <v>114.12</v>
      </c>
      <c r="D3705">
        <v>114.99</v>
      </c>
      <c r="E3705">
        <v>115.66</v>
      </c>
      <c r="F3705">
        <v>113.86</v>
      </c>
      <c r="G3705" t="s">
        <v>3935</v>
      </c>
      <c r="H3705" s="1">
        <v>-6.0000000000000001E-3</v>
      </c>
    </row>
    <row r="3706" spans="1:8" x14ac:dyDescent="0.3">
      <c r="A3706">
        <v>3705</v>
      </c>
      <c r="B3706" t="s">
        <v>3932</v>
      </c>
      <c r="C3706">
        <v>114.46</v>
      </c>
      <c r="D3706">
        <v>113.9</v>
      </c>
      <c r="E3706">
        <v>114.83</v>
      </c>
      <c r="F3706">
        <v>113.55</v>
      </c>
      <c r="G3706" t="s">
        <v>3933</v>
      </c>
      <c r="H3706" s="1">
        <v>3.0000000000000001E-3</v>
      </c>
    </row>
    <row r="3707" spans="1:8" x14ac:dyDescent="0.3">
      <c r="A3707">
        <v>3706</v>
      </c>
      <c r="B3707" t="s">
        <v>3930</v>
      </c>
      <c r="C3707">
        <v>114</v>
      </c>
      <c r="D3707">
        <v>114.31</v>
      </c>
      <c r="E3707">
        <v>114.65</v>
      </c>
      <c r="F3707">
        <v>113.23</v>
      </c>
      <c r="G3707" t="s">
        <v>3931</v>
      </c>
      <c r="H3707" s="1">
        <v>-4.0000000000000001E-3</v>
      </c>
    </row>
    <row r="3708" spans="1:8" x14ac:dyDescent="0.3">
      <c r="A3708">
        <v>3707</v>
      </c>
      <c r="B3708" t="s">
        <v>3928</v>
      </c>
      <c r="C3708">
        <v>113.21</v>
      </c>
      <c r="D3708">
        <v>114.24</v>
      </c>
      <c r="E3708">
        <v>114.29</v>
      </c>
      <c r="F3708">
        <v>113</v>
      </c>
      <c r="G3708" t="s">
        <v>3929</v>
      </c>
      <c r="H3708" s="1">
        <v>-6.8999999999999999E-3</v>
      </c>
    </row>
    <row r="3709" spans="1:8" x14ac:dyDescent="0.3">
      <c r="A3709">
        <v>3708</v>
      </c>
      <c r="B3709" t="s">
        <v>3926</v>
      </c>
      <c r="C3709">
        <v>113.3</v>
      </c>
      <c r="D3709">
        <v>113.07</v>
      </c>
      <c r="E3709">
        <v>113.71</v>
      </c>
      <c r="F3709">
        <v>112.9</v>
      </c>
      <c r="G3709" t="s">
        <v>3927</v>
      </c>
      <c r="H3709" s="1">
        <v>8.0000000000000004E-4</v>
      </c>
    </row>
    <row r="3710" spans="1:8" x14ac:dyDescent="0.3">
      <c r="A3710">
        <v>3709</v>
      </c>
      <c r="B3710" t="s">
        <v>3924</v>
      </c>
      <c r="C3710">
        <v>112.36</v>
      </c>
      <c r="D3710">
        <v>113.3</v>
      </c>
      <c r="E3710">
        <v>113.3</v>
      </c>
      <c r="F3710">
        <v>112.16</v>
      </c>
      <c r="G3710" t="s">
        <v>3925</v>
      </c>
      <c r="H3710" s="1">
        <v>-8.3000000000000001E-3</v>
      </c>
    </row>
    <row r="3711" spans="1:8" x14ac:dyDescent="0.3">
      <c r="A3711">
        <v>3710</v>
      </c>
      <c r="B3711" t="s">
        <v>3923</v>
      </c>
      <c r="C3711">
        <v>112.29</v>
      </c>
      <c r="D3711">
        <v>112.5</v>
      </c>
      <c r="E3711">
        <v>112.83</v>
      </c>
      <c r="F3711">
        <v>111.85</v>
      </c>
      <c r="G3711" t="s">
        <v>2691</v>
      </c>
      <c r="H3711" s="1">
        <v>-5.9999999999999995E-4</v>
      </c>
    </row>
    <row r="3712" spans="1:8" x14ac:dyDescent="0.3">
      <c r="A3712">
        <v>3711</v>
      </c>
      <c r="B3712" t="s">
        <v>3921</v>
      </c>
      <c r="C3712">
        <v>111.24</v>
      </c>
      <c r="D3712">
        <v>112.19</v>
      </c>
      <c r="E3712">
        <v>112.42</v>
      </c>
      <c r="F3712">
        <v>110.92</v>
      </c>
      <c r="G3712" t="s">
        <v>3922</v>
      </c>
      <c r="H3712" s="1">
        <v>-9.4000000000000004E-3</v>
      </c>
    </row>
    <row r="3713" spans="1:8" x14ac:dyDescent="0.3">
      <c r="A3713">
        <v>3712</v>
      </c>
      <c r="B3713" t="s">
        <v>3919</v>
      </c>
      <c r="C3713">
        <v>111</v>
      </c>
      <c r="D3713">
        <v>111</v>
      </c>
      <c r="E3713">
        <v>111.17</v>
      </c>
      <c r="F3713">
        <v>110.53</v>
      </c>
      <c r="G3713" t="s">
        <v>3920</v>
      </c>
      <c r="H3713" s="1">
        <v>-2.2000000000000001E-3</v>
      </c>
    </row>
    <row r="3714" spans="1:8" x14ac:dyDescent="0.3">
      <c r="A3714">
        <v>3713</v>
      </c>
      <c r="B3714" t="s">
        <v>3917</v>
      </c>
      <c r="C3714">
        <v>110.64</v>
      </c>
      <c r="D3714">
        <v>111.05</v>
      </c>
      <c r="E3714">
        <v>111.29</v>
      </c>
      <c r="F3714">
        <v>110.56</v>
      </c>
      <c r="G3714" t="s">
        <v>3918</v>
      </c>
      <c r="H3714" s="1">
        <v>-3.2000000000000002E-3</v>
      </c>
    </row>
    <row r="3715" spans="1:8" x14ac:dyDescent="0.3">
      <c r="A3715">
        <v>3714</v>
      </c>
      <c r="B3715" t="s">
        <v>3915</v>
      </c>
      <c r="C3715">
        <v>110.24</v>
      </c>
      <c r="D3715">
        <v>110.65</v>
      </c>
      <c r="E3715">
        <v>110.92</v>
      </c>
      <c r="F3715">
        <v>109.88</v>
      </c>
      <c r="G3715" t="s">
        <v>3916</v>
      </c>
      <c r="H3715" s="1">
        <v>-3.5999999999999999E-3</v>
      </c>
    </row>
    <row r="3716" spans="1:8" x14ac:dyDescent="0.3">
      <c r="A3716">
        <v>3715</v>
      </c>
      <c r="B3716" t="s">
        <v>3913</v>
      </c>
      <c r="C3716">
        <v>108.94</v>
      </c>
      <c r="D3716">
        <v>110</v>
      </c>
      <c r="E3716">
        <v>110.16</v>
      </c>
      <c r="F3716">
        <v>108.69</v>
      </c>
      <c r="G3716" t="s">
        <v>3914</v>
      </c>
      <c r="H3716" s="1">
        <v>-1.18E-2</v>
      </c>
    </row>
    <row r="3717" spans="1:8" x14ac:dyDescent="0.3">
      <c r="A3717">
        <v>3716</v>
      </c>
      <c r="B3717" t="s">
        <v>3912</v>
      </c>
      <c r="C3717">
        <v>108.28</v>
      </c>
      <c r="D3717">
        <v>108.97</v>
      </c>
      <c r="E3717">
        <v>109</v>
      </c>
      <c r="F3717">
        <v>108.12</v>
      </c>
      <c r="G3717" t="s">
        <v>2934</v>
      </c>
      <c r="H3717" s="1">
        <v>-6.1000000000000004E-3</v>
      </c>
    </row>
    <row r="3718" spans="1:8" x14ac:dyDescent="0.3">
      <c r="A3718">
        <v>3717</v>
      </c>
      <c r="B3718" t="s">
        <v>3910</v>
      </c>
      <c r="C3718">
        <v>108.67</v>
      </c>
      <c r="D3718">
        <v>108.15</v>
      </c>
      <c r="E3718">
        <v>108.88</v>
      </c>
      <c r="F3718">
        <v>107.76</v>
      </c>
      <c r="G3718" t="s">
        <v>3911</v>
      </c>
      <c r="H3718" s="1">
        <v>3.5999999999999999E-3</v>
      </c>
    </row>
    <row r="3719" spans="1:8" x14ac:dyDescent="0.3">
      <c r="A3719">
        <v>3718</v>
      </c>
      <c r="B3719" t="s">
        <v>3908</v>
      </c>
      <c r="C3719">
        <v>106.66</v>
      </c>
      <c r="D3719">
        <v>108.58</v>
      </c>
      <c r="E3719">
        <v>108.74</v>
      </c>
      <c r="F3719">
        <v>106.27</v>
      </c>
      <c r="G3719" t="s">
        <v>3909</v>
      </c>
      <c r="H3719" s="1">
        <v>-1.8499999999999999E-2</v>
      </c>
    </row>
    <row r="3720" spans="1:8" x14ac:dyDescent="0.3">
      <c r="A3720">
        <v>3719</v>
      </c>
      <c r="B3720" t="s">
        <v>3906</v>
      </c>
      <c r="C3720">
        <v>106.98</v>
      </c>
      <c r="D3720">
        <v>106.42</v>
      </c>
      <c r="E3720">
        <v>107.5</v>
      </c>
      <c r="F3720">
        <v>106.21</v>
      </c>
      <c r="G3720" t="s">
        <v>3907</v>
      </c>
      <c r="H3720" s="1">
        <v>3.0000000000000001E-3</v>
      </c>
    </row>
    <row r="3721" spans="1:8" x14ac:dyDescent="0.3">
      <c r="A3721">
        <v>3720</v>
      </c>
      <c r="B3721" t="s">
        <v>3904</v>
      </c>
      <c r="C3721">
        <v>106.02</v>
      </c>
      <c r="D3721">
        <v>106.81</v>
      </c>
      <c r="E3721">
        <v>106.9</v>
      </c>
      <c r="F3721">
        <v>104.39</v>
      </c>
      <c r="G3721" t="s">
        <v>3905</v>
      </c>
      <c r="H3721" s="1">
        <v>-8.9999999999999993E-3</v>
      </c>
    </row>
    <row r="3722" spans="1:8" x14ac:dyDescent="0.3">
      <c r="A3722">
        <v>3721</v>
      </c>
      <c r="B3722" t="s">
        <v>3902</v>
      </c>
      <c r="C3722">
        <v>105.85</v>
      </c>
      <c r="D3722">
        <v>105.9</v>
      </c>
      <c r="E3722">
        <v>106.58</v>
      </c>
      <c r="F3722">
        <v>105.72</v>
      </c>
      <c r="G3722" t="s">
        <v>3903</v>
      </c>
      <c r="H3722" s="1">
        <v>-1.6000000000000001E-3</v>
      </c>
    </row>
    <row r="3723" spans="1:8" x14ac:dyDescent="0.3">
      <c r="A3723">
        <v>3722</v>
      </c>
      <c r="B3723" t="s">
        <v>3900</v>
      </c>
      <c r="C3723">
        <v>107.89</v>
      </c>
      <c r="D3723">
        <v>107.13</v>
      </c>
      <c r="E3723">
        <v>108.6</v>
      </c>
      <c r="F3723">
        <v>106.8</v>
      </c>
      <c r="G3723" t="s">
        <v>3901</v>
      </c>
      <c r="H3723" s="1">
        <v>1.9300000000000001E-2</v>
      </c>
    </row>
    <row r="3724" spans="1:8" x14ac:dyDescent="0.3">
      <c r="A3724">
        <v>3723</v>
      </c>
      <c r="B3724" t="s">
        <v>3898</v>
      </c>
      <c r="C3724">
        <v>107.24</v>
      </c>
      <c r="D3724">
        <v>108.5</v>
      </c>
      <c r="E3724">
        <v>108.62</v>
      </c>
      <c r="F3724">
        <v>106.94</v>
      </c>
      <c r="G3724" t="s">
        <v>3899</v>
      </c>
      <c r="H3724" s="1">
        <v>-6.0000000000000001E-3</v>
      </c>
    </row>
    <row r="3725" spans="1:8" x14ac:dyDescent="0.3">
      <c r="A3725">
        <v>3724</v>
      </c>
      <c r="B3725" t="s">
        <v>3896</v>
      </c>
      <c r="C3725">
        <v>107.68</v>
      </c>
      <c r="D3725">
        <v>107.15</v>
      </c>
      <c r="E3725">
        <v>107.87</v>
      </c>
      <c r="F3725">
        <v>106.79</v>
      </c>
      <c r="G3725" t="s">
        <v>3897</v>
      </c>
      <c r="H3725" s="1">
        <v>4.1000000000000003E-3</v>
      </c>
    </row>
    <row r="3726" spans="1:8" x14ac:dyDescent="0.3">
      <c r="A3726">
        <v>3725</v>
      </c>
      <c r="B3726" t="s">
        <v>3894</v>
      </c>
      <c r="C3726">
        <v>107.33</v>
      </c>
      <c r="D3726">
        <v>107.8</v>
      </c>
      <c r="E3726">
        <v>108.4</v>
      </c>
      <c r="F3726">
        <v>106.83</v>
      </c>
      <c r="G3726" t="s">
        <v>3895</v>
      </c>
      <c r="H3726" s="1">
        <v>-3.3E-3</v>
      </c>
    </row>
    <row r="3727" spans="1:8" x14ac:dyDescent="0.3">
      <c r="A3727">
        <v>3726</v>
      </c>
      <c r="B3727" t="s">
        <v>3892</v>
      </c>
      <c r="C3727">
        <v>108.03</v>
      </c>
      <c r="D3727">
        <v>106.87</v>
      </c>
      <c r="E3727">
        <v>108.25</v>
      </c>
      <c r="F3727">
        <v>106.87</v>
      </c>
      <c r="G3727" t="s">
        <v>3893</v>
      </c>
      <c r="H3727" s="1">
        <v>6.4999999999999997E-3</v>
      </c>
    </row>
    <row r="3728" spans="1:8" x14ac:dyDescent="0.3">
      <c r="A3728">
        <v>3727</v>
      </c>
      <c r="B3728" t="s">
        <v>3891</v>
      </c>
      <c r="C3728">
        <v>107.07</v>
      </c>
      <c r="D3728">
        <v>108.15</v>
      </c>
      <c r="E3728">
        <v>108.21</v>
      </c>
      <c r="F3728">
        <v>106.83</v>
      </c>
      <c r="G3728" t="s">
        <v>295</v>
      </c>
      <c r="H3728" s="1">
        <v>-8.8999999999999999E-3</v>
      </c>
    </row>
    <row r="3729" spans="1:8" x14ac:dyDescent="0.3">
      <c r="A3729">
        <v>3728</v>
      </c>
      <c r="B3729" t="s">
        <v>3889</v>
      </c>
      <c r="C3729">
        <v>108.39</v>
      </c>
      <c r="D3729">
        <v>107.2</v>
      </c>
      <c r="E3729">
        <v>108.46</v>
      </c>
      <c r="F3729">
        <v>106.73</v>
      </c>
      <c r="G3729" t="s">
        <v>3890</v>
      </c>
      <c r="H3729" s="1">
        <v>1.23E-2</v>
      </c>
    </row>
    <row r="3730" spans="1:8" x14ac:dyDescent="0.3">
      <c r="A3730">
        <v>3729</v>
      </c>
      <c r="B3730" t="s">
        <v>3887</v>
      </c>
      <c r="C3730">
        <v>107.57</v>
      </c>
      <c r="D3730">
        <v>108.3</v>
      </c>
      <c r="E3730">
        <v>108.38</v>
      </c>
      <c r="F3730">
        <v>107.01</v>
      </c>
      <c r="G3730" t="s">
        <v>3888</v>
      </c>
      <c r="H3730" s="1">
        <v>-7.6E-3</v>
      </c>
    </row>
    <row r="3731" spans="1:8" x14ac:dyDescent="0.3">
      <c r="A3731">
        <v>3730</v>
      </c>
      <c r="B3731" t="s">
        <v>3886</v>
      </c>
      <c r="C3731">
        <v>107.72</v>
      </c>
      <c r="D3731">
        <v>107.46</v>
      </c>
      <c r="E3731">
        <v>108.05</v>
      </c>
      <c r="F3731">
        <v>107.13</v>
      </c>
      <c r="G3731" t="s">
        <v>814</v>
      </c>
      <c r="H3731" s="1">
        <v>1.4E-3</v>
      </c>
    </row>
    <row r="3732" spans="1:8" x14ac:dyDescent="0.3">
      <c r="A3732">
        <v>3731</v>
      </c>
      <c r="B3732" t="s">
        <v>3884</v>
      </c>
      <c r="C3732">
        <v>106.51</v>
      </c>
      <c r="D3732">
        <v>107.5</v>
      </c>
      <c r="E3732">
        <v>107.86</v>
      </c>
      <c r="F3732">
        <v>105.84</v>
      </c>
      <c r="G3732" t="s">
        <v>3885</v>
      </c>
      <c r="H3732" s="1">
        <v>-1.12E-2</v>
      </c>
    </row>
    <row r="3733" spans="1:8" x14ac:dyDescent="0.3">
      <c r="A3733">
        <v>3732</v>
      </c>
      <c r="B3733" t="s">
        <v>3882</v>
      </c>
      <c r="C3733">
        <v>106.02</v>
      </c>
      <c r="D3733">
        <v>106.06</v>
      </c>
      <c r="E3733">
        <v>106.59</v>
      </c>
      <c r="F3733">
        <v>105.41</v>
      </c>
      <c r="G3733" t="s">
        <v>3883</v>
      </c>
      <c r="H3733" s="1">
        <v>-4.5999999999999999E-3</v>
      </c>
    </row>
    <row r="3734" spans="1:8" x14ac:dyDescent="0.3">
      <c r="A3734">
        <v>3733</v>
      </c>
      <c r="B3734" t="s">
        <v>3880</v>
      </c>
      <c r="C3734">
        <v>104.84</v>
      </c>
      <c r="D3734">
        <v>105.6</v>
      </c>
      <c r="E3734">
        <v>106.12</v>
      </c>
      <c r="F3734">
        <v>104.39</v>
      </c>
      <c r="G3734" t="s">
        <v>3881</v>
      </c>
      <c r="H3734" s="1">
        <v>-1.11E-2</v>
      </c>
    </row>
    <row r="3735" spans="1:8" x14ac:dyDescent="0.3">
      <c r="A3735">
        <v>3734</v>
      </c>
      <c r="B3735" t="s">
        <v>3878</v>
      </c>
      <c r="C3735">
        <v>105.41</v>
      </c>
      <c r="D3735">
        <v>104.82</v>
      </c>
      <c r="E3735">
        <v>105.71</v>
      </c>
      <c r="F3735">
        <v>104.52</v>
      </c>
      <c r="G3735" t="s">
        <v>3879</v>
      </c>
      <c r="H3735" s="1">
        <v>5.4000000000000003E-3</v>
      </c>
    </row>
    <row r="3736" spans="1:8" x14ac:dyDescent="0.3">
      <c r="A3736">
        <v>3735</v>
      </c>
      <c r="B3736" t="s">
        <v>3876</v>
      </c>
      <c r="C3736">
        <v>104.61</v>
      </c>
      <c r="D3736">
        <v>105.5</v>
      </c>
      <c r="E3736">
        <v>105.65</v>
      </c>
      <c r="F3736">
        <v>104.07</v>
      </c>
      <c r="G3736" t="s">
        <v>3877</v>
      </c>
      <c r="H3736" s="1">
        <v>-7.6E-3</v>
      </c>
    </row>
    <row r="3737" spans="1:8" x14ac:dyDescent="0.3">
      <c r="A3737">
        <v>3736</v>
      </c>
      <c r="B3737" t="s">
        <v>3874</v>
      </c>
      <c r="C3737">
        <v>104.59</v>
      </c>
      <c r="D3737">
        <v>104.88</v>
      </c>
      <c r="E3737">
        <v>105.44</v>
      </c>
      <c r="F3737">
        <v>104.54</v>
      </c>
      <c r="G3737" t="s">
        <v>3875</v>
      </c>
      <c r="H3737" s="1">
        <v>-2.0000000000000001E-4</v>
      </c>
    </row>
    <row r="3738" spans="1:8" x14ac:dyDescent="0.3">
      <c r="A3738">
        <v>3737</v>
      </c>
      <c r="B3738" t="s">
        <v>3872</v>
      </c>
      <c r="C3738">
        <v>105.44</v>
      </c>
      <c r="D3738">
        <v>104.64</v>
      </c>
      <c r="E3738">
        <v>105.92</v>
      </c>
      <c r="F3738">
        <v>104.16</v>
      </c>
      <c r="G3738" t="s">
        <v>3873</v>
      </c>
      <c r="H3738" s="1">
        <v>8.0999999999999996E-3</v>
      </c>
    </row>
    <row r="3739" spans="1:8" x14ac:dyDescent="0.3">
      <c r="A3739">
        <v>3738</v>
      </c>
      <c r="B3739" t="s">
        <v>3870</v>
      </c>
      <c r="C3739">
        <v>105.02</v>
      </c>
      <c r="D3739">
        <v>105.67</v>
      </c>
      <c r="E3739">
        <v>106.85</v>
      </c>
      <c r="F3739">
        <v>104.67</v>
      </c>
      <c r="G3739" t="s">
        <v>3871</v>
      </c>
      <c r="H3739" s="1">
        <v>-4.0000000000000001E-3</v>
      </c>
    </row>
    <row r="3740" spans="1:8" x14ac:dyDescent="0.3">
      <c r="A3740">
        <v>3739</v>
      </c>
      <c r="B3740" t="s">
        <v>3868</v>
      </c>
      <c r="C3740">
        <v>104.68</v>
      </c>
      <c r="D3740">
        <v>105</v>
      </c>
      <c r="E3740">
        <v>105.43</v>
      </c>
      <c r="F3740">
        <v>104.35</v>
      </c>
      <c r="G3740" t="s">
        <v>3869</v>
      </c>
      <c r="H3740" s="1">
        <v>-3.2000000000000002E-3</v>
      </c>
    </row>
    <row r="3741" spans="1:8" x14ac:dyDescent="0.3">
      <c r="A3741">
        <v>3740</v>
      </c>
      <c r="B3741" t="s">
        <v>3866</v>
      </c>
      <c r="C3741">
        <v>103.02</v>
      </c>
      <c r="D3741">
        <v>104.5</v>
      </c>
      <c r="E3741">
        <v>104.61</v>
      </c>
      <c r="F3741">
        <v>102.65</v>
      </c>
      <c r="G3741" t="s">
        <v>3867</v>
      </c>
      <c r="H3741" s="1">
        <v>-1.5900000000000001E-2</v>
      </c>
    </row>
    <row r="3742" spans="1:8" x14ac:dyDescent="0.3">
      <c r="A3742">
        <v>3741</v>
      </c>
      <c r="B3742" t="s">
        <v>3864</v>
      </c>
      <c r="C3742">
        <v>104.28</v>
      </c>
      <c r="D3742">
        <v>102.84</v>
      </c>
      <c r="E3742">
        <v>104.35</v>
      </c>
      <c r="F3742">
        <v>102.37</v>
      </c>
      <c r="G3742" t="s">
        <v>3865</v>
      </c>
      <c r="H3742" s="1">
        <v>1.2200000000000001E-2</v>
      </c>
    </row>
    <row r="3743" spans="1:8" x14ac:dyDescent="0.3">
      <c r="A3743">
        <v>3742</v>
      </c>
      <c r="B3743" t="s">
        <v>3862</v>
      </c>
      <c r="C3743">
        <v>102.01</v>
      </c>
      <c r="D3743">
        <v>104.06</v>
      </c>
      <c r="E3743">
        <v>104.33</v>
      </c>
      <c r="F3743">
        <v>101.92</v>
      </c>
      <c r="G3743" t="s">
        <v>3863</v>
      </c>
      <c r="H3743" s="1">
        <v>-2.18E-2</v>
      </c>
    </row>
    <row r="3744" spans="1:8" x14ac:dyDescent="0.3">
      <c r="A3744">
        <v>3743</v>
      </c>
      <c r="B3744" t="s">
        <v>3860</v>
      </c>
      <c r="C3744">
        <v>103.53</v>
      </c>
      <c r="D3744">
        <v>102.05</v>
      </c>
      <c r="E3744">
        <v>103.76</v>
      </c>
      <c r="F3744">
        <v>102.05</v>
      </c>
      <c r="G3744" t="s">
        <v>3861</v>
      </c>
      <c r="H3744" s="1">
        <v>1.49E-2</v>
      </c>
    </row>
    <row r="3745" spans="1:8" x14ac:dyDescent="0.3">
      <c r="A3745">
        <v>3744</v>
      </c>
      <c r="B3745" t="s">
        <v>3859</v>
      </c>
      <c r="C3745">
        <v>101.6</v>
      </c>
      <c r="D3745">
        <v>103.21</v>
      </c>
      <c r="E3745">
        <v>103.3</v>
      </c>
      <c r="F3745">
        <v>101.11</v>
      </c>
      <c r="G3745" t="s">
        <v>1196</v>
      </c>
      <c r="H3745" s="1">
        <v>-1.8599999999999998E-2</v>
      </c>
    </row>
    <row r="3746" spans="1:8" x14ac:dyDescent="0.3">
      <c r="A3746">
        <v>3745</v>
      </c>
      <c r="B3746" t="s">
        <v>3857</v>
      </c>
      <c r="C3746">
        <v>101.56</v>
      </c>
      <c r="D3746">
        <v>101.62</v>
      </c>
      <c r="E3746">
        <v>102.07</v>
      </c>
      <c r="F3746">
        <v>101.07</v>
      </c>
      <c r="G3746" t="s">
        <v>3858</v>
      </c>
      <c r="H3746" s="1">
        <v>-4.0000000000000002E-4</v>
      </c>
    </row>
    <row r="3747" spans="1:8" x14ac:dyDescent="0.3">
      <c r="A3747">
        <v>3746</v>
      </c>
      <c r="B3747" t="s">
        <v>3856</v>
      </c>
      <c r="C3747">
        <v>102.28</v>
      </c>
      <c r="D3747">
        <v>101.5</v>
      </c>
      <c r="E3747">
        <v>102.37</v>
      </c>
      <c r="F3747">
        <v>101.44</v>
      </c>
      <c r="G3747" t="s">
        <v>1919</v>
      </c>
      <c r="H3747" s="1">
        <v>7.1000000000000004E-3</v>
      </c>
    </row>
    <row r="3748" spans="1:8" x14ac:dyDescent="0.3">
      <c r="A3748">
        <v>3747</v>
      </c>
      <c r="B3748" t="s">
        <v>3854</v>
      </c>
      <c r="C3748">
        <v>102.63</v>
      </c>
      <c r="D3748">
        <v>102.14</v>
      </c>
      <c r="E3748">
        <v>102.79</v>
      </c>
      <c r="F3748">
        <v>101.21</v>
      </c>
      <c r="G3748" t="s">
        <v>3855</v>
      </c>
      <c r="H3748" s="1">
        <v>3.3999999999999998E-3</v>
      </c>
    </row>
    <row r="3749" spans="1:8" x14ac:dyDescent="0.3">
      <c r="A3749">
        <v>3748</v>
      </c>
      <c r="B3749" t="s">
        <v>3853</v>
      </c>
      <c r="C3749">
        <v>102.29</v>
      </c>
      <c r="D3749">
        <v>102.67</v>
      </c>
      <c r="E3749">
        <v>102.83</v>
      </c>
      <c r="F3749">
        <v>102</v>
      </c>
      <c r="G3749" t="s">
        <v>810</v>
      </c>
      <c r="H3749" s="1">
        <v>-3.3E-3</v>
      </c>
    </row>
    <row r="3750" spans="1:8" x14ac:dyDescent="0.3">
      <c r="A3750">
        <v>3749</v>
      </c>
      <c r="B3750" t="s">
        <v>3851</v>
      </c>
      <c r="C3750">
        <v>102.65</v>
      </c>
      <c r="D3750">
        <v>102.1</v>
      </c>
      <c r="E3750">
        <v>102.82</v>
      </c>
      <c r="F3750">
        <v>101.65</v>
      </c>
      <c r="G3750" t="s">
        <v>3852</v>
      </c>
      <c r="H3750" s="1">
        <v>3.5000000000000001E-3</v>
      </c>
    </row>
    <row r="3751" spans="1:8" x14ac:dyDescent="0.3">
      <c r="A3751">
        <v>3750</v>
      </c>
      <c r="B3751" t="s">
        <v>3849</v>
      </c>
      <c r="C3751">
        <v>102.5</v>
      </c>
      <c r="D3751">
        <v>102.71</v>
      </c>
      <c r="E3751">
        <v>103.4</v>
      </c>
      <c r="F3751">
        <v>102.35</v>
      </c>
      <c r="G3751" t="s">
        <v>3850</v>
      </c>
      <c r="H3751" s="1">
        <v>-1.5E-3</v>
      </c>
    </row>
    <row r="3752" spans="1:8" x14ac:dyDescent="0.3">
      <c r="A3752">
        <v>3751</v>
      </c>
      <c r="B3752" t="s">
        <v>3847</v>
      </c>
      <c r="C3752">
        <v>102.72</v>
      </c>
      <c r="D3752">
        <v>102.42</v>
      </c>
      <c r="E3752">
        <v>103.07</v>
      </c>
      <c r="F3752">
        <v>102.05</v>
      </c>
      <c r="G3752" t="s">
        <v>3848</v>
      </c>
      <c r="H3752" s="1">
        <v>2.0999999999999999E-3</v>
      </c>
    </row>
    <row r="3753" spans="1:8" x14ac:dyDescent="0.3">
      <c r="A3753">
        <v>3752</v>
      </c>
      <c r="B3753" t="s">
        <v>3845</v>
      </c>
      <c r="C3753">
        <v>102.46</v>
      </c>
      <c r="D3753">
        <v>102.54</v>
      </c>
      <c r="E3753">
        <v>103.2</v>
      </c>
      <c r="F3753">
        <v>102.25</v>
      </c>
      <c r="G3753" t="s">
        <v>3846</v>
      </c>
      <c r="H3753" s="1">
        <v>-2.5000000000000001E-3</v>
      </c>
    </row>
    <row r="3754" spans="1:8" x14ac:dyDescent="0.3">
      <c r="A3754">
        <v>3753</v>
      </c>
      <c r="B3754" t="s">
        <v>3843</v>
      </c>
      <c r="C3754">
        <v>103.19</v>
      </c>
      <c r="D3754">
        <v>102.51</v>
      </c>
      <c r="E3754">
        <v>103.3</v>
      </c>
      <c r="F3754">
        <v>102.49</v>
      </c>
      <c r="G3754" t="s">
        <v>3844</v>
      </c>
      <c r="H3754" s="1">
        <v>7.1000000000000004E-3</v>
      </c>
    </row>
    <row r="3755" spans="1:8" x14ac:dyDescent="0.3">
      <c r="A3755">
        <v>3754</v>
      </c>
      <c r="B3755" t="s">
        <v>3841</v>
      </c>
      <c r="C3755">
        <v>102.79</v>
      </c>
      <c r="D3755">
        <v>102.95</v>
      </c>
      <c r="E3755">
        <v>103.3</v>
      </c>
      <c r="F3755">
        <v>102.56</v>
      </c>
      <c r="G3755" t="s">
        <v>3842</v>
      </c>
      <c r="H3755" s="1">
        <v>-3.8999999999999998E-3</v>
      </c>
    </row>
    <row r="3756" spans="1:8" x14ac:dyDescent="0.3">
      <c r="A3756">
        <v>3755</v>
      </c>
      <c r="B3756" t="s">
        <v>3839</v>
      </c>
      <c r="C3756">
        <v>100.34</v>
      </c>
      <c r="D3756">
        <v>102.64</v>
      </c>
      <c r="E3756">
        <v>102.86</v>
      </c>
      <c r="F3756">
        <v>100.17</v>
      </c>
      <c r="G3756" t="s">
        <v>3840</v>
      </c>
      <c r="H3756" s="1">
        <v>-2.3800000000000002E-2</v>
      </c>
    </row>
    <row r="3757" spans="1:8" x14ac:dyDescent="0.3">
      <c r="A3757">
        <v>3756</v>
      </c>
      <c r="B3757" t="s">
        <v>3837</v>
      </c>
      <c r="C3757">
        <v>102.77</v>
      </c>
      <c r="D3757">
        <v>100.4</v>
      </c>
      <c r="E3757">
        <v>103.13</v>
      </c>
      <c r="F3757">
        <v>100.4</v>
      </c>
      <c r="G3757" t="s">
        <v>3838</v>
      </c>
      <c r="H3757" s="1">
        <v>2.4199999999999999E-2</v>
      </c>
    </row>
    <row r="3758" spans="1:8" x14ac:dyDescent="0.3">
      <c r="A3758">
        <v>3757</v>
      </c>
      <c r="B3758" t="s">
        <v>3835</v>
      </c>
      <c r="C3758">
        <v>101.83</v>
      </c>
      <c r="D3758">
        <v>102.41</v>
      </c>
      <c r="E3758">
        <v>102.95</v>
      </c>
      <c r="F3758">
        <v>101.7</v>
      </c>
      <c r="G3758" t="s">
        <v>3836</v>
      </c>
      <c r="H3758" s="1">
        <v>-9.1000000000000004E-3</v>
      </c>
    </row>
    <row r="3759" spans="1:8" x14ac:dyDescent="0.3">
      <c r="A3759">
        <v>3758</v>
      </c>
      <c r="B3759" t="s">
        <v>3833</v>
      </c>
      <c r="C3759">
        <v>100.82</v>
      </c>
      <c r="D3759">
        <v>101.87</v>
      </c>
      <c r="E3759">
        <v>102.44</v>
      </c>
      <c r="F3759">
        <v>100.35</v>
      </c>
      <c r="G3759" t="s">
        <v>3834</v>
      </c>
      <c r="H3759" s="1">
        <v>-9.9000000000000008E-3</v>
      </c>
    </row>
    <row r="3760" spans="1:8" x14ac:dyDescent="0.3">
      <c r="A3760">
        <v>3759</v>
      </c>
      <c r="B3760" t="s">
        <v>3831</v>
      </c>
      <c r="C3760">
        <v>100.2</v>
      </c>
      <c r="D3760">
        <v>100.8</v>
      </c>
      <c r="E3760">
        <v>101</v>
      </c>
      <c r="F3760">
        <v>99.36</v>
      </c>
      <c r="G3760" t="s">
        <v>3832</v>
      </c>
      <c r="H3760" s="1">
        <v>-6.1000000000000004E-3</v>
      </c>
    </row>
    <row r="3761" spans="1:8" x14ac:dyDescent="0.3">
      <c r="A3761">
        <v>3760</v>
      </c>
      <c r="B3761" t="s">
        <v>3829</v>
      </c>
      <c r="C3761">
        <v>99.16</v>
      </c>
      <c r="D3761">
        <v>100.2</v>
      </c>
      <c r="E3761">
        <v>100.62</v>
      </c>
      <c r="F3761">
        <v>99.03</v>
      </c>
      <c r="G3761" t="s">
        <v>3830</v>
      </c>
      <c r="H3761" s="1">
        <v>-1.04E-2</v>
      </c>
    </row>
    <row r="3762" spans="1:8" x14ac:dyDescent="0.3">
      <c r="A3762">
        <v>3761</v>
      </c>
      <c r="B3762" t="s">
        <v>3828</v>
      </c>
      <c r="C3762">
        <v>98.04</v>
      </c>
      <c r="D3762">
        <v>99.35</v>
      </c>
      <c r="E3762">
        <v>99.47</v>
      </c>
      <c r="F3762">
        <v>97.6</v>
      </c>
      <c r="G3762" t="s">
        <v>3063</v>
      </c>
      <c r="H3762" s="1">
        <v>-1.1299999999999999E-2</v>
      </c>
    </row>
    <row r="3763" spans="1:8" x14ac:dyDescent="0.3">
      <c r="A3763">
        <v>3762</v>
      </c>
      <c r="B3763" t="s">
        <v>3826</v>
      </c>
      <c r="C3763">
        <v>98.08</v>
      </c>
      <c r="D3763">
        <v>98.12</v>
      </c>
      <c r="E3763">
        <v>98.49</v>
      </c>
      <c r="F3763">
        <v>96.72</v>
      </c>
      <c r="G3763" t="s">
        <v>3827</v>
      </c>
      <c r="H3763" s="1">
        <v>4.0000000000000002E-4</v>
      </c>
    </row>
    <row r="3764" spans="1:8" x14ac:dyDescent="0.3">
      <c r="A3764">
        <v>3763</v>
      </c>
      <c r="B3764" t="s">
        <v>3824</v>
      </c>
      <c r="C3764">
        <v>97.11</v>
      </c>
      <c r="D3764">
        <v>98.25</v>
      </c>
      <c r="E3764">
        <v>98.8</v>
      </c>
      <c r="F3764">
        <v>96.83</v>
      </c>
      <c r="G3764" t="s">
        <v>3825</v>
      </c>
      <c r="H3764" s="1">
        <v>-9.9000000000000008E-3</v>
      </c>
    </row>
    <row r="3765" spans="1:8" x14ac:dyDescent="0.3">
      <c r="A3765">
        <v>3764</v>
      </c>
      <c r="B3765" t="s">
        <v>3822</v>
      </c>
      <c r="C3765">
        <v>96.65</v>
      </c>
      <c r="D3765">
        <v>96.9</v>
      </c>
      <c r="E3765">
        <v>97.33</v>
      </c>
      <c r="F3765">
        <v>96.21</v>
      </c>
      <c r="G3765" t="s">
        <v>3823</v>
      </c>
      <c r="H3765" s="1">
        <v>-4.7000000000000002E-3</v>
      </c>
    </row>
    <row r="3766" spans="1:8" x14ac:dyDescent="0.3">
      <c r="A3766">
        <v>3765</v>
      </c>
      <c r="B3766" t="s">
        <v>3820</v>
      </c>
      <c r="C3766">
        <v>99.05</v>
      </c>
      <c r="D3766">
        <v>97.96</v>
      </c>
      <c r="E3766">
        <v>99.45</v>
      </c>
      <c r="F3766">
        <v>97.44</v>
      </c>
      <c r="G3766" t="s">
        <v>3821</v>
      </c>
      <c r="H3766" s="1">
        <v>2.4799999999999999E-2</v>
      </c>
    </row>
    <row r="3767" spans="1:8" x14ac:dyDescent="0.3">
      <c r="A3767">
        <v>3766</v>
      </c>
      <c r="B3767" t="s">
        <v>3818</v>
      </c>
      <c r="C3767">
        <v>98.97</v>
      </c>
      <c r="D3767">
        <v>98.95</v>
      </c>
      <c r="E3767">
        <v>99.61</v>
      </c>
      <c r="F3767">
        <v>98.51</v>
      </c>
      <c r="G3767" t="s">
        <v>3819</v>
      </c>
      <c r="H3767" s="1">
        <v>-8.0000000000000004E-4</v>
      </c>
    </row>
    <row r="3768" spans="1:8" x14ac:dyDescent="0.3">
      <c r="A3768">
        <v>3767</v>
      </c>
      <c r="B3768" t="s">
        <v>3816</v>
      </c>
      <c r="C3768">
        <v>97.7</v>
      </c>
      <c r="D3768">
        <v>98.69</v>
      </c>
      <c r="E3768">
        <v>99.14</v>
      </c>
      <c r="F3768">
        <v>97.42</v>
      </c>
      <c r="G3768" t="s">
        <v>3817</v>
      </c>
      <c r="H3768" s="1">
        <v>-1.2800000000000001E-2</v>
      </c>
    </row>
    <row r="3769" spans="1:8" x14ac:dyDescent="0.3">
      <c r="A3769">
        <v>3768</v>
      </c>
      <c r="B3769" t="s">
        <v>3814</v>
      </c>
      <c r="C3769">
        <v>98.39</v>
      </c>
      <c r="D3769">
        <v>97.65</v>
      </c>
      <c r="E3769">
        <v>98.49</v>
      </c>
      <c r="F3769">
        <v>97.18</v>
      </c>
      <c r="G3769" t="s">
        <v>3815</v>
      </c>
      <c r="H3769" s="1">
        <v>7.1000000000000004E-3</v>
      </c>
    </row>
    <row r="3770" spans="1:8" x14ac:dyDescent="0.3">
      <c r="A3770">
        <v>3769</v>
      </c>
      <c r="B3770" t="s">
        <v>3812</v>
      </c>
      <c r="C3770">
        <v>96.97</v>
      </c>
      <c r="D3770">
        <v>98.5</v>
      </c>
      <c r="E3770">
        <v>98.5</v>
      </c>
      <c r="F3770">
        <v>96.38</v>
      </c>
      <c r="G3770" t="s">
        <v>3813</v>
      </c>
      <c r="H3770" s="1">
        <v>-1.44E-2</v>
      </c>
    </row>
    <row r="3771" spans="1:8" x14ac:dyDescent="0.3">
      <c r="A3771">
        <v>3770</v>
      </c>
      <c r="B3771" t="s">
        <v>3810</v>
      </c>
      <c r="C3771">
        <v>96.85</v>
      </c>
      <c r="D3771">
        <v>96.91</v>
      </c>
      <c r="E3771">
        <v>97.59</v>
      </c>
      <c r="F3771">
        <v>96.55</v>
      </c>
      <c r="G3771" t="s">
        <v>3811</v>
      </c>
      <c r="H3771" s="1">
        <v>-1.1999999999999999E-3</v>
      </c>
    </row>
    <row r="3772" spans="1:8" x14ac:dyDescent="0.3">
      <c r="A3772">
        <v>3771</v>
      </c>
      <c r="B3772" t="s">
        <v>3809</v>
      </c>
      <c r="C3772">
        <v>96.95</v>
      </c>
      <c r="D3772">
        <v>96.89</v>
      </c>
      <c r="E3772">
        <v>97.33</v>
      </c>
      <c r="F3772">
        <v>95.6</v>
      </c>
      <c r="G3772" t="s">
        <v>697</v>
      </c>
      <c r="H3772" s="1">
        <v>1E-3</v>
      </c>
    </row>
    <row r="3773" spans="1:8" x14ac:dyDescent="0.3">
      <c r="A3773">
        <v>3772</v>
      </c>
      <c r="B3773" t="s">
        <v>3807</v>
      </c>
      <c r="C3773">
        <v>97</v>
      </c>
      <c r="D3773">
        <v>97.03</v>
      </c>
      <c r="E3773">
        <v>97.56</v>
      </c>
      <c r="F3773">
        <v>96.22</v>
      </c>
      <c r="G3773" t="s">
        <v>3808</v>
      </c>
      <c r="H3773" s="1">
        <v>5.0000000000000001E-4</v>
      </c>
    </row>
    <row r="3774" spans="1:8" x14ac:dyDescent="0.3">
      <c r="A3774">
        <v>3773</v>
      </c>
      <c r="B3774" t="s">
        <v>3805</v>
      </c>
      <c r="C3774">
        <v>97</v>
      </c>
      <c r="D3774">
        <v>97.11</v>
      </c>
      <c r="E3774">
        <v>97.5</v>
      </c>
      <c r="F3774">
        <v>96.46</v>
      </c>
      <c r="G3774" t="s">
        <v>3806</v>
      </c>
      <c r="H3774" s="1">
        <v>0</v>
      </c>
    </row>
    <row r="3775" spans="1:8" x14ac:dyDescent="0.3">
      <c r="A3775">
        <v>3774</v>
      </c>
      <c r="B3775" t="s">
        <v>3803</v>
      </c>
      <c r="C3775">
        <v>97.2</v>
      </c>
      <c r="D3775">
        <v>96.81</v>
      </c>
      <c r="E3775">
        <v>97.34</v>
      </c>
      <c r="F3775">
        <v>96.27</v>
      </c>
      <c r="G3775" t="s">
        <v>3804</v>
      </c>
      <c r="H3775" s="1">
        <v>2.0999999999999999E-3</v>
      </c>
    </row>
    <row r="3776" spans="1:8" x14ac:dyDescent="0.3">
      <c r="A3776">
        <v>3775</v>
      </c>
      <c r="B3776" t="s">
        <v>3801</v>
      </c>
      <c r="C3776">
        <v>94.67</v>
      </c>
      <c r="D3776">
        <v>97.15</v>
      </c>
      <c r="E3776">
        <v>97.8</v>
      </c>
      <c r="F3776">
        <v>94.24</v>
      </c>
      <c r="G3776" t="s">
        <v>3802</v>
      </c>
      <c r="H3776" s="1">
        <v>-2.5999999999999999E-2</v>
      </c>
    </row>
    <row r="3777" spans="1:8" x14ac:dyDescent="0.3">
      <c r="A3777">
        <v>3776</v>
      </c>
      <c r="B3777" t="s">
        <v>3799</v>
      </c>
      <c r="C3777">
        <v>94.16</v>
      </c>
      <c r="D3777">
        <v>94.77</v>
      </c>
      <c r="E3777">
        <v>96.23</v>
      </c>
      <c r="F3777">
        <v>93.78</v>
      </c>
      <c r="G3777" t="s">
        <v>3800</v>
      </c>
      <c r="H3777" s="1">
        <v>-5.4000000000000003E-3</v>
      </c>
    </row>
    <row r="3778" spans="1:8" x14ac:dyDescent="0.3">
      <c r="A3778">
        <v>3777</v>
      </c>
      <c r="B3778" t="s">
        <v>3797</v>
      </c>
      <c r="C3778">
        <v>93.42</v>
      </c>
      <c r="D3778">
        <v>94.3</v>
      </c>
      <c r="E3778">
        <v>94.37</v>
      </c>
      <c r="F3778">
        <v>91.55</v>
      </c>
      <c r="G3778" t="s">
        <v>3798</v>
      </c>
      <c r="H3778" s="1">
        <v>-7.9000000000000008E-3</v>
      </c>
    </row>
    <row r="3779" spans="1:8" x14ac:dyDescent="0.3">
      <c r="A3779">
        <v>3778</v>
      </c>
      <c r="B3779" t="s">
        <v>3795</v>
      </c>
      <c r="C3779">
        <v>92.31</v>
      </c>
      <c r="D3779">
        <v>93.75</v>
      </c>
      <c r="E3779">
        <v>94.06</v>
      </c>
      <c r="F3779">
        <v>91.48</v>
      </c>
      <c r="G3779" t="s">
        <v>3796</v>
      </c>
      <c r="H3779" s="1">
        <v>-1.1900000000000001E-2</v>
      </c>
    </row>
    <row r="3780" spans="1:8" x14ac:dyDescent="0.3">
      <c r="A3780">
        <v>3779</v>
      </c>
      <c r="B3780" t="s">
        <v>3793</v>
      </c>
      <c r="C3780">
        <v>92.79</v>
      </c>
      <c r="D3780">
        <v>91.9</v>
      </c>
      <c r="E3780">
        <v>93.21</v>
      </c>
      <c r="F3780">
        <v>91.25</v>
      </c>
      <c r="G3780" t="s">
        <v>3794</v>
      </c>
      <c r="H3780" s="1">
        <v>5.1999999999999998E-3</v>
      </c>
    </row>
    <row r="3781" spans="1:8" x14ac:dyDescent="0.3">
      <c r="A3781">
        <v>3780</v>
      </c>
      <c r="B3781" t="s">
        <v>3791</v>
      </c>
      <c r="C3781">
        <v>92.11</v>
      </c>
      <c r="D3781">
        <v>92.81</v>
      </c>
      <c r="E3781">
        <v>92.99</v>
      </c>
      <c r="F3781">
        <v>91.4</v>
      </c>
      <c r="G3781" t="s">
        <v>3792</v>
      </c>
      <c r="H3781" s="1">
        <v>-7.3000000000000001E-3</v>
      </c>
    </row>
    <row r="3782" spans="1:8" x14ac:dyDescent="0.3">
      <c r="A3782">
        <v>3781</v>
      </c>
      <c r="B3782" t="s">
        <v>3789</v>
      </c>
      <c r="C3782">
        <v>91.38</v>
      </c>
      <c r="D3782">
        <v>91.89</v>
      </c>
      <c r="E3782">
        <v>91.89</v>
      </c>
      <c r="F3782">
        <v>90.57</v>
      </c>
      <c r="G3782" t="s">
        <v>3790</v>
      </c>
      <c r="H3782" s="1">
        <v>-7.9000000000000008E-3</v>
      </c>
    </row>
    <row r="3783" spans="1:8" x14ac:dyDescent="0.3">
      <c r="A3783">
        <v>3782</v>
      </c>
      <c r="B3783" t="s">
        <v>3787</v>
      </c>
      <c r="C3783">
        <v>90.05</v>
      </c>
      <c r="D3783">
        <v>91.62</v>
      </c>
      <c r="E3783">
        <v>91.85</v>
      </c>
      <c r="F3783">
        <v>88.42</v>
      </c>
      <c r="G3783" t="s">
        <v>3788</v>
      </c>
      <c r="H3783" s="1">
        <v>-1.46E-2</v>
      </c>
    </row>
    <row r="3784" spans="1:8" x14ac:dyDescent="0.3">
      <c r="A3784">
        <v>3783</v>
      </c>
      <c r="B3784" t="s">
        <v>3785</v>
      </c>
      <c r="C3784">
        <v>90.21</v>
      </c>
      <c r="D3784">
        <v>89.1</v>
      </c>
      <c r="E3784">
        <v>90.49</v>
      </c>
      <c r="F3784">
        <v>88.11</v>
      </c>
      <c r="G3784" t="s">
        <v>3786</v>
      </c>
      <c r="H3784" s="1">
        <v>1.8E-3</v>
      </c>
    </row>
    <row r="3785" spans="1:8" x14ac:dyDescent="0.3">
      <c r="A3785">
        <v>3784</v>
      </c>
      <c r="B3785" t="s">
        <v>3783</v>
      </c>
      <c r="C3785">
        <v>88.89</v>
      </c>
      <c r="D3785">
        <v>89.89</v>
      </c>
      <c r="E3785">
        <v>90.18</v>
      </c>
      <c r="F3785">
        <v>87.74</v>
      </c>
      <c r="G3785" t="s">
        <v>3784</v>
      </c>
      <c r="H3785" s="1">
        <v>-1.46E-2</v>
      </c>
    </row>
    <row r="3786" spans="1:8" x14ac:dyDescent="0.3">
      <c r="A3786">
        <v>3785</v>
      </c>
      <c r="B3786" t="s">
        <v>3781</v>
      </c>
      <c r="C3786">
        <v>85.04</v>
      </c>
      <c r="D3786">
        <v>88.23</v>
      </c>
      <c r="E3786">
        <v>88.74</v>
      </c>
      <c r="F3786">
        <v>84.48</v>
      </c>
      <c r="G3786" t="s">
        <v>3782</v>
      </c>
      <c r="H3786" s="1">
        <v>-4.3299999999999998E-2</v>
      </c>
    </row>
    <row r="3787" spans="1:8" x14ac:dyDescent="0.3">
      <c r="A3787">
        <v>3786</v>
      </c>
      <c r="B3787" t="s">
        <v>3779</v>
      </c>
      <c r="C3787">
        <v>83.78</v>
      </c>
      <c r="D3787">
        <v>85.54</v>
      </c>
      <c r="E3787">
        <v>85.62</v>
      </c>
      <c r="F3787">
        <v>83.02</v>
      </c>
      <c r="G3787" t="s">
        <v>3780</v>
      </c>
      <c r="H3787" s="1">
        <v>-1.4800000000000001E-2</v>
      </c>
    </row>
    <row r="3788" spans="1:8" x14ac:dyDescent="0.3">
      <c r="A3788">
        <v>3787</v>
      </c>
      <c r="B3788" t="s">
        <v>3777</v>
      </c>
      <c r="C3788">
        <v>84.47</v>
      </c>
      <c r="D3788">
        <v>83.45</v>
      </c>
      <c r="E3788">
        <v>85</v>
      </c>
      <c r="F3788">
        <v>82.6</v>
      </c>
      <c r="G3788" t="s">
        <v>3778</v>
      </c>
      <c r="H3788" s="1">
        <v>8.2000000000000007E-3</v>
      </c>
    </row>
    <row r="3789" spans="1:8" x14ac:dyDescent="0.3">
      <c r="A3789">
        <v>3788</v>
      </c>
      <c r="B3789" t="s">
        <v>3775</v>
      </c>
      <c r="C3789">
        <v>86.16</v>
      </c>
      <c r="D3789">
        <v>86.5</v>
      </c>
      <c r="E3789">
        <v>87.34</v>
      </c>
      <c r="F3789">
        <v>85.49</v>
      </c>
      <c r="G3789" t="s">
        <v>3776</v>
      </c>
      <c r="H3789" s="1">
        <v>0.02</v>
      </c>
    </row>
    <row r="3790" spans="1:8" x14ac:dyDescent="0.3">
      <c r="A3790">
        <v>3789</v>
      </c>
      <c r="B3790" t="s">
        <v>3773</v>
      </c>
      <c r="C3790">
        <v>85.4</v>
      </c>
      <c r="D3790">
        <v>86.35</v>
      </c>
      <c r="E3790">
        <v>86.7</v>
      </c>
      <c r="F3790">
        <v>84.41</v>
      </c>
      <c r="G3790" t="s">
        <v>3774</v>
      </c>
      <c r="H3790" s="1">
        <v>-8.8000000000000005E-3</v>
      </c>
    </row>
    <row r="3791" spans="1:8" x14ac:dyDescent="0.3">
      <c r="A3791">
        <v>3790</v>
      </c>
      <c r="B3791" t="s">
        <v>3771</v>
      </c>
      <c r="C3791">
        <v>86.22</v>
      </c>
      <c r="D3791">
        <v>85.13</v>
      </c>
      <c r="E3791">
        <v>86.49</v>
      </c>
      <c r="F3791">
        <v>85.1</v>
      </c>
      <c r="G3791" t="s">
        <v>3772</v>
      </c>
      <c r="H3791" s="1">
        <v>9.5999999999999992E-3</v>
      </c>
    </row>
    <row r="3792" spans="1:8" x14ac:dyDescent="0.3">
      <c r="A3792">
        <v>3791</v>
      </c>
      <c r="B3792" t="s">
        <v>3769</v>
      </c>
      <c r="C3792">
        <v>84.71</v>
      </c>
      <c r="D3792">
        <v>86.46</v>
      </c>
      <c r="E3792">
        <v>87.07</v>
      </c>
      <c r="F3792">
        <v>84.47</v>
      </c>
      <c r="G3792" t="s">
        <v>3770</v>
      </c>
      <c r="H3792" s="1">
        <v>-1.7500000000000002E-2</v>
      </c>
    </row>
    <row r="3793" spans="1:8" x14ac:dyDescent="0.3">
      <c r="A3793">
        <v>3792</v>
      </c>
      <c r="B3793" t="s">
        <v>3767</v>
      </c>
      <c r="C3793">
        <v>86.83</v>
      </c>
      <c r="D3793">
        <v>84.71</v>
      </c>
      <c r="E3793">
        <v>87.19</v>
      </c>
      <c r="F3793">
        <v>84.12</v>
      </c>
      <c r="G3793" t="s">
        <v>3768</v>
      </c>
      <c r="H3793" s="1">
        <v>2.5000000000000001E-2</v>
      </c>
    </row>
    <row r="3794" spans="1:8" x14ac:dyDescent="0.3">
      <c r="A3794">
        <v>3793</v>
      </c>
      <c r="B3794" t="s">
        <v>3765</v>
      </c>
      <c r="C3794">
        <v>86.13</v>
      </c>
      <c r="D3794">
        <v>86.78</v>
      </c>
      <c r="E3794">
        <v>86.78</v>
      </c>
      <c r="F3794">
        <v>85.29</v>
      </c>
      <c r="G3794" t="s">
        <v>3766</v>
      </c>
      <c r="H3794" s="1">
        <v>-8.0999999999999996E-3</v>
      </c>
    </row>
    <row r="3795" spans="1:8" x14ac:dyDescent="0.3">
      <c r="A3795">
        <v>3794</v>
      </c>
      <c r="B3795" t="s">
        <v>3763</v>
      </c>
      <c r="C3795">
        <v>85.83</v>
      </c>
      <c r="D3795">
        <v>86.08</v>
      </c>
      <c r="E3795">
        <v>86.25</v>
      </c>
      <c r="F3795">
        <v>84.55</v>
      </c>
      <c r="G3795" t="s">
        <v>3764</v>
      </c>
      <c r="H3795" s="1">
        <v>-3.5000000000000001E-3</v>
      </c>
    </row>
    <row r="3796" spans="1:8" x14ac:dyDescent="0.3">
      <c r="A3796">
        <v>3795</v>
      </c>
      <c r="B3796" t="s">
        <v>3761</v>
      </c>
      <c r="C3796">
        <v>86.03</v>
      </c>
      <c r="D3796">
        <v>85.5</v>
      </c>
      <c r="E3796">
        <v>86.38</v>
      </c>
      <c r="F3796">
        <v>85.08</v>
      </c>
      <c r="G3796" t="s">
        <v>3762</v>
      </c>
      <c r="H3796" s="1">
        <v>2.3E-3</v>
      </c>
    </row>
    <row r="3797" spans="1:8" x14ac:dyDescent="0.3">
      <c r="A3797">
        <v>3796</v>
      </c>
      <c r="B3797" t="s">
        <v>3759</v>
      </c>
      <c r="C3797">
        <v>87.12</v>
      </c>
      <c r="D3797">
        <v>86.1</v>
      </c>
      <c r="E3797">
        <v>87.94</v>
      </c>
      <c r="F3797">
        <v>86.06</v>
      </c>
      <c r="G3797" t="s">
        <v>3760</v>
      </c>
      <c r="H3797" s="1">
        <v>1.2699999999999999E-2</v>
      </c>
    </row>
    <row r="3798" spans="1:8" x14ac:dyDescent="0.3">
      <c r="A3798">
        <v>3797</v>
      </c>
      <c r="B3798" t="s">
        <v>3757</v>
      </c>
      <c r="C3798">
        <v>86.24</v>
      </c>
      <c r="D3798">
        <v>86.93</v>
      </c>
      <c r="E3798">
        <v>87.1</v>
      </c>
      <c r="F3798">
        <v>85.71</v>
      </c>
      <c r="G3798" t="s">
        <v>3758</v>
      </c>
      <c r="H3798" s="1">
        <v>-1.01E-2</v>
      </c>
    </row>
    <row r="3799" spans="1:8" x14ac:dyDescent="0.3">
      <c r="A3799">
        <v>3798</v>
      </c>
      <c r="B3799" t="s">
        <v>3755</v>
      </c>
      <c r="C3799">
        <v>85.86</v>
      </c>
      <c r="D3799">
        <v>86.02</v>
      </c>
      <c r="E3799">
        <v>86.25</v>
      </c>
      <c r="F3799">
        <v>84.6</v>
      </c>
      <c r="G3799" t="s">
        <v>3756</v>
      </c>
      <c r="H3799" s="1">
        <v>-4.4000000000000003E-3</v>
      </c>
    </row>
    <row r="3800" spans="1:8" x14ac:dyDescent="0.3">
      <c r="A3800">
        <v>3799</v>
      </c>
      <c r="B3800" t="s">
        <v>3753</v>
      </c>
      <c r="C3800">
        <v>84.78</v>
      </c>
      <c r="D3800">
        <v>85.85</v>
      </c>
      <c r="E3800">
        <v>86.4</v>
      </c>
      <c r="F3800">
        <v>84.01</v>
      </c>
      <c r="G3800" t="s">
        <v>3754</v>
      </c>
      <c r="H3800" s="1">
        <v>-1.26E-2</v>
      </c>
    </row>
    <row r="3801" spans="1:8" x14ac:dyDescent="0.3">
      <c r="A3801">
        <v>3800</v>
      </c>
      <c r="B3801" t="s">
        <v>3751</v>
      </c>
      <c r="C3801">
        <v>82.82</v>
      </c>
      <c r="D3801">
        <v>84.21</v>
      </c>
      <c r="E3801">
        <v>84.43</v>
      </c>
      <c r="F3801">
        <v>82.08</v>
      </c>
      <c r="G3801" t="s">
        <v>3752</v>
      </c>
      <c r="H3801" s="1">
        <v>-2.3099999999999999E-2</v>
      </c>
    </row>
    <row r="3802" spans="1:8" x14ac:dyDescent="0.3">
      <c r="A3802">
        <v>3801</v>
      </c>
      <c r="B3802" t="s">
        <v>3750</v>
      </c>
      <c r="C3802">
        <v>82.95</v>
      </c>
      <c r="D3802">
        <v>82.78</v>
      </c>
      <c r="E3802">
        <v>84.45</v>
      </c>
      <c r="F3802">
        <v>81.63</v>
      </c>
      <c r="G3802" t="s">
        <v>1136</v>
      </c>
      <c r="H3802" s="1">
        <v>1.6000000000000001E-3</v>
      </c>
    </row>
    <row r="3803" spans="1:8" x14ac:dyDescent="0.3">
      <c r="A3803">
        <v>3802</v>
      </c>
      <c r="B3803" t="s">
        <v>3748</v>
      </c>
      <c r="C3803">
        <v>82.86</v>
      </c>
      <c r="D3803">
        <v>83.1</v>
      </c>
      <c r="E3803">
        <v>83.27</v>
      </c>
      <c r="F3803">
        <v>82.05</v>
      </c>
      <c r="G3803" t="s">
        <v>3749</v>
      </c>
      <c r="H3803" s="1">
        <v>-1.1000000000000001E-3</v>
      </c>
    </row>
    <row r="3804" spans="1:8" x14ac:dyDescent="0.3">
      <c r="A3804">
        <v>3803</v>
      </c>
      <c r="B3804" t="s">
        <v>3746</v>
      </c>
      <c r="C3804">
        <v>83.39</v>
      </c>
      <c r="D3804">
        <v>82.67</v>
      </c>
      <c r="E3804">
        <v>83.86</v>
      </c>
      <c r="F3804">
        <v>82.16</v>
      </c>
      <c r="G3804" t="s">
        <v>3747</v>
      </c>
      <c r="H3804" s="1">
        <v>6.4000000000000003E-3</v>
      </c>
    </row>
    <row r="3805" spans="1:8" x14ac:dyDescent="0.3">
      <c r="A3805">
        <v>3804</v>
      </c>
      <c r="B3805" t="s">
        <v>3744</v>
      </c>
      <c r="C3805">
        <v>82.34</v>
      </c>
      <c r="D3805">
        <v>83.26</v>
      </c>
      <c r="E3805">
        <v>84.97</v>
      </c>
      <c r="F3805">
        <v>81.88</v>
      </c>
      <c r="G3805" t="s">
        <v>3745</v>
      </c>
      <c r="H3805" s="1">
        <v>-1.26E-2</v>
      </c>
    </row>
    <row r="3806" spans="1:8" x14ac:dyDescent="0.3">
      <c r="A3806">
        <v>3805</v>
      </c>
      <c r="B3806" t="s">
        <v>3742</v>
      </c>
      <c r="C3806">
        <v>81.67</v>
      </c>
      <c r="D3806">
        <v>82.13</v>
      </c>
      <c r="E3806">
        <v>82.38</v>
      </c>
      <c r="F3806">
        <v>80.459999999999994</v>
      </c>
      <c r="G3806" t="s">
        <v>3743</v>
      </c>
      <c r="H3806" s="1">
        <v>-8.0999999999999996E-3</v>
      </c>
    </row>
    <row r="3807" spans="1:8" x14ac:dyDescent="0.3">
      <c r="A3807">
        <v>3806</v>
      </c>
      <c r="B3807" t="s">
        <v>3740</v>
      </c>
      <c r="C3807">
        <v>80.38</v>
      </c>
      <c r="D3807">
        <v>81.25</v>
      </c>
      <c r="E3807">
        <v>81.650000000000006</v>
      </c>
      <c r="F3807">
        <v>79.72</v>
      </c>
      <c r="G3807" t="s">
        <v>3741</v>
      </c>
      <c r="H3807" s="1">
        <v>-1.5800000000000002E-2</v>
      </c>
    </row>
    <row r="3808" spans="1:8" x14ac:dyDescent="0.3">
      <c r="A3808">
        <v>3807</v>
      </c>
      <c r="B3808" t="s">
        <v>3738</v>
      </c>
      <c r="C3808">
        <v>77.92</v>
      </c>
      <c r="D3808">
        <v>79.97</v>
      </c>
      <c r="E3808">
        <v>80.2</v>
      </c>
      <c r="F3808">
        <v>77.83</v>
      </c>
      <c r="G3808" t="s">
        <v>3739</v>
      </c>
      <c r="H3808" s="1">
        <v>-3.0599999999999999E-2</v>
      </c>
    </row>
    <row r="3809" spans="1:8" x14ac:dyDescent="0.3">
      <c r="A3809">
        <v>3808</v>
      </c>
      <c r="B3809" t="s">
        <v>3736</v>
      </c>
      <c r="C3809">
        <v>79.41</v>
      </c>
      <c r="D3809">
        <v>77.67</v>
      </c>
      <c r="E3809">
        <v>79.75</v>
      </c>
      <c r="F3809">
        <v>76.760000000000005</v>
      </c>
      <c r="G3809" t="s">
        <v>3737</v>
      </c>
      <c r="H3809" s="1">
        <v>1.9099999999999999E-2</v>
      </c>
    </row>
    <row r="3810" spans="1:8" x14ac:dyDescent="0.3">
      <c r="A3810">
        <v>3809</v>
      </c>
      <c r="B3810" t="s">
        <v>3734</v>
      </c>
      <c r="C3810">
        <v>79.31</v>
      </c>
      <c r="D3810">
        <v>79.5</v>
      </c>
      <c r="E3810">
        <v>79.599999999999994</v>
      </c>
      <c r="F3810">
        <v>77.94</v>
      </c>
      <c r="G3810" t="s">
        <v>3735</v>
      </c>
      <c r="H3810" s="1">
        <v>-1.2999999999999999E-3</v>
      </c>
    </row>
    <row r="3811" spans="1:8" x14ac:dyDescent="0.3">
      <c r="A3811">
        <v>3810</v>
      </c>
      <c r="B3811" t="s">
        <v>3732</v>
      </c>
      <c r="C3811">
        <v>78.47</v>
      </c>
      <c r="D3811">
        <v>79.010000000000005</v>
      </c>
      <c r="E3811">
        <v>79.95</v>
      </c>
      <c r="F3811">
        <v>78.209999999999994</v>
      </c>
      <c r="G3811" t="s">
        <v>3733</v>
      </c>
      <c r="H3811" s="1">
        <v>-1.06E-2</v>
      </c>
    </row>
    <row r="3812" spans="1:8" x14ac:dyDescent="0.3">
      <c r="A3812">
        <v>3811</v>
      </c>
      <c r="B3812" t="s">
        <v>3730</v>
      </c>
      <c r="C3812">
        <v>78.099999999999994</v>
      </c>
      <c r="D3812">
        <v>78.41</v>
      </c>
      <c r="E3812">
        <v>79.45</v>
      </c>
      <c r="F3812">
        <v>78.040000000000006</v>
      </c>
      <c r="G3812" t="s">
        <v>3731</v>
      </c>
      <c r="H3812" s="1">
        <v>-4.7000000000000002E-3</v>
      </c>
    </row>
    <row r="3813" spans="1:8" x14ac:dyDescent="0.3">
      <c r="A3813">
        <v>3812</v>
      </c>
      <c r="B3813" t="s">
        <v>3728</v>
      </c>
      <c r="C3813">
        <v>79.33</v>
      </c>
      <c r="D3813">
        <v>78.16</v>
      </c>
      <c r="E3813">
        <v>79.95</v>
      </c>
      <c r="F3813">
        <v>77.56</v>
      </c>
      <c r="G3813" t="s">
        <v>3729</v>
      </c>
      <c r="H3813" s="1">
        <v>1.5699999999999999E-2</v>
      </c>
    </row>
    <row r="3814" spans="1:8" x14ac:dyDescent="0.3">
      <c r="A3814">
        <v>3813</v>
      </c>
      <c r="B3814" t="s">
        <v>3726</v>
      </c>
      <c r="C3814">
        <v>80.36</v>
      </c>
      <c r="D3814">
        <v>79.95</v>
      </c>
      <c r="E3814">
        <v>81.61</v>
      </c>
      <c r="F3814">
        <v>79.069999999999993</v>
      </c>
      <c r="G3814" t="s">
        <v>3727</v>
      </c>
      <c r="H3814" s="1">
        <v>1.2999999999999999E-2</v>
      </c>
    </row>
    <row r="3815" spans="1:8" x14ac:dyDescent="0.3">
      <c r="A3815">
        <v>3814</v>
      </c>
      <c r="B3815" t="s">
        <v>3724</v>
      </c>
      <c r="C3815">
        <v>79.680000000000007</v>
      </c>
      <c r="D3815">
        <v>80.5</v>
      </c>
      <c r="E3815">
        <v>80.849999999999994</v>
      </c>
      <c r="F3815">
        <v>79.400000000000006</v>
      </c>
      <c r="G3815" t="s">
        <v>3725</v>
      </c>
      <c r="H3815" s="1">
        <v>-8.5000000000000006E-3</v>
      </c>
    </row>
    <row r="3816" spans="1:8" x14ac:dyDescent="0.3">
      <c r="A3816">
        <v>3815</v>
      </c>
      <c r="B3816" t="s">
        <v>3722</v>
      </c>
      <c r="C3816">
        <v>78.33</v>
      </c>
      <c r="D3816">
        <v>79.45</v>
      </c>
      <c r="E3816">
        <v>80.44</v>
      </c>
      <c r="F3816">
        <v>78.05</v>
      </c>
      <c r="G3816" t="s">
        <v>3723</v>
      </c>
      <c r="H3816" s="1">
        <v>-1.6899999999999998E-2</v>
      </c>
    </row>
    <row r="3817" spans="1:8" x14ac:dyDescent="0.3">
      <c r="A3817">
        <v>3816</v>
      </c>
      <c r="B3817" t="s">
        <v>3720</v>
      </c>
      <c r="C3817">
        <v>77.75</v>
      </c>
      <c r="D3817">
        <v>78.28</v>
      </c>
      <c r="E3817">
        <v>78.86</v>
      </c>
      <c r="F3817">
        <v>77.3</v>
      </c>
      <c r="G3817" t="s">
        <v>3721</v>
      </c>
      <c r="H3817" s="1">
        <v>-7.4000000000000003E-3</v>
      </c>
    </row>
    <row r="3818" spans="1:8" x14ac:dyDescent="0.3">
      <c r="A3818">
        <v>3817</v>
      </c>
      <c r="B3818" t="s">
        <v>3718</v>
      </c>
      <c r="C3818">
        <v>72.58</v>
      </c>
      <c r="D3818">
        <v>77.400000000000006</v>
      </c>
      <c r="E3818">
        <v>77.459999999999994</v>
      </c>
      <c r="F3818">
        <v>71.25</v>
      </c>
      <c r="G3818" t="s">
        <v>3719</v>
      </c>
      <c r="H3818" s="1">
        <v>-6.6500000000000004E-2</v>
      </c>
    </row>
    <row r="3819" spans="1:8" x14ac:dyDescent="0.3">
      <c r="A3819">
        <v>3818</v>
      </c>
      <c r="B3819" t="s">
        <v>3716</v>
      </c>
      <c r="C3819">
        <v>70.150000000000006</v>
      </c>
      <c r="D3819">
        <v>72.58</v>
      </c>
      <c r="E3819">
        <v>73.41</v>
      </c>
      <c r="F3819">
        <v>69.78</v>
      </c>
      <c r="G3819" t="s">
        <v>3717</v>
      </c>
      <c r="H3819" s="1">
        <v>-3.3500000000000002E-2</v>
      </c>
    </row>
    <row r="3820" spans="1:8" x14ac:dyDescent="0.3">
      <c r="A3820">
        <v>3819</v>
      </c>
      <c r="B3820" t="s">
        <v>3714</v>
      </c>
      <c r="C3820">
        <v>72.540000000000006</v>
      </c>
      <c r="D3820">
        <v>70.150000000000006</v>
      </c>
      <c r="E3820">
        <v>73.02</v>
      </c>
      <c r="F3820">
        <v>67.53</v>
      </c>
      <c r="G3820" t="s">
        <v>3715</v>
      </c>
      <c r="H3820" s="1">
        <v>3.4099999999999998E-2</v>
      </c>
    </row>
    <row r="3821" spans="1:8" x14ac:dyDescent="0.3">
      <c r="A3821">
        <v>3820</v>
      </c>
      <c r="B3821" t="s">
        <v>3713</v>
      </c>
      <c r="C3821">
        <v>70.540000000000006</v>
      </c>
      <c r="D3821">
        <v>72.510000000000005</v>
      </c>
      <c r="E3821">
        <v>73.03</v>
      </c>
      <c r="F3821">
        <v>70.400000000000006</v>
      </c>
      <c r="G3821" t="s">
        <v>890</v>
      </c>
      <c r="H3821" s="1">
        <v>-2.76E-2</v>
      </c>
    </row>
    <row r="3822" spans="1:8" x14ac:dyDescent="0.3">
      <c r="A3822">
        <v>3821</v>
      </c>
      <c r="B3822" t="s">
        <v>3711</v>
      </c>
      <c r="C3822">
        <v>69.92</v>
      </c>
      <c r="D3822">
        <v>70.95</v>
      </c>
      <c r="E3822">
        <v>71.459999999999994</v>
      </c>
      <c r="F3822">
        <v>69.5</v>
      </c>
      <c r="G3822" t="s">
        <v>3712</v>
      </c>
      <c r="H3822" s="1">
        <v>-8.8000000000000005E-3</v>
      </c>
    </row>
    <row r="3823" spans="1:8" x14ac:dyDescent="0.3">
      <c r="A3823">
        <v>3822</v>
      </c>
      <c r="B3823" t="s">
        <v>3710</v>
      </c>
      <c r="C3823">
        <v>69.64</v>
      </c>
      <c r="D3823">
        <v>70.150000000000006</v>
      </c>
      <c r="E3823">
        <v>70.599999999999994</v>
      </c>
      <c r="F3823">
        <v>68.81</v>
      </c>
      <c r="G3823" t="s">
        <v>653</v>
      </c>
      <c r="H3823" s="1">
        <v>-4.0000000000000001E-3</v>
      </c>
    </row>
    <row r="3824" spans="1:8" x14ac:dyDescent="0.3">
      <c r="A3824">
        <v>3823</v>
      </c>
      <c r="B3824" t="s">
        <v>3708</v>
      </c>
      <c r="C3824">
        <v>69.069999999999993</v>
      </c>
      <c r="D3824">
        <v>69.53</v>
      </c>
      <c r="E3824">
        <v>69.819999999999993</v>
      </c>
      <c r="F3824">
        <v>68.099999999999994</v>
      </c>
      <c r="G3824" t="s">
        <v>3709</v>
      </c>
      <c r="H3824" s="1">
        <v>-8.2000000000000007E-3</v>
      </c>
    </row>
    <row r="3825" spans="1:8" x14ac:dyDescent="0.3">
      <c r="A3825">
        <v>3824</v>
      </c>
      <c r="B3825" t="s">
        <v>3706</v>
      </c>
      <c r="C3825">
        <v>66.19</v>
      </c>
      <c r="D3825">
        <v>68.790000000000006</v>
      </c>
      <c r="E3825">
        <v>68.790000000000006</v>
      </c>
      <c r="F3825">
        <v>65.930000000000007</v>
      </c>
      <c r="G3825" t="s">
        <v>3707</v>
      </c>
      <c r="H3825" s="1">
        <v>-4.1700000000000001E-2</v>
      </c>
    </row>
    <row r="3826" spans="1:8" x14ac:dyDescent="0.3">
      <c r="A3826">
        <v>3825</v>
      </c>
      <c r="B3826" t="s">
        <v>3704</v>
      </c>
      <c r="C3826">
        <v>66.84</v>
      </c>
      <c r="D3826">
        <v>66</v>
      </c>
      <c r="E3826">
        <v>67.040000000000006</v>
      </c>
      <c r="F3826">
        <v>65.290000000000006</v>
      </c>
      <c r="G3826" t="s">
        <v>3705</v>
      </c>
      <c r="H3826" s="1">
        <v>9.7999999999999997E-3</v>
      </c>
    </row>
    <row r="3827" spans="1:8" x14ac:dyDescent="0.3">
      <c r="A3827">
        <v>3826</v>
      </c>
      <c r="B3827" t="s">
        <v>3703</v>
      </c>
      <c r="C3827">
        <v>64.239999999999995</v>
      </c>
      <c r="D3827">
        <v>66.25</v>
      </c>
      <c r="E3827">
        <v>66.36</v>
      </c>
      <c r="F3827">
        <v>63.56</v>
      </c>
      <c r="G3827" t="s">
        <v>459</v>
      </c>
      <c r="H3827" s="1">
        <v>-3.8899999999999997E-2</v>
      </c>
    </row>
    <row r="3828" spans="1:8" x14ac:dyDescent="0.3">
      <c r="A3828">
        <v>3827</v>
      </c>
      <c r="B3828" t="s">
        <v>3701</v>
      </c>
      <c r="C3828">
        <v>63.68</v>
      </c>
      <c r="D3828">
        <v>64.47</v>
      </c>
      <c r="E3828">
        <v>65.13</v>
      </c>
      <c r="F3828">
        <v>63.05</v>
      </c>
      <c r="G3828" t="s">
        <v>3702</v>
      </c>
      <c r="H3828" s="1">
        <v>-8.6999999999999994E-3</v>
      </c>
    </row>
    <row r="3829" spans="1:8" x14ac:dyDescent="0.3">
      <c r="A3829">
        <v>3828</v>
      </c>
      <c r="B3829" t="s">
        <v>3699</v>
      </c>
      <c r="C3829">
        <v>61.85</v>
      </c>
      <c r="D3829">
        <v>63.01</v>
      </c>
      <c r="E3829">
        <v>63.66</v>
      </c>
      <c r="F3829">
        <v>61.35</v>
      </c>
      <c r="G3829" t="s">
        <v>3700</v>
      </c>
      <c r="H3829" s="1">
        <v>-2.87E-2</v>
      </c>
    </row>
    <row r="3830" spans="1:8" x14ac:dyDescent="0.3">
      <c r="A3830">
        <v>3829</v>
      </c>
      <c r="B3830" t="s">
        <v>3697</v>
      </c>
      <c r="C3830">
        <v>61.06</v>
      </c>
      <c r="D3830">
        <v>61.2</v>
      </c>
      <c r="E3830">
        <v>63.25</v>
      </c>
      <c r="F3830">
        <v>60.2</v>
      </c>
      <c r="G3830" t="s">
        <v>3698</v>
      </c>
      <c r="H3830" s="1">
        <v>-1.2800000000000001E-2</v>
      </c>
    </row>
    <row r="3831" spans="1:8" x14ac:dyDescent="0.3">
      <c r="A3831">
        <v>3830</v>
      </c>
      <c r="B3831" t="s">
        <v>3695</v>
      </c>
      <c r="C3831">
        <v>59.86</v>
      </c>
      <c r="D3831">
        <v>60.65</v>
      </c>
      <c r="E3831">
        <v>61.01</v>
      </c>
      <c r="F3831">
        <v>58.5</v>
      </c>
      <c r="G3831" t="s">
        <v>3696</v>
      </c>
      <c r="H3831" s="1">
        <v>-1.9699999999999999E-2</v>
      </c>
    </row>
    <row r="3832" spans="1:8" x14ac:dyDescent="0.3">
      <c r="A3832">
        <v>3831</v>
      </c>
      <c r="B3832" t="s">
        <v>3693</v>
      </c>
      <c r="C3832">
        <v>61.18</v>
      </c>
      <c r="D3832">
        <v>59.9</v>
      </c>
      <c r="E3832">
        <v>63.4</v>
      </c>
      <c r="F3832">
        <v>58.71</v>
      </c>
      <c r="G3832" t="s">
        <v>3694</v>
      </c>
      <c r="H3832" s="1">
        <v>2.2100000000000002E-2</v>
      </c>
    </row>
    <row r="3833" spans="1:8" x14ac:dyDescent="0.3">
      <c r="A3833">
        <v>3832</v>
      </c>
      <c r="B3833" t="s">
        <v>3692</v>
      </c>
      <c r="C3833">
        <v>59.27</v>
      </c>
      <c r="D3833">
        <v>60.94</v>
      </c>
      <c r="E3833">
        <v>63.7</v>
      </c>
      <c r="F3833">
        <v>59.17</v>
      </c>
      <c r="G3833" t="s">
        <v>3425</v>
      </c>
      <c r="H3833" s="1">
        <v>-3.1199999999999999E-2</v>
      </c>
    </row>
    <row r="3834" spans="1:8" x14ac:dyDescent="0.3">
      <c r="A3834">
        <v>3833</v>
      </c>
      <c r="B3834" t="s">
        <v>3690</v>
      </c>
      <c r="C3834">
        <v>61.38</v>
      </c>
      <c r="D3834">
        <v>59.85</v>
      </c>
      <c r="E3834">
        <v>62.66</v>
      </c>
      <c r="F3834">
        <v>59.05</v>
      </c>
      <c r="G3834" t="s">
        <v>3691</v>
      </c>
      <c r="H3834" s="1">
        <v>3.56E-2</v>
      </c>
    </row>
    <row r="3835" spans="1:8" x14ac:dyDescent="0.3">
      <c r="A3835">
        <v>3834</v>
      </c>
      <c r="B3835" t="s">
        <v>3688</v>
      </c>
      <c r="C3835">
        <v>60.11</v>
      </c>
      <c r="D3835">
        <v>61.99</v>
      </c>
      <c r="E3835">
        <v>62.97</v>
      </c>
      <c r="F3835">
        <v>59.84</v>
      </c>
      <c r="G3835" t="s">
        <v>3689</v>
      </c>
      <c r="H3835" s="1">
        <v>-2.07E-2</v>
      </c>
    </row>
    <row r="3836" spans="1:8" x14ac:dyDescent="0.3">
      <c r="A3836">
        <v>3835</v>
      </c>
      <c r="B3836" t="s">
        <v>3687</v>
      </c>
      <c r="C3836">
        <v>61.69</v>
      </c>
      <c r="D3836">
        <v>60.24</v>
      </c>
      <c r="E3836">
        <v>62.14</v>
      </c>
      <c r="F3836">
        <v>59.84</v>
      </c>
      <c r="G3836" t="s">
        <v>1370</v>
      </c>
      <c r="H3836" s="1">
        <v>2.63E-2</v>
      </c>
    </row>
    <row r="3837" spans="1:8" x14ac:dyDescent="0.3">
      <c r="A3837">
        <v>3836</v>
      </c>
      <c r="B3837" t="s">
        <v>3685</v>
      </c>
      <c r="C3837">
        <v>60.24</v>
      </c>
      <c r="D3837">
        <v>61.63</v>
      </c>
      <c r="E3837">
        <v>61.71</v>
      </c>
      <c r="F3837">
        <v>59.37</v>
      </c>
      <c r="G3837" t="s">
        <v>3686</v>
      </c>
      <c r="H3837" s="1">
        <v>-2.35E-2</v>
      </c>
    </row>
    <row r="3838" spans="1:8" x14ac:dyDescent="0.3">
      <c r="A3838">
        <v>3837</v>
      </c>
      <c r="B3838" t="s">
        <v>3683</v>
      </c>
      <c r="C3838">
        <v>59.45</v>
      </c>
      <c r="D3838">
        <v>60.19</v>
      </c>
      <c r="E3838">
        <v>60.97</v>
      </c>
      <c r="F3838">
        <v>59.21</v>
      </c>
      <c r="G3838" t="s">
        <v>3684</v>
      </c>
      <c r="H3838" s="1">
        <v>-1.3100000000000001E-2</v>
      </c>
    </row>
    <row r="3839" spans="1:8" x14ac:dyDescent="0.3">
      <c r="A3839">
        <v>3838</v>
      </c>
      <c r="B3839" t="s">
        <v>3681</v>
      </c>
      <c r="C3839">
        <v>57.88</v>
      </c>
      <c r="D3839">
        <v>59.65</v>
      </c>
      <c r="E3839">
        <v>60.43</v>
      </c>
      <c r="F3839">
        <v>57.37</v>
      </c>
      <c r="G3839" t="s">
        <v>3682</v>
      </c>
      <c r="H3839" s="1">
        <v>-2.64E-2</v>
      </c>
    </row>
    <row r="3840" spans="1:8" x14ac:dyDescent="0.3">
      <c r="A3840">
        <v>3839</v>
      </c>
      <c r="B3840" t="s">
        <v>3679</v>
      </c>
      <c r="C3840">
        <v>57.9</v>
      </c>
      <c r="D3840">
        <v>57.93</v>
      </c>
      <c r="E3840">
        <v>58.39</v>
      </c>
      <c r="F3840">
        <v>56.74</v>
      </c>
      <c r="G3840" t="s">
        <v>3680</v>
      </c>
      <c r="H3840" s="1">
        <v>2.9999999999999997E-4</v>
      </c>
    </row>
    <row r="3841" spans="1:8" x14ac:dyDescent="0.3">
      <c r="A3841">
        <v>3840</v>
      </c>
      <c r="B3841" t="s">
        <v>3677</v>
      </c>
      <c r="C3841">
        <v>57.33</v>
      </c>
      <c r="D3841">
        <v>57.35</v>
      </c>
      <c r="E3841">
        <v>57.68</v>
      </c>
      <c r="F3841">
        <v>55.81</v>
      </c>
      <c r="G3841" t="s">
        <v>3678</v>
      </c>
      <c r="H3841" s="1">
        <v>-9.7999999999999997E-3</v>
      </c>
    </row>
    <row r="3842" spans="1:8" x14ac:dyDescent="0.3">
      <c r="A3842">
        <v>3841</v>
      </c>
      <c r="B3842" t="s">
        <v>3675</v>
      </c>
      <c r="C3842">
        <v>56.42</v>
      </c>
      <c r="D3842">
        <v>58.02</v>
      </c>
      <c r="E3842">
        <v>58.54</v>
      </c>
      <c r="F3842">
        <v>55.48</v>
      </c>
      <c r="G3842" t="s">
        <v>3676</v>
      </c>
      <c r="H3842" s="1">
        <v>-1.5900000000000001E-2</v>
      </c>
    </row>
    <row r="3843" spans="1:8" x14ac:dyDescent="0.3">
      <c r="A3843">
        <v>3842</v>
      </c>
      <c r="B3843" t="s">
        <v>3673</v>
      </c>
      <c r="C3843">
        <v>53.11</v>
      </c>
      <c r="D3843">
        <v>56.25</v>
      </c>
      <c r="E3843">
        <v>56.3</v>
      </c>
      <c r="F3843">
        <v>52.66</v>
      </c>
      <c r="G3843" t="s">
        <v>3674</v>
      </c>
      <c r="H3843" s="1">
        <v>-5.8700000000000002E-2</v>
      </c>
    </row>
    <row r="3844" spans="1:8" x14ac:dyDescent="0.3">
      <c r="A3844">
        <v>3843</v>
      </c>
      <c r="B3844" t="s">
        <v>3671</v>
      </c>
      <c r="C3844">
        <v>51.1</v>
      </c>
      <c r="D3844">
        <v>53.2</v>
      </c>
      <c r="E3844">
        <v>53.6</v>
      </c>
      <c r="F3844">
        <v>50.52</v>
      </c>
      <c r="G3844" t="s">
        <v>3672</v>
      </c>
      <c r="H3844" s="1">
        <v>-3.78E-2</v>
      </c>
    </row>
    <row r="3845" spans="1:8" x14ac:dyDescent="0.3">
      <c r="A3845">
        <v>3844</v>
      </c>
      <c r="B3845" t="s">
        <v>3669</v>
      </c>
      <c r="C3845">
        <v>51.15</v>
      </c>
      <c r="D3845">
        <v>51.15</v>
      </c>
      <c r="E3845">
        <v>51.84</v>
      </c>
      <c r="F3845">
        <v>49.66</v>
      </c>
      <c r="G3845" t="s">
        <v>3670</v>
      </c>
      <c r="H3845" s="1">
        <v>1E-3</v>
      </c>
    </row>
    <row r="3846" spans="1:8" x14ac:dyDescent="0.3">
      <c r="A3846">
        <v>3845</v>
      </c>
      <c r="B3846" t="s">
        <v>3667</v>
      </c>
      <c r="C3846">
        <v>50.96</v>
      </c>
      <c r="D3846">
        <v>51.06</v>
      </c>
      <c r="E3846">
        <v>51.91</v>
      </c>
      <c r="F3846">
        <v>49.81</v>
      </c>
      <c r="G3846" t="s">
        <v>3668</v>
      </c>
      <c r="H3846" s="1">
        <v>-3.7000000000000002E-3</v>
      </c>
    </row>
    <row r="3847" spans="1:8" x14ac:dyDescent="0.3">
      <c r="A3847">
        <v>3846</v>
      </c>
      <c r="B3847" t="s">
        <v>3665</v>
      </c>
      <c r="C3847">
        <v>50.11</v>
      </c>
      <c r="D3847">
        <v>51.25</v>
      </c>
      <c r="E3847">
        <v>51.44</v>
      </c>
      <c r="F3847">
        <v>48.9</v>
      </c>
      <c r="G3847" t="s">
        <v>3666</v>
      </c>
      <c r="H3847" s="1">
        <v>-1.67E-2</v>
      </c>
    </row>
    <row r="3848" spans="1:8" x14ac:dyDescent="0.3">
      <c r="A3848">
        <v>3847</v>
      </c>
      <c r="B3848" t="s">
        <v>3663</v>
      </c>
      <c r="C3848">
        <v>47.43</v>
      </c>
      <c r="D3848">
        <v>49.93</v>
      </c>
      <c r="E3848">
        <v>49.98</v>
      </c>
      <c r="F3848">
        <v>47.16</v>
      </c>
      <c r="G3848" t="s">
        <v>3664</v>
      </c>
      <c r="H3848" s="1">
        <v>-5.3499999999999999E-2</v>
      </c>
    </row>
    <row r="3849" spans="1:8" x14ac:dyDescent="0.3">
      <c r="A3849">
        <v>3848</v>
      </c>
      <c r="B3849" t="s">
        <v>3661</v>
      </c>
      <c r="C3849">
        <v>46.59</v>
      </c>
      <c r="D3849">
        <v>47.06</v>
      </c>
      <c r="E3849">
        <v>47.29</v>
      </c>
      <c r="F3849">
        <v>45.19</v>
      </c>
      <c r="G3849" t="s">
        <v>3662</v>
      </c>
      <c r="H3849" s="1">
        <v>-1.77E-2</v>
      </c>
    </row>
    <row r="3850" spans="1:8" x14ac:dyDescent="0.3">
      <c r="A3850">
        <v>3849</v>
      </c>
      <c r="B3850" t="s">
        <v>3659</v>
      </c>
      <c r="C3850">
        <v>48.69</v>
      </c>
      <c r="D3850">
        <v>46.84</v>
      </c>
      <c r="E3850">
        <v>49.21</v>
      </c>
      <c r="F3850">
        <v>45.59</v>
      </c>
      <c r="G3850" t="s">
        <v>3660</v>
      </c>
      <c r="H3850" s="1">
        <v>4.5100000000000001E-2</v>
      </c>
    </row>
    <row r="3851" spans="1:8" x14ac:dyDescent="0.3">
      <c r="A3851">
        <v>3850</v>
      </c>
      <c r="B3851" t="s">
        <v>3657</v>
      </c>
      <c r="C3851">
        <v>47.67</v>
      </c>
      <c r="D3851">
        <v>48.68</v>
      </c>
      <c r="E3851">
        <v>50.62</v>
      </c>
      <c r="F3851">
        <v>47</v>
      </c>
      <c r="G3851" t="s">
        <v>3658</v>
      </c>
      <c r="H3851" s="1">
        <v>-2.0899999999999998E-2</v>
      </c>
    </row>
    <row r="3852" spans="1:8" x14ac:dyDescent="0.3">
      <c r="A3852">
        <v>3851</v>
      </c>
      <c r="B3852" t="s">
        <v>3656</v>
      </c>
      <c r="C3852">
        <v>50.17</v>
      </c>
      <c r="D3852">
        <v>48.25</v>
      </c>
      <c r="E3852">
        <v>50.41</v>
      </c>
      <c r="F3852">
        <v>48.07</v>
      </c>
      <c r="G3852" t="s">
        <v>3534</v>
      </c>
      <c r="H3852" s="1">
        <v>5.2400000000000002E-2</v>
      </c>
    </row>
    <row r="3853" spans="1:8" x14ac:dyDescent="0.3">
      <c r="A3853">
        <v>3852</v>
      </c>
      <c r="B3853" t="s">
        <v>3654</v>
      </c>
      <c r="C3853">
        <v>48.84</v>
      </c>
      <c r="D3853">
        <v>50.1</v>
      </c>
      <c r="E3853">
        <v>50.35</v>
      </c>
      <c r="F3853">
        <v>48.68</v>
      </c>
      <c r="G3853" t="s">
        <v>3655</v>
      </c>
      <c r="H3853" s="1">
        <v>-2.6499999999999999E-2</v>
      </c>
    </row>
    <row r="3854" spans="1:8" x14ac:dyDescent="0.3">
      <c r="A3854">
        <v>3853</v>
      </c>
      <c r="B3854" t="s">
        <v>3652</v>
      </c>
      <c r="C3854">
        <v>47.99</v>
      </c>
      <c r="D3854">
        <v>48.91</v>
      </c>
      <c r="E3854">
        <v>49.48</v>
      </c>
      <c r="F3854">
        <v>47.78</v>
      </c>
      <c r="G3854" t="s">
        <v>3653</v>
      </c>
      <c r="H3854" s="1">
        <v>-1.7399999999999999E-2</v>
      </c>
    </row>
    <row r="3855" spans="1:8" x14ac:dyDescent="0.3">
      <c r="A3855">
        <v>3854</v>
      </c>
      <c r="B3855" t="s">
        <v>3651</v>
      </c>
      <c r="C3855">
        <v>49.03</v>
      </c>
      <c r="D3855">
        <v>48.29</v>
      </c>
      <c r="E3855">
        <v>49.59</v>
      </c>
      <c r="F3855">
        <v>48.21</v>
      </c>
      <c r="G3855" t="s">
        <v>1076</v>
      </c>
      <c r="H3855" s="1">
        <v>2.1700000000000001E-2</v>
      </c>
    </row>
    <row r="3856" spans="1:8" x14ac:dyDescent="0.3">
      <c r="A3856">
        <v>3855</v>
      </c>
      <c r="B3856" t="s">
        <v>3649</v>
      </c>
      <c r="C3856">
        <v>48.52</v>
      </c>
      <c r="D3856">
        <v>48.6</v>
      </c>
      <c r="E3856">
        <v>50.45</v>
      </c>
      <c r="F3856">
        <v>48.02</v>
      </c>
      <c r="G3856" t="s">
        <v>3650</v>
      </c>
      <c r="H3856" s="1">
        <v>-1.04E-2</v>
      </c>
    </row>
    <row r="3857" spans="1:8" x14ac:dyDescent="0.3">
      <c r="A3857">
        <v>3856</v>
      </c>
      <c r="B3857" t="s">
        <v>3648</v>
      </c>
      <c r="C3857">
        <v>48.79</v>
      </c>
      <c r="D3857">
        <v>49.11</v>
      </c>
      <c r="E3857">
        <v>49.8</v>
      </c>
      <c r="F3857">
        <v>48.55</v>
      </c>
      <c r="G3857" t="s">
        <v>3232</v>
      </c>
      <c r="H3857" s="1">
        <v>5.5999999999999999E-3</v>
      </c>
    </row>
    <row r="3858" spans="1:8" x14ac:dyDescent="0.3">
      <c r="A3858">
        <v>3857</v>
      </c>
      <c r="B3858" t="s">
        <v>3646</v>
      </c>
      <c r="C3858">
        <v>48.16</v>
      </c>
      <c r="D3858">
        <v>48.56</v>
      </c>
      <c r="E3858">
        <v>49.29</v>
      </c>
      <c r="F3858">
        <v>47.57</v>
      </c>
      <c r="G3858" t="s">
        <v>3647</v>
      </c>
      <c r="H3858" s="1">
        <v>-1.29E-2</v>
      </c>
    </row>
    <row r="3859" spans="1:8" x14ac:dyDescent="0.3">
      <c r="A3859">
        <v>3858</v>
      </c>
      <c r="B3859" t="s">
        <v>3644</v>
      </c>
      <c r="C3859">
        <v>49.6</v>
      </c>
      <c r="D3859">
        <v>48.25</v>
      </c>
      <c r="E3859">
        <v>49.99</v>
      </c>
      <c r="F3859">
        <v>47.67</v>
      </c>
      <c r="G3859" t="s">
        <v>3645</v>
      </c>
      <c r="H3859" s="1">
        <v>2.9899999999999999E-2</v>
      </c>
    </row>
    <row r="3860" spans="1:8" x14ac:dyDescent="0.3">
      <c r="A3860">
        <v>3859</v>
      </c>
      <c r="B3860" t="s">
        <v>3642</v>
      </c>
      <c r="C3860">
        <v>48.47</v>
      </c>
      <c r="D3860">
        <v>49.1</v>
      </c>
      <c r="E3860">
        <v>49.72</v>
      </c>
      <c r="F3860">
        <v>48.29</v>
      </c>
      <c r="G3860" t="s">
        <v>3643</v>
      </c>
      <c r="H3860" s="1">
        <v>-2.2800000000000001E-2</v>
      </c>
    </row>
    <row r="3861" spans="1:8" x14ac:dyDescent="0.3">
      <c r="A3861">
        <v>3860</v>
      </c>
      <c r="B3861" t="s">
        <v>3640</v>
      </c>
      <c r="C3861">
        <v>49.13</v>
      </c>
      <c r="D3861">
        <v>48.69</v>
      </c>
      <c r="E3861">
        <v>49.25</v>
      </c>
      <c r="F3861">
        <v>48.37</v>
      </c>
      <c r="G3861" t="s">
        <v>3641</v>
      </c>
      <c r="H3861" s="1">
        <v>1.3599999999999999E-2</v>
      </c>
    </row>
    <row r="3862" spans="1:8" x14ac:dyDescent="0.3">
      <c r="A3862">
        <v>3861</v>
      </c>
      <c r="B3862" t="s">
        <v>3638</v>
      </c>
      <c r="C3862">
        <v>52.99</v>
      </c>
      <c r="D3862">
        <v>49.15</v>
      </c>
      <c r="E3862">
        <v>53.08</v>
      </c>
      <c r="F3862">
        <v>48.76</v>
      </c>
      <c r="G3862" t="s">
        <v>3639</v>
      </c>
      <c r="H3862" s="1">
        <v>7.8600000000000003E-2</v>
      </c>
    </row>
    <row r="3863" spans="1:8" x14ac:dyDescent="0.3">
      <c r="A3863">
        <v>3862</v>
      </c>
      <c r="B3863" t="s">
        <v>3636</v>
      </c>
      <c r="C3863">
        <v>54.75</v>
      </c>
      <c r="D3863">
        <v>52.68</v>
      </c>
      <c r="E3863">
        <v>55.62</v>
      </c>
      <c r="F3863">
        <v>51.41</v>
      </c>
      <c r="G3863" t="s">
        <v>3637</v>
      </c>
      <c r="H3863" s="1">
        <v>3.32E-2</v>
      </c>
    </row>
    <row r="3864" spans="1:8" x14ac:dyDescent="0.3">
      <c r="A3864">
        <v>3863</v>
      </c>
      <c r="B3864" t="s">
        <v>3634</v>
      </c>
      <c r="C3864">
        <v>57.91</v>
      </c>
      <c r="D3864">
        <v>55</v>
      </c>
      <c r="E3864">
        <v>59</v>
      </c>
      <c r="F3864">
        <v>54.84</v>
      </c>
      <c r="G3864" t="s">
        <v>3635</v>
      </c>
      <c r="H3864" s="1">
        <v>5.7700000000000001E-2</v>
      </c>
    </row>
    <row r="3865" spans="1:8" x14ac:dyDescent="0.3">
      <c r="A3865">
        <v>3864</v>
      </c>
      <c r="B3865" t="s">
        <v>3632</v>
      </c>
      <c r="C3865">
        <v>54.16</v>
      </c>
      <c r="D3865">
        <v>57.19</v>
      </c>
      <c r="E3865">
        <v>58.06</v>
      </c>
      <c r="F3865">
        <v>53.5</v>
      </c>
      <c r="G3865" t="s">
        <v>3633</v>
      </c>
      <c r="H3865" s="1">
        <v>-6.4799999999999996E-2</v>
      </c>
    </row>
    <row r="3866" spans="1:8" x14ac:dyDescent="0.3">
      <c r="A3866">
        <v>3865</v>
      </c>
      <c r="B3866" t="s">
        <v>3630</v>
      </c>
      <c r="C3866">
        <v>56.57</v>
      </c>
      <c r="D3866">
        <v>54.8</v>
      </c>
      <c r="E3866">
        <v>57.87</v>
      </c>
      <c r="F3866">
        <v>53.07</v>
      </c>
      <c r="G3866" t="s">
        <v>3631</v>
      </c>
      <c r="H3866" s="1">
        <v>4.4499999999999998E-2</v>
      </c>
    </row>
    <row r="3867" spans="1:8" x14ac:dyDescent="0.3">
      <c r="A3867">
        <v>3866</v>
      </c>
      <c r="B3867" t="s">
        <v>3628</v>
      </c>
      <c r="C3867">
        <v>57.8</v>
      </c>
      <c r="D3867">
        <v>56.74</v>
      </c>
      <c r="E3867">
        <v>59.06</v>
      </c>
      <c r="F3867">
        <v>56.71</v>
      </c>
      <c r="G3867" t="s">
        <v>3629</v>
      </c>
      <c r="H3867" s="1">
        <v>2.1700000000000001E-2</v>
      </c>
    </row>
    <row r="3868" spans="1:8" x14ac:dyDescent="0.3">
      <c r="A3868">
        <v>3867</v>
      </c>
      <c r="B3868" t="s">
        <v>3626</v>
      </c>
      <c r="C3868">
        <v>58.34</v>
      </c>
      <c r="D3868">
        <v>57.93</v>
      </c>
      <c r="E3868">
        <v>59.61</v>
      </c>
      <c r="F3868">
        <v>57.3</v>
      </c>
      <c r="G3868" t="s">
        <v>3627</v>
      </c>
      <c r="H3868" s="1">
        <v>9.2999999999999992E-3</v>
      </c>
    </row>
    <row r="3869" spans="1:8" x14ac:dyDescent="0.3">
      <c r="A3869">
        <v>3868</v>
      </c>
      <c r="B3869" t="s">
        <v>3624</v>
      </c>
      <c r="C3869">
        <v>56.43</v>
      </c>
      <c r="D3869">
        <v>57.79</v>
      </c>
      <c r="E3869">
        <v>58.57</v>
      </c>
      <c r="F3869">
        <v>56.11</v>
      </c>
      <c r="G3869" t="s">
        <v>3625</v>
      </c>
      <c r="H3869" s="1">
        <v>-3.27E-2</v>
      </c>
    </row>
    <row r="3870" spans="1:8" x14ac:dyDescent="0.3">
      <c r="A3870">
        <v>3869</v>
      </c>
      <c r="B3870" t="s">
        <v>3622</v>
      </c>
      <c r="C3870">
        <v>54.66</v>
      </c>
      <c r="D3870">
        <v>56.81</v>
      </c>
      <c r="E3870">
        <v>57</v>
      </c>
      <c r="F3870">
        <v>53.91</v>
      </c>
      <c r="G3870" t="s">
        <v>3623</v>
      </c>
      <c r="H3870" s="1">
        <v>-3.1399999999999997E-2</v>
      </c>
    </row>
    <row r="3871" spans="1:8" x14ac:dyDescent="0.3">
      <c r="A3871">
        <v>3870</v>
      </c>
      <c r="B3871" t="s">
        <v>3620</v>
      </c>
      <c r="C3871">
        <v>57.05</v>
      </c>
      <c r="D3871">
        <v>55.12</v>
      </c>
      <c r="E3871">
        <v>57.5</v>
      </c>
      <c r="F3871">
        <v>54.72</v>
      </c>
      <c r="G3871" t="s">
        <v>3621</v>
      </c>
      <c r="H3871" s="1">
        <v>4.3700000000000003E-2</v>
      </c>
    </row>
    <row r="3872" spans="1:8" x14ac:dyDescent="0.3">
      <c r="A3872">
        <v>3871</v>
      </c>
      <c r="B3872" t="s">
        <v>3618</v>
      </c>
      <c r="C3872">
        <v>61.52</v>
      </c>
      <c r="D3872">
        <v>59.27</v>
      </c>
      <c r="E3872">
        <v>61.77</v>
      </c>
      <c r="F3872">
        <v>59.08</v>
      </c>
      <c r="G3872" t="s">
        <v>3619</v>
      </c>
      <c r="H3872" s="1">
        <v>7.8399999999999997E-2</v>
      </c>
    </row>
    <row r="3873" spans="1:8" x14ac:dyDescent="0.3">
      <c r="A3873">
        <v>3872</v>
      </c>
      <c r="B3873" t="s">
        <v>3616</v>
      </c>
      <c r="C3873">
        <v>61.4</v>
      </c>
      <c r="D3873">
        <v>61.49</v>
      </c>
      <c r="E3873">
        <v>62.57</v>
      </c>
      <c r="F3873">
        <v>60.71</v>
      </c>
      <c r="G3873" t="s">
        <v>3617</v>
      </c>
      <c r="H3873" s="1">
        <v>-2E-3</v>
      </c>
    </row>
    <row r="3874" spans="1:8" x14ac:dyDescent="0.3">
      <c r="A3874">
        <v>3873</v>
      </c>
      <c r="B3874" t="s">
        <v>3614</v>
      </c>
      <c r="C3874">
        <v>62.53</v>
      </c>
      <c r="D3874">
        <v>61.68</v>
      </c>
      <c r="E3874">
        <v>63</v>
      </c>
      <c r="F3874">
        <v>60.27</v>
      </c>
      <c r="G3874" t="s">
        <v>3615</v>
      </c>
      <c r="H3874" s="1">
        <v>1.84E-2</v>
      </c>
    </row>
    <row r="3875" spans="1:8" x14ac:dyDescent="0.3">
      <c r="A3875">
        <v>3874</v>
      </c>
      <c r="B3875" t="s">
        <v>3612</v>
      </c>
      <c r="C3875">
        <v>60.53</v>
      </c>
      <c r="D3875">
        <v>62.3</v>
      </c>
      <c r="E3875">
        <v>62.46</v>
      </c>
      <c r="F3875">
        <v>59.25</v>
      </c>
      <c r="G3875" t="s">
        <v>3613</v>
      </c>
      <c r="H3875" s="1">
        <v>-3.2000000000000001E-2</v>
      </c>
    </row>
    <row r="3876" spans="1:8" x14ac:dyDescent="0.3">
      <c r="A3876">
        <v>3875</v>
      </c>
      <c r="B3876" t="s">
        <v>3610</v>
      </c>
      <c r="C3876">
        <v>60.21</v>
      </c>
      <c r="D3876">
        <v>59.54</v>
      </c>
      <c r="E3876">
        <v>60.99</v>
      </c>
      <c r="F3876">
        <v>57.8</v>
      </c>
      <c r="G3876" t="s">
        <v>3611</v>
      </c>
      <c r="H3876" s="1">
        <v>-5.3E-3</v>
      </c>
    </row>
    <row r="3877" spans="1:8" x14ac:dyDescent="0.3">
      <c r="A3877">
        <v>3876</v>
      </c>
      <c r="B3877" t="s">
        <v>3609</v>
      </c>
      <c r="C3877">
        <v>60.22</v>
      </c>
      <c r="D3877">
        <v>60.2</v>
      </c>
      <c r="E3877">
        <v>61.15</v>
      </c>
      <c r="F3877">
        <v>59.82</v>
      </c>
      <c r="G3877" t="s">
        <v>2308</v>
      </c>
      <c r="H3877" s="1">
        <v>2.0000000000000001E-4</v>
      </c>
    </row>
    <row r="3878" spans="1:8" x14ac:dyDescent="0.3">
      <c r="A3878">
        <v>3877</v>
      </c>
      <c r="B3878" t="s">
        <v>3607</v>
      </c>
      <c r="C3878">
        <v>58.9</v>
      </c>
      <c r="D3878">
        <v>60.3</v>
      </c>
      <c r="E3878">
        <v>60.67</v>
      </c>
      <c r="F3878">
        <v>58.37</v>
      </c>
      <c r="G3878" t="s">
        <v>3608</v>
      </c>
      <c r="H3878" s="1">
        <v>-2.1899999999999999E-2</v>
      </c>
    </row>
    <row r="3879" spans="1:8" x14ac:dyDescent="0.3">
      <c r="A3879">
        <v>3878</v>
      </c>
      <c r="B3879" t="s">
        <v>3605</v>
      </c>
      <c r="C3879">
        <v>58.66</v>
      </c>
      <c r="D3879">
        <v>59.09</v>
      </c>
      <c r="E3879">
        <v>60.3</v>
      </c>
      <c r="F3879">
        <v>58.1</v>
      </c>
      <c r="G3879" t="s">
        <v>3606</v>
      </c>
      <c r="H3879" s="1">
        <v>-4.1000000000000003E-3</v>
      </c>
    </row>
    <row r="3880" spans="1:8" x14ac:dyDescent="0.3">
      <c r="A3880">
        <v>3879</v>
      </c>
      <c r="B3880" t="s">
        <v>3603</v>
      </c>
      <c r="C3880">
        <v>61.63</v>
      </c>
      <c r="D3880">
        <v>58.75</v>
      </c>
      <c r="E3880">
        <v>62.2</v>
      </c>
      <c r="F3880">
        <v>58.41</v>
      </c>
      <c r="G3880" t="s">
        <v>3604</v>
      </c>
      <c r="H3880" s="1">
        <v>5.0599999999999999E-2</v>
      </c>
    </row>
    <row r="3881" spans="1:8" x14ac:dyDescent="0.3">
      <c r="A3881">
        <v>3880</v>
      </c>
      <c r="B3881" t="s">
        <v>3601</v>
      </c>
      <c r="C3881">
        <v>60.05</v>
      </c>
      <c r="D3881">
        <v>61.85</v>
      </c>
      <c r="E3881">
        <v>62.63</v>
      </c>
      <c r="F3881">
        <v>59.66</v>
      </c>
      <c r="G3881" t="s">
        <v>3602</v>
      </c>
      <c r="H3881" s="1">
        <v>-2.5600000000000001E-2</v>
      </c>
    </row>
    <row r="3882" spans="1:8" x14ac:dyDescent="0.3">
      <c r="A3882">
        <v>3881</v>
      </c>
      <c r="B3882" t="s">
        <v>3599</v>
      </c>
      <c r="C3882">
        <v>62.58</v>
      </c>
      <c r="D3882">
        <v>60.75</v>
      </c>
      <c r="E3882">
        <v>62.83</v>
      </c>
      <c r="F3882">
        <v>60.51</v>
      </c>
      <c r="G3882" t="s">
        <v>3600</v>
      </c>
      <c r="H3882" s="1">
        <v>4.2099999999999999E-2</v>
      </c>
    </row>
    <row r="3883" spans="1:8" x14ac:dyDescent="0.3">
      <c r="A3883">
        <v>3882</v>
      </c>
      <c r="B3883" t="s">
        <v>3597</v>
      </c>
      <c r="C3883">
        <v>59.54</v>
      </c>
      <c r="D3883">
        <v>62.5</v>
      </c>
      <c r="E3883">
        <v>62.5</v>
      </c>
      <c r="F3883">
        <v>59.34</v>
      </c>
      <c r="G3883" t="s">
        <v>3598</v>
      </c>
      <c r="H3883" s="1">
        <v>-4.8599999999999997E-2</v>
      </c>
    </row>
    <row r="3884" spans="1:8" x14ac:dyDescent="0.3">
      <c r="A3884">
        <v>3883</v>
      </c>
      <c r="B3884" t="s">
        <v>3595</v>
      </c>
      <c r="C3884">
        <v>61.02</v>
      </c>
      <c r="D3884">
        <v>60</v>
      </c>
      <c r="E3884">
        <v>61.81</v>
      </c>
      <c r="F3884">
        <v>59.84</v>
      </c>
      <c r="G3884" t="s">
        <v>3596</v>
      </c>
      <c r="H3884" s="1">
        <v>2.4899999999999999E-2</v>
      </c>
    </row>
    <row r="3885" spans="1:8" x14ac:dyDescent="0.3">
      <c r="A3885">
        <v>3884</v>
      </c>
      <c r="B3885" t="s">
        <v>3593</v>
      </c>
      <c r="C3885">
        <v>60.55</v>
      </c>
      <c r="D3885">
        <v>60.85</v>
      </c>
      <c r="E3885">
        <v>60.94</v>
      </c>
      <c r="F3885">
        <v>59.47</v>
      </c>
      <c r="G3885" t="s">
        <v>3594</v>
      </c>
      <c r="H3885" s="1">
        <v>-7.7000000000000002E-3</v>
      </c>
    </row>
    <row r="3886" spans="1:8" x14ac:dyDescent="0.3">
      <c r="A3886">
        <v>3885</v>
      </c>
      <c r="B3886" t="s">
        <v>3591</v>
      </c>
      <c r="C3886">
        <v>60.48</v>
      </c>
      <c r="D3886">
        <v>60.6</v>
      </c>
      <c r="E3886">
        <v>61.57</v>
      </c>
      <c r="F3886">
        <v>60.08</v>
      </c>
      <c r="G3886" t="s">
        <v>3592</v>
      </c>
      <c r="H3886" s="1">
        <v>-1.1999999999999999E-3</v>
      </c>
    </row>
    <row r="3887" spans="1:8" x14ac:dyDescent="0.3">
      <c r="A3887">
        <v>3886</v>
      </c>
      <c r="B3887" t="s">
        <v>3589</v>
      </c>
      <c r="C3887">
        <v>59.73</v>
      </c>
      <c r="D3887">
        <v>60.75</v>
      </c>
      <c r="E3887">
        <v>61.3</v>
      </c>
      <c r="F3887">
        <v>59.17</v>
      </c>
      <c r="G3887" t="s">
        <v>3590</v>
      </c>
      <c r="H3887" s="1">
        <v>-1.24E-2</v>
      </c>
    </row>
    <row r="3888" spans="1:8" x14ac:dyDescent="0.3">
      <c r="A3888">
        <v>3887</v>
      </c>
      <c r="B3888" t="s">
        <v>3587</v>
      </c>
      <c r="C3888">
        <v>58.53</v>
      </c>
      <c r="D3888">
        <v>59.62</v>
      </c>
      <c r="E3888">
        <v>60.02</v>
      </c>
      <c r="F3888">
        <v>58.38</v>
      </c>
      <c r="G3888" t="s">
        <v>3588</v>
      </c>
      <c r="H3888" s="1">
        <v>-2.01E-2</v>
      </c>
    </row>
    <row r="3889" spans="1:8" x14ac:dyDescent="0.3">
      <c r="A3889">
        <v>3888</v>
      </c>
      <c r="B3889" t="s">
        <v>3585</v>
      </c>
      <c r="C3889">
        <v>56.39</v>
      </c>
      <c r="D3889">
        <v>58.37</v>
      </c>
      <c r="E3889">
        <v>58.72</v>
      </c>
      <c r="F3889">
        <v>56.12</v>
      </c>
      <c r="G3889" t="s">
        <v>3586</v>
      </c>
      <c r="H3889" s="1">
        <v>-3.6600000000000001E-2</v>
      </c>
    </row>
    <row r="3890" spans="1:8" x14ac:dyDescent="0.3">
      <c r="A3890">
        <v>3889</v>
      </c>
      <c r="B3890" t="s">
        <v>3583</v>
      </c>
      <c r="C3890">
        <v>57.54</v>
      </c>
      <c r="D3890">
        <v>56.45</v>
      </c>
      <c r="E3890">
        <v>57.95</v>
      </c>
      <c r="F3890">
        <v>55.92</v>
      </c>
      <c r="G3890" t="s">
        <v>3584</v>
      </c>
      <c r="H3890" s="1">
        <v>2.0400000000000001E-2</v>
      </c>
    </row>
    <row r="3891" spans="1:8" x14ac:dyDescent="0.3">
      <c r="A3891">
        <v>3890</v>
      </c>
      <c r="B3891" t="s">
        <v>3581</v>
      </c>
      <c r="C3891">
        <v>57.08</v>
      </c>
      <c r="D3891">
        <v>57.92</v>
      </c>
      <c r="E3891">
        <v>58.81</v>
      </c>
      <c r="F3891">
        <v>56.51</v>
      </c>
      <c r="G3891" t="s">
        <v>3582</v>
      </c>
      <c r="H3891" s="1">
        <v>-8.0000000000000002E-3</v>
      </c>
    </row>
    <row r="3892" spans="1:8" x14ac:dyDescent="0.3">
      <c r="A3892">
        <v>3891</v>
      </c>
      <c r="B3892" t="s">
        <v>3579</v>
      </c>
      <c r="C3892">
        <v>54.67</v>
      </c>
      <c r="D3892">
        <v>57.03</v>
      </c>
      <c r="E3892">
        <v>57.4</v>
      </c>
      <c r="F3892">
        <v>54.43</v>
      </c>
      <c r="G3892" t="s">
        <v>3580</v>
      </c>
      <c r="H3892" s="1">
        <v>-4.2200000000000001E-2</v>
      </c>
    </row>
    <row r="3893" spans="1:8" x14ac:dyDescent="0.3">
      <c r="A3893">
        <v>3892</v>
      </c>
      <c r="B3893" t="s">
        <v>3577</v>
      </c>
      <c r="C3893">
        <v>53.44</v>
      </c>
      <c r="D3893">
        <v>54.41</v>
      </c>
      <c r="E3893">
        <v>54.64</v>
      </c>
      <c r="F3893">
        <v>52.5</v>
      </c>
      <c r="G3893" t="s">
        <v>3578</v>
      </c>
      <c r="H3893" s="1">
        <v>-2.2499999999999999E-2</v>
      </c>
    </row>
    <row r="3894" spans="1:8" x14ac:dyDescent="0.3">
      <c r="A3894">
        <v>3893</v>
      </c>
      <c r="B3894" t="s">
        <v>3575</v>
      </c>
      <c r="C3894">
        <v>53.51</v>
      </c>
      <c r="D3894">
        <v>54.1</v>
      </c>
      <c r="E3894">
        <v>54.38</v>
      </c>
      <c r="F3894">
        <v>52.57</v>
      </c>
      <c r="G3894" t="s">
        <v>3576</v>
      </c>
      <c r="H3894" s="1">
        <v>1.2999999999999999E-3</v>
      </c>
    </row>
    <row r="3895" spans="1:8" x14ac:dyDescent="0.3">
      <c r="A3895">
        <v>3894</v>
      </c>
      <c r="B3895" t="s">
        <v>3573</v>
      </c>
      <c r="C3895">
        <v>55.91</v>
      </c>
      <c r="D3895">
        <v>53.28</v>
      </c>
      <c r="E3895">
        <v>56.84</v>
      </c>
      <c r="F3895">
        <v>52.68</v>
      </c>
      <c r="G3895" t="s">
        <v>3574</v>
      </c>
      <c r="H3895" s="1">
        <v>4.4900000000000002E-2</v>
      </c>
    </row>
    <row r="3896" spans="1:8" x14ac:dyDescent="0.3">
      <c r="A3896">
        <v>3895</v>
      </c>
      <c r="B3896" t="s">
        <v>3571</v>
      </c>
      <c r="C3896">
        <v>54.43</v>
      </c>
      <c r="D3896">
        <v>56.18</v>
      </c>
      <c r="E3896">
        <v>56.2</v>
      </c>
      <c r="F3896">
        <v>53.91</v>
      </c>
      <c r="G3896" t="s">
        <v>3572</v>
      </c>
      <c r="H3896" s="1">
        <v>-2.6499999999999999E-2</v>
      </c>
    </row>
    <row r="3897" spans="1:8" x14ac:dyDescent="0.3">
      <c r="A3897">
        <v>3896</v>
      </c>
      <c r="B3897" t="s">
        <v>3569</v>
      </c>
      <c r="C3897">
        <v>55.32</v>
      </c>
      <c r="D3897">
        <v>54.46</v>
      </c>
      <c r="E3897">
        <v>55.67</v>
      </c>
      <c r="F3897">
        <v>53.55</v>
      </c>
      <c r="G3897" t="s">
        <v>3570</v>
      </c>
      <c r="H3897" s="1">
        <v>1.6400000000000001E-2</v>
      </c>
    </row>
    <row r="3898" spans="1:8" x14ac:dyDescent="0.3">
      <c r="A3898">
        <v>3897</v>
      </c>
      <c r="B3898" t="s">
        <v>3567</v>
      </c>
      <c r="C3898">
        <v>55.92</v>
      </c>
      <c r="D3898">
        <v>55.24</v>
      </c>
      <c r="E3898">
        <v>56.19</v>
      </c>
      <c r="F3898">
        <v>54.12</v>
      </c>
      <c r="G3898" t="s">
        <v>3568</v>
      </c>
      <c r="H3898" s="1">
        <v>1.0800000000000001E-2</v>
      </c>
    </row>
    <row r="3899" spans="1:8" x14ac:dyDescent="0.3">
      <c r="A3899">
        <v>3898</v>
      </c>
      <c r="B3899" t="s">
        <v>3565</v>
      </c>
      <c r="C3899">
        <v>55.11</v>
      </c>
      <c r="D3899">
        <v>55.83</v>
      </c>
      <c r="E3899">
        <v>56.79</v>
      </c>
      <c r="F3899">
        <v>54.85</v>
      </c>
      <c r="G3899" t="s">
        <v>3566</v>
      </c>
      <c r="H3899" s="1">
        <v>-1.4500000000000001E-2</v>
      </c>
    </row>
    <row r="3900" spans="1:8" x14ac:dyDescent="0.3">
      <c r="A3900">
        <v>3899</v>
      </c>
      <c r="B3900" t="s">
        <v>3563</v>
      </c>
      <c r="C3900">
        <v>56.48</v>
      </c>
      <c r="D3900">
        <v>55.09</v>
      </c>
      <c r="E3900">
        <v>57.17</v>
      </c>
      <c r="F3900">
        <v>54.7</v>
      </c>
      <c r="G3900" t="s">
        <v>3564</v>
      </c>
      <c r="H3900" s="1">
        <v>2.4899999999999999E-2</v>
      </c>
    </row>
    <row r="3901" spans="1:8" x14ac:dyDescent="0.3">
      <c r="A3901">
        <v>3900</v>
      </c>
      <c r="B3901" t="s">
        <v>3561</v>
      </c>
      <c r="C3901">
        <v>59.19</v>
      </c>
      <c r="D3901">
        <v>56.35</v>
      </c>
      <c r="E3901">
        <v>59.78</v>
      </c>
      <c r="F3901">
        <v>56.3</v>
      </c>
      <c r="G3901" t="s">
        <v>3562</v>
      </c>
      <c r="H3901" s="1">
        <v>4.8000000000000001E-2</v>
      </c>
    </row>
    <row r="3902" spans="1:8" x14ac:dyDescent="0.3">
      <c r="A3902">
        <v>3901</v>
      </c>
      <c r="B3902" t="s">
        <v>3559</v>
      </c>
      <c r="C3902">
        <v>56.41</v>
      </c>
      <c r="D3902">
        <v>58.97</v>
      </c>
      <c r="E3902">
        <v>59.04</v>
      </c>
      <c r="F3902">
        <v>55.95</v>
      </c>
      <c r="G3902" t="s">
        <v>3560</v>
      </c>
      <c r="H3902" s="1">
        <v>-4.7E-2</v>
      </c>
    </row>
    <row r="3903" spans="1:8" x14ac:dyDescent="0.3">
      <c r="A3903">
        <v>3902</v>
      </c>
      <c r="B3903" t="s">
        <v>3557</v>
      </c>
      <c r="C3903">
        <v>56.29</v>
      </c>
      <c r="D3903">
        <v>55.96</v>
      </c>
      <c r="E3903">
        <v>56.65</v>
      </c>
      <c r="F3903">
        <v>55.2</v>
      </c>
      <c r="G3903" t="s">
        <v>3558</v>
      </c>
      <c r="H3903" s="1">
        <v>-2.0999999999999999E-3</v>
      </c>
    </row>
    <row r="3904" spans="1:8" x14ac:dyDescent="0.3">
      <c r="A3904">
        <v>3903</v>
      </c>
      <c r="B3904" t="s">
        <v>3555</v>
      </c>
      <c r="C3904">
        <v>55.11</v>
      </c>
      <c r="D3904">
        <v>56.31</v>
      </c>
      <c r="E3904">
        <v>56.33</v>
      </c>
      <c r="F3904">
        <v>54.72</v>
      </c>
      <c r="G3904" t="s">
        <v>3556</v>
      </c>
      <c r="H3904" s="1">
        <v>-2.1000000000000001E-2</v>
      </c>
    </row>
    <row r="3905" spans="1:8" x14ac:dyDescent="0.3">
      <c r="A3905">
        <v>3904</v>
      </c>
      <c r="B3905" t="s">
        <v>3553</v>
      </c>
      <c r="C3905">
        <v>57.1</v>
      </c>
      <c r="D3905">
        <v>55.18</v>
      </c>
      <c r="E3905">
        <v>57.69</v>
      </c>
      <c r="F3905">
        <v>54.7</v>
      </c>
      <c r="G3905" t="s">
        <v>3554</v>
      </c>
      <c r="H3905" s="1">
        <v>3.61E-2</v>
      </c>
    </row>
    <row r="3906" spans="1:8" x14ac:dyDescent="0.3">
      <c r="A3906">
        <v>3905</v>
      </c>
      <c r="B3906" t="s">
        <v>3551</v>
      </c>
      <c r="C3906">
        <v>54.95</v>
      </c>
      <c r="D3906">
        <v>56.72</v>
      </c>
      <c r="E3906">
        <v>57.28</v>
      </c>
      <c r="F3906">
        <v>54</v>
      </c>
      <c r="G3906" t="s">
        <v>3552</v>
      </c>
      <c r="H3906" s="1">
        <v>-3.7699999999999997E-2</v>
      </c>
    </row>
    <row r="3907" spans="1:8" x14ac:dyDescent="0.3">
      <c r="A3907">
        <v>3906</v>
      </c>
      <c r="B3907" t="s">
        <v>3549</v>
      </c>
      <c r="C3907">
        <v>58.12</v>
      </c>
      <c r="D3907">
        <v>55.18</v>
      </c>
      <c r="E3907">
        <v>58.24</v>
      </c>
      <c r="F3907">
        <v>55.08</v>
      </c>
      <c r="G3907" t="s">
        <v>3550</v>
      </c>
      <c r="H3907" s="1">
        <v>5.7700000000000001E-2</v>
      </c>
    </row>
    <row r="3908" spans="1:8" x14ac:dyDescent="0.3">
      <c r="A3908">
        <v>3907</v>
      </c>
      <c r="B3908" t="s">
        <v>3547</v>
      </c>
      <c r="C3908">
        <v>59.1</v>
      </c>
      <c r="D3908">
        <v>57.8</v>
      </c>
      <c r="E3908">
        <v>59.27</v>
      </c>
      <c r="F3908">
        <v>57.02</v>
      </c>
      <c r="G3908" t="s">
        <v>3548</v>
      </c>
      <c r="H3908" s="1">
        <v>1.6899999999999998E-2</v>
      </c>
    </row>
    <row r="3909" spans="1:8" x14ac:dyDescent="0.3">
      <c r="A3909">
        <v>3908</v>
      </c>
      <c r="B3909" t="s">
        <v>3545</v>
      </c>
      <c r="C3909">
        <v>55.55</v>
      </c>
      <c r="D3909">
        <v>58.3</v>
      </c>
      <c r="E3909">
        <v>58.72</v>
      </c>
      <c r="F3909">
        <v>55.45</v>
      </c>
      <c r="G3909" t="s">
        <v>3546</v>
      </c>
      <c r="H3909" s="1">
        <v>-6.0100000000000001E-2</v>
      </c>
    </row>
    <row r="3910" spans="1:8" x14ac:dyDescent="0.3">
      <c r="A3910">
        <v>3909</v>
      </c>
      <c r="B3910" t="s">
        <v>3543</v>
      </c>
      <c r="C3910">
        <v>56.57</v>
      </c>
      <c r="D3910">
        <v>56.1</v>
      </c>
      <c r="E3910">
        <v>58.02</v>
      </c>
      <c r="F3910">
        <v>55.97</v>
      </c>
      <c r="G3910" t="s">
        <v>3544</v>
      </c>
      <c r="H3910" s="1">
        <v>1.84E-2</v>
      </c>
    </row>
    <row r="3911" spans="1:8" x14ac:dyDescent="0.3">
      <c r="A3911">
        <v>3910</v>
      </c>
      <c r="B3911" t="s">
        <v>3541</v>
      </c>
      <c r="C3911">
        <v>57.87</v>
      </c>
      <c r="D3911">
        <v>56.84</v>
      </c>
      <c r="E3911">
        <v>58.12</v>
      </c>
      <c r="F3911">
        <v>56.25</v>
      </c>
      <c r="G3911" t="s">
        <v>3542</v>
      </c>
      <c r="H3911" s="1">
        <v>2.3E-2</v>
      </c>
    </row>
    <row r="3912" spans="1:8" x14ac:dyDescent="0.3">
      <c r="A3912">
        <v>3911</v>
      </c>
      <c r="B3912" t="s">
        <v>3539</v>
      </c>
      <c r="C3912">
        <v>57.93</v>
      </c>
      <c r="D3912">
        <v>58.02</v>
      </c>
      <c r="E3912">
        <v>59.54</v>
      </c>
      <c r="F3912">
        <v>57.46</v>
      </c>
      <c r="G3912" t="s">
        <v>3540</v>
      </c>
      <c r="H3912" s="1">
        <v>1E-3</v>
      </c>
    </row>
    <row r="3913" spans="1:8" x14ac:dyDescent="0.3">
      <c r="A3913">
        <v>3912</v>
      </c>
      <c r="B3913" t="s">
        <v>3537</v>
      </c>
      <c r="C3913">
        <v>58.43</v>
      </c>
      <c r="D3913">
        <v>58.17</v>
      </c>
      <c r="E3913">
        <v>59.24</v>
      </c>
      <c r="F3913">
        <v>57.76</v>
      </c>
      <c r="G3913" t="s">
        <v>3538</v>
      </c>
      <c r="H3913" s="1">
        <v>8.6E-3</v>
      </c>
    </row>
    <row r="3914" spans="1:8" x14ac:dyDescent="0.3">
      <c r="A3914">
        <v>3913</v>
      </c>
      <c r="B3914" t="s">
        <v>3535</v>
      </c>
      <c r="C3914">
        <v>60.32</v>
      </c>
      <c r="D3914">
        <v>58.74</v>
      </c>
      <c r="E3914">
        <v>60.45</v>
      </c>
      <c r="F3914">
        <v>58.74</v>
      </c>
      <c r="G3914" t="s">
        <v>3536</v>
      </c>
      <c r="H3914" s="1">
        <v>3.2300000000000002E-2</v>
      </c>
    </row>
    <row r="3915" spans="1:8" x14ac:dyDescent="0.3">
      <c r="A3915">
        <v>3914</v>
      </c>
      <c r="B3915" t="s">
        <v>3533</v>
      </c>
      <c r="C3915">
        <v>63.98</v>
      </c>
      <c r="D3915">
        <v>62.9</v>
      </c>
      <c r="E3915">
        <v>64.95</v>
      </c>
      <c r="F3915">
        <v>62</v>
      </c>
      <c r="G3915" t="s">
        <v>3534</v>
      </c>
      <c r="H3915" s="1">
        <v>6.0699999999999997E-2</v>
      </c>
    </row>
    <row r="3916" spans="1:8" x14ac:dyDescent="0.3">
      <c r="A3916">
        <v>3915</v>
      </c>
      <c r="B3916" t="s">
        <v>3531</v>
      </c>
      <c r="C3916">
        <v>63.45</v>
      </c>
      <c r="D3916">
        <v>64.02</v>
      </c>
      <c r="E3916">
        <v>64.5</v>
      </c>
      <c r="F3916">
        <v>62.95</v>
      </c>
      <c r="G3916" t="s">
        <v>3532</v>
      </c>
      <c r="H3916" s="1">
        <v>-8.3000000000000001E-3</v>
      </c>
    </row>
    <row r="3917" spans="1:8" x14ac:dyDescent="0.3">
      <c r="A3917">
        <v>3916</v>
      </c>
      <c r="B3917" t="s">
        <v>3529</v>
      </c>
      <c r="C3917">
        <v>63.45</v>
      </c>
      <c r="D3917">
        <v>63.85</v>
      </c>
      <c r="E3917">
        <v>64.400000000000006</v>
      </c>
      <c r="F3917">
        <v>62.1</v>
      </c>
      <c r="G3917" t="s">
        <v>3530</v>
      </c>
      <c r="H3917" s="1">
        <v>0</v>
      </c>
    </row>
    <row r="3918" spans="1:8" x14ac:dyDescent="0.3">
      <c r="A3918">
        <v>3917</v>
      </c>
      <c r="B3918" t="s">
        <v>3527</v>
      </c>
      <c r="C3918">
        <v>62.08</v>
      </c>
      <c r="D3918">
        <v>63.52</v>
      </c>
      <c r="E3918">
        <v>63.52</v>
      </c>
      <c r="F3918">
        <v>61.65</v>
      </c>
      <c r="G3918" t="s">
        <v>3528</v>
      </c>
      <c r="H3918" s="1">
        <v>-2.1600000000000001E-2</v>
      </c>
    </row>
    <row r="3919" spans="1:8" x14ac:dyDescent="0.3">
      <c r="A3919">
        <v>3918</v>
      </c>
      <c r="B3919" t="s">
        <v>3525</v>
      </c>
      <c r="C3919">
        <v>62.73</v>
      </c>
      <c r="D3919">
        <v>61.9</v>
      </c>
      <c r="E3919">
        <v>63.33</v>
      </c>
      <c r="F3919">
        <v>61.39</v>
      </c>
      <c r="G3919" t="s">
        <v>3526</v>
      </c>
      <c r="H3919" s="1">
        <v>1.0500000000000001E-2</v>
      </c>
    </row>
    <row r="3920" spans="1:8" x14ac:dyDescent="0.3">
      <c r="A3920">
        <v>3919</v>
      </c>
      <c r="B3920" t="s">
        <v>3523</v>
      </c>
      <c r="C3920">
        <v>64.849999999999994</v>
      </c>
      <c r="D3920">
        <v>62.88</v>
      </c>
      <c r="E3920">
        <v>65.58</v>
      </c>
      <c r="F3920">
        <v>62.22</v>
      </c>
      <c r="G3920" t="s">
        <v>3524</v>
      </c>
      <c r="H3920" s="1">
        <v>3.3799999999999997E-2</v>
      </c>
    </row>
    <row r="3921" spans="1:8" x14ac:dyDescent="0.3">
      <c r="A3921">
        <v>3920</v>
      </c>
      <c r="B3921" t="s">
        <v>3521</v>
      </c>
      <c r="C3921">
        <v>65.28</v>
      </c>
      <c r="D3921">
        <v>64.75</v>
      </c>
      <c r="E3921">
        <v>65.8</v>
      </c>
      <c r="F3921">
        <v>64.48</v>
      </c>
      <c r="G3921" t="s">
        <v>3522</v>
      </c>
      <c r="H3921" s="1">
        <v>6.6E-3</v>
      </c>
    </row>
    <row r="3922" spans="1:8" x14ac:dyDescent="0.3">
      <c r="A3922">
        <v>3921</v>
      </c>
      <c r="B3922" t="s">
        <v>3519</v>
      </c>
      <c r="C3922">
        <v>64.83</v>
      </c>
      <c r="D3922">
        <v>65.47</v>
      </c>
      <c r="E3922">
        <v>65.61</v>
      </c>
      <c r="F3922">
        <v>64.400000000000006</v>
      </c>
      <c r="G3922" t="s">
        <v>3520</v>
      </c>
      <c r="H3922" s="1">
        <v>-6.8999999999999999E-3</v>
      </c>
    </row>
    <row r="3923" spans="1:8" x14ac:dyDescent="0.3">
      <c r="A3923">
        <v>3922</v>
      </c>
      <c r="B3923" t="s">
        <v>3517</v>
      </c>
      <c r="C3923">
        <v>64.64</v>
      </c>
      <c r="D3923">
        <v>64.739999999999995</v>
      </c>
      <c r="E3923">
        <v>65.489999999999995</v>
      </c>
      <c r="F3923">
        <v>63.9</v>
      </c>
      <c r="G3923" t="s">
        <v>3518</v>
      </c>
      <c r="H3923" s="1">
        <v>-2.8999999999999998E-3</v>
      </c>
    </row>
    <row r="3924" spans="1:8" x14ac:dyDescent="0.3">
      <c r="A3924">
        <v>3923</v>
      </c>
      <c r="B3924" t="s">
        <v>3515</v>
      </c>
      <c r="C3924">
        <v>65.84</v>
      </c>
      <c r="D3924">
        <v>64.64</v>
      </c>
      <c r="E3924">
        <v>66.72</v>
      </c>
      <c r="F3924">
        <v>64.13</v>
      </c>
      <c r="G3924" t="s">
        <v>3516</v>
      </c>
      <c r="H3924" s="1">
        <v>1.8599999999999998E-2</v>
      </c>
    </row>
    <row r="3925" spans="1:8" x14ac:dyDescent="0.3">
      <c r="A3925">
        <v>3924</v>
      </c>
      <c r="B3925" t="s">
        <v>3513</v>
      </c>
      <c r="C3925">
        <v>66.78</v>
      </c>
      <c r="D3925">
        <v>65.63</v>
      </c>
      <c r="E3925">
        <v>66.930000000000007</v>
      </c>
      <c r="F3925">
        <v>65.37</v>
      </c>
      <c r="G3925" t="s">
        <v>3514</v>
      </c>
      <c r="H3925" s="1">
        <v>1.43E-2</v>
      </c>
    </row>
    <row r="3926" spans="1:8" x14ac:dyDescent="0.3">
      <c r="A3926">
        <v>3925</v>
      </c>
      <c r="B3926" t="s">
        <v>3511</v>
      </c>
      <c r="C3926">
        <v>66.459999999999994</v>
      </c>
      <c r="D3926">
        <v>66.78</v>
      </c>
      <c r="E3926">
        <v>66.930000000000007</v>
      </c>
      <c r="F3926">
        <v>65.52</v>
      </c>
      <c r="G3926" t="s">
        <v>3512</v>
      </c>
      <c r="H3926" s="1">
        <v>-4.7999999999999996E-3</v>
      </c>
    </row>
    <row r="3927" spans="1:8" x14ac:dyDescent="0.3">
      <c r="A3927">
        <v>3926</v>
      </c>
      <c r="B3927" t="s">
        <v>3509</v>
      </c>
      <c r="C3927">
        <v>66.45</v>
      </c>
      <c r="D3927">
        <v>66.400000000000006</v>
      </c>
      <c r="E3927">
        <v>67.099999999999994</v>
      </c>
      <c r="F3927">
        <v>65.95</v>
      </c>
      <c r="G3927" t="s">
        <v>3510</v>
      </c>
      <c r="H3927" s="1">
        <v>-2.0000000000000001E-4</v>
      </c>
    </row>
    <row r="3928" spans="1:8" x14ac:dyDescent="0.3">
      <c r="A3928">
        <v>3927</v>
      </c>
      <c r="B3928" t="s">
        <v>3507</v>
      </c>
      <c r="C3928">
        <v>67.52</v>
      </c>
      <c r="D3928">
        <v>66.33</v>
      </c>
      <c r="E3928">
        <v>68.400000000000006</v>
      </c>
      <c r="F3928">
        <v>66.14</v>
      </c>
      <c r="G3928" t="s">
        <v>3508</v>
      </c>
      <c r="H3928" s="1">
        <v>1.61E-2</v>
      </c>
    </row>
    <row r="3929" spans="1:8" x14ac:dyDescent="0.3">
      <c r="A3929">
        <v>3928</v>
      </c>
      <c r="B3929" t="s">
        <v>3505</v>
      </c>
      <c r="C3929">
        <v>67.77</v>
      </c>
      <c r="D3929">
        <v>67.709999999999994</v>
      </c>
      <c r="E3929">
        <v>69.63</v>
      </c>
      <c r="F3929">
        <v>67.349999999999994</v>
      </c>
      <c r="G3929" t="s">
        <v>3506</v>
      </c>
      <c r="H3929" s="1">
        <v>3.7000000000000002E-3</v>
      </c>
    </row>
    <row r="3930" spans="1:8" x14ac:dyDescent="0.3">
      <c r="A3930">
        <v>3929</v>
      </c>
      <c r="B3930" t="s">
        <v>3503</v>
      </c>
      <c r="C3930">
        <v>65.540000000000006</v>
      </c>
      <c r="D3930">
        <v>67.37</v>
      </c>
      <c r="E3930">
        <v>68.489999999999995</v>
      </c>
      <c r="F3930">
        <v>65.17</v>
      </c>
      <c r="G3930" t="s">
        <v>3504</v>
      </c>
      <c r="H3930" s="1">
        <v>-3.2899999999999999E-2</v>
      </c>
    </row>
    <row r="3931" spans="1:8" x14ac:dyDescent="0.3">
      <c r="A3931">
        <v>3930</v>
      </c>
      <c r="B3931" t="s">
        <v>3501</v>
      </c>
      <c r="C3931">
        <v>65.39</v>
      </c>
      <c r="D3931">
        <v>65.64</v>
      </c>
      <c r="E3931">
        <v>66.12</v>
      </c>
      <c r="F3931">
        <v>64.23</v>
      </c>
      <c r="G3931" t="s">
        <v>3502</v>
      </c>
      <c r="H3931" s="1">
        <v>-2.3E-3</v>
      </c>
    </row>
    <row r="3932" spans="1:8" x14ac:dyDescent="0.3">
      <c r="A3932">
        <v>3931</v>
      </c>
      <c r="B3932" t="s">
        <v>3499</v>
      </c>
      <c r="C3932">
        <v>64.91</v>
      </c>
      <c r="D3932">
        <v>65.37</v>
      </c>
      <c r="E3932">
        <v>65.75</v>
      </c>
      <c r="F3932">
        <v>64.25</v>
      </c>
      <c r="G3932" t="s">
        <v>3500</v>
      </c>
      <c r="H3932" s="1">
        <v>-7.3000000000000001E-3</v>
      </c>
    </row>
    <row r="3933" spans="1:8" x14ac:dyDescent="0.3">
      <c r="A3933">
        <v>3932</v>
      </c>
      <c r="B3933" t="s">
        <v>3497</v>
      </c>
      <c r="C3933">
        <v>66.86</v>
      </c>
      <c r="D3933">
        <v>64.77</v>
      </c>
      <c r="E3933">
        <v>67.459999999999994</v>
      </c>
      <c r="F3933">
        <v>64.680000000000007</v>
      </c>
      <c r="G3933" t="s">
        <v>3498</v>
      </c>
      <c r="H3933" s="1">
        <v>0.03</v>
      </c>
    </row>
    <row r="3934" spans="1:8" x14ac:dyDescent="0.3">
      <c r="A3934">
        <v>3933</v>
      </c>
      <c r="B3934" t="s">
        <v>3495</v>
      </c>
      <c r="C3934">
        <v>66.81</v>
      </c>
      <c r="D3934">
        <v>67.319999999999993</v>
      </c>
      <c r="E3934">
        <v>68.17</v>
      </c>
      <c r="F3934">
        <v>66.41</v>
      </c>
      <c r="G3934" t="s">
        <v>3496</v>
      </c>
      <c r="H3934" s="1">
        <v>-6.9999999999999999E-4</v>
      </c>
    </row>
    <row r="3935" spans="1:8" x14ac:dyDescent="0.3">
      <c r="A3935">
        <v>3934</v>
      </c>
      <c r="B3935" t="s">
        <v>3493</v>
      </c>
      <c r="C3935">
        <v>66.59</v>
      </c>
      <c r="D3935">
        <v>66.540000000000006</v>
      </c>
      <c r="E3935">
        <v>67.290000000000006</v>
      </c>
      <c r="F3935">
        <v>66.25</v>
      </c>
      <c r="G3935" t="s">
        <v>3494</v>
      </c>
      <c r="H3935" s="1">
        <v>-3.3E-3</v>
      </c>
    </row>
    <row r="3936" spans="1:8" x14ac:dyDescent="0.3">
      <c r="A3936">
        <v>3935</v>
      </c>
      <c r="B3936" t="s">
        <v>3491</v>
      </c>
      <c r="C3936">
        <v>66.81</v>
      </c>
      <c r="D3936">
        <v>66.75</v>
      </c>
      <c r="E3936">
        <v>67</v>
      </c>
      <c r="F3936">
        <v>65.37</v>
      </c>
      <c r="G3936" t="s">
        <v>3492</v>
      </c>
      <c r="H3936" s="1">
        <v>3.3E-3</v>
      </c>
    </row>
    <row r="3937" spans="1:8" x14ac:dyDescent="0.3">
      <c r="A3937">
        <v>3936</v>
      </c>
      <c r="B3937" t="s">
        <v>3489</v>
      </c>
      <c r="C3937">
        <v>66.27</v>
      </c>
      <c r="D3937">
        <v>66.91</v>
      </c>
      <c r="E3937">
        <v>67.88</v>
      </c>
      <c r="F3937">
        <v>65.92</v>
      </c>
      <c r="G3937" t="s">
        <v>3490</v>
      </c>
      <c r="H3937" s="1">
        <v>-8.0999999999999996E-3</v>
      </c>
    </row>
    <row r="3938" spans="1:8" x14ac:dyDescent="0.3">
      <c r="A3938">
        <v>3937</v>
      </c>
      <c r="B3938" t="s">
        <v>3487</v>
      </c>
      <c r="C3938">
        <v>64.02</v>
      </c>
      <c r="D3938">
        <v>66.19</v>
      </c>
      <c r="E3938">
        <v>66.39</v>
      </c>
      <c r="F3938">
        <v>63.95</v>
      </c>
      <c r="G3938" t="s">
        <v>3488</v>
      </c>
      <c r="H3938" s="1">
        <v>-3.4000000000000002E-2</v>
      </c>
    </row>
    <row r="3939" spans="1:8" x14ac:dyDescent="0.3">
      <c r="A3939">
        <v>3938</v>
      </c>
      <c r="B3939" t="s">
        <v>3486</v>
      </c>
      <c r="C3939">
        <v>65.03</v>
      </c>
      <c r="D3939">
        <v>64.489999999999995</v>
      </c>
      <c r="E3939">
        <v>65.180000000000007</v>
      </c>
      <c r="F3939">
        <v>64.099999999999994</v>
      </c>
      <c r="G3939" t="s">
        <v>3459</v>
      </c>
      <c r="H3939" s="1">
        <v>1.5800000000000002E-2</v>
      </c>
    </row>
    <row r="3940" spans="1:8" x14ac:dyDescent="0.3">
      <c r="A3940">
        <v>3939</v>
      </c>
      <c r="B3940" t="s">
        <v>3484</v>
      </c>
      <c r="C3940">
        <v>66.540000000000006</v>
      </c>
      <c r="D3940">
        <v>64.89</v>
      </c>
      <c r="E3940">
        <v>66.88</v>
      </c>
      <c r="F3940">
        <v>64.83</v>
      </c>
      <c r="G3940" t="s">
        <v>3485</v>
      </c>
      <c r="H3940" s="1">
        <v>2.3199999999999998E-2</v>
      </c>
    </row>
    <row r="3941" spans="1:8" x14ac:dyDescent="0.3">
      <c r="A3941">
        <v>3940</v>
      </c>
      <c r="B3941" t="s">
        <v>3482</v>
      </c>
      <c r="C3941">
        <v>65.37</v>
      </c>
      <c r="D3941">
        <v>66.59</v>
      </c>
      <c r="E3941">
        <v>66.64</v>
      </c>
      <c r="F3941">
        <v>65.099999999999994</v>
      </c>
      <c r="G3941" t="s">
        <v>3483</v>
      </c>
      <c r="H3941" s="1">
        <v>-1.7600000000000001E-2</v>
      </c>
    </row>
    <row r="3942" spans="1:8" x14ac:dyDescent="0.3">
      <c r="A3942">
        <v>3941</v>
      </c>
      <c r="B3942" t="s">
        <v>3480</v>
      </c>
      <c r="C3942">
        <v>65.52</v>
      </c>
      <c r="D3942">
        <v>65.56</v>
      </c>
      <c r="E3942">
        <v>66.22</v>
      </c>
      <c r="F3942">
        <v>64.72</v>
      </c>
      <c r="G3942" t="s">
        <v>3481</v>
      </c>
      <c r="H3942" s="1">
        <v>2.3E-3</v>
      </c>
    </row>
    <row r="3943" spans="1:8" x14ac:dyDescent="0.3">
      <c r="A3943">
        <v>3942</v>
      </c>
      <c r="B3943" t="s">
        <v>3478</v>
      </c>
      <c r="C3943">
        <v>63.72</v>
      </c>
      <c r="D3943">
        <v>65.7</v>
      </c>
      <c r="E3943">
        <v>65.7</v>
      </c>
      <c r="F3943">
        <v>63.29</v>
      </c>
      <c r="G3943" t="s">
        <v>3479</v>
      </c>
      <c r="H3943" s="1">
        <v>-2.75E-2</v>
      </c>
    </row>
    <row r="3944" spans="1:8" x14ac:dyDescent="0.3">
      <c r="A3944">
        <v>3943</v>
      </c>
      <c r="B3944" t="s">
        <v>3476</v>
      </c>
      <c r="C3944">
        <v>62.06</v>
      </c>
      <c r="D3944">
        <v>63.89</v>
      </c>
      <c r="E3944">
        <v>64.67</v>
      </c>
      <c r="F3944">
        <v>61.96</v>
      </c>
      <c r="G3944" t="s">
        <v>3477</v>
      </c>
      <c r="H3944" s="1">
        <v>-2.6100000000000002E-2</v>
      </c>
    </row>
    <row r="3945" spans="1:8" x14ac:dyDescent="0.3">
      <c r="A3945">
        <v>3944</v>
      </c>
      <c r="B3945" t="s">
        <v>3475</v>
      </c>
      <c r="C3945">
        <v>62.58</v>
      </c>
      <c r="D3945">
        <v>62.2</v>
      </c>
      <c r="E3945">
        <v>62.95</v>
      </c>
      <c r="F3945">
        <v>61.24</v>
      </c>
      <c r="G3945" t="s">
        <v>3260</v>
      </c>
      <c r="H3945" s="1">
        <v>8.3999999999999995E-3</v>
      </c>
    </row>
    <row r="3946" spans="1:8" x14ac:dyDescent="0.3">
      <c r="A3946">
        <v>3945</v>
      </c>
      <c r="B3946" t="s">
        <v>3473</v>
      </c>
      <c r="C3946">
        <v>65.56</v>
      </c>
      <c r="D3946">
        <v>62.89</v>
      </c>
      <c r="E3946">
        <v>65.83</v>
      </c>
      <c r="F3946">
        <v>62.68</v>
      </c>
      <c r="G3946" t="s">
        <v>3474</v>
      </c>
      <c r="H3946" s="1">
        <v>4.7600000000000003E-2</v>
      </c>
    </row>
    <row r="3947" spans="1:8" x14ac:dyDescent="0.3">
      <c r="A3947">
        <v>3946</v>
      </c>
      <c r="B3947" t="s">
        <v>3472</v>
      </c>
      <c r="C3947">
        <v>64.88</v>
      </c>
      <c r="D3947">
        <v>65.59</v>
      </c>
      <c r="E3947">
        <v>65.8</v>
      </c>
      <c r="F3947">
        <v>64.25</v>
      </c>
      <c r="G3947" t="s">
        <v>1160</v>
      </c>
      <c r="H3947" s="1">
        <v>-1.04E-2</v>
      </c>
    </row>
    <row r="3948" spans="1:8" x14ac:dyDescent="0.3">
      <c r="A3948">
        <v>3947</v>
      </c>
      <c r="B3948" t="s">
        <v>3470</v>
      </c>
      <c r="C3948">
        <v>65.489999999999995</v>
      </c>
      <c r="D3948">
        <v>64.900000000000006</v>
      </c>
      <c r="E3948">
        <v>65.88</v>
      </c>
      <c r="F3948">
        <v>64.58</v>
      </c>
      <c r="G3948" t="s">
        <v>3471</v>
      </c>
      <c r="H3948" s="1">
        <v>9.4000000000000004E-3</v>
      </c>
    </row>
    <row r="3949" spans="1:8" x14ac:dyDescent="0.3">
      <c r="A3949">
        <v>3948</v>
      </c>
      <c r="B3949" t="s">
        <v>3468</v>
      </c>
      <c r="C3949">
        <v>63.8</v>
      </c>
      <c r="D3949">
        <v>65.38</v>
      </c>
      <c r="E3949">
        <v>65.400000000000006</v>
      </c>
      <c r="F3949">
        <v>63.5</v>
      </c>
      <c r="G3949" t="s">
        <v>3469</v>
      </c>
      <c r="H3949" s="1">
        <v>-2.58E-2</v>
      </c>
    </row>
    <row r="3950" spans="1:8" x14ac:dyDescent="0.3">
      <c r="A3950">
        <v>3949</v>
      </c>
      <c r="B3950" t="s">
        <v>3466</v>
      </c>
      <c r="C3950">
        <v>62.03</v>
      </c>
      <c r="D3950">
        <v>63.81</v>
      </c>
      <c r="E3950">
        <v>64.08</v>
      </c>
      <c r="F3950">
        <v>61.78</v>
      </c>
      <c r="G3950" t="s">
        <v>3467</v>
      </c>
      <c r="H3950" s="1">
        <v>-2.7699999999999999E-2</v>
      </c>
    </row>
    <row r="3951" spans="1:8" x14ac:dyDescent="0.3">
      <c r="A3951">
        <v>3950</v>
      </c>
      <c r="B3951" t="s">
        <v>3464</v>
      </c>
      <c r="C3951">
        <v>63.31</v>
      </c>
      <c r="D3951">
        <v>62.08</v>
      </c>
      <c r="E3951">
        <v>63.43</v>
      </c>
      <c r="F3951">
        <v>60.94</v>
      </c>
      <c r="G3951" t="s">
        <v>3465</v>
      </c>
      <c r="H3951" s="1">
        <v>2.06E-2</v>
      </c>
    </row>
    <row r="3952" spans="1:8" x14ac:dyDescent="0.3">
      <c r="A3952">
        <v>3951</v>
      </c>
      <c r="B3952" t="s">
        <v>3462</v>
      </c>
      <c r="C3952">
        <v>62.69</v>
      </c>
      <c r="D3952">
        <v>63.06</v>
      </c>
      <c r="E3952">
        <v>63.38</v>
      </c>
      <c r="F3952">
        <v>62.47</v>
      </c>
      <c r="G3952" t="s">
        <v>3463</v>
      </c>
      <c r="H3952" s="1">
        <v>-9.7999999999999997E-3</v>
      </c>
    </row>
    <row r="3953" spans="1:8" x14ac:dyDescent="0.3">
      <c r="A3953">
        <v>3952</v>
      </c>
      <c r="B3953" t="s">
        <v>3460</v>
      </c>
      <c r="C3953">
        <v>64.88</v>
      </c>
      <c r="D3953">
        <v>62.81</v>
      </c>
      <c r="E3953">
        <v>65.23</v>
      </c>
      <c r="F3953">
        <v>62.72</v>
      </c>
      <c r="G3953" t="s">
        <v>3461</v>
      </c>
      <c r="H3953" s="1">
        <v>3.49E-2</v>
      </c>
    </row>
    <row r="3954" spans="1:8" x14ac:dyDescent="0.3">
      <c r="A3954">
        <v>3953</v>
      </c>
      <c r="B3954" t="s">
        <v>3458</v>
      </c>
      <c r="C3954">
        <v>65.7</v>
      </c>
      <c r="D3954">
        <v>65.040000000000006</v>
      </c>
      <c r="E3954">
        <v>66.36</v>
      </c>
      <c r="F3954">
        <v>64.88</v>
      </c>
      <c r="G3954" t="s">
        <v>3459</v>
      </c>
      <c r="H3954" s="1">
        <v>1.26E-2</v>
      </c>
    </row>
    <row r="3955" spans="1:8" x14ac:dyDescent="0.3">
      <c r="A3955">
        <v>3954</v>
      </c>
      <c r="B3955" t="s">
        <v>3456</v>
      </c>
      <c r="C3955">
        <v>65.11</v>
      </c>
      <c r="D3955">
        <v>65.569999999999993</v>
      </c>
      <c r="E3955">
        <v>66.06</v>
      </c>
      <c r="F3955">
        <v>64.5</v>
      </c>
      <c r="G3955" t="s">
        <v>3457</v>
      </c>
      <c r="H3955" s="1">
        <v>-8.9999999999999993E-3</v>
      </c>
    </row>
    <row r="3956" spans="1:8" x14ac:dyDescent="0.3">
      <c r="A3956">
        <v>3955</v>
      </c>
      <c r="B3956" t="s">
        <v>3454</v>
      </c>
      <c r="C3956">
        <v>63.87</v>
      </c>
      <c r="D3956">
        <v>64.87</v>
      </c>
      <c r="E3956">
        <v>64.95</v>
      </c>
      <c r="F3956">
        <v>63.68</v>
      </c>
      <c r="G3956" t="s">
        <v>3455</v>
      </c>
      <c r="H3956" s="1">
        <v>-1.9E-2</v>
      </c>
    </row>
    <row r="3957" spans="1:8" x14ac:dyDescent="0.3">
      <c r="A3957">
        <v>3956</v>
      </c>
      <c r="B3957" t="s">
        <v>3452</v>
      </c>
      <c r="C3957">
        <v>62.61</v>
      </c>
      <c r="D3957">
        <v>63.62</v>
      </c>
      <c r="E3957">
        <v>63.96</v>
      </c>
      <c r="F3957">
        <v>62.24</v>
      </c>
      <c r="G3957" t="s">
        <v>3453</v>
      </c>
      <c r="H3957" s="1">
        <v>-1.9699999999999999E-2</v>
      </c>
    </row>
    <row r="3958" spans="1:8" x14ac:dyDescent="0.3">
      <c r="A3958">
        <v>3957</v>
      </c>
      <c r="B3958" t="s">
        <v>3450</v>
      </c>
      <c r="C3958">
        <v>63.7</v>
      </c>
      <c r="D3958">
        <v>63.8</v>
      </c>
      <c r="E3958">
        <v>64.41</v>
      </c>
      <c r="F3958">
        <v>63.42</v>
      </c>
      <c r="G3958" t="s">
        <v>3451</v>
      </c>
      <c r="H3958" s="1">
        <v>1.7399999999999999E-2</v>
      </c>
    </row>
    <row r="3959" spans="1:8" x14ac:dyDescent="0.3">
      <c r="A3959">
        <v>3958</v>
      </c>
      <c r="B3959" t="s">
        <v>3448</v>
      </c>
      <c r="C3959">
        <v>63.87</v>
      </c>
      <c r="D3959">
        <v>63.6</v>
      </c>
      <c r="E3959">
        <v>65.47</v>
      </c>
      <c r="F3959">
        <v>62.6</v>
      </c>
      <c r="G3959" t="s">
        <v>3449</v>
      </c>
      <c r="H3959" s="1">
        <v>2.7000000000000001E-3</v>
      </c>
    </row>
    <row r="3960" spans="1:8" x14ac:dyDescent="0.3">
      <c r="A3960">
        <v>3959</v>
      </c>
      <c r="B3960" t="s">
        <v>3446</v>
      </c>
      <c r="C3960">
        <v>64.260000000000005</v>
      </c>
      <c r="D3960">
        <v>63.74</v>
      </c>
      <c r="E3960">
        <v>64.959999999999994</v>
      </c>
      <c r="F3960">
        <v>63.44</v>
      </c>
      <c r="G3960" t="s">
        <v>3447</v>
      </c>
      <c r="H3960" s="1">
        <v>6.1000000000000004E-3</v>
      </c>
    </row>
    <row r="3961" spans="1:8" x14ac:dyDescent="0.3">
      <c r="A3961">
        <v>3960</v>
      </c>
      <c r="B3961" t="s">
        <v>3444</v>
      </c>
      <c r="C3961">
        <v>63.02</v>
      </c>
      <c r="D3961">
        <v>64.2</v>
      </c>
      <c r="E3961">
        <v>64.56</v>
      </c>
      <c r="F3961">
        <v>62.34</v>
      </c>
      <c r="G3961" t="s">
        <v>3445</v>
      </c>
      <c r="H3961" s="1">
        <v>-1.9300000000000001E-2</v>
      </c>
    </row>
    <row r="3962" spans="1:8" x14ac:dyDescent="0.3">
      <c r="A3962">
        <v>3961</v>
      </c>
      <c r="B3962" t="s">
        <v>3443</v>
      </c>
      <c r="C3962">
        <v>63.34</v>
      </c>
      <c r="D3962">
        <v>62.57</v>
      </c>
      <c r="E3962">
        <v>63.74</v>
      </c>
      <c r="F3962">
        <v>62.1</v>
      </c>
      <c r="G3962" t="s">
        <v>1573</v>
      </c>
      <c r="H3962" s="1">
        <v>5.1000000000000004E-3</v>
      </c>
    </row>
    <row r="3963" spans="1:8" x14ac:dyDescent="0.3">
      <c r="A3963">
        <v>3962</v>
      </c>
      <c r="B3963" t="s">
        <v>3441</v>
      </c>
      <c r="C3963">
        <v>64.45</v>
      </c>
      <c r="D3963">
        <v>63.21</v>
      </c>
      <c r="E3963">
        <v>64.89</v>
      </c>
      <c r="F3963">
        <v>62.76</v>
      </c>
      <c r="G3963" t="s">
        <v>3442</v>
      </c>
      <c r="H3963" s="1">
        <v>1.7500000000000002E-2</v>
      </c>
    </row>
    <row r="3964" spans="1:8" x14ac:dyDescent="0.3">
      <c r="A3964">
        <v>3963</v>
      </c>
      <c r="B3964" t="s">
        <v>3439</v>
      </c>
      <c r="C3964">
        <v>63.49</v>
      </c>
      <c r="D3964">
        <v>64.66</v>
      </c>
      <c r="E3964">
        <v>65.05</v>
      </c>
      <c r="F3964">
        <v>63.01</v>
      </c>
      <c r="G3964" t="s">
        <v>3440</v>
      </c>
      <c r="H3964" s="1">
        <v>-1.49E-2</v>
      </c>
    </row>
    <row r="3965" spans="1:8" x14ac:dyDescent="0.3">
      <c r="A3965">
        <v>3964</v>
      </c>
      <c r="B3965" t="s">
        <v>3438</v>
      </c>
      <c r="C3965">
        <v>63.2</v>
      </c>
      <c r="D3965">
        <v>63.5</v>
      </c>
      <c r="E3965">
        <v>63.95</v>
      </c>
      <c r="F3965">
        <v>62.72</v>
      </c>
      <c r="G3965" t="s">
        <v>559</v>
      </c>
      <c r="H3965" s="1">
        <v>-4.5999999999999999E-3</v>
      </c>
    </row>
    <row r="3966" spans="1:8" x14ac:dyDescent="0.3">
      <c r="A3966">
        <v>3965</v>
      </c>
      <c r="B3966" t="s">
        <v>3436</v>
      </c>
      <c r="C3966">
        <v>63.26</v>
      </c>
      <c r="D3966">
        <v>63.34</v>
      </c>
      <c r="E3966">
        <v>63.62</v>
      </c>
      <c r="F3966">
        <v>62.5</v>
      </c>
      <c r="G3966" t="s">
        <v>3437</v>
      </c>
      <c r="H3966" s="1">
        <v>8.9999999999999998E-4</v>
      </c>
    </row>
    <row r="3967" spans="1:8" x14ac:dyDescent="0.3">
      <c r="A3967">
        <v>3966</v>
      </c>
      <c r="B3967" t="s">
        <v>3434</v>
      </c>
      <c r="C3967">
        <v>62.01</v>
      </c>
      <c r="D3967">
        <v>62.85</v>
      </c>
      <c r="E3967">
        <v>62.96</v>
      </c>
      <c r="F3967">
        <v>61.35</v>
      </c>
      <c r="G3967" t="s">
        <v>3435</v>
      </c>
      <c r="H3967" s="1">
        <v>-1.9800000000000002E-2</v>
      </c>
    </row>
    <row r="3968" spans="1:8" x14ac:dyDescent="0.3">
      <c r="A3968">
        <v>3967</v>
      </c>
      <c r="B3968" t="s">
        <v>3432</v>
      </c>
      <c r="C3968">
        <v>63.59</v>
      </c>
      <c r="D3968">
        <v>61.77</v>
      </c>
      <c r="E3968">
        <v>63.83</v>
      </c>
      <c r="F3968">
        <v>61.71</v>
      </c>
      <c r="G3968" t="s">
        <v>3433</v>
      </c>
      <c r="H3968" s="1">
        <v>2.5499999999999998E-2</v>
      </c>
    </row>
    <row r="3969" spans="1:8" x14ac:dyDescent="0.3">
      <c r="A3969">
        <v>3968</v>
      </c>
      <c r="B3969" t="s">
        <v>3430</v>
      </c>
      <c r="C3969">
        <v>62.01</v>
      </c>
      <c r="D3969">
        <v>63.02</v>
      </c>
      <c r="E3969">
        <v>63.35</v>
      </c>
      <c r="F3969">
        <v>61.84</v>
      </c>
      <c r="G3969" t="s">
        <v>3431</v>
      </c>
      <c r="H3969" s="1">
        <v>-2.4799999999999999E-2</v>
      </c>
    </row>
    <row r="3970" spans="1:8" x14ac:dyDescent="0.3">
      <c r="A3970">
        <v>3969</v>
      </c>
      <c r="B3970" t="s">
        <v>3428</v>
      </c>
      <c r="C3970">
        <v>62.07</v>
      </c>
      <c r="D3970">
        <v>61.92</v>
      </c>
      <c r="E3970">
        <v>63.2</v>
      </c>
      <c r="F3970">
        <v>61.75</v>
      </c>
      <c r="G3970" t="s">
        <v>3429</v>
      </c>
      <c r="H3970" s="1">
        <v>1E-3</v>
      </c>
    </row>
    <row r="3971" spans="1:8" x14ac:dyDescent="0.3">
      <c r="A3971">
        <v>3970</v>
      </c>
      <c r="B3971" t="s">
        <v>3426</v>
      </c>
      <c r="C3971">
        <v>60.32</v>
      </c>
      <c r="D3971">
        <v>61.73</v>
      </c>
      <c r="E3971">
        <v>62.06</v>
      </c>
      <c r="F3971">
        <v>60.12</v>
      </c>
      <c r="G3971" t="s">
        <v>3427</v>
      </c>
      <c r="H3971" s="1">
        <v>-2.8199999999999999E-2</v>
      </c>
    </row>
    <row r="3972" spans="1:8" x14ac:dyDescent="0.3">
      <c r="A3972">
        <v>3971</v>
      </c>
      <c r="B3972" t="s">
        <v>3424</v>
      </c>
      <c r="C3972">
        <v>56.54</v>
      </c>
      <c r="D3972">
        <v>60</v>
      </c>
      <c r="E3972">
        <v>60</v>
      </c>
      <c r="F3972">
        <v>56.38</v>
      </c>
      <c r="G3972" t="s">
        <v>3425</v>
      </c>
      <c r="H3972" s="1">
        <v>-6.2700000000000006E-2</v>
      </c>
    </row>
    <row r="3973" spans="1:8" x14ac:dyDescent="0.3">
      <c r="A3973">
        <v>3972</v>
      </c>
      <c r="B3973" t="s">
        <v>3422</v>
      </c>
      <c r="C3973">
        <v>56.85</v>
      </c>
      <c r="D3973">
        <v>56.85</v>
      </c>
      <c r="E3973">
        <v>57.83</v>
      </c>
      <c r="F3973">
        <v>55.1</v>
      </c>
      <c r="G3973" t="s">
        <v>3423</v>
      </c>
      <c r="H3973" s="1">
        <v>5.4999999999999997E-3</v>
      </c>
    </row>
    <row r="3974" spans="1:8" x14ac:dyDescent="0.3">
      <c r="A3974">
        <v>3973</v>
      </c>
      <c r="B3974" t="s">
        <v>3420</v>
      </c>
      <c r="C3974">
        <v>57.05</v>
      </c>
      <c r="D3974">
        <v>57.25</v>
      </c>
      <c r="E3974">
        <v>57.75</v>
      </c>
      <c r="F3974">
        <v>55.87</v>
      </c>
      <c r="G3974" t="s">
        <v>3421</v>
      </c>
      <c r="H3974" s="1">
        <v>3.5000000000000001E-3</v>
      </c>
    </row>
    <row r="3975" spans="1:8" x14ac:dyDescent="0.3">
      <c r="A3975">
        <v>3974</v>
      </c>
      <c r="B3975" t="s">
        <v>3418</v>
      </c>
      <c r="C3975">
        <v>58.61</v>
      </c>
      <c r="D3975">
        <v>57.1</v>
      </c>
      <c r="E3975">
        <v>59.27</v>
      </c>
      <c r="F3975">
        <v>57.01</v>
      </c>
      <c r="G3975" t="s">
        <v>3419</v>
      </c>
      <c r="H3975" s="1">
        <v>2.7300000000000001E-2</v>
      </c>
    </row>
    <row r="3976" spans="1:8" x14ac:dyDescent="0.3">
      <c r="A3976">
        <v>3975</v>
      </c>
      <c r="B3976" t="s">
        <v>3416</v>
      </c>
      <c r="C3976">
        <v>58.73</v>
      </c>
      <c r="D3976">
        <v>58.49</v>
      </c>
      <c r="E3976">
        <v>59.66</v>
      </c>
      <c r="F3976">
        <v>57.86</v>
      </c>
      <c r="G3976" t="s">
        <v>3417</v>
      </c>
      <c r="H3976" s="1">
        <v>2E-3</v>
      </c>
    </row>
    <row r="3977" spans="1:8" x14ac:dyDescent="0.3">
      <c r="A3977">
        <v>3976</v>
      </c>
      <c r="B3977" t="s">
        <v>3414</v>
      </c>
      <c r="C3977">
        <v>57.85</v>
      </c>
      <c r="D3977">
        <v>58.35</v>
      </c>
      <c r="E3977">
        <v>58.83</v>
      </c>
      <c r="F3977">
        <v>56.84</v>
      </c>
      <c r="G3977" t="s">
        <v>3415</v>
      </c>
      <c r="H3977" s="1">
        <v>-1.4999999999999999E-2</v>
      </c>
    </row>
    <row r="3978" spans="1:8" x14ac:dyDescent="0.3">
      <c r="A3978">
        <v>3977</v>
      </c>
      <c r="B3978" t="s">
        <v>3412</v>
      </c>
      <c r="C3978">
        <v>58.51</v>
      </c>
      <c r="D3978">
        <v>57.71</v>
      </c>
      <c r="E3978">
        <v>58.82</v>
      </c>
      <c r="F3978">
        <v>56.43</v>
      </c>
      <c r="G3978" t="s">
        <v>3413</v>
      </c>
      <c r="H3978" s="1">
        <v>1.14E-2</v>
      </c>
    </row>
    <row r="3979" spans="1:8" x14ac:dyDescent="0.3">
      <c r="A3979">
        <v>3978</v>
      </c>
      <c r="B3979" t="s">
        <v>3410</v>
      </c>
      <c r="C3979">
        <v>57.05</v>
      </c>
      <c r="D3979">
        <v>58.63</v>
      </c>
      <c r="E3979">
        <v>58.81</v>
      </c>
      <c r="F3979">
        <v>56.86</v>
      </c>
      <c r="G3979" t="s">
        <v>3411</v>
      </c>
      <c r="H3979" s="1">
        <v>-2.5000000000000001E-2</v>
      </c>
    </row>
    <row r="3980" spans="1:8" x14ac:dyDescent="0.3">
      <c r="A3980">
        <v>3979</v>
      </c>
      <c r="B3980" t="s">
        <v>3408</v>
      </c>
      <c r="C3980">
        <v>57.51</v>
      </c>
      <c r="D3980">
        <v>57.31</v>
      </c>
      <c r="E3980">
        <v>58.21</v>
      </c>
      <c r="F3980">
        <v>56.95</v>
      </c>
      <c r="G3980" t="s">
        <v>3409</v>
      </c>
      <c r="H3980" s="1">
        <v>8.0999999999999996E-3</v>
      </c>
    </row>
    <row r="3981" spans="1:8" x14ac:dyDescent="0.3">
      <c r="A3981">
        <v>3980</v>
      </c>
      <c r="B3981" t="s">
        <v>3406</v>
      </c>
      <c r="C3981">
        <v>57.1</v>
      </c>
      <c r="D3981">
        <v>56.93</v>
      </c>
      <c r="E3981">
        <v>57.35</v>
      </c>
      <c r="F3981">
        <v>56.4</v>
      </c>
      <c r="G3981" t="s">
        <v>3407</v>
      </c>
      <c r="H3981" s="1">
        <v>-7.1000000000000004E-3</v>
      </c>
    </row>
    <row r="3982" spans="1:8" x14ac:dyDescent="0.3">
      <c r="A3982">
        <v>3981</v>
      </c>
      <c r="B3982" t="s">
        <v>3404</v>
      </c>
      <c r="C3982">
        <v>56.65</v>
      </c>
      <c r="D3982">
        <v>57.12</v>
      </c>
      <c r="E3982">
        <v>57.44</v>
      </c>
      <c r="F3982">
        <v>56.33</v>
      </c>
      <c r="G3982" t="s">
        <v>3405</v>
      </c>
      <c r="H3982" s="1">
        <v>-7.9000000000000008E-3</v>
      </c>
    </row>
    <row r="3983" spans="1:8" x14ac:dyDescent="0.3">
      <c r="A3983">
        <v>3982</v>
      </c>
      <c r="B3983" t="s">
        <v>3402</v>
      </c>
      <c r="C3983">
        <v>57.04</v>
      </c>
      <c r="D3983">
        <v>56.55</v>
      </c>
      <c r="E3983">
        <v>57.44</v>
      </c>
      <c r="F3983">
        <v>56.33</v>
      </c>
      <c r="G3983" t="s">
        <v>3403</v>
      </c>
      <c r="H3983" s="1">
        <v>6.8999999999999999E-3</v>
      </c>
    </row>
    <row r="3984" spans="1:8" x14ac:dyDescent="0.3">
      <c r="A3984">
        <v>3983</v>
      </c>
      <c r="B3984" t="s">
        <v>3400</v>
      </c>
      <c r="C3984">
        <v>56.13</v>
      </c>
      <c r="D3984">
        <v>56.88</v>
      </c>
      <c r="E3984">
        <v>56.9</v>
      </c>
      <c r="F3984">
        <v>55.92</v>
      </c>
      <c r="G3984" t="s">
        <v>3401</v>
      </c>
      <c r="H3984" s="1">
        <v>-1.6E-2</v>
      </c>
    </row>
    <row r="3985" spans="1:8" x14ac:dyDescent="0.3">
      <c r="A3985">
        <v>3984</v>
      </c>
      <c r="B3985" t="s">
        <v>3398</v>
      </c>
      <c r="C3985">
        <v>55.27</v>
      </c>
      <c r="D3985">
        <v>56.04</v>
      </c>
      <c r="E3985">
        <v>56.53</v>
      </c>
      <c r="F3985">
        <v>55.1</v>
      </c>
      <c r="G3985" t="s">
        <v>3399</v>
      </c>
      <c r="H3985" s="1">
        <v>-1.5299999999999999E-2</v>
      </c>
    </row>
    <row r="3986" spans="1:8" x14ac:dyDescent="0.3">
      <c r="A3986">
        <v>3985</v>
      </c>
      <c r="B3986" t="s">
        <v>3396</v>
      </c>
      <c r="C3986">
        <v>54.62</v>
      </c>
      <c r="D3986">
        <v>55.39</v>
      </c>
      <c r="E3986">
        <v>55.6</v>
      </c>
      <c r="F3986">
        <v>54.3</v>
      </c>
      <c r="G3986" t="s">
        <v>3397</v>
      </c>
      <c r="H3986" s="1">
        <v>-1.18E-2</v>
      </c>
    </row>
    <row r="3987" spans="1:8" x14ac:dyDescent="0.3">
      <c r="A3987">
        <v>3986</v>
      </c>
      <c r="B3987" t="s">
        <v>3394</v>
      </c>
      <c r="C3987">
        <v>53.47</v>
      </c>
      <c r="D3987">
        <v>54.45</v>
      </c>
      <c r="E3987">
        <v>54.89</v>
      </c>
      <c r="F3987">
        <v>52.83</v>
      </c>
      <c r="G3987" t="s">
        <v>3395</v>
      </c>
      <c r="H3987" s="1">
        <v>-2.1100000000000001E-2</v>
      </c>
    </row>
    <row r="3988" spans="1:8" x14ac:dyDescent="0.3">
      <c r="A3988">
        <v>3987</v>
      </c>
      <c r="B3988" t="s">
        <v>3392</v>
      </c>
      <c r="C3988">
        <v>53.3</v>
      </c>
      <c r="D3988">
        <v>53.08</v>
      </c>
      <c r="E3988">
        <v>54.08</v>
      </c>
      <c r="F3988">
        <v>52.28</v>
      </c>
      <c r="G3988" t="s">
        <v>3393</v>
      </c>
      <c r="H3988" s="1">
        <v>-3.2000000000000002E-3</v>
      </c>
    </row>
    <row r="3989" spans="1:8" x14ac:dyDescent="0.3">
      <c r="A3989">
        <v>3988</v>
      </c>
      <c r="B3989" t="s">
        <v>3390</v>
      </c>
      <c r="C3989">
        <v>53.38</v>
      </c>
      <c r="D3989">
        <v>52.99</v>
      </c>
      <c r="E3989">
        <v>54.33</v>
      </c>
      <c r="F3989">
        <v>52.51</v>
      </c>
      <c r="G3989" t="s">
        <v>3391</v>
      </c>
      <c r="H3989" s="1">
        <v>1.5E-3</v>
      </c>
    </row>
    <row r="3990" spans="1:8" x14ac:dyDescent="0.3">
      <c r="A3990">
        <v>3989</v>
      </c>
      <c r="B3990" t="s">
        <v>3388</v>
      </c>
      <c r="C3990">
        <v>53.31</v>
      </c>
      <c r="D3990">
        <v>53.6</v>
      </c>
      <c r="E3990">
        <v>54.38</v>
      </c>
      <c r="F3990">
        <v>53.02</v>
      </c>
      <c r="G3990" t="s">
        <v>3389</v>
      </c>
      <c r="H3990" s="1">
        <v>-1.2999999999999999E-3</v>
      </c>
    </row>
    <row r="3991" spans="1:8" x14ac:dyDescent="0.3">
      <c r="A3991">
        <v>3990</v>
      </c>
      <c r="B3991" t="s">
        <v>3386</v>
      </c>
      <c r="C3991">
        <v>52.21</v>
      </c>
      <c r="D3991">
        <v>53.43</v>
      </c>
      <c r="E3991">
        <v>53.47</v>
      </c>
      <c r="F3991">
        <v>51.63</v>
      </c>
      <c r="G3991" t="s">
        <v>3387</v>
      </c>
      <c r="H3991" s="1">
        <v>-2.06E-2</v>
      </c>
    </row>
    <row r="3992" spans="1:8" x14ac:dyDescent="0.3">
      <c r="A3992">
        <v>3991</v>
      </c>
      <c r="B3992" t="s">
        <v>3384</v>
      </c>
      <c r="C3992">
        <v>49.52</v>
      </c>
      <c r="D3992">
        <v>51.55</v>
      </c>
      <c r="E3992">
        <v>52.01</v>
      </c>
      <c r="F3992">
        <v>49.36</v>
      </c>
      <c r="G3992" t="s">
        <v>3385</v>
      </c>
      <c r="H3992" s="1">
        <v>-5.1499999999999997E-2</v>
      </c>
    </row>
    <row r="3993" spans="1:8" x14ac:dyDescent="0.3">
      <c r="A3993">
        <v>3992</v>
      </c>
      <c r="B3993" t="s">
        <v>3382</v>
      </c>
      <c r="C3993">
        <v>49.99</v>
      </c>
      <c r="D3993">
        <v>49.7</v>
      </c>
      <c r="E3993">
        <v>50.45</v>
      </c>
      <c r="F3993">
        <v>49.58</v>
      </c>
      <c r="G3993" t="s">
        <v>3383</v>
      </c>
      <c r="H3993" s="1">
        <v>9.4999999999999998E-3</v>
      </c>
    </row>
    <row r="3994" spans="1:8" x14ac:dyDescent="0.3">
      <c r="A3994">
        <v>3993</v>
      </c>
      <c r="B3994" t="s">
        <v>3380</v>
      </c>
      <c r="C3994">
        <v>49.59</v>
      </c>
      <c r="D3994">
        <v>50.14</v>
      </c>
      <c r="E3994">
        <v>50.99</v>
      </c>
      <c r="F3994">
        <v>49.02</v>
      </c>
      <c r="G3994" t="s">
        <v>3381</v>
      </c>
      <c r="H3994" s="1">
        <v>-8.0000000000000002E-3</v>
      </c>
    </row>
    <row r="3995" spans="1:8" x14ac:dyDescent="0.3">
      <c r="A3995">
        <v>3994</v>
      </c>
      <c r="B3995" t="s">
        <v>3378</v>
      </c>
      <c r="C3995">
        <v>49.52</v>
      </c>
      <c r="D3995">
        <v>49.72</v>
      </c>
      <c r="E3995">
        <v>49.83</v>
      </c>
      <c r="F3995">
        <v>48.88</v>
      </c>
      <c r="G3995" t="s">
        <v>3379</v>
      </c>
      <c r="H3995" s="1">
        <v>-1.4E-3</v>
      </c>
    </row>
    <row r="3996" spans="1:8" x14ac:dyDescent="0.3">
      <c r="A3996">
        <v>3995</v>
      </c>
      <c r="B3996" t="s">
        <v>3376</v>
      </c>
      <c r="C3996">
        <v>48.61</v>
      </c>
      <c r="D3996">
        <v>49.62</v>
      </c>
      <c r="E3996">
        <v>50.06</v>
      </c>
      <c r="F3996">
        <v>48.42</v>
      </c>
      <c r="G3996" t="s">
        <v>3377</v>
      </c>
      <c r="H3996" s="1">
        <v>-1.84E-2</v>
      </c>
    </row>
    <row r="3997" spans="1:8" x14ac:dyDescent="0.3">
      <c r="A3997">
        <v>3996</v>
      </c>
      <c r="B3997" t="s">
        <v>3374</v>
      </c>
      <c r="C3997">
        <v>50.41</v>
      </c>
      <c r="D3997">
        <v>48.43</v>
      </c>
      <c r="E3997">
        <v>50.49</v>
      </c>
      <c r="F3997">
        <v>48.24</v>
      </c>
      <c r="G3997" t="s">
        <v>3375</v>
      </c>
      <c r="H3997" s="1">
        <v>3.6999999999999998E-2</v>
      </c>
    </row>
    <row r="3998" spans="1:8" x14ac:dyDescent="0.3">
      <c r="A3998">
        <v>3997</v>
      </c>
      <c r="B3998" t="s">
        <v>3372</v>
      </c>
      <c r="C3998">
        <v>49.18</v>
      </c>
      <c r="D3998">
        <v>50.22</v>
      </c>
      <c r="E3998">
        <v>51.1</v>
      </c>
      <c r="F3998">
        <v>48.61</v>
      </c>
      <c r="G3998" t="s">
        <v>3373</v>
      </c>
      <c r="H3998" s="1">
        <v>-2.4400000000000002E-2</v>
      </c>
    </row>
    <row r="3999" spans="1:8" x14ac:dyDescent="0.3">
      <c r="A3999">
        <v>3998</v>
      </c>
      <c r="B3999" t="s">
        <v>3370</v>
      </c>
      <c r="C3999">
        <v>49.66</v>
      </c>
      <c r="D3999">
        <v>49.38</v>
      </c>
      <c r="E3999">
        <v>50.01</v>
      </c>
      <c r="F3999">
        <v>48.72</v>
      </c>
      <c r="G3999" t="s">
        <v>3371</v>
      </c>
      <c r="H3999" s="1">
        <v>9.7999999999999997E-3</v>
      </c>
    </row>
    <row r="4000" spans="1:8" x14ac:dyDescent="0.3">
      <c r="A4000">
        <v>3999</v>
      </c>
      <c r="B4000" t="s">
        <v>3368</v>
      </c>
      <c r="C4000">
        <v>49.22</v>
      </c>
      <c r="D4000">
        <v>49.82</v>
      </c>
      <c r="E4000">
        <v>50.39</v>
      </c>
      <c r="F4000">
        <v>48.85</v>
      </c>
      <c r="G4000" t="s">
        <v>3369</v>
      </c>
      <c r="H4000" s="1">
        <v>-8.8999999999999999E-3</v>
      </c>
    </row>
    <row r="4001" spans="1:8" x14ac:dyDescent="0.3">
      <c r="A4001">
        <v>4000</v>
      </c>
      <c r="B4001" t="s">
        <v>3366</v>
      </c>
      <c r="C4001">
        <v>49.03</v>
      </c>
      <c r="D4001">
        <v>49.11</v>
      </c>
      <c r="E4001">
        <v>49.52</v>
      </c>
      <c r="F4001">
        <v>48.8</v>
      </c>
      <c r="G4001" t="s">
        <v>3367</v>
      </c>
      <c r="H4001" s="1">
        <v>-3.8999999999999998E-3</v>
      </c>
    </row>
    <row r="4002" spans="1:8" x14ac:dyDescent="0.3">
      <c r="A4002">
        <v>4001</v>
      </c>
      <c r="B4002" t="s">
        <v>3364</v>
      </c>
      <c r="C4002">
        <v>48.74</v>
      </c>
      <c r="D4002">
        <v>48.76</v>
      </c>
      <c r="E4002">
        <v>49.44</v>
      </c>
      <c r="F4002">
        <v>48.35</v>
      </c>
      <c r="G4002" t="s">
        <v>3365</v>
      </c>
      <c r="H4002" s="1">
        <v>-5.8999999999999999E-3</v>
      </c>
    </row>
    <row r="4003" spans="1:8" x14ac:dyDescent="0.3">
      <c r="A4003">
        <v>4002</v>
      </c>
      <c r="B4003" t="s">
        <v>3362</v>
      </c>
      <c r="C4003">
        <v>48.81</v>
      </c>
      <c r="D4003">
        <v>48.55</v>
      </c>
      <c r="E4003">
        <v>49.04</v>
      </c>
      <c r="F4003">
        <v>48.25</v>
      </c>
      <c r="G4003" t="s">
        <v>3363</v>
      </c>
      <c r="H4003" s="1">
        <v>1.4E-3</v>
      </c>
    </row>
    <row r="4004" spans="1:8" x14ac:dyDescent="0.3">
      <c r="A4004">
        <v>4003</v>
      </c>
      <c r="B4004" t="s">
        <v>3360</v>
      </c>
      <c r="C4004">
        <v>47.16</v>
      </c>
      <c r="D4004">
        <v>48.5</v>
      </c>
      <c r="E4004">
        <v>49.11</v>
      </c>
      <c r="F4004">
        <v>46.78</v>
      </c>
      <c r="G4004" t="s">
        <v>3361</v>
      </c>
      <c r="H4004" s="1">
        <v>-3.3799999999999997E-2</v>
      </c>
    </row>
    <row r="4005" spans="1:8" x14ac:dyDescent="0.3">
      <c r="A4005">
        <v>4004</v>
      </c>
      <c r="B4005" t="s">
        <v>3358</v>
      </c>
      <c r="C4005">
        <v>46.62</v>
      </c>
      <c r="D4005">
        <v>47.03</v>
      </c>
      <c r="E4005">
        <v>47.38</v>
      </c>
      <c r="F4005">
        <v>46.03</v>
      </c>
      <c r="G4005" t="s">
        <v>3359</v>
      </c>
      <c r="H4005" s="1">
        <v>-1.15E-2</v>
      </c>
    </row>
    <row r="4006" spans="1:8" x14ac:dyDescent="0.3">
      <c r="A4006">
        <v>4005</v>
      </c>
      <c r="B4006" t="s">
        <v>3356</v>
      </c>
      <c r="C4006">
        <v>45.46</v>
      </c>
      <c r="D4006">
        <v>46.34</v>
      </c>
      <c r="E4006">
        <v>46.51</v>
      </c>
      <c r="F4006">
        <v>45.07</v>
      </c>
      <c r="G4006" t="s">
        <v>3357</v>
      </c>
      <c r="H4006" s="1">
        <v>-2.4899999999999999E-2</v>
      </c>
    </row>
    <row r="4007" spans="1:8" x14ac:dyDescent="0.3">
      <c r="A4007">
        <v>4006</v>
      </c>
      <c r="B4007" t="s">
        <v>3354</v>
      </c>
      <c r="C4007">
        <v>42.69</v>
      </c>
      <c r="D4007">
        <v>45.35</v>
      </c>
      <c r="E4007">
        <v>45.46</v>
      </c>
      <c r="F4007">
        <v>42.23</v>
      </c>
      <c r="G4007" t="s">
        <v>3355</v>
      </c>
      <c r="H4007" s="1">
        <v>-6.0900000000000003E-2</v>
      </c>
    </row>
    <row r="4008" spans="1:8" x14ac:dyDescent="0.3">
      <c r="A4008">
        <v>4007</v>
      </c>
      <c r="B4008" t="s">
        <v>3352</v>
      </c>
      <c r="C4008">
        <v>43.21</v>
      </c>
      <c r="D4008">
        <v>42.79</v>
      </c>
      <c r="E4008">
        <v>44.5</v>
      </c>
      <c r="F4008">
        <v>42.68</v>
      </c>
      <c r="G4008" t="s">
        <v>3353</v>
      </c>
      <c r="H4008" s="1">
        <v>1.2200000000000001E-2</v>
      </c>
    </row>
    <row r="4009" spans="1:8" x14ac:dyDescent="0.3">
      <c r="A4009">
        <v>4008</v>
      </c>
      <c r="B4009" t="s">
        <v>3350</v>
      </c>
      <c r="C4009">
        <v>43.14</v>
      </c>
      <c r="D4009">
        <v>43.32</v>
      </c>
      <c r="E4009">
        <v>43.76</v>
      </c>
      <c r="F4009">
        <v>42.81</v>
      </c>
      <c r="G4009" t="s">
        <v>3351</v>
      </c>
      <c r="H4009" s="1">
        <v>-1.6000000000000001E-3</v>
      </c>
    </row>
    <row r="4010" spans="1:8" x14ac:dyDescent="0.3">
      <c r="A4010">
        <v>4009</v>
      </c>
      <c r="B4010" t="s">
        <v>3349</v>
      </c>
      <c r="C4010">
        <v>47.56</v>
      </c>
      <c r="D4010">
        <v>43.75</v>
      </c>
      <c r="E4010">
        <v>47.75</v>
      </c>
      <c r="F4010">
        <v>43.7</v>
      </c>
      <c r="G4010" t="s">
        <v>2406</v>
      </c>
      <c r="H4010" s="1">
        <v>0.10249999999999999</v>
      </c>
    </row>
    <row r="4011" spans="1:8" x14ac:dyDescent="0.3">
      <c r="A4011">
        <v>4010</v>
      </c>
      <c r="B4011" t="s">
        <v>3347</v>
      </c>
      <c r="C4011">
        <v>50.05</v>
      </c>
      <c r="D4011">
        <v>47.4</v>
      </c>
      <c r="E4011">
        <v>50.98</v>
      </c>
      <c r="F4011">
        <v>46.61</v>
      </c>
      <c r="G4011" t="s">
        <v>3348</v>
      </c>
      <c r="H4011" s="1">
        <v>5.2400000000000002E-2</v>
      </c>
    </row>
    <row r="4012" spans="1:8" x14ac:dyDescent="0.3">
      <c r="A4012">
        <v>4011</v>
      </c>
      <c r="B4012" t="s">
        <v>3345</v>
      </c>
      <c r="C4012">
        <v>54.15</v>
      </c>
      <c r="D4012">
        <v>50.05</v>
      </c>
      <c r="E4012">
        <v>54.32</v>
      </c>
      <c r="F4012">
        <v>48.25</v>
      </c>
      <c r="G4012" t="s">
        <v>3346</v>
      </c>
      <c r="H4012" s="1">
        <v>8.1900000000000001E-2</v>
      </c>
    </row>
    <row r="4013" spans="1:8" x14ac:dyDescent="0.3">
      <c r="A4013">
        <v>4012</v>
      </c>
      <c r="B4013" t="s">
        <v>3343</v>
      </c>
      <c r="C4013">
        <v>49.56</v>
      </c>
      <c r="D4013">
        <v>52.92</v>
      </c>
      <c r="E4013">
        <v>53.47</v>
      </c>
      <c r="F4013">
        <v>48.47</v>
      </c>
      <c r="G4013" t="s">
        <v>3344</v>
      </c>
      <c r="H4013" s="1">
        <v>-8.48E-2</v>
      </c>
    </row>
    <row r="4014" spans="1:8" x14ac:dyDescent="0.3">
      <c r="A4014">
        <v>4013</v>
      </c>
      <c r="B4014" t="s">
        <v>3341</v>
      </c>
      <c r="C4014">
        <v>50.5</v>
      </c>
      <c r="D4014">
        <v>48.62</v>
      </c>
      <c r="E4014">
        <v>51</v>
      </c>
      <c r="F4014">
        <v>47.74</v>
      </c>
      <c r="G4014" t="s">
        <v>3342</v>
      </c>
      <c r="H4014" s="1">
        <v>1.9E-2</v>
      </c>
    </row>
    <row r="4015" spans="1:8" x14ac:dyDescent="0.3">
      <c r="A4015">
        <v>4014</v>
      </c>
      <c r="B4015" t="s">
        <v>3339</v>
      </c>
      <c r="C4015">
        <v>50.68</v>
      </c>
      <c r="D4015">
        <v>50.58</v>
      </c>
      <c r="E4015">
        <v>52.46</v>
      </c>
      <c r="F4015">
        <v>49.82</v>
      </c>
      <c r="G4015" t="s">
        <v>3340</v>
      </c>
      <c r="H4015" s="1">
        <v>3.5999999999999999E-3</v>
      </c>
    </row>
    <row r="4016" spans="1:8" x14ac:dyDescent="0.3">
      <c r="A4016">
        <v>4015</v>
      </c>
      <c r="B4016" t="s">
        <v>3337</v>
      </c>
      <c r="C4016">
        <v>49.61</v>
      </c>
      <c r="D4016">
        <v>50.69</v>
      </c>
      <c r="E4016">
        <v>51.05</v>
      </c>
      <c r="F4016">
        <v>49.25</v>
      </c>
      <c r="G4016" t="s">
        <v>3338</v>
      </c>
      <c r="H4016" s="1">
        <v>-2.1100000000000001E-2</v>
      </c>
    </row>
    <row r="4017" spans="1:8" x14ac:dyDescent="0.3">
      <c r="A4017">
        <v>4016</v>
      </c>
      <c r="B4017" t="s">
        <v>3335</v>
      </c>
      <c r="C4017">
        <v>47.63</v>
      </c>
      <c r="D4017">
        <v>49.27</v>
      </c>
      <c r="E4017">
        <v>49.44</v>
      </c>
      <c r="F4017">
        <v>47.5</v>
      </c>
      <c r="G4017" t="s">
        <v>3336</v>
      </c>
      <c r="H4017" s="1">
        <v>-3.9899999999999998E-2</v>
      </c>
    </row>
    <row r="4018" spans="1:8" x14ac:dyDescent="0.3">
      <c r="A4018">
        <v>4017</v>
      </c>
      <c r="B4018" t="s">
        <v>3333</v>
      </c>
      <c r="C4018">
        <v>49.52</v>
      </c>
      <c r="D4018">
        <v>47.76</v>
      </c>
      <c r="E4018">
        <v>49.85</v>
      </c>
      <c r="F4018">
        <v>47.64</v>
      </c>
      <c r="G4018" t="s">
        <v>3334</v>
      </c>
      <c r="H4018" s="1">
        <v>3.9699999999999999E-2</v>
      </c>
    </row>
    <row r="4019" spans="1:8" x14ac:dyDescent="0.3">
      <c r="A4019">
        <v>4018</v>
      </c>
      <c r="B4019" t="s">
        <v>3331</v>
      </c>
      <c r="C4019">
        <v>47.58</v>
      </c>
      <c r="D4019">
        <v>49.39</v>
      </c>
      <c r="E4019">
        <v>50.04</v>
      </c>
      <c r="F4019">
        <v>47.32</v>
      </c>
      <c r="G4019" t="s">
        <v>3332</v>
      </c>
      <c r="H4019" s="1">
        <v>-3.9199999999999999E-2</v>
      </c>
    </row>
    <row r="4020" spans="1:8" x14ac:dyDescent="0.3">
      <c r="A4020">
        <v>4019</v>
      </c>
      <c r="B4020" t="s">
        <v>3329</v>
      </c>
      <c r="C4020">
        <v>48.89</v>
      </c>
      <c r="D4020">
        <v>47.46</v>
      </c>
      <c r="E4020">
        <v>48.95</v>
      </c>
      <c r="F4020">
        <v>46.76</v>
      </c>
      <c r="G4020" t="s">
        <v>3330</v>
      </c>
      <c r="H4020" s="1">
        <v>2.75E-2</v>
      </c>
    </row>
    <row r="4021" spans="1:8" x14ac:dyDescent="0.3">
      <c r="A4021">
        <v>4020</v>
      </c>
      <c r="B4021" t="s">
        <v>3327</v>
      </c>
      <c r="C4021">
        <v>48.14</v>
      </c>
      <c r="D4021">
        <v>48.64</v>
      </c>
      <c r="E4021">
        <v>48.98</v>
      </c>
      <c r="F4021">
        <v>47.16</v>
      </c>
      <c r="G4021" t="s">
        <v>3328</v>
      </c>
      <c r="H4021" s="1">
        <v>-1.5299999999999999E-2</v>
      </c>
    </row>
    <row r="4022" spans="1:8" x14ac:dyDescent="0.3">
      <c r="A4022">
        <v>4021</v>
      </c>
      <c r="B4022" t="s">
        <v>3325</v>
      </c>
      <c r="C4022">
        <v>46.37</v>
      </c>
      <c r="D4022">
        <v>48.08</v>
      </c>
      <c r="E4022">
        <v>48.35</v>
      </c>
      <c r="F4022">
        <v>46.26</v>
      </c>
      <c r="G4022" t="s">
        <v>3326</v>
      </c>
      <c r="H4022" s="1">
        <v>-3.6799999999999999E-2</v>
      </c>
    </row>
    <row r="4023" spans="1:8" x14ac:dyDescent="0.3">
      <c r="A4023">
        <v>4022</v>
      </c>
      <c r="B4023" t="s">
        <v>3323</v>
      </c>
      <c r="C4023">
        <v>46.63</v>
      </c>
      <c r="D4023">
        <v>46.65</v>
      </c>
      <c r="E4023">
        <v>46.9</v>
      </c>
      <c r="F4023">
        <v>45.98</v>
      </c>
      <c r="G4023" t="s">
        <v>3324</v>
      </c>
      <c r="H4023" s="1">
        <v>5.5999999999999999E-3</v>
      </c>
    </row>
    <row r="4024" spans="1:8" x14ac:dyDescent="0.3">
      <c r="A4024">
        <v>4023</v>
      </c>
      <c r="B4024" t="s">
        <v>3321</v>
      </c>
      <c r="C4024">
        <v>49.75</v>
      </c>
      <c r="D4024">
        <v>48.06</v>
      </c>
      <c r="E4024">
        <v>50.34</v>
      </c>
      <c r="F4024">
        <v>47.71</v>
      </c>
      <c r="G4024" t="s">
        <v>3322</v>
      </c>
      <c r="H4024" s="1">
        <v>6.6900000000000001E-2</v>
      </c>
    </row>
    <row r="4025" spans="1:8" x14ac:dyDescent="0.3">
      <c r="A4025">
        <v>4024</v>
      </c>
      <c r="B4025" t="s">
        <v>3319</v>
      </c>
      <c r="C4025">
        <v>49.08</v>
      </c>
      <c r="D4025">
        <v>49.98</v>
      </c>
      <c r="E4025">
        <v>50.14</v>
      </c>
      <c r="F4025">
        <v>48.32</v>
      </c>
      <c r="G4025" t="s">
        <v>3320</v>
      </c>
      <c r="H4025" s="1">
        <v>-1.35E-2</v>
      </c>
    </row>
    <row r="4026" spans="1:8" x14ac:dyDescent="0.3">
      <c r="A4026">
        <v>4025</v>
      </c>
      <c r="B4026" t="s">
        <v>3317</v>
      </c>
      <c r="C4026">
        <v>47.47</v>
      </c>
      <c r="D4026">
        <v>49.26</v>
      </c>
      <c r="E4026">
        <v>49.75</v>
      </c>
      <c r="F4026">
        <v>47.16</v>
      </c>
      <c r="G4026" t="s">
        <v>3318</v>
      </c>
      <c r="H4026" s="1">
        <v>-3.2800000000000003E-2</v>
      </c>
    </row>
    <row r="4027" spans="1:8" x14ac:dyDescent="0.3">
      <c r="A4027">
        <v>4026</v>
      </c>
      <c r="B4027" t="s">
        <v>3315</v>
      </c>
      <c r="C4027">
        <v>48.92</v>
      </c>
      <c r="D4027">
        <v>47.64</v>
      </c>
      <c r="E4027">
        <v>48.99</v>
      </c>
      <c r="F4027">
        <v>47.48</v>
      </c>
      <c r="G4027" t="s">
        <v>3316</v>
      </c>
      <c r="H4027" s="1">
        <v>3.0499999999999999E-2</v>
      </c>
    </row>
    <row r="4028" spans="1:8" x14ac:dyDescent="0.3">
      <c r="A4028">
        <v>4027</v>
      </c>
      <c r="B4028" t="s">
        <v>3313</v>
      </c>
      <c r="C4028">
        <v>49.08</v>
      </c>
      <c r="D4028">
        <v>48.5</v>
      </c>
      <c r="E4028">
        <v>49.21</v>
      </c>
      <c r="F4028">
        <v>47.7</v>
      </c>
      <c r="G4028" t="s">
        <v>3314</v>
      </c>
      <c r="H4028" s="1">
        <v>3.3E-3</v>
      </c>
    </row>
    <row r="4029" spans="1:8" x14ac:dyDescent="0.3">
      <c r="A4029">
        <v>4028</v>
      </c>
      <c r="B4029" t="s">
        <v>3312</v>
      </c>
      <c r="C4029">
        <v>47.75</v>
      </c>
      <c r="D4029">
        <v>49.08</v>
      </c>
      <c r="E4029">
        <v>50.25</v>
      </c>
      <c r="F4029">
        <v>47.68</v>
      </c>
      <c r="G4029" t="s">
        <v>2040</v>
      </c>
      <c r="H4029" s="1">
        <v>-2.7099999999999999E-2</v>
      </c>
    </row>
    <row r="4030" spans="1:8" x14ac:dyDescent="0.3">
      <c r="A4030">
        <v>4029</v>
      </c>
      <c r="B4030" t="s">
        <v>3310</v>
      </c>
      <c r="C4030">
        <v>48.17</v>
      </c>
      <c r="D4030">
        <v>47.88</v>
      </c>
      <c r="E4030">
        <v>48.47</v>
      </c>
      <c r="F4030">
        <v>47.4</v>
      </c>
      <c r="G4030" t="s">
        <v>3311</v>
      </c>
      <c r="H4030" s="1">
        <v>8.8000000000000005E-3</v>
      </c>
    </row>
    <row r="4031" spans="1:8" x14ac:dyDescent="0.3">
      <c r="A4031">
        <v>4030</v>
      </c>
      <c r="B4031" t="s">
        <v>3308</v>
      </c>
      <c r="C4031">
        <v>48.6</v>
      </c>
      <c r="D4031">
        <v>48.17</v>
      </c>
      <c r="E4031">
        <v>49.1</v>
      </c>
      <c r="F4031">
        <v>47.86</v>
      </c>
      <c r="G4031" t="s">
        <v>3309</v>
      </c>
      <c r="H4031" s="1">
        <v>8.8999999999999999E-3</v>
      </c>
    </row>
    <row r="4032" spans="1:8" x14ac:dyDescent="0.3">
      <c r="A4032">
        <v>4031</v>
      </c>
      <c r="B4032" t="s">
        <v>3306</v>
      </c>
      <c r="C4032">
        <v>47.34</v>
      </c>
      <c r="D4032">
        <v>48.34</v>
      </c>
      <c r="E4032">
        <v>48.44</v>
      </c>
      <c r="F4032">
        <v>47.25</v>
      </c>
      <c r="G4032" t="s">
        <v>3307</v>
      </c>
      <c r="H4032" s="1">
        <v>-2.5899999999999999E-2</v>
      </c>
    </row>
    <row r="4033" spans="1:8" x14ac:dyDescent="0.3">
      <c r="A4033">
        <v>4032</v>
      </c>
      <c r="B4033" t="s">
        <v>3304</v>
      </c>
      <c r="C4033">
        <v>48.23</v>
      </c>
      <c r="D4033">
        <v>47.45</v>
      </c>
      <c r="E4033">
        <v>48.65</v>
      </c>
      <c r="F4033">
        <v>47.25</v>
      </c>
      <c r="G4033" t="s">
        <v>3305</v>
      </c>
      <c r="H4033" s="1">
        <v>1.8800000000000001E-2</v>
      </c>
    </row>
    <row r="4034" spans="1:8" x14ac:dyDescent="0.3">
      <c r="A4034">
        <v>4033</v>
      </c>
      <c r="B4034" t="s">
        <v>3302</v>
      </c>
      <c r="C4034">
        <v>48.37</v>
      </c>
      <c r="D4034">
        <v>47.96</v>
      </c>
      <c r="E4034">
        <v>49</v>
      </c>
      <c r="F4034">
        <v>47.79</v>
      </c>
      <c r="G4034" t="s">
        <v>3303</v>
      </c>
      <c r="H4034" s="1">
        <v>2.8999999999999998E-3</v>
      </c>
    </row>
    <row r="4035" spans="1:8" x14ac:dyDescent="0.3">
      <c r="A4035">
        <v>4034</v>
      </c>
      <c r="B4035" t="s">
        <v>3300</v>
      </c>
      <c r="C4035">
        <v>47.69</v>
      </c>
      <c r="D4035">
        <v>48.4</v>
      </c>
      <c r="E4035">
        <v>49.84</v>
      </c>
      <c r="F4035">
        <v>47.62</v>
      </c>
      <c r="G4035" t="s">
        <v>3301</v>
      </c>
      <c r="H4035" s="1">
        <v>-1.41E-2</v>
      </c>
    </row>
    <row r="4036" spans="1:8" x14ac:dyDescent="0.3">
      <c r="A4036">
        <v>4035</v>
      </c>
      <c r="B4036" t="s">
        <v>3299</v>
      </c>
      <c r="C4036">
        <v>48.13</v>
      </c>
      <c r="D4036">
        <v>47.99</v>
      </c>
      <c r="E4036">
        <v>48.5</v>
      </c>
      <c r="F4036">
        <v>46.93</v>
      </c>
      <c r="G4036" t="s">
        <v>3272</v>
      </c>
      <c r="H4036" s="1">
        <v>9.1999999999999998E-3</v>
      </c>
    </row>
    <row r="4037" spans="1:8" x14ac:dyDescent="0.3">
      <c r="A4037">
        <v>4036</v>
      </c>
      <c r="B4037" t="s">
        <v>3297</v>
      </c>
      <c r="C4037">
        <v>49.25</v>
      </c>
      <c r="D4037">
        <v>48.08</v>
      </c>
      <c r="E4037">
        <v>49.87</v>
      </c>
      <c r="F4037">
        <v>47.84</v>
      </c>
      <c r="G4037" t="s">
        <v>3298</v>
      </c>
      <c r="H4037" s="1">
        <v>2.3300000000000001E-2</v>
      </c>
    </row>
    <row r="4038" spans="1:8" x14ac:dyDescent="0.3">
      <c r="A4038">
        <v>4037</v>
      </c>
      <c r="B4038" t="s">
        <v>3295</v>
      </c>
      <c r="C4038">
        <v>51.92</v>
      </c>
      <c r="D4038">
        <v>49.35</v>
      </c>
      <c r="E4038">
        <v>52.26</v>
      </c>
      <c r="F4038">
        <v>48.86</v>
      </c>
      <c r="G4038" t="s">
        <v>3296</v>
      </c>
      <c r="H4038" s="1">
        <v>5.4199999999999998E-2</v>
      </c>
    </row>
    <row r="4039" spans="1:8" x14ac:dyDescent="0.3">
      <c r="A4039">
        <v>4038</v>
      </c>
      <c r="B4039" t="s">
        <v>3293</v>
      </c>
      <c r="C4039">
        <v>51.33</v>
      </c>
      <c r="D4039">
        <v>52.15</v>
      </c>
      <c r="E4039">
        <v>53.15</v>
      </c>
      <c r="F4039">
        <v>51.21</v>
      </c>
      <c r="G4039" t="s">
        <v>3294</v>
      </c>
      <c r="H4039" s="1">
        <v>-1.14E-2</v>
      </c>
    </row>
    <row r="4040" spans="1:8" x14ac:dyDescent="0.3">
      <c r="A4040">
        <v>4039</v>
      </c>
      <c r="B4040" t="s">
        <v>3291</v>
      </c>
      <c r="C4040">
        <v>53.05</v>
      </c>
      <c r="D4040">
        <v>51.76</v>
      </c>
      <c r="E4040">
        <v>53.52</v>
      </c>
      <c r="F4040">
        <v>51.28</v>
      </c>
      <c r="G4040" t="s">
        <v>3292</v>
      </c>
      <c r="H4040" s="1">
        <v>3.3500000000000002E-2</v>
      </c>
    </row>
    <row r="4041" spans="1:8" x14ac:dyDescent="0.3">
      <c r="A4041">
        <v>4040</v>
      </c>
      <c r="B4041" t="s">
        <v>3289</v>
      </c>
      <c r="C4041">
        <v>52.65</v>
      </c>
      <c r="D4041">
        <v>53.35</v>
      </c>
      <c r="E4041">
        <v>54.05</v>
      </c>
      <c r="F4041">
        <v>52.21</v>
      </c>
      <c r="G4041" t="s">
        <v>3290</v>
      </c>
      <c r="H4041" s="1">
        <v>-7.4999999999999997E-3</v>
      </c>
    </row>
    <row r="4042" spans="1:8" x14ac:dyDescent="0.3">
      <c r="A4042">
        <v>4041</v>
      </c>
      <c r="B4042" t="s">
        <v>3287</v>
      </c>
      <c r="C4042">
        <v>49.86</v>
      </c>
      <c r="D4042">
        <v>52.64</v>
      </c>
      <c r="E4042">
        <v>53.31</v>
      </c>
      <c r="F4042">
        <v>49.77</v>
      </c>
      <c r="G4042" t="s">
        <v>3288</v>
      </c>
      <c r="H4042" s="1">
        <v>-5.2999999999999999E-2</v>
      </c>
    </row>
    <row r="4043" spans="1:8" x14ac:dyDescent="0.3">
      <c r="A4043">
        <v>4042</v>
      </c>
      <c r="B4043" t="s">
        <v>3285</v>
      </c>
      <c r="C4043">
        <v>49.24</v>
      </c>
      <c r="D4043">
        <v>50.27</v>
      </c>
      <c r="E4043">
        <v>50.7</v>
      </c>
      <c r="F4043">
        <v>48.88</v>
      </c>
      <c r="G4043" t="s">
        <v>3286</v>
      </c>
      <c r="H4043" s="1">
        <v>-1.24E-2</v>
      </c>
    </row>
    <row r="4044" spans="1:8" x14ac:dyDescent="0.3">
      <c r="A4044">
        <v>4043</v>
      </c>
      <c r="B4044" t="s">
        <v>3283</v>
      </c>
      <c r="C4044">
        <v>49.15</v>
      </c>
      <c r="D4044">
        <v>49.22</v>
      </c>
      <c r="E4044">
        <v>49.52</v>
      </c>
      <c r="F4044">
        <v>48.71</v>
      </c>
      <c r="G4044" t="s">
        <v>3284</v>
      </c>
      <c r="H4044" s="1">
        <v>-1.8E-3</v>
      </c>
    </row>
    <row r="4045" spans="1:8" x14ac:dyDescent="0.3">
      <c r="A4045">
        <v>4044</v>
      </c>
      <c r="B4045" t="s">
        <v>3281</v>
      </c>
      <c r="C4045">
        <v>48.71</v>
      </c>
      <c r="D4045">
        <v>49.01</v>
      </c>
      <c r="E4045">
        <v>49.38</v>
      </c>
      <c r="F4045">
        <v>48.21</v>
      </c>
      <c r="G4045" t="s">
        <v>3282</v>
      </c>
      <c r="H4045" s="1">
        <v>-8.9999999999999993E-3</v>
      </c>
    </row>
    <row r="4046" spans="1:8" x14ac:dyDescent="0.3">
      <c r="A4046">
        <v>4045</v>
      </c>
      <c r="B4046" t="s">
        <v>3279</v>
      </c>
      <c r="C4046">
        <v>50.46</v>
      </c>
      <c r="D4046">
        <v>50.21</v>
      </c>
      <c r="E4046">
        <v>50.7</v>
      </c>
      <c r="F4046">
        <v>49.31</v>
      </c>
      <c r="G4046" t="s">
        <v>3280</v>
      </c>
      <c r="H4046" s="1">
        <v>3.5900000000000001E-2</v>
      </c>
    </row>
    <row r="4047" spans="1:8" x14ac:dyDescent="0.3">
      <c r="A4047">
        <v>4046</v>
      </c>
      <c r="B4047" t="s">
        <v>3277</v>
      </c>
      <c r="C4047">
        <v>48.61</v>
      </c>
      <c r="D4047">
        <v>50.38</v>
      </c>
      <c r="E4047">
        <v>50.68</v>
      </c>
      <c r="F4047">
        <v>48.57</v>
      </c>
      <c r="G4047" t="s">
        <v>3278</v>
      </c>
      <c r="H4047" s="1">
        <v>-3.6700000000000003E-2</v>
      </c>
    </row>
    <row r="4048" spans="1:8" x14ac:dyDescent="0.3">
      <c r="A4048">
        <v>4047</v>
      </c>
      <c r="B4048" t="s">
        <v>3275</v>
      </c>
      <c r="C4048">
        <v>48.71</v>
      </c>
      <c r="D4048">
        <v>48.83</v>
      </c>
      <c r="E4048">
        <v>49.2</v>
      </c>
      <c r="F4048">
        <v>48.22</v>
      </c>
      <c r="G4048" t="s">
        <v>3276</v>
      </c>
      <c r="H4048" s="1">
        <v>2.0999999999999999E-3</v>
      </c>
    </row>
    <row r="4049" spans="1:8" x14ac:dyDescent="0.3">
      <c r="A4049">
        <v>4048</v>
      </c>
      <c r="B4049" t="s">
        <v>3273</v>
      </c>
      <c r="C4049">
        <v>47.85</v>
      </c>
      <c r="D4049">
        <v>48.58</v>
      </c>
      <c r="E4049">
        <v>48.65</v>
      </c>
      <c r="F4049">
        <v>47.5</v>
      </c>
      <c r="G4049" t="s">
        <v>3274</v>
      </c>
      <c r="H4049" s="1">
        <v>-1.77E-2</v>
      </c>
    </row>
    <row r="4050" spans="1:8" x14ac:dyDescent="0.3">
      <c r="A4050">
        <v>4049</v>
      </c>
      <c r="B4050" t="s">
        <v>3271</v>
      </c>
      <c r="C4050">
        <v>48.08</v>
      </c>
      <c r="D4050">
        <v>47.96</v>
      </c>
      <c r="E4050">
        <v>48.73</v>
      </c>
      <c r="F4050">
        <v>47.65</v>
      </c>
      <c r="G4050" t="s">
        <v>3272</v>
      </c>
      <c r="H4050" s="1">
        <v>4.7999999999999996E-3</v>
      </c>
    </row>
    <row r="4051" spans="1:8" x14ac:dyDescent="0.3">
      <c r="A4051">
        <v>4050</v>
      </c>
      <c r="B4051" t="s">
        <v>3269</v>
      </c>
      <c r="C4051">
        <v>47.99</v>
      </c>
      <c r="D4051">
        <v>48.32</v>
      </c>
      <c r="E4051">
        <v>48.65</v>
      </c>
      <c r="F4051">
        <v>47.45</v>
      </c>
      <c r="G4051" t="s">
        <v>3270</v>
      </c>
      <c r="H4051" s="1">
        <v>-1.9E-3</v>
      </c>
    </row>
    <row r="4052" spans="1:8" x14ac:dyDescent="0.3">
      <c r="A4052">
        <v>4051</v>
      </c>
      <c r="B4052" t="s">
        <v>3267</v>
      </c>
      <c r="C4052">
        <v>47.54</v>
      </c>
      <c r="D4052">
        <v>48</v>
      </c>
      <c r="E4052">
        <v>48.33</v>
      </c>
      <c r="F4052">
        <v>47.3</v>
      </c>
      <c r="G4052" t="s">
        <v>3268</v>
      </c>
      <c r="H4052" s="1">
        <v>-9.4000000000000004E-3</v>
      </c>
    </row>
    <row r="4053" spans="1:8" x14ac:dyDescent="0.3">
      <c r="A4053">
        <v>4052</v>
      </c>
      <c r="B4053" t="s">
        <v>3265</v>
      </c>
      <c r="C4053">
        <v>46.81</v>
      </c>
      <c r="D4053">
        <v>47.43</v>
      </c>
      <c r="E4053">
        <v>47.57</v>
      </c>
      <c r="F4053">
        <v>46.41</v>
      </c>
      <c r="G4053" t="s">
        <v>3266</v>
      </c>
      <c r="H4053" s="1">
        <v>-1.54E-2</v>
      </c>
    </row>
    <row r="4054" spans="1:8" x14ac:dyDescent="0.3">
      <c r="A4054">
        <v>4053</v>
      </c>
      <c r="B4054" t="s">
        <v>3263</v>
      </c>
      <c r="C4054">
        <v>49.05</v>
      </c>
      <c r="D4054">
        <v>46.91</v>
      </c>
      <c r="E4054">
        <v>49.23</v>
      </c>
      <c r="F4054">
        <v>46.61</v>
      </c>
      <c r="G4054" t="s">
        <v>3264</v>
      </c>
      <c r="H4054" s="1">
        <v>4.7899999999999998E-2</v>
      </c>
    </row>
    <row r="4055" spans="1:8" x14ac:dyDescent="0.3">
      <c r="A4055">
        <v>4054</v>
      </c>
      <c r="B4055" t="s">
        <v>3261</v>
      </c>
      <c r="C4055">
        <v>48.8</v>
      </c>
      <c r="D4055">
        <v>49.15</v>
      </c>
      <c r="E4055">
        <v>49.38</v>
      </c>
      <c r="F4055">
        <v>48.17</v>
      </c>
      <c r="G4055" t="s">
        <v>3262</v>
      </c>
      <c r="H4055" s="1">
        <v>-5.1000000000000004E-3</v>
      </c>
    </row>
    <row r="4056" spans="1:8" x14ac:dyDescent="0.3">
      <c r="A4056">
        <v>4055</v>
      </c>
      <c r="B4056" t="s">
        <v>3259</v>
      </c>
      <c r="C4056">
        <v>49.56</v>
      </c>
      <c r="D4056">
        <v>48.66</v>
      </c>
      <c r="E4056">
        <v>50</v>
      </c>
      <c r="F4056">
        <v>48.28</v>
      </c>
      <c r="G4056" t="s">
        <v>3260</v>
      </c>
      <c r="H4056" s="1">
        <v>1.5599999999999999E-2</v>
      </c>
    </row>
    <row r="4057" spans="1:8" x14ac:dyDescent="0.3">
      <c r="A4057">
        <v>4056</v>
      </c>
      <c r="B4057" t="s">
        <v>3257</v>
      </c>
      <c r="C4057">
        <v>48.79</v>
      </c>
      <c r="D4057">
        <v>49.5</v>
      </c>
      <c r="E4057">
        <v>49.69</v>
      </c>
      <c r="F4057">
        <v>48.61</v>
      </c>
      <c r="G4057" t="s">
        <v>3258</v>
      </c>
      <c r="H4057" s="1">
        <v>-1.55E-2</v>
      </c>
    </row>
    <row r="4058" spans="1:8" x14ac:dyDescent="0.3">
      <c r="A4058">
        <v>4057</v>
      </c>
      <c r="B4058" t="s">
        <v>3255</v>
      </c>
      <c r="C4058">
        <v>50.54</v>
      </c>
      <c r="D4058">
        <v>48.9</v>
      </c>
      <c r="E4058">
        <v>50.91</v>
      </c>
      <c r="F4058">
        <v>48.46</v>
      </c>
      <c r="G4058" t="s">
        <v>3256</v>
      </c>
      <c r="H4058" s="1">
        <v>3.5900000000000001E-2</v>
      </c>
    </row>
    <row r="4059" spans="1:8" x14ac:dyDescent="0.3">
      <c r="A4059">
        <v>4058</v>
      </c>
      <c r="B4059" t="s">
        <v>3253</v>
      </c>
      <c r="C4059">
        <v>48.58</v>
      </c>
      <c r="D4059">
        <v>50.25</v>
      </c>
      <c r="E4059">
        <v>50.87</v>
      </c>
      <c r="F4059">
        <v>48.49</v>
      </c>
      <c r="G4059" t="s">
        <v>3254</v>
      </c>
      <c r="H4059" s="1">
        <v>-3.8800000000000001E-2</v>
      </c>
    </row>
    <row r="4060" spans="1:8" x14ac:dyDescent="0.3">
      <c r="A4060">
        <v>4059</v>
      </c>
      <c r="B4060" t="s">
        <v>3251</v>
      </c>
      <c r="C4060">
        <v>47.98</v>
      </c>
      <c r="D4060">
        <v>48.84</v>
      </c>
      <c r="E4060">
        <v>49</v>
      </c>
      <c r="F4060">
        <v>47.93</v>
      </c>
      <c r="G4060" t="s">
        <v>3252</v>
      </c>
      <c r="H4060" s="1">
        <v>-1.24E-2</v>
      </c>
    </row>
    <row r="4061" spans="1:8" x14ac:dyDescent="0.3">
      <c r="A4061">
        <v>4060</v>
      </c>
      <c r="B4061" t="s">
        <v>3249</v>
      </c>
      <c r="C4061">
        <v>47.42</v>
      </c>
      <c r="D4061">
        <v>48.05</v>
      </c>
      <c r="E4061">
        <v>48.58</v>
      </c>
      <c r="F4061">
        <v>47.27</v>
      </c>
      <c r="G4061" t="s">
        <v>3250</v>
      </c>
      <c r="H4061" s="1">
        <v>-1.17E-2</v>
      </c>
    </row>
    <row r="4062" spans="1:8" x14ac:dyDescent="0.3">
      <c r="A4062">
        <v>4061</v>
      </c>
      <c r="B4062" t="s">
        <v>3247</v>
      </c>
      <c r="C4062">
        <v>47.19</v>
      </c>
      <c r="D4062">
        <v>47.46</v>
      </c>
      <c r="E4062">
        <v>48.41</v>
      </c>
      <c r="F4062">
        <v>47.01</v>
      </c>
      <c r="G4062" t="s">
        <v>3248</v>
      </c>
      <c r="H4062" s="1">
        <v>-4.8999999999999998E-3</v>
      </c>
    </row>
    <row r="4063" spans="1:8" x14ac:dyDescent="0.3">
      <c r="A4063">
        <v>4062</v>
      </c>
      <c r="B4063" t="s">
        <v>3245</v>
      </c>
      <c r="C4063">
        <v>47.44</v>
      </c>
      <c r="D4063">
        <v>47.32</v>
      </c>
      <c r="E4063">
        <v>47.86</v>
      </c>
      <c r="F4063">
        <v>46.96</v>
      </c>
      <c r="G4063" t="s">
        <v>3246</v>
      </c>
      <c r="H4063" s="1">
        <v>5.3E-3</v>
      </c>
    </row>
    <row r="4064" spans="1:8" x14ac:dyDescent="0.3">
      <c r="A4064">
        <v>4063</v>
      </c>
      <c r="B4064" t="s">
        <v>3243</v>
      </c>
      <c r="C4064">
        <v>45.81</v>
      </c>
      <c r="D4064">
        <v>47.08</v>
      </c>
      <c r="E4064">
        <v>47.73</v>
      </c>
      <c r="F4064">
        <v>45.62</v>
      </c>
      <c r="G4064" t="s">
        <v>3244</v>
      </c>
      <c r="H4064" s="1">
        <v>-3.44E-2</v>
      </c>
    </row>
    <row r="4065" spans="1:8" x14ac:dyDescent="0.3">
      <c r="A4065">
        <v>4064</v>
      </c>
      <c r="B4065" t="s">
        <v>3241</v>
      </c>
      <c r="C4065">
        <v>44.06</v>
      </c>
      <c r="D4065">
        <v>45.92</v>
      </c>
      <c r="E4065">
        <v>46.27</v>
      </c>
      <c r="F4065">
        <v>43.89</v>
      </c>
      <c r="G4065" t="s">
        <v>3242</v>
      </c>
      <c r="H4065" s="1">
        <v>-3.8199999999999998E-2</v>
      </c>
    </row>
    <row r="4066" spans="1:8" x14ac:dyDescent="0.3">
      <c r="A4066">
        <v>4065</v>
      </c>
      <c r="B4066" t="s">
        <v>3239</v>
      </c>
      <c r="C4066">
        <v>43.61</v>
      </c>
      <c r="D4066">
        <v>44.08</v>
      </c>
      <c r="E4066">
        <v>44.85</v>
      </c>
      <c r="F4066">
        <v>43.57</v>
      </c>
      <c r="G4066" t="s">
        <v>3240</v>
      </c>
      <c r="H4066" s="1">
        <v>-1.0200000000000001E-2</v>
      </c>
    </row>
    <row r="4067" spans="1:8" x14ac:dyDescent="0.3">
      <c r="A4067">
        <v>4066</v>
      </c>
      <c r="B4067" t="s">
        <v>3237</v>
      </c>
      <c r="C4067">
        <v>44.56</v>
      </c>
      <c r="D4067">
        <v>44.7</v>
      </c>
      <c r="E4067">
        <v>45.18</v>
      </c>
      <c r="F4067">
        <v>43.15</v>
      </c>
      <c r="G4067" t="s">
        <v>3238</v>
      </c>
      <c r="H4067" s="1">
        <v>2.18E-2</v>
      </c>
    </row>
    <row r="4068" spans="1:8" x14ac:dyDescent="0.3">
      <c r="A4068">
        <v>4067</v>
      </c>
      <c r="B4068" t="s">
        <v>3235</v>
      </c>
      <c r="C4068">
        <v>43.57</v>
      </c>
      <c r="D4068">
        <v>44.7</v>
      </c>
      <c r="E4068">
        <v>45.1</v>
      </c>
      <c r="F4068">
        <v>43.5</v>
      </c>
      <c r="G4068" t="s">
        <v>3236</v>
      </c>
      <c r="H4068" s="1">
        <v>-2.2200000000000001E-2</v>
      </c>
    </row>
    <row r="4069" spans="1:8" x14ac:dyDescent="0.3">
      <c r="A4069">
        <v>4068</v>
      </c>
      <c r="B4069" t="s">
        <v>3234</v>
      </c>
      <c r="C4069">
        <v>44.14</v>
      </c>
      <c r="D4069">
        <v>43.97</v>
      </c>
      <c r="E4069">
        <v>44.74</v>
      </c>
      <c r="F4069">
        <v>43.34</v>
      </c>
      <c r="G4069" t="s">
        <v>1210</v>
      </c>
      <c r="H4069" s="1">
        <v>1.3100000000000001E-2</v>
      </c>
    </row>
    <row r="4070" spans="1:8" x14ac:dyDescent="0.3">
      <c r="A4070">
        <v>4069</v>
      </c>
      <c r="B4070" t="s">
        <v>3233</v>
      </c>
      <c r="C4070">
        <v>44.18</v>
      </c>
      <c r="D4070">
        <v>44.3</v>
      </c>
      <c r="E4070">
        <v>44.76</v>
      </c>
      <c r="F4070">
        <v>43.7</v>
      </c>
      <c r="G4070" t="s">
        <v>111</v>
      </c>
      <c r="H4070" s="1">
        <v>8.9999999999999998E-4</v>
      </c>
    </row>
    <row r="4071" spans="1:8" x14ac:dyDescent="0.3">
      <c r="A4071">
        <v>4070</v>
      </c>
      <c r="B4071" t="s">
        <v>3231</v>
      </c>
      <c r="C4071">
        <v>44.66</v>
      </c>
      <c r="D4071">
        <v>44.38</v>
      </c>
      <c r="E4071">
        <v>45.5</v>
      </c>
      <c r="F4071">
        <v>44.06</v>
      </c>
      <c r="G4071" t="s">
        <v>3232</v>
      </c>
      <c r="H4071" s="1">
        <v>1.09E-2</v>
      </c>
    </row>
    <row r="4072" spans="1:8" x14ac:dyDescent="0.3">
      <c r="A4072">
        <v>4071</v>
      </c>
      <c r="B4072" t="s">
        <v>3229</v>
      </c>
      <c r="C4072">
        <v>44.83</v>
      </c>
      <c r="D4072">
        <v>44.46</v>
      </c>
      <c r="E4072">
        <v>45.73</v>
      </c>
      <c r="F4072">
        <v>43.57</v>
      </c>
      <c r="G4072" t="s">
        <v>3230</v>
      </c>
      <c r="H4072" s="1">
        <v>3.8E-3</v>
      </c>
    </row>
    <row r="4073" spans="1:8" x14ac:dyDescent="0.3">
      <c r="A4073">
        <v>4072</v>
      </c>
      <c r="B4073" t="s">
        <v>3227</v>
      </c>
      <c r="C4073">
        <v>46.12</v>
      </c>
      <c r="D4073">
        <v>45.11</v>
      </c>
      <c r="E4073">
        <v>46.5</v>
      </c>
      <c r="F4073">
        <v>44.92</v>
      </c>
      <c r="G4073" t="s">
        <v>3228</v>
      </c>
      <c r="H4073" s="1">
        <v>2.8799999999999999E-2</v>
      </c>
    </row>
    <row r="4074" spans="1:8" x14ac:dyDescent="0.3">
      <c r="A4074">
        <v>4073</v>
      </c>
      <c r="B4074" t="s">
        <v>3225</v>
      </c>
      <c r="C4074">
        <v>46.17</v>
      </c>
      <c r="D4074">
        <v>46.04</v>
      </c>
      <c r="E4074">
        <v>46.5</v>
      </c>
      <c r="F4074">
        <v>45.03</v>
      </c>
      <c r="G4074" t="s">
        <v>3226</v>
      </c>
      <c r="H4074" s="1">
        <v>1.1000000000000001E-3</v>
      </c>
    </row>
    <row r="4075" spans="1:8" x14ac:dyDescent="0.3">
      <c r="A4075">
        <v>4074</v>
      </c>
      <c r="B4075" t="s">
        <v>3223</v>
      </c>
      <c r="C4075">
        <v>45.46</v>
      </c>
      <c r="D4075">
        <v>46.23</v>
      </c>
      <c r="E4075">
        <v>46.32</v>
      </c>
      <c r="F4075">
        <v>45</v>
      </c>
      <c r="G4075" t="s">
        <v>3224</v>
      </c>
      <c r="H4075" s="1">
        <v>-1.54E-2</v>
      </c>
    </row>
    <row r="4076" spans="1:8" x14ac:dyDescent="0.3">
      <c r="A4076">
        <v>4075</v>
      </c>
      <c r="B4076" t="s">
        <v>3221</v>
      </c>
      <c r="C4076">
        <v>44.86</v>
      </c>
      <c r="D4076">
        <v>45.57</v>
      </c>
      <c r="E4076">
        <v>45.63</v>
      </c>
      <c r="F4076">
        <v>44.79</v>
      </c>
      <c r="G4076" t="s">
        <v>3222</v>
      </c>
      <c r="H4076" s="1">
        <v>-1.32E-2</v>
      </c>
    </row>
    <row r="4077" spans="1:8" x14ac:dyDescent="0.3">
      <c r="A4077">
        <v>4076</v>
      </c>
      <c r="B4077" t="s">
        <v>3219</v>
      </c>
      <c r="C4077">
        <v>44.61</v>
      </c>
      <c r="D4077">
        <v>44.86</v>
      </c>
      <c r="E4077">
        <v>45.75</v>
      </c>
      <c r="F4077">
        <v>44.44</v>
      </c>
      <c r="G4077" t="s">
        <v>3220</v>
      </c>
      <c r="H4077" s="1">
        <v>-5.5999999999999999E-3</v>
      </c>
    </row>
    <row r="4078" spans="1:8" x14ac:dyDescent="0.3">
      <c r="A4078">
        <v>4077</v>
      </c>
      <c r="B4078" t="s">
        <v>3217</v>
      </c>
      <c r="C4078">
        <v>44.44</v>
      </c>
      <c r="D4078">
        <v>44.62</v>
      </c>
      <c r="E4078">
        <v>45.18</v>
      </c>
      <c r="F4078">
        <v>44.03</v>
      </c>
      <c r="G4078" t="s">
        <v>3218</v>
      </c>
      <c r="H4078" s="1">
        <v>-3.8E-3</v>
      </c>
    </row>
    <row r="4079" spans="1:8" x14ac:dyDescent="0.3">
      <c r="A4079">
        <v>4078</v>
      </c>
      <c r="B4079" t="s">
        <v>3215</v>
      </c>
      <c r="C4079">
        <v>42.49</v>
      </c>
      <c r="D4079">
        <v>44.32</v>
      </c>
      <c r="E4079">
        <v>44.64</v>
      </c>
      <c r="F4079">
        <v>42.43</v>
      </c>
      <c r="G4079" t="s">
        <v>3216</v>
      </c>
      <c r="H4079" s="1">
        <v>-4.3900000000000002E-2</v>
      </c>
    </row>
    <row r="4080" spans="1:8" x14ac:dyDescent="0.3">
      <c r="A4080">
        <v>4079</v>
      </c>
      <c r="B4080" t="s">
        <v>3213</v>
      </c>
      <c r="C4080">
        <v>43.84</v>
      </c>
      <c r="D4080">
        <v>42.77</v>
      </c>
      <c r="E4080">
        <v>44.69</v>
      </c>
      <c r="F4080">
        <v>42.61</v>
      </c>
      <c r="G4080" t="s">
        <v>3214</v>
      </c>
      <c r="H4080" s="1">
        <v>3.1800000000000002E-2</v>
      </c>
    </row>
    <row r="4081" spans="1:8" x14ac:dyDescent="0.3">
      <c r="A4081">
        <v>4080</v>
      </c>
      <c r="B4081" t="s">
        <v>3211</v>
      </c>
      <c r="C4081">
        <v>43</v>
      </c>
      <c r="D4081">
        <v>43.98</v>
      </c>
      <c r="E4081">
        <v>44.82</v>
      </c>
      <c r="F4081">
        <v>42.67</v>
      </c>
      <c r="G4081" t="s">
        <v>3212</v>
      </c>
      <c r="H4081" s="1">
        <v>-1.9199999999999998E-2</v>
      </c>
    </row>
    <row r="4082" spans="1:8" x14ac:dyDescent="0.3">
      <c r="A4082">
        <v>4081</v>
      </c>
      <c r="B4082" t="s">
        <v>3210</v>
      </c>
      <c r="C4082">
        <v>40.729999999999997</v>
      </c>
      <c r="D4082">
        <v>43.26</v>
      </c>
      <c r="E4082">
        <v>43.26</v>
      </c>
      <c r="F4082">
        <v>40.6</v>
      </c>
      <c r="G4082" t="s">
        <v>1473</v>
      </c>
      <c r="H4082" s="1">
        <v>-5.28E-2</v>
      </c>
    </row>
    <row r="4083" spans="1:8" x14ac:dyDescent="0.3">
      <c r="A4083">
        <v>4082</v>
      </c>
      <c r="B4083" t="s">
        <v>3208</v>
      </c>
      <c r="C4083">
        <v>40.26</v>
      </c>
      <c r="D4083">
        <v>40.82</v>
      </c>
      <c r="E4083">
        <v>41.45</v>
      </c>
      <c r="F4083">
        <v>39.81</v>
      </c>
      <c r="G4083" t="s">
        <v>3209</v>
      </c>
      <c r="H4083" s="1">
        <v>-1.15E-2</v>
      </c>
    </row>
    <row r="4084" spans="1:8" x14ac:dyDescent="0.3">
      <c r="A4084">
        <v>4083</v>
      </c>
      <c r="B4084" t="s">
        <v>3207</v>
      </c>
      <c r="C4084">
        <v>40.11</v>
      </c>
      <c r="D4084">
        <v>40.630000000000003</v>
      </c>
      <c r="E4084">
        <v>41.59</v>
      </c>
      <c r="F4084">
        <v>39.57</v>
      </c>
      <c r="G4084" t="s">
        <v>1766</v>
      </c>
      <c r="H4084" s="1">
        <v>-3.7000000000000002E-3</v>
      </c>
    </row>
    <row r="4085" spans="1:8" x14ac:dyDescent="0.3">
      <c r="A4085">
        <v>4084</v>
      </c>
      <c r="B4085" t="s">
        <v>3205</v>
      </c>
      <c r="C4085">
        <v>39.729999999999997</v>
      </c>
      <c r="D4085">
        <v>40.44</v>
      </c>
      <c r="E4085">
        <v>40.700000000000003</v>
      </c>
      <c r="F4085">
        <v>39.46</v>
      </c>
      <c r="G4085" t="s">
        <v>3206</v>
      </c>
      <c r="H4085" s="1">
        <v>-9.4999999999999998E-3</v>
      </c>
    </row>
    <row r="4086" spans="1:8" x14ac:dyDescent="0.3">
      <c r="A4086">
        <v>4085</v>
      </c>
      <c r="B4086" t="s">
        <v>3203</v>
      </c>
      <c r="C4086">
        <v>37.93</v>
      </c>
      <c r="D4086">
        <v>39.549999999999997</v>
      </c>
      <c r="E4086">
        <v>39.74</v>
      </c>
      <c r="F4086">
        <v>37.36</v>
      </c>
      <c r="G4086" t="s">
        <v>3204</v>
      </c>
      <c r="H4086" s="1">
        <v>-4.53E-2</v>
      </c>
    </row>
    <row r="4087" spans="1:8" x14ac:dyDescent="0.3">
      <c r="A4087">
        <v>4086</v>
      </c>
      <c r="B4087" t="s">
        <v>3201</v>
      </c>
      <c r="C4087">
        <v>37.92</v>
      </c>
      <c r="D4087">
        <v>37.85</v>
      </c>
      <c r="E4087">
        <v>38.43</v>
      </c>
      <c r="F4087">
        <v>36.33</v>
      </c>
      <c r="G4087" t="s">
        <v>3202</v>
      </c>
      <c r="H4087" s="1">
        <v>-2.9999999999999997E-4</v>
      </c>
    </row>
    <row r="4088" spans="1:8" x14ac:dyDescent="0.3">
      <c r="A4088">
        <v>4087</v>
      </c>
      <c r="B4088" t="s">
        <v>3199</v>
      </c>
      <c r="C4088">
        <v>38.450000000000003</v>
      </c>
      <c r="D4088">
        <v>37.89</v>
      </c>
      <c r="E4088">
        <v>39.409999999999997</v>
      </c>
      <c r="F4088">
        <v>37.549999999999997</v>
      </c>
      <c r="G4088" t="s">
        <v>3200</v>
      </c>
      <c r="H4088" s="1">
        <v>1.4E-2</v>
      </c>
    </row>
    <row r="4089" spans="1:8" x14ac:dyDescent="0.3">
      <c r="A4089">
        <v>4088</v>
      </c>
      <c r="B4089" t="s">
        <v>3197</v>
      </c>
      <c r="C4089">
        <v>37.19</v>
      </c>
      <c r="D4089">
        <v>38.090000000000003</v>
      </c>
      <c r="E4089">
        <v>38.450000000000003</v>
      </c>
      <c r="F4089">
        <v>37.11</v>
      </c>
      <c r="G4089" t="s">
        <v>3198</v>
      </c>
      <c r="H4089" s="1">
        <v>-3.2800000000000003E-2</v>
      </c>
    </row>
    <row r="4090" spans="1:8" x14ac:dyDescent="0.3">
      <c r="A4090">
        <v>4089</v>
      </c>
      <c r="B4090" t="s">
        <v>3195</v>
      </c>
      <c r="C4090">
        <v>37.06</v>
      </c>
      <c r="D4090">
        <v>37.6</v>
      </c>
      <c r="E4090">
        <v>37.93</v>
      </c>
      <c r="F4090">
        <v>36.75</v>
      </c>
      <c r="G4090" t="s">
        <v>3196</v>
      </c>
      <c r="H4090" s="1">
        <v>-3.5000000000000001E-3</v>
      </c>
    </row>
    <row r="4091" spans="1:8" x14ac:dyDescent="0.3">
      <c r="A4091">
        <v>4090</v>
      </c>
      <c r="B4091" t="s">
        <v>3193</v>
      </c>
      <c r="C4091">
        <v>36.880000000000003</v>
      </c>
      <c r="D4091">
        <v>36.81</v>
      </c>
      <c r="E4091">
        <v>37.729999999999997</v>
      </c>
      <c r="F4091">
        <v>36.409999999999997</v>
      </c>
      <c r="G4091" t="s">
        <v>3194</v>
      </c>
      <c r="H4091" s="1">
        <v>-4.8999999999999998E-3</v>
      </c>
    </row>
    <row r="4092" spans="1:8" x14ac:dyDescent="0.3">
      <c r="A4092">
        <v>4091</v>
      </c>
      <c r="B4092" t="s">
        <v>3191</v>
      </c>
      <c r="C4092">
        <v>36.35</v>
      </c>
      <c r="D4092">
        <v>36.549999999999997</v>
      </c>
      <c r="E4092">
        <v>36.75</v>
      </c>
      <c r="F4092">
        <v>36.04</v>
      </c>
      <c r="G4092" t="s">
        <v>3192</v>
      </c>
      <c r="H4092" s="1">
        <v>-1.44E-2</v>
      </c>
    </row>
    <row r="4093" spans="1:8" x14ac:dyDescent="0.3">
      <c r="A4093">
        <v>4092</v>
      </c>
      <c r="B4093" t="s">
        <v>3189</v>
      </c>
      <c r="C4093">
        <v>36.11</v>
      </c>
      <c r="D4093">
        <v>36.36</v>
      </c>
      <c r="E4093">
        <v>36.72</v>
      </c>
      <c r="F4093">
        <v>35.979999999999997</v>
      </c>
      <c r="G4093" t="s">
        <v>3190</v>
      </c>
      <c r="H4093" s="1">
        <v>-6.6E-3</v>
      </c>
    </row>
    <row r="4094" spans="1:8" x14ac:dyDescent="0.3">
      <c r="A4094">
        <v>4093</v>
      </c>
      <c r="B4094" t="s">
        <v>3187</v>
      </c>
      <c r="C4094">
        <v>37.36</v>
      </c>
      <c r="D4094">
        <v>36.369999999999997</v>
      </c>
      <c r="E4094">
        <v>37.880000000000003</v>
      </c>
      <c r="F4094">
        <v>36.28</v>
      </c>
      <c r="G4094" t="s">
        <v>3188</v>
      </c>
      <c r="H4094" s="1">
        <v>3.4599999999999999E-2</v>
      </c>
    </row>
    <row r="4095" spans="1:8" x14ac:dyDescent="0.3">
      <c r="A4095">
        <v>4094</v>
      </c>
      <c r="B4095" t="s">
        <v>3185</v>
      </c>
      <c r="C4095">
        <v>37.89</v>
      </c>
      <c r="D4095">
        <v>37.770000000000003</v>
      </c>
      <c r="E4095">
        <v>38.1</v>
      </c>
      <c r="F4095">
        <v>36.909999999999997</v>
      </c>
      <c r="G4095" t="s">
        <v>3186</v>
      </c>
      <c r="H4095" s="1">
        <v>1.4200000000000001E-2</v>
      </c>
    </row>
    <row r="4096" spans="1:8" x14ac:dyDescent="0.3">
      <c r="A4096">
        <v>4095</v>
      </c>
      <c r="B4096" t="s">
        <v>3183</v>
      </c>
      <c r="C4096">
        <v>36.619999999999997</v>
      </c>
      <c r="D4096">
        <v>37.840000000000003</v>
      </c>
      <c r="E4096">
        <v>37.950000000000003</v>
      </c>
      <c r="F4096">
        <v>36.409999999999997</v>
      </c>
      <c r="G4096" t="s">
        <v>3184</v>
      </c>
      <c r="H4096" s="1">
        <v>-3.3500000000000002E-2</v>
      </c>
    </row>
    <row r="4097" spans="1:8" x14ac:dyDescent="0.3">
      <c r="A4097">
        <v>4096</v>
      </c>
      <c r="B4097" t="s">
        <v>3181</v>
      </c>
      <c r="C4097">
        <v>37.79</v>
      </c>
      <c r="D4097">
        <v>36.590000000000003</v>
      </c>
      <c r="E4097">
        <v>37.979999999999997</v>
      </c>
      <c r="F4097">
        <v>36.56</v>
      </c>
      <c r="G4097" t="s">
        <v>3182</v>
      </c>
      <c r="H4097" s="1">
        <v>3.1899999999999998E-2</v>
      </c>
    </row>
    <row r="4098" spans="1:8" x14ac:dyDescent="0.3">
      <c r="A4098">
        <v>4097</v>
      </c>
      <c r="B4098" t="s">
        <v>3179</v>
      </c>
      <c r="C4098">
        <v>36.46</v>
      </c>
      <c r="D4098">
        <v>37.29</v>
      </c>
      <c r="E4098">
        <v>37.549999999999997</v>
      </c>
      <c r="F4098">
        <v>36.35</v>
      </c>
      <c r="G4098" t="s">
        <v>3180</v>
      </c>
      <c r="H4098" s="1">
        <v>-3.5200000000000002E-2</v>
      </c>
    </row>
    <row r="4099" spans="1:8" x14ac:dyDescent="0.3">
      <c r="A4099">
        <v>4098</v>
      </c>
      <c r="B4099" t="s">
        <v>3177</v>
      </c>
      <c r="C4099">
        <v>37.28</v>
      </c>
      <c r="D4099">
        <v>36.57</v>
      </c>
      <c r="E4099">
        <v>37.950000000000003</v>
      </c>
      <c r="F4099">
        <v>36.1</v>
      </c>
      <c r="G4099" t="s">
        <v>3178</v>
      </c>
      <c r="H4099" s="1">
        <v>2.2499999999999999E-2</v>
      </c>
    </row>
    <row r="4100" spans="1:8" x14ac:dyDescent="0.3">
      <c r="A4100">
        <v>4099</v>
      </c>
      <c r="B4100" t="s">
        <v>3175</v>
      </c>
      <c r="C4100">
        <v>37.22</v>
      </c>
      <c r="D4100">
        <v>37.85</v>
      </c>
      <c r="E4100">
        <v>38.99</v>
      </c>
      <c r="F4100">
        <v>36.770000000000003</v>
      </c>
      <c r="G4100" t="s">
        <v>3176</v>
      </c>
      <c r="H4100" s="1">
        <v>-1.6000000000000001E-3</v>
      </c>
    </row>
    <row r="4101" spans="1:8" x14ac:dyDescent="0.3">
      <c r="A4101">
        <v>4100</v>
      </c>
      <c r="B4101" t="s">
        <v>3173</v>
      </c>
      <c r="C4101">
        <v>36.42</v>
      </c>
      <c r="D4101">
        <v>37.270000000000003</v>
      </c>
      <c r="E4101">
        <v>37.57</v>
      </c>
      <c r="F4101">
        <v>36.24</v>
      </c>
      <c r="G4101" t="s">
        <v>3174</v>
      </c>
      <c r="H4101" s="1">
        <v>-2.1499999999999998E-2</v>
      </c>
    </row>
    <row r="4102" spans="1:8" x14ac:dyDescent="0.3">
      <c r="A4102">
        <v>4101</v>
      </c>
      <c r="B4102" t="s">
        <v>3171</v>
      </c>
      <c r="C4102">
        <v>34.229999999999997</v>
      </c>
      <c r="D4102">
        <v>36.64</v>
      </c>
      <c r="E4102">
        <v>36.67</v>
      </c>
      <c r="F4102">
        <v>34.130000000000003</v>
      </c>
      <c r="G4102" t="s">
        <v>3172</v>
      </c>
      <c r="H4102" s="1">
        <v>-6.0100000000000001E-2</v>
      </c>
    </row>
    <row r="4103" spans="1:8" x14ac:dyDescent="0.3">
      <c r="A4103">
        <v>4102</v>
      </c>
      <c r="B4103" t="s">
        <v>3169</v>
      </c>
      <c r="C4103">
        <v>33.75</v>
      </c>
      <c r="D4103">
        <v>34.520000000000003</v>
      </c>
      <c r="E4103">
        <v>34.74</v>
      </c>
      <c r="F4103">
        <v>32.159999999999997</v>
      </c>
      <c r="G4103" t="s">
        <v>3170</v>
      </c>
      <c r="H4103" s="1">
        <v>-1.4E-2</v>
      </c>
    </row>
    <row r="4104" spans="1:8" x14ac:dyDescent="0.3">
      <c r="A4104">
        <v>4103</v>
      </c>
      <c r="B4104" t="s">
        <v>3167</v>
      </c>
      <c r="C4104">
        <v>33.549999999999997</v>
      </c>
      <c r="D4104">
        <v>34.020000000000003</v>
      </c>
      <c r="E4104">
        <v>34.72</v>
      </c>
      <c r="F4104">
        <v>32.78</v>
      </c>
      <c r="G4104" t="s">
        <v>3168</v>
      </c>
      <c r="H4104" s="1">
        <v>-5.8999999999999999E-3</v>
      </c>
    </row>
    <row r="4105" spans="1:8" x14ac:dyDescent="0.3">
      <c r="A4105">
        <v>4104</v>
      </c>
      <c r="B4105" t="s">
        <v>3165</v>
      </c>
      <c r="C4105">
        <v>31.55</v>
      </c>
      <c r="D4105">
        <v>33.340000000000003</v>
      </c>
      <c r="E4105">
        <v>33.380000000000003</v>
      </c>
      <c r="F4105">
        <v>31.17</v>
      </c>
      <c r="G4105" t="s">
        <v>3166</v>
      </c>
      <c r="H4105" s="1">
        <v>-5.96E-2</v>
      </c>
    </row>
    <row r="4106" spans="1:8" x14ac:dyDescent="0.3">
      <c r="A4106">
        <v>4105</v>
      </c>
      <c r="B4106" t="s">
        <v>3163</v>
      </c>
      <c r="C4106">
        <v>30.86</v>
      </c>
      <c r="D4106">
        <v>31.54</v>
      </c>
      <c r="E4106">
        <v>32.380000000000003</v>
      </c>
      <c r="F4106">
        <v>30.34</v>
      </c>
      <c r="G4106" t="s">
        <v>3164</v>
      </c>
      <c r="H4106" s="1">
        <v>-2.1899999999999999E-2</v>
      </c>
    </row>
    <row r="4107" spans="1:8" x14ac:dyDescent="0.3">
      <c r="A4107">
        <v>4106</v>
      </c>
      <c r="B4107" t="s">
        <v>3161</v>
      </c>
      <c r="C4107">
        <v>30.31</v>
      </c>
      <c r="D4107">
        <v>30.82</v>
      </c>
      <c r="E4107">
        <v>31.92</v>
      </c>
      <c r="F4107">
        <v>29.96</v>
      </c>
      <c r="G4107" t="s">
        <v>3162</v>
      </c>
      <c r="H4107" s="1">
        <v>-1.78E-2</v>
      </c>
    </row>
    <row r="4108" spans="1:8" x14ac:dyDescent="0.3">
      <c r="A4108">
        <v>4107</v>
      </c>
      <c r="B4108" t="s">
        <v>3159</v>
      </c>
      <c r="C4108">
        <v>31.03</v>
      </c>
      <c r="D4108">
        <v>30.26</v>
      </c>
      <c r="E4108">
        <v>31.23</v>
      </c>
      <c r="F4108">
        <v>29.73</v>
      </c>
      <c r="G4108" t="s">
        <v>3160</v>
      </c>
      <c r="H4108" s="1">
        <v>2.3800000000000002E-2</v>
      </c>
    </row>
    <row r="4109" spans="1:8" x14ac:dyDescent="0.3">
      <c r="A4109">
        <v>4108</v>
      </c>
      <c r="B4109" t="s">
        <v>3157</v>
      </c>
      <c r="C4109">
        <v>28.94</v>
      </c>
      <c r="D4109">
        <v>31</v>
      </c>
      <c r="E4109">
        <v>31.02</v>
      </c>
      <c r="F4109">
        <v>28.82</v>
      </c>
      <c r="G4109" t="s">
        <v>3158</v>
      </c>
      <c r="H4109" s="1">
        <v>-6.7400000000000002E-2</v>
      </c>
    </row>
    <row r="4110" spans="1:8" x14ac:dyDescent="0.3">
      <c r="A4110">
        <v>4109</v>
      </c>
      <c r="B4110" t="s">
        <v>3155</v>
      </c>
      <c r="C4110">
        <v>28.55</v>
      </c>
      <c r="D4110">
        <v>28.73</v>
      </c>
      <c r="E4110">
        <v>29.58</v>
      </c>
      <c r="F4110">
        <v>27.67</v>
      </c>
      <c r="G4110" t="s">
        <v>3156</v>
      </c>
      <c r="H4110" s="1">
        <v>-1.35E-2</v>
      </c>
    </row>
    <row r="4111" spans="1:8" x14ac:dyDescent="0.3">
      <c r="A4111">
        <v>4110</v>
      </c>
      <c r="B4111" t="s">
        <v>3153</v>
      </c>
      <c r="C4111">
        <v>28.76</v>
      </c>
      <c r="D4111">
        <v>28.7</v>
      </c>
      <c r="E4111">
        <v>30.24</v>
      </c>
      <c r="F4111">
        <v>28.6</v>
      </c>
      <c r="G4111" t="s">
        <v>3154</v>
      </c>
      <c r="H4111" s="1">
        <v>7.4000000000000003E-3</v>
      </c>
    </row>
    <row r="4112" spans="1:8" x14ac:dyDescent="0.3">
      <c r="A4112">
        <v>4111</v>
      </c>
      <c r="B4112" t="s">
        <v>3151</v>
      </c>
      <c r="C4112">
        <v>27.88</v>
      </c>
      <c r="D4112">
        <v>28.66</v>
      </c>
      <c r="E4112">
        <v>28.75</v>
      </c>
      <c r="F4112">
        <v>27.1</v>
      </c>
      <c r="G4112" t="s">
        <v>3152</v>
      </c>
      <c r="H4112" s="1">
        <v>-3.0599999999999999E-2</v>
      </c>
    </row>
    <row r="4113" spans="1:8" x14ac:dyDescent="0.3">
      <c r="A4113">
        <v>4112</v>
      </c>
      <c r="B4113" t="s">
        <v>3149</v>
      </c>
      <c r="C4113">
        <v>29.25</v>
      </c>
      <c r="D4113">
        <v>27.99</v>
      </c>
      <c r="E4113">
        <v>29.84</v>
      </c>
      <c r="F4113">
        <v>27.29</v>
      </c>
      <c r="G4113" t="s">
        <v>3150</v>
      </c>
      <c r="H4113" s="1">
        <v>4.9099999999999998E-2</v>
      </c>
    </row>
    <row r="4114" spans="1:8" x14ac:dyDescent="0.3">
      <c r="A4114">
        <v>4113</v>
      </c>
      <c r="B4114" t="s">
        <v>3147</v>
      </c>
      <c r="C4114">
        <v>32.18</v>
      </c>
      <c r="D4114">
        <v>29.62</v>
      </c>
      <c r="E4114">
        <v>32.299999999999997</v>
      </c>
      <c r="F4114">
        <v>29.29</v>
      </c>
      <c r="G4114" t="s">
        <v>3148</v>
      </c>
      <c r="H4114" s="1">
        <v>0.1002</v>
      </c>
    </row>
    <row r="4115" spans="1:8" x14ac:dyDescent="0.3">
      <c r="A4115">
        <v>4114</v>
      </c>
      <c r="B4115" t="s">
        <v>3145</v>
      </c>
      <c r="C4115">
        <v>30.5</v>
      </c>
      <c r="D4115">
        <v>32.1</v>
      </c>
      <c r="E4115">
        <v>32.81</v>
      </c>
      <c r="F4115">
        <v>30</v>
      </c>
      <c r="G4115" t="s">
        <v>3146</v>
      </c>
      <c r="H4115" s="1">
        <v>-5.2200000000000003E-2</v>
      </c>
    </row>
    <row r="4116" spans="1:8" x14ac:dyDescent="0.3">
      <c r="A4116">
        <v>4115</v>
      </c>
      <c r="B4116" t="s">
        <v>3143</v>
      </c>
      <c r="C4116">
        <v>31.8</v>
      </c>
      <c r="D4116">
        <v>30.01</v>
      </c>
      <c r="E4116">
        <v>32.72</v>
      </c>
      <c r="F4116">
        <v>29.27</v>
      </c>
      <c r="G4116" t="s">
        <v>3144</v>
      </c>
      <c r="H4116" s="1">
        <v>4.2599999999999999E-2</v>
      </c>
    </row>
    <row r="4117" spans="1:8" x14ac:dyDescent="0.3">
      <c r="A4117">
        <v>4116</v>
      </c>
      <c r="B4117" t="s">
        <v>3141</v>
      </c>
      <c r="C4117">
        <v>33.1</v>
      </c>
      <c r="D4117">
        <v>31.2</v>
      </c>
      <c r="E4117">
        <v>33.49</v>
      </c>
      <c r="F4117">
        <v>30.83</v>
      </c>
      <c r="G4117" t="s">
        <v>3142</v>
      </c>
      <c r="H4117" s="1">
        <v>4.0899999999999999E-2</v>
      </c>
    </row>
    <row r="4118" spans="1:8" x14ac:dyDescent="0.3">
      <c r="A4118">
        <v>4117</v>
      </c>
      <c r="B4118" t="s">
        <v>3139</v>
      </c>
      <c r="C4118">
        <v>33.89</v>
      </c>
      <c r="D4118">
        <v>32.840000000000003</v>
      </c>
      <c r="E4118">
        <v>35.840000000000003</v>
      </c>
      <c r="F4118">
        <v>32.56</v>
      </c>
      <c r="G4118" t="s">
        <v>3140</v>
      </c>
      <c r="H4118" s="1">
        <v>2.3900000000000001E-2</v>
      </c>
    </row>
    <row r="4119" spans="1:8" x14ac:dyDescent="0.3">
      <c r="A4119">
        <v>4118</v>
      </c>
      <c r="B4119" t="s">
        <v>3137</v>
      </c>
      <c r="C4119">
        <v>34.74</v>
      </c>
      <c r="D4119">
        <v>34.08</v>
      </c>
      <c r="E4119">
        <v>35</v>
      </c>
      <c r="F4119">
        <v>33.590000000000003</v>
      </c>
      <c r="G4119" t="s">
        <v>3138</v>
      </c>
      <c r="H4119" s="1">
        <v>2.5100000000000001E-2</v>
      </c>
    </row>
    <row r="4120" spans="1:8" x14ac:dyDescent="0.3">
      <c r="A4120">
        <v>4119</v>
      </c>
      <c r="B4120" t="s">
        <v>3135</v>
      </c>
      <c r="C4120">
        <v>34.24</v>
      </c>
      <c r="D4120">
        <v>35.85</v>
      </c>
      <c r="E4120">
        <v>36.25</v>
      </c>
      <c r="F4120">
        <v>33.92</v>
      </c>
      <c r="G4120" t="s">
        <v>3136</v>
      </c>
      <c r="H4120" s="1">
        <v>-1.44E-2</v>
      </c>
    </row>
    <row r="4121" spans="1:8" x14ac:dyDescent="0.3">
      <c r="A4121">
        <v>4120</v>
      </c>
      <c r="B4121" t="s">
        <v>3133</v>
      </c>
      <c r="C4121">
        <v>32.72</v>
      </c>
      <c r="D4121">
        <v>34.18</v>
      </c>
      <c r="E4121">
        <v>34.18</v>
      </c>
      <c r="F4121">
        <v>32.229999999999997</v>
      </c>
      <c r="G4121" t="s">
        <v>3134</v>
      </c>
      <c r="H4121" s="1">
        <v>-4.4400000000000002E-2</v>
      </c>
    </row>
    <row r="4122" spans="1:8" x14ac:dyDescent="0.3">
      <c r="A4122">
        <v>4121</v>
      </c>
      <c r="B4122" t="s">
        <v>3131</v>
      </c>
      <c r="C4122">
        <v>35.04</v>
      </c>
      <c r="D4122">
        <v>32.409999999999997</v>
      </c>
      <c r="E4122">
        <v>35.53</v>
      </c>
      <c r="F4122">
        <v>32.299999999999997</v>
      </c>
      <c r="G4122" t="s">
        <v>3132</v>
      </c>
      <c r="H4122" s="1">
        <v>7.0900000000000005E-2</v>
      </c>
    </row>
    <row r="4123" spans="1:8" x14ac:dyDescent="0.3">
      <c r="A4123">
        <v>4122</v>
      </c>
      <c r="B4123" t="s">
        <v>3129</v>
      </c>
      <c r="C4123">
        <v>34.46</v>
      </c>
      <c r="D4123">
        <v>35.32</v>
      </c>
      <c r="E4123">
        <v>35.840000000000003</v>
      </c>
      <c r="F4123">
        <v>34.15</v>
      </c>
      <c r="G4123" t="s">
        <v>3130</v>
      </c>
      <c r="H4123" s="1">
        <v>-1.66E-2</v>
      </c>
    </row>
    <row r="4124" spans="1:8" x14ac:dyDescent="0.3">
      <c r="A4124">
        <v>4123</v>
      </c>
      <c r="B4124" t="s">
        <v>3128</v>
      </c>
      <c r="C4124">
        <v>34.06</v>
      </c>
      <c r="D4124">
        <v>34.39</v>
      </c>
      <c r="E4124">
        <v>35.14</v>
      </c>
      <c r="F4124">
        <v>33.81</v>
      </c>
      <c r="G4124" t="s">
        <v>1955</v>
      </c>
      <c r="H4124" s="1">
        <v>-1.1599999999999999E-2</v>
      </c>
    </row>
    <row r="4125" spans="1:8" x14ac:dyDescent="0.3">
      <c r="A4125">
        <v>4124</v>
      </c>
      <c r="B4125" t="s">
        <v>3126</v>
      </c>
      <c r="C4125">
        <v>32.880000000000003</v>
      </c>
      <c r="D4125">
        <v>33.99</v>
      </c>
      <c r="E4125">
        <v>34.68</v>
      </c>
      <c r="F4125">
        <v>32.770000000000003</v>
      </c>
      <c r="G4125" t="s">
        <v>3127</v>
      </c>
      <c r="H4125" s="1">
        <v>-3.4599999999999999E-2</v>
      </c>
    </row>
    <row r="4126" spans="1:8" x14ac:dyDescent="0.3">
      <c r="A4126">
        <v>4125</v>
      </c>
      <c r="B4126" t="s">
        <v>3124</v>
      </c>
      <c r="C4126">
        <v>30.32</v>
      </c>
      <c r="D4126">
        <v>33.17</v>
      </c>
      <c r="E4126">
        <v>33.56</v>
      </c>
      <c r="F4126">
        <v>30.28</v>
      </c>
      <c r="G4126" t="s">
        <v>3125</v>
      </c>
      <c r="H4126" s="1">
        <v>-7.7899999999999997E-2</v>
      </c>
    </row>
    <row r="4127" spans="1:8" x14ac:dyDescent="0.3">
      <c r="A4127">
        <v>4126</v>
      </c>
      <c r="B4127" t="s">
        <v>3122</v>
      </c>
      <c r="C4127">
        <v>30.84</v>
      </c>
      <c r="D4127">
        <v>30.95</v>
      </c>
      <c r="E4127">
        <v>31.9</v>
      </c>
      <c r="F4127">
        <v>30.35</v>
      </c>
      <c r="G4127" t="s">
        <v>3123</v>
      </c>
      <c r="H4127" s="1">
        <v>1.72E-2</v>
      </c>
    </row>
    <row r="4128" spans="1:8" x14ac:dyDescent="0.3">
      <c r="A4128">
        <v>4127</v>
      </c>
      <c r="B4128" t="s">
        <v>3120</v>
      </c>
      <c r="C4128">
        <v>30.06</v>
      </c>
      <c r="D4128">
        <v>30.83</v>
      </c>
      <c r="E4128">
        <v>31.35</v>
      </c>
      <c r="F4128">
        <v>29.92</v>
      </c>
      <c r="G4128" t="s">
        <v>3121</v>
      </c>
      <c r="H4128" s="1">
        <v>-2.53E-2</v>
      </c>
    </row>
    <row r="4129" spans="1:8" x14ac:dyDescent="0.3">
      <c r="A4129">
        <v>4128</v>
      </c>
      <c r="B4129" t="s">
        <v>3118</v>
      </c>
      <c r="C4129">
        <v>33.36</v>
      </c>
      <c r="D4129">
        <v>31.31</v>
      </c>
      <c r="E4129">
        <v>33.44</v>
      </c>
      <c r="F4129">
        <v>30.85</v>
      </c>
      <c r="G4129" t="s">
        <v>3119</v>
      </c>
      <c r="H4129" s="1">
        <v>0.10979999999999999</v>
      </c>
    </row>
    <row r="4130" spans="1:8" x14ac:dyDescent="0.3">
      <c r="A4130">
        <v>4129</v>
      </c>
      <c r="B4130" t="s">
        <v>3116</v>
      </c>
      <c r="C4130">
        <v>33.39</v>
      </c>
      <c r="D4130">
        <v>32.770000000000003</v>
      </c>
      <c r="E4130">
        <v>34.090000000000003</v>
      </c>
      <c r="F4130">
        <v>32.67</v>
      </c>
      <c r="G4130" t="s">
        <v>3117</v>
      </c>
      <c r="H4130" s="1">
        <v>8.9999999999999998E-4</v>
      </c>
    </row>
    <row r="4131" spans="1:8" x14ac:dyDescent="0.3">
      <c r="A4131">
        <v>4130</v>
      </c>
      <c r="B4131" t="s">
        <v>3114</v>
      </c>
      <c r="C4131">
        <v>32.18</v>
      </c>
      <c r="D4131">
        <v>34.51</v>
      </c>
      <c r="E4131">
        <v>35.549999999999997</v>
      </c>
      <c r="F4131">
        <v>31.92</v>
      </c>
      <c r="G4131" t="s">
        <v>3115</v>
      </c>
      <c r="H4131" s="1">
        <v>-3.6200000000000003E-2</v>
      </c>
    </row>
    <row r="4132" spans="1:8" x14ac:dyDescent="0.3">
      <c r="A4132">
        <v>4131</v>
      </c>
      <c r="B4132" t="s">
        <v>3112</v>
      </c>
      <c r="C4132">
        <v>34.5</v>
      </c>
      <c r="D4132">
        <v>32.54</v>
      </c>
      <c r="E4132">
        <v>34.99</v>
      </c>
      <c r="F4132">
        <v>31.82</v>
      </c>
      <c r="G4132" t="s">
        <v>3113</v>
      </c>
      <c r="H4132" s="1">
        <v>7.2099999999999997E-2</v>
      </c>
    </row>
    <row r="4133" spans="1:8" x14ac:dyDescent="0.3">
      <c r="A4133">
        <v>4132</v>
      </c>
      <c r="B4133" t="s">
        <v>3110</v>
      </c>
      <c r="C4133">
        <v>34.28</v>
      </c>
      <c r="D4133">
        <v>34.909999999999997</v>
      </c>
      <c r="E4133">
        <v>35.729999999999997</v>
      </c>
      <c r="F4133">
        <v>33.79</v>
      </c>
      <c r="G4133" t="s">
        <v>3111</v>
      </c>
      <c r="H4133" s="1">
        <v>-6.4000000000000003E-3</v>
      </c>
    </row>
    <row r="4134" spans="1:8" x14ac:dyDescent="0.3">
      <c r="A4134">
        <v>4133</v>
      </c>
      <c r="B4134" t="s">
        <v>3108</v>
      </c>
      <c r="C4134">
        <v>33.01</v>
      </c>
      <c r="D4134">
        <v>33.880000000000003</v>
      </c>
      <c r="E4134">
        <v>34.46</v>
      </c>
      <c r="F4134">
        <v>32.68</v>
      </c>
      <c r="G4134" t="s">
        <v>3109</v>
      </c>
      <c r="H4134" s="1">
        <v>-3.6999999999999998E-2</v>
      </c>
    </row>
    <row r="4135" spans="1:8" x14ac:dyDescent="0.3">
      <c r="A4135">
        <v>4134</v>
      </c>
      <c r="B4135" t="s">
        <v>3106</v>
      </c>
      <c r="C4135">
        <v>34.69</v>
      </c>
      <c r="D4135">
        <v>33.25</v>
      </c>
      <c r="E4135">
        <v>34.97</v>
      </c>
      <c r="F4135">
        <v>32.85</v>
      </c>
      <c r="G4135" t="s">
        <v>3107</v>
      </c>
      <c r="H4135" s="1">
        <v>5.0900000000000001E-2</v>
      </c>
    </row>
    <row r="4136" spans="1:8" x14ac:dyDescent="0.3">
      <c r="A4136">
        <v>4135</v>
      </c>
      <c r="B4136" t="s">
        <v>3104</v>
      </c>
      <c r="C4136">
        <v>33.270000000000003</v>
      </c>
      <c r="D4136">
        <v>34.54</v>
      </c>
      <c r="E4136">
        <v>35.11</v>
      </c>
      <c r="F4136">
        <v>32.9</v>
      </c>
      <c r="G4136" t="s">
        <v>3105</v>
      </c>
      <c r="H4136" s="1">
        <v>-4.0899999999999999E-2</v>
      </c>
    </row>
    <row r="4137" spans="1:8" x14ac:dyDescent="0.3">
      <c r="A4137">
        <v>4136</v>
      </c>
      <c r="B4137" t="s">
        <v>3102</v>
      </c>
      <c r="C4137">
        <v>34.409999999999997</v>
      </c>
      <c r="D4137">
        <v>32.979999999999997</v>
      </c>
      <c r="E4137">
        <v>34.67</v>
      </c>
      <c r="F4137">
        <v>32.369999999999997</v>
      </c>
      <c r="G4137" t="s">
        <v>3103</v>
      </c>
      <c r="H4137" s="1">
        <v>3.4299999999999997E-2</v>
      </c>
    </row>
    <row r="4138" spans="1:8" x14ac:dyDescent="0.3">
      <c r="A4138">
        <v>4137</v>
      </c>
      <c r="B4138" t="s">
        <v>3100</v>
      </c>
      <c r="C4138">
        <v>35.29</v>
      </c>
      <c r="D4138">
        <v>34.39</v>
      </c>
      <c r="E4138">
        <v>35.74</v>
      </c>
      <c r="F4138">
        <v>33.29</v>
      </c>
      <c r="G4138" t="s">
        <v>3101</v>
      </c>
      <c r="H4138" s="1">
        <v>2.5600000000000001E-2</v>
      </c>
    </row>
    <row r="4139" spans="1:8" x14ac:dyDescent="0.3">
      <c r="A4139">
        <v>4138</v>
      </c>
      <c r="B4139" t="s">
        <v>3098</v>
      </c>
      <c r="C4139">
        <v>35.1</v>
      </c>
      <c r="D4139">
        <v>35.1</v>
      </c>
      <c r="E4139">
        <v>37</v>
      </c>
      <c r="F4139">
        <v>34.729999999999997</v>
      </c>
      <c r="G4139" t="s">
        <v>3099</v>
      </c>
      <c r="H4139" s="1">
        <v>-5.4000000000000003E-3</v>
      </c>
    </row>
    <row r="4140" spans="1:8" x14ac:dyDescent="0.3">
      <c r="A4140">
        <v>4139</v>
      </c>
      <c r="B4140" t="s">
        <v>3096</v>
      </c>
      <c r="C4140">
        <v>35.97</v>
      </c>
      <c r="D4140">
        <v>35.1</v>
      </c>
      <c r="E4140">
        <v>36.229999999999997</v>
      </c>
      <c r="F4140">
        <v>34.83</v>
      </c>
      <c r="G4140" t="s">
        <v>3097</v>
      </c>
      <c r="H4140" s="1">
        <v>2.4799999999999999E-2</v>
      </c>
    </row>
    <row r="4141" spans="1:8" x14ac:dyDescent="0.3">
      <c r="A4141">
        <v>4140</v>
      </c>
      <c r="B4141" t="s">
        <v>3094</v>
      </c>
      <c r="C4141">
        <v>36.81</v>
      </c>
      <c r="D4141">
        <v>36.6</v>
      </c>
      <c r="E4141">
        <v>37.25</v>
      </c>
      <c r="F4141">
        <v>35.950000000000003</v>
      </c>
      <c r="G4141" t="s">
        <v>3095</v>
      </c>
      <c r="H4141" s="1">
        <v>2.3400000000000001E-2</v>
      </c>
    </row>
    <row r="4142" spans="1:8" x14ac:dyDescent="0.3">
      <c r="A4142">
        <v>4141</v>
      </c>
      <c r="B4142" t="s">
        <v>3092</v>
      </c>
      <c r="C4142">
        <v>36.93</v>
      </c>
      <c r="D4142">
        <v>36.619999999999997</v>
      </c>
      <c r="E4142">
        <v>37.4</v>
      </c>
      <c r="F4142">
        <v>36.1</v>
      </c>
      <c r="G4142" t="s">
        <v>3093</v>
      </c>
      <c r="H4142" s="1">
        <v>3.3E-3</v>
      </c>
    </row>
    <row r="4143" spans="1:8" x14ac:dyDescent="0.3">
      <c r="A4143">
        <v>4142</v>
      </c>
      <c r="B4143" t="s">
        <v>3090</v>
      </c>
      <c r="C4143">
        <v>37.07</v>
      </c>
      <c r="D4143">
        <v>37.049999999999997</v>
      </c>
      <c r="E4143">
        <v>37.369999999999997</v>
      </c>
      <c r="F4143">
        <v>36.35</v>
      </c>
      <c r="G4143" t="s">
        <v>3091</v>
      </c>
      <c r="H4143" s="1">
        <v>3.8E-3</v>
      </c>
    </row>
    <row r="4144" spans="1:8" x14ac:dyDescent="0.3">
      <c r="A4144">
        <v>4143</v>
      </c>
      <c r="B4144" t="s">
        <v>3088</v>
      </c>
      <c r="C4144">
        <v>38.72</v>
      </c>
      <c r="D4144">
        <v>37.04</v>
      </c>
      <c r="E4144">
        <v>38.950000000000003</v>
      </c>
      <c r="F4144">
        <v>36.82</v>
      </c>
      <c r="G4144" t="s">
        <v>3089</v>
      </c>
      <c r="H4144" s="1">
        <v>4.4499999999999998E-2</v>
      </c>
    </row>
    <row r="4145" spans="1:8" x14ac:dyDescent="0.3">
      <c r="A4145">
        <v>4144</v>
      </c>
      <c r="B4145" t="s">
        <v>3086</v>
      </c>
      <c r="C4145">
        <v>40.840000000000003</v>
      </c>
      <c r="D4145">
        <v>38.880000000000003</v>
      </c>
      <c r="E4145">
        <v>41.04</v>
      </c>
      <c r="F4145">
        <v>38.869999999999997</v>
      </c>
      <c r="G4145" t="s">
        <v>3087</v>
      </c>
      <c r="H4145" s="1">
        <v>5.4800000000000001E-2</v>
      </c>
    </row>
    <row r="4146" spans="1:8" x14ac:dyDescent="0.3">
      <c r="A4146">
        <v>4145</v>
      </c>
      <c r="B4146" t="s">
        <v>3084</v>
      </c>
      <c r="C4146">
        <v>39.65</v>
      </c>
      <c r="D4146">
        <v>40.71</v>
      </c>
      <c r="E4146">
        <v>41.48</v>
      </c>
      <c r="F4146">
        <v>39.31</v>
      </c>
      <c r="G4146" t="s">
        <v>3085</v>
      </c>
      <c r="H4146" s="1">
        <v>-2.9100000000000001E-2</v>
      </c>
    </row>
    <row r="4147" spans="1:8" x14ac:dyDescent="0.3">
      <c r="A4147">
        <v>4146</v>
      </c>
      <c r="B4147" t="s">
        <v>3082</v>
      </c>
      <c r="C4147">
        <v>41.07</v>
      </c>
      <c r="D4147">
        <v>39.65</v>
      </c>
      <c r="E4147">
        <v>41.18</v>
      </c>
      <c r="F4147">
        <v>39.39</v>
      </c>
      <c r="G4147" t="s">
        <v>3083</v>
      </c>
      <c r="H4147" s="1">
        <v>3.5799999999999998E-2</v>
      </c>
    </row>
    <row r="4148" spans="1:8" x14ac:dyDescent="0.3">
      <c r="A4148">
        <v>4147</v>
      </c>
      <c r="B4148" t="s">
        <v>3080</v>
      </c>
      <c r="C4148">
        <v>40.049999999999997</v>
      </c>
      <c r="D4148">
        <v>40.89</v>
      </c>
      <c r="E4148">
        <v>41.01</v>
      </c>
      <c r="F4148">
        <v>39.630000000000003</v>
      </c>
      <c r="G4148" t="s">
        <v>3081</v>
      </c>
      <c r="H4148" s="1">
        <v>-2.4799999999999999E-2</v>
      </c>
    </row>
    <row r="4149" spans="1:8" x14ac:dyDescent="0.3">
      <c r="A4149">
        <v>4148</v>
      </c>
      <c r="B4149" t="s">
        <v>3078</v>
      </c>
      <c r="C4149">
        <v>40.39</v>
      </c>
      <c r="D4149">
        <v>40.33</v>
      </c>
      <c r="E4149">
        <v>41.03</v>
      </c>
      <c r="F4149">
        <v>40.020000000000003</v>
      </c>
      <c r="G4149" t="s">
        <v>3079</v>
      </c>
      <c r="H4149" s="1">
        <v>8.5000000000000006E-3</v>
      </c>
    </row>
    <row r="4150" spans="1:8" x14ac:dyDescent="0.3">
      <c r="A4150">
        <v>4149</v>
      </c>
      <c r="B4150" t="s">
        <v>3076</v>
      </c>
      <c r="C4150">
        <v>39.53</v>
      </c>
      <c r="D4150">
        <v>40.25</v>
      </c>
      <c r="E4150">
        <v>40.65</v>
      </c>
      <c r="F4150">
        <v>38.82</v>
      </c>
      <c r="G4150" t="s">
        <v>3077</v>
      </c>
      <c r="H4150" s="1">
        <v>-2.1299999999999999E-2</v>
      </c>
    </row>
    <row r="4151" spans="1:8" x14ac:dyDescent="0.3">
      <c r="A4151">
        <v>4150</v>
      </c>
      <c r="B4151" t="s">
        <v>3074</v>
      </c>
      <c r="C4151">
        <v>38.74</v>
      </c>
      <c r="D4151">
        <v>39.67</v>
      </c>
      <c r="E4151">
        <v>39.74</v>
      </c>
      <c r="F4151">
        <v>38.32</v>
      </c>
      <c r="G4151" t="s">
        <v>3075</v>
      </c>
      <c r="H4151" s="1">
        <v>-0.02</v>
      </c>
    </row>
    <row r="4152" spans="1:8" x14ac:dyDescent="0.3">
      <c r="A4152">
        <v>4151</v>
      </c>
      <c r="B4152" t="s">
        <v>3073</v>
      </c>
      <c r="C4152">
        <v>40.33</v>
      </c>
      <c r="D4152">
        <v>39.14</v>
      </c>
      <c r="E4152">
        <v>40.44</v>
      </c>
      <c r="F4152">
        <v>38.83</v>
      </c>
      <c r="G4152" t="s">
        <v>1527</v>
      </c>
      <c r="H4152" s="1">
        <v>4.1000000000000002E-2</v>
      </c>
    </row>
    <row r="4153" spans="1:8" x14ac:dyDescent="0.3">
      <c r="A4153">
        <v>4152</v>
      </c>
      <c r="B4153" t="s">
        <v>3071</v>
      </c>
      <c r="C4153">
        <v>41.54</v>
      </c>
      <c r="D4153">
        <v>40.450000000000003</v>
      </c>
      <c r="E4153">
        <v>41.6</v>
      </c>
      <c r="F4153">
        <v>40.409999999999997</v>
      </c>
      <c r="G4153" t="s">
        <v>3072</v>
      </c>
      <c r="H4153" s="1">
        <v>0.03</v>
      </c>
    </row>
    <row r="4154" spans="1:8" x14ac:dyDescent="0.3">
      <c r="A4154">
        <v>4153</v>
      </c>
      <c r="B4154" t="s">
        <v>3070</v>
      </c>
      <c r="C4154">
        <v>41.2</v>
      </c>
      <c r="D4154">
        <v>41.38</v>
      </c>
      <c r="E4154">
        <v>42.54</v>
      </c>
      <c r="F4154">
        <v>41.07</v>
      </c>
      <c r="G4154" t="s">
        <v>3052</v>
      </c>
      <c r="H4154" s="1">
        <v>-8.2000000000000007E-3</v>
      </c>
    </row>
    <row r="4155" spans="1:8" x14ac:dyDescent="0.3">
      <c r="A4155">
        <v>4154</v>
      </c>
      <c r="B4155" t="s">
        <v>3068</v>
      </c>
      <c r="C4155">
        <v>41.54</v>
      </c>
      <c r="D4155">
        <v>41.31</v>
      </c>
      <c r="E4155">
        <v>41.88</v>
      </c>
      <c r="F4155">
        <v>40.479999999999997</v>
      </c>
      <c r="G4155" t="s">
        <v>3069</v>
      </c>
      <c r="H4155" s="1">
        <v>8.3000000000000001E-3</v>
      </c>
    </row>
    <row r="4156" spans="1:8" x14ac:dyDescent="0.3">
      <c r="A4156">
        <v>4155</v>
      </c>
      <c r="B4156" t="s">
        <v>3066</v>
      </c>
      <c r="C4156">
        <v>41.79</v>
      </c>
      <c r="D4156">
        <v>41.47</v>
      </c>
      <c r="E4156">
        <v>42.08</v>
      </c>
      <c r="F4156">
        <v>40.97</v>
      </c>
      <c r="G4156" t="s">
        <v>3067</v>
      </c>
      <c r="H4156" s="1">
        <v>6.0000000000000001E-3</v>
      </c>
    </row>
    <row r="4157" spans="1:8" x14ac:dyDescent="0.3">
      <c r="A4157">
        <v>4156</v>
      </c>
      <c r="B4157" t="s">
        <v>3064</v>
      </c>
      <c r="C4157">
        <v>40.47</v>
      </c>
      <c r="D4157">
        <v>41.56</v>
      </c>
      <c r="E4157">
        <v>41.82</v>
      </c>
      <c r="F4157">
        <v>40.42</v>
      </c>
      <c r="G4157" t="s">
        <v>3065</v>
      </c>
      <c r="H4157" s="1">
        <v>-3.1600000000000003E-2</v>
      </c>
    </row>
    <row r="4158" spans="1:8" x14ac:dyDescent="0.3">
      <c r="A4158">
        <v>4157</v>
      </c>
      <c r="B4158" t="s">
        <v>3062</v>
      </c>
      <c r="C4158">
        <v>40.44</v>
      </c>
      <c r="D4158">
        <v>40.4</v>
      </c>
      <c r="E4158">
        <v>40.64</v>
      </c>
      <c r="F4158">
        <v>39.22</v>
      </c>
      <c r="G4158" t="s">
        <v>3063</v>
      </c>
      <c r="H4158" s="1">
        <v>-6.9999999999999999E-4</v>
      </c>
    </row>
    <row r="4159" spans="1:8" x14ac:dyDescent="0.3">
      <c r="A4159">
        <v>4158</v>
      </c>
      <c r="B4159" t="s">
        <v>3060</v>
      </c>
      <c r="C4159">
        <v>40.270000000000003</v>
      </c>
      <c r="D4159">
        <v>40.58</v>
      </c>
      <c r="E4159">
        <v>41</v>
      </c>
      <c r="F4159">
        <v>39.64</v>
      </c>
      <c r="G4159" t="s">
        <v>3061</v>
      </c>
      <c r="H4159" s="1">
        <v>-4.1999999999999997E-3</v>
      </c>
    </row>
    <row r="4160" spans="1:8" x14ac:dyDescent="0.3">
      <c r="A4160">
        <v>4159</v>
      </c>
      <c r="B4160" t="s">
        <v>3058</v>
      </c>
      <c r="C4160">
        <v>39.14</v>
      </c>
      <c r="D4160">
        <v>40.19</v>
      </c>
      <c r="E4160">
        <v>40.25</v>
      </c>
      <c r="F4160">
        <v>38.76</v>
      </c>
      <c r="G4160" t="s">
        <v>3059</v>
      </c>
      <c r="H4160" s="1">
        <v>-2.81E-2</v>
      </c>
    </row>
    <row r="4161" spans="1:8" x14ac:dyDescent="0.3">
      <c r="A4161">
        <v>4160</v>
      </c>
      <c r="B4161" t="s">
        <v>3056</v>
      </c>
      <c r="C4161">
        <v>39.26</v>
      </c>
      <c r="D4161">
        <v>39.42</v>
      </c>
      <c r="E4161">
        <v>40.61</v>
      </c>
      <c r="F4161">
        <v>39.090000000000003</v>
      </c>
      <c r="G4161" t="s">
        <v>3057</v>
      </c>
      <c r="H4161" s="1">
        <v>3.0999999999999999E-3</v>
      </c>
    </row>
    <row r="4162" spans="1:8" x14ac:dyDescent="0.3">
      <c r="A4162">
        <v>4161</v>
      </c>
      <c r="B4162" t="s">
        <v>3054</v>
      </c>
      <c r="C4162">
        <v>39.6</v>
      </c>
      <c r="D4162">
        <v>39.119999999999997</v>
      </c>
      <c r="E4162">
        <v>40</v>
      </c>
      <c r="F4162">
        <v>38.74</v>
      </c>
      <c r="G4162" t="s">
        <v>3055</v>
      </c>
      <c r="H4162" s="1">
        <v>8.6999999999999994E-3</v>
      </c>
    </row>
    <row r="4163" spans="1:8" x14ac:dyDescent="0.3">
      <c r="A4163">
        <v>4162</v>
      </c>
      <c r="B4163" t="s">
        <v>3053</v>
      </c>
      <c r="C4163">
        <v>38.67</v>
      </c>
      <c r="D4163">
        <v>40.14</v>
      </c>
      <c r="E4163">
        <v>40.43</v>
      </c>
      <c r="F4163">
        <v>38.549999999999997</v>
      </c>
      <c r="G4163" t="s">
        <v>996</v>
      </c>
      <c r="H4163" s="1">
        <v>-2.35E-2</v>
      </c>
    </row>
    <row r="4164" spans="1:8" x14ac:dyDescent="0.3">
      <c r="A4164">
        <v>4163</v>
      </c>
      <c r="B4164" t="s">
        <v>3051</v>
      </c>
      <c r="C4164">
        <v>37.69</v>
      </c>
      <c r="D4164">
        <v>38.69</v>
      </c>
      <c r="E4164">
        <v>38.92</v>
      </c>
      <c r="F4164">
        <v>37.5</v>
      </c>
      <c r="G4164" t="s">
        <v>3052</v>
      </c>
      <c r="H4164" s="1">
        <v>-2.53E-2</v>
      </c>
    </row>
    <row r="4165" spans="1:8" x14ac:dyDescent="0.3">
      <c r="A4165">
        <v>4164</v>
      </c>
      <c r="B4165" t="s">
        <v>3049</v>
      </c>
      <c r="C4165">
        <v>37.869999999999997</v>
      </c>
      <c r="D4165">
        <v>37.5</v>
      </c>
      <c r="E4165">
        <v>38.44</v>
      </c>
      <c r="F4165">
        <v>37.270000000000003</v>
      </c>
      <c r="G4165" t="s">
        <v>3050</v>
      </c>
      <c r="H4165" s="1">
        <v>4.7999999999999996E-3</v>
      </c>
    </row>
    <row r="4166" spans="1:8" x14ac:dyDescent="0.3">
      <c r="A4166">
        <v>4165</v>
      </c>
      <c r="B4166" t="s">
        <v>3047</v>
      </c>
      <c r="C4166">
        <v>39.840000000000003</v>
      </c>
      <c r="D4166">
        <v>38.4</v>
      </c>
      <c r="E4166">
        <v>39.94</v>
      </c>
      <c r="F4166">
        <v>38.340000000000003</v>
      </c>
      <c r="G4166" t="s">
        <v>3048</v>
      </c>
      <c r="H4166" s="1">
        <v>5.1999999999999998E-2</v>
      </c>
    </row>
    <row r="4167" spans="1:8" x14ac:dyDescent="0.3">
      <c r="A4167">
        <v>4166</v>
      </c>
      <c r="B4167" t="s">
        <v>3045</v>
      </c>
      <c r="C4167">
        <v>39.43</v>
      </c>
      <c r="D4167">
        <v>39.9</v>
      </c>
      <c r="E4167">
        <v>40.29</v>
      </c>
      <c r="F4167">
        <v>38.700000000000003</v>
      </c>
      <c r="G4167" t="s">
        <v>3046</v>
      </c>
      <c r="H4167" s="1">
        <v>-1.03E-2</v>
      </c>
    </row>
    <row r="4168" spans="1:8" x14ac:dyDescent="0.3">
      <c r="A4168">
        <v>4167</v>
      </c>
      <c r="B4168" t="s">
        <v>3043</v>
      </c>
      <c r="C4168">
        <v>41.94</v>
      </c>
      <c r="D4168">
        <v>39.68</v>
      </c>
      <c r="E4168">
        <v>42.01</v>
      </c>
      <c r="F4168">
        <v>39.619999999999997</v>
      </c>
      <c r="G4168" t="s">
        <v>3044</v>
      </c>
      <c r="H4168" s="1">
        <v>6.3700000000000007E-2</v>
      </c>
    </row>
    <row r="4169" spans="1:8" x14ac:dyDescent="0.3">
      <c r="A4169">
        <v>4168</v>
      </c>
      <c r="B4169" t="s">
        <v>3041</v>
      </c>
      <c r="C4169">
        <v>42.83</v>
      </c>
      <c r="D4169">
        <v>42</v>
      </c>
      <c r="E4169">
        <v>43.06</v>
      </c>
      <c r="F4169">
        <v>41.41</v>
      </c>
      <c r="G4169" t="s">
        <v>3042</v>
      </c>
      <c r="H4169" s="1">
        <v>2.12E-2</v>
      </c>
    </row>
    <row r="4170" spans="1:8" x14ac:dyDescent="0.3">
      <c r="A4170">
        <v>4169</v>
      </c>
      <c r="B4170" t="s">
        <v>3039</v>
      </c>
      <c r="C4170">
        <v>44.69</v>
      </c>
      <c r="D4170">
        <v>42.7</v>
      </c>
      <c r="E4170">
        <v>44.81</v>
      </c>
      <c r="F4170">
        <v>42.56</v>
      </c>
      <c r="G4170" t="s">
        <v>3040</v>
      </c>
      <c r="H4170" s="1">
        <v>4.3400000000000001E-2</v>
      </c>
    </row>
    <row r="4171" spans="1:8" x14ac:dyDescent="0.3">
      <c r="A4171">
        <v>4170</v>
      </c>
      <c r="B4171" t="s">
        <v>3037</v>
      </c>
      <c r="C4171">
        <v>44.18</v>
      </c>
      <c r="D4171">
        <v>44.44</v>
      </c>
      <c r="E4171">
        <v>44.94</v>
      </c>
      <c r="F4171">
        <v>43.76</v>
      </c>
      <c r="G4171" t="s">
        <v>3038</v>
      </c>
      <c r="H4171" s="1">
        <v>-1.14E-2</v>
      </c>
    </row>
    <row r="4172" spans="1:8" x14ac:dyDescent="0.3">
      <c r="A4172">
        <v>4171</v>
      </c>
      <c r="B4172" t="s">
        <v>3035</v>
      </c>
      <c r="C4172">
        <v>43.84</v>
      </c>
      <c r="D4172">
        <v>44.01</v>
      </c>
      <c r="E4172">
        <v>44.62</v>
      </c>
      <c r="F4172">
        <v>43.29</v>
      </c>
      <c r="G4172" t="s">
        <v>3036</v>
      </c>
      <c r="H4172" s="1">
        <v>-7.7000000000000002E-3</v>
      </c>
    </row>
    <row r="4173" spans="1:8" x14ac:dyDescent="0.3">
      <c r="A4173">
        <v>4172</v>
      </c>
      <c r="B4173" t="s">
        <v>3033</v>
      </c>
      <c r="C4173">
        <v>43.1</v>
      </c>
      <c r="D4173">
        <v>43.8</v>
      </c>
      <c r="E4173">
        <v>44.05</v>
      </c>
      <c r="F4173">
        <v>42.28</v>
      </c>
      <c r="G4173" t="s">
        <v>3034</v>
      </c>
      <c r="H4173" s="1">
        <v>-1.6899999999999998E-2</v>
      </c>
    </row>
    <row r="4174" spans="1:8" x14ac:dyDescent="0.3">
      <c r="A4174">
        <v>4173</v>
      </c>
      <c r="B4174" t="s">
        <v>3031</v>
      </c>
      <c r="C4174">
        <v>42.91</v>
      </c>
      <c r="D4174">
        <v>41.8</v>
      </c>
      <c r="E4174">
        <v>43.43</v>
      </c>
      <c r="F4174">
        <v>40.1</v>
      </c>
      <c r="G4174" t="s">
        <v>3032</v>
      </c>
      <c r="H4174" s="1">
        <v>-4.4000000000000003E-3</v>
      </c>
    </row>
    <row r="4175" spans="1:8" x14ac:dyDescent="0.3">
      <c r="A4175">
        <v>4174</v>
      </c>
      <c r="B4175" t="s">
        <v>3029</v>
      </c>
      <c r="C4175">
        <v>44.03</v>
      </c>
      <c r="D4175">
        <v>43.14</v>
      </c>
      <c r="E4175">
        <v>44.5</v>
      </c>
      <c r="F4175">
        <v>42.6</v>
      </c>
      <c r="G4175" t="s">
        <v>3030</v>
      </c>
      <c r="H4175" s="1">
        <v>2.6100000000000002E-2</v>
      </c>
    </row>
    <row r="4176" spans="1:8" x14ac:dyDescent="0.3">
      <c r="A4176">
        <v>4175</v>
      </c>
      <c r="B4176" t="s">
        <v>3027</v>
      </c>
      <c r="C4176">
        <v>45.8</v>
      </c>
      <c r="D4176">
        <v>43.52</v>
      </c>
      <c r="E4176">
        <v>45.88</v>
      </c>
      <c r="F4176">
        <v>42.81</v>
      </c>
      <c r="G4176" t="s">
        <v>3028</v>
      </c>
      <c r="H4176" s="1">
        <v>4.02E-2</v>
      </c>
    </row>
    <row r="4177" spans="1:8" x14ac:dyDescent="0.3">
      <c r="A4177">
        <v>4176</v>
      </c>
      <c r="B4177" t="s">
        <v>3025</v>
      </c>
      <c r="C4177">
        <v>44.53</v>
      </c>
      <c r="D4177">
        <v>45.54</v>
      </c>
      <c r="E4177">
        <v>46.18</v>
      </c>
      <c r="F4177">
        <v>44.44</v>
      </c>
      <c r="G4177" t="s">
        <v>3026</v>
      </c>
      <c r="H4177" s="1">
        <v>-2.7699999999999999E-2</v>
      </c>
    </row>
    <row r="4178" spans="1:8" x14ac:dyDescent="0.3">
      <c r="A4178">
        <v>4177</v>
      </c>
      <c r="B4178" t="s">
        <v>3023</v>
      </c>
      <c r="C4178">
        <v>45.11</v>
      </c>
      <c r="D4178">
        <v>44.75</v>
      </c>
      <c r="E4178">
        <v>45.9</v>
      </c>
      <c r="F4178">
        <v>44.3</v>
      </c>
      <c r="G4178" t="s">
        <v>3024</v>
      </c>
      <c r="H4178" s="1">
        <v>1.2999999999999999E-2</v>
      </c>
    </row>
    <row r="4179" spans="1:8" x14ac:dyDescent="0.3">
      <c r="A4179">
        <v>4178</v>
      </c>
      <c r="B4179" t="s">
        <v>3021</v>
      </c>
      <c r="C4179">
        <v>44.48</v>
      </c>
      <c r="D4179">
        <v>45.13</v>
      </c>
      <c r="E4179">
        <v>45.59</v>
      </c>
      <c r="F4179">
        <v>44.26</v>
      </c>
      <c r="G4179" t="s">
        <v>3022</v>
      </c>
      <c r="H4179" s="1">
        <v>-1.4E-2</v>
      </c>
    </row>
    <row r="4180" spans="1:8" x14ac:dyDescent="0.3">
      <c r="A4180">
        <v>4179</v>
      </c>
      <c r="B4180" t="s">
        <v>3019</v>
      </c>
      <c r="C4180">
        <v>45.74</v>
      </c>
      <c r="D4180">
        <v>44.69</v>
      </c>
      <c r="E4180">
        <v>46.49</v>
      </c>
      <c r="F4180">
        <v>44.36</v>
      </c>
      <c r="G4180" t="s">
        <v>3020</v>
      </c>
      <c r="H4180" s="1">
        <v>2.8299999999999999E-2</v>
      </c>
    </row>
    <row r="4181" spans="1:8" x14ac:dyDescent="0.3">
      <c r="A4181">
        <v>4180</v>
      </c>
      <c r="B4181" t="s">
        <v>3017</v>
      </c>
      <c r="C4181">
        <v>47.18</v>
      </c>
      <c r="D4181">
        <v>46.26</v>
      </c>
      <c r="E4181">
        <v>47.45</v>
      </c>
      <c r="F4181">
        <v>45.63</v>
      </c>
      <c r="G4181" t="s">
        <v>3018</v>
      </c>
      <c r="H4181" s="1">
        <v>3.15E-2</v>
      </c>
    </row>
    <row r="4182" spans="1:8" x14ac:dyDescent="0.3">
      <c r="A4182">
        <v>4181</v>
      </c>
      <c r="B4182" t="s">
        <v>3016</v>
      </c>
      <c r="C4182">
        <v>48.14</v>
      </c>
      <c r="D4182">
        <v>47.1</v>
      </c>
      <c r="E4182">
        <v>48.19</v>
      </c>
      <c r="F4182">
        <v>46.74</v>
      </c>
      <c r="G4182" t="s">
        <v>2218</v>
      </c>
      <c r="H4182" s="1">
        <v>2.0299999999999999E-2</v>
      </c>
    </row>
    <row r="4183" spans="1:8" x14ac:dyDescent="0.3">
      <c r="A4183">
        <v>4182</v>
      </c>
      <c r="B4183" t="s">
        <v>3014</v>
      </c>
      <c r="C4183">
        <v>48.13</v>
      </c>
      <c r="D4183">
        <v>47.9</v>
      </c>
      <c r="E4183">
        <v>48.5</v>
      </c>
      <c r="F4183">
        <v>47.41</v>
      </c>
      <c r="G4183" t="s">
        <v>3015</v>
      </c>
      <c r="H4183" s="1">
        <v>-2.0000000000000001E-4</v>
      </c>
    </row>
    <row r="4184" spans="1:8" x14ac:dyDescent="0.3">
      <c r="A4184">
        <v>4183</v>
      </c>
      <c r="B4184" t="s">
        <v>3012</v>
      </c>
      <c r="C4184">
        <v>45.83</v>
      </c>
      <c r="D4184">
        <v>47.37</v>
      </c>
      <c r="E4184">
        <v>47.4</v>
      </c>
      <c r="F4184">
        <v>45.72</v>
      </c>
      <c r="G4184" t="s">
        <v>3013</v>
      </c>
      <c r="H4184" s="1">
        <v>-4.7800000000000002E-2</v>
      </c>
    </row>
    <row r="4185" spans="1:8" x14ac:dyDescent="0.3">
      <c r="A4185">
        <v>4184</v>
      </c>
      <c r="B4185" t="s">
        <v>3010</v>
      </c>
      <c r="C4185">
        <v>44.97</v>
      </c>
      <c r="D4185">
        <v>45.8</v>
      </c>
      <c r="E4185">
        <v>46.4</v>
      </c>
      <c r="F4185">
        <v>44.62</v>
      </c>
      <c r="G4185" t="s">
        <v>3011</v>
      </c>
      <c r="H4185" s="1">
        <v>-1.8800000000000001E-2</v>
      </c>
    </row>
    <row r="4186" spans="1:8" x14ac:dyDescent="0.3">
      <c r="A4186">
        <v>4185</v>
      </c>
      <c r="B4186" t="s">
        <v>3008</v>
      </c>
      <c r="C4186">
        <v>44.62</v>
      </c>
      <c r="D4186">
        <v>45.21</v>
      </c>
      <c r="E4186">
        <v>46.01</v>
      </c>
      <c r="F4186">
        <v>44.19</v>
      </c>
      <c r="G4186" t="s">
        <v>3009</v>
      </c>
      <c r="H4186" s="1">
        <v>-7.7999999999999996E-3</v>
      </c>
    </row>
    <row r="4187" spans="1:8" x14ac:dyDescent="0.3">
      <c r="A4187">
        <v>4186</v>
      </c>
      <c r="B4187" t="s">
        <v>3006</v>
      </c>
      <c r="C4187">
        <v>45.01</v>
      </c>
      <c r="D4187">
        <v>45.08</v>
      </c>
      <c r="E4187">
        <v>46.77</v>
      </c>
      <c r="F4187">
        <v>44.65</v>
      </c>
      <c r="G4187" t="s">
        <v>3007</v>
      </c>
      <c r="H4187" s="1">
        <v>8.6999999999999994E-3</v>
      </c>
    </row>
    <row r="4188" spans="1:8" x14ac:dyDescent="0.3">
      <c r="A4188">
        <v>4187</v>
      </c>
      <c r="B4188" t="s">
        <v>3004</v>
      </c>
      <c r="C4188">
        <v>45.37</v>
      </c>
      <c r="D4188">
        <v>45.16</v>
      </c>
      <c r="E4188">
        <v>46.12</v>
      </c>
      <c r="F4188">
        <v>44.19</v>
      </c>
      <c r="G4188" t="s">
        <v>3005</v>
      </c>
      <c r="H4188" s="1">
        <v>8.0000000000000002E-3</v>
      </c>
    </row>
    <row r="4189" spans="1:8" x14ac:dyDescent="0.3">
      <c r="A4189">
        <v>4188</v>
      </c>
      <c r="B4189" t="s">
        <v>3002</v>
      </c>
      <c r="C4189">
        <v>43.63</v>
      </c>
      <c r="D4189">
        <v>45.75</v>
      </c>
      <c r="E4189">
        <v>46.48</v>
      </c>
      <c r="F4189">
        <v>43.43</v>
      </c>
      <c r="G4189" t="s">
        <v>3003</v>
      </c>
      <c r="H4189" s="1">
        <v>-3.8399999999999997E-2</v>
      </c>
    </row>
    <row r="4190" spans="1:8" x14ac:dyDescent="0.3">
      <c r="A4190">
        <v>4189</v>
      </c>
      <c r="B4190" t="s">
        <v>3001</v>
      </c>
      <c r="C4190">
        <v>45.52</v>
      </c>
      <c r="D4190">
        <v>43.49</v>
      </c>
      <c r="E4190">
        <v>45.7</v>
      </c>
      <c r="F4190">
        <v>43.33</v>
      </c>
      <c r="G4190" t="s">
        <v>1433</v>
      </c>
      <c r="H4190" s="1">
        <v>4.3299999999999998E-2</v>
      </c>
    </row>
    <row r="4191" spans="1:8" x14ac:dyDescent="0.3">
      <c r="A4191">
        <v>4190</v>
      </c>
      <c r="B4191" t="s">
        <v>2999</v>
      </c>
      <c r="C4191">
        <v>47.6</v>
      </c>
      <c r="D4191">
        <v>45.59</v>
      </c>
      <c r="E4191">
        <v>47.75</v>
      </c>
      <c r="F4191">
        <v>44.8</v>
      </c>
      <c r="G4191" t="s">
        <v>3000</v>
      </c>
      <c r="H4191" s="1">
        <v>4.5699999999999998E-2</v>
      </c>
    </row>
    <row r="4192" spans="1:8" x14ac:dyDescent="0.3">
      <c r="A4192">
        <v>4191</v>
      </c>
      <c r="B4192" t="s">
        <v>2997</v>
      </c>
      <c r="C4192">
        <v>48.08</v>
      </c>
      <c r="D4192">
        <v>47.32</v>
      </c>
      <c r="E4192">
        <v>48.19</v>
      </c>
      <c r="F4192">
        <v>46.8</v>
      </c>
      <c r="G4192" t="s">
        <v>2998</v>
      </c>
      <c r="H4192" s="1">
        <v>1.01E-2</v>
      </c>
    </row>
    <row r="4193" spans="1:8" x14ac:dyDescent="0.3">
      <c r="A4193">
        <v>4192</v>
      </c>
      <c r="B4193" t="s">
        <v>2995</v>
      </c>
      <c r="C4193">
        <v>47.83</v>
      </c>
      <c r="D4193">
        <v>47.85</v>
      </c>
      <c r="E4193">
        <v>48.12</v>
      </c>
      <c r="F4193">
        <v>47.26</v>
      </c>
      <c r="G4193" t="s">
        <v>2996</v>
      </c>
      <c r="H4193" s="1">
        <v>-5.1999999999999998E-3</v>
      </c>
    </row>
    <row r="4194" spans="1:8" x14ac:dyDescent="0.3">
      <c r="A4194">
        <v>4193</v>
      </c>
      <c r="B4194" t="s">
        <v>2993</v>
      </c>
      <c r="C4194">
        <v>48.97</v>
      </c>
      <c r="D4194">
        <v>47.8</v>
      </c>
      <c r="E4194">
        <v>49.47</v>
      </c>
      <c r="F4194">
        <v>47.77</v>
      </c>
      <c r="G4194" t="s">
        <v>2994</v>
      </c>
      <c r="H4194" s="1">
        <v>2.3800000000000002E-2</v>
      </c>
    </row>
    <row r="4195" spans="1:8" x14ac:dyDescent="0.3">
      <c r="A4195">
        <v>4194</v>
      </c>
      <c r="B4195" t="s">
        <v>2991</v>
      </c>
      <c r="C4195">
        <v>49.28</v>
      </c>
      <c r="D4195">
        <v>49.03</v>
      </c>
      <c r="E4195">
        <v>49.75</v>
      </c>
      <c r="F4195">
        <v>48.57</v>
      </c>
      <c r="G4195" t="s">
        <v>2992</v>
      </c>
      <c r="H4195" s="1">
        <v>6.3E-3</v>
      </c>
    </row>
    <row r="4196" spans="1:8" x14ac:dyDescent="0.3">
      <c r="A4196">
        <v>4195</v>
      </c>
      <c r="B4196" t="s">
        <v>2989</v>
      </c>
      <c r="C4196">
        <v>48.93</v>
      </c>
      <c r="D4196">
        <v>49.36</v>
      </c>
      <c r="E4196">
        <v>49.85</v>
      </c>
      <c r="F4196">
        <v>48.45</v>
      </c>
      <c r="G4196" t="s">
        <v>2990</v>
      </c>
      <c r="H4196" s="1">
        <v>-7.1000000000000004E-3</v>
      </c>
    </row>
    <row r="4197" spans="1:8" x14ac:dyDescent="0.3">
      <c r="A4197">
        <v>4196</v>
      </c>
      <c r="B4197" t="s">
        <v>2988</v>
      </c>
      <c r="C4197">
        <v>48.81</v>
      </c>
      <c r="D4197">
        <v>48.67</v>
      </c>
      <c r="E4197">
        <v>48.88</v>
      </c>
      <c r="F4197">
        <v>47.38</v>
      </c>
      <c r="G4197" t="s">
        <v>2150</v>
      </c>
      <c r="H4197" s="1">
        <v>-2.5000000000000001E-3</v>
      </c>
    </row>
    <row r="4198" spans="1:8" x14ac:dyDescent="0.3">
      <c r="A4198">
        <v>4197</v>
      </c>
      <c r="B4198" t="s">
        <v>2986</v>
      </c>
      <c r="C4198">
        <v>48.72</v>
      </c>
      <c r="D4198">
        <v>48.9</v>
      </c>
      <c r="E4198">
        <v>49.39</v>
      </c>
      <c r="F4198">
        <v>48.07</v>
      </c>
      <c r="G4198" t="s">
        <v>2987</v>
      </c>
      <c r="H4198" s="1">
        <v>-1.8E-3</v>
      </c>
    </row>
    <row r="4199" spans="1:8" x14ac:dyDescent="0.3">
      <c r="A4199">
        <v>4198</v>
      </c>
      <c r="B4199" t="s">
        <v>2984</v>
      </c>
      <c r="C4199">
        <v>48.35</v>
      </c>
      <c r="D4199">
        <v>48.72</v>
      </c>
      <c r="E4199">
        <v>48.84</v>
      </c>
      <c r="F4199">
        <v>47.58</v>
      </c>
      <c r="G4199" t="s">
        <v>2985</v>
      </c>
      <c r="H4199" s="1">
        <v>-7.6E-3</v>
      </c>
    </row>
    <row r="4200" spans="1:8" x14ac:dyDescent="0.3">
      <c r="A4200">
        <v>4199</v>
      </c>
      <c r="B4200" t="s">
        <v>2982</v>
      </c>
      <c r="C4200">
        <v>48.61</v>
      </c>
      <c r="D4200">
        <v>48.35</v>
      </c>
      <c r="E4200">
        <v>49.24</v>
      </c>
      <c r="F4200">
        <v>47.8</v>
      </c>
      <c r="G4200" t="s">
        <v>2983</v>
      </c>
      <c r="H4200" s="1">
        <v>5.4000000000000003E-3</v>
      </c>
    </row>
    <row r="4201" spans="1:8" x14ac:dyDescent="0.3">
      <c r="A4201">
        <v>4200</v>
      </c>
      <c r="B4201" t="s">
        <v>2980</v>
      </c>
      <c r="C4201">
        <v>49.74</v>
      </c>
      <c r="D4201">
        <v>49.16</v>
      </c>
      <c r="E4201">
        <v>49.96</v>
      </c>
      <c r="F4201">
        <v>48.91</v>
      </c>
      <c r="G4201" t="s">
        <v>2981</v>
      </c>
      <c r="H4201" s="1">
        <v>2.3199999999999998E-2</v>
      </c>
    </row>
    <row r="4202" spans="1:8" x14ac:dyDescent="0.3">
      <c r="A4202">
        <v>4201</v>
      </c>
      <c r="B4202" t="s">
        <v>2978</v>
      </c>
      <c r="C4202">
        <v>49.59</v>
      </c>
      <c r="D4202">
        <v>49.76</v>
      </c>
      <c r="E4202">
        <v>50.51</v>
      </c>
      <c r="F4202">
        <v>49.25</v>
      </c>
      <c r="G4202" t="s">
        <v>2979</v>
      </c>
      <c r="H4202" s="1">
        <v>-3.0000000000000001E-3</v>
      </c>
    </row>
    <row r="4203" spans="1:8" x14ac:dyDescent="0.3">
      <c r="A4203">
        <v>4202</v>
      </c>
      <c r="B4203" t="s">
        <v>2976</v>
      </c>
      <c r="C4203">
        <v>49.32</v>
      </c>
      <c r="D4203">
        <v>49.42</v>
      </c>
      <c r="E4203">
        <v>49.55</v>
      </c>
      <c r="F4203">
        <v>48.69</v>
      </c>
      <c r="G4203" t="s">
        <v>2977</v>
      </c>
      <c r="H4203" s="1">
        <v>-5.4000000000000003E-3</v>
      </c>
    </row>
    <row r="4204" spans="1:8" x14ac:dyDescent="0.3">
      <c r="A4204">
        <v>4203</v>
      </c>
      <c r="B4204" t="s">
        <v>2974</v>
      </c>
      <c r="C4204">
        <v>49.76</v>
      </c>
      <c r="D4204">
        <v>49.43</v>
      </c>
      <c r="E4204">
        <v>49.83</v>
      </c>
      <c r="F4204">
        <v>48.92</v>
      </c>
      <c r="G4204" t="s">
        <v>2975</v>
      </c>
      <c r="H4204" s="1">
        <v>8.8999999999999999E-3</v>
      </c>
    </row>
    <row r="4205" spans="1:8" x14ac:dyDescent="0.3">
      <c r="A4205">
        <v>4204</v>
      </c>
      <c r="B4205" t="s">
        <v>2972</v>
      </c>
      <c r="C4205">
        <v>49.69</v>
      </c>
      <c r="D4205">
        <v>49.7</v>
      </c>
      <c r="E4205">
        <v>50.05</v>
      </c>
      <c r="F4205">
        <v>49.23</v>
      </c>
      <c r="G4205" t="s">
        <v>2973</v>
      </c>
      <c r="H4205" s="1">
        <v>-1.4E-3</v>
      </c>
    </row>
    <row r="4206" spans="1:8" x14ac:dyDescent="0.3">
      <c r="A4206">
        <v>4205</v>
      </c>
      <c r="B4206" t="s">
        <v>2970</v>
      </c>
      <c r="C4206">
        <v>49.72</v>
      </c>
      <c r="D4206">
        <v>49.65</v>
      </c>
      <c r="E4206">
        <v>50</v>
      </c>
      <c r="F4206">
        <v>48.65</v>
      </c>
      <c r="G4206" t="s">
        <v>2971</v>
      </c>
      <c r="H4206" s="1">
        <v>5.9999999999999995E-4</v>
      </c>
    </row>
    <row r="4207" spans="1:8" x14ac:dyDescent="0.3">
      <c r="A4207">
        <v>4206</v>
      </c>
      <c r="B4207" t="s">
        <v>2968</v>
      </c>
      <c r="C4207">
        <v>50.04</v>
      </c>
      <c r="D4207">
        <v>49.63</v>
      </c>
      <c r="E4207">
        <v>50.3</v>
      </c>
      <c r="F4207">
        <v>48.84</v>
      </c>
      <c r="G4207" t="s">
        <v>2969</v>
      </c>
      <c r="H4207" s="1">
        <v>6.4000000000000003E-3</v>
      </c>
    </row>
    <row r="4208" spans="1:8" x14ac:dyDescent="0.3">
      <c r="A4208">
        <v>4207</v>
      </c>
      <c r="B4208" t="s">
        <v>2966</v>
      </c>
      <c r="C4208">
        <v>49.64</v>
      </c>
      <c r="D4208">
        <v>49.95</v>
      </c>
      <c r="E4208">
        <v>50.33</v>
      </c>
      <c r="F4208">
        <v>49.3</v>
      </c>
      <c r="G4208" t="s">
        <v>2967</v>
      </c>
      <c r="H4208" s="1">
        <v>-8.0000000000000002E-3</v>
      </c>
    </row>
    <row r="4209" spans="1:8" x14ac:dyDescent="0.3">
      <c r="A4209">
        <v>4208</v>
      </c>
      <c r="B4209" t="s">
        <v>2964</v>
      </c>
      <c r="C4209">
        <v>50.55</v>
      </c>
      <c r="D4209">
        <v>49.83</v>
      </c>
      <c r="E4209">
        <v>50.83</v>
      </c>
      <c r="F4209">
        <v>49.72</v>
      </c>
      <c r="G4209" t="s">
        <v>2965</v>
      </c>
      <c r="H4209" s="1">
        <v>1.83E-2</v>
      </c>
    </row>
    <row r="4210" spans="1:8" x14ac:dyDescent="0.3">
      <c r="A4210">
        <v>4209</v>
      </c>
      <c r="B4210" t="s">
        <v>2962</v>
      </c>
      <c r="C4210">
        <v>51.44</v>
      </c>
      <c r="D4210">
        <v>50.46</v>
      </c>
      <c r="E4210">
        <v>51.54</v>
      </c>
      <c r="F4210">
        <v>50.28</v>
      </c>
      <c r="G4210" t="s">
        <v>2963</v>
      </c>
      <c r="H4210" s="1">
        <v>1.7600000000000001E-2</v>
      </c>
    </row>
    <row r="4211" spans="1:8" x14ac:dyDescent="0.3">
      <c r="A4211">
        <v>4210</v>
      </c>
      <c r="B4211" t="s">
        <v>2960</v>
      </c>
      <c r="C4211">
        <v>52.51</v>
      </c>
      <c r="D4211">
        <v>51.41</v>
      </c>
      <c r="E4211">
        <v>52.8</v>
      </c>
      <c r="F4211">
        <v>51.32</v>
      </c>
      <c r="G4211" t="s">
        <v>2961</v>
      </c>
      <c r="H4211" s="1">
        <v>2.0799999999999999E-2</v>
      </c>
    </row>
    <row r="4212" spans="1:8" x14ac:dyDescent="0.3">
      <c r="A4212">
        <v>4211</v>
      </c>
      <c r="B4212" t="s">
        <v>2958</v>
      </c>
      <c r="C4212">
        <v>51.95</v>
      </c>
      <c r="D4212">
        <v>52.74</v>
      </c>
      <c r="E4212">
        <v>52.86</v>
      </c>
      <c r="F4212">
        <v>51.53</v>
      </c>
      <c r="G4212" t="s">
        <v>2959</v>
      </c>
      <c r="H4212" s="1">
        <v>-1.0699999999999999E-2</v>
      </c>
    </row>
    <row r="4213" spans="1:8" x14ac:dyDescent="0.3">
      <c r="A4213">
        <v>4212</v>
      </c>
      <c r="B4213" t="s">
        <v>2956</v>
      </c>
      <c r="C4213">
        <v>50.54</v>
      </c>
      <c r="D4213">
        <v>51.91</v>
      </c>
      <c r="E4213">
        <v>52.1</v>
      </c>
      <c r="F4213">
        <v>50.33</v>
      </c>
      <c r="G4213" t="s">
        <v>2957</v>
      </c>
      <c r="H4213" s="1">
        <v>-2.7099999999999999E-2</v>
      </c>
    </row>
    <row r="4214" spans="1:8" x14ac:dyDescent="0.3">
      <c r="A4214">
        <v>4213</v>
      </c>
      <c r="B4214" t="s">
        <v>2954</v>
      </c>
      <c r="C4214">
        <v>50.35</v>
      </c>
      <c r="D4214">
        <v>50.42</v>
      </c>
      <c r="E4214">
        <v>50.79</v>
      </c>
      <c r="F4214">
        <v>49.61</v>
      </c>
      <c r="G4214" t="s">
        <v>2955</v>
      </c>
      <c r="H4214" s="1">
        <v>-3.8E-3</v>
      </c>
    </row>
    <row r="4215" spans="1:8" x14ac:dyDescent="0.3">
      <c r="A4215">
        <v>4214</v>
      </c>
      <c r="B4215" t="s">
        <v>2952</v>
      </c>
      <c r="C4215">
        <v>49.83</v>
      </c>
      <c r="D4215">
        <v>49.89</v>
      </c>
      <c r="E4215">
        <v>50.05</v>
      </c>
      <c r="F4215">
        <v>49.2</v>
      </c>
      <c r="G4215" t="s">
        <v>2953</v>
      </c>
      <c r="H4215" s="1">
        <v>-1.03E-2</v>
      </c>
    </row>
    <row r="4216" spans="1:8" x14ac:dyDescent="0.3">
      <c r="A4216">
        <v>4215</v>
      </c>
      <c r="B4216" t="s">
        <v>2950</v>
      </c>
      <c r="C4216">
        <v>48.97</v>
      </c>
      <c r="D4216">
        <v>49.22</v>
      </c>
      <c r="E4216">
        <v>49.8</v>
      </c>
      <c r="F4216">
        <v>48.39</v>
      </c>
      <c r="G4216" t="s">
        <v>2951</v>
      </c>
      <c r="H4216" s="1">
        <v>-1.7299999999999999E-2</v>
      </c>
    </row>
    <row r="4217" spans="1:8" x14ac:dyDescent="0.3">
      <c r="A4217">
        <v>4216</v>
      </c>
      <c r="B4217" t="s">
        <v>2948</v>
      </c>
      <c r="C4217">
        <v>47.19</v>
      </c>
      <c r="D4217">
        <v>48.56</v>
      </c>
      <c r="E4217">
        <v>48.77</v>
      </c>
      <c r="F4217">
        <v>46.94</v>
      </c>
      <c r="G4217" t="s">
        <v>2949</v>
      </c>
      <c r="H4217" s="1">
        <v>-3.6299999999999999E-2</v>
      </c>
    </row>
    <row r="4218" spans="1:8" x14ac:dyDescent="0.3">
      <c r="A4218">
        <v>4217</v>
      </c>
      <c r="B4218" t="s">
        <v>2947</v>
      </c>
      <c r="C4218">
        <v>49.17</v>
      </c>
      <c r="D4218">
        <v>47.28</v>
      </c>
      <c r="E4218">
        <v>49.4</v>
      </c>
      <c r="F4218">
        <v>47.25</v>
      </c>
      <c r="G4218" t="s">
        <v>2180</v>
      </c>
      <c r="H4218" s="1">
        <v>4.2000000000000003E-2</v>
      </c>
    </row>
    <row r="4219" spans="1:8" x14ac:dyDescent="0.3">
      <c r="A4219">
        <v>4218</v>
      </c>
      <c r="B4219" t="s">
        <v>2945</v>
      </c>
      <c r="C4219">
        <v>50.65</v>
      </c>
      <c r="D4219">
        <v>49.42</v>
      </c>
      <c r="E4219">
        <v>50.68</v>
      </c>
      <c r="F4219">
        <v>49.24</v>
      </c>
      <c r="G4219" t="s">
        <v>2946</v>
      </c>
      <c r="H4219" s="1">
        <v>3.0099999999999998E-2</v>
      </c>
    </row>
    <row r="4220" spans="1:8" x14ac:dyDescent="0.3">
      <c r="A4220">
        <v>4219</v>
      </c>
      <c r="B4220" t="s">
        <v>2943</v>
      </c>
      <c r="C4220">
        <v>50.62</v>
      </c>
      <c r="D4220">
        <v>50.43</v>
      </c>
      <c r="E4220">
        <v>51.1</v>
      </c>
      <c r="F4220">
        <v>49.46</v>
      </c>
      <c r="G4220" t="s">
        <v>2944</v>
      </c>
      <c r="H4220" s="1">
        <v>-5.9999999999999995E-4</v>
      </c>
    </row>
    <row r="4221" spans="1:8" x14ac:dyDescent="0.3">
      <c r="A4221">
        <v>4220</v>
      </c>
      <c r="B4221" t="s">
        <v>2941</v>
      </c>
      <c r="C4221">
        <v>49.88</v>
      </c>
      <c r="D4221">
        <v>51.06</v>
      </c>
      <c r="E4221">
        <v>51.24</v>
      </c>
      <c r="F4221">
        <v>49.18</v>
      </c>
      <c r="G4221" t="s">
        <v>2942</v>
      </c>
      <c r="H4221" s="1">
        <v>-1.46E-2</v>
      </c>
    </row>
    <row r="4222" spans="1:8" x14ac:dyDescent="0.3">
      <c r="A4222">
        <v>4221</v>
      </c>
      <c r="B4222" t="s">
        <v>2939</v>
      </c>
      <c r="C4222">
        <v>50.91</v>
      </c>
      <c r="D4222">
        <v>50.14</v>
      </c>
      <c r="E4222">
        <v>51.18</v>
      </c>
      <c r="F4222">
        <v>49.89</v>
      </c>
      <c r="G4222" t="s">
        <v>2940</v>
      </c>
      <c r="H4222" s="1">
        <v>2.06E-2</v>
      </c>
    </row>
    <row r="4223" spans="1:8" x14ac:dyDescent="0.3">
      <c r="A4223">
        <v>4222</v>
      </c>
      <c r="B4223" t="s">
        <v>2937</v>
      </c>
      <c r="C4223">
        <v>48.41</v>
      </c>
      <c r="D4223">
        <v>50.69</v>
      </c>
      <c r="E4223">
        <v>50.74</v>
      </c>
      <c r="F4223">
        <v>47.54</v>
      </c>
      <c r="G4223" t="s">
        <v>2938</v>
      </c>
      <c r="H4223" s="1">
        <v>-4.9099999999999998E-2</v>
      </c>
    </row>
    <row r="4224" spans="1:8" x14ac:dyDescent="0.3">
      <c r="A4224">
        <v>4223</v>
      </c>
      <c r="B4224" t="s">
        <v>2935</v>
      </c>
      <c r="C4224">
        <v>47.16</v>
      </c>
      <c r="D4224">
        <v>48.43</v>
      </c>
      <c r="E4224">
        <v>48.9</v>
      </c>
      <c r="F4224">
        <v>46.69</v>
      </c>
      <c r="G4224" t="s">
        <v>2936</v>
      </c>
      <c r="H4224" s="1">
        <v>-2.58E-2</v>
      </c>
    </row>
    <row r="4225" spans="1:8" x14ac:dyDescent="0.3">
      <c r="A4225">
        <v>4224</v>
      </c>
      <c r="B4225" t="s">
        <v>2933</v>
      </c>
      <c r="C4225">
        <v>48.58</v>
      </c>
      <c r="D4225">
        <v>47.61</v>
      </c>
      <c r="E4225">
        <v>48.79</v>
      </c>
      <c r="F4225">
        <v>47.47</v>
      </c>
      <c r="G4225" t="s">
        <v>2934</v>
      </c>
      <c r="H4225" s="1">
        <v>3.0099999999999998E-2</v>
      </c>
    </row>
    <row r="4226" spans="1:8" x14ac:dyDescent="0.3">
      <c r="A4226">
        <v>4225</v>
      </c>
      <c r="B4226" t="s">
        <v>2931</v>
      </c>
      <c r="C4226">
        <v>50.61</v>
      </c>
      <c r="D4226">
        <v>48.84</v>
      </c>
      <c r="E4226">
        <v>50.74</v>
      </c>
      <c r="F4226">
        <v>48.62</v>
      </c>
      <c r="G4226" t="s">
        <v>2932</v>
      </c>
      <c r="H4226" s="1">
        <v>4.1799999999999997E-2</v>
      </c>
    </row>
    <row r="4227" spans="1:8" x14ac:dyDescent="0.3">
      <c r="A4227">
        <v>4226</v>
      </c>
      <c r="B4227" t="s">
        <v>2929</v>
      </c>
      <c r="C4227">
        <v>49.68</v>
      </c>
      <c r="D4227">
        <v>50.21</v>
      </c>
      <c r="E4227">
        <v>50.28</v>
      </c>
      <c r="F4227">
        <v>49.47</v>
      </c>
      <c r="G4227" t="s">
        <v>2930</v>
      </c>
      <c r="H4227" s="1">
        <v>-1.84E-2</v>
      </c>
    </row>
    <row r="4228" spans="1:8" x14ac:dyDescent="0.3">
      <c r="A4228">
        <v>4227</v>
      </c>
      <c r="B4228" t="s">
        <v>2927</v>
      </c>
      <c r="C4228">
        <v>50.35</v>
      </c>
      <c r="D4228">
        <v>49.9</v>
      </c>
      <c r="E4228">
        <v>50.66</v>
      </c>
      <c r="F4228">
        <v>49.25</v>
      </c>
      <c r="G4228" t="s">
        <v>2928</v>
      </c>
      <c r="H4228" s="1">
        <v>1.35E-2</v>
      </c>
    </row>
    <row r="4229" spans="1:8" x14ac:dyDescent="0.3">
      <c r="A4229">
        <v>4228</v>
      </c>
      <c r="B4229" t="s">
        <v>2925</v>
      </c>
      <c r="C4229">
        <v>50.1</v>
      </c>
      <c r="D4229">
        <v>50.6</v>
      </c>
      <c r="E4229">
        <v>50.75</v>
      </c>
      <c r="F4229">
        <v>50.03</v>
      </c>
      <c r="G4229" t="s">
        <v>2926</v>
      </c>
      <c r="H4229" s="1">
        <v>-5.0000000000000001E-3</v>
      </c>
    </row>
    <row r="4230" spans="1:8" x14ac:dyDescent="0.3">
      <c r="A4230">
        <v>4229</v>
      </c>
      <c r="B4230" t="s">
        <v>2923</v>
      </c>
      <c r="C4230">
        <v>47.96</v>
      </c>
      <c r="D4230">
        <v>50.03</v>
      </c>
      <c r="E4230">
        <v>50.05</v>
      </c>
      <c r="F4230">
        <v>47.54</v>
      </c>
      <c r="G4230" t="s">
        <v>2924</v>
      </c>
      <c r="H4230" s="1">
        <v>-4.2700000000000002E-2</v>
      </c>
    </row>
    <row r="4231" spans="1:8" x14ac:dyDescent="0.3">
      <c r="A4231">
        <v>4230</v>
      </c>
      <c r="B4231" t="s">
        <v>2922</v>
      </c>
      <c r="C4231">
        <v>48.8</v>
      </c>
      <c r="D4231">
        <v>48.06</v>
      </c>
      <c r="E4231">
        <v>49.31</v>
      </c>
      <c r="F4231">
        <v>47.17</v>
      </c>
      <c r="G4231" t="s">
        <v>741</v>
      </c>
      <c r="H4231" s="1">
        <v>1.7500000000000002E-2</v>
      </c>
    </row>
    <row r="4232" spans="1:8" x14ac:dyDescent="0.3">
      <c r="A4232">
        <v>4231</v>
      </c>
      <c r="B4232" t="s">
        <v>2920</v>
      </c>
      <c r="C4232">
        <v>46.4</v>
      </c>
      <c r="D4232">
        <v>49.12</v>
      </c>
      <c r="E4232">
        <v>49.59</v>
      </c>
      <c r="F4232">
        <v>46.15</v>
      </c>
      <c r="G4232" t="s">
        <v>2921</v>
      </c>
      <c r="H4232" s="1">
        <v>-4.9200000000000001E-2</v>
      </c>
    </row>
    <row r="4233" spans="1:8" x14ac:dyDescent="0.3">
      <c r="A4233">
        <v>4232</v>
      </c>
      <c r="B4233" t="s">
        <v>2918</v>
      </c>
      <c r="C4233">
        <v>46.76</v>
      </c>
      <c r="D4233">
        <v>46.6</v>
      </c>
      <c r="E4233">
        <v>47.23</v>
      </c>
      <c r="F4233">
        <v>46.15</v>
      </c>
      <c r="G4233" t="s">
        <v>2919</v>
      </c>
      <c r="H4233" s="1">
        <v>7.7999999999999996E-3</v>
      </c>
    </row>
    <row r="4234" spans="1:8" x14ac:dyDescent="0.3">
      <c r="A4234">
        <v>4233</v>
      </c>
      <c r="B4234" t="s">
        <v>2916</v>
      </c>
      <c r="C4234">
        <v>46.25</v>
      </c>
      <c r="D4234">
        <v>46.49</v>
      </c>
      <c r="E4234">
        <v>47.1</v>
      </c>
      <c r="F4234">
        <v>45.9</v>
      </c>
      <c r="G4234" t="s">
        <v>2917</v>
      </c>
      <c r="H4234" s="1">
        <v>-1.09E-2</v>
      </c>
    </row>
    <row r="4235" spans="1:8" x14ac:dyDescent="0.3">
      <c r="A4235">
        <v>4234</v>
      </c>
      <c r="B4235" t="s">
        <v>2914</v>
      </c>
      <c r="C4235">
        <v>48.47</v>
      </c>
      <c r="D4235">
        <v>46.17</v>
      </c>
      <c r="E4235">
        <v>48.57</v>
      </c>
      <c r="F4235">
        <v>46.09</v>
      </c>
      <c r="G4235" t="s">
        <v>2915</v>
      </c>
      <c r="H4235" s="1">
        <v>4.8000000000000001E-2</v>
      </c>
    </row>
    <row r="4236" spans="1:8" x14ac:dyDescent="0.3">
      <c r="A4236">
        <v>4235</v>
      </c>
      <c r="B4236" t="s">
        <v>2912</v>
      </c>
      <c r="C4236">
        <v>46.26</v>
      </c>
      <c r="D4236">
        <v>48.13</v>
      </c>
      <c r="E4236">
        <v>48.2</v>
      </c>
      <c r="F4236">
        <v>46.09</v>
      </c>
      <c r="G4236" t="s">
        <v>2913</v>
      </c>
      <c r="H4236" s="1">
        <v>-4.5600000000000002E-2</v>
      </c>
    </row>
    <row r="4237" spans="1:8" x14ac:dyDescent="0.3">
      <c r="A4237">
        <v>4236</v>
      </c>
      <c r="B4237" t="s">
        <v>2910</v>
      </c>
      <c r="C4237">
        <v>47.37</v>
      </c>
      <c r="D4237">
        <v>46.59</v>
      </c>
      <c r="E4237">
        <v>47.47</v>
      </c>
      <c r="F4237">
        <v>46.34</v>
      </c>
      <c r="G4237" t="s">
        <v>2911</v>
      </c>
      <c r="H4237" s="1">
        <v>2.4E-2</v>
      </c>
    </row>
    <row r="4238" spans="1:8" x14ac:dyDescent="0.3">
      <c r="A4238">
        <v>4237</v>
      </c>
      <c r="B4238" t="s">
        <v>2908</v>
      </c>
      <c r="C4238">
        <v>47.61</v>
      </c>
      <c r="D4238">
        <v>47.03</v>
      </c>
      <c r="E4238">
        <v>48.25</v>
      </c>
      <c r="F4238">
        <v>46.65</v>
      </c>
      <c r="G4238" t="s">
        <v>2909</v>
      </c>
      <c r="H4238" s="1">
        <v>5.1000000000000004E-3</v>
      </c>
    </row>
    <row r="4239" spans="1:8" x14ac:dyDescent="0.3">
      <c r="A4239">
        <v>4238</v>
      </c>
      <c r="B4239" t="s">
        <v>2906</v>
      </c>
      <c r="C4239">
        <v>46.96</v>
      </c>
      <c r="D4239">
        <v>47.92</v>
      </c>
      <c r="E4239">
        <v>47.95</v>
      </c>
      <c r="F4239">
        <v>46.5</v>
      </c>
      <c r="G4239" t="s">
        <v>2907</v>
      </c>
      <c r="H4239" s="1">
        <v>-1.37E-2</v>
      </c>
    </row>
    <row r="4240" spans="1:8" x14ac:dyDescent="0.3">
      <c r="A4240">
        <v>4239</v>
      </c>
      <c r="B4240" t="s">
        <v>2904</v>
      </c>
      <c r="C4240">
        <v>46.66</v>
      </c>
      <c r="D4240">
        <v>46.93</v>
      </c>
      <c r="E4240">
        <v>47.49</v>
      </c>
      <c r="F4240">
        <v>46.53</v>
      </c>
      <c r="G4240" t="s">
        <v>2905</v>
      </c>
      <c r="H4240" s="1">
        <v>-6.4000000000000003E-3</v>
      </c>
    </row>
    <row r="4241" spans="1:8" x14ac:dyDescent="0.3">
      <c r="A4241">
        <v>4240</v>
      </c>
      <c r="B4241" t="s">
        <v>2902</v>
      </c>
      <c r="C4241">
        <v>47.17</v>
      </c>
      <c r="D4241">
        <v>46.76</v>
      </c>
      <c r="E4241">
        <v>47.49</v>
      </c>
      <c r="F4241">
        <v>45.9</v>
      </c>
      <c r="G4241" t="s">
        <v>2903</v>
      </c>
      <c r="H4241" s="1">
        <v>1.09E-2</v>
      </c>
    </row>
    <row r="4242" spans="1:8" x14ac:dyDescent="0.3">
      <c r="A4242">
        <v>4241</v>
      </c>
      <c r="B4242" t="s">
        <v>2900</v>
      </c>
      <c r="C4242">
        <v>46.2</v>
      </c>
      <c r="D4242">
        <v>47.17</v>
      </c>
      <c r="E4242">
        <v>47.56</v>
      </c>
      <c r="F4242">
        <v>46.05</v>
      </c>
      <c r="G4242" t="s">
        <v>2901</v>
      </c>
      <c r="H4242" s="1">
        <v>-2.06E-2</v>
      </c>
    </row>
    <row r="4243" spans="1:8" x14ac:dyDescent="0.3">
      <c r="A4243">
        <v>4242</v>
      </c>
      <c r="B4243" t="s">
        <v>2898</v>
      </c>
      <c r="C4243">
        <v>45.69</v>
      </c>
      <c r="D4243">
        <v>46.21</v>
      </c>
      <c r="E4243">
        <v>46.5</v>
      </c>
      <c r="F4243">
        <v>45.17</v>
      </c>
      <c r="G4243" t="s">
        <v>2899</v>
      </c>
      <c r="H4243" s="1">
        <v>-1.0999999999999999E-2</v>
      </c>
    </row>
    <row r="4244" spans="1:8" x14ac:dyDescent="0.3">
      <c r="A4244">
        <v>4243</v>
      </c>
      <c r="B4244" t="s">
        <v>2896</v>
      </c>
      <c r="C4244">
        <v>44.72</v>
      </c>
      <c r="D4244">
        <v>45.7</v>
      </c>
      <c r="E4244">
        <v>45.87</v>
      </c>
      <c r="F4244">
        <v>44.55</v>
      </c>
      <c r="G4244" t="s">
        <v>2897</v>
      </c>
      <c r="H4244" s="1">
        <v>-2.12E-2</v>
      </c>
    </row>
    <row r="4245" spans="1:8" x14ac:dyDescent="0.3">
      <c r="A4245">
        <v>4244</v>
      </c>
      <c r="B4245" t="s">
        <v>2894</v>
      </c>
      <c r="C4245">
        <v>44.87</v>
      </c>
      <c r="D4245">
        <v>44.82</v>
      </c>
      <c r="E4245">
        <v>44.96</v>
      </c>
      <c r="F4245">
        <v>44.14</v>
      </c>
      <c r="G4245" t="s">
        <v>2895</v>
      </c>
      <c r="H4245" s="1">
        <v>3.3999999999999998E-3</v>
      </c>
    </row>
    <row r="4246" spans="1:8" x14ac:dyDescent="0.3">
      <c r="A4246">
        <v>4245</v>
      </c>
      <c r="B4246" t="s">
        <v>2892</v>
      </c>
      <c r="C4246">
        <v>43.47</v>
      </c>
      <c r="D4246">
        <v>44.55</v>
      </c>
      <c r="E4246">
        <v>44.91</v>
      </c>
      <c r="F4246">
        <v>43.27</v>
      </c>
      <c r="G4246" t="s">
        <v>2893</v>
      </c>
      <c r="H4246" s="1">
        <v>-3.1199999999999999E-2</v>
      </c>
    </row>
    <row r="4247" spans="1:8" x14ac:dyDescent="0.3">
      <c r="A4247">
        <v>4246</v>
      </c>
      <c r="B4247" t="s">
        <v>2890</v>
      </c>
      <c r="C4247">
        <v>42.7</v>
      </c>
      <c r="D4247">
        <v>43.53</v>
      </c>
      <c r="E4247">
        <v>43.72</v>
      </c>
      <c r="F4247">
        <v>42.56</v>
      </c>
      <c r="G4247" t="s">
        <v>2891</v>
      </c>
      <c r="H4247" s="1">
        <v>-1.77E-2</v>
      </c>
    </row>
    <row r="4248" spans="1:8" x14ac:dyDescent="0.3">
      <c r="A4248">
        <v>4247</v>
      </c>
      <c r="B4248" t="s">
        <v>2888</v>
      </c>
      <c r="C4248">
        <v>42.46</v>
      </c>
      <c r="D4248">
        <v>42.61</v>
      </c>
      <c r="E4248">
        <v>42.83</v>
      </c>
      <c r="F4248">
        <v>41.8</v>
      </c>
      <c r="G4248" t="s">
        <v>2889</v>
      </c>
      <c r="H4248" s="1">
        <v>-5.5999999999999999E-3</v>
      </c>
    </row>
    <row r="4249" spans="1:8" x14ac:dyDescent="0.3">
      <c r="A4249">
        <v>4248</v>
      </c>
      <c r="B4249" t="s">
        <v>2886</v>
      </c>
      <c r="C4249">
        <v>42.14</v>
      </c>
      <c r="D4249">
        <v>43.11</v>
      </c>
      <c r="E4249">
        <v>43.85</v>
      </c>
      <c r="F4249">
        <v>41.87</v>
      </c>
      <c r="G4249" t="s">
        <v>2887</v>
      </c>
      <c r="H4249" s="1">
        <v>-7.4999999999999997E-3</v>
      </c>
    </row>
    <row r="4250" spans="1:8" x14ac:dyDescent="0.3">
      <c r="A4250">
        <v>4249</v>
      </c>
      <c r="B4250" t="s">
        <v>2884</v>
      </c>
      <c r="C4250">
        <v>41.8</v>
      </c>
      <c r="D4250">
        <v>42.23</v>
      </c>
      <c r="E4250">
        <v>43.18</v>
      </c>
      <c r="F4250">
        <v>41.51</v>
      </c>
      <c r="G4250" t="s">
        <v>2885</v>
      </c>
      <c r="H4250" s="1">
        <v>-8.0999999999999996E-3</v>
      </c>
    </row>
    <row r="4251" spans="1:8" x14ac:dyDescent="0.3">
      <c r="A4251">
        <v>4250</v>
      </c>
      <c r="B4251" t="s">
        <v>2882</v>
      </c>
      <c r="C4251">
        <v>43.1</v>
      </c>
      <c r="D4251">
        <v>41.94</v>
      </c>
      <c r="E4251">
        <v>43.47</v>
      </c>
      <c r="F4251">
        <v>41.56</v>
      </c>
      <c r="G4251" t="s">
        <v>2883</v>
      </c>
      <c r="H4251" s="1">
        <v>3.1099999999999999E-2</v>
      </c>
    </row>
    <row r="4252" spans="1:8" x14ac:dyDescent="0.3">
      <c r="A4252">
        <v>4251</v>
      </c>
      <c r="B4252" t="s">
        <v>2880</v>
      </c>
      <c r="C4252">
        <v>44.29</v>
      </c>
      <c r="D4252">
        <v>43.36</v>
      </c>
      <c r="E4252">
        <v>44.34</v>
      </c>
      <c r="F4252">
        <v>42.51</v>
      </c>
      <c r="G4252" t="s">
        <v>2881</v>
      </c>
      <c r="H4252" s="1">
        <v>2.76E-2</v>
      </c>
    </row>
    <row r="4253" spans="1:8" x14ac:dyDescent="0.3">
      <c r="A4253">
        <v>4252</v>
      </c>
      <c r="B4253" t="s">
        <v>2878</v>
      </c>
      <c r="C4253">
        <v>44.27</v>
      </c>
      <c r="D4253">
        <v>44.18</v>
      </c>
      <c r="E4253">
        <v>44.49</v>
      </c>
      <c r="F4253">
        <v>43.51</v>
      </c>
      <c r="G4253" t="s">
        <v>2879</v>
      </c>
      <c r="H4253" s="1">
        <v>-5.0000000000000001E-4</v>
      </c>
    </row>
    <row r="4254" spans="1:8" x14ac:dyDescent="0.3">
      <c r="A4254">
        <v>4253</v>
      </c>
      <c r="B4254" t="s">
        <v>2876</v>
      </c>
      <c r="C4254">
        <v>45.39</v>
      </c>
      <c r="D4254">
        <v>44.34</v>
      </c>
      <c r="E4254">
        <v>45.71</v>
      </c>
      <c r="F4254">
        <v>44.24</v>
      </c>
      <c r="G4254" t="s">
        <v>2877</v>
      </c>
      <c r="H4254" s="1">
        <v>2.53E-2</v>
      </c>
    </row>
    <row r="4255" spans="1:8" x14ac:dyDescent="0.3">
      <c r="A4255">
        <v>4254</v>
      </c>
      <c r="B4255" t="s">
        <v>2874</v>
      </c>
      <c r="C4255">
        <v>44.98</v>
      </c>
      <c r="D4255">
        <v>45.25</v>
      </c>
      <c r="E4255">
        <v>45.77</v>
      </c>
      <c r="F4255">
        <v>44.76</v>
      </c>
      <c r="G4255" t="s">
        <v>2875</v>
      </c>
      <c r="H4255" s="1">
        <v>-8.9999999999999993E-3</v>
      </c>
    </row>
    <row r="4256" spans="1:8" x14ac:dyDescent="0.3">
      <c r="A4256">
        <v>4255</v>
      </c>
      <c r="B4256" t="s">
        <v>2872</v>
      </c>
      <c r="C4256">
        <v>44.05</v>
      </c>
      <c r="D4256">
        <v>44.92</v>
      </c>
      <c r="E4256">
        <v>45.68</v>
      </c>
      <c r="F4256">
        <v>43.81</v>
      </c>
      <c r="G4256" t="s">
        <v>2873</v>
      </c>
      <c r="H4256" s="1">
        <v>-2.07E-2</v>
      </c>
    </row>
    <row r="4257" spans="1:8" x14ac:dyDescent="0.3">
      <c r="A4257">
        <v>4256</v>
      </c>
      <c r="B4257" t="s">
        <v>2870</v>
      </c>
      <c r="C4257">
        <v>46.04</v>
      </c>
      <c r="D4257">
        <v>43.78</v>
      </c>
      <c r="E4257">
        <v>46.3</v>
      </c>
      <c r="F4257">
        <v>43.46</v>
      </c>
      <c r="G4257" t="s">
        <v>2871</v>
      </c>
      <c r="H4257" s="1">
        <v>4.5199999999999997E-2</v>
      </c>
    </row>
    <row r="4258" spans="1:8" x14ac:dyDescent="0.3">
      <c r="A4258">
        <v>4257</v>
      </c>
      <c r="B4258" t="s">
        <v>2868</v>
      </c>
      <c r="C4258">
        <v>46.97</v>
      </c>
      <c r="D4258">
        <v>46.18</v>
      </c>
      <c r="E4258">
        <v>47.25</v>
      </c>
      <c r="F4258">
        <v>45.74</v>
      </c>
      <c r="G4258" t="s">
        <v>2869</v>
      </c>
      <c r="H4258" s="1">
        <v>2.0199999999999999E-2</v>
      </c>
    </row>
    <row r="4259" spans="1:8" x14ac:dyDescent="0.3">
      <c r="A4259">
        <v>4258</v>
      </c>
      <c r="B4259" t="s">
        <v>2866</v>
      </c>
      <c r="C4259">
        <v>48.35</v>
      </c>
      <c r="D4259">
        <v>47.14</v>
      </c>
      <c r="E4259">
        <v>48.54</v>
      </c>
      <c r="F4259">
        <v>46.84</v>
      </c>
      <c r="G4259" t="s">
        <v>2867</v>
      </c>
      <c r="H4259" s="1">
        <v>2.9399999999999999E-2</v>
      </c>
    </row>
    <row r="4260" spans="1:8" x14ac:dyDescent="0.3">
      <c r="A4260">
        <v>4259</v>
      </c>
      <c r="B4260" t="s">
        <v>2864</v>
      </c>
      <c r="C4260">
        <v>49.23</v>
      </c>
      <c r="D4260">
        <v>48.22</v>
      </c>
      <c r="E4260">
        <v>49.36</v>
      </c>
      <c r="F4260">
        <v>47.9</v>
      </c>
      <c r="G4260" t="s">
        <v>2865</v>
      </c>
      <c r="H4260" s="1">
        <v>1.8200000000000001E-2</v>
      </c>
    </row>
    <row r="4261" spans="1:8" x14ac:dyDescent="0.3">
      <c r="A4261">
        <v>4260</v>
      </c>
      <c r="B4261" t="s">
        <v>2862</v>
      </c>
      <c r="C4261">
        <v>49.85</v>
      </c>
      <c r="D4261">
        <v>48.88</v>
      </c>
      <c r="E4261">
        <v>49.93</v>
      </c>
      <c r="F4261">
        <v>48.55</v>
      </c>
      <c r="G4261" t="s">
        <v>2863</v>
      </c>
      <c r="H4261" s="1">
        <v>1.26E-2</v>
      </c>
    </row>
    <row r="4262" spans="1:8" x14ac:dyDescent="0.3">
      <c r="A4262">
        <v>4261</v>
      </c>
      <c r="B4262" t="s">
        <v>2860</v>
      </c>
      <c r="C4262">
        <v>50.89</v>
      </c>
      <c r="D4262">
        <v>49.76</v>
      </c>
      <c r="E4262">
        <v>51.05</v>
      </c>
      <c r="F4262">
        <v>49.52</v>
      </c>
      <c r="G4262" t="s">
        <v>2861</v>
      </c>
      <c r="H4262" s="1">
        <v>2.0899999999999998E-2</v>
      </c>
    </row>
    <row r="4263" spans="1:8" x14ac:dyDescent="0.3">
      <c r="A4263">
        <v>4262</v>
      </c>
      <c r="B4263" t="s">
        <v>2858</v>
      </c>
      <c r="C4263">
        <v>50.88</v>
      </c>
      <c r="D4263">
        <v>50.96</v>
      </c>
      <c r="E4263">
        <v>51.22</v>
      </c>
      <c r="F4263">
        <v>50.32</v>
      </c>
      <c r="G4263" t="s">
        <v>2859</v>
      </c>
      <c r="H4263" s="1">
        <v>-2.0000000000000001E-4</v>
      </c>
    </row>
    <row r="4264" spans="1:8" x14ac:dyDescent="0.3">
      <c r="A4264">
        <v>4263</v>
      </c>
      <c r="B4264" t="s">
        <v>2856</v>
      </c>
      <c r="C4264">
        <v>49.16</v>
      </c>
      <c r="D4264">
        <v>50.7</v>
      </c>
      <c r="E4264">
        <v>50.7</v>
      </c>
      <c r="F4264">
        <v>49.07</v>
      </c>
      <c r="G4264" t="s">
        <v>2857</v>
      </c>
      <c r="H4264" s="1">
        <v>-3.3799999999999997E-2</v>
      </c>
    </row>
    <row r="4265" spans="1:8" x14ac:dyDescent="0.3">
      <c r="A4265">
        <v>4264</v>
      </c>
      <c r="B4265" t="s">
        <v>2854</v>
      </c>
      <c r="C4265">
        <v>49.96</v>
      </c>
      <c r="D4265">
        <v>49.04</v>
      </c>
      <c r="E4265">
        <v>50.21</v>
      </c>
      <c r="F4265">
        <v>48.48</v>
      </c>
      <c r="G4265" t="s">
        <v>2855</v>
      </c>
      <c r="H4265" s="1">
        <v>1.6299999999999999E-2</v>
      </c>
    </row>
    <row r="4266" spans="1:8" x14ac:dyDescent="0.3">
      <c r="A4266">
        <v>4265</v>
      </c>
      <c r="B4266" t="s">
        <v>2852</v>
      </c>
      <c r="C4266">
        <v>49.05</v>
      </c>
      <c r="D4266">
        <v>49.57</v>
      </c>
      <c r="E4266">
        <v>49.87</v>
      </c>
      <c r="F4266">
        <v>48.68</v>
      </c>
      <c r="G4266" t="s">
        <v>2853</v>
      </c>
      <c r="H4266" s="1">
        <v>-1.8200000000000001E-2</v>
      </c>
    </row>
    <row r="4267" spans="1:8" x14ac:dyDescent="0.3">
      <c r="A4267">
        <v>4266</v>
      </c>
      <c r="B4267" t="s">
        <v>2850</v>
      </c>
      <c r="C4267">
        <v>49.67</v>
      </c>
      <c r="D4267">
        <v>49.03</v>
      </c>
      <c r="E4267">
        <v>49.78</v>
      </c>
      <c r="F4267">
        <v>48.7</v>
      </c>
      <c r="G4267" t="s">
        <v>2851</v>
      </c>
      <c r="H4267" s="1">
        <v>1.26E-2</v>
      </c>
    </row>
    <row r="4268" spans="1:8" x14ac:dyDescent="0.3">
      <c r="A4268">
        <v>4267</v>
      </c>
      <c r="B4268" t="s">
        <v>2848</v>
      </c>
      <c r="C4268">
        <v>49.92</v>
      </c>
      <c r="D4268">
        <v>49.66</v>
      </c>
      <c r="E4268">
        <v>50.76</v>
      </c>
      <c r="F4268">
        <v>49.12</v>
      </c>
      <c r="G4268" t="s">
        <v>2849</v>
      </c>
      <c r="H4268" s="1">
        <v>5.0000000000000001E-3</v>
      </c>
    </row>
    <row r="4269" spans="1:8" x14ac:dyDescent="0.3">
      <c r="A4269">
        <v>4268</v>
      </c>
      <c r="B4269" t="s">
        <v>2846</v>
      </c>
      <c r="C4269">
        <v>49.26</v>
      </c>
      <c r="D4269">
        <v>49.54</v>
      </c>
      <c r="E4269">
        <v>49.6</v>
      </c>
      <c r="F4269">
        <v>48.97</v>
      </c>
      <c r="G4269" t="s">
        <v>2847</v>
      </c>
      <c r="H4269" s="1">
        <v>-1.32E-2</v>
      </c>
    </row>
    <row r="4270" spans="1:8" x14ac:dyDescent="0.3">
      <c r="A4270">
        <v>4269</v>
      </c>
      <c r="B4270" t="s">
        <v>2844</v>
      </c>
      <c r="C4270">
        <v>48.37</v>
      </c>
      <c r="D4270">
        <v>49.25</v>
      </c>
      <c r="E4270">
        <v>49.76</v>
      </c>
      <c r="F4270">
        <v>48.23</v>
      </c>
      <c r="G4270" t="s">
        <v>2845</v>
      </c>
      <c r="H4270" s="1">
        <v>-1.8100000000000002E-2</v>
      </c>
    </row>
    <row r="4271" spans="1:8" x14ac:dyDescent="0.3">
      <c r="A4271">
        <v>4270</v>
      </c>
      <c r="B4271" t="s">
        <v>2842</v>
      </c>
      <c r="C4271">
        <v>47.04</v>
      </c>
      <c r="D4271">
        <v>48.29</v>
      </c>
      <c r="E4271">
        <v>48.42</v>
      </c>
      <c r="F4271">
        <v>46.96</v>
      </c>
      <c r="G4271" t="s">
        <v>2843</v>
      </c>
      <c r="H4271" s="1">
        <v>-2.75E-2</v>
      </c>
    </row>
    <row r="4272" spans="1:8" x14ac:dyDescent="0.3">
      <c r="A4272">
        <v>4271</v>
      </c>
      <c r="B4272" t="s">
        <v>2840</v>
      </c>
      <c r="C4272">
        <v>45.45</v>
      </c>
      <c r="D4272">
        <v>46.98</v>
      </c>
      <c r="E4272">
        <v>47.24</v>
      </c>
      <c r="F4272">
        <v>45.32</v>
      </c>
      <c r="G4272" t="s">
        <v>2841</v>
      </c>
      <c r="H4272" s="1">
        <v>-3.3799999999999997E-2</v>
      </c>
    </row>
    <row r="4273" spans="1:8" x14ac:dyDescent="0.3">
      <c r="A4273">
        <v>4272</v>
      </c>
      <c r="B4273" t="s">
        <v>2839</v>
      </c>
      <c r="C4273">
        <v>46.83</v>
      </c>
      <c r="D4273">
        <v>45.79</v>
      </c>
      <c r="E4273">
        <v>47.02</v>
      </c>
      <c r="F4273">
        <v>45.41</v>
      </c>
      <c r="G4273" t="s">
        <v>2318</v>
      </c>
      <c r="H4273" s="1">
        <v>3.04E-2</v>
      </c>
    </row>
    <row r="4274" spans="1:8" x14ac:dyDescent="0.3">
      <c r="A4274">
        <v>4273</v>
      </c>
      <c r="B4274" t="s">
        <v>2837</v>
      </c>
      <c r="C4274">
        <v>47.63</v>
      </c>
      <c r="D4274">
        <v>46.7</v>
      </c>
      <c r="E4274">
        <v>49.4</v>
      </c>
      <c r="F4274">
        <v>46.4</v>
      </c>
      <c r="G4274" t="s">
        <v>2838</v>
      </c>
      <c r="H4274" s="1">
        <v>1.7100000000000001E-2</v>
      </c>
    </row>
    <row r="4275" spans="1:8" x14ac:dyDescent="0.3">
      <c r="A4275">
        <v>4274</v>
      </c>
      <c r="B4275" t="s">
        <v>2835</v>
      </c>
      <c r="C4275">
        <v>47.26</v>
      </c>
      <c r="D4275">
        <v>47.43</v>
      </c>
      <c r="E4275">
        <v>47.99</v>
      </c>
      <c r="F4275">
        <v>46.29</v>
      </c>
      <c r="G4275" t="s">
        <v>2836</v>
      </c>
      <c r="H4275" s="1">
        <v>-7.7999999999999996E-3</v>
      </c>
    </row>
    <row r="4276" spans="1:8" x14ac:dyDescent="0.3">
      <c r="A4276">
        <v>4275</v>
      </c>
      <c r="B4276" t="s">
        <v>2833</v>
      </c>
      <c r="C4276">
        <v>47.98</v>
      </c>
      <c r="D4276">
        <v>47.2</v>
      </c>
      <c r="E4276">
        <v>48.56</v>
      </c>
      <c r="F4276">
        <v>46.97</v>
      </c>
      <c r="G4276" t="s">
        <v>2834</v>
      </c>
      <c r="H4276" s="1">
        <v>1.52E-2</v>
      </c>
    </row>
    <row r="4277" spans="1:8" x14ac:dyDescent="0.3">
      <c r="A4277">
        <v>4276</v>
      </c>
      <c r="B4277" t="s">
        <v>2831</v>
      </c>
      <c r="C4277">
        <v>49.99</v>
      </c>
      <c r="D4277">
        <v>48.55</v>
      </c>
      <c r="E4277">
        <v>50.14</v>
      </c>
      <c r="F4277">
        <v>48.21</v>
      </c>
      <c r="G4277" t="s">
        <v>2832</v>
      </c>
      <c r="H4277" s="1">
        <v>4.19E-2</v>
      </c>
    </row>
    <row r="4278" spans="1:8" x14ac:dyDescent="0.3">
      <c r="A4278">
        <v>4277</v>
      </c>
      <c r="B4278" t="s">
        <v>2830</v>
      </c>
      <c r="C4278">
        <v>48.01</v>
      </c>
      <c r="D4278">
        <v>49.63</v>
      </c>
      <c r="E4278">
        <v>49.7</v>
      </c>
      <c r="F4278">
        <v>47.76</v>
      </c>
      <c r="G4278" t="s">
        <v>1078</v>
      </c>
      <c r="H4278" s="1">
        <v>-3.9600000000000003E-2</v>
      </c>
    </row>
    <row r="4279" spans="1:8" x14ac:dyDescent="0.3">
      <c r="A4279">
        <v>4278</v>
      </c>
      <c r="B4279" t="s">
        <v>2828</v>
      </c>
      <c r="C4279">
        <v>48.32</v>
      </c>
      <c r="D4279">
        <v>47.81</v>
      </c>
      <c r="E4279">
        <v>48.63</v>
      </c>
      <c r="F4279">
        <v>46.9</v>
      </c>
      <c r="G4279" t="s">
        <v>2829</v>
      </c>
      <c r="H4279" s="1">
        <v>6.4999999999999997E-3</v>
      </c>
    </row>
    <row r="4280" spans="1:8" x14ac:dyDescent="0.3">
      <c r="A4280">
        <v>4279</v>
      </c>
      <c r="B4280" t="s">
        <v>2826</v>
      </c>
      <c r="C4280">
        <v>47.1</v>
      </c>
      <c r="D4280">
        <v>48.17</v>
      </c>
      <c r="E4280">
        <v>48.22</v>
      </c>
      <c r="F4280">
        <v>46.96</v>
      </c>
      <c r="G4280" t="s">
        <v>2827</v>
      </c>
      <c r="H4280" s="1">
        <v>-2.52E-2</v>
      </c>
    </row>
    <row r="4281" spans="1:8" x14ac:dyDescent="0.3">
      <c r="A4281">
        <v>4280</v>
      </c>
      <c r="B4281" t="s">
        <v>2824</v>
      </c>
      <c r="C4281">
        <v>45.85</v>
      </c>
      <c r="D4281">
        <v>47.33</v>
      </c>
      <c r="E4281">
        <v>47.48</v>
      </c>
      <c r="F4281">
        <v>45.7</v>
      </c>
      <c r="G4281" t="s">
        <v>2825</v>
      </c>
      <c r="H4281" s="1">
        <v>-2.6499999999999999E-2</v>
      </c>
    </row>
    <row r="4282" spans="1:8" x14ac:dyDescent="0.3">
      <c r="A4282">
        <v>4281</v>
      </c>
      <c r="B4282" t="s">
        <v>2822</v>
      </c>
      <c r="C4282">
        <v>46.59</v>
      </c>
      <c r="D4282">
        <v>46.06</v>
      </c>
      <c r="E4282">
        <v>47</v>
      </c>
      <c r="F4282">
        <v>45.67</v>
      </c>
      <c r="G4282" t="s">
        <v>2823</v>
      </c>
      <c r="H4282" s="1">
        <v>1.61E-2</v>
      </c>
    </row>
    <row r="4283" spans="1:8" x14ac:dyDescent="0.3">
      <c r="A4283">
        <v>4282</v>
      </c>
      <c r="B4283" t="s">
        <v>2820</v>
      </c>
      <c r="C4283">
        <v>45.77</v>
      </c>
      <c r="D4283">
        <v>46.31</v>
      </c>
      <c r="E4283">
        <v>46.41</v>
      </c>
      <c r="F4283">
        <v>45.48</v>
      </c>
      <c r="G4283" t="s">
        <v>2821</v>
      </c>
      <c r="H4283" s="1">
        <v>-1.7600000000000001E-2</v>
      </c>
    </row>
    <row r="4284" spans="1:8" x14ac:dyDescent="0.3">
      <c r="A4284">
        <v>4283</v>
      </c>
      <c r="B4284" t="s">
        <v>2818</v>
      </c>
      <c r="C4284">
        <v>45.95</v>
      </c>
      <c r="D4284">
        <v>46.01</v>
      </c>
      <c r="E4284">
        <v>46.93</v>
      </c>
      <c r="F4284">
        <v>45.85</v>
      </c>
      <c r="G4284" t="s">
        <v>2819</v>
      </c>
      <c r="H4284" s="1">
        <v>3.8999999999999998E-3</v>
      </c>
    </row>
    <row r="4285" spans="1:8" x14ac:dyDescent="0.3">
      <c r="A4285">
        <v>4284</v>
      </c>
      <c r="B4285" t="s">
        <v>2816</v>
      </c>
      <c r="C4285">
        <v>45.88</v>
      </c>
      <c r="D4285">
        <v>45.91</v>
      </c>
      <c r="E4285">
        <v>46.3</v>
      </c>
      <c r="F4285">
        <v>45.09</v>
      </c>
      <c r="G4285" t="s">
        <v>2817</v>
      </c>
      <c r="H4285" s="1">
        <v>-1.5E-3</v>
      </c>
    </row>
    <row r="4286" spans="1:8" x14ac:dyDescent="0.3">
      <c r="A4286">
        <v>4285</v>
      </c>
      <c r="B4286" t="s">
        <v>2814</v>
      </c>
      <c r="C4286">
        <v>46.83</v>
      </c>
      <c r="D4286">
        <v>46.45</v>
      </c>
      <c r="E4286">
        <v>47.14</v>
      </c>
      <c r="F4286">
        <v>46.38</v>
      </c>
      <c r="G4286" t="s">
        <v>2815</v>
      </c>
      <c r="H4286" s="1">
        <v>2.07E-2</v>
      </c>
    </row>
    <row r="4287" spans="1:8" x14ac:dyDescent="0.3">
      <c r="A4287">
        <v>4286</v>
      </c>
      <c r="B4287" t="s">
        <v>2812</v>
      </c>
      <c r="C4287">
        <v>47.65</v>
      </c>
      <c r="D4287">
        <v>46.99</v>
      </c>
      <c r="E4287">
        <v>47.83</v>
      </c>
      <c r="F4287">
        <v>46.99</v>
      </c>
      <c r="G4287" t="s">
        <v>2813</v>
      </c>
      <c r="H4287" s="1">
        <v>1.7500000000000002E-2</v>
      </c>
    </row>
    <row r="4288" spans="1:8" x14ac:dyDescent="0.3">
      <c r="A4288">
        <v>4287</v>
      </c>
      <c r="B4288" t="s">
        <v>2810</v>
      </c>
      <c r="C4288">
        <v>45.89</v>
      </c>
      <c r="D4288">
        <v>47.42</v>
      </c>
      <c r="E4288">
        <v>48.26</v>
      </c>
      <c r="F4288">
        <v>45.65</v>
      </c>
      <c r="G4288" t="s">
        <v>2811</v>
      </c>
      <c r="H4288" s="1">
        <v>-3.6900000000000002E-2</v>
      </c>
    </row>
    <row r="4289" spans="1:8" x14ac:dyDescent="0.3">
      <c r="A4289">
        <v>4288</v>
      </c>
      <c r="B4289" t="s">
        <v>2808</v>
      </c>
      <c r="C4289">
        <v>47.35</v>
      </c>
      <c r="D4289">
        <v>46.05</v>
      </c>
      <c r="E4289">
        <v>47.66</v>
      </c>
      <c r="F4289">
        <v>45.74</v>
      </c>
      <c r="G4289" t="s">
        <v>2809</v>
      </c>
      <c r="H4289" s="1">
        <v>3.1800000000000002E-2</v>
      </c>
    </row>
    <row r="4290" spans="1:8" x14ac:dyDescent="0.3">
      <c r="A4290">
        <v>4289</v>
      </c>
      <c r="B4290" t="s">
        <v>2806</v>
      </c>
      <c r="C4290">
        <v>45.97</v>
      </c>
      <c r="D4290">
        <v>47.06</v>
      </c>
      <c r="E4290">
        <v>47.28</v>
      </c>
      <c r="F4290">
        <v>45.63</v>
      </c>
      <c r="G4290" t="s">
        <v>2807</v>
      </c>
      <c r="H4290" s="1">
        <v>-2.9100000000000001E-2</v>
      </c>
    </row>
    <row r="4291" spans="1:8" x14ac:dyDescent="0.3">
      <c r="A4291">
        <v>4290</v>
      </c>
      <c r="B4291" t="s">
        <v>2804</v>
      </c>
      <c r="C4291">
        <v>48.69</v>
      </c>
      <c r="D4291">
        <v>46.14</v>
      </c>
      <c r="E4291">
        <v>48.96</v>
      </c>
      <c r="F4291">
        <v>45.7</v>
      </c>
      <c r="G4291" t="s">
        <v>2805</v>
      </c>
      <c r="H4291" s="1">
        <v>5.9200000000000003E-2</v>
      </c>
    </row>
    <row r="4292" spans="1:8" x14ac:dyDescent="0.3">
      <c r="A4292">
        <v>4291</v>
      </c>
      <c r="B4292" t="s">
        <v>2802</v>
      </c>
      <c r="C4292">
        <v>49.24</v>
      </c>
      <c r="D4292">
        <v>48.87</v>
      </c>
      <c r="E4292">
        <v>49.81</v>
      </c>
      <c r="F4292">
        <v>47.99</v>
      </c>
      <c r="G4292" t="s">
        <v>2803</v>
      </c>
      <c r="H4292" s="1">
        <v>1.1299999999999999E-2</v>
      </c>
    </row>
    <row r="4293" spans="1:8" x14ac:dyDescent="0.3">
      <c r="A4293">
        <v>4292</v>
      </c>
      <c r="B4293" t="s">
        <v>2800</v>
      </c>
      <c r="C4293">
        <v>49.06</v>
      </c>
      <c r="D4293">
        <v>49.18</v>
      </c>
      <c r="E4293">
        <v>49.25</v>
      </c>
      <c r="F4293">
        <v>48.21</v>
      </c>
      <c r="G4293" t="s">
        <v>2801</v>
      </c>
      <c r="H4293" s="1">
        <v>-3.7000000000000002E-3</v>
      </c>
    </row>
    <row r="4294" spans="1:8" x14ac:dyDescent="0.3">
      <c r="A4294">
        <v>4293</v>
      </c>
      <c r="B4294" t="s">
        <v>2798</v>
      </c>
      <c r="C4294">
        <v>50.89</v>
      </c>
      <c r="D4294">
        <v>50.02</v>
      </c>
      <c r="E4294">
        <v>51.14</v>
      </c>
      <c r="F4294">
        <v>49.74</v>
      </c>
      <c r="G4294" t="s">
        <v>2799</v>
      </c>
      <c r="H4294" s="1">
        <v>3.73E-2</v>
      </c>
    </row>
    <row r="4295" spans="1:8" x14ac:dyDescent="0.3">
      <c r="A4295">
        <v>4294</v>
      </c>
      <c r="B4295" t="s">
        <v>2796</v>
      </c>
      <c r="C4295">
        <v>50.87</v>
      </c>
      <c r="D4295">
        <v>50.93</v>
      </c>
      <c r="E4295">
        <v>51.55</v>
      </c>
      <c r="F4295">
        <v>50.34</v>
      </c>
      <c r="G4295" t="s">
        <v>2797</v>
      </c>
      <c r="H4295" s="1">
        <v>-4.0000000000000002E-4</v>
      </c>
    </row>
    <row r="4296" spans="1:8" x14ac:dyDescent="0.3">
      <c r="A4296">
        <v>4295</v>
      </c>
      <c r="B4296" t="s">
        <v>2794</v>
      </c>
      <c r="C4296">
        <v>51.86</v>
      </c>
      <c r="D4296">
        <v>51.22</v>
      </c>
      <c r="E4296">
        <v>52.09</v>
      </c>
      <c r="F4296">
        <v>51.22</v>
      </c>
      <c r="G4296" t="s">
        <v>2795</v>
      </c>
      <c r="H4296" s="1">
        <v>1.95E-2</v>
      </c>
    </row>
    <row r="4297" spans="1:8" x14ac:dyDescent="0.3">
      <c r="A4297">
        <v>4296</v>
      </c>
      <c r="B4297" t="s">
        <v>2792</v>
      </c>
      <c r="C4297">
        <v>52.51</v>
      </c>
      <c r="D4297">
        <v>51.76</v>
      </c>
      <c r="E4297">
        <v>52.75</v>
      </c>
      <c r="F4297">
        <v>51.32</v>
      </c>
      <c r="G4297" t="s">
        <v>2793</v>
      </c>
      <c r="H4297" s="1">
        <v>1.2500000000000001E-2</v>
      </c>
    </row>
    <row r="4298" spans="1:8" x14ac:dyDescent="0.3">
      <c r="A4298">
        <v>4297</v>
      </c>
      <c r="B4298" t="s">
        <v>2790</v>
      </c>
      <c r="C4298">
        <v>51.93</v>
      </c>
      <c r="D4298">
        <v>52.72</v>
      </c>
      <c r="E4298">
        <v>52.84</v>
      </c>
      <c r="F4298">
        <v>51.33</v>
      </c>
      <c r="G4298" t="s">
        <v>2791</v>
      </c>
      <c r="H4298" s="1">
        <v>-1.0999999999999999E-2</v>
      </c>
    </row>
    <row r="4299" spans="1:8" x14ac:dyDescent="0.3">
      <c r="A4299">
        <v>4298</v>
      </c>
      <c r="B4299" t="s">
        <v>2788</v>
      </c>
      <c r="C4299">
        <v>53.14</v>
      </c>
      <c r="D4299">
        <v>51.63</v>
      </c>
      <c r="E4299">
        <v>53.73</v>
      </c>
      <c r="F4299">
        <v>51.3</v>
      </c>
      <c r="G4299" t="s">
        <v>2789</v>
      </c>
      <c r="H4299" s="1">
        <v>2.3300000000000001E-2</v>
      </c>
    </row>
    <row r="4300" spans="1:8" x14ac:dyDescent="0.3">
      <c r="A4300">
        <v>4299</v>
      </c>
      <c r="B4300" t="s">
        <v>2786</v>
      </c>
      <c r="C4300">
        <v>52.41</v>
      </c>
      <c r="D4300">
        <v>53.11</v>
      </c>
      <c r="E4300">
        <v>53.32</v>
      </c>
      <c r="F4300">
        <v>52.12</v>
      </c>
      <c r="G4300" t="s">
        <v>2787</v>
      </c>
      <c r="H4300" s="1">
        <v>-1.37E-2</v>
      </c>
    </row>
    <row r="4301" spans="1:8" x14ac:dyDescent="0.3">
      <c r="A4301">
        <v>4300</v>
      </c>
      <c r="B4301" t="s">
        <v>2784</v>
      </c>
      <c r="C4301">
        <v>51.81</v>
      </c>
      <c r="D4301">
        <v>52.48</v>
      </c>
      <c r="E4301">
        <v>52.87</v>
      </c>
      <c r="F4301">
        <v>51.61</v>
      </c>
      <c r="G4301" t="s">
        <v>2785</v>
      </c>
      <c r="H4301" s="1">
        <v>-1.14E-2</v>
      </c>
    </row>
    <row r="4302" spans="1:8" x14ac:dyDescent="0.3">
      <c r="A4302">
        <v>4301</v>
      </c>
      <c r="B4302" t="s">
        <v>2782</v>
      </c>
      <c r="C4302">
        <v>52.03</v>
      </c>
      <c r="D4302">
        <v>51.6</v>
      </c>
      <c r="E4302">
        <v>52.15</v>
      </c>
      <c r="F4302">
        <v>50.92</v>
      </c>
      <c r="G4302" t="s">
        <v>2783</v>
      </c>
      <c r="H4302" s="1">
        <v>4.1999999999999997E-3</v>
      </c>
    </row>
    <row r="4303" spans="1:8" x14ac:dyDescent="0.3">
      <c r="A4303">
        <v>4302</v>
      </c>
      <c r="B4303" t="s">
        <v>2780</v>
      </c>
      <c r="C4303">
        <v>51.95</v>
      </c>
      <c r="D4303">
        <v>52.06</v>
      </c>
      <c r="E4303">
        <v>52.55</v>
      </c>
      <c r="F4303">
        <v>51.5</v>
      </c>
      <c r="G4303" t="s">
        <v>2781</v>
      </c>
      <c r="H4303" s="1">
        <v>-1.5E-3</v>
      </c>
    </row>
    <row r="4304" spans="1:8" x14ac:dyDescent="0.3">
      <c r="A4304">
        <v>4303</v>
      </c>
      <c r="B4304" t="s">
        <v>2778</v>
      </c>
      <c r="C4304">
        <v>51.52</v>
      </c>
      <c r="D4304">
        <v>51.93</v>
      </c>
      <c r="E4304">
        <v>52.29</v>
      </c>
      <c r="F4304">
        <v>51.16</v>
      </c>
      <c r="G4304" t="s">
        <v>2779</v>
      </c>
      <c r="H4304" s="1">
        <v>-8.3000000000000001E-3</v>
      </c>
    </row>
    <row r="4305" spans="1:8" x14ac:dyDescent="0.3">
      <c r="A4305">
        <v>4304</v>
      </c>
      <c r="B4305" t="s">
        <v>2776</v>
      </c>
      <c r="C4305">
        <v>51.68</v>
      </c>
      <c r="D4305">
        <v>51.72</v>
      </c>
      <c r="E4305">
        <v>52.15</v>
      </c>
      <c r="F4305">
        <v>51.25</v>
      </c>
      <c r="G4305" t="s">
        <v>2777</v>
      </c>
      <c r="H4305" s="1">
        <v>3.0999999999999999E-3</v>
      </c>
    </row>
    <row r="4306" spans="1:8" x14ac:dyDescent="0.3">
      <c r="A4306">
        <v>4305</v>
      </c>
      <c r="B4306" t="s">
        <v>2774</v>
      </c>
      <c r="C4306">
        <v>52.67</v>
      </c>
      <c r="D4306">
        <v>52.13</v>
      </c>
      <c r="E4306">
        <v>53.14</v>
      </c>
      <c r="F4306">
        <v>52.09</v>
      </c>
      <c r="G4306" t="s">
        <v>2775</v>
      </c>
      <c r="H4306" s="1">
        <v>1.9199999999999998E-2</v>
      </c>
    </row>
    <row r="4307" spans="1:8" x14ac:dyDescent="0.3">
      <c r="A4307">
        <v>4306</v>
      </c>
      <c r="B4307" t="s">
        <v>2772</v>
      </c>
      <c r="C4307">
        <v>51.38</v>
      </c>
      <c r="D4307">
        <v>52.6</v>
      </c>
      <c r="E4307">
        <v>52.72</v>
      </c>
      <c r="F4307">
        <v>51.17</v>
      </c>
      <c r="G4307" t="s">
        <v>2773</v>
      </c>
      <c r="H4307" s="1">
        <v>-2.4500000000000001E-2</v>
      </c>
    </row>
    <row r="4308" spans="1:8" x14ac:dyDescent="0.3">
      <c r="A4308">
        <v>4307</v>
      </c>
      <c r="B4308" t="s">
        <v>2770</v>
      </c>
      <c r="C4308">
        <v>51.78</v>
      </c>
      <c r="D4308">
        <v>51.4</v>
      </c>
      <c r="E4308">
        <v>51.94</v>
      </c>
      <c r="F4308">
        <v>51.12</v>
      </c>
      <c r="G4308" t="s">
        <v>2771</v>
      </c>
      <c r="H4308" s="1">
        <v>7.7999999999999996E-3</v>
      </c>
    </row>
    <row r="4309" spans="1:8" x14ac:dyDescent="0.3">
      <c r="A4309">
        <v>4308</v>
      </c>
      <c r="B4309" t="s">
        <v>2768</v>
      </c>
      <c r="C4309">
        <v>51.46</v>
      </c>
      <c r="D4309">
        <v>51.89</v>
      </c>
      <c r="E4309">
        <v>52.01</v>
      </c>
      <c r="F4309">
        <v>50.5</v>
      </c>
      <c r="G4309" t="s">
        <v>2769</v>
      </c>
      <c r="H4309" s="1">
        <v>-6.1999999999999998E-3</v>
      </c>
    </row>
    <row r="4310" spans="1:8" x14ac:dyDescent="0.3">
      <c r="A4310">
        <v>4309</v>
      </c>
      <c r="B4310" t="s">
        <v>2766</v>
      </c>
      <c r="C4310">
        <v>50.79</v>
      </c>
      <c r="D4310">
        <v>51.44</v>
      </c>
      <c r="E4310">
        <v>51.83</v>
      </c>
      <c r="F4310">
        <v>50.22</v>
      </c>
      <c r="G4310" t="s">
        <v>2767</v>
      </c>
      <c r="H4310" s="1">
        <v>-1.2999999999999999E-2</v>
      </c>
    </row>
    <row r="4311" spans="1:8" x14ac:dyDescent="0.3">
      <c r="A4311">
        <v>4310</v>
      </c>
      <c r="B4311" t="s">
        <v>2764</v>
      </c>
      <c r="C4311">
        <v>49.98</v>
      </c>
      <c r="D4311">
        <v>50.26</v>
      </c>
      <c r="E4311">
        <v>50.69</v>
      </c>
      <c r="F4311">
        <v>49.65</v>
      </c>
      <c r="G4311" t="s">
        <v>2765</v>
      </c>
      <c r="H4311" s="1">
        <v>-1.5900000000000001E-2</v>
      </c>
    </row>
    <row r="4312" spans="1:8" x14ac:dyDescent="0.3">
      <c r="A4312">
        <v>4311</v>
      </c>
      <c r="B4312" t="s">
        <v>2762</v>
      </c>
      <c r="C4312">
        <v>50.47</v>
      </c>
      <c r="D4312">
        <v>50.05</v>
      </c>
      <c r="E4312">
        <v>50.9</v>
      </c>
      <c r="F4312">
        <v>49.83</v>
      </c>
      <c r="G4312" t="s">
        <v>2763</v>
      </c>
      <c r="H4312" s="1">
        <v>9.7999999999999997E-3</v>
      </c>
    </row>
    <row r="4313" spans="1:8" x14ac:dyDescent="0.3">
      <c r="A4313">
        <v>4312</v>
      </c>
      <c r="B4313" t="s">
        <v>2760</v>
      </c>
      <c r="C4313">
        <v>49.71</v>
      </c>
      <c r="D4313">
        <v>50.41</v>
      </c>
      <c r="E4313">
        <v>50.58</v>
      </c>
      <c r="F4313">
        <v>49.31</v>
      </c>
      <c r="G4313" t="s">
        <v>2761</v>
      </c>
      <c r="H4313" s="1">
        <v>-1.5100000000000001E-2</v>
      </c>
    </row>
    <row r="4314" spans="1:8" x14ac:dyDescent="0.3">
      <c r="A4314">
        <v>4313</v>
      </c>
      <c r="B4314" t="s">
        <v>2758</v>
      </c>
      <c r="C4314">
        <v>48.3</v>
      </c>
      <c r="D4314">
        <v>49.41</v>
      </c>
      <c r="E4314">
        <v>49.72</v>
      </c>
      <c r="F4314">
        <v>47.98</v>
      </c>
      <c r="G4314" t="s">
        <v>2759</v>
      </c>
      <c r="H4314" s="1">
        <v>-2.8400000000000002E-2</v>
      </c>
    </row>
    <row r="4315" spans="1:8" x14ac:dyDescent="0.3">
      <c r="A4315">
        <v>4314</v>
      </c>
      <c r="B4315" t="s">
        <v>2756</v>
      </c>
      <c r="C4315">
        <v>48.14</v>
      </c>
      <c r="D4315">
        <v>48.72</v>
      </c>
      <c r="E4315">
        <v>49.26</v>
      </c>
      <c r="F4315">
        <v>47.72</v>
      </c>
      <c r="G4315" t="s">
        <v>2757</v>
      </c>
      <c r="H4315" s="1">
        <v>-3.3E-3</v>
      </c>
    </row>
    <row r="4316" spans="1:8" x14ac:dyDescent="0.3">
      <c r="A4316">
        <v>4315</v>
      </c>
      <c r="B4316" t="s">
        <v>2754</v>
      </c>
      <c r="C4316">
        <v>46.86</v>
      </c>
      <c r="D4316">
        <v>47.9</v>
      </c>
      <c r="E4316">
        <v>48.02</v>
      </c>
      <c r="F4316">
        <v>46.46</v>
      </c>
      <c r="G4316" t="s">
        <v>2755</v>
      </c>
      <c r="H4316" s="1">
        <v>-2.6599999999999999E-2</v>
      </c>
    </row>
    <row r="4317" spans="1:8" x14ac:dyDescent="0.3">
      <c r="A4317">
        <v>4316</v>
      </c>
      <c r="B4317" t="s">
        <v>2752</v>
      </c>
      <c r="C4317">
        <v>46.35</v>
      </c>
      <c r="D4317">
        <v>47.15</v>
      </c>
      <c r="E4317">
        <v>47.52</v>
      </c>
      <c r="F4317">
        <v>45.99</v>
      </c>
      <c r="G4317" t="s">
        <v>2753</v>
      </c>
      <c r="H4317" s="1">
        <v>-1.09E-2</v>
      </c>
    </row>
    <row r="4318" spans="1:8" x14ac:dyDescent="0.3">
      <c r="A4318">
        <v>4317</v>
      </c>
      <c r="B4318" t="s">
        <v>2750</v>
      </c>
      <c r="C4318">
        <v>45.58</v>
      </c>
      <c r="D4318">
        <v>46.43</v>
      </c>
      <c r="E4318">
        <v>46.56</v>
      </c>
      <c r="F4318">
        <v>45.08</v>
      </c>
      <c r="G4318" t="s">
        <v>2751</v>
      </c>
      <c r="H4318" s="1">
        <v>-1.66E-2</v>
      </c>
    </row>
    <row r="4319" spans="1:8" x14ac:dyDescent="0.3">
      <c r="A4319">
        <v>4318</v>
      </c>
      <c r="B4319" t="s">
        <v>2748</v>
      </c>
      <c r="C4319">
        <v>46.15</v>
      </c>
      <c r="D4319">
        <v>45.7</v>
      </c>
      <c r="E4319">
        <v>46.38</v>
      </c>
      <c r="F4319">
        <v>45.38</v>
      </c>
      <c r="G4319" t="s">
        <v>2749</v>
      </c>
      <c r="H4319" s="1">
        <v>1.2500000000000001E-2</v>
      </c>
    </row>
    <row r="4320" spans="1:8" x14ac:dyDescent="0.3">
      <c r="A4320">
        <v>4319</v>
      </c>
      <c r="B4320" t="s">
        <v>2746</v>
      </c>
      <c r="C4320">
        <v>46.04</v>
      </c>
      <c r="D4320">
        <v>46.3</v>
      </c>
      <c r="E4320">
        <v>46.69</v>
      </c>
      <c r="F4320">
        <v>45.6</v>
      </c>
      <c r="G4320" t="s">
        <v>2747</v>
      </c>
      <c r="H4320" s="1">
        <v>-2.3999999999999998E-3</v>
      </c>
    </row>
    <row r="4321" spans="1:8" x14ac:dyDescent="0.3">
      <c r="A4321">
        <v>4320</v>
      </c>
      <c r="B4321" t="s">
        <v>2744</v>
      </c>
      <c r="C4321">
        <v>46.36</v>
      </c>
      <c r="D4321">
        <v>46.04</v>
      </c>
      <c r="E4321">
        <v>46.95</v>
      </c>
      <c r="F4321">
        <v>44.4</v>
      </c>
      <c r="G4321" t="s">
        <v>2745</v>
      </c>
      <c r="H4321" s="1">
        <v>7.0000000000000001E-3</v>
      </c>
    </row>
    <row r="4322" spans="1:8" x14ac:dyDescent="0.3">
      <c r="A4322">
        <v>4321</v>
      </c>
      <c r="B4322" t="s">
        <v>2742</v>
      </c>
      <c r="C4322">
        <v>45.84</v>
      </c>
      <c r="D4322">
        <v>46.36</v>
      </c>
      <c r="E4322">
        <v>46.92</v>
      </c>
      <c r="F4322">
        <v>45.56</v>
      </c>
      <c r="G4322" t="s">
        <v>2743</v>
      </c>
      <c r="H4322" s="1">
        <v>-1.12E-2</v>
      </c>
    </row>
    <row r="4323" spans="1:8" x14ac:dyDescent="0.3">
      <c r="A4323">
        <v>4322</v>
      </c>
      <c r="B4323" t="s">
        <v>2740</v>
      </c>
      <c r="C4323">
        <v>44.75</v>
      </c>
      <c r="D4323">
        <v>45.8</v>
      </c>
      <c r="E4323">
        <v>45.89</v>
      </c>
      <c r="F4323">
        <v>44.19</v>
      </c>
      <c r="G4323" t="s">
        <v>2741</v>
      </c>
      <c r="H4323" s="1">
        <v>-2.3800000000000002E-2</v>
      </c>
    </row>
    <row r="4324" spans="1:8" x14ac:dyDescent="0.3">
      <c r="A4324">
        <v>4323</v>
      </c>
      <c r="B4324" t="s">
        <v>2738</v>
      </c>
      <c r="C4324">
        <v>44.43</v>
      </c>
      <c r="D4324">
        <v>44.54</v>
      </c>
      <c r="E4324">
        <v>44.99</v>
      </c>
      <c r="F4324">
        <v>43.57</v>
      </c>
      <c r="G4324" t="s">
        <v>2739</v>
      </c>
      <c r="H4324" s="1">
        <v>-7.1999999999999998E-3</v>
      </c>
    </row>
    <row r="4325" spans="1:8" x14ac:dyDescent="0.3">
      <c r="A4325">
        <v>4324</v>
      </c>
      <c r="B4325" t="s">
        <v>2736</v>
      </c>
      <c r="C4325">
        <v>46.95</v>
      </c>
      <c r="D4325">
        <v>44.7</v>
      </c>
      <c r="E4325">
        <v>47.25</v>
      </c>
      <c r="F4325">
        <v>44.67</v>
      </c>
      <c r="G4325" t="s">
        <v>2737</v>
      </c>
      <c r="H4325" s="1">
        <v>5.67E-2</v>
      </c>
    </row>
    <row r="4326" spans="1:8" x14ac:dyDescent="0.3">
      <c r="A4326">
        <v>4325</v>
      </c>
      <c r="B4326" t="s">
        <v>2734</v>
      </c>
      <c r="C4326">
        <v>46.63</v>
      </c>
      <c r="D4326">
        <v>46.88</v>
      </c>
      <c r="E4326">
        <v>47.56</v>
      </c>
      <c r="F4326">
        <v>46.25</v>
      </c>
      <c r="G4326" t="s">
        <v>2735</v>
      </c>
      <c r="H4326" s="1">
        <v>-6.7999999999999996E-3</v>
      </c>
    </row>
    <row r="4327" spans="1:8" x14ac:dyDescent="0.3">
      <c r="A4327">
        <v>4326</v>
      </c>
      <c r="B4327" t="s">
        <v>2732</v>
      </c>
      <c r="C4327">
        <v>46.49</v>
      </c>
      <c r="D4327">
        <v>46.44</v>
      </c>
      <c r="E4327">
        <v>47.62</v>
      </c>
      <c r="F4327">
        <v>45.97</v>
      </c>
      <c r="G4327" t="s">
        <v>2733</v>
      </c>
      <c r="H4327" s="1">
        <v>-3.0000000000000001E-3</v>
      </c>
    </row>
    <row r="4328" spans="1:8" x14ac:dyDescent="0.3">
      <c r="A4328">
        <v>4327</v>
      </c>
      <c r="B4328" t="s">
        <v>2730</v>
      </c>
      <c r="C4328">
        <v>46.86</v>
      </c>
      <c r="D4328">
        <v>46.05</v>
      </c>
      <c r="E4328">
        <v>46.99</v>
      </c>
      <c r="F4328">
        <v>45.75</v>
      </c>
      <c r="G4328" t="s">
        <v>2731</v>
      </c>
      <c r="H4328" s="1">
        <v>8.0000000000000002E-3</v>
      </c>
    </row>
    <row r="4329" spans="1:8" x14ac:dyDescent="0.3">
      <c r="A4329">
        <v>4328</v>
      </c>
      <c r="B4329" t="s">
        <v>2728</v>
      </c>
      <c r="C4329">
        <v>48.9</v>
      </c>
      <c r="D4329">
        <v>46.92</v>
      </c>
      <c r="E4329">
        <v>49.15</v>
      </c>
      <c r="F4329">
        <v>46.92</v>
      </c>
      <c r="G4329" t="s">
        <v>2729</v>
      </c>
      <c r="H4329" s="1">
        <v>4.3499999999999997E-2</v>
      </c>
    </row>
    <row r="4330" spans="1:8" x14ac:dyDescent="0.3">
      <c r="A4330">
        <v>4329</v>
      </c>
      <c r="B4330" t="s">
        <v>2726</v>
      </c>
      <c r="C4330">
        <v>49.12</v>
      </c>
      <c r="D4330">
        <v>49.25</v>
      </c>
      <c r="E4330">
        <v>49.96</v>
      </c>
      <c r="F4330">
        <v>48.14</v>
      </c>
      <c r="G4330" t="s">
        <v>2727</v>
      </c>
      <c r="H4330" s="1">
        <v>4.4999999999999997E-3</v>
      </c>
    </row>
    <row r="4331" spans="1:8" x14ac:dyDescent="0.3">
      <c r="A4331">
        <v>4330</v>
      </c>
      <c r="B4331" t="s">
        <v>2724</v>
      </c>
      <c r="C4331">
        <v>48.95</v>
      </c>
      <c r="D4331">
        <v>49.2</v>
      </c>
      <c r="E4331">
        <v>49.5</v>
      </c>
      <c r="F4331">
        <v>48.56</v>
      </c>
      <c r="G4331" t="s">
        <v>2725</v>
      </c>
      <c r="H4331" s="1">
        <v>-3.5000000000000001E-3</v>
      </c>
    </row>
    <row r="4332" spans="1:8" x14ac:dyDescent="0.3">
      <c r="A4332">
        <v>4331</v>
      </c>
      <c r="B4332" t="s">
        <v>2722</v>
      </c>
      <c r="C4332">
        <v>49</v>
      </c>
      <c r="D4332">
        <v>49.03</v>
      </c>
      <c r="E4332">
        <v>49.21</v>
      </c>
      <c r="F4332">
        <v>48.76</v>
      </c>
      <c r="G4332" t="s">
        <v>2723</v>
      </c>
      <c r="H4332" s="1">
        <v>1E-3</v>
      </c>
    </row>
    <row r="4333" spans="1:8" x14ac:dyDescent="0.3">
      <c r="A4333">
        <v>4332</v>
      </c>
      <c r="B4333" t="s">
        <v>2720</v>
      </c>
      <c r="C4333">
        <v>47.24</v>
      </c>
      <c r="D4333">
        <v>48.96</v>
      </c>
      <c r="E4333">
        <v>49.02</v>
      </c>
      <c r="F4333">
        <v>46.85</v>
      </c>
      <c r="G4333" t="s">
        <v>2721</v>
      </c>
      <c r="H4333" s="1">
        <v>-3.5900000000000001E-2</v>
      </c>
    </row>
    <row r="4334" spans="1:8" x14ac:dyDescent="0.3">
      <c r="A4334">
        <v>4333</v>
      </c>
      <c r="B4334" t="s">
        <v>2718</v>
      </c>
      <c r="C4334">
        <v>48.24</v>
      </c>
      <c r="D4334">
        <v>46.71</v>
      </c>
      <c r="E4334">
        <v>48.81</v>
      </c>
      <c r="F4334">
        <v>46.28</v>
      </c>
      <c r="G4334" t="s">
        <v>2719</v>
      </c>
      <c r="H4334" s="1">
        <v>2.12E-2</v>
      </c>
    </row>
    <row r="4335" spans="1:8" x14ac:dyDescent="0.3">
      <c r="A4335">
        <v>4334</v>
      </c>
      <c r="B4335" t="s">
        <v>2716</v>
      </c>
      <c r="C4335">
        <v>46.38</v>
      </c>
      <c r="D4335">
        <v>48.07</v>
      </c>
      <c r="E4335">
        <v>48.1</v>
      </c>
      <c r="F4335">
        <v>45.92</v>
      </c>
      <c r="G4335" t="s">
        <v>2717</v>
      </c>
      <c r="H4335" s="1">
        <v>-3.8600000000000002E-2</v>
      </c>
    </row>
    <row r="4336" spans="1:8" x14ac:dyDescent="0.3">
      <c r="A4336">
        <v>4335</v>
      </c>
      <c r="B4336" t="s">
        <v>2714</v>
      </c>
      <c r="C4336">
        <v>50.47</v>
      </c>
      <c r="D4336">
        <v>46.54</v>
      </c>
      <c r="E4336">
        <v>50.49</v>
      </c>
      <c r="F4336">
        <v>46.51</v>
      </c>
      <c r="G4336" t="s">
        <v>2715</v>
      </c>
      <c r="H4336" s="1">
        <v>8.8200000000000001E-2</v>
      </c>
    </row>
    <row r="4337" spans="1:8" x14ac:dyDescent="0.3">
      <c r="A4337">
        <v>4336</v>
      </c>
      <c r="B4337" t="s">
        <v>2712</v>
      </c>
      <c r="C4337">
        <v>53.94</v>
      </c>
      <c r="D4337">
        <v>51.72</v>
      </c>
      <c r="E4337">
        <v>54.53</v>
      </c>
      <c r="F4337">
        <v>51.51</v>
      </c>
      <c r="G4337" t="s">
        <v>2713</v>
      </c>
      <c r="H4337" s="1">
        <v>6.88E-2</v>
      </c>
    </row>
    <row r="4338" spans="1:8" x14ac:dyDescent="0.3">
      <c r="A4338">
        <v>4337</v>
      </c>
      <c r="B4338" t="s">
        <v>2710</v>
      </c>
      <c r="C4338">
        <v>54.46</v>
      </c>
      <c r="D4338">
        <v>53.88</v>
      </c>
      <c r="E4338">
        <v>54.5</v>
      </c>
      <c r="F4338">
        <v>52.84</v>
      </c>
      <c r="G4338" t="s">
        <v>2711</v>
      </c>
      <c r="H4338" s="1">
        <v>9.5999999999999992E-3</v>
      </c>
    </row>
    <row r="4339" spans="1:8" x14ac:dyDescent="0.3">
      <c r="A4339">
        <v>4338</v>
      </c>
      <c r="B4339" t="s">
        <v>2708</v>
      </c>
      <c r="C4339">
        <v>54.94</v>
      </c>
      <c r="D4339">
        <v>54.4</v>
      </c>
      <c r="E4339">
        <v>55.33</v>
      </c>
      <c r="F4339">
        <v>53.77</v>
      </c>
      <c r="G4339" t="s">
        <v>2709</v>
      </c>
      <c r="H4339" s="1">
        <v>8.8000000000000005E-3</v>
      </c>
    </row>
    <row r="4340" spans="1:8" x14ac:dyDescent="0.3">
      <c r="A4340">
        <v>4339</v>
      </c>
      <c r="B4340" t="s">
        <v>2706</v>
      </c>
      <c r="C4340">
        <v>53.93</v>
      </c>
      <c r="D4340">
        <v>54.5</v>
      </c>
      <c r="E4340">
        <v>54.94</v>
      </c>
      <c r="F4340">
        <v>53.51</v>
      </c>
      <c r="G4340" t="s">
        <v>2707</v>
      </c>
      <c r="H4340" s="1">
        <v>-1.84E-2</v>
      </c>
    </row>
    <row r="4341" spans="1:8" x14ac:dyDescent="0.3">
      <c r="A4341">
        <v>4340</v>
      </c>
      <c r="B4341" t="s">
        <v>2704</v>
      </c>
      <c r="C4341">
        <v>53</v>
      </c>
      <c r="D4341">
        <v>53.94</v>
      </c>
      <c r="E4341">
        <v>54.23</v>
      </c>
      <c r="F4341">
        <v>52.92</v>
      </c>
      <c r="G4341" t="s">
        <v>2705</v>
      </c>
      <c r="H4341" s="1">
        <v>-1.72E-2</v>
      </c>
    </row>
    <row r="4342" spans="1:8" x14ac:dyDescent="0.3">
      <c r="A4342">
        <v>4341</v>
      </c>
      <c r="B4342" t="s">
        <v>2702</v>
      </c>
      <c r="C4342">
        <v>53.89</v>
      </c>
      <c r="D4342">
        <v>53.15</v>
      </c>
      <c r="E4342">
        <v>54.05</v>
      </c>
      <c r="F4342">
        <v>52.81</v>
      </c>
      <c r="G4342" t="s">
        <v>2703</v>
      </c>
      <c r="H4342" s="1">
        <v>1.6799999999999999E-2</v>
      </c>
    </row>
    <row r="4343" spans="1:8" x14ac:dyDescent="0.3">
      <c r="A4343">
        <v>4342</v>
      </c>
      <c r="B4343" t="s">
        <v>2700</v>
      </c>
      <c r="C4343">
        <v>54.33</v>
      </c>
      <c r="D4343">
        <v>53.97</v>
      </c>
      <c r="E4343">
        <v>54.46</v>
      </c>
      <c r="F4343">
        <v>53.77</v>
      </c>
      <c r="G4343" t="s">
        <v>2701</v>
      </c>
      <c r="H4343" s="1">
        <v>8.2000000000000007E-3</v>
      </c>
    </row>
    <row r="4344" spans="1:8" x14ac:dyDescent="0.3">
      <c r="A4344">
        <v>4343</v>
      </c>
      <c r="B4344" t="s">
        <v>2698</v>
      </c>
      <c r="C4344">
        <v>55.69</v>
      </c>
      <c r="D4344">
        <v>55.88</v>
      </c>
      <c r="E4344">
        <v>57.89</v>
      </c>
      <c r="F4344">
        <v>55.11</v>
      </c>
      <c r="G4344" t="s">
        <v>2699</v>
      </c>
      <c r="H4344" s="1">
        <v>2.5000000000000001E-2</v>
      </c>
    </row>
    <row r="4345" spans="1:8" x14ac:dyDescent="0.3">
      <c r="A4345">
        <v>4344</v>
      </c>
      <c r="B4345" t="s">
        <v>2696</v>
      </c>
      <c r="C4345">
        <v>55.72</v>
      </c>
      <c r="D4345">
        <v>55.7</v>
      </c>
      <c r="E4345">
        <v>56.44</v>
      </c>
      <c r="F4345">
        <v>55.13</v>
      </c>
      <c r="G4345" t="s">
        <v>2697</v>
      </c>
      <c r="H4345" s="1">
        <v>5.0000000000000001E-4</v>
      </c>
    </row>
    <row r="4346" spans="1:8" x14ac:dyDescent="0.3">
      <c r="A4346">
        <v>4345</v>
      </c>
      <c r="B4346" t="s">
        <v>2694</v>
      </c>
      <c r="C4346">
        <v>53.9</v>
      </c>
      <c r="D4346">
        <v>55.16</v>
      </c>
      <c r="E4346">
        <v>55.81</v>
      </c>
      <c r="F4346">
        <v>53.52</v>
      </c>
      <c r="G4346" t="s">
        <v>2695</v>
      </c>
      <c r="H4346" s="1">
        <v>-3.27E-2</v>
      </c>
    </row>
    <row r="4347" spans="1:8" x14ac:dyDescent="0.3">
      <c r="A4347">
        <v>4346</v>
      </c>
      <c r="B4347" t="s">
        <v>2692</v>
      </c>
      <c r="C4347">
        <v>54.02</v>
      </c>
      <c r="D4347">
        <v>53.76</v>
      </c>
      <c r="E4347">
        <v>54.5</v>
      </c>
      <c r="F4347">
        <v>53.15</v>
      </c>
      <c r="G4347" t="s">
        <v>2693</v>
      </c>
      <c r="H4347" s="1">
        <v>2.2000000000000001E-3</v>
      </c>
    </row>
    <row r="4348" spans="1:8" x14ac:dyDescent="0.3">
      <c r="A4348">
        <v>4347</v>
      </c>
      <c r="B4348" t="s">
        <v>2690</v>
      </c>
      <c r="C4348">
        <v>55.21</v>
      </c>
      <c r="D4348">
        <v>54.11</v>
      </c>
      <c r="E4348">
        <v>55.38</v>
      </c>
      <c r="F4348">
        <v>53.71</v>
      </c>
      <c r="G4348" t="s">
        <v>2691</v>
      </c>
      <c r="H4348" s="1">
        <v>2.1999999999999999E-2</v>
      </c>
    </row>
    <row r="4349" spans="1:8" x14ac:dyDescent="0.3">
      <c r="A4349">
        <v>4348</v>
      </c>
      <c r="B4349" t="s">
        <v>2688</v>
      </c>
      <c r="C4349">
        <v>54.92</v>
      </c>
      <c r="D4349">
        <v>55.4</v>
      </c>
      <c r="E4349">
        <v>55.8</v>
      </c>
      <c r="F4349">
        <v>54.69</v>
      </c>
      <c r="G4349" t="s">
        <v>2689</v>
      </c>
      <c r="H4349" s="1">
        <v>-5.3E-3</v>
      </c>
    </row>
    <row r="4350" spans="1:8" x14ac:dyDescent="0.3">
      <c r="A4350">
        <v>4349</v>
      </c>
      <c r="B4350" t="s">
        <v>2686</v>
      </c>
      <c r="C4350">
        <v>55.35</v>
      </c>
      <c r="D4350">
        <v>55.02</v>
      </c>
      <c r="E4350">
        <v>55.92</v>
      </c>
      <c r="F4350">
        <v>54.75</v>
      </c>
      <c r="G4350" t="s">
        <v>2687</v>
      </c>
      <c r="H4350" s="1">
        <v>7.7999999999999996E-3</v>
      </c>
    </row>
    <row r="4351" spans="1:8" x14ac:dyDescent="0.3">
      <c r="A4351">
        <v>4350</v>
      </c>
      <c r="B4351" t="s">
        <v>2684</v>
      </c>
      <c r="C4351">
        <v>54.46</v>
      </c>
      <c r="D4351">
        <v>55.52</v>
      </c>
      <c r="E4351">
        <v>55.87</v>
      </c>
      <c r="F4351">
        <v>54.32</v>
      </c>
      <c r="G4351" t="s">
        <v>2685</v>
      </c>
      <c r="H4351" s="1">
        <v>-1.61E-2</v>
      </c>
    </row>
    <row r="4352" spans="1:8" x14ac:dyDescent="0.3">
      <c r="A4352">
        <v>4351</v>
      </c>
      <c r="B4352" t="s">
        <v>2682</v>
      </c>
      <c r="C4352">
        <v>55.05</v>
      </c>
      <c r="D4352">
        <v>54.55</v>
      </c>
      <c r="E4352">
        <v>55.23</v>
      </c>
      <c r="F4352">
        <v>54.05</v>
      </c>
      <c r="G4352" t="s">
        <v>2683</v>
      </c>
      <c r="H4352" s="1">
        <v>1.0800000000000001E-2</v>
      </c>
    </row>
    <row r="4353" spans="1:8" x14ac:dyDescent="0.3">
      <c r="A4353">
        <v>4352</v>
      </c>
      <c r="B4353" t="s">
        <v>2680</v>
      </c>
      <c r="C4353">
        <v>55.16</v>
      </c>
      <c r="D4353">
        <v>54.84</v>
      </c>
      <c r="E4353">
        <v>55.25</v>
      </c>
      <c r="F4353">
        <v>54.26</v>
      </c>
      <c r="G4353" t="s">
        <v>2681</v>
      </c>
      <c r="H4353" s="1">
        <v>2E-3</v>
      </c>
    </row>
    <row r="4354" spans="1:8" x14ac:dyDescent="0.3">
      <c r="A4354">
        <v>4353</v>
      </c>
      <c r="B4354" t="s">
        <v>2678</v>
      </c>
      <c r="C4354">
        <v>56.09</v>
      </c>
      <c r="D4354">
        <v>55.18</v>
      </c>
      <c r="E4354">
        <v>57.15</v>
      </c>
      <c r="F4354">
        <v>55.04</v>
      </c>
      <c r="G4354" t="s">
        <v>2679</v>
      </c>
      <c r="H4354" s="1">
        <v>1.6899999999999998E-2</v>
      </c>
    </row>
    <row r="4355" spans="1:8" x14ac:dyDescent="0.3">
      <c r="A4355">
        <v>4354</v>
      </c>
      <c r="B4355" t="s">
        <v>2676</v>
      </c>
      <c r="C4355">
        <v>56.22</v>
      </c>
      <c r="D4355">
        <v>56.06</v>
      </c>
      <c r="E4355">
        <v>56.56</v>
      </c>
      <c r="F4355">
        <v>55.89</v>
      </c>
      <c r="G4355" t="s">
        <v>2677</v>
      </c>
      <c r="H4355" s="1">
        <v>2.3E-3</v>
      </c>
    </row>
    <row r="4356" spans="1:8" x14ac:dyDescent="0.3">
      <c r="A4356">
        <v>4355</v>
      </c>
      <c r="B4356" t="s">
        <v>2674</v>
      </c>
      <c r="C4356">
        <v>56.14</v>
      </c>
      <c r="D4356">
        <v>56.01</v>
      </c>
      <c r="E4356">
        <v>56.63</v>
      </c>
      <c r="F4356">
        <v>55.91</v>
      </c>
      <c r="G4356" t="s">
        <v>2675</v>
      </c>
      <c r="H4356" s="1">
        <v>-1.4E-3</v>
      </c>
    </row>
    <row r="4357" spans="1:8" x14ac:dyDescent="0.3">
      <c r="A4357">
        <v>4356</v>
      </c>
      <c r="B4357" t="s">
        <v>2672</v>
      </c>
      <c r="C4357">
        <v>56.82</v>
      </c>
      <c r="D4357">
        <v>57</v>
      </c>
      <c r="E4357">
        <v>57.2</v>
      </c>
      <c r="F4357">
        <v>56.46</v>
      </c>
      <c r="G4357" t="s">
        <v>2673</v>
      </c>
      <c r="H4357" s="1">
        <v>1.21E-2</v>
      </c>
    </row>
    <row r="4358" spans="1:8" x14ac:dyDescent="0.3">
      <c r="A4358">
        <v>4357</v>
      </c>
      <c r="B4358" t="s">
        <v>2671</v>
      </c>
      <c r="C4358">
        <v>56.82</v>
      </c>
      <c r="D4358">
        <v>56.82</v>
      </c>
      <c r="E4358">
        <v>56.82</v>
      </c>
      <c r="F4358">
        <v>56.82</v>
      </c>
      <c r="G4358" t="s">
        <v>8</v>
      </c>
      <c r="H4358" s="1">
        <v>0</v>
      </c>
    </row>
    <row r="4359" spans="1:8" x14ac:dyDescent="0.3">
      <c r="A4359">
        <v>4358</v>
      </c>
      <c r="B4359" t="s">
        <v>2669</v>
      </c>
      <c r="C4359">
        <v>55.47</v>
      </c>
      <c r="D4359">
        <v>57.05</v>
      </c>
      <c r="E4359">
        <v>58.37</v>
      </c>
      <c r="F4359">
        <v>55.3</v>
      </c>
      <c r="G4359" t="s">
        <v>2670</v>
      </c>
      <c r="H4359" s="1">
        <v>-2.3800000000000002E-2</v>
      </c>
    </row>
    <row r="4360" spans="1:8" x14ac:dyDescent="0.3">
      <c r="A4360">
        <v>4359</v>
      </c>
      <c r="B4360" t="s">
        <v>2667</v>
      </c>
      <c r="C4360">
        <v>56.46</v>
      </c>
      <c r="D4360">
        <v>55.73</v>
      </c>
      <c r="E4360">
        <v>56.55</v>
      </c>
      <c r="F4360">
        <v>55.33</v>
      </c>
      <c r="G4360" t="s">
        <v>2668</v>
      </c>
      <c r="H4360" s="1">
        <v>1.78E-2</v>
      </c>
    </row>
    <row r="4361" spans="1:8" x14ac:dyDescent="0.3">
      <c r="A4361">
        <v>4360</v>
      </c>
      <c r="B4361" t="s">
        <v>2665</v>
      </c>
      <c r="C4361">
        <v>56.89</v>
      </c>
      <c r="D4361">
        <v>56.35</v>
      </c>
      <c r="E4361">
        <v>57.35</v>
      </c>
      <c r="F4361">
        <v>56.01</v>
      </c>
      <c r="G4361" t="s">
        <v>2666</v>
      </c>
      <c r="H4361" s="1">
        <v>7.6E-3</v>
      </c>
    </row>
    <row r="4362" spans="1:8" x14ac:dyDescent="0.3">
      <c r="A4362">
        <v>4361</v>
      </c>
      <c r="B4362" t="s">
        <v>2663</v>
      </c>
      <c r="C4362">
        <v>57.1</v>
      </c>
      <c r="D4362">
        <v>56.88</v>
      </c>
      <c r="E4362">
        <v>57.47</v>
      </c>
      <c r="F4362">
        <v>56.28</v>
      </c>
      <c r="G4362" t="s">
        <v>2664</v>
      </c>
      <c r="H4362" s="1">
        <v>3.7000000000000002E-3</v>
      </c>
    </row>
    <row r="4363" spans="1:8" x14ac:dyDescent="0.3">
      <c r="A4363">
        <v>4362</v>
      </c>
      <c r="B4363" t="s">
        <v>2661</v>
      </c>
      <c r="C4363">
        <v>54.94</v>
      </c>
      <c r="D4363">
        <v>56.81</v>
      </c>
      <c r="E4363">
        <v>57</v>
      </c>
      <c r="F4363">
        <v>54.74</v>
      </c>
      <c r="G4363" t="s">
        <v>2662</v>
      </c>
      <c r="H4363" s="1">
        <v>-3.78E-2</v>
      </c>
    </row>
    <row r="4364" spans="1:8" x14ac:dyDescent="0.3">
      <c r="A4364">
        <v>4363</v>
      </c>
      <c r="B4364" t="s">
        <v>2659</v>
      </c>
      <c r="C4364">
        <v>53.64</v>
      </c>
      <c r="D4364">
        <v>54.95</v>
      </c>
      <c r="E4364">
        <v>55.36</v>
      </c>
      <c r="F4364">
        <v>53.58</v>
      </c>
      <c r="G4364" t="s">
        <v>2660</v>
      </c>
      <c r="H4364" s="1">
        <v>-2.3699999999999999E-2</v>
      </c>
    </row>
    <row r="4365" spans="1:8" x14ac:dyDescent="0.3">
      <c r="A4365">
        <v>4364</v>
      </c>
      <c r="B4365" t="s">
        <v>2657</v>
      </c>
      <c r="C4365">
        <v>55.1</v>
      </c>
      <c r="D4365">
        <v>53.8</v>
      </c>
      <c r="E4365">
        <v>55.67</v>
      </c>
      <c r="F4365">
        <v>53.7</v>
      </c>
      <c r="G4365" t="s">
        <v>2658</v>
      </c>
      <c r="H4365" s="1">
        <v>2.7199999999999998E-2</v>
      </c>
    </row>
    <row r="4366" spans="1:8" x14ac:dyDescent="0.3">
      <c r="A4366">
        <v>4365</v>
      </c>
      <c r="B4366" t="s">
        <v>2655</v>
      </c>
      <c r="C4366">
        <v>56.01</v>
      </c>
      <c r="D4366">
        <v>55.19</v>
      </c>
      <c r="E4366">
        <v>56.43</v>
      </c>
      <c r="F4366">
        <v>55.01</v>
      </c>
      <c r="G4366" t="s">
        <v>2656</v>
      </c>
      <c r="H4366" s="1">
        <v>1.6500000000000001E-2</v>
      </c>
    </row>
    <row r="4367" spans="1:8" x14ac:dyDescent="0.3">
      <c r="A4367">
        <v>4366</v>
      </c>
      <c r="B4367" t="s">
        <v>2653</v>
      </c>
      <c r="C4367">
        <v>55.45</v>
      </c>
      <c r="D4367">
        <v>56</v>
      </c>
      <c r="E4367">
        <v>56.21</v>
      </c>
      <c r="F4367">
        <v>55.28</v>
      </c>
      <c r="G4367" t="s">
        <v>2654</v>
      </c>
      <c r="H4367" s="1">
        <v>-0.01</v>
      </c>
    </row>
    <row r="4368" spans="1:8" x14ac:dyDescent="0.3">
      <c r="A4368">
        <v>4367</v>
      </c>
      <c r="B4368" t="s">
        <v>2651</v>
      </c>
      <c r="C4368">
        <v>55.86</v>
      </c>
      <c r="D4368">
        <v>55.64</v>
      </c>
      <c r="E4368">
        <v>55.92</v>
      </c>
      <c r="F4368">
        <v>55.19</v>
      </c>
      <c r="G4368" t="s">
        <v>2652</v>
      </c>
      <c r="H4368" s="1">
        <v>7.4000000000000003E-3</v>
      </c>
    </row>
    <row r="4369" spans="1:8" x14ac:dyDescent="0.3">
      <c r="A4369">
        <v>4368</v>
      </c>
      <c r="B4369" t="s">
        <v>2649</v>
      </c>
      <c r="C4369">
        <v>55.47</v>
      </c>
      <c r="D4369">
        <v>55.74</v>
      </c>
      <c r="E4369">
        <v>56.95</v>
      </c>
      <c r="F4369">
        <v>55.4</v>
      </c>
      <c r="G4369" t="s">
        <v>2650</v>
      </c>
      <c r="H4369" s="1">
        <v>-7.0000000000000001E-3</v>
      </c>
    </row>
    <row r="4370" spans="1:8" x14ac:dyDescent="0.3">
      <c r="A4370">
        <v>4369</v>
      </c>
      <c r="B4370" t="s">
        <v>2647</v>
      </c>
      <c r="C4370">
        <v>53.92</v>
      </c>
      <c r="D4370">
        <v>55.48</v>
      </c>
      <c r="E4370">
        <v>55.9</v>
      </c>
      <c r="F4370">
        <v>53.77</v>
      </c>
      <c r="G4370" t="s">
        <v>2648</v>
      </c>
      <c r="H4370" s="1">
        <v>-2.7900000000000001E-2</v>
      </c>
    </row>
    <row r="4371" spans="1:8" x14ac:dyDescent="0.3">
      <c r="A4371">
        <v>4370</v>
      </c>
      <c r="B4371" t="s">
        <v>2645</v>
      </c>
      <c r="C4371">
        <v>54.16</v>
      </c>
      <c r="D4371">
        <v>54.29</v>
      </c>
      <c r="E4371">
        <v>54.77</v>
      </c>
      <c r="F4371">
        <v>53.9</v>
      </c>
      <c r="G4371" t="s">
        <v>2646</v>
      </c>
      <c r="H4371" s="1">
        <v>4.4999999999999997E-3</v>
      </c>
    </row>
    <row r="4372" spans="1:8" x14ac:dyDescent="0.3">
      <c r="A4372">
        <v>4371</v>
      </c>
      <c r="B4372" t="s">
        <v>2643</v>
      </c>
      <c r="C4372">
        <v>55.49</v>
      </c>
      <c r="D4372">
        <v>54.33</v>
      </c>
      <c r="E4372">
        <v>55.8</v>
      </c>
      <c r="F4372">
        <v>54.18</v>
      </c>
      <c r="G4372" t="s">
        <v>2644</v>
      </c>
      <c r="H4372" s="1">
        <v>2.46E-2</v>
      </c>
    </row>
    <row r="4373" spans="1:8" x14ac:dyDescent="0.3">
      <c r="A4373">
        <v>4372</v>
      </c>
      <c r="B4373" t="s">
        <v>2641</v>
      </c>
      <c r="C4373">
        <v>55.23</v>
      </c>
      <c r="D4373">
        <v>55.7</v>
      </c>
      <c r="E4373">
        <v>55.75</v>
      </c>
      <c r="F4373">
        <v>54.65</v>
      </c>
      <c r="G4373" t="s">
        <v>2642</v>
      </c>
      <c r="H4373" s="1">
        <v>-4.7000000000000002E-3</v>
      </c>
    </row>
    <row r="4374" spans="1:8" x14ac:dyDescent="0.3">
      <c r="A4374">
        <v>4373</v>
      </c>
      <c r="B4374" t="s">
        <v>2639</v>
      </c>
      <c r="C4374">
        <v>55.44</v>
      </c>
      <c r="D4374">
        <v>55.42</v>
      </c>
      <c r="E4374">
        <v>55.87</v>
      </c>
      <c r="F4374">
        <v>55.07</v>
      </c>
      <c r="G4374" t="s">
        <v>2640</v>
      </c>
      <c r="H4374" s="1">
        <v>3.8E-3</v>
      </c>
    </row>
    <row r="4375" spans="1:8" x14ac:dyDescent="0.3">
      <c r="A4375">
        <v>4374</v>
      </c>
      <c r="B4375" t="s">
        <v>2637</v>
      </c>
      <c r="C4375">
        <v>55.08</v>
      </c>
      <c r="D4375">
        <v>55.24</v>
      </c>
      <c r="E4375">
        <v>55.65</v>
      </c>
      <c r="F4375">
        <v>54.75</v>
      </c>
      <c r="G4375" t="s">
        <v>2638</v>
      </c>
      <c r="H4375" s="1">
        <v>-6.4999999999999997E-3</v>
      </c>
    </row>
    <row r="4376" spans="1:8" x14ac:dyDescent="0.3">
      <c r="A4376">
        <v>4375</v>
      </c>
      <c r="B4376" t="s">
        <v>2635</v>
      </c>
      <c r="C4376">
        <v>56.24</v>
      </c>
      <c r="D4376">
        <v>55.39</v>
      </c>
      <c r="E4376">
        <v>56.55</v>
      </c>
      <c r="F4376">
        <v>55.21</v>
      </c>
      <c r="G4376" t="s">
        <v>2636</v>
      </c>
      <c r="H4376" s="1">
        <v>2.1100000000000001E-2</v>
      </c>
    </row>
    <row r="4377" spans="1:8" x14ac:dyDescent="0.3">
      <c r="A4377">
        <v>4376</v>
      </c>
      <c r="B4377" t="s">
        <v>2633</v>
      </c>
      <c r="C4377">
        <v>55.52</v>
      </c>
      <c r="D4377">
        <v>56.09</v>
      </c>
      <c r="E4377">
        <v>56.5</v>
      </c>
      <c r="F4377">
        <v>54.86</v>
      </c>
      <c r="G4377" t="s">
        <v>2634</v>
      </c>
      <c r="H4377" s="1">
        <v>-1.2800000000000001E-2</v>
      </c>
    </row>
    <row r="4378" spans="1:8" x14ac:dyDescent="0.3">
      <c r="A4378">
        <v>4377</v>
      </c>
      <c r="B4378" t="s">
        <v>2631</v>
      </c>
      <c r="C4378">
        <v>55.23</v>
      </c>
      <c r="D4378">
        <v>55.47</v>
      </c>
      <c r="E4378">
        <v>55.7</v>
      </c>
      <c r="F4378">
        <v>54.97</v>
      </c>
      <c r="G4378" t="s">
        <v>2632</v>
      </c>
      <c r="H4378" s="1">
        <v>-5.1999999999999998E-3</v>
      </c>
    </row>
    <row r="4379" spans="1:8" x14ac:dyDescent="0.3">
      <c r="A4379">
        <v>4378</v>
      </c>
      <c r="B4379" t="s">
        <v>2629</v>
      </c>
      <c r="C4379">
        <v>55.7</v>
      </c>
      <c r="D4379">
        <v>55.25</v>
      </c>
      <c r="E4379">
        <v>56</v>
      </c>
      <c r="F4379">
        <v>54.9</v>
      </c>
      <c r="G4379" t="s">
        <v>2630</v>
      </c>
      <c r="H4379" s="1">
        <v>8.5000000000000006E-3</v>
      </c>
    </row>
    <row r="4380" spans="1:8" x14ac:dyDescent="0.3">
      <c r="A4380">
        <v>4379</v>
      </c>
      <c r="B4380" t="s">
        <v>2627</v>
      </c>
      <c r="C4380">
        <v>56.8</v>
      </c>
      <c r="D4380">
        <v>55.55</v>
      </c>
      <c r="E4380">
        <v>56.83</v>
      </c>
      <c r="F4380">
        <v>55.36</v>
      </c>
      <c r="G4380" t="s">
        <v>2628</v>
      </c>
      <c r="H4380" s="1">
        <v>1.9699999999999999E-2</v>
      </c>
    </row>
    <row r="4381" spans="1:8" x14ac:dyDescent="0.3">
      <c r="A4381">
        <v>4380</v>
      </c>
      <c r="B4381" t="s">
        <v>2625</v>
      </c>
      <c r="C4381">
        <v>56.56</v>
      </c>
      <c r="D4381">
        <v>56.53</v>
      </c>
      <c r="E4381">
        <v>57.45</v>
      </c>
      <c r="F4381">
        <v>56.33</v>
      </c>
      <c r="G4381" t="s">
        <v>2626</v>
      </c>
      <c r="H4381" s="1">
        <v>-4.1999999999999997E-3</v>
      </c>
    </row>
    <row r="4382" spans="1:8" x14ac:dyDescent="0.3">
      <c r="A4382">
        <v>4381</v>
      </c>
      <c r="B4382" t="s">
        <v>2623</v>
      </c>
      <c r="C4382">
        <v>56.81</v>
      </c>
      <c r="D4382">
        <v>56.92</v>
      </c>
      <c r="E4382">
        <v>57.3</v>
      </c>
      <c r="F4382">
        <v>56.39</v>
      </c>
      <c r="G4382" t="s">
        <v>2624</v>
      </c>
      <c r="H4382" s="1">
        <v>4.4000000000000003E-3</v>
      </c>
    </row>
    <row r="4383" spans="1:8" x14ac:dyDescent="0.3">
      <c r="A4383">
        <v>4382</v>
      </c>
      <c r="B4383" t="s">
        <v>2621</v>
      </c>
      <c r="C4383">
        <v>55.72</v>
      </c>
      <c r="D4383">
        <v>56.85</v>
      </c>
      <c r="E4383">
        <v>57.13</v>
      </c>
      <c r="F4383">
        <v>55.65</v>
      </c>
      <c r="G4383" t="s">
        <v>2622</v>
      </c>
      <c r="H4383" s="1">
        <v>-1.9199999999999998E-2</v>
      </c>
    </row>
    <row r="4384" spans="1:8" x14ac:dyDescent="0.3">
      <c r="A4384">
        <v>4383</v>
      </c>
      <c r="B4384" t="s">
        <v>2619</v>
      </c>
      <c r="C4384">
        <v>55.05</v>
      </c>
      <c r="D4384">
        <v>55.91</v>
      </c>
      <c r="E4384">
        <v>55.98</v>
      </c>
      <c r="F4384">
        <v>54.58</v>
      </c>
      <c r="G4384" t="s">
        <v>2620</v>
      </c>
      <c r="H4384" s="1">
        <v>-1.2E-2</v>
      </c>
    </row>
    <row r="4385" spans="1:8" x14ac:dyDescent="0.3">
      <c r="A4385">
        <v>4384</v>
      </c>
      <c r="B4385" t="s">
        <v>2617</v>
      </c>
      <c r="C4385">
        <v>55.12</v>
      </c>
      <c r="D4385">
        <v>54.5</v>
      </c>
      <c r="E4385">
        <v>55.68</v>
      </c>
      <c r="F4385">
        <v>54.44</v>
      </c>
      <c r="G4385" t="s">
        <v>2618</v>
      </c>
      <c r="H4385" s="1">
        <v>1.2999999999999999E-3</v>
      </c>
    </row>
    <row r="4386" spans="1:8" x14ac:dyDescent="0.3">
      <c r="A4386">
        <v>4385</v>
      </c>
      <c r="B4386" t="s">
        <v>2615</v>
      </c>
      <c r="C4386">
        <v>55.63</v>
      </c>
      <c r="D4386">
        <v>55.3</v>
      </c>
      <c r="E4386">
        <v>55.92</v>
      </c>
      <c r="F4386">
        <v>55.23</v>
      </c>
      <c r="G4386" t="s">
        <v>2616</v>
      </c>
      <c r="H4386" s="1">
        <v>9.2999999999999992E-3</v>
      </c>
    </row>
    <row r="4387" spans="1:8" x14ac:dyDescent="0.3">
      <c r="A4387">
        <v>4386</v>
      </c>
      <c r="B4387" t="s">
        <v>2613</v>
      </c>
      <c r="C4387">
        <v>56.7</v>
      </c>
      <c r="D4387">
        <v>55.66</v>
      </c>
      <c r="E4387">
        <v>56.88</v>
      </c>
      <c r="F4387">
        <v>55.59</v>
      </c>
      <c r="G4387" t="s">
        <v>2614</v>
      </c>
      <c r="H4387" s="1">
        <v>1.9199999999999998E-2</v>
      </c>
    </row>
    <row r="4388" spans="1:8" x14ac:dyDescent="0.3">
      <c r="A4388">
        <v>4387</v>
      </c>
      <c r="B4388" t="s">
        <v>2611</v>
      </c>
      <c r="C4388">
        <v>55.59</v>
      </c>
      <c r="D4388">
        <v>56.68</v>
      </c>
      <c r="E4388">
        <v>56.81</v>
      </c>
      <c r="F4388">
        <v>55.41</v>
      </c>
      <c r="G4388" t="s">
        <v>2612</v>
      </c>
      <c r="H4388" s="1">
        <v>-1.9599999999999999E-2</v>
      </c>
    </row>
    <row r="4389" spans="1:8" x14ac:dyDescent="0.3">
      <c r="A4389">
        <v>4388</v>
      </c>
      <c r="B4389" t="s">
        <v>2609</v>
      </c>
      <c r="C4389">
        <v>55.97</v>
      </c>
      <c r="D4389">
        <v>55.75</v>
      </c>
      <c r="E4389">
        <v>56.46</v>
      </c>
      <c r="F4389">
        <v>55.53</v>
      </c>
      <c r="G4389" t="s">
        <v>2610</v>
      </c>
      <c r="H4389" s="1">
        <v>6.7999999999999996E-3</v>
      </c>
    </row>
    <row r="4390" spans="1:8" x14ac:dyDescent="0.3">
      <c r="A4390">
        <v>4389</v>
      </c>
      <c r="B4390" t="s">
        <v>2607</v>
      </c>
      <c r="C4390">
        <v>55.75</v>
      </c>
      <c r="D4390">
        <v>55.82</v>
      </c>
      <c r="E4390">
        <v>56.25</v>
      </c>
      <c r="F4390">
        <v>55.56</v>
      </c>
      <c r="G4390" t="s">
        <v>2608</v>
      </c>
      <c r="H4390" s="1">
        <v>-3.8999999999999998E-3</v>
      </c>
    </row>
    <row r="4391" spans="1:8" x14ac:dyDescent="0.3">
      <c r="A4391">
        <v>4390</v>
      </c>
      <c r="B4391" t="s">
        <v>2605</v>
      </c>
      <c r="C4391">
        <v>55.65</v>
      </c>
      <c r="D4391">
        <v>55.74</v>
      </c>
      <c r="E4391">
        <v>56.24</v>
      </c>
      <c r="F4391">
        <v>55.13</v>
      </c>
      <c r="G4391" t="s">
        <v>2606</v>
      </c>
      <c r="H4391" s="1">
        <v>-1.8E-3</v>
      </c>
    </row>
    <row r="4392" spans="1:8" x14ac:dyDescent="0.3">
      <c r="A4392">
        <v>4391</v>
      </c>
      <c r="B4392" t="s">
        <v>2603</v>
      </c>
      <c r="C4392">
        <v>55.81</v>
      </c>
      <c r="D4392">
        <v>55.73</v>
      </c>
      <c r="E4392">
        <v>55.88</v>
      </c>
      <c r="F4392">
        <v>55.1</v>
      </c>
      <c r="G4392" t="s">
        <v>2604</v>
      </c>
      <c r="H4392" s="1">
        <v>2.8999999999999998E-3</v>
      </c>
    </row>
    <row r="4393" spans="1:8" x14ac:dyDescent="0.3">
      <c r="A4393">
        <v>4392</v>
      </c>
      <c r="B4393" t="s">
        <v>2601</v>
      </c>
      <c r="C4393">
        <v>56.18</v>
      </c>
      <c r="D4393">
        <v>55.9</v>
      </c>
      <c r="E4393">
        <v>56.42</v>
      </c>
      <c r="F4393">
        <v>55.7</v>
      </c>
      <c r="G4393" t="s">
        <v>2602</v>
      </c>
      <c r="H4393" s="1">
        <v>6.6E-3</v>
      </c>
    </row>
    <row r="4394" spans="1:8" x14ac:dyDescent="0.3">
      <c r="A4394">
        <v>4393</v>
      </c>
      <c r="B4394" t="s">
        <v>2599</v>
      </c>
      <c r="C4394">
        <v>56.66</v>
      </c>
      <c r="D4394">
        <v>56.17</v>
      </c>
      <c r="E4394">
        <v>57.31</v>
      </c>
      <c r="F4394">
        <v>56.1</v>
      </c>
      <c r="G4394" t="s">
        <v>2600</v>
      </c>
      <c r="H4394" s="1">
        <v>8.5000000000000006E-3</v>
      </c>
    </row>
    <row r="4395" spans="1:8" x14ac:dyDescent="0.3">
      <c r="A4395">
        <v>4394</v>
      </c>
      <c r="B4395" t="s">
        <v>2597</v>
      </c>
      <c r="C4395">
        <v>55.84</v>
      </c>
      <c r="D4395">
        <v>56.74</v>
      </c>
      <c r="E4395">
        <v>57.01</v>
      </c>
      <c r="F4395">
        <v>55.64</v>
      </c>
      <c r="G4395" t="s">
        <v>2598</v>
      </c>
      <c r="H4395" s="1">
        <v>-1.4500000000000001E-2</v>
      </c>
    </row>
    <row r="4396" spans="1:8" x14ac:dyDescent="0.3">
      <c r="A4396">
        <v>4395</v>
      </c>
      <c r="B4396" t="s">
        <v>2595</v>
      </c>
      <c r="C4396">
        <v>56.58</v>
      </c>
      <c r="D4396">
        <v>56.2</v>
      </c>
      <c r="E4396">
        <v>57.26</v>
      </c>
      <c r="F4396">
        <v>56.18</v>
      </c>
      <c r="G4396" t="s">
        <v>2596</v>
      </c>
      <c r="H4396" s="1">
        <v>1.3299999999999999E-2</v>
      </c>
    </row>
    <row r="4397" spans="1:8" x14ac:dyDescent="0.3">
      <c r="A4397">
        <v>4396</v>
      </c>
      <c r="B4397" t="s">
        <v>2593</v>
      </c>
      <c r="C4397">
        <v>55.99</v>
      </c>
      <c r="D4397">
        <v>56.4</v>
      </c>
      <c r="E4397">
        <v>56.66</v>
      </c>
      <c r="F4397">
        <v>55.74</v>
      </c>
      <c r="G4397" t="s">
        <v>2594</v>
      </c>
      <c r="H4397" s="1">
        <v>-1.04E-2</v>
      </c>
    </row>
    <row r="4398" spans="1:8" x14ac:dyDescent="0.3">
      <c r="A4398">
        <v>4397</v>
      </c>
      <c r="B4398" t="s">
        <v>2591</v>
      </c>
      <c r="C4398">
        <v>55.93</v>
      </c>
      <c r="D4398">
        <v>55.96</v>
      </c>
      <c r="E4398">
        <v>56.77</v>
      </c>
      <c r="F4398">
        <v>55.86</v>
      </c>
      <c r="G4398" t="s">
        <v>2592</v>
      </c>
      <c r="H4398" s="1">
        <v>-1.1000000000000001E-3</v>
      </c>
    </row>
    <row r="4399" spans="1:8" x14ac:dyDescent="0.3">
      <c r="A4399">
        <v>4398</v>
      </c>
      <c r="B4399" t="s">
        <v>2589</v>
      </c>
      <c r="C4399">
        <v>55.59</v>
      </c>
      <c r="D4399">
        <v>56.02</v>
      </c>
      <c r="E4399">
        <v>56.15</v>
      </c>
      <c r="F4399">
        <v>55.23</v>
      </c>
      <c r="G4399" t="s">
        <v>2590</v>
      </c>
      <c r="H4399" s="1">
        <v>-6.1000000000000004E-3</v>
      </c>
    </row>
    <row r="4400" spans="1:8" x14ac:dyDescent="0.3">
      <c r="A4400">
        <v>4399</v>
      </c>
      <c r="B4400" t="s">
        <v>2587</v>
      </c>
      <c r="C4400">
        <v>56.36</v>
      </c>
      <c r="D4400">
        <v>56.45</v>
      </c>
      <c r="E4400">
        <v>57.05</v>
      </c>
      <c r="F4400">
        <v>56.24</v>
      </c>
      <c r="G4400" t="s">
        <v>2588</v>
      </c>
      <c r="H4400" s="1">
        <v>1.3899999999999999E-2</v>
      </c>
    </row>
    <row r="4401" spans="1:8" x14ac:dyDescent="0.3">
      <c r="A4401">
        <v>4400</v>
      </c>
      <c r="B4401" t="s">
        <v>2585</v>
      </c>
      <c r="C4401">
        <v>55.08</v>
      </c>
      <c r="D4401">
        <v>56.31</v>
      </c>
      <c r="E4401">
        <v>56.44</v>
      </c>
      <c r="F4401">
        <v>55.03</v>
      </c>
      <c r="G4401" t="s">
        <v>2586</v>
      </c>
      <c r="H4401" s="1">
        <v>-2.2700000000000001E-2</v>
      </c>
    </row>
    <row r="4402" spans="1:8" x14ac:dyDescent="0.3">
      <c r="A4402">
        <v>4401</v>
      </c>
      <c r="B4402" t="s">
        <v>2583</v>
      </c>
      <c r="C4402">
        <v>55.9</v>
      </c>
      <c r="D4402">
        <v>55.18</v>
      </c>
      <c r="E4402">
        <v>55.95</v>
      </c>
      <c r="F4402">
        <v>55.09</v>
      </c>
      <c r="G4402" t="s">
        <v>2584</v>
      </c>
      <c r="H4402" s="1">
        <v>1.49E-2</v>
      </c>
    </row>
    <row r="4403" spans="1:8" x14ac:dyDescent="0.3">
      <c r="A4403">
        <v>4402</v>
      </c>
      <c r="B4403" t="s">
        <v>2581</v>
      </c>
      <c r="C4403">
        <v>56.01</v>
      </c>
      <c r="D4403">
        <v>55.8</v>
      </c>
      <c r="E4403">
        <v>56.25</v>
      </c>
      <c r="F4403">
        <v>55.32</v>
      </c>
      <c r="G4403" t="s">
        <v>2582</v>
      </c>
      <c r="H4403" s="1">
        <v>2E-3</v>
      </c>
    </row>
    <row r="4404" spans="1:8" x14ac:dyDescent="0.3">
      <c r="A4404">
        <v>4403</v>
      </c>
      <c r="B4404" t="s">
        <v>2579</v>
      </c>
      <c r="C4404">
        <v>55.92</v>
      </c>
      <c r="D4404">
        <v>55.95</v>
      </c>
      <c r="E4404">
        <v>56.65</v>
      </c>
      <c r="F4404">
        <v>55.56</v>
      </c>
      <c r="G4404" t="s">
        <v>2580</v>
      </c>
      <c r="H4404" s="1">
        <v>-1.6000000000000001E-3</v>
      </c>
    </row>
    <row r="4405" spans="1:8" x14ac:dyDescent="0.3">
      <c r="A4405">
        <v>4404</v>
      </c>
      <c r="B4405" t="s">
        <v>2577</v>
      </c>
      <c r="C4405">
        <v>53.11</v>
      </c>
      <c r="D4405">
        <v>55.63</v>
      </c>
      <c r="E4405">
        <v>55.77</v>
      </c>
      <c r="F4405">
        <v>52.93</v>
      </c>
      <c r="G4405" t="s">
        <v>2578</v>
      </c>
      <c r="H4405" s="1">
        <v>-5.0299999999999997E-2</v>
      </c>
    </row>
    <row r="4406" spans="1:8" x14ac:dyDescent="0.3">
      <c r="A4406">
        <v>4405</v>
      </c>
      <c r="B4406" t="s">
        <v>2575</v>
      </c>
      <c r="C4406">
        <v>52.19</v>
      </c>
      <c r="D4406">
        <v>53.49</v>
      </c>
      <c r="E4406">
        <v>53.86</v>
      </c>
      <c r="F4406">
        <v>51.5</v>
      </c>
      <c r="G4406" t="s">
        <v>2576</v>
      </c>
      <c r="H4406" s="1">
        <v>-1.7299999999999999E-2</v>
      </c>
    </row>
    <row r="4407" spans="1:8" x14ac:dyDescent="0.3">
      <c r="A4407">
        <v>4406</v>
      </c>
      <c r="B4407" t="s">
        <v>2573</v>
      </c>
      <c r="C4407">
        <v>51.37</v>
      </c>
      <c r="D4407">
        <v>52.33</v>
      </c>
      <c r="E4407">
        <v>53.02</v>
      </c>
      <c r="F4407">
        <v>51.14</v>
      </c>
      <c r="G4407" t="s">
        <v>2574</v>
      </c>
      <c r="H4407" s="1">
        <v>-1.5699999999999999E-2</v>
      </c>
    </row>
    <row r="4408" spans="1:8" x14ac:dyDescent="0.3">
      <c r="A4408">
        <v>4407</v>
      </c>
      <c r="B4408" t="s">
        <v>2571</v>
      </c>
      <c r="C4408">
        <v>51.35</v>
      </c>
      <c r="D4408">
        <v>51.49</v>
      </c>
      <c r="E4408">
        <v>51.7</v>
      </c>
      <c r="F4408">
        <v>50.85</v>
      </c>
      <c r="G4408" t="s">
        <v>2572</v>
      </c>
      <c r="H4408" s="1">
        <v>-4.0000000000000002E-4</v>
      </c>
    </row>
    <row r="4409" spans="1:8" x14ac:dyDescent="0.3">
      <c r="A4409">
        <v>4408</v>
      </c>
      <c r="B4409" t="s">
        <v>2569</v>
      </c>
      <c r="C4409">
        <v>50.92</v>
      </c>
      <c r="D4409">
        <v>51.34</v>
      </c>
      <c r="E4409">
        <v>51.86</v>
      </c>
      <c r="F4409">
        <v>50.25</v>
      </c>
      <c r="G4409" t="s">
        <v>2570</v>
      </c>
      <c r="H4409" s="1">
        <v>-8.3999999999999995E-3</v>
      </c>
    </row>
    <row r="4410" spans="1:8" x14ac:dyDescent="0.3">
      <c r="A4410">
        <v>4409</v>
      </c>
      <c r="B4410" t="s">
        <v>2567</v>
      </c>
      <c r="C4410">
        <v>51.81</v>
      </c>
      <c r="D4410">
        <v>51.5</v>
      </c>
      <c r="E4410">
        <v>52.15</v>
      </c>
      <c r="F4410">
        <v>51.36</v>
      </c>
      <c r="G4410" t="s">
        <v>2568</v>
      </c>
      <c r="H4410" s="1">
        <v>1.7500000000000002E-2</v>
      </c>
    </row>
    <row r="4411" spans="1:8" x14ac:dyDescent="0.3">
      <c r="A4411">
        <v>4410</v>
      </c>
      <c r="B4411" t="s">
        <v>2565</v>
      </c>
      <c r="C4411">
        <v>51.74</v>
      </c>
      <c r="D4411">
        <v>52.08</v>
      </c>
      <c r="E4411">
        <v>52.65</v>
      </c>
      <c r="F4411">
        <v>51.5</v>
      </c>
      <c r="G4411" t="s">
        <v>2566</v>
      </c>
      <c r="H4411" s="1">
        <v>-1.4E-3</v>
      </c>
    </row>
    <row r="4412" spans="1:8" x14ac:dyDescent="0.3">
      <c r="A4412">
        <v>4411</v>
      </c>
      <c r="B4412" t="s">
        <v>2563</v>
      </c>
      <c r="C4412">
        <v>51.76</v>
      </c>
      <c r="D4412">
        <v>51.74</v>
      </c>
      <c r="E4412">
        <v>52.18</v>
      </c>
      <c r="F4412">
        <v>51.53</v>
      </c>
      <c r="G4412" t="s">
        <v>2564</v>
      </c>
      <c r="H4412" s="1">
        <v>4.0000000000000002E-4</v>
      </c>
    </row>
    <row r="4413" spans="1:8" x14ac:dyDescent="0.3">
      <c r="A4413">
        <v>4412</v>
      </c>
      <c r="B4413" t="s">
        <v>2561</v>
      </c>
      <c r="C4413">
        <v>51.62</v>
      </c>
      <c r="D4413">
        <v>51.8</v>
      </c>
      <c r="E4413">
        <v>51.94</v>
      </c>
      <c r="F4413">
        <v>51.01</v>
      </c>
      <c r="G4413" t="s">
        <v>2562</v>
      </c>
      <c r="H4413" s="1">
        <v>-2.7000000000000001E-3</v>
      </c>
    </row>
    <row r="4414" spans="1:8" x14ac:dyDescent="0.3">
      <c r="A4414">
        <v>4413</v>
      </c>
      <c r="B4414" t="s">
        <v>2559</v>
      </c>
      <c r="C4414">
        <v>50.96</v>
      </c>
      <c r="D4414">
        <v>51.7</v>
      </c>
      <c r="E4414">
        <v>52.22</v>
      </c>
      <c r="F4414">
        <v>50.73</v>
      </c>
      <c r="G4414" t="s">
        <v>2560</v>
      </c>
      <c r="H4414" s="1">
        <v>-1.2800000000000001E-2</v>
      </c>
    </row>
    <row r="4415" spans="1:8" x14ac:dyDescent="0.3">
      <c r="A4415">
        <v>4414</v>
      </c>
      <c r="B4415" t="s">
        <v>2557</v>
      </c>
      <c r="C4415">
        <v>50.64</v>
      </c>
      <c r="D4415">
        <v>50.86</v>
      </c>
      <c r="E4415">
        <v>50.98</v>
      </c>
      <c r="F4415">
        <v>49.71</v>
      </c>
      <c r="G4415" t="s">
        <v>2558</v>
      </c>
      <c r="H4415" s="1">
        <v>-6.3E-3</v>
      </c>
    </row>
    <row r="4416" spans="1:8" x14ac:dyDescent="0.3">
      <c r="A4416">
        <v>4415</v>
      </c>
      <c r="B4416" t="s">
        <v>2555</v>
      </c>
      <c r="C4416">
        <v>50.56</v>
      </c>
      <c r="D4416">
        <v>50.83</v>
      </c>
      <c r="E4416">
        <v>51.1</v>
      </c>
      <c r="F4416">
        <v>50.25</v>
      </c>
      <c r="G4416" t="s">
        <v>2556</v>
      </c>
      <c r="H4416" s="1">
        <v>-1.6000000000000001E-3</v>
      </c>
    </row>
    <row r="4417" spans="1:8" x14ac:dyDescent="0.3">
      <c r="A4417">
        <v>4416</v>
      </c>
      <c r="B4417" t="s">
        <v>2553</v>
      </c>
      <c r="C4417">
        <v>50.8</v>
      </c>
      <c r="D4417">
        <v>50.64</v>
      </c>
      <c r="E4417">
        <v>51.06</v>
      </c>
      <c r="F4417">
        <v>50.4</v>
      </c>
      <c r="G4417" t="s">
        <v>2554</v>
      </c>
      <c r="H4417" s="1">
        <v>4.7000000000000002E-3</v>
      </c>
    </row>
    <row r="4418" spans="1:8" x14ac:dyDescent="0.3">
      <c r="A4418">
        <v>4417</v>
      </c>
      <c r="B4418" t="s">
        <v>2551</v>
      </c>
      <c r="C4418">
        <v>50.75</v>
      </c>
      <c r="D4418">
        <v>51.03</v>
      </c>
      <c r="E4418">
        <v>51.1</v>
      </c>
      <c r="F4418">
        <v>50.03</v>
      </c>
      <c r="G4418" t="s">
        <v>2552</v>
      </c>
      <c r="H4418" s="1">
        <v>-1E-3</v>
      </c>
    </row>
    <row r="4419" spans="1:8" x14ac:dyDescent="0.3">
      <c r="A4419">
        <v>4418</v>
      </c>
      <c r="B4419" t="s">
        <v>2549</v>
      </c>
      <c r="C4419">
        <v>51.33</v>
      </c>
      <c r="D4419">
        <v>50.77</v>
      </c>
      <c r="E4419">
        <v>51.87</v>
      </c>
      <c r="F4419">
        <v>50.77</v>
      </c>
      <c r="G4419" t="s">
        <v>2550</v>
      </c>
      <c r="H4419" s="1">
        <v>1.14E-2</v>
      </c>
    </row>
    <row r="4420" spans="1:8" x14ac:dyDescent="0.3">
      <c r="A4420">
        <v>4419</v>
      </c>
      <c r="B4420" t="s">
        <v>2547</v>
      </c>
      <c r="C4420">
        <v>52.42</v>
      </c>
      <c r="D4420">
        <v>51.43</v>
      </c>
      <c r="E4420">
        <v>52.48</v>
      </c>
      <c r="F4420">
        <v>51.36</v>
      </c>
      <c r="G4420" t="s">
        <v>2548</v>
      </c>
      <c r="H4420" s="1">
        <v>2.12E-2</v>
      </c>
    </row>
    <row r="4421" spans="1:8" x14ac:dyDescent="0.3">
      <c r="A4421">
        <v>4420</v>
      </c>
      <c r="B4421" t="s">
        <v>2545</v>
      </c>
      <c r="C4421">
        <v>52.96</v>
      </c>
      <c r="D4421">
        <v>52.39</v>
      </c>
      <c r="E4421">
        <v>53.1</v>
      </c>
      <c r="F4421">
        <v>52.03</v>
      </c>
      <c r="G4421" t="s">
        <v>2546</v>
      </c>
      <c r="H4421" s="1">
        <v>1.03E-2</v>
      </c>
    </row>
    <row r="4422" spans="1:8" x14ac:dyDescent="0.3">
      <c r="A4422">
        <v>4421</v>
      </c>
      <c r="B4422" t="s">
        <v>2543</v>
      </c>
      <c r="C4422">
        <v>52.83</v>
      </c>
      <c r="D4422">
        <v>52.83</v>
      </c>
      <c r="E4422">
        <v>53.45</v>
      </c>
      <c r="F4422">
        <v>52.35</v>
      </c>
      <c r="G4422" t="s">
        <v>2544</v>
      </c>
      <c r="H4422" s="1">
        <v>-2.5000000000000001E-3</v>
      </c>
    </row>
    <row r="4423" spans="1:8" x14ac:dyDescent="0.3">
      <c r="A4423">
        <v>4422</v>
      </c>
      <c r="B4423" t="s">
        <v>2541</v>
      </c>
      <c r="C4423">
        <v>53.12</v>
      </c>
      <c r="D4423">
        <v>53.62</v>
      </c>
      <c r="E4423">
        <v>53.74</v>
      </c>
      <c r="F4423">
        <v>53.03</v>
      </c>
      <c r="G4423" t="s">
        <v>2542</v>
      </c>
      <c r="H4423" s="1">
        <v>5.4999999999999997E-3</v>
      </c>
    </row>
    <row r="4424" spans="1:8" x14ac:dyDescent="0.3">
      <c r="A4424">
        <v>4423</v>
      </c>
      <c r="B4424" t="s">
        <v>2539</v>
      </c>
      <c r="C4424">
        <v>54.17</v>
      </c>
      <c r="D4424">
        <v>53.18</v>
      </c>
      <c r="E4424">
        <v>54.38</v>
      </c>
      <c r="F4424">
        <v>52.73</v>
      </c>
      <c r="G4424" t="s">
        <v>2540</v>
      </c>
      <c r="H4424" s="1">
        <v>1.9800000000000002E-2</v>
      </c>
    </row>
    <row r="4425" spans="1:8" x14ac:dyDescent="0.3">
      <c r="A4425">
        <v>4424</v>
      </c>
      <c r="B4425" t="s">
        <v>2537</v>
      </c>
      <c r="C4425">
        <v>54.36</v>
      </c>
      <c r="D4425">
        <v>54.22</v>
      </c>
      <c r="E4425">
        <v>55.09</v>
      </c>
      <c r="F4425">
        <v>53.97</v>
      </c>
      <c r="G4425" t="s">
        <v>2538</v>
      </c>
      <c r="H4425" s="1">
        <v>3.5000000000000001E-3</v>
      </c>
    </row>
    <row r="4426" spans="1:8" x14ac:dyDescent="0.3">
      <c r="A4426">
        <v>4425</v>
      </c>
      <c r="B4426" t="s">
        <v>2535</v>
      </c>
      <c r="C4426">
        <v>54.89</v>
      </c>
      <c r="D4426">
        <v>54.13</v>
      </c>
      <c r="E4426">
        <v>55</v>
      </c>
      <c r="F4426">
        <v>54.02</v>
      </c>
      <c r="G4426" t="s">
        <v>2536</v>
      </c>
      <c r="H4426" s="1">
        <v>9.7000000000000003E-3</v>
      </c>
    </row>
    <row r="4427" spans="1:8" x14ac:dyDescent="0.3">
      <c r="A4427">
        <v>4426</v>
      </c>
      <c r="B4427" t="s">
        <v>2533</v>
      </c>
      <c r="C4427">
        <v>55.24</v>
      </c>
      <c r="D4427">
        <v>54.88</v>
      </c>
      <c r="E4427">
        <v>56.08</v>
      </c>
      <c r="F4427">
        <v>54.57</v>
      </c>
      <c r="G4427" t="s">
        <v>2534</v>
      </c>
      <c r="H4427" s="1">
        <v>6.4000000000000003E-3</v>
      </c>
    </row>
    <row r="4428" spans="1:8" x14ac:dyDescent="0.3">
      <c r="A4428">
        <v>4427</v>
      </c>
      <c r="B4428" t="s">
        <v>2531</v>
      </c>
      <c r="C4428">
        <v>55.98</v>
      </c>
      <c r="D4428">
        <v>55.19</v>
      </c>
      <c r="E4428">
        <v>56.05</v>
      </c>
      <c r="F4428">
        <v>55.19</v>
      </c>
      <c r="G4428" t="s">
        <v>2532</v>
      </c>
      <c r="H4428" s="1">
        <v>1.34E-2</v>
      </c>
    </row>
    <row r="4429" spans="1:8" x14ac:dyDescent="0.3">
      <c r="A4429">
        <v>4428</v>
      </c>
      <c r="B4429" t="s">
        <v>2529</v>
      </c>
      <c r="C4429">
        <v>56.23</v>
      </c>
      <c r="D4429">
        <v>56.08</v>
      </c>
      <c r="E4429">
        <v>56.3</v>
      </c>
      <c r="F4429">
        <v>55.45</v>
      </c>
      <c r="G4429" t="s">
        <v>2530</v>
      </c>
      <c r="H4429" s="1">
        <v>4.4999999999999997E-3</v>
      </c>
    </row>
    <row r="4430" spans="1:8" x14ac:dyDescent="0.3">
      <c r="A4430">
        <v>4429</v>
      </c>
      <c r="B4430" t="s">
        <v>2527</v>
      </c>
      <c r="C4430">
        <v>55.86</v>
      </c>
      <c r="D4430">
        <v>56.28</v>
      </c>
      <c r="E4430">
        <v>56.65</v>
      </c>
      <c r="F4430">
        <v>55.5</v>
      </c>
      <c r="G4430" t="s">
        <v>2528</v>
      </c>
      <c r="H4430" s="1">
        <v>-6.6E-3</v>
      </c>
    </row>
    <row r="4431" spans="1:8" x14ac:dyDescent="0.3">
      <c r="A4431">
        <v>4430</v>
      </c>
      <c r="B4431" t="s">
        <v>2525</v>
      </c>
      <c r="C4431">
        <v>55.89</v>
      </c>
      <c r="D4431">
        <v>55.66</v>
      </c>
      <c r="E4431">
        <v>56.06</v>
      </c>
      <c r="F4431">
        <v>55.56</v>
      </c>
      <c r="G4431" t="s">
        <v>2526</v>
      </c>
      <c r="H4431" s="1">
        <v>5.0000000000000001E-4</v>
      </c>
    </row>
    <row r="4432" spans="1:8" x14ac:dyDescent="0.3">
      <c r="A4432">
        <v>4431</v>
      </c>
      <c r="B4432" t="s">
        <v>2523</v>
      </c>
      <c r="C4432">
        <v>55.36</v>
      </c>
      <c r="D4432">
        <v>55.55</v>
      </c>
      <c r="E4432">
        <v>55.98</v>
      </c>
      <c r="F4432">
        <v>55.29</v>
      </c>
      <c r="G4432" t="s">
        <v>2524</v>
      </c>
      <c r="H4432" s="1">
        <v>-9.4999999999999998E-3</v>
      </c>
    </row>
    <row r="4433" spans="1:8" x14ac:dyDescent="0.3">
      <c r="A4433">
        <v>4432</v>
      </c>
      <c r="B4433" t="s">
        <v>2521</v>
      </c>
      <c r="C4433">
        <v>54.89</v>
      </c>
      <c r="D4433">
        <v>55.39</v>
      </c>
      <c r="E4433">
        <v>55.48</v>
      </c>
      <c r="F4433">
        <v>54.61</v>
      </c>
      <c r="G4433" t="s">
        <v>2522</v>
      </c>
      <c r="H4433" s="1">
        <v>-8.5000000000000006E-3</v>
      </c>
    </row>
    <row r="4434" spans="1:8" x14ac:dyDescent="0.3">
      <c r="A4434">
        <v>4433</v>
      </c>
      <c r="B4434" t="s">
        <v>2519</v>
      </c>
      <c r="C4434">
        <v>52.93</v>
      </c>
      <c r="D4434">
        <v>54.78</v>
      </c>
      <c r="E4434">
        <v>55.2</v>
      </c>
      <c r="F4434">
        <v>52.58</v>
      </c>
      <c r="G4434" t="s">
        <v>2520</v>
      </c>
      <c r="H4434" s="1">
        <v>-3.5700000000000003E-2</v>
      </c>
    </row>
    <row r="4435" spans="1:8" x14ac:dyDescent="0.3">
      <c r="A4435">
        <v>4434</v>
      </c>
      <c r="B4435" t="s">
        <v>2517</v>
      </c>
      <c r="C4435">
        <v>52.99</v>
      </c>
      <c r="D4435">
        <v>53.09</v>
      </c>
      <c r="E4435">
        <v>53.55</v>
      </c>
      <c r="F4435">
        <v>52.68</v>
      </c>
      <c r="G4435" t="s">
        <v>2518</v>
      </c>
      <c r="H4435" s="1">
        <v>1.1000000000000001E-3</v>
      </c>
    </row>
    <row r="4436" spans="1:8" x14ac:dyDescent="0.3">
      <c r="A4436">
        <v>4435</v>
      </c>
      <c r="B4436" t="s">
        <v>2515</v>
      </c>
      <c r="C4436">
        <v>51.96</v>
      </c>
      <c r="D4436">
        <v>53</v>
      </c>
      <c r="E4436">
        <v>53.29</v>
      </c>
      <c r="F4436">
        <v>51.57</v>
      </c>
      <c r="G4436" t="s">
        <v>2516</v>
      </c>
      <c r="H4436" s="1">
        <v>-1.9400000000000001E-2</v>
      </c>
    </row>
    <row r="4437" spans="1:8" x14ac:dyDescent="0.3">
      <c r="A4437">
        <v>4436</v>
      </c>
      <c r="B4437" t="s">
        <v>2513</v>
      </c>
      <c r="C4437">
        <v>51.6</v>
      </c>
      <c r="D4437">
        <v>52.11</v>
      </c>
      <c r="E4437">
        <v>52.57</v>
      </c>
      <c r="F4437">
        <v>51.42</v>
      </c>
      <c r="G4437" t="s">
        <v>2514</v>
      </c>
      <c r="H4437" s="1">
        <v>-6.8999999999999999E-3</v>
      </c>
    </row>
    <row r="4438" spans="1:8" x14ac:dyDescent="0.3">
      <c r="A4438">
        <v>4437</v>
      </c>
      <c r="B4438" t="s">
        <v>2511</v>
      </c>
      <c r="C4438">
        <v>52.1</v>
      </c>
      <c r="D4438">
        <v>51.6</v>
      </c>
      <c r="E4438">
        <v>52.39</v>
      </c>
      <c r="F4438">
        <v>51.3</v>
      </c>
      <c r="G4438" t="s">
        <v>2512</v>
      </c>
      <c r="H4438" s="1">
        <v>9.7000000000000003E-3</v>
      </c>
    </row>
    <row r="4439" spans="1:8" x14ac:dyDescent="0.3">
      <c r="A4439">
        <v>4438</v>
      </c>
      <c r="B4439" t="s">
        <v>2510</v>
      </c>
      <c r="C4439">
        <v>51.82</v>
      </c>
      <c r="D4439">
        <v>51.81</v>
      </c>
      <c r="E4439">
        <v>52.46</v>
      </c>
      <c r="F4439">
        <v>51.38</v>
      </c>
      <c r="G4439" t="s">
        <v>1678</v>
      </c>
      <c r="H4439" s="1">
        <v>-5.4000000000000003E-3</v>
      </c>
    </row>
    <row r="4440" spans="1:8" x14ac:dyDescent="0.3">
      <c r="A4440">
        <v>4439</v>
      </c>
      <c r="B4440" t="s">
        <v>2508</v>
      </c>
      <c r="C4440">
        <v>51.44</v>
      </c>
      <c r="D4440">
        <v>51.57</v>
      </c>
      <c r="E4440">
        <v>51.76</v>
      </c>
      <c r="F4440">
        <v>50.45</v>
      </c>
      <c r="G4440" t="s">
        <v>2509</v>
      </c>
      <c r="H4440" s="1">
        <v>-7.3000000000000001E-3</v>
      </c>
    </row>
    <row r="4441" spans="1:8" x14ac:dyDescent="0.3">
      <c r="A4441">
        <v>4440</v>
      </c>
      <c r="B4441" t="s">
        <v>2506</v>
      </c>
      <c r="C4441">
        <v>51.73</v>
      </c>
      <c r="D4441">
        <v>51.58</v>
      </c>
      <c r="E4441">
        <v>52.12</v>
      </c>
      <c r="F4441">
        <v>51.31</v>
      </c>
      <c r="G4441" t="s">
        <v>2507</v>
      </c>
      <c r="H4441" s="1">
        <v>5.5999999999999999E-3</v>
      </c>
    </row>
    <row r="4442" spans="1:8" x14ac:dyDescent="0.3">
      <c r="A4442">
        <v>4441</v>
      </c>
      <c r="B4442" t="s">
        <v>2504</v>
      </c>
      <c r="C4442">
        <v>51.52</v>
      </c>
      <c r="D4442">
        <v>51.88</v>
      </c>
      <c r="E4442">
        <v>51.97</v>
      </c>
      <c r="F4442">
        <v>51.22</v>
      </c>
      <c r="G4442" t="s">
        <v>2505</v>
      </c>
      <c r="H4442" s="1">
        <v>-4.1000000000000003E-3</v>
      </c>
    </row>
    <row r="4443" spans="1:8" x14ac:dyDescent="0.3">
      <c r="A4443">
        <v>4442</v>
      </c>
      <c r="B4443" t="s">
        <v>2502</v>
      </c>
      <c r="C4443">
        <v>50.46</v>
      </c>
      <c r="D4443">
        <v>51.39</v>
      </c>
      <c r="E4443">
        <v>52.16</v>
      </c>
      <c r="F4443">
        <v>50.14</v>
      </c>
      <c r="G4443" t="s">
        <v>2503</v>
      </c>
      <c r="H4443" s="1">
        <v>-2.06E-2</v>
      </c>
    </row>
    <row r="4444" spans="1:8" x14ac:dyDescent="0.3">
      <c r="A4444">
        <v>4443</v>
      </c>
      <c r="B4444" t="s">
        <v>2500</v>
      </c>
      <c r="C4444">
        <v>50.79</v>
      </c>
      <c r="D4444">
        <v>50.99</v>
      </c>
      <c r="E4444">
        <v>51.14</v>
      </c>
      <c r="F4444">
        <v>50.2</v>
      </c>
      <c r="G4444" t="s">
        <v>2501</v>
      </c>
      <c r="H4444" s="1">
        <v>6.4999999999999997E-3</v>
      </c>
    </row>
    <row r="4445" spans="1:8" x14ac:dyDescent="0.3">
      <c r="A4445">
        <v>4444</v>
      </c>
      <c r="B4445" t="s">
        <v>2498</v>
      </c>
      <c r="C4445">
        <v>48.38</v>
      </c>
      <c r="D4445">
        <v>50.59</v>
      </c>
      <c r="E4445">
        <v>50.73</v>
      </c>
      <c r="F4445">
        <v>48.16</v>
      </c>
      <c r="G4445" t="s">
        <v>2499</v>
      </c>
      <c r="H4445" s="1">
        <v>-4.7500000000000001E-2</v>
      </c>
    </row>
    <row r="4446" spans="1:8" x14ac:dyDescent="0.3">
      <c r="A4446">
        <v>4445</v>
      </c>
      <c r="B4446" t="s">
        <v>2496</v>
      </c>
      <c r="C4446">
        <v>49.1</v>
      </c>
      <c r="D4446">
        <v>48.45</v>
      </c>
      <c r="E4446">
        <v>49.63</v>
      </c>
      <c r="F4446">
        <v>46.64</v>
      </c>
      <c r="G4446" t="s">
        <v>2497</v>
      </c>
      <c r="H4446" s="1">
        <v>1.49E-2</v>
      </c>
    </row>
    <row r="4447" spans="1:8" x14ac:dyDescent="0.3">
      <c r="A4447">
        <v>4446</v>
      </c>
      <c r="B4447" t="s">
        <v>2494</v>
      </c>
      <c r="C4447">
        <v>49.34</v>
      </c>
      <c r="D4447">
        <v>49.27</v>
      </c>
      <c r="E4447">
        <v>49.92</v>
      </c>
      <c r="F4447">
        <v>48.48</v>
      </c>
      <c r="G4447" t="s">
        <v>2495</v>
      </c>
      <c r="H4447" s="1">
        <v>4.8999999999999998E-3</v>
      </c>
    </row>
    <row r="4448" spans="1:8" x14ac:dyDescent="0.3">
      <c r="A4448">
        <v>4447</v>
      </c>
      <c r="B4448" t="s">
        <v>2493</v>
      </c>
      <c r="C4448">
        <v>48.73</v>
      </c>
      <c r="D4448">
        <v>49.44</v>
      </c>
      <c r="E4448">
        <v>49.72</v>
      </c>
      <c r="F4448">
        <v>48.39</v>
      </c>
      <c r="G4448" t="s">
        <v>2076</v>
      </c>
      <c r="H4448" s="1">
        <v>-1.24E-2</v>
      </c>
    </row>
    <row r="4449" spans="1:8" x14ac:dyDescent="0.3">
      <c r="A4449">
        <v>4448</v>
      </c>
      <c r="B4449" t="s">
        <v>2491</v>
      </c>
      <c r="C4449">
        <v>50.22</v>
      </c>
      <c r="D4449">
        <v>48.95</v>
      </c>
      <c r="E4449">
        <v>50.63</v>
      </c>
      <c r="F4449">
        <v>48.81</v>
      </c>
      <c r="G4449" t="s">
        <v>2492</v>
      </c>
      <c r="H4449" s="1">
        <v>3.0599999999999999E-2</v>
      </c>
    </row>
    <row r="4450" spans="1:8" x14ac:dyDescent="0.3">
      <c r="A4450">
        <v>4449</v>
      </c>
      <c r="B4450" t="s">
        <v>2490</v>
      </c>
      <c r="C4450">
        <v>50.77</v>
      </c>
      <c r="D4450">
        <v>50.28</v>
      </c>
      <c r="E4450">
        <v>51.16</v>
      </c>
      <c r="F4450">
        <v>50.25</v>
      </c>
      <c r="G4450" t="s">
        <v>1637</v>
      </c>
      <c r="H4450" s="1">
        <v>1.0999999999999999E-2</v>
      </c>
    </row>
    <row r="4451" spans="1:8" x14ac:dyDescent="0.3">
      <c r="A4451">
        <v>4450</v>
      </c>
      <c r="B4451" t="s">
        <v>2488</v>
      </c>
      <c r="C4451">
        <v>50.84</v>
      </c>
      <c r="D4451">
        <v>50.76</v>
      </c>
      <c r="E4451">
        <v>51.09</v>
      </c>
      <c r="F4451">
        <v>50.33</v>
      </c>
      <c r="G4451" t="s">
        <v>2489</v>
      </c>
      <c r="H4451" s="1">
        <v>1.4E-3</v>
      </c>
    </row>
    <row r="4452" spans="1:8" x14ac:dyDescent="0.3">
      <c r="A4452">
        <v>4451</v>
      </c>
      <c r="B4452" t="s">
        <v>2486</v>
      </c>
      <c r="C4452">
        <v>51.82</v>
      </c>
      <c r="D4452">
        <v>50.89</v>
      </c>
      <c r="E4452">
        <v>52.63</v>
      </c>
      <c r="F4452">
        <v>50.74</v>
      </c>
      <c r="G4452" t="s">
        <v>2487</v>
      </c>
      <c r="H4452" s="1">
        <v>1.9300000000000001E-2</v>
      </c>
    </row>
    <row r="4453" spans="1:8" x14ac:dyDescent="0.3">
      <c r="A4453">
        <v>4452</v>
      </c>
      <c r="B4453" t="s">
        <v>2485</v>
      </c>
      <c r="C4453">
        <v>51.65</v>
      </c>
      <c r="D4453">
        <v>51.88</v>
      </c>
      <c r="E4453">
        <v>52.36</v>
      </c>
      <c r="F4453">
        <v>51.1</v>
      </c>
      <c r="G4453" t="s">
        <v>221</v>
      </c>
      <c r="H4453" s="1">
        <v>-3.3E-3</v>
      </c>
    </row>
    <row r="4454" spans="1:8" x14ac:dyDescent="0.3">
      <c r="A4454">
        <v>4453</v>
      </c>
      <c r="B4454" t="s">
        <v>2483</v>
      </c>
      <c r="C4454">
        <v>52.21</v>
      </c>
      <c r="D4454">
        <v>51.2</v>
      </c>
      <c r="E4454">
        <v>52.61</v>
      </c>
      <c r="F4454">
        <v>51.04</v>
      </c>
      <c r="G4454" t="s">
        <v>2484</v>
      </c>
      <c r="H4454" s="1">
        <v>1.0800000000000001E-2</v>
      </c>
    </row>
    <row r="4455" spans="1:8" x14ac:dyDescent="0.3">
      <c r="A4455">
        <v>4454</v>
      </c>
      <c r="B4455" t="s">
        <v>2481</v>
      </c>
      <c r="C4455">
        <v>52.51</v>
      </c>
      <c r="D4455">
        <v>52.19</v>
      </c>
      <c r="E4455">
        <v>52.74</v>
      </c>
      <c r="F4455">
        <v>51.11</v>
      </c>
      <c r="G4455" t="s">
        <v>2482</v>
      </c>
      <c r="H4455" s="1">
        <v>5.7000000000000002E-3</v>
      </c>
    </row>
    <row r="4456" spans="1:8" x14ac:dyDescent="0.3">
      <c r="A4456">
        <v>4455</v>
      </c>
      <c r="B4456" t="s">
        <v>2479</v>
      </c>
      <c r="C4456">
        <v>53.61</v>
      </c>
      <c r="D4456">
        <v>52.57</v>
      </c>
      <c r="E4456">
        <v>53.82</v>
      </c>
      <c r="F4456">
        <v>52.55</v>
      </c>
      <c r="G4456" t="s">
        <v>2480</v>
      </c>
      <c r="H4456" s="1">
        <v>2.0899999999999998E-2</v>
      </c>
    </row>
    <row r="4457" spans="1:8" x14ac:dyDescent="0.3">
      <c r="A4457">
        <v>4456</v>
      </c>
      <c r="B4457" t="s">
        <v>2477</v>
      </c>
      <c r="C4457">
        <v>53.87</v>
      </c>
      <c r="D4457">
        <v>53.85</v>
      </c>
      <c r="E4457">
        <v>54.37</v>
      </c>
      <c r="F4457">
        <v>53.66</v>
      </c>
      <c r="G4457" t="s">
        <v>2478</v>
      </c>
      <c r="H4457" s="1">
        <v>4.7999999999999996E-3</v>
      </c>
    </row>
    <row r="4458" spans="1:8" x14ac:dyDescent="0.3">
      <c r="A4458">
        <v>4457</v>
      </c>
      <c r="B4458" t="s">
        <v>2475</v>
      </c>
      <c r="C4458">
        <v>54.15</v>
      </c>
      <c r="D4458">
        <v>53.87</v>
      </c>
      <c r="E4458">
        <v>54.43</v>
      </c>
      <c r="F4458">
        <v>53.2</v>
      </c>
      <c r="G4458" t="s">
        <v>2476</v>
      </c>
      <c r="H4458" s="1">
        <v>5.1999999999999998E-3</v>
      </c>
    </row>
    <row r="4459" spans="1:8" x14ac:dyDescent="0.3">
      <c r="A4459">
        <v>4458</v>
      </c>
      <c r="B4459" t="s">
        <v>2473</v>
      </c>
      <c r="C4459">
        <v>53.96</v>
      </c>
      <c r="D4459">
        <v>54.14</v>
      </c>
      <c r="E4459">
        <v>54.62</v>
      </c>
      <c r="F4459">
        <v>53.66</v>
      </c>
      <c r="G4459" t="s">
        <v>2474</v>
      </c>
      <c r="H4459" s="1">
        <v>-3.5000000000000001E-3</v>
      </c>
    </row>
    <row r="4460" spans="1:8" x14ac:dyDescent="0.3">
      <c r="A4460">
        <v>4459</v>
      </c>
      <c r="B4460" t="s">
        <v>2471</v>
      </c>
      <c r="C4460">
        <v>51.46</v>
      </c>
      <c r="D4460">
        <v>54.15</v>
      </c>
      <c r="E4460">
        <v>54.67</v>
      </c>
      <c r="F4460">
        <v>51.03</v>
      </c>
      <c r="G4460" t="s">
        <v>2472</v>
      </c>
      <c r="H4460" s="1">
        <v>-4.6300000000000001E-2</v>
      </c>
    </row>
    <row r="4461" spans="1:8" x14ac:dyDescent="0.3">
      <c r="A4461">
        <v>4460</v>
      </c>
      <c r="B4461" t="s">
        <v>2469</v>
      </c>
      <c r="C4461">
        <v>52.15</v>
      </c>
      <c r="D4461">
        <v>51.38</v>
      </c>
      <c r="E4461">
        <v>52.3</v>
      </c>
      <c r="F4461">
        <v>50.71</v>
      </c>
      <c r="G4461" t="s">
        <v>2470</v>
      </c>
      <c r="H4461" s="1">
        <v>1.34E-2</v>
      </c>
    </row>
    <row r="4462" spans="1:8" x14ac:dyDescent="0.3">
      <c r="A4462">
        <v>4461</v>
      </c>
      <c r="B4462" t="s">
        <v>2467</v>
      </c>
      <c r="C4462">
        <v>52.29</v>
      </c>
      <c r="D4462">
        <v>52.24</v>
      </c>
      <c r="E4462">
        <v>52.61</v>
      </c>
      <c r="F4462">
        <v>51.86</v>
      </c>
      <c r="G4462" t="s">
        <v>2468</v>
      </c>
      <c r="H4462" s="1">
        <v>2.7000000000000001E-3</v>
      </c>
    </row>
    <row r="4463" spans="1:8" x14ac:dyDescent="0.3">
      <c r="A4463">
        <v>4462</v>
      </c>
      <c r="B4463" t="s">
        <v>2465</v>
      </c>
      <c r="C4463">
        <v>51.84</v>
      </c>
      <c r="D4463">
        <v>52.25</v>
      </c>
      <c r="E4463">
        <v>52.35</v>
      </c>
      <c r="F4463">
        <v>51.19</v>
      </c>
      <c r="G4463" t="s">
        <v>2466</v>
      </c>
      <c r="H4463" s="1">
        <v>-8.6E-3</v>
      </c>
    </row>
    <row r="4464" spans="1:8" x14ac:dyDescent="0.3">
      <c r="A4464">
        <v>4463</v>
      </c>
      <c r="B4464" t="s">
        <v>2463</v>
      </c>
      <c r="C4464">
        <v>50.31</v>
      </c>
      <c r="D4464">
        <v>51.92</v>
      </c>
      <c r="E4464">
        <v>51.92</v>
      </c>
      <c r="F4464">
        <v>49.81</v>
      </c>
      <c r="G4464" t="s">
        <v>2464</v>
      </c>
      <c r="H4464" s="1">
        <v>-2.9499999999999998E-2</v>
      </c>
    </row>
    <row r="4465" spans="1:8" x14ac:dyDescent="0.3">
      <c r="A4465">
        <v>4464</v>
      </c>
      <c r="B4465" t="s">
        <v>2461</v>
      </c>
      <c r="C4465">
        <v>50.63</v>
      </c>
      <c r="D4465">
        <v>51.17</v>
      </c>
      <c r="E4465">
        <v>51.45</v>
      </c>
      <c r="F4465">
        <v>50.23</v>
      </c>
      <c r="G4465" t="s">
        <v>2462</v>
      </c>
      <c r="H4465" s="1">
        <v>6.4000000000000003E-3</v>
      </c>
    </row>
    <row r="4466" spans="1:8" x14ac:dyDescent="0.3">
      <c r="A4466">
        <v>4465</v>
      </c>
      <c r="B4466" t="s">
        <v>2459</v>
      </c>
      <c r="C4466">
        <v>49.95</v>
      </c>
      <c r="D4466">
        <v>50.23</v>
      </c>
      <c r="E4466">
        <v>50.52</v>
      </c>
      <c r="F4466">
        <v>48.95</v>
      </c>
      <c r="G4466" t="s">
        <v>2460</v>
      </c>
      <c r="H4466" s="1">
        <v>-1.34E-2</v>
      </c>
    </row>
    <row r="4467" spans="1:8" x14ac:dyDescent="0.3">
      <c r="A4467">
        <v>4466</v>
      </c>
      <c r="B4467" t="s">
        <v>2457</v>
      </c>
      <c r="C4467">
        <v>49.47</v>
      </c>
      <c r="D4467">
        <v>49.87</v>
      </c>
      <c r="E4467">
        <v>50.74</v>
      </c>
      <c r="F4467">
        <v>49.04</v>
      </c>
      <c r="G4467" t="s">
        <v>2458</v>
      </c>
      <c r="H4467" s="1">
        <v>-9.5999999999999992E-3</v>
      </c>
    </row>
    <row r="4468" spans="1:8" x14ac:dyDescent="0.3">
      <c r="A4468">
        <v>4467</v>
      </c>
      <c r="B4468" t="s">
        <v>2455</v>
      </c>
      <c r="C4468">
        <v>50.12</v>
      </c>
      <c r="D4468">
        <v>49.57</v>
      </c>
      <c r="E4468">
        <v>50.3</v>
      </c>
      <c r="F4468">
        <v>49</v>
      </c>
      <c r="G4468" t="s">
        <v>2456</v>
      </c>
      <c r="H4468" s="1">
        <v>1.3100000000000001E-2</v>
      </c>
    </row>
    <row r="4469" spans="1:8" x14ac:dyDescent="0.3">
      <c r="A4469">
        <v>4468</v>
      </c>
      <c r="B4469" t="s">
        <v>2453</v>
      </c>
      <c r="C4469">
        <v>48.06</v>
      </c>
      <c r="D4469">
        <v>49.97</v>
      </c>
      <c r="E4469">
        <v>50.14</v>
      </c>
      <c r="F4469">
        <v>47.96</v>
      </c>
      <c r="G4469" t="s">
        <v>2454</v>
      </c>
      <c r="H4469" s="1">
        <v>-4.1099999999999998E-2</v>
      </c>
    </row>
    <row r="4470" spans="1:8" x14ac:dyDescent="0.3">
      <c r="A4470">
        <v>4469</v>
      </c>
      <c r="B4470" t="s">
        <v>2451</v>
      </c>
      <c r="C4470">
        <v>47.86</v>
      </c>
      <c r="D4470">
        <v>48.26</v>
      </c>
      <c r="E4470">
        <v>48.6</v>
      </c>
      <c r="F4470">
        <v>47.56</v>
      </c>
      <c r="G4470" t="s">
        <v>2452</v>
      </c>
      <c r="H4470" s="1">
        <v>-4.1999999999999997E-3</v>
      </c>
    </row>
    <row r="4471" spans="1:8" x14ac:dyDescent="0.3">
      <c r="A4471">
        <v>4470</v>
      </c>
      <c r="B4471" t="s">
        <v>2449</v>
      </c>
      <c r="C4471">
        <v>48.15</v>
      </c>
      <c r="D4471">
        <v>47.79</v>
      </c>
      <c r="E4471">
        <v>48.56</v>
      </c>
      <c r="F4471">
        <v>47.4</v>
      </c>
      <c r="G4471" t="s">
        <v>2450</v>
      </c>
      <c r="H4471" s="1">
        <v>6.1000000000000004E-3</v>
      </c>
    </row>
    <row r="4472" spans="1:8" x14ac:dyDescent="0.3">
      <c r="A4472">
        <v>4471</v>
      </c>
      <c r="B4472" t="s">
        <v>2447</v>
      </c>
      <c r="C4472">
        <v>48.29</v>
      </c>
      <c r="D4472">
        <v>48.06</v>
      </c>
      <c r="E4472">
        <v>49.15</v>
      </c>
      <c r="F4472">
        <v>48.01</v>
      </c>
      <c r="G4472" t="s">
        <v>2448</v>
      </c>
      <c r="H4472" s="1">
        <v>2.8999999999999998E-3</v>
      </c>
    </row>
    <row r="4473" spans="1:8" x14ac:dyDescent="0.3">
      <c r="A4473">
        <v>4472</v>
      </c>
      <c r="B4473" t="s">
        <v>2445</v>
      </c>
      <c r="C4473">
        <v>48.72</v>
      </c>
      <c r="D4473">
        <v>48.32</v>
      </c>
      <c r="E4473">
        <v>48.82</v>
      </c>
      <c r="F4473">
        <v>47.87</v>
      </c>
      <c r="G4473" t="s">
        <v>2446</v>
      </c>
      <c r="H4473" s="1">
        <v>8.8999999999999999E-3</v>
      </c>
    </row>
    <row r="4474" spans="1:8" x14ac:dyDescent="0.3">
      <c r="A4474">
        <v>4473</v>
      </c>
      <c r="B4474" t="s">
        <v>2443</v>
      </c>
      <c r="C4474">
        <v>47</v>
      </c>
      <c r="D4474">
        <v>48.18</v>
      </c>
      <c r="E4474">
        <v>48.69</v>
      </c>
      <c r="F4474">
        <v>46.74</v>
      </c>
      <c r="G4474" t="s">
        <v>2444</v>
      </c>
      <c r="H4474" s="1">
        <v>-3.5299999999999998E-2</v>
      </c>
    </row>
    <row r="4475" spans="1:8" x14ac:dyDescent="0.3">
      <c r="A4475">
        <v>4474</v>
      </c>
      <c r="B4475" t="s">
        <v>2441</v>
      </c>
      <c r="C4475">
        <v>46.92</v>
      </c>
      <c r="D4475">
        <v>46.8</v>
      </c>
      <c r="E4475">
        <v>47.2</v>
      </c>
      <c r="F4475">
        <v>46.7</v>
      </c>
      <c r="G4475" t="s">
        <v>2442</v>
      </c>
      <c r="H4475" s="1">
        <v>-1.6999999999999999E-3</v>
      </c>
    </row>
    <row r="4476" spans="1:8" x14ac:dyDescent="0.3">
      <c r="A4476">
        <v>4475</v>
      </c>
      <c r="B4476" t="s">
        <v>2440</v>
      </c>
      <c r="C4476">
        <v>47.37</v>
      </c>
      <c r="D4476">
        <v>46.82</v>
      </c>
      <c r="E4476">
        <v>47.61</v>
      </c>
      <c r="F4476">
        <v>46.81</v>
      </c>
      <c r="G4476" t="s">
        <v>2400</v>
      </c>
      <c r="H4476" s="1">
        <v>9.5999999999999992E-3</v>
      </c>
    </row>
    <row r="4477" spans="1:8" x14ac:dyDescent="0.3">
      <c r="A4477">
        <v>4476</v>
      </c>
      <c r="B4477" t="s">
        <v>2438</v>
      </c>
      <c r="C4477">
        <v>46.91</v>
      </c>
      <c r="D4477">
        <v>47.21</v>
      </c>
      <c r="E4477">
        <v>47.76</v>
      </c>
      <c r="F4477">
        <v>46.77</v>
      </c>
      <c r="G4477" t="s">
        <v>2439</v>
      </c>
      <c r="H4477" s="1">
        <v>-9.7000000000000003E-3</v>
      </c>
    </row>
    <row r="4478" spans="1:8" x14ac:dyDescent="0.3">
      <c r="A4478">
        <v>4477</v>
      </c>
      <c r="B4478" t="s">
        <v>2436</v>
      </c>
      <c r="C4478">
        <v>46.02</v>
      </c>
      <c r="D4478">
        <v>46.96</v>
      </c>
      <c r="E4478">
        <v>47.23</v>
      </c>
      <c r="F4478">
        <v>45.42</v>
      </c>
      <c r="G4478" t="s">
        <v>2437</v>
      </c>
      <c r="H4478" s="1">
        <v>-1.9E-2</v>
      </c>
    </row>
    <row r="4479" spans="1:8" x14ac:dyDescent="0.3">
      <c r="A4479">
        <v>4478</v>
      </c>
      <c r="B4479" t="s">
        <v>2434</v>
      </c>
      <c r="C4479">
        <v>44.82</v>
      </c>
      <c r="D4479">
        <v>45.89</v>
      </c>
      <c r="E4479">
        <v>46.63</v>
      </c>
      <c r="F4479">
        <v>44.35</v>
      </c>
      <c r="G4479" t="s">
        <v>2435</v>
      </c>
      <c r="H4479" s="1">
        <v>-2.6100000000000002E-2</v>
      </c>
    </row>
    <row r="4480" spans="1:8" x14ac:dyDescent="0.3">
      <c r="A4480">
        <v>4479</v>
      </c>
      <c r="B4480" t="s">
        <v>2432</v>
      </c>
      <c r="C4480">
        <v>45.22</v>
      </c>
      <c r="D4480">
        <v>44.81</v>
      </c>
      <c r="E4480">
        <v>45.79</v>
      </c>
      <c r="F4480">
        <v>44.53</v>
      </c>
      <c r="G4480" t="s">
        <v>2433</v>
      </c>
      <c r="H4480" s="1">
        <v>8.8999999999999999E-3</v>
      </c>
    </row>
    <row r="4481" spans="1:8" x14ac:dyDescent="0.3">
      <c r="A4481">
        <v>4480</v>
      </c>
      <c r="B4481" t="s">
        <v>2430</v>
      </c>
      <c r="C4481">
        <v>45.54</v>
      </c>
      <c r="D4481">
        <v>45.28</v>
      </c>
      <c r="E4481">
        <v>45.75</v>
      </c>
      <c r="F4481">
        <v>45.03</v>
      </c>
      <c r="G4481" t="s">
        <v>2431</v>
      </c>
      <c r="H4481" s="1">
        <v>7.1000000000000004E-3</v>
      </c>
    </row>
    <row r="4482" spans="1:8" x14ac:dyDescent="0.3">
      <c r="A4482">
        <v>4481</v>
      </c>
      <c r="B4482" t="s">
        <v>2428</v>
      </c>
      <c r="C4482">
        <v>45.83</v>
      </c>
      <c r="D4482">
        <v>45.63</v>
      </c>
      <c r="E4482">
        <v>46.24</v>
      </c>
      <c r="F4482">
        <v>45.04</v>
      </c>
      <c r="G4482" t="s">
        <v>2429</v>
      </c>
      <c r="H4482" s="1">
        <v>6.4000000000000003E-3</v>
      </c>
    </row>
    <row r="4483" spans="1:8" x14ac:dyDescent="0.3">
      <c r="A4483">
        <v>4482</v>
      </c>
      <c r="B4483" t="s">
        <v>2426</v>
      </c>
      <c r="C4483">
        <v>46.65</v>
      </c>
      <c r="D4483">
        <v>45.85</v>
      </c>
      <c r="E4483">
        <v>47.06</v>
      </c>
      <c r="F4483">
        <v>45.79</v>
      </c>
      <c r="G4483" t="s">
        <v>2427</v>
      </c>
      <c r="H4483" s="1">
        <v>1.7899999999999999E-2</v>
      </c>
    </row>
    <row r="4484" spans="1:8" x14ac:dyDescent="0.3">
      <c r="A4484">
        <v>4483</v>
      </c>
      <c r="B4484" t="s">
        <v>2424</v>
      </c>
      <c r="C4484">
        <v>47.31</v>
      </c>
      <c r="D4484">
        <v>46.25</v>
      </c>
      <c r="E4484">
        <v>47.47</v>
      </c>
      <c r="F4484">
        <v>46.25</v>
      </c>
      <c r="G4484" t="s">
        <v>2425</v>
      </c>
      <c r="H4484" s="1">
        <v>1.41E-2</v>
      </c>
    </row>
    <row r="4485" spans="1:8" x14ac:dyDescent="0.3">
      <c r="A4485">
        <v>4484</v>
      </c>
      <c r="B4485" t="s">
        <v>2422</v>
      </c>
      <c r="C4485">
        <v>47.42</v>
      </c>
      <c r="D4485">
        <v>47.39</v>
      </c>
      <c r="E4485">
        <v>48.03</v>
      </c>
      <c r="F4485">
        <v>47.14</v>
      </c>
      <c r="G4485" t="s">
        <v>2423</v>
      </c>
      <c r="H4485" s="1">
        <v>2.3E-3</v>
      </c>
    </row>
    <row r="4486" spans="1:8" x14ac:dyDescent="0.3">
      <c r="A4486">
        <v>4485</v>
      </c>
      <c r="B4486" t="s">
        <v>2420</v>
      </c>
      <c r="C4486">
        <v>47.92</v>
      </c>
      <c r="D4486">
        <v>47.46</v>
      </c>
      <c r="E4486">
        <v>48.12</v>
      </c>
      <c r="F4486">
        <v>47.46</v>
      </c>
      <c r="G4486" t="s">
        <v>2421</v>
      </c>
      <c r="H4486" s="1">
        <v>1.0500000000000001E-2</v>
      </c>
    </row>
    <row r="4487" spans="1:8" x14ac:dyDescent="0.3">
      <c r="A4487">
        <v>4486</v>
      </c>
      <c r="B4487" t="s">
        <v>2418</v>
      </c>
      <c r="C4487">
        <v>49.68</v>
      </c>
      <c r="D4487">
        <v>48.95</v>
      </c>
      <c r="E4487">
        <v>49.71</v>
      </c>
      <c r="F4487">
        <v>48.54</v>
      </c>
      <c r="G4487" t="s">
        <v>2419</v>
      </c>
      <c r="H4487" s="1">
        <v>3.6700000000000003E-2</v>
      </c>
    </row>
    <row r="4488" spans="1:8" x14ac:dyDescent="0.3">
      <c r="A4488">
        <v>4487</v>
      </c>
      <c r="B4488" t="s">
        <v>2416</v>
      </c>
      <c r="C4488">
        <v>49.61</v>
      </c>
      <c r="D4488">
        <v>49.63</v>
      </c>
      <c r="E4488">
        <v>49.9</v>
      </c>
      <c r="F4488">
        <v>49.29</v>
      </c>
      <c r="G4488" t="s">
        <v>2417</v>
      </c>
      <c r="H4488" s="1">
        <v>-1.4E-3</v>
      </c>
    </row>
    <row r="4489" spans="1:8" x14ac:dyDescent="0.3">
      <c r="A4489">
        <v>4488</v>
      </c>
      <c r="B4489" t="s">
        <v>2414</v>
      </c>
      <c r="C4489">
        <v>47.79</v>
      </c>
      <c r="D4489">
        <v>49.67</v>
      </c>
      <c r="E4489">
        <v>49.84</v>
      </c>
      <c r="F4489">
        <v>47</v>
      </c>
      <c r="G4489" t="s">
        <v>2415</v>
      </c>
      <c r="H4489" s="1">
        <v>-3.6700000000000003E-2</v>
      </c>
    </row>
    <row r="4490" spans="1:8" x14ac:dyDescent="0.3">
      <c r="A4490">
        <v>4489</v>
      </c>
      <c r="B4490" t="s">
        <v>2412</v>
      </c>
      <c r="C4490">
        <v>48.11</v>
      </c>
      <c r="D4490">
        <v>48.28</v>
      </c>
      <c r="E4490">
        <v>49.18</v>
      </c>
      <c r="F4490">
        <v>47.77</v>
      </c>
      <c r="G4490" t="s">
        <v>2413</v>
      </c>
      <c r="H4490" s="1">
        <v>6.7000000000000002E-3</v>
      </c>
    </row>
    <row r="4491" spans="1:8" x14ac:dyDescent="0.3">
      <c r="A4491">
        <v>4490</v>
      </c>
      <c r="B4491" t="s">
        <v>2410</v>
      </c>
      <c r="C4491">
        <v>46.71</v>
      </c>
      <c r="D4491">
        <v>47.76</v>
      </c>
      <c r="E4491">
        <v>47.76</v>
      </c>
      <c r="F4491">
        <v>46.28</v>
      </c>
      <c r="G4491" t="s">
        <v>2411</v>
      </c>
      <c r="H4491" s="1">
        <v>-2.9100000000000001E-2</v>
      </c>
    </row>
    <row r="4492" spans="1:8" x14ac:dyDescent="0.3">
      <c r="A4492">
        <v>4491</v>
      </c>
      <c r="B4492" t="s">
        <v>2408</v>
      </c>
      <c r="C4492">
        <v>46.88</v>
      </c>
      <c r="D4492">
        <v>46.84</v>
      </c>
      <c r="E4492">
        <v>47.38</v>
      </c>
      <c r="F4492">
        <v>46.11</v>
      </c>
      <c r="G4492" t="s">
        <v>2409</v>
      </c>
      <c r="H4492" s="1">
        <v>3.5999999999999999E-3</v>
      </c>
    </row>
    <row r="4493" spans="1:8" x14ac:dyDescent="0.3">
      <c r="A4493">
        <v>4492</v>
      </c>
      <c r="B4493" t="s">
        <v>2407</v>
      </c>
      <c r="C4493">
        <v>47.52</v>
      </c>
      <c r="D4493">
        <v>46.99</v>
      </c>
      <c r="E4493">
        <v>48.21</v>
      </c>
      <c r="F4493">
        <v>46.29</v>
      </c>
      <c r="G4493" t="s">
        <v>145</v>
      </c>
      <c r="H4493" s="1">
        <v>1.37E-2</v>
      </c>
    </row>
    <row r="4494" spans="1:8" x14ac:dyDescent="0.3">
      <c r="A4494">
        <v>4493</v>
      </c>
      <c r="B4494" t="s">
        <v>2405</v>
      </c>
      <c r="C4494">
        <v>47.74</v>
      </c>
      <c r="D4494">
        <v>48.21</v>
      </c>
      <c r="E4494">
        <v>48.79</v>
      </c>
      <c r="F4494">
        <v>47.35</v>
      </c>
      <c r="G4494" t="s">
        <v>2406</v>
      </c>
      <c r="H4494" s="1">
        <v>4.5999999999999999E-3</v>
      </c>
    </row>
    <row r="4495" spans="1:8" x14ac:dyDescent="0.3">
      <c r="A4495">
        <v>4494</v>
      </c>
      <c r="B4495" t="s">
        <v>2403</v>
      </c>
      <c r="C4495">
        <v>48.42</v>
      </c>
      <c r="D4495">
        <v>47.7</v>
      </c>
      <c r="E4495">
        <v>48.53</v>
      </c>
      <c r="F4495">
        <v>47.18</v>
      </c>
      <c r="G4495" t="s">
        <v>2404</v>
      </c>
      <c r="H4495" s="1">
        <v>1.4200000000000001E-2</v>
      </c>
    </row>
    <row r="4496" spans="1:8" x14ac:dyDescent="0.3">
      <c r="A4496">
        <v>4495</v>
      </c>
      <c r="B4496" t="s">
        <v>2401</v>
      </c>
      <c r="C4496">
        <v>48.91</v>
      </c>
      <c r="D4496">
        <v>48.37</v>
      </c>
      <c r="E4496">
        <v>49.11</v>
      </c>
      <c r="F4496">
        <v>48.15</v>
      </c>
      <c r="G4496" t="s">
        <v>2402</v>
      </c>
      <c r="H4496" s="1">
        <v>1.01E-2</v>
      </c>
    </row>
    <row r="4497" spans="1:8" x14ac:dyDescent="0.3">
      <c r="A4497">
        <v>4496</v>
      </c>
      <c r="B4497" t="s">
        <v>2399</v>
      </c>
      <c r="C4497">
        <v>48.42</v>
      </c>
      <c r="D4497">
        <v>49.14</v>
      </c>
      <c r="E4497">
        <v>49.26</v>
      </c>
      <c r="F4497">
        <v>48.31</v>
      </c>
      <c r="G4497" t="s">
        <v>2400</v>
      </c>
      <c r="H4497" s="1">
        <v>-0.01</v>
      </c>
    </row>
    <row r="4498" spans="1:8" x14ac:dyDescent="0.3">
      <c r="A4498">
        <v>4497</v>
      </c>
      <c r="B4498" t="s">
        <v>2397</v>
      </c>
      <c r="C4498">
        <v>48.84</v>
      </c>
      <c r="D4498">
        <v>48.4</v>
      </c>
      <c r="E4498">
        <v>49.41</v>
      </c>
      <c r="F4498">
        <v>48.24</v>
      </c>
      <c r="G4498" t="s">
        <v>2398</v>
      </c>
      <c r="H4498" s="1">
        <v>8.6999999999999994E-3</v>
      </c>
    </row>
    <row r="4499" spans="1:8" x14ac:dyDescent="0.3">
      <c r="A4499">
        <v>4498</v>
      </c>
      <c r="B4499" t="s">
        <v>2395</v>
      </c>
      <c r="C4499">
        <v>49.7</v>
      </c>
      <c r="D4499">
        <v>48.7</v>
      </c>
      <c r="E4499">
        <v>49.81</v>
      </c>
      <c r="F4499">
        <v>48.58</v>
      </c>
      <c r="G4499" t="s">
        <v>2396</v>
      </c>
      <c r="H4499" s="1">
        <v>1.7600000000000001E-2</v>
      </c>
    </row>
    <row r="4500" spans="1:8" x14ac:dyDescent="0.3">
      <c r="A4500">
        <v>4499</v>
      </c>
      <c r="B4500" t="s">
        <v>2393</v>
      </c>
      <c r="C4500">
        <v>49.3</v>
      </c>
      <c r="D4500">
        <v>49.65</v>
      </c>
      <c r="E4500">
        <v>50.19</v>
      </c>
      <c r="F4500">
        <v>49.19</v>
      </c>
      <c r="G4500" t="s">
        <v>2394</v>
      </c>
      <c r="H4500" s="1">
        <v>-8.0000000000000002E-3</v>
      </c>
    </row>
    <row r="4501" spans="1:8" x14ac:dyDescent="0.3">
      <c r="A4501">
        <v>4500</v>
      </c>
      <c r="B4501" t="s">
        <v>2391</v>
      </c>
      <c r="C4501">
        <v>48.06</v>
      </c>
      <c r="D4501">
        <v>49.33</v>
      </c>
      <c r="E4501">
        <v>49.65</v>
      </c>
      <c r="F4501">
        <v>47.81</v>
      </c>
      <c r="G4501" t="s">
        <v>2392</v>
      </c>
      <c r="H4501" s="1">
        <v>-2.52E-2</v>
      </c>
    </row>
    <row r="4502" spans="1:8" x14ac:dyDescent="0.3">
      <c r="A4502">
        <v>4501</v>
      </c>
      <c r="B4502" t="s">
        <v>2389</v>
      </c>
      <c r="C4502">
        <v>48.6</v>
      </c>
      <c r="D4502">
        <v>47.96</v>
      </c>
      <c r="E4502">
        <v>48.77</v>
      </c>
      <c r="F4502">
        <v>47.68</v>
      </c>
      <c r="G4502" t="s">
        <v>2390</v>
      </c>
      <c r="H4502" s="1">
        <v>1.12E-2</v>
      </c>
    </row>
    <row r="4503" spans="1:8" x14ac:dyDescent="0.3">
      <c r="A4503">
        <v>4502</v>
      </c>
      <c r="B4503" t="s">
        <v>2387</v>
      </c>
      <c r="C4503">
        <v>50.2</v>
      </c>
      <c r="D4503">
        <v>48.64</v>
      </c>
      <c r="E4503">
        <v>50.91</v>
      </c>
      <c r="F4503">
        <v>48.63</v>
      </c>
      <c r="G4503" t="s">
        <v>2388</v>
      </c>
      <c r="H4503" s="1">
        <v>3.2899999999999999E-2</v>
      </c>
    </row>
    <row r="4504" spans="1:8" x14ac:dyDescent="0.3">
      <c r="A4504">
        <v>4503</v>
      </c>
      <c r="B4504" t="s">
        <v>2385</v>
      </c>
      <c r="C4504">
        <v>50.97</v>
      </c>
      <c r="D4504">
        <v>50.63</v>
      </c>
      <c r="E4504">
        <v>51.06</v>
      </c>
      <c r="F4504">
        <v>50.07</v>
      </c>
      <c r="G4504" t="s">
        <v>2386</v>
      </c>
      <c r="H4504" s="1">
        <v>1.5299999999999999E-2</v>
      </c>
    </row>
    <row r="4505" spans="1:8" x14ac:dyDescent="0.3">
      <c r="A4505">
        <v>4504</v>
      </c>
      <c r="B4505" t="s">
        <v>2383</v>
      </c>
      <c r="C4505">
        <v>51.49</v>
      </c>
      <c r="D4505">
        <v>50.86</v>
      </c>
      <c r="E4505">
        <v>51.64</v>
      </c>
      <c r="F4505">
        <v>50.5</v>
      </c>
      <c r="G4505" t="s">
        <v>2384</v>
      </c>
      <c r="H4505" s="1">
        <v>1.0200000000000001E-2</v>
      </c>
    </row>
    <row r="4506" spans="1:8" x14ac:dyDescent="0.3">
      <c r="A4506">
        <v>4505</v>
      </c>
      <c r="B4506" t="s">
        <v>2381</v>
      </c>
      <c r="C4506">
        <v>52.52</v>
      </c>
      <c r="D4506">
        <v>51.6</v>
      </c>
      <c r="E4506">
        <v>52.7</v>
      </c>
      <c r="F4506">
        <v>51.31</v>
      </c>
      <c r="G4506" t="s">
        <v>2382</v>
      </c>
      <c r="H4506" s="1">
        <v>0.02</v>
      </c>
    </row>
    <row r="4507" spans="1:8" x14ac:dyDescent="0.3">
      <c r="A4507">
        <v>4506</v>
      </c>
      <c r="B4507" t="s">
        <v>2379</v>
      </c>
      <c r="C4507">
        <v>52.65</v>
      </c>
      <c r="D4507">
        <v>52.6</v>
      </c>
      <c r="E4507">
        <v>52.92</v>
      </c>
      <c r="F4507">
        <v>52.2</v>
      </c>
      <c r="G4507" t="s">
        <v>2380</v>
      </c>
      <c r="H4507" s="1">
        <v>2.5000000000000001E-3</v>
      </c>
    </row>
    <row r="4508" spans="1:8" x14ac:dyDescent="0.3">
      <c r="A4508">
        <v>4507</v>
      </c>
      <c r="B4508" t="s">
        <v>2377</v>
      </c>
      <c r="C4508">
        <v>51.78</v>
      </c>
      <c r="D4508">
        <v>52.7</v>
      </c>
      <c r="E4508">
        <v>52.93</v>
      </c>
      <c r="F4508">
        <v>50.88</v>
      </c>
      <c r="G4508" t="s">
        <v>2378</v>
      </c>
      <c r="H4508" s="1">
        <v>-1.6500000000000001E-2</v>
      </c>
    </row>
    <row r="4509" spans="1:8" x14ac:dyDescent="0.3">
      <c r="A4509">
        <v>4508</v>
      </c>
      <c r="B4509" t="s">
        <v>2375</v>
      </c>
      <c r="C4509">
        <v>52.36</v>
      </c>
      <c r="D4509">
        <v>51.38</v>
      </c>
      <c r="E4509">
        <v>52.43</v>
      </c>
      <c r="F4509">
        <v>51.18</v>
      </c>
      <c r="G4509" t="s">
        <v>2376</v>
      </c>
      <c r="H4509" s="1">
        <v>1.12E-2</v>
      </c>
    </row>
    <row r="4510" spans="1:8" x14ac:dyDescent="0.3">
      <c r="A4510">
        <v>4509</v>
      </c>
      <c r="B4510" t="s">
        <v>2373</v>
      </c>
      <c r="C4510">
        <v>52.01</v>
      </c>
      <c r="D4510">
        <v>52.24</v>
      </c>
      <c r="E4510">
        <v>52.89</v>
      </c>
      <c r="F4510">
        <v>51.77</v>
      </c>
      <c r="G4510" t="s">
        <v>2374</v>
      </c>
      <c r="H4510" s="1">
        <v>-6.7000000000000002E-3</v>
      </c>
    </row>
    <row r="4511" spans="1:8" x14ac:dyDescent="0.3">
      <c r="A4511">
        <v>4510</v>
      </c>
      <c r="B4511" t="s">
        <v>2371</v>
      </c>
      <c r="C4511">
        <v>52.42</v>
      </c>
      <c r="D4511">
        <v>51.97</v>
      </c>
      <c r="E4511">
        <v>52.52</v>
      </c>
      <c r="F4511">
        <v>51.43</v>
      </c>
      <c r="G4511" t="s">
        <v>2372</v>
      </c>
      <c r="H4511" s="1">
        <v>7.9000000000000008E-3</v>
      </c>
    </row>
    <row r="4512" spans="1:8" x14ac:dyDescent="0.3">
      <c r="A4512">
        <v>4511</v>
      </c>
      <c r="B4512" t="s">
        <v>2369</v>
      </c>
      <c r="C4512">
        <v>52.37</v>
      </c>
      <c r="D4512">
        <v>52.39</v>
      </c>
      <c r="E4512">
        <v>52.53</v>
      </c>
      <c r="F4512">
        <v>51.37</v>
      </c>
      <c r="G4512" t="s">
        <v>2370</v>
      </c>
      <c r="H4512" s="1">
        <v>-1E-3</v>
      </c>
    </row>
    <row r="4513" spans="1:8" x14ac:dyDescent="0.3">
      <c r="A4513">
        <v>4512</v>
      </c>
      <c r="B4513" t="s">
        <v>2367</v>
      </c>
      <c r="C4513">
        <v>52.14</v>
      </c>
      <c r="D4513">
        <v>52.24</v>
      </c>
      <c r="E4513">
        <v>52.73</v>
      </c>
      <c r="F4513">
        <v>51.82</v>
      </c>
      <c r="G4513" t="s">
        <v>2368</v>
      </c>
      <c r="H4513" s="1">
        <v>-4.4000000000000003E-3</v>
      </c>
    </row>
    <row r="4514" spans="1:8" x14ac:dyDescent="0.3">
      <c r="A4514">
        <v>4513</v>
      </c>
      <c r="B4514" t="s">
        <v>2365</v>
      </c>
      <c r="C4514">
        <v>52.7</v>
      </c>
      <c r="D4514">
        <v>51.99</v>
      </c>
      <c r="E4514">
        <v>52.85</v>
      </c>
      <c r="F4514">
        <v>51.81</v>
      </c>
      <c r="G4514" t="s">
        <v>2366</v>
      </c>
      <c r="H4514" s="1">
        <v>1.0699999999999999E-2</v>
      </c>
    </row>
    <row r="4515" spans="1:8" x14ac:dyDescent="0.3">
      <c r="A4515">
        <v>4514</v>
      </c>
      <c r="B4515" t="s">
        <v>2363</v>
      </c>
      <c r="C4515">
        <v>51.9</v>
      </c>
      <c r="D4515">
        <v>52.72</v>
      </c>
      <c r="E4515">
        <v>53.64</v>
      </c>
      <c r="F4515">
        <v>51.67</v>
      </c>
      <c r="G4515" t="s">
        <v>2364</v>
      </c>
      <c r="H4515" s="1">
        <v>-1.52E-2</v>
      </c>
    </row>
    <row r="4516" spans="1:8" x14ac:dyDescent="0.3">
      <c r="A4516">
        <v>4515</v>
      </c>
      <c r="B4516" t="s">
        <v>2361</v>
      </c>
      <c r="C4516">
        <v>52.1</v>
      </c>
      <c r="D4516">
        <v>51.94</v>
      </c>
      <c r="E4516">
        <v>52.28</v>
      </c>
      <c r="F4516">
        <v>51.3</v>
      </c>
      <c r="G4516" t="s">
        <v>2362</v>
      </c>
      <c r="H4516" s="1">
        <v>3.8999999999999998E-3</v>
      </c>
    </row>
    <row r="4517" spans="1:8" x14ac:dyDescent="0.3">
      <c r="A4517">
        <v>4516</v>
      </c>
      <c r="B4517" t="s">
        <v>2359</v>
      </c>
      <c r="C4517">
        <v>50.73</v>
      </c>
      <c r="D4517">
        <v>52.02</v>
      </c>
      <c r="E4517">
        <v>52.38</v>
      </c>
      <c r="F4517">
        <v>50.55</v>
      </c>
      <c r="G4517" t="s">
        <v>2360</v>
      </c>
      <c r="H4517" s="1">
        <v>-2.63E-2</v>
      </c>
    </row>
    <row r="4518" spans="1:8" x14ac:dyDescent="0.3">
      <c r="A4518">
        <v>4517</v>
      </c>
      <c r="B4518" t="s">
        <v>2357</v>
      </c>
      <c r="C4518">
        <v>50.8</v>
      </c>
      <c r="D4518">
        <v>50.65</v>
      </c>
      <c r="E4518">
        <v>51.15</v>
      </c>
      <c r="F4518">
        <v>50.02</v>
      </c>
      <c r="G4518" t="s">
        <v>2358</v>
      </c>
      <c r="H4518" s="1">
        <v>1.4E-3</v>
      </c>
    </row>
    <row r="4519" spans="1:8" x14ac:dyDescent="0.3">
      <c r="A4519">
        <v>4518</v>
      </c>
      <c r="B4519" t="s">
        <v>2355</v>
      </c>
      <c r="C4519">
        <v>50.27</v>
      </c>
      <c r="D4519">
        <v>50.98</v>
      </c>
      <c r="E4519">
        <v>51.4</v>
      </c>
      <c r="F4519">
        <v>50.15</v>
      </c>
      <c r="G4519" t="s">
        <v>2356</v>
      </c>
      <c r="H4519" s="1">
        <v>-1.04E-2</v>
      </c>
    </row>
    <row r="4520" spans="1:8" x14ac:dyDescent="0.3">
      <c r="A4520">
        <v>4519</v>
      </c>
      <c r="B4520" t="s">
        <v>2353</v>
      </c>
      <c r="C4520">
        <v>51.03</v>
      </c>
      <c r="D4520">
        <v>50.4</v>
      </c>
      <c r="E4520">
        <v>51.12</v>
      </c>
      <c r="F4520">
        <v>50</v>
      </c>
      <c r="G4520" t="s">
        <v>2354</v>
      </c>
      <c r="H4520" s="1">
        <v>1.5100000000000001E-2</v>
      </c>
    </row>
    <row r="4521" spans="1:8" x14ac:dyDescent="0.3">
      <c r="A4521">
        <v>4520</v>
      </c>
      <c r="B4521" t="s">
        <v>2351</v>
      </c>
      <c r="C4521">
        <v>52.72</v>
      </c>
      <c r="D4521">
        <v>50.89</v>
      </c>
      <c r="E4521">
        <v>52.96</v>
      </c>
      <c r="F4521">
        <v>50.78</v>
      </c>
      <c r="G4521" t="s">
        <v>2352</v>
      </c>
      <c r="H4521" s="1">
        <v>3.3099999999999997E-2</v>
      </c>
    </row>
    <row r="4522" spans="1:8" x14ac:dyDescent="0.3">
      <c r="A4522">
        <v>4521</v>
      </c>
      <c r="B4522" t="s">
        <v>2349</v>
      </c>
      <c r="C4522">
        <v>51.66</v>
      </c>
      <c r="D4522">
        <v>53</v>
      </c>
      <c r="E4522">
        <v>53</v>
      </c>
      <c r="F4522">
        <v>51.3</v>
      </c>
      <c r="G4522" t="s">
        <v>2350</v>
      </c>
      <c r="H4522" s="1">
        <v>-2.01E-2</v>
      </c>
    </row>
    <row r="4523" spans="1:8" x14ac:dyDescent="0.3">
      <c r="A4523">
        <v>4522</v>
      </c>
      <c r="B4523" t="s">
        <v>2347</v>
      </c>
      <c r="C4523">
        <v>51.87</v>
      </c>
      <c r="D4523">
        <v>51.78</v>
      </c>
      <c r="E4523">
        <v>52.28</v>
      </c>
      <c r="F4523">
        <v>51.39</v>
      </c>
      <c r="G4523" t="s">
        <v>2348</v>
      </c>
      <c r="H4523" s="1">
        <v>4.1000000000000003E-3</v>
      </c>
    </row>
    <row r="4524" spans="1:8" x14ac:dyDescent="0.3">
      <c r="A4524">
        <v>4523</v>
      </c>
      <c r="B4524" t="s">
        <v>2345</v>
      </c>
      <c r="C4524">
        <v>52.57</v>
      </c>
      <c r="D4524">
        <v>51.68</v>
      </c>
      <c r="E4524">
        <v>52.63</v>
      </c>
      <c r="F4524">
        <v>51.45</v>
      </c>
      <c r="G4524" t="s">
        <v>2346</v>
      </c>
      <c r="H4524" s="1">
        <v>1.35E-2</v>
      </c>
    </row>
    <row r="4525" spans="1:8" x14ac:dyDescent="0.3">
      <c r="A4525">
        <v>4524</v>
      </c>
      <c r="B4525" t="s">
        <v>2343</v>
      </c>
      <c r="C4525">
        <v>52.04</v>
      </c>
      <c r="D4525">
        <v>52.55</v>
      </c>
      <c r="E4525">
        <v>52.71</v>
      </c>
      <c r="F4525">
        <v>51.61</v>
      </c>
      <c r="G4525" t="s">
        <v>2344</v>
      </c>
      <c r="H4525" s="1">
        <v>-1.01E-2</v>
      </c>
    </row>
    <row r="4526" spans="1:8" x14ac:dyDescent="0.3">
      <c r="A4526">
        <v>4525</v>
      </c>
      <c r="B4526" t="s">
        <v>2341</v>
      </c>
      <c r="C4526">
        <v>52.41</v>
      </c>
      <c r="D4526">
        <v>52.3</v>
      </c>
      <c r="E4526">
        <v>52.68</v>
      </c>
      <c r="F4526">
        <v>51.93</v>
      </c>
      <c r="G4526" t="s">
        <v>2342</v>
      </c>
      <c r="H4526" s="1">
        <v>7.1000000000000004E-3</v>
      </c>
    </row>
    <row r="4527" spans="1:8" x14ac:dyDescent="0.3">
      <c r="A4527">
        <v>4526</v>
      </c>
      <c r="B4527" t="s">
        <v>2339</v>
      </c>
      <c r="C4527">
        <v>51.89</v>
      </c>
      <c r="D4527">
        <v>52.38</v>
      </c>
      <c r="E4527">
        <v>52.84</v>
      </c>
      <c r="F4527">
        <v>51.52</v>
      </c>
      <c r="G4527" t="s">
        <v>2340</v>
      </c>
      <c r="H4527" s="1">
        <v>-9.9000000000000008E-3</v>
      </c>
    </row>
    <row r="4528" spans="1:8" x14ac:dyDescent="0.3">
      <c r="A4528">
        <v>4527</v>
      </c>
      <c r="B4528" t="s">
        <v>2337</v>
      </c>
      <c r="C4528">
        <v>52</v>
      </c>
      <c r="D4528">
        <v>52.04</v>
      </c>
      <c r="E4528">
        <v>52.19</v>
      </c>
      <c r="F4528">
        <v>51.36</v>
      </c>
      <c r="G4528" t="s">
        <v>2338</v>
      </c>
      <c r="H4528" s="1">
        <v>2.0999999999999999E-3</v>
      </c>
    </row>
    <row r="4529" spans="1:8" x14ac:dyDescent="0.3">
      <c r="A4529">
        <v>4528</v>
      </c>
      <c r="B4529" t="s">
        <v>2335</v>
      </c>
      <c r="C4529">
        <v>50.86</v>
      </c>
      <c r="D4529">
        <v>51.97</v>
      </c>
      <c r="E4529">
        <v>52.01</v>
      </c>
      <c r="F4529">
        <v>50.58</v>
      </c>
      <c r="G4529" t="s">
        <v>2336</v>
      </c>
      <c r="H4529" s="1">
        <v>-2.1899999999999999E-2</v>
      </c>
    </row>
    <row r="4530" spans="1:8" x14ac:dyDescent="0.3">
      <c r="A4530">
        <v>4529</v>
      </c>
      <c r="B4530" t="s">
        <v>2333</v>
      </c>
      <c r="C4530">
        <v>52.38</v>
      </c>
      <c r="D4530">
        <v>50.58</v>
      </c>
      <c r="E4530">
        <v>52.43</v>
      </c>
      <c r="F4530">
        <v>50.56</v>
      </c>
      <c r="G4530" t="s">
        <v>2334</v>
      </c>
      <c r="H4530" s="1">
        <v>2.9899999999999999E-2</v>
      </c>
    </row>
    <row r="4531" spans="1:8" x14ac:dyDescent="0.3">
      <c r="A4531">
        <v>4530</v>
      </c>
      <c r="B4531" t="s">
        <v>2331</v>
      </c>
      <c r="C4531">
        <v>52.75</v>
      </c>
      <c r="D4531">
        <v>52.84</v>
      </c>
      <c r="E4531">
        <v>52.95</v>
      </c>
      <c r="F4531">
        <v>52.24</v>
      </c>
      <c r="G4531" t="s">
        <v>2332</v>
      </c>
      <c r="H4531" s="1">
        <v>7.1000000000000004E-3</v>
      </c>
    </row>
    <row r="4532" spans="1:8" x14ac:dyDescent="0.3">
      <c r="A4532">
        <v>4531</v>
      </c>
      <c r="B4532" t="s">
        <v>2329</v>
      </c>
      <c r="C4532">
        <v>52.34</v>
      </c>
      <c r="D4532">
        <v>52.85</v>
      </c>
      <c r="E4532">
        <v>52.85</v>
      </c>
      <c r="F4532">
        <v>51.99</v>
      </c>
      <c r="G4532" t="s">
        <v>2330</v>
      </c>
      <c r="H4532" s="1">
        <v>-7.7999999999999996E-3</v>
      </c>
    </row>
    <row r="4533" spans="1:8" x14ac:dyDescent="0.3">
      <c r="A4533">
        <v>4532</v>
      </c>
      <c r="B4533" t="s">
        <v>2327</v>
      </c>
      <c r="C4533">
        <v>53.38</v>
      </c>
      <c r="D4533">
        <v>52.3</v>
      </c>
      <c r="E4533">
        <v>53.66</v>
      </c>
      <c r="F4533">
        <v>52.09</v>
      </c>
      <c r="G4533" t="s">
        <v>2328</v>
      </c>
      <c r="H4533" s="1">
        <v>1.9900000000000001E-2</v>
      </c>
    </row>
    <row r="4534" spans="1:8" x14ac:dyDescent="0.3">
      <c r="A4534">
        <v>4533</v>
      </c>
      <c r="B4534" t="s">
        <v>2325</v>
      </c>
      <c r="C4534">
        <v>54.2</v>
      </c>
      <c r="D4534">
        <v>53.16</v>
      </c>
      <c r="E4534">
        <v>54.31</v>
      </c>
      <c r="F4534">
        <v>53.09</v>
      </c>
      <c r="G4534" t="s">
        <v>2326</v>
      </c>
      <c r="H4534" s="1">
        <v>1.54E-2</v>
      </c>
    </row>
    <row r="4535" spans="1:8" x14ac:dyDescent="0.3">
      <c r="A4535">
        <v>4534</v>
      </c>
      <c r="B4535" t="s">
        <v>2323</v>
      </c>
      <c r="C4535">
        <v>54.49</v>
      </c>
      <c r="D4535">
        <v>54.13</v>
      </c>
      <c r="E4535">
        <v>54.67</v>
      </c>
      <c r="F4535">
        <v>53.89</v>
      </c>
      <c r="G4535" t="s">
        <v>2324</v>
      </c>
      <c r="H4535" s="1">
        <v>5.4000000000000003E-3</v>
      </c>
    </row>
    <row r="4536" spans="1:8" x14ac:dyDescent="0.3">
      <c r="A4536">
        <v>4535</v>
      </c>
      <c r="B4536" t="s">
        <v>2321</v>
      </c>
      <c r="C4536">
        <v>53.78</v>
      </c>
      <c r="D4536">
        <v>54.54</v>
      </c>
      <c r="E4536">
        <v>54.87</v>
      </c>
      <c r="F4536">
        <v>53.57</v>
      </c>
      <c r="G4536" t="s">
        <v>2322</v>
      </c>
      <c r="H4536" s="1">
        <v>-1.2999999999999999E-2</v>
      </c>
    </row>
    <row r="4537" spans="1:8" x14ac:dyDescent="0.3">
      <c r="A4537">
        <v>4536</v>
      </c>
      <c r="B4537" t="s">
        <v>2319</v>
      </c>
      <c r="C4537">
        <v>53.84</v>
      </c>
      <c r="D4537">
        <v>53.82</v>
      </c>
      <c r="E4537">
        <v>54.14</v>
      </c>
      <c r="F4537">
        <v>53.04</v>
      </c>
      <c r="G4537" t="s">
        <v>2320</v>
      </c>
      <c r="H4537" s="1">
        <v>1.1000000000000001E-3</v>
      </c>
    </row>
    <row r="4538" spans="1:8" x14ac:dyDescent="0.3">
      <c r="A4538">
        <v>4537</v>
      </c>
      <c r="B4538" t="s">
        <v>2317</v>
      </c>
      <c r="C4538">
        <v>54.27</v>
      </c>
      <c r="D4538">
        <v>53.77</v>
      </c>
      <c r="E4538">
        <v>54.44</v>
      </c>
      <c r="F4538">
        <v>53.42</v>
      </c>
      <c r="G4538" t="s">
        <v>2318</v>
      </c>
      <c r="H4538" s="1">
        <v>8.0000000000000002E-3</v>
      </c>
    </row>
    <row r="4539" spans="1:8" x14ac:dyDescent="0.3">
      <c r="A4539">
        <v>4538</v>
      </c>
      <c r="B4539" t="s">
        <v>2315</v>
      </c>
      <c r="C4539">
        <v>55.16</v>
      </c>
      <c r="D4539">
        <v>54.18</v>
      </c>
      <c r="E4539">
        <v>55.21</v>
      </c>
      <c r="F4539">
        <v>54.03</v>
      </c>
      <c r="G4539" t="s">
        <v>2316</v>
      </c>
      <c r="H4539" s="1">
        <v>1.6400000000000001E-2</v>
      </c>
    </row>
    <row r="4540" spans="1:8" x14ac:dyDescent="0.3">
      <c r="A4540">
        <v>4539</v>
      </c>
      <c r="B4540" t="s">
        <v>2313</v>
      </c>
      <c r="C4540">
        <v>55.47</v>
      </c>
      <c r="D4540">
        <v>55.02</v>
      </c>
      <c r="E4540">
        <v>55.99</v>
      </c>
      <c r="F4540">
        <v>54.93</v>
      </c>
      <c r="G4540" t="s">
        <v>2314</v>
      </c>
      <c r="H4540" s="1">
        <v>5.5999999999999999E-3</v>
      </c>
    </row>
    <row r="4541" spans="1:8" x14ac:dyDescent="0.3">
      <c r="A4541">
        <v>4540</v>
      </c>
      <c r="B4541" t="s">
        <v>2311</v>
      </c>
      <c r="C4541">
        <v>55.62</v>
      </c>
      <c r="D4541">
        <v>55.29</v>
      </c>
      <c r="E4541">
        <v>55.85</v>
      </c>
      <c r="F4541">
        <v>54.86</v>
      </c>
      <c r="G4541" t="s">
        <v>2312</v>
      </c>
      <c r="H4541" s="1">
        <v>2.7000000000000001E-3</v>
      </c>
    </row>
    <row r="4542" spans="1:8" x14ac:dyDescent="0.3">
      <c r="A4542">
        <v>4541</v>
      </c>
      <c r="B4542" t="s">
        <v>2309</v>
      </c>
      <c r="C4542">
        <v>55.48</v>
      </c>
      <c r="D4542">
        <v>55.59</v>
      </c>
      <c r="E4542">
        <v>55.95</v>
      </c>
      <c r="F4542">
        <v>54.82</v>
      </c>
      <c r="G4542" t="s">
        <v>2310</v>
      </c>
      <c r="H4542" s="1">
        <v>-2.5000000000000001E-3</v>
      </c>
    </row>
    <row r="4543" spans="1:8" x14ac:dyDescent="0.3">
      <c r="A4543">
        <v>4542</v>
      </c>
      <c r="B4543" t="s">
        <v>2307</v>
      </c>
      <c r="C4543">
        <v>55.14</v>
      </c>
      <c r="D4543">
        <v>55.48</v>
      </c>
      <c r="E4543">
        <v>55.89</v>
      </c>
      <c r="F4543">
        <v>54.89</v>
      </c>
      <c r="G4543" t="s">
        <v>2308</v>
      </c>
      <c r="H4543" s="1">
        <v>-6.1000000000000004E-3</v>
      </c>
    </row>
    <row r="4544" spans="1:8" x14ac:dyDescent="0.3">
      <c r="A4544">
        <v>4543</v>
      </c>
      <c r="B4544" t="s">
        <v>2305</v>
      </c>
      <c r="C4544">
        <v>56.29</v>
      </c>
      <c r="D4544">
        <v>55.35</v>
      </c>
      <c r="E4544">
        <v>56.48</v>
      </c>
      <c r="F4544">
        <v>55.26</v>
      </c>
      <c r="G4544" t="s">
        <v>2306</v>
      </c>
      <c r="H4544" s="1">
        <v>2.0899999999999998E-2</v>
      </c>
    </row>
    <row r="4545" spans="1:8" x14ac:dyDescent="0.3">
      <c r="A4545">
        <v>4544</v>
      </c>
      <c r="B4545" t="s">
        <v>2303</v>
      </c>
      <c r="C4545">
        <v>56.43</v>
      </c>
      <c r="D4545">
        <v>56.17</v>
      </c>
      <c r="E4545">
        <v>56.53</v>
      </c>
      <c r="F4545">
        <v>55.76</v>
      </c>
      <c r="G4545" t="s">
        <v>2304</v>
      </c>
      <c r="H4545" s="1">
        <v>2.5000000000000001E-3</v>
      </c>
    </row>
    <row r="4546" spans="1:8" x14ac:dyDescent="0.3">
      <c r="A4546">
        <v>4545</v>
      </c>
      <c r="B4546" t="s">
        <v>2301</v>
      </c>
      <c r="C4546">
        <v>56.86</v>
      </c>
      <c r="D4546">
        <v>56.5</v>
      </c>
      <c r="E4546">
        <v>56.91</v>
      </c>
      <c r="F4546">
        <v>56.22</v>
      </c>
      <c r="G4546" t="s">
        <v>2302</v>
      </c>
      <c r="H4546" s="1">
        <v>7.6E-3</v>
      </c>
    </row>
    <row r="4547" spans="1:8" x14ac:dyDescent="0.3">
      <c r="A4547">
        <v>4546</v>
      </c>
      <c r="B4547" t="s">
        <v>2299</v>
      </c>
      <c r="C4547">
        <v>59.02</v>
      </c>
      <c r="D4547">
        <v>56.87</v>
      </c>
      <c r="E4547">
        <v>59.25</v>
      </c>
      <c r="F4547">
        <v>56.7</v>
      </c>
      <c r="G4547" t="s">
        <v>2300</v>
      </c>
      <c r="H4547" s="1">
        <v>3.7999999999999999E-2</v>
      </c>
    </row>
    <row r="4548" spans="1:8" x14ac:dyDescent="0.3">
      <c r="A4548">
        <v>4547</v>
      </c>
      <c r="B4548" t="s">
        <v>2297</v>
      </c>
      <c r="C4548">
        <v>58.44</v>
      </c>
      <c r="D4548">
        <v>59.05</v>
      </c>
      <c r="E4548">
        <v>59.49</v>
      </c>
      <c r="F4548">
        <v>57.77</v>
      </c>
      <c r="G4548" t="s">
        <v>2298</v>
      </c>
      <c r="H4548" s="1">
        <v>-9.7999999999999997E-3</v>
      </c>
    </row>
    <row r="4549" spans="1:8" x14ac:dyDescent="0.3">
      <c r="A4549">
        <v>4548</v>
      </c>
      <c r="B4549" t="s">
        <v>2296</v>
      </c>
      <c r="C4549">
        <v>57.9</v>
      </c>
      <c r="D4549">
        <v>58.57</v>
      </c>
      <c r="E4549">
        <v>58.89</v>
      </c>
      <c r="F4549">
        <v>57.57</v>
      </c>
      <c r="G4549" t="s">
        <v>609</v>
      </c>
      <c r="H4549" s="1">
        <v>-9.1999999999999998E-3</v>
      </c>
    </row>
    <row r="4550" spans="1:8" x14ac:dyDescent="0.3">
      <c r="A4550">
        <v>4549</v>
      </c>
      <c r="B4550" t="s">
        <v>2294</v>
      </c>
      <c r="C4550">
        <v>57.41</v>
      </c>
      <c r="D4550">
        <v>57.7</v>
      </c>
      <c r="E4550">
        <v>58.65</v>
      </c>
      <c r="F4550">
        <v>56.85</v>
      </c>
      <c r="G4550" t="s">
        <v>2295</v>
      </c>
      <c r="H4550" s="1">
        <v>-8.5000000000000006E-3</v>
      </c>
    </row>
    <row r="4551" spans="1:8" x14ac:dyDescent="0.3">
      <c r="A4551">
        <v>4550</v>
      </c>
      <c r="B4551" t="s">
        <v>2292</v>
      </c>
      <c r="C4551">
        <v>57.54</v>
      </c>
      <c r="D4551">
        <v>57.6</v>
      </c>
      <c r="E4551">
        <v>57.8</v>
      </c>
      <c r="F4551">
        <v>57.14</v>
      </c>
      <c r="G4551" t="s">
        <v>2293</v>
      </c>
      <c r="H4551" s="1">
        <v>2.3E-3</v>
      </c>
    </row>
    <row r="4552" spans="1:8" x14ac:dyDescent="0.3">
      <c r="A4552">
        <v>4551</v>
      </c>
      <c r="B4552" t="s">
        <v>2290</v>
      </c>
      <c r="C4552">
        <v>56.12</v>
      </c>
      <c r="D4552">
        <v>56.73</v>
      </c>
      <c r="E4552">
        <v>56.76</v>
      </c>
      <c r="F4552">
        <v>55.5</v>
      </c>
      <c r="G4552" t="s">
        <v>2291</v>
      </c>
      <c r="H4552" s="1">
        <v>-2.47E-2</v>
      </c>
    </row>
    <row r="4553" spans="1:8" x14ac:dyDescent="0.3">
      <c r="A4553">
        <v>4552</v>
      </c>
      <c r="B4553" t="s">
        <v>2288</v>
      </c>
      <c r="C4553">
        <v>56</v>
      </c>
      <c r="D4553">
        <v>56.1</v>
      </c>
      <c r="E4553">
        <v>56.4</v>
      </c>
      <c r="F4553">
        <v>55.7</v>
      </c>
      <c r="G4553" t="s">
        <v>2289</v>
      </c>
      <c r="H4553" s="1">
        <v>-2.0999999999999999E-3</v>
      </c>
    </row>
    <row r="4554" spans="1:8" x14ac:dyDescent="0.3">
      <c r="A4554">
        <v>4553</v>
      </c>
      <c r="B4554" t="s">
        <v>2286</v>
      </c>
      <c r="C4554">
        <v>55.8</v>
      </c>
      <c r="D4554">
        <v>55.67</v>
      </c>
      <c r="E4554">
        <v>56.2</v>
      </c>
      <c r="F4554">
        <v>55.38</v>
      </c>
      <c r="G4554" t="s">
        <v>2287</v>
      </c>
      <c r="H4554" s="1">
        <v>-3.5999999999999999E-3</v>
      </c>
    </row>
    <row r="4555" spans="1:8" x14ac:dyDescent="0.3">
      <c r="A4555">
        <v>4554</v>
      </c>
      <c r="B4555" t="s">
        <v>2284</v>
      </c>
      <c r="C4555">
        <v>57</v>
      </c>
      <c r="D4555">
        <v>55.77</v>
      </c>
      <c r="E4555">
        <v>57.24</v>
      </c>
      <c r="F4555">
        <v>55.7</v>
      </c>
      <c r="G4555" t="s">
        <v>2285</v>
      </c>
      <c r="H4555" s="1">
        <v>2.1499999999999998E-2</v>
      </c>
    </row>
    <row r="4556" spans="1:8" x14ac:dyDescent="0.3">
      <c r="A4556">
        <v>4555</v>
      </c>
      <c r="B4556" t="s">
        <v>2282</v>
      </c>
      <c r="C4556">
        <v>55.62</v>
      </c>
      <c r="D4556">
        <v>56.99</v>
      </c>
      <c r="E4556">
        <v>57.28</v>
      </c>
      <c r="F4556">
        <v>55.13</v>
      </c>
      <c r="G4556" t="s">
        <v>2283</v>
      </c>
      <c r="H4556" s="1">
        <v>-2.4199999999999999E-2</v>
      </c>
    </row>
    <row r="4557" spans="1:8" x14ac:dyDescent="0.3">
      <c r="A4557">
        <v>4556</v>
      </c>
      <c r="B4557" t="s">
        <v>2280</v>
      </c>
      <c r="C4557">
        <v>55.79</v>
      </c>
      <c r="D4557">
        <v>55.5</v>
      </c>
      <c r="E4557">
        <v>55.98</v>
      </c>
      <c r="F4557">
        <v>55.06</v>
      </c>
      <c r="G4557" t="s">
        <v>2281</v>
      </c>
      <c r="H4557" s="1">
        <v>3.0999999999999999E-3</v>
      </c>
    </row>
    <row r="4558" spans="1:8" x14ac:dyDescent="0.3">
      <c r="A4558">
        <v>4557</v>
      </c>
      <c r="B4558" t="s">
        <v>2278</v>
      </c>
      <c r="C4558">
        <v>56.61</v>
      </c>
      <c r="D4558">
        <v>55.78</v>
      </c>
      <c r="E4558">
        <v>56.91</v>
      </c>
      <c r="F4558">
        <v>55.73</v>
      </c>
      <c r="G4558" t="s">
        <v>2279</v>
      </c>
      <c r="H4558" s="1">
        <v>1.47E-2</v>
      </c>
    </row>
    <row r="4559" spans="1:8" x14ac:dyDescent="0.3">
      <c r="A4559">
        <v>4558</v>
      </c>
      <c r="B4559" t="s">
        <v>2276</v>
      </c>
      <c r="C4559">
        <v>56.94</v>
      </c>
      <c r="D4559">
        <v>56.56</v>
      </c>
      <c r="E4559">
        <v>57.09</v>
      </c>
      <c r="F4559">
        <v>56.51</v>
      </c>
      <c r="G4559" t="s">
        <v>2277</v>
      </c>
      <c r="H4559" s="1">
        <v>5.7999999999999996E-3</v>
      </c>
    </row>
    <row r="4560" spans="1:8" x14ac:dyDescent="0.3">
      <c r="A4560">
        <v>4559</v>
      </c>
      <c r="B4560" t="s">
        <v>2274</v>
      </c>
      <c r="C4560">
        <v>56.25</v>
      </c>
      <c r="D4560">
        <v>56.74</v>
      </c>
      <c r="E4560">
        <v>56.83</v>
      </c>
      <c r="F4560">
        <v>55.88</v>
      </c>
      <c r="G4560" t="s">
        <v>2275</v>
      </c>
      <c r="H4560" s="1">
        <v>-1.21E-2</v>
      </c>
    </row>
    <row r="4561" spans="1:8" x14ac:dyDescent="0.3">
      <c r="A4561">
        <v>4560</v>
      </c>
      <c r="B4561" t="s">
        <v>2272</v>
      </c>
      <c r="C4561">
        <v>57.17</v>
      </c>
      <c r="D4561">
        <v>56.44</v>
      </c>
      <c r="E4561">
        <v>57.57</v>
      </c>
      <c r="F4561">
        <v>56.34</v>
      </c>
      <c r="G4561" t="s">
        <v>2273</v>
      </c>
      <c r="H4561" s="1">
        <v>1.6400000000000001E-2</v>
      </c>
    </row>
    <row r="4562" spans="1:8" x14ac:dyDescent="0.3">
      <c r="A4562">
        <v>4561</v>
      </c>
      <c r="B4562" t="s">
        <v>2270</v>
      </c>
      <c r="C4562">
        <v>57.82</v>
      </c>
      <c r="D4562">
        <v>57.28</v>
      </c>
      <c r="E4562">
        <v>58.47</v>
      </c>
      <c r="F4562">
        <v>57.12</v>
      </c>
      <c r="G4562" t="s">
        <v>2271</v>
      </c>
      <c r="H4562" s="1">
        <v>1.14E-2</v>
      </c>
    </row>
    <row r="4563" spans="1:8" x14ac:dyDescent="0.3">
      <c r="A4563">
        <v>4562</v>
      </c>
      <c r="B4563" t="s">
        <v>2268</v>
      </c>
      <c r="C4563">
        <v>57.88</v>
      </c>
      <c r="D4563">
        <v>57.78</v>
      </c>
      <c r="E4563">
        <v>58.35</v>
      </c>
      <c r="F4563">
        <v>57.18</v>
      </c>
      <c r="G4563" t="s">
        <v>2269</v>
      </c>
      <c r="H4563" s="1">
        <v>1E-3</v>
      </c>
    </row>
    <row r="4564" spans="1:8" x14ac:dyDescent="0.3">
      <c r="A4564">
        <v>4563</v>
      </c>
      <c r="B4564" t="s">
        <v>2267</v>
      </c>
      <c r="C4564">
        <v>58.15</v>
      </c>
      <c r="D4564">
        <v>58.16</v>
      </c>
      <c r="E4564">
        <v>58.54</v>
      </c>
      <c r="F4564">
        <v>57.74</v>
      </c>
      <c r="G4564" t="s">
        <v>1764</v>
      </c>
      <c r="H4564" s="1">
        <v>4.7000000000000002E-3</v>
      </c>
    </row>
    <row r="4565" spans="1:8" x14ac:dyDescent="0.3">
      <c r="A4565">
        <v>4564</v>
      </c>
      <c r="B4565" t="s">
        <v>2265</v>
      </c>
      <c r="C4565">
        <v>57.23</v>
      </c>
      <c r="D4565">
        <v>58.24</v>
      </c>
      <c r="E4565">
        <v>58.3</v>
      </c>
      <c r="F4565">
        <v>57.02</v>
      </c>
      <c r="G4565" t="s">
        <v>2266</v>
      </c>
      <c r="H4565" s="1">
        <v>-1.5800000000000002E-2</v>
      </c>
    </row>
    <row r="4566" spans="1:8" x14ac:dyDescent="0.3">
      <c r="A4566">
        <v>4565</v>
      </c>
      <c r="B4566" t="s">
        <v>2263</v>
      </c>
      <c r="C4566">
        <v>57.75</v>
      </c>
      <c r="D4566">
        <v>57.32</v>
      </c>
      <c r="E4566">
        <v>57.94</v>
      </c>
      <c r="F4566">
        <v>56.6</v>
      </c>
      <c r="G4566" t="s">
        <v>2264</v>
      </c>
      <c r="H4566" s="1">
        <v>9.1000000000000004E-3</v>
      </c>
    </row>
    <row r="4567" spans="1:8" x14ac:dyDescent="0.3">
      <c r="A4567">
        <v>4566</v>
      </c>
      <c r="B4567" t="s">
        <v>2261</v>
      </c>
      <c r="C4567">
        <v>57.37</v>
      </c>
      <c r="D4567">
        <v>57.95</v>
      </c>
      <c r="E4567">
        <v>58.05</v>
      </c>
      <c r="F4567">
        <v>57.27</v>
      </c>
      <c r="G4567" t="s">
        <v>2262</v>
      </c>
      <c r="H4567" s="1">
        <v>-6.6E-3</v>
      </c>
    </row>
    <row r="4568" spans="1:8" x14ac:dyDescent="0.3">
      <c r="A4568">
        <v>4567</v>
      </c>
      <c r="B4568" t="s">
        <v>2259</v>
      </c>
      <c r="C4568">
        <v>58.33</v>
      </c>
      <c r="D4568">
        <v>57.41</v>
      </c>
      <c r="E4568">
        <v>58.57</v>
      </c>
      <c r="F4568">
        <v>57.04</v>
      </c>
      <c r="G4568" t="s">
        <v>2260</v>
      </c>
      <c r="H4568" s="1">
        <v>1.67E-2</v>
      </c>
    </row>
    <row r="4569" spans="1:8" x14ac:dyDescent="0.3">
      <c r="A4569">
        <v>4568</v>
      </c>
      <c r="B4569" t="s">
        <v>2257</v>
      </c>
      <c r="C4569">
        <v>58.44</v>
      </c>
      <c r="D4569">
        <v>58.44</v>
      </c>
      <c r="E4569">
        <v>58.74</v>
      </c>
      <c r="F4569">
        <v>57.85</v>
      </c>
      <c r="G4569" t="s">
        <v>2258</v>
      </c>
      <c r="H4569" s="1">
        <v>1.9E-3</v>
      </c>
    </row>
    <row r="4570" spans="1:8" x14ac:dyDescent="0.3">
      <c r="A4570">
        <v>4569</v>
      </c>
      <c r="B4570" t="s">
        <v>2255</v>
      </c>
      <c r="C4570">
        <v>59.3</v>
      </c>
      <c r="D4570">
        <v>58.42</v>
      </c>
      <c r="E4570">
        <v>59.55</v>
      </c>
      <c r="F4570">
        <v>58.05</v>
      </c>
      <c r="G4570" t="s">
        <v>2256</v>
      </c>
      <c r="H4570" s="1">
        <v>1.47E-2</v>
      </c>
    </row>
    <row r="4571" spans="1:8" x14ac:dyDescent="0.3">
      <c r="A4571">
        <v>4570</v>
      </c>
      <c r="B4571" t="s">
        <v>2253</v>
      </c>
      <c r="C4571">
        <v>60.44</v>
      </c>
      <c r="D4571">
        <v>59.37</v>
      </c>
      <c r="E4571">
        <v>60.65</v>
      </c>
      <c r="F4571">
        <v>58.82</v>
      </c>
      <c r="G4571" t="s">
        <v>2254</v>
      </c>
      <c r="H4571" s="1">
        <v>1.9199999999999998E-2</v>
      </c>
    </row>
    <row r="4572" spans="1:8" x14ac:dyDescent="0.3">
      <c r="A4572">
        <v>4571</v>
      </c>
      <c r="B4572" t="s">
        <v>2251</v>
      </c>
      <c r="C4572">
        <v>60.9</v>
      </c>
      <c r="D4572">
        <v>60.66</v>
      </c>
      <c r="E4572">
        <v>61</v>
      </c>
      <c r="F4572">
        <v>60.14</v>
      </c>
      <c r="G4572" t="s">
        <v>2252</v>
      </c>
      <c r="H4572" s="1">
        <v>7.6E-3</v>
      </c>
    </row>
    <row r="4573" spans="1:8" x14ac:dyDescent="0.3">
      <c r="A4573">
        <v>4572</v>
      </c>
      <c r="B4573" t="s">
        <v>2249</v>
      </c>
      <c r="C4573">
        <v>61.37</v>
      </c>
      <c r="D4573">
        <v>60.86</v>
      </c>
      <c r="E4573">
        <v>61.41</v>
      </c>
      <c r="F4573">
        <v>60.53</v>
      </c>
      <c r="G4573" t="s">
        <v>2250</v>
      </c>
      <c r="H4573" s="1">
        <v>7.7000000000000002E-3</v>
      </c>
    </row>
    <row r="4574" spans="1:8" x14ac:dyDescent="0.3">
      <c r="A4574">
        <v>4573</v>
      </c>
      <c r="B4574" t="s">
        <v>2247</v>
      </c>
      <c r="C4574">
        <v>60.49</v>
      </c>
      <c r="D4574">
        <v>61.07</v>
      </c>
      <c r="E4574">
        <v>61.7</v>
      </c>
      <c r="F4574">
        <v>60</v>
      </c>
      <c r="G4574" t="s">
        <v>2248</v>
      </c>
      <c r="H4574" s="1">
        <v>-1.43E-2</v>
      </c>
    </row>
    <row r="4575" spans="1:8" x14ac:dyDescent="0.3">
      <c r="A4575">
        <v>4574</v>
      </c>
      <c r="B4575" t="s">
        <v>2246</v>
      </c>
      <c r="C4575">
        <v>60.62</v>
      </c>
      <c r="D4575">
        <v>60.5</v>
      </c>
      <c r="E4575">
        <v>60.86</v>
      </c>
      <c r="F4575">
        <v>60.02</v>
      </c>
      <c r="G4575" t="s">
        <v>183</v>
      </c>
      <c r="H4575" s="1">
        <v>2.0999999999999999E-3</v>
      </c>
    </row>
    <row r="4576" spans="1:8" x14ac:dyDescent="0.3">
      <c r="A4576">
        <v>4575</v>
      </c>
      <c r="B4576" t="s">
        <v>2244</v>
      </c>
      <c r="C4576">
        <v>62.07</v>
      </c>
      <c r="D4576">
        <v>60.88</v>
      </c>
      <c r="E4576">
        <v>62.23</v>
      </c>
      <c r="F4576">
        <v>60.6</v>
      </c>
      <c r="G4576" t="s">
        <v>2245</v>
      </c>
      <c r="H4576" s="1">
        <v>2.3900000000000001E-2</v>
      </c>
    </row>
    <row r="4577" spans="1:8" x14ac:dyDescent="0.3">
      <c r="A4577">
        <v>4576</v>
      </c>
      <c r="B4577" t="s">
        <v>2242</v>
      </c>
      <c r="C4577">
        <v>64.27</v>
      </c>
      <c r="D4577">
        <v>62.27</v>
      </c>
      <c r="E4577">
        <v>64.44</v>
      </c>
      <c r="F4577">
        <v>62.08</v>
      </c>
      <c r="G4577" t="s">
        <v>2243</v>
      </c>
      <c r="H4577" s="1">
        <v>3.5400000000000001E-2</v>
      </c>
    </row>
    <row r="4578" spans="1:8" x14ac:dyDescent="0.3">
      <c r="A4578">
        <v>4577</v>
      </c>
      <c r="B4578" t="s">
        <v>2240</v>
      </c>
      <c r="C4578">
        <v>63.69</v>
      </c>
      <c r="D4578">
        <v>64.12</v>
      </c>
      <c r="E4578">
        <v>64.650000000000006</v>
      </c>
      <c r="F4578">
        <v>63.5</v>
      </c>
      <c r="G4578" t="s">
        <v>2241</v>
      </c>
      <c r="H4578" s="1">
        <v>-8.9999999999999993E-3</v>
      </c>
    </row>
    <row r="4579" spans="1:8" x14ac:dyDescent="0.3">
      <c r="A4579">
        <v>4578</v>
      </c>
      <c r="B4579" t="s">
        <v>2238</v>
      </c>
      <c r="C4579">
        <v>63.49</v>
      </c>
      <c r="D4579">
        <v>63.69</v>
      </c>
      <c r="E4579">
        <v>64.64</v>
      </c>
      <c r="F4579">
        <v>62.95</v>
      </c>
      <c r="G4579" t="s">
        <v>2239</v>
      </c>
      <c r="H4579" s="1">
        <v>-3.0999999999999999E-3</v>
      </c>
    </row>
    <row r="4580" spans="1:8" x14ac:dyDescent="0.3">
      <c r="A4580">
        <v>4579</v>
      </c>
      <c r="B4580" t="s">
        <v>2236</v>
      </c>
      <c r="C4580">
        <v>63.93</v>
      </c>
      <c r="D4580">
        <v>63.52</v>
      </c>
      <c r="E4580">
        <v>64.25</v>
      </c>
      <c r="F4580">
        <v>63.26</v>
      </c>
      <c r="G4580" t="s">
        <v>2237</v>
      </c>
      <c r="H4580" s="1">
        <v>6.8999999999999999E-3</v>
      </c>
    </row>
    <row r="4581" spans="1:8" x14ac:dyDescent="0.3">
      <c r="A4581">
        <v>4580</v>
      </c>
      <c r="B4581" t="s">
        <v>2234</v>
      </c>
      <c r="C4581">
        <v>63.52</v>
      </c>
      <c r="D4581">
        <v>63.8</v>
      </c>
      <c r="E4581">
        <v>64.27</v>
      </c>
      <c r="F4581">
        <v>63.35</v>
      </c>
      <c r="G4581" t="s">
        <v>2235</v>
      </c>
      <c r="H4581" s="1">
        <v>-6.4000000000000003E-3</v>
      </c>
    </row>
    <row r="4582" spans="1:8" x14ac:dyDescent="0.3">
      <c r="A4582">
        <v>4581</v>
      </c>
      <c r="B4582" t="s">
        <v>2232</v>
      </c>
      <c r="C4582">
        <v>63.16</v>
      </c>
      <c r="D4582">
        <v>63.68</v>
      </c>
      <c r="E4582">
        <v>63.77</v>
      </c>
      <c r="F4582">
        <v>62.61</v>
      </c>
      <c r="G4582" t="s">
        <v>2233</v>
      </c>
      <c r="H4582" s="1">
        <v>-5.7000000000000002E-3</v>
      </c>
    </row>
    <row r="4583" spans="1:8" x14ac:dyDescent="0.3">
      <c r="A4583">
        <v>4582</v>
      </c>
      <c r="B4583" t="s">
        <v>2230</v>
      </c>
      <c r="C4583">
        <v>62.21</v>
      </c>
      <c r="D4583">
        <v>63.06</v>
      </c>
      <c r="E4583">
        <v>63.17</v>
      </c>
      <c r="F4583">
        <v>61.21</v>
      </c>
      <c r="G4583" t="s">
        <v>2231</v>
      </c>
      <c r="H4583" s="1">
        <v>-1.4999999999999999E-2</v>
      </c>
    </row>
    <row r="4584" spans="1:8" x14ac:dyDescent="0.3">
      <c r="A4584">
        <v>4583</v>
      </c>
      <c r="B4584" t="s">
        <v>2228</v>
      </c>
      <c r="C4584">
        <v>61.87</v>
      </c>
      <c r="D4584">
        <v>61.55</v>
      </c>
      <c r="E4584">
        <v>62.13</v>
      </c>
      <c r="F4584">
        <v>61.3</v>
      </c>
      <c r="G4584" t="s">
        <v>2229</v>
      </c>
      <c r="H4584" s="1">
        <v>-5.4999999999999997E-3</v>
      </c>
    </row>
    <row r="4585" spans="1:8" x14ac:dyDescent="0.3">
      <c r="A4585">
        <v>4584</v>
      </c>
      <c r="B4585" t="s">
        <v>2226</v>
      </c>
      <c r="C4585">
        <v>61.36</v>
      </c>
      <c r="D4585">
        <v>61.88</v>
      </c>
      <c r="E4585">
        <v>62.15</v>
      </c>
      <c r="F4585">
        <v>61.25</v>
      </c>
      <c r="G4585" t="s">
        <v>2227</v>
      </c>
      <c r="H4585" s="1">
        <v>-8.2000000000000007E-3</v>
      </c>
    </row>
    <row r="4586" spans="1:8" x14ac:dyDescent="0.3">
      <c r="A4586">
        <v>4585</v>
      </c>
      <c r="B4586" t="s">
        <v>2225</v>
      </c>
      <c r="C4586">
        <v>62.72</v>
      </c>
      <c r="D4586">
        <v>61.41</v>
      </c>
      <c r="E4586">
        <v>62.92</v>
      </c>
      <c r="F4586">
        <v>61.08</v>
      </c>
      <c r="G4586" t="s">
        <v>1385</v>
      </c>
      <c r="H4586" s="1">
        <v>2.2200000000000001E-2</v>
      </c>
    </row>
    <row r="4587" spans="1:8" x14ac:dyDescent="0.3">
      <c r="A4587">
        <v>4586</v>
      </c>
      <c r="B4587" t="s">
        <v>2223</v>
      </c>
      <c r="C4587">
        <v>62.22</v>
      </c>
      <c r="D4587">
        <v>62.8</v>
      </c>
      <c r="E4587">
        <v>62.8</v>
      </c>
      <c r="F4587">
        <v>61.44</v>
      </c>
      <c r="G4587" t="s">
        <v>2224</v>
      </c>
      <c r="H4587" s="1">
        <v>-8.0000000000000002E-3</v>
      </c>
    </row>
    <row r="4588" spans="1:8" x14ac:dyDescent="0.3">
      <c r="A4588">
        <v>4587</v>
      </c>
      <c r="B4588" t="s">
        <v>2221</v>
      </c>
      <c r="C4588">
        <v>62.57</v>
      </c>
      <c r="D4588">
        <v>62.1</v>
      </c>
      <c r="E4588">
        <v>62.87</v>
      </c>
      <c r="F4588">
        <v>62.07</v>
      </c>
      <c r="G4588" t="s">
        <v>2222</v>
      </c>
      <c r="H4588" s="1">
        <v>5.5999999999999999E-3</v>
      </c>
    </row>
    <row r="4589" spans="1:8" x14ac:dyDescent="0.3">
      <c r="A4589">
        <v>4588</v>
      </c>
      <c r="B4589" t="s">
        <v>2219</v>
      </c>
      <c r="C4589">
        <v>63.32</v>
      </c>
      <c r="D4589">
        <v>62.78</v>
      </c>
      <c r="E4589">
        <v>63.43</v>
      </c>
      <c r="F4589">
        <v>62.62</v>
      </c>
      <c r="G4589" t="s">
        <v>2220</v>
      </c>
      <c r="H4589" s="1">
        <v>1.2E-2</v>
      </c>
    </row>
    <row r="4590" spans="1:8" x14ac:dyDescent="0.3">
      <c r="A4590">
        <v>4589</v>
      </c>
      <c r="B4590" t="s">
        <v>2217</v>
      </c>
      <c r="C4590">
        <v>63.55</v>
      </c>
      <c r="D4590">
        <v>63.24</v>
      </c>
      <c r="E4590">
        <v>63.57</v>
      </c>
      <c r="F4590">
        <v>62.88</v>
      </c>
      <c r="G4590" t="s">
        <v>2218</v>
      </c>
      <c r="H4590" s="1">
        <v>3.5999999999999999E-3</v>
      </c>
    </row>
    <row r="4591" spans="1:8" x14ac:dyDescent="0.3">
      <c r="A4591">
        <v>4590</v>
      </c>
      <c r="B4591" t="s">
        <v>2215</v>
      </c>
      <c r="C4591">
        <v>63.86</v>
      </c>
      <c r="D4591">
        <v>63.35</v>
      </c>
      <c r="E4591">
        <v>63.95</v>
      </c>
      <c r="F4591">
        <v>63.28</v>
      </c>
      <c r="G4591" t="s">
        <v>2216</v>
      </c>
      <c r="H4591" s="1">
        <v>4.8999999999999998E-3</v>
      </c>
    </row>
    <row r="4592" spans="1:8" x14ac:dyDescent="0.3">
      <c r="A4592">
        <v>4591</v>
      </c>
      <c r="B4592" t="s">
        <v>2213</v>
      </c>
      <c r="C4592">
        <v>63.84</v>
      </c>
      <c r="D4592">
        <v>63.8</v>
      </c>
      <c r="E4592">
        <v>63.99</v>
      </c>
      <c r="F4592">
        <v>63.1</v>
      </c>
      <c r="G4592" t="s">
        <v>2214</v>
      </c>
      <c r="H4592" s="1">
        <v>-2.9999999999999997E-4</v>
      </c>
    </row>
    <row r="4593" spans="1:8" x14ac:dyDescent="0.3">
      <c r="A4593">
        <v>4592</v>
      </c>
      <c r="B4593" t="s">
        <v>2211</v>
      </c>
      <c r="C4593">
        <v>63.61</v>
      </c>
      <c r="D4593">
        <v>63.78</v>
      </c>
      <c r="E4593">
        <v>63.89</v>
      </c>
      <c r="F4593">
        <v>63.1</v>
      </c>
      <c r="G4593" t="s">
        <v>2212</v>
      </c>
      <c r="H4593" s="1">
        <v>-3.5999999999999999E-3</v>
      </c>
    </row>
    <row r="4594" spans="1:8" x14ac:dyDescent="0.3">
      <c r="A4594">
        <v>4593</v>
      </c>
      <c r="B4594" t="s">
        <v>2209</v>
      </c>
      <c r="C4594">
        <v>63.11</v>
      </c>
      <c r="D4594">
        <v>63.3</v>
      </c>
      <c r="E4594">
        <v>64.069999999999993</v>
      </c>
      <c r="F4594">
        <v>62.5</v>
      </c>
      <c r="G4594" t="s">
        <v>2210</v>
      </c>
      <c r="H4594" s="1">
        <v>-7.9000000000000008E-3</v>
      </c>
    </row>
    <row r="4595" spans="1:8" x14ac:dyDescent="0.3">
      <c r="A4595">
        <v>4594</v>
      </c>
      <c r="B4595" t="s">
        <v>2207</v>
      </c>
      <c r="C4595">
        <v>63.57</v>
      </c>
      <c r="D4595">
        <v>63.28</v>
      </c>
      <c r="E4595">
        <v>64.209999999999994</v>
      </c>
      <c r="F4595">
        <v>63.21</v>
      </c>
      <c r="G4595" t="s">
        <v>2208</v>
      </c>
      <c r="H4595" s="1">
        <v>7.3000000000000001E-3</v>
      </c>
    </row>
    <row r="4596" spans="1:8" x14ac:dyDescent="0.3">
      <c r="A4596">
        <v>4595</v>
      </c>
      <c r="B4596" t="s">
        <v>2205</v>
      </c>
      <c r="C4596">
        <v>63.73</v>
      </c>
      <c r="D4596">
        <v>62.74</v>
      </c>
      <c r="E4596">
        <v>64.319999999999993</v>
      </c>
      <c r="F4596">
        <v>62.59</v>
      </c>
      <c r="G4596" t="s">
        <v>2206</v>
      </c>
      <c r="H4596" s="1">
        <v>2.5000000000000001E-3</v>
      </c>
    </row>
    <row r="4597" spans="1:8" x14ac:dyDescent="0.3">
      <c r="A4597">
        <v>4596</v>
      </c>
      <c r="B4597" t="s">
        <v>2203</v>
      </c>
      <c r="C4597">
        <v>62.45</v>
      </c>
      <c r="D4597">
        <v>63.5</v>
      </c>
      <c r="E4597">
        <v>63.68</v>
      </c>
      <c r="F4597">
        <v>62.31</v>
      </c>
      <c r="G4597" t="s">
        <v>2204</v>
      </c>
      <c r="H4597" s="1">
        <v>-2.01E-2</v>
      </c>
    </row>
    <row r="4598" spans="1:8" x14ac:dyDescent="0.3">
      <c r="A4598">
        <v>4597</v>
      </c>
      <c r="B4598" t="s">
        <v>2201</v>
      </c>
      <c r="C4598">
        <v>62.86</v>
      </c>
      <c r="D4598">
        <v>62.45</v>
      </c>
      <c r="E4598">
        <v>63.15</v>
      </c>
      <c r="F4598">
        <v>62.12</v>
      </c>
      <c r="G4598" t="s">
        <v>2202</v>
      </c>
      <c r="H4598" s="1">
        <v>6.6E-3</v>
      </c>
    </row>
    <row r="4599" spans="1:8" x14ac:dyDescent="0.3">
      <c r="A4599">
        <v>4598</v>
      </c>
      <c r="B4599" t="s">
        <v>2199</v>
      </c>
      <c r="C4599">
        <v>61.22</v>
      </c>
      <c r="D4599">
        <v>62.64</v>
      </c>
      <c r="E4599">
        <v>62.93</v>
      </c>
      <c r="F4599">
        <v>61.13</v>
      </c>
      <c r="G4599" t="s">
        <v>2200</v>
      </c>
      <c r="H4599" s="1">
        <v>-2.6100000000000002E-2</v>
      </c>
    </row>
    <row r="4600" spans="1:8" x14ac:dyDescent="0.3">
      <c r="A4600">
        <v>4599</v>
      </c>
      <c r="B4600" t="s">
        <v>2197</v>
      </c>
      <c r="C4600">
        <v>62.2</v>
      </c>
      <c r="D4600">
        <v>61.3</v>
      </c>
      <c r="E4600">
        <v>62.26</v>
      </c>
      <c r="F4600">
        <v>61.15</v>
      </c>
      <c r="G4600" t="s">
        <v>2198</v>
      </c>
      <c r="H4600" s="1">
        <v>1.6E-2</v>
      </c>
    </row>
    <row r="4601" spans="1:8" x14ac:dyDescent="0.3">
      <c r="A4601">
        <v>4600</v>
      </c>
      <c r="B4601" t="s">
        <v>2195</v>
      </c>
      <c r="C4601">
        <v>63.4</v>
      </c>
      <c r="D4601">
        <v>62.08</v>
      </c>
      <c r="E4601">
        <v>63.64</v>
      </c>
      <c r="F4601">
        <v>62.01</v>
      </c>
      <c r="G4601" t="s">
        <v>2196</v>
      </c>
      <c r="H4601" s="1">
        <v>1.9300000000000001E-2</v>
      </c>
    </row>
    <row r="4602" spans="1:8" x14ac:dyDescent="0.3">
      <c r="A4602">
        <v>4601</v>
      </c>
      <c r="B4602" t="s">
        <v>2193</v>
      </c>
      <c r="C4602">
        <v>64.69</v>
      </c>
      <c r="D4602">
        <v>63.29</v>
      </c>
      <c r="E4602">
        <v>64.930000000000007</v>
      </c>
      <c r="F4602">
        <v>62.99</v>
      </c>
      <c r="G4602" t="s">
        <v>2194</v>
      </c>
      <c r="H4602" s="1">
        <v>2.0299999999999999E-2</v>
      </c>
    </row>
    <row r="4603" spans="1:8" x14ac:dyDescent="0.3">
      <c r="A4603">
        <v>4602</v>
      </c>
      <c r="B4603" t="s">
        <v>2191</v>
      </c>
      <c r="C4603">
        <v>63.34</v>
      </c>
      <c r="D4603">
        <v>64.66</v>
      </c>
      <c r="E4603">
        <v>65.83</v>
      </c>
      <c r="F4603">
        <v>63.07</v>
      </c>
      <c r="G4603" t="s">
        <v>2192</v>
      </c>
      <c r="H4603" s="1">
        <v>-2.0899999999999998E-2</v>
      </c>
    </row>
    <row r="4604" spans="1:8" x14ac:dyDescent="0.3">
      <c r="A4604">
        <v>4603</v>
      </c>
      <c r="B4604" t="s">
        <v>2189</v>
      </c>
      <c r="C4604">
        <v>62.44</v>
      </c>
      <c r="D4604">
        <v>63.8</v>
      </c>
      <c r="E4604">
        <v>64.319999999999993</v>
      </c>
      <c r="F4604">
        <v>62.36</v>
      </c>
      <c r="G4604" t="s">
        <v>2190</v>
      </c>
      <c r="H4604" s="1">
        <v>-1.4200000000000001E-2</v>
      </c>
    </row>
    <row r="4605" spans="1:8" x14ac:dyDescent="0.3">
      <c r="A4605">
        <v>4604</v>
      </c>
      <c r="B4605" t="s">
        <v>2187</v>
      </c>
      <c r="C4605">
        <v>63.31</v>
      </c>
      <c r="D4605">
        <v>62.81</v>
      </c>
      <c r="E4605">
        <v>63.5</v>
      </c>
      <c r="F4605">
        <v>62.01</v>
      </c>
      <c r="G4605" t="s">
        <v>2188</v>
      </c>
      <c r="H4605" s="1">
        <v>1.3899999999999999E-2</v>
      </c>
    </row>
    <row r="4606" spans="1:8" x14ac:dyDescent="0.3">
      <c r="A4606">
        <v>4605</v>
      </c>
      <c r="B4606" t="s">
        <v>2185</v>
      </c>
      <c r="C4606">
        <v>63.23</v>
      </c>
      <c r="D4606">
        <v>63.39</v>
      </c>
      <c r="E4606">
        <v>63.68</v>
      </c>
      <c r="F4606">
        <v>63.08</v>
      </c>
      <c r="G4606" t="s">
        <v>2186</v>
      </c>
      <c r="H4606" s="1">
        <v>-1.2999999999999999E-3</v>
      </c>
    </row>
    <row r="4607" spans="1:8" x14ac:dyDescent="0.3">
      <c r="A4607">
        <v>4606</v>
      </c>
      <c r="B4607" t="s">
        <v>2183</v>
      </c>
      <c r="C4607">
        <v>63.41</v>
      </c>
      <c r="D4607">
        <v>63.36</v>
      </c>
      <c r="E4607">
        <v>63.91</v>
      </c>
      <c r="F4607">
        <v>63</v>
      </c>
      <c r="G4607" t="s">
        <v>2184</v>
      </c>
      <c r="H4607" s="1">
        <v>2.8E-3</v>
      </c>
    </row>
    <row r="4608" spans="1:8" x14ac:dyDescent="0.3">
      <c r="A4608">
        <v>4607</v>
      </c>
      <c r="B4608" t="s">
        <v>2181</v>
      </c>
      <c r="C4608">
        <v>63.8</v>
      </c>
      <c r="D4608">
        <v>63.41</v>
      </c>
      <c r="E4608">
        <v>63.91</v>
      </c>
      <c r="F4608">
        <v>63.3</v>
      </c>
      <c r="G4608" t="s">
        <v>2182</v>
      </c>
      <c r="H4608" s="1">
        <v>6.1999999999999998E-3</v>
      </c>
    </row>
    <row r="4609" spans="1:8" x14ac:dyDescent="0.3">
      <c r="A4609">
        <v>4608</v>
      </c>
      <c r="B4609" t="s">
        <v>2179</v>
      </c>
      <c r="C4609">
        <v>64.56</v>
      </c>
      <c r="D4609">
        <v>63.83</v>
      </c>
      <c r="E4609">
        <v>64.599999999999994</v>
      </c>
      <c r="F4609">
        <v>63.67</v>
      </c>
      <c r="G4609" t="s">
        <v>2180</v>
      </c>
      <c r="H4609" s="1">
        <v>1.1900000000000001E-2</v>
      </c>
    </row>
    <row r="4610" spans="1:8" x14ac:dyDescent="0.3">
      <c r="A4610">
        <v>4609</v>
      </c>
      <c r="B4610" t="s">
        <v>2177</v>
      </c>
      <c r="C4610">
        <v>64.900000000000006</v>
      </c>
      <c r="D4610">
        <v>64.489999999999995</v>
      </c>
      <c r="E4610">
        <v>64.930000000000007</v>
      </c>
      <c r="F4610">
        <v>64.2</v>
      </c>
      <c r="G4610" t="s">
        <v>2178</v>
      </c>
      <c r="H4610" s="1">
        <v>5.3E-3</v>
      </c>
    </row>
    <row r="4611" spans="1:8" x14ac:dyDescent="0.3">
      <c r="A4611">
        <v>4610</v>
      </c>
      <c r="B4611" t="s">
        <v>2175</v>
      </c>
      <c r="C4611">
        <v>65.25</v>
      </c>
      <c r="D4611">
        <v>64.63</v>
      </c>
      <c r="E4611">
        <v>65.28</v>
      </c>
      <c r="F4611">
        <v>64.38</v>
      </c>
      <c r="G4611" t="s">
        <v>2176</v>
      </c>
      <c r="H4611" s="1">
        <v>5.4000000000000003E-3</v>
      </c>
    </row>
    <row r="4612" spans="1:8" x14ac:dyDescent="0.3">
      <c r="A4612">
        <v>4611</v>
      </c>
      <c r="B4612" t="s">
        <v>2173</v>
      </c>
      <c r="C4612">
        <v>67.02</v>
      </c>
      <c r="D4612">
        <v>65.2</v>
      </c>
      <c r="E4612">
        <v>67.099999999999994</v>
      </c>
      <c r="F4612">
        <v>65</v>
      </c>
      <c r="G4612" t="s">
        <v>2174</v>
      </c>
      <c r="H4612" s="1">
        <v>2.7099999999999999E-2</v>
      </c>
    </row>
    <row r="4613" spans="1:8" x14ac:dyDescent="0.3">
      <c r="A4613">
        <v>4612</v>
      </c>
      <c r="B4613" t="s">
        <v>2171</v>
      </c>
      <c r="C4613">
        <v>66.44</v>
      </c>
      <c r="D4613">
        <v>66.760000000000005</v>
      </c>
      <c r="E4613">
        <v>66.94</v>
      </c>
      <c r="F4613">
        <v>66.03</v>
      </c>
      <c r="G4613" t="s">
        <v>2172</v>
      </c>
      <c r="H4613" s="1">
        <v>-8.6999999999999994E-3</v>
      </c>
    </row>
    <row r="4614" spans="1:8" x14ac:dyDescent="0.3">
      <c r="A4614">
        <v>4613</v>
      </c>
      <c r="B4614" t="s">
        <v>2169</v>
      </c>
      <c r="C4614">
        <v>66.72</v>
      </c>
      <c r="D4614">
        <v>66.430000000000007</v>
      </c>
      <c r="E4614">
        <v>66.849999999999994</v>
      </c>
      <c r="F4614">
        <v>66.23</v>
      </c>
      <c r="G4614" t="s">
        <v>2170</v>
      </c>
      <c r="H4614" s="1">
        <v>4.1999999999999997E-3</v>
      </c>
    </row>
    <row r="4615" spans="1:8" x14ac:dyDescent="0.3">
      <c r="A4615">
        <v>4614</v>
      </c>
      <c r="B4615" t="s">
        <v>2167</v>
      </c>
      <c r="C4615">
        <v>66.87</v>
      </c>
      <c r="D4615">
        <v>66.150000000000006</v>
      </c>
      <c r="E4615">
        <v>66.98</v>
      </c>
      <c r="F4615">
        <v>66.150000000000006</v>
      </c>
      <c r="G4615" t="s">
        <v>2168</v>
      </c>
      <c r="H4615" s="1">
        <v>2.2000000000000001E-3</v>
      </c>
    </row>
    <row r="4616" spans="1:8" x14ac:dyDescent="0.3">
      <c r="A4616">
        <v>4615</v>
      </c>
      <c r="B4616" t="s">
        <v>2165</v>
      </c>
      <c r="C4616">
        <v>66.569999999999993</v>
      </c>
      <c r="D4616">
        <v>66.55</v>
      </c>
      <c r="E4616">
        <v>67.290000000000006</v>
      </c>
      <c r="F4616">
        <v>66.239999999999995</v>
      </c>
      <c r="G4616" t="s">
        <v>2166</v>
      </c>
      <c r="H4616" s="1">
        <v>-4.4999999999999997E-3</v>
      </c>
    </row>
    <row r="4617" spans="1:8" x14ac:dyDescent="0.3">
      <c r="A4617">
        <v>4616</v>
      </c>
      <c r="B4617" t="s">
        <v>2163</v>
      </c>
      <c r="C4617">
        <v>67.84</v>
      </c>
      <c r="D4617">
        <v>66.540000000000006</v>
      </c>
      <c r="E4617">
        <v>68.03</v>
      </c>
      <c r="F4617">
        <v>66.400000000000006</v>
      </c>
      <c r="G4617" t="s">
        <v>2164</v>
      </c>
      <c r="H4617" s="1">
        <v>1.9099999999999999E-2</v>
      </c>
    </row>
    <row r="4618" spans="1:8" x14ac:dyDescent="0.3">
      <c r="A4618">
        <v>4617</v>
      </c>
      <c r="B4618" t="s">
        <v>2161</v>
      </c>
      <c r="C4618">
        <v>68.069999999999993</v>
      </c>
      <c r="D4618">
        <v>67.89</v>
      </c>
      <c r="E4618">
        <v>68.27</v>
      </c>
      <c r="F4618">
        <v>67.62</v>
      </c>
      <c r="G4618" t="s">
        <v>2162</v>
      </c>
      <c r="H4618" s="1">
        <v>3.3999999999999998E-3</v>
      </c>
    </row>
    <row r="4619" spans="1:8" x14ac:dyDescent="0.3">
      <c r="A4619">
        <v>4618</v>
      </c>
      <c r="B4619" t="s">
        <v>2159</v>
      </c>
      <c r="C4619">
        <v>67.62</v>
      </c>
      <c r="D4619">
        <v>67.97</v>
      </c>
      <c r="E4619">
        <v>68.11</v>
      </c>
      <c r="F4619">
        <v>67.260000000000005</v>
      </c>
      <c r="G4619" t="s">
        <v>2160</v>
      </c>
      <c r="H4619" s="1">
        <v>-6.6E-3</v>
      </c>
    </row>
    <row r="4620" spans="1:8" x14ac:dyDescent="0.3">
      <c r="A4620">
        <v>4619</v>
      </c>
      <c r="B4620" t="s">
        <v>2157</v>
      </c>
      <c r="C4620">
        <v>67.78</v>
      </c>
      <c r="D4620">
        <v>67.8</v>
      </c>
      <c r="E4620">
        <v>67.989999999999995</v>
      </c>
      <c r="F4620">
        <v>67.44</v>
      </c>
      <c r="G4620" t="s">
        <v>2158</v>
      </c>
      <c r="H4620" s="1">
        <v>2.3999999999999998E-3</v>
      </c>
    </row>
    <row r="4621" spans="1:8" x14ac:dyDescent="0.3">
      <c r="A4621">
        <v>4620</v>
      </c>
      <c r="B4621" t="s">
        <v>2155</v>
      </c>
      <c r="C4621">
        <v>68.819999999999993</v>
      </c>
      <c r="D4621">
        <v>68</v>
      </c>
      <c r="E4621">
        <v>69.290000000000006</v>
      </c>
      <c r="F4621">
        <v>67.7</v>
      </c>
      <c r="G4621" t="s">
        <v>2156</v>
      </c>
      <c r="H4621" s="1">
        <v>1.5299999999999999E-2</v>
      </c>
    </row>
    <row r="4622" spans="1:8" x14ac:dyDescent="0.3">
      <c r="A4622">
        <v>4621</v>
      </c>
      <c r="B4622" t="s">
        <v>2153</v>
      </c>
      <c r="C4622">
        <v>69.2</v>
      </c>
      <c r="D4622">
        <v>69.12</v>
      </c>
      <c r="E4622">
        <v>69.37</v>
      </c>
      <c r="F4622">
        <v>68.75</v>
      </c>
      <c r="G4622" t="s">
        <v>2154</v>
      </c>
      <c r="H4622" s="1">
        <v>5.4999999999999997E-3</v>
      </c>
    </row>
    <row r="4623" spans="1:8" x14ac:dyDescent="0.3">
      <c r="A4623">
        <v>4622</v>
      </c>
      <c r="B4623" t="s">
        <v>2151</v>
      </c>
      <c r="C4623">
        <v>69.260000000000005</v>
      </c>
      <c r="D4623">
        <v>69.150000000000006</v>
      </c>
      <c r="E4623">
        <v>70.05</v>
      </c>
      <c r="F4623">
        <v>69</v>
      </c>
      <c r="G4623" t="s">
        <v>2152</v>
      </c>
      <c r="H4623" s="1">
        <v>8.9999999999999998E-4</v>
      </c>
    </row>
    <row r="4624" spans="1:8" x14ac:dyDescent="0.3">
      <c r="A4624">
        <v>4623</v>
      </c>
      <c r="B4624" t="s">
        <v>2149</v>
      </c>
      <c r="C4624">
        <v>69.87</v>
      </c>
      <c r="D4624">
        <v>69.150000000000006</v>
      </c>
      <c r="E4624">
        <v>69.930000000000007</v>
      </c>
      <c r="F4624">
        <v>68.59</v>
      </c>
      <c r="G4624" t="s">
        <v>2150</v>
      </c>
      <c r="H4624" s="1">
        <v>8.8000000000000005E-3</v>
      </c>
    </row>
    <row r="4625" spans="1:8" x14ac:dyDescent="0.3">
      <c r="A4625">
        <v>4624</v>
      </c>
      <c r="B4625" t="s">
        <v>2147</v>
      </c>
      <c r="C4625">
        <v>70.260000000000005</v>
      </c>
      <c r="D4625">
        <v>69.88</v>
      </c>
      <c r="E4625">
        <v>70.37</v>
      </c>
      <c r="F4625">
        <v>69.55</v>
      </c>
      <c r="G4625" t="s">
        <v>2148</v>
      </c>
      <c r="H4625" s="1">
        <v>5.5999999999999999E-3</v>
      </c>
    </row>
    <row r="4626" spans="1:8" x14ac:dyDescent="0.3">
      <c r="A4626">
        <v>4625</v>
      </c>
      <c r="B4626" t="s">
        <v>2145</v>
      </c>
      <c r="C4626">
        <v>69.150000000000006</v>
      </c>
      <c r="D4626">
        <v>70.05</v>
      </c>
      <c r="E4626">
        <v>70.13</v>
      </c>
      <c r="F4626">
        <v>68.83</v>
      </c>
      <c r="G4626" t="s">
        <v>2146</v>
      </c>
      <c r="H4626" s="1">
        <v>-1.5800000000000002E-2</v>
      </c>
    </row>
    <row r="4627" spans="1:8" x14ac:dyDescent="0.3">
      <c r="A4627">
        <v>4626</v>
      </c>
      <c r="B4627" t="s">
        <v>2143</v>
      </c>
      <c r="C4627">
        <v>69.38</v>
      </c>
      <c r="D4627">
        <v>69.349999999999994</v>
      </c>
      <c r="E4627">
        <v>69.59</v>
      </c>
      <c r="F4627">
        <v>68.55</v>
      </c>
      <c r="G4627" t="s">
        <v>2144</v>
      </c>
      <c r="H4627" s="1">
        <v>3.3E-3</v>
      </c>
    </row>
    <row r="4628" spans="1:8" x14ac:dyDescent="0.3">
      <c r="A4628">
        <v>4627</v>
      </c>
      <c r="B4628" t="s">
        <v>2141</v>
      </c>
      <c r="C4628">
        <v>69.31</v>
      </c>
      <c r="D4628">
        <v>69.53</v>
      </c>
      <c r="E4628">
        <v>69.63</v>
      </c>
      <c r="F4628">
        <v>68.8</v>
      </c>
      <c r="G4628" t="s">
        <v>2142</v>
      </c>
      <c r="H4628" s="1">
        <v>-1E-3</v>
      </c>
    </row>
    <row r="4629" spans="1:8" x14ac:dyDescent="0.3">
      <c r="A4629">
        <v>4628</v>
      </c>
      <c r="B4629" t="s">
        <v>2140</v>
      </c>
      <c r="C4629">
        <v>68.61</v>
      </c>
      <c r="D4629">
        <v>69.010000000000005</v>
      </c>
      <c r="E4629">
        <v>69.08</v>
      </c>
      <c r="F4629">
        <v>68.28</v>
      </c>
      <c r="G4629" t="s">
        <v>1654</v>
      </c>
      <c r="H4629" s="1">
        <v>-1.01E-2</v>
      </c>
    </row>
    <row r="4630" spans="1:8" x14ac:dyDescent="0.3">
      <c r="A4630">
        <v>4629</v>
      </c>
      <c r="B4630" t="s">
        <v>2138</v>
      </c>
      <c r="C4630">
        <v>69.03</v>
      </c>
      <c r="D4630">
        <v>68.8</v>
      </c>
      <c r="E4630">
        <v>69.510000000000005</v>
      </c>
      <c r="F4630">
        <v>68.39</v>
      </c>
      <c r="G4630" t="s">
        <v>2139</v>
      </c>
      <c r="H4630" s="1">
        <v>6.1000000000000004E-3</v>
      </c>
    </row>
    <row r="4631" spans="1:8" x14ac:dyDescent="0.3">
      <c r="A4631">
        <v>4630</v>
      </c>
      <c r="B4631" t="s">
        <v>2136</v>
      </c>
      <c r="C4631">
        <v>69.959999999999994</v>
      </c>
      <c r="D4631">
        <v>69.17</v>
      </c>
      <c r="E4631">
        <v>70.239999999999995</v>
      </c>
      <c r="F4631">
        <v>69.12</v>
      </c>
      <c r="G4631" t="s">
        <v>2137</v>
      </c>
      <c r="H4631" s="1">
        <v>1.35E-2</v>
      </c>
    </row>
    <row r="4632" spans="1:8" x14ac:dyDescent="0.3">
      <c r="A4632">
        <v>4631</v>
      </c>
      <c r="B4632" t="s">
        <v>2134</v>
      </c>
      <c r="C4632">
        <v>70.53</v>
      </c>
      <c r="D4632">
        <v>69.97</v>
      </c>
      <c r="E4632">
        <v>70.94</v>
      </c>
      <c r="F4632">
        <v>69.540000000000006</v>
      </c>
      <c r="G4632" t="s">
        <v>2135</v>
      </c>
      <c r="H4632" s="1">
        <v>8.0999999999999996E-3</v>
      </c>
    </row>
    <row r="4633" spans="1:8" x14ac:dyDescent="0.3">
      <c r="A4633">
        <v>4632</v>
      </c>
      <c r="B4633" t="s">
        <v>2132</v>
      </c>
      <c r="C4633">
        <v>70.42</v>
      </c>
      <c r="D4633">
        <v>70.95</v>
      </c>
      <c r="E4633">
        <v>71.28</v>
      </c>
      <c r="F4633">
        <v>69.97</v>
      </c>
      <c r="G4633" t="s">
        <v>2133</v>
      </c>
      <c r="H4633" s="1">
        <v>-1.6000000000000001E-3</v>
      </c>
    </row>
    <row r="4634" spans="1:8" x14ac:dyDescent="0.3">
      <c r="A4634">
        <v>4633</v>
      </c>
      <c r="B4634" t="s">
        <v>2130</v>
      </c>
      <c r="C4634">
        <v>70.52</v>
      </c>
      <c r="D4634">
        <v>70.069999999999993</v>
      </c>
      <c r="E4634">
        <v>70.83</v>
      </c>
      <c r="F4634">
        <v>70.05</v>
      </c>
      <c r="G4634" t="s">
        <v>2131</v>
      </c>
      <c r="H4634" s="1">
        <v>1.4E-3</v>
      </c>
    </row>
    <row r="4635" spans="1:8" x14ac:dyDescent="0.3">
      <c r="A4635">
        <v>4634</v>
      </c>
      <c r="B4635" t="s">
        <v>2128</v>
      </c>
      <c r="C4635">
        <v>69.459999999999994</v>
      </c>
      <c r="D4635">
        <v>70.47</v>
      </c>
      <c r="E4635">
        <v>70.64</v>
      </c>
      <c r="F4635">
        <v>69.069999999999993</v>
      </c>
      <c r="G4635" t="s">
        <v>2129</v>
      </c>
      <c r="H4635" s="1">
        <v>-1.4999999999999999E-2</v>
      </c>
    </row>
    <row r="4636" spans="1:8" x14ac:dyDescent="0.3">
      <c r="A4636">
        <v>4635</v>
      </c>
      <c r="B4636" t="s">
        <v>2126</v>
      </c>
      <c r="C4636">
        <v>69.02</v>
      </c>
      <c r="D4636">
        <v>69.3</v>
      </c>
      <c r="E4636">
        <v>69.39</v>
      </c>
      <c r="F4636">
        <v>68.400000000000006</v>
      </c>
      <c r="G4636" t="s">
        <v>2127</v>
      </c>
      <c r="H4636" s="1">
        <v>-6.3E-3</v>
      </c>
    </row>
    <row r="4637" spans="1:8" x14ac:dyDescent="0.3">
      <c r="A4637">
        <v>4636</v>
      </c>
      <c r="B4637" t="s">
        <v>2124</v>
      </c>
      <c r="C4637">
        <v>69.05</v>
      </c>
      <c r="D4637">
        <v>68.430000000000007</v>
      </c>
      <c r="E4637">
        <v>69.150000000000006</v>
      </c>
      <c r="F4637">
        <v>68.33</v>
      </c>
      <c r="G4637" t="s">
        <v>2125</v>
      </c>
      <c r="H4637" s="1">
        <v>4.0000000000000002E-4</v>
      </c>
    </row>
    <row r="4638" spans="1:8" x14ac:dyDescent="0.3">
      <c r="A4638">
        <v>4637</v>
      </c>
      <c r="B4638" t="s">
        <v>2122</v>
      </c>
      <c r="C4638">
        <v>69.650000000000006</v>
      </c>
      <c r="D4638">
        <v>69</v>
      </c>
      <c r="E4638">
        <v>69.97</v>
      </c>
      <c r="F4638">
        <v>68.81</v>
      </c>
      <c r="G4638" t="s">
        <v>2123</v>
      </c>
      <c r="H4638" s="1">
        <v>8.6999999999999994E-3</v>
      </c>
    </row>
    <row r="4639" spans="1:8" x14ac:dyDescent="0.3">
      <c r="A4639">
        <v>4638</v>
      </c>
      <c r="B4639" t="s">
        <v>2120</v>
      </c>
      <c r="C4639">
        <v>68.58</v>
      </c>
      <c r="D4639">
        <v>70</v>
      </c>
      <c r="E4639">
        <v>70.02</v>
      </c>
      <c r="F4639">
        <v>67.959999999999994</v>
      </c>
      <c r="G4639" t="s">
        <v>2121</v>
      </c>
      <c r="H4639" s="1">
        <v>-1.54E-2</v>
      </c>
    </row>
    <row r="4640" spans="1:8" x14ac:dyDescent="0.3">
      <c r="A4640">
        <v>4639</v>
      </c>
      <c r="B4640" t="s">
        <v>2118</v>
      </c>
      <c r="C4640">
        <v>67.62</v>
      </c>
      <c r="D4640">
        <v>68.150000000000006</v>
      </c>
      <c r="E4640">
        <v>68.459999999999994</v>
      </c>
      <c r="F4640">
        <v>66.900000000000006</v>
      </c>
      <c r="G4640" t="s">
        <v>2119</v>
      </c>
      <c r="H4640" s="1">
        <v>-1.4E-2</v>
      </c>
    </row>
    <row r="4641" spans="1:8" x14ac:dyDescent="0.3">
      <c r="A4641">
        <v>4640</v>
      </c>
      <c r="B4641" t="s">
        <v>2116</v>
      </c>
      <c r="C4641">
        <v>66.86</v>
      </c>
      <c r="D4641">
        <v>67.02</v>
      </c>
      <c r="E4641">
        <v>67.599999999999994</v>
      </c>
      <c r="F4641">
        <v>66.53</v>
      </c>
      <c r="G4641" t="s">
        <v>2117</v>
      </c>
      <c r="H4641" s="1">
        <v>-1.12E-2</v>
      </c>
    </row>
    <row r="4642" spans="1:8" x14ac:dyDescent="0.3">
      <c r="A4642">
        <v>4641</v>
      </c>
      <c r="B4642" t="s">
        <v>2114</v>
      </c>
      <c r="C4642">
        <v>65.510000000000005</v>
      </c>
      <c r="D4642">
        <v>67.2</v>
      </c>
      <c r="E4642">
        <v>67.72</v>
      </c>
      <c r="F4642">
        <v>65.16</v>
      </c>
      <c r="G4642" t="s">
        <v>2115</v>
      </c>
      <c r="H4642" s="1">
        <v>-2.0199999999999999E-2</v>
      </c>
    </row>
    <row r="4643" spans="1:8" x14ac:dyDescent="0.3">
      <c r="A4643">
        <v>4642</v>
      </c>
      <c r="B4643" t="s">
        <v>2112</v>
      </c>
      <c r="C4643">
        <v>64.81</v>
      </c>
      <c r="D4643">
        <v>65.28</v>
      </c>
      <c r="E4643">
        <v>65.599999999999994</v>
      </c>
      <c r="F4643">
        <v>64.099999999999994</v>
      </c>
      <c r="G4643" t="s">
        <v>2113</v>
      </c>
      <c r="H4643" s="1">
        <v>-1.0699999999999999E-2</v>
      </c>
    </row>
    <row r="4644" spans="1:8" x14ac:dyDescent="0.3">
      <c r="A4644">
        <v>4643</v>
      </c>
      <c r="B4644" t="s">
        <v>2110</v>
      </c>
      <c r="C4644">
        <v>62.79</v>
      </c>
      <c r="D4644">
        <v>64.44</v>
      </c>
      <c r="E4644">
        <v>64.64</v>
      </c>
      <c r="F4644">
        <v>61.77</v>
      </c>
      <c r="G4644" t="s">
        <v>2111</v>
      </c>
      <c r="H4644" s="1">
        <v>-3.1199999999999999E-2</v>
      </c>
    </row>
    <row r="4645" spans="1:8" x14ac:dyDescent="0.3">
      <c r="A4645">
        <v>4644</v>
      </c>
      <c r="B4645" t="s">
        <v>2108</v>
      </c>
      <c r="C4645">
        <v>62.59</v>
      </c>
      <c r="D4645">
        <v>62.5</v>
      </c>
      <c r="E4645">
        <v>64.400000000000006</v>
      </c>
      <c r="F4645">
        <v>62.5</v>
      </c>
      <c r="G4645" t="s">
        <v>2109</v>
      </c>
      <c r="H4645" s="1">
        <v>-3.2000000000000002E-3</v>
      </c>
    </row>
    <row r="4646" spans="1:8" x14ac:dyDescent="0.3">
      <c r="A4646">
        <v>4645</v>
      </c>
      <c r="B4646" t="s">
        <v>2106</v>
      </c>
      <c r="C4646">
        <v>62.72</v>
      </c>
      <c r="D4646">
        <v>62.85</v>
      </c>
      <c r="E4646">
        <v>63.1</v>
      </c>
      <c r="F4646">
        <v>61.76</v>
      </c>
      <c r="G4646" t="s">
        <v>2107</v>
      </c>
      <c r="H4646" s="1">
        <v>2.0999999999999999E-3</v>
      </c>
    </row>
    <row r="4647" spans="1:8" x14ac:dyDescent="0.3">
      <c r="A4647">
        <v>4646</v>
      </c>
      <c r="B4647" t="s">
        <v>2104</v>
      </c>
      <c r="C4647">
        <v>64.36</v>
      </c>
      <c r="D4647">
        <v>62.84</v>
      </c>
      <c r="E4647">
        <v>64.58</v>
      </c>
      <c r="F4647">
        <v>61.95</v>
      </c>
      <c r="G4647" t="s">
        <v>2105</v>
      </c>
      <c r="H4647" s="1">
        <v>2.6100000000000002E-2</v>
      </c>
    </row>
    <row r="4648" spans="1:8" x14ac:dyDescent="0.3">
      <c r="A4648">
        <v>4647</v>
      </c>
      <c r="B4648" t="s">
        <v>2102</v>
      </c>
      <c r="C4648">
        <v>64.33</v>
      </c>
      <c r="D4648">
        <v>64.44</v>
      </c>
      <c r="E4648">
        <v>65.150000000000006</v>
      </c>
      <c r="F4648">
        <v>63.12</v>
      </c>
      <c r="G4648" t="s">
        <v>2103</v>
      </c>
      <c r="H4648" s="1">
        <v>-5.0000000000000001E-4</v>
      </c>
    </row>
    <row r="4649" spans="1:8" x14ac:dyDescent="0.3">
      <c r="A4649">
        <v>4648</v>
      </c>
      <c r="B4649" t="s">
        <v>2100</v>
      </c>
      <c r="C4649">
        <v>64.84</v>
      </c>
      <c r="D4649">
        <v>64.66</v>
      </c>
      <c r="E4649">
        <v>65.22</v>
      </c>
      <c r="F4649">
        <v>64.19</v>
      </c>
      <c r="G4649" t="s">
        <v>2101</v>
      </c>
      <c r="H4649" s="1">
        <v>7.9000000000000008E-3</v>
      </c>
    </row>
    <row r="4650" spans="1:8" x14ac:dyDescent="0.3">
      <c r="A4650">
        <v>4649</v>
      </c>
      <c r="B4650" t="s">
        <v>2098</v>
      </c>
      <c r="C4650">
        <v>65.67</v>
      </c>
      <c r="D4650">
        <v>64.959999999999994</v>
      </c>
      <c r="E4650">
        <v>65.900000000000006</v>
      </c>
      <c r="F4650">
        <v>64.84</v>
      </c>
      <c r="G4650" t="s">
        <v>2099</v>
      </c>
      <c r="H4650" s="1">
        <v>1.2800000000000001E-2</v>
      </c>
    </row>
    <row r="4651" spans="1:8" x14ac:dyDescent="0.3">
      <c r="A4651">
        <v>4650</v>
      </c>
      <c r="B4651" t="s">
        <v>2096</v>
      </c>
      <c r="C4651">
        <v>65.25</v>
      </c>
      <c r="D4651">
        <v>65.64</v>
      </c>
      <c r="E4651">
        <v>65.81</v>
      </c>
      <c r="F4651">
        <v>64.78</v>
      </c>
      <c r="G4651" t="s">
        <v>2097</v>
      </c>
      <c r="H4651" s="1">
        <v>-6.4000000000000003E-3</v>
      </c>
    </row>
    <row r="4652" spans="1:8" x14ac:dyDescent="0.3">
      <c r="A4652">
        <v>4651</v>
      </c>
      <c r="B4652" t="s">
        <v>2094</v>
      </c>
      <c r="C4652">
        <v>65.42</v>
      </c>
      <c r="D4652">
        <v>65.05</v>
      </c>
      <c r="E4652">
        <v>65.53</v>
      </c>
      <c r="F4652">
        <v>64.400000000000006</v>
      </c>
      <c r="G4652" t="s">
        <v>2095</v>
      </c>
      <c r="H4652" s="1">
        <v>2.5999999999999999E-3</v>
      </c>
    </row>
    <row r="4653" spans="1:8" x14ac:dyDescent="0.3">
      <c r="A4653">
        <v>4652</v>
      </c>
      <c r="B4653" t="s">
        <v>2092</v>
      </c>
      <c r="C4653">
        <v>66.39</v>
      </c>
      <c r="D4653">
        <v>64.91</v>
      </c>
      <c r="E4653">
        <v>66.56</v>
      </c>
      <c r="F4653">
        <v>64.62</v>
      </c>
      <c r="G4653" t="s">
        <v>2093</v>
      </c>
      <c r="H4653" s="1">
        <v>1.4800000000000001E-2</v>
      </c>
    </row>
    <row r="4654" spans="1:8" x14ac:dyDescent="0.3">
      <c r="A4654">
        <v>4653</v>
      </c>
      <c r="B4654" t="s">
        <v>2090</v>
      </c>
      <c r="C4654">
        <v>67.31</v>
      </c>
      <c r="D4654">
        <v>66.3</v>
      </c>
      <c r="E4654">
        <v>67.37</v>
      </c>
      <c r="F4654">
        <v>65.790000000000006</v>
      </c>
      <c r="G4654" t="s">
        <v>2091</v>
      </c>
      <c r="H4654" s="1">
        <v>1.3899999999999999E-2</v>
      </c>
    </row>
    <row r="4655" spans="1:8" x14ac:dyDescent="0.3">
      <c r="A4655">
        <v>4654</v>
      </c>
      <c r="B4655" t="s">
        <v>2088</v>
      </c>
      <c r="C4655">
        <v>67.5</v>
      </c>
      <c r="D4655">
        <v>67.290000000000006</v>
      </c>
      <c r="E4655">
        <v>67.900000000000006</v>
      </c>
      <c r="F4655">
        <v>66.72</v>
      </c>
      <c r="G4655" t="s">
        <v>2089</v>
      </c>
      <c r="H4655" s="1">
        <v>2.8E-3</v>
      </c>
    </row>
    <row r="4656" spans="1:8" x14ac:dyDescent="0.3">
      <c r="A4656">
        <v>4655</v>
      </c>
      <c r="B4656" t="s">
        <v>2086</v>
      </c>
      <c r="C4656">
        <v>66.63</v>
      </c>
      <c r="D4656">
        <v>67.569999999999993</v>
      </c>
      <c r="E4656">
        <v>67.61</v>
      </c>
      <c r="F4656">
        <v>66.319999999999993</v>
      </c>
      <c r="G4656" t="s">
        <v>2087</v>
      </c>
      <c r="H4656" s="1">
        <v>-1.29E-2</v>
      </c>
    </row>
    <row r="4657" spans="1:8" x14ac:dyDescent="0.3">
      <c r="A4657">
        <v>4656</v>
      </c>
      <c r="B4657" t="s">
        <v>2084</v>
      </c>
      <c r="C4657">
        <v>65.78</v>
      </c>
      <c r="D4657">
        <v>66.41</v>
      </c>
      <c r="E4657">
        <v>66.87</v>
      </c>
      <c r="F4657">
        <v>65.430000000000007</v>
      </c>
      <c r="G4657" t="s">
        <v>2085</v>
      </c>
      <c r="H4657" s="1">
        <v>-1.2800000000000001E-2</v>
      </c>
    </row>
    <row r="4658" spans="1:8" x14ac:dyDescent="0.3">
      <c r="A4658">
        <v>4657</v>
      </c>
      <c r="B4658" t="s">
        <v>2082</v>
      </c>
      <c r="C4658">
        <v>63.83</v>
      </c>
      <c r="D4658">
        <v>64.569999999999993</v>
      </c>
      <c r="E4658">
        <v>65.040000000000006</v>
      </c>
      <c r="F4658">
        <v>63.19</v>
      </c>
      <c r="G4658" t="s">
        <v>2083</v>
      </c>
      <c r="H4658" s="1">
        <v>-2.9600000000000001E-2</v>
      </c>
    </row>
    <row r="4659" spans="1:8" x14ac:dyDescent="0.3">
      <c r="A4659">
        <v>4658</v>
      </c>
      <c r="B4659" t="s">
        <v>2080</v>
      </c>
      <c r="C4659">
        <v>64.37</v>
      </c>
      <c r="D4659">
        <v>64.069999999999993</v>
      </c>
      <c r="E4659">
        <v>64.64</v>
      </c>
      <c r="F4659">
        <v>63.2</v>
      </c>
      <c r="G4659" t="s">
        <v>2081</v>
      </c>
      <c r="H4659" s="1">
        <v>8.5000000000000006E-3</v>
      </c>
    </row>
    <row r="4660" spans="1:8" x14ac:dyDescent="0.3">
      <c r="A4660">
        <v>4659</v>
      </c>
      <c r="B4660" t="s">
        <v>2079</v>
      </c>
      <c r="C4660">
        <v>65.540000000000006</v>
      </c>
      <c r="D4660">
        <v>64.650000000000006</v>
      </c>
      <c r="E4660">
        <v>65.88</v>
      </c>
      <c r="F4660">
        <v>64.099999999999994</v>
      </c>
      <c r="G4660" t="s">
        <v>1807</v>
      </c>
      <c r="H4660" s="1">
        <v>1.8200000000000001E-2</v>
      </c>
    </row>
    <row r="4661" spans="1:8" x14ac:dyDescent="0.3">
      <c r="A4661">
        <v>4660</v>
      </c>
      <c r="B4661" t="s">
        <v>2077</v>
      </c>
      <c r="C4661">
        <v>65.790000000000006</v>
      </c>
      <c r="D4661">
        <v>65.739999999999995</v>
      </c>
      <c r="E4661">
        <v>66.16</v>
      </c>
      <c r="F4661">
        <v>65.3</v>
      </c>
      <c r="G4661" t="s">
        <v>2078</v>
      </c>
      <c r="H4661" s="1">
        <v>3.8E-3</v>
      </c>
    </row>
    <row r="4662" spans="1:8" x14ac:dyDescent="0.3">
      <c r="A4662">
        <v>4661</v>
      </c>
      <c r="B4662" t="s">
        <v>2075</v>
      </c>
      <c r="C4662">
        <v>64.34</v>
      </c>
      <c r="D4662">
        <v>65.23</v>
      </c>
      <c r="E4662">
        <v>65.8</v>
      </c>
      <c r="F4662">
        <v>63.83</v>
      </c>
      <c r="G4662" t="s">
        <v>2076</v>
      </c>
      <c r="H4662" s="1">
        <v>-2.1999999999999999E-2</v>
      </c>
    </row>
    <row r="4663" spans="1:8" x14ac:dyDescent="0.3">
      <c r="A4663">
        <v>4662</v>
      </c>
      <c r="B4663" t="s">
        <v>2073</v>
      </c>
      <c r="C4663">
        <v>63.61</v>
      </c>
      <c r="D4663">
        <v>64.510000000000005</v>
      </c>
      <c r="E4663">
        <v>64.56</v>
      </c>
      <c r="F4663">
        <v>63.43</v>
      </c>
      <c r="G4663" t="s">
        <v>2074</v>
      </c>
      <c r="H4663" s="1">
        <v>-1.1299999999999999E-2</v>
      </c>
    </row>
    <row r="4664" spans="1:8" x14ac:dyDescent="0.3">
      <c r="A4664">
        <v>4663</v>
      </c>
      <c r="B4664" t="s">
        <v>2071</v>
      </c>
      <c r="C4664">
        <v>65.489999999999995</v>
      </c>
      <c r="D4664">
        <v>63.93</v>
      </c>
      <c r="E4664">
        <v>65.63</v>
      </c>
      <c r="F4664">
        <v>63.69</v>
      </c>
      <c r="G4664" t="s">
        <v>2072</v>
      </c>
      <c r="H4664" s="1">
        <v>2.9600000000000001E-2</v>
      </c>
    </row>
    <row r="4665" spans="1:8" x14ac:dyDescent="0.3">
      <c r="A4665">
        <v>4664</v>
      </c>
      <c r="B4665" t="s">
        <v>2069</v>
      </c>
      <c r="C4665">
        <v>64.95</v>
      </c>
      <c r="D4665">
        <v>65.5</v>
      </c>
      <c r="E4665">
        <v>65.86</v>
      </c>
      <c r="F4665">
        <v>64.180000000000007</v>
      </c>
      <c r="G4665" t="s">
        <v>2070</v>
      </c>
      <c r="H4665" s="1">
        <v>-8.2000000000000007E-3</v>
      </c>
    </row>
    <row r="4666" spans="1:8" x14ac:dyDescent="0.3">
      <c r="A4666">
        <v>4665</v>
      </c>
      <c r="B4666" t="s">
        <v>2067</v>
      </c>
      <c r="C4666">
        <v>64.64</v>
      </c>
      <c r="D4666">
        <v>64.92</v>
      </c>
      <c r="E4666">
        <v>65.680000000000007</v>
      </c>
      <c r="F4666">
        <v>64.05</v>
      </c>
      <c r="G4666" t="s">
        <v>2068</v>
      </c>
      <c r="H4666" s="1">
        <v>-4.7999999999999996E-3</v>
      </c>
    </row>
    <row r="4667" spans="1:8" x14ac:dyDescent="0.3">
      <c r="A4667">
        <v>4666</v>
      </c>
      <c r="B4667" t="s">
        <v>2065</v>
      </c>
      <c r="C4667">
        <v>64.89</v>
      </c>
      <c r="D4667">
        <v>64.73</v>
      </c>
      <c r="E4667">
        <v>65.209999999999994</v>
      </c>
      <c r="F4667">
        <v>64.06</v>
      </c>
      <c r="G4667" t="s">
        <v>2066</v>
      </c>
      <c r="H4667" s="1">
        <v>3.8999999999999998E-3</v>
      </c>
    </row>
    <row r="4668" spans="1:8" x14ac:dyDescent="0.3">
      <c r="A4668">
        <v>4667</v>
      </c>
      <c r="B4668" t="s">
        <v>2063</v>
      </c>
      <c r="C4668">
        <v>65.12</v>
      </c>
      <c r="D4668">
        <v>64.900000000000006</v>
      </c>
      <c r="E4668">
        <v>65.38</v>
      </c>
      <c r="F4668">
        <v>64.61</v>
      </c>
      <c r="G4668" t="s">
        <v>2064</v>
      </c>
      <c r="H4668" s="1">
        <v>3.5000000000000001E-3</v>
      </c>
    </row>
    <row r="4669" spans="1:8" x14ac:dyDescent="0.3">
      <c r="A4669">
        <v>4668</v>
      </c>
      <c r="B4669" t="s">
        <v>2061</v>
      </c>
      <c r="C4669">
        <v>66.209999999999994</v>
      </c>
      <c r="D4669">
        <v>65.069999999999993</v>
      </c>
      <c r="E4669">
        <v>66.42</v>
      </c>
      <c r="F4669">
        <v>64.88</v>
      </c>
      <c r="G4669" t="s">
        <v>2062</v>
      </c>
      <c r="H4669" s="1">
        <v>1.67E-2</v>
      </c>
    </row>
    <row r="4670" spans="1:8" x14ac:dyDescent="0.3">
      <c r="A4670">
        <v>4669</v>
      </c>
      <c r="B4670" t="s">
        <v>2059</v>
      </c>
      <c r="C4670">
        <v>66.05</v>
      </c>
      <c r="D4670">
        <v>66.010000000000005</v>
      </c>
      <c r="E4670">
        <v>66.39</v>
      </c>
      <c r="F4670">
        <v>65.39</v>
      </c>
      <c r="G4670" t="s">
        <v>2060</v>
      </c>
      <c r="H4670" s="1">
        <v>-2.3999999999999998E-3</v>
      </c>
    </row>
    <row r="4671" spans="1:8" x14ac:dyDescent="0.3">
      <c r="A4671">
        <v>4670</v>
      </c>
      <c r="B4671" t="s">
        <v>2057</v>
      </c>
      <c r="C4671">
        <v>67.42</v>
      </c>
      <c r="D4671">
        <v>66.150000000000006</v>
      </c>
      <c r="E4671">
        <v>67.88</v>
      </c>
      <c r="F4671">
        <v>66.150000000000006</v>
      </c>
      <c r="G4671" t="s">
        <v>2058</v>
      </c>
      <c r="H4671" s="1">
        <v>2.07E-2</v>
      </c>
    </row>
    <row r="4672" spans="1:8" x14ac:dyDescent="0.3">
      <c r="A4672">
        <v>4671</v>
      </c>
      <c r="B4672" t="s">
        <v>2055</v>
      </c>
      <c r="C4672">
        <v>69.47</v>
      </c>
      <c r="D4672">
        <v>67.61</v>
      </c>
      <c r="E4672">
        <v>69.86</v>
      </c>
      <c r="F4672">
        <v>67.48</v>
      </c>
      <c r="G4672" t="s">
        <v>2056</v>
      </c>
      <c r="H4672" s="1">
        <v>3.04E-2</v>
      </c>
    </row>
    <row r="4673" spans="1:8" x14ac:dyDescent="0.3">
      <c r="A4673">
        <v>4672</v>
      </c>
      <c r="B4673" t="s">
        <v>2053</v>
      </c>
      <c r="C4673">
        <v>68.91</v>
      </c>
      <c r="D4673">
        <v>69.63</v>
      </c>
      <c r="E4673">
        <v>69.7</v>
      </c>
      <c r="F4673">
        <v>68.58</v>
      </c>
      <c r="G4673" t="s">
        <v>2054</v>
      </c>
      <c r="H4673" s="1">
        <v>-8.0999999999999996E-3</v>
      </c>
    </row>
    <row r="4674" spans="1:8" x14ac:dyDescent="0.3">
      <c r="A4674">
        <v>4673</v>
      </c>
      <c r="B4674" t="s">
        <v>2051</v>
      </c>
      <c r="C4674">
        <v>70.45</v>
      </c>
      <c r="D4674">
        <v>69.11</v>
      </c>
      <c r="E4674">
        <v>70.569999999999993</v>
      </c>
      <c r="F4674">
        <v>68.87</v>
      </c>
      <c r="G4674" t="s">
        <v>2052</v>
      </c>
      <c r="H4674" s="1">
        <v>2.23E-2</v>
      </c>
    </row>
    <row r="4675" spans="1:8" x14ac:dyDescent="0.3">
      <c r="A4675">
        <v>4674</v>
      </c>
      <c r="B4675" t="s">
        <v>2049</v>
      </c>
      <c r="C4675">
        <v>70.12</v>
      </c>
      <c r="D4675">
        <v>70.430000000000007</v>
      </c>
      <c r="E4675">
        <v>71.05</v>
      </c>
      <c r="F4675">
        <v>69.67</v>
      </c>
      <c r="G4675" t="s">
        <v>2050</v>
      </c>
      <c r="H4675" s="1">
        <v>-4.7000000000000002E-3</v>
      </c>
    </row>
    <row r="4676" spans="1:8" x14ac:dyDescent="0.3">
      <c r="A4676">
        <v>4675</v>
      </c>
      <c r="B4676" t="s">
        <v>2047</v>
      </c>
      <c r="C4676">
        <v>70.11</v>
      </c>
      <c r="D4676">
        <v>70.13</v>
      </c>
      <c r="E4676">
        <v>71.03</v>
      </c>
      <c r="F4676">
        <v>69.45</v>
      </c>
      <c r="G4676" t="s">
        <v>2048</v>
      </c>
      <c r="H4676" s="1">
        <v>-1E-4</v>
      </c>
    </row>
    <row r="4677" spans="1:8" x14ac:dyDescent="0.3">
      <c r="A4677">
        <v>4676</v>
      </c>
      <c r="B4677" t="s">
        <v>2045</v>
      </c>
      <c r="C4677">
        <v>69.53</v>
      </c>
      <c r="D4677">
        <v>69.72</v>
      </c>
      <c r="E4677">
        <v>70.25</v>
      </c>
      <c r="F4677">
        <v>68.78</v>
      </c>
      <c r="G4677" t="s">
        <v>2046</v>
      </c>
      <c r="H4677" s="1">
        <v>-8.3000000000000001E-3</v>
      </c>
    </row>
    <row r="4678" spans="1:8" x14ac:dyDescent="0.3">
      <c r="A4678">
        <v>4677</v>
      </c>
      <c r="B4678" t="s">
        <v>2043</v>
      </c>
      <c r="C4678">
        <v>70.27</v>
      </c>
      <c r="D4678">
        <v>69.86</v>
      </c>
      <c r="E4678">
        <v>70.44</v>
      </c>
      <c r="F4678">
        <v>69.099999999999994</v>
      </c>
      <c r="G4678" t="s">
        <v>2044</v>
      </c>
      <c r="H4678" s="1">
        <v>1.06E-2</v>
      </c>
    </row>
    <row r="4679" spans="1:8" x14ac:dyDescent="0.3">
      <c r="A4679">
        <v>4678</v>
      </c>
      <c r="B4679" t="s">
        <v>2041</v>
      </c>
      <c r="C4679">
        <v>67.64</v>
      </c>
      <c r="D4679">
        <v>69.319999999999993</v>
      </c>
      <c r="E4679">
        <v>70.040000000000006</v>
      </c>
      <c r="F4679">
        <v>67.489999999999995</v>
      </c>
      <c r="G4679" t="s">
        <v>2042</v>
      </c>
      <c r="H4679" s="1">
        <v>-3.7400000000000003E-2</v>
      </c>
    </row>
    <row r="4680" spans="1:8" x14ac:dyDescent="0.3">
      <c r="A4680">
        <v>4679</v>
      </c>
      <c r="B4680" t="s">
        <v>2039</v>
      </c>
      <c r="C4680">
        <v>68.12</v>
      </c>
      <c r="D4680">
        <v>67.63</v>
      </c>
      <c r="E4680">
        <v>68.459999999999994</v>
      </c>
      <c r="F4680">
        <v>67.62</v>
      </c>
      <c r="G4680" t="s">
        <v>2040</v>
      </c>
      <c r="H4680" s="1">
        <v>7.1000000000000004E-3</v>
      </c>
    </row>
    <row r="4681" spans="1:8" x14ac:dyDescent="0.3">
      <c r="A4681">
        <v>4680</v>
      </c>
      <c r="B4681" t="s">
        <v>2037</v>
      </c>
      <c r="C4681">
        <v>68.02</v>
      </c>
      <c r="D4681">
        <v>68.150000000000006</v>
      </c>
      <c r="E4681">
        <v>68.28</v>
      </c>
      <c r="F4681">
        <v>66.69</v>
      </c>
      <c r="G4681" t="s">
        <v>2038</v>
      </c>
      <c r="H4681" s="1">
        <v>-1.5E-3</v>
      </c>
    </row>
    <row r="4682" spans="1:8" x14ac:dyDescent="0.3">
      <c r="A4682">
        <v>4681</v>
      </c>
      <c r="B4682" t="s">
        <v>2035</v>
      </c>
      <c r="C4682">
        <v>68.33</v>
      </c>
      <c r="D4682">
        <v>68.36</v>
      </c>
      <c r="E4682">
        <v>68.930000000000007</v>
      </c>
      <c r="F4682">
        <v>67.73</v>
      </c>
      <c r="G4682" t="s">
        <v>2036</v>
      </c>
      <c r="H4682" s="1">
        <v>4.5999999999999999E-3</v>
      </c>
    </row>
    <row r="4683" spans="1:8" x14ac:dyDescent="0.3">
      <c r="A4683">
        <v>4682</v>
      </c>
      <c r="B4683" t="s">
        <v>2033</v>
      </c>
      <c r="C4683">
        <v>67.11</v>
      </c>
      <c r="D4683">
        <v>68.09</v>
      </c>
      <c r="E4683">
        <v>68.62</v>
      </c>
      <c r="F4683">
        <v>66.86</v>
      </c>
      <c r="G4683" t="s">
        <v>2034</v>
      </c>
      <c r="H4683" s="1">
        <v>-1.7899999999999999E-2</v>
      </c>
    </row>
    <row r="4684" spans="1:8" x14ac:dyDescent="0.3">
      <c r="A4684">
        <v>4683</v>
      </c>
      <c r="B4684" t="s">
        <v>2031</v>
      </c>
      <c r="C4684">
        <v>68.650000000000006</v>
      </c>
      <c r="D4684">
        <v>67.099999999999994</v>
      </c>
      <c r="E4684">
        <v>68.8</v>
      </c>
      <c r="F4684">
        <v>67</v>
      </c>
      <c r="G4684" t="s">
        <v>2032</v>
      </c>
      <c r="H4684" s="1">
        <v>2.29E-2</v>
      </c>
    </row>
    <row r="4685" spans="1:8" x14ac:dyDescent="0.3">
      <c r="A4685">
        <v>4684</v>
      </c>
      <c r="B4685" t="s">
        <v>2029</v>
      </c>
      <c r="C4685">
        <v>71.040000000000006</v>
      </c>
      <c r="D4685">
        <v>68.459999999999994</v>
      </c>
      <c r="E4685">
        <v>71.34</v>
      </c>
      <c r="F4685">
        <v>68.459999999999994</v>
      </c>
      <c r="G4685" t="s">
        <v>2030</v>
      </c>
      <c r="H4685" s="1">
        <v>3.4799999999999998E-2</v>
      </c>
    </row>
    <row r="4686" spans="1:8" x14ac:dyDescent="0.3">
      <c r="A4686">
        <v>4685</v>
      </c>
      <c r="B4686" t="s">
        <v>2027</v>
      </c>
      <c r="C4686">
        <v>72.06</v>
      </c>
      <c r="D4686">
        <v>71.03</v>
      </c>
      <c r="E4686">
        <v>73.09</v>
      </c>
      <c r="F4686">
        <v>70.569999999999993</v>
      </c>
      <c r="G4686" t="s">
        <v>2028</v>
      </c>
      <c r="H4686" s="1">
        <v>1.44E-2</v>
      </c>
    </row>
    <row r="4687" spans="1:8" x14ac:dyDescent="0.3">
      <c r="A4687">
        <v>4686</v>
      </c>
      <c r="B4687" t="s">
        <v>2025</v>
      </c>
      <c r="C4687">
        <v>72.02</v>
      </c>
      <c r="D4687">
        <v>72.09</v>
      </c>
      <c r="E4687">
        <v>72.489999999999995</v>
      </c>
      <c r="F4687">
        <v>71.099999999999994</v>
      </c>
      <c r="G4687" t="s">
        <v>2026</v>
      </c>
      <c r="H4687" s="1">
        <v>-5.9999999999999995E-4</v>
      </c>
    </row>
    <row r="4688" spans="1:8" x14ac:dyDescent="0.3">
      <c r="A4688">
        <v>4687</v>
      </c>
      <c r="B4688" t="s">
        <v>2023</v>
      </c>
      <c r="C4688">
        <v>72.58</v>
      </c>
      <c r="D4688">
        <v>71.94</v>
      </c>
      <c r="E4688">
        <v>72.88</v>
      </c>
      <c r="F4688">
        <v>71.56</v>
      </c>
      <c r="G4688" t="s">
        <v>2024</v>
      </c>
      <c r="H4688" s="1">
        <v>7.7999999999999996E-3</v>
      </c>
    </row>
    <row r="4689" spans="1:8" x14ac:dyDescent="0.3">
      <c r="A4689">
        <v>4688</v>
      </c>
      <c r="B4689" t="s">
        <v>2021</v>
      </c>
      <c r="C4689">
        <v>71.42</v>
      </c>
      <c r="D4689">
        <v>72.7</v>
      </c>
      <c r="E4689">
        <v>72.849999999999994</v>
      </c>
      <c r="F4689">
        <v>71.11</v>
      </c>
      <c r="G4689" t="s">
        <v>2022</v>
      </c>
      <c r="H4689" s="1">
        <v>-1.6E-2</v>
      </c>
    </row>
    <row r="4690" spans="1:8" x14ac:dyDescent="0.3">
      <c r="A4690">
        <v>4689</v>
      </c>
      <c r="B4690" t="s">
        <v>2019</v>
      </c>
      <c r="C4690">
        <v>71.58</v>
      </c>
      <c r="D4690">
        <v>71.650000000000006</v>
      </c>
      <c r="E4690">
        <v>71.89</v>
      </c>
      <c r="F4690">
        <v>70.83</v>
      </c>
      <c r="G4690" t="s">
        <v>2020</v>
      </c>
      <c r="H4690" s="1">
        <v>2.2000000000000001E-3</v>
      </c>
    </row>
    <row r="4691" spans="1:8" x14ac:dyDescent="0.3">
      <c r="A4691">
        <v>4690</v>
      </c>
      <c r="B4691" t="s">
        <v>2017</v>
      </c>
      <c r="C4691">
        <v>73.48</v>
      </c>
      <c r="D4691">
        <v>71.72</v>
      </c>
      <c r="E4691">
        <v>73.930000000000007</v>
      </c>
      <c r="F4691">
        <v>71.66</v>
      </c>
      <c r="G4691" t="s">
        <v>2018</v>
      </c>
      <c r="H4691" s="1">
        <v>2.6499999999999999E-2</v>
      </c>
    </row>
    <row r="4692" spans="1:8" x14ac:dyDescent="0.3">
      <c r="A4692">
        <v>4691</v>
      </c>
      <c r="B4692" t="s">
        <v>2015</v>
      </c>
      <c r="C4692">
        <v>73.78</v>
      </c>
      <c r="D4692">
        <v>73.72</v>
      </c>
      <c r="E4692">
        <v>74.75</v>
      </c>
      <c r="F4692">
        <v>73.459999999999994</v>
      </c>
      <c r="G4692" t="s">
        <v>2016</v>
      </c>
      <c r="H4692" s="1">
        <v>4.1000000000000003E-3</v>
      </c>
    </row>
    <row r="4693" spans="1:8" x14ac:dyDescent="0.3">
      <c r="A4693">
        <v>4692</v>
      </c>
      <c r="B4693" t="s">
        <v>2013</v>
      </c>
      <c r="C4693">
        <v>74.06</v>
      </c>
      <c r="D4693">
        <v>73.94</v>
      </c>
      <c r="E4693">
        <v>74.2</v>
      </c>
      <c r="F4693">
        <v>72.83</v>
      </c>
      <c r="G4693" t="s">
        <v>2014</v>
      </c>
      <c r="H4693" s="1">
        <v>3.8E-3</v>
      </c>
    </row>
    <row r="4694" spans="1:8" x14ac:dyDescent="0.3">
      <c r="A4694">
        <v>4693</v>
      </c>
      <c r="B4694" t="s">
        <v>2011</v>
      </c>
      <c r="C4694">
        <v>74.709999999999994</v>
      </c>
      <c r="D4694">
        <v>73.77</v>
      </c>
      <c r="E4694">
        <v>75.099999999999994</v>
      </c>
      <c r="F4694">
        <v>73.13</v>
      </c>
      <c r="G4694" t="s">
        <v>2012</v>
      </c>
      <c r="H4694" s="1">
        <v>8.8000000000000005E-3</v>
      </c>
    </row>
    <row r="4695" spans="1:8" x14ac:dyDescent="0.3">
      <c r="A4695">
        <v>4694</v>
      </c>
      <c r="B4695" t="s">
        <v>2009</v>
      </c>
      <c r="C4695">
        <v>73.86</v>
      </c>
      <c r="D4695">
        <v>75.09</v>
      </c>
      <c r="E4695">
        <v>75.47</v>
      </c>
      <c r="F4695">
        <v>73.680000000000007</v>
      </c>
      <c r="G4695" t="s">
        <v>2010</v>
      </c>
      <c r="H4695" s="1">
        <v>-1.14E-2</v>
      </c>
    </row>
    <row r="4696" spans="1:8" x14ac:dyDescent="0.3">
      <c r="A4696">
        <v>4695</v>
      </c>
      <c r="B4696" t="s">
        <v>2007</v>
      </c>
      <c r="C4696">
        <v>74</v>
      </c>
      <c r="D4696">
        <v>74</v>
      </c>
      <c r="E4696">
        <v>74.19</v>
      </c>
      <c r="F4696">
        <v>73.17</v>
      </c>
      <c r="G4696" t="s">
        <v>2008</v>
      </c>
      <c r="H4696" s="1">
        <v>1.9E-3</v>
      </c>
    </row>
    <row r="4697" spans="1:8" x14ac:dyDescent="0.3">
      <c r="A4697">
        <v>4696</v>
      </c>
      <c r="B4697" t="s">
        <v>2005</v>
      </c>
      <c r="C4697">
        <v>74.739999999999995</v>
      </c>
      <c r="D4697">
        <v>74.23</v>
      </c>
      <c r="E4697">
        <v>74.97</v>
      </c>
      <c r="F4697">
        <v>74.11</v>
      </c>
      <c r="G4697" t="s">
        <v>2006</v>
      </c>
      <c r="H4697" s="1">
        <v>0.01</v>
      </c>
    </row>
    <row r="4698" spans="1:8" x14ac:dyDescent="0.3">
      <c r="A4698">
        <v>4697</v>
      </c>
      <c r="B4698" t="s">
        <v>2003</v>
      </c>
      <c r="C4698">
        <v>74.64</v>
      </c>
      <c r="D4698">
        <v>74.72</v>
      </c>
      <c r="E4698">
        <v>75.03</v>
      </c>
      <c r="F4698">
        <v>74.349999999999994</v>
      </c>
      <c r="G4698" t="s">
        <v>2004</v>
      </c>
      <c r="H4698" s="1">
        <v>-1.2999999999999999E-3</v>
      </c>
    </row>
    <row r="4699" spans="1:8" x14ac:dyDescent="0.3">
      <c r="A4699">
        <v>4698</v>
      </c>
      <c r="B4699" t="s">
        <v>2001</v>
      </c>
      <c r="C4699">
        <v>75.17</v>
      </c>
      <c r="D4699">
        <v>74.62</v>
      </c>
      <c r="E4699">
        <v>75.41</v>
      </c>
      <c r="F4699">
        <v>73.47</v>
      </c>
      <c r="G4699" t="s">
        <v>2002</v>
      </c>
      <c r="H4699" s="1">
        <v>7.1000000000000004E-3</v>
      </c>
    </row>
    <row r="4700" spans="1:8" x14ac:dyDescent="0.3">
      <c r="A4700">
        <v>4699</v>
      </c>
      <c r="B4700" t="s">
        <v>2000</v>
      </c>
      <c r="C4700">
        <v>73.13</v>
      </c>
      <c r="D4700">
        <v>74.650000000000006</v>
      </c>
      <c r="E4700">
        <v>74.98</v>
      </c>
      <c r="F4700">
        <v>72.739999999999995</v>
      </c>
      <c r="G4700" t="s">
        <v>233</v>
      </c>
      <c r="H4700" s="1">
        <v>-2.7099999999999999E-2</v>
      </c>
    </row>
    <row r="4701" spans="1:8" x14ac:dyDescent="0.3">
      <c r="A4701">
        <v>4700</v>
      </c>
      <c r="B4701" t="s">
        <v>1998</v>
      </c>
      <c r="C4701">
        <v>73.36</v>
      </c>
      <c r="D4701">
        <v>73.28</v>
      </c>
      <c r="E4701">
        <v>73.63</v>
      </c>
      <c r="F4701">
        <v>72.38</v>
      </c>
      <c r="G4701" t="s">
        <v>1999</v>
      </c>
      <c r="H4701" s="1">
        <v>3.0999999999999999E-3</v>
      </c>
    </row>
    <row r="4702" spans="1:8" x14ac:dyDescent="0.3">
      <c r="A4702">
        <v>4701</v>
      </c>
      <c r="B4702" t="s">
        <v>1996</v>
      </c>
      <c r="C4702">
        <v>73.62</v>
      </c>
      <c r="D4702">
        <v>73.069999999999993</v>
      </c>
      <c r="E4702">
        <v>74.09</v>
      </c>
      <c r="F4702">
        <v>72.47</v>
      </c>
      <c r="G4702" t="s">
        <v>1997</v>
      </c>
      <c r="H4702" s="1">
        <v>3.5000000000000001E-3</v>
      </c>
    </row>
    <row r="4703" spans="1:8" x14ac:dyDescent="0.3">
      <c r="A4703">
        <v>4702</v>
      </c>
      <c r="B4703" t="s">
        <v>1994</v>
      </c>
      <c r="C4703">
        <v>74.87</v>
      </c>
      <c r="D4703">
        <v>73.739999999999995</v>
      </c>
      <c r="E4703">
        <v>75.08</v>
      </c>
      <c r="F4703">
        <v>73.239999999999995</v>
      </c>
      <c r="G4703" t="s">
        <v>1995</v>
      </c>
      <c r="H4703" s="1">
        <v>1.7000000000000001E-2</v>
      </c>
    </row>
    <row r="4704" spans="1:8" x14ac:dyDescent="0.3">
      <c r="A4704">
        <v>4703</v>
      </c>
      <c r="B4704" t="s">
        <v>1992</v>
      </c>
      <c r="C4704">
        <v>76.17</v>
      </c>
      <c r="D4704">
        <v>75</v>
      </c>
      <c r="E4704">
        <v>76.34</v>
      </c>
      <c r="F4704">
        <v>74.83</v>
      </c>
      <c r="G4704" t="s">
        <v>1993</v>
      </c>
      <c r="H4704" s="1">
        <v>1.7399999999999999E-2</v>
      </c>
    </row>
    <row r="4705" spans="1:8" x14ac:dyDescent="0.3">
      <c r="A4705">
        <v>4704</v>
      </c>
      <c r="B4705" t="s">
        <v>1990</v>
      </c>
      <c r="C4705">
        <v>74.849999999999994</v>
      </c>
      <c r="D4705">
        <v>75.599999999999994</v>
      </c>
      <c r="E4705">
        <v>76.180000000000007</v>
      </c>
      <c r="F4705">
        <v>73.099999999999994</v>
      </c>
      <c r="G4705" t="s">
        <v>1991</v>
      </c>
      <c r="H4705" s="1">
        <v>-1.7299999999999999E-2</v>
      </c>
    </row>
    <row r="4706" spans="1:8" x14ac:dyDescent="0.3">
      <c r="A4706">
        <v>4705</v>
      </c>
      <c r="B4706" t="s">
        <v>1988</v>
      </c>
      <c r="C4706">
        <v>77.209999999999994</v>
      </c>
      <c r="D4706">
        <v>76.19</v>
      </c>
      <c r="E4706">
        <v>77.430000000000007</v>
      </c>
      <c r="F4706">
        <v>76.08</v>
      </c>
      <c r="G4706" t="s">
        <v>1989</v>
      </c>
      <c r="H4706" s="1">
        <v>3.15E-2</v>
      </c>
    </row>
    <row r="4707" spans="1:8" x14ac:dyDescent="0.3">
      <c r="A4707">
        <v>4706</v>
      </c>
      <c r="B4707" t="s">
        <v>1986</v>
      </c>
      <c r="C4707">
        <v>77.47</v>
      </c>
      <c r="D4707">
        <v>77.44</v>
      </c>
      <c r="E4707">
        <v>78</v>
      </c>
      <c r="F4707">
        <v>76.510000000000005</v>
      </c>
      <c r="G4707" t="s">
        <v>1987</v>
      </c>
      <c r="H4707" s="1">
        <v>3.3999999999999998E-3</v>
      </c>
    </row>
    <row r="4708" spans="1:8" x14ac:dyDescent="0.3">
      <c r="A4708">
        <v>4707</v>
      </c>
      <c r="B4708" t="s">
        <v>1984</v>
      </c>
      <c r="C4708">
        <v>77.12</v>
      </c>
      <c r="D4708">
        <v>77.55</v>
      </c>
      <c r="E4708">
        <v>77.599999999999994</v>
      </c>
      <c r="F4708">
        <v>76.95</v>
      </c>
      <c r="G4708" t="s">
        <v>1985</v>
      </c>
      <c r="H4708" s="1">
        <v>-4.4999999999999997E-3</v>
      </c>
    </row>
    <row r="4709" spans="1:8" x14ac:dyDescent="0.3">
      <c r="A4709">
        <v>4708</v>
      </c>
      <c r="B4709" t="s">
        <v>1982</v>
      </c>
      <c r="C4709">
        <v>78.23</v>
      </c>
      <c r="D4709">
        <v>77.05</v>
      </c>
      <c r="E4709">
        <v>78.53</v>
      </c>
      <c r="F4709">
        <v>76.55</v>
      </c>
      <c r="G4709" t="s">
        <v>1983</v>
      </c>
      <c r="H4709" s="1">
        <v>1.44E-2</v>
      </c>
    </row>
    <row r="4710" spans="1:8" x14ac:dyDescent="0.3">
      <c r="A4710">
        <v>4709</v>
      </c>
      <c r="B4710" t="s">
        <v>1980</v>
      </c>
      <c r="C4710">
        <v>78.430000000000007</v>
      </c>
      <c r="D4710">
        <v>78.42</v>
      </c>
      <c r="E4710">
        <v>79.47</v>
      </c>
      <c r="F4710">
        <v>77.900000000000006</v>
      </c>
      <c r="G4710" t="s">
        <v>1981</v>
      </c>
      <c r="H4710" s="1">
        <v>2.5999999999999999E-3</v>
      </c>
    </row>
    <row r="4711" spans="1:8" x14ac:dyDescent="0.3">
      <c r="A4711">
        <v>4710</v>
      </c>
      <c r="B4711" t="s">
        <v>1978</v>
      </c>
      <c r="C4711">
        <v>79.28</v>
      </c>
      <c r="D4711">
        <v>78.099999999999994</v>
      </c>
      <c r="E4711">
        <v>79.349999999999994</v>
      </c>
      <c r="F4711">
        <v>77.61</v>
      </c>
      <c r="G4711" t="s">
        <v>1979</v>
      </c>
      <c r="H4711" s="1">
        <v>1.0800000000000001E-2</v>
      </c>
    </row>
    <row r="4712" spans="1:8" x14ac:dyDescent="0.3">
      <c r="A4712">
        <v>4711</v>
      </c>
      <c r="B4712" t="s">
        <v>1976</v>
      </c>
      <c r="C4712">
        <v>79.3</v>
      </c>
      <c r="D4712">
        <v>79.260000000000005</v>
      </c>
      <c r="E4712">
        <v>80.5</v>
      </c>
      <c r="F4712">
        <v>79.12</v>
      </c>
      <c r="G4712" t="s">
        <v>1977</v>
      </c>
      <c r="H4712" s="1">
        <v>2.9999999999999997E-4</v>
      </c>
    </row>
    <row r="4713" spans="1:8" x14ac:dyDescent="0.3">
      <c r="A4713">
        <v>4712</v>
      </c>
      <c r="B4713" t="s">
        <v>1974</v>
      </c>
      <c r="C4713">
        <v>78.510000000000005</v>
      </c>
      <c r="D4713">
        <v>79.459999999999994</v>
      </c>
      <c r="E4713">
        <v>79.87</v>
      </c>
      <c r="F4713">
        <v>78.33</v>
      </c>
      <c r="G4713" t="s">
        <v>1975</v>
      </c>
      <c r="H4713" s="1">
        <v>-0.01</v>
      </c>
    </row>
    <row r="4714" spans="1:8" x14ac:dyDescent="0.3">
      <c r="A4714">
        <v>4713</v>
      </c>
      <c r="B4714" t="s">
        <v>1972</v>
      </c>
      <c r="C4714">
        <v>79.22</v>
      </c>
      <c r="D4714">
        <v>78.61</v>
      </c>
      <c r="E4714">
        <v>79.59</v>
      </c>
      <c r="F4714">
        <v>78.099999999999994</v>
      </c>
      <c r="G4714" t="s">
        <v>1973</v>
      </c>
      <c r="H4714" s="1">
        <v>8.9999999999999993E-3</v>
      </c>
    </row>
    <row r="4715" spans="1:8" x14ac:dyDescent="0.3">
      <c r="A4715">
        <v>4714</v>
      </c>
      <c r="B4715" t="s">
        <v>1970</v>
      </c>
      <c r="C4715">
        <v>79.569999999999993</v>
      </c>
      <c r="D4715">
        <v>79.36</v>
      </c>
      <c r="E4715">
        <v>80.489999999999995</v>
      </c>
      <c r="F4715">
        <v>79.16</v>
      </c>
      <c r="G4715" t="s">
        <v>1971</v>
      </c>
      <c r="H4715" s="1">
        <v>4.4000000000000003E-3</v>
      </c>
    </row>
    <row r="4716" spans="1:8" x14ac:dyDescent="0.3">
      <c r="A4716">
        <v>4715</v>
      </c>
      <c r="B4716" t="s">
        <v>1968</v>
      </c>
      <c r="C4716">
        <v>79.8</v>
      </c>
      <c r="D4716">
        <v>79.47</v>
      </c>
      <c r="E4716">
        <v>79.849999999999994</v>
      </c>
      <c r="F4716">
        <v>78.209999999999994</v>
      </c>
      <c r="G4716" t="s">
        <v>1969</v>
      </c>
      <c r="H4716" s="1">
        <v>2.8999999999999998E-3</v>
      </c>
    </row>
    <row r="4717" spans="1:8" x14ac:dyDescent="0.3">
      <c r="A4717">
        <v>4716</v>
      </c>
      <c r="B4717" t="s">
        <v>1966</v>
      </c>
      <c r="C4717">
        <v>78.790000000000006</v>
      </c>
      <c r="D4717">
        <v>79.650000000000006</v>
      </c>
      <c r="E4717">
        <v>79.78</v>
      </c>
      <c r="F4717">
        <v>78.569999999999993</v>
      </c>
      <c r="G4717" t="s">
        <v>1967</v>
      </c>
      <c r="H4717" s="1">
        <v>-1.2699999999999999E-2</v>
      </c>
    </row>
    <row r="4718" spans="1:8" x14ac:dyDescent="0.3">
      <c r="A4718">
        <v>4717</v>
      </c>
      <c r="B4718" t="s">
        <v>1964</v>
      </c>
      <c r="C4718">
        <v>76.44</v>
      </c>
      <c r="D4718">
        <v>78.819999999999993</v>
      </c>
      <c r="E4718">
        <v>78.88</v>
      </c>
      <c r="F4718">
        <v>76.010000000000005</v>
      </c>
      <c r="G4718" t="s">
        <v>1965</v>
      </c>
      <c r="H4718" s="1">
        <v>-2.98E-2</v>
      </c>
    </row>
    <row r="4719" spans="1:8" x14ac:dyDescent="0.3">
      <c r="A4719">
        <v>4718</v>
      </c>
      <c r="B4719" t="s">
        <v>1962</v>
      </c>
      <c r="C4719">
        <v>75.3</v>
      </c>
      <c r="D4719">
        <v>76.11</v>
      </c>
      <c r="E4719">
        <v>76.17</v>
      </c>
      <c r="F4719">
        <v>74.489999999999995</v>
      </c>
      <c r="G4719" t="s">
        <v>1963</v>
      </c>
      <c r="H4719" s="1">
        <v>-1.49E-2</v>
      </c>
    </row>
    <row r="4720" spans="1:8" x14ac:dyDescent="0.3">
      <c r="A4720">
        <v>4719</v>
      </c>
      <c r="B4720" t="s">
        <v>1960</v>
      </c>
      <c r="C4720">
        <v>75.39</v>
      </c>
      <c r="D4720">
        <v>75.819999999999993</v>
      </c>
      <c r="E4720">
        <v>76.2</v>
      </c>
      <c r="F4720">
        <v>74.540000000000006</v>
      </c>
      <c r="G4720" t="s">
        <v>1961</v>
      </c>
      <c r="H4720" s="1">
        <v>1.1999999999999999E-3</v>
      </c>
    </row>
    <row r="4721" spans="1:8" x14ac:dyDescent="0.3">
      <c r="A4721">
        <v>4720</v>
      </c>
      <c r="B4721" t="s">
        <v>1958</v>
      </c>
      <c r="C4721">
        <v>77.5</v>
      </c>
      <c r="D4721">
        <v>75.37</v>
      </c>
      <c r="E4721">
        <v>77.73</v>
      </c>
      <c r="F4721">
        <v>74.81</v>
      </c>
      <c r="G4721" t="s">
        <v>1959</v>
      </c>
      <c r="H4721" s="1">
        <v>2.8000000000000001E-2</v>
      </c>
    </row>
    <row r="4722" spans="1:8" x14ac:dyDescent="0.3">
      <c r="A4722">
        <v>4721</v>
      </c>
      <c r="B4722" t="s">
        <v>1956</v>
      </c>
      <c r="C4722">
        <v>77.59</v>
      </c>
      <c r="D4722">
        <v>77.37</v>
      </c>
      <c r="E4722">
        <v>78.75</v>
      </c>
      <c r="F4722">
        <v>77.040000000000006</v>
      </c>
      <c r="G4722" t="s">
        <v>1957</v>
      </c>
      <c r="H4722" s="1">
        <v>1.1999999999999999E-3</v>
      </c>
    </row>
    <row r="4723" spans="1:8" x14ac:dyDescent="0.3">
      <c r="A4723">
        <v>4722</v>
      </c>
      <c r="B4723" t="s">
        <v>1954</v>
      </c>
      <c r="C4723">
        <v>76.790000000000006</v>
      </c>
      <c r="D4723">
        <v>77.709999999999994</v>
      </c>
      <c r="E4723">
        <v>77.95</v>
      </c>
      <c r="F4723">
        <v>76.349999999999994</v>
      </c>
      <c r="G4723" t="s">
        <v>1955</v>
      </c>
      <c r="H4723" s="1">
        <v>-1.03E-2</v>
      </c>
    </row>
    <row r="4724" spans="1:8" x14ac:dyDescent="0.3">
      <c r="A4724">
        <v>4723</v>
      </c>
      <c r="B4724" t="s">
        <v>1952</v>
      </c>
      <c r="C4724">
        <v>75.290000000000006</v>
      </c>
      <c r="D4724">
        <v>76.66</v>
      </c>
      <c r="E4724">
        <v>76.95</v>
      </c>
      <c r="F4724">
        <v>75.2</v>
      </c>
      <c r="G4724" t="s">
        <v>1953</v>
      </c>
      <c r="H4724" s="1">
        <v>-1.95E-2</v>
      </c>
    </row>
    <row r="4725" spans="1:8" x14ac:dyDescent="0.3">
      <c r="A4725">
        <v>4724</v>
      </c>
      <c r="B4725" t="s">
        <v>1950</v>
      </c>
      <c r="C4725">
        <v>75.38</v>
      </c>
      <c r="D4725">
        <v>75.400000000000006</v>
      </c>
      <c r="E4725">
        <v>75.739999999999995</v>
      </c>
      <c r="F4725">
        <v>73.81</v>
      </c>
      <c r="G4725" t="s">
        <v>1951</v>
      </c>
      <c r="H4725" s="1">
        <v>1.1999999999999999E-3</v>
      </c>
    </row>
    <row r="4726" spans="1:8" x14ac:dyDescent="0.3">
      <c r="A4726">
        <v>4725</v>
      </c>
      <c r="B4726" t="s">
        <v>1948</v>
      </c>
      <c r="C4726">
        <v>75.36</v>
      </c>
      <c r="D4726">
        <v>75.19</v>
      </c>
      <c r="E4726">
        <v>76.25</v>
      </c>
      <c r="F4726">
        <v>74.459999999999994</v>
      </c>
      <c r="G4726" t="s">
        <v>1949</v>
      </c>
      <c r="H4726" s="1">
        <v>-2.9999999999999997E-4</v>
      </c>
    </row>
    <row r="4727" spans="1:8" x14ac:dyDescent="0.3">
      <c r="A4727">
        <v>4726</v>
      </c>
      <c r="B4727" t="s">
        <v>1946</v>
      </c>
      <c r="C4727">
        <v>77.319999999999993</v>
      </c>
      <c r="D4727">
        <v>75.88</v>
      </c>
      <c r="E4727">
        <v>77.45</v>
      </c>
      <c r="F4727">
        <v>75.44</v>
      </c>
      <c r="G4727" t="s">
        <v>1947</v>
      </c>
      <c r="H4727" s="1">
        <v>2.5999999999999999E-2</v>
      </c>
    </row>
    <row r="4728" spans="1:8" x14ac:dyDescent="0.3">
      <c r="A4728">
        <v>4727</v>
      </c>
      <c r="B4728" t="s">
        <v>1944</v>
      </c>
      <c r="C4728">
        <v>76.459999999999994</v>
      </c>
      <c r="D4728">
        <v>77.39</v>
      </c>
      <c r="E4728">
        <v>77.61</v>
      </c>
      <c r="F4728">
        <v>76.12</v>
      </c>
      <c r="G4728" t="s">
        <v>1945</v>
      </c>
      <c r="H4728" s="1">
        <v>-1.11E-2</v>
      </c>
    </row>
    <row r="4729" spans="1:8" x14ac:dyDescent="0.3">
      <c r="A4729">
        <v>4728</v>
      </c>
      <c r="B4729" t="s">
        <v>1942</v>
      </c>
      <c r="C4729">
        <v>76.459999999999994</v>
      </c>
      <c r="D4729">
        <v>76.3</v>
      </c>
      <c r="E4729">
        <v>76.84</v>
      </c>
      <c r="F4729">
        <v>75.52</v>
      </c>
      <c r="G4729" t="s">
        <v>1943</v>
      </c>
      <c r="H4729" s="1">
        <v>0</v>
      </c>
    </row>
    <row r="4730" spans="1:8" x14ac:dyDescent="0.3">
      <c r="A4730">
        <v>4729</v>
      </c>
      <c r="B4730" t="s">
        <v>1940</v>
      </c>
      <c r="C4730">
        <v>75.88</v>
      </c>
      <c r="D4730">
        <v>76.5</v>
      </c>
      <c r="E4730">
        <v>77.069999999999993</v>
      </c>
      <c r="F4730">
        <v>75.430000000000007</v>
      </c>
      <c r="G4730" t="s">
        <v>1941</v>
      </c>
      <c r="H4730" s="1">
        <v>-7.6E-3</v>
      </c>
    </row>
    <row r="4731" spans="1:8" x14ac:dyDescent="0.3">
      <c r="A4731">
        <v>4730</v>
      </c>
      <c r="B4731" t="s">
        <v>1938</v>
      </c>
      <c r="C4731">
        <v>76.739999999999995</v>
      </c>
      <c r="D4731">
        <v>75.400000000000006</v>
      </c>
      <c r="E4731">
        <v>76.87</v>
      </c>
      <c r="F4731">
        <v>75.260000000000005</v>
      </c>
      <c r="G4731" t="s">
        <v>1939</v>
      </c>
      <c r="H4731" s="1">
        <v>1.1299999999999999E-2</v>
      </c>
    </row>
    <row r="4732" spans="1:8" x14ac:dyDescent="0.3">
      <c r="A4732">
        <v>4731</v>
      </c>
      <c r="B4732" t="s">
        <v>1936</v>
      </c>
      <c r="C4732">
        <v>75.94</v>
      </c>
      <c r="D4732">
        <v>76.56</v>
      </c>
      <c r="E4732">
        <v>76.92</v>
      </c>
      <c r="F4732">
        <v>75.760000000000005</v>
      </c>
      <c r="G4732" t="s">
        <v>1937</v>
      </c>
      <c r="H4732" s="1">
        <v>-1.04E-2</v>
      </c>
    </row>
    <row r="4733" spans="1:8" x14ac:dyDescent="0.3">
      <c r="A4733">
        <v>4732</v>
      </c>
      <c r="B4733" t="s">
        <v>1934</v>
      </c>
      <c r="C4733">
        <v>73.44</v>
      </c>
      <c r="D4733">
        <v>75.98</v>
      </c>
      <c r="E4733">
        <v>76.06</v>
      </c>
      <c r="F4733">
        <v>73</v>
      </c>
      <c r="G4733" t="s">
        <v>1935</v>
      </c>
      <c r="H4733" s="1">
        <v>-3.2899999999999999E-2</v>
      </c>
    </row>
    <row r="4734" spans="1:8" x14ac:dyDescent="0.3">
      <c r="A4734">
        <v>4733</v>
      </c>
      <c r="B4734" t="s">
        <v>1932</v>
      </c>
      <c r="C4734">
        <v>75.34</v>
      </c>
      <c r="D4734">
        <v>73.06</v>
      </c>
      <c r="E4734">
        <v>75.489999999999995</v>
      </c>
      <c r="F4734">
        <v>72.45</v>
      </c>
      <c r="G4734" t="s">
        <v>1933</v>
      </c>
      <c r="H4734" s="1">
        <v>2.5899999999999999E-2</v>
      </c>
    </row>
    <row r="4735" spans="1:8" x14ac:dyDescent="0.3">
      <c r="A4735">
        <v>4734</v>
      </c>
      <c r="B4735" t="s">
        <v>1930</v>
      </c>
      <c r="C4735">
        <v>75.08</v>
      </c>
      <c r="D4735">
        <v>75.239999999999995</v>
      </c>
      <c r="E4735">
        <v>75.55</v>
      </c>
      <c r="F4735">
        <v>74.45</v>
      </c>
      <c r="G4735" t="s">
        <v>1931</v>
      </c>
      <c r="H4735" s="1">
        <v>-3.5000000000000001E-3</v>
      </c>
    </row>
    <row r="4736" spans="1:8" x14ac:dyDescent="0.3">
      <c r="A4736">
        <v>4735</v>
      </c>
      <c r="B4736" t="s">
        <v>1928</v>
      </c>
      <c r="C4736">
        <v>74.739999999999995</v>
      </c>
      <c r="D4736">
        <v>75.2</v>
      </c>
      <c r="E4736">
        <v>75.86</v>
      </c>
      <c r="F4736">
        <v>74.099999999999994</v>
      </c>
      <c r="G4736" t="s">
        <v>1929</v>
      </c>
      <c r="H4736" s="1">
        <v>-4.4999999999999997E-3</v>
      </c>
    </row>
    <row r="4737" spans="1:8" x14ac:dyDescent="0.3">
      <c r="A4737">
        <v>4736</v>
      </c>
      <c r="B4737" t="s">
        <v>1926</v>
      </c>
      <c r="C4737">
        <v>73.05</v>
      </c>
      <c r="D4737">
        <v>74.459999999999994</v>
      </c>
      <c r="E4737">
        <v>74.69</v>
      </c>
      <c r="F4737">
        <v>72.930000000000007</v>
      </c>
      <c r="G4737" t="s">
        <v>1927</v>
      </c>
      <c r="H4737" s="1">
        <v>-2.2599999999999999E-2</v>
      </c>
    </row>
    <row r="4738" spans="1:8" x14ac:dyDescent="0.3">
      <c r="A4738">
        <v>4737</v>
      </c>
      <c r="B4738" t="s">
        <v>1924</v>
      </c>
      <c r="C4738">
        <v>75.55</v>
      </c>
      <c r="D4738">
        <v>73.239999999999995</v>
      </c>
      <c r="E4738">
        <v>75.83</v>
      </c>
      <c r="F4738">
        <v>73.239999999999995</v>
      </c>
      <c r="G4738" t="s">
        <v>1925</v>
      </c>
      <c r="H4738" s="1">
        <v>3.4200000000000001E-2</v>
      </c>
    </row>
    <row r="4739" spans="1:8" x14ac:dyDescent="0.3">
      <c r="A4739">
        <v>4738</v>
      </c>
      <c r="B4739" t="s">
        <v>1922</v>
      </c>
      <c r="C4739">
        <v>74.73</v>
      </c>
      <c r="D4739">
        <v>74.8</v>
      </c>
      <c r="E4739">
        <v>75.13</v>
      </c>
      <c r="F4739">
        <v>73.739999999999995</v>
      </c>
      <c r="G4739" t="s">
        <v>1923</v>
      </c>
      <c r="H4739" s="1">
        <v>-1.09E-2</v>
      </c>
    </row>
    <row r="4740" spans="1:8" x14ac:dyDescent="0.3">
      <c r="A4740">
        <v>4739</v>
      </c>
      <c r="B4740" t="s">
        <v>1920</v>
      </c>
      <c r="C4740">
        <v>76.31</v>
      </c>
      <c r="D4740">
        <v>74.739999999999995</v>
      </c>
      <c r="E4740">
        <v>76.72</v>
      </c>
      <c r="F4740">
        <v>74.13</v>
      </c>
      <c r="G4740" t="s">
        <v>1921</v>
      </c>
      <c r="H4740" s="1">
        <v>2.1100000000000001E-2</v>
      </c>
    </row>
    <row r="4741" spans="1:8" x14ac:dyDescent="0.3">
      <c r="A4741">
        <v>4740</v>
      </c>
      <c r="B4741" t="s">
        <v>1918</v>
      </c>
      <c r="C4741">
        <v>77.62</v>
      </c>
      <c r="D4741">
        <v>76.540000000000006</v>
      </c>
      <c r="E4741">
        <v>78.16</v>
      </c>
      <c r="F4741">
        <v>76.28</v>
      </c>
      <c r="G4741" t="s">
        <v>1919</v>
      </c>
      <c r="H4741" s="1">
        <v>1.72E-2</v>
      </c>
    </row>
    <row r="4742" spans="1:8" x14ac:dyDescent="0.3">
      <c r="A4742">
        <v>4741</v>
      </c>
      <c r="B4742" t="s">
        <v>1916</v>
      </c>
      <c r="C4742">
        <v>77.849999999999994</v>
      </c>
      <c r="D4742">
        <v>77.5</v>
      </c>
      <c r="E4742">
        <v>78.42</v>
      </c>
      <c r="F4742">
        <v>77.09</v>
      </c>
      <c r="G4742" t="s">
        <v>1917</v>
      </c>
      <c r="H4742" s="1">
        <v>3.0000000000000001E-3</v>
      </c>
    </row>
    <row r="4743" spans="1:8" x14ac:dyDescent="0.3">
      <c r="A4743">
        <v>4742</v>
      </c>
      <c r="B4743" t="s">
        <v>1914</v>
      </c>
      <c r="C4743">
        <v>79.44</v>
      </c>
      <c r="D4743">
        <v>77.790000000000006</v>
      </c>
      <c r="E4743">
        <v>79.7</v>
      </c>
      <c r="F4743">
        <v>77.45</v>
      </c>
      <c r="G4743" t="s">
        <v>1915</v>
      </c>
      <c r="H4743" s="1">
        <v>2.0400000000000001E-2</v>
      </c>
    </row>
    <row r="4744" spans="1:8" x14ac:dyDescent="0.3">
      <c r="A4744">
        <v>4743</v>
      </c>
      <c r="B4744" t="s">
        <v>1912</v>
      </c>
      <c r="C4744">
        <v>77.3</v>
      </c>
      <c r="D4744">
        <v>78.55</v>
      </c>
      <c r="E4744">
        <v>78.95</v>
      </c>
      <c r="F4744">
        <v>77.16</v>
      </c>
      <c r="G4744" t="s">
        <v>1913</v>
      </c>
      <c r="H4744" s="1">
        <v>-2.69E-2</v>
      </c>
    </row>
    <row r="4745" spans="1:8" x14ac:dyDescent="0.3">
      <c r="A4745">
        <v>4744</v>
      </c>
      <c r="B4745" t="s">
        <v>1910</v>
      </c>
      <c r="C4745">
        <v>77.760000000000005</v>
      </c>
      <c r="D4745">
        <v>77.400000000000006</v>
      </c>
      <c r="E4745">
        <v>78.55</v>
      </c>
      <c r="F4745">
        <v>76.67</v>
      </c>
      <c r="G4745" t="s">
        <v>1911</v>
      </c>
      <c r="H4745" s="1">
        <v>6.0000000000000001E-3</v>
      </c>
    </row>
    <row r="4746" spans="1:8" x14ac:dyDescent="0.3">
      <c r="A4746">
        <v>4745</v>
      </c>
      <c r="B4746" t="s">
        <v>1908</v>
      </c>
      <c r="C4746">
        <v>78.239999999999995</v>
      </c>
      <c r="D4746">
        <v>77.89</v>
      </c>
      <c r="E4746">
        <v>78.28</v>
      </c>
      <c r="F4746">
        <v>77.61</v>
      </c>
      <c r="G4746" t="s">
        <v>1909</v>
      </c>
      <c r="H4746" s="1">
        <v>6.1999999999999998E-3</v>
      </c>
    </row>
    <row r="4747" spans="1:8" x14ac:dyDescent="0.3">
      <c r="A4747">
        <v>4746</v>
      </c>
      <c r="B4747" t="s">
        <v>1906</v>
      </c>
      <c r="C4747">
        <v>77.39</v>
      </c>
      <c r="D4747">
        <v>78.14</v>
      </c>
      <c r="E4747">
        <v>78.5</v>
      </c>
      <c r="F4747">
        <v>77.3</v>
      </c>
      <c r="G4747" t="s">
        <v>1907</v>
      </c>
      <c r="H4747" s="1">
        <v>-1.09E-2</v>
      </c>
    </row>
    <row r="4748" spans="1:8" x14ac:dyDescent="0.3">
      <c r="A4748">
        <v>4747</v>
      </c>
      <c r="B4748" t="s">
        <v>1904</v>
      </c>
      <c r="C4748">
        <v>77.11</v>
      </c>
      <c r="D4748">
        <v>77.569999999999993</v>
      </c>
      <c r="E4748">
        <v>77.680000000000007</v>
      </c>
      <c r="F4748">
        <v>76.36</v>
      </c>
      <c r="G4748" t="s">
        <v>1905</v>
      </c>
      <c r="H4748" s="1">
        <v>-3.5999999999999999E-3</v>
      </c>
    </row>
    <row r="4749" spans="1:8" x14ac:dyDescent="0.3">
      <c r="A4749">
        <v>4748</v>
      </c>
      <c r="B4749" t="s">
        <v>1902</v>
      </c>
      <c r="C4749">
        <v>78.069999999999993</v>
      </c>
      <c r="D4749">
        <v>77.209999999999994</v>
      </c>
      <c r="E4749">
        <v>78.31</v>
      </c>
      <c r="F4749">
        <v>77.040000000000006</v>
      </c>
      <c r="G4749" t="s">
        <v>1903</v>
      </c>
      <c r="H4749" s="1">
        <v>1.24E-2</v>
      </c>
    </row>
    <row r="4750" spans="1:8" x14ac:dyDescent="0.3">
      <c r="A4750">
        <v>4749</v>
      </c>
      <c r="B4750" t="s">
        <v>1900</v>
      </c>
      <c r="C4750">
        <v>78.86</v>
      </c>
      <c r="D4750">
        <v>78.25</v>
      </c>
      <c r="E4750">
        <v>79.510000000000005</v>
      </c>
      <c r="F4750">
        <v>78.150000000000006</v>
      </c>
      <c r="G4750" t="s">
        <v>1901</v>
      </c>
      <c r="H4750" s="1">
        <v>1.01E-2</v>
      </c>
    </row>
    <row r="4751" spans="1:8" x14ac:dyDescent="0.3">
      <c r="A4751">
        <v>4750</v>
      </c>
      <c r="B4751" t="s">
        <v>1898</v>
      </c>
      <c r="C4751">
        <v>73.400000000000006</v>
      </c>
      <c r="D4751">
        <v>78.78</v>
      </c>
      <c r="E4751">
        <v>78.83</v>
      </c>
      <c r="F4751">
        <v>73.040000000000006</v>
      </c>
      <c r="G4751" t="s">
        <v>1899</v>
      </c>
      <c r="H4751" s="1">
        <v>-6.9199999999999998E-2</v>
      </c>
    </row>
    <row r="4752" spans="1:8" x14ac:dyDescent="0.3">
      <c r="A4752">
        <v>4751</v>
      </c>
      <c r="B4752" t="s">
        <v>1896</v>
      </c>
      <c r="C4752">
        <v>74.45</v>
      </c>
      <c r="D4752">
        <v>74.17</v>
      </c>
      <c r="E4752">
        <v>75.099999999999994</v>
      </c>
      <c r="F4752">
        <v>72.67</v>
      </c>
      <c r="G4752" t="s">
        <v>1897</v>
      </c>
      <c r="H4752" s="1">
        <v>1.43E-2</v>
      </c>
    </row>
    <row r="4753" spans="1:8" x14ac:dyDescent="0.3">
      <c r="A4753">
        <v>4752</v>
      </c>
      <c r="B4753" t="s">
        <v>1894</v>
      </c>
      <c r="C4753">
        <v>75.33</v>
      </c>
      <c r="D4753">
        <v>74.34</v>
      </c>
      <c r="E4753">
        <v>75.930000000000007</v>
      </c>
      <c r="F4753">
        <v>73.22</v>
      </c>
      <c r="G4753" t="s">
        <v>1895</v>
      </c>
      <c r="H4753" s="1">
        <v>1.18E-2</v>
      </c>
    </row>
    <row r="4754" spans="1:8" x14ac:dyDescent="0.3">
      <c r="A4754">
        <v>4753</v>
      </c>
      <c r="B4754" t="s">
        <v>1892</v>
      </c>
      <c r="C4754">
        <v>71.84</v>
      </c>
      <c r="D4754">
        <v>74.92</v>
      </c>
      <c r="E4754">
        <v>75.37</v>
      </c>
      <c r="F4754">
        <v>71.52</v>
      </c>
      <c r="G4754" t="s">
        <v>1893</v>
      </c>
      <c r="H4754" s="1">
        <v>-4.6300000000000001E-2</v>
      </c>
    </row>
    <row r="4755" spans="1:8" x14ac:dyDescent="0.3">
      <c r="A4755">
        <v>4754</v>
      </c>
      <c r="B4755" t="s">
        <v>1890</v>
      </c>
      <c r="C4755">
        <v>72.16</v>
      </c>
      <c r="D4755">
        <v>72.010000000000005</v>
      </c>
      <c r="E4755">
        <v>72.78</v>
      </c>
      <c r="F4755">
        <v>71.349999999999994</v>
      </c>
      <c r="G4755" t="s">
        <v>1891</v>
      </c>
      <c r="H4755" s="1">
        <v>4.4999999999999997E-3</v>
      </c>
    </row>
    <row r="4756" spans="1:8" x14ac:dyDescent="0.3">
      <c r="A4756">
        <v>4755</v>
      </c>
      <c r="B4756" t="s">
        <v>1888</v>
      </c>
      <c r="C4756">
        <v>72.900000000000006</v>
      </c>
      <c r="D4756">
        <v>71.739999999999995</v>
      </c>
      <c r="E4756">
        <v>73.28</v>
      </c>
      <c r="F4756">
        <v>71.19</v>
      </c>
      <c r="G4756" t="s">
        <v>1889</v>
      </c>
      <c r="H4756" s="1">
        <v>1.03E-2</v>
      </c>
    </row>
    <row r="4757" spans="1:8" x14ac:dyDescent="0.3">
      <c r="A4757">
        <v>4756</v>
      </c>
      <c r="B4757" t="s">
        <v>1886</v>
      </c>
      <c r="C4757">
        <v>72.58</v>
      </c>
      <c r="D4757">
        <v>73.06</v>
      </c>
      <c r="E4757">
        <v>73.790000000000006</v>
      </c>
      <c r="F4757">
        <v>71.83</v>
      </c>
      <c r="G4757" t="s">
        <v>1887</v>
      </c>
      <c r="H4757" s="1">
        <v>-4.4000000000000003E-3</v>
      </c>
    </row>
    <row r="4758" spans="1:8" x14ac:dyDescent="0.3">
      <c r="A4758">
        <v>4757</v>
      </c>
      <c r="B4758" t="s">
        <v>1884</v>
      </c>
      <c r="C4758">
        <v>73.069999999999993</v>
      </c>
      <c r="D4758">
        <v>72.650000000000006</v>
      </c>
      <c r="E4758">
        <v>73.47</v>
      </c>
      <c r="F4758">
        <v>72.260000000000005</v>
      </c>
      <c r="G4758" t="s">
        <v>1885</v>
      </c>
      <c r="H4758" s="1">
        <v>6.7999999999999996E-3</v>
      </c>
    </row>
    <row r="4759" spans="1:8" x14ac:dyDescent="0.3">
      <c r="A4759">
        <v>4758</v>
      </c>
      <c r="B4759" t="s">
        <v>1883</v>
      </c>
      <c r="C4759">
        <v>73.06</v>
      </c>
      <c r="D4759">
        <v>73.22</v>
      </c>
      <c r="E4759">
        <v>74.5</v>
      </c>
      <c r="F4759">
        <v>72.52</v>
      </c>
      <c r="G4759" t="s">
        <v>307</v>
      </c>
      <c r="H4759" s="1">
        <v>-1E-4</v>
      </c>
    </row>
    <row r="4760" spans="1:8" x14ac:dyDescent="0.3">
      <c r="A4760">
        <v>4759</v>
      </c>
      <c r="B4760" t="s">
        <v>1881</v>
      </c>
      <c r="C4760">
        <v>73.44</v>
      </c>
      <c r="D4760">
        <v>72.91</v>
      </c>
      <c r="E4760">
        <v>74</v>
      </c>
      <c r="F4760">
        <v>72.680000000000007</v>
      </c>
      <c r="G4760" t="s">
        <v>1882</v>
      </c>
      <c r="H4760" s="1">
        <v>5.1999999999999998E-3</v>
      </c>
    </row>
    <row r="4761" spans="1:8" x14ac:dyDescent="0.3">
      <c r="A4761">
        <v>4760</v>
      </c>
      <c r="B4761" t="s">
        <v>1879</v>
      </c>
      <c r="C4761">
        <v>73.930000000000007</v>
      </c>
      <c r="D4761">
        <v>73.7</v>
      </c>
      <c r="E4761">
        <v>74.599999999999994</v>
      </c>
      <c r="F4761">
        <v>73.069999999999993</v>
      </c>
      <c r="G4761" t="s">
        <v>1880</v>
      </c>
      <c r="H4761" s="1">
        <v>6.7000000000000002E-3</v>
      </c>
    </row>
    <row r="4762" spans="1:8" x14ac:dyDescent="0.3">
      <c r="A4762">
        <v>4761</v>
      </c>
      <c r="B4762" t="s">
        <v>1877</v>
      </c>
      <c r="C4762">
        <v>74.540000000000006</v>
      </c>
      <c r="D4762">
        <v>74.37</v>
      </c>
      <c r="E4762">
        <v>74.83</v>
      </c>
      <c r="F4762">
        <v>73.77</v>
      </c>
      <c r="G4762" t="s">
        <v>1878</v>
      </c>
      <c r="H4762" s="1">
        <v>8.3000000000000001E-3</v>
      </c>
    </row>
    <row r="4763" spans="1:8" x14ac:dyDescent="0.3">
      <c r="A4763">
        <v>4762</v>
      </c>
      <c r="B4763" t="s">
        <v>1875</v>
      </c>
      <c r="C4763">
        <v>74.290000000000006</v>
      </c>
      <c r="D4763">
        <v>74.5</v>
      </c>
      <c r="E4763">
        <v>74.849999999999994</v>
      </c>
      <c r="F4763">
        <v>73.83</v>
      </c>
      <c r="G4763" t="s">
        <v>1876</v>
      </c>
      <c r="H4763" s="1">
        <v>-3.3999999999999998E-3</v>
      </c>
    </row>
    <row r="4764" spans="1:8" x14ac:dyDescent="0.3">
      <c r="A4764">
        <v>4763</v>
      </c>
      <c r="B4764" t="s">
        <v>1873</v>
      </c>
      <c r="C4764">
        <v>74.97</v>
      </c>
      <c r="D4764">
        <v>74.31</v>
      </c>
      <c r="E4764">
        <v>75.27</v>
      </c>
      <c r="F4764">
        <v>74.14</v>
      </c>
      <c r="G4764" t="s">
        <v>1874</v>
      </c>
      <c r="H4764" s="1">
        <v>9.1999999999999998E-3</v>
      </c>
    </row>
    <row r="4765" spans="1:8" x14ac:dyDescent="0.3">
      <c r="A4765">
        <v>4764</v>
      </c>
      <c r="B4765" t="s">
        <v>1871</v>
      </c>
      <c r="C4765">
        <v>74.25</v>
      </c>
      <c r="D4765">
        <v>74.930000000000007</v>
      </c>
      <c r="E4765">
        <v>75.099999999999994</v>
      </c>
      <c r="F4765">
        <v>74.14</v>
      </c>
      <c r="G4765" t="s">
        <v>1872</v>
      </c>
      <c r="H4765" s="1">
        <v>-9.5999999999999992E-3</v>
      </c>
    </row>
    <row r="4766" spans="1:8" x14ac:dyDescent="0.3">
      <c r="A4766">
        <v>4765</v>
      </c>
      <c r="B4766" t="s">
        <v>1869</v>
      </c>
      <c r="C4766">
        <v>72.39</v>
      </c>
      <c r="D4766">
        <v>74.069999999999993</v>
      </c>
      <c r="E4766">
        <v>74.12</v>
      </c>
      <c r="F4766">
        <v>72.13</v>
      </c>
      <c r="G4766" t="s">
        <v>1870</v>
      </c>
      <c r="H4766" s="1">
        <v>-2.5100000000000001E-2</v>
      </c>
    </row>
    <row r="4767" spans="1:8" x14ac:dyDescent="0.3">
      <c r="A4767">
        <v>4766</v>
      </c>
      <c r="B4767" t="s">
        <v>1867</v>
      </c>
      <c r="C4767">
        <v>73.45</v>
      </c>
      <c r="D4767">
        <v>72.42</v>
      </c>
      <c r="E4767">
        <v>73.75</v>
      </c>
      <c r="F4767">
        <v>71.84</v>
      </c>
      <c r="G4767" t="s">
        <v>1868</v>
      </c>
      <c r="H4767" s="1">
        <v>1.46E-2</v>
      </c>
    </row>
    <row r="4768" spans="1:8" x14ac:dyDescent="0.3">
      <c r="A4768">
        <v>4767</v>
      </c>
      <c r="B4768" t="s">
        <v>1865</v>
      </c>
      <c r="C4768">
        <v>73.209999999999994</v>
      </c>
      <c r="D4768">
        <v>73.37</v>
      </c>
      <c r="E4768">
        <v>73.73</v>
      </c>
      <c r="F4768">
        <v>72.48</v>
      </c>
      <c r="G4768" t="s">
        <v>1866</v>
      </c>
      <c r="H4768" s="1">
        <v>-3.3E-3</v>
      </c>
    </row>
    <row r="4769" spans="1:8" x14ac:dyDescent="0.3">
      <c r="A4769">
        <v>4768</v>
      </c>
      <c r="B4769" t="s">
        <v>1863</v>
      </c>
      <c r="C4769">
        <v>73.75</v>
      </c>
      <c r="D4769">
        <v>73.209999999999994</v>
      </c>
      <c r="E4769">
        <v>74.47</v>
      </c>
      <c r="F4769">
        <v>73.08</v>
      </c>
      <c r="G4769" t="s">
        <v>1864</v>
      </c>
      <c r="H4769" s="1">
        <v>7.4000000000000003E-3</v>
      </c>
    </row>
    <row r="4770" spans="1:8" x14ac:dyDescent="0.3">
      <c r="A4770">
        <v>4769</v>
      </c>
      <c r="B4770" t="s">
        <v>1861</v>
      </c>
      <c r="C4770">
        <v>74.650000000000006</v>
      </c>
      <c r="D4770">
        <v>73.61</v>
      </c>
      <c r="E4770">
        <v>74.900000000000006</v>
      </c>
      <c r="F4770">
        <v>73.569999999999993</v>
      </c>
      <c r="G4770" t="s">
        <v>1862</v>
      </c>
      <c r="H4770" s="1">
        <v>1.2200000000000001E-2</v>
      </c>
    </row>
    <row r="4771" spans="1:8" x14ac:dyDescent="0.3">
      <c r="A4771">
        <v>4770</v>
      </c>
      <c r="B4771" t="s">
        <v>1859</v>
      </c>
      <c r="C4771">
        <v>72.28</v>
      </c>
      <c r="D4771">
        <v>74.64</v>
      </c>
      <c r="E4771">
        <v>74.87</v>
      </c>
      <c r="F4771">
        <v>71.650000000000006</v>
      </c>
      <c r="G4771" t="s">
        <v>1860</v>
      </c>
      <c r="H4771" s="1">
        <v>-3.1699999999999999E-2</v>
      </c>
    </row>
    <row r="4772" spans="1:8" x14ac:dyDescent="0.3">
      <c r="A4772">
        <v>4771</v>
      </c>
      <c r="B4772" t="s">
        <v>1857</v>
      </c>
      <c r="C4772">
        <v>72.069999999999993</v>
      </c>
      <c r="D4772">
        <v>72.16</v>
      </c>
      <c r="E4772">
        <v>72.89</v>
      </c>
      <c r="F4772">
        <v>71.86</v>
      </c>
      <c r="G4772" t="s">
        <v>1858</v>
      </c>
      <c r="H4772" s="1">
        <v>-2.8999999999999998E-3</v>
      </c>
    </row>
    <row r="4773" spans="1:8" x14ac:dyDescent="0.3">
      <c r="A4773">
        <v>4772</v>
      </c>
      <c r="B4773" t="s">
        <v>1856</v>
      </c>
      <c r="C4773">
        <v>72.81</v>
      </c>
      <c r="D4773">
        <v>71.97</v>
      </c>
      <c r="E4773">
        <v>73.14</v>
      </c>
      <c r="F4773">
        <v>71.400000000000006</v>
      </c>
      <c r="G4773" t="s">
        <v>1200</v>
      </c>
      <c r="H4773" s="1">
        <v>1.03E-2</v>
      </c>
    </row>
    <row r="4774" spans="1:8" x14ac:dyDescent="0.3">
      <c r="A4774">
        <v>4773</v>
      </c>
      <c r="B4774" t="s">
        <v>1854</v>
      </c>
      <c r="C4774">
        <v>72.61</v>
      </c>
      <c r="D4774">
        <v>73</v>
      </c>
      <c r="E4774">
        <v>73.09</v>
      </c>
      <c r="F4774">
        <v>71.040000000000006</v>
      </c>
      <c r="G4774" t="s">
        <v>1855</v>
      </c>
      <c r="H4774" s="1">
        <v>-2.7000000000000001E-3</v>
      </c>
    </row>
    <row r="4775" spans="1:8" x14ac:dyDescent="0.3">
      <c r="A4775">
        <v>4774</v>
      </c>
      <c r="B4775" t="s">
        <v>1852</v>
      </c>
      <c r="C4775">
        <v>72.459999999999994</v>
      </c>
      <c r="D4775">
        <v>72.819999999999993</v>
      </c>
      <c r="E4775">
        <v>73.930000000000007</v>
      </c>
      <c r="F4775">
        <v>72.16</v>
      </c>
      <c r="G4775" t="s">
        <v>1853</v>
      </c>
      <c r="H4775" s="1">
        <v>-2.0999999999999999E-3</v>
      </c>
    </row>
    <row r="4776" spans="1:8" x14ac:dyDescent="0.3">
      <c r="A4776">
        <v>4775</v>
      </c>
      <c r="B4776" t="s">
        <v>1850</v>
      </c>
      <c r="C4776">
        <v>70.760000000000005</v>
      </c>
      <c r="D4776">
        <v>72.22</v>
      </c>
      <c r="E4776">
        <v>72.44</v>
      </c>
      <c r="F4776">
        <v>70.3</v>
      </c>
      <c r="G4776" t="s">
        <v>1851</v>
      </c>
      <c r="H4776" s="1">
        <v>-2.35E-2</v>
      </c>
    </row>
    <row r="4777" spans="1:8" x14ac:dyDescent="0.3">
      <c r="A4777">
        <v>4776</v>
      </c>
      <c r="B4777" t="s">
        <v>1848</v>
      </c>
      <c r="C4777">
        <v>71.430000000000007</v>
      </c>
      <c r="D4777">
        <v>70.650000000000006</v>
      </c>
      <c r="E4777">
        <v>71.52</v>
      </c>
      <c r="F4777">
        <v>70.400000000000006</v>
      </c>
      <c r="G4777" t="s">
        <v>1849</v>
      </c>
      <c r="H4777" s="1">
        <v>9.4999999999999998E-3</v>
      </c>
    </row>
    <row r="4778" spans="1:8" x14ac:dyDescent="0.3">
      <c r="A4778">
        <v>4777</v>
      </c>
      <c r="B4778" t="s">
        <v>1846</v>
      </c>
      <c r="C4778">
        <v>71.83</v>
      </c>
      <c r="D4778">
        <v>71.349999999999994</v>
      </c>
      <c r="E4778">
        <v>72.489999999999995</v>
      </c>
      <c r="F4778">
        <v>71.25</v>
      </c>
      <c r="G4778" t="s">
        <v>1847</v>
      </c>
      <c r="H4778" s="1">
        <v>5.5999999999999999E-3</v>
      </c>
    </row>
    <row r="4779" spans="1:8" x14ac:dyDescent="0.3">
      <c r="A4779">
        <v>4778</v>
      </c>
      <c r="B4779" t="s">
        <v>1844</v>
      </c>
      <c r="C4779">
        <v>72.209999999999994</v>
      </c>
      <c r="D4779">
        <v>71.77</v>
      </c>
      <c r="E4779">
        <v>72.75</v>
      </c>
      <c r="F4779">
        <v>71.42</v>
      </c>
      <c r="G4779" t="s">
        <v>1845</v>
      </c>
      <c r="H4779" s="1">
        <v>5.3E-3</v>
      </c>
    </row>
    <row r="4780" spans="1:8" x14ac:dyDescent="0.3">
      <c r="A4780">
        <v>4779</v>
      </c>
      <c r="B4780" t="s">
        <v>1842</v>
      </c>
      <c r="C4780">
        <v>72.63</v>
      </c>
      <c r="D4780">
        <v>72.150000000000006</v>
      </c>
      <c r="E4780">
        <v>72.95</v>
      </c>
      <c r="F4780">
        <v>72.05</v>
      </c>
      <c r="G4780" t="s">
        <v>1843</v>
      </c>
      <c r="H4780" s="1">
        <v>5.7999999999999996E-3</v>
      </c>
    </row>
    <row r="4781" spans="1:8" x14ac:dyDescent="0.3">
      <c r="A4781">
        <v>4780</v>
      </c>
      <c r="B4781" t="s">
        <v>1840</v>
      </c>
      <c r="C4781">
        <v>74.78</v>
      </c>
      <c r="D4781">
        <v>72.760000000000005</v>
      </c>
      <c r="E4781">
        <v>75</v>
      </c>
      <c r="F4781">
        <v>72.7</v>
      </c>
      <c r="G4781" t="s">
        <v>1841</v>
      </c>
      <c r="H4781" s="1">
        <v>2.9600000000000001E-2</v>
      </c>
    </row>
    <row r="4782" spans="1:8" x14ac:dyDescent="0.3">
      <c r="A4782">
        <v>4781</v>
      </c>
      <c r="B4782" t="s">
        <v>1838</v>
      </c>
      <c r="C4782">
        <v>74.73</v>
      </c>
      <c r="D4782">
        <v>74.72</v>
      </c>
      <c r="E4782">
        <v>74.87</v>
      </c>
      <c r="F4782">
        <v>74.209999999999994</v>
      </c>
      <c r="G4782" t="s">
        <v>1839</v>
      </c>
      <c r="H4782" s="1">
        <v>-6.9999999999999999E-4</v>
      </c>
    </row>
    <row r="4783" spans="1:8" x14ac:dyDescent="0.3">
      <c r="A4783">
        <v>4782</v>
      </c>
      <c r="B4783" t="s">
        <v>1836</v>
      </c>
      <c r="C4783">
        <v>75.819999999999993</v>
      </c>
      <c r="D4783">
        <v>74.73</v>
      </c>
      <c r="E4783">
        <v>76.42</v>
      </c>
      <c r="F4783">
        <v>74.680000000000007</v>
      </c>
      <c r="G4783" t="s">
        <v>1837</v>
      </c>
      <c r="H4783" s="1">
        <v>1.46E-2</v>
      </c>
    </row>
    <row r="4784" spans="1:8" x14ac:dyDescent="0.3">
      <c r="A4784">
        <v>4783</v>
      </c>
      <c r="B4784" t="s">
        <v>1834</v>
      </c>
      <c r="C4784">
        <v>76.209999999999994</v>
      </c>
      <c r="D4784">
        <v>75.540000000000006</v>
      </c>
      <c r="E4784">
        <v>76.34</v>
      </c>
      <c r="F4784">
        <v>75.39</v>
      </c>
      <c r="G4784" t="s">
        <v>1835</v>
      </c>
      <c r="H4784" s="1">
        <v>5.1000000000000004E-3</v>
      </c>
    </row>
    <row r="4785" spans="1:8" x14ac:dyDescent="0.3">
      <c r="A4785">
        <v>4784</v>
      </c>
      <c r="B4785" t="s">
        <v>1832</v>
      </c>
      <c r="C4785">
        <v>75.95</v>
      </c>
      <c r="D4785">
        <v>76.34</v>
      </c>
      <c r="E4785">
        <v>76.97</v>
      </c>
      <c r="F4785">
        <v>75.73</v>
      </c>
      <c r="G4785" t="s">
        <v>1833</v>
      </c>
      <c r="H4785" s="1">
        <v>-3.3999999999999998E-3</v>
      </c>
    </row>
    <row r="4786" spans="1:8" x14ac:dyDescent="0.3">
      <c r="A4786">
        <v>4785</v>
      </c>
      <c r="B4786" t="s">
        <v>1830</v>
      </c>
      <c r="C4786">
        <v>77.14</v>
      </c>
      <c r="D4786">
        <v>75.989999999999995</v>
      </c>
      <c r="E4786">
        <v>77.42</v>
      </c>
      <c r="F4786">
        <v>75.67</v>
      </c>
      <c r="G4786" t="s">
        <v>1831</v>
      </c>
      <c r="H4786" s="1">
        <v>1.5699999999999999E-2</v>
      </c>
    </row>
    <row r="4787" spans="1:8" x14ac:dyDescent="0.3">
      <c r="A4787">
        <v>4786</v>
      </c>
      <c r="B4787" t="s">
        <v>1828</v>
      </c>
      <c r="C4787">
        <v>77.77</v>
      </c>
      <c r="D4787">
        <v>77.33</v>
      </c>
      <c r="E4787">
        <v>78.03</v>
      </c>
      <c r="F4787">
        <v>77.180000000000007</v>
      </c>
      <c r="G4787" t="s">
        <v>1829</v>
      </c>
      <c r="H4787" s="1">
        <v>8.2000000000000007E-3</v>
      </c>
    </row>
    <row r="4788" spans="1:8" x14ac:dyDescent="0.3">
      <c r="A4788">
        <v>4787</v>
      </c>
      <c r="B4788" t="s">
        <v>1826</v>
      </c>
      <c r="C4788">
        <v>77.42</v>
      </c>
      <c r="D4788">
        <v>77.53</v>
      </c>
      <c r="E4788">
        <v>77.790000000000006</v>
      </c>
      <c r="F4788">
        <v>77</v>
      </c>
      <c r="G4788" t="s">
        <v>1827</v>
      </c>
      <c r="H4788" s="1">
        <v>-4.4999999999999997E-3</v>
      </c>
    </row>
    <row r="4789" spans="1:8" x14ac:dyDescent="0.3">
      <c r="A4789">
        <v>4788</v>
      </c>
      <c r="B4789" t="s">
        <v>1824</v>
      </c>
      <c r="C4789">
        <v>78.150000000000006</v>
      </c>
      <c r="D4789">
        <v>77.69</v>
      </c>
      <c r="E4789">
        <v>78.44</v>
      </c>
      <c r="F4789">
        <v>77.3</v>
      </c>
      <c r="G4789" t="s">
        <v>1825</v>
      </c>
      <c r="H4789" s="1">
        <v>9.4000000000000004E-3</v>
      </c>
    </row>
    <row r="4790" spans="1:8" x14ac:dyDescent="0.3">
      <c r="A4790">
        <v>4789</v>
      </c>
      <c r="B4790" t="s">
        <v>1822</v>
      </c>
      <c r="C4790">
        <v>78.17</v>
      </c>
      <c r="D4790">
        <v>78.19</v>
      </c>
      <c r="E4790">
        <v>79.72</v>
      </c>
      <c r="F4790">
        <v>77.44</v>
      </c>
      <c r="G4790" t="s">
        <v>1823</v>
      </c>
      <c r="H4790" s="1">
        <v>2.9999999999999997E-4</v>
      </c>
    </row>
    <row r="4791" spans="1:8" x14ac:dyDescent="0.3">
      <c r="A4791">
        <v>4790</v>
      </c>
      <c r="B4791" t="s">
        <v>1820</v>
      </c>
      <c r="C4791">
        <v>77.27</v>
      </c>
      <c r="D4791">
        <v>77.819999999999993</v>
      </c>
      <c r="E4791">
        <v>78.09</v>
      </c>
      <c r="F4791">
        <v>76.91</v>
      </c>
      <c r="G4791" t="s">
        <v>1821</v>
      </c>
      <c r="H4791" s="1">
        <v>-1.15E-2</v>
      </c>
    </row>
    <row r="4792" spans="1:8" x14ac:dyDescent="0.3">
      <c r="A4792">
        <v>4791</v>
      </c>
      <c r="B4792" t="s">
        <v>1818</v>
      </c>
      <c r="C4792">
        <v>76.5</v>
      </c>
      <c r="D4792">
        <v>77.02</v>
      </c>
      <c r="E4792">
        <v>77.77</v>
      </c>
      <c r="F4792">
        <v>75.64</v>
      </c>
      <c r="G4792" t="s">
        <v>1819</v>
      </c>
      <c r="H4792" s="1">
        <v>-0.01</v>
      </c>
    </row>
    <row r="4793" spans="1:8" x14ac:dyDescent="0.3">
      <c r="A4793">
        <v>4792</v>
      </c>
      <c r="B4793" t="s">
        <v>1816</v>
      </c>
      <c r="C4793">
        <v>76.83</v>
      </c>
      <c r="D4793">
        <v>76.69</v>
      </c>
      <c r="E4793">
        <v>77.099999999999994</v>
      </c>
      <c r="F4793">
        <v>75.88</v>
      </c>
      <c r="G4793" t="s">
        <v>1817</v>
      </c>
      <c r="H4793" s="1">
        <v>4.3E-3</v>
      </c>
    </row>
    <row r="4794" spans="1:8" x14ac:dyDescent="0.3">
      <c r="A4794">
        <v>4793</v>
      </c>
      <c r="B4794" t="s">
        <v>1814</v>
      </c>
      <c r="C4794">
        <v>77.37</v>
      </c>
      <c r="D4794">
        <v>77.08</v>
      </c>
      <c r="E4794">
        <v>77.92</v>
      </c>
      <c r="F4794">
        <v>76.900000000000006</v>
      </c>
      <c r="G4794" t="s">
        <v>1815</v>
      </c>
      <c r="H4794" s="1">
        <v>7.0000000000000001E-3</v>
      </c>
    </row>
    <row r="4795" spans="1:8" x14ac:dyDescent="0.3">
      <c r="A4795">
        <v>4794</v>
      </c>
      <c r="B4795" t="s">
        <v>1812</v>
      </c>
      <c r="C4795">
        <v>79.06</v>
      </c>
      <c r="D4795">
        <v>77.38</v>
      </c>
      <c r="E4795">
        <v>79.540000000000006</v>
      </c>
      <c r="F4795">
        <v>77.36</v>
      </c>
      <c r="G4795" t="s">
        <v>1813</v>
      </c>
      <c r="H4795" s="1">
        <v>2.18E-2</v>
      </c>
    </row>
    <row r="4796" spans="1:8" x14ac:dyDescent="0.3">
      <c r="A4796">
        <v>4795</v>
      </c>
      <c r="B4796" t="s">
        <v>1810</v>
      </c>
      <c r="C4796">
        <v>79.739999999999995</v>
      </c>
      <c r="D4796">
        <v>79.42</v>
      </c>
      <c r="E4796">
        <v>80.13</v>
      </c>
      <c r="F4796">
        <v>78.75</v>
      </c>
      <c r="G4796" t="s">
        <v>1811</v>
      </c>
      <c r="H4796" s="1">
        <v>8.6E-3</v>
      </c>
    </row>
    <row r="4797" spans="1:8" x14ac:dyDescent="0.3">
      <c r="A4797">
        <v>4796</v>
      </c>
      <c r="B4797" t="s">
        <v>1808</v>
      </c>
      <c r="C4797">
        <v>78.180000000000007</v>
      </c>
      <c r="D4797">
        <v>79.599999999999994</v>
      </c>
      <c r="E4797">
        <v>79.709999999999994</v>
      </c>
      <c r="F4797">
        <v>77.87</v>
      </c>
      <c r="G4797" t="s">
        <v>1809</v>
      </c>
      <c r="H4797" s="1">
        <v>-1.9599999999999999E-2</v>
      </c>
    </row>
    <row r="4798" spans="1:8" x14ac:dyDescent="0.3">
      <c r="A4798">
        <v>4797</v>
      </c>
      <c r="B4798" t="s">
        <v>1806</v>
      </c>
      <c r="C4798">
        <v>78.09</v>
      </c>
      <c r="D4798">
        <v>78.45</v>
      </c>
      <c r="E4798">
        <v>78.94</v>
      </c>
      <c r="F4798">
        <v>77.37</v>
      </c>
      <c r="G4798" t="s">
        <v>1807</v>
      </c>
      <c r="H4798" s="1">
        <v>-1.1999999999999999E-3</v>
      </c>
    </row>
    <row r="4799" spans="1:8" x14ac:dyDescent="0.3">
      <c r="A4799">
        <v>4798</v>
      </c>
      <c r="B4799" t="s">
        <v>1804</v>
      </c>
      <c r="C4799">
        <v>78.05</v>
      </c>
      <c r="D4799">
        <v>78.069999999999993</v>
      </c>
      <c r="E4799">
        <v>78.900000000000006</v>
      </c>
      <c r="F4799">
        <v>77.73</v>
      </c>
      <c r="G4799" t="s">
        <v>1805</v>
      </c>
      <c r="H4799" s="1">
        <v>-5.0000000000000001E-4</v>
      </c>
    </row>
    <row r="4800" spans="1:8" x14ac:dyDescent="0.3">
      <c r="A4800">
        <v>4799</v>
      </c>
      <c r="B4800" t="s">
        <v>1802</v>
      </c>
      <c r="C4800">
        <v>79.03</v>
      </c>
      <c r="D4800">
        <v>77.78</v>
      </c>
      <c r="E4800">
        <v>79.73</v>
      </c>
      <c r="F4800">
        <v>77.459999999999994</v>
      </c>
      <c r="G4800" t="s">
        <v>1803</v>
      </c>
      <c r="H4800" s="1">
        <v>1.26E-2</v>
      </c>
    </row>
    <row r="4801" spans="1:8" x14ac:dyDescent="0.3">
      <c r="A4801">
        <v>4800</v>
      </c>
      <c r="B4801" t="s">
        <v>1800</v>
      </c>
      <c r="C4801">
        <v>79.400000000000006</v>
      </c>
      <c r="D4801">
        <v>78.97</v>
      </c>
      <c r="E4801">
        <v>79.5</v>
      </c>
      <c r="F4801">
        <v>78.510000000000005</v>
      </c>
      <c r="G4801" t="s">
        <v>1801</v>
      </c>
      <c r="H4801" s="1">
        <v>4.7000000000000002E-3</v>
      </c>
    </row>
    <row r="4802" spans="1:8" x14ac:dyDescent="0.3">
      <c r="A4802">
        <v>4801</v>
      </c>
      <c r="B4802" t="s">
        <v>1798</v>
      </c>
      <c r="C4802">
        <v>78.7</v>
      </c>
      <c r="D4802">
        <v>79.44</v>
      </c>
      <c r="E4802">
        <v>79.83</v>
      </c>
      <c r="F4802">
        <v>78.510000000000005</v>
      </c>
      <c r="G4802" t="s">
        <v>1799</v>
      </c>
      <c r="H4802" s="1">
        <v>-8.8000000000000005E-3</v>
      </c>
    </row>
    <row r="4803" spans="1:8" x14ac:dyDescent="0.3">
      <c r="A4803">
        <v>4802</v>
      </c>
      <c r="B4803" t="s">
        <v>1796</v>
      </c>
      <c r="C4803">
        <v>78.8</v>
      </c>
      <c r="D4803">
        <v>78.67</v>
      </c>
      <c r="E4803">
        <v>80.12</v>
      </c>
      <c r="F4803">
        <v>78.23</v>
      </c>
      <c r="G4803" t="s">
        <v>1797</v>
      </c>
      <c r="H4803" s="1">
        <v>1.2999999999999999E-3</v>
      </c>
    </row>
    <row r="4804" spans="1:8" x14ac:dyDescent="0.3">
      <c r="A4804">
        <v>4803</v>
      </c>
      <c r="B4804" t="s">
        <v>1794</v>
      </c>
      <c r="C4804">
        <v>81.2</v>
      </c>
      <c r="D4804">
        <v>78.97</v>
      </c>
      <c r="E4804">
        <v>81.48</v>
      </c>
      <c r="F4804">
        <v>78.97</v>
      </c>
      <c r="G4804" t="s">
        <v>1795</v>
      </c>
      <c r="H4804" s="1">
        <v>3.0499999999999999E-2</v>
      </c>
    </row>
    <row r="4805" spans="1:8" x14ac:dyDescent="0.3">
      <c r="A4805">
        <v>4804</v>
      </c>
      <c r="B4805" t="s">
        <v>1792</v>
      </c>
      <c r="C4805">
        <v>81.87</v>
      </c>
      <c r="D4805">
        <v>81.349999999999994</v>
      </c>
      <c r="E4805">
        <v>82.55</v>
      </c>
      <c r="F4805">
        <v>81.17</v>
      </c>
      <c r="G4805" t="s">
        <v>1793</v>
      </c>
      <c r="H4805" s="1">
        <v>8.3000000000000001E-3</v>
      </c>
    </row>
    <row r="4806" spans="1:8" x14ac:dyDescent="0.3">
      <c r="A4806">
        <v>4805</v>
      </c>
      <c r="B4806" t="s">
        <v>1790</v>
      </c>
      <c r="C4806">
        <v>81.34</v>
      </c>
      <c r="D4806">
        <v>81.45</v>
      </c>
      <c r="E4806">
        <v>82.22</v>
      </c>
      <c r="F4806">
        <v>81.099999999999994</v>
      </c>
      <c r="G4806" t="s">
        <v>1791</v>
      </c>
      <c r="H4806" s="1">
        <v>-6.4999999999999997E-3</v>
      </c>
    </row>
    <row r="4807" spans="1:8" x14ac:dyDescent="0.3">
      <c r="A4807">
        <v>4806</v>
      </c>
      <c r="B4807" t="s">
        <v>1788</v>
      </c>
      <c r="C4807">
        <v>81.72</v>
      </c>
      <c r="D4807">
        <v>81.8</v>
      </c>
      <c r="E4807">
        <v>82.44</v>
      </c>
      <c r="F4807">
        <v>81.319999999999993</v>
      </c>
      <c r="G4807" t="s">
        <v>1789</v>
      </c>
      <c r="H4807" s="1">
        <v>4.7000000000000002E-3</v>
      </c>
    </row>
    <row r="4808" spans="1:8" x14ac:dyDescent="0.3">
      <c r="A4808">
        <v>4807</v>
      </c>
      <c r="B4808" t="s">
        <v>1786</v>
      </c>
      <c r="C4808">
        <v>82.72</v>
      </c>
      <c r="D4808">
        <v>81.63</v>
      </c>
      <c r="E4808">
        <v>82.87</v>
      </c>
      <c r="F4808">
        <v>81.599999999999994</v>
      </c>
      <c r="G4808" t="s">
        <v>1787</v>
      </c>
      <c r="H4808" s="1">
        <v>1.2200000000000001E-2</v>
      </c>
    </row>
    <row r="4809" spans="1:8" x14ac:dyDescent="0.3">
      <c r="A4809">
        <v>4808</v>
      </c>
      <c r="B4809" t="s">
        <v>1784</v>
      </c>
      <c r="C4809">
        <v>84.98</v>
      </c>
      <c r="D4809">
        <v>82.79</v>
      </c>
      <c r="E4809">
        <v>85.45</v>
      </c>
      <c r="F4809">
        <v>82.55</v>
      </c>
      <c r="G4809" t="s">
        <v>1785</v>
      </c>
      <c r="H4809" s="1">
        <v>2.7300000000000001E-2</v>
      </c>
    </row>
    <row r="4810" spans="1:8" x14ac:dyDescent="0.3">
      <c r="A4810">
        <v>4809</v>
      </c>
      <c r="B4810" t="s">
        <v>1782</v>
      </c>
      <c r="C4810">
        <v>84.8</v>
      </c>
      <c r="D4810">
        <v>84.95</v>
      </c>
      <c r="E4810">
        <v>85.38</v>
      </c>
      <c r="F4810">
        <v>84.31</v>
      </c>
      <c r="G4810" t="s">
        <v>1783</v>
      </c>
      <c r="H4810" s="1">
        <v>-2.0999999999999999E-3</v>
      </c>
    </row>
    <row r="4811" spans="1:8" x14ac:dyDescent="0.3">
      <c r="A4811">
        <v>4810</v>
      </c>
      <c r="B4811" t="s">
        <v>1780</v>
      </c>
      <c r="C4811">
        <v>86.29</v>
      </c>
      <c r="D4811">
        <v>84.79</v>
      </c>
      <c r="E4811">
        <v>86.74</v>
      </c>
      <c r="F4811">
        <v>84.01</v>
      </c>
      <c r="G4811" t="s">
        <v>1781</v>
      </c>
      <c r="H4811" s="1">
        <v>1.7600000000000001E-2</v>
      </c>
    </row>
    <row r="4812" spans="1:8" x14ac:dyDescent="0.3">
      <c r="A4812">
        <v>4811</v>
      </c>
      <c r="B4812" t="s">
        <v>1778</v>
      </c>
      <c r="C4812">
        <v>84.58</v>
      </c>
      <c r="D4812">
        <v>85.99</v>
      </c>
      <c r="E4812">
        <v>86.43</v>
      </c>
      <c r="F4812">
        <v>84.14</v>
      </c>
      <c r="G4812" t="s">
        <v>1779</v>
      </c>
      <c r="H4812" s="1">
        <v>-1.9800000000000002E-2</v>
      </c>
    </row>
    <row r="4813" spans="1:8" x14ac:dyDescent="0.3">
      <c r="A4813">
        <v>4812</v>
      </c>
      <c r="B4813" t="s">
        <v>1776</v>
      </c>
      <c r="C4813">
        <v>84.16</v>
      </c>
      <c r="D4813">
        <v>84.89</v>
      </c>
      <c r="E4813">
        <v>85.12</v>
      </c>
      <c r="F4813">
        <v>83.92</v>
      </c>
      <c r="G4813" t="s">
        <v>1777</v>
      </c>
      <c r="H4813" s="1">
        <v>-5.0000000000000001E-3</v>
      </c>
    </row>
    <row r="4814" spans="1:8" x14ac:dyDescent="0.3">
      <c r="A4814">
        <v>4813</v>
      </c>
      <c r="B4814" t="s">
        <v>1774</v>
      </c>
      <c r="C4814">
        <v>83.91</v>
      </c>
      <c r="D4814">
        <v>84.17</v>
      </c>
      <c r="E4814">
        <v>84.31</v>
      </c>
      <c r="F4814">
        <v>82.66</v>
      </c>
      <c r="G4814" t="s">
        <v>1775</v>
      </c>
      <c r="H4814" s="1">
        <v>-3.0000000000000001E-3</v>
      </c>
    </row>
    <row r="4815" spans="1:8" x14ac:dyDescent="0.3">
      <c r="A4815">
        <v>4814</v>
      </c>
      <c r="B4815" t="s">
        <v>1772</v>
      </c>
      <c r="C4815">
        <v>85</v>
      </c>
      <c r="D4815">
        <v>83.91</v>
      </c>
      <c r="E4815">
        <v>85.45</v>
      </c>
      <c r="F4815">
        <v>83.73</v>
      </c>
      <c r="G4815" t="s">
        <v>1773</v>
      </c>
      <c r="H4815" s="1">
        <v>1.2999999999999999E-2</v>
      </c>
    </row>
    <row r="4816" spans="1:8" x14ac:dyDescent="0.3">
      <c r="A4816">
        <v>4815</v>
      </c>
      <c r="B4816" t="s">
        <v>1770</v>
      </c>
      <c r="C4816">
        <v>83.09</v>
      </c>
      <c r="D4816">
        <v>84.98</v>
      </c>
      <c r="E4816">
        <v>85.17</v>
      </c>
      <c r="F4816">
        <v>82.26</v>
      </c>
      <c r="G4816" t="s">
        <v>1771</v>
      </c>
      <c r="H4816" s="1">
        <v>-2.2499999999999999E-2</v>
      </c>
    </row>
    <row r="4817" spans="1:8" x14ac:dyDescent="0.3">
      <c r="A4817">
        <v>4816</v>
      </c>
      <c r="B4817" t="s">
        <v>1768</v>
      </c>
      <c r="C4817">
        <v>80.260000000000005</v>
      </c>
      <c r="D4817">
        <v>82.47</v>
      </c>
      <c r="E4817">
        <v>82.63</v>
      </c>
      <c r="F4817">
        <v>79.8</v>
      </c>
      <c r="G4817" t="s">
        <v>1769</v>
      </c>
      <c r="H4817" s="1">
        <v>-3.4099999999999998E-2</v>
      </c>
    </row>
    <row r="4818" spans="1:8" x14ac:dyDescent="0.3">
      <c r="A4818">
        <v>4817</v>
      </c>
      <c r="B4818" t="s">
        <v>1767</v>
      </c>
      <c r="C4818">
        <v>80.430000000000007</v>
      </c>
      <c r="D4818">
        <v>80.28</v>
      </c>
      <c r="E4818">
        <v>81.48</v>
      </c>
      <c r="F4818">
        <v>79.23</v>
      </c>
      <c r="G4818" t="s">
        <v>51</v>
      </c>
      <c r="H4818" s="1">
        <v>2.0999999999999999E-3</v>
      </c>
    </row>
    <row r="4819" spans="1:8" x14ac:dyDescent="0.3">
      <c r="A4819">
        <v>4818</v>
      </c>
      <c r="B4819" t="s">
        <v>1765</v>
      </c>
      <c r="C4819">
        <v>80.78</v>
      </c>
      <c r="D4819">
        <v>81</v>
      </c>
      <c r="E4819">
        <v>81.92</v>
      </c>
      <c r="F4819">
        <v>79.849999999999994</v>
      </c>
      <c r="G4819" t="s">
        <v>1766</v>
      </c>
      <c r="H4819" s="1">
        <v>4.4000000000000003E-3</v>
      </c>
    </row>
    <row r="4820" spans="1:8" x14ac:dyDescent="0.3">
      <c r="A4820">
        <v>4819</v>
      </c>
      <c r="B4820" t="s">
        <v>1763</v>
      </c>
      <c r="C4820">
        <v>81.41</v>
      </c>
      <c r="D4820">
        <v>80.88</v>
      </c>
      <c r="E4820">
        <v>81.75</v>
      </c>
      <c r="F4820">
        <v>79.8</v>
      </c>
      <c r="G4820" t="s">
        <v>1764</v>
      </c>
      <c r="H4820" s="1">
        <v>7.7999999999999996E-3</v>
      </c>
    </row>
    <row r="4821" spans="1:8" x14ac:dyDescent="0.3">
      <c r="A4821">
        <v>4820</v>
      </c>
      <c r="B4821" t="s">
        <v>1761</v>
      </c>
      <c r="C4821">
        <v>80.05</v>
      </c>
      <c r="D4821">
        <v>81.739999999999995</v>
      </c>
      <c r="E4821">
        <v>81.849999999999994</v>
      </c>
      <c r="F4821">
        <v>79.17</v>
      </c>
      <c r="G4821" t="s">
        <v>1762</v>
      </c>
      <c r="H4821" s="1">
        <v>-1.67E-2</v>
      </c>
    </row>
    <row r="4822" spans="1:8" x14ac:dyDescent="0.3">
      <c r="A4822">
        <v>4821</v>
      </c>
      <c r="B4822" t="s">
        <v>1759</v>
      </c>
      <c r="C4822">
        <v>79.290000000000006</v>
      </c>
      <c r="D4822">
        <v>80.23</v>
      </c>
      <c r="E4822">
        <v>80.31</v>
      </c>
      <c r="F4822">
        <v>78.69</v>
      </c>
      <c r="G4822" t="s">
        <v>1760</v>
      </c>
      <c r="H4822" s="1">
        <v>-9.4999999999999998E-3</v>
      </c>
    </row>
    <row r="4823" spans="1:8" x14ac:dyDescent="0.3">
      <c r="A4823">
        <v>4822</v>
      </c>
      <c r="B4823" t="s">
        <v>1757</v>
      </c>
      <c r="C4823">
        <v>79.78</v>
      </c>
      <c r="D4823">
        <v>79.44</v>
      </c>
      <c r="E4823">
        <v>80.88</v>
      </c>
      <c r="F4823">
        <v>79.22</v>
      </c>
      <c r="G4823" t="s">
        <v>1758</v>
      </c>
      <c r="H4823" s="1">
        <v>6.1999999999999998E-3</v>
      </c>
    </row>
    <row r="4824" spans="1:8" x14ac:dyDescent="0.3">
      <c r="A4824">
        <v>4823</v>
      </c>
      <c r="B4824" t="s">
        <v>1755</v>
      </c>
      <c r="C4824">
        <v>79.83</v>
      </c>
      <c r="D4824">
        <v>80.11</v>
      </c>
      <c r="E4824">
        <v>80.41</v>
      </c>
      <c r="F4824">
        <v>78.989999999999995</v>
      </c>
      <c r="G4824" t="s">
        <v>1756</v>
      </c>
      <c r="H4824" s="1">
        <v>5.9999999999999995E-4</v>
      </c>
    </row>
    <row r="4825" spans="1:8" x14ac:dyDescent="0.3">
      <c r="A4825">
        <v>4824</v>
      </c>
      <c r="B4825" t="s">
        <v>1753</v>
      </c>
      <c r="C4825">
        <v>76.44</v>
      </c>
      <c r="D4825">
        <v>80.040000000000006</v>
      </c>
      <c r="E4825">
        <v>80.12</v>
      </c>
      <c r="F4825">
        <v>75.88</v>
      </c>
      <c r="G4825" t="s">
        <v>1754</v>
      </c>
      <c r="H4825" s="1">
        <v>-4.2500000000000003E-2</v>
      </c>
    </row>
    <row r="4826" spans="1:8" x14ac:dyDescent="0.3">
      <c r="A4826">
        <v>4825</v>
      </c>
      <c r="B4826" t="s">
        <v>1751</v>
      </c>
      <c r="C4826">
        <v>76.17</v>
      </c>
      <c r="D4826">
        <v>76.349999999999994</v>
      </c>
      <c r="E4826">
        <v>77.569999999999993</v>
      </c>
      <c r="F4826">
        <v>75.11</v>
      </c>
      <c r="G4826" t="s">
        <v>1752</v>
      </c>
      <c r="H4826" s="1">
        <v>-3.5000000000000001E-3</v>
      </c>
    </row>
    <row r="4827" spans="1:8" x14ac:dyDescent="0.3">
      <c r="A4827">
        <v>4826</v>
      </c>
      <c r="B4827" t="s">
        <v>1749</v>
      </c>
      <c r="C4827">
        <v>76.89</v>
      </c>
      <c r="D4827">
        <v>75.67</v>
      </c>
      <c r="E4827">
        <v>77.08</v>
      </c>
      <c r="F4827">
        <v>75.349999999999994</v>
      </c>
      <c r="G4827" t="s">
        <v>1750</v>
      </c>
      <c r="H4827" s="1">
        <v>9.4999999999999998E-3</v>
      </c>
    </row>
    <row r="4828" spans="1:8" x14ac:dyDescent="0.3">
      <c r="A4828">
        <v>4827</v>
      </c>
      <c r="B4828" t="s">
        <v>1747</v>
      </c>
      <c r="C4828">
        <v>77.62</v>
      </c>
      <c r="D4828">
        <v>76.599999999999994</v>
      </c>
      <c r="E4828">
        <v>77.91</v>
      </c>
      <c r="F4828">
        <v>75.77</v>
      </c>
      <c r="G4828" t="s">
        <v>1748</v>
      </c>
      <c r="H4828" s="1">
        <v>9.4999999999999998E-3</v>
      </c>
    </row>
    <row r="4829" spans="1:8" x14ac:dyDescent="0.3">
      <c r="A4829">
        <v>4828</v>
      </c>
      <c r="B4829" t="s">
        <v>1745</v>
      </c>
      <c r="C4829">
        <v>77.34</v>
      </c>
      <c r="D4829">
        <v>77.64</v>
      </c>
      <c r="E4829">
        <v>78.03</v>
      </c>
      <c r="F4829">
        <v>76.55</v>
      </c>
      <c r="G4829" t="s">
        <v>1746</v>
      </c>
      <c r="H4829" s="1">
        <v>-3.5999999999999999E-3</v>
      </c>
    </row>
    <row r="4830" spans="1:8" x14ac:dyDescent="0.3">
      <c r="A4830">
        <v>4829</v>
      </c>
      <c r="B4830" t="s">
        <v>1743</v>
      </c>
      <c r="C4830">
        <v>75.91</v>
      </c>
      <c r="D4830">
        <v>76.819999999999993</v>
      </c>
      <c r="E4830">
        <v>77.319999999999993</v>
      </c>
      <c r="F4830">
        <v>75.09</v>
      </c>
      <c r="G4830" t="s">
        <v>1744</v>
      </c>
      <c r="H4830" s="1">
        <v>-1.8499999999999999E-2</v>
      </c>
    </row>
    <row r="4831" spans="1:8" x14ac:dyDescent="0.3">
      <c r="A4831">
        <v>4830</v>
      </c>
      <c r="B4831" t="s">
        <v>1741</v>
      </c>
      <c r="C4831">
        <v>75.47</v>
      </c>
      <c r="D4831">
        <v>76.28</v>
      </c>
      <c r="E4831">
        <v>76.92</v>
      </c>
      <c r="F4831">
        <v>75.42</v>
      </c>
      <c r="G4831" t="s">
        <v>1742</v>
      </c>
      <c r="H4831" s="1">
        <v>-5.7999999999999996E-3</v>
      </c>
    </row>
    <row r="4832" spans="1:8" x14ac:dyDescent="0.3">
      <c r="A4832">
        <v>4831</v>
      </c>
      <c r="B4832" t="s">
        <v>1739</v>
      </c>
      <c r="C4832">
        <v>72.89</v>
      </c>
      <c r="D4832">
        <v>74.69</v>
      </c>
      <c r="E4832">
        <v>74.989999999999995</v>
      </c>
      <c r="F4832">
        <v>72.56</v>
      </c>
      <c r="G4832" t="s">
        <v>1740</v>
      </c>
      <c r="H4832" s="1">
        <v>-3.4200000000000001E-2</v>
      </c>
    </row>
    <row r="4833" spans="1:8" x14ac:dyDescent="0.3">
      <c r="A4833">
        <v>4832</v>
      </c>
      <c r="B4833" t="s">
        <v>1737</v>
      </c>
      <c r="C4833">
        <v>72.83</v>
      </c>
      <c r="D4833">
        <v>72.75</v>
      </c>
      <c r="E4833">
        <v>73.5</v>
      </c>
      <c r="F4833">
        <v>72.16</v>
      </c>
      <c r="G4833" t="s">
        <v>1738</v>
      </c>
      <c r="H4833" s="1">
        <v>-8.0000000000000004E-4</v>
      </c>
    </row>
    <row r="4834" spans="1:8" x14ac:dyDescent="0.3">
      <c r="A4834">
        <v>4833</v>
      </c>
      <c r="B4834" t="s">
        <v>1735</v>
      </c>
      <c r="C4834">
        <v>73.17</v>
      </c>
      <c r="D4834">
        <v>72.849999999999994</v>
      </c>
      <c r="E4834">
        <v>74.13</v>
      </c>
      <c r="F4834">
        <v>72.260000000000005</v>
      </c>
      <c r="G4834" t="s">
        <v>1736</v>
      </c>
      <c r="H4834" s="1">
        <v>4.7000000000000002E-3</v>
      </c>
    </row>
    <row r="4835" spans="1:8" x14ac:dyDescent="0.3">
      <c r="A4835">
        <v>4834</v>
      </c>
      <c r="B4835" t="s">
        <v>1733</v>
      </c>
      <c r="C4835">
        <v>72.13</v>
      </c>
      <c r="D4835">
        <v>72.849999999999994</v>
      </c>
      <c r="E4835">
        <v>73.28</v>
      </c>
      <c r="F4835">
        <v>71.180000000000007</v>
      </c>
      <c r="G4835" t="s">
        <v>1734</v>
      </c>
      <c r="H4835" s="1">
        <v>-1.4200000000000001E-2</v>
      </c>
    </row>
    <row r="4836" spans="1:8" x14ac:dyDescent="0.3">
      <c r="A4836">
        <v>4835</v>
      </c>
      <c r="B4836" t="s">
        <v>1731</v>
      </c>
      <c r="C4836">
        <v>72.069999999999993</v>
      </c>
      <c r="D4836">
        <v>71.66</v>
      </c>
      <c r="E4836">
        <v>73.55</v>
      </c>
      <c r="F4836">
        <v>71.36</v>
      </c>
      <c r="G4836" t="s">
        <v>1732</v>
      </c>
      <c r="H4836" s="1">
        <v>-8.0000000000000004E-4</v>
      </c>
    </row>
    <row r="4837" spans="1:8" x14ac:dyDescent="0.3">
      <c r="A4837">
        <v>4836</v>
      </c>
      <c r="B4837" t="s">
        <v>1729</v>
      </c>
      <c r="C4837">
        <v>70.650000000000006</v>
      </c>
      <c r="D4837">
        <v>72.099999999999994</v>
      </c>
      <c r="E4837">
        <v>73.08</v>
      </c>
      <c r="F4837">
        <v>70.56</v>
      </c>
      <c r="G4837" t="s">
        <v>1730</v>
      </c>
      <c r="H4837" s="1">
        <v>-1.9699999999999999E-2</v>
      </c>
    </row>
    <row r="4838" spans="1:8" x14ac:dyDescent="0.3">
      <c r="A4838">
        <v>4837</v>
      </c>
      <c r="B4838" t="s">
        <v>1727</v>
      </c>
      <c r="C4838">
        <v>70.180000000000007</v>
      </c>
      <c r="D4838">
        <v>70.87</v>
      </c>
      <c r="E4838">
        <v>70.989999999999995</v>
      </c>
      <c r="F4838">
        <v>69.13</v>
      </c>
      <c r="G4838" t="s">
        <v>1728</v>
      </c>
      <c r="H4838" s="1">
        <v>-6.7000000000000002E-3</v>
      </c>
    </row>
    <row r="4839" spans="1:8" x14ac:dyDescent="0.3">
      <c r="A4839">
        <v>4838</v>
      </c>
      <c r="B4839" t="s">
        <v>1725</v>
      </c>
      <c r="C4839">
        <v>70.12</v>
      </c>
      <c r="D4839">
        <v>70.69</v>
      </c>
      <c r="E4839">
        <v>71.88</v>
      </c>
      <c r="F4839">
        <v>68.87</v>
      </c>
      <c r="G4839" t="s">
        <v>1726</v>
      </c>
      <c r="H4839" s="1">
        <v>-8.9999999999999998E-4</v>
      </c>
    </row>
    <row r="4840" spans="1:8" x14ac:dyDescent="0.3">
      <c r="A4840">
        <v>4839</v>
      </c>
      <c r="B4840" t="s">
        <v>1723</v>
      </c>
      <c r="C4840">
        <v>65.47</v>
      </c>
      <c r="D4840">
        <v>69.13</v>
      </c>
      <c r="E4840">
        <v>69.680000000000007</v>
      </c>
      <c r="F4840">
        <v>64.61</v>
      </c>
      <c r="G4840" t="s">
        <v>1724</v>
      </c>
      <c r="H4840" s="1">
        <v>-6.6299999999999998E-2</v>
      </c>
    </row>
    <row r="4841" spans="1:8" x14ac:dyDescent="0.3">
      <c r="A4841">
        <v>4840</v>
      </c>
      <c r="B4841" t="s">
        <v>1721</v>
      </c>
      <c r="C4841">
        <v>66.12</v>
      </c>
      <c r="D4841">
        <v>65.62</v>
      </c>
      <c r="E4841">
        <v>67.63</v>
      </c>
      <c r="F4841">
        <v>65.02</v>
      </c>
      <c r="G4841" t="s">
        <v>1722</v>
      </c>
      <c r="H4841" s="1">
        <v>9.9000000000000008E-3</v>
      </c>
    </row>
    <row r="4842" spans="1:8" x14ac:dyDescent="0.3">
      <c r="A4842">
        <v>4841</v>
      </c>
      <c r="B4842" t="s">
        <v>1719</v>
      </c>
      <c r="C4842">
        <v>66.62</v>
      </c>
      <c r="D4842">
        <v>66.12</v>
      </c>
      <c r="E4842">
        <v>67.42</v>
      </c>
      <c r="F4842">
        <v>65.77</v>
      </c>
      <c r="G4842" t="s">
        <v>1720</v>
      </c>
      <c r="H4842" s="1">
        <v>7.6E-3</v>
      </c>
    </row>
    <row r="4843" spans="1:8" x14ac:dyDescent="0.3">
      <c r="A4843">
        <v>4842</v>
      </c>
      <c r="B4843" t="s">
        <v>1717</v>
      </c>
      <c r="C4843">
        <v>66.760000000000005</v>
      </c>
      <c r="D4843">
        <v>66.680000000000007</v>
      </c>
      <c r="E4843">
        <v>68.38</v>
      </c>
      <c r="F4843">
        <v>66.06</v>
      </c>
      <c r="G4843" t="s">
        <v>1718</v>
      </c>
      <c r="H4843" s="1">
        <v>2.0999999999999999E-3</v>
      </c>
    </row>
    <row r="4844" spans="1:8" x14ac:dyDescent="0.3">
      <c r="A4844">
        <v>4843</v>
      </c>
      <c r="B4844" t="s">
        <v>1715</v>
      </c>
      <c r="C4844">
        <v>66.790000000000006</v>
      </c>
      <c r="D4844">
        <v>66.989999999999995</v>
      </c>
      <c r="E4844">
        <v>67.64</v>
      </c>
      <c r="F4844">
        <v>65.27</v>
      </c>
      <c r="G4844" t="s">
        <v>1716</v>
      </c>
      <c r="H4844" s="1">
        <v>4.0000000000000002E-4</v>
      </c>
    </row>
    <row r="4845" spans="1:8" x14ac:dyDescent="0.3">
      <c r="A4845">
        <v>4844</v>
      </c>
      <c r="B4845" t="s">
        <v>1713</v>
      </c>
      <c r="C4845">
        <v>62.53</v>
      </c>
      <c r="D4845">
        <v>66.900000000000006</v>
      </c>
      <c r="E4845">
        <v>66.900000000000006</v>
      </c>
      <c r="F4845">
        <v>61.71</v>
      </c>
      <c r="G4845" t="s">
        <v>1714</v>
      </c>
      <c r="H4845" s="1">
        <v>-6.3799999999999996E-2</v>
      </c>
    </row>
    <row r="4846" spans="1:8" x14ac:dyDescent="0.3">
      <c r="A4846">
        <v>4845</v>
      </c>
      <c r="B4846" t="s">
        <v>1711</v>
      </c>
      <c r="C4846">
        <v>63.48</v>
      </c>
      <c r="D4846">
        <v>62.6</v>
      </c>
      <c r="E4846">
        <v>64.48</v>
      </c>
      <c r="F4846">
        <v>62.56</v>
      </c>
      <c r="G4846" t="s">
        <v>1712</v>
      </c>
      <c r="H4846" s="1">
        <v>1.52E-2</v>
      </c>
    </row>
    <row r="4847" spans="1:8" x14ac:dyDescent="0.3">
      <c r="A4847">
        <v>4846</v>
      </c>
      <c r="B4847" t="s">
        <v>1709</v>
      </c>
      <c r="C4847">
        <v>62.6</v>
      </c>
      <c r="D4847">
        <v>63.6</v>
      </c>
      <c r="E4847">
        <v>63.81</v>
      </c>
      <c r="F4847">
        <v>62.27</v>
      </c>
      <c r="G4847" t="s">
        <v>1710</v>
      </c>
      <c r="H4847" s="1">
        <v>-1.3899999999999999E-2</v>
      </c>
    </row>
    <row r="4848" spans="1:8" x14ac:dyDescent="0.3">
      <c r="A4848">
        <v>4847</v>
      </c>
      <c r="B4848" t="s">
        <v>1707</v>
      </c>
      <c r="C4848">
        <v>58.8</v>
      </c>
      <c r="D4848">
        <v>62.58</v>
      </c>
      <c r="E4848">
        <v>62.79</v>
      </c>
      <c r="F4848">
        <v>58.41</v>
      </c>
      <c r="G4848" t="s">
        <v>1708</v>
      </c>
      <c r="H4848" s="1">
        <v>-6.0699999999999997E-2</v>
      </c>
    </row>
    <row r="4849" spans="1:8" x14ac:dyDescent="0.3">
      <c r="A4849">
        <v>4848</v>
      </c>
      <c r="B4849" t="s">
        <v>1705</v>
      </c>
      <c r="C4849">
        <v>60.48</v>
      </c>
      <c r="D4849">
        <v>58.98</v>
      </c>
      <c r="E4849">
        <v>61.13</v>
      </c>
      <c r="F4849">
        <v>58.6</v>
      </c>
      <c r="G4849" t="s">
        <v>1706</v>
      </c>
      <c r="H4849" s="1">
        <v>2.86E-2</v>
      </c>
    </row>
    <row r="4850" spans="1:8" x14ac:dyDescent="0.3">
      <c r="A4850">
        <v>4849</v>
      </c>
      <c r="B4850" t="s">
        <v>1703</v>
      </c>
      <c r="C4850">
        <v>60.21</v>
      </c>
      <c r="D4850">
        <v>60.39</v>
      </c>
      <c r="E4850">
        <v>61.4</v>
      </c>
      <c r="F4850">
        <v>58.92</v>
      </c>
      <c r="G4850" t="s">
        <v>1704</v>
      </c>
      <c r="H4850" s="1">
        <v>-4.4999999999999997E-3</v>
      </c>
    </row>
    <row r="4851" spans="1:8" x14ac:dyDescent="0.3">
      <c r="A4851">
        <v>4850</v>
      </c>
      <c r="B4851" t="s">
        <v>1701</v>
      </c>
      <c r="C4851">
        <v>58.76</v>
      </c>
      <c r="D4851">
        <v>60.63</v>
      </c>
      <c r="E4851">
        <v>61.27</v>
      </c>
      <c r="F4851">
        <v>58.55</v>
      </c>
      <c r="G4851" t="s">
        <v>1702</v>
      </c>
      <c r="H4851" s="1">
        <v>-2.41E-2</v>
      </c>
    </row>
    <row r="4852" spans="1:8" x14ac:dyDescent="0.3">
      <c r="A4852">
        <v>4851</v>
      </c>
      <c r="B4852" t="s">
        <v>1699</v>
      </c>
      <c r="C4852">
        <v>59.51</v>
      </c>
      <c r="D4852">
        <v>59.12</v>
      </c>
      <c r="E4852">
        <v>60.37</v>
      </c>
      <c r="F4852">
        <v>57.5</v>
      </c>
      <c r="G4852" t="s">
        <v>1700</v>
      </c>
      <c r="H4852" s="1">
        <v>1.2800000000000001E-2</v>
      </c>
    </row>
    <row r="4853" spans="1:8" x14ac:dyDescent="0.3">
      <c r="A4853">
        <v>4852</v>
      </c>
      <c r="B4853" t="s">
        <v>1697</v>
      </c>
      <c r="C4853">
        <v>58.71</v>
      </c>
      <c r="D4853">
        <v>59.28</v>
      </c>
      <c r="E4853">
        <v>59.93</v>
      </c>
      <c r="F4853">
        <v>58.25</v>
      </c>
      <c r="G4853" t="s">
        <v>1698</v>
      </c>
      <c r="H4853" s="1">
        <v>-1.34E-2</v>
      </c>
    </row>
    <row r="4854" spans="1:8" x14ac:dyDescent="0.3">
      <c r="A4854">
        <v>4853</v>
      </c>
      <c r="B4854" t="s">
        <v>1695</v>
      </c>
      <c r="C4854">
        <v>61.69</v>
      </c>
      <c r="D4854">
        <v>59.98</v>
      </c>
      <c r="E4854">
        <v>62.6</v>
      </c>
      <c r="F4854">
        <v>59.85</v>
      </c>
      <c r="G4854" t="s">
        <v>1696</v>
      </c>
      <c r="H4854" s="1">
        <v>5.0799999999999998E-2</v>
      </c>
    </row>
    <row r="4855" spans="1:8" x14ac:dyDescent="0.3">
      <c r="A4855">
        <v>4854</v>
      </c>
      <c r="B4855" t="s">
        <v>1693</v>
      </c>
      <c r="C4855">
        <v>62.08</v>
      </c>
      <c r="D4855">
        <v>61.9</v>
      </c>
      <c r="E4855">
        <v>63.58</v>
      </c>
      <c r="F4855">
        <v>61.24</v>
      </c>
      <c r="G4855" t="s">
        <v>1694</v>
      </c>
      <c r="H4855" s="1">
        <v>6.3E-3</v>
      </c>
    </row>
    <row r="4856" spans="1:8" x14ac:dyDescent="0.3">
      <c r="A4856">
        <v>4855</v>
      </c>
      <c r="B4856" t="s">
        <v>1691</v>
      </c>
      <c r="C4856">
        <v>61.56</v>
      </c>
      <c r="D4856">
        <v>61.35</v>
      </c>
      <c r="E4856">
        <v>63.29</v>
      </c>
      <c r="F4856">
        <v>60.8</v>
      </c>
      <c r="G4856" t="s">
        <v>1692</v>
      </c>
      <c r="H4856" s="1">
        <v>-8.3999999999999995E-3</v>
      </c>
    </row>
    <row r="4857" spans="1:8" x14ac:dyDescent="0.3">
      <c r="A4857">
        <v>4856</v>
      </c>
      <c r="B4857" t="s">
        <v>1689</v>
      </c>
      <c r="C4857">
        <v>60.06</v>
      </c>
      <c r="D4857">
        <v>61.36</v>
      </c>
      <c r="E4857">
        <v>61.97</v>
      </c>
      <c r="F4857">
        <v>58.36</v>
      </c>
      <c r="G4857" t="s">
        <v>1690</v>
      </c>
      <c r="H4857" s="1">
        <v>-2.4400000000000002E-2</v>
      </c>
    </row>
    <row r="4858" spans="1:8" x14ac:dyDescent="0.3">
      <c r="A4858">
        <v>4857</v>
      </c>
      <c r="B4858" t="s">
        <v>1687</v>
      </c>
      <c r="C4858">
        <v>61.67</v>
      </c>
      <c r="D4858">
        <v>60.25</v>
      </c>
      <c r="E4858">
        <v>63.73</v>
      </c>
      <c r="F4858">
        <v>59.1</v>
      </c>
      <c r="G4858" t="s">
        <v>1688</v>
      </c>
      <c r="H4858" s="1">
        <v>2.6800000000000001E-2</v>
      </c>
    </row>
    <row r="4859" spans="1:8" x14ac:dyDescent="0.3">
      <c r="A4859">
        <v>4858</v>
      </c>
      <c r="B4859" t="s">
        <v>1685</v>
      </c>
      <c r="C4859">
        <v>59.97</v>
      </c>
      <c r="D4859">
        <v>61.34</v>
      </c>
      <c r="E4859">
        <v>62.33</v>
      </c>
      <c r="F4859">
        <v>59.61</v>
      </c>
      <c r="G4859" t="s">
        <v>1686</v>
      </c>
      <c r="H4859" s="1">
        <v>-2.76E-2</v>
      </c>
    </row>
    <row r="4860" spans="1:8" x14ac:dyDescent="0.3">
      <c r="A4860">
        <v>4859</v>
      </c>
      <c r="B4860" t="s">
        <v>1683</v>
      </c>
      <c r="C4860">
        <v>60.2</v>
      </c>
      <c r="D4860">
        <v>59.91</v>
      </c>
      <c r="E4860">
        <v>61.1</v>
      </c>
      <c r="F4860">
        <v>59.58</v>
      </c>
      <c r="G4860" t="s">
        <v>1684</v>
      </c>
      <c r="H4860" s="1">
        <v>3.8E-3</v>
      </c>
    </row>
    <row r="4861" spans="1:8" x14ac:dyDescent="0.3">
      <c r="A4861">
        <v>4860</v>
      </c>
      <c r="B4861" t="s">
        <v>1681</v>
      </c>
      <c r="C4861">
        <v>60.15</v>
      </c>
      <c r="D4861">
        <v>60.67</v>
      </c>
      <c r="E4861">
        <v>61.43</v>
      </c>
      <c r="F4861">
        <v>59.98</v>
      </c>
      <c r="G4861" t="s">
        <v>1682</v>
      </c>
      <c r="H4861" s="1">
        <v>-8.0000000000000004E-4</v>
      </c>
    </row>
    <row r="4862" spans="1:8" x14ac:dyDescent="0.3">
      <c r="A4862">
        <v>4861</v>
      </c>
      <c r="B4862" t="s">
        <v>1679</v>
      </c>
      <c r="C4862">
        <v>61.45</v>
      </c>
      <c r="D4862">
        <v>60.29</v>
      </c>
      <c r="E4862">
        <v>62.02</v>
      </c>
      <c r="F4862">
        <v>59.33</v>
      </c>
      <c r="G4862" t="s">
        <v>1680</v>
      </c>
      <c r="H4862" s="1">
        <v>2.1600000000000001E-2</v>
      </c>
    </row>
    <row r="4863" spans="1:8" x14ac:dyDescent="0.3">
      <c r="A4863">
        <v>4862</v>
      </c>
      <c r="B4863" t="s">
        <v>1677</v>
      </c>
      <c r="C4863">
        <v>60.28</v>
      </c>
      <c r="D4863">
        <v>61.53</v>
      </c>
      <c r="E4863">
        <v>61.58</v>
      </c>
      <c r="F4863">
        <v>59.92</v>
      </c>
      <c r="G4863" t="s">
        <v>1678</v>
      </c>
      <c r="H4863" s="1">
        <v>-1.9E-2</v>
      </c>
    </row>
    <row r="4864" spans="1:8" x14ac:dyDescent="0.3">
      <c r="A4864">
        <v>4863</v>
      </c>
      <c r="B4864" t="s">
        <v>1675</v>
      </c>
      <c r="C4864">
        <v>59.61</v>
      </c>
      <c r="D4864">
        <v>60.25</v>
      </c>
      <c r="E4864">
        <v>61.21</v>
      </c>
      <c r="F4864">
        <v>58.64</v>
      </c>
      <c r="G4864" t="s">
        <v>1676</v>
      </c>
      <c r="H4864" s="1">
        <v>-1.11E-2</v>
      </c>
    </row>
    <row r="4865" spans="1:8" x14ac:dyDescent="0.3">
      <c r="A4865">
        <v>4864</v>
      </c>
      <c r="B4865" t="s">
        <v>1673</v>
      </c>
      <c r="C4865">
        <v>56.26</v>
      </c>
      <c r="D4865">
        <v>59</v>
      </c>
      <c r="E4865">
        <v>59.24</v>
      </c>
      <c r="F4865">
        <v>55.89</v>
      </c>
      <c r="G4865" t="s">
        <v>1674</v>
      </c>
      <c r="H4865" s="1">
        <v>-5.62E-2</v>
      </c>
    </row>
    <row r="4866" spans="1:8" x14ac:dyDescent="0.3">
      <c r="A4866">
        <v>4865</v>
      </c>
      <c r="B4866" t="s">
        <v>1671</v>
      </c>
      <c r="C4866">
        <v>57.24</v>
      </c>
      <c r="D4866">
        <v>56.51</v>
      </c>
      <c r="E4866">
        <v>58.11</v>
      </c>
      <c r="F4866">
        <v>56.04</v>
      </c>
      <c r="G4866" t="s">
        <v>1672</v>
      </c>
      <c r="H4866" s="1">
        <v>1.7399999999999999E-2</v>
      </c>
    </row>
    <row r="4867" spans="1:8" x14ac:dyDescent="0.3">
      <c r="A4867">
        <v>4866</v>
      </c>
      <c r="B4867" t="s">
        <v>1669</v>
      </c>
      <c r="C4867">
        <v>54.35</v>
      </c>
      <c r="D4867">
        <v>56.49</v>
      </c>
      <c r="E4867">
        <v>56.75</v>
      </c>
      <c r="F4867">
        <v>54.28</v>
      </c>
      <c r="G4867" t="s">
        <v>1670</v>
      </c>
      <c r="H4867" s="1">
        <v>-5.0500000000000003E-2</v>
      </c>
    </row>
    <row r="4868" spans="1:8" x14ac:dyDescent="0.3">
      <c r="A4868">
        <v>4867</v>
      </c>
      <c r="B4868" t="s">
        <v>1667</v>
      </c>
      <c r="C4868">
        <v>53.82</v>
      </c>
      <c r="D4868">
        <v>54.97</v>
      </c>
      <c r="E4868">
        <v>55.33</v>
      </c>
      <c r="F4868">
        <v>52.79</v>
      </c>
      <c r="G4868" t="s">
        <v>1668</v>
      </c>
      <c r="H4868" s="1">
        <v>-9.7999999999999997E-3</v>
      </c>
    </row>
    <row r="4869" spans="1:8" x14ac:dyDescent="0.3">
      <c r="A4869">
        <v>4868</v>
      </c>
      <c r="B4869" t="s">
        <v>1665</v>
      </c>
      <c r="C4869">
        <v>50.47</v>
      </c>
      <c r="D4869">
        <v>53.49</v>
      </c>
      <c r="E4869">
        <v>54.66</v>
      </c>
      <c r="F4869">
        <v>50.36</v>
      </c>
      <c r="G4869" t="s">
        <v>1666</v>
      </c>
      <c r="H4869" s="1">
        <v>-6.2199999999999998E-2</v>
      </c>
    </row>
    <row r="4870" spans="1:8" x14ac:dyDescent="0.3">
      <c r="A4870">
        <v>4869</v>
      </c>
      <c r="B4870" t="s">
        <v>1663</v>
      </c>
      <c r="C4870">
        <v>54.47</v>
      </c>
      <c r="D4870">
        <v>50.84</v>
      </c>
      <c r="E4870">
        <v>55.29</v>
      </c>
      <c r="F4870">
        <v>49.93</v>
      </c>
      <c r="G4870" t="s">
        <v>1664</v>
      </c>
      <c r="H4870" s="1">
        <v>7.9299999999999995E-2</v>
      </c>
    </row>
    <row r="4871" spans="1:8" x14ac:dyDescent="0.3">
      <c r="A4871">
        <v>4870</v>
      </c>
      <c r="B4871" t="s">
        <v>1661</v>
      </c>
      <c r="C4871">
        <v>52.16</v>
      </c>
      <c r="D4871">
        <v>54.65</v>
      </c>
      <c r="E4871">
        <v>54.67</v>
      </c>
      <c r="F4871">
        <v>51.94</v>
      </c>
      <c r="G4871" t="s">
        <v>1662</v>
      </c>
      <c r="H4871" s="1">
        <v>-4.24E-2</v>
      </c>
    </row>
    <row r="4872" spans="1:8" x14ac:dyDescent="0.3">
      <c r="A4872">
        <v>4871</v>
      </c>
      <c r="B4872" t="s">
        <v>1659</v>
      </c>
      <c r="C4872">
        <v>52.2</v>
      </c>
      <c r="D4872">
        <v>53.44</v>
      </c>
      <c r="E4872">
        <v>53.8</v>
      </c>
      <c r="F4872">
        <v>51.6</v>
      </c>
      <c r="G4872" t="s">
        <v>1660</v>
      </c>
      <c r="H4872" s="1">
        <v>8.0000000000000004E-4</v>
      </c>
    </row>
    <row r="4873" spans="1:8" x14ac:dyDescent="0.3">
      <c r="A4873">
        <v>4872</v>
      </c>
      <c r="B4873" t="s">
        <v>1657</v>
      </c>
      <c r="C4873">
        <v>53.8</v>
      </c>
      <c r="D4873">
        <v>53</v>
      </c>
      <c r="E4873">
        <v>54.82</v>
      </c>
      <c r="F4873">
        <v>52.66</v>
      </c>
      <c r="G4873" t="s">
        <v>1658</v>
      </c>
      <c r="H4873" s="1">
        <v>3.0700000000000002E-2</v>
      </c>
    </row>
    <row r="4874" spans="1:8" x14ac:dyDescent="0.3">
      <c r="A4874">
        <v>4873</v>
      </c>
      <c r="B4874" t="s">
        <v>1655</v>
      </c>
      <c r="C4874">
        <v>54.91</v>
      </c>
      <c r="D4874">
        <v>54.12</v>
      </c>
      <c r="E4874">
        <v>56.56</v>
      </c>
      <c r="F4874">
        <v>52.51</v>
      </c>
      <c r="G4874" t="s">
        <v>1656</v>
      </c>
      <c r="H4874" s="1">
        <v>2.06E-2</v>
      </c>
    </row>
    <row r="4875" spans="1:8" x14ac:dyDescent="0.3">
      <c r="A4875">
        <v>4874</v>
      </c>
      <c r="B4875" t="s">
        <v>1653</v>
      </c>
      <c r="C4875">
        <v>55.95</v>
      </c>
      <c r="D4875">
        <v>54.29</v>
      </c>
      <c r="E4875">
        <v>56.3</v>
      </c>
      <c r="F4875">
        <v>53.93</v>
      </c>
      <c r="G4875" t="s">
        <v>1654</v>
      </c>
      <c r="H4875" s="1">
        <v>1.89E-2</v>
      </c>
    </row>
    <row r="4876" spans="1:8" x14ac:dyDescent="0.3">
      <c r="A4876">
        <v>4875</v>
      </c>
      <c r="B4876" t="s">
        <v>1651</v>
      </c>
      <c r="C4876">
        <v>57.06</v>
      </c>
      <c r="D4876">
        <v>55.67</v>
      </c>
      <c r="E4876">
        <v>58.31</v>
      </c>
      <c r="F4876">
        <v>55.34</v>
      </c>
      <c r="G4876" t="s">
        <v>1652</v>
      </c>
      <c r="H4876" s="1">
        <v>1.9800000000000002E-2</v>
      </c>
    </row>
    <row r="4877" spans="1:8" x14ac:dyDescent="0.3">
      <c r="A4877">
        <v>4876</v>
      </c>
      <c r="B4877" t="s">
        <v>1649</v>
      </c>
      <c r="C4877">
        <v>57.33</v>
      </c>
      <c r="D4877">
        <v>57.41</v>
      </c>
      <c r="E4877">
        <v>58.93</v>
      </c>
      <c r="F4877">
        <v>57.26</v>
      </c>
      <c r="G4877" t="s">
        <v>1650</v>
      </c>
      <c r="H4877" s="1">
        <v>4.7000000000000002E-3</v>
      </c>
    </row>
    <row r="4878" spans="1:8" x14ac:dyDescent="0.3">
      <c r="A4878">
        <v>4877</v>
      </c>
      <c r="B4878" t="s">
        <v>1648</v>
      </c>
      <c r="C4878">
        <v>58.72</v>
      </c>
      <c r="D4878">
        <v>57.64</v>
      </c>
      <c r="E4878">
        <v>58.87</v>
      </c>
      <c r="F4878">
        <v>57.13</v>
      </c>
      <c r="G4878" t="s">
        <v>589</v>
      </c>
      <c r="H4878" s="1">
        <v>2.4199999999999999E-2</v>
      </c>
    </row>
    <row r="4879" spans="1:8" x14ac:dyDescent="0.3">
      <c r="A4879">
        <v>4878</v>
      </c>
      <c r="B4879" t="s">
        <v>1646</v>
      </c>
      <c r="C4879">
        <v>61.44</v>
      </c>
      <c r="D4879">
        <v>59.15</v>
      </c>
      <c r="E4879">
        <v>61.69</v>
      </c>
      <c r="F4879">
        <v>59.05</v>
      </c>
      <c r="G4879" t="s">
        <v>1647</v>
      </c>
      <c r="H4879" s="1">
        <v>4.6300000000000001E-2</v>
      </c>
    </row>
    <row r="4880" spans="1:8" x14ac:dyDescent="0.3">
      <c r="A4880">
        <v>4879</v>
      </c>
      <c r="B4880" t="s">
        <v>1644</v>
      </c>
      <c r="C4880">
        <v>61.68</v>
      </c>
      <c r="D4880">
        <v>61.15</v>
      </c>
      <c r="E4880">
        <v>61.91</v>
      </c>
      <c r="F4880">
        <v>60.44</v>
      </c>
      <c r="G4880" t="s">
        <v>1645</v>
      </c>
      <c r="H4880" s="1">
        <v>3.8999999999999998E-3</v>
      </c>
    </row>
    <row r="4881" spans="1:8" x14ac:dyDescent="0.3">
      <c r="A4881">
        <v>4880</v>
      </c>
      <c r="B4881" t="s">
        <v>1642</v>
      </c>
      <c r="C4881">
        <v>60.48</v>
      </c>
      <c r="D4881">
        <v>61.19</v>
      </c>
      <c r="E4881">
        <v>62.49</v>
      </c>
      <c r="F4881">
        <v>60.08</v>
      </c>
      <c r="G4881" t="s">
        <v>1643</v>
      </c>
      <c r="H4881" s="1">
        <v>-1.95E-2</v>
      </c>
    </row>
    <row r="4882" spans="1:8" x14ac:dyDescent="0.3">
      <c r="A4882">
        <v>4881</v>
      </c>
      <c r="B4882" t="s">
        <v>1640</v>
      </c>
      <c r="C4882">
        <v>58.99</v>
      </c>
      <c r="D4882">
        <v>60.62</v>
      </c>
      <c r="E4882">
        <v>61.04</v>
      </c>
      <c r="F4882">
        <v>58.9</v>
      </c>
      <c r="G4882" t="s">
        <v>1641</v>
      </c>
      <c r="H4882" s="1">
        <v>-2.46E-2</v>
      </c>
    </row>
    <row r="4883" spans="1:8" x14ac:dyDescent="0.3">
      <c r="A4883">
        <v>4882</v>
      </c>
      <c r="B4883" t="s">
        <v>1638</v>
      </c>
      <c r="C4883">
        <v>60.64</v>
      </c>
      <c r="D4883">
        <v>59.36</v>
      </c>
      <c r="E4883">
        <v>60.86</v>
      </c>
      <c r="F4883">
        <v>59.11</v>
      </c>
      <c r="G4883" t="s">
        <v>1639</v>
      </c>
      <c r="H4883" s="1">
        <v>2.8000000000000001E-2</v>
      </c>
    </row>
    <row r="4884" spans="1:8" x14ac:dyDescent="0.3">
      <c r="A4884">
        <v>4883</v>
      </c>
      <c r="B4884" t="s">
        <v>1636</v>
      </c>
      <c r="C4884">
        <v>61.32</v>
      </c>
      <c r="D4884">
        <v>60.42</v>
      </c>
      <c r="E4884">
        <v>61.45</v>
      </c>
      <c r="F4884">
        <v>60.03</v>
      </c>
      <c r="G4884" t="s">
        <v>1637</v>
      </c>
      <c r="H4884" s="1">
        <v>1.12E-2</v>
      </c>
    </row>
    <row r="4885" spans="1:8" x14ac:dyDescent="0.3">
      <c r="A4885">
        <v>4884</v>
      </c>
      <c r="B4885" t="s">
        <v>1634</v>
      </c>
      <c r="C4885">
        <v>61.18</v>
      </c>
      <c r="D4885">
        <v>61.05</v>
      </c>
      <c r="E4885">
        <v>61.54</v>
      </c>
      <c r="F4885">
        <v>60.04</v>
      </c>
      <c r="G4885" t="s">
        <v>1635</v>
      </c>
      <c r="H4885" s="1">
        <v>-2.3E-3</v>
      </c>
    </row>
    <row r="4886" spans="1:8" x14ac:dyDescent="0.3">
      <c r="A4886">
        <v>4885</v>
      </c>
      <c r="B4886" t="s">
        <v>1632</v>
      </c>
      <c r="C4886">
        <v>62.7</v>
      </c>
      <c r="D4886">
        <v>61.33</v>
      </c>
      <c r="E4886">
        <v>63</v>
      </c>
      <c r="F4886">
        <v>61.32</v>
      </c>
      <c r="G4886" t="s">
        <v>1633</v>
      </c>
      <c r="H4886" s="1">
        <v>2.4799999999999999E-2</v>
      </c>
    </row>
    <row r="4887" spans="1:8" x14ac:dyDescent="0.3">
      <c r="A4887">
        <v>4886</v>
      </c>
      <c r="B4887" t="s">
        <v>1630</v>
      </c>
      <c r="C4887">
        <v>62.74</v>
      </c>
      <c r="D4887">
        <v>62.74</v>
      </c>
      <c r="E4887">
        <v>63.15</v>
      </c>
      <c r="F4887">
        <v>62.25</v>
      </c>
      <c r="G4887" t="s">
        <v>1631</v>
      </c>
      <c r="H4887" s="1">
        <v>5.9999999999999995E-4</v>
      </c>
    </row>
    <row r="4888" spans="1:8" x14ac:dyDescent="0.3">
      <c r="A4888">
        <v>4887</v>
      </c>
      <c r="B4888" t="s">
        <v>1628</v>
      </c>
      <c r="C4888">
        <v>61.5</v>
      </c>
      <c r="D4888">
        <v>62.59</v>
      </c>
      <c r="E4888">
        <v>62.71</v>
      </c>
      <c r="F4888">
        <v>60.57</v>
      </c>
      <c r="G4888" t="s">
        <v>1629</v>
      </c>
      <c r="H4888" s="1">
        <v>-1.9800000000000002E-2</v>
      </c>
    </row>
    <row r="4889" spans="1:8" x14ac:dyDescent="0.3">
      <c r="A4889">
        <v>4888</v>
      </c>
      <c r="B4889" t="s">
        <v>1626</v>
      </c>
      <c r="C4889">
        <v>61.14</v>
      </c>
      <c r="D4889">
        <v>61.37</v>
      </c>
      <c r="E4889">
        <v>62.33</v>
      </c>
      <c r="F4889">
        <v>60.21</v>
      </c>
      <c r="G4889" t="s">
        <v>1627</v>
      </c>
      <c r="H4889" s="1">
        <v>-5.8999999999999999E-3</v>
      </c>
    </row>
    <row r="4890" spans="1:8" x14ac:dyDescent="0.3">
      <c r="A4890">
        <v>4889</v>
      </c>
      <c r="B4890" t="s">
        <v>1624</v>
      </c>
      <c r="C4890">
        <v>61.09</v>
      </c>
      <c r="D4890">
        <v>61.02</v>
      </c>
      <c r="E4890">
        <v>61.51</v>
      </c>
      <c r="F4890">
        <v>60.41</v>
      </c>
      <c r="G4890" t="s">
        <v>1625</v>
      </c>
      <c r="H4890" s="1">
        <v>-8.0000000000000004E-4</v>
      </c>
    </row>
    <row r="4891" spans="1:8" x14ac:dyDescent="0.3">
      <c r="A4891">
        <v>4890</v>
      </c>
      <c r="B4891" t="s">
        <v>1622</v>
      </c>
      <c r="C4891">
        <v>61.64</v>
      </c>
      <c r="D4891">
        <v>61.13</v>
      </c>
      <c r="E4891">
        <v>61.92</v>
      </c>
      <c r="F4891">
        <v>60.7</v>
      </c>
      <c r="G4891" t="s">
        <v>1623</v>
      </c>
      <c r="H4891" s="1">
        <v>8.9999999999999993E-3</v>
      </c>
    </row>
    <row r="4892" spans="1:8" x14ac:dyDescent="0.3">
      <c r="A4892">
        <v>4891</v>
      </c>
      <c r="B4892" t="s">
        <v>1620</v>
      </c>
      <c r="C4892">
        <v>59.93</v>
      </c>
      <c r="D4892">
        <v>61.49</v>
      </c>
      <c r="E4892">
        <v>61.69</v>
      </c>
      <c r="F4892">
        <v>59.49</v>
      </c>
      <c r="G4892" t="s">
        <v>1621</v>
      </c>
      <c r="H4892" s="1">
        <v>-2.7699999999999999E-2</v>
      </c>
    </row>
    <row r="4893" spans="1:8" x14ac:dyDescent="0.3">
      <c r="A4893">
        <v>4892</v>
      </c>
      <c r="B4893" t="s">
        <v>1618</v>
      </c>
      <c r="C4893">
        <v>61.32</v>
      </c>
      <c r="D4893">
        <v>59.87</v>
      </c>
      <c r="E4893">
        <v>61.79</v>
      </c>
      <c r="F4893">
        <v>59.75</v>
      </c>
      <c r="G4893" t="s">
        <v>1619</v>
      </c>
      <c r="H4893" s="1">
        <v>2.3199999999999998E-2</v>
      </c>
    </row>
    <row r="4894" spans="1:8" x14ac:dyDescent="0.3">
      <c r="A4894">
        <v>4893</v>
      </c>
      <c r="B4894" t="s">
        <v>1616</v>
      </c>
      <c r="C4894">
        <v>61.65</v>
      </c>
      <c r="D4894">
        <v>61.26</v>
      </c>
      <c r="E4894">
        <v>62.67</v>
      </c>
      <c r="F4894">
        <v>61.04</v>
      </c>
      <c r="G4894" t="s">
        <v>1617</v>
      </c>
      <c r="H4894" s="1">
        <v>5.4000000000000003E-3</v>
      </c>
    </row>
    <row r="4895" spans="1:8" x14ac:dyDescent="0.3">
      <c r="A4895">
        <v>4894</v>
      </c>
      <c r="B4895" t="s">
        <v>1614</v>
      </c>
      <c r="C4895">
        <v>61.89</v>
      </c>
      <c r="D4895">
        <v>61.97</v>
      </c>
      <c r="E4895">
        <v>62.32</v>
      </c>
      <c r="F4895">
        <v>61.57</v>
      </c>
      <c r="G4895" t="s">
        <v>1615</v>
      </c>
      <c r="H4895" s="1">
        <v>3.8999999999999998E-3</v>
      </c>
    </row>
    <row r="4896" spans="1:8" x14ac:dyDescent="0.3">
      <c r="A4896">
        <v>4895</v>
      </c>
      <c r="B4896" t="s">
        <v>1612</v>
      </c>
      <c r="C4896">
        <v>62.75</v>
      </c>
      <c r="D4896">
        <v>61.06</v>
      </c>
      <c r="E4896">
        <v>62.97</v>
      </c>
      <c r="F4896">
        <v>60.46</v>
      </c>
      <c r="G4896" t="s">
        <v>1613</v>
      </c>
      <c r="H4896" s="1">
        <v>1.3899999999999999E-2</v>
      </c>
    </row>
    <row r="4897" spans="1:8" x14ac:dyDescent="0.3">
      <c r="A4897">
        <v>4896</v>
      </c>
      <c r="B4897" t="s">
        <v>1610</v>
      </c>
      <c r="C4897">
        <v>62.51</v>
      </c>
      <c r="D4897">
        <v>62.83</v>
      </c>
      <c r="E4897">
        <v>63.63</v>
      </c>
      <c r="F4897">
        <v>61.28</v>
      </c>
      <c r="G4897" t="s">
        <v>1611</v>
      </c>
      <c r="H4897" s="1">
        <v>-3.8E-3</v>
      </c>
    </row>
    <row r="4898" spans="1:8" x14ac:dyDescent="0.3">
      <c r="A4898">
        <v>4897</v>
      </c>
      <c r="B4898" t="s">
        <v>1608</v>
      </c>
      <c r="C4898">
        <v>61.98</v>
      </c>
      <c r="D4898">
        <v>62.64</v>
      </c>
      <c r="E4898">
        <v>63.02</v>
      </c>
      <c r="F4898">
        <v>61.72</v>
      </c>
      <c r="G4898" t="s">
        <v>1609</v>
      </c>
      <c r="H4898" s="1">
        <v>-8.5000000000000006E-3</v>
      </c>
    </row>
    <row r="4899" spans="1:8" x14ac:dyDescent="0.3">
      <c r="A4899">
        <v>4898</v>
      </c>
      <c r="B4899" t="s">
        <v>1606</v>
      </c>
      <c r="C4899">
        <v>62.69</v>
      </c>
      <c r="D4899">
        <v>62.06</v>
      </c>
      <c r="E4899">
        <v>62.8</v>
      </c>
      <c r="F4899">
        <v>61.05</v>
      </c>
      <c r="G4899" t="s">
        <v>1607</v>
      </c>
      <c r="H4899" s="1">
        <v>1.15E-2</v>
      </c>
    </row>
    <row r="4900" spans="1:8" x14ac:dyDescent="0.3">
      <c r="A4900">
        <v>4899</v>
      </c>
      <c r="B4900" t="s">
        <v>1605</v>
      </c>
      <c r="C4900">
        <v>61.63</v>
      </c>
      <c r="D4900">
        <v>62.5</v>
      </c>
      <c r="E4900">
        <v>62.91</v>
      </c>
      <c r="F4900">
        <v>60.6</v>
      </c>
      <c r="G4900" t="s">
        <v>996</v>
      </c>
      <c r="H4900" s="1">
        <v>-1.6899999999999998E-2</v>
      </c>
    </row>
    <row r="4901" spans="1:8" x14ac:dyDescent="0.3">
      <c r="A4901">
        <v>4900</v>
      </c>
      <c r="B4901" t="s">
        <v>1603</v>
      </c>
      <c r="C4901">
        <v>62.1</v>
      </c>
      <c r="D4901">
        <v>61.66</v>
      </c>
      <c r="E4901">
        <v>62.36</v>
      </c>
      <c r="F4901">
        <v>61.04</v>
      </c>
      <c r="G4901" t="s">
        <v>1604</v>
      </c>
      <c r="H4901" s="1">
        <v>7.6E-3</v>
      </c>
    </row>
    <row r="4902" spans="1:8" x14ac:dyDescent="0.3">
      <c r="A4902">
        <v>4901</v>
      </c>
      <c r="B4902" t="s">
        <v>1601</v>
      </c>
      <c r="C4902">
        <v>61.51</v>
      </c>
      <c r="D4902">
        <v>62.11</v>
      </c>
      <c r="E4902">
        <v>62.34</v>
      </c>
      <c r="F4902">
        <v>60.9</v>
      </c>
      <c r="G4902" t="s">
        <v>1602</v>
      </c>
      <c r="H4902" s="1">
        <v>-9.4999999999999998E-3</v>
      </c>
    </row>
    <row r="4903" spans="1:8" x14ac:dyDescent="0.3">
      <c r="A4903">
        <v>4902</v>
      </c>
      <c r="B4903" t="s">
        <v>1599</v>
      </c>
      <c r="C4903">
        <v>62.42</v>
      </c>
      <c r="D4903">
        <v>61.59</v>
      </c>
      <c r="E4903">
        <v>63.34</v>
      </c>
      <c r="F4903">
        <v>61.59</v>
      </c>
      <c r="G4903" t="s">
        <v>1600</v>
      </c>
      <c r="H4903" s="1">
        <v>1.4800000000000001E-2</v>
      </c>
    </row>
    <row r="4904" spans="1:8" x14ac:dyDescent="0.3">
      <c r="A4904">
        <v>4903</v>
      </c>
      <c r="B4904" t="s">
        <v>1598</v>
      </c>
      <c r="C4904">
        <v>63.61</v>
      </c>
      <c r="D4904">
        <v>62.7</v>
      </c>
      <c r="E4904">
        <v>63.98</v>
      </c>
      <c r="F4904">
        <v>62.69</v>
      </c>
      <c r="G4904" t="s">
        <v>1334</v>
      </c>
      <c r="H4904" s="1">
        <v>1.9099999999999999E-2</v>
      </c>
    </row>
    <row r="4905" spans="1:8" x14ac:dyDescent="0.3">
      <c r="A4905">
        <v>4904</v>
      </c>
      <c r="B4905" t="s">
        <v>1596</v>
      </c>
      <c r="C4905">
        <v>64.569999999999993</v>
      </c>
      <c r="D4905">
        <v>63.69</v>
      </c>
      <c r="E4905">
        <v>64.81</v>
      </c>
      <c r="F4905">
        <v>63.25</v>
      </c>
      <c r="G4905" t="s">
        <v>1597</v>
      </c>
      <c r="H4905" s="1">
        <v>1.5100000000000001E-2</v>
      </c>
    </row>
    <row r="4906" spans="1:8" x14ac:dyDescent="0.3">
      <c r="A4906">
        <v>4905</v>
      </c>
      <c r="B4906" t="s">
        <v>1594</v>
      </c>
      <c r="C4906">
        <v>66.25</v>
      </c>
      <c r="D4906">
        <v>64.86</v>
      </c>
      <c r="E4906">
        <v>66.39</v>
      </c>
      <c r="F4906">
        <v>64.42</v>
      </c>
      <c r="G4906" t="s">
        <v>1595</v>
      </c>
      <c r="H4906" s="1">
        <v>2.5999999999999999E-2</v>
      </c>
    </row>
    <row r="4907" spans="1:8" x14ac:dyDescent="0.3">
      <c r="A4907">
        <v>4906</v>
      </c>
      <c r="B4907" t="s">
        <v>1593</v>
      </c>
      <c r="C4907">
        <v>66.5</v>
      </c>
      <c r="D4907">
        <v>66.39</v>
      </c>
      <c r="E4907">
        <v>66.83</v>
      </c>
      <c r="F4907">
        <v>65.900000000000006</v>
      </c>
      <c r="G4907" t="s">
        <v>910</v>
      </c>
      <c r="H4907" s="1">
        <v>3.8E-3</v>
      </c>
    </row>
    <row r="4908" spans="1:8" x14ac:dyDescent="0.3">
      <c r="A4908">
        <v>4907</v>
      </c>
      <c r="B4908" t="s">
        <v>1591</v>
      </c>
      <c r="C4908">
        <v>66.45</v>
      </c>
      <c r="D4908">
        <v>66.44</v>
      </c>
      <c r="E4908">
        <v>66.650000000000006</v>
      </c>
      <c r="F4908">
        <v>65.58</v>
      </c>
      <c r="G4908" t="s">
        <v>1592</v>
      </c>
      <c r="H4908" s="1">
        <v>-8.0000000000000004E-4</v>
      </c>
    </row>
    <row r="4909" spans="1:8" x14ac:dyDescent="0.3">
      <c r="A4909">
        <v>4908</v>
      </c>
      <c r="B4909" t="s">
        <v>1590</v>
      </c>
      <c r="C4909">
        <v>67.08</v>
      </c>
      <c r="D4909">
        <v>66.3</v>
      </c>
      <c r="E4909">
        <v>67.38</v>
      </c>
      <c r="F4909">
        <v>65.63</v>
      </c>
      <c r="G4909" t="s">
        <v>403</v>
      </c>
      <c r="H4909" s="1">
        <v>9.4999999999999998E-3</v>
      </c>
    </row>
    <row r="4910" spans="1:8" x14ac:dyDescent="0.3">
      <c r="A4910">
        <v>4909</v>
      </c>
      <c r="B4910" t="s">
        <v>1588</v>
      </c>
      <c r="C4910">
        <v>67.069999999999993</v>
      </c>
      <c r="D4910">
        <v>67.05</v>
      </c>
      <c r="E4910">
        <v>67.31</v>
      </c>
      <c r="F4910">
        <v>66.69</v>
      </c>
      <c r="G4910" t="s">
        <v>1589</v>
      </c>
      <c r="H4910" s="1">
        <v>-1E-4</v>
      </c>
    </row>
    <row r="4911" spans="1:8" x14ac:dyDescent="0.3">
      <c r="A4911">
        <v>4910</v>
      </c>
      <c r="B4911" t="s">
        <v>1586</v>
      </c>
      <c r="C4911">
        <v>67.12</v>
      </c>
      <c r="D4911">
        <v>66.959999999999994</v>
      </c>
      <c r="E4911">
        <v>67.73</v>
      </c>
      <c r="F4911">
        <v>66.87</v>
      </c>
      <c r="G4911" t="s">
        <v>1587</v>
      </c>
      <c r="H4911" s="1">
        <v>6.9999999999999999E-4</v>
      </c>
    </row>
    <row r="4912" spans="1:8" x14ac:dyDescent="0.3">
      <c r="A4912">
        <v>4911</v>
      </c>
      <c r="B4912" t="s">
        <v>1584</v>
      </c>
      <c r="C4912">
        <v>64.760000000000005</v>
      </c>
      <c r="D4912">
        <v>66.97</v>
      </c>
      <c r="E4912">
        <v>67.47</v>
      </c>
      <c r="F4912">
        <v>64.540000000000006</v>
      </c>
      <c r="G4912" t="s">
        <v>1585</v>
      </c>
      <c r="H4912" s="1">
        <v>-3.5200000000000002E-2</v>
      </c>
    </row>
    <row r="4913" spans="1:8" x14ac:dyDescent="0.3">
      <c r="A4913">
        <v>4912</v>
      </c>
      <c r="B4913" t="s">
        <v>1582</v>
      </c>
      <c r="C4913">
        <v>65.209999999999994</v>
      </c>
      <c r="D4913">
        <v>64.790000000000006</v>
      </c>
      <c r="E4913">
        <v>65.739999999999995</v>
      </c>
      <c r="F4913">
        <v>64.319999999999993</v>
      </c>
      <c r="G4913" t="s">
        <v>1583</v>
      </c>
      <c r="H4913" s="1">
        <v>6.8999999999999999E-3</v>
      </c>
    </row>
    <row r="4914" spans="1:8" x14ac:dyDescent="0.3">
      <c r="A4914">
        <v>4913</v>
      </c>
      <c r="B4914" t="s">
        <v>1580</v>
      </c>
      <c r="C4914">
        <v>66.39</v>
      </c>
      <c r="D4914">
        <v>65.64</v>
      </c>
      <c r="E4914">
        <v>66.7</v>
      </c>
      <c r="F4914">
        <v>65.27</v>
      </c>
      <c r="G4914" t="s">
        <v>1581</v>
      </c>
      <c r="H4914" s="1">
        <v>1.8100000000000002E-2</v>
      </c>
    </row>
    <row r="4915" spans="1:8" x14ac:dyDescent="0.3">
      <c r="A4915">
        <v>4914</v>
      </c>
      <c r="B4915" t="s">
        <v>1578</v>
      </c>
      <c r="C4915">
        <v>66.03</v>
      </c>
      <c r="D4915">
        <v>66.38</v>
      </c>
      <c r="E4915">
        <v>66.38</v>
      </c>
      <c r="F4915">
        <v>65.67</v>
      </c>
      <c r="G4915" t="s">
        <v>1579</v>
      </c>
      <c r="H4915" s="1">
        <v>-5.4000000000000003E-3</v>
      </c>
    </row>
    <row r="4916" spans="1:8" x14ac:dyDescent="0.3">
      <c r="A4916">
        <v>4915</v>
      </c>
      <c r="B4916" t="s">
        <v>1576</v>
      </c>
      <c r="C4916">
        <v>65.069999999999993</v>
      </c>
      <c r="D4916">
        <v>66.48</v>
      </c>
      <c r="E4916">
        <v>67.14</v>
      </c>
      <c r="F4916">
        <v>64.59</v>
      </c>
      <c r="G4916" t="s">
        <v>1577</v>
      </c>
      <c r="H4916" s="1">
        <v>-1.4500000000000001E-2</v>
      </c>
    </row>
    <row r="4917" spans="1:8" x14ac:dyDescent="0.3">
      <c r="A4917">
        <v>4916</v>
      </c>
      <c r="B4917" t="s">
        <v>1574</v>
      </c>
      <c r="C4917">
        <v>65.67</v>
      </c>
      <c r="D4917">
        <v>64.97</v>
      </c>
      <c r="E4917">
        <v>66.34</v>
      </c>
      <c r="F4917">
        <v>64.930000000000007</v>
      </c>
      <c r="G4917" t="s">
        <v>1575</v>
      </c>
      <c r="H4917" s="1">
        <v>9.1999999999999998E-3</v>
      </c>
    </row>
    <row r="4918" spans="1:8" x14ac:dyDescent="0.3">
      <c r="A4918">
        <v>4917</v>
      </c>
      <c r="B4918" t="s">
        <v>1572</v>
      </c>
      <c r="C4918">
        <v>65.86</v>
      </c>
      <c r="D4918">
        <v>65.459999999999994</v>
      </c>
      <c r="E4918">
        <v>66.23</v>
      </c>
      <c r="F4918">
        <v>65.040000000000006</v>
      </c>
      <c r="G4918" t="s">
        <v>1573</v>
      </c>
      <c r="H4918" s="1">
        <v>2.8999999999999998E-3</v>
      </c>
    </row>
    <row r="4919" spans="1:8" x14ac:dyDescent="0.3">
      <c r="A4919">
        <v>4918</v>
      </c>
      <c r="B4919" t="s">
        <v>1570</v>
      </c>
      <c r="C4919">
        <v>65.989999999999995</v>
      </c>
      <c r="D4919">
        <v>65.489999999999995</v>
      </c>
      <c r="E4919">
        <v>66.180000000000007</v>
      </c>
      <c r="F4919">
        <v>65.22</v>
      </c>
      <c r="G4919" t="s">
        <v>1571</v>
      </c>
      <c r="H4919" s="1">
        <v>2E-3</v>
      </c>
    </row>
    <row r="4920" spans="1:8" x14ac:dyDescent="0.3">
      <c r="A4920">
        <v>4919</v>
      </c>
      <c r="B4920" t="s">
        <v>1568</v>
      </c>
      <c r="C4920">
        <v>66.3</v>
      </c>
      <c r="D4920">
        <v>65.88</v>
      </c>
      <c r="E4920">
        <v>67</v>
      </c>
      <c r="F4920">
        <v>65.75</v>
      </c>
      <c r="G4920" t="s">
        <v>1569</v>
      </c>
      <c r="H4920" s="1">
        <v>4.7000000000000002E-3</v>
      </c>
    </row>
    <row r="4921" spans="1:8" x14ac:dyDescent="0.3">
      <c r="A4921">
        <v>4920</v>
      </c>
      <c r="B4921" t="s">
        <v>1566</v>
      </c>
      <c r="C4921">
        <v>65.739999999999995</v>
      </c>
      <c r="D4921">
        <v>66.08</v>
      </c>
      <c r="E4921">
        <v>66.09</v>
      </c>
      <c r="F4921">
        <v>64.02</v>
      </c>
      <c r="G4921" t="s">
        <v>1567</v>
      </c>
      <c r="H4921" s="1">
        <v>-8.3999999999999995E-3</v>
      </c>
    </row>
    <row r="4922" spans="1:8" x14ac:dyDescent="0.3">
      <c r="A4922">
        <v>4921</v>
      </c>
      <c r="B4922" t="s">
        <v>1564</v>
      </c>
      <c r="C4922">
        <v>66.58</v>
      </c>
      <c r="D4922">
        <v>65.760000000000005</v>
      </c>
      <c r="E4922">
        <v>66.75</v>
      </c>
      <c r="F4922">
        <v>65.63</v>
      </c>
      <c r="G4922" t="s">
        <v>1565</v>
      </c>
      <c r="H4922" s="1">
        <v>1.2800000000000001E-2</v>
      </c>
    </row>
    <row r="4923" spans="1:8" x14ac:dyDescent="0.3">
      <c r="A4923">
        <v>4922</v>
      </c>
      <c r="B4923" t="s">
        <v>1562</v>
      </c>
      <c r="C4923">
        <v>66.67</v>
      </c>
      <c r="D4923">
        <v>66.7</v>
      </c>
      <c r="E4923">
        <v>67.39</v>
      </c>
      <c r="F4923">
        <v>66.34</v>
      </c>
      <c r="G4923" t="s">
        <v>1563</v>
      </c>
      <c r="H4923" s="1">
        <v>1.4E-3</v>
      </c>
    </row>
    <row r="4924" spans="1:8" x14ac:dyDescent="0.3">
      <c r="A4924">
        <v>4923</v>
      </c>
      <c r="B4924" t="s">
        <v>1560</v>
      </c>
      <c r="C4924">
        <v>67.55</v>
      </c>
      <c r="D4924">
        <v>66.91</v>
      </c>
      <c r="E4924">
        <v>67.760000000000005</v>
      </c>
      <c r="F4924">
        <v>66.7</v>
      </c>
      <c r="G4924" t="s">
        <v>1561</v>
      </c>
      <c r="H4924" s="1">
        <v>1.32E-2</v>
      </c>
    </row>
    <row r="4925" spans="1:8" x14ac:dyDescent="0.3">
      <c r="A4925">
        <v>4924</v>
      </c>
      <c r="B4925" t="s">
        <v>1558</v>
      </c>
      <c r="C4925">
        <v>67.23</v>
      </c>
      <c r="D4925">
        <v>67.650000000000006</v>
      </c>
      <c r="E4925">
        <v>68.14</v>
      </c>
      <c r="F4925">
        <v>67.03</v>
      </c>
      <c r="G4925" t="s">
        <v>1559</v>
      </c>
      <c r="H4925" s="1">
        <v>-4.7000000000000002E-3</v>
      </c>
    </row>
    <row r="4926" spans="1:8" x14ac:dyDescent="0.3">
      <c r="A4926">
        <v>4925</v>
      </c>
      <c r="B4926" t="s">
        <v>1556</v>
      </c>
      <c r="C4926">
        <v>67.16</v>
      </c>
      <c r="D4926">
        <v>67.180000000000007</v>
      </c>
      <c r="E4926">
        <v>67.709999999999994</v>
      </c>
      <c r="F4926">
        <v>66.13</v>
      </c>
      <c r="G4926" t="s">
        <v>1557</v>
      </c>
      <c r="H4926" s="1">
        <v>-1E-3</v>
      </c>
    </row>
    <row r="4927" spans="1:8" x14ac:dyDescent="0.3">
      <c r="A4927">
        <v>4926</v>
      </c>
      <c r="B4927" t="s">
        <v>1554</v>
      </c>
      <c r="C4927">
        <v>67.540000000000006</v>
      </c>
      <c r="D4927">
        <v>67.14</v>
      </c>
      <c r="E4927">
        <v>67.69</v>
      </c>
      <c r="F4927">
        <v>66.69</v>
      </c>
      <c r="G4927" t="s">
        <v>1555</v>
      </c>
      <c r="H4927" s="1">
        <v>5.7000000000000002E-3</v>
      </c>
    </row>
    <row r="4928" spans="1:8" x14ac:dyDescent="0.3">
      <c r="A4928">
        <v>4927</v>
      </c>
      <c r="B4928" t="s">
        <v>1552</v>
      </c>
      <c r="C4928">
        <v>67.61</v>
      </c>
      <c r="D4928">
        <v>67.489999999999995</v>
      </c>
      <c r="E4928">
        <v>68.2</v>
      </c>
      <c r="F4928">
        <v>67.13</v>
      </c>
      <c r="G4928" t="s">
        <v>1553</v>
      </c>
      <c r="H4928" s="1">
        <v>1E-3</v>
      </c>
    </row>
    <row r="4929" spans="1:8" x14ac:dyDescent="0.3">
      <c r="A4929">
        <v>4928</v>
      </c>
      <c r="B4929" t="s">
        <v>1550</v>
      </c>
      <c r="C4929">
        <v>68.5</v>
      </c>
      <c r="D4929">
        <v>67.66</v>
      </c>
      <c r="E4929">
        <v>68.569999999999993</v>
      </c>
      <c r="F4929">
        <v>67.19</v>
      </c>
      <c r="G4929" t="s">
        <v>1551</v>
      </c>
      <c r="H4929" s="1">
        <v>1.32E-2</v>
      </c>
    </row>
    <row r="4930" spans="1:8" x14ac:dyDescent="0.3">
      <c r="A4930">
        <v>4929</v>
      </c>
      <c r="B4930" t="s">
        <v>1548</v>
      </c>
      <c r="C4930">
        <v>67.86</v>
      </c>
      <c r="D4930">
        <v>68.38</v>
      </c>
      <c r="E4930">
        <v>68.69</v>
      </c>
      <c r="F4930">
        <v>67.59</v>
      </c>
      <c r="G4930" t="s">
        <v>1549</v>
      </c>
      <c r="H4930" s="1">
        <v>-9.2999999999999992E-3</v>
      </c>
    </row>
    <row r="4931" spans="1:8" x14ac:dyDescent="0.3">
      <c r="A4931">
        <v>4930</v>
      </c>
      <c r="B4931" t="s">
        <v>1546</v>
      </c>
      <c r="C4931">
        <v>67.03</v>
      </c>
      <c r="D4931">
        <v>67.760000000000005</v>
      </c>
      <c r="E4931">
        <v>67.98</v>
      </c>
      <c r="F4931">
        <v>66.2</v>
      </c>
      <c r="G4931" t="s">
        <v>1547</v>
      </c>
      <c r="H4931" s="1">
        <v>-1.2200000000000001E-2</v>
      </c>
    </row>
    <row r="4932" spans="1:8" x14ac:dyDescent="0.3">
      <c r="A4932">
        <v>4931</v>
      </c>
      <c r="B4932" t="s">
        <v>1544</v>
      </c>
      <c r="C4932">
        <v>67.209999999999994</v>
      </c>
      <c r="D4932">
        <v>67</v>
      </c>
      <c r="E4932">
        <v>67.650000000000006</v>
      </c>
      <c r="F4932">
        <v>66.36</v>
      </c>
      <c r="G4932" t="s">
        <v>1545</v>
      </c>
      <c r="H4932" s="1">
        <v>2.7000000000000001E-3</v>
      </c>
    </row>
    <row r="4933" spans="1:8" x14ac:dyDescent="0.3">
      <c r="A4933">
        <v>4932</v>
      </c>
      <c r="B4933" t="s">
        <v>1542</v>
      </c>
      <c r="C4933">
        <v>67.97</v>
      </c>
      <c r="D4933">
        <v>67.36</v>
      </c>
      <c r="E4933">
        <v>68.23</v>
      </c>
      <c r="F4933">
        <v>67.239999999999995</v>
      </c>
      <c r="G4933" t="s">
        <v>1543</v>
      </c>
      <c r="H4933" s="1">
        <v>1.1299999999999999E-2</v>
      </c>
    </row>
    <row r="4934" spans="1:8" x14ac:dyDescent="0.3">
      <c r="A4934">
        <v>4933</v>
      </c>
      <c r="B4934" t="s">
        <v>1540</v>
      </c>
      <c r="C4934">
        <v>67.83</v>
      </c>
      <c r="D4934">
        <v>67.900000000000006</v>
      </c>
      <c r="E4934">
        <v>68.349999999999994</v>
      </c>
      <c r="F4934">
        <v>67.19</v>
      </c>
      <c r="G4934" t="s">
        <v>1541</v>
      </c>
      <c r="H4934" s="1">
        <v>-2.0999999999999999E-3</v>
      </c>
    </row>
    <row r="4935" spans="1:8" x14ac:dyDescent="0.3">
      <c r="A4935">
        <v>4934</v>
      </c>
      <c r="B4935" t="s">
        <v>1538</v>
      </c>
      <c r="C4935">
        <v>67.819999999999993</v>
      </c>
      <c r="D4935">
        <v>67.75</v>
      </c>
      <c r="E4935">
        <v>68</v>
      </c>
      <c r="F4935">
        <v>66.540000000000006</v>
      </c>
      <c r="G4935" t="s">
        <v>1539</v>
      </c>
      <c r="H4935" s="1">
        <v>-1E-4</v>
      </c>
    </row>
    <row r="4936" spans="1:8" x14ac:dyDescent="0.3">
      <c r="A4936">
        <v>4935</v>
      </c>
      <c r="B4936" t="s">
        <v>1536</v>
      </c>
      <c r="C4936">
        <v>68.39</v>
      </c>
      <c r="D4936">
        <v>68.010000000000005</v>
      </c>
      <c r="E4936">
        <v>68.89</v>
      </c>
      <c r="F4936">
        <v>67.81</v>
      </c>
      <c r="G4936" t="s">
        <v>1537</v>
      </c>
      <c r="H4936" s="1">
        <v>8.3999999999999995E-3</v>
      </c>
    </row>
    <row r="4937" spans="1:8" x14ac:dyDescent="0.3">
      <c r="A4937">
        <v>4936</v>
      </c>
      <c r="B4937" t="s">
        <v>1534</v>
      </c>
      <c r="C4937">
        <v>69.010000000000005</v>
      </c>
      <c r="D4937">
        <v>67.58</v>
      </c>
      <c r="E4937">
        <v>69.22</v>
      </c>
      <c r="F4937">
        <v>67.58</v>
      </c>
      <c r="G4937" t="s">
        <v>1535</v>
      </c>
      <c r="H4937" s="1">
        <v>9.1000000000000004E-3</v>
      </c>
    </row>
    <row r="4938" spans="1:8" x14ac:dyDescent="0.3">
      <c r="A4938">
        <v>4937</v>
      </c>
      <c r="B4938" t="s">
        <v>1532</v>
      </c>
      <c r="C4938">
        <v>69.37</v>
      </c>
      <c r="D4938">
        <v>69.22</v>
      </c>
      <c r="E4938">
        <v>69.58</v>
      </c>
      <c r="F4938">
        <v>68.69</v>
      </c>
      <c r="G4938" t="s">
        <v>1533</v>
      </c>
      <c r="H4938" s="1">
        <v>5.1999999999999998E-3</v>
      </c>
    </row>
    <row r="4939" spans="1:8" x14ac:dyDescent="0.3">
      <c r="A4939">
        <v>4938</v>
      </c>
      <c r="B4939" t="s">
        <v>1530</v>
      </c>
      <c r="C4939">
        <v>69.31</v>
      </c>
      <c r="D4939">
        <v>69.47</v>
      </c>
      <c r="E4939">
        <v>69.959999999999994</v>
      </c>
      <c r="F4939">
        <v>68.8</v>
      </c>
      <c r="G4939" t="s">
        <v>1531</v>
      </c>
      <c r="H4939" s="1">
        <v>-8.9999999999999998E-4</v>
      </c>
    </row>
    <row r="4940" spans="1:8" x14ac:dyDescent="0.3">
      <c r="A4940">
        <v>4939</v>
      </c>
      <c r="B4940" t="s">
        <v>1528</v>
      </c>
      <c r="C4940">
        <v>69.400000000000006</v>
      </c>
      <c r="D4940">
        <v>69.44</v>
      </c>
      <c r="E4940">
        <v>70.03</v>
      </c>
      <c r="F4940">
        <v>68.87</v>
      </c>
      <c r="G4940" t="s">
        <v>1529</v>
      </c>
      <c r="H4940" s="1">
        <v>1.2999999999999999E-3</v>
      </c>
    </row>
    <row r="4941" spans="1:8" x14ac:dyDescent="0.3">
      <c r="A4941">
        <v>4940</v>
      </c>
      <c r="B4941" t="s">
        <v>1526</v>
      </c>
      <c r="C4941">
        <v>70.34</v>
      </c>
      <c r="D4941">
        <v>69.13</v>
      </c>
      <c r="E4941">
        <v>70.48</v>
      </c>
      <c r="F4941">
        <v>68.92</v>
      </c>
      <c r="G4941" t="s">
        <v>1527</v>
      </c>
      <c r="H4941" s="1">
        <v>1.35E-2</v>
      </c>
    </row>
    <row r="4942" spans="1:8" x14ac:dyDescent="0.3">
      <c r="A4942">
        <v>4941</v>
      </c>
      <c r="B4942" t="s">
        <v>1524</v>
      </c>
      <c r="C4942">
        <v>71.099999999999994</v>
      </c>
      <c r="D4942">
        <v>70.56</v>
      </c>
      <c r="E4942">
        <v>71.19</v>
      </c>
      <c r="F4942">
        <v>70.430000000000007</v>
      </c>
      <c r="G4942" t="s">
        <v>1525</v>
      </c>
      <c r="H4942" s="1">
        <v>1.0800000000000001E-2</v>
      </c>
    </row>
    <row r="4943" spans="1:8" x14ac:dyDescent="0.3">
      <c r="A4943">
        <v>4942</v>
      </c>
      <c r="B4943" t="s">
        <v>1522</v>
      </c>
      <c r="C4943">
        <v>70.61</v>
      </c>
      <c r="D4943">
        <v>71.19</v>
      </c>
      <c r="E4943">
        <v>71.34</v>
      </c>
      <c r="F4943">
        <v>70.3</v>
      </c>
      <c r="G4943" t="s">
        <v>1523</v>
      </c>
      <c r="H4943" s="1">
        <v>-6.8999999999999999E-3</v>
      </c>
    </row>
    <row r="4944" spans="1:8" x14ac:dyDescent="0.3">
      <c r="A4944">
        <v>4943</v>
      </c>
      <c r="B4944" t="s">
        <v>1520</v>
      </c>
      <c r="C4944">
        <v>71.73</v>
      </c>
      <c r="D4944">
        <v>70.819999999999993</v>
      </c>
      <c r="E4944">
        <v>71.78</v>
      </c>
      <c r="F4944">
        <v>70.569999999999993</v>
      </c>
      <c r="G4944" t="s">
        <v>1521</v>
      </c>
      <c r="H4944" s="1">
        <v>1.5900000000000001E-2</v>
      </c>
    </row>
    <row r="4945" spans="1:8" x14ac:dyDescent="0.3">
      <c r="A4945">
        <v>4944</v>
      </c>
      <c r="B4945" t="s">
        <v>1518</v>
      </c>
      <c r="C4945">
        <v>70.83</v>
      </c>
      <c r="D4945">
        <v>71.56</v>
      </c>
      <c r="E4945">
        <v>71.680000000000007</v>
      </c>
      <c r="F4945">
        <v>70.569999999999993</v>
      </c>
      <c r="G4945" t="s">
        <v>1519</v>
      </c>
      <c r="H4945" s="1">
        <v>-1.2500000000000001E-2</v>
      </c>
    </row>
    <row r="4946" spans="1:8" x14ac:dyDescent="0.3">
      <c r="A4946">
        <v>4945</v>
      </c>
      <c r="B4946" t="s">
        <v>1516</v>
      </c>
      <c r="C4946">
        <v>71.55</v>
      </c>
      <c r="D4946">
        <v>70.95</v>
      </c>
      <c r="E4946">
        <v>71.87</v>
      </c>
      <c r="F4946">
        <v>70.900000000000006</v>
      </c>
      <c r="G4946" t="s">
        <v>1517</v>
      </c>
      <c r="H4946" s="1">
        <v>1.0200000000000001E-2</v>
      </c>
    </row>
    <row r="4947" spans="1:8" x14ac:dyDescent="0.3">
      <c r="A4947">
        <v>4946</v>
      </c>
      <c r="B4947" t="s">
        <v>1514</v>
      </c>
      <c r="C4947">
        <v>71.180000000000007</v>
      </c>
      <c r="D4947">
        <v>71.55</v>
      </c>
      <c r="E4947">
        <v>71.599999999999994</v>
      </c>
      <c r="F4947">
        <v>70.78</v>
      </c>
      <c r="G4947" t="s">
        <v>1515</v>
      </c>
      <c r="H4947" s="1">
        <v>-5.1999999999999998E-3</v>
      </c>
    </row>
    <row r="4948" spans="1:8" x14ac:dyDescent="0.3">
      <c r="A4948">
        <v>4947</v>
      </c>
      <c r="B4948" t="s">
        <v>1512</v>
      </c>
      <c r="C4948">
        <v>71.72</v>
      </c>
      <c r="D4948">
        <v>71.209999999999994</v>
      </c>
      <c r="E4948">
        <v>71.95</v>
      </c>
      <c r="F4948">
        <v>70.739999999999995</v>
      </c>
      <c r="G4948" t="s">
        <v>1513</v>
      </c>
      <c r="H4948" s="1">
        <v>7.6E-3</v>
      </c>
    </row>
    <row r="4949" spans="1:8" x14ac:dyDescent="0.3">
      <c r="A4949">
        <v>4948</v>
      </c>
      <c r="B4949" t="s">
        <v>1510</v>
      </c>
      <c r="C4949">
        <v>71.62</v>
      </c>
      <c r="D4949">
        <v>71.83</v>
      </c>
      <c r="E4949">
        <v>72.27</v>
      </c>
      <c r="F4949">
        <v>71.45</v>
      </c>
      <c r="G4949" t="s">
        <v>1511</v>
      </c>
      <c r="H4949" s="1">
        <v>-1.4E-3</v>
      </c>
    </row>
    <row r="4950" spans="1:8" x14ac:dyDescent="0.3">
      <c r="A4950">
        <v>4949</v>
      </c>
      <c r="B4950" t="s">
        <v>1508</v>
      </c>
      <c r="C4950">
        <v>71.97</v>
      </c>
      <c r="D4950">
        <v>71.63</v>
      </c>
      <c r="E4950">
        <v>72.040000000000006</v>
      </c>
      <c r="F4950">
        <v>71.2</v>
      </c>
      <c r="G4950" t="s">
        <v>1509</v>
      </c>
      <c r="H4950" s="1">
        <v>4.8999999999999998E-3</v>
      </c>
    </row>
    <row r="4951" spans="1:8" x14ac:dyDescent="0.3">
      <c r="A4951">
        <v>4950</v>
      </c>
      <c r="B4951" t="s">
        <v>1506</v>
      </c>
      <c r="C4951">
        <v>74.040000000000006</v>
      </c>
      <c r="D4951">
        <v>71.930000000000007</v>
      </c>
      <c r="E4951">
        <v>74.52</v>
      </c>
      <c r="F4951">
        <v>71.86</v>
      </c>
      <c r="G4951" t="s">
        <v>1507</v>
      </c>
      <c r="H4951" s="1">
        <v>2.8799999999999999E-2</v>
      </c>
    </row>
    <row r="4952" spans="1:8" x14ac:dyDescent="0.3">
      <c r="A4952">
        <v>4951</v>
      </c>
      <c r="B4952" t="s">
        <v>1504</v>
      </c>
      <c r="C4952">
        <v>74.510000000000005</v>
      </c>
      <c r="D4952">
        <v>74.38</v>
      </c>
      <c r="E4952">
        <v>74.73</v>
      </c>
      <c r="F4952">
        <v>73.989999999999995</v>
      </c>
      <c r="G4952" t="s">
        <v>1505</v>
      </c>
      <c r="H4952" s="1">
        <v>6.3E-3</v>
      </c>
    </row>
    <row r="4953" spans="1:8" x14ac:dyDescent="0.3">
      <c r="A4953">
        <v>4952</v>
      </c>
      <c r="B4953" t="s">
        <v>1502</v>
      </c>
      <c r="C4953">
        <v>74.569999999999993</v>
      </c>
      <c r="D4953">
        <v>74.27</v>
      </c>
      <c r="E4953">
        <v>74.73</v>
      </c>
      <c r="F4953">
        <v>74.02</v>
      </c>
      <c r="G4953" t="s">
        <v>1503</v>
      </c>
      <c r="H4953" s="1">
        <v>8.0000000000000004E-4</v>
      </c>
    </row>
    <row r="4954" spans="1:8" x14ac:dyDescent="0.3">
      <c r="A4954">
        <v>4953</v>
      </c>
      <c r="B4954" t="s">
        <v>1500</v>
      </c>
      <c r="C4954">
        <v>74.349999999999994</v>
      </c>
      <c r="D4954">
        <v>74.459999999999994</v>
      </c>
      <c r="E4954">
        <v>75.599999999999994</v>
      </c>
      <c r="F4954">
        <v>74</v>
      </c>
      <c r="G4954" t="s">
        <v>1501</v>
      </c>
      <c r="H4954" s="1">
        <v>-3.0000000000000001E-3</v>
      </c>
    </row>
    <row r="4955" spans="1:8" x14ac:dyDescent="0.3">
      <c r="A4955">
        <v>4954</v>
      </c>
      <c r="B4955" t="s">
        <v>1498</v>
      </c>
      <c r="C4955">
        <v>72.150000000000006</v>
      </c>
      <c r="D4955">
        <v>74.2</v>
      </c>
      <c r="E4955">
        <v>74.42</v>
      </c>
      <c r="F4955">
        <v>71.3</v>
      </c>
      <c r="G4955" t="s">
        <v>1499</v>
      </c>
      <c r="H4955" s="1">
        <v>-2.9600000000000001E-2</v>
      </c>
    </row>
    <row r="4956" spans="1:8" x14ac:dyDescent="0.3">
      <c r="A4956">
        <v>4955</v>
      </c>
      <c r="B4956" t="s">
        <v>1496</v>
      </c>
      <c r="C4956">
        <v>72.040000000000006</v>
      </c>
      <c r="D4956">
        <v>71.56</v>
      </c>
      <c r="E4956">
        <v>72.5</v>
      </c>
      <c r="F4956">
        <v>71.06</v>
      </c>
      <c r="G4956" t="s">
        <v>1497</v>
      </c>
      <c r="H4956" s="1">
        <v>-1.5E-3</v>
      </c>
    </row>
    <row r="4957" spans="1:8" x14ac:dyDescent="0.3">
      <c r="A4957">
        <v>4956</v>
      </c>
      <c r="B4957" t="s">
        <v>1494</v>
      </c>
      <c r="C4957">
        <v>72.8</v>
      </c>
      <c r="D4957">
        <v>71.94</v>
      </c>
      <c r="E4957">
        <v>73.27</v>
      </c>
      <c r="F4957">
        <v>71.73</v>
      </c>
      <c r="G4957" t="s">
        <v>1495</v>
      </c>
      <c r="H4957" s="1">
        <v>1.0500000000000001E-2</v>
      </c>
    </row>
    <row r="4958" spans="1:8" x14ac:dyDescent="0.3">
      <c r="A4958">
        <v>4957</v>
      </c>
      <c r="B4958" t="s">
        <v>1492</v>
      </c>
      <c r="C4958">
        <v>72.180000000000007</v>
      </c>
      <c r="D4958">
        <v>71.73</v>
      </c>
      <c r="E4958">
        <v>72.36</v>
      </c>
      <c r="F4958">
        <v>71.3</v>
      </c>
      <c r="G4958" t="s">
        <v>1493</v>
      </c>
      <c r="H4958" s="1">
        <v>-8.5000000000000006E-3</v>
      </c>
    </row>
    <row r="4959" spans="1:8" x14ac:dyDescent="0.3">
      <c r="A4959">
        <v>4958</v>
      </c>
      <c r="B4959" t="s">
        <v>1490</v>
      </c>
      <c r="C4959">
        <v>70.75</v>
      </c>
      <c r="D4959">
        <v>72</v>
      </c>
      <c r="E4959">
        <v>72.22</v>
      </c>
      <c r="F4959">
        <v>69.680000000000007</v>
      </c>
      <c r="G4959" t="s">
        <v>1491</v>
      </c>
      <c r="H4959" s="1">
        <v>-1.9800000000000002E-2</v>
      </c>
    </row>
    <row r="4960" spans="1:8" x14ac:dyDescent="0.3">
      <c r="A4960">
        <v>4959</v>
      </c>
      <c r="B4960" t="s">
        <v>1488</v>
      </c>
      <c r="C4960">
        <v>70.849999999999994</v>
      </c>
      <c r="D4960">
        <v>70.48</v>
      </c>
      <c r="E4960">
        <v>71.540000000000006</v>
      </c>
      <c r="F4960">
        <v>69.95</v>
      </c>
      <c r="G4960" t="s">
        <v>1489</v>
      </c>
      <c r="H4960" s="1">
        <v>1.4E-3</v>
      </c>
    </row>
    <row r="4961" spans="1:8" x14ac:dyDescent="0.3">
      <c r="A4961">
        <v>4960</v>
      </c>
      <c r="B4961" t="s">
        <v>1486</v>
      </c>
      <c r="C4961">
        <v>71.239999999999995</v>
      </c>
      <c r="D4961">
        <v>70.59</v>
      </c>
      <c r="E4961">
        <v>71.790000000000006</v>
      </c>
      <c r="F4961">
        <v>68.790000000000006</v>
      </c>
      <c r="G4961" t="s">
        <v>1487</v>
      </c>
      <c r="H4961" s="1">
        <v>5.4999999999999997E-3</v>
      </c>
    </row>
    <row r="4962" spans="1:8" x14ac:dyDescent="0.3">
      <c r="A4962">
        <v>4961</v>
      </c>
      <c r="B4962" t="s">
        <v>1484</v>
      </c>
      <c r="C4962">
        <v>69.88</v>
      </c>
      <c r="D4962">
        <v>71.150000000000006</v>
      </c>
      <c r="E4962">
        <v>71.33</v>
      </c>
      <c r="F4962">
        <v>69.38</v>
      </c>
      <c r="G4962" t="s">
        <v>1485</v>
      </c>
      <c r="H4962" s="1">
        <v>-1.9099999999999999E-2</v>
      </c>
    </row>
    <row r="4963" spans="1:8" x14ac:dyDescent="0.3">
      <c r="A4963">
        <v>4962</v>
      </c>
      <c r="B4963" t="s">
        <v>1482</v>
      </c>
      <c r="C4963">
        <v>70.37</v>
      </c>
      <c r="D4963">
        <v>69.88</v>
      </c>
      <c r="E4963">
        <v>70.7</v>
      </c>
      <c r="F4963">
        <v>69.33</v>
      </c>
      <c r="G4963" t="s">
        <v>1483</v>
      </c>
      <c r="H4963" s="1">
        <v>7.0000000000000001E-3</v>
      </c>
    </row>
    <row r="4964" spans="1:8" x14ac:dyDescent="0.3">
      <c r="A4964">
        <v>4963</v>
      </c>
      <c r="B4964" t="s">
        <v>1480</v>
      </c>
      <c r="C4964">
        <v>70.39</v>
      </c>
      <c r="D4964">
        <v>70.23</v>
      </c>
      <c r="E4964">
        <v>70.650000000000006</v>
      </c>
      <c r="F4964">
        <v>69.400000000000006</v>
      </c>
      <c r="G4964" t="s">
        <v>1481</v>
      </c>
      <c r="H4964" s="1">
        <v>2.9999999999999997E-4</v>
      </c>
    </row>
    <row r="4965" spans="1:8" x14ac:dyDescent="0.3">
      <c r="A4965">
        <v>4964</v>
      </c>
      <c r="B4965" t="s">
        <v>1478</v>
      </c>
      <c r="C4965">
        <v>70.62</v>
      </c>
      <c r="D4965">
        <v>70.45</v>
      </c>
      <c r="E4965">
        <v>71.23</v>
      </c>
      <c r="F4965">
        <v>70.180000000000007</v>
      </c>
      <c r="G4965" t="s">
        <v>1479</v>
      </c>
      <c r="H4965" s="1">
        <v>3.3E-3</v>
      </c>
    </row>
    <row r="4966" spans="1:8" x14ac:dyDescent="0.3">
      <c r="A4966">
        <v>4965</v>
      </c>
      <c r="B4966" t="s">
        <v>1476</v>
      </c>
      <c r="C4966">
        <v>70.23</v>
      </c>
      <c r="D4966">
        <v>70.83</v>
      </c>
      <c r="E4966">
        <v>72.58</v>
      </c>
      <c r="F4966">
        <v>69.72</v>
      </c>
      <c r="G4966" t="s">
        <v>1477</v>
      </c>
      <c r="H4966" s="1">
        <v>-5.4999999999999997E-3</v>
      </c>
    </row>
    <row r="4967" spans="1:8" x14ac:dyDescent="0.3">
      <c r="A4967">
        <v>4966</v>
      </c>
      <c r="B4967" t="s">
        <v>1474</v>
      </c>
      <c r="C4967">
        <v>71.239999999999995</v>
      </c>
      <c r="D4967">
        <v>70.02</v>
      </c>
      <c r="E4967">
        <v>71.650000000000006</v>
      </c>
      <c r="F4967">
        <v>69.930000000000007</v>
      </c>
      <c r="G4967" t="s">
        <v>1475</v>
      </c>
      <c r="H4967" s="1">
        <v>1.44E-2</v>
      </c>
    </row>
    <row r="4968" spans="1:8" x14ac:dyDescent="0.3">
      <c r="A4968">
        <v>4967</v>
      </c>
      <c r="B4968" t="s">
        <v>1472</v>
      </c>
      <c r="C4968">
        <v>71.77</v>
      </c>
      <c r="D4968">
        <v>70.900000000000006</v>
      </c>
      <c r="E4968">
        <v>72.25</v>
      </c>
      <c r="F4968">
        <v>70.42</v>
      </c>
      <c r="G4968" t="s">
        <v>1473</v>
      </c>
      <c r="H4968" s="1">
        <v>7.4000000000000003E-3</v>
      </c>
    </row>
    <row r="4969" spans="1:8" x14ac:dyDescent="0.3">
      <c r="A4969">
        <v>4968</v>
      </c>
      <c r="B4969" t="s">
        <v>1470</v>
      </c>
      <c r="C4969">
        <v>72.62</v>
      </c>
      <c r="D4969">
        <v>72.05</v>
      </c>
      <c r="E4969">
        <v>73.36</v>
      </c>
      <c r="F4969">
        <v>71.819999999999993</v>
      </c>
      <c r="G4969" t="s">
        <v>1471</v>
      </c>
      <c r="H4969" s="1">
        <v>1.18E-2</v>
      </c>
    </row>
    <row r="4970" spans="1:8" x14ac:dyDescent="0.3">
      <c r="A4970">
        <v>4969</v>
      </c>
      <c r="B4970" t="s">
        <v>1468</v>
      </c>
      <c r="C4970">
        <v>72.209999999999994</v>
      </c>
      <c r="D4970">
        <v>72.819999999999993</v>
      </c>
      <c r="E4970">
        <v>73.23</v>
      </c>
      <c r="F4970">
        <v>71.790000000000006</v>
      </c>
      <c r="G4970" t="s">
        <v>1469</v>
      </c>
      <c r="H4970" s="1">
        <v>-5.5999999999999999E-3</v>
      </c>
    </row>
    <row r="4971" spans="1:8" x14ac:dyDescent="0.3">
      <c r="A4971">
        <v>4970</v>
      </c>
      <c r="B4971" t="s">
        <v>1466</v>
      </c>
      <c r="C4971">
        <v>71.97</v>
      </c>
      <c r="D4971">
        <v>72.5</v>
      </c>
      <c r="E4971">
        <v>73.400000000000006</v>
      </c>
      <c r="F4971">
        <v>71.599999999999994</v>
      </c>
      <c r="G4971" t="s">
        <v>1467</v>
      </c>
      <c r="H4971" s="1">
        <v>-3.3E-3</v>
      </c>
    </row>
    <row r="4972" spans="1:8" x14ac:dyDescent="0.3">
      <c r="A4972">
        <v>4971</v>
      </c>
      <c r="B4972" t="s">
        <v>1464</v>
      </c>
      <c r="C4972">
        <v>72.180000000000007</v>
      </c>
      <c r="D4972">
        <v>72.150000000000006</v>
      </c>
      <c r="E4972">
        <v>72.52</v>
      </c>
      <c r="F4972">
        <v>71.63</v>
      </c>
      <c r="G4972" t="s">
        <v>1465</v>
      </c>
      <c r="H4972" s="1">
        <v>2.8999999999999998E-3</v>
      </c>
    </row>
    <row r="4973" spans="1:8" x14ac:dyDescent="0.3">
      <c r="A4973">
        <v>4972</v>
      </c>
      <c r="B4973" t="s">
        <v>1462</v>
      </c>
      <c r="C4973">
        <v>70.989999999999995</v>
      </c>
      <c r="D4973">
        <v>71.91</v>
      </c>
      <c r="E4973">
        <v>72.040000000000006</v>
      </c>
      <c r="F4973">
        <v>70.42</v>
      </c>
      <c r="G4973" t="s">
        <v>1463</v>
      </c>
      <c r="H4973" s="1">
        <v>-1.6500000000000001E-2</v>
      </c>
    </row>
    <row r="4974" spans="1:8" x14ac:dyDescent="0.3">
      <c r="A4974">
        <v>4973</v>
      </c>
      <c r="B4974" t="s">
        <v>1460</v>
      </c>
      <c r="C4974">
        <v>67.760000000000005</v>
      </c>
      <c r="D4974">
        <v>70.86</v>
      </c>
      <c r="E4974">
        <v>70.97</v>
      </c>
      <c r="F4974">
        <v>67.02</v>
      </c>
      <c r="G4974" t="s">
        <v>1461</v>
      </c>
      <c r="H4974" s="1">
        <v>-4.5499999999999999E-2</v>
      </c>
    </row>
    <row r="4975" spans="1:8" x14ac:dyDescent="0.3">
      <c r="A4975">
        <v>4974</v>
      </c>
      <c r="B4975" t="s">
        <v>1458</v>
      </c>
      <c r="C4975">
        <v>68.69</v>
      </c>
      <c r="D4975">
        <v>67.989999999999995</v>
      </c>
      <c r="E4975">
        <v>69.3</v>
      </c>
      <c r="F4975">
        <v>67.33</v>
      </c>
      <c r="G4975" t="s">
        <v>1459</v>
      </c>
      <c r="H4975" s="1">
        <v>1.37E-2</v>
      </c>
    </row>
    <row r="4976" spans="1:8" x14ac:dyDescent="0.3">
      <c r="A4976">
        <v>4975</v>
      </c>
      <c r="B4976" t="s">
        <v>1456</v>
      </c>
      <c r="C4976">
        <v>70.11</v>
      </c>
      <c r="D4976">
        <v>69.150000000000006</v>
      </c>
      <c r="E4976">
        <v>70.23</v>
      </c>
      <c r="F4976">
        <v>68.53</v>
      </c>
      <c r="G4976" t="s">
        <v>1457</v>
      </c>
      <c r="H4976" s="1">
        <v>2.07E-2</v>
      </c>
    </row>
    <row r="4977" spans="1:8" x14ac:dyDescent="0.3">
      <c r="A4977">
        <v>4976</v>
      </c>
      <c r="B4977" t="s">
        <v>1454</v>
      </c>
      <c r="C4977">
        <v>70.11</v>
      </c>
      <c r="D4977">
        <v>69.989999999999995</v>
      </c>
      <c r="E4977">
        <v>70.59</v>
      </c>
      <c r="F4977">
        <v>69.58</v>
      </c>
      <c r="G4977" t="s">
        <v>1455</v>
      </c>
      <c r="H4977" s="1">
        <v>0</v>
      </c>
    </row>
    <row r="4978" spans="1:8" x14ac:dyDescent="0.3">
      <c r="A4978">
        <v>4977</v>
      </c>
      <c r="B4978" t="s">
        <v>1452</v>
      </c>
      <c r="C4978">
        <v>69.45</v>
      </c>
      <c r="D4978">
        <v>70.099999999999994</v>
      </c>
      <c r="E4978">
        <v>70.099999999999994</v>
      </c>
      <c r="F4978">
        <v>68.08</v>
      </c>
      <c r="G4978" t="s">
        <v>1453</v>
      </c>
      <c r="H4978" s="1">
        <v>-9.4000000000000004E-3</v>
      </c>
    </row>
    <row r="4979" spans="1:8" x14ac:dyDescent="0.3">
      <c r="A4979">
        <v>4978</v>
      </c>
      <c r="B4979" t="s">
        <v>1450</v>
      </c>
      <c r="C4979">
        <v>66.87</v>
      </c>
      <c r="D4979">
        <v>69.680000000000007</v>
      </c>
      <c r="E4979">
        <v>69.959999999999994</v>
      </c>
      <c r="F4979">
        <v>66.31</v>
      </c>
      <c r="G4979" t="s">
        <v>1451</v>
      </c>
      <c r="H4979" s="1">
        <v>-3.7100000000000001E-2</v>
      </c>
    </row>
    <row r="4980" spans="1:8" x14ac:dyDescent="0.3">
      <c r="A4980">
        <v>4979</v>
      </c>
      <c r="B4980" t="s">
        <v>1448</v>
      </c>
      <c r="C4980">
        <v>64.489999999999995</v>
      </c>
      <c r="D4980">
        <v>66.239999999999995</v>
      </c>
      <c r="E4980">
        <v>66.28</v>
      </c>
      <c r="F4980">
        <v>64.37</v>
      </c>
      <c r="G4980" t="s">
        <v>1449</v>
      </c>
      <c r="H4980" s="1">
        <v>-3.56E-2</v>
      </c>
    </row>
    <row r="4981" spans="1:8" x14ac:dyDescent="0.3">
      <c r="A4981">
        <v>4980</v>
      </c>
      <c r="B4981" t="s">
        <v>1446</v>
      </c>
      <c r="C4981">
        <v>61.28</v>
      </c>
      <c r="D4981">
        <v>61.64</v>
      </c>
      <c r="E4981">
        <v>62.84</v>
      </c>
      <c r="F4981">
        <v>60.55</v>
      </c>
      <c r="G4981" t="s">
        <v>1447</v>
      </c>
      <c r="H4981" s="1">
        <v>-4.9799999999999997E-2</v>
      </c>
    </row>
    <row r="4982" spans="1:8" x14ac:dyDescent="0.3">
      <c r="A4982">
        <v>4981</v>
      </c>
      <c r="B4982" t="s">
        <v>1444</v>
      </c>
      <c r="C4982">
        <v>61.97</v>
      </c>
      <c r="D4982">
        <v>61</v>
      </c>
      <c r="E4982">
        <v>62.12</v>
      </c>
      <c r="F4982">
        <v>60.21</v>
      </c>
      <c r="G4982" t="s">
        <v>1445</v>
      </c>
      <c r="H4982" s="1">
        <v>1.1299999999999999E-2</v>
      </c>
    </row>
    <row r="4983" spans="1:8" x14ac:dyDescent="0.3">
      <c r="A4983">
        <v>4982</v>
      </c>
      <c r="B4983" t="s">
        <v>1442</v>
      </c>
      <c r="C4983">
        <v>60.63</v>
      </c>
      <c r="D4983">
        <v>61.58</v>
      </c>
      <c r="E4983">
        <v>62.27</v>
      </c>
      <c r="F4983">
        <v>59.45</v>
      </c>
      <c r="G4983" t="s">
        <v>1443</v>
      </c>
      <c r="H4983" s="1">
        <v>-2.1600000000000001E-2</v>
      </c>
    </row>
    <row r="4984" spans="1:8" x14ac:dyDescent="0.3">
      <c r="A4984">
        <v>4983</v>
      </c>
      <c r="B4984" t="s">
        <v>1440</v>
      </c>
      <c r="C4984">
        <v>61.67</v>
      </c>
      <c r="D4984">
        <v>60.4</v>
      </c>
      <c r="E4984">
        <v>62.43</v>
      </c>
      <c r="F4984">
        <v>60.22</v>
      </c>
      <c r="G4984" t="s">
        <v>1441</v>
      </c>
      <c r="H4984" s="1">
        <v>1.72E-2</v>
      </c>
    </row>
    <row r="4985" spans="1:8" x14ac:dyDescent="0.3">
      <c r="A4985">
        <v>4984</v>
      </c>
      <c r="B4985" t="s">
        <v>1438</v>
      </c>
      <c r="C4985">
        <v>63.29</v>
      </c>
      <c r="D4985">
        <v>62.4</v>
      </c>
      <c r="E4985">
        <v>63.59</v>
      </c>
      <c r="F4985">
        <v>61.77</v>
      </c>
      <c r="G4985" t="s">
        <v>1439</v>
      </c>
      <c r="H4985" s="1">
        <v>2.63E-2</v>
      </c>
    </row>
    <row r="4986" spans="1:8" x14ac:dyDescent="0.3">
      <c r="A4986">
        <v>4985</v>
      </c>
      <c r="B4986" t="s">
        <v>1436</v>
      </c>
      <c r="C4986">
        <v>62.29</v>
      </c>
      <c r="D4986">
        <v>63.58</v>
      </c>
      <c r="E4986">
        <v>64.099999999999994</v>
      </c>
      <c r="F4986">
        <v>62.05</v>
      </c>
      <c r="G4986" t="s">
        <v>1437</v>
      </c>
      <c r="H4986" s="1">
        <v>-1.5800000000000002E-2</v>
      </c>
    </row>
    <row r="4987" spans="1:8" x14ac:dyDescent="0.3">
      <c r="A4987">
        <v>4986</v>
      </c>
      <c r="B4987" t="s">
        <v>1434</v>
      </c>
      <c r="C4987">
        <v>62.29</v>
      </c>
      <c r="D4987">
        <v>62.3</v>
      </c>
      <c r="E4987">
        <v>62.87</v>
      </c>
      <c r="F4987">
        <v>62.01</v>
      </c>
      <c r="G4987" t="s">
        <v>1435</v>
      </c>
      <c r="H4987" s="1">
        <v>0</v>
      </c>
    </row>
    <row r="4988" spans="1:8" x14ac:dyDescent="0.3">
      <c r="A4988">
        <v>4987</v>
      </c>
      <c r="B4988" t="s">
        <v>1432</v>
      </c>
      <c r="C4988">
        <v>59.97</v>
      </c>
      <c r="D4988">
        <v>61.79</v>
      </c>
      <c r="E4988">
        <v>61.85</v>
      </c>
      <c r="F4988">
        <v>59.57</v>
      </c>
      <c r="G4988" t="s">
        <v>1433</v>
      </c>
      <c r="H4988" s="1">
        <v>-3.7199999999999997E-2</v>
      </c>
    </row>
    <row r="4989" spans="1:8" x14ac:dyDescent="0.3">
      <c r="A4989">
        <v>4988</v>
      </c>
      <c r="B4989" t="s">
        <v>1430</v>
      </c>
      <c r="C4989">
        <v>61.31</v>
      </c>
      <c r="D4989">
        <v>59.94</v>
      </c>
      <c r="E4989">
        <v>62.64</v>
      </c>
      <c r="F4989">
        <v>59.78</v>
      </c>
      <c r="G4989" t="s">
        <v>1431</v>
      </c>
      <c r="H4989" s="1">
        <v>2.23E-2</v>
      </c>
    </row>
    <row r="4990" spans="1:8" x14ac:dyDescent="0.3">
      <c r="A4990">
        <v>4989</v>
      </c>
      <c r="B4990" t="s">
        <v>1428</v>
      </c>
      <c r="C4990">
        <v>62.01</v>
      </c>
      <c r="D4990">
        <v>61.25</v>
      </c>
      <c r="E4990">
        <v>62.57</v>
      </c>
      <c r="F4990">
        <v>60.74</v>
      </c>
      <c r="G4990" t="s">
        <v>1429</v>
      </c>
      <c r="H4990" s="1">
        <v>1.14E-2</v>
      </c>
    </row>
    <row r="4991" spans="1:8" x14ac:dyDescent="0.3">
      <c r="A4991">
        <v>4990</v>
      </c>
      <c r="B4991" t="s">
        <v>1426</v>
      </c>
      <c r="C4991">
        <v>60.94</v>
      </c>
      <c r="D4991">
        <v>62.07</v>
      </c>
      <c r="E4991">
        <v>62.37</v>
      </c>
      <c r="F4991">
        <v>60.74</v>
      </c>
      <c r="G4991" t="s">
        <v>1427</v>
      </c>
      <c r="H4991" s="1">
        <v>-1.7299999999999999E-2</v>
      </c>
    </row>
    <row r="4992" spans="1:8" x14ac:dyDescent="0.3">
      <c r="A4992">
        <v>4991</v>
      </c>
      <c r="B4992" t="s">
        <v>1424</v>
      </c>
      <c r="C4992">
        <v>62.14</v>
      </c>
      <c r="D4992">
        <v>60.93</v>
      </c>
      <c r="E4992">
        <v>62.84</v>
      </c>
      <c r="F4992">
        <v>60.25</v>
      </c>
      <c r="G4992" t="s">
        <v>1425</v>
      </c>
      <c r="H4992" s="1">
        <v>1.9699999999999999E-2</v>
      </c>
    </row>
    <row r="4993" spans="1:8" x14ac:dyDescent="0.3">
      <c r="A4993">
        <v>4992</v>
      </c>
      <c r="B4993" t="s">
        <v>1422</v>
      </c>
      <c r="C4993">
        <v>61.82</v>
      </c>
      <c r="D4993">
        <v>62.4</v>
      </c>
      <c r="E4993">
        <v>62.55</v>
      </c>
      <c r="F4993">
        <v>61.4</v>
      </c>
      <c r="G4993" t="s">
        <v>1423</v>
      </c>
      <c r="H4993" s="1">
        <v>-5.1000000000000004E-3</v>
      </c>
    </row>
    <row r="4994" spans="1:8" x14ac:dyDescent="0.3">
      <c r="A4994">
        <v>4993</v>
      </c>
      <c r="B4994" t="s">
        <v>1420</v>
      </c>
      <c r="C4994">
        <v>64.45</v>
      </c>
      <c r="D4994">
        <v>62.45</v>
      </c>
      <c r="E4994">
        <v>64.819999999999993</v>
      </c>
      <c r="F4994">
        <v>62.4</v>
      </c>
      <c r="G4994" t="s">
        <v>1421</v>
      </c>
      <c r="H4994" s="1">
        <v>4.2500000000000003E-2</v>
      </c>
    </row>
    <row r="4995" spans="1:8" x14ac:dyDescent="0.3">
      <c r="A4995">
        <v>4994</v>
      </c>
      <c r="B4995" t="s">
        <v>1418</v>
      </c>
      <c r="C4995">
        <v>65.2</v>
      </c>
      <c r="D4995">
        <v>64.86</v>
      </c>
      <c r="E4995">
        <v>65.760000000000005</v>
      </c>
      <c r="F4995">
        <v>64</v>
      </c>
      <c r="G4995" t="s">
        <v>1419</v>
      </c>
      <c r="H4995" s="1">
        <v>1.1599999999999999E-2</v>
      </c>
    </row>
    <row r="4996" spans="1:8" x14ac:dyDescent="0.3">
      <c r="A4996">
        <v>4995</v>
      </c>
      <c r="B4996" t="s">
        <v>1416</v>
      </c>
      <c r="C4996">
        <v>64.86</v>
      </c>
      <c r="D4996">
        <v>65.5</v>
      </c>
      <c r="E4996">
        <v>65.790000000000006</v>
      </c>
      <c r="F4996">
        <v>64.08</v>
      </c>
      <c r="G4996" t="s">
        <v>1417</v>
      </c>
      <c r="H4996" s="1">
        <v>-5.1999999999999998E-3</v>
      </c>
    </row>
    <row r="4997" spans="1:8" x14ac:dyDescent="0.3">
      <c r="A4997">
        <v>4996</v>
      </c>
      <c r="B4997" t="s">
        <v>1414</v>
      </c>
      <c r="C4997">
        <v>65.05</v>
      </c>
      <c r="D4997">
        <v>64.89</v>
      </c>
      <c r="E4997">
        <v>65.98</v>
      </c>
      <c r="F4997">
        <v>64.17</v>
      </c>
      <c r="G4997" t="s">
        <v>1415</v>
      </c>
      <c r="H4997" s="1">
        <v>2.8999999999999998E-3</v>
      </c>
    </row>
    <row r="4998" spans="1:8" x14ac:dyDescent="0.3">
      <c r="A4998">
        <v>4997</v>
      </c>
      <c r="B4998" t="s">
        <v>1412</v>
      </c>
      <c r="C4998">
        <v>66.489999999999995</v>
      </c>
      <c r="D4998">
        <v>65.8</v>
      </c>
      <c r="E4998">
        <v>66.849999999999994</v>
      </c>
      <c r="F4998">
        <v>65.599999999999994</v>
      </c>
      <c r="G4998" t="s">
        <v>1413</v>
      </c>
      <c r="H4998" s="1">
        <v>2.2100000000000002E-2</v>
      </c>
    </row>
    <row r="4999" spans="1:8" x14ac:dyDescent="0.3">
      <c r="A4999">
        <v>4998</v>
      </c>
      <c r="B4999" t="s">
        <v>1410</v>
      </c>
      <c r="C4999">
        <v>66.55</v>
      </c>
      <c r="D4999">
        <v>66.05</v>
      </c>
      <c r="E4999">
        <v>66.819999999999993</v>
      </c>
      <c r="F4999">
        <v>65.63</v>
      </c>
      <c r="G4999" t="s">
        <v>1411</v>
      </c>
      <c r="H4999" s="1">
        <v>8.9999999999999998E-4</v>
      </c>
    </row>
    <row r="5000" spans="1:8" x14ac:dyDescent="0.3">
      <c r="A5000">
        <v>4999</v>
      </c>
      <c r="B5000" t="s">
        <v>1408</v>
      </c>
      <c r="C5000">
        <v>66.55</v>
      </c>
      <c r="D5000">
        <v>66.510000000000005</v>
      </c>
      <c r="E5000">
        <v>66.84</v>
      </c>
      <c r="F5000">
        <v>66.08</v>
      </c>
      <c r="G5000" t="s">
        <v>1409</v>
      </c>
      <c r="H5000" s="1">
        <v>0</v>
      </c>
    </row>
    <row r="5001" spans="1:8" x14ac:dyDescent="0.3">
      <c r="A5001">
        <v>5000</v>
      </c>
      <c r="B5001" t="s">
        <v>1406</v>
      </c>
      <c r="C5001">
        <v>65.06</v>
      </c>
      <c r="D5001">
        <v>65.05</v>
      </c>
      <c r="E5001">
        <v>66.75</v>
      </c>
      <c r="F5001">
        <v>64.22</v>
      </c>
      <c r="G5001" t="s">
        <v>1407</v>
      </c>
      <c r="H5001" s="1">
        <v>-2.24E-2</v>
      </c>
    </row>
    <row r="5002" spans="1:8" x14ac:dyDescent="0.3">
      <c r="A5002">
        <v>5001</v>
      </c>
      <c r="B5002" t="s">
        <v>1404</v>
      </c>
      <c r="C5002">
        <v>62.4</v>
      </c>
      <c r="D5002">
        <v>64.8</v>
      </c>
      <c r="E5002">
        <v>65.510000000000005</v>
      </c>
      <c r="F5002">
        <v>62.22</v>
      </c>
      <c r="G5002" t="s">
        <v>1405</v>
      </c>
      <c r="H5002" s="1">
        <v>-4.0899999999999999E-2</v>
      </c>
    </row>
    <row r="5003" spans="1:8" x14ac:dyDescent="0.3">
      <c r="A5003">
        <v>5002</v>
      </c>
      <c r="B5003" t="s">
        <v>1402</v>
      </c>
      <c r="C5003">
        <v>63.82</v>
      </c>
      <c r="D5003">
        <v>62.9</v>
      </c>
      <c r="E5003">
        <v>64.010000000000005</v>
      </c>
      <c r="F5003">
        <v>62.09</v>
      </c>
      <c r="G5003" t="s">
        <v>1403</v>
      </c>
      <c r="H5003" s="1">
        <v>2.2800000000000001E-2</v>
      </c>
    </row>
    <row r="5004" spans="1:8" x14ac:dyDescent="0.3">
      <c r="A5004">
        <v>5003</v>
      </c>
      <c r="B5004" t="s">
        <v>1400</v>
      </c>
      <c r="C5004">
        <v>63.3</v>
      </c>
      <c r="D5004">
        <v>63.88</v>
      </c>
      <c r="E5004">
        <v>64.069999999999993</v>
      </c>
      <c r="F5004">
        <v>62.95</v>
      </c>
      <c r="G5004" t="s">
        <v>1401</v>
      </c>
      <c r="H5004" s="1">
        <v>-8.0999999999999996E-3</v>
      </c>
    </row>
    <row r="5005" spans="1:8" x14ac:dyDescent="0.3">
      <c r="A5005">
        <v>5004</v>
      </c>
      <c r="B5005" t="s">
        <v>1398</v>
      </c>
      <c r="C5005">
        <v>64.23</v>
      </c>
      <c r="D5005">
        <v>63.27</v>
      </c>
      <c r="E5005">
        <v>64.52</v>
      </c>
      <c r="F5005">
        <v>62.91</v>
      </c>
      <c r="G5005" t="s">
        <v>1399</v>
      </c>
      <c r="H5005" s="1">
        <v>1.47E-2</v>
      </c>
    </row>
    <row r="5006" spans="1:8" x14ac:dyDescent="0.3">
      <c r="A5006">
        <v>5005</v>
      </c>
      <c r="B5006" t="s">
        <v>1396</v>
      </c>
      <c r="C5006">
        <v>64.11</v>
      </c>
      <c r="D5006">
        <v>64.34</v>
      </c>
      <c r="E5006">
        <v>65.14</v>
      </c>
      <c r="F5006">
        <v>63.79</v>
      </c>
      <c r="G5006" t="s">
        <v>1397</v>
      </c>
      <c r="H5006" s="1">
        <v>-1.9E-3</v>
      </c>
    </row>
    <row r="5007" spans="1:8" x14ac:dyDescent="0.3">
      <c r="A5007">
        <v>5006</v>
      </c>
      <c r="B5007" t="s">
        <v>1394</v>
      </c>
      <c r="C5007">
        <v>64.16</v>
      </c>
      <c r="D5007">
        <v>63.81</v>
      </c>
      <c r="E5007">
        <v>64.75</v>
      </c>
      <c r="F5007">
        <v>63.76</v>
      </c>
      <c r="G5007" t="s">
        <v>1395</v>
      </c>
      <c r="H5007" s="1">
        <v>8.0000000000000004E-4</v>
      </c>
    </row>
    <row r="5008" spans="1:8" x14ac:dyDescent="0.3">
      <c r="A5008">
        <v>5007</v>
      </c>
      <c r="B5008" t="s">
        <v>1392</v>
      </c>
      <c r="C5008">
        <v>67.010000000000005</v>
      </c>
      <c r="D5008">
        <v>64.78</v>
      </c>
      <c r="E5008">
        <v>67.12</v>
      </c>
      <c r="F5008">
        <v>64.63</v>
      </c>
      <c r="G5008" t="s">
        <v>1393</v>
      </c>
      <c r="H5008" s="1">
        <v>4.4400000000000002E-2</v>
      </c>
    </row>
    <row r="5009" spans="1:8" x14ac:dyDescent="0.3">
      <c r="A5009">
        <v>5008</v>
      </c>
      <c r="B5009" t="s">
        <v>1390</v>
      </c>
      <c r="C5009">
        <v>66.52</v>
      </c>
      <c r="D5009">
        <v>66.81</v>
      </c>
      <c r="E5009">
        <v>67.650000000000006</v>
      </c>
      <c r="F5009">
        <v>66.430000000000007</v>
      </c>
      <c r="G5009" t="s">
        <v>1391</v>
      </c>
      <c r="H5009" s="1">
        <v>-7.3000000000000001E-3</v>
      </c>
    </row>
    <row r="5010" spans="1:8" x14ac:dyDescent="0.3">
      <c r="A5010">
        <v>5009</v>
      </c>
      <c r="B5010" t="s">
        <v>1388</v>
      </c>
      <c r="C5010">
        <v>66.72</v>
      </c>
      <c r="D5010">
        <v>66.83</v>
      </c>
      <c r="E5010">
        <v>67.290000000000006</v>
      </c>
      <c r="F5010">
        <v>66.510000000000005</v>
      </c>
      <c r="G5010" t="s">
        <v>1389</v>
      </c>
      <c r="H5010" s="1">
        <v>3.0000000000000001E-3</v>
      </c>
    </row>
    <row r="5011" spans="1:8" x14ac:dyDescent="0.3">
      <c r="A5011">
        <v>5010</v>
      </c>
      <c r="B5011" t="s">
        <v>1386</v>
      </c>
      <c r="C5011">
        <v>66.48</v>
      </c>
      <c r="D5011">
        <v>66.87</v>
      </c>
      <c r="E5011">
        <v>67.47</v>
      </c>
      <c r="F5011">
        <v>66.11</v>
      </c>
      <c r="G5011" t="s">
        <v>1387</v>
      </c>
      <c r="H5011" s="1">
        <v>-3.5999999999999999E-3</v>
      </c>
    </row>
    <row r="5012" spans="1:8" x14ac:dyDescent="0.3">
      <c r="A5012">
        <v>5011</v>
      </c>
      <c r="B5012" t="s">
        <v>1384</v>
      </c>
      <c r="C5012">
        <v>64.349999999999994</v>
      </c>
      <c r="D5012">
        <v>66.31</v>
      </c>
      <c r="E5012">
        <v>67.09</v>
      </c>
      <c r="F5012">
        <v>63.82</v>
      </c>
      <c r="G5012" t="s">
        <v>1385</v>
      </c>
      <c r="H5012" s="1">
        <v>-3.2000000000000001E-2</v>
      </c>
    </row>
    <row r="5013" spans="1:8" x14ac:dyDescent="0.3">
      <c r="A5013">
        <v>5012</v>
      </c>
      <c r="B5013" t="s">
        <v>1383</v>
      </c>
      <c r="C5013">
        <v>63.66</v>
      </c>
      <c r="D5013">
        <v>64.44</v>
      </c>
      <c r="E5013">
        <v>65.28</v>
      </c>
      <c r="F5013">
        <v>63.22</v>
      </c>
      <c r="G5013" t="s">
        <v>798</v>
      </c>
      <c r="H5013" s="1">
        <v>-1.0699999999999999E-2</v>
      </c>
    </row>
    <row r="5014" spans="1:8" x14ac:dyDescent="0.3">
      <c r="A5014">
        <v>5013</v>
      </c>
      <c r="B5014" t="s">
        <v>1381</v>
      </c>
      <c r="C5014">
        <v>61.93</v>
      </c>
      <c r="D5014">
        <v>63.52</v>
      </c>
      <c r="E5014">
        <v>64.459999999999994</v>
      </c>
      <c r="F5014">
        <v>61.29</v>
      </c>
      <c r="G5014" t="s">
        <v>1382</v>
      </c>
      <c r="H5014" s="1">
        <v>-2.7199999999999998E-2</v>
      </c>
    </row>
    <row r="5015" spans="1:8" x14ac:dyDescent="0.3">
      <c r="A5015">
        <v>5014</v>
      </c>
      <c r="B5015" t="s">
        <v>1379</v>
      </c>
      <c r="C5015">
        <v>62.47</v>
      </c>
      <c r="D5015">
        <v>62.5</v>
      </c>
      <c r="E5015">
        <v>63.37</v>
      </c>
      <c r="F5015">
        <v>61.83</v>
      </c>
      <c r="G5015" t="s">
        <v>1380</v>
      </c>
      <c r="H5015" s="1">
        <v>8.6999999999999994E-3</v>
      </c>
    </row>
    <row r="5016" spans="1:8" x14ac:dyDescent="0.3">
      <c r="A5016">
        <v>5015</v>
      </c>
      <c r="B5016" t="s">
        <v>1377</v>
      </c>
      <c r="C5016">
        <v>63.26</v>
      </c>
      <c r="D5016">
        <v>63.05</v>
      </c>
      <c r="E5016">
        <v>64.03</v>
      </c>
      <c r="F5016">
        <v>62.77</v>
      </c>
      <c r="G5016" t="s">
        <v>1378</v>
      </c>
      <c r="H5016" s="1">
        <v>1.26E-2</v>
      </c>
    </row>
    <row r="5017" spans="1:8" x14ac:dyDescent="0.3">
      <c r="A5017">
        <v>5016</v>
      </c>
      <c r="B5017" t="s">
        <v>1375</v>
      </c>
      <c r="C5017">
        <v>63.83</v>
      </c>
      <c r="D5017">
        <v>63.26</v>
      </c>
      <c r="E5017">
        <v>64.459999999999994</v>
      </c>
      <c r="F5017">
        <v>62.66</v>
      </c>
      <c r="G5017" t="s">
        <v>1376</v>
      </c>
      <c r="H5017" s="1">
        <v>8.9999999999999993E-3</v>
      </c>
    </row>
    <row r="5018" spans="1:8" x14ac:dyDescent="0.3">
      <c r="A5018">
        <v>5017</v>
      </c>
      <c r="B5018" t="s">
        <v>1373</v>
      </c>
      <c r="C5018">
        <v>63.18</v>
      </c>
      <c r="D5018">
        <v>64.13</v>
      </c>
      <c r="E5018">
        <v>64.66</v>
      </c>
      <c r="F5018">
        <v>62.59</v>
      </c>
      <c r="G5018" t="s">
        <v>1374</v>
      </c>
      <c r="H5018" s="1">
        <v>-1.0200000000000001E-2</v>
      </c>
    </row>
    <row r="5019" spans="1:8" x14ac:dyDescent="0.3">
      <c r="A5019">
        <v>5018</v>
      </c>
      <c r="B5019" t="s">
        <v>1371</v>
      </c>
      <c r="C5019">
        <v>63.39</v>
      </c>
      <c r="D5019">
        <v>63.21</v>
      </c>
      <c r="E5019">
        <v>64.23</v>
      </c>
      <c r="F5019">
        <v>63.01</v>
      </c>
      <c r="G5019" t="s">
        <v>1372</v>
      </c>
      <c r="H5019" s="1">
        <v>3.3E-3</v>
      </c>
    </row>
    <row r="5020" spans="1:8" x14ac:dyDescent="0.3">
      <c r="A5020">
        <v>5019</v>
      </c>
      <c r="B5020" t="s">
        <v>1369</v>
      </c>
      <c r="C5020">
        <v>63.46</v>
      </c>
      <c r="D5020">
        <v>63.28</v>
      </c>
      <c r="E5020">
        <v>63.96</v>
      </c>
      <c r="F5020">
        <v>63.01</v>
      </c>
      <c r="G5020" t="s">
        <v>1370</v>
      </c>
      <c r="H5020" s="1">
        <v>1.1000000000000001E-3</v>
      </c>
    </row>
    <row r="5021" spans="1:8" x14ac:dyDescent="0.3">
      <c r="A5021">
        <v>5020</v>
      </c>
      <c r="B5021" t="s">
        <v>1367</v>
      </c>
      <c r="C5021">
        <v>63.71</v>
      </c>
      <c r="D5021">
        <v>63.32</v>
      </c>
      <c r="E5021">
        <v>63.9</v>
      </c>
      <c r="F5021">
        <v>62.92</v>
      </c>
      <c r="G5021" t="s">
        <v>1368</v>
      </c>
      <c r="H5021" s="1">
        <v>3.8999999999999998E-3</v>
      </c>
    </row>
    <row r="5022" spans="1:8" x14ac:dyDescent="0.3">
      <c r="A5022">
        <v>5021</v>
      </c>
      <c r="B5022" t="s">
        <v>1365</v>
      </c>
      <c r="C5022">
        <v>64.72</v>
      </c>
      <c r="D5022">
        <v>63.91</v>
      </c>
      <c r="E5022">
        <v>65.14</v>
      </c>
      <c r="F5022">
        <v>63.9</v>
      </c>
      <c r="G5022" t="s">
        <v>1366</v>
      </c>
      <c r="H5022" s="1">
        <v>1.5900000000000001E-2</v>
      </c>
    </row>
    <row r="5023" spans="1:8" x14ac:dyDescent="0.3">
      <c r="A5023">
        <v>5022</v>
      </c>
      <c r="B5023" t="s">
        <v>1363</v>
      </c>
      <c r="C5023">
        <v>65.17</v>
      </c>
      <c r="D5023">
        <v>64.95</v>
      </c>
      <c r="E5023">
        <v>65.42</v>
      </c>
      <c r="F5023">
        <v>64.95</v>
      </c>
      <c r="G5023" t="s">
        <v>1364</v>
      </c>
      <c r="H5023" s="1">
        <v>7.0000000000000001E-3</v>
      </c>
    </row>
    <row r="5024" spans="1:8" x14ac:dyDescent="0.3">
      <c r="A5024">
        <v>5023</v>
      </c>
      <c r="B5024" t="s">
        <v>1361</v>
      </c>
      <c r="C5024">
        <v>60.5</v>
      </c>
      <c r="D5024">
        <v>64.09</v>
      </c>
      <c r="E5024">
        <v>64.540000000000006</v>
      </c>
      <c r="F5024">
        <v>60.02</v>
      </c>
      <c r="G5024" t="s">
        <v>1362</v>
      </c>
      <c r="H5024" s="1">
        <v>-7.17E-2</v>
      </c>
    </row>
    <row r="5025" spans="1:8" x14ac:dyDescent="0.3">
      <c r="A5025">
        <v>5024</v>
      </c>
      <c r="B5025" t="s">
        <v>1359</v>
      </c>
      <c r="C5025">
        <v>61.89</v>
      </c>
      <c r="D5025">
        <v>61.16</v>
      </c>
      <c r="E5025">
        <v>62.95</v>
      </c>
      <c r="F5025">
        <v>60.98</v>
      </c>
      <c r="G5025" t="s">
        <v>1360</v>
      </c>
      <c r="H5025" s="1">
        <v>2.3E-2</v>
      </c>
    </row>
    <row r="5026" spans="1:8" x14ac:dyDescent="0.3">
      <c r="A5026">
        <v>5025</v>
      </c>
      <c r="B5026" t="s">
        <v>1357</v>
      </c>
      <c r="C5026">
        <v>59.81</v>
      </c>
      <c r="D5026">
        <v>61.46</v>
      </c>
      <c r="E5026">
        <v>61.56</v>
      </c>
      <c r="F5026">
        <v>59.66</v>
      </c>
      <c r="G5026" t="s">
        <v>1358</v>
      </c>
      <c r="H5026" s="1">
        <v>-3.3599999999999998E-2</v>
      </c>
    </row>
    <row r="5027" spans="1:8" x14ac:dyDescent="0.3">
      <c r="A5027">
        <v>5026</v>
      </c>
      <c r="B5027" t="s">
        <v>1355</v>
      </c>
      <c r="C5027">
        <v>58.94</v>
      </c>
      <c r="D5027">
        <v>59.56</v>
      </c>
      <c r="E5027">
        <v>60.56</v>
      </c>
      <c r="F5027">
        <v>58.55</v>
      </c>
      <c r="G5027" t="s">
        <v>1356</v>
      </c>
      <c r="H5027" s="1">
        <v>-1.4500000000000001E-2</v>
      </c>
    </row>
    <row r="5028" spans="1:8" x14ac:dyDescent="0.3">
      <c r="A5028">
        <v>5027</v>
      </c>
      <c r="B5028" t="s">
        <v>1353</v>
      </c>
      <c r="C5028">
        <v>56.23</v>
      </c>
      <c r="D5028">
        <v>58.68</v>
      </c>
      <c r="E5028">
        <v>59.23</v>
      </c>
      <c r="F5028">
        <v>55.88</v>
      </c>
      <c r="G5028" t="s">
        <v>1354</v>
      </c>
      <c r="H5028" s="1">
        <v>-4.5999999999999999E-2</v>
      </c>
    </row>
    <row r="5029" spans="1:8" x14ac:dyDescent="0.3">
      <c r="A5029">
        <v>5028</v>
      </c>
      <c r="B5029" t="s">
        <v>1351</v>
      </c>
      <c r="C5029">
        <v>57.38</v>
      </c>
      <c r="D5029">
        <v>57.48</v>
      </c>
      <c r="E5029">
        <v>58.01</v>
      </c>
      <c r="F5029">
        <v>56.77</v>
      </c>
      <c r="G5029" t="s">
        <v>1352</v>
      </c>
      <c r="H5029" s="1">
        <v>2.0500000000000001E-2</v>
      </c>
    </row>
    <row r="5030" spans="1:8" x14ac:dyDescent="0.3">
      <c r="A5030">
        <v>5029</v>
      </c>
      <c r="B5030" t="s">
        <v>1349</v>
      </c>
      <c r="C5030">
        <v>58.53</v>
      </c>
      <c r="D5030">
        <v>57.74</v>
      </c>
      <c r="E5030">
        <v>59.1</v>
      </c>
      <c r="F5030">
        <v>57.11</v>
      </c>
      <c r="G5030" t="s">
        <v>1350</v>
      </c>
      <c r="H5030" s="1">
        <v>0.02</v>
      </c>
    </row>
    <row r="5031" spans="1:8" x14ac:dyDescent="0.3">
      <c r="A5031">
        <v>5030</v>
      </c>
      <c r="B5031" t="s">
        <v>1347</v>
      </c>
      <c r="C5031">
        <v>58.57</v>
      </c>
      <c r="D5031">
        <v>58.3</v>
      </c>
      <c r="E5031">
        <v>58.88</v>
      </c>
      <c r="F5031">
        <v>57.88</v>
      </c>
      <c r="G5031" t="s">
        <v>1348</v>
      </c>
      <c r="H5031" s="1">
        <v>6.9999999999999999E-4</v>
      </c>
    </row>
    <row r="5032" spans="1:8" x14ac:dyDescent="0.3">
      <c r="A5032">
        <v>5031</v>
      </c>
      <c r="B5032" t="s">
        <v>1345</v>
      </c>
      <c r="C5032">
        <v>61.3</v>
      </c>
      <c r="D5032">
        <v>58.47</v>
      </c>
      <c r="E5032">
        <v>61.5</v>
      </c>
      <c r="F5032">
        <v>58</v>
      </c>
      <c r="G5032" t="s">
        <v>1346</v>
      </c>
      <c r="H5032" s="1">
        <v>4.6600000000000003E-2</v>
      </c>
    </row>
    <row r="5033" spans="1:8" x14ac:dyDescent="0.3">
      <c r="A5033">
        <v>5032</v>
      </c>
      <c r="B5033" t="s">
        <v>1343</v>
      </c>
      <c r="C5033">
        <v>59.48</v>
      </c>
      <c r="D5033">
        <v>61.07</v>
      </c>
      <c r="E5033">
        <v>61.08</v>
      </c>
      <c r="F5033">
        <v>58.21</v>
      </c>
      <c r="G5033" t="s">
        <v>1344</v>
      </c>
      <c r="H5033" s="1">
        <v>-2.9700000000000001E-2</v>
      </c>
    </row>
    <row r="5034" spans="1:8" x14ac:dyDescent="0.3">
      <c r="A5034">
        <v>5033</v>
      </c>
      <c r="B5034" t="s">
        <v>1341</v>
      </c>
      <c r="C5034">
        <v>58.23</v>
      </c>
      <c r="D5034">
        <v>59.07</v>
      </c>
      <c r="E5034">
        <v>59.42</v>
      </c>
      <c r="F5034">
        <v>57.67</v>
      </c>
      <c r="G5034" t="s">
        <v>1342</v>
      </c>
      <c r="H5034" s="1">
        <v>-2.1000000000000001E-2</v>
      </c>
    </row>
    <row r="5035" spans="1:8" x14ac:dyDescent="0.3">
      <c r="A5035">
        <v>5034</v>
      </c>
      <c r="B5035" t="s">
        <v>1339</v>
      </c>
      <c r="C5035">
        <v>58.64</v>
      </c>
      <c r="D5035">
        <v>58.41</v>
      </c>
      <c r="E5035">
        <v>59.5</v>
      </c>
      <c r="F5035">
        <v>58.28</v>
      </c>
      <c r="G5035" t="s">
        <v>1340</v>
      </c>
      <c r="H5035" s="1">
        <v>7.0000000000000001E-3</v>
      </c>
    </row>
    <row r="5036" spans="1:8" x14ac:dyDescent="0.3">
      <c r="A5036">
        <v>5035</v>
      </c>
      <c r="B5036" t="s">
        <v>1337</v>
      </c>
      <c r="C5036">
        <v>59.74</v>
      </c>
      <c r="D5036">
        <v>58.72</v>
      </c>
      <c r="E5036">
        <v>59.92</v>
      </c>
      <c r="F5036">
        <v>58.64</v>
      </c>
      <c r="G5036" t="s">
        <v>1338</v>
      </c>
      <c r="H5036" s="1">
        <v>1.8800000000000001E-2</v>
      </c>
    </row>
    <row r="5037" spans="1:8" x14ac:dyDescent="0.3">
      <c r="A5037">
        <v>5036</v>
      </c>
      <c r="B5037" t="s">
        <v>1335</v>
      </c>
      <c r="C5037">
        <v>60.03</v>
      </c>
      <c r="D5037">
        <v>59.68</v>
      </c>
      <c r="E5037">
        <v>60.32</v>
      </c>
      <c r="F5037">
        <v>58.95</v>
      </c>
      <c r="G5037" t="s">
        <v>1336</v>
      </c>
      <c r="H5037" s="1">
        <v>4.8999999999999998E-3</v>
      </c>
    </row>
    <row r="5038" spans="1:8" x14ac:dyDescent="0.3">
      <c r="A5038">
        <v>5037</v>
      </c>
      <c r="B5038" t="s">
        <v>1333</v>
      </c>
      <c r="C5038">
        <v>60.3</v>
      </c>
      <c r="D5038">
        <v>60.11</v>
      </c>
      <c r="E5038">
        <v>61.41</v>
      </c>
      <c r="F5038">
        <v>60.07</v>
      </c>
      <c r="G5038" t="s">
        <v>1334</v>
      </c>
      <c r="H5038" s="1">
        <v>4.4999999999999997E-3</v>
      </c>
    </row>
    <row r="5039" spans="1:8" x14ac:dyDescent="0.3">
      <c r="A5039">
        <v>5038</v>
      </c>
      <c r="B5039" t="s">
        <v>1331</v>
      </c>
      <c r="C5039">
        <v>59.92</v>
      </c>
      <c r="D5039">
        <v>60.43</v>
      </c>
      <c r="E5039">
        <v>60.89</v>
      </c>
      <c r="F5039">
        <v>59.47</v>
      </c>
      <c r="G5039" t="s">
        <v>1332</v>
      </c>
      <c r="H5039" s="1">
        <v>-6.3E-3</v>
      </c>
    </row>
    <row r="5040" spans="1:8" x14ac:dyDescent="0.3">
      <c r="A5040">
        <v>5039</v>
      </c>
      <c r="B5040" t="s">
        <v>1329</v>
      </c>
      <c r="C5040">
        <v>59.34</v>
      </c>
      <c r="D5040">
        <v>60.11</v>
      </c>
      <c r="E5040">
        <v>60.29</v>
      </c>
      <c r="F5040">
        <v>58.3</v>
      </c>
      <c r="G5040" t="s">
        <v>1330</v>
      </c>
      <c r="H5040" s="1">
        <v>-9.7000000000000003E-3</v>
      </c>
    </row>
    <row r="5041" spans="1:8" x14ac:dyDescent="0.3">
      <c r="A5041">
        <v>5040</v>
      </c>
      <c r="B5041" t="s">
        <v>1327</v>
      </c>
      <c r="C5041">
        <v>58.7</v>
      </c>
      <c r="D5041">
        <v>58.35</v>
      </c>
      <c r="E5041">
        <v>60.17</v>
      </c>
      <c r="F5041">
        <v>58.24</v>
      </c>
      <c r="G5041" t="s">
        <v>1328</v>
      </c>
      <c r="H5041" s="1">
        <v>-1.0800000000000001E-2</v>
      </c>
    </row>
    <row r="5042" spans="1:8" x14ac:dyDescent="0.3">
      <c r="A5042">
        <v>5041</v>
      </c>
      <c r="B5042" t="s">
        <v>1325</v>
      </c>
      <c r="C5042">
        <v>59.51</v>
      </c>
      <c r="D5042">
        <v>58.8</v>
      </c>
      <c r="E5042">
        <v>60.17</v>
      </c>
      <c r="F5042">
        <v>58.51</v>
      </c>
      <c r="G5042" t="s">
        <v>1326</v>
      </c>
      <c r="H5042" s="1">
        <v>1.38E-2</v>
      </c>
    </row>
    <row r="5043" spans="1:8" x14ac:dyDescent="0.3">
      <c r="A5043">
        <v>5042</v>
      </c>
      <c r="B5043" t="s">
        <v>1323</v>
      </c>
      <c r="C5043">
        <v>60.49</v>
      </c>
      <c r="D5043">
        <v>60.04</v>
      </c>
      <c r="E5043">
        <v>61</v>
      </c>
      <c r="F5043">
        <v>59.8</v>
      </c>
      <c r="G5043" t="s">
        <v>1324</v>
      </c>
      <c r="H5043" s="1">
        <v>1.6500000000000001E-2</v>
      </c>
    </row>
    <row r="5044" spans="1:8" x14ac:dyDescent="0.3">
      <c r="A5044">
        <v>5043</v>
      </c>
      <c r="B5044" t="s">
        <v>1321</v>
      </c>
      <c r="C5044">
        <v>61.08</v>
      </c>
      <c r="D5044">
        <v>60.48</v>
      </c>
      <c r="E5044">
        <v>61.19</v>
      </c>
      <c r="F5044">
        <v>59.98</v>
      </c>
      <c r="G5044" t="s">
        <v>1322</v>
      </c>
      <c r="H5044" s="1">
        <v>9.7999999999999997E-3</v>
      </c>
    </row>
    <row r="5045" spans="1:8" x14ac:dyDescent="0.3">
      <c r="A5045">
        <v>5044</v>
      </c>
      <c r="B5045" t="s">
        <v>1319</v>
      </c>
      <c r="C5045">
        <v>60.43</v>
      </c>
      <c r="D5045">
        <v>60.98</v>
      </c>
      <c r="E5045">
        <v>61.17</v>
      </c>
      <c r="F5045">
        <v>60.25</v>
      </c>
      <c r="G5045" t="s">
        <v>1320</v>
      </c>
      <c r="H5045" s="1">
        <v>-1.06E-2</v>
      </c>
    </row>
    <row r="5046" spans="1:8" x14ac:dyDescent="0.3">
      <c r="A5046">
        <v>5045</v>
      </c>
      <c r="B5046" t="s">
        <v>1317</v>
      </c>
      <c r="C5046">
        <v>58.66</v>
      </c>
      <c r="D5046">
        <v>58.8</v>
      </c>
      <c r="E5046">
        <v>59.26</v>
      </c>
      <c r="F5046">
        <v>58.1</v>
      </c>
      <c r="G5046" t="s">
        <v>1318</v>
      </c>
      <c r="H5046" s="1">
        <v>-2.93E-2</v>
      </c>
    </row>
    <row r="5047" spans="1:8" x14ac:dyDescent="0.3">
      <c r="A5047">
        <v>5046</v>
      </c>
      <c r="B5047" t="s">
        <v>1315</v>
      </c>
      <c r="C5047">
        <v>58.26</v>
      </c>
      <c r="D5047">
        <v>58.54</v>
      </c>
      <c r="E5047">
        <v>58.87</v>
      </c>
      <c r="F5047">
        <v>57.23</v>
      </c>
      <c r="G5047" t="s">
        <v>1316</v>
      </c>
      <c r="H5047" s="1">
        <v>-6.7999999999999996E-3</v>
      </c>
    </row>
    <row r="5048" spans="1:8" x14ac:dyDescent="0.3">
      <c r="A5048">
        <v>5047</v>
      </c>
      <c r="B5048" t="s">
        <v>1313</v>
      </c>
      <c r="C5048">
        <v>60.7</v>
      </c>
      <c r="D5048">
        <v>58.17</v>
      </c>
      <c r="E5048">
        <v>60.96</v>
      </c>
      <c r="F5048">
        <v>58.13</v>
      </c>
      <c r="G5048" t="s">
        <v>1314</v>
      </c>
      <c r="H5048" s="1">
        <v>4.19E-2</v>
      </c>
    </row>
    <row r="5049" spans="1:8" x14ac:dyDescent="0.3">
      <c r="A5049">
        <v>5048</v>
      </c>
      <c r="B5049" t="s">
        <v>1311</v>
      </c>
      <c r="C5049">
        <v>60.95</v>
      </c>
      <c r="D5049">
        <v>60.49</v>
      </c>
      <c r="E5049">
        <v>62.4</v>
      </c>
      <c r="F5049">
        <v>60.25</v>
      </c>
      <c r="G5049" t="s">
        <v>1312</v>
      </c>
      <c r="H5049" s="1">
        <v>4.1000000000000003E-3</v>
      </c>
    </row>
    <row r="5050" spans="1:8" x14ac:dyDescent="0.3">
      <c r="A5050">
        <v>5049</v>
      </c>
      <c r="B5050" t="s">
        <v>1309</v>
      </c>
      <c r="C5050">
        <v>61.54</v>
      </c>
      <c r="D5050">
        <v>60.81</v>
      </c>
      <c r="E5050">
        <v>61.88</v>
      </c>
      <c r="F5050">
        <v>59.4</v>
      </c>
      <c r="G5050" t="s">
        <v>1310</v>
      </c>
      <c r="H5050" s="1">
        <v>9.7000000000000003E-3</v>
      </c>
    </row>
    <row r="5051" spans="1:8" x14ac:dyDescent="0.3">
      <c r="A5051">
        <v>5050</v>
      </c>
      <c r="B5051" t="s">
        <v>1307</v>
      </c>
      <c r="C5051">
        <v>62.59</v>
      </c>
      <c r="D5051">
        <v>61.6</v>
      </c>
      <c r="E5051">
        <v>63</v>
      </c>
      <c r="F5051">
        <v>61.57</v>
      </c>
      <c r="G5051" t="s">
        <v>1308</v>
      </c>
      <c r="H5051" s="1">
        <v>1.7100000000000001E-2</v>
      </c>
    </row>
    <row r="5052" spans="1:8" x14ac:dyDescent="0.3">
      <c r="A5052">
        <v>5051</v>
      </c>
      <c r="B5052" t="s">
        <v>1305</v>
      </c>
      <c r="C5052">
        <v>62.38</v>
      </c>
      <c r="D5052">
        <v>62.82</v>
      </c>
      <c r="E5052">
        <v>63.78</v>
      </c>
      <c r="F5052">
        <v>62.17</v>
      </c>
      <c r="G5052" t="s">
        <v>1306</v>
      </c>
      <c r="H5052" s="1">
        <v>-3.3999999999999998E-3</v>
      </c>
    </row>
    <row r="5053" spans="1:8" x14ac:dyDescent="0.3">
      <c r="A5053">
        <v>5052</v>
      </c>
      <c r="B5053" t="s">
        <v>1303</v>
      </c>
      <c r="C5053">
        <v>60.81</v>
      </c>
      <c r="D5053">
        <v>62.88</v>
      </c>
      <c r="E5053">
        <v>63.27</v>
      </c>
      <c r="F5053">
        <v>60.52</v>
      </c>
      <c r="G5053" t="s">
        <v>1304</v>
      </c>
      <c r="H5053" s="1">
        <v>-2.52E-2</v>
      </c>
    </row>
    <row r="5054" spans="1:8" x14ac:dyDescent="0.3">
      <c r="A5054">
        <v>5053</v>
      </c>
      <c r="B5054" t="s">
        <v>1301</v>
      </c>
      <c r="C5054">
        <v>60.38</v>
      </c>
      <c r="D5054">
        <v>61.16</v>
      </c>
      <c r="E5054">
        <v>61.39</v>
      </c>
      <c r="F5054">
        <v>58.92</v>
      </c>
      <c r="G5054" t="s">
        <v>1302</v>
      </c>
      <c r="H5054" s="1">
        <v>-7.1000000000000004E-3</v>
      </c>
    </row>
    <row r="5055" spans="1:8" x14ac:dyDescent="0.3">
      <c r="A5055">
        <v>5054</v>
      </c>
      <c r="B5055" t="s">
        <v>1299</v>
      </c>
      <c r="C5055">
        <v>60.22</v>
      </c>
      <c r="D5055">
        <v>60.45</v>
      </c>
      <c r="E5055">
        <v>60.81</v>
      </c>
      <c r="F5055">
        <v>59.6</v>
      </c>
      <c r="G5055" t="s">
        <v>1300</v>
      </c>
      <c r="H5055" s="1">
        <v>-2.5999999999999999E-3</v>
      </c>
    </row>
    <row r="5056" spans="1:8" x14ac:dyDescent="0.3">
      <c r="A5056">
        <v>5055</v>
      </c>
      <c r="B5056" t="s">
        <v>1297</v>
      </c>
      <c r="C5056">
        <v>69.02</v>
      </c>
      <c r="D5056">
        <v>66.45</v>
      </c>
      <c r="E5056">
        <v>71.95</v>
      </c>
      <c r="F5056">
        <v>64.75</v>
      </c>
      <c r="G5056" t="s">
        <v>1298</v>
      </c>
      <c r="H5056" s="1">
        <v>0.14610000000000001</v>
      </c>
    </row>
    <row r="5057" spans="1:8" x14ac:dyDescent="0.3">
      <c r="A5057">
        <v>5056</v>
      </c>
      <c r="B5057" t="s">
        <v>1295</v>
      </c>
      <c r="C5057">
        <v>64.55</v>
      </c>
      <c r="D5057">
        <v>68.150000000000006</v>
      </c>
      <c r="E5057">
        <v>69.260000000000005</v>
      </c>
      <c r="F5057">
        <v>63.55</v>
      </c>
      <c r="G5057" t="s">
        <v>1296</v>
      </c>
      <c r="H5057" s="1">
        <v>-6.4799999999999996E-2</v>
      </c>
    </row>
    <row r="5058" spans="1:8" x14ac:dyDescent="0.3">
      <c r="A5058">
        <v>5057</v>
      </c>
      <c r="B5058" t="s">
        <v>1293</v>
      </c>
      <c r="C5058">
        <v>63.6</v>
      </c>
      <c r="D5058">
        <v>64.23</v>
      </c>
      <c r="E5058">
        <v>64.989999999999995</v>
      </c>
      <c r="F5058">
        <v>63.04</v>
      </c>
      <c r="G5058" t="s">
        <v>1294</v>
      </c>
      <c r="H5058" s="1">
        <v>-1.47E-2</v>
      </c>
    </row>
    <row r="5059" spans="1:8" x14ac:dyDescent="0.3">
      <c r="A5059">
        <v>5058</v>
      </c>
      <c r="B5059" t="s">
        <v>1291</v>
      </c>
      <c r="C5059">
        <v>64.400000000000006</v>
      </c>
      <c r="D5059">
        <v>63.51</v>
      </c>
      <c r="E5059">
        <v>65.569999999999993</v>
      </c>
      <c r="F5059">
        <v>63.46</v>
      </c>
      <c r="G5059" t="s">
        <v>1292</v>
      </c>
      <c r="H5059" s="1">
        <v>1.26E-2</v>
      </c>
    </row>
    <row r="5060" spans="1:8" x14ac:dyDescent="0.3">
      <c r="A5060">
        <v>5059</v>
      </c>
      <c r="B5060" t="s">
        <v>1289</v>
      </c>
      <c r="C5060">
        <v>64.28</v>
      </c>
      <c r="D5060">
        <v>65</v>
      </c>
      <c r="E5060">
        <v>65.28</v>
      </c>
      <c r="F5060">
        <v>64.05</v>
      </c>
      <c r="G5060" t="s">
        <v>1290</v>
      </c>
      <c r="H5060" s="1">
        <v>-1.9E-3</v>
      </c>
    </row>
    <row r="5061" spans="1:8" x14ac:dyDescent="0.3">
      <c r="A5061">
        <v>5060</v>
      </c>
      <c r="B5061" t="s">
        <v>1287</v>
      </c>
      <c r="C5061">
        <v>64.77</v>
      </c>
      <c r="D5061">
        <v>65.23</v>
      </c>
      <c r="E5061">
        <v>65.5</v>
      </c>
      <c r="F5061">
        <v>63.53</v>
      </c>
      <c r="G5061" t="s">
        <v>1288</v>
      </c>
      <c r="H5061" s="1">
        <v>7.6E-3</v>
      </c>
    </row>
    <row r="5062" spans="1:8" x14ac:dyDescent="0.3">
      <c r="A5062">
        <v>5061</v>
      </c>
      <c r="B5062" t="s">
        <v>1285</v>
      </c>
      <c r="C5062">
        <v>63.1</v>
      </c>
      <c r="D5062">
        <v>64.400000000000006</v>
      </c>
      <c r="E5062">
        <v>64.599999999999994</v>
      </c>
      <c r="F5062">
        <v>62.3</v>
      </c>
      <c r="G5062" t="s">
        <v>1286</v>
      </c>
      <c r="H5062" s="1">
        <v>-2.58E-2</v>
      </c>
    </row>
    <row r="5063" spans="1:8" x14ac:dyDescent="0.3">
      <c r="A5063">
        <v>5062</v>
      </c>
      <c r="B5063" t="s">
        <v>1283</v>
      </c>
      <c r="C5063">
        <v>62.39</v>
      </c>
      <c r="D5063">
        <v>62.44</v>
      </c>
      <c r="E5063">
        <v>62.81</v>
      </c>
      <c r="F5063">
        <v>61.23</v>
      </c>
      <c r="G5063" t="s">
        <v>1284</v>
      </c>
      <c r="H5063" s="1">
        <v>-1.1299999999999999E-2</v>
      </c>
    </row>
    <row r="5064" spans="1:8" x14ac:dyDescent="0.3">
      <c r="A5064">
        <v>5063</v>
      </c>
      <c r="B5064" t="s">
        <v>1281</v>
      </c>
      <c r="C5064">
        <v>62.74</v>
      </c>
      <c r="D5064">
        <v>62.58</v>
      </c>
      <c r="E5064">
        <v>62.92</v>
      </c>
      <c r="F5064">
        <v>61.45</v>
      </c>
      <c r="G5064" t="s">
        <v>1282</v>
      </c>
      <c r="H5064" s="1">
        <v>5.5999999999999999E-3</v>
      </c>
    </row>
    <row r="5065" spans="1:8" x14ac:dyDescent="0.3">
      <c r="A5065">
        <v>5064</v>
      </c>
      <c r="B5065" t="s">
        <v>1279</v>
      </c>
      <c r="C5065">
        <v>61.91</v>
      </c>
      <c r="D5065">
        <v>62.48</v>
      </c>
      <c r="E5065">
        <v>62.75</v>
      </c>
      <c r="F5065">
        <v>60.76</v>
      </c>
      <c r="G5065" t="s">
        <v>1280</v>
      </c>
      <c r="H5065" s="1">
        <v>-1.32E-2</v>
      </c>
    </row>
    <row r="5066" spans="1:8" x14ac:dyDescent="0.3">
      <c r="A5066">
        <v>5065</v>
      </c>
      <c r="B5066" t="s">
        <v>1277</v>
      </c>
      <c r="C5066">
        <v>60.78</v>
      </c>
      <c r="D5066">
        <v>62.24</v>
      </c>
      <c r="E5066">
        <v>62.24</v>
      </c>
      <c r="F5066">
        <v>60.73</v>
      </c>
      <c r="G5066" t="s">
        <v>1278</v>
      </c>
      <c r="H5066" s="1">
        <v>-1.83E-2</v>
      </c>
    </row>
    <row r="5067" spans="1:8" x14ac:dyDescent="0.3">
      <c r="A5067">
        <v>5066</v>
      </c>
      <c r="B5067" t="s">
        <v>1275</v>
      </c>
      <c r="C5067">
        <v>58.89</v>
      </c>
      <c r="D5067">
        <v>59.38</v>
      </c>
      <c r="E5067">
        <v>60.1</v>
      </c>
      <c r="F5067">
        <v>58.41</v>
      </c>
      <c r="G5067" t="s">
        <v>1276</v>
      </c>
      <c r="H5067" s="1">
        <v>-3.1099999999999999E-2</v>
      </c>
    </row>
    <row r="5068" spans="1:8" x14ac:dyDescent="0.3">
      <c r="A5068">
        <v>5067</v>
      </c>
      <c r="B5068" t="s">
        <v>1273</v>
      </c>
      <c r="C5068">
        <v>57.69</v>
      </c>
      <c r="D5068">
        <v>59.25</v>
      </c>
      <c r="E5068">
        <v>59.5</v>
      </c>
      <c r="F5068">
        <v>57.22</v>
      </c>
      <c r="G5068" t="s">
        <v>1274</v>
      </c>
      <c r="H5068" s="1">
        <v>-2.0400000000000001E-2</v>
      </c>
    </row>
    <row r="5069" spans="1:8" x14ac:dyDescent="0.3">
      <c r="A5069">
        <v>5068</v>
      </c>
      <c r="B5069" t="s">
        <v>1271</v>
      </c>
      <c r="C5069">
        <v>57.71</v>
      </c>
      <c r="D5069">
        <v>57.54</v>
      </c>
      <c r="E5069">
        <v>57.99</v>
      </c>
      <c r="F5069">
        <v>56.15</v>
      </c>
      <c r="G5069" t="s">
        <v>1272</v>
      </c>
      <c r="H5069" s="1">
        <v>2.9999999999999997E-4</v>
      </c>
    </row>
    <row r="5070" spans="1:8" x14ac:dyDescent="0.3">
      <c r="A5070">
        <v>5069</v>
      </c>
      <c r="B5070" t="s">
        <v>1269</v>
      </c>
      <c r="C5070">
        <v>58.37</v>
      </c>
      <c r="D5070">
        <v>57.69</v>
      </c>
      <c r="E5070">
        <v>58.96</v>
      </c>
      <c r="F5070">
        <v>57.67</v>
      </c>
      <c r="G5070" t="s">
        <v>1270</v>
      </c>
      <c r="H5070" s="1">
        <v>1.14E-2</v>
      </c>
    </row>
    <row r="5071" spans="1:8" x14ac:dyDescent="0.3">
      <c r="A5071">
        <v>5070</v>
      </c>
      <c r="B5071" t="s">
        <v>1267</v>
      </c>
      <c r="C5071">
        <v>58.35</v>
      </c>
      <c r="D5071">
        <v>58.02</v>
      </c>
      <c r="E5071">
        <v>59.68</v>
      </c>
      <c r="F5071">
        <v>58.02</v>
      </c>
      <c r="G5071" t="s">
        <v>1268</v>
      </c>
      <c r="H5071" s="1">
        <v>-2.9999999999999997E-4</v>
      </c>
    </row>
    <row r="5072" spans="1:8" x14ac:dyDescent="0.3">
      <c r="A5072">
        <v>5071</v>
      </c>
      <c r="B5072" t="s">
        <v>1265</v>
      </c>
      <c r="C5072">
        <v>58.24</v>
      </c>
      <c r="D5072">
        <v>58.47</v>
      </c>
      <c r="E5072">
        <v>58.92</v>
      </c>
      <c r="F5072">
        <v>57.38</v>
      </c>
      <c r="G5072" t="s">
        <v>1266</v>
      </c>
      <c r="H5072" s="1">
        <v>-1.9E-3</v>
      </c>
    </row>
    <row r="5073" spans="1:8" x14ac:dyDescent="0.3">
      <c r="A5073">
        <v>5072</v>
      </c>
      <c r="B5073" t="s">
        <v>1263</v>
      </c>
      <c r="C5073">
        <v>58.32</v>
      </c>
      <c r="D5073">
        <v>58.02</v>
      </c>
      <c r="E5073">
        <v>59.35</v>
      </c>
      <c r="F5073">
        <v>57.91</v>
      </c>
      <c r="G5073" t="s">
        <v>1264</v>
      </c>
      <c r="H5073" s="1">
        <v>1.4E-3</v>
      </c>
    </row>
    <row r="5074" spans="1:8" x14ac:dyDescent="0.3">
      <c r="A5074">
        <v>5073</v>
      </c>
      <c r="B5074" t="s">
        <v>1261</v>
      </c>
      <c r="C5074">
        <v>59.1</v>
      </c>
      <c r="D5074">
        <v>58.04</v>
      </c>
      <c r="E5074">
        <v>59.6</v>
      </c>
      <c r="F5074">
        <v>57.8</v>
      </c>
      <c r="G5074" t="s">
        <v>1262</v>
      </c>
      <c r="H5074" s="1">
        <v>1.34E-2</v>
      </c>
    </row>
    <row r="5075" spans="1:8" x14ac:dyDescent="0.3">
      <c r="A5075">
        <v>5074</v>
      </c>
      <c r="B5075" t="s">
        <v>1259</v>
      </c>
      <c r="C5075">
        <v>60.51</v>
      </c>
      <c r="D5075">
        <v>59.53</v>
      </c>
      <c r="E5075">
        <v>60.69</v>
      </c>
      <c r="F5075">
        <v>59.21</v>
      </c>
      <c r="G5075" t="s">
        <v>1260</v>
      </c>
      <c r="H5075" s="1">
        <v>2.3900000000000001E-2</v>
      </c>
    </row>
    <row r="5076" spans="1:8" x14ac:dyDescent="0.3">
      <c r="A5076">
        <v>5075</v>
      </c>
      <c r="B5076" t="s">
        <v>1257</v>
      </c>
      <c r="C5076">
        <v>59.35</v>
      </c>
      <c r="D5076">
        <v>60.69</v>
      </c>
      <c r="E5076">
        <v>60.73</v>
      </c>
      <c r="F5076">
        <v>58.5</v>
      </c>
      <c r="G5076" t="s">
        <v>1258</v>
      </c>
      <c r="H5076" s="1">
        <v>-1.9199999999999998E-2</v>
      </c>
    </row>
    <row r="5077" spans="1:8" x14ac:dyDescent="0.3">
      <c r="A5077">
        <v>5076</v>
      </c>
      <c r="B5077" t="s">
        <v>1255</v>
      </c>
      <c r="C5077">
        <v>58.74</v>
      </c>
      <c r="D5077">
        <v>59.3</v>
      </c>
      <c r="E5077">
        <v>59.68</v>
      </c>
      <c r="F5077">
        <v>58</v>
      </c>
      <c r="G5077" t="s">
        <v>1256</v>
      </c>
      <c r="H5077" s="1">
        <v>-1.03E-2</v>
      </c>
    </row>
    <row r="5078" spans="1:8" x14ac:dyDescent="0.3">
      <c r="A5078">
        <v>5077</v>
      </c>
      <c r="B5078" t="s">
        <v>1253</v>
      </c>
      <c r="C5078">
        <v>59.42</v>
      </c>
      <c r="D5078">
        <v>58.9</v>
      </c>
      <c r="E5078">
        <v>59.75</v>
      </c>
      <c r="F5078">
        <v>58.36</v>
      </c>
      <c r="G5078" t="s">
        <v>1254</v>
      </c>
      <c r="H5078" s="1">
        <v>1.1599999999999999E-2</v>
      </c>
    </row>
    <row r="5079" spans="1:8" x14ac:dyDescent="0.3">
      <c r="A5079">
        <v>5078</v>
      </c>
      <c r="B5079" t="s">
        <v>1251</v>
      </c>
      <c r="C5079">
        <v>59.91</v>
      </c>
      <c r="D5079">
        <v>58.99</v>
      </c>
      <c r="E5079">
        <v>60.04</v>
      </c>
      <c r="F5079">
        <v>58.69</v>
      </c>
      <c r="G5079" t="s">
        <v>1252</v>
      </c>
      <c r="H5079" s="1">
        <v>8.2000000000000007E-3</v>
      </c>
    </row>
    <row r="5080" spans="1:8" x14ac:dyDescent="0.3">
      <c r="A5080">
        <v>5079</v>
      </c>
      <c r="B5080" t="s">
        <v>1249</v>
      </c>
      <c r="C5080">
        <v>59.42</v>
      </c>
      <c r="D5080">
        <v>59.78</v>
      </c>
      <c r="E5080">
        <v>60.29</v>
      </c>
      <c r="F5080">
        <v>59.01</v>
      </c>
      <c r="G5080" t="s">
        <v>1250</v>
      </c>
      <c r="H5080" s="1">
        <v>-8.2000000000000007E-3</v>
      </c>
    </row>
    <row r="5081" spans="1:8" x14ac:dyDescent="0.3">
      <c r="A5081">
        <v>5080</v>
      </c>
      <c r="B5081" t="s">
        <v>1247</v>
      </c>
      <c r="C5081">
        <v>58.96</v>
      </c>
      <c r="D5081">
        <v>59.23</v>
      </c>
      <c r="E5081">
        <v>59.55</v>
      </c>
      <c r="F5081">
        <v>58.26</v>
      </c>
      <c r="G5081" t="s">
        <v>1248</v>
      </c>
      <c r="H5081" s="1">
        <v>-7.7000000000000002E-3</v>
      </c>
    </row>
    <row r="5082" spans="1:8" x14ac:dyDescent="0.3">
      <c r="A5082">
        <v>5081</v>
      </c>
      <c r="B5082" t="s">
        <v>1245</v>
      </c>
      <c r="C5082">
        <v>59.7</v>
      </c>
      <c r="D5082">
        <v>59.05</v>
      </c>
      <c r="E5082">
        <v>60.26</v>
      </c>
      <c r="F5082">
        <v>58.75</v>
      </c>
      <c r="G5082" t="s">
        <v>1246</v>
      </c>
      <c r="H5082" s="1">
        <v>1.26E-2</v>
      </c>
    </row>
    <row r="5083" spans="1:8" x14ac:dyDescent="0.3">
      <c r="A5083">
        <v>5082</v>
      </c>
      <c r="B5083" t="s">
        <v>1243</v>
      </c>
      <c r="C5083">
        <v>61.17</v>
      </c>
      <c r="D5083">
        <v>59.48</v>
      </c>
      <c r="E5083">
        <v>61.3</v>
      </c>
      <c r="F5083">
        <v>58.85</v>
      </c>
      <c r="G5083" t="s">
        <v>1244</v>
      </c>
      <c r="H5083" s="1">
        <v>2.46E-2</v>
      </c>
    </row>
    <row r="5084" spans="1:8" x14ac:dyDescent="0.3">
      <c r="A5084">
        <v>5083</v>
      </c>
      <c r="B5084" t="s">
        <v>1241</v>
      </c>
      <c r="C5084">
        <v>61.67</v>
      </c>
      <c r="D5084">
        <v>60.99</v>
      </c>
      <c r="E5084">
        <v>61.9</v>
      </c>
      <c r="F5084">
        <v>60.64</v>
      </c>
      <c r="G5084" t="s">
        <v>1242</v>
      </c>
      <c r="H5084" s="1">
        <v>8.2000000000000007E-3</v>
      </c>
    </row>
    <row r="5085" spans="1:8" x14ac:dyDescent="0.3">
      <c r="A5085">
        <v>5084</v>
      </c>
      <c r="B5085" t="s">
        <v>1239</v>
      </c>
      <c r="C5085">
        <v>62.02</v>
      </c>
      <c r="D5085">
        <v>61.5</v>
      </c>
      <c r="E5085">
        <v>62.11</v>
      </c>
      <c r="F5085">
        <v>60.93</v>
      </c>
      <c r="G5085" t="s">
        <v>1240</v>
      </c>
      <c r="H5085" s="1">
        <v>5.7000000000000002E-3</v>
      </c>
    </row>
    <row r="5086" spans="1:8" x14ac:dyDescent="0.3">
      <c r="A5086">
        <v>5085</v>
      </c>
      <c r="B5086" t="s">
        <v>1237</v>
      </c>
      <c r="C5086">
        <v>61.57</v>
      </c>
      <c r="D5086">
        <v>62.04</v>
      </c>
      <c r="E5086">
        <v>62.34</v>
      </c>
      <c r="F5086">
        <v>61.19</v>
      </c>
      <c r="G5086" t="s">
        <v>1238</v>
      </c>
      <c r="H5086" s="1">
        <v>-7.3000000000000001E-3</v>
      </c>
    </row>
    <row r="5087" spans="1:8" x14ac:dyDescent="0.3">
      <c r="A5087">
        <v>5086</v>
      </c>
      <c r="B5087" t="s">
        <v>1235</v>
      </c>
      <c r="C5087">
        <v>61.59</v>
      </c>
      <c r="D5087">
        <v>61.61</v>
      </c>
      <c r="E5087">
        <v>61.98</v>
      </c>
      <c r="F5087">
        <v>60.66</v>
      </c>
      <c r="G5087" t="s">
        <v>1236</v>
      </c>
      <c r="H5087" s="1">
        <v>2.9999999999999997E-4</v>
      </c>
    </row>
    <row r="5088" spans="1:8" x14ac:dyDescent="0.3">
      <c r="A5088">
        <v>5087</v>
      </c>
      <c r="B5088" t="s">
        <v>1233</v>
      </c>
      <c r="C5088">
        <v>60.61</v>
      </c>
      <c r="D5088">
        <v>61.6</v>
      </c>
      <c r="E5088">
        <v>61.93</v>
      </c>
      <c r="F5088">
        <v>60.45</v>
      </c>
      <c r="G5088" t="s">
        <v>1234</v>
      </c>
      <c r="H5088" s="1">
        <v>-1.5900000000000001E-2</v>
      </c>
    </row>
    <row r="5089" spans="1:8" x14ac:dyDescent="0.3">
      <c r="A5089">
        <v>5088</v>
      </c>
      <c r="B5089" t="s">
        <v>1231</v>
      </c>
      <c r="C5089">
        <v>60.23</v>
      </c>
      <c r="D5089">
        <v>60.57</v>
      </c>
      <c r="E5089">
        <v>61.13</v>
      </c>
      <c r="F5089">
        <v>60.07</v>
      </c>
      <c r="G5089" t="s">
        <v>1232</v>
      </c>
      <c r="H5089" s="1">
        <v>-6.3E-3</v>
      </c>
    </row>
    <row r="5090" spans="1:8" x14ac:dyDescent="0.3">
      <c r="A5090">
        <v>5089</v>
      </c>
      <c r="B5090" t="s">
        <v>1229</v>
      </c>
      <c r="C5090">
        <v>61.69</v>
      </c>
      <c r="D5090">
        <v>59.45</v>
      </c>
      <c r="E5090">
        <v>61.82</v>
      </c>
      <c r="F5090">
        <v>59.4</v>
      </c>
      <c r="G5090" t="s">
        <v>1230</v>
      </c>
      <c r="H5090" s="1">
        <v>2.4199999999999999E-2</v>
      </c>
    </row>
    <row r="5091" spans="1:8" x14ac:dyDescent="0.3">
      <c r="A5091">
        <v>5090</v>
      </c>
      <c r="B5091" t="s">
        <v>1227</v>
      </c>
      <c r="C5091">
        <v>62.13</v>
      </c>
      <c r="D5091">
        <v>61.8</v>
      </c>
      <c r="E5091">
        <v>62.78</v>
      </c>
      <c r="F5091">
        <v>61.28</v>
      </c>
      <c r="G5091" t="s">
        <v>1228</v>
      </c>
      <c r="H5091" s="1">
        <v>7.1000000000000004E-3</v>
      </c>
    </row>
    <row r="5092" spans="1:8" x14ac:dyDescent="0.3">
      <c r="A5092">
        <v>5091</v>
      </c>
      <c r="B5092" t="s">
        <v>1225</v>
      </c>
      <c r="C5092">
        <v>62.96</v>
      </c>
      <c r="D5092">
        <v>62.04</v>
      </c>
      <c r="E5092">
        <v>63.19</v>
      </c>
      <c r="F5092">
        <v>61.85</v>
      </c>
      <c r="G5092" t="s">
        <v>1226</v>
      </c>
      <c r="H5092" s="1">
        <v>1.34E-2</v>
      </c>
    </row>
    <row r="5093" spans="1:8" x14ac:dyDescent="0.3">
      <c r="A5093">
        <v>5092</v>
      </c>
      <c r="B5093" t="s">
        <v>1223</v>
      </c>
      <c r="C5093">
        <v>61.74</v>
      </c>
      <c r="D5093">
        <v>62.78</v>
      </c>
      <c r="E5093">
        <v>63.32</v>
      </c>
      <c r="F5093">
        <v>61.59</v>
      </c>
      <c r="G5093" t="s">
        <v>1224</v>
      </c>
      <c r="H5093" s="1">
        <v>-1.9400000000000001E-2</v>
      </c>
    </row>
    <row r="5094" spans="1:8" x14ac:dyDescent="0.3">
      <c r="A5094">
        <v>5093</v>
      </c>
      <c r="B5094" t="s">
        <v>1221</v>
      </c>
      <c r="C5094">
        <v>62.29</v>
      </c>
      <c r="D5094">
        <v>61.73</v>
      </c>
      <c r="E5094">
        <v>62.89</v>
      </c>
      <c r="F5094">
        <v>61.65</v>
      </c>
      <c r="G5094" t="s">
        <v>1222</v>
      </c>
      <c r="H5094" s="1">
        <v>8.8999999999999999E-3</v>
      </c>
    </row>
    <row r="5095" spans="1:8" x14ac:dyDescent="0.3">
      <c r="A5095">
        <v>5094</v>
      </c>
      <c r="B5095" t="s">
        <v>1219</v>
      </c>
      <c r="C5095">
        <v>62.51</v>
      </c>
      <c r="D5095">
        <v>62.29</v>
      </c>
      <c r="E5095">
        <v>62.7</v>
      </c>
      <c r="F5095">
        <v>60.66</v>
      </c>
      <c r="G5095" t="s">
        <v>1220</v>
      </c>
      <c r="H5095" s="1">
        <v>3.5000000000000001E-3</v>
      </c>
    </row>
    <row r="5096" spans="1:8" x14ac:dyDescent="0.3">
      <c r="A5096">
        <v>5095</v>
      </c>
      <c r="B5096" t="s">
        <v>1217</v>
      </c>
      <c r="C5096">
        <v>62.18</v>
      </c>
      <c r="D5096">
        <v>62.6</v>
      </c>
      <c r="E5096">
        <v>62.76</v>
      </c>
      <c r="F5096">
        <v>61.57</v>
      </c>
      <c r="G5096" t="s">
        <v>1218</v>
      </c>
      <c r="H5096" s="1">
        <v>-5.3E-3</v>
      </c>
    </row>
    <row r="5097" spans="1:8" x14ac:dyDescent="0.3">
      <c r="A5097">
        <v>5096</v>
      </c>
      <c r="B5097" t="s">
        <v>1215</v>
      </c>
      <c r="C5097">
        <v>62.06</v>
      </c>
      <c r="D5097">
        <v>62.11</v>
      </c>
      <c r="E5097">
        <v>62.85</v>
      </c>
      <c r="F5097">
        <v>61.82</v>
      </c>
      <c r="G5097" t="s">
        <v>1216</v>
      </c>
      <c r="H5097" s="1">
        <v>-1.9E-3</v>
      </c>
    </row>
    <row r="5098" spans="1:8" x14ac:dyDescent="0.3">
      <c r="A5098">
        <v>5097</v>
      </c>
      <c r="B5098" t="s">
        <v>1213</v>
      </c>
      <c r="C5098">
        <v>62.37</v>
      </c>
      <c r="D5098">
        <v>61.85</v>
      </c>
      <c r="E5098">
        <v>62.74</v>
      </c>
      <c r="F5098">
        <v>61.22</v>
      </c>
      <c r="G5098" t="s">
        <v>1214</v>
      </c>
      <c r="H5098" s="1">
        <v>5.0000000000000001E-3</v>
      </c>
    </row>
    <row r="5099" spans="1:8" x14ac:dyDescent="0.3">
      <c r="A5099">
        <v>5098</v>
      </c>
      <c r="B5099" t="s">
        <v>1211</v>
      </c>
      <c r="C5099">
        <v>62.28</v>
      </c>
      <c r="D5099">
        <v>62.61</v>
      </c>
      <c r="E5099">
        <v>63.21</v>
      </c>
      <c r="F5099">
        <v>62.15</v>
      </c>
      <c r="G5099" t="s">
        <v>1212</v>
      </c>
      <c r="H5099" s="1">
        <v>-1.4E-3</v>
      </c>
    </row>
    <row r="5100" spans="1:8" x14ac:dyDescent="0.3">
      <c r="A5100">
        <v>5099</v>
      </c>
      <c r="B5100" t="s">
        <v>1209</v>
      </c>
      <c r="C5100">
        <v>63.3</v>
      </c>
      <c r="D5100">
        <v>62.47</v>
      </c>
      <c r="E5100">
        <v>63.65</v>
      </c>
      <c r="F5100">
        <v>61.7</v>
      </c>
      <c r="G5100" t="s">
        <v>1210</v>
      </c>
      <c r="H5100" s="1">
        <v>1.6400000000000001E-2</v>
      </c>
    </row>
    <row r="5101" spans="1:8" x14ac:dyDescent="0.3">
      <c r="A5101">
        <v>5100</v>
      </c>
      <c r="B5101" t="s">
        <v>1207</v>
      </c>
      <c r="C5101">
        <v>62.44</v>
      </c>
      <c r="D5101">
        <v>63.36</v>
      </c>
      <c r="E5101">
        <v>63.57</v>
      </c>
      <c r="F5101">
        <v>61.94</v>
      </c>
      <c r="G5101" t="s">
        <v>1208</v>
      </c>
      <c r="H5101" s="1">
        <v>-1.3599999999999999E-2</v>
      </c>
    </row>
    <row r="5102" spans="1:8" x14ac:dyDescent="0.3">
      <c r="A5102">
        <v>5101</v>
      </c>
      <c r="B5102" t="s">
        <v>1205</v>
      </c>
      <c r="C5102">
        <v>60.91</v>
      </c>
      <c r="D5102">
        <v>62.28</v>
      </c>
      <c r="E5102">
        <v>62.57</v>
      </c>
      <c r="F5102">
        <v>60.7</v>
      </c>
      <c r="G5102" t="s">
        <v>1206</v>
      </c>
      <c r="H5102" s="1">
        <v>-2.4500000000000001E-2</v>
      </c>
    </row>
    <row r="5103" spans="1:8" x14ac:dyDescent="0.3">
      <c r="A5103">
        <v>5102</v>
      </c>
      <c r="B5103" t="s">
        <v>1203</v>
      </c>
      <c r="C5103">
        <v>62.4</v>
      </c>
      <c r="D5103">
        <v>60.94</v>
      </c>
      <c r="E5103">
        <v>62.8</v>
      </c>
      <c r="F5103">
        <v>60.3</v>
      </c>
      <c r="G5103" t="s">
        <v>1204</v>
      </c>
      <c r="H5103" s="1">
        <v>2.4500000000000001E-2</v>
      </c>
    </row>
    <row r="5104" spans="1:8" x14ac:dyDescent="0.3">
      <c r="A5104">
        <v>5103</v>
      </c>
      <c r="B5104" t="s">
        <v>1201</v>
      </c>
      <c r="C5104">
        <v>63.97</v>
      </c>
      <c r="D5104">
        <v>62.22</v>
      </c>
      <c r="E5104">
        <v>64.03</v>
      </c>
      <c r="F5104">
        <v>61.92</v>
      </c>
      <c r="G5104" t="s">
        <v>1202</v>
      </c>
      <c r="H5104" s="1">
        <v>2.52E-2</v>
      </c>
    </row>
    <row r="5105" spans="1:8" x14ac:dyDescent="0.3">
      <c r="A5105">
        <v>5104</v>
      </c>
      <c r="B5105" t="s">
        <v>1199</v>
      </c>
      <c r="C5105">
        <v>63.39</v>
      </c>
      <c r="D5105">
        <v>63.62</v>
      </c>
      <c r="E5105">
        <v>64.27</v>
      </c>
      <c r="F5105">
        <v>62.98</v>
      </c>
      <c r="G5105" t="s">
        <v>1200</v>
      </c>
      <c r="H5105" s="1">
        <v>-9.1000000000000004E-3</v>
      </c>
    </row>
    <row r="5106" spans="1:8" x14ac:dyDescent="0.3">
      <c r="A5106">
        <v>5105</v>
      </c>
      <c r="B5106" t="s">
        <v>1197</v>
      </c>
      <c r="C5106">
        <v>63.65</v>
      </c>
      <c r="D5106">
        <v>63.6</v>
      </c>
      <c r="E5106">
        <v>63.8</v>
      </c>
      <c r="F5106">
        <v>62.97</v>
      </c>
      <c r="G5106" t="s">
        <v>1198</v>
      </c>
      <c r="H5106" s="1">
        <v>4.1000000000000003E-3</v>
      </c>
    </row>
    <row r="5107" spans="1:8" x14ac:dyDescent="0.3">
      <c r="A5107">
        <v>5106</v>
      </c>
      <c r="B5107" t="s">
        <v>1195</v>
      </c>
      <c r="C5107">
        <v>64.27</v>
      </c>
      <c r="D5107">
        <v>63.7</v>
      </c>
      <c r="E5107">
        <v>64.319999999999993</v>
      </c>
      <c r="F5107">
        <v>63.44</v>
      </c>
      <c r="G5107" t="s">
        <v>1196</v>
      </c>
      <c r="H5107" s="1">
        <v>9.7000000000000003E-3</v>
      </c>
    </row>
    <row r="5108" spans="1:8" x14ac:dyDescent="0.3">
      <c r="A5108">
        <v>5107</v>
      </c>
      <c r="B5108" t="s">
        <v>1193</v>
      </c>
      <c r="C5108">
        <v>64.06</v>
      </c>
      <c r="D5108">
        <v>64.02</v>
      </c>
      <c r="E5108">
        <v>64.599999999999994</v>
      </c>
      <c r="F5108">
        <v>63.51</v>
      </c>
      <c r="G5108" t="s">
        <v>1194</v>
      </c>
      <c r="H5108" s="1">
        <v>-3.3E-3</v>
      </c>
    </row>
    <row r="5109" spans="1:8" x14ac:dyDescent="0.3">
      <c r="A5109">
        <v>5108</v>
      </c>
      <c r="B5109" t="s">
        <v>1191</v>
      </c>
      <c r="C5109">
        <v>63.87</v>
      </c>
      <c r="D5109">
        <v>63.91</v>
      </c>
      <c r="E5109">
        <v>64</v>
      </c>
      <c r="F5109">
        <v>63.19</v>
      </c>
      <c r="G5109" t="s">
        <v>1192</v>
      </c>
      <c r="H5109" s="1">
        <v>-3.0000000000000001E-3</v>
      </c>
    </row>
    <row r="5110" spans="1:8" x14ac:dyDescent="0.3">
      <c r="A5110">
        <v>5109</v>
      </c>
      <c r="B5110" t="s">
        <v>1189</v>
      </c>
      <c r="C5110">
        <v>62.43</v>
      </c>
      <c r="D5110">
        <v>63.77</v>
      </c>
      <c r="E5110">
        <v>63.86</v>
      </c>
      <c r="F5110">
        <v>62.36</v>
      </c>
      <c r="G5110" t="s">
        <v>1190</v>
      </c>
      <c r="H5110" s="1">
        <v>-2.2499999999999999E-2</v>
      </c>
    </row>
    <row r="5111" spans="1:8" x14ac:dyDescent="0.3">
      <c r="A5111">
        <v>5110</v>
      </c>
      <c r="B5111" t="s">
        <v>1187</v>
      </c>
      <c r="C5111">
        <v>60.92</v>
      </c>
      <c r="D5111">
        <v>60.73</v>
      </c>
      <c r="E5111">
        <v>62.09</v>
      </c>
      <c r="F5111">
        <v>60.72</v>
      </c>
      <c r="G5111" t="s">
        <v>1188</v>
      </c>
      <c r="H5111" s="1">
        <v>-2.4199999999999999E-2</v>
      </c>
    </row>
    <row r="5112" spans="1:8" x14ac:dyDescent="0.3">
      <c r="A5112">
        <v>5111</v>
      </c>
      <c r="B5112" t="s">
        <v>1185</v>
      </c>
      <c r="C5112">
        <v>60.82</v>
      </c>
      <c r="D5112">
        <v>61.05</v>
      </c>
      <c r="E5112">
        <v>61.58</v>
      </c>
      <c r="F5112">
        <v>60.3</v>
      </c>
      <c r="G5112" t="s">
        <v>1186</v>
      </c>
      <c r="H5112" s="1">
        <v>-1.6000000000000001E-3</v>
      </c>
    </row>
    <row r="5113" spans="1:8" x14ac:dyDescent="0.3">
      <c r="A5113">
        <v>5112</v>
      </c>
      <c r="B5113" t="s">
        <v>1183</v>
      </c>
      <c r="C5113">
        <v>63</v>
      </c>
      <c r="D5113">
        <v>61.08</v>
      </c>
      <c r="E5113">
        <v>63.51</v>
      </c>
      <c r="F5113">
        <v>61</v>
      </c>
      <c r="G5113" t="s">
        <v>1184</v>
      </c>
      <c r="H5113" s="1">
        <v>3.5799999999999998E-2</v>
      </c>
    </row>
    <row r="5114" spans="1:8" x14ac:dyDescent="0.3">
      <c r="A5114">
        <v>5113</v>
      </c>
      <c r="B5114" t="s">
        <v>1181</v>
      </c>
      <c r="C5114">
        <v>63.39</v>
      </c>
      <c r="D5114">
        <v>62.97</v>
      </c>
      <c r="E5114">
        <v>63.91</v>
      </c>
      <c r="F5114">
        <v>62.75</v>
      </c>
      <c r="G5114" t="s">
        <v>1182</v>
      </c>
      <c r="H5114" s="1">
        <v>6.1999999999999998E-3</v>
      </c>
    </row>
    <row r="5115" spans="1:8" x14ac:dyDescent="0.3">
      <c r="A5115">
        <v>5114</v>
      </c>
      <c r="B5115" t="s">
        <v>1179</v>
      </c>
      <c r="C5115">
        <v>64.39</v>
      </c>
      <c r="D5115">
        <v>63.41</v>
      </c>
      <c r="E5115">
        <v>64.88</v>
      </c>
      <c r="F5115">
        <v>62.83</v>
      </c>
      <c r="G5115" t="s">
        <v>1180</v>
      </c>
      <c r="H5115" s="1">
        <v>1.5800000000000002E-2</v>
      </c>
    </row>
    <row r="5116" spans="1:8" x14ac:dyDescent="0.3">
      <c r="A5116">
        <v>5115</v>
      </c>
      <c r="B5116" t="s">
        <v>1177</v>
      </c>
      <c r="C5116">
        <v>64.25</v>
      </c>
      <c r="D5116">
        <v>64.290000000000006</v>
      </c>
      <c r="E5116">
        <v>64.5</v>
      </c>
      <c r="F5116">
        <v>63.61</v>
      </c>
      <c r="G5116" t="s">
        <v>1178</v>
      </c>
      <c r="H5116" s="1">
        <v>-2.2000000000000001E-3</v>
      </c>
    </row>
    <row r="5117" spans="1:8" x14ac:dyDescent="0.3">
      <c r="A5117">
        <v>5116</v>
      </c>
      <c r="B5117" t="s">
        <v>1175</v>
      </c>
      <c r="C5117">
        <v>64.34</v>
      </c>
      <c r="D5117">
        <v>64.03</v>
      </c>
      <c r="E5117">
        <v>64.69</v>
      </c>
      <c r="F5117">
        <v>63.78</v>
      </c>
      <c r="G5117" t="s">
        <v>1176</v>
      </c>
      <c r="H5117" s="1">
        <v>1.4E-3</v>
      </c>
    </row>
    <row r="5118" spans="1:8" x14ac:dyDescent="0.3">
      <c r="A5118">
        <v>5117</v>
      </c>
      <c r="B5118" t="s">
        <v>1173</v>
      </c>
      <c r="C5118">
        <v>63.72</v>
      </c>
      <c r="D5118">
        <v>64</v>
      </c>
      <c r="E5118">
        <v>64.260000000000005</v>
      </c>
      <c r="F5118">
        <v>63.01</v>
      </c>
      <c r="G5118" t="s">
        <v>1174</v>
      </c>
      <c r="H5118" s="1">
        <v>-9.5999999999999992E-3</v>
      </c>
    </row>
    <row r="5119" spans="1:8" x14ac:dyDescent="0.3">
      <c r="A5119">
        <v>5118</v>
      </c>
      <c r="B5119" t="s">
        <v>1171</v>
      </c>
      <c r="C5119">
        <v>64.2</v>
      </c>
      <c r="D5119">
        <v>63.9</v>
      </c>
      <c r="E5119">
        <v>64.849999999999994</v>
      </c>
      <c r="F5119">
        <v>63.87</v>
      </c>
      <c r="G5119" t="s">
        <v>1172</v>
      </c>
      <c r="H5119" s="1">
        <v>7.4999999999999997E-3</v>
      </c>
    </row>
    <row r="5120" spans="1:8" x14ac:dyDescent="0.3">
      <c r="A5120">
        <v>5119</v>
      </c>
      <c r="B5120" t="s">
        <v>1169</v>
      </c>
      <c r="C5120">
        <v>65.22</v>
      </c>
      <c r="D5120">
        <v>64.56</v>
      </c>
      <c r="E5120">
        <v>65.790000000000006</v>
      </c>
      <c r="F5120">
        <v>64.5</v>
      </c>
      <c r="G5120" t="s">
        <v>1170</v>
      </c>
      <c r="H5120" s="1">
        <v>1.5900000000000001E-2</v>
      </c>
    </row>
    <row r="5121" spans="1:8" x14ac:dyDescent="0.3">
      <c r="A5121">
        <v>5120</v>
      </c>
      <c r="B5121" t="s">
        <v>1167</v>
      </c>
      <c r="C5121">
        <v>65.34</v>
      </c>
      <c r="D5121">
        <v>65.05</v>
      </c>
      <c r="E5121">
        <v>65.66</v>
      </c>
      <c r="F5121">
        <v>64.88</v>
      </c>
      <c r="G5121" t="s">
        <v>1168</v>
      </c>
      <c r="H5121" s="1">
        <v>1.8E-3</v>
      </c>
    </row>
    <row r="5122" spans="1:8" x14ac:dyDescent="0.3">
      <c r="A5122">
        <v>5121</v>
      </c>
      <c r="B5122" t="s">
        <v>1165</v>
      </c>
      <c r="C5122">
        <v>66.099999999999994</v>
      </c>
      <c r="D5122">
        <v>65.31</v>
      </c>
      <c r="E5122">
        <v>66.239999999999995</v>
      </c>
      <c r="F5122">
        <v>65.12</v>
      </c>
      <c r="G5122" t="s">
        <v>1166</v>
      </c>
      <c r="H5122" s="1">
        <v>1.1599999999999999E-2</v>
      </c>
    </row>
    <row r="5123" spans="1:8" x14ac:dyDescent="0.3">
      <c r="A5123">
        <v>5122</v>
      </c>
      <c r="B5123" t="s">
        <v>1163</v>
      </c>
      <c r="C5123">
        <v>66.17</v>
      </c>
      <c r="D5123">
        <v>65.84</v>
      </c>
      <c r="E5123">
        <v>66.430000000000007</v>
      </c>
      <c r="F5123">
        <v>65.56</v>
      </c>
      <c r="G5123" t="s">
        <v>1164</v>
      </c>
      <c r="H5123" s="1">
        <v>1.1000000000000001E-3</v>
      </c>
    </row>
    <row r="5124" spans="1:8" x14ac:dyDescent="0.3">
      <c r="A5124">
        <v>5123</v>
      </c>
      <c r="B5124" t="s">
        <v>1161</v>
      </c>
      <c r="C5124">
        <v>66.540000000000006</v>
      </c>
      <c r="D5124">
        <v>66.19</v>
      </c>
      <c r="E5124">
        <v>66.78</v>
      </c>
      <c r="F5124">
        <v>66.03</v>
      </c>
      <c r="G5124" t="s">
        <v>1162</v>
      </c>
      <c r="H5124" s="1">
        <v>5.5999999999999999E-3</v>
      </c>
    </row>
    <row r="5125" spans="1:8" x14ac:dyDescent="0.3">
      <c r="A5125">
        <v>5124</v>
      </c>
      <c r="B5125" t="s">
        <v>1159</v>
      </c>
      <c r="C5125">
        <v>66.14</v>
      </c>
      <c r="D5125">
        <v>66.56</v>
      </c>
      <c r="E5125">
        <v>66.72</v>
      </c>
      <c r="F5125">
        <v>65.7</v>
      </c>
      <c r="G5125" t="s">
        <v>1160</v>
      </c>
      <c r="H5125" s="1">
        <v>-6.0000000000000001E-3</v>
      </c>
    </row>
    <row r="5126" spans="1:8" x14ac:dyDescent="0.3">
      <c r="A5126">
        <v>5125</v>
      </c>
      <c r="B5126" t="s">
        <v>1157</v>
      </c>
      <c r="C5126">
        <v>66.39</v>
      </c>
      <c r="D5126">
        <v>66.150000000000006</v>
      </c>
      <c r="E5126">
        <v>66.62</v>
      </c>
      <c r="F5126">
        <v>65.81</v>
      </c>
      <c r="G5126" t="s">
        <v>1158</v>
      </c>
      <c r="H5126" s="1">
        <v>3.8E-3</v>
      </c>
    </row>
    <row r="5127" spans="1:8" x14ac:dyDescent="0.3">
      <c r="A5127">
        <v>5126</v>
      </c>
      <c r="B5127" t="s">
        <v>1155</v>
      </c>
      <c r="C5127">
        <v>67.2</v>
      </c>
      <c r="D5127">
        <v>66.44</v>
      </c>
      <c r="E5127">
        <v>67.260000000000005</v>
      </c>
      <c r="F5127">
        <v>66.36</v>
      </c>
      <c r="G5127" t="s">
        <v>1156</v>
      </c>
      <c r="H5127" s="1">
        <v>1.2200000000000001E-2</v>
      </c>
    </row>
    <row r="5128" spans="1:8" x14ac:dyDescent="0.3">
      <c r="A5128">
        <v>5127</v>
      </c>
      <c r="B5128" t="s">
        <v>1153</v>
      </c>
      <c r="C5128">
        <v>67.92</v>
      </c>
      <c r="D5128">
        <v>67.27</v>
      </c>
      <c r="E5128">
        <v>67.989999999999995</v>
      </c>
      <c r="F5128">
        <v>67.22</v>
      </c>
      <c r="G5128" t="s">
        <v>1154</v>
      </c>
      <c r="H5128" s="1">
        <v>1.0699999999999999E-2</v>
      </c>
    </row>
    <row r="5129" spans="1:8" x14ac:dyDescent="0.3">
      <c r="A5129">
        <v>5128</v>
      </c>
      <c r="B5129" t="s">
        <v>1151</v>
      </c>
      <c r="C5129">
        <v>68.16</v>
      </c>
      <c r="D5129">
        <v>67.91</v>
      </c>
      <c r="E5129">
        <v>68.33</v>
      </c>
      <c r="F5129">
        <v>67.569999999999993</v>
      </c>
      <c r="G5129" t="s">
        <v>1152</v>
      </c>
      <c r="H5129" s="1">
        <v>3.5000000000000001E-3</v>
      </c>
    </row>
    <row r="5130" spans="1:8" x14ac:dyDescent="0.3">
      <c r="A5130">
        <v>5129</v>
      </c>
      <c r="B5130" t="s">
        <v>1149</v>
      </c>
      <c r="C5130">
        <v>68.44</v>
      </c>
      <c r="D5130">
        <v>68.2</v>
      </c>
      <c r="E5130">
        <v>68.989999999999995</v>
      </c>
      <c r="F5130">
        <v>68.16</v>
      </c>
      <c r="G5130" t="s">
        <v>1150</v>
      </c>
      <c r="H5130" s="1">
        <v>4.1000000000000003E-3</v>
      </c>
    </row>
    <row r="5131" spans="1:8" x14ac:dyDescent="0.3">
      <c r="A5131">
        <v>5130</v>
      </c>
      <c r="B5131" t="s">
        <v>1147</v>
      </c>
      <c r="C5131">
        <v>66</v>
      </c>
      <c r="D5131">
        <v>66.650000000000006</v>
      </c>
      <c r="E5131">
        <v>66.930000000000007</v>
      </c>
      <c r="F5131">
        <v>65.63</v>
      </c>
      <c r="G5131" t="s">
        <v>1148</v>
      </c>
      <c r="H5131" s="1">
        <v>-3.5700000000000003E-2</v>
      </c>
    </row>
    <row r="5132" spans="1:8" x14ac:dyDescent="0.3">
      <c r="A5132">
        <v>5131</v>
      </c>
      <c r="B5132" t="s">
        <v>1145</v>
      </c>
      <c r="C5132">
        <v>66.25</v>
      </c>
      <c r="D5132">
        <v>66.41</v>
      </c>
      <c r="E5132">
        <v>66.58</v>
      </c>
      <c r="F5132">
        <v>65.72</v>
      </c>
      <c r="G5132" t="s">
        <v>1146</v>
      </c>
      <c r="H5132" s="1">
        <v>3.8E-3</v>
      </c>
    </row>
    <row r="5133" spans="1:8" x14ac:dyDescent="0.3">
      <c r="A5133">
        <v>5132</v>
      </c>
      <c r="B5133" t="s">
        <v>1143</v>
      </c>
      <c r="C5133">
        <v>68.599999999999994</v>
      </c>
      <c r="D5133">
        <v>66.28</v>
      </c>
      <c r="E5133">
        <v>69.5</v>
      </c>
      <c r="F5133">
        <v>66.22</v>
      </c>
      <c r="G5133" t="s">
        <v>1144</v>
      </c>
      <c r="H5133" s="1">
        <v>3.5499999999999997E-2</v>
      </c>
    </row>
    <row r="5134" spans="1:8" x14ac:dyDescent="0.3">
      <c r="A5134">
        <v>5133</v>
      </c>
      <c r="B5134" t="s">
        <v>1141</v>
      </c>
      <c r="C5134">
        <v>68.91</v>
      </c>
      <c r="D5134">
        <v>69.349999999999994</v>
      </c>
      <c r="E5134">
        <v>70.739999999999995</v>
      </c>
      <c r="F5134">
        <v>68.209999999999994</v>
      </c>
      <c r="G5134" t="s">
        <v>1142</v>
      </c>
      <c r="H5134" s="1">
        <v>4.4999999999999997E-3</v>
      </c>
    </row>
    <row r="5135" spans="1:8" x14ac:dyDescent="0.3">
      <c r="A5135">
        <v>5134</v>
      </c>
      <c r="B5135" t="s">
        <v>1139</v>
      </c>
      <c r="C5135">
        <v>68.27</v>
      </c>
      <c r="D5135">
        <v>68.63</v>
      </c>
      <c r="E5135">
        <v>68.75</v>
      </c>
      <c r="F5135">
        <v>67.650000000000006</v>
      </c>
      <c r="G5135" t="s">
        <v>1140</v>
      </c>
      <c r="H5135" s="1">
        <v>-9.2999999999999992E-3</v>
      </c>
    </row>
    <row r="5136" spans="1:8" x14ac:dyDescent="0.3">
      <c r="A5136">
        <v>5135</v>
      </c>
      <c r="B5136" t="s">
        <v>1137</v>
      </c>
      <c r="C5136">
        <v>65.44</v>
      </c>
      <c r="D5136">
        <v>71.22</v>
      </c>
      <c r="E5136">
        <v>71.75</v>
      </c>
      <c r="F5136">
        <v>64.94</v>
      </c>
      <c r="G5136" t="s">
        <v>1138</v>
      </c>
      <c r="H5136" s="1">
        <v>-4.1500000000000002E-2</v>
      </c>
    </row>
    <row r="5137" spans="1:8" x14ac:dyDescent="0.3">
      <c r="A5137">
        <v>5136</v>
      </c>
      <c r="B5137" t="s">
        <v>1135</v>
      </c>
      <c r="C5137">
        <v>65.37</v>
      </c>
      <c r="D5137">
        <v>66</v>
      </c>
      <c r="E5137">
        <v>66.099999999999994</v>
      </c>
      <c r="F5137">
        <v>64.56</v>
      </c>
      <c r="G5137" t="s">
        <v>1136</v>
      </c>
      <c r="H5137" s="1">
        <v>-1.1000000000000001E-3</v>
      </c>
    </row>
    <row r="5138" spans="1:8" x14ac:dyDescent="0.3">
      <c r="A5138">
        <v>5137</v>
      </c>
      <c r="B5138" t="s">
        <v>1133</v>
      </c>
      <c r="C5138">
        <v>64.98</v>
      </c>
      <c r="D5138">
        <v>65.290000000000006</v>
      </c>
      <c r="E5138">
        <v>65.66</v>
      </c>
      <c r="F5138">
        <v>64.86</v>
      </c>
      <c r="G5138" t="s">
        <v>1134</v>
      </c>
      <c r="H5138" s="1">
        <v>-6.0000000000000001E-3</v>
      </c>
    </row>
    <row r="5139" spans="1:8" x14ac:dyDescent="0.3">
      <c r="A5139">
        <v>5138</v>
      </c>
      <c r="B5139" t="s">
        <v>1131</v>
      </c>
      <c r="C5139">
        <v>64.2</v>
      </c>
      <c r="D5139">
        <v>65.13</v>
      </c>
      <c r="E5139">
        <v>65.27</v>
      </c>
      <c r="F5139">
        <v>63.92</v>
      </c>
      <c r="G5139" t="s">
        <v>1132</v>
      </c>
      <c r="H5139" s="1">
        <v>-1.2E-2</v>
      </c>
    </row>
    <row r="5140" spans="1:8" x14ac:dyDescent="0.3">
      <c r="A5140">
        <v>5139</v>
      </c>
      <c r="B5140" t="s">
        <v>1129</v>
      </c>
      <c r="C5140">
        <v>64.489999999999995</v>
      </c>
      <c r="D5140">
        <v>64.290000000000006</v>
      </c>
      <c r="E5140">
        <v>65.05</v>
      </c>
      <c r="F5140">
        <v>63.92</v>
      </c>
      <c r="G5140" t="s">
        <v>1130</v>
      </c>
      <c r="H5140" s="1">
        <v>4.4999999999999997E-3</v>
      </c>
    </row>
    <row r="5141" spans="1:8" x14ac:dyDescent="0.3">
      <c r="A5141">
        <v>5140</v>
      </c>
      <c r="B5141" t="s">
        <v>1127</v>
      </c>
      <c r="C5141">
        <v>64</v>
      </c>
      <c r="D5141">
        <v>64.44</v>
      </c>
      <c r="E5141">
        <v>64.599999999999994</v>
      </c>
      <c r="F5141">
        <v>63.55</v>
      </c>
      <c r="G5141" t="s">
        <v>1128</v>
      </c>
      <c r="H5141" s="1">
        <v>-7.6E-3</v>
      </c>
    </row>
    <row r="5142" spans="1:8" x14ac:dyDescent="0.3">
      <c r="A5142">
        <v>5141</v>
      </c>
      <c r="B5142" t="s">
        <v>1125</v>
      </c>
      <c r="C5142">
        <v>64.62</v>
      </c>
      <c r="D5142">
        <v>64.260000000000005</v>
      </c>
      <c r="E5142">
        <v>64.97</v>
      </c>
      <c r="F5142">
        <v>63.9</v>
      </c>
      <c r="G5142" t="s">
        <v>1126</v>
      </c>
      <c r="H5142" s="1">
        <v>9.7000000000000003E-3</v>
      </c>
    </row>
    <row r="5143" spans="1:8" x14ac:dyDescent="0.3">
      <c r="A5143">
        <v>5142</v>
      </c>
      <c r="B5143" t="s">
        <v>1123</v>
      </c>
      <c r="C5143">
        <v>64.849999999999994</v>
      </c>
      <c r="D5143">
        <v>64.69</v>
      </c>
      <c r="E5143">
        <v>65.599999999999994</v>
      </c>
      <c r="F5143">
        <v>64.48</v>
      </c>
      <c r="G5143" t="s">
        <v>1124</v>
      </c>
      <c r="H5143" s="1">
        <v>3.5999999999999999E-3</v>
      </c>
    </row>
    <row r="5144" spans="1:8" x14ac:dyDescent="0.3">
      <c r="A5144">
        <v>5143</v>
      </c>
      <c r="B5144" t="s">
        <v>1121</v>
      </c>
      <c r="C5144">
        <v>65.2</v>
      </c>
      <c r="D5144">
        <v>65.98</v>
      </c>
      <c r="E5144">
        <v>66</v>
      </c>
      <c r="F5144">
        <v>64.92</v>
      </c>
      <c r="G5144" t="s">
        <v>1122</v>
      </c>
      <c r="H5144" s="1">
        <v>5.4000000000000003E-3</v>
      </c>
    </row>
    <row r="5145" spans="1:8" x14ac:dyDescent="0.3">
      <c r="A5145">
        <v>5144</v>
      </c>
      <c r="B5145" t="s">
        <v>1119</v>
      </c>
      <c r="C5145">
        <v>64.59</v>
      </c>
      <c r="D5145">
        <v>65.260000000000005</v>
      </c>
      <c r="E5145">
        <v>65.349999999999994</v>
      </c>
      <c r="F5145">
        <v>64.06</v>
      </c>
      <c r="G5145" t="s">
        <v>1120</v>
      </c>
      <c r="H5145" s="1">
        <v>-9.4000000000000004E-3</v>
      </c>
    </row>
    <row r="5146" spans="1:8" x14ac:dyDescent="0.3">
      <c r="A5146">
        <v>5145</v>
      </c>
      <c r="B5146" t="s">
        <v>1117</v>
      </c>
      <c r="C5146">
        <v>63.21</v>
      </c>
      <c r="D5146">
        <v>64.569999999999993</v>
      </c>
      <c r="E5146">
        <v>64.58</v>
      </c>
      <c r="F5146">
        <v>62.62</v>
      </c>
      <c r="G5146" t="s">
        <v>1118</v>
      </c>
      <c r="H5146" s="1">
        <v>-2.1399999999999999E-2</v>
      </c>
    </row>
    <row r="5147" spans="1:8" x14ac:dyDescent="0.3">
      <c r="A5147">
        <v>5146</v>
      </c>
      <c r="B5147" t="s">
        <v>1115</v>
      </c>
      <c r="C5147">
        <v>62.04</v>
      </c>
      <c r="D5147">
        <v>62.68</v>
      </c>
      <c r="E5147">
        <v>62.69</v>
      </c>
      <c r="F5147">
        <v>61.25</v>
      </c>
      <c r="G5147" t="s">
        <v>1116</v>
      </c>
      <c r="H5147" s="1">
        <v>-1.8499999999999999E-2</v>
      </c>
    </row>
    <row r="5148" spans="1:8" x14ac:dyDescent="0.3">
      <c r="A5148">
        <v>5147</v>
      </c>
      <c r="B5148" t="s">
        <v>1113</v>
      </c>
      <c r="C5148">
        <v>60.69</v>
      </c>
      <c r="D5148">
        <v>62.01</v>
      </c>
      <c r="E5148">
        <v>62.46</v>
      </c>
      <c r="F5148">
        <v>60.25</v>
      </c>
      <c r="G5148" t="s">
        <v>1114</v>
      </c>
      <c r="H5148" s="1">
        <v>-2.18E-2</v>
      </c>
    </row>
    <row r="5149" spans="1:8" x14ac:dyDescent="0.3">
      <c r="A5149">
        <v>5148</v>
      </c>
      <c r="B5149" t="s">
        <v>1111</v>
      </c>
      <c r="C5149">
        <v>59.32</v>
      </c>
      <c r="D5149">
        <v>60.23</v>
      </c>
      <c r="E5149">
        <v>60.49</v>
      </c>
      <c r="F5149">
        <v>58.5</v>
      </c>
      <c r="G5149" t="s">
        <v>1112</v>
      </c>
      <c r="H5149" s="1">
        <v>-2.2599999999999999E-2</v>
      </c>
    </row>
    <row r="5150" spans="1:8" x14ac:dyDescent="0.3">
      <c r="A5150">
        <v>5149</v>
      </c>
      <c r="B5150" t="s">
        <v>1109</v>
      </c>
      <c r="C5150">
        <v>59.51</v>
      </c>
      <c r="D5150">
        <v>59.03</v>
      </c>
      <c r="E5150">
        <v>60.12</v>
      </c>
      <c r="F5150">
        <v>58.5</v>
      </c>
      <c r="G5150" t="s">
        <v>1110</v>
      </c>
      <c r="H5150" s="1">
        <v>3.2000000000000002E-3</v>
      </c>
    </row>
    <row r="5151" spans="1:8" x14ac:dyDescent="0.3">
      <c r="A5151">
        <v>5150</v>
      </c>
      <c r="B5151" t="s">
        <v>1107</v>
      </c>
      <c r="C5151">
        <v>59.81</v>
      </c>
      <c r="D5151">
        <v>59.86</v>
      </c>
      <c r="E5151">
        <v>60.62</v>
      </c>
      <c r="F5151">
        <v>59.26</v>
      </c>
      <c r="G5151" t="s">
        <v>1108</v>
      </c>
      <c r="H5151" s="1">
        <v>5.0000000000000001E-3</v>
      </c>
    </row>
    <row r="5152" spans="1:8" x14ac:dyDescent="0.3">
      <c r="A5152">
        <v>5151</v>
      </c>
      <c r="B5152" t="s">
        <v>1105</v>
      </c>
      <c r="C5152">
        <v>58.29</v>
      </c>
      <c r="D5152">
        <v>59.6</v>
      </c>
      <c r="E5152">
        <v>59.65</v>
      </c>
      <c r="F5152">
        <v>57.71</v>
      </c>
      <c r="G5152" t="s">
        <v>1106</v>
      </c>
      <c r="H5152" s="1">
        <v>-2.5399999999999999E-2</v>
      </c>
    </row>
    <row r="5153" spans="1:8" x14ac:dyDescent="0.3">
      <c r="A5153">
        <v>5152</v>
      </c>
      <c r="B5153" t="s">
        <v>1103</v>
      </c>
      <c r="C5153">
        <v>58.16</v>
      </c>
      <c r="D5153">
        <v>59.3</v>
      </c>
      <c r="E5153">
        <v>59.45</v>
      </c>
      <c r="F5153">
        <v>57.94</v>
      </c>
      <c r="G5153" t="s">
        <v>1104</v>
      </c>
      <c r="H5153" s="1">
        <v>-2.2000000000000001E-3</v>
      </c>
    </row>
    <row r="5154" spans="1:8" x14ac:dyDescent="0.3">
      <c r="A5154">
        <v>5153</v>
      </c>
      <c r="B5154" t="s">
        <v>1101</v>
      </c>
      <c r="C5154">
        <v>54.45</v>
      </c>
      <c r="D5154">
        <v>56.16</v>
      </c>
      <c r="E5154">
        <v>56.77</v>
      </c>
      <c r="F5154">
        <v>54.08</v>
      </c>
      <c r="G5154" t="s">
        <v>1102</v>
      </c>
      <c r="H5154" s="1">
        <v>-6.3799999999999996E-2</v>
      </c>
    </row>
    <row r="5155" spans="1:8" x14ac:dyDescent="0.3">
      <c r="A5155">
        <v>5154</v>
      </c>
      <c r="B5155" t="s">
        <v>1099</v>
      </c>
      <c r="C5155">
        <v>53.96</v>
      </c>
      <c r="D5155">
        <v>54.33</v>
      </c>
      <c r="E5155">
        <v>55.65</v>
      </c>
      <c r="F5155">
        <v>53.69</v>
      </c>
      <c r="G5155" t="s">
        <v>1100</v>
      </c>
      <c r="H5155" s="1">
        <v>-8.9999999999999993E-3</v>
      </c>
    </row>
    <row r="5156" spans="1:8" x14ac:dyDescent="0.3">
      <c r="A5156">
        <v>5155</v>
      </c>
      <c r="B5156" t="s">
        <v>1097</v>
      </c>
      <c r="C5156">
        <v>55.28</v>
      </c>
      <c r="D5156">
        <v>54.05</v>
      </c>
      <c r="E5156">
        <v>56.46</v>
      </c>
      <c r="F5156">
        <v>54.05</v>
      </c>
      <c r="G5156" t="s">
        <v>1098</v>
      </c>
      <c r="H5156" s="1">
        <v>2.4500000000000001E-2</v>
      </c>
    </row>
    <row r="5157" spans="1:8" x14ac:dyDescent="0.3">
      <c r="A5157">
        <v>5156</v>
      </c>
      <c r="B5157" t="s">
        <v>1095</v>
      </c>
      <c r="C5157">
        <v>54.93</v>
      </c>
      <c r="D5157">
        <v>55.56</v>
      </c>
      <c r="E5157">
        <v>56.58</v>
      </c>
      <c r="F5157">
        <v>54.25</v>
      </c>
      <c r="G5157" t="s">
        <v>1096</v>
      </c>
      <c r="H5157" s="1">
        <v>-6.3E-3</v>
      </c>
    </row>
    <row r="5158" spans="1:8" x14ac:dyDescent="0.3">
      <c r="A5158">
        <v>5157</v>
      </c>
      <c r="B5158" t="s">
        <v>1093</v>
      </c>
      <c r="C5158">
        <v>54.47</v>
      </c>
      <c r="D5158">
        <v>55.14</v>
      </c>
      <c r="E5158">
        <v>55.4</v>
      </c>
      <c r="F5158">
        <v>54.21</v>
      </c>
      <c r="G5158" t="s">
        <v>1094</v>
      </c>
      <c r="H5158" s="1">
        <v>-8.3999999999999995E-3</v>
      </c>
    </row>
    <row r="5159" spans="1:8" x14ac:dyDescent="0.3">
      <c r="A5159">
        <v>5158</v>
      </c>
      <c r="B5159" t="s">
        <v>1091</v>
      </c>
      <c r="C5159">
        <v>53.27</v>
      </c>
      <c r="D5159">
        <v>54.2</v>
      </c>
      <c r="E5159">
        <v>54.71</v>
      </c>
      <c r="F5159">
        <v>53.11</v>
      </c>
      <c r="G5159" t="s">
        <v>1092</v>
      </c>
      <c r="H5159" s="1">
        <v>-2.1999999999999999E-2</v>
      </c>
    </row>
    <row r="5160" spans="1:8" x14ac:dyDescent="0.3">
      <c r="A5160">
        <v>5159</v>
      </c>
      <c r="B5160" t="s">
        <v>1089</v>
      </c>
      <c r="C5160">
        <v>54.01</v>
      </c>
      <c r="D5160">
        <v>53.62</v>
      </c>
      <c r="E5160">
        <v>54.69</v>
      </c>
      <c r="F5160">
        <v>53.6</v>
      </c>
      <c r="G5160" t="s">
        <v>1090</v>
      </c>
      <c r="H5160" s="1">
        <v>1.3899999999999999E-2</v>
      </c>
    </row>
    <row r="5161" spans="1:8" x14ac:dyDescent="0.3">
      <c r="A5161">
        <v>5160</v>
      </c>
      <c r="B5161" t="s">
        <v>1087</v>
      </c>
      <c r="C5161">
        <v>55.79</v>
      </c>
      <c r="D5161">
        <v>54.41</v>
      </c>
      <c r="E5161">
        <v>56.36</v>
      </c>
      <c r="F5161">
        <v>54.39</v>
      </c>
      <c r="G5161" t="s">
        <v>1088</v>
      </c>
      <c r="H5161" s="1">
        <v>3.3000000000000002E-2</v>
      </c>
    </row>
    <row r="5162" spans="1:8" x14ac:dyDescent="0.3">
      <c r="A5162">
        <v>5161</v>
      </c>
      <c r="B5162" t="s">
        <v>1085</v>
      </c>
      <c r="C5162">
        <v>56.34</v>
      </c>
      <c r="D5162">
        <v>55.75</v>
      </c>
      <c r="E5162">
        <v>56.83</v>
      </c>
      <c r="F5162">
        <v>54.96</v>
      </c>
      <c r="G5162" t="s">
        <v>1086</v>
      </c>
      <c r="H5162" s="1">
        <v>9.9000000000000008E-3</v>
      </c>
    </row>
    <row r="5163" spans="1:8" x14ac:dyDescent="0.3">
      <c r="A5163">
        <v>5162</v>
      </c>
      <c r="B5163" t="s">
        <v>1083</v>
      </c>
      <c r="C5163">
        <v>57.32</v>
      </c>
      <c r="D5163">
        <v>56.41</v>
      </c>
      <c r="E5163">
        <v>57.53</v>
      </c>
      <c r="F5163">
        <v>56.15</v>
      </c>
      <c r="G5163" t="s">
        <v>1084</v>
      </c>
      <c r="H5163" s="1">
        <v>1.7399999999999999E-2</v>
      </c>
    </row>
    <row r="5164" spans="1:8" x14ac:dyDescent="0.3">
      <c r="A5164">
        <v>5163</v>
      </c>
      <c r="B5164" t="s">
        <v>1081</v>
      </c>
      <c r="C5164">
        <v>57.67</v>
      </c>
      <c r="D5164">
        <v>57.29</v>
      </c>
      <c r="E5164">
        <v>57.7</v>
      </c>
      <c r="F5164">
        <v>56.83</v>
      </c>
      <c r="G5164" t="s">
        <v>1082</v>
      </c>
      <c r="H5164" s="1">
        <v>6.1000000000000004E-3</v>
      </c>
    </row>
    <row r="5165" spans="1:8" x14ac:dyDescent="0.3">
      <c r="A5165">
        <v>5164</v>
      </c>
      <c r="B5165" t="s">
        <v>1079</v>
      </c>
      <c r="C5165">
        <v>57.75</v>
      </c>
      <c r="D5165">
        <v>57.35</v>
      </c>
      <c r="E5165">
        <v>57.83</v>
      </c>
      <c r="F5165">
        <v>56.3</v>
      </c>
      <c r="G5165" t="s">
        <v>1080</v>
      </c>
      <c r="H5165" s="1">
        <v>1.4E-3</v>
      </c>
    </row>
    <row r="5166" spans="1:8" x14ac:dyDescent="0.3">
      <c r="A5166">
        <v>5165</v>
      </c>
      <c r="B5166" t="s">
        <v>1077</v>
      </c>
      <c r="C5166">
        <v>59.12</v>
      </c>
      <c r="D5166">
        <v>57.6</v>
      </c>
      <c r="E5166">
        <v>59.4</v>
      </c>
      <c r="F5166">
        <v>57.51</v>
      </c>
      <c r="G5166" t="s">
        <v>1078</v>
      </c>
      <c r="H5166" s="1">
        <v>2.3699999999999999E-2</v>
      </c>
    </row>
    <row r="5167" spans="1:8" x14ac:dyDescent="0.3">
      <c r="A5167">
        <v>5166</v>
      </c>
      <c r="B5167" t="s">
        <v>1075</v>
      </c>
      <c r="C5167">
        <v>59.31</v>
      </c>
      <c r="D5167">
        <v>59.31</v>
      </c>
      <c r="E5167">
        <v>60</v>
      </c>
      <c r="F5167">
        <v>58.9</v>
      </c>
      <c r="G5167" t="s">
        <v>1076</v>
      </c>
      <c r="H5167" s="1">
        <v>3.2000000000000002E-3</v>
      </c>
    </row>
    <row r="5168" spans="1:8" x14ac:dyDescent="0.3">
      <c r="A5168">
        <v>5167</v>
      </c>
      <c r="B5168" t="s">
        <v>1073</v>
      </c>
      <c r="C5168">
        <v>58.5</v>
      </c>
      <c r="D5168">
        <v>59</v>
      </c>
      <c r="E5168">
        <v>59.25</v>
      </c>
      <c r="F5168">
        <v>57.73</v>
      </c>
      <c r="G5168" t="s">
        <v>1074</v>
      </c>
      <c r="H5168" s="1">
        <v>-1.37E-2</v>
      </c>
    </row>
    <row r="5169" spans="1:8" x14ac:dyDescent="0.3">
      <c r="A5169">
        <v>5168</v>
      </c>
      <c r="B5169" t="s">
        <v>1071</v>
      </c>
      <c r="C5169">
        <v>56.3</v>
      </c>
      <c r="D5169">
        <v>57.85</v>
      </c>
      <c r="E5169">
        <v>57.86</v>
      </c>
      <c r="F5169">
        <v>55.13</v>
      </c>
      <c r="G5169" t="s">
        <v>1072</v>
      </c>
      <c r="H5169" s="1">
        <v>-3.7600000000000001E-2</v>
      </c>
    </row>
    <row r="5170" spans="1:8" x14ac:dyDescent="0.3">
      <c r="A5170">
        <v>5169</v>
      </c>
      <c r="B5170" t="s">
        <v>1069</v>
      </c>
      <c r="C5170">
        <v>54.95</v>
      </c>
      <c r="D5170">
        <v>56.46</v>
      </c>
      <c r="E5170">
        <v>56.98</v>
      </c>
      <c r="F5170">
        <v>54.62</v>
      </c>
      <c r="G5170" t="s">
        <v>1070</v>
      </c>
      <c r="H5170" s="1">
        <v>-2.4E-2</v>
      </c>
    </row>
    <row r="5171" spans="1:8" x14ac:dyDescent="0.3">
      <c r="A5171">
        <v>5170</v>
      </c>
      <c r="B5171" t="s">
        <v>1067</v>
      </c>
      <c r="C5171">
        <v>53.43</v>
      </c>
      <c r="D5171">
        <v>55.13</v>
      </c>
      <c r="E5171">
        <v>55.45</v>
      </c>
      <c r="F5171">
        <v>53.03</v>
      </c>
      <c r="G5171" t="s">
        <v>1068</v>
      </c>
      <c r="H5171" s="1">
        <v>-2.7699999999999999E-2</v>
      </c>
    </row>
    <row r="5172" spans="1:8" x14ac:dyDescent="0.3">
      <c r="A5172">
        <v>5171</v>
      </c>
      <c r="B5172" t="s">
        <v>1065</v>
      </c>
      <c r="C5172">
        <v>52.18</v>
      </c>
      <c r="D5172">
        <v>53.18</v>
      </c>
      <c r="E5172">
        <v>53.25</v>
      </c>
      <c r="F5172">
        <v>50.97</v>
      </c>
      <c r="G5172" t="s">
        <v>1066</v>
      </c>
      <c r="H5172" s="1">
        <v>-2.3400000000000001E-2</v>
      </c>
    </row>
    <row r="5173" spans="1:8" x14ac:dyDescent="0.3">
      <c r="A5173">
        <v>5172</v>
      </c>
      <c r="B5173" t="s">
        <v>1063</v>
      </c>
      <c r="C5173">
        <v>50.52</v>
      </c>
      <c r="D5173">
        <v>51.42</v>
      </c>
      <c r="E5173">
        <v>51.52</v>
      </c>
      <c r="F5173">
        <v>50.05</v>
      </c>
      <c r="G5173" t="s">
        <v>1064</v>
      </c>
      <c r="H5173" s="1">
        <v>-3.1800000000000002E-2</v>
      </c>
    </row>
    <row r="5174" spans="1:8" x14ac:dyDescent="0.3">
      <c r="A5174">
        <v>5173</v>
      </c>
      <c r="B5174" t="s">
        <v>1061</v>
      </c>
      <c r="C5174">
        <v>51.9</v>
      </c>
      <c r="D5174">
        <v>48.95</v>
      </c>
      <c r="E5174">
        <v>53.2</v>
      </c>
      <c r="F5174">
        <v>48.4</v>
      </c>
      <c r="G5174" t="s">
        <v>1062</v>
      </c>
      <c r="H5174" s="1">
        <v>2.7300000000000001E-2</v>
      </c>
    </row>
    <row r="5175" spans="1:8" x14ac:dyDescent="0.3">
      <c r="A5175">
        <v>5174</v>
      </c>
      <c r="B5175" t="s">
        <v>1059</v>
      </c>
      <c r="C5175">
        <v>51.86</v>
      </c>
      <c r="D5175">
        <v>53.47</v>
      </c>
      <c r="E5175">
        <v>53.9</v>
      </c>
      <c r="F5175">
        <v>51.22</v>
      </c>
      <c r="G5175" t="s">
        <v>1060</v>
      </c>
      <c r="H5175" s="1">
        <v>-8.0000000000000004E-4</v>
      </c>
    </row>
    <row r="5176" spans="1:8" x14ac:dyDescent="0.3">
      <c r="A5176">
        <v>5175</v>
      </c>
      <c r="B5176" t="s">
        <v>1057</v>
      </c>
      <c r="C5176">
        <v>51.13</v>
      </c>
      <c r="D5176">
        <v>52.11</v>
      </c>
      <c r="E5176">
        <v>53.03</v>
      </c>
      <c r="F5176">
        <v>51.04</v>
      </c>
      <c r="G5176" t="s">
        <v>1058</v>
      </c>
      <c r="H5176" s="1">
        <v>-1.41E-2</v>
      </c>
    </row>
    <row r="5177" spans="1:8" x14ac:dyDescent="0.3">
      <c r="A5177">
        <v>5176</v>
      </c>
      <c r="B5177" t="s">
        <v>1055</v>
      </c>
      <c r="C5177">
        <v>49.99</v>
      </c>
      <c r="D5177">
        <v>51.66</v>
      </c>
      <c r="E5177">
        <v>52.04</v>
      </c>
      <c r="F5177">
        <v>49.7</v>
      </c>
      <c r="G5177" t="s">
        <v>1056</v>
      </c>
      <c r="H5177" s="1">
        <v>-2.23E-2</v>
      </c>
    </row>
    <row r="5178" spans="1:8" x14ac:dyDescent="0.3">
      <c r="A5178">
        <v>5177</v>
      </c>
      <c r="B5178" t="s">
        <v>1053</v>
      </c>
      <c r="C5178">
        <v>45.27</v>
      </c>
      <c r="D5178">
        <v>50.25</v>
      </c>
      <c r="E5178">
        <v>50.45</v>
      </c>
      <c r="F5178">
        <v>45.18</v>
      </c>
      <c r="G5178" t="s">
        <v>1054</v>
      </c>
      <c r="H5178" s="1">
        <v>-9.4399999999999998E-2</v>
      </c>
    </row>
    <row r="5179" spans="1:8" x14ac:dyDescent="0.3">
      <c r="A5179">
        <v>5178</v>
      </c>
      <c r="B5179" t="s">
        <v>1051</v>
      </c>
      <c r="C5179">
        <v>34.36</v>
      </c>
      <c r="D5179">
        <v>38.28</v>
      </c>
      <c r="E5179">
        <v>38.340000000000003</v>
      </c>
      <c r="F5179">
        <v>31.02</v>
      </c>
      <c r="G5179" t="s">
        <v>1052</v>
      </c>
      <c r="H5179" s="1">
        <v>-0.24099999999999999</v>
      </c>
    </row>
    <row r="5180" spans="1:8" x14ac:dyDescent="0.3">
      <c r="A5180">
        <v>5179</v>
      </c>
      <c r="B5180" t="s">
        <v>1049</v>
      </c>
      <c r="C5180">
        <v>37.22</v>
      </c>
      <c r="D5180">
        <v>35.840000000000003</v>
      </c>
      <c r="E5180">
        <v>38.22</v>
      </c>
      <c r="F5180">
        <v>35</v>
      </c>
      <c r="G5180" t="s">
        <v>1050</v>
      </c>
      <c r="H5180" s="1">
        <v>8.3199999999999996E-2</v>
      </c>
    </row>
    <row r="5181" spans="1:8" x14ac:dyDescent="0.3">
      <c r="A5181">
        <v>5180</v>
      </c>
      <c r="B5181" t="s">
        <v>1047</v>
      </c>
      <c r="C5181">
        <v>35.79</v>
      </c>
      <c r="D5181">
        <v>37.270000000000003</v>
      </c>
      <c r="E5181">
        <v>39.700000000000003</v>
      </c>
      <c r="F5181">
        <v>35.35</v>
      </c>
      <c r="G5181" t="s">
        <v>1048</v>
      </c>
      <c r="H5181" s="1">
        <v>-3.8399999999999997E-2</v>
      </c>
    </row>
    <row r="5182" spans="1:8" x14ac:dyDescent="0.3">
      <c r="A5182">
        <v>5181</v>
      </c>
      <c r="B5182" t="s">
        <v>1045</v>
      </c>
      <c r="C5182">
        <v>33.22</v>
      </c>
      <c r="D5182">
        <v>35.99</v>
      </c>
      <c r="E5182">
        <v>36.46</v>
      </c>
      <c r="F5182">
        <v>32.5</v>
      </c>
      <c r="G5182" t="s">
        <v>1046</v>
      </c>
      <c r="H5182" s="1">
        <v>-7.1800000000000003E-2</v>
      </c>
    </row>
    <row r="5183" spans="1:8" x14ac:dyDescent="0.3">
      <c r="A5183">
        <v>5182</v>
      </c>
      <c r="B5183" t="s">
        <v>1043</v>
      </c>
      <c r="C5183">
        <v>33.85</v>
      </c>
      <c r="D5183">
        <v>32.85</v>
      </c>
      <c r="E5183">
        <v>36.15</v>
      </c>
      <c r="F5183">
        <v>32.5</v>
      </c>
      <c r="G5183" t="s">
        <v>1044</v>
      </c>
      <c r="H5183" s="1">
        <v>1.9E-2</v>
      </c>
    </row>
    <row r="5184" spans="1:8" x14ac:dyDescent="0.3">
      <c r="A5184">
        <v>5183</v>
      </c>
      <c r="B5184" t="s">
        <v>1041</v>
      </c>
      <c r="C5184">
        <v>30.05</v>
      </c>
      <c r="D5184">
        <v>35.82</v>
      </c>
      <c r="E5184">
        <v>35.840000000000003</v>
      </c>
      <c r="F5184">
        <v>29.45</v>
      </c>
      <c r="G5184" t="s">
        <v>1042</v>
      </c>
      <c r="H5184" s="1">
        <v>-0.1123</v>
      </c>
    </row>
    <row r="5185" spans="1:8" x14ac:dyDescent="0.3">
      <c r="A5185">
        <v>5184</v>
      </c>
      <c r="B5185" t="s">
        <v>1039</v>
      </c>
      <c r="C5185">
        <v>28.73</v>
      </c>
      <c r="D5185">
        <v>30.14</v>
      </c>
      <c r="E5185">
        <v>31.25</v>
      </c>
      <c r="F5185">
        <v>28.5</v>
      </c>
      <c r="G5185" t="s">
        <v>1040</v>
      </c>
      <c r="H5185" s="1">
        <v>-4.3900000000000002E-2</v>
      </c>
    </row>
    <row r="5186" spans="1:8" x14ac:dyDescent="0.3">
      <c r="A5186">
        <v>5185</v>
      </c>
      <c r="B5186" t="s">
        <v>1037</v>
      </c>
      <c r="C5186">
        <v>24.88</v>
      </c>
      <c r="D5186">
        <v>28.4</v>
      </c>
      <c r="E5186">
        <v>29.21</v>
      </c>
      <c r="F5186">
        <v>24.52</v>
      </c>
      <c r="G5186" t="s">
        <v>1038</v>
      </c>
      <c r="H5186" s="1">
        <v>-0.13400000000000001</v>
      </c>
    </row>
    <row r="5187" spans="1:8" x14ac:dyDescent="0.3">
      <c r="A5187">
        <v>5186</v>
      </c>
      <c r="B5187" t="s">
        <v>1035</v>
      </c>
      <c r="C5187">
        <v>28.47</v>
      </c>
      <c r="D5187">
        <v>27.19</v>
      </c>
      <c r="E5187">
        <v>29.42</v>
      </c>
      <c r="F5187">
        <v>24.96</v>
      </c>
      <c r="G5187" t="s">
        <v>1036</v>
      </c>
      <c r="H5187" s="1">
        <v>0.14430000000000001</v>
      </c>
    </row>
    <row r="5188" spans="1:8" x14ac:dyDescent="0.3">
      <c r="A5188">
        <v>5187</v>
      </c>
      <c r="B5188" t="s">
        <v>1033</v>
      </c>
      <c r="C5188">
        <v>26.98</v>
      </c>
      <c r="D5188">
        <v>28.1</v>
      </c>
      <c r="E5188">
        <v>30.94</v>
      </c>
      <c r="F5188">
        <v>26.81</v>
      </c>
      <c r="G5188" t="s">
        <v>1034</v>
      </c>
      <c r="H5188" s="1">
        <v>-5.2299999999999999E-2</v>
      </c>
    </row>
    <row r="5189" spans="1:8" x14ac:dyDescent="0.3">
      <c r="A5189">
        <v>5188</v>
      </c>
      <c r="B5189" t="s">
        <v>1031</v>
      </c>
      <c r="C5189">
        <v>27.03</v>
      </c>
      <c r="D5189">
        <v>26.75</v>
      </c>
      <c r="E5189">
        <v>27.54</v>
      </c>
      <c r="F5189">
        <v>24.68</v>
      </c>
      <c r="G5189" t="s">
        <v>1032</v>
      </c>
      <c r="H5189" s="1">
        <v>1.9E-3</v>
      </c>
    </row>
    <row r="5190" spans="1:8" x14ac:dyDescent="0.3">
      <c r="A5190">
        <v>5189</v>
      </c>
      <c r="B5190" t="s">
        <v>1029</v>
      </c>
      <c r="C5190">
        <v>27.15</v>
      </c>
      <c r="D5190">
        <v>27.72</v>
      </c>
      <c r="E5190">
        <v>28.65</v>
      </c>
      <c r="F5190">
        <v>26.69</v>
      </c>
      <c r="G5190" t="s">
        <v>1030</v>
      </c>
      <c r="H5190" s="1">
        <v>4.4000000000000003E-3</v>
      </c>
    </row>
    <row r="5191" spans="1:8" x14ac:dyDescent="0.3">
      <c r="A5191">
        <v>5190</v>
      </c>
      <c r="B5191" t="s">
        <v>1027</v>
      </c>
      <c r="C5191">
        <v>27.39</v>
      </c>
      <c r="D5191">
        <v>27.8</v>
      </c>
      <c r="E5191">
        <v>28.29</v>
      </c>
      <c r="F5191">
        <v>25.68</v>
      </c>
      <c r="G5191" t="s">
        <v>1028</v>
      </c>
      <c r="H5191" s="1">
        <v>8.8000000000000005E-3</v>
      </c>
    </row>
    <row r="5192" spans="1:8" x14ac:dyDescent="0.3">
      <c r="A5192">
        <v>5191</v>
      </c>
      <c r="B5192" t="s">
        <v>1025</v>
      </c>
      <c r="C5192">
        <v>26.34</v>
      </c>
      <c r="D5192">
        <v>27.35</v>
      </c>
      <c r="E5192">
        <v>27.75</v>
      </c>
      <c r="F5192">
        <v>26.03</v>
      </c>
      <c r="G5192" t="s">
        <v>1026</v>
      </c>
      <c r="H5192" s="1">
        <v>-3.8300000000000001E-2</v>
      </c>
    </row>
    <row r="5193" spans="1:8" x14ac:dyDescent="0.3">
      <c r="A5193">
        <v>5192</v>
      </c>
      <c r="B5193" t="s">
        <v>1023</v>
      </c>
      <c r="C5193">
        <v>24.93</v>
      </c>
      <c r="D5193">
        <v>26.68</v>
      </c>
      <c r="E5193">
        <v>27</v>
      </c>
      <c r="F5193">
        <v>24.13</v>
      </c>
      <c r="G5193" t="s">
        <v>1024</v>
      </c>
      <c r="H5193" s="1">
        <v>-5.3499999999999999E-2</v>
      </c>
    </row>
    <row r="5194" spans="1:8" x14ac:dyDescent="0.3">
      <c r="A5194">
        <v>5193</v>
      </c>
      <c r="B5194" t="s">
        <v>1021</v>
      </c>
      <c r="C5194">
        <v>22.76</v>
      </c>
      <c r="D5194">
        <v>23.85</v>
      </c>
      <c r="E5194">
        <v>24.44</v>
      </c>
      <c r="F5194">
        <v>21.65</v>
      </c>
      <c r="G5194" t="s">
        <v>1022</v>
      </c>
      <c r="H5194" s="1">
        <v>-8.6999999999999994E-2</v>
      </c>
    </row>
    <row r="5195" spans="1:8" x14ac:dyDescent="0.3">
      <c r="A5195">
        <v>5194</v>
      </c>
      <c r="B5195" t="s">
        <v>1019</v>
      </c>
      <c r="C5195">
        <v>22.74</v>
      </c>
      <c r="D5195">
        <v>23</v>
      </c>
      <c r="E5195">
        <v>23.87</v>
      </c>
      <c r="F5195">
        <v>22.59</v>
      </c>
      <c r="G5195" t="s">
        <v>1020</v>
      </c>
      <c r="H5195" s="1">
        <v>-8.9999999999999998E-4</v>
      </c>
    </row>
    <row r="5196" spans="1:8" x14ac:dyDescent="0.3">
      <c r="A5196">
        <v>5195</v>
      </c>
      <c r="B5196" t="s">
        <v>1017</v>
      </c>
      <c r="C5196">
        <v>24.74</v>
      </c>
      <c r="D5196">
        <v>25.99</v>
      </c>
      <c r="E5196">
        <v>26.28</v>
      </c>
      <c r="F5196">
        <v>24.52</v>
      </c>
      <c r="G5196" t="s">
        <v>1018</v>
      </c>
      <c r="H5196" s="1">
        <v>8.7999999999999995E-2</v>
      </c>
    </row>
    <row r="5197" spans="1:8" x14ac:dyDescent="0.3">
      <c r="A5197">
        <v>5196</v>
      </c>
      <c r="B5197" t="s">
        <v>1015</v>
      </c>
      <c r="C5197">
        <v>29.94</v>
      </c>
      <c r="D5197">
        <v>25.61</v>
      </c>
      <c r="E5197">
        <v>36.29</v>
      </c>
      <c r="F5197">
        <v>25.45</v>
      </c>
      <c r="G5197" t="s">
        <v>1016</v>
      </c>
      <c r="H5197" s="1">
        <v>0.2102</v>
      </c>
    </row>
    <row r="5198" spans="1:8" x14ac:dyDescent="0.3">
      <c r="A5198">
        <v>5197</v>
      </c>
      <c r="B5198" t="s">
        <v>1013</v>
      </c>
      <c r="C5198">
        <v>34.11</v>
      </c>
      <c r="D5198">
        <v>29.89</v>
      </c>
      <c r="E5198">
        <v>35</v>
      </c>
      <c r="F5198">
        <v>28.25</v>
      </c>
      <c r="G5198" t="s">
        <v>1014</v>
      </c>
      <c r="H5198" s="1">
        <v>0.13930000000000001</v>
      </c>
    </row>
    <row r="5199" spans="1:8" x14ac:dyDescent="0.3">
      <c r="A5199">
        <v>5198</v>
      </c>
      <c r="B5199" t="s">
        <v>1011</v>
      </c>
      <c r="C5199">
        <v>33.049999999999997</v>
      </c>
      <c r="D5199">
        <v>31.76</v>
      </c>
      <c r="E5199">
        <v>34.24</v>
      </c>
      <c r="F5199">
        <v>30.03</v>
      </c>
      <c r="G5199" t="s">
        <v>1012</v>
      </c>
      <c r="H5199" s="1">
        <v>-3.1099999999999999E-2</v>
      </c>
    </row>
    <row r="5200" spans="1:8" x14ac:dyDescent="0.3">
      <c r="A5200">
        <v>5199</v>
      </c>
      <c r="B5200" t="s">
        <v>1009</v>
      </c>
      <c r="C5200">
        <v>31.87</v>
      </c>
      <c r="D5200">
        <v>33.659999999999997</v>
      </c>
      <c r="E5200">
        <v>34.18</v>
      </c>
      <c r="F5200">
        <v>31.74</v>
      </c>
      <c r="G5200" t="s">
        <v>1010</v>
      </c>
      <c r="H5200" s="1">
        <v>-3.5700000000000003E-2</v>
      </c>
    </row>
    <row r="5201" spans="1:8" x14ac:dyDescent="0.3">
      <c r="A5201">
        <v>5200</v>
      </c>
      <c r="B5201" t="s">
        <v>1007</v>
      </c>
      <c r="C5201">
        <v>32.840000000000003</v>
      </c>
      <c r="D5201">
        <v>32.630000000000003</v>
      </c>
      <c r="E5201">
        <v>33.869999999999997</v>
      </c>
      <c r="F5201">
        <v>31.54</v>
      </c>
      <c r="G5201" t="s">
        <v>1008</v>
      </c>
      <c r="H5201" s="1">
        <v>3.04E-2</v>
      </c>
    </row>
    <row r="5202" spans="1:8" x14ac:dyDescent="0.3">
      <c r="A5202">
        <v>5201</v>
      </c>
      <c r="B5202" t="s">
        <v>1005</v>
      </c>
      <c r="C5202">
        <v>31.48</v>
      </c>
      <c r="D5202">
        <v>33.82</v>
      </c>
      <c r="E5202">
        <v>36.4</v>
      </c>
      <c r="F5202">
        <v>31.18</v>
      </c>
      <c r="G5202" t="s">
        <v>1006</v>
      </c>
      <c r="H5202" s="1">
        <v>-4.1399999999999999E-2</v>
      </c>
    </row>
    <row r="5203" spans="1:8" x14ac:dyDescent="0.3">
      <c r="A5203">
        <v>5202</v>
      </c>
      <c r="B5203" t="s">
        <v>1003</v>
      </c>
      <c r="C5203">
        <v>31.74</v>
      </c>
      <c r="D5203">
        <v>33.99</v>
      </c>
      <c r="E5203">
        <v>33.99</v>
      </c>
      <c r="F5203">
        <v>30.63</v>
      </c>
      <c r="G5203" t="s">
        <v>1004</v>
      </c>
      <c r="H5203" s="1">
        <v>8.3000000000000001E-3</v>
      </c>
    </row>
    <row r="5204" spans="1:8" x14ac:dyDescent="0.3">
      <c r="A5204">
        <v>5203</v>
      </c>
      <c r="B5204" t="s">
        <v>1001</v>
      </c>
      <c r="C5204">
        <v>29.6</v>
      </c>
      <c r="D5204">
        <v>32.25</v>
      </c>
      <c r="E5204">
        <v>32.32</v>
      </c>
      <c r="F5204">
        <v>29.38</v>
      </c>
      <c r="G5204" t="s">
        <v>1002</v>
      </c>
      <c r="H5204" s="1">
        <v>-6.7400000000000002E-2</v>
      </c>
    </row>
    <row r="5205" spans="1:8" x14ac:dyDescent="0.3">
      <c r="A5205">
        <v>5204</v>
      </c>
      <c r="B5205" t="s">
        <v>999</v>
      </c>
      <c r="C5205">
        <v>27.69</v>
      </c>
      <c r="D5205">
        <v>30.26</v>
      </c>
      <c r="E5205">
        <v>30.33</v>
      </c>
      <c r="F5205">
        <v>27.16</v>
      </c>
      <c r="G5205" t="s">
        <v>1000</v>
      </c>
      <c r="H5205" s="1">
        <v>-6.4500000000000002E-2</v>
      </c>
    </row>
    <row r="5206" spans="1:8" x14ac:dyDescent="0.3">
      <c r="A5206">
        <v>5205</v>
      </c>
      <c r="B5206" t="s">
        <v>997</v>
      </c>
      <c r="C5206">
        <v>27.82</v>
      </c>
      <c r="D5206">
        <v>28.05</v>
      </c>
      <c r="E5206">
        <v>29</v>
      </c>
      <c r="F5206">
        <v>27.2</v>
      </c>
      <c r="G5206" t="s">
        <v>998</v>
      </c>
      <c r="H5206" s="1">
        <v>4.7000000000000002E-3</v>
      </c>
    </row>
    <row r="5207" spans="1:8" x14ac:dyDescent="0.3">
      <c r="A5207">
        <v>5206</v>
      </c>
      <c r="B5207" t="s">
        <v>995</v>
      </c>
      <c r="C5207">
        <v>28.08</v>
      </c>
      <c r="D5207">
        <v>28.66</v>
      </c>
      <c r="E5207">
        <v>28.93</v>
      </c>
      <c r="F5207">
        <v>27.58</v>
      </c>
      <c r="G5207" t="s">
        <v>996</v>
      </c>
      <c r="H5207" s="1">
        <v>9.2999999999999992E-3</v>
      </c>
    </row>
    <row r="5208" spans="1:8" x14ac:dyDescent="0.3">
      <c r="A5208">
        <v>5207</v>
      </c>
      <c r="B5208" t="s">
        <v>993</v>
      </c>
      <c r="C5208">
        <v>25.57</v>
      </c>
      <c r="D5208">
        <v>28.05</v>
      </c>
      <c r="E5208">
        <v>28.25</v>
      </c>
      <c r="F5208">
        <v>25.37</v>
      </c>
      <c r="G5208" t="s">
        <v>994</v>
      </c>
      <c r="H5208" s="1">
        <v>-8.9399999999999993E-2</v>
      </c>
    </row>
    <row r="5209" spans="1:8" x14ac:dyDescent="0.3">
      <c r="A5209">
        <v>5208</v>
      </c>
      <c r="B5209" t="s">
        <v>991</v>
      </c>
      <c r="C5209">
        <v>19.329999999999998</v>
      </c>
      <c r="D5209">
        <v>26.33</v>
      </c>
      <c r="E5209">
        <v>26.5</v>
      </c>
      <c r="F5209">
        <v>17.510000000000002</v>
      </c>
      <c r="G5209" t="s">
        <v>992</v>
      </c>
      <c r="H5209" s="1">
        <v>-0.24399999999999999</v>
      </c>
    </row>
    <row r="5210" spans="1:8" x14ac:dyDescent="0.3">
      <c r="A5210">
        <v>5209</v>
      </c>
      <c r="B5210" t="s">
        <v>989</v>
      </c>
      <c r="C5210">
        <v>20.37</v>
      </c>
      <c r="D5210">
        <v>20.23</v>
      </c>
      <c r="E5210">
        <v>22.45</v>
      </c>
      <c r="F5210">
        <v>15.98</v>
      </c>
      <c r="G5210" t="s">
        <v>990</v>
      </c>
      <c r="H5210" s="1">
        <v>5.3800000000000001E-2</v>
      </c>
    </row>
    <row r="5211" spans="1:8" x14ac:dyDescent="0.3">
      <c r="A5211">
        <v>5210</v>
      </c>
      <c r="B5211" t="s">
        <v>987</v>
      </c>
      <c r="C5211">
        <v>21.33</v>
      </c>
      <c r="D5211">
        <v>20.89</v>
      </c>
      <c r="E5211">
        <v>23.22</v>
      </c>
      <c r="F5211">
        <v>20.07</v>
      </c>
      <c r="G5211" t="s">
        <v>988</v>
      </c>
      <c r="H5211" s="1">
        <v>4.7100000000000003E-2</v>
      </c>
    </row>
    <row r="5212" spans="1:8" x14ac:dyDescent="0.3">
      <c r="A5212">
        <v>5211</v>
      </c>
      <c r="B5212" t="s">
        <v>985</v>
      </c>
      <c r="C5212">
        <v>21.44</v>
      </c>
      <c r="D5212">
        <v>21.93</v>
      </c>
      <c r="E5212">
        <v>22.7</v>
      </c>
      <c r="F5212">
        <v>20.5</v>
      </c>
      <c r="G5212" t="s">
        <v>986</v>
      </c>
      <c r="H5212" s="1">
        <v>5.1999999999999998E-3</v>
      </c>
    </row>
    <row r="5213" spans="1:8" x14ac:dyDescent="0.3">
      <c r="A5213">
        <v>5212</v>
      </c>
      <c r="B5213" t="s">
        <v>983</v>
      </c>
      <c r="C5213">
        <v>19.989999999999998</v>
      </c>
      <c r="D5213">
        <v>21.55</v>
      </c>
      <c r="E5213">
        <v>21.91</v>
      </c>
      <c r="F5213">
        <v>19.11</v>
      </c>
      <c r="G5213" t="s">
        <v>984</v>
      </c>
      <c r="H5213" s="1">
        <v>-6.7599999999999993E-2</v>
      </c>
    </row>
    <row r="5214" spans="1:8" x14ac:dyDescent="0.3">
      <c r="A5214">
        <v>5213</v>
      </c>
      <c r="B5214" t="s">
        <v>981</v>
      </c>
      <c r="C5214">
        <v>20.46</v>
      </c>
      <c r="D5214">
        <v>19.899999999999999</v>
      </c>
      <c r="E5214">
        <v>21.29</v>
      </c>
      <c r="F5214">
        <v>18.73</v>
      </c>
      <c r="G5214" t="s">
        <v>982</v>
      </c>
      <c r="H5214" s="1">
        <v>2.35E-2</v>
      </c>
    </row>
    <row r="5215" spans="1:8" x14ac:dyDescent="0.3">
      <c r="A5215">
        <v>5214</v>
      </c>
      <c r="B5215" t="s">
        <v>979</v>
      </c>
      <c r="C5215">
        <v>22.54</v>
      </c>
      <c r="D5215">
        <v>20.66</v>
      </c>
      <c r="E5215">
        <v>23.88</v>
      </c>
      <c r="F5215">
        <v>20.53</v>
      </c>
      <c r="G5215" t="s">
        <v>980</v>
      </c>
      <c r="H5215" s="1">
        <v>0.1017</v>
      </c>
    </row>
    <row r="5216" spans="1:8" x14ac:dyDescent="0.3">
      <c r="A5216">
        <v>5215</v>
      </c>
      <c r="B5216" t="s">
        <v>977</v>
      </c>
      <c r="C5216">
        <v>25.27</v>
      </c>
      <c r="D5216">
        <v>22.87</v>
      </c>
      <c r="E5216">
        <v>25.76</v>
      </c>
      <c r="F5216">
        <v>22.87</v>
      </c>
      <c r="G5216" t="s">
        <v>978</v>
      </c>
      <c r="H5216" s="1">
        <v>0.1211</v>
      </c>
    </row>
    <row r="5217" spans="1:8" x14ac:dyDescent="0.3">
      <c r="A5217">
        <v>5216</v>
      </c>
      <c r="B5217" t="s">
        <v>975</v>
      </c>
      <c r="C5217">
        <v>26.44</v>
      </c>
      <c r="D5217">
        <v>26.95</v>
      </c>
      <c r="E5217">
        <v>27.88</v>
      </c>
      <c r="F5217">
        <v>25.76</v>
      </c>
      <c r="G5217" t="s">
        <v>976</v>
      </c>
      <c r="H5217" s="1">
        <v>4.6300000000000001E-2</v>
      </c>
    </row>
    <row r="5218" spans="1:8" x14ac:dyDescent="0.3">
      <c r="A5218">
        <v>5217</v>
      </c>
      <c r="B5218" t="s">
        <v>973</v>
      </c>
      <c r="C5218">
        <v>27.2</v>
      </c>
      <c r="D5218">
        <v>26.1</v>
      </c>
      <c r="E5218">
        <v>28.08</v>
      </c>
      <c r="F5218">
        <v>25.5</v>
      </c>
      <c r="G5218" t="s">
        <v>974</v>
      </c>
      <c r="H5218" s="1">
        <v>2.87E-2</v>
      </c>
    </row>
    <row r="5219" spans="1:8" x14ac:dyDescent="0.3">
      <c r="A5219">
        <v>5218</v>
      </c>
      <c r="B5219" t="s">
        <v>971</v>
      </c>
      <c r="C5219">
        <v>30.97</v>
      </c>
      <c r="D5219">
        <v>28.1</v>
      </c>
      <c r="E5219">
        <v>32.06</v>
      </c>
      <c r="F5219">
        <v>27.77</v>
      </c>
      <c r="G5219" t="s">
        <v>972</v>
      </c>
      <c r="H5219" s="1">
        <v>0.1386</v>
      </c>
    </row>
    <row r="5220" spans="1:8" x14ac:dyDescent="0.3">
      <c r="A5220">
        <v>5219</v>
      </c>
      <c r="B5220" t="s">
        <v>969</v>
      </c>
      <c r="C5220">
        <v>29.72</v>
      </c>
      <c r="D5220">
        <v>32.270000000000003</v>
      </c>
      <c r="E5220">
        <v>32.270000000000003</v>
      </c>
      <c r="F5220">
        <v>28.66</v>
      </c>
      <c r="G5220" t="s">
        <v>970</v>
      </c>
      <c r="H5220" s="1">
        <v>-4.0399999999999998E-2</v>
      </c>
    </row>
    <row r="5221" spans="1:8" x14ac:dyDescent="0.3">
      <c r="A5221">
        <v>5220</v>
      </c>
      <c r="B5221" t="s">
        <v>967</v>
      </c>
      <c r="C5221">
        <v>29.46</v>
      </c>
      <c r="D5221">
        <v>29.64</v>
      </c>
      <c r="E5221">
        <v>31.84</v>
      </c>
      <c r="F5221">
        <v>29.08</v>
      </c>
      <c r="G5221" t="s">
        <v>968</v>
      </c>
      <c r="H5221" s="1">
        <v>-8.6999999999999994E-3</v>
      </c>
    </row>
    <row r="5222" spans="1:8" x14ac:dyDescent="0.3">
      <c r="A5222">
        <v>5221</v>
      </c>
      <c r="B5222" t="s">
        <v>965</v>
      </c>
      <c r="C5222">
        <v>30.97</v>
      </c>
      <c r="D5222">
        <v>29.6</v>
      </c>
      <c r="E5222">
        <v>31.14</v>
      </c>
      <c r="F5222">
        <v>29.43</v>
      </c>
      <c r="G5222" t="s">
        <v>966</v>
      </c>
      <c r="H5222" s="1">
        <v>5.1299999999999998E-2</v>
      </c>
    </row>
    <row r="5223" spans="1:8" x14ac:dyDescent="0.3">
      <c r="A5223">
        <v>5222</v>
      </c>
      <c r="B5223" t="s">
        <v>963</v>
      </c>
      <c r="C5223">
        <v>29.63</v>
      </c>
      <c r="D5223">
        <v>30.7</v>
      </c>
      <c r="E5223">
        <v>31.47</v>
      </c>
      <c r="F5223">
        <v>29.35</v>
      </c>
      <c r="G5223" t="s">
        <v>964</v>
      </c>
      <c r="H5223" s="1">
        <v>-4.3299999999999998E-2</v>
      </c>
    </row>
    <row r="5224" spans="1:8" x14ac:dyDescent="0.3">
      <c r="A5224">
        <v>5223</v>
      </c>
      <c r="B5224" t="s">
        <v>961</v>
      </c>
      <c r="C5224">
        <v>29.98</v>
      </c>
      <c r="D5224">
        <v>30.07</v>
      </c>
      <c r="E5224">
        <v>30.7</v>
      </c>
      <c r="F5224">
        <v>29.35</v>
      </c>
      <c r="G5224" t="s">
        <v>962</v>
      </c>
      <c r="H5224" s="1">
        <v>1.18E-2</v>
      </c>
    </row>
    <row r="5225" spans="1:8" x14ac:dyDescent="0.3">
      <c r="A5225">
        <v>5224</v>
      </c>
      <c r="B5225" t="s">
        <v>959</v>
      </c>
      <c r="C5225">
        <v>29.19</v>
      </c>
      <c r="D5225">
        <v>29.35</v>
      </c>
      <c r="E5225">
        <v>30.55</v>
      </c>
      <c r="F5225">
        <v>28.86</v>
      </c>
      <c r="G5225" t="s">
        <v>960</v>
      </c>
      <c r="H5225" s="1">
        <v>-2.64E-2</v>
      </c>
    </row>
    <row r="5226" spans="1:8" x14ac:dyDescent="0.3">
      <c r="A5226">
        <v>5225</v>
      </c>
      <c r="B5226" t="s">
        <v>957</v>
      </c>
      <c r="C5226">
        <v>31.13</v>
      </c>
      <c r="D5226">
        <v>29.52</v>
      </c>
      <c r="E5226">
        <v>31.55</v>
      </c>
      <c r="F5226">
        <v>28.88</v>
      </c>
      <c r="G5226" t="s">
        <v>958</v>
      </c>
      <c r="H5226" s="1">
        <v>6.6500000000000004E-2</v>
      </c>
    </row>
    <row r="5227" spans="1:8" x14ac:dyDescent="0.3">
      <c r="A5227">
        <v>5226</v>
      </c>
      <c r="B5227" t="s">
        <v>955</v>
      </c>
      <c r="C5227">
        <v>32.5</v>
      </c>
      <c r="D5227">
        <v>31.52</v>
      </c>
      <c r="E5227">
        <v>32.909999999999997</v>
      </c>
      <c r="F5227">
        <v>30.94</v>
      </c>
      <c r="G5227" t="s">
        <v>956</v>
      </c>
      <c r="H5227" s="1">
        <v>4.3999999999999997E-2</v>
      </c>
    </row>
    <row r="5228" spans="1:8" x14ac:dyDescent="0.3">
      <c r="A5228">
        <v>5227</v>
      </c>
      <c r="B5228" t="s">
        <v>953</v>
      </c>
      <c r="C5228">
        <v>34.81</v>
      </c>
      <c r="D5228">
        <v>32.78</v>
      </c>
      <c r="E5228">
        <v>35.72</v>
      </c>
      <c r="F5228">
        <v>32.69</v>
      </c>
      <c r="G5228" t="s">
        <v>954</v>
      </c>
      <c r="H5228" s="1">
        <v>7.1099999999999997E-2</v>
      </c>
    </row>
    <row r="5229" spans="1:8" x14ac:dyDescent="0.3">
      <c r="A5229">
        <v>5228</v>
      </c>
      <c r="B5229" t="s">
        <v>951</v>
      </c>
      <c r="C5229">
        <v>34.65</v>
      </c>
      <c r="D5229">
        <v>35.659999999999997</v>
      </c>
      <c r="E5229">
        <v>35.76</v>
      </c>
      <c r="F5229">
        <v>34.200000000000003</v>
      </c>
      <c r="G5229" t="s">
        <v>952</v>
      </c>
      <c r="H5229" s="1">
        <v>-4.5999999999999999E-3</v>
      </c>
    </row>
    <row r="5230" spans="1:8" x14ac:dyDescent="0.3">
      <c r="A5230">
        <v>5229</v>
      </c>
      <c r="B5230" t="s">
        <v>949</v>
      </c>
      <c r="C5230">
        <v>35.75</v>
      </c>
      <c r="D5230">
        <v>34.450000000000003</v>
      </c>
      <c r="E5230">
        <v>36.46</v>
      </c>
      <c r="F5230">
        <v>34.380000000000003</v>
      </c>
      <c r="G5230" t="s">
        <v>950</v>
      </c>
      <c r="H5230" s="1">
        <v>3.1699999999999999E-2</v>
      </c>
    </row>
    <row r="5231" spans="1:8" x14ac:dyDescent="0.3">
      <c r="A5231">
        <v>5230</v>
      </c>
      <c r="B5231" t="s">
        <v>947</v>
      </c>
      <c r="C5231">
        <v>36.06</v>
      </c>
      <c r="D5231">
        <v>35.82</v>
      </c>
      <c r="E5231">
        <v>36.979999999999997</v>
      </c>
      <c r="F5231">
        <v>35.75</v>
      </c>
      <c r="G5231" t="s">
        <v>948</v>
      </c>
      <c r="H5231" s="1">
        <v>8.6999999999999994E-3</v>
      </c>
    </row>
    <row r="5232" spans="1:8" x14ac:dyDescent="0.3">
      <c r="A5232">
        <v>5231</v>
      </c>
      <c r="B5232" t="s">
        <v>945</v>
      </c>
      <c r="C5232">
        <v>35.130000000000003</v>
      </c>
      <c r="D5232">
        <v>36.18</v>
      </c>
      <c r="E5232">
        <v>36.229999999999997</v>
      </c>
      <c r="F5232">
        <v>33.54</v>
      </c>
      <c r="G5232" t="s">
        <v>946</v>
      </c>
      <c r="H5232" s="1">
        <v>-2.58E-2</v>
      </c>
    </row>
    <row r="5233" spans="1:8" x14ac:dyDescent="0.3">
      <c r="A5233">
        <v>5232</v>
      </c>
      <c r="B5233" t="s">
        <v>943</v>
      </c>
      <c r="C5233">
        <v>35.53</v>
      </c>
      <c r="D5233">
        <v>34.979999999999997</v>
      </c>
      <c r="E5233">
        <v>35.97</v>
      </c>
      <c r="F5233">
        <v>34.46</v>
      </c>
      <c r="G5233" t="s">
        <v>944</v>
      </c>
      <c r="H5233" s="1">
        <v>1.14E-2</v>
      </c>
    </row>
    <row r="5234" spans="1:8" x14ac:dyDescent="0.3">
      <c r="A5234">
        <v>5233</v>
      </c>
      <c r="B5234" t="s">
        <v>941</v>
      </c>
      <c r="C5234">
        <v>36.17</v>
      </c>
      <c r="D5234">
        <v>35.659999999999997</v>
      </c>
      <c r="E5234">
        <v>36.68</v>
      </c>
      <c r="F5234">
        <v>35.26</v>
      </c>
      <c r="G5234" t="s">
        <v>942</v>
      </c>
      <c r="H5234" s="1">
        <v>1.7999999999999999E-2</v>
      </c>
    </row>
    <row r="5235" spans="1:8" x14ac:dyDescent="0.3">
      <c r="A5235">
        <v>5234</v>
      </c>
      <c r="B5235" t="s">
        <v>939</v>
      </c>
      <c r="C5235">
        <v>34.74</v>
      </c>
      <c r="D5235">
        <v>35.93</v>
      </c>
      <c r="E5235">
        <v>36.159999999999997</v>
      </c>
      <c r="F5235">
        <v>33.979999999999997</v>
      </c>
      <c r="G5235" t="s">
        <v>940</v>
      </c>
      <c r="H5235" s="1">
        <v>-3.95E-2</v>
      </c>
    </row>
    <row r="5236" spans="1:8" x14ac:dyDescent="0.3">
      <c r="A5236">
        <v>5235</v>
      </c>
      <c r="B5236" t="s">
        <v>937</v>
      </c>
      <c r="C5236">
        <v>35.29</v>
      </c>
      <c r="D5236">
        <v>33.92</v>
      </c>
      <c r="E5236">
        <v>35.950000000000003</v>
      </c>
      <c r="F5236">
        <v>33.619999999999997</v>
      </c>
      <c r="G5236" t="s">
        <v>938</v>
      </c>
      <c r="H5236" s="1">
        <v>1.5800000000000002E-2</v>
      </c>
    </row>
    <row r="5237" spans="1:8" x14ac:dyDescent="0.3">
      <c r="A5237">
        <v>5236</v>
      </c>
      <c r="B5237" t="s">
        <v>935</v>
      </c>
      <c r="C5237">
        <v>35.33</v>
      </c>
      <c r="D5237">
        <v>35.15</v>
      </c>
      <c r="E5237">
        <v>35.369999999999997</v>
      </c>
      <c r="F5237">
        <v>34.06</v>
      </c>
      <c r="G5237" t="s">
        <v>936</v>
      </c>
      <c r="H5237" s="1">
        <v>1.1000000000000001E-3</v>
      </c>
    </row>
    <row r="5238" spans="1:8" x14ac:dyDescent="0.3">
      <c r="A5238">
        <v>5237</v>
      </c>
      <c r="B5238" t="s">
        <v>933</v>
      </c>
      <c r="C5238">
        <v>38.32</v>
      </c>
      <c r="D5238">
        <v>37.56</v>
      </c>
      <c r="E5238">
        <v>38.68</v>
      </c>
      <c r="F5238">
        <v>37.18</v>
      </c>
      <c r="G5238" t="s">
        <v>934</v>
      </c>
      <c r="H5238" s="1">
        <v>8.4599999999999995E-2</v>
      </c>
    </row>
    <row r="5239" spans="1:8" x14ac:dyDescent="0.3">
      <c r="A5239">
        <v>5238</v>
      </c>
      <c r="B5239" t="s">
        <v>931</v>
      </c>
      <c r="C5239">
        <v>39.57</v>
      </c>
      <c r="D5239">
        <v>38.340000000000003</v>
      </c>
      <c r="E5239">
        <v>39.75</v>
      </c>
      <c r="F5239">
        <v>38.26</v>
      </c>
      <c r="G5239" t="s">
        <v>932</v>
      </c>
      <c r="H5239" s="1">
        <v>3.2599999999999997E-2</v>
      </c>
    </row>
    <row r="5240" spans="1:8" x14ac:dyDescent="0.3">
      <c r="A5240">
        <v>5239</v>
      </c>
      <c r="B5240" t="s">
        <v>929</v>
      </c>
      <c r="C5240">
        <v>39.79</v>
      </c>
      <c r="D5240">
        <v>39.75</v>
      </c>
      <c r="E5240">
        <v>40.53</v>
      </c>
      <c r="F5240">
        <v>38.76</v>
      </c>
      <c r="G5240" t="s">
        <v>930</v>
      </c>
      <c r="H5240" s="1">
        <v>5.5999999999999999E-3</v>
      </c>
    </row>
    <row r="5241" spans="1:8" x14ac:dyDescent="0.3">
      <c r="A5241">
        <v>5240</v>
      </c>
      <c r="B5241" t="s">
        <v>927</v>
      </c>
      <c r="C5241">
        <v>39.99</v>
      </c>
      <c r="D5241">
        <v>39.6</v>
      </c>
      <c r="E5241">
        <v>40.1</v>
      </c>
      <c r="F5241">
        <v>39.04</v>
      </c>
      <c r="G5241" t="s">
        <v>928</v>
      </c>
      <c r="H5241" s="1">
        <v>5.0000000000000001E-3</v>
      </c>
    </row>
    <row r="5242" spans="1:8" x14ac:dyDescent="0.3">
      <c r="A5242">
        <v>5241</v>
      </c>
      <c r="B5242" t="s">
        <v>925</v>
      </c>
      <c r="C5242">
        <v>42.3</v>
      </c>
      <c r="D5242">
        <v>39.840000000000003</v>
      </c>
      <c r="E5242">
        <v>42.48</v>
      </c>
      <c r="F5242">
        <v>39.72</v>
      </c>
      <c r="G5242" t="s">
        <v>926</v>
      </c>
      <c r="H5242" s="1">
        <v>5.7799999999999997E-2</v>
      </c>
    </row>
    <row r="5243" spans="1:8" x14ac:dyDescent="0.3">
      <c r="A5243">
        <v>5242</v>
      </c>
      <c r="B5243" t="s">
        <v>923</v>
      </c>
      <c r="C5243">
        <v>40.799999999999997</v>
      </c>
      <c r="D5243">
        <v>42.4</v>
      </c>
      <c r="E5243">
        <v>43.41</v>
      </c>
      <c r="F5243">
        <v>40.68</v>
      </c>
      <c r="G5243" t="s">
        <v>924</v>
      </c>
      <c r="H5243" s="1">
        <v>-3.5499999999999997E-2</v>
      </c>
    </row>
    <row r="5244" spans="1:8" x14ac:dyDescent="0.3">
      <c r="A5244">
        <v>5243</v>
      </c>
      <c r="B5244" t="s">
        <v>921</v>
      </c>
      <c r="C5244">
        <v>41.18</v>
      </c>
      <c r="D5244">
        <v>41.1</v>
      </c>
      <c r="E5244">
        <v>41.45</v>
      </c>
      <c r="F5244">
        <v>39.85</v>
      </c>
      <c r="G5244" t="s">
        <v>922</v>
      </c>
      <c r="H5244" s="1">
        <v>9.2999999999999992E-3</v>
      </c>
    </row>
    <row r="5245" spans="1:8" x14ac:dyDescent="0.3">
      <c r="A5245">
        <v>5244</v>
      </c>
      <c r="B5245" t="s">
        <v>919</v>
      </c>
      <c r="C5245">
        <v>41.73</v>
      </c>
      <c r="D5245">
        <v>40.72</v>
      </c>
      <c r="E5245">
        <v>41.99</v>
      </c>
      <c r="F5245">
        <v>40.14</v>
      </c>
      <c r="G5245" t="s">
        <v>920</v>
      </c>
      <c r="H5245" s="1">
        <v>1.34E-2</v>
      </c>
    </row>
    <row r="5246" spans="1:8" x14ac:dyDescent="0.3">
      <c r="A5246">
        <v>5245</v>
      </c>
      <c r="B5246" t="s">
        <v>917</v>
      </c>
      <c r="C5246">
        <v>38.549999999999997</v>
      </c>
      <c r="D5246">
        <v>40.950000000000003</v>
      </c>
      <c r="E5246">
        <v>41.01</v>
      </c>
      <c r="F5246">
        <v>37.82</v>
      </c>
      <c r="G5246" t="s">
        <v>918</v>
      </c>
      <c r="H5246" s="1">
        <v>-7.6200000000000004E-2</v>
      </c>
    </row>
    <row r="5247" spans="1:8" x14ac:dyDescent="0.3">
      <c r="A5247">
        <v>5246</v>
      </c>
      <c r="B5247" t="s">
        <v>915</v>
      </c>
      <c r="C5247">
        <v>38.729999999999997</v>
      </c>
      <c r="D5247">
        <v>37.880000000000003</v>
      </c>
      <c r="E5247">
        <v>39.450000000000003</v>
      </c>
      <c r="F5247">
        <v>37.01</v>
      </c>
      <c r="G5247" t="s">
        <v>916</v>
      </c>
      <c r="H5247" s="1">
        <v>4.7000000000000002E-3</v>
      </c>
    </row>
    <row r="5248" spans="1:8" x14ac:dyDescent="0.3">
      <c r="A5248">
        <v>5247</v>
      </c>
      <c r="B5248" t="s">
        <v>913</v>
      </c>
      <c r="C5248">
        <v>39.72</v>
      </c>
      <c r="D5248">
        <v>38.799999999999997</v>
      </c>
      <c r="E5248">
        <v>39.9</v>
      </c>
      <c r="F5248">
        <v>37.24</v>
      </c>
      <c r="G5248" t="s">
        <v>914</v>
      </c>
      <c r="H5248" s="1">
        <v>2.5600000000000001E-2</v>
      </c>
    </row>
    <row r="5249" spans="1:8" x14ac:dyDescent="0.3">
      <c r="A5249">
        <v>5248</v>
      </c>
      <c r="B5249" t="s">
        <v>911</v>
      </c>
      <c r="C5249">
        <v>40.96</v>
      </c>
      <c r="D5249">
        <v>39.94</v>
      </c>
      <c r="E5249">
        <v>41.65</v>
      </c>
      <c r="F5249">
        <v>38.950000000000003</v>
      </c>
      <c r="G5249" t="s">
        <v>912</v>
      </c>
      <c r="H5249" s="1">
        <v>3.1199999999999999E-2</v>
      </c>
    </row>
    <row r="5250" spans="1:8" x14ac:dyDescent="0.3">
      <c r="A5250">
        <v>5249</v>
      </c>
      <c r="B5250" t="s">
        <v>909</v>
      </c>
      <c r="C5250">
        <v>40.71</v>
      </c>
      <c r="D5250">
        <v>40.61</v>
      </c>
      <c r="E5250">
        <v>41.46</v>
      </c>
      <c r="F5250">
        <v>40.03</v>
      </c>
      <c r="G5250" t="s">
        <v>910</v>
      </c>
      <c r="H5250" s="1">
        <v>-6.1000000000000004E-3</v>
      </c>
    </row>
    <row r="5251" spans="1:8" x14ac:dyDescent="0.3">
      <c r="A5251">
        <v>5250</v>
      </c>
      <c r="B5251" t="s">
        <v>907</v>
      </c>
      <c r="C5251">
        <v>41.51</v>
      </c>
      <c r="D5251">
        <v>40.43</v>
      </c>
      <c r="E5251">
        <v>41.64</v>
      </c>
      <c r="F5251">
        <v>40.06</v>
      </c>
      <c r="G5251" t="s">
        <v>908</v>
      </c>
      <c r="H5251" s="1">
        <v>1.9699999999999999E-2</v>
      </c>
    </row>
    <row r="5252" spans="1:8" x14ac:dyDescent="0.3">
      <c r="A5252">
        <v>5251</v>
      </c>
      <c r="B5252" t="s">
        <v>905</v>
      </c>
      <c r="C5252">
        <v>42.19</v>
      </c>
      <c r="D5252">
        <v>41.72</v>
      </c>
      <c r="E5252">
        <v>42.92</v>
      </c>
      <c r="F5252">
        <v>41.03</v>
      </c>
      <c r="G5252" t="s">
        <v>906</v>
      </c>
      <c r="H5252" s="1">
        <v>1.6400000000000001E-2</v>
      </c>
    </row>
    <row r="5253" spans="1:8" x14ac:dyDescent="0.3">
      <c r="A5253">
        <v>5252</v>
      </c>
      <c r="B5253" t="s">
        <v>903</v>
      </c>
      <c r="C5253">
        <v>43.08</v>
      </c>
      <c r="D5253">
        <v>41.74</v>
      </c>
      <c r="E5253">
        <v>43.18</v>
      </c>
      <c r="F5253">
        <v>41.58</v>
      </c>
      <c r="G5253" t="s">
        <v>904</v>
      </c>
      <c r="H5253" s="1">
        <v>2.1100000000000001E-2</v>
      </c>
    </row>
    <row r="5254" spans="1:8" x14ac:dyDescent="0.3">
      <c r="A5254">
        <v>5253</v>
      </c>
      <c r="B5254" t="s">
        <v>901</v>
      </c>
      <c r="C5254">
        <v>42.63</v>
      </c>
      <c r="D5254">
        <v>43.21</v>
      </c>
      <c r="E5254">
        <v>43.93</v>
      </c>
      <c r="F5254">
        <v>42.21</v>
      </c>
      <c r="G5254" t="s">
        <v>902</v>
      </c>
      <c r="H5254" s="1">
        <v>-1.04E-2</v>
      </c>
    </row>
    <row r="5255" spans="1:8" x14ac:dyDescent="0.3">
      <c r="A5255">
        <v>5254</v>
      </c>
      <c r="B5255" t="s">
        <v>899</v>
      </c>
      <c r="C5255">
        <v>40.31</v>
      </c>
      <c r="D5255">
        <v>42.45</v>
      </c>
      <c r="E5255">
        <v>42.89</v>
      </c>
      <c r="F5255">
        <v>39.630000000000003</v>
      </c>
      <c r="G5255" t="s">
        <v>900</v>
      </c>
      <c r="H5255" s="1">
        <v>-5.4399999999999997E-2</v>
      </c>
    </row>
    <row r="5256" spans="1:8" x14ac:dyDescent="0.3">
      <c r="A5256">
        <v>5255</v>
      </c>
      <c r="B5256" t="s">
        <v>897</v>
      </c>
      <c r="C5256">
        <v>41.05</v>
      </c>
      <c r="D5256">
        <v>40.35</v>
      </c>
      <c r="E5256">
        <v>41.64</v>
      </c>
      <c r="F5256">
        <v>39.47</v>
      </c>
      <c r="G5256" t="s">
        <v>898</v>
      </c>
      <c r="H5256" s="1">
        <v>1.84E-2</v>
      </c>
    </row>
    <row r="5257" spans="1:8" x14ac:dyDescent="0.3">
      <c r="A5257">
        <v>5256</v>
      </c>
      <c r="B5257" t="s">
        <v>895</v>
      </c>
      <c r="C5257">
        <v>41.02</v>
      </c>
      <c r="D5257">
        <v>41.44</v>
      </c>
      <c r="E5257">
        <v>41.81</v>
      </c>
      <c r="F5257">
        <v>40.29</v>
      </c>
      <c r="G5257" t="s">
        <v>896</v>
      </c>
      <c r="H5257" s="1">
        <v>-6.9999999999999999E-4</v>
      </c>
    </row>
    <row r="5258" spans="1:8" x14ac:dyDescent="0.3">
      <c r="A5258">
        <v>5257</v>
      </c>
      <c r="B5258" t="s">
        <v>893</v>
      </c>
      <c r="C5258">
        <v>41.71</v>
      </c>
      <c r="D5258">
        <v>40.56</v>
      </c>
      <c r="E5258">
        <v>41.95</v>
      </c>
      <c r="F5258">
        <v>40.04</v>
      </c>
      <c r="G5258" t="s">
        <v>894</v>
      </c>
      <c r="H5258" s="1">
        <v>1.6799999999999999E-2</v>
      </c>
    </row>
    <row r="5259" spans="1:8" x14ac:dyDescent="0.3">
      <c r="A5259">
        <v>5258</v>
      </c>
      <c r="B5259" t="s">
        <v>891</v>
      </c>
      <c r="C5259">
        <v>41.15</v>
      </c>
      <c r="D5259">
        <v>41.33</v>
      </c>
      <c r="E5259">
        <v>41.62</v>
      </c>
      <c r="F5259">
        <v>40.9</v>
      </c>
      <c r="G5259" t="s">
        <v>892</v>
      </c>
      <c r="H5259" s="1">
        <v>-1.34E-2</v>
      </c>
    </row>
    <row r="5260" spans="1:8" x14ac:dyDescent="0.3">
      <c r="A5260">
        <v>5259</v>
      </c>
      <c r="B5260" t="s">
        <v>889</v>
      </c>
      <c r="C5260">
        <v>42.03</v>
      </c>
      <c r="D5260">
        <v>41.58</v>
      </c>
      <c r="E5260">
        <v>42.62</v>
      </c>
      <c r="F5260">
        <v>41.03</v>
      </c>
      <c r="G5260" t="s">
        <v>890</v>
      </c>
      <c r="H5260" s="1">
        <v>2.1399999999999999E-2</v>
      </c>
    </row>
    <row r="5261" spans="1:8" x14ac:dyDescent="0.3">
      <c r="A5261">
        <v>5260</v>
      </c>
      <c r="B5261" t="s">
        <v>887</v>
      </c>
      <c r="C5261">
        <v>43.14</v>
      </c>
      <c r="D5261">
        <v>41.84</v>
      </c>
      <c r="E5261">
        <v>43.23</v>
      </c>
      <c r="F5261">
        <v>41.73</v>
      </c>
      <c r="G5261" t="s">
        <v>888</v>
      </c>
      <c r="H5261" s="1">
        <v>2.64E-2</v>
      </c>
    </row>
    <row r="5262" spans="1:8" x14ac:dyDescent="0.3">
      <c r="A5262">
        <v>5261</v>
      </c>
      <c r="B5262" t="s">
        <v>885</v>
      </c>
      <c r="C5262">
        <v>42.8</v>
      </c>
      <c r="D5262">
        <v>42.76</v>
      </c>
      <c r="E5262">
        <v>42.99</v>
      </c>
      <c r="F5262">
        <v>42.32</v>
      </c>
      <c r="G5262" t="s">
        <v>886</v>
      </c>
      <c r="H5262" s="1">
        <v>-7.9000000000000008E-3</v>
      </c>
    </row>
    <row r="5263" spans="1:8" x14ac:dyDescent="0.3">
      <c r="A5263">
        <v>5262</v>
      </c>
      <c r="B5263" t="s">
        <v>883</v>
      </c>
      <c r="C5263">
        <v>43.1</v>
      </c>
      <c r="D5263">
        <v>42.79</v>
      </c>
      <c r="E5263">
        <v>43.71</v>
      </c>
      <c r="F5263">
        <v>42.74</v>
      </c>
      <c r="G5263" t="s">
        <v>884</v>
      </c>
      <c r="H5263" s="1">
        <v>7.0000000000000001E-3</v>
      </c>
    </row>
    <row r="5264" spans="1:8" x14ac:dyDescent="0.3">
      <c r="A5264">
        <v>5263</v>
      </c>
      <c r="B5264" t="s">
        <v>881</v>
      </c>
      <c r="C5264">
        <v>43.08</v>
      </c>
      <c r="D5264">
        <v>43.13</v>
      </c>
      <c r="E5264">
        <v>43.45</v>
      </c>
      <c r="F5264">
        <v>42.46</v>
      </c>
      <c r="G5264" t="s">
        <v>882</v>
      </c>
      <c r="H5264" s="1">
        <v>-5.0000000000000001E-4</v>
      </c>
    </row>
    <row r="5265" spans="1:8" x14ac:dyDescent="0.3">
      <c r="A5265">
        <v>5264</v>
      </c>
      <c r="B5265" t="s">
        <v>879</v>
      </c>
      <c r="C5265">
        <v>43.29</v>
      </c>
      <c r="D5265">
        <v>42.81</v>
      </c>
      <c r="E5265">
        <v>43.47</v>
      </c>
      <c r="F5265">
        <v>42.75</v>
      </c>
      <c r="G5265" t="s">
        <v>880</v>
      </c>
      <c r="H5265" s="1">
        <v>4.8999999999999998E-3</v>
      </c>
    </row>
    <row r="5266" spans="1:8" x14ac:dyDescent="0.3">
      <c r="A5266">
        <v>5265</v>
      </c>
      <c r="B5266" t="s">
        <v>877</v>
      </c>
      <c r="C5266">
        <v>42.35</v>
      </c>
      <c r="D5266">
        <v>43.3</v>
      </c>
      <c r="E5266">
        <v>43.5</v>
      </c>
      <c r="F5266">
        <v>41.94</v>
      </c>
      <c r="G5266" t="s">
        <v>878</v>
      </c>
      <c r="H5266" s="1">
        <v>-2.1700000000000001E-2</v>
      </c>
    </row>
    <row r="5267" spans="1:8" x14ac:dyDescent="0.3">
      <c r="A5267">
        <v>5266</v>
      </c>
      <c r="B5267" t="s">
        <v>875</v>
      </c>
      <c r="C5267">
        <v>43.24</v>
      </c>
      <c r="D5267">
        <v>42.36</v>
      </c>
      <c r="E5267">
        <v>43.42</v>
      </c>
      <c r="F5267">
        <v>41.32</v>
      </c>
      <c r="G5267" t="s">
        <v>876</v>
      </c>
      <c r="H5267" s="1">
        <v>2.1000000000000001E-2</v>
      </c>
    </row>
    <row r="5268" spans="1:8" x14ac:dyDescent="0.3">
      <c r="A5268">
        <v>5267</v>
      </c>
      <c r="B5268" t="s">
        <v>873</v>
      </c>
      <c r="C5268">
        <v>42.72</v>
      </c>
      <c r="D5268">
        <v>43.12</v>
      </c>
      <c r="E5268">
        <v>43.34</v>
      </c>
      <c r="F5268">
        <v>42.14</v>
      </c>
      <c r="G5268" t="s">
        <v>874</v>
      </c>
      <c r="H5268" s="1">
        <v>-1.2E-2</v>
      </c>
    </row>
    <row r="5269" spans="1:8" x14ac:dyDescent="0.3">
      <c r="A5269">
        <v>5268</v>
      </c>
      <c r="B5269" t="s">
        <v>871</v>
      </c>
      <c r="C5269">
        <v>42.9</v>
      </c>
      <c r="D5269">
        <v>42.24</v>
      </c>
      <c r="E5269">
        <v>43.22</v>
      </c>
      <c r="F5269">
        <v>41.8</v>
      </c>
      <c r="G5269" t="s">
        <v>872</v>
      </c>
      <c r="H5269" s="1">
        <v>4.1999999999999997E-3</v>
      </c>
    </row>
    <row r="5270" spans="1:8" x14ac:dyDescent="0.3">
      <c r="A5270">
        <v>5269</v>
      </c>
      <c r="B5270" t="s">
        <v>869</v>
      </c>
      <c r="C5270">
        <v>43.79</v>
      </c>
      <c r="D5270">
        <v>43.07</v>
      </c>
      <c r="E5270">
        <v>43.85</v>
      </c>
      <c r="F5270">
        <v>42.7</v>
      </c>
      <c r="G5270" t="s">
        <v>870</v>
      </c>
      <c r="H5270" s="1">
        <v>2.07E-2</v>
      </c>
    </row>
    <row r="5271" spans="1:8" x14ac:dyDescent="0.3">
      <c r="A5271">
        <v>5270</v>
      </c>
      <c r="B5271" t="s">
        <v>867</v>
      </c>
      <c r="C5271">
        <v>43.37</v>
      </c>
      <c r="D5271">
        <v>43.71</v>
      </c>
      <c r="E5271">
        <v>43.8</v>
      </c>
      <c r="F5271">
        <v>43.14</v>
      </c>
      <c r="G5271" t="s">
        <v>868</v>
      </c>
      <c r="H5271" s="1">
        <v>-9.5999999999999992E-3</v>
      </c>
    </row>
    <row r="5272" spans="1:8" x14ac:dyDescent="0.3">
      <c r="A5272">
        <v>5271</v>
      </c>
      <c r="B5272" t="s">
        <v>865</v>
      </c>
      <c r="C5272">
        <v>43.14</v>
      </c>
      <c r="D5272">
        <v>43.4</v>
      </c>
      <c r="E5272">
        <v>43.45</v>
      </c>
      <c r="F5272">
        <v>42.64</v>
      </c>
      <c r="G5272" t="s">
        <v>866</v>
      </c>
      <c r="H5272" s="1">
        <v>-5.3E-3</v>
      </c>
    </row>
    <row r="5273" spans="1:8" x14ac:dyDescent="0.3">
      <c r="A5273">
        <v>5272</v>
      </c>
      <c r="B5273" t="s">
        <v>863</v>
      </c>
      <c r="C5273">
        <v>43.28</v>
      </c>
      <c r="D5273">
        <v>43.08</v>
      </c>
      <c r="E5273">
        <v>43.45</v>
      </c>
      <c r="F5273">
        <v>42.36</v>
      </c>
      <c r="G5273" t="s">
        <v>864</v>
      </c>
      <c r="H5273" s="1">
        <v>3.2000000000000002E-3</v>
      </c>
    </row>
    <row r="5274" spans="1:8" x14ac:dyDescent="0.3">
      <c r="A5274">
        <v>5273</v>
      </c>
      <c r="B5274" t="s">
        <v>861</v>
      </c>
      <c r="C5274">
        <v>44.32</v>
      </c>
      <c r="D5274">
        <v>43.17</v>
      </c>
      <c r="E5274">
        <v>44.89</v>
      </c>
      <c r="F5274">
        <v>43.16</v>
      </c>
      <c r="G5274" t="s">
        <v>862</v>
      </c>
      <c r="H5274" s="1">
        <v>2.4E-2</v>
      </c>
    </row>
    <row r="5275" spans="1:8" x14ac:dyDescent="0.3">
      <c r="A5275">
        <v>5274</v>
      </c>
      <c r="B5275" t="s">
        <v>859</v>
      </c>
      <c r="C5275">
        <v>44.29</v>
      </c>
      <c r="D5275">
        <v>44.03</v>
      </c>
      <c r="E5275">
        <v>44.4</v>
      </c>
      <c r="F5275">
        <v>43.62</v>
      </c>
      <c r="G5275" t="s">
        <v>860</v>
      </c>
      <c r="H5275" s="1">
        <v>-6.9999999999999999E-4</v>
      </c>
    </row>
    <row r="5276" spans="1:8" x14ac:dyDescent="0.3">
      <c r="A5276">
        <v>5275</v>
      </c>
      <c r="B5276" t="s">
        <v>857</v>
      </c>
      <c r="C5276">
        <v>43.31</v>
      </c>
      <c r="D5276">
        <v>44.1</v>
      </c>
      <c r="E5276">
        <v>44.77</v>
      </c>
      <c r="F5276">
        <v>43.13</v>
      </c>
      <c r="G5276" t="s">
        <v>858</v>
      </c>
      <c r="H5276" s="1">
        <v>-2.2100000000000002E-2</v>
      </c>
    </row>
    <row r="5277" spans="1:8" x14ac:dyDescent="0.3">
      <c r="A5277">
        <v>5276</v>
      </c>
      <c r="B5277" t="s">
        <v>855</v>
      </c>
      <c r="C5277">
        <v>43.34</v>
      </c>
      <c r="D5277">
        <v>43.27</v>
      </c>
      <c r="E5277">
        <v>43.9</v>
      </c>
      <c r="F5277">
        <v>42.79</v>
      </c>
      <c r="G5277" t="s">
        <v>856</v>
      </c>
      <c r="H5277" s="1">
        <v>6.9999999999999999E-4</v>
      </c>
    </row>
    <row r="5278" spans="1:8" x14ac:dyDescent="0.3">
      <c r="A5278">
        <v>5277</v>
      </c>
      <c r="B5278" t="s">
        <v>853</v>
      </c>
      <c r="C5278">
        <v>43.41</v>
      </c>
      <c r="D5278">
        <v>43.35</v>
      </c>
      <c r="E5278">
        <v>43.77</v>
      </c>
      <c r="F5278">
        <v>42.39</v>
      </c>
      <c r="G5278" t="s">
        <v>854</v>
      </c>
      <c r="H5278" s="1">
        <v>1.6000000000000001E-3</v>
      </c>
    </row>
    <row r="5279" spans="1:8" x14ac:dyDescent="0.3">
      <c r="A5279">
        <v>5278</v>
      </c>
      <c r="B5279" t="s">
        <v>851</v>
      </c>
      <c r="C5279">
        <v>43.22</v>
      </c>
      <c r="D5279">
        <v>43.55</v>
      </c>
      <c r="E5279">
        <v>43.84</v>
      </c>
      <c r="F5279">
        <v>43</v>
      </c>
      <c r="G5279" t="s">
        <v>852</v>
      </c>
      <c r="H5279" s="1">
        <v>-4.4000000000000003E-3</v>
      </c>
    </row>
    <row r="5280" spans="1:8" x14ac:dyDescent="0.3">
      <c r="A5280">
        <v>5279</v>
      </c>
      <c r="B5280" t="s">
        <v>849</v>
      </c>
      <c r="C5280">
        <v>43.75</v>
      </c>
      <c r="D5280">
        <v>43.31</v>
      </c>
      <c r="E5280">
        <v>43.95</v>
      </c>
      <c r="F5280">
        <v>43.2</v>
      </c>
      <c r="G5280" t="s">
        <v>850</v>
      </c>
      <c r="H5280" s="1">
        <v>1.23E-2</v>
      </c>
    </row>
    <row r="5281" spans="1:8" x14ac:dyDescent="0.3">
      <c r="A5281">
        <v>5280</v>
      </c>
      <c r="B5281" t="s">
        <v>847</v>
      </c>
      <c r="C5281">
        <v>42.94</v>
      </c>
      <c r="D5281">
        <v>43.73</v>
      </c>
      <c r="E5281">
        <v>43.8</v>
      </c>
      <c r="F5281">
        <v>41.38</v>
      </c>
      <c r="G5281" t="s">
        <v>848</v>
      </c>
      <c r="H5281" s="1">
        <v>-1.8499999999999999E-2</v>
      </c>
    </row>
    <row r="5282" spans="1:8" x14ac:dyDescent="0.3">
      <c r="A5282">
        <v>5281</v>
      </c>
      <c r="B5282" t="s">
        <v>845</v>
      </c>
      <c r="C5282">
        <v>43.3</v>
      </c>
      <c r="D5282">
        <v>43.29</v>
      </c>
      <c r="E5282">
        <v>43.44</v>
      </c>
      <c r="F5282">
        <v>43.05</v>
      </c>
      <c r="G5282" t="s">
        <v>846</v>
      </c>
      <c r="H5282" s="1">
        <v>8.3999999999999995E-3</v>
      </c>
    </row>
    <row r="5283" spans="1:8" x14ac:dyDescent="0.3">
      <c r="A5283">
        <v>5282</v>
      </c>
      <c r="B5283" t="s">
        <v>843</v>
      </c>
      <c r="C5283">
        <v>44.15</v>
      </c>
      <c r="D5283">
        <v>43.53</v>
      </c>
      <c r="E5283">
        <v>44.46</v>
      </c>
      <c r="F5283">
        <v>42.89</v>
      </c>
      <c r="G5283" t="s">
        <v>844</v>
      </c>
      <c r="H5283" s="1">
        <v>1.9599999999999999E-2</v>
      </c>
    </row>
    <row r="5284" spans="1:8" x14ac:dyDescent="0.3">
      <c r="A5284">
        <v>5283</v>
      </c>
      <c r="B5284" t="s">
        <v>841</v>
      </c>
      <c r="C5284">
        <v>44.43</v>
      </c>
      <c r="D5284">
        <v>43.84</v>
      </c>
      <c r="E5284">
        <v>44.82</v>
      </c>
      <c r="F5284">
        <v>43.24</v>
      </c>
      <c r="G5284" t="s">
        <v>842</v>
      </c>
      <c r="H5284" s="1">
        <v>6.3E-3</v>
      </c>
    </row>
    <row r="5285" spans="1:8" x14ac:dyDescent="0.3">
      <c r="A5285">
        <v>5284</v>
      </c>
      <c r="B5285" t="s">
        <v>839</v>
      </c>
      <c r="C5285">
        <v>45.17</v>
      </c>
      <c r="D5285">
        <v>44.28</v>
      </c>
      <c r="E5285">
        <v>46.23</v>
      </c>
      <c r="F5285">
        <v>44.24</v>
      </c>
      <c r="G5285" t="s">
        <v>840</v>
      </c>
      <c r="H5285" s="1">
        <v>1.67E-2</v>
      </c>
    </row>
    <row r="5286" spans="1:8" x14ac:dyDescent="0.3">
      <c r="A5286">
        <v>5285</v>
      </c>
      <c r="B5286" t="s">
        <v>837</v>
      </c>
      <c r="C5286">
        <v>45.09</v>
      </c>
      <c r="D5286">
        <v>45.32</v>
      </c>
      <c r="E5286">
        <v>45.71</v>
      </c>
      <c r="F5286">
        <v>44.85</v>
      </c>
      <c r="G5286" t="s">
        <v>838</v>
      </c>
      <c r="H5286" s="1">
        <v>-1.8E-3</v>
      </c>
    </row>
    <row r="5287" spans="1:8" x14ac:dyDescent="0.3">
      <c r="A5287">
        <v>5286</v>
      </c>
      <c r="B5287" t="s">
        <v>835</v>
      </c>
      <c r="C5287">
        <v>44.4</v>
      </c>
      <c r="D5287">
        <v>45.15</v>
      </c>
      <c r="E5287">
        <v>45.3</v>
      </c>
      <c r="F5287">
        <v>44.27</v>
      </c>
      <c r="G5287" t="s">
        <v>836</v>
      </c>
      <c r="H5287" s="1">
        <v>-1.5299999999999999E-2</v>
      </c>
    </row>
    <row r="5288" spans="1:8" x14ac:dyDescent="0.3">
      <c r="A5288">
        <v>5287</v>
      </c>
      <c r="B5288" t="s">
        <v>833</v>
      </c>
      <c r="C5288">
        <v>44.99</v>
      </c>
      <c r="D5288">
        <v>44.66</v>
      </c>
      <c r="E5288">
        <v>45.26</v>
      </c>
      <c r="F5288">
        <v>44.37</v>
      </c>
      <c r="G5288" t="s">
        <v>834</v>
      </c>
      <c r="H5288" s="1">
        <v>1.3299999999999999E-2</v>
      </c>
    </row>
    <row r="5289" spans="1:8" x14ac:dyDescent="0.3">
      <c r="A5289">
        <v>5288</v>
      </c>
      <c r="B5289" t="s">
        <v>831</v>
      </c>
      <c r="C5289">
        <v>44.5</v>
      </c>
      <c r="D5289">
        <v>45.05</v>
      </c>
      <c r="E5289">
        <v>45.79</v>
      </c>
      <c r="F5289">
        <v>44.39</v>
      </c>
      <c r="G5289" t="s">
        <v>832</v>
      </c>
      <c r="H5289" s="1">
        <v>-1.09E-2</v>
      </c>
    </row>
    <row r="5290" spans="1:8" x14ac:dyDescent="0.3">
      <c r="A5290">
        <v>5289</v>
      </c>
      <c r="B5290" t="s">
        <v>829</v>
      </c>
      <c r="C5290">
        <v>45.43</v>
      </c>
      <c r="D5290">
        <v>44.62</v>
      </c>
      <c r="E5290">
        <v>45.63</v>
      </c>
      <c r="F5290">
        <v>44.49</v>
      </c>
      <c r="G5290" t="s">
        <v>830</v>
      </c>
      <c r="H5290" s="1">
        <v>2.0899999999999998E-2</v>
      </c>
    </row>
    <row r="5291" spans="1:8" x14ac:dyDescent="0.3">
      <c r="A5291">
        <v>5290</v>
      </c>
      <c r="B5291" t="s">
        <v>827</v>
      </c>
      <c r="C5291">
        <v>44.96</v>
      </c>
      <c r="D5291">
        <v>45.32</v>
      </c>
      <c r="E5291">
        <v>45.58</v>
      </c>
      <c r="F5291">
        <v>44.82</v>
      </c>
      <c r="G5291" t="s">
        <v>828</v>
      </c>
      <c r="H5291" s="1">
        <v>-1.03E-2</v>
      </c>
    </row>
    <row r="5292" spans="1:8" x14ac:dyDescent="0.3">
      <c r="A5292">
        <v>5291</v>
      </c>
      <c r="B5292" t="s">
        <v>825</v>
      </c>
      <c r="C5292">
        <v>44.8</v>
      </c>
      <c r="D5292">
        <v>45.29</v>
      </c>
      <c r="E5292">
        <v>45.29</v>
      </c>
      <c r="F5292">
        <v>44.47</v>
      </c>
      <c r="G5292" t="s">
        <v>826</v>
      </c>
      <c r="H5292" s="1">
        <v>-3.5999999999999999E-3</v>
      </c>
    </row>
    <row r="5293" spans="1:8" x14ac:dyDescent="0.3">
      <c r="A5293">
        <v>5292</v>
      </c>
      <c r="B5293" t="s">
        <v>823</v>
      </c>
      <c r="C5293">
        <v>45.37</v>
      </c>
      <c r="D5293">
        <v>44.86</v>
      </c>
      <c r="E5293">
        <v>45.41</v>
      </c>
      <c r="F5293">
        <v>44.53</v>
      </c>
      <c r="G5293" t="s">
        <v>824</v>
      </c>
      <c r="H5293" s="1">
        <v>1.2699999999999999E-2</v>
      </c>
    </row>
    <row r="5294" spans="1:8" x14ac:dyDescent="0.3">
      <c r="A5294">
        <v>5293</v>
      </c>
      <c r="B5294" t="s">
        <v>821</v>
      </c>
      <c r="C5294">
        <v>45.46</v>
      </c>
      <c r="D5294">
        <v>45.27</v>
      </c>
      <c r="E5294">
        <v>45.55</v>
      </c>
      <c r="F5294">
        <v>44.76</v>
      </c>
      <c r="G5294" t="s">
        <v>822</v>
      </c>
      <c r="H5294" s="1">
        <v>2E-3</v>
      </c>
    </row>
    <row r="5295" spans="1:8" x14ac:dyDescent="0.3">
      <c r="A5295">
        <v>5294</v>
      </c>
      <c r="B5295" t="s">
        <v>819</v>
      </c>
      <c r="C5295">
        <v>45.37</v>
      </c>
      <c r="D5295">
        <v>45.17</v>
      </c>
      <c r="E5295">
        <v>45.48</v>
      </c>
      <c r="F5295">
        <v>44.81</v>
      </c>
      <c r="G5295" t="s">
        <v>820</v>
      </c>
      <c r="H5295" s="1">
        <v>-2E-3</v>
      </c>
    </row>
    <row r="5296" spans="1:8" x14ac:dyDescent="0.3">
      <c r="A5296">
        <v>5295</v>
      </c>
      <c r="B5296" t="s">
        <v>817</v>
      </c>
      <c r="C5296">
        <v>44.9</v>
      </c>
      <c r="D5296">
        <v>45.14</v>
      </c>
      <c r="E5296">
        <v>45.18</v>
      </c>
      <c r="F5296">
        <v>44.02</v>
      </c>
      <c r="G5296" t="s">
        <v>818</v>
      </c>
      <c r="H5296" s="1">
        <v>-1.04E-2</v>
      </c>
    </row>
    <row r="5297" spans="1:8" x14ac:dyDescent="0.3">
      <c r="A5297">
        <v>5296</v>
      </c>
      <c r="B5297" t="s">
        <v>815</v>
      </c>
      <c r="C5297">
        <v>44.35</v>
      </c>
      <c r="D5297">
        <v>45.03</v>
      </c>
      <c r="E5297">
        <v>45.08</v>
      </c>
      <c r="F5297">
        <v>43.59</v>
      </c>
      <c r="G5297" t="s">
        <v>816</v>
      </c>
      <c r="H5297" s="1">
        <v>-1.2200000000000001E-2</v>
      </c>
    </row>
    <row r="5298" spans="1:8" x14ac:dyDescent="0.3">
      <c r="A5298">
        <v>5297</v>
      </c>
      <c r="B5298" t="s">
        <v>813</v>
      </c>
      <c r="C5298">
        <v>45.13</v>
      </c>
      <c r="D5298">
        <v>44.5</v>
      </c>
      <c r="E5298">
        <v>45.18</v>
      </c>
      <c r="F5298">
        <v>44.29</v>
      </c>
      <c r="G5298" t="s">
        <v>814</v>
      </c>
      <c r="H5298" s="1">
        <v>1.7600000000000001E-2</v>
      </c>
    </row>
    <row r="5299" spans="1:8" x14ac:dyDescent="0.3">
      <c r="A5299">
        <v>5298</v>
      </c>
      <c r="B5299" t="s">
        <v>811</v>
      </c>
      <c r="C5299">
        <v>45.86</v>
      </c>
      <c r="D5299">
        <v>45.12</v>
      </c>
      <c r="E5299">
        <v>46.07</v>
      </c>
      <c r="F5299">
        <v>45.08</v>
      </c>
      <c r="G5299" t="s">
        <v>812</v>
      </c>
      <c r="H5299" s="1">
        <v>1.6199999999999999E-2</v>
      </c>
    </row>
    <row r="5300" spans="1:8" x14ac:dyDescent="0.3">
      <c r="A5300">
        <v>5299</v>
      </c>
      <c r="B5300" t="s">
        <v>809</v>
      </c>
      <c r="C5300">
        <v>45.64</v>
      </c>
      <c r="D5300">
        <v>45.97</v>
      </c>
      <c r="E5300">
        <v>46.1</v>
      </c>
      <c r="F5300">
        <v>45.54</v>
      </c>
      <c r="G5300" t="s">
        <v>810</v>
      </c>
      <c r="H5300" s="1">
        <v>-4.7999999999999996E-3</v>
      </c>
    </row>
    <row r="5301" spans="1:8" x14ac:dyDescent="0.3">
      <c r="A5301">
        <v>5300</v>
      </c>
      <c r="B5301" t="s">
        <v>807</v>
      </c>
      <c r="C5301">
        <v>45.09</v>
      </c>
      <c r="D5301">
        <v>45.7</v>
      </c>
      <c r="E5301">
        <v>45.87</v>
      </c>
      <c r="F5301">
        <v>44.56</v>
      </c>
      <c r="G5301" t="s">
        <v>808</v>
      </c>
      <c r="H5301" s="1">
        <v>-1.21E-2</v>
      </c>
    </row>
    <row r="5302" spans="1:8" x14ac:dyDescent="0.3">
      <c r="A5302">
        <v>5301</v>
      </c>
      <c r="B5302" t="s">
        <v>805</v>
      </c>
      <c r="C5302">
        <v>45.05</v>
      </c>
      <c r="D5302">
        <v>45.1</v>
      </c>
      <c r="E5302">
        <v>45.3</v>
      </c>
      <c r="F5302">
        <v>44.8</v>
      </c>
      <c r="G5302" t="s">
        <v>806</v>
      </c>
      <c r="H5302" s="1">
        <v>-8.9999999999999998E-4</v>
      </c>
    </row>
    <row r="5303" spans="1:8" x14ac:dyDescent="0.3">
      <c r="A5303">
        <v>5302</v>
      </c>
      <c r="B5303" t="s">
        <v>803</v>
      </c>
      <c r="C5303">
        <v>45.28</v>
      </c>
      <c r="D5303">
        <v>45.8</v>
      </c>
      <c r="E5303">
        <v>46.53</v>
      </c>
      <c r="F5303">
        <v>45.21</v>
      </c>
      <c r="G5303" t="s">
        <v>804</v>
      </c>
      <c r="H5303" s="1">
        <v>5.1000000000000004E-3</v>
      </c>
    </row>
    <row r="5304" spans="1:8" x14ac:dyDescent="0.3">
      <c r="A5304">
        <v>5303</v>
      </c>
      <c r="B5304" t="s">
        <v>801</v>
      </c>
      <c r="C5304">
        <v>45.58</v>
      </c>
      <c r="D5304">
        <v>45.6</v>
      </c>
      <c r="E5304">
        <v>46.22</v>
      </c>
      <c r="F5304">
        <v>45.47</v>
      </c>
      <c r="G5304" t="s">
        <v>802</v>
      </c>
      <c r="H5304" s="1">
        <v>6.6E-3</v>
      </c>
    </row>
    <row r="5305" spans="1:8" x14ac:dyDescent="0.3">
      <c r="A5305">
        <v>5304</v>
      </c>
      <c r="B5305" t="s">
        <v>799</v>
      </c>
      <c r="C5305">
        <v>44.43</v>
      </c>
      <c r="D5305">
        <v>45.83</v>
      </c>
      <c r="E5305">
        <v>46.05</v>
      </c>
      <c r="F5305">
        <v>44.2</v>
      </c>
      <c r="G5305" t="s">
        <v>800</v>
      </c>
      <c r="H5305" s="1">
        <v>-2.52E-2</v>
      </c>
    </row>
    <row r="5306" spans="1:8" x14ac:dyDescent="0.3">
      <c r="A5306">
        <v>5305</v>
      </c>
      <c r="B5306" t="s">
        <v>797</v>
      </c>
      <c r="C5306">
        <v>44.07</v>
      </c>
      <c r="D5306">
        <v>44.65</v>
      </c>
      <c r="E5306">
        <v>44.65</v>
      </c>
      <c r="F5306">
        <v>43.15</v>
      </c>
      <c r="G5306" t="s">
        <v>798</v>
      </c>
      <c r="H5306" s="1">
        <v>-8.0999999999999996E-3</v>
      </c>
    </row>
    <row r="5307" spans="1:8" x14ac:dyDescent="0.3">
      <c r="A5307">
        <v>5306</v>
      </c>
      <c r="B5307" t="s">
        <v>795</v>
      </c>
      <c r="C5307">
        <v>42.66</v>
      </c>
      <c r="D5307">
        <v>43.76</v>
      </c>
      <c r="E5307">
        <v>44.54</v>
      </c>
      <c r="F5307">
        <v>42.3</v>
      </c>
      <c r="G5307" t="s">
        <v>796</v>
      </c>
      <c r="H5307" s="1">
        <v>-3.2000000000000001E-2</v>
      </c>
    </row>
    <row r="5308" spans="1:8" x14ac:dyDescent="0.3">
      <c r="A5308">
        <v>5307</v>
      </c>
      <c r="B5308" t="s">
        <v>793</v>
      </c>
      <c r="C5308">
        <v>42.01</v>
      </c>
      <c r="D5308">
        <v>42.2</v>
      </c>
      <c r="E5308">
        <v>42.43</v>
      </c>
      <c r="F5308">
        <v>41.51</v>
      </c>
      <c r="G5308" t="s">
        <v>794</v>
      </c>
      <c r="H5308" s="1">
        <v>-1.52E-2</v>
      </c>
    </row>
    <row r="5309" spans="1:8" x14ac:dyDescent="0.3">
      <c r="A5309">
        <v>5308</v>
      </c>
      <c r="B5309" t="s">
        <v>791</v>
      </c>
      <c r="C5309">
        <v>39.78</v>
      </c>
      <c r="D5309">
        <v>42.08</v>
      </c>
      <c r="E5309">
        <v>42.23</v>
      </c>
      <c r="F5309">
        <v>39.31</v>
      </c>
      <c r="G5309" t="s">
        <v>792</v>
      </c>
      <c r="H5309" s="1">
        <v>-5.3100000000000001E-2</v>
      </c>
    </row>
    <row r="5310" spans="1:8" x14ac:dyDescent="0.3">
      <c r="A5310">
        <v>5309</v>
      </c>
      <c r="B5310" t="s">
        <v>789</v>
      </c>
      <c r="C5310">
        <v>40.79</v>
      </c>
      <c r="D5310">
        <v>39.65</v>
      </c>
      <c r="E5310">
        <v>41.2</v>
      </c>
      <c r="F5310">
        <v>39.369999999999997</v>
      </c>
      <c r="G5310" t="s">
        <v>790</v>
      </c>
      <c r="H5310" s="1">
        <v>2.5399999999999999E-2</v>
      </c>
    </row>
    <row r="5311" spans="1:8" x14ac:dyDescent="0.3">
      <c r="A5311">
        <v>5310</v>
      </c>
      <c r="B5311" t="s">
        <v>787</v>
      </c>
      <c r="C5311">
        <v>40.06</v>
      </c>
      <c r="D5311">
        <v>40.58</v>
      </c>
      <c r="E5311">
        <v>40.96</v>
      </c>
      <c r="F5311">
        <v>39.71</v>
      </c>
      <c r="G5311" t="s">
        <v>788</v>
      </c>
      <c r="H5311" s="1">
        <v>-1.7899999999999999E-2</v>
      </c>
    </row>
    <row r="5312" spans="1:8" x14ac:dyDescent="0.3">
      <c r="A5312">
        <v>5311</v>
      </c>
      <c r="B5312" t="s">
        <v>785</v>
      </c>
      <c r="C5312">
        <v>39.83</v>
      </c>
      <c r="D5312">
        <v>39.96</v>
      </c>
      <c r="E5312">
        <v>40.340000000000003</v>
      </c>
      <c r="F5312">
        <v>39.380000000000003</v>
      </c>
      <c r="G5312" t="s">
        <v>786</v>
      </c>
      <c r="H5312" s="1">
        <v>-5.7000000000000002E-3</v>
      </c>
    </row>
    <row r="5313" spans="1:8" x14ac:dyDescent="0.3">
      <c r="A5313">
        <v>5312</v>
      </c>
      <c r="B5313" t="s">
        <v>783</v>
      </c>
      <c r="C5313">
        <v>39.61</v>
      </c>
      <c r="D5313">
        <v>39.78</v>
      </c>
      <c r="E5313">
        <v>40.090000000000003</v>
      </c>
      <c r="F5313">
        <v>39.299999999999997</v>
      </c>
      <c r="G5313" t="s">
        <v>784</v>
      </c>
      <c r="H5313" s="1">
        <v>-5.4999999999999997E-3</v>
      </c>
    </row>
    <row r="5314" spans="1:8" x14ac:dyDescent="0.3">
      <c r="A5314">
        <v>5313</v>
      </c>
      <c r="B5314" t="s">
        <v>781</v>
      </c>
      <c r="C5314">
        <v>40.53</v>
      </c>
      <c r="D5314">
        <v>39.700000000000003</v>
      </c>
      <c r="E5314">
        <v>40.82</v>
      </c>
      <c r="F5314">
        <v>39.39</v>
      </c>
      <c r="G5314" t="s">
        <v>782</v>
      </c>
      <c r="H5314" s="1">
        <v>2.3199999999999998E-2</v>
      </c>
    </row>
    <row r="5315" spans="1:8" x14ac:dyDescent="0.3">
      <c r="A5315">
        <v>5314</v>
      </c>
      <c r="B5315" t="s">
        <v>779</v>
      </c>
      <c r="C5315">
        <v>42.22</v>
      </c>
      <c r="D5315">
        <v>40.72</v>
      </c>
      <c r="E5315">
        <v>42.44</v>
      </c>
      <c r="F5315">
        <v>40.590000000000003</v>
      </c>
      <c r="G5315" t="s">
        <v>780</v>
      </c>
      <c r="H5315" s="1">
        <v>4.1700000000000001E-2</v>
      </c>
    </row>
    <row r="5316" spans="1:8" x14ac:dyDescent="0.3">
      <c r="A5316">
        <v>5315</v>
      </c>
      <c r="B5316" t="s">
        <v>777</v>
      </c>
      <c r="C5316">
        <v>43.3</v>
      </c>
      <c r="D5316">
        <v>42.32</v>
      </c>
      <c r="E5316">
        <v>43.5</v>
      </c>
      <c r="F5316">
        <v>41.5</v>
      </c>
      <c r="G5316" t="s">
        <v>778</v>
      </c>
      <c r="H5316" s="1">
        <v>2.5600000000000001E-2</v>
      </c>
    </row>
    <row r="5317" spans="1:8" x14ac:dyDescent="0.3">
      <c r="A5317">
        <v>5316</v>
      </c>
      <c r="B5317" t="s">
        <v>775</v>
      </c>
      <c r="C5317">
        <v>43.15</v>
      </c>
      <c r="D5317">
        <v>43.22</v>
      </c>
      <c r="E5317">
        <v>43.8</v>
      </c>
      <c r="F5317">
        <v>42.53</v>
      </c>
      <c r="G5317" t="s">
        <v>776</v>
      </c>
      <c r="H5317" s="1">
        <v>-3.5000000000000001E-3</v>
      </c>
    </row>
    <row r="5318" spans="1:8" x14ac:dyDescent="0.3">
      <c r="A5318">
        <v>5317</v>
      </c>
      <c r="B5318" t="s">
        <v>773</v>
      </c>
      <c r="C5318">
        <v>41.44</v>
      </c>
      <c r="D5318">
        <v>43.01</v>
      </c>
      <c r="E5318">
        <v>43.3</v>
      </c>
      <c r="F5318">
        <v>40.96</v>
      </c>
      <c r="G5318" t="s">
        <v>774</v>
      </c>
      <c r="H5318" s="1">
        <v>-3.9600000000000003E-2</v>
      </c>
    </row>
    <row r="5319" spans="1:8" x14ac:dyDescent="0.3">
      <c r="A5319">
        <v>5318</v>
      </c>
      <c r="B5319" t="s">
        <v>771</v>
      </c>
      <c r="C5319">
        <v>41.72</v>
      </c>
      <c r="D5319">
        <v>41.79</v>
      </c>
      <c r="E5319">
        <v>42.2</v>
      </c>
      <c r="F5319">
        <v>41.21</v>
      </c>
      <c r="G5319" t="s">
        <v>772</v>
      </c>
      <c r="H5319" s="1">
        <v>6.7999999999999996E-3</v>
      </c>
    </row>
    <row r="5320" spans="1:8" x14ac:dyDescent="0.3">
      <c r="A5320">
        <v>5319</v>
      </c>
      <c r="B5320" t="s">
        <v>769</v>
      </c>
      <c r="C5320">
        <v>41.77</v>
      </c>
      <c r="D5320">
        <v>41.67</v>
      </c>
      <c r="E5320">
        <v>42.62</v>
      </c>
      <c r="F5320">
        <v>41.21</v>
      </c>
      <c r="G5320" t="s">
        <v>770</v>
      </c>
      <c r="H5320" s="1">
        <v>1.1999999999999999E-3</v>
      </c>
    </row>
    <row r="5321" spans="1:8" x14ac:dyDescent="0.3">
      <c r="A5321">
        <v>5320</v>
      </c>
      <c r="B5321" t="s">
        <v>767</v>
      </c>
      <c r="C5321">
        <v>41.94</v>
      </c>
      <c r="D5321">
        <v>41.36</v>
      </c>
      <c r="E5321">
        <v>42.02</v>
      </c>
      <c r="F5321">
        <v>41.27</v>
      </c>
      <c r="G5321" t="s">
        <v>768</v>
      </c>
      <c r="H5321" s="1">
        <v>4.1000000000000003E-3</v>
      </c>
    </row>
    <row r="5322" spans="1:8" x14ac:dyDescent="0.3">
      <c r="A5322">
        <v>5321</v>
      </c>
      <c r="B5322" t="s">
        <v>765</v>
      </c>
      <c r="C5322">
        <v>41.92</v>
      </c>
      <c r="D5322">
        <v>41.85</v>
      </c>
      <c r="E5322">
        <v>42.33</v>
      </c>
      <c r="F5322">
        <v>41.52</v>
      </c>
      <c r="G5322" t="s">
        <v>766</v>
      </c>
      <c r="H5322" s="1">
        <v>-5.0000000000000001E-4</v>
      </c>
    </row>
    <row r="5323" spans="1:8" x14ac:dyDescent="0.3">
      <c r="A5323">
        <v>5322</v>
      </c>
      <c r="B5323" t="s">
        <v>763</v>
      </c>
      <c r="C5323">
        <v>42.43</v>
      </c>
      <c r="D5323">
        <v>41.87</v>
      </c>
      <c r="E5323">
        <v>42.62</v>
      </c>
      <c r="F5323">
        <v>41.48</v>
      </c>
      <c r="G5323" t="s">
        <v>764</v>
      </c>
      <c r="H5323" s="1">
        <v>1.2200000000000001E-2</v>
      </c>
    </row>
    <row r="5324" spans="1:8" x14ac:dyDescent="0.3">
      <c r="A5324">
        <v>5323</v>
      </c>
      <c r="B5324" t="s">
        <v>761</v>
      </c>
      <c r="C5324">
        <v>41.03</v>
      </c>
      <c r="D5324">
        <v>42.47</v>
      </c>
      <c r="E5324">
        <v>42.52</v>
      </c>
      <c r="F5324">
        <v>40.43</v>
      </c>
      <c r="G5324" t="s">
        <v>762</v>
      </c>
      <c r="H5324" s="1">
        <v>-3.3000000000000002E-2</v>
      </c>
    </row>
    <row r="5325" spans="1:8" x14ac:dyDescent="0.3">
      <c r="A5325">
        <v>5324</v>
      </c>
      <c r="B5325" t="s">
        <v>759</v>
      </c>
      <c r="C5325">
        <v>40.950000000000003</v>
      </c>
      <c r="D5325">
        <v>40.659999999999997</v>
      </c>
      <c r="E5325">
        <v>40.98</v>
      </c>
      <c r="F5325">
        <v>40.299999999999997</v>
      </c>
      <c r="G5325" t="s">
        <v>760</v>
      </c>
      <c r="H5325" s="1">
        <v>-1.9E-3</v>
      </c>
    </row>
    <row r="5326" spans="1:8" x14ac:dyDescent="0.3">
      <c r="A5326">
        <v>5325</v>
      </c>
      <c r="B5326" t="s">
        <v>757</v>
      </c>
      <c r="C5326">
        <v>40.93</v>
      </c>
      <c r="D5326">
        <v>42.17</v>
      </c>
      <c r="E5326">
        <v>42.56</v>
      </c>
      <c r="F5326">
        <v>39.92</v>
      </c>
      <c r="G5326" t="s">
        <v>758</v>
      </c>
      <c r="H5326" s="1">
        <v>-5.0000000000000001E-4</v>
      </c>
    </row>
    <row r="5327" spans="1:8" x14ac:dyDescent="0.3">
      <c r="A5327">
        <v>5326</v>
      </c>
      <c r="B5327" t="s">
        <v>755</v>
      </c>
      <c r="C5327">
        <v>39.270000000000003</v>
      </c>
      <c r="D5327">
        <v>40.65</v>
      </c>
      <c r="E5327">
        <v>40.770000000000003</v>
      </c>
      <c r="F5327">
        <v>38.79</v>
      </c>
      <c r="G5327" t="s">
        <v>756</v>
      </c>
      <c r="H5327" s="1">
        <v>-4.0599999999999997E-2</v>
      </c>
    </row>
    <row r="5328" spans="1:8" x14ac:dyDescent="0.3">
      <c r="A5328">
        <v>5327</v>
      </c>
      <c r="B5328" t="s">
        <v>753</v>
      </c>
      <c r="C5328">
        <v>41.29</v>
      </c>
      <c r="D5328">
        <v>39.19</v>
      </c>
      <c r="E5328">
        <v>41.78</v>
      </c>
      <c r="F5328">
        <v>39.14</v>
      </c>
      <c r="G5328" t="s">
        <v>754</v>
      </c>
      <c r="H5328" s="1">
        <v>5.1400000000000001E-2</v>
      </c>
    </row>
    <row r="5329" spans="1:8" x14ac:dyDescent="0.3">
      <c r="A5329">
        <v>5328</v>
      </c>
      <c r="B5329" t="s">
        <v>752</v>
      </c>
      <c r="C5329">
        <v>42.65</v>
      </c>
      <c r="D5329">
        <v>41.41</v>
      </c>
      <c r="E5329">
        <v>42.84</v>
      </c>
      <c r="F5329">
        <v>41.22</v>
      </c>
      <c r="G5329" t="s">
        <v>109</v>
      </c>
      <c r="H5329" s="1">
        <v>3.2899999999999999E-2</v>
      </c>
    </row>
    <row r="5330" spans="1:8" x14ac:dyDescent="0.3">
      <c r="A5330">
        <v>5329</v>
      </c>
      <c r="B5330" t="s">
        <v>750</v>
      </c>
      <c r="C5330">
        <v>41.99</v>
      </c>
      <c r="D5330">
        <v>41.85</v>
      </c>
      <c r="E5330">
        <v>42.42</v>
      </c>
      <c r="F5330">
        <v>41.36</v>
      </c>
      <c r="G5330" t="s">
        <v>751</v>
      </c>
      <c r="H5330" s="1">
        <v>-1.55E-2</v>
      </c>
    </row>
    <row r="5331" spans="1:8" x14ac:dyDescent="0.3">
      <c r="A5331">
        <v>5330</v>
      </c>
      <c r="B5331" t="s">
        <v>748</v>
      </c>
      <c r="C5331">
        <v>43.34</v>
      </c>
      <c r="D5331">
        <v>42.15</v>
      </c>
      <c r="E5331">
        <v>43.47</v>
      </c>
      <c r="F5331">
        <v>41.86</v>
      </c>
      <c r="G5331" t="s">
        <v>749</v>
      </c>
      <c r="H5331" s="1">
        <v>3.2199999999999999E-2</v>
      </c>
    </row>
    <row r="5332" spans="1:8" x14ac:dyDescent="0.3">
      <c r="A5332">
        <v>5331</v>
      </c>
      <c r="B5332" t="s">
        <v>746</v>
      </c>
      <c r="C5332">
        <v>42.85</v>
      </c>
      <c r="D5332">
        <v>43.36</v>
      </c>
      <c r="E5332">
        <v>43.57</v>
      </c>
      <c r="F5332">
        <v>42.61</v>
      </c>
      <c r="G5332" t="s">
        <v>747</v>
      </c>
      <c r="H5332" s="1">
        <v>-1.1299999999999999E-2</v>
      </c>
    </row>
    <row r="5333" spans="1:8" x14ac:dyDescent="0.3">
      <c r="A5333">
        <v>5332</v>
      </c>
      <c r="B5333" t="s">
        <v>744</v>
      </c>
      <c r="C5333">
        <v>41.72</v>
      </c>
      <c r="D5333">
        <v>42.6</v>
      </c>
      <c r="E5333">
        <v>42.71</v>
      </c>
      <c r="F5333">
        <v>41.36</v>
      </c>
      <c r="G5333" t="s">
        <v>745</v>
      </c>
      <c r="H5333" s="1">
        <v>-2.64E-2</v>
      </c>
    </row>
    <row r="5334" spans="1:8" x14ac:dyDescent="0.3">
      <c r="A5334">
        <v>5333</v>
      </c>
      <c r="B5334" t="s">
        <v>742</v>
      </c>
      <c r="C5334">
        <v>42.45</v>
      </c>
      <c r="D5334">
        <v>41.81</v>
      </c>
      <c r="E5334">
        <v>42.68</v>
      </c>
      <c r="F5334">
        <v>41.66</v>
      </c>
      <c r="G5334" t="s">
        <v>743</v>
      </c>
      <c r="H5334" s="1">
        <v>1.7500000000000002E-2</v>
      </c>
    </row>
    <row r="5335" spans="1:8" x14ac:dyDescent="0.3">
      <c r="A5335">
        <v>5334</v>
      </c>
      <c r="B5335" t="s">
        <v>740</v>
      </c>
      <c r="C5335">
        <v>43.32</v>
      </c>
      <c r="D5335">
        <v>42.43</v>
      </c>
      <c r="E5335">
        <v>43.45</v>
      </c>
      <c r="F5335">
        <v>42.13</v>
      </c>
      <c r="G5335" t="s">
        <v>741</v>
      </c>
      <c r="H5335" s="1">
        <v>2.0500000000000001E-2</v>
      </c>
    </row>
    <row r="5336" spans="1:8" x14ac:dyDescent="0.3">
      <c r="A5336">
        <v>5335</v>
      </c>
      <c r="B5336" t="s">
        <v>738</v>
      </c>
      <c r="C5336">
        <v>43.16</v>
      </c>
      <c r="D5336">
        <v>43.45</v>
      </c>
      <c r="E5336">
        <v>43.48</v>
      </c>
      <c r="F5336">
        <v>41.56</v>
      </c>
      <c r="G5336" t="s">
        <v>739</v>
      </c>
      <c r="H5336" s="1">
        <v>-3.7000000000000002E-3</v>
      </c>
    </row>
    <row r="5337" spans="1:8" x14ac:dyDescent="0.3">
      <c r="A5337">
        <v>5336</v>
      </c>
      <c r="B5337" t="s">
        <v>736</v>
      </c>
      <c r="C5337">
        <v>42.93</v>
      </c>
      <c r="D5337">
        <v>43.1</v>
      </c>
      <c r="E5337">
        <v>43.21</v>
      </c>
      <c r="F5337">
        <v>42.27</v>
      </c>
      <c r="G5337" t="s">
        <v>737</v>
      </c>
      <c r="H5337" s="1">
        <v>-5.3E-3</v>
      </c>
    </row>
    <row r="5338" spans="1:8" x14ac:dyDescent="0.3">
      <c r="A5338">
        <v>5337</v>
      </c>
      <c r="B5338" t="s">
        <v>734</v>
      </c>
      <c r="C5338">
        <v>42.62</v>
      </c>
      <c r="D5338">
        <v>42.69</v>
      </c>
      <c r="E5338">
        <v>43.23</v>
      </c>
      <c r="F5338">
        <v>42.36</v>
      </c>
      <c r="G5338" t="s">
        <v>735</v>
      </c>
      <c r="H5338" s="1">
        <v>-7.1999999999999998E-3</v>
      </c>
    </row>
    <row r="5339" spans="1:8" x14ac:dyDescent="0.3">
      <c r="A5339">
        <v>5338</v>
      </c>
      <c r="B5339" t="s">
        <v>732</v>
      </c>
      <c r="C5339">
        <v>43.16</v>
      </c>
      <c r="D5339">
        <v>42.45</v>
      </c>
      <c r="E5339">
        <v>43.3</v>
      </c>
      <c r="F5339">
        <v>42.19</v>
      </c>
      <c r="G5339" t="s">
        <v>733</v>
      </c>
      <c r="H5339" s="1">
        <v>1.2699999999999999E-2</v>
      </c>
    </row>
    <row r="5340" spans="1:8" x14ac:dyDescent="0.3">
      <c r="A5340">
        <v>5339</v>
      </c>
      <c r="B5340" t="s">
        <v>730</v>
      </c>
      <c r="C5340">
        <v>41.73</v>
      </c>
      <c r="D5340">
        <v>42.91</v>
      </c>
      <c r="E5340">
        <v>43.04</v>
      </c>
      <c r="F5340">
        <v>41.45</v>
      </c>
      <c r="G5340" t="s">
        <v>731</v>
      </c>
      <c r="H5340" s="1">
        <v>-3.3099999999999997E-2</v>
      </c>
    </row>
    <row r="5341" spans="1:8" x14ac:dyDescent="0.3">
      <c r="A5341">
        <v>5340</v>
      </c>
      <c r="B5341" t="s">
        <v>728</v>
      </c>
      <c r="C5341">
        <v>42.46</v>
      </c>
      <c r="D5341">
        <v>41.59</v>
      </c>
      <c r="E5341">
        <v>42.79</v>
      </c>
      <c r="F5341">
        <v>41.46</v>
      </c>
      <c r="G5341" t="s">
        <v>729</v>
      </c>
      <c r="H5341" s="1">
        <v>1.7500000000000002E-2</v>
      </c>
    </row>
    <row r="5342" spans="1:8" x14ac:dyDescent="0.3">
      <c r="A5342">
        <v>5341</v>
      </c>
      <c r="B5342" t="s">
        <v>726</v>
      </c>
      <c r="C5342">
        <v>41.77</v>
      </c>
      <c r="D5342">
        <v>42.4</v>
      </c>
      <c r="E5342">
        <v>42.8</v>
      </c>
      <c r="F5342">
        <v>41.5</v>
      </c>
      <c r="G5342" t="s">
        <v>727</v>
      </c>
      <c r="H5342" s="1">
        <v>-1.6299999999999999E-2</v>
      </c>
    </row>
    <row r="5343" spans="1:8" x14ac:dyDescent="0.3">
      <c r="A5343">
        <v>5342</v>
      </c>
      <c r="B5343" t="s">
        <v>724</v>
      </c>
      <c r="C5343">
        <v>40.46</v>
      </c>
      <c r="D5343">
        <v>41.53</v>
      </c>
      <c r="E5343">
        <v>41.63</v>
      </c>
      <c r="F5343">
        <v>40.22</v>
      </c>
      <c r="G5343" t="s">
        <v>725</v>
      </c>
      <c r="H5343" s="1">
        <v>-3.1399999999999997E-2</v>
      </c>
    </row>
    <row r="5344" spans="1:8" x14ac:dyDescent="0.3">
      <c r="A5344">
        <v>5343</v>
      </c>
      <c r="B5344" t="s">
        <v>722</v>
      </c>
      <c r="C5344">
        <v>41.2</v>
      </c>
      <c r="D5344">
        <v>40.5</v>
      </c>
      <c r="E5344">
        <v>41.47</v>
      </c>
      <c r="F5344">
        <v>40.4</v>
      </c>
      <c r="G5344" t="s">
        <v>723</v>
      </c>
      <c r="H5344" s="1">
        <v>1.83E-2</v>
      </c>
    </row>
    <row r="5345" spans="1:8" x14ac:dyDescent="0.3">
      <c r="A5345">
        <v>5344</v>
      </c>
      <c r="B5345" t="s">
        <v>720</v>
      </c>
      <c r="C5345">
        <v>39.119999999999997</v>
      </c>
      <c r="D5345">
        <v>40.61</v>
      </c>
      <c r="E5345">
        <v>40.700000000000003</v>
      </c>
      <c r="F5345">
        <v>38.75</v>
      </c>
      <c r="G5345" t="s">
        <v>721</v>
      </c>
      <c r="H5345" s="1">
        <v>-5.0500000000000003E-2</v>
      </c>
    </row>
    <row r="5346" spans="1:8" x14ac:dyDescent="0.3">
      <c r="A5346">
        <v>5345</v>
      </c>
      <c r="B5346" t="s">
        <v>718</v>
      </c>
      <c r="C5346">
        <v>37.65</v>
      </c>
      <c r="D5346">
        <v>39.159999999999997</v>
      </c>
      <c r="E5346">
        <v>39.450000000000003</v>
      </c>
      <c r="F5346">
        <v>36.64</v>
      </c>
      <c r="G5346" t="s">
        <v>719</v>
      </c>
      <c r="H5346" s="1">
        <v>-3.7600000000000001E-2</v>
      </c>
    </row>
    <row r="5347" spans="1:8" x14ac:dyDescent="0.3">
      <c r="A5347">
        <v>5346</v>
      </c>
      <c r="B5347" t="s">
        <v>716</v>
      </c>
      <c r="C5347">
        <v>37.46</v>
      </c>
      <c r="D5347">
        <v>37.5</v>
      </c>
      <c r="E5347">
        <v>38.1</v>
      </c>
      <c r="F5347">
        <v>36.799999999999997</v>
      </c>
      <c r="G5347" t="s">
        <v>717</v>
      </c>
      <c r="H5347" s="1">
        <v>-5.0000000000000001E-3</v>
      </c>
    </row>
    <row r="5348" spans="1:8" x14ac:dyDescent="0.3">
      <c r="A5348">
        <v>5347</v>
      </c>
      <c r="B5348" t="s">
        <v>714</v>
      </c>
      <c r="C5348">
        <v>38.97</v>
      </c>
      <c r="D5348">
        <v>37.369999999999997</v>
      </c>
      <c r="E5348">
        <v>39.36</v>
      </c>
      <c r="F5348">
        <v>35.74</v>
      </c>
      <c r="G5348" t="s">
        <v>715</v>
      </c>
      <c r="H5348" s="1">
        <v>4.0300000000000002E-2</v>
      </c>
    </row>
    <row r="5349" spans="1:8" x14ac:dyDescent="0.3">
      <c r="A5349">
        <v>5348</v>
      </c>
      <c r="B5349" t="s">
        <v>712</v>
      </c>
      <c r="C5349">
        <v>39.71</v>
      </c>
      <c r="D5349">
        <v>39.26</v>
      </c>
      <c r="E5349">
        <v>40.450000000000003</v>
      </c>
      <c r="F5349">
        <v>38.65</v>
      </c>
      <c r="G5349" t="s">
        <v>713</v>
      </c>
      <c r="H5349" s="1">
        <v>1.9E-2</v>
      </c>
    </row>
    <row r="5350" spans="1:8" x14ac:dyDescent="0.3">
      <c r="A5350">
        <v>5349</v>
      </c>
      <c r="B5350" t="s">
        <v>710</v>
      </c>
      <c r="C5350">
        <v>41.23</v>
      </c>
      <c r="D5350">
        <v>40.130000000000003</v>
      </c>
      <c r="E5350">
        <v>41.33</v>
      </c>
      <c r="F5350">
        <v>39.42</v>
      </c>
      <c r="G5350" t="s">
        <v>711</v>
      </c>
      <c r="H5350" s="1">
        <v>3.8300000000000001E-2</v>
      </c>
    </row>
    <row r="5351" spans="1:8" x14ac:dyDescent="0.3">
      <c r="A5351">
        <v>5350</v>
      </c>
      <c r="B5351" t="s">
        <v>708</v>
      </c>
      <c r="C5351">
        <v>40.93</v>
      </c>
      <c r="D5351">
        <v>40.96</v>
      </c>
      <c r="E5351">
        <v>41.53</v>
      </c>
      <c r="F5351">
        <v>40.33</v>
      </c>
      <c r="G5351" t="s">
        <v>709</v>
      </c>
      <c r="H5351" s="1">
        <v>-7.3000000000000001E-3</v>
      </c>
    </row>
    <row r="5352" spans="1:8" x14ac:dyDescent="0.3">
      <c r="A5352">
        <v>5351</v>
      </c>
      <c r="B5352" t="s">
        <v>706</v>
      </c>
      <c r="C5352">
        <v>39.450000000000003</v>
      </c>
      <c r="D5352">
        <v>40.630000000000003</v>
      </c>
      <c r="E5352">
        <v>40.69</v>
      </c>
      <c r="F5352">
        <v>39.340000000000003</v>
      </c>
      <c r="G5352" t="s">
        <v>707</v>
      </c>
      <c r="H5352" s="1">
        <v>-3.6200000000000003E-2</v>
      </c>
    </row>
    <row r="5353" spans="1:8" x14ac:dyDescent="0.3">
      <c r="A5353">
        <v>5352</v>
      </c>
      <c r="B5353" t="s">
        <v>704</v>
      </c>
      <c r="C5353">
        <v>42.4</v>
      </c>
      <c r="D5353">
        <v>39.65</v>
      </c>
      <c r="E5353">
        <v>43.48</v>
      </c>
      <c r="F5353">
        <v>39.46</v>
      </c>
      <c r="G5353" t="s">
        <v>705</v>
      </c>
      <c r="H5353" s="1">
        <v>7.4800000000000005E-2</v>
      </c>
    </row>
    <row r="5354" spans="1:8" x14ac:dyDescent="0.3">
      <c r="A5354">
        <v>5353</v>
      </c>
      <c r="B5354" t="s">
        <v>702</v>
      </c>
      <c r="C5354">
        <v>43.61</v>
      </c>
      <c r="D5354">
        <v>41.75</v>
      </c>
      <c r="E5354">
        <v>44.11</v>
      </c>
      <c r="F5354">
        <v>41.71</v>
      </c>
      <c r="G5354" t="s">
        <v>703</v>
      </c>
      <c r="H5354" s="1">
        <v>2.8500000000000001E-2</v>
      </c>
    </row>
    <row r="5355" spans="1:8" x14ac:dyDescent="0.3">
      <c r="A5355">
        <v>5354</v>
      </c>
      <c r="B5355" t="s">
        <v>700</v>
      </c>
      <c r="C5355">
        <v>43.8</v>
      </c>
      <c r="D5355">
        <v>43.77</v>
      </c>
      <c r="E5355">
        <v>45.3</v>
      </c>
      <c r="F5355">
        <v>43.6</v>
      </c>
      <c r="G5355" t="s">
        <v>701</v>
      </c>
      <c r="H5355" s="1">
        <v>4.4000000000000003E-3</v>
      </c>
    </row>
    <row r="5356" spans="1:8" x14ac:dyDescent="0.3">
      <c r="A5356">
        <v>5355</v>
      </c>
      <c r="B5356" t="s">
        <v>698</v>
      </c>
      <c r="C5356">
        <v>43.53</v>
      </c>
      <c r="D5356">
        <v>43.73</v>
      </c>
      <c r="E5356">
        <v>44.5</v>
      </c>
      <c r="F5356">
        <v>43.26</v>
      </c>
      <c r="G5356" t="s">
        <v>699</v>
      </c>
      <c r="H5356" s="1">
        <v>-6.1999999999999998E-3</v>
      </c>
    </row>
    <row r="5357" spans="1:8" x14ac:dyDescent="0.3">
      <c r="A5357">
        <v>5356</v>
      </c>
      <c r="B5357" t="s">
        <v>696</v>
      </c>
      <c r="C5357">
        <v>42.78</v>
      </c>
      <c r="D5357">
        <v>43.2</v>
      </c>
      <c r="E5357">
        <v>43.34</v>
      </c>
      <c r="F5357">
        <v>42.63</v>
      </c>
      <c r="G5357" t="s">
        <v>697</v>
      </c>
      <c r="H5357" s="1">
        <v>-1.72E-2</v>
      </c>
    </row>
    <row r="5358" spans="1:8" x14ac:dyDescent="0.3">
      <c r="A5358">
        <v>5357</v>
      </c>
      <c r="B5358" t="s">
        <v>694</v>
      </c>
      <c r="C5358">
        <v>43.82</v>
      </c>
      <c r="D5358">
        <v>42.71</v>
      </c>
      <c r="E5358">
        <v>44.67</v>
      </c>
      <c r="F5358">
        <v>42.71</v>
      </c>
      <c r="G5358" t="s">
        <v>695</v>
      </c>
      <c r="H5358" s="1">
        <v>2.4299999999999999E-2</v>
      </c>
    </row>
    <row r="5359" spans="1:8" x14ac:dyDescent="0.3">
      <c r="A5359">
        <v>5358</v>
      </c>
      <c r="B5359" t="s">
        <v>692</v>
      </c>
      <c r="C5359">
        <v>43.75</v>
      </c>
      <c r="D5359">
        <v>43.89</v>
      </c>
      <c r="E5359">
        <v>44.25</v>
      </c>
      <c r="F5359">
        <v>43.08</v>
      </c>
      <c r="G5359" t="s">
        <v>693</v>
      </c>
      <c r="H5359" s="1">
        <v>-1.6000000000000001E-3</v>
      </c>
    </row>
    <row r="5360" spans="1:8" x14ac:dyDescent="0.3">
      <c r="A5360">
        <v>5359</v>
      </c>
      <c r="B5360" t="s">
        <v>690</v>
      </c>
      <c r="C5360">
        <v>44.34</v>
      </c>
      <c r="D5360">
        <v>43.75</v>
      </c>
      <c r="E5360">
        <v>44.89</v>
      </c>
      <c r="F5360">
        <v>43.48</v>
      </c>
      <c r="G5360" t="s">
        <v>691</v>
      </c>
      <c r="H5360" s="1">
        <v>1.35E-2</v>
      </c>
    </row>
    <row r="5361" spans="1:8" x14ac:dyDescent="0.3">
      <c r="A5361">
        <v>5360</v>
      </c>
      <c r="B5361" t="s">
        <v>688</v>
      </c>
      <c r="C5361">
        <v>44.2</v>
      </c>
      <c r="D5361">
        <v>43.96</v>
      </c>
      <c r="E5361">
        <v>44.57</v>
      </c>
      <c r="F5361">
        <v>43.79</v>
      </c>
      <c r="G5361" t="s">
        <v>689</v>
      </c>
      <c r="H5361" s="1">
        <v>-3.2000000000000002E-3</v>
      </c>
    </row>
    <row r="5362" spans="1:8" x14ac:dyDescent="0.3">
      <c r="A5362">
        <v>5361</v>
      </c>
      <c r="B5362" t="s">
        <v>686</v>
      </c>
      <c r="C5362">
        <v>44.96</v>
      </c>
      <c r="D5362">
        <v>44.15</v>
      </c>
      <c r="E5362">
        <v>45.24</v>
      </c>
      <c r="F5362">
        <v>44.05</v>
      </c>
      <c r="G5362" t="s">
        <v>687</v>
      </c>
      <c r="H5362" s="1">
        <v>1.72E-2</v>
      </c>
    </row>
    <row r="5363" spans="1:8" x14ac:dyDescent="0.3">
      <c r="A5363">
        <v>5362</v>
      </c>
      <c r="B5363" t="s">
        <v>684</v>
      </c>
      <c r="C5363">
        <v>46.06</v>
      </c>
      <c r="D5363">
        <v>45.08</v>
      </c>
      <c r="E5363">
        <v>46.12</v>
      </c>
      <c r="F5363">
        <v>44.89</v>
      </c>
      <c r="G5363" t="s">
        <v>685</v>
      </c>
      <c r="H5363" s="1">
        <v>2.4500000000000001E-2</v>
      </c>
    </row>
    <row r="5364" spans="1:8" x14ac:dyDescent="0.3">
      <c r="A5364">
        <v>5363</v>
      </c>
      <c r="B5364" t="s">
        <v>682</v>
      </c>
      <c r="C5364">
        <v>47.86</v>
      </c>
      <c r="D5364">
        <v>45.9</v>
      </c>
      <c r="E5364">
        <v>48.03</v>
      </c>
      <c r="F5364">
        <v>45.89</v>
      </c>
      <c r="G5364" t="s">
        <v>683</v>
      </c>
      <c r="H5364" s="1">
        <v>3.9100000000000003E-2</v>
      </c>
    </row>
    <row r="5365" spans="1:8" x14ac:dyDescent="0.3">
      <c r="A5365">
        <v>5364</v>
      </c>
      <c r="B5365" t="s">
        <v>680</v>
      </c>
      <c r="C5365">
        <v>48.61</v>
      </c>
      <c r="D5365">
        <v>47.8</v>
      </c>
      <c r="E5365">
        <v>49.06</v>
      </c>
      <c r="F5365">
        <v>47.72</v>
      </c>
      <c r="G5365" t="s">
        <v>681</v>
      </c>
      <c r="H5365" s="1">
        <v>1.5699999999999999E-2</v>
      </c>
    </row>
    <row r="5366" spans="1:8" x14ac:dyDescent="0.3">
      <c r="A5366">
        <v>5365</v>
      </c>
      <c r="B5366" t="s">
        <v>678</v>
      </c>
      <c r="C5366">
        <v>47.8</v>
      </c>
      <c r="D5366">
        <v>48.76</v>
      </c>
      <c r="E5366">
        <v>49.09</v>
      </c>
      <c r="F5366">
        <v>47.53</v>
      </c>
      <c r="G5366" t="s">
        <v>679</v>
      </c>
      <c r="H5366" s="1">
        <v>-1.67E-2</v>
      </c>
    </row>
    <row r="5367" spans="1:8" x14ac:dyDescent="0.3">
      <c r="A5367">
        <v>5366</v>
      </c>
      <c r="B5367" t="s">
        <v>676</v>
      </c>
      <c r="C5367">
        <v>48.18</v>
      </c>
      <c r="D5367">
        <v>47.81</v>
      </c>
      <c r="E5367">
        <v>48.44</v>
      </c>
      <c r="F5367">
        <v>47.34</v>
      </c>
      <c r="G5367" t="s">
        <v>677</v>
      </c>
      <c r="H5367" s="1">
        <v>7.9000000000000008E-3</v>
      </c>
    </row>
    <row r="5368" spans="1:8" x14ac:dyDescent="0.3">
      <c r="A5368">
        <v>5367</v>
      </c>
      <c r="B5368" t="s">
        <v>674</v>
      </c>
      <c r="C5368">
        <v>47.59</v>
      </c>
      <c r="D5368">
        <v>47.91</v>
      </c>
      <c r="E5368">
        <v>47.99</v>
      </c>
      <c r="F5368">
        <v>46.85</v>
      </c>
      <c r="G5368" t="s">
        <v>675</v>
      </c>
      <c r="H5368" s="1">
        <v>-1.2200000000000001E-2</v>
      </c>
    </row>
    <row r="5369" spans="1:8" x14ac:dyDescent="0.3">
      <c r="A5369">
        <v>5368</v>
      </c>
      <c r="B5369" t="s">
        <v>672</v>
      </c>
      <c r="C5369">
        <v>47.42</v>
      </c>
      <c r="D5369">
        <v>47.79</v>
      </c>
      <c r="E5369">
        <v>48.3</v>
      </c>
      <c r="F5369">
        <v>46.88</v>
      </c>
      <c r="G5369" t="s">
        <v>673</v>
      </c>
      <c r="H5369" s="1">
        <v>-3.5999999999999999E-3</v>
      </c>
    </row>
    <row r="5370" spans="1:8" x14ac:dyDescent="0.3">
      <c r="A5370">
        <v>5369</v>
      </c>
      <c r="B5370" t="s">
        <v>670</v>
      </c>
      <c r="C5370">
        <v>48.25</v>
      </c>
      <c r="D5370">
        <v>47.05</v>
      </c>
      <c r="E5370">
        <v>48.76</v>
      </c>
      <c r="F5370">
        <v>46.82</v>
      </c>
      <c r="G5370" t="s">
        <v>671</v>
      </c>
      <c r="H5370" s="1">
        <v>1.7500000000000002E-2</v>
      </c>
    </row>
    <row r="5371" spans="1:8" x14ac:dyDescent="0.3">
      <c r="A5371">
        <v>5370</v>
      </c>
      <c r="B5371" t="s">
        <v>668</v>
      </c>
      <c r="C5371">
        <v>48.71</v>
      </c>
      <c r="D5371">
        <v>48</v>
      </c>
      <c r="E5371">
        <v>48.94</v>
      </c>
      <c r="F5371">
        <v>47.67</v>
      </c>
      <c r="G5371" t="s">
        <v>669</v>
      </c>
      <c r="H5371" s="1">
        <v>9.4999999999999998E-3</v>
      </c>
    </row>
    <row r="5372" spans="1:8" x14ac:dyDescent="0.3">
      <c r="A5372">
        <v>5371</v>
      </c>
      <c r="B5372" t="s">
        <v>666</v>
      </c>
      <c r="C5372">
        <v>49.25</v>
      </c>
      <c r="D5372">
        <v>48.96</v>
      </c>
      <c r="E5372">
        <v>49.92</v>
      </c>
      <c r="F5372">
        <v>48.84</v>
      </c>
      <c r="G5372" t="s">
        <v>667</v>
      </c>
      <c r="H5372" s="1">
        <v>1.11E-2</v>
      </c>
    </row>
    <row r="5373" spans="1:8" x14ac:dyDescent="0.3">
      <c r="A5373">
        <v>5372</v>
      </c>
      <c r="B5373" t="s">
        <v>664</v>
      </c>
      <c r="C5373">
        <v>48.79</v>
      </c>
      <c r="D5373">
        <v>49.23</v>
      </c>
      <c r="E5373">
        <v>49.43</v>
      </c>
      <c r="F5373">
        <v>48.4</v>
      </c>
      <c r="G5373" t="s">
        <v>665</v>
      </c>
      <c r="H5373" s="1">
        <v>-9.2999999999999992E-3</v>
      </c>
    </row>
    <row r="5374" spans="1:8" x14ac:dyDescent="0.3">
      <c r="A5374">
        <v>5373</v>
      </c>
      <c r="B5374" t="s">
        <v>662</v>
      </c>
      <c r="C5374">
        <v>48.84</v>
      </c>
      <c r="D5374">
        <v>48.58</v>
      </c>
      <c r="E5374">
        <v>49</v>
      </c>
      <c r="F5374">
        <v>48.09</v>
      </c>
      <c r="G5374" t="s">
        <v>663</v>
      </c>
      <c r="H5374" s="1">
        <v>1E-3</v>
      </c>
    </row>
    <row r="5375" spans="1:8" x14ac:dyDescent="0.3">
      <c r="A5375">
        <v>5374</v>
      </c>
      <c r="B5375" t="s">
        <v>660</v>
      </c>
      <c r="C5375">
        <v>48.86</v>
      </c>
      <c r="D5375">
        <v>48.84</v>
      </c>
      <c r="E5375">
        <v>49.55</v>
      </c>
      <c r="F5375">
        <v>48.4</v>
      </c>
      <c r="G5375" t="s">
        <v>661</v>
      </c>
      <c r="H5375" s="1">
        <v>4.0000000000000002E-4</v>
      </c>
    </row>
    <row r="5376" spans="1:8" x14ac:dyDescent="0.3">
      <c r="A5376">
        <v>5375</v>
      </c>
      <c r="B5376" t="s">
        <v>658</v>
      </c>
      <c r="C5376">
        <v>50.25</v>
      </c>
      <c r="D5376">
        <v>49</v>
      </c>
      <c r="E5376">
        <v>51.06</v>
      </c>
      <c r="F5376">
        <v>48.86</v>
      </c>
      <c r="G5376" t="s">
        <v>659</v>
      </c>
      <c r="H5376" s="1">
        <v>2.8400000000000002E-2</v>
      </c>
    </row>
    <row r="5377" spans="1:8" x14ac:dyDescent="0.3">
      <c r="A5377">
        <v>5376</v>
      </c>
      <c r="B5377" t="s">
        <v>656</v>
      </c>
      <c r="C5377">
        <v>49.97</v>
      </c>
      <c r="D5377">
        <v>50.45</v>
      </c>
      <c r="E5377">
        <v>50.74</v>
      </c>
      <c r="F5377">
        <v>49.74</v>
      </c>
      <c r="G5377" t="s">
        <v>657</v>
      </c>
      <c r="H5377" s="1">
        <v>-5.5999999999999999E-3</v>
      </c>
    </row>
    <row r="5378" spans="1:8" x14ac:dyDescent="0.3">
      <c r="A5378">
        <v>5377</v>
      </c>
      <c r="B5378" t="s">
        <v>654</v>
      </c>
      <c r="C5378">
        <v>50.29</v>
      </c>
      <c r="D5378">
        <v>50.05</v>
      </c>
      <c r="E5378">
        <v>50.8</v>
      </c>
      <c r="F5378">
        <v>49.13</v>
      </c>
      <c r="G5378" t="s">
        <v>655</v>
      </c>
      <c r="H5378" s="1">
        <v>6.4000000000000003E-3</v>
      </c>
    </row>
    <row r="5379" spans="1:8" x14ac:dyDescent="0.3">
      <c r="A5379">
        <v>5378</v>
      </c>
      <c r="B5379" t="s">
        <v>652</v>
      </c>
      <c r="C5379">
        <v>50.76</v>
      </c>
      <c r="D5379">
        <v>50.3</v>
      </c>
      <c r="E5379">
        <v>50.89</v>
      </c>
      <c r="F5379">
        <v>49.78</v>
      </c>
      <c r="G5379" t="s">
        <v>653</v>
      </c>
      <c r="H5379" s="1">
        <v>9.2999999999999992E-3</v>
      </c>
    </row>
    <row r="5380" spans="1:8" x14ac:dyDescent="0.3">
      <c r="A5380">
        <v>5379</v>
      </c>
      <c r="B5380" t="s">
        <v>650</v>
      </c>
      <c r="C5380">
        <v>51.08</v>
      </c>
      <c r="D5380">
        <v>50.64</v>
      </c>
      <c r="E5380">
        <v>51.2</v>
      </c>
      <c r="F5380">
        <v>50.34</v>
      </c>
      <c r="G5380" t="s">
        <v>651</v>
      </c>
      <c r="H5380" s="1">
        <v>6.3E-3</v>
      </c>
    </row>
    <row r="5381" spans="1:8" x14ac:dyDescent="0.3">
      <c r="A5381">
        <v>5380</v>
      </c>
      <c r="B5381" t="s">
        <v>648</v>
      </c>
      <c r="C5381">
        <v>51.5</v>
      </c>
      <c r="D5381">
        <v>51.12</v>
      </c>
      <c r="E5381">
        <v>51.9</v>
      </c>
      <c r="F5381">
        <v>51.08</v>
      </c>
      <c r="G5381" t="s">
        <v>649</v>
      </c>
      <c r="H5381" s="1">
        <v>8.2000000000000007E-3</v>
      </c>
    </row>
    <row r="5382" spans="1:8" x14ac:dyDescent="0.3">
      <c r="A5382">
        <v>5381</v>
      </c>
      <c r="B5382" t="s">
        <v>646</v>
      </c>
      <c r="C5382">
        <v>52.26</v>
      </c>
      <c r="D5382">
        <v>51.43</v>
      </c>
      <c r="E5382">
        <v>52.48</v>
      </c>
      <c r="F5382">
        <v>51.13</v>
      </c>
      <c r="G5382" t="s">
        <v>647</v>
      </c>
      <c r="H5382" s="1">
        <v>1.4800000000000001E-2</v>
      </c>
    </row>
    <row r="5383" spans="1:8" x14ac:dyDescent="0.3">
      <c r="A5383">
        <v>5382</v>
      </c>
      <c r="B5383" t="s">
        <v>644</v>
      </c>
      <c r="C5383">
        <v>50.91</v>
      </c>
      <c r="D5383">
        <v>52.22</v>
      </c>
      <c r="E5383">
        <v>52.32</v>
      </c>
      <c r="F5383">
        <v>49.2</v>
      </c>
      <c r="G5383" t="s">
        <v>645</v>
      </c>
      <c r="H5383" s="1">
        <v>-2.58E-2</v>
      </c>
    </row>
    <row r="5384" spans="1:8" x14ac:dyDescent="0.3">
      <c r="A5384">
        <v>5383</v>
      </c>
      <c r="B5384" t="s">
        <v>642</v>
      </c>
      <c r="C5384">
        <v>50.08</v>
      </c>
      <c r="D5384">
        <v>50.65</v>
      </c>
      <c r="E5384">
        <v>50.86</v>
      </c>
      <c r="F5384">
        <v>49.56</v>
      </c>
      <c r="G5384" t="s">
        <v>643</v>
      </c>
      <c r="H5384" s="1">
        <v>-1.6299999999999999E-2</v>
      </c>
    </row>
    <row r="5385" spans="1:8" x14ac:dyDescent="0.3">
      <c r="A5385">
        <v>5384</v>
      </c>
      <c r="B5385" t="s">
        <v>640</v>
      </c>
      <c r="C5385">
        <v>51.2</v>
      </c>
      <c r="D5385">
        <v>49.7</v>
      </c>
      <c r="E5385">
        <v>51.59</v>
      </c>
      <c r="F5385">
        <v>49.2</v>
      </c>
      <c r="G5385" t="s">
        <v>641</v>
      </c>
      <c r="H5385" s="1">
        <v>2.24E-2</v>
      </c>
    </row>
    <row r="5386" spans="1:8" x14ac:dyDescent="0.3">
      <c r="A5386">
        <v>5385</v>
      </c>
      <c r="B5386" t="s">
        <v>638</v>
      </c>
      <c r="C5386">
        <v>51.29</v>
      </c>
      <c r="D5386">
        <v>51.11</v>
      </c>
      <c r="E5386">
        <v>51.77</v>
      </c>
      <c r="F5386">
        <v>50.62</v>
      </c>
      <c r="G5386" t="s">
        <v>639</v>
      </c>
      <c r="H5386" s="1">
        <v>1.8E-3</v>
      </c>
    </row>
    <row r="5387" spans="1:8" x14ac:dyDescent="0.3">
      <c r="A5387">
        <v>5386</v>
      </c>
      <c r="B5387" t="s">
        <v>636</v>
      </c>
      <c r="C5387">
        <v>50.86</v>
      </c>
      <c r="D5387">
        <v>51.25</v>
      </c>
      <c r="E5387">
        <v>52.02</v>
      </c>
      <c r="F5387">
        <v>50.53</v>
      </c>
      <c r="G5387" t="s">
        <v>637</v>
      </c>
      <c r="H5387" s="1">
        <v>-8.3999999999999995E-3</v>
      </c>
    </row>
    <row r="5388" spans="1:8" x14ac:dyDescent="0.3">
      <c r="A5388">
        <v>5387</v>
      </c>
      <c r="B5388" t="s">
        <v>634</v>
      </c>
      <c r="C5388">
        <v>51.09</v>
      </c>
      <c r="D5388">
        <v>51.02</v>
      </c>
      <c r="E5388">
        <v>51.63</v>
      </c>
      <c r="F5388">
        <v>50.86</v>
      </c>
      <c r="G5388" t="s">
        <v>635</v>
      </c>
      <c r="H5388" s="1">
        <v>4.4999999999999997E-3</v>
      </c>
    </row>
    <row r="5389" spans="1:8" x14ac:dyDescent="0.3">
      <c r="A5389">
        <v>5388</v>
      </c>
      <c r="B5389" t="s">
        <v>632</v>
      </c>
      <c r="C5389">
        <v>51.34</v>
      </c>
      <c r="D5389">
        <v>51.32</v>
      </c>
      <c r="E5389">
        <v>51.56</v>
      </c>
      <c r="F5389">
        <v>51.04</v>
      </c>
      <c r="G5389" t="s">
        <v>633</v>
      </c>
      <c r="H5389" s="1">
        <v>4.8999999999999998E-3</v>
      </c>
    </row>
    <row r="5390" spans="1:8" x14ac:dyDescent="0.3">
      <c r="A5390">
        <v>5389</v>
      </c>
      <c r="B5390" t="s">
        <v>630</v>
      </c>
      <c r="C5390">
        <v>51.8</v>
      </c>
      <c r="D5390">
        <v>51.49</v>
      </c>
      <c r="E5390">
        <v>51.84</v>
      </c>
      <c r="F5390">
        <v>50.9</v>
      </c>
      <c r="G5390" t="s">
        <v>631</v>
      </c>
      <c r="H5390" s="1">
        <v>8.9999999999999993E-3</v>
      </c>
    </row>
    <row r="5391" spans="1:8" x14ac:dyDescent="0.3">
      <c r="A5391">
        <v>5390</v>
      </c>
      <c r="B5391" t="s">
        <v>628</v>
      </c>
      <c r="C5391">
        <v>51.09</v>
      </c>
      <c r="D5391">
        <v>51.5</v>
      </c>
      <c r="E5391">
        <v>53.33</v>
      </c>
      <c r="F5391">
        <v>50.56</v>
      </c>
      <c r="G5391" t="s">
        <v>629</v>
      </c>
      <c r="H5391" s="1">
        <v>-1.37E-2</v>
      </c>
    </row>
    <row r="5392" spans="1:8" x14ac:dyDescent="0.3">
      <c r="A5392">
        <v>5391</v>
      </c>
      <c r="B5392" t="s">
        <v>626</v>
      </c>
      <c r="C5392">
        <v>53.6</v>
      </c>
      <c r="D5392">
        <v>50.95</v>
      </c>
      <c r="E5392">
        <v>53.9</v>
      </c>
      <c r="F5392">
        <v>50.7</v>
      </c>
      <c r="G5392" t="s">
        <v>627</v>
      </c>
      <c r="H5392" s="1">
        <v>4.9099999999999998E-2</v>
      </c>
    </row>
    <row r="5393" spans="1:8" x14ac:dyDescent="0.3">
      <c r="A5393">
        <v>5392</v>
      </c>
      <c r="B5393" t="s">
        <v>624</v>
      </c>
      <c r="C5393">
        <v>54.3</v>
      </c>
      <c r="D5393">
        <v>53.52</v>
      </c>
      <c r="E5393">
        <v>54.73</v>
      </c>
      <c r="F5393">
        <v>53.02</v>
      </c>
      <c r="G5393" t="s">
        <v>625</v>
      </c>
      <c r="H5393" s="1">
        <v>1.3100000000000001E-2</v>
      </c>
    </row>
    <row r="5394" spans="1:8" x14ac:dyDescent="0.3">
      <c r="A5394">
        <v>5393</v>
      </c>
      <c r="B5394" t="s">
        <v>622</v>
      </c>
      <c r="C5394">
        <v>54.38</v>
      </c>
      <c r="D5394">
        <v>54.13</v>
      </c>
      <c r="E5394">
        <v>54.9</v>
      </c>
      <c r="F5394">
        <v>53.94</v>
      </c>
      <c r="G5394" t="s">
        <v>623</v>
      </c>
      <c r="H5394" s="1">
        <v>1.5E-3</v>
      </c>
    </row>
    <row r="5395" spans="1:8" x14ac:dyDescent="0.3">
      <c r="A5395">
        <v>5394</v>
      </c>
      <c r="B5395" t="s">
        <v>620</v>
      </c>
      <c r="C5395">
        <v>55.99</v>
      </c>
      <c r="D5395">
        <v>54.56</v>
      </c>
      <c r="E5395">
        <v>56.36</v>
      </c>
      <c r="F5395">
        <v>54.34</v>
      </c>
      <c r="G5395" t="s">
        <v>621</v>
      </c>
      <c r="H5395" s="1">
        <v>2.9600000000000001E-2</v>
      </c>
    </row>
    <row r="5396" spans="1:8" x14ac:dyDescent="0.3">
      <c r="A5396">
        <v>5395</v>
      </c>
      <c r="B5396" t="s">
        <v>618</v>
      </c>
      <c r="C5396">
        <v>55.66</v>
      </c>
      <c r="D5396">
        <v>56.24</v>
      </c>
      <c r="E5396">
        <v>56.39</v>
      </c>
      <c r="F5396">
        <v>54.99</v>
      </c>
      <c r="G5396" t="s">
        <v>619</v>
      </c>
      <c r="H5396" s="1">
        <v>-5.8999999999999999E-3</v>
      </c>
    </row>
    <row r="5397" spans="1:8" x14ac:dyDescent="0.3">
      <c r="A5397">
        <v>5396</v>
      </c>
      <c r="B5397" t="s">
        <v>616</v>
      </c>
      <c r="C5397">
        <v>56.58</v>
      </c>
      <c r="D5397">
        <v>55.66</v>
      </c>
      <c r="E5397">
        <v>56.79</v>
      </c>
      <c r="F5397">
        <v>55.51</v>
      </c>
      <c r="G5397" t="s">
        <v>617</v>
      </c>
      <c r="H5397" s="1">
        <v>1.6500000000000001E-2</v>
      </c>
    </row>
    <row r="5398" spans="1:8" x14ac:dyDescent="0.3">
      <c r="A5398">
        <v>5397</v>
      </c>
      <c r="B5398" t="s">
        <v>614</v>
      </c>
      <c r="C5398">
        <v>56.06</v>
      </c>
      <c r="D5398">
        <v>56.83</v>
      </c>
      <c r="E5398">
        <v>57.42</v>
      </c>
      <c r="F5398">
        <v>55.77</v>
      </c>
      <c r="G5398" t="s">
        <v>615</v>
      </c>
      <c r="H5398" s="1">
        <v>-9.1999999999999998E-3</v>
      </c>
    </row>
    <row r="5399" spans="1:8" x14ac:dyDescent="0.3">
      <c r="A5399">
        <v>5398</v>
      </c>
      <c r="B5399" t="s">
        <v>612</v>
      </c>
      <c r="C5399">
        <v>56.42</v>
      </c>
      <c r="D5399">
        <v>55.93</v>
      </c>
      <c r="E5399">
        <v>56.57</v>
      </c>
      <c r="F5399">
        <v>55.24</v>
      </c>
      <c r="G5399" t="s">
        <v>613</v>
      </c>
      <c r="H5399" s="1">
        <v>6.4000000000000003E-3</v>
      </c>
    </row>
    <row r="5400" spans="1:8" x14ac:dyDescent="0.3">
      <c r="A5400">
        <v>5399</v>
      </c>
      <c r="B5400" t="s">
        <v>610</v>
      </c>
      <c r="C5400">
        <v>55.1</v>
      </c>
      <c r="D5400">
        <v>56.41</v>
      </c>
      <c r="E5400">
        <v>56.5</v>
      </c>
      <c r="F5400">
        <v>54.64</v>
      </c>
      <c r="G5400" t="s">
        <v>611</v>
      </c>
      <c r="H5400" s="1">
        <v>-2.3400000000000001E-2</v>
      </c>
    </row>
    <row r="5401" spans="1:8" x14ac:dyDescent="0.3">
      <c r="A5401">
        <v>5400</v>
      </c>
      <c r="B5401" t="s">
        <v>608</v>
      </c>
      <c r="C5401">
        <v>54.75</v>
      </c>
      <c r="D5401">
        <v>54.75</v>
      </c>
      <c r="E5401">
        <v>55.21</v>
      </c>
      <c r="F5401">
        <v>54.49</v>
      </c>
      <c r="G5401" t="s">
        <v>609</v>
      </c>
      <c r="H5401" s="1">
        <v>-6.4000000000000003E-3</v>
      </c>
    </row>
    <row r="5402" spans="1:8" x14ac:dyDescent="0.3">
      <c r="A5402">
        <v>5401</v>
      </c>
      <c r="B5402" t="s">
        <v>606</v>
      </c>
      <c r="C5402">
        <v>55.9</v>
      </c>
      <c r="D5402">
        <v>55.01</v>
      </c>
      <c r="E5402">
        <v>56.08</v>
      </c>
      <c r="F5402">
        <v>54.89</v>
      </c>
      <c r="G5402" t="s">
        <v>607</v>
      </c>
      <c r="H5402" s="1">
        <v>2.1000000000000001E-2</v>
      </c>
    </row>
    <row r="5403" spans="1:8" x14ac:dyDescent="0.3">
      <c r="A5403">
        <v>5402</v>
      </c>
      <c r="B5403" t="s">
        <v>604</v>
      </c>
      <c r="C5403">
        <v>56.08</v>
      </c>
      <c r="D5403">
        <v>56.07</v>
      </c>
      <c r="E5403">
        <v>56.64</v>
      </c>
      <c r="F5403">
        <v>55.66</v>
      </c>
      <c r="G5403" t="s">
        <v>605</v>
      </c>
      <c r="H5403" s="1">
        <v>3.2000000000000002E-3</v>
      </c>
    </row>
    <row r="5404" spans="1:8" x14ac:dyDescent="0.3">
      <c r="A5404">
        <v>5403</v>
      </c>
      <c r="B5404" t="s">
        <v>602</v>
      </c>
      <c r="C5404">
        <v>56.1</v>
      </c>
      <c r="D5404">
        <v>55.82</v>
      </c>
      <c r="E5404">
        <v>56.24</v>
      </c>
      <c r="F5404">
        <v>55.49</v>
      </c>
      <c r="G5404" t="s">
        <v>603</v>
      </c>
      <c r="H5404" s="1">
        <v>4.0000000000000002E-4</v>
      </c>
    </row>
    <row r="5405" spans="1:8" x14ac:dyDescent="0.3">
      <c r="A5405">
        <v>5404</v>
      </c>
      <c r="B5405" t="s">
        <v>600</v>
      </c>
      <c r="C5405">
        <v>55.41</v>
      </c>
      <c r="D5405">
        <v>56</v>
      </c>
      <c r="E5405">
        <v>56.03</v>
      </c>
      <c r="F5405">
        <v>54.48</v>
      </c>
      <c r="G5405" t="s">
        <v>601</v>
      </c>
      <c r="H5405" s="1">
        <v>-1.23E-2</v>
      </c>
    </row>
    <row r="5406" spans="1:8" x14ac:dyDescent="0.3">
      <c r="A5406">
        <v>5405</v>
      </c>
      <c r="B5406" t="s">
        <v>598</v>
      </c>
      <c r="C5406">
        <v>55.88</v>
      </c>
      <c r="D5406">
        <v>55.26</v>
      </c>
      <c r="E5406">
        <v>56.02</v>
      </c>
      <c r="F5406">
        <v>55.07</v>
      </c>
      <c r="G5406" t="s">
        <v>599</v>
      </c>
      <c r="H5406" s="1">
        <v>8.5000000000000006E-3</v>
      </c>
    </row>
    <row r="5407" spans="1:8" x14ac:dyDescent="0.3">
      <c r="A5407">
        <v>5406</v>
      </c>
      <c r="B5407" t="s">
        <v>596</v>
      </c>
      <c r="C5407">
        <v>55.91</v>
      </c>
      <c r="D5407">
        <v>55.93</v>
      </c>
      <c r="E5407">
        <v>56.34</v>
      </c>
      <c r="F5407">
        <v>55.39</v>
      </c>
      <c r="G5407" t="s">
        <v>597</v>
      </c>
      <c r="H5407" s="1">
        <v>5.0000000000000001E-4</v>
      </c>
    </row>
    <row r="5408" spans="1:8" x14ac:dyDescent="0.3">
      <c r="A5408">
        <v>5407</v>
      </c>
      <c r="B5408" t="s">
        <v>594</v>
      </c>
      <c r="C5408">
        <v>55.81</v>
      </c>
      <c r="D5408">
        <v>56.05</v>
      </c>
      <c r="E5408">
        <v>56.49</v>
      </c>
      <c r="F5408">
        <v>55.2</v>
      </c>
      <c r="G5408" t="s">
        <v>595</v>
      </c>
      <c r="H5408" s="1">
        <v>-1.8E-3</v>
      </c>
    </row>
    <row r="5409" spans="1:8" x14ac:dyDescent="0.3">
      <c r="A5409">
        <v>5408</v>
      </c>
      <c r="B5409" t="s">
        <v>592</v>
      </c>
      <c r="C5409">
        <v>55.53</v>
      </c>
      <c r="D5409">
        <v>55.41</v>
      </c>
      <c r="E5409">
        <v>56.59</v>
      </c>
      <c r="F5409">
        <v>55.31</v>
      </c>
      <c r="G5409" t="s">
        <v>593</v>
      </c>
      <c r="H5409" s="1">
        <v>-5.0000000000000001E-3</v>
      </c>
    </row>
    <row r="5410" spans="1:8" x14ac:dyDescent="0.3">
      <c r="A5410">
        <v>5409</v>
      </c>
      <c r="B5410" t="s">
        <v>590</v>
      </c>
      <c r="C5410">
        <v>55.88</v>
      </c>
      <c r="D5410">
        <v>55.52</v>
      </c>
      <c r="E5410">
        <v>56.37</v>
      </c>
      <c r="F5410">
        <v>55.31</v>
      </c>
      <c r="G5410" t="s">
        <v>591</v>
      </c>
      <c r="H5410" s="1">
        <v>6.3E-3</v>
      </c>
    </row>
    <row r="5411" spans="1:8" x14ac:dyDescent="0.3">
      <c r="A5411">
        <v>5410</v>
      </c>
      <c r="B5411" t="s">
        <v>588</v>
      </c>
      <c r="C5411">
        <v>56.35</v>
      </c>
      <c r="D5411">
        <v>54.91</v>
      </c>
      <c r="E5411">
        <v>56.53</v>
      </c>
      <c r="F5411">
        <v>54.6</v>
      </c>
      <c r="G5411" t="s">
        <v>589</v>
      </c>
      <c r="H5411" s="1">
        <v>8.3999999999999995E-3</v>
      </c>
    </row>
    <row r="5412" spans="1:8" x14ac:dyDescent="0.3">
      <c r="A5412">
        <v>5411</v>
      </c>
      <c r="B5412" t="s">
        <v>586</v>
      </c>
      <c r="C5412">
        <v>57.46</v>
      </c>
      <c r="D5412">
        <v>56.35</v>
      </c>
      <c r="E5412">
        <v>58.05</v>
      </c>
      <c r="F5412">
        <v>56.33</v>
      </c>
      <c r="G5412" t="s">
        <v>587</v>
      </c>
      <c r="H5412" s="1">
        <v>1.9699999999999999E-2</v>
      </c>
    </row>
    <row r="5413" spans="1:8" x14ac:dyDescent="0.3">
      <c r="A5413">
        <v>5412</v>
      </c>
      <c r="B5413" t="s">
        <v>584</v>
      </c>
      <c r="C5413">
        <v>58.46</v>
      </c>
      <c r="D5413">
        <v>57.85</v>
      </c>
      <c r="E5413">
        <v>58.94</v>
      </c>
      <c r="F5413">
        <v>57.5</v>
      </c>
      <c r="G5413" t="s">
        <v>585</v>
      </c>
      <c r="H5413" s="1">
        <v>1.7399999999999999E-2</v>
      </c>
    </row>
    <row r="5414" spans="1:8" x14ac:dyDescent="0.3">
      <c r="A5414">
        <v>5413</v>
      </c>
      <c r="B5414" t="s">
        <v>582</v>
      </c>
      <c r="C5414">
        <v>58.84</v>
      </c>
      <c r="D5414">
        <v>58.59</v>
      </c>
      <c r="E5414">
        <v>59.12</v>
      </c>
      <c r="F5414">
        <v>58.04</v>
      </c>
      <c r="G5414" t="s">
        <v>583</v>
      </c>
      <c r="H5414" s="1">
        <v>6.4999999999999997E-3</v>
      </c>
    </row>
    <row r="5415" spans="1:8" x14ac:dyDescent="0.3">
      <c r="A5415">
        <v>5414</v>
      </c>
      <c r="B5415" t="s">
        <v>580</v>
      </c>
      <c r="C5415">
        <v>59.34</v>
      </c>
      <c r="D5415">
        <v>59.17</v>
      </c>
      <c r="E5415">
        <v>59.79</v>
      </c>
      <c r="F5415">
        <v>59.08</v>
      </c>
      <c r="G5415" t="s">
        <v>581</v>
      </c>
      <c r="H5415" s="1">
        <v>8.5000000000000006E-3</v>
      </c>
    </row>
    <row r="5416" spans="1:8" x14ac:dyDescent="0.3">
      <c r="A5416">
        <v>5415</v>
      </c>
      <c r="B5416" t="s">
        <v>578</v>
      </c>
      <c r="C5416">
        <v>60.56</v>
      </c>
      <c r="D5416">
        <v>59.43</v>
      </c>
      <c r="E5416">
        <v>60.72</v>
      </c>
      <c r="F5416">
        <v>59.43</v>
      </c>
      <c r="G5416" t="s">
        <v>579</v>
      </c>
      <c r="H5416" s="1">
        <v>2.06E-2</v>
      </c>
    </row>
    <row r="5417" spans="1:8" x14ac:dyDescent="0.3">
      <c r="A5417">
        <v>5416</v>
      </c>
      <c r="B5417" t="s">
        <v>576</v>
      </c>
      <c r="C5417">
        <v>61.09</v>
      </c>
      <c r="D5417">
        <v>60.8</v>
      </c>
      <c r="E5417">
        <v>61.34</v>
      </c>
      <c r="F5417">
        <v>60.05</v>
      </c>
      <c r="G5417" t="s">
        <v>577</v>
      </c>
      <c r="H5417" s="1">
        <v>8.8000000000000005E-3</v>
      </c>
    </row>
    <row r="5418" spans="1:8" x14ac:dyDescent="0.3">
      <c r="A5418">
        <v>5417</v>
      </c>
      <c r="B5418" t="s">
        <v>574</v>
      </c>
      <c r="C5418">
        <v>61.47</v>
      </c>
      <c r="D5418">
        <v>61.21</v>
      </c>
      <c r="E5418">
        <v>61.69</v>
      </c>
      <c r="F5418">
        <v>60.87</v>
      </c>
      <c r="G5418" t="s">
        <v>575</v>
      </c>
      <c r="H5418" s="1">
        <v>6.1999999999999998E-3</v>
      </c>
    </row>
    <row r="5419" spans="1:8" x14ac:dyDescent="0.3">
      <c r="A5419">
        <v>5418</v>
      </c>
      <c r="B5419" t="s">
        <v>572</v>
      </c>
      <c r="C5419">
        <v>61.14</v>
      </c>
      <c r="D5419">
        <v>61.01</v>
      </c>
      <c r="E5419">
        <v>61.5</v>
      </c>
      <c r="F5419">
        <v>60.72</v>
      </c>
      <c r="G5419" t="s">
        <v>573</v>
      </c>
      <c r="H5419" s="1">
        <v>-5.4000000000000003E-3</v>
      </c>
    </row>
    <row r="5420" spans="1:8" x14ac:dyDescent="0.3">
      <c r="A5420">
        <v>5419</v>
      </c>
      <c r="B5420" t="s">
        <v>570</v>
      </c>
      <c r="C5420">
        <v>62.43</v>
      </c>
      <c r="D5420">
        <v>60.82</v>
      </c>
      <c r="E5420">
        <v>62.83</v>
      </c>
      <c r="F5420">
        <v>60.35</v>
      </c>
      <c r="G5420" t="s">
        <v>571</v>
      </c>
      <c r="H5420" s="1">
        <v>2.1100000000000001E-2</v>
      </c>
    </row>
    <row r="5421" spans="1:8" x14ac:dyDescent="0.3">
      <c r="A5421">
        <v>5420</v>
      </c>
      <c r="B5421" t="s">
        <v>568</v>
      </c>
      <c r="C5421">
        <v>63.3</v>
      </c>
      <c r="D5421">
        <v>62.83</v>
      </c>
      <c r="E5421">
        <v>63.76</v>
      </c>
      <c r="F5421">
        <v>62.82</v>
      </c>
      <c r="G5421" t="s">
        <v>569</v>
      </c>
      <c r="H5421" s="1">
        <v>1.3899999999999999E-2</v>
      </c>
    </row>
    <row r="5422" spans="1:8" x14ac:dyDescent="0.3">
      <c r="A5422">
        <v>5421</v>
      </c>
      <c r="B5422" t="s">
        <v>566</v>
      </c>
      <c r="C5422">
        <v>63.35</v>
      </c>
      <c r="D5422">
        <v>63.47</v>
      </c>
      <c r="E5422">
        <v>63.7</v>
      </c>
      <c r="F5422">
        <v>62.69</v>
      </c>
      <c r="G5422" t="s">
        <v>567</v>
      </c>
      <c r="H5422" s="1">
        <v>8.0000000000000004E-4</v>
      </c>
    </row>
    <row r="5423" spans="1:8" x14ac:dyDescent="0.3">
      <c r="A5423">
        <v>5422</v>
      </c>
      <c r="B5423" t="s">
        <v>564</v>
      </c>
      <c r="C5423">
        <v>64.34</v>
      </c>
      <c r="D5423">
        <v>63.15</v>
      </c>
      <c r="E5423">
        <v>64.959999999999994</v>
      </c>
      <c r="F5423">
        <v>62.73</v>
      </c>
      <c r="G5423" t="s">
        <v>565</v>
      </c>
      <c r="H5423" s="1">
        <v>1.5599999999999999E-2</v>
      </c>
    </row>
    <row r="5424" spans="1:8" x14ac:dyDescent="0.3">
      <c r="A5424">
        <v>5423</v>
      </c>
      <c r="B5424" t="s">
        <v>562</v>
      </c>
      <c r="C5424">
        <v>63.93</v>
      </c>
      <c r="D5424">
        <v>65.02</v>
      </c>
      <c r="E5424">
        <v>65.52</v>
      </c>
      <c r="F5424">
        <v>63.22</v>
      </c>
      <c r="G5424" t="s">
        <v>563</v>
      </c>
      <c r="H5424" s="1">
        <v>-6.4000000000000003E-3</v>
      </c>
    </row>
    <row r="5425" spans="1:8" x14ac:dyDescent="0.3">
      <c r="A5425">
        <v>5424</v>
      </c>
      <c r="B5425" t="s">
        <v>560</v>
      </c>
      <c r="C5425">
        <v>62.91</v>
      </c>
      <c r="D5425">
        <v>63.3</v>
      </c>
      <c r="E5425">
        <v>63.94</v>
      </c>
      <c r="F5425">
        <v>62.09</v>
      </c>
      <c r="G5425" t="s">
        <v>561</v>
      </c>
      <c r="H5425" s="1">
        <v>-1.6E-2</v>
      </c>
    </row>
    <row r="5426" spans="1:8" x14ac:dyDescent="0.3">
      <c r="A5426">
        <v>5425</v>
      </c>
      <c r="B5426" t="s">
        <v>558</v>
      </c>
      <c r="C5426">
        <v>65.239999999999995</v>
      </c>
      <c r="D5426">
        <v>62.68</v>
      </c>
      <c r="E5426">
        <v>65.849999999999994</v>
      </c>
      <c r="F5426">
        <v>62.55</v>
      </c>
      <c r="G5426" t="s">
        <v>559</v>
      </c>
      <c r="H5426" s="1">
        <v>3.6999999999999998E-2</v>
      </c>
    </row>
    <row r="5427" spans="1:8" x14ac:dyDescent="0.3">
      <c r="A5427">
        <v>5426</v>
      </c>
      <c r="B5427" t="s">
        <v>556</v>
      </c>
      <c r="C5427">
        <v>65.37</v>
      </c>
      <c r="D5427">
        <v>65.510000000000005</v>
      </c>
      <c r="E5427">
        <v>66.790000000000006</v>
      </c>
      <c r="F5427">
        <v>64.47</v>
      </c>
      <c r="G5427" t="s">
        <v>557</v>
      </c>
      <c r="H5427" s="1">
        <v>2E-3</v>
      </c>
    </row>
    <row r="5428" spans="1:8" x14ac:dyDescent="0.3">
      <c r="A5428">
        <v>5427</v>
      </c>
      <c r="B5428" t="s">
        <v>554</v>
      </c>
      <c r="C5428">
        <v>67.040000000000006</v>
      </c>
      <c r="D5428">
        <v>65.06</v>
      </c>
      <c r="E5428">
        <v>67.31</v>
      </c>
      <c r="F5428">
        <v>64.8</v>
      </c>
      <c r="G5428" t="s">
        <v>555</v>
      </c>
      <c r="H5428" s="1">
        <v>2.5499999999999998E-2</v>
      </c>
    </row>
    <row r="5429" spans="1:8" x14ac:dyDescent="0.3">
      <c r="A5429">
        <v>5428</v>
      </c>
      <c r="B5429" t="s">
        <v>552</v>
      </c>
      <c r="C5429">
        <v>66.88</v>
      </c>
      <c r="D5429">
        <v>67.2</v>
      </c>
      <c r="E5429">
        <v>67.7</v>
      </c>
      <c r="F5429">
        <v>66.48</v>
      </c>
      <c r="G5429" t="s">
        <v>553</v>
      </c>
      <c r="H5429" s="1">
        <v>-2.3999999999999998E-3</v>
      </c>
    </row>
    <row r="5430" spans="1:8" x14ac:dyDescent="0.3">
      <c r="A5430">
        <v>5429</v>
      </c>
      <c r="B5430" t="s">
        <v>550</v>
      </c>
      <c r="C5430">
        <v>66.13</v>
      </c>
      <c r="D5430">
        <v>66.89</v>
      </c>
      <c r="E5430">
        <v>66.900000000000006</v>
      </c>
      <c r="F5430">
        <v>65.72</v>
      </c>
      <c r="G5430" t="s">
        <v>551</v>
      </c>
      <c r="H5430" s="1">
        <v>-1.12E-2</v>
      </c>
    </row>
    <row r="5431" spans="1:8" x14ac:dyDescent="0.3">
      <c r="A5431">
        <v>5430</v>
      </c>
      <c r="B5431" t="s">
        <v>548</v>
      </c>
      <c r="C5431">
        <v>63.69</v>
      </c>
      <c r="D5431">
        <v>64.849999999999994</v>
      </c>
      <c r="E5431">
        <v>65.930000000000007</v>
      </c>
      <c r="F5431">
        <v>63.17</v>
      </c>
      <c r="G5431" t="s">
        <v>549</v>
      </c>
      <c r="H5431" s="1">
        <v>-3.6900000000000002E-2</v>
      </c>
    </row>
    <row r="5432" spans="1:8" x14ac:dyDescent="0.3">
      <c r="A5432">
        <v>5431</v>
      </c>
      <c r="B5432" t="s">
        <v>546</v>
      </c>
      <c r="C5432">
        <v>62.7</v>
      </c>
      <c r="D5432">
        <v>63.12</v>
      </c>
      <c r="E5432">
        <v>64.13</v>
      </c>
      <c r="F5432">
        <v>62.38</v>
      </c>
      <c r="G5432" t="s">
        <v>547</v>
      </c>
      <c r="H5432" s="1">
        <v>-1.55E-2</v>
      </c>
    </row>
    <row r="5433" spans="1:8" x14ac:dyDescent="0.3">
      <c r="A5433">
        <v>5432</v>
      </c>
      <c r="B5433" t="s">
        <v>544</v>
      </c>
      <c r="C5433">
        <v>64.069999999999993</v>
      </c>
      <c r="D5433">
        <v>62.38</v>
      </c>
      <c r="E5433">
        <v>64.7</v>
      </c>
      <c r="F5433">
        <v>62.38</v>
      </c>
      <c r="G5433" t="s">
        <v>545</v>
      </c>
      <c r="H5433" s="1">
        <v>2.1899999999999999E-2</v>
      </c>
    </row>
    <row r="5434" spans="1:8" x14ac:dyDescent="0.3">
      <c r="A5434">
        <v>5433</v>
      </c>
      <c r="B5434" t="s">
        <v>542</v>
      </c>
      <c r="C5434">
        <v>66.739999999999995</v>
      </c>
      <c r="D5434">
        <v>64.099999999999994</v>
      </c>
      <c r="E5434">
        <v>67.75</v>
      </c>
      <c r="F5434">
        <v>63.33</v>
      </c>
      <c r="G5434" t="s">
        <v>543</v>
      </c>
      <c r="H5434" s="1">
        <v>4.1700000000000001E-2</v>
      </c>
    </row>
    <row r="5435" spans="1:8" x14ac:dyDescent="0.3">
      <c r="A5435">
        <v>5434</v>
      </c>
      <c r="B5435" t="s">
        <v>540</v>
      </c>
      <c r="C5435">
        <v>69.36</v>
      </c>
      <c r="D5435">
        <v>67.16</v>
      </c>
      <c r="E5435">
        <v>69.69</v>
      </c>
      <c r="F5435">
        <v>66.67</v>
      </c>
      <c r="G5435" t="s">
        <v>541</v>
      </c>
      <c r="H5435" s="1">
        <v>3.9300000000000002E-2</v>
      </c>
    </row>
    <row r="5436" spans="1:8" x14ac:dyDescent="0.3">
      <c r="A5436">
        <v>5435</v>
      </c>
      <c r="B5436" t="s">
        <v>538</v>
      </c>
      <c r="C5436">
        <v>68.239999999999995</v>
      </c>
      <c r="D5436">
        <v>69.97</v>
      </c>
      <c r="E5436">
        <v>71.38</v>
      </c>
      <c r="F5436">
        <v>67.8</v>
      </c>
      <c r="G5436" t="s">
        <v>539</v>
      </c>
      <c r="H5436" s="1">
        <v>-1.61E-2</v>
      </c>
    </row>
    <row r="5437" spans="1:8" x14ac:dyDescent="0.3">
      <c r="A5437">
        <v>5436</v>
      </c>
      <c r="B5437" t="s">
        <v>536</v>
      </c>
      <c r="C5437">
        <v>67.52</v>
      </c>
      <c r="D5437">
        <v>68.13</v>
      </c>
      <c r="E5437">
        <v>69.33</v>
      </c>
      <c r="F5437">
        <v>67.12</v>
      </c>
      <c r="G5437" t="s">
        <v>537</v>
      </c>
      <c r="H5437" s="1">
        <v>-1.06E-2</v>
      </c>
    </row>
    <row r="5438" spans="1:8" x14ac:dyDescent="0.3">
      <c r="A5438">
        <v>5437</v>
      </c>
      <c r="B5438" t="s">
        <v>534</v>
      </c>
      <c r="C5438">
        <v>67.900000000000006</v>
      </c>
      <c r="D5438">
        <v>67.459999999999994</v>
      </c>
      <c r="E5438">
        <v>68.42</v>
      </c>
      <c r="F5438">
        <v>66.5</v>
      </c>
      <c r="G5438" t="s">
        <v>535</v>
      </c>
      <c r="H5438" s="1">
        <v>5.5999999999999999E-3</v>
      </c>
    </row>
    <row r="5439" spans="1:8" x14ac:dyDescent="0.3">
      <c r="A5439">
        <v>5438</v>
      </c>
      <c r="B5439" t="s">
        <v>532</v>
      </c>
      <c r="C5439">
        <v>69.63</v>
      </c>
      <c r="D5439">
        <v>68.45</v>
      </c>
      <c r="E5439">
        <v>69.84</v>
      </c>
      <c r="F5439">
        <v>67.989999999999995</v>
      </c>
      <c r="G5439" t="s">
        <v>533</v>
      </c>
      <c r="H5439" s="1">
        <v>2.5499999999999998E-2</v>
      </c>
    </row>
    <row r="5440" spans="1:8" x14ac:dyDescent="0.3">
      <c r="A5440">
        <v>5439</v>
      </c>
      <c r="B5440" t="s">
        <v>530</v>
      </c>
      <c r="C5440">
        <v>69.22</v>
      </c>
      <c r="D5440">
        <v>69.59</v>
      </c>
      <c r="E5440">
        <v>69.900000000000006</v>
      </c>
      <c r="F5440">
        <v>69.03</v>
      </c>
      <c r="G5440" t="s">
        <v>531</v>
      </c>
      <c r="H5440" s="1">
        <v>-5.8999999999999999E-3</v>
      </c>
    </row>
    <row r="5441" spans="1:8" x14ac:dyDescent="0.3">
      <c r="A5441">
        <v>5440</v>
      </c>
      <c r="B5441" t="s">
        <v>528</v>
      </c>
      <c r="C5441">
        <v>68.88</v>
      </c>
      <c r="D5441">
        <v>69.08</v>
      </c>
      <c r="E5441">
        <v>70.03</v>
      </c>
      <c r="F5441">
        <v>67.819999999999993</v>
      </c>
      <c r="G5441" t="s">
        <v>529</v>
      </c>
      <c r="H5441" s="1">
        <v>-4.8999999999999998E-3</v>
      </c>
    </row>
    <row r="5442" spans="1:8" x14ac:dyDescent="0.3">
      <c r="A5442">
        <v>5441</v>
      </c>
      <c r="B5442" t="s">
        <v>526</v>
      </c>
      <c r="C5442">
        <v>68.39</v>
      </c>
      <c r="D5442">
        <v>68.81</v>
      </c>
      <c r="E5442">
        <v>68.94</v>
      </c>
      <c r="F5442">
        <v>67.36</v>
      </c>
      <c r="G5442" t="s">
        <v>527</v>
      </c>
      <c r="H5442" s="1">
        <v>-7.1000000000000004E-3</v>
      </c>
    </row>
    <row r="5443" spans="1:8" x14ac:dyDescent="0.3">
      <c r="A5443">
        <v>5442</v>
      </c>
      <c r="B5443" t="s">
        <v>524</v>
      </c>
      <c r="C5443">
        <v>68</v>
      </c>
      <c r="D5443">
        <v>68.39</v>
      </c>
      <c r="E5443">
        <v>68.89</v>
      </c>
      <c r="F5443">
        <v>66.959999999999994</v>
      </c>
      <c r="G5443" t="s">
        <v>525</v>
      </c>
      <c r="H5443" s="1">
        <v>-5.7000000000000002E-3</v>
      </c>
    </row>
    <row r="5444" spans="1:8" x14ac:dyDescent="0.3">
      <c r="A5444">
        <v>5443</v>
      </c>
      <c r="B5444" t="s">
        <v>522</v>
      </c>
      <c r="C5444">
        <v>63.28</v>
      </c>
      <c r="D5444">
        <v>67.77</v>
      </c>
      <c r="E5444">
        <v>68.150000000000006</v>
      </c>
      <c r="F5444">
        <v>61.45</v>
      </c>
      <c r="G5444" t="s">
        <v>523</v>
      </c>
      <c r="H5444" s="1">
        <v>-6.9400000000000003E-2</v>
      </c>
    </row>
    <row r="5445" spans="1:8" x14ac:dyDescent="0.3">
      <c r="A5445">
        <v>5444</v>
      </c>
      <c r="B5445" t="s">
        <v>520</v>
      </c>
      <c r="C5445">
        <v>64.53</v>
      </c>
      <c r="D5445">
        <v>62.99</v>
      </c>
      <c r="E5445">
        <v>64.95</v>
      </c>
      <c r="F5445">
        <v>62.07</v>
      </c>
      <c r="G5445" t="s">
        <v>521</v>
      </c>
      <c r="H5445" s="1">
        <v>1.9800000000000002E-2</v>
      </c>
    </row>
    <row r="5446" spans="1:8" x14ac:dyDescent="0.3">
      <c r="A5446">
        <v>5445</v>
      </c>
      <c r="B5446" t="s">
        <v>518</v>
      </c>
      <c r="C5446">
        <v>64.62</v>
      </c>
      <c r="D5446">
        <v>64.53</v>
      </c>
      <c r="E5446">
        <v>65.12</v>
      </c>
      <c r="F5446">
        <v>63.45</v>
      </c>
      <c r="G5446" t="s">
        <v>519</v>
      </c>
      <c r="H5446" s="1">
        <v>1.4E-3</v>
      </c>
    </row>
    <row r="5447" spans="1:8" x14ac:dyDescent="0.3">
      <c r="A5447">
        <v>5446</v>
      </c>
      <c r="B5447" t="s">
        <v>516</v>
      </c>
      <c r="C5447">
        <v>60.79</v>
      </c>
      <c r="D5447">
        <v>64.3</v>
      </c>
      <c r="E5447">
        <v>64.3</v>
      </c>
      <c r="F5447">
        <v>60.27</v>
      </c>
      <c r="G5447" t="s">
        <v>517</v>
      </c>
      <c r="H5447" s="1">
        <v>-5.9299999999999999E-2</v>
      </c>
    </row>
    <row r="5448" spans="1:8" x14ac:dyDescent="0.3">
      <c r="A5448">
        <v>5447</v>
      </c>
      <c r="B5448" t="s">
        <v>514</v>
      </c>
      <c r="C5448">
        <v>64.41</v>
      </c>
      <c r="D5448">
        <v>60.5</v>
      </c>
      <c r="E5448">
        <v>64.569999999999993</v>
      </c>
      <c r="F5448">
        <v>60.47</v>
      </c>
      <c r="G5448" t="s">
        <v>515</v>
      </c>
      <c r="H5448" s="1">
        <v>5.9499999999999997E-2</v>
      </c>
    </row>
    <row r="5449" spans="1:8" x14ac:dyDescent="0.3">
      <c r="A5449">
        <v>5448</v>
      </c>
      <c r="B5449" t="s">
        <v>512</v>
      </c>
      <c r="C5449">
        <v>61.95</v>
      </c>
      <c r="D5449">
        <v>63.99</v>
      </c>
      <c r="E5449">
        <v>64.19</v>
      </c>
      <c r="F5449">
        <v>60.98</v>
      </c>
      <c r="G5449" t="s">
        <v>513</v>
      </c>
      <c r="H5449" s="1">
        <v>-3.8199999999999998E-2</v>
      </c>
    </row>
    <row r="5450" spans="1:8" x14ac:dyDescent="0.3">
      <c r="A5450">
        <v>5449</v>
      </c>
      <c r="B5450" t="s">
        <v>510</v>
      </c>
      <c r="C5450">
        <v>64.569999999999993</v>
      </c>
      <c r="D5450">
        <v>62.01</v>
      </c>
      <c r="E5450">
        <v>64.89</v>
      </c>
      <c r="F5450">
        <v>61.85</v>
      </c>
      <c r="G5450" t="s">
        <v>511</v>
      </c>
      <c r="H5450" s="1">
        <v>4.2299999999999997E-2</v>
      </c>
    </row>
    <row r="5451" spans="1:8" x14ac:dyDescent="0.3">
      <c r="A5451">
        <v>5450</v>
      </c>
      <c r="B5451" t="s">
        <v>508</v>
      </c>
      <c r="C5451">
        <v>64.98</v>
      </c>
      <c r="D5451">
        <v>64.58</v>
      </c>
      <c r="E5451">
        <v>65.459999999999994</v>
      </c>
      <c r="F5451">
        <v>63.13</v>
      </c>
      <c r="G5451" t="s">
        <v>509</v>
      </c>
      <c r="H5451" s="1">
        <v>6.3E-3</v>
      </c>
    </row>
    <row r="5452" spans="1:8" x14ac:dyDescent="0.3">
      <c r="A5452">
        <v>5451</v>
      </c>
      <c r="B5452" t="s">
        <v>506</v>
      </c>
      <c r="C5452">
        <v>64.14</v>
      </c>
      <c r="D5452">
        <v>65.2</v>
      </c>
      <c r="E5452">
        <v>65.41</v>
      </c>
      <c r="F5452">
        <v>63.52</v>
      </c>
      <c r="G5452" t="s">
        <v>507</v>
      </c>
      <c r="H5452" s="1">
        <v>-1.29E-2</v>
      </c>
    </row>
    <row r="5453" spans="1:8" x14ac:dyDescent="0.3">
      <c r="A5453">
        <v>5452</v>
      </c>
      <c r="B5453" t="s">
        <v>504</v>
      </c>
      <c r="C5453">
        <v>63.54</v>
      </c>
      <c r="D5453">
        <v>64.13</v>
      </c>
      <c r="E5453">
        <v>64.790000000000006</v>
      </c>
      <c r="F5453">
        <v>63.53</v>
      </c>
      <c r="G5453" t="s">
        <v>505</v>
      </c>
      <c r="H5453" s="1">
        <v>-9.4000000000000004E-3</v>
      </c>
    </row>
    <row r="5454" spans="1:8" x14ac:dyDescent="0.3">
      <c r="A5454">
        <v>5453</v>
      </c>
      <c r="B5454" t="s">
        <v>502</v>
      </c>
      <c r="C5454">
        <v>64.86</v>
      </c>
      <c r="D5454">
        <v>63.12</v>
      </c>
      <c r="E5454">
        <v>65.17</v>
      </c>
      <c r="F5454">
        <v>62.38</v>
      </c>
      <c r="G5454" t="s">
        <v>503</v>
      </c>
      <c r="H5454" s="1">
        <v>2.0799999999999999E-2</v>
      </c>
    </row>
    <row r="5455" spans="1:8" x14ac:dyDescent="0.3">
      <c r="A5455">
        <v>5454</v>
      </c>
      <c r="B5455" t="s">
        <v>500</v>
      </c>
      <c r="C5455">
        <v>62.15</v>
      </c>
      <c r="D5455">
        <v>64.569999999999993</v>
      </c>
      <c r="E5455">
        <v>64.81</v>
      </c>
      <c r="F5455">
        <v>61.25</v>
      </c>
      <c r="G5455" t="s">
        <v>501</v>
      </c>
      <c r="H5455" s="1">
        <v>-4.1799999999999997E-2</v>
      </c>
    </row>
    <row r="5456" spans="1:8" x14ac:dyDescent="0.3">
      <c r="A5456">
        <v>5455</v>
      </c>
      <c r="B5456" t="s">
        <v>498</v>
      </c>
      <c r="C5456">
        <v>62.74</v>
      </c>
      <c r="D5456">
        <v>62.32</v>
      </c>
      <c r="E5456">
        <v>64.28</v>
      </c>
      <c r="F5456">
        <v>62.08</v>
      </c>
      <c r="G5456" t="s">
        <v>499</v>
      </c>
      <c r="H5456" s="1">
        <v>9.4999999999999998E-3</v>
      </c>
    </row>
    <row r="5457" spans="1:8" x14ac:dyDescent="0.3">
      <c r="A5457">
        <v>5456</v>
      </c>
      <c r="B5457" t="s">
        <v>496</v>
      </c>
      <c r="C5457">
        <v>63.16</v>
      </c>
      <c r="D5457">
        <v>62.6</v>
      </c>
      <c r="E5457">
        <v>63.55</v>
      </c>
      <c r="F5457">
        <v>61.6</v>
      </c>
      <c r="G5457" t="s">
        <v>497</v>
      </c>
      <c r="H5457" s="1">
        <v>6.7000000000000002E-3</v>
      </c>
    </row>
    <row r="5458" spans="1:8" x14ac:dyDescent="0.3">
      <c r="A5458">
        <v>5457</v>
      </c>
      <c r="B5458" t="s">
        <v>494</v>
      </c>
      <c r="C5458">
        <v>63.2</v>
      </c>
      <c r="D5458">
        <v>63.02</v>
      </c>
      <c r="E5458">
        <v>63.43</v>
      </c>
      <c r="F5458">
        <v>62.38</v>
      </c>
      <c r="G5458" t="s">
        <v>495</v>
      </c>
      <c r="H5458" s="1">
        <v>5.9999999999999995E-4</v>
      </c>
    </row>
    <row r="5459" spans="1:8" x14ac:dyDescent="0.3">
      <c r="A5459">
        <v>5458</v>
      </c>
      <c r="B5459" t="s">
        <v>492</v>
      </c>
      <c r="C5459">
        <v>62.95</v>
      </c>
      <c r="D5459">
        <v>63.28</v>
      </c>
      <c r="E5459">
        <v>63.49</v>
      </c>
      <c r="F5459">
        <v>62.57</v>
      </c>
      <c r="G5459" t="s">
        <v>493</v>
      </c>
      <c r="H5459" s="1">
        <v>-4.0000000000000001E-3</v>
      </c>
    </row>
    <row r="5460" spans="1:8" x14ac:dyDescent="0.3">
      <c r="A5460">
        <v>5459</v>
      </c>
      <c r="B5460" t="s">
        <v>490</v>
      </c>
      <c r="C5460">
        <v>63.28</v>
      </c>
      <c r="D5460">
        <v>63.03</v>
      </c>
      <c r="E5460">
        <v>64.31</v>
      </c>
      <c r="F5460">
        <v>62.41</v>
      </c>
      <c r="G5460" t="s">
        <v>491</v>
      </c>
      <c r="H5460" s="1">
        <v>5.1999999999999998E-3</v>
      </c>
    </row>
    <row r="5461" spans="1:8" x14ac:dyDescent="0.3">
      <c r="A5461">
        <v>5460</v>
      </c>
      <c r="B5461" t="s">
        <v>488</v>
      </c>
      <c r="C5461">
        <v>63.67</v>
      </c>
      <c r="D5461">
        <v>63.24</v>
      </c>
      <c r="E5461">
        <v>64.19</v>
      </c>
      <c r="F5461">
        <v>63.18</v>
      </c>
      <c r="G5461" t="s">
        <v>489</v>
      </c>
      <c r="H5461" s="1">
        <v>6.1999999999999998E-3</v>
      </c>
    </row>
    <row r="5462" spans="1:8" x14ac:dyDescent="0.3">
      <c r="A5462">
        <v>5461</v>
      </c>
      <c r="B5462" t="s">
        <v>486</v>
      </c>
      <c r="C5462">
        <v>66.58</v>
      </c>
      <c r="D5462">
        <v>64.010000000000005</v>
      </c>
      <c r="E5462">
        <v>66.900000000000006</v>
      </c>
      <c r="F5462">
        <v>63.88</v>
      </c>
      <c r="G5462" t="s">
        <v>487</v>
      </c>
      <c r="H5462" s="1">
        <v>4.5699999999999998E-2</v>
      </c>
    </row>
    <row r="5463" spans="1:8" x14ac:dyDescent="0.3">
      <c r="A5463">
        <v>5462</v>
      </c>
      <c r="B5463" t="s">
        <v>484</v>
      </c>
      <c r="C5463">
        <v>66.94</v>
      </c>
      <c r="D5463">
        <v>66.38</v>
      </c>
      <c r="E5463">
        <v>67.03</v>
      </c>
      <c r="F5463">
        <v>65.95</v>
      </c>
      <c r="G5463" t="s">
        <v>485</v>
      </c>
      <c r="H5463" s="1">
        <v>5.4000000000000003E-3</v>
      </c>
    </row>
    <row r="5464" spans="1:8" x14ac:dyDescent="0.3">
      <c r="A5464">
        <v>5463</v>
      </c>
      <c r="B5464" t="s">
        <v>482</v>
      </c>
      <c r="C5464">
        <v>66.77</v>
      </c>
      <c r="D5464">
        <v>66.86</v>
      </c>
      <c r="E5464">
        <v>67.38</v>
      </c>
      <c r="F5464">
        <v>66.44</v>
      </c>
      <c r="G5464" t="s">
        <v>483</v>
      </c>
      <c r="H5464" s="1">
        <v>-2.5000000000000001E-3</v>
      </c>
    </row>
    <row r="5465" spans="1:8" x14ac:dyDescent="0.3">
      <c r="A5465">
        <v>5464</v>
      </c>
      <c r="B5465" t="s">
        <v>480</v>
      </c>
      <c r="C5465">
        <v>67.05</v>
      </c>
      <c r="D5465">
        <v>66.7</v>
      </c>
      <c r="E5465">
        <v>67.23</v>
      </c>
      <c r="F5465">
        <v>66.17</v>
      </c>
      <c r="G5465" t="s">
        <v>481</v>
      </c>
      <c r="H5465" s="1">
        <v>4.1999999999999997E-3</v>
      </c>
    </row>
    <row r="5466" spans="1:8" x14ac:dyDescent="0.3">
      <c r="A5466">
        <v>5465</v>
      </c>
      <c r="B5466" t="s">
        <v>478</v>
      </c>
      <c r="C5466">
        <v>66.569999999999993</v>
      </c>
      <c r="D5466">
        <v>67.2</v>
      </c>
      <c r="E5466">
        <v>68.08</v>
      </c>
      <c r="F5466">
        <v>65.510000000000005</v>
      </c>
      <c r="G5466" t="s">
        <v>479</v>
      </c>
      <c r="H5466" s="1">
        <v>-7.1999999999999998E-3</v>
      </c>
    </row>
    <row r="5467" spans="1:8" x14ac:dyDescent="0.3">
      <c r="A5467">
        <v>5466</v>
      </c>
      <c r="B5467" t="s">
        <v>476</v>
      </c>
      <c r="C5467">
        <v>65.319999999999993</v>
      </c>
      <c r="D5467">
        <v>66.22</v>
      </c>
      <c r="E5467">
        <v>66.52</v>
      </c>
      <c r="F5467">
        <v>64.959999999999994</v>
      </c>
      <c r="G5467" t="s">
        <v>477</v>
      </c>
      <c r="H5467" s="1">
        <v>-1.8800000000000001E-2</v>
      </c>
    </row>
    <row r="5468" spans="1:8" x14ac:dyDescent="0.3">
      <c r="A5468">
        <v>5467</v>
      </c>
      <c r="B5468" t="s">
        <v>474</v>
      </c>
      <c r="C5468">
        <v>65.400000000000006</v>
      </c>
      <c r="D5468">
        <v>65.13</v>
      </c>
      <c r="E5468">
        <v>65.83</v>
      </c>
      <c r="F5468">
        <v>64.58</v>
      </c>
      <c r="G5468" t="s">
        <v>475</v>
      </c>
      <c r="H5468" s="1">
        <v>1.1999999999999999E-3</v>
      </c>
    </row>
    <row r="5469" spans="1:8" x14ac:dyDescent="0.3">
      <c r="A5469">
        <v>5468</v>
      </c>
      <c r="B5469" t="s">
        <v>472</v>
      </c>
      <c r="C5469">
        <v>66.11</v>
      </c>
      <c r="D5469">
        <v>65.8</v>
      </c>
      <c r="E5469">
        <v>66.3</v>
      </c>
      <c r="F5469">
        <v>65.16</v>
      </c>
      <c r="G5469" t="s">
        <v>473</v>
      </c>
      <c r="H5469" s="1">
        <v>1.09E-2</v>
      </c>
    </row>
    <row r="5470" spans="1:8" x14ac:dyDescent="0.3">
      <c r="A5470">
        <v>5469</v>
      </c>
      <c r="B5470" t="s">
        <v>470</v>
      </c>
      <c r="C5470">
        <v>65.650000000000006</v>
      </c>
      <c r="D5470">
        <v>66.099999999999994</v>
      </c>
      <c r="E5470">
        <v>66.260000000000005</v>
      </c>
      <c r="F5470">
        <v>64.569999999999993</v>
      </c>
      <c r="G5470" t="s">
        <v>471</v>
      </c>
      <c r="H5470" s="1">
        <v>-7.0000000000000001E-3</v>
      </c>
    </row>
    <row r="5471" spans="1:8" x14ac:dyDescent="0.3">
      <c r="A5471">
        <v>5470</v>
      </c>
      <c r="B5471" t="s">
        <v>468</v>
      </c>
      <c r="C5471">
        <v>66.42</v>
      </c>
      <c r="D5471">
        <v>65.760000000000005</v>
      </c>
      <c r="E5471">
        <v>66.8</v>
      </c>
      <c r="F5471">
        <v>65.66</v>
      </c>
      <c r="G5471" t="s">
        <v>469</v>
      </c>
      <c r="H5471" s="1">
        <v>1.17E-2</v>
      </c>
    </row>
    <row r="5472" spans="1:8" x14ac:dyDescent="0.3">
      <c r="A5472">
        <v>5471</v>
      </c>
      <c r="B5472" t="s">
        <v>466</v>
      </c>
      <c r="C5472">
        <v>67.27</v>
      </c>
      <c r="D5472">
        <v>66.58</v>
      </c>
      <c r="E5472">
        <v>67.849999999999994</v>
      </c>
      <c r="F5472">
        <v>66.13</v>
      </c>
      <c r="G5472" t="s">
        <v>467</v>
      </c>
      <c r="H5472" s="1">
        <v>1.2800000000000001E-2</v>
      </c>
    </row>
    <row r="5473" spans="1:8" x14ac:dyDescent="0.3">
      <c r="A5473">
        <v>5472</v>
      </c>
      <c r="B5473" t="s">
        <v>464</v>
      </c>
      <c r="C5473">
        <v>68.56</v>
      </c>
      <c r="D5473">
        <v>67.180000000000007</v>
      </c>
      <c r="E5473">
        <v>68.95</v>
      </c>
      <c r="F5473">
        <v>67.13</v>
      </c>
      <c r="G5473" t="s">
        <v>465</v>
      </c>
      <c r="H5473" s="1">
        <v>1.9199999999999998E-2</v>
      </c>
    </row>
    <row r="5474" spans="1:8" x14ac:dyDescent="0.3">
      <c r="A5474">
        <v>5473</v>
      </c>
      <c r="B5474" t="s">
        <v>462</v>
      </c>
      <c r="C5474">
        <v>67.25</v>
      </c>
      <c r="D5474">
        <v>68.33</v>
      </c>
      <c r="E5474">
        <v>68.400000000000006</v>
      </c>
      <c r="F5474">
        <v>67.06</v>
      </c>
      <c r="G5474" t="s">
        <v>463</v>
      </c>
      <c r="H5474" s="1">
        <v>-1.9099999999999999E-2</v>
      </c>
    </row>
    <row r="5475" spans="1:8" x14ac:dyDescent="0.3">
      <c r="A5475">
        <v>5474</v>
      </c>
      <c r="B5475" t="s">
        <v>460</v>
      </c>
      <c r="C5475">
        <v>67.56</v>
      </c>
      <c r="D5475">
        <v>66.7</v>
      </c>
      <c r="E5475">
        <v>67.819999999999993</v>
      </c>
      <c r="F5475">
        <v>66.099999999999994</v>
      </c>
      <c r="G5475" t="s">
        <v>461</v>
      </c>
      <c r="H5475" s="1">
        <v>4.5999999999999999E-3</v>
      </c>
    </row>
    <row r="5476" spans="1:8" x14ac:dyDescent="0.3">
      <c r="A5476">
        <v>5475</v>
      </c>
      <c r="B5476" t="s">
        <v>458</v>
      </c>
      <c r="C5476">
        <v>68.88</v>
      </c>
      <c r="D5476">
        <v>67.75</v>
      </c>
      <c r="E5476">
        <v>69.5</v>
      </c>
      <c r="F5476">
        <v>67.37</v>
      </c>
      <c r="G5476" t="s">
        <v>459</v>
      </c>
      <c r="H5476" s="1">
        <v>1.95E-2</v>
      </c>
    </row>
    <row r="5477" spans="1:8" x14ac:dyDescent="0.3">
      <c r="A5477">
        <v>5476</v>
      </c>
      <c r="B5477" t="s">
        <v>456</v>
      </c>
      <c r="C5477">
        <v>68.959999999999994</v>
      </c>
      <c r="D5477">
        <v>69.349999999999994</v>
      </c>
      <c r="E5477">
        <v>69.95</v>
      </c>
      <c r="F5477">
        <v>68.349999999999994</v>
      </c>
      <c r="G5477" t="s">
        <v>457</v>
      </c>
      <c r="H5477" s="1">
        <v>1.1999999999999999E-3</v>
      </c>
    </row>
    <row r="5478" spans="1:8" x14ac:dyDescent="0.3">
      <c r="A5478">
        <v>5477</v>
      </c>
      <c r="B5478" t="s">
        <v>454</v>
      </c>
      <c r="C5478">
        <v>68.09</v>
      </c>
      <c r="D5478">
        <v>68.47</v>
      </c>
      <c r="E5478">
        <v>69.37</v>
      </c>
      <c r="F5478">
        <v>67.930000000000007</v>
      </c>
      <c r="G5478" t="s">
        <v>455</v>
      </c>
      <c r="H5478" s="1">
        <v>-1.26E-2</v>
      </c>
    </row>
    <row r="5479" spans="1:8" x14ac:dyDescent="0.3">
      <c r="A5479">
        <v>5478</v>
      </c>
      <c r="B5479" t="s">
        <v>452</v>
      </c>
      <c r="C5479">
        <v>68.28</v>
      </c>
      <c r="D5479">
        <v>68.260000000000005</v>
      </c>
      <c r="E5479">
        <v>68.650000000000006</v>
      </c>
      <c r="F5479">
        <v>67.39</v>
      </c>
      <c r="G5479" t="s">
        <v>453</v>
      </c>
      <c r="H5479" s="1">
        <v>2.8E-3</v>
      </c>
    </row>
    <row r="5480" spans="1:8" x14ac:dyDescent="0.3">
      <c r="A5480">
        <v>5479</v>
      </c>
      <c r="B5480" t="s">
        <v>450</v>
      </c>
      <c r="C5480">
        <v>68.319999999999993</v>
      </c>
      <c r="D5480">
        <v>68.739999999999995</v>
      </c>
      <c r="E5480">
        <v>69.2</v>
      </c>
      <c r="F5480">
        <v>67.41</v>
      </c>
      <c r="G5480" t="s">
        <v>451</v>
      </c>
      <c r="H5480" s="1">
        <v>5.9999999999999995E-4</v>
      </c>
    </row>
    <row r="5481" spans="1:8" x14ac:dyDescent="0.3">
      <c r="A5481">
        <v>5480</v>
      </c>
      <c r="B5481" t="s">
        <v>448</v>
      </c>
      <c r="C5481">
        <v>68.55</v>
      </c>
      <c r="D5481">
        <v>68.290000000000006</v>
      </c>
      <c r="E5481">
        <v>68.75</v>
      </c>
      <c r="F5481">
        <v>67.13</v>
      </c>
      <c r="G5481" t="s">
        <v>449</v>
      </c>
      <c r="H5481" s="1">
        <v>3.3999999999999998E-3</v>
      </c>
    </row>
    <row r="5482" spans="1:8" x14ac:dyDescent="0.3">
      <c r="A5482">
        <v>5481</v>
      </c>
      <c r="B5482" t="s">
        <v>446</v>
      </c>
      <c r="C5482">
        <v>69.319999999999993</v>
      </c>
      <c r="D5482">
        <v>68.78</v>
      </c>
      <c r="E5482">
        <v>69.900000000000006</v>
      </c>
      <c r="F5482">
        <v>68.180000000000007</v>
      </c>
      <c r="G5482" t="s">
        <v>447</v>
      </c>
      <c r="H5482" s="1">
        <v>1.12E-2</v>
      </c>
    </row>
    <row r="5483" spans="1:8" x14ac:dyDescent="0.3">
      <c r="A5483">
        <v>5482</v>
      </c>
      <c r="B5483" t="s">
        <v>444</v>
      </c>
      <c r="C5483">
        <v>67.05</v>
      </c>
      <c r="D5483">
        <v>68.88</v>
      </c>
      <c r="E5483">
        <v>69.040000000000006</v>
      </c>
      <c r="F5483">
        <v>66.48</v>
      </c>
      <c r="G5483" t="s">
        <v>445</v>
      </c>
      <c r="H5483" s="1">
        <v>-3.27E-2</v>
      </c>
    </row>
    <row r="5484" spans="1:8" x14ac:dyDescent="0.3">
      <c r="A5484">
        <v>5483</v>
      </c>
      <c r="B5484" t="s">
        <v>442</v>
      </c>
      <c r="C5484">
        <v>68.709999999999994</v>
      </c>
      <c r="D5484">
        <v>67</v>
      </c>
      <c r="E5484">
        <v>68.89</v>
      </c>
      <c r="F5484">
        <v>66.5</v>
      </c>
      <c r="G5484" t="s">
        <v>443</v>
      </c>
      <c r="H5484" s="1">
        <v>2.4799999999999999E-2</v>
      </c>
    </row>
    <row r="5485" spans="1:8" x14ac:dyDescent="0.3">
      <c r="A5485">
        <v>5484</v>
      </c>
      <c r="B5485" t="s">
        <v>440</v>
      </c>
      <c r="C5485">
        <v>69.459999999999994</v>
      </c>
      <c r="D5485">
        <v>68.92</v>
      </c>
      <c r="E5485">
        <v>69.62</v>
      </c>
      <c r="F5485">
        <v>68.180000000000007</v>
      </c>
      <c r="G5485" t="s">
        <v>441</v>
      </c>
      <c r="H5485" s="1">
        <v>1.09E-2</v>
      </c>
    </row>
    <row r="5486" spans="1:8" x14ac:dyDescent="0.3">
      <c r="A5486">
        <v>5485</v>
      </c>
      <c r="B5486" t="s">
        <v>438</v>
      </c>
      <c r="C5486">
        <v>68.709999999999994</v>
      </c>
      <c r="D5486">
        <v>69.61</v>
      </c>
      <c r="E5486">
        <v>70.239999999999995</v>
      </c>
      <c r="F5486">
        <v>67.28</v>
      </c>
      <c r="G5486" t="s">
        <v>439</v>
      </c>
      <c r="H5486" s="1">
        <v>-1.0800000000000001E-2</v>
      </c>
    </row>
    <row r="5487" spans="1:8" x14ac:dyDescent="0.3">
      <c r="A5487">
        <v>5486</v>
      </c>
      <c r="B5487" t="s">
        <v>436</v>
      </c>
      <c r="C5487">
        <v>66.66</v>
      </c>
      <c r="D5487">
        <v>68.41</v>
      </c>
      <c r="E5487">
        <v>68.459999999999994</v>
      </c>
      <c r="F5487">
        <v>65.3</v>
      </c>
      <c r="G5487" t="s">
        <v>437</v>
      </c>
      <c r="H5487" s="1">
        <v>-2.98E-2</v>
      </c>
    </row>
    <row r="5488" spans="1:8" x14ac:dyDescent="0.3">
      <c r="A5488">
        <v>5487</v>
      </c>
      <c r="B5488" t="s">
        <v>434</v>
      </c>
      <c r="C5488">
        <v>65.11</v>
      </c>
      <c r="D5488">
        <v>66.63</v>
      </c>
      <c r="E5488">
        <v>67.17</v>
      </c>
      <c r="F5488">
        <v>64.8</v>
      </c>
      <c r="G5488" t="s">
        <v>435</v>
      </c>
      <c r="H5488" s="1">
        <v>-2.3300000000000001E-2</v>
      </c>
    </row>
    <row r="5489" spans="1:8" x14ac:dyDescent="0.3">
      <c r="A5489">
        <v>5488</v>
      </c>
      <c r="B5489" t="s">
        <v>432</v>
      </c>
      <c r="C5489">
        <v>66.44</v>
      </c>
      <c r="D5489">
        <v>65.22</v>
      </c>
      <c r="E5489">
        <v>66.94</v>
      </c>
      <c r="F5489">
        <v>64.569999999999993</v>
      </c>
      <c r="G5489" t="s">
        <v>433</v>
      </c>
      <c r="H5489" s="1">
        <v>2.0400000000000001E-2</v>
      </c>
    </row>
    <row r="5490" spans="1:8" x14ac:dyDescent="0.3">
      <c r="A5490">
        <v>5489</v>
      </c>
      <c r="B5490" t="s">
        <v>430</v>
      </c>
      <c r="C5490">
        <v>68.459999999999994</v>
      </c>
      <c r="D5490">
        <v>66.72</v>
      </c>
      <c r="E5490">
        <v>68.64</v>
      </c>
      <c r="F5490">
        <v>66.459999999999994</v>
      </c>
      <c r="G5490" t="s">
        <v>431</v>
      </c>
      <c r="H5490" s="1">
        <v>3.04E-2</v>
      </c>
    </row>
    <row r="5491" spans="1:8" x14ac:dyDescent="0.3">
      <c r="A5491">
        <v>5490</v>
      </c>
      <c r="B5491" t="s">
        <v>428</v>
      </c>
      <c r="C5491">
        <v>68.650000000000006</v>
      </c>
      <c r="D5491">
        <v>68.47</v>
      </c>
      <c r="E5491">
        <v>68.900000000000006</v>
      </c>
      <c r="F5491">
        <v>67.83</v>
      </c>
      <c r="G5491" t="s">
        <v>429</v>
      </c>
      <c r="H5491" s="1">
        <v>2.8E-3</v>
      </c>
    </row>
    <row r="5492" spans="1:8" x14ac:dyDescent="0.3">
      <c r="A5492">
        <v>5491</v>
      </c>
      <c r="B5492" t="s">
        <v>426</v>
      </c>
      <c r="C5492">
        <v>68.87</v>
      </c>
      <c r="D5492">
        <v>68.55</v>
      </c>
      <c r="E5492">
        <v>69.17</v>
      </c>
      <c r="F5492">
        <v>68.02</v>
      </c>
      <c r="G5492" t="s">
        <v>427</v>
      </c>
      <c r="H5492" s="1">
        <v>3.2000000000000002E-3</v>
      </c>
    </row>
    <row r="5493" spans="1:8" x14ac:dyDescent="0.3">
      <c r="A5493">
        <v>5492</v>
      </c>
      <c r="B5493" t="s">
        <v>424</v>
      </c>
      <c r="C5493">
        <v>69.459999999999994</v>
      </c>
      <c r="D5493">
        <v>68.78</v>
      </c>
      <c r="E5493">
        <v>69.510000000000005</v>
      </c>
      <c r="F5493">
        <v>68.11</v>
      </c>
      <c r="G5493" t="s">
        <v>425</v>
      </c>
      <c r="H5493" s="1">
        <v>8.6E-3</v>
      </c>
    </row>
    <row r="5494" spans="1:8" x14ac:dyDescent="0.3">
      <c r="A5494">
        <v>5493</v>
      </c>
      <c r="B5494" t="s">
        <v>422</v>
      </c>
      <c r="C5494">
        <v>69.63</v>
      </c>
      <c r="D5494">
        <v>69.69</v>
      </c>
      <c r="E5494">
        <v>69.92</v>
      </c>
      <c r="F5494">
        <v>69.260000000000005</v>
      </c>
      <c r="G5494" t="s">
        <v>423</v>
      </c>
      <c r="H5494" s="1">
        <v>2.3999999999999998E-3</v>
      </c>
    </row>
    <row r="5495" spans="1:8" x14ac:dyDescent="0.3">
      <c r="A5495">
        <v>5494</v>
      </c>
      <c r="B5495" t="s">
        <v>420</v>
      </c>
      <c r="C5495">
        <v>69.319999999999993</v>
      </c>
      <c r="D5495">
        <v>68.98</v>
      </c>
      <c r="E5495">
        <v>69.819999999999993</v>
      </c>
      <c r="F5495">
        <v>68.75</v>
      </c>
      <c r="G5495" t="s">
        <v>421</v>
      </c>
      <c r="H5495" s="1">
        <v>-4.4999999999999997E-3</v>
      </c>
    </row>
    <row r="5496" spans="1:8" x14ac:dyDescent="0.3">
      <c r="A5496">
        <v>5495</v>
      </c>
      <c r="B5496" t="s">
        <v>418</v>
      </c>
      <c r="C5496">
        <v>70.25</v>
      </c>
      <c r="D5496">
        <v>69.39</v>
      </c>
      <c r="E5496">
        <v>71.34</v>
      </c>
      <c r="F5496">
        <v>69.290000000000006</v>
      </c>
      <c r="G5496" t="s">
        <v>419</v>
      </c>
      <c r="H5496" s="1">
        <v>1.34E-2</v>
      </c>
    </row>
    <row r="5497" spans="1:8" x14ac:dyDescent="0.3">
      <c r="A5497">
        <v>5496</v>
      </c>
      <c r="B5497" t="s">
        <v>416</v>
      </c>
      <c r="C5497">
        <v>71.349999999999994</v>
      </c>
      <c r="D5497">
        <v>70.55</v>
      </c>
      <c r="E5497">
        <v>71.48</v>
      </c>
      <c r="F5497">
        <v>70.349999999999994</v>
      </c>
      <c r="G5497" t="s">
        <v>417</v>
      </c>
      <c r="H5497" s="1">
        <v>1.5699999999999999E-2</v>
      </c>
    </row>
    <row r="5498" spans="1:8" x14ac:dyDescent="0.3">
      <c r="A5498">
        <v>5497</v>
      </c>
      <c r="B5498" t="s">
        <v>414</v>
      </c>
      <c r="C5498">
        <v>71.31</v>
      </c>
      <c r="D5498">
        <v>71.27</v>
      </c>
      <c r="E5498">
        <v>71.989999999999995</v>
      </c>
      <c r="F5498">
        <v>70.66</v>
      </c>
      <c r="G5498" t="s">
        <v>415</v>
      </c>
      <c r="H5498" s="1">
        <v>-5.9999999999999995E-4</v>
      </c>
    </row>
    <row r="5499" spans="1:8" x14ac:dyDescent="0.3">
      <c r="A5499">
        <v>5498</v>
      </c>
      <c r="B5499" t="s">
        <v>412</v>
      </c>
      <c r="C5499">
        <v>71.89</v>
      </c>
      <c r="D5499">
        <v>71.25</v>
      </c>
      <c r="E5499">
        <v>72.17</v>
      </c>
      <c r="F5499">
        <v>70.73</v>
      </c>
      <c r="G5499" t="s">
        <v>413</v>
      </c>
      <c r="H5499" s="1">
        <v>8.0999999999999996E-3</v>
      </c>
    </row>
    <row r="5500" spans="1:8" x14ac:dyDescent="0.3">
      <c r="A5500">
        <v>5499</v>
      </c>
      <c r="B5500" t="s">
        <v>410</v>
      </c>
      <c r="C5500">
        <v>71.489999999999995</v>
      </c>
      <c r="D5500">
        <v>71.819999999999993</v>
      </c>
      <c r="E5500">
        <v>72.27</v>
      </c>
      <c r="F5500">
        <v>71.099999999999994</v>
      </c>
      <c r="G5500" t="s">
        <v>411</v>
      </c>
      <c r="H5500" s="1">
        <v>-5.5999999999999999E-3</v>
      </c>
    </row>
    <row r="5501" spans="1:8" x14ac:dyDescent="0.3">
      <c r="A5501">
        <v>5500</v>
      </c>
      <c r="B5501" t="s">
        <v>408</v>
      </c>
      <c r="C5501">
        <v>72.22</v>
      </c>
      <c r="D5501">
        <v>71.42</v>
      </c>
      <c r="E5501">
        <v>72.42</v>
      </c>
      <c r="F5501">
        <v>70.709999999999994</v>
      </c>
      <c r="G5501" t="s">
        <v>409</v>
      </c>
      <c r="H5501" s="1">
        <v>1.0200000000000001E-2</v>
      </c>
    </row>
    <row r="5502" spans="1:8" x14ac:dyDescent="0.3">
      <c r="A5502">
        <v>5501</v>
      </c>
      <c r="B5502" t="s">
        <v>406</v>
      </c>
      <c r="C5502">
        <v>72.22</v>
      </c>
      <c r="D5502">
        <v>72.17</v>
      </c>
      <c r="E5502">
        <v>72.87</v>
      </c>
      <c r="F5502">
        <v>71.819999999999993</v>
      </c>
      <c r="G5502" t="s">
        <v>407</v>
      </c>
      <c r="H5502" s="1">
        <v>0</v>
      </c>
    </row>
    <row r="5503" spans="1:8" x14ac:dyDescent="0.3">
      <c r="A5503">
        <v>5502</v>
      </c>
      <c r="B5503" t="s">
        <v>404</v>
      </c>
      <c r="C5503">
        <v>72.52</v>
      </c>
      <c r="D5503">
        <v>72.03</v>
      </c>
      <c r="E5503">
        <v>72.930000000000007</v>
      </c>
      <c r="F5503">
        <v>70.95</v>
      </c>
      <c r="G5503" t="s">
        <v>405</v>
      </c>
      <c r="H5503" s="1">
        <v>4.1999999999999997E-3</v>
      </c>
    </row>
    <row r="5504" spans="1:8" x14ac:dyDescent="0.3">
      <c r="A5504">
        <v>5503</v>
      </c>
      <c r="B5504" t="s">
        <v>402</v>
      </c>
      <c r="C5504">
        <v>72.69</v>
      </c>
      <c r="D5504">
        <v>72.41</v>
      </c>
      <c r="E5504">
        <v>73.09</v>
      </c>
      <c r="F5504">
        <v>71.88</v>
      </c>
      <c r="G5504" t="s">
        <v>403</v>
      </c>
      <c r="H5504" s="1">
        <v>2.3E-3</v>
      </c>
    </row>
    <row r="5505" spans="1:8" x14ac:dyDescent="0.3">
      <c r="A5505">
        <v>5504</v>
      </c>
      <c r="B5505" t="s">
        <v>400</v>
      </c>
      <c r="C5505">
        <v>72.86</v>
      </c>
      <c r="D5505">
        <v>72.7</v>
      </c>
      <c r="E5505">
        <v>73.64</v>
      </c>
      <c r="F5505">
        <v>72.59</v>
      </c>
      <c r="G5505" t="s">
        <v>401</v>
      </c>
      <c r="H5505" s="1">
        <v>2.3E-3</v>
      </c>
    </row>
    <row r="5506" spans="1:8" x14ac:dyDescent="0.3">
      <c r="A5506">
        <v>5505</v>
      </c>
      <c r="B5506" t="s">
        <v>398</v>
      </c>
      <c r="C5506">
        <v>73.989999999999995</v>
      </c>
      <c r="D5506">
        <v>73.03</v>
      </c>
      <c r="E5506">
        <v>74.33</v>
      </c>
      <c r="F5506">
        <v>72.790000000000006</v>
      </c>
      <c r="G5506" t="s">
        <v>399</v>
      </c>
      <c r="H5506" s="1">
        <v>1.55E-2</v>
      </c>
    </row>
    <row r="5507" spans="1:8" x14ac:dyDescent="0.3">
      <c r="A5507">
        <v>5506</v>
      </c>
      <c r="B5507" t="s">
        <v>396</v>
      </c>
      <c r="C5507">
        <v>74.39</v>
      </c>
      <c r="D5507">
        <v>74.260000000000005</v>
      </c>
      <c r="E5507">
        <v>74.959999999999994</v>
      </c>
      <c r="F5507">
        <v>73.86</v>
      </c>
      <c r="G5507" t="s">
        <v>397</v>
      </c>
      <c r="H5507" s="1">
        <v>5.4000000000000003E-3</v>
      </c>
    </row>
    <row r="5508" spans="1:8" x14ac:dyDescent="0.3">
      <c r="A5508">
        <v>5507</v>
      </c>
      <c r="B5508" t="s">
        <v>394</v>
      </c>
      <c r="C5508">
        <v>73.08</v>
      </c>
      <c r="D5508">
        <v>73.8</v>
      </c>
      <c r="E5508">
        <v>74.5</v>
      </c>
      <c r="F5508">
        <v>72.010000000000005</v>
      </c>
      <c r="G5508" t="s">
        <v>395</v>
      </c>
      <c r="H5508" s="1">
        <v>-1.7600000000000001E-2</v>
      </c>
    </row>
    <row r="5509" spans="1:8" x14ac:dyDescent="0.3">
      <c r="A5509">
        <v>5508</v>
      </c>
      <c r="B5509" t="s">
        <v>392</v>
      </c>
      <c r="C5509">
        <v>73.510000000000005</v>
      </c>
      <c r="D5509">
        <v>73</v>
      </c>
      <c r="E5509">
        <v>73.760000000000005</v>
      </c>
      <c r="F5509">
        <v>72.180000000000007</v>
      </c>
      <c r="G5509" t="s">
        <v>393</v>
      </c>
      <c r="H5509" s="1">
        <v>5.8999999999999999E-3</v>
      </c>
    </row>
    <row r="5510" spans="1:8" x14ac:dyDescent="0.3">
      <c r="A5510">
        <v>5509</v>
      </c>
      <c r="B5510" t="s">
        <v>390</v>
      </c>
      <c r="C5510">
        <v>74.900000000000006</v>
      </c>
      <c r="D5510">
        <v>73.33</v>
      </c>
      <c r="E5510">
        <v>74.95</v>
      </c>
      <c r="F5510">
        <v>72.98</v>
      </c>
      <c r="G5510" t="s">
        <v>391</v>
      </c>
      <c r="H5510" s="1">
        <v>1.89E-2</v>
      </c>
    </row>
    <row r="5511" spans="1:8" x14ac:dyDescent="0.3">
      <c r="A5511">
        <v>5510</v>
      </c>
      <c r="B5511" t="s">
        <v>388</v>
      </c>
      <c r="C5511">
        <v>74.81</v>
      </c>
      <c r="D5511">
        <v>74.88</v>
      </c>
      <c r="E5511">
        <v>75.3</v>
      </c>
      <c r="F5511">
        <v>74.319999999999993</v>
      </c>
      <c r="G5511" t="s">
        <v>389</v>
      </c>
      <c r="H5511" s="1">
        <v>-1.1999999999999999E-3</v>
      </c>
    </row>
    <row r="5512" spans="1:8" x14ac:dyDescent="0.3">
      <c r="A5512">
        <v>5511</v>
      </c>
      <c r="B5512" t="s">
        <v>386</v>
      </c>
      <c r="C5512">
        <v>75.19</v>
      </c>
      <c r="D5512">
        <v>74.75</v>
      </c>
      <c r="E5512">
        <v>76.02</v>
      </c>
      <c r="F5512">
        <v>74.7</v>
      </c>
      <c r="G5512" t="s">
        <v>387</v>
      </c>
      <c r="H5512" s="1">
        <v>5.1000000000000004E-3</v>
      </c>
    </row>
    <row r="5513" spans="1:8" x14ac:dyDescent="0.3">
      <c r="A5513">
        <v>5512</v>
      </c>
      <c r="B5513" t="s">
        <v>384</v>
      </c>
      <c r="C5513">
        <v>75.56</v>
      </c>
      <c r="D5513">
        <v>75.3</v>
      </c>
      <c r="E5513">
        <v>75.78</v>
      </c>
      <c r="F5513">
        <v>74.510000000000005</v>
      </c>
      <c r="G5513" t="s">
        <v>385</v>
      </c>
      <c r="H5513" s="1">
        <v>4.8999999999999998E-3</v>
      </c>
    </row>
    <row r="5514" spans="1:8" x14ac:dyDescent="0.3">
      <c r="A5514">
        <v>5513</v>
      </c>
      <c r="B5514" t="s">
        <v>382</v>
      </c>
      <c r="C5514">
        <v>76.180000000000007</v>
      </c>
      <c r="D5514">
        <v>75.540000000000006</v>
      </c>
      <c r="E5514">
        <v>76.209999999999994</v>
      </c>
      <c r="F5514">
        <v>74.95</v>
      </c>
      <c r="G5514" t="s">
        <v>383</v>
      </c>
      <c r="H5514" s="1">
        <v>8.2000000000000007E-3</v>
      </c>
    </row>
    <row r="5515" spans="1:8" x14ac:dyDescent="0.3">
      <c r="A5515">
        <v>5514</v>
      </c>
      <c r="B5515" t="s">
        <v>380</v>
      </c>
      <c r="C5515">
        <v>74.680000000000007</v>
      </c>
      <c r="D5515">
        <v>75.989999999999995</v>
      </c>
      <c r="E5515">
        <v>76.599999999999994</v>
      </c>
      <c r="F5515">
        <v>74.510000000000005</v>
      </c>
      <c r="G5515" t="s">
        <v>381</v>
      </c>
      <c r="H5515" s="1">
        <v>-1.9699999999999999E-2</v>
      </c>
    </row>
    <row r="5516" spans="1:8" x14ac:dyDescent="0.3">
      <c r="A5516">
        <v>5515</v>
      </c>
      <c r="B5516" t="s">
        <v>378</v>
      </c>
      <c r="C5516">
        <v>74.760000000000005</v>
      </c>
      <c r="D5516">
        <v>74.67</v>
      </c>
      <c r="E5516">
        <v>75.510000000000005</v>
      </c>
      <c r="F5516">
        <v>73.900000000000006</v>
      </c>
      <c r="G5516" t="s">
        <v>379</v>
      </c>
      <c r="H5516" s="1">
        <v>1.1000000000000001E-3</v>
      </c>
    </row>
    <row r="5517" spans="1:8" x14ac:dyDescent="0.3">
      <c r="A5517">
        <v>5516</v>
      </c>
      <c r="B5517" t="s">
        <v>376</v>
      </c>
      <c r="C5517">
        <v>75.13</v>
      </c>
      <c r="D5517">
        <v>75.180000000000007</v>
      </c>
      <c r="E5517">
        <v>75.599999999999994</v>
      </c>
      <c r="F5517">
        <v>74.39</v>
      </c>
      <c r="G5517" t="s">
        <v>377</v>
      </c>
      <c r="H5517" s="1">
        <v>4.8999999999999998E-3</v>
      </c>
    </row>
    <row r="5518" spans="1:8" x14ac:dyDescent="0.3">
      <c r="A5518">
        <v>5517</v>
      </c>
      <c r="B5518" t="s">
        <v>374</v>
      </c>
      <c r="C5518">
        <v>75.84</v>
      </c>
      <c r="D5518">
        <v>74.69</v>
      </c>
      <c r="E5518">
        <v>76.739999999999995</v>
      </c>
      <c r="F5518">
        <v>74.55</v>
      </c>
      <c r="G5518" t="s">
        <v>375</v>
      </c>
      <c r="H5518" s="1">
        <v>9.4999999999999998E-3</v>
      </c>
    </row>
    <row r="5519" spans="1:8" x14ac:dyDescent="0.3">
      <c r="A5519">
        <v>5518</v>
      </c>
      <c r="B5519" t="s">
        <v>372</v>
      </c>
      <c r="C5519">
        <v>76.17</v>
      </c>
      <c r="D5519">
        <v>75.64</v>
      </c>
      <c r="E5519">
        <v>76.430000000000007</v>
      </c>
      <c r="F5519">
        <v>75.209999999999994</v>
      </c>
      <c r="G5519" t="s">
        <v>373</v>
      </c>
      <c r="H5519" s="1">
        <v>4.4000000000000003E-3</v>
      </c>
    </row>
    <row r="5520" spans="1:8" x14ac:dyDescent="0.3">
      <c r="A5520">
        <v>5519</v>
      </c>
      <c r="B5520" t="s">
        <v>370</v>
      </c>
      <c r="C5520">
        <v>77.16</v>
      </c>
      <c r="D5520">
        <v>76.23</v>
      </c>
      <c r="E5520">
        <v>77.260000000000005</v>
      </c>
      <c r="F5520">
        <v>75.7</v>
      </c>
      <c r="G5520" t="s">
        <v>371</v>
      </c>
      <c r="H5520" s="1">
        <v>1.2999999999999999E-2</v>
      </c>
    </row>
    <row r="5521" spans="1:8" x14ac:dyDescent="0.3">
      <c r="A5521">
        <v>5520</v>
      </c>
      <c r="B5521" t="s">
        <v>368</v>
      </c>
      <c r="C5521">
        <v>74.53</v>
      </c>
      <c r="D5521">
        <v>77.06</v>
      </c>
      <c r="E5521">
        <v>77.84</v>
      </c>
      <c r="F5521">
        <v>74.13</v>
      </c>
      <c r="G5521" t="s">
        <v>369</v>
      </c>
      <c r="H5521" s="1">
        <v>-3.4099999999999998E-2</v>
      </c>
    </row>
    <row r="5522" spans="1:8" x14ac:dyDescent="0.3">
      <c r="A5522">
        <v>5521</v>
      </c>
      <c r="B5522" t="s">
        <v>366</v>
      </c>
      <c r="C5522">
        <v>73.430000000000007</v>
      </c>
      <c r="D5522">
        <v>74.69</v>
      </c>
      <c r="E5522">
        <v>75.989999999999995</v>
      </c>
      <c r="F5522">
        <v>72.599999999999994</v>
      </c>
      <c r="G5522" t="s">
        <v>367</v>
      </c>
      <c r="H5522" s="1">
        <v>-1.4800000000000001E-2</v>
      </c>
    </row>
    <row r="5523" spans="1:8" x14ac:dyDescent="0.3">
      <c r="A5523">
        <v>5522</v>
      </c>
      <c r="B5523" t="s">
        <v>364</v>
      </c>
      <c r="C5523">
        <v>74.12</v>
      </c>
      <c r="D5523">
        <v>73.349999999999994</v>
      </c>
      <c r="E5523">
        <v>74.400000000000006</v>
      </c>
      <c r="F5523">
        <v>72.11</v>
      </c>
      <c r="G5523" t="s">
        <v>365</v>
      </c>
      <c r="H5523" s="1">
        <v>9.4000000000000004E-3</v>
      </c>
    </row>
    <row r="5524" spans="1:8" x14ac:dyDescent="0.3">
      <c r="A5524">
        <v>5523</v>
      </c>
      <c r="B5524" t="s">
        <v>362</v>
      </c>
      <c r="C5524">
        <v>75.55</v>
      </c>
      <c r="D5524">
        <v>74.39</v>
      </c>
      <c r="E5524">
        <v>75.8</v>
      </c>
      <c r="F5524">
        <v>73.8</v>
      </c>
      <c r="G5524" t="s">
        <v>363</v>
      </c>
      <c r="H5524" s="1">
        <v>1.9300000000000001E-2</v>
      </c>
    </row>
    <row r="5525" spans="1:8" x14ac:dyDescent="0.3">
      <c r="A5525">
        <v>5524</v>
      </c>
      <c r="B5525" t="s">
        <v>360</v>
      </c>
      <c r="C5525">
        <v>75.16</v>
      </c>
      <c r="D5525">
        <v>75.790000000000006</v>
      </c>
      <c r="E5525">
        <v>75.84</v>
      </c>
      <c r="F5525">
        <v>74.23</v>
      </c>
      <c r="G5525" t="s">
        <v>361</v>
      </c>
      <c r="H5525" s="1">
        <v>-5.1999999999999998E-3</v>
      </c>
    </row>
    <row r="5526" spans="1:8" x14ac:dyDescent="0.3">
      <c r="A5526">
        <v>5525</v>
      </c>
      <c r="B5526" t="s">
        <v>358</v>
      </c>
      <c r="C5526">
        <v>76.489999999999995</v>
      </c>
      <c r="D5526">
        <v>75.25</v>
      </c>
      <c r="E5526">
        <v>76.599999999999994</v>
      </c>
      <c r="F5526">
        <v>74.930000000000007</v>
      </c>
      <c r="G5526" t="s">
        <v>359</v>
      </c>
      <c r="H5526" s="1">
        <v>1.77E-2</v>
      </c>
    </row>
    <row r="5527" spans="1:8" x14ac:dyDescent="0.3">
      <c r="A5527">
        <v>5526</v>
      </c>
      <c r="B5527" t="s">
        <v>356</v>
      </c>
      <c r="C5527">
        <v>74.760000000000005</v>
      </c>
      <c r="D5527">
        <v>76.28</v>
      </c>
      <c r="E5527">
        <v>76.72</v>
      </c>
      <c r="F5527">
        <v>73.790000000000006</v>
      </c>
      <c r="G5527" t="s">
        <v>357</v>
      </c>
      <c r="H5527" s="1">
        <v>-2.2599999999999999E-2</v>
      </c>
    </row>
    <row r="5528" spans="1:8" x14ac:dyDescent="0.3">
      <c r="A5528">
        <v>5527</v>
      </c>
      <c r="B5528" t="s">
        <v>354</v>
      </c>
      <c r="C5528">
        <v>73.47</v>
      </c>
      <c r="D5528">
        <v>74.5</v>
      </c>
      <c r="E5528">
        <v>74.59</v>
      </c>
      <c r="F5528">
        <v>73.19</v>
      </c>
      <c r="G5528" t="s">
        <v>355</v>
      </c>
      <c r="H5528" s="1">
        <v>-1.7299999999999999E-2</v>
      </c>
    </row>
    <row r="5529" spans="1:8" x14ac:dyDescent="0.3">
      <c r="A5529">
        <v>5528</v>
      </c>
      <c r="B5529" t="s">
        <v>352</v>
      </c>
      <c r="C5529">
        <v>73.59</v>
      </c>
      <c r="D5529">
        <v>73.180000000000007</v>
      </c>
      <c r="E5529">
        <v>74.09</v>
      </c>
      <c r="F5529">
        <v>72.34</v>
      </c>
      <c r="G5529" t="s">
        <v>353</v>
      </c>
      <c r="H5529" s="1">
        <v>1.6000000000000001E-3</v>
      </c>
    </row>
    <row r="5530" spans="1:8" x14ac:dyDescent="0.3">
      <c r="A5530">
        <v>5529</v>
      </c>
      <c r="B5530" t="s">
        <v>350</v>
      </c>
      <c r="C5530">
        <v>68.62</v>
      </c>
      <c r="D5530">
        <v>72.86</v>
      </c>
      <c r="E5530">
        <v>73.34</v>
      </c>
      <c r="F5530">
        <v>67.75</v>
      </c>
      <c r="G5530" t="s">
        <v>351</v>
      </c>
      <c r="H5530" s="1">
        <v>-6.7500000000000004E-2</v>
      </c>
    </row>
    <row r="5531" spans="1:8" x14ac:dyDescent="0.3">
      <c r="A5531">
        <v>5530</v>
      </c>
      <c r="B5531" t="s">
        <v>348</v>
      </c>
      <c r="C5531">
        <v>69.349999999999994</v>
      </c>
      <c r="D5531">
        <v>68.989999999999995</v>
      </c>
      <c r="E5531">
        <v>69.73</v>
      </c>
      <c r="F5531">
        <v>67.44</v>
      </c>
      <c r="G5531" t="s">
        <v>349</v>
      </c>
      <c r="H5531" s="1">
        <v>1.06E-2</v>
      </c>
    </row>
    <row r="5532" spans="1:8" x14ac:dyDescent="0.3">
      <c r="A5532">
        <v>5531</v>
      </c>
      <c r="B5532" t="s">
        <v>346</v>
      </c>
      <c r="C5532">
        <v>72.23</v>
      </c>
      <c r="D5532">
        <v>68.92</v>
      </c>
      <c r="E5532">
        <v>72.38</v>
      </c>
      <c r="F5532">
        <v>68.63</v>
      </c>
      <c r="G5532" t="s">
        <v>347</v>
      </c>
      <c r="H5532" s="1">
        <v>4.1500000000000002E-2</v>
      </c>
    </row>
    <row r="5533" spans="1:8" x14ac:dyDescent="0.3">
      <c r="A5533">
        <v>5532</v>
      </c>
      <c r="B5533" t="s">
        <v>344</v>
      </c>
      <c r="C5533">
        <v>73.790000000000006</v>
      </c>
      <c r="D5533">
        <v>72.239999999999995</v>
      </c>
      <c r="E5533">
        <v>73.900000000000006</v>
      </c>
      <c r="F5533">
        <v>71.739999999999995</v>
      </c>
      <c r="G5533" t="s">
        <v>345</v>
      </c>
      <c r="H5533" s="1">
        <v>2.1600000000000001E-2</v>
      </c>
    </row>
    <row r="5534" spans="1:8" x14ac:dyDescent="0.3">
      <c r="A5534">
        <v>5533</v>
      </c>
      <c r="B5534" t="s">
        <v>342</v>
      </c>
      <c r="C5534">
        <v>74.099999999999994</v>
      </c>
      <c r="D5534">
        <v>73.56</v>
      </c>
      <c r="E5534">
        <v>74.22</v>
      </c>
      <c r="F5534">
        <v>73.319999999999993</v>
      </c>
      <c r="G5534" t="s">
        <v>343</v>
      </c>
      <c r="H5534" s="1">
        <v>4.1999999999999997E-3</v>
      </c>
    </row>
    <row r="5535" spans="1:8" x14ac:dyDescent="0.3">
      <c r="A5535">
        <v>5534</v>
      </c>
      <c r="B5535" t="s">
        <v>340</v>
      </c>
      <c r="C5535">
        <v>74.5</v>
      </c>
      <c r="D5535">
        <v>74.12</v>
      </c>
      <c r="E5535">
        <v>74.84</v>
      </c>
      <c r="F5535">
        <v>72.75</v>
      </c>
      <c r="G5535" t="s">
        <v>341</v>
      </c>
      <c r="H5535" s="1">
        <v>5.4000000000000003E-3</v>
      </c>
    </row>
    <row r="5536" spans="1:8" x14ac:dyDescent="0.3">
      <c r="A5536">
        <v>5535</v>
      </c>
      <c r="B5536" t="s">
        <v>338</v>
      </c>
      <c r="C5536">
        <v>74.48</v>
      </c>
      <c r="D5536">
        <v>74.67</v>
      </c>
      <c r="E5536">
        <v>75.05</v>
      </c>
      <c r="F5536">
        <v>74.02</v>
      </c>
      <c r="G5536" t="s">
        <v>339</v>
      </c>
      <c r="H5536" s="1">
        <v>-2.9999999999999997E-4</v>
      </c>
    </row>
    <row r="5537" spans="1:8" x14ac:dyDescent="0.3">
      <c r="A5537">
        <v>5536</v>
      </c>
      <c r="B5537" t="s">
        <v>336</v>
      </c>
      <c r="C5537">
        <v>74.739999999999995</v>
      </c>
      <c r="D5537">
        <v>74.77</v>
      </c>
      <c r="E5537">
        <v>75.319999999999993</v>
      </c>
      <c r="F5537">
        <v>74.42</v>
      </c>
      <c r="G5537" t="s">
        <v>337</v>
      </c>
      <c r="H5537" s="1">
        <v>3.5000000000000001E-3</v>
      </c>
    </row>
    <row r="5538" spans="1:8" x14ac:dyDescent="0.3">
      <c r="A5538">
        <v>5537</v>
      </c>
      <c r="B5538" t="s">
        <v>334</v>
      </c>
      <c r="C5538">
        <v>76.05</v>
      </c>
      <c r="D5538">
        <v>74.760000000000005</v>
      </c>
      <c r="E5538">
        <v>76.150000000000006</v>
      </c>
      <c r="F5538">
        <v>74.63</v>
      </c>
      <c r="G5538" t="s">
        <v>335</v>
      </c>
      <c r="H5538" s="1">
        <v>1.7500000000000002E-2</v>
      </c>
    </row>
    <row r="5539" spans="1:8" x14ac:dyDescent="0.3">
      <c r="A5539">
        <v>5538</v>
      </c>
      <c r="B5539" t="s">
        <v>332</v>
      </c>
      <c r="C5539">
        <v>76.33</v>
      </c>
      <c r="D5539">
        <v>75.81</v>
      </c>
      <c r="E5539">
        <v>76.38</v>
      </c>
      <c r="F5539">
        <v>75.38</v>
      </c>
      <c r="G5539" t="s">
        <v>333</v>
      </c>
      <c r="H5539" s="1">
        <v>3.7000000000000002E-3</v>
      </c>
    </row>
    <row r="5540" spans="1:8" x14ac:dyDescent="0.3">
      <c r="A5540">
        <v>5539</v>
      </c>
      <c r="B5540" t="s">
        <v>330</v>
      </c>
      <c r="C5540">
        <v>72.89</v>
      </c>
      <c r="D5540">
        <v>75.39</v>
      </c>
      <c r="E5540">
        <v>75.39</v>
      </c>
      <c r="F5540">
        <v>72.31</v>
      </c>
      <c r="G5540" t="s">
        <v>331</v>
      </c>
      <c r="H5540" s="1">
        <v>-4.5100000000000001E-2</v>
      </c>
    </row>
    <row r="5541" spans="1:8" x14ac:dyDescent="0.3">
      <c r="A5541">
        <v>5540</v>
      </c>
      <c r="B5541" t="s">
        <v>328</v>
      </c>
      <c r="C5541">
        <v>72.41</v>
      </c>
      <c r="D5541">
        <v>73.08</v>
      </c>
      <c r="E5541">
        <v>73.55</v>
      </c>
      <c r="F5541">
        <v>71.05</v>
      </c>
      <c r="G5541" t="s">
        <v>329</v>
      </c>
      <c r="H5541" s="1">
        <v>-6.6E-3</v>
      </c>
    </row>
    <row r="5542" spans="1:8" x14ac:dyDescent="0.3">
      <c r="A5542">
        <v>5541</v>
      </c>
      <c r="B5542" t="s">
        <v>326</v>
      </c>
      <c r="C5542">
        <v>70.38</v>
      </c>
      <c r="D5542">
        <v>72.33</v>
      </c>
      <c r="E5542">
        <v>72.83</v>
      </c>
      <c r="F5542">
        <v>70.11</v>
      </c>
      <c r="G5542" t="s">
        <v>327</v>
      </c>
      <c r="H5542" s="1">
        <v>-2.8000000000000001E-2</v>
      </c>
    </row>
    <row r="5543" spans="1:8" x14ac:dyDescent="0.3">
      <c r="A5543">
        <v>5542</v>
      </c>
      <c r="B5543" t="s">
        <v>324</v>
      </c>
      <c r="C5543">
        <v>71.290000000000006</v>
      </c>
      <c r="D5543">
        <v>70.27</v>
      </c>
      <c r="E5543">
        <v>71.5</v>
      </c>
      <c r="F5543">
        <v>69.75</v>
      </c>
      <c r="G5543" t="s">
        <v>325</v>
      </c>
      <c r="H5543" s="1">
        <v>1.29E-2</v>
      </c>
    </row>
    <row r="5544" spans="1:8" x14ac:dyDescent="0.3">
      <c r="A5544">
        <v>5543</v>
      </c>
      <c r="B5544" t="s">
        <v>322</v>
      </c>
      <c r="C5544">
        <v>70.7</v>
      </c>
      <c r="D5544">
        <v>71.2</v>
      </c>
      <c r="E5544">
        <v>72.430000000000007</v>
      </c>
      <c r="F5544">
        <v>70.28</v>
      </c>
      <c r="G5544" t="s">
        <v>323</v>
      </c>
      <c r="H5544" s="1">
        <v>-8.3000000000000001E-3</v>
      </c>
    </row>
    <row r="5545" spans="1:8" x14ac:dyDescent="0.3">
      <c r="A5545">
        <v>5544</v>
      </c>
      <c r="B5545" t="s">
        <v>320</v>
      </c>
      <c r="C5545">
        <v>69.040000000000006</v>
      </c>
      <c r="D5545">
        <v>70.260000000000005</v>
      </c>
      <c r="E5545">
        <v>70.260000000000005</v>
      </c>
      <c r="F5545">
        <v>67.599999999999994</v>
      </c>
      <c r="G5545" t="s">
        <v>321</v>
      </c>
      <c r="H5545" s="1">
        <v>-2.35E-2</v>
      </c>
    </row>
    <row r="5546" spans="1:8" x14ac:dyDescent="0.3">
      <c r="A5546">
        <v>5545</v>
      </c>
      <c r="B5546" t="s">
        <v>318</v>
      </c>
      <c r="C5546">
        <v>70.63</v>
      </c>
      <c r="D5546">
        <v>69.349999999999994</v>
      </c>
      <c r="E5546">
        <v>71.239999999999995</v>
      </c>
      <c r="F5546">
        <v>68.94</v>
      </c>
      <c r="G5546" t="s">
        <v>319</v>
      </c>
      <c r="H5546" s="1">
        <v>2.3E-2</v>
      </c>
    </row>
    <row r="5547" spans="1:8" x14ac:dyDescent="0.3">
      <c r="A5547">
        <v>5546</v>
      </c>
      <c r="B5547" t="s">
        <v>316</v>
      </c>
      <c r="C5547">
        <v>71.44</v>
      </c>
      <c r="D5547">
        <v>70.83</v>
      </c>
      <c r="E5547">
        <v>71.72</v>
      </c>
      <c r="F5547">
        <v>69.069999999999993</v>
      </c>
      <c r="G5547" t="s">
        <v>317</v>
      </c>
      <c r="H5547" s="1">
        <v>1.15E-2</v>
      </c>
    </row>
    <row r="5548" spans="1:8" x14ac:dyDescent="0.3">
      <c r="A5548">
        <v>5547</v>
      </c>
      <c r="B5548" t="s">
        <v>314</v>
      </c>
      <c r="C5548">
        <v>71.31</v>
      </c>
      <c r="D5548">
        <v>71.569999999999993</v>
      </c>
      <c r="E5548">
        <v>71.900000000000006</v>
      </c>
      <c r="F5548">
        <v>70.67</v>
      </c>
      <c r="G5548" t="s">
        <v>315</v>
      </c>
      <c r="H5548" s="1">
        <v>-1.8E-3</v>
      </c>
    </row>
    <row r="5549" spans="1:8" x14ac:dyDescent="0.3">
      <c r="A5549">
        <v>5548</v>
      </c>
      <c r="B5549" t="s">
        <v>312</v>
      </c>
      <c r="C5549">
        <v>70.59</v>
      </c>
      <c r="D5549">
        <v>71.12</v>
      </c>
      <c r="E5549">
        <v>71.38</v>
      </c>
      <c r="F5549">
        <v>70</v>
      </c>
      <c r="G5549" t="s">
        <v>313</v>
      </c>
      <c r="H5549" s="1">
        <v>-1.01E-2</v>
      </c>
    </row>
    <row r="5550" spans="1:8" x14ac:dyDescent="0.3">
      <c r="A5550">
        <v>5549</v>
      </c>
      <c r="B5550" t="s">
        <v>310</v>
      </c>
      <c r="C5550">
        <v>69.510000000000005</v>
      </c>
      <c r="D5550">
        <v>70.05</v>
      </c>
      <c r="E5550">
        <v>70.45</v>
      </c>
      <c r="F5550">
        <v>68.14</v>
      </c>
      <c r="G5550" t="s">
        <v>311</v>
      </c>
      <c r="H5550" s="1">
        <v>-1.5299999999999999E-2</v>
      </c>
    </row>
    <row r="5551" spans="1:8" x14ac:dyDescent="0.3">
      <c r="A5551">
        <v>5550</v>
      </c>
      <c r="B5551" t="s">
        <v>308</v>
      </c>
      <c r="C5551">
        <v>69.03</v>
      </c>
      <c r="D5551">
        <v>69.77</v>
      </c>
      <c r="E5551">
        <v>70</v>
      </c>
      <c r="F5551">
        <v>68.819999999999993</v>
      </c>
      <c r="G5551" t="s">
        <v>309</v>
      </c>
      <c r="H5551" s="1">
        <v>-6.8999999999999999E-3</v>
      </c>
    </row>
    <row r="5552" spans="1:8" x14ac:dyDescent="0.3">
      <c r="A5552">
        <v>5551</v>
      </c>
      <c r="B5552" t="s">
        <v>306</v>
      </c>
      <c r="C5552">
        <v>68.23</v>
      </c>
      <c r="D5552">
        <v>68.959999999999994</v>
      </c>
      <c r="E5552">
        <v>70.040000000000006</v>
      </c>
      <c r="F5552">
        <v>67.23</v>
      </c>
      <c r="G5552" t="s">
        <v>307</v>
      </c>
      <c r="H5552" s="1">
        <v>-1.1599999999999999E-2</v>
      </c>
    </row>
    <row r="5553" spans="1:8" x14ac:dyDescent="0.3">
      <c r="A5553">
        <v>5552</v>
      </c>
      <c r="B5553" t="s">
        <v>304</v>
      </c>
      <c r="C5553">
        <v>66.45</v>
      </c>
      <c r="D5553">
        <v>67.569999999999993</v>
      </c>
      <c r="E5553">
        <v>67.64</v>
      </c>
      <c r="F5553">
        <v>65.569999999999993</v>
      </c>
      <c r="G5553" t="s">
        <v>305</v>
      </c>
      <c r="H5553" s="1">
        <v>-2.6100000000000002E-2</v>
      </c>
    </row>
    <row r="5554" spans="1:8" x14ac:dyDescent="0.3">
      <c r="A5554">
        <v>5553</v>
      </c>
      <c r="B5554" t="s">
        <v>302</v>
      </c>
      <c r="C5554">
        <v>65.180000000000007</v>
      </c>
      <c r="D5554">
        <v>66.540000000000006</v>
      </c>
      <c r="E5554">
        <v>66.930000000000007</v>
      </c>
      <c r="F5554">
        <v>64.94</v>
      </c>
      <c r="G5554" t="s">
        <v>303</v>
      </c>
      <c r="H5554" s="1">
        <v>-1.9099999999999999E-2</v>
      </c>
    </row>
    <row r="5555" spans="1:8" x14ac:dyDescent="0.3">
      <c r="A5555">
        <v>5554</v>
      </c>
      <c r="B5555" t="s">
        <v>300</v>
      </c>
      <c r="C5555">
        <v>68.75</v>
      </c>
      <c r="D5555">
        <v>64.97</v>
      </c>
      <c r="E5555">
        <v>68.900000000000006</v>
      </c>
      <c r="F5555">
        <v>64.599999999999994</v>
      </c>
      <c r="G5555" t="s">
        <v>301</v>
      </c>
      <c r="H5555" s="1">
        <v>5.4800000000000001E-2</v>
      </c>
    </row>
    <row r="5556" spans="1:8" x14ac:dyDescent="0.3">
      <c r="A5556">
        <v>5555</v>
      </c>
      <c r="B5556" t="s">
        <v>298</v>
      </c>
      <c r="C5556">
        <v>71.05</v>
      </c>
      <c r="D5556">
        <v>68.66</v>
      </c>
      <c r="E5556">
        <v>71.27</v>
      </c>
      <c r="F5556">
        <v>68.53</v>
      </c>
      <c r="G5556" t="s">
        <v>299</v>
      </c>
      <c r="H5556" s="1">
        <v>3.3500000000000002E-2</v>
      </c>
    </row>
    <row r="5557" spans="1:8" x14ac:dyDescent="0.3">
      <c r="A5557">
        <v>5556</v>
      </c>
      <c r="B5557" t="s">
        <v>296</v>
      </c>
      <c r="C5557">
        <v>72.25</v>
      </c>
      <c r="D5557">
        <v>71</v>
      </c>
      <c r="E5557">
        <v>72.42</v>
      </c>
      <c r="F5557">
        <v>70.5</v>
      </c>
      <c r="G5557" t="s">
        <v>297</v>
      </c>
      <c r="H5557" s="1">
        <v>1.6899999999999998E-2</v>
      </c>
    </row>
    <row r="5558" spans="1:8" x14ac:dyDescent="0.3">
      <c r="A5558">
        <v>5557</v>
      </c>
      <c r="B5558" t="s">
        <v>294</v>
      </c>
      <c r="C5558">
        <v>71.069999999999993</v>
      </c>
      <c r="D5558">
        <v>71.94</v>
      </c>
      <c r="E5558">
        <v>72.13</v>
      </c>
      <c r="F5558">
        <v>70.66</v>
      </c>
      <c r="G5558" t="s">
        <v>295</v>
      </c>
      <c r="H5558" s="1">
        <v>-1.6299999999999999E-2</v>
      </c>
    </row>
    <row r="5559" spans="1:8" x14ac:dyDescent="0.3">
      <c r="A5559">
        <v>5558</v>
      </c>
      <c r="B5559" t="s">
        <v>292</v>
      </c>
      <c r="C5559">
        <v>72.7</v>
      </c>
      <c r="D5559">
        <v>71.53</v>
      </c>
      <c r="E5559">
        <v>72.760000000000005</v>
      </c>
      <c r="F5559">
        <v>71.17</v>
      </c>
      <c r="G5559" t="s">
        <v>293</v>
      </c>
      <c r="H5559" s="1">
        <v>2.29E-2</v>
      </c>
    </row>
    <row r="5560" spans="1:8" x14ac:dyDescent="0.3">
      <c r="A5560">
        <v>5559</v>
      </c>
      <c r="B5560" t="s">
        <v>290</v>
      </c>
      <c r="C5560">
        <v>73.41</v>
      </c>
      <c r="D5560">
        <v>73.25</v>
      </c>
      <c r="E5560">
        <v>73.69</v>
      </c>
      <c r="F5560">
        <v>72</v>
      </c>
      <c r="G5560" t="s">
        <v>291</v>
      </c>
      <c r="H5560" s="1">
        <v>9.7999999999999997E-3</v>
      </c>
    </row>
    <row r="5561" spans="1:8" x14ac:dyDescent="0.3">
      <c r="A5561">
        <v>5560</v>
      </c>
      <c r="B5561" t="s">
        <v>288</v>
      </c>
      <c r="C5561">
        <v>72.989999999999995</v>
      </c>
      <c r="D5561">
        <v>73.14</v>
      </c>
      <c r="E5561">
        <v>73.52</v>
      </c>
      <c r="F5561">
        <v>72.62</v>
      </c>
      <c r="G5561" t="s">
        <v>289</v>
      </c>
      <c r="H5561" s="1">
        <v>-5.7000000000000002E-3</v>
      </c>
    </row>
    <row r="5562" spans="1:8" x14ac:dyDescent="0.3">
      <c r="A5562">
        <v>5561</v>
      </c>
      <c r="B5562" t="s">
        <v>286</v>
      </c>
      <c r="C5562">
        <v>71.59</v>
      </c>
      <c r="D5562">
        <v>71.680000000000007</v>
      </c>
      <c r="E5562">
        <v>72.38</v>
      </c>
      <c r="F5562">
        <v>70.42</v>
      </c>
      <c r="G5562" t="s">
        <v>287</v>
      </c>
      <c r="H5562" s="1">
        <v>-1.9199999999999998E-2</v>
      </c>
    </row>
    <row r="5563" spans="1:8" x14ac:dyDescent="0.3">
      <c r="A5563">
        <v>5562</v>
      </c>
      <c r="B5563" t="s">
        <v>284</v>
      </c>
      <c r="C5563">
        <v>73.03</v>
      </c>
      <c r="D5563">
        <v>71.31</v>
      </c>
      <c r="E5563">
        <v>73.47</v>
      </c>
      <c r="F5563">
        <v>70.92</v>
      </c>
      <c r="G5563" t="s">
        <v>285</v>
      </c>
      <c r="H5563" s="1">
        <v>2.01E-2</v>
      </c>
    </row>
    <row r="5564" spans="1:8" x14ac:dyDescent="0.3">
      <c r="A5564">
        <v>5563</v>
      </c>
      <c r="B5564" t="s">
        <v>282</v>
      </c>
      <c r="C5564">
        <v>72.61</v>
      </c>
      <c r="D5564">
        <v>72.86</v>
      </c>
      <c r="E5564">
        <v>73.69</v>
      </c>
      <c r="F5564">
        <v>72.400000000000006</v>
      </c>
      <c r="G5564" t="s">
        <v>283</v>
      </c>
      <c r="H5564" s="1">
        <v>-5.7999999999999996E-3</v>
      </c>
    </row>
    <row r="5565" spans="1:8" x14ac:dyDescent="0.3">
      <c r="A5565">
        <v>5564</v>
      </c>
      <c r="B5565" t="s">
        <v>280</v>
      </c>
      <c r="C5565">
        <v>72.22</v>
      </c>
      <c r="D5565">
        <v>72.569999999999993</v>
      </c>
      <c r="E5565">
        <v>72.78</v>
      </c>
      <c r="F5565">
        <v>71.510000000000005</v>
      </c>
      <c r="G5565" t="s">
        <v>281</v>
      </c>
      <c r="H5565" s="1">
        <v>-5.4000000000000003E-3</v>
      </c>
    </row>
    <row r="5566" spans="1:8" x14ac:dyDescent="0.3">
      <c r="A5566">
        <v>5565</v>
      </c>
      <c r="B5566" t="s">
        <v>278</v>
      </c>
      <c r="C5566">
        <v>71.69</v>
      </c>
      <c r="D5566">
        <v>72.290000000000006</v>
      </c>
      <c r="E5566">
        <v>72.81</v>
      </c>
      <c r="F5566">
        <v>71.099999999999994</v>
      </c>
      <c r="G5566" t="s">
        <v>279</v>
      </c>
      <c r="H5566" s="1">
        <v>-7.3000000000000001E-3</v>
      </c>
    </row>
    <row r="5567" spans="1:8" x14ac:dyDescent="0.3">
      <c r="A5567">
        <v>5566</v>
      </c>
      <c r="B5567" t="s">
        <v>276</v>
      </c>
      <c r="C5567">
        <v>72.599999999999994</v>
      </c>
      <c r="D5567">
        <v>71.64</v>
      </c>
      <c r="E5567">
        <v>72.95</v>
      </c>
      <c r="F5567">
        <v>71.55</v>
      </c>
      <c r="G5567" t="s">
        <v>277</v>
      </c>
      <c r="H5567" s="1">
        <v>1.2699999999999999E-2</v>
      </c>
    </row>
    <row r="5568" spans="1:8" x14ac:dyDescent="0.3">
      <c r="A5568">
        <v>5567</v>
      </c>
      <c r="B5568" t="s">
        <v>274</v>
      </c>
      <c r="C5568">
        <v>71.45</v>
      </c>
      <c r="D5568">
        <v>72.61</v>
      </c>
      <c r="E5568">
        <v>73.2</v>
      </c>
      <c r="F5568">
        <v>70.88</v>
      </c>
      <c r="G5568" t="s">
        <v>275</v>
      </c>
      <c r="H5568" s="1">
        <v>-1.5800000000000002E-2</v>
      </c>
    </row>
    <row r="5569" spans="1:8" x14ac:dyDescent="0.3">
      <c r="A5569">
        <v>5568</v>
      </c>
      <c r="B5569" t="s">
        <v>272</v>
      </c>
      <c r="C5569">
        <v>72.92</v>
      </c>
      <c r="D5569">
        <v>71.37</v>
      </c>
      <c r="E5569">
        <v>73.150000000000006</v>
      </c>
      <c r="F5569">
        <v>70.94</v>
      </c>
      <c r="G5569" t="s">
        <v>273</v>
      </c>
      <c r="H5569" s="1">
        <v>2.06E-2</v>
      </c>
    </row>
    <row r="5570" spans="1:8" x14ac:dyDescent="0.3">
      <c r="A5570">
        <v>5569</v>
      </c>
      <c r="B5570" t="s">
        <v>270</v>
      </c>
      <c r="C5570">
        <v>73.510000000000005</v>
      </c>
      <c r="D5570">
        <v>72.88</v>
      </c>
      <c r="E5570">
        <v>73.92</v>
      </c>
      <c r="F5570">
        <v>72.69</v>
      </c>
      <c r="G5570" t="s">
        <v>271</v>
      </c>
      <c r="H5570" s="1">
        <v>8.0999999999999996E-3</v>
      </c>
    </row>
    <row r="5571" spans="1:8" x14ac:dyDescent="0.3">
      <c r="A5571">
        <v>5570</v>
      </c>
      <c r="B5571" t="s">
        <v>268</v>
      </c>
      <c r="C5571">
        <v>73.599999999999994</v>
      </c>
      <c r="D5571">
        <v>73.62</v>
      </c>
      <c r="E5571">
        <v>74.28</v>
      </c>
      <c r="F5571">
        <v>73.08</v>
      </c>
      <c r="G5571" t="s">
        <v>269</v>
      </c>
      <c r="H5571" s="1">
        <v>1.1999999999999999E-3</v>
      </c>
    </row>
    <row r="5572" spans="1:8" x14ac:dyDescent="0.3">
      <c r="A5572">
        <v>5571</v>
      </c>
      <c r="B5572" t="s">
        <v>266</v>
      </c>
      <c r="C5572">
        <v>75.459999999999994</v>
      </c>
      <c r="D5572">
        <v>73.92</v>
      </c>
      <c r="E5572">
        <v>76.13</v>
      </c>
      <c r="F5572">
        <v>73.78</v>
      </c>
      <c r="G5572" t="s">
        <v>267</v>
      </c>
      <c r="H5572" s="1">
        <v>2.53E-2</v>
      </c>
    </row>
    <row r="5573" spans="1:8" x14ac:dyDescent="0.3">
      <c r="A5573">
        <v>5572</v>
      </c>
      <c r="B5573" t="s">
        <v>264</v>
      </c>
      <c r="C5573">
        <v>75.67</v>
      </c>
      <c r="D5573">
        <v>75.459999999999994</v>
      </c>
      <c r="E5573">
        <v>75.87</v>
      </c>
      <c r="F5573">
        <v>74.48</v>
      </c>
      <c r="G5573" t="s">
        <v>265</v>
      </c>
      <c r="H5573" s="1">
        <v>2.8E-3</v>
      </c>
    </row>
    <row r="5574" spans="1:8" x14ac:dyDescent="0.3">
      <c r="A5574">
        <v>5573</v>
      </c>
      <c r="B5574" t="s">
        <v>262</v>
      </c>
      <c r="C5574">
        <v>75.34</v>
      </c>
      <c r="D5574">
        <v>75.680000000000007</v>
      </c>
      <c r="E5574">
        <v>75.78</v>
      </c>
      <c r="F5574">
        <v>74.58</v>
      </c>
      <c r="G5574" t="s">
        <v>263</v>
      </c>
      <c r="H5574" s="1">
        <v>-4.4000000000000003E-3</v>
      </c>
    </row>
    <row r="5575" spans="1:8" x14ac:dyDescent="0.3">
      <c r="A5575">
        <v>5574</v>
      </c>
      <c r="B5575" t="s">
        <v>260</v>
      </c>
      <c r="C5575">
        <v>73.92</v>
      </c>
      <c r="D5575">
        <v>75.33</v>
      </c>
      <c r="E5575">
        <v>75.400000000000006</v>
      </c>
      <c r="F5575">
        <v>73.52</v>
      </c>
      <c r="G5575" t="s">
        <v>261</v>
      </c>
      <c r="H5575" s="1">
        <v>-1.8800000000000001E-2</v>
      </c>
    </row>
    <row r="5576" spans="1:8" x14ac:dyDescent="0.3">
      <c r="A5576">
        <v>5575</v>
      </c>
      <c r="B5576" t="s">
        <v>258</v>
      </c>
      <c r="C5576">
        <v>74.36</v>
      </c>
      <c r="D5576">
        <v>74.33</v>
      </c>
      <c r="E5576">
        <v>75.180000000000007</v>
      </c>
      <c r="F5576">
        <v>73.260000000000005</v>
      </c>
      <c r="G5576" t="s">
        <v>259</v>
      </c>
      <c r="H5576" s="1">
        <v>6.0000000000000001E-3</v>
      </c>
    </row>
    <row r="5577" spans="1:8" x14ac:dyDescent="0.3">
      <c r="A5577">
        <v>5576</v>
      </c>
      <c r="B5577" t="s">
        <v>256</v>
      </c>
      <c r="C5577">
        <v>76.19</v>
      </c>
      <c r="D5577">
        <v>74.56</v>
      </c>
      <c r="E5577">
        <v>76.260000000000005</v>
      </c>
      <c r="F5577">
        <v>74.489999999999995</v>
      </c>
      <c r="G5577" t="s">
        <v>257</v>
      </c>
      <c r="H5577" s="1">
        <v>2.46E-2</v>
      </c>
    </row>
    <row r="5578" spans="1:8" x14ac:dyDescent="0.3">
      <c r="A5578">
        <v>5577</v>
      </c>
      <c r="B5578" t="s">
        <v>254</v>
      </c>
      <c r="C5578">
        <v>77.25</v>
      </c>
      <c r="D5578">
        <v>75.900000000000006</v>
      </c>
      <c r="E5578">
        <v>77.349999999999994</v>
      </c>
      <c r="F5578">
        <v>75.599999999999994</v>
      </c>
      <c r="G5578" t="s">
        <v>255</v>
      </c>
      <c r="H5578" s="1">
        <v>1.3899999999999999E-2</v>
      </c>
    </row>
    <row r="5579" spans="1:8" x14ac:dyDescent="0.3">
      <c r="A5579">
        <v>5578</v>
      </c>
      <c r="B5579" t="s">
        <v>252</v>
      </c>
      <c r="C5579">
        <v>78.09</v>
      </c>
      <c r="D5579">
        <v>77.260000000000005</v>
      </c>
      <c r="E5579">
        <v>78.239999999999995</v>
      </c>
      <c r="F5579">
        <v>76.849999999999994</v>
      </c>
      <c r="G5579" t="s">
        <v>253</v>
      </c>
      <c r="H5579" s="1">
        <v>1.09E-2</v>
      </c>
    </row>
    <row r="5580" spans="1:8" x14ac:dyDescent="0.3">
      <c r="A5580">
        <v>5579</v>
      </c>
      <c r="B5580" t="s">
        <v>250</v>
      </c>
      <c r="C5580">
        <v>79.53</v>
      </c>
      <c r="D5580">
        <v>78.25</v>
      </c>
      <c r="E5580">
        <v>79.900000000000006</v>
      </c>
      <c r="F5580">
        <v>78.209999999999994</v>
      </c>
      <c r="G5580" t="s">
        <v>251</v>
      </c>
      <c r="H5580" s="1">
        <v>1.84E-2</v>
      </c>
    </row>
    <row r="5581" spans="1:8" x14ac:dyDescent="0.3">
      <c r="A5581">
        <v>5580</v>
      </c>
      <c r="B5581" t="s">
        <v>248</v>
      </c>
      <c r="C5581">
        <v>79.09</v>
      </c>
      <c r="D5581">
        <v>79.400000000000006</v>
      </c>
      <c r="E5581">
        <v>80.75</v>
      </c>
      <c r="F5581">
        <v>78.099999999999994</v>
      </c>
      <c r="G5581" t="s">
        <v>249</v>
      </c>
      <c r="H5581" s="1">
        <v>-5.4999999999999997E-3</v>
      </c>
    </row>
    <row r="5582" spans="1:8" x14ac:dyDescent="0.3">
      <c r="A5582">
        <v>5581</v>
      </c>
      <c r="B5582" t="s">
        <v>246</v>
      </c>
      <c r="C5582">
        <v>78.64</v>
      </c>
      <c r="D5582">
        <v>78.25</v>
      </c>
      <c r="E5582">
        <v>79.400000000000006</v>
      </c>
      <c r="F5582">
        <v>77.5</v>
      </c>
      <c r="G5582" t="s">
        <v>247</v>
      </c>
      <c r="H5582" s="1">
        <v>-5.7000000000000002E-3</v>
      </c>
    </row>
    <row r="5583" spans="1:8" x14ac:dyDescent="0.3">
      <c r="A5583">
        <v>5582</v>
      </c>
      <c r="B5583" t="s">
        <v>244</v>
      </c>
      <c r="C5583">
        <v>78.52</v>
      </c>
      <c r="D5583">
        <v>78.459999999999994</v>
      </c>
      <c r="E5583">
        <v>79.11</v>
      </c>
      <c r="F5583">
        <v>77.599999999999994</v>
      </c>
      <c r="G5583" t="s">
        <v>245</v>
      </c>
      <c r="H5583" s="1">
        <v>-1.5E-3</v>
      </c>
    </row>
    <row r="5584" spans="1:8" x14ac:dyDescent="0.3">
      <c r="A5584">
        <v>5583</v>
      </c>
      <c r="B5584" t="s">
        <v>242</v>
      </c>
      <c r="C5584">
        <v>79.28</v>
      </c>
      <c r="D5584">
        <v>78.489999999999995</v>
      </c>
      <c r="E5584">
        <v>79.41</v>
      </c>
      <c r="F5584">
        <v>77.55</v>
      </c>
      <c r="G5584" t="s">
        <v>243</v>
      </c>
      <c r="H5584" s="1">
        <v>9.7000000000000003E-3</v>
      </c>
    </row>
    <row r="5585" spans="1:8" x14ac:dyDescent="0.3">
      <c r="A5585">
        <v>5584</v>
      </c>
      <c r="B5585" t="s">
        <v>240</v>
      </c>
      <c r="C5585">
        <v>81.260000000000005</v>
      </c>
      <c r="D5585">
        <v>79.489999999999995</v>
      </c>
      <c r="E5585">
        <v>82</v>
      </c>
      <c r="F5585">
        <v>78.75</v>
      </c>
      <c r="G5585" t="s">
        <v>241</v>
      </c>
      <c r="H5585" s="1">
        <v>2.5000000000000001E-2</v>
      </c>
    </row>
    <row r="5586" spans="1:8" x14ac:dyDescent="0.3">
      <c r="A5586">
        <v>5585</v>
      </c>
      <c r="B5586" t="s">
        <v>238</v>
      </c>
      <c r="C5586">
        <v>82.56</v>
      </c>
      <c r="D5586">
        <v>81.27</v>
      </c>
      <c r="E5586">
        <v>83.13</v>
      </c>
      <c r="F5586">
        <v>81.19</v>
      </c>
      <c r="G5586" t="s">
        <v>239</v>
      </c>
      <c r="H5586" s="1">
        <v>1.6E-2</v>
      </c>
    </row>
    <row r="5587" spans="1:8" x14ac:dyDescent="0.3">
      <c r="A5587">
        <v>5586</v>
      </c>
      <c r="B5587" t="s">
        <v>236</v>
      </c>
      <c r="C5587">
        <v>81.08</v>
      </c>
      <c r="D5587">
        <v>82.57</v>
      </c>
      <c r="E5587">
        <v>83.47</v>
      </c>
      <c r="F5587">
        <v>80.599999999999994</v>
      </c>
      <c r="G5587" t="s">
        <v>237</v>
      </c>
      <c r="H5587" s="1">
        <v>-1.7899999999999999E-2</v>
      </c>
    </row>
    <row r="5588" spans="1:8" x14ac:dyDescent="0.3">
      <c r="A5588">
        <v>5587</v>
      </c>
      <c r="B5588" t="s">
        <v>234</v>
      </c>
      <c r="C5588">
        <v>81.95</v>
      </c>
      <c r="D5588">
        <v>80.98</v>
      </c>
      <c r="E5588">
        <v>82.5</v>
      </c>
      <c r="F5588">
        <v>79.08</v>
      </c>
      <c r="G5588" t="s">
        <v>235</v>
      </c>
      <c r="H5588" s="1">
        <v>1.0699999999999999E-2</v>
      </c>
    </row>
    <row r="5589" spans="1:8" x14ac:dyDescent="0.3">
      <c r="A5589">
        <v>5588</v>
      </c>
      <c r="B5589" t="s">
        <v>232</v>
      </c>
      <c r="C5589">
        <v>82.39</v>
      </c>
      <c r="D5589">
        <v>82.38</v>
      </c>
      <c r="E5589">
        <v>83.43</v>
      </c>
      <c r="F5589">
        <v>81.96</v>
      </c>
      <c r="G5589" t="s">
        <v>233</v>
      </c>
      <c r="H5589" s="1">
        <v>5.4000000000000003E-3</v>
      </c>
    </row>
    <row r="5590" spans="1:8" x14ac:dyDescent="0.3">
      <c r="A5590">
        <v>5589</v>
      </c>
      <c r="B5590" t="s">
        <v>230</v>
      </c>
      <c r="C5590">
        <v>83.65</v>
      </c>
      <c r="D5590">
        <v>82.65</v>
      </c>
      <c r="E5590">
        <v>84.6</v>
      </c>
      <c r="F5590">
        <v>82.54</v>
      </c>
      <c r="G5590" t="s">
        <v>231</v>
      </c>
      <c r="H5590" s="1">
        <v>1.5299999999999999E-2</v>
      </c>
    </row>
    <row r="5591" spans="1:8" x14ac:dyDescent="0.3">
      <c r="A5591">
        <v>5590</v>
      </c>
      <c r="B5591" t="s">
        <v>228</v>
      </c>
      <c r="C5591">
        <v>83.42</v>
      </c>
      <c r="D5591">
        <v>83.49</v>
      </c>
      <c r="E5591">
        <v>84.23</v>
      </c>
      <c r="F5591">
        <v>82.72</v>
      </c>
      <c r="G5591" t="s">
        <v>229</v>
      </c>
      <c r="H5591" s="1">
        <v>-2.7000000000000001E-3</v>
      </c>
    </row>
    <row r="5592" spans="1:8" x14ac:dyDescent="0.3">
      <c r="A5592">
        <v>5591</v>
      </c>
      <c r="B5592" t="s">
        <v>226</v>
      </c>
      <c r="C5592">
        <v>83.18</v>
      </c>
      <c r="D5592">
        <v>83.1</v>
      </c>
      <c r="E5592">
        <v>83.69</v>
      </c>
      <c r="F5592">
        <v>82.2</v>
      </c>
      <c r="G5592" t="s">
        <v>227</v>
      </c>
      <c r="H5592" s="1">
        <v>-2.8999999999999998E-3</v>
      </c>
    </row>
    <row r="5593" spans="1:8" x14ac:dyDescent="0.3">
      <c r="A5593">
        <v>5592</v>
      </c>
      <c r="B5593" t="s">
        <v>224</v>
      </c>
      <c r="C5593">
        <v>84</v>
      </c>
      <c r="D5593">
        <v>83.45</v>
      </c>
      <c r="E5593">
        <v>84.5</v>
      </c>
      <c r="F5593">
        <v>83.18</v>
      </c>
      <c r="G5593" t="s">
        <v>225</v>
      </c>
      <c r="H5593" s="1">
        <v>9.9000000000000008E-3</v>
      </c>
    </row>
    <row r="5594" spans="1:8" x14ac:dyDescent="0.3">
      <c r="A5594">
        <v>5593</v>
      </c>
      <c r="B5594" t="s">
        <v>222</v>
      </c>
      <c r="C5594">
        <v>84.86</v>
      </c>
      <c r="D5594">
        <v>84.3</v>
      </c>
      <c r="E5594">
        <v>85.1</v>
      </c>
      <c r="F5594">
        <v>84.16</v>
      </c>
      <c r="G5594" t="s">
        <v>223</v>
      </c>
      <c r="H5594" s="1">
        <v>1.0200000000000001E-2</v>
      </c>
    </row>
    <row r="5595" spans="1:8" x14ac:dyDescent="0.3">
      <c r="A5595">
        <v>5594</v>
      </c>
      <c r="B5595" t="s">
        <v>220</v>
      </c>
      <c r="C5595">
        <v>84.33</v>
      </c>
      <c r="D5595">
        <v>84.95</v>
      </c>
      <c r="E5595">
        <v>86.04</v>
      </c>
      <c r="F5595">
        <v>83.95</v>
      </c>
      <c r="G5595" t="s">
        <v>221</v>
      </c>
      <c r="H5595" s="1">
        <v>-6.1999999999999998E-3</v>
      </c>
    </row>
    <row r="5596" spans="1:8" x14ac:dyDescent="0.3">
      <c r="A5596">
        <v>5595</v>
      </c>
      <c r="B5596" t="s">
        <v>218</v>
      </c>
      <c r="C5596">
        <v>85.08</v>
      </c>
      <c r="D5596">
        <v>84.21</v>
      </c>
      <c r="E5596">
        <v>85.4</v>
      </c>
      <c r="F5596">
        <v>83.7</v>
      </c>
      <c r="G5596" t="s">
        <v>219</v>
      </c>
      <c r="H5596" s="1">
        <v>8.8999999999999999E-3</v>
      </c>
    </row>
    <row r="5597" spans="1:8" x14ac:dyDescent="0.3">
      <c r="A5597">
        <v>5596</v>
      </c>
      <c r="B5597" t="s">
        <v>216</v>
      </c>
      <c r="C5597">
        <v>85.82</v>
      </c>
      <c r="D5597">
        <v>85.19</v>
      </c>
      <c r="E5597">
        <v>85.89</v>
      </c>
      <c r="F5597">
        <v>83.61</v>
      </c>
      <c r="G5597" t="s">
        <v>217</v>
      </c>
      <c r="H5597" s="1">
        <v>8.6999999999999994E-3</v>
      </c>
    </row>
    <row r="5598" spans="1:8" x14ac:dyDescent="0.3">
      <c r="A5598">
        <v>5597</v>
      </c>
      <c r="B5598" t="s">
        <v>214</v>
      </c>
      <c r="C5598">
        <v>84.61</v>
      </c>
      <c r="D5598">
        <v>85.9</v>
      </c>
      <c r="E5598">
        <v>86.1</v>
      </c>
      <c r="F5598">
        <v>83.36</v>
      </c>
      <c r="G5598" t="s">
        <v>215</v>
      </c>
      <c r="H5598" s="1">
        <v>-1.41E-2</v>
      </c>
    </row>
    <row r="5599" spans="1:8" x14ac:dyDescent="0.3">
      <c r="A5599">
        <v>5598</v>
      </c>
      <c r="B5599" t="s">
        <v>212</v>
      </c>
      <c r="C5599">
        <v>85.53</v>
      </c>
      <c r="D5599">
        <v>84.52</v>
      </c>
      <c r="E5599">
        <v>85.93</v>
      </c>
      <c r="F5599">
        <v>83.82</v>
      </c>
      <c r="G5599" t="s">
        <v>213</v>
      </c>
      <c r="H5599" s="1">
        <v>1.09E-2</v>
      </c>
    </row>
    <row r="5600" spans="1:8" x14ac:dyDescent="0.3">
      <c r="A5600">
        <v>5599</v>
      </c>
      <c r="B5600" t="s">
        <v>210</v>
      </c>
      <c r="C5600">
        <v>85.99</v>
      </c>
      <c r="D5600">
        <v>85.65</v>
      </c>
      <c r="E5600">
        <v>86.7</v>
      </c>
      <c r="F5600">
        <v>85.43</v>
      </c>
      <c r="G5600" t="s">
        <v>211</v>
      </c>
      <c r="H5600" s="1">
        <v>5.4000000000000003E-3</v>
      </c>
    </row>
    <row r="5601" spans="1:8" x14ac:dyDescent="0.3">
      <c r="A5601">
        <v>5600</v>
      </c>
      <c r="B5601" t="s">
        <v>208</v>
      </c>
      <c r="C5601">
        <v>86.4</v>
      </c>
      <c r="D5601">
        <v>86.03</v>
      </c>
      <c r="E5601">
        <v>86.5</v>
      </c>
      <c r="F5601">
        <v>85.27</v>
      </c>
      <c r="G5601" t="s">
        <v>209</v>
      </c>
      <c r="H5601" s="1">
        <v>4.7999999999999996E-3</v>
      </c>
    </row>
    <row r="5602" spans="1:8" x14ac:dyDescent="0.3">
      <c r="A5602">
        <v>5601</v>
      </c>
      <c r="B5602" t="s">
        <v>206</v>
      </c>
      <c r="C5602">
        <v>84.58</v>
      </c>
      <c r="D5602">
        <v>86.07</v>
      </c>
      <c r="E5602">
        <v>86.28</v>
      </c>
      <c r="F5602">
        <v>84.05</v>
      </c>
      <c r="G5602" t="s">
        <v>207</v>
      </c>
      <c r="H5602" s="1">
        <v>-2.1100000000000001E-2</v>
      </c>
    </row>
    <row r="5603" spans="1:8" x14ac:dyDescent="0.3">
      <c r="A5603">
        <v>5602</v>
      </c>
      <c r="B5603" t="s">
        <v>204</v>
      </c>
      <c r="C5603">
        <v>84.32</v>
      </c>
      <c r="D5603">
        <v>84.21</v>
      </c>
      <c r="E5603">
        <v>84.59</v>
      </c>
      <c r="F5603">
        <v>82.32</v>
      </c>
      <c r="G5603" t="s">
        <v>205</v>
      </c>
      <c r="H5603" s="1">
        <v>-3.0999999999999999E-3</v>
      </c>
    </row>
    <row r="5604" spans="1:8" x14ac:dyDescent="0.3">
      <c r="A5604">
        <v>5603</v>
      </c>
      <c r="B5604" t="s">
        <v>202</v>
      </c>
      <c r="C5604">
        <v>84.38</v>
      </c>
      <c r="D5604">
        <v>84.33</v>
      </c>
      <c r="E5604">
        <v>84.83</v>
      </c>
      <c r="F5604">
        <v>83.79</v>
      </c>
      <c r="G5604" t="s">
        <v>203</v>
      </c>
      <c r="H5604" s="1">
        <v>6.9999999999999999E-4</v>
      </c>
    </row>
    <row r="5605" spans="1:8" x14ac:dyDescent="0.3">
      <c r="A5605">
        <v>5604</v>
      </c>
      <c r="B5605" t="s">
        <v>200</v>
      </c>
      <c r="C5605">
        <v>84.71</v>
      </c>
      <c r="D5605">
        <v>83.63</v>
      </c>
      <c r="E5605">
        <v>85.12</v>
      </c>
      <c r="F5605">
        <v>83.03</v>
      </c>
      <c r="G5605" t="s">
        <v>201</v>
      </c>
      <c r="H5605" s="1">
        <v>3.8999999999999998E-3</v>
      </c>
    </row>
    <row r="5606" spans="1:8" x14ac:dyDescent="0.3">
      <c r="A5606">
        <v>5605</v>
      </c>
      <c r="B5606" t="s">
        <v>198</v>
      </c>
      <c r="C5606">
        <v>84.72</v>
      </c>
      <c r="D5606">
        <v>84.45</v>
      </c>
      <c r="E5606">
        <v>85.23</v>
      </c>
      <c r="F5606">
        <v>83.76</v>
      </c>
      <c r="G5606" t="s">
        <v>199</v>
      </c>
      <c r="H5606" s="1">
        <v>1E-4</v>
      </c>
    </row>
    <row r="5607" spans="1:8" x14ac:dyDescent="0.3">
      <c r="A5607">
        <v>5606</v>
      </c>
      <c r="B5607" t="s">
        <v>196</v>
      </c>
      <c r="C5607">
        <v>81.99</v>
      </c>
      <c r="D5607">
        <v>84.07</v>
      </c>
      <c r="E5607">
        <v>84.2</v>
      </c>
      <c r="F5607">
        <v>81.099999999999994</v>
      </c>
      <c r="G5607" t="s">
        <v>197</v>
      </c>
      <c r="H5607" s="1">
        <v>-3.2199999999999999E-2</v>
      </c>
    </row>
    <row r="5608" spans="1:8" x14ac:dyDescent="0.3">
      <c r="A5608">
        <v>5607</v>
      </c>
      <c r="B5608" t="s">
        <v>194</v>
      </c>
      <c r="C5608">
        <v>80.540000000000006</v>
      </c>
      <c r="D5608">
        <v>81.58</v>
      </c>
      <c r="E5608">
        <v>84.49</v>
      </c>
      <c r="F5608">
        <v>80.2</v>
      </c>
      <c r="G5608" t="s">
        <v>195</v>
      </c>
      <c r="H5608" s="1">
        <v>-1.77E-2</v>
      </c>
    </row>
    <row r="5609" spans="1:8" x14ac:dyDescent="0.3">
      <c r="A5609">
        <v>5608</v>
      </c>
      <c r="B5609" t="s">
        <v>192</v>
      </c>
      <c r="C5609">
        <v>82.74</v>
      </c>
      <c r="D5609">
        <v>81.25</v>
      </c>
      <c r="E5609">
        <v>83.16</v>
      </c>
      <c r="F5609">
        <v>80.260000000000005</v>
      </c>
      <c r="G5609" t="s">
        <v>193</v>
      </c>
      <c r="H5609" s="1">
        <v>2.7300000000000001E-2</v>
      </c>
    </row>
    <row r="5610" spans="1:8" x14ac:dyDescent="0.3">
      <c r="A5610">
        <v>5609</v>
      </c>
      <c r="B5610" t="s">
        <v>190</v>
      </c>
      <c r="C5610">
        <v>83.43</v>
      </c>
      <c r="D5610">
        <v>82.58</v>
      </c>
      <c r="E5610">
        <v>84</v>
      </c>
      <c r="F5610">
        <v>82.53</v>
      </c>
      <c r="G5610" t="s">
        <v>191</v>
      </c>
      <c r="H5610" s="1">
        <v>8.3000000000000001E-3</v>
      </c>
    </row>
    <row r="5611" spans="1:8" x14ac:dyDescent="0.3">
      <c r="A5611">
        <v>5610</v>
      </c>
      <c r="B5611" t="s">
        <v>188</v>
      </c>
      <c r="C5611">
        <v>84.78</v>
      </c>
      <c r="D5611">
        <v>83.47</v>
      </c>
      <c r="E5611">
        <v>85.3</v>
      </c>
      <c r="F5611">
        <v>83.16</v>
      </c>
      <c r="G5611" t="s">
        <v>189</v>
      </c>
      <c r="H5611" s="1">
        <v>1.6199999999999999E-2</v>
      </c>
    </row>
    <row r="5612" spans="1:8" x14ac:dyDescent="0.3">
      <c r="A5612">
        <v>5611</v>
      </c>
      <c r="B5612" t="s">
        <v>186</v>
      </c>
      <c r="C5612">
        <v>82.64</v>
      </c>
      <c r="D5612">
        <v>84.99</v>
      </c>
      <c r="E5612">
        <v>85.5</v>
      </c>
      <c r="F5612">
        <v>82.08</v>
      </c>
      <c r="G5612" t="s">
        <v>187</v>
      </c>
      <c r="H5612" s="1">
        <v>-2.52E-2</v>
      </c>
    </row>
    <row r="5613" spans="1:8" x14ac:dyDescent="0.3">
      <c r="A5613">
        <v>5612</v>
      </c>
      <c r="B5613" t="s">
        <v>184</v>
      </c>
      <c r="C5613">
        <v>82.87</v>
      </c>
      <c r="D5613">
        <v>82.85</v>
      </c>
      <c r="E5613">
        <v>83.44</v>
      </c>
      <c r="F5613">
        <v>81.66</v>
      </c>
      <c r="G5613" t="s">
        <v>185</v>
      </c>
      <c r="H5613" s="1">
        <v>2.8E-3</v>
      </c>
    </row>
    <row r="5614" spans="1:8" x14ac:dyDescent="0.3">
      <c r="A5614">
        <v>5613</v>
      </c>
      <c r="B5614" t="s">
        <v>182</v>
      </c>
      <c r="C5614">
        <v>82.17</v>
      </c>
      <c r="D5614">
        <v>82.83</v>
      </c>
      <c r="E5614">
        <v>82.87</v>
      </c>
      <c r="F5614">
        <v>81.260000000000005</v>
      </c>
      <c r="G5614" t="s">
        <v>183</v>
      </c>
      <c r="H5614" s="1">
        <v>-8.3999999999999995E-3</v>
      </c>
    </row>
    <row r="5615" spans="1:8" x14ac:dyDescent="0.3">
      <c r="A5615">
        <v>5614</v>
      </c>
      <c r="B5615" t="s">
        <v>180</v>
      </c>
      <c r="C5615">
        <v>82.05</v>
      </c>
      <c r="D5615">
        <v>81.92</v>
      </c>
      <c r="E5615">
        <v>82.49</v>
      </c>
      <c r="F5615">
        <v>80.67</v>
      </c>
      <c r="G5615" t="s">
        <v>181</v>
      </c>
      <c r="H5615" s="1">
        <v>-1.5E-3</v>
      </c>
    </row>
    <row r="5616" spans="1:8" x14ac:dyDescent="0.3">
      <c r="A5616">
        <v>5615</v>
      </c>
      <c r="B5616" t="s">
        <v>178</v>
      </c>
      <c r="C5616">
        <v>82.43</v>
      </c>
      <c r="D5616">
        <v>82</v>
      </c>
      <c r="E5616">
        <v>83.14</v>
      </c>
      <c r="F5616">
        <v>81.52</v>
      </c>
      <c r="G5616" t="s">
        <v>179</v>
      </c>
      <c r="H5616" s="1">
        <v>4.5999999999999999E-3</v>
      </c>
    </row>
    <row r="5617" spans="1:8" x14ac:dyDescent="0.3">
      <c r="A5617">
        <v>5616</v>
      </c>
      <c r="B5617" t="s">
        <v>176</v>
      </c>
      <c r="C5617">
        <v>80.28</v>
      </c>
      <c r="D5617">
        <v>82.05</v>
      </c>
      <c r="E5617">
        <v>82.22</v>
      </c>
      <c r="F5617">
        <v>79.78</v>
      </c>
      <c r="G5617" t="s">
        <v>177</v>
      </c>
      <c r="H5617" s="1">
        <v>-2.6100000000000002E-2</v>
      </c>
    </row>
    <row r="5618" spans="1:8" x14ac:dyDescent="0.3">
      <c r="A5618">
        <v>5617</v>
      </c>
      <c r="B5618" t="s">
        <v>174</v>
      </c>
      <c r="C5618">
        <v>81.239999999999995</v>
      </c>
      <c r="D5618">
        <v>80.099999999999994</v>
      </c>
      <c r="E5618">
        <v>81.41</v>
      </c>
      <c r="F5618">
        <v>79.28</v>
      </c>
      <c r="G5618" t="s">
        <v>175</v>
      </c>
      <c r="H5618" s="1">
        <v>1.2E-2</v>
      </c>
    </row>
    <row r="5619" spans="1:8" x14ac:dyDescent="0.3">
      <c r="A5619">
        <v>5618</v>
      </c>
      <c r="B5619" t="s">
        <v>172</v>
      </c>
      <c r="C5619">
        <v>78.89</v>
      </c>
      <c r="D5619">
        <v>81</v>
      </c>
      <c r="E5619">
        <v>82.24</v>
      </c>
      <c r="F5619">
        <v>78.05</v>
      </c>
      <c r="G5619" t="s">
        <v>173</v>
      </c>
      <c r="H5619" s="1">
        <v>-2.8899999999999999E-2</v>
      </c>
    </row>
    <row r="5620" spans="1:8" x14ac:dyDescent="0.3">
      <c r="A5620">
        <v>5619</v>
      </c>
      <c r="B5620" t="s">
        <v>170</v>
      </c>
      <c r="C5620">
        <v>79.7</v>
      </c>
      <c r="D5620">
        <v>78.58</v>
      </c>
      <c r="E5620">
        <v>80.069999999999993</v>
      </c>
      <c r="F5620">
        <v>77.58</v>
      </c>
      <c r="G5620" t="s">
        <v>171</v>
      </c>
      <c r="H5620" s="1">
        <v>1.03E-2</v>
      </c>
    </row>
    <row r="5621" spans="1:8" x14ac:dyDescent="0.3">
      <c r="A5621">
        <v>5620</v>
      </c>
      <c r="B5621" t="s">
        <v>168</v>
      </c>
      <c r="C5621">
        <v>82.31</v>
      </c>
      <c r="D5621">
        <v>79.510000000000005</v>
      </c>
      <c r="E5621">
        <v>82.6</v>
      </c>
      <c r="F5621">
        <v>78.55</v>
      </c>
      <c r="G5621" t="s">
        <v>169</v>
      </c>
      <c r="H5621" s="1">
        <v>3.27E-2</v>
      </c>
    </row>
    <row r="5622" spans="1:8" x14ac:dyDescent="0.3">
      <c r="A5622">
        <v>5621</v>
      </c>
      <c r="B5622" t="s">
        <v>166</v>
      </c>
      <c r="C5622">
        <v>82.25</v>
      </c>
      <c r="D5622">
        <v>81.88</v>
      </c>
      <c r="E5622">
        <v>83</v>
      </c>
      <c r="F5622">
        <v>81.739999999999995</v>
      </c>
      <c r="G5622" t="s">
        <v>167</v>
      </c>
      <c r="H5622" s="1">
        <v>-6.9999999999999999E-4</v>
      </c>
    </row>
    <row r="5623" spans="1:8" x14ac:dyDescent="0.3">
      <c r="A5623">
        <v>5622</v>
      </c>
      <c r="B5623" t="s">
        <v>164</v>
      </c>
      <c r="C5623">
        <v>82.22</v>
      </c>
      <c r="D5623">
        <v>82.24</v>
      </c>
      <c r="E5623">
        <v>82.58</v>
      </c>
      <c r="F5623">
        <v>81.7</v>
      </c>
      <c r="G5623" t="s">
        <v>165</v>
      </c>
      <c r="H5623" s="1">
        <v>-4.0000000000000002E-4</v>
      </c>
    </row>
    <row r="5624" spans="1:8" x14ac:dyDescent="0.3">
      <c r="A5624">
        <v>5623</v>
      </c>
      <c r="B5624" t="s">
        <v>162</v>
      </c>
      <c r="C5624">
        <v>72.72</v>
      </c>
      <c r="D5624">
        <v>81.650000000000006</v>
      </c>
      <c r="E5624">
        <v>81.66</v>
      </c>
      <c r="F5624">
        <v>72.14</v>
      </c>
      <c r="G5624" t="s">
        <v>163</v>
      </c>
      <c r="H5624" s="1">
        <v>-0.11550000000000001</v>
      </c>
    </row>
    <row r="5625" spans="1:8" x14ac:dyDescent="0.3">
      <c r="A5625">
        <v>5624</v>
      </c>
      <c r="B5625" t="s">
        <v>160</v>
      </c>
      <c r="C5625">
        <v>73.44</v>
      </c>
      <c r="D5625">
        <v>73.88</v>
      </c>
      <c r="E5625">
        <v>77.02</v>
      </c>
      <c r="F5625">
        <v>72.41</v>
      </c>
      <c r="G5625" t="s">
        <v>161</v>
      </c>
      <c r="H5625" s="1">
        <v>9.9000000000000008E-3</v>
      </c>
    </row>
    <row r="5626" spans="1:8" x14ac:dyDescent="0.3">
      <c r="A5626">
        <v>5625</v>
      </c>
      <c r="B5626" t="s">
        <v>158</v>
      </c>
      <c r="C5626">
        <v>70.569999999999993</v>
      </c>
      <c r="D5626">
        <v>74.42</v>
      </c>
      <c r="E5626">
        <v>74.56</v>
      </c>
      <c r="F5626">
        <v>70.22</v>
      </c>
      <c r="G5626" t="s">
        <v>159</v>
      </c>
      <c r="H5626" s="1">
        <v>-3.9100000000000003E-2</v>
      </c>
    </row>
    <row r="5627" spans="1:8" x14ac:dyDescent="0.3">
      <c r="A5627">
        <v>5626</v>
      </c>
      <c r="B5627" t="s">
        <v>156</v>
      </c>
      <c r="C5627">
        <v>68.87</v>
      </c>
      <c r="D5627">
        <v>69.8</v>
      </c>
      <c r="E5627">
        <v>72.87</v>
      </c>
      <c r="F5627">
        <v>68.14</v>
      </c>
      <c r="G5627" t="s">
        <v>157</v>
      </c>
      <c r="H5627" s="1">
        <v>-2.41E-2</v>
      </c>
    </row>
    <row r="5628" spans="1:8" x14ac:dyDescent="0.3">
      <c r="A5628">
        <v>5627</v>
      </c>
      <c r="B5628" t="s">
        <v>154</v>
      </c>
      <c r="C5628">
        <v>69.67</v>
      </c>
      <c r="D5628">
        <v>69.72</v>
      </c>
      <c r="E5628">
        <v>70.7</v>
      </c>
      <c r="F5628">
        <v>65.72</v>
      </c>
      <c r="G5628" t="s">
        <v>155</v>
      </c>
      <c r="H5628" s="1">
        <v>1.1599999999999999E-2</v>
      </c>
    </row>
    <row r="5629" spans="1:8" x14ac:dyDescent="0.3">
      <c r="A5629">
        <v>5628</v>
      </c>
      <c r="B5629" t="s">
        <v>152</v>
      </c>
      <c r="C5629">
        <v>69.88</v>
      </c>
      <c r="D5629">
        <v>70.22</v>
      </c>
      <c r="E5629">
        <v>72.62</v>
      </c>
      <c r="F5629">
        <v>69.239999999999995</v>
      </c>
      <c r="G5629" t="s">
        <v>153</v>
      </c>
      <c r="H5629" s="1">
        <v>3.0000000000000001E-3</v>
      </c>
    </row>
    <row r="5630" spans="1:8" x14ac:dyDescent="0.3">
      <c r="A5630">
        <v>5629</v>
      </c>
      <c r="B5630" t="s">
        <v>150</v>
      </c>
      <c r="C5630">
        <v>73.08</v>
      </c>
      <c r="D5630">
        <v>70.239999999999995</v>
      </c>
      <c r="E5630">
        <v>73.8</v>
      </c>
      <c r="F5630">
        <v>70.239999999999995</v>
      </c>
      <c r="G5630" t="s">
        <v>151</v>
      </c>
      <c r="H5630" s="1">
        <v>4.58E-2</v>
      </c>
    </row>
    <row r="5631" spans="1:8" x14ac:dyDescent="0.3">
      <c r="A5631">
        <v>5630</v>
      </c>
      <c r="B5631" t="s">
        <v>148</v>
      </c>
      <c r="C5631">
        <v>75.44</v>
      </c>
      <c r="D5631">
        <v>73.599999999999994</v>
      </c>
      <c r="E5631">
        <v>76.27</v>
      </c>
      <c r="F5631">
        <v>73.2</v>
      </c>
      <c r="G5631" t="s">
        <v>149</v>
      </c>
      <c r="H5631" s="1">
        <v>3.2300000000000002E-2</v>
      </c>
    </row>
    <row r="5632" spans="1:8" x14ac:dyDescent="0.3">
      <c r="A5632">
        <v>5631</v>
      </c>
      <c r="B5632" t="s">
        <v>146</v>
      </c>
      <c r="C5632">
        <v>75.819999999999993</v>
      </c>
      <c r="D5632">
        <v>75.44</v>
      </c>
      <c r="E5632">
        <v>76.37</v>
      </c>
      <c r="F5632">
        <v>74.38</v>
      </c>
      <c r="G5632" t="s">
        <v>147</v>
      </c>
      <c r="H5632" s="1">
        <v>5.0000000000000001E-3</v>
      </c>
    </row>
    <row r="5633" spans="1:8" x14ac:dyDescent="0.3">
      <c r="A5633">
        <v>5632</v>
      </c>
      <c r="B5633" t="s">
        <v>144</v>
      </c>
      <c r="C5633">
        <v>74.42</v>
      </c>
      <c r="D5633">
        <v>75.94</v>
      </c>
      <c r="E5633">
        <v>76.7</v>
      </c>
      <c r="F5633">
        <v>73.84</v>
      </c>
      <c r="G5633" t="s">
        <v>145</v>
      </c>
      <c r="H5633" s="1">
        <v>-1.8499999999999999E-2</v>
      </c>
    </row>
    <row r="5634" spans="1:8" x14ac:dyDescent="0.3">
      <c r="A5634">
        <v>5633</v>
      </c>
      <c r="B5634" t="s">
        <v>142</v>
      </c>
      <c r="C5634">
        <v>75.150000000000006</v>
      </c>
      <c r="D5634">
        <v>73.989999999999995</v>
      </c>
      <c r="E5634">
        <v>75.709999999999994</v>
      </c>
      <c r="F5634">
        <v>73.8</v>
      </c>
      <c r="G5634" t="s">
        <v>143</v>
      </c>
      <c r="H5634" s="1">
        <v>9.7999999999999997E-3</v>
      </c>
    </row>
    <row r="5635" spans="1:8" x14ac:dyDescent="0.3">
      <c r="A5635">
        <v>5634</v>
      </c>
      <c r="B5635" t="s">
        <v>140</v>
      </c>
      <c r="C5635">
        <v>74.39</v>
      </c>
      <c r="D5635">
        <v>75.37</v>
      </c>
      <c r="E5635">
        <v>76.39</v>
      </c>
      <c r="F5635">
        <v>74.2</v>
      </c>
      <c r="G5635" t="s">
        <v>141</v>
      </c>
      <c r="H5635" s="1">
        <v>-1.01E-2</v>
      </c>
    </row>
    <row r="5636" spans="1:8" x14ac:dyDescent="0.3">
      <c r="A5636">
        <v>5635</v>
      </c>
      <c r="B5636" t="s">
        <v>138</v>
      </c>
      <c r="C5636">
        <v>73.7</v>
      </c>
      <c r="D5636">
        <v>74.42</v>
      </c>
      <c r="E5636">
        <v>75.16</v>
      </c>
      <c r="F5636">
        <v>72.569999999999993</v>
      </c>
      <c r="G5636" t="s">
        <v>139</v>
      </c>
      <c r="H5636" s="1">
        <v>-9.2999999999999992E-3</v>
      </c>
    </row>
    <row r="5637" spans="1:8" x14ac:dyDescent="0.3">
      <c r="A5637">
        <v>5636</v>
      </c>
      <c r="B5637" t="s">
        <v>136</v>
      </c>
      <c r="C5637">
        <v>73.88</v>
      </c>
      <c r="D5637">
        <v>73.25</v>
      </c>
      <c r="E5637">
        <v>74.58</v>
      </c>
      <c r="F5637">
        <v>72.5</v>
      </c>
      <c r="G5637" t="s">
        <v>137</v>
      </c>
      <c r="H5637" s="1">
        <v>2.3999999999999998E-3</v>
      </c>
    </row>
    <row r="5638" spans="1:8" x14ac:dyDescent="0.3">
      <c r="A5638">
        <v>5637</v>
      </c>
      <c r="B5638" t="s">
        <v>134</v>
      </c>
      <c r="C5638">
        <v>75.02</v>
      </c>
      <c r="D5638">
        <v>74.47</v>
      </c>
      <c r="E5638">
        <v>75.61</v>
      </c>
      <c r="F5638">
        <v>74</v>
      </c>
      <c r="G5638" t="s">
        <v>135</v>
      </c>
      <c r="H5638" s="1">
        <v>1.54E-2</v>
      </c>
    </row>
    <row r="5639" spans="1:8" x14ac:dyDescent="0.3">
      <c r="A5639">
        <v>5638</v>
      </c>
      <c r="B5639" t="s">
        <v>132</v>
      </c>
      <c r="C5639">
        <v>73.52</v>
      </c>
      <c r="D5639">
        <v>74.5</v>
      </c>
      <c r="E5639">
        <v>74.98</v>
      </c>
      <c r="F5639">
        <v>72.650000000000006</v>
      </c>
      <c r="G5639" t="s">
        <v>133</v>
      </c>
      <c r="H5639" s="1">
        <v>-0.02</v>
      </c>
    </row>
    <row r="5640" spans="1:8" x14ac:dyDescent="0.3">
      <c r="A5640">
        <v>5639</v>
      </c>
      <c r="B5640" t="s">
        <v>130</v>
      </c>
      <c r="C5640">
        <v>71.52</v>
      </c>
      <c r="D5640">
        <v>72.819999999999993</v>
      </c>
      <c r="E5640">
        <v>72.87</v>
      </c>
      <c r="F5640">
        <v>69.28</v>
      </c>
      <c r="G5640" t="s">
        <v>131</v>
      </c>
      <c r="H5640" s="1">
        <v>-2.7199999999999998E-2</v>
      </c>
    </row>
    <row r="5641" spans="1:8" x14ac:dyDescent="0.3">
      <c r="A5641">
        <v>5640</v>
      </c>
      <c r="B5641" t="s">
        <v>128</v>
      </c>
      <c r="C5641">
        <v>73.98</v>
      </c>
      <c r="D5641">
        <v>71.88</v>
      </c>
      <c r="E5641">
        <v>74.27</v>
      </c>
      <c r="F5641">
        <v>71.239999999999995</v>
      </c>
      <c r="G5641" t="s">
        <v>129</v>
      </c>
      <c r="H5641" s="1">
        <v>3.44E-2</v>
      </c>
    </row>
    <row r="5642" spans="1:8" x14ac:dyDescent="0.3">
      <c r="A5642">
        <v>5641</v>
      </c>
      <c r="B5642" t="s">
        <v>126</v>
      </c>
      <c r="C5642">
        <v>75.290000000000006</v>
      </c>
      <c r="D5642">
        <v>74.05</v>
      </c>
      <c r="E5642">
        <v>75.67</v>
      </c>
      <c r="F5642">
        <v>73.62</v>
      </c>
      <c r="G5642" t="s">
        <v>127</v>
      </c>
      <c r="H5642" s="1">
        <v>1.77E-2</v>
      </c>
    </row>
    <row r="5643" spans="1:8" x14ac:dyDescent="0.3">
      <c r="A5643">
        <v>5642</v>
      </c>
      <c r="B5643" t="s">
        <v>124</v>
      </c>
      <c r="C5643">
        <v>76.849999999999994</v>
      </c>
      <c r="D5643">
        <v>75.47</v>
      </c>
      <c r="E5643">
        <v>77</v>
      </c>
      <c r="F5643">
        <v>74.78</v>
      </c>
      <c r="G5643" t="s">
        <v>125</v>
      </c>
      <c r="H5643" s="1">
        <v>2.07E-2</v>
      </c>
    </row>
    <row r="5644" spans="1:8" x14ac:dyDescent="0.3">
      <c r="A5644">
        <v>5643</v>
      </c>
      <c r="B5644" t="s">
        <v>122</v>
      </c>
      <c r="C5644">
        <v>76.14</v>
      </c>
      <c r="D5644">
        <v>76.72</v>
      </c>
      <c r="E5644">
        <v>76.790000000000006</v>
      </c>
      <c r="F5644">
        <v>75.75</v>
      </c>
      <c r="G5644" t="s">
        <v>123</v>
      </c>
      <c r="H5644" s="1">
        <v>-9.1999999999999998E-3</v>
      </c>
    </row>
    <row r="5645" spans="1:8" x14ac:dyDescent="0.3">
      <c r="A5645">
        <v>5644</v>
      </c>
      <c r="B5645" t="s">
        <v>120</v>
      </c>
      <c r="C5645">
        <v>78.599999999999994</v>
      </c>
      <c r="D5645">
        <v>76.319999999999993</v>
      </c>
      <c r="E5645">
        <v>79.08</v>
      </c>
      <c r="F5645">
        <v>75.75</v>
      </c>
      <c r="G5645" t="s">
        <v>121</v>
      </c>
      <c r="H5645" s="1">
        <v>3.2300000000000002E-2</v>
      </c>
    </row>
    <row r="5646" spans="1:8" x14ac:dyDescent="0.3">
      <c r="A5646">
        <v>5645</v>
      </c>
      <c r="B5646" t="s">
        <v>118</v>
      </c>
      <c r="C5646">
        <v>78.94</v>
      </c>
      <c r="D5646">
        <v>78.67</v>
      </c>
      <c r="E5646">
        <v>79.849999999999994</v>
      </c>
      <c r="F5646">
        <v>78.48</v>
      </c>
      <c r="G5646" t="s">
        <v>119</v>
      </c>
      <c r="H5646" s="1">
        <v>4.3E-3</v>
      </c>
    </row>
    <row r="5647" spans="1:8" x14ac:dyDescent="0.3">
      <c r="A5647">
        <v>5646</v>
      </c>
      <c r="B5647" t="s">
        <v>116</v>
      </c>
      <c r="C5647">
        <v>79.23</v>
      </c>
      <c r="D5647">
        <v>79.28</v>
      </c>
      <c r="E5647">
        <v>80.17</v>
      </c>
      <c r="F5647">
        <v>78.13</v>
      </c>
      <c r="G5647" t="s">
        <v>117</v>
      </c>
      <c r="H5647" s="1">
        <v>3.7000000000000002E-3</v>
      </c>
    </row>
    <row r="5648" spans="1:8" x14ac:dyDescent="0.3">
      <c r="A5648">
        <v>5647</v>
      </c>
      <c r="B5648" t="s">
        <v>114</v>
      </c>
      <c r="C5648">
        <v>79.319999999999993</v>
      </c>
      <c r="D5648">
        <v>79.19</v>
      </c>
      <c r="E5648">
        <v>79.66</v>
      </c>
      <c r="F5648">
        <v>78.5</v>
      </c>
      <c r="G5648" t="s">
        <v>115</v>
      </c>
      <c r="H5648" s="1">
        <v>1.1000000000000001E-3</v>
      </c>
    </row>
    <row r="5649" spans="1:8" x14ac:dyDescent="0.3">
      <c r="A5649">
        <v>5648</v>
      </c>
      <c r="B5649" t="s">
        <v>112</v>
      </c>
      <c r="C5649">
        <v>77.78</v>
      </c>
      <c r="D5649">
        <v>78.81</v>
      </c>
      <c r="E5649">
        <v>79.680000000000007</v>
      </c>
      <c r="F5649">
        <v>77.55</v>
      </c>
      <c r="G5649" t="s">
        <v>113</v>
      </c>
      <c r="H5649" s="1">
        <v>-1.9400000000000001E-2</v>
      </c>
    </row>
    <row r="5650" spans="1:8" x14ac:dyDescent="0.3">
      <c r="A5650">
        <v>5649</v>
      </c>
      <c r="B5650" t="s">
        <v>110</v>
      </c>
      <c r="C5650">
        <v>78.98</v>
      </c>
      <c r="D5650">
        <v>78.11</v>
      </c>
      <c r="E5650">
        <v>79.28</v>
      </c>
      <c r="F5650">
        <v>77.040000000000006</v>
      </c>
      <c r="G5650" t="s">
        <v>111</v>
      </c>
      <c r="H5650" s="1">
        <v>1.54E-2</v>
      </c>
    </row>
    <row r="5651" spans="1:8" x14ac:dyDescent="0.3">
      <c r="A5651">
        <v>5650</v>
      </c>
      <c r="B5651" t="s">
        <v>108</v>
      </c>
      <c r="C5651">
        <v>80</v>
      </c>
      <c r="D5651">
        <v>78.91</v>
      </c>
      <c r="E5651">
        <v>80.55</v>
      </c>
      <c r="F5651">
        <v>78.62</v>
      </c>
      <c r="G5651" t="s">
        <v>109</v>
      </c>
      <c r="H5651" s="1">
        <v>1.29E-2</v>
      </c>
    </row>
    <row r="5652" spans="1:8" x14ac:dyDescent="0.3">
      <c r="A5652">
        <v>5651</v>
      </c>
      <c r="B5652" t="s">
        <v>106</v>
      </c>
      <c r="C5652">
        <v>80.8</v>
      </c>
      <c r="D5652">
        <v>80.069999999999993</v>
      </c>
      <c r="E5652">
        <v>81.5</v>
      </c>
      <c r="F5652">
        <v>79.510000000000005</v>
      </c>
      <c r="G5652" t="s">
        <v>107</v>
      </c>
      <c r="H5652" s="1">
        <v>0.01</v>
      </c>
    </row>
    <row r="5653" spans="1:8" x14ac:dyDescent="0.3">
      <c r="A5653">
        <v>5652</v>
      </c>
      <c r="B5653" t="s">
        <v>104</v>
      </c>
      <c r="C5653">
        <v>81.99</v>
      </c>
      <c r="D5653">
        <v>80.22</v>
      </c>
      <c r="E5653">
        <v>82.83</v>
      </c>
      <c r="F5653">
        <v>79.61</v>
      </c>
      <c r="G5653" t="s">
        <v>105</v>
      </c>
      <c r="H5653" s="1">
        <v>1.47E-2</v>
      </c>
    </row>
    <row r="5654" spans="1:8" x14ac:dyDescent="0.3">
      <c r="A5654">
        <v>5653</v>
      </c>
      <c r="B5654" t="s">
        <v>102</v>
      </c>
      <c r="C5654">
        <v>81.75</v>
      </c>
      <c r="D5654">
        <v>82</v>
      </c>
      <c r="E5654">
        <v>83</v>
      </c>
      <c r="F5654">
        <v>81.42</v>
      </c>
      <c r="G5654" t="s">
        <v>103</v>
      </c>
      <c r="H5654" s="1">
        <v>-2.8999999999999998E-3</v>
      </c>
    </row>
    <row r="5655" spans="1:8" x14ac:dyDescent="0.3">
      <c r="A5655">
        <v>5654</v>
      </c>
      <c r="B5655" t="s">
        <v>100</v>
      </c>
      <c r="C5655">
        <v>80.87</v>
      </c>
      <c r="D5655">
        <v>81.760000000000005</v>
      </c>
      <c r="E5655">
        <v>82.3</v>
      </c>
      <c r="F5655">
        <v>80.5</v>
      </c>
      <c r="G5655" t="s">
        <v>101</v>
      </c>
      <c r="H5655" s="1">
        <v>-1.0800000000000001E-2</v>
      </c>
    </row>
    <row r="5656" spans="1:8" x14ac:dyDescent="0.3">
      <c r="A5656">
        <v>5655</v>
      </c>
      <c r="B5656" t="s">
        <v>98</v>
      </c>
      <c r="C5656">
        <v>83.72</v>
      </c>
      <c r="D5656">
        <v>81.08</v>
      </c>
      <c r="E5656">
        <v>83.98</v>
      </c>
      <c r="F5656">
        <v>80.89</v>
      </c>
      <c r="G5656" t="s">
        <v>99</v>
      </c>
      <c r="H5656" s="1">
        <v>3.5200000000000002E-2</v>
      </c>
    </row>
    <row r="5657" spans="1:8" x14ac:dyDescent="0.3">
      <c r="A5657">
        <v>5656</v>
      </c>
      <c r="B5657" t="s">
        <v>96</v>
      </c>
      <c r="C5657">
        <v>84.67</v>
      </c>
      <c r="D5657">
        <v>83.78</v>
      </c>
      <c r="E5657">
        <v>85.21</v>
      </c>
      <c r="F5657">
        <v>83.52</v>
      </c>
      <c r="G5657" t="s">
        <v>97</v>
      </c>
      <c r="H5657" s="1">
        <v>1.1299999999999999E-2</v>
      </c>
    </row>
    <row r="5658" spans="1:8" x14ac:dyDescent="0.3">
      <c r="A5658">
        <v>5657</v>
      </c>
      <c r="B5658" t="s">
        <v>94</v>
      </c>
      <c r="C5658">
        <v>84.47</v>
      </c>
      <c r="D5658">
        <v>84.87</v>
      </c>
      <c r="E5658">
        <v>85.1</v>
      </c>
      <c r="F5658">
        <v>83.79</v>
      </c>
      <c r="G5658" t="s">
        <v>95</v>
      </c>
      <c r="H5658" s="1">
        <v>-2.3999999999999998E-3</v>
      </c>
    </row>
    <row r="5659" spans="1:8" x14ac:dyDescent="0.3">
      <c r="A5659">
        <v>5658</v>
      </c>
      <c r="B5659" t="s">
        <v>92</v>
      </c>
      <c r="C5659">
        <v>86.06</v>
      </c>
      <c r="D5659">
        <v>84.12</v>
      </c>
      <c r="E5659">
        <v>86.5</v>
      </c>
      <c r="F5659">
        <v>83.99</v>
      </c>
      <c r="G5659" t="s">
        <v>93</v>
      </c>
      <c r="H5659" s="1">
        <v>1.8800000000000001E-2</v>
      </c>
    </row>
    <row r="5660" spans="1:8" x14ac:dyDescent="0.3">
      <c r="A5660">
        <v>5659</v>
      </c>
      <c r="B5660" t="s">
        <v>90</v>
      </c>
      <c r="C5660">
        <v>86.48</v>
      </c>
      <c r="D5660">
        <v>86.15</v>
      </c>
      <c r="E5660">
        <v>86.71</v>
      </c>
      <c r="F5660">
        <v>85.54</v>
      </c>
      <c r="G5660" t="s">
        <v>91</v>
      </c>
      <c r="H5660" s="1">
        <v>4.8999999999999998E-3</v>
      </c>
    </row>
    <row r="5661" spans="1:8" x14ac:dyDescent="0.3">
      <c r="A5661">
        <v>5660</v>
      </c>
      <c r="B5661" t="s">
        <v>88</v>
      </c>
      <c r="C5661">
        <v>87.51</v>
      </c>
      <c r="D5661">
        <v>86.47</v>
      </c>
      <c r="E5661">
        <v>88.66</v>
      </c>
      <c r="F5661">
        <v>86.44</v>
      </c>
      <c r="G5661" t="s">
        <v>89</v>
      </c>
      <c r="H5661" s="1">
        <v>1.1900000000000001E-2</v>
      </c>
    </row>
    <row r="5662" spans="1:8" x14ac:dyDescent="0.3">
      <c r="A5662">
        <v>5661</v>
      </c>
      <c r="B5662" t="s">
        <v>86</v>
      </c>
      <c r="C5662">
        <v>88.44</v>
      </c>
      <c r="D5662">
        <v>88.65</v>
      </c>
      <c r="E5662">
        <v>89.17</v>
      </c>
      <c r="F5662">
        <v>87.61</v>
      </c>
      <c r="G5662" t="s">
        <v>87</v>
      </c>
      <c r="H5662" s="1">
        <v>1.06E-2</v>
      </c>
    </row>
    <row r="5663" spans="1:8" x14ac:dyDescent="0.3">
      <c r="A5663">
        <v>5662</v>
      </c>
      <c r="B5663" t="s">
        <v>84</v>
      </c>
      <c r="C5663">
        <v>88.38</v>
      </c>
      <c r="D5663">
        <v>87.89</v>
      </c>
      <c r="E5663">
        <v>89.5</v>
      </c>
      <c r="F5663">
        <v>87.05</v>
      </c>
      <c r="G5663" t="s">
        <v>85</v>
      </c>
      <c r="H5663" s="1">
        <v>-6.9999999999999999E-4</v>
      </c>
    </row>
    <row r="5664" spans="1:8" x14ac:dyDescent="0.3">
      <c r="A5664">
        <v>5663</v>
      </c>
      <c r="B5664" t="s">
        <v>82</v>
      </c>
      <c r="C5664">
        <v>87.89</v>
      </c>
      <c r="D5664">
        <v>86.75</v>
      </c>
      <c r="E5664">
        <v>88.23</v>
      </c>
      <c r="F5664">
        <v>85.71</v>
      </c>
      <c r="G5664" t="s">
        <v>83</v>
      </c>
      <c r="H5664" s="1">
        <v>-5.4999999999999997E-3</v>
      </c>
    </row>
    <row r="5665" spans="1:8" x14ac:dyDescent="0.3">
      <c r="A5665">
        <v>5664</v>
      </c>
      <c r="B5665" t="s">
        <v>80</v>
      </c>
      <c r="C5665">
        <v>86.27</v>
      </c>
      <c r="D5665">
        <v>87.93</v>
      </c>
      <c r="E5665">
        <v>88.9</v>
      </c>
      <c r="F5665">
        <v>85.04</v>
      </c>
      <c r="G5665" t="s">
        <v>81</v>
      </c>
      <c r="H5665" s="1">
        <v>-1.84E-2</v>
      </c>
    </row>
    <row r="5666" spans="1:8" x14ac:dyDescent="0.3">
      <c r="A5666">
        <v>5665</v>
      </c>
      <c r="B5666" t="s">
        <v>78</v>
      </c>
      <c r="C5666">
        <v>88.2</v>
      </c>
      <c r="D5666">
        <v>86.76</v>
      </c>
      <c r="E5666">
        <v>88.37</v>
      </c>
      <c r="F5666">
        <v>86.2</v>
      </c>
      <c r="G5666" t="s">
        <v>79</v>
      </c>
      <c r="H5666" s="1">
        <v>2.24E-2</v>
      </c>
    </row>
    <row r="5667" spans="1:8" x14ac:dyDescent="0.3">
      <c r="A5667">
        <v>5666</v>
      </c>
      <c r="B5667" t="s">
        <v>76</v>
      </c>
      <c r="C5667">
        <v>88.74</v>
      </c>
      <c r="D5667">
        <v>86.98</v>
      </c>
      <c r="E5667">
        <v>89.27</v>
      </c>
      <c r="F5667">
        <v>86.71</v>
      </c>
      <c r="G5667" t="s">
        <v>77</v>
      </c>
      <c r="H5667" s="1">
        <v>6.1000000000000004E-3</v>
      </c>
    </row>
    <row r="5668" spans="1:8" x14ac:dyDescent="0.3">
      <c r="A5668">
        <v>5667</v>
      </c>
      <c r="B5668" t="s">
        <v>74</v>
      </c>
      <c r="C5668">
        <v>88.17</v>
      </c>
      <c r="D5668">
        <v>88.5</v>
      </c>
      <c r="E5668">
        <v>89.74</v>
      </c>
      <c r="F5668">
        <v>87.79</v>
      </c>
      <c r="G5668" t="s">
        <v>75</v>
      </c>
      <c r="H5668" s="1">
        <v>-6.4000000000000003E-3</v>
      </c>
    </row>
    <row r="5669" spans="1:8" x14ac:dyDescent="0.3">
      <c r="A5669">
        <v>5668</v>
      </c>
      <c r="B5669" t="s">
        <v>72</v>
      </c>
      <c r="C5669">
        <v>90.03</v>
      </c>
      <c r="D5669">
        <v>89.98</v>
      </c>
      <c r="E5669">
        <v>91.7</v>
      </c>
      <c r="F5669">
        <v>89.41</v>
      </c>
      <c r="G5669" t="s">
        <v>73</v>
      </c>
      <c r="H5669" s="1">
        <v>2.1100000000000001E-2</v>
      </c>
    </row>
    <row r="5670" spans="1:8" x14ac:dyDescent="0.3">
      <c r="A5670">
        <v>5669</v>
      </c>
      <c r="B5670" t="s">
        <v>70</v>
      </c>
      <c r="C5670">
        <v>91.21</v>
      </c>
      <c r="D5670">
        <v>90.8</v>
      </c>
      <c r="E5670">
        <v>91.48</v>
      </c>
      <c r="F5670">
        <v>90.61</v>
      </c>
      <c r="G5670" t="s">
        <v>71</v>
      </c>
      <c r="H5670" s="1">
        <v>1.3100000000000001E-2</v>
      </c>
    </row>
    <row r="5671" spans="1:8" x14ac:dyDescent="0.3">
      <c r="A5671">
        <v>5670</v>
      </c>
      <c r="B5671" t="s">
        <v>68</v>
      </c>
      <c r="C5671">
        <v>89.16</v>
      </c>
      <c r="D5671">
        <v>89.62</v>
      </c>
      <c r="E5671">
        <v>89.96</v>
      </c>
      <c r="F5671">
        <v>87.72</v>
      </c>
      <c r="G5671" t="s">
        <v>69</v>
      </c>
      <c r="H5671" s="1">
        <v>-2.2499999999999999E-2</v>
      </c>
    </row>
    <row r="5672" spans="1:8" x14ac:dyDescent="0.3">
      <c r="A5672">
        <v>5671</v>
      </c>
      <c r="B5672" t="s">
        <v>66</v>
      </c>
      <c r="C5672">
        <v>89.47</v>
      </c>
      <c r="D5672">
        <v>89.48</v>
      </c>
      <c r="E5672">
        <v>90.52</v>
      </c>
      <c r="F5672">
        <v>88.28</v>
      </c>
      <c r="G5672" t="s">
        <v>67</v>
      </c>
      <c r="H5672" s="1">
        <v>3.5000000000000001E-3</v>
      </c>
    </row>
    <row r="5673" spans="1:8" x14ac:dyDescent="0.3">
      <c r="A5673">
        <v>5672</v>
      </c>
      <c r="B5673" t="s">
        <v>64</v>
      </c>
      <c r="C5673">
        <v>91.11</v>
      </c>
      <c r="D5673">
        <v>89.07</v>
      </c>
      <c r="E5673">
        <v>91.3</v>
      </c>
      <c r="F5673">
        <v>88.02</v>
      </c>
      <c r="G5673" t="s">
        <v>65</v>
      </c>
      <c r="H5673" s="1">
        <v>1.83E-2</v>
      </c>
    </row>
    <row r="5674" spans="1:8" x14ac:dyDescent="0.3">
      <c r="A5674">
        <v>5673</v>
      </c>
      <c r="B5674" t="s">
        <v>62</v>
      </c>
      <c r="C5674">
        <v>93.27</v>
      </c>
      <c r="D5674">
        <v>91.3</v>
      </c>
      <c r="E5674">
        <v>93.7</v>
      </c>
      <c r="F5674">
        <v>91.2</v>
      </c>
      <c r="G5674" t="s">
        <v>63</v>
      </c>
      <c r="H5674" s="1">
        <v>2.3699999999999999E-2</v>
      </c>
    </row>
    <row r="5675" spans="1:8" x14ac:dyDescent="0.3">
      <c r="A5675">
        <v>5674</v>
      </c>
      <c r="B5675" t="s">
        <v>60</v>
      </c>
      <c r="C5675">
        <v>92.69</v>
      </c>
      <c r="D5675">
        <v>92.75</v>
      </c>
      <c r="E5675">
        <v>94</v>
      </c>
      <c r="F5675">
        <v>92.13</v>
      </c>
      <c r="G5675" t="s">
        <v>61</v>
      </c>
      <c r="H5675" s="1">
        <v>-6.1999999999999998E-3</v>
      </c>
    </row>
    <row r="5676" spans="1:8" x14ac:dyDescent="0.3">
      <c r="A5676">
        <v>5675</v>
      </c>
      <c r="B5676" t="s">
        <v>58</v>
      </c>
      <c r="C5676">
        <v>90.78</v>
      </c>
      <c r="D5676">
        <v>92.63</v>
      </c>
      <c r="E5676">
        <v>92.93</v>
      </c>
      <c r="F5676">
        <v>89.93</v>
      </c>
      <c r="G5676" t="s">
        <v>59</v>
      </c>
      <c r="H5676" s="1">
        <v>-2.06E-2</v>
      </c>
    </row>
    <row r="5677" spans="1:8" x14ac:dyDescent="0.3">
      <c r="A5677">
        <v>5676</v>
      </c>
      <c r="B5677" t="s">
        <v>56</v>
      </c>
      <c r="C5677">
        <v>91.55</v>
      </c>
      <c r="D5677">
        <v>91.08</v>
      </c>
      <c r="E5677">
        <v>92.09</v>
      </c>
      <c r="F5677">
        <v>90.05</v>
      </c>
      <c r="G5677" t="s">
        <v>57</v>
      </c>
      <c r="H5677" s="1">
        <v>8.5000000000000006E-3</v>
      </c>
    </row>
    <row r="5678" spans="1:8" x14ac:dyDescent="0.3">
      <c r="A5678">
        <v>5677</v>
      </c>
      <c r="B5678" t="s">
        <v>54</v>
      </c>
      <c r="C5678">
        <v>91.41</v>
      </c>
      <c r="D5678">
        <v>91.75</v>
      </c>
      <c r="E5678">
        <v>93.1</v>
      </c>
      <c r="F5678">
        <v>90.88</v>
      </c>
      <c r="G5678" t="s">
        <v>55</v>
      </c>
      <c r="H5678" s="1">
        <v>-1.5E-3</v>
      </c>
    </row>
    <row r="5679" spans="1:8" x14ac:dyDescent="0.3">
      <c r="A5679">
        <v>5678</v>
      </c>
      <c r="B5679" t="s">
        <v>52</v>
      </c>
      <c r="C5679">
        <v>94.44</v>
      </c>
      <c r="D5679">
        <v>91.17</v>
      </c>
      <c r="E5679">
        <v>95.66</v>
      </c>
      <c r="F5679">
        <v>90.51</v>
      </c>
      <c r="G5679" t="s">
        <v>53</v>
      </c>
      <c r="H5679" s="1">
        <v>3.3099999999999997E-2</v>
      </c>
    </row>
    <row r="5680" spans="1:8" x14ac:dyDescent="0.3">
      <c r="A5680">
        <v>5679</v>
      </c>
      <c r="B5680" t="s">
        <v>50</v>
      </c>
      <c r="C5680">
        <v>96.48</v>
      </c>
      <c r="D5680">
        <v>95.2</v>
      </c>
      <c r="E5680">
        <v>96.78</v>
      </c>
      <c r="F5680">
        <v>93.44</v>
      </c>
      <c r="G5680" t="s">
        <v>51</v>
      </c>
      <c r="H5680" s="1">
        <v>2.1600000000000001E-2</v>
      </c>
    </row>
    <row r="5681" spans="1:8" x14ac:dyDescent="0.3">
      <c r="A5681">
        <v>5680</v>
      </c>
      <c r="B5681" t="s">
        <v>48</v>
      </c>
      <c r="C5681">
        <v>93.28</v>
      </c>
      <c r="D5681">
        <v>95.81</v>
      </c>
      <c r="E5681">
        <v>96.26</v>
      </c>
      <c r="F5681">
        <v>92.06</v>
      </c>
      <c r="G5681" t="s">
        <v>49</v>
      </c>
      <c r="H5681" s="1">
        <v>-3.32E-2</v>
      </c>
    </row>
    <row r="5682" spans="1:8" x14ac:dyDescent="0.3">
      <c r="A5682">
        <v>5681</v>
      </c>
      <c r="B5682" t="s">
        <v>46</v>
      </c>
      <c r="C5682">
        <v>94.81</v>
      </c>
      <c r="D5682">
        <v>93.49</v>
      </c>
      <c r="E5682">
        <v>96.07</v>
      </c>
      <c r="F5682">
        <v>91.11</v>
      </c>
      <c r="G5682" t="s">
        <v>47</v>
      </c>
      <c r="H5682" s="1">
        <v>1.6400000000000001E-2</v>
      </c>
    </row>
    <row r="5683" spans="1:8" x14ac:dyDescent="0.3">
      <c r="A5683">
        <v>5682</v>
      </c>
      <c r="B5683" t="s">
        <v>44</v>
      </c>
      <c r="C5683">
        <v>92.97</v>
      </c>
      <c r="D5683">
        <v>92.2</v>
      </c>
      <c r="E5683">
        <v>94.5</v>
      </c>
      <c r="F5683">
        <v>92.14</v>
      </c>
      <c r="G5683" t="s">
        <v>45</v>
      </c>
      <c r="H5683" s="1">
        <v>-1.9400000000000001E-2</v>
      </c>
    </row>
    <row r="5684" spans="1:8" x14ac:dyDescent="0.3">
      <c r="A5684">
        <v>5683</v>
      </c>
      <c r="B5684" t="s">
        <v>42</v>
      </c>
      <c r="C5684">
        <v>93.54</v>
      </c>
      <c r="D5684">
        <v>92.73</v>
      </c>
      <c r="E5684">
        <v>94.15</v>
      </c>
      <c r="F5684">
        <v>90.12</v>
      </c>
      <c r="G5684" t="s">
        <v>43</v>
      </c>
      <c r="H5684" s="1">
        <v>6.1000000000000004E-3</v>
      </c>
    </row>
    <row r="5685" spans="1:8" x14ac:dyDescent="0.3">
      <c r="A5685">
        <v>5684</v>
      </c>
      <c r="B5685" t="s">
        <v>40</v>
      </c>
      <c r="C5685">
        <v>95.39</v>
      </c>
      <c r="D5685">
        <v>94.29</v>
      </c>
      <c r="E5685">
        <v>97.4</v>
      </c>
      <c r="F5685">
        <v>92.57</v>
      </c>
      <c r="G5685" t="s">
        <v>41</v>
      </c>
      <c r="H5685" s="1">
        <v>1.9800000000000002E-2</v>
      </c>
    </row>
    <row r="5686" spans="1:8" x14ac:dyDescent="0.3">
      <c r="A5686">
        <v>5685</v>
      </c>
      <c r="B5686" t="s">
        <v>38</v>
      </c>
      <c r="C5686">
        <v>96.84</v>
      </c>
      <c r="D5686">
        <v>96.55</v>
      </c>
      <c r="E5686">
        <v>99.5</v>
      </c>
      <c r="F5686">
        <v>95.8</v>
      </c>
      <c r="G5686" t="s">
        <v>39</v>
      </c>
      <c r="H5686" s="1">
        <v>1.52E-2</v>
      </c>
    </row>
    <row r="5687" spans="1:8" x14ac:dyDescent="0.3">
      <c r="A5687">
        <v>5686</v>
      </c>
      <c r="B5687" t="s">
        <v>36</v>
      </c>
      <c r="C5687">
        <v>96.84</v>
      </c>
      <c r="D5687">
        <v>96.65</v>
      </c>
      <c r="E5687">
        <v>98.71</v>
      </c>
      <c r="F5687">
        <v>95.81</v>
      </c>
      <c r="G5687" t="s">
        <v>37</v>
      </c>
      <c r="H5687" s="1">
        <v>0</v>
      </c>
    </row>
    <row r="5688" spans="1:8" x14ac:dyDescent="0.3">
      <c r="A5688">
        <v>5687</v>
      </c>
      <c r="B5688" t="s">
        <v>34</v>
      </c>
      <c r="C5688">
        <v>99.08</v>
      </c>
      <c r="D5688">
        <v>98.08</v>
      </c>
      <c r="E5688">
        <v>105.79</v>
      </c>
      <c r="F5688">
        <v>97.56</v>
      </c>
      <c r="G5688" t="s">
        <v>35</v>
      </c>
      <c r="H5688" s="1">
        <v>2.3099999999999999E-2</v>
      </c>
    </row>
    <row r="5689" spans="1:8" x14ac:dyDescent="0.3">
      <c r="A5689">
        <v>5688</v>
      </c>
      <c r="B5689" t="s">
        <v>32</v>
      </c>
      <c r="C5689">
        <v>97.93</v>
      </c>
      <c r="D5689">
        <v>100.69</v>
      </c>
      <c r="E5689">
        <v>101.99</v>
      </c>
      <c r="F5689">
        <v>96</v>
      </c>
      <c r="G5689" t="s">
        <v>33</v>
      </c>
      <c r="H5689" s="1">
        <v>-1.1599999999999999E-2</v>
      </c>
    </row>
    <row r="5690" spans="1:8" x14ac:dyDescent="0.3">
      <c r="A5690">
        <v>5689</v>
      </c>
      <c r="B5690" t="s">
        <v>30</v>
      </c>
      <c r="C5690">
        <v>100.99</v>
      </c>
      <c r="D5690">
        <v>101.98</v>
      </c>
      <c r="E5690">
        <v>105.07</v>
      </c>
      <c r="F5690">
        <v>99.64</v>
      </c>
      <c r="G5690" t="s">
        <v>31</v>
      </c>
      <c r="H5690" s="1">
        <v>3.1199999999999999E-2</v>
      </c>
    </row>
    <row r="5691" spans="1:8" x14ac:dyDescent="0.3">
      <c r="A5691">
        <v>5690</v>
      </c>
      <c r="B5691" t="s">
        <v>28</v>
      </c>
      <c r="C5691">
        <v>104.97</v>
      </c>
      <c r="D5691">
        <v>98.43</v>
      </c>
      <c r="E5691">
        <v>107.67</v>
      </c>
      <c r="F5691">
        <v>98.3</v>
      </c>
      <c r="G5691" t="s">
        <v>29</v>
      </c>
      <c r="H5691" s="1">
        <v>3.9399999999999998E-2</v>
      </c>
    </row>
    <row r="5692" spans="1:8" x14ac:dyDescent="0.3">
      <c r="A5692">
        <v>5691</v>
      </c>
      <c r="B5692" t="s">
        <v>26</v>
      </c>
      <c r="C5692">
        <v>112.93</v>
      </c>
      <c r="D5692">
        <v>107.34</v>
      </c>
      <c r="E5692">
        <v>115.11</v>
      </c>
      <c r="F5692">
        <v>106.83</v>
      </c>
      <c r="G5692" t="s">
        <v>27</v>
      </c>
      <c r="H5692" s="1">
        <v>7.5800000000000006E-2</v>
      </c>
    </row>
    <row r="5693" spans="1:8" x14ac:dyDescent="0.3">
      <c r="A5693">
        <v>5692</v>
      </c>
      <c r="B5693" t="s">
        <v>24</v>
      </c>
      <c r="C5693">
        <v>110.46</v>
      </c>
      <c r="D5693">
        <v>115.27</v>
      </c>
      <c r="E5693">
        <v>119.84</v>
      </c>
      <c r="F5693">
        <v>109.4</v>
      </c>
      <c r="G5693" t="s">
        <v>25</v>
      </c>
      <c r="H5693" s="1">
        <v>-2.1899999999999999E-2</v>
      </c>
    </row>
    <row r="5694" spans="1:8" x14ac:dyDescent="0.3">
      <c r="A5694">
        <v>5693</v>
      </c>
      <c r="B5694" t="s">
        <v>22</v>
      </c>
      <c r="C5694">
        <v>118.11</v>
      </c>
      <c r="D5694">
        <v>114.23</v>
      </c>
      <c r="E5694">
        <v>118.98</v>
      </c>
      <c r="F5694">
        <v>109.62</v>
      </c>
      <c r="G5694" t="s">
        <v>23</v>
      </c>
      <c r="H5694" s="1">
        <v>6.93E-2</v>
      </c>
    </row>
    <row r="5695" spans="1:8" x14ac:dyDescent="0.3">
      <c r="A5695">
        <v>5694</v>
      </c>
      <c r="B5695" t="s">
        <v>20</v>
      </c>
      <c r="C5695">
        <v>123.21</v>
      </c>
      <c r="D5695">
        <v>122.79</v>
      </c>
      <c r="E5695">
        <v>139.13</v>
      </c>
      <c r="F5695">
        <v>119.04</v>
      </c>
      <c r="G5695" t="s">
        <v>21</v>
      </c>
      <c r="H5695" s="1">
        <v>4.3200000000000002E-2</v>
      </c>
    </row>
    <row r="5696" spans="1:8" x14ac:dyDescent="0.3">
      <c r="A5696">
        <v>5695</v>
      </c>
      <c r="B5696" t="s">
        <v>18</v>
      </c>
      <c r="C5696">
        <v>127.98</v>
      </c>
      <c r="D5696">
        <v>124.56</v>
      </c>
      <c r="E5696">
        <v>133.15</v>
      </c>
      <c r="F5696">
        <v>121.31</v>
      </c>
      <c r="G5696" t="s">
        <v>19</v>
      </c>
      <c r="H5696" s="1">
        <v>3.8699999999999998E-2</v>
      </c>
    </row>
    <row r="5697" spans="1:8" x14ac:dyDescent="0.3">
      <c r="A5697">
        <v>5696</v>
      </c>
      <c r="B5697" t="s">
        <v>16</v>
      </c>
      <c r="C5697">
        <v>111.14</v>
      </c>
      <c r="D5697">
        <v>130.28</v>
      </c>
      <c r="E5697">
        <v>131.63999999999999</v>
      </c>
      <c r="F5697">
        <v>105.6</v>
      </c>
      <c r="G5697" t="s">
        <v>17</v>
      </c>
      <c r="H5697" s="1">
        <v>-0.13159999999999999</v>
      </c>
    </row>
    <row r="5698" spans="1:8" x14ac:dyDescent="0.3">
      <c r="A5698">
        <v>5697</v>
      </c>
      <c r="B5698" t="s">
        <v>14</v>
      </c>
      <c r="C5698">
        <v>109.33</v>
      </c>
      <c r="D5698">
        <v>112.65</v>
      </c>
      <c r="E5698">
        <v>118.36</v>
      </c>
      <c r="F5698">
        <v>109</v>
      </c>
      <c r="G5698" t="s">
        <v>15</v>
      </c>
      <c r="H5698" s="1">
        <v>-1.6299999999999999E-2</v>
      </c>
    </row>
    <row r="5699" spans="1:8" x14ac:dyDescent="0.3">
      <c r="A5699">
        <v>5698</v>
      </c>
      <c r="B5699" t="s">
        <v>12</v>
      </c>
      <c r="C5699">
        <v>112.67</v>
      </c>
      <c r="D5699">
        <v>110.26</v>
      </c>
      <c r="E5699">
        <v>113.91</v>
      </c>
      <c r="F5699">
        <v>107.13</v>
      </c>
      <c r="G5699" t="s">
        <v>13</v>
      </c>
      <c r="H5699" s="1">
        <v>3.0499999999999999E-2</v>
      </c>
    </row>
    <row r="5700" spans="1:8" x14ac:dyDescent="0.3">
      <c r="A5700">
        <v>5699</v>
      </c>
      <c r="B5700" t="s">
        <v>10</v>
      </c>
      <c r="C5700">
        <v>106.9</v>
      </c>
      <c r="D5700">
        <v>113.15</v>
      </c>
      <c r="E5700">
        <v>113.15</v>
      </c>
      <c r="F5700">
        <v>103.49</v>
      </c>
      <c r="G5700" t="s">
        <v>11</v>
      </c>
      <c r="H5700" s="1">
        <v>-5.1200000000000002E-2</v>
      </c>
    </row>
    <row r="5701" spans="1:8" x14ac:dyDescent="0.3">
      <c r="A5701">
        <v>5700</v>
      </c>
      <c r="B5701" t="s">
        <v>7</v>
      </c>
      <c r="C5701">
        <v>100.72</v>
      </c>
      <c r="D5701">
        <v>105.41</v>
      </c>
      <c r="E5701">
        <v>105.66</v>
      </c>
      <c r="F5701">
        <v>97.5</v>
      </c>
      <c r="G5701" t="s">
        <v>8</v>
      </c>
      <c r="H5701" s="1">
        <v>-5.7799999999999997E-2</v>
      </c>
    </row>
    <row r="5702" spans="1:8" x14ac:dyDescent="0.3">
      <c r="A5702">
        <v>5701</v>
      </c>
      <c r="B5702" t="s">
        <v>11444</v>
      </c>
      <c r="C5702">
        <v>98.02</v>
      </c>
      <c r="D5702">
        <v>99.14</v>
      </c>
      <c r="E5702">
        <v>103.7</v>
      </c>
      <c r="F5702">
        <v>96.93</v>
      </c>
      <c r="G5702" t="s">
        <v>11483</v>
      </c>
      <c r="H5702" s="1">
        <v>-1.89E-2</v>
      </c>
    </row>
    <row r="5703" spans="1:8" x14ac:dyDescent="0.3">
      <c r="A5703">
        <v>5702</v>
      </c>
      <c r="B5703" t="s">
        <v>11445</v>
      </c>
      <c r="C5703">
        <v>106.64</v>
      </c>
      <c r="D5703">
        <v>98.61</v>
      </c>
      <c r="E5703">
        <v>107.5</v>
      </c>
      <c r="F5703">
        <v>97.75</v>
      </c>
      <c r="G5703" t="s">
        <v>11484</v>
      </c>
      <c r="H5703" s="1">
        <v>8.7900000000000006E-2</v>
      </c>
    </row>
    <row r="5704" spans="1:8" x14ac:dyDescent="0.3">
      <c r="A5704">
        <v>5703</v>
      </c>
      <c r="B5704" t="s">
        <v>11471</v>
      </c>
      <c r="C5704">
        <v>107.93</v>
      </c>
      <c r="D5704">
        <v>106.8</v>
      </c>
      <c r="E5704">
        <v>109.59</v>
      </c>
      <c r="F5704">
        <v>105.78</v>
      </c>
      <c r="G5704" t="s">
        <v>11485</v>
      </c>
      <c r="H5704" s="1">
        <v>1.21E-2</v>
      </c>
    </row>
    <row r="5705" spans="1:8" x14ac:dyDescent="0.3">
      <c r="A5705">
        <v>5704</v>
      </c>
      <c r="B5705" t="s">
        <v>11473</v>
      </c>
      <c r="C5705">
        <v>115.62</v>
      </c>
      <c r="D5705">
        <v>107.5</v>
      </c>
      <c r="E5705">
        <v>116.8</v>
      </c>
      <c r="F5705">
        <v>107.06</v>
      </c>
      <c r="G5705" t="s">
        <v>11486</v>
      </c>
      <c r="H5705" s="1">
        <v>7.1199999999999999E-2</v>
      </c>
    </row>
    <row r="5706" spans="1:8" x14ac:dyDescent="0.3">
      <c r="A5706">
        <v>5705</v>
      </c>
      <c r="B5706" t="s">
        <v>11474</v>
      </c>
      <c r="C5706">
        <v>115.48</v>
      </c>
      <c r="D5706">
        <v>117.04</v>
      </c>
      <c r="E5706">
        <v>119.48</v>
      </c>
      <c r="F5706">
        <v>112.64</v>
      </c>
      <c r="G5706" t="s">
        <v>776</v>
      </c>
      <c r="H5706" s="1">
        <v>-1.1999999999999999E-3</v>
      </c>
    </row>
    <row r="5707" spans="1:8" x14ac:dyDescent="0.3">
      <c r="A5707">
        <v>5706</v>
      </c>
      <c r="B5707" t="s">
        <v>11475</v>
      </c>
      <c r="C5707">
        <v>121.6</v>
      </c>
      <c r="D5707">
        <v>114.7</v>
      </c>
      <c r="E5707">
        <v>122.34</v>
      </c>
      <c r="F5707">
        <v>114.45</v>
      </c>
      <c r="G5707" t="s">
        <v>11487</v>
      </c>
      <c r="H5707" s="1">
        <v>5.2999999999999999E-2</v>
      </c>
    </row>
    <row r="5708" spans="1:8" x14ac:dyDescent="0.3">
      <c r="A5708">
        <v>5707</v>
      </c>
      <c r="B5708" t="s">
        <v>11476</v>
      </c>
      <c r="C5708">
        <v>119.03</v>
      </c>
      <c r="D5708">
        <v>121.56</v>
      </c>
      <c r="E5708">
        <v>123.74</v>
      </c>
      <c r="F5708">
        <v>116.93</v>
      </c>
      <c r="G5708" t="s">
        <v>11488</v>
      </c>
      <c r="H5708" s="1">
        <v>-2.1100000000000001E-2</v>
      </c>
    </row>
    <row r="5709" spans="1:8" x14ac:dyDescent="0.3">
      <c r="A5709">
        <v>5708</v>
      </c>
      <c r="B5709" t="s">
        <v>11477</v>
      </c>
      <c r="C5709">
        <v>120.65</v>
      </c>
      <c r="D5709">
        <v>118.88</v>
      </c>
      <c r="E5709">
        <v>120.92</v>
      </c>
      <c r="F5709">
        <v>115.16</v>
      </c>
      <c r="G5709" t="s">
        <v>11489</v>
      </c>
      <c r="H5709" s="1">
        <v>1.3599999999999999E-2</v>
      </c>
    </row>
    <row r="5710" spans="1:8" x14ac:dyDescent="0.3">
      <c r="A5710">
        <v>5709</v>
      </c>
      <c r="B5710" t="s">
        <v>11479</v>
      </c>
      <c r="C5710">
        <v>112.48</v>
      </c>
      <c r="D5710">
        <v>119.9</v>
      </c>
      <c r="E5710">
        <v>119.9</v>
      </c>
      <c r="F5710">
        <v>109.06</v>
      </c>
      <c r="G5710" t="s">
        <v>11490</v>
      </c>
      <c r="H5710" s="1">
        <v>-6.7699999999999996E-2</v>
      </c>
    </row>
    <row r="5711" spans="1:8" x14ac:dyDescent="0.3">
      <c r="A5711">
        <v>5710</v>
      </c>
      <c r="B5711" t="s">
        <v>11480</v>
      </c>
      <c r="C5711">
        <v>110.23</v>
      </c>
      <c r="D5711">
        <v>110.1</v>
      </c>
      <c r="E5711">
        <v>114.83</v>
      </c>
      <c r="F5711">
        <v>104.84</v>
      </c>
      <c r="G5711" t="s">
        <v>11491</v>
      </c>
      <c r="H5711" s="1">
        <v>-0.02</v>
      </c>
    </row>
    <row r="5712" spans="1:8" x14ac:dyDescent="0.3">
      <c r="A5712">
        <v>5711</v>
      </c>
      <c r="B5712" t="s">
        <v>11481</v>
      </c>
      <c r="C5712">
        <v>113.45</v>
      </c>
      <c r="D5712">
        <v>112</v>
      </c>
      <c r="E5712">
        <v>114.8</v>
      </c>
      <c r="F5712">
        <v>110.74</v>
      </c>
      <c r="G5712" t="s">
        <v>11492</v>
      </c>
      <c r="H5712" s="1">
        <v>2.92E-2</v>
      </c>
    </row>
    <row r="5713" spans="1:8" x14ac:dyDescent="0.3">
      <c r="A5713">
        <v>5712</v>
      </c>
      <c r="B5713" t="s">
        <v>11482</v>
      </c>
      <c r="C5713">
        <v>107.91</v>
      </c>
      <c r="D5713">
        <v>112.81</v>
      </c>
      <c r="E5713">
        <v>112.94</v>
      </c>
      <c r="F5713">
        <v>106.5</v>
      </c>
      <c r="G5713" t="s">
        <v>11493</v>
      </c>
      <c r="H5713" s="1">
        <v>-4.8800000000000003E-2</v>
      </c>
    </row>
  </sheetData>
  <hyperlinks>
    <hyperlink ref="K7" r:id="rId1" xr:uid="{A2C811A7-574E-4AB5-A6D8-291AD063576F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8809B-1F77-4D7B-B350-0926B3C8D9AE}">
  <dimension ref="A1:Z5628"/>
  <sheetViews>
    <sheetView topLeftCell="B1" zoomScale="70" zoomScaleNormal="70" workbookViewId="0">
      <pane ySplit="1" topLeftCell="A14" activePane="bottomLeft" state="frozen"/>
      <selection activeCell="B1" sqref="B1"/>
      <selection pane="bottomLeft" activeCell="P32" sqref="P32:P5628"/>
    </sheetView>
  </sheetViews>
  <sheetFormatPr defaultRowHeight="14.4" x14ac:dyDescent="0.3"/>
  <cols>
    <col min="1" max="1" width="0" hidden="1" customWidth="1"/>
    <col min="2" max="2" width="14.109375" customWidth="1"/>
    <col min="3" max="3" width="15.77734375" customWidth="1"/>
    <col min="4" max="4" width="13.5546875" customWidth="1"/>
    <col min="5" max="5" width="15.33203125" customWidth="1"/>
    <col min="7" max="7" width="13.6640625" customWidth="1"/>
    <col min="8" max="8" width="27.77734375" customWidth="1"/>
    <col min="9" max="10" width="13.44140625" customWidth="1"/>
    <col min="11" max="11" width="15.33203125" customWidth="1"/>
  </cols>
  <sheetData>
    <row r="1" spans="1:18" ht="15" thickBot="1" x14ac:dyDescent="0.35">
      <c r="A1" s="5" t="s">
        <v>10888</v>
      </c>
      <c r="B1" s="5" t="s">
        <v>10889</v>
      </c>
      <c r="C1" s="5" t="s">
        <v>10890</v>
      </c>
      <c r="D1" s="5" t="s">
        <v>10891</v>
      </c>
      <c r="E1" s="5" t="s">
        <v>10892</v>
      </c>
      <c r="F1" s="5" t="s">
        <v>10893</v>
      </c>
      <c r="G1" s="5" t="s">
        <v>10894</v>
      </c>
      <c r="H1" s="5" t="s">
        <v>10895</v>
      </c>
      <c r="I1" s="5" t="s">
        <v>10903</v>
      </c>
      <c r="J1" s="5"/>
      <c r="K1" s="5" t="s">
        <v>10896</v>
      </c>
      <c r="L1" s="5" t="s">
        <v>10897</v>
      </c>
      <c r="M1" s="5" t="s">
        <v>10898</v>
      </c>
      <c r="N1" s="5" t="s">
        <v>10899</v>
      </c>
    </row>
    <row r="2" spans="1:18" x14ac:dyDescent="0.3">
      <c r="A2">
        <v>1</v>
      </c>
      <c r="B2" s="16" t="s">
        <v>10884</v>
      </c>
      <c r="C2" s="17">
        <v>24.39</v>
      </c>
      <c r="D2" s="17">
        <v>5.3789999999999998E-2</v>
      </c>
      <c r="E2" t="s">
        <v>8</v>
      </c>
      <c r="F2" t="s">
        <v>8</v>
      </c>
      <c r="G2">
        <f>C2*EXP(-2/12*D2)</f>
        <v>24.172320854695176</v>
      </c>
      <c r="H2" t="s">
        <v>8</v>
      </c>
      <c r="I2" t="str">
        <f>MID(B2,7,4)</f>
        <v>2000</v>
      </c>
      <c r="K2" t="s">
        <v>8</v>
      </c>
      <c r="L2" t="s">
        <v>8</v>
      </c>
      <c r="P2" s="6" t="s">
        <v>10900</v>
      </c>
      <c r="Q2" s="7" t="s">
        <v>10901</v>
      </c>
      <c r="R2" s="8" t="s">
        <v>10902</v>
      </c>
    </row>
    <row r="3" spans="1:18" ht="15" thickBot="1" x14ac:dyDescent="0.35">
      <c r="A3">
        <v>2</v>
      </c>
      <c r="B3" s="16" t="s">
        <v>10883</v>
      </c>
      <c r="C3" s="17">
        <v>23.73</v>
      </c>
      <c r="D3" s="17">
        <v>5.4299999999999994E-2</v>
      </c>
      <c r="E3" s="9">
        <f>LN(C3/C2)</f>
        <v>-2.7433141780156683E-2</v>
      </c>
      <c r="F3">
        <f>C3/C2</f>
        <v>0.97293972939729401</v>
      </c>
      <c r="G3">
        <f t="shared" ref="G3:G66" si="0">C3*EXP(-2/12*D3)</f>
        <v>23.516212348267363</v>
      </c>
      <c r="H3" t="s">
        <v>8</v>
      </c>
      <c r="I3" t="str">
        <f t="shared" ref="I3:I66" si="1">MID(B3,7,4)</f>
        <v>2000</v>
      </c>
      <c r="K3" t="s">
        <v>8</v>
      </c>
      <c r="L3" t="s">
        <v>8</v>
      </c>
      <c r="P3" s="10">
        <v>2.3262999999999998</v>
      </c>
      <c r="Q3" s="11">
        <v>1.6449</v>
      </c>
      <c r="R3" s="12">
        <f>SQRT(10)</f>
        <v>3.1622776601683795</v>
      </c>
    </row>
    <row r="4" spans="1:18" x14ac:dyDescent="0.3">
      <c r="A4">
        <v>3</v>
      </c>
      <c r="B4" s="16" t="s">
        <v>10881</v>
      </c>
      <c r="C4" s="17">
        <v>23.62</v>
      </c>
      <c r="D4" s="17">
        <v>5.3929999999999999E-2</v>
      </c>
      <c r="E4" s="9">
        <f t="shared" ref="E4:E67" si="2">LN(C4/C3)</f>
        <v>-4.6462596784558729E-3</v>
      </c>
      <c r="F4">
        <f t="shared" ref="F4:F67" si="3">C4/C3</f>
        <v>0.99536451748841137</v>
      </c>
      <c r="G4">
        <f t="shared" si="0"/>
        <v>23.408646845902297</v>
      </c>
      <c r="H4" t="s">
        <v>8</v>
      </c>
      <c r="I4" t="str">
        <f t="shared" si="1"/>
        <v>2000</v>
      </c>
      <c r="K4" t="s">
        <v>8</v>
      </c>
      <c r="L4" t="s">
        <v>8</v>
      </c>
    </row>
    <row r="5" spans="1:18" x14ac:dyDescent="0.3">
      <c r="A5">
        <v>4</v>
      </c>
      <c r="B5" s="16" t="s">
        <v>10879</v>
      </c>
      <c r="C5" s="17">
        <v>23.09</v>
      </c>
      <c r="D5" s="17">
        <v>5.3749999999999999E-2</v>
      </c>
      <c r="E5" s="9">
        <f t="shared" si="2"/>
        <v>-2.269418740281233E-2</v>
      </c>
      <c r="F5">
        <f t="shared" si="3"/>
        <v>0.97756138865368325</v>
      </c>
      <c r="G5">
        <f t="shared" si="0"/>
        <v>22.884075829161059</v>
      </c>
      <c r="H5" t="s">
        <v>8</v>
      </c>
      <c r="I5" t="str">
        <f t="shared" si="1"/>
        <v>2000</v>
      </c>
      <c r="K5" t="s">
        <v>8</v>
      </c>
      <c r="L5" t="s">
        <v>8</v>
      </c>
    </row>
    <row r="6" spans="1:18" x14ac:dyDescent="0.3">
      <c r="A6">
        <v>5</v>
      </c>
      <c r="B6" s="16" t="s">
        <v>10878</v>
      </c>
      <c r="C6" s="17">
        <v>23.73</v>
      </c>
      <c r="D6" s="17">
        <v>5.3840000000000006E-2</v>
      </c>
      <c r="E6" s="9">
        <f t="shared" si="2"/>
        <v>2.7340447081268284E-2</v>
      </c>
      <c r="F6">
        <f t="shared" si="3"/>
        <v>1.0277176266782158</v>
      </c>
      <c r="G6">
        <f t="shared" si="0"/>
        <v>23.518015326994028</v>
      </c>
      <c r="H6" t="s">
        <v>8</v>
      </c>
      <c r="I6" t="str">
        <f t="shared" si="1"/>
        <v>2000</v>
      </c>
      <c r="K6" t="s">
        <v>8</v>
      </c>
      <c r="L6" t="s">
        <v>8</v>
      </c>
    </row>
    <row r="7" spans="1:18" x14ac:dyDescent="0.3">
      <c r="A7">
        <v>6</v>
      </c>
      <c r="B7" s="16" t="s">
        <v>10876</v>
      </c>
      <c r="C7" s="17">
        <v>24.62</v>
      </c>
      <c r="D7" s="17">
        <v>5.4210000000000001E-2</v>
      </c>
      <c r="E7" s="9">
        <f t="shared" si="2"/>
        <v>3.6819050308635352E-2</v>
      </c>
      <c r="F7">
        <f t="shared" si="3"/>
        <v>1.0375052675937633</v>
      </c>
      <c r="G7">
        <f t="shared" si="0"/>
        <v>24.398560160838475</v>
      </c>
      <c r="H7" t="s">
        <v>8</v>
      </c>
      <c r="I7" t="str">
        <f t="shared" si="1"/>
        <v>2000</v>
      </c>
      <c r="K7" t="s">
        <v>8</v>
      </c>
      <c r="L7" t="s">
        <v>8</v>
      </c>
    </row>
    <row r="8" spans="1:18" x14ac:dyDescent="0.3">
      <c r="A8">
        <v>7</v>
      </c>
      <c r="B8" s="16" t="s">
        <v>10874</v>
      </c>
      <c r="C8" s="17">
        <v>24.81</v>
      </c>
      <c r="D8" s="17">
        <v>5.4199999999999998E-2</v>
      </c>
      <c r="E8" s="9">
        <f t="shared" si="2"/>
        <v>7.6876769474020466E-3</v>
      </c>
      <c r="F8">
        <f t="shared" si="3"/>
        <v>1.0077173030056863</v>
      </c>
      <c r="G8">
        <f t="shared" si="0"/>
        <v>24.586892220621685</v>
      </c>
      <c r="H8" t="s">
        <v>8</v>
      </c>
      <c r="I8" t="str">
        <f t="shared" si="1"/>
        <v>2000</v>
      </c>
      <c r="K8" t="s">
        <v>8</v>
      </c>
      <c r="L8" t="s">
        <v>8</v>
      </c>
    </row>
    <row r="9" spans="1:18" x14ac:dyDescent="0.3">
      <c r="A9">
        <v>8</v>
      </c>
      <c r="B9" s="16" t="s">
        <v>10872</v>
      </c>
      <c r="C9" s="17">
        <v>24.98</v>
      </c>
      <c r="D9" s="17">
        <v>5.3769999999999998E-2</v>
      </c>
      <c r="E9" s="9">
        <f t="shared" si="2"/>
        <v>6.8287069937221327E-3</v>
      </c>
      <c r="F9">
        <f t="shared" si="3"/>
        <v>1.006852075775897</v>
      </c>
      <c r="G9">
        <f t="shared" si="0"/>
        <v>24.757137667167822</v>
      </c>
      <c r="H9" t="s">
        <v>8</v>
      </c>
      <c r="I9" t="str">
        <f t="shared" si="1"/>
        <v>2000</v>
      </c>
      <c r="K9" t="s">
        <v>8</v>
      </c>
      <c r="L9" t="s">
        <v>8</v>
      </c>
    </row>
    <row r="10" spans="1:18" x14ac:dyDescent="0.3">
      <c r="A10">
        <v>9</v>
      </c>
      <c r="B10" s="16" t="s">
        <v>10870</v>
      </c>
      <c r="C10" s="17">
        <v>25.47</v>
      </c>
      <c r="D10" s="17">
        <v>5.4000000000000006E-2</v>
      </c>
      <c r="E10" s="9">
        <f t="shared" si="2"/>
        <v>1.9425784293933952E-2</v>
      </c>
      <c r="F10">
        <f t="shared" si="3"/>
        <v>1.0196156925540432</v>
      </c>
      <c r="G10">
        <f t="shared" si="0"/>
        <v>25.241798447345346</v>
      </c>
      <c r="H10" t="s">
        <v>8</v>
      </c>
      <c r="I10" t="str">
        <f t="shared" si="1"/>
        <v>2000</v>
      </c>
      <c r="K10" t="s">
        <v>8</v>
      </c>
      <c r="L10" t="s">
        <v>8</v>
      </c>
    </row>
    <row r="11" spans="1:18" x14ac:dyDescent="0.3">
      <c r="A11">
        <v>10</v>
      </c>
      <c r="B11" s="16" t="s">
        <v>10867</v>
      </c>
      <c r="C11" s="17">
        <v>26.05</v>
      </c>
      <c r="D11" s="17">
        <v>5.373E-2</v>
      </c>
      <c r="E11" s="9">
        <f t="shared" si="2"/>
        <v>2.2516479208010372E-2</v>
      </c>
      <c r="F11">
        <f t="shared" si="3"/>
        <v>1.0227718884962702</v>
      </c>
      <c r="G11">
        <f t="shared" si="0"/>
        <v>25.81776364025734</v>
      </c>
      <c r="H11" t="s">
        <v>8</v>
      </c>
      <c r="I11" t="str">
        <f t="shared" si="1"/>
        <v>2000</v>
      </c>
      <c r="K11" t="s">
        <v>8</v>
      </c>
      <c r="L11" t="s">
        <v>8</v>
      </c>
    </row>
    <row r="12" spans="1:18" x14ac:dyDescent="0.3">
      <c r="A12">
        <v>11</v>
      </c>
      <c r="B12" s="16" t="s">
        <v>10866</v>
      </c>
      <c r="C12" s="17">
        <v>25.84</v>
      </c>
      <c r="D12" s="17">
        <v>5.4820000000000001E-2</v>
      </c>
      <c r="E12" s="9">
        <f t="shared" si="2"/>
        <v>-8.0940892849748931E-3</v>
      </c>
      <c r="F12">
        <f t="shared" si="3"/>
        <v>0.99193857965451049</v>
      </c>
      <c r="G12">
        <f t="shared" si="0"/>
        <v>25.604983800572242</v>
      </c>
      <c r="H12" t="s">
        <v>8</v>
      </c>
      <c r="I12" t="str">
        <f t="shared" si="1"/>
        <v>2000</v>
      </c>
      <c r="K12" t="s">
        <v>8</v>
      </c>
      <c r="L12" t="s">
        <v>8</v>
      </c>
    </row>
    <row r="13" spans="1:18" x14ac:dyDescent="0.3">
      <c r="A13">
        <v>12</v>
      </c>
      <c r="B13" s="16" t="s">
        <v>10864</v>
      </c>
      <c r="C13" s="17">
        <v>26.1</v>
      </c>
      <c r="D13" s="17">
        <v>5.4290000000000005E-2</v>
      </c>
      <c r="E13" s="9">
        <f t="shared" si="2"/>
        <v>1.0011635414246741E-2</v>
      </c>
      <c r="F13">
        <f t="shared" si="3"/>
        <v>1.0100619195046441</v>
      </c>
      <c r="G13">
        <f t="shared" si="0"/>
        <v>25.864903718747062</v>
      </c>
      <c r="H13" t="s">
        <v>8</v>
      </c>
      <c r="I13" t="str">
        <f t="shared" si="1"/>
        <v>2000</v>
      </c>
      <c r="K13" t="s">
        <v>8</v>
      </c>
      <c r="L13" t="s">
        <v>8</v>
      </c>
    </row>
    <row r="14" spans="1:18" x14ac:dyDescent="0.3">
      <c r="A14">
        <v>13</v>
      </c>
      <c r="B14" s="16" t="s">
        <v>10863</v>
      </c>
      <c r="C14" s="17">
        <v>26.35</v>
      </c>
      <c r="D14" s="17">
        <v>5.4269999999999999E-2</v>
      </c>
      <c r="E14" s="9">
        <f t="shared" si="2"/>
        <v>9.5329606587236868E-3</v>
      </c>
      <c r="F14">
        <f t="shared" si="3"/>
        <v>1.0095785440613028</v>
      </c>
      <c r="G14">
        <f t="shared" si="0"/>
        <v>26.112738880976295</v>
      </c>
      <c r="H14" t="s">
        <v>8</v>
      </c>
      <c r="I14" t="str">
        <f t="shared" si="1"/>
        <v>2000</v>
      </c>
      <c r="K14" t="s">
        <v>8</v>
      </c>
      <c r="L14" t="s">
        <v>8</v>
      </c>
    </row>
    <row r="15" spans="1:18" x14ac:dyDescent="0.3">
      <c r="A15">
        <v>14</v>
      </c>
      <c r="B15" s="16" t="s">
        <v>10862</v>
      </c>
      <c r="C15" s="17">
        <v>26.06</v>
      </c>
      <c r="D15" s="17">
        <v>5.4469999999999998E-2</v>
      </c>
      <c r="E15" s="9">
        <f t="shared" si="2"/>
        <v>-1.1066703290672369E-2</v>
      </c>
      <c r="F15">
        <f t="shared" si="3"/>
        <v>0.98899430740037941</v>
      </c>
      <c r="G15">
        <f t="shared" si="0"/>
        <v>25.824489273261904</v>
      </c>
      <c r="H15" t="s">
        <v>8</v>
      </c>
      <c r="I15" t="str">
        <f t="shared" si="1"/>
        <v>2000</v>
      </c>
      <c r="K15" t="s">
        <v>8</v>
      </c>
      <c r="L15" t="s">
        <v>8</v>
      </c>
    </row>
    <row r="16" spans="1:18" x14ac:dyDescent="0.3">
      <c r="A16">
        <v>15</v>
      </c>
      <c r="B16" s="16" t="s">
        <v>10861</v>
      </c>
      <c r="C16" s="17">
        <v>26.54</v>
      </c>
      <c r="D16" s="17">
        <v>5.5670000000000004E-2</v>
      </c>
      <c r="E16" s="9">
        <f t="shared" si="2"/>
        <v>1.8251457207362348E-2</v>
      </c>
      <c r="F16">
        <f t="shared" si="3"/>
        <v>1.0184190330007674</v>
      </c>
      <c r="G16">
        <f t="shared" si="0"/>
        <v>26.294891889103361</v>
      </c>
      <c r="H16" t="s">
        <v>8</v>
      </c>
      <c r="I16" t="str">
        <f t="shared" si="1"/>
        <v>2000</v>
      </c>
      <c r="K16" t="s">
        <v>8</v>
      </c>
      <c r="L16" t="s">
        <v>8</v>
      </c>
    </row>
    <row r="17" spans="1:26" x14ac:dyDescent="0.3">
      <c r="A17">
        <v>16</v>
      </c>
      <c r="B17" s="16" t="s">
        <v>10860</v>
      </c>
      <c r="C17" s="17">
        <v>26.13</v>
      </c>
      <c r="D17" s="17">
        <v>5.561E-2</v>
      </c>
      <c r="E17" s="9">
        <f t="shared" si="2"/>
        <v>-1.5568949371540325E-2</v>
      </c>
      <c r="F17">
        <f t="shared" si="3"/>
        <v>0.98455162019593068</v>
      </c>
      <c r="G17">
        <f t="shared" si="0"/>
        <v>25.88893730037211</v>
      </c>
      <c r="H17" t="s">
        <v>8</v>
      </c>
      <c r="I17" t="str">
        <f t="shared" si="1"/>
        <v>2000</v>
      </c>
      <c r="K17" t="s">
        <v>8</v>
      </c>
      <c r="L17" t="s">
        <v>8</v>
      </c>
    </row>
    <row r="18" spans="1:26" x14ac:dyDescent="0.3">
      <c r="A18">
        <v>17</v>
      </c>
      <c r="B18" s="16" t="s">
        <v>10858</v>
      </c>
      <c r="C18" s="17">
        <v>25.62</v>
      </c>
      <c r="D18" s="17">
        <v>5.5650000000000005E-2</v>
      </c>
      <c r="E18" s="9">
        <f t="shared" si="2"/>
        <v>-1.9710783063932886E-2</v>
      </c>
      <c r="F18">
        <f t="shared" si="3"/>
        <v>0.98048220436280142</v>
      </c>
      <c r="G18">
        <f t="shared" si="0"/>
        <v>25.383473089161196</v>
      </c>
      <c r="H18" t="s">
        <v>8</v>
      </c>
      <c r="I18" t="str">
        <f t="shared" si="1"/>
        <v>2000</v>
      </c>
      <c r="K18" t="s">
        <v>8</v>
      </c>
      <c r="L18" t="s">
        <v>8</v>
      </c>
    </row>
    <row r="19" spans="1:26" x14ac:dyDescent="0.3">
      <c r="A19">
        <v>18</v>
      </c>
      <c r="B19" s="16" t="s">
        <v>10856</v>
      </c>
      <c r="C19" s="17">
        <v>25.68</v>
      </c>
      <c r="D19" s="17">
        <v>5.6250000000000001E-2</v>
      </c>
      <c r="E19" s="9">
        <f t="shared" si="2"/>
        <v>2.339182353172241E-3</v>
      </c>
      <c r="F19">
        <f t="shared" si="3"/>
        <v>1.0023419203747073</v>
      </c>
      <c r="G19">
        <f t="shared" si="0"/>
        <v>25.440374997263692</v>
      </c>
      <c r="H19" t="s">
        <v>8</v>
      </c>
      <c r="I19" t="str">
        <f t="shared" si="1"/>
        <v>2000</v>
      </c>
      <c r="K19" t="s">
        <v>8</v>
      </c>
      <c r="L19" t="s">
        <v>8</v>
      </c>
    </row>
    <row r="20" spans="1:26" x14ac:dyDescent="0.3">
      <c r="A20">
        <v>19</v>
      </c>
      <c r="B20" s="16" t="s">
        <v>10854</v>
      </c>
      <c r="C20" s="17">
        <v>25.97</v>
      </c>
      <c r="D20" s="17">
        <v>5.6919999999999998E-2</v>
      </c>
      <c r="E20" s="9">
        <f t="shared" si="2"/>
        <v>1.1229546852896694E-2</v>
      </c>
      <c r="F20">
        <f t="shared" si="3"/>
        <v>1.0112928348909658</v>
      </c>
      <c r="G20">
        <f t="shared" si="0"/>
        <v>25.724796189038006</v>
      </c>
      <c r="H20" t="s">
        <v>8</v>
      </c>
      <c r="I20" t="str">
        <f t="shared" si="1"/>
        <v>2000</v>
      </c>
      <c r="K20" t="s">
        <v>8</v>
      </c>
      <c r="L20" t="s">
        <v>8</v>
      </c>
    </row>
    <row r="21" spans="1:26" x14ac:dyDescent="0.3">
      <c r="A21">
        <v>20</v>
      </c>
      <c r="B21" s="16" t="s">
        <v>10853</v>
      </c>
      <c r="C21" s="17">
        <v>26.39</v>
      </c>
      <c r="D21" s="17">
        <v>5.6919999999999998E-2</v>
      </c>
      <c r="E21" s="9">
        <f t="shared" si="2"/>
        <v>1.6043124840575684E-2</v>
      </c>
      <c r="F21">
        <f t="shared" si="3"/>
        <v>1.0161725067385445</v>
      </c>
      <c r="G21">
        <f t="shared" si="0"/>
        <v>26.140830628752909</v>
      </c>
      <c r="H21" t="s">
        <v>8</v>
      </c>
      <c r="I21" t="str">
        <f t="shared" si="1"/>
        <v>2000</v>
      </c>
      <c r="K21" t="s">
        <v>8</v>
      </c>
      <c r="L21" t="s">
        <v>8</v>
      </c>
    </row>
    <row r="22" spans="1:26" x14ac:dyDescent="0.3">
      <c r="A22">
        <v>21</v>
      </c>
      <c r="B22" s="16" t="s">
        <v>10851</v>
      </c>
      <c r="C22" s="17">
        <v>25.93</v>
      </c>
      <c r="D22" s="17">
        <v>5.5970000000000006E-2</v>
      </c>
      <c r="E22" s="9">
        <f t="shared" si="2"/>
        <v>-1.7584550964659714E-2</v>
      </c>
      <c r="F22">
        <f t="shared" si="3"/>
        <v>0.98256915498294806</v>
      </c>
      <c r="G22">
        <f t="shared" si="0"/>
        <v>25.689241002614352</v>
      </c>
      <c r="H22" t="s">
        <v>8</v>
      </c>
      <c r="I22" t="str">
        <f t="shared" si="1"/>
        <v>2000</v>
      </c>
      <c r="K22" t="s">
        <v>8</v>
      </c>
      <c r="L22" t="s">
        <v>8</v>
      </c>
    </row>
    <row r="23" spans="1:26" x14ac:dyDescent="0.3">
      <c r="A23">
        <v>22</v>
      </c>
      <c r="B23" s="16" t="s">
        <v>10850</v>
      </c>
      <c r="C23" s="17">
        <v>26.66</v>
      </c>
      <c r="D23" s="17">
        <v>5.6120000000000003E-2</v>
      </c>
      <c r="E23" s="9">
        <f t="shared" si="2"/>
        <v>2.7763715199989648E-2</v>
      </c>
      <c r="F23">
        <f t="shared" si="3"/>
        <v>1.0281527188584652</v>
      </c>
      <c r="G23">
        <f t="shared" si="0"/>
        <v>26.411802678927579</v>
      </c>
      <c r="H23" t="s">
        <v>8</v>
      </c>
      <c r="I23" t="str">
        <f t="shared" si="1"/>
        <v>2000</v>
      </c>
      <c r="K23" t="s">
        <v>8</v>
      </c>
      <c r="L23" t="s">
        <v>8</v>
      </c>
    </row>
    <row r="24" spans="1:26" x14ac:dyDescent="0.3">
      <c r="A24">
        <v>23</v>
      </c>
      <c r="B24" s="16" t="s">
        <v>10848</v>
      </c>
      <c r="C24" s="17">
        <v>27.07</v>
      </c>
      <c r="D24" s="17">
        <v>5.6250000000000001E-2</v>
      </c>
      <c r="E24" s="9">
        <f t="shared" si="2"/>
        <v>1.5261788875647195E-2</v>
      </c>
      <c r="F24">
        <f t="shared" si="3"/>
        <v>1.0153788447111778</v>
      </c>
      <c r="G24">
        <f t="shared" si="0"/>
        <v>26.817404640807172</v>
      </c>
      <c r="H24" t="s">
        <v>8</v>
      </c>
      <c r="I24" t="str">
        <f t="shared" si="1"/>
        <v>2000</v>
      </c>
      <c r="K24" t="s">
        <v>8</v>
      </c>
      <c r="L24" t="s">
        <v>8</v>
      </c>
    </row>
    <row r="25" spans="1:26" x14ac:dyDescent="0.3">
      <c r="A25">
        <v>24</v>
      </c>
      <c r="B25" s="16" t="s">
        <v>10846</v>
      </c>
      <c r="C25" s="17">
        <v>26.88</v>
      </c>
      <c r="D25" s="17">
        <v>5.6139999999999995E-2</v>
      </c>
      <c r="E25" s="9">
        <f t="shared" si="2"/>
        <v>-7.0435879712610156E-3</v>
      </c>
      <c r="F25">
        <f t="shared" si="3"/>
        <v>0.99298115995567049</v>
      </c>
      <c r="G25">
        <f t="shared" si="0"/>
        <v>26.62966577329323</v>
      </c>
      <c r="H25" t="s">
        <v>8</v>
      </c>
      <c r="I25" t="str">
        <f t="shared" si="1"/>
        <v>2000</v>
      </c>
      <c r="K25" t="s">
        <v>8</v>
      </c>
      <c r="L25" t="s">
        <v>8</v>
      </c>
    </row>
    <row r="26" spans="1:26" x14ac:dyDescent="0.3">
      <c r="A26">
        <v>25</v>
      </c>
      <c r="B26" s="16" t="s">
        <v>10844</v>
      </c>
      <c r="C26" s="17">
        <v>26.37</v>
      </c>
      <c r="D26" s="17">
        <v>5.6820000000000002E-2</v>
      </c>
      <c r="E26" s="9">
        <f t="shared" si="2"/>
        <v>-1.9155515289753376E-2</v>
      </c>
      <c r="F26">
        <f t="shared" si="3"/>
        <v>0.98102678571428581</v>
      </c>
      <c r="G26">
        <f t="shared" si="0"/>
        <v>26.121454818909317</v>
      </c>
      <c r="H26" t="s">
        <v>8</v>
      </c>
      <c r="I26" t="str">
        <f t="shared" si="1"/>
        <v>2000</v>
      </c>
      <c r="K26" t="s">
        <v>8</v>
      </c>
      <c r="L26" t="s">
        <v>8</v>
      </c>
    </row>
    <row r="27" spans="1:26" x14ac:dyDescent="0.3">
      <c r="A27">
        <v>26</v>
      </c>
      <c r="B27" s="16" t="s">
        <v>10843</v>
      </c>
      <c r="C27" s="17">
        <v>26.92</v>
      </c>
      <c r="D27" s="17">
        <v>5.6289999999999993E-2</v>
      </c>
      <c r="E27" s="9">
        <f t="shared" si="2"/>
        <v>2.0642504411331725E-2</v>
      </c>
      <c r="F27">
        <f t="shared" si="3"/>
        <v>1.0208570345089116</v>
      </c>
      <c r="G27">
        <f t="shared" si="0"/>
        <v>26.668626528125319</v>
      </c>
      <c r="H27" t="s">
        <v>8</v>
      </c>
      <c r="I27" t="str">
        <f t="shared" si="1"/>
        <v>2000</v>
      </c>
      <c r="K27" t="s">
        <v>8</v>
      </c>
      <c r="L27" t="s">
        <v>8</v>
      </c>
    </row>
    <row r="28" spans="1:26" x14ac:dyDescent="0.3">
      <c r="A28">
        <v>27</v>
      </c>
      <c r="B28" s="16" t="s">
        <v>10842</v>
      </c>
      <c r="C28" s="17">
        <v>27.48</v>
      </c>
      <c r="D28" s="17">
        <v>5.654E-2</v>
      </c>
      <c r="E28" s="9">
        <f t="shared" si="2"/>
        <v>2.0588962577621463E-2</v>
      </c>
      <c r="F28">
        <f t="shared" si="3"/>
        <v>1.0208023774145616</v>
      </c>
      <c r="G28">
        <f t="shared" si="0"/>
        <v>27.222263077699033</v>
      </c>
      <c r="H28" t="s">
        <v>8</v>
      </c>
      <c r="I28" t="str">
        <f t="shared" si="1"/>
        <v>2000</v>
      </c>
      <c r="K28" t="s">
        <v>8</v>
      </c>
      <c r="L28" t="s">
        <v>8</v>
      </c>
    </row>
    <row r="29" spans="1:26" ht="15" thickBot="1" x14ac:dyDescent="0.35">
      <c r="A29">
        <v>28</v>
      </c>
      <c r="B29" s="16" t="s">
        <v>10841</v>
      </c>
      <c r="C29" s="17">
        <v>27.82</v>
      </c>
      <c r="D29" s="17">
        <v>5.6329999999999998E-2</v>
      </c>
      <c r="E29" s="9">
        <f t="shared" si="2"/>
        <v>1.229671914114827E-2</v>
      </c>
      <c r="F29">
        <f t="shared" si="3"/>
        <v>1.012372634643377</v>
      </c>
      <c r="G29">
        <f t="shared" si="0"/>
        <v>27.560038777402177</v>
      </c>
      <c r="H29" t="s">
        <v>8</v>
      </c>
      <c r="I29" t="str">
        <f t="shared" si="1"/>
        <v>2000</v>
      </c>
      <c r="K29" t="s">
        <v>8</v>
      </c>
      <c r="L29" t="s">
        <v>8</v>
      </c>
    </row>
    <row r="30" spans="1:26" ht="15" thickBot="1" x14ac:dyDescent="0.35">
      <c r="A30">
        <v>29</v>
      </c>
      <c r="B30" s="16" t="s">
        <v>10839</v>
      </c>
      <c r="C30" s="17">
        <v>28.76</v>
      </c>
      <c r="D30" s="17">
        <v>5.5930000000000001E-2</v>
      </c>
      <c r="E30" s="9">
        <f t="shared" si="2"/>
        <v>3.3230346357549116E-2</v>
      </c>
      <c r="F30">
        <f t="shared" si="3"/>
        <v>1.0337886412652768</v>
      </c>
      <c r="G30">
        <f t="shared" si="0"/>
        <v>28.493154521226973</v>
      </c>
      <c r="H30" t="s">
        <v>8</v>
      </c>
      <c r="I30" t="str">
        <f t="shared" si="1"/>
        <v>2000</v>
      </c>
      <c r="K30" t="s">
        <v>8</v>
      </c>
      <c r="L30" t="s">
        <v>8</v>
      </c>
      <c r="T30" t="s">
        <v>10903</v>
      </c>
      <c r="U30" t="s">
        <v>10904</v>
      </c>
      <c r="V30" t="s">
        <v>10905</v>
      </c>
      <c r="W30" t="s">
        <v>10906</v>
      </c>
      <c r="X30" t="s">
        <v>10907</v>
      </c>
      <c r="Z30" s="18">
        <v>0.01</v>
      </c>
    </row>
    <row r="31" spans="1:26" x14ac:dyDescent="0.3">
      <c r="A31">
        <v>30</v>
      </c>
      <c r="B31" s="16" t="s">
        <v>10837</v>
      </c>
      <c r="C31" s="17">
        <v>27.13</v>
      </c>
      <c r="D31" s="17">
        <v>5.6299999999999996E-2</v>
      </c>
      <c r="E31" s="9">
        <f t="shared" si="2"/>
        <v>-5.8345406182005705E-2</v>
      </c>
      <c r="F31">
        <f t="shared" si="3"/>
        <v>0.94332406119610557</v>
      </c>
      <c r="G31">
        <f t="shared" si="0"/>
        <v>26.876620796532261</v>
      </c>
      <c r="H31" t="s">
        <v>8</v>
      </c>
      <c r="I31" t="str">
        <f t="shared" si="1"/>
        <v>2000</v>
      </c>
      <c r="K31" t="s">
        <v>8</v>
      </c>
      <c r="L31" t="s">
        <v>8</v>
      </c>
      <c r="T31" t="s">
        <v>8</v>
      </c>
      <c r="V31" t="s">
        <v>8</v>
      </c>
    </row>
    <row r="32" spans="1:26" x14ac:dyDescent="0.3">
      <c r="A32">
        <v>31</v>
      </c>
      <c r="B32" s="16" t="s">
        <v>10835</v>
      </c>
      <c r="C32" s="17">
        <v>27.37</v>
      </c>
      <c r="D32" s="17">
        <v>5.7119999999999997E-2</v>
      </c>
      <c r="E32" s="9">
        <f t="shared" si="2"/>
        <v>8.8073963817474361E-3</v>
      </c>
      <c r="F32">
        <f t="shared" si="3"/>
        <v>1.0088462956137119</v>
      </c>
      <c r="G32">
        <f>C32*EXP(-2/12*D32)</f>
        <v>27.110673950561008</v>
      </c>
      <c r="H32">
        <f>SQRT(_xlfn.VAR.S(E3:E32))</f>
        <v>2.1162999218765296E-2</v>
      </c>
      <c r="I32" t="str">
        <f t="shared" si="1"/>
        <v>2000</v>
      </c>
      <c r="J32">
        <f>-K32</f>
        <v>4.220688009115495</v>
      </c>
      <c r="K32" s="13">
        <f>-G32*$P$3*$R$3*H32</f>
        <v>-4.220688009115495</v>
      </c>
      <c r="L32">
        <f>+MIN(G33-G32,G34-G32,G35-G32,G36-G32,G37-G32,G38-G32,G39-G32,G40-G32,G41-G32,G42-G32)</f>
        <v>-1.1398397982280528</v>
      </c>
      <c r="M32">
        <f>+IF(L32&lt;K32,1,0)</f>
        <v>0</v>
      </c>
      <c r="N32">
        <f ca="1">SUMIF($I$2:$I$5615, T32, $M$2:$M$5610)</f>
        <v>8</v>
      </c>
      <c r="O32">
        <v>2000</v>
      </c>
      <c r="P32" s="23">
        <f>-K32/G32</f>
        <v>0.15568362545366216</v>
      </c>
      <c r="T32">
        <v>2000</v>
      </c>
      <c r="V32">
        <f>COUNTIF($I$2:$I$6000,T32)</f>
        <v>247</v>
      </c>
      <c r="W32" s="14">
        <f t="shared" ref="W32:W54" ca="1" si="4">N32/V32</f>
        <v>3.2388663967611336E-2</v>
      </c>
      <c r="X32" s="15">
        <f ca="1">W32</f>
        <v>3.2388663967611336E-2</v>
      </c>
      <c r="Y32" t="str">
        <f ca="1">IF(W32&gt;$Z$30,"CRISI",0)</f>
        <v>CRISI</v>
      </c>
    </row>
    <row r="33" spans="1:25" x14ac:dyDescent="0.3">
      <c r="A33">
        <v>32</v>
      </c>
      <c r="B33" s="16" t="s">
        <v>10834</v>
      </c>
      <c r="C33" s="17">
        <v>26.67</v>
      </c>
      <c r="D33" s="17">
        <v>5.7320000000000003E-2</v>
      </c>
      <c r="E33" s="9">
        <f t="shared" si="2"/>
        <v>-2.5908184858664803E-2</v>
      </c>
      <c r="F33">
        <f t="shared" si="3"/>
        <v>0.97442455242966752</v>
      </c>
      <c r="G33">
        <f t="shared" si="0"/>
        <v>26.416425768140495</v>
      </c>
      <c r="H33">
        <f t="shared" ref="H33:H96" si="5">SQRT(_xlfn.VAR.S(E4:E33))</f>
        <v>2.1086982073830716E-2</v>
      </c>
      <c r="I33" t="str">
        <f t="shared" si="1"/>
        <v>2000</v>
      </c>
      <c r="J33">
        <f t="shared" ref="J33:J96" si="6">-K33</f>
        <v>4.0978325258619366</v>
      </c>
      <c r="K33">
        <f>-G33*$P$3*$R$3*H33</f>
        <v>-4.0978325258619366</v>
      </c>
      <c r="L33">
        <f t="shared" ref="L33:L96" si="7">+MIN(G34-G33,G35-G33,G36-G33,G37-G33,G38-G33,G39-G33,G40-G33,G41-G33,G42-G33,G43-G33)</f>
        <v>-0.44559161580754036</v>
      </c>
      <c r="M33">
        <f t="shared" ref="M33:M96" si="8">+IF(L33&lt;K33,1,0)</f>
        <v>0</v>
      </c>
      <c r="N33">
        <f t="shared" ref="N33:N54" ca="1" si="9">SUMIF($I$2:$I$5615, T33, $M$2:$M$5610)</f>
        <v>13</v>
      </c>
      <c r="O33">
        <v>2001</v>
      </c>
      <c r="P33" s="23">
        <f t="shared" ref="P33:P96" si="10">-K33/G33</f>
        <v>0.15512441243296901</v>
      </c>
      <c r="T33">
        <v>2001</v>
      </c>
      <c r="V33">
        <f t="shared" ref="V33:V53" si="11">COUNTIF($I$2:$I$6000,T33)</f>
        <v>246</v>
      </c>
      <c r="W33" s="14">
        <f t="shared" ca="1" si="4"/>
        <v>5.2845528455284556E-2</v>
      </c>
      <c r="X33" s="15">
        <f t="shared" ref="X33:X54" ca="1" si="12">W33</f>
        <v>5.2845528455284556E-2</v>
      </c>
      <c r="Y33" t="str">
        <f t="shared" ref="Y33:Y54" ca="1" si="13">IF(W33&gt;$Z$30,"CRISI",0)</f>
        <v>CRISI</v>
      </c>
    </row>
    <row r="34" spans="1:25" x14ac:dyDescent="0.3">
      <c r="A34">
        <v>33</v>
      </c>
      <c r="B34" s="16" t="s">
        <v>10832</v>
      </c>
      <c r="C34" s="17">
        <v>26.22</v>
      </c>
      <c r="D34" s="17">
        <v>5.7290000000000001E-2</v>
      </c>
      <c r="E34" s="9">
        <f t="shared" si="2"/>
        <v>-1.7016859858369281E-2</v>
      </c>
      <c r="F34">
        <f t="shared" si="3"/>
        <v>0.98312710911136092</v>
      </c>
      <c r="G34">
        <f t="shared" si="0"/>
        <v>25.970834152332955</v>
      </c>
      <c r="H34">
        <f t="shared" si="5"/>
        <v>2.1378666005283726E-2</v>
      </c>
      <c r="I34" t="str">
        <f t="shared" si="1"/>
        <v>2000</v>
      </c>
      <c r="J34">
        <f t="shared" si="6"/>
        <v>4.0844371907457191</v>
      </c>
      <c r="K34">
        <f t="shared" ref="K34:K97" si="14">-G34*$P$3*$R$3*H34</f>
        <v>-4.0844371907457191</v>
      </c>
      <c r="L34">
        <f t="shared" si="7"/>
        <v>0.3549116085828814</v>
      </c>
      <c r="M34">
        <f t="shared" si="8"/>
        <v>0</v>
      </c>
      <c r="N34">
        <f t="shared" ca="1" si="9"/>
        <v>8</v>
      </c>
      <c r="O34">
        <v>2002</v>
      </c>
      <c r="P34" s="23">
        <f t="shared" si="10"/>
        <v>0.15727015800833702</v>
      </c>
      <c r="T34">
        <v>2002</v>
      </c>
      <c r="V34">
        <f t="shared" si="11"/>
        <v>245</v>
      </c>
      <c r="W34" s="14">
        <f t="shared" ca="1" si="4"/>
        <v>3.2653061224489799E-2</v>
      </c>
      <c r="X34" s="15">
        <f t="shared" ca="1" si="12"/>
        <v>3.2653061224489799E-2</v>
      </c>
      <c r="Y34" t="str">
        <f t="shared" ca="1" si="13"/>
        <v>CRISI</v>
      </c>
    </row>
    <row r="35" spans="1:25" x14ac:dyDescent="0.3">
      <c r="A35">
        <v>34</v>
      </c>
      <c r="B35" s="16" t="s">
        <v>10829</v>
      </c>
      <c r="C35" s="17">
        <v>26.58</v>
      </c>
      <c r="D35" s="17">
        <v>5.7670000000000006E-2</v>
      </c>
      <c r="E35" s="9">
        <f t="shared" si="2"/>
        <v>1.3636574949545444E-2</v>
      </c>
      <c r="F35">
        <f t="shared" si="3"/>
        <v>1.0137299771167048</v>
      </c>
      <c r="G35">
        <f t="shared" si="0"/>
        <v>26.325745760915837</v>
      </c>
      <c r="H35">
        <f t="shared" si="5"/>
        <v>2.086770683051678E-2</v>
      </c>
      <c r="I35" t="str">
        <f t="shared" si="1"/>
        <v>2000</v>
      </c>
      <c r="J35">
        <f t="shared" si="6"/>
        <v>4.0413003661825533</v>
      </c>
      <c r="K35">
        <f t="shared" si="14"/>
        <v>-4.0413003661825533</v>
      </c>
      <c r="L35">
        <f t="shared" si="7"/>
        <v>0.47362181726510855</v>
      </c>
      <c r="M35">
        <f t="shared" si="8"/>
        <v>0</v>
      </c>
      <c r="N35">
        <f t="shared" ca="1" si="9"/>
        <v>11</v>
      </c>
      <c r="O35">
        <v>2003</v>
      </c>
      <c r="P35" s="23">
        <f t="shared" si="10"/>
        <v>0.15351133460319347</v>
      </c>
      <c r="T35">
        <v>2003</v>
      </c>
      <c r="V35">
        <f t="shared" si="11"/>
        <v>248</v>
      </c>
      <c r="W35" s="14">
        <f t="shared" ca="1" si="4"/>
        <v>4.4354838709677422E-2</v>
      </c>
      <c r="X35" s="15">
        <f t="shared" ca="1" si="12"/>
        <v>4.4354838709677422E-2</v>
      </c>
      <c r="Y35" t="str">
        <f t="shared" ca="1" si="13"/>
        <v>CRISI</v>
      </c>
    </row>
    <row r="36" spans="1:25" x14ac:dyDescent="0.3">
      <c r="A36">
        <v>35</v>
      </c>
      <c r="B36" s="16" t="s">
        <v>10827</v>
      </c>
      <c r="C36" s="17">
        <v>27.06</v>
      </c>
      <c r="D36" s="17">
        <v>5.8070000000000004E-2</v>
      </c>
      <c r="E36" s="9">
        <f t="shared" si="2"/>
        <v>1.7897569457542666E-2</v>
      </c>
      <c r="F36">
        <f t="shared" si="3"/>
        <v>1.0180586907449209</v>
      </c>
      <c r="G36">
        <f t="shared" si="0"/>
        <v>26.799367578180945</v>
      </c>
      <c r="H36">
        <f t="shared" si="5"/>
        <v>2.0583586320506102E-2</v>
      </c>
      <c r="I36" t="str">
        <f t="shared" si="1"/>
        <v>2000</v>
      </c>
      <c r="J36">
        <f t="shared" si="6"/>
        <v>4.0579931652123991</v>
      </c>
      <c r="K36">
        <f t="shared" si="14"/>
        <v>-4.0579931652123991</v>
      </c>
      <c r="L36">
        <f t="shared" si="7"/>
        <v>0.30705936615197871</v>
      </c>
      <c r="M36">
        <f t="shared" si="8"/>
        <v>0</v>
      </c>
      <c r="N36">
        <f t="shared" ca="1" si="9"/>
        <v>4</v>
      </c>
      <c r="O36">
        <v>2004</v>
      </c>
      <c r="P36" s="23">
        <f t="shared" si="10"/>
        <v>0.15142122863064378</v>
      </c>
      <c r="T36">
        <v>2004</v>
      </c>
      <c r="V36">
        <f t="shared" si="11"/>
        <v>242</v>
      </c>
      <c r="W36" s="14">
        <f t="shared" ca="1" si="4"/>
        <v>1.6528925619834711E-2</v>
      </c>
      <c r="X36" s="15">
        <f t="shared" ca="1" si="12"/>
        <v>1.6528925619834711E-2</v>
      </c>
      <c r="Y36" t="str">
        <f t="shared" ca="1" si="13"/>
        <v>CRISI</v>
      </c>
    </row>
    <row r="37" spans="1:25" x14ac:dyDescent="0.3">
      <c r="A37">
        <v>36</v>
      </c>
      <c r="B37" s="16" t="s">
        <v>10825</v>
      </c>
      <c r="C37" s="17">
        <v>27.37</v>
      </c>
      <c r="D37" s="17">
        <v>5.806E-2</v>
      </c>
      <c r="E37" s="9">
        <f t="shared" si="2"/>
        <v>1.1390900309945743E-2</v>
      </c>
      <c r="F37">
        <f t="shared" si="3"/>
        <v>1.0114560236511456</v>
      </c>
      <c r="G37">
        <f t="shared" si="0"/>
        <v>27.106426944332924</v>
      </c>
      <c r="H37">
        <f t="shared" si="5"/>
        <v>1.9706469267175033E-2</v>
      </c>
      <c r="I37" t="str">
        <f t="shared" si="1"/>
        <v>2000</v>
      </c>
      <c r="J37">
        <f t="shared" si="6"/>
        <v>3.9295861598425161</v>
      </c>
      <c r="K37">
        <f t="shared" si="14"/>
        <v>-3.9295861598425161</v>
      </c>
      <c r="L37">
        <f t="shared" si="7"/>
        <v>3.9795774279664187E-2</v>
      </c>
      <c r="M37">
        <f t="shared" si="8"/>
        <v>0</v>
      </c>
      <c r="N37">
        <f t="shared" ca="1" si="9"/>
        <v>0</v>
      </c>
      <c r="O37">
        <v>2005</v>
      </c>
      <c r="P37" s="23">
        <f t="shared" si="10"/>
        <v>0.14496879901997062</v>
      </c>
      <c r="T37">
        <v>2005</v>
      </c>
      <c r="V37">
        <f t="shared" si="11"/>
        <v>243</v>
      </c>
      <c r="W37" s="14">
        <f t="shared" ca="1" si="4"/>
        <v>0</v>
      </c>
      <c r="X37" s="15">
        <f t="shared" ca="1" si="12"/>
        <v>0</v>
      </c>
      <c r="Y37">
        <f t="shared" ca="1" si="13"/>
        <v>0</v>
      </c>
    </row>
    <row r="38" spans="1:25" x14ac:dyDescent="0.3">
      <c r="A38">
        <v>37</v>
      </c>
      <c r="B38" s="16" t="s">
        <v>10823</v>
      </c>
      <c r="C38" s="17">
        <v>27.48</v>
      </c>
      <c r="D38" s="17">
        <v>5.7820000000000003E-2</v>
      </c>
      <c r="E38" s="9">
        <f t="shared" si="2"/>
        <v>4.0109443015609357E-3</v>
      </c>
      <c r="F38">
        <f t="shared" si="3"/>
        <v>1.0040189989039094</v>
      </c>
      <c r="G38">
        <f t="shared" si="0"/>
        <v>27.216456280989462</v>
      </c>
      <c r="H38">
        <f t="shared" si="5"/>
        <v>1.9691145019606632E-2</v>
      </c>
      <c r="I38" t="str">
        <f t="shared" si="1"/>
        <v>2000</v>
      </c>
      <c r="J38">
        <f t="shared" si="6"/>
        <v>3.9424688315581617</v>
      </c>
      <c r="K38">
        <f t="shared" si="14"/>
        <v>-3.9424688315581617</v>
      </c>
      <c r="L38">
        <f t="shared" si="7"/>
        <v>-7.0233562376873948E-2</v>
      </c>
      <c r="M38">
        <f t="shared" si="8"/>
        <v>0</v>
      </c>
      <c r="N38">
        <f t="shared" ca="1" si="9"/>
        <v>12</v>
      </c>
      <c r="O38">
        <v>2006</v>
      </c>
      <c r="P38" s="23">
        <f t="shared" si="10"/>
        <v>0.14485606762523134</v>
      </c>
      <c r="T38">
        <v>2006</v>
      </c>
      <c r="V38">
        <f t="shared" si="11"/>
        <v>251</v>
      </c>
      <c r="W38" s="14">
        <f t="shared" ca="1" si="4"/>
        <v>4.7808764940239043E-2</v>
      </c>
      <c r="X38" s="15">
        <f t="shared" ca="1" si="12"/>
        <v>4.7808764940239043E-2</v>
      </c>
      <c r="Y38" t="str">
        <f t="shared" ca="1" si="13"/>
        <v>CRISI</v>
      </c>
    </row>
    <row r="39" spans="1:25" x14ac:dyDescent="0.3">
      <c r="A39">
        <v>38</v>
      </c>
      <c r="B39" s="16" t="s">
        <v>10821</v>
      </c>
      <c r="C39" s="17">
        <v>27.41</v>
      </c>
      <c r="D39" s="17">
        <v>5.8019999999999995E-2</v>
      </c>
      <c r="E39" s="9">
        <f t="shared" si="2"/>
        <v>-2.5505570394541823E-3</v>
      </c>
      <c r="F39">
        <f t="shared" si="3"/>
        <v>0.99745269286754001</v>
      </c>
      <c r="G39">
        <f t="shared" si="0"/>
        <v>27.146222718612588</v>
      </c>
      <c r="H39">
        <f t="shared" si="5"/>
        <v>1.970939533644403E-2</v>
      </c>
      <c r="I39" t="str">
        <f t="shared" si="1"/>
        <v>2000</v>
      </c>
      <c r="J39">
        <f t="shared" si="6"/>
        <v>3.9359396375282185</v>
      </c>
      <c r="K39">
        <f t="shared" si="14"/>
        <v>-3.9359396375282185</v>
      </c>
      <c r="L39">
        <f t="shared" si="7"/>
        <v>0.67391975597110587</v>
      </c>
      <c r="M39">
        <f t="shared" si="8"/>
        <v>0</v>
      </c>
      <c r="N39">
        <f t="shared" ca="1" si="9"/>
        <v>1</v>
      </c>
      <c r="O39">
        <v>2007</v>
      </c>
      <c r="P39" s="23">
        <f t="shared" si="10"/>
        <v>0.14499032437502155</v>
      </c>
      <c r="T39">
        <v>2007</v>
      </c>
      <c r="V39">
        <f t="shared" si="11"/>
        <v>250</v>
      </c>
      <c r="W39" s="14">
        <f t="shared" ca="1" si="4"/>
        <v>4.0000000000000001E-3</v>
      </c>
      <c r="X39" s="15">
        <f t="shared" ca="1" si="12"/>
        <v>4.0000000000000001E-3</v>
      </c>
      <c r="Y39">
        <f t="shared" ca="1" si="13"/>
        <v>0</v>
      </c>
    </row>
    <row r="40" spans="1:25" x14ac:dyDescent="0.3">
      <c r="A40">
        <v>39</v>
      </c>
      <c r="B40" s="16" t="s">
        <v>10819</v>
      </c>
      <c r="C40" s="17">
        <v>28.09</v>
      </c>
      <c r="D40" s="17">
        <v>5.7919999999999999E-2</v>
      </c>
      <c r="E40" s="9">
        <f t="shared" si="2"/>
        <v>2.4505730801457848E-2</v>
      </c>
      <c r="F40">
        <f t="shared" si="3"/>
        <v>1.0248084640642101</v>
      </c>
      <c r="G40">
        <f t="shared" si="0"/>
        <v>27.820142474583694</v>
      </c>
      <c r="H40">
        <f t="shared" si="5"/>
        <v>1.9875663781990731E-2</v>
      </c>
      <c r="I40" t="str">
        <f t="shared" si="1"/>
        <v>2000</v>
      </c>
      <c r="J40">
        <f t="shared" si="6"/>
        <v>4.0676793626823313</v>
      </c>
      <c r="K40">
        <f t="shared" si="14"/>
        <v>-4.0676793626823313</v>
      </c>
      <c r="L40">
        <f t="shared" si="7"/>
        <v>0.24455777041297111</v>
      </c>
      <c r="M40">
        <f t="shared" si="8"/>
        <v>0</v>
      </c>
      <c r="N40">
        <f t="shared" ca="1" si="9"/>
        <v>7</v>
      </c>
      <c r="O40">
        <v>2008</v>
      </c>
      <c r="P40" s="23">
        <f t="shared" si="10"/>
        <v>0.14621346265205282</v>
      </c>
      <c r="T40">
        <v>2008</v>
      </c>
      <c r="V40">
        <f t="shared" si="11"/>
        <v>251</v>
      </c>
      <c r="W40" s="14">
        <f t="shared" ca="1" si="4"/>
        <v>2.7888446215139442E-2</v>
      </c>
      <c r="X40" s="15">
        <f t="shared" ca="1" si="12"/>
        <v>2.7888446215139442E-2</v>
      </c>
      <c r="Y40" t="str">
        <f t="shared" ca="1" si="13"/>
        <v>CRISI</v>
      </c>
    </row>
    <row r="41" spans="1:25" x14ac:dyDescent="0.3">
      <c r="A41">
        <v>40</v>
      </c>
      <c r="B41" s="16" t="s">
        <v>10818</v>
      </c>
      <c r="C41" s="17">
        <v>29.06</v>
      </c>
      <c r="D41" s="17">
        <v>5.7489999999999999E-2</v>
      </c>
      <c r="E41" s="9">
        <f t="shared" si="2"/>
        <v>3.394901702598456E-2</v>
      </c>
      <c r="F41">
        <f t="shared" si="3"/>
        <v>1.0345318618725525</v>
      </c>
      <c r="G41">
        <f t="shared" si="0"/>
        <v>28.782886491408345</v>
      </c>
      <c r="H41">
        <f t="shared" si="5"/>
        <v>2.0361203551277709E-2</v>
      </c>
      <c r="I41" t="str">
        <f t="shared" si="1"/>
        <v>2000</v>
      </c>
      <c r="J41">
        <f t="shared" si="6"/>
        <v>4.3112530167594691</v>
      </c>
      <c r="K41">
        <f t="shared" si="14"/>
        <v>-4.3112530167594691</v>
      </c>
      <c r="L41">
        <f t="shared" si="7"/>
        <v>-1.5191817996175274</v>
      </c>
      <c r="M41">
        <f t="shared" si="8"/>
        <v>0</v>
      </c>
      <c r="N41">
        <f t="shared" ca="1" si="9"/>
        <v>0</v>
      </c>
      <c r="O41">
        <v>2009</v>
      </c>
      <c r="P41" s="23">
        <f t="shared" si="10"/>
        <v>0.14978529057696741</v>
      </c>
      <c r="T41">
        <v>2009</v>
      </c>
      <c r="V41">
        <f t="shared" si="11"/>
        <v>250</v>
      </c>
      <c r="W41" s="14">
        <f t="shared" ca="1" si="4"/>
        <v>0</v>
      </c>
      <c r="X41" s="15">
        <f t="shared" ca="1" si="12"/>
        <v>0</v>
      </c>
      <c r="Y41">
        <f t="shared" ca="1" si="13"/>
        <v>0</v>
      </c>
    </row>
    <row r="42" spans="1:25" x14ac:dyDescent="0.3">
      <c r="A42">
        <v>41</v>
      </c>
      <c r="B42" s="16" t="s">
        <v>10817</v>
      </c>
      <c r="C42" s="17">
        <v>29.22</v>
      </c>
      <c r="D42" s="17">
        <v>5.7380000000000007E-2</v>
      </c>
      <c r="E42" s="9">
        <f t="shared" si="2"/>
        <v>5.4907481804165907E-3</v>
      </c>
      <c r="F42">
        <f t="shared" si="3"/>
        <v>1.0055058499655884</v>
      </c>
      <c r="G42">
        <f t="shared" si="0"/>
        <v>28.941891342484062</v>
      </c>
      <c r="H42">
        <f t="shared" si="5"/>
        <v>2.0241842371397294E-2</v>
      </c>
      <c r="I42" t="str">
        <f t="shared" si="1"/>
        <v>2000</v>
      </c>
      <c r="J42">
        <f t="shared" si="6"/>
        <v>4.3096566165145758</v>
      </c>
      <c r="K42">
        <f t="shared" si="14"/>
        <v>-4.3096566165145758</v>
      </c>
      <c r="L42">
        <f t="shared" si="7"/>
        <v>-1.7974783117291153</v>
      </c>
      <c r="M42">
        <f t="shared" si="8"/>
        <v>0</v>
      </c>
      <c r="N42">
        <f t="shared" ca="1" si="9"/>
        <v>7</v>
      </c>
      <c r="O42">
        <v>2010</v>
      </c>
      <c r="P42" s="23">
        <f t="shared" si="10"/>
        <v>0.14890722121495881</v>
      </c>
      <c r="T42">
        <v>2010</v>
      </c>
      <c r="V42">
        <f t="shared" si="11"/>
        <v>252</v>
      </c>
      <c r="W42" s="14">
        <f t="shared" ca="1" si="4"/>
        <v>2.7777777777777776E-2</v>
      </c>
      <c r="X42" s="15">
        <f t="shared" ca="1" si="12"/>
        <v>2.7777777777777776E-2</v>
      </c>
      <c r="Y42" t="str">
        <f t="shared" ca="1" si="13"/>
        <v>CRISI</v>
      </c>
    </row>
    <row r="43" spans="1:25" x14ac:dyDescent="0.3">
      <c r="A43">
        <v>42</v>
      </c>
      <c r="B43" s="16" t="s">
        <v>10815</v>
      </c>
      <c r="C43" s="17">
        <v>28.99</v>
      </c>
      <c r="D43" s="17">
        <v>5.7869999999999998E-2</v>
      </c>
      <c r="E43" s="9">
        <f t="shared" si="2"/>
        <v>-7.9024633889893114E-3</v>
      </c>
      <c r="F43">
        <f t="shared" si="3"/>
        <v>0.99212867898699519</v>
      </c>
      <c r="G43">
        <f t="shared" si="0"/>
        <v>28.711735537520035</v>
      </c>
      <c r="H43">
        <f t="shared" si="5"/>
        <v>2.0325424795146423E-2</v>
      </c>
      <c r="I43" t="str">
        <f t="shared" si="1"/>
        <v>2000</v>
      </c>
      <c r="J43">
        <f t="shared" si="6"/>
        <v>4.2930386333769421</v>
      </c>
      <c r="K43">
        <f t="shared" si="14"/>
        <v>-4.2930386333769421</v>
      </c>
      <c r="L43">
        <f t="shared" si="7"/>
        <v>-2.4100947496752205</v>
      </c>
      <c r="M43">
        <f t="shared" si="8"/>
        <v>0</v>
      </c>
      <c r="N43">
        <f t="shared" ca="1" si="9"/>
        <v>6</v>
      </c>
      <c r="O43">
        <v>2011</v>
      </c>
      <c r="P43" s="23">
        <f t="shared" si="10"/>
        <v>0.14952208750205534</v>
      </c>
      <c r="T43">
        <v>2011</v>
      </c>
      <c r="V43">
        <f t="shared" si="11"/>
        <v>257</v>
      </c>
      <c r="W43" s="14">
        <f t="shared" ca="1" si="4"/>
        <v>2.3346303501945526E-2</v>
      </c>
      <c r="X43" s="15">
        <f t="shared" ca="1" si="12"/>
        <v>2.3346303501945526E-2</v>
      </c>
      <c r="Y43" t="str">
        <f t="shared" ca="1" si="13"/>
        <v>CRISI</v>
      </c>
    </row>
    <row r="44" spans="1:25" x14ac:dyDescent="0.3">
      <c r="A44">
        <v>43</v>
      </c>
      <c r="B44" s="16" t="s">
        <v>10814</v>
      </c>
      <c r="C44" s="17">
        <v>29.63</v>
      </c>
      <c r="D44" s="17">
        <v>5.8019999999999995E-2</v>
      </c>
      <c r="E44" s="9">
        <f t="shared" si="2"/>
        <v>2.1836418651909724E-2</v>
      </c>
      <c r="F44">
        <f t="shared" si="3"/>
        <v>1.0220765781303898</v>
      </c>
      <c r="G44">
        <f t="shared" si="0"/>
        <v>29.344858779733347</v>
      </c>
      <c r="H44">
        <f t="shared" si="5"/>
        <v>2.0573948106221943E-2</v>
      </c>
      <c r="I44" t="str">
        <f t="shared" si="1"/>
        <v>2000</v>
      </c>
      <c r="J44">
        <f t="shared" si="6"/>
        <v>4.4413539429782425</v>
      </c>
      <c r="K44">
        <f t="shared" si="14"/>
        <v>-4.4413539429782425</v>
      </c>
      <c r="L44">
        <f t="shared" si="7"/>
        <v>-4.3807101404386479</v>
      </c>
      <c r="M44">
        <f t="shared" si="8"/>
        <v>0</v>
      </c>
      <c r="N44">
        <f t="shared" ca="1" si="9"/>
        <v>6</v>
      </c>
      <c r="O44">
        <v>2012</v>
      </c>
      <c r="P44" s="23">
        <f t="shared" si="10"/>
        <v>0.15135032600823442</v>
      </c>
      <c r="T44">
        <v>2012</v>
      </c>
      <c r="V44">
        <f t="shared" si="11"/>
        <v>258</v>
      </c>
      <c r="W44" s="14">
        <f t="shared" ca="1" si="4"/>
        <v>2.3255813953488372E-2</v>
      </c>
      <c r="X44" s="15">
        <f t="shared" ca="1" si="12"/>
        <v>2.3255813953488372E-2</v>
      </c>
      <c r="Y44" t="str">
        <f t="shared" ca="1" si="13"/>
        <v>CRISI</v>
      </c>
    </row>
    <row r="45" spans="1:25" x14ac:dyDescent="0.3">
      <c r="A45">
        <v>44</v>
      </c>
      <c r="B45" s="16" t="s">
        <v>10812</v>
      </c>
      <c r="C45" s="17">
        <v>31.9</v>
      </c>
      <c r="D45" s="17">
        <v>5.8120000000000005E-2</v>
      </c>
      <c r="E45" s="9">
        <f t="shared" si="2"/>
        <v>7.3818648205325008E-2</v>
      </c>
      <c r="F45">
        <f t="shared" si="3"/>
        <v>1.0766115423557205</v>
      </c>
      <c r="G45">
        <f t="shared" si="0"/>
        <v>31.592487125219566</v>
      </c>
      <c r="H45">
        <f t="shared" si="5"/>
        <v>2.3995659251106416E-2</v>
      </c>
      <c r="I45" t="str">
        <f t="shared" si="1"/>
        <v>2000</v>
      </c>
      <c r="J45">
        <f t="shared" si="6"/>
        <v>5.5767634579457539</v>
      </c>
      <c r="K45">
        <f t="shared" si="14"/>
        <v>-5.5767634579457539</v>
      </c>
      <c r="L45">
        <f t="shared" si="7"/>
        <v>-6.6283384859248677</v>
      </c>
      <c r="M45">
        <f t="shared" si="8"/>
        <v>1</v>
      </c>
      <c r="N45">
        <f t="shared" ca="1" si="9"/>
        <v>10</v>
      </c>
      <c r="O45">
        <v>2013</v>
      </c>
      <c r="P45" s="23">
        <f t="shared" si="10"/>
        <v>0.17652182418692672</v>
      </c>
      <c r="T45">
        <v>2013</v>
      </c>
      <c r="V45">
        <f t="shared" si="11"/>
        <v>258</v>
      </c>
      <c r="W45" s="14">
        <f t="shared" ca="1" si="4"/>
        <v>3.875968992248062E-2</v>
      </c>
      <c r="X45" s="15">
        <f t="shared" ca="1" si="12"/>
        <v>3.875968992248062E-2</v>
      </c>
      <c r="Y45" t="str">
        <f t="shared" ca="1" si="13"/>
        <v>CRISI</v>
      </c>
    </row>
    <row r="46" spans="1:25" x14ac:dyDescent="0.3">
      <c r="A46">
        <v>45</v>
      </c>
      <c r="B46" s="16" t="s">
        <v>10811</v>
      </c>
      <c r="C46" s="17">
        <v>28.8</v>
      </c>
      <c r="D46" s="17">
        <v>5.8120000000000005E-2</v>
      </c>
      <c r="E46" s="9">
        <f t="shared" si="2"/>
        <v>-0.10223062264889859</v>
      </c>
      <c r="F46">
        <f t="shared" si="3"/>
        <v>0.90282131661442011</v>
      </c>
      <c r="G46">
        <f t="shared" si="0"/>
        <v>28.522370821514848</v>
      </c>
      <c r="H46">
        <f t="shared" si="5"/>
        <v>3.104846736139143E-2</v>
      </c>
      <c r="I46" t="str">
        <f t="shared" si="1"/>
        <v>2000</v>
      </c>
      <c r="J46">
        <f t="shared" si="6"/>
        <v>6.514656321945882</v>
      </c>
      <c r="K46">
        <f t="shared" si="14"/>
        <v>-6.514656321945882</v>
      </c>
      <c r="L46">
        <f t="shared" si="7"/>
        <v>-3.558222182220149</v>
      </c>
      <c r="M46">
        <f t="shared" si="8"/>
        <v>0</v>
      </c>
      <c r="N46">
        <f t="shared" ca="1" si="9"/>
        <v>28</v>
      </c>
      <c r="O46">
        <v>2014</v>
      </c>
      <c r="P46" s="23">
        <f t="shared" si="10"/>
        <v>0.228405147759729</v>
      </c>
      <c r="T46">
        <v>2014</v>
      </c>
      <c r="V46">
        <f t="shared" si="11"/>
        <v>258</v>
      </c>
      <c r="W46" s="14">
        <f t="shared" ca="1" si="4"/>
        <v>0.10852713178294573</v>
      </c>
      <c r="X46" s="15">
        <f t="shared" ca="1" si="12"/>
        <v>0.10852713178294573</v>
      </c>
      <c r="Y46" t="str">
        <f t="shared" ca="1" si="13"/>
        <v>CRISI</v>
      </c>
    </row>
    <row r="47" spans="1:25" x14ac:dyDescent="0.3">
      <c r="A47">
        <v>46</v>
      </c>
      <c r="B47" s="16" t="s">
        <v>10809</v>
      </c>
      <c r="C47" s="17">
        <v>29.29</v>
      </c>
      <c r="D47" s="17">
        <v>5.8110000000000002E-2</v>
      </c>
      <c r="E47" s="9">
        <f t="shared" si="2"/>
        <v>1.6870773697741859E-2</v>
      </c>
      <c r="F47">
        <f t="shared" si="3"/>
        <v>1.0170138888888889</v>
      </c>
      <c r="G47">
        <f t="shared" si="0"/>
        <v>29.007695615638855</v>
      </c>
      <c r="H47">
        <f t="shared" si="5"/>
        <v>3.0954153358514036E-2</v>
      </c>
      <c r="I47" t="str">
        <f t="shared" si="1"/>
        <v>2000</v>
      </c>
      <c r="J47">
        <f t="shared" si="6"/>
        <v>6.6053811117201695</v>
      </c>
      <c r="K47">
        <f t="shared" si="14"/>
        <v>-6.6053811117201695</v>
      </c>
      <c r="L47">
        <f t="shared" si="7"/>
        <v>-4.0435469763441567</v>
      </c>
      <c r="M47">
        <f t="shared" si="8"/>
        <v>0</v>
      </c>
      <c r="N47">
        <f t="shared" ca="1" si="9"/>
        <v>7</v>
      </c>
      <c r="O47">
        <v>2015</v>
      </c>
      <c r="P47" s="23">
        <f t="shared" si="10"/>
        <v>0.22771133561395429</v>
      </c>
      <c r="T47">
        <v>2015</v>
      </c>
      <c r="V47">
        <f t="shared" si="11"/>
        <v>257</v>
      </c>
      <c r="W47" s="14">
        <f t="shared" ca="1" si="4"/>
        <v>2.7237354085603113E-2</v>
      </c>
      <c r="X47" s="15">
        <f t="shared" ca="1" si="12"/>
        <v>2.7237354085603113E-2</v>
      </c>
      <c r="Y47" t="str">
        <f t="shared" ca="1" si="13"/>
        <v>CRISI</v>
      </c>
    </row>
    <row r="48" spans="1:25" x14ac:dyDescent="0.3">
      <c r="A48">
        <v>47</v>
      </c>
      <c r="B48" s="16" t="s">
        <v>10808</v>
      </c>
      <c r="C48" s="17">
        <v>28.94</v>
      </c>
      <c r="D48" s="17">
        <v>5.7869999999999998E-2</v>
      </c>
      <c r="E48" s="9">
        <f t="shared" si="2"/>
        <v>-1.202143963630419E-2</v>
      </c>
      <c r="F48">
        <f t="shared" si="3"/>
        <v>0.98805052919085024</v>
      </c>
      <c r="G48">
        <f t="shared" si="0"/>
        <v>28.662215469328384</v>
      </c>
      <c r="H48">
        <f t="shared" si="5"/>
        <v>3.0784084430601603E-2</v>
      </c>
      <c r="I48" t="str">
        <f t="shared" si="1"/>
        <v>2000</v>
      </c>
      <c r="J48">
        <f t="shared" si="6"/>
        <v>6.4908521781700355</v>
      </c>
      <c r="K48">
        <f t="shared" si="14"/>
        <v>-6.4908521781700355</v>
      </c>
      <c r="L48">
        <f t="shared" si="7"/>
        <v>-3.6980668300336852</v>
      </c>
      <c r="M48">
        <f t="shared" si="8"/>
        <v>0</v>
      </c>
      <c r="N48">
        <f t="shared" ca="1" si="9"/>
        <v>2</v>
      </c>
      <c r="O48">
        <v>2016</v>
      </c>
      <c r="P48" s="23">
        <f t="shared" si="10"/>
        <v>0.22646023944366536</v>
      </c>
      <c r="T48">
        <v>2016</v>
      </c>
      <c r="V48">
        <f t="shared" si="11"/>
        <v>257</v>
      </c>
      <c r="W48" s="14">
        <f t="shared" ca="1" si="4"/>
        <v>7.7821011673151752E-3</v>
      </c>
      <c r="X48" s="15">
        <f t="shared" ca="1" si="12"/>
        <v>7.7821011673151752E-3</v>
      </c>
      <c r="Y48">
        <f t="shared" ca="1" si="13"/>
        <v>0</v>
      </c>
    </row>
    <row r="49" spans="1:25" x14ac:dyDescent="0.3">
      <c r="A49">
        <v>48</v>
      </c>
      <c r="B49" s="16" t="s">
        <v>10807</v>
      </c>
      <c r="C49" s="17">
        <v>28.89</v>
      </c>
      <c r="D49" s="17">
        <v>5.8560000000000001E-2</v>
      </c>
      <c r="E49" s="9">
        <f t="shared" si="2"/>
        <v>-1.7292067251939288E-3</v>
      </c>
      <c r="F49">
        <f t="shared" si="3"/>
        <v>0.99827228749136143</v>
      </c>
      <c r="G49">
        <f t="shared" si="0"/>
        <v>28.609405130359796</v>
      </c>
      <c r="H49">
        <f t="shared" si="5"/>
        <v>3.0800890994285617E-2</v>
      </c>
      <c r="I49" t="str">
        <f t="shared" si="1"/>
        <v>2000</v>
      </c>
      <c r="J49">
        <f t="shared" si="6"/>
        <v>6.4824298861337981</v>
      </c>
      <c r="K49">
        <f t="shared" si="14"/>
        <v>-6.4824298861337981</v>
      </c>
      <c r="L49">
        <f t="shared" si="7"/>
        <v>-3.6452564910650977</v>
      </c>
      <c r="M49">
        <f t="shared" si="8"/>
        <v>0</v>
      </c>
      <c r="N49">
        <f t="shared" ca="1" si="9"/>
        <v>4</v>
      </c>
      <c r="O49">
        <v>2017</v>
      </c>
      <c r="P49" s="23">
        <f t="shared" si="10"/>
        <v>0.22658387535834354</v>
      </c>
      <c r="T49">
        <v>2017</v>
      </c>
      <c r="V49">
        <f t="shared" si="11"/>
        <v>257</v>
      </c>
      <c r="W49" s="14">
        <f t="shared" ca="1" si="4"/>
        <v>1.556420233463035E-2</v>
      </c>
      <c r="X49" s="15">
        <f t="shared" ca="1" si="12"/>
        <v>1.556420233463035E-2</v>
      </c>
      <c r="Y49" t="str">
        <f t="shared" ca="1" si="13"/>
        <v>CRISI</v>
      </c>
    </row>
    <row r="50" spans="1:25" x14ac:dyDescent="0.3">
      <c r="A50">
        <v>49</v>
      </c>
      <c r="B50" s="16" t="s">
        <v>10805</v>
      </c>
      <c r="C50" s="17">
        <v>28.34</v>
      </c>
      <c r="D50" s="17">
        <v>5.8570000000000004E-2</v>
      </c>
      <c r="E50" s="9">
        <f t="shared" si="2"/>
        <v>-1.9221280215609565E-2</v>
      </c>
      <c r="F50">
        <f t="shared" si="3"/>
        <v>0.98096227068189679</v>
      </c>
      <c r="G50">
        <f t="shared" si="0"/>
        <v>28.064700244996665</v>
      </c>
      <c r="H50">
        <f t="shared" si="5"/>
        <v>3.1052627304881081E-2</v>
      </c>
      <c r="I50" t="str">
        <f t="shared" si="1"/>
        <v>2000</v>
      </c>
      <c r="J50">
        <f t="shared" si="6"/>
        <v>6.4109808488546767</v>
      </c>
      <c r="K50">
        <f t="shared" si="14"/>
        <v>-6.4109808488546767</v>
      </c>
      <c r="L50">
        <f t="shared" si="7"/>
        <v>-3.1005516057019662</v>
      </c>
      <c r="M50">
        <f t="shared" si="8"/>
        <v>0</v>
      </c>
      <c r="N50">
        <f t="shared" ca="1" si="9"/>
        <v>14</v>
      </c>
      <c r="O50">
        <v>2018</v>
      </c>
      <c r="P50" s="23">
        <f t="shared" si="10"/>
        <v>0.22843574999514266</v>
      </c>
      <c r="T50">
        <v>2018</v>
      </c>
      <c r="V50">
        <f t="shared" si="11"/>
        <v>258</v>
      </c>
      <c r="W50" s="14">
        <f t="shared" ca="1" si="4"/>
        <v>5.4263565891472867E-2</v>
      </c>
      <c r="X50" s="15">
        <f t="shared" ca="1" si="12"/>
        <v>5.4263565891472867E-2</v>
      </c>
      <c r="Y50" t="str">
        <f t="shared" ca="1" si="13"/>
        <v>CRISI</v>
      </c>
    </row>
    <row r="51" spans="1:25" x14ac:dyDescent="0.3">
      <c r="A51">
        <v>50</v>
      </c>
      <c r="B51" s="16" t="s">
        <v>10804</v>
      </c>
      <c r="C51" s="17">
        <v>27.53</v>
      </c>
      <c r="D51" s="17">
        <v>5.8319999999999997E-2</v>
      </c>
      <c r="E51" s="9">
        <f t="shared" si="2"/>
        <v>-2.8997915108018406E-2</v>
      </c>
      <c r="F51">
        <f t="shared" si="3"/>
        <v>0.97141848976711365</v>
      </c>
      <c r="G51">
        <f t="shared" si="0"/>
        <v>27.263704691790817</v>
      </c>
      <c r="H51">
        <f t="shared" si="5"/>
        <v>3.1481693547476652E-2</v>
      </c>
      <c r="I51" t="str">
        <f t="shared" si="1"/>
        <v>2000</v>
      </c>
      <c r="J51">
        <f t="shared" si="6"/>
        <v>6.3140595966672866</v>
      </c>
      <c r="K51">
        <f t="shared" si="14"/>
        <v>-6.3140595966672866</v>
      </c>
      <c r="L51">
        <f t="shared" si="7"/>
        <v>-3.1018581715058495</v>
      </c>
      <c r="M51">
        <f t="shared" si="8"/>
        <v>0</v>
      </c>
      <c r="N51">
        <f t="shared" ca="1" si="9"/>
        <v>9</v>
      </c>
      <c r="O51">
        <v>2019</v>
      </c>
      <c r="P51" s="23">
        <f t="shared" si="10"/>
        <v>0.23159213570004919</v>
      </c>
      <c r="T51">
        <v>2019</v>
      </c>
      <c r="V51">
        <f t="shared" si="11"/>
        <v>258</v>
      </c>
      <c r="W51" s="14">
        <f t="shared" ca="1" si="4"/>
        <v>3.4883720930232558E-2</v>
      </c>
      <c r="X51" s="15">
        <f t="shared" ca="1" si="12"/>
        <v>3.4883720930232558E-2</v>
      </c>
      <c r="Y51" t="str">
        <f t="shared" ca="1" si="13"/>
        <v>CRISI</v>
      </c>
    </row>
    <row r="52" spans="1:25" x14ac:dyDescent="0.3">
      <c r="A52">
        <v>51</v>
      </c>
      <c r="B52" s="16" t="s">
        <v>10802</v>
      </c>
      <c r="C52" s="17">
        <v>27.41</v>
      </c>
      <c r="D52" s="17">
        <v>5.842E-2</v>
      </c>
      <c r="E52" s="9">
        <f t="shared" si="2"/>
        <v>-4.3684088398215576E-3</v>
      </c>
      <c r="F52">
        <f t="shared" si="3"/>
        <v>0.99564111877951322</v>
      </c>
      <c r="G52">
        <f t="shared" si="0"/>
        <v>27.144413030754947</v>
      </c>
      <c r="H52">
        <f t="shared" si="5"/>
        <v>3.1298670479429039E-2</v>
      </c>
      <c r="I52" t="str">
        <f t="shared" si="1"/>
        <v>2000</v>
      </c>
      <c r="J52">
        <f t="shared" si="6"/>
        <v>6.2498855630905137</v>
      </c>
      <c r="K52">
        <f t="shared" si="14"/>
        <v>-6.2498855630905137</v>
      </c>
      <c r="L52">
        <f t="shared" si="7"/>
        <v>-2.9825665104699794</v>
      </c>
      <c r="M52">
        <f t="shared" si="8"/>
        <v>0</v>
      </c>
      <c r="N52">
        <f t="shared" ca="1" si="9"/>
        <v>26</v>
      </c>
      <c r="O52">
        <v>2020</v>
      </c>
      <c r="P52" s="23">
        <f t="shared" si="10"/>
        <v>0.23024574360879779</v>
      </c>
      <c r="T52">
        <v>2020</v>
      </c>
      <c r="V52">
        <f t="shared" si="11"/>
        <v>256</v>
      </c>
      <c r="W52" s="14">
        <f t="shared" ca="1" si="4"/>
        <v>0.1015625</v>
      </c>
      <c r="X52" s="15">
        <f t="shared" ca="1" si="12"/>
        <v>0.1015625</v>
      </c>
      <c r="Y52" t="str">
        <f t="shared" ca="1" si="13"/>
        <v>CRISI</v>
      </c>
    </row>
    <row r="53" spans="1:25" x14ac:dyDescent="0.3">
      <c r="A53">
        <v>52</v>
      </c>
      <c r="B53" s="16" t="s">
        <v>10800</v>
      </c>
      <c r="C53" s="17">
        <v>26.56</v>
      </c>
      <c r="D53" s="17">
        <v>5.8650000000000001E-2</v>
      </c>
      <c r="E53" s="9">
        <f t="shared" si="2"/>
        <v>-3.1501585706461339E-2</v>
      </c>
      <c r="F53">
        <f t="shared" si="3"/>
        <v>0.9689894199197373</v>
      </c>
      <c r="G53">
        <f t="shared" si="0"/>
        <v>26.301640787844814</v>
      </c>
      <c r="H53">
        <f t="shared" si="5"/>
        <v>3.1476512185677021E-2</v>
      </c>
      <c r="I53" t="str">
        <f t="shared" si="1"/>
        <v>2000</v>
      </c>
      <c r="J53">
        <f t="shared" si="6"/>
        <v>6.0902506437738095</v>
      </c>
      <c r="K53">
        <f t="shared" si="14"/>
        <v>-6.0902506437738095</v>
      </c>
      <c r="L53">
        <f t="shared" si="7"/>
        <v>-2.1397942675598465</v>
      </c>
      <c r="M53">
        <f t="shared" si="8"/>
        <v>0</v>
      </c>
      <c r="N53">
        <f t="shared" ca="1" si="9"/>
        <v>13</v>
      </c>
      <c r="O53">
        <v>2021</v>
      </c>
      <c r="P53" s="23">
        <f t="shared" si="10"/>
        <v>0.23155401949631949</v>
      </c>
      <c r="T53">
        <v>2021</v>
      </c>
      <c r="V53">
        <f t="shared" si="11"/>
        <v>258</v>
      </c>
      <c r="W53" s="14">
        <f t="shared" ca="1" si="4"/>
        <v>5.0387596899224806E-2</v>
      </c>
      <c r="X53" s="15">
        <f t="shared" ca="1" si="12"/>
        <v>5.0387596899224806E-2</v>
      </c>
      <c r="Y53" t="str">
        <f t="shared" ca="1" si="13"/>
        <v>CRISI</v>
      </c>
    </row>
    <row r="54" spans="1:25" x14ac:dyDescent="0.3">
      <c r="A54">
        <v>53</v>
      </c>
      <c r="B54" s="16" t="s">
        <v>10799</v>
      </c>
      <c r="C54" s="17">
        <v>25.21</v>
      </c>
      <c r="D54" s="17">
        <v>5.8799999999999998E-2</v>
      </c>
      <c r="E54" s="9">
        <f t="shared" si="2"/>
        <v>-5.2165583408404555E-2</v>
      </c>
      <c r="F54">
        <f t="shared" si="3"/>
        <v>0.94917168674698804</v>
      </c>
      <c r="G54">
        <f t="shared" si="0"/>
        <v>24.964148639294699</v>
      </c>
      <c r="H54">
        <f t="shared" si="5"/>
        <v>3.2722573956280247E-2</v>
      </c>
      <c r="I54" t="str">
        <f t="shared" si="1"/>
        <v>2000</v>
      </c>
      <c r="J54">
        <f t="shared" si="6"/>
        <v>6.0093837512763777</v>
      </c>
      <c r="K54">
        <f t="shared" si="14"/>
        <v>-6.0093837512763777</v>
      </c>
      <c r="L54">
        <f t="shared" si="7"/>
        <v>-0.80230211900973103</v>
      </c>
      <c r="M54">
        <f t="shared" si="8"/>
        <v>0</v>
      </c>
      <c r="N54">
        <f t="shared" ca="1" si="9"/>
        <v>2</v>
      </c>
      <c r="O54">
        <v>2022</v>
      </c>
      <c r="P54" s="23">
        <f t="shared" si="10"/>
        <v>0.2407205564309666</v>
      </c>
      <c r="T54">
        <v>2022</v>
      </c>
      <c r="V54">
        <f>COUNTIF($I$2:$I$6000,T54)</f>
        <v>64</v>
      </c>
      <c r="W54" s="14">
        <f t="shared" ca="1" si="4"/>
        <v>3.125E-2</v>
      </c>
      <c r="X54" s="15">
        <f t="shared" ca="1" si="12"/>
        <v>3.125E-2</v>
      </c>
      <c r="Y54" t="str">
        <f t="shared" ca="1" si="13"/>
        <v>CRISI</v>
      </c>
    </row>
    <row r="55" spans="1:25" x14ac:dyDescent="0.3">
      <c r="A55">
        <v>54</v>
      </c>
      <c r="B55" s="16" t="s">
        <v>10797</v>
      </c>
      <c r="C55" s="17">
        <v>25.72</v>
      </c>
      <c r="D55" s="17">
        <v>5.8909999999999997E-2</v>
      </c>
      <c r="E55" s="9">
        <f t="shared" si="2"/>
        <v>2.002815816959011E-2</v>
      </c>
      <c r="F55">
        <f t="shared" si="3"/>
        <v>1.020230067433558</v>
      </c>
      <c r="G55">
        <f t="shared" si="0"/>
        <v>25.468708119093293</v>
      </c>
      <c r="H55">
        <f t="shared" si="5"/>
        <v>3.2961732438093166E-2</v>
      </c>
      <c r="I55" t="str">
        <f t="shared" si="1"/>
        <v>2000</v>
      </c>
      <c r="J55">
        <f t="shared" si="6"/>
        <v>6.1756498856144333</v>
      </c>
      <c r="K55">
        <f t="shared" si="14"/>
        <v>-6.1756498856144333</v>
      </c>
      <c r="L55">
        <f t="shared" si="7"/>
        <v>-2.0463014319284731</v>
      </c>
      <c r="M55">
        <f t="shared" si="8"/>
        <v>0</v>
      </c>
      <c r="P55" s="23">
        <f t="shared" si="10"/>
        <v>0.24247990344609169</v>
      </c>
    </row>
    <row r="56" spans="1:25" x14ac:dyDescent="0.3">
      <c r="A56">
        <v>55</v>
      </c>
      <c r="B56" s="16" t="s">
        <v>10795</v>
      </c>
      <c r="C56" s="17">
        <v>25.4</v>
      </c>
      <c r="D56" s="17">
        <v>5.885E-2</v>
      </c>
      <c r="E56" s="9">
        <f t="shared" si="2"/>
        <v>-1.2519725344927709E-2</v>
      </c>
      <c r="F56">
        <f t="shared" si="3"/>
        <v>0.98755832037325042</v>
      </c>
      <c r="G56">
        <f t="shared" si="0"/>
        <v>25.152086131772055</v>
      </c>
      <c r="H56">
        <f t="shared" si="5"/>
        <v>3.2861074114503605E-2</v>
      </c>
      <c r="I56" t="str">
        <f t="shared" si="1"/>
        <v>2000</v>
      </c>
      <c r="J56">
        <f t="shared" si="6"/>
        <v>6.0802507107206072</v>
      </c>
      <c r="K56">
        <f t="shared" si="14"/>
        <v>-6.0802507107206072</v>
      </c>
      <c r="L56">
        <f t="shared" si="7"/>
        <v>-1.7296794446072354</v>
      </c>
      <c r="M56">
        <f t="shared" si="8"/>
        <v>0</v>
      </c>
      <c r="P56" s="23">
        <f t="shared" si="10"/>
        <v>0.24173941989805964</v>
      </c>
    </row>
    <row r="57" spans="1:25" x14ac:dyDescent="0.3">
      <c r="A57">
        <v>56</v>
      </c>
      <c r="B57" s="16" t="s">
        <v>10793</v>
      </c>
      <c r="C57" s="17">
        <v>25.48</v>
      </c>
      <c r="D57" s="17">
        <v>5.8520000000000003E-2</v>
      </c>
      <c r="E57" s="9">
        <f t="shared" si="2"/>
        <v>3.1446566794717814E-3</v>
      </c>
      <c r="F57">
        <f t="shared" si="3"/>
        <v>1.0031496062992127</v>
      </c>
      <c r="G57">
        <f t="shared" si="0"/>
        <v>25.232693060645612</v>
      </c>
      <c r="H57">
        <f t="shared" si="5"/>
        <v>3.2613466051203806E-2</v>
      </c>
      <c r="I57" t="str">
        <f t="shared" si="1"/>
        <v>2000</v>
      </c>
      <c r="J57">
        <f t="shared" si="6"/>
        <v>6.0537750919530158</v>
      </c>
      <c r="K57">
        <f t="shared" si="14"/>
        <v>-6.0537750919530158</v>
      </c>
      <c r="L57">
        <f t="shared" si="7"/>
        <v>-2.0111097442513355</v>
      </c>
      <c r="M57">
        <f t="shared" si="8"/>
        <v>0</v>
      </c>
      <c r="P57" s="23">
        <f t="shared" si="10"/>
        <v>0.23991791432658602</v>
      </c>
    </row>
    <row r="58" spans="1:25" x14ac:dyDescent="0.3">
      <c r="A58">
        <v>57</v>
      </c>
      <c r="B58" s="16" t="s">
        <v>10792</v>
      </c>
      <c r="C58" s="17">
        <v>25.91</v>
      </c>
      <c r="D58" s="17">
        <v>5.8810000000000001E-2</v>
      </c>
      <c r="E58" s="9">
        <f t="shared" si="2"/>
        <v>1.6735163870055979E-2</v>
      </c>
      <c r="F58">
        <f t="shared" si="3"/>
        <v>1.0168759811616954</v>
      </c>
      <c r="G58">
        <f t="shared" si="0"/>
        <v>25.657279381589522</v>
      </c>
      <c r="H58">
        <f t="shared" si="5"/>
        <v>3.2529587483625638E-2</v>
      </c>
      <c r="I58" t="str">
        <f t="shared" si="1"/>
        <v>2000</v>
      </c>
      <c r="J58">
        <f t="shared" si="6"/>
        <v>6.1398092646363587</v>
      </c>
      <c r="K58">
        <f t="shared" si="14"/>
        <v>-6.1398092646363587</v>
      </c>
      <c r="L58">
        <f t="shared" si="7"/>
        <v>-3.2971099569629381</v>
      </c>
      <c r="M58">
        <f t="shared" si="8"/>
        <v>0</v>
      </c>
      <c r="P58" s="23">
        <f t="shared" si="10"/>
        <v>0.23930086948509444</v>
      </c>
    </row>
    <row r="59" spans="1:25" x14ac:dyDescent="0.3">
      <c r="A59">
        <v>58</v>
      </c>
      <c r="B59" s="16" t="s">
        <v>10790</v>
      </c>
      <c r="C59" s="17">
        <v>25.68</v>
      </c>
      <c r="D59" s="17">
        <v>5.8380000000000001E-2</v>
      </c>
      <c r="E59" s="9">
        <f t="shared" si="2"/>
        <v>-8.916515752258233E-3</v>
      </c>
      <c r="F59">
        <f t="shared" si="3"/>
        <v>0.99112311848707058</v>
      </c>
      <c r="G59">
        <f t="shared" si="0"/>
        <v>25.431345267011615</v>
      </c>
      <c r="H59">
        <f t="shared" si="5"/>
        <v>3.2439410438952244E-2</v>
      </c>
      <c r="I59" t="str">
        <f t="shared" si="1"/>
        <v>2000</v>
      </c>
      <c r="J59">
        <f t="shared" si="6"/>
        <v>6.0688724141932084</v>
      </c>
      <c r="K59">
        <f t="shared" si="14"/>
        <v>-6.0688724141932084</v>
      </c>
      <c r="L59">
        <f t="shared" si="7"/>
        <v>-4.3376947313477672</v>
      </c>
      <c r="M59">
        <f t="shared" si="8"/>
        <v>0</v>
      </c>
      <c r="P59" s="23">
        <f t="shared" si="10"/>
        <v>0.23863749048562813</v>
      </c>
    </row>
    <row r="60" spans="1:25" x14ac:dyDescent="0.3">
      <c r="A60">
        <v>59</v>
      </c>
      <c r="B60" s="16" t="s">
        <v>10789</v>
      </c>
      <c r="C60" s="17">
        <v>25.51</v>
      </c>
      <c r="D60" s="17">
        <v>5.8749999999999997E-2</v>
      </c>
      <c r="E60" s="9">
        <f t="shared" si="2"/>
        <v>-6.6419466680402734E-3</v>
      </c>
      <c r="F60">
        <f t="shared" si="3"/>
        <v>0.99338006230529607</v>
      </c>
      <c r="G60">
        <f t="shared" si="0"/>
        <v>25.26143350941895</v>
      </c>
      <c r="H60">
        <f t="shared" si="5"/>
        <v>3.1726876237360931E-2</v>
      </c>
      <c r="I60" t="str">
        <f t="shared" si="1"/>
        <v>2000</v>
      </c>
      <c r="J60">
        <f t="shared" si="6"/>
        <v>5.8959124638464511</v>
      </c>
      <c r="K60">
        <f t="shared" si="14"/>
        <v>-5.8959124638464511</v>
      </c>
      <c r="L60">
        <f t="shared" si="7"/>
        <v>-4.1677829737551022</v>
      </c>
      <c r="M60">
        <f t="shared" si="8"/>
        <v>0</v>
      </c>
      <c r="P60" s="23">
        <f t="shared" si="10"/>
        <v>0.23339579923871334</v>
      </c>
    </row>
    <row r="61" spans="1:25" x14ac:dyDescent="0.3">
      <c r="A61">
        <v>60</v>
      </c>
      <c r="B61" s="16" t="s">
        <v>10787</v>
      </c>
      <c r="C61" s="17">
        <v>24.4</v>
      </c>
      <c r="D61" s="17">
        <v>5.885E-2</v>
      </c>
      <c r="E61" s="9">
        <f t="shared" si="2"/>
        <v>-4.4487399854563958E-2</v>
      </c>
      <c r="F61">
        <f t="shared" si="3"/>
        <v>0.9564876519012151</v>
      </c>
      <c r="G61">
        <f t="shared" si="0"/>
        <v>24.161846520284968</v>
      </c>
      <c r="H61">
        <f t="shared" si="5"/>
        <v>3.1000874273269162E-2</v>
      </c>
      <c r="I61" t="str">
        <f t="shared" si="1"/>
        <v>2000</v>
      </c>
      <c r="J61">
        <f t="shared" si="6"/>
        <v>5.5102307213727375</v>
      </c>
      <c r="K61">
        <f t="shared" si="14"/>
        <v>-5.5102307213727375</v>
      </c>
      <c r="L61">
        <f t="shared" si="7"/>
        <v>-3.06819598462112</v>
      </c>
      <c r="M61">
        <f t="shared" si="8"/>
        <v>0</v>
      </c>
      <c r="P61" s="23">
        <f t="shared" si="10"/>
        <v>0.228055033655919</v>
      </c>
    </row>
    <row r="62" spans="1:25" x14ac:dyDescent="0.3">
      <c r="A62">
        <v>61</v>
      </c>
      <c r="B62" s="16" t="s">
        <v>10786</v>
      </c>
      <c r="C62" s="17">
        <v>24.63</v>
      </c>
      <c r="D62" s="17">
        <v>5.8680000000000003E-2</v>
      </c>
      <c r="E62" s="9">
        <f t="shared" si="2"/>
        <v>9.3820798332904659E-3</v>
      </c>
      <c r="F62">
        <f t="shared" si="3"/>
        <v>1.0094262295081968</v>
      </c>
      <c r="G62">
        <f t="shared" si="0"/>
        <v>24.390292679429681</v>
      </c>
      <c r="H62">
        <f t="shared" si="5"/>
        <v>3.1008940550432414E-2</v>
      </c>
      <c r="I62" t="str">
        <f t="shared" si="1"/>
        <v>2000</v>
      </c>
      <c r="J62">
        <f t="shared" si="6"/>
        <v>5.5637763089238765</v>
      </c>
      <c r="K62">
        <f t="shared" si="14"/>
        <v>-5.5637763089238765</v>
      </c>
      <c r="L62">
        <f t="shared" si="7"/>
        <v>-3.2966421437658333</v>
      </c>
      <c r="M62">
        <f t="shared" si="8"/>
        <v>0</v>
      </c>
      <c r="P62" s="23">
        <f t="shared" si="10"/>
        <v>0.22811437246984173</v>
      </c>
    </row>
    <row r="63" spans="1:25" x14ac:dyDescent="0.3">
      <c r="A63">
        <v>62</v>
      </c>
      <c r="B63" s="16" t="s">
        <v>10785</v>
      </c>
      <c r="C63" s="17">
        <v>24.77</v>
      </c>
      <c r="D63" s="17">
        <v>5.8600000000000006E-2</v>
      </c>
      <c r="E63" s="9">
        <f t="shared" si="2"/>
        <v>5.6680313688216378E-3</v>
      </c>
      <c r="F63">
        <f t="shared" si="3"/>
        <v>1.0056841250507511</v>
      </c>
      <c r="G63">
        <f t="shared" si="0"/>
        <v>24.52925720762638</v>
      </c>
      <c r="H63">
        <f t="shared" si="5"/>
        <v>3.0757552217610624E-2</v>
      </c>
      <c r="I63" t="str">
        <f t="shared" si="1"/>
        <v>2000</v>
      </c>
      <c r="J63">
        <f t="shared" si="6"/>
        <v>5.5501137973973398</v>
      </c>
      <c r="K63">
        <f t="shared" si="14"/>
        <v>-5.5501137973973398</v>
      </c>
      <c r="L63">
        <f t="shared" si="7"/>
        <v>-3.4356066719625318</v>
      </c>
      <c r="M63">
        <f t="shared" si="8"/>
        <v>0</v>
      </c>
      <c r="P63" s="23">
        <f t="shared" si="10"/>
        <v>0.22626505769900593</v>
      </c>
    </row>
    <row r="64" spans="1:25" x14ac:dyDescent="0.3">
      <c r="A64">
        <v>63</v>
      </c>
      <c r="B64" s="16" t="s">
        <v>10784</v>
      </c>
      <c r="C64" s="17">
        <v>24.51</v>
      </c>
      <c r="D64" s="17">
        <v>5.8150000000000007E-2</v>
      </c>
      <c r="E64" s="9">
        <f t="shared" si="2"/>
        <v>-1.0552045961246927E-2</v>
      </c>
      <c r="F64">
        <f t="shared" si="3"/>
        <v>0.98950343157044818</v>
      </c>
      <c r="G64">
        <f t="shared" si="0"/>
        <v>24.273604632900113</v>
      </c>
      <c r="H64">
        <f t="shared" si="5"/>
        <v>3.0674607701316577E-2</v>
      </c>
      <c r="I64" t="str">
        <f t="shared" si="1"/>
        <v>2000</v>
      </c>
      <c r="J64">
        <f t="shared" si="6"/>
        <v>5.477457440574673</v>
      </c>
      <c r="K64">
        <f t="shared" si="14"/>
        <v>-5.477457440574673</v>
      </c>
      <c r="L64">
        <f t="shared" si="7"/>
        <v>-3.1799540972362657</v>
      </c>
      <c r="M64">
        <f t="shared" si="8"/>
        <v>0</v>
      </c>
      <c r="P64" s="23">
        <f t="shared" si="10"/>
        <v>0.2256548841184717</v>
      </c>
    </row>
    <row r="65" spans="1:16" x14ac:dyDescent="0.3">
      <c r="A65">
        <v>64</v>
      </c>
      <c r="B65" s="16" t="s">
        <v>10783</v>
      </c>
      <c r="C65" s="17">
        <v>23.65</v>
      </c>
      <c r="D65" s="17">
        <v>5.8019999999999995E-2</v>
      </c>
      <c r="E65" s="9">
        <f t="shared" si="2"/>
        <v>-3.5718082602079343E-2</v>
      </c>
      <c r="F65">
        <f t="shared" si="3"/>
        <v>0.96491228070175428</v>
      </c>
      <c r="G65">
        <f t="shared" si="0"/>
        <v>23.42240668716482</v>
      </c>
      <c r="H65">
        <f t="shared" si="5"/>
        <v>3.1113663475448226E-2</v>
      </c>
      <c r="I65" t="str">
        <f t="shared" si="1"/>
        <v>2000</v>
      </c>
      <c r="J65">
        <f t="shared" si="6"/>
        <v>5.3610318600966345</v>
      </c>
      <c r="K65">
        <f t="shared" si="14"/>
        <v>-5.3610318600966345</v>
      </c>
      <c r="L65">
        <f t="shared" si="7"/>
        <v>-2.328756151500972</v>
      </c>
      <c r="M65">
        <f t="shared" si="8"/>
        <v>0</v>
      </c>
      <c r="P65" s="23">
        <f t="shared" si="10"/>
        <v>0.22888475687831053</v>
      </c>
    </row>
    <row r="66" spans="1:16" x14ac:dyDescent="0.3">
      <c r="A66">
        <v>65</v>
      </c>
      <c r="B66" s="16" t="s">
        <v>10781</v>
      </c>
      <c r="C66" s="17">
        <v>23.75</v>
      </c>
      <c r="D66" s="17">
        <v>5.8529999999999999E-2</v>
      </c>
      <c r="E66" s="9">
        <f t="shared" si="2"/>
        <v>4.2194155427082896E-3</v>
      </c>
      <c r="F66">
        <f t="shared" si="3"/>
        <v>1.0042283298097252</v>
      </c>
      <c r="G66">
        <f t="shared" si="0"/>
        <v>23.519445109774932</v>
      </c>
      <c r="H66">
        <f t="shared" si="5"/>
        <v>3.0882693595765252E-2</v>
      </c>
      <c r="I66" t="str">
        <f t="shared" si="1"/>
        <v>2000</v>
      </c>
      <c r="J66">
        <f t="shared" si="6"/>
        <v>5.3432803907836632</v>
      </c>
      <c r="K66">
        <f t="shared" si="14"/>
        <v>-5.3432803907836632</v>
      </c>
      <c r="L66">
        <f t="shared" si="7"/>
        <v>-2.4257945741110838</v>
      </c>
      <c r="M66">
        <f t="shared" si="8"/>
        <v>0</v>
      </c>
      <c r="P66" s="23">
        <f t="shared" si="10"/>
        <v>0.22718564854929077</v>
      </c>
    </row>
    <row r="67" spans="1:16" x14ac:dyDescent="0.3">
      <c r="A67">
        <v>66</v>
      </c>
      <c r="B67" s="16" t="s">
        <v>10779</v>
      </c>
      <c r="C67" s="17">
        <v>23.45</v>
      </c>
      <c r="D67" s="17">
        <v>5.8730000000000004E-2</v>
      </c>
      <c r="E67" s="9">
        <f t="shared" si="2"/>
        <v>-1.2712035588361861E-2</v>
      </c>
      <c r="F67">
        <f t="shared" si="3"/>
        <v>0.98736842105263156</v>
      </c>
      <c r="G67">
        <f t="shared" ref="G67:G130" si="15">C67*EXP(-2/12*D67)</f>
        <v>23.221583316394277</v>
      </c>
      <c r="H67">
        <f t="shared" si="5"/>
        <v>3.0772416233351474E-2</v>
      </c>
      <c r="I67" t="str">
        <f t="shared" ref="I67:I130" si="16">MID(B67,7,4)</f>
        <v>2000</v>
      </c>
      <c r="J67">
        <f t="shared" si="6"/>
        <v>5.2567720702118486</v>
      </c>
      <c r="K67">
        <f t="shared" si="14"/>
        <v>-5.2567720702118486</v>
      </c>
      <c r="L67">
        <f t="shared" si="7"/>
        <v>-2.1279327807304291</v>
      </c>
      <c r="M67">
        <f t="shared" si="8"/>
        <v>0</v>
      </c>
      <c r="P67" s="23">
        <f t="shared" si="10"/>
        <v>0.22637440344132795</v>
      </c>
    </row>
    <row r="68" spans="1:16" x14ac:dyDescent="0.3">
      <c r="A68">
        <v>67</v>
      </c>
      <c r="B68" s="16" t="s">
        <v>10777</v>
      </c>
      <c r="C68" s="17">
        <v>22.58</v>
      </c>
      <c r="D68" s="17">
        <v>5.8700000000000002E-2</v>
      </c>
      <c r="E68" s="9">
        <f t="shared" ref="E68:E131" si="17">LN(C68/C67)</f>
        <v>-3.7805936170772415E-2</v>
      </c>
      <c r="F68">
        <f t="shared" ref="F68:F131" si="18">C68/C67</f>
        <v>0.96289978678038379</v>
      </c>
      <c r="G68">
        <f t="shared" si="15"/>
        <v>22.360169424626584</v>
      </c>
      <c r="H68">
        <f t="shared" si="5"/>
        <v>3.1285829429378548E-2</v>
      </c>
      <c r="I68" t="str">
        <f t="shared" si="16"/>
        <v>2000</v>
      </c>
      <c r="J68">
        <f t="shared" si="6"/>
        <v>5.1462216056977983</v>
      </c>
      <c r="K68">
        <f t="shared" si="14"/>
        <v>-5.1462216056977983</v>
      </c>
      <c r="L68">
        <f t="shared" si="7"/>
        <v>-1.2665188889627359</v>
      </c>
      <c r="M68">
        <f t="shared" si="8"/>
        <v>0</v>
      </c>
      <c r="P68" s="23">
        <f t="shared" si="10"/>
        <v>0.23015127962447182</v>
      </c>
    </row>
    <row r="69" spans="1:16" x14ac:dyDescent="0.3">
      <c r="A69">
        <v>68</v>
      </c>
      <c r="B69" s="16" t="s">
        <v>10776</v>
      </c>
      <c r="C69" s="17">
        <v>21.3</v>
      </c>
      <c r="D69" s="17">
        <v>5.8410000000000004E-2</v>
      </c>
      <c r="E69" s="9">
        <f t="shared" si="17"/>
        <v>-5.8357486006136432E-2</v>
      </c>
      <c r="F69">
        <f t="shared" si="18"/>
        <v>0.9433126660761737</v>
      </c>
      <c r="G69">
        <f t="shared" si="15"/>
        <v>21.093650535663848</v>
      </c>
      <c r="H69">
        <f t="shared" si="5"/>
        <v>3.2668603277648582E-2</v>
      </c>
      <c r="I69" t="str">
        <f t="shared" si="16"/>
        <v>2000</v>
      </c>
      <c r="J69">
        <f t="shared" si="6"/>
        <v>5.0693004767129297</v>
      </c>
      <c r="K69">
        <f t="shared" si="14"/>
        <v>-5.0693004767129297</v>
      </c>
      <c r="L69">
        <f t="shared" si="7"/>
        <v>0.36705933737584928</v>
      </c>
      <c r="M69">
        <f t="shared" si="8"/>
        <v>0</v>
      </c>
      <c r="P69" s="23">
        <f t="shared" si="10"/>
        <v>0.24032352617874597</v>
      </c>
    </row>
    <row r="70" spans="1:16" x14ac:dyDescent="0.3">
      <c r="A70">
        <v>69</v>
      </c>
      <c r="B70" s="16" t="s">
        <v>10774</v>
      </c>
      <c r="C70" s="17">
        <v>21.67</v>
      </c>
      <c r="D70" s="17">
        <v>5.8230000000000004E-2</v>
      </c>
      <c r="E70" s="9">
        <f t="shared" si="17"/>
        <v>1.7221742832888305E-2</v>
      </c>
      <c r="F70">
        <f t="shared" si="18"/>
        <v>1.0173708920187794</v>
      </c>
      <c r="G70">
        <f t="shared" si="15"/>
        <v>21.460709873039697</v>
      </c>
      <c r="H70">
        <f t="shared" si="5"/>
        <v>3.2441837650202782E-2</v>
      </c>
      <c r="I70" t="str">
        <f t="shared" si="16"/>
        <v>2000</v>
      </c>
      <c r="J70">
        <f t="shared" si="6"/>
        <v>5.1217131409778309</v>
      </c>
      <c r="K70">
        <f t="shared" si="14"/>
        <v>-5.1217131409778309</v>
      </c>
      <c r="L70">
        <f t="shared" si="7"/>
        <v>0.73503551105778087</v>
      </c>
      <c r="M70">
        <f t="shared" si="8"/>
        <v>0</v>
      </c>
      <c r="P70" s="23">
        <f t="shared" si="10"/>
        <v>0.2386553460382991</v>
      </c>
    </row>
    <row r="71" spans="1:16" x14ac:dyDescent="0.3">
      <c r="A71">
        <v>70</v>
      </c>
      <c r="B71" s="16" t="s">
        <v>10772</v>
      </c>
      <c r="C71" s="17">
        <v>23.12</v>
      </c>
      <c r="D71" s="17">
        <v>5.8270000000000002E-2</v>
      </c>
      <c r="E71" s="9">
        <f t="shared" si="17"/>
        <v>6.4769228255908945E-2</v>
      </c>
      <c r="F71">
        <f t="shared" si="18"/>
        <v>1.0669127826488232</v>
      </c>
      <c r="G71">
        <f t="shared" si="15"/>
        <v>22.896553044068085</v>
      </c>
      <c r="H71">
        <f t="shared" si="5"/>
        <v>3.4273607456154757E-2</v>
      </c>
      <c r="I71" t="str">
        <f t="shared" si="16"/>
        <v>2000</v>
      </c>
      <c r="J71">
        <f t="shared" si="6"/>
        <v>5.7729214138514529</v>
      </c>
      <c r="K71">
        <f t="shared" si="14"/>
        <v>-5.7729214138514529</v>
      </c>
      <c r="L71">
        <f t="shared" si="7"/>
        <v>-0.70080765997060723</v>
      </c>
      <c r="M71">
        <f t="shared" si="8"/>
        <v>0</v>
      </c>
      <c r="P71" s="23">
        <f t="shared" si="10"/>
        <v>0.2521305893834998</v>
      </c>
    </row>
    <row r="72" spans="1:16" x14ac:dyDescent="0.3">
      <c r="A72">
        <v>71</v>
      </c>
      <c r="B72" s="16" t="s">
        <v>10770</v>
      </c>
      <c r="C72" s="17">
        <v>22.66</v>
      </c>
      <c r="D72" s="17">
        <v>5.7579999999999999E-2</v>
      </c>
      <c r="E72" s="9">
        <f t="shared" si="17"/>
        <v>-2.0096788204316492E-2</v>
      </c>
      <c r="F72">
        <f t="shared" si="18"/>
        <v>0.98010380622837368</v>
      </c>
      <c r="G72">
        <f t="shared" si="15"/>
        <v>22.4435796512584</v>
      </c>
      <c r="H72">
        <f t="shared" si="5"/>
        <v>3.4254407776287403E-2</v>
      </c>
      <c r="I72" t="str">
        <f t="shared" si="16"/>
        <v>2000</v>
      </c>
      <c r="J72">
        <f t="shared" si="6"/>
        <v>5.6555430195651182</v>
      </c>
      <c r="K72">
        <f t="shared" si="14"/>
        <v>-5.6555430195651182</v>
      </c>
      <c r="L72">
        <f t="shared" si="7"/>
        <v>-0.24783426716092194</v>
      </c>
      <c r="M72">
        <f t="shared" si="8"/>
        <v>0</v>
      </c>
      <c r="P72" s="23">
        <f t="shared" si="10"/>
        <v>0.2519893487333254</v>
      </c>
    </row>
    <row r="73" spans="1:16" x14ac:dyDescent="0.3">
      <c r="A73">
        <v>72</v>
      </c>
      <c r="B73" s="16" t="s">
        <v>10768</v>
      </c>
      <c r="C73" s="17">
        <v>22.41</v>
      </c>
      <c r="D73" s="17">
        <v>5.7640000000000004E-2</v>
      </c>
      <c r="E73" s="9">
        <f t="shared" si="17"/>
        <v>-1.1093967787024662E-2</v>
      </c>
      <c r="F73">
        <f t="shared" si="18"/>
        <v>0.98896734333627534</v>
      </c>
      <c r="G73">
        <f t="shared" si="15"/>
        <v>22.195745384097478</v>
      </c>
      <c r="H73">
        <f t="shared" si="5"/>
        <v>3.4257523877432514E-2</v>
      </c>
      <c r="I73" t="str">
        <f t="shared" si="16"/>
        <v>2000</v>
      </c>
      <c r="J73">
        <f t="shared" si="6"/>
        <v>5.5936002238701645</v>
      </c>
      <c r="K73">
        <f t="shared" si="14"/>
        <v>-5.5936002238701645</v>
      </c>
      <c r="L73">
        <f t="shared" si="7"/>
        <v>0.32718282027153833</v>
      </c>
      <c r="M73">
        <f t="shared" si="8"/>
        <v>0</v>
      </c>
      <c r="P73" s="23">
        <f t="shared" si="10"/>
        <v>0.2520122720401089</v>
      </c>
    </row>
    <row r="74" spans="1:16" x14ac:dyDescent="0.3">
      <c r="A74">
        <v>73</v>
      </c>
      <c r="B74" s="16" t="s">
        <v>10766</v>
      </c>
      <c r="C74" s="17">
        <v>22.74</v>
      </c>
      <c r="D74" s="17">
        <v>5.7549999999999997E-2</v>
      </c>
      <c r="E74" s="9">
        <f t="shared" si="17"/>
        <v>1.4618200509554313E-2</v>
      </c>
      <c r="F74">
        <f t="shared" si="18"/>
        <v>1.0147255689424364</v>
      </c>
      <c r="G74">
        <f t="shared" si="15"/>
        <v>22.522928204369016</v>
      </c>
      <c r="H74">
        <f t="shared" si="5"/>
        <v>3.4061304034908368E-2</v>
      </c>
      <c r="I74" t="str">
        <f t="shared" si="16"/>
        <v>2000</v>
      </c>
      <c r="J74">
        <f t="shared" si="6"/>
        <v>5.64354307263301</v>
      </c>
      <c r="K74">
        <f t="shared" si="14"/>
        <v>-5.64354307263301</v>
      </c>
      <c r="L74">
        <f t="shared" si="7"/>
        <v>0.23835389865233125</v>
      </c>
      <c r="M74">
        <f t="shared" si="8"/>
        <v>0</v>
      </c>
      <c r="P74" s="23">
        <f t="shared" si="10"/>
        <v>0.25056879911104413</v>
      </c>
    </row>
    <row r="75" spans="1:16" x14ac:dyDescent="0.3">
      <c r="A75">
        <v>74</v>
      </c>
      <c r="B75" s="16" t="s">
        <v>10765</v>
      </c>
      <c r="C75" s="17">
        <v>23.05</v>
      </c>
      <c r="D75" s="17">
        <v>5.781E-2</v>
      </c>
      <c r="E75" s="9">
        <f t="shared" si="17"/>
        <v>1.3540281120267679E-2</v>
      </c>
      <c r="F75">
        <f t="shared" si="18"/>
        <v>1.0136323658751101</v>
      </c>
      <c r="G75">
        <f t="shared" si="15"/>
        <v>22.828979725007542</v>
      </c>
      <c r="H75">
        <f t="shared" si="5"/>
        <v>3.0622547387338373E-2</v>
      </c>
      <c r="I75" t="str">
        <f t="shared" si="16"/>
        <v>2000</v>
      </c>
      <c r="J75">
        <f t="shared" si="6"/>
        <v>5.1427278040286355</v>
      </c>
      <c r="K75">
        <f t="shared" si="14"/>
        <v>-5.1427278040286355</v>
      </c>
      <c r="L75">
        <f t="shared" si="7"/>
        <v>-6.7697621986194889E-2</v>
      </c>
      <c r="M75">
        <f t="shared" si="8"/>
        <v>0</v>
      </c>
      <c r="P75" s="23">
        <f t="shared" si="10"/>
        <v>0.22527190728524493</v>
      </c>
    </row>
    <row r="76" spans="1:16" x14ac:dyDescent="0.3">
      <c r="A76">
        <v>75</v>
      </c>
      <c r="B76" s="16" t="s">
        <v>10763</v>
      </c>
      <c r="C76" s="17">
        <v>23.77</v>
      </c>
      <c r="D76" s="17">
        <v>5.7960000000000005E-2</v>
      </c>
      <c r="E76" s="9">
        <f t="shared" si="17"/>
        <v>3.0758511929445051E-2</v>
      </c>
      <c r="F76">
        <f t="shared" si="18"/>
        <v>1.031236442516269</v>
      </c>
      <c r="G76">
        <f t="shared" si="15"/>
        <v>23.541487293353697</v>
      </c>
      <c r="H76">
        <f t="shared" si="5"/>
        <v>2.6248692658092768E-2</v>
      </c>
      <c r="I76" t="str">
        <f t="shared" si="16"/>
        <v>2000</v>
      </c>
      <c r="J76">
        <f t="shared" si="6"/>
        <v>4.545768297724516</v>
      </c>
      <c r="K76">
        <f t="shared" si="14"/>
        <v>-4.545768297724516</v>
      </c>
      <c r="L76">
        <f t="shared" si="7"/>
        <v>-0.78020519033234947</v>
      </c>
      <c r="M76">
        <f t="shared" si="8"/>
        <v>0</v>
      </c>
      <c r="P76" s="23">
        <f t="shared" si="10"/>
        <v>0.19309605383377332</v>
      </c>
    </row>
    <row r="77" spans="1:16" x14ac:dyDescent="0.3">
      <c r="A77">
        <v>76</v>
      </c>
      <c r="B77" s="16" t="s">
        <v>10761</v>
      </c>
      <c r="C77" s="17">
        <v>23.83</v>
      </c>
      <c r="D77" s="17">
        <v>5.7790000000000001E-2</v>
      </c>
      <c r="E77" s="9">
        <f t="shared" si="17"/>
        <v>2.5210097385481079E-3</v>
      </c>
      <c r="F77">
        <f t="shared" si="18"/>
        <v>1.0025241901556583</v>
      </c>
      <c r="G77">
        <f t="shared" si="15"/>
        <v>23.601579185766081</v>
      </c>
      <c r="H77">
        <f t="shared" si="5"/>
        <v>2.5938960541321745E-2</v>
      </c>
      <c r="I77" t="str">
        <f t="shared" si="16"/>
        <v>2000</v>
      </c>
      <c r="J77">
        <f t="shared" si="6"/>
        <v>4.5035952442383902</v>
      </c>
      <c r="K77">
        <f t="shared" si="14"/>
        <v>-4.5035952442383902</v>
      </c>
      <c r="L77">
        <f t="shared" si="7"/>
        <v>-0.84029708274473336</v>
      </c>
      <c r="M77">
        <f t="shared" si="8"/>
        <v>0</v>
      </c>
      <c r="P77" s="23">
        <f t="shared" si="10"/>
        <v>0.19081753847024235</v>
      </c>
    </row>
    <row r="78" spans="1:16" x14ac:dyDescent="0.3">
      <c r="A78">
        <v>77</v>
      </c>
      <c r="B78" s="16" t="s">
        <v>10760</v>
      </c>
      <c r="C78" s="17">
        <v>23.33</v>
      </c>
      <c r="D78" s="17">
        <v>5.781E-2</v>
      </c>
      <c r="E78" s="9">
        <f t="shared" si="17"/>
        <v>-2.1205205077312179E-2</v>
      </c>
      <c r="F78">
        <f t="shared" si="18"/>
        <v>0.97901804448174568</v>
      </c>
      <c r="G78">
        <f t="shared" si="15"/>
        <v>23.106294880018478</v>
      </c>
      <c r="H78">
        <f t="shared" si="5"/>
        <v>2.6055700912775565E-2</v>
      </c>
      <c r="I78" t="str">
        <f t="shared" si="16"/>
        <v>2000</v>
      </c>
      <c r="J78">
        <f t="shared" si="6"/>
        <v>4.4289297585989651</v>
      </c>
      <c r="K78">
        <f t="shared" si="14"/>
        <v>-4.4289297585989651</v>
      </c>
      <c r="L78">
        <f t="shared" si="7"/>
        <v>-0.34501277699713029</v>
      </c>
      <c r="M78">
        <f t="shared" si="8"/>
        <v>0</v>
      </c>
      <c r="P78" s="23">
        <f t="shared" si="10"/>
        <v>0.19167632810005164</v>
      </c>
    </row>
    <row r="79" spans="1:16" x14ac:dyDescent="0.3">
      <c r="A79">
        <v>78</v>
      </c>
      <c r="B79" s="16" t="s">
        <v>10758</v>
      </c>
      <c r="C79" s="17">
        <v>22.98</v>
      </c>
      <c r="D79" s="17">
        <v>5.7380000000000007E-2</v>
      </c>
      <c r="E79" s="9">
        <f t="shared" si="17"/>
        <v>-1.5115813612728877E-2</v>
      </c>
      <c r="F79">
        <f t="shared" si="18"/>
        <v>0.98499785683669105</v>
      </c>
      <c r="G79">
        <f t="shared" si="15"/>
        <v>22.761282103021347</v>
      </c>
      <c r="H79">
        <f t="shared" si="5"/>
        <v>2.6073704573465951E-2</v>
      </c>
      <c r="I79" t="str">
        <f t="shared" si="16"/>
        <v>2000</v>
      </c>
      <c r="J79">
        <f t="shared" si="6"/>
        <v>4.3658135317006463</v>
      </c>
      <c r="K79">
        <f t="shared" si="14"/>
        <v>-4.3658135317006463</v>
      </c>
      <c r="L79">
        <f t="shared" si="7"/>
        <v>0.77300761295592579</v>
      </c>
      <c r="M79">
        <f t="shared" si="8"/>
        <v>0</v>
      </c>
      <c r="P79" s="23">
        <f t="shared" si="10"/>
        <v>0.19180877034695359</v>
      </c>
    </row>
    <row r="80" spans="1:16" x14ac:dyDescent="0.3">
      <c r="A80">
        <v>79</v>
      </c>
      <c r="B80" s="16" t="s">
        <v>10756</v>
      </c>
      <c r="C80" s="17">
        <v>23.76</v>
      </c>
      <c r="D80" s="17">
        <v>5.7270000000000001E-2</v>
      </c>
      <c r="E80" s="9">
        <f t="shared" si="17"/>
        <v>3.3379222073834612E-2</v>
      </c>
      <c r="F80">
        <f t="shared" si="18"/>
        <v>1.0339425587467364</v>
      </c>
      <c r="G80">
        <f t="shared" si="15"/>
        <v>23.534289715977273</v>
      </c>
      <c r="H80">
        <f t="shared" si="5"/>
        <v>2.7018751223871755E-2</v>
      </c>
      <c r="I80" t="str">
        <f t="shared" si="16"/>
        <v>2000</v>
      </c>
      <c r="J80">
        <f t="shared" si="6"/>
        <v>4.6776970210948123</v>
      </c>
      <c r="K80">
        <f t="shared" si="14"/>
        <v>-4.6776970210948123</v>
      </c>
      <c r="L80">
        <f t="shared" si="7"/>
        <v>0.12537359170343976</v>
      </c>
      <c r="M80">
        <f t="shared" si="8"/>
        <v>0</v>
      </c>
      <c r="P80" s="23">
        <f t="shared" si="10"/>
        <v>0.19876091768850601</v>
      </c>
    </row>
    <row r="81" spans="1:16" x14ac:dyDescent="0.3">
      <c r="A81">
        <v>80</v>
      </c>
      <c r="B81" s="16" t="s">
        <v>10755</v>
      </c>
      <c r="C81" s="17">
        <v>23.89</v>
      </c>
      <c r="D81" s="17">
        <v>5.8129999999999994E-2</v>
      </c>
      <c r="E81" s="9">
        <f t="shared" si="17"/>
        <v>5.4564668432739213E-3</v>
      </c>
      <c r="F81">
        <f t="shared" si="18"/>
        <v>1.0054713804713804</v>
      </c>
      <c r="G81">
        <f t="shared" si="15"/>
        <v>23.659663307680713</v>
      </c>
      <c r="H81">
        <f t="shared" si="5"/>
        <v>2.6732767598954845E-2</v>
      </c>
      <c r="I81" t="str">
        <f t="shared" si="16"/>
        <v>2000</v>
      </c>
      <c r="J81">
        <f t="shared" si="6"/>
        <v>4.6528409123093741</v>
      </c>
      <c r="K81">
        <f t="shared" si="14"/>
        <v>-4.6528409123093741</v>
      </c>
      <c r="L81">
        <f t="shared" si="7"/>
        <v>1.0980599594702021</v>
      </c>
      <c r="M81">
        <f t="shared" si="8"/>
        <v>0</v>
      </c>
      <c r="P81" s="23">
        <f t="shared" si="10"/>
        <v>0.19665710588531102</v>
      </c>
    </row>
    <row r="82" spans="1:16" x14ac:dyDescent="0.3">
      <c r="A82">
        <v>81</v>
      </c>
      <c r="B82" s="16" t="s">
        <v>10753</v>
      </c>
      <c r="C82" s="17">
        <v>25.08</v>
      </c>
      <c r="D82" s="17">
        <v>5.883E-2</v>
      </c>
      <c r="E82" s="9">
        <f t="shared" si="17"/>
        <v>4.8610754427001711E-2</v>
      </c>
      <c r="F82">
        <f t="shared" si="18"/>
        <v>1.0498116366680619</v>
      </c>
      <c r="G82">
        <f t="shared" si="15"/>
        <v>24.83529224026568</v>
      </c>
      <c r="H82">
        <f t="shared" si="5"/>
        <v>2.8451916626525308E-2</v>
      </c>
      <c r="I82" t="str">
        <f t="shared" si="16"/>
        <v>2000</v>
      </c>
      <c r="J82">
        <f t="shared" si="6"/>
        <v>5.198122654342848</v>
      </c>
      <c r="K82">
        <f t="shared" si="14"/>
        <v>-5.198122654342848</v>
      </c>
      <c r="L82">
        <f t="shared" si="7"/>
        <v>-7.7568973114765072E-2</v>
      </c>
      <c r="M82">
        <f t="shared" si="8"/>
        <v>0</v>
      </c>
      <c r="P82" s="23">
        <f t="shared" si="10"/>
        <v>0.20930386500204276</v>
      </c>
    </row>
    <row r="83" spans="1:16" x14ac:dyDescent="0.3">
      <c r="A83">
        <v>82</v>
      </c>
      <c r="B83" s="16" t="s">
        <v>10751</v>
      </c>
      <c r="C83" s="17">
        <v>25</v>
      </c>
      <c r="D83" s="17">
        <v>5.8430000000000003E-2</v>
      </c>
      <c r="E83" s="9">
        <f t="shared" si="17"/>
        <v>-3.1948908965191767E-3</v>
      </c>
      <c r="F83">
        <f t="shared" si="18"/>
        <v>0.99681020733652315</v>
      </c>
      <c r="G83">
        <f t="shared" si="15"/>
        <v>24.757723267150915</v>
      </c>
      <c r="H83">
        <f t="shared" si="5"/>
        <v>2.7937510018925839E-2</v>
      </c>
      <c r="I83" t="str">
        <f t="shared" si="16"/>
        <v>2000</v>
      </c>
      <c r="J83">
        <f t="shared" si="6"/>
        <v>5.0881993851685685</v>
      </c>
      <c r="K83">
        <f t="shared" si="14"/>
        <v>-5.0881993851685685</v>
      </c>
      <c r="L83">
        <f t="shared" si="7"/>
        <v>0.14622186291687456</v>
      </c>
      <c r="M83">
        <f t="shared" si="8"/>
        <v>0</v>
      </c>
      <c r="P83" s="23">
        <f t="shared" si="10"/>
        <v>0.2055196808795299</v>
      </c>
    </row>
    <row r="84" spans="1:16" x14ac:dyDescent="0.3">
      <c r="A84">
        <v>83</v>
      </c>
      <c r="B84" s="16" t="s">
        <v>10749</v>
      </c>
      <c r="C84" s="17">
        <v>25.15</v>
      </c>
      <c r="D84" s="17">
        <v>5.8990000000000001E-2</v>
      </c>
      <c r="E84" s="9">
        <f t="shared" si="17"/>
        <v>5.9820716775474689E-3</v>
      </c>
      <c r="F84">
        <f t="shared" si="18"/>
        <v>1.006</v>
      </c>
      <c r="G84">
        <f t="shared" si="15"/>
        <v>24.90394513006779</v>
      </c>
      <c r="H84">
        <f t="shared" si="5"/>
        <v>2.6307930310794109E-2</v>
      </c>
      <c r="I84" t="str">
        <f t="shared" si="16"/>
        <v>2000</v>
      </c>
      <c r="J84">
        <f t="shared" si="6"/>
        <v>4.8197060774427491</v>
      </c>
      <c r="K84">
        <f t="shared" si="14"/>
        <v>-4.8197060774427491</v>
      </c>
      <c r="L84">
        <f t="shared" si="7"/>
        <v>0.13679392266592316</v>
      </c>
      <c r="M84">
        <f t="shared" si="8"/>
        <v>0</v>
      </c>
      <c r="P84" s="23">
        <f t="shared" si="10"/>
        <v>0.19353183008838526</v>
      </c>
    </row>
    <row r="85" spans="1:16" x14ac:dyDescent="0.3">
      <c r="A85">
        <v>84</v>
      </c>
      <c r="B85" s="16" t="s">
        <v>10747</v>
      </c>
      <c r="C85" s="17">
        <v>25.29</v>
      </c>
      <c r="D85" s="17">
        <v>5.9429999999999997E-2</v>
      </c>
      <c r="E85" s="9">
        <f t="shared" si="17"/>
        <v>5.5511641361255049E-3</v>
      </c>
      <c r="F85">
        <f t="shared" si="18"/>
        <v>1.0055666003976143</v>
      </c>
      <c r="G85">
        <f t="shared" si="15"/>
        <v>25.040739052733713</v>
      </c>
      <c r="H85">
        <f t="shared" si="5"/>
        <v>2.6057966648489309E-2</v>
      </c>
      <c r="I85" t="str">
        <f t="shared" si="16"/>
        <v>2000</v>
      </c>
      <c r="J85">
        <f t="shared" si="6"/>
        <v>4.8001342853892499</v>
      </c>
      <c r="K85">
        <f t="shared" si="14"/>
        <v>-4.8001342853892499</v>
      </c>
      <c r="L85">
        <f t="shared" si="7"/>
        <v>0.78044916728300606</v>
      </c>
      <c r="M85">
        <f t="shared" si="8"/>
        <v>0</v>
      </c>
      <c r="P85" s="23">
        <f t="shared" si="10"/>
        <v>0.19169299577303076</v>
      </c>
    </row>
    <row r="86" spans="1:16" x14ac:dyDescent="0.3">
      <c r="A86">
        <v>85</v>
      </c>
      <c r="B86" s="16" t="s">
        <v>10745</v>
      </c>
      <c r="C86" s="17">
        <v>26.08</v>
      </c>
      <c r="D86" s="17">
        <v>5.9839999999999997E-2</v>
      </c>
      <c r="E86" s="9">
        <f t="shared" si="17"/>
        <v>3.0759676376578362E-2</v>
      </c>
      <c r="F86">
        <f t="shared" si="18"/>
        <v>1.0312376433372874</v>
      </c>
      <c r="G86">
        <f t="shared" si="15"/>
        <v>25.821188220016719</v>
      </c>
      <c r="H86">
        <f t="shared" si="5"/>
        <v>2.6566204881797683E-2</v>
      </c>
      <c r="I86" t="str">
        <f t="shared" si="16"/>
        <v>2000</v>
      </c>
      <c r="J86">
        <f t="shared" si="6"/>
        <v>5.0462813649650453</v>
      </c>
      <c r="K86">
        <f t="shared" si="14"/>
        <v>-5.0462813649650453</v>
      </c>
      <c r="L86">
        <f t="shared" si="7"/>
        <v>0.33231023676678006</v>
      </c>
      <c r="M86">
        <f t="shared" si="8"/>
        <v>0</v>
      </c>
      <c r="P86" s="23">
        <f t="shared" si="10"/>
        <v>0.19543180282668565</v>
      </c>
    </row>
    <row r="87" spans="1:16" x14ac:dyDescent="0.3">
      <c r="A87">
        <v>86</v>
      </c>
      <c r="B87" s="16" t="s">
        <v>10743</v>
      </c>
      <c r="C87" s="17">
        <v>26.82</v>
      </c>
      <c r="D87" s="17">
        <v>6.1150000000000003E-2</v>
      </c>
      <c r="E87" s="9">
        <f t="shared" si="17"/>
        <v>2.7979140795080265E-2</v>
      </c>
      <c r="F87">
        <f t="shared" si="18"/>
        <v>1.0283742331288344</v>
      </c>
      <c r="G87">
        <f t="shared" si="15"/>
        <v>26.548047677680628</v>
      </c>
      <c r="H87">
        <f t="shared" si="5"/>
        <v>2.7022199047094825E-2</v>
      </c>
      <c r="I87" t="str">
        <f t="shared" si="16"/>
        <v>2000</v>
      </c>
      <c r="J87">
        <f t="shared" si="6"/>
        <v>5.2773876730304581</v>
      </c>
      <c r="K87">
        <f t="shared" si="14"/>
        <v>-5.2773876730304581</v>
      </c>
      <c r="L87">
        <f t="shared" si="7"/>
        <v>-0.39454922089712952</v>
      </c>
      <c r="M87">
        <f t="shared" si="8"/>
        <v>0</v>
      </c>
      <c r="P87" s="23">
        <f t="shared" si="10"/>
        <v>0.19878628127774695</v>
      </c>
    </row>
    <row r="88" spans="1:16" x14ac:dyDescent="0.3">
      <c r="A88">
        <v>87</v>
      </c>
      <c r="B88" s="16" t="s">
        <v>10741</v>
      </c>
      <c r="C88" s="17">
        <v>26.42</v>
      </c>
      <c r="D88" s="17">
        <v>6.0830000000000002E-2</v>
      </c>
      <c r="E88" s="9">
        <f t="shared" si="17"/>
        <v>-1.5026578759353133E-2</v>
      </c>
      <c r="F88">
        <f t="shared" si="18"/>
        <v>0.98508575689783751</v>
      </c>
      <c r="G88">
        <f t="shared" si="15"/>
        <v>26.153498456783499</v>
      </c>
      <c r="H88">
        <f t="shared" si="5"/>
        <v>2.7035360798806148E-2</v>
      </c>
      <c r="I88" t="str">
        <f t="shared" si="16"/>
        <v>2000</v>
      </c>
      <c r="J88">
        <f t="shared" si="6"/>
        <v>5.2014889659374592</v>
      </c>
      <c r="K88">
        <f t="shared" si="14"/>
        <v>-5.2014889659374592</v>
      </c>
      <c r="L88">
        <f t="shared" si="7"/>
        <v>1.0113546247725793</v>
      </c>
      <c r="M88">
        <f t="shared" si="8"/>
        <v>0</v>
      </c>
      <c r="P88" s="23">
        <f t="shared" si="10"/>
        <v>0.19888310447386193</v>
      </c>
    </row>
    <row r="89" spans="1:16" x14ac:dyDescent="0.3">
      <c r="A89">
        <v>88</v>
      </c>
      <c r="B89" s="16" t="s">
        <v>10739</v>
      </c>
      <c r="C89" s="17">
        <v>27.45</v>
      </c>
      <c r="D89" s="17">
        <v>6.0170000000000001E-2</v>
      </c>
      <c r="E89" s="9">
        <f t="shared" si="17"/>
        <v>3.8244868861360276E-2</v>
      </c>
      <c r="F89">
        <f t="shared" si="18"/>
        <v>1.0389856169568508</v>
      </c>
      <c r="G89">
        <f t="shared" si="15"/>
        <v>27.176097936064853</v>
      </c>
      <c r="H89">
        <f t="shared" si="5"/>
        <v>2.7819709916434041E-2</v>
      </c>
      <c r="I89" t="str">
        <f t="shared" si="16"/>
        <v>2000</v>
      </c>
      <c r="J89">
        <f t="shared" si="6"/>
        <v>5.5616725645256757</v>
      </c>
      <c r="K89">
        <f t="shared" si="14"/>
        <v>-5.5616725645256757</v>
      </c>
      <c r="L89">
        <f t="shared" si="7"/>
        <v>-1.1244854508774438E-2</v>
      </c>
      <c r="M89">
        <f t="shared" si="8"/>
        <v>0</v>
      </c>
      <c r="P89" s="23">
        <f t="shared" si="10"/>
        <v>0.20465309543740243</v>
      </c>
    </row>
    <row r="90" spans="1:16" x14ac:dyDescent="0.3">
      <c r="A90">
        <v>89</v>
      </c>
      <c r="B90" s="16" t="s">
        <v>10738</v>
      </c>
      <c r="C90" s="17">
        <v>28.05</v>
      </c>
      <c r="D90" s="17">
        <v>6.1150000000000003E-2</v>
      </c>
      <c r="E90" s="9">
        <f t="shared" si="17"/>
        <v>2.1622464013165709E-2</v>
      </c>
      <c r="F90">
        <f t="shared" si="18"/>
        <v>1.0218579234972678</v>
      </c>
      <c r="G90">
        <f t="shared" si="15"/>
        <v>27.765575591310277</v>
      </c>
      <c r="H90">
        <f t="shared" si="5"/>
        <v>2.7987277066152304E-2</v>
      </c>
      <c r="I90" t="str">
        <f t="shared" si="16"/>
        <v>2000</v>
      </c>
      <c r="J90">
        <f t="shared" si="6"/>
        <v>5.7165373962928498</v>
      </c>
      <c r="K90">
        <f t="shared" si="14"/>
        <v>-5.7165373962928498</v>
      </c>
      <c r="L90">
        <f t="shared" si="7"/>
        <v>-0.60072250975419905</v>
      </c>
      <c r="M90">
        <f t="shared" si="8"/>
        <v>0</v>
      </c>
      <c r="P90" s="23">
        <f t="shared" si="10"/>
        <v>0.20588578751027009</v>
      </c>
    </row>
    <row r="91" spans="1:16" x14ac:dyDescent="0.3">
      <c r="A91">
        <v>90</v>
      </c>
      <c r="B91" s="16" t="s">
        <v>10737</v>
      </c>
      <c r="C91" s="17">
        <v>28.33</v>
      </c>
      <c r="D91" s="17">
        <v>6.0780000000000001E-2</v>
      </c>
      <c r="E91" s="9">
        <f t="shared" si="17"/>
        <v>9.9326818737196666E-3</v>
      </c>
      <c r="F91">
        <f t="shared" si="18"/>
        <v>1.0099821746880568</v>
      </c>
      <c r="G91">
        <f t="shared" si="15"/>
        <v>28.044465772577489</v>
      </c>
      <c r="H91">
        <f t="shared" si="5"/>
        <v>2.6517262115738679E-2</v>
      </c>
      <c r="I91" t="str">
        <f t="shared" si="16"/>
        <v>2000</v>
      </c>
      <c r="J91">
        <f t="shared" si="6"/>
        <v>5.4706832949263502</v>
      </c>
      <c r="K91">
        <f t="shared" si="14"/>
        <v>-5.4706832949263502</v>
      </c>
      <c r="L91">
        <f t="shared" si="7"/>
        <v>-0.8796126910214106</v>
      </c>
      <c r="M91">
        <f t="shared" si="8"/>
        <v>0</v>
      </c>
      <c r="P91" s="23">
        <f t="shared" si="10"/>
        <v>0.19507175994330075</v>
      </c>
    </row>
    <row r="92" spans="1:16" x14ac:dyDescent="0.3">
      <c r="A92">
        <v>91</v>
      </c>
      <c r="B92" s="16" t="s">
        <v>10735</v>
      </c>
      <c r="C92" s="17">
        <v>28.78</v>
      </c>
      <c r="D92" s="17">
        <v>6.1470000000000004E-2</v>
      </c>
      <c r="E92" s="9">
        <f t="shared" si="17"/>
        <v>1.5759387616796634E-2</v>
      </c>
      <c r="F92">
        <f t="shared" si="18"/>
        <v>1.0158842216731381</v>
      </c>
      <c r="G92">
        <f t="shared" si="15"/>
        <v>28.486654130013672</v>
      </c>
      <c r="H92">
        <f t="shared" si="5"/>
        <v>2.657927505934736E-2</v>
      </c>
      <c r="I92" t="str">
        <f t="shared" si="16"/>
        <v>2000</v>
      </c>
      <c r="J92">
        <f t="shared" si="6"/>
        <v>5.5699371518011906</v>
      </c>
      <c r="K92">
        <f t="shared" si="14"/>
        <v>-5.5699371518011906</v>
      </c>
      <c r="L92">
        <f t="shared" si="7"/>
        <v>-1.3218010484575942</v>
      </c>
      <c r="M92">
        <f t="shared" si="8"/>
        <v>0</v>
      </c>
      <c r="P92" s="23">
        <f t="shared" si="10"/>
        <v>0.19552795236604073</v>
      </c>
    </row>
    <row r="93" spans="1:16" x14ac:dyDescent="0.3">
      <c r="A93">
        <v>92</v>
      </c>
      <c r="B93" s="16" t="s">
        <v>10733</v>
      </c>
      <c r="C93" s="17">
        <v>27.89</v>
      </c>
      <c r="D93" s="17">
        <v>6.0410000000000005E-2</v>
      </c>
      <c r="E93" s="9">
        <f t="shared" si="17"/>
        <v>-3.1412499819824212E-2</v>
      </c>
      <c r="F93">
        <f t="shared" si="18"/>
        <v>0.96907574704656008</v>
      </c>
      <c r="G93">
        <f t="shared" si="15"/>
        <v>27.610603074256332</v>
      </c>
      <c r="H93">
        <f t="shared" si="5"/>
        <v>2.7405636592308144E-2</v>
      </c>
      <c r="I93" t="str">
        <f t="shared" si="16"/>
        <v>2000</v>
      </c>
      <c r="J93">
        <f t="shared" si="6"/>
        <v>5.5664909571363266</v>
      </c>
      <c r="K93">
        <f t="shared" si="14"/>
        <v>-5.5664909571363266</v>
      </c>
      <c r="L93">
        <f t="shared" si="7"/>
        <v>-0.44574999270025373</v>
      </c>
      <c r="M93">
        <f t="shared" si="8"/>
        <v>0</v>
      </c>
      <c r="P93" s="23">
        <f t="shared" si="10"/>
        <v>0.20160700373569276</v>
      </c>
    </row>
    <row r="94" spans="1:16" x14ac:dyDescent="0.3">
      <c r="A94">
        <v>93</v>
      </c>
      <c r="B94" s="16" t="s">
        <v>10732</v>
      </c>
      <c r="C94" s="17">
        <v>28.92</v>
      </c>
      <c r="D94" s="17">
        <v>5.8779999999999999E-2</v>
      </c>
      <c r="E94" s="9">
        <f t="shared" si="17"/>
        <v>3.6265195651166419E-2</v>
      </c>
      <c r="F94">
        <f t="shared" si="18"/>
        <v>1.0369307995697383</v>
      </c>
      <c r="G94">
        <f t="shared" si="15"/>
        <v>28.638063673000492</v>
      </c>
      <c r="H94">
        <f t="shared" si="5"/>
        <v>2.7879963203430159E-2</v>
      </c>
      <c r="I94" t="str">
        <f t="shared" si="16"/>
        <v>2000</v>
      </c>
      <c r="J94">
        <f t="shared" si="6"/>
        <v>5.8735621331055965</v>
      </c>
      <c r="K94">
        <f t="shared" si="14"/>
        <v>-5.8735621331055965</v>
      </c>
      <c r="L94">
        <f t="shared" si="7"/>
        <v>-1.4732105914444134</v>
      </c>
      <c r="M94">
        <f t="shared" si="8"/>
        <v>0</v>
      </c>
      <c r="P94" s="23">
        <f t="shared" si="10"/>
        <v>0.20509634311076336</v>
      </c>
    </row>
    <row r="95" spans="1:16" x14ac:dyDescent="0.3">
      <c r="A95">
        <v>94</v>
      </c>
      <c r="B95" s="16" t="s">
        <v>10730</v>
      </c>
      <c r="C95" s="17">
        <v>28.59</v>
      </c>
      <c r="D95" s="17">
        <v>5.8390000000000004E-2</v>
      </c>
      <c r="E95" s="9">
        <f t="shared" si="17"/>
        <v>-1.1476390956343573E-2</v>
      </c>
      <c r="F95">
        <f t="shared" si="18"/>
        <v>0.98858921161825719</v>
      </c>
      <c r="G95">
        <f t="shared" si="15"/>
        <v>28.313121081825152</v>
      </c>
      <c r="H95">
        <f t="shared" si="5"/>
        <v>2.6980469408403124E-2</v>
      </c>
      <c r="I95" t="str">
        <f t="shared" si="16"/>
        <v>2000</v>
      </c>
      <c r="J95">
        <f t="shared" si="6"/>
        <v>5.6195684840414435</v>
      </c>
      <c r="K95">
        <f t="shared" si="14"/>
        <v>-5.6195684840414435</v>
      </c>
      <c r="L95">
        <f t="shared" si="7"/>
        <v>-1.1482680002690735</v>
      </c>
      <c r="M95">
        <f t="shared" si="8"/>
        <v>0</v>
      </c>
      <c r="P95" s="23">
        <f t="shared" si="10"/>
        <v>0.19847930109156262</v>
      </c>
    </row>
    <row r="96" spans="1:16" x14ac:dyDescent="0.3">
      <c r="A96">
        <v>95</v>
      </c>
      <c r="B96" s="16" t="s">
        <v>10728</v>
      </c>
      <c r="C96" s="17">
        <v>27.43</v>
      </c>
      <c r="D96" s="17">
        <v>5.8280000000000005E-2</v>
      </c>
      <c r="E96" s="9">
        <f t="shared" si="17"/>
        <v>-4.1419701384708567E-2</v>
      </c>
      <c r="F96">
        <f t="shared" si="18"/>
        <v>0.95942637285764254</v>
      </c>
      <c r="G96">
        <f t="shared" si="15"/>
        <v>27.164853081556078</v>
      </c>
      <c r="H96">
        <f t="shared" si="5"/>
        <v>2.8354861832645972E-2</v>
      </c>
      <c r="I96" t="str">
        <f t="shared" si="16"/>
        <v>2000</v>
      </c>
      <c r="J96">
        <f t="shared" si="6"/>
        <v>5.6663137292813115</v>
      </c>
      <c r="K96">
        <f t="shared" si="14"/>
        <v>-5.6663137292813115</v>
      </c>
      <c r="L96">
        <f t="shared" si="7"/>
        <v>6.4830089802590862E-2</v>
      </c>
      <c r="M96">
        <f t="shared" si="8"/>
        <v>0</v>
      </c>
      <c r="P96" s="23">
        <f t="shared" si="10"/>
        <v>0.20858989048346913</v>
      </c>
    </row>
    <row r="97" spans="1:16" x14ac:dyDescent="0.3">
      <c r="A97">
        <v>96</v>
      </c>
      <c r="B97" s="16" t="s">
        <v>10726</v>
      </c>
      <c r="C97" s="17">
        <v>27.5</v>
      </c>
      <c r="D97" s="17">
        <v>5.9269999999999996E-2</v>
      </c>
      <c r="E97" s="9">
        <f t="shared" si="17"/>
        <v>2.5486997230137975E-3</v>
      </c>
      <c r="F97">
        <f t="shared" si="18"/>
        <v>1.002551950419249</v>
      </c>
      <c r="G97">
        <f t="shared" si="15"/>
        <v>27.229683171358669</v>
      </c>
      <c r="H97">
        <f t="shared" ref="H97:H160" si="19">SQRT(_xlfn.VAR.S(E68:E97))</f>
        <v>2.8166087294773823E-2</v>
      </c>
      <c r="I97" t="str">
        <f t="shared" si="16"/>
        <v>2000</v>
      </c>
      <c r="J97">
        <f t="shared" ref="J97:J160" si="20">-K97</f>
        <v>5.6420227085613224</v>
      </c>
      <c r="K97">
        <f t="shared" si="14"/>
        <v>-5.6420227085613224</v>
      </c>
      <c r="L97">
        <f t="shared" ref="L97:L160" si="21">+MIN(G98-G97,G99-G97,G100-G97,G101-G97,G102-G97,G103-G97,G104-G97,G105-G97,G106-G97,G107-G97)</f>
        <v>0.81671171403474574</v>
      </c>
      <c r="M97">
        <f t="shared" ref="M97:M160" si="22">+IF(L97&lt;K97,1,0)</f>
        <v>0</v>
      </c>
      <c r="P97" s="23">
        <f t="shared" ref="P97:P160" si="23">-K97/G97</f>
        <v>0.20720118824209605</v>
      </c>
    </row>
    <row r="98" spans="1:16" x14ac:dyDescent="0.3">
      <c r="A98">
        <v>97</v>
      </c>
      <c r="B98" s="16" t="s">
        <v>10724</v>
      </c>
      <c r="C98" s="17">
        <v>28.61</v>
      </c>
      <c r="D98" s="17">
        <v>5.8899999999999994E-2</v>
      </c>
      <c r="E98" s="9">
        <f t="shared" si="17"/>
        <v>3.95703023894933E-2</v>
      </c>
      <c r="F98">
        <f t="shared" si="18"/>
        <v>1.0403636363636364</v>
      </c>
      <c r="G98">
        <f t="shared" si="15"/>
        <v>28.330519196001944</v>
      </c>
      <c r="H98">
        <f t="shared" si="19"/>
        <v>2.7619121739174531E-2</v>
      </c>
      <c r="I98" t="str">
        <f t="shared" si="16"/>
        <v>2000</v>
      </c>
      <c r="J98">
        <f t="shared" si="20"/>
        <v>5.7561237030773453</v>
      </c>
      <c r="K98">
        <f t="shared" ref="K98:K161" si="24">-G98*$P$3*$R$3*H98</f>
        <v>-5.7561237030773453</v>
      </c>
      <c r="L98">
        <f t="shared" si="21"/>
        <v>-0.28412431060852938</v>
      </c>
      <c r="M98">
        <f t="shared" si="22"/>
        <v>0</v>
      </c>
      <c r="P98" s="23">
        <f t="shared" si="23"/>
        <v>0.20317748726220522</v>
      </c>
    </row>
    <row r="99" spans="1:16" x14ac:dyDescent="0.3">
      <c r="A99">
        <v>98</v>
      </c>
      <c r="B99" s="16" t="s">
        <v>10722</v>
      </c>
      <c r="C99" s="17">
        <v>29.19</v>
      </c>
      <c r="D99" s="17">
        <v>5.842E-2</v>
      </c>
      <c r="E99" s="9">
        <f t="shared" si="17"/>
        <v>2.0069877804004557E-2</v>
      </c>
      <c r="F99">
        <f t="shared" si="18"/>
        <v>1.0202726319468718</v>
      </c>
      <c r="G99">
        <f t="shared" si="15"/>
        <v>28.907165865295038</v>
      </c>
      <c r="H99">
        <f t="shared" si="19"/>
        <v>2.4688609315985779E-2</v>
      </c>
      <c r="I99" t="str">
        <f t="shared" si="16"/>
        <v>2000</v>
      </c>
      <c r="J99">
        <f t="shared" si="20"/>
        <v>5.250103466154771</v>
      </c>
      <c r="K99">
        <f t="shared" si="24"/>
        <v>-5.250103466154771</v>
      </c>
      <c r="L99">
        <f t="shared" si="21"/>
        <v>-0.86077097990162343</v>
      </c>
      <c r="M99">
        <f t="shared" si="22"/>
        <v>0</v>
      </c>
      <c r="P99" s="23">
        <f t="shared" si="23"/>
        <v>0.18161944656282847</v>
      </c>
    </row>
    <row r="100" spans="1:16" x14ac:dyDescent="0.3">
      <c r="A100">
        <v>99</v>
      </c>
      <c r="B100" s="16" t="s">
        <v>10720</v>
      </c>
      <c r="C100" s="17">
        <v>29.22</v>
      </c>
      <c r="D100" s="17">
        <v>5.7859999999999995E-2</v>
      </c>
      <c r="E100" s="9">
        <f t="shared" si="17"/>
        <v>1.027221456529873E-3</v>
      </c>
      <c r="F100">
        <f t="shared" si="18"/>
        <v>1.0010277492291879</v>
      </c>
      <c r="G100">
        <f t="shared" si="15"/>
        <v>28.93957608378825</v>
      </c>
      <c r="H100">
        <f t="shared" si="19"/>
        <v>2.4713694157858679E-2</v>
      </c>
      <c r="I100" t="str">
        <f t="shared" si="16"/>
        <v>2000</v>
      </c>
      <c r="J100">
        <f t="shared" si="20"/>
        <v>5.2613301363512699</v>
      </c>
      <c r="K100">
        <f t="shared" si="24"/>
        <v>-5.2613301363512699</v>
      </c>
      <c r="L100">
        <f t="shared" si="21"/>
        <v>-0.89318119839483501</v>
      </c>
      <c r="M100">
        <f t="shared" si="22"/>
        <v>0</v>
      </c>
      <c r="P100" s="23">
        <f t="shared" si="23"/>
        <v>0.18180398085715674</v>
      </c>
    </row>
    <row r="101" spans="1:16" x14ac:dyDescent="0.3">
      <c r="A101">
        <v>100</v>
      </c>
      <c r="B101" s="16" t="s">
        <v>10718</v>
      </c>
      <c r="C101" s="17">
        <v>28.96</v>
      </c>
      <c r="D101" s="17">
        <v>5.7249999999999995E-2</v>
      </c>
      <c r="E101" s="9">
        <f t="shared" si="17"/>
        <v>-8.937838805037698E-3</v>
      </c>
      <c r="F101">
        <f t="shared" si="18"/>
        <v>0.99110198494182078</v>
      </c>
      <c r="G101">
        <f t="shared" si="15"/>
        <v>28.684987458835106</v>
      </c>
      <c r="H101">
        <f t="shared" si="19"/>
        <v>2.2655464177079841E-2</v>
      </c>
      <c r="I101" t="str">
        <f t="shared" si="16"/>
        <v>2000</v>
      </c>
      <c r="J101">
        <f t="shared" si="20"/>
        <v>4.7807204542159276</v>
      </c>
      <c r="K101">
        <f t="shared" si="24"/>
        <v>-4.7807204542159276</v>
      </c>
      <c r="L101">
        <f t="shared" si="21"/>
        <v>-0.63859257344169151</v>
      </c>
      <c r="M101">
        <f t="shared" si="22"/>
        <v>0</v>
      </c>
      <c r="P101" s="23">
        <f t="shared" si="23"/>
        <v>0.16666280440514691</v>
      </c>
    </row>
    <row r="102" spans="1:16" x14ac:dyDescent="0.3">
      <c r="A102">
        <v>101</v>
      </c>
      <c r="B102" s="16" t="s">
        <v>10717</v>
      </c>
      <c r="C102" s="17">
        <v>28.31</v>
      </c>
      <c r="D102" s="17">
        <v>5.6130000000000006E-2</v>
      </c>
      <c r="E102" s="9">
        <f t="shared" si="17"/>
        <v>-2.2700468393707401E-2</v>
      </c>
      <c r="F102">
        <f t="shared" si="18"/>
        <v>0.97755524861878451</v>
      </c>
      <c r="G102">
        <f t="shared" si="15"/>
        <v>28.046394885393415</v>
      </c>
      <c r="H102">
        <f t="shared" si="19"/>
        <v>2.2769556969543629E-2</v>
      </c>
      <c r="I102" t="str">
        <f t="shared" si="16"/>
        <v>2000</v>
      </c>
      <c r="J102">
        <f t="shared" si="20"/>
        <v>4.6978305278314911</v>
      </c>
      <c r="K102">
        <f t="shared" si="24"/>
        <v>-4.6978305278314911</v>
      </c>
      <c r="L102">
        <f t="shared" si="21"/>
        <v>4.7452051758121172E-2</v>
      </c>
      <c r="M102">
        <f t="shared" si="22"/>
        <v>0</v>
      </c>
      <c r="P102" s="23">
        <f t="shared" si="23"/>
        <v>0.16750211736760953</v>
      </c>
    </row>
    <row r="103" spans="1:16" x14ac:dyDescent="0.3">
      <c r="A103">
        <v>102</v>
      </c>
      <c r="B103" s="16" t="s">
        <v>10715</v>
      </c>
      <c r="C103" s="17">
        <v>29.19</v>
      </c>
      <c r="D103" s="17">
        <v>5.6959999999999997E-2</v>
      </c>
      <c r="E103" s="9">
        <f t="shared" si="17"/>
        <v>3.0611085742215258E-2</v>
      </c>
      <c r="F103">
        <f t="shared" si="18"/>
        <v>1.03108442246556</v>
      </c>
      <c r="G103">
        <f t="shared" si="15"/>
        <v>28.914200798204384</v>
      </c>
      <c r="H103">
        <f t="shared" si="19"/>
        <v>2.2873092856959935E-2</v>
      </c>
      <c r="I103" t="str">
        <f t="shared" si="16"/>
        <v>2000</v>
      </c>
      <c r="J103">
        <f t="shared" si="20"/>
        <v>4.865212416793784</v>
      </c>
      <c r="K103">
        <f t="shared" si="24"/>
        <v>-4.865212416793784</v>
      </c>
      <c r="L103">
        <f t="shared" si="21"/>
        <v>-0.82035386105284758</v>
      </c>
      <c r="M103">
        <f t="shared" si="22"/>
        <v>0</v>
      </c>
      <c r="P103" s="23">
        <f t="shared" si="23"/>
        <v>0.16826376944494073</v>
      </c>
    </row>
    <row r="104" spans="1:16" x14ac:dyDescent="0.3">
      <c r="A104">
        <v>103</v>
      </c>
      <c r="B104" s="16" t="s">
        <v>10713</v>
      </c>
      <c r="C104" s="17">
        <v>29.05</v>
      </c>
      <c r="D104" s="17">
        <v>5.808E-2</v>
      </c>
      <c r="E104" s="9">
        <f t="shared" si="17"/>
        <v>-4.8077015681031203E-3</v>
      </c>
      <c r="F104">
        <f t="shared" si="18"/>
        <v>0.99520383693045567</v>
      </c>
      <c r="G104">
        <f t="shared" si="15"/>
        <v>28.770152646385469</v>
      </c>
      <c r="H104">
        <f t="shared" si="19"/>
        <v>2.2977744215977397E-2</v>
      </c>
      <c r="I104" t="str">
        <f t="shared" si="16"/>
        <v>2000</v>
      </c>
      <c r="J104">
        <f t="shared" si="20"/>
        <v>4.863123262233878</v>
      </c>
      <c r="K104">
        <f t="shared" si="24"/>
        <v>-4.863123262233878</v>
      </c>
      <c r="L104">
        <f t="shared" si="21"/>
        <v>-0.693256690274346</v>
      </c>
      <c r="M104">
        <f t="shared" si="22"/>
        <v>0</v>
      </c>
      <c r="P104" s="23">
        <f t="shared" si="23"/>
        <v>0.16903362738483263</v>
      </c>
    </row>
    <row r="105" spans="1:16" x14ac:dyDescent="0.3">
      <c r="A105">
        <v>104</v>
      </c>
      <c r="B105" s="16" t="s">
        <v>10711</v>
      </c>
      <c r="C105" s="17">
        <v>28.37</v>
      </c>
      <c r="D105" s="17">
        <v>5.8689999999999999E-2</v>
      </c>
      <c r="E105" s="9">
        <f t="shared" si="17"/>
        <v>-2.3686234477160232E-2</v>
      </c>
      <c r="F105">
        <f t="shared" si="18"/>
        <v>0.97659208261617902</v>
      </c>
      <c r="G105">
        <f t="shared" si="15"/>
        <v>28.093846937151536</v>
      </c>
      <c r="H105">
        <f t="shared" si="19"/>
        <v>2.3672038928283106E-2</v>
      </c>
      <c r="I105" t="str">
        <f t="shared" si="16"/>
        <v>2000</v>
      </c>
      <c r="J105">
        <f t="shared" si="20"/>
        <v>4.8922945757122562</v>
      </c>
      <c r="K105">
        <f t="shared" si="24"/>
        <v>-4.8922945757122562</v>
      </c>
      <c r="L105">
        <f t="shared" si="21"/>
        <v>-0.38190872955952315</v>
      </c>
      <c r="M105">
        <f t="shared" si="22"/>
        <v>0</v>
      </c>
      <c r="P105" s="23">
        <f t="shared" si="23"/>
        <v>0.17414114153382979</v>
      </c>
    </row>
    <row r="106" spans="1:16" x14ac:dyDescent="0.3">
      <c r="A106">
        <v>105</v>
      </c>
      <c r="B106" s="16" t="s">
        <v>10709</v>
      </c>
      <c r="C106" s="17">
        <v>28.59</v>
      </c>
      <c r="D106" s="17">
        <v>5.969E-2</v>
      </c>
      <c r="E106" s="9">
        <f t="shared" si="17"/>
        <v>7.7247575134603754E-3</v>
      </c>
      <c r="F106">
        <f t="shared" si="18"/>
        <v>1.0077546704265068</v>
      </c>
      <c r="G106">
        <f t="shared" si="15"/>
        <v>28.3069872367813</v>
      </c>
      <c r="H106">
        <f t="shared" si="19"/>
        <v>2.3241896862947631E-2</v>
      </c>
      <c r="I106" t="str">
        <f t="shared" si="16"/>
        <v>2000</v>
      </c>
      <c r="J106">
        <f t="shared" si="20"/>
        <v>4.8398392740746221</v>
      </c>
      <c r="K106">
        <f t="shared" si="24"/>
        <v>-4.8398392740746221</v>
      </c>
      <c r="L106">
        <f t="shared" si="21"/>
        <v>-0.59504902918928693</v>
      </c>
      <c r="M106">
        <f t="shared" si="22"/>
        <v>0</v>
      </c>
      <c r="P106" s="23">
        <f t="shared" si="23"/>
        <v>0.17097684163950416</v>
      </c>
    </row>
    <row r="107" spans="1:16" x14ac:dyDescent="0.3">
      <c r="A107">
        <v>106</v>
      </c>
      <c r="B107" s="16" t="s">
        <v>10707</v>
      </c>
      <c r="C107" s="17">
        <v>29.22</v>
      </c>
      <c r="D107" s="17">
        <v>5.8949999999999995E-2</v>
      </c>
      <c r="E107" s="9">
        <f t="shared" si="17"/>
        <v>2.1796399988332885E-2</v>
      </c>
      <c r="F107">
        <f t="shared" si="18"/>
        <v>1.0220356768100733</v>
      </c>
      <c r="G107">
        <f t="shared" si="15"/>
        <v>28.934319204980643</v>
      </c>
      <c r="H107">
        <f t="shared" si="19"/>
        <v>2.3403854930125711E-2</v>
      </c>
      <c r="I107" t="str">
        <f t="shared" si="16"/>
        <v>2000</v>
      </c>
      <c r="J107">
        <f t="shared" si="20"/>
        <v>4.981571710691151</v>
      </c>
      <c r="K107">
        <f t="shared" si="24"/>
        <v>-4.981571710691151</v>
      </c>
      <c r="L107">
        <f t="shared" si="21"/>
        <v>-1.2223809973886297</v>
      </c>
      <c r="M107">
        <f t="shared" si="22"/>
        <v>0</v>
      </c>
      <c r="P107" s="23">
        <f t="shared" si="23"/>
        <v>0.17216827102099719</v>
      </c>
    </row>
    <row r="108" spans="1:16" x14ac:dyDescent="0.3">
      <c r="A108">
        <v>107</v>
      </c>
      <c r="B108" s="16" t="s">
        <v>10705</v>
      </c>
      <c r="C108" s="17">
        <v>29.07</v>
      </c>
      <c r="D108" s="17">
        <v>5.8939999999999999E-2</v>
      </c>
      <c r="E108" s="9">
        <f t="shared" si="17"/>
        <v>-5.1466917517688053E-3</v>
      </c>
      <c r="F108">
        <f t="shared" si="18"/>
        <v>0.99486652977412737</v>
      </c>
      <c r="G108">
        <f t="shared" si="15"/>
        <v>28.785833715185525</v>
      </c>
      <c r="H108">
        <f t="shared" si="19"/>
        <v>2.291995575438717E-2</v>
      </c>
      <c r="I108" t="str">
        <f t="shared" si="16"/>
        <v>2000</v>
      </c>
      <c r="J108">
        <f t="shared" si="20"/>
        <v>4.8535365885091197</v>
      </c>
      <c r="K108">
        <f t="shared" si="24"/>
        <v>-4.8535365885091197</v>
      </c>
      <c r="L108">
        <f t="shared" si="21"/>
        <v>-1.0738955075935124</v>
      </c>
      <c r="M108">
        <f t="shared" si="22"/>
        <v>0</v>
      </c>
      <c r="P108" s="23">
        <f t="shared" si="23"/>
        <v>0.16860851196916041</v>
      </c>
    </row>
    <row r="109" spans="1:16" x14ac:dyDescent="0.3">
      <c r="A109">
        <v>108</v>
      </c>
      <c r="B109" s="16" t="s">
        <v>10703</v>
      </c>
      <c r="C109" s="17">
        <v>29.58</v>
      </c>
      <c r="D109" s="17">
        <v>5.9020000000000003E-2</v>
      </c>
      <c r="E109" s="9">
        <f t="shared" si="17"/>
        <v>1.739174271186902E-2</v>
      </c>
      <c r="F109">
        <f t="shared" si="18"/>
        <v>1.0175438596491226</v>
      </c>
      <c r="G109">
        <f t="shared" si="15"/>
        <v>29.290457799726784</v>
      </c>
      <c r="H109">
        <f t="shared" si="19"/>
        <v>2.2588112373014939E-2</v>
      </c>
      <c r="I109" t="str">
        <f t="shared" si="16"/>
        <v>2000</v>
      </c>
      <c r="J109">
        <f t="shared" si="20"/>
        <v>4.8671173766178191</v>
      </c>
      <c r="K109">
        <f t="shared" si="24"/>
        <v>-4.8671173766178191</v>
      </c>
      <c r="L109">
        <f t="shared" si="21"/>
        <v>-1.5785195921347714</v>
      </c>
      <c r="M109">
        <f t="shared" si="22"/>
        <v>0</v>
      </c>
      <c r="P109" s="23">
        <f t="shared" si="23"/>
        <v>0.16616733715453291</v>
      </c>
    </row>
    <row r="110" spans="1:16" x14ac:dyDescent="0.3">
      <c r="A110">
        <v>109</v>
      </c>
      <c r="B110" s="16" t="s">
        <v>10701</v>
      </c>
      <c r="C110" s="17">
        <v>31.21</v>
      </c>
      <c r="D110" s="17">
        <v>5.8380000000000001E-2</v>
      </c>
      <c r="E110" s="9">
        <f t="shared" si="17"/>
        <v>5.3640099000034351E-2</v>
      </c>
      <c r="F110">
        <f t="shared" si="18"/>
        <v>1.0551048005409061</v>
      </c>
      <c r="G110">
        <f t="shared" si="15"/>
        <v>30.907799290632109</v>
      </c>
      <c r="H110">
        <f t="shared" si="19"/>
        <v>2.3638690441307487E-2</v>
      </c>
      <c r="I110" t="str">
        <f t="shared" si="16"/>
        <v>2000</v>
      </c>
      <c r="J110">
        <f t="shared" si="20"/>
        <v>5.3747369940722045</v>
      </c>
      <c r="K110">
        <f t="shared" si="24"/>
        <v>-5.3747369940722045</v>
      </c>
      <c r="L110">
        <f t="shared" si="21"/>
        <v>-3.1958610830400964</v>
      </c>
      <c r="M110">
        <f t="shared" si="22"/>
        <v>0</v>
      </c>
      <c r="P110" s="23">
        <f t="shared" si="23"/>
        <v>0.17389581650678188</v>
      </c>
    </row>
    <row r="111" spans="1:16" x14ac:dyDescent="0.3">
      <c r="A111">
        <v>110</v>
      </c>
      <c r="B111" s="16" t="s">
        <v>10699</v>
      </c>
      <c r="C111" s="17">
        <v>31.49</v>
      </c>
      <c r="D111" s="17">
        <v>5.7419999999999999E-2</v>
      </c>
      <c r="E111" s="9">
        <f t="shared" si="17"/>
        <v>8.9314788302452038E-3</v>
      </c>
      <c r="F111">
        <f t="shared" si="18"/>
        <v>1.0089714834988786</v>
      </c>
      <c r="G111">
        <f t="shared" si="15"/>
        <v>31.190078115241391</v>
      </c>
      <c r="H111">
        <f t="shared" si="19"/>
        <v>2.3628777608650751E-2</v>
      </c>
      <c r="I111" t="str">
        <f t="shared" si="16"/>
        <v>2000</v>
      </c>
      <c r="J111">
        <f t="shared" si="20"/>
        <v>5.4215496320960561</v>
      </c>
      <c r="K111">
        <f t="shared" si="24"/>
        <v>-5.4215496320960561</v>
      </c>
      <c r="L111">
        <f t="shared" si="21"/>
        <v>-3.4781399076493784</v>
      </c>
      <c r="M111">
        <f t="shared" si="22"/>
        <v>0</v>
      </c>
      <c r="P111" s="23">
        <f t="shared" si="23"/>
        <v>0.1738228936799858</v>
      </c>
    </row>
    <row r="112" spans="1:16" x14ac:dyDescent="0.3">
      <c r="A112">
        <v>111</v>
      </c>
      <c r="B112" s="16" t="s">
        <v>10697</v>
      </c>
      <c r="C112" s="17">
        <v>31.02</v>
      </c>
      <c r="D112" s="17">
        <v>5.8009999999999999E-2</v>
      </c>
      <c r="E112" s="9">
        <f t="shared" si="17"/>
        <v>-1.5037877364540446E-2</v>
      </c>
      <c r="F112">
        <f t="shared" si="18"/>
        <v>0.98507462686567171</v>
      </c>
      <c r="G112">
        <f t="shared" si="15"/>
        <v>30.721533461957193</v>
      </c>
      <c r="H112">
        <f t="shared" si="19"/>
        <v>2.2812107385746638E-2</v>
      </c>
      <c r="I112" t="str">
        <f t="shared" si="16"/>
        <v>2000</v>
      </c>
      <c r="J112">
        <f t="shared" si="20"/>
        <v>5.1555383015103953</v>
      </c>
      <c r="K112">
        <f t="shared" si="24"/>
        <v>-5.1555383015103953</v>
      </c>
      <c r="L112">
        <f t="shared" si="21"/>
        <v>-3.0095952543651805</v>
      </c>
      <c r="M112">
        <f t="shared" si="22"/>
        <v>0</v>
      </c>
      <c r="P112" s="23">
        <f t="shared" si="23"/>
        <v>0.16781513552683019</v>
      </c>
    </row>
    <row r="113" spans="1:16" x14ac:dyDescent="0.3">
      <c r="A113">
        <v>112</v>
      </c>
      <c r="B113" s="16" t="s">
        <v>10696</v>
      </c>
      <c r="C113" s="17">
        <v>31.26</v>
      </c>
      <c r="D113" s="17">
        <v>5.8209999999999998E-2</v>
      </c>
      <c r="E113" s="9">
        <f t="shared" si="17"/>
        <v>7.7071672449379588E-3</v>
      </c>
      <c r="F113">
        <f t="shared" si="18"/>
        <v>1.0077369439071568</v>
      </c>
      <c r="G113">
        <f t="shared" si="15"/>
        <v>30.958192286152137</v>
      </c>
      <c r="H113">
        <f t="shared" si="19"/>
        <v>2.2729379323175529E-2</v>
      </c>
      <c r="I113" t="str">
        <f t="shared" si="16"/>
        <v>2000</v>
      </c>
      <c r="J113">
        <f t="shared" si="20"/>
        <v>5.1764126585298005</v>
      </c>
      <c r="K113">
        <f t="shared" si="24"/>
        <v>-5.1764126585298005</v>
      </c>
      <c r="L113">
        <f t="shared" si="21"/>
        <v>-3.2462540785601242</v>
      </c>
      <c r="M113">
        <f t="shared" si="22"/>
        <v>0</v>
      </c>
      <c r="P113" s="23">
        <f t="shared" si="23"/>
        <v>0.16720655426787481</v>
      </c>
    </row>
    <row r="114" spans="1:16" x14ac:dyDescent="0.3">
      <c r="A114">
        <v>113</v>
      </c>
      <c r="B114" s="16" t="s">
        <v>10694</v>
      </c>
      <c r="C114" s="17">
        <v>28.35</v>
      </c>
      <c r="D114" s="17">
        <v>5.808E-2</v>
      </c>
      <c r="E114" s="9">
        <f t="shared" si="17"/>
        <v>-9.7712294819569501E-2</v>
      </c>
      <c r="F114">
        <f t="shared" si="18"/>
        <v>0.90690978886756235</v>
      </c>
      <c r="G114">
        <f t="shared" si="15"/>
        <v>28.076895956111123</v>
      </c>
      <c r="H114">
        <f t="shared" si="19"/>
        <v>2.9757873241607592E-2</v>
      </c>
      <c r="I114" t="str">
        <f t="shared" si="16"/>
        <v>2000</v>
      </c>
      <c r="J114">
        <f t="shared" si="20"/>
        <v>6.1463417289425903</v>
      </c>
      <c r="K114">
        <f t="shared" si="24"/>
        <v>-6.1463417289425903</v>
      </c>
      <c r="L114">
        <f t="shared" si="21"/>
        <v>-0.36495774851911023</v>
      </c>
      <c r="M114">
        <f t="shared" si="22"/>
        <v>0</v>
      </c>
      <c r="P114" s="23">
        <f t="shared" si="23"/>
        <v>0.21891101276118088</v>
      </c>
    </row>
    <row r="115" spans="1:16" x14ac:dyDescent="0.3">
      <c r="A115">
        <v>114</v>
      </c>
      <c r="B115" s="16" t="s">
        <v>10692</v>
      </c>
      <c r="C115" s="17">
        <v>27.98</v>
      </c>
      <c r="D115" s="17">
        <v>5.7759999999999999E-2</v>
      </c>
      <c r="E115" s="9">
        <f t="shared" si="17"/>
        <v>-1.3137060936426038E-2</v>
      </c>
      <c r="F115">
        <f t="shared" si="18"/>
        <v>0.98694885361552021</v>
      </c>
      <c r="G115">
        <f t="shared" si="15"/>
        <v>27.711938207592013</v>
      </c>
      <c r="H115">
        <f t="shared" si="19"/>
        <v>2.9919283962872342E-2</v>
      </c>
      <c r="I115" t="str">
        <f t="shared" si="16"/>
        <v>2000</v>
      </c>
      <c r="J115">
        <f t="shared" si="20"/>
        <v>6.0993536939051207</v>
      </c>
      <c r="K115">
        <f t="shared" si="24"/>
        <v>-6.0993536939051207</v>
      </c>
      <c r="L115">
        <f t="shared" si="21"/>
        <v>1.0296530784401732</v>
      </c>
      <c r="M115">
        <f t="shared" si="22"/>
        <v>0</v>
      </c>
      <c r="P115" s="23">
        <f t="shared" si="23"/>
        <v>0.22009841564362795</v>
      </c>
    </row>
    <row r="116" spans="1:16" x14ac:dyDescent="0.3">
      <c r="A116">
        <v>115</v>
      </c>
      <c r="B116" s="16" t="s">
        <v>10690</v>
      </c>
      <c r="C116" s="17">
        <v>29.02</v>
      </c>
      <c r="D116" s="17">
        <v>5.7839999999999996E-2</v>
      </c>
      <c r="E116" s="9">
        <f t="shared" si="17"/>
        <v>3.6495278218706698E-2</v>
      </c>
      <c r="F116">
        <f t="shared" si="18"/>
        <v>1.0371694067190851</v>
      </c>
      <c r="G116">
        <f t="shared" si="15"/>
        <v>28.741591286032186</v>
      </c>
      <c r="H116">
        <f t="shared" si="19"/>
        <v>3.0118011249338803E-2</v>
      </c>
      <c r="I116" t="str">
        <f t="shared" si="16"/>
        <v>2000</v>
      </c>
      <c r="J116">
        <f t="shared" si="20"/>
        <v>6.3679965750745833</v>
      </c>
      <c r="K116">
        <f t="shared" si="24"/>
        <v>-6.3679965750745833</v>
      </c>
      <c r="L116">
        <f t="shared" si="21"/>
        <v>0.30721961600801606</v>
      </c>
      <c r="M116">
        <f t="shared" si="22"/>
        <v>0</v>
      </c>
      <c r="P116" s="23">
        <f t="shared" si="23"/>
        <v>0.22156033434966063</v>
      </c>
    </row>
    <row r="117" spans="1:16" x14ac:dyDescent="0.3">
      <c r="A117">
        <v>116</v>
      </c>
      <c r="B117" s="16" t="s">
        <v>10688</v>
      </c>
      <c r="C117" s="17">
        <v>29.33</v>
      </c>
      <c r="D117" s="17">
        <v>5.7800000000000004E-2</v>
      </c>
      <c r="E117" s="9">
        <f t="shared" si="17"/>
        <v>1.0625635533317919E-2</v>
      </c>
      <c r="F117">
        <f t="shared" si="18"/>
        <v>1.0106822880771882</v>
      </c>
      <c r="G117">
        <f t="shared" si="15"/>
        <v>29.048810902040202</v>
      </c>
      <c r="H117">
        <f t="shared" si="19"/>
        <v>2.9797797406384333E-2</v>
      </c>
      <c r="I117" t="str">
        <f t="shared" si="16"/>
        <v>2000</v>
      </c>
      <c r="J117">
        <f t="shared" si="20"/>
        <v>6.3676362029537961</v>
      </c>
      <c r="K117">
        <f t="shared" si="24"/>
        <v>-6.3676362029537961</v>
      </c>
      <c r="L117">
        <f t="shared" si="21"/>
        <v>3.9628894895809452E-2</v>
      </c>
      <c r="M117">
        <f t="shared" si="22"/>
        <v>0</v>
      </c>
      <c r="P117" s="23">
        <f t="shared" si="23"/>
        <v>0.21920471114728396</v>
      </c>
    </row>
    <row r="118" spans="1:16" x14ac:dyDescent="0.3">
      <c r="A118">
        <v>117</v>
      </c>
      <c r="B118" s="16" t="s">
        <v>10687</v>
      </c>
      <c r="C118" s="17">
        <v>30.15</v>
      </c>
      <c r="D118" s="17">
        <v>5.7790000000000001E-2</v>
      </c>
      <c r="E118" s="9">
        <f t="shared" si="17"/>
        <v>2.7574040183834851E-2</v>
      </c>
      <c r="F118">
        <f t="shared" si="18"/>
        <v>1.0279577224684624</v>
      </c>
      <c r="G118">
        <f t="shared" si="15"/>
        <v>29.860999263568917</v>
      </c>
      <c r="H118">
        <f t="shared" si="19"/>
        <v>2.9924796785434034E-2</v>
      </c>
      <c r="I118" t="str">
        <f t="shared" si="16"/>
        <v>2000</v>
      </c>
      <c r="J118">
        <f t="shared" si="20"/>
        <v>6.5735696272480535</v>
      </c>
      <c r="K118">
        <f t="shared" si="24"/>
        <v>-6.5735696272480535</v>
      </c>
      <c r="L118">
        <f t="shared" si="21"/>
        <v>-0.77255946663290587</v>
      </c>
      <c r="M118">
        <f t="shared" si="22"/>
        <v>0</v>
      </c>
      <c r="P118" s="23">
        <f t="shared" si="23"/>
        <v>0.22013897020746906</v>
      </c>
    </row>
    <row r="119" spans="1:16" x14ac:dyDescent="0.3">
      <c r="A119">
        <v>118</v>
      </c>
      <c r="B119" s="16" t="s">
        <v>10685</v>
      </c>
      <c r="C119" s="17">
        <v>30.39</v>
      </c>
      <c r="D119" s="17">
        <v>5.8390000000000004E-2</v>
      </c>
      <c r="E119" s="9">
        <f t="shared" si="17"/>
        <v>7.9286837555072633E-3</v>
      </c>
      <c r="F119">
        <f t="shared" si="18"/>
        <v>1.0079601990049751</v>
      </c>
      <c r="G119">
        <f t="shared" si="15"/>
        <v>30.0956890408068</v>
      </c>
      <c r="H119">
        <f t="shared" si="19"/>
        <v>2.9246738553380832E-2</v>
      </c>
      <c r="I119" t="str">
        <f t="shared" si="16"/>
        <v>2000</v>
      </c>
      <c r="J119">
        <f t="shared" si="20"/>
        <v>6.4751145293085264</v>
      </c>
      <c r="K119">
        <f t="shared" si="24"/>
        <v>-6.4751145293085264</v>
      </c>
      <c r="L119">
        <f t="shared" si="21"/>
        <v>-1.5347030712013776</v>
      </c>
      <c r="M119">
        <f t="shared" si="22"/>
        <v>0</v>
      </c>
      <c r="P119" s="23">
        <f t="shared" si="23"/>
        <v>0.21515089820767708</v>
      </c>
    </row>
    <row r="120" spans="1:16" x14ac:dyDescent="0.3">
      <c r="A120">
        <v>119</v>
      </c>
      <c r="B120" s="16" t="s">
        <v>10683</v>
      </c>
      <c r="C120" s="17">
        <v>29.75</v>
      </c>
      <c r="D120" s="17">
        <v>5.7990000000000007E-2</v>
      </c>
      <c r="E120" s="9">
        <f t="shared" si="17"/>
        <v>-2.1284474937062942E-2</v>
      </c>
      <c r="F120">
        <f t="shared" si="18"/>
        <v>0.97894044093451793</v>
      </c>
      <c r="G120">
        <f t="shared" si="15"/>
        <v>29.463851291114519</v>
      </c>
      <c r="H120">
        <f t="shared" si="19"/>
        <v>2.937331394082324E-2</v>
      </c>
      <c r="I120" t="str">
        <f t="shared" si="16"/>
        <v>2000</v>
      </c>
      <c r="J120">
        <f t="shared" si="20"/>
        <v>6.3666090405957547</v>
      </c>
      <c r="K120">
        <f t="shared" si="24"/>
        <v>-6.3666090405957547</v>
      </c>
      <c r="L120">
        <f t="shared" si="21"/>
        <v>-0.90286532150909693</v>
      </c>
      <c r="M120">
        <f t="shared" si="22"/>
        <v>0</v>
      </c>
      <c r="P120" s="23">
        <f t="shared" si="23"/>
        <v>0.21608203821323752</v>
      </c>
    </row>
    <row r="121" spans="1:16" x14ac:dyDescent="0.3">
      <c r="A121">
        <v>120</v>
      </c>
      <c r="B121" s="16" t="s">
        <v>10682</v>
      </c>
      <c r="C121" s="17">
        <v>30.24</v>
      </c>
      <c r="D121" s="17">
        <v>5.8280000000000005E-2</v>
      </c>
      <c r="E121" s="9">
        <f t="shared" si="17"/>
        <v>1.6336419319693381E-2</v>
      </c>
      <c r="F121">
        <f t="shared" si="18"/>
        <v>1.016470588235294</v>
      </c>
      <c r="G121">
        <f t="shared" si="15"/>
        <v>29.947690746855841</v>
      </c>
      <c r="H121">
        <f t="shared" si="19"/>
        <v>2.9456390408927384E-2</v>
      </c>
      <c r="I121" t="str">
        <f t="shared" si="16"/>
        <v>2000</v>
      </c>
      <c r="J121">
        <f t="shared" si="20"/>
        <v>6.4894604160106226</v>
      </c>
      <c r="K121">
        <f t="shared" si="24"/>
        <v>-6.4894604160106226</v>
      </c>
      <c r="L121">
        <f t="shared" si="21"/>
        <v>-1.3867047772504186</v>
      </c>
      <c r="M121">
        <f t="shared" si="22"/>
        <v>0</v>
      </c>
      <c r="P121" s="23">
        <f t="shared" si="23"/>
        <v>0.216693182484928</v>
      </c>
    </row>
    <row r="122" spans="1:16" x14ac:dyDescent="0.3">
      <c r="A122">
        <v>121</v>
      </c>
      <c r="B122" s="16" t="s">
        <v>10681</v>
      </c>
      <c r="C122" s="17">
        <v>30.11</v>
      </c>
      <c r="D122" s="17">
        <v>5.7980000000000004E-2</v>
      </c>
      <c r="E122" s="9">
        <f t="shared" si="17"/>
        <v>-4.3082088176897345E-3</v>
      </c>
      <c r="F122">
        <f t="shared" si="18"/>
        <v>0.99570105820105825</v>
      </c>
      <c r="G122">
        <f t="shared" si="15"/>
        <v>29.820438351965077</v>
      </c>
      <c r="H122">
        <f t="shared" si="19"/>
        <v>2.9364976927048467E-2</v>
      </c>
      <c r="I122" t="str">
        <f t="shared" si="16"/>
        <v>2000</v>
      </c>
      <c r="J122">
        <f t="shared" si="20"/>
        <v>6.4418321982288171</v>
      </c>
      <c r="K122">
        <f t="shared" si="24"/>
        <v>-6.4418321982288171</v>
      </c>
      <c r="L122">
        <f t="shared" si="21"/>
        <v>-1.2594523823596546</v>
      </c>
      <c r="M122">
        <f t="shared" si="22"/>
        <v>0</v>
      </c>
      <c r="P122" s="23">
        <f t="shared" si="23"/>
        <v>0.21602070775074037</v>
      </c>
    </row>
    <row r="123" spans="1:16" x14ac:dyDescent="0.3">
      <c r="A123">
        <v>122</v>
      </c>
      <c r="B123" s="16" t="s">
        <v>10679</v>
      </c>
      <c r="C123" s="17">
        <v>30.8</v>
      </c>
      <c r="D123" s="17">
        <v>5.8310000000000001E-2</v>
      </c>
      <c r="E123" s="9">
        <f t="shared" si="17"/>
        <v>2.2657347485886364E-2</v>
      </c>
      <c r="F123">
        <f t="shared" si="18"/>
        <v>1.0229159747592163</v>
      </c>
      <c r="G123">
        <f t="shared" si="15"/>
        <v>30.502125101531576</v>
      </c>
      <c r="H123">
        <f t="shared" si="19"/>
        <v>2.8930991968959808E-2</v>
      </c>
      <c r="I123" t="str">
        <f t="shared" si="16"/>
        <v>2000</v>
      </c>
      <c r="J123">
        <f t="shared" si="20"/>
        <v>6.4917104896427142</v>
      </c>
      <c r="K123">
        <f t="shared" si="24"/>
        <v>-6.4917104896427142</v>
      </c>
      <c r="L123">
        <f t="shared" si="21"/>
        <v>-1.9411391319261533</v>
      </c>
      <c r="M123">
        <f t="shared" si="22"/>
        <v>0</v>
      </c>
      <c r="P123" s="23">
        <f t="shared" si="23"/>
        <v>0.21282813797510627</v>
      </c>
    </row>
    <row r="124" spans="1:16" x14ac:dyDescent="0.3">
      <c r="A124">
        <v>123</v>
      </c>
      <c r="B124" s="16" t="s">
        <v>10677</v>
      </c>
      <c r="C124" s="17">
        <v>30.57</v>
      </c>
      <c r="D124" s="17">
        <v>5.8600000000000006E-2</v>
      </c>
      <c r="E124" s="9">
        <f t="shared" si="17"/>
        <v>-7.4955540767856913E-3</v>
      </c>
      <c r="F124">
        <f t="shared" si="18"/>
        <v>0.99253246753246749</v>
      </c>
      <c r="G124">
        <f t="shared" si="15"/>
        <v>30.272886267143257</v>
      </c>
      <c r="H124">
        <f t="shared" si="19"/>
        <v>2.8308517127542159E-2</v>
      </c>
      <c r="I124" t="str">
        <f t="shared" si="16"/>
        <v>2000</v>
      </c>
      <c r="J124">
        <f t="shared" si="20"/>
        <v>6.3042970811079533</v>
      </c>
      <c r="K124">
        <f t="shared" si="24"/>
        <v>-6.3042970811079533</v>
      </c>
      <c r="L124">
        <f t="shared" si="21"/>
        <v>-2.0039426285380806</v>
      </c>
      <c r="M124">
        <f t="shared" si="22"/>
        <v>0</v>
      </c>
      <c r="P124" s="23">
        <f t="shared" si="23"/>
        <v>0.20824895999263657</v>
      </c>
    </row>
    <row r="125" spans="1:16" x14ac:dyDescent="0.3">
      <c r="A125">
        <v>124</v>
      </c>
      <c r="B125" s="16" t="s">
        <v>10675</v>
      </c>
      <c r="C125" s="17">
        <v>31.1</v>
      </c>
      <c r="D125" s="17">
        <v>5.8579999999999993E-2</v>
      </c>
      <c r="E125" s="9">
        <f t="shared" si="17"/>
        <v>1.7188683282445449E-2</v>
      </c>
      <c r="F125">
        <f t="shared" si="18"/>
        <v>1.017337258750409</v>
      </c>
      <c r="G125">
        <f t="shared" si="15"/>
        <v>30.797837788766618</v>
      </c>
      <c r="H125">
        <f t="shared" si="19"/>
        <v>2.8326977716499144E-2</v>
      </c>
      <c r="I125" t="str">
        <f t="shared" si="16"/>
        <v>2000</v>
      </c>
      <c r="J125">
        <f t="shared" si="20"/>
        <v>6.4178001466835504</v>
      </c>
      <c r="K125">
        <f t="shared" si="24"/>
        <v>-6.4178001466835504</v>
      </c>
      <c r="L125">
        <f t="shared" si="21"/>
        <v>-2.5288941501614417</v>
      </c>
      <c r="M125">
        <f t="shared" si="22"/>
        <v>0</v>
      </c>
      <c r="P125" s="23">
        <f t="shared" si="23"/>
        <v>0.20838476358961849</v>
      </c>
    </row>
    <row r="126" spans="1:16" x14ac:dyDescent="0.3">
      <c r="A126">
        <v>125</v>
      </c>
      <c r="B126" s="16" t="s">
        <v>10671</v>
      </c>
      <c r="C126" s="17">
        <v>29.38</v>
      </c>
      <c r="D126" s="17">
        <v>5.9839999999999997E-2</v>
      </c>
      <c r="E126" s="9">
        <f t="shared" si="17"/>
        <v>-5.6893648439457274E-2</v>
      </c>
      <c r="F126">
        <f t="shared" si="18"/>
        <v>0.94469453376205781</v>
      </c>
      <c r="G126">
        <f t="shared" si="15"/>
        <v>29.088439796936012</v>
      </c>
      <c r="H126">
        <f t="shared" si="19"/>
        <v>2.9284711879952931E-2</v>
      </c>
      <c r="I126" t="str">
        <f t="shared" si="16"/>
        <v>2000</v>
      </c>
      <c r="J126">
        <f t="shared" si="20"/>
        <v>6.26652972477196</v>
      </c>
      <c r="K126">
        <f t="shared" si="24"/>
        <v>-6.26652972477196</v>
      </c>
      <c r="L126">
        <f t="shared" si="21"/>
        <v>-0.81949615833083556</v>
      </c>
      <c r="M126">
        <f t="shared" si="22"/>
        <v>0</v>
      </c>
      <c r="P126" s="23">
        <f t="shared" si="23"/>
        <v>0.21543024543489045</v>
      </c>
    </row>
    <row r="127" spans="1:16" x14ac:dyDescent="0.3">
      <c r="A127">
        <v>126</v>
      </c>
      <c r="B127" s="16" t="s">
        <v>10669</v>
      </c>
      <c r="C127" s="17">
        <v>29.67</v>
      </c>
      <c r="D127" s="17">
        <v>5.9980000000000006E-2</v>
      </c>
      <c r="E127" s="9">
        <f t="shared" si="17"/>
        <v>9.8222635569992153E-3</v>
      </c>
      <c r="F127">
        <f t="shared" si="18"/>
        <v>1.0098706603131382</v>
      </c>
      <c r="G127">
        <f t="shared" si="15"/>
        <v>29.374876483429571</v>
      </c>
      <c r="H127">
        <f t="shared" si="19"/>
        <v>2.9317025736177352E-2</v>
      </c>
      <c r="I127" t="str">
        <f t="shared" si="16"/>
        <v>2000</v>
      </c>
      <c r="J127">
        <f t="shared" si="20"/>
        <v>6.3352196657983635</v>
      </c>
      <c r="K127">
        <f t="shared" si="24"/>
        <v>-6.3352196657983635</v>
      </c>
      <c r="L127">
        <f t="shared" si="21"/>
        <v>-1.3946096704315423</v>
      </c>
      <c r="M127">
        <f t="shared" si="22"/>
        <v>0</v>
      </c>
      <c r="P127" s="23">
        <f t="shared" si="23"/>
        <v>0.21566795929753352</v>
      </c>
    </row>
    <row r="128" spans="1:16" x14ac:dyDescent="0.3">
      <c r="A128">
        <v>127</v>
      </c>
      <c r="B128" s="16" t="s">
        <v>10667</v>
      </c>
      <c r="C128" s="17">
        <v>29.7</v>
      </c>
      <c r="D128" s="17">
        <v>6.0159999999999998E-2</v>
      </c>
      <c r="E128" s="9">
        <f t="shared" si="17"/>
        <v>1.0106115059234598E-3</v>
      </c>
      <c r="F128">
        <f t="shared" si="18"/>
        <v>1.0010111223458038</v>
      </c>
      <c r="G128">
        <f t="shared" si="15"/>
        <v>29.403695953336793</v>
      </c>
      <c r="H128">
        <f t="shared" si="19"/>
        <v>2.8470217021794725E-2</v>
      </c>
      <c r="I128" t="str">
        <f t="shared" si="16"/>
        <v>2000</v>
      </c>
      <c r="J128">
        <f t="shared" si="20"/>
        <v>6.1582656852711439</v>
      </c>
      <c r="K128">
        <f t="shared" si="24"/>
        <v>-6.1582656852711439</v>
      </c>
      <c r="L128">
        <f t="shared" si="21"/>
        <v>-2.1620651787324583</v>
      </c>
      <c r="M128">
        <f t="shared" si="22"/>
        <v>0</v>
      </c>
      <c r="P128" s="23">
        <f t="shared" si="23"/>
        <v>0.20943849014913687</v>
      </c>
    </row>
    <row r="129" spans="1:16" x14ac:dyDescent="0.3">
      <c r="A129">
        <v>128</v>
      </c>
      <c r="B129" s="16" t="s">
        <v>10665</v>
      </c>
      <c r="C129" s="17">
        <v>28.85</v>
      </c>
      <c r="D129" s="17">
        <v>6.0410000000000005E-2</v>
      </c>
      <c r="E129" s="9">
        <f t="shared" si="17"/>
        <v>-2.9037052854545289E-2</v>
      </c>
      <c r="F129">
        <f t="shared" si="18"/>
        <v>0.97138047138047146</v>
      </c>
      <c r="G129">
        <f t="shared" si="15"/>
        <v>28.560985969605422</v>
      </c>
      <c r="H129">
        <f t="shared" si="19"/>
        <v>2.876085792600451E-2</v>
      </c>
      <c r="I129" t="str">
        <f t="shared" si="16"/>
        <v>2000</v>
      </c>
      <c r="J129">
        <f t="shared" si="20"/>
        <v>6.0428352414022628</v>
      </c>
      <c r="K129">
        <f t="shared" si="24"/>
        <v>-6.0428352414022628</v>
      </c>
      <c r="L129">
        <f t="shared" si="21"/>
        <v>-1.9151069624614685</v>
      </c>
      <c r="M129">
        <f t="shared" si="22"/>
        <v>0</v>
      </c>
      <c r="P129" s="23">
        <f t="shared" si="23"/>
        <v>0.21157656279209139</v>
      </c>
    </row>
    <row r="130" spans="1:16" x14ac:dyDescent="0.3">
      <c r="A130">
        <v>129</v>
      </c>
      <c r="B130" s="16" t="s">
        <v>10664</v>
      </c>
      <c r="C130" s="17">
        <v>29.22</v>
      </c>
      <c r="D130" s="17">
        <v>5.917E-2</v>
      </c>
      <c r="E130" s="9">
        <f t="shared" si="17"/>
        <v>1.2743413368444836E-2</v>
      </c>
      <c r="F130">
        <f t="shared" si="18"/>
        <v>1.0128249566724437</v>
      </c>
      <c r="G130">
        <f t="shared" si="15"/>
        <v>28.933258299393181</v>
      </c>
      <c r="H130">
        <f t="shared" si="19"/>
        <v>2.8860148247608072E-2</v>
      </c>
      <c r="I130" t="str">
        <f t="shared" si="16"/>
        <v>2000</v>
      </c>
      <c r="J130">
        <f t="shared" si="20"/>
        <v>6.1427327710002011</v>
      </c>
      <c r="K130">
        <f t="shared" si="24"/>
        <v>-6.1427327710002011</v>
      </c>
      <c r="L130">
        <f t="shared" si="21"/>
        <v>-2.2873792922492271</v>
      </c>
      <c r="M130">
        <f t="shared" si="22"/>
        <v>0</v>
      </c>
      <c r="P130" s="23">
        <f t="shared" si="23"/>
        <v>0.21230698276139306</v>
      </c>
    </row>
    <row r="131" spans="1:16" x14ac:dyDescent="0.3">
      <c r="A131">
        <v>130</v>
      </c>
      <c r="B131" s="16" t="s">
        <v>10662</v>
      </c>
      <c r="C131" s="17">
        <v>29.67</v>
      </c>
      <c r="D131" s="17">
        <v>6.164E-2</v>
      </c>
      <c r="E131" s="9">
        <f t="shared" si="17"/>
        <v>1.5283027980177158E-2</v>
      </c>
      <c r="F131">
        <f t="shared" si="18"/>
        <v>1.0154004106776182</v>
      </c>
      <c r="G131">
        <f t="shared" ref="G131:G194" si="25">C131*EXP(-2/12*D131)</f>
        <v>29.366750558407279</v>
      </c>
      <c r="H131">
        <f t="shared" si="19"/>
        <v>2.8940168670810576E-2</v>
      </c>
      <c r="I131" t="str">
        <f t="shared" ref="I131:I194" si="26">MID(B131,7,4)</f>
        <v>2000</v>
      </c>
      <c r="J131">
        <f t="shared" si="20"/>
        <v>6.25205331708736</v>
      </c>
      <c r="K131">
        <f t="shared" si="24"/>
        <v>-6.25205331708736</v>
      </c>
      <c r="L131">
        <f t="shared" si="21"/>
        <v>-2.8115484591332489</v>
      </c>
      <c r="M131">
        <f t="shared" si="22"/>
        <v>0</v>
      </c>
      <c r="P131" s="23">
        <f t="shared" si="23"/>
        <v>0.21289564552444115</v>
      </c>
    </row>
    <row r="132" spans="1:16" x14ac:dyDescent="0.3">
      <c r="A132">
        <v>131</v>
      </c>
      <c r="B132" s="16" t="s">
        <v>10661</v>
      </c>
      <c r="C132" s="17">
        <v>30.26</v>
      </c>
      <c r="D132" s="17">
        <v>6.1660000000000006E-2</v>
      </c>
      <c r="E132" s="9">
        <f t="shared" ref="E132:E195" si="27">LN(C132/C131)</f>
        <v>1.9690274057479439E-2</v>
      </c>
      <c r="F132">
        <f t="shared" ref="F132:F195" si="28">C132/C131</f>
        <v>1.0198854061341422</v>
      </c>
      <c r="G132">
        <f t="shared" si="25"/>
        <v>29.95062048453325</v>
      </c>
      <c r="H132">
        <f t="shared" si="19"/>
        <v>2.8787278445548334E-2</v>
      </c>
      <c r="I132" t="str">
        <f t="shared" si="26"/>
        <v>2000</v>
      </c>
      <c r="J132">
        <f t="shared" si="20"/>
        <v>6.3426705406689523</v>
      </c>
      <c r="K132">
        <f t="shared" si="24"/>
        <v>-6.3426705406689523</v>
      </c>
      <c r="L132">
        <f t="shared" si="21"/>
        <v>-3.3954183852592195</v>
      </c>
      <c r="M132">
        <f t="shared" si="22"/>
        <v>0</v>
      </c>
      <c r="P132" s="23">
        <f t="shared" si="23"/>
        <v>0.21177092287434782</v>
      </c>
    </row>
    <row r="133" spans="1:16" x14ac:dyDescent="0.3">
      <c r="A133">
        <v>132</v>
      </c>
      <c r="B133" s="16" t="s">
        <v>10659</v>
      </c>
      <c r="C133" s="17">
        <v>29.88</v>
      </c>
      <c r="D133" s="17">
        <v>6.1620000000000001E-2</v>
      </c>
      <c r="E133" s="9">
        <f t="shared" si="27"/>
        <v>-1.263734809559338E-2</v>
      </c>
      <c r="F133">
        <f t="shared" si="28"/>
        <v>0.98744216787838723</v>
      </c>
      <c r="G133">
        <f t="shared" si="25"/>
        <v>29.574702784578363</v>
      </c>
      <c r="H133">
        <f t="shared" si="19"/>
        <v>2.8396750394461389E-2</v>
      </c>
      <c r="I133" t="str">
        <f t="shared" si="26"/>
        <v>2000</v>
      </c>
      <c r="J133">
        <f t="shared" si="20"/>
        <v>6.1780974385603198</v>
      </c>
      <c r="K133">
        <f t="shared" si="24"/>
        <v>-6.1780974385603198</v>
      </c>
      <c r="L133">
        <f t="shared" si="21"/>
        <v>-3.0195006853043331</v>
      </c>
      <c r="M133">
        <f t="shared" si="22"/>
        <v>0</v>
      </c>
      <c r="P133" s="23">
        <f t="shared" si="23"/>
        <v>0.20889803977275706</v>
      </c>
    </row>
    <row r="134" spans="1:16" x14ac:dyDescent="0.3">
      <c r="A134">
        <v>133</v>
      </c>
      <c r="B134" s="16" t="s">
        <v>10658</v>
      </c>
      <c r="C134" s="17">
        <v>28.56</v>
      </c>
      <c r="D134" s="17">
        <v>6.1460000000000001E-2</v>
      </c>
      <c r="E134" s="9">
        <f t="shared" si="27"/>
        <v>-4.5182222793232911E-2</v>
      </c>
      <c r="F134">
        <f t="shared" si="28"/>
        <v>0.95582329317269077</v>
      </c>
      <c r="G134">
        <f t="shared" si="25"/>
        <v>28.268943638605176</v>
      </c>
      <c r="H134">
        <f t="shared" si="19"/>
        <v>2.9601814495154241E-2</v>
      </c>
      <c r="I134" t="str">
        <f t="shared" si="26"/>
        <v>2000</v>
      </c>
      <c r="J134">
        <f t="shared" si="20"/>
        <v>6.1559294415841679</v>
      </c>
      <c r="K134">
        <f t="shared" si="24"/>
        <v>-6.1559294415841679</v>
      </c>
      <c r="L134">
        <f t="shared" si="21"/>
        <v>-1.7137415393311457</v>
      </c>
      <c r="M134">
        <f t="shared" si="22"/>
        <v>0</v>
      </c>
      <c r="P134" s="23">
        <f t="shared" si="23"/>
        <v>0.21776298118113582</v>
      </c>
    </row>
    <row r="135" spans="1:16" x14ac:dyDescent="0.3">
      <c r="A135">
        <v>134</v>
      </c>
      <c r="B135" s="16" t="s">
        <v>10656</v>
      </c>
      <c r="C135" s="17">
        <v>29.32</v>
      </c>
      <c r="D135" s="17">
        <v>6.1310000000000003E-2</v>
      </c>
      <c r="E135" s="9">
        <f t="shared" si="27"/>
        <v>2.6262739547067232E-2</v>
      </c>
      <c r="F135">
        <f t="shared" si="28"/>
        <v>1.0266106442577032</v>
      </c>
      <c r="G135">
        <f t="shared" si="25"/>
        <v>29.021923980343391</v>
      </c>
      <c r="H135">
        <f t="shared" si="19"/>
        <v>2.9661267144606852E-2</v>
      </c>
      <c r="I135" t="str">
        <f t="shared" si="26"/>
        <v>2000</v>
      </c>
      <c r="J135">
        <f t="shared" si="20"/>
        <v>6.3325936520822914</v>
      </c>
      <c r="K135">
        <f t="shared" si="24"/>
        <v>-6.3325936520822914</v>
      </c>
      <c r="L135">
        <f t="shared" si="21"/>
        <v>-2.4667218810693612</v>
      </c>
      <c r="M135">
        <f t="shared" si="22"/>
        <v>0</v>
      </c>
      <c r="P135" s="23">
        <f t="shared" si="23"/>
        <v>0.21820033903925082</v>
      </c>
    </row>
    <row r="136" spans="1:16" x14ac:dyDescent="0.3">
      <c r="A136">
        <v>135</v>
      </c>
      <c r="B136" s="16" t="s">
        <v>10655</v>
      </c>
      <c r="C136" s="17">
        <v>28.88</v>
      </c>
      <c r="D136" s="17">
        <v>6.1460000000000001E-2</v>
      </c>
      <c r="E136" s="9">
        <f t="shared" si="27"/>
        <v>-1.5120562993825333E-2</v>
      </c>
      <c r="F136">
        <f t="shared" si="28"/>
        <v>0.98499317871759884</v>
      </c>
      <c r="G136">
        <f t="shared" si="25"/>
        <v>28.585682502903275</v>
      </c>
      <c r="H136">
        <f t="shared" si="19"/>
        <v>2.9778295493581797E-2</v>
      </c>
      <c r="I136" t="str">
        <f t="shared" si="26"/>
        <v>2000</v>
      </c>
      <c r="J136">
        <f t="shared" si="20"/>
        <v>6.2620152596848904</v>
      </c>
      <c r="K136">
        <f t="shared" si="24"/>
        <v>-6.2620152596848904</v>
      </c>
      <c r="L136">
        <f t="shared" si="21"/>
        <v>-2.0304804036292445</v>
      </c>
      <c r="M136">
        <f t="shared" si="22"/>
        <v>0</v>
      </c>
      <c r="P136" s="23">
        <f t="shared" si="23"/>
        <v>0.2190612471487744</v>
      </c>
    </row>
    <row r="137" spans="1:16" x14ac:dyDescent="0.3">
      <c r="A137">
        <v>136</v>
      </c>
      <c r="B137" s="16" t="s">
        <v>10653</v>
      </c>
      <c r="C137" s="17">
        <v>28.27</v>
      </c>
      <c r="D137" s="17">
        <v>6.1810000000000004E-2</v>
      </c>
      <c r="E137" s="9">
        <f t="shared" si="27"/>
        <v>-2.13481423191265E-2</v>
      </c>
      <c r="F137">
        <f t="shared" si="28"/>
        <v>0.97887811634349031</v>
      </c>
      <c r="G137">
        <f t="shared" si="25"/>
        <v>27.980266812998028</v>
      </c>
      <c r="H137">
        <f t="shared" si="19"/>
        <v>2.9747964212772069E-2</v>
      </c>
      <c r="I137" t="str">
        <f t="shared" si="26"/>
        <v>2000</v>
      </c>
      <c r="J137">
        <f t="shared" si="20"/>
        <v>6.1231489281675078</v>
      </c>
      <c r="K137">
        <f t="shared" si="24"/>
        <v>-6.1231489281675078</v>
      </c>
      <c r="L137">
        <f t="shared" si="21"/>
        <v>-1.425064713723998</v>
      </c>
      <c r="M137">
        <f t="shared" si="22"/>
        <v>0</v>
      </c>
      <c r="P137" s="23">
        <f t="shared" si="23"/>
        <v>0.21883811791684002</v>
      </c>
    </row>
    <row r="138" spans="1:16" x14ac:dyDescent="0.3">
      <c r="A138">
        <v>137</v>
      </c>
      <c r="B138" s="16" t="s">
        <v>10651</v>
      </c>
      <c r="C138" s="17">
        <v>27.52</v>
      </c>
      <c r="D138" s="17">
        <v>6.0999999999999999E-2</v>
      </c>
      <c r="E138" s="9">
        <f t="shared" si="27"/>
        <v>-2.6888158640356069E-2</v>
      </c>
      <c r="F138">
        <f t="shared" si="28"/>
        <v>0.97347010965688008</v>
      </c>
      <c r="G138">
        <f t="shared" si="25"/>
        <v>27.241630774604335</v>
      </c>
      <c r="H138">
        <f t="shared" si="19"/>
        <v>3.0112502381934098E-2</v>
      </c>
      <c r="I138" t="str">
        <f t="shared" si="26"/>
        <v>2000</v>
      </c>
      <c r="J138">
        <f t="shared" si="20"/>
        <v>6.034560842812434</v>
      </c>
      <c r="K138">
        <f t="shared" si="24"/>
        <v>-6.034560842812434</v>
      </c>
      <c r="L138">
        <f t="shared" si="21"/>
        <v>-0.68642867533030483</v>
      </c>
      <c r="M138">
        <f t="shared" si="22"/>
        <v>0</v>
      </c>
      <c r="P138" s="23">
        <f t="shared" si="23"/>
        <v>0.22151980888156214</v>
      </c>
    </row>
    <row r="139" spans="1:16" x14ac:dyDescent="0.3">
      <c r="A139">
        <v>138</v>
      </c>
      <c r="B139" s="16" t="s">
        <v>10650</v>
      </c>
      <c r="C139" s="17">
        <v>26.92</v>
      </c>
      <c r="D139" s="17">
        <v>6.1409999999999999E-2</v>
      </c>
      <c r="E139" s="9">
        <f t="shared" si="27"/>
        <v>-2.2043508288615784E-2</v>
      </c>
      <c r="F139">
        <f t="shared" si="28"/>
        <v>0.97819767441860472</v>
      </c>
      <c r="G139">
        <f t="shared" si="25"/>
        <v>26.645879007143954</v>
      </c>
      <c r="H139">
        <f t="shared" si="19"/>
        <v>3.0105374253266662E-2</v>
      </c>
      <c r="I139" t="str">
        <f t="shared" si="26"/>
        <v>2000</v>
      </c>
      <c r="J139">
        <f t="shared" si="20"/>
        <v>5.9011927842025464</v>
      </c>
      <c r="K139">
        <f t="shared" si="24"/>
        <v>-5.9011927842025464</v>
      </c>
      <c r="L139">
        <f t="shared" si="21"/>
        <v>-9.067690786992344E-2</v>
      </c>
      <c r="M139">
        <f t="shared" si="22"/>
        <v>0</v>
      </c>
      <c r="P139" s="23">
        <f t="shared" si="23"/>
        <v>0.22146737146935155</v>
      </c>
    </row>
    <row r="140" spans="1:16" x14ac:dyDescent="0.3">
      <c r="A140">
        <v>139</v>
      </c>
      <c r="B140" s="16" t="s">
        <v>10649</v>
      </c>
      <c r="C140" s="17">
        <v>26.94</v>
      </c>
      <c r="D140" s="17">
        <v>6.1340000000000006E-2</v>
      </c>
      <c r="E140" s="9">
        <f t="shared" si="27"/>
        <v>7.4266620569086799E-4</v>
      </c>
      <c r="F140">
        <f t="shared" si="28"/>
        <v>1.0007429420505201</v>
      </c>
      <c r="G140">
        <f t="shared" si="25"/>
        <v>26.66598645249195</v>
      </c>
      <c r="H140">
        <f t="shared" si="19"/>
        <v>2.8150699925519006E-2</v>
      </c>
      <c r="I140" t="str">
        <f t="shared" si="26"/>
        <v>2000</v>
      </c>
      <c r="J140">
        <f t="shared" si="20"/>
        <v>5.5222056024406534</v>
      </c>
      <c r="K140">
        <f t="shared" si="24"/>
        <v>-5.5222056024406534</v>
      </c>
      <c r="L140">
        <f t="shared" si="21"/>
        <v>-0.11078435321791957</v>
      </c>
      <c r="M140">
        <f t="shared" si="22"/>
        <v>0</v>
      </c>
      <c r="P140" s="23">
        <f t="shared" si="23"/>
        <v>0.20708799249857118</v>
      </c>
    </row>
    <row r="141" spans="1:16" x14ac:dyDescent="0.3">
      <c r="A141">
        <v>140</v>
      </c>
      <c r="B141" s="16" t="s">
        <v>10648</v>
      </c>
      <c r="C141" s="17">
        <v>26.83</v>
      </c>
      <c r="D141" s="17">
        <v>6.1769999999999999E-2</v>
      </c>
      <c r="E141" s="9">
        <f t="shared" si="27"/>
        <v>-4.0915065446852309E-3</v>
      </c>
      <c r="F141">
        <f t="shared" si="28"/>
        <v>0.99591685226429094</v>
      </c>
      <c r="G141">
        <f t="shared" si="25"/>
        <v>26.55520209927403</v>
      </c>
      <c r="H141">
        <f t="shared" si="19"/>
        <v>2.8030141497324194E-2</v>
      </c>
      <c r="I141" t="str">
        <f t="shared" si="26"/>
        <v>2000</v>
      </c>
      <c r="J141">
        <f t="shared" si="20"/>
        <v>5.4757123002770749</v>
      </c>
      <c r="K141">
        <f t="shared" si="24"/>
        <v>-5.4757123002770749</v>
      </c>
      <c r="L141">
        <f t="shared" si="21"/>
        <v>9.7820791862478274E-2</v>
      </c>
      <c r="M141">
        <f t="shared" si="22"/>
        <v>0</v>
      </c>
      <c r="P141" s="23">
        <f t="shared" si="23"/>
        <v>0.20620111569125549</v>
      </c>
    </row>
    <row r="142" spans="1:16" x14ac:dyDescent="0.3">
      <c r="A142">
        <v>141</v>
      </c>
      <c r="B142" s="16" t="s">
        <v>10646</v>
      </c>
      <c r="C142" s="17">
        <v>27.15</v>
      </c>
      <c r="D142" s="17">
        <v>6.1969999999999997E-2</v>
      </c>
      <c r="E142" s="9">
        <f t="shared" si="27"/>
        <v>1.1856381942411577E-2</v>
      </c>
      <c r="F142">
        <f t="shared" si="28"/>
        <v>1.0119269474468877</v>
      </c>
      <c r="G142">
        <f t="shared" si="25"/>
        <v>26.871028883262266</v>
      </c>
      <c r="H142">
        <f t="shared" si="19"/>
        <v>2.8139089298327043E-2</v>
      </c>
      <c r="I142" t="str">
        <f t="shared" si="26"/>
        <v>2000</v>
      </c>
      <c r="J142">
        <f t="shared" si="20"/>
        <v>5.5623723062237627</v>
      </c>
      <c r="K142">
        <f t="shared" si="24"/>
        <v>-5.5623723062237627</v>
      </c>
      <c r="L142">
        <f t="shared" si="21"/>
        <v>-0.21800599212575733</v>
      </c>
      <c r="M142">
        <f t="shared" si="22"/>
        <v>0</v>
      </c>
      <c r="P142" s="23">
        <f t="shared" si="23"/>
        <v>0.20700258000498512</v>
      </c>
    </row>
    <row r="143" spans="1:16" x14ac:dyDescent="0.3">
      <c r="A143">
        <v>142</v>
      </c>
      <c r="B143" s="16" t="s">
        <v>10644</v>
      </c>
      <c r="C143" s="17">
        <v>27.36</v>
      </c>
      <c r="D143" s="17">
        <v>6.1829999999999996E-2</v>
      </c>
      <c r="E143" s="9">
        <f t="shared" si="27"/>
        <v>7.7050463744054026E-3</v>
      </c>
      <c r="F143">
        <f t="shared" si="28"/>
        <v>1.0077348066298344</v>
      </c>
      <c r="G143">
        <f t="shared" si="25"/>
        <v>27.079502943316083</v>
      </c>
      <c r="H143">
        <f t="shared" si="19"/>
        <v>2.8139057725722803E-2</v>
      </c>
      <c r="I143" t="str">
        <f t="shared" si="26"/>
        <v>2000</v>
      </c>
      <c r="J143">
        <f t="shared" si="20"/>
        <v>5.6055206850089752</v>
      </c>
      <c r="K143">
        <f t="shared" si="24"/>
        <v>-5.6055206850089752</v>
      </c>
      <c r="L143">
        <f t="shared" si="21"/>
        <v>-0.42648005217957419</v>
      </c>
      <c r="M143">
        <f t="shared" si="22"/>
        <v>0</v>
      </c>
      <c r="P143" s="23">
        <f t="shared" si="23"/>
        <v>0.20700234774407342</v>
      </c>
    </row>
    <row r="144" spans="1:16" x14ac:dyDescent="0.3">
      <c r="A144">
        <v>143</v>
      </c>
      <c r="B144" s="16" t="s">
        <v>10642</v>
      </c>
      <c r="C144" s="17">
        <v>26.93</v>
      </c>
      <c r="D144" s="17">
        <v>6.2030000000000002E-2</v>
      </c>
      <c r="E144" s="9">
        <f t="shared" si="27"/>
        <v>-1.5841185930842175E-2</v>
      </c>
      <c r="F144">
        <f t="shared" si="28"/>
        <v>0.98428362573099415</v>
      </c>
      <c r="G144">
        <f t="shared" si="25"/>
        <v>26.653022891136509</v>
      </c>
      <c r="H144">
        <f t="shared" si="19"/>
        <v>2.2104407171898943E-2</v>
      </c>
      <c r="I144" t="str">
        <f t="shared" si="26"/>
        <v>2000</v>
      </c>
      <c r="J144">
        <f t="shared" si="20"/>
        <v>4.334021534139108</v>
      </c>
      <c r="K144">
        <f t="shared" si="24"/>
        <v>-4.334021534139108</v>
      </c>
      <c r="L144">
        <f t="shared" si="21"/>
        <v>0.2108397644590525</v>
      </c>
      <c r="M144">
        <f t="shared" si="22"/>
        <v>0</v>
      </c>
      <c r="P144" s="23">
        <f t="shared" si="23"/>
        <v>0.16260900505887427</v>
      </c>
    </row>
    <row r="145" spans="1:16" x14ac:dyDescent="0.3">
      <c r="A145">
        <v>144</v>
      </c>
      <c r="B145" s="16" t="s">
        <v>10640</v>
      </c>
      <c r="C145" s="17">
        <v>27.14</v>
      </c>
      <c r="D145" s="17">
        <v>6.1359999999999998E-2</v>
      </c>
      <c r="E145" s="9">
        <f t="shared" si="27"/>
        <v>7.7677475832156583E-3</v>
      </c>
      <c r="F145">
        <f t="shared" si="28"/>
        <v>1.0077979948013369</v>
      </c>
      <c r="G145">
        <f t="shared" si="25"/>
        <v>26.863862655595561</v>
      </c>
      <c r="H145">
        <f t="shared" si="19"/>
        <v>2.206131162354719E-2</v>
      </c>
      <c r="I145" t="str">
        <f t="shared" si="26"/>
        <v>2000</v>
      </c>
      <c r="J145">
        <f t="shared" si="20"/>
        <v>4.359789371796742</v>
      </c>
      <c r="K145">
        <f t="shared" si="24"/>
        <v>-4.359789371796742</v>
      </c>
      <c r="L145">
        <f t="shared" si="21"/>
        <v>0.44068825252538701</v>
      </c>
      <c r="M145">
        <f t="shared" si="22"/>
        <v>0</v>
      </c>
      <c r="P145" s="23">
        <f t="shared" si="23"/>
        <v>0.16229197668595985</v>
      </c>
    </row>
    <row r="146" spans="1:16" x14ac:dyDescent="0.3">
      <c r="A146">
        <v>145</v>
      </c>
      <c r="B146" s="16" t="s">
        <v>10638</v>
      </c>
      <c r="C146" s="17">
        <v>27.59</v>
      </c>
      <c r="D146" s="17">
        <v>6.2400000000000004E-2</v>
      </c>
      <c r="E146" s="9">
        <f t="shared" si="27"/>
        <v>1.6444733822471563E-2</v>
      </c>
      <c r="F146">
        <f t="shared" si="28"/>
        <v>1.0165806927044951</v>
      </c>
      <c r="G146">
        <f t="shared" si="25"/>
        <v>27.304550908120948</v>
      </c>
      <c r="H146">
        <f t="shared" si="19"/>
        <v>2.1171484815460526E-2</v>
      </c>
      <c r="I146" t="str">
        <f t="shared" si="26"/>
        <v>2000</v>
      </c>
      <c r="J146">
        <f t="shared" si="20"/>
        <v>4.2525759223628956</v>
      </c>
      <c r="K146">
        <f t="shared" si="24"/>
        <v>-4.2525759223628956</v>
      </c>
      <c r="L146">
        <f t="shared" si="21"/>
        <v>0.71357811552990213</v>
      </c>
      <c r="M146">
        <f t="shared" si="22"/>
        <v>0</v>
      </c>
      <c r="P146" s="23">
        <f t="shared" si="23"/>
        <v>0.15574604895252425</v>
      </c>
    </row>
    <row r="147" spans="1:16" x14ac:dyDescent="0.3">
      <c r="A147">
        <v>146</v>
      </c>
      <c r="B147" s="16" t="s">
        <v>10636</v>
      </c>
      <c r="C147" s="17">
        <v>28.31</v>
      </c>
      <c r="D147" s="17">
        <v>6.2179999999999999E-2</v>
      </c>
      <c r="E147" s="9">
        <f t="shared" si="27"/>
        <v>2.5761710894613515E-2</v>
      </c>
      <c r="F147">
        <f t="shared" si="28"/>
        <v>1.0260964117433853</v>
      </c>
      <c r="G147">
        <f t="shared" si="25"/>
        <v>28.01812902365085</v>
      </c>
      <c r="H147">
        <f t="shared" si="19"/>
        <v>2.1649907623619576E-2</v>
      </c>
      <c r="I147" t="str">
        <f t="shared" si="26"/>
        <v>2000</v>
      </c>
      <c r="J147">
        <f t="shared" si="20"/>
        <v>4.4623219337174644</v>
      </c>
      <c r="K147">
        <f t="shared" si="24"/>
        <v>-4.4623219337174644</v>
      </c>
      <c r="L147">
        <f t="shared" si="21"/>
        <v>0.20708225567009464</v>
      </c>
      <c r="M147">
        <f t="shared" si="22"/>
        <v>0</v>
      </c>
      <c r="P147" s="23">
        <f t="shared" si="23"/>
        <v>0.15926552161818869</v>
      </c>
    </row>
    <row r="148" spans="1:16" x14ac:dyDescent="0.3">
      <c r="A148">
        <v>147</v>
      </c>
      <c r="B148" s="16" t="s">
        <v>10634</v>
      </c>
      <c r="C148" s="17">
        <v>29.37</v>
      </c>
      <c r="D148" s="17">
        <v>6.2089999999999999E-2</v>
      </c>
      <c r="E148" s="9">
        <f t="shared" si="27"/>
        <v>3.6758646086720463E-2</v>
      </c>
      <c r="F148">
        <f t="shared" si="28"/>
        <v>1.0374425997880607</v>
      </c>
      <c r="G148">
        <f t="shared" si="25"/>
        <v>29.06763662677297</v>
      </c>
      <c r="H148">
        <f t="shared" si="19"/>
        <v>2.2130154230836578E-2</v>
      </c>
      <c r="I148" t="str">
        <f t="shared" si="26"/>
        <v>2000</v>
      </c>
      <c r="J148">
        <f t="shared" si="20"/>
        <v>4.7321650511996145</v>
      </c>
      <c r="K148">
        <f t="shared" si="24"/>
        <v>-4.7321650511996145</v>
      </c>
      <c r="L148">
        <f t="shared" si="21"/>
        <v>-0.84242534745202491</v>
      </c>
      <c r="M148">
        <f t="shared" si="22"/>
        <v>0</v>
      </c>
      <c r="P148" s="23">
        <f t="shared" si="23"/>
        <v>0.16279841089113581</v>
      </c>
    </row>
    <row r="149" spans="1:16" x14ac:dyDescent="0.3">
      <c r="A149">
        <v>148</v>
      </c>
      <c r="B149" s="16" t="s">
        <v>10632</v>
      </c>
      <c r="C149" s="17">
        <v>28.52</v>
      </c>
      <c r="D149" s="17">
        <v>6.234E-2</v>
      </c>
      <c r="E149" s="9">
        <f t="shared" si="27"/>
        <v>-2.936814966443356E-2</v>
      </c>
      <c r="F149">
        <f t="shared" si="28"/>
        <v>0.97105890364317327</v>
      </c>
      <c r="G149">
        <f t="shared" si="25"/>
        <v>28.225211279320945</v>
      </c>
      <c r="H149">
        <f t="shared" si="19"/>
        <v>2.2659892307397542E-2</v>
      </c>
      <c r="I149" t="str">
        <f t="shared" si="26"/>
        <v>2000</v>
      </c>
      <c r="J149">
        <f t="shared" si="20"/>
        <v>4.7050123065742229</v>
      </c>
      <c r="K149">
        <f t="shared" si="24"/>
        <v>-4.7050123065742229</v>
      </c>
      <c r="L149">
        <f t="shared" si="21"/>
        <v>0.38236521462313178</v>
      </c>
      <c r="M149">
        <f t="shared" si="22"/>
        <v>0</v>
      </c>
      <c r="P149" s="23">
        <f t="shared" si="23"/>
        <v>0.16669537953189126</v>
      </c>
    </row>
    <row r="150" spans="1:16" x14ac:dyDescent="0.3">
      <c r="A150">
        <v>149</v>
      </c>
      <c r="B150" s="16" t="s">
        <v>10630</v>
      </c>
      <c r="C150" s="17">
        <v>28.9</v>
      </c>
      <c r="D150" s="17">
        <v>6.1020000000000005E-2</v>
      </c>
      <c r="E150" s="9">
        <f t="shared" si="27"/>
        <v>1.323599957229122E-2</v>
      </c>
      <c r="F150">
        <f t="shared" si="28"/>
        <v>1.0133239831697054</v>
      </c>
      <c r="G150">
        <f t="shared" si="25"/>
        <v>28.607576493944077</v>
      </c>
      <c r="H150">
        <f t="shared" si="19"/>
        <v>2.2529097415707855E-2</v>
      </c>
      <c r="I150" t="str">
        <f t="shared" si="26"/>
        <v>2000</v>
      </c>
      <c r="J150">
        <f t="shared" si="20"/>
        <v>4.7412251719198615</v>
      </c>
      <c r="K150">
        <f t="shared" si="24"/>
        <v>-4.7412251719198615</v>
      </c>
      <c r="L150">
        <f t="shared" si="21"/>
        <v>0.95441994200635705</v>
      </c>
      <c r="M150">
        <f t="shared" si="22"/>
        <v>0</v>
      </c>
      <c r="P150" s="23">
        <f t="shared" si="23"/>
        <v>0.16573319913777138</v>
      </c>
    </row>
    <row r="151" spans="1:16" x14ac:dyDescent="0.3">
      <c r="A151">
        <v>150</v>
      </c>
      <c r="B151" s="16" t="s">
        <v>10628</v>
      </c>
      <c r="C151" s="17">
        <v>29.87</v>
      </c>
      <c r="D151" s="17">
        <v>6.2190000000000002E-2</v>
      </c>
      <c r="E151" s="9">
        <f t="shared" si="27"/>
        <v>3.3013037109632132E-2</v>
      </c>
      <c r="F151">
        <f t="shared" si="28"/>
        <v>1.0335640138408306</v>
      </c>
      <c r="G151">
        <f t="shared" si="25"/>
        <v>29.561996435950434</v>
      </c>
      <c r="H151">
        <f t="shared" si="19"/>
        <v>2.3167445939291882E-2</v>
      </c>
      <c r="I151" t="str">
        <f t="shared" si="26"/>
        <v>2000</v>
      </c>
      <c r="J151">
        <f t="shared" si="20"/>
        <v>5.038225936093145</v>
      </c>
      <c r="K151">
        <f t="shared" si="24"/>
        <v>-5.038225936093145</v>
      </c>
      <c r="L151">
        <f t="shared" si="21"/>
        <v>5.720915716856112E-2</v>
      </c>
      <c r="M151">
        <f t="shared" si="22"/>
        <v>0</v>
      </c>
      <c r="P151" s="23">
        <f t="shared" si="23"/>
        <v>0.17042915037923972</v>
      </c>
    </row>
    <row r="152" spans="1:16" x14ac:dyDescent="0.3">
      <c r="A152">
        <v>151</v>
      </c>
      <c r="B152" s="16" t="s">
        <v>10627</v>
      </c>
      <c r="C152" s="17">
        <v>30.88</v>
      </c>
      <c r="D152" s="17">
        <v>6.2390000000000001E-2</v>
      </c>
      <c r="E152" s="9">
        <f t="shared" si="27"/>
        <v>3.3254092928557022E-2</v>
      </c>
      <c r="F152">
        <f t="shared" si="28"/>
        <v>1.0338131904921326</v>
      </c>
      <c r="G152">
        <f t="shared" si="25"/>
        <v>30.560563150350344</v>
      </c>
      <c r="H152">
        <f t="shared" si="19"/>
        <v>2.3951285020006107E-2</v>
      </c>
      <c r="I152" t="str">
        <f t="shared" si="26"/>
        <v>2000</v>
      </c>
      <c r="J152">
        <f t="shared" si="20"/>
        <v>5.3846303216224802</v>
      </c>
      <c r="K152">
        <f t="shared" si="24"/>
        <v>-5.3846303216224802</v>
      </c>
      <c r="L152">
        <f t="shared" si="21"/>
        <v>-0.94135755723134906</v>
      </c>
      <c r="M152">
        <f t="shared" si="22"/>
        <v>0</v>
      </c>
      <c r="P152" s="23">
        <f t="shared" si="23"/>
        <v>0.17619538930390263</v>
      </c>
    </row>
    <row r="153" spans="1:16" x14ac:dyDescent="0.3">
      <c r="A153">
        <v>152</v>
      </c>
      <c r="B153" s="16" t="s">
        <v>10625</v>
      </c>
      <c r="C153" s="17">
        <v>30.57</v>
      </c>
      <c r="D153" s="17">
        <v>6.2359999999999999E-2</v>
      </c>
      <c r="E153" s="9">
        <f t="shared" si="27"/>
        <v>-1.0089589253832208E-2</v>
      </c>
      <c r="F153">
        <f t="shared" si="28"/>
        <v>0.98996113989637313</v>
      </c>
      <c r="G153">
        <f t="shared" si="25"/>
        <v>30.253921201423754</v>
      </c>
      <c r="H153">
        <f t="shared" si="19"/>
        <v>2.3667294193329573E-2</v>
      </c>
      <c r="I153" t="str">
        <f t="shared" si="26"/>
        <v>2000</v>
      </c>
      <c r="J153">
        <f t="shared" si="20"/>
        <v>5.2673963849997278</v>
      </c>
      <c r="K153">
        <f t="shared" si="24"/>
        <v>-5.2673963849997278</v>
      </c>
      <c r="L153">
        <f t="shared" si="21"/>
        <v>-0.63471560830475937</v>
      </c>
      <c r="M153">
        <f t="shared" si="22"/>
        <v>0</v>
      </c>
      <c r="P153" s="23">
        <f t="shared" si="23"/>
        <v>0.17410623733467789</v>
      </c>
    </row>
    <row r="154" spans="1:16" x14ac:dyDescent="0.3">
      <c r="A154">
        <v>153</v>
      </c>
      <c r="B154" s="16" t="s">
        <v>10624</v>
      </c>
      <c r="C154" s="17">
        <v>31.48</v>
      </c>
      <c r="D154" s="17">
        <v>6.268E-2</v>
      </c>
      <c r="E154" s="9">
        <f t="shared" si="27"/>
        <v>2.9333287646459247E-2</v>
      </c>
      <c r="F154">
        <f t="shared" si="28"/>
        <v>1.0297677461563624</v>
      </c>
      <c r="G154">
        <f t="shared" si="25"/>
        <v>31.152850718303622</v>
      </c>
      <c r="H154">
        <f t="shared" si="19"/>
        <v>2.4227039209830721E-2</v>
      </c>
      <c r="I154" t="str">
        <f t="shared" si="26"/>
        <v>2000</v>
      </c>
      <c r="J154">
        <f t="shared" si="20"/>
        <v>5.5521840846042911</v>
      </c>
      <c r="K154">
        <f t="shared" si="24"/>
        <v>-5.5521840846042911</v>
      </c>
      <c r="L154">
        <f t="shared" si="21"/>
        <v>-1.533645125184627</v>
      </c>
      <c r="M154">
        <f t="shared" si="22"/>
        <v>0</v>
      </c>
      <c r="P154" s="23">
        <f t="shared" si="23"/>
        <v>0.17822394922408008</v>
      </c>
    </row>
    <row r="155" spans="1:16" x14ac:dyDescent="0.3">
      <c r="A155">
        <v>154</v>
      </c>
      <c r="B155" s="16" t="s">
        <v>10623</v>
      </c>
      <c r="C155" s="17">
        <v>32.18</v>
      </c>
      <c r="D155" s="17">
        <v>6.251000000000001E-2</v>
      </c>
      <c r="E155" s="9">
        <f t="shared" si="27"/>
        <v>2.1992718015034576E-2</v>
      </c>
      <c r="F155">
        <f t="shared" si="28"/>
        <v>1.0222363405336721</v>
      </c>
      <c r="G155">
        <f t="shared" si="25"/>
        <v>31.846478419576325</v>
      </c>
      <c r="H155">
        <f t="shared" si="19"/>
        <v>2.4353430981276968E-2</v>
      </c>
      <c r="I155" t="str">
        <f t="shared" si="26"/>
        <v>2000</v>
      </c>
      <c r="J155">
        <f t="shared" si="20"/>
        <v>5.7054156661537245</v>
      </c>
      <c r="K155">
        <f t="shared" si="24"/>
        <v>-5.7054156661537245</v>
      </c>
      <c r="L155">
        <f t="shared" si="21"/>
        <v>-2.2272728264573303</v>
      </c>
      <c r="M155">
        <f t="shared" si="22"/>
        <v>0</v>
      </c>
      <c r="P155" s="23">
        <f t="shared" si="23"/>
        <v>0.17915373847572902</v>
      </c>
    </row>
    <row r="156" spans="1:16" x14ac:dyDescent="0.3">
      <c r="A156">
        <v>155</v>
      </c>
      <c r="B156" s="16" t="s">
        <v>10621</v>
      </c>
      <c r="C156" s="17">
        <v>32.53</v>
      </c>
      <c r="D156" s="17">
        <v>6.2549999999999994E-2</v>
      </c>
      <c r="E156" s="9">
        <f t="shared" si="27"/>
        <v>1.0817598921022875E-2</v>
      </c>
      <c r="F156">
        <f t="shared" si="28"/>
        <v>1.0108763206960845</v>
      </c>
      <c r="G156">
        <f t="shared" si="25"/>
        <v>32.192636313617754</v>
      </c>
      <c r="H156">
        <f t="shared" si="19"/>
        <v>2.1792758855331683E-2</v>
      </c>
      <c r="I156" t="str">
        <f t="shared" si="26"/>
        <v>2000</v>
      </c>
      <c r="J156">
        <f t="shared" si="20"/>
        <v>5.1610073462489119</v>
      </c>
      <c r="K156">
        <f t="shared" si="24"/>
        <v>-5.1610073462489119</v>
      </c>
      <c r="L156">
        <f t="shared" si="21"/>
        <v>-2.5734307204987594</v>
      </c>
      <c r="M156">
        <f t="shared" si="22"/>
        <v>0</v>
      </c>
      <c r="P156" s="23">
        <f t="shared" si="23"/>
        <v>0.16031639335066705</v>
      </c>
    </row>
    <row r="157" spans="1:16" x14ac:dyDescent="0.3">
      <c r="A157">
        <v>156</v>
      </c>
      <c r="B157" s="16" t="s">
        <v>10619</v>
      </c>
      <c r="C157" s="17">
        <v>30.16</v>
      </c>
      <c r="D157" s="17">
        <v>6.2539999999999998E-2</v>
      </c>
      <c r="E157" s="9">
        <f t="shared" si="27"/>
        <v>-7.5646197345504776E-2</v>
      </c>
      <c r="F157">
        <f t="shared" si="28"/>
        <v>0.92714417460805409</v>
      </c>
      <c r="G157">
        <f t="shared" si="25"/>
        <v>29.847264968846567</v>
      </c>
      <c r="H157">
        <f t="shared" si="19"/>
        <v>2.6087058205352186E-2</v>
      </c>
      <c r="I157" t="str">
        <f t="shared" si="26"/>
        <v>2000</v>
      </c>
      <c r="J157">
        <f t="shared" si="20"/>
        <v>5.7278992303479219</v>
      </c>
      <c r="K157">
        <f t="shared" si="24"/>
        <v>-5.7278992303479219</v>
      </c>
      <c r="L157">
        <f t="shared" si="21"/>
        <v>-0.22805937572757173</v>
      </c>
      <c r="M157">
        <f t="shared" si="22"/>
        <v>0</v>
      </c>
      <c r="P157" s="23">
        <f t="shared" si="23"/>
        <v>0.19190700509163852</v>
      </c>
    </row>
    <row r="158" spans="1:16" x14ac:dyDescent="0.3">
      <c r="A158">
        <v>157</v>
      </c>
      <c r="B158" s="16" t="s">
        <v>10617</v>
      </c>
      <c r="C158" s="17">
        <v>30.44</v>
      </c>
      <c r="D158" s="17">
        <v>6.2560000000000004E-2</v>
      </c>
      <c r="E158" s="9">
        <f t="shared" si="27"/>
        <v>9.2409898537298748E-3</v>
      </c>
      <c r="F158">
        <f t="shared" si="28"/>
        <v>1.0092838196286473</v>
      </c>
      <c r="G158">
        <f t="shared" si="25"/>
        <v>30.124261178854493</v>
      </c>
      <c r="H158">
        <f t="shared" si="19"/>
        <v>2.6135345681290303E-2</v>
      </c>
      <c r="I158" t="str">
        <f t="shared" si="26"/>
        <v>2000</v>
      </c>
      <c r="J158">
        <f t="shared" si="20"/>
        <v>5.7917575528603837</v>
      </c>
      <c r="K158">
        <f t="shared" si="24"/>
        <v>-5.7917575528603837</v>
      </c>
      <c r="L158">
        <f t="shared" si="21"/>
        <v>-0.50505558573549791</v>
      </c>
      <c r="M158">
        <f t="shared" si="22"/>
        <v>0</v>
      </c>
      <c r="P158" s="23">
        <f t="shared" si="23"/>
        <v>0.19226222739450508</v>
      </c>
    </row>
    <row r="159" spans="1:16" x14ac:dyDescent="0.3">
      <c r="A159">
        <v>158</v>
      </c>
      <c r="B159" s="16" t="s">
        <v>10616</v>
      </c>
      <c r="C159" s="17">
        <v>30.6</v>
      </c>
      <c r="D159" s="17">
        <v>6.2549999999999994E-2</v>
      </c>
      <c r="E159" s="9">
        <f t="shared" si="27"/>
        <v>5.2424759648500444E-3</v>
      </c>
      <c r="F159">
        <f t="shared" si="28"/>
        <v>1.0052562417871223</v>
      </c>
      <c r="G159">
        <f t="shared" si="25"/>
        <v>30.282652050313661</v>
      </c>
      <c r="H159">
        <f t="shared" si="19"/>
        <v>2.5527236102612101E-2</v>
      </c>
      <c r="I159" t="str">
        <f t="shared" si="26"/>
        <v>2000</v>
      </c>
      <c r="J159">
        <f t="shared" si="20"/>
        <v>5.6867406522006538</v>
      </c>
      <c r="K159">
        <f t="shared" si="24"/>
        <v>-5.6867406522006538</v>
      </c>
      <c r="L159">
        <f t="shared" si="21"/>
        <v>-0.66344645719466655</v>
      </c>
      <c r="M159">
        <f t="shared" si="22"/>
        <v>0</v>
      </c>
      <c r="P159" s="23">
        <f t="shared" si="23"/>
        <v>0.18778872612452555</v>
      </c>
    </row>
    <row r="160" spans="1:16" x14ac:dyDescent="0.3">
      <c r="A160">
        <v>159</v>
      </c>
      <c r="B160" s="16" t="s">
        <v>10614</v>
      </c>
      <c r="C160" s="17">
        <v>29.93</v>
      </c>
      <c r="D160" s="17">
        <v>6.2630000000000005E-2</v>
      </c>
      <c r="E160" s="9">
        <f t="shared" si="27"/>
        <v>-2.2138687093727558E-2</v>
      </c>
      <c r="F160">
        <f t="shared" si="28"/>
        <v>0.97810457516339866</v>
      </c>
      <c r="G160">
        <f t="shared" si="25"/>
        <v>29.619205593118995</v>
      </c>
      <c r="H160">
        <f t="shared" si="19"/>
        <v>2.5812098911268594E-2</v>
      </c>
      <c r="I160" t="str">
        <f t="shared" si="26"/>
        <v>2000</v>
      </c>
      <c r="J160">
        <f t="shared" si="20"/>
        <v>5.6242219057973424</v>
      </c>
      <c r="K160">
        <f t="shared" si="24"/>
        <v>-5.6242219057973424</v>
      </c>
      <c r="L160">
        <f t="shared" si="21"/>
        <v>0.41468761359783102</v>
      </c>
      <c r="M160">
        <f t="shared" si="22"/>
        <v>0</v>
      </c>
      <c r="P160" s="23">
        <f t="shared" si="23"/>
        <v>0.18988429274767374</v>
      </c>
    </row>
    <row r="161" spans="1:16" x14ac:dyDescent="0.3">
      <c r="A161">
        <v>160</v>
      </c>
      <c r="B161" s="16" t="s">
        <v>10612</v>
      </c>
      <c r="C161" s="17">
        <v>30.69</v>
      </c>
      <c r="D161" s="17">
        <v>6.2829999999999997E-2</v>
      </c>
      <c r="E161" s="9">
        <f t="shared" si="27"/>
        <v>2.5075546767037216E-2</v>
      </c>
      <c r="F161">
        <f t="shared" si="28"/>
        <v>1.0253925826929502</v>
      </c>
      <c r="G161">
        <f t="shared" si="25"/>
        <v>30.370301360190513</v>
      </c>
      <c r="H161">
        <f t="shared" ref="H161:H224" si="29">SQRT(_xlfn.VAR.S(E132:E161))</f>
        <v>2.6062267289823325E-2</v>
      </c>
      <c r="I161" t="str">
        <f t="shared" si="26"/>
        <v>2000</v>
      </c>
      <c r="J161">
        <f t="shared" ref="J161:J224" si="30">-K161</f>
        <v>5.8227348835658876</v>
      </c>
      <c r="K161">
        <f t="shared" si="24"/>
        <v>-5.8227348835658876</v>
      </c>
      <c r="L161">
        <f t="shared" ref="L161:L224" si="31">+MIN(G162-G161,G163-G161,G164-G161,G165-G161,G166-G161,G167-G161,G168-G161,G169-G161,G170-G161,G171-G161)</f>
        <v>-0.33640815347368758</v>
      </c>
      <c r="M161">
        <f t="shared" ref="M161:M224" si="32">+IF(L161&lt;K161,1,0)</f>
        <v>0</v>
      </c>
      <c r="P161" s="23">
        <f t="shared" ref="P161:P224" si="33">-K161/G161</f>
        <v>0.19172463303898415</v>
      </c>
    </row>
    <row r="162" spans="1:16" x14ac:dyDescent="0.3">
      <c r="A162">
        <v>161</v>
      </c>
      <c r="B162" s="16" t="s">
        <v>10610</v>
      </c>
      <c r="C162" s="17">
        <v>30.35</v>
      </c>
      <c r="D162" s="17">
        <v>6.2820000000000001E-2</v>
      </c>
      <c r="E162" s="9">
        <f t="shared" si="27"/>
        <v>-1.1140351126137489E-2</v>
      </c>
      <c r="F162">
        <f t="shared" si="28"/>
        <v>0.98892147279244058</v>
      </c>
      <c r="G162">
        <f t="shared" si="25"/>
        <v>30.033893206716826</v>
      </c>
      <c r="H162">
        <f t="shared" si="29"/>
        <v>2.5912452314023754E-2</v>
      </c>
      <c r="I162" t="str">
        <f t="shared" si="26"/>
        <v>2000</v>
      </c>
      <c r="J162">
        <f t="shared" si="30"/>
        <v>5.7251368041444923</v>
      </c>
      <c r="K162">
        <f t="shared" ref="K162:K225" si="34">-G162*$P$3*$R$3*H162</f>
        <v>-5.7251368041444923</v>
      </c>
      <c r="L162">
        <f t="shared" si="31"/>
        <v>3.9232529606206157E-2</v>
      </c>
      <c r="M162">
        <f t="shared" si="32"/>
        <v>0</v>
      </c>
      <c r="P162" s="23">
        <f t="shared" si="33"/>
        <v>0.19062253317409125</v>
      </c>
    </row>
    <row r="163" spans="1:16" x14ac:dyDescent="0.3">
      <c r="A163">
        <v>162</v>
      </c>
      <c r="B163" s="16" t="s">
        <v>10608</v>
      </c>
      <c r="C163" s="17">
        <v>30.39</v>
      </c>
      <c r="D163" s="17">
        <v>6.2890000000000001E-2</v>
      </c>
      <c r="E163" s="9">
        <f t="shared" si="27"/>
        <v>1.3170894231945014E-3</v>
      </c>
      <c r="F163">
        <f t="shared" si="28"/>
        <v>1.0013179571663922</v>
      </c>
      <c r="G163">
        <f t="shared" si="25"/>
        <v>30.073125736323032</v>
      </c>
      <c r="H163">
        <f t="shared" si="29"/>
        <v>2.5800948152788376E-2</v>
      </c>
      <c r="I163" t="str">
        <f t="shared" si="26"/>
        <v>2000</v>
      </c>
      <c r="J163">
        <f t="shared" si="30"/>
        <v>5.7079473273131809</v>
      </c>
      <c r="K163">
        <f t="shared" si="34"/>
        <v>-5.7079473273131809</v>
      </c>
      <c r="L163">
        <f t="shared" si="31"/>
        <v>0.9590066261310497</v>
      </c>
      <c r="M163">
        <f t="shared" si="32"/>
        <v>0</v>
      </c>
      <c r="P163" s="23">
        <f t="shared" si="33"/>
        <v>0.18980226323527744</v>
      </c>
    </row>
    <row r="164" spans="1:16" x14ac:dyDescent="0.3">
      <c r="A164">
        <v>163</v>
      </c>
      <c r="B164" s="16" t="s">
        <v>10606</v>
      </c>
      <c r="C164" s="17">
        <v>31.36</v>
      </c>
      <c r="D164" s="17">
        <v>6.3060000000000005E-2</v>
      </c>
      <c r="E164" s="9">
        <f t="shared" si="27"/>
        <v>3.141958855350533E-2</v>
      </c>
      <c r="F164">
        <f t="shared" si="28"/>
        <v>1.0319183942086212</v>
      </c>
      <c r="G164">
        <f t="shared" si="25"/>
        <v>31.032132362454082</v>
      </c>
      <c r="H164">
        <f t="shared" si="29"/>
        <v>2.4891982518155768E-2</v>
      </c>
      <c r="I164" t="str">
        <f t="shared" si="26"/>
        <v>2000</v>
      </c>
      <c r="J164">
        <f t="shared" si="30"/>
        <v>5.6824657528995912</v>
      </c>
      <c r="K164">
        <f t="shared" si="34"/>
        <v>-5.6824657528995912</v>
      </c>
      <c r="L164">
        <f t="shared" si="31"/>
        <v>0.18034114702184567</v>
      </c>
      <c r="M164">
        <f t="shared" si="32"/>
        <v>0</v>
      </c>
      <c r="P164" s="23">
        <f t="shared" si="33"/>
        <v>0.18311554251343787</v>
      </c>
    </row>
    <row r="165" spans="1:16" x14ac:dyDescent="0.3">
      <c r="A165">
        <v>164</v>
      </c>
      <c r="B165" s="16" t="s">
        <v>10605</v>
      </c>
      <c r="C165" s="17">
        <v>31.98</v>
      </c>
      <c r="D165" s="17">
        <v>6.3230000000000008E-2</v>
      </c>
      <c r="E165" s="9">
        <f t="shared" si="27"/>
        <v>1.9577511923601021E-2</v>
      </c>
      <c r="F165">
        <f t="shared" si="28"/>
        <v>1.0197704081632653</v>
      </c>
      <c r="G165">
        <f t="shared" si="25"/>
        <v>31.644753671380283</v>
      </c>
      <c r="H165">
        <f t="shared" si="29"/>
        <v>2.4706870205319011E-2</v>
      </c>
      <c r="I165" t="str">
        <f t="shared" si="26"/>
        <v>2000</v>
      </c>
      <c r="J165">
        <f t="shared" si="30"/>
        <v>5.751553631377937</v>
      </c>
      <c r="K165">
        <f t="shared" si="34"/>
        <v>-5.751553631377937</v>
      </c>
      <c r="L165">
        <f t="shared" si="31"/>
        <v>-0.43228016190435525</v>
      </c>
      <c r="M165">
        <f t="shared" si="32"/>
        <v>0</v>
      </c>
      <c r="P165" s="23">
        <f t="shared" si="33"/>
        <v>0.18175378108819595</v>
      </c>
    </row>
    <row r="166" spans="1:16" x14ac:dyDescent="0.3">
      <c r="A166">
        <v>165</v>
      </c>
      <c r="B166" s="16" t="s">
        <v>10603</v>
      </c>
      <c r="C166" s="17">
        <v>31.72</v>
      </c>
      <c r="D166" s="17">
        <v>6.3070000000000001E-2</v>
      </c>
      <c r="E166" s="9">
        <f t="shared" si="27"/>
        <v>-8.1633106391609811E-3</v>
      </c>
      <c r="F166">
        <f t="shared" si="28"/>
        <v>0.99186991869918695</v>
      </c>
      <c r="G166">
        <f t="shared" si="25"/>
        <v>31.388316261894548</v>
      </c>
      <c r="H166">
        <f t="shared" si="29"/>
        <v>2.4564180648348321E-2</v>
      </c>
      <c r="I166" t="str">
        <f t="shared" si="26"/>
        <v>2000</v>
      </c>
      <c r="J166">
        <f t="shared" si="30"/>
        <v>5.671997399842561</v>
      </c>
      <c r="K166">
        <f t="shared" si="34"/>
        <v>-5.671997399842561</v>
      </c>
      <c r="L166">
        <f t="shared" si="31"/>
        <v>-0.17584275241862102</v>
      </c>
      <c r="M166">
        <f t="shared" si="32"/>
        <v>0</v>
      </c>
      <c r="P166" s="23">
        <f t="shared" si="33"/>
        <v>0.18070409870083959</v>
      </c>
    </row>
    <row r="167" spans="1:16" x14ac:dyDescent="0.3">
      <c r="A167">
        <v>166</v>
      </c>
      <c r="B167" s="16" t="s">
        <v>10602</v>
      </c>
      <c r="C167" s="17">
        <v>31.85</v>
      </c>
      <c r="D167" s="17">
        <v>6.2630000000000005E-2</v>
      </c>
      <c r="E167" s="9">
        <f t="shared" si="27"/>
        <v>4.0899852515252876E-3</v>
      </c>
      <c r="F167">
        <f t="shared" si="28"/>
        <v>1.0040983606557379</v>
      </c>
      <c r="G167">
        <f t="shared" si="25"/>
        <v>31.519268230565988</v>
      </c>
      <c r="H167">
        <f t="shared" si="29"/>
        <v>2.4125330207905887E-2</v>
      </c>
      <c r="I167" t="str">
        <f t="shared" si="26"/>
        <v>2000</v>
      </c>
      <c r="J167">
        <f t="shared" si="30"/>
        <v>5.5939053418713334</v>
      </c>
      <c r="K167">
        <f t="shared" si="34"/>
        <v>-5.5939053418713334</v>
      </c>
      <c r="L167">
        <f t="shared" si="31"/>
        <v>-0.30679472109006056</v>
      </c>
      <c r="M167">
        <f t="shared" si="32"/>
        <v>0</v>
      </c>
      <c r="P167" s="23">
        <f t="shared" si="33"/>
        <v>0.17747573645909115</v>
      </c>
    </row>
    <row r="168" spans="1:16" x14ac:dyDescent="0.3">
      <c r="A168">
        <v>167</v>
      </c>
      <c r="B168" s="16" t="s">
        <v>10598</v>
      </c>
      <c r="C168" s="17">
        <v>32.979999999999997</v>
      </c>
      <c r="D168" s="17">
        <v>6.2329999999999997E-2</v>
      </c>
      <c r="E168" s="9">
        <f t="shared" si="27"/>
        <v>3.4863935113280307E-2</v>
      </c>
      <c r="F168">
        <f t="shared" si="28"/>
        <v>1.0354788069073781</v>
      </c>
      <c r="G168">
        <f t="shared" si="25"/>
        <v>32.639166179490793</v>
      </c>
      <c r="H168">
        <f t="shared" si="29"/>
        <v>2.4035500317205194E-2</v>
      </c>
      <c r="I168" t="str">
        <f t="shared" si="26"/>
        <v>2000</v>
      </c>
      <c r="J168">
        <f t="shared" si="30"/>
        <v>5.7710912718024394</v>
      </c>
      <c r="K168">
        <f t="shared" si="34"/>
        <v>-5.7710912718024394</v>
      </c>
      <c r="L168">
        <f t="shared" si="31"/>
        <v>-1.4266926700148659</v>
      </c>
      <c r="M168">
        <f t="shared" si="32"/>
        <v>0</v>
      </c>
      <c r="P168" s="23">
        <f t="shared" si="33"/>
        <v>0.17681491126537335</v>
      </c>
    </row>
    <row r="169" spans="1:16" x14ac:dyDescent="0.3">
      <c r="A169">
        <v>168</v>
      </c>
      <c r="B169" s="16" t="s">
        <v>10597</v>
      </c>
      <c r="C169" s="17">
        <v>34.28</v>
      </c>
      <c r="D169" s="17">
        <v>6.2030000000000002E-2</v>
      </c>
      <c r="E169" s="9">
        <f t="shared" si="27"/>
        <v>3.8660776598126279E-2</v>
      </c>
      <c r="F169">
        <f t="shared" si="28"/>
        <v>1.0394178289872651</v>
      </c>
      <c r="G169">
        <f t="shared" si="25"/>
        <v>33.927427579211276</v>
      </c>
      <c r="H169">
        <f t="shared" si="29"/>
        <v>2.4145327003747028E-2</v>
      </c>
      <c r="I169" t="str">
        <f t="shared" si="26"/>
        <v>2000</v>
      </c>
      <c r="J169">
        <f t="shared" si="30"/>
        <v>6.0262860750659648</v>
      </c>
      <c r="K169">
        <f t="shared" si="34"/>
        <v>-6.0262860750659648</v>
      </c>
      <c r="L169">
        <f t="shared" si="31"/>
        <v>-2.7149540697353487</v>
      </c>
      <c r="M169">
        <f t="shared" si="32"/>
        <v>0</v>
      </c>
      <c r="P169" s="23">
        <f t="shared" si="33"/>
        <v>0.177622841018413</v>
      </c>
    </row>
    <row r="170" spans="1:16" x14ac:dyDescent="0.3">
      <c r="A170">
        <v>169</v>
      </c>
      <c r="B170" s="16" t="s">
        <v>10595</v>
      </c>
      <c r="C170" s="17">
        <v>34.549999999999997</v>
      </c>
      <c r="D170" s="17">
        <v>6.1859999999999998E-2</v>
      </c>
      <c r="E170" s="9">
        <f t="shared" si="27"/>
        <v>7.8454564840998147E-3</v>
      </c>
      <c r="F170">
        <f t="shared" si="28"/>
        <v>1.0078763127187864</v>
      </c>
      <c r="G170">
        <f t="shared" si="25"/>
        <v>34.195619470728509</v>
      </c>
      <c r="H170">
        <f t="shared" si="29"/>
        <v>2.4105929682138493E-2</v>
      </c>
      <c r="I170" t="str">
        <f t="shared" si="26"/>
        <v>2000</v>
      </c>
      <c r="J170">
        <f t="shared" si="30"/>
        <v>6.0640124135476308</v>
      </c>
      <c r="K170">
        <f t="shared" si="34"/>
        <v>-6.0640124135476308</v>
      </c>
      <c r="L170">
        <f t="shared" si="31"/>
        <v>-2.9831459612525819</v>
      </c>
      <c r="M170">
        <f t="shared" si="32"/>
        <v>0</v>
      </c>
      <c r="P170" s="23">
        <f t="shared" si="33"/>
        <v>0.17733301830482798</v>
      </c>
    </row>
    <row r="171" spans="1:16" x14ac:dyDescent="0.3">
      <c r="A171">
        <v>170</v>
      </c>
      <c r="B171" s="16" t="s">
        <v>10593</v>
      </c>
      <c r="C171" s="17">
        <v>32.78</v>
      </c>
      <c r="D171" s="17">
        <v>6.1420000000000002E-2</v>
      </c>
      <c r="E171" s="9">
        <f t="shared" si="27"/>
        <v>-5.2588976897995153E-2</v>
      </c>
      <c r="F171">
        <f t="shared" si="28"/>
        <v>0.94876989869753992</v>
      </c>
      <c r="G171">
        <f t="shared" si="25"/>
        <v>32.446153718506771</v>
      </c>
      <c r="H171">
        <f t="shared" si="29"/>
        <v>2.6474865032122631E-2</v>
      </c>
      <c r="I171" t="str">
        <f t="shared" si="26"/>
        <v>2000</v>
      </c>
      <c r="J171">
        <f t="shared" si="30"/>
        <v>6.3192086724592551</v>
      </c>
      <c r="K171">
        <f t="shared" si="34"/>
        <v>-6.3192086724592551</v>
      </c>
      <c r="L171">
        <f t="shared" si="31"/>
        <v>-1.5151910747423329</v>
      </c>
      <c r="M171">
        <f t="shared" si="32"/>
        <v>0</v>
      </c>
      <c r="P171" s="23">
        <f t="shared" si="33"/>
        <v>0.19475986976092266</v>
      </c>
    </row>
    <row r="172" spans="1:16" x14ac:dyDescent="0.3">
      <c r="A172">
        <v>171</v>
      </c>
      <c r="B172" s="16" t="s">
        <v>10591</v>
      </c>
      <c r="C172" s="17">
        <v>33.619999999999997</v>
      </c>
      <c r="D172" s="17">
        <v>6.1040000000000004E-2</v>
      </c>
      <c r="E172" s="9">
        <f t="shared" si="27"/>
        <v>2.5302554664785905E-2</v>
      </c>
      <c r="F172">
        <f t="shared" si="28"/>
        <v>1.0256253813300793</v>
      </c>
      <c r="G172">
        <f t="shared" si="25"/>
        <v>33.279706428235436</v>
      </c>
      <c r="H172">
        <f t="shared" si="29"/>
        <v>2.6678614289262017E-2</v>
      </c>
      <c r="I172" t="str">
        <f t="shared" si="26"/>
        <v>2000</v>
      </c>
      <c r="J172">
        <f t="shared" si="30"/>
        <v>6.5314329890897485</v>
      </c>
      <c r="K172">
        <f t="shared" si="34"/>
        <v>-6.5314329890897485</v>
      </c>
      <c r="L172">
        <f t="shared" si="31"/>
        <v>-3.3478837520652469</v>
      </c>
      <c r="M172">
        <f t="shared" si="32"/>
        <v>0</v>
      </c>
      <c r="P172" s="23">
        <f t="shared" si="33"/>
        <v>0.19625873212476111</v>
      </c>
    </row>
    <row r="173" spans="1:16" x14ac:dyDescent="0.3">
      <c r="A173">
        <v>172</v>
      </c>
      <c r="B173" s="16" t="s">
        <v>10589</v>
      </c>
      <c r="C173" s="17">
        <v>32.479999999999997</v>
      </c>
      <c r="D173" s="17">
        <v>6.0839999999999998E-2</v>
      </c>
      <c r="E173" s="9">
        <f t="shared" si="27"/>
        <v>-3.4496612686992348E-2</v>
      </c>
      <c r="F173">
        <f t="shared" si="28"/>
        <v>0.96609161213563355</v>
      </c>
      <c r="G173">
        <f t="shared" si="25"/>
        <v>32.152316960691067</v>
      </c>
      <c r="H173">
        <f t="shared" si="29"/>
        <v>2.7738523497194453E-2</v>
      </c>
      <c r="I173" t="str">
        <f t="shared" si="26"/>
        <v>2000</v>
      </c>
      <c r="J173">
        <f t="shared" si="30"/>
        <v>6.5608685319372766</v>
      </c>
      <c r="K173">
        <f t="shared" si="34"/>
        <v>-6.5608685319372766</v>
      </c>
      <c r="L173">
        <f t="shared" si="31"/>
        <v>-2.2204942845208784</v>
      </c>
      <c r="M173">
        <f t="shared" si="32"/>
        <v>0</v>
      </c>
      <c r="P173" s="23">
        <f t="shared" si="33"/>
        <v>0.20405585513350388</v>
      </c>
    </row>
    <row r="174" spans="1:16" x14ac:dyDescent="0.3">
      <c r="A174">
        <v>173</v>
      </c>
      <c r="B174" s="16" t="s">
        <v>10588</v>
      </c>
      <c r="C174" s="17">
        <v>31.53</v>
      </c>
      <c r="D174" s="17">
        <v>6.0730000000000006E-2</v>
      </c>
      <c r="E174" s="9">
        <f t="shared" si="27"/>
        <v>-2.9685041736507593E-2</v>
      </c>
      <c r="F174">
        <f t="shared" si="28"/>
        <v>0.97075123152709375</v>
      </c>
      <c r="G174">
        <f t="shared" si="25"/>
        <v>31.212473509475927</v>
      </c>
      <c r="H174">
        <f t="shared" si="29"/>
        <v>2.8220520522882594E-2</v>
      </c>
      <c r="I174" t="str">
        <f t="shared" si="26"/>
        <v>2000</v>
      </c>
      <c r="J174">
        <f t="shared" si="30"/>
        <v>6.4797601021139677</v>
      </c>
      <c r="K174">
        <f t="shared" si="34"/>
        <v>-6.4797601021139677</v>
      </c>
      <c r="L174">
        <f t="shared" si="31"/>
        <v>-1.2806508333057387</v>
      </c>
      <c r="M174">
        <f t="shared" si="32"/>
        <v>0</v>
      </c>
      <c r="P174" s="23">
        <f t="shared" si="33"/>
        <v>0.20760162119630635</v>
      </c>
    </row>
    <row r="175" spans="1:16" x14ac:dyDescent="0.3">
      <c r="A175">
        <v>174</v>
      </c>
      <c r="B175" s="16" t="s">
        <v>10586</v>
      </c>
      <c r="C175" s="17">
        <v>31.94</v>
      </c>
      <c r="D175" s="17">
        <v>6.1340000000000006E-2</v>
      </c>
      <c r="E175" s="9">
        <f t="shared" si="27"/>
        <v>1.2919669229896869E-2</v>
      </c>
      <c r="F175">
        <f t="shared" si="28"/>
        <v>1.0130034887408816</v>
      </c>
      <c r="G175">
        <f t="shared" si="25"/>
        <v>31.615130189034627</v>
      </c>
      <c r="H175">
        <f t="shared" si="29"/>
        <v>2.8251986447617981E-2</v>
      </c>
      <c r="I175" t="str">
        <f t="shared" si="26"/>
        <v>2000</v>
      </c>
      <c r="J175">
        <f t="shared" si="30"/>
        <v>6.5706704296850287</v>
      </c>
      <c r="K175">
        <f t="shared" si="34"/>
        <v>-6.5706704296850287</v>
      </c>
      <c r="L175">
        <f t="shared" si="31"/>
        <v>-2.6567954934491809</v>
      </c>
      <c r="M175">
        <f t="shared" si="32"/>
        <v>0</v>
      </c>
      <c r="P175" s="23">
        <f t="shared" si="33"/>
        <v>0.20783309733021427</v>
      </c>
    </row>
    <row r="176" spans="1:16" x14ac:dyDescent="0.3">
      <c r="A176">
        <v>175</v>
      </c>
      <c r="B176" s="16" t="s">
        <v>10584</v>
      </c>
      <c r="C176" s="17">
        <v>33.979999999999997</v>
      </c>
      <c r="D176" s="17">
        <v>6.1359999999999998E-2</v>
      </c>
      <c r="E176" s="9">
        <f t="shared" si="27"/>
        <v>6.191297345691936E-2</v>
      </c>
      <c r="F176">
        <f t="shared" si="28"/>
        <v>1.06386975579211</v>
      </c>
      <c r="G176">
        <f t="shared" si="25"/>
        <v>33.634268719128116</v>
      </c>
      <c r="H176">
        <f t="shared" si="29"/>
        <v>3.0027175847223111E-2</v>
      </c>
      <c r="I176" t="str">
        <f t="shared" si="26"/>
        <v>2000</v>
      </c>
      <c r="J176">
        <f t="shared" si="30"/>
        <v>7.4295446598459245</v>
      </c>
      <c r="K176">
        <f t="shared" si="34"/>
        <v>-7.4295446598459245</v>
      </c>
      <c r="L176">
        <f t="shared" si="31"/>
        <v>-4.6759340235426698</v>
      </c>
      <c r="M176">
        <f t="shared" si="32"/>
        <v>0</v>
      </c>
      <c r="P176" s="23">
        <f t="shared" si="33"/>
        <v>0.22089211220521274</v>
      </c>
    </row>
    <row r="177" spans="1:16" x14ac:dyDescent="0.3">
      <c r="A177">
        <v>176</v>
      </c>
      <c r="B177" s="16" t="s">
        <v>10583</v>
      </c>
      <c r="C177" s="17">
        <v>34.46</v>
      </c>
      <c r="D177" s="17">
        <v>6.13E-2</v>
      </c>
      <c r="E177" s="9">
        <f t="shared" si="27"/>
        <v>1.4027114855997802E-2</v>
      </c>
      <c r="F177">
        <f t="shared" si="28"/>
        <v>1.0141259564449678</v>
      </c>
      <c r="G177">
        <f t="shared" si="25"/>
        <v>34.109726029667677</v>
      </c>
      <c r="H177">
        <f t="shared" si="29"/>
        <v>2.9849496411337502E-2</v>
      </c>
      <c r="I177" t="str">
        <f t="shared" si="26"/>
        <v>2000</v>
      </c>
      <c r="J177">
        <f t="shared" si="30"/>
        <v>7.4899852150322941</v>
      </c>
      <c r="K177">
        <f t="shared" si="34"/>
        <v>-7.4899852150322941</v>
      </c>
      <c r="L177">
        <f t="shared" si="31"/>
        <v>-5.1513913340822306</v>
      </c>
      <c r="M177">
        <f t="shared" si="32"/>
        <v>0</v>
      </c>
      <c r="P177" s="23">
        <f t="shared" si="33"/>
        <v>0.21958503004444294</v>
      </c>
    </row>
    <row r="178" spans="1:16" x14ac:dyDescent="0.3">
      <c r="A178">
        <v>177</v>
      </c>
      <c r="B178" s="16" t="s">
        <v>10581</v>
      </c>
      <c r="C178" s="17">
        <v>33.630000000000003</v>
      </c>
      <c r="D178" s="17">
        <v>6.1210000000000007E-2</v>
      </c>
      <c r="E178" s="9">
        <f t="shared" si="27"/>
        <v>-2.4380705347605329E-2</v>
      </c>
      <c r="F178">
        <f t="shared" si="28"/>
        <v>0.9759141033081834</v>
      </c>
      <c r="G178">
        <f t="shared" si="25"/>
        <v>33.288662018516256</v>
      </c>
      <c r="H178">
        <f t="shared" si="29"/>
        <v>2.9803187240482656E-2</v>
      </c>
      <c r="I178" t="str">
        <f t="shared" si="26"/>
        <v>2000</v>
      </c>
      <c r="J178">
        <f t="shared" si="30"/>
        <v>7.2983514313961502</v>
      </c>
      <c r="K178">
        <f t="shared" si="34"/>
        <v>-7.2983514313961502</v>
      </c>
      <c r="L178">
        <f t="shared" si="31"/>
        <v>-4.3303273229308097</v>
      </c>
      <c r="M178">
        <f t="shared" si="32"/>
        <v>0</v>
      </c>
      <c r="P178" s="23">
        <f t="shared" si="33"/>
        <v>0.21924436095799121</v>
      </c>
    </row>
    <row r="179" spans="1:16" x14ac:dyDescent="0.3">
      <c r="A179">
        <v>178</v>
      </c>
      <c r="B179" s="16" t="s">
        <v>10579</v>
      </c>
      <c r="C179" s="17">
        <v>33.74</v>
      </c>
      <c r="D179" s="17">
        <v>6.1200000000000004E-2</v>
      </c>
      <c r="E179" s="9">
        <f t="shared" si="27"/>
        <v>3.2655513656438904E-3</v>
      </c>
      <c r="F179">
        <f t="shared" si="28"/>
        <v>1.0032708890871245</v>
      </c>
      <c r="G179">
        <f t="shared" si="25"/>
        <v>33.397601202459882</v>
      </c>
      <c r="H179">
        <f t="shared" si="29"/>
        <v>2.9111364739174202E-2</v>
      </c>
      <c r="I179" t="str">
        <f t="shared" si="26"/>
        <v>2000</v>
      </c>
      <c r="J179">
        <f t="shared" si="30"/>
        <v>7.1522644009290586</v>
      </c>
      <c r="K179">
        <f t="shared" si="34"/>
        <v>-7.1522644009290586</v>
      </c>
      <c r="L179">
        <f t="shared" si="31"/>
        <v>-4.4392665068744357</v>
      </c>
      <c r="M179">
        <f t="shared" si="32"/>
        <v>0</v>
      </c>
      <c r="P179" s="23">
        <f t="shared" si="33"/>
        <v>0.21415503339809513</v>
      </c>
    </row>
    <row r="180" spans="1:16" x14ac:dyDescent="0.3">
      <c r="A180">
        <v>179</v>
      </c>
      <c r="B180" s="16" t="s">
        <v>10577</v>
      </c>
      <c r="C180" s="17">
        <v>32.729999999999997</v>
      </c>
      <c r="D180" s="17">
        <v>6.1449999999999998E-2</v>
      </c>
      <c r="E180" s="9">
        <f t="shared" si="27"/>
        <v>-3.039198860473322E-2</v>
      </c>
      <c r="F180">
        <f t="shared" si="28"/>
        <v>0.97006520450503841</v>
      </c>
      <c r="G180">
        <f t="shared" si="25"/>
        <v>32.396500958113023</v>
      </c>
      <c r="H180">
        <f t="shared" si="29"/>
        <v>2.9798502311968154E-2</v>
      </c>
      <c r="I180" t="str">
        <f t="shared" si="26"/>
        <v>2000</v>
      </c>
      <c r="J180">
        <f t="shared" si="30"/>
        <v>7.1016336290952227</v>
      </c>
      <c r="K180">
        <f t="shared" si="34"/>
        <v>-7.1016336290952227</v>
      </c>
      <c r="L180">
        <f t="shared" si="31"/>
        <v>-3.4381662625275773</v>
      </c>
      <c r="M180">
        <f t="shared" si="32"/>
        <v>0</v>
      </c>
      <c r="P180" s="23">
        <f t="shared" si="33"/>
        <v>0.2192098967193174</v>
      </c>
    </row>
    <row r="181" spans="1:16" x14ac:dyDescent="0.3">
      <c r="A181">
        <v>180</v>
      </c>
      <c r="B181" s="16" t="s">
        <v>10576</v>
      </c>
      <c r="C181" s="17">
        <v>31.25</v>
      </c>
      <c r="D181" s="17">
        <v>6.157E-2</v>
      </c>
      <c r="E181" s="9">
        <f t="shared" si="27"/>
        <v>-4.6272712330678506E-2</v>
      </c>
      <c r="F181">
        <f t="shared" si="28"/>
        <v>0.95478154598227938</v>
      </c>
      <c r="G181">
        <f t="shared" si="25"/>
        <v>30.930962643764438</v>
      </c>
      <c r="H181">
        <f t="shared" si="29"/>
        <v>3.0653876274329157E-2</v>
      </c>
      <c r="I181" t="str">
        <f t="shared" si="26"/>
        <v>2000</v>
      </c>
      <c r="J181">
        <f t="shared" si="30"/>
        <v>6.9750055469111389</v>
      </c>
      <c r="K181">
        <f t="shared" si="34"/>
        <v>-6.9750055469111389</v>
      </c>
      <c r="L181">
        <f t="shared" si="31"/>
        <v>-1.9726279481789923</v>
      </c>
      <c r="M181">
        <f t="shared" si="32"/>
        <v>0</v>
      </c>
      <c r="P181" s="23">
        <f t="shared" si="33"/>
        <v>0.22550237531379494</v>
      </c>
    </row>
    <row r="182" spans="1:16" x14ac:dyDescent="0.3">
      <c r="A182">
        <v>181</v>
      </c>
      <c r="B182" s="16" t="s">
        <v>10574</v>
      </c>
      <c r="C182" s="17">
        <v>30.24</v>
      </c>
      <c r="D182" s="17">
        <v>6.1460000000000001E-2</v>
      </c>
      <c r="E182" s="9">
        <f t="shared" si="27"/>
        <v>-3.2853824871078269E-2</v>
      </c>
      <c r="F182">
        <f t="shared" si="28"/>
        <v>0.96767999999999998</v>
      </c>
      <c r="G182">
        <f t="shared" si="25"/>
        <v>29.931822676170189</v>
      </c>
      <c r="H182">
        <f t="shared" si="29"/>
        <v>3.0669010241328138E-2</v>
      </c>
      <c r="I182" t="str">
        <f t="shared" si="26"/>
        <v>2000</v>
      </c>
      <c r="J182">
        <f t="shared" si="30"/>
        <v>6.7530294690617492</v>
      </c>
      <c r="K182">
        <f t="shared" si="34"/>
        <v>-6.7530294690617492</v>
      </c>
      <c r="L182">
        <f t="shared" si="31"/>
        <v>-0.97348798058474273</v>
      </c>
      <c r="M182">
        <f t="shared" si="32"/>
        <v>0</v>
      </c>
      <c r="P182" s="23">
        <f t="shared" si="33"/>
        <v>0.22561370692731256</v>
      </c>
    </row>
    <row r="183" spans="1:16" x14ac:dyDescent="0.3">
      <c r="A183">
        <v>182</v>
      </c>
      <c r="B183" s="16" t="s">
        <v>10572</v>
      </c>
      <c r="C183" s="17">
        <v>30.42</v>
      </c>
      <c r="D183" s="17">
        <v>6.1440000000000002E-2</v>
      </c>
      <c r="E183" s="9">
        <f t="shared" si="27"/>
        <v>5.9347355198147468E-3</v>
      </c>
      <c r="F183">
        <f t="shared" si="28"/>
        <v>1.0059523809523812</v>
      </c>
      <c r="G183">
        <f t="shared" si="25"/>
        <v>30.110088654132774</v>
      </c>
      <c r="H183">
        <f t="shared" si="29"/>
        <v>3.0639332851047578E-2</v>
      </c>
      <c r="I183" t="str">
        <f t="shared" si="26"/>
        <v>2000</v>
      </c>
      <c r="J183">
        <f t="shared" si="30"/>
        <v>6.7866751143083706</v>
      </c>
      <c r="K183">
        <f t="shared" si="34"/>
        <v>-6.7866751143083706</v>
      </c>
      <c r="L183">
        <f t="shared" si="31"/>
        <v>-1.151753958547328</v>
      </c>
      <c r="M183">
        <f t="shared" si="32"/>
        <v>0</v>
      </c>
      <c r="P183" s="23">
        <f t="shared" si="33"/>
        <v>0.22539538797993086</v>
      </c>
    </row>
    <row r="184" spans="1:16" x14ac:dyDescent="0.3">
      <c r="A184">
        <v>183</v>
      </c>
      <c r="B184" s="16" t="s">
        <v>10570</v>
      </c>
      <c r="C184" s="17">
        <v>30.54</v>
      </c>
      <c r="D184" s="17">
        <v>6.1719999999999997E-2</v>
      </c>
      <c r="E184" s="9">
        <f t="shared" si="27"/>
        <v>3.9370129593395992E-3</v>
      </c>
      <c r="F184">
        <f t="shared" si="28"/>
        <v>1.0039447731755424</v>
      </c>
      <c r="G184">
        <f t="shared" si="25"/>
        <v>30.227455476665032</v>
      </c>
      <c r="H184">
        <f t="shared" si="29"/>
        <v>3.0143063513264408E-2</v>
      </c>
      <c r="I184" t="str">
        <f t="shared" si="26"/>
        <v>2000</v>
      </c>
      <c r="J184">
        <f t="shared" si="30"/>
        <v>6.7027758999051805</v>
      </c>
      <c r="K184">
        <f t="shared" si="34"/>
        <v>-6.7027758999051805</v>
      </c>
      <c r="L184">
        <f t="shared" si="31"/>
        <v>-1.2691207810795859</v>
      </c>
      <c r="M184">
        <f t="shared" si="32"/>
        <v>0</v>
      </c>
      <c r="P184" s="23">
        <f t="shared" si="33"/>
        <v>0.22174462898736497</v>
      </c>
    </row>
    <row r="185" spans="1:16" x14ac:dyDescent="0.3">
      <c r="A185">
        <v>184</v>
      </c>
      <c r="B185" s="16" t="s">
        <v>10569</v>
      </c>
      <c r="C185" s="17">
        <v>29.26</v>
      </c>
      <c r="D185" s="17">
        <v>6.2179999999999999E-2</v>
      </c>
      <c r="E185" s="9">
        <f t="shared" si="27"/>
        <v>-4.2815904198508052E-2</v>
      </c>
      <c r="F185">
        <f t="shared" si="28"/>
        <v>0.95808775376555344</v>
      </c>
      <c r="G185">
        <f t="shared" si="25"/>
        <v>28.958334695585446</v>
      </c>
      <c r="H185">
        <f t="shared" si="29"/>
        <v>3.0753784211770455E-2</v>
      </c>
      <c r="I185" t="str">
        <f t="shared" si="26"/>
        <v>2000</v>
      </c>
      <c r="J185">
        <f t="shared" si="30"/>
        <v>6.551456575184357</v>
      </c>
      <c r="K185">
        <f t="shared" si="34"/>
        <v>-6.551456575184357</v>
      </c>
      <c r="L185">
        <f t="shared" si="31"/>
        <v>0.57446329361800608</v>
      </c>
      <c r="M185">
        <f t="shared" si="32"/>
        <v>0</v>
      </c>
      <c r="P185" s="23">
        <f t="shared" si="33"/>
        <v>0.22623733871627272</v>
      </c>
    </row>
    <row r="186" spans="1:16" x14ac:dyDescent="0.3">
      <c r="A186">
        <v>185</v>
      </c>
      <c r="B186" s="16" t="s">
        <v>10567</v>
      </c>
      <c r="C186" s="17">
        <v>29.84</v>
      </c>
      <c r="D186" s="17">
        <v>6.2089999999999999E-2</v>
      </c>
      <c r="E186" s="9">
        <f t="shared" si="27"/>
        <v>1.9628379743581875E-2</v>
      </c>
      <c r="F186">
        <f t="shared" si="28"/>
        <v>1.0198222829801777</v>
      </c>
      <c r="G186">
        <f t="shared" si="25"/>
        <v>29.532797989203452</v>
      </c>
      <c r="H186">
        <f t="shared" si="29"/>
        <v>3.0933522458161365E-2</v>
      </c>
      <c r="I186" t="str">
        <f t="shared" si="26"/>
        <v>2000</v>
      </c>
      <c r="J186">
        <f t="shared" si="30"/>
        <v>6.7204707027594726</v>
      </c>
      <c r="K186">
        <f t="shared" si="34"/>
        <v>-6.7204707027594726</v>
      </c>
      <c r="L186">
        <f t="shared" si="31"/>
        <v>4.8548493851850338E-2</v>
      </c>
      <c r="M186">
        <f t="shared" si="32"/>
        <v>0</v>
      </c>
      <c r="P186" s="23">
        <f t="shared" si="33"/>
        <v>0.22755956632406893</v>
      </c>
    </row>
    <row r="187" spans="1:16" x14ac:dyDescent="0.3">
      <c r="A187">
        <v>186</v>
      </c>
      <c r="B187" s="16" t="s">
        <v>10566</v>
      </c>
      <c r="C187" s="17">
        <v>31.08</v>
      </c>
      <c r="D187" s="17">
        <v>6.1929999999999999E-2</v>
      </c>
      <c r="E187" s="9">
        <f t="shared" si="27"/>
        <v>4.0714750163886509E-2</v>
      </c>
      <c r="F187">
        <f t="shared" si="28"/>
        <v>1.0415549597855227</v>
      </c>
      <c r="G187">
        <f t="shared" si="25"/>
        <v>30.760852500461684</v>
      </c>
      <c r="H187">
        <f t="shared" si="29"/>
        <v>2.8709712484172568E-2</v>
      </c>
      <c r="I187" t="str">
        <f t="shared" si="26"/>
        <v>2000</v>
      </c>
      <c r="J187">
        <f t="shared" si="30"/>
        <v>6.4967017725346414</v>
      </c>
      <c r="K187">
        <f t="shared" si="34"/>
        <v>-6.4967017725346414</v>
      </c>
      <c r="L187">
        <f t="shared" si="31"/>
        <v>-1.1795060174063821</v>
      </c>
      <c r="M187">
        <f t="shared" si="32"/>
        <v>0</v>
      </c>
      <c r="P187" s="23">
        <f t="shared" si="33"/>
        <v>0.21120031613028714</v>
      </c>
    </row>
    <row r="188" spans="1:16" x14ac:dyDescent="0.3">
      <c r="A188">
        <v>187</v>
      </c>
      <c r="B188" s="16" t="s">
        <v>10564</v>
      </c>
      <c r="C188" s="17">
        <v>31.05</v>
      </c>
      <c r="D188" s="17">
        <v>6.2300000000000001E-2</v>
      </c>
      <c r="E188" s="9">
        <f t="shared" si="27"/>
        <v>-9.6571711995886266E-4</v>
      </c>
      <c r="F188">
        <f t="shared" si="28"/>
        <v>0.99903474903474909</v>
      </c>
      <c r="G188">
        <f t="shared" si="25"/>
        <v>30.729265528089957</v>
      </c>
      <c r="H188">
        <f t="shared" si="29"/>
        <v>2.866915340633051E-2</v>
      </c>
      <c r="I188" t="str">
        <f t="shared" si="26"/>
        <v>2000</v>
      </c>
      <c r="J188">
        <f t="shared" si="30"/>
        <v>6.4808619317690788</v>
      </c>
      <c r="K188">
        <f t="shared" si="34"/>
        <v>-6.4808619317690788</v>
      </c>
      <c r="L188">
        <f t="shared" si="31"/>
        <v>-1.147919045034655</v>
      </c>
      <c r="M188">
        <f t="shared" si="32"/>
        <v>0</v>
      </c>
      <c r="P188" s="23">
        <f t="shared" si="33"/>
        <v>0.21090194706557019</v>
      </c>
    </row>
    <row r="189" spans="1:16" x14ac:dyDescent="0.3">
      <c r="A189">
        <v>188</v>
      </c>
      <c r="B189" s="16" t="s">
        <v>10562</v>
      </c>
      <c r="C189" s="17">
        <v>30.52</v>
      </c>
      <c r="D189" s="17">
        <v>5.9000000000000004E-2</v>
      </c>
      <c r="E189" s="9">
        <f t="shared" si="27"/>
        <v>-1.7216601963231569E-2</v>
      </c>
      <c r="F189">
        <f t="shared" si="28"/>
        <v>0.98293075684380027</v>
      </c>
      <c r="G189">
        <f t="shared" si="25"/>
        <v>30.22135739920672</v>
      </c>
      <c r="H189">
        <f t="shared" si="29"/>
        <v>2.8838140629226593E-2</v>
      </c>
      <c r="I189" t="str">
        <f t="shared" si="26"/>
        <v>2000</v>
      </c>
      <c r="J189">
        <f t="shared" si="30"/>
        <v>6.4113124576621203</v>
      </c>
      <c r="K189">
        <f t="shared" si="34"/>
        <v>-6.4113124576621203</v>
      </c>
      <c r="L189">
        <f t="shared" si="31"/>
        <v>-0.64001091615141803</v>
      </c>
      <c r="M189">
        <f t="shared" si="32"/>
        <v>0</v>
      </c>
      <c r="P189" s="23">
        <f t="shared" si="33"/>
        <v>0.21214508577402319</v>
      </c>
    </row>
    <row r="190" spans="1:16" x14ac:dyDescent="0.3">
      <c r="A190">
        <v>189</v>
      </c>
      <c r="B190" s="16" t="s">
        <v>10560</v>
      </c>
      <c r="C190" s="17">
        <v>29.89</v>
      </c>
      <c r="D190" s="17">
        <v>6.2279999999999995E-2</v>
      </c>
      <c r="E190" s="9">
        <f t="shared" si="27"/>
        <v>-2.0858230120409695E-2</v>
      </c>
      <c r="F190">
        <f t="shared" si="28"/>
        <v>0.97935779816513768</v>
      </c>
      <c r="G190">
        <f t="shared" si="25"/>
        <v>29.581346483055302</v>
      </c>
      <c r="H190">
        <f t="shared" si="29"/>
        <v>2.8805306865189974E-2</v>
      </c>
      <c r="I190" t="str">
        <f t="shared" si="26"/>
        <v>2000</v>
      </c>
      <c r="J190">
        <f t="shared" si="30"/>
        <v>6.2683922524321201</v>
      </c>
      <c r="K190">
        <f t="shared" si="34"/>
        <v>-6.2683922524321201</v>
      </c>
      <c r="L190">
        <f t="shared" si="31"/>
        <v>0.20803006930152179</v>
      </c>
      <c r="M190">
        <f t="shared" si="32"/>
        <v>0</v>
      </c>
      <c r="P190" s="23">
        <f t="shared" si="33"/>
        <v>0.21190354725816019</v>
      </c>
    </row>
    <row r="191" spans="1:16" x14ac:dyDescent="0.3">
      <c r="A191">
        <v>190</v>
      </c>
      <c r="B191" s="16" t="s">
        <v>10558</v>
      </c>
      <c r="C191" s="17">
        <v>30.1</v>
      </c>
      <c r="D191" s="17">
        <v>6.2240000000000004E-2</v>
      </c>
      <c r="E191" s="9">
        <f t="shared" si="27"/>
        <v>7.0011954589835612E-3</v>
      </c>
      <c r="F191">
        <f t="shared" si="28"/>
        <v>1.0070257611241218</v>
      </c>
      <c r="G191">
        <f t="shared" si="25"/>
        <v>29.789376552356824</v>
      </c>
      <c r="H191">
        <f t="shared" si="29"/>
        <v>2.8448597472918689E-2</v>
      </c>
      <c r="I191" t="str">
        <f t="shared" si="26"/>
        <v>2000</v>
      </c>
      <c r="J191">
        <f t="shared" si="30"/>
        <v>6.2343042799142765</v>
      </c>
      <c r="K191">
        <f t="shared" si="34"/>
        <v>-6.2343042799142765</v>
      </c>
      <c r="L191">
        <f t="shared" si="31"/>
        <v>0.62868021762899318</v>
      </c>
      <c r="M191">
        <f t="shared" si="32"/>
        <v>0</v>
      </c>
      <c r="P191" s="23">
        <f t="shared" si="33"/>
        <v>0.20927944795880737</v>
      </c>
    </row>
    <row r="192" spans="1:16" x14ac:dyDescent="0.3">
      <c r="A192">
        <v>191</v>
      </c>
      <c r="B192" s="16" t="s">
        <v>10557</v>
      </c>
      <c r="C192" s="17">
        <v>30.76</v>
      </c>
      <c r="D192" s="17">
        <v>6.2279999999999995E-2</v>
      </c>
      <c r="E192" s="9">
        <f t="shared" si="27"/>
        <v>2.1689972882613255E-2</v>
      </c>
      <c r="F192">
        <f t="shared" si="28"/>
        <v>1.0219269102990034</v>
      </c>
      <c r="G192">
        <f t="shared" si="25"/>
        <v>30.442362590123153</v>
      </c>
      <c r="H192">
        <f t="shared" si="29"/>
        <v>2.8661679468238384E-2</v>
      </c>
      <c r="I192" t="str">
        <f t="shared" si="26"/>
        <v>2000</v>
      </c>
      <c r="J192">
        <f t="shared" si="30"/>
        <v>6.418679782043343</v>
      </c>
      <c r="K192">
        <f t="shared" si="34"/>
        <v>-6.418679782043343</v>
      </c>
      <c r="L192">
        <f t="shared" si="31"/>
        <v>-2.4305820137335843E-2</v>
      </c>
      <c r="M192">
        <f t="shared" si="32"/>
        <v>0</v>
      </c>
      <c r="P192" s="23">
        <f t="shared" si="33"/>
        <v>0.21084696573865283</v>
      </c>
    </row>
    <row r="193" spans="1:16" x14ac:dyDescent="0.3">
      <c r="A193">
        <v>192</v>
      </c>
      <c r="B193" s="16" t="s">
        <v>10555</v>
      </c>
      <c r="C193" s="17">
        <v>31.85</v>
      </c>
      <c r="D193" s="17">
        <v>6.207E-2</v>
      </c>
      <c r="E193" s="9">
        <f t="shared" si="27"/>
        <v>3.4822237380729107E-2</v>
      </c>
      <c r="F193">
        <f t="shared" si="28"/>
        <v>1.0354356306892067</v>
      </c>
      <c r="G193">
        <f t="shared" si="25"/>
        <v>31.522210166222369</v>
      </c>
      <c r="H193">
        <f t="shared" si="29"/>
        <v>2.9341464726204632E-2</v>
      </c>
      <c r="I193" t="str">
        <f t="shared" si="26"/>
        <v>2000</v>
      </c>
      <c r="J193">
        <f t="shared" si="30"/>
        <v>6.8039979011970821</v>
      </c>
      <c r="K193">
        <f t="shared" si="34"/>
        <v>-6.8039979011970821</v>
      </c>
      <c r="L193">
        <f t="shared" si="31"/>
        <v>-1.1041533962365513</v>
      </c>
      <c r="M193">
        <f t="shared" si="32"/>
        <v>0</v>
      </c>
      <c r="P193" s="23">
        <f t="shared" si="33"/>
        <v>0.21584774244313323</v>
      </c>
    </row>
    <row r="194" spans="1:16" x14ac:dyDescent="0.3">
      <c r="A194">
        <v>193</v>
      </c>
      <c r="B194" s="16" t="s">
        <v>10553</v>
      </c>
      <c r="C194" s="17">
        <v>31.79</v>
      </c>
      <c r="D194" s="17">
        <v>5.9050000000000005E-2</v>
      </c>
      <c r="E194" s="9">
        <f t="shared" si="27"/>
        <v>-1.8856070954610732E-3</v>
      </c>
      <c r="F194">
        <f t="shared" si="28"/>
        <v>0.99811616954474092</v>
      </c>
      <c r="G194">
        <f t="shared" si="25"/>
        <v>31.47866794275479</v>
      </c>
      <c r="H194">
        <f t="shared" si="29"/>
        <v>2.8797930052586788E-2</v>
      </c>
      <c r="I194" t="str">
        <f t="shared" si="26"/>
        <v>2000</v>
      </c>
      <c r="J194">
        <f t="shared" si="30"/>
        <v>6.6687331524360243</v>
      </c>
      <c r="K194">
        <f t="shared" si="34"/>
        <v>-6.6687331524360243</v>
      </c>
      <c r="L194">
        <f t="shared" si="31"/>
        <v>-1.0606111727689722</v>
      </c>
      <c r="M194">
        <f t="shared" si="32"/>
        <v>0</v>
      </c>
      <c r="P194" s="23">
        <f t="shared" si="33"/>
        <v>0.21184928042582299</v>
      </c>
    </row>
    <row r="195" spans="1:16" x14ac:dyDescent="0.3">
      <c r="A195">
        <v>194</v>
      </c>
      <c r="B195" s="16" t="s">
        <v>10551</v>
      </c>
      <c r="C195" s="17">
        <v>34.590000000000003</v>
      </c>
      <c r="D195" s="17">
        <v>6.1660000000000006E-2</v>
      </c>
      <c r="E195" s="9">
        <f t="shared" si="27"/>
        <v>8.4412848026366089E-2</v>
      </c>
      <c r="F195">
        <f t="shared" si="28"/>
        <v>1.0880780119534446</v>
      </c>
      <c r="G195">
        <f t="shared" ref="G195:G258" si="35">C195*EXP(-2/12*D195)</f>
        <v>34.236350382022643</v>
      </c>
      <c r="H195">
        <f t="shared" si="29"/>
        <v>3.2480003070482114E-2</v>
      </c>
      <c r="I195" t="str">
        <f t="shared" ref="I195:I258" si="36">MID(B195,7,4)</f>
        <v>2000</v>
      </c>
      <c r="J195">
        <f t="shared" si="30"/>
        <v>8.1803002571101153</v>
      </c>
      <c r="K195">
        <f t="shared" si="34"/>
        <v>-8.1803002571101153</v>
      </c>
      <c r="L195">
        <f t="shared" si="31"/>
        <v>-3.8182936120368254</v>
      </c>
      <c r="M195">
        <f t="shared" si="32"/>
        <v>0</v>
      </c>
      <c r="P195" s="23">
        <f t="shared" si="33"/>
        <v>0.23893610638491289</v>
      </c>
    </row>
    <row r="196" spans="1:16" x14ac:dyDescent="0.3">
      <c r="A196">
        <v>195</v>
      </c>
      <c r="B196" s="16" t="s">
        <v>10549</v>
      </c>
      <c r="C196" s="17">
        <v>32.520000000000003</v>
      </c>
      <c r="D196" s="17">
        <v>6.1420000000000002E-2</v>
      </c>
      <c r="E196" s="9">
        <f t="shared" ref="E196:E259" si="37">LN(C196/C195)</f>
        <v>-6.1709338269467548E-2</v>
      </c>
      <c r="F196">
        <f t="shared" ref="F196:F259" si="38">C196/C195</f>
        <v>0.94015611448395486</v>
      </c>
      <c r="G196">
        <f t="shared" si="35"/>
        <v>32.18880167559</v>
      </c>
      <c r="H196">
        <f t="shared" si="29"/>
        <v>3.4501103083891677E-2</v>
      </c>
      <c r="I196" t="str">
        <f t="shared" si="36"/>
        <v>2000</v>
      </c>
      <c r="J196">
        <f t="shared" si="30"/>
        <v>8.1696511173387272</v>
      </c>
      <c r="K196">
        <f t="shared" si="34"/>
        <v>-8.1696511173387272</v>
      </c>
      <c r="L196">
        <f t="shared" si="31"/>
        <v>-1.7707449056041824</v>
      </c>
      <c r="M196">
        <f t="shared" si="32"/>
        <v>0</v>
      </c>
      <c r="P196" s="23">
        <f t="shared" si="33"/>
        <v>0.25380413970284849</v>
      </c>
    </row>
    <row r="197" spans="1:16" x14ac:dyDescent="0.3">
      <c r="A197">
        <v>196</v>
      </c>
      <c r="B197" s="16" t="s">
        <v>10547</v>
      </c>
      <c r="C197" s="17">
        <v>31.9</v>
      </c>
      <c r="D197" s="17">
        <v>6.2140000000000001E-2</v>
      </c>
      <c r="E197" s="9">
        <f t="shared" si="37"/>
        <v>-1.9249274888811143E-2</v>
      </c>
      <c r="F197">
        <f t="shared" si="38"/>
        <v>0.9809348093480933</v>
      </c>
      <c r="G197">
        <f t="shared" si="35"/>
        <v>31.571327248196031</v>
      </c>
      <c r="H197">
        <f t="shared" si="29"/>
        <v>3.4687701282066004E-2</v>
      </c>
      <c r="I197" t="str">
        <f t="shared" si="36"/>
        <v>2000</v>
      </c>
      <c r="J197">
        <f t="shared" si="30"/>
        <v>8.0562712662204632</v>
      </c>
      <c r="K197">
        <f t="shared" si="34"/>
        <v>-8.0562712662204632</v>
      </c>
      <c r="L197">
        <f t="shared" si="31"/>
        <v>-1.1532704782102137</v>
      </c>
      <c r="M197">
        <f t="shared" si="32"/>
        <v>0</v>
      </c>
      <c r="P197" s="23">
        <f t="shared" si="33"/>
        <v>0.25517683190467688</v>
      </c>
    </row>
    <row r="198" spans="1:16" x14ac:dyDescent="0.3">
      <c r="A198">
        <v>197</v>
      </c>
      <c r="B198" s="16" t="s">
        <v>10545</v>
      </c>
      <c r="C198" s="17">
        <v>31.13</v>
      </c>
      <c r="D198" s="17">
        <v>6.2039999999999998E-2</v>
      </c>
      <c r="E198" s="9">
        <f t="shared" si="37"/>
        <v>-2.4434025337282023E-2</v>
      </c>
      <c r="F198">
        <f t="shared" si="38"/>
        <v>0.9758620689655173</v>
      </c>
      <c r="G198">
        <f t="shared" si="35"/>
        <v>30.809774220369885</v>
      </c>
      <c r="H198">
        <f t="shared" si="29"/>
        <v>3.4323201378952166E-2</v>
      </c>
      <c r="I198" t="str">
        <f t="shared" si="36"/>
        <v>2000</v>
      </c>
      <c r="J198">
        <f t="shared" si="30"/>
        <v>7.7793269570706052</v>
      </c>
      <c r="K198">
        <f t="shared" si="34"/>
        <v>-7.7793269570706052</v>
      </c>
      <c r="L198">
        <f t="shared" si="31"/>
        <v>-0.39171745038406769</v>
      </c>
      <c r="M198">
        <f t="shared" si="32"/>
        <v>0</v>
      </c>
      <c r="P198" s="23">
        <f t="shared" si="33"/>
        <v>0.25249542244056117</v>
      </c>
    </row>
    <row r="199" spans="1:16" x14ac:dyDescent="0.3">
      <c r="A199">
        <v>198</v>
      </c>
      <c r="B199" s="16" t="s">
        <v>10543</v>
      </c>
      <c r="C199" s="17">
        <v>31.1</v>
      </c>
      <c r="D199" s="17">
        <v>6.2030000000000002E-2</v>
      </c>
      <c r="E199" s="9">
        <f t="shared" si="37"/>
        <v>-9.6416526832830685E-4</v>
      </c>
      <c r="F199">
        <f t="shared" si="38"/>
        <v>0.99903629938965632</v>
      </c>
      <c r="G199">
        <f t="shared" si="35"/>
        <v>30.780134122329947</v>
      </c>
      <c r="H199">
        <f t="shared" si="29"/>
        <v>3.3459093451991176E-2</v>
      </c>
      <c r="I199" t="str">
        <f t="shared" si="36"/>
        <v>2000</v>
      </c>
      <c r="J199">
        <f t="shared" si="30"/>
        <v>7.576181990989971</v>
      </c>
      <c r="K199">
        <f t="shared" si="34"/>
        <v>-7.576181990989971</v>
      </c>
      <c r="L199">
        <f t="shared" si="31"/>
        <v>-0.36207735234413008</v>
      </c>
      <c r="M199">
        <f t="shared" si="32"/>
        <v>0</v>
      </c>
      <c r="P199" s="23">
        <f t="shared" si="33"/>
        <v>0.24613869325194743</v>
      </c>
    </row>
    <row r="200" spans="1:16" x14ac:dyDescent="0.3">
      <c r="A200">
        <v>199</v>
      </c>
      <c r="B200" s="16" t="s">
        <v>10542</v>
      </c>
      <c r="C200" s="17">
        <v>30.74</v>
      </c>
      <c r="D200" s="17">
        <v>6.3170000000000004E-2</v>
      </c>
      <c r="E200" s="9">
        <f t="shared" si="37"/>
        <v>-1.1643081074738732E-2</v>
      </c>
      <c r="F200">
        <f t="shared" si="38"/>
        <v>0.98842443729903529</v>
      </c>
      <c r="G200">
        <f t="shared" si="35"/>
        <v>30.418056769985817</v>
      </c>
      <c r="H200">
        <f t="shared" si="29"/>
        <v>3.3425512137570917E-2</v>
      </c>
      <c r="I200" t="str">
        <f t="shared" si="36"/>
        <v>2000</v>
      </c>
      <c r="J200">
        <f t="shared" si="30"/>
        <v>7.479546334791574</v>
      </c>
      <c r="K200">
        <f t="shared" si="34"/>
        <v>-7.479546334791574</v>
      </c>
      <c r="L200">
        <f t="shared" si="31"/>
        <v>1.8065775432795306E-2</v>
      </c>
      <c r="M200">
        <f t="shared" si="32"/>
        <v>0</v>
      </c>
      <c r="P200" s="23">
        <f t="shared" si="33"/>
        <v>0.24589165545156755</v>
      </c>
    </row>
    <row r="201" spans="1:16" x14ac:dyDescent="0.3">
      <c r="A201">
        <v>200</v>
      </c>
      <c r="B201" s="16" t="s">
        <v>10540</v>
      </c>
      <c r="C201" s="17">
        <v>31.62</v>
      </c>
      <c r="D201" s="17">
        <v>6.2979999999999994E-2</v>
      </c>
      <c r="E201" s="9">
        <f t="shared" si="37"/>
        <v>2.8225093670876143E-2</v>
      </c>
      <c r="F201">
        <f t="shared" si="38"/>
        <v>1.0286271958360442</v>
      </c>
      <c r="G201">
        <f t="shared" si="35"/>
        <v>31.289831267060698</v>
      </c>
      <c r="H201">
        <f t="shared" si="29"/>
        <v>3.261242737555415E-2</v>
      </c>
      <c r="I201" t="str">
        <f t="shared" si="36"/>
        <v>2000</v>
      </c>
      <c r="J201">
        <f t="shared" si="30"/>
        <v>7.5067519741163942</v>
      </c>
      <c r="K201">
        <f t="shared" si="34"/>
        <v>-7.5067519741163942</v>
      </c>
      <c r="L201">
        <f t="shared" si="31"/>
        <v>-0.85370872164208578</v>
      </c>
      <c r="M201">
        <f t="shared" si="32"/>
        <v>0</v>
      </c>
      <c r="P201" s="23">
        <f t="shared" si="33"/>
        <v>0.23991027340626381</v>
      </c>
    </row>
    <row r="202" spans="1:16" x14ac:dyDescent="0.3">
      <c r="A202">
        <v>201</v>
      </c>
      <c r="B202" s="16" t="s">
        <v>10538</v>
      </c>
      <c r="C202" s="17">
        <v>32.090000000000003</v>
      </c>
      <c r="D202" s="17">
        <v>6.3339999999999994E-2</v>
      </c>
      <c r="E202" s="9">
        <f t="shared" si="37"/>
        <v>1.4754623340439569E-2</v>
      </c>
      <c r="F202">
        <f t="shared" si="38"/>
        <v>1.0148640101201771</v>
      </c>
      <c r="G202">
        <f t="shared" si="35"/>
        <v>31.753018397412504</v>
      </c>
      <c r="H202">
        <f t="shared" si="29"/>
        <v>3.2372816354637006E-2</v>
      </c>
      <c r="I202" t="str">
        <f t="shared" si="36"/>
        <v>2000</v>
      </c>
      <c r="J202">
        <f t="shared" si="30"/>
        <v>7.5619050393038814</v>
      </c>
      <c r="K202">
        <f t="shared" si="34"/>
        <v>-7.5619050393038814</v>
      </c>
      <c r="L202">
        <f t="shared" si="31"/>
        <v>-1.3168958519938911</v>
      </c>
      <c r="M202">
        <f t="shared" si="32"/>
        <v>0</v>
      </c>
      <c r="P202" s="23">
        <f t="shared" si="33"/>
        <v>0.23814759732952151</v>
      </c>
    </row>
    <row r="203" spans="1:16" x14ac:dyDescent="0.3">
      <c r="A203">
        <v>202</v>
      </c>
      <c r="B203" s="16" t="s">
        <v>10537</v>
      </c>
      <c r="C203" s="17">
        <v>31.59</v>
      </c>
      <c r="D203" s="17">
        <v>6.3449999999999993E-2</v>
      </c>
      <c r="E203" s="9">
        <f t="shared" si="37"/>
        <v>-1.5703840307771798E-2</v>
      </c>
      <c r="F203">
        <f t="shared" si="38"/>
        <v>0.98441882206294784</v>
      </c>
      <c r="G203">
        <f t="shared" si="35"/>
        <v>31.257695904712616</v>
      </c>
      <c r="H203">
        <f t="shared" si="29"/>
        <v>3.1891601756013431E-2</v>
      </c>
      <c r="I203" t="str">
        <f t="shared" si="36"/>
        <v>2000</v>
      </c>
      <c r="J203">
        <f t="shared" si="30"/>
        <v>7.333292615081537</v>
      </c>
      <c r="K203">
        <f t="shared" si="34"/>
        <v>-7.333292615081537</v>
      </c>
      <c r="L203">
        <f t="shared" si="31"/>
        <v>-0.82157335929400332</v>
      </c>
      <c r="M203">
        <f t="shared" si="32"/>
        <v>0</v>
      </c>
      <c r="P203" s="23">
        <f t="shared" si="33"/>
        <v>0.23460758711827898</v>
      </c>
    </row>
    <row r="204" spans="1:16" x14ac:dyDescent="0.3">
      <c r="A204">
        <v>203</v>
      </c>
      <c r="B204" s="16" t="s">
        <v>10536</v>
      </c>
      <c r="C204" s="17">
        <v>31.36</v>
      </c>
      <c r="D204" s="17">
        <v>6.3439999999999996E-2</v>
      </c>
      <c r="E204" s="9">
        <f t="shared" si="37"/>
        <v>-7.3074193317867794E-3</v>
      </c>
      <c r="F204">
        <f t="shared" si="38"/>
        <v>0.99271921494143711</v>
      </c>
      <c r="G204">
        <f t="shared" si="35"/>
        <v>31.030167056306478</v>
      </c>
      <c r="H204">
        <f t="shared" si="29"/>
        <v>3.1454459434689552E-2</v>
      </c>
      <c r="I204" t="str">
        <f t="shared" si="36"/>
        <v>2000</v>
      </c>
      <c r="J204">
        <f t="shared" si="30"/>
        <v>7.1801259145224554</v>
      </c>
      <c r="K204">
        <f t="shared" si="34"/>
        <v>-7.1801259145224554</v>
      </c>
      <c r="L204">
        <f t="shared" si="31"/>
        <v>-0.59404451088786558</v>
      </c>
      <c r="M204">
        <f t="shared" si="32"/>
        <v>0</v>
      </c>
      <c r="P204" s="23">
        <f t="shared" si="33"/>
        <v>0.23139179049515263</v>
      </c>
    </row>
    <row r="205" spans="1:16" x14ac:dyDescent="0.3">
      <c r="A205">
        <v>204</v>
      </c>
      <c r="B205" s="16" t="s">
        <v>10534</v>
      </c>
      <c r="C205" s="17">
        <v>31.96</v>
      </c>
      <c r="D205" s="17">
        <v>6.3539999999999999E-2</v>
      </c>
      <c r="E205" s="9">
        <f t="shared" si="37"/>
        <v>1.8951925415866908E-2</v>
      </c>
      <c r="F205">
        <f t="shared" si="38"/>
        <v>1.0191326530612246</v>
      </c>
      <c r="G205">
        <f t="shared" si="35"/>
        <v>31.623329417144191</v>
      </c>
      <c r="H205">
        <f t="shared" si="29"/>
        <v>3.1560192274274923E-2</v>
      </c>
      <c r="I205" t="str">
        <f t="shared" si="36"/>
        <v>2000</v>
      </c>
      <c r="J205">
        <f t="shared" si="30"/>
        <v>7.3419758757112366</v>
      </c>
      <c r="K205">
        <f t="shared" si="34"/>
        <v>-7.3419758757112366</v>
      </c>
      <c r="L205">
        <f t="shared" si="31"/>
        <v>-1.1872068717255786</v>
      </c>
      <c r="M205">
        <f t="shared" si="32"/>
        <v>0</v>
      </c>
      <c r="P205" s="23">
        <f t="shared" si="33"/>
        <v>0.2321696042457464</v>
      </c>
    </row>
    <row r="206" spans="1:16" x14ac:dyDescent="0.3">
      <c r="A206">
        <v>205</v>
      </c>
      <c r="B206" s="16" t="s">
        <v>10533</v>
      </c>
      <c r="C206" s="17">
        <v>30.95</v>
      </c>
      <c r="D206" s="17">
        <v>6.3189999999999996E-2</v>
      </c>
      <c r="E206" s="9">
        <f t="shared" si="37"/>
        <v>-3.2112121767468846E-2</v>
      </c>
      <c r="F206">
        <f t="shared" si="38"/>
        <v>0.96839799749687105</v>
      </c>
      <c r="G206">
        <f t="shared" si="35"/>
        <v>30.625755332035393</v>
      </c>
      <c r="H206">
        <f t="shared" si="29"/>
        <v>2.9822770554659955E-2</v>
      </c>
      <c r="I206" t="str">
        <f t="shared" si="36"/>
        <v>2000</v>
      </c>
      <c r="J206">
        <f t="shared" si="30"/>
        <v>6.7189361893091384</v>
      </c>
      <c r="K206">
        <f t="shared" si="34"/>
        <v>-6.7189361893091384</v>
      </c>
      <c r="L206">
        <f t="shared" si="31"/>
        <v>-0.18963278661678018</v>
      </c>
      <c r="M206">
        <f t="shared" si="32"/>
        <v>0</v>
      </c>
      <c r="P206" s="23">
        <f t="shared" si="33"/>
        <v>0.21938842377810497</v>
      </c>
    </row>
    <row r="207" spans="1:16" x14ac:dyDescent="0.3">
      <c r="A207">
        <v>206</v>
      </c>
      <c r="B207" s="16" t="s">
        <v>10531</v>
      </c>
      <c r="C207" s="17">
        <v>31.14</v>
      </c>
      <c r="D207" s="17">
        <v>6.3280000000000003E-2</v>
      </c>
      <c r="E207" s="9">
        <f t="shared" si="37"/>
        <v>6.1201672752472271E-3</v>
      </c>
      <c r="F207">
        <f t="shared" si="38"/>
        <v>1.0061389337641358</v>
      </c>
      <c r="G207">
        <f t="shared" si="35"/>
        <v>30.813302612489682</v>
      </c>
      <c r="H207">
        <f t="shared" si="29"/>
        <v>2.9700755072181017E-2</v>
      </c>
      <c r="I207" t="str">
        <f t="shared" si="36"/>
        <v>2000</v>
      </c>
      <c r="J207">
        <f t="shared" si="30"/>
        <v>6.7324240100655439</v>
      </c>
      <c r="K207">
        <f t="shared" si="34"/>
        <v>-6.7324240100655439</v>
      </c>
      <c r="L207">
        <f t="shared" si="31"/>
        <v>-0.37718006707106966</v>
      </c>
      <c r="M207">
        <f t="shared" si="32"/>
        <v>0</v>
      </c>
      <c r="P207" s="23">
        <f t="shared" si="33"/>
        <v>0.21849082828715227</v>
      </c>
    </row>
    <row r="208" spans="1:16" x14ac:dyDescent="0.3">
      <c r="A208">
        <v>207</v>
      </c>
      <c r="B208" s="16" t="s">
        <v>10529</v>
      </c>
      <c r="C208" s="17">
        <v>30.76</v>
      </c>
      <c r="D208" s="17">
        <v>6.3509999999999997E-2</v>
      </c>
      <c r="E208" s="9">
        <f t="shared" si="37"/>
        <v>-1.2278021768409008E-2</v>
      </c>
      <c r="F208">
        <f t="shared" si="38"/>
        <v>0.98779704560051385</v>
      </c>
      <c r="G208">
        <f t="shared" si="35"/>
        <v>30.436122545418613</v>
      </c>
      <c r="H208">
        <f t="shared" si="29"/>
        <v>2.9487050097752744E-2</v>
      </c>
      <c r="I208" t="str">
        <f t="shared" si="36"/>
        <v>2000</v>
      </c>
      <c r="J208">
        <f t="shared" si="30"/>
        <v>6.6021649762303865</v>
      </c>
      <c r="K208">
        <f t="shared" si="34"/>
        <v>-6.6021649762303865</v>
      </c>
      <c r="L208">
        <f t="shared" si="31"/>
        <v>1.963713730035721E-2</v>
      </c>
      <c r="M208">
        <f t="shared" si="32"/>
        <v>0</v>
      </c>
      <c r="P208" s="23">
        <f t="shared" si="33"/>
        <v>0.21691872761973011</v>
      </c>
    </row>
    <row r="209" spans="1:16" x14ac:dyDescent="0.3">
      <c r="A209">
        <v>208</v>
      </c>
      <c r="B209" s="16" t="s">
        <v>10527</v>
      </c>
      <c r="C209" s="17">
        <v>31.31</v>
      </c>
      <c r="D209" s="17">
        <v>6.3550000000000009E-2</v>
      </c>
      <c r="E209" s="9">
        <f t="shared" si="37"/>
        <v>1.7722390700870994E-2</v>
      </c>
      <c r="F209">
        <f t="shared" si="38"/>
        <v>1.0178803641092327</v>
      </c>
      <c r="G209">
        <f t="shared" si="35"/>
        <v>30.980124963749049</v>
      </c>
      <c r="H209">
        <f t="shared" si="29"/>
        <v>2.9709816952277278E-2</v>
      </c>
      <c r="I209" t="str">
        <f t="shared" si="36"/>
        <v>2000</v>
      </c>
      <c r="J209">
        <f t="shared" si="30"/>
        <v>6.7709383879307481</v>
      </c>
      <c r="K209">
        <f t="shared" si="34"/>
        <v>-6.7709383879307481</v>
      </c>
      <c r="L209">
        <f t="shared" si="31"/>
        <v>-0.52436528103007873</v>
      </c>
      <c r="M209">
        <f t="shared" si="32"/>
        <v>0</v>
      </c>
      <c r="P209" s="23">
        <f t="shared" si="33"/>
        <v>0.21855749116098352</v>
      </c>
    </row>
    <row r="210" spans="1:16" x14ac:dyDescent="0.3">
      <c r="A210">
        <v>209</v>
      </c>
      <c r="B210" s="16" t="s">
        <v>10526</v>
      </c>
      <c r="C210" s="17">
        <v>30.78</v>
      </c>
      <c r="D210" s="17">
        <v>6.3539999999999999E-2</v>
      </c>
      <c r="E210" s="9">
        <f t="shared" si="37"/>
        <v>-1.7072406927581128E-2</v>
      </c>
      <c r="F210">
        <f t="shared" si="38"/>
        <v>0.98307250079846697</v>
      </c>
      <c r="G210">
        <f t="shared" si="35"/>
        <v>30.45575968271897</v>
      </c>
      <c r="H210">
        <f t="shared" si="29"/>
        <v>2.93761436870634E-2</v>
      </c>
      <c r="I210" t="str">
        <f t="shared" si="36"/>
        <v>2000</v>
      </c>
      <c r="J210">
        <f t="shared" si="30"/>
        <v>6.5815766179268778</v>
      </c>
      <c r="K210">
        <f t="shared" si="34"/>
        <v>-6.5815766179268778</v>
      </c>
      <c r="L210">
        <f t="shared" si="31"/>
        <v>6.8092507936722058E-2</v>
      </c>
      <c r="M210">
        <f t="shared" si="32"/>
        <v>0</v>
      </c>
      <c r="P210" s="23">
        <f t="shared" si="33"/>
        <v>0.21610285497693094</v>
      </c>
    </row>
    <row r="211" spans="1:16" x14ac:dyDescent="0.3">
      <c r="A211">
        <v>210</v>
      </c>
      <c r="B211" s="16" t="s">
        <v>10524</v>
      </c>
      <c r="C211" s="17">
        <v>30.85</v>
      </c>
      <c r="D211" s="17">
        <v>6.3769999999999993E-2</v>
      </c>
      <c r="E211" s="9">
        <f t="shared" si="37"/>
        <v>2.2716219406635702E-3</v>
      </c>
      <c r="F211">
        <f t="shared" si="38"/>
        <v>1.0022742040285899</v>
      </c>
      <c r="G211">
        <f t="shared" si="35"/>
        <v>30.523852190655692</v>
      </c>
      <c r="H211">
        <f t="shared" si="29"/>
        <v>2.8168224164914248E-2</v>
      </c>
      <c r="I211" t="str">
        <f t="shared" si="36"/>
        <v>2000</v>
      </c>
      <c r="J211">
        <f t="shared" si="30"/>
        <v>6.3250582689846739</v>
      </c>
      <c r="K211">
        <f t="shared" si="34"/>
        <v>-6.3250582689846739</v>
      </c>
      <c r="L211">
        <f t="shared" si="31"/>
        <v>0.43570948982593904</v>
      </c>
      <c r="M211">
        <f t="shared" si="32"/>
        <v>0</v>
      </c>
      <c r="P211" s="23">
        <f t="shared" si="33"/>
        <v>0.20721690792753125</v>
      </c>
    </row>
    <row r="212" spans="1:16" x14ac:dyDescent="0.3">
      <c r="A212">
        <v>211</v>
      </c>
      <c r="B212" s="16" t="s">
        <v>10522</v>
      </c>
      <c r="C212" s="17">
        <v>31.29</v>
      </c>
      <c r="D212" s="17">
        <v>6.3700000000000007E-2</v>
      </c>
      <c r="E212" s="9">
        <f t="shared" si="37"/>
        <v>1.4161807329393932E-2</v>
      </c>
      <c r="F212">
        <f t="shared" si="38"/>
        <v>1.0142625607779578</v>
      </c>
      <c r="G212">
        <f t="shared" si="35"/>
        <v>30.959561680481631</v>
      </c>
      <c r="H212">
        <f t="shared" si="29"/>
        <v>2.7604282756089327E-2</v>
      </c>
      <c r="I212" t="str">
        <f t="shared" si="36"/>
        <v>2000</v>
      </c>
      <c r="J212">
        <f t="shared" si="30"/>
        <v>6.286906353940994</v>
      </c>
      <c r="K212">
        <f t="shared" si="34"/>
        <v>-6.286906353940994</v>
      </c>
      <c r="L212">
        <f t="shared" si="31"/>
        <v>2.8856815892027043E-2</v>
      </c>
      <c r="M212">
        <f t="shared" si="32"/>
        <v>0</v>
      </c>
      <c r="P212" s="23">
        <f t="shared" si="33"/>
        <v>0.20306832567027447</v>
      </c>
    </row>
    <row r="213" spans="1:16" x14ac:dyDescent="0.3">
      <c r="A213">
        <v>212</v>
      </c>
      <c r="B213" s="16" t="s">
        <v>10521</v>
      </c>
      <c r="C213" s="17">
        <v>31.68</v>
      </c>
      <c r="D213" s="17">
        <v>6.3899999999999998E-2</v>
      </c>
      <c r="E213" s="9">
        <f t="shared" si="37"/>
        <v>1.2387009265434302E-2</v>
      </c>
      <c r="F213">
        <f t="shared" si="38"/>
        <v>1.012464046021093</v>
      </c>
      <c r="G213">
        <f t="shared" si="35"/>
        <v>31.344398251371228</v>
      </c>
      <c r="H213">
        <f t="shared" si="29"/>
        <v>2.7668009154175641E-2</v>
      </c>
      <c r="I213" t="str">
        <f t="shared" si="36"/>
        <v>2000</v>
      </c>
      <c r="J213">
        <f t="shared" si="30"/>
        <v>6.3797486410187121</v>
      </c>
      <c r="K213">
        <f t="shared" si="34"/>
        <v>-6.3797486410187121</v>
      </c>
      <c r="L213">
        <f t="shared" si="31"/>
        <v>-0.35597975499756984</v>
      </c>
      <c r="M213">
        <f t="shared" si="32"/>
        <v>0</v>
      </c>
      <c r="P213" s="23">
        <f t="shared" si="33"/>
        <v>0.20353712296070692</v>
      </c>
    </row>
    <row r="214" spans="1:16" x14ac:dyDescent="0.3">
      <c r="A214">
        <v>213</v>
      </c>
      <c r="B214" s="16" t="s">
        <v>10519</v>
      </c>
      <c r="C214" s="17">
        <v>31.32</v>
      </c>
      <c r="D214" s="17">
        <v>6.386E-2</v>
      </c>
      <c r="E214" s="9">
        <f t="shared" si="37"/>
        <v>-1.1428695823622744E-2</v>
      </c>
      <c r="F214">
        <f t="shared" si="38"/>
        <v>0.98863636363636365</v>
      </c>
      <c r="G214">
        <f t="shared" si="35"/>
        <v>30.988418496373658</v>
      </c>
      <c r="H214">
        <f t="shared" si="29"/>
        <v>2.7760591522954629E-2</v>
      </c>
      <c r="I214" t="str">
        <f t="shared" si="36"/>
        <v>2000</v>
      </c>
      <c r="J214">
        <f t="shared" si="30"/>
        <v>6.3283989377820049</v>
      </c>
      <c r="K214">
        <f t="shared" si="34"/>
        <v>-6.3283989377820049</v>
      </c>
      <c r="L214">
        <f t="shared" si="31"/>
        <v>0.69670797328108236</v>
      </c>
      <c r="M214">
        <f t="shared" si="32"/>
        <v>0</v>
      </c>
      <c r="P214" s="23">
        <f t="shared" si="33"/>
        <v>0.20421819650210835</v>
      </c>
    </row>
    <row r="215" spans="1:16" x14ac:dyDescent="0.3">
      <c r="A215">
        <v>214</v>
      </c>
      <c r="B215" s="16" t="s">
        <v>10517</v>
      </c>
      <c r="C215" s="17">
        <v>32.159999999999997</v>
      </c>
      <c r="D215" s="17">
        <v>6.3769999999999993E-2</v>
      </c>
      <c r="E215" s="9">
        <f t="shared" si="37"/>
        <v>2.6466573188163055E-2</v>
      </c>
      <c r="F215">
        <f t="shared" si="38"/>
        <v>1.0268199233716473</v>
      </c>
      <c r="G215">
        <f t="shared" si="35"/>
        <v>31.820002802317244</v>
      </c>
      <c r="H215">
        <f t="shared" si="29"/>
        <v>2.6871118734299634E-2</v>
      </c>
      <c r="I215" t="str">
        <f t="shared" si="36"/>
        <v>2000</v>
      </c>
      <c r="J215">
        <f t="shared" si="30"/>
        <v>6.290015015338299</v>
      </c>
      <c r="K215">
        <f t="shared" si="34"/>
        <v>-6.290015015338299</v>
      </c>
      <c r="L215">
        <f t="shared" si="31"/>
        <v>-0.13487633266250398</v>
      </c>
      <c r="M215">
        <f t="shared" si="32"/>
        <v>0</v>
      </c>
      <c r="P215" s="23">
        <f t="shared" si="33"/>
        <v>0.19767487307952838</v>
      </c>
    </row>
    <row r="216" spans="1:16" x14ac:dyDescent="0.3">
      <c r="A216">
        <v>215</v>
      </c>
      <c r="B216" s="16" t="s">
        <v>10515</v>
      </c>
      <c r="C216" s="17">
        <v>32.020000000000003</v>
      </c>
      <c r="D216" s="17">
        <v>6.3079999999999997E-2</v>
      </c>
      <c r="E216" s="9">
        <f t="shared" si="37"/>
        <v>-4.3627367421967362E-3</v>
      </c>
      <c r="F216">
        <f t="shared" si="38"/>
        <v>0.99564676616915448</v>
      </c>
      <c r="G216">
        <f t="shared" si="35"/>
        <v>31.68512646965474</v>
      </c>
      <c r="H216">
        <f t="shared" si="29"/>
        <v>2.6720375372301906E-2</v>
      </c>
      <c r="I216" t="str">
        <f t="shared" si="36"/>
        <v>2000</v>
      </c>
      <c r="J216">
        <f t="shared" si="30"/>
        <v>6.2282167834914048</v>
      </c>
      <c r="K216">
        <f t="shared" si="34"/>
        <v>-6.2282167834914048</v>
      </c>
      <c r="L216">
        <f t="shared" si="31"/>
        <v>0.66380167795009015</v>
      </c>
      <c r="M216">
        <f t="shared" si="32"/>
        <v>0</v>
      </c>
      <c r="P216" s="23">
        <f t="shared" si="33"/>
        <v>0.1965659436283535</v>
      </c>
    </row>
    <row r="217" spans="1:16" x14ac:dyDescent="0.3">
      <c r="A217">
        <v>216</v>
      </c>
      <c r="B217" s="16" t="s">
        <v>10513</v>
      </c>
      <c r="C217" s="17">
        <v>32.94</v>
      </c>
      <c r="D217" s="17">
        <v>6.3600000000000004E-2</v>
      </c>
      <c r="E217" s="9">
        <f t="shared" si="37"/>
        <v>2.8327017180925396E-2</v>
      </c>
      <c r="F217">
        <f t="shared" si="38"/>
        <v>1.0287320424734538</v>
      </c>
      <c r="G217">
        <f t="shared" si="35"/>
        <v>32.592680047812983</v>
      </c>
      <c r="H217">
        <f t="shared" si="29"/>
        <v>2.6197670690285377E-2</v>
      </c>
      <c r="I217" t="str">
        <f t="shared" si="36"/>
        <v>2000</v>
      </c>
      <c r="J217">
        <f t="shared" si="30"/>
        <v>6.2812846187821965</v>
      </c>
      <c r="K217">
        <f t="shared" si="34"/>
        <v>-6.2812846187821965</v>
      </c>
      <c r="L217">
        <f t="shared" si="31"/>
        <v>-0.73742022434684529</v>
      </c>
      <c r="M217">
        <f t="shared" si="32"/>
        <v>0</v>
      </c>
      <c r="P217" s="23">
        <f t="shared" si="33"/>
        <v>0.19272071549708844</v>
      </c>
    </row>
    <row r="218" spans="1:16" x14ac:dyDescent="0.3">
      <c r="A218">
        <v>217</v>
      </c>
      <c r="B218" s="16" t="s">
        <v>10511</v>
      </c>
      <c r="C218" s="17">
        <v>32.69</v>
      </c>
      <c r="D218" s="17">
        <v>6.293E-2</v>
      </c>
      <c r="E218" s="9">
        <f t="shared" si="37"/>
        <v>-7.6185040133749746E-3</v>
      </c>
      <c r="F218">
        <f t="shared" si="38"/>
        <v>0.9924104432301154</v>
      </c>
      <c r="G218">
        <f t="shared" si="35"/>
        <v>32.34892814760483</v>
      </c>
      <c r="H218">
        <f t="shared" si="29"/>
        <v>2.6251195679552475E-2</v>
      </c>
      <c r="I218" t="str">
        <f t="shared" si="36"/>
        <v>2000</v>
      </c>
      <c r="J218">
        <f t="shared" si="30"/>
        <v>6.2470460197420907</v>
      </c>
      <c r="K218">
        <f t="shared" si="34"/>
        <v>-6.2470460197420907</v>
      </c>
      <c r="L218">
        <f t="shared" si="31"/>
        <v>-0.49366832413869233</v>
      </c>
      <c r="M218">
        <f t="shared" si="32"/>
        <v>0</v>
      </c>
      <c r="P218" s="23">
        <f t="shared" si="33"/>
        <v>0.19311446707716134</v>
      </c>
    </row>
    <row r="219" spans="1:16" x14ac:dyDescent="0.3">
      <c r="A219">
        <v>218</v>
      </c>
      <c r="B219" s="16" t="s">
        <v>10509</v>
      </c>
      <c r="C219" s="17">
        <v>33.9</v>
      </c>
      <c r="D219" s="17">
        <v>6.3550000000000009E-2</v>
      </c>
      <c r="E219" s="9">
        <f t="shared" si="37"/>
        <v>3.634579365028541E-2</v>
      </c>
      <c r="F219">
        <f t="shared" si="38"/>
        <v>1.0370143774854697</v>
      </c>
      <c r="G219">
        <f t="shared" si="35"/>
        <v>33.542837313033942</v>
      </c>
      <c r="H219">
        <f t="shared" si="29"/>
        <v>2.6736140710778265E-2</v>
      </c>
      <c r="I219" t="str">
        <f t="shared" si="36"/>
        <v>2000</v>
      </c>
      <c r="J219">
        <f t="shared" si="30"/>
        <v>6.5972696405181317</v>
      </c>
      <c r="K219">
        <f t="shared" si="34"/>
        <v>-6.5972696405181317</v>
      </c>
      <c r="L219">
        <f t="shared" si="31"/>
        <v>-1.9909358970474749</v>
      </c>
      <c r="M219">
        <f t="shared" si="32"/>
        <v>0</v>
      </c>
      <c r="P219" s="23">
        <f t="shared" si="33"/>
        <v>0.19668191986712438</v>
      </c>
    </row>
    <row r="220" spans="1:16" x14ac:dyDescent="0.3">
      <c r="A220">
        <v>219</v>
      </c>
      <c r="B220" s="16" t="s">
        <v>10507</v>
      </c>
      <c r="C220" s="17">
        <v>32.770000000000003</v>
      </c>
      <c r="D220" s="17">
        <v>6.3329999999999997E-2</v>
      </c>
      <c r="E220" s="9">
        <f t="shared" si="37"/>
        <v>-3.3901551675681228E-2</v>
      </c>
      <c r="F220">
        <f t="shared" si="38"/>
        <v>0.96666666666666679</v>
      </c>
      <c r="G220">
        <f t="shared" si="35"/>
        <v>32.425931664963365</v>
      </c>
      <c r="H220">
        <f t="shared" si="29"/>
        <v>2.724709770265733E-2</v>
      </c>
      <c r="I220" t="str">
        <f t="shared" si="36"/>
        <v>2000</v>
      </c>
      <c r="J220">
        <f t="shared" si="30"/>
        <v>6.4994773235185841</v>
      </c>
      <c r="K220">
        <f t="shared" si="34"/>
        <v>-6.4994773235185841</v>
      </c>
      <c r="L220">
        <f t="shared" si="31"/>
        <v>-2.5665310170321263</v>
      </c>
      <c r="M220">
        <f t="shared" si="32"/>
        <v>0</v>
      </c>
      <c r="P220" s="23">
        <f t="shared" si="33"/>
        <v>0.20044072721405728</v>
      </c>
    </row>
    <row r="221" spans="1:16" x14ac:dyDescent="0.3">
      <c r="A221">
        <v>220</v>
      </c>
      <c r="B221" s="16" t="s">
        <v>10505</v>
      </c>
      <c r="C221" s="17">
        <v>33.08</v>
      </c>
      <c r="D221" s="17">
        <v>6.3350000000000004E-2</v>
      </c>
      <c r="E221" s="9">
        <f t="shared" si="37"/>
        <v>9.4154074447672688E-3</v>
      </c>
      <c r="F221">
        <f t="shared" si="38"/>
        <v>1.0094598718339944</v>
      </c>
      <c r="G221">
        <f t="shared" si="35"/>
        <v>32.732567713870885</v>
      </c>
      <c r="H221">
        <f t="shared" si="29"/>
        <v>2.7262680736621029E-2</v>
      </c>
      <c r="I221" t="str">
        <f t="shared" si="36"/>
        <v>2000</v>
      </c>
      <c r="J221">
        <f t="shared" si="30"/>
        <v>6.5646919783940048</v>
      </c>
      <c r="K221">
        <f t="shared" si="34"/>
        <v>-6.5646919783940048</v>
      </c>
      <c r="L221">
        <f t="shared" si="31"/>
        <v>-3.6920571060826539</v>
      </c>
      <c r="M221">
        <f t="shared" si="32"/>
        <v>0</v>
      </c>
      <c r="P221" s="23">
        <f t="shared" si="33"/>
        <v>0.20055536234672247</v>
      </c>
    </row>
    <row r="222" spans="1:16" x14ac:dyDescent="0.3">
      <c r="A222">
        <v>221</v>
      </c>
      <c r="B222" s="16" t="s">
        <v>10503</v>
      </c>
      <c r="C222" s="17">
        <v>33.07</v>
      </c>
      <c r="D222" s="17">
        <v>6.318E-2</v>
      </c>
      <c r="E222" s="9">
        <f t="shared" si="37"/>
        <v>-3.0234316178913786E-4</v>
      </c>
      <c r="F222">
        <f t="shared" si="38"/>
        <v>0.99969770253929868</v>
      </c>
      <c r="G222">
        <f t="shared" si="35"/>
        <v>32.723599897297738</v>
      </c>
      <c r="H222">
        <f t="shared" si="29"/>
        <v>2.7041656172351006E-2</v>
      </c>
      <c r="I222" t="str">
        <f t="shared" si="36"/>
        <v>2000</v>
      </c>
      <c r="J222">
        <f t="shared" si="30"/>
        <v>6.5096866104704727</v>
      </c>
      <c r="K222">
        <f t="shared" si="34"/>
        <v>-6.5096866104704727</v>
      </c>
      <c r="L222">
        <f t="shared" si="31"/>
        <v>-5.2139666356719729</v>
      </c>
      <c r="M222">
        <f t="shared" si="32"/>
        <v>0</v>
      </c>
      <c r="P222" s="23">
        <f t="shared" si="33"/>
        <v>0.19892941580085852</v>
      </c>
    </row>
    <row r="223" spans="1:16" x14ac:dyDescent="0.3">
      <c r="A223">
        <v>222</v>
      </c>
      <c r="B223" s="16" t="s">
        <v>10501</v>
      </c>
      <c r="C223" s="17">
        <v>33.1</v>
      </c>
      <c r="D223" s="17">
        <v>6.3250000000000001E-2</v>
      </c>
      <c r="E223" s="9">
        <f t="shared" si="37"/>
        <v>9.0675538931583172E-4</v>
      </c>
      <c r="F223">
        <f t="shared" si="38"/>
        <v>1.0009071666162686</v>
      </c>
      <c r="G223">
        <f t="shared" si="35"/>
        <v>32.752903535251761</v>
      </c>
      <c r="H223">
        <f t="shared" si="29"/>
        <v>2.6339887375650638E-2</v>
      </c>
      <c r="I223" t="str">
        <f t="shared" si="36"/>
        <v>2000</v>
      </c>
      <c r="J223">
        <f t="shared" si="30"/>
        <v>6.3464292144750338</v>
      </c>
      <c r="K223">
        <f t="shared" si="34"/>
        <v>-6.3464292144750338</v>
      </c>
      <c r="L223">
        <f t="shared" si="31"/>
        <v>-5.2432702736259955</v>
      </c>
      <c r="M223">
        <f t="shared" si="32"/>
        <v>0</v>
      </c>
      <c r="P223" s="23">
        <f t="shared" si="33"/>
        <v>0.19376691924868306</v>
      </c>
    </row>
    <row r="224" spans="1:16" x14ac:dyDescent="0.3">
      <c r="A224">
        <v>223</v>
      </c>
      <c r="B224" s="16" t="s">
        <v>10499</v>
      </c>
      <c r="C224" s="17">
        <v>33.24</v>
      </c>
      <c r="D224" s="17">
        <v>6.343E-2</v>
      </c>
      <c r="E224" s="9">
        <f t="shared" si="37"/>
        <v>4.2206876042302126E-3</v>
      </c>
      <c r="F224">
        <f t="shared" si="38"/>
        <v>1.0042296072507553</v>
      </c>
      <c r="G224">
        <f t="shared" si="35"/>
        <v>32.890448725265145</v>
      </c>
      <c r="H224">
        <f t="shared" si="29"/>
        <v>2.6338149192021994E-2</v>
      </c>
      <c r="I224" t="str">
        <f t="shared" si="36"/>
        <v>2000</v>
      </c>
      <c r="J224">
        <f t="shared" si="30"/>
        <v>6.3726603590924942</v>
      </c>
      <c r="K224">
        <f t="shared" si="34"/>
        <v>-6.3726603590924942</v>
      </c>
      <c r="L224">
        <f t="shared" si="31"/>
        <v>-5.6979496283829612</v>
      </c>
      <c r="M224">
        <f t="shared" si="32"/>
        <v>0</v>
      </c>
      <c r="P224" s="23">
        <f t="shared" si="33"/>
        <v>0.19375413246330286</v>
      </c>
    </row>
    <row r="225" spans="1:16" x14ac:dyDescent="0.3">
      <c r="A225">
        <v>224</v>
      </c>
      <c r="B225" s="16" t="s">
        <v>10495</v>
      </c>
      <c r="C225" s="17">
        <v>33.119999999999997</v>
      </c>
      <c r="D225" s="17">
        <v>6.3500000000000001E-2</v>
      </c>
      <c r="E225" s="9">
        <f t="shared" si="37"/>
        <v>-3.6166404701886618E-3</v>
      </c>
      <c r="F225">
        <f t="shared" si="38"/>
        <v>0.99638989169675074</v>
      </c>
      <c r="G225">
        <f t="shared" si="35"/>
        <v>32.77132830883059</v>
      </c>
      <c r="H225">
        <f t="shared" ref="H225:H288" si="39">SQRT(_xlfn.VAR.S(E196:E225))</f>
        <v>2.1179238119485983E-2</v>
      </c>
      <c r="I225" t="str">
        <f t="shared" si="36"/>
        <v>2000</v>
      </c>
      <c r="J225">
        <f t="shared" ref="J225:J288" si="40">-K225</f>
        <v>5.1058740634610578</v>
      </c>
      <c r="K225">
        <f t="shared" si="34"/>
        <v>-5.1058740634610578</v>
      </c>
      <c r="L225">
        <f t="shared" ref="L225:L288" si="41">+MIN(G226-G225,G227-G225,G228-G225,G229-G225,G230-G225,G231-G225,G232-G225,G233-G225,G234-G225,G235-G225)</f>
        <v>-6.478847663709395</v>
      </c>
      <c r="M225">
        <f t="shared" ref="M225:M288" si="42">+IF(L225&lt;K225,1,0)</f>
        <v>1</v>
      </c>
      <c r="P225" s="23">
        <f t="shared" ref="P225:P288" si="43">-K225/G225</f>
        <v>0.15580308540881527</v>
      </c>
    </row>
    <row r="226" spans="1:16" x14ac:dyDescent="0.3">
      <c r="A226">
        <v>225</v>
      </c>
      <c r="B226" s="16" t="s">
        <v>10493</v>
      </c>
      <c r="C226" s="17">
        <v>33.06</v>
      </c>
      <c r="D226" s="17">
        <v>6.318E-2</v>
      </c>
      <c r="E226" s="9">
        <f t="shared" si="37"/>
        <v>-1.8132371241807201E-3</v>
      </c>
      <c r="F226">
        <f t="shared" si="38"/>
        <v>0.99818840579710155</v>
      </c>
      <c r="G226">
        <f t="shared" si="35"/>
        <v>32.713704644834088</v>
      </c>
      <c r="H226">
        <f t="shared" si="39"/>
        <v>1.7866663908917425E-2</v>
      </c>
      <c r="I226" t="str">
        <f t="shared" si="36"/>
        <v>2000</v>
      </c>
      <c r="J226">
        <f t="shared" si="40"/>
        <v>4.2997075447109685</v>
      </c>
      <c r="K226">
        <f t="shared" ref="K226:K289" si="44">-G226*$P$3*$R$3*H226</f>
        <v>-4.2997075447109685</v>
      </c>
      <c r="L226">
        <f t="shared" si="41"/>
        <v>-6.4212239997128933</v>
      </c>
      <c r="M226">
        <f t="shared" si="42"/>
        <v>1</v>
      </c>
      <c r="P226" s="23">
        <f t="shared" si="43"/>
        <v>0.13143444288539016</v>
      </c>
    </row>
    <row r="227" spans="1:16" x14ac:dyDescent="0.3">
      <c r="A227">
        <v>226</v>
      </c>
      <c r="B227" s="16" t="s">
        <v>10492</v>
      </c>
      <c r="C227" s="17">
        <v>32.19</v>
      </c>
      <c r="D227" s="17">
        <v>6.2719999999999998E-2</v>
      </c>
      <c r="E227" s="9">
        <f t="shared" si="37"/>
        <v>-2.6668247082161409E-2</v>
      </c>
      <c r="F227">
        <f t="shared" si="38"/>
        <v>0.97368421052631571</v>
      </c>
      <c r="G227">
        <f t="shared" si="35"/>
        <v>31.855259823466138</v>
      </c>
      <c r="H227">
        <f t="shared" si="39"/>
        <v>1.8198412448097463E-2</v>
      </c>
      <c r="I227" t="str">
        <f t="shared" si="36"/>
        <v>2000</v>
      </c>
      <c r="J227">
        <f t="shared" si="40"/>
        <v>4.2646203605188999</v>
      </c>
      <c r="K227">
        <f t="shared" si="44"/>
        <v>-4.2646203605188999</v>
      </c>
      <c r="L227">
        <f t="shared" si="41"/>
        <v>-5.5627791783449432</v>
      </c>
      <c r="M227">
        <f t="shared" si="42"/>
        <v>1</v>
      </c>
      <c r="P227" s="23">
        <f t="shared" si="43"/>
        <v>0.13387492000229653</v>
      </c>
    </row>
    <row r="228" spans="1:16" x14ac:dyDescent="0.3">
      <c r="A228">
        <v>227</v>
      </c>
      <c r="B228" s="16" t="s">
        <v>10490</v>
      </c>
      <c r="C228" s="17">
        <v>32.68</v>
      </c>
      <c r="D228" s="17">
        <v>6.2190000000000002E-2</v>
      </c>
      <c r="E228" s="9">
        <f t="shared" si="37"/>
        <v>1.5107424681085495E-2</v>
      </c>
      <c r="F228">
        <f t="shared" si="38"/>
        <v>1.0152221186703947</v>
      </c>
      <c r="G228">
        <f t="shared" si="35"/>
        <v>32.343021209469704</v>
      </c>
      <c r="H228">
        <f t="shared" si="39"/>
        <v>1.7772046198178178E-2</v>
      </c>
      <c r="I228" t="str">
        <f t="shared" si="36"/>
        <v>2000</v>
      </c>
      <c r="J228">
        <f t="shared" si="40"/>
        <v>4.2284747322215077</v>
      </c>
      <c r="K228">
        <f t="shared" si="44"/>
        <v>-4.2284747322215077</v>
      </c>
      <c r="L228">
        <f t="shared" si="41"/>
        <v>-7.4548691375154483</v>
      </c>
      <c r="M228">
        <f t="shared" si="42"/>
        <v>1</v>
      </c>
      <c r="P228" s="23">
        <f t="shared" si="43"/>
        <v>0.1307383965411201</v>
      </c>
    </row>
    <row r="229" spans="1:16" x14ac:dyDescent="0.3">
      <c r="A229">
        <v>228</v>
      </c>
      <c r="B229" s="16" t="s">
        <v>10488</v>
      </c>
      <c r="C229" s="17">
        <v>31.88</v>
      </c>
      <c r="D229" s="17">
        <v>6.207E-2</v>
      </c>
      <c r="E229" s="9">
        <f t="shared" si="37"/>
        <v>-2.4784416069787835E-2</v>
      </c>
      <c r="F229">
        <f t="shared" si="38"/>
        <v>0.9755201958384333</v>
      </c>
      <c r="G229">
        <f t="shared" si="35"/>
        <v>31.551901415986467</v>
      </c>
      <c r="H229">
        <f t="shared" si="39"/>
        <v>1.8412056691671015E-2</v>
      </c>
      <c r="I229" t="str">
        <f t="shared" si="36"/>
        <v>2000</v>
      </c>
      <c r="J229">
        <f t="shared" si="40"/>
        <v>4.2735969471055713</v>
      </c>
      <c r="K229">
        <f t="shared" si="44"/>
        <v>-4.2735969471055713</v>
      </c>
      <c r="L229">
        <f t="shared" si="41"/>
        <v>-6.6637493440322118</v>
      </c>
      <c r="M229">
        <f t="shared" si="42"/>
        <v>1</v>
      </c>
      <c r="P229" s="23">
        <f t="shared" si="43"/>
        <v>0.13544657390886303</v>
      </c>
    </row>
    <row r="230" spans="1:16" x14ac:dyDescent="0.3">
      <c r="A230">
        <v>229</v>
      </c>
      <c r="B230" s="16" t="s">
        <v>10487</v>
      </c>
      <c r="C230" s="17">
        <v>30.17</v>
      </c>
      <c r="D230" s="17">
        <v>6.2089999999999999E-2</v>
      </c>
      <c r="E230" s="9">
        <f t="shared" si="37"/>
        <v>-5.5130800751044449E-2</v>
      </c>
      <c r="F230">
        <f t="shared" si="38"/>
        <v>0.94636135508155594</v>
      </c>
      <c r="G230">
        <f t="shared" si="35"/>
        <v>29.859400647931238</v>
      </c>
      <c r="H230">
        <f t="shared" si="39"/>
        <v>2.0962800632461878E-2</v>
      </c>
      <c r="I230" t="str">
        <f t="shared" si="36"/>
        <v>2000</v>
      </c>
      <c r="J230">
        <f t="shared" si="40"/>
        <v>4.6046445477680242</v>
      </c>
      <c r="K230">
        <f t="shared" si="44"/>
        <v>-4.6046445477680242</v>
      </c>
      <c r="L230">
        <f t="shared" si="41"/>
        <v>-4.9712485759769827</v>
      </c>
      <c r="M230">
        <f t="shared" si="42"/>
        <v>1</v>
      </c>
      <c r="P230" s="23">
        <f t="shared" si="43"/>
        <v>0.15421088326791482</v>
      </c>
    </row>
    <row r="231" spans="1:16" x14ac:dyDescent="0.3">
      <c r="A231">
        <v>230</v>
      </c>
      <c r="B231" s="16" t="s">
        <v>10485</v>
      </c>
      <c r="C231" s="17">
        <v>29.34</v>
      </c>
      <c r="D231" s="17">
        <v>6.1559999999999997E-2</v>
      </c>
      <c r="E231" s="9">
        <f t="shared" si="37"/>
        <v>-2.7896280456134112E-2</v>
      </c>
      <c r="F231">
        <f t="shared" si="38"/>
        <v>0.9724892277096453</v>
      </c>
      <c r="G231">
        <f t="shared" si="35"/>
        <v>29.040510607788232</v>
      </c>
      <c r="H231">
        <f t="shared" si="39"/>
        <v>2.0803069919810891E-2</v>
      </c>
      <c r="I231" t="str">
        <f t="shared" si="36"/>
        <v>2000</v>
      </c>
      <c r="J231">
        <f t="shared" si="40"/>
        <v>4.4442389120017358</v>
      </c>
      <c r="K231">
        <f t="shared" si="44"/>
        <v>-4.4442389120017358</v>
      </c>
      <c r="L231">
        <f t="shared" si="41"/>
        <v>-4.1523585358339758</v>
      </c>
      <c r="M231">
        <f t="shared" si="42"/>
        <v>0</v>
      </c>
      <c r="P231" s="23">
        <f t="shared" si="43"/>
        <v>0.15303583921178912</v>
      </c>
    </row>
    <row r="232" spans="1:16" x14ac:dyDescent="0.3">
      <c r="A232">
        <v>231</v>
      </c>
      <c r="B232" s="16" t="s">
        <v>10483</v>
      </c>
      <c r="C232" s="17">
        <v>27.79</v>
      </c>
      <c r="D232" s="17">
        <v>6.0839999999999998E-2</v>
      </c>
      <c r="E232" s="9">
        <f t="shared" si="37"/>
        <v>-5.4275528960423362E-2</v>
      </c>
      <c r="F232">
        <f t="shared" si="38"/>
        <v>0.94717109747784589</v>
      </c>
      <c r="G232">
        <f t="shared" si="35"/>
        <v>27.509633261625765</v>
      </c>
      <c r="H232">
        <f t="shared" si="39"/>
        <v>2.2571842178047464E-2</v>
      </c>
      <c r="I232" t="str">
        <f t="shared" si="36"/>
        <v>2000</v>
      </c>
      <c r="J232">
        <f t="shared" si="40"/>
        <v>4.5679098725456742</v>
      </c>
      <c r="K232">
        <f t="shared" si="44"/>
        <v>-4.5679098725456742</v>
      </c>
      <c r="L232">
        <f t="shared" si="41"/>
        <v>-2.7549632587226327</v>
      </c>
      <c r="M232">
        <f t="shared" si="42"/>
        <v>0</v>
      </c>
      <c r="P232" s="23">
        <f t="shared" si="43"/>
        <v>0.16604764698617869</v>
      </c>
    </row>
    <row r="233" spans="1:16" x14ac:dyDescent="0.3">
      <c r="A233">
        <v>232</v>
      </c>
      <c r="B233" s="16" t="s">
        <v>10482</v>
      </c>
      <c r="C233" s="17">
        <v>28.01</v>
      </c>
      <c r="D233" s="17">
        <v>6.0830000000000002E-2</v>
      </c>
      <c r="E233" s="9">
        <f t="shared" si="37"/>
        <v>7.8853455176049886E-3</v>
      </c>
      <c r="F233">
        <f t="shared" si="38"/>
        <v>1.0079165167326378</v>
      </c>
      <c r="G233">
        <f t="shared" si="35"/>
        <v>27.727459946044885</v>
      </c>
      <c r="H233">
        <f t="shared" si="39"/>
        <v>2.258960884252249E-2</v>
      </c>
      <c r="I233" t="str">
        <f t="shared" si="36"/>
        <v>2000</v>
      </c>
      <c r="J233">
        <f t="shared" si="40"/>
        <v>4.6077034268636607</v>
      </c>
      <c r="K233">
        <f t="shared" si="44"/>
        <v>-4.6077034268636607</v>
      </c>
      <c r="L233">
        <f t="shared" si="41"/>
        <v>-4.9764997702826825</v>
      </c>
      <c r="M233">
        <f t="shared" si="42"/>
        <v>1</v>
      </c>
      <c r="P233" s="23">
        <f t="shared" si="43"/>
        <v>0.16617834579257648</v>
      </c>
    </row>
    <row r="234" spans="1:16" x14ac:dyDescent="0.3">
      <c r="A234">
        <v>233</v>
      </c>
      <c r="B234" s="16" t="s">
        <v>10480</v>
      </c>
      <c r="C234" s="17">
        <v>27.47</v>
      </c>
      <c r="D234" s="17">
        <v>6.0919999999999995E-2</v>
      </c>
      <c r="E234" s="9">
        <f t="shared" si="37"/>
        <v>-1.9467089164834719E-2</v>
      </c>
      <c r="F234">
        <f t="shared" si="38"/>
        <v>0.98072117101035339</v>
      </c>
      <c r="G234">
        <f t="shared" si="35"/>
        <v>27.192499096882184</v>
      </c>
      <c r="H234">
        <f t="shared" si="39"/>
        <v>2.2759279615923264E-2</v>
      </c>
      <c r="I234" t="str">
        <f t="shared" si="36"/>
        <v>2000</v>
      </c>
      <c r="J234">
        <f t="shared" si="40"/>
        <v>4.5527453029054223</v>
      </c>
      <c r="K234">
        <f t="shared" si="44"/>
        <v>-4.5527453029054223</v>
      </c>
      <c r="L234">
        <f t="shared" si="41"/>
        <v>-4.4415389211199816</v>
      </c>
      <c r="M234">
        <f t="shared" si="42"/>
        <v>0</v>
      </c>
      <c r="P234" s="23">
        <f t="shared" si="43"/>
        <v>0.16742651297641956</v>
      </c>
    </row>
    <row r="235" spans="1:16" x14ac:dyDescent="0.3">
      <c r="A235">
        <v>234</v>
      </c>
      <c r="B235" s="16" t="s">
        <v>10478</v>
      </c>
      <c r="C235" s="17">
        <v>26.56</v>
      </c>
      <c r="D235" s="17">
        <v>6.0739999999999995E-2</v>
      </c>
      <c r="E235" s="9">
        <f t="shared" si="37"/>
        <v>-3.3688175498949431E-2</v>
      </c>
      <c r="F235">
        <f t="shared" si="38"/>
        <v>0.96687295231161263</v>
      </c>
      <c r="G235">
        <f t="shared" si="35"/>
        <v>26.292480645121195</v>
      </c>
      <c r="H235">
        <f t="shared" si="39"/>
        <v>2.2924267156439967E-2</v>
      </c>
      <c r="I235" t="str">
        <f t="shared" si="36"/>
        <v>2000</v>
      </c>
      <c r="J235">
        <f t="shared" si="40"/>
        <v>4.4339699410731788</v>
      </c>
      <c r="K235">
        <f t="shared" si="44"/>
        <v>-4.4339699410731788</v>
      </c>
      <c r="L235">
        <f t="shared" si="41"/>
        <v>-3.5415204693589928</v>
      </c>
      <c r="M235">
        <f t="shared" si="42"/>
        <v>0</v>
      </c>
      <c r="P235" s="23">
        <f t="shared" si="43"/>
        <v>0.1686402283953356</v>
      </c>
    </row>
    <row r="236" spans="1:16" x14ac:dyDescent="0.3">
      <c r="A236">
        <v>235</v>
      </c>
      <c r="B236" s="16" t="s">
        <v>10476</v>
      </c>
      <c r="C236" s="17">
        <v>27.54</v>
      </c>
      <c r="D236" s="17">
        <v>6.0679999999999998E-2</v>
      </c>
      <c r="E236" s="9">
        <f t="shared" si="37"/>
        <v>3.6233168692275809E-2</v>
      </c>
      <c r="F236">
        <f t="shared" si="38"/>
        <v>1.0368975903614459</v>
      </c>
      <c r="G236">
        <f t="shared" si="35"/>
        <v>27.262882453012509</v>
      </c>
      <c r="H236">
        <f t="shared" si="39"/>
        <v>2.3641995446905137E-2</v>
      </c>
      <c r="I236" t="str">
        <f t="shared" si="36"/>
        <v>2000</v>
      </c>
      <c r="J236">
        <f t="shared" si="40"/>
        <v>4.7415640459945445</v>
      </c>
      <c r="K236">
        <f t="shared" si="44"/>
        <v>-4.7415640459945445</v>
      </c>
      <c r="L236">
        <f t="shared" si="41"/>
        <v>-4.5119222772503065</v>
      </c>
      <c r="M236">
        <f t="shared" si="42"/>
        <v>0</v>
      </c>
      <c r="P236" s="23">
        <f t="shared" si="43"/>
        <v>0.17392012947151186</v>
      </c>
    </row>
    <row r="237" spans="1:16" x14ac:dyDescent="0.3">
      <c r="A237">
        <v>236</v>
      </c>
      <c r="B237" s="16" t="s">
        <v>10474</v>
      </c>
      <c r="C237" s="17">
        <v>27.06</v>
      </c>
      <c r="D237" s="17">
        <v>6.0629999999999996E-2</v>
      </c>
      <c r="E237" s="9">
        <f t="shared" si="37"/>
        <v>-1.7582870557866819E-2</v>
      </c>
      <c r="F237">
        <f t="shared" si="38"/>
        <v>0.98257080610021785</v>
      </c>
      <c r="G237">
        <f t="shared" si="35"/>
        <v>26.787935620338686</v>
      </c>
      <c r="H237">
        <f t="shared" si="39"/>
        <v>2.369190537001303E-2</v>
      </c>
      <c r="I237" t="str">
        <f t="shared" si="36"/>
        <v>2000</v>
      </c>
      <c r="J237">
        <f t="shared" si="40"/>
        <v>4.6687966277601376</v>
      </c>
      <c r="K237">
        <f t="shared" si="44"/>
        <v>-4.6687966277601376</v>
      </c>
      <c r="L237">
        <f t="shared" si="41"/>
        <v>-4.0369754445764841</v>
      </c>
      <c r="M237">
        <f t="shared" si="42"/>
        <v>0</v>
      </c>
      <c r="P237" s="23">
        <f t="shared" si="43"/>
        <v>0.17428728715531791</v>
      </c>
    </row>
    <row r="238" spans="1:16" x14ac:dyDescent="0.3">
      <c r="A238">
        <v>237</v>
      </c>
      <c r="B238" s="16" t="s">
        <v>10472</v>
      </c>
      <c r="C238" s="17">
        <v>25.14</v>
      </c>
      <c r="D238" s="17">
        <v>6.0410000000000005E-2</v>
      </c>
      <c r="E238" s="9">
        <f t="shared" si="37"/>
        <v>-7.3596419580540584E-2</v>
      </c>
      <c r="F238">
        <f t="shared" si="38"/>
        <v>0.92904656319290468</v>
      </c>
      <c r="G238">
        <f t="shared" si="35"/>
        <v>24.888152071954256</v>
      </c>
      <c r="H238">
        <f t="shared" si="39"/>
        <v>2.6809768586290087E-2</v>
      </c>
      <c r="I238" t="str">
        <f t="shared" si="36"/>
        <v>2000</v>
      </c>
      <c r="J238">
        <f t="shared" si="40"/>
        <v>4.908529865115578</v>
      </c>
      <c r="K238">
        <f t="shared" si="44"/>
        <v>-4.908529865115578</v>
      </c>
      <c r="L238">
        <f t="shared" si="41"/>
        <v>-2.1371918961920535</v>
      </c>
      <c r="M238">
        <f t="shared" si="42"/>
        <v>0</v>
      </c>
      <c r="P238" s="23">
        <f t="shared" si="43"/>
        <v>0.19722355645065587</v>
      </c>
    </row>
    <row r="239" spans="1:16" x14ac:dyDescent="0.3">
      <c r="A239">
        <v>238</v>
      </c>
      <c r="B239" s="16" t="s">
        <v>10470</v>
      </c>
      <c r="C239" s="17">
        <v>25.36</v>
      </c>
      <c r="D239" s="17">
        <v>6.0299999999999999E-2</v>
      </c>
      <c r="E239" s="9">
        <f t="shared" si="37"/>
        <v>8.7129264069236607E-3</v>
      </c>
      <c r="F239">
        <f t="shared" si="38"/>
        <v>1.0087509944311852</v>
      </c>
      <c r="G239">
        <f t="shared" si="35"/>
        <v>25.106408432073763</v>
      </c>
      <c r="H239">
        <f t="shared" si="39"/>
        <v>2.6575911485949569E-2</v>
      </c>
      <c r="I239" t="str">
        <f t="shared" si="36"/>
        <v>2000</v>
      </c>
      <c r="J239">
        <f t="shared" si="40"/>
        <v>4.908383403706587</v>
      </c>
      <c r="K239">
        <f t="shared" si="44"/>
        <v>-4.908383403706587</v>
      </c>
      <c r="L239">
        <f t="shared" si="41"/>
        <v>-2.3554482563115613</v>
      </c>
      <c r="M239">
        <f t="shared" si="42"/>
        <v>0</v>
      </c>
      <c r="P239" s="23">
        <f t="shared" si="43"/>
        <v>0.1955032085527639</v>
      </c>
    </row>
    <row r="240" spans="1:16" x14ac:dyDescent="0.3">
      <c r="A240">
        <v>239</v>
      </c>
      <c r="B240" s="16" t="s">
        <v>10468</v>
      </c>
      <c r="C240" s="17">
        <v>25.89</v>
      </c>
      <c r="D240" s="17">
        <v>6.0060000000000002E-2</v>
      </c>
      <c r="E240" s="9">
        <f t="shared" si="37"/>
        <v>2.0683664194421077E-2</v>
      </c>
      <c r="F240">
        <f t="shared" si="38"/>
        <v>1.0208990536277602</v>
      </c>
      <c r="G240">
        <f t="shared" si="35"/>
        <v>25.632133873145619</v>
      </c>
      <c r="H240">
        <f t="shared" si="39"/>
        <v>2.6974721020723631E-2</v>
      </c>
      <c r="I240" t="str">
        <f t="shared" si="36"/>
        <v>2000</v>
      </c>
      <c r="J240">
        <f t="shared" si="40"/>
        <v>5.0863640983656913</v>
      </c>
      <c r="K240">
        <f t="shared" si="44"/>
        <v>-5.0863640983656913</v>
      </c>
      <c r="L240">
        <f t="shared" si="41"/>
        <v>-2.8811736973834172</v>
      </c>
      <c r="M240">
        <f t="shared" si="42"/>
        <v>0</v>
      </c>
      <c r="P240" s="23">
        <f t="shared" si="43"/>
        <v>0.19843701361495283</v>
      </c>
    </row>
    <row r="241" spans="1:16" x14ac:dyDescent="0.3">
      <c r="A241">
        <v>240</v>
      </c>
      <c r="B241" s="16" t="s">
        <v>10466</v>
      </c>
      <c r="C241" s="17">
        <v>26.24</v>
      </c>
      <c r="D241" s="17">
        <v>5.9370000000000006E-2</v>
      </c>
      <c r="E241" s="9">
        <f t="shared" si="37"/>
        <v>1.3428170312441982E-2</v>
      </c>
      <c r="F241">
        <f t="shared" si="38"/>
        <v>1.0135187331015836</v>
      </c>
      <c r="G241">
        <f t="shared" si="35"/>
        <v>25.981635566093853</v>
      </c>
      <c r="H241">
        <f t="shared" si="39"/>
        <v>2.7165594733694141E-2</v>
      </c>
      <c r="I241" t="str">
        <f t="shared" si="36"/>
        <v>2000</v>
      </c>
      <c r="J241">
        <f t="shared" si="40"/>
        <v>5.1922001445421468</v>
      </c>
      <c r="K241">
        <f t="shared" si="44"/>
        <v>-5.1922001445421468</v>
      </c>
      <c r="L241">
        <f t="shared" si="41"/>
        <v>-3.2306753903316512</v>
      </c>
      <c r="M241">
        <f t="shared" si="42"/>
        <v>0</v>
      </c>
      <c r="P241" s="23">
        <f t="shared" si="43"/>
        <v>0.19984115824170787</v>
      </c>
    </row>
    <row r="242" spans="1:16" x14ac:dyDescent="0.3">
      <c r="A242">
        <v>241</v>
      </c>
      <c r="B242" s="16" t="s">
        <v>10464</v>
      </c>
      <c r="C242" s="17">
        <v>25</v>
      </c>
      <c r="D242" s="17">
        <v>5.917E-2</v>
      </c>
      <c r="E242" s="9">
        <f t="shared" si="37"/>
        <v>-4.8409139207687531E-2</v>
      </c>
      <c r="F242">
        <f t="shared" si="38"/>
        <v>0.9527439024390244</v>
      </c>
      <c r="G242">
        <f t="shared" si="35"/>
        <v>24.754670002903133</v>
      </c>
      <c r="H242">
        <f t="shared" si="39"/>
        <v>2.8001448531333795E-2</v>
      </c>
      <c r="I242" t="str">
        <f t="shared" si="36"/>
        <v>2000</v>
      </c>
      <c r="J242">
        <f t="shared" si="40"/>
        <v>5.0992154286643796</v>
      </c>
      <c r="K242">
        <f t="shared" si="44"/>
        <v>-5.0992154286643796</v>
      </c>
      <c r="L242">
        <f t="shared" si="41"/>
        <v>-2.0037098271409306</v>
      </c>
      <c r="M242">
        <f t="shared" si="42"/>
        <v>0</v>
      </c>
      <c r="P242" s="23">
        <f t="shared" si="43"/>
        <v>0.20599003856914122</v>
      </c>
    </row>
    <row r="243" spans="1:16" x14ac:dyDescent="0.3">
      <c r="A243">
        <v>242</v>
      </c>
      <c r="B243" s="16" t="s">
        <v>10462</v>
      </c>
      <c r="C243" s="17">
        <v>22.97</v>
      </c>
      <c r="D243" s="17">
        <v>5.7489999999999999E-2</v>
      </c>
      <c r="E243" s="9">
        <f t="shared" si="37"/>
        <v>-8.4686808167193914E-2</v>
      </c>
      <c r="F243">
        <f t="shared" si="38"/>
        <v>0.91879999999999995</v>
      </c>
      <c r="G243">
        <f t="shared" si="35"/>
        <v>22.750960175762202</v>
      </c>
      <c r="H243">
        <f t="shared" si="39"/>
        <v>3.1067383751017599E-2</v>
      </c>
      <c r="I243" t="str">
        <f t="shared" si="36"/>
        <v>2000</v>
      </c>
      <c r="J243">
        <f t="shared" si="40"/>
        <v>5.19960236806845</v>
      </c>
      <c r="K243">
        <f t="shared" si="44"/>
        <v>-5.19960236806845</v>
      </c>
      <c r="L243">
        <f t="shared" si="41"/>
        <v>0.64613829651302623</v>
      </c>
      <c r="M243">
        <f t="shared" si="42"/>
        <v>0</v>
      </c>
      <c r="P243" s="23">
        <f t="shared" si="43"/>
        <v>0.22854430441172591</v>
      </c>
    </row>
    <row r="244" spans="1:16" x14ac:dyDescent="0.3">
      <c r="A244">
        <v>243</v>
      </c>
      <c r="B244" s="16" t="s">
        <v>10460</v>
      </c>
      <c r="C244" s="17">
        <v>23.61</v>
      </c>
      <c r="D244" s="17">
        <v>5.4349999999999996E-2</v>
      </c>
      <c r="E244" s="9">
        <f t="shared" si="37"/>
        <v>2.7481334396414665E-2</v>
      </c>
      <c r="F244">
        <f t="shared" si="38"/>
        <v>1.0278624292555507</v>
      </c>
      <c r="G244">
        <f t="shared" si="35"/>
        <v>23.397098472275228</v>
      </c>
      <c r="H244">
        <f t="shared" si="39"/>
        <v>3.1839247447943496E-2</v>
      </c>
      <c r="I244" t="str">
        <f t="shared" si="36"/>
        <v>2000</v>
      </c>
      <c r="J244">
        <f t="shared" si="40"/>
        <v>5.4801256696276539</v>
      </c>
      <c r="K244">
        <f t="shared" si="44"/>
        <v>-5.4801256696276539</v>
      </c>
      <c r="L244">
        <f t="shared" si="41"/>
        <v>5.7365980425043261E-2</v>
      </c>
      <c r="M244">
        <f t="shared" si="42"/>
        <v>0</v>
      </c>
      <c r="P244" s="23">
        <f t="shared" si="43"/>
        <v>0.23422244754499871</v>
      </c>
    </row>
    <row r="245" spans="1:16" x14ac:dyDescent="0.3">
      <c r="A245">
        <v>244</v>
      </c>
      <c r="B245" s="16" t="s">
        <v>10458</v>
      </c>
      <c r="C245" s="17">
        <v>23.66</v>
      </c>
      <c r="D245" s="17">
        <v>5.2350000000000001E-2</v>
      </c>
      <c r="E245" s="9">
        <f t="shared" si="37"/>
        <v>2.1155074528192322E-3</v>
      </c>
      <c r="F245">
        <f t="shared" si="38"/>
        <v>1.0021177467174927</v>
      </c>
      <c r="G245">
        <f t="shared" si="35"/>
        <v>23.454464452700272</v>
      </c>
      <c r="H245">
        <f t="shared" si="39"/>
        <v>3.1196745260457188E-2</v>
      </c>
      <c r="I245" t="str">
        <f t="shared" si="36"/>
        <v>2000</v>
      </c>
      <c r="J245">
        <f t="shared" si="40"/>
        <v>5.3827043729449287</v>
      </c>
      <c r="K245">
        <f t="shared" si="44"/>
        <v>-5.3827043729449287</v>
      </c>
      <c r="L245">
        <f t="shared" si="41"/>
        <v>2.0908215483402159E-2</v>
      </c>
      <c r="M245">
        <f t="shared" si="42"/>
        <v>0</v>
      </c>
      <c r="P245" s="23">
        <f t="shared" si="43"/>
        <v>0.22949594026331424</v>
      </c>
    </row>
    <row r="246" spans="1:16" x14ac:dyDescent="0.3">
      <c r="A246">
        <v>245</v>
      </c>
      <c r="B246" s="16" t="s">
        <v>10456</v>
      </c>
      <c r="C246" s="17">
        <v>24.04</v>
      </c>
      <c r="D246" s="17">
        <v>5.7590000000000002E-2</v>
      </c>
      <c r="E246" s="9">
        <f t="shared" si="37"/>
        <v>1.5933251116766006E-2</v>
      </c>
      <c r="F246">
        <f t="shared" si="38"/>
        <v>1.0160608622147083</v>
      </c>
      <c r="G246">
        <f t="shared" si="35"/>
        <v>23.810359910749188</v>
      </c>
      <c r="H246">
        <f t="shared" si="39"/>
        <v>3.1546507218705902E-2</v>
      </c>
      <c r="I246" t="str">
        <f t="shared" si="36"/>
        <v>2000</v>
      </c>
      <c r="J246">
        <f t="shared" si="40"/>
        <v>5.5256447810636482</v>
      </c>
      <c r="K246">
        <f t="shared" si="44"/>
        <v>-5.5256447810636482</v>
      </c>
      <c r="L246">
        <f t="shared" si="41"/>
        <v>-0.33498724256551426</v>
      </c>
      <c r="M246">
        <f t="shared" si="42"/>
        <v>0</v>
      </c>
      <c r="P246" s="23">
        <f t="shared" si="43"/>
        <v>0.23206893141372029</v>
      </c>
    </row>
    <row r="247" spans="1:16" x14ac:dyDescent="0.3">
      <c r="A247">
        <v>246</v>
      </c>
      <c r="B247" s="16" t="s">
        <v>10454</v>
      </c>
      <c r="C247" s="17">
        <v>23.71</v>
      </c>
      <c r="D247" s="17">
        <v>5.9669999999999994E-2</v>
      </c>
      <c r="E247" s="9">
        <f t="shared" si="37"/>
        <v>-1.3822209589692594E-2</v>
      </c>
      <c r="F247">
        <f t="shared" si="38"/>
        <v>0.98627287853577383</v>
      </c>
      <c r="G247">
        <f t="shared" si="35"/>
        <v>23.475372668183674</v>
      </c>
      <c r="H247">
        <f t="shared" si="39"/>
        <v>3.0729211250075154E-2</v>
      </c>
      <c r="I247" t="str">
        <f t="shared" si="36"/>
        <v>2000</v>
      </c>
      <c r="J247">
        <f t="shared" si="40"/>
        <v>5.3067622253254312</v>
      </c>
      <c r="K247">
        <f t="shared" si="44"/>
        <v>-5.3067622253254312</v>
      </c>
      <c r="L247">
        <f t="shared" si="41"/>
        <v>0.16227718693818716</v>
      </c>
      <c r="M247">
        <f t="shared" si="42"/>
        <v>0</v>
      </c>
      <c r="P247" s="23">
        <f t="shared" si="43"/>
        <v>0.22605657002062082</v>
      </c>
    </row>
    <row r="248" spans="1:16" x14ac:dyDescent="0.3">
      <c r="A248">
        <v>247</v>
      </c>
      <c r="B248" s="16" t="s">
        <v>10452</v>
      </c>
      <c r="C248" s="17">
        <v>23.87</v>
      </c>
      <c r="D248" s="17">
        <v>5.8689999999999999E-2</v>
      </c>
      <c r="E248" s="9">
        <f t="shared" si="37"/>
        <v>6.7255402734245733E-3</v>
      </c>
      <c r="F248">
        <f t="shared" si="38"/>
        <v>1.0067482075073808</v>
      </c>
      <c r="G248">
        <f t="shared" si="35"/>
        <v>23.637649855121861</v>
      </c>
      <c r="H248">
        <f t="shared" si="39"/>
        <v>3.0894142886394749E-2</v>
      </c>
      <c r="I248" t="str">
        <f t="shared" si="36"/>
        <v>2000</v>
      </c>
      <c r="J248">
        <f t="shared" si="40"/>
        <v>5.3721257086153154</v>
      </c>
      <c r="K248">
        <f t="shared" si="44"/>
        <v>-5.3721257086153154</v>
      </c>
      <c r="L248">
        <f t="shared" si="41"/>
        <v>0.43688612769508595</v>
      </c>
      <c r="M248">
        <f t="shared" si="42"/>
        <v>0</v>
      </c>
      <c r="P248" s="23">
        <f t="shared" si="43"/>
        <v>0.22726987418553671</v>
      </c>
    </row>
    <row r="249" spans="1:16" x14ac:dyDescent="0.3">
      <c r="A249">
        <v>248</v>
      </c>
      <c r="B249" s="16" t="s">
        <v>10450</v>
      </c>
      <c r="C249" s="17">
        <v>24.3</v>
      </c>
      <c r="D249" s="17">
        <v>5.5930000000000001E-2</v>
      </c>
      <c r="E249" s="9">
        <f t="shared" si="37"/>
        <v>1.7853909995764E-2</v>
      </c>
      <c r="F249">
        <f t="shared" si="38"/>
        <v>1.0180142438206954</v>
      </c>
      <c r="G249">
        <f t="shared" si="35"/>
        <v>24.074535982816947</v>
      </c>
      <c r="H249">
        <f t="shared" si="39"/>
        <v>3.0101949406840307E-2</v>
      </c>
      <c r="I249" t="str">
        <f t="shared" si="36"/>
        <v>2001</v>
      </c>
      <c r="J249">
        <f t="shared" si="40"/>
        <v>5.3311176560552989</v>
      </c>
      <c r="K249">
        <f t="shared" si="44"/>
        <v>-5.3311176560552989</v>
      </c>
      <c r="L249">
        <f t="shared" si="41"/>
        <v>0.14533840802014097</v>
      </c>
      <c r="M249">
        <f t="shared" si="42"/>
        <v>0</v>
      </c>
      <c r="P249" s="23">
        <f t="shared" si="43"/>
        <v>0.22144217690676787</v>
      </c>
    </row>
    <row r="250" spans="1:16" x14ac:dyDescent="0.3">
      <c r="A250">
        <v>249</v>
      </c>
      <c r="B250" s="16" t="s">
        <v>10448</v>
      </c>
      <c r="C250" s="17">
        <v>25.03</v>
      </c>
      <c r="D250" s="17">
        <v>5.6550000000000003E-2</v>
      </c>
      <c r="E250" s="9">
        <f t="shared" si="37"/>
        <v>2.9598755097180147E-2</v>
      </c>
      <c r="F250">
        <f t="shared" si="38"/>
        <v>1.0300411522633746</v>
      </c>
      <c r="G250">
        <f t="shared" si="35"/>
        <v>24.795200480847104</v>
      </c>
      <c r="H250">
        <f t="shared" si="39"/>
        <v>3.0670384459257717E-2</v>
      </c>
      <c r="I250" t="str">
        <f t="shared" si="36"/>
        <v>2001</v>
      </c>
      <c r="J250">
        <f t="shared" si="40"/>
        <v>5.5943877567523002</v>
      </c>
      <c r="K250">
        <f t="shared" si="44"/>
        <v>-5.5943877567523002</v>
      </c>
      <c r="L250">
        <f t="shared" si="41"/>
        <v>-0.57532609001001589</v>
      </c>
      <c r="M250">
        <f t="shared" si="42"/>
        <v>0</v>
      </c>
      <c r="P250" s="23">
        <f t="shared" si="43"/>
        <v>0.22562381623305081</v>
      </c>
    </row>
    <row r="251" spans="1:16" x14ac:dyDescent="0.3">
      <c r="A251">
        <v>250</v>
      </c>
      <c r="B251" s="16" t="s">
        <v>10446</v>
      </c>
      <c r="C251" s="17">
        <v>25.35</v>
      </c>
      <c r="D251" s="17">
        <v>5.3830000000000003E-2</v>
      </c>
      <c r="E251" s="9">
        <f t="shared" si="37"/>
        <v>1.270362459350927E-2</v>
      </c>
      <c r="F251">
        <f t="shared" si="38"/>
        <v>1.0127846584099081</v>
      </c>
      <c r="G251">
        <f t="shared" si="35"/>
        <v>25.123585426728795</v>
      </c>
      <c r="H251">
        <f t="shared" si="39"/>
        <v>3.0744182830758755E-2</v>
      </c>
      <c r="I251" t="str">
        <f t="shared" si="36"/>
        <v>2001</v>
      </c>
      <c r="J251">
        <f t="shared" si="40"/>
        <v>5.6821185853628906</v>
      </c>
      <c r="K251">
        <f t="shared" si="44"/>
        <v>-5.6821185853628906</v>
      </c>
      <c r="L251">
        <f t="shared" si="41"/>
        <v>-0.90371103589170687</v>
      </c>
      <c r="M251">
        <f t="shared" si="42"/>
        <v>0</v>
      </c>
      <c r="P251" s="23">
        <f t="shared" si="43"/>
        <v>0.2261667070543891</v>
      </c>
    </row>
    <row r="252" spans="1:16" x14ac:dyDescent="0.3">
      <c r="A252">
        <v>251</v>
      </c>
      <c r="B252" s="16" t="s">
        <v>10444</v>
      </c>
      <c r="C252" s="17">
        <v>25.18</v>
      </c>
      <c r="D252" s="17">
        <v>5.1210000000000006E-2</v>
      </c>
      <c r="E252" s="9">
        <f t="shared" si="37"/>
        <v>-6.7287014209911414E-3</v>
      </c>
      <c r="F252">
        <f t="shared" si="38"/>
        <v>0.99329388560157783</v>
      </c>
      <c r="G252">
        <f t="shared" si="35"/>
        <v>24.966003230284585</v>
      </c>
      <c r="H252">
        <f t="shared" si="39"/>
        <v>3.0704779416803874E-2</v>
      </c>
      <c r="I252" t="str">
        <f t="shared" si="36"/>
        <v>2001</v>
      </c>
      <c r="J252">
        <f t="shared" si="40"/>
        <v>5.6392419051783822</v>
      </c>
      <c r="K252">
        <f t="shared" si="44"/>
        <v>-5.6392419051783822</v>
      </c>
      <c r="L252">
        <f t="shared" si="41"/>
        <v>-0.74612883944749697</v>
      </c>
      <c r="M252">
        <f t="shared" si="42"/>
        <v>0</v>
      </c>
      <c r="P252" s="23">
        <f t="shared" si="43"/>
        <v>0.2258768395230277</v>
      </c>
    </row>
    <row r="253" spans="1:16" x14ac:dyDescent="0.3">
      <c r="A253">
        <v>252</v>
      </c>
      <c r="B253" s="16" t="s">
        <v>10443</v>
      </c>
      <c r="C253" s="17">
        <v>24.43</v>
      </c>
      <c r="D253" s="17">
        <v>5.1830000000000001E-2</v>
      </c>
      <c r="E253" s="9">
        <f t="shared" si="37"/>
        <v>-3.0238143346552018E-2</v>
      </c>
      <c r="F253">
        <f t="shared" si="38"/>
        <v>0.97021445591739475</v>
      </c>
      <c r="G253">
        <f t="shared" si="35"/>
        <v>24.219874390837088</v>
      </c>
      <c r="H253">
        <f t="shared" si="39"/>
        <v>3.0881281396397765E-2</v>
      </c>
      <c r="I253" t="str">
        <f t="shared" si="36"/>
        <v>2001</v>
      </c>
      <c r="J253">
        <f t="shared" si="40"/>
        <v>5.5021562579495633</v>
      </c>
      <c r="K253">
        <f t="shared" si="44"/>
        <v>-5.5021562579495633</v>
      </c>
      <c r="L253">
        <f t="shared" si="41"/>
        <v>0.15614546451244138</v>
      </c>
      <c r="M253">
        <f t="shared" si="42"/>
        <v>0</v>
      </c>
      <c r="P253" s="23">
        <f t="shared" si="43"/>
        <v>0.22717525983665507</v>
      </c>
    </row>
    <row r="254" spans="1:16" x14ac:dyDescent="0.3">
      <c r="A254">
        <v>253</v>
      </c>
      <c r="B254" s="16" t="s">
        <v>10442</v>
      </c>
      <c r="C254" s="17">
        <v>24.59</v>
      </c>
      <c r="D254" s="17">
        <v>5.2440000000000001E-2</v>
      </c>
      <c r="E254" s="9">
        <f t="shared" si="37"/>
        <v>6.5279709584520843E-3</v>
      </c>
      <c r="F254">
        <f t="shared" si="38"/>
        <v>1.0065493246009005</v>
      </c>
      <c r="G254">
        <f t="shared" si="35"/>
        <v>24.376019855349529</v>
      </c>
      <c r="H254">
        <f t="shared" si="39"/>
        <v>3.0921086163941888E-2</v>
      </c>
      <c r="I254" t="str">
        <f t="shared" si="36"/>
        <v>2001</v>
      </c>
      <c r="J254">
        <f t="shared" si="40"/>
        <v>5.544766431812449</v>
      </c>
      <c r="K254">
        <f t="shared" si="44"/>
        <v>-5.544766431812449</v>
      </c>
      <c r="L254">
        <f t="shared" si="41"/>
        <v>0.19359094699227697</v>
      </c>
      <c r="M254">
        <f t="shared" si="42"/>
        <v>0</v>
      </c>
      <c r="P254" s="23">
        <f t="shared" si="43"/>
        <v>0.22746807988817755</v>
      </c>
    </row>
    <row r="255" spans="1:16" x14ac:dyDescent="0.3">
      <c r="A255">
        <v>254</v>
      </c>
      <c r="B255" s="16" t="s">
        <v>10441</v>
      </c>
      <c r="C255" s="17">
        <v>25.34</v>
      </c>
      <c r="D255" s="17">
        <v>5.3109999999999997E-2</v>
      </c>
      <c r="E255" s="9">
        <f t="shared" si="37"/>
        <v>3.0044318664891736E-2</v>
      </c>
      <c r="F255">
        <f t="shared" si="38"/>
        <v>1.0305002033346888</v>
      </c>
      <c r="G255">
        <f t="shared" si="35"/>
        <v>25.116688563937061</v>
      </c>
      <c r="H255">
        <f t="shared" si="39"/>
        <v>3.1761774023781823E-2</v>
      </c>
      <c r="I255" t="str">
        <f t="shared" si="36"/>
        <v>2001</v>
      </c>
      <c r="J255">
        <f t="shared" si="40"/>
        <v>5.8685776157566254</v>
      </c>
      <c r="K255">
        <f t="shared" si="44"/>
        <v>-5.8685776157566254</v>
      </c>
      <c r="L255">
        <f t="shared" si="41"/>
        <v>-0.54707776159525423</v>
      </c>
      <c r="M255">
        <f t="shared" si="42"/>
        <v>0</v>
      </c>
      <c r="P255" s="23">
        <f t="shared" si="43"/>
        <v>0.23365252154230323</v>
      </c>
    </row>
    <row r="256" spans="1:16" x14ac:dyDescent="0.3">
      <c r="A256">
        <v>255</v>
      </c>
      <c r="B256" s="16" t="s">
        <v>10439</v>
      </c>
      <c r="C256" s="17">
        <v>25.61</v>
      </c>
      <c r="D256" s="17">
        <v>5.2839999999999998E-2</v>
      </c>
      <c r="E256" s="9">
        <f t="shared" si="37"/>
        <v>1.0598725318440893E-2</v>
      </c>
      <c r="F256">
        <f t="shared" si="38"/>
        <v>1.010655090765588</v>
      </c>
      <c r="G256">
        <f t="shared" si="35"/>
        <v>25.385451479931028</v>
      </c>
      <c r="H256">
        <f t="shared" si="39"/>
        <v>3.1937959496599347E-2</v>
      </c>
      <c r="I256" t="str">
        <f t="shared" si="36"/>
        <v>2001</v>
      </c>
      <c r="J256">
        <f t="shared" si="40"/>
        <v>5.9642766283680624</v>
      </c>
      <c r="K256">
        <f t="shared" si="44"/>
        <v>-5.9642766283680624</v>
      </c>
      <c r="L256">
        <f t="shared" si="41"/>
        <v>-0.81584067758922174</v>
      </c>
      <c r="M256">
        <f t="shared" si="42"/>
        <v>0</v>
      </c>
      <c r="P256" s="23">
        <f t="shared" si="43"/>
        <v>0.23494861350341709</v>
      </c>
    </row>
    <row r="257" spans="1:16" x14ac:dyDescent="0.3">
      <c r="A257">
        <v>256</v>
      </c>
      <c r="B257" s="16" t="s">
        <v>10437</v>
      </c>
      <c r="C257" s="17">
        <v>25.75</v>
      </c>
      <c r="D257" s="17">
        <v>5.3490000000000003E-2</v>
      </c>
      <c r="E257" s="9">
        <f t="shared" si="37"/>
        <v>5.4517268983112089E-3</v>
      </c>
      <c r="F257">
        <f t="shared" si="38"/>
        <v>1.0054666146036704</v>
      </c>
      <c r="G257">
        <f t="shared" si="35"/>
        <v>25.521458985221841</v>
      </c>
      <c r="H257">
        <f t="shared" si="39"/>
        <v>3.1846545190624007E-2</v>
      </c>
      <c r="I257" t="str">
        <f t="shared" si="36"/>
        <v>2001</v>
      </c>
      <c r="J257">
        <f t="shared" si="40"/>
        <v>5.9790687120940342</v>
      </c>
      <c r="K257">
        <f t="shared" si="44"/>
        <v>-5.9790687120940342</v>
      </c>
      <c r="L257">
        <f t="shared" si="41"/>
        <v>-0.9518481828800347</v>
      </c>
      <c r="M257">
        <f t="shared" si="42"/>
        <v>0</v>
      </c>
      <c r="P257" s="23">
        <f t="shared" si="43"/>
        <v>0.23427613270684111</v>
      </c>
    </row>
    <row r="258" spans="1:16" x14ac:dyDescent="0.3">
      <c r="A258">
        <v>257</v>
      </c>
      <c r="B258" s="16" t="s">
        <v>10433</v>
      </c>
      <c r="C258" s="17">
        <v>26.2</v>
      </c>
      <c r="D258" s="17">
        <v>5.3739999999999996E-2</v>
      </c>
      <c r="E258" s="9">
        <f t="shared" si="37"/>
        <v>1.7324783657305921E-2</v>
      </c>
      <c r="F258">
        <f t="shared" si="38"/>
        <v>1.0174757281553397</v>
      </c>
      <c r="G258">
        <f t="shared" si="35"/>
        <v>25.966383109405097</v>
      </c>
      <c r="H258">
        <f t="shared" si="39"/>
        <v>3.1903203910998691E-2</v>
      </c>
      <c r="I258" t="str">
        <f t="shared" si="36"/>
        <v>2001</v>
      </c>
      <c r="J258">
        <f t="shared" si="40"/>
        <v>6.0941267226624101</v>
      </c>
      <c r="K258">
        <f t="shared" si="44"/>
        <v>-6.0941267226624101</v>
      </c>
      <c r="L258">
        <f t="shared" si="41"/>
        <v>-1.3967723070632907</v>
      </c>
      <c r="M258">
        <f t="shared" si="42"/>
        <v>0</v>
      </c>
      <c r="P258" s="23">
        <f t="shared" si="43"/>
        <v>0.23469293728686844</v>
      </c>
    </row>
    <row r="259" spans="1:16" x14ac:dyDescent="0.3">
      <c r="A259">
        <v>258</v>
      </c>
      <c r="B259" s="16" t="s">
        <v>10431</v>
      </c>
      <c r="C259" s="17">
        <v>24.79</v>
      </c>
      <c r="D259" s="17">
        <v>5.3579999999999996E-2</v>
      </c>
      <c r="E259" s="9">
        <f t="shared" si="37"/>
        <v>-5.531906471995203E-2</v>
      </c>
      <c r="F259">
        <f t="shared" si="38"/>
        <v>0.94618320610687023</v>
      </c>
      <c r="G259">
        <f t="shared" ref="G259:G322" si="45">C259*EXP(-2/12*D259)</f>
        <v>24.569610802341806</v>
      </c>
      <c r="H259">
        <f t="shared" si="39"/>
        <v>3.2948018608730249E-2</v>
      </c>
      <c r="I259" t="str">
        <f t="shared" ref="I259:I322" si="46">MID(B259,7,4)</f>
        <v>2001</v>
      </c>
      <c r="J259">
        <f t="shared" si="40"/>
        <v>5.9551581620667386</v>
      </c>
      <c r="K259">
        <f t="shared" si="44"/>
        <v>-5.9551581620667386</v>
      </c>
      <c r="L259">
        <f t="shared" si="41"/>
        <v>0.82617625716406451</v>
      </c>
      <c r="M259">
        <f t="shared" si="42"/>
        <v>0</v>
      </c>
      <c r="P259" s="23">
        <f t="shared" si="43"/>
        <v>0.24237901894234051</v>
      </c>
    </row>
    <row r="260" spans="1:16" x14ac:dyDescent="0.3">
      <c r="A260">
        <v>259</v>
      </c>
      <c r="B260" s="16" t="s">
        <v>10429</v>
      </c>
      <c r="C260" s="17">
        <v>25.62</v>
      </c>
      <c r="D260" s="17">
        <v>5.2740000000000002E-2</v>
      </c>
      <c r="E260" s="9">
        <f t="shared" ref="E260:E323" si="47">LN(C260/C259)</f>
        <v>3.2932950421489061E-2</v>
      </c>
      <c r="F260">
        <f t="shared" ref="F260:F323" si="48">C260/C259</f>
        <v>1.0334812424364663</v>
      </c>
      <c r="G260">
        <f t="shared" si="45"/>
        <v>25.395787059505871</v>
      </c>
      <c r="H260">
        <f t="shared" si="39"/>
        <v>3.2560296412262046E-2</v>
      </c>
      <c r="I260" t="str">
        <f t="shared" si="46"/>
        <v>2001</v>
      </c>
      <c r="J260">
        <f t="shared" si="40"/>
        <v>6.0829710198806648</v>
      </c>
      <c r="K260">
        <f t="shared" si="44"/>
        <v>-6.0829710198806648</v>
      </c>
      <c r="L260">
        <f t="shared" si="41"/>
        <v>0.63413875166847689</v>
      </c>
      <c r="M260">
        <f t="shared" si="42"/>
        <v>0</v>
      </c>
      <c r="P260" s="23">
        <f t="shared" si="43"/>
        <v>0.23952677684796361</v>
      </c>
    </row>
    <row r="261" spans="1:16" x14ac:dyDescent="0.3">
      <c r="A261">
        <v>260</v>
      </c>
      <c r="B261" s="16" t="s">
        <v>10427</v>
      </c>
      <c r="C261" s="17">
        <v>27.04</v>
      </c>
      <c r="D261" s="17">
        <v>5.2249999999999998E-2</v>
      </c>
      <c r="E261" s="9">
        <f t="shared" si="47"/>
        <v>5.3943954706175003E-2</v>
      </c>
      <c r="F261">
        <f t="shared" si="48"/>
        <v>1.0554254488680717</v>
      </c>
      <c r="G261">
        <f t="shared" si="45"/>
        <v>26.805548987084268</v>
      </c>
      <c r="H261">
        <f t="shared" si="39"/>
        <v>3.4010861343068424E-2</v>
      </c>
      <c r="I261" t="str">
        <f t="shared" si="46"/>
        <v>2001</v>
      </c>
      <c r="J261">
        <f t="shared" si="40"/>
        <v>6.7066872979203449</v>
      </c>
      <c r="K261">
        <f t="shared" si="44"/>
        <v>-6.7066872979203449</v>
      </c>
      <c r="L261">
        <f t="shared" si="41"/>
        <v>-0.7756231759099208</v>
      </c>
      <c r="M261">
        <f t="shared" si="42"/>
        <v>0</v>
      </c>
      <c r="P261" s="23">
        <f t="shared" si="43"/>
        <v>0.2501977221638636</v>
      </c>
    </row>
    <row r="262" spans="1:16" x14ac:dyDescent="0.3">
      <c r="A262">
        <v>261</v>
      </c>
      <c r="B262" s="16" t="s">
        <v>10425</v>
      </c>
      <c r="C262" s="17">
        <v>26.53</v>
      </c>
      <c r="D262" s="17">
        <v>5.2229999999999999E-2</v>
      </c>
      <c r="E262" s="9">
        <f t="shared" si="47"/>
        <v>-1.9041083025114969E-2</v>
      </c>
      <c r="F262">
        <f t="shared" si="48"/>
        <v>0.98113905325443795</v>
      </c>
      <c r="G262">
        <f t="shared" si="45"/>
        <v>26.300058621869276</v>
      </c>
      <c r="H262">
        <f t="shared" si="39"/>
        <v>3.2754323777837657E-2</v>
      </c>
      <c r="I262" t="str">
        <f t="shared" si="46"/>
        <v>2001</v>
      </c>
      <c r="J262">
        <f t="shared" si="40"/>
        <v>6.337107508146568</v>
      </c>
      <c r="K262">
        <f t="shared" si="44"/>
        <v>-6.337107508146568</v>
      </c>
      <c r="L262">
        <f t="shared" si="41"/>
        <v>-0.27013281069492834</v>
      </c>
      <c r="M262">
        <f t="shared" si="42"/>
        <v>0</v>
      </c>
      <c r="P262" s="23">
        <f t="shared" si="43"/>
        <v>0.24095412102530736</v>
      </c>
    </row>
    <row r="263" spans="1:16" x14ac:dyDescent="0.3">
      <c r="A263">
        <v>262</v>
      </c>
      <c r="B263" s="16" t="s">
        <v>10423</v>
      </c>
      <c r="C263" s="17">
        <v>26.67</v>
      </c>
      <c r="D263" s="17">
        <v>5.2329999999999995E-2</v>
      </c>
      <c r="E263" s="9">
        <f t="shared" si="47"/>
        <v>5.2631700442746909E-3</v>
      </c>
      <c r="F263">
        <f t="shared" si="48"/>
        <v>1.0052770448548813</v>
      </c>
      <c r="G263">
        <f t="shared" si="45"/>
        <v>26.438404567154752</v>
      </c>
      <c r="H263">
        <f t="shared" si="39"/>
        <v>3.2731777174827552E-2</v>
      </c>
      <c r="I263" t="str">
        <f t="shared" si="46"/>
        <v>2001</v>
      </c>
      <c r="J263">
        <f t="shared" si="40"/>
        <v>6.3660574077292615</v>
      </c>
      <c r="K263">
        <f t="shared" si="44"/>
        <v>-6.3660574077292615</v>
      </c>
      <c r="L263">
        <f t="shared" si="41"/>
        <v>-0.40847875598040417</v>
      </c>
      <c r="M263">
        <f t="shared" si="42"/>
        <v>0</v>
      </c>
      <c r="P263" s="23">
        <f t="shared" si="43"/>
        <v>0.24078825904790077</v>
      </c>
    </row>
    <row r="264" spans="1:16" x14ac:dyDescent="0.3">
      <c r="A264">
        <v>263</v>
      </c>
      <c r="B264" s="16" t="s">
        <v>10421</v>
      </c>
      <c r="C264" s="17">
        <v>26.26</v>
      </c>
      <c r="D264" s="17">
        <v>5.28E-2</v>
      </c>
      <c r="E264" s="9">
        <f t="shared" si="47"/>
        <v>-1.5492469319272832E-2</v>
      </c>
      <c r="F264">
        <f t="shared" si="48"/>
        <v>0.98462692163479559</v>
      </c>
      <c r="G264">
        <f t="shared" si="45"/>
        <v>26.029925811174348</v>
      </c>
      <c r="H264">
        <f t="shared" si="39"/>
        <v>3.2665082056026466E-2</v>
      </c>
      <c r="I264" t="str">
        <f t="shared" si="46"/>
        <v>2001</v>
      </c>
      <c r="J264">
        <f t="shared" si="40"/>
        <v>6.2549292899479356</v>
      </c>
      <c r="K264">
        <f t="shared" si="44"/>
        <v>-6.2549292899479356</v>
      </c>
      <c r="L264">
        <f t="shared" si="41"/>
        <v>0.19894714862067531</v>
      </c>
      <c r="M264">
        <f t="shared" si="42"/>
        <v>0</v>
      </c>
      <c r="P264" s="23">
        <f t="shared" si="43"/>
        <v>0.24029762264104365</v>
      </c>
    </row>
    <row r="265" spans="1:16" x14ac:dyDescent="0.3">
      <c r="A265">
        <v>264</v>
      </c>
      <c r="B265" s="16" t="s">
        <v>10419</v>
      </c>
      <c r="C265" s="17">
        <v>26.46</v>
      </c>
      <c r="D265" s="17">
        <v>5.2639999999999999E-2</v>
      </c>
      <c r="E265" s="9">
        <f t="shared" si="47"/>
        <v>7.5872898121593854E-3</v>
      </c>
      <c r="F265">
        <f t="shared" si="48"/>
        <v>1.0076161462300075</v>
      </c>
      <c r="G265">
        <f t="shared" si="45"/>
        <v>26.228872959795023</v>
      </c>
      <c r="H265">
        <f t="shared" si="39"/>
        <v>3.2127473711704213E-2</v>
      </c>
      <c r="I265" t="str">
        <f t="shared" si="46"/>
        <v>2001</v>
      </c>
      <c r="J265">
        <f t="shared" si="40"/>
        <v>6.1990041512375722</v>
      </c>
      <c r="K265">
        <f t="shared" si="44"/>
        <v>-6.1990041512375722</v>
      </c>
      <c r="L265">
        <f t="shared" si="41"/>
        <v>0.1440072081717183</v>
      </c>
      <c r="M265">
        <f t="shared" si="42"/>
        <v>0</v>
      </c>
      <c r="P265" s="23">
        <f t="shared" si="43"/>
        <v>0.23634275711120822</v>
      </c>
    </row>
    <row r="266" spans="1:16" x14ac:dyDescent="0.3">
      <c r="A266">
        <v>265</v>
      </c>
      <c r="B266" s="16" t="s">
        <v>10417</v>
      </c>
      <c r="C266" s="17">
        <v>26.98</v>
      </c>
      <c r="D266" s="17">
        <v>5.1680000000000004E-2</v>
      </c>
      <c r="E266" s="9">
        <f t="shared" si="47"/>
        <v>1.9461692092800242E-2</v>
      </c>
      <c r="F266">
        <f t="shared" si="48"/>
        <v>1.0196523053665911</v>
      </c>
      <c r="G266">
        <f t="shared" si="45"/>
        <v>26.748610215893031</v>
      </c>
      <c r="H266">
        <f t="shared" si="39"/>
        <v>3.1614806470953931E-2</v>
      </c>
      <c r="I266" t="str">
        <f t="shared" si="46"/>
        <v>2001</v>
      </c>
      <c r="J266">
        <f t="shared" si="40"/>
        <v>6.2209608828035945</v>
      </c>
      <c r="K266">
        <f t="shared" si="44"/>
        <v>-6.2209608828035945</v>
      </c>
      <c r="L266">
        <f t="shared" si="41"/>
        <v>-0.3757300479262895</v>
      </c>
      <c r="M266">
        <f t="shared" si="42"/>
        <v>0</v>
      </c>
      <c r="P266" s="23">
        <f t="shared" si="43"/>
        <v>0.2325713684783268</v>
      </c>
    </row>
    <row r="267" spans="1:16" x14ac:dyDescent="0.3">
      <c r="A267">
        <v>266</v>
      </c>
      <c r="B267" s="16" t="s">
        <v>10415</v>
      </c>
      <c r="C267" s="17">
        <v>26.6</v>
      </c>
      <c r="D267" s="17">
        <v>5.1449999999999996E-2</v>
      </c>
      <c r="E267" s="9">
        <f t="shared" si="47"/>
        <v>-1.4184634991956413E-2</v>
      </c>
      <c r="F267">
        <f t="shared" si="48"/>
        <v>0.9859154929577465</v>
      </c>
      <c r="G267">
        <f t="shared" si="45"/>
        <v>26.372880167966741</v>
      </c>
      <c r="H267">
        <f t="shared" si="39"/>
        <v>3.1558210800768441E-2</v>
      </c>
      <c r="I267" t="str">
        <f t="shared" si="46"/>
        <v>2001</v>
      </c>
      <c r="J267">
        <f t="shared" si="40"/>
        <v>6.1225967264801584</v>
      </c>
      <c r="K267">
        <f t="shared" si="44"/>
        <v>-6.1225967264801584</v>
      </c>
      <c r="L267">
        <f t="shared" si="41"/>
        <v>6.6845732628891597E-2</v>
      </c>
      <c r="M267">
        <f t="shared" si="42"/>
        <v>0</v>
      </c>
      <c r="P267" s="23">
        <f t="shared" si="43"/>
        <v>0.23215502772112243</v>
      </c>
    </row>
    <row r="268" spans="1:16" x14ac:dyDescent="0.3">
      <c r="A268">
        <v>267</v>
      </c>
      <c r="B268" s="16" t="s">
        <v>10413</v>
      </c>
      <c r="C268" s="17">
        <v>26.89</v>
      </c>
      <c r="D268" s="17">
        <v>5.0099999999999999E-2</v>
      </c>
      <c r="E268" s="9">
        <f t="shared" si="47"/>
        <v>1.0843254493119804E-2</v>
      </c>
      <c r="F268">
        <f t="shared" si="48"/>
        <v>1.0109022556390976</v>
      </c>
      <c r="G268">
        <f t="shared" si="45"/>
        <v>26.666403315300432</v>
      </c>
      <c r="H268">
        <f t="shared" si="39"/>
        <v>2.8431218157770697E-2</v>
      </c>
      <c r="I268" t="str">
        <f t="shared" si="46"/>
        <v>2001</v>
      </c>
      <c r="J268">
        <f t="shared" si="40"/>
        <v>5.5773208836814048</v>
      </c>
      <c r="K268">
        <f t="shared" si="44"/>
        <v>-5.5773208836814048</v>
      </c>
      <c r="L268">
        <f t="shared" si="41"/>
        <v>-0.22667741470479896</v>
      </c>
      <c r="M268">
        <f t="shared" si="42"/>
        <v>0</v>
      </c>
      <c r="P268" s="23">
        <f t="shared" si="43"/>
        <v>0.20915159865152474</v>
      </c>
    </row>
    <row r="269" spans="1:16" x14ac:dyDescent="0.3">
      <c r="A269">
        <v>268</v>
      </c>
      <c r="B269" s="16" t="s">
        <v>10412</v>
      </c>
      <c r="C269" s="17">
        <v>26.66</v>
      </c>
      <c r="D269" s="17">
        <v>4.9779999999999998E-2</v>
      </c>
      <c r="E269" s="9">
        <f t="shared" si="47"/>
        <v>-8.5901555302106865E-3</v>
      </c>
      <c r="F269">
        <f t="shared" si="48"/>
        <v>0.99144663443659353</v>
      </c>
      <c r="G269">
        <f t="shared" si="45"/>
        <v>26.439725900595633</v>
      </c>
      <c r="H269">
        <f t="shared" si="39"/>
        <v>2.8470924768040133E-2</v>
      </c>
      <c r="I269" t="str">
        <f t="shared" si="46"/>
        <v>2001</v>
      </c>
      <c r="J269">
        <f t="shared" si="40"/>
        <v>5.5376339301935547</v>
      </c>
      <c r="K269">
        <f t="shared" si="44"/>
        <v>-5.5376339301935547</v>
      </c>
      <c r="L269">
        <f t="shared" si="41"/>
        <v>0.6111350519243075</v>
      </c>
      <c r="M269">
        <f t="shared" si="42"/>
        <v>0</v>
      </c>
      <c r="P269" s="23">
        <f t="shared" si="43"/>
        <v>0.2094436966182317</v>
      </c>
    </row>
    <row r="270" spans="1:16" x14ac:dyDescent="0.3">
      <c r="A270">
        <v>269</v>
      </c>
      <c r="B270" s="16" t="s">
        <v>10410</v>
      </c>
      <c r="C270" s="17">
        <v>28.1</v>
      </c>
      <c r="D270" s="17">
        <v>4.9980000000000004E-2</v>
      </c>
      <c r="E270" s="9">
        <f t="shared" si="47"/>
        <v>5.2605261589137496E-2</v>
      </c>
      <c r="F270">
        <f t="shared" si="48"/>
        <v>1.054013503375844</v>
      </c>
      <c r="G270">
        <f t="shared" si="45"/>
        <v>27.866899212661639</v>
      </c>
      <c r="H270">
        <f t="shared" si="39"/>
        <v>2.9772910560759751E-2</v>
      </c>
      <c r="I270" t="str">
        <f t="shared" si="46"/>
        <v>2001</v>
      </c>
      <c r="J270">
        <f t="shared" si="40"/>
        <v>6.103453783178888</v>
      </c>
      <c r="K270">
        <f t="shared" si="44"/>
        <v>-6.103453783178888</v>
      </c>
      <c r="L270">
        <f t="shared" si="41"/>
        <v>-1.4518072427996884</v>
      </c>
      <c r="M270">
        <f t="shared" si="42"/>
        <v>0</v>
      </c>
      <c r="P270" s="23">
        <f t="shared" si="43"/>
        <v>0.21902163339384795</v>
      </c>
    </row>
    <row r="271" spans="1:16" x14ac:dyDescent="0.3">
      <c r="A271">
        <v>270</v>
      </c>
      <c r="B271" s="16" t="s">
        <v>10408</v>
      </c>
      <c r="C271" s="17">
        <v>29.19</v>
      </c>
      <c r="D271" s="17">
        <v>5.0590000000000003E-2</v>
      </c>
      <c r="E271" s="9">
        <f t="shared" si="47"/>
        <v>3.8056608526323324E-2</v>
      </c>
      <c r="F271">
        <f t="shared" si="48"/>
        <v>1.0387900355871886</v>
      </c>
      <c r="G271">
        <f t="shared" si="45"/>
        <v>28.944914342273261</v>
      </c>
      <c r="H271">
        <f t="shared" si="39"/>
        <v>3.0410773194970001E-2</v>
      </c>
      <c r="I271" t="str">
        <f t="shared" si="46"/>
        <v>2001</v>
      </c>
      <c r="J271">
        <f t="shared" si="40"/>
        <v>6.4753828634346871</v>
      </c>
      <c r="K271">
        <f t="shared" si="44"/>
        <v>-6.4753828634346871</v>
      </c>
      <c r="L271">
        <f t="shared" si="41"/>
        <v>-2.52982237241131</v>
      </c>
      <c r="M271">
        <f t="shared" si="42"/>
        <v>0</v>
      </c>
      <c r="P271" s="23">
        <f t="shared" si="43"/>
        <v>0.22371401023555859</v>
      </c>
    </row>
    <row r="272" spans="1:16" x14ac:dyDescent="0.3">
      <c r="A272">
        <v>271</v>
      </c>
      <c r="B272" s="16" t="s">
        <v>10407</v>
      </c>
      <c r="C272" s="17">
        <v>28.45</v>
      </c>
      <c r="D272" s="17">
        <v>5.0509999999999999E-2</v>
      </c>
      <c r="E272" s="9">
        <f t="shared" si="47"/>
        <v>-2.5678024293683575E-2</v>
      </c>
      <c r="F272">
        <f t="shared" si="48"/>
        <v>0.97464885234669396</v>
      </c>
      <c r="G272">
        <f t="shared" si="45"/>
        <v>28.211503695844929</v>
      </c>
      <c r="H272">
        <f t="shared" si="39"/>
        <v>2.9335677937146358E-2</v>
      </c>
      <c r="I272" t="str">
        <f t="shared" si="46"/>
        <v>2001</v>
      </c>
      <c r="J272">
        <f t="shared" si="40"/>
        <v>6.0881884207303001</v>
      </c>
      <c r="K272">
        <f t="shared" si="44"/>
        <v>-6.0881884207303001</v>
      </c>
      <c r="L272">
        <f t="shared" si="41"/>
        <v>-1.8137352072202404</v>
      </c>
      <c r="M272">
        <f t="shared" si="42"/>
        <v>0</v>
      </c>
      <c r="P272" s="23">
        <f t="shared" si="43"/>
        <v>0.21580517247037015</v>
      </c>
    </row>
    <row r="273" spans="1:16" x14ac:dyDescent="0.3">
      <c r="A273">
        <v>272</v>
      </c>
      <c r="B273" s="16" t="s">
        <v>10405</v>
      </c>
      <c r="C273" s="17">
        <v>28.7</v>
      </c>
      <c r="D273" s="17">
        <v>5.0770000000000003E-2</v>
      </c>
      <c r="E273" s="9">
        <f t="shared" si="47"/>
        <v>8.7489621932355446E-3</v>
      </c>
      <c r="F273">
        <f t="shared" si="48"/>
        <v>1.0087873462214412</v>
      </c>
      <c r="G273">
        <f t="shared" si="45"/>
        <v>28.458174731956618</v>
      </c>
      <c r="H273">
        <f t="shared" si="39"/>
        <v>2.4044007597102918E-2</v>
      </c>
      <c r="I273" t="str">
        <f t="shared" si="46"/>
        <v>2001</v>
      </c>
      <c r="J273">
        <f t="shared" si="40"/>
        <v>5.0336106382197174</v>
      </c>
      <c r="K273">
        <f t="shared" si="44"/>
        <v>-5.0336106382197174</v>
      </c>
      <c r="L273">
        <f t="shared" si="41"/>
        <v>-2.3074474941554861</v>
      </c>
      <c r="M273">
        <f t="shared" si="42"/>
        <v>0</v>
      </c>
      <c r="P273" s="23">
        <f t="shared" si="43"/>
        <v>0.17687749427468766</v>
      </c>
    </row>
    <row r="274" spans="1:16" x14ac:dyDescent="0.3">
      <c r="A274">
        <v>273</v>
      </c>
      <c r="B274" s="16" t="s">
        <v>10404</v>
      </c>
      <c r="C274" s="17">
        <v>29.91</v>
      </c>
      <c r="D274" s="17">
        <v>5.0770000000000003E-2</v>
      </c>
      <c r="E274" s="9">
        <f t="shared" si="47"/>
        <v>4.1295749876281172E-2</v>
      </c>
      <c r="F274">
        <f t="shared" si="48"/>
        <v>1.0421602787456445</v>
      </c>
      <c r="G274">
        <f t="shared" si="45"/>
        <v>29.657979311248166</v>
      </c>
      <c r="H274">
        <f t="shared" si="39"/>
        <v>2.4567965685526626E-2</v>
      </c>
      <c r="I274" t="str">
        <f t="shared" si="46"/>
        <v>2001</v>
      </c>
      <c r="J274">
        <f t="shared" si="40"/>
        <v>5.3601442255755032</v>
      </c>
      <c r="K274">
        <f t="shared" si="44"/>
        <v>-5.3601442255755032</v>
      </c>
      <c r="L274">
        <f t="shared" si="41"/>
        <v>-3.5072520734470345</v>
      </c>
      <c r="M274">
        <f t="shared" si="42"/>
        <v>0</v>
      </c>
      <c r="P274" s="23">
        <f t="shared" si="43"/>
        <v>0.18073194297301975</v>
      </c>
    </row>
    <row r="275" spans="1:16" x14ac:dyDescent="0.3">
      <c r="A275">
        <v>274</v>
      </c>
      <c r="B275" s="16" t="s">
        <v>10402</v>
      </c>
      <c r="C275" s="17">
        <v>29.84</v>
      </c>
      <c r="D275" s="17">
        <v>5.076E-2</v>
      </c>
      <c r="E275" s="9">
        <f t="shared" si="47"/>
        <v>-2.3430973062965646E-3</v>
      </c>
      <c r="F275">
        <f t="shared" si="48"/>
        <v>0.99765964560347709</v>
      </c>
      <c r="G275">
        <f t="shared" si="45"/>
        <v>29.588618443298078</v>
      </c>
      <c r="H275">
        <f t="shared" si="39"/>
        <v>2.4617501010344347E-2</v>
      </c>
      <c r="I275" t="str">
        <f t="shared" si="46"/>
        <v>2001</v>
      </c>
      <c r="J275">
        <f t="shared" si="40"/>
        <v>5.3583906524831608</v>
      </c>
      <c r="K275">
        <f t="shared" si="44"/>
        <v>-5.3583906524831608</v>
      </c>
      <c r="L275">
        <f t="shared" si="41"/>
        <v>-3.4378912054969462</v>
      </c>
      <c r="M275">
        <f t="shared" si="42"/>
        <v>0</v>
      </c>
      <c r="P275" s="23">
        <f t="shared" si="43"/>
        <v>0.18109634495952123</v>
      </c>
    </row>
    <row r="276" spans="1:16" x14ac:dyDescent="0.3">
      <c r="A276">
        <v>275</v>
      </c>
      <c r="B276" s="16" t="s">
        <v>10400</v>
      </c>
      <c r="C276" s="17">
        <v>29.25</v>
      </c>
      <c r="D276" s="17">
        <v>5.0590000000000003E-2</v>
      </c>
      <c r="E276" s="9">
        <f t="shared" si="47"/>
        <v>-1.9970201657694586E-2</v>
      </c>
      <c r="F276">
        <f t="shared" si="48"/>
        <v>0.98022788203753353</v>
      </c>
      <c r="G276">
        <f t="shared" si="45"/>
        <v>29.004410569081632</v>
      </c>
      <c r="H276">
        <f t="shared" si="39"/>
        <v>2.5073719525660738E-2</v>
      </c>
      <c r="I276" t="str">
        <f t="shared" si="46"/>
        <v>2001</v>
      </c>
      <c r="J276">
        <f t="shared" si="40"/>
        <v>5.3499352811733489</v>
      </c>
      <c r="K276">
        <f t="shared" si="44"/>
        <v>-5.3499352811733489</v>
      </c>
      <c r="L276">
        <f t="shared" si="41"/>
        <v>-3.103450161865176</v>
      </c>
      <c r="M276">
        <f t="shared" si="42"/>
        <v>0</v>
      </c>
      <c r="P276" s="23">
        <f t="shared" si="43"/>
        <v>0.1844524738205271</v>
      </c>
    </row>
    <row r="277" spans="1:16" x14ac:dyDescent="0.3">
      <c r="A277">
        <v>276</v>
      </c>
      <c r="B277" s="16" t="s">
        <v>10399</v>
      </c>
      <c r="C277" s="17">
        <v>29</v>
      </c>
      <c r="D277" s="17">
        <v>5.0720000000000001E-2</v>
      </c>
      <c r="E277" s="9">
        <f t="shared" si="47"/>
        <v>-8.5837436913914419E-3</v>
      </c>
      <c r="F277">
        <f t="shared" si="48"/>
        <v>0.99145299145299148</v>
      </c>
      <c r="G277">
        <f t="shared" si="45"/>
        <v>28.755886573087967</v>
      </c>
      <c r="H277">
        <f t="shared" si="39"/>
        <v>2.4944944929306795E-2</v>
      </c>
      <c r="I277" t="str">
        <f t="shared" si="46"/>
        <v>2001</v>
      </c>
      <c r="J277">
        <f t="shared" si="40"/>
        <v>5.2768534382905452</v>
      </c>
      <c r="K277">
        <f t="shared" si="44"/>
        <v>-5.2768534382905452</v>
      </c>
      <c r="L277">
        <f t="shared" si="41"/>
        <v>-2.9428289560673484</v>
      </c>
      <c r="M277">
        <f t="shared" si="42"/>
        <v>0</v>
      </c>
      <c r="P277" s="23">
        <f t="shared" si="43"/>
        <v>0.1835051555401892</v>
      </c>
    </row>
    <row r="278" spans="1:16" x14ac:dyDescent="0.3">
      <c r="A278">
        <v>277</v>
      </c>
      <c r="B278" s="16" t="s">
        <v>10397</v>
      </c>
      <c r="C278" s="17">
        <v>28.46</v>
      </c>
      <c r="D278" s="17">
        <v>5.0460000000000005E-2</v>
      </c>
      <c r="E278" s="9">
        <f t="shared" si="47"/>
        <v>-1.8796237324767685E-2</v>
      </c>
      <c r="F278">
        <f t="shared" si="48"/>
        <v>0.98137931034482762</v>
      </c>
      <c r="G278">
        <f t="shared" si="45"/>
        <v>28.221655045339837</v>
      </c>
      <c r="H278">
        <f t="shared" si="39"/>
        <v>2.5375987995697572E-2</v>
      </c>
      <c r="I278" t="str">
        <f t="shared" si="46"/>
        <v>2001</v>
      </c>
      <c r="J278">
        <f t="shared" si="40"/>
        <v>5.2683080355738579</v>
      </c>
      <c r="K278">
        <f t="shared" si="44"/>
        <v>-5.2683080355738579</v>
      </c>
      <c r="L278">
        <f t="shared" si="41"/>
        <v>-2.8583159346754314</v>
      </c>
      <c r="M278">
        <f t="shared" si="42"/>
        <v>0</v>
      </c>
      <c r="P278" s="23">
        <f t="shared" si="43"/>
        <v>0.18667608356455334</v>
      </c>
    </row>
    <row r="279" spans="1:16" x14ac:dyDescent="0.3">
      <c r="A279">
        <v>278</v>
      </c>
      <c r="B279" s="16" t="s">
        <v>10396</v>
      </c>
      <c r="C279" s="17">
        <v>27.28</v>
      </c>
      <c r="D279" s="17">
        <v>5.0610000000000002E-2</v>
      </c>
      <c r="E279" s="9">
        <f t="shared" si="47"/>
        <v>-4.2345759686444905E-2</v>
      </c>
      <c r="F279">
        <f t="shared" si="48"/>
        <v>0.95853829936753343</v>
      </c>
      <c r="G279">
        <f t="shared" si="45"/>
        <v>27.05086095251994</v>
      </c>
      <c r="H279">
        <f t="shared" si="39"/>
        <v>2.6738667115645279E-2</v>
      </c>
      <c r="I279" t="str">
        <f t="shared" si="46"/>
        <v>2001</v>
      </c>
      <c r="J279">
        <f t="shared" si="40"/>
        <v>5.3209180135177663</v>
      </c>
      <c r="K279">
        <f t="shared" si="44"/>
        <v>-5.3209180135177663</v>
      </c>
      <c r="L279">
        <f t="shared" si="41"/>
        <v>-1.6875218418555349</v>
      </c>
      <c r="M279">
        <f t="shared" si="42"/>
        <v>0</v>
      </c>
      <c r="P279" s="23">
        <f t="shared" si="43"/>
        <v>0.19670050512836237</v>
      </c>
    </row>
    <row r="280" spans="1:16" x14ac:dyDescent="0.3">
      <c r="A280">
        <v>279</v>
      </c>
      <c r="B280" s="16" t="s">
        <v>10394</v>
      </c>
      <c r="C280" s="17">
        <v>26.64</v>
      </c>
      <c r="D280" s="17">
        <v>5.0869999999999999E-2</v>
      </c>
      <c r="E280" s="9">
        <f t="shared" si="47"/>
        <v>-2.3739987303072942E-2</v>
      </c>
      <c r="F280">
        <f t="shared" si="48"/>
        <v>0.97653958944281527</v>
      </c>
      <c r="G280">
        <f t="shared" si="45"/>
        <v>26.415091969861951</v>
      </c>
      <c r="H280">
        <f t="shared" si="39"/>
        <v>2.6741250151421612E-2</v>
      </c>
      <c r="I280" t="str">
        <f t="shared" si="46"/>
        <v>2001</v>
      </c>
      <c r="J280">
        <f t="shared" si="40"/>
        <v>5.1963638693959471</v>
      </c>
      <c r="K280">
        <f t="shared" si="44"/>
        <v>-5.1963638693959471</v>
      </c>
      <c r="L280">
        <f t="shared" si="41"/>
        <v>-1.0517528591975456</v>
      </c>
      <c r="M280">
        <f t="shared" si="42"/>
        <v>0</v>
      </c>
      <c r="P280" s="23">
        <f t="shared" si="43"/>
        <v>0.19671950698959101</v>
      </c>
    </row>
    <row r="281" spans="1:16" x14ac:dyDescent="0.3">
      <c r="A281">
        <v>280</v>
      </c>
      <c r="B281" s="16" t="s">
        <v>10392</v>
      </c>
      <c r="C281" s="17">
        <v>26.89</v>
      </c>
      <c r="D281" s="17">
        <v>4.9540000000000001E-2</v>
      </c>
      <c r="E281" s="9">
        <f t="shared" si="47"/>
        <v>9.3406246085849104E-3</v>
      </c>
      <c r="F281">
        <f t="shared" si="48"/>
        <v>1.0093843843843844</v>
      </c>
      <c r="G281">
        <f t="shared" si="45"/>
        <v>26.668892295760475</v>
      </c>
      <c r="H281">
        <f t="shared" si="39"/>
        <v>2.6702191485442523E-2</v>
      </c>
      <c r="I281" t="str">
        <f t="shared" si="46"/>
        <v>2001</v>
      </c>
      <c r="J281">
        <f t="shared" si="40"/>
        <v>5.2386285335512097</v>
      </c>
      <c r="K281">
        <f t="shared" si="44"/>
        <v>-5.2386285335512097</v>
      </c>
      <c r="L281">
        <f t="shared" si="41"/>
        <v>-1.3055531850960698</v>
      </c>
      <c r="M281">
        <f t="shared" si="42"/>
        <v>0</v>
      </c>
      <c r="P281" s="23">
        <f t="shared" si="43"/>
        <v>0.19643217556448675</v>
      </c>
    </row>
    <row r="282" spans="1:16" x14ac:dyDescent="0.3">
      <c r="A282">
        <v>281</v>
      </c>
      <c r="B282" s="16" t="s">
        <v>10388</v>
      </c>
      <c r="C282" s="17">
        <v>26.62</v>
      </c>
      <c r="D282" s="17">
        <v>5.0300000000000004E-2</v>
      </c>
      <c r="E282" s="9">
        <f t="shared" si="47"/>
        <v>-1.0091657313807748E-2</v>
      </c>
      <c r="F282">
        <f t="shared" si="48"/>
        <v>0.98995909259947934</v>
      </c>
      <c r="G282">
        <f t="shared" si="45"/>
        <v>26.397768488624688</v>
      </c>
      <c r="H282">
        <f t="shared" si="39"/>
        <v>2.6746972244564023E-2</v>
      </c>
      <c r="I282" t="str">
        <f t="shared" si="46"/>
        <v>2001</v>
      </c>
      <c r="J282">
        <f t="shared" si="40"/>
        <v>5.1940671915175445</v>
      </c>
      <c r="K282">
        <f t="shared" si="44"/>
        <v>-5.1940671915175445</v>
      </c>
      <c r="L282">
        <f t="shared" si="41"/>
        <v>-1.0344293779602829</v>
      </c>
      <c r="M282">
        <f t="shared" si="42"/>
        <v>0</v>
      </c>
      <c r="P282" s="23">
        <f t="shared" si="43"/>
        <v>0.19676160103289675</v>
      </c>
    </row>
    <row r="283" spans="1:16" x14ac:dyDescent="0.3">
      <c r="A283">
        <v>282</v>
      </c>
      <c r="B283" s="16" t="s">
        <v>10386</v>
      </c>
      <c r="C283" s="17">
        <v>26.37</v>
      </c>
      <c r="D283" s="17">
        <v>5.0099999999999999E-2</v>
      </c>
      <c r="E283" s="9">
        <f t="shared" si="47"/>
        <v>-9.4358126017702413E-3</v>
      </c>
      <c r="F283">
        <f t="shared" si="48"/>
        <v>0.99060856498873029</v>
      </c>
      <c r="G283">
        <f t="shared" si="45"/>
        <v>26.150727237801132</v>
      </c>
      <c r="H283">
        <f t="shared" si="39"/>
        <v>2.6149276279720388E-2</v>
      </c>
      <c r="I283" t="str">
        <f t="shared" si="46"/>
        <v>2001</v>
      </c>
      <c r="J283">
        <f t="shared" si="40"/>
        <v>5.0304769708976664</v>
      </c>
      <c r="K283">
        <f t="shared" si="44"/>
        <v>-5.0304769708976664</v>
      </c>
      <c r="L283">
        <f t="shared" si="41"/>
        <v>-0.78738812713672601</v>
      </c>
      <c r="M283">
        <f t="shared" si="42"/>
        <v>0</v>
      </c>
      <c r="P283" s="23">
        <f t="shared" si="43"/>
        <v>0.19236470653963547</v>
      </c>
    </row>
    <row r="284" spans="1:16" x14ac:dyDescent="0.3">
      <c r="A284">
        <v>283</v>
      </c>
      <c r="B284" s="16" t="s">
        <v>10384</v>
      </c>
      <c r="C284" s="17">
        <v>26.46</v>
      </c>
      <c r="D284" s="17">
        <v>4.9980000000000004E-2</v>
      </c>
      <c r="E284" s="9">
        <f t="shared" si="47"/>
        <v>3.4071583216143558E-3</v>
      </c>
      <c r="F284">
        <f t="shared" si="48"/>
        <v>1.0034129692832765</v>
      </c>
      <c r="G284">
        <f t="shared" si="45"/>
        <v>26.240503671424449</v>
      </c>
      <c r="H284">
        <f t="shared" si="39"/>
        <v>2.6139099400346068E-2</v>
      </c>
      <c r="I284" t="str">
        <f t="shared" si="46"/>
        <v>2001</v>
      </c>
      <c r="J284">
        <f t="shared" si="40"/>
        <v>5.0457822860288983</v>
      </c>
      <c r="K284">
        <f t="shared" si="44"/>
        <v>-5.0457822860288983</v>
      </c>
      <c r="L284">
        <f t="shared" si="41"/>
        <v>-0.87716456076004334</v>
      </c>
      <c r="M284">
        <f t="shared" si="42"/>
        <v>0</v>
      </c>
      <c r="P284" s="23">
        <f t="shared" si="43"/>
        <v>0.19228984127784432</v>
      </c>
    </row>
    <row r="285" spans="1:16" x14ac:dyDescent="0.3">
      <c r="A285">
        <v>284</v>
      </c>
      <c r="B285" s="16" t="s">
        <v>10383</v>
      </c>
      <c r="C285" s="17">
        <v>26.52</v>
      </c>
      <c r="D285" s="17">
        <v>4.8979999999999996E-2</v>
      </c>
      <c r="E285" s="9">
        <f t="shared" si="47"/>
        <v>2.2650066308520615E-3</v>
      </c>
      <c r="F285">
        <f t="shared" si="48"/>
        <v>1.0022675736961451</v>
      </c>
      <c r="G285">
        <f t="shared" si="45"/>
        <v>26.304389646946081</v>
      </c>
      <c r="H285">
        <f t="shared" si="39"/>
        <v>2.561438635235657E-2</v>
      </c>
      <c r="I285" t="str">
        <f t="shared" si="46"/>
        <v>2001</v>
      </c>
      <c r="J285">
        <f t="shared" si="40"/>
        <v>4.9565319006444328</v>
      </c>
      <c r="K285">
        <f t="shared" si="44"/>
        <v>-4.9565319006444328</v>
      </c>
      <c r="L285">
        <f t="shared" si="41"/>
        <v>-0.94105053628167568</v>
      </c>
      <c r="M285">
        <f t="shared" si="42"/>
        <v>0</v>
      </c>
      <c r="P285" s="23">
        <f t="shared" si="43"/>
        <v>0.18842983879003944</v>
      </c>
    </row>
    <row r="286" spans="1:16" x14ac:dyDescent="0.3">
      <c r="A286">
        <v>285</v>
      </c>
      <c r="B286" s="16" t="s">
        <v>10381</v>
      </c>
      <c r="C286" s="17">
        <v>26.11</v>
      </c>
      <c r="D286" s="17">
        <v>4.8230000000000002E-2</v>
      </c>
      <c r="E286" s="9">
        <f t="shared" si="47"/>
        <v>-1.5580782606624337E-2</v>
      </c>
      <c r="F286">
        <f t="shared" si="48"/>
        <v>0.98453996983408743</v>
      </c>
      <c r="G286">
        <f t="shared" si="45"/>
        <v>25.900960407216456</v>
      </c>
      <c r="H286">
        <f t="shared" si="39"/>
        <v>2.5739963861811765E-2</v>
      </c>
      <c r="I286" t="str">
        <f t="shared" si="46"/>
        <v>2001</v>
      </c>
      <c r="J286">
        <f t="shared" si="40"/>
        <v>4.9044410807866106</v>
      </c>
      <c r="K286">
        <f t="shared" si="44"/>
        <v>-4.9044410807866106</v>
      </c>
      <c r="L286">
        <f t="shared" si="41"/>
        <v>-0.53762129655205015</v>
      </c>
      <c r="M286">
        <f t="shared" si="42"/>
        <v>0</v>
      </c>
      <c r="P286" s="23">
        <f t="shared" si="43"/>
        <v>0.18935363799946772</v>
      </c>
    </row>
    <row r="287" spans="1:16" x14ac:dyDescent="0.3">
      <c r="A287">
        <v>286</v>
      </c>
      <c r="B287" s="16" t="s">
        <v>10379</v>
      </c>
      <c r="C287" s="17">
        <v>26.02</v>
      </c>
      <c r="D287" s="17">
        <v>4.7910000000000001E-2</v>
      </c>
      <c r="E287" s="9">
        <f t="shared" si="47"/>
        <v>-3.4529096266782168E-3</v>
      </c>
      <c r="F287">
        <f t="shared" si="48"/>
        <v>0.99655304481041751</v>
      </c>
      <c r="G287">
        <f t="shared" si="45"/>
        <v>25.813057617020618</v>
      </c>
      <c r="H287">
        <f t="shared" si="39"/>
        <v>2.5733959171912645E-2</v>
      </c>
      <c r="I287" t="str">
        <f t="shared" si="46"/>
        <v>2001</v>
      </c>
      <c r="J287">
        <f t="shared" si="40"/>
        <v>4.8866561290292099</v>
      </c>
      <c r="K287">
        <f t="shared" si="44"/>
        <v>-4.8866561290292099</v>
      </c>
      <c r="L287">
        <f t="shared" si="41"/>
        <v>-0.72784410908688102</v>
      </c>
      <c r="M287">
        <f t="shared" si="42"/>
        <v>0</v>
      </c>
      <c r="P287" s="23">
        <f t="shared" si="43"/>
        <v>0.18930946505953816</v>
      </c>
    </row>
    <row r="288" spans="1:16" x14ac:dyDescent="0.3">
      <c r="A288">
        <v>287</v>
      </c>
      <c r="B288" s="16" t="s">
        <v>10378</v>
      </c>
      <c r="C288" s="17">
        <v>25.57</v>
      </c>
      <c r="D288" s="17">
        <v>4.8689999999999997E-2</v>
      </c>
      <c r="E288" s="9">
        <f t="shared" si="47"/>
        <v>-1.7445683781263956E-2</v>
      </c>
      <c r="F288">
        <f t="shared" si="48"/>
        <v>0.98270561106840892</v>
      </c>
      <c r="G288">
        <f t="shared" si="45"/>
        <v>25.363339110664405</v>
      </c>
      <c r="H288">
        <f t="shared" si="39"/>
        <v>2.572597389430472E-2</v>
      </c>
      <c r="I288" t="str">
        <f t="shared" si="46"/>
        <v>2001</v>
      </c>
      <c r="J288">
        <f t="shared" si="40"/>
        <v>4.8000302418463168</v>
      </c>
      <c r="K288">
        <f t="shared" si="44"/>
        <v>-4.8000302418463168</v>
      </c>
      <c r="L288">
        <f t="shared" si="41"/>
        <v>-1.613409455535642</v>
      </c>
      <c r="M288">
        <f t="shared" si="42"/>
        <v>0</v>
      </c>
      <c r="P288" s="23">
        <f t="shared" si="43"/>
        <v>0.18925072211127242</v>
      </c>
    </row>
    <row r="289" spans="1:16" x14ac:dyDescent="0.3">
      <c r="A289">
        <v>288</v>
      </c>
      <c r="B289" s="16" t="s">
        <v>10376</v>
      </c>
      <c r="C289" s="17">
        <v>25.85</v>
      </c>
      <c r="D289" s="17">
        <v>4.8529999999999997E-2</v>
      </c>
      <c r="E289" s="9">
        <f t="shared" si="47"/>
        <v>1.0890811651343039E-2</v>
      </c>
      <c r="F289">
        <f t="shared" si="48"/>
        <v>1.0109503324208058</v>
      </c>
      <c r="G289">
        <f t="shared" si="45"/>
        <v>25.641759876374184</v>
      </c>
      <c r="H289">
        <f t="shared" ref="H289:H352" si="49">SQRT(_xlfn.VAR.S(E260:E289))</f>
        <v>2.3644396487635812E-2</v>
      </c>
      <c r="I289" t="str">
        <f t="shared" si="46"/>
        <v>2001</v>
      </c>
      <c r="J289">
        <f t="shared" ref="J289:J352" si="50">-K289</f>
        <v>4.460071108793648</v>
      </c>
      <c r="K289">
        <f t="shared" si="44"/>
        <v>-4.460071108793648</v>
      </c>
      <c r="L289">
        <f t="shared" ref="L289:L352" si="51">+MIN(G290-G289,G291-G289,G292-G289,G293-G289,G294-G289,G295-G289,G296-G289,G297-G289,G298-G289,G299-G289)</f>
        <v>-1.8918302212454208</v>
      </c>
      <c r="M289">
        <f t="shared" ref="M289:M352" si="52">+IF(L289&lt;K289,1,0)</f>
        <v>0</v>
      </c>
      <c r="P289" s="23">
        <f t="shared" ref="P289:P352" si="53">-K289/G289</f>
        <v>0.17393779250319985</v>
      </c>
    </row>
    <row r="290" spans="1:16" x14ac:dyDescent="0.3">
      <c r="A290">
        <v>289</v>
      </c>
      <c r="B290" s="16" t="s">
        <v>10375</v>
      </c>
      <c r="C290" s="17">
        <v>26</v>
      </c>
      <c r="D290" s="17">
        <v>4.8410000000000002E-2</v>
      </c>
      <c r="E290" s="9">
        <f t="shared" si="47"/>
        <v>5.7859370670439265E-3</v>
      </c>
      <c r="F290">
        <f t="shared" si="48"/>
        <v>1.0058027079303675</v>
      </c>
      <c r="G290">
        <f t="shared" si="45"/>
        <v>25.791067335945936</v>
      </c>
      <c r="H290">
        <f t="shared" si="49"/>
        <v>2.2903678666349285E-2</v>
      </c>
      <c r="I290" t="str">
        <f t="shared" si="46"/>
        <v>2001</v>
      </c>
      <c r="J290">
        <f t="shared" si="50"/>
        <v>4.3455052405994614</v>
      </c>
      <c r="K290">
        <f t="shared" ref="K290:K353" si="54">-G290*$P$3*$R$3*H290</f>
        <v>-4.3455052405994614</v>
      </c>
      <c r="L290">
        <f t="shared" si="51"/>
        <v>-2.0411376808171724</v>
      </c>
      <c r="M290">
        <f t="shared" si="52"/>
        <v>0</v>
      </c>
      <c r="P290" s="23">
        <f t="shared" si="53"/>
        <v>0.16848877109257804</v>
      </c>
    </row>
    <row r="291" spans="1:16" x14ac:dyDescent="0.3">
      <c r="A291">
        <v>290</v>
      </c>
      <c r="B291" s="16" t="s">
        <v>10373</v>
      </c>
      <c r="C291" s="17">
        <v>26.71</v>
      </c>
      <c r="D291" s="17">
        <v>4.8330000000000005E-2</v>
      </c>
      <c r="E291" s="9">
        <f t="shared" si="47"/>
        <v>2.6941489100387402E-2</v>
      </c>
      <c r="F291">
        <f t="shared" si="48"/>
        <v>1.0273076923076923</v>
      </c>
      <c r="G291">
        <f t="shared" si="45"/>
        <v>26.49571514088964</v>
      </c>
      <c r="H291">
        <f t="shared" si="49"/>
        <v>2.1197649348625062E-2</v>
      </c>
      <c r="I291" t="str">
        <f t="shared" si="46"/>
        <v>2001</v>
      </c>
      <c r="J291">
        <f t="shared" si="50"/>
        <v>4.1317027616018001</v>
      </c>
      <c r="K291">
        <f t="shared" si="54"/>
        <v>-4.1317027616018001</v>
      </c>
      <c r="L291">
        <f t="shared" si="51"/>
        <v>-2.7457854857608766</v>
      </c>
      <c r="M291">
        <f t="shared" si="52"/>
        <v>0</v>
      </c>
      <c r="P291" s="23">
        <f t="shared" si="53"/>
        <v>0.15593852589491083</v>
      </c>
    </row>
    <row r="292" spans="1:16" x14ac:dyDescent="0.3">
      <c r="A292">
        <v>291</v>
      </c>
      <c r="B292" s="16" t="s">
        <v>10371</v>
      </c>
      <c r="C292" s="17">
        <v>26.48</v>
      </c>
      <c r="D292" s="17">
        <v>4.7190000000000003E-2</v>
      </c>
      <c r="E292" s="9">
        <f t="shared" si="47"/>
        <v>-8.6482960530620302E-3</v>
      </c>
      <c r="F292">
        <f t="shared" si="48"/>
        <v>0.99138899288655935</v>
      </c>
      <c r="G292">
        <f t="shared" si="45"/>
        <v>26.272551659961607</v>
      </c>
      <c r="H292">
        <f t="shared" si="49"/>
        <v>2.0966317271361862E-2</v>
      </c>
      <c r="I292" t="str">
        <f t="shared" si="46"/>
        <v>2001</v>
      </c>
      <c r="J292">
        <f t="shared" si="50"/>
        <v>4.0521930635071559</v>
      </c>
      <c r="K292">
        <f t="shared" si="54"/>
        <v>-4.0521930635071559</v>
      </c>
      <c r="L292">
        <f t="shared" si="51"/>
        <v>-2.5226220048328436</v>
      </c>
      <c r="M292">
        <f t="shared" si="52"/>
        <v>0</v>
      </c>
      <c r="P292" s="23">
        <f t="shared" si="53"/>
        <v>0.15423675309325008</v>
      </c>
    </row>
    <row r="293" spans="1:16" x14ac:dyDescent="0.3">
      <c r="A293">
        <v>292</v>
      </c>
      <c r="B293" s="16" t="s">
        <v>10370</v>
      </c>
      <c r="C293" s="17">
        <v>27.23</v>
      </c>
      <c r="D293" s="17">
        <v>4.6769999999999999E-2</v>
      </c>
      <c r="E293" s="9">
        <f t="shared" si="47"/>
        <v>2.7929575616860689E-2</v>
      </c>
      <c r="F293">
        <f t="shared" si="48"/>
        <v>1.0283232628398791</v>
      </c>
      <c r="G293">
        <f t="shared" si="45"/>
        <v>27.018567279616633</v>
      </c>
      <c r="H293">
        <f t="shared" si="49"/>
        <v>2.1564732243125488E-2</v>
      </c>
      <c r="I293" t="str">
        <f t="shared" si="46"/>
        <v>2001</v>
      </c>
      <c r="J293">
        <f t="shared" si="50"/>
        <v>4.2861967896294564</v>
      </c>
      <c r="K293">
        <f t="shared" si="54"/>
        <v>-4.2861967896294564</v>
      </c>
      <c r="L293">
        <f t="shared" si="51"/>
        <v>-3.2686376244878694</v>
      </c>
      <c r="M293">
        <f t="shared" si="52"/>
        <v>0</v>
      </c>
      <c r="P293" s="23">
        <f t="shared" si="53"/>
        <v>0.15863893689370615</v>
      </c>
    </row>
    <row r="294" spans="1:16" x14ac:dyDescent="0.3">
      <c r="A294">
        <v>293</v>
      </c>
      <c r="B294" s="16" t="s">
        <v>10368</v>
      </c>
      <c r="C294" s="17">
        <v>26.68</v>
      </c>
      <c r="D294" s="17">
        <v>4.6769999999999999E-2</v>
      </c>
      <c r="E294" s="9">
        <f t="shared" si="47"/>
        <v>-2.0405085638245304E-2</v>
      </c>
      <c r="F294">
        <f t="shared" si="48"/>
        <v>0.9798016893132574</v>
      </c>
      <c r="G294">
        <f t="shared" si="45"/>
        <v>26.472837863392279</v>
      </c>
      <c r="H294">
        <f t="shared" si="49"/>
        <v>2.1710036356932135E-2</v>
      </c>
      <c r="I294" t="str">
        <f t="shared" si="46"/>
        <v>2001</v>
      </c>
      <c r="J294">
        <f t="shared" si="50"/>
        <v>4.227920098615356</v>
      </c>
      <c r="K294">
        <f t="shared" si="54"/>
        <v>-4.227920098615356</v>
      </c>
      <c r="L294">
        <f t="shared" si="51"/>
        <v>-2.7229082082635152</v>
      </c>
      <c r="M294">
        <f t="shared" si="52"/>
        <v>0</v>
      </c>
      <c r="P294" s="23">
        <f t="shared" si="53"/>
        <v>0.15970785302401963</v>
      </c>
    </row>
    <row r="295" spans="1:16" x14ac:dyDescent="0.3">
      <c r="A295">
        <v>294</v>
      </c>
      <c r="B295" s="16" t="s">
        <v>10367</v>
      </c>
      <c r="C295" s="17">
        <v>26.33</v>
      </c>
      <c r="D295" s="17">
        <v>4.7270000000000006E-2</v>
      </c>
      <c r="E295" s="9">
        <f t="shared" si="47"/>
        <v>-1.3205247539204958E-2</v>
      </c>
      <c r="F295">
        <f t="shared" si="48"/>
        <v>0.98688155922038978</v>
      </c>
      <c r="G295">
        <f t="shared" si="45"/>
        <v>26.123378468698721</v>
      </c>
      <c r="H295">
        <f t="shared" si="49"/>
        <v>2.1808603271562532E-2</v>
      </c>
      <c r="I295" t="str">
        <f t="shared" si="46"/>
        <v>2001</v>
      </c>
      <c r="J295">
        <f t="shared" si="50"/>
        <v>4.19105070611859</v>
      </c>
      <c r="K295">
        <f t="shared" si="54"/>
        <v>-4.19105070611859</v>
      </c>
      <c r="L295">
        <f t="shared" si="51"/>
        <v>-2.3734488135699578</v>
      </c>
      <c r="M295">
        <f t="shared" si="52"/>
        <v>0</v>
      </c>
      <c r="P295" s="23">
        <f t="shared" si="53"/>
        <v>0.1604329513175467</v>
      </c>
    </row>
    <row r="296" spans="1:16" x14ac:dyDescent="0.3">
      <c r="A296">
        <v>295</v>
      </c>
      <c r="B296" s="16" t="s">
        <v>10365</v>
      </c>
      <c r="C296" s="17">
        <v>25.9</v>
      </c>
      <c r="D296" s="17">
        <v>4.3869999999999992E-2</v>
      </c>
      <c r="E296" s="9">
        <f t="shared" si="47"/>
        <v>-1.6466004802726013E-2</v>
      </c>
      <c r="F296">
        <f t="shared" si="48"/>
        <v>0.98366881883782753</v>
      </c>
      <c r="G296">
        <f t="shared" si="45"/>
        <v>25.711318462171594</v>
      </c>
      <c r="H296">
        <f t="shared" si="49"/>
        <v>2.167979245611016E-2</v>
      </c>
      <c r="I296" t="str">
        <f t="shared" si="46"/>
        <v>2001</v>
      </c>
      <c r="J296">
        <f t="shared" si="50"/>
        <v>4.100579050575007</v>
      </c>
      <c r="K296">
        <f t="shared" si="54"/>
        <v>-4.100579050575007</v>
      </c>
      <c r="L296">
        <f t="shared" si="51"/>
        <v>-1.9613888070428303</v>
      </c>
      <c r="M296">
        <f t="shared" si="52"/>
        <v>0</v>
      </c>
      <c r="P296" s="23">
        <f t="shared" si="53"/>
        <v>0.15948536659479692</v>
      </c>
    </row>
    <row r="297" spans="1:16" x14ac:dyDescent="0.3">
      <c r="A297">
        <v>296</v>
      </c>
      <c r="B297" s="16" t="s">
        <v>10363</v>
      </c>
      <c r="C297" s="17">
        <v>25.28</v>
      </c>
      <c r="D297" s="17">
        <v>4.641E-2</v>
      </c>
      <c r="E297" s="9">
        <f t="shared" si="47"/>
        <v>-2.4229399426835319E-2</v>
      </c>
      <c r="F297">
        <f t="shared" si="48"/>
        <v>0.97606177606177613</v>
      </c>
      <c r="G297">
        <f t="shared" si="45"/>
        <v>25.085213507933737</v>
      </c>
      <c r="H297">
        <f t="shared" si="49"/>
        <v>2.1960409627413951E-2</v>
      </c>
      <c r="I297" t="str">
        <f t="shared" si="46"/>
        <v>2001</v>
      </c>
      <c r="J297">
        <f t="shared" si="50"/>
        <v>4.0525087312833401</v>
      </c>
      <c r="K297">
        <f t="shared" si="54"/>
        <v>-4.0525087312833401</v>
      </c>
      <c r="L297">
        <f t="shared" si="51"/>
        <v>-1.3352838528049737</v>
      </c>
      <c r="M297">
        <f t="shared" si="52"/>
        <v>0</v>
      </c>
      <c r="P297" s="23">
        <f t="shared" si="53"/>
        <v>0.16154970058363854</v>
      </c>
    </row>
    <row r="298" spans="1:16" x14ac:dyDescent="0.3">
      <c r="A298">
        <v>297</v>
      </c>
      <c r="B298" s="16" t="s">
        <v>10361</v>
      </c>
      <c r="C298" s="17">
        <v>23.93</v>
      </c>
      <c r="D298" s="17">
        <v>4.5319999999999999E-2</v>
      </c>
      <c r="E298" s="9">
        <f t="shared" si="47"/>
        <v>-5.4880667358374727E-2</v>
      </c>
      <c r="F298">
        <f t="shared" si="48"/>
        <v>0.94659810126582278</v>
      </c>
      <c r="G298">
        <f t="shared" si="45"/>
        <v>23.749929655128764</v>
      </c>
      <c r="H298">
        <f t="shared" si="49"/>
        <v>2.3862276505881939E-2</v>
      </c>
      <c r="I298" t="str">
        <f t="shared" si="46"/>
        <v>2001</v>
      </c>
      <c r="J298">
        <f t="shared" si="50"/>
        <v>4.1690770557606163</v>
      </c>
      <c r="K298">
        <f t="shared" si="54"/>
        <v>-4.1690770557606163</v>
      </c>
      <c r="L298">
        <f t="shared" si="51"/>
        <v>0.25848368177408076</v>
      </c>
      <c r="M298">
        <f t="shared" si="52"/>
        <v>0</v>
      </c>
      <c r="P298" s="23">
        <f t="shared" si="53"/>
        <v>0.17554060649018849</v>
      </c>
    </row>
    <row r="299" spans="1:16" x14ac:dyDescent="0.3">
      <c r="A299">
        <v>298</v>
      </c>
      <c r="B299" s="16" t="s">
        <v>10359</v>
      </c>
      <c r="C299" s="17">
        <v>24.19</v>
      </c>
      <c r="D299" s="17">
        <v>4.521E-2</v>
      </c>
      <c r="E299" s="9">
        <f t="shared" si="47"/>
        <v>1.0806422701654085E-2</v>
      </c>
      <c r="F299">
        <f t="shared" si="48"/>
        <v>1.0108650229837026</v>
      </c>
      <c r="G299">
        <f t="shared" si="45"/>
        <v>24.008413336902844</v>
      </c>
      <c r="H299">
        <f t="shared" si="49"/>
        <v>2.3992879698712902E-2</v>
      </c>
      <c r="I299" t="str">
        <f t="shared" si="46"/>
        <v>2001</v>
      </c>
      <c r="J299">
        <f t="shared" si="50"/>
        <v>4.2375180056155131</v>
      </c>
      <c r="K299">
        <f t="shared" si="54"/>
        <v>-4.2375180056155131</v>
      </c>
      <c r="L299">
        <f t="shared" si="51"/>
        <v>0.31480669312513143</v>
      </c>
      <c r="M299">
        <f t="shared" si="52"/>
        <v>0</v>
      </c>
      <c r="P299" s="23">
        <f t="shared" si="53"/>
        <v>0.17650137666957399</v>
      </c>
    </row>
    <row r="300" spans="1:16" x14ac:dyDescent="0.3">
      <c r="A300">
        <v>299</v>
      </c>
      <c r="B300" s="16" t="s">
        <v>10357</v>
      </c>
      <c r="C300" s="17">
        <v>25.05</v>
      </c>
      <c r="D300" s="17">
        <v>4.5350000000000001E-2</v>
      </c>
      <c r="E300" s="9">
        <f t="shared" si="47"/>
        <v>3.493450290893782E-2</v>
      </c>
      <c r="F300">
        <f t="shared" si="48"/>
        <v>1.0355518809425381</v>
      </c>
      <c r="G300">
        <f t="shared" si="45"/>
        <v>24.86137748389983</v>
      </c>
      <c r="H300">
        <f t="shared" si="49"/>
        <v>2.2759803857917742E-2</v>
      </c>
      <c r="I300" t="str">
        <f t="shared" si="46"/>
        <v>2001</v>
      </c>
      <c r="J300">
        <f t="shared" si="50"/>
        <v>4.162549618747593</v>
      </c>
      <c r="K300">
        <f t="shared" si="54"/>
        <v>-4.162549618747593</v>
      </c>
      <c r="L300">
        <f t="shared" si="51"/>
        <v>-0.53815745387185387</v>
      </c>
      <c r="M300">
        <f t="shared" si="52"/>
        <v>0</v>
      </c>
      <c r="P300" s="23">
        <f t="shared" si="53"/>
        <v>0.16743036951364623</v>
      </c>
    </row>
    <row r="301" spans="1:16" x14ac:dyDescent="0.3">
      <c r="A301">
        <v>300</v>
      </c>
      <c r="B301" s="16" t="s">
        <v>10355</v>
      </c>
      <c r="C301" s="17">
        <v>24.81</v>
      </c>
      <c r="D301" s="17">
        <v>4.5739999999999996E-2</v>
      </c>
      <c r="E301" s="9">
        <f t="shared" si="47"/>
        <v>-9.6270298271641987E-3</v>
      </c>
      <c r="F301">
        <f t="shared" si="48"/>
        <v>0.99041916167664668</v>
      </c>
      <c r="G301">
        <f t="shared" si="45"/>
        <v>24.621584190744105</v>
      </c>
      <c r="H301">
        <f t="shared" si="49"/>
        <v>2.1355441520975724E-2</v>
      </c>
      <c r="I301" t="str">
        <f t="shared" si="46"/>
        <v>2001</v>
      </c>
      <c r="J301">
        <f t="shared" si="50"/>
        <v>3.8680338692658909</v>
      </c>
      <c r="K301">
        <f t="shared" si="54"/>
        <v>-3.8680338692658909</v>
      </c>
      <c r="L301">
        <f t="shared" si="51"/>
        <v>-0.68227863067765426</v>
      </c>
      <c r="M301">
        <f t="shared" si="52"/>
        <v>0</v>
      </c>
      <c r="P301" s="23">
        <f t="shared" si="53"/>
        <v>0.15709930926053026</v>
      </c>
    </row>
    <row r="302" spans="1:16" x14ac:dyDescent="0.3">
      <c r="A302">
        <v>301</v>
      </c>
      <c r="B302" s="16" t="s">
        <v>10353</v>
      </c>
      <c r="C302" s="17">
        <v>24.62</v>
      </c>
      <c r="D302" s="17">
        <v>4.4800000000000006E-2</v>
      </c>
      <c r="E302" s="9">
        <f t="shared" si="47"/>
        <v>-7.6876769474020839E-3</v>
      </c>
      <c r="F302">
        <f t="shared" si="48"/>
        <v>0.99234179766223307</v>
      </c>
      <c r="G302">
        <f t="shared" si="45"/>
        <v>24.436855257913241</v>
      </c>
      <c r="H302">
        <f t="shared" si="49"/>
        <v>2.1016851418203905E-2</v>
      </c>
      <c r="I302" t="str">
        <f t="shared" si="46"/>
        <v>2001</v>
      </c>
      <c r="J302">
        <f t="shared" si="50"/>
        <v>3.778145605069783</v>
      </c>
      <c r="K302">
        <f t="shared" si="54"/>
        <v>-3.778145605069783</v>
      </c>
      <c r="L302">
        <f t="shared" si="51"/>
        <v>-0.49754969784678948</v>
      </c>
      <c r="M302">
        <f t="shared" si="52"/>
        <v>0</v>
      </c>
      <c r="P302" s="23">
        <f t="shared" si="53"/>
        <v>0.15460850282060448</v>
      </c>
    </row>
    <row r="303" spans="1:16" x14ac:dyDescent="0.3">
      <c r="A303">
        <v>302</v>
      </c>
      <c r="B303" s="16" t="s">
        <v>10351</v>
      </c>
      <c r="C303" s="17">
        <v>25</v>
      </c>
      <c r="D303" s="17">
        <v>4.4800000000000006E-2</v>
      </c>
      <c r="E303" s="9">
        <f t="shared" si="47"/>
        <v>1.531670411189324E-2</v>
      </c>
      <c r="F303">
        <f t="shared" si="48"/>
        <v>1.0154346060113728</v>
      </c>
      <c r="G303">
        <f t="shared" si="45"/>
        <v>24.814028490976074</v>
      </c>
      <c r="H303">
        <f t="shared" si="49"/>
        <v>2.1196503241189071E-2</v>
      </c>
      <c r="I303" t="str">
        <f t="shared" si="46"/>
        <v>2001</v>
      </c>
      <c r="J303">
        <f t="shared" si="50"/>
        <v>3.8692538115607125</v>
      </c>
      <c r="K303">
        <f t="shared" si="54"/>
        <v>-3.8692538115607125</v>
      </c>
      <c r="L303">
        <f t="shared" si="51"/>
        <v>-0.87472293090962339</v>
      </c>
      <c r="M303">
        <f t="shared" si="52"/>
        <v>0</v>
      </c>
      <c r="P303" s="23">
        <f t="shared" si="53"/>
        <v>0.15593009466269508</v>
      </c>
    </row>
    <row r="304" spans="1:16" x14ac:dyDescent="0.3">
      <c r="A304">
        <v>303</v>
      </c>
      <c r="B304" s="16" t="s">
        <v>10350</v>
      </c>
      <c r="C304" s="17">
        <v>24.63</v>
      </c>
      <c r="D304" s="17">
        <v>4.2619999999999998E-2</v>
      </c>
      <c r="E304" s="9">
        <f t="shared" si="47"/>
        <v>-1.4910612735754241E-2</v>
      </c>
      <c r="F304">
        <f t="shared" si="48"/>
        <v>0.98519999999999996</v>
      </c>
      <c r="G304">
        <f t="shared" si="45"/>
        <v>24.455664813510943</v>
      </c>
      <c r="H304">
        <f t="shared" si="49"/>
        <v>1.9408462995704763E-2</v>
      </c>
      <c r="I304" t="str">
        <f t="shared" si="46"/>
        <v>2001</v>
      </c>
      <c r="J304">
        <f t="shared" si="50"/>
        <v>3.491695296968147</v>
      </c>
      <c r="K304">
        <f t="shared" si="54"/>
        <v>-3.491695296968147</v>
      </c>
      <c r="L304">
        <f t="shared" si="51"/>
        <v>-0.51635925344449163</v>
      </c>
      <c r="M304">
        <f t="shared" si="52"/>
        <v>0</v>
      </c>
      <c r="P304" s="23">
        <f t="shared" si="53"/>
        <v>0.14277654374127263</v>
      </c>
    </row>
    <row r="305" spans="1:16" x14ac:dyDescent="0.3">
      <c r="A305">
        <v>304</v>
      </c>
      <c r="B305" s="16" t="s">
        <v>10348</v>
      </c>
      <c r="C305" s="17">
        <v>25.38</v>
      </c>
      <c r="D305" s="17">
        <v>4.2809999999999994E-2</v>
      </c>
      <c r="E305" s="9">
        <f t="shared" si="47"/>
        <v>2.9996250153795145E-2</v>
      </c>
      <c r="F305">
        <f t="shared" si="48"/>
        <v>1.0304506699147382</v>
      </c>
      <c r="G305">
        <f t="shared" si="45"/>
        <v>25.199558191648325</v>
      </c>
      <c r="H305">
        <f t="shared" si="49"/>
        <v>2.0512514961742865E-2</v>
      </c>
      <c r="I305" t="str">
        <f t="shared" si="46"/>
        <v>2001</v>
      </c>
      <c r="J305">
        <f t="shared" si="50"/>
        <v>3.8025729821816703</v>
      </c>
      <c r="K305">
        <f t="shared" si="54"/>
        <v>-3.8025729821816703</v>
      </c>
      <c r="L305">
        <f t="shared" si="51"/>
        <v>-1.2602526315818743</v>
      </c>
      <c r="M305">
        <f t="shared" si="52"/>
        <v>0</v>
      </c>
      <c r="P305" s="23">
        <f t="shared" si="53"/>
        <v>0.15089839882359227</v>
      </c>
    </row>
    <row r="306" spans="1:16" x14ac:dyDescent="0.3">
      <c r="A306">
        <v>305</v>
      </c>
      <c r="B306" s="16" t="s">
        <v>10346</v>
      </c>
      <c r="C306" s="17">
        <v>25.4</v>
      </c>
      <c r="D306" s="17">
        <v>4.2419999999999999E-2</v>
      </c>
      <c r="E306" s="9">
        <f t="shared" si="47"/>
        <v>7.8771173824918625E-4</v>
      </c>
      <c r="F306">
        <f t="shared" si="48"/>
        <v>1.0007880220646177</v>
      </c>
      <c r="G306">
        <f t="shared" si="45"/>
        <v>25.221055314839106</v>
      </c>
      <c r="H306">
        <f t="shared" si="49"/>
        <v>2.0353440987008403E-2</v>
      </c>
      <c r="I306" t="str">
        <f t="shared" si="46"/>
        <v>2001</v>
      </c>
      <c r="J306">
        <f t="shared" si="50"/>
        <v>3.7763028612601537</v>
      </c>
      <c r="K306">
        <f t="shared" si="54"/>
        <v>-3.7763028612601537</v>
      </c>
      <c r="L306">
        <f t="shared" si="51"/>
        <v>-1.2817497547726546</v>
      </c>
      <c r="M306">
        <f t="shared" si="52"/>
        <v>0</v>
      </c>
      <c r="P306" s="23">
        <f t="shared" si="53"/>
        <v>0.14972818599855817</v>
      </c>
    </row>
    <row r="307" spans="1:16" x14ac:dyDescent="0.3">
      <c r="A307">
        <v>306</v>
      </c>
      <c r="B307" s="16" t="s">
        <v>10345</v>
      </c>
      <c r="C307" s="17">
        <v>25.89</v>
      </c>
      <c r="D307" s="17">
        <v>4.3400000000000001E-2</v>
      </c>
      <c r="E307" s="9">
        <f t="shared" si="47"/>
        <v>1.9107619738955379E-2</v>
      </c>
      <c r="F307">
        <f t="shared" si="48"/>
        <v>1.0192913385826772</v>
      </c>
      <c r="G307">
        <f t="shared" si="45"/>
        <v>25.703404666694343</v>
      </c>
      <c r="H307">
        <f t="shared" si="49"/>
        <v>2.079457312789525E-2</v>
      </c>
      <c r="I307" t="str">
        <f t="shared" si="46"/>
        <v>2001</v>
      </c>
      <c r="J307">
        <f t="shared" si="50"/>
        <v>3.931935490471</v>
      </c>
      <c r="K307">
        <f t="shared" si="54"/>
        <v>-3.931935490471</v>
      </c>
      <c r="L307">
        <f t="shared" si="51"/>
        <v>-1.7640991066278922</v>
      </c>
      <c r="M307">
        <f t="shared" si="52"/>
        <v>0</v>
      </c>
      <c r="P307" s="23">
        <f t="shared" si="53"/>
        <v>0.15297333335633459</v>
      </c>
    </row>
    <row r="308" spans="1:16" x14ac:dyDescent="0.3">
      <c r="A308">
        <v>307</v>
      </c>
      <c r="B308" s="16" t="s">
        <v>10343</v>
      </c>
      <c r="C308" s="17">
        <v>25.27</v>
      </c>
      <c r="D308" s="17">
        <v>4.3459999999999999E-2</v>
      </c>
      <c r="E308" s="9">
        <f t="shared" si="47"/>
        <v>-2.423887236334344E-2</v>
      </c>
      <c r="F308">
        <f t="shared" si="48"/>
        <v>0.97605252993433755</v>
      </c>
      <c r="G308">
        <f t="shared" si="45"/>
        <v>25.087622275375931</v>
      </c>
      <c r="H308">
        <f t="shared" si="49"/>
        <v>2.095322407695718E-2</v>
      </c>
      <c r="I308" t="str">
        <f t="shared" si="46"/>
        <v>2001</v>
      </c>
      <c r="J308">
        <f t="shared" si="50"/>
        <v>3.8670169913887089</v>
      </c>
      <c r="K308">
        <f t="shared" si="54"/>
        <v>-3.8670169913887089</v>
      </c>
      <c r="L308">
        <f t="shared" si="51"/>
        <v>-1.1483167153094804</v>
      </c>
      <c r="M308">
        <f t="shared" si="52"/>
        <v>0</v>
      </c>
      <c r="P308" s="23">
        <f t="shared" si="53"/>
        <v>0.15414043423255275</v>
      </c>
    </row>
    <row r="309" spans="1:16" x14ac:dyDescent="0.3">
      <c r="A309">
        <v>308</v>
      </c>
      <c r="B309" s="16" t="s">
        <v>10341</v>
      </c>
      <c r="C309" s="17">
        <v>24.5</v>
      </c>
      <c r="D309" s="17">
        <v>4.3449999999999996E-2</v>
      </c>
      <c r="E309" s="9">
        <f t="shared" si="47"/>
        <v>-3.0944803849421484E-2</v>
      </c>
      <c r="F309">
        <f t="shared" si="48"/>
        <v>0.96952908587257625</v>
      </c>
      <c r="G309">
        <f t="shared" si="45"/>
        <v>24.323220030027976</v>
      </c>
      <c r="H309">
        <f t="shared" si="49"/>
        <v>2.0327094894235963E-2</v>
      </c>
      <c r="I309" t="str">
        <f t="shared" si="46"/>
        <v>2001</v>
      </c>
      <c r="J309">
        <f t="shared" si="50"/>
        <v>3.6371574669875377</v>
      </c>
      <c r="K309">
        <f t="shared" si="54"/>
        <v>-3.6371574669875377</v>
      </c>
      <c r="L309">
        <f t="shared" si="51"/>
        <v>-0.38391446996152467</v>
      </c>
      <c r="M309">
        <f t="shared" si="52"/>
        <v>0</v>
      </c>
      <c r="P309" s="23">
        <f t="shared" si="53"/>
        <v>0.14953437342988812</v>
      </c>
    </row>
    <row r="310" spans="1:16" x14ac:dyDescent="0.3">
      <c r="A310">
        <v>309</v>
      </c>
      <c r="B310" s="16" t="s">
        <v>10339</v>
      </c>
      <c r="C310" s="17">
        <v>24.74</v>
      </c>
      <c r="D310" s="17">
        <v>4.292E-2</v>
      </c>
      <c r="E310" s="9">
        <f t="shared" si="47"/>
        <v>9.7482494136604363E-3</v>
      </c>
      <c r="F310">
        <f t="shared" si="48"/>
        <v>1.0097959183673468</v>
      </c>
      <c r="G310">
        <f t="shared" si="45"/>
        <v>24.563658001833748</v>
      </c>
      <c r="H310">
        <f t="shared" si="49"/>
        <v>2.010022138945505E-2</v>
      </c>
      <c r="I310" t="str">
        <f t="shared" si="46"/>
        <v>2001</v>
      </c>
      <c r="J310">
        <f t="shared" si="50"/>
        <v>3.6321151085330334</v>
      </c>
      <c r="K310">
        <f t="shared" si="54"/>
        <v>-3.6321151085330334</v>
      </c>
      <c r="L310">
        <f t="shared" si="51"/>
        <v>-0.62435244176729654</v>
      </c>
      <c r="M310">
        <f t="shared" si="52"/>
        <v>0</v>
      </c>
      <c r="P310" s="23">
        <f t="shared" si="53"/>
        <v>0.14786539969990975</v>
      </c>
    </row>
    <row r="311" spans="1:16" x14ac:dyDescent="0.3">
      <c r="A311">
        <v>310</v>
      </c>
      <c r="B311" s="16" t="s">
        <v>10337</v>
      </c>
      <c r="C311" s="17">
        <v>24.11</v>
      </c>
      <c r="D311" s="17">
        <v>4.2630000000000001E-2</v>
      </c>
      <c r="E311" s="9">
        <f t="shared" si="47"/>
        <v>-2.5794674771262092E-2</v>
      </c>
      <c r="F311">
        <f t="shared" si="48"/>
        <v>0.97453516572352472</v>
      </c>
      <c r="G311">
        <f t="shared" si="45"/>
        <v>23.939305560066451</v>
      </c>
      <c r="H311">
        <f t="shared" si="49"/>
        <v>2.0409767698383385E-2</v>
      </c>
      <c r="I311" t="str">
        <f t="shared" si="46"/>
        <v>2001</v>
      </c>
      <c r="J311">
        <f t="shared" si="50"/>
        <v>3.5943083385776533</v>
      </c>
      <c r="K311">
        <f t="shared" si="54"/>
        <v>-3.5943083385776533</v>
      </c>
      <c r="L311">
        <f t="shared" si="51"/>
        <v>0.65959075854127391</v>
      </c>
      <c r="M311">
        <f t="shared" si="52"/>
        <v>0</v>
      </c>
      <c r="P311" s="23">
        <f t="shared" si="53"/>
        <v>0.15014254818541511</v>
      </c>
    </row>
    <row r="312" spans="1:16" x14ac:dyDescent="0.3">
      <c r="A312">
        <v>311</v>
      </c>
      <c r="B312" s="16" t="s">
        <v>10336</v>
      </c>
      <c r="C312" s="17">
        <v>24.77</v>
      </c>
      <c r="D312" s="17">
        <v>4.1589999999999995E-2</v>
      </c>
      <c r="E312" s="9">
        <f t="shared" si="47"/>
        <v>2.7006551308188576E-2</v>
      </c>
      <c r="F312">
        <f t="shared" si="48"/>
        <v>1.0273745333886355</v>
      </c>
      <c r="G312">
        <f t="shared" si="45"/>
        <v>24.598896318607725</v>
      </c>
      <c r="H312">
        <f t="shared" si="49"/>
        <v>2.1116860896502214E-2</v>
      </c>
      <c r="I312" t="str">
        <f t="shared" si="46"/>
        <v>2001</v>
      </c>
      <c r="J312">
        <f t="shared" si="50"/>
        <v>3.8212961941755563</v>
      </c>
      <c r="K312">
        <f t="shared" si="54"/>
        <v>-3.8212961941755563</v>
      </c>
      <c r="L312">
        <f t="shared" si="51"/>
        <v>0.40507026967770798</v>
      </c>
      <c r="M312">
        <f t="shared" si="52"/>
        <v>0</v>
      </c>
      <c r="P312" s="23">
        <f t="shared" si="53"/>
        <v>0.15534421319890493</v>
      </c>
    </row>
    <row r="313" spans="1:16" x14ac:dyDescent="0.3">
      <c r="A313">
        <v>312</v>
      </c>
      <c r="B313" s="16" t="s">
        <v>10335</v>
      </c>
      <c r="C313" s="17">
        <v>25.32</v>
      </c>
      <c r="D313" s="17">
        <v>4.0869999999999997E-2</v>
      </c>
      <c r="E313" s="9">
        <f t="shared" si="47"/>
        <v>2.1961353774707322E-2</v>
      </c>
      <c r="F313">
        <f t="shared" si="48"/>
        <v>1.022204279370206</v>
      </c>
      <c r="G313">
        <f t="shared" si="45"/>
        <v>25.14811467736692</v>
      </c>
      <c r="H313">
        <f t="shared" si="49"/>
        <v>2.1530177698061943E-2</v>
      </c>
      <c r="I313" t="str">
        <f t="shared" si="46"/>
        <v>2001</v>
      </c>
      <c r="J313">
        <f t="shared" si="50"/>
        <v>3.9830775949345263</v>
      </c>
      <c r="K313">
        <f t="shared" si="54"/>
        <v>-3.9830775949345263</v>
      </c>
      <c r="L313">
        <f t="shared" si="51"/>
        <v>-0.14414808908148657</v>
      </c>
      <c r="M313">
        <f t="shared" si="52"/>
        <v>0</v>
      </c>
      <c r="P313" s="23">
        <f t="shared" si="53"/>
        <v>0.15838473961307567</v>
      </c>
    </row>
    <row r="314" spans="1:16" x14ac:dyDescent="0.3">
      <c r="A314">
        <v>313</v>
      </c>
      <c r="B314" s="16" t="s">
        <v>10333</v>
      </c>
      <c r="C314" s="17">
        <v>25.32</v>
      </c>
      <c r="D314" s="17">
        <v>4.0910000000000002E-2</v>
      </c>
      <c r="E314" s="9">
        <f t="shared" si="47"/>
        <v>0</v>
      </c>
      <c r="F314">
        <f t="shared" si="48"/>
        <v>1</v>
      </c>
      <c r="G314">
        <f t="shared" si="45"/>
        <v>25.147947023827918</v>
      </c>
      <c r="H314">
        <f t="shared" si="49"/>
        <v>2.1513173920718921E-2</v>
      </c>
      <c r="I314" t="str">
        <f t="shared" si="46"/>
        <v>2001</v>
      </c>
      <c r="J314">
        <f t="shared" si="50"/>
        <v>3.9799053675045064</v>
      </c>
      <c r="K314">
        <f t="shared" si="54"/>
        <v>-3.9799053675045064</v>
      </c>
      <c r="L314">
        <f t="shared" si="51"/>
        <v>-0.14398043554248474</v>
      </c>
      <c r="M314">
        <f t="shared" si="52"/>
        <v>0</v>
      </c>
      <c r="P314" s="23">
        <f t="shared" si="53"/>
        <v>0.15825965291455038</v>
      </c>
    </row>
    <row r="315" spans="1:16" x14ac:dyDescent="0.3">
      <c r="A315">
        <v>314</v>
      </c>
      <c r="B315" s="16" t="s">
        <v>10331</v>
      </c>
      <c r="C315" s="17">
        <v>25.17</v>
      </c>
      <c r="D315" s="17">
        <v>3.9710000000000002E-2</v>
      </c>
      <c r="E315" s="9">
        <f t="shared" si="47"/>
        <v>-5.9417881287509152E-3</v>
      </c>
      <c r="F315">
        <f t="shared" si="48"/>
        <v>0.99407582938388628</v>
      </c>
      <c r="G315">
        <f t="shared" si="45"/>
        <v>25.003966588285433</v>
      </c>
      <c r="H315">
        <f t="shared" si="49"/>
        <v>2.1516246904241972E-2</v>
      </c>
      <c r="I315" t="str">
        <f t="shared" si="46"/>
        <v>2001</v>
      </c>
      <c r="J315">
        <f t="shared" si="50"/>
        <v>3.9576843163189084</v>
      </c>
      <c r="K315">
        <f t="shared" si="54"/>
        <v>-3.9576843163189084</v>
      </c>
      <c r="L315">
        <f t="shared" si="51"/>
        <v>0.11006965237831778</v>
      </c>
      <c r="M315">
        <f t="shared" si="52"/>
        <v>0</v>
      </c>
      <c r="P315" s="23">
        <f t="shared" si="53"/>
        <v>0.15828225903057783</v>
      </c>
    </row>
    <row r="316" spans="1:16" x14ac:dyDescent="0.3">
      <c r="A316">
        <v>315</v>
      </c>
      <c r="B316" s="16" t="s">
        <v>10329</v>
      </c>
      <c r="C316" s="17">
        <v>25.28</v>
      </c>
      <c r="D316" s="17">
        <v>3.952E-2</v>
      </c>
      <c r="E316" s="9">
        <f t="shared" si="47"/>
        <v>4.3607601314321325E-3</v>
      </c>
      <c r="F316">
        <f t="shared" si="48"/>
        <v>1.0043702820818434</v>
      </c>
      <c r="G316">
        <f t="shared" si="45"/>
        <v>25.114036240663751</v>
      </c>
      <c r="H316">
        <f t="shared" si="49"/>
        <v>2.1381570922938378E-2</v>
      </c>
      <c r="I316" t="str">
        <f t="shared" si="46"/>
        <v>2001</v>
      </c>
      <c r="J316">
        <f t="shared" si="50"/>
        <v>3.9502251286022649</v>
      </c>
      <c r="K316">
        <f t="shared" si="54"/>
        <v>-3.9502251286022649</v>
      </c>
      <c r="L316">
        <f t="shared" si="51"/>
        <v>1.0399279451055357</v>
      </c>
      <c r="M316">
        <f t="shared" si="52"/>
        <v>0</v>
      </c>
      <c r="P316" s="23">
        <f t="shared" si="53"/>
        <v>0.15729152776351424</v>
      </c>
    </row>
    <row r="317" spans="1:16" x14ac:dyDescent="0.3">
      <c r="A317">
        <v>316</v>
      </c>
      <c r="B317" s="16" t="s">
        <v>10328</v>
      </c>
      <c r="C317" s="17">
        <v>26.54</v>
      </c>
      <c r="D317" s="17">
        <v>3.9320000000000001E-2</v>
      </c>
      <c r="E317" s="9">
        <f t="shared" si="47"/>
        <v>4.863945962540471E-2</v>
      </c>
      <c r="F317">
        <f t="shared" si="48"/>
        <v>1.0498417721518987</v>
      </c>
      <c r="G317">
        <f t="shared" si="45"/>
        <v>26.366643186243675</v>
      </c>
      <c r="H317">
        <f t="shared" si="49"/>
        <v>2.3218293357634565E-2</v>
      </c>
      <c r="I317" t="str">
        <f t="shared" si="46"/>
        <v>2001</v>
      </c>
      <c r="J317">
        <f t="shared" si="50"/>
        <v>4.5035071523135537</v>
      </c>
      <c r="K317">
        <f t="shared" si="54"/>
        <v>-4.5035071523135537</v>
      </c>
      <c r="L317">
        <f t="shared" si="51"/>
        <v>-0.21267900047438815</v>
      </c>
      <c r="M317">
        <f t="shared" si="52"/>
        <v>0</v>
      </c>
      <c r="P317" s="23">
        <f t="shared" si="53"/>
        <v>0.1708032046591042</v>
      </c>
    </row>
    <row r="318" spans="1:16" x14ac:dyDescent="0.3">
      <c r="A318">
        <v>317</v>
      </c>
      <c r="B318" s="16" t="s">
        <v>10326</v>
      </c>
      <c r="C318" s="17">
        <v>26.53</v>
      </c>
      <c r="D318" s="17">
        <v>4.0660000000000002E-2</v>
      </c>
      <c r="E318" s="9">
        <f t="shared" si="47"/>
        <v>-3.7686075441311967E-4</v>
      </c>
      <c r="F318">
        <f t="shared" si="48"/>
        <v>0.99962321024868128</v>
      </c>
      <c r="G318">
        <f t="shared" si="45"/>
        <v>26.350822831006329</v>
      </c>
      <c r="H318">
        <f t="shared" si="49"/>
        <v>2.2967103319433961E-2</v>
      </c>
      <c r="I318" t="str">
        <f t="shared" si="46"/>
        <v>2001</v>
      </c>
      <c r="J318">
        <f t="shared" si="50"/>
        <v>4.4521124579449056</v>
      </c>
      <c r="K318">
        <f t="shared" si="54"/>
        <v>-4.4521124579449056</v>
      </c>
      <c r="L318">
        <f t="shared" si="51"/>
        <v>-0.19685864523704311</v>
      </c>
      <c r="M318">
        <f t="shared" si="52"/>
        <v>0</v>
      </c>
      <c r="P318" s="23">
        <f t="shared" si="53"/>
        <v>0.16895534862411279</v>
      </c>
    </row>
    <row r="319" spans="1:16" x14ac:dyDescent="0.3">
      <c r="A319">
        <v>318</v>
      </c>
      <c r="B319" s="16" t="s">
        <v>10325</v>
      </c>
      <c r="C319" s="17">
        <v>27.37</v>
      </c>
      <c r="D319" s="17">
        <v>4.0229999999999995E-2</v>
      </c>
      <c r="E319" s="9">
        <f t="shared" si="47"/>
        <v>3.1171354902939426E-2</v>
      </c>
      <c r="F319">
        <f t="shared" si="48"/>
        <v>1.0316622691292876</v>
      </c>
      <c r="G319">
        <f t="shared" si="45"/>
        <v>27.187098014134531</v>
      </c>
      <c r="H319">
        <f t="shared" si="49"/>
        <v>2.3552325916500964E-2</v>
      </c>
      <c r="I319" t="str">
        <f t="shared" si="46"/>
        <v>2001</v>
      </c>
      <c r="J319">
        <f t="shared" si="50"/>
        <v>4.7104497592154324</v>
      </c>
      <c r="K319">
        <f t="shared" si="54"/>
        <v>-4.7104497592154324</v>
      </c>
      <c r="L319">
        <f t="shared" si="51"/>
        <v>-1.0331338283652443</v>
      </c>
      <c r="M319">
        <f t="shared" si="52"/>
        <v>0</v>
      </c>
      <c r="P319" s="23">
        <f t="shared" si="53"/>
        <v>0.17326048395332511</v>
      </c>
    </row>
    <row r="320" spans="1:16" x14ac:dyDescent="0.3">
      <c r="A320">
        <v>319</v>
      </c>
      <c r="B320" s="16" t="s">
        <v>10323</v>
      </c>
      <c r="C320" s="17">
        <v>27.63</v>
      </c>
      <c r="D320" s="17">
        <v>4.1280000000000004E-2</v>
      </c>
      <c r="E320" s="9">
        <f t="shared" si="47"/>
        <v>9.4546158827374643E-3</v>
      </c>
      <c r="F320">
        <f t="shared" si="48"/>
        <v>1.0094994519546949</v>
      </c>
      <c r="G320">
        <f t="shared" si="45"/>
        <v>27.440558027644485</v>
      </c>
      <c r="H320">
        <f t="shared" si="49"/>
        <v>2.3582678631840222E-2</v>
      </c>
      <c r="I320" t="str">
        <f t="shared" si="46"/>
        <v>2001</v>
      </c>
      <c r="J320">
        <f t="shared" si="50"/>
        <v>4.7604914813132693</v>
      </c>
      <c r="K320">
        <f t="shared" si="54"/>
        <v>-4.7604914813132693</v>
      </c>
      <c r="L320">
        <f t="shared" si="51"/>
        <v>-1.2865938418751988</v>
      </c>
      <c r="M320">
        <f t="shared" si="52"/>
        <v>0</v>
      </c>
      <c r="P320" s="23">
        <f t="shared" si="53"/>
        <v>0.17348377086637232</v>
      </c>
    </row>
    <row r="321" spans="1:16" x14ac:dyDescent="0.3">
      <c r="A321">
        <v>320</v>
      </c>
      <c r="B321" s="16" t="s">
        <v>10322</v>
      </c>
      <c r="C321" s="17">
        <v>27.29</v>
      </c>
      <c r="D321" s="17">
        <v>4.1849999999999998E-2</v>
      </c>
      <c r="E321" s="9">
        <f t="shared" si="47"/>
        <v>-1.2381804215078071E-2</v>
      </c>
      <c r="F321">
        <f t="shared" si="48"/>
        <v>0.98769453492580528</v>
      </c>
      <c r="G321">
        <f t="shared" si="45"/>
        <v>27.100314547042885</v>
      </c>
      <c r="H321">
        <f t="shared" si="49"/>
        <v>2.3240471169249342E-2</v>
      </c>
      <c r="I321" t="str">
        <f t="shared" si="46"/>
        <v>2001</v>
      </c>
      <c r="J321">
        <f t="shared" si="50"/>
        <v>4.6332419610679878</v>
      </c>
      <c r="K321">
        <f t="shared" si="54"/>
        <v>-4.6332419610679878</v>
      </c>
      <c r="L321">
        <f t="shared" si="51"/>
        <v>-0.94635036127359839</v>
      </c>
      <c r="M321">
        <f t="shared" si="52"/>
        <v>0</v>
      </c>
      <c r="P321" s="23">
        <f t="shared" si="53"/>
        <v>0.17096635365708532</v>
      </c>
    </row>
    <row r="322" spans="1:16" x14ac:dyDescent="0.3">
      <c r="A322">
        <v>321</v>
      </c>
      <c r="B322" s="16" t="s">
        <v>10320</v>
      </c>
      <c r="C322" s="17">
        <v>26.83</v>
      </c>
      <c r="D322" s="17">
        <v>3.9E-2</v>
      </c>
      <c r="E322" s="9">
        <f t="shared" si="47"/>
        <v>-1.6999670282714326E-2</v>
      </c>
      <c r="F322">
        <f t="shared" si="48"/>
        <v>0.9831440087944302</v>
      </c>
      <c r="G322">
        <f t="shared" si="45"/>
        <v>26.656170557711501</v>
      </c>
      <c r="H322">
        <f t="shared" si="49"/>
        <v>2.3405935641435369E-2</v>
      </c>
      <c r="I322" t="str">
        <f t="shared" si="46"/>
        <v>2001</v>
      </c>
      <c r="J322">
        <f t="shared" si="50"/>
        <v>4.589754811189267</v>
      </c>
      <c r="K322">
        <f t="shared" si="54"/>
        <v>-4.589754811189267</v>
      </c>
      <c r="L322">
        <f t="shared" si="51"/>
        <v>-0.50220637194221496</v>
      </c>
      <c r="M322">
        <f t="shared" si="52"/>
        <v>0</v>
      </c>
      <c r="P322" s="23">
        <f t="shared" si="53"/>
        <v>0.17218357757924357</v>
      </c>
    </row>
    <row r="323" spans="1:16" x14ac:dyDescent="0.3">
      <c r="A323">
        <v>322</v>
      </c>
      <c r="B323" s="16" t="s">
        <v>10318</v>
      </c>
      <c r="C323" s="17">
        <v>26.39</v>
      </c>
      <c r="D323" s="17">
        <v>3.7650000000000003E-2</v>
      </c>
      <c r="E323" s="9">
        <f t="shared" si="47"/>
        <v>-1.6535513922300019E-2</v>
      </c>
      <c r="F323">
        <f t="shared" si="48"/>
        <v>0.98360044726052931</v>
      </c>
      <c r="G323">
        <f t="shared" ref="G323:G386" si="55">C323*EXP(-2/12*D323)</f>
        <v>26.224921226325371</v>
      </c>
      <c r="H323">
        <f t="shared" si="49"/>
        <v>2.3009502262313894E-2</v>
      </c>
      <c r="I323" t="str">
        <f t="shared" ref="I323:I386" si="56">MID(B323,7,4)</f>
        <v>2001</v>
      </c>
      <c r="J323">
        <f t="shared" si="50"/>
        <v>4.4390203625892148</v>
      </c>
      <c r="K323">
        <f t="shared" si="54"/>
        <v>-4.4390203625892148</v>
      </c>
      <c r="L323">
        <f t="shared" si="51"/>
        <v>-7.095704055608465E-2</v>
      </c>
      <c r="M323">
        <f t="shared" si="52"/>
        <v>0</v>
      </c>
      <c r="P323" s="23">
        <f t="shared" si="53"/>
        <v>0.16926725248399188</v>
      </c>
    </row>
    <row r="324" spans="1:16" x14ac:dyDescent="0.3">
      <c r="A324">
        <v>323</v>
      </c>
      <c r="B324" s="16" t="s">
        <v>10316</v>
      </c>
      <c r="C324" s="17">
        <v>26.55</v>
      </c>
      <c r="D324" s="17">
        <v>3.7149999999999996E-2</v>
      </c>
      <c r="E324" s="9">
        <f t="shared" ref="E324:E387" si="57">LN(C324/C323)</f>
        <v>6.0445971727152168E-3</v>
      </c>
      <c r="F324">
        <f t="shared" ref="F324:F387" si="58">C324/C323</f>
        <v>1.0060629026146268</v>
      </c>
      <c r="G324">
        <f t="shared" si="55"/>
        <v>26.386119121441038</v>
      </c>
      <c r="H324">
        <f t="shared" si="49"/>
        <v>2.2747323182368263E-2</v>
      </c>
      <c r="I324" t="str">
        <f t="shared" si="56"/>
        <v>2001</v>
      </c>
      <c r="J324">
        <f t="shared" si="50"/>
        <v>4.4154150878108789</v>
      </c>
      <c r="K324">
        <f t="shared" si="54"/>
        <v>-4.4154150878108789</v>
      </c>
      <c r="L324">
        <f t="shared" si="51"/>
        <v>-0.23215493567175116</v>
      </c>
      <c r="M324">
        <f t="shared" si="52"/>
        <v>0</v>
      </c>
      <c r="P324" s="23">
        <f t="shared" si="53"/>
        <v>0.16733855659064947</v>
      </c>
    </row>
    <row r="325" spans="1:16" x14ac:dyDescent="0.3">
      <c r="A325">
        <v>324</v>
      </c>
      <c r="B325" s="16" t="s">
        <v>10314</v>
      </c>
      <c r="C325" s="17">
        <v>26.32</v>
      </c>
      <c r="D325" s="17">
        <v>3.7970000000000004E-2</v>
      </c>
      <c r="E325" s="9">
        <f t="shared" si="57"/>
        <v>-8.7006412308314116E-3</v>
      </c>
      <c r="F325">
        <f t="shared" si="58"/>
        <v>0.99133709981167606</v>
      </c>
      <c r="G325">
        <f t="shared" si="55"/>
        <v>26.153964185769286</v>
      </c>
      <c r="H325">
        <f t="shared" si="49"/>
        <v>2.2673008182717409E-2</v>
      </c>
      <c r="I325" t="str">
        <f t="shared" si="56"/>
        <v>2001</v>
      </c>
      <c r="J325">
        <f t="shared" si="50"/>
        <v>4.3622684700331655</v>
      </c>
      <c r="K325">
        <f t="shared" si="54"/>
        <v>-4.3622684700331655</v>
      </c>
      <c r="L325">
        <f t="shared" si="51"/>
        <v>0.49591306217082831</v>
      </c>
      <c r="M325">
        <f t="shared" si="52"/>
        <v>0</v>
      </c>
      <c r="P325" s="23">
        <f t="shared" si="53"/>
        <v>0.16679186524262096</v>
      </c>
    </row>
    <row r="326" spans="1:16" x14ac:dyDescent="0.3">
      <c r="A326">
        <v>325</v>
      </c>
      <c r="B326" s="16" t="s">
        <v>10312</v>
      </c>
      <c r="C326" s="17">
        <v>26.82</v>
      </c>
      <c r="D326" s="17">
        <v>3.8179999999999999E-2</v>
      </c>
      <c r="E326" s="9">
        <f t="shared" si="57"/>
        <v>1.8818771396416089E-2</v>
      </c>
      <c r="F326">
        <f t="shared" si="58"/>
        <v>1.0189969604863223</v>
      </c>
      <c r="G326">
        <f t="shared" si="55"/>
        <v>26.649877247940115</v>
      </c>
      <c r="H326">
        <f t="shared" si="49"/>
        <v>2.2705235305555623E-2</v>
      </c>
      <c r="I326" t="str">
        <f t="shared" si="56"/>
        <v>2001</v>
      </c>
      <c r="J326">
        <f t="shared" si="50"/>
        <v>4.4513007760815366</v>
      </c>
      <c r="K326">
        <f t="shared" si="54"/>
        <v>-4.4513007760815366</v>
      </c>
      <c r="L326">
        <f t="shared" si="51"/>
        <v>0.76182618795877843</v>
      </c>
      <c r="M326">
        <f t="shared" si="52"/>
        <v>0</v>
      </c>
      <c r="P326" s="23">
        <f t="shared" si="53"/>
        <v>0.1670289410592162</v>
      </c>
    </row>
    <row r="327" spans="1:16" x14ac:dyDescent="0.3">
      <c r="A327">
        <v>326</v>
      </c>
      <c r="B327" s="16" t="s">
        <v>10310</v>
      </c>
      <c r="C327" s="17">
        <v>27.6</v>
      </c>
      <c r="D327" s="17">
        <v>3.823E-2</v>
      </c>
      <c r="E327" s="9">
        <f t="shared" si="57"/>
        <v>2.8667894869571848E-2</v>
      </c>
      <c r="F327">
        <f t="shared" si="58"/>
        <v>1.029082774049217</v>
      </c>
      <c r="G327">
        <f t="shared" si="55"/>
        <v>27.424701066253526</v>
      </c>
      <c r="H327">
        <f t="shared" si="49"/>
        <v>2.271921981639478E-2</v>
      </c>
      <c r="I327" t="str">
        <f t="shared" si="56"/>
        <v>2001</v>
      </c>
      <c r="J327">
        <f t="shared" si="50"/>
        <v>4.5835401145628696</v>
      </c>
      <c r="K327">
        <f t="shared" si="54"/>
        <v>-4.5835401145628696</v>
      </c>
      <c r="L327">
        <f t="shared" si="51"/>
        <v>-1.2997630354632861E-2</v>
      </c>
      <c r="M327">
        <f t="shared" si="52"/>
        <v>0</v>
      </c>
      <c r="P327" s="23">
        <f t="shared" si="53"/>
        <v>0.1671318168059443</v>
      </c>
    </row>
    <row r="328" spans="1:16" x14ac:dyDescent="0.3">
      <c r="A328">
        <v>327</v>
      </c>
      <c r="B328" s="16" t="s">
        <v>10309</v>
      </c>
      <c r="C328" s="17">
        <v>27.79</v>
      </c>
      <c r="D328" s="17">
        <v>3.8420000000000003E-2</v>
      </c>
      <c r="E328" s="9">
        <f t="shared" si="57"/>
        <v>6.8604710313078651E-3</v>
      </c>
      <c r="F328">
        <f t="shared" si="58"/>
        <v>1.0068840579710143</v>
      </c>
      <c r="G328">
        <f t="shared" si="55"/>
        <v>27.612619884756864</v>
      </c>
      <c r="H328">
        <f t="shared" si="49"/>
        <v>1.9926968208419212E-2</v>
      </c>
      <c r="I328" t="str">
        <f t="shared" si="56"/>
        <v>2001</v>
      </c>
      <c r="J328">
        <f t="shared" si="50"/>
        <v>4.0477582167870985</v>
      </c>
      <c r="K328">
        <f t="shared" si="54"/>
        <v>-4.0477582167870985</v>
      </c>
      <c r="L328">
        <f t="shared" si="51"/>
        <v>-0.20091644885797066</v>
      </c>
      <c r="M328">
        <f t="shared" si="52"/>
        <v>0</v>
      </c>
      <c r="P328" s="23">
        <f t="shared" si="53"/>
        <v>0.14659087886917979</v>
      </c>
    </row>
    <row r="329" spans="1:16" x14ac:dyDescent="0.3">
      <c r="A329">
        <v>328</v>
      </c>
      <c r="B329" s="16" t="s">
        <v>10308</v>
      </c>
      <c r="C329" s="17">
        <v>27.89</v>
      </c>
      <c r="D329" s="17">
        <v>3.8800000000000001E-2</v>
      </c>
      <c r="E329" s="9">
        <f t="shared" si="57"/>
        <v>3.591957884985379E-3</v>
      </c>
      <c r="F329">
        <f t="shared" si="58"/>
        <v>1.0035984166966536</v>
      </c>
      <c r="G329">
        <f t="shared" si="55"/>
        <v>27.710226560597441</v>
      </c>
      <c r="H329">
        <f t="shared" si="49"/>
        <v>1.9897800302127861E-2</v>
      </c>
      <c r="I329" t="str">
        <f t="shared" si="56"/>
        <v>2001</v>
      </c>
      <c r="J329">
        <f t="shared" si="50"/>
        <v>4.0561206548226361</v>
      </c>
      <c r="K329">
        <f t="shared" si="54"/>
        <v>-4.0561206548226361</v>
      </c>
      <c r="L329">
        <f t="shared" si="51"/>
        <v>-0.2985231246985478</v>
      </c>
      <c r="M329">
        <f t="shared" si="52"/>
        <v>0</v>
      </c>
      <c r="P329" s="23">
        <f t="shared" si="53"/>
        <v>0.14637630789313852</v>
      </c>
    </row>
    <row r="330" spans="1:16" x14ac:dyDescent="0.3">
      <c r="A330">
        <v>329</v>
      </c>
      <c r="B330" s="16" t="s">
        <v>10306</v>
      </c>
      <c r="C330" s="17">
        <v>28.33</v>
      </c>
      <c r="D330" s="17">
        <v>3.9009999999999996E-2</v>
      </c>
      <c r="E330" s="9">
        <f t="shared" si="57"/>
        <v>1.5653112203027598E-2</v>
      </c>
      <c r="F330">
        <f t="shared" si="58"/>
        <v>1.0157762638938688</v>
      </c>
      <c r="G330">
        <f t="shared" si="55"/>
        <v>28.146405265952133</v>
      </c>
      <c r="H330">
        <f t="shared" si="49"/>
        <v>1.9187740807907829E-2</v>
      </c>
      <c r="I330" t="str">
        <f t="shared" si="56"/>
        <v>2001</v>
      </c>
      <c r="J330">
        <f t="shared" si="50"/>
        <v>3.9729445211768715</v>
      </c>
      <c r="K330">
        <f t="shared" si="54"/>
        <v>-3.9729445211768715</v>
      </c>
      <c r="L330">
        <f t="shared" si="51"/>
        <v>-0.73470183005323975</v>
      </c>
      <c r="M330">
        <f t="shared" si="52"/>
        <v>0</v>
      </c>
      <c r="P330" s="23">
        <f t="shared" si="53"/>
        <v>0.14115282159966708</v>
      </c>
    </row>
    <row r="331" spans="1:16" x14ac:dyDescent="0.3">
      <c r="A331">
        <v>330</v>
      </c>
      <c r="B331" s="16" t="s">
        <v>10304</v>
      </c>
      <c r="C331" s="17">
        <v>27.59</v>
      </c>
      <c r="D331" s="17">
        <v>3.8900000000000004E-2</v>
      </c>
      <c r="E331" s="9">
        <f t="shared" si="57"/>
        <v>-2.6467925613230393E-2</v>
      </c>
      <c r="F331">
        <f t="shared" si="58"/>
        <v>0.97387927991528422</v>
      </c>
      <c r="G331">
        <f t="shared" si="55"/>
        <v>27.411703435898893</v>
      </c>
      <c r="H331">
        <f t="shared" si="49"/>
        <v>1.9838554161685659E-2</v>
      </c>
      <c r="I331" t="str">
        <f t="shared" si="56"/>
        <v>2001</v>
      </c>
      <c r="J331">
        <f t="shared" si="50"/>
        <v>4.0004768609858967</v>
      </c>
      <c r="K331">
        <f t="shared" si="54"/>
        <v>-4.0004768609858967</v>
      </c>
      <c r="L331">
        <f t="shared" si="51"/>
        <v>0.31705324901402676</v>
      </c>
      <c r="M331">
        <f t="shared" si="52"/>
        <v>0</v>
      </c>
      <c r="P331" s="23">
        <f t="shared" si="53"/>
        <v>0.14594046919925432</v>
      </c>
    </row>
    <row r="332" spans="1:16" x14ac:dyDescent="0.3">
      <c r="A332">
        <v>331</v>
      </c>
      <c r="B332" s="16" t="s">
        <v>10302</v>
      </c>
      <c r="C332" s="17">
        <v>28.07</v>
      </c>
      <c r="D332" s="17">
        <v>3.8330000000000003E-2</v>
      </c>
      <c r="E332" s="9">
        <f t="shared" si="57"/>
        <v>1.7248002144596406E-2</v>
      </c>
      <c r="F332">
        <f t="shared" si="58"/>
        <v>1.0173976078289235</v>
      </c>
      <c r="G332">
        <f t="shared" si="55"/>
        <v>27.891251045193425</v>
      </c>
      <c r="H332">
        <f t="shared" si="49"/>
        <v>1.987425129628129E-2</v>
      </c>
      <c r="I332" t="str">
        <f t="shared" si="56"/>
        <v>2001</v>
      </c>
      <c r="J332">
        <f t="shared" si="50"/>
        <v>4.0777865800717938</v>
      </c>
      <c r="K332">
        <f t="shared" si="54"/>
        <v>-4.0777865800717938</v>
      </c>
      <c r="L332">
        <f t="shared" si="51"/>
        <v>-0.16249436028050468</v>
      </c>
      <c r="M332">
        <f t="shared" si="52"/>
        <v>0</v>
      </c>
      <c r="P332" s="23">
        <f t="shared" si="53"/>
        <v>0.14620307183296929</v>
      </c>
    </row>
    <row r="333" spans="1:16" x14ac:dyDescent="0.3">
      <c r="A333">
        <v>332</v>
      </c>
      <c r="B333" s="16" t="s">
        <v>10300</v>
      </c>
      <c r="C333" s="17">
        <v>28.19</v>
      </c>
      <c r="D333" s="17">
        <v>3.7440000000000001E-2</v>
      </c>
      <c r="E333" s="9">
        <f t="shared" si="57"/>
        <v>4.2659147522301722E-3</v>
      </c>
      <c r="F333">
        <f t="shared" si="58"/>
        <v>1.0042750267189171</v>
      </c>
      <c r="G333">
        <f t="shared" si="55"/>
        <v>28.014642085693627</v>
      </c>
      <c r="H333">
        <f t="shared" si="49"/>
        <v>1.976650864106658E-2</v>
      </c>
      <c r="I333" t="str">
        <f t="shared" si="56"/>
        <v>2001</v>
      </c>
      <c r="J333">
        <f t="shared" si="50"/>
        <v>4.0736223583313942</v>
      </c>
      <c r="K333">
        <f t="shared" si="54"/>
        <v>-4.0736223583313942</v>
      </c>
      <c r="L333">
        <f t="shared" si="51"/>
        <v>-0.28588540078070679</v>
      </c>
      <c r="M333">
        <f t="shared" si="52"/>
        <v>0</v>
      </c>
      <c r="P333" s="23">
        <f t="shared" si="53"/>
        <v>0.14541047306157415</v>
      </c>
    </row>
    <row r="334" spans="1:16" x14ac:dyDescent="0.3">
      <c r="A334">
        <v>333</v>
      </c>
      <c r="B334" s="16" t="s">
        <v>10299</v>
      </c>
      <c r="C334" s="17">
        <v>27.9</v>
      </c>
      <c r="D334" s="17">
        <v>3.6940000000000001E-2</v>
      </c>
      <c r="E334" s="9">
        <f t="shared" si="57"/>
        <v>-1.0340616298701357E-2</v>
      </c>
      <c r="F334">
        <f t="shared" si="58"/>
        <v>0.98971266406527125</v>
      </c>
      <c r="G334">
        <f t="shared" si="55"/>
        <v>27.72875668491292</v>
      </c>
      <c r="H334">
        <f t="shared" si="49"/>
        <v>1.9632879723106508E-2</v>
      </c>
      <c r="I334" t="str">
        <f t="shared" si="56"/>
        <v>2001</v>
      </c>
      <c r="J334">
        <f t="shared" si="50"/>
        <v>4.0047934648937948</v>
      </c>
      <c r="K334">
        <f t="shared" si="54"/>
        <v>-4.0047934648937948</v>
      </c>
      <c r="L334">
        <f t="shared" si="51"/>
        <v>0.24655385015680409</v>
      </c>
      <c r="M334">
        <f t="shared" si="52"/>
        <v>0</v>
      </c>
      <c r="P334" s="23">
        <f t="shared" si="53"/>
        <v>0.14442744441811858</v>
      </c>
    </row>
    <row r="335" spans="1:16" x14ac:dyDescent="0.3">
      <c r="A335">
        <v>334</v>
      </c>
      <c r="B335" s="16" t="s">
        <v>10297</v>
      </c>
      <c r="C335" s="17">
        <v>28.15</v>
      </c>
      <c r="D335" s="17">
        <v>3.7350000000000001E-2</v>
      </c>
      <c r="E335" s="9">
        <f t="shared" si="57"/>
        <v>8.9206657583793623E-3</v>
      </c>
      <c r="F335">
        <f t="shared" si="58"/>
        <v>1.0089605734767024</v>
      </c>
      <c r="G335">
        <f t="shared" si="55"/>
        <v>27.975310535069724</v>
      </c>
      <c r="H335">
        <f t="shared" si="49"/>
        <v>1.9044594216862016E-2</v>
      </c>
      <c r="I335" t="str">
        <f t="shared" si="56"/>
        <v>2001</v>
      </c>
      <c r="J335">
        <f t="shared" si="50"/>
        <v>3.9193347698150349</v>
      </c>
      <c r="K335">
        <f t="shared" si="54"/>
        <v>-3.9193347698150349</v>
      </c>
      <c r="L335">
        <f t="shared" si="51"/>
        <v>1.4275993056038772E-2</v>
      </c>
      <c r="M335">
        <f t="shared" si="52"/>
        <v>0</v>
      </c>
      <c r="P335" s="23">
        <f t="shared" si="53"/>
        <v>0.14009977708386023</v>
      </c>
    </row>
    <row r="336" spans="1:16" x14ac:dyDescent="0.3">
      <c r="A336">
        <v>335</v>
      </c>
      <c r="B336" s="16" t="s">
        <v>10295</v>
      </c>
      <c r="C336" s="17">
        <v>28.48</v>
      </c>
      <c r="D336" s="17">
        <v>3.7450000000000004E-2</v>
      </c>
      <c r="E336" s="9">
        <f t="shared" si="57"/>
        <v>1.1654731958075792E-2</v>
      </c>
      <c r="F336">
        <f t="shared" si="58"/>
        <v>1.0117229129662524</v>
      </c>
      <c r="G336">
        <f t="shared" si="55"/>
        <v>28.302790948562787</v>
      </c>
      <c r="H336">
        <f t="shared" si="49"/>
        <v>1.909543339060208E-2</v>
      </c>
      <c r="I336" t="str">
        <f t="shared" si="56"/>
        <v>2001</v>
      </c>
      <c r="J336">
        <f t="shared" si="50"/>
        <v>3.9757997662485391</v>
      </c>
      <c r="K336">
        <f t="shared" si="54"/>
        <v>-3.9757997662485391</v>
      </c>
      <c r="L336">
        <f t="shared" si="51"/>
        <v>-0.31320442043702457</v>
      </c>
      <c r="M336">
        <f t="shared" si="52"/>
        <v>0</v>
      </c>
      <c r="P336" s="23">
        <f t="shared" si="53"/>
        <v>0.14047377071307626</v>
      </c>
    </row>
    <row r="337" spans="1:16" x14ac:dyDescent="0.3">
      <c r="A337">
        <v>336</v>
      </c>
      <c r="B337" s="16" t="s">
        <v>10293</v>
      </c>
      <c r="C337" s="17">
        <v>28.19</v>
      </c>
      <c r="D337" s="17">
        <v>3.7339999999999998E-2</v>
      </c>
      <c r="E337" s="9">
        <f t="shared" si="57"/>
        <v>-1.0234781417753813E-2</v>
      </c>
      <c r="F337">
        <f t="shared" si="58"/>
        <v>0.9898174157303371</v>
      </c>
      <c r="G337">
        <f t="shared" si="55"/>
        <v>28.015109000286003</v>
      </c>
      <c r="H337">
        <f t="shared" si="49"/>
        <v>1.9036507879170883E-2</v>
      </c>
      <c r="I337" t="str">
        <f t="shared" si="56"/>
        <v>2001</v>
      </c>
      <c r="J337">
        <f t="shared" si="50"/>
        <v>3.9232440082952884</v>
      </c>
      <c r="K337">
        <f t="shared" si="54"/>
        <v>-3.9232440082952884</v>
      </c>
      <c r="L337">
        <f t="shared" si="51"/>
        <v>-2.5522472160240284E-2</v>
      </c>
      <c r="M337">
        <f t="shared" si="52"/>
        <v>0</v>
      </c>
      <c r="P337" s="23">
        <f t="shared" si="53"/>
        <v>0.14004029069653937</v>
      </c>
    </row>
    <row r="338" spans="1:16" x14ac:dyDescent="0.3">
      <c r="A338">
        <v>337</v>
      </c>
      <c r="B338" s="16" t="s">
        <v>10291</v>
      </c>
      <c r="C338" s="17">
        <v>28.28</v>
      </c>
      <c r="D338" s="17">
        <v>3.6920000000000001E-2</v>
      </c>
      <c r="E338" s="9">
        <f t="shared" si="57"/>
        <v>3.1875359023509275E-3</v>
      </c>
      <c r="F338">
        <f t="shared" si="58"/>
        <v>1.0031926214969848</v>
      </c>
      <c r="G338">
        <f t="shared" si="55"/>
        <v>28.106518026923208</v>
      </c>
      <c r="H338">
        <f t="shared" si="49"/>
        <v>1.8337088678877296E-2</v>
      </c>
      <c r="I338" t="str">
        <f t="shared" si="56"/>
        <v>2001</v>
      </c>
      <c r="J338">
        <f t="shared" si="50"/>
        <v>3.7914309620874249</v>
      </c>
      <c r="K338">
        <f t="shared" si="54"/>
        <v>-3.7914309620874249</v>
      </c>
      <c r="L338">
        <f t="shared" si="51"/>
        <v>-0.11693149879744524</v>
      </c>
      <c r="M338">
        <f t="shared" si="52"/>
        <v>0</v>
      </c>
      <c r="P338" s="23">
        <f t="shared" si="53"/>
        <v>0.13489507873069218</v>
      </c>
    </row>
    <row r="339" spans="1:16" x14ac:dyDescent="0.3">
      <c r="A339">
        <v>338</v>
      </c>
      <c r="B339" s="16" t="s">
        <v>10289</v>
      </c>
      <c r="C339" s="17">
        <v>28.16</v>
      </c>
      <c r="D339" s="17">
        <v>3.6420000000000001E-2</v>
      </c>
      <c r="E339" s="9">
        <f t="shared" si="57"/>
        <v>-4.2523097385303915E-3</v>
      </c>
      <c r="F339">
        <f t="shared" si="58"/>
        <v>0.99575671852899572</v>
      </c>
      <c r="G339">
        <f t="shared" si="55"/>
        <v>27.989586528125763</v>
      </c>
      <c r="H339">
        <f t="shared" si="49"/>
        <v>1.720836607126322E-2</v>
      </c>
      <c r="I339" t="str">
        <f t="shared" si="56"/>
        <v>2001</v>
      </c>
      <c r="J339">
        <f t="shared" si="50"/>
        <v>3.5432503591483635</v>
      </c>
      <c r="K339">
        <f t="shared" si="54"/>
        <v>-3.5432503591483635</v>
      </c>
      <c r="L339">
        <f t="shared" si="51"/>
        <v>0.20170262642067271</v>
      </c>
      <c r="M339">
        <f t="shared" si="52"/>
        <v>0</v>
      </c>
      <c r="P339" s="23">
        <f t="shared" si="53"/>
        <v>0.12659173637980947</v>
      </c>
    </row>
    <row r="340" spans="1:16" x14ac:dyDescent="0.3">
      <c r="A340">
        <v>339</v>
      </c>
      <c r="B340" s="16" t="s">
        <v>10287</v>
      </c>
      <c r="C340" s="17">
        <v>28.36</v>
      </c>
      <c r="D340" s="17">
        <v>3.5799999999999998E-2</v>
      </c>
      <c r="E340" s="9">
        <f t="shared" si="57"/>
        <v>7.0771703740850787E-3</v>
      </c>
      <c r="F340">
        <f t="shared" si="58"/>
        <v>1.0071022727272727</v>
      </c>
      <c r="G340">
        <f t="shared" si="55"/>
        <v>28.191289154546435</v>
      </c>
      <c r="H340">
        <f t="shared" si="49"/>
        <v>1.7187927825847025E-2</v>
      </c>
      <c r="I340" t="str">
        <f t="shared" si="56"/>
        <v>2001</v>
      </c>
      <c r="J340">
        <f t="shared" si="50"/>
        <v>3.5645456269724307</v>
      </c>
      <c r="K340">
        <f t="shared" si="54"/>
        <v>-3.5645456269724307</v>
      </c>
      <c r="L340">
        <f t="shared" si="51"/>
        <v>0.10039530148133835</v>
      </c>
      <c r="M340">
        <f t="shared" si="52"/>
        <v>0</v>
      </c>
      <c r="P340" s="23">
        <f t="shared" si="53"/>
        <v>0.1264413843379551</v>
      </c>
    </row>
    <row r="341" spans="1:16" x14ac:dyDescent="0.3">
      <c r="A341">
        <v>340</v>
      </c>
      <c r="B341" s="16" t="s">
        <v>10285</v>
      </c>
      <c r="C341" s="17">
        <v>28.46</v>
      </c>
      <c r="D341" s="17">
        <v>3.5590000000000004E-2</v>
      </c>
      <c r="E341" s="9">
        <f t="shared" si="57"/>
        <v>3.5198909977796657E-3</v>
      </c>
      <c r="F341">
        <f t="shared" si="58"/>
        <v>1.0035260930888577</v>
      </c>
      <c r="G341">
        <f t="shared" si="55"/>
        <v>28.291684456027774</v>
      </c>
      <c r="H341">
        <f t="shared" si="49"/>
        <v>1.6208580174651748E-2</v>
      </c>
      <c r="I341" t="str">
        <f t="shared" si="56"/>
        <v>2001</v>
      </c>
      <c r="J341">
        <f t="shared" si="50"/>
        <v>3.3734128886760799</v>
      </c>
      <c r="K341">
        <f t="shared" si="54"/>
        <v>-3.3734128886760799</v>
      </c>
      <c r="L341">
        <f t="shared" si="51"/>
        <v>1.3606682825582084E-2</v>
      </c>
      <c r="M341">
        <f t="shared" si="52"/>
        <v>0</v>
      </c>
      <c r="P341" s="23">
        <f t="shared" si="53"/>
        <v>0.1192369048905233</v>
      </c>
    </row>
    <row r="342" spans="1:16" x14ac:dyDescent="0.3">
      <c r="A342">
        <v>341</v>
      </c>
      <c r="B342" s="16" t="s">
        <v>10283</v>
      </c>
      <c r="C342" s="17">
        <v>29.39</v>
      </c>
      <c r="D342" s="17">
        <v>3.61E-2</v>
      </c>
      <c r="E342" s="9">
        <f t="shared" si="57"/>
        <v>3.2154887769119601E-2</v>
      </c>
      <c r="F342">
        <f t="shared" si="58"/>
        <v>1.0326774420238931</v>
      </c>
      <c r="G342">
        <f t="shared" si="55"/>
        <v>29.213701064469934</v>
      </c>
      <c r="H342">
        <f t="shared" si="49"/>
        <v>1.6468980506289869E-2</v>
      </c>
      <c r="I342" t="str">
        <f t="shared" si="56"/>
        <v>2001</v>
      </c>
      <c r="J342">
        <f t="shared" si="50"/>
        <v>3.5393133736027171</v>
      </c>
      <c r="K342">
        <f t="shared" si="54"/>
        <v>-3.5393133736027171</v>
      </c>
      <c r="L342">
        <f t="shared" si="51"/>
        <v>-0.90840992561657785</v>
      </c>
      <c r="M342">
        <f t="shared" si="52"/>
        <v>0</v>
      </c>
      <c r="P342" s="23">
        <f t="shared" si="53"/>
        <v>0.12115251558821741</v>
      </c>
    </row>
    <row r="343" spans="1:16" x14ac:dyDescent="0.3">
      <c r="A343">
        <v>342</v>
      </c>
      <c r="B343" s="16" t="s">
        <v>10282</v>
      </c>
      <c r="C343" s="17">
        <v>29.42</v>
      </c>
      <c r="D343" s="17">
        <v>3.6319999999999998E-2</v>
      </c>
      <c r="E343" s="9">
        <f t="shared" si="57"/>
        <v>1.0202347424654594E-3</v>
      </c>
      <c r="F343">
        <f t="shared" si="58"/>
        <v>1.0010207553589656</v>
      </c>
      <c r="G343">
        <f t="shared" si="55"/>
        <v>29.24244886360405</v>
      </c>
      <c r="H343">
        <f t="shared" si="49"/>
        <v>1.6197565580163036E-2</v>
      </c>
      <c r="I343" t="str">
        <f t="shared" si="56"/>
        <v>2001</v>
      </c>
      <c r="J343">
        <f t="shared" si="50"/>
        <v>3.4844096416021819</v>
      </c>
      <c r="K343">
        <f t="shared" si="54"/>
        <v>-3.4844096416021819</v>
      </c>
      <c r="L343">
        <f t="shared" si="51"/>
        <v>-0.93715772475069414</v>
      </c>
      <c r="M343">
        <f t="shared" si="52"/>
        <v>0</v>
      </c>
      <c r="P343" s="23">
        <f t="shared" si="53"/>
        <v>0.11915587705580202</v>
      </c>
    </row>
    <row r="344" spans="1:16" x14ac:dyDescent="0.3">
      <c r="A344">
        <v>343</v>
      </c>
      <c r="B344" s="16" t="s">
        <v>10280</v>
      </c>
      <c r="C344" s="17">
        <v>29.36</v>
      </c>
      <c r="D344" s="17">
        <v>3.637E-2</v>
      </c>
      <c r="E344" s="9">
        <f t="shared" si="57"/>
        <v>-2.0415114269766847E-3</v>
      </c>
      <c r="F344">
        <f t="shared" si="58"/>
        <v>0.99796057104010871</v>
      </c>
      <c r="G344">
        <f t="shared" si="55"/>
        <v>29.182567777455379</v>
      </c>
      <c r="H344">
        <f t="shared" si="49"/>
        <v>1.6223575494173938E-2</v>
      </c>
      <c r="I344" t="str">
        <f t="shared" si="56"/>
        <v>2001</v>
      </c>
      <c r="J344">
        <f t="shared" si="50"/>
        <v>3.4828582362205864</v>
      </c>
      <c r="K344">
        <f t="shared" si="54"/>
        <v>-3.4828582362205864</v>
      </c>
      <c r="L344">
        <f t="shared" si="51"/>
        <v>-0.87727663860202298</v>
      </c>
      <c r="M344">
        <f t="shared" si="52"/>
        <v>0</v>
      </c>
      <c r="P344" s="23">
        <f t="shared" si="53"/>
        <v>0.11934721655683857</v>
      </c>
    </row>
    <row r="345" spans="1:16" x14ac:dyDescent="0.3">
      <c r="A345">
        <v>344</v>
      </c>
      <c r="B345" s="16" t="s">
        <v>10279</v>
      </c>
      <c r="C345" s="17">
        <v>29.24</v>
      </c>
      <c r="D345" s="17">
        <v>3.6469999999999995E-2</v>
      </c>
      <c r="E345" s="9">
        <f t="shared" si="57"/>
        <v>-4.0955688647370822E-3</v>
      </c>
      <c r="F345">
        <f t="shared" si="58"/>
        <v>0.99591280653950953</v>
      </c>
      <c r="G345">
        <f t="shared" si="55"/>
        <v>29.062808593095301</v>
      </c>
      <c r="H345">
        <f t="shared" si="49"/>
        <v>1.6184349711003732E-2</v>
      </c>
      <c r="I345" t="str">
        <f t="shared" si="56"/>
        <v>2001</v>
      </c>
      <c r="J345">
        <f t="shared" si="50"/>
        <v>3.4601789234059139</v>
      </c>
      <c r="K345">
        <f t="shared" si="54"/>
        <v>-3.4601789234059139</v>
      </c>
      <c r="L345">
        <f t="shared" si="51"/>
        <v>-0.75751745424194539</v>
      </c>
      <c r="M345">
        <f t="shared" si="52"/>
        <v>0</v>
      </c>
      <c r="P345" s="23">
        <f t="shared" si="53"/>
        <v>0.11905865574973983</v>
      </c>
    </row>
    <row r="346" spans="1:16" x14ac:dyDescent="0.3">
      <c r="A346">
        <v>345</v>
      </c>
      <c r="B346" s="16" t="s">
        <v>10277</v>
      </c>
      <c r="C346" s="17">
        <v>28.53</v>
      </c>
      <c r="D346" s="17">
        <v>3.6420000000000001E-2</v>
      </c>
      <c r="E346" s="9">
        <f t="shared" si="57"/>
        <v>-2.458146965616903E-2</v>
      </c>
      <c r="F346">
        <f t="shared" si="58"/>
        <v>0.97571819425444606</v>
      </c>
      <c r="G346">
        <f t="shared" si="55"/>
        <v>28.357347430661505</v>
      </c>
      <c r="H346">
        <f t="shared" si="49"/>
        <v>1.7062332812074477E-2</v>
      </c>
      <c r="I346" t="str">
        <f t="shared" si="56"/>
        <v>2001</v>
      </c>
      <c r="J346">
        <f t="shared" si="50"/>
        <v>3.5593421186035594</v>
      </c>
      <c r="K346">
        <f t="shared" si="54"/>
        <v>-3.5593421186035594</v>
      </c>
      <c r="L346">
        <f t="shared" si="51"/>
        <v>-5.2056291808149524E-2</v>
      </c>
      <c r="M346">
        <f t="shared" si="52"/>
        <v>0</v>
      </c>
      <c r="P346" s="23">
        <f t="shared" si="53"/>
        <v>0.1255174563596525</v>
      </c>
    </row>
    <row r="347" spans="1:16" x14ac:dyDescent="0.3">
      <c r="A347">
        <v>346</v>
      </c>
      <c r="B347" s="16" t="s">
        <v>10275</v>
      </c>
      <c r="C347" s="17">
        <v>28.48</v>
      </c>
      <c r="D347" s="17">
        <v>3.6920000000000001E-2</v>
      </c>
      <c r="E347" s="9">
        <f t="shared" si="57"/>
        <v>-1.7540786816336749E-3</v>
      </c>
      <c r="F347">
        <f t="shared" si="58"/>
        <v>0.9982474588152821</v>
      </c>
      <c r="G347">
        <f t="shared" si="55"/>
        <v>28.305291138853356</v>
      </c>
      <c r="H347">
        <f t="shared" si="49"/>
        <v>1.4857387946002649E-2</v>
      </c>
      <c r="I347" t="str">
        <f t="shared" si="56"/>
        <v>2001</v>
      </c>
      <c r="J347">
        <f t="shared" si="50"/>
        <v>3.0936829971230213</v>
      </c>
      <c r="K347">
        <f t="shared" si="54"/>
        <v>-3.0936829971230213</v>
      </c>
      <c r="L347">
        <f t="shared" si="51"/>
        <v>2.2993251096075085E-2</v>
      </c>
      <c r="M347">
        <f t="shared" si="52"/>
        <v>0</v>
      </c>
      <c r="P347" s="23">
        <f t="shared" si="53"/>
        <v>0.10929698556876763</v>
      </c>
    </row>
    <row r="348" spans="1:16" x14ac:dyDescent="0.3">
      <c r="A348">
        <v>347</v>
      </c>
      <c r="B348" s="16" t="s">
        <v>10273</v>
      </c>
      <c r="C348" s="17">
        <v>29.17</v>
      </c>
      <c r="D348" s="17">
        <v>3.6830000000000002E-2</v>
      </c>
      <c r="E348" s="9">
        <f t="shared" si="57"/>
        <v>2.3938697335854988E-2</v>
      </c>
      <c r="F348">
        <f t="shared" si="58"/>
        <v>1.0242275280898876</v>
      </c>
      <c r="G348">
        <f t="shared" si="55"/>
        <v>28.99149324414951</v>
      </c>
      <c r="H348">
        <f t="shared" si="49"/>
        <v>1.5358212076498007E-2</v>
      </c>
      <c r="I348" t="str">
        <f t="shared" si="56"/>
        <v>2001</v>
      </c>
      <c r="J348">
        <f t="shared" si="50"/>
        <v>3.2754951886542125</v>
      </c>
      <c r="K348">
        <f t="shared" si="54"/>
        <v>-3.2754951886542125</v>
      </c>
      <c r="L348">
        <f t="shared" si="51"/>
        <v>-0.66320885420007869</v>
      </c>
      <c r="M348">
        <f t="shared" si="52"/>
        <v>0</v>
      </c>
      <c r="P348" s="23">
        <f t="shared" si="53"/>
        <v>0.11298125146814259</v>
      </c>
    </row>
    <row r="349" spans="1:16" x14ac:dyDescent="0.3">
      <c r="A349">
        <v>348</v>
      </c>
      <c r="B349" s="16" t="s">
        <v>10271</v>
      </c>
      <c r="C349" s="17">
        <v>29.14</v>
      </c>
      <c r="D349" s="17">
        <v>3.6889999999999999E-2</v>
      </c>
      <c r="E349" s="9">
        <f t="shared" si="57"/>
        <v>-1.0289831125713271E-3</v>
      </c>
      <c r="F349">
        <f t="shared" si="58"/>
        <v>0.99897154610901606</v>
      </c>
      <c r="G349">
        <f t="shared" si="55"/>
        <v>28.961387214796908</v>
      </c>
      <c r="H349">
        <f t="shared" si="49"/>
        <v>1.4430396432027833E-2</v>
      </c>
      <c r="I349" t="str">
        <f t="shared" si="56"/>
        <v>2001</v>
      </c>
      <c r="J349">
        <f t="shared" si="50"/>
        <v>3.0744210364061328</v>
      </c>
      <c r="K349">
        <f t="shared" si="54"/>
        <v>-3.0744210364061328</v>
      </c>
      <c r="L349">
        <f t="shared" si="51"/>
        <v>-0.6331028248474766</v>
      </c>
      <c r="M349">
        <f t="shared" si="52"/>
        <v>0</v>
      </c>
      <c r="P349" s="23">
        <f t="shared" si="53"/>
        <v>0.10615586241101581</v>
      </c>
    </row>
    <row r="350" spans="1:16" x14ac:dyDescent="0.3">
      <c r="A350">
        <v>349</v>
      </c>
      <c r="B350" s="16" t="s">
        <v>10270</v>
      </c>
      <c r="C350" s="17">
        <v>29.34</v>
      </c>
      <c r="D350" s="17">
        <v>3.6420000000000001E-2</v>
      </c>
      <c r="E350" s="9">
        <f t="shared" si="57"/>
        <v>6.839971947776944E-3</v>
      </c>
      <c r="F350">
        <f t="shared" si="58"/>
        <v>1.0068634179821552</v>
      </c>
      <c r="G350">
        <f t="shared" si="55"/>
        <v>29.162445622699213</v>
      </c>
      <c r="H350">
        <f t="shared" si="49"/>
        <v>1.439222066601962E-2</v>
      </c>
      <c r="I350" t="str">
        <f t="shared" si="56"/>
        <v>2001</v>
      </c>
      <c r="J350">
        <f t="shared" si="50"/>
        <v>3.0875746872733045</v>
      </c>
      <c r="K350">
        <f t="shared" si="54"/>
        <v>-3.0875746872733045</v>
      </c>
      <c r="L350">
        <f t="shared" si="51"/>
        <v>-0.83416123274978204</v>
      </c>
      <c r="M350">
        <f t="shared" si="52"/>
        <v>0</v>
      </c>
      <c r="P350" s="23">
        <f t="shared" si="53"/>
        <v>0.10587502595701455</v>
      </c>
    </row>
    <row r="351" spans="1:16" x14ac:dyDescent="0.3">
      <c r="A351">
        <v>350</v>
      </c>
      <c r="B351" s="16" t="s">
        <v>10269</v>
      </c>
      <c r="C351" s="17">
        <v>29.07</v>
      </c>
      <c r="D351" s="17">
        <v>3.6510000000000001E-2</v>
      </c>
      <c r="E351" s="9">
        <f t="shared" si="57"/>
        <v>-9.2450581440510493E-3</v>
      </c>
      <c r="F351">
        <f t="shared" si="58"/>
        <v>0.99079754601226999</v>
      </c>
      <c r="G351">
        <f t="shared" si="55"/>
        <v>28.89364615074383</v>
      </c>
      <c r="H351">
        <f t="shared" si="49"/>
        <v>1.4295189863409592E-2</v>
      </c>
      <c r="I351" t="str">
        <f t="shared" si="56"/>
        <v>2001</v>
      </c>
      <c r="J351">
        <f t="shared" si="50"/>
        <v>3.0384913085285099</v>
      </c>
      <c r="K351">
        <f t="shared" si="54"/>
        <v>-3.0384913085285099</v>
      </c>
      <c r="L351">
        <f t="shared" si="51"/>
        <v>-0.93822703327495205</v>
      </c>
      <c r="M351">
        <f t="shared" si="52"/>
        <v>0</v>
      </c>
      <c r="P351" s="23">
        <f t="shared" si="53"/>
        <v>0.10516122792797086</v>
      </c>
    </row>
    <row r="352" spans="1:16" x14ac:dyDescent="0.3">
      <c r="A352">
        <v>351</v>
      </c>
      <c r="B352" s="16" t="s">
        <v>10267</v>
      </c>
      <c r="C352" s="17">
        <v>29.26</v>
      </c>
      <c r="D352" s="17">
        <v>3.6830000000000002E-2</v>
      </c>
      <c r="E352" s="9">
        <f t="shared" si="57"/>
        <v>6.5146810211936723E-3</v>
      </c>
      <c r="F352">
        <f t="shared" si="58"/>
        <v>1.0065359477124183</v>
      </c>
      <c r="G352">
        <f t="shared" si="55"/>
        <v>29.080942486246645</v>
      </c>
      <c r="H352">
        <f t="shared" si="49"/>
        <v>1.3849175439142788E-2</v>
      </c>
      <c r="I352" t="str">
        <f t="shared" si="56"/>
        <v>2001</v>
      </c>
      <c r="J352">
        <f t="shared" si="50"/>
        <v>2.9627712045727121</v>
      </c>
      <c r="K352">
        <f t="shared" si="54"/>
        <v>-2.9627712045727121</v>
      </c>
      <c r="L352">
        <f t="shared" si="51"/>
        <v>-2.227012785790901</v>
      </c>
      <c r="M352">
        <f t="shared" si="52"/>
        <v>0</v>
      </c>
      <c r="P352" s="23">
        <f t="shared" si="53"/>
        <v>0.10188016450890153</v>
      </c>
    </row>
    <row r="353" spans="1:16" x14ac:dyDescent="0.3">
      <c r="A353">
        <v>352</v>
      </c>
      <c r="B353" s="16" t="s">
        <v>10265</v>
      </c>
      <c r="C353" s="17">
        <v>29.68</v>
      </c>
      <c r="D353" s="17">
        <v>3.6629999999999996E-2</v>
      </c>
      <c r="E353" s="9">
        <f t="shared" si="57"/>
        <v>1.4252022707201413E-2</v>
      </c>
      <c r="F353">
        <f t="shared" si="58"/>
        <v>1.0143540669856459</v>
      </c>
      <c r="G353">
        <f t="shared" si="55"/>
        <v>29.499355578164202</v>
      </c>
      <c r="H353">
        <f t="shared" ref="H353:H416" si="59">SQRT(_xlfn.VAR.S(E324:E353))</f>
        <v>1.3496280293525358E-2</v>
      </c>
      <c r="I353" t="str">
        <f t="shared" si="56"/>
        <v>2001</v>
      </c>
      <c r="J353">
        <f t="shared" ref="J353:J416" si="60">-K353</f>
        <v>2.9288176877182206</v>
      </c>
      <c r="K353">
        <f t="shared" si="54"/>
        <v>-2.9288176877182206</v>
      </c>
      <c r="L353">
        <f t="shared" ref="L353:L416" si="61">+MIN(G354-G353,G355-G353,G356-G353,G357-G353,G358-G353,G359-G353,G360-G353,G361-G353,G362-G353,G363-G353)</f>
        <v>-2.6764148830814491</v>
      </c>
      <c r="M353">
        <f t="shared" ref="M353:M416" si="62">+IF(L353&lt;K353,1,0)</f>
        <v>0</v>
      </c>
      <c r="P353" s="23">
        <f t="shared" ref="P353:P416" si="63">-K353/G353</f>
        <v>9.9284124358505269E-2</v>
      </c>
    </row>
    <row r="354" spans="1:16" x14ac:dyDescent="0.3">
      <c r="A354">
        <v>353</v>
      </c>
      <c r="B354" s="16" t="s">
        <v>10263</v>
      </c>
      <c r="C354" s="17">
        <v>28.96</v>
      </c>
      <c r="D354" s="17">
        <v>3.6220000000000002E-2</v>
      </c>
      <c r="E354" s="9">
        <f t="shared" si="57"/>
        <v>-2.4557850781664062E-2</v>
      </c>
      <c r="F354">
        <f t="shared" si="58"/>
        <v>0.97574123989218331</v>
      </c>
      <c r="G354">
        <f t="shared" si="55"/>
        <v>28.785704743810733</v>
      </c>
      <c r="H354">
        <f t="shared" si="59"/>
        <v>1.4452498885582636E-2</v>
      </c>
      <c r="I354" t="str">
        <f t="shared" si="56"/>
        <v>2001</v>
      </c>
      <c r="J354">
        <f t="shared" si="60"/>
        <v>3.0604517132997286</v>
      </c>
      <c r="K354">
        <f t="shared" ref="K354:K417" si="64">-G354*$P$3*$R$3*H354</f>
        <v>-3.0604517132997286</v>
      </c>
      <c r="L354">
        <f t="shared" si="61"/>
        <v>-2.8471507652852388</v>
      </c>
      <c r="M354">
        <f t="shared" si="62"/>
        <v>0</v>
      </c>
      <c r="P354" s="23">
        <f t="shared" si="63"/>
        <v>0.10631845704447315</v>
      </c>
    </row>
    <row r="355" spans="1:16" x14ac:dyDescent="0.3">
      <c r="A355">
        <v>354</v>
      </c>
      <c r="B355" s="16" t="s">
        <v>10261</v>
      </c>
      <c r="C355" s="17">
        <v>28.5</v>
      </c>
      <c r="D355" s="17">
        <v>3.6260000000000001E-2</v>
      </c>
      <c r="E355" s="9">
        <f t="shared" si="57"/>
        <v>-1.6011480242910804E-2</v>
      </c>
      <c r="F355">
        <f t="shared" si="58"/>
        <v>0.98411602209944748</v>
      </c>
      <c r="G355">
        <f t="shared" si="55"/>
        <v>28.328284389949431</v>
      </c>
      <c r="H355">
        <f t="shared" si="59"/>
        <v>1.4714054907353523E-2</v>
      </c>
      <c r="I355" t="str">
        <f t="shared" si="56"/>
        <v>2001</v>
      </c>
      <c r="J355">
        <f t="shared" si="60"/>
        <v>3.0663262910052445</v>
      </c>
      <c r="K355">
        <f t="shared" si="64"/>
        <v>-3.0663262910052445</v>
      </c>
      <c r="L355">
        <f t="shared" si="61"/>
        <v>-2.3897304114239368</v>
      </c>
      <c r="M355">
        <f t="shared" si="62"/>
        <v>0</v>
      </c>
      <c r="P355" s="23">
        <f t="shared" si="63"/>
        <v>0.10824256946859598</v>
      </c>
    </row>
    <row r="356" spans="1:16" x14ac:dyDescent="0.3">
      <c r="A356">
        <v>355</v>
      </c>
      <c r="B356" s="16" t="s">
        <v>10259</v>
      </c>
      <c r="C356" s="17">
        <v>29.44</v>
      </c>
      <c r="D356" s="17">
        <v>3.6459999999999999E-2</v>
      </c>
      <c r="E356" s="9">
        <f t="shared" si="57"/>
        <v>3.245020658607066E-2</v>
      </c>
      <c r="F356">
        <f t="shared" si="58"/>
        <v>1.0329824561403509</v>
      </c>
      <c r="G356">
        <f t="shared" si="55"/>
        <v>29.261645382936241</v>
      </c>
      <c r="H356">
        <f t="shared" si="59"/>
        <v>1.5423850853668545E-2</v>
      </c>
      <c r="I356" t="str">
        <f t="shared" si="56"/>
        <v>2001</v>
      </c>
      <c r="J356">
        <f t="shared" si="60"/>
        <v>3.3201467552407564</v>
      </c>
      <c r="K356">
        <f t="shared" si="64"/>
        <v>-3.3201467552407564</v>
      </c>
      <c r="L356">
        <f t="shared" si="61"/>
        <v>-3.3230914044107465</v>
      </c>
      <c r="M356">
        <f t="shared" si="62"/>
        <v>1</v>
      </c>
      <c r="P356" s="23">
        <f t="shared" si="63"/>
        <v>0.11346411699654049</v>
      </c>
    </row>
    <row r="357" spans="1:16" x14ac:dyDescent="0.3">
      <c r="A357">
        <v>356</v>
      </c>
      <c r="B357" s="16" t="s">
        <v>10257</v>
      </c>
      <c r="C357" s="17">
        <v>29.57</v>
      </c>
      <c r="D357" s="17">
        <v>3.5910000000000004E-2</v>
      </c>
      <c r="E357" s="9">
        <f t="shared" si="57"/>
        <v>4.4060400037103315E-3</v>
      </c>
      <c r="F357">
        <f t="shared" si="58"/>
        <v>1.0044157608695652</v>
      </c>
      <c r="G357">
        <f t="shared" si="55"/>
        <v>29.393552097049565</v>
      </c>
      <c r="H357">
        <f t="shared" si="59"/>
        <v>1.4654246398333891E-2</v>
      </c>
      <c r="I357" t="str">
        <f t="shared" si="56"/>
        <v>2001</v>
      </c>
      <c r="J357">
        <f t="shared" si="60"/>
        <v>3.1687011559651572</v>
      </c>
      <c r="K357">
        <f t="shared" si="64"/>
        <v>-3.1687011559651572</v>
      </c>
      <c r="L357">
        <f t="shared" si="61"/>
        <v>-3.4549981185240703</v>
      </c>
      <c r="M357">
        <f t="shared" si="62"/>
        <v>1</v>
      </c>
      <c r="P357" s="23">
        <f t="shared" si="63"/>
        <v>0.10780259376284168</v>
      </c>
    </row>
    <row r="358" spans="1:16" x14ac:dyDescent="0.3">
      <c r="A358">
        <v>357</v>
      </c>
      <c r="B358" s="16" t="s">
        <v>10255</v>
      </c>
      <c r="C358" s="17">
        <v>29.46</v>
      </c>
      <c r="D358" s="17">
        <v>3.5650000000000001E-2</v>
      </c>
      <c r="E358" s="9">
        <f t="shared" si="57"/>
        <v>-3.7269228299016684E-3</v>
      </c>
      <c r="F358">
        <f t="shared" si="58"/>
        <v>0.99628001352722351</v>
      </c>
      <c r="G358">
        <f t="shared" si="55"/>
        <v>29.285477490724208</v>
      </c>
      <c r="H358">
        <f t="shared" si="59"/>
        <v>1.4668064688958878E-2</v>
      </c>
      <c r="I358" t="str">
        <f t="shared" si="56"/>
        <v>2001</v>
      </c>
      <c r="J358">
        <f t="shared" si="60"/>
        <v>3.1600273886508212</v>
      </c>
      <c r="K358">
        <f t="shared" si="64"/>
        <v>-3.1600273886508212</v>
      </c>
      <c r="L358">
        <f t="shared" si="61"/>
        <v>-3.346923512198714</v>
      </c>
      <c r="M358">
        <f t="shared" si="62"/>
        <v>1</v>
      </c>
      <c r="P358" s="23">
        <f t="shared" si="63"/>
        <v>0.10790424672610234</v>
      </c>
    </row>
    <row r="359" spans="1:16" x14ac:dyDescent="0.3">
      <c r="A359">
        <v>358</v>
      </c>
      <c r="B359" s="16" t="s">
        <v>10253</v>
      </c>
      <c r="C359" s="17">
        <v>29.34</v>
      </c>
      <c r="D359" s="17">
        <v>3.5439999999999999E-2</v>
      </c>
      <c r="E359" s="9">
        <f t="shared" si="57"/>
        <v>-4.0816383196486186E-3</v>
      </c>
      <c r="F359">
        <f t="shared" si="58"/>
        <v>0.99592668024439912</v>
      </c>
      <c r="G359">
        <f t="shared" si="55"/>
        <v>29.167209211166721</v>
      </c>
      <c r="H359">
        <f t="shared" si="59"/>
        <v>1.4705218746382415E-2</v>
      </c>
      <c r="I359" t="str">
        <f t="shared" si="56"/>
        <v>2001</v>
      </c>
      <c r="J359">
        <f t="shared" si="60"/>
        <v>3.155237730872638</v>
      </c>
      <c r="K359">
        <f t="shared" si="64"/>
        <v>-3.155237730872638</v>
      </c>
      <c r="L359">
        <f t="shared" si="61"/>
        <v>-3.6579023841174134</v>
      </c>
      <c r="M359">
        <f t="shared" si="62"/>
        <v>1</v>
      </c>
      <c r="P359" s="23">
        <f t="shared" si="63"/>
        <v>0.10817756707640885</v>
      </c>
    </row>
    <row r="360" spans="1:16" x14ac:dyDescent="0.3">
      <c r="A360">
        <v>359</v>
      </c>
      <c r="B360" s="16" t="s">
        <v>10251</v>
      </c>
      <c r="C360" s="17">
        <v>29.59</v>
      </c>
      <c r="D360" s="17">
        <v>3.5490000000000001E-2</v>
      </c>
      <c r="E360" s="9">
        <f t="shared" si="57"/>
        <v>8.4846936972825509E-3</v>
      </c>
      <c r="F360">
        <f t="shared" si="58"/>
        <v>1.0085207907293796</v>
      </c>
      <c r="G360">
        <f t="shared" si="55"/>
        <v>29.415491766895677</v>
      </c>
      <c r="H360">
        <f t="shared" si="59"/>
        <v>1.4527665554706059E-2</v>
      </c>
      <c r="I360" t="str">
        <f t="shared" si="56"/>
        <v>2001</v>
      </c>
      <c r="J360">
        <f t="shared" si="60"/>
        <v>3.1436751874368825</v>
      </c>
      <c r="K360">
        <f t="shared" si="64"/>
        <v>-3.1436751874368825</v>
      </c>
      <c r="L360">
        <f t="shared" si="61"/>
        <v>-4.169202782009517</v>
      </c>
      <c r="M360">
        <f t="shared" si="62"/>
        <v>1</v>
      </c>
      <c r="P360" s="23">
        <f t="shared" si="63"/>
        <v>0.10687141361936325</v>
      </c>
    </row>
    <row r="361" spans="1:16" x14ac:dyDescent="0.3">
      <c r="A361">
        <v>360</v>
      </c>
      <c r="B361" s="16" t="s">
        <v>10249</v>
      </c>
      <c r="C361" s="17">
        <v>28.12</v>
      </c>
      <c r="D361" s="17">
        <v>3.5220000000000001E-2</v>
      </c>
      <c r="E361" s="9">
        <f t="shared" si="57"/>
        <v>-5.095539946965405E-2</v>
      </c>
      <c r="F361">
        <f t="shared" si="58"/>
        <v>0.95032105441027381</v>
      </c>
      <c r="G361">
        <f t="shared" si="55"/>
        <v>27.955419117468878</v>
      </c>
      <c r="H361">
        <f t="shared" si="59"/>
        <v>1.6679009219714713E-2</v>
      </c>
      <c r="I361" t="str">
        <f t="shared" si="56"/>
        <v>2001</v>
      </c>
      <c r="J361">
        <f t="shared" si="60"/>
        <v>3.4300620551337611</v>
      </c>
      <c r="K361">
        <f t="shared" si="64"/>
        <v>-3.4300620551337611</v>
      </c>
      <c r="L361">
        <f t="shared" si="61"/>
        <v>-2.7091301325827182</v>
      </c>
      <c r="M361">
        <f t="shared" si="62"/>
        <v>0</v>
      </c>
      <c r="P361" s="23">
        <f t="shared" si="63"/>
        <v>0.12269757218522158</v>
      </c>
    </row>
    <row r="362" spans="1:16" x14ac:dyDescent="0.3">
      <c r="A362">
        <v>361</v>
      </c>
      <c r="B362" s="16" t="s">
        <v>10247</v>
      </c>
      <c r="C362" s="17">
        <v>27.01</v>
      </c>
      <c r="D362" s="17">
        <v>3.4769999999999995E-2</v>
      </c>
      <c r="E362" s="9">
        <f t="shared" si="57"/>
        <v>-4.027389913793996E-2</v>
      </c>
      <c r="F362">
        <f t="shared" si="58"/>
        <v>0.96052631578947367</v>
      </c>
      <c r="G362">
        <f t="shared" si="55"/>
        <v>26.853929700455744</v>
      </c>
      <c r="H362">
        <f t="shared" si="59"/>
        <v>1.7960358066709658E-2</v>
      </c>
      <c r="I362" t="str">
        <f t="shared" si="56"/>
        <v>2001</v>
      </c>
      <c r="J362">
        <f t="shared" si="60"/>
        <v>3.5480404226313644</v>
      </c>
      <c r="K362">
        <f t="shared" si="64"/>
        <v>-3.5480404226313644</v>
      </c>
      <c r="L362">
        <f t="shared" si="61"/>
        <v>-1.607640715569584</v>
      </c>
      <c r="M362">
        <f t="shared" si="62"/>
        <v>0</v>
      </c>
      <c r="P362" s="23">
        <f t="shared" si="63"/>
        <v>0.13212369519873846</v>
      </c>
    </row>
    <row r="363" spans="1:16" x14ac:dyDescent="0.3">
      <c r="A363">
        <v>362</v>
      </c>
      <c r="B363" s="16" t="s">
        <v>10246</v>
      </c>
      <c r="C363" s="17">
        <v>26.98</v>
      </c>
      <c r="D363" s="17">
        <v>3.5029999999999999E-2</v>
      </c>
      <c r="E363" s="9">
        <f t="shared" si="57"/>
        <v>-1.1113170249144291E-3</v>
      </c>
      <c r="F363">
        <f t="shared" si="58"/>
        <v>0.99888930025916323</v>
      </c>
      <c r="G363">
        <f t="shared" si="55"/>
        <v>26.822940695082753</v>
      </c>
      <c r="H363">
        <f t="shared" si="59"/>
        <v>1.7929875935037809E-2</v>
      </c>
      <c r="I363" t="str">
        <f t="shared" si="56"/>
        <v>2001</v>
      </c>
      <c r="J363">
        <f t="shared" si="60"/>
        <v>3.5379312926145579</v>
      </c>
      <c r="K363">
        <f t="shared" si="64"/>
        <v>-3.5379312926145579</v>
      </c>
      <c r="L363">
        <f t="shared" si="61"/>
        <v>-1.6179640004274809</v>
      </c>
      <c r="M363">
        <f t="shared" si="62"/>
        <v>0</v>
      </c>
      <c r="P363" s="23">
        <f t="shared" si="63"/>
        <v>0.13189945624653826</v>
      </c>
    </row>
    <row r="364" spans="1:16" x14ac:dyDescent="0.3">
      <c r="A364">
        <v>363</v>
      </c>
      <c r="B364" s="16" t="s">
        <v>10244</v>
      </c>
      <c r="C364" s="17">
        <v>26.09</v>
      </c>
      <c r="D364" s="17">
        <v>3.4929999999999996E-2</v>
      </c>
      <c r="E364" s="9">
        <f t="shared" si="57"/>
        <v>-3.3543751630972743E-2</v>
      </c>
      <c r="F364">
        <f t="shared" si="58"/>
        <v>0.96701260192735361</v>
      </c>
      <c r="G364">
        <f t="shared" si="55"/>
        <v>25.938553978525494</v>
      </c>
      <c r="H364">
        <f t="shared" si="59"/>
        <v>1.8805151659563681E-2</v>
      </c>
      <c r="I364" t="str">
        <f t="shared" si="56"/>
        <v>2001</v>
      </c>
      <c r="J364">
        <f t="shared" si="60"/>
        <v>3.5882965070150763</v>
      </c>
      <c r="K364">
        <f t="shared" si="64"/>
        <v>-3.5882965070150763</v>
      </c>
      <c r="L364">
        <f t="shared" si="61"/>
        <v>-0.73357728387022192</v>
      </c>
      <c r="M364">
        <f t="shared" si="62"/>
        <v>0</v>
      </c>
      <c r="P364" s="23">
        <f t="shared" si="63"/>
        <v>0.13833834029398184</v>
      </c>
    </row>
    <row r="365" spans="1:16" x14ac:dyDescent="0.3">
      <c r="A365">
        <v>364</v>
      </c>
      <c r="B365" s="16" t="s">
        <v>10243</v>
      </c>
      <c r="C365" s="17">
        <v>26.3</v>
      </c>
      <c r="D365" s="17">
        <v>3.508E-2</v>
      </c>
      <c r="E365" s="9">
        <f t="shared" si="57"/>
        <v>8.0168400350818479E-3</v>
      </c>
      <c r="F365">
        <f t="shared" si="58"/>
        <v>1.00804906094289</v>
      </c>
      <c r="G365">
        <f t="shared" si="55"/>
        <v>26.146681305065552</v>
      </c>
      <c r="H365">
        <f t="shared" si="59"/>
        <v>1.8787377249141486E-2</v>
      </c>
      <c r="I365" t="str">
        <f t="shared" si="56"/>
        <v>2001</v>
      </c>
      <c r="J365">
        <f t="shared" si="60"/>
        <v>3.6136696660016283</v>
      </c>
      <c r="K365">
        <f t="shared" si="64"/>
        <v>-3.6136696660016283</v>
      </c>
      <c r="L365">
        <f t="shared" si="61"/>
        <v>-0.9417046104102802</v>
      </c>
      <c r="M365">
        <f t="shared" si="62"/>
        <v>0</v>
      </c>
      <c r="P365" s="23">
        <f t="shared" si="63"/>
        <v>0.13820758450524773</v>
      </c>
    </row>
    <row r="366" spans="1:16" x14ac:dyDescent="0.3">
      <c r="A366">
        <v>365</v>
      </c>
      <c r="B366" s="16" t="s">
        <v>10241</v>
      </c>
      <c r="C366" s="17">
        <v>26.59</v>
      </c>
      <c r="D366" s="17">
        <v>3.4549999999999997E-2</v>
      </c>
      <c r="E366" s="9">
        <f t="shared" si="57"/>
        <v>1.0966266071209594E-2</v>
      </c>
      <c r="F366">
        <f t="shared" si="58"/>
        <v>1.0110266159695818</v>
      </c>
      <c r="G366">
        <f t="shared" si="55"/>
        <v>26.437325912678585</v>
      </c>
      <c r="H366">
        <f t="shared" si="59"/>
        <v>1.8770199357323269E-2</v>
      </c>
      <c r="I366" t="str">
        <f t="shared" si="56"/>
        <v>2001</v>
      </c>
      <c r="J366">
        <f t="shared" si="60"/>
        <v>3.6504981349227741</v>
      </c>
      <c r="K366">
        <f t="shared" si="64"/>
        <v>-3.6504981349227741</v>
      </c>
      <c r="L366">
        <f t="shared" si="61"/>
        <v>-1.2323492180233124</v>
      </c>
      <c r="M366">
        <f t="shared" si="62"/>
        <v>0</v>
      </c>
      <c r="P366" s="23">
        <f t="shared" si="63"/>
        <v>0.13808121694986178</v>
      </c>
    </row>
    <row r="367" spans="1:16" x14ac:dyDescent="0.3">
      <c r="A367">
        <v>366</v>
      </c>
      <c r="B367" s="16" t="s">
        <v>10239</v>
      </c>
      <c r="C367" s="17">
        <v>27.07</v>
      </c>
      <c r="D367" s="17">
        <v>3.4460000000000005E-2</v>
      </c>
      <c r="E367" s="9">
        <f t="shared" si="57"/>
        <v>1.7890898371281386E-2</v>
      </c>
      <c r="F367">
        <f t="shared" si="58"/>
        <v>1.0180518992102294</v>
      </c>
      <c r="G367">
        <f t="shared" si="55"/>
        <v>26.914973577017985</v>
      </c>
      <c r="H367">
        <f t="shared" si="59"/>
        <v>1.905980576626801E-2</v>
      </c>
      <c r="I367" t="str">
        <f t="shared" si="56"/>
        <v>2001</v>
      </c>
      <c r="J367">
        <f t="shared" si="60"/>
        <v>3.7737936469159559</v>
      </c>
      <c r="K367">
        <f t="shared" si="64"/>
        <v>-3.7737936469159559</v>
      </c>
      <c r="L367">
        <f t="shared" si="61"/>
        <v>-1.709996882362713</v>
      </c>
      <c r="M367">
        <f t="shared" si="62"/>
        <v>0</v>
      </c>
      <c r="P367" s="23">
        <f t="shared" si="63"/>
        <v>0.14021167942510271</v>
      </c>
    </row>
    <row r="368" spans="1:16" x14ac:dyDescent="0.3">
      <c r="A368">
        <v>367</v>
      </c>
      <c r="B368" s="16" t="s">
        <v>10237</v>
      </c>
      <c r="C368" s="17">
        <v>26.99</v>
      </c>
      <c r="D368" s="17">
        <v>3.4509999999999999E-2</v>
      </c>
      <c r="E368" s="9">
        <f t="shared" si="57"/>
        <v>-2.9596765962966029E-3</v>
      </c>
      <c r="F368">
        <f t="shared" si="58"/>
        <v>0.99704469892870329</v>
      </c>
      <c r="G368">
        <f t="shared" si="55"/>
        <v>26.835208099105959</v>
      </c>
      <c r="H368">
        <f t="shared" si="59"/>
        <v>1.9042362043726047E-2</v>
      </c>
      <c r="I368" t="str">
        <f t="shared" si="56"/>
        <v>2001</v>
      </c>
      <c r="J368">
        <f t="shared" si="60"/>
        <v>3.7591660178227908</v>
      </c>
      <c r="K368">
        <f t="shared" si="64"/>
        <v>-3.7591660178227908</v>
      </c>
      <c r="L368">
        <f t="shared" si="61"/>
        <v>-1.6302314044506865</v>
      </c>
      <c r="M368">
        <f t="shared" si="62"/>
        <v>0</v>
      </c>
      <c r="P368" s="23">
        <f t="shared" si="63"/>
        <v>0.14008335631084715</v>
      </c>
    </row>
    <row r="369" spans="1:16" x14ac:dyDescent="0.3">
      <c r="A369">
        <v>368</v>
      </c>
      <c r="B369" s="16" t="s">
        <v>10235</v>
      </c>
      <c r="C369" s="17">
        <v>25.66</v>
      </c>
      <c r="D369" s="17">
        <v>3.5339999999999996E-2</v>
      </c>
      <c r="E369" s="9">
        <f t="shared" si="57"/>
        <v>-5.0533067842422799E-2</v>
      </c>
      <c r="F369">
        <f t="shared" si="58"/>
        <v>0.95072248981104124</v>
      </c>
      <c r="G369">
        <f t="shared" si="55"/>
        <v>25.509306827049308</v>
      </c>
      <c r="H369">
        <f t="shared" si="59"/>
        <v>2.1038384615277621E-2</v>
      </c>
      <c r="I369" t="str">
        <f t="shared" si="56"/>
        <v>2001</v>
      </c>
      <c r="J369">
        <f t="shared" si="60"/>
        <v>3.9479965880474976</v>
      </c>
      <c r="K369">
        <f t="shared" si="64"/>
        <v>-3.9479965880474976</v>
      </c>
      <c r="L369">
        <f t="shared" si="61"/>
        <v>-0.51969521073337432</v>
      </c>
      <c r="M369">
        <f t="shared" si="62"/>
        <v>0</v>
      </c>
      <c r="P369" s="23">
        <f t="shared" si="63"/>
        <v>0.15476690977197233</v>
      </c>
    </row>
    <row r="370" spans="1:16" x14ac:dyDescent="0.3">
      <c r="A370">
        <v>369</v>
      </c>
      <c r="B370" s="16" t="s">
        <v>10233</v>
      </c>
      <c r="C370" s="17">
        <v>25.4</v>
      </c>
      <c r="D370" s="17">
        <v>3.6420000000000001E-2</v>
      </c>
      <c r="E370" s="9">
        <f t="shared" si="57"/>
        <v>-1.0184185162999486E-2</v>
      </c>
      <c r="F370">
        <f t="shared" si="58"/>
        <v>0.98986749805144192</v>
      </c>
      <c r="G370">
        <f t="shared" si="55"/>
        <v>25.24628898488616</v>
      </c>
      <c r="H370">
        <f t="shared" si="59"/>
        <v>2.098645682687705E-2</v>
      </c>
      <c r="I370" t="str">
        <f t="shared" si="56"/>
        <v>2001</v>
      </c>
      <c r="J370">
        <f t="shared" si="60"/>
        <v>3.8976459985055354</v>
      </c>
      <c r="K370">
        <f t="shared" si="64"/>
        <v>-3.8976459985055354</v>
      </c>
      <c r="L370">
        <f t="shared" si="61"/>
        <v>-0.42694278847371692</v>
      </c>
      <c r="M370">
        <f t="shared" si="62"/>
        <v>0</v>
      </c>
      <c r="P370" s="23">
        <f t="shared" si="63"/>
        <v>0.15438490785076905</v>
      </c>
    </row>
    <row r="371" spans="1:16" x14ac:dyDescent="0.3">
      <c r="A371">
        <v>370</v>
      </c>
      <c r="B371" s="16" t="s">
        <v>10232</v>
      </c>
      <c r="C371" s="17">
        <v>26.08</v>
      </c>
      <c r="D371" s="17">
        <v>3.6720000000000003E-2</v>
      </c>
      <c r="E371" s="9">
        <f t="shared" si="57"/>
        <v>2.6419563033961344E-2</v>
      </c>
      <c r="F371">
        <f t="shared" si="58"/>
        <v>1.0267716535433071</v>
      </c>
      <c r="G371">
        <f t="shared" si="55"/>
        <v>25.920877810551577</v>
      </c>
      <c r="H371">
        <f t="shared" si="59"/>
        <v>2.166270945096941E-2</v>
      </c>
      <c r="I371" t="str">
        <f t="shared" si="56"/>
        <v>2001</v>
      </c>
      <c r="J371">
        <f t="shared" si="60"/>
        <v>4.1307432355324076</v>
      </c>
      <c r="K371">
        <f t="shared" si="64"/>
        <v>-4.1307432355324076</v>
      </c>
      <c r="L371">
        <f t="shared" si="61"/>
        <v>-1.2908778745431917</v>
      </c>
      <c r="M371">
        <f t="shared" si="62"/>
        <v>0</v>
      </c>
      <c r="P371" s="23">
        <f t="shared" si="63"/>
        <v>0.1593596970643838</v>
      </c>
    </row>
    <row r="372" spans="1:16" x14ac:dyDescent="0.3">
      <c r="A372">
        <v>371</v>
      </c>
      <c r="B372" s="16" t="s">
        <v>10230</v>
      </c>
      <c r="C372" s="17">
        <v>25.64</v>
      </c>
      <c r="D372" s="17">
        <v>3.6659999999999998E-2</v>
      </c>
      <c r="E372" s="9">
        <f t="shared" si="57"/>
        <v>-1.7015105005982814E-2</v>
      </c>
      <c r="F372">
        <f t="shared" si="58"/>
        <v>0.98312883435582832</v>
      </c>
      <c r="G372">
        <f t="shared" si="55"/>
        <v>25.483817224265483</v>
      </c>
      <c r="H372">
        <f t="shared" si="59"/>
        <v>2.0759404452918663E-2</v>
      </c>
      <c r="I372" t="str">
        <f t="shared" si="56"/>
        <v>2001</v>
      </c>
      <c r="J372">
        <f t="shared" si="60"/>
        <v>3.8917514198842715</v>
      </c>
      <c r="K372">
        <f t="shared" si="64"/>
        <v>-3.8917514198842715</v>
      </c>
      <c r="L372">
        <f t="shared" si="61"/>
        <v>-0.85381728825709757</v>
      </c>
      <c r="M372">
        <f t="shared" si="62"/>
        <v>0</v>
      </c>
      <c r="P372" s="23">
        <f t="shared" si="63"/>
        <v>0.15271461828640717</v>
      </c>
    </row>
    <row r="373" spans="1:16" x14ac:dyDescent="0.3">
      <c r="A373">
        <v>372</v>
      </c>
      <c r="B373" s="16" t="s">
        <v>10229</v>
      </c>
      <c r="C373" s="17">
        <v>25.36</v>
      </c>
      <c r="D373" s="17">
        <v>3.6789999999999996E-2</v>
      </c>
      <c r="E373" s="9">
        <f t="shared" si="57"/>
        <v>-1.0980502483444208E-2</v>
      </c>
      <c r="F373">
        <f t="shared" si="58"/>
        <v>0.98907956318252721</v>
      </c>
      <c r="G373">
        <f t="shared" si="55"/>
        <v>25.204976694655272</v>
      </c>
      <c r="H373">
        <f t="shared" si="59"/>
        <v>2.0763990632422128E-2</v>
      </c>
      <c r="I373" t="str">
        <f t="shared" si="56"/>
        <v>2001</v>
      </c>
      <c r="J373">
        <f t="shared" si="60"/>
        <v>3.8500187553250895</v>
      </c>
      <c r="K373">
        <f t="shared" si="64"/>
        <v>-3.8500187553250895</v>
      </c>
      <c r="L373">
        <f t="shared" si="61"/>
        <v>-1.1276144896635216</v>
      </c>
      <c r="M373">
        <f t="shared" si="62"/>
        <v>0</v>
      </c>
      <c r="P373" s="23">
        <f t="shared" si="63"/>
        <v>0.15274835608721224</v>
      </c>
    </row>
    <row r="374" spans="1:16" x14ac:dyDescent="0.3">
      <c r="A374">
        <v>373</v>
      </c>
      <c r="B374" s="16" t="s">
        <v>10226</v>
      </c>
      <c r="C374" s="17">
        <v>25.84</v>
      </c>
      <c r="D374" s="17">
        <v>3.6520000000000004E-2</v>
      </c>
      <c r="E374" s="9">
        <f t="shared" si="57"/>
        <v>1.8750549345376028E-2</v>
      </c>
      <c r="F374">
        <f t="shared" si="58"/>
        <v>1.0189274447949528</v>
      </c>
      <c r="G374">
        <f t="shared" si="55"/>
        <v>25.683198217517372</v>
      </c>
      <c r="H374">
        <f t="shared" si="59"/>
        <v>2.1206703972144258E-2</v>
      </c>
      <c r="I374" t="str">
        <f t="shared" si="56"/>
        <v>2001</v>
      </c>
      <c r="J374">
        <f t="shared" si="60"/>
        <v>4.0067108150798338</v>
      </c>
      <c r="K374">
        <f t="shared" si="64"/>
        <v>-4.0067108150798338</v>
      </c>
      <c r="L374">
        <f t="shared" si="61"/>
        <v>-1.7750340744338615</v>
      </c>
      <c r="M374">
        <f t="shared" si="62"/>
        <v>0</v>
      </c>
      <c r="P374" s="23">
        <f t="shared" si="63"/>
        <v>0.15600513538641125</v>
      </c>
    </row>
    <row r="375" spans="1:16" x14ac:dyDescent="0.3">
      <c r="A375">
        <v>374</v>
      </c>
      <c r="B375" s="16" t="s">
        <v>10224</v>
      </c>
      <c r="C375" s="17">
        <v>26.81</v>
      </c>
      <c r="D375" s="17">
        <v>3.6309999999999995E-2</v>
      </c>
      <c r="E375" s="9">
        <f t="shared" si="57"/>
        <v>3.6851273333466709E-2</v>
      </c>
      <c r="F375">
        <f t="shared" si="58"/>
        <v>1.0375386996904024</v>
      </c>
      <c r="G375">
        <f t="shared" si="55"/>
        <v>26.648244754738389</v>
      </c>
      <c r="H375">
        <f t="shared" si="59"/>
        <v>2.2495960677502067E-2</v>
      </c>
      <c r="I375" t="str">
        <f t="shared" si="56"/>
        <v>2001</v>
      </c>
      <c r="J375">
        <f t="shared" si="60"/>
        <v>4.4100028834820622</v>
      </c>
      <c r="K375">
        <f t="shared" si="64"/>
        <v>-4.4100028834820622</v>
      </c>
      <c r="L375">
        <f t="shared" si="61"/>
        <v>-2.7400806116548786</v>
      </c>
      <c r="M375">
        <f t="shared" si="62"/>
        <v>0</v>
      </c>
      <c r="P375" s="23">
        <f t="shared" si="63"/>
        <v>0.16548943182075468</v>
      </c>
    </row>
    <row r="376" spans="1:16" x14ac:dyDescent="0.3">
      <c r="A376">
        <v>375</v>
      </c>
      <c r="B376" s="16" t="s">
        <v>10222</v>
      </c>
      <c r="C376" s="17">
        <v>26.15</v>
      </c>
      <c r="D376" s="17">
        <v>3.6459999999999999E-2</v>
      </c>
      <c r="E376" s="9">
        <f t="shared" si="57"/>
        <v>-2.4925761736936031E-2</v>
      </c>
      <c r="F376">
        <f t="shared" si="58"/>
        <v>0.9753823200298396</v>
      </c>
      <c r="G376">
        <f t="shared" si="55"/>
        <v>25.991576996052398</v>
      </c>
      <c r="H376">
        <f t="shared" si="59"/>
        <v>2.2507492014586454E-2</v>
      </c>
      <c r="I376" t="str">
        <f t="shared" si="56"/>
        <v>2001</v>
      </c>
      <c r="J376">
        <f t="shared" si="60"/>
        <v>4.3035361539717583</v>
      </c>
      <c r="K376">
        <f t="shared" si="64"/>
        <v>-4.3035361539717583</v>
      </c>
      <c r="L376">
        <f t="shared" si="61"/>
        <v>-2.0834128529688876</v>
      </c>
      <c r="M376">
        <f t="shared" si="62"/>
        <v>0</v>
      </c>
      <c r="P376" s="23">
        <f t="shared" si="63"/>
        <v>0.16557426102407635</v>
      </c>
    </row>
    <row r="377" spans="1:16" x14ac:dyDescent="0.3">
      <c r="A377">
        <v>376</v>
      </c>
      <c r="B377" s="16" t="s">
        <v>10220</v>
      </c>
      <c r="C377" s="17">
        <v>25.93</v>
      </c>
      <c r="D377" s="17">
        <v>3.601E-2</v>
      </c>
      <c r="E377" s="9">
        <f t="shared" si="57"/>
        <v>-8.448590960358859E-3</v>
      </c>
      <c r="F377">
        <f t="shared" si="58"/>
        <v>0.99158699808795414</v>
      </c>
      <c r="G377">
        <f t="shared" si="55"/>
        <v>25.774842849811325</v>
      </c>
      <c r="H377">
        <f t="shared" si="59"/>
        <v>2.2528878637117698E-2</v>
      </c>
      <c r="I377" t="str">
        <f t="shared" si="56"/>
        <v>2001</v>
      </c>
      <c r="J377">
        <f t="shared" si="60"/>
        <v>4.2717056801154918</v>
      </c>
      <c r="K377">
        <f t="shared" si="64"/>
        <v>-4.2717056801154918</v>
      </c>
      <c r="L377">
        <f t="shared" si="61"/>
        <v>-1.8666787067278143</v>
      </c>
      <c r="M377">
        <f t="shared" si="62"/>
        <v>0</v>
      </c>
      <c r="P377" s="23">
        <f t="shared" si="63"/>
        <v>0.16573158971352414</v>
      </c>
    </row>
    <row r="378" spans="1:16" x14ac:dyDescent="0.3">
      <c r="A378">
        <v>377</v>
      </c>
      <c r="B378" s="16" t="s">
        <v>10219</v>
      </c>
      <c r="C378" s="17">
        <v>25.52</v>
      </c>
      <c r="D378" s="17">
        <v>3.5900000000000001E-2</v>
      </c>
      <c r="E378" s="9">
        <f t="shared" si="57"/>
        <v>-1.5938141073983943E-2</v>
      </c>
      <c r="F378">
        <f t="shared" si="58"/>
        <v>0.98418819899730037</v>
      </c>
      <c r="G378">
        <f t="shared" si="55"/>
        <v>25.367761235153733</v>
      </c>
      <c r="H378">
        <f t="shared" si="59"/>
        <v>2.2048185001128564E-2</v>
      </c>
      <c r="I378" t="str">
        <f t="shared" si="56"/>
        <v>2001</v>
      </c>
      <c r="J378">
        <f t="shared" si="60"/>
        <v>4.1145344829022719</v>
      </c>
      <c r="K378">
        <f t="shared" si="64"/>
        <v>-4.1145344829022719</v>
      </c>
      <c r="L378">
        <f t="shared" si="61"/>
        <v>-1.4595970920702221</v>
      </c>
      <c r="M378">
        <f t="shared" si="62"/>
        <v>0</v>
      </c>
      <c r="P378" s="23">
        <f t="shared" si="63"/>
        <v>0.16219541191520273</v>
      </c>
    </row>
    <row r="379" spans="1:16" x14ac:dyDescent="0.3">
      <c r="A379">
        <v>378</v>
      </c>
      <c r="B379" s="16" t="s">
        <v>10217</v>
      </c>
      <c r="C379" s="17">
        <v>25.14</v>
      </c>
      <c r="D379" s="17">
        <v>3.6000000000000004E-2</v>
      </c>
      <c r="E379" s="9">
        <f t="shared" si="57"/>
        <v>-1.5002255314487761E-2</v>
      </c>
      <c r="F379">
        <f t="shared" si="58"/>
        <v>0.98510971786833856</v>
      </c>
      <c r="G379">
        <f t="shared" si="55"/>
        <v>24.989611616315933</v>
      </c>
      <c r="H379">
        <f t="shared" si="59"/>
        <v>2.2120768520867039E-2</v>
      </c>
      <c r="I379" t="str">
        <f t="shared" si="56"/>
        <v>2001</v>
      </c>
      <c r="J379">
        <f t="shared" si="60"/>
        <v>4.0665436497393035</v>
      </c>
      <c r="K379">
        <f t="shared" si="64"/>
        <v>-4.0665436497393035</v>
      </c>
      <c r="L379">
        <f t="shared" si="61"/>
        <v>-1.0814474732324229</v>
      </c>
      <c r="M379">
        <f t="shared" si="62"/>
        <v>0</v>
      </c>
      <c r="P379" s="23">
        <f t="shared" si="63"/>
        <v>0.16272936579311309</v>
      </c>
    </row>
    <row r="380" spans="1:16" x14ac:dyDescent="0.3">
      <c r="A380">
        <v>379</v>
      </c>
      <c r="B380" s="16" t="s">
        <v>10216</v>
      </c>
      <c r="C380" s="17">
        <v>24.97</v>
      </c>
      <c r="D380" s="17">
        <v>3.6309999999999995E-2</v>
      </c>
      <c r="E380" s="9">
        <f t="shared" si="57"/>
        <v>-6.7850988704195982E-3</v>
      </c>
      <c r="F380">
        <f t="shared" si="58"/>
        <v>0.9932378679395385</v>
      </c>
      <c r="G380">
        <f t="shared" si="55"/>
        <v>24.819346196412443</v>
      </c>
      <c r="H380">
        <f t="shared" si="59"/>
        <v>2.20105541290877E-2</v>
      </c>
      <c r="I380" t="str">
        <f t="shared" si="56"/>
        <v>2001</v>
      </c>
      <c r="J380">
        <f t="shared" si="60"/>
        <v>4.0187133900112491</v>
      </c>
      <c r="K380">
        <f t="shared" si="64"/>
        <v>-4.0187133900112491</v>
      </c>
      <c r="L380">
        <f t="shared" si="61"/>
        <v>-0.91118205332893254</v>
      </c>
      <c r="M380">
        <f t="shared" si="62"/>
        <v>0</v>
      </c>
      <c r="P380" s="23">
        <f t="shared" si="63"/>
        <v>0.16191858392273609</v>
      </c>
    </row>
    <row r="381" spans="1:16" x14ac:dyDescent="0.3">
      <c r="A381">
        <v>380</v>
      </c>
      <c r="B381" s="16" t="s">
        <v>10214</v>
      </c>
      <c r="C381" s="17">
        <v>24.78</v>
      </c>
      <c r="D381" s="17">
        <v>3.6429999999999997E-2</v>
      </c>
      <c r="E381" s="9">
        <f t="shared" si="57"/>
        <v>-7.638228090685319E-3</v>
      </c>
      <c r="F381">
        <f t="shared" si="58"/>
        <v>0.99239086904285156</v>
      </c>
      <c r="G381">
        <f t="shared" si="55"/>
        <v>24.629999936008385</v>
      </c>
      <c r="H381">
        <f t="shared" si="59"/>
        <v>2.2002767806859953E-2</v>
      </c>
      <c r="I381" t="str">
        <f t="shared" si="56"/>
        <v>2001</v>
      </c>
      <c r="J381">
        <f t="shared" si="60"/>
        <v>3.9866439212290778</v>
      </c>
      <c r="K381">
        <f t="shared" si="64"/>
        <v>-3.9866439212290778</v>
      </c>
      <c r="L381">
        <f t="shared" si="61"/>
        <v>-0.72183579292487465</v>
      </c>
      <c r="M381">
        <f t="shared" si="62"/>
        <v>0</v>
      </c>
      <c r="P381" s="23">
        <f t="shared" si="63"/>
        <v>0.16186130457112644</v>
      </c>
    </row>
    <row r="382" spans="1:16" x14ac:dyDescent="0.3">
      <c r="A382">
        <v>381</v>
      </c>
      <c r="B382" s="16" t="s">
        <v>10212</v>
      </c>
      <c r="C382" s="17">
        <v>24.89</v>
      </c>
      <c r="D382" s="17">
        <v>3.6220000000000002E-2</v>
      </c>
      <c r="E382" s="9">
        <f t="shared" si="57"/>
        <v>4.4292401785041829E-3</v>
      </c>
      <c r="F382">
        <f t="shared" si="58"/>
        <v>1.0044390637610976</v>
      </c>
      <c r="G382">
        <f t="shared" si="55"/>
        <v>24.74019996800584</v>
      </c>
      <c r="H382">
        <f t="shared" si="59"/>
        <v>2.1967346672081129E-2</v>
      </c>
      <c r="I382" t="str">
        <f t="shared" si="56"/>
        <v>2001</v>
      </c>
      <c r="J382">
        <f t="shared" si="60"/>
        <v>3.9980344321836623</v>
      </c>
      <c r="K382">
        <f t="shared" si="64"/>
        <v>-3.9980344321836623</v>
      </c>
      <c r="L382">
        <f t="shared" si="61"/>
        <v>-0.83203582492232897</v>
      </c>
      <c r="M382">
        <f t="shared" si="62"/>
        <v>0</v>
      </c>
      <c r="P382" s="23">
        <f t="shared" si="63"/>
        <v>0.16160073230426358</v>
      </c>
    </row>
    <row r="383" spans="1:16" x14ac:dyDescent="0.3">
      <c r="A383">
        <v>382</v>
      </c>
      <c r="B383" s="16" t="s">
        <v>10210</v>
      </c>
      <c r="C383" s="17">
        <v>24.22</v>
      </c>
      <c r="D383" s="17">
        <v>3.5439999999999999E-2</v>
      </c>
      <c r="E383" s="9">
        <f t="shared" si="57"/>
        <v>-2.7287378254554556E-2</v>
      </c>
      <c r="F383">
        <f t="shared" si="58"/>
        <v>0.9730815588589794</v>
      </c>
      <c r="G383">
        <f t="shared" si="55"/>
        <v>24.077362204991751</v>
      </c>
      <c r="H383">
        <f t="shared" si="59"/>
        <v>2.1995595886885769E-2</v>
      </c>
      <c r="I383" t="str">
        <f t="shared" si="56"/>
        <v>2001</v>
      </c>
      <c r="J383">
        <f t="shared" si="60"/>
        <v>3.8959229461229272</v>
      </c>
      <c r="K383">
        <f t="shared" si="64"/>
        <v>-3.8959229461229272</v>
      </c>
      <c r="L383">
        <f t="shared" si="61"/>
        <v>-0.16919806190824005</v>
      </c>
      <c r="M383">
        <f t="shared" si="62"/>
        <v>0</v>
      </c>
      <c r="P383" s="23">
        <f t="shared" si="63"/>
        <v>0.16180854501226133</v>
      </c>
    </row>
    <row r="384" spans="1:16" x14ac:dyDescent="0.3">
      <c r="A384">
        <v>383</v>
      </c>
      <c r="B384" s="16" t="s">
        <v>10208</v>
      </c>
      <c r="C384" s="17">
        <v>24.05</v>
      </c>
      <c r="D384" s="17">
        <v>3.5490000000000001E-2</v>
      </c>
      <c r="E384" s="9">
        <f t="shared" si="57"/>
        <v>-7.0437415731759269E-3</v>
      </c>
      <c r="F384">
        <f t="shared" si="58"/>
        <v>0.99298100743187456</v>
      </c>
      <c r="G384">
        <f t="shared" si="55"/>
        <v>23.908164143083511</v>
      </c>
      <c r="H384">
        <f t="shared" si="59"/>
        <v>2.1738295084664985E-2</v>
      </c>
      <c r="I384" t="str">
        <f t="shared" si="56"/>
        <v>2001</v>
      </c>
      <c r="J384">
        <f t="shared" si="60"/>
        <v>3.8232916584879946</v>
      </c>
      <c r="K384">
        <f t="shared" si="64"/>
        <v>-3.8232916584879946</v>
      </c>
      <c r="L384">
        <f t="shared" si="61"/>
        <v>0.58656127541974712</v>
      </c>
      <c r="M384">
        <f t="shared" si="62"/>
        <v>0</v>
      </c>
      <c r="P384" s="23">
        <f t="shared" si="63"/>
        <v>0.15991573571298448</v>
      </c>
    </row>
    <row r="385" spans="1:16" x14ac:dyDescent="0.3">
      <c r="A385">
        <v>384</v>
      </c>
      <c r="B385" s="16" t="s">
        <v>10206</v>
      </c>
      <c r="C385" s="17">
        <v>24.64</v>
      </c>
      <c r="D385" s="17">
        <v>3.5479999999999998E-2</v>
      </c>
      <c r="E385" s="9">
        <f t="shared" si="57"/>
        <v>2.4236142113548898E-2</v>
      </c>
      <c r="F385">
        <f t="shared" si="58"/>
        <v>1.0245322245322246</v>
      </c>
      <c r="G385">
        <f t="shared" si="55"/>
        <v>24.494725418503258</v>
      </c>
      <c r="H385">
        <f t="shared" si="59"/>
        <v>2.2344913680806662E-2</v>
      </c>
      <c r="I385" t="str">
        <f t="shared" si="56"/>
        <v>2001</v>
      </c>
      <c r="J385">
        <f t="shared" si="60"/>
        <v>4.0264005568034902</v>
      </c>
      <c r="K385">
        <f t="shared" si="64"/>
        <v>-4.0264005568034902</v>
      </c>
      <c r="L385">
        <f t="shared" si="61"/>
        <v>4.9664298450249333E-2</v>
      </c>
      <c r="M385">
        <f t="shared" si="62"/>
        <v>0</v>
      </c>
      <c r="P385" s="23">
        <f t="shared" si="63"/>
        <v>0.16437826870930983</v>
      </c>
    </row>
    <row r="386" spans="1:16" x14ac:dyDescent="0.3">
      <c r="A386">
        <v>385</v>
      </c>
      <c r="B386" s="16" t="s">
        <v>10205</v>
      </c>
      <c r="C386" s="17">
        <v>24.92</v>
      </c>
      <c r="D386" s="17">
        <v>3.5529999999999999E-2</v>
      </c>
      <c r="E386" s="9">
        <f t="shared" si="57"/>
        <v>1.1299555253933466E-2</v>
      </c>
      <c r="F386">
        <f t="shared" si="58"/>
        <v>1.0113636363636365</v>
      </c>
      <c r="G386">
        <f t="shared" si="55"/>
        <v>24.772868129558333</v>
      </c>
      <c r="H386">
        <f t="shared" si="59"/>
        <v>2.1442870731359785E-2</v>
      </c>
      <c r="I386" t="str">
        <f t="shared" si="56"/>
        <v>2001</v>
      </c>
      <c r="J386">
        <f t="shared" si="60"/>
        <v>3.9077335086633038</v>
      </c>
      <c r="K386">
        <f t="shared" si="64"/>
        <v>-3.9077335086633038</v>
      </c>
      <c r="L386">
        <f t="shared" si="61"/>
        <v>-0.22847841260482582</v>
      </c>
      <c r="M386">
        <f t="shared" si="62"/>
        <v>0</v>
      </c>
      <c r="P386" s="23">
        <f t="shared" si="63"/>
        <v>0.15774247407391231</v>
      </c>
    </row>
    <row r="387" spans="1:16" x14ac:dyDescent="0.3">
      <c r="A387">
        <v>386</v>
      </c>
      <c r="B387" s="16" t="s">
        <v>10203</v>
      </c>
      <c r="C387" s="17">
        <v>24.9</v>
      </c>
      <c r="D387" s="17">
        <v>3.56E-2</v>
      </c>
      <c r="E387" s="9">
        <f t="shared" si="57"/>
        <v>-8.0289044859062407E-4</v>
      </c>
      <c r="F387">
        <f t="shared" si="58"/>
        <v>0.99919743178170128</v>
      </c>
      <c r="G387">
        <f t="shared" ref="G387:G450" si="65">C387*EXP(-2/12*D387)</f>
        <v>24.752697429766865</v>
      </c>
      <c r="H387">
        <f t="shared" si="59"/>
        <v>2.1380420126045137E-2</v>
      </c>
      <c r="I387" t="str">
        <f t="shared" ref="I387:I450" si="66">MID(B387,7,4)</f>
        <v>2001</v>
      </c>
      <c r="J387">
        <f t="shared" si="60"/>
        <v>3.8931800453485326</v>
      </c>
      <c r="K387">
        <f t="shared" si="64"/>
        <v>-3.8931800453485326</v>
      </c>
      <c r="L387">
        <f t="shared" si="61"/>
        <v>-0.20830771281335814</v>
      </c>
      <c r="M387">
        <f t="shared" si="62"/>
        <v>0</v>
      </c>
      <c r="P387" s="23">
        <f t="shared" si="63"/>
        <v>0.15728306203374462</v>
      </c>
    </row>
    <row r="388" spans="1:16" x14ac:dyDescent="0.3">
      <c r="A388">
        <v>387</v>
      </c>
      <c r="B388" s="16" t="s">
        <v>10201</v>
      </c>
      <c r="C388" s="17">
        <v>25.25</v>
      </c>
      <c r="D388" s="17">
        <v>3.5539999999999995E-2</v>
      </c>
      <c r="E388" s="9">
        <f t="shared" ref="E388:E451" si="67">LN(C388/C387)</f>
        <v>1.3958352250706855E-2</v>
      </c>
      <c r="F388">
        <f t="shared" ref="F388:F451" si="68">C388/C387</f>
        <v>1.0140562248995983</v>
      </c>
      <c r="G388">
        <f t="shared" si="65"/>
        <v>25.100877919235533</v>
      </c>
      <c r="H388">
        <f t="shared" si="59"/>
        <v>2.1679271074869787E-2</v>
      </c>
      <c r="I388" t="str">
        <f t="shared" si="66"/>
        <v>2001</v>
      </c>
      <c r="J388">
        <f t="shared" si="60"/>
        <v>4.0031264425751205</v>
      </c>
      <c r="K388">
        <f t="shared" si="64"/>
        <v>-4.0031264425751205</v>
      </c>
      <c r="L388">
        <f t="shared" si="61"/>
        <v>-0.55648820228202567</v>
      </c>
      <c r="M388">
        <f t="shared" si="62"/>
        <v>0</v>
      </c>
      <c r="P388" s="23">
        <f t="shared" si="63"/>
        <v>0.15948153110244037</v>
      </c>
    </row>
    <row r="389" spans="1:16" x14ac:dyDescent="0.3">
      <c r="A389">
        <v>388</v>
      </c>
      <c r="B389" s="16" t="s">
        <v>10199</v>
      </c>
      <c r="C389" s="17">
        <v>25.14</v>
      </c>
      <c r="D389" s="17">
        <v>3.569E-2</v>
      </c>
      <c r="E389" s="9">
        <f t="shared" si="67"/>
        <v>-4.3659525592674719E-3</v>
      </c>
      <c r="F389">
        <f t="shared" si="68"/>
        <v>0.99564356435643564</v>
      </c>
      <c r="G389">
        <f t="shared" si="65"/>
        <v>24.990902779604205</v>
      </c>
      <c r="H389">
        <f t="shared" si="59"/>
        <v>2.1678854486677418E-2</v>
      </c>
      <c r="I389" t="str">
        <f t="shared" si="66"/>
        <v>2001</v>
      </c>
      <c r="J389">
        <f t="shared" si="60"/>
        <v>3.9855108520004103</v>
      </c>
      <c r="K389">
        <f t="shared" si="64"/>
        <v>-3.9855108520004103</v>
      </c>
      <c r="L389">
        <f t="shared" si="61"/>
        <v>-0.44651306265069834</v>
      </c>
      <c r="M389">
        <f t="shared" si="62"/>
        <v>0</v>
      </c>
      <c r="P389" s="23">
        <f t="shared" si="63"/>
        <v>0.15947846651034553</v>
      </c>
    </row>
    <row r="390" spans="1:16" x14ac:dyDescent="0.3">
      <c r="A390">
        <v>389</v>
      </c>
      <c r="B390" s="16" t="s">
        <v>10197</v>
      </c>
      <c r="C390" s="17">
        <v>25.19</v>
      </c>
      <c r="D390" s="17">
        <v>3.5539999999999995E-2</v>
      </c>
      <c r="E390" s="9">
        <f t="shared" si="67"/>
        <v>1.9868872024175572E-3</v>
      </c>
      <c r="F390">
        <f t="shared" si="68"/>
        <v>1.001988862370724</v>
      </c>
      <c r="G390">
        <f t="shared" si="65"/>
        <v>25.04123226873438</v>
      </c>
      <c r="H390">
        <f t="shared" si="59"/>
        <v>2.1570122839073558E-2</v>
      </c>
      <c r="I390" t="str">
        <f t="shared" si="66"/>
        <v>2001</v>
      </c>
      <c r="J390">
        <f t="shared" si="60"/>
        <v>3.9735074860827182</v>
      </c>
      <c r="K390">
        <f t="shared" si="64"/>
        <v>-3.9735074860827182</v>
      </c>
      <c r="L390">
        <f t="shared" si="61"/>
        <v>-0.49684255178087255</v>
      </c>
      <c r="M390">
        <f t="shared" si="62"/>
        <v>0</v>
      </c>
      <c r="P390" s="23">
        <f t="shared" si="63"/>
        <v>0.15867859230888981</v>
      </c>
    </row>
    <row r="391" spans="1:16" x14ac:dyDescent="0.3">
      <c r="A391">
        <v>390</v>
      </c>
      <c r="B391" s="16" t="s">
        <v>10195</v>
      </c>
      <c r="C391" s="17">
        <v>24.96</v>
      </c>
      <c r="D391" s="17">
        <v>3.5729999999999998E-2</v>
      </c>
      <c r="E391" s="9">
        <f t="shared" si="67"/>
        <v>-9.1725468632919104E-3</v>
      </c>
      <c r="F391">
        <f t="shared" si="68"/>
        <v>0.99086939261611751</v>
      </c>
      <c r="G391">
        <f t="shared" si="65"/>
        <v>24.811804888884648</v>
      </c>
      <c r="H391">
        <f t="shared" si="59"/>
        <v>1.9801397366786964E-2</v>
      </c>
      <c r="I391" t="str">
        <f t="shared" si="66"/>
        <v>2001</v>
      </c>
      <c r="J391">
        <f t="shared" si="60"/>
        <v>3.6142643763005782</v>
      </c>
      <c r="K391">
        <f t="shared" si="64"/>
        <v>-3.6142643763005782</v>
      </c>
      <c r="L391">
        <f t="shared" si="61"/>
        <v>-0.26741517193114106</v>
      </c>
      <c r="M391">
        <f t="shared" si="62"/>
        <v>0</v>
      </c>
      <c r="P391" s="23">
        <f t="shared" si="63"/>
        <v>0.14566712871096771</v>
      </c>
    </row>
    <row r="392" spans="1:16" x14ac:dyDescent="0.3">
      <c r="A392">
        <v>391</v>
      </c>
      <c r="B392" s="16" t="s">
        <v>10193</v>
      </c>
      <c r="C392" s="17">
        <v>24.69</v>
      </c>
      <c r="D392" s="17">
        <v>3.5490000000000001E-2</v>
      </c>
      <c r="E392" s="9">
        <f t="shared" si="67"/>
        <v>-1.0876240144138799E-2</v>
      </c>
      <c r="F392">
        <f t="shared" si="68"/>
        <v>0.98918269230769229</v>
      </c>
      <c r="G392">
        <f t="shared" si="65"/>
        <v>24.544389716953507</v>
      </c>
      <c r="H392">
        <f t="shared" si="59"/>
        <v>1.8636161742665441E-2</v>
      </c>
      <c r="I392" t="str">
        <f t="shared" si="66"/>
        <v>2001</v>
      </c>
      <c r="J392">
        <f t="shared" si="60"/>
        <v>3.3649175696145099</v>
      </c>
      <c r="K392">
        <f t="shared" si="64"/>
        <v>-3.3649175696145099</v>
      </c>
      <c r="L392">
        <f t="shared" si="61"/>
        <v>0.26906934739563582</v>
      </c>
      <c r="M392">
        <f t="shared" si="62"/>
        <v>0</v>
      </c>
      <c r="P392" s="23">
        <f t="shared" si="63"/>
        <v>0.13709518176735377</v>
      </c>
    </row>
    <row r="393" spans="1:16" x14ac:dyDescent="0.3">
      <c r="A393">
        <v>392</v>
      </c>
      <c r="B393" s="16" t="s">
        <v>10192</v>
      </c>
      <c r="C393" s="17">
        <v>24.96</v>
      </c>
      <c r="D393" s="17">
        <v>3.533E-2</v>
      </c>
      <c r="E393" s="9">
        <f t="shared" si="67"/>
        <v>1.0876240144138733E-2</v>
      </c>
      <c r="F393">
        <f t="shared" si="68"/>
        <v>1.0109356014580801</v>
      </c>
      <c r="G393">
        <f t="shared" si="65"/>
        <v>24.813459064349143</v>
      </c>
      <c r="H393">
        <f t="shared" si="59"/>
        <v>1.8805657005489449E-2</v>
      </c>
      <c r="I393" t="str">
        <f t="shared" si="66"/>
        <v>2001</v>
      </c>
      <c r="J393">
        <f t="shared" si="60"/>
        <v>3.4327449886947736</v>
      </c>
      <c r="K393">
        <f t="shared" si="64"/>
        <v>-3.4327449886947736</v>
      </c>
      <c r="L393">
        <f t="shared" si="61"/>
        <v>0.59068509636694699</v>
      </c>
      <c r="M393">
        <f t="shared" si="62"/>
        <v>0</v>
      </c>
      <c r="P393" s="23">
        <f t="shared" si="63"/>
        <v>0.13834205782404543</v>
      </c>
    </row>
    <row r="394" spans="1:16" x14ac:dyDescent="0.3">
      <c r="A394">
        <v>393</v>
      </c>
      <c r="B394" s="16" t="s">
        <v>10190</v>
      </c>
      <c r="C394" s="17">
        <v>26.13</v>
      </c>
      <c r="D394" s="17">
        <v>3.5430000000000003E-2</v>
      </c>
      <c r="E394" s="9">
        <f t="shared" si="67"/>
        <v>4.5809536031294201E-2</v>
      </c>
      <c r="F394">
        <f t="shared" si="68"/>
        <v>1.046875</v>
      </c>
      <c r="G394">
        <f t="shared" si="65"/>
        <v>25.976157018432382</v>
      </c>
      <c r="H394">
        <f t="shared" si="59"/>
        <v>1.9853822071750162E-2</v>
      </c>
      <c r="I394" t="str">
        <f t="shared" si="66"/>
        <v>2001</v>
      </c>
      <c r="J394">
        <f t="shared" si="60"/>
        <v>3.793890106074596</v>
      </c>
      <c r="K394">
        <f t="shared" si="64"/>
        <v>-3.793890106074596</v>
      </c>
      <c r="L394">
        <f t="shared" si="61"/>
        <v>-0.57201285771629173</v>
      </c>
      <c r="M394">
        <f t="shared" si="62"/>
        <v>0</v>
      </c>
      <c r="P394" s="23">
        <f t="shared" si="63"/>
        <v>0.1460527861524126</v>
      </c>
    </row>
    <row r="395" spans="1:16" x14ac:dyDescent="0.3">
      <c r="A395">
        <v>394</v>
      </c>
      <c r="B395" s="16" t="s">
        <v>10189</v>
      </c>
      <c r="C395" s="17">
        <v>25.69</v>
      </c>
      <c r="D395" s="17">
        <v>3.533E-2</v>
      </c>
      <c r="E395" s="9">
        <f t="shared" si="67"/>
        <v>-1.6982268410728842E-2</v>
      </c>
      <c r="F395">
        <f t="shared" si="68"/>
        <v>0.98316111748947577</v>
      </c>
      <c r="G395">
        <f t="shared" si="65"/>
        <v>25.539173211663844</v>
      </c>
      <c r="H395">
        <f t="shared" si="59"/>
        <v>2.0031787112950086E-2</v>
      </c>
      <c r="I395" t="str">
        <f t="shared" si="66"/>
        <v>2001</v>
      </c>
      <c r="J395">
        <f t="shared" si="60"/>
        <v>3.7635028598366995</v>
      </c>
      <c r="K395">
        <f t="shared" si="64"/>
        <v>-3.7635028598366995</v>
      </c>
      <c r="L395">
        <f t="shared" si="61"/>
        <v>-0.94801191398729046</v>
      </c>
      <c r="M395">
        <f t="shared" si="62"/>
        <v>0</v>
      </c>
      <c r="P395" s="23">
        <f t="shared" si="63"/>
        <v>0.14736196934197904</v>
      </c>
    </row>
    <row r="396" spans="1:16" x14ac:dyDescent="0.3">
      <c r="A396">
        <v>395</v>
      </c>
      <c r="B396" s="16" t="s">
        <v>10187</v>
      </c>
      <c r="C396" s="17">
        <v>25.83</v>
      </c>
      <c r="D396" s="17">
        <v>3.5369999999999999E-2</v>
      </c>
      <c r="E396" s="9">
        <f t="shared" si="67"/>
        <v>5.4347959859567746E-3</v>
      </c>
      <c r="F396">
        <f t="shared" si="68"/>
        <v>1.0054495912806538</v>
      </c>
      <c r="G396">
        <f t="shared" si="65"/>
        <v>25.678180078875414</v>
      </c>
      <c r="H396">
        <f t="shared" si="59"/>
        <v>1.9945189218520402E-2</v>
      </c>
      <c r="I396" t="str">
        <f t="shared" si="66"/>
        <v>2001</v>
      </c>
      <c r="J396">
        <f t="shared" si="60"/>
        <v>3.767628918504315</v>
      </c>
      <c r="K396">
        <f t="shared" si="64"/>
        <v>-3.767628918504315</v>
      </c>
      <c r="L396">
        <f t="shared" si="61"/>
        <v>-1.0870187811988608</v>
      </c>
      <c r="M396">
        <f t="shared" si="62"/>
        <v>0</v>
      </c>
      <c r="P396" s="23">
        <f t="shared" si="63"/>
        <v>0.14672492002670462</v>
      </c>
    </row>
    <row r="397" spans="1:16" x14ac:dyDescent="0.3">
      <c r="A397">
        <v>396</v>
      </c>
      <c r="B397" s="16" t="s">
        <v>10185</v>
      </c>
      <c r="C397" s="17">
        <v>26.08</v>
      </c>
      <c r="D397" s="17">
        <v>3.5279999999999999E-2</v>
      </c>
      <c r="E397" s="9">
        <f t="shared" si="67"/>
        <v>9.6321299507031478E-3</v>
      </c>
      <c r="F397">
        <f t="shared" si="68"/>
        <v>1.0096786682152536</v>
      </c>
      <c r="G397">
        <f t="shared" si="65"/>
        <v>25.927099567807115</v>
      </c>
      <c r="H397">
        <f t="shared" si="59"/>
        <v>1.97317882363627E-2</v>
      </c>
      <c r="I397" t="str">
        <f t="shared" si="66"/>
        <v>2001</v>
      </c>
      <c r="J397">
        <f t="shared" si="60"/>
        <v>3.7634495806082366</v>
      </c>
      <c r="K397">
        <f t="shared" si="64"/>
        <v>-3.7634495806082366</v>
      </c>
      <c r="L397">
        <f t="shared" si="61"/>
        <v>-1.335938270130562</v>
      </c>
      <c r="M397">
        <f t="shared" si="62"/>
        <v>0</v>
      </c>
      <c r="P397" s="23">
        <f t="shared" si="63"/>
        <v>0.145155055650004</v>
      </c>
    </row>
    <row r="398" spans="1:16" x14ac:dyDescent="0.3">
      <c r="A398">
        <v>397</v>
      </c>
      <c r="B398" s="16" t="s">
        <v>10183</v>
      </c>
      <c r="C398" s="17">
        <v>25.7</v>
      </c>
      <c r="D398" s="17">
        <v>3.4869999999999998E-2</v>
      </c>
      <c r="E398" s="9">
        <f t="shared" si="67"/>
        <v>-1.4677745157278061E-2</v>
      </c>
      <c r="F398">
        <f t="shared" si="68"/>
        <v>0.98542944785276076</v>
      </c>
      <c r="G398">
        <f t="shared" si="65"/>
        <v>25.551073341886116</v>
      </c>
      <c r="H398">
        <f t="shared" si="59"/>
        <v>1.988237335020069E-2</v>
      </c>
      <c r="I398" t="str">
        <f t="shared" si="66"/>
        <v>2001</v>
      </c>
      <c r="J398">
        <f t="shared" si="60"/>
        <v>3.7371720656265999</v>
      </c>
      <c r="K398">
        <f t="shared" si="64"/>
        <v>-3.7371720656265999</v>
      </c>
      <c r="L398">
        <f t="shared" si="61"/>
        <v>-0.95991204420956322</v>
      </c>
      <c r="M398">
        <f t="shared" si="62"/>
        <v>0</v>
      </c>
      <c r="P398" s="23">
        <f t="shared" si="63"/>
        <v>0.14626282096338467</v>
      </c>
    </row>
    <row r="399" spans="1:16" x14ac:dyDescent="0.3">
      <c r="A399">
        <v>398</v>
      </c>
      <c r="B399" s="16" t="s">
        <v>10181</v>
      </c>
      <c r="C399" s="17">
        <v>25.68</v>
      </c>
      <c r="D399" s="17">
        <v>3.4970000000000001E-2</v>
      </c>
      <c r="E399" s="9">
        <f t="shared" si="67"/>
        <v>-7.7851307941368666E-4</v>
      </c>
      <c r="F399">
        <f t="shared" si="68"/>
        <v>0.99922178988326849</v>
      </c>
      <c r="G399">
        <f t="shared" si="65"/>
        <v>25.530763721843453</v>
      </c>
      <c r="H399">
        <f t="shared" si="59"/>
        <v>1.7607700453033656E-2</v>
      </c>
      <c r="I399" t="str">
        <f t="shared" si="66"/>
        <v>2001</v>
      </c>
      <c r="J399">
        <f t="shared" si="60"/>
        <v>3.3069845684684589</v>
      </c>
      <c r="K399">
        <f t="shared" si="64"/>
        <v>-3.3069845684684589</v>
      </c>
      <c r="L399">
        <f t="shared" si="61"/>
        <v>-0.93960242416689965</v>
      </c>
      <c r="M399">
        <f t="shared" si="62"/>
        <v>0</v>
      </c>
      <c r="P399" s="23">
        <f t="shared" si="63"/>
        <v>0.12952940242986502</v>
      </c>
    </row>
    <row r="400" spans="1:16" x14ac:dyDescent="0.3">
      <c r="A400">
        <v>399</v>
      </c>
      <c r="B400" s="16" t="s">
        <v>10179</v>
      </c>
      <c r="C400" s="17">
        <v>25.98</v>
      </c>
      <c r="D400" s="17">
        <v>3.4540000000000001E-2</v>
      </c>
      <c r="E400" s="9">
        <f t="shared" si="67"/>
        <v>1.1614532420693083E-2</v>
      </c>
      <c r="F400">
        <f t="shared" si="68"/>
        <v>1.0116822429906542</v>
      </c>
      <c r="G400">
        <f t="shared" si="65"/>
        <v>25.830871453499647</v>
      </c>
      <c r="H400">
        <f t="shared" si="59"/>
        <v>1.7621607381428858E-2</v>
      </c>
      <c r="I400" t="str">
        <f t="shared" si="66"/>
        <v>2001</v>
      </c>
      <c r="J400">
        <f t="shared" si="60"/>
        <v>3.3484999714023682</v>
      </c>
      <c r="K400">
        <f t="shared" si="64"/>
        <v>-3.3484999714023682</v>
      </c>
      <c r="L400">
        <f t="shared" si="61"/>
        <v>-1.2397101558230936</v>
      </c>
      <c r="M400">
        <f t="shared" si="62"/>
        <v>0</v>
      </c>
      <c r="P400" s="23">
        <f t="shared" si="63"/>
        <v>0.12963170744859648</v>
      </c>
    </row>
    <row r="401" spans="1:16" x14ac:dyDescent="0.3">
      <c r="A401">
        <v>400</v>
      </c>
      <c r="B401" s="16" t="s">
        <v>10178</v>
      </c>
      <c r="C401" s="17">
        <v>25.88</v>
      </c>
      <c r="D401" s="17">
        <v>3.449E-2</v>
      </c>
      <c r="E401" s="9">
        <f t="shared" si="67"/>
        <v>-3.8565416097537581E-3</v>
      </c>
      <c r="F401">
        <f t="shared" si="68"/>
        <v>0.99615088529638174</v>
      </c>
      <c r="G401">
        <f t="shared" si="65"/>
        <v>25.731659895986386</v>
      </c>
      <c r="H401">
        <f t="shared" si="59"/>
        <v>1.6955323109287681E-2</v>
      </c>
      <c r="I401" t="str">
        <f t="shared" si="66"/>
        <v>2001</v>
      </c>
      <c r="J401">
        <f t="shared" si="60"/>
        <v>3.2095163584709607</v>
      </c>
      <c r="K401">
        <f t="shared" si="64"/>
        <v>-3.2095163584709607</v>
      </c>
      <c r="L401">
        <f t="shared" si="61"/>
        <v>-1.1404985983098328</v>
      </c>
      <c r="M401">
        <f t="shared" si="62"/>
        <v>0</v>
      </c>
      <c r="P401" s="23">
        <f t="shared" si="63"/>
        <v>0.12473024948427754</v>
      </c>
    </row>
    <row r="402" spans="1:16" x14ac:dyDescent="0.3">
      <c r="A402">
        <v>401</v>
      </c>
      <c r="B402" s="16" t="s">
        <v>10177</v>
      </c>
      <c r="C402" s="17">
        <v>25.99</v>
      </c>
      <c r="D402" s="17">
        <v>3.4349999999999999E-2</v>
      </c>
      <c r="E402" s="9">
        <f t="shared" si="67"/>
        <v>4.2413790206990692E-3</v>
      </c>
      <c r="F402">
        <f t="shared" si="68"/>
        <v>1.0042503863987635</v>
      </c>
      <c r="G402">
        <f t="shared" si="65"/>
        <v>25.841632357612959</v>
      </c>
      <c r="H402">
        <f t="shared" si="59"/>
        <v>1.6672639060732703E-2</v>
      </c>
      <c r="I402" t="str">
        <f t="shared" si="66"/>
        <v>2001</v>
      </c>
      <c r="J402">
        <f t="shared" si="60"/>
        <v>3.169494574468207</v>
      </c>
      <c r="K402">
        <f t="shared" si="64"/>
        <v>-3.169494574468207</v>
      </c>
      <c r="L402">
        <f t="shared" si="61"/>
        <v>-1.2504710599364053</v>
      </c>
      <c r="M402">
        <f t="shared" si="62"/>
        <v>0</v>
      </c>
      <c r="P402" s="23">
        <f t="shared" si="63"/>
        <v>0.12265071070614748</v>
      </c>
    </row>
    <row r="403" spans="1:16" x14ac:dyDescent="0.3">
      <c r="A403">
        <v>402</v>
      </c>
      <c r="B403" s="16" t="s">
        <v>10175</v>
      </c>
      <c r="C403" s="17">
        <v>25.55</v>
      </c>
      <c r="D403" s="17">
        <v>3.4349999999999999E-2</v>
      </c>
      <c r="E403" s="9">
        <f t="shared" si="67"/>
        <v>-1.7074532003685378E-2</v>
      </c>
      <c r="F403">
        <f t="shared" si="68"/>
        <v>0.98307041169680653</v>
      </c>
      <c r="G403">
        <f t="shared" si="65"/>
        <v>25.40414416071609</v>
      </c>
      <c r="H403">
        <f t="shared" si="59"/>
        <v>1.6852881145484847E-2</v>
      </c>
      <c r="I403" t="str">
        <f t="shared" si="66"/>
        <v>2001</v>
      </c>
      <c r="J403">
        <f t="shared" si="60"/>
        <v>3.1495205558861432</v>
      </c>
      <c r="K403">
        <f t="shared" si="64"/>
        <v>-3.1495205558861432</v>
      </c>
      <c r="L403">
        <f t="shared" si="61"/>
        <v>-0.8129828630395366</v>
      </c>
      <c r="M403">
        <f t="shared" si="62"/>
        <v>0</v>
      </c>
      <c r="P403" s="23">
        <f t="shared" si="63"/>
        <v>0.12397664475374968</v>
      </c>
    </row>
    <row r="404" spans="1:16" x14ac:dyDescent="0.3">
      <c r="A404">
        <v>403</v>
      </c>
      <c r="B404" s="16" t="s">
        <v>10173</v>
      </c>
      <c r="C404" s="17">
        <v>25.55</v>
      </c>
      <c r="D404" s="17">
        <v>3.4040000000000001E-2</v>
      </c>
      <c r="E404" s="9">
        <f t="shared" si="67"/>
        <v>0</v>
      </c>
      <c r="F404">
        <f t="shared" si="68"/>
        <v>1</v>
      </c>
      <c r="G404">
        <f t="shared" si="65"/>
        <v>25.405456742072452</v>
      </c>
      <c r="H404">
        <f t="shared" si="59"/>
        <v>1.6486772601902167E-2</v>
      </c>
      <c r="I404" t="str">
        <f t="shared" si="66"/>
        <v>2001</v>
      </c>
      <c r="J404">
        <f t="shared" si="60"/>
        <v>3.0812602097400683</v>
      </c>
      <c r="K404">
        <f t="shared" si="64"/>
        <v>-3.0812602097400683</v>
      </c>
      <c r="L404">
        <f t="shared" si="61"/>
        <v>-0.81429544439589918</v>
      </c>
      <c r="M404">
        <f t="shared" si="62"/>
        <v>0</v>
      </c>
      <c r="P404" s="23">
        <f t="shared" si="63"/>
        <v>0.12128340147639929</v>
      </c>
    </row>
    <row r="405" spans="1:16" x14ac:dyDescent="0.3">
      <c r="A405">
        <v>404</v>
      </c>
      <c r="B405" s="16" t="s">
        <v>10171</v>
      </c>
      <c r="C405" s="17">
        <v>24.73</v>
      </c>
      <c r="D405" s="17">
        <v>3.3780000000000004E-2</v>
      </c>
      <c r="E405" s="9">
        <f t="shared" si="67"/>
        <v>-3.2620235116388646E-2</v>
      </c>
      <c r="F405">
        <f t="shared" si="68"/>
        <v>0.96790606653620348</v>
      </c>
      <c r="G405">
        <f t="shared" si="65"/>
        <v>24.591161297676553</v>
      </c>
      <c r="H405">
        <f t="shared" si="59"/>
        <v>1.5947663818125825E-2</v>
      </c>
      <c r="I405" t="str">
        <f t="shared" si="66"/>
        <v>2001</v>
      </c>
      <c r="J405">
        <f t="shared" si="60"/>
        <v>2.8849735189148267</v>
      </c>
      <c r="K405">
        <f t="shared" si="64"/>
        <v>-2.8849735189148267</v>
      </c>
      <c r="L405">
        <f t="shared" si="61"/>
        <v>0.31579567311809242</v>
      </c>
      <c r="M405">
        <f t="shared" si="62"/>
        <v>0</v>
      </c>
      <c r="P405" s="23">
        <f t="shared" si="63"/>
        <v>0.11731749810397965</v>
      </c>
    </row>
    <row r="406" spans="1:16" x14ac:dyDescent="0.3">
      <c r="A406">
        <v>405</v>
      </c>
      <c r="B406" s="16" t="s">
        <v>10170</v>
      </c>
      <c r="C406" s="17">
        <v>25.05</v>
      </c>
      <c r="D406" s="17">
        <v>3.4360000000000002E-2</v>
      </c>
      <c r="E406" s="9">
        <f t="shared" si="67"/>
        <v>1.2856745997549034E-2</v>
      </c>
      <c r="F406">
        <f t="shared" si="68"/>
        <v>1.0129397492923575</v>
      </c>
      <c r="G406">
        <f t="shared" si="65"/>
        <v>24.906956970794646</v>
      </c>
      <c r="H406">
        <f t="shared" si="59"/>
        <v>1.5619776925134306E-2</v>
      </c>
      <c r="I406" t="str">
        <f t="shared" si="66"/>
        <v>2001</v>
      </c>
      <c r="J406">
        <f t="shared" si="60"/>
        <v>2.8619445714867551</v>
      </c>
      <c r="K406">
        <f t="shared" si="64"/>
        <v>-2.8619445714867551</v>
      </c>
      <c r="L406">
        <f t="shared" si="61"/>
        <v>0.29010774563432662</v>
      </c>
      <c r="M406">
        <f t="shared" si="62"/>
        <v>0</v>
      </c>
      <c r="P406" s="23">
        <f t="shared" si="63"/>
        <v>0.11490542882627568</v>
      </c>
    </row>
    <row r="407" spans="1:16" x14ac:dyDescent="0.3">
      <c r="A407">
        <v>406</v>
      </c>
      <c r="B407" s="16" t="s">
        <v>10168</v>
      </c>
      <c r="C407" s="17">
        <v>25.49</v>
      </c>
      <c r="D407" s="17">
        <v>3.3939999999999998E-2</v>
      </c>
      <c r="E407" s="9">
        <f t="shared" si="67"/>
        <v>1.7412390857150069E-2</v>
      </c>
      <c r="F407">
        <f t="shared" si="68"/>
        <v>1.0175648702594808</v>
      </c>
      <c r="G407">
        <f t="shared" si="65"/>
        <v>25.346218611751166</v>
      </c>
      <c r="H407">
        <f t="shared" si="59"/>
        <v>1.592975690520354E-2</v>
      </c>
      <c r="I407" t="str">
        <f t="shared" si="66"/>
        <v>2001</v>
      </c>
      <c r="J407">
        <f t="shared" si="60"/>
        <v>2.9702160830908624</v>
      </c>
      <c r="K407">
        <f t="shared" si="64"/>
        <v>-2.9702160830908624</v>
      </c>
      <c r="L407">
        <f t="shared" si="61"/>
        <v>-0.14915389532219336</v>
      </c>
      <c r="M407">
        <f t="shared" si="62"/>
        <v>0</v>
      </c>
      <c r="P407" s="23">
        <f t="shared" si="63"/>
        <v>0.11718576757298989</v>
      </c>
    </row>
    <row r="408" spans="1:16" x14ac:dyDescent="0.3">
      <c r="A408">
        <v>407</v>
      </c>
      <c r="B408" s="16" t="s">
        <v>10166</v>
      </c>
      <c r="C408" s="17">
        <v>25.34</v>
      </c>
      <c r="D408" s="17">
        <v>3.3939999999999998E-2</v>
      </c>
      <c r="E408" s="9">
        <f t="shared" si="67"/>
        <v>-5.9020434950310197E-3</v>
      </c>
      <c r="F408">
        <f t="shared" si="68"/>
        <v>0.99411533934876428</v>
      </c>
      <c r="G408">
        <f t="shared" si="65"/>
        <v>25.197064716428972</v>
      </c>
      <c r="H408">
        <f t="shared" si="59"/>
        <v>1.5699616297419845E-2</v>
      </c>
      <c r="I408" t="str">
        <f t="shared" si="66"/>
        <v>2001</v>
      </c>
      <c r="J408">
        <f t="shared" si="60"/>
        <v>2.91007854057034</v>
      </c>
      <c r="K408">
        <f t="shared" si="64"/>
        <v>-2.91007854057034</v>
      </c>
      <c r="L408">
        <f t="shared" si="61"/>
        <v>0.25679401211630903</v>
      </c>
      <c r="M408">
        <f t="shared" si="62"/>
        <v>0</v>
      </c>
      <c r="P408" s="23">
        <f t="shared" si="63"/>
        <v>0.11549275970517758</v>
      </c>
    </row>
    <row r="409" spans="1:16" x14ac:dyDescent="0.3">
      <c r="A409">
        <v>408</v>
      </c>
      <c r="B409" s="16" t="s">
        <v>10164</v>
      </c>
      <c r="C409" s="17">
        <v>25.6</v>
      </c>
      <c r="D409" s="17">
        <v>3.4349999999999999E-2</v>
      </c>
      <c r="E409" s="9">
        <f t="shared" si="67"/>
        <v>1.0208176592523851E-2</v>
      </c>
      <c r="F409">
        <f t="shared" si="68"/>
        <v>1.01026045777427</v>
      </c>
      <c r="G409">
        <f t="shared" si="65"/>
        <v>25.453858728545281</v>
      </c>
      <c r="H409">
        <f t="shared" si="59"/>
        <v>1.5556028567927116E-2</v>
      </c>
      <c r="I409" t="str">
        <f t="shared" si="66"/>
        <v>2001</v>
      </c>
      <c r="J409">
        <f t="shared" si="60"/>
        <v>2.9128497406620055</v>
      </c>
      <c r="K409">
        <f t="shared" si="64"/>
        <v>-2.9128497406620055</v>
      </c>
      <c r="L409">
        <f t="shared" si="61"/>
        <v>0.3482169912060904</v>
      </c>
      <c r="M409">
        <f t="shared" si="62"/>
        <v>0</v>
      </c>
      <c r="P409" s="23">
        <f t="shared" si="63"/>
        <v>0.11443646999562326</v>
      </c>
    </row>
    <row r="410" spans="1:16" x14ac:dyDescent="0.3">
      <c r="A410">
        <v>409</v>
      </c>
      <c r="B410" s="16" t="s">
        <v>10162</v>
      </c>
      <c r="C410" s="17">
        <v>25.95</v>
      </c>
      <c r="D410" s="17">
        <v>3.4300000000000004E-2</v>
      </c>
      <c r="E410" s="9">
        <f t="shared" si="67"/>
        <v>1.3579258126380854E-2</v>
      </c>
      <c r="F410">
        <f t="shared" si="68"/>
        <v>1.013671875</v>
      </c>
      <c r="G410">
        <f t="shared" si="65"/>
        <v>25.802075719751372</v>
      </c>
      <c r="H410">
        <f t="shared" si="59"/>
        <v>1.5666380872904187E-2</v>
      </c>
      <c r="I410" t="str">
        <f t="shared" si="66"/>
        <v>2001</v>
      </c>
      <c r="J410">
        <f t="shared" si="60"/>
        <v>2.9736444965208246</v>
      </c>
      <c r="K410">
        <f t="shared" si="64"/>
        <v>-2.9736444965208246</v>
      </c>
      <c r="L410">
        <f t="shared" si="61"/>
        <v>0.14123409627529782</v>
      </c>
      <c r="M410">
        <f t="shared" si="62"/>
        <v>0</v>
      </c>
      <c r="P410" s="23">
        <f t="shared" si="63"/>
        <v>0.1152482664115474</v>
      </c>
    </row>
    <row r="411" spans="1:16" x14ac:dyDescent="0.3">
      <c r="A411">
        <v>410</v>
      </c>
      <c r="B411" s="16" t="s">
        <v>10160</v>
      </c>
      <c r="C411" s="17">
        <v>26.47</v>
      </c>
      <c r="D411" s="17">
        <v>3.4249999999999996E-2</v>
      </c>
      <c r="E411" s="9">
        <f t="shared" si="67"/>
        <v>1.9840406627112173E-2</v>
      </c>
      <c r="F411">
        <f t="shared" si="68"/>
        <v>1.020038535645472</v>
      </c>
      <c r="G411">
        <f t="shared" si="65"/>
        <v>26.319330860632085</v>
      </c>
      <c r="H411">
        <f t="shared" si="59"/>
        <v>1.592789478269593E-2</v>
      </c>
      <c r="I411" t="str">
        <f t="shared" si="66"/>
        <v>2001</v>
      </c>
      <c r="J411">
        <f t="shared" si="60"/>
        <v>3.083890452763129</v>
      </c>
      <c r="K411">
        <f t="shared" si="64"/>
        <v>-3.083890452763129</v>
      </c>
      <c r="L411">
        <f t="shared" si="61"/>
        <v>-0.37602104460541597</v>
      </c>
      <c r="M411">
        <f t="shared" si="62"/>
        <v>0</v>
      </c>
      <c r="P411" s="23">
        <f t="shared" si="63"/>
        <v>0.11717206904283228</v>
      </c>
    </row>
    <row r="412" spans="1:16" x14ac:dyDescent="0.3">
      <c r="A412">
        <v>411</v>
      </c>
      <c r="B412" s="16" t="s">
        <v>10159</v>
      </c>
      <c r="C412" s="17">
        <v>26.53</v>
      </c>
      <c r="D412" s="17">
        <v>3.4200000000000001E-2</v>
      </c>
      <c r="E412" s="9">
        <f t="shared" si="67"/>
        <v>2.2641519106384876E-3</v>
      </c>
      <c r="F412">
        <f t="shared" si="68"/>
        <v>1.0022667170381565</v>
      </c>
      <c r="G412">
        <f t="shared" si="65"/>
        <v>26.379209162153835</v>
      </c>
      <c r="H412">
        <f t="shared" si="59"/>
        <v>1.5922345928246248E-2</v>
      </c>
      <c r="I412" t="str">
        <f t="shared" si="66"/>
        <v>2001</v>
      </c>
      <c r="J412">
        <f t="shared" si="60"/>
        <v>3.0898297277103897</v>
      </c>
      <c r="K412">
        <f t="shared" si="64"/>
        <v>-3.0898297277103897</v>
      </c>
      <c r="L412">
        <f t="shared" si="61"/>
        <v>-0.43589934612716519</v>
      </c>
      <c r="M412">
        <f t="shared" si="62"/>
        <v>0</v>
      </c>
      <c r="P412" s="23">
        <f t="shared" si="63"/>
        <v>0.11713124941377538</v>
      </c>
    </row>
    <row r="413" spans="1:16" x14ac:dyDescent="0.3">
      <c r="A413">
        <v>412</v>
      </c>
      <c r="B413" s="16" t="s">
        <v>10158</v>
      </c>
      <c r="C413" s="17">
        <v>26.09</v>
      </c>
      <c r="D413" s="17">
        <v>3.3829999999999999E-2</v>
      </c>
      <c r="E413" s="9">
        <f t="shared" si="67"/>
        <v>-1.6724069001011296E-2</v>
      </c>
      <c r="F413">
        <f t="shared" si="68"/>
        <v>0.9834150018846588</v>
      </c>
      <c r="G413">
        <f t="shared" si="65"/>
        <v>25.94330981602667</v>
      </c>
      <c r="H413">
        <f t="shared" si="59"/>
        <v>1.5356173153564275E-2</v>
      </c>
      <c r="I413" t="str">
        <f t="shared" si="66"/>
        <v>2001</v>
      </c>
      <c r="J413">
        <f t="shared" si="60"/>
        <v>2.9307184827496893</v>
      </c>
      <c r="K413">
        <f t="shared" si="64"/>
        <v>-2.9307184827496893</v>
      </c>
      <c r="L413">
        <f t="shared" si="61"/>
        <v>0.16643307563782272</v>
      </c>
      <c r="M413">
        <f t="shared" si="62"/>
        <v>0</v>
      </c>
      <c r="P413" s="23">
        <f t="shared" si="63"/>
        <v>0.11296625232217736</v>
      </c>
    </row>
    <row r="414" spans="1:16" x14ac:dyDescent="0.3">
      <c r="A414">
        <v>413</v>
      </c>
      <c r="B414" s="16" t="s">
        <v>10156</v>
      </c>
      <c r="C414" s="17">
        <v>26.41</v>
      </c>
      <c r="D414" s="17">
        <v>3.3780000000000004E-2</v>
      </c>
      <c r="E414" s="9">
        <f t="shared" si="67"/>
        <v>1.219062716040379E-2</v>
      </c>
      <c r="F414">
        <f t="shared" si="68"/>
        <v>1.012265235722499</v>
      </c>
      <c r="G414">
        <f t="shared" si="65"/>
        <v>26.261729473175809</v>
      </c>
      <c r="H414">
        <f t="shared" si="59"/>
        <v>1.5346398339242548E-2</v>
      </c>
      <c r="I414" t="str">
        <f t="shared" si="66"/>
        <v>2001</v>
      </c>
      <c r="J414">
        <f t="shared" si="60"/>
        <v>2.9648007425661742</v>
      </c>
      <c r="K414">
        <f t="shared" si="64"/>
        <v>-2.9648007425661742</v>
      </c>
      <c r="L414">
        <f t="shared" si="61"/>
        <v>-0.15198658151131639</v>
      </c>
      <c r="M414">
        <f t="shared" si="62"/>
        <v>0</v>
      </c>
      <c r="P414" s="23">
        <f t="shared" si="63"/>
        <v>0.11289434481436091</v>
      </c>
    </row>
    <row r="415" spans="1:16" x14ac:dyDescent="0.3">
      <c r="A415">
        <v>414</v>
      </c>
      <c r="B415" s="16" t="s">
        <v>10153</v>
      </c>
      <c r="C415" s="17">
        <v>26.26</v>
      </c>
      <c r="D415" s="17">
        <v>3.4430000000000002E-2</v>
      </c>
      <c r="E415" s="9">
        <f t="shared" si="67"/>
        <v>-5.6958574343906913E-3</v>
      </c>
      <c r="F415">
        <f t="shared" si="68"/>
        <v>0.99432033320711855</v>
      </c>
      <c r="G415">
        <f t="shared" si="65"/>
        <v>26.109742891664492</v>
      </c>
      <c r="H415">
        <f t="shared" si="59"/>
        <v>1.4892517761938404E-2</v>
      </c>
      <c r="I415" t="str">
        <f t="shared" si="66"/>
        <v>2001</v>
      </c>
      <c r="J415">
        <f t="shared" si="60"/>
        <v>2.8604637121856338</v>
      </c>
      <c r="K415">
        <f t="shared" si="64"/>
        <v>-2.8604637121856338</v>
      </c>
      <c r="L415">
        <f t="shared" si="61"/>
        <v>6.044177973091891E-2</v>
      </c>
      <c r="M415">
        <f t="shared" si="62"/>
        <v>0</v>
      </c>
      <c r="P415" s="23">
        <f t="shared" si="63"/>
        <v>0.10955541477579367</v>
      </c>
    </row>
    <row r="416" spans="1:16" x14ac:dyDescent="0.3">
      <c r="A416">
        <v>415</v>
      </c>
      <c r="B416" s="16" t="s">
        <v>10151</v>
      </c>
      <c r="C416" s="17">
        <v>26.32</v>
      </c>
      <c r="D416" s="17">
        <v>3.4249999999999996E-2</v>
      </c>
      <c r="E416" s="9">
        <f t="shared" si="67"/>
        <v>2.2822375824662236E-3</v>
      </c>
      <c r="F416">
        <f t="shared" si="68"/>
        <v>1.0022848438690022</v>
      </c>
      <c r="G416">
        <f t="shared" si="65"/>
        <v>26.170184671395411</v>
      </c>
      <c r="H416">
        <f t="shared" si="59"/>
        <v>1.4791566428356964E-2</v>
      </c>
      <c r="I416" t="str">
        <f t="shared" si="66"/>
        <v>2001</v>
      </c>
      <c r="J416">
        <f t="shared" si="60"/>
        <v>2.8476504353865608</v>
      </c>
      <c r="K416">
        <f t="shared" si="64"/>
        <v>-2.8476504353865608</v>
      </c>
      <c r="L416">
        <f t="shared" si="61"/>
        <v>-0.34556714167588964</v>
      </c>
      <c r="M416">
        <f t="shared" si="62"/>
        <v>0</v>
      </c>
      <c r="P416" s="23">
        <f t="shared" si="63"/>
        <v>0.10881277572714669</v>
      </c>
    </row>
    <row r="417" spans="1:16" x14ac:dyDescent="0.3">
      <c r="A417">
        <v>416</v>
      </c>
      <c r="B417" s="16" t="s">
        <v>10149</v>
      </c>
      <c r="C417" s="17">
        <v>26.96</v>
      </c>
      <c r="D417" s="17">
        <v>3.347E-2</v>
      </c>
      <c r="E417" s="9">
        <f t="shared" si="67"/>
        <v>2.4025179586989836E-2</v>
      </c>
      <c r="F417">
        <f t="shared" si="68"/>
        <v>1.0243161094224924</v>
      </c>
      <c r="G417">
        <f t="shared" si="65"/>
        <v>26.810026822423904</v>
      </c>
      <c r="H417">
        <f t="shared" ref="H417:H480" si="69">SQRT(_xlfn.VAR.S(E388:E417))</f>
        <v>1.532461247469428E-2</v>
      </c>
      <c r="I417" t="str">
        <f t="shared" si="66"/>
        <v>2001</v>
      </c>
      <c r="J417">
        <f t="shared" ref="J417:J480" si="70">-K417</f>
        <v>3.0224036855000382</v>
      </c>
      <c r="K417">
        <f t="shared" si="64"/>
        <v>-3.0224036855000382</v>
      </c>
      <c r="L417">
        <f t="shared" ref="L417:L480" si="71">+MIN(G418-G417,G419-G417,G420-G417,G421-G417,G422-G417,G423-G417,G424-G417,G425-G417,G426-G417,G427-G417)</f>
        <v>-1.4653748943846416</v>
      </c>
      <c r="M417">
        <f t="shared" ref="M417:M480" si="72">+IF(L417&lt;K417,1,0)</f>
        <v>0</v>
      </c>
      <c r="P417" s="23">
        <f t="shared" ref="P417:P480" si="73">-K417/G417</f>
        <v>0.11273407913833566</v>
      </c>
    </row>
    <row r="418" spans="1:16" x14ac:dyDescent="0.3">
      <c r="A418">
        <v>417</v>
      </c>
      <c r="B418" s="16" t="s">
        <v>10147</v>
      </c>
      <c r="C418" s="17">
        <v>27.69</v>
      </c>
      <c r="D418" s="17">
        <v>3.2680000000000001E-2</v>
      </c>
      <c r="E418" s="9">
        <f t="shared" si="67"/>
        <v>2.6717051138764256E-2</v>
      </c>
      <c r="F418">
        <f t="shared" si="68"/>
        <v>1.0270771513353116</v>
      </c>
      <c r="G418">
        <f t="shared" si="65"/>
        <v>27.539591783545703</v>
      </c>
      <c r="H418">
        <f t="shared" si="69"/>
        <v>1.5818363562918554E-2</v>
      </c>
      <c r="I418" t="str">
        <f t="shared" si="66"/>
        <v>2001</v>
      </c>
      <c r="J418">
        <f t="shared" si="70"/>
        <v>3.2046807536150972</v>
      </c>
      <c r="K418">
        <f t="shared" ref="K418:K481" si="74">-G418*$P$3*$R$3*H418</f>
        <v>-3.2046807536150972</v>
      </c>
      <c r="L418">
        <f t="shared" si="71"/>
        <v>-5.6070206576313062</v>
      </c>
      <c r="M418">
        <f t="shared" si="72"/>
        <v>1</v>
      </c>
      <c r="P418" s="23">
        <f t="shared" si="73"/>
        <v>0.11636631286342534</v>
      </c>
    </row>
    <row r="419" spans="1:16" x14ac:dyDescent="0.3">
      <c r="A419">
        <v>418</v>
      </c>
      <c r="B419" s="16" t="s">
        <v>10145</v>
      </c>
      <c r="C419" s="17">
        <v>27.45</v>
      </c>
      <c r="D419" s="17">
        <v>3.2680000000000001E-2</v>
      </c>
      <c r="E419" s="9">
        <f t="shared" si="67"/>
        <v>-8.7051692273308993E-3</v>
      </c>
      <c r="F419">
        <f t="shared" si="68"/>
        <v>0.99133261105092085</v>
      </c>
      <c r="G419">
        <f t="shared" si="65"/>
        <v>27.300895430058848</v>
      </c>
      <c r="H419">
        <f t="shared" si="69"/>
        <v>1.5908329784960498E-2</v>
      </c>
      <c r="I419" t="str">
        <f t="shared" si="66"/>
        <v>2001</v>
      </c>
      <c r="J419">
        <f t="shared" si="70"/>
        <v>3.1949730388845201</v>
      </c>
      <c r="K419">
        <f t="shared" si="74"/>
        <v>-3.1949730388845201</v>
      </c>
      <c r="L419">
        <f t="shared" si="71"/>
        <v>-5.3683243041444513</v>
      </c>
      <c r="M419">
        <f t="shared" si="72"/>
        <v>1</v>
      </c>
      <c r="P419" s="23">
        <f t="shared" si="73"/>
        <v>0.11702814096591092</v>
      </c>
    </row>
    <row r="420" spans="1:16" x14ac:dyDescent="0.3">
      <c r="A420">
        <v>419</v>
      </c>
      <c r="B420" s="16" t="s">
        <v>10144</v>
      </c>
      <c r="C420" s="17">
        <v>29.06</v>
      </c>
      <c r="D420" s="17">
        <v>3.243E-2</v>
      </c>
      <c r="E420" s="9">
        <f t="shared" si="67"/>
        <v>5.6996490186597241E-2</v>
      </c>
      <c r="F420">
        <f t="shared" si="68"/>
        <v>1.0586520947176685</v>
      </c>
      <c r="G420">
        <f t="shared" si="65"/>
        <v>28.903354416044454</v>
      </c>
      <c r="H420">
        <f t="shared" si="69"/>
        <v>1.8718034100591304E-2</v>
      </c>
      <c r="I420" t="str">
        <f t="shared" si="66"/>
        <v>2001</v>
      </c>
      <c r="J420">
        <f t="shared" si="70"/>
        <v>3.9799187231220499</v>
      </c>
      <c r="K420">
        <f t="shared" si="74"/>
        <v>-3.9799187231220499</v>
      </c>
      <c r="L420">
        <f t="shared" si="71"/>
        <v>-6.9707832901300577</v>
      </c>
      <c r="M420">
        <f t="shared" si="72"/>
        <v>1</v>
      </c>
      <c r="P420" s="23">
        <f t="shared" si="73"/>
        <v>0.13769746811507697</v>
      </c>
    </row>
    <row r="421" spans="1:16" x14ac:dyDescent="0.3">
      <c r="A421">
        <v>420</v>
      </c>
      <c r="B421" s="16" t="s">
        <v>10141</v>
      </c>
      <c r="C421" s="17">
        <v>28.1</v>
      </c>
      <c r="D421" s="17">
        <v>2.7660000000000001E-2</v>
      </c>
      <c r="E421" s="9">
        <f t="shared" si="67"/>
        <v>-3.3593081802436725E-2</v>
      </c>
      <c r="F421">
        <f t="shared" si="68"/>
        <v>0.96696490020646941</v>
      </c>
      <c r="G421">
        <f t="shared" si="65"/>
        <v>27.970757133696942</v>
      </c>
      <c r="H421">
        <f t="shared" si="69"/>
        <v>1.9842249973535304E-2</v>
      </c>
      <c r="I421" t="str">
        <f t="shared" si="66"/>
        <v>2001</v>
      </c>
      <c r="J421">
        <f t="shared" si="70"/>
        <v>4.082825885941098</v>
      </c>
      <c r="K421">
        <f t="shared" si="74"/>
        <v>-4.082825885941098</v>
      </c>
      <c r="L421">
        <f t="shared" si="71"/>
        <v>-6.0381860077825458</v>
      </c>
      <c r="M421">
        <f t="shared" si="72"/>
        <v>1</v>
      </c>
      <c r="P421" s="23">
        <f t="shared" si="73"/>
        <v>0.14596765709364493</v>
      </c>
    </row>
    <row r="422" spans="1:16" x14ac:dyDescent="0.3">
      <c r="A422">
        <v>421</v>
      </c>
      <c r="B422" s="16" t="s">
        <v>10139</v>
      </c>
      <c r="C422" s="17">
        <v>29.43</v>
      </c>
      <c r="D422" s="17">
        <v>2.632E-2</v>
      </c>
      <c r="E422" s="9">
        <f t="shared" si="67"/>
        <v>4.6244985905681192E-2</v>
      </c>
      <c r="F422">
        <f t="shared" si="68"/>
        <v>1.0473309608540924</v>
      </c>
      <c r="G422">
        <f t="shared" si="65"/>
        <v>29.301183144869078</v>
      </c>
      <c r="H422">
        <f t="shared" si="69"/>
        <v>2.1072974880257514E-2</v>
      </c>
      <c r="I422" t="str">
        <f t="shared" si="66"/>
        <v>2001</v>
      </c>
      <c r="J422">
        <f t="shared" si="70"/>
        <v>4.5423095485471734</v>
      </c>
      <c r="K422">
        <f t="shared" si="74"/>
        <v>-4.5423095485471734</v>
      </c>
      <c r="L422">
        <f t="shared" si="71"/>
        <v>-7.368612018954682</v>
      </c>
      <c r="M422">
        <f t="shared" si="72"/>
        <v>1</v>
      </c>
      <c r="P422" s="23">
        <f t="shared" si="73"/>
        <v>0.15502136982282833</v>
      </c>
    </row>
    <row r="423" spans="1:16" x14ac:dyDescent="0.3">
      <c r="A423">
        <v>422</v>
      </c>
      <c r="B423" s="16" t="s">
        <v>10138</v>
      </c>
      <c r="C423" s="17">
        <v>28.38</v>
      </c>
      <c r="D423" s="17">
        <v>2.683E-2</v>
      </c>
      <c r="E423" s="9">
        <f t="shared" si="67"/>
        <v>-3.6329890513484876E-2</v>
      </c>
      <c r="F423">
        <f t="shared" si="68"/>
        <v>0.96432212028542297</v>
      </c>
      <c r="G423">
        <f t="shared" si="65"/>
        <v>28.253377417982904</v>
      </c>
      <c r="H423">
        <f t="shared" si="69"/>
        <v>2.2405358935878181E-2</v>
      </c>
      <c r="I423" t="str">
        <f t="shared" si="66"/>
        <v>2001</v>
      </c>
      <c r="J423">
        <f t="shared" si="70"/>
        <v>4.6568044082478677</v>
      </c>
      <c r="K423">
        <f t="shared" si="74"/>
        <v>-4.6568044082478677</v>
      </c>
      <c r="L423">
        <f t="shared" si="71"/>
        <v>-6.3208062920685073</v>
      </c>
      <c r="M423">
        <f t="shared" si="72"/>
        <v>1</v>
      </c>
      <c r="P423" s="23">
        <f t="shared" si="73"/>
        <v>0.16482292857787234</v>
      </c>
    </row>
    <row r="424" spans="1:16" x14ac:dyDescent="0.3">
      <c r="A424">
        <v>423</v>
      </c>
      <c r="B424" s="16" t="s">
        <v>10136</v>
      </c>
      <c r="C424" s="17">
        <v>27.27</v>
      </c>
      <c r="D424" s="17">
        <v>2.53E-2</v>
      </c>
      <c r="E424" s="9">
        <f t="shared" si="67"/>
        <v>-3.9897474874399444E-2</v>
      </c>
      <c r="F424">
        <f t="shared" si="68"/>
        <v>0.96088794926004228</v>
      </c>
      <c r="G424">
        <f t="shared" si="65"/>
        <v>27.155253593691828</v>
      </c>
      <c r="H424">
        <f t="shared" si="69"/>
        <v>2.2391617555424147E-2</v>
      </c>
      <c r="I424" t="str">
        <f t="shared" si="66"/>
        <v>2001</v>
      </c>
      <c r="J424">
        <f t="shared" si="70"/>
        <v>4.4730633755579952</v>
      </c>
      <c r="K424">
        <f t="shared" si="74"/>
        <v>-4.4730633755579952</v>
      </c>
      <c r="L424">
        <f t="shared" si="71"/>
        <v>-5.2226824677774317</v>
      </c>
      <c r="M424">
        <f t="shared" si="72"/>
        <v>1</v>
      </c>
      <c r="P424" s="23">
        <f t="shared" si="73"/>
        <v>0.16472184139709484</v>
      </c>
    </row>
    <row r="425" spans="1:16" x14ac:dyDescent="0.3">
      <c r="A425">
        <v>424</v>
      </c>
      <c r="B425" s="16" t="s">
        <v>10134</v>
      </c>
      <c r="C425" s="17">
        <v>26.32</v>
      </c>
      <c r="D425" s="17">
        <v>2.3460000000000002E-2</v>
      </c>
      <c r="E425" s="9">
        <f t="shared" si="67"/>
        <v>-3.5458090400380692E-2</v>
      </c>
      <c r="F425">
        <f t="shared" si="68"/>
        <v>0.96516318298496517</v>
      </c>
      <c r="G425">
        <f t="shared" si="65"/>
        <v>26.217289729432668</v>
      </c>
      <c r="H425">
        <f t="shared" si="69"/>
        <v>2.3156327885565479E-2</v>
      </c>
      <c r="I425" t="str">
        <f t="shared" si="66"/>
        <v>2001</v>
      </c>
      <c r="J425">
        <f t="shared" si="70"/>
        <v>4.4660461299444085</v>
      </c>
      <c r="K425">
        <f t="shared" si="74"/>
        <v>-4.4660461299444085</v>
      </c>
      <c r="L425">
        <f t="shared" si="71"/>
        <v>-4.7766594036565486</v>
      </c>
      <c r="M425">
        <f t="shared" si="72"/>
        <v>1</v>
      </c>
      <c r="P425" s="23">
        <f t="shared" si="73"/>
        <v>0.17034736145630763</v>
      </c>
    </row>
    <row r="426" spans="1:16" x14ac:dyDescent="0.3">
      <c r="A426">
        <v>425</v>
      </c>
      <c r="B426" s="16" t="s">
        <v>10132</v>
      </c>
      <c r="C426" s="17">
        <v>25.92</v>
      </c>
      <c r="D426" s="17">
        <v>2.2120000000000001E-2</v>
      </c>
      <c r="E426" s="9">
        <f t="shared" si="67"/>
        <v>-1.5314234973042481E-2</v>
      </c>
      <c r="F426">
        <f t="shared" si="68"/>
        <v>0.98480243161094227</v>
      </c>
      <c r="G426">
        <f t="shared" si="65"/>
        <v>25.824617529719522</v>
      </c>
      <c r="H426">
        <f t="shared" si="69"/>
        <v>2.3322625551447363E-2</v>
      </c>
      <c r="I426" t="str">
        <f t="shared" si="66"/>
        <v>2001</v>
      </c>
      <c r="J426">
        <f t="shared" si="70"/>
        <v>4.4307480861699649</v>
      </c>
      <c r="K426">
        <f t="shared" si="74"/>
        <v>-4.4307480861699649</v>
      </c>
      <c r="L426">
        <f t="shared" si="71"/>
        <v>-4.383987203943402</v>
      </c>
      <c r="M426">
        <f t="shared" si="72"/>
        <v>0</v>
      </c>
      <c r="P426" s="23">
        <f t="shared" si="73"/>
        <v>0.17157071469000326</v>
      </c>
    </row>
    <row r="427" spans="1:16" x14ac:dyDescent="0.3">
      <c r="A427">
        <v>426</v>
      </c>
      <c r="B427" s="16" t="s">
        <v>10130</v>
      </c>
      <c r="C427" s="17">
        <v>25.44</v>
      </c>
      <c r="D427" s="17">
        <v>2.2530000000000001E-2</v>
      </c>
      <c r="E427" s="9">
        <f t="shared" si="67"/>
        <v>-1.8692133012152522E-2</v>
      </c>
      <c r="F427">
        <f t="shared" si="68"/>
        <v>0.98148148148148151</v>
      </c>
      <c r="G427">
        <f t="shared" si="65"/>
        <v>25.344651928039262</v>
      </c>
      <c r="H427">
        <f t="shared" si="69"/>
        <v>2.3496767750943441E-2</v>
      </c>
      <c r="I427" t="str">
        <f t="shared" si="66"/>
        <v>2001</v>
      </c>
      <c r="J427">
        <f t="shared" si="70"/>
        <v>4.3808680852400324</v>
      </c>
      <c r="K427">
        <f t="shared" si="74"/>
        <v>-4.3808680852400324</v>
      </c>
      <c r="L427">
        <f t="shared" si="71"/>
        <v>-3.9040216022631427</v>
      </c>
      <c r="M427">
        <f t="shared" si="72"/>
        <v>0</v>
      </c>
      <c r="P427" s="23">
        <f t="shared" si="73"/>
        <v>0.17285177550193129</v>
      </c>
    </row>
    <row r="428" spans="1:16" x14ac:dyDescent="0.3">
      <c r="A428">
        <v>427</v>
      </c>
      <c r="B428" s="16" t="s">
        <v>10128</v>
      </c>
      <c r="C428" s="17">
        <v>22.02</v>
      </c>
      <c r="D428" s="17">
        <v>2.3869999999999999E-2</v>
      </c>
      <c r="E428" s="9">
        <f t="shared" si="67"/>
        <v>-0.14437160717738762</v>
      </c>
      <c r="F428">
        <f t="shared" si="68"/>
        <v>0.86556603773584895</v>
      </c>
      <c r="G428">
        <f t="shared" si="65"/>
        <v>21.932571125914397</v>
      </c>
      <c r="H428">
        <f t="shared" si="69"/>
        <v>3.5166138366743482E-2</v>
      </c>
      <c r="I428" t="str">
        <f t="shared" si="66"/>
        <v>2001</v>
      </c>
      <c r="J428">
        <f t="shared" si="70"/>
        <v>5.6738774034437949</v>
      </c>
      <c r="K428">
        <f t="shared" si="74"/>
        <v>-5.6738774034437949</v>
      </c>
      <c r="L428">
        <f t="shared" si="71"/>
        <v>-0.49194080013827701</v>
      </c>
      <c r="M428">
        <f t="shared" si="72"/>
        <v>0</v>
      </c>
      <c r="P428" s="23">
        <f t="shared" si="73"/>
        <v>0.25869640959421458</v>
      </c>
    </row>
    <row r="429" spans="1:16" x14ac:dyDescent="0.3">
      <c r="A429">
        <v>428</v>
      </c>
      <c r="B429" s="16" t="s">
        <v>10126</v>
      </c>
      <c r="C429" s="17">
        <v>22.38</v>
      </c>
      <c r="D429" s="17">
        <v>2.3969999999999998E-2</v>
      </c>
      <c r="E429" s="9">
        <f t="shared" si="67"/>
        <v>1.6216571589245287E-2</v>
      </c>
      <c r="F429">
        <f t="shared" si="68"/>
        <v>1.0163487738419619</v>
      </c>
      <c r="G429">
        <f t="shared" si="65"/>
        <v>22.290770255091168</v>
      </c>
      <c r="H429">
        <f t="shared" si="69"/>
        <v>3.5375278346015178E-2</v>
      </c>
      <c r="I429" t="str">
        <f t="shared" si="66"/>
        <v>2001</v>
      </c>
      <c r="J429">
        <f t="shared" si="70"/>
        <v>5.8008369991188422</v>
      </c>
      <c r="K429">
        <f t="shared" si="74"/>
        <v>-5.8008369991188422</v>
      </c>
      <c r="L429">
        <f t="shared" si="71"/>
        <v>-0.85013992931504845</v>
      </c>
      <c r="M429">
        <f t="shared" si="72"/>
        <v>0</v>
      </c>
      <c r="P429" s="23">
        <f t="shared" si="73"/>
        <v>0.26023492830149925</v>
      </c>
    </row>
    <row r="430" spans="1:16" x14ac:dyDescent="0.3">
      <c r="A430">
        <v>429</v>
      </c>
      <c r="B430" s="16" t="s">
        <v>10125</v>
      </c>
      <c r="C430" s="17">
        <v>23</v>
      </c>
      <c r="D430" s="17">
        <v>2.376E-2</v>
      </c>
      <c r="E430" s="9">
        <f t="shared" si="67"/>
        <v>2.7326513045370461E-2</v>
      </c>
      <c r="F430">
        <f t="shared" si="68"/>
        <v>1.0277033065236818</v>
      </c>
      <c r="G430">
        <f t="shared" si="65"/>
        <v>22.909100100588791</v>
      </c>
      <c r="H430">
        <f t="shared" si="69"/>
        <v>3.5737831151999903E-2</v>
      </c>
      <c r="I430" t="str">
        <f t="shared" si="66"/>
        <v>2001</v>
      </c>
      <c r="J430">
        <f t="shared" si="70"/>
        <v>6.0228485582955429</v>
      </c>
      <c r="K430">
        <f t="shared" si="74"/>
        <v>-6.0228485582955429</v>
      </c>
      <c r="L430">
        <f t="shared" si="71"/>
        <v>-1.4684697748126716</v>
      </c>
      <c r="M430">
        <f t="shared" si="72"/>
        <v>0</v>
      </c>
      <c r="P430" s="23">
        <f t="shared" si="73"/>
        <v>0.26290201412759762</v>
      </c>
    </row>
    <row r="431" spans="1:16" x14ac:dyDescent="0.3">
      <c r="A431">
        <v>430</v>
      </c>
      <c r="B431" s="16" t="s">
        <v>10124</v>
      </c>
      <c r="C431" s="17">
        <v>22.79</v>
      </c>
      <c r="D431" s="17">
        <v>2.366E-2</v>
      </c>
      <c r="E431" s="9">
        <f t="shared" si="67"/>
        <v>-9.1723726715568828E-3</v>
      </c>
      <c r="F431">
        <f t="shared" si="68"/>
        <v>0.99086956521739122</v>
      </c>
      <c r="G431">
        <f t="shared" si="65"/>
        <v>22.700308391512497</v>
      </c>
      <c r="H431">
        <f t="shared" si="69"/>
        <v>3.5749958326194271E-2</v>
      </c>
      <c r="I431" t="str">
        <f t="shared" si="66"/>
        <v>2001</v>
      </c>
      <c r="J431">
        <f t="shared" si="70"/>
        <v>5.9699819469680273</v>
      </c>
      <c r="K431">
        <f t="shared" si="74"/>
        <v>-5.9699819469680273</v>
      </c>
      <c r="L431">
        <f t="shared" si="71"/>
        <v>-1.2596780657363773</v>
      </c>
      <c r="M431">
        <f t="shared" si="72"/>
        <v>0</v>
      </c>
      <c r="P431" s="23">
        <f t="shared" si="73"/>
        <v>0.26299122655092061</v>
      </c>
    </row>
    <row r="432" spans="1:16" x14ac:dyDescent="0.3">
      <c r="A432">
        <v>431</v>
      </c>
      <c r="B432" s="16" t="s">
        <v>10122</v>
      </c>
      <c r="C432" s="17">
        <v>23.26</v>
      </c>
      <c r="D432" s="17">
        <v>2.3709999999999998E-2</v>
      </c>
      <c r="E432" s="9">
        <f t="shared" si="67"/>
        <v>2.0413303832925663E-2</v>
      </c>
      <c r="F432">
        <f t="shared" si="68"/>
        <v>1.0206230802983767</v>
      </c>
      <c r="G432">
        <f t="shared" si="65"/>
        <v>23.168265604584079</v>
      </c>
      <c r="H432">
        <f t="shared" si="69"/>
        <v>3.6003258759005348E-2</v>
      </c>
      <c r="I432" t="str">
        <f t="shared" si="66"/>
        <v>2001</v>
      </c>
      <c r="J432">
        <f t="shared" si="70"/>
        <v>6.1362218933104531</v>
      </c>
      <c r="K432">
        <f t="shared" si="74"/>
        <v>-6.1362218933104531</v>
      </c>
      <c r="L432">
        <f t="shared" si="71"/>
        <v>-1.7276352788079592</v>
      </c>
      <c r="M432">
        <f t="shared" si="72"/>
        <v>0</v>
      </c>
      <c r="P432" s="23">
        <f t="shared" si="73"/>
        <v>0.26485460750658602</v>
      </c>
    </row>
    <row r="433" spans="1:16" x14ac:dyDescent="0.3">
      <c r="A433">
        <v>432</v>
      </c>
      <c r="B433" s="16" t="s">
        <v>10120</v>
      </c>
      <c r="C433" s="17">
        <v>22.89</v>
      </c>
      <c r="D433" s="17">
        <v>2.3460000000000002E-2</v>
      </c>
      <c r="E433" s="9">
        <f t="shared" si="67"/>
        <v>-1.6035013126043041E-2</v>
      </c>
      <c r="F433">
        <f t="shared" si="68"/>
        <v>0.98409286328460877</v>
      </c>
      <c r="G433">
        <f t="shared" si="65"/>
        <v>22.800674844480007</v>
      </c>
      <c r="H433">
        <f t="shared" si="69"/>
        <v>3.5990440016413536E-2</v>
      </c>
      <c r="I433" t="str">
        <f t="shared" si="66"/>
        <v>2001</v>
      </c>
      <c r="J433">
        <f t="shared" si="70"/>
        <v>6.0367136858820016</v>
      </c>
      <c r="K433">
        <f t="shared" si="74"/>
        <v>-6.0367136858820016</v>
      </c>
      <c r="L433">
        <f t="shared" si="71"/>
        <v>-1.3600445187038872</v>
      </c>
      <c r="M433">
        <f t="shared" si="72"/>
        <v>0</v>
      </c>
      <c r="P433" s="23">
        <f t="shared" si="73"/>
        <v>0.26476030762499458</v>
      </c>
    </row>
    <row r="434" spans="1:16" x14ac:dyDescent="0.3">
      <c r="A434">
        <v>433</v>
      </c>
      <c r="B434" s="16" t="s">
        <v>10118</v>
      </c>
      <c r="C434" s="17">
        <v>22.05</v>
      </c>
      <c r="D434" s="17">
        <v>2.2639999999999997E-2</v>
      </c>
      <c r="E434" s="9">
        <f t="shared" si="67"/>
        <v>-3.7387532071620329E-2</v>
      </c>
      <c r="F434">
        <f t="shared" si="68"/>
        <v>0.96330275229357798</v>
      </c>
      <c r="G434">
        <f t="shared" si="65"/>
        <v>21.966954777187151</v>
      </c>
      <c r="H434">
        <f t="shared" si="69"/>
        <v>3.6502836944246483E-2</v>
      </c>
      <c r="I434" t="str">
        <f t="shared" si="66"/>
        <v>2001</v>
      </c>
      <c r="J434">
        <f t="shared" si="70"/>
        <v>5.89877994595202</v>
      </c>
      <c r="K434">
        <f t="shared" si="74"/>
        <v>-5.89877994595202</v>
      </c>
      <c r="L434">
        <f t="shared" si="71"/>
        <v>-0.5263244514110319</v>
      </c>
      <c r="M434">
        <f t="shared" si="72"/>
        <v>0</v>
      </c>
      <c r="P434" s="23">
        <f t="shared" si="73"/>
        <v>0.26852970772616819</v>
      </c>
    </row>
    <row r="435" spans="1:16" x14ac:dyDescent="0.3">
      <c r="A435">
        <v>434</v>
      </c>
      <c r="B435" s="16" t="s">
        <v>10116</v>
      </c>
      <c r="C435" s="17">
        <v>21.52</v>
      </c>
      <c r="D435" s="17">
        <v>2.2170000000000002E-2</v>
      </c>
      <c r="E435" s="9">
        <f t="shared" si="67"/>
        <v>-2.4329866599271374E-2</v>
      </c>
      <c r="F435">
        <f t="shared" si="68"/>
        <v>0.97596371882086164</v>
      </c>
      <c r="G435">
        <f t="shared" si="65"/>
        <v>21.440630325776119</v>
      </c>
      <c r="H435">
        <f t="shared" si="69"/>
        <v>3.6316735377319657E-2</v>
      </c>
      <c r="I435" t="str">
        <f t="shared" si="66"/>
        <v>2001</v>
      </c>
      <c r="J435">
        <f t="shared" si="70"/>
        <v>5.7280931404515387</v>
      </c>
      <c r="K435">
        <f t="shared" si="74"/>
        <v>-5.7280931404515387</v>
      </c>
      <c r="L435">
        <f t="shared" si="71"/>
        <v>-0.5282543884045019</v>
      </c>
      <c r="M435">
        <f t="shared" si="72"/>
        <v>0</v>
      </c>
      <c r="P435" s="23">
        <f t="shared" si="73"/>
        <v>0.26716066894568735</v>
      </c>
    </row>
    <row r="436" spans="1:16" x14ac:dyDescent="0.3">
      <c r="A436">
        <v>435</v>
      </c>
      <c r="B436" s="16" t="s">
        <v>10114</v>
      </c>
      <c r="C436" s="17">
        <v>22.15</v>
      </c>
      <c r="D436" s="17">
        <v>2.2120000000000001E-2</v>
      </c>
      <c r="E436" s="9">
        <f t="shared" si="67"/>
        <v>2.8854761197560867E-2</v>
      </c>
      <c r="F436">
        <f t="shared" si="68"/>
        <v>1.0292750929368029</v>
      </c>
      <c r="G436">
        <f t="shared" si="65"/>
        <v>22.06849067450954</v>
      </c>
      <c r="H436">
        <f t="shared" si="69"/>
        <v>3.669788484035879E-2</v>
      </c>
      <c r="I436" t="str">
        <f t="shared" si="66"/>
        <v>2001</v>
      </c>
      <c r="J436">
        <f t="shared" si="70"/>
        <v>5.9577103602650849</v>
      </c>
      <c r="K436">
        <f t="shared" si="74"/>
        <v>-5.9577103602650849</v>
      </c>
      <c r="L436">
        <f t="shared" si="71"/>
        <v>-1.5240273798721908</v>
      </c>
      <c r="M436">
        <f t="shared" si="72"/>
        <v>0</v>
      </c>
      <c r="P436" s="23">
        <f t="shared" si="73"/>
        <v>0.26996455934100677</v>
      </c>
    </row>
    <row r="437" spans="1:16" x14ac:dyDescent="0.3">
      <c r="A437">
        <v>436</v>
      </c>
      <c r="B437" s="16" t="s">
        <v>10112</v>
      </c>
      <c r="C437" s="17">
        <v>21.63</v>
      </c>
      <c r="D437" s="17">
        <v>2.222E-2</v>
      </c>
      <c r="E437" s="9">
        <f t="shared" si="67"/>
        <v>-2.3756256526177185E-2</v>
      </c>
      <c r="F437">
        <f t="shared" si="68"/>
        <v>0.97652370203160277</v>
      </c>
      <c r="G437">
        <f t="shared" si="65"/>
        <v>21.550045041311524</v>
      </c>
      <c r="H437">
        <f t="shared" si="69"/>
        <v>3.663534109484471E-2</v>
      </c>
      <c r="I437" t="str">
        <f t="shared" si="66"/>
        <v>2001</v>
      </c>
      <c r="J437">
        <f t="shared" si="70"/>
        <v>5.8078332975994948</v>
      </c>
      <c r="K437">
        <f t="shared" si="74"/>
        <v>-5.8078332975994948</v>
      </c>
      <c r="L437">
        <f t="shared" si="71"/>
        <v>-1.0055817466741743</v>
      </c>
      <c r="M437">
        <f t="shared" si="72"/>
        <v>0</v>
      </c>
      <c r="P437" s="23">
        <f t="shared" si="73"/>
        <v>0.26950446212366863</v>
      </c>
    </row>
    <row r="438" spans="1:16" x14ac:dyDescent="0.3">
      <c r="A438">
        <v>437</v>
      </c>
      <c r="B438" s="16" t="s">
        <v>10110</v>
      </c>
      <c r="C438" s="17">
        <v>21.57</v>
      </c>
      <c r="D438" s="17">
        <v>2.222E-2</v>
      </c>
      <c r="E438" s="9">
        <f t="shared" si="67"/>
        <v>-2.7777795639022749E-3</v>
      </c>
      <c r="F438">
        <f t="shared" si="68"/>
        <v>0.99722607489597792</v>
      </c>
      <c r="G438">
        <f t="shared" si="65"/>
        <v>21.490266830378623</v>
      </c>
      <c r="H438">
        <f t="shared" si="69"/>
        <v>3.6638521363816137E-2</v>
      </c>
      <c r="I438" t="str">
        <f t="shared" si="66"/>
        <v>2001</v>
      </c>
      <c r="J438">
        <f t="shared" si="70"/>
        <v>5.7922255753594722</v>
      </c>
      <c r="K438">
        <f t="shared" si="74"/>
        <v>-5.7922255753594722</v>
      </c>
      <c r="L438">
        <f t="shared" si="71"/>
        <v>-0.94580353574127329</v>
      </c>
      <c r="M438">
        <f t="shared" si="72"/>
        <v>0</v>
      </c>
      <c r="P438" s="23">
        <f t="shared" si="73"/>
        <v>0.26952785747506808</v>
      </c>
    </row>
    <row r="439" spans="1:16" x14ac:dyDescent="0.3">
      <c r="A439">
        <v>438</v>
      </c>
      <c r="B439" s="16" t="s">
        <v>10108</v>
      </c>
      <c r="C439" s="17">
        <v>21.88</v>
      </c>
      <c r="D439" s="17">
        <v>2.2380000000000001E-2</v>
      </c>
      <c r="E439" s="9">
        <f t="shared" si="67"/>
        <v>1.426951715271528E-2</v>
      </c>
      <c r="F439">
        <f t="shared" si="68"/>
        <v>1.0143718127028278</v>
      </c>
      <c r="G439">
        <f t="shared" si="65"/>
        <v>21.798539618058143</v>
      </c>
      <c r="H439">
        <f t="shared" si="69"/>
        <v>3.6705506584075898E-2</v>
      </c>
      <c r="I439" t="str">
        <f t="shared" si="66"/>
        <v>2001</v>
      </c>
      <c r="J439">
        <f t="shared" si="70"/>
        <v>5.8860553568498482</v>
      </c>
      <c r="K439">
        <f t="shared" si="74"/>
        <v>-5.8860553568498482</v>
      </c>
      <c r="L439">
        <f t="shared" si="71"/>
        <v>-1.2540763234207937</v>
      </c>
      <c r="M439">
        <f t="shared" si="72"/>
        <v>0</v>
      </c>
      <c r="P439" s="23">
        <f t="shared" si="73"/>
        <v>0.27002062798618753</v>
      </c>
    </row>
    <row r="440" spans="1:16" x14ac:dyDescent="0.3">
      <c r="A440">
        <v>439</v>
      </c>
      <c r="B440" s="16" t="s">
        <v>10106</v>
      </c>
      <c r="C440" s="17">
        <v>22.01</v>
      </c>
      <c r="D440" s="17">
        <v>2.2280000000000001E-2</v>
      </c>
      <c r="E440" s="9">
        <f t="shared" si="67"/>
        <v>5.9239179845898549E-3</v>
      </c>
      <c r="F440">
        <f t="shared" si="68"/>
        <v>1.0059414990859232</v>
      </c>
      <c r="G440">
        <f t="shared" si="65"/>
        <v>21.928421091912568</v>
      </c>
      <c r="H440">
        <f t="shared" si="69"/>
        <v>3.6596654968552633E-2</v>
      </c>
      <c r="I440" t="str">
        <f t="shared" si="66"/>
        <v>2001</v>
      </c>
      <c r="J440">
        <f t="shared" si="70"/>
        <v>5.9035667031231851</v>
      </c>
      <c r="K440">
        <f t="shared" si="74"/>
        <v>-5.9035667031231851</v>
      </c>
      <c r="L440">
        <f t="shared" si="71"/>
        <v>-1.3839577972752188</v>
      </c>
      <c r="M440">
        <f t="shared" si="72"/>
        <v>0</v>
      </c>
      <c r="P440" s="23">
        <f t="shared" si="73"/>
        <v>0.26921987125194718</v>
      </c>
    </row>
    <row r="441" spans="1:16" x14ac:dyDescent="0.3">
      <c r="A441">
        <v>440</v>
      </c>
      <c r="B441" s="16" t="s">
        <v>10105</v>
      </c>
      <c r="C441" s="17">
        <v>22.46</v>
      </c>
      <c r="D441" s="17">
        <v>2.2629999999999997E-2</v>
      </c>
      <c r="E441" s="9">
        <f t="shared" si="67"/>
        <v>2.0239053771926866E-2</v>
      </c>
      <c r="F441">
        <f t="shared" si="68"/>
        <v>1.02044525215811</v>
      </c>
      <c r="G441">
        <f t="shared" si="65"/>
        <v>22.37544791803397</v>
      </c>
      <c r="H441">
        <f t="shared" si="69"/>
        <v>3.660624039060411E-2</v>
      </c>
      <c r="I441" t="str">
        <f t="shared" si="66"/>
        <v>2001</v>
      </c>
      <c r="J441">
        <f t="shared" si="70"/>
        <v>6.025492995878607</v>
      </c>
      <c r="K441">
        <f t="shared" si="74"/>
        <v>-6.025492995878607</v>
      </c>
      <c r="L441">
        <f t="shared" si="71"/>
        <v>-1.8309846233966205</v>
      </c>
      <c r="M441">
        <f t="shared" si="72"/>
        <v>0</v>
      </c>
      <c r="P441" s="23">
        <f t="shared" si="73"/>
        <v>0.26929038551323176</v>
      </c>
    </row>
    <row r="442" spans="1:16" x14ac:dyDescent="0.3">
      <c r="A442">
        <v>441</v>
      </c>
      <c r="B442" s="16" t="s">
        <v>10103</v>
      </c>
      <c r="C442" s="17">
        <v>21.73</v>
      </c>
      <c r="D442" s="17">
        <v>2.2839999999999999E-2</v>
      </c>
      <c r="E442" s="9">
        <f t="shared" si="67"/>
        <v>-3.3042155041958822E-2</v>
      </c>
      <c r="F442">
        <f t="shared" si="68"/>
        <v>0.9674977738201247</v>
      </c>
      <c r="G442">
        <f t="shared" si="65"/>
        <v>21.647438375323667</v>
      </c>
      <c r="H442">
        <f t="shared" si="69"/>
        <v>3.691506059496312E-2</v>
      </c>
      <c r="I442" t="str">
        <f t="shared" si="66"/>
        <v>2001</v>
      </c>
      <c r="J442">
        <f t="shared" si="70"/>
        <v>5.8786258267428337</v>
      </c>
      <c r="K442">
        <f t="shared" si="74"/>
        <v>-5.8786258267428337</v>
      </c>
      <c r="L442">
        <f t="shared" si="71"/>
        <v>-1.102975080686317</v>
      </c>
      <c r="M442">
        <f t="shared" si="72"/>
        <v>0</v>
      </c>
      <c r="P442" s="23">
        <f t="shared" si="73"/>
        <v>0.27156219247834851</v>
      </c>
    </row>
    <row r="443" spans="1:16" x14ac:dyDescent="0.3">
      <c r="A443">
        <v>442</v>
      </c>
      <c r="B443" s="16" t="s">
        <v>10101</v>
      </c>
      <c r="C443" s="17">
        <v>21.68</v>
      </c>
      <c r="D443" s="17">
        <v>2.2429999999999999E-2</v>
      </c>
      <c r="E443" s="9">
        <f t="shared" si="67"/>
        <v>-2.303617696892839E-3</v>
      </c>
      <c r="F443">
        <f t="shared" si="68"/>
        <v>0.9976990335941095</v>
      </c>
      <c r="G443">
        <f t="shared" si="65"/>
        <v>21.599104235211104</v>
      </c>
      <c r="H443">
        <f t="shared" si="69"/>
        <v>3.6873259622328805E-2</v>
      </c>
      <c r="I443" t="str">
        <f t="shared" si="66"/>
        <v>2001</v>
      </c>
      <c r="J443">
        <f t="shared" si="70"/>
        <v>5.8588582702648528</v>
      </c>
      <c r="K443">
        <f t="shared" si="74"/>
        <v>-5.8588582702648528</v>
      </c>
      <c r="L443">
        <f t="shared" si="71"/>
        <v>-1.0546409405737549</v>
      </c>
      <c r="M443">
        <f t="shared" si="72"/>
        <v>0</v>
      </c>
      <c r="P443" s="23">
        <f t="shared" si="73"/>
        <v>0.2712546875306836</v>
      </c>
    </row>
    <row r="444" spans="1:16" x14ac:dyDescent="0.3">
      <c r="A444">
        <v>443</v>
      </c>
      <c r="B444" s="16" t="s">
        <v>10099</v>
      </c>
      <c r="C444" s="17">
        <v>21.7</v>
      </c>
      <c r="D444" s="17">
        <v>2.2280000000000001E-2</v>
      </c>
      <c r="E444" s="9">
        <f t="shared" si="67"/>
        <v>9.2208397496833878E-4</v>
      </c>
      <c r="F444">
        <f t="shared" si="68"/>
        <v>1.0009225092250922</v>
      </c>
      <c r="G444">
        <f t="shared" si="65"/>
        <v>21.619570090618023</v>
      </c>
      <c r="H444">
        <f t="shared" si="69"/>
        <v>3.6736896241426058E-2</v>
      </c>
      <c r="I444" t="str">
        <f t="shared" si="66"/>
        <v>2001</v>
      </c>
      <c r="J444">
        <f t="shared" si="70"/>
        <v>5.8427221774175058</v>
      </c>
      <c r="K444">
        <f t="shared" si="74"/>
        <v>-5.8427221774175058</v>
      </c>
      <c r="L444">
        <f t="shared" si="71"/>
        <v>-1.0751067959806733</v>
      </c>
      <c r="M444">
        <f t="shared" si="72"/>
        <v>0</v>
      </c>
      <c r="P444" s="23">
        <f t="shared" si="73"/>
        <v>0.27025154306620552</v>
      </c>
    </row>
    <row r="445" spans="1:16" x14ac:dyDescent="0.3">
      <c r="A445">
        <v>444</v>
      </c>
      <c r="B445" s="16" t="s">
        <v>10097</v>
      </c>
      <c r="C445" s="17">
        <v>20.99</v>
      </c>
      <c r="D445" s="17">
        <v>2.223E-2</v>
      </c>
      <c r="E445" s="9">
        <f t="shared" si="67"/>
        <v>-3.3266126713872343E-2</v>
      </c>
      <c r="F445">
        <f t="shared" si="68"/>
        <v>0.96728110599078332</v>
      </c>
      <c r="G445">
        <f t="shared" si="65"/>
        <v>20.912375937371618</v>
      </c>
      <c r="H445">
        <f t="shared" si="69"/>
        <v>3.7058294788101728E-2</v>
      </c>
      <c r="I445" t="str">
        <f t="shared" si="66"/>
        <v>2001</v>
      </c>
      <c r="J445">
        <f t="shared" si="70"/>
        <v>5.7010457989780221</v>
      </c>
      <c r="K445">
        <f t="shared" si="74"/>
        <v>-5.7010457989780221</v>
      </c>
      <c r="L445">
        <f t="shared" si="71"/>
        <v>-0.6114486624505524</v>
      </c>
      <c r="M445">
        <f t="shared" si="72"/>
        <v>0</v>
      </c>
      <c r="P445" s="23">
        <f t="shared" si="73"/>
        <v>0.27261588143076204</v>
      </c>
    </row>
    <row r="446" spans="1:16" x14ac:dyDescent="0.3">
      <c r="A446">
        <v>445</v>
      </c>
      <c r="B446" s="16" t="s">
        <v>10096</v>
      </c>
      <c r="C446" s="17">
        <v>20.62</v>
      </c>
      <c r="D446" s="17">
        <v>2.2019999999999998E-2</v>
      </c>
      <c r="E446" s="9">
        <f t="shared" si="67"/>
        <v>-1.7784655243727625E-2</v>
      </c>
      <c r="F446">
        <f t="shared" si="68"/>
        <v>0.98237255836112447</v>
      </c>
      <c r="G446">
        <f t="shared" si="65"/>
        <v>20.54446329463735</v>
      </c>
      <c r="H446">
        <f t="shared" si="69"/>
        <v>3.7057362460535578E-2</v>
      </c>
      <c r="I446" t="str">
        <f t="shared" si="66"/>
        <v>2001</v>
      </c>
      <c r="J446">
        <f t="shared" si="70"/>
        <v>5.6006060637323714</v>
      </c>
      <c r="K446">
        <f t="shared" si="74"/>
        <v>-5.6006060637323714</v>
      </c>
      <c r="L446">
        <f t="shared" si="71"/>
        <v>-0.99131872978452051</v>
      </c>
      <c r="M446">
        <f t="shared" si="72"/>
        <v>0</v>
      </c>
      <c r="P446" s="23">
        <f t="shared" si="73"/>
        <v>0.27260902285017485</v>
      </c>
    </row>
    <row r="447" spans="1:16" x14ac:dyDescent="0.3">
      <c r="A447">
        <v>446</v>
      </c>
      <c r="B447" s="16" t="s">
        <v>10094</v>
      </c>
      <c r="C447" s="17">
        <v>21.35</v>
      </c>
      <c r="D447" s="17">
        <v>2.2010000000000002E-2</v>
      </c>
      <c r="E447" s="9">
        <f t="shared" si="67"/>
        <v>3.4790261085819701E-2</v>
      </c>
      <c r="F447">
        <f t="shared" si="68"/>
        <v>1.0354025218234724</v>
      </c>
      <c r="G447">
        <f t="shared" si="65"/>
        <v>21.271824557788662</v>
      </c>
      <c r="H447">
        <f t="shared" si="69"/>
        <v>3.7429771436255213E-2</v>
      </c>
      <c r="I447" t="str">
        <f t="shared" si="66"/>
        <v>2001</v>
      </c>
      <c r="J447">
        <f t="shared" si="70"/>
        <v>5.8571674234389519</v>
      </c>
      <c r="K447">
        <f t="shared" si="74"/>
        <v>-5.8571674234389519</v>
      </c>
      <c r="L447">
        <f t="shared" si="71"/>
        <v>-1.718679992935833</v>
      </c>
      <c r="M447">
        <f t="shared" si="72"/>
        <v>0</v>
      </c>
      <c r="P447" s="23">
        <f t="shared" si="73"/>
        <v>0.2753486146675817</v>
      </c>
    </row>
    <row r="448" spans="1:16" x14ac:dyDescent="0.3">
      <c r="A448">
        <v>447</v>
      </c>
      <c r="B448" s="16" t="s">
        <v>10092</v>
      </c>
      <c r="C448" s="17">
        <v>21.05</v>
      </c>
      <c r="D448" s="17">
        <v>2.223E-2</v>
      </c>
      <c r="E448" s="9">
        <f t="shared" si="67"/>
        <v>-1.4151179546243151E-2</v>
      </c>
      <c r="F448">
        <f t="shared" si="68"/>
        <v>0.98594847775175642</v>
      </c>
      <c r="G448">
        <f t="shared" si="65"/>
        <v>20.972154048674255</v>
      </c>
      <c r="H448">
        <f t="shared" si="69"/>
        <v>3.6870595269082561E-2</v>
      </c>
      <c r="I448" t="str">
        <f t="shared" si="66"/>
        <v>2001</v>
      </c>
      <c r="J448">
        <f t="shared" si="70"/>
        <v>5.688384037723484</v>
      </c>
      <c r="K448">
        <f t="shared" si="74"/>
        <v>-5.688384037723484</v>
      </c>
      <c r="L448">
        <f t="shared" si="71"/>
        <v>-1.597588874474436</v>
      </c>
      <c r="M448">
        <f t="shared" si="72"/>
        <v>0</v>
      </c>
      <c r="P448" s="23">
        <f t="shared" si="73"/>
        <v>0.27123508746508906</v>
      </c>
    </row>
    <row r="449" spans="1:16" x14ac:dyDescent="0.3">
      <c r="A449">
        <v>448</v>
      </c>
      <c r="B449" s="16" t="s">
        <v>10090</v>
      </c>
      <c r="C449" s="17">
        <v>20.94</v>
      </c>
      <c r="D449" s="17">
        <v>2.2069999999999999E-2</v>
      </c>
      <c r="E449" s="9">
        <f t="shared" si="67"/>
        <v>-5.2393546859996008E-3</v>
      </c>
      <c r="F449">
        <f t="shared" si="68"/>
        <v>0.9947743467933492</v>
      </c>
      <c r="G449">
        <f t="shared" si="65"/>
        <v>20.863117186993147</v>
      </c>
      <c r="H449">
        <f t="shared" si="69"/>
        <v>3.6877430663405729E-2</v>
      </c>
      <c r="I449" t="str">
        <f t="shared" si="66"/>
        <v>2001</v>
      </c>
      <c r="J449">
        <f t="shared" si="70"/>
        <v>5.6598584947282218</v>
      </c>
      <c r="K449">
        <f t="shared" si="74"/>
        <v>-5.6598584947282218</v>
      </c>
      <c r="L449">
        <f t="shared" si="71"/>
        <v>-1.8517941125274469</v>
      </c>
      <c r="M449">
        <f t="shared" si="72"/>
        <v>0</v>
      </c>
      <c r="P449" s="23">
        <f t="shared" si="73"/>
        <v>0.27128537140446063</v>
      </c>
    </row>
    <row r="450" spans="1:16" x14ac:dyDescent="0.3">
      <c r="A450">
        <v>449</v>
      </c>
      <c r="B450" s="16" t="s">
        <v>10088</v>
      </c>
      <c r="C450" s="17">
        <v>21.26</v>
      </c>
      <c r="D450" s="17">
        <v>2.1819999999999999E-2</v>
      </c>
      <c r="E450" s="9">
        <f t="shared" si="67"/>
        <v>1.5166167471411189E-2</v>
      </c>
      <c r="F450">
        <f t="shared" si="68"/>
        <v>1.0152817574021014</v>
      </c>
      <c r="G450">
        <f t="shared" si="65"/>
        <v>21.182824881812181</v>
      </c>
      <c r="H450">
        <f t="shared" si="69"/>
        <v>3.5040162684185264E-2</v>
      </c>
      <c r="I450" t="str">
        <f t="shared" si="66"/>
        <v>2001</v>
      </c>
      <c r="J450">
        <f t="shared" si="70"/>
        <v>5.4602900180044829</v>
      </c>
      <c r="K450">
        <f t="shared" si="74"/>
        <v>-5.4602900180044829</v>
      </c>
      <c r="L450">
        <f t="shared" si="71"/>
        <v>-2.1715018073464805</v>
      </c>
      <c r="M450">
        <f t="shared" si="72"/>
        <v>0</v>
      </c>
      <c r="P450" s="23">
        <f t="shared" si="73"/>
        <v>0.25776968126157485</v>
      </c>
    </row>
    <row r="451" spans="1:16" x14ac:dyDescent="0.3">
      <c r="A451">
        <v>450</v>
      </c>
      <c r="B451" s="16" t="s">
        <v>10086</v>
      </c>
      <c r="C451" s="17">
        <v>21.01</v>
      </c>
      <c r="D451" s="17">
        <v>2.1509999999999998E-2</v>
      </c>
      <c r="E451" s="9">
        <f t="shared" si="67"/>
        <v>-1.1828858056892834E-2</v>
      </c>
      <c r="F451">
        <f t="shared" si="68"/>
        <v>0.98824082784571965</v>
      </c>
      <c r="G451">
        <f t="shared" ref="G451:G514" si="75">C451*EXP(-2/12*D451)</f>
        <v>20.934814001428037</v>
      </c>
      <c r="H451">
        <f t="shared" si="69"/>
        <v>3.4768042653609672E-2</v>
      </c>
      <c r="I451" t="str">
        <f t="shared" ref="I451:I514" si="76">MID(B451,7,4)</f>
        <v>2001</v>
      </c>
      <c r="J451">
        <f t="shared" si="70"/>
        <v>5.3544524865020531</v>
      </c>
      <c r="K451">
        <f t="shared" si="74"/>
        <v>-5.3544524865020531</v>
      </c>
      <c r="L451">
        <f t="shared" si="71"/>
        <v>-1.9234909269623373</v>
      </c>
      <c r="M451">
        <f t="shared" si="72"/>
        <v>0</v>
      </c>
      <c r="P451" s="23">
        <f t="shared" si="73"/>
        <v>0.25576785569419469</v>
      </c>
    </row>
    <row r="452" spans="1:16" x14ac:dyDescent="0.3">
      <c r="A452">
        <v>451</v>
      </c>
      <c r="B452" s="16" t="s">
        <v>10084</v>
      </c>
      <c r="C452" s="17">
        <v>21.02</v>
      </c>
      <c r="D452" s="17">
        <v>2.1600000000000001E-2</v>
      </c>
      <c r="E452" s="9">
        <f t="shared" ref="E452:E515" si="77">LN(C452/C451)</f>
        <v>4.7585059189593287E-4</v>
      </c>
      <c r="F452">
        <f t="shared" ref="F452:F515" si="78">C452/C451</f>
        <v>1.0004759638267491</v>
      </c>
      <c r="G452">
        <f t="shared" si="75"/>
        <v>20.944464046295479</v>
      </c>
      <c r="H452">
        <f t="shared" si="69"/>
        <v>3.3197561618928589E-2</v>
      </c>
      <c r="I452" t="str">
        <f t="shared" si="76"/>
        <v>2001</v>
      </c>
      <c r="J452">
        <f t="shared" si="70"/>
        <v>5.1149472346287164</v>
      </c>
      <c r="K452">
        <f t="shared" si="74"/>
        <v>-5.1149472346287164</v>
      </c>
      <c r="L452">
        <f t="shared" si="71"/>
        <v>-1.9331409718297792</v>
      </c>
      <c r="M452">
        <f t="shared" si="72"/>
        <v>0</v>
      </c>
      <c r="P452" s="23">
        <f t="shared" si="73"/>
        <v>0.24421475876979601</v>
      </c>
    </row>
    <row r="453" spans="1:16" x14ac:dyDescent="0.3">
      <c r="A453">
        <v>452</v>
      </c>
      <c r="B453" s="16" t="s">
        <v>10083</v>
      </c>
      <c r="C453" s="17">
        <v>21.1</v>
      </c>
      <c r="D453" s="17">
        <v>2.1099999999999997E-2</v>
      </c>
      <c r="E453" s="9">
        <f t="shared" si="77"/>
        <v>3.7986750332157384E-3</v>
      </c>
      <c r="F453">
        <f t="shared" si="78"/>
        <v>1.0038058991436727</v>
      </c>
      <c r="G453">
        <f t="shared" si="75"/>
        <v>21.025928651790277</v>
      </c>
      <c r="H453">
        <f t="shared" si="69"/>
        <v>3.2958428418363141E-2</v>
      </c>
      <c r="I453" t="str">
        <f t="shared" si="76"/>
        <v>2001</v>
      </c>
      <c r="J453">
        <f t="shared" si="70"/>
        <v>5.097854099178142</v>
      </c>
      <c r="K453">
        <f t="shared" si="74"/>
        <v>-5.097854099178142</v>
      </c>
      <c r="L453">
        <f t="shared" si="71"/>
        <v>-2.014605577324577</v>
      </c>
      <c r="M453">
        <f t="shared" si="72"/>
        <v>0</v>
      </c>
      <c r="P453" s="23">
        <f t="shared" si="73"/>
        <v>0.24245559773380471</v>
      </c>
    </row>
    <row r="454" spans="1:16" x14ac:dyDescent="0.3">
      <c r="A454">
        <v>453</v>
      </c>
      <c r="B454" s="16" t="s">
        <v>10081</v>
      </c>
      <c r="C454" s="17">
        <v>20.91</v>
      </c>
      <c r="D454" s="17">
        <v>2.043E-2</v>
      </c>
      <c r="E454" s="9">
        <f t="shared" si="77"/>
        <v>-9.0455270414786428E-3</v>
      </c>
      <c r="F454">
        <f t="shared" si="78"/>
        <v>0.99099526066350707</v>
      </c>
      <c r="G454">
        <f t="shared" si="75"/>
        <v>20.838922528068782</v>
      </c>
      <c r="H454">
        <f t="shared" si="69"/>
        <v>3.2467185285930539E-2</v>
      </c>
      <c r="I454" t="str">
        <f t="shared" si="76"/>
        <v>2001</v>
      </c>
      <c r="J454">
        <f t="shared" si="70"/>
        <v>4.9772060490538808</v>
      </c>
      <c r="K454">
        <f t="shared" si="74"/>
        <v>-4.9772060490538808</v>
      </c>
      <c r="L454">
        <f t="shared" si="71"/>
        <v>-2.150757840515432</v>
      </c>
      <c r="M454">
        <f t="shared" si="72"/>
        <v>0</v>
      </c>
      <c r="P454" s="23">
        <f t="shared" si="73"/>
        <v>0.23884181355105485</v>
      </c>
    </row>
    <row r="455" spans="1:16" x14ac:dyDescent="0.3">
      <c r="A455">
        <v>454</v>
      </c>
      <c r="B455" s="16" t="s">
        <v>10079</v>
      </c>
      <c r="C455" s="17">
        <v>20.37</v>
      </c>
      <c r="D455" s="17">
        <v>2.0379999999999999E-2</v>
      </c>
      <c r="E455" s="9">
        <f t="shared" si="77"/>
        <v>-2.6164283201827693E-2</v>
      </c>
      <c r="F455">
        <f t="shared" si="78"/>
        <v>0.9741750358680058</v>
      </c>
      <c r="G455">
        <f t="shared" si="75"/>
        <v>20.300927274921065</v>
      </c>
      <c r="H455">
        <f t="shared" si="69"/>
        <v>3.2248163399568174E-2</v>
      </c>
      <c r="I455" t="str">
        <f t="shared" si="76"/>
        <v>2001</v>
      </c>
      <c r="J455">
        <f t="shared" si="70"/>
        <v>4.8160011482010443</v>
      </c>
      <c r="K455">
        <f t="shared" si="74"/>
        <v>-4.8160011482010443</v>
      </c>
      <c r="L455">
        <f t="shared" si="71"/>
        <v>-2.6763554072117763</v>
      </c>
      <c r="M455">
        <f t="shared" si="72"/>
        <v>0</v>
      </c>
      <c r="P455" s="23">
        <f t="shared" si="73"/>
        <v>0.23723059951800995</v>
      </c>
    </row>
    <row r="456" spans="1:16" x14ac:dyDescent="0.3">
      <c r="A456">
        <v>455</v>
      </c>
      <c r="B456" s="16" t="s">
        <v>10078</v>
      </c>
      <c r="C456" s="17">
        <v>19.62</v>
      </c>
      <c r="D456" s="17">
        <v>2.0480000000000002E-2</v>
      </c>
      <c r="E456" s="9">
        <f t="shared" si="77"/>
        <v>-3.7513776101497406E-2</v>
      </c>
      <c r="F456">
        <f t="shared" si="78"/>
        <v>0.96318114874815908</v>
      </c>
      <c r="G456">
        <f t="shared" si="75"/>
        <v>19.553144564852829</v>
      </c>
      <c r="H456">
        <f t="shared" si="69"/>
        <v>3.2660976326368656E-2</v>
      </c>
      <c r="I456" t="str">
        <f t="shared" si="76"/>
        <v>2001</v>
      </c>
      <c r="J456">
        <f t="shared" si="70"/>
        <v>4.697983582323018</v>
      </c>
      <c r="K456">
        <f t="shared" si="74"/>
        <v>-4.697983582323018</v>
      </c>
      <c r="L456">
        <f t="shared" si="71"/>
        <v>-1.9285726971435402</v>
      </c>
      <c r="M456">
        <f t="shared" si="72"/>
        <v>0</v>
      </c>
      <c r="P456" s="23">
        <f t="shared" si="73"/>
        <v>0.24026741922461609</v>
      </c>
    </row>
    <row r="457" spans="1:16" x14ac:dyDescent="0.3">
      <c r="A457">
        <v>456</v>
      </c>
      <c r="B457" s="16" t="s">
        <v>10077</v>
      </c>
      <c r="C457" s="17">
        <v>19.77</v>
      </c>
      <c r="D457" s="17">
        <v>2.017E-2</v>
      </c>
      <c r="E457" s="9">
        <f t="shared" si="77"/>
        <v>7.616183045308509E-3</v>
      </c>
      <c r="F457">
        <f t="shared" si="78"/>
        <v>1.0076452599388379</v>
      </c>
      <c r="G457">
        <f t="shared" si="75"/>
        <v>19.703651433365078</v>
      </c>
      <c r="H457">
        <f t="shared" si="69"/>
        <v>3.2752666874855306E-2</v>
      </c>
      <c r="I457" t="str">
        <f t="shared" si="76"/>
        <v>2001</v>
      </c>
      <c r="J457">
        <f t="shared" si="70"/>
        <v>4.7474358472262344</v>
      </c>
      <c r="K457">
        <f t="shared" si="74"/>
        <v>-4.7474358472262344</v>
      </c>
      <c r="L457">
        <f t="shared" si="71"/>
        <v>-2.079079565655789</v>
      </c>
      <c r="M457">
        <f t="shared" si="72"/>
        <v>0</v>
      </c>
      <c r="P457" s="23">
        <f t="shared" si="73"/>
        <v>0.24094193217340357</v>
      </c>
    </row>
    <row r="458" spans="1:16" x14ac:dyDescent="0.3">
      <c r="A458">
        <v>457</v>
      </c>
      <c r="B458" s="16" t="s">
        <v>10076</v>
      </c>
      <c r="C458" s="17">
        <v>19.440000000000001</v>
      </c>
      <c r="D458" s="17">
        <v>2.0230000000000001E-2</v>
      </c>
      <c r="E458" s="9">
        <f t="shared" si="77"/>
        <v>-1.6832838150232395E-2</v>
      </c>
      <c r="F458">
        <f t="shared" si="78"/>
        <v>0.98330804248861925</v>
      </c>
      <c r="G458">
        <f t="shared" si="75"/>
        <v>19.374565174199819</v>
      </c>
      <c r="H458">
        <f t="shared" si="69"/>
        <v>2.0469779588861318E-2</v>
      </c>
      <c r="I458" t="str">
        <f t="shared" si="76"/>
        <v>2001</v>
      </c>
      <c r="J458">
        <f t="shared" si="70"/>
        <v>2.9174999106101884</v>
      </c>
      <c r="K458">
        <f t="shared" si="74"/>
        <v>-2.9174999106101884</v>
      </c>
      <c r="L458">
        <f t="shared" si="71"/>
        <v>-1.7499933064905306</v>
      </c>
      <c r="M458">
        <f t="shared" si="72"/>
        <v>0</v>
      </c>
      <c r="P458" s="23">
        <f t="shared" si="73"/>
        <v>0.15058402004785548</v>
      </c>
    </row>
    <row r="459" spans="1:16" x14ac:dyDescent="0.3">
      <c r="A459">
        <v>458</v>
      </c>
      <c r="B459" s="16" t="s">
        <v>10074</v>
      </c>
      <c r="C459" s="17">
        <v>19.07</v>
      </c>
      <c r="D459" s="17">
        <v>1.8489999999999999E-2</v>
      </c>
      <c r="E459" s="9">
        <f t="shared" si="77"/>
        <v>-1.9216379419965329E-2</v>
      </c>
      <c r="F459">
        <f t="shared" si="78"/>
        <v>0.9809670781893004</v>
      </c>
      <c r="G459">
        <f t="shared" si="75"/>
        <v>19.0113230744657</v>
      </c>
      <c r="H459">
        <f t="shared" si="69"/>
        <v>2.0275187521518478E-2</v>
      </c>
      <c r="I459" t="str">
        <f t="shared" si="76"/>
        <v>2001</v>
      </c>
      <c r="J459">
        <f t="shared" si="70"/>
        <v>2.8355867773101275</v>
      </c>
      <c r="K459">
        <f t="shared" si="74"/>
        <v>-2.8355867773101275</v>
      </c>
      <c r="L459">
        <f t="shared" si="71"/>
        <v>-1.3867512067564114</v>
      </c>
      <c r="M459">
        <f t="shared" si="72"/>
        <v>0</v>
      </c>
      <c r="P459" s="23">
        <f t="shared" si="73"/>
        <v>0.14915252169474899</v>
      </c>
    </row>
    <row r="460" spans="1:16" x14ac:dyDescent="0.3">
      <c r="A460">
        <v>459</v>
      </c>
      <c r="B460" s="16" t="s">
        <v>10073</v>
      </c>
      <c r="C460" s="17">
        <v>19.329999999999998</v>
      </c>
      <c r="D460" s="17">
        <v>1.797E-2</v>
      </c>
      <c r="E460" s="9">
        <f t="shared" si="77"/>
        <v>1.3541873607911637E-2</v>
      </c>
      <c r="F460">
        <f t="shared" si="78"/>
        <v>1.0136339800734135</v>
      </c>
      <c r="G460">
        <f t="shared" si="75"/>
        <v>19.27219325880559</v>
      </c>
      <c r="H460">
        <f t="shared" si="69"/>
        <v>1.9656218204778943E-2</v>
      </c>
      <c r="I460" t="str">
        <f t="shared" si="76"/>
        <v>2001</v>
      </c>
      <c r="J460">
        <f t="shared" si="70"/>
        <v>2.7867424126595357</v>
      </c>
      <c r="K460">
        <f t="shared" si="74"/>
        <v>-2.7867424126595357</v>
      </c>
      <c r="L460">
        <f t="shared" si="71"/>
        <v>-1.6476213910963011</v>
      </c>
      <c r="M460">
        <f t="shared" si="72"/>
        <v>0</v>
      </c>
      <c r="P460" s="23">
        <f t="shared" si="73"/>
        <v>0.14459913177688041</v>
      </c>
    </row>
    <row r="461" spans="1:16" x14ac:dyDescent="0.3">
      <c r="A461">
        <v>460</v>
      </c>
      <c r="B461" s="16" t="s">
        <v>10071</v>
      </c>
      <c r="C461" s="17">
        <v>20.28</v>
      </c>
      <c r="D461" s="17">
        <v>1.8380000000000001E-2</v>
      </c>
      <c r="E461" s="9">
        <f t="shared" si="77"/>
        <v>4.7976885502743011E-2</v>
      </c>
      <c r="F461">
        <f t="shared" si="78"/>
        <v>1.0491464045525092</v>
      </c>
      <c r="G461">
        <f t="shared" si="75"/>
        <v>20.217970656784356</v>
      </c>
      <c r="H461">
        <f t="shared" si="69"/>
        <v>2.1952714054354106E-2</v>
      </c>
      <c r="I461" t="str">
        <f t="shared" si="76"/>
        <v>2001</v>
      </c>
      <c r="J461">
        <f t="shared" si="70"/>
        <v>3.265062531032175</v>
      </c>
      <c r="K461">
        <f t="shared" si="74"/>
        <v>-3.265062531032175</v>
      </c>
      <c r="L461">
        <f t="shared" si="71"/>
        <v>-2.5933987890750672</v>
      </c>
      <c r="M461">
        <f t="shared" si="72"/>
        <v>0</v>
      </c>
      <c r="P461" s="23">
        <f t="shared" si="73"/>
        <v>0.16149308881979946</v>
      </c>
    </row>
    <row r="462" spans="1:16" x14ac:dyDescent="0.3">
      <c r="A462">
        <v>461</v>
      </c>
      <c r="B462" s="16" t="s">
        <v>10069</v>
      </c>
      <c r="C462" s="17">
        <v>21.38</v>
      </c>
      <c r="D462" s="17">
        <v>1.8280000000000001E-2</v>
      </c>
      <c r="E462" s="9">
        <f t="shared" si="77"/>
        <v>5.2820726873916701E-2</v>
      </c>
      <c r="F462">
        <f t="shared" si="78"/>
        <v>1.054240631163708</v>
      </c>
      <c r="G462">
        <f t="shared" si="75"/>
        <v>21.314961392453814</v>
      </c>
      <c r="H462">
        <f t="shared" si="69"/>
        <v>2.3900762572437981E-2</v>
      </c>
      <c r="I462" t="str">
        <f t="shared" si="76"/>
        <v>2001</v>
      </c>
      <c r="J462">
        <f t="shared" si="70"/>
        <v>3.7476759239187856</v>
      </c>
      <c r="K462">
        <f t="shared" si="74"/>
        <v>-3.7476759239187856</v>
      </c>
      <c r="L462">
        <f t="shared" si="71"/>
        <v>-3.6903895247445249</v>
      </c>
      <c r="M462">
        <f t="shared" si="72"/>
        <v>0</v>
      </c>
      <c r="P462" s="23">
        <f t="shared" si="73"/>
        <v>0.17582372564116322</v>
      </c>
    </row>
    <row r="463" spans="1:16" x14ac:dyDescent="0.3">
      <c r="A463">
        <v>462</v>
      </c>
      <c r="B463" s="16" t="s">
        <v>10067</v>
      </c>
      <c r="C463" s="17">
        <v>20.81</v>
      </c>
      <c r="D463" s="17">
        <v>1.848E-2</v>
      </c>
      <c r="E463" s="9">
        <f t="shared" si="77"/>
        <v>-2.702226519135608E-2</v>
      </c>
      <c r="F463">
        <f t="shared" si="78"/>
        <v>0.97333956969130031</v>
      </c>
      <c r="G463">
        <f t="shared" si="75"/>
        <v>20.746003804731831</v>
      </c>
      <c r="H463">
        <f t="shared" si="69"/>
        <v>2.4192811074771475E-2</v>
      </c>
      <c r="I463" t="str">
        <f t="shared" si="76"/>
        <v>2001</v>
      </c>
      <c r="J463">
        <f t="shared" si="70"/>
        <v>3.6922109663474991</v>
      </c>
      <c r="K463">
        <f t="shared" si="74"/>
        <v>-3.6922109663474991</v>
      </c>
      <c r="L463">
        <f t="shared" si="71"/>
        <v>-3.1214319370225425</v>
      </c>
      <c r="M463">
        <f t="shared" si="72"/>
        <v>0</v>
      </c>
      <c r="P463" s="23">
        <f t="shared" si="73"/>
        <v>0.17797215314813375</v>
      </c>
    </row>
    <row r="464" spans="1:16" x14ac:dyDescent="0.3">
      <c r="A464">
        <v>463</v>
      </c>
      <c r="B464" s="16" t="s">
        <v>10066</v>
      </c>
      <c r="C464" s="17">
        <v>18.75</v>
      </c>
      <c r="D464" s="17">
        <v>1.9820000000000001E-2</v>
      </c>
      <c r="E464" s="9">
        <f t="shared" si="77"/>
        <v>-0.10423988798912313</v>
      </c>
      <c r="F464">
        <f t="shared" si="78"/>
        <v>0.90100913022585305</v>
      </c>
      <c r="G464">
        <f t="shared" si="75"/>
        <v>18.68816468755335</v>
      </c>
      <c r="H464">
        <f t="shared" si="69"/>
        <v>2.9866390558531918E-2</v>
      </c>
      <c r="I464" t="str">
        <f t="shared" si="76"/>
        <v>2001</v>
      </c>
      <c r="J464">
        <f t="shared" si="70"/>
        <v>4.1059637735094725</v>
      </c>
      <c r="K464">
        <f t="shared" si="74"/>
        <v>-4.1059637735094725</v>
      </c>
      <c r="L464">
        <f t="shared" si="71"/>
        <v>-1.063592819844061</v>
      </c>
      <c r="M464">
        <f t="shared" si="72"/>
        <v>0</v>
      </c>
      <c r="P464" s="23">
        <f t="shared" si="73"/>
        <v>0.21970931025902812</v>
      </c>
    </row>
    <row r="465" spans="1:16" x14ac:dyDescent="0.3">
      <c r="A465">
        <v>464</v>
      </c>
      <c r="B465" s="16" t="s">
        <v>10064</v>
      </c>
      <c r="C465" s="17">
        <v>17.68</v>
      </c>
      <c r="D465" s="17">
        <v>1.8839999999999999E-2</v>
      </c>
      <c r="E465" s="9">
        <f t="shared" si="77"/>
        <v>-5.8759695206922494E-2</v>
      </c>
      <c r="F465">
        <f t="shared" si="78"/>
        <v>0.94293333333333329</v>
      </c>
      <c r="G465">
        <f t="shared" si="75"/>
        <v>17.624571867709289</v>
      </c>
      <c r="H465">
        <f t="shared" si="69"/>
        <v>3.1248265011268182E-2</v>
      </c>
      <c r="I465" t="str">
        <f t="shared" si="76"/>
        <v>2001</v>
      </c>
      <c r="J465">
        <f t="shared" si="70"/>
        <v>4.051447409324239</v>
      </c>
      <c r="K465">
        <f t="shared" si="74"/>
        <v>-4.051447409324239</v>
      </c>
      <c r="L465">
        <f t="shared" si="71"/>
        <v>6.7509915200677284E-2</v>
      </c>
      <c r="M465">
        <f t="shared" si="72"/>
        <v>0</v>
      </c>
      <c r="P465" s="23">
        <f t="shared" si="73"/>
        <v>0.22987494049413276</v>
      </c>
    </row>
    <row r="466" spans="1:16" x14ac:dyDescent="0.3">
      <c r="A466">
        <v>465</v>
      </c>
      <c r="B466" s="16" t="s">
        <v>10062</v>
      </c>
      <c r="C466" s="17">
        <v>17.75</v>
      </c>
      <c r="D466" s="17">
        <v>1.9610000000000002E-2</v>
      </c>
      <c r="E466" s="9">
        <f t="shared" si="77"/>
        <v>3.9514587119274117E-3</v>
      </c>
      <c r="F466">
        <f t="shared" si="78"/>
        <v>1.0039592760180995</v>
      </c>
      <c r="G466">
        <f t="shared" si="75"/>
        <v>17.692081782909966</v>
      </c>
      <c r="H466">
        <f t="shared" si="69"/>
        <v>3.0599300274293206E-2</v>
      </c>
      <c r="I466" t="str">
        <f t="shared" si="76"/>
        <v>2001</v>
      </c>
      <c r="J466">
        <f t="shared" si="70"/>
        <v>3.9825033919305195</v>
      </c>
      <c r="K466">
        <f t="shared" si="74"/>
        <v>-3.9825033919305195</v>
      </c>
      <c r="L466">
        <f t="shared" si="71"/>
        <v>0.25977992464644117</v>
      </c>
      <c r="M466">
        <f t="shared" si="72"/>
        <v>0</v>
      </c>
      <c r="P466" s="23">
        <f t="shared" si="73"/>
        <v>0.22510089207124859</v>
      </c>
    </row>
    <row r="467" spans="1:16" x14ac:dyDescent="0.3">
      <c r="A467">
        <v>466</v>
      </c>
      <c r="B467" s="16" t="s">
        <v>10061</v>
      </c>
      <c r="C467" s="17">
        <v>18.010000000000002</v>
      </c>
      <c r="D467" s="17">
        <v>1.9400000000000001E-2</v>
      </c>
      <c r="E467" s="9">
        <f t="shared" si="77"/>
        <v>1.4541643266439976E-2</v>
      </c>
      <c r="F467">
        <f t="shared" si="78"/>
        <v>1.0146478873239437</v>
      </c>
      <c r="G467">
        <f t="shared" si="75"/>
        <v>17.951861707556407</v>
      </c>
      <c r="H467">
        <f t="shared" si="69"/>
        <v>3.0691353692124168E-2</v>
      </c>
      <c r="I467" t="str">
        <f t="shared" si="76"/>
        <v>2001</v>
      </c>
      <c r="J467">
        <f t="shared" si="70"/>
        <v>4.0531367688455653</v>
      </c>
      <c r="K467">
        <f t="shared" si="74"/>
        <v>-4.0531367688455653</v>
      </c>
      <c r="L467">
        <f t="shared" si="71"/>
        <v>0.34758915449583228</v>
      </c>
      <c r="M467">
        <f t="shared" si="72"/>
        <v>0</v>
      </c>
      <c r="P467" s="23">
        <f t="shared" si="73"/>
        <v>0.22577807443444678</v>
      </c>
    </row>
    <row r="468" spans="1:16" x14ac:dyDescent="0.3">
      <c r="A468">
        <v>467</v>
      </c>
      <c r="B468" s="16" t="s">
        <v>10059</v>
      </c>
      <c r="C468" s="17">
        <v>18.75</v>
      </c>
      <c r="D468" s="17">
        <v>1.951E-2</v>
      </c>
      <c r="E468" s="9">
        <f t="shared" si="77"/>
        <v>4.0266593228555074E-2</v>
      </c>
      <c r="F468">
        <f t="shared" si="78"/>
        <v>1.0410882842865075</v>
      </c>
      <c r="G468">
        <f t="shared" si="75"/>
        <v>18.689130267672812</v>
      </c>
      <c r="H468">
        <f t="shared" si="69"/>
        <v>3.1837043011761913E-2</v>
      </c>
      <c r="I468" t="str">
        <f t="shared" si="76"/>
        <v>2001</v>
      </c>
      <c r="J468">
        <f t="shared" si="70"/>
        <v>4.3771107572264345</v>
      </c>
      <c r="K468">
        <f t="shared" si="74"/>
        <v>-4.3771107572264345</v>
      </c>
      <c r="L468">
        <f t="shared" si="71"/>
        <v>-0.38967940562057279</v>
      </c>
      <c r="M468">
        <f t="shared" si="72"/>
        <v>0</v>
      </c>
      <c r="P468" s="23">
        <f t="shared" si="73"/>
        <v>0.23420623081629771</v>
      </c>
    </row>
    <row r="469" spans="1:16" x14ac:dyDescent="0.3">
      <c r="A469">
        <v>468</v>
      </c>
      <c r="B469" s="16" t="s">
        <v>10058</v>
      </c>
      <c r="C469" s="17">
        <v>18.73</v>
      </c>
      <c r="D469" s="17">
        <v>1.951E-2</v>
      </c>
      <c r="E469" s="9">
        <f t="shared" si="77"/>
        <v>-1.0672359604226699E-3</v>
      </c>
      <c r="F469">
        <f t="shared" si="78"/>
        <v>0.99893333333333334</v>
      </c>
      <c r="G469">
        <f t="shared" si="75"/>
        <v>18.669195195387292</v>
      </c>
      <c r="H469">
        <f t="shared" si="69"/>
        <v>3.1644984384337924E-2</v>
      </c>
      <c r="I469" t="str">
        <f t="shared" si="76"/>
        <v>2001</v>
      </c>
      <c r="J469">
        <f t="shared" si="70"/>
        <v>4.3460648549604626</v>
      </c>
      <c r="K469">
        <f t="shared" si="74"/>
        <v>-4.3460648549604626</v>
      </c>
      <c r="L469">
        <f t="shared" si="71"/>
        <v>-0.36974433333505274</v>
      </c>
      <c r="M469">
        <f t="shared" si="72"/>
        <v>0</v>
      </c>
      <c r="P469" s="23">
        <f t="shared" si="73"/>
        <v>0.23279336947713045</v>
      </c>
    </row>
    <row r="470" spans="1:16" x14ac:dyDescent="0.3">
      <c r="A470">
        <v>469</v>
      </c>
      <c r="B470" s="16" t="s">
        <v>10056</v>
      </c>
      <c r="C470" s="17">
        <v>19.28</v>
      </c>
      <c r="D470" s="17">
        <v>1.992E-2</v>
      </c>
      <c r="E470" s="9">
        <f t="shared" si="77"/>
        <v>2.894177272640254E-2</v>
      </c>
      <c r="F470">
        <f t="shared" si="78"/>
        <v>1.029364655632675</v>
      </c>
      <c r="G470">
        <f t="shared" si="75"/>
        <v>19.216096538443633</v>
      </c>
      <c r="H470">
        <f t="shared" si="69"/>
        <v>3.219774837794339E-2</v>
      </c>
      <c r="I470" t="str">
        <f t="shared" si="76"/>
        <v>2001</v>
      </c>
      <c r="J470">
        <f t="shared" si="70"/>
        <v>4.5515193632715736</v>
      </c>
      <c r="K470">
        <f t="shared" si="74"/>
        <v>-4.5515193632715736</v>
      </c>
      <c r="L470">
        <f t="shared" si="71"/>
        <v>-0.91664567639139349</v>
      </c>
      <c r="M470">
        <f t="shared" si="72"/>
        <v>0</v>
      </c>
      <c r="P470" s="23">
        <f t="shared" si="73"/>
        <v>0.23685972612418058</v>
      </c>
    </row>
    <row r="471" spans="1:16" x14ac:dyDescent="0.3">
      <c r="A471">
        <v>470</v>
      </c>
      <c r="B471" s="16" t="s">
        <v>10054</v>
      </c>
      <c r="C471" s="17">
        <v>18.36</v>
      </c>
      <c r="D471" s="17">
        <v>1.9820000000000001E-2</v>
      </c>
      <c r="E471" s="9">
        <f t="shared" si="77"/>
        <v>-4.8893903990055207E-2</v>
      </c>
      <c r="F471">
        <f t="shared" si="78"/>
        <v>0.9522821576763485</v>
      </c>
      <c r="G471">
        <f t="shared" si="75"/>
        <v>18.29945086205224</v>
      </c>
      <c r="H471">
        <f t="shared" si="69"/>
        <v>3.2839994516709312E-2</v>
      </c>
      <c r="I471" t="str">
        <f t="shared" si="76"/>
        <v>2001</v>
      </c>
      <c r="J471">
        <f t="shared" si="70"/>
        <v>4.4208609383411499</v>
      </c>
      <c r="K471">
        <f t="shared" si="74"/>
        <v>-4.4208609383411499</v>
      </c>
      <c r="L471">
        <f t="shared" si="71"/>
        <v>-0.18116163919308548</v>
      </c>
      <c r="M471">
        <f t="shared" si="72"/>
        <v>0</v>
      </c>
      <c r="P471" s="23">
        <f t="shared" si="73"/>
        <v>0.24158434980738874</v>
      </c>
    </row>
    <row r="472" spans="1:16" x14ac:dyDescent="0.3">
      <c r="A472">
        <v>471</v>
      </c>
      <c r="B472" s="16" t="s">
        <v>10052</v>
      </c>
      <c r="C472" s="17">
        <v>19.02</v>
      </c>
      <c r="D472" s="17">
        <v>1.9210000000000001E-2</v>
      </c>
      <c r="E472" s="9">
        <f t="shared" si="77"/>
        <v>3.5316671924899935E-2</v>
      </c>
      <c r="F472">
        <f t="shared" si="78"/>
        <v>1.0359477124183007</v>
      </c>
      <c r="G472">
        <f t="shared" si="75"/>
        <v>18.959201679912688</v>
      </c>
      <c r="H472">
        <f t="shared" si="69"/>
        <v>3.3318617777111016E-2</v>
      </c>
      <c r="I472" t="str">
        <f t="shared" si="76"/>
        <v>2001</v>
      </c>
      <c r="J472">
        <f t="shared" si="70"/>
        <v>4.64700076017811</v>
      </c>
      <c r="K472">
        <f t="shared" si="74"/>
        <v>-4.64700076017811</v>
      </c>
      <c r="L472">
        <f t="shared" si="71"/>
        <v>-1.0988032672528689</v>
      </c>
      <c r="M472">
        <f t="shared" si="72"/>
        <v>0</v>
      </c>
      <c r="P472" s="23">
        <f t="shared" si="73"/>
        <v>0.24510529708123821</v>
      </c>
    </row>
    <row r="473" spans="1:16" x14ac:dyDescent="0.3">
      <c r="A473">
        <v>472</v>
      </c>
      <c r="B473" s="16" t="s">
        <v>10050</v>
      </c>
      <c r="C473" s="17">
        <v>18.690000000000001</v>
      </c>
      <c r="D473" s="17">
        <v>1.8689999999999998E-2</v>
      </c>
      <c r="E473" s="9">
        <f t="shared" si="77"/>
        <v>-1.750243564977267E-2</v>
      </c>
      <c r="F473">
        <f t="shared" si="78"/>
        <v>0.98264984227129348</v>
      </c>
      <c r="G473">
        <f t="shared" si="75"/>
        <v>18.631871232558328</v>
      </c>
      <c r="H473">
        <f t="shared" si="69"/>
        <v>3.3400463869118206E-2</v>
      </c>
      <c r="I473" t="str">
        <f t="shared" si="76"/>
        <v>2001</v>
      </c>
      <c r="J473">
        <f t="shared" si="70"/>
        <v>4.5779884552096206</v>
      </c>
      <c r="K473">
        <f t="shared" si="74"/>
        <v>-4.5779884552096206</v>
      </c>
      <c r="L473">
        <f t="shared" si="71"/>
        <v>-0.77147281989850924</v>
      </c>
      <c r="M473">
        <f t="shared" si="72"/>
        <v>0</v>
      </c>
      <c r="P473" s="23">
        <f t="shared" si="73"/>
        <v>0.24570739020618598</v>
      </c>
    </row>
    <row r="474" spans="1:16" x14ac:dyDescent="0.3">
      <c r="A474">
        <v>473</v>
      </c>
      <c r="B474" s="16" t="s">
        <v>10049</v>
      </c>
      <c r="C474" s="17">
        <v>18.41</v>
      </c>
      <c r="D474" s="17">
        <v>1.797E-2</v>
      </c>
      <c r="E474" s="9">
        <f t="shared" si="77"/>
        <v>-1.5094626222485016E-2</v>
      </c>
      <c r="F474">
        <f t="shared" si="78"/>
        <v>0.98501872659176026</v>
      </c>
      <c r="G474">
        <f t="shared" si="75"/>
        <v>18.354944536710345</v>
      </c>
      <c r="H474">
        <f t="shared" si="69"/>
        <v>3.3431414420853692E-2</v>
      </c>
      <c r="I474" t="str">
        <f t="shared" si="76"/>
        <v>2001</v>
      </c>
      <c r="J474">
        <f t="shared" si="70"/>
        <v>4.5141246621156519</v>
      </c>
      <c r="K474">
        <f t="shared" si="74"/>
        <v>-4.5141246621156519</v>
      </c>
      <c r="L474">
        <f t="shared" si="71"/>
        <v>-0.60530649025161765</v>
      </c>
      <c r="M474">
        <f t="shared" si="72"/>
        <v>0</v>
      </c>
      <c r="P474" s="23">
        <f t="shared" si="73"/>
        <v>0.24593507504679682</v>
      </c>
    </row>
    <row r="475" spans="1:16" x14ac:dyDescent="0.3">
      <c r="A475">
        <v>474</v>
      </c>
      <c r="B475" s="16" t="s">
        <v>10047</v>
      </c>
      <c r="C475" s="17">
        <v>19.14</v>
      </c>
      <c r="D475" s="17">
        <v>1.7819999999999999E-2</v>
      </c>
      <c r="E475" s="9">
        <f t="shared" si="77"/>
        <v>3.8886390779821783E-2</v>
      </c>
      <c r="F475">
        <f t="shared" si="78"/>
        <v>1.0396523628462793</v>
      </c>
      <c r="G475">
        <f t="shared" si="75"/>
        <v>19.083238532503163</v>
      </c>
      <c r="H475">
        <f t="shared" si="69"/>
        <v>3.39548317764609E-2</v>
      </c>
      <c r="I475" t="str">
        <f t="shared" si="76"/>
        <v>2001</v>
      </c>
      <c r="J475">
        <f t="shared" si="70"/>
        <v>4.7667171542802986</v>
      </c>
      <c r="K475">
        <f t="shared" si="74"/>
        <v>-4.7667171542802986</v>
      </c>
      <c r="L475">
        <f t="shared" si="71"/>
        <v>-1.3336004860444355</v>
      </c>
      <c r="M475">
        <f t="shared" si="72"/>
        <v>0</v>
      </c>
      <c r="P475" s="23">
        <f t="shared" si="73"/>
        <v>0.24978554589471166</v>
      </c>
    </row>
    <row r="476" spans="1:16" x14ac:dyDescent="0.3">
      <c r="A476">
        <v>475</v>
      </c>
      <c r="B476" s="16" t="s">
        <v>10046</v>
      </c>
      <c r="C476" s="17">
        <v>19.71</v>
      </c>
      <c r="D476" s="17">
        <v>1.787E-2</v>
      </c>
      <c r="E476" s="9">
        <f t="shared" si="77"/>
        <v>2.9345735139820622E-2</v>
      </c>
      <c r="F476">
        <f t="shared" si="78"/>
        <v>1.0297805642633229</v>
      </c>
      <c r="G476">
        <f t="shared" si="75"/>
        <v>19.651384381753836</v>
      </c>
      <c r="H476">
        <f t="shared" si="69"/>
        <v>3.4338941682883449E-2</v>
      </c>
      <c r="I476" t="str">
        <f t="shared" si="76"/>
        <v>2001</v>
      </c>
      <c r="J476">
        <f t="shared" si="70"/>
        <v>4.9641600755767525</v>
      </c>
      <c r="K476">
        <f t="shared" si="74"/>
        <v>-4.9641600755767525</v>
      </c>
      <c r="L476">
        <f t="shared" si="71"/>
        <v>-1.9017463352951083</v>
      </c>
      <c r="M476">
        <f t="shared" si="72"/>
        <v>0</v>
      </c>
      <c r="P476" s="23">
        <f t="shared" si="73"/>
        <v>0.25261121451504143</v>
      </c>
    </row>
    <row r="477" spans="1:16" x14ac:dyDescent="0.3">
      <c r="A477">
        <v>476</v>
      </c>
      <c r="B477" s="16" t="s">
        <v>10044</v>
      </c>
      <c r="C477" s="17">
        <v>19.29</v>
      </c>
      <c r="D477" s="17">
        <v>1.746E-2</v>
      </c>
      <c r="E477" s="9">
        <f t="shared" si="77"/>
        <v>-2.1539294246991237E-2</v>
      </c>
      <c r="F477">
        <f t="shared" si="78"/>
        <v>0.97869101978691009</v>
      </c>
      <c r="G477">
        <f t="shared" si="75"/>
        <v>19.233947695657523</v>
      </c>
      <c r="H477">
        <f t="shared" si="69"/>
        <v>3.3822069526014104E-2</v>
      </c>
      <c r="I477" t="str">
        <f t="shared" si="76"/>
        <v>2001</v>
      </c>
      <c r="J477">
        <f t="shared" si="70"/>
        <v>4.7855772305181929</v>
      </c>
      <c r="K477">
        <f t="shared" si="74"/>
        <v>-4.7855772305181929</v>
      </c>
      <c r="L477">
        <f t="shared" si="71"/>
        <v>-1.4843096491987957</v>
      </c>
      <c r="M477">
        <f t="shared" si="72"/>
        <v>0</v>
      </c>
      <c r="P477" s="23">
        <f t="shared" si="73"/>
        <v>0.24880889280980212</v>
      </c>
    </row>
    <row r="478" spans="1:16" x14ac:dyDescent="0.3">
      <c r="A478">
        <v>477</v>
      </c>
      <c r="B478" s="16" t="s">
        <v>10042</v>
      </c>
      <c r="C478" s="17">
        <v>19.22</v>
      </c>
      <c r="D478" s="17">
        <v>1.7669999999999998E-2</v>
      </c>
      <c r="E478" s="9">
        <f t="shared" si="77"/>
        <v>-3.63542337549131E-3</v>
      </c>
      <c r="F478">
        <f t="shared" si="78"/>
        <v>0.99637117677553133</v>
      </c>
      <c r="G478">
        <f t="shared" si="75"/>
        <v>19.163480366010727</v>
      </c>
      <c r="H478">
        <f t="shared" si="69"/>
        <v>3.3761049596292836E-2</v>
      </c>
      <c r="I478" t="str">
        <f t="shared" si="76"/>
        <v>2001</v>
      </c>
      <c r="J478">
        <f t="shared" si="70"/>
        <v>4.7594420872024417</v>
      </c>
      <c r="K478">
        <f t="shared" si="74"/>
        <v>-4.7594420872024417</v>
      </c>
      <c r="L478">
        <f t="shared" si="71"/>
        <v>-1.4138423195519998</v>
      </c>
      <c r="M478">
        <f t="shared" si="72"/>
        <v>0</v>
      </c>
      <c r="P478" s="23">
        <f t="shared" si="73"/>
        <v>0.24836000540089875</v>
      </c>
    </row>
    <row r="479" spans="1:16" x14ac:dyDescent="0.3">
      <c r="A479">
        <v>478</v>
      </c>
      <c r="B479" s="16" t="s">
        <v>10040</v>
      </c>
      <c r="C479" s="17">
        <v>18.39</v>
      </c>
      <c r="D479" s="17">
        <v>1.7559999999999999E-2</v>
      </c>
      <c r="E479" s="9">
        <f t="shared" si="77"/>
        <v>-4.4144364925916661E-2</v>
      </c>
      <c r="F479">
        <f t="shared" si="78"/>
        <v>0.95681581685744022</v>
      </c>
      <c r="G479">
        <f t="shared" si="75"/>
        <v>18.336257281871415</v>
      </c>
      <c r="H479">
        <f t="shared" si="69"/>
        <v>3.4585912299147266E-2</v>
      </c>
      <c r="I479" t="str">
        <f t="shared" si="76"/>
        <v>2001</v>
      </c>
      <c r="J479">
        <f t="shared" si="70"/>
        <v>4.6652578318632933</v>
      </c>
      <c r="K479">
        <f t="shared" si="74"/>
        <v>-4.6652578318632933</v>
      </c>
      <c r="L479">
        <f t="shared" si="71"/>
        <v>-0.58661923541268735</v>
      </c>
      <c r="M479">
        <f t="shared" si="72"/>
        <v>0</v>
      </c>
      <c r="P479" s="23">
        <f t="shared" si="73"/>
        <v>0.25442803076698284</v>
      </c>
    </row>
    <row r="480" spans="1:16" x14ac:dyDescent="0.3">
      <c r="A480">
        <v>479</v>
      </c>
      <c r="B480" s="16" t="s">
        <v>10038</v>
      </c>
      <c r="C480" s="17">
        <v>19.03</v>
      </c>
      <c r="D480" s="17">
        <v>1.7049999999999999E-2</v>
      </c>
      <c r="E480" s="9">
        <f t="shared" si="77"/>
        <v>3.4209642691828399E-2</v>
      </c>
      <c r="F480">
        <f t="shared" si="78"/>
        <v>1.0348015225666123</v>
      </c>
      <c r="G480">
        <f t="shared" si="75"/>
        <v>18.975999844891628</v>
      </c>
      <c r="H480">
        <f t="shared" si="69"/>
        <v>3.5126584596463319E-2</v>
      </c>
      <c r="I480" t="str">
        <f t="shared" si="76"/>
        <v>2001</v>
      </c>
      <c r="J480">
        <f t="shared" si="70"/>
        <v>4.9035015130870461</v>
      </c>
      <c r="K480">
        <f t="shared" si="74"/>
        <v>-4.9035015130870461</v>
      </c>
      <c r="L480">
        <f t="shared" si="71"/>
        <v>-1.2263617984329009</v>
      </c>
      <c r="M480">
        <f t="shared" si="72"/>
        <v>0</v>
      </c>
      <c r="P480" s="23">
        <f t="shared" si="73"/>
        <v>0.25840543598060139</v>
      </c>
    </row>
    <row r="481" spans="1:16" x14ac:dyDescent="0.3">
      <c r="A481">
        <v>480</v>
      </c>
      <c r="B481" s="16" t="s">
        <v>10037</v>
      </c>
      <c r="C481" s="17">
        <v>18.170000000000002</v>
      </c>
      <c r="D481" s="17">
        <v>1.7100000000000001E-2</v>
      </c>
      <c r="E481" s="9">
        <f t="shared" si="77"/>
        <v>-4.6244798899978221E-2</v>
      </c>
      <c r="F481">
        <f t="shared" si="78"/>
        <v>0.95480819758276414</v>
      </c>
      <c r="G481">
        <f t="shared" si="75"/>
        <v>18.118289222859154</v>
      </c>
      <c r="H481">
        <f t="shared" ref="H481:H544" si="79">SQRT(_xlfn.VAR.S(E452:E481))</f>
        <v>3.5953689296119723E-2</v>
      </c>
      <c r="I481" t="str">
        <f t="shared" si="76"/>
        <v>2001</v>
      </c>
      <c r="J481">
        <f t="shared" ref="J481:J544" si="80">-K481</f>
        <v>4.7921054901168683</v>
      </c>
      <c r="K481">
        <f t="shared" si="74"/>
        <v>-4.7921054901168683</v>
      </c>
      <c r="L481">
        <f t="shared" ref="L481:L544" si="81">+MIN(G482-G481,G483-G481,G484-G481,G485-G481,G486-G481,G487-G481,G488-G481,G489-G481,G490-G481,G491-G481)</f>
        <v>-0.36865117640042655</v>
      </c>
      <c r="M481">
        <f t="shared" ref="M481:M544" si="82">+IF(L481&lt;K481,1,0)</f>
        <v>0</v>
      </c>
      <c r="P481" s="23">
        <f t="shared" ref="P481:P544" si="83">-K481/G481</f>
        <v>0.26448995438657924</v>
      </c>
    </row>
    <row r="482" spans="1:16" x14ac:dyDescent="0.3">
      <c r="A482">
        <v>481</v>
      </c>
      <c r="B482" s="16" t="s">
        <v>10035</v>
      </c>
      <c r="C482" s="17">
        <v>17.91</v>
      </c>
      <c r="D482" s="17">
        <v>1.6639999999999999E-2</v>
      </c>
      <c r="E482" s="9">
        <f t="shared" si="77"/>
        <v>-1.4412666335459449E-2</v>
      </c>
      <c r="F482">
        <f t="shared" si="78"/>
        <v>0.98569069895432027</v>
      </c>
      <c r="G482">
        <f t="shared" si="75"/>
        <v>17.860398412659819</v>
      </c>
      <c r="H482">
        <f t="shared" si="79"/>
        <v>3.5980515682025156E-2</v>
      </c>
      <c r="I482" t="str">
        <f t="shared" si="76"/>
        <v>2001</v>
      </c>
      <c r="J482">
        <f t="shared" si="80"/>
        <v>4.7274206361072633</v>
      </c>
      <c r="K482">
        <f t="shared" ref="K482:K545" si="84">-G482*$P$3*$R$3*H482</f>
        <v>-4.7274206361072633</v>
      </c>
      <c r="L482">
        <f t="shared" si="81"/>
        <v>-0.11076036620109164</v>
      </c>
      <c r="M482">
        <f t="shared" si="82"/>
        <v>0</v>
      </c>
      <c r="P482" s="23">
        <f t="shared" si="83"/>
        <v>0.26468730018678477</v>
      </c>
    </row>
    <row r="483" spans="1:16" x14ac:dyDescent="0.3">
      <c r="A483">
        <v>482</v>
      </c>
      <c r="B483" s="16" t="s">
        <v>10033</v>
      </c>
      <c r="C483" s="17">
        <v>18.2</v>
      </c>
      <c r="D483" s="17">
        <v>1.6899999999999998E-2</v>
      </c>
      <c r="E483" s="9">
        <f t="shared" si="77"/>
        <v>1.606237801012924E-2</v>
      </c>
      <c r="F483">
        <f t="shared" si="78"/>
        <v>1.0161920714684534</v>
      </c>
      <c r="G483">
        <f t="shared" si="75"/>
        <v>18.148808794791588</v>
      </c>
      <c r="H483">
        <f t="shared" si="79"/>
        <v>3.6157124305934082E-2</v>
      </c>
      <c r="I483" t="str">
        <f t="shared" si="76"/>
        <v>2001</v>
      </c>
      <c r="J483">
        <f t="shared" si="80"/>
        <v>4.8273382215909963</v>
      </c>
      <c r="K483">
        <f t="shared" si="84"/>
        <v>-4.8273382215909963</v>
      </c>
      <c r="L483">
        <f t="shared" si="81"/>
        <v>-0.39917074833286037</v>
      </c>
      <c r="M483">
        <f t="shared" si="82"/>
        <v>0</v>
      </c>
      <c r="P483" s="23">
        <f t="shared" si="83"/>
        <v>0.26598650501934673</v>
      </c>
    </row>
    <row r="484" spans="1:16" x14ac:dyDescent="0.3">
      <c r="A484">
        <v>483</v>
      </c>
      <c r="B484" s="16" t="s">
        <v>10031</v>
      </c>
      <c r="C484" s="17">
        <v>17.8</v>
      </c>
      <c r="D484" s="17">
        <v>1.7000000000000001E-2</v>
      </c>
      <c r="E484" s="9">
        <f t="shared" si="77"/>
        <v>-2.2223136784710124E-2</v>
      </c>
      <c r="F484">
        <f t="shared" si="78"/>
        <v>0.9780219780219781</v>
      </c>
      <c r="G484">
        <f t="shared" si="75"/>
        <v>17.749638046458728</v>
      </c>
      <c r="H484">
        <f t="shared" si="79"/>
        <v>3.6288670628059808E-2</v>
      </c>
      <c r="I484" t="str">
        <f t="shared" si="76"/>
        <v>2001</v>
      </c>
      <c r="J484">
        <f t="shared" si="80"/>
        <v>4.7383406600089248</v>
      </c>
      <c r="K484">
        <f t="shared" si="84"/>
        <v>-4.7383406600089248</v>
      </c>
      <c r="L484">
        <f t="shared" si="81"/>
        <v>0.57695389994797353</v>
      </c>
      <c r="M484">
        <f t="shared" si="82"/>
        <v>0</v>
      </c>
      <c r="P484" s="23">
        <f t="shared" si="83"/>
        <v>0.2669542132412262</v>
      </c>
    </row>
    <row r="485" spans="1:16" x14ac:dyDescent="0.3">
      <c r="A485">
        <v>484</v>
      </c>
      <c r="B485" s="16" t="s">
        <v>10029</v>
      </c>
      <c r="C485" s="17">
        <v>18.38</v>
      </c>
      <c r="D485" s="17">
        <v>1.746E-2</v>
      </c>
      <c r="E485" s="9">
        <f t="shared" si="77"/>
        <v>3.2064659629501453E-2</v>
      </c>
      <c r="F485">
        <f t="shared" si="78"/>
        <v>1.0325842696629213</v>
      </c>
      <c r="G485">
        <f t="shared" si="75"/>
        <v>18.326591946406701</v>
      </c>
      <c r="H485">
        <f t="shared" si="79"/>
        <v>3.6692955569877915E-2</v>
      </c>
      <c r="I485" t="str">
        <f t="shared" si="76"/>
        <v>2001</v>
      </c>
      <c r="J485">
        <f t="shared" si="80"/>
        <v>4.9468657653340742</v>
      </c>
      <c r="K485">
        <f t="shared" si="84"/>
        <v>-4.9468657653340742</v>
      </c>
      <c r="L485">
        <f t="shared" si="81"/>
        <v>0.67770733540238481</v>
      </c>
      <c r="M485">
        <f t="shared" si="82"/>
        <v>0</v>
      </c>
      <c r="P485" s="23">
        <f t="shared" si="83"/>
        <v>0.26992829762349824</v>
      </c>
    </row>
    <row r="486" spans="1:16" x14ac:dyDescent="0.3">
      <c r="A486">
        <v>485</v>
      </c>
      <c r="B486" s="16" t="s">
        <v>10027</v>
      </c>
      <c r="C486" s="17">
        <v>19.059999999999999</v>
      </c>
      <c r="D486" s="17">
        <v>1.7559999999999999E-2</v>
      </c>
      <c r="E486" s="9">
        <f t="shared" si="77"/>
        <v>3.6328781298515092E-2</v>
      </c>
      <c r="F486">
        <f t="shared" si="78"/>
        <v>1.0369967355821545</v>
      </c>
      <c r="G486">
        <f t="shared" si="75"/>
        <v>19.004299281809086</v>
      </c>
      <c r="H486">
        <f t="shared" si="79"/>
        <v>3.6804059180861104E-2</v>
      </c>
      <c r="I486" t="str">
        <f t="shared" si="76"/>
        <v>2001</v>
      </c>
      <c r="J486">
        <f t="shared" si="80"/>
        <v>5.1453308098077208</v>
      </c>
      <c r="K486">
        <f t="shared" si="84"/>
        <v>-5.1453308098077208</v>
      </c>
      <c r="L486">
        <f t="shared" si="81"/>
        <v>7.1575764750207327E-2</v>
      </c>
      <c r="M486">
        <f t="shared" si="82"/>
        <v>0</v>
      </c>
      <c r="P486" s="23">
        <f t="shared" si="83"/>
        <v>0.27074562095182492</v>
      </c>
    </row>
    <row r="487" spans="1:16" x14ac:dyDescent="0.3">
      <c r="A487">
        <v>486</v>
      </c>
      <c r="B487" s="16" t="s">
        <v>10025</v>
      </c>
      <c r="C487" s="17">
        <v>19.18</v>
      </c>
      <c r="D487" s="17">
        <v>1.72E-2</v>
      </c>
      <c r="E487" s="9">
        <f t="shared" si="77"/>
        <v>6.2761712292362043E-3</v>
      </c>
      <c r="F487">
        <f t="shared" si="78"/>
        <v>1.0062959076600211</v>
      </c>
      <c r="G487">
        <f t="shared" si="75"/>
        <v>19.125096066570269</v>
      </c>
      <c r="H487">
        <f t="shared" si="79"/>
        <v>3.6794097035176672E-2</v>
      </c>
      <c r="I487" t="str">
        <f t="shared" si="76"/>
        <v>2001</v>
      </c>
      <c r="J487">
        <f t="shared" si="80"/>
        <v>5.1766344162913747</v>
      </c>
      <c r="K487">
        <f t="shared" si="84"/>
        <v>-5.1766344162913747</v>
      </c>
      <c r="L487">
        <f t="shared" si="81"/>
        <v>-4.922102001097528E-2</v>
      </c>
      <c r="M487">
        <f t="shared" si="82"/>
        <v>0</v>
      </c>
      <c r="P487" s="23">
        <f t="shared" si="83"/>
        <v>0.27067233535835034</v>
      </c>
    </row>
    <row r="488" spans="1:16" x14ac:dyDescent="0.3">
      <c r="A488">
        <v>487</v>
      </c>
      <c r="B488" s="16" t="s">
        <v>10023</v>
      </c>
      <c r="C488" s="17">
        <v>19.47</v>
      </c>
      <c r="D488" s="17">
        <v>1.695E-2</v>
      </c>
      <c r="E488" s="9">
        <f t="shared" si="77"/>
        <v>1.5006749928816192E-2</v>
      </c>
      <c r="F488">
        <f t="shared" si="78"/>
        <v>1.0151199165797706</v>
      </c>
      <c r="G488">
        <f t="shared" si="75"/>
        <v>19.415074868276626</v>
      </c>
      <c r="H488">
        <f t="shared" si="79"/>
        <v>3.6781150837845548E-2</v>
      </c>
      <c r="I488" t="str">
        <f t="shared" si="76"/>
        <v>2001</v>
      </c>
      <c r="J488">
        <f t="shared" si="80"/>
        <v>5.253274612745968</v>
      </c>
      <c r="K488">
        <f t="shared" si="84"/>
        <v>-5.253274612745968</v>
      </c>
      <c r="L488">
        <f t="shared" si="81"/>
        <v>-0.33919982171733309</v>
      </c>
      <c r="M488">
        <f t="shared" si="82"/>
        <v>0</v>
      </c>
      <c r="P488" s="23">
        <f t="shared" si="83"/>
        <v>0.27057709786788336</v>
      </c>
    </row>
    <row r="489" spans="1:16" x14ac:dyDescent="0.3">
      <c r="A489">
        <v>488</v>
      </c>
      <c r="B489" s="16" t="s">
        <v>10022</v>
      </c>
      <c r="C489" s="17">
        <v>19.13</v>
      </c>
      <c r="D489" s="17">
        <v>1.7000000000000001E-2</v>
      </c>
      <c r="E489" s="9">
        <f t="shared" si="77"/>
        <v>-1.7617035931946853E-2</v>
      </c>
      <c r="F489">
        <f t="shared" si="78"/>
        <v>0.98253723677452487</v>
      </c>
      <c r="G489">
        <f t="shared" si="75"/>
        <v>19.075875046559293</v>
      </c>
      <c r="H489">
        <f t="shared" si="79"/>
        <v>3.6753409267501362E-2</v>
      </c>
      <c r="I489" t="str">
        <f t="shared" si="76"/>
        <v>2001</v>
      </c>
      <c r="J489">
        <f t="shared" si="80"/>
        <v>5.1576019378296349</v>
      </c>
      <c r="K489">
        <f t="shared" si="84"/>
        <v>-5.1576019378296349</v>
      </c>
      <c r="L489">
        <f t="shared" si="81"/>
        <v>0.20860230549124381</v>
      </c>
      <c r="M489">
        <f t="shared" si="82"/>
        <v>0</v>
      </c>
      <c r="P489" s="23">
        <f t="shared" si="83"/>
        <v>0.27037301959890481</v>
      </c>
    </row>
    <row r="490" spans="1:16" x14ac:dyDescent="0.3">
      <c r="A490">
        <v>489</v>
      </c>
      <c r="B490" s="16" t="s">
        <v>10020</v>
      </c>
      <c r="C490" s="17">
        <v>19.36</v>
      </c>
      <c r="D490" s="17">
        <v>1.72E-2</v>
      </c>
      <c r="E490" s="9">
        <f t="shared" si="77"/>
        <v>1.1951298396269378E-2</v>
      </c>
      <c r="F490">
        <f t="shared" si="78"/>
        <v>1.0120230005227391</v>
      </c>
      <c r="G490">
        <f t="shared" si="75"/>
        <v>19.304580805464045</v>
      </c>
      <c r="H490">
        <f t="shared" si="79"/>
        <v>3.6734499267854478E-2</v>
      </c>
      <c r="I490" t="str">
        <f t="shared" si="76"/>
        <v>2001</v>
      </c>
      <c r="J490">
        <f t="shared" si="80"/>
        <v>5.2167523510872176</v>
      </c>
      <c r="K490">
        <f t="shared" si="84"/>
        <v>-5.2167523510872176</v>
      </c>
      <c r="L490">
        <f t="shared" si="81"/>
        <v>-2.0103453413508277E-2</v>
      </c>
      <c r="M490">
        <f t="shared" si="82"/>
        <v>0</v>
      </c>
      <c r="P490" s="23">
        <f t="shared" si="83"/>
        <v>0.27023390995419322</v>
      </c>
    </row>
    <row r="491" spans="1:16" x14ac:dyDescent="0.3">
      <c r="A491">
        <v>490</v>
      </c>
      <c r="B491" s="16" t="s">
        <v>10018</v>
      </c>
      <c r="C491" s="17">
        <v>19.34</v>
      </c>
      <c r="D491" s="17">
        <v>1.7250000000000001E-2</v>
      </c>
      <c r="E491" s="9">
        <f t="shared" si="77"/>
        <v>-1.0335918232826594E-3</v>
      </c>
      <c r="F491">
        <f t="shared" si="78"/>
        <v>0.99896694214876036</v>
      </c>
      <c r="G491">
        <f t="shared" si="75"/>
        <v>19.284477352050537</v>
      </c>
      <c r="H491">
        <f t="shared" si="79"/>
        <v>3.5601998130992372E-2</v>
      </c>
      <c r="I491" t="str">
        <f t="shared" si="76"/>
        <v>2001</v>
      </c>
      <c r="J491">
        <f t="shared" si="80"/>
        <v>5.0506580597635242</v>
      </c>
      <c r="K491">
        <f t="shared" si="84"/>
        <v>-5.0506580597635242</v>
      </c>
      <c r="L491">
        <f t="shared" si="81"/>
        <v>0.55802852954948889</v>
      </c>
      <c r="M491">
        <f t="shared" si="82"/>
        <v>0</v>
      </c>
      <c r="P491" s="23">
        <f t="shared" si="83"/>
        <v>0.26190277120611116</v>
      </c>
    </row>
    <row r="492" spans="1:16" x14ac:dyDescent="0.3">
      <c r="A492">
        <v>491</v>
      </c>
      <c r="B492" s="16" t="s">
        <v>10016</v>
      </c>
      <c r="C492" s="17">
        <v>20.34</v>
      </c>
      <c r="D492" s="17">
        <v>1.746E-2</v>
      </c>
      <c r="E492" s="9">
        <f t="shared" si="77"/>
        <v>5.0413900595265689E-2</v>
      </c>
      <c r="F492">
        <f t="shared" si="78"/>
        <v>1.0517063081695968</v>
      </c>
      <c r="G492">
        <f t="shared" si="75"/>
        <v>20.280896637100778</v>
      </c>
      <c r="H492">
        <f t="shared" si="79"/>
        <v>3.5477671365601642E-2</v>
      </c>
      <c r="I492" t="str">
        <f t="shared" si="76"/>
        <v>2001</v>
      </c>
      <c r="J492">
        <f t="shared" si="80"/>
        <v>5.2930741596822219</v>
      </c>
      <c r="K492">
        <f t="shared" si="84"/>
        <v>-5.2930741596822219</v>
      </c>
      <c r="L492">
        <f t="shared" si="81"/>
        <v>-0.43839075550075179</v>
      </c>
      <c r="M492">
        <f t="shared" si="82"/>
        <v>0</v>
      </c>
      <c r="P492" s="23">
        <f t="shared" si="83"/>
        <v>0.2609881729784746</v>
      </c>
    </row>
    <row r="493" spans="1:16" x14ac:dyDescent="0.3">
      <c r="A493">
        <v>492</v>
      </c>
      <c r="B493" s="16" t="s">
        <v>10014</v>
      </c>
      <c r="C493" s="17">
        <v>20.3</v>
      </c>
      <c r="D493" s="17">
        <v>1.7150000000000002E-2</v>
      </c>
      <c r="E493" s="9">
        <f t="shared" si="77"/>
        <v>-1.9685045726721981E-3</v>
      </c>
      <c r="F493">
        <f t="shared" si="78"/>
        <v>0.99803343166175029</v>
      </c>
      <c r="G493">
        <f t="shared" si="75"/>
        <v>20.242058680584378</v>
      </c>
      <c r="H493">
        <f t="shared" si="79"/>
        <v>3.5153519736298704E-2</v>
      </c>
      <c r="I493" t="str">
        <f t="shared" si="76"/>
        <v>2001</v>
      </c>
      <c r="J493">
        <f t="shared" si="80"/>
        <v>5.2346688781880122</v>
      </c>
      <c r="K493">
        <f t="shared" si="84"/>
        <v>-5.2346688781880122</v>
      </c>
      <c r="L493">
        <f t="shared" si="81"/>
        <v>-0.51414325224969204</v>
      </c>
      <c r="M493">
        <f t="shared" si="82"/>
        <v>0</v>
      </c>
      <c r="P493" s="23">
        <f t="shared" si="83"/>
        <v>0.25860358181892645</v>
      </c>
    </row>
    <row r="494" spans="1:16" x14ac:dyDescent="0.3">
      <c r="A494">
        <v>493</v>
      </c>
      <c r="B494" s="16" t="s">
        <v>10012</v>
      </c>
      <c r="C494" s="17">
        <v>19.899999999999999</v>
      </c>
      <c r="D494" s="17">
        <v>1.736E-2</v>
      </c>
      <c r="E494" s="9">
        <f t="shared" si="77"/>
        <v>-1.9901154317295024E-2</v>
      </c>
      <c r="F494">
        <f t="shared" si="78"/>
        <v>0.98029556650246297</v>
      </c>
      <c r="G494">
        <f t="shared" si="75"/>
        <v>19.842505881600026</v>
      </c>
      <c r="H494">
        <f t="shared" si="79"/>
        <v>2.9519041931284278E-2</v>
      </c>
      <c r="I494" t="str">
        <f t="shared" si="76"/>
        <v>2001</v>
      </c>
      <c r="J494">
        <f t="shared" si="80"/>
        <v>4.3088809618370822</v>
      </c>
      <c r="K494">
        <f t="shared" si="84"/>
        <v>-4.3088809618370822</v>
      </c>
      <c r="L494">
        <f t="shared" si="81"/>
        <v>-0.19523119811803724</v>
      </c>
      <c r="M494">
        <f t="shared" si="82"/>
        <v>0</v>
      </c>
      <c r="P494" s="23">
        <f t="shared" si="83"/>
        <v>0.21715407255253538</v>
      </c>
    </row>
    <row r="495" spans="1:16" x14ac:dyDescent="0.3">
      <c r="A495">
        <v>494</v>
      </c>
      <c r="B495" s="16" t="s">
        <v>10010</v>
      </c>
      <c r="C495" s="17">
        <v>21</v>
      </c>
      <c r="D495" s="17">
        <v>1.7150000000000002E-2</v>
      </c>
      <c r="E495" s="9">
        <f t="shared" si="77"/>
        <v>5.3802705992976409E-2</v>
      </c>
      <c r="F495">
        <f t="shared" si="78"/>
        <v>1.0552763819095479</v>
      </c>
      <c r="G495">
        <f t="shared" si="75"/>
        <v>20.940060704052804</v>
      </c>
      <c r="H495">
        <f t="shared" si="79"/>
        <v>2.8673449833068767E-2</v>
      </c>
      <c r="I495" t="str">
        <f t="shared" si="76"/>
        <v>2002</v>
      </c>
      <c r="J495">
        <f t="shared" si="80"/>
        <v>4.4169614111940456</v>
      </c>
      <c r="K495">
        <f t="shared" si="84"/>
        <v>-4.4169614111940456</v>
      </c>
      <c r="L495">
        <f t="shared" si="81"/>
        <v>-1.6315220538584114</v>
      </c>
      <c r="M495">
        <f t="shared" si="82"/>
        <v>0</v>
      </c>
      <c r="P495" s="23">
        <f t="shared" si="83"/>
        <v>0.21093355332724384</v>
      </c>
    </row>
    <row r="496" spans="1:16" x14ac:dyDescent="0.3">
      <c r="A496">
        <v>495</v>
      </c>
      <c r="B496" s="16" t="s">
        <v>10008</v>
      </c>
      <c r="C496" s="17">
        <v>20.66</v>
      </c>
      <c r="D496" s="17">
        <v>1.736E-2</v>
      </c>
      <c r="E496" s="9">
        <f t="shared" si="77"/>
        <v>-1.6322974031930518E-2</v>
      </c>
      <c r="F496">
        <f t="shared" si="78"/>
        <v>0.9838095238095238</v>
      </c>
      <c r="G496">
        <f t="shared" si="75"/>
        <v>20.600310126324452</v>
      </c>
      <c r="H496">
        <f t="shared" si="79"/>
        <v>2.8954517457992116E-2</v>
      </c>
      <c r="I496" t="str">
        <f t="shared" si="76"/>
        <v>2002</v>
      </c>
      <c r="J496">
        <f t="shared" si="80"/>
        <v>4.3878907986217923</v>
      </c>
      <c r="K496">
        <f t="shared" si="84"/>
        <v>-4.3878907986217923</v>
      </c>
      <c r="L496">
        <f t="shared" si="81"/>
        <v>-2.2397358767776687</v>
      </c>
      <c r="M496">
        <f t="shared" si="82"/>
        <v>0</v>
      </c>
      <c r="P496" s="23">
        <f t="shared" si="83"/>
        <v>0.21300120103602968</v>
      </c>
    </row>
    <row r="497" spans="1:16" x14ac:dyDescent="0.3">
      <c r="A497">
        <v>496</v>
      </c>
      <c r="B497" s="16" t="s">
        <v>10006</v>
      </c>
      <c r="C497" s="17">
        <v>22.18</v>
      </c>
      <c r="D497" s="17">
        <v>1.72E-2</v>
      </c>
      <c r="E497" s="9">
        <f t="shared" si="77"/>
        <v>7.099151823072837E-2</v>
      </c>
      <c r="F497">
        <f t="shared" si="78"/>
        <v>1.073572120038722</v>
      </c>
      <c r="G497">
        <f t="shared" si="75"/>
        <v>22.116508381466559</v>
      </c>
      <c r="H497">
        <f t="shared" si="79"/>
        <v>3.1328817729727537E-2</v>
      </c>
      <c r="I497" t="str">
        <f t="shared" si="76"/>
        <v>2002</v>
      </c>
      <c r="J497">
        <f t="shared" si="80"/>
        <v>5.0971368164482165</v>
      </c>
      <c r="K497">
        <f t="shared" si="84"/>
        <v>-5.0971368164482165</v>
      </c>
      <c r="L497">
        <f t="shared" si="81"/>
        <v>-3.7559341319197763</v>
      </c>
      <c r="M497">
        <f t="shared" si="82"/>
        <v>0</v>
      </c>
      <c r="P497" s="23">
        <f t="shared" si="83"/>
        <v>0.23046751903747939</v>
      </c>
    </row>
    <row r="498" spans="1:16" x14ac:dyDescent="0.3">
      <c r="A498">
        <v>497</v>
      </c>
      <c r="B498" s="16" t="s">
        <v>10004</v>
      </c>
      <c r="C498" s="17">
        <v>22.03</v>
      </c>
      <c r="D498" s="17">
        <v>1.6890000000000002E-2</v>
      </c>
      <c r="E498" s="9">
        <f t="shared" si="77"/>
        <v>-6.7858211079691094E-3</v>
      </c>
      <c r="F498">
        <f t="shared" si="78"/>
        <v>0.99323715058611373</v>
      </c>
      <c r="G498">
        <f t="shared" si="75"/>
        <v>21.968072753493239</v>
      </c>
      <c r="H498">
        <f t="shared" si="79"/>
        <v>3.0775879876616632E-2</v>
      </c>
      <c r="I498" t="str">
        <f t="shared" si="76"/>
        <v>2002</v>
      </c>
      <c r="J498">
        <f t="shared" si="80"/>
        <v>4.9735691101163448</v>
      </c>
      <c r="K498">
        <f t="shared" si="84"/>
        <v>-4.9735691101163448</v>
      </c>
      <c r="L498">
        <f t="shared" si="81"/>
        <v>-3.6074985039464558</v>
      </c>
      <c r="M498">
        <f t="shared" si="82"/>
        <v>0</v>
      </c>
      <c r="P498" s="23">
        <f t="shared" si="83"/>
        <v>0.2263998834092297</v>
      </c>
    </row>
    <row r="499" spans="1:16" x14ac:dyDescent="0.3">
      <c r="A499">
        <v>498</v>
      </c>
      <c r="B499" s="16" t="s">
        <v>10003</v>
      </c>
      <c r="C499" s="17">
        <v>22.02</v>
      </c>
      <c r="D499" s="17">
        <v>1.7260000000000001E-2</v>
      </c>
      <c r="E499" s="9">
        <f t="shared" si="77"/>
        <v>-4.5402951971796203E-4</v>
      </c>
      <c r="F499">
        <f t="shared" si="78"/>
        <v>0.99954607353608704</v>
      </c>
      <c r="G499">
        <f t="shared" si="75"/>
        <v>21.95674682277269</v>
      </c>
      <c r="H499">
        <f t="shared" si="79"/>
        <v>3.0771657866514066E-2</v>
      </c>
      <c r="I499" t="str">
        <f t="shared" si="76"/>
        <v>2002</v>
      </c>
      <c r="J499">
        <f t="shared" si="80"/>
        <v>4.9703229700161806</v>
      </c>
      <c r="K499">
        <f t="shared" si="84"/>
        <v>-4.9703229700161806</v>
      </c>
      <c r="L499">
        <f t="shared" si="81"/>
        <v>-3.5961725732259069</v>
      </c>
      <c r="M499">
        <f t="shared" si="82"/>
        <v>0</v>
      </c>
      <c r="P499" s="23">
        <f t="shared" si="83"/>
        <v>0.22636882458658009</v>
      </c>
    </row>
    <row r="500" spans="1:16" x14ac:dyDescent="0.3">
      <c r="A500">
        <v>499</v>
      </c>
      <c r="B500" s="16" t="s">
        <v>10001</v>
      </c>
      <c r="C500" s="17">
        <v>20.89</v>
      </c>
      <c r="D500" s="17">
        <v>1.6739999999999998E-2</v>
      </c>
      <c r="E500" s="9">
        <f t="shared" si="77"/>
        <v>-5.2680555726059404E-2</v>
      </c>
      <c r="F500">
        <f t="shared" si="78"/>
        <v>0.9486830154405087</v>
      </c>
      <c r="G500">
        <f t="shared" si="75"/>
        <v>20.831798129363634</v>
      </c>
      <c r="H500">
        <f t="shared" si="79"/>
        <v>3.2193413846868212E-2</v>
      </c>
      <c r="I500" t="str">
        <f t="shared" si="76"/>
        <v>2002</v>
      </c>
      <c r="J500">
        <f t="shared" si="80"/>
        <v>4.9335497449504677</v>
      </c>
      <c r="K500">
        <f t="shared" si="84"/>
        <v>-4.9335497449504677</v>
      </c>
      <c r="L500">
        <f t="shared" si="81"/>
        <v>-2.4712238798168507</v>
      </c>
      <c r="M500">
        <f t="shared" si="82"/>
        <v>0</v>
      </c>
      <c r="P500" s="23">
        <f t="shared" si="83"/>
        <v>0.23682783955151437</v>
      </c>
    </row>
    <row r="501" spans="1:16" x14ac:dyDescent="0.3">
      <c r="A501">
        <v>500</v>
      </c>
      <c r="B501" s="16" t="s">
        <v>9999</v>
      </c>
      <c r="C501" s="17">
        <v>21.29</v>
      </c>
      <c r="D501" s="17">
        <v>1.6840000000000001E-2</v>
      </c>
      <c r="E501" s="9">
        <f t="shared" si="77"/>
        <v>1.8966903336913601E-2</v>
      </c>
      <c r="F501">
        <f t="shared" si="78"/>
        <v>1.019147917663954</v>
      </c>
      <c r="G501">
        <f t="shared" si="75"/>
        <v>21.230329842957406</v>
      </c>
      <c r="H501">
        <f t="shared" si="79"/>
        <v>3.0799041689384202E-2</v>
      </c>
      <c r="I501" t="str">
        <f t="shared" si="76"/>
        <v>2002</v>
      </c>
      <c r="J501">
        <f t="shared" si="80"/>
        <v>4.8101615884796809</v>
      </c>
      <c r="K501">
        <f t="shared" si="84"/>
        <v>-4.8101615884796809</v>
      </c>
      <c r="L501">
        <f t="shared" si="81"/>
        <v>-2.8697555934106234</v>
      </c>
      <c r="M501">
        <f t="shared" si="82"/>
        <v>0</v>
      </c>
      <c r="P501" s="23">
        <f t="shared" si="83"/>
        <v>0.22657027111970771</v>
      </c>
    </row>
    <row r="502" spans="1:16" x14ac:dyDescent="0.3">
      <c r="A502">
        <v>501</v>
      </c>
      <c r="B502" s="16" t="s">
        <v>9997</v>
      </c>
      <c r="C502" s="17">
        <v>20.86</v>
      </c>
      <c r="D502" s="17">
        <v>1.6080000000000001E-2</v>
      </c>
      <c r="E502" s="9">
        <f t="shared" si="77"/>
        <v>-2.0404029332761683E-2</v>
      </c>
      <c r="F502">
        <f t="shared" si="78"/>
        <v>0.9798027242837013</v>
      </c>
      <c r="G502">
        <f t="shared" si="75"/>
        <v>20.80417004555504</v>
      </c>
      <c r="H502">
        <f t="shared" si="79"/>
        <v>3.0583082961926335E-2</v>
      </c>
      <c r="I502" t="str">
        <f t="shared" si="76"/>
        <v>2002</v>
      </c>
      <c r="J502">
        <f t="shared" si="80"/>
        <v>4.6805552748023063</v>
      </c>
      <c r="K502">
        <f t="shared" si="84"/>
        <v>-4.6805552748023063</v>
      </c>
      <c r="L502">
        <f t="shared" si="81"/>
        <v>-2.4435957960082568</v>
      </c>
      <c r="M502">
        <f t="shared" si="82"/>
        <v>0</v>
      </c>
      <c r="P502" s="23">
        <f t="shared" si="83"/>
        <v>0.22498159092880229</v>
      </c>
    </row>
    <row r="503" spans="1:16" x14ac:dyDescent="0.3">
      <c r="A503">
        <v>502</v>
      </c>
      <c r="B503" s="16" t="s">
        <v>9995</v>
      </c>
      <c r="C503" s="17">
        <v>19.78</v>
      </c>
      <c r="D503" s="17">
        <v>1.5820000000000001E-2</v>
      </c>
      <c r="E503" s="9">
        <f t="shared" si="77"/>
        <v>-5.3162123378060221E-2</v>
      </c>
      <c r="F503">
        <f t="shared" si="78"/>
        <v>0.94822627037392149</v>
      </c>
      <c r="G503">
        <f t="shared" si="75"/>
        <v>19.727915428334686</v>
      </c>
      <c r="H503">
        <f t="shared" si="79"/>
        <v>3.2067514802647502E-2</v>
      </c>
      <c r="I503" t="str">
        <f t="shared" si="76"/>
        <v>2002</v>
      </c>
      <c r="J503">
        <f t="shared" si="80"/>
        <v>4.653848293834856</v>
      </c>
      <c r="K503">
        <f t="shared" si="84"/>
        <v>-4.653848293834856</v>
      </c>
      <c r="L503">
        <f t="shared" si="81"/>
        <v>-1.3673411787879033</v>
      </c>
      <c r="M503">
        <f t="shared" si="82"/>
        <v>0</v>
      </c>
      <c r="P503" s="23">
        <f t="shared" si="83"/>
        <v>0.23590167500164036</v>
      </c>
    </row>
    <row r="504" spans="1:16" x14ac:dyDescent="0.3">
      <c r="A504">
        <v>503</v>
      </c>
      <c r="B504" s="16" t="s">
        <v>9993</v>
      </c>
      <c r="C504" s="17">
        <v>19.7</v>
      </c>
      <c r="D504" s="17">
        <v>1.6080000000000001E-2</v>
      </c>
      <c r="E504" s="9">
        <f t="shared" si="77"/>
        <v>-4.0526904506233081E-3</v>
      </c>
      <c r="F504">
        <f t="shared" si="78"/>
        <v>0.99595551061678456</v>
      </c>
      <c r="G504">
        <f t="shared" si="75"/>
        <v>19.647274683481989</v>
      </c>
      <c r="H504">
        <f t="shared" si="79"/>
        <v>3.1928922296518697E-2</v>
      </c>
      <c r="I504" t="str">
        <f t="shared" si="76"/>
        <v>2002</v>
      </c>
      <c r="J504">
        <f t="shared" si="80"/>
        <v>4.6147937692966048</v>
      </c>
      <c r="K504">
        <f t="shared" si="84"/>
        <v>-4.6147937692966048</v>
      </c>
      <c r="L504">
        <f t="shared" si="81"/>
        <v>-1.2867004339352057</v>
      </c>
      <c r="M504">
        <f t="shared" si="82"/>
        <v>0</v>
      </c>
      <c r="P504" s="23">
        <f t="shared" si="83"/>
        <v>0.23488213218581355</v>
      </c>
    </row>
    <row r="505" spans="1:16" x14ac:dyDescent="0.3">
      <c r="A505">
        <v>504</v>
      </c>
      <c r="B505" s="16" t="s">
        <v>9991</v>
      </c>
      <c r="C505" s="17">
        <v>19.36</v>
      </c>
      <c r="D505" s="17">
        <v>1.5969999999999998E-2</v>
      </c>
      <c r="E505" s="9">
        <f t="shared" si="77"/>
        <v>-1.7409553895511826E-2</v>
      </c>
      <c r="F505">
        <f t="shared" si="78"/>
        <v>0.98274111675126907</v>
      </c>
      <c r="G505">
        <f t="shared" si="75"/>
        <v>19.308538650194393</v>
      </c>
      <c r="H505">
        <f t="shared" si="79"/>
        <v>3.1351016701623755E-2</v>
      </c>
      <c r="I505" t="str">
        <f t="shared" si="76"/>
        <v>2002</v>
      </c>
      <c r="J505">
        <f t="shared" si="80"/>
        <v>4.4531441733201031</v>
      </c>
      <c r="K505">
        <f t="shared" si="84"/>
        <v>-4.4531441733201031</v>
      </c>
      <c r="L505">
        <f t="shared" si="81"/>
        <v>-0.94796440064761001</v>
      </c>
      <c r="M505">
        <f t="shared" si="82"/>
        <v>0</v>
      </c>
      <c r="P505" s="23">
        <f t="shared" si="83"/>
        <v>0.23063082369909285</v>
      </c>
    </row>
    <row r="506" spans="1:16" x14ac:dyDescent="0.3">
      <c r="A506">
        <v>505</v>
      </c>
      <c r="B506" s="16" t="s">
        <v>9990</v>
      </c>
      <c r="C506" s="17">
        <v>18.41</v>
      </c>
      <c r="D506" s="17">
        <v>1.6129999999999999E-2</v>
      </c>
      <c r="E506" s="9">
        <f t="shared" si="77"/>
        <v>-5.0315086603444428E-2</v>
      </c>
      <c r="F506">
        <f t="shared" si="78"/>
        <v>0.95092975206611574</v>
      </c>
      <c r="G506">
        <f t="shared" si="75"/>
        <v>18.360574249546783</v>
      </c>
      <c r="H506">
        <f t="shared" si="79"/>
        <v>3.2175865537882729E-2</v>
      </c>
      <c r="I506" t="str">
        <f t="shared" si="76"/>
        <v>2002</v>
      </c>
      <c r="J506">
        <f t="shared" si="80"/>
        <v>4.3459249201122381</v>
      </c>
      <c r="K506">
        <f t="shared" si="84"/>
        <v>-4.3459249201122381</v>
      </c>
      <c r="L506">
        <f t="shared" si="81"/>
        <v>3.9432605158530976E-2</v>
      </c>
      <c r="M506">
        <f t="shared" si="82"/>
        <v>0</v>
      </c>
      <c r="P506" s="23">
        <f t="shared" si="83"/>
        <v>0.23669874705686364</v>
      </c>
    </row>
    <row r="507" spans="1:16" x14ac:dyDescent="0.3">
      <c r="A507">
        <v>506</v>
      </c>
      <c r="B507" s="16" t="s">
        <v>9988</v>
      </c>
      <c r="C507" s="17">
        <v>18.45</v>
      </c>
      <c r="D507" s="17">
        <v>1.6279999999999999E-2</v>
      </c>
      <c r="E507" s="9">
        <f t="shared" si="77"/>
        <v>2.1703752415496605E-3</v>
      </c>
      <c r="F507">
        <f t="shared" si="78"/>
        <v>1.002172732210755</v>
      </c>
      <c r="G507">
        <f t="shared" si="75"/>
        <v>18.400006854705314</v>
      </c>
      <c r="H507">
        <f t="shared" si="79"/>
        <v>3.197692334134597E-2</v>
      </c>
      <c r="I507" t="str">
        <f t="shared" si="76"/>
        <v>2002</v>
      </c>
      <c r="J507">
        <f t="shared" si="80"/>
        <v>4.3283301643520895</v>
      </c>
      <c r="K507">
        <f t="shared" si="84"/>
        <v>-4.3283301643520895</v>
      </c>
      <c r="L507">
        <f t="shared" si="81"/>
        <v>0.29694333468238909</v>
      </c>
      <c r="M507">
        <f t="shared" si="82"/>
        <v>0</v>
      </c>
      <c r="P507" s="23">
        <f t="shared" si="83"/>
        <v>0.23523524738498855</v>
      </c>
    </row>
    <row r="508" spans="1:16" x14ac:dyDescent="0.3">
      <c r="A508">
        <v>507</v>
      </c>
      <c r="B508" s="16" t="s">
        <v>9985</v>
      </c>
      <c r="C508" s="17">
        <v>18.75</v>
      </c>
      <c r="D508" s="17">
        <v>1.7000000000000001E-2</v>
      </c>
      <c r="E508" s="9">
        <f t="shared" si="77"/>
        <v>1.6129381929883717E-2</v>
      </c>
      <c r="F508">
        <f t="shared" si="78"/>
        <v>1.0162601626016261</v>
      </c>
      <c r="G508">
        <f t="shared" si="75"/>
        <v>18.696950189387703</v>
      </c>
      <c r="H508">
        <f t="shared" si="79"/>
        <v>3.2134292252161273E-2</v>
      </c>
      <c r="I508" t="str">
        <f t="shared" si="76"/>
        <v>2002</v>
      </c>
      <c r="J508">
        <f t="shared" si="80"/>
        <v>4.4198265955199467</v>
      </c>
      <c r="K508">
        <f t="shared" si="84"/>
        <v>-4.4198265955199467</v>
      </c>
      <c r="L508">
        <f t="shared" si="81"/>
        <v>3.8294263609202517E-2</v>
      </c>
      <c r="M508">
        <f t="shared" si="82"/>
        <v>0</v>
      </c>
      <c r="P508" s="23">
        <f t="shared" si="83"/>
        <v>0.23639291706668922</v>
      </c>
    </row>
    <row r="509" spans="1:16" x14ac:dyDescent="0.3">
      <c r="A509">
        <v>508</v>
      </c>
      <c r="B509" s="16" t="s">
        <v>9983</v>
      </c>
      <c r="C509" s="17">
        <v>19.190000000000001</v>
      </c>
      <c r="D509" s="17">
        <v>1.7150000000000002E-2</v>
      </c>
      <c r="E509" s="9">
        <f t="shared" si="77"/>
        <v>2.31955576031888E-2</v>
      </c>
      <c r="F509">
        <f t="shared" si="78"/>
        <v>1.0234666666666667</v>
      </c>
      <c r="G509">
        <f t="shared" si="75"/>
        <v>19.135226900513015</v>
      </c>
      <c r="H509">
        <f t="shared" si="79"/>
        <v>3.1346268584363624E-2</v>
      </c>
      <c r="I509" t="str">
        <f t="shared" si="76"/>
        <v>2002</v>
      </c>
      <c r="J509">
        <f t="shared" si="80"/>
        <v>4.4125047658483156</v>
      </c>
      <c r="K509">
        <f t="shared" si="84"/>
        <v>-4.4125047658483156</v>
      </c>
      <c r="L509">
        <f t="shared" si="81"/>
        <v>-0.39998244751610912</v>
      </c>
      <c r="M509">
        <f t="shared" si="82"/>
        <v>0</v>
      </c>
      <c r="P509" s="23">
        <f t="shared" si="83"/>
        <v>0.23059589461831867</v>
      </c>
    </row>
    <row r="510" spans="1:16" x14ac:dyDescent="0.3">
      <c r="A510">
        <v>509</v>
      </c>
      <c r="B510" s="16" t="s">
        <v>9981</v>
      </c>
      <c r="C510" s="17">
        <v>19.13</v>
      </c>
      <c r="D510" s="17">
        <v>1.7150000000000002E-2</v>
      </c>
      <c r="E510" s="9">
        <f t="shared" si="77"/>
        <v>-3.1315265674471556E-3</v>
      </c>
      <c r="F510">
        <f t="shared" si="78"/>
        <v>0.99687337154768096</v>
      </c>
      <c r="G510">
        <f t="shared" si="75"/>
        <v>19.07539815564429</v>
      </c>
      <c r="H510">
        <f t="shared" si="79"/>
        <v>3.0734738797261994E-2</v>
      </c>
      <c r="I510" t="str">
        <f t="shared" si="76"/>
        <v>2002</v>
      </c>
      <c r="J510">
        <f t="shared" si="80"/>
        <v>4.3128947395483168</v>
      </c>
      <c r="K510">
        <f t="shared" si="84"/>
        <v>-4.3128947395483168</v>
      </c>
      <c r="L510">
        <f t="shared" si="81"/>
        <v>-0.34015370264738465</v>
      </c>
      <c r="M510">
        <f t="shared" si="82"/>
        <v>0</v>
      </c>
      <c r="P510" s="23">
        <f t="shared" si="83"/>
        <v>0.22609723290479042</v>
      </c>
    </row>
    <row r="511" spans="1:16" x14ac:dyDescent="0.3">
      <c r="A511">
        <v>510</v>
      </c>
      <c r="B511" s="16" t="s">
        <v>9979</v>
      </c>
      <c r="C511" s="17">
        <v>19.37</v>
      </c>
      <c r="D511" s="17">
        <v>1.72E-2</v>
      </c>
      <c r="E511" s="9">
        <f t="shared" si="77"/>
        <v>1.2467693966743165E-2</v>
      </c>
      <c r="F511">
        <f t="shared" si="78"/>
        <v>1.0125457396759019</v>
      </c>
      <c r="G511">
        <f t="shared" si="75"/>
        <v>19.314552179847038</v>
      </c>
      <c r="H511">
        <f t="shared" si="79"/>
        <v>2.9522372051335358E-2</v>
      </c>
      <c r="I511" t="str">
        <f t="shared" si="76"/>
        <v>2002</v>
      </c>
      <c r="J511">
        <f t="shared" si="80"/>
        <v>4.1947068278127944</v>
      </c>
      <c r="K511">
        <f t="shared" si="84"/>
        <v>-4.1947068278127944</v>
      </c>
      <c r="L511">
        <f t="shared" si="81"/>
        <v>-0.5793077268501321</v>
      </c>
      <c r="M511">
        <f t="shared" si="82"/>
        <v>0</v>
      </c>
      <c r="P511" s="23">
        <f t="shared" si="83"/>
        <v>0.21717857026939438</v>
      </c>
    </row>
    <row r="512" spans="1:16" x14ac:dyDescent="0.3">
      <c r="A512">
        <v>511</v>
      </c>
      <c r="B512" s="16" t="s">
        <v>9977</v>
      </c>
      <c r="C512" s="17">
        <v>19.649999999999999</v>
      </c>
      <c r="D512" s="17">
        <v>1.7559999999999999E-2</v>
      </c>
      <c r="E512" s="9">
        <f t="shared" si="77"/>
        <v>1.4351860896365696E-2</v>
      </c>
      <c r="F512">
        <f t="shared" si="78"/>
        <v>1.0144553433144037</v>
      </c>
      <c r="G512">
        <f t="shared" si="75"/>
        <v>19.592575072798979</v>
      </c>
      <c r="H512">
        <f t="shared" si="79"/>
        <v>2.943348694527043E-2</v>
      </c>
      <c r="I512" t="str">
        <f t="shared" si="76"/>
        <v>2002</v>
      </c>
      <c r="J512">
        <f t="shared" si="80"/>
        <v>4.2422763476926324</v>
      </c>
      <c r="K512">
        <f t="shared" si="84"/>
        <v>-4.2422763476926324</v>
      </c>
      <c r="L512">
        <f t="shared" si="81"/>
        <v>-0.85733061980207381</v>
      </c>
      <c r="M512">
        <f t="shared" si="82"/>
        <v>0</v>
      </c>
      <c r="P512" s="23">
        <f t="shared" si="83"/>
        <v>0.21652469529553189</v>
      </c>
    </row>
    <row r="513" spans="1:16" x14ac:dyDescent="0.3">
      <c r="A513">
        <v>512</v>
      </c>
      <c r="B513" s="16" t="s">
        <v>9975</v>
      </c>
      <c r="C513" s="17">
        <v>19.239999999999998</v>
      </c>
      <c r="D513" s="17">
        <v>1.7310000000000002E-2</v>
      </c>
      <c r="E513" s="9">
        <f t="shared" si="77"/>
        <v>-2.108589307770983E-2</v>
      </c>
      <c r="F513">
        <f t="shared" si="78"/>
        <v>0.97913486005089057</v>
      </c>
      <c r="G513">
        <f t="shared" si="75"/>
        <v>19.184572592479906</v>
      </c>
      <c r="H513">
        <f t="shared" si="79"/>
        <v>2.9649568673378111E-2</v>
      </c>
      <c r="I513" t="str">
        <f t="shared" si="76"/>
        <v>2002</v>
      </c>
      <c r="J513">
        <f t="shared" si="80"/>
        <v>4.1844292444324278</v>
      </c>
      <c r="K513">
        <f t="shared" si="84"/>
        <v>-4.1844292444324278</v>
      </c>
      <c r="L513">
        <f t="shared" si="81"/>
        <v>-0.44932813948300065</v>
      </c>
      <c r="M513">
        <f t="shared" si="82"/>
        <v>0</v>
      </c>
      <c r="P513" s="23">
        <f t="shared" si="83"/>
        <v>0.21811428032921973</v>
      </c>
    </row>
    <row r="514" spans="1:16" x14ac:dyDescent="0.3">
      <c r="A514">
        <v>513</v>
      </c>
      <c r="B514" s="16" t="s">
        <v>9974</v>
      </c>
      <c r="C514" s="17">
        <v>18.79</v>
      </c>
      <c r="D514" s="17">
        <v>1.7509999999999998E-2</v>
      </c>
      <c r="E514" s="9">
        <f t="shared" si="77"/>
        <v>-2.3666631812186416E-2</v>
      </c>
      <c r="F514">
        <f t="shared" si="78"/>
        <v>0.97661122661122668</v>
      </c>
      <c r="G514">
        <f t="shared" si="75"/>
        <v>18.735244452996906</v>
      </c>
      <c r="H514">
        <f t="shared" si="79"/>
        <v>2.9691128713079749E-2</v>
      </c>
      <c r="I514" t="str">
        <f t="shared" si="76"/>
        <v>2002</v>
      </c>
      <c r="J514">
        <f t="shared" si="80"/>
        <v>4.0921523346639805</v>
      </c>
      <c r="K514">
        <f t="shared" si="84"/>
        <v>-4.0921523346639805</v>
      </c>
      <c r="L514">
        <f t="shared" si="81"/>
        <v>0.38803481574630538</v>
      </c>
      <c r="M514">
        <f t="shared" si="82"/>
        <v>0</v>
      </c>
      <c r="P514" s="23">
        <f t="shared" si="83"/>
        <v>0.21842001287628762</v>
      </c>
    </row>
    <row r="515" spans="1:16" x14ac:dyDescent="0.3">
      <c r="A515">
        <v>514</v>
      </c>
      <c r="B515" s="16" t="s">
        <v>9972</v>
      </c>
      <c r="C515" s="17">
        <v>19.18</v>
      </c>
      <c r="D515" s="17">
        <v>1.7769999999999998E-2</v>
      </c>
      <c r="E515" s="9">
        <f t="shared" si="77"/>
        <v>2.0543256029918352E-2</v>
      </c>
      <c r="F515">
        <f t="shared" si="78"/>
        <v>1.0207557211282599</v>
      </c>
      <c r="G515">
        <f t="shared" ref="G515:G578" si="85">C515*EXP(-2/12*D515)</f>
        <v>19.123279268743211</v>
      </c>
      <c r="H515">
        <f t="shared" si="79"/>
        <v>2.9358875132811255E-2</v>
      </c>
      <c r="I515" t="str">
        <f t="shared" ref="I515:I578" si="86">MID(B515,7,4)</f>
        <v>2002</v>
      </c>
      <c r="J515">
        <f t="shared" si="80"/>
        <v>4.130165930178654</v>
      </c>
      <c r="K515">
        <f t="shared" si="84"/>
        <v>-4.130165930178654</v>
      </c>
      <c r="L515">
        <f t="shared" si="81"/>
        <v>3.1730920976023924E-2</v>
      </c>
      <c r="M515">
        <f t="shared" si="82"/>
        <v>0</v>
      </c>
      <c r="P515" s="23">
        <f t="shared" si="83"/>
        <v>0.21597582047182487</v>
      </c>
    </row>
    <row r="516" spans="1:16" x14ac:dyDescent="0.3">
      <c r="A516">
        <v>515</v>
      </c>
      <c r="B516" s="16" t="s">
        <v>9971</v>
      </c>
      <c r="C516" s="17">
        <v>19.98</v>
      </c>
      <c r="D516" s="17">
        <v>1.7659999999999999E-2</v>
      </c>
      <c r="E516" s="9">
        <f t="shared" ref="E516:E579" si="87">LN(C516/C515)</f>
        <v>4.086370376511525E-2</v>
      </c>
      <c r="F516">
        <f t="shared" ref="F516:F579" si="88">C516/C515</f>
        <v>1.0417101147028154</v>
      </c>
      <c r="G516">
        <f t="shared" si="85"/>
        <v>19.921278660630712</v>
      </c>
      <c r="H516">
        <f t="shared" si="79"/>
        <v>2.9555825998489983E-2</v>
      </c>
      <c r="I516" t="str">
        <f t="shared" si="86"/>
        <v>2002</v>
      </c>
      <c r="J516">
        <f t="shared" si="80"/>
        <v>4.3313774607665518</v>
      </c>
      <c r="K516">
        <f t="shared" si="84"/>
        <v>-4.3313774607665518</v>
      </c>
      <c r="L516">
        <f t="shared" si="81"/>
        <v>-0.7662684709114771</v>
      </c>
      <c r="M516">
        <f t="shared" si="82"/>
        <v>0</v>
      </c>
      <c r="P516" s="23">
        <f t="shared" si="83"/>
        <v>0.21742467110439082</v>
      </c>
    </row>
    <row r="517" spans="1:16" x14ac:dyDescent="0.3">
      <c r="A517">
        <v>516</v>
      </c>
      <c r="B517" s="16" t="s">
        <v>9970</v>
      </c>
      <c r="C517" s="17">
        <v>19.809999999999999</v>
      </c>
      <c r="D517" s="17">
        <v>1.7610000000000001E-2</v>
      </c>
      <c r="E517" s="9">
        <f t="shared" si="87"/>
        <v>-8.5449125099479849E-3</v>
      </c>
      <c r="F517">
        <f t="shared" si="88"/>
        <v>0.99149149149149141</v>
      </c>
      <c r="G517">
        <f t="shared" si="85"/>
        <v>19.751942890484624</v>
      </c>
      <c r="H517">
        <f t="shared" si="79"/>
        <v>2.9598310366025952E-2</v>
      </c>
      <c r="I517" t="str">
        <f t="shared" si="86"/>
        <v>2002</v>
      </c>
      <c r="J517">
        <f t="shared" si="80"/>
        <v>4.3007328063502417</v>
      </c>
      <c r="K517">
        <f t="shared" si="84"/>
        <v>-4.3007328063502417</v>
      </c>
      <c r="L517">
        <f t="shared" si="81"/>
        <v>-0.59693270076538951</v>
      </c>
      <c r="M517">
        <f t="shared" si="82"/>
        <v>0</v>
      </c>
      <c r="P517" s="23">
        <f t="shared" si="83"/>
        <v>0.21773720338276661</v>
      </c>
    </row>
    <row r="518" spans="1:16" x14ac:dyDescent="0.3">
      <c r="A518">
        <v>517</v>
      </c>
      <c r="B518" s="16" t="s">
        <v>9968</v>
      </c>
      <c r="C518" s="17">
        <v>19.559999999999999</v>
      </c>
      <c r="D518" s="17">
        <v>1.7669999999999998E-2</v>
      </c>
      <c r="E518" s="9">
        <f t="shared" si="87"/>
        <v>-1.2700196103788232E-2</v>
      </c>
      <c r="F518">
        <f t="shared" si="88"/>
        <v>0.98738011105502277</v>
      </c>
      <c r="G518">
        <f t="shared" si="85"/>
        <v>19.502480538978659</v>
      </c>
      <c r="H518">
        <f t="shared" si="79"/>
        <v>2.9580946567603884E-2</v>
      </c>
      <c r="I518" t="str">
        <f t="shared" si="86"/>
        <v>2002</v>
      </c>
      <c r="J518">
        <f t="shared" si="80"/>
        <v>4.2439244191131928</v>
      </c>
      <c r="K518">
        <f t="shared" si="84"/>
        <v>-4.2439244191131928</v>
      </c>
      <c r="L518">
        <f t="shared" si="81"/>
        <v>-0.34747034925942444</v>
      </c>
      <c r="M518">
        <f t="shared" si="82"/>
        <v>0</v>
      </c>
      <c r="P518" s="23">
        <f t="shared" si="83"/>
        <v>0.21760946822282773</v>
      </c>
    </row>
    <row r="519" spans="1:16" x14ac:dyDescent="0.3">
      <c r="A519">
        <v>518</v>
      </c>
      <c r="B519" s="16" t="s">
        <v>9966</v>
      </c>
      <c r="C519" s="17">
        <v>19.309999999999999</v>
      </c>
      <c r="D519" s="17">
        <v>1.746E-2</v>
      </c>
      <c r="E519" s="9">
        <f t="shared" si="87"/>
        <v>-1.2863568166248203E-2</v>
      </c>
      <c r="F519">
        <f t="shared" si="88"/>
        <v>0.98721881390593047</v>
      </c>
      <c r="G519">
        <f t="shared" si="85"/>
        <v>19.253889580256441</v>
      </c>
      <c r="H519">
        <f t="shared" si="79"/>
        <v>2.9495082208715381E-2</v>
      </c>
      <c r="I519" t="str">
        <f t="shared" si="86"/>
        <v>2002</v>
      </c>
      <c r="J519">
        <f t="shared" si="80"/>
        <v>4.1776668931696141</v>
      </c>
      <c r="K519">
        <f t="shared" si="84"/>
        <v>-4.1776668931696141</v>
      </c>
      <c r="L519">
        <f t="shared" si="81"/>
        <v>-9.8879390537206291E-2</v>
      </c>
      <c r="M519">
        <f t="shared" si="82"/>
        <v>0</v>
      </c>
      <c r="P519" s="23">
        <f t="shared" si="83"/>
        <v>0.21697781509319178</v>
      </c>
    </row>
    <row r="520" spans="1:16" x14ac:dyDescent="0.3">
      <c r="A520">
        <v>519</v>
      </c>
      <c r="B520" s="16" t="s">
        <v>9964</v>
      </c>
      <c r="C520" s="17">
        <v>19.21</v>
      </c>
      <c r="D520" s="17">
        <v>1.72E-2</v>
      </c>
      <c r="E520" s="9">
        <f t="shared" si="87"/>
        <v>-5.1921196599576521E-3</v>
      </c>
      <c r="F520">
        <f t="shared" si="88"/>
        <v>0.99482133609528756</v>
      </c>
      <c r="G520">
        <f t="shared" si="85"/>
        <v>19.155010189719235</v>
      </c>
      <c r="H520">
        <f t="shared" si="79"/>
        <v>2.9427800566520831E-2</v>
      </c>
      <c r="I520" t="str">
        <f t="shared" si="86"/>
        <v>2002</v>
      </c>
      <c r="J520">
        <f t="shared" si="80"/>
        <v>4.1467314654713343</v>
      </c>
      <c r="K520">
        <f t="shared" si="84"/>
        <v>-4.1467314654713343</v>
      </c>
      <c r="L520">
        <f t="shared" si="81"/>
        <v>0.5083434590127105</v>
      </c>
      <c r="M520">
        <f t="shared" si="82"/>
        <v>0</v>
      </c>
      <c r="P520" s="23">
        <f t="shared" si="83"/>
        <v>0.21648286398181837</v>
      </c>
    </row>
    <row r="521" spans="1:16" x14ac:dyDescent="0.3">
      <c r="A521">
        <v>520</v>
      </c>
      <c r="B521" s="16" t="s">
        <v>9962</v>
      </c>
      <c r="C521" s="17">
        <v>19.72</v>
      </c>
      <c r="D521" s="17">
        <v>1.7260000000000001E-2</v>
      </c>
      <c r="E521" s="9">
        <f t="shared" si="87"/>
        <v>2.6202372394023902E-2</v>
      </c>
      <c r="F521">
        <f t="shared" si="88"/>
        <v>1.0265486725663715</v>
      </c>
      <c r="G521">
        <f t="shared" si="85"/>
        <v>19.663353648731945</v>
      </c>
      <c r="H521">
        <f t="shared" si="79"/>
        <v>2.9820590144747011E-2</v>
      </c>
      <c r="I521" t="str">
        <f t="shared" si="86"/>
        <v>2002</v>
      </c>
      <c r="J521">
        <f t="shared" si="80"/>
        <v>4.3135967633540293</v>
      </c>
      <c r="K521">
        <f t="shared" si="84"/>
        <v>-4.3135967633540293</v>
      </c>
      <c r="L521">
        <f t="shared" si="81"/>
        <v>0.1384427068977665</v>
      </c>
      <c r="M521">
        <f t="shared" si="82"/>
        <v>0</v>
      </c>
      <c r="P521" s="23">
        <f t="shared" si="83"/>
        <v>0.2193723837964032</v>
      </c>
    </row>
    <row r="522" spans="1:16" x14ac:dyDescent="0.3">
      <c r="A522">
        <v>521</v>
      </c>
      <c r="B522" s="16" t="s">
        <v>9960</v>
      </c>
      <c r="C522" s="17">
        <v>21.44</v>
      </c>
      <c r="D522" s="17">
        <v>1.746E-2</v>
      </c>
      <c r="E522" s="9">
        <f t="shared" si="87"/>
        <v>8.3624987028111969E-2</v>
      </c>
      <c r="F522">
        <f t="shared" si="88"/>
        <v>1.0872210953346857</v>
      </c>
      <c r="G522">
        <f t="shared" si="85"/>
        <v>21.377700290041332</v>
      </c>
      <c r="H522">
        <f t="shared" si="79"/>
        <v>3.2249293174933871E-2</v>
      </c>
      <c r="I522" t="str">
        <f t="shared" si="86"/>
        <v>2002</v>
      </c>
      <c r="J522">
        <f t="shared" si="80"/>
        <v>5.071622328046975</v>
      </c>
      <c r="K522">
        <f t="shared" si="84"/>
        <v>-5.071622328046975</v>
      </c>
      <c r="L522">
        <f t="shared" si="81"/>
        <v>-1.5759039344116204</v>
      </c>
      <c r="M522">
        <f t="shared" si="82"/>
        <v>0</v>
      </c>
      <c r="P522" s="23">
        <f t="shared" si="83"/>
        <v>0.23723891060487728</v>
      </c>
    </row>
    <row r="523" spans="1:16" x14ac:dyDescent="0.3">
      <c r="A523">
        <v>522</v>
      </c>
      <c r="B523" s="16" t="s">
        <v>9958</v>
      </c>
      <c r="C523" s="17">
        <v>20.46</v>
      </c>
      <c r="D523" s="17">
        <v>1.7559999999999999E-2</v>
      </c>
      <c r="E523" s="9">
        <f t="shared" si="87"/>
        <v>-4.6786575679120854E-2</v>
      </c>
      <c r="F523">
        <f t="shared" si="88"/>
        <v>0.95429104477611937</v>
      </c>
      <c r="G523">
        <f t="shared" si="85"/>
        <v>20.400207938395276</v>
      </c>
      <c r="H523">
        <f t="shared" si="79"/>
        <v>3.3443731319050624E-2</v>
      </c>
      <c r="I523" t="str">
        <f t="shared" si="86"/>
        <v>2002</v>
      </c>
      <c r="J523">
        <f t="shared" si="80"/>
        <v>5.0189750945887432</v>
      </c>
      <c r="K523">
        <f t="shared" si="84"/>
        <v>-5.0189750945887432</v>
      </c>
      <c r="L523">
        <f t="shared" si="81"/>
        <v>-0.59841158276556428</v>
      </c>
      <c r="M523">
        <f t="shared" si="82"/>
        <v>0</v>
      </c>
      <c r="P523" s="23">
        <f t="shared" si="83"/>
        <v>0.24602568315700934</v>
      </c>
    </row>
    <row r="524" spans="1:16" x14ac:dyDescent="0.3">
      <c r="A524">
        <v>523</v>
      </c>
      <c r="B524" s="16" t="s">
        <v>9956</v>
      </c>
      <c r="C524" s="17">
        <v>20.7</v>
      </c>
      <c r="D524" s="17">
        <v>1.7559999999999999E-2</v>
      </c>
      <c r="E524" s="9">
        <f t="shared" si="87"/>
        <v>1.1661939747842957E-2</v>
      </c>
      <c r="F524">
        <f t="shared" si="88"/>
        <v>1.0117302052785924</v>
      </c>
      <c r="G524">
        <f t="shared" si="85"/>
        <v>20.639506565238619</v>
      </c>
      <c r="H524">
        <f t="shared" si="79"/>
        <v>3.3283644724196357E-2</v>
      </c>
      <c r="I524" t="str">
        <f t="shared" si="86"/>
        <v>2002</v>
      </c>
      <c r="J524">
        <f t="shared" si="80"/>
        <v>5.0535423387050988</v>
      </c>
      <c r="K524">
        <f t="shared" si="84"/>
        <v>-5.0535423387050988</v>
      </c>
      <c r="L524">
        <f t="shared" si="81"/>
        <v>-0.83771020960890752</v>
      </c>
      <c r="M524">
        <f t="shared" si="82"/>
        <v>0</v>
      </c>
      <c r="P524" s="23">
        <f t="shared" si="83"/>
        <v>0.24484802108672279</v>
      </c>
    </row>
    <row r="525" spans="1:16" x14ac:dyDescent="0.3">
      <c r="A525">
        <v>524</v>
      </c>
      <c r="B525" s="16" t="s">
        <v>9954</v>
      </c>
      <c r="C525" s="17">
        <v>20.82</v>
      </c>
      <c r="D525" s="17">
        <v>1.7559999999999999E-2</v>
      </c>
      <c r="E525" s="9">
        <f t="shared" si="87"/>
        <v>5.7803629154995493E-3</v>
      </c>
      <c r="F525">
        <f t="shared" si="88"/>
        <v>1.0057971014492755</v>
      </c>
      <c r="G525">
        <f t="shared" si="85"/>
        <v>20.759155878660295</v>
      </c>
      <c r="H525">
        <f t="shared" si="79"/>
        <v>3.1793635501900418E-2</v>
      </c>
      <c r="I525" t="str">
        <f t="shared" si="86"/>
        <v>2002</v>
      </c>
      <c r="J525">
        <f t="shared" si="80"/>
        <v>4.8552947713453047</v>
      </c>
      <c r="K525">
        <f t="shared" si="84"/>
        <v>-4.8552947713453047</v>
      </c>
      <c r="L525">
        <f t="shared" si="81"/>
        <v>-0.95735952303058269</v>
      </c>
      <c r="M525">
        <f t="shared" si="82"/>
        <v>0</v>
      </c>
      <c r="P525" s="23">
        <f t="shared" si="83"/>
        <v>0.23388690752769878</v>
      </c>
    </row>
    <row r="526" spans="1:16" x14ac:dyDescent="0.3">
      <c r="A526">
        <v>525</v>
      </c>
      <c r="B526" s="16" t="s">
        <v>9953</v>
      </c>
      <c r="C526" s="17">
        <v>20.87</v>
      </c>
      <c r="D526" s="17">
        <v>1.746E-2</v>
      </c>
      <c r="E526" s="9">
        <f t="shared" si="87"/>
        <v>2.3986579022866345E-3</v>
      </c>
      <c r="F526">
        <f t="shared" si="88"/>
        <v>1.0024015369836696</v>
      </c>
      <c r="G526">
        <f t="shared" si="85"/>
        <v>20.809356578972135</v>
      </c>
      <c r="H526">
        <f t="shared" si="79"/>
        <v>3.1651440804009008E-2</v>
      </c>
      <c r="I526" t="str">
        <f t="shared" si="86"/>
        <v>2002</v>
      </c>
      <c r="J526">
        <f t="shared" si="80"/>
        <v>4.8452685968641473</v>
      </c>
      <c r="K526">
        <f t="shared" si="84"/>
        <v>-4.8452685968641473</v>
      </c>
      <c r="L526">
        <f t="shared" si="81"/>
        <v>-1.0075602233424235</v>
      </c>
      <c r="M526">
        <f t="shared" si="82"/>
        <v>0</v>
      </c>
      <c r="P526" s="23">
        <f t="shared" si="83"/>
        <v>0.23284086552490016</v>
      </c>
    </row>
    <row r="527" spans="1:16" x14ac:dyDescent="0.3">
      <c r="A527">
        <v>526</v>
      </c>
      <c r="B527" s="16" t="s">
        <v>9949</v>
      </c>
      <c r="C527" s="17">
        <v>20.52</v>
      </c>
      <c r="D527" s="17">
        <v>1.7669999999999998E-2</v>
      </c>
      <c r="E527" s="9">
        <f t="shared" si="87"/>
        <v>-1.691270078654061E-2</v>
      </c>
      <c r="F527">
        <f t="shared" si="88"/>
        <v>0.98322951605174891</v>
      </c>
      <c r="G527">
        <f t="shared" si="85"/>
        <v>20.459657497946935</v>
      </c>
      <c r="H527">
        <f t="shared" si="79"/>
        <v>2.8827989296898934E-2</v>
      </c>
      <c r="I527" t="str">
        <f t="shared" si="86"/>
        <v>2002</v>
      </c>
      <c r="J527">
        <f t="shared" si="80"/>
        <v>4.3388879222690457</v>
      </c>
      <c r="K527">
        <f t="shared" si="84"/>
        <v>-4.3388879222690457</v>
      </c>
      <c r="L527">
        <f t="shared" si="81"/>
        <v>-0.65786114231722337</v>
      </c>
      <c r="M527">
        <f t="shared" si="82"/>
        <v>0</v>
      </c>
      <c r="P527" s="23">
        <f t="shared" si="83"/>
        <v>0.21207040844669273</v>
      </c>
    </row>
    <row r="528" spans="1:16" x14ac:dyDescent="0.3">
      <c r="A528">
        <v>527</v>
      </c>
      <c r="B528" s="16" t="s">
        <v>9947</v>
      </c>
      <c r="C528" s="17">
        <v>19.86</v>
      </c>
      <c r="D528" s="17">
        <v>1.7610000000000001E-2</v>
      </c>
      <c r="E528" s="9">
        <f t="shared" si="87"/>
        <v>-3.2692361685542279E-2</v>
      </c>
      <c r="F528">
        <f t="shared" si="88"/>
        <v>0.96783625730994149</v>
      </c>
      <c r="G528">
        <f t="shared" si="85"/>
        <v>19.801796355629712</v>
      </c>
      <c r="H528">
        <f t="shared" si="79"/>
        <v>2.9341364573621315E-2</v>
      </c>
      <c r="I528" t="str">
        <f t="shared" si="86"/>
        <v>2002</v>
      </c>
      <c r="J528">
        <f t="shared" si="80"/>
        <v>4.2741584504481311</v>
      </c>
      <c r="K528">
        <f t="shared" si="84"/>
        <v>-4.2741584504481311</v>
      </c>
      <c r="L528">
        <f t="shared" si="81"/>
        <v>0.1201463586905227</v>
      </c>
      <c r="M528">
        <f t="shared" si="82"/>
        <v>0</v>
      </c>
      <c r="P528" s="23">
        <f t="shared" si="83"/>
        <v>0.21584700568001622</v>
      </c>
    </row>
    <row r="529" spans="1:16" x14ac:dyDescent="0.3">
      <c r="A529">
        <v>528</v>
      </c>
      <c r="B529" s="16" t="s">
        <v>9946</v>
      </c>
      <c r="C529" s="17">
        <v>20.37</v>
      </c>
      <c r="D529" s="17">
        <v>1.7610000000000001E-2</v>
      </c>
      <c r="E529" s="9">
        <f t="shared" si="87"/>
        <v>2.5355571621687979E-2</v>
      </c>
      <c r="F529">
        <f t="shared" si="88"/>
        <v>1.0256797583081572</v>
      </c>
      <c r="G529">
        <f t="shared" si="85"/>
        <v>20.310301700109633</v>
      </c>
      <c r="H529">
        <f t="shared" si="79"/>
        <v>2.9807124239080728E-2</v>
      </c>
      <c r="I529" t="str">
        <f t="shared" si="86"/>
        <v>2002</v>
      </c>
      <c r="J529">
        <f t="shared" si="80"/>
        <v>4.4535073473558837</v>
      </c>
      <c r="K529">
        <f t="shared" si="84"/>
        <v>-4.4535073473558837</v>
      </c>
      <c r="L529">
        <f t="shared" si="81"/>
        <v>-0.38835898578939876</v>
      </c>
      <c r="M529">
        <f t="shared" si="82"/>
        <v>0</v>
      </c>
      <c r="P529" s="23">
        <f t="shared" si="83"/>
        <v>0.2192733231201506</v>
      </c>
    </row>
    <row r="530" spans="1:16" x14ac:dyDescent="0.3">
      <c r="A530">
        <v>529</v>
      </c>
      <c r="B530" s="16" t="s">
        <v>9944</v>
      </c>
      <c r="C530" s="17">
        <v>20.37</v>
      </c>
      <c r="D530" s="17">
        <v>1.7559999999999999E-2</v>
      </c>
      <c r="E530" s="9">
        <f t="shared" si="87"/>
        <v>0</v>
      </c>
      <c r="F530">
        <f t="shared" si="88"/>
        <v>1</v>
      </c>
      <c r="G530">
        <f t="shared" si="85"/>
        <v>20.31047095332902</v>
      </c>
      <c r="H530">
        <f t="shared" si="79"/>
        <v>2.8266753480515987E-2</v>
      </c>
      <c r="I530" t="str">
        <f t="shared" si="86"/>
        <v>2002</v>
      </c>
      <c r="J530">
        <f t="shared" si="80"/>
        <v>4.2233944595806552</v>
      </c>
      <c r="K530">
        <f t="shared" si="84"/>
        <v>-4.2233944595806552</v>
      </c>
      <c r="L530">
        <f t="shared" si="81"/>
        <v>-0.38852823900878519</v>
      </c>
      <c r="M530">
        <f t="shared" si="82"/>
        <v>0</v>
      </c>
      <c r="P530" s="23">
        <f t="shared" si="83"/>
        <v>0.2079417296273188</v>
      </c>
    </row>
    <row r="531" spans="1:16" x14ac:dyDescent="0.3">
      <c r="A531">
        <v>530</v>
      </c>
      <c r="B531" s="16" t="s">
        <v>9942</v>
      </c>
      <c r="C531" s="17">
        <v>19.98</v>
      </c>
      <c r="D531" s="17">
        <v>1.746E-2</v>
      </c>
      <c r="E531" s="9">
        <f t="shared" si="87"/>
        <v>-1.9331457018307033E-2</v>
      </c>
      <c r="F531">
        <f t="shared" si="88"/>
        <v>0.98085419734904267</v>
      </c>
      <c r="G531">
        <f t="shared" si="85"/>
        <v>19.921942714320235</v>
      </c>
      <c r="H531">
        <f t="shared" si="79"/>
        <v>2.8206126064389041E-2</v>
      </c>
      <c r="I531" t="str">
        <f t="shared" si="86"/>
        <v>2002</v>
      </c>
      <c r="J531">
        <f t="shared" si="80"/>
        <v>4.1337180407084579</v>
      </c>
      <c r="K531">
        <f t="shared" si="84"/>
        <v>-4.1337180407084579</v>
      </c>
      <c r="L531">
        <f t="shared" si="81"/>
        <v>0.86639788804139073</v>
      </c>
      <c r="M531">
        <f t="shared" si="82"/>
        <v>0</v>
      </c>
      <c r="P531" s="23">
        <f t="shared" si="83"/>
        <v>0.20749572970798025</v>
      </c>
    </row>
    <row r="532" spans="1:16" x14ac:dyDescent="0.3">
      <c r="A532">
        <v>531</v>
      </c>
      <c r="B532" s="16" t="s">
        <v>9941</v>
      </c>
      <c r="C532" s="17">
        <v>20.86</v>
      </c>
      <c r="D532" s="17">
        <v>1.7769999999999998E-2</v>
      </c>
      <c r="E532" s="9">
        <f t="shared" si="87"/>
        <v>4.3101676352218829E-2</v>
      </c>
      <c r="F532">
        <f t="shared" si="88"/>
        <v>1.0440440440440439</v>
      </c>
      <c r="G532">
        <f t="shared" si="85"/>
        <v>20.798311029509041</v>
      </c>
      <c r="H532">
        <f t="shared" si="79"/>
        <v>2.9153484123177271E-2</v>
      </c>
      <c r="I532" t="str">
        <f t="shared" si="86"/>
        <v>2002</v>
      </c>
      <c r="J532">
        <f t="shared" si="80"/>
        <v>4.4605072938971082</v>
      </c>
      <c r="K532">
        <f t="shared" si="84"/>
        <v>-4.4605072938971082</v>
      </c>
      <c r="L532">
        <f t="shared" si="81"/>
        <v>-9.9704271474152506E-3</v>
      </c>
      <c r="M532">
        <f t="shared" si="82"/>
        <v>0</v>
      </c>
      <c r="P532" s="23">
        <f t="shared" si="83"/>
        <v>0.21446488070922948</v>
      </c>
    </row>
    <row r="533" spans="1:16" x14ac:dyDescent="0.3">
      <c r="A533">
        <v>532</v>
      </c>
      <c r="B533" s="16" t="s">
        <v>9939</v>
      </c>
      <c r="C533" s="17">
        <v>20.85</v>
      </c>
      <c r="D533" s="17">
        <v>1.7769999999999998E-2</v>
      </c>
      <c r="E533" s="9">
        <f t="shared" si="87"/>
        <v>-4.7950132781582848E-4</v>
      </c>
      <c r="F533">
        <f t="shared" si="88"/>
        <v>0.99952061361457345</v>
      </c>
      <c r="G533">
        <f t="shared" si="85"/>
        <v>20.788340602361625</v>
      </c>
      <c r="H533">
        <f t="shared" si="79"/>
        <v>2.7373122187007087E-2</v>
      </c>
      <c r="I533" t="str">
        <f t="shared" si="86"/>
        <v>2002</v>
      </c>
      <c r="J533">
        <f t="shared" si="80"/>
        <v>4.1861027152708639</v>
      </c>
      <c r="K533">
        <f t="shared" si="84"/>
        <v>-4.1861027152708639</v>
      </c>
      <c r="L533">
        <f t="shared" si="81"/>
        <v>0.47932485834077809</v>
      </c>
      <c r="M533">
        <f t="shared" si="82"/>
        <v>0</v>
      </c>
      <c r="P533" s="23">
        <f t="shared" si="83"/>
        <v>0.20136781455251451</v>
      </c>
    </row>
    <row r="534" spans="1:16" x14ac:dyDescent="0.3">
      <c r="A534">
        <v>533</v>
      </c>
      <c r="B534" s="16" t="s">
        <v>9938</v>
      </c>
      <c r="C534" s="17">
        <v>21.33</v>
      </c>
      <c r="D534" s="17">
        <v>1.7559999999999999E-2</v>
      </c>
      <c r="E534" s="9">
        <f t="shared" si="87"/>
        <v>2.2760584238448518E-2</v>
      </c>
      <c r="F534">
        <f t="shared" si="88"/>
        <v>1.0230215827338127</v>
      </c>
      <c r="G534">
        <f t="shared" si="85"/>
        <v>21.267665460702403</v>
      </c>
      <c r="H534">
        <f t="shared" si="79"/>
        <v>2.7613607752561078E-2</v>
      </c>
      <c r="I534" t="str">
        <f t="shared" si="86"/>
        <v>2002</v>
      </c>
      <c r="J534">
        <f t="shared" si="80"/>
        <v>4.3202481452219468</v>
      </c>
      <c r="K534">
        <f t="shared" si="84"/>
        <v>-4.3202481452219468</v>
      </c>
      <c r="L534">
        <f t="shared" si="81"/>
        <v>0.55741768853972218</v>
      </c>
      <c r="M534">
        <f t="shared" si="82"/>
        <v>0</v>
      </c>
      <c r="P534" s="23">
        <f t="shared" si="83"/>
        <v>0.20313692413512616</v>
      </c>
    </row>
    <row r="535" spans="1:16" x14ac:dyDescent="0.3">
      <c r="A535">
        <v>534</v>
      </c>
      <c r="B535" s="16" t="s">
        <v>9936</v>
      </c>
      <c r="C535" s="17">
        <v>21.89</v>
      </c>
      <c r="D535" s="17">
        <v>1.7819999999999999E-2</v>
      </c>
      <c r="E535" s="9">
        <f t="shared" si="87"/>
        <v>2.591537905151254E-2</v>
      </c>
      <c r="F535">
        <f t="shared" si="88"/>
        <v>1.0262541022034695</v>
      </c>
      <c r="G535">
        <f t="shared" si="85"/>
        <v>21.825083149242126</v>
      </c>
      <c r="H535">
        <f t="shared" si="79"/>
        <v>2.7661229150005608E-2</v>
      </c>
      <c r="I535" t="str">
        <f t="shared" si="86"/>
        <v>2002</v>
      </c>
      <c r="J535">
        <f t="shared" si="80"/>
        <v>4.4411260745379293</v>
      </c>
      <c r="K535">
        <f t="shared" si="84"/>
        <v>-4.4411260745379293</v>
      </c>
      <c r="L535">
        <f t="shared" si="81"/>
        <v>4.9086110982148767E-2</v>
      </c>
      <c r="M535">
        <f t="shared" si="82"/>
        <v>0</v>
      </c>
      <c r="P535" s="23">
        <f t="shared" si="83"/>
        <v>0.20348724649381908</v>
      </c>
    </row>
    <row r="536" spans="1:16" x14ac:dyDescent="0.3">
      <c r="A536">
        <v>535</v>
      </c>
      <c r="B536" s="16" t="s">
        <v>9934</v>
      </c>
      <c r="C536" s="17">
        <v>21.94</v>
      </c>
      <c r="D536" s="17">
        <v>1.8030000000000001E-2</v>
      </c>
      <c r="E536" s="9">
        <f t="shared" si="87"/>
        <v>2.2815433123126961E-3</v>
      </c>
      <c r="F536">
        <f t="shared" si="88"/>
        <v>1.0022841480127913</v>
      </c>
      <c r="G536">
        <f t="shared" si="85"/>
        <v>21.874169260224274</v>
      </c>
      <c r="H536">
        <f t="shared" si="79"/>
        <v>2.5690387450677046E-2</v>
      </c>
      <c r="I536" t="str">
        <f t="shared" si="86"/>
        <v>2002</v>
      </c>
      <c r="J536">
        <f t="shared" si="80"/>
        <v>4.1339759254918356</v>
      </c>
      <c r="K536">
        <f t="shared" si="84"/>
        <v>-4.1339759254918356</v>
      </c>
      <c r="L536">
        <f t="shared" si="81"/>
        <v>0.77864121870407388</v>
      </c>
      <c r="M536">
        <f t="shared" si="82"/>
        <v>0</v>
      </c>
      <c r="P536" s="23">
        <f t="shared" si="83"/>
        <v>0.18898893376531595</v>
      </c>
    </row>
    <row r="537" spans="1:16" x14ac:dyDescent="0.3">
      <c r="A537">
        <v>536</v>
      </c>
      <c r="B537" s="16" t="s">
        <v>9933</v>
      </c>
      <c r="C537" s="17">
        <v>22.79</v>
      </c>
      <c r="D537" s="17">
        <v>1.8030000000000001E-2</v>
      </c>
      <c r="E537" s="9">
        <f t="shared" si="87"/>
        <v>3.8010388410508522E-2</v>
      </c>
      <c r="F537">
        <f t="shared" si="88"/>
        <v>1.0387420237010025</v>
      </c>
      <c r="G537">
        <f t="shared" si="85"/>
        <v>22.721618844143627</v>
      </c>
      <c r="H537">
        <f t="shared" si="79"/>
        <v>2.6338653573421883E-2</v>
      </c>
      <c r="I537" t="str">
        <f t="shared" si="86"/>
        <v>2002</v>
      </c>
      <c r="J537">
        <f t="shared" si="80"/>
        <v>4.4024918543900453</v>
      </c>
      <c r="K537">
        <f t="shared" si="84"/>
        <v>-4.4024918543900453</v>
      </c>
      <c r="L537">
        <f t="shared" si="81"/>
        <v>-6.880836521527911E-2</v>
      </c>
      <c r="M537">
        <f t="shared" si="82"/>
        <v>0</v>
      </c>
      <c r="P537" s="23">
        <f t="shared" si="83"/>
        <v>0.193757842897922</v>
      </c>
    </row>
    <row r="538" spans="1:16" x14ac:dyDescent="0.3">
      <c r="A538">
        <v>537</v>
      </c>
      <c r="B538" s="16" t="s">
        <v>9931</v>
      </c>
      <c r="C538" s="17">
        <v>22.72</v>
      </c>
      <c r="D538" s="17">
        <v>1.7769999999999998E-2</v>
      </c>
      <c r="E538" s="9">
        <f t="shared" si="87"/>
        <v>-3.0762494046422989E-3</v>
      </c>
      <c r="F538">
        <f t="shared" si="88"/>
        <v>0.99692847740236945</v>
      </c>
      <c r="G538">
        <f t="shared" si="85"/>
        <v>22.652810478928348</v>
      </c>
      <c r="H538">
        <f t="shared" si="79"/>
        <v>2.6343562653749694E-2</v>
      </c>
      <c r="I538" t="str">
        <f t="shared" si="86"/>
        <v>2002</v>
      </c>
      <c r="J538">
        <f t="shared" si="80"/>
        <v>4.3899777592335765</v>
      </c>
      <c r="K538">
        <f t="shared" si="84"/>
        <v>-4.3899777592335765</v>
      </c>
      <c r="L538">
        <f t="shared" si="81"/>
        <v>0.57770400442842984</v>
      </c>
      <c r="M538">
        <f t="shared" si="82"/>
        <v>0</v>
      </c>
      <c r="P538" s="23">
        <f t="shared" si="83"/>
        <v>0.1937939560884569</v>
      </c>
    </row>
    <row r="539" spans="1:16" x14ac:dyDescent="0.3">
      <c r="A539">
        <v>538</v>
      </c>
      <c r="B539" s="16" t="s">
        <v>9929</v>
      </c>
      <c r="C539" s="17">
        <v>23.3</v>
      </c>
      <c r="D539" s="17">
        <v>1.7920000000000002E-2</v>
      </c>
      <c r="E539" s="9">
        <f t="shared" si="87"/>
        <v>2.5207766718704276E-2</v>
      </c>
      <c r="F539">
        <f t="shared" si="88"/>
        <v>1.0255281690140845</v>
      </c>
      <c r="G539">
        <f t="shared" si="85"/>
        <v>23.230514483356778</v>
      </c>
      <c r="H539">
        <f t="shared" si="79"/>
        <v>2.6390316222015098E-2</v>
      </c>
      <c r="I539" t="str">
        <f t="shared" si="86"/>
        <v>2002</v>
      </c>
      <c r="J539">
        <f t="shared" si="80"/>
        <v>4.5099231663015331</v>
      </c>
      <c r="K539">
        <f t="shared" si="84"/>
        <v>-4.5099231663015331</v>
      </c>
      <c r="L539">
        <f t="shared" si="81"/>
        <v>2.9329030312950977E-2</v>
      </c>
      <c r="M539">
        <f t="shared" si="82"/>
        <v>0</v>
      </c>
      <c r="P539" s="23">
        <f t="shared" si="83"/>
        <v>0.19413789434291751</v>
      </c>
    </row>
    <row r="540" spans="1:16" x14ac:dyDescent="0.3">
      <c r="A540">
        <v>539</v>
      </c>
      <c r="B540" s="16" t="s">
        <v>9927</v>
      </c>
      <c r="C540" s="17">
        <v>23.33</v>
      </c>
      <c r="D540" s="17">
        <v>1.8069999999999999E-2</v>
      </c>
      <c r="E540" s="9">
        <f t="shared" si="87"/>
        <v>1.2867254616835903E-3</v>
      </c>
      <c r="F540">
        <f t="shared" si="88"/>
        <v>1.0012875536480685</v>
      </c>
      <c r="G540">
        <f t="shared" si="85"/>
        <v>23.259843513669729</v>
      </c>
      <c r="H540">
        <f t="shared" si="79"/>
        <v>2.6347185828722041E-2</v>
      </c>
      <c r="I540" t="str">
        <f t="shared" si="86"/>
        <v>2002</v>
      </c>
      <c r="J540">
        <f t="shared" si="80"/>
        <v>4.5082370498678852</v>
      </c>
      <c r="K540">
        <f t="shared" si="84"/>
        <v>-4.5082370498678852</v>
      </c>
      <c r="L540">
        <f t="shared" si="81"/>
        <v>0.36723340635319346</v>
      </c>
      <c r="M540">
        <f t="shared" si="82"/>
        <v>0</v>
      </c>
      <c r="P540" s="23">
        <f t="shared" si="83"/>
        <v>0.19382060963644962</v>
      </c>
    </row>
    <row r="541" spans="1:16" x14ac:dyDescent="0.3">
      <c r="A541">
        <v>540</v>
      </c>
      <c r="B541" s="16" t="s">
        <v>9925</v>
      </c>
      <c r="C541" s="17">
        <v>23.89</v>
      </c>
      <c r="D541" s="17">
        <v>1.8589999999999999E-2</v>
      </c>
      <c r="E541" s="9">
        <f t="shared" si="87"/>
        <v>2.3719875304379585E-2</v>
      </c>
      <c r="F541">
        <f t="shared" si="88"/>
        <v>1.0240034290612945</v>
      </c>
      <c r="G541">
        <f t="shared" si="85"/>
        <v>23.816095366383241</v>
      </c>
      <c r="H541">
        <f t="shared" si="79"/>
        <v>2.6512931097744011E-2</v>
      </c>
      <c r="I541" t="str">
        <f t="shared" si="86"/>
        <v>2002</v>
      </c>
      <c r="J541">
        <f t="shared" si="80"/>
        <v>4.6450888399371362</v>
      </c>
      <c r="K541">
        <f t="shared" si="84"/>
        <v>-4.6450888399371362</v>
      </c>
      <c r="L541">
        <f t="shared" si="81"/>
        <v>-0.18901844636031839</v>
      </c>
      <c r="M541">
        <f t="shared" si="82"/>
        <v>0</v>
      </c>
      <c r="P541" s="23">
        <f t="shared" si="83"/>
        <v>0.19503989921428286</v>
      </c>
    </row>
    <row r="542" spans="1:16" x14ac:dyDescent="0.3">
      <c r="A542">
        <v>541</v>
      </c>
      <c r="B542" s="16" t="s">
        <v>9924</v>
      </c>
      <c r="C542" s="17">
        <v>23.7</v>
      </c>
      <c r="D542" s="17">
        <v>1.8489999999999999E-2</v>
      </c>
      <c r="E542" s="9">
        <f t="shared" si="87"/>
        <v>-7.9849131966326908E-3</v>
      </c>
      <c r="F542">
        <f t="shared" si="88"/>
        <v>0.99204688154039344</v>
      </c>
      <c r="G542">
        <f t="shared" si="85"/>
        <v>23.627076920022922</v>
      </c>
      <c r="H542">
        <f t="shared" si="79"/>
        <v>2.6612546481850793E-2</v>
      </c>
      <c r="I542" t="str">
        <f t="shared" si="86"/>
        <v>2002</v>
      </c>
      <c r="J542">
        <f t="shared" si="80"/>
        <v>4.6255368892460851</v>
      </c>
      <c r="K542">
        <f t="shared" si="84"/>
        <v>-4.6255368892460851</v>
      </c>
      <c r="L542">
        <f t="shared" si="81"/>
        <v>0.19005049952051678</v>
      </c>
      <c r="M542">
        <f t="shared" si="82"/>
        <v>0</v>
      </c>
      <c r="P542" s="23">
        <f t="shared" si="83"/>
        <v>0.19577271047550293</v>
      </c>
    </row>
    <row r="543" spans="1:16" x14ac:dyDescent="0.3">
      <c r="A543">
        <v>542</v>
      </c>
      <c r="B543" s="16" t="s">
        <v>9922</v>
      </c>
      <c r="C543" s="17">
        <v>23.89</v>
      </c>
      <c r="D543" s="17">
        <v>1.8329999999999999E-2</v>
      </c>
      <c r="E543" s="9">
        <f t="shared" si="87"/>
        <v>7.9849131966326335E-3</v>
      </c>
      <c r="F543">
        <f t="shared" si="88"/>
        <v>1.0080168776371308</v>
      </c>
      <c r="G543">
        <f t="shared" si="85"/>
        <v>23.817127419543439</v>
      </c>
      <c r="H543">
        <f t="shared" si="79"/>
        <v>2.6107462271799609E-2</v>
      </c>
      <c r="I543" t="str">
        <f t="shared" si="86"/>
        <v>2002</v>
      </c>
      <c r="J543">
        <f t="shared" si="80"/>
        <v>4.5742485582642871</v>
      </c>
      <c r="K543">
        <f t="shared" si="84"/>
        <v>-4.5742485582642871</v>
      </c>
      <c r="L543">
        <f t="shared" si="81"/>
        <v>0.16844204530297091</v>
      </c>
      <c r="M543">
        <f t="shared" si="82"/>
        <v>0</v>
      </c>
      <c r="P543" s="23">
        <f t="shared" si="83"/>
        <v>0.1920571056991042</v>
      </c>
    </row>
    <row r="544" spans="1:16" x14ac:dyDescent="0.3">
      <c r="A544">
        <v>543</v>
      </c>
      <c r="B544" s="16" t="s">
        <v>9920</v>
      </c>
      <c r="C544" s="17">
        <v>24.06</v>
      </c>
      <c r="D544" s="17">
        <v>1.8589999999999999E-2</v>
      </c>
      <c r="E544" s="9">
        <f t="shared" si="87"/>
        <v>7.0907492088144852E-3</v>
      </c>
      <c r="F544">
        <f t="shared" si="88"/>
        <v>1.0071159480954373</v>
      </c>
      <c r="G544">
        <f t="shared" si="85"/>
        <v>23.98556946484641</v>
      </c>
      <c r="H544">
        <f t="shared" si="79"/>
        <v>2.5448498639259839E-2</v>
      </c>
      <c r="I544" t="str">
        <f t="shared" si="86"/>
        <v>2002</v>
      </c>
      <c r="J544">
        <f t="shared" si="80"/>
        <v>4.4903264987663487</v>
      </c>
      <c r="K544">
        <f t="shared" si="84"/>
        <v>-4.4903264987663487</v>
      </c>
      <c r="L544">
        <f t="shared" si="81"/>
        <v>0.48828021656141729</v>
      </c>
      <c r="M544">
        <f t="shared" si="82"/>
        <v>0</v>
      </c>
      <c r="P544" s="23">
        <f t="shared" si="83"/>
        <v>0.18720950133568581</v>
      </c>
    </row>
    <row r="545" spans="1:16" x14ac:dyDescent="0.3">
      <c r="A545">
        <v>544</v>
      </c>
      <c r="B545" s="16" t="s">
        <v>9919</v>
      </c>
      <c r="C545" s="17">
        <v>24.55</v>
      </c>
      <c r="D545" s="17">
        <v>1.864E-2</v>
      </c>
      <c r="E545" s="9">
        <f t="shared" si="87"/>
        <v>2.0161143693996918E-2</v>
      </c>
      <c r="F545">
        <f t="shared" si="88"/>
        <v>1.0203657522859519</v>
      </c>
      <c r="G545">
        <f t="shared" si="85"/>
        <v>24.473849681407827</v>
      </c>
      <c r="H545">
        <f t="shared" ref="H545:H608" si="89">SQRT(_xlfn.VAR.S(E516:E545))</f>
        <v>2.5442223767972397E-2</v>
      </c>
      <c r="I545" t="str">
        <f t="shared" si="86"/>
        <v>2002</v>
      </c>
      <c r="J545">
        <f t="shared" ref="J545:J608" si="90">-K545</f>
        <v>4.5806074693833976</v>
      </c>
      <c r="K545">
        <f t="shared" si="84"/>
        <v>-4.5806074693833976</v>
      </c>
      <c r="L545">
        <f t="shared" ref="L545:L608" si="91">+MIN(G546-G545,G547-G545,G548-G545,G549-G545,G550-G545,G551-G545,G552-G545,G553-G545,G554-G545,G555-G545)</f>
        <v>0.11072410539208377</v>
      </c>
      <c r="M545">
        <f t="shared" ref="M545:M608" si="92">+IF(L545&lt;K545,1,0)</f>
        <v>0</v>
      </c>
      <c r="P545" s="23">
        <f t="shared" ref="P545:P608" si="93">-K545/G545</f>
        <v>0.18716334083162939</v>
      </c>
    </row>
    <row r="546" spans="1:16" x14ac:dyDescent="0.3">
      <c r="A546">
        <v>545</v>
      </c>
      <c r="B546" s="16" t="s">
        <v>9917</v>
      </c>
      <c r="C546" s="17">
        <v>25.07</v>
      </c>
      <c r="D546" s="17">
        <v>1.8799999999999997E-2</v>
      </c>
      <c r="E546" s="9">
        <f t="shared" si="87"/>
        <v>2.0960057929672333E-2</v>
      </c>
      <c r="F546">
        <f t="shared" si="88"/>
        <v>1.0211812627291241</v>
      </c>
      <c r="G546">
        <f t="shared" si="85"/>
        <v>24.991570270742965</v>
      </c>
      <c r="H546">
        <f t="shared" si="89"/>
        <v>2.481358898271584E-2</v>
      </c>
      <c r="I546" t="str">
        <f t="shared" si="86"/>
        <v>2002</v>
      </c>
      <c r="J546">
        <f t="shared" si="90"/>
        <v>4.5619324418875475</v>
      </c>
      <c r="K546">
        <f t="shared" ref="K546:K609" si="94">-G546*$P$3*$R$3*H546</f>
        <v>-4.5619324418875475</v>
      </c>
      <c r="L546">
        <f t="shared" si="91"/>
        <v>-0.40699648394305399</v>
      </c>
      <c r="M546">
        <f t="shared" si="92"/>
        <v>0</v>
      </c>
      <c r="P546" s="23">
        <f t="shared" si="93"/>
        <v>0.18253884779813506</v>
      </c>
    </row>
    <row r="547" spans="1:16" x14ac:dyDescent="0.3">
      <c r="A547">
        <v>546</v>
      </c>
      <c r="B547" s="16" t="s">
        <v>9916</v>
      </c>
      <c r="C547" s="17">
        <v>24.91</v>
      </c>
      <c r="D547" s="17">
        <v>1.8589999999999999E-2</v>
      </c>
      <c r="E547" s="9">
        <f t="shared" si="87"/>
        <v>-6.4025828961129802E-3</v>
      </c>
      <c r="F547">
        <f t="shared" si="88"/>
        <v>0.99361786996410051</v>
      </c>
      <c r="G547">
        <f t="shared" si="85"/>
        <v>24.832939957162264</v>
      </c>
      <c r="H547">
        <f t="shared" si="89"/>
        <v>2.4768670604056509E-2</v>
      </c>
      <c r="I547" t="str">
        <f t="shared" si="86"/>
        <v>2002</v>
      </c>
      <c r="J547">
        <f t="shared" si="90"/>
        <v>4.5247705038407728</v>
      </c>
      <c r="K547">
        <f t="shared" si="94"/>
        <v>-4.5247705038407728</v>
      </c>
      <c r="L547">
        <f t="shared" si="91"/>
        <v>-0.24836617036235253</v>
      </c>
      <c r="M547">
        <f t="shared" si="92"/>
        <v>0</v>
      </c>
      <c r="P547" s="23">
        <f t="shared" si="93"/>
        <v>0.18220840994445961</v>
      </c>
    </row>
    <row r="548" spans="1:16" x14ac:dyDescent="0.3">
      <c r="A548">
        <v>547</v>
      </c>
      <c r="B548" s="16" t="s">
        <v>9914</v>
      </c>
      <c r="C548" s="17">
        <v>24.66</v>
      </c>
      <c r="D548" s="17">
        <v>1.8380000000000001E-2</v>
      </c>
      <c r="E548" s="9">
        <f t="shared" si="87"/>
        <v>-1.0086831537890792E-2</v>
      </c>
      <c r="F548">
        <f t="shared" si="88"/>
        <v>0.98996386993175434</v>
      </c>
      <c r="G548">
        <f t="shared" si="85"/>
        <v>24.584573786799911</v>
      </c>
      <c r="H548">
        <f t="shared" si="89"/>
        <v>2.4699179143925824E-2</v>
      </c>
      <c r="I548" t="str">
        <f t="shared" si="86"/>
        <v>2002</v>
      </c>
      <c r="J548">
        <f t="shared" si="90"/>
        <v>4.4669482820608266</v>
      </c>
      <c r="K548">
        <f t="shared" si="94"/>
        <v>-4.4669482820608266</v>
      </c>
      <c r="L548">
        <f t="shared" si="91"/>
        <v>0.46789436160095477</v>
      </c>
      <c r="M548">
        <f t="shared" si="92"/>
        <v>0</v>
      </c>
      <c r="P548" s="23">
        <f t="shared" si="93"/>
        <v>0.18169720251401086</v>
      </c>
    </row>
    <row r="549" spans="1:16" x14ac:dyDescent="0.3">
      <c r="A549">
        <v>548</v>
      </c>
      <c r="B549" s="16" t="s">
        <v>9912</v>
      </c>
      <c r="C549" s="17">
        <v>25.42</v>
      </c>
      <c r="D549" s="17">
        <v>1.8380000000000001E-2</v>
      </c>
      <c r="E549" s="9">
        <f t="shared" si="87"/>
        <v>3.0353768025109785E-2</v>
      </c>
      <c r="F549">
        <f t="shared" si="88"/>
        <v>1.0308191403081914</v>
      </c>
      <c r="G549">
        <f t="shared" si="85"/>
        <v>25.342249215752382</v>
      </c>
      <c r="H549">
        <f t="shared" si="89"/>
        <v>2.4717370821338656E-2</v>
      </c>
      <c r="I549" t="str">
        <f t="shared" si="86"/>
        <v>2002</v>
      </c>
      <c r="J549">
        <f t="shared" si="90"/>
        <v>4.6080072239031349</v>
      </c>
      <c r="K549">
        <f t="shared" si="94"/>
        <v>-4.6080072239031349</v>
      </c>
      <c r="L549">
        <f t="shared" si="91"/>
        <v>-0.28978106735151599</v>
      </c>
      <c r="M549">
        <f t="shared" si="92"/>
        <v>0</v>
      </c>
      <c r="P549" s="23">
        <f t="shared" si="93"/>
        <v>0.18183102788835581</v>
      </c>
    </row>
    <row r="550" spans="1:16" x14ac:dyDescent="0.3">
      <c r="A550">
        <v>549</v>
      </c>
      <c r="B550" s="16" t="s">
        <v>9910</v>
      </c>
      <c r="C550" s="17">
        <v>25.36</v>
      </c>
      <c r="D550" s="17">
        <v>1.848E-2</v>
      </c>
      <c r="E550" s="9">
        <f t="shared" si="87"/>
        <v>-2.3631361922828906E-3</v>
      </c>
      <c r="F550">
        <f t="shared" si="88"/>
        <v>0.99763965381589292</v>
      </c>
      <c r="G550">
        <f t="shared" si="85"/>
        <v>25.282011364151813</v>
      </c>
      <c r="H550">
        <f t="shared" si="89"/>
        <v>2.466605611448747E-2</v>
      </c>
      <c r="I550" t="str">
        <f t="shared" si="86"/>
        <v>2002</v>
      </c>
      <c r="J550">
        <f t="shared" si="90"/>
        <v>4.5875103603365188</v>
      </c>
      <c r="K550">
        <f t="shared" si="94"/>
        <v>-4.5875103603365188</v>
      </c>
      <c r="L550">
        <f t="shared" si="91"/>
        <v>-0.22954321575094738</v>
      </c>
      <c r="M550">
        <f t="shared" si="92"/>
        <v>0</v>
      </c>
      <c r="P550" s="23">
        <f t="shared" si="93"/>
        <v>0.18145353604426026</v>
      </c>
    </row>
    <row r="551" spans="1:16" x14ac:dyDescent="0.3">
      <c r="A551">
        <v>550</v>
      </c>
      <c r="B551" s="16" t="s">
        <v>9908</v>
      </c>
      <c r="C551" s="17">
        <v>25.13</v>
      </c>
      <c r="D551" s="17">
        <v>1.8540000000000001E-2</v>
      </c>
      <c r="E551" s="9">
        <f t="shared" si="87"/>
        <v>-9.1107780135244194E-3</v>
      </c>
      <c r="F551">
        <f t="shared" si="88"/>
        <v>0.99093059936908512</v>
      </c>
      <c r="G551">
        <f t="shared" si="85"/>
        <v>25.052468148400866</v>
      </c>
      <c r="H551">
        <f t="shared" si="89"/>
        <v>2.4672163173865346E-2</v>
      </c>
      <c r="I551" t="str">
        <f t="shared" si="86"/>
        <v>2002</v>
      </c>
      <c r="J551">
        <f t="shared" si="90"/>
        <v>4.5469844396339392</v>
      </c>
      <c r="K551">
        <f t="shared" si="94"/>
        <v>-4.5469844396339392</v>
      </c>
      <c r="L551">
        <f t="shared" si="91"/>
        <v>0.179654925260742</v>
      </c>
      <c r="M551">
        <f t="shared" si="92"/>
        <v>0</v>
      </c>
      <c r="P551" s="23">
        <f t="shared" si="93"/>
        <v>0.1814984620556909</v>
      </c>
    </row>
    <row r="552" spans="1:16" x14ac:dyDescent="0.3">
      <c r="A552">
        <v>551</v>
      </c>
      <c r="B552" s="16" t="s">
        <v>9906</v>
      </c>
      <c r="C552" s="17">
        <v>25.31</v>
      </c>
      <c r="D552" s="17">
        <v>1.8489999999999999E-2</v>
      </c>
      <c r="E552" s="9">
        <f t="shared" si="87"/>
        <v>7.1372230015319567E-3</v>
      </c>
      <c r="F552">
        <f t="shared" si="88"/>
        <v>1.0071627536808596</v>
      </c>
      <c r="G552">
        <f t="shared" si="85"/>
        <v>25.232123073661608</v>
      </c>
      <c r="H552">
        <f t="shared" si="89"/>
        <v>2.013037889994684E-2</v>
      </c>
      <c r="I552" t="str">
        <f t="shared" si="86"/>
        <v>2002</v>
      </c>
      <c r="J552">
        <f t="shared" si="90"/>
        <v>3.736555732949538</v>
      </c>
      <c r="K552">
        <f t="shared" si="94"/>
        <v>-3.736555732949538</v>
      </c>
      <c r="L552">
        <f t="shared" si="91"/>
        <v>-0.26359354844817062</v>
      </c>
      <c r="M552">
        <f t="shared" si="92"/>
        <v>0</v>
      </c>
      <c r="P552" s="23">
        <f t="shared" si="93"/>
        <v>0.14808725060674416</v>
      </c>
    </row>
    <row r="553" spans="1:16" x14ac:dyDescent="0.3">
      <c r="A553">
        <v>552</v>
      </c>
      <c r="B553" s="16" t="s">
        <v>9904</v>
      </c>
      <c r="C553" s="17">
        <v>25.44</v>
      </c>
      <c r="D553" s="17">
        <v>1.8380000000000001E-2</v>
      </c>
      <c r="E553" s="9">
        <f t="shared" si="87"/>
        <v>5.1231639148888782E-3</v>
      </c>
      <c r="F553">
        <f t="shared" si="88"/>
        <v>1.0051363097589887</v>
      </c>
      <c r="G553">
        <f t="shared" si="85"/>
        <v>25.362188042830077</v>
      </c>
      <c r="H553">
        <f t="shared" si="89"/>
        <v>1.7542962530626878E-2</v>
      </c>
      <c r="I553" t="str">
        <f t="shared" si="86"/>
        <v>2002</v>
      </c>
      <c r="J553">
        <f t="shared" si="90"/>
        <v>3.2730706117571469</v>
      </c>
      <c r="K553">
        <f t="shared" si="94"/>
        <v>-3.2730706117571469</v>
      </c>
      <c r="L553">
        <f t="shared" si="91"/>
        <v>-1.1417196665531293</v>
      </c>
      <c r="M553">
        <f t="shared" si="92"/>
        <v>0</v>
      </c>
      <c r="P553" s="23">
        <f t="shared" si="93"/>
        <v>0.12905316395532554</v>
      </c>
    </row>
    <row r="554" spans="1:16" x14ac:dyDescent="0.3">
      <c r="A554">
        <v>553</v>
      </c>
      <c r="B554" s="16" t="s">
        <v>9902</v>
      </c>
      <c r="C554" s="17">
        <v>25.92</v>
      </c>
      <c r="D554" s="17">
        <v>1.8079999999999999E-2</v>
      </c>
      <c r="E554" s="9">
        <f t="shared" si="87"/>
        <v>1.8692133012152546E-2</v>
      </c>
      <c r="F554">
        <f t="shared" si="88"/>
        <v>1.0188679245283019</v>
      </c>
      <c r="G554">
        <f t="shared" si="85"/>
        <v>25.84201196099087</v>
      </c>
      <c r="H554">
        <f t="shared" si="89"/>
        <v>1.7650393901640703E-2</v>
      </c>
      <c r="I554" t="str">
        <f t="shared" si="86"/>
        <v>2002</v>
      </c>
      <c r="J554">
        <f t="shared" si="90"/>
        <v>3.3554165769886866</v>
      </c>
      <c r="K554">
        <f t="shared" si="94"/>
        <v>-3.3554165769886866</v>
      </c>
      <c r="L554">
        <f t="shared" si="91"/>
        <v>-1.6215435847139226</v>
      </c>
      <c r="M554">
        <f t="shared" si="92"/>
        <v>0</v>
      </c>
      <c r="P554" s="23">
        <f t="shared" si="93"/>
        <v>0.12984347279359545</v>
      </c>
    </row>
    <row r="555" spans="1:16" x14ac:dyDescent="0.3">
      <c r="A555">
        <v>554</v>
      </c>
      <c r="B555" s="16" t="s">
        <v>9900</v>
      </c>
      <c r="C555" s="17">
        <v>27.66</v>
      </c>
      <c r="D555" s="17">
        <v>1.685E-2</v>
      </c>
      <c r="E555" s="9">
        <f t="shared" si="87"/>
        <v>6.4972454752538128E-2</v>
      </c>
      <c r="F555">
        <f t="shared" si="88"/>
        <v>1.0671296296296295</v>
      </c>
      <c r="G555">
        <f t="shared" si="85"/>
        <v>27.58243047152709</v>
      </c>
      <c r="H555">
        <f t="shared" si="89"/>
        <v>2.0526148534054846E-2</v>
      </c>
      <c r="I555" t="str">
        <f t="shared" si="86"/>
        <v>2002</v>
      </c>
      <c r="J555">
        <f t="shared" si="90"/>
        <v>4.1649109488635787</v>
      </c>
      <c r="K555">
        <f t="shared" si="94"/>
        <v>-4.1649109488635787</v>
      </c>
      <c r="L555">
        <f t="shared" si="91"/>
        <v>-3.3619620952501421</v>
      </c>
      <c r="M555">
        <f t="shared" si="92"/>
        <v>0</v>
      </c>
      <c r="P555" s="23">
        <f t="shared" si="93"/>
        <v>0.1509986929238506</v>
      </c>
    </row>
    <row r="556" spans="1:16" x14ac:dyDescent="0.3">
      <c r="A556">
        <v>555</v>
      </c>
      <c r="B556" s="16" t="s">
        <v>9898</v>
      </c>
      <c r="C556" s="17">
        <v>27.27</v>
      </c>
      <c r="D556" s="17">
        <v>1.797E-2</v>
      </c>
      <c r="E556" s="9">
        <f t="shared" si="87"/>
        <v>-1.4200129379114966E-2</v>
      </c>
      <c r="F556">
        <f t="shared" si="88"/>
        <v>0.98590021691973972</v>
      </c>
      <c r="G556">
        <f t="shared" si="85"/>
        <v>27.188448534279797</v>
      </c>
      <c r="H556">
        <f t="shared" si="89"/>
        <v>2.0942794006650157E-2</v>
      </c>
      <c r="I556" t="str">
        <f t="shared" si="86"/>
        <v>2002</v>
      </c>
      <c r="J556">
        <f t="shared" si="90"/>
        <v>4.1887531523299115</v>
      </c>
      <c r="K556">
        <f t="shared" si="94"/>
        <v>-4.1887531523299115</v>
      </c>
      <c r="L556">
        <f t="shared" si="91"/>
        <v>-2.9679801580028489</v>
      </c>
      <c r="M556">
        <f t="shared" si="92"/>
        <v>0</v>
      </c>
      <c r="P556" s="23">
        <f t="shared" si="93"/>
        <v>0.15406370639533326</v>
      </c>
    </row>
    <row r="557" spans="1:16" x14ac:dyDescent="0.3">
      <c r="A557">
        <v>556</v>
      </c>
      <c r="B557" s="16" t="s">
        <v>9896</v>
      </c>
      <c r="C557" s="17">
        <v>27.31</v>
      </c>
      <c r="D557" s="17">
        <v>1.787E-2</v>
      </c>
      <c r="E557" s="9">
        <f t="shared" si="87"/>
        <v>1.4657386281163778E-3</v>
      </c>
      <c r="F557">
        <f t="shared" si="88"/>
        <v>1.0014668133480014</v>
      </c>
      <c r="G557">
        <f t="shared" si="85"/>
        <v>27.228782722764954</v>
      </c>
      <c r="H557">
        <f t="shared" si="89"/>
        <v>2.0423575357234401E-2</v>
      </c>
      <c r="I557" t="str">
        <f t="shared" si="86"/>
        <v>2002</v>
      </c>
      <c r="J557">
        <f t="shared" si="90"/>
        <v>4.0909645788246243</v>
      </c>
      <c r="K557">
        <f t="shared" si="94"/>
        <v>-4.0909645788246243</v>
      </c>
      <c r="L557">
        <f t="shared" si="91"/>
        <v>-3.0083143464880067</v>
      </c>
      <c r="M557">
        <f t="shared" si="92"/>
        <v>0</v>
      </c>
      <c r="P557" s="23">
        <f t="shared" si="93"/>
        <v>0.15024412293702441</v>
      </c>
    </row>
    <row r="558" spans="1:16" x14ac:dyDescent="0.3">
      <c r="A558">
        <v>557</v>
      </c>
      <c r="B558" s="16" t="s">
        <v>9895</v>
      </c>
      <c r="C558" s="17">
        <v>25.99</v>
      </c>
      <c r="D558" s="17">
        <v>1.7659999999999999E-2</v>
      </c>
      <c r="E558" s="9">
        <f t="shared" si="87"/>
        <v>-4.954108683221474E-2</v>
      </c>
      <c r="F558">
        <f t="shared" si="88"/>
        <v>0.95166605638960089</v>
      </c>
      <c r="G558">
        <f t="shared" si="85"/>
        <v>25.913615234724332</v>
      </c>
      <c r="H558">
        <f t="shared" si="89"/>
        <v>2.1809283387803195E-2</v>
      </c>
      <c r="I558" t="str">
        <f t="shared" si="86"/>
        <v>2002</v>
      </c>
      <c r="J558">
        <f t="shared" si="90"/>
        <v>4.1575274227131525</v>
      </c>
      <c r="K558">
        <f t="shared" si="94"/>
        <v>-4.1575274227131525</v>
      </c>
      <c r="L558">
        <f t="shared" si="91"/>
        <v>-1.6931468584473848</v>
      </c>
      <c r="M558">
        <f t="shared" si="92"/>
        <v>0</v>
      </c>
      <c r="P558" s="23">
        <f t="shared" si="93"/>
        <v>0.16043795452909448</v>
      </c>
    </row>
    <row r="559" spans="1:16" x14ac:dyDescent="0.3">
      <c r="A559">
        <v>558</v>
      </c>
      <c r="B559" s="16" t="s">
        <v>9893</v>
      </c>
      <c r="C559" s="17">
        <v>27.02</v>
      </c>
      <c r="D559" s="17">
        <v>1.7610000000000001E-2</v>
      </c>
      <c r="E559" s="9">
        <f t="shared" si="87"/>
        <v>3.8865483878654052E-2</v>
      </c>
      <c r="F559">
        <f t="shared" si="88"/>
        <v>1.0396306271642941</v>
      </c>
      <c r="G559">
        <f t="shared" si="85"/>
        <v>26.940812564406588</v>
      </c>
      <c r="H559">
        <f t="shared" si="89"/>
        <v>2.2293462611994039E-2</v>
      </c>
      <c r="I559" t="str">
        <f t="shared" si="86"/>
        <v>2002</v>
      </c>
      <c r="J559">
        <f t="shared" si="90"/>
        <v>4.4182871646971336</v>
      </c>
      <c r="K559">
        <f t="shared" si="94"/>
        <v>-4.4182871646971336</v>
      </c>
      <c r="L559">
        <f t="shared" si="91"/>
        <v>-2.7203441881296406</v>
      </c>
      <c r="M559">
        <f t="shared" si="92"/>
        <v>0</v>
      </c>
      <c r="P559" s="23">
        <f t="shared" si="93"/>
        <v>0.16399977373119196</v>
      </c>
    </row>
    <row r="560" spans="1:16" x14ac:dyDescent="0.3">
      <c r="A560">
        <v>559</v>
      </c>
      <c r="B560" s="16" t="s">
        <v>9892</v>
      </c>
      <c r="C560" s="17">
        <v>26.08</v>
      </c>
      <c r="D560" s="17">
        <v>1.7310000000000002E-2</v>
      </c>
      <c r="E560" s="9">
        <f t="shared" si="87"/>
        <v>-3.5408595473600674E-2</v>
      </c>
      <c r="F560">
        <f t="shared" si="88"/>
        <v>0.96521095484826047</v>
      </c>
      <c r="G560">
        <f t="shared" si="85"/>
        <v>26.004867630554884</v>
      </c>
      <c r="H560">
        <f t="shared" si="89"/>
        <v>2.3702049451823842E-2</v>
      </c>
      <c r="I560" t="str">
        <f t="shared" si="86"/>
        <v>2002</v>
      </c>
      <c r="J560">
        <f t="shared" si="90"/>
        <v>4.5342584191336703</v>
      </c>
      <c r="K560">
        <f t="shared" si="94"/>
        <v>-4.5342584191336703</v>
      </c>
      <c r="L560">
        <f t="shared" si="91"/>
        <v>-1.7843992542779361</v>
      </c>
      <c r="M560">
        <f t="shared" si="92"/>
        <v>0</v>
      </c>
      <c r="P560" s="23">
        <f t="shared" si="93"/>
        <v>0.17436191114489899</v>
      </c>
    </row>
    <row r="561" spans="1:16" x14ac:dyDescent="0.3">
      <c r="A561">
        <v>560</v>
      </c>
      <c r="B561" s="16" t="s">
        <v>9890</v>
      </c>
      <c r="C561" s="17">
        <v>26.01</v>
      </c>
      <c r="D561" s="17">
        <v>1.72E-2</v>
      </c>
      <c r="E561" s="9">
        <f t="shared" si="87"/>
        <v>-2.6876575978919295E-3</v>
      </c>
      <c r="F561">
        <f t="shared" si="88"/>
        <v>0.9973159509202455</v>
      </c>
      <c r="G561">
        <f t="shared" si="85"/>
        <v>25.93554477015082</v>
      </c>
      <c r="H561">
        <f t="shared" si="89"/>
        <v>2.3224486733113083E-2</v>
      </c>
      <c r="I561" t="str">
        <f t="shared" si="86"/>
        <v>2002</v>
      </c>
      <c r="J561">
        <f t="shared" si="90"/>
        <v>4.4310558103591546</v>
      </c>
      <c r="K561">
        <f t="shared" si="94"/>
        <v>-4.4310558103591546</v>
      </c>
      <c r="L561">
        <f t="shared" si="91"/>
        <v>-1.715076393873872</v>
      </c>
      <c r="M561">
        <f t="shared" si="92"/>
        <v>0</v>
      </c>
      <c r="P561" s="23">
        <f t="shared" si="93"/>
        <v>0.17084876564686044</v>
      </c>
    </row>
    <row r="562" spans="1:16" x14ac:dyDescent="0.3">
      <c r="A562">
        <v>561</v>
      </c>
      <c r="B562" s="16" t="s">
        <v>9888</v>
      </c>
      <c r="C562" s="17">
        <v>25.04</v>
      </c>
      <c r="D562" s="17">
        <v>1.7150000000000002E-2</v>
      </c>
      <c r="E562" s="9">
        <f t="shared" si="87"/>
        <v>-3.8006533228662508E-2</v>
      </c>
      <c r="F562">
        <f t="shared" si="88"/>
        <v>0.96270665128796606</v>
      </c>
      <c r="G562">
        <f t="shared" si="85"/>
        <v>24.968529525213437</v>
      </c>
      <c r="H562">
        <f t="shared" si="89"/>
        <v>2.380635456455444E-2</v>
      </c>
      <c r="I562" t="str">
        <f t="shared" si="86"/>
        <v>2002</v>
      </c>
      <c r="J562">
        <f t="shared" si="90"/>
        <v>4.3727191491447401</v>
      </c>
      <c r="K562">
        <f t="shared" si="94"/>
        <v>-4.3727191491447401</v>
      </c>
      <c r="L562">
        <f t="shared" si="91"/>
        <v>-0.74806114893648967</v>
      </c>
      <c r="M562">
        <f t="shared" si="92"/>
        <v>0</v>
      </c>
      <c r="P562" s="23">
        <f t="shared" si="93"/>
        <v>0.17512922195634831</v>
      </c>
    </row>
    <row r="563" spans="1:16" x14ac:dyDescent="0.3">
      <c r="A563">
        <v>562</v>
      </c>
      <c r="B563" s="16" t="s">
        <v>9886</v>
      </c>
      <c r="C563" s="17">
        <v>24.29</v>
      </c>
      <c r="D563" s="17">
        <v>1.72E-2</v>
      </c>
      <c r="E563" s="9">
        <f t="shared" si="87"/>
        <v>-3.0409803217816604E-2</v>
      </c>
      <c r="F563">
        <f t="shared" si="88"/>
        <v>0.97004792332268375</v>
      </c>
      <c r="G563">
        <f t="shared" si="85"/>
        <v>24.220468376276948</v>
      </c>
      <c r="H563">
        <f t="shared" si="89"/>
        <v>2.4701411379818721E-2</v>
      </c>
      <c r="I563" t="str">
        <f t="shared" si="86"/>
        <v>2002</v>
      </c>
      <c r="J563">
        <f t="shared" si="90"/>
        <v>4.4011890775438207</v>
      </c>
      <c r="K563">
        <f t="shared" si="94"/>
        <v>-4.4011890775438207</v>
      </c>
      <c r="L563">
        <f t="shared" si="91"/>
        <v>0.2881077957946907</v>
      </c>
      <c r="M563">
        <f t="shared" si="92"/>
        <v>0</v>
      </c>
      <c r="P563" s="23">
        <f t="shared" si="93"/>
        <v>0.18171362374868946</v>
      </c>
    </row>
    <row r="564" spans="1:16" x14ac:dyDescent="0.3">
      <c r="A564">
        <v>563</v>
      </c>
      <c r="B564" s="16" t="s">
        <v>9884</v>
      </c>
      <c r="C564" s="17">
        <v>24.7</v>
      </c>
      <c r="D564" s="17">
        <v>1.7310000000000002E-2</v>
      </c>
      <c r="E564" s="9">
        <f t="shared" si="87"/>
        <v>1.6738500619850487E-2</v>
      </c>
      <c r="F564">
        <f t="shared" si="88"/>
        <v>1.0168793742280775</v>
      </c>
      <c r="G564">
        <f t="shared" si="85"/>
        <v>24.628843193048528</v>
      </c>
      <c r="H564">
        <f t="shared" si="89"/>
        <v>2.4577018634569424E-2</v>
      </c>
      <c r="I564" t="str">
        <f t="shared" si="86"/>
        <v>2002</v>
      </c>
      <c r="J564">
        <f t="shared" si="90"/>
        <v>4.452858894797556</v>
      </c>
      <c r="K564">
        <f t="shared" si="94"/>
        <v>-4.452858894797556</v>
      </c>
      <c r="L564">
        <f t="shared" si="91"/>
        <v>-0.12026702097688968</v>
      </c>
      <c r="M564">
        <f t="shared" si="92"/>
        <v>0</v>
      </c>
      <c r="P564" s="23">
        <f t="shared" si="93"/>
        <v>0.18079854014639113</v>
      </c>
    </row>
    <row r="565" spans="1:16" x14ac:dyDescent="0.3">
      <c r="A565">
        <v>564</v>
      </c>
      <c r="B565" s="16" t="s">
        <v>9882</v>
      </c>
      <c r="C565" s="17">
        <v>24.58</v>
      </c>
      <c r="D565" s="17">
        <v>1.746E-2</v>
      </c>
      <c r="E565" s="9">
        <f t="shared" si="87"/>
        <v>-4.8701394960427736E-3</v>
      </c>
      <c r="F565">
        <f t="shared" si="88"/>
        <v>0.99514170040485828</v>
      </c>
      <c r="G565">
        <f t="shared" si="85"/>
        <v>24.508576172071638</v>
      </c>
      <c r="H565">
        <f t="shared" si="89"/>
        <v>2.4310097581848499E-2</v>
      </c>
      <c r="I565" t="str">
        <f t="shared" si="86"/>
        <v>2002</v>
      </c>
      <c r="J565">
        <f t="shared" si="90"/>
        <v>4.3829902485458581</v>
      </c>
      <c r="K565">
        <f t="shared" si="94"/>
        <v>-4.3829902485458581</v>
      </c>
      <c r="L565">
        <f t="shared" si="91"/>
        <v>0.79830804815393464</v>
      </c>
      <c r="M565">
        <f t="shared" si="92"/>
        <v>0</v>
      </c>
      <c r="P565" s="23">
        <f t="shared" si="93"/>
        <v>0.17883496037360283</v>
      </c>
    </row>
    <row r="566" spans="1:16" x14ac:dyDescent="0.3">
      <c r="A566">
        <v>565</v>
      </c>
      <c r="B566" s="16" t="s">
        <v>9881</v>
      </c>
      <c r="C566" s="17">
        <v>25.38</v>
      </c>
      <c r="D566" s="17">
        <v>1.7310000000000002E-2</v>
      </c>
      <c r="E566" s="9">
        <f t="shared" si="87"/>
        <v>3.2028358148352858E-2</v>
      </c>
      <c r="F566">
        <f t="shared" si="88"/>
        <v>1.032546786004882</v>
      </c>
      <c r="G566">
        <f t="shared" si="85"/>
        <v>25.306884220225573</v>
      </c>
      <c r="H566">
        <f t="shared" si="89"/>
        <v>2.4844141024521496E-2</v>
      </c>
      <c r="I566" t="str">
        <f t="shared" si="86"/>
        <v>2002</v>
      </c>
      <c r="J566">
        <f t="shared" si="90"/>
        <v>4.6251772911325597</v>
      </c>
      <c r="K566">
        <f t="shared" si="94"/>
        <v>-4.6251772911325597</v>
      </c>
      <c r="L566">
        <f t="shared" si="91"/>
        <v>0.37937619035055903</v>
      </c>
      <c r="M566">
        <f t="shared" si="92"/>
        <v>0</v>
      </c>
      <c r="P566" s="23">
        <f t="shared" si="93"/>
        <v>0.18276360103769951</v>
      </c>
    </row>
    <row r="567" spans="1:16" x14ac:dyDescent="0.3">
      <c r="A567">
        <v>566</v>
      </c>
      <c r="B567" s="16" t="s">
        <v>9879</v>
      </c>
      <c r="C567" s="17">
        <v>25.77</v>
      </c>
      <c r="D567" s="17">
        <v>1.736E-2</v>
      </c>
      <c r="E567" s="9">
        <f t="shared" si="87"/>
        <v>1.5249562378032169E-2</v>
      </c>
      <c r="F567">
        <f t="shared" si="88"/>
        <v>1.0153664302600474</v>
      </c>
      <c r="G567">
        <f t="shared" si="85"/>
        <v>25.695546561247877</v>
      </c>
      <c r="H567">
        <f t="shared" si="89"/>
        <v>2.4134113504709311E-2</v>
      </c>
      <c r="I567" t="str">
        <f t="shared" si="86"/>
        <v>2002</v>
      </c>
      <c r="J567">
        <f t="shared" si="90"/>
        <v>4.5619963289223575</v>
      </c>
      <c r="K567">
        <f t="shared" si="94"/>
        <v>-4.5619963289223575</v>
      </c>
      <c r="L567">
        <f t="shared" si="91"/>
        <v>-0.34075032536988559</v>
      </c>
      <c r="M567">
        <f t="shared" si="92"/>
        <v>0</v>
      </c>
      <c r="P567" s="23">
        <f t="shared" si="93"/>
        <v>0.1775403499609704</v>
      </c>
    </row>
    <row r="568" spans="1:16" x14ac:dyDescent="0.3">
      <c r="A568">
        <v>567</v>
      </c>
      <c r="B568" s="16" t="s">
        <v>9878</v>
      </c>
      <c r="C568" s="17">
        <v>25.85</v>
      </c>
      <c r="D568" s="17">
        <v>1.7410000000000002E-2</v>
      </c>
      <c r="E568" s="9">
        <f t="shared" si="87"/>
        <v>3.0995762901645267E-3</v>
      </c>
      <c r="F568">
        <f t="shared" si="88"/>
        <v>1.0031043849437331</v>
      </c>
      <c r="G568">
        <f t="shared" si="85"/>
        <v>25.775100635713336</v>
      </c>
      <c r="H568">
        <f t="shared" si="89"/>
        <v>2.4097134013893774E-2</v>
      </c>
      <c r="I568" t="str">
        <f t="shared" si="86"/>
        <v>2002</v>
      </c>
      <c r="J568">
        <f t="shared" si="90"/>
        <v>4.56910862755318</v>
      </c>
      <c r="K568">
        <f t="shared" si="94"/>
        <v>-4.56910862755318</v>
      </c>
      <c r="L568">
        <f t="shared" si="91"/>
        <v>-0.42030439983534507</v>
      </c>
      <c r="M568">
        <f t="shared" si="92"/>
        <v>0</v>
      </c>
      <c r="P568" s="23">
        <f t="shared" si="93"/>
        <v>0.17726831379359725</v>
      </c>
    </row>
    <row r="569" spans="1:16" x14ac:dyDescent="0.3">
      <c r="A569">
        <v>568</v>
      </c>
      <c r="B569" s="16" t="s">
        <v>9876</v>
      </c>
      <c r="C569" s="17">
        <v>25.89</v>
      </c>
      <c r="D569" s="17">
        <v>1.7310000000000002E-2</v>
      </c>
      <c r="E569" s="9">
        <f t="shared" si="87"/>
        <v>1.5461928090080327E-3</v>
      </c>
      <c r="F569">
        <f t="shared" si="88"/>
        <v>1.0015473887814312</v>
      </c>
      <c r="G569">
        <f t="shared" si="85"/>
        <v>25.81541499060836</v>
      </c>
      <c r="H569">
        <f t="shared" si="89"/>
        <v>2.3774350940338966E-2</v>
      </c>
      <c r="I569" t="str">
        <f t="shared" si="86"/>
        <v>2002</v>
      </c>
      <c r="J569">
        <f t="shared" si="90"/>
        <v>4.5149557755258787</v>
      </c>
      <c r="K569">
        <f t="shared" si="94"/>
        <v>-4.5149557755258787</v>
      </c>
      <c r="L569">
        <f t="shared" si="91"/>
        <v>-0.47992622972345345</v>
      </c>
      <c r="M569">
        <f t="shared" si="92"/>
        <v>0</v>
      </c>
      <c r="P569" s="23">
        <f t="shared" si="93"/>
        <v>0.17489379028647875</v>
      </c>
    </row>
    <row r="570" spans="1:16" x14ac:dyDescent="0.3">
      <c r="A570">
        <v>569</v>
      </c>
      <c r="B570" s="16" t="s">
        <v>9874</v>
      </c>
      <c r="C570" s="17">
        <v>26</v>
      </c>
      <c r="D570" s="17">
        <v>1.746E-2</v>
      </c>
      <c r="E570" s="9">
        <f t="shared" si="87"/>
        <v>4.239744258035744E-3</v>
      </c>
      <c r="F570">
        <f t="shared" si="88"/>
        <v>1.0042487446890691</v>
      </c>
      <c r="G570">
        <f t="shared" si="85"/>
        <v>25.9244499785949</v>
      </c>
      <c r="H570">
        <f t="shared" si="89"/>
        <v>2.3770926645071605E-2</v>
      </c>
      <c r="I570" t="str">
        <f t="shared" si="86"/>
        <v>2002</v>
      </c>
      <c r="J570">
        <f t="shared" si="90"/>
        <v>4.5333722677832196</v>
      </c>
      <c r="K570">
        <f t="shared" si="94"/>
        <v>-4.5333722677832196</v>
      </c>
      <c r="L570">
        <f t="shared" si="91"/>
        <v>-0.58896121770999343</v>
      </c>
      <c r="M570">
        <f t="shared" si="92"/>
        <v>0</v>
      </c>
      <c r="P570" s="23">
        <f t="shared" si="93"/>
        <v>0.17486859977844466</v>
      </c>
    </row>
    <row r="571" spans="1:16" x14ac:dyDescent="0.3">
      <c r="A571">
        <v>570</v>
      </c>
      <c r="B571" s="16" t="s">
        <v>9872</v>
      </c>
      <c r="C571" s="17">
        <v>25.76</v>
      </c>
      <c r="D571" s="17">
        <v>1.72E-2</v>
      </c>
      <c r="E571" s="9">
        <f t="shared" si="87"/>
        <v>-9.2736367853291021E-3</v>
      </c>
      <c r="F571">
        <f t="shared" si="88"/>
        <v>0.99076923076923085</v>
      </c>
      <c r="G571">
        <f t="shared" si="85"/>
        <v>25.686260410576132</v>
      </c>
      <c r="H571">
        <f t="shared" si="89"/>
        <v>2.3570928256567196E-2</v>
      </c>
      <c r="I571" t="str">
        <f t="shared" si="86"/>
        <v>2002</v>
      </c>
      <c r="J571">
        <f t="shared" si="90"/>
        <v>4.4539289813317318</v>
      </c>
      <c r="K571">
        <f t="shared" si="94"/>
        <v>-4.4539289813317318</v>
      </c>
      <c r="L571">
        <f t="shared" si="91"/>
        <v>-0.35077164969122521</v>
      </c>
      <c r="M571">
        <f t="shared" si="92"/>
        <v>0</v>
      </c>
      <c r="P571" s="23">
        <f t="shared" si="93"/>
        <v>0.17339733032909138</v>
      </c>
    </row>
    <row r="572" spans="1:16" x14ac:dyDescent="0.3">
      <c r="A572">
        <v>571</v>
      </c>
      <c r="B572" s="16" t="s">
        <v>9870</v>
      </c>
      <c r="C572" s="17">
        <v>25.93</v>
      </c>
      <c r="D572" s="17">
        <v>1.746E-2</v>
      </c>
      <c r="E572" s="9">
        <f t="shared" si="87"/>
        <v>6.5776983144201573E-3</v>
      </c>
      <c r="F572">
        <f t="shared" si="88"/>
        <v>1.0065993788819876</v>
      </c>
      <c r="G572">
        <f t="shared" si="85"/>
        <v>25.854653382498682</v>
      </c>
      <c r="H572">
        <f t="shared" si="89"/>
        <v>2.3497134073884113E-2</v>
      </c>
      <c r="I572" t="str">
        <f t="shared" si="86"/>
        <v>2002</v>
      </c>
      <c r="J572">
        <f t="shared" si="90"/>
        <v>4.469092415801077</v>
      </c>
      <c r="K572">
        <f t="shared" si="94"/>
        <v>-4.469092415801077</v>
      </c>
      <c r="L572">
        <f t="shared" si="91"/>
        <v>-0.51916462161377552</v>
      </c>
      <c r="M572">
        <f t="shared" si="92"/>
        <v>0</v>
      </c>
      <c r="P572" s="23">
        <f t="shared" si="93"/>
        <v>0.17285447032240076</v>
      </c>
    </row>
    <row r="573" spans="1:16" x14ac:dyDescent="0.3">
      <c r="A573">
        <v>572</v>
      </c>
      <c r="B573" s="16" t="s">
        <v>9868</v>
      </c>
      <c r="C573" s="17">
        <v>26.19</v>
      </c>
      <c r="D573" s="17">
        <v>1.7509999999999998E-2</v>
      </c>
      <c r="E573" s="9">
        <f t="shared" si="87"/>
        <v>9.9770589690476533E-3</v>
      </c>
      <c r="F573">
        <f t="shared" si="88"/>
        <v>1.0100269957578096</v>
      </c>
      <c r="G573">
        <f t="shared" si="85"/>
        <v>26.113680267375678</v>
      </c>
      <c r="H573">
        <f t="shared" si="89"/>
        <v>2.3514523444996299E-2</v>
      </c>
      <c r="I573" t="str">
        <f t="shared" si="86"/>
        <v>2002</v>
      </c>
      <c r="J573">
        <f t="shared" si="90"/>
        <v>4.5172069184978945</v>
      </c>
      <c r="K573">
        <f t="shared" si="94"/>
        <v>-4.5172069184978945</v>
      </c>
      <c r="L573">
        <f t="shared" si="91"/>
        <v>-0.77819150649077073</v>
      </c>
      <c r="M573">
        <f t="shared" si="92"/>
        <v>0</v>
      </c>
      <c r="P573" s="23">
        <f t="shared" si="93"/>
        <v>0.17298239360544396</v>
      </c>
    </row>
    <row r="574" spans="1:16" x14ac:dyDescent="0.3">
      <c r="A574">
        <v>573</v>
      </c>
      <c r="B574" s="16" t="s">
        <v>9866</v>
      </c>
      <c r="C574" s="17">
        <v>26.68</v>
      </c>
      <c r="D574" s="17">
        <v>1.787E-2</v>
      </c>
      <c r="E574" s="9">
        <f t="shared" si="87"/>
        <v>1.8536562527802447E-2</v>
      </c>
      <c r="F574">
        <f t="shared" si="88"/>
        <v>1.0187094310805651</v>
      </c>
      <c r="G574">
        <f t="shared" si="85"/>
        <v>26.600656281339031</v>
      </c>
      <c r="H574">
        <f t="shared" si="89"/>
        <v>2.3674423798537379E-2</v>
      </c>
      <c r="I574" t="str">
        <f t="shared" si="86"/>
        <v>2002</v>
      </c>
      <c r="J574">
        <f t="shared" si="90"/>
        <v>4.6327353342926596</v>
      </c>
      <c r="K574">
        <f t="shared" si="94"/>
        <v>-4.6327353342926596</v>
      </c>
      <c r="L574">
        <f t="shared" si="91"/>
        <v>-1.2651675204541242</v>
      </c>
      <c r="M574">
        <f t="shared" si="92"/>
        <v>0</v>
      </c>
      <c r="P574" s="23">
        <f t="shared" si="93"/>
        <v>0.1741586856089197</v>
      </c>
    </row>
    <row r="575" spans="1:16" x14ac:dyDescent="0.3">
      <c r="A575">
        <v>574</v>
      </c>
      <c r="B575" s="16" t="s">
        <v>9864</v>
      </c>
      <c r="C575" s="17">
        <v>26.47</v>
      </c>
      <c r="D575" s="17">
        <v>1.7819999999999999E-2</v>
      </c>
      <c r="E575" s="9">
        <f t="shared" si="87"/>
        <v>-7.9022048084131501E-3</v>
      </c>
      <c r="F575">
        <f t="shared" si="88"/>
        <v>0.9921289355322338</v>
      </c>
      <c r="G575">
        <f t="shared" si="85"/>
        <v>26.3915007291201</v>
      </c>
      <c r="H575">
        <f t="shared" si="89"/>
        <v>2.3545242640921591E-2</v>
      </c>
      <c r="I575" t="str">
        <f t="shared" si="86"/>
        <v>2002</v>
      </c>
      <c r="J575">
        <f t="shared" si="90"/>
        <v>4.5712289946542004</v>
      </c>
      <c r="K575">
        <f t="shared" si="94"/>
        <v>-4.5712289946542004</v>
      </c>
      <c r="L575">
        <f t="shared" si="91"/>
        <v>-1.0560119682351932</v>
      </c>
      <c r="M575">
        <f t="shared" si="92"/>
        <v>0</v>
      </c>
      <c r="P575" s="23">
        <f t="shared" si="93"/>
        <v>0.17320837649866402</v>
      </c>
    </row>
    <row r="576" spans="1:16" x14ac:dyDescent="0.3">
      <c r="A576">
        <v>575</v>
      </c>
      <c r="B576" s="16" t="s">
        <v>9862</v>
      </c>
      <c r="C576" s="17">
        <v>25.87</v>
      </c>
      <c r="D576" s="17">
        <v>1.7819999999999999E-2</v>
      </c>
      <c r="E576" s="9">
        <f t="shared" si="87"/>
        <v>-2.2928020041072063E-2</v>
      </c>
      <c r="F576">
        <f t="shared" si="88"/>
        <v>0.97733282961843604</v>
      </c>
      <c r="G576">
        <f t="shared" si="85"/>
        <v>25.793280085467966</v>
      </c>
      <c r="H576">
        <f t="shared" si="89"/>
        <v>2.3722140344571804E-2</v>
      </c>
      <c r="I576" t="str">
        <f t="shared" si="86"/>
        <v>2002</v>
      </c>
      <c r="J576">
        <f t="shared" si="90"/>
        <v>4.5011777739962229</v>
      </c>
      <c r="K576">
        <f t="shared" si="94"/>
        <v>-4.5011777739962229</v>
      </c>
      <c r="L576">
        <f t="shared" si="91"/>
        <v>-0.45779132458305938</v>
      </c>
      <c r="M576">
        <f t="shared" si="92"/>
        <v>0</v>
      </c>
      <c r="P576" s="23">
        <f t="shared" si="93"/>
        <v>0.1745097079193198</v>
      </c>
    </row>
    <row r="577" spans="1:16" x14ac:dyDescent="0.3">
      <c r="A577">
        <v>576</v>
      </c>
      <c r="B577" s="16" t="s">
        <v>9860</v>
      </c>
      <c r="C577" s="17">
        <v>25.43</v>
      </c>
      <c r="D577" s="17">
        <v>1.7769999999999998E-2</v>
      </c>
      <c r="E577" s="9">
        <f t="shared" si="87"/>
        <v>-1.7154416763909563E-2</v>
      </c>
      <c r="F577">
        <f t="shared" si="88"/>
        <v>0.98299188248936986</v>
      </c>
      <c r="G577">
        <f t="shared" si="85"/>
        <v>25.354796235877991</v>
      </c>
      <c r="H577">
        <f t="shared" si="89"/>
        <v>2.3918973651920965E-2</v>
      </c>
      <c r="I577" t="str">
        <f t="shared" si="86"/>
        <v>2002</v>
      </c>
      <c r="J577">
        <f t="shared" si="90"/>
        <v>4.4613714710400956</v>
      </c>
      <c r="K577">
        <f t="shared" si="94"/>
        <v>-4.4613714710400956</v>
      </c>
      <c r="L577">
        <f t="shared" si="91"/>
        <v>-1.9307474993084384E-2</v>
      </c>
      <c r="M577">
        <f t="shared" si="92"/>
        <v>0</v>
      </c>
      <c r="P577" s="23">
        <f t="shared" si="93"/>
        <v>0.17595769374502354</v>
      </c>
    </row>
    <row r="578" spans="1:16" x14ac:dyDescent="0.3">
      <c r="A578">
        <v>577</v>
      </c>
      <c r="B578" s="16" t="s">
        <v>9859</v>
      </c>
      <c r="C578" s="17">
        <v>25.75</v>
      </c>
      <c r="D578" s="17">
        <v>1.771E-2</v>
      </c>
      <c r="E578" s="9">
        <f t="shared" si="87"/>
        <v>1.2505047675716875E-2</v>
      </c>
      <c r="F578">
        <f t="shared" si="88"/>
        <v>1.0125835627211954</v>
      </c>
      <c r="G578">
        <f t="shared" si="85"/>
        <v>25.674106644378032</v>
      </c>
      <c r="H578">
        <f t="shared" si="89"/>
        <v>2.3923660008514144E-2</v>
      </c>
      <c r="I578" t="str">
        <f t="shared" si="86"/>
        <v>2002</v>
      </c>
      <c r="J578">
        <f t="shared" si="90"/>
        <v>4.518441702367701</v>
      </c>
      <c r="K578">
        <f t="shared" si="94"/>
        <v>-4.518441702367701</v>
      </c>
      <c r="L578">
        <f t="shared" si="91"/>
        <v>-0.33861788349312505</v>
      </c>
      <c r="M578">
        <f t="shared" si="92"/>
        <v>0</v>
      </c>
      <c r="P578" s="23">
        <f t="shared" si="93"/>
        <v>0.17599216848922467</v>
      </c>
    </row>
    <row r="579" spans="1:16" x14ac:dyDescent="0.3">
      <c r="A579">
        <v>578</v>
      </c>
      <c r="B579" s="16" t="s">
        <v>9857</v>
      </c>
      <c r="C579" s="17">
        <v>25.41</v>
      </c>
      <c r="D579" s="17">
        <v>1.762E-2</v>
      </c>
      <c r="E579" s="9">
        <f t="shared" si="87"/>
        <v>-1.3291829777672478E-2</v>
      </c>
      <c r="F579">
        <f t="shared" si="88"/>
        <v>0.98679611650485433</v>
      </c>
      <c r="G579">
        <f t="shared" ref="G579:G642" si="95">C579*EXP(-2/12*D579)</f>
        <v>25.335488760884907</v>
      </c>
      <c r="H579">
        <f t="shared" si="89"/>
        <v>2.3426759166272078E-2</v>
      </c>
      <c r="I579" t="str">
        <f t="shared" ref="I579:I642" si="96">MID(B579,7,4)</f>
        <v>2002</v>
      </c>
      <c r="J579">
        <f t="shared" si="90"/>
        <v>4.3662361447019098</v>
      </c>
      <c r="K579">
        <f t="shared" si="94"/>
        <v>-4.3662361447019098</v>
      </c>
      <c r="L579">
        <f t="shared" si="91"/>
        <v>0.18969810240536944</v>
      </c>
      <c r="M579">
        <f t="shared" si="92"/>
        <v>0</v>
      </c>
      <c r="P579" s="23">
        <f t="shared" si="93"/>
        <v>0.17233676389313943</v>
      </c>
    </row>
    <row r="580" spans="1:16" x14ac:dyDescent="0.3">
      <c r="A580">
        <v>579</v>
      </c>
      <c r="B580" s="16" t="s">
        <v>9855</v>
      </c>
      <c r="C580" s="17">
        <v>26.03</v>
      </c>
      <c r="D580" s="17">
        <v>1.772E-2</v>
      </c>
      <c r="E580" s="9">
        <f t="shared" ref="E580:E643" si="97">LN(C580/C579)</f>
        <v>2.4106921674401253E-2</v>
      </c>
      <c r="F580">
        <f t="shared" ref="F580:F643" si="98">C580/C579</f>
        <v>1.0243998425816607</v>
      </c>
      <c r="G580">
        <f t="shared" si="95"/>
        <v>25.953238140806285</v>
      </c>
      <c r="H580">
        <f t="shared" si="89"/>
        <v>2.3830201384423946E-2</v>
      </c>
      <c r="I580" t="str">
        <f t="shared" si="96"/>
        <v>2002</v>
      </c>
      <c r="J580">
        <f t="shared" si="90"/>
        <v>4.5497232989901057</v>
      </c>
      <c r="K580">
        <f t="shared" si="94"/>
        <v>-4.5497232989901057</v>
      </c>
      <c r="L580">
        <f t="shared" si="91"/>
        <v>-0.52712339377765716</v>
      </c>
      <c r="M580">
        <f t="shared" si="92"/>
        <v>0</v>
      </c>
      <c r="P580" s="23">
        <f t="shared" si="93"/>
        <v>0.17530464885753791</v>
      </c>
    </row>
    <row r="581" spans="1:16" x14ac:dyDescent="0.3">
      <c r="A581">
        <v>580</v>
      </c>
      <c r="B581" s="16" t="s">
        <v>9853</v>
      </c>
      <c r="C581" s="17">
        <v>25.94</v>
      </c>
      <c r="D581" s="17">
        <v>1.7659999999999999E-2</v>
      </c>
      <c r="E581" s="9">
        <f t="shared" si="97"/>
        <v>-3.4635401181762207E-3</v>
      </c>
      <c r="F581">
        <f t="shared" si="98"/>
        <v>0.99654245101805605</v>
      </c>
      <c r="G581">
        <f t="shared" si="95"/>
        <v>25.863762185023056</v>
      </c>
      <c r="H581">
        <f t="shared" si="89"/>
        <v>2.3770878919323685E-2</v>
      </c>
      <c r="I581" t="str">
        <f t="shared" si="96"/>
        <v>2002</v>
      </c>
      <c r="J581">
        <f t="shared" si="90"/>
        <v>4.5227507977893193</v>
      </c>
      <c r="K581">
        <f t="shared" si="94"/>
        <v>-4.5227507977893193</v>
      </c>
      <c r="L581">
        <f t="shared" si="91"/>
        <v>-0.54775065433697634</v>
      </c>
      <c r="M581">
        <f t="shared" si="92"/>
        <v>0</v>
      </c>
      <c r="P581" s="23">
        <f t="shared" si="93"/>
        <v>0.17486824868844145</v>
      </c>
    </row>
    <row r="582" spans="1:16" x14ac:dyDescent="0.3">
      <c r="A582">
        <v>581</v>
      </c>
      <c r="B582" s="16" t="s">
        <v>9852</v>
      </c>
      <c r="C582" s="17">
        <v>26.38</v>
      </c>
      <c r="D582" s="17">
        <v>1.7659999999999999E-2</v>
      </c>
      <c r="E582" s="9">
        <f t="shared" si="97"/>
        <v>1.6819968400870525E-2</v>
      </c>
      <c r="F582">
        <f t="shared" si="98"/>
        <v>1.0169622205088664</v>
      </c>
      <c r="G582">
        <f t="shared" si="95"/>
        <v>26.302469022394302</v>
      </c>
      <c r="H582">
        <f t="shared" si="89"/>
        <v>2.3921533945830378E-2</v>
      </c>
      <c r="I582" t="str">
        <f t="shared" si="96"/>
        <v>2002</v>
      </c>
      <c r="J582">
        <f t="shared" si="90"/>
        <v>4.6286171844852992</v>
      </c>
      <c r="K582">
        <f t="shared" si="94"/>
        <v>-4.6286171844852992</v>
      </c>
      <c r="L582">
        <f t="shared" si="91"/>
        <v>-1.1958455350892443</v>
      </c>
      <c r="M582">
        <f t="shared" si="92"/>
        <v>0</v>
      </c>
      <c r="P582" s="23">
        <f t="shared" si="93"/>
        <v>0.17597652830783406</v>
      </c>
    </row>
    <row r="583" spans="1:16" x14ac:dyDescent="0.3">
      <c r="A583">
        <v>582</v>
      </c>
      <c r="B583" s="16" t="s">
        <v>9850</v>
      </c>
      <c r="C583" s="17">
        <v>26.58</v>
      </c>
      <c r="D583" s="17">
        <v>1.787E-2</v>
      </c>
      <c r="E583" s="9">
        <f t="shared" si="97"/>
        <v>7.5529059959306716E-3</v>
      </c>
      <c r="F583">
        <f t="shared" si="98"/>
        <v>1.0075815011372251</v>
      </c>
      <c r="G583">
        <f t="shared" si="95"/>
        <v>26.500953671588885</v>
      </c>
      <c r="H583">
        <f t="shared" si="89"/>
        <v>2.393875046632182E-2</v>
      </c>
      <c r="I583" t="str">
        <f t="shared" si="96"/>
        <v>2002</v>
      </c>
      <c r="J583">
        <f t="shared" si="90"/>
        <v>4.6669022154327644</v>
      </c>
      <c r="K583">
        <f t="shared" si="94"/>
        <v>-4.6669022154327644</v>
      </c>
      <c r="L583">
        <f t="shared" si="91"/>
        <v>-1.8143817768773722</v>
      </c>
      <c r="M583">
        <f t="shared" si="92"/>
        <v>0</v>
      </c>
      <c r="P583" s="23">
        <f t="shared" si="93"/>
        <v>0.17610318003144362</v>
      </c>
    </row>
    <row r="584" spans="1:16" x14ac:dyDescent="0.3">
      <c r="A584">
        <v>583</v>
      </c>
      <c r="B584" s="16" t="s">
        <v>9848</v>
      </c>
      <c r="C584" s="17">
        <v>27.31</v>
      </c>
      <c r="D584" s="17">
        <v>1.797E-2</v>
      </c>
      <c r="E584" s="9">
        <f t="shared" si="97"/>
        <v>2.7093882200514296E-2</v>
      </c>
      <c r="F584">
        <f t="shared" si="98"/>
        <v>1.0274642588412339</v>
      </c>
      <c r="G584">
        <f t="shared" si="95"/>
        <v>27.228328913501329</v>
      </c>
      <c r="H584">
        <f t="shared" si="89"/>
        <v>2.4195059078905134E-2</v>
      </c>
      <c r="I584" t="str">
        <f t="shared" si="96"/>
        <v>2002</v>
      </c>
      <c r="J584">
        <f t="shared" si="90"/>
        <v>4.846334604560921</v>
      </c>
      <c r="K584">
        <f t="shared" si="94"/>
        <v>-4.846334604560921</v>
      </c>
      <c r="L584">
        <f t="shared" si="91"/>
        <v>-2.5417570187898164</v>
      </c>
      <c r="M584">
        <f t="shared" si="92"/>
        <v>0</v>
      </c>
      <c r="P584" s="23">
        <f t="shared" si="93"/>
        <v>0.17798869038040147</v>
      </c>
    </row>
    <row r="585" spans="1:16" x14ac:dyDescent="0.3">
      <c r="A585">
        <v>584</v>
      </c>
      <c r="B585" s="16" t="s">
        <v>9847</v>
      </c>
      <c r="C585" s="17">
        <v>26.17</v>
      </c>
      <c r="D585" s="17">
        <v>1.7769999999999998E-2</v>
      </c>
      <c r="E585" s="9">
        <f t="shared" si="97"/>
        <v>-4.2639218943559022E-2</v>
      </c>
      <c r="F585">
        <f t="shared" si="98"/>
        <v>0.95825704870010997</v>
      </c>
      <c r="G585">
        <f t="shared" si="95"/>
        <v>26.092607844786748</v>
      </c>
      <c r="H585">
        <f t="shared" si="89"/>
        <v>2.2408481591093713E-2</v>
      </c>
      <c r="I585" t="str">
        <f t="shared" si="96"/>
        <v>2002</v>
      </c>
      <c r="J585">
        <f t="shared" si="90"/>
        <v>4.3012594261057249</v>
      </c>
      <c r="K585">
        <f t="shared" si="94"/>
        <v>-4.3012594261057249</v>
      </c>
      <c r="L585">
        <f t="shared" si="91"/>
        <v>-2.1132909384720016</v>
      </c>
      <c r="M585">
        <f t="shared" si="92"/>
        <v>0</v>
      </c>
      <c r="P585" s="23">
        <f t="shared" si="93"/>
        <v>0.16484590009906228</v>
      </c>
    </row>
    <row r="586" spans="1:16" x14ac:dyDescent="0.3">
      <c r="A586">
        <v>585</v>
      </c>
      <c r="B586" s="16" t="s">
        <v>9845</v>
      </c>
      <c r="C586" s="17">
        <v>26.22</v>
      </c>
      <c r="D586" s="17">
        <v>1.7610000000000001E-2</v>
      </c>
      <c r="E586" s="9">
        <f t="shared" si="97"/>
        <v>1.9087617934991621E-3</v>
      </c>
      <c r="F586">
        <f t="shared" si="98"/>
        <v>1.0019105846388994</v>
      </c>
      <c r="G586">
        <f t="shared" si="95"/>
        <v>26.14315712208515</v>
      </c>
      <c r="H586">
        <f t="shared" si="89"/>
        <v>2.229494944420277E-2</v>
      </c>
      <c r="I586" t="str">
        <f t="shared" si="96"/>
        <v>2002</v>
      </c>
      <c r="J586">
        <f t="shared" si="90"/>
        <v>4.2877577997527014</v>
      </c>
      <c r="K586">
        <f t="shared" si="94"/>
        <v>-4.2877577997527014</v>
      </c>
      <c r="L586">
        <f t="shared" si="91"/>
        <v>-2.1638402157704029</v>
      </c>
      <c r="M586">
        <f t="shared" si="92"/>
        <v>0</v>
      </c>
      <c r="P586" s="23">
        <f t="shared" si="93"/>
        <v>0.16401071147334767</v>
      </c>
    </row>
    <row r="587" spans="1:16" x14ac:dyDescent="0.3">
      <c r="A587">
        <v>586</v>
      </c>
      <c r="B587" s="16" t="s">
        <v>9843</v>
      </c>
      <c r="C587" s="17">
        <v>26.36</v>
      </c>
      <c r="D587" s="17">
        <v>1.7610000000000001E-2</v>
      </c>
      <c r="E587" s="9">
        <f t="shared" si="97"/>
        <v>5.32523129875278E-3</v>
      </c>
      <c r="F587">
        <f t="shared" si="98"/>
        <v>1.0053394355453853</v>
      </c>
      <c r="G587">
        <f t="shared" si="95"/>
        <v>26.282746824491401</v>
      </c>
      <c r="H587">
        <f t="shared" si="89"/>
        <v>2.2322629865790419E-2</v>
      </c>
      <c r="I587" t="str">
        <f t="shared" si="96"/>
        <v>2002</v>
      </c>
      <c r="J587">
        <f t="shared" si="90"/>
        <v>4.3160039207323049</v>
      </c>
      <c r="K587">
        <f t="shared" si="94"/>
        <v>-4.3160039207323049</v>
      </c>
      <c r="L587">
        <f t="shared" si="91"/>
        <v>-2.3034299181766542</v>
      </c>
      <c r="M587">
        <f t="shared" si="92"/>
        <v>0</v>
      </c>
      <c r="P587" s="23">
        <f t="shared" si="93"/>
        <v>0.16421433990721493</v>
      </c>
    </row>
    <row r="588" spans="1:16" x14ac:dyDescent="0.3">
      <c r="A588">
        <v>587</v>
      </c>
      <c r="B588" s="16" t="s">
        <v>9841</v>
      </c>
      <c r="C588" s="17">
        <v>26.38</v>
      </c>
      <c r="D588" s="17">
        <v>1.7669999999999998E-2</v>
      </c>
      <c r="E588" s="9">
        <f t="shared" si="97"/>
        <v>7.5843765486195822E-4</v>
      </c>
      <c r="F588">
        <f t="shared" si="98"/>
        <v>1.0007587253414263</v>
      </c>
      <c r="G588">
        <f t="shared" si="95"/>
        <v>26.302425184982464</v>
      </c>
      <c r="H588">
        <f t="shared" si="89"/>
        <v>2.036845086253386E-2</v>
      </c>
      <c r="I588" t="str">
        <f t="shared" si="96"/>
        <v>2002</v>
      </c>
      <c r="J588">
        <f t="shared" si="90"/>
        <v>3.9411186911209666</v>
      </c>
      <c r="K588">
        <f t="shared" si="94"/>
        <v>-3.9411186911209666</v>
      </c>
      <c r="L588">
        <f t="shared" si="91"/>
        <v>-2.3231082786677177</v>
      </c>
      <c r="M588">
        <f t="shared" si="92"/>
        <v>0</v>
      </c>
      <c r="P588" s="23">
        <f t="shared" si="93"/>
        <v>0.1498386047447508</v>
      </c>
    </row>
    <row r="589" spans="1:16" x14ac:dyDescent="0.3">
      <c r="A589">
        <v>588</v>
      </c>
      <c r="B589" s="16" t="s">
        <v>9839</v>
      </c>
      <c r="C589" s="17">
        <v>25.6</v>
      </c>
      <c r="D589" s="17">
        <v>1.7559999999999999E-2</v>
      </c>
      <c r="E589" s="9">
        <f t="shared" si="97"/>
        <v>-3.0013795803651645E-2</v>
      </c>
      <c r="F589">
        <f t="shared" si="98"/>
        <v>0.97043214556482194</v>
      </c>
      <c r="G589">
        <f t="shared" si="95"/>
        <v>25.525186863290276</v>
      </c>
      <c r="H589">
        <f t="shared" si="89"/>
        <v>1.9767520172068426E-2</v>
      </c>
      <c r="I589" t="str">
        <f t="shared" si="96"/>
        <v>2002</v>
      </c>
      <c r="J589">
        <f t="shared" si="90"/>
        <v>3.7118194356455212</v>
      </c>
      <c r="K589">
        <f t="shared" si="94"/>
        <v>-3.7118194356455212</v>
      </c>
      <c r="L589">
        <f t="shared" si="91"/>
        <v>-1.6048962868867527</v>
      </c>
      <c r="M589">
        <f t="shared" si="92"/>
        <v>0</v>
      </c>
      <c r="P589" s="23">
        <f t="shared" si="93"/>
        <v>0.14541791429483217</v>
      </c>
    </row>
    <row r="590" spans="1:16" x14ac:dyDescent="0.3">
      <c r="A590">
        <v>589</v>
      </c>
      <c r="B590" s="16" t="s">
        <v>9838</v>
      </c>
      <c r="C590" s="17">
        <v>25.5</v>
      </c>
      <c r="D590" s="17">
        <v>1.7410000000000002E-2</v>
      </c>
      <c r="E590" s="9">
        <f t="shared" si="97"/>
        <v>-3.9138993211363287E-3</v>
      </c>
      <c r="F590">
        <f t="shared" si="98"/>
        <v>0.99609375</v>
      </c>
      <c r="G590">
        <f t="shared" si="95"/>
        <v>25.426114747028628</v>
      </c>
      <c r="H590">
        <f t="shared" si="89"/>
        <v>1.8730140049666038E-2</v>
      </c>
      <c r="I590" t="str">
        <f t="shared" si="96"/>
        <v>2002</v>
      </c>
      <c r="J590">
        <f t="shared" si="90"/>
        <v>3.5033759799325033</v>
      </c>
      <c r="K590">
        <f t="shared" si="94"/>
        <v>-3.5033759799325033</v>
      </c>
      <c r="L590">
        <f t="shared" si="91"/>
        <v>-1.8356909457896151</v>
      </c>
      <c r="M590">
        <f t="shared" si="92"/>
        <v>0</v>
      </c>
      <c r="P590" s="23">
        <f t="shared" si="93"/>
        <v>0.13778652439779138</v>
      </c>
    </row>
    <row r="591" spans="1:16" x14ac:dyDescent="0.3">
      <c r="A591">
        <v>590</v>
      </c>
      <c r="B591" s="16" t="s">
        <v>9836</v>
      </c>
      <c r="C591" s="17">
        <v>25.39</v>
      </c>
      <c r="D591" s="17">
        <v>1.7509999999999998E-2</v>
      </c>
      <c r="E591" s="9">
        <f t="shared" si="97"/>
        <v>-4.3230564477933575E-3</v>
      </c>
      <c r="F591">
        <f t="shared" si="98"/>
        <v>0.99568627450980396</v>
      </c>
      <c r="G591">
        <f t="shared" si="95"/>
        <v>25.31601153068608</v>
      </c>
      <c r="H591">
        <f t="shared" si="89"/>
        <v>1.8738353040792903E-2</v>
      </c>
      <c r="I591" t="str">
        <f t="shared" si="96"/>
        <v>2002</v>
      </c>
      <c r="J591">
        <f t="shared" si="90"/>
        <v>3.4897347857814092</v>
      </c>
      <c r="K591">
        <f t="shared" si="94"/>
        <v>-3.4897347857814092</v>
      </c>
      <c r="L591">
        <f t="shared" si="91"/>
        <v>-2.0841031746445395</v>
      </c>
      <c r="M591">
        <f t="shared" si="92"/>
        <v>0</v>
      </c>
      <c r="P591" s="23">
        <f t="shared" si="93"/>
        <v>0.13784694249927271</v>
      </c>
    </row>
    <row r="592" spans="1:16" x14ac:dyDescent="0.3">
      <c r="A592">
        <v>591</v>
      </c>
      <c r="B592" s="16" t="s">
        <v>9835</v>
      </c>
      <c r="C592" s="17">
        <v>25.18</v>
      </c>
      <c r="D592" s="17">
        <v>1.7509999999999998E-2</v>
      </c>
      <c r="E592" s="9">
        <f t="shared" si="97"/>
        <v>-8.3053671003860338E-3</v>
      </c>
      <c r="F592">
        <f t="shared" si="98"/>
        <v>0.99172902717605349</v>
      </c>
      <c r="G592">
        <f t="shared" si="95"/>
        <v>25.106623487305058</v>
      </c>
      <c r="H592">
        <f t="shared" si="89"/>
        <v>1.7444985783670014E-2</v>
      </c>
      <c r="I592" t="str">
        <f t="shared" si="96"/>
        <v>2002</v>
      </c>
      <c r="J592">
        <f t="shared" si="90"/>
        <v>3.2219934281652738</v>
      </c>
      <c r="K592">
        <f t="shared" si="94"/>
        <v>-3.2219934281652738</v>
      </c>
      <c r="L592">
        <f t="shared" si="91"/>
        <v>-1.8747151312635175</v>
      </c>
      <c r="M592">
        <f t="shared" si="92"/>
        <v>0</v>
      </c>
      <c r="P592" s="23">
        <f t="shared" si="93"/>
        <v>0.1283324071751204</v>
      </c>
    </row>
    <row r="593" spans="1:16" x14ac:dyDescent="0.3">
      <c r="A593">
        <v>592</v>
      </c>
      <c r="B593" s="16" t="s">
        <v>9832</v>
      </c>
      <c r="C593" s="17">
        <v>24.76</v>
      </c>
      <c r="D593" s="17">
        <v>1.7819999999999999E-2</v>
      </c>
      <c r="E593" s="9">
        <f t="shared" si="97"/>
        <v>-1.6820580799805723E-2</v>
      </c>
      <c r="F593">
        <f t="shared" si="98"/>
        <v>0.98332009531374109</v>
      </c>
      <c r="G593">
        <f t="shared" si="95"/>
        <v>24.686571894711513</v>
      </c>
      <c r="H593">
        <f t="shared" si="89"/>
        <v>1.6787174377598149E-2</v>
      </c>
      <c r="I593" t="str">
        <f t="shared" si="96"/>
        <v>2002</v>
      </c>
      <c r="J593">
        <f t="shared" si="90"/>
        <v>3.0486257119790885</v>
      </c>
      <c r="K593">
        <f t="shared" si="94"/>
        <v>-3.0486257119790885</v>
      </c>
      <c r="L593">
        <f t="shared" si="91"/>
        <v>-1.4546635386699727</v>
      </c>
      <c r="M593">
        <f t="shared" si="92"/>
        <v>0</v>
      </c>
      <c r="P593" s="23">
        <f t="shared" si="93"/>
        <v>0.12349327905800404</v>
      </c>
    </row>
    <row r="594" spans="1:16" x14ac:dyDescent="0.3">
      <c r="A594">
        <v>593</v>
      </c>
      <c r="B594" s="16" t="s">
        <v>9830</v>
      </c>
      <c r="C594" s="17">
        <v>25.12</v>
      </c>
      <c r="D594" s="17">
        <v>1.7610000000000001E-2</v>
      </c>
      <c r="E594" s="9">
        <f t="shared" si="97"/>
        <v>1.4434893783602484E-2</v>
      </c>
      <c r="F594">
        <f t="shared" si="98"/>
        <v>1.0145395799676897</v>
      </c>
      <c r="G594">
        <f t="shared" si="95"/>
        <v>25.046380888893175</v>
      </c>
      <c r="H594">
        <f t="shared" si="89"/>
        <v>1.6716110904107104E-2</v>
      </c>
      <c r="I594" t="str">
        <f t="shared" si="96"/>
        <v>2002</v>
      </c>
      <c r="J594">
        <f t="shared" si="90"/>
        <v>3.0799661628897881</v>
      </c>
      <c r="K594">
        <f t="shared" si="94"/>
        <v>-3.0799661628897881</v>
      </c>
      <c r="L594">
        <f t="shared" si="91"/>
        <v>-1.8144725328516351</v>
      </c>
      <c r="M594">
        <f t="shared" si="92"/>
        <v>0</v>
      </c>
      <c r="P594" s="23">
        <f t="shared" si="93"/>
        <v>0.12297050725822029</v>
      </c>
    </row>
    <row r="595" spans="1:16" x14ac:dyDescent="0.3">
      <c r="A595">
        <v>594</v>
      </c>
      <c r="B595" s="16" t="s">
        <v>9828</v>
      </c>
      <c r="C595" s="17">
        <v>24.05</v>
      </c>
      <c r="D595" s="17">
        <v>1.7659999999999999E-2</v>
      </c>
      <c r="E595" s="9">
        <f t="shared" si="97"/>
        <v>-4.3529345048227717E-2</v>
      </c>
      <c r="F595">
        <f t="shared" si="98"/>
        <v>0.95740445859872614</v>
      </c>
      <c r="G595">
        <f t="shared" si="95"/>
        <v>23.979316906314747</v>
      </c>
      <c r="H595">
        <f t="shared" si="89"/>
        <v>1.853993466270162E-2</v>
      </c>
      <c r="I595" t="str">
        <f t="shared" si="96"/>
        <v>2002</v>
      </c>
      <c r="J595">
        <f t="shared" si="90"/>
        <v>3.2704741987460211</v>
      </c>
      <c r="K595">
        <f t="shared" si="94"/>
        <v>-3.2704741987460211</v>
      </c>
      <c r="L595">
        <f t="shared" si="91"/>
        <v>-0.74740855027320663</v>
      </c>
      <c r="M595">
        <f t="shared" si="92"/>
        <v>0</v>
      </c>
      <c r="P595" s="23">
        <f t="shared" si="93"/>
        <v>0.13638729624882559</v>
      </c>
    </row>
    <row r="596" spans="1:16" x14ac:dyDescent="0.3">
      <c r="A596">
        <v>595</v>
      </c>
      <c r="B596" s="16" t="s">
        <v>9826</v>
      </c>
      <c r="C596" s="17">
        <v>24.45</v>
      </c>
      <c r="D596" s="17">
        <v>1.746E-2</v>
      </c>
      <c r="E596" s="9">
        <f t="shared" si="97"/>
        <v>1.6495219369110845E-2</v>
      </c>
      <c r="F596">
        <f t="shared" si="98"/>
        <v>1.0166320166320166</v>
      </c>
      <c r="G596">
        <f t="shared" si="95"/>
        <v>24.378953922178663</v>
      </c>
      <c r="H596">
        <f t="shared" si="89"/>
        <v>1.7795589531027379E-2</v>
      </c>
      <c r="I596" t="str">
        <f t="shared" si="96"/>
        <v>2002</v>
      </c>
      <c r="J596">
        <f t="shared" si="90"/>
        <v>3.1914876416601814</v>
      </c>
      <c r="K596">
        <f t="shared" si="94"/>
        <v>-3.1914876416601814</v>
      </c>
      <c r="L596">
        <f t="shared" si="91"/>
        <v>-1.1470455661371233</v>
      </c>
      <c r="M596">
        <f t="shared" si="92"/>
        <v>0</v>
      </c>
      <c r="P596" s="23">
        <f t="shared" si="93"/>
        <v>0.13091159086841447</v>
      </c>
    </row>
    <row r="597" spans="1:16" x14ac:dyDescent="0.3">
      <c r="A597">
        <v>596</v>
      </c>
      <c r="B597" s="16" t="s">
        <v>9825</v>
      </c>
      <c r="C597" s="17">
        <v>24.18</v>
      </c>
      <c r="D597" s="17">
        <v>1.7509999999999998E-2</v>
      </c>
      <c r="E597" s="9">
        <f t="shared" si="97"/>
        <v>-1.1104370734234353E-2</v>
      </c>
      <c r="F597">
        <f t="shared" si="98"/>
        <v>0.98895705521472399</v>
      </c>
      <c r="G597">
        <f t="shared" si="95"/>
        <v>24.109537566443063</v>
      </c>
      <c r="H597">
        <f t="shared" si="89"/>
        <v>1.760272878039261E-2</v>
      </c>
      <c r="I597" t="str">
        <f t="shared" si="96"/>
        <v>2002</v>
      </c>
      <c r="J597">
        <f t="shared" si="90"/>
        <v>3.1220122201728118</v>
      </c>
      <c r="K597">
        <f t="shared" si="94"/>
        <v>-3.1220122201728118</v>
      </c>
      <c r="L597">
        <f t="shared" si="91"/>
        <v>-0.87762921040152264</v>
      </c>
      <c r="M597">
        <f t="shared" si="92"/>
        <v>0</v>
      </c>
      <c r="P597" s="23">
        <f t="shared" si="93"/>
        <v>0.1294928287848289</v>
      </c>
    </row>
    <row r="598" spans="1:16" x14ac:dyDescent="0.3">
      <c r="A598">
        <v>597</v>
      </c>
      <c r="B598" s="16" t="s">
        <v>9823</v>
      </c>
      <c r="C598" s="17">
        <v>24.22</v>
      </c>
      <c r="D598" s="17">
        <v>1.736E-2</v>
      </c>
      <c r="E598" s="9">
        <f t="shared" si="97"/>
        <v>1.6528929382995943E-3</v>
      </c>
      <c r="F598">
        <f t="shared" si="98"/>
        <v>1.0016542597187759</v>
      </c>
      <c r="G598">
        <f t="shared" si="95"/>
        <v>24.150024746349381</v>
      </c>
      <c r="H598">
        <f t="shared" si="89"/>
        <v>1.7589905531070937E-2</v>
      </c>
      <c r="I598" t="str">
        <f t="shared" si="96"/>
        <v>2002</v>
      </c>
      <c r="J598">
        <f t="shared" si="90"/>
        <v>3.1249768745004811</v>
      </c>
      <c r="K598">
        <f t="shared" si="94"/>
        <v>-3.1249768745004811</v>
      </c>
      <c r="L598">
        <f t="shared" si="91"/>
        <v>-0.91811639030784065</v>
      </c>
      <c r="M598">
        <f t="shared" si="92"/>
        <v>0</v>
      </c>
      <c r="P598" s="23">
        <f t="shared" si="93"/>
        <v>0.12939849574990045</v>
      </c>
    </row>
    <row r="599" spans="1:16" x14ac:dyDescent="0.3">
      <c r="A599">
        <v>598</v>
      </c>
      <c r="B599" s="16" t="s">
        <v>9821</v>
      </c>
      <c r="C599" s="17">
        <v>23.99</v>
      </c>
      <c r="D599" s="17">
        <v>1.746E-2</v>
      </c>
      <c r="E599" s="9">
        <f t="shared" si="97"/>
        <v>-9.5416612733429801E-3</v>
      </c>
      <c r="F599">
        <f t="shared" si="98"/>
        <v>0.99050371593724196</v>
      </c>
      <c r="G599">
        <f t="shared" si="95"/>
        <v>23.920290576403524</v>
      </c>
      <c r="H599">
        <f t="shared" si="89"/>
        <v>1.7625557709416519E-2</v>
      </c>
      <c r="I599" t="str">
        <f t="shared" si="96"/>
        <v>2002</v>
      </c>
      <c r="J599">
        <f t="shared" si="90"/>
        <v>3.1015232389581189</v>
      </c>
      <c r="K599">
        <f t="shared" si="94"/>
        <v>-3.1015232389581189</v>
      </c>
      <c r="L599">
        <f t="shared" si="91"/>
        <v>-0.6883822203619836</v>
      </c>
      <c r="M599">
        <f t="shared" si="92"/>
        <v>0</v>
      </c>
      <c r="P599" s="23">
        <f t="shared" si="93"/>
        <v>0.12966076766716439</v>
      </c>
    </row>
    <row r="600" spans="1:16" x14ac:dyDescent="0.3">
      <c r="A600">
        <v>599</v>
      </c>
      <c r="B600" s="16" t="s">
        <v>9819</v>
      </c>
      <c r="C600" s="17">
        <v>23.66</v>
      </c>
      <c r="D600" s="17">
        <v>1.7669999999999998E-2</v>
      </c>
      <c r="E600" s="9">
        <f t="shared" si="97"/>
        <v>-1.3851218301362446E-2</v>
      </c>
      <c r="F600">
        <f t="shared" si="98"/>
        <v>0.98624426844518553</v>
      </c>
      <c r="G600">
        <f t="shared" si="95"/>
        <v>23.590423801239012</v>
      </c>
      <c r="H600">
        <f t="shared" si="89"/>
        <v>1.7694918196057122E-2</v>
      </c>
      <c r="I600" t="str">
        <f t="shared" si="96"/>
        <v>2002</v>
      </c>
      <c r="J600">
        <f t="shared" si="90"/>
        <v>3.0707893303596556</v>
      </c>
      <c r="K600">
        <f t="shared" si="94"/>
        <v>-3.0707893303596556</v>
      </c>
      <c r="L600">
        <f t="shared" si="91"/>
        <v>-0.35851544519747236</v>
      </c>
      <c r="M600">
        <f t="shared" si="92"/>
        <v>0</v>
      </c>
      <c r="P600" s="23">
        <f t="shared" si="93"/>
        <v>0.13017101160337663</v>
      </c>
    </row>
    <row r="601" spans="1:16" x14ac:dyDescent="0.3">
      <c r="A601">
        <v>600</v>
      </c>
      <c r="B601" s="16" t="s">
        <v>9817</v>
      </c>
      <c r="C601" s="17">
        <v>23.3</v>
      </c>
      <c r="D601" s="17">
        <v>1.7559999999999999E-2</v>
      </c>
      <c r="E601" s="9">
        <f t="shared" si="97"/>
        <v>-1.5332497978585852E-2</v>
      </c>
      <c r="F601">
        <f t="shared" si="98"/>
        <v>0.98478444632290785</v>
      </c>
      <c r="G601">
        <f t="shared" si="95"/>
        <v>23.23190835604154</v>
      </c>
      <c r="H601">
        <f t="shared" si="89"/>
        <v>1.7801550600481969E-2</v>
      </c>
      <c r="I601" t="str">
        <f t="shared" si="96"/>
        <v>2002</v>
      </c>
      <c r="J601">
        <f t="shared" si="90"/>
        <v>3.0423448486102429</v>
      </c>
      <c r="K601">
        <f t="shared" si="94"/>
        <v>-3.0423448486102429</v>
      </c>
      <c r="L601">
        <f t="shared" si="91"/>
        <v>0.20997233817975669</v>
      </c>
      <c r="M601">
        <f t="shared" si="92"/>
        <v>0</v>
      </c>
      <c r="P601" s="23">
        <f t="shared" si="93"/>
        <v>0.13095544291862146</v>
      </c>
    </row>
    <row r="602" spans="1:16" x14ac:dyDescent="0.3">
      <c r="A602">
        <v>601</v>
      </c>
      <c r="B602" s="16" t="s">
        <v>9815</v>
      </c>
      <c r="C602" s="17">
        <v>23.51</v>
      </c>
      <c r="D602" s="17">
        <v>1.7410000000000002E-2</v>
      </c>
      <c r="E602" s="9">
        <f t="shared" si="97"/>
        <v>8.9725019803232435E-3</v>
      </c>
      <c r="F602">
        <f t="shared" si="98"/>
        <v>1.0090128755364807</v>
      </c>
      <c r="G602">
        <f t="shared" si="95"/>
        <v>23.441880694221297</v>
      </c>
      <c r="H602">
        <f t="shared" si="89"/>
        <v>1.7852879390200894E-2</v>
      </c>
      <c r="I602" t="str">
        <f t="shared" si="96"/>
        <v>2002</v>
      </c>
      <c r="J602">
        <f t="shared" si="90"/>
        <v>3.0786934164919932</v>
      </c>
      <c r="K602">
        <f t="shared" si="94"/>
        <v>-3.0786934164919932</v>
      </c>
      <c r="L602">
        <f t="shared" si="91"/>
        <v>0.54880623795472161</v>
      </c>
      <c r="M602">
        <f t="shared" si="92"/>
        <v>0</v>
      </c>
      <c r="P602" s="23">
        <f t="shared" si="93"/>
        <v>0.1313330383620171</v>
      </c>
    </row>
    <row r="603" spans="1:16" x14ac:dyDescent="0.3">
      <c r="A603">
        <v>602</v>
      </c>
      <c r="B603" s="16" t="s">
        <v>9813</v>
      </c>
      <c r="C603" s="17">
        <v>24.06</v>
      </c>
      <c r="D603" s="17">
        <v>1.7310000000000002E-2</v>
      </c>
      <c r="E603" s="9">
        <f t="shared" si="97"/>
        <v>2.3124847994554512E-2</v>
      </c>
      <c r="F603">
        <f t="shared" si="98"/>
        <v>1.0233943002977455</v>
      </c>
      <c r="G603">
        <f t="shared" si="95"/>
        <v>23.990686932176018</v>
      </c>
      <c r="H603">
        <f t="shared" si="89"/>
        <v>1.8343809687602089E-2</v>
      </c>
      <c r="I603" t="str">
        <f t="shared" si="96"/>
        <v>2002</v>
      </c>
      <c r="J603">
        <f t="shared" si="90"/>
        <v>3.2374117613960065</v>
      </c>
      <c r="K603">
        <f t="shared" si="94"/>
        <v>-3.2374117613960065</v>
      </c>
      <c r="L603">
        <f t="shared" si="91"/>
        <v>0.48924117660952149</v>
      </c>
      <c r="M603">
        <f t="shared" si="92"/>
        <v>0</v>
      </c>
      <c r="P603" s="23">
        <f t="shared" si="93"/>
        <v>0.13494452120310191</v>
      </c>
    </row>
    <row r="604" spans="1:16" x14ac:dyDescent="0.3">
      <c r="A604">
        <v>603</v>
      </c>
      <c r="B604" s="16" t="s">
        <v>9811</v>
      </c>
      <c r="C604" s="17">
        <v>24.99</v>
      </c>
      <c r="D604" s="17">
        <v>1.72E-2</v>
      </c>
      <c r="E604" s="9">
        <f t="shared" si="97"/>
        <v>3.7925034300328175E-2</v>
      </c>
      <c r="F604">
        <f t="shared" si="98"/>
        <v>1.0386533665835411</v>
      </c>
      <c r="G604">
        <f t="shared" si="95"/>
        <v>24.918464583086081</v>
      </c>
      <c r="H604">
        <f t="shared" si="89"/>
        <v>1.943174015310898E-2</v>
      </c>
      <c r="I604" t="str">
        <f t="shared" si="96"/>
        <v>2002</v>
      </c>
      <c r="J604">
        <f t="shared" si="90"/>
        <v>3.5620391925076147</v>
      </c>
      <c r="K604">
        <f t="shared" si="94"/>
        <v>-3.5620391925076147</v>
      </c>
      <c r="L604">
        <f t="shared" si="91"/>
        <v>-0.4385364743005411</v>
      </c>
      <c r="M604">
        <f t="shared" si="92"/>
        <v>0</v>
      </c>
      <c r="P604" s="23">
        <f t="shared" si="93"/>
        <v>0.14294777997378785</v>
      </c>
    </row>
    <row r="605" spans="1:16" x14ac:dyDescent="0.3">
      <c r="A605">
        <v>604</v>
      </c>
      <c r="B605" s="16" t="s">
        <v>9809</v>
      </c>
      <c r="C605" s="17">
        <v>25.24</v>
      </c>
      <c r="D605" s="17">
        <v>1.7350000000000001E-2</v>
      </c>
      <c r="E605" s="9">
        <f t="shared" si="97"/>
        <v>9.9542928261513279E-3</v>
      </c>
      <c r="F605">
        <f t="shared" si="98"/>
        <v>1.0100040016006402</v>
      </c>
      <c r="G605">
        <f t="shared" si="95"/>
        <v>25.167119756802059</v>
      </c>
      <c r="H605">
        <f t="shared" si="89"/>
        <v>1.9523723844767041E-2</v>
      </c>
      <c r="I605" t="str">
        <f t="shared" si="96"/>
        <v>2002</v>
      </c>
      <c r="J605">
        <f t="shared" si="90"/>
        <v>3.6146137181278708</v>
      </c>
      <c r="K605">
        <f t="shared" si="94"/>
        <v>-3.6146137181278708</v>
      </c>
      <c r="L605">
        <f t="shared" si="91"/>
        <v>-0.687191648016519</v>
      </c>
      <c r="M605">
        <f t="shared" si="92"/>
        <v>0</v>
      </c>
      <c r="P605" s="23">
        <f t="shared" si="93"/>
        <v>0.14362444940291305</v>
      </c>
    </row>
    <row r="606" spans="1:16" x14ac:dyDescent="0.3">
      <c r="A606">
        <v>605</v>
      </c>
      <c r="B606" s="16" t="s">
        <v>9807</v>
      </c>
      <c r="C606" s="17">
        <v>24.79</v>
      </c>
      <c r="D606" s="17">
        <v>1.7410000000000002E-2</v>
      </c>
      <c r="E606" s="9">
        <f t="shared" si="97"/>
        <v>-1.7989691625913209E-2</v>
      </c>
      <c r="F606">
        <f t="shared" si="98"/>
        <v>0.9821711568938194</v>
      </c>
      <c r="G606">
        <f t="shared" si="95"/>
        <v>24.718171944268224</v>
      </c>
      <c r="H606">
        <f t="shared" si="89"/>
        <v>1.9357690281703997E-2</v>
      </c>
      <c r="I606" t="str">
        <f t="shared" si="96"/>
        <v>2002</v>
      </c>
      <c r="J606">
        <f t="shared" si="90"/>
        <v>3.5199428038064706</v>
      </c>
      <c r="K606">
        <f t="shared" si="94"/>
        <v>-3.5199428038064706</v>
      </c>
      <c r="L606">
        <f t="shared" si="91"/>
        <v>-0.23824383548268457</v>
      </c>
      <c r="M606">
        <f t="shared" si="92"/>
        <v>0</v>
      </c>
      <c r="P606" s="23">
        <f t="shared" si="93"/>
        <v>0.14240303901691617</v>
      </c>
    </row>
    <row r="607" spans="1:16" x14ac:dyDescent="0.3">
      <c r="A607">
        <v>606</v>
      </c>
      <c r="B607" s="16" t="s">
        <v>9805</v>
      </c>
      <c r="C607" s="17">
        <v>24.55</v>
      </c>
      <c r="D607" s="17">
        <v>1.7150000000000002E-2</v>
      </c>
      <c r="E607" s="9">
        <f t="shared" si="97"/>
        <v>-9.7284918065695392E-3</v>
      </c>
      <c r="F607">
        <f t="shared" si="98"/>
        <v>0.99031867688584108</v>
      </c>
      <c r="G607">
        <f t="shared" si="95"/>
        <v>24.47992810878554</v>
      </c>
      <c r="H607">
        <f t="shared" si="89"/>
        <v>1.9196378652345251E-2</v>
      </c>
      <c r="I607" t="str">
        <f t="shared" si="96"/>
        <v>2002</v>
      </c>
      <c r="J607">
        <f t="shared" si="90"/>
        <v>3.4569664653050238</v>
      </c>
      <c r="K607">
        <f t="shared" si="94"/>
        <v>-3.4569664653050238</v>
      </c>
      <c r="L607">
        <f t="shared" si="91"/>
        <v>0.1988121733431818</v>
      </c>
      <c r="M607">
        <f t="shared" si="92"/>
        <v>0</v>
      </c>
      <c r="P607" s="23">
        <f t="shared" si="93"/>
        <v>0.14121636509481258</v>
      </c>
    </row>
    <row r="608" spans="1:16" x14ac:dyDescent="0.3">
      <c r="A608">
        <v>607</v>
      </c>
      <c r="B608" s="16" t="s">
        <v>9803</v>
      </c>
      <c r="C608" s="17">
        <v>25.07</v>
      </c>
      <c r="D608" s="17">
        <v>1.7310000000000002E-2</v>
      </c>
      <c r="E608" s="9">
        <f t="shared" si="97"/>
        <v>2.0960057929672333E-2</v>
      </c>
      <c r="F608">
        <f t="shared" si="98"/>
        <v>1.0211812627291241</v>
      </c>
      <c r="G608">
        <f t="shared" si="95"/>
        <v>24.997777281365451</v>
      </c>
      <c r="H608">
        <f t="shared" si="89"/>
        <v>1.9464329562166763E-2</v>
      </c>
      <c r="I608" t="str">
        <f t="shared" si="96"/>
        <v>2002</v>
      </c>
      <c r="J608">
        <f t="shared" si="90"/>
        <v>3.5793697573063064</v>
      </c>
      <c r="K608">
        <f t="shared" si="94"/>
        <v>-3.5793697573063064</v>
      </c>
      <c r="L608">
        <f t="shared" si="91"/>
        <v>-0.31903699923672946</v>
      </c>
      <c r="M608">
        <f t="shared" si="92"/>
        <v>0</v>
      </c>
      <c r="P608" s="23">
        <f t="shared" si="93"/>
        <v>0.14318752091509115</v>
      </c>
    </row>
    <row r="609" spans="1:16" x14ac:dyDescent="0.3">
      <c r="A609">
        <v>608</v>
      </c>
      <c r="B609" s="16" t="s">
        <v>9802</v>
      </c>
      <c r="C609" s="17">
        <v>24.75</v>
      </c>
      <c r="D609" s="17">
        <v>1.7299999999999999E-2</v>
      </c>
      <c r="E609" s="9">
        <f t="shared" si="97"/>
        <v>-1.2846423155502735E-2</v>
      </c>
      <c r="F609">
        <f t="shared" si="98"/>
        <v>0.98723573992820102</v>
      </c>
      <c r="G609">
        <f t="shared" si="95"/>
        <v>24.678740282128722</v>
      </c>
      <c r="H609">
        <f t="shared" ref="H609:H672" si="99">SQRT(_xlfn.VAR.S(E580:E609))</f>
        <v>1.9454712713353944E-2</v>
      </c>
      <c r="I609" t="str">
        <f t="shared" si="96"/>
        <v>2002</v>
      </c>
      <c r="J609">
        <f t="shared" ref="J609:J672" si="100">-K609</f>
        <v>3.5319417317355817</v>
      </c>
      <c r="K609">
        <f t="shared" si="94"/>
        <v>-3.5319417317355817</v>
      </c>
      <c r="L609">
        <f t="shared" ref="L609:L672" si="101">+MIN(G610-G609,G611-G609,G612-G609,G613-G609,G614-G609,G615-G609,G616-G609,G617-G609,G618-G609,G619-G609)</f>
        <v>0.32859139847825602</v>
      </c>
      <c r="M609">
        <f t="shared" ref="M609:M672" si="102">+IF(L609&lt;K609,1,0)</f>
        <v>0</v>
      </c>
      <c r="P609" s="23">
        <f t="shared" ref="P609:P672" si="103">-K609/G609</f>
        <v>0.14311677546577453</v>
      </c>
    </row>
    <row r="610" spans="1:16" x14ac:dyDescent="0.3">
      <c r="A610">
        <v>609</v>
      </c>
      <c r="B610" s="16" t="s">
        <v>9800</v>
      </c>
      <c r="C610" s="17">
        <v>25.27</v>
      </c>
      <c r="D610" s="17">
        <v>1.7410000000000002E-2</v>
      </c>
      <c r="E610" s="9">
        <f t="shared" si="97"/>
        <v>2.0792432385403466E-2</v>
      </c>
      <c r="F610">
        <f t="shared" si="98"/>
        <v>1.0210101010101009</v>
      </c>
      <c r="G610">
        <f t="shared" si="95"/>
        <v>25.196781163035823</v>
      </c>
      <c r="H610">
        <f t="shared" si="99"/>
        <v>1.9316858551050073E-2</v>
      </c>
      <c r="I610" t="str">
        <f t="shared" si="96"/>
        <v>2002</v>
      </c>
      <c r="J610">
        <f t="shared" si="100"/>
        <v>3.5805297327150982</v>
      </c>
      <c r="K610">
        <f t="shared" ref="K610:K673" si="104">-G610*$P$3*$R$3*H610</f>
        <v>-3.5805297327150982</v>
      </c>
      <c r="L610">
        <f t="shared" si="101"/>
        <v>-0.18944948242884507</v>
      </c>
      <c r="M610">
        <f t="shared" si="102"/>
        <v>0</v>
      </c>
      <c r="P610" s="23">
        <f t="shared" si="103"/>
        <v>0.14210266420727605</v>
      </c>
    </row>
    <row r="611" spans="1:16" x14ac:dyDescent="0.3">
      <c r="A611">
        <v>610</v>
      </c>
      <c r="B611" s="16" t="s">
        <v>9798</v>
      </c>
      <c r="C611" s="17">
        <v>25.2</v>
      </c>
      <c r="D611" s="17">
        <v>1.7410000000000002E-2</v>
      </c>
      <c r="E611" s="9">
        <f t="shared" si="97"/>
        <v>-2.7739268827252079E-3</v>
      </c>
      <c r="F611">
        <f t="shared" si="98"/>
        <v>0.99722991689750695</v>
      </c>
      <c r="G611">
        <f t="shared" si="95"/>
        <v>25.126983985298878</v>
      </c>
      <c r="H611">
        <f t="shared" si="99"/>
        <v>1.931422087371279E-2</v>
      </c>
      <c r="I611" t="str">
        <f t="shared" si="96"/>
        <v>2002</v>
      </c>
      <c r="J611">
        <f t="shared" si="100"/>
        <v>3.5701238081601798</v>
      </c>
      <c r="K611">
        <f t="shared" si="104"/>
        <v>-3.5701238081601798</v>
      </c>
      <c r="L611">
        <f t="shared" si="101"/>
        <v>-0.11965230469190047</v>
      </c>
      <c r="M611">
        <f t="shared" si="102"/>
        <v>0</v>
      </c>
      <c r="P611" s="23">
        <f t="shared" si="103"/>
        <v>0.14208326038051217</v>
      </c>
    </row>
    <row r="612" spans="1:16" x14ac:dyDescent="0.3">
      <c r="A612">
        <v>611</v>
      </c>
      <c r="B612" s="16" t="s">
        <v>9796</v>
      </c>
      <c r="C612" s="17">
        <v>25.24</v>
      </c>
      <c r="D612" s="17">
        <v>1.7150000000000002E-2</v>
      </c>
      <c r="E612" s="9">
        <f t="shared" si="97"/>
        <v>1.5860431556347797E-3</v>
      </c>
      <c r="F612">
        <f t="shared" si="98"/>
        <v>1.0015873015873016</v>
      </c>
      <c r="G612">
        <f t="shared" si="95"/>
        <v>25.167958674775843</v>
      </c>
      <c r="H612">
        <f t="shared" si="99"/>
        <v>1.902866224590662E-2</v>
      </c>
      <c r="I612" t="str">
        <f t="shared" si="96"/>
        <v>2002</v>
      </c>
      <c r="J612">
        <f t="shared" si="100"/>
        <v>3.5230756635144025</v>
      </c>
      <c r="K612">
        <f t="shared" si="104"/>
        <v>-3.5230756635144025</v>
      </c>
      <c r="L612">
        <f t="shared" si="101"/>
        <v>-0.16062699416886517</v>
      </c>
      <c r="M612">
        <f t="shared" si="102"/>
        <v>0</v>
      </c>
      <c r="P612" s="23">
        <f t="shared" si="103"/>
        <v>0.13998257502883399</v>
      </c>
    </row>
    <row r="613" spans="1:16" x14ac:dyDescent="0.3">
      <c r="A613">
        <v>612</v>
      </c>
      <c r="B613" s="16" t="s">
        <v>9794</v>
      </c>
      <c r="C613" s="17">
        <v>25.45</v>
      </c>
      <c r="D613" s="17">
        <v>1.7000000000000001E-2</v>
      </c>
      <c r="E613" s="9">
        <f t="shared" si="97"/>
        <v>8.2857053235193268E-3</v>
      </c>
      <c r="F613">
        <f t="shared" si="98"/>
        <v>1.0083201267828843</v>
      </c>
      <c r="G613">
        <f t="shared" si="95"/>
        <v>25.37799372372891</v>
      </c>
      <c r="H613">
        <f t="shared" si="99"/>
        <v>1.9041113767155914E-2</v>
      </c>
      <c r="I613" t="str">
        <f t="shared" si="96"/>
        <v>2002</v>
      </c>
      <c r="J613">
        <f t="shared" si="100"/>
        <v>3.5548014954559815</v>
      </c>
      <c r="K613">
        <f t="shared" si="104"/>
        <v>-3.5548014954559815</v>
      </c>
      <c r="L613">
        <f t="shared" si="101"/>
        <v>-0.37066204312193207</v>
      </c>
      <c r="M613">
        <f t="shared" si="102"/>
        <v>0</v>
      </c>
      <c r="P613" s="23">
        <f t="shared" si="103"/>
        <v>0.14007417348094675</v>
      </c>
    </row>
    <row r="614" spans="1:16" x14ac:dyDescent="0.3">
      <c r="A614">
        <v>613</v>
      </c>
      <c r="B614" s="16" t="s">
        <v>9792</v>
      </c>
      <c r="C614" s="17">
        <v>25.58</v>
      </c>
      <c r="D614" s="17">
        <v>1.7000000000000001E-2</v>
      </c>
      <c r="E614" s="9">
        <f t="shared" si="97"/>
        <v>5.0950531541649529E-3</v>
      </c>
      <c r="F614">
        <f t="shared" si="98"/>
        <v>1.0051080550098233</v>
      </c>
      <c r="G614">
        <f t="shared" si="95"/>
        <v>25.507625911708661</v>
      </c>
      <c r="H614">
        <f t="shared" si="99"/>
        <v>1.8313733706154096E-2</v>
      </c>
      <c r="I614" t="str">
        <f t="shared" si="96"/>
        <v>2002</v>
      </c>
      <c r="J614">
        <f t="shared" si="100"/>
        <v>3.4364707742175096</v>
      </c>
      <c r="K614">
        <f t="shared" si="104"/>
        <v>-3.4364707742175096</v>
      </c>
      <c r="L614">
        <f t="shared" si="101"/>
        <v>-0.50029423110168381</v>
      </c>
      <c r="M614">
        <f t="shared" si="102"/>
        <v>0</v>
      </c>
      <c r="P614" s="23">
        <f t="shared" si="103"/>
        <v>0.13472327005705695</v>
      </c>
    </row>
    <row r="615" spans="1:16" x14ac:dyDescent="0.3">
      <c r="A615">
        <v>614</v>
      </c>
      <c r="B615" s="16" t="s">
        <v>9791</v>
      </c>
      <c r="C615" s="17">
        <v>25.64</v>
      </c>
      <c r="D615" s="17">
        <v>1.7260000000000001E-2</v>
      </c>
      <c r="E615" s="9">
        <f t="shared" si="97"/>
        <v>2.3428359017726671E-3</v>
      </c>
      <c r="F615">
        <f t="shared" si="98"/>
        <v>1.0023455824863174</v>
      </c>
      <c r="G615">
        <f t="shared" si="95"/>
        <v>25.566348253219427</v>
      </c>
      <c r="H615">
        <f t="shared" si="99"/>
        <v>1.6653238542791819E-2</v>
      </c>
      <c r="I615" t="str">
        <f t="shared" si="96"/>
        <v>2002</v>
      </c>
      <c r="J615">
        <f t="shared" si="100"/>
        <v>3.1320820028562686</v>
      </c>
      <c r="K615">
        <f t="shared" si="104"/>
        <v>-3.1320820028562686</v>
      </c>
      <c r="L615">
        <f t="shared" si="101"/>
        <v>-0.55901657261244964</v>
      </c>
      <c r="M615">
        <f t="shared" si="102"/>
        <v>0</v>
      </c>
      <c r="P615" s="23">
        <f t="shared" si="103"/>
        <v>0.12250799260945931</v>
      </c>
    </row>
    <row r="616" spans="1:16" x14ac:dyDescent="0.3">
      <c r="A616">
        <v>615</v>
      </c>
      <c r="B616" s="16" t="s">
        <v>9789</v>
      </c>
      <c r="C616" s="17">
        <v>25.75</v>
      </c>
      <c r="D616" s="17">
        <v>1.7310000000000002E-2</v>
      </c>
      <c r="E616" s="9">
        <f t="shared" si="97"/>
        <v>4.2809950572757667E-3</v>
      </c>
      <c r="F616">
        <f t="shared" si="98"/>
        <v>1.0042901716068642</v>
      </c>
      <c r="G616">
        <f t="shared" si="95"/>
        <v>25.675818308542496</v>
      </c>
      <c r="H616">
        <f t="shared" si="99"/>
        <v>1.6671586367786706E-2</v>
      </c>
      <c r="I616" t="str">
        <f t="shared" si="96"/>
        <v>2002</v>
      </c>
      <c r="J616">
        <f t="shared" si="100"/>
        <v>3.1489585290111837</v>
      </c>
      <c r="K616">
        <f t="shared" si="104"/>
        <v>-3.1489585290111837</v>
      </c>
      <c r="L616">
        <f t="shared" si="101"/>
        <v>-0.66848662793551838</v>
      </c>
      <c r="M616">
        <f t="shared" si="102"/>
        <v>0</v>
      </c>
      <c r="P616" s="23">
        <f t="shared" si="103"/>
        <v>0.12264296666889508</v>
      </c>
    </row>
    <row r="617" spans="1:16" x14ac:dyDescent="0.3">
      <c r="A617">
        <v>616</v>
      </c>
      <c r="B617" s="16" t="s">
        <v>9787</v>
      </c>
      <c r="C617" s="17">
        <v>25.84</v>
      </c>
      <c r="D617" s="17">
        <v>1.7260000000000001E-2</v>
      </c>
      <c r="E617" s="9">
        <f t="shared" si="97"/>
        <v>3.4890518046558848E-3</v>
      </c>
      <c r="F617">
        <f t="shared" si="98"/>
        <v>1.0034951456310679</v>
      </c>
      <c r="G617">
        <f t="shared" si="95"/>
        <v>25.765773746614272</v>
      </c>
      <c r="H617">
        <f t="shared" si="99"/>
        <v>1.6652431538349995E-2</v>
      </c>
      <c r="I617" t="str">
        <f t="shared" si="96"/>
        <v>2002</v>
      </c>
      <c r="J617">
        <f t="shared" si="100"/>
        <v>3.1563602572759573</v>
      </c>
      <c r="K617">
        <f t="shared" si="104"/>
        <v>-3.1563602572759573</v>
      </c>
      <c r="L617">
        <f t="shared" si="101"/>
        <v>-0.75844206600729436</v>
      </c>
      <c r="M617">
        <f t="shared" si="102"/>
        <v>0</v>
      </c>
      <c r="P617" s="23">
        <f t="shared" si="103"/>
        <v>0.1225020559567211</v>
      </c>
    </row>
    <row r="618" spans="1:16" x14ac:dyDescent="0.3">
      <c r="A618">
        <v>617</v>
      </c>
      <c r="B618" s="16" t="s">
        <v>9783</v>
      </c>
      <c r="C618" s="17">
        <v>25.73</v>
      </c>
      <c r="D618" s="17">
        <v>1.7299999999999999E-2</v>
      </c>
      <c r="E618" s="9">
        <f t="shared" si="97"/>
        <v>-4.2660526207482369E-3</v>
      </c>
      <c r="F618">
        <f t="shared" si="98"/>
        <v>0.99574303405572762</v>
      </c>
      <c r="G618">
        <f t="shared" si="95"/>
        <v>25.655918685219071</v>
      </c>
      <c r="H618">
        <f t="shared" si="99"/>
        <v>1.6662894349876313E-2</v>
      </c>
      <c r="I618" t="str">
        <f t="shared" si="96"/>
        <v>2002</v>
      </c>
      <c r="J618">
        <f t="shared" si="100"/>
        <v>3.1448774889764461</v>
      </c>
      <c r="K618">
        <f t="shared" si="104"/>
        <v>-3.1448774889764461</v>
      </c>
      <c r="L618">
        <f t="shared" si="101"/>
        <v>-0.64858700461209295</v>
      </c>
      <c r="M618">
        <f t="shared" si="102"/>
        <v>0</v>
      </c>
      <c r="P618" s="23">
        <f t="shared" si="103"/>
        <v>0.12257902465165973</v>
      </c>
    </row>
    <row r="619" spans="1:16" x14ac:dyDescent="0.3">
      <c r="A619">
        <v>618</v>
      </c>
      <c r="B619" s="16" t="s">
        <v>9781</v>
      </c>
      <c r="C619" s="17">
        <v>25.08</v>
      </c>
      <c r="D619" s="17">
        <v>1.7410000000000002E-2</v>
      </c>
      <c r="E619" s="9">
        <f t="shared" si="97"/>
        <v>-2.5586910528932968E-2</v>
      </c>
      <c r="F619">
        <f t="shared" si="98"/>
        <v>0.97473766031869402</v>
      </c>
      <c r="G619">
        <f t="shared" si="95"/>
        <v>25.007331680606978</v>
      </c>
      <c r="H619">
        <f t="shared" si="99"/>
        <v>1.6413284309368743E-2</v>
      </c>
      <c r="I619" t="str">
        <f t="shared" si="96"/>
        <v>2002</v>
      </c>
      <c r="J619">
        <f t="shared" si="100"/>
        <v>3.019455040634508</v>
      </c>
      <c r="K619">
        <f t="shared" si="104"/>
        <v>-3.019455040634508</v>
      </c>
      <c r="L619">
        <f t="shared" si="101"/>
        <v>8.9530087132779101E-2</v>
      </c>
      <c r="M619">
        <f t="shared" si="102"/>
        <v>0</v>
      </c>
      <c r="P619" s="23">
        <f t="shared" si="103"/>
        <v>0.12074279172200029</v>
      </c>
    </row>
    <row r="620" spans="1:16" x14ac:dyDescent="0.3">
      <c r="A620">
        <v>619</v>
      </c>
      <c r="B620" s="16" t="s">
        <v>9779</v>
      </c>
      <c r="C620" s="17">
        <v>25.17</v>
      </c>
      <c r="D620" s="17">
        <v>1.746E-2</v>
      </c>
      <c r="E620" s="9">
        <f t="shared" si="97"/>
        <v>3.5820933825046557E-3</v>
      </c>
      <c r="F620">
        <f t="shared" si="98"/>
        <v>1.0035885167464116</v>
      </c>
      <c r="G620">
        <f t="shared" si="95"/>
        <v>25.096861767739757</v>
      </c>
      <c r="H620">
        <f t="shared" si="99"/>
        <v>1.6419475690361524E-2</v>
      </c>
      <c r="I620" t="str">
        <f t="shared" si="96"/>
        <v>2002</v>
      </c>
      <c r="J620">
        <f t="shared" si="100"/>
        <v>3.0314082228823769</v>
      </c>
      <c r="K620">
        <f t="shared" si="104"/>
        <v>-3.0314082228823769</v>
      </c>
      <c r="L620">
        <f t="shared" si="101"/>
        <v>-0.12833224252631936</v>
      </c>
      <c r="M620">
        <f t="shared" si="102"/>
        <v>0</v>
      </c>
      <c r="P620" s="23">
        <f t="shared" si="103"/>
        <v>0.12078833803750866</v>
      </c>
    </row>
    <row r="621" spans="1:16" x14ac:dyDescent="0.3">
      <c r="A621">
        <v>620</v>
      </c>
      <c r="B621" s="16" t="s">
        <v>9777</v>
      </c>
      <c r="C621" s="17">
        <v>25.93</v>
      </c>
      <c r="D621" s="17">
        <v>1.7150000000000002E-2</v>
      </c>
      <c r="E621" s="9">
        <f t="shared" si="97"/>
        <v>2.974779040334842E-2</v>
      </c>
      <c r="F621">
        <f t="shared" si="98"/>
        <v>1.0301946762018275</v>
      </c>
      <c r="G621">
        <f t="shared" si="95"/>
        <v>25.855989240766153</v>
      </c>
      <c r="H621">
        <f t="shared" si="99"/>
        <v>1.7296113495069508E-2</v>
      </c>
      <c r="I621" t="str">
        <f t="shared" si="96"/>
        <v>2002</v>
      </c>
      <c r="J621">
        <f t="shared" si="100"/>
        <v>3.2898447627749201</v>
      </c>
      <c r="K621">
        <f t="shared" si="104"/>
        <v>-3.2898447627749201</v>
      </c>
      <c r="L621">
        <f t="shared" si="101"/>
        <v>-0.88745971555271552</v>
      </c>
      <c r="M621">
        <f t="shared" si="102"/>
        <v>0</v>
      </c>
      <c r="P621" s="23">
        <f t="shared" si="103"/>
        <v>0.12723724210048584</v>
      </c>
    </row>
    <row r="622" spans="1:16" x14ac:dyDescent="0.3">
      <c r="A622">
        <v>621</v>
      </c>
      <c r="B622" s="16" t="s">
        <v>9775</v>
      </c>
      <c r="C622" s="17">
        <v>25.96</v>
      </c>
      <c r="D622" s="17">
        <v>1.7260000000000001E-2</v>
      </c>
      <c r="E622" s="9">
        <f t="shared" si="97"/>
        <v>1.156292285316322E-3</v>
      </c>
      <c r="F622">
        <f t="shared" si="98"/>
        <v>1.0011569610489781</v>
      </c>
      <c r="G622">
        <f t="shared" si="95"/>
        <v>25.885429042651182</v>
      </c>
      <c r="H622">
        <f t="shared" si="99"/>
        <v>1.721227476154033E-2</v>
      </c>
      <c r="I622" t="str">
        <f t="shared" si="96"/>
        <v>2002</v>
      </c>
      <c r="J622">
        <f t="shared" si="100"/>
        <v>3.2776257168627407</v>
      </c>
      <c r="K622">
        <f t="shared" si="104"/>
        <v>-3.2776257168627407</v>
      </c>
      <c r="L622">
        <f t="shared" si="101"/>
        <v>-0.916899517437745</v>
      </c>
      <c r="M622">
        <f t="shared" si="102"/>
        <v>0</v>
      </c>
      <c r="P622" s="23">
        <f t="shared" si="103"/>
        <v>0.12662049029445202</v>
      </c>
    </row>
    <row r="623" spans="1:16" x14ac:dyDescent="0.3">
      <c r="A623">
        <v>622</v>
      </c>
      <c r="B623" s="16" t="s">
        <v>9773</v>
      </c>
      <c r="C623" s="17">
        <v>26.32</v>
      </c>
      <c r="D623" s="17">
        <v>1.72E-2</v>
      </c>
      <c r="E623" s="9">
        <f t="shared" si="97"/>
        <v>1.377221462122709E-2</v>
      </c>
      <c r="F623">
        <f t="shared" si="98"/>
        <v>1.0138674884437595</v>
      </c>
      <c r="G623">
        <f t="shared" si="95"/>
        <v>26.244657376023437</v>
      </c>
      <c r="H623">
        <f t="shared" si="99"/>
        <v>1.7024257516764309E-2</v>
      </c>
      <c r="I623" t="str">
        <f t="shared" si="96"/>
        <v>2002</v>
      </c>
      <c r="J623">
        <f t="shared" si="100"/>
        <v>3.2868115778679217</v>
      </c>
      <c r="K623">
        <f t="shared" si="104"/>
        <v>-3.2868115778679217</v>
      </c>
      <c r="L623">
        <f t="shared" si="101"/>
        <v>-1.2852257434684518</v>
      </c>
      <c r="M623">
        <f t="shared" si="102"/>
        <v>0</v>
      </c>
      <c r="P623" s="23">
        <f t="shared" si="103"/>
        <v>0.1252373590089495</v>
      </c>
    </row>
    <row r="624" spans="1:16" x14ac:dyDescent="0.3">
      <c r="A624">
        <v>623</v>
      </c>
      <c r="B624" s="16" t="s">
        <v>9771</v>
      </c>
      <c r="C624" s="17">
        <v>26.06</v>
      </c>
      <c r="D624" s="17">
        <v>1.721E-2</v>
      </c>
      <c r="E624" s="9">
        <f t="shared" si="97"/>
        <v>-9.9275347604174426E-3</v>
      </c>
      <c r="F624">
        <f t="shared" si="98"/>
        <v>0.99012158054711241</v>
      </c>
      <c r="G624">
        <f t="shared" si="95"/>
        <v>25.985358333099111</v>
      </c>
      <c r="H624">
        <f t="shared" si="99"/>
        <v>1.6993483779019304E-2</v>
      </c>
      <c r="I624" t="str">
        <f t="shared" si="96"/>
        <v>2002</v>
      </c>
      <c r="J624">
        <f t="shared" si="100"/>
        <v>3.2484549779290055</v>
      </c>
      <c r="K624">
        <f t="shared" si="104"/>
        <v>-3.2484549779290055</v>
      </c>
      <c r="L624">
        <f t="shared" si="101"/>
        <v>-1.0573793927665882</v>
      </c>
      <c r="M624">
        <f t="shared" si="102"/>
        <v>0</v>
      </c>
      <c r="P624" s="23">
        <f t="shared" si="103"/>
        <v>0.1250109748839312</v>
      </c>
    </row>
    <row r="625" spans="1:16" x14ac:dyDescent="0.3">
      <c r="A625">
        <v>624</v>
      </c>
      <c r="B625" s="16" t="s">
        <v>9769</v>
      </c>
      <c r="C625" s="17">
        <v>26.28</v>
      </c>
      <c r="D625" s="17">
        <v>1.7410000000000002E-2</v>
      </c>
      <c r="E625" s="9">
        <f t="shared" si="97"/>
        <v>8.4066219197107654E-3</v>
      </c>
      <c r="F625">
        <f t="shared" si="98"/>
        <v>1.0084420567920185</v>
      </c>
      <c r="G625">
        <f t="shared" si="95"/>
        <v>26.203854727525975</v>
      </c>
      <c r="H625">
        <f t="shared" si="99"/>
        <v>1.4778051357524193E-2</v>
      </c>
      <c r="I625" t="str">
        <f t="shared" si="96"/>
        <v>2002</v>
      </c>
      <c r="J625">
        <f t="shared" si="100"/>
        <v>2.8487089187005838</v>
      </c>
      <c r="K625">
        <f t="shared" si="104"/>
        <v>-2.8487089187005838</v>
      </c>
      <c r="L625">
        <f t="shared" si="101"/>
        <v>-1.2758757871934527</v>
      </c>
      <c r="M625">
        <f t="shared" si="102"/>
        <v>0</v>
      </c>
      <c r="P625" s="23">
        <f t="shared" si="103"/>
        <v>0.10871335337194275</v>
      </c>
    </row>
    <row r="626" spans="1:16" x14ac:dyDescent="0.3">
      <c r="A626">
        <v>625</v>
      </c>
      <c r="B626" s="16" t="s">
        <v>9767</v>
      </c>
      <c r="C626" s="17">
        <v>26.44</v>
      </c>
      <c r="D626" s="17">
        <v>1.7260000000000001E-2</v>
      </c>
      <c r="E626" s="9">
        <f t="shared" si="97"/>
        <v>6.0698213670757738E-3</v>
      </c>
      <c r="F626">
        <f t="shared" si="98"/>
        <v>1.0060882800608828</v>
      </c>
      <c r="G626">
        <f t="shared" si="95"/>
        <v>26.364050226798817</v>
      </c>
      <c r="H626">
        <f t="shared" si="99"/>
        <v>1.4569797511061796E-2</v>
      </c>
      <c r="I626" t="str">
        <f t="shared" si="96"/>
        <v>2002</v>
      </c>
      <c r="J626">
        <f t="shared" si="100"/>
        <v>2.8257345848840703</v>
      </c>
      <c r="K626">
        <f t="shared" si="104"/>
        <v>-2.8257345848840703</v>
      </c>
      <c r="L626">
        <f t="shared" si="101"/>
        <v>-1.4360712864662943</v>
      </c>
      <c r="M626">
        <f t="shared" si="102"/>
        <v>0</v>
      </c>
      <c r="P626" s="23">
        <f t="shared" si="103"/>
        <v>0.10718135341783475</v>
      </c>
    </row>
    <row r="627" spans="1:16" x14ac:dyDescent="0.3">
      <c r="A627">
        <v>626</v>
      </c>
      <c r="B627" s="16" t="s">
        <v>9765</v>
      </c>
      <c r="C627" s="17">
        <v>26.28</v>
      </c>
      <c r="D627" s="17">
        <v>1.7260000000000001E-2</v>
      </c>
      <c r="E627" s="9">
        <f t="shared" si="97"/>
        <v>-6.0698213670758337E-3</v>
      </c>
      <c r="F627">
        <f t="shared" si="98"/>
        <v>0.99394856278366106</v>
      </c>
      <c r="G627">
        <f t="shared" si="95"/>
        <v>26.204509832082937</v>
      </c>
      <c r="H627">
        <f t="shared" si="99"/>
        <v>1.4434774762864179E-2</v>
      </c>
      <c r="I627" t="str">
        <f t="shared" si="96"/>
        <v>2002</v>
      </c>
      <c r="J627">
        <f t="shared" si="100"/>
        <v>2.782606355614595</v>
      </c>
      <c r="K627">
        <f t="shared" si="104"/>
        <v>-2.782606355614595</v>
      </c>
      <c r="L627">
        <f t="shared" si="101"/>
        <v>-1.276530891750415</v>
      </c>
      <c r="M627">
        <f t="shared" si="102"/>
        <v>0</v>
      </c>
      <c r="P627" s="23">
        <f t="shared" si="103"/>
        <v>0.10618807119253075</v>
      </c>
    </row>
    <row r="628" spans="1:16" x14ac:dyDescent="0.3">
      <c r="A628">
        <v>627</v>
      </c>
      <c r="B628" s="16" t="s">
        <v>9764</v>
      </c>
      <c r="C628" s="17">
        <v>26.43</v>
      </c>
      <c r="D628" s="17">
        <v>1.7150000000000002E-2</v>
      </c>
      <c r="E628" s="9">
        <f t="shared" si="97"/>
        <v>5.6915349997880551E-3</v>
      </c>
      <c r="F628">
        <f t="shared" si="98"/>
        <v>1.0057077625570776</v>
      </c>
      <c r="G628">
        <f t="shared" si="95"/>
        <v>26.35456211467217</v>
      </c>
      <c r="H628">
        <f t="shared" si="99"/>
        <v>1.4442768869710446E-2</v>
      </c>
      <c r="I628" t="str">
        <f t="shared" si="96"/>
        <v>2002</v>
      </c>
      <c r="J628">
        <f t="shared" si="100"/>
        <v>2.8000899745271086</v>
      </c>
      <c r="K628">
        <f t="shared" si="104"/>
        <v>-2.8000899745271086</v>
      </c>
      <c r="L628">
        <f t="shared" si="101"/>
        <v>-1.4265831743396475</v>
      </c>
      <c r="M628">
        <f t="shared" si="102"/>
        <v>0</v>
      </c>
      <c r="P628" s="23">
        <f t="shared" si="103"/>
        <v>0.10624687909226298</v>
      </c>
    </row>
    <row r="629" spans="1:16" x14ac:dyDescent="0.3">
      <c r="A629">
        <v>628</v>
      </c>
      <c r="B629" s="16" t="s">
        <v>9762</v>
      </c>
      <c r="C629" s="17">
        <v>25.42</v>
      </c>
      <c r="D629" s="17">
        <v>1.7159999999999998E-2</v>
      </c>
      <c r="E629" s="9">
        <f t="shared" si="97"/>
        <v>-3.8963462854889774E-2</v>
      </c>
      <c r="F629">
        <f t="shared" si="98"/>
        <v>0.96178584941354528</v>
      </c>
      <c r="G629">
        <f t="shared" si="95"/>
        <v>25.347402663675705</v>
      </c>
      <c r="H629">
        <f t="shared" si="99"/>
        <v>1.6208493999277668E-2</v>
      </c>
      <c r="I629" t="str">
        <f t="shared" si="96"/>
        <v>2002</v>
      </c>
      <c r="J629">
        <f t="shared" si="100"/>
        <v>3.0223297718705808</v>
      </c>
      <c r="K629">
        <f t="shared" si="104"/>
        <v>-3.0223297718705808</v>
      </c>
      <c r="L629">
        <f t="shared" si="101"/>
        <v>-0.52550791686991616</v>
      </c>
      <c r="M629">
        <f t="shared" si="102"/>
        <v>0</v>
      </c>
      <c r="P629" s="23">
        <f t="shared" si="103"/>
        <v>0.11923627094943949</v>
      </c>
    </row>
    <row r="630" spans="1:16" x14ac:dyDescent="0.3">
      <c r="A630">
        <v>629</v>
      </c>
      <c r="B630" s="16" t="s">
        <v>9760</v>
      </c>
      <c r="C630" s="17">
        <v>25.04</v>
      </c>
      <c r="D630" s="17">
        <v>1.7150000000000002E-2</v>
      </c>
      <c r="E630" s="9">
        <f t="shared" si="97"/>
        <v>-1.5061719529410275E-2</v>
      </c>
      <c r="F630">
        <f t="shared" si="98"/>
        <v>0.98505114083398893</v>
      </c>
      <c r="G630">
        <f t="shared" si="95"/>
        <v>24.968529525213437</v>
      </c>
      <c r="H630">
        <f t="shared" si="99"/>
        <v>1.6250587072976899E-2</v>
      </c>
      <c r="I630" t="str">
        <f t="shared" si="96"/>
        <v>2002</v>
      </c>
      <c r="J630">
        <f t="shared" si="100"/>
        <v>2.9848859507726151</v>
      </c>
      <c r="K630">
        <f t="shared" si="104"/>
        <v>-2.9848859507726151</v>
      </c>
      <c r="L630">
        <f t="shared" si="101"/>
        <v>-0.14663477840764827</v>
      </c>
      <c r="M630">
        <f t="shared" si="102"/>
        <v>0</v>
      </c>
      <c r="P630" s="23">
        <f t="shared" si="103"/>
        <v>0.11954592471128311</v>
      </c>
    </row>
    <row r="631" spans="1:16" x14ac:dyDescent="0.3">
      <c r="A631">
        <v>630</v>
      </c>
      <c r="B631" s="16" t="s">
        <v>9758</v>
      </c>
      <c r="C631" s="17">
        <v>25.33</v>
      </c>
      <c r="D631" s="17">
        <v>1.6899999999999998E-2</v>
      </c>
      <c r="E631" s="9">
        <f t="shared" si="97"/>
        <v>1.1514917781686101E-2</v>
      </c>
      <c r="F631">
        <f t="shared" si="98"/>
        <v>1.0115814696485623</v>
      </c>
      <c r="G631">
        <f t="shared" si="95"/>
        <v>25.258754218245656</v>
      </c>
      <c r="H631">
        <f t="shared" si="99"/>
        <v>1.600687842947628E-2</v>
      </c>
      <c r="I631" t="str">
        <f t="shared" si="96"/>
        <v>2002</v>
      </c>
      <c r="J631">
        <f t="shared" si="100"/>
        <v>2.9742967340194775</v>
      </c>
      <c r="K631">
        <f t="shared" si="104"/>
        <v>-2.9742967340194775</v>
      </c>
      <c r="L631">
        <f t="shared" si="101"/>
        <v>-0.43685947143986681</v>
      </c>
      <c r="M631">
        <f t="shared" si="102"/>
        <v>0</v>
      </c>
      <c r="P631" s="23">
        <f t="shared" si="103"/>
        <v>0.11775310485704774</v>
      </c>
    </row>
    <row r="632" spans="1:16" x14ac:dyDescent="0.3">
      <c r="A632">
        <v>631</v>
      </c>
      <c r="B632" s="16" t="s">
        <v>9756</v>
      </c>
      <c r="C632" s="17">
        <v>25.26</v>
      </c>
      <c r="D632" s="17">
        <v>1.7000000000000001E-2</v>
      </c>
      <c r="E632" s="9">
        <f t="shared" si="97"/>
        <v>-2.7673470912386549E-3</v>
      </c>
      <c r="F632">
        <f t="shared" si="98"/>
        <v>0.9972364784840112</v>
      </c>
      <c r="G632">
        <f t="shared" si="95"/>
        <v>25.188531295143115</v>
      </c>
      <c r="H632">
        <f t="shared" si="99"/>
        <v>1.599388128763907E-2</v>
      </c>
      <c r="I632" t="str">
        <f t="shared" si="96"/>
        <v>2002</v>
      </c>
      <c r="J632">
        <f t="shared" si="100"/>
        <v>2.9636194344149098</v>
      </c>
      <c r="K632">
        <f t="shared" si="104"/>
        <v>-2.9636194344149098</v>
      </c>
      <c r="L632">
        <f t="shared" si="101"/>
        <v>-0.36663654833732551</v>
      </c>
      <c r="M632">
        <f t="shared" si="102"/>
        <v>0</v>
      </c>
      <c r="P632" s="23">
        <f t="shared" si="103"/>
        <v>0.11765749259808407</v>
      </c>
    </row>
    <row r="633" spans="1:16" x14ac:dyDescent="0.3">
      <c r="A633">
        <v>632</v>
      </c>
      <c r="B633" s="16" t="s">
        <v>9754</v>
      </c>
      <c r="C633" s="17">
        <v>25.03</v>
      </c>
      <c r="D633" s="17">
        <v>1.694E-2</v>
      </c>
      <c r="E633" s="9">
        <f t="shared" si="97"/>
        <v>-9.1470114786622713E-3</v>
      </c>
      <c r="F633">
        <f t="shared" si="98"/>
        <v>0.99089469517022954</v>
      </c>
      <c r="G633">
        <f t="shared" si="95"/>
        <v>24.959431632554985</v>
      </c>
      <c r="H633">
        <f t="shared" si="99"/>
        <v>1.5632617267711122E-2</v>
      </c>
      <c r="I633" t="str">
        <f t="shared" si="96"/>
        <v>2002</v>
      </c>
      <c r="J633">
        <f t="shared" si="100"/>
        <v>2.8703318324569018</v>
      </c>
      <c r="K633">
        <f t="shared" si="104"/>
        <v>-2.8703318324569018</v>
      </c>
      <c r="L633">
        <f t="shared" si="101"/>
        <v>-0.13753688574919565</v>
      </c>
      <c r="M633">
        <f t="shared" si="102"/>
        <v>0</v>
      </c>
      <c r="P633" s="23">
        <f t="shared" si="103"/>
        <v>0.11499988760613772</v>
      </c>
    </row>
    <row r="634" spans="1:16" x14ac:dyDescent="0.3">
      <c r="A634">
        <v>633</v>
      </c>
      <c r="B634" s="16" t="s">
        <v>9752</v>
      </c>
      <c r="C634" s="17">
        <v>25</v>
      </c>
      <c r="D634" s="17">
        <v>1.7310000000000002E-2</v>
      </c>
      <c r="E634" s="9">
        <f t="shared" si="97"/>
        <v>-1.1992805754821268E-3</v>
      </c>
      <c r="F634">
        <f t="shared" si="98"/>
        <v>0.99880143827407109</v>
      </c>
      <c r="G634">
        <f t="shared" si="95"/>
        <v>24.927978940332522</v>
      </c>
      <c r="H634">
        <f t="shared" si="99"/>
        <v>1.4022371609804227E-2</v>
      </c>
      <c r="I634" t="str">
        <f t="shared" si="96"/>
        <v>2002</v>
      </c>
      <c r="J634">
        <f t="shared" si="100"/>
        <v>2.5714273691607321</v>
      </c>
      <c r="K634">
        <f t="shared" si="104"/>
        <v>-2.5714273691607321</v>
      </c>
      <c r="L634">
        <f t="shared" si="101"/>
        <v>-0.10608419352673337</v>
      </c>
      <c r="M634">
        <f t="shared" si="102"/>
        <v>0</v>
      </c>
      <c r="P634" s="23">
        <f t="shared" si="103"/>
        <v>0.10315426594814152</v>
      </c>
    </row>
    <row r="635" spans="1:16" x14ac:dyDescent="0.3">
      <c r="A635">
        <v>634</v>
      </c>
      <c r="B635" s="16" t="s">
        <v>9751</v>
      </c>
      <c r="C635" s="17">
        <v>25.68</v>
      </c>
      <c r="D635" s="17">
        <v>1.7310000000000002E-2</v>
      </c>
      <c r="E635" s="9">
        <f t="shared" si="97"/>
        <v>2.683665395355957E-2</v>
      </c>
      <c r="F635">
        <f t="shared" si="98"/>
        <v>1.0271999999999999</v>
      </c>
      <c r="G635">
        <f t="shared" si="95"/>
        <v>25.606019967509564</v>
      </c>
      <c r="H635">
        <f t="shared" si="99"/>
        <v>1.4754715849470253E-2</v>
      </c>
      <c r="I635" t="str">
        <f t="shared" si="96"/>
        <v>2002</v>
      </c>
      <c r="J635">
        <f t="shared" si="100"/>
        <v>2.7793206273757023</v>
      </c>
      <c r="K635">
        <f t="shared" si="104"/>
        <v>-2.7793206273757023</v>
      </c>
      <c r="L635">
        <f t="shared" si="101"/>
        <v>-0.78412522070377477</v>
      </c>
      <c r="M635">
        <f t="shared" si="102"/>
        <v>0</v>
      </c>
      <c r="P635" s="23">
        <f t="shared" si="103"/>
        <v>0.1085416878883274</v>
      </c>
    </row>
    <row r="636" spans="1:16" x14ac:dyDescent="0.3">
      <c r="A636">
        <v>635</v>
      </c>
      <c r="B636" s="16" t="s">
        <v>9749</v>
      </c>
      <c r="C636" s="17">
        <v>25.44</v>
      </c>
      <c r="D636" s="17">
        <v>1.7049999999999999E-2</v>
      </c>
      <c r="E636" s="9">
        <f t="shared" si="97"/>
        <v>-9.3897403498389188E-3</v>
      </c>
      <c r="F636">
        <f t="shared" si="98"/>
        <v>0.99065420560747675</v>
      </c>
      <c r="G636">
        <f t="shared" si="95"/>
        <v>25.367810617658595</v>
      </c>
      <c r="H636">
        <f t="shared" si="99"/>
        <v>1.4462212265011444E-2</v>
      </c>
      <c r="I636" t="str">
        <f t="shared" si="96"/>
        <v>2002</v>
      </c>
      <c r="J636">
        <f t="shared" si="100"/>
        <v>2.6988791547766207</v>
      </c>
      <c r="K636">
        <f t="shared" si="104"/>
        <v>-2.6988791547766207</v>
      </c>
      <c r="L636">
        <f t="shared" si="101"/>
        <v>-0.5459158708528058</v>
      </c>
      <c r="M636">
        <f t="shared" si="102"/>
        <v>0</v>
      </c>
      <c r="P636" s="23">
        <f t="shared" si="103"/>
        <v>0.1063899126122427</v>
      </c>
    </row>
    <row r="637" spans="1:16" x14ac:dyDescent="0.3">
      <c r="A637">
        <v>636</v>
      </c>
      <c r="B637" s="16" t="s">
        <v>9747</v>
      </c>
      <c r="C637" s="17">
        <v>25.01</v>
      </c>
      <c r="D637" s="17">
        <v>1.6899999999999998E-2</v>
      </c>
      <c r="E637" s="9">
        <f t="shared" si="97"/>
        <v>-1.7046993582393664E-2</v>
      </c>
      <c r="F637">
        <f t="shared" si="98"/>
        <v>0.98309748427672961</v>
      </c>
      <c r="G637">
        <f t="shared" si="95"/>
        <v>24.93965428339218</v>
      </c>
      <c r="H637">
        <f t="shared" si="99"/>
        <v>1.4706685126749944E-2</v>
      </c>
      <c r="I637" t="str">
        <f t="shared" si="96"/>
        <v>2002</v>
      </c>
      <c r="J637">
        <f t="shared" si="100"/>
        <v>2.6981801553897973</v>
      </c>
      <c r="K637">
        <f t="shared" si="104"/>
        <v>-2.6981801553897973</v>
      </c>
      <c r="L637">
        <f t="shared" si="101"/>
        <v>-0.11775953658639082</v>
      </c>
      <c r="M637">
        <f t="shared" si="102"/>
        <v>0</v>
      </c>
      <c r="P637" s="23">
        <f t="shared" si="103"/>
        <v>0.10818835436650659</v>
      </c>
    </row>
    <row r="638" spans="1:16" x14ac:dyDescent="0.3">
      <c r="A638">
        <v>637</v>
      </c>
      <c r="B638" s="16" t="s">
        <v>9745</v>
      </c>
      <c r="C638" s="17">
        <v>25.31</v>
      </c>
      <c r="D638" s="17">
        <v>1.6279999999999999E-2</v>
      </c>
      <c r="E638" s="9">
        <f t="shared" si="97"/>
        <v>1.1923829667504895E-2</v>
      </c>
      <c r="F638">
        <f t="shared" si="98"/>
        <v>1.0119952019192322</v>
      </c>
      <c r="G638">
        <f t="shared" si="95"/>
        <v>25.241418617484634</v>
      </c>
      <c r="H638">
        <f t="shared" si="99"/>
        <v>1.4364258937813153E-2</v>
      </c>
      <c r="I638" t="str">
        <f t="shared" si="96"/>
        <v>2002</v>
      </c>
      <c r="J638">
        <f t="shared" si="100"/>
        <v>2.6672437460371663</v>
      </c>
      <c r="K638">
        <f t="shared" si="104"/>
        <v>-2.6672437460371663</v>
      </c>
      <c r="L638">
        <f t="shared" si="101"/>
        <v>-0.41952387067884445</v>
      </c>
      <c r="M638">
        <f t="shared" si="102"/>
        <v>0</v>
      </c>
      <c r="P638" s="23">
        <f t="shared" si="103"/>
        <v>0.10566932811730229</v>
      </c>
    </row>
    <row r="639" spans="1:16" x14ac:dyDescent="0.3">
      <c r="A639">
        <v>638</v>
      </c>
      <c r="B639" s="16" t="s">
        <v>9743</v>
      </c>
      <c r="C639" s="17">
        <v>24.89</v>
      </c>
      <c r="D639" s="17">
        <v>1.644E-2</v>
      </c>
      <c r="E639" s="9">
        <f t="shared" si="97"/>
        <v>-1.6733458177531968E-2</v>
      </c>
      <c r="F639">
        <f t="shared" si="98"/>
        <v>0.98340576847096017</v>
      </c>
      <c r="G639">
        <f t="shared" si="95"/>
        <v>24.821894746805789</v>
      </c>
      <c r="H639">
        <f t="shared" si="99"/>
        <v>1.4503946510831065E-2</v>
      </c>
      <c r="I639" t="str">
        <f t="shared" si="96"/>
        <v>2002</v>
      </c>
      <c r="J639">
        <f t="shared" si="100"/>
        <v>2.6484198841150968</v>
      </c>
      <c r="K639">
        <f t="shared" si="104"/>
        <v>-2.6484198841150968</v>
      </c>
      <c r="L639">
        <f t="shared" si="101"/>
        <v>6.1784970257750871E-2</v>
      </c>
      <c r="M639">
        <f t="shared" si="102"/>
        <v>0</v>
      </c>
      <c r="P639" s="23">
        <f t="shared" si="103"/>
        <v>0.10669692669033291</v>
      </c>
    </row>
    <row r="640" spans="1:16" x14ac:dyDescent="0.3">
      <c r="A640">
        <v>639</v>
      </c>
      <c r="B640" s="16" t="s">
        <v>9741</v>
      </c>
      <c r="C640" s="17">
        <v>25.53</v>
      </c>
      <c r="D640" s="17">
        <v>1.6539999999999999E-2</v>
      </c>
      <c r="E640" s="9">
        <f t="shared" si="97"/>
        <v>2.5388114873891875E-2</v>
      </c>
      <c r="F640">
        <f t="shared" si="98"/>
        <v>1.025713137806348</v>
      </c>
      <c r="G640">
        <f t="shared" si="95"/>
        <v>25.459719214855397</v>
      </c>
      <c r="H640">
        <f t="shared" si="99"/>
        <v>1.4751234221753557E-2</v>
      </c>
      <c r="I640" t="str">
        <f t="shared" si="96"/>
        <v>2002</v>
      </c>
      <c r="J640">
        <f t="shared" si="100"/>
        <v>2.7627888155702087</v>
      </c>
      <c r="K640">
        <f t="shared" si="104"/>
        <v>-2.7627888155702087</v>
      </c>
      <c r="L640">
        <f t="shared" si="101"/>
        <v>-0.57603949779185726</v>
      </c>
      <c r="M640">
        <f t="shared" si="102"/>
        <v>0</v>
      </c>
      <c r="P640" s="23">
        <f t="shared" si="103"/>
        <v>0.10851607561948913</v>
      </c>
    </row>
    <row r="641" spans="1:16" x14ac:dyDescent="0.3">
      <c r="A641">
        <v>640</v>
      </c>
      <c r="B641" s="16" t="s">
        <v>9740</v>
      </c>
      <c r="C641" s="17">
        <v>24.95</v>
      </c>
      <c r="D641" s="17">
        <v>1.5969999999999998E-2</v>
      </c>
      <c r="E641" s="9">
        <f t="shared" si="97"/>
        <v>-2.2980409055864865E-2</v>
      </c>
      <c r="F641">
        <f t="shared" si="98"/>
        <v>0.97728162945554242</v>
      </c>
      <c r="G641">
        <f t="shared" si="95"/>
        <v>24.88367971706354</v>
      </c>
      <c r="H641">
        <f t="shared" si="99"/>
        <v>1.5347640734886906E-2</v>
      </c>
      <c r="I641" t="str">
        <f t="shared" si="96"/>
        <v>2002</v>
      </c>
      <c r="J641">
        <f t="shared" si="100"/>
        <v>2.8094541442967125</v>
      </c>
      <c r="K641">
        <f t="shared" si="104"/>
        <v>-2.8094541442967125</v>
      </c>
      <c r="L641">
        <f t="shared" si="101"/>
        <v>0.15848951540948875</v>
      </c>
      <c r="M641">
        <f t="shared" si="102"/>
        <v>0</v>
      </c>
      <c r="P641" s="23">
        <f t="shared" si="103"/>
        <v>0.11290348438178054</v>
      </c>
    </row>
    <row r="642" spans="1:16" x14ac:dyDescent="0.3">
      <c r="A642">
        <v>641</v>
      </c>
      <c r="B642" s="16" t="s">
        <v>9738</v>
      </c>
      <c r="C642" s="17">
        <v>25.11</v>
      </c>
      <c r="D642" s="17">
        <v>1.6230000000000001E-2</v>
      </c>
      <c r="E642" s="9">
        <f t="shared" si="97"/>
        <v>6.3923509719658895E-3</v>
      </c>
      <c r="F642">
        <f t="shared" si="98"/>
        <v>1.0064128256513025</v>
      </c>
      <c r="G642">
        <f t="shared" si="95"/>
        <v>25.042169232473029</v>
      </c>
      <c r="H642">
        <f t="shared" si="99"/>
        <v>1.5393374586588076E-2</v>
      </c>
      <c r="I642" t="str">
        <f t="shared" si="96"/>
        <v>2002</v>
      </c>
      <c r="J642">
        <f t="shared" si="100"/>
        <v>2.8357732702282124</v>
      </c>
      <c r="K642">
        <f t="shared" si="104"/>
        <v>-2.8357732702282124</v>
      </c>
      <c r="L642">
        <f t="shared" si="101"/>
        <v>0.22937869069967221</v>
      </c>
      <c r="M642">
        <f t="shared" si="102"/>
        <v>0</v>
      </c>
      <c r="P642" s="23">
        <f t="shared" si="103"/>
        <v>0.11323992118665858</v>
      </c>
    </row>
    <row r="643" spans="1:16" x14ac:dyDescent="0.3">
      <c r="A643">
        <v>642</v>
      </c>
      <c r="B643" s="16" t="s">
        <v>9736</v>
      </c>
      <c r="C643" s="17">
        <v>25.34</v>
      </c>
      <c r="D643" s="17">
        <v>1.6230000000000001E-2</v>
      </c>
      <c r="E643" s="9">
        <f t="shared" si="97"/>
        <v>9.1180017234992767E-3</v>
      </c>
      <c r="F643">
        <f t="shared" si="98"/>
        <v>1.0091596973317403</v>
      </c>
      <c r="G643">
        <f t="shared" ref="G643:G706" si="105">C643*EXP(-2/12*D643)</f>
        <v>25.271547923172701</v>
      </c>
      <c r="H643">
        <f t="shared" si="99"/>
        <v>1.5409884792540208E-2</v>
      </c>
      <c r="I643" t="str">
        <f t="shared" ref="I643:I706" si="106">MID(B643,7,4)</f>
        <v>2002</v>
      </c>
      <c r="J643">
        <f t="shared" si="100"/>
        <v>2.864817470819756</v>
      </c>
      <c r="K643">
        <f t="shared" si="104"/>
        <v>-2.864817470819756</v>
      </c>
      <c r="L643">
        <f t="shared" si="101"/>
        <v>0.69590173162045232</v>
      </c>
      <c r="M643">
        <f t="shared" si="102"/>
        <v>0</v>
      </c>
      <c r="P643" s="23">
        <f t="shared" si="103"/>
        <v>0.11336137697338543</v>
      </c>
    </row>
    <row r="644" spans="1:16" x14ac:dyDescent="0.3">
      <c r="A644">
        <v>643</v>
      </c>
      <c r="B644" s="16" t="s">
        <v>9734</v>
      </c>
      <c r="C644" s="17">
        <v>26.04</v>
      </c>
      <c r="D644" s="17">
        <v>1.6739999999999998E-2</v>
      </c>
      <c r="E644" s="9">
        <f t="shared" ref="E644:E707" si="107">LN(C644/C643)</f>
        <v>2.724964244737554E-2</v>
      </c>
      <c r="F644">
        <f t="shared" ref="F644:F707" si="108">C644/C643</f>
        <v>1.0276243093922652</v>
      </c>
      <c r="G644">
        <f t="shared" si="105"/>
        <v>25.967449654793153</v>
      </c>
      <c r="H644">
        <f t="shared" si="99"/>
        <v>1.6181185459880589E-2</v>
      </c>
      <c r="I644" t="str">
        <f t="shared" si="106"/>
        <v>2002</v>
      </c>
      <c r="J644">
        <f t="shared" si="100"/>
        <v>3.0910451913824586</v>
      </c>
      <c r="K644">
        <f t="shared" si="104"/>
        <v>-3.0910451913824586</v>
      </c>
      <c r="L644">
        <f t="shared" si="101"/>
        <v>0.11212750800863347</v>
      </c>
      <c r="M644">
        <f t="shared" si="102"/>
        <v>0</v>
      </c>
      <c r="P644" s="23">
        <f t="shared" si="103"/>
        <v>0.11903537823214394</v>
      </c>
    </row>
    <row r="645" spans="1:16" x14ac:dyDescent="0.3">
      <c r="A645">
        <v>644</v>
      </c>
      <c r="B645" s="16" t="s">
        <v>9732</v>
      </c>
      <c r="C645" s="17">
        <v>26.15</v>
      </c>
      <c r="D645" s="17">
        <v>1.618E-2</v>
      </c>
      <c r="E645" s="9">
        <f t="shared" si="107"/>
        <v>4.2153731705634424E-3</v>
      </c>
      <c r="F645">
        <f t="shared" si="108"/>
        <v>1.0042242703533026</v>
      </c>
      <c r="G645">
        <f t="shared" si="105"/>
        <v>26.079577162801787</v>
      </c>
      <c r="H645">
        <f t="shared" si="99"/>
        <v>1.6191771839041962E-2</v>
      </c>
      <c r="I645" t="str">
        <f t="shared" si="106"/>
        <v>2002</v>
      </c>
      <c r="J645">
        <f t="shared" si="100"/>
        <v>3.1064233494216644</v>
      </c>
      <c r="K645">
        <f t="shared" si="104"/>
        <v>-3.1064233494216644</v>
      </c>
      <c r="L645">
        <f t="shared" si="101"/>
        <v>0.22780211208600321</v>
      </c>
      <c r="M645">
        <f t="shared" si="102"/>
        <v>0</v>
      </c>
      <c r="P645" s="23">
        <f t="shared" si="103"/>
        <v>0.11911325594083882</v>
      </c>
    </row>
    <row r="646" spans="1:16" x14ac:dyDescent="0.3">
      <c r="A646">
        <v>645</v>
      </c>
      <c r="B646" s="16" t="s">
        <v>9730</v>
      </c>
      <c r="C646" s="17">
        <v>26.38</v>
      </c>
      <c r="D646" s="17">
        <v>1.6539999999999999E-2</v>
      </c>
      <c r="E646" s="9">
        <f t="shared" si="107"/>
        <v>8.7569567782367318E-3</v>
      </c>
      <c r="F646">
        <f t="shared" si="108"/>
        <v>1.0087954110898663</v>
      </c>
      <c r="G646">
        <f t="shared" si="105"/>
        <v>26.30737927488779</v>
      </c>
      <c r="H646">
        <f t="shared" si="99"/>
        <v>1.6246849290858144E-2</v>
      </c>
      <c r="I646" t="str">
        <f t="shared" si="106"/>
        <v>2002</v>
      </c>
      <c r="J646">
        <f t="shared" si="100"/>
        <v>3.1442166174846298</v>
      </c>
      <c r="K646">
        <f t="shared" si="104"/>
        <v>-3.1442166174846298</v>
      </c>
      <c r="L646">
        <f t="shared" si="101"/>
        <v>0.42022468490023002</v>
      </c>
      <c r="M646">
        <f t="shared" si="102"/>
        <v>0</v>
      </c>
      <c r="P646" s="23">
        <f t="shared" si="103"/>
        <v>0.11951842806653119</v>
      </c>
    </row>
    <row r="647" spans="1:16" x14ac:dyDescent="0.3">
      <c r="A647">
        <v>646</v>
      </c>
      <c r="B647" s="16" t="s">
        <v>9728</v>
      </c>
      <c r="C647" s="17">
        <v>26.8</v>
      </c>
      <c r="D647" s="17">
        <v>1.6230000000000001E-2</v>
      </c>
      <c r="E647" s="9">
        <f t="shared" si="107"/>
        <v>1.5795740227642418E-2</v>
      </c>
      <c r="F647">
        <f t="shared" si="108"/>
        <v>1.0159211523881728</v>
      </c>
      <c r="G647">
        <f t="shared" si="105"/>
        <v>26.72760395978802</v>
      </c>
      <c r="H647">
        <f t="shared" si="99"/>
        <v>1.6470763293722834E-2</v>
      </c>
      <c r="I647" t="str">
        <f t="shared" si="106"/>
        <v>2002</v>
      </c>
      <c r="J647">
        <f t="shared" si="100"/>
        <v>3.2384669854702364</v>
      </c>
      <c r="K647">
        <f t="shared" si="104"/>
        <v>-3.2384669854702364</v>
      </c>
      <c r="L647">
        <f t="shared" si="101"/>
        <v>0.14708637679312986</v>
      </c>
      <c r="M647">
        <f t="shared" si="102"/>
        <v>0</v>
      </c>
      <c r="P647" s="23">
        <f t="shared" si="103"/>
        <v>0.12116563049731455</v>
      </c>
    </row>
    <row r="648" spans="1:16" x14ac:dyDescent="0.3">
      <c r="A648">
        <v>647</v>
      </c>
      <c r="B648" s="16" t="s">
        <v>9727</v>
      </c>
      <c r="C648" s="17">
        <v>27</v>
      </c>
      <c r="D648" s="17">
        <v>1.6230000000000001E-2</v>
      </c>
      <c r="E648" s="9">
        <f t="shared" si="107"/>
        <v>7.4349784875179905E-3</v>
      </c>
      <c r="F648">
        <f t="shared" si="108"/>
        <v>1.0074626865671641</v>
      </c>
      <c r="G648">
        <f t="shared" si="105"/>
        <v>26.927063690831211</v>
      </c>
      <c r="H648">
        <f t="shared" si="99"/>
        <v>1.6475013103927089E-2</v>
      </c>
      <c r="I648" t="str">
        <f t="shared" si="106"/>
        <v>2002</v>
      </c>
      <c r="J648">
        <f t="shared" si="100"/>
        <v>3.2634764792593698</v>
      </c>
      <c r="K648">
        <f t="shared" si="104"/>
        <v>-3.2634764792593698</v>
      </c>
      <c r="L648">
        <f t="shared" si="101"/>
        <v>-0.43020746134794408</v>
      </c>
      <c r="M648">
        <f t="shared" si="102"/>
        <v>0</v>
      </c>
      <c r="P648" s="23">
        <f t="shared" si="103"/>
        <v>0.12119689382881352</v>
      </c>
    </row>
    <row r="649" spans="1:16" x14ac:dyDescent="0.3">
      <c r="A649">
        <v>648</v>
      </c>
      <c r="B649" s="16" t="s">
        <v>9725</v>
      </c>
      <c r="C649" s="17">
        <v>27.26</v>
      </c>
      <c r="D649" s="17">
        <v>1.669E-2</v>
      </c>
      <c r="E649" s="9">
        <f t="shared" si="107"/>
        <v>9.5835602640575064E-3</v>
      </c>
      <c r="F649">
        <f t="shared" si="108"/>
        <v>1.0096296296296297</v>
      </c>
      <c r="G649">
        <f t="shared" si="105"/>
        <v>27.184277133380196</v>
      </c>
      <c r="H649">
        <f t="shared" si="99"/>
        <v>1.5706700137038124E-2</v>
      </c>
      <c r="I649" t="str">
        <f t="shared" si="106"/>
        <v>2002</v>
      </c>
      <c r="J649">
        <f t="shared" si="100"/>
        <v>3.1410038030083616</v>
      </c>
      <c r="K649">
        <f t="shared" si="104"/>
        <v>-3.1410038030083616</v>
      </c>
      <c r="L649">
        <f t="shared" si="101"/>
        <v>-0.68742090389692834</v>
      </c>
      <c r="M649">
        <f t="shared" si="102"/>
        <v>0</v>
      </c>
      <c r="P649" s="23">
        <f t="shared" si="103"/>
        <v>0.11554487130913815</v>
      </c>
    </row>
    <row r="650" spans="1:16" x14ac:dyDescent="0.3">
      <c r="A650">
        <v>649</v>
      </c>
      <c r="B650" s="16" t="s">
        <v>9723</v>
      </c>
      <c r="C650" s="17">
        <v>27.1</v>
      </c>
      <c r="D650" s="17">
        <v>1.6330000000000001E-2</v>
      </c>
      <c r="E650" s="9">
        <f t="shared" si="107"/>
        <v>-5.8866983827313441E-3</v>
      </c>
      <c r="F650">
        <f t="shared" si="108"/>
        <v>0.99413059427732942</v>
      </c>
      <c r="G650">
        <f t="shared" si="105"/>
        <v>27.026343113547238</v>
      </c>
      <c r="H650">
        <f t="shared" si="99"/>
        <v>1.5784934335980702E-2</v>
      </c>
      <c r="I650" t="str">
        <f t="shared" si="106"/>
        <v>2002</v>
      </c>
      <c r="J650">
        <f t="shared" si="100"/>
        <v>3.1383096074917463</v>
      </c>
      <c r="K650">
        <f t="shared" si="104"/>
        <v>-3.1383096074917463</v>
      </c>
      <c r="L650">
        <f t="shared" si="101"/>
        <v>-0.52948688406397082</v>
      </c>
      <c r="M650">
        <f t="shared" si="102"/>
        <v>0</v>
      </c>
      <c r="P650" s="23">
        <f t="shared" si="103"/>
        <v>0.11612039388039277</v>
      </c>
    </row>
    <row r="651" spans="1:16" x14ac:dyDescent="0.3">
      <c r="A651">
        <v>650</v>
      </c>
      <c r="B651" s="16" t="s">
        <v>9721</v>
      </c>
      <c r="C651" s="17">
        <v>27.41</v>
      </c>
      <c r="D651" s="17">
        <v>1.6330000000000001E-2</v>
      </c>
      <c r="E651" s="9">
        <f t="shared" si="107"/>
        <v>1.1374182429039164E-2</v>
      </c>
      <c r="F651">
        <f t="shared" si="108"/>
        <v>1.0114391143911439</v>
      </c>
      <c r="G651">
        <f t="shared" si="105"/>
        <v>27.335500543997409</v>
      </c>
      <c r="H651">
        <f t="shared" si="99"/>
        <v>1.5028072222067503E-2</v>
      </c>
      <c r="I651" t="str">
        <f t="shared" si="106"/>
        <v>2002</v>
      </c>
      <c r="J651">
        <f t="shared" si="100"/>
        <v>3.0220108895246764</v>
      </c>
      <c r="K651">
        <f t="shared" si="104"/>
        <v>-3.0220108895246764</v>
      </c>
      <c r="L651">
        <f t="shared" si="101"/>
        <v>-0.83864431451414134</v>
      </c>
      <c r="M651">
        <f t="shared" si="102"/>
        <v>0</v>
      </c>
      <c r="P651" s="23">
        <f t="shared" si="103"/>
        <v>0.11055260849021763</v>
      </c>
    </row>
    <row r="652" spans="1:16" x14ac:dyDescent="0.3">
      <c r="A652">
        <v>651</v>
      </c>
      <c r="B652" s="16" t="s">
        <v>9720</v>
      </c>
      <c r="C652" s="17">
        <v>27.02</v>
      </c>
      <c r="D652" s="17">
        <v>1.6639999999999999E-2</v>
      </c>
      <c r="E652" s="9">
        <f t="shared" si="107"/>
        <v>-1.433057778264169E-2</v>
      </c>
      <c r="F652">
        <f t="shared" si="108"/>
        <v>0.98577161619846765</v>
      </c>
      <c r="G652">
        <f t="shared" si="105"/>
        <v>26.945168347854178</v>
      </c>
      <c r="H652">
        <f t="shared" si="99"/>
        <v>1.5315969049912982E-2</v>
      </c>
      <c r="I652" t="str">
        <f t="shared" si="106"/>
        <v>2002</v>
      </c>
      <c r="J652">
        <f t="shared" si="100"/>
        <v>3.0359254446150641</v>
      </c>
      <c r="K652">
        <f t="shared" si="104"/>
        <v>-3.0359254446150641</v>
      </c>
      <c r="L652">
        <f t="shared" si="101"/>
        <v>-0.44831211837091089</v>
      </c>
      <c r="M652">
        <f t="shared" si="102"/>
        <v>0</v>
      </c>
      <c r="P652" s="23">
        <f t="shared" si="103"/>
        <v>0.11267049459191206</v>
      </c>
    </row>
    <row r="653" spans="1:16" x14ac:dyDescent="0.3">
      <c r="A653">
        <v>652</v>
      </c>
      <c r="B653" s="16" t="s">
        <v>9718</v>
      </c>
      <c r="C653" s="17">
        <v>26.99</v>
      </c>
      <c r="D653" s="17">
        <v>1.6590000000000001E-2</v>
      </c>
      <c r="E653" s="9">
        <f t="shared" si="107"/>
        <v>-1.1109055021395796E-3</v>
      </c>
      <c r="F653">
        <f t="shared" si="108"/>
        <v>0.99888971132494442</v>
      </c>
      <c r="G653">
        <f t="shared" si="105"/>
        <v>26.915475727286587</v>
      </c>
      <c r="H653">
        <f t="shared" si="99"/>
        <v>1.5139208711527985E-2</v>
      </c>
      <c r="I653" t="str">
        <f t="shared" si="106"/>
        <v>2002</v>
      </c>
      <c r="J653">
        <f t="shared" si="100"/>
        <v>2.9975812065889298</v>
      </c>
      <c r="K653">
        <f t="shared" si="104"/>
        <v>-2.9975812065889298</v>
      </c>
      <c r="L653">
        <f t="shared" si="101"/>
        <v>-0.41861949780331997</v>
      </c>
      <c r="M653">
        <f t="shared" si="102"/>
        <v>0</v>
      </c>
      <c r="P653" s="23">
        <f t="shared" si="103"/>
        <v>0.11137017368598906</v>
      </c>
    </row>
    <row r="654" spans="1:16" x14ac:dyDescent="0.3">
      <c r="A654">
        <v>653</v>
      </c>
      <c r="B654" s="16" t="s">
        <v>9716</v>
      </c>
      <c r="C654" s="17">
        <v>27.22</v>
      </c>
      <c r="D654" s="17">
        <v>1.6899999999999998E-2</v>
      </c>
      <c r="E654" s="9">
        <f t="shared" si="107"/>
        <v>8.4855701934067867E-3</v>
      </c>
      <c r="F654">
        <f t="shared" si="108"/>
        <v>1.0085216746943313</v>
      </c>
      <c r="G654">
        <f t="shared" si="105"/>
        <v>27.143438208474013</v>
      </c>
      <c r="H654">
        <f t="shared" si="99"/>
        <v>1.5060755164639453E-2</v>
      </c>
      <c r="I654" t="str">
        <f t="shared" si="106"/>
        <v>2002</v>
      </c>
      <c r="J654">
        <f t="shared" si="100"/>
        <v>3.0073039673667026</v>
      </c>
      <c r="K654">
        <f t="shared" si="104"/>
        <v>-3.0073039673667026</v>
      </c>
      <c r="L654">
        <f t="shared" si="101"/>
        <v>-0.64658197899074565</v>
      </c>
      <c r="M654">
        <f t="shared" si="102"/>
        <v>0</v>
      </c>
      <c r="P654" s="23">
        <f t="shared" si="103"/>
        <v>0.11079303750207448</v>
      </c>
    </row>
    <row r="655" spans="1:16" x14ac:dyDescent="0.3">
      <c r="A655">
        <v>654</v>
      </c>
      <c r="B655" s="16" t="s">
        <v>9714</v>
      </c>
      <c r="C655" s="17">
        <v>26.95</v>
      </c>
      <c r="D655" s="17">
        <v>1.6789999999999999E-2</v>
      </c>
      <c r="E655" s="9">
        <f t="shared" si="107"/>
        <v>-9.9686998683138905E-3</v>
      </c>
      <c r="F655">
        <f t="shared" si="108"/>
        <v>0.99008082292432031</v>
      </c>
      <c r="G655">
        <f t="shared" si="105"/>
        <v>26.87469033658115</v>
      </c>
      <c r="H655">
        <f t="shared" si="99"/>
        <v>1.5141587907611775E-2</v>
      </c>
      <c r="I655" t="str">
        <f t="shared" si="106"/>
        <v>2002</v>
      </c>
      <c r="J655">
        <f t="shared" si="100"/>
        <v>2.9935093003374837</v>
      </c>
      <c r="K655">
        <f t="shared" si="104"/>
        <v>-2.9935093003374837</v>
      </c>
      <c r="L655">
        <f t="shared" si="101"/>
        <v>-0.37783410709788257</v>
      </c>
      <c r="M655">
        <f t="shared" si="102"/>
        <v>0</v>
      </c>
      <c r="P655" s="23">
        <f t="shared" si="103"/>
        <v>0.11138767601957424</v>
      </c>
    </row>
    <row r="656" spans="1:16" x14ac:dyDescent="0.3">
      <c r="A656">
        <v>655</v>
      </c>
      <c r="B656" s="16" t="s">
        <v>9713</v>
      </c>
      <c r="C656" s="17">
        <v>27.52</v>
      </c>
      <c r="D656" s="17">
        <v>1.685E-2</v>
      </c>
      <c r="E656" s="9">
        <f t="shared" si="107"/>
        <v>2.0929715710136743E-2</v>
      </c>
      <c r="F656">
        <f t="shared" si="108"/>
        <v>1.0211502782931354</v>
      </c>
      <c r="G656">
        <f t="shared" si="105"/>
        <v>27.442823086638665</v>
      </c>
      <c r="H656">
        <f t="shared" si="99"/>
        <v>1.5555986326807403E-2</v>
      </c>
      <c r="I656" t="str">
        <f t="shared" si="106"/>
        <v>2002</v>
      </c>
      <c r="J656">
        <f t="shared" si="100"/>
        <v>3.1404512730883059</v>
      </c>
      <c r="K656">
        <f t="shared" si="104"/>
        <v>-3.1404512730883059</v>
      </c>
      <c r="L656">
        <f t="shared" si="101"/>
        <v>-0.94596685715539763</v>
      </c>
      <c r="M656">
        <f t="shared" si="102"/>
        <v>0</v>
      </c>
      <c r="P656" s="23">
        <f t="shared" si="103"/>
        <v>0.11443615925277476</v>
      </c>
    </row>
    <row r="657" spans="1:16" x14ac:dyDescent="0.3">
      <c r="A657">
        <v>656</v>
      </c>
      <c r="B657" s="16" t="s">
        <v>9711</v>
      </c>
      <c r="C657" s="17">
        <v>27.47</v>
      </c>
      <c r="D657" s="17">
        <v>1.6890000000000002E-2</v>
      </c>
      <c r="E657" s="9">
        <f t="shared" si="107"/>
        <v>-1.8185129579604475E-3</v>
      </c>
      <c r="F657">
        <f t="shared" si="108"/>
        <v>0.99818313953488369</v>
      </c>
      <c r="G657">
        <f t="shared" si="105"/>
        <v>27.392780687174728</v>
      </c>
      <c r="H657">
        <f t="shared" si="99"/>
        <v>1.550549142949958E-2</v>
      </c>
      <c r="I657" t="str">
        <f t="shared" si="106"/>
        <v>2002</v>
      </c>
      <c r="J657">
        <f t="shared" si="100"/>
        <v>3.1245492636109602</v>
      </c>
      <c r="K657">
        <f t="shared" si="104"/>
        <v>-3.1245492636109602</v>
      </c>
      <c r="L657">
        <f t="shared" si="101"/>
        <v>-0.89592445769146067</v>
      </c>
      <c r="M657">
        <f t="shared" si="102"/>
        <v>0</v>
      </c>
      <c r="P657" s="23">
        <f t="shared" si="103"/>
        <v>0.11406469826094986</v>
      </c>
    </row>
    <row r="658" spans="1:16" x14ac:dyDescent="0.3">
      <c r="A658">
        <v>657</v>
      </c>
      <c r="B658" s="16" t="s">
        <v>9708</v>
      </c>
      <c r="C658" s="17">
        <v>26.57</v>
      </c>
      <c r="D658" s="17">
        <v>1.6539999999999999E-2</v>
      </c>
      <c r="E658" s="9">
        <f t="shared" si="107"/>
        <v>-3.3311740335460298E-2</v>
      </c>
      <c r="F658">
        <f t="shared" si="108"/>
        <v>0.9672369858026939</v>
      </c>
      <c r="G658">
        <f t="shared" si="105"/>
        <v>26.496856229483267</v>
      </c>
      <c r="H658">
        <f t="shared" si="99"/>
        <v>1.6726926149562962E-2</v>
      </c>
      <c r="I658" t="str">
        <f t="shared" si="106"/>
        <v>2002</v>
      </c>
      <c r="J658">
        <f t="shared" si="100"/>
        <v>3.2604399767332852</v>
      </c>
      <c r="K658">
        <f t="shared" si="104"/>
        <v>-3.2604399767332852</v>
      </c>
      <c r="L658">
        <f t="shared" si="101"/>
        <v>0.52948688406397082</v>
      </c>
      <c r="M658">
        <f t="shared" si="102"/>
        <v>0</v>
      </c>
      <c r="P658" s="23">
        <f t="shared" si="103"/>
        <v>0.12305006860041634</v>
      </c>
    </row>
    <row r="659" spans="1:16" x14ac:dyDescent="0.3">
      <c r="A659">
        <v>658</v>
      </c>
      <c r="B659" s="16" t="s">
        <v>9706</v>
      </c>
      <c r="C659" s="17">
        <v>27.1</v>
      </c>
      <c r="D659" s="17">
        <v>1.6330000000000001E-2</v>
      </c>
      <c r="E659" s="9">
        <f t="shared" si="107"/>
        <v>1.9750968113933034E-2</v>
      </c>
      <c r="F659">
        <f t="shared" si="108"/>
        <v>1.0199473089951072</v>
      </c>
      <c r="G659">
        <f t="shared" si="105"/>
        <v>27.026343113547238</v>
      </c>
      <c r="H659">
        <f t="shared" si="99"/>
        <v>1.5369325518329348E-2</v>
      </c>
      <c r="I659" t="str">
        <f t="shared" si="106"/>
        <v>2002</v>
      </c>
      <c r="J659">
        <f t="shared" si="100"/>
        <v>3.0556796061479683</v>
      </c>
      <c r="K659">
        <f t="shared" si="104"/>
        <v>-3.0556796061479683</v>
      </c>
      <c r="L659">
        <f t="shared" si="101"/>
        <v>0.55916756802436751</v>
      </c>
      <c r="M659">
        <f t="shared" si="102"/>
        <v>0</v>
      </c>
      <c r="P659" s="23">
        <f t="shared" si="103"/>
        <v>0.11306300646409972</v>
      </c>
    </row>
    <row r="660" spans="1:16" x14ac:dyDescent="0.3">
      <c r="A660">
        <v>659</v>
      </c>
      <c r="B660" s="16" t="s">
        <v>9704</v>
      </c>
      <c r="C660" s="17">
        <v>27.66</v>
      </c>
      <c r="D660" s="17">
        <v>1.618E-2</v>
      </c>
      <c r="E660" s="9">
        <f t="shared" si="107"/>
        <v>2.0453598350956878E-2</v>
      </c>
      <c r="F660">
        <f t="shared" si="108"/>
        <v>1.0206642066420664</v>
      </c>
      <c r="G660">
        <f t="shared" si="105"/>
        <v>27.585510681571606</v>
      </c>
      <c r="H660">
        <f t="shared" si="99"/>
        <v>1.5366996119709745E-2</v>
      </c>
      <c r="I660" t="str">
        <f t="shared" si="106"/>
        <v>2002</v>
      </c>
      <c r="J660">
        <f t="shared" si="100"/>
        <v>3.1184280671068501</v>
      </c>
      <c r="K660">
        <f t="shared" si="104"/>
        <v>-3.1184280671068501</v>
      </c>
      <c r="L660">
        <f t="shared" si="101"/>
        <v>6.6262615670861891E-2</v>
      </c>
      <c r="M660">
        <f t="shared" si="102"/>
        <v>0</v>
      </c>
      <c r="P660" s="23">
        <f t="shared" si="103"/>
        <v>0.11304587046090482</v>
      </c>
    </row>
    <row r="661" spans="1:16" x14ac:dyDescent="0.3">
      <c r="A661">
        <v>660</v>
      </c>
      <c r="B661" s="16" t="s">
        <v>9703</v>
      </c>
      <c r="C661" s="17">
        <v>28.29</v>
      </c>
      <c r="D661" s="17">
        <v>1.6590000000000001E-2</v>
      </c>
      <c r="E661" s="9">
        <f t="shared" si="107"/>
        <v>2.2521059076863706E-2</v>
      </c>
      <c r="F661">
        <f t="shared" si="108"/>
        <v>1.0227765726681128</v>
      </c>
      <c r="G661">
        <f t="shared" si="105"/>
        <v>28.211886192105876</v>
      </c>
      <c r="H661">
        <f t="shared" si="99"/>
        <v>1.5697290204988435E-2</v>
      </c>
      <c r="I661" t="str">
        <f t="shared" si="106"/>
        <v>2002</v>
      </c>
      <c r="J661">
        <f t="shared" si="100"/>
        <v>3.2577858400028066</v>
      </c>
      <c r="K661">
        <f t="shared" si="104"/>
        <v>-3.2577858400028066</v>
      </c>
      <c r="L661">
        <f t="shared" si="101"/>
        <v>-0.56011289486340843</v>
      </c>
      <c r="M661">
        <f t="shared" si="102"/>
        <v>0</v>
      </c>
      <c r="P661" s="23">
        <f t="shared" si="103"/>
        <v>0.11547564802364706</v>
      </c>
    </row>
    <row r="662" spans="1:16" x14ac:dyDescent="0.3">
      <c r="A662">
        <v>661</v>
      </c>
      <c r="B662" s="16" t="s">
        <v>9701</v>
      </c>
      <c r="C662" s="17">
        <v>28.49</v>
      </c>
      <c r="D662" s="17">
        <v>1.695E-2</v>
      </c>
      <c r="E662" s="9">
        <f t="shared" si="107"/>
        <v>7.0447631963409824E-3</v>
      </c>
      <c r="F662">
        <f t="shared" si="108"/>
        <v>1.0070696359137503</v>
      </c>
      <c r="G662">
        <f t="shared" si="105"/>
        <v>28.409629327026249</v>
      </c>
      <c r="H662">
        <f t="shared" si="99"/>
        <v>1.5660414601157763E-2</v>
      </c>
      <c r="I662" t="str">
        <f t="shared" si="106"/>
        <v>2002</v>
      </c>
      <c r="J662">
        <f t="shared" si="100"/>
        <v>3.2729136216013748</v>
      </c>
      <c r="K662">
        <f t="shared" si="104"/>
        <v>-3.2729136216013748</v>
      </c>
      <c r="L662">
        <f t="shared" si="101"/>
        <v>-0.75785602978378108</v>
      </c>
      <c r="M662">
        <f t="shared" si="102"/>
        <v>0</v>
      </c>
      <c r="P662" s="23">
        <f t="shared" si="103"/>
        <v>0.11520437609116684</v>
      </c>
    </row>
    <row r="663" spans="1:16" x14ac:dyDescent="0.3">
      <c r="A663">
        <v>662</v>
      </c>
      <c r="B663" s="16" t="s">
        <v>9699</v>
      </c>
      <c r="C663" s="17">
        <v>28.58</v>
      </c>
      <c r="D663" s="17">
        <v>1.695E-2</v>
      </c>
      <c r="E663" s="9">
        <f t="shared" si="107"/>
        <v>3.1540239919044563E-3</v>
      </c>
      <c r="F663">
        <f t="shared" si="108"/>
        <v>1.0031590031590032</v>
      </c>
      <c r="G663">
        <f t="shared" si="105"/>
        <v>28.499375435816432</v>
      </c>
      <c r="H663">
        <f t="shared" si="99"/>
        <v>1.5463823662448545E-2</v>
      </c>
      <c r="I663" t="str">
        <f t="shared" si="106"/>
        <v>2002</v>
      </c>
      <c r="J663">
        <f t="shared" si="100"/>
        <v>3.242036887709046</v>
      </c>
      <c r="K663">
        <f t="shared" si="104"/>
        <v>-3.242036887709046</v>
      </c>
      <c r="L663">
        <f t="shared" si="101"/>
        <v>-0.84760213857396494</v>
      </c>
      <c r="M663">
        <f t="shared" si="102"/>
        <v>0</v>
      </c>
      <c r="P663" s="23">
        <f t="shared" si="103"/>
        <v>0.11375817322770639</v>
      </c>
    </row>
    <row r="664" spans="1:16" x14ac:dyDescent="0.3">
      <c r="A664">
        <v>663</v>
      </c>
      <c r="B664" s="16" t="s">
        <v>9697</v>
      </c>
      <c r="C664" s="17">
        <v>28.39</v>
      </c>
      <c r="D664" s="17">
        <v>1.7000000000000001E-2</v>
      </c>
      <c r="E664" s="9">
        <f t="shared" si="107"/>
        <v>-6.6702020168414857E-3</v>
      </c>
      <c r="F664">
        <f t="shared" si="108"/>
        <v>0.99335199440167954</v>
      </c>
      <c r="G664">
        <f t="shared" si="105"/>
        <v>28.309675513424903</v>
      </c>
      <c r="H664">
        <f t="shared" si="99"/>
        <v>1.5564322252932328E-2</v>
      </c>
      <c r="I664" t="str">
        <f t="shared" si="106"/>
        <v>2002</v>
      </c>
      <c r="J664">
        <f t="shared" si="100"/>
        <v>3.2413865544298353</v>
      </c>
      <c r="K664">
        <f t="shared" si="104"/>
        <v>-3.2413865544298353</v>
      </c>
      <c r="L664">
        <f t="shared" si="101"/>
        <v>-0.6579022161824355</v>
      </c>
      <c r="M664">
        <f t="shared" si="102"/>
        <v>0</v>
      </c>
      <c r="P664" s="23">
        <f t="shared" si="103"/>
        <v>0.11449748171407749</v>
      </c>
    </row>
    <row r="665" spans="1:16" x14ac:dyDescent="0.3">
      <c r="A665">
        <v>664</v>
      </c>
      <c r="B665" s="16" t="s">
        <v>9695</v>
      </c>
      <c r="C665" s="17">
        <v>27.73</v>
      </c>
      <c r="D665" s="17">
        <v>1.695E-2</v>
      </c>
      <c r="E665" s="9">
        <f t="shared" si="107"/>
        <v>-2.3522110857193145E-2</v>
      </c>
      <c r="F665">
        <f t="shared" si="108"/>
        <v>0.97675237759774569</v>
      </c>
      <c r="G665">
        <f t="shared" si="105"/>
        <v>27.651773297242467</v>
      </c>
      <c r="H665">
        <f t="shared" si="99"/>
        <v>1.5757491669363612E-2</v>
      </c>
      <c r="I665" t="str">
        <f t="shared" si="106"/>
        <v>2002</v>
      </c>
      <c r="J665">
        <f t="shared" si="100"/>
        <v>3.2053524830427551</v>
      </c>
      <c r="K665">
        <f t="shared" si="104"/>
        <v>-3.2053524830427551</v>
      </c>
      <c r="L665">
        <f t="shared" si="101"/>
        <v>0.23909053194014618</v>
      </c>
      <c r="M665">
        <f t="shared" si="102"/>
        <v>0</v>
      </c>
      <c r="P665" s="23">
        <f t="shared" si="103"/>
        <v>0.1159185144687413</v>
      </c>
    </row>
    <row r="666" spans="1:16" x14ac:dyDescent="0.3">
      <c r="A666">
        <v>665</v>
      </c>
      <c r="B666" s="16" t="s">
        <v>9693</v>
      </c>
      <c r="C666" s="17">
        <v>28.31</v>
      </c>
      <c r="D666" s="17">
        <v>1.7000000000000001E-2</v>
      </c>
      <c r="E666" s="9">
        <f t="shared" si="107"/>
        <v>2.070023949612158E-2</v>
      </c>
      <c r="F666">
        <f t="shared" si="108"/>
        <v>1.0209159754778219</v>
      </c>
      <c r="G666">
        <f t="shared" si="105"/>
        <v>28.229901859283512</v>
      </c>
      <c r="H666">
        <f t="shared" si="99"/>
        <v>1.5927361792791139E-2</v>
      </c>
      <c r="I666" t="str">
        <f t="shared" si="106"/>
        <v>2002</v>
      </c>
      <c r="J666">
        <f t="shared" si="100"/>
        <v>3.3076453233768386</v>
      </c>
      <c r="K666">
        <f t="shared" si="104"/>
        <v>-3.3076453233768386</v>
      </c>
      <c r="L666">
        <f t="shared" si="101"/>
        <v>-0.33903803010089817</v>
      </c>
      <c r="M666">
        <f t="shared" si="102"/>
        <v>0</v>
      </c>
      <c r="P666" s="23">
        <f t="shared" si="103"/>
        <v>0.1171681481524211</v>
      </c>
    </row>
    <row r="667" spans="1:16" x14ac:dyDescent="0.3">
      <c r="A667">
        <v>666</v>
      </c>
      <c r="B667" s="16" t="s">
        <v>9691</v>
      </c>
      <c r="C667" s="17">
        <v>28.52</v>
      </c>
      <c r="D667" s="17">
        <v>1.7100000000000001E-2</v>
      </c>
      <c r="E667" s="9">
        <f t="shared" si="107"/>
        <v>7.3904964222870429E-3</v>
      </c>
      <c r="F667">
        <f t="shared" si="108"/>
        <v>1.0074178735429178</v>
      </c>
      <c r="G667">
        <f t="shared" si="105"/>
        <v>28.438833716892848</v>
      </c>
      <c r="H667">
        <f t="shared" si="99"/>
        <v>1.545484238393245E-2</v>
      </c>
      <c r="I667" t="str">
        <f t="shared" si="106"/>
        <v>2002</v>
      </c>
      <c r="J667">
        <f t="shared" si="100"/>
        <v>3.2332708204411551</v>
      </c>
      <c r="K667">
        <f t="shared" si="104"/>
        <v>-3.2332708204411551</v>
      </c>
      <c r="L667">
        <f t="shared" si="101"/>
        <v>-0.54796988771023436</v>
      </c>
      <c r="M667">
        <f t="shared" si="102"/>
        <v>0</v>
      </c>
      <c r="P667" s="23">
        <f t="shared" si="103"/>
        <v>0.11369210329186501</v>
      </c>
    </row>
    <row r="668" spans="1:16" x14ac:dyDescent="0.3">
      <c r="A668">
        <v>667</v>
      </c>
      <c r="B668" s="16" t="s">
        <v>9689</v>
      </c>
      <c r="C668" s="17">
        <v>27.97</v>
      </c>
      <c r="D668" s="17">
        <v>1.7000000000000001E-2</v>
      </c>
      <c r="E668" s="9">
        <f t="shared" si="107"/>
        <v>-1.9473088332226822E-2</v>
      </c>
      <c r="F668">
        <f t="shared" si="108"/>
        <v>0.98071528751753156</v>
      </c>
      <c r="G668">
        <f t="shared" si="105"/>
        <v>27.890863829182614</v>
      </c>
      <c r="H668">
        <f t="shared" si="99"/>
        <v>1.5980340490572946E-2</v>
      </c>
      <c r="I668" t="str">
        <f t="shared" si="106"/>
        <v>2002</v>
      </c>
      <c r="J668">
        <f t="shared" si="100"/>
        <v>3.2787908507462995</v>
      </c>
      <c r="K668">
        <f t="shared" si="104"/>
        <v>-3.2787908507462995</v>
      </c>
      <c r="L668">
        <f t="shared" si="101"/>
        <v>0.34971574253275861</v>
      </c>
      <c r="M668">
        <f t="shared" si="102"/>
        <v>0</v>
      </c>
      <c r="P668" s="23">
        <f t="shared" si="103"/>
        <v>0.11755788099024933</v>
      </c>
    </row>
    <row r="669" spans="1:16" x14ac:dyDescent="0.3">
      <c r="A669">
        <v>668</v>
      </c>
      <c r="B669" s="16" t="s">
        <v>9687</v>
      </c>
      <c r="C669" s="17">
        <v>28.32</v>
      </c>
      <c r="D669" s="17">
        <v>1.685E-2</v>
      </c>
      <c r="E669" s="9">
        <f t="shared" si="107"/>
        <v>1.2435761611650709E-2</v>
      </c>
      <c r="F669">
        <f t="shared" si="108"/>
        <v>1.0125134072220237</v>
      </c>
      <c r="G669">
        <f t="shared" si="105"/>
        <v>28.240579571715372</v>
      </c>
      <c r="H669">
        <f t="shared" si="99"/>
        <v>1.5600303088015754E-2</v>
      </c>
      <c r="I669" t="str">
        <f t="shared" si="106"/>
        <v>2002</v>
      </c>
      <c r="J669">
        <f t="shared" si="100"/>
        <v>3.2409502322253587</v>
      </c>
      <c r="K669">
        <f t="shared" si="104"/>
        <v>-3.2409502322253587</v>
      </c>
      <c r="L669">
        <f t="shared" si="101"/>
        <v>6.1529812000998163E-2</v>
      </c>
      <c r="M669">
        <f t="shared" si="102"/>
        <v>0</v>
      </c>
      <c r="P669" s="23">
        <f t="shared" si="103"/>
        <v>0.11476217136391081</v>
      </c>
    </row>
    <row r="670" spans="1:16" x14ac:dyDescent="0.3">
      <c r="A670">
        <v>669</v>
      </c>
      <c r="B670" s="16" t="s">
        <v>9685</v>
      </c>
      <c r="C670" s="17">
        <v>28.38</v>
      </c>
      <c r="D670" s="17">
        <v>1.6490000000000001E-2</v>
      </c>
      <c r="E670" s="9">
        <f t="shared" si="107"/>
        <v>2.1164029063774721E-3</v>
      </c>
      <c r="F670">
        <f t="shared" si="108"/>
        <v>1.0021186440677965</v>
      </c>
      <c r="G670">
        <f t="shared" si="105"/>
        <v>28.30210938371637</v>
      </c>
      <c r="H670">
        <f t="shared" si="99"/>
        <v>1.5085823225024018E-2</v>
      </c>
      <c r="I670" t="str">
        <f t="shared" si="106"/>
        <v>2002</v>
      </c>
      <c r="J670">
        <f t="shared" si="100"/>
        <v>3.14089588218458</v>
      </c>
      <c r="K670">
        <f t="shared" si="104"/>
        <v>-3.14089588218458</v>
      </c>
      <c r="L670">
        <f t="shared" si="101"/>
        <v>-0.11605367439698355</v>
      </c>
      <c r="M670">
        <f t="shared" si="102"/>
        <v>0</v>
      </c>
      <c r="P670" s="23">
        <f t="shared" si="103"/>
        <v>0.11097744834495255</v>
      </c>
    </row>
    <row r="671" spans="1:16" x14ac:dyDescent="0.3">
      <c r="A671">
        <v>670</v>
      </c>
      <c r="B671" s="16" t="s">
        <v>9684</v>
      </c>
      <c r="C671" s="17">
        <v>28.43</v>
      </c>
      <c r="D671" s="17">
        <v>1.653E-2</v>
      </c>
      <c r="E671" s="9">
        <f t="shared" si="107"/>
        <v>1.7602539310117974E-3</v>
      </c>
      <c r="F671">
        <f t="shared" si="108"/>
        <v>1.0017618040873855</v>
      </c>
      <c r="G671">
        <f t="shared" si="105"/>
        <v>28.351783143192574</v>
      </c>
      <c r="H671">
        <f t="shared" si="99"/>
        <v>1.4239238410524036E-2</v>
      </c>
      <c r="I671" t="str">
        <f t="shared" si="106"/>
        <v>2002</v>
      </c>
      <c r="J671">
        <f t="shared" si="100"/>
        <v>2.9698386890494937</v>
      </c>
      <c r="K671">
        <f t="shared" si="104"/>
        <v>-2.9698386890494937</v>
      </c>
      <c r="L671">
        <f t="shared" si="101"/>
        <v>-0.30751125722751382</v>
      </c>
      <c r="M671">
        <f t="shared" si="102"/>
        <v>0</v>
      </c>
      <c r="P671" s="23">
        <f t="shared" si="103"/>
        <v>0.10474962629511256</v>
      </c>
    </row>
    <row r="672" spans="1:16" x14ac:dyDescent="0.3">
      <c r="A672">
        <v>671</v>
      </c>
      <c r="B672" s="16" t="s">
        <v>9682</v>
      </c>
      <c r="C672" s="17">
        <v>29.13</v>
      </c>
      <c r="D672" s="17">
        <v>1.6490000000000001E-2</v>
      </c>
      <c r="E672" s="9">
        <f t="shared" si="107"/>
        <v>2.4323645308434734E-2</v>
      </c>
      <c r="F672">
        <f t="shared" si="108"/>
        <v>1.0246218782975729</v>
      </c>
      <c r="G672">
        <f t="shared" si="105"/>
        <v>29.050050963624308</v>
      </c>
      <c r="H672">
        <f t="shared" si="99"/>
        <v>1.4696814110811361E-2</v>
      </c>
      <c r="I672" t="str">
        <f t="shared" si="106"/>
        <v>2002</v>
      </c>
      <c r="J672">
        <f t="shared" si="100"/>
        <v>3.140767732582106</v>
      </c>
      <c r="K672">
        <f t="shared" si="104"/>
        <v>-3.140767732582106</v>
      </c>
      <c r="L672">
        <f t="shared" si="101"/>
        <v>-1.0057790776592483</v>
      </c>
      <c r="M672">
        <f t="shared" si="102"/>
        <v>0</v>
      </c>
      <c r="P672" s="23">
        <f t="shared" si="103"/>
        <v>0.1081157391604886</v>
      </c>
    </row>
    <row r="673" spans="1:16" x14ac:dyDescent="0.3">
      <c r="A673">
        <v>672</v>
      </c>
      <c r="B673" s="16" t="s">
        <v>9680</v>
      </c>
      <c r="C673" s="17">
        <v>29.11</v>
      </c>
      <c r="D673" s="17">
        <v>1.6490000000000001E-2</v>
      </c>
      <c r="E673" s="9">
        <f t="shared" si="107"/>
        <v>-6.8681321381138124E-4</v>
      </c>
      <c r="F673">
        <f t="shared" si="108"/>
        <v>0.99931342258839684</v>
      </c>
      <c r="G673">
        <f t="shared" si="105"/>
        <v>29.030105854826761</v>
      </c>
      <c r="H673">
        <f t="shared" ref="H673:H736" si="109">SQRT(_xlfn.VAR.S(E644:E673))</f>
        <v>1.4709945635677778E-2</v>
      </c>
      <c r="I673" t="str">
        <f t="shared" si="106"/>
        <v>2002</v>
      </c>
      <c r="J673">
        <f t="shared" ref="J673:J736" si="110">-K673</f>
        <v>3.1414156848720665</v>
      </c>
      <c r="K673">
        <f t="shared" si="104"/>
        <v>-3.1414156848720665</v>
      </c>
      <c r="L673">
        <f t="shared" ref="L673:L736" si="111">+MIN(G674-G673,G675-G673,G676-G673,G677-G673,G678-G673,G679-G673,G680-G673,G681-G673,G682-G673,G683-G673)</f>
        <v>-1.0155197239321865</v>
      </c>
      <c r="M673">
        <f t="shared" ref="M673:M736" si="112">+IF(L673&lt;K673,1,0)</f>
        <v>0</v>
      </c>
      <c r="P673" s="23">
        <f t="shared" ref="P673:P736" si="113">-K673/G673</f>
        <v>0.1082123399956446</v>
      </c>
    </row>
    <row r="674" spans="1:16" x14ac:dyDescent="0.3">
      <c r="A674">
        <v>673</v>
      </c>
      <c r="B674" s="16" t="s">
        <v>9678</v>
      </c>
      <c r="C674" s="17">
        <v>29.06</v>
      </c>
      <c r="D674" s="17">
        <v>1.6639999999999999E-2</v>
      </c>
      <c r="E674" s="9">
        <f t="shared" si="107"/>
        <v>-1.7190996153950559E-3</v>
      </c>
      <c r="F674">
        <f t="shared" si="108"/>
        <v>0.99828237718996904</v>
      </c>
      <c r="G674">
        <f t="shared" si="105"/>
        <v>28.97951858581208</v>
      </c>
      <c r="H674">
        <f t="shared" si="109"/>
        <v>1.4112102298402386E-2</v>
      </c>
      <c r="I674" t="str">
        <f t="shared" si="106"/>
        <v>2002</v>
      </c>
      <c r="J674">
        <f t="shared" si="110"/>
        <v>3.008490214821204</v>
      </c>
      <c r="K674">
        <f t="shared" ref="K674:K737" si="114">-G674*$P$3*$R$3*H674</f>
        <v>-3.008490214821204</v>
      </c>
      <c r="L674">
        <f t="shared" si="111"/>
        <v>-0.96493245491750557</v>
      </c>
      <c r="M674">
        <f t="shared" si="112"/>
        <v>0</v>
      </c>
      <c r="P674" s="23">
        <f t="shared" si="113"/>
        <v>0.10381436137086535</v>
      </c>
    </row>
    <row r="675" spans="1:16" x14ac:dyDescent="0.3">
      <c r="A675">
        <v>674</v>
      </c>
      <c r="B675" s="16" t="s">
        <v>9676</v>
      </c>
      <c r="C675" s="17">
        <v>28.89</v>
      </c>
      <c r="D675" s="17">
        <v>1.6639999999999999E-2</v>
      </c>
      <c r="E675" s="9">
        <f t="shared" si="107"/>
        <v>-5.8671436639928945E-3</v>
      </c>
      <c r="F675">
        <f t="shared" si="108"/>
        <v>0.99415003441156236</v>
      </c>
      <c r="G675">
        <f t="shared" si="105"/>
        <v>28.80998939931559</v>
      </c>
      <c r="H675">
        <f t="shared" si="109"/>
        <v>1.4218022962287023E-2</v>
      </c>
      <c r="I675" t="str">
        <f t="shared" si="106"/>
        <v>2002</v>
      </c>
      <c r="J675">
        <f t="shared" si="110"/>
        <v>3.0133392636057863</v>
      </c>
      <c r="K675">
        <f t="shared" si="114"/>
        <v>-3.0133392636057863</v>
      </c>
      <c r="L675">
        <f t="shared" si="111"/>
        <v>-1.1430341929453114</v>
      </c>
      <c r="M675">
        <f t="shared" si="112"/>
        <v>0</v>
      </c>
      <c r="P675" s="23">
        <f t="shared" si="113"/>
        <v>0.10459355683335902</v>
      </c>
    </row>
    <row r="676" spans="1:16" x14ac:dyDescent="0.3">
      <c r="A676">
        <v>675</v>
      </c>
      <c r="B676" s="16" t="s">
        <v>9674</v>
      </c>
      <c r="C676" s="17">
        <v>28.88</v>
      </c>
      <c r="D676" s="17">
        <v>1.6379999999999999E-2</v>
      </c>
      <c r="E676" s="9">
        <f t="shared" si="107"/>
        <v>-3.4620045351846097E-4</v>
      </c>
      <c r="F676">
        <f t="shared" si="108"/>
        <v>0.99965385946694352</v>
      </c>
      <c r="G676">
        <f t="shared" si="105"/>
        <v>28.801265122008715</v>
      </c>
      <c r="H676">
        <f t="shared" si="109"/>
        <v>1.4195141862488157E-2</v>
      </c>
      <c r="I676" t="str">
        <f t="shared" si="106"/>
        <v>2002</v>
      </c>
      <c r="J676">
        <f t="shared" si="110"/>
        <v>3.007578854515923</v>
      </c>
      <c r="K676">
        <f t="shared" si="114"/>
        <v>-3.007578854515923</v>
      </c>
      <c r="L676">
        <f t="shared" si="111"/>
        <v>-1.1343099156384362</v>
      </c>
      <c r="M676">
        <f t="shared" si="112"/>
        <v>0</v>
      </c>
      <c r="P676" s="23">
        <f t="shared" si="113"/>
        <v>0.10442523416159444</v>
      </c>
    </row>
    <row r="677" spans="1:16" x14ac:dyDescent="0.3">
      <c r="A677">
        <v>676</v>
      </c>
      <c r="B677" s="16" t="s">
        <v>9672</v>
      </c>
      <c r="C677" s="17">
        <v>28.75</v>
      </c>
      <c r="D677" s="17">
        <v>1.5509999999999999E-2</v>
      </c>
      <c r="E677" s="9">
        <f t="shared" si="107"/>
        <v>-4.5115467812659625E-3</v>
      </c>
      <c r="F677">
        <f t="shared" si="108"/>
        <v>0.99549861495844882</v>
      </c>
      <c r="G677">
        <f t="shared" si="105"/>
        <v>28.675777224268735</v>
      </c>
      <c r="H677">
        <f t="shared" si="109"/>
        <v>1.4048243284613003E-2</v>
      </c>
      <c r="I677" t="str">
        <f t="shared" si="106"/>
        <v>2002</v>
      </c>
      <c r="J677">
        <f t="shared" si="110"/>
        <v>2.9634863973148637</v>
      </c>
      <c r="K677">
        <f t="shared" si="114"/>
        <v>-2.9634863973148637</v>
      </c>
      <c r="L677">
        <f t="shared" si="111"/>
        <v>-1.0088220178984564</v>
      </c>
      <c r="M677">
        <f t="shared" si="112"/>
        <v>0</v>
      </c>
      <c r="P677" s="23">
        <f t="shared" si="113"/>
        <v>0.1033445885054101</v>
      </c>
    </row>
    <row r="678" spans="1:16" x14ac:dyDescent="0.3">
      <c r="A678">
        <v>677</v>
      </c>
      <c r="B678" s="16" t="s">
        <v>9671</v>
      </c>
      <c r="C678" s="17">
        <v>29.01</v>
      </c>
      <c r="D678" s="17">
        <v>1.592E-2</v>
      </c>
      <c r="E678" s="9">
        <f t="shared" si="107"/>
        <v>9.0028308899533453E-3</v>
      </c>
      <c r="F678">
        <f t="shared" si="108"/>
        <v>1.0090434782608697</v>
      </c>
      <c r="G678">
        <f t="shared" si="105"/>
        <v>28.933128827521045</v>
      </c>
      <c r="H678">
        <f t="shared" si="109"/>
        <v>1.4070744732915053E-2</v>
      </c>
      <c r="I678" t="str">
        <f t="shared" si="106"/>
        <v>2002</v>
      </c>
      <c r="J678">
        <f t="shared" si="110"/>
        <v>2.9948715879118226</v>
      </c>
      <c r="K678">
        <f t="shared" si="114"/>
        <v>-2.9948715879118226</v>
      </c>
      <c r="L678">
        <f t="shared" si="111"/>
        <v>-1.2661736211507666</v>
      </c>
      <c r="M678">
        <f t="shared" si="112"/>
        <v>0</v>
      </c>
      <c r="P678" s="23">
        <f t="shared" si="113"/>
        <v>0.10351011830642788</v>
      </c>
    </row>
    <row r="679" spans="1:16" x14ac:dyDescent="0.3">
      <c r="A679">
        <v>678</v>
      </c>
      <c r="B679" s="16" t="s">
        <v>9669</v>
      </c>
      <c r="C679" s="17">
        <v>28.82</v>
      </c>
      <c r="D679" s="17">
        <v>1.5720000000000001E-2</v>
      </c>
      <c r="E679" s="9">
        <f t="shared" si="107"/>
        <v>-6.5710075619366658E-3</v>
      </c>
      <c r="F679">
        <f t="shared" si="108"/>
        <v>0.99345053429851771</v>
      </c>
      <c r="G679">
        <f t="shared" si="105"/>
        <v>28.744590429673909</v>
      </c>
      <c r="H679">
        <f t="shared" si="109"/>
        <v>1.4095187396509279E-2</v>
      </c>
      <c r="I679" t="str">
        <f t="shared" si="106"/>
        <v>2002</v>
      </c>
      <c r="J679">
        <f t="shared" si="110"/>
        <v>2.9805245257328323</v>
      </c>
      <c r="K679">
        <f t="shared" si="114"/>
        <v>-2.9805245257328323</v>
      </c>
      <c r="L679">
        <f t="shared" si="111"/>
        <v>-1.0776352233036306</v>
      </c>
      <c r="M679">
        <f t="shared" si="112"/>
        <v>0</v>
      </c>
      <c r="P679" s="23">
        <f t="shared" si="113"/>
        <v>0.10368992847627938</v>
      </c>
    </row>
    <row r="680" spans="1:16" x14ac:dyDescent="0.3">
      <c r="A680">
        <v>679</v>
      </c>
      <c r="B680" s="16" t="s">
        <v>9667</v>
      </c>
      <c r="C680" s="17">
        <v>28.26</v>
      </c>
      <c r="D680" s="17">
        <v>1.5720000000000001E-2</v>
      </c>
      <c r="E680" s="9">
        <f t="shared" si="107"/>
        <v>-1.9622213314994631E-2</v>
      </c>
      <c r="F680">
        <f t="shared" si="108"/>
        <v>0.98056904927133937</v>
      </c>
      <c r="G680">
        <f t="shared" si="105"/>
        <v>28.186055709319387</v>
      </c>
      <c r="H680">
        <f t="shared" si="109"/>
        <v>1.457040238583618E-2</v>
      </c>
      <c r="I680" t="str">
        <f t="shared" si="106"/>
        <v>2002</v>
      </c>
      <c r="J680">
        <f t="shared" si="110"/>
        <v>3.0211450180608788</v>
      </c>
      <c r="K680">
        <f t="shared" si="114"/>
        <v>-3.0211450180608788</v>
      </c>
      <c r="L680">
        <f t="shared" si="111"/>
        <v>-0.51910050294910803</v>
      </c>
      <c r="M680">
        <f t="shared" si="112"/>
        <v>0</v>
      </c>
      <c r="P680" s="23">
        <f t="shared" si="113"/>
        <v>0.10718580312256933</v>
      </c>
    </row>
    <row r="681" spans="1:16" x14ac:dyDescent="0.3">
      <c r="A681">
        <v>680</v>
      </c>
      <c r="B681" s="16" t="s">
        <v>9665</v>
      </c>
      <c r="C681" s="17">
        <v>28.12</v>
      </c>
      <c r="D681" s="17">
        <v>1.618E-2</v>
      </c>
      <c r="E681" s="9">
        <f t="shared" si="107"/>
        <v>-4.9663103139173E-3</v>
      </c>
      <c r="F681">
        <f t="shared" si="108"/>
        <v>0.99504600141542809</v>
      </c>
      <c r="G681">
        <f t="shared" si="105"/>
        <v>28.04427188596506</v>
      </c>
      <c r="H681">
        <f t="shared" si="109"/>
        <v>1.4489774372005772E-2</v>
      </c>
      <c r="I681" t="str">
        <f t="shared" si="106"/>
        <v>2002</v>
      </c>
      <c r="J681">
        <f t="shared" si="110"/>
        <v>2.989313837485069</v>
      </c>
      <c r="K681">
        <f t="shared" si="114"/>
        <v>-2.989313837485069</v>
      </c>
      <c r="L681">
        <f t="shared" si="111"/>
        <v>-0.37731667959478088</v>
      </c>
      <c r="M681">
        <f t="shared" si="112"/>
        <v>0</v>
      </c>
      <c r="P681" s="23">
        <f t="shared" si="113"/>
        <v>0.10659267067586414</v>
      </c>
    </row>
    <row r="682" spans="1:16" x14ac:dyDescent="0.3">
      <c r="A682">
        <v>681</v>
      </c>
      <c r="B682" s="16" t="s">
        <v>9663</v>
      </c>
      <c r="C682" s="17">
        <v>28.23</v>
      </c>
      <c r="D682" s="17">
        <v>1.6230000000000001E-2</v>
      </c>
      <c r="E682" s="9">
        <f t="shared" si="107"/>
        <v>3.9041753229337225E-3</v>
      </c>
      <c r="F682">
        <f t="shared" si="108"/>
        <v>1.0039118065433854</v>
      </c>
      <c r="G682">
        <f t="shared" si="105"/>
        <v>28.153741036746858</v>
      </c>
      <c r="H682">
        <f t="shared" si="109"/>
        <v>1.4210679387192879E-2</v>
      </c>
      <c r="I682" t="str">
        <f t="shared" si="106"/>
        <v>2002</v>
      </c>
      <c r="J682">
        <f t="shared" si="110"/>
        <v>2.9431789826867512</v>
      </c>
      <c r="K682">
        <f t="shared" si="114"/>
        <v>-2.9431789826867512</v>
      </c>
      <c r="L682">
        <f t="shared" si="111"/>
        <v>-1.6391936969849894</v>
      </c>
      <c r="M682">
        <f t="shared" si="112"/>
        <v>0</v>
      </c>
      <c r="P682" s="23">
        <f t="shared" si="113"/>
        <v>0.10453953450965013</v>
      </c>
    </row>
    <row r="683" spans="1:16" x14ac:dyDescent="0.3">
      <c r="A683">
        <v>682</v>
      </c>
      <c r="B683" s="16" t="s">
        <v>9662</v>
      </c>
      <c r="C683" s="17">
        <v>28.09</v>
      </c>
      <c r="D683" s="17">
        <v>1.6129999999999999E-2</v>
      </c>
      <c r="E683" s="9">
        <f t="shared" si="107"/>
        <v>-4.9716011492457008E-3</v>
      </c>
      <c r="F683">
        <f t="shared" si="108"/>
        <v>0.99504073680481753</v>
      </c>
      <c r="G683">
        <f t="shared" si="105"/>
        <v>28.014586130894575</v>
      </c>
      <c r="H683">
        <f t="shared" si="109"/>
        <v>1.4252186755875617E-2</v>
      </c>
      <c r="I683" t="str">
        <f t="shared" si="106"/>
        <v>2002</v>
      </c>
      <c r="J683">
        <f t="shared" si="110"/>
        <v>2.9371859095814377</v>
      </c>
      <c r="K683">
        <f t="shared" si="114"/>
        <v>-2.9371859095814377</v>
      </c>
      <c r="L683">
        <f t="shared" si="111"/>
        <v>-1.6593651439336696</v>
      </c>
      <c r="M683">
        <f t="shared" si="112"/>
        <v>0</v>
      </c>
      <c r="P683" s="23">
        <f t="shared" si="113"/>
        <v>0.10484487958729112</v>
      </c>
    </row>
    <row r="684" spans="1:16" x14ac:dyDescent="0.3">
      <c r="A684">
        <v>683</v>
      </c>
      <c r="B684" s="16" t="s">
        <v>9660</v>
      </c>
      <c r="C684" s="17">
        <v>28.13</v>
      </c>
      <c r="D684" s="17">
        <v>1.5560000000000001E-2</v>
      </c>
      <c r="E684" s="9">
        <f t="shared" si="107"/>
        <v>1.4229813856132434E-3</v>
      </c>
      <c r="F684">
        <f t="shared" si="108"/>
        <v>1.0014239943040228</v>
      </c>
      <c r="G684">
        <f t="shared" si="105"/>
        <v>28.057144044054855</v>
      </c>
      <c r="H684">
        <f t="shared" si="109"/>
        <v>1.4188127639313992E-2</v>
      </c>
      <c r="I684" t="str">
        <f t="shared" si="106"/>
        <v>2002</v>
      </c>
      <c r="J684">
        <f t="shared" si="110"/>
        <v>2.9284261027445009</v>
      </c>
      <c r="K684">
        <f t="shared" si="114"/>
        <v>-2.9284261027445009</v>
      </c>
      <c r="L684">
        <f t="shared" si="111"/>
        <v>-1.7019230570939499</v>
      </c>
      <c r="M684">
        <f t="shared" si="112"/>
        <v>0</v>
      </c>
      <c r="P684" s="23">
        <f t="shared" si="113"/>
        <v>0.10437363468449731</v>
      </c>
    </row>
    <row r="685" spans="1:16" x14ac:dyDescent="0.3">
      <c r="A685">
        <v>684</v>
      </c>
      <c r="B685" s="16" t="s">
        <v>9659</v>
      </c>
      <c r="C685" s="17">
        <v>27.74</v>
      </c>
      <c r="D685" s="17">
        <v>1.5820000000000001E-2</v>
      </c>
      <c r="E685" s="9">
        <f t="shared" si="107"/>
        <v>-1.3961207615079982E-2</v>
      </c>
      <c r="F685">
        <f t="shared" si="108"/>
        <v>0.98613579808034124</v>
      </c>
      <c r="G685">
        <f t="shared" si="105"/>
        <v>27.666955206370279</v>
      </c>
      <c r="H685">
        <f t="shared" si="109"/>
        <v>1.4313663382248504E-2</v>
      </c>
      <c r="I685" t="str">
        <f t="shared" si="106"/>
        <v>2002</v>
      </c>
      <c r="J685">
        <f t="shared" si="110"/>
        <v>2.9132508861753457</v>
      </c>
      <c r="K685">
        <f t="shared" si="114"/>
        <v>-2.9132508861753457</v>
      </c>
      <c r="L685">
        <f t="shared" si="111"/>
        <v>-1.3117342194093737</v>
      </c>
      <c r="M685">
        <f t="shared" si="112"/>
        <v>0</v>
      </c>
      <c r="P685" s="23">
        <f t="shared" si="113"/>
        <v>0.10529712664242047</v>
      </c>
    </row>
    <row r="686" spans="1:16" x14ac:dyDescent="0.3">
      <c r="A686">
        <v>685</v>
      </c>
      <c r="B686" s="16" t="s">
        <v>9657</v>
      </c>
      <c r="C686" s="17">
        <v>27.99</v>
      </c>
      <c r="D686" s="17">
        <v>1.5869999999999999E-2</v>
      </c>
      <c r="E686" s="9">
        <f t="shared" si="107"/>
        <v>8.9718886406767E-3</v>
      </c>
      <c r="F686">
        <f t="shared" si="108"/>
        <v>1.00901225666907</v>
      </c>
      <c r="G686">
        <f t="shared" si="105"/>
        <v>27.916064273103498</v>
      </c>
      <c r="H686">
        <f t="shared" si="109"/>
        <v>1.3898965170273427E-2</v>
      </c>
      <c r="I686" t="str">
        <f t="shared" si="106"/>
        <v>2002</v>
      </c>
      <c r="J686">
        <f t="shared" si="110"/>
        <v>2.854318135229458</v>
      </c>
      <c r="K686">
        <f t="shared" si="114"/>
        <v>-2.854318135229458</v>
      </c>
      <c r="L686">
        <f t="shared" si="111"/>
        <v>-2.5258984569209346</v>
      </c>
      <c r="M686">
        <f t="shared" si="112"/>
        <v>0</v>
      </c>
      <c r="P686" s="23">
        <f t="shared" si="113"/>
        <v>0.10224643801166232</v>
      </c>
    </row>
    <row r="687" spans="1:16" x14ac:dyDescent="0.3">
      <c r="A687">
        <v>686</v>
      </c>
      <c r="B687" s="16" t="s">
        <v>9656</v>
      </c>
      <c r="C687" s="17">
        <v>28.5</v>
      </c>
      <c r="D687" s="17">
        <v>1.5869999999999999E-2</v>
      </c>
      <c r="E687" s="9">
        <f t="shared" si="107"/>
        <v>1.805678374724266E-2</v>
      </c>
      <c r="F687">
        <f t="shared" si="108"/>
        <v>1.0182207931404073</v>
      </c>
      <c r="G687">
        <f t="shared" si="105"/>
        <v>28.424717105518031</v>
      </c>
      <c r="H687">
        <f t="shared" si="109"/>
        <v>1.4250699136848484E-2</v>
      </c>
      <c r="I687" t="str">
        <f t="shared" si="106"/>
        <v>2002</v>
      </c>
      <c r="J687">
        <f t="shared" si="110"/>
        <v>2.9798749754776055</v>
      </c>
      <c r="K687">
        <f t="shared" si="114"/>
        <v>-2.9798749754776055</v>
      </c>
      <c r="L687">
        <f t="shared" si="111"/>
        <v>-3.034551289335468</v>
      </c>
      <c r="M687">
        <f t="shared" si="112"/>
        <v>1</v>
      </c>
      <c r="P687" s="23">
        <f t="shared" si="113"/>
        <v>0.10483393605697938</v>
      </c>
    </row>
    <row r="688" spans="1:16" x14ac:dyDescent="0.3">
      <c r="A688">
        <v>687</v>
      </c>
      <c r="B688" s="16" t="s">
        <v>9654</v>
      </c>
      <c r="C688" s="17">
        <v>28.5</v>
      </c>
      <c r="D688" s="17">
        <v>1.6639999999999999E-2</v>
      </c>
      <c r="E688" s="9">
        <f t="shared" si="107"/>
        <v>0</v>
      </c>
      <c r="F688">
        <f t="shared" si="108"/>
        <v>1</v>
      </c>
      <c r="G688">
        <f t="shared" si="105"/>
        <v>28.42106950088246</v>
      </c>
      <c r="H688">
        <f t="shared" si="109"/>
        <v>1.2677679468523571E-2</v>
      </c>
      <c r="I688" t="str">
        <f t="shared" si="106"/>
        <v>2002</v>
      </c>
      <c r="J688">
        <f t="shared" si="110"/>
        <v>2.6506104423311259</v>
      </c>
      <c r="K688">
        <f t="shared" si="114"/>
        <v>-2.6506104423311259</v>
      </c>
      <c r="L688">
        <f t="shared" si="111"/>
        <v>-3.1781363528453141</v>
      </c>
      <c r="M688">
        <f t="shared" si="112"/>
        <v>1</v>
      </c>
      <c r="P688" s="23">
        <f t="shared" si="113"/>
        <v>9.3262163911489171E-2</v>
      </c>
    </row>
    <row r="689" spans="1:16" x14ac:dyDescent="0.3">
      <c r="A689">
        <v>688</v>
      </c>
      <c r="B689" s="16" t="s">
        <v>9652</v>
      </c>
      <c r="C689" s="17">
        <v>28.58</v>
      </c>
      <c r="D689" s="17">
        <v>1.6590000000000001E-2</v>
      </c>
      <c r="E689" s="9">
        <f t="shared" si="107"/>
        <v>2.8030852271163373E-3</v>
      </c>
      <c r="F689">
        <f t="shared" si="108"/>
        <v>1.0028070175438595</v>
      </c>
      <c r="G689">
        <f t="shared" si="105"/>
        <v>28.501085449642485</v>
      </c>
      <c r="H689">
        <f t="shared" si="109"/>
        <v>1.2245185591764478E-2</v>
      </c>
      <c r="I689" t="str">
        <f t="shared" si="106"/>
        <v>2002</v>
      </c>
      <c r="J689">
        <f t="shared" si="110"/>
        <v>2.5673938272987749</v>
      </c>
      <c r="K689">
        <f t="shared" si="114"/>
        <v>-2.5673938272987749</v>
      </c>
      <c r="L689">
        <f t="shared" si="111"/>
        <v>-3.2651397265442483</v>
      </c>
      <c r="M689">
        <f t="shared" si="112"/>
        <v>1</v>
      </c>
      <c r="P689" s="23">
        <f t="shared" si="113"/>
        <v>9.0080563136271011E-2</v>
      </c>
    </row>
    <row r="690" spans="1:16" x14ac:dyDescent="0.3">
      <c r="A690">
        <v>689</v>
      </c>
      <c r="B690" s="16" t="s">
        <v>9650</v>
      </c>
      <c r="C690" s="17">
        <v>27.97</v>
      </c>
      <c r="D690" s="17">
        <v>1.6899999999999998E-2</v>
      </c>
      <c r="E690" s="9">
        <f t="shared" si="107"/>
        <v>-2.1574665287852957E-2</v>
      </c>
      <c r="F690">
        <f t="shared" si="108"/>
        <v>0.97865640307907631</v>
      </c>
      <c r="G690">
        <f t="shared" si="105"/>
        <v>27.891328680786856</v>
      </c>
      <c r="H690">
        <f t="shared" si="109"/>
        <v>1.243689686277525E-2</v>
      </c>
      <c r="I690" t="str">
        <f t="shared" si="106"/>
        <v>2002</v>
      </c>
      <c r="J690">
        <f t="shared" si="110"/>
        <v>2.5518019036029438</v>
      </c>
      <c r="K690">
        <f t="shared" si="114"/>
        <v>-2.5518019036029438</v>
      </c>
      <c r="L690">
        <f t="shared" si="111"/>
        <v>-2.6553829576886194</v>
      </c>
      <c r="M690">
        <f t="shared" si="112"/>
        <v>1</v>
      </c>
      <c r="P690" s="23">
        <f t="shared" si="113"/>
        <v>9.1490869180455042E-2</v>
      </c>
    </row>
    <row r="691" spans="1:16" x14ac:dyDescent="0.3">
      <c r="A691">
        <v>690</v>
      </c>
      <c r="B691" s="16" t="s">
        <v>9648</v>
      </c>
      <c r="C691" s="17">
        <v>27.84</v>
      </c>
      <c r="D691" s="17">
        <v>1.6739999999999998E-2</v>
      </c>
      <c r="E691" s="9">
        <f t="shared" si="107"/>
        <v>-4.6586717476494307E-3</v>
      </c>
      <c r="F691">
        <f t="shared" si="108"/>
        <v>0.99535216303181984</v>
      </c>
      <c r="G691">
        <f t="shared" si="105"/>
        <v>27.762434653972402</v>
      </c>
      <c r="H691">
        <f t="shared" si="109"/>
        <v>1.1738077002624085E-2</v>
      </c>
      <c r="I691" t="str">
        <f t="shared" si="106"/>
        <v>2002</v>
      </c>
      <c r="J691">
        <f t="shared" si="110"/>
        <v>2.3972880703641724</v>
      </c>
      <c r="K691">
        <f t="shared" si="114"/>
        <v>-2.3972880703641724</v>
      </c>
      <c r="L691">
        <f t="shared" si="111"/>
        <v>-2.5264889308741658</v>
      </c>
      <c r="M691">
        <f t="shared" si="112"/>
        <v>1</v>
      </c>
      <c r="P691" s="23">
        <f t="shared" si="113"/>
        <v>8.6350066204339729E-2</v>
      </c>
    </row>
    <row r="692" spans="1:16" x14ac:dyDescent="0.3">
      <c r="A692">
        <v>691</v>
      </c>
      <c r="B692" s="16" t="s">
        <v>9646</v>
      </c>
      <c r="C692" s="17">
        <v>26.59</v>
      </c>
      <c r="D692" s="17">
        <v>1.7049999999999999E-2</v>
      </c>
      <c r="E692" s="9">
        <f t="shared" si="107"/>
        <v>-4.5938630211290486E-2</v>
      </c>
      <c r="F692">
        <f t="shared" si="108"/>
        <v>0.95510057471264365</v>
      </c>
      <c r="G692">
        <f t="shared" si="105"/>
        <v>26.514547339761869</v>
      </c>
      <c r="H692">
        <f t="shared" si="109"/>
        <v>1.4271031465576284E-2</v>
      </c>
      <c r="I692" t="str">
        <f t="shared" si="106"/>
        <v>2002</v>
      </c>
      <c r="J692">
        <f t="shared" si="110"/>
        <v>2.7835902174881766</v>
      </c>
      <c r="K692">
        <f t="shared" si="114"/>
        <v>-2.7835902174881766</v>
      </c>
      <c r="L692">
        <f t="shared" si="111"/>
        <v>-1.5544817396987121</v>
      </c>
      <c r="M692">
        <f t="shared" si="112"/>
        <v>0</v>
      </c>
      <c r="P692" s="23">
        <f t="shared" si="113"/>
        <v>0.10498350893261663</v>
      </c>
    </row>
    <row r="693" spans="1:16" x14ac:dyDescent="0.3">
      <c r="A693">
        <v>692</v>
      </c>
      <c r="B693" s="16" t="s">
        <v>9645</v>
      </c>
      <c r="C693" s="17">
        <v>26.43</v>
      </c>
      <c r="D693" s="17">
        <v>1.7000000000000001E-2</v>
      </c>
      <c r="E693" s="9">
        <f t="shared" si="107"/>
        <v>-6.0354766387306193E-3</v>
      </c>
      <c r="F693">
        <f t="shared" si="108"/>
        <v>0.99398270026325686</v>
      </c>
      <c r="G693">
        <f t="shared" si="105"/>
        <v>26.355220986960905</v>
      </c>
      <c r="H693">
        <f t="shared" si="109"/>
        <v>1.4248520009817991E-2</v>
      </c>
      <c r="I693" t="str">
        <f t="shared" si="106"/>
        <v>2002</v>
      </c>
      <c r="J693">
        <f t="shared" si="110"/>
        <v>2.7624990631771356</v>
      </c>
      <c r="K693">
        <f t="shared" si="114"/>
        <v>-2.7624990631771356</v>
      </c>
      <c r="L693">
        <f t="shared" si="111"/>
        <v>-2.2929994732309531</v>
      </c>
      <c r="M693">
        <f t="shared" si="112"/>
        <v>0</v>
      </c>
      <c r="P693" s="23">
        <f t="shared" si="113"/>
        <v>0.10481790551268252</v>
      </c>
    </row>
    <row r="694" spans="1:16" x14ac:dyDescent="0.3">
      <c r="A694">
        <v>693</v>
      </c>
      <c r="B694" s="16" t="s">
        <v>9643</v>
      </c>
      <c r="C694" s="17">
        <v>26.51</v>
      </c>
      <c r="D694" s="17">
        <v>1.685E-2</v>
      </c>
      <c r="E694" s="9">
        <f t="shared" si="107"/>
        <v>3.0222916847364133E-3</v>
      </c>
      <c r="F694">
        <f t="shared" si="108"/>
        <v>1.0030268634127886</v>
      </c>
      <c r="G694">
        <f t="shared" si="105"/>
        <v>26.435655524229329</v>
      </c>
      <c r="H694">
        <f t="shared" si="109"/>
        <v>1.4263089007528951E-2</v>
      </c>
      <c r="I694" t="str">
        <f t="shared" si="106"/>
        <v>2002</v>
      </c>
      <c r="J694">
        <f t="shared" si="110"/>
        <v>2.7737632967037991</v>
      </c>
      <c r="K694">
        <f t="shared" si="114"/>
        <v>-2.7737632967037991</v>
      </c>
      <c r="L694">
        <f t="shared" si="111"/>
        <v>-2.7839542427864075</v>
      </c>
      <c r="M694">
        <f t="shared" si="112"/>
        <v>1</v>
      </c>
      <c r="P694" s="23">
        <f t="shared" si="113"/>
        <v>0.10492508098244566</v>
      </c>
    </row>
    <row r="695" spans="1:16" x14ac:dyDescent="0.3">
      <c r="A695">
        <v>694</v>
      </c>
      <c r="B695" s="16" t="s">
        <v>9641</v>
      </c>
      <c r="C695" s="17">
        <v>26.46</v>
      </c>
      <c r="D695" s="17">
        <v>1.6639999999999999E-2</v>
      </c>
      <c r="E695" s="9">
        <f t="shared" si="107"/>
        <v>-1.8878616141245492E-3</v>
      </c>
      <c r="F695">
        <f t="shared" si="108"/>
        <v>0.998113919275745</v>
      </c>
      <c r="G695">
        <f t="shared" si="105"/>
        <v>26.386719262924558</v>
      </c>
      <c r="H695">
        <f t="shared" si="109"/>
        <v>1.3687555970128728E-2</v>
      </c>
      <c r="I695" t="str">
        <f t="shared" si="106"/>
        <v>2002</v>
      </c>
      <c r="J695">
        <f t="shared" si="110"/>
        <v>2.6569111125209472</v>
      </c>
      <c r="K695">
        <f t="shared" si="114"/>
        <v>-2.6569111125209472</v>
      </c>
      <c r="L695">
        <f t="shared" si="111"/>
        <v>-2.9547649060464245</v>
      </c>
      <c r="M695">
        <f t="shared" si="112"/>
        <v>1</v>
      </c>
      <c r="P695" s="23">
        <f t="shared" si="113"/>
        <v>0.10069122599315024</v>
      </c>
    </row>
    <row r="696" spans="1:16" x14ac:dyDescent="0.3">
      <c r="A696">
        <v>695</v>
      </c>
      <c r="B696" s="16" t="s">
        <v>9639</v>
      </c>
      <c r="C696" s="17">
        <v>25.46</v>
      </c>
      <c r="D696" s="17">
        <v>1.6479999999999998E-2</v>
      </c>
      <c r="E696" s="9">
        <f t="shared" si="107"/>
        <v>-3.8525565557549192E-2</v>
      </c>
      <c r="F696">
        <f t="shared" si="108"/>
        <v>0.96220710506424789</v>
      </c>
      <c r="G696">
        <f t="shared" si="105"/>
        <v>25.390165816182563</v>
      </c>
      <c r="H696">
        <f t="shared" si="109"/>
        <v>1.4606115159081607E-2</v>
      </c>
      <c r="I696" t="str">
        <f t="shared" si="106"/>
        <v>2002</v>
      </c>
      <c r="J696">
        <f t="shared" si="110"/>
        <v>2.7281357598294957</v>
      </c>
      <c r="K696">
        <f t="shared" si="114"/>
        <v>-2.7281357598294957</v>
      </c>
      <c r="L696">
        <f t="shared" si="111"/>
        <v>-1.9582114593044295</v>
      </c>
      <c r="M696">
        <f t="shared" si="112"/>
        <v>0</v>
      </c>
      <c r="P696" s="23">
        <f t="shared" si="113"/>
        <v>0.1074485208005496</v>
      </c>
    </row>
    <row r="697" spans="1:16" x14ac:dyDescent="0.3">
      <c r="A697">
        <v>696</v>
      </c>
      <c r="B697" s="16" t="s">
        <v>9637</v>
      </c>
      <c r="C697" s="17">
        <v>25.68</v>
      </c>
      <c r="D697" s="17">
        <v>1.602E-2</v>
      </c>
      <c r="E697" s="9">
        <f t="shared" si="107"/>
        <v>8.603885692500023E-3</v>
      </c>
      <c r="F697">
        <f t="shared" si="108"/>
        <v>1.0086410054988217</v>
      </c>
      <c r="G697">
        <f t="shared" si="105"/>
        <v>25.611525853664133</v>
      </c>
      <c r="H697">
        <f t="shared" si="109"/>
        <v>1.4639060843195825E-2</v>
      </c>
      <c r="I697" t="str">
        <f t="shared" si="106"/>
        <v>2002</v>
      </c>
      <c r="J697">
        <f t="shared" si="110"/>
        <v>2.7581278250919721</v>
      </c>
      <c r="K697">
        <f t="shared" si="114"/>
        <v>-2.7581278250919721</v>
      </c>
      <c r="L697">
        <f t="shared" si="111"/>
        <v>-2.179571496786</v>
      </c>
      <c r="M697">
        <f t="shared" si="112"/>
        <v>0</v>
      </c>
      <c r="P697" s="23">
        <f t="shared" si="113"/>
        <v>0.10769088264600128</v>
      </c>
    </row>
    <row r="698" spans="1:16" x14ac:dyDescent="0.3">
      <c r="A698">
        <v>697</v>
      </c>
      <c r="B698" s="16" t="s">
        <v>9635</v>
      </c>
      <c r="C698" s="17">
        <v>25.31</v>
      </c>
      <c r="D698" s="17">
        <v>1.592E-2</v>
      </c>
      <c r="E698" s="9">
        <f t="shared" si="107"/>
        <v>-1.4512904264727783E-2</v>
      </c>
      <c r="F698">
        <f t="shared" si="108"/>
        <v>0.98559190031152644</v>
      </c>
      <c r="G698">
        <f t="shared" si="105"/>
        <v>25.242933148037146</v>
      </c>
      <c r="H698">
        <f t="shared" si="109"/>
        <v>1.4479533736992373E-2</v>
      </c>
      <c r="I698" t="str">
        <f t="shared" si="106"/>
        <v>2002</v>
      </c>
      <c r="J698">
        <f t="shared" si="110"/>
        <v>2.6888100018944385</v>
      </c>
      <c r="K698">
        <f t="shared" si="114"/>
        <v>-2.6888100018944385</v>
      </c>
      <c r="L698">
        <f t="shared" si="111"/>
        <v>-1.8109787911590125</v>
      </c>
      <c r="M698">
        <f t="shared" si="112"/>
        <v>0</v>
      </c>
      <c r="P698" s="23">
        <f t="shared" si="113"/>
        <v>0.10651733640167393</v>
      </c>
    </row>
    <row r="699" spans="1:16" x14ac:dyDescent="0.3">
      <c r="A699">
        <v>698</v>
      </c>
      <c r="B699" s="16" t="s">
        <v>9633</v>
      </c>
      <c r="C699" s="17">
        <v>25.3</v>
      </c>
      <c r="D699" s="17">
        <v>1.521E-2</v>
      </c>
      <c r="E699" s="9">
        <f t="shared" si="107"/>
        <v>-3.9517882355808733E-4</v>
      </c>
      <c r="F699">
        <f t="shared" si="108"/>
        <v>0.99960489924930862</v>
      </c>
      <c r="G699">
        <f t="shared" si="105"/>
        <v>25.235945723098236</v>
      </c>
      <c r="H699">
        <f t="shared" si="109"/>
        <v>1.4184240912814821E-2</v>
      </c>
      <c r="I699" t="str">
        <f t="shared" si="106"/>
        <v>2002</v>
      </c>
      <c r="J699">
        <f t="shared" si="110"/>
        <v>2.6332458250760018</v>
      </c>
      <c r="K699">
        <f t="shared" si="114"/>
        <v>-2.6332458250760018</v>
      </c>
      <c r="L699">
        <f t="shared" si="111"/>
        <v>-2.5818289555746894</v>
      </c>
      <c r="M699">
        <f t="shared" si="112"/>
        <v>0</v>
      </c>
      <c r="P699" s="23">
        <f t="shared" si="113"/>
        <v>0.10434504234433407</v>
      </c>
    </row>
    <row r="700" spans="1:16" x14ac:dyDescent="0.3">
      <c r="A700">
        <v>699</v>
      </c>
      <c r="B700" s="16" t="s">
        <v>9632</v>
      </c>
      <c r="C700" s="17">
        <v>25.72</v>
      </c>
      <c r="D700" s="17">
        <v>1.5149999999999999E-2</v>
      </c>
      <c r="E700" s="9">
        <f t="shared" si="107"/>
        <v>1.6464503635943994E-2</v>
      </c>
      <c r="F700">
        <f t="shared" si="108"/>
        <v>1.0166007905138339</v>
      </c>
      <c r="G700">
        <f t="shared" si="105"/>
        <v>25.655138921572338</v>
      </c>
      <c r="H700">
        <f t="shared" si="109"/>
        <v>1.4624247261257354E-2</v>
      </c>
      <c r="I700" t="str">
        <f t="shared" si="106"/>
        <v>2002</v>
      </c>
      <c r="J700">
        <f t="shared" si="110"/>
        <v>2.7600287930130789</v>
      </c>
      <c r="K700">
        <f t="shared" si="114"/>
        <v>-2.7600287930130789</v>
      </c>
      <c r="L700">
        <f t="shared" si="111"/>
        <v>-3.0010221540487905</v>
      </c>
      <c r="M700">
        <f t="shared" si="112"/>
        <v>1</v>
      </c>
      <c r="P700" s="23">
        <f t="shared" si="113"/>
        <v>0.10758190791523198</v>
      </c>
    </row>
    <row r="701" spans="1:16" x14ac:dyDescent="0.3">
      <c r="A701">
        <v>700</v>
      </c>
      <c r="B701" s="16" t="s">
        <v>9631</v>
      </c>
      <c r="C701" s="17">
        <v>25.41</v>
      </c>
      <c r="D701" s="17">
        <v>1.4330000000000001E-2</v>
      </c>
      <c r="E701" s="9">
        <f t="shared" si="107"/>
        <v>-1.2126102037345866E-2</v>
      </c>
      <c r="F701">
        <f t="shared" si="108"/>
        <v>0.98794712286158637</v>
      </c>
      <c r="G701">
        <f t="shared" si="105"/>
        <v>25.349384863388718</v>
      </c>
      <c r="H701">
        <f t="shared" si="109"/>
        <v>1.4678857297104681E-2</v>
      </c>
      <c r="I701" t="str">
        <f t="shared" si="106"/>
        <v>2002</v>
      </c>
      <c r="J701">
        <f t="shared" si="110"/>
        <v>2.7373188883234119</v>
      </c>
      <c r="K701">
        <f t="shared" si="114"/>
        <v>-2.7373188883234119</v>
      </c>
      <c r="L701">
        <f t="shared" si="111"/>
        <v>-2.6952680958651705</v>
      </c>
      <c r="M701">
        <f t="shared" si="112"/>
        <v>0</v>
      </c>
      <c r="P701" s="23">
        <f t="shared" si="113"/>
        <v>0.10798364153904308</v>
      </c>
    </row>
    <row r="702" spans="1:16" x14ac:dyDescent="0.3">
      <c r="A702">
        <v>701</v>
      </c>
      <c r="B702" s="16" t="s">
        <v>9630</v>
      </c>
      <c r="C702" s="17">
        <v>25.02</v>
      </c>
      <c r="D702" s="17">
        <v>1.439E-2</v>
      </c>
      <c r="E702" s="9">
        <f t="shared" si="107"/>
        <v>-1.5467292293307712E-2</v>
      </c>
      <c r="F702">
        <f t="shared" si="108"/>
        <v>0.98465171192443912</v>
      </c>
      <c r="G702">
        <f t="shared" si="105"/>
        <v>24.960065600063157</v>
      </c>
      <c r="H702">
        <f t="shared" si="109"/>
        <v>1.3828393681042529E-2</v>
      </c>
      <c r="I702" t="str">
        <f t="shared" si="106"/>
        <v>2002</v>
      </c>
      <c r="J702">
        <f t="shared" si="110"/>
        <v>2.5391197181008778</v>
      </c>
      <c r="K702">
        <f t="shared" si="114"/>
        <v>-2.5391197181008778</v>
      </c>
      <c r="L702">
        <f t="shared" si="111"/>
        <v>-2.3059488325396096</v>
      </c>
      <c r="M702">
        <f t="shared" si="112"/>
        <v>0</v>
      </c>
      <c r="P702" s="23">
        <f t="shared" si="113"/>
        <v>0.10172728544809806</v>
      </c>
    </row>
    <row r="703" spans="1:16" x14ac:dyDescent="0.3">
      <c r="A703">
        <v>702</v>
      </c>
      <c r="B703" s="16" t="s">
        <v>9628</v>
      </c>
      <c r="C703" s="17">
        <v>24.12</v>
      </c>
      <c r="D703" s="17">
        <v>1.439E-2</v>
      </c>
      <c r="E703" s="9">
        <f t="shared" si="107"/>
        <v>-3.6634133179780384E-2</v>
      </c>
      <c r="F703">
        <f t="shared" si="108"/>
        <v>0.96402877697841727</v>
      </c>
      <c r="G703">
        <f t="shared" si="105"/>
        <v>24.062221513729952</v>
      </c>
      <c r="H703">
        <f t="shared" si="109"/>
        <v>1.4947649816554755E-2</v>
      </c>
      <c r="I703" t="str">
        <f t="shared" si="106"/>
        <v>2002</v>
      </c>
      <c r="J703">
        <f t="shared" si="110"/>
        <v>2.645905665125956</v>
      </c>
      <c r="K703">
        <f t="shared" si="114"/>
        <v>-2.645905665125956</v>
      </c>
      <c r="L703">
        <f t="shared" si="111"/>
        <v>-1.4081047462064049</v>
      </c>
      <c r="M703">
        <f t="shared" si="112"/>
        <v>0</v>
      </c>
      <c r="P703" s="23">
        <f t="shared" si="113"/>
        <v>0.10996098858188122</v>
      </c>
    </row>
    <row r="704" spans="1:16" x14ac:dyDescent="0.3">
      <c r="A704">
        <v>703</v>
      </c>
      <c r="B704" s="16" t="s">
        <v>9626</v>
      </c>
      <c r="C704" s="17">
        <v>23.7</v>
      </c>
      <c r="D704" s="17">
        <v>1.2239999999999999E-2</v>
      </c>
      <c r="E704" s="9">
        <f t="shared" si="107"/>
        <v>-1.756632371789928E-2</v>
      </c>
      <c r="F704">
        <f t="shared" si="108"/>
        <v>0.98258706467661683</v>
      </c>
      <c r="G704">
        <f t="shared" si="105"/>
        <v>23.651701281442921</v>
      </c>
      <c r="H704">
        <f t="shared" si="109"/>
        <v>1.5060937006788361E-2</v>
      </c>
      <c r="I704" t="str">
        <f t="shared" si="106"/>
        <v>2002</v>
      </c>
      <c r="J704">
        <f t="shared" si="110"/>
        <v>2.6204754660563911</v>
      </c>
      <c r="K704">
        <f t="shared" si="114"/>
        <v>-2.6204754660563911</v>
      </c>
      <c r="L704">
        <f t="shared" si="111"/>
        <v>-0.99758451391937442</v>
      </c>
      <c r="M704">
        <f t="shared" si="112"/>
        <v>0</v>
      </c>
      <c r="P704" s="23">
        <f t="shared" si="113"/>
        <v>0.11079437520684447</v>
      </c>
    </row>
    <row r="705" spans="1:16" x14ac:dyDescent="0.3">
      <c r="A705">
        <v>704</v>
      </c>
      <c r="B705" s="16" t="s">
        <v>9625</v>
      </c>
      <c r="C705" s="17">
        <v>23.48</v>
      </c>
      <c r="D705" s="17">
        <v>1.2290000000000001E-2</v>
      </c>
      <c r="E705" s="9">
        <f t="shared" si="107"/>
        <v>-9.3260531811897775E-3</v>
      </c>
      <c r="F705">
        <f t="shared" si="108"/>
        <v>0.9907172995780591</v>
      </c>
      <c r="G705">
        <f t="shared" si="105"/>
        <v>23.431954356878133</v>
      </c>
      <c r="H705">
        <f t="shared" si="109"/>
        <v>1.5066817526012312E-2</v>
      </c>
      <c r="I705" t="str">
        <f t="shared" si="106"/>
        <v>2002</v>
      </c>
      <c r="J705">
        <f t="shared" si="110"/>
        <v>2.5971423972399728</v>
      </c>
      <c r="K705">
        <f t="shared" si="114"/>
        <v>-2.5971423972399728</v>
      </c>
      <c r="L705">
        <f t="shared" si="111"/>
        <v>-0.77783758935458636</v>
      </c>
      <c r="M705">
        <f t="shared" si="112"/>
        <v>0</v>
      </c>
      <c r="P705" s="23">
        <f t="shared" si="113"/>
        <v>0.11083763469680952</v>
      </c>
    </row>
    <row r="706" spans="1:16" x14ac:dyDescent="0.3">
      <c r="A706">
        <v>705</v>
      </c>
      <c r="B706" s="16" t="s">
        <v>9623</v>
      </c>
      <c r="C706" s="17">
        <v>23.58</v>
      </c>
      <c r="D706" s="17">
        <v>1.2290000000000001E-2</v>
      </c>
      <c r="E706" s="9">
        <f t="shared" si="107"/>
        <v>4.2499001493291168E-3</v>
      </c>
      <c r="F706">
        <f t="shared" si="108"/>
        <v>1.004258943781942</v>
      </c>
      <c r="G706">
        <f t="shared" si="105"/>
        <v>23.531749733185109</v>
      </c>
      <c r="H706">
        <f t="shared" si="109"/>
        <v>1.5158963142627175E-2</v>
      </c>
      <c r="I706" t="str">
        <f t="shared" si="106"/>
        <v>2002</v>
      </c>
      <c r="J706">
        <f t="shared" si="110"/>
        <v>2.6241547270481096</v>
      </c>
      <c r="K706">
        <f t="shared" si="114"/>
        <v>-2.6241547270481096</v>
      </c>
      <c r="L706">
        <f t="shared" si="111"/>
        <v>-0.87763296566156157</v>
      </c>
      <c r="M706">
        <f t="shared" si="112"/>
        <v>0</v>
      </c>
      <c r="P706" s="23">
        <f t="shared" si="113"/>
        <v>0.11151549531174283</v>
      </c>
    </row>
    <row r="707" spans="1:16" x14ac:dyDescent="0.3">
      <c r="A707">
        <v>706</v>
      </c>
      <c r="B707" s="16" t="s">
        <v>9621</v>
      </c>
      <c r="C707" s="17">
        <v>23.79</v>
      </c>
      <c r="D707" s="17">
        <v>1.234E-2</v>
      </c>
      <c r="E707" s="9">
        <f t="shared" si="107"/>
        <v>8.8664292056415458E-3</v>
      </c>
      <c r="F707">
        <f t="shared" si="108"/>
        <v>1.0089058524173029</v>
      </c>
      <c r="G707">
        <f t="shared" ref="G707:G770" si="115">C707*EXP(-2/12*D707)</f>
        <v>23.74112217992058</v>
      </c>
      <c r="H707">
        <f t="shared" si="109"/>
        <v>1.5421828010876153E-2</v>
      </c>
      <c r="I707" t="str">
        <f t="shared" ref="I707:I770" si="116">MID(B707,7,4)</f>
        <v>2002</v>
      </c>
      <c r="J707">
        <f t="shared" si="110"/>
        <v>2.6934121764808854</v>
      </c>
      <c r="K707">
        <f t="shared" si="114"/>
        <v>-2.6934121764808854</v>
      </c>
      <c r="L707">
        <f t="shared" si="111"/>
        <v>-1.0870054123970334</v>
      </c>
      <c r="M707">
        <f t="shared" si="112"/>
        <v>0</v>
      </c>
      <c r="P707" s="23">
        <f t="shared" si="113"/>
        <v>0.11344923614263189</v>
      </c>
    </row>
    <row r="708" spans="1:16" x14ac:dyDescent="0.3">
      <c r="A708">
        <v>707</v>
      </c>
      <c r="B708" s="16" t="s">
        <v>9619</v>
      </c>
      <c r="C708" s="17">
        <v>23.72</v>
      </c>
      <c r="D708" s="17">
        <v>1.2290000000000001E-2</v>
      </c>
      <c r="E708" s="9">
        <f t="shared" ref="E708:E771" si="117">LN(C708/C707)</f>
        <v>-2.946750185341651E-3</v>
      </c>
      <c r="F708">
        <f t="shared" ref="F708:F771" si="118">C708/C707</f>
        <v>0.9970575872215216</v>
      </c>
      <c r="G708">
        <f t="shared" si="115"/>
        <v>23.671463260014875</v>
      </c>
      <c r="H708">
        <f t="shared" si="109"/>
        <v>1.5164797934834865E-2</v>
      </c>
      <c r="I708" t="str">
        <f t="shared" si="116"/>
        <v>2002</v>
      </c>
      <c r="J708">
        <f t="shared" si="110"/>
        <v>2.6407510028604722</v>
      </c>
      <c r="K708">
        <f t="shared" si="114"/>
        <v>-2.6407510028604722</v>
      </c>
      <c r="L708">
        <f t="shared" si="111"/>
        <v>-1.0173464924913276</v>
      </c>
      <c r="M708">
        <f t="shared" si="112"/>
        <v>0</v>
      </c>
      <c r="P708" s="23">
        <f t="shared" si="113"/>
        <v>0.11155841841518727</v>
      </c>
    </row>
    <row r="709" spans="1:16" x14ac:dyDescent="0.3">
      <c r="A709">
        <v>708</v>
      </c>
      <c r="B709" s="16" t="s">
        <v>9618</v>
      </c>
      <c r="C709" s="17">
        <v>22.7</v>
      </c>
      <c r="D709" s="17">
        <v>1.214E-2</v>
      </c>
      <c r="E709" s="9">
        <f t="shared" si="117"/>
        <v>-4.3953649642167733E-2</v>
      </c>
      <c r="F709">
        <f t="shared" si="118"/>
        <v>0.95699831365935917</v>
      </c>
      <c r="G709">
        <f t="shared" si="115"/>
        <v>22.654116767523547</v>
      </c>
      <c r="H709">
        <f t="shared" si="109"/>
        <v>1.661905321539121E-2</v>
      </c>
      <c r="I709" t="str">
        <f t="shared" si="116"/>
        <v>2002</v>
      </c>
      <c r="J709">
        <f t="shared" si="110"/>
        <v>2.7696132858436346</v>
      </c>
      <c r="K709">
        <f t="shared" si="114"/>
        <v>-2.7696132858436346</v>
      </c>
      <c r="L709">
        <f t="shared" si="111"/>
        <v>0.10939826326603352</v>
      </c>
      <c r="M709">
        <f t="shared" si="112"/>
        <v>0</v>
      </c>
      <c r="P709" s="23">
        <f t="shared" si="113"/>
        <v>0.12225651144405209</v>
      </c>
    </row>
    <row r="710" spans="1:16" x14ac:dyDescent="0.3">
      <c r="A710">
        <v>709</v>
      </c>
      <c r="B710" s="16" t="s">
        <v>9616</v>
      </c>
      <c r="C710" s="17">
        <v>22.81</v>
      </c>
      <c r="D710" s="17">
        <v>1.2239999999999999E-2</v>
      </c>
      <c r="E710" s="9">
        <f t="shared" si="117"/>
        <v>4.834111808939643E-3</v>
      </c>
      <c r="F710">
        <f t="shared" si="118"/>
        <v>1.0048458149779735</v>
      </c>
      <c r="G710">
        <f t="shared" si="115"/>
        <v>22.763515030789581</v>
      </c>
      <c r="H710">
        <f t="shared" si="109"/>
        <v>1.6626925136460909E-2</v>
      </c>
      <c r="I710" t="str">
        <f t="shared" si="116"/>
        <v>2002</v>
      </c>
      <c r="J710">
        <f t="shared" si="110"/>
        <v>2.7843061494325609</v>
      </c>
      <c r="K710">
        <f t="shared" si="114"/>
        <v>-2.7843061494325609</v>
      </c>
      <c r="L710">
        <f t="shared" si="111"/>
        <v>0.53851115252885506</v>
      </c>
      <c r="M710">
        <f t="shared" si="112"/>
        <v>0</v>
      </c>
      <c r="P710" s="23">
        <f t="shared" si="113"/>
        <v>0.12231442049554084</v>
      </c>
    </row>
    <row r="711" spans="1:16" x14ac:dyDescent="0.3">
      <c r="A711">
        <v>710</v>
      </c>
      <c r="B711" s="16" t="s">
        <v>9614</v>
      </c>
      <c r="C711" s="17">
        <v>23.35</v>
      </c>
      <c r="D711" s="17">
        <v>1.234E-2</v>
      </c>
      <c r="E711" s="9">
        <f t="shared" si="117"/>
        <v>2.339794781860988E-2</v>
      </c>
      <c r="F711">
        <f t="shared" si="118"/>
        <v>1.023673827268742</v>
      </c>
      <c r="G711">
        <f t="shared" si="115"/>
        <v>23.302026183318436</v>
      </c>
      <c r="H711">
        <f t="shared" si="109"/>
        <v>1.7536464061029187E-2</v>
      </c>
      <c r="I711" t="str">
        <f t="shared" si="116"/>
        <v>2002</v>
      </c>
      <c r="J711">
        <f t="shared" si="110"/>
        <v>3.0060862432145212</v>
      </c>
      <c r="K711">
        <f t="shared" si="114"/>
        <v>-3.0060862432145212</v>
      </c>
      <c r="L711">
        <f t="shared" si="111"/>
        <v>0.72890068829108046</v>
      </c>
      <c r="M711">
        <f t="shared" si="112"/>
        <v>0</v>
      </c>
      <c r="P711" s="23">
        <f t="shared" si="113"/>
        <v>0.12900535857120152</v>
      </c>
    </row>
    <row r="712" spans="1:16" x14ac:dyDescent="0.3">
      <c r="A712">
        <v>711</v>
      </c>
      <c r="B712" s="16" t="s">
        <v>9612</v>
      </c>
      <c r="C712" s="17">
        <v>24.28</v>
      </c>
      <c r="D712" s="17">
        <v>1.2390000000000002E-2</v>
      </c>
      <c r="E712" s="9">
        <f t="shared" si="117"/>
        <v>3.9055982076391271E-2</v>
      </c>
      <c r="F712">
        <f t="shared" si="118"/>
        <v>1.03982869379015</v>
      </c>
      <c r="G712">
        <f t="shared" si="115"/>
        <v>24.229913532076463</v>
      </c>
      <c r="H712">
        <f t="shared" si="109"/>
        <v>1.9318428910996253E-2</v>
      </c>
      <c r="I712" t="str">
        <f t="shared" si="116"/>
        <v>2002</v>
      </c>
      <c r="J712">
        <f t="shared" si="110"/>
        <v>3.44341517537607</v>
      </c>
      <c r="K712">
        <f t="shared" si="114"/>
        <v>-3.44341517537607</v>
      </c>
      <c r="L712">
        <f t="shared" si="111"/>
        <v>-0.19898666046694657</v>
      </c>
      <c r="M712">
        <f t="shared" si="112"/>
        <v>0</v>
      </c>
      <c r="P712" s="23">
        <f t="shared" si="113"/>
        <v>0.1421142164134242</v>
      </c>
    </row>
    <row r="713" spans="1:16" x14ac:dyDescent="0.3">
      <c r="A713">
        <v>712</v>
      </c>
      <c r="B713" s="16" t="s">
        <v>9610</v>
      </c>
      <c r="C713" s="17">
        <v>24.08</v>
      </c>
      <c r="D713" s="17">
        <v>1.2239999999999999E-2</v>
      </c>
      <c r="E713" s="9">
        <f t="shared" si="117"/>
        <v>-8.2713457506773062E-3</v>
      </c>
      <c r="F713">
        <f t="shared" si="118"/>
        <v>0.99176276771004934</v>
      </c>
      <c r="G713">
        <f t="shared" si="115"/>
        <v>24.030926871609516</v>
      </c>
      <c r="H713">
        <f t="shared" si="109"/>
        <v>1.9327509460593285E-2</v>
      </c>
      <c r="I713" t="str">
        <f t="shared" si="116"/>
        <v>2002</v>
      </c>
      <c r="J713">
        <f t="shared" si="110"/>
        <v>3.4167416131111805</v>
      </c>
      <c r="K713">
        <f t="shared" si="114"/>
        <v>-3.4167416131111805</v>
      </c>
      <c r="L713">
        <f t="shared" si="111"/>
        <v>0.44928693665533359</v>
      </c>
      <c r="M713">
        <f t="shared" si="112"/>
        <v>0</v>
      </c>
      <c r="P713" s="23">
        <f t="shared" si="113"/>
        <v>0.14218101662769272</v>
      </c>
    </row>
    <row r="714" spans="1:16" x14ac:dyDescent="0.3">
      <c r="A714">
        <v>713</v>
      </c>
      <c r="B714" s="16" t="s">
        <v>9608</v>
      </c>
      <c r="C714" s="17">
        <v>24.53</v>
      </c>
      <c r="D714" s="17">
        <v>1.2190000000000001E-2</v>
      </c>
      <c r="E714" s="9">
        <f t="shared" si="117"/>
        <v>1.8515237829777834E-2</v>
      </c>
      <c r="F714">
        <f t="shared" si="118"/>
        <v>1.0186877076411962</v>
      </c>
      <c r="G714">
        <f t="shared" si="115"/>
        <v>24.48021380826485</v>
      </c>
      <c r="H714">
        <f t="shared" si="109"/>
        <v>1.9774237859316514E-2</v>
      </c>
      <c r="I714" t="str">
        <f t="shared" si="116"/>
        <v>2002</v>
      </c>
      <c r="J714">
        <f t="shared" si="110"/>
        <v>3.561071397632428</v>
      </c>
      <c r="K714">
        <f t="shared" si="114"/>
        <v>-3.561071397632428</v>
      </c>
      <c r="L714">
        <f t="shared" si="111"/>
        <v>0.13889520476341843</v>
      </c>
      <c r="M714">
        <f t="shared" si="112"/>
        <v>0</v>
      </c>
      <c r="P714" s="23">
        <f t="shared" si="113"/>
        <v>0.14546733233310905</v>
      </c>
    </row>
    <row r="715" spans="1:16" x14ac:dyDescent="0.3">
      <c r="A715">
        <v>714</v>
      </c>
      <c r="B715" s="16" t="s">
        <v>9606</v>
      </c>
      <c r="C715" s="17">
        <v>24.83</v>
      </c>
      <c r="D715" s="17">
        <v>1.2239999999999999E-2</v>
      </c>
      <c r="E715" s="9">
        <f t="shared" si="117"/>
        <v>1.2155741249677242E-2</v>
      </c>
      <c r="F715">
        <f t="shared" si="118"/>
        <v>1.0122299225438238</v>
      </c>
      <c r="G715">
        <f t="shared" si="115"/>
        <v>24.779398431148849</v>
      </c>
      <c r="H715">
        <f t="shared" si="109"/>
        <v>1.9920647884992416E-2</v>
      </c>
      <c r="I715" t="str">
        <f t="shared" si="116"/>
        <v>2002</v>
      </c>
      <c r="J715">
        <f t="shared" si="110"/>
        <v>3.6312816790008431</v>
      </c>
      <c r="K715">
        <f t="shared" si="114"/>
        <v>-3.6312816790008431</v>
      </c>
      <c r="L715">
        <f t="shared" si="111"/>
        <v>-0.16028941812058051</v>
      </c>
      <c r="M715">
        <f t="shared" si="112"/>
        <v>0</v>
      </c>
      <c r="P715" s="23">
        <f t="shared" si="113"/>
        <v>0.14654438400070902</v>
      </c>
    </row>
    <row r="716" spans="1:16" x14ac:dyDescent="0.3">
      <c r="A716">
        <v>715</v>
      </c>
      <c r="B716" s="16" t="s">
        <v>9604</v>
      </c>
      <c r="C716" s="17">
        <v>25.21</v>
      </c>
      <c r="D716" s="17">
        <v>1.2239999999999999E-2</v>
      </c>
      <c r="E716" s="9">
        <f t="shared" si="117"/>
        <v>1.518814167975324E-2</v>
      </c>
      <c r="F716">
        <f t="shared" si="118"/>
        <v>1.0153040676600886</v>
      </c>
      <c r="G716">
        <f t="shared" si="115"/>
        <v>25.158624021315447</v>
      </c>
      <c r="H716">
        <f t="shared" si="109"/>
        <v>2.008856064822746E-2</v>
      </c>
      <c r="I716" t="str">
        <f t="shared" si="116"/>
        <v>2002</v>
      </c>
      <c r="J716">
        <f t="shared" si="110"/>
        <v>3.717931861040034</v>
      </c>
      <c r="K716">
        <f t="shared" si="114"/>
        <v>-3.717931861040034</v>
      </c>
      <c r="L716">
        <f t="shared" si="111"/>
        <v>-0.53951500828717869</v>
      </c>
      <c r="M716">
        <f t="shared" si="112"/>
        <v>0</v>
      </c>
      <c r="P716" s="23">
        <f t="shared" si="113"/>
        <v>0.14777961854710517</v>
      </c>
    </row>
    <row r="717" spans="1:16" x14ac:dyDescent="0.3">
      <c r="A717">
        <v>716</v>
      </c>
      <c r="B717" s="16" t="s">
        <v>9602</v>
      </c>
      <c r="C717" s="17">
        <v>24.67</v>
      </c>
      <c r="D717" s="17">
        <v>1.2390000000000002E-2</v>
      </c>
      <c r="E717" s="9">
        <f t="shared" si="117"/>
        <v>-2.1652810658563063E-2</v>
      </c>
      <c r="F717">
        <f t="shared" si="118"/>
        <v>0.97857992859976206</v>
      </c>
      <c r="G717">
        <f t="shared" si="115"/>
        <v>24.619109013028268</v>
      </c>
      <c r="H717">
        <f t="shared" si="109"/>
        <v>1.99276858427033E-2</v>
      </c>
      <c r="I717" t="str">
        <f t="shared" si="116"/>
        <v>2002</v>
      </c>
      <c r="J717">
        <f t="shared" si="110"/>
        <v>3.6090667966308079</v>
      </c>
      <c r="K717">
        <f t="shared" si="114"/>
        <v>-3.6090667966308079</v>
      </c>
      <c r="L717">
        <f t="shared" si="111"/>
        <v>0.18004199925544739</v>
      </c>
      <c r="M717">
        <f t="shared" si="112"/>
        <v>0</v>
      </c>
      <c r="P717" s="23">
        <f t="shared" si="113"/>
        <v>0.14659615807870682</v>
      </c>
    </row>
    <row r="718" spans="1:16" x14ac:dyDescent="0.3">
      <c r="A718">
        <v>717</v>
      </c>
      <c r="B718" s="16" t="s">
        <v>9600</v>
      </c>
      <c r="C718" s="17">
        <v>24.85</v>
      </c>
      <c r="D718" s="17">
        <v>1.2290000000000001E-2</v>
      </c>
      <c r="E718" s="9">
        <f t="shared" si="117"/>
        <v>7.2698220013724165E-3</v>
      </c>
      <c r="F718">
        <f t="shared" si="118"/>
        <v>1.0072963113092825</v>
      </c>
      <c r="G718">
        <f t="shared" si="115"/>
        <v>24.799151012283716</v>
      </c>
      <c r="H718">
        <f t="shared" si="109"/>
        <v>2.0032128832485549E-2</v>
      </c>
      <c r="I718" t="str">
        <f t="shared" si="116"/>
        <v>2002</v>
      </c>
      <c r="J718">
        <f t="shared" si="110"/>
        <v>3.6545140719749627</v>
      </c>
      <c r="K718">
        <f t="shared" si="114"/>
        <v>-3.6545140719749627</v>
      </c>
      <c r="L718">
        <f t="shared" si="111"/>
        <v>0.30831950015195986</v>
      </c>
      <c r="M718">
        <f t="shared" si="112"/>
        <v>0</v>
      </c>
      <c r="P718" s="23">
        <f t="shared" si="113"/>
        <v>0.147364483169798</v>
      </c>
    </row>
    <row r="719" spans="1:16" x14ac:dyDescent="0.3">
      <c r="A719">
        <v>718</v>
      </c>
      <c r="B719" s="16" t="s">
        <v>9599</v>
      </c>
      <c r="C719" s="17">
        <v>25.25</v>
      </c>
      <c r="D719" s="17">
        <v>1.2490000000000001E-2</v>
      </c>
      <c r="E719" s="9">
        <f t="shared" si="117"/>
        <v>1.5968403178730984E-2</v>
      </c>
      <c r="F719">
        <f t="shared" si="118"/>
        <v>1.0160965794768611</v>
      </c>
      <c r="G719">
        <f t="shared" si="115"/>
        <v>25.19749258709329</v>
      </c>
      <c r="H719">
        <f t="shared" si="109"/>
        <v>2.0341005280990122E-2</v>
      </c>
      <c r="I719" t="str">
        <f t="shared" si="116"/>
        <v>2002</v>
      </c>
      <c r="J719">
        <f t="shared" si="110"/>
        <v>3.7704697370181401</v>
      </c>
      <c r="K719">
        <f t="shared" si="114"/>
        <v>-3.7704697370181401</v>
      </c>
      <c r="L719">
        <f t="shared" si="111"/>
        <v>-9.0022074657614581E-2</v>
      </c>
      <c r="M719">
        <f t="shared" si="112"/>
        <v>0</v>
      </c>
      <c r="P719" s="23">
        <f t="shared" si="113"/>
        <v>0.14963670388971392</v>
      </c>
    </row>
    <row r="720" spans="1:16" x14ac:dyDescent="0.3">
      <c r="A720">
        <v>719</v>
      </c>
      <c r="B720" s="16" t="s">
        <v>9595</v>
      </c>
      <c r="C720" s="17">
        <v>25.16</v>
      </c>
      <c r="D720" s="17">
        <v>1.2540000000000001E-2</v>
      </c>
      <c r="E720" s="9">
        <f t="shared" si="117"/>
        <v>-3.5707238891290599E-3</v>
      </c>
      <c r="F720">
        <f t="shared" si="118"/>
        <v>0.99643564356435643</v>
      </c>
      <c r="G720">
        <f t="shared" si="115"/>
        <v>25.107470512435675</v>
      </c>
      <c r="H720">
        <f t="shared" si="109"/>
        <v>2.0072375344472166E-2</v>
      </c>
      <c r="I720" t="str">
        <f t="shared" si="116"/>
        <v>2002</v>
      </c>
      <c r="J720">
        <f t="shared" si="110"/>
        <v>3.7073829771092437</v>
      </c>
      <c r="K720">
        <f t="shared" si="114"/>
        <v>-3.7073829771092437</v>
      </c>
      <c r="L720">
        <f t="shared" si="111"/>
        <v>2.0377037619791594E-2</v>
      </c>
      <c r="M720">
        <f t="shared" si="112"/>
        <v>0</v>
      </c>
      <c r="P720" s="23">
        <f t="shared" si="113"/>
        <v>0.14766055287301783</v>
      </c>
    </row>
    <row r="721" spans="1:16" x14ac:dyDescent="0.3">
      <c r="A721">
        <v>720</v>
      </c>
      <c r="B721" s="16" t="s">
        <v>9593</v>
      </c>
      <c r="C721" s="17">
        <v>25.62</v>
      </c>
      <c r="D721" s="17">
        <v>1.2390000000000002E-2</v>
      </c>
      <c r="E721" s="9">
        <f t="shared" si="117"/>
        <v>1.8117864636348395E-2</v>
      </c>
      <c r="F721">
        <f t="shared" si="118"/>
        <v>1.0182829888712241</v>
      </c>
      <c r="G721">
        <f t="shared" si="115"/>
        <v>25.567149287141639</v>
      </c>
      <c r="H721">
        <f t="shared" si="109"/>
        <v>2.0455280312559564E-2</v>
      </c>
      <c r="I721" t="str">
        <f t="shared" si="116"/>
        <v>2002</v>
      </c>
      <c r="J721">
        <f t="shared" si="110"/>
        <v>3.8472770629521493</v>
      </c>
      <c r="K721">
        <f t="shared" si="114"/>
        <v>-3.8472770629521493</v>
      </c>
      <c r="L721">
        <f t="shared" si="111"/>
        <v>-0.43930173708617204</v>
      </c>
      <c r="M721">
        <f t="shared" si="112"/>
        <v>0</v>
      </c>
      <c r="P721" s="23">
        <f t="shared" si="113"/>
        <v>0.15047735747712168</v>
      </c>
    </row>
    <row r="722" spans="1:16" x14ac:dyDescent="0.3">
      <c r="A722">
        <v>721</v>
      </c>
      <c r="B722" s="16" t="s">
        <v>9591</v>
      </c>
      <c r="C722" s="17">
        <v>25.85</v>
      </c>
      <c r="D722" s="17">
        <v>1.2390000000000002E-2</v>
      </c>
      <c r="E722" s="9">
        <f t="shared" si="117"/>
        <v>8.9373044858500703E-3</v>
      </c>
      <c r="F722">
        <f t="shared" si="118"/>
        <v>1.008977361436378</v>
      </c>
      <c r="G722">
        <f t="shared" si="115"/>
        <v>25.796674827190138</v>
      </c>
      <c r="H722">
        <f t="shared" si="109"/>
        <v>1.8852686319947663E-2</v>
      </c>
      <c r="I722" t="str">
        <f t="shared" si="116"/>
        <v>2002</v>
      </c>
      <c r="J722">
        <f t="shared" si="110"/>
        <v>3.5776898725052155</v>
      </c>
      <c r="K722">
        <f t="shared" si="114"/>
        <v>-3.5776898725052155</v>
      </c>
      <c r="L722">
        <f t="shared" si="111"/>
        <v>-0.66882727713467105</v>
      </c>
      <c r="M722">
        <f t="shared" si="112"/>
        <v>0</v>
      </c>
      <c r="P722" s="23">
        <f t="shared" si="113"/>
        <v>0.13868802457959695</v>
      </c>
    </row>
    <row r="723" spans="1:16" x14ac:dyDescent="0.3">
      <c r="A723">
        <v>722</v>
      </c>
      <c r="B723" s="16" t="s">
        <v>9590</v>
      </c>
      <c r="C723" s="17">
        <v>25.18</v>
      </c>
      <c r="D723" s="17">
        <v>1.244E-2</v>
      </c>
      <c r="E723" s="9">
        <f t="shared" si="117"/>
        <v>-2.6260572338237097E-2</v>
      </c>
      <c r="F723">
        <f t="shared" si="118"/>
        <v>0.97408123791102508</v>
      </c>
      <c r="G723">
        <f t="shared" si="115"/>
        <v>25.127847550055467</v>
      </c>
      <c r="H723">
        <f t="shared" si="109"/>
        <v>1.9394976988730352E-2</v>
      </c>
      <c r="I723" t="str">
        <f t="shared" si="116"/>
        <v>2002</v>
      </c>
      <c r="J723">
        <f t="shared" si="110"/>
        <v>3.5851743275433385</v>
      </c>
      <c r="K723">
        <f t="shared" si="114"/>
        <v>-3.5851743275433385</v>
      </c>
      <c r="L723">
        <f t="shared" si="111"/>
        <v>0.57944138662173472</v>
      </c>
      <c r="M723">
        <f t="shared" si="112"/>
        <v>0</v>
      </c>
      <c r="P723" s="23">
        <f t="shared" si="113"/>
        <v>0.14267733519162587</v>
      </c>
    </row>
    <row r="724" spans="1:16" x14ac:dyDescent="0.3">
      <c r="A724">
        <v>723</v>
      </c>
      <c r="B724" s="16" t="s">
        <v>9589</v>
      </c>
      <c r="C724" s="17">
        <v>25.8</v>
      </c>
      <c r="D724" s="17">
        <v>1.2239999999999999E-2</v>
      </c>
      <c r="E724" s="9">
        <f t="shared" si="117"/>
        <v>2.4324463311370694E-2</v>
      </c>
      <c r="F724">
        <f t="shared" si="118"/>
        <v>1.0246227164416204</v>
      </c>
      <c r="G724">
        <f t="shared" si="115"/>
        <v>25.747421648153054</v>
      </c>
      <c r="H724">
        <f t="shared" si="109"/>
        <v>1.9952541634148269E-2</v>
      </c>
      <c r="I724" t="str">
        <f t="shared" si="116"/>
        <v>2002</v>
      </c>
      <c r="J724">
        <f t="shared" si="110"/>
        <v>3.7791809922382833</v>
      </c>
      <c r="K724">
        <f t="shared" si="114"/>
        <v>-3.7791809922382833</v>
      </c>
      <c r="L724">
        <f t="shared" si="111"/>
        <v>-4.013271147585229E-2</v>
      </c>
      <c r="M724">
        <f t="shared" si="112"/>
        <v>0</v>
      </c>
      <c r="P724" s="23">
        <f t="shared" si="113"/>
        <v>0.14677900738497349</v>
      </c>
    </row>
    <row r="725" spans="1:16" x14ac:dyDescent="0.3">
      <c r="A725">
        <v>724</v>
      </c>
      <c r="B725" s="16" t="s">
        <v>9585</v>
      </c>
      <c r="C725" s="17">
        <v>25.76</v>
      </c>
      <c r="D725" s="17">
        <v>1.2290000000000001E-2</v>
      </c>
      <c r="E725" s="9">
        <f t="shared" si="117"/>
        <v>-1.551590691418833E-3</v>
      </c>
      <c r="F725">
        <f t="shared" si="118"/>
        <v>0.99844961240310082</v>
      </c>
      <c r="G725">
        <f t="shared" si="115"/>
        <v>25.707288936677202</v>
      </c>
      <c r="H725">
        <f t="shared" si="109"/>
        <v>1.9952064840079792E-2</v>
      </c>
      <c r="I725" t="str">
        <f t="shared" si="116"/>
        <v>2002</v>
      </c>
      <c r="J725">
        <f t="shared" si="110"/>
        <v>3.7732001845997529</v>
      </c>
      <c r="K725">
        <f t="shared" si="114"/>
        <v>-3.7732001845997529</v>
      </c>
      <c r="L725">
        <f t="shared" si="111"/>
        <v>0.48834244493344059</v>
      </c>
      <c r="M725">
        <f t="shared" si="112"/>
        <v>0</v>
      </c>
      <c r="P725" s="23">
        <f t="shared" si="113"/>
        <v>0.14677549989397903</v>
      </c>
    </row>
    <row r="726" spans="1:16" x14ac:dyDescent="0.3">
      <c r="A726">
        <v>725</v>
      </c>
      <c r="B726" s="16" t="s">
        <v>9583</v>
      </c>
      <c r="C726" s="17">
        <v>26.42</v>
      </c>
      <c r="D726" s="17">
        <v>1.234E-2</v>
      </c>
      <c r="E726" s="9">
        <f t="shared" si="117"/>
        <v>2.5298397858026428E-2</v>
      </c>
      <c r="F726">
        <f t="shared" si="118"/>
        <v>1.0256211180124224</v>
      </c>
      <c r="G726">
        <f t="shared" si="115"/>
        <v>26.365718705065227</v>
      </c>
      <c r="H726">
        <f t="shared" si="109"/>
        <v>1.9189210648019903E-2</v>
      </c>
      <c r="I726" t="str">
        <f t="shared" si="116"/>
        <v>2002</v>
      </c>
      <c r="J726">
        <f t="shared" si="110"/>
        <v>3.7218806744208659</v>
      </c>
      <c r="K726">
        <f t="shared" si="114"/>
        <v>-3.7218806744208659</v>
      </c>
      <c r="L726">
        <f t="shared" si="111"/>
        <v>-0.17008732345458455</v>
      </c>
      <c r="M726">
        <f t="shared" si="112"/>
        <v>0</v>
      </c>
      <c r="P726" s="23">
        <f t="shared" si="113"/>
        <v>0.14116363434105211</v>
      </c>
    </row>
    <row r="727" spans="1:16" x14ac:dyDescent="0.3">
      <c r="A727">
        <v>726</v>
      </c>
      <c r="B727" s="16" t="s">
        <v>9581</v>
      </c>
      <c r="C727" s="17">
        <v>26.25</v>
      </c>
      <c r="D727" s="17">
        <v>1.244E-2</v>
      </c>
      <c r="E727" s="9">
        <f t="shared" si="117"/>
        <v>-6.4553100565465813E-3</v>
      </c>
      <c r="F727">
        <f t="shared" si="118"/>
        <v>0.99356548069644202</v>
      </c>
      <c r="G727">
        <f t="shared" si="115"/>
        <v>26.195631381610642</v>
      </c>
      <c r="H727">
        <f t="shared" si="109"/>
        <v>1.9186733915677961E-2</v>
      </c>
      <c r="I727" t="str">
        <f t="shared" si="116"/>
        <v>2002</v>
      </c>
      <c r="J727">
        <f t="shared" si="110"/>
        <v>3.6973932492135391</v>
      </c>
      <c r="K727">
        <f t="shared" si="114"/>
        <v>-3.6973932492135391</v>
      </c>
      <c r="L727">
        <f t="shared" si="111"/>
        <v>0.62010130874467961</v>
      </c>
      <c r="M727">
        <f t="shared" si="112"/>
        <v>0</v>
      </c>
      <c r="P727" s="23">
        <f t="shared" si="113"/>
        <v>0.14114541449110146</v>
      </c>
    </row>
    <row r="728" spans="1:16" x14ac:dyDescent="0.3">
      <c r="A728">
        <v>727</v>
      </c>
      <c r="B728" s="16" t="s">
        <v>9579</v>
      </c>
      <c r="C728" s="17">
        <v>26.87</v>
      </c>
      <c r="D728" s="17">
        <v>1.213E-2</v>
      </c>
      <c r="E728" s="9">
        <f t="shared" si="117"/>
        <v>2.3344433589767136E-2</v>
      </c>
      <c r="F728">
        <f t="shared" si="118"/>
        <v>1.0236190476190477</v>
      </c>
      <c r="G728">
        <f t="shared" si="115"/>
        <v>26.815732690355322</v>
      </c>
      <c r="H728">
        <f t="shared" si="109"/>
        <v>1.9393342989615394E-2</v>
      </c>
      <c r="I728" t="str">
        <f t="shared" si="116"/>
        <v>2002</v>
      </c>
      <c r="J728">
        <f t="shared" si="110"/>
        <v>3.8256749466634878</v>
      </c>
      <c r="K728">
        <f t="shared" si="114"/>
        <v>-3.8256749466634878</v>
      </c>
      <c r="L728">
        <f t="shared" si="111"/>
        <v>0.33931332767848232</v>
      </c>
      <c r="M728">
        <f t="shared" si="112"/>
        <v>0</v>
      </c>
      <c r="P728" s="23">
        <f t="shared" si="113"/>
        <v>0.14266531482988151</v>
      </c>
    </row>
    <row r="729" spans="1:16" x14ac:dyDescent="0.3">
      <c r="A729">
        <v>728</v>
      </c>
      <c r="B729" s="16" t="s">
        <v>9578</v>
      </c>
      <c r="C729" s="17">
        <v>27.21</v>
      </c>
      <c r="D729" s="17">
        <v>1.213E-2</v>
      </c>
      <c r="E729" s="9">
        <f t="shared" si="117"/>
        <v>1.2574130167755127E-2</v>
      </c>
      <c r="F729">
        <f t="shared" si="118"/>
        <v>1.012653516933383</v>
      </c>
      <c r="G729">
        <f t="shared" si="115"/>
        <v>27.155046018033804</v>
      </c>
      <c r="H729">
        <f t="shared" si="109"/>
        <v>1.9482603153156908E-2</v>
      </c>
      <c r="I729" t="str">
        <f t="shared" si="116"/>
        <v>2002</v>
      </c>
      <c r="J729">
        <f t="shared" si="110"/>
        <v>3.8919141172038163</v>
      </c>
      <c r="K729">
        <f t="shared" si="114"/>
        <v>-3.8919141172038163</v>
      </c>
      <c r="L729">
        <f t="shared" si="111"/>
        <v>0.70782304687409692</v>
      </c>
      <c r="M729">
        <f t="shared" si="112"/>
        <v>0</v>
      </c>
      <c r="P729" s="23">
        <f t="shared" si="113"/>
        <v>0.14332194887901042</v>
      </c>
    </row>
    <row r="730" spans="1:16" x14ac:dyDescent="0.3">
      <c r="A730">
        <v>729</v>
      </c>
      <c r="B730" s="16" t="s">
        <v>9576</v>
      </c>
      <c r="C730" s="17">
        <v>28.38</v>
      </c>
      <c r="D730" s="17">
        <v>1.2239999999999999E-2</v>
      </c>
      <c r="E730" s="9">
        <f t="shared" si="117"/>
        <v>4.2100118936741607E-2</v>
      </c>
      <c r="F730">
        <f t="shared" si="118"/>
        <v>1.0429988974641675</v>
      </c>
      <c r="G730">
        <f t="shared" si="115"/>
        <v>28.322163812968359</v>
      </c>
      <c r="H730">
        <f t="shared" si="109"/>
        <v>2.0646977439861512E-2</v>
      </c>
      <c r="I730" t="str">
        <f t="shared" si="116"/>
        <v>2002</v>
      </c>
      <c r="J730">
        <f t="shared" si="110"/>
        <v>4.3017843405868907</v>
      </c>
      <c r="K730">
        <f t="shared" si="114"/>
        <v>-4.3017843405868907</v>
      </c>
      <c r="L730">
        <f t="shared" si="111"/>
        <v>-0.45929474806045789</v>
      </c>
      <c r="M730">
        <f t="shared" si="112"/>
        <v>0</v>
      </c>
      <c r="P730" s="23">
        <f t="shared" si="113"/>
        <v>0.15188755947443389</v>
      </c>
    </row>
    <row r="731" spans="1:16" x14ac:dyDescent="0.3">
      <c r="A731">
        <v>730</v>
      </c>
      <c r="B731" s="16" t="s">
        <v>9574</v>
      </c>
      <c r="C731" s="17">
        <v>27.92</v>
      </c>
      <c r="D731" s="17">
        <v>1.2290000000000001E-2</v>
      </c>
      <c r="E731" s="9">
        <f t="shared" si="117"/>
        <v>-1.6341393837724764E-2</v>
      </c>
      <c r="F731">
        <f t="shared" si="118"/>
        <v>0.98379140239605367</v>
      </c>
      <c r="G731">
        <f t="shared" si="115"/>
        <v>27.862869064907901</v>
      </c>
      <c r="H731">
        <f t="shared" si="109"/>
        <v>2.0769420412325924E-2</v>
      </c>
      <c r="I731" t="str">
        <f t="shared" si="116"/>
        <v>2002</v>
      </c>
      <c r="J731">
        <f t="shared" si="110"/>
        <v>4.257120390737489</v>
      </c>
      <c r="K731">
        <f t="shared" si="114"/>
        <v>-4.257120390737489</v>
      </c>
      <c r="L731">
        <f t="shared" si="111"/>
        <v>0.30084121636204486</v>
      </c>
      <c r="M731">
        <f t="shared" si="112"/>
        <v>0</v>
      </c>
      <c r="P731" s="23">
        <f t="shared" si="113"/>
        <v>0.15278829975550332</v>
      </c>
    </row>
    <row r="732" spans="1:16" x14ac:dyDescent="0.3">
      <c r="A732">
        <v>731</v>
      </c>
      <c r="B732" s="16" t="s">
        <v>9572</v>
      </c>
      <c r="C732" s="17">
        <v>28.49</v>
      </c>
      <c r="D732" s="17">
        <v>1.2190000000000001E-2</v>
      </c>
      <c r="E732" s="9">
        <f t="shared" si="117"/>
        <v>2.0209870615645081E-2</v>
      </c>
      <c r="F732">
        <f t="shared" si="118"/>
        <v>1.0204154727793695</v>
      </c>
      <c r="G732">
        <f t="shared" si="115"/>
        <v>28.432176575518366</v>
      </c>
      <c r="H732">
        <f t="shared" si="109"/>
        <v>2.0688506930916374E-2</v>
      </c>
      <c r="I732" t="str">
        <f t="shared" si="116"/>
        <v>2002</v>
      </c>
      <c r="J732">
        <f t="shared" si="110"/>
        <v>4.327180162851076</v>
      </c>
      <c r="K732">
        <f t="shared" si="114"/>
        <v>-4.327180162851076</v>
      </c>
      <c r="L732">
        <f t="shared" si="111"/>
        <v>-0.2684662942484195</v>
      </c>
      <c r="M732">
        <f t="shared" si="112"/>
        <v>0</v>
      </c>
      <c r="P732" s="23">
        <f t="shared" si="113"/>
        <v>0.15219306729323745</v>
      </c>
    </row>
    <row r="733" spans="1:16" x14ac:dyDescent="0.3">
      <c r="A733">
        <v>732</v>
      </c>
      <c r="B733" s="16" t="s">
        <v>9570</v>
      </c>
      <c r="C733" s="17">
        <v>28.22</v>
      </c>
      <c r="D733" s="17">
        <v>1.1979999999999999E-2</v>
      </c>
      <c r="E733" s="9">
        <f t="shared" si="117"/>
        <v>-9.5222020851489717E-3</v>
      </c>
      <c r="F733">
        <f t="shared" si="118"/>
        <v>0.99052299052299053</v>
      </c>
      <c r="G733">
        <f t="shared" si="115"/>
        <v>28.163710281269946</v>
      </c>
      <c r="H733">
        <f t="shared" si="109"/>
        <v>1.9388742789987538E-2</v>
      </c>
      <c r="I733" t="str">
        <f t="shared" si="116"/>
        <v>2002</v>
      </c>
      <c r="J733">
        <f t="shared" si="110"/>
        <v>4.0170315076662728</v>
      </c>
      <c r="K733">
        <f t="shared" si="114"/>
        <v>-4.0170315076662728</v>
      </c>
      <c r="L733">
        <f t="shared" si="111"/>
        <v>0.1196663609622739</v>
      </c>
      <c r="M733">
        <f t="shared" si="112"/>
        <v>0</v>
      </c>
      <c r="P733" s="23">
        <f t="shared" si="113"/>
        <v>0.14263147389134193</v>
      </c>
    </row>
    <row r="734" spans="1:16" x14ac:dyDescent="0.3">
      <c r="A734">
        <v>733</v>
      </c>
      <c r="B734" s="16" t="s">
        <v>9568</v>
      </c>
      <c r="C734" s="17">
        <v>28.34</v>
      </c>
      <c r="D734" s="17">
        <v>1.2E-2</v>
      </c>
      <c r="E734" s="9">
        <f t="shared" si="117"/>
        <v>4.2432878378664204E-3</v>
      </c>
      <c r="F734">
        <f t="shared" si="118"/>
        <v>1.0042523033309709</v>
      </c>
      <c r="G734">
        <f t="shared" si="115"/>
        <v>28.28337664223222</v>
      </c>
      <c r="H734">
        <f t="shared" si="109"/>
        <v>1.8907299031970474E-2</v>
      </c>
      <c r="I734" t="str">
        <f t="shared" si="116"/>
        <v>2002</v>
      </c>
      <c r="J734">
        <f t="shared" si="110"/>
        <v>3.9339285751598188</v>
      </c>
      <c r="K734">
        <f t="shared" si="114"/>
        <v>-3.9339285751598188</v>
      </c>
      <c r="L734">
        <f t="shared" si="111"/>
        <v>0.31845490056723236</v>
      </c>
      <c r="M734">
        <f t="shared" si="112"/>
        <v>0</v>
      </c>
      <c r="P734" s="23">
        <f t="shared" si="113"/>
        <v>0.13908977789044286</v>
      </c>
    </row>
    <row r="735" spans="1:16" x14ac:dyDescent="0.3">
      <c r="A735">
        <v>734</v>
      </c>
      <c r="B735" s="16" t="s">
        <v>9566</v>
      </c>
      <c r="C735" s="17">
        <v>29.72</v>
      </c>
      <c r="D735" s="17">
        <v>1.1930000000000001E-2</v>
      </c>
      <c r="E735" s="9">
        <f t="shared" si="117"/>
        <v>4.7545985587023991E-2</v>
      </c>
      <c r="F735">
        <f t="shared" si="118"/>
        <v>1.0486944248412138</v>
      </c>
      <c r="G735">
        <f t="shared" si="115"/>
        <v>29.660965442971385</v>
      </c>
      <c r="H735">
        <f t="shared" si="109"/>
        <v>2.0133187828426154E-2</v>
      </c>
      <c r="I735" t="str">
        <f t="shared" si="116"/>
        <v>2002</v>
      </c>
      <c r="J735">
        <f t="shared" si="110"/>
        <v>4.3930237257035571</v>
      </c>
      <c r="K735">
        <f t="shared" si="114"/>
        <v>-4.3930237257035571</v>
      </c>
      <c r="L735">
        <f t="shared" si="111"/>
        <v>-1.0591339001719327</v>
      </c>
      <c r="M735">
        <f t="shared" si="112"/>
        <v>0</v>
      </c>
      <c r="P735" s="23">
        <f t="shared" si="113"/>
        <v>0.14810791422652597</v>
      </c>
    </row>
    <row r="736" spans="1:16" x14ac:dyDescent="0.3">
      <c r="A736">
        <v>735</v>
      </c>
      <c r="B736" s="16" t="s">
        <v>9565</v>
      </c>
      <c r="C736" s="17">
        <v>29.61</v>
      </c>
      <c r="D736" s="17">
        <v>1.188E-2</v>
      </c>
      <c r="E736" s="9">
        <f t="shared" si="117"/>
        <v>-3.7080777360584878E-3</v>
      </c>
      <c r="F736">
        <f t="shared" si="118"/>
        <v>0.99629878869448185</v>
      </c>
      <c r="G736">
        <f t="shared" si="115"/>
        <v>29.551430203233551</v>
      </c>
      <c r="H736">
        <f t="shared" si="109"/>
        <v>2.0234505024306706E-2</v>
      </c>
      <c r="I736" t="str">
        <f t="shared" si="116"/>
        <v>2002</v>
      </c>
      <c r="J736">
        <f t="shared" si="110"/>
        <v>4.3988262714830411</v>
      </c>
      <c r="K736">
        <f t="shared" si="114"/>
        <v>-4.3988262714830411</v>
      </c>
      <c r="L736">
        <f t="shared" si="111"/>
        <v>-0.94959866043409846</v>
      </c>
      <c r="M736">
        <f t="shared" si="112"/>
        <v>0</v>
      </c>
      <c r="P736" s="23">
        <f t="shared" si="113"/>
        <v>0.14885324470697586</v>
      </c>
    </row>
    <row r="737" spans="1:16" x14ac:dyDescent="0.3">
      <c r="A737">
        <v>736</v>
      </c>
      <c r="B737" s="16" t="s">
        <v>9563</v>
      </c>
      <c r="C737" s="17">
        <v>30.16</v>
      </c>
      <c r="D737" s="17">
        <v>1.172E-2</v>
      </c>
      <c r="E737" s="9">
        <f t="shared" si="117"/>
        <v>1.8404401026255457E-2</v>
      </c>
      <c r="F737">
        <f t="shared" si="118"/>
        <v>1.0185748058088484</v>
      </c>
      <c r="G737">
        <f t="shared" si="115"/>
        <v>30.101144967128938</v>
      </c>
      <c r="H737">
        <f t="shared" ref="H737:H800" si="119">SQRT(_xlfn.VAR.S(E708:E737))</f>
        <v>2.0329952217918962E-2</v>
      </c>
      <c r="I737" t="str">
        <f t="shared" si="116"/>
        <v>2002</v>
      </c>
      <c r="J737">
        <f t="shared" ref="J737:J800" si="120">-K737</f>
        <v>4.5017885672493172</v>
      </c>
      <c r="K737">
        <f t="shared" si="114"/>
        <v>-4.5017885672493172</v>
      </c>
      <c r="L737">
        <f t="shared" ref="L737:L800" si="121">+MIN(G738-G737,G739-G737,G740-G737,G741-G737,G742-G737,G743-G737,G744-G737,G745-G737,G746-G737,G747-G737)</f>
        <v>-1.4993134243294861</v>
      </c>
      <c r="M737">
        <f t="shared" ref="M737:M800" si="122">+IF(L737&lt;K737,1,0)</f>
        <v>0</v>
      </c>
      <c r="P737" s="23">
        <f t="shared" ref="P737:P800" si="123">-K737/G737</f>
        <v>0.14955539306446189</v>
      </c>
    </row>
    <row r="738" spans="1:16" x14ac:dyDescent="0.3">
      <c r="A738">
        <v>737</v>
      </c>
      <c r="B738" s="16" t="s">
        <v>9561</v>
      </c>
      <c r="C738" s="17">
        <v>29.66</v>
      </c>
      <c r="D738" s="17">
        <v>1.2190000000000001E-2</v>
      </c>
      <c r="E738" s="9">
        <f t="shared" si="117"/>
        <v>-1.6717206429969281E-2</v>
      </c>
      <c r="F738">
        <f t="shared" si="118"/>
        <v>0.98342175066312998</v>
      </c>
      <c r="G738">
        <f t="shared" si="115"/>
        <v>29.599801938570543</v>
      </c>
      <c r="H738">
        <f t="shared" si="119"/>
        <v>2.0734916743817763E-2</v>
      </c>
      <c r="I738" t="str">
        <f t="shared" si="116"/>
        <v>2002</v>
      </c>
      <c r="J738">
        <f t="shared" si="120"/>
        <v>4.5149903004109957</v>
      </c>
      <c r="K738">
        <f t="shared" ref="K738:K801" si="124">-G738*$P$3*$R$3*H738</f>
        <v>-4.5149903004109957</v>
      </c>
      <c r="L738">
        <f t="shared" si="121"/>
        <v>-0.99797039577109103</v>
      </c>
      <c r="M738">
        <f t="shared" si="122"/>
        <v>0</v>
      </c>
      <c r="P738" s="23">
        <f t="shared" si="123"/>
        <v>0.15253447674349666</v>
      </c>
    </row>
    <row r="739" spans="1:16" x14ac:dyDescent="0.3">
      <c r="A739">
        <v>738</v>
      </c>
      <c r="B739" s="16" t="s">
        <v>9559</v>
      </c>
      <c r="C739" s="17">
        <v>28.66</v>
      </c>
      <c r="D739" s="17">
        <v>1.2190000000000001E-2</v>
      </c>
      <c r="E739" s="9">
        <f t="shared" si="117"/>
        <v>-3.4296914309760243E-2</v>
      </c>
      <c r="F739">
        <f t="shared" si="118"/>
        <v>0.96628455832771409</v>
      </c>
      <c r="G739">
        <f t="shared" si="115"/>
        <v>28.601831542799452</v>
      </c>
      <c r="H739">
        <f t="shared" si="119"/>
        <v>1.9970271028389247E-2</v>
      </c>
      <c r="I739" t="str">
        <f t="shared" si="116"/>
        <v>2002</v>
      </c>
      <c r="J739">
        <f t="shared" si="120"/>
        <v>4.2018788265808071</v>
      </c>
      <c r="K739">
        <f t="shared" si="124"/>
        <v>-4.2018788265808071</v>
      </c>
      <c r="L739">
        <f t="shared" si="121"/>
        <v>0.12973615145024198</v>
      </c>
      <c r="M739">
        <f t="shared" si="122"/>
        <v>0</v>
      </c>
      <c r="P739" s="23">
        <f t="shared" si="123"/>
        <v>0.14690943201637852</v>
      </c>
    </row>
    <row r="740" spans="1:16" x14ac:dyDescent="0.3">
      <c r="A740">
        <v>739</v>
      </c>
      <c r="B740" s="16" t="s">
        <v>9557</v>
      </c>
      <c r="C740" s="17">
        <v>29.43</v>
      </c>
      <c r="D740" s="17">
        <v>1.208E-2</v>
      </c>
      <c r="E740" s="9">
        <f t="shared" si="117"/>
        <v>2.6512139845355689E-2</v>
      </c>
      <c r="F740">
        <f t="shared" si="118"/>
        <v>1.0268667131891138</v>
      </c>
      <c r="G740">
        <f t="shared" si="115"/>
        <v>29.370807207406099</v>
      </c>
      <c r="H740">
        <f t="shared" si="119"/>
        <v>2.0250559493857068E-2</v>
      </c>
      <c r="I740" t="str">
        <f t="shared" si="116"/>
        <v>2003</v>
      </c>
      <c r="J740">
        <f t="shared" si="120"/>
        <v>4.3754087389350564</v>
      </c>
      <c r="K740">
        <f t="shared" si="124"/>
        <v>-4.3754087389350564</v>
      </c>
      <c r="L740">
        <f t="shared" si="121"/>
        <v>-0.63923951315640437</v>
      </c>
      <c r="M740">
        <f t="shared" si="122"/>
        <v>0</v>
      </c>
      <c r="P740" s="23">
        <f t="shared" si="123"/>
        <v>0.14897134791146496</v>
      </c>
    </row>
    <row r="741" spans="1:16" x14ac:dyDescent="0.3">
      <c r="A741">
        <v>740</v>
      </c>
      <c r="B741" s="16" t="s">
        <v>9555</v>
      </c>
      <c r="C741" s="17">
        <v>30.77</v>
      </c>
      <c r="D741" s="17">
        <v>1.2239999999999999E-2</v>
      </c>
      <c r="E741" s="9">
        <f t="shared" si="117"/>
        <v>4.452562708856906E-2</v>
      </c>
      <c r="F741">
        <f t="shared" si="118"/>
        <v>1.0455317703024125</v>
      </c>
      <c r="G741">
        <f t="shared" si="115"/>
        <v>30.707293182700369</v>
      </c>
      <c r="H741">
        <f t="shared" si="119"/>
        <v>2.1134827550473474E-2</v>
      </c>
      <c r="I741" t="str">
        <f t="shared" si="116"/>
        <v>2003</v>
      </c>
      <c r="J741">
        <f t="shared" si="120"/>
        <v>4.7742588821949834</v>
      </c>
      <c r="K741">
        <f t="shared" si="124"/>
        <v>-4.7742588821949834</v>
      </c>
      <c r="L741">
        <f t="shared" si="121"/>
        <v>-1.9757254884506743</v>
      </c>
      <c r="M741">
        <f t="shared" si="122"/>
        <v>0</v>
      </c>
      <c r="P741" s="23">
        <f t="shared" si="123"/>
        <v>0.15547638320933699</v>
      </c>
    </row>
    <row r="742" spans="1:16" x14ac:dyDescent="0.3">
      <c r="A742">
        <v>741</v>
      </c>
      <c r="B742" s="16" t="s">
        <v>9553</v>
      </c>
      <c r="C742" s="17">
        <v>30.2</v>
      </c>
      <c r="D742" s="17">
        <v>1.218E-2</v>
      </c>
      <c r="E742" s="9">
        <f t="shared" si="117"/>
        <v>-1.8698264953126518E-2</v>
      </c>
      <c r="F742">
        <f t="shared" si="118"/>
        <v>0.98147546311342215</v>
      </c>
      <c r="G742">
        <f t="shared" si="115"/>
        <v>30.138756183505379</v>
      </c>
      <c r="H742">
        <f t="shared" si="119"/>
        <v>2.0950908856967813E-2</v>
      </c>
      <c r="I742" t="str">
        <f t="shared" si="116"/>
        <v>2003</v>
      </c>
      <c r="J742">
        <f t="shared" si="120"/>
        <v>4.645087651118132</v>
      </c>
      <c r="K742">
        <f t="shared" si="124"/>
        <v>-4.645087651118132</v>
      </c>
      <c r="L742">
        <f t="shared" si="121"/>
        <v>-1.4071884892556845</v>
      </c>
      <c r="M742">
        <f t="shared" si="122"/>
        <v>0</v>
      </c>
      <c r="P742" s="23">
        <f t="shared" si="123"/>
        <v>0.15412340253312573</v>
      </c>
    </row>
    <row r="743" spans="1:16" x14ac:dyDescent="0.3">
      <c r="A743">
        <v>742</v>
      </c>
      <c r="B743" s="16" t="s">
        <v>9551</v>
      </c>
      <c r="C743" s="17">
        <v>29.33</v>
      </c>
      <c r="D743" s="17">
        <v>1.214E-2</v>
      </c>
      <c r="E743" s="9">
        <f t="shared" si="117"/>
        <v>-2.9231041391464287E-2</v>
      </c>
      <c r="F743">
        <f t="shared" si="118"/>
        <v>0.97119205298013245</v>
      </c>
      <c r="G743">
        <f t="shared" si="115"/>
        <v>29.270715629579986</v>
      </c>
      <c r="H743">
        <f t="shared" si="119"/>
        <v>2.1818649208614642E-2</v>
      </c>
      <c r="I743" t="str">
        <f t="shared" si="116"/>
        <v>2003</v>
      </c>
      <c r="J743">
        <f t="shared" si="120"/>
        <v>4.6981504599640687</v>
      </c>
      <c r="K743">
        <f t="shared" si="124"/>
        <v>-4.6981504599640687</v>
      </c>
      <c r="L743">
        <f t="shared" si="121"/>
        <v>-0.53914793533029126</v>
      </c>
      <c r="M743">
        <f t="shared" si="122"/>
        <v>0</v>
      </c>
      <c r="P743" s="23">
        <f t="shared" si="123"/>
        <v>0.16050685331438491</v>
      </c>
    </row>
    <row r="744" spans="1:16" x14ac:dyDescent="0.3">
      <c r="A744">
        <v>743</v>
      </c>
      <c r="B744" s="16" t="s">
        <v>9550</v>
      </c>
      <c r="C744" s="17">
        <v>28.79</v>
      </c>
      <c r="D744" s="17">
        <v>1.2190000000000001E-2</v>
      </c>
      <c r="E744" s="9">
        <f t="shared" si="117"/>
        <v>-1.8582778365275148E-2</v>
      </c>
      <c r="F744">
        <f t="shared" si="118"/>
        <v>0.98158881691101263</v>
      </c>
      <c r="G744">
        <f t="shared" si="115"/>
        <v>28.731567694249694</v>
      </c>
      <c r="H744">
        <f t="shared" si="119"/>
        <v>2.2167052254122573E-2</v>
      </c>
      <c r="I744" t="str">
        <f t="shared" si="116"/>
        <v>2003</v>
      </c>
      <c r="J744">
        <f t="shared" si="120"/>
        <v>4.6852523695271078</v>
      </c>
      <c r="K744">
        <f t="shared" si="124"/>
        <v>-4.6852523695271078</v>
      </c>
      <c r="L744">
        <f t="shared" si="121"/>
        <v>0.84906364272361756</v>
      </c>
      <c r="M744">
        <f t="shared" si="122"/>
        <v>0</v>
      </c>
      <c r="P744" s="23">
        <f t="shared" si="123"/>
        <v>0.16306984775024333</v>
      </c>
    </row>
    <row r="745" spans="1:16" x14ac:dyDescent="0.3">
      <c r="A745">
        <v>744</v>
      </c>
      <c r="B745" s="16" t="s">
        <v>9548</v>
      </c>
      <c r="C745" s="17">
        <v>29.64</v>
      </c>
      <c r="D745" s="17">
        <v>1.2030000000000001E-2</v>
      </c>
      <c r="E745" s="9">
        <f t="shared" si="117"/>
        <v>2.9096695803801677E-2</v>
      </c>
      <c r="F745">
        <f t="shared" si="118"/>
        <v>1.0295241403265023</v>
      </c>
      <c r="G745">
        <f t="shared" si="115"/>
        <v>29.580631336973312</v>
      </c>
      <c r="H745">
        <f t="shared" si="119"/>
        <v>2.2559045398144795E-2</v>
      </c>
      <c r="I745" t="str">
        <f t="shared" si="116"/>
        <v>2003</v>
      </c>
      <c r="J745">
        <f t="shared" si="120"/>
        <v>4.9090095590757352</v>
      </c>
      <c r="K745">
        <f t="shared" si="124"/>
        <v>-4.9090095590757352</v>
      </c>
      <c r="L745">
        <f t="shared" si="121"/>
        <v>2.9939910260093683E-2</v>
      </c>
      <c r="M745">
        <f t="shared" si="122"/>
        <v>0</v>
      </c>
      <c r="P745" s="23">
        <f t="shared" si="123"/>
        <v>0.16595350867105682</v>
      </c>
    </row>
    <row r="746" spans="1:16" x14ac:dyDescent="0.3">
      <c r="A746">
        <v>745</v>
      </c>
      <c r="B746" s="16" t="s">
        <v>9546</v>
      </c>
      <c r="C746" s="17">
        <v>29.67</v>
      </c>
      <c r="D746" s="17">
        <v>1.2030000000000001E-2</v>
      </c>
      <c r="E746" s="9">
        <f t="shared" si="117"/>
        <v>1.0116338748444476E-3</v>
      </c>
      <c r="F746">
        <f t="shared" si="118"/>
        <v>1.001012145748988</v>
      </c>
      <c r="G746">
        <f t="shared" si="115"/>
        <v>29.610571247233406</v>
      </c>
      <c r="H746">
        <f t="shared" si="119"/>
        <v>2.2506245126528077E-2</v>
      </c>
      <c r="I746" t="str">
        <f t="shared" si="116"/>
        <v>2003</v>
      </c>
      <c r="J746">
        <f t="shared" si="120"/>
        <v>4.902476846378323</v>
      </c>
      <c r="K746">
        <f t="shared" si="124"/>
        <v>-4.902476846378323</v>
      </c>
      <c r="L746">
        <f t="shared" si="121"/>
        <v>5.1135729143183539E-2</v>
      </c>
      <c r="M746">
        <f t="shared" si="122"/>
        <v>0</v>
      </c>
      <c r="P746" s="23">
        <f t="shared" si="123"/>
        <v>0.16556508840863293</v>
      </c>
    </row>
    <row r="747" spans="1:16" x14ac:dyDescent="0.3">
      <c r="A747">
        <v>746</v>
      </c>
      <c r="B747" s="16" t="s">
        <v>9545</v>
      </c>
      <c r="C747" s="17">
        <v>30.2</v>
      </c>
      <c r="D747" s="17">
        <v>1.2030000000000001E-2</v>
      </c>
      <c r="E747" s="9">
        <f t="shared" si="117"/>
        <v>1.7705490078093387E-2</v>
      </c>
      <c r="F747">
        <f t="shared" si="118"/>
        <v>1.0178631614425344</v>
      </c>
      <c r="G747">
        <f t="shared" si="115"/>
        <v>30.139509661828406</v>
      </c>
      <c r="H747">
        <f t="shared" si="119"/>
        <v>2.2014873878135624E-2</v>
      </c>
      <c r="I747" t="str">
        <f t="shared" si="116"/>
        <v>2003</v>
      </c>
      <c r="J747">
        <f t="shared" si="120"/>
        <v>4.8811044927851404</v>
      </c>
      <c r="K747">
        <f t="shared" si="124"/>
        <v>-4.8811044927851404</v>
      </c>
      <c r="L747">
        <f t="shared" si="121"/>
        <v>-0.4778026854518167</v>
      </c>
      <c r="M747">
        <f t="shared" si="122"/>
        <v>0</v>
      </c>
      <c r="P747" s="23">
        <f t="shared" si="123"/>
        <v>0.16195036175280064</v>
      </c>
    </row>
    <row r="748" spans="1:16" x14ac:dyDescent="0.3">
      <c r="A748">
        <v>747</v>
      </c>
      <c r="B748" s="16" t="s">
        <v>9543</v>
      </c>
      <c r="C748" s="17">
        <v>30.61</v>
      </c>
      <c r="D748" s="17">
        <v>1.1979999999999999E-2</v>
      </c>
      <c r="E748" s="9">
        <f t="shared" si="117"/>
        <v>1.3484828576497153E-2</v>
      </c>
      <c r="F748">
        <f t="shared" si="118"/>
        <v>1.0135761589403973</v>
      </c>
      <c r="G748">
        <f t="shared" si="115"/>
        <v>30.548943008847377</v>
      </c>
      <c r="H748">
        <f t="shared" si="119"/>
        <v>2.204922984844776E-2</v>
      </c>
      <c r="I748" t="str">
        <f t="shared" si="116"/>
        <v>2003</v>
      </c>
      <c r="J748">
        <f t="shared" si="120"/>
        <v>4.955133203895544</v>
      </c>
      <c r="K748">
        <f t="shared" si="124"/>
        <v>-4.955133203895544</v>
      </c>
      <c r="L748">
        <f t="shared" si="121"/>
        <v>-0.88723603247078842</v>
      </c>
      <c r="M748">
        <f t="shared" si="122"/>
        <v>0</v>
      </c>
      <c r="P748" s="23">
        <f t="shared" si="123"/>
        <v>0.16220309823683496</v>
      </c>
    </row>
    <row r="749" spans="1:16" x14ac:dyDescent="0.3">
      <c r="A749">
        <v>748</v>
      </c>
      <c r="B749" s="16" t="s">
        <v>9541</v>
      </c>
      <c r="C749" s="17">
        <v>31.22</v>
      </c>
      <c r="D749" s="17">
        <v>1.1979999999999999E-2</v>
      </c>
      <c r="E749" s="9">
        <f t="shared" si="117"/>
        <v>1.9732162129964859E-2</v>
      </c>
      <c r="F749">
        <f t="shared" si="118"/>
        <v>1.0199281280627246</v>
      </c>
      <c r="G749">
        <f t="shared" si="115"/>
        <v>31.157726257308564</v>
      </c>
      <c r="H749">
        <f t="shared" si="119"/>
        <v>2.2112935226403421E-2</v>
      </c>
      <c r="I749" t="str">
        <f t="shared" si="116"/>
        <v>2003</v>
      </c>
      <c r="J749">
        <f t="shared" si="120"/>
        <v>5.0684815725950569</v>
      </c>
      <c r="K749">
        <f t="shared" si="124"/>
        <v>-5.0684815725950569</v>
      </c>
      <c r="L749">
        <f t="shared" si="121"/>
        <v>-1.496019280931975</v>
      </c>
      <c r="M749">
        <f t="shared" si="122"/>
        <v>0</v>
      </c>
      <c r="P749" s="23">
        <f t="shared" si="123"/>
        <v>0.16267174089464118</v>
      </c>
    </row>
    <row r="750" spans="1:16" x14ac:dyDescent="0.3">
      <c r="A750">
        <v>749</v>
      </c>
      <c r="B750" s="16" t="s">
        <v>9539</v>
      </c>
      <c r="C750" s="17">
        <v>31.66</v>
      </c>
      <c r="D750" s="17">
        <v>1.1930000000000001E-2</v>
      </c>
      <c r="E750" s="9">
        <f t="shared" si="117"/>
        <v>1.3995139365580157E-2</v>
      </c>
      <c r="F750">
        <f t="shared" si="118"/>
        <v>1.0140935297885971</v>
      </c>
      <c r="G750">
        <f t="shared" si="115"/>
        <v>31.597111908629682</v>
      </c>
      <c r="H750">
        <f t="shared" si="119"/>
        <v>2.2053826776056096E-2</v>
      </c>
      <c r="I750" t="str">
        <f t="shared" si="116"/>
        <v>2003</v>
      </c>
      <c r="J750">
        <f t="shared" si="120"/>
        <v>5.126217962285712</v>
      </c>
      <c r="K750">
        <f t="shared" si="124"/>
        <v>-5.126217962285712</v>
      </c>
      <c r="L750">
        <f t="shared" si="121"/>
        <v>-1.9354049322530926</v>
      </c>
      <c r="M750">
        <f t="shared" si="122"/>
        <v>0</v>
      </c>
      <c r="P750" s="23">
        <f t="shared" si="123"/>
        <v>0.1622369151050688</v>
      </c>
    </row>
    <row r="751" spans="1:16" x14ac:dyDescent="0.3">
      <c r="A751">
        <v>750</v>
      </c>
      <c r="B751" s="16" t="s">
        <v>9537</v>
      </c>
      <c r="C751" s="17">
        <v>30.54</v>
      </c>
      <c r="D751" s="17">
        <v>1.1930000000000001E-2</v>
      </c>
      <c r="E751" s="9">
        <f t="shared" si="117"/>
        <v>-3.6016754662379719E-2</v>
      </c>
      <c r="F751">
        <f t="shared" si="118"/>
        <v>0.96462413139608338</v>
      </c>
      <c r="G751">
        <f t="shared" si="115"/>
        <v>30.479336629486749</v>
      </c>
      <c r="H751">
        <f t="shared" si="119"/>
        <v>2.3345507394124668E-2</v>
      </c>
      <c r="I751" t="str">
        <f t="shared" si="116"/>
        <v>2003</v>
      </c>
      <c r="J751">
        <f t="shared" si="120"/>
        <v>5.2344920987403309</v>
      </c>
      <c r="K751">
        <f t="shared" si="124"/>
        <v>-5.2344920987403309</v>
      </c>
      <c r="L751">
        <f t="shared" si="121"/>
        <v>-0.81762965311015989</v>
      </c>
      <c r="M751">
        <f t="shared" si="122"/>
        <v>0</v>
      </c>
      <c r="P751" s="23">
        <f t="shared" si="123"/>
        <v>0.17173904282668359</v>
      </c>
    </row>
    <row r="752" spans="1:16" x14ac:dyDescent="0.3">
      <c r="A752">
        <v>751</v>
      </c>
      <c r="B752" s="16" t="s">
        <v>9533</v>
      </c>
      <c r="C752" s="17">
        <v>30.74</v>
      </c>
      <c r="D752" s="17">
        <v>1.172E-2</v>
      </c>
      <c r="E752" s="9">
        <f t="shared" si="117"/>
        <v>6.5274383199633475E-3</v>
      </c>
      <c r="F752">
        <f t="shared" si="118"/>
        <v>1.0065487884741322</v>
      </c>
      <c r="G752">
        <f t="shared" si="115"/>
        <v>30.680013139573724</v>
      </c>
      <c r="H752">
        <f t="shared" si="119"/>
        <v>2.3338682548172132E-2</v>
      </c>
      <c r="I752" t="str">
        <f t="shared" si="116"/>
        <v>2003</v>
      </c>
      <c r="J752">
        <f t="shared" si="120"/>
        <v>5.2674157592906434</v>
      </c>
      <c r="K752">
        <f t="shared" si="124"/>
        <v>-5.2674157592906434</v>
      </c>
      <c r="L752">
        <f t="shared" si="121"/>
        <v>-1.0183061631971349</v>
      </c>
      <c r="M752">
        <f t="shared" si="122"/>
        <v>0</v>
      </c>
      <c r="P752" s="23">
        <f t="shared" si="123"/>
        <v>0.17168883648541455</v>
      </c>
    </row>
    <row r="753" spans="1:16" x14ac:dyDescent="0.3">
      <c r="A753">
        <v>752</v>
      </c>
      <c r="B753" s="16" t="s">
        <v>9532</v>
      </c>
      <c r="C753" s="17">
        <v>30.34</v>
      </c>
      <c r="D753" s="17">
        <v>1.1979999999999999E-2</v>
      </c>
      <c r="E753" s="9">
        <f t="shared" si="117"/>
        <v>-1.3097764190063525E-2</v>
      </c>
      <c r="F753">
        <f t="shared" si="118"/>
        <v>0.98698763825634361</v>
      </c>
      <c r="G753">
        <f t="shared" si="115"/>
        <v>30.279481571003902</v>
      </c>
      <c r="H753">
        <f t="shared" si="119"/>
        <v>2.2833923171656341E-2</v>
      </c>
      <c r="I753" t="str">
        <f t="shared" si="116"/>
        <v>2003</v>
      </c>
      <c r="J753">
        <f t="shared" si="120"/>
        <v>5.0862147300325207</v>
      </c>
      <c r="K753">
        <f t="shared" si="124"/>
        <v>-5.0862147300325207</v>
      </c>
      <c r="L753">
        <f t="shared" si="121"/>
        <v>-0.61777459462731343</v>
      </c>
      <c r="M753">
        <f t="shared" si="122"/>
        <v>0</v>
      </c>
      <c r="P753" s="23">
        <f t="shared" si="123"/>
        <v>0.16797562131655377</v>
      </c>
    </row>
    <row r="754" spans="1:16" x14ac:dyDescent="0.3">
      <c r="A754">
        <v>753</v>
      </c>
      <c r="B754" s="16" t="s">
        <v>9530</v>
      </c>
      <c r="C754" s="17">
        <v>29.72</v>
      </c>
      <c r="D754" s="17">
        <v>1.1779999999999999E-2</v>
      </c>
      <c r="E754" s="9">
        <f t="shared" si="117"/>
        <v>-2.0646754070827798E-2</v>
      </c>
      <c r="F754">
        <f t="shared" si="118"/>
        <v>0.97956493078444296</v>
      </c>
      <c r="G754">
        <f t="shared" si="115"/>
        <v>29.661706976376589</v>
      </c>
      <c r="H754">
        <f t="shared" si="119"/>
        <v>2.3078831743559094E-2</v>
      </c>
      <c r="I754" t="str">
        <f t="shared" si="116"/>
        <v>2003</v>
      </c>
      <c r="J754">
        <f t="shared" si="120"/>
        <v>5.0358835845108105</v>
      </c>
      <c r="K754">
        <f t="shared" si="124"/>
        <v>-5.0358835845108105</v>
      </c>
      <c r="L754">
        <f t="shared" si="121"/>
        <v>0.13997374928888107</v>
      </c>
      <c r="M754">
        <f t="shared" si="122"/>
        <v>0</v>
      </c>
      <c r="P754" s="23">
        <f t="shared" si="123"/>
        <v>0.1697772683319112</v>
      </c>
    </row>
    <row r="755" spans="1:16" x14ac:dyDescent="0.3">
      <c r="A755">
        <v>754</v>
      </c>
      <c r="B755" s="16" t="s">
        <v>9528</v>
      </c>
      <c r="C755" s="17">
        <v>30.49</v>
      </c>
      <c r="D755" s="17">
        <v>1.1519999999999999E-2</v>
      </c>
      <c r="E755" s="9">
        <f t="shared" si="117"/>
        <v>2.557854115060507E-2</v>
      </c>
      <c r="F755">
        <f t="shared" si="118"/>
        <v>1.0259084791386273</v>
      </c>
      <c r="G755">
        <f t="shared" si="115"/>
        <v>30.431515363217787</v>
      </c>
      <c r="H755">
        <f t="shared" si="119"/>
        <v>2.3354709988113297E-2</v>
      </c>
      <c r="I755" t="str">
        <f t="shared" si="116"/>
        <v>2003</v>
      </c>
      <c r="J755">
        <f t="shared" si="120"/>
        <v>5.228339473654076</v>
      </c>
      <c r="K755">
        <f t="shared" si="124"/>
        <v>-5.228339473654076</v>
      </c>
      <c r="L755">
        <f t="shared" si="121"/>
        <v>-0.62983463755231739</v>
      </c>
      <c r="M755">
        <f t="shared" si="122"/>
        <v>0</v>
      </c>
      <c r="P755" s="23">
        <f t="shared" si="123"/>
        <v>0.17180674084911027</v>
      </c>
    </row>
    <row r="756" spans="1:16" x14ac:dyDescent="0.3">
      <c r="A756">
        <v>755</v>
      </c>
      <c r="B756" s="16" t="s">
        <v>9526</v>
      </c>
      <c r="C756" s="17">
        <v>29.86</v>
      </c>
      <c r="D756" s="17">
        <v>1.1730000000000001E-2</v>
      </c>
      <c r="E756" s="9">
        <f t="shared" si="117"/>
        <v>-2.0878968889119044E-2</v>
      </c>
      <c r="F756">
        <f t="shared" si="118"/>
        <v>0.97933748770088558</v>
      </c>
      <c r="G756">
        <f t="shared" si="115"/>
        <v>29.80168072566547</v>
      </c>
      <c r="H756">
        <f t="shared" si="119"/>
        <v>2.3534007138611646E-2</v>
      </c>
      <c r="I756" t="str">
        <f t="shared" si="116"/>
        <v>2003</v>
      </c>
      <c r="J756">
        <f t="shared" si="120"/>
        <v>5.1594375394179091</v>
      </c>
      <c r="K756">
        <f t="shared" si="124"/>
        <v>-5.1594375394179091</v>
      </c>
      <c r="L756">
        <f t="shared" si="121"/>
        <v>0.38903702268686757</v>
      </c>
      <c r="M756">
        <f t="shared" si="122"/>
        <v>0</v>
      </c>
      <c r="P756" s="23">
        <f t="shared" si="123"/>
        <v>0.17312572357620609</v>
      </c>
    </row>
    <row r="757" spans="1:16" x14ac:dyDescent="0.3">
      <c r="A757">
        <v>756</v>
      </c>
      <c r="B757" s="16" t="s">
        <v>9524</v>
      </c>
      <c r="C757" s="17">
        <v>30.27</v>
      </c>
      <c r="D757" s="17">
        <v>1.1730000000000001E-2</v>
      </c>
      <c r="E757" s="9">
        <f t="shared" si="117"/>
        <v>1.3637330922582916E-2</v>
      </c>
      <c r="F757">
        <f t="shared" si="118"/>
        <v>1.0137307434695244</v>
      </c>
      <c r="G757">
        <f t="shared" si="115"/>
        <v>30.210879958670255</v>
      </c>
      <c r="H757">
        <f t="shared" si="119"/>
        <v>2.350974116688475E-2</v>
      </c>
      <c r="I757" t="str">
        <f t="shared" si="116"/>
        <v>2003</v>
      </c>
      <c r="J757">
        <f t="shared" si="120"/>
        <v>5.2248874978835085</v>
      </c>
      <c r="K757">
        <f t="shared" si="124"/>
        <v>-5.2248874978835085</v>
      </c>
      <c r="L757">
        <f t="shared" si="121"/>
        <v>-2.0162210317916873E-2</v>
      </c>
      <c r="M757">
        <f t="shared" si="122"/>
        <v>0</v>
      </c>
      <c r="P757" s="23">
        <f t="shared" si="123"/>
        <v>0.1729472132235596</v>
      </c>
    </row>
    <row r="758" spans="1:16" x14ac:dyDescent="0.3">
      <c r="A758">
        <v>757</v>
      </c>
      <c r="B758" s="16" t="s">
        <v>9523</v>
      </c>
      <c r="C758" s="17">
        <v>31.02</v>
      </c>
      <c r="D758" s="17">
        <v>1.1730000000000001E-2</v>
      </c>
      <c r="E758" s="9">
        <f t="shared" si="117"/>
        <v>2.4475034714765448E-2</v>
      </c>
      <c r="F758">
        <f t="shared" si="118"/>
        <v>1.0247770069375619</v>
      </c>
      <c r="G758">
        <f t="shared" si="115"/>
        <v>30.959415140996075</v>
      </c>
      <c r="H758">
        <f t="shared" si="119"/>
        <v>2.3541461630924774E-2</v>
      </c>
      <c r="I758" t="str">
        <f t="shared" si="116"/>
        <v>2003</v>
      </c>
      <c r="J758">
        <f t="shared" si="120"/>
        <v>5.3615689087291223</v>
      </c>
      <c r="K758">
        <f t="shared" si="124"/>
        <v>-5.3615689087291223</v>
      </c>
      <c r="L758">
        <f t="shared" si="121"/>
        <v>-0.76869739264373749</v>
      </c>
      <c r="M758">
        <f t="shared" si="122"/>
        <v>0</v>
      </c>
      <c r="P758" s="23">
        <f t="shared" si="123"/>
        <v>0.17318056185206804</v>
      </c>
    </row>
    <row r="759" spans="1:16" x14ac:dyDescent="0.3">
      <c r="A759">
        <v>758</v>
      </c>
      <c r="B759" s="16" t="s">
        <v>9521</v>
      </c>
      <c r="C759" s="17">
        <v>31.21</v>
      </c>
      <c r="D759" s="17">
        <v>1.1779999999999999E-2</v>
      </c>
      <c r="E759" s="9">
        <f t="shared" si="117"/>
        <v>6.1063985342952321E-3</v>
      </c>
      <c r="F759">
        <f t="shared" si="118"/>
        <v>1.0061250805931656</v>
      </c>
      <c r="G759">
        <f t="shared" si="115"/>
        <v>31.148784479566402</v>
      </c>
      <c r="H759">
        <f t="shared" si="119"/>
        <v>2.349726627314629E-2</v>
      </c>
      <c r="I759" t="str">
        <f t="shared" si="116"/>
        <v>2003</v>
      </c>
      <c r="J759">
        <f t="shared" si="120"/>
        <v>5.3842369349536323</v>
      </c>
      <c r="K759">
        <f t="shared" si="124"/>
        <v>-5.3842369349536323</v>
      </c>
      <c r="L759">
        <f t="shared" si="121"/>
        <v>-0.95806673121406405</v>
      </c>
      <c r="M759">
        <f t="shared" si="122"/>
        <v>0</v>
      </c>
      <c r="P759" s="23">
        <f t="shared" si="123"/>
        <v>0.1728554428339151</v>
      </c>
    </row>
    <row r="760" spans="1:16" x14ac:dyDescent="0.3">
      <c r="A760">
        <v>759</v>
      </c>
      <c r="B760" s="16" t="s">
        <v>9519</v>
      </c>
      <c r="C760" s="17">
        <v>31.1</v>
      </c>
      <c r="D760" s="17">
        <v>1.1770000000000001E-2</v>
      </c>
      <c r="E760" s="9">
        <f t="shared" si="117"/>
        <v>-3.5307370974996225E-3</v>
      </c>
      <c r="F760">
        <f t="shared" si="118"/>
        <v>0.99647548862544055</v>
      </c>
      <c r="G760">
        <f t="shared" si="115"/>
        <v>31.039051966074634</v>
      </c>
      <c r="H760">
        <f t="shared" si="119"/>
        <v>2.243718796440429E-2</v>
      </c>
      <c r="I760" t="str">
        <f t="shared" si="116"/>
        <v>2003</v>
      </c>
      <c r="J760">
        <f t="shared" si="120"/>
        <v>5.1232151547036047</v>
      </c>
      <c r="K760">
        <f t="shared" si="124"/>
        <v>-5.1232151547036047</v>
      </c>
      <c r="L760">
        <f t="shared" si="121"/>
        <v>-0.84833421772229656</v>
      </c>
      <c r="M760">
        <f t="shared" si="122"/>
        <v>0</v>
      </c>
      <c r="P760" s="23">
        <f t="shared" si="123"/>
        <v>0.16505707585087412</v>
      </c>
    </row>
    <row r="761" spans="1:16" x14ac:dyDescent="0.3">
      <c r="A761">
        <v>760</v>
      </c>
      <c r="B761" s="16" t="s">
        <v>9517</v>
      </c>
      <c r="C761" s="17">
        <v>30.25</v>
      </c>
      <c r="D761" s="17">
        <v>1.1770000000000001E-2</v>
      </c>
      <c r="E761" s="9">
        <f t="shared" si="117"/>
        <v>-2.7711634708338043E-2</v>
      </c>
      <c r="F761">
        <f t="shared" si="118"/>
        <v>0.97266881028938901</v>
      </c>
      <c r="G761">
        <f t="shared" si="115"/>
        <v>30.190717748352338</v>
      </c>
      <c r="H761">
        <f t="shared" si="119"/>
        <v>2.286795292413198E-2</v>
      </c>
      <c r="I761" t="str">
        <f t="shared" si="116"/>
        <v>2003</v>
      </c>
      <c r="J761">
        <f t="shared" si="120"/>
        <v>5.0788624162130533</v>
      </c>
      <c r="K761">
        <f t="shared" si="124"/>
        <v>-5.0788624162130533</v>
      </c>
      <c r="L761">
        <f t="shared" si="121"/>
        <v>0.83804352599667453</v>
      </c>
      <c r="M761">
        <f t="shared" si="122"/>
        <v>0</v>
      </c>
      <c r="P761" s="23">
        <f t="shared" si="123"/>
        <v>0.16822595800956844</v>
      </c>
    </row>
    <row r="762" spans="1:16" x14ac:dyDescent="0.3">
      <c r="A762">
        <v>761</v>
      </c>
      <c r="B762" s="16" t="s">
        <v>9515</v>
      </c>
      <c r="C762" s="17">
        <v>31.09</v>
      </c>
      <c r="D762" s="17">
        <v>1.183E-2</v>
      </c>
      <c r="E762" s="9">
        <f t="shared" si="117"/>
        <v>2.7390039593811893E-2</v>
      </c>
      <c r="F762">
        <f t="shared" si="118"/>
        <v>1.0277685950413222</v>
      </c>
      <c r="G762">
        <f t="shared" si="115"/>
        <v>31.028761274349012</v>
      </c>
      <c r="H762">
        <f t="shared" si="119"/>
        <v>2.3094292722440405E-2</v>
      </c>
      <c r="I762" t="str">
        <f t="shared" si="116"/>
        <v>2003</v>
      </c>
      <c r="J762">
        <f t="shared" si="120"/>
        <v>5.2715074547317959</v>
      </c>
      <c r="K762">
        <f t="shared" si="124"/>
        <v>-5.2715074547317959</v>
      </c>
      <c r="L762">
        <f t="shared" si="121"/>
        <v>0.26998981596810623</v>
      </c>
      <c r="M762">
        <f t="shared" si="122"/>
        <v>0</v>
      </c>
      <c r="P762" s="23">
        <f t="shared" si="123"/>
        <v>0.1698910055777724</v>
      </c>
    </row>
    <row r="763" spans="1:16" x14ac:dyDescent="0.3">
      <c r="A763">
        <v>762</v>
      </c>
      <c r="B763" s="16" t="s">
        <v>9513</v>
      </c>
      <c r="C763" s="17">
        <v>31.36</v>
      </c>
      <c r="D763" s="17">
        <v>1.1730000000000001E-2</v>
      </c>
      <c r="E763" s="9">
        <f t="shared" si="117"/>
        <v>8.6469714115446315E-3</v>
      </c>
      <c r="F763">
        <f t="shared" si="118"/>
        <v>1.0086844644580251</v>
      </c>
      <c r="G763">
        <f t="shared" si="115"/>
        <v>31.298751090317118</v>
      </c>
      <c r="H763">
        <f t="shared" si="119"/>
        <v>2.2995017076825993E-2</v>
      </c>
      <c r="I763" t="str">
        <f t="shared" si="116"/>
        <v>2003</v>
      </c>
      <c r="J763">
        <f t="shared" si="120"/>
        <v>5.2945184423445415</v>
      </c>
      <c r="K763">
        <f t="shared" si="124"/>
        <v>-5.2945184423445415</v>
      </c>
      <c r="L763">
        <f t="shared" si="121"/>
        <v>7.9843752781421529E-2</v>
      </c>
      <c r="M763">
        <f t="shared" si="122"/>
        <v>0</v>
      </c>
      <c r="P763" s="23">
        <f t="shared" si="123"/>
        <v>0.16916069357101296</v>
      </c>
    </row>
    <row r="764" spans="1:16" x14ac:dyDescent="0.3">
      <c r="A764">
        <v>763</v>
      </c>
      <c r="B764" s="16" t="s">
        <v>9512</v>
      </c>
      <c r="C764" s="17">
        <v>31.44</v>
      </c>
      <c r="D764" s="17">
        <v>1.1730000000000001E-2</v>
      </c>
      <c r="E764" s="9">
        <f t="shared" si="117"/>
        <v>2.5477720787987828E-3</v>
      </c>
      <c r="F764">
        <f t="shared" si="118"/>
        <v>1.0025510204081634</v>
      </c>
      <c r="G764">
        <f t="shared" si="115"/>
        <v>31.37859484309854</v>
      </c>
      <c r="H764">
        <f t="shared" si="119"/>
        <v>2.2995253413790752E-2</v>
      </c>
      <c r="I764" t="str">
        <f t="shared" si="116"/>
        <v>2003</v>
      </c>
      <c r="J764">
        <f t="shared" si="120"/>
        <v>5.3080794214783156</v>
      </c>
      <c r="K764">
        <f t="shared" si="124"/>
        <v>-5.3080794214783156</v>
      </c>
      <c r="L764">
        <f t="shared" si="121"/>
        <v>0.11871570132194975</v>
      </c>
      <c r="M764">
        <f t="shared" si="122"/>
        <v>0</v>
      </c>
      <c r="P764" s="23">
        <f t="shared" si="123"/>
        <v>0.16916243216180163</v>
      </c>
    </row>
    <row r="765" spans="1:16" x14ac:dyDescent="0.3">
      <c r="A765">
        <v>764</v>
      </c>
      <c r="B765" s="16" t="s">
        <v>9510</v>
      </c>
      <c r="C765" s="17">
        <v>32.340000000000003</v>
      </c>
      <c r="D765" s="17">
        <v>1.172E-2</v>
      </c>
      <c r="E765" s="9">
        <f t="shared" si="117"/>
        <v>2.8223886587954956E-2</v>
      </c>
      <c r="F765">
        <f t="shared" si="118"/>
        <v>1.0286259541984732</v>
      </c>
      <c r="G765">
        <f t="shared" si="115"/>
        <v>32.276890856662796</v>
      </c>
      <c r="H765">
        <f t="shared" si="119"/>
        <v>2.1965418393547303E-2</v>
      </c>
      <c r="I765" t="str">
        <f t="shared" si="116"/>
        <v>2003</v>
      </c>
      <c r="J765">
        <f t="shared" si="120"/>
        <v>5.215511344764133</v>
      </c>
      <c r="K765">
        <f t="shared" si="124"/>
        <v>-5.215511344764133</v>
      </c>
      <c r="L765">
        <f t="shared" si="121"/>
        <v>-0.77958031224230595</v>
      </c>
      <c r="M765">
        <f t="shared" si="122"/>
        <v>0</v>
      </c>
      <c r="P765" s="23">
        <f t="shared" si="123"/>
        <v>0.16158654710348333</v>
      </c>
    </row>
    <row r="766" spans="1:16" x14ac:dyDescent="0.3">
      <c r="A766">
        <v>765</v>
      </c>
      <c r="B766" s="16" t="s">
        <v>9508</v>
      </c>
      <c r="C766" s="17">
        <v>31.7</v>
      </c>
      <c r="D766" s="17">
        <v>1.1779999999999999E-2</v>
      </c>
      <c r="E766" s="9">
        <f t="shared" si="117"/>
        <v>-1.9988173265725981E-2</v>
      </c>
      <c r="F766">
        <f t="shared" si="118"/>
        <v>0.98021026592455152</v>
      </c>
      <c r="G766">
        <f t="shared" si="115"/>
        <v>31.63782339001137</v>
      </c>
      <c r="H766">
        <f t="shared" si="119"/>
        <v>2.2330237418402968E-2</v>
      </c>
      <c r="I766" t="str">
        <f t="shared" si="116"/>
        <v>2003</v>
      </c>
      <c r="J766">
        <f t="shared" si="120"/>
        <v>5.1971548711382374</v>
      </c>
      <c r="K766">
        <f t="shared" si="124"/>
        <v>-5.1971548711382374</v>
      </c>
      <c r="L766">
        <f t="shared" si="121"/>
        <v>-0.14051284559088018</v>
      </c>
      <c r="M766">
        <f t="shared" si="122"/>
        <v>0</v>
      </c>
      <c r="P766" s="23">
        <f t="shared" si="123"/>
        <v>0.16427030415686159</v>
      </c>
    </row>
    <row r="767" spans="1:16" x14ac:dyDescent="0.3">
      <c r="A767">
        <v>766</v>
      </c>
      <c r="B767" s="16" t="s">
        <v>9506</v>
      </c>
      <c r="C767" s="17">
        <v>32.369999999999997</v>
      </c>
      <c r="D767" s="17">
        <v>1.183E-2</v>
      </c>
      <c r="E767" s="9">
        <f t="shared" si="117"/>
        <v>2.0915387054917967E-2</v>
      </c>
      <c r="F767">
        <f t="shared" si="118"/>
        <v>1.0211356466876971</v>
      </c>
      <c r="G767">
        <f t="shared" si="115"/>
        <v>32.306240027361767</v>
      </c>
      <c r="H767">
        <f t="shared" si="119"/>
        <v>2.239739015399882E-2</v>
      </c>
      <c r="I767" t="str">
        <f t="shared" si="116"/>
        <v>2003</v>
      </c>
      <c r="J767">
        <f t="shared" si="120"/>
        <v>5.322915249201996</v>
      </c>
      <c r="K767">
        <f t="shared" si="124"/>
        <v>-5.322915249201996</v>
      </c>
      <c r="L767">
        <f t="shared" si="121"/>
        <v>-0.8089294829412772</v>
      </c>
      <c r="M767">
        <f t="shared" si="122"/>
        <v>0</v>
      </c>
      <c r="P767" s="23">
        <f t="shared" si="123"/>
        <v>0.1647643069788918</v>
      </c>
    </row>
    <row r="768" spans="1:16" x14ac:dyDescent="0.3">
      <c r="A768">
        <v>767</v>
      </c>
      <c r="B768" s="16" t="s">
        <v>9504</v>
      </c>
      <c r="C768" s="17">
        <v>32.450000000000003</v>
      </c>
      <c r="D768" s="17">
        <v>1.183E-2</v>
      </c>
      <c r="E768" s="9">
        <f t="shared" si="117"/>
        <v>2.4683752119462363E-3</v>
      </c>
      <c r="F768">
        <f t="shared" si="118"/>
        <v>1.0024714241581714</v>
      </c>
      <c r="G768">
        <f t="shared" si="115"/>
        <v>32.386082449425075</v>
      </c>
      <c r="H768">
        <f t="shared" si="119"/>
        <v>2.210598290153435E-2</v>
      </c>
      <c r="I768" t="str">
        <f t="shared" si="116"/>
        <v>2003</v>
      </c>
      <c r="J768">
        <f t="shared" si="120"/>
        <v>5.2666440548590883</v>
      </c>
      <c r="K768">
        <f t="shared" si="124"/>
        <v>-5.2666440548590883</v>
      </c>
      <c r="L768">
        <f t="shared" si="121"/>
        <v>-0.88877190500458525</v>
      </c>
      <c r="M768">
        <f t="shared" si="122"/>
        <v>0</v>
      </c>
      <c r="P768" s="23">
        <f t="shared" si="123"/>
        <v>0.16262059676663929</v>
      </c>
    </row>
    <row r="769" spans="1:16" x14ac:dyDescent="0.3">
      <c r="A769">
        <v>768</v>
      </c>
      <c r="B769" s="16" t="s">
        <v>9502</v>
      </c>
      <c r="C769" s="17">
        <v>33.06</v>
      </c>
      <c r="D769" s="17">
        <v>1.1779999999999999E-2</v>
      </c>
      <c r="E769" s="9">
        <f t="shared" si="117"/>
        <v>1.8623649242779206E-2</v>
      </c>
      <c r="F769">
        <f t="shared" si="118"/>
        <v>1.0187981510015409</v>
      </c>
      <c r="G769">
        <f t="shared" si="115"/>
        <v>32.995155876144352</v>
      </c>
      <c r="H769">
        <f t="shared" si="119"/>
        <v>2.1116748175606E-2</v>
      </c>
      <c r="I769" t="str">
        <f t="shared" si="116"/>
        <v>2003</v>
      </c>
      <c r="J769">
        <f t="shared" si="120"/>
        <v>5.1255791686874321</v>
      </c>
      <c r="K769">
        <f t="shared" si="124"/>
        <v>-5.1255791686874321</v>
      </c>
      <c r="L769">
        <f t="shared" si="121"/>
        <v>-1.4978453317238625</v>
      </c>
      <c r="M769">
        <f t="shared" si="122"/>
        <v>0</v>
      </c>
      <c r="P769" s="23">
        <f t="shared" si="123"/>
        <v>0.15534338397816902</v>
      </c>
    </row>
    <row r="770" spans="1:16" x14ac:dyDescent="0.3">
      <c r="A770">
        <v>769</v>
      </c>
      <c r="B770" s="16" t="s">
        <v>9500</v>
      </c>
      <c r="C770" s="17">
        <v>32.5</v>
      </c>
      <c r="D770" s="17">
        <v>1.188E-2</v>
      </c>
      <c r="E770" s="9">
        <f t="shared" si="117"/>
        <v>-1.7084003057186332E-2</v>
      </c>
      <c r="F770">
        <f t="shared" si="118"/>
        <v>0.98306110102843314</v>
      </c>
      <c r="G770">
        <f t="shared" si="115"/>
        <v>32.435713664474513</v>
      </c>
      <c r="H770">
        <f t="shared" si="119"/>
        <v>2.1068286588024059E-2</v>
      </c>
      <c r="I770" t="str">
        <f t="shared" si="116"/>
        <v>2003</v>
      </c>
      <c r="J770">
        <f t="shared" si="120"/>
        <v>5.0271100886526083</v>
      </c>
      <c r="K770">
        <f t="shared" si="124"/>
        <v>-5.0271100886526083</v>
      </c>
      <c r="L770">
        <f t="shared" si="121"/>
        <v>-0.93840312005402282</v>
      </c>
      <c r="M770">
        <f t="shared" si="122"/>
        <v>0</v>
      </c>
      <c r="P770" s="23">
        <f t="shared" si="123"/>
        <v>0.15498688083927048</v>
      </c>
    </row>
    <row r="771" spans="1:16" x14ac:dyDescent="0.3">
      <c r="A771">
        <v>770</v>
      </c>
      <c r="B771" s="16" t="s">
        <v>9496</v>
      </c>
      <c r="C771" s="17">
        <v>32.54</v>
      </c>
      <c r="D771" s="17">
        <v>1.183E-2</v>
      </c>
      <c r="E771" s="9">
        <f t="shared" si="117"/>
        <v>1.2300124551998545E-3</v>
      </c>
      <c r="F771">
        <f t="shared" si="118"/>
        <v>1.0012307692307691</v>
      </c>
      <c r="G771">
        <f t="shared" ref="G771:G834" si="125">C771*EXP(-2/12*D771)</f>
        <v>32.475905174246279</v>
      </c>
      <c r="H771">
        <f t="shared" si="119"/>
        <v>1.9577615730643021E-2</v>
      </c>
      <c r="I771" t="str">
        <f t="shared" ref="I771:I834" si="126">MID(B771,7,4)</f>
        <v>2003</v>
      </c>
      <c r="J771">
        <f t="shared" si="120"/>
        <v>4.6772090922757767</v>
      </c>
      <c r="K771">
        <f t="shared" si="124"/>
        <v>-4.6772090922757767</v>
      </c>
      <c r="L771">
        <f t="shared" si="121"/>
        <v>-0.97859462982578904</v>
      </c>
      <c r="M771">
        <f t="shared" si="122"/>
        <v>0</v>
      </c>
      <c r="P771" s="23">
        <f t="shared" si="123"/>
        <v>0.14402090002359197</v>
      </c>
    </row>
    <row r="772" spans="1:16" x14ac:dyDescent="0.3">
      <c r="A772">
        <v>771</v>
      </c>
      <c r="B772" s="16" t="s">
        <v>9494</v>
      </c>
      <c r="C772" s="17">
        <v>32.33</v>
      </c>
      <c r="D772" s="17">
        <v>1.188E-2</v>
      </c>
      <c r="E772" s="9">
        <f t="shared" ref="E772:E835" si="127">LN(C772/C771)</f>
        <v>-6.4745100535501011E-3</v>
      </c>
      <c r="F772">
        <f t="shared" ref="F772:F835" si="128">C772/C771</f>
        <v>0.9935464044253226</v>
      </c>
      <c r="G772">
        <f t="shared" si="125"/>
        <v>32.266049931460337</v>
      </c>
      <c r="H772">
        <f t="shared" si="119"/>
        <v>1.9259519233884869E-2</v>
      </c>
      <c r="I772" t="str">
        <f t="shared" si="126"/>
        <v>2003</v>
      </c>
      <c r="J772">
        <f t="shared" si="120"/>
        <v>4.5714814733767088</v>
      </c>
      <c r="K772">
        <f t="shared" si="124"/>
        <v>-4.5714814733767088</v>
      </c>
      <c r="L772">
        <f t="shared" si="121"/>
        <v>-0.76873938703984734</v>
      </c>
      <c r="M772">
        <f t="shared" si="122"/>
        <v>0</v>
      </c>
      <c r="P772" s="23">
        <f t="shared" si="123"/>
        <v>0.14168085288058088</v>
      </c>
    </row>
    <row r="773" spans="1:16" x14ac:dyDescent="0.3">
      <c r="A773">
        <v>772</v>
      </c>
      <c r="B773" s="16" t="s">
        <v>9492</v>
      </c>
      <c r="C773" s="17">
        <v>31.56</v>
      </c>
      <c r="D773" s="17">
        <v>1.1930000000000001E-2</v>
      </c>
      <c r="E773" s="9">
        <f t="shared" si="127"/>
        <v>-2.4105095759668172E-2</v>
      </c>
      <c r="F773">
        <f t="shared" si="128"/>
        <v>0.97618311166099603</v>
      </c>
      <c r="G773">
        <f t="shared" si="125"/>
        <v>31.49731054442049</v>
      </c>
      <c r="H773">
        <f t="shared" si="119"/>
        <v>1.8991267717842153E-2</v>
      </c>
      <c r="I773" t="str">
        <f t="shared" si="126"/>
        <v>2003</v>
      </c>
      <c r="J773">
        <f t="shared" si="120"/>
        <v>4.4004100618033402</v>
      </c>
      <c r="K773">
        <f t="shared" si="124"/>
        <v>-4.4004100618033402</v>
      </c>
      <c r="L773">
        <f t="shared" si="121"/>
        <v>0.70805292535443343</v>
      </c>
      <c r="M773">
        <f t="shared" si="122"/>
        <v>0</v>
      </c>
      <c r="P773" s="23">
        <f t="shared" si="123"/>
        <v>0.13970748567873645</v>
      </c>
    </row>
    <row r="774" spans="1:16" x14ac:dyDescent="0.3">
      <c r="A774">
        <v>773</v>
      </c>
      <c r="B774" s="16" t="s">
        <v>9490</v>
      </c>
      <c r="C774" s="17">
        <v>32.270000000000003</v>
      </c>
      <c r="D774" s="17">
        <v>1.2030000000000001E-2</v>
      </c>
      <c r="E774" s="9">
        <f t="shared" si="127"/>
        <v>2.2247510086197034E-2</v>
      </c>
      <c r="F774">
        <f t="shared" si="128"/>
        <v>1.0224968314321927</v>
      </c>
      <c r="G774">
        <f t="shared" si="125"/>
        <v>32.205363469774923</v>
      </c>
      <c r="H774">
        <f t="shared" si="119"/>
        <v>1.8895330894492329E-2</v>
      </c>
      <c r="I774" t="str">
        <f t="shared" si="126"/>
        <v>2003</v>
      </c>
      <c r="J774">
        <f t="shared" si="120"/>
        <v>4.4766014116750803</v>
      </c>
      <c r="K774">
        <f t="shared" si="124"/>
        <v>-4.4766014116750803</v>
      </c>
      <c r="L774">
        <f t="shared" si="121"/>
        <v>5.0437442635413277E-2</v>
      </c>
      <c r="M774">
        <f t="shared" si="122"/>
        <v>0</v>
      </c>
      <c r="P774" s="23">
        <f t="shared" si="123"/>
        <v>0.1390017354058562</v>
      </c>
    </row>
    <row r="775" spans="1:16" x14ac:dyDescent="0.3">
      <c r="A775">
        <v>774</v>
      </c>
      <c r="B775" s="16" t="s">
        <v>9488</v>
      </c>
      <c r="C775" s="17">
        <v>33.15</v>
      </c>
      <c r="D775" s="17">
        <v>1.2030000000000001E-2</v>
      </c>
      <c r="E775" s="9">
        <f t="shared" si="127"/>
        <v>2.6904710568000895E-2</v>
      </c>
      <c r="F775">
        <f t="shared" si="128"/>
        <v>1.0272699101332505</v>
      </c>
      <c r="G775">
        <f t="shared" si="125"/>
        <v>33.083600837404362</v>
      </c>
      <c r="H775">
        <f t="shared" si="119"/>
        <v>1.8798141040501582E-2</v>
      </c>
      <c r="I775" t="str">
        <f t="shared" si="126"/>
        <v>2003</v>
      </c>
      <c r="J775">
        <f t="shared" si="120"/>
        <v>4.5750242114472881</v>
      </c>
      <c r="K775">
        <f t="shared" si="124"/>
        <v>-4.5750242114472881</v>
      </c>
      <c r="L775">
        <f t="shared" si="121"/>
        <v>-0.8277999249940251</v>
      </c>
      <c r="M775">
        <f t="shared" si="122"/>
        <v>0</v>
      </c>
      <c r="P775" s="23">
        <f t="shared" si="123"/>
        <v>0.13828676733019823</v>
      </c>
    </row>
    <row r="776" spans="1:16" x14ac:dyDescent="0.3">
      <c r="A776">
        <v>775</v>
      </c>
      <c r="B776" s="16" t="s">
        <v>9486</v>
      </c>
      <c r="C776" s="17">
        <v>32.32</v>
      </c>
      <c r="D776" s="17">
        <v>1.1930000000000001E-2</v>
      </c>
      <c r="E776" s="9">
        <f t="shared" si="127"/>
        <v>-2.5356482978976792E-2</v>
      </c>
      <c r="F776">
        <f t="shared" si="128"/>
        <v>0.97496229260935152</v>
      </c>
      <c r="G776">
        <f t="shared" si="125"/>
        <v>32.255800912410336</v>
      </c>
      <c r="H776">
        <f t="shared" si="119"/>
        <v>1.9531780153844363E-2</v>
      </c>
      <c r="I776" t="str">
        <f t="shared" si="126"/>
        <v>2003</v>
      </c>
      <c r="J776">
        <f t="shared" si="120"/>
        <v>4.6346333017681305</v>
      </c>
      <c r="K776">
        <f t="shared" si="124"/>
        <v>-4.6346333017681305</v>
      </c>
      <c r="L776">
        <f t="shared" si="121"/>
        <v>0.15887180578707927</v>
      </c>
      <c r="M776">
        <f t="shared" si="122"/>
        <v>0</v>
      </c>
      <c r="P776" s="23">
        <f t="shared" si="123"/>
        <v>0.14368371488754345</v>
      </c>
    </row>
    <row r="777" spans="1:16" x14ac:dyDescent="0.3">
      <c r="A777">
        <v>776</v>
      </c>
      <c r="B777" s="16" t="s">
        <v>9485</v>
      </c>
      <c r="C777" s="17">
        <v>33.07</v>
      </c>
      <c r="D777" s="17">
        <v>1.1979999999999999E-2</v>
      </c>
      <c r="E777" s="9">
        <f t="shared" si="127"/>
        <v>2.2940293340806831E-2</v>
      </c>
      <c r="F777">
        <f t="shared" si="128"/>
        <v>1.0232054455445545</v>
      </c>
      <c r="G777">
        <f t="shared" si="125"/>
        <v>33.004036109199049</v>
      </c>
      <c r="H777">
        <f t="shared" si="119"/>
        <v>1.9691785549996482E-2</v>
      </c>
      <c r="I777" t="str">
        <f t="shared" si="126"/>
        <v>2003</v>
      </c>
      <c r="J777">
        <f t="shared" si="120"/>
        <v>4.7809904016217795</v>
      </c>
      <c r="K777">
        <f t="shared" si="124"/>
        <v>-4.7809904016217795</v>
      </c>
      <c r="L777">
        <f t="shared" si="121"/>
        <v>-0.58936339100163337</v>
      </c>
      <c r="M777">
        <f t="shared" si="122"/>
        <v>0</v>
      </c>
      <c r="P777" s="23">
        <f t="shared" si="123"/>
        <v>0.14486077962716803</v>
      </c>
    </row>
    <row r="778" spans="1:16" x14ac:dyDescent="0.3">
      <c r="A778">
        <v>777</v>
      </c>
      <c r="B778" s="16" t="s">
        <v>9483</v>
      </c>
      <c r="C778" s="17">
        <v>33.04</v>
      </c>
      <c r="D778" s="17">
        <v>1.208E-2</v>
      </c>
      <c r="E778" s="9">
        <f t="shared" si="127"/>
        <v>-9.0757834092412848E-4</v>
      </c>
      <c r="F778">
        <f t="shared" si="128"/>
        <v>0.99909283338373145</v>
      </c>
      <c r="G778">
        <f t="shared" si="125"/>
        <v>32.973546385752549</v>
      </c>
      <c r="H778">
        <f t="shared" si="119"/>
        <v>1.9603317605615175E-2</v>
      </c>
      <c r="I778" t="str">
        <f t="shared" si="126"/>
        <v>2003</v>
      </c>
      <c r="J778">
        <f t="shared" si="120"/>
        <v>4.755114249311104</v>
      </c>
      <c r="K778">
        <f t="shared" si="124"/>
        <v>-4.755114249311104</v>
      </c>
      <c r="L778">
        <f t="shared" si="121"/>
        <v>-0.60246135599271611</v>
      </c>
      <c r="M778">
        <f t="shared" si="122"/>
        <v>0</v>
      </c>
      <c r="P778" s="23">
        <f t="shared" si="123"/>
        <v>0.14420997346423522</v>
      </c>
    </row>
    <row r="779" spans="1:16" x14ac:dyDescent="0.3">
      <c r="A779">
        <v>778</v>
      </c>
      <c r="B779" s="16" t="s">
        <v>9481</v>
      </c>
      <c r="C779" s="17">
        <v>32.79</v>
      </c>
      <c r="D779" s="17">
        <v>1.2030000000000001E-2</v>
      </c>
      <c r="E779" s="9">
        <f t="shared" si="127"/>
        <v>-7.5953577962204278E-3</v>
      </c>
      <c r="F779">
        <f t="shared" si="128"/>
        <v>0.99243341404358354</v>
      </c>
      <c r="G779">
        <f t="shared" si="125"/>
        <v>32.724321914283223</v>
      </c>
      <c r="H779">
        <f t="shared" si="119"/>
        <v>1.941118043406919E-2</v>
      </c>
      <c r="I779" t="str">
        <f t="shared" si="126"/>
        <v>2003</v>
      </c>
      <c r="J779">
        <f t="shared" si="120"/>
        <v>4.6729197574159933</v>
      </c>
      <c r="K779">
        <f t="shared" si="124"/>
        <v>-4.6729197574159933</v>
      </c>
      <c r="L779">
        <f t="shared" si="121"/>
        <v>-1.4037307066742279</v>
      </c>
      <c r="M779">
        <f t="shared" si="122"/>
        <v>0</v>
      </c>
      <c r="P779" s="23">
        <f t="shared" si="123"/>
        <v>0.14279653432257672</v>
      </c>
    </row>
    <row r="780" spans="1:16" x14ac:dyDescent="0.3">
      <c r="A780">
        <v>779</v>
      </c>
      <c r="B780" s="16" t="s">
        <v>9479</v>
      </c>
      <c r="C780" s="17">
        <v>32.479999999999997</v>
      </c>
      <c r="D780" s="17">
        <v>1.208E-2</v>
      </c>
      <c r="E780" s="9">
        <f t="shared" si="127"/>
        <v>-9.4990755630797747E-3</v>
      </c>
      <c r="F780">
        <f t="shared" si="128"/>
        <v>0.99054589813967664</v>
      </c>
      <c r="G780">
        <f t="shared" si="125"/>
        <v>32.414672718197416</v>
      </c>
      <c r="H780">
        <f t="shared" si="119"/>
        <v>1.9369227423212391E-2</v>
      </c>
      <c r="I780" t="str">
        <f t="shared" si="126"/>
        <v>2003</v>
      </c>
      <c r="J780">
        <f t="shared" si="120"/>
        <v>4.6186989987695384</v>
      </c>
      <c r="K780">
        <f t="shared" si="124"/>
        <v>-4.6186989987695384</v>
      </c>
      <c r="L780">
        <f t="shared" si="121"/>
        <v>-2.9904844199082774</v>
      </c>
      <c r="M780">
        <f t="shared" si="122"/>
        <v>0</v>
      </c>
      <c r="P780" s="23">
        <f t="shared" si="123"/>
        <v>0.14248791091994048</v>
      </c>
    </row>
    <row r="781" spans="1:16" x14ac:dyDescent="0.3">
      <c r="A781">
        <v>780</v>
      </c>
      <c r="B781" s="16" t="s">
        <v>9477</v>
      </c>
      <c r="C781" s="17">
        <v>33.090000000000003</v>
      </c>
      <c r="D781" s="17">
        <v>1.1930000000000001E-2</v>
      </c>
      <c r="E781" s="9">
        <f t="shared" si="127"/>
        <v>1.8606606640043766E-2</v>
      </c>
      <c r="F781">
        <f t="shared" si="128"/>
        <v>1.0187807881773401</v>
      </c>
      <c r="G781">
        <f t="shared" si="125"/>
        <v>33.024271416821108</v>
      </c>
      <c r="H781">
        <f t="shared" si="119"/>
        <v>1.832302865879085E-2</v>
      </c>
      <c r="I781" t="str">
        <f t="shared" si="126"/>
        <v>2003</v>
      </c>
      <c r="J781">
        <f t="shared" si="120"/>
        <v>4.4513959519997357</v>
      </c>
      <c r="K781">
        <f t="shared" si="124"/>
        <v>-4.4513959519997357</v>
      </c>
      <c r="L781">
        <f t="shared" si="121"/>
        <v>-5.826994513476901</v>
      </c>
      <c r="M781">
        <f t="shared" si="122"/>
        <v>1</v>
      </c>
      <c r="P781" s="23">
        <f t="shared" si="123"/>
        <v>0.13479164750724495</v>
      </c>
    </row>
    <row r="782" spans="1:16" x14ac:dyDescent="0.3">
      <c r="A782">
        <v>781</v>
      </c>
      <c r="B782" s="16" t="s">
        <v>9476</v>
      </c>
      <c r="C782" s="17">
        <v>33</v>
      </c>
      <c r="D782" s="17">
        <v>1.188E-2</v>
      </c>
      <c r="E782" s="9">
        <f t="shared" si="127"/>
        <v>-2.723560467040715E-3</v>
      </c>
      <c r="F782">
        <f t="shared" si="128"/>
        <v>0.99728014505893003</v>
      </c>
      <c r="G782">
        <f t="shared" si="125"/>
        <v>32.934724643927971</v>
      </c>
      <c r="H782">
        <f t="shared" si="119"/>
        <v>1.833376743810847E-2</v>
      </c>
      <c r="I782" t="str">
        <f t="shared" si="126"/>
        <v>2003</v>
      </c>
      <c r="J782">
        <f t="shared" si="120"/>
        <v>4.4419275995405405</v>
      </c>
      <c r="K782">
        <f t="shared" si="124"/>
        <v>-4.4419275995405405</v>
      </c>
      <c r="L782">
        <f t="shared" si="121"/>
        <v>-6.2364803443148489</v>
      </c>
      <c r="M782">
        <f t="shared" si="122"/>
        <v>1</v>
      </c>
      <c r="P782" s="23">
        <f t="shared" si="123"/>
        <v>0.13487064633344306</v>
      </c>
    </row>
    <row r="783" spans="1:16" x14ac:dyDescent="0.3">
      <c r="A783">
        <v>782</v>
      </c>
      <c r="B783" s="16" t="s">
        <v>9474</v>
      </c>
      <c r="C783" s="17">
        <v>33.53</v>
      </c>
      <c r="D783" s="17">
        <v>1.1779999999999999E-2</v>
      </c>
      <c r="E783" s="9">
        <f t="shared" si="127"/>
        <v>1.5932999011656984E-2</v>
      </c>
      <c r="F783">
        <f t="shared" si="128"/>
        <v>1.0160606060606061</v>
      </c>
      <c r="G783">
        <f t="shared" si="125"/>
        <v>33.464234014734423</v>
      </c>
      <c r="H783">
        <f t="shared" si="119"/>
        <v>1.8255465308918355E-2</v>
      </c>
      <c r="I783" t="str">
        <f t="shared" si="126"/>
        <v>2003</v>
      </c>
      <c r="J783">
        <f t="shared" si="120"/>
        <v>4.4940667257843785</v>
      </c>
      <c r="K783">
        <f t="shared" si="124"/>
        <v>-4.4940667257843785</v>
      </c>
      <c r="L783">
        <f t="shared" si="121"/>
        <v>-8.0135712244490165</v>
      </c>
      <c r="M783">
        <f t="shared" si="122"/>
        <v>1</v>
      </c>
      <c r="P783" s="23">
        <f t="shared" si="123"/>
        <v>0.13429462403967246</v>
      </c>
    </row>
    <row r="784" spans="1:16" x14ac:dyDescent="0.3">
      <c r="A784">
        <v>783</v>
      </c>
      <c r="B784" s="16" t="s">
        <v>9472</v>
      </c>
      <c r="C784" s="17">
        <v>34.1</v>
      </c>
      <c r="D784" s="17">
        <v>1.1770000000000001E-2</v>
      </c>
      <c r="E784" s="9">
        <f t="shared" si="127"/>
        <v>1.6856823811333861E-2</v>
      </c>
      <c r="F784">
        <f t="shared" si="128"/>
        <v>1.0169997017596182</v>
      </c>
      <c r="G784">
        <f t="shared" si="125"/>
        <v>34.033172734506273</v>
      </c>
      <c r="H784">
        <f t="shared" si="119"/>
        <v>1.7836054818608366E-2</v>
      </c>
      <c r="I784" t="str">
        <f t="shared" si="126"/>
        <v>2003</v>
      </c>
      <c r="J784">
        <f t="shared" si="120"/>
        <v>4.4654677493882762</v>
      </c>
      <c r="K784">
        <f t="shared" si="124"/>
        <v>-4.4654677493882762</v>
      </c>
      <c r="L784">
        <f t="shared" si="121"/>
        <v>-9.7311355189900794</v>
      </c>
      <c r="M784">
        <f t="shared" si="122"/>
        <v>1</v>
      </c>
      <c r="P784" s="23">
        <f t="shared" si="123"/>
        <v>0.1312092699738433</v>
      </c>
    </row>
    <row r="785" spans="1:16" x14ac:dyDescent="0.3">
      <c r="A785">
        <v>784</v>
      </c>
      <c r="B785" s="16" t="s">
        <v>9470</v>
      </c>
      <c r="C785" s="17">
        <v>33.69</v>
      </c>
      <c r="D785" s="17">
        <v>1.0749999999999999E-2</v>
      </c>
      <c r="E785" s="9">
        <f t="shared" si="127"/>
        <v>-1.2096326871009659E-2</v>
      </c>
      <c r="F785">
        <f t="shared" si="128"/>
        <v>0.98797653958944276</v>
      </c>
      <c r="G785">
        <f t="shared" si="125"/>
        <v>33.629692791340283</v>
      </c>
      <c r="H785">
        <f t="shared" si="119"/>
        <v>1.7631928779484132E-2</v>
      </c>
      <c r="I785" t="str">
        <f t="shared" si="126"/>
        <v>2003</v>
      </c>
      <c r="J785">
        <f t="shared" si="120"/>
        <v>4.3620279462779266</v>
      </c>
      <c r="K785">
        <f t="shared" si="124"/>
        <v>-4.3620279462779266</v>
      </c>
      <c r="L785">
        <f t="shared" si="121"/>
        <v>-9.3276555758240889</v>
      </c>
      <c r="M785">
        <f t="shared" si="122"/>
        <v>1</v>
      </c>
      <c r="P785" s="23">
        <f t="shared" si="123"/>
        <v>0.12970763584855458</v>
      </c>
    </row>
    <row r="786" spans="1:16" x14ac:dyDescent="0.3">
      <c r="A786">
        <v>785</v>
      </c>
      <c r="B786" s="16" t="s">
        <v>9468</v>
      </c>
      <c r="C786" s="17">
        <v>33.29</v>
      </c>
      <c r="D786" s="17">
        <v>1.06E-2</v>
      </c>
      <c r="E786" s="9">
        <f t="shared" si="127"/>
        <v>-1.1944005831527882E-2</v>
      </c>
      <c r="F786">
        <f t="shared" si="128"/>
        <v>0.98812704066488577</v>
      </c>
      <c r="G786">
        <f t="shared" si="125"/>
        <v>33.23123958698131</v>
      </c>
      <c r="H786">
        <f t="shared" si="119"/>
        <v>1.7280924924584475E-2</v>
      </c>
      <c r="I786" t="str">
        <f t="shared" si="126"/>
        <v>2003</v>
      </c>
      <c r="J786">
        <f t="shared" si="120"/>
        <v>4.2245382406004568</v>
      </c>
      <c r="K786">
        <f t="shared" si="124"/>
        <v>-4.2245382406004568</v>
      </c>
      <c r="L786">
        <f t="shared" si="121"/>
        <v>-8.9292023714651165</v>
      </c>
      <c r="M786">
        <f t="shared" si="122"/>
        <v>1</v>
      </c>
      <c r="P786" s="23">
        <f t="shared" si="123"/>
        <v>0.12712550880152734</v>
      </c>
    </row>
    <row r="787" spans="1:16" x14ac:dyDescent="0.3">
      <c r="A787">
        <v>786</v>
      </c>
      <c r="B787" s="16" t="s">
        <v>9466</v>
      </c>
      <c r="C787" s="17">
        <v>33.909999999999997</v>
      </c>
      <c r="D787" s="17">
        <v>1.081E-2</v>
      </c>
      <c r="E787" s="9">
        <f t="shared" si="127"/>
        <v>1.8452904550613609E-2</v>
      </c>
      <c r="F787">
        <f t="shared" si="128"/>
        <v>1.0186242114749173</v>
      </c>
      <c r="G787">
        <f t="shared" si="125"/>
        <v>33.84896048627315</v>
      </c>
      <c r="H787">
        <f t="shared" si="119"/>
        <v>1.7399099959513682E-2</v>
      </c>
      <c r="I787" t="str">
        <f t="shared" si="126"/>
        <v>2003</v>
      </c>
      <c r="J787">
        <f t="shared" si="120"/>
        <v>4.3324927013028978</v>
      </c>
      <c r="K787">
        <f t="shared" si="124"/>
        <v>-4.3324927013028978</v>
      </c>
      <c r="L787">
        <f t="shared" si="121"/>
        <v>-9.546923270756956</v>
      </c>
      <c r="M787">
        <f t="shared" si="122"/>
        <v>1</v>
      </c>
      <c r="P787" s="23">
        <f t="shared" si="123"/>
        <v>0.1279948523990822</v>
      </c>
    </row>
    <row r="788" spans="1:16" x14ac:dyDescent="0.3">
      <c r="A788">
        <v>787</v>
      </c>
      <c r="B788" s="16" t="s">
        <v>9464</v>
      </c>
      <c r="C788" s="17">
        <v>32.43</v>
      </c>
      <c r="D788" s="17">
        <v>1.091E-2</v>
      </c>
      <c r="E788" s="9">
        <f t="shared" si="127"/>
        <v>-4.4626035818320552E-2</v>
      </c>
      <c r="F788">
        <f t="shared" si="128"/>
        <v>0.95635505750516081</v>
      </c>
      <c r="G788">
        <f t="shared" si="125"/>
        <v>32.371085029759833</v>
      </c>
      <c r="H788">
        <f t="shared" si="119"/>
        <v>1.9060276747949946E-2</v>
      </c>
      <c r="I788" t="str">
        <f t="shared" si="126"/>
        <v>2003</v>
      </c>
      <c r="J788">
        <f t="shared" si="120"/>
        <v>4.5389163539927884</v>
      </c>
      <c r="K788">
        <f t="shared" si="124"/>
        <v>-4.5389163539927884</v>
      </c>
      <c r="L788">
        <f t="shared" si="121"/>
        <v>-8.069047814243639</v>
      </c>
      <c r="M788">
        <f t="shared" si="122"/>
        <v>1</v>
      </c>
      <c r="P788" s="23">
        <f t="shared" si="123"/>
        <v>0.14021514415781891</v>
      </c>
    </row>
    <row r="789" spans="1:16" x14ac:dyDescent="0.3">
      <c r="A789">
        <v>788</v>
      </c>
      <c r="B789" s="16" t="s">
        <v>9462</v>
      </c>
      <c r="C789" s="17">
        <v>31.38</v>
      </c>
      <c r="D789" s="17">
        <v>1.137E-2</v>
      </c>
      <c r="E789" s="9">
        <f t="shared" si="127"/>
        <v>-3.2913173014340123E-2</v>
      </c>
      <c r="F789">
        <f t="shared" si="128"/>
        <v>0.96762257169287691</v>
      </c>
      <c r="G789">
        <f t="shared" si="125"/>
        <v>31.320591207608995</v>
      </c>
      <c r="H789">
        <f t="shared" si="119"/>
        <v>2.0039960836537529E-2</v>
      </c>
      <c r="I789" t="str">
        <f t="shared" si="126"/>
        <v>2003</v>
      </c>
      <c r="J789">
        <f t="shared" si="120"/>
        <v>4.6173472844503616</v>
      </c>
      <c r="K789">
        <f t="shared" si="124"/>
        <v>-4.6173472844503616</v>
      </c>
      <c r="L789">
        <f t="shared" si="121"/>
        <v>-7.0185539920928015</v>
      </c>
      <c r="M789">
        <f t="shared" si="122"/>
        <v>1</v>
      </c>
      <c r="P789" s="23">
        <f t="shared" si="123"/>
        <v>0.14742209857547733</v>
      </c>
    </row>
    <row r="790" spans="1:16" x14ac:dyDescent="0.3">
      <c r="A790">
        <v>789</v>
      </c>
      <c r="B790" s="16" t="s">
        <v>9461</v>
      </c>
      <c r="C790" s="17">
        <v>29.48</v>
      </c>
      <c r="D790" s="17">
        <v>1.137E-2</v>
      </c>
      <c r="E790" s="9">
        <f t="shared" si="127"/>
        <v>-6.2458679983750577E-2</v>
      </c>
      <c r="F790">
        <f t="shared" si="128"/>
        <v>0.93945188017845771</v>
      </c>
      <c r="G790">
        <f t="shared" si="125"/>
        <v>29.424188298289138</v>
      </c>
      <c r="H790">
        <f t="shared" si="119"/>
        <v>2.3074550783156615E-2</v>
      </c>
      <c r="I790" t="str">
        <f t="shared" si="126"/>
        <v>2003</v>
      </c>
      <c r="J790">
        <f t="shared" si="120"/>
        <v>4.9946316713580989</v>
      </c>
      <c r="K790">
        <f t="shared" si="124"/>
        <v>-4.9946316713580989</v>
      </c>
      <c r="L790">
        <f t="shared" si="121"/>
        <v>-5.1221510827729446</v>
      </c>
      <c r="M790">
        <f t="shared" si="122"/>
        <v>1</v>
      </c>
      <c r="P790" s="23">
        <f t="shared" si="123"/>
        <v>0.16974577584689093</v>
      </c>
    </row>
    <row r="791" spans="1:16" x14ac:dyDescent="0.3">
      <c r="A791">
        <v>790</v>
      </c>
      <c r="B791" s="16" t="s">
        <v>9460</v>
      </c>
      <c r="C791" s="17">
        <v>27.25</v>
      </c>
      <c r="D791" s="17">
        <v>1.1619999999999998E-2</v>
      </c>
      <c r="E791" s="9">
        <f t="shared" si="127"/>
        <v>-7.8658546211882729E-2</v>
      </c>
      <c r="F791">
        <f t="shared" si="128"/>
        <v>0.92435549525101768</v>
      </c>
      <c r="G791">
        <f t="shared" si="125"/>
        <v>27.197276903344207</v>
      </c>
      <c r="H791">
        <f t="shared" si="119"/>
        <v>2.6646878771733055E-2</v>
      </c>
      <c r="I791" t="str">
        <f t="shared" si="126"/>
        <v>2003</v>
      </c>
      <c r="J791">
        <f t="shared" si="120"/>
        <v>5.331353623216688</v>
      </c>
      <c r="K791">
        <f t="shared" si="124"/>
        <v>-5.331353623216688</v>
      </c>
      <c r="L791">
        <f t="shared" si="121"/>
        <v>-2.8952396878280133</v>
      </c>
      <c r="M791">
        <f t="shared" si="122"/>
        <v>0</v>
      </c>
      <c r="P791" s="23">
        <f t="shared" si="123"/>
        <v>0.19602527275666848</v>
      </c>
    </row>
    <row r="792" spans="1:16" x14ac:dyDescent="0.3">
      <c r="A792">
        <v>791</v>
      </c>
      <c r="B792" s="16" t="s">
        <v>9458</v>
      </c>
      <c r="C792" s="17">
        <v>26.75</v>
      </c>
      <c r="D792" s="17">
        <v>1.1619999999999998E-2</v>
      </c>
      <c r="E792" s="9">
        <f t="shared" si="127"/>
        <v>-1.8519047767237527E-2</v>
      </c>
      <c r="F792">
        <f t="shared" si="128"/>
        <v>0.98165137614678899</v>
      </c>
      <c r="G792">
        <f t="shared" si="125"/>
        <v>26.698244299613123</v>
      </c>
      <c r="H792">
        <f t="shared" si="119"/>
        <v>2.6125992162239507E-2</v>
      </c>
      <c r="I792" t="str">
        <f t="shared" si="126"/>
        <v>2003</v>
      </c>
      <c r="J792">
        <f t="shared" si="120"/>
        <v>5.1312268560690359</v>
      </c>
      <c r="K792">
        <f t="shared" si="124"/>
        <v>-5.1312268560690359</v>
      </c>
      <c r="L792">
        <f t="shared" si="121"/>
        <v>-2.396207084096929</v>
      </c>
      <c r="M792">
        <f t="shared" si="122"/>
        <v>0</v>
      </c>
      <c r="P792" s="23">
        <f t="shared" si="123"/>
        <v>0.19219341910596688</v>
      </c>
    </row>
    <row r="793" spans="1:16" x14ac:dyDescent="0.3">
      <c r="A793">
        <v>792</v>
      </c>
      <c r="B793" s="16" t="s">
        <v>9456</v>
      </c>
      <c r="C793" s="17">
        <v>25.5</v>
      </c>
      <c r="D793" s="17">
        <v>1.1619999999999998E-2</v>
      </c>
      <c r="E793" s="9">
        <f t="shared" si="127"/>
        <v>-4.78560211776351E-2</v>
      </c>
      <c r="F793">
        <f t="shared" si="128"/>
        <v>0.95327102803738317</v>
      </c>
      <c r="G793">
        <f t="shared" si="125"/>
        <v>25.450662790285406</v>
      </c>
      <c r="H793">
        <f t="shared" si="119"/>
        <v>2.7124941217932366E-2</v>
      </c>
      <c r="I793" t="str">
        <f t="shared" si="126"/>
        <v>2003</v>
      </c>
      <c r="J793">
        <f t="shared" si="120"/>
        <v>5.0784785583972631</v>
      </c>
      <c r="K793">
        <f t="shared" si="124"/>
        <v>-5.0784785583972631</v>
      </c>
      <c r="L793">
        <f t="shared" si="121"/>
        <v>-1.1486255747692127</v>
      </c>
      <c r="M793">
        <f t="shared" si="122"/>
        <v>0</v>
      </c>
      <c r="P793" s="23">
        <f t="shared" si="123"/>
        <v>0.19954209445326246</v>
      </c>
    </row>
    <row r="794" spans="1:16" x14ac:dyDescent="0.3">
      <c r="A794">
        <v>793</v>
      </c>
      <c r="B794" s="16" t="s">
        <v>9454</v>
      </c>
      <c r="C794" s="17">
        <v>24.35</v>
      </c>
      <c r="D794" s="17">
        <v>1.183E-2</v>
      </c>
      <c r="E794" s="9">
        <f t="shared" si="127"/>
        <v>-4.6146602635781617E-2</v>
      </c>
      <c r="F794">
        <f t="shared" si="128"/>
        <v>0.95490196078431377</v>
      </c>
      <c r="G794">
        <f t="shared" si="125"/>
        <v>24.302037215516194</v>
      </c>
      <c r="H794">
        <f t="shared" si="119"/>
        <v>2.7983726516034986E-2</v>
      </c>
      <c r="I794" t="str">
        <f t="shared" si="126"/>
        <v>2003</v>
      </c>
      <c r="J794">
        <f t="shared" si="120"/>
        <v>5.0028093182619546</v>
      </c>
      <c r="K794">
        <f t="shared" si="124"/>
        <v>-5.0028093182619546</v>
      </c>
      <c r="L794">
        <f t="shared" si="121"/>
        <v>0.33271651063625995</v>
      </c>
      <c r="M794">
        <f t="shared" si="122"/>
        <v>0</v>
      </c>
      <c r="P794" s="23">
        <f t="shared" si="123"/>
        <v>0.20585966822023449</v>
      </c>
    </row>
    <row r="795" spans="1:16" x14ac:dyDescent="0.3">
      <c r="A795">
        <v>794</v>
      </c>
      <c r="B795" s="16" t="s">
        <v>9452</v>
      </c>
      <c r="C795" s="17">
        <v>26.09</v>
      </c>
      <c r="D795" s="17">
        <v>1.183E-2</v>
      </c>
      <c r="E795" s="9">
        <f t="shared" si="127"/>
        <v>6.9020249620038193E-2</v>
      </c>
      <c r="F795">
        <f t="shared" si="128"/>
        <v>1.0714579055441478</v>
      </c>
      <c r="G795">
        <f t="shared" si="125"/>
        <v>26.038609895392913</v>
      </c>
      <c r="H795">
        <f t="shared" si="119"/>
        <v>3.0691086068045614E-2</v>
      </c>
      <c r="I795" t="str">
        <f t="shared" si="126"/>
        <v>2003</v>
      </c>
      <c r="J795">
        <f t="shared" si="120"/>
        <v>5.878895939578821</v>
      </c>
      <c r="K795">
        <f t="shared" si="124"/>
        <v>-5.878895939578821</v>
      </c>
      <c r="L795">
        <f t="shared" si="121"/>
        <v>-1.5061670959727067</v>
      </c>
      <c r="M795">
        <f t="shared" si="122"/>
        <v>0</v>
      </c>
      <c r="P795" s="23">
        <f t="shared" si="123"/>
        <v>0.22577610568293013</v>
      </c>
    </row>
    <row r="796" spans="1:16" x14ac:dyDescent="0.3">
      <c r="A796">
        <v>795</v>
      </c>
      <c r="B796" s="16" t="s">
        <v>9450</v>
      </c>
      <c r="C796" s="17">
        <v>24.81</v>
      </c>
      <c r="D796" s="17">
        <v>1.1730000000000001E-2</v>
      </c>
      <c r="E796" s="9">
        <f t="shared" si="127"/>
        <v>-5.0305301444927446E-2</v>
      </c>
      <c r="F796">
        <f t="shared" si="128"/>
        <v>0.95093905711000382</v>
      </c>
      <c r="G796">
        <f t="shared" si="125"/>
        <v>24.761543831338255</v>
      </c>
      <c r="H796">
        <f t="shared" si="119"/>
        <v>3.1613371813224288E-2</v>
      </c>
      <c r="I796" t="str">
        <f t="shared" si="126"/>
        <v>2003</v>
      </c>
      <c r="J796">
        <f t="shared" si="120"/>
        <v>5.7585648030021046</v>
      </c>
      <c r="K796">
        <f t="shared" si="124"/>
        <v>-5.7585648030021046</v>
      </c>
      <c r="L796">
        <f t="shared" si="121"/>
        <v>-0.22910103191804865</v>
      </c>
      <c r="M796">
        <f t="shared" si="122"/>
        <v>0</v>
      </c>
      <c r="P796" s="23">
        <f t="shared" si="123"/>
        <v>0.23256081455284927</v>
      </c>
    </row>
    <row r="797" spans="1:16" x14ac:dyDescent="0.3">
      <c r="A797">
        <v>796</v>
      </c>
      <c r="B797" s="16" t="s">
        <v>9448</v>
      </c>
      <c r="C797" s="17">
        <v>25.29</v>
      </c>
      <c r="D797" s="17">
        <v>1.183E-2</v>
      </c>
      <c r="E797" s="9">
        <f t="shared" si="127"/>
        <v>1.9162262978164212E-2</v>
      </c>
      <c r="F797">
        <f t="shared" si="128"/>
        <v>1.0193470374848852</v>
      </c>
      <c r="G797">
        <f t="shared" si="125"/>
        <v>25.240185674759939</v>
      </c>
      <c r="H797">
        <f t="shared" si="119"/>
        <v>3.1559329445137056E-2</v>
      </c>
      <c r="I797" t="str">
        <f t="shared" si="126"/>
        <v>2003</v>
      </c>
      <c r="J797">
        <f t="shared" si="120"/>
        <v>5.8598437116149755</v>
      </c>
      <c r="K797">
        <f t="shared" si="124"/>
        <v>-5.8598437116149755</v>
      </c>
      <c r="L797">
        <f t="shared" si="121"/>
        <v>-0.70774287533973279</v>
      </c>
      <c r="M797">
        <f t="shared" si="122"/>
        <v>0</v>
      </c>
      <c r="P797" s="23">
        <f t="shared" si="123"/>
        <v>0.23216325692385023</v>
      </c>
    </row>
    <row r="798" spans="1:16" x14ac:dyDescent="0.3">
      <c r="A798">
        <v>797</v>
      </c>
      <c r="B798" s="16" t="s">
        <v>9446</v>
      </c>
      <c r="C798" s="17">
        <v>26.82</v>
      </c>
      <c r="D798" s="17">
        <v>1.183E-2</v>
      </c>
      <c r="E798" s="9">
        <f t="shared" si="127"/>
        <v>5.8738817171658818E-2</v>
      </c>
      <c r="F798">
        <f t="shared" si="128"/>
        <v>1.0604982206405695</v>
      </c>
      <c r="G798">
        <f t="shared" si="125"/>
        <v>26.767171996720503</v>
      </c>
      <c r="H798">
        <f t="shared" si="119"/>
        <v>3.3808935754128633E-2</v>
      </c>
      <c r="I798" t="str">
        <f t="shared" si="126"/>
        <v>2003</v>
      </c>
      <c r="J798">
        <f t="shared" si="120"/>
        <v>6.6573242545229521</v>
      </c>
      <c r="K798">
        <f t="shared" si="124"/>
        <v>-6.6573242545229521</v>
      </c>
      <c r="L798">
        <f t="shared" si="121"/>
        <v>-2.3439057960983298</v>
      </c>
      <c r="M798">
        <f t="shared" si="122"/>
        <v>0</v>
      </c>
      <c r="P798" s="23">
        <f t="shared" si="123"/>
        <v>0.24871227544466046</v>
      </c>
    </row>
    <row r="799" spans="1:16" x14ac:dyDescent="0.3">
      <c r="A799">
        <v>798</v>
      </c>
      <c r="B799" s="16" t="s">
        <v>9445</v>
      </c>
      <c r="C799" s="17">
        <v>26.35</v>
      </c>
      <c r="D799" s="17">
        <v>1.167E-2</v>
      </c>
      <c r="E799" s="9">
        <f t="shared" si="127"/>
        <v>-1.7679602866161138E-2</v>
      </c>
      <c r="F799">
        <f t="shared" si="128"/>
        <v>0.98247576435495898</v>
      </c>
      <c r="G799">
        <f t="shared" si="125"/>
        <v>26.298799059056272</v>
      </c>
      <c r="H799">
        <f t="shared" si="119"/>
        <v>3.3532741911353713E-2</v>
      </c>
      <c r="I799" t="str">
        <f t="shared" si="126"/>
        <v>2003</v>
      </c>
      <c r="J799">
        <f t="shared" si="120"/>
        <v>6.4874004084125989</v>
      </c>
      <c r="K799">
        <f t="shared" si="124"/>
        <v>-6.4874004084125989</v>
      </c>
      <c r="L799">
        <f t="shared" si="121"/>
        <v>-1.8755328584340987</v>
      </c>
      <c r="M799">
        <f t="shared" si="122"/>
        <v>0</v>
      </c>
      <c r="P799" s="23">
        <f t="shared" si="123"/>
        <v>0.24668048125865252</v>
      </c>
    </row>
    <row r="800" spans="1:16" x14ac:dyDescent="0.3">
      <c r="A800">
        <v>799</v>
      </c>
      <c r="B800" s="16" t="s">
        <v>9443</v>
      </c>
      <c r="C800" s="17">
        <v>27.18</v>
      </c>
      <c r="D800" s="17">
        <v>1.1270000000000001E-2</v>
      </c>
      <c r="E800" s="9">
        <f t="shared" si="127"/>
        <v>3.1013133735626315E-2</v>
      </c>
      <c r="F800">
        <f t="shared" si="128"/>
        <v>1.0314990512333966</v>
      </c>
      <c r="G800">
        <f t="shared" si="125"/>
        <v>27.128994817363459</v>
      </c>
      <c r="H800">
        <f t="shared" si="119"/>
        <v>3.4204832517807787E-2</v>
      </c>
      <c r="I800" t="str">
        <f t="shared" si="126"/>
        <v>2003</v>
      </c>
      <c r="J800">
        <f t="shared" si="120"/>
        <v>6.8263239065765875</v>
      </c>
      <c r="K800">
        <f t="shared" si="124"/>
        <v>-6.8263239065765875</v>
      </c>
      <c r="L800">
        <f t="shared" si="121"/>
        <v>-2.7057286167412862</v>
      </c>
      <c r="M800">
        <f t="shared" si="122"/>
        <v>0</v>
      </c>
      <c r="P800" s="23">
        <f t="shared" si="123"/>
        <v>0.25162465297857306</v>
      </c>
    </row>
    <row r="801" spans="1:16" x14ac:dyDescent="0.3">
      <c r="A801">
        <v>800</v>
      </c>
      <c r="B801" s="16" t="s">
        <v>9441</v>
      </c>
      <c r="C801" s="17">
        <v>26.36</v>
      </c>
      <c r="D801" s="17">
        <v>1.1270000000000001E-2</v>
      </c>
      <c r="E801" s="9">
        <f t="shared" si="127"/>
        <v>-3.063369908869119E-2</v>
      </c>
      <c r="F801">
        <f t="shared" si="128"/>
        <v>0.9698307579102281</v>
      </c>
      <c r="G801">
        <f t="shared" si="125"/>
        <v>26.310533605066254</v>
      </c>
      <c r="H801">
        <f t="shared" ref="H801:H864" si="129">SQRT(_xlfn.VAR.S(E772:E801))</f>
        <v>3.4467619074862357E-2</v>
      </c>
      <c r="I801" t="str">
        <f t="shared" si="126"/>
        <v>2003</v>
      </c>
      <c r="J801">
        <f t="shared" ref="J801:J864" si="130">-K801</f>
        <v>6.6712414839619791</v>
      </c>
      <c r="K801">
        <f t="shared" si="124"/>
        <v>-6.6712414839619791</v>
      </c>
      <c r="L801">
        <f t="shared" ref="L801:L864" si="131">+MIN(G802-G801,G803-G801,G804-G801,G805-G801,G806-G801,G807-G801,G808-G801,G809-G801,G810-G801,G811-G801)</f>
        <v>-1.8872674044440814</v>
      </c>
      <c r="M801">
        <f t="shared" ref="M801:M864" si="132">+IF(L801&lt;K801,1,0)</f>
        <v>0</v>
      </c>
      <c r="P801" s="23">
        <f t="shared" ref="P801:P864" si="133">-K801/G801</f>
        <v>0.25355781772048097</v>
      </c>
    </row>
    <row r="802" spans="1:16" x14ac:dyDescent="0.3">
      <c r="A802">
        <v>801</v>
      </c>
      <c r="B802" s="16" t="s">
        <v>9439</v>
      </c>
      <c r="C802" s="17">
        <v>25.21</v>
      </c>
      <c r="D802" s="17">
        <v>1.1270000000000001E-2</v>
      </c>
      <c r="E802" s="9">
        <f t="shared" si="127"/>
        <v>-4.4606968434477902E-2</v>
      </c>
      <c r="F802">
        <f t="shared" si="128"/>
        <v>0.95637329286798189</v>
      </c>
      <c r="G802">
        <f t="shared" si="125"/>
        <v>25.162691660990909</v>
      </c>
      <c r="H802">
        <f t="shared" si="129"/>
        <v>3.5143274438179925E-2</v>
      </c>
      <c r="I802" t="str">
        <f t="shared" si="126"/>
        <v>2003</v>
      </c>
      <c r="J802">
        <f t="shared" si="130"/>
        <v>6.5052657154511317</v>
      </c>
      <c r="K802">
        <f t="shared" ref="K802:K865" si="134">-G802*$P$3*$R$3*H802</f>
        <v>-6.5052657154511317</v>
      </c>
      <c r="L802">
        <f t="shared" si="131"/>
        <v>-0.7394254603687358</v>
      </c>
      <c r="M802">
        <f t="shared" si="132"/>
        <v>0</v>
      </c>
      <c r="P802" s="23">
        <f t="shared" si="133"/>
        <v>0.25852821324103742</v>
      </c>
    </row>
    <row r="803" spans="1:16" x14ac:dyDescent="0.3">
      <c r="A803">
        <v>802</v>
      </c>
      <c r="B803" s="16" t="s">
        <v>9437</v>
      </c>
      <c r="C803" s="17">
        <v>25.5</v>
      </c>
      <c r="D803" s="17">
        <v>1.1009999999999999E-2</v>
      </c>
      <c r="E803" s="9">
        <f t="shared" si="127"/>
        <v>1.1437710964552017E-2</v>
      </c>
      <c r="F803">
        <f t="shared" si="128"/>
        <v>1.0115033716779056</v>
      </c>
      <c r="G803">
        <f t="shared" si="125"/>
        <v>25.453250405870648</v>
      </c>
      <c r="H803">
        <f t="shared" si="129"/>
        <v>3.5190872641433502E-2</v>
      </c>
      <c r="I803" t="str">
        <f t="shared" si="126"/>
        <v>2003</v>
      </c>
      <c r="J803">
        <f t="shared" si="130"/>
        <v>6.5892958483413375</v>
      </c>
      <c r="K803">
        <f t="shared" si="134"/>
        <v>-6.5892958483413375</v>
      </c>
      <c r="L803">
        <f t="shared" si="131"/>
        <v>-1.0299842052484749</v>
      </c>
      <c r="M803">
        <f t="shared" si="132"/>
        <v>0</v>
      </c>
      <c r="P803" s="23">
        <f t="shared" si="133"/>
        <v>0.25887836497383271</v>
      </c>
    </row>
    <row r="804" spans="1:16" x14ac:dyDescent="0.3">
      <c r="A804">
        <v>803</v>
      </c>
      <c r="B804" s="16" t="s">
        <v>9435</v>
      </c>
      <c r="C804" s="17">
        <v>24.68</v>
      </c>
      <c r="D804" s="17">
        <v>1.1009999999999999E-2</v>
      </c>
      <c r="E804" s="9">
        <f t="shared" si="127"/>
        <v>-3.2685253127193462E-2</v>
      </c>
      <c r="F804">
        <f t="shared" si="128"/>
        <v>0.9678431372549019</v>
      </c>
      <c r="G804">
        <f t="shared" si="125"/>
        <v>24.634753726152454</v>
      </c>
      <c r="H804">
        <f t="shared" si="129"/>
        <v>3.5039629454709786E-2</v>
      </c>
      <c r="I804" t="str">
        <f t="shared" si="126"/>
        <v>2003</v>
      </c>
      <c r="J804">
        <f t="shared" si="130"/>
        <v>6.3499959823622634</v>
      </c>
      <c r="K804">
        <f t="shared" si="134"/>
        <v>-6.3499959823622634</v>
      </c>
      <c r="L804">
        <f t="shared" si="131"/>
        <v>-0.21148752553028061</v>
      </c>
      <c r="M804">
        <f t="shared" si="132"/>
        <v>0</v>
      </c>
      <c r="P804" s="23">
        <f t="shared" si="133"/>
        <v>0.25776575860878431</v>
      </c>
    </row>
    <row r="805" spans="1:16" x14ac:dyDescent="0.3">
      <c r="A805">
        <v>804</v>
      </c>
      <c r="B805" s="16" t="s">
        <v>9433</v>
      </c>
      <c r="C805" s="17">
        <v>24.58</v>
      </c>
      <c r="D805" s="17">
        <v>1.1619999999999998E-2</v>
      </c>
      <c r="E805" s="9">
        <f t="shared" si="127"/>
        <v>-4.0600948992983487E-3</v>
      </c>
      <c r="F805">
        <f t="shared" si="128"/>
        <v>0.99594813614262556</v>
      </c>
      <c r="G805">
        <f t="shared" si="125"/>
        <v>24.532442799420206</v>
      </c>
      <c r="H805">
        <f t="shared" si="129"/>
        <v>3.4397582529425368E-2</v>
      </c>
      <c r="I805" t="str">
        <f t="shared" si="126"/>
        <v>2003</v>
      </c>
      <c r="J805">
        <f t="shared" si="130"/>
        <v>6.2077531206430212</v>
      </c>
      <c r="K805">
        <f t="shared" si="134"/>
        <v>-6.2077531206430212</v>
      </c>
      <c r="L805">
        <f t="shared" si="131"/>
        <v>-0.31938086638789187</v>
      </c>
      <c r="M805">
        <f t="shared" si="132"/>
        <v>0</v>
      </c>
      <c r="P805" s="23">
        <f t="shared" si="133"/>
        <v>0.25304260042093052</v>
      </c>
    </row>
    <row r="806" spans="1:16" x14ac:dyDescent="0.3">
      <c r="A806">
        <v>805</v>
      </c>
      <c r="B806" s="16" t="s">
        <v>9431</v>
      </c>
      <c r="C806" s="17">
        <v>24.6</v>
      </c>
      <c r="D806" s="17">
        <v>1.1619999999999998E-2</v>
      </c>
      <c r="E806" s="9">
        <f t="shared" si="127"/>
        <v>8.1333880042850281E-4</v>
      </c>
      <c r="F806">
        <f t="shared" si="128"/>
        <v>1.0008136696501222</v>
      </c>
      <c r="G806">
        <f t="shared" si="125"/>
        <v>24.552404103569451</v>
      </c>
      <c r="H806">
        <f t="shared" si="129"/>
        <v>3.4325692341761915E-2</v>
      </c>
      <c r="I806" t="str">
        <f t="shared" si="126"/>
        <v>2003</v>
      </c>
      <c r="J806">
        <f t="shared" si="130"/>
        <v>6.1998195574518613</v>
      </c>
      <c r="K806">
        <f t="shared" si="134"/>
        <v>-6.1998195574518613</v>
      </c>
      <c r="L806">
        <f t="shared" si="131"/>
        <v>-0.33934217053713667</v>
      </c>
      <c r="M806">
        <f t="shared" si="132"/>
        <v>0</v>
      </c>
      <c r="P806" s="23">
        <f t="shared" si="133"/>
        <v>0.25251374697561801</v>
      </c>
    </row>
    <row r="807" spans="1:16" x14ac:dyDescent="0.3">
      <c r="A807">
        <v>806</v>
      </c>
      <c r="B807" s="16" t="s">
        <v>9429</v>
      </c>
      <c r="C807" s="17">
        <v>25.25</v>
      </c>
      <c r="D807" s="17">
        <v>1.1319999999999998E-2</v>
      </c>
      <c r="E807" s="9">
        <f t="shared" si="127"/>
        <v>2.6079712783051663E-2</v>
      </c>
      <c r="F807">
        <f t="shared" si="128"/>
        <v>1.0264227642276422</v>
      </c>
      <c r="G807">
        <f t="shared" si="125"/>
        <v>25.20240657724624</v>
      </c>
      <c r="H807">
        <f t="shared" si="129"/>
        <v>3.4431357073786972E-2</v>
      </c>
      <c r="I807" t="str">
        <f t="shared" si="126"/>
        <v>2003</v>
      </c>
      <c r="J807">
        <f t="shared" si="130"/>
        <v>6.3835442689235835</v>
      </c>
      <c r="K807">
        <f t="shared" si="134"/>
        <v>-6.3835442689235835</v>
      </c>
      <c r="L807">
        <f t="shared" si="131"/>
        <v>-1.1584146371976836</v>
      </c>
      <c r="M807">
        <f t="shared" si="132"/>
        <v>0</v>
      </c>
      <c r="P807" s="23">
        <f t="shared" si="133"/>
        <v>0.25329105969931093</v>
      </c>
    </row>
    <row r="808" spans="1:16" x14ac:dyDescent="0.3">
      <c r="A808">
        <v>807</v>
      </c>
      <c r="B808" s="16" t="s">
        <v>9427</v>
      </c>
      <c r="C808" s="17">
        <v>24.47</v>
      </c>
      <c r="D808" s="17">
        <v>1.1470000000000001E-2</v>
      </c>
      <c r="E808" s="9">
        <f t="shared" si="127"/>
        <v>-3.1378278266788566E-2</v>
      </c>
      <c r="F808">
        <f t="shared" si="128"/>
        <v>0.96910891089108908</v>
      </c>
      <c r="G808">
        <f t="shared" si="125"/>
        <v>24.423266200622173</v>
      </c>
      <c r="H808">
        <f t="shared" si="129"/>
        <v>3.4633444537228379E-2</v>
      </c>
      <c r="I808" t="str">
        <f t="shared" si="126"/>
        <v>2003</v>
      </c>
      <c r="J808">
        <f t="shared" si="130"/>
        <v>6.2225035215068214</v>
      </c>
      <c r="K808">
        <f t="shared" si="134"/>
        <v>-6.2225035215068214</v>
      </c>
      <c r="L808">
        <f t="shared" si="131"/>
        <v>-0.9681474546221267</v>
      </c>
      <c r="M808">
        <f t="shared" si="132"/>
        <v>0</v>
      </c>
      <c r="P808" s="23">
        <f t="shared" si="133"/>
        <v>0.25477769723315324</v>
      </c>
    </row>
    <row r="809" spans="1:16" x14ac:dyDescent="0.3">
      <c r="A809">
        <v>808</v>
      </c>
      <c r="B809" s="16" t="s">
        <v>9425</v>
      </c>
      <c r="C809" s="17">
        <v>24.75</v>
      </c>
      <c r="D809" s="17">
        <v>1.1770000000000001E-2</v>
      </c>
      <c r="E809" s="9">
        <f t="shared" si="127"/>
        <v>1.1377611560119016E-2</v>
      </c>
      <c r="F809">
        <f t="shared" si="128"/>
        <v>1.0114425827543931</v>
      </c>
      <c r="G809">
        <f t="shared" si="125"/>
        <v>24.701496339561004</v>
      </c>
      <c r="H809">
        <f t="shared" si="129"/>
        <v>3.4851583180913574E-2</v>
      </c>
      <c r="I809" t="str">
        <f t="shared" si="126"/>
        <v>2003</v>
      </c>
      <c r="J809">
        <f t="shared" si="130"/>
        <v>6.3330292553664824</v>
      </c>
      <c r="K809">
        <f t="shared" si="134"/>
        <v>-6.3330292553664824</v>
      </c>
      <c r="L809">
        <f t="shared" si="131"/>
        <v>-1.4861126941544498</v>
      </c>
      <c r="M809">
        <f t="shared" si="132"/>
        <v>0</v>
      </c>
      <c r="P809" s="23">
        <f t="shared" si="133"/>
        <v>0.25638241377400839</v>
      </c>
    </row>
    <row r="810" spans="1:16" x14ac:dyDescent="0.3">
      <c r="A810">
        <v>809</v>
      </c>
      <c r="B810" s="16" t="s">
        <v>9424</v>
      </c>
      <c r="C810" s="17">
        <v>24.99</v>
      </c>
      <c r="D810" s="17">
        <v>1.188E-2</v>
      </c>
      <c r="E810" s="9">
        <f t="shared" si="127"/>
        <v>9.6502558321615479E-3</v>
      </c>
      <c r="F810">
        <f t="shared" si="128"/>
        <v>1.0096969696969695</v>
      </c>
      <c r="G810">
        <f t="shared" si="125"/>
        <v>24.940568753083632</v>
      </c>
      <c r="H810">
        <f t="shared" si="129"/>
        <v>3.5024196463308753E-2</v>
      </c>
      <c r="I810" t="str">
        <f t="shared" si="126"/>
        <v>2003</v>
      </c>
      <c r="J810">
        <f t="shared" si="130"/>
        <v>6.4259930881188794</v>
      </c>
      <c r="K810">
        <f t="shared" si="134"/>
        <v>-6.4259930881188794</v>
      </c>
      <c r="L810">
        <f t="shared" si="131"/>
        <v>-1.7251851076770777</v>
      </c>
      <c r="M810">
        <f t="shared" si="132"/>
        <v>0</v>
      </c>
      <c r="P810" s="23">
        <f t="shared" si="133"/>
        <v>0.25765222725020553</v>
      </c>
    </row>
    <row r="811" spans="1:16" x14ac:dyDescent="0.3">
      <c r="A811">
        <v>810</v>
      </c>
      <c r="B811" s="16" t="s">
        <v>9422</v>
      </c>
      <c r="C811" s="17">
        <v>25.2</v>
      </c>
      <c r="D811" s="17">
        <v>1.183E-2</v>
      </c>
      <c r="E811" s="9">
        <f t="shared" si="127"/>
        <v>8.3682496705165792E-3</v>
      </c>
      <c r="F811">
        <f t="shared" si="128"/>
        <v>1.0084033613445378</v>
      </c>
      <c r="G811">
        <f t="shared" si="125"/>
        <v>25.150362949938728</v>
      </c>
      <c r="H811">
        <f t="shared" si="129"/>
        <v>3.4797706992674246E-2</v>
      </c>
      <c r="I811" t="str">
        <f t="shared" si="126"/>
        <v>2003</v>
      </c>
      <c r="J811">
        <f t="shared" si="130"/>
        <v>6.438142787714435</v>
      </c>
      <c r="K811">
        <f t="shared" si="134"/>
        <v>-6.438142787714435</v>
      </c>
      <c r="L811">
        <f t="shared" si="131"/>
        <v>-1.9349793045321739</v>
      </c>
      <c r="M811">
        <f t="shared" si="132"/>
        <v>0</v>
      </c>
      <c r="P811" s="23">
        <f t="shared" si="133"/>
        <v>0.25598607863152606</v>
      </c>
    </row>
    <row r="812" spans="1:16" x14ac:dyDescent="0.3">
      <c r="A812">
        <v>811</v>
      </c>
      <c r="B812" s="16" t="s">
        <v>9420</v>
      </c>
      <c r="C812" s="17">
        <v>25.02</v>
      </c>
      <c r="D812" s="17">
        <v>1.1730000000000001E-2</v>
      </c>
      <c r="E812" s="9">
        <f t="shared" si="127"/>
        <v>-7.168489478612516E-3</v>
      </c>
      <c r="F812">
        <f t="shared" si="128"/>
        <v>0.99285714285714288</v>
      </c>
      <c r="G812">
        <f t="shared" si="125"/>
        <v>24.971133682389485</v>
      </c>
      <c r="H812">
        <f t="shared" si="129"/>
        <v>3.4779168720681361E-2</v>
      </c>
      <c r="I812" t="str">
        <f t="shared" si="126"/>
        <v>2003</v>
      </c>
      <c r="J812">
        <f t="shared" si="130"/>
        <v>6.3888571503600993</v>
      </c>
      <c r="K812">
        <f t="shared" si="134"/>
        <v>-6.3888571503600993</v>
      </c>
      <c r="L812">
        <f t="shared" si="131"/>
        <v>-1.7557500369829313</v>
      </c>
      <c r="M812">
        <f t="shared" si="132"/>
        <v>0</v>
      </c>
      <c r="P812" s="23">
        <f t="shared" si="133"/>
        <v>0.25584970356655229</v>
      </c>
    </row>
    <row r="813" spans="1:16" x14ac:dyDescent="0.3">
      <c r="A813">
        <v>812</v>
      </c>
      <c r="B813" s="16" t="s">
        <v>9418</v>
      </c>
      <c r="C813" s="17">
        <v>25.88</v>
      </c>
      <c r="D813" s="17">
        <v>1.183E-2</v>
      </c>
      <c r="E813" s="9">
        <f t="shared" si="127"/>
        <v>3.3794964593934815E-2</v>
      </c>
      <c r="F813">
        <f t="shared" si="128"/>
        <v>1.0343725019984014</v>
      </c>
      <c r="G813">
        <f t="shared" si="125"/>
        <v>25.829023537476758</v>
      </c>
      <c r="H813">
        <f t="shared" si="129"/>
        <v>3.5372589177424342E-2</v>
      </c>
      <c r="I813" t="str">
        <f t="shared" si="126"/>
        <v>2003</v>
      </c>
      <c r="J813">
        <f t="shared" si="130"/>
        <v>6.7211031226836466</v>
      </c>
      <c r="K813">
        <f t="shared" si="134"/>
        <v>-6.7211031226836466</v>
      </c>
      <c r="L813">
        <f t="shared" si="131"/>
        <v>-2.6136398920702035</v>
      </c>
      <c r="M813">
        <f t="shared" si="132"/>
        <v>0</v>
      </c>
      <c r="P813" s="23">
        <f t="shared" si="133"/>
        <v>0.260215145684142</v>
      </c>
    </row>
    <row r="814" spans="1:16" x14ac:dyDescent="0.3">
      <c r="A814">
        <v>813</v>
      </c>
      <c r="B814" s="16" t="s">
        <v>9416</v>
      </c>
      <c r="C814" s="17">
        <v>25.46</v>
      </c>
      <c r="D814" s="17">
        <v>1.183E-2</v>
      </c>
      <c r="E814" s="9">
        <f t="shared" si="127"/>
        <v>-1.6361876503439288E-2</v>
      </c>
      <c r="F814">
        <f t="shared" si="128"/>
        <v>0.98377125193199388</v>
      </c>
      <c r="G814">
        <f t="shared" si="125"/>
        <v>25.409850821644447</v>
      </c>
      <c r="H814">
        <f t="shared" si="129"/>
        <v>3.5065774480597084E-2</v>
      </c>
      <c r="I814" t="str">
        <f t="shared" si="126"/>
        <v>2003</v>
      </c>
      <c r="J814">
        <f t="shared" si="130"/>
        <v>6.5546766371683232</v>
      </c>
      <c r="K814">
        <f t="shared" si="134"/>
        <v>-6.5546766371683232</v>
      </c>
      <c r="L814">
        <f t="shared" si="131"/>
        <v>-2.1944671762378931</v>
      </c>
      <c r="M814">
        <f t="shared" si="132"/>
        <v>0</v>
      </c>
      <c r="P814" s="23">
        <f t="shared" si="133"/>
        <v>0.25795809204770942</v>
      </c>
    </row>
    <row r="815" spans="1:16" x14ac:dyDescent="0.3">
      <c r="A815">
        <v>814</v>
      </c>
      <c r="B815" s="16" t="s">
        <v>9415</v>
      </c>
      <c r="C815" s="17">
        <v>24.26</v>
      </c>
      <c r="D815" s="17">
        <v>1.1619999999999998E-2</v>
      </c>
      <c r="E815" s="9">
        <f t="shared" si="127"/>
        <v>-4.8279689613356373E-2</v>
      </c>
      <c r="F815">
        <f t="shared" si="128"/>
        <v>0.95286724273369994</v>
      </c>
      <c r="G815">
        <f t="shared" si="125"/>
        <v>24.213061933032314</v>
      </c>
      <c r="H815">
        <f t="shared" si="129"/>
        <v>3.5764936066745037E-2</v>
      </c>
      <c r="I815" t="str">
        <f t="shared" si="126"/>
        <v>2003</v>
      </c>
      <c r="J815">
        <f t="shared" si="130"/>
        <v>6.3704907083438034</v>
      </c>
      <c r="K815">
        <f t="shared" si="134"/>
        <v>-6.3704907083438034</v>
      </c>
      <c r="L815">
        <f t="shared" si="131"/>
        <v>-0.99767828762576016</v>
      </c>
      <c r="M815">
        <f t="shared" si="132"/>
        <v>0</v>
      </c>
      <c r="P815" s="23">
        <f t="shared" si="133"/>
        <v>0.26310140889917583</v>
      </c>
    </row>
    <row r="816" spans="1:16" x14ac:dyDescent="0.3">
      <c r="A816">
        <v>815</v>
      </c>
      <c r="B816" s="16" t="s">
        <v>9413</v>
      </c>
      <c r="C816" s="17">
        <v>24.33</v>
      </c>
      <c r="D816" s="17">
        <v>1.1519999999999999E-2</v>
      </c>
      <c r="E816" s="9">
        <f t="shared" si="127"/>
        <v>2.8812532795270554E-3</v>
      </c>
      <c r="F816">
        <f t="shared" si="128"/>
        <v>1.0028854080791425</v>
      </c>
      <c r="G816">
        <f t="shared" si="125"/>
        <v>24.283331216368932</v>
      </c>
      <c r="H816">
        <f t="shared" si="129"/>
        <v>3.5852981307234376E-2</v>
      </c>
      <c r="I816" t="str">
        <f t="shared" si="126"/>
        <v>2003</v>
      </c>
      <c r="J816">
        <f t="shared" si="130"/>
        <v>6.4047068864025851</v>
      </c>
      <c r="K816">
        <f t="shared" si="134"/>
        <v>-6.4047068864025851</v>
      </c>
      <c r="L816">
        <f t="shared" si="131"/>
        <v>-1.067947570962378</v>
      </c>
      <c r="M816">
        <f t="shared" si="132"/>
        <v>0</v>
      </c>
      <c r="P816" s="23">
        <f t="shared" si="133"/>
        <v>0.26374910548044139</v>
      </c>
    </row>
    <row r="817" spans="1:16" x14ac:dyDescent="0.3">
      <c r="A817">
        <v>816</v>
      </c>
      <c r="B817" s="16" t="s">
        <v>9411</v>
      </c>
      <c r="C817" s="17">
        <v>24.09</v>
      </c>
      <c r="D817" s="17">
        <v>1.1470000000000001E-2</v>
      </c>
      <c r="E817" s="9">
        <f t="shared" si="127"/>
        <v>-9.9133401686511569E-3</v>
      </c>
      <c r="F817">
        <f t="shared" si="128"/>
        <v>0.99013563501849577</v>
      </c>
      <c r="G817">
        <f t="shared" si="125"/>
        <v>24.043991940048556</v>
      </c>
      <c r="H817">
        <f t="shared" si="129"/>
        <v>3.5436028694236996E-2</v>
      </c>
      <c r="I817" t="str">
        <f t="shared" si="126"/>
        <v>2003</v>
      </c>
      <c r="J817">
        <f t="shared" si="130"/>
        <v>6.2678318809729481</v>
      </c>
      <c r="K817">
        <f t="shared" si="134"/>
        <v>-6.2678318809729481</v>
      </c>
      <c r="L817">
        <f t="shared" si="131"/>
        <v>-0.82860829464200236</v>
      </c>
      <c r="M817">
        <f t="shared" si="132"/>
        <v>0</v>
      </c>
      <c r="P817" s="23">
        <f t="shared" si="133"/>
        <v>0.26068183255930216</v>
      </c>
    </row>
    <row r="818" spans="1:16" x14ac:dyDescent="0.3">
      <c r="A818">
        <v>817</v>
      </c>
      <c r="B818" s="16" t="s">
        <v>9409</v>
      </c>
      <c r="C818" s="17">
        <v>23.5</v>
      </c>
      <c r="D818" s="17">
        <v>1.1470000000000001E-2</v>
      </c>
      <c r="E818" s="9">
        <f t="shared" si="127"/>
        <v>-2.4796395476666743E-2</v>
      </c>
      <c r="F818">
        <f t="shared" si="128"/>
        <v>0.97550850975508507</v>
      </c>
      <c r="G818">
        <f t="shared" si="125"/>
        <v>23.455118746000046</v>
      </c>
      <c r="H818">
        <f t="shared" si="129"/>
        <v>3.4976802032643708E-2</v>
      </c>
      <c r="I818" t="str">
        <f t="shared" si="126"/>
        <v>2003</v>
      </c>
      <c r="J818">
        <f t="shared" si="130"/>
        <v>6.0350858948735793</v>
      </c>
      <c r="K818">
        <f t="shared" si="134"/>
        <v>-6.0350858948735793</v>
      </c>
      <c r="L818">
        <f t="shared" si="131"/>
        <v>-0.23973510059349223</v>
      </c>
      <c r="M818">
        <f t="shared" si="132"/>
        <v>0</v>
      </c>
      <c r="P818" s="23">
        <f t="shared" si="133"/>
        <v>0.25730357455140923</v>
      </c>
    </row>
    <row r="819" spans="1:16" x14ac:dyDescent="0.3">
      <c r="A819">
        <v>818</v>
      </c>
      <c r="B819" s="16" t="s">
        <v>9407</v>
      </c>
      <c r="C819" s="17">
        <v>23.26</v>
      </c>
      <c r="D819" s="17">
        <v>1.1519999999999999E-2</v>
      </c>
      <c r="E819" s="9">
        <f t="shared" si="127"/>
        <v>-1.0265274059594792E-2</v>
      </c>
      <c r="F819">
        <f t="shared" si="128"/>
        <v>0.98978723404255331</v>
      </c>
      <c r="G819">
        <f t="shared" si="125"/>
        <v>23.215383645406554</v>
      </c>
      <c r="H819">
        <f t="shared" si="129"/>
        <v>3.4725140459575969E-2</v>
      </c>
      <c r="I819" t="str">
        <f t="shared" si="126"/>
        <v>2003</v>
      </c>
      <c r="J819">
        <f t="shared" si="130"/>
        <v>5.9304219801984273</v>
      </c>
      <c r="K819">
        <f t="shared" si="134"/>
        <v>-5.9304219801984273</v>
      </c>
      <c r="L819">
        <f t="shared" si="131"/>
        <v>0.26051854597945123</v>
      </c>
      <c r="M819">
        <f t="shared" si="132"/>
        <v>0</v>
      </c>
      <c r="P819" s="23">
        <f t="shared" si="133"/>
        <v>0.2554522497142464</v>
      </c>
    </row>
    <row r="820" spans="1:16" x14ac:dyDescent="0.3">
      <c r="A820">
        <v>819</v>
      </c>
      <c r="B820" s="16" t="s">
        <v>9405</v>
      </c>
      <c r="C820" s="17">
        <v>23.68</v>
      </c>
      <c r="D820" s="17">
        <v>1.1270000000000001E-2</v>
      </c>
      <c r="E820" s="9">
        <f t="shared" si="127"/>
        <v>1.7895662925286448E-2</v>
      </c>
      <c r="F820">
        <f t="shared" si="128"/>
        <v>1.0180567497850386</v>
      </c>
      <c r="G820">
        <f t="shared" si="125"/>
        <v>23.635562813655877</v>
      </c>
      <c r="H820">
        <f t="shared" si="129"/>
        <v>3.361918074766411E-2</v>
      </c>
      <c r="I820" t="str">
        <f t="shared" si="126"/>
        <v>2003</v>
      </c>
      <c r="J820">
        <f t="shared" si="130"/>
        <v>5.8454613729164064</v>
      </c>
      <c r="K820">
        <f t="shared" si="134"/>
        <v>-5.8454613729164064</v>
      </c>
      <c r="L820">
        <f t="shared" si="131"/>
        <v>-0.15966062226987177</v>
      </c>
      <c r="M820">
        <f t="shared" si="132"/>
        <v>0</v>
      </c>
      <c r="P820" s="23">
        <f t="shared" si="133"/>
        <v>0.24731636047774097</v>
      </c>
    </row>
    <row r="821" spans="1:16" x14ac:dyDescent="0.3">
      <c r="A821">
        <v>820</v>
      </c>
      <c r="B821" s="16" t="s">
        <v>9403</v>
      </c>
      <c r="C821" s="17">
        <v>23.82</v>
      </c>
      <c r="D821" s="17">
        <v>1.106E-2</v>
      </c>
      <c r="E821" s="9">
        <f t="shared" si="127"/>
        <v>5.8947539113492322E-3</v>
      </c>
      <c r="F821">
        <f t="shared" si="128"/>
        <v>1.0059121621621623</v>
      </c>
      <c r="G821">
        <f t="shared" si="125"/>
        <v>23.776132243870006</v>
      </c>
      <c r="H821">
        <f t="shared" si="129"/>
        <v>3.0862005921977749E-2</v>
      </c>
      <c r="I821" t="str">
        <f t="shared" si="126"/>
        <v>2003</v>
      </c>
      <c r="J821">
        <f t="shared" si="130"/>
        <v>5.3979776070452745</v>
      </c>
      <c r="K821">
        <f t="shared" si="134"/>
        <v>-5.3979776070452745</v>
      </c>
      <c r="L821">
        <f t="shared" si="131"/>
        <v>-0.30023005248400025</v>
      </c>
      <c r="M821">
        <f t="shared" si="132"/>
        <v>0</v>
      </c>
      <c r="P821" s="23">
        <f t="shared" si="133"/>
        <v>0.22703346161093921</v>
      </c>
    </row>
    <row r="822" spans="1:16" x14ac:dyDescent="0.3">
      <c r="A822">
        <v>821</v>
      </c>
      <c r="B822" s="16" t="s">
        <v>9401</v>
      </c>
      <c r="C822" s="17">
        <v>23.52</v>
      </c>
      <c r="D822" s="17">
        <v>1.1259999999999999E-2</v>
      </c>
      <c r="E822" s="9">
        <f t="shared" si="127"/>
        <v>-1.2674440896727937E-2</v>
      </c>
      <c r="F822">
        <f t="shared" si="128"/>
        <v>0.98740554156171279</v>
      </c>
      <c r="G822">
        <f t="shared" si="125"/>
        <v>23.475902191386005</v>
      </c>
      <c r="H822">
        <f t="shared" si="129"/>
        <v>3.0788714953060042E-2</v>
      </c>
      <c r="I822" t="str">
        <f t="shared" si="126"/>
        <v>2003</v>
      </c>
      <c r="J822">
        <f t="shared" si="130"/>
        <v>5.3171581146812485</v>
      </c>
      <c r="K822">
        <f t="shared" si="134"/>
        <v>-5.3171581146812485</v>
      </c>
      <c r="L822">
        <f t="shared" si="131"/>
        <v>4.927890813132052E-2</v>
      </c>
      <c r="M822">
        <f t="shared" si="132"/>
        <v>0</v>
      </c>
      <c r="P822" s="23">
        <f t="shared" si="133"/>
        <v>0.22649430344927357</v>
      </c>
    </row>
    <row r="823" spans="1:16" x14ac:dyDescent="0.3">
      <c r="A823">
        <v>822</v>
      </c>
      <c r="B823" s="16" t="s">
        <v>9399</v>
      </c>
      <c r="C823" s="17">
        <v>23.57</v>
      </c>
      <c r="D823" s="17">
        <v>1.142E-2</v>
      </c>
      <c r="E823" s="9">
        <f t="shared" si="127"/>
        <v>2.1235939176135355E-3</v>
      </c>
      <c r="F823">
        <f t="shared" si="128"/>
        <v>1.002125850340136</v>
      </c>
      <c r="G823">
        <f t="shared" si="125"/>
        <v>23.525181099517326</v>
      </c>
      <c r="H823">
        <f t="shared" si="129"/>
        <v>2.9682352354274449E-2</v>
      </c>
      <c r="I823" t="str">
        <f t="shared" si="126"/>
        <v>2003</v>
      </c>
      <c r="J823">
        <f t="shared" si="130"/>
        <v>5.1368515150358647</v>
      </c>
      <c r="K823">
        <f t="shared" si="134"/>
        <v>-5.1368515150358647</v>
      </c>
      <c r="L823">
        <f t="shared" si="131"/>
        <v>0.54001598011529595</v>
      </c>
      <c r="M823">
        <f t="shared" si="132"/>
        <v>0</v>
      </c>
      <c r="P823" s="23">
        <f t="shared" si="133"/>
        <v>0.21835545041314303</v>
      </c>
    </row>
    <row r="824" spans="1:16" x14ac:dyDescent="0.3">
      <c r="A824">
        <v>823</v>
      </c>
      <c r="B824" s="16" t="s">
        <v>9397</v>
      </c>
      <c r="C824" s="17">
        <v>24.11</v>
      </c>
      <c r="D824" s="17">
        <v>1.1160000000000002E-2</v>
      </c>
      <c r="E824" s="9">
        <f t="shared" si="127"/>
        <v>2.2651975245039892E-2</v>
      </c>
      <c r="F824">
        <f t="shared" si="128"/>
        <v>1.0229104794229953</v>
      </c>
      <c r="G824">
        <f t="shared" si="125"/>
        <v>24.065197079632622</v>
      </c>
      <c r="H824">
        <f t="shared" si="129"/>
        <v>2.884980593456413E-2</v>
      </c>
      <c r="I824" t="str">
        <f t="shared" si="126"/>
        <v>2003</v>
      </c>
      <c r="J824">
        <f t="shared" si="130"/>
        <v>5.1073784469751731</v>
      </c>
      <c r="K824">
        <f t="shared" si="134"/>
        <v>-5.1073784469751731</v>
      </c>
      <c r="L824">
        <f t="shared" si="131"/>
        <v>0.53961164604233502</v>
      </c>
      <c r="M824">
        <f t="shared" si="132"/>
        <v>0</v>
      </c>
      <c r="P824" s="23">
        <f t="shared" si="133"/>
        <v>0.21223090050227597</v>
      </c>
    </row>
    <row r="825" spans="1:16" x14ac:dyDescent="0.3">
      <c r="A825">
        <v>824</v>
      </c>
      <c r="B825" s="16" t="s">
        <v>9395</v>
      </c>
      <c r="C825" s="17">
        <v>24.65</v>
      </c>
      <c r="D825" s="17">
        <v>1.1009999999999999E-2</v>
      </c>
      <c r="E825" s="9">
        <f t="shared" si="127"/>
        <v>2.215020829561937E-2</v>
      </c>
      <c r="F825">
        <f t="shared" si="128"/>
        <v>1.0223973454997926</v>
      </c>
      <c r="G825">
        <f t="shared" si="125"/>
        <v>24.604808725674957</v>
      </c>
      <c r="H825">
        <f t="shared" si="129"/>
        <v>2.6103036952804044E-2</v>
      </c>
      <c r="I825" t="str">
        <f t="shared" si="126"/>
        <v>2003</v>
      </c>
      <c r="J825">
        <f t="shared" si="130"/>
        <v>4.7247273542281087</v>
      </c>
      <c r="K825">
        <f t="shared" si="134"/>
        <v>-4.7247273542281087</v>
      </c>
      <c r="L825">
        <f t="shared" si="131"/>
        <v>0.23976704108869384</v>
      </c>
      <c r="M825">
        <f t="shared" si="132"/>
        <v>0</v>
      </c>
      <c r="P825" s="23">
        <f t="shared" si="133"/>
        <v>0.19202455125358836</v>
      </c>
    </row>
    <row r="826" spans="1:16" x14ac:dyDescent="0.3">
      <c r="A826">
        <v>825</v>
      </c>
      <c r="B826" s="16" t="s">
        <v>9393</v>
      </c>
      <c r="C826" s="17">
        <v>25.1</v>
      </c>
      <c r="D826" s="17">
        <v>1.106E-2</v>
      </c>
      <c r="E826" s="9">
        <f t="shared" si="127"/>
        <v>1.8090945649039264E-2</v>
      </c>
      <c r="F826">
        <f t="shared" si="128"/>
        <v>1.0182555780933065</v>
      </c>
      <c r="G826">
        <f t="shared" si="125"/>
        <v>25.053774950509538</v>
      </c>
      <c r="H826">
        <f t="shared" si="129"/>
        <v>2.4676732291851806E-2</v>
      </c>
      <c r="I826" t="str">
        <f t="shared" si="126"/>
        <v>2003</v>
      </c>
      <c r="J826">
        <f t="shared" si="130"/>
        <v>4.5480637369398238</v>
      </c>
      <c r="K826">
        <f t="shared" si="134"/>
        <v>-4.5480637369398238</v>
      </c>
      <c r="L826">
        <f t="shared" si="131"/>
        <v>-0.20919918374588775</v>
      </c>
      <c r="M826">
        <f t="shared" si="132"/>
        <v>0</v>
      </c>
      <c r="P826" s="23">
        <f t="shared" si="133"/>
        <v>0.18153207434504101</v>
      </c>
    </row>
    <row r="827" spans="1:16" x14ac:dyDescent="0.3">
      <c r="A827">
        <v>826</v>
      </c>
      <c r="B827" s="16" t="s">
        <v>9391</v>
      </c>
      <c r="C827" s="17">
        <v>24.89</v>
      </c>
      <c r="D827" s="17">
        <v>1.0960000000000001E-2</v>
      </c>
      <c r="E827" s="9">
        <f t="shared" si="127"/>
        <v>-8.4017297582376256E-3</v>
      </c>
      <c r="F827">
        <f t="shared" si="128"/>
        <v>0.99163346613545811</v>
      </c>
      <c r="G827">
        <f t="shared" si="125"/>
        <v>24.844575766763651</v>
      </c>
      <c r="H827">
        <f t="shared" si="129"/>
        <v>2.4465822864810784E-2</v>
      </c>
      <c r="I827" t="str">
        <f t="shared" si="126"/>
        <v>2003</v>
      </c>
      <c r="J827">
        <f t="shared" si="130"/>
        <v>4.4715401342663128</v>
      </c>
      <c r="K827">
        <f t="shared" si="134"/>
        <v>-4.4715401342663128</v>
      </c>
      <c r="L827">
        <f t="shared" si="131"/>
        <v>0.71979376582958565</v>
      </c>
      <c r="M827">
        <f t="shared" si="132"/>
        <v>0</v>
      </c>
      <c r="P827" s="23">
        <f t="shared" si="133"/>
        <v>0.17998053886064777</v>
      </c>
    </row>
    <row r="828" spans="1:16" x14ac:dyDescent="0.3">
      <c r="A828">
        <v>827</v>
      </c>
      <c r="B828" s="16" t="s">
        <v>9389</v>
      </c>
      <c r="C828" s="17">
        <v>25.9</v>
      </c>
      <c r="D828" s="17">
        <v>1.0860000000000002E-2</v>
      </c>
      <c r="E828" s="9">
        <f t="shared" si="127"/>
        <v>3.9776852325991277E-2</v>
      </c>
      <c r="F828">
        <f t="shared" si="128"/>
        <v>1.0405785456006427</v>
      </c>
      <c r="G828">
        <f t="shared" si="125"/>
        <v>25.85316339990986</v>
      </c>
      <c r="H828">
        <f t="shared" si="129"/>
        <v>2.308793410039503E-2</v>
      </c>
      <c r="I828" t="str">
        <f t="shared" si="126"/>
        <v>2003</v>
      </c>
      <c r="J828">
        <f t="shared" si="130"/>
        <v>4.3910106040696952</v>
      </c>
      <c r="K828">
        <f t="shared" si="134"/>
        <v>-4.3910106040696952</v>
      </c>
      <c r="L828">
        <f t="shared" si="131"/>
        <v>-0.31092941459652934</v>
      </c>
      <c r="M828">
        <f t="shared" si="132"/>
        <v>0</v>
      </c>
      <c r="P828" s="23">
        <f t="shared" si="133"/>
        <v>0.16984422896909415</v>
      </c>
    </row>
    <row r="829" spans="1:16" x14ac:dyDescent="0.3">
      <c r="A829">
        <v>828</v>
      </c>
      <c r="B829" s="16" t="s">
        <v>9387</v>
      </c>
      <c r="C829" s="17">
        <v>26.75</v>
      </c>
      <c r="D829" s="17">
        <v>1.065E-2</v>
      </c>
      <c r="E829" s="9">
        <f t="shared" si="127"/>
        <v>3.2291504636523534E-2</v>
      </c>
      <c r="F829">
        <f t="shared" si="128"/>
        <v>1.0328185328185329</v>
      </c>
      <c r="G829">
        <f t="shared" si="125"/>
        <v>26.702560864687833</v>
      </c>
      <c r="H829">
        <f t="shared" si="129"/>
        <v>2.3651016348756906E-2</v>
      </c>
      <c r="I829" t="str">
        <f t="shared" si="126"/>
        <v>2003</v>
      </c>
      <c r="J829">
        <f t="shared" si="130"/>
        <v>4.6458848626962626</v>
      </c>
      <c r="K829">
        <f t="shared" si="134"/>
        <v>-4.6458848626962626</v>
      </c>
      <c r="L829">
        <f t="shared" si="131"/>
        <v>-1.1603268793745016</v>
      </c>
      <c r="M829">
        <f t="shared" si="132"/>
        <v>0</v>
      </c>
      <c r="P829" s="23">
        <f t="shared" si="133"/>
        <v>0.17398649089271817</v>
      </c>
    </row>
    <row r="830" spans="1:16" x14ac:dyDescent="0.3">
      <c r="A830">
        <v>829</v>
      </c>
      <c r="B830" s="16" t="s">
        <v>9385</v>
      </c>
      <c r="C830" s="17">
        <v>26.73</v>
      </c>
      <c r="D830" s="17">
        <v>1.06E-2</v>
      </c>
      <c r="E830" s="9">
        <f t="shared" si="127"/>
        <v>-7.4794319118793044E-4</v>
      </c>
      <c r="F830">
        <f t="shared" si="128"/>
        <v>0.99925233644859812</v>
      </c>
      <c r="G830">
        <f t="shared" si="125"/>
        <v>26.682818689096141</v>
      </c>
      <c r="H830">
        <f t="shared" si="129"/>
        <v>2.2938273484120322E-2</v>
      </c>
      <c r="I830" t="str">
        <f t="shared" si="126"/>
        <v>2003</v>
      </c>
      <c r="J830">
        <f t="shared" si="130"/>
        <v>4.5025459352783246</v>
      </c>
      <c r="K830">
        <f t="shared" si="134"/>
        <v>-4.5025459352783246</v>
      </c>
      <c r="L830">
        <f t="shared" si="131"/>
        <v>-1.1405847037828103</v>
      </c>
      <c r="M830">
        <f t="shared" si="132"/>
        <v>0</v>
      </c>
      <c r="P830" s="23">
        <f t="shared" si="133"/>
        <v>0.16874326463561654</v>
      </c>
    </row>
    <row r="831" spans="1:16" x14ac:dyDescent="0.3">
      <c r="A831">
        <v>830</v>
      </c>
      <c r="B831" s="16" t="s">
        <v>9383</v>
      </c>
      <c r="C831" s="17">
        <v>26.1</v>
      </c>
      <c r="D831" s="17">
        <v>1.034E-2</v>
      </c>
      <c r="E831" s="9">
        <f t="shared" si="127"/>
        <v>-2.3851215822179909E-2</v>
      </c>
      <c r="F831">
        <f t="shared" si="128"/>
        <v>0.97643097643097643</v>
      </c>
      <c r="G831">
        <f t="shared" si="125"/>
        <v>26.0550597346509</v>
      </c>
      <c r="H831">
        <f t="shared" si="129"/>
        <v>2.2663383611702576E-2</v>
      </c>
      <c r="I831" t="str">
        <f t="shared" si="126"/>
        <v>2003</v>
      </c>
      <c r="J831">
        <f t="shared" si="130"/>
        <v>4.3439272551155295</v>
      </c>
      <c r="K831">
        <f t="shared" si="134"/>
        <v>-4.3439272551155295</v>
      </c>
      <c r="L831">
        <f t="shared" si="131"/>
        <v>-0.51282574933756919</v>
      </c>
      <c r="M831">
        <f t="shared" si="132"/>
        <v>0</v>
      </c>
      <c r="P831" s="23">
        <f t="shared" si="133"/>
        <v>0.16672106298564707</v>
      </c>
    </row>
    <row r="832" spans="1:16" x14ac:dyDescent="0.3">
      <c r="A832">
        <v>831</v>
      </c>
      <c r="B832" s="16" t="s">
        <v>9381</v>
      </c>
      <c r="C832" s="17">
        <v>25.61</v>
      </c>
      <c r="D832" s="17">
        <v>1.0700000000000001E-2</v>
      </c>
      <c r="E832" s="9">
        <f t="shared" si="127"/>
        <v>-1.8952414117213878E-2</v>
      </c>
      <c r="F832">
        <f t="shared" si="128"/>
        <v>0.98122605363984672</v>
      </c>
      <c r="G832">
        <f t="shared" si="125"/>
        <v>25.564369532593236</v>
      </c>
      <c r="H832">
        <f t="shared" si="129"/>
        <v>2.1382934526660444E-2</v>
      </c>
      <c r="I832" t="str">
        <f t="shared" si="126"/>
        <v>2003</v>
      </c>
      <c r="J832">
        <f t="shared" si="130"/>
        <v>4.0213151819922608</v>
      </c>
      <c r="K832">
        <f t="shared" si="134"/>
        <v>-4.0213151819922608</v>
      </c>
      <c r="L832">
        <f t="shared" si="131"/>
        <v>-2.213554727990541E-2</v>
      </c>
      <c r="M832">
        <f t="shared" si="132"/>
        <v>0</v>
      </c>
      <c r="P832" s="23">
        <f t="shared" si="133"/>
        <v>0.1573015589868271</v>
      </c>
    </row>
    <row r="833" spans="1:16" x14ac:dyDescent="0.3">
      <c r="A833">
        <v>832</v>
      </c>
      <c r="B833" s="16" t="s">
        <v>9380</v>
      </c>
      <c r="C833" s="17">
        <v>25.65</v>
      </c>
      <c r="D833" s="17">
        <v>1.04E-2</v>
      </c>
      <c r="E833" s="9">
        <f t="shared" si="127"/>
        <v>1.5606714053445513E-3</v>
      </c>
      <c r="F833">
        <f t="shared" si="128"/>
        <v>1.0015618898867629</v>
      </c>
      <c r="G833">
        <f t="shared" si="125"/>
        <v>25.60557850974671</v>
      </c>
      <c r="H833">
        <f t="shared" si="129"/>
        <v>2.128492675993976E-2</v>
      </c>
      <c r="I833" t="str">
        <f t="shared" si="126"/>
        <v>2003</v>
      </c>
      <c r="J833">
        <f t="shared" si="130"/>
        <v>4.0093361809815811</v>
      </c>
      <c r="K833">
        <f t="shared" si="134"/>
        <v>-4.0093361809815811</v>
      </c>
      <c r="L833">
        <f t="shared" si="131"/>
        <v>-6.3344524433379235E-2</v>
      </c>
      <c r="M833">
        <f t="shared" si="132"/>
        <v>0</v>
      </c>
      <c r="P833" s="23">
        <f t="shared" si="133"/>
        <v>0.15658057401262915</v>
      </c>
    </row>
    <row r="834" spans="1:16" x14ac:dyDescent="0.3">
      <c r="A834">
        <v>833</v>
      </c>
      <c r="B834" s="16" t="s">
        <v>9378</v>
      </c>
      <c r="C834" s="17">
        <v>26.21</v>
      </c>
      <c r="D834" s="17">
        <v>1.091E-2</v>
      </c>
      <c r="E834" s="9">
        <f t="shared" si="127"/>
        <v>2.1597445718536473E-2</v>
      </c>
      <c r="F834">
        <f t="shared" si="128"/>
        <v>1.021832358674464</v>
      </c>
      <c r="G834">
        <f t="shared" si="125"/>
        <v>26.162384786617491</v>
      </c>
      <c r="H834">
        <f t="shared" si="129"/>
        <v>2.0692388780912542E-2</v>
      </c>
      <c r="I834" t="str">
        <f t="shared" si="126"/>
        <v>2003</v>
      </c>
      <c r="J834">
        <f t="shared" si="130"/>
        <v>3.9824806936492307</v>
      </c>
      <c r="K834">
        <f t="shared" si="134"/>
        <v>-3.9824806936492307</v>
      </c>
      <c r="L834">
        <f t="shared" si="131"/>
        <v>-0.62015080130415967</v>
      </c>
      <c r="M834">
        <f t="shared" si="132"/>
        <v>0</v>
      </c>
      <c r="P834" s="23">
        <f t="shared" si="133"/>
        <v>0.1522216237598622</v>
      </c>
    </row>
    <row r="835" spans="1:16" x14ac:dyDescent="0.3">
      <c r="A835">
        <v>834</v>
      </c>
      <c r="B835" s="16" t="s">
        <v>9376</v>
      </c>
      <c r="C835" s="17">
        <v>25.97</v>
      </c>
      <c r="D835" s="17">
        <v>1.081E-2</v>
      </c>
      <c r="E835" s="9">
        <f t="shared" si="127"/>
        <v>-9.1989916606580076E-3</v>
      </c>
      <c r="F835">
        <f t="shared" si="128"/>
        <v>0.99084318962228146</v>
      </c>
      <c r="G835">
        <f t="shared" ref="G835:G898" si="135">C835*EXP(-2/12*D835)</f>
        <v>25.923252840711108</v>
      </c>
      <c r="H835">
        <f t="shared" si="129"/>
        <v>2.0765469248814516E-2</v>
      </c>
      <c r="I835" t="str">
        <f t="shared" ref="I835:I898" si="136">MID(B835,7,4)</f>
        <v>2003</v>
      </c>
      <c r="J835">
        <f t="shared" si="130"/>
        <v>3.9600162309346905</v>
      </c>
      <c r="K835">
        <f t="shared" si="134"/>
        <v>-3.9600162309346905</v>
      </c>
      <c r="L835">
        <f t="shared" si="131"/>
        <v>-0.38101885539777669</v>
      </c>
      <c r="M835">
        <f t="shared" si="132"/>
        <v>0</v>
      </c>
      <c r="P835" s="23">
        <f t="shared" si="133"/>
        <v>0.15275923339048303</v>
      </c>
    </row>
    <row r="836" spans="1:16" x14ac:dyDescent="0.3">
      <c r="A836">
        <v>835</v>
      </c>
      <c r="B836" s="16" t="s">
        <v>9374</v>
      </c>
      <c r="C836" s="17">
        <v>26.24</v>
      </c>
      <c r="D836" s="17">
        <v>1.0800000000000001E-2</v>
      </c>
      <c r="E836" s="9">
        <f t="shared" ref="E836:E899" si="137">LN(C836/C835)</f>
        <v>1.0342938401231285E-2</v>
      </c>
      <c r="F836">
        <f t="shared" ref="F836:F899" si="138">C836/C835</f>
        <v>1.0103966114747787</v>
      </c>
      <c r="G836">
        <f t="shared" si="135"/>
        <v>26.192810483306193</v>
      </c>
      <c r="H836">
        <f t="shared" si="129"/>
        <v>2.0822134188937559E-2</v>
      </c>
      <c r="I836" t="str">
        <f t="shared" si="136"/>
        <v>2003</v>
      </c>
      <c r="J836">
        <f t="shared" si="130"/>
        <v>4.0121121315972665</v>
      </c>
      <c r="K836">
        <f t="shared" si="134"/>
        <v>-4.0121121315972665</v>
      </c>
      <c r="L836">
        <f t="shared" si="131"/>
        <v>-0.6505764979928621</v>
      </c>
      <c r="M836">
        <f t="shared" si="132"/>
        <v>0</v>
      </c>
      <c r="P836" s="23">
        <f t="shared" si="133"/>
        <v>0.15317608372550776</v>
      </c>
    </row>
    <row r="837" spans="1:16" x14ac:dyDescent="0.3">
      <c r="A837">
        <v>836</v>
      </c>
      <c r="B837" s="16" t="s">
        <v>9373</v>
      </c>
      <c r="C837" s="17">
        <v>26.34</v>
      </c>
      <c r="D837" s="17">
        <v>1.0960000000000001E-2</v>
      </c>
      <c r="E837" s="9">
        <f t="shared" si="137"/>
        <v>3.8037322392467767E-3</v>
      </c>
      <c r="F837">
        <f t="shared" si="138"/>
        <v>1.0038109756097562</v>
      </c>
      <c r="G837">
        <f t="shared" si="135"/>
        <v>26.29192951774024</v>
      </c>
      <c r="H837">
        <f t="shared" si="129"/>
        <v>2.0330796355053572E-2</v>
      </c>
      <c r="I837" t="str">
        <f t="shared" si="136"/>
        <v>2003</v>
      </c>
      <c r="J837">
        <f t="shared" si="130"/>
        <v>3.9322631214912964</v>
      </c>
      <c r="K837">
        <f t="shared" si="134"/>
        <v>-3.9322631214912964</v>
      </c>
      <c r="L837">
        <f t="shared" si="131"/>
        <v>-0.74969553242690878</v>
      </c>
      <c r="M837">
        <f t="shared" si="132"/>
        <v>0</v>
      </c>
      <c r="P837" s="23">
        <f t="shared" si="133"/>
        <v>0.14956160288038342</v>
      </c>
    </row>
    <row r="838" spans="1:16" x14ac:dyDescent="0.3">
      <c r="A838">
        <v>837</v>
      </c>
      <c r="B838" s="16" t="s">
        <v>9372</v>
      </c>
      <c r="C838" s="17">
        <v>25.59</v>
      </c>
      <c r="D838" s="17">
        <v>1.1209999999999999E-2</v>
      </c>
      <c r="E838" s="9">
        <f t="shared" si="137"/>
        <v>-2.888704614343757E-2</v>
      </c>
      <c r="F838">
        <f t="shared" si="138"/>
        <v>0.97152619589977218</v>
      </c>
      <c r="G838">
        <f t="shared" si="135"/>
        <v>25.542233985313331</v>
      </c>
      <c r="H838">
        <f t="shared" si="129"/>
        <v>2.0196906807011132E-2</v>
      </c>
      <c r="I838" t="str">
        <f t="shared" si="136"/>
        <v>2003</v>
      </c>
      <c r="J838">
        <f t="shared" si="130"/>
        <v>3.7949797362172477</v>
      </c>
      <c r="K838">
        <f t="shared" si="134"/>
        <v>-3.7949797362172477</v>
      </c>
      <c r="L838">
        <f t="shared" si="131"/>
        <v>0.43982824423898847</v>
      </c>
      <c r="M838">
        <f t="shared" si="132"/>
        <v>0</v>
      </c>
      <c r="P838" s="23">
        <f t="shared" si="133"/>
        <v>0.1485766569360904</v>
      </c>
    </row>
    <row r="839" spans="1:16" x14ac:dyDescent="0.3">
      <c r="A839">
        <v>838</v>
      </c>
      <c r="B839" s="16" t="s">
        <v>9371</v>
      </c>
      <c r="C839" s="17">
        <v>26.03</v>
      </c>
      <c r="D839" s="17">
        <v>1.106E-2</v>
      </c>
      <c r="E839" s="9">
        <f t="shared" si="137"/>
        <v>1.7048068834776602E-2</v>
      </c>
      <c r="F839">
        <f t="shared" si="138"/>
        <v>1.0171942164908168</v>
      </c>
      <c r="G839">
        <f t="shared" si="135"/>
        <v>25.982062229552319</v>
      </c>
      <c r="H839">
        <f t="shared" si="129"/>
        <v>2.0318780853226959E-2</v>
      </c>
      <c r="I839" t="str">
        <f t="shared" si="136"/>
        <v>2003</v>
      </c>
      <c r="J839">
        <f t="shared" si="130"/>
        <v>3.883622294909971</v>
      </c>
      <c r="K839">
        <f t="shared" si="134"/>
        <v>-3.883622294909971</v>
      </c>
      <c r="L839">
        <f t="shared" si="131"/>
        <v>0.28924699723392777</v>
      </c>
      <c r="M839">
        <f t="shared" si="132"/>
        <v>0</v>
      </c>
      <c r="P839" s="23">
        <f t="shared" si="133"/>
        <v>0.14947321196439484</v>
      </c>
    </row>
    <row r="840" spans="1:16" x14ac:dyDescent="0.3">
      <c r="A840">
        <v>839</v>
      </c>
      <c r="B840" s="16" t="s">
        <v>9369</v>
      </c>
      <c r="C840" s="17">
        <v>26.32</v>
      </c>
      <c r="D840" s="17">
        <v>1.111E-2</v>
      </c>
      <c r="E840" s="9">
        <f t="shared" si="137"/>
        <v>1.1079387450642391E-2</v>
      </c>
      <c r="F840">
        <f t="shared" si="138"/>
        <v>1.0111409911640414</v>
      </c>
      <c r="G840">
        <f t="shared" si="135"/>
        <v>26.271309226786247</v>
      </c>
      <c r="H840">
        <f t="shared" si="129"/>
        <v>2.0339774117014212E-2</v>
      </c>
      <c r="I840" t="str">
        <f t="shared" si="136"/>
        <v>2003</v>
      </c>
      <c r="J840">
        <f t="shared" si="130"/>
        <v>3.930914181821386</v>
      </c>
      <c r="K840">
        <f t="shared" si="134"/>
        <v>-3.930914181821386</v>
      </c>
      <c r="L840">
        <f t="shared" si="131"/>
        <v>0.49159127698911576</v>
      </c>
      <c r="M840">
        <f t="shared" si="132"/>
        <v>0</v>
      </c>
      <c r="P840" s="23">
        <f t="shared" si="133"/>
        <v>0.1496276469470133</v>
      </c>
    </row>
    <row r="841" spans="1:16" x14ac:dyDescent="0.3">
      <c r="A841">
        <v>840</v>
      </c>
      <c r="B841" s="16" t="s">
        <v>9367</v>
      </c>
      <c r="C841" s="17">
        <v>27.38</v>
      </c>
      <c r="D841" s="17">
        <v>1.137E-2</v>
      </c>
      <c r="E841" s="9">
        <f t="shared" si="137"/>
        <v>3.9483713403186377E-2</v>
      </c>
      <c r="F841">
        <f t="shared" si="138"/>
        <v>1.040273556231003</v>
      </c>
      <c r="G841">
        <f t="shared" si="135"/>
        <v>27.328164030093507</v>
      </c>
      <c r="H841">
        <f t="shared" si="129"/>
        <v>2.1452904941206778E-2</v>
      </c>
      <c r="I841" t="str">
        <f t="shared" si="136"/>
        <v>2003</v>
      </c>
      <c r="J841">
        <f t="shared" si="130"/>
        <v>4.3128294542932721</v>
      </c>
      <c r="K841">
        <f t="shared" si="134"/>
        <v>-4.3128294542932721</v>
      </c>
      <c r="L841">
        <f t="shared" si="131"/>
        <v>-0.71682288008928552</v>
      </c>
      <c r="M841">
        <f t="shared" si="132"/>
        <v>0</v>
      </c>
      <c r="P841" s="23">
        <f t="shared" si="133"/>
        <v>0.15781628980066228</v>
      </c>
    </row>
    <row r="842" spans="1:16" x14ac:dyDescent="0.3">
      <c r="A842">
        <v>841</v>
      </c>
      <c r="B842" s="16" t="s">
        <v>9366</v>
      </c>
      <c r="C842" s="17">
        <v>27.28</v>
      </c>
      <c r="D842" s="17">
        <v>1.1009999999999999E-2</v>
      </c>
      <c r="E842" s="9">
        <f t="shared" si="137"/>
        <v>-3.6589868850413522E-3</v>
      </c>
      <c r="F842">
        <f t="shared" si="138"/>
        <v>0.99634769905040188</v>
      </c>
      <c r="G842">
        <f t="shared" si="135"/>
        <v>27.22998710086868</v>
      </c>
      <c r="H842">
        <f t="shared" si="129"/>
        <v>2.1406384173590896E-2</v>
      </c>
      <c r="I842" t="str">
        <f t="shared" si="136"/>
        <v>2003</v>
      </c>
      <c r="J842">
        <f t="shared" si="130"/>
        <v>4.288016734774807</v>
      </c>
      <c r="K842">
        <f t="shared" si="134"/>
        <v>-4.288016734774807</v>
      </c>
      <c r="L842">
        <f t="shared" si="131"/>
        <v>-0.61864595086445817</v>
      </c>
      <c r="M842">
        <f t="shared" si="132"/>
        <v>0</v>
      </c>
      <c r="P842" s="23">
        <f t="shared" si="133"/>
        <v>0.15747406412241791</v>
      </c>
    </row>
    <row r="843" spans="1:16" x14ac:dyDescent="0.3">
      <c r="A843">
        <v>842</v>
      </c>
      <c r="B843" s="16" t="s">
        <v>9364</v>
      </c>
      <c r="C843" s="17">
        <v>26.81</v>
      </c>
      <c r="D843" s="17">
        <v>1.0549999999999999E-2</v>
      </c>
      <c r="E843" s="9">
        <f t="shared" si="137"/>
        <v>-1.737888072739352E-2</v>
      </c>
      <c r="F843">
        <f t="shared" si="138"/>
        <v>0.98277126099706735</v>
      </c>
      <c r="G843">
        <f t="shared" si="135"/>
        <v>26.762900503775363</v>
      </c>
      <c r="H843">
        <f t="shared" si="129"/>
        <v>2.0890872096813683E-2</v>
      </c>
      <c r="I843" t="str">
        <f t="shared" si="136"/>
        <v>2003</v>
      </c>
      <c r="J843">
        <f t="shared" si="130"/>
        <v>4.1129693234562525</v>
      </c>
      <c r="K843">
        <f t="shared" si="134"/>
        <v>-4.1129693234562525</v>
      </c>
      <c r="L843">
        <f t="shared" si="131"/>
        <v>-0.54164915398086322</v>
      </c>
      <c r="M843">
        <f t="shared" si="132"/>
        <v>0</v>
      </c>
      <c r="P843" s="23">
        <f t="shared" si="133"/>
        <v>0.15368174771923723</v>
      </c>
    </row>
    <row r="844" spans="1:16" x14ac:dyDescent="0.3">
      <c r="A844">
        <v>843</v>
      </c>
      <c r="B844" s="16" t="s">
        <v>9363</v>
      </c>
      <c r="C844" s="17">
        <v>27.44</v>
      </c>
      <c r="D844" s="17">
        <v>1.0500000000000001E-2</v>
      </c>
      <c r="E844" s="9">
        <f t="shared" si="137"/>
        <v>2.3226850609816555E-2</v>
      </c>
      <c r="F844">
        <f t="shared" si="138"/>
        <v>1.0234986945169713</v>
      </c>
      <c r="G844">
        <f t="shared" si="135"/>
        <v>27.392021993000512</v>
      </c>
      <c r="H844">
        <f t="shared" si="129"/>
        <v>2.0994895613510881E-2</v>
      </c>
      <c r="I844" t="str">
        <f t="shared" si="136"/>
        <v>2003</v>
      </c>
      <c r="J844">
        <f t="shared" si="130"/>
        <v>4.23061526454135</v>
      </c>
      <c r="K844">
        <f t="shared" si="134"/>
        <v>-4.23061526454135</v>
      </c>
      <c r="L844">
        <f t="shared" si="131"/>
        <v>-1.1707706432060121</v>
      </c>
      <c r="M844">
        <f t="shared" si="132"/>
        <v>0</v>
      </c>
      <c r="P844" s="23">
        <f t="shared" si="133"/>
        <v>0.15444698699579024</v>
      </c>
    </row>
    <row r="845" spans="1:16" x14ac:dyDescent="0.3">
      <c r="A845">
        <v>844</v>
      </c>
      <c r="B845" s="16" t="s">
        <v>9361</v>
      </c>
      <c r="C845" s="17">
        <v>27.78</v>
      </c>
      <c r="D845" s="17">
        <v>1.0549999999999999E-2</v>
      </c>
      <c r="E845" s="9">
        <f t="shared" si="137"/>
        <v>1.2314534468513206E-2</v>
      </c>
      <c r="F845">
        <f t="shared" si="138"/>
        <v>1.0123906705539358</v>
      </c>
      <c r="G845">
        <f t="shared" si="135"/>
        <v>27.731196419055564</v>
      </c>
      <c r="H845">
        <f t="shared" si="129"/>
        <v>1.8734602457174544E-2</v>
      </c>
      <c r="I845" t="str">
        <f t="shared" si="136"/>
        <v>2003</v>
      </c>
      <c r="J845">
        <f t="shared" si="130"/>
        <v>3.8218955118261735</v>
      </c>
      <c r="K845">
        <f t="shared" si="134"/>
        <v>-3.8218955118261735</v>
      </c>
      <c r="L845">
        <f t="shared" si="131"/>
        <v>-1.5099450692610645</v>
      </c>
      <c r="M845">
        <f t="shared" si="132"/>
        <v>0</v>
      </c>
      <c r="P845" s="23">
        <f t="shared" si="133"/>
        <v>0.13781935168148562</v>
      </c>
    </row>
    <row r="846" spans="1:16" x14ac:dyDescent="0.3">
      <c r="A846">
        <v>845</v>
      </c>
      <c r="B846" s="16" t="s">
        <v>9359</v>
      </c>
      <c r="C846" s="17">
        <v>27.85</v>
      </c>
      <c r="D846" s="17">
        <v>1.04E-2</v>
      </c>
      <c r="E846" s="9">
        <f t="shared" si="137"/>
        <v>2.5166290470953179E-3</v>
      </c>
      <c r="F846">
        <f t="shared" si="138"/>
        <v>1.0025197984161267</v>
      </c>
      <c r="G846">
        <f t="shared" si="135"/>
        <v>27.801768479393601</v>
      </c>
      <c r="H846">
        <f t="shared" si="129"/>
        <v>1.8735817978148221E-2</v>
      </c>
      <c r="I846" t="str">
        <f t="shared" si="136"/>
        <v>2003</v>
      </c>
      <c r="J846">
        <f t="shared" si="130"/>
        <v>3.8318703071286873</v>
      </c>
      <c r="K846">
        <f t="shared" si="134"/>
        <v>-3.8318703071286873</v>
      </c>
      <c r="L846">
        <f t="shared" si="131"/>
        <v>-1.5805171295991016</v>
      </c>
      <c r="M846">
        <f t="shared" si="132"/>
        <v>0</v>
      </c>
      <c r="P846" s="23">
        <f t="shared" si="133"/>
        <v>0.1378282935479026</v>
      </c>
    </row>
    <row r="847" spans="1:16" x14ac:dyDescent="0.3">
      <c r="A847">
        <v>846</v>
      </c>
      <c r="B847" s="16" t="s">
        <v>9357</v>
      </c>
      <c r="C847" s="17">
        <v>28.08</v>
      </c>
      <c r="D847" s="17">
        <v>9.7800000000000005E-3</v>
      </c>
      <c r="E847" s="9">
        <f t="shared" si="137"/>
        <v>8.2246127843171382E-3</v>
      </c>
      <c r="F847">
        <f t="shared" si="138"/>
        <v>1.0082585278276479</v>
      </c>
      <c r="G847">
        <f t="shared" si="135"/>
        <v>28.034266882616361</v>
      </c>
      <c r="H847">
        <f t="shared" si="129"/>
        <v>1.8546222843170316E-2</v>
      </c>
      <c r="I847" t="str">
        <f t="shared" si="136"/>
        <v>2003</v>
      </c>
      <c r="J847">
        <f t="shared" si="130"/>
        <v>3.8248146831001231</v>
      </c>
      <c r="K847">
        <f t="shared" si="134"/>
        <v>-3.8248146831001231</v>
      </c>
      <c r="L847">
        <f t="shared" si="131"/>
        <v>-1.8130155328218613</v>
      </c>
      <c r="M847">
        <f t="shared" si="132"/>
        <v>0</v>
      </c>
      <c r="P847" s="23">
        <f t="shared" si="133"/>
        <v>0.13643355466062981</v>
      </c>
    </row>
    <row r="848" spans="1:16" x14ac:dyDescent="0.3">
      <c r="A848">
        <v>847</v>
      </c>
      <c r="B848" s="16" t="s">
        <v>9356</v>
      </c>
      <c r="C848" s="17">
        <v>28.39</v>
      </c>
      <c r="D848" s="17">
        <v>9.4299999999999991E-3</v>
      </c>
      <c r="E848" s="9">
        <f t="shared" si="137"/>
        <v>1.0979391327269557E-2</v>
      </c>
      <c r="F848">
        <f t="shared" si="138"/>
        <v>1.0110398860398861</v>
      </c>
      <c r="G848">
        <f t="shared" si="135"/>
        <v>28.345415428553224</v>
      </c>
      <c r="H848">
        <f t="shared" si="129"/>
        <v>1.7687319005266097E-2</v>
      </c>
      <c r="I848" t="str">
        <f t="shared" si="136"/>
        <v>2003</v>
      </c>
      <c r="J848">
        <f t="shared" si="130"/>
        <v>3.6881668143577104</v>
      </c>
      <c r="K848">
        <f t="shared" si="134"/>
        <v>-3.6881668143577104</v>
      </c>
      <c r="L848">
        <f t="shared" si="131"/>
        <v>-2.1241640787587244</v>
      </c>
      <c r="M848">
        <f t="shared" si="132"/>
        <v>0</v>
      </c>
      <c r="P848" s="23">
        <f t="shared" si="133"/>
        <v>0.13011510886668834</v>
      </c>
    </row>
    <row r="849" spans="1:16" x14ac:dyDescent="0.3">
      <c r="A849">
        <v>848</v>
      </c>
      <c r="B849" s="16" t="s">
        <v>9354</v>
      </c>
      <c r="C849" s="17">
        <v>27.83</v>
      </c>
      <c r="D849" s="17">
        <v>9.1199999999999996E-3</v>
      </c>
      <c r="E849" s="9">
        <f t="shared" si="137"/>
        <v>-1.9922394947080542E-2</v>
      </c>
      <c r="F849">
        <f t="shared" si="138"/>
        <v>0.98027474462839015</v>
      </c>
      <c r="G849">
        <f t="shared" si="135"/>
        <v>27.787730532933249</v>
      </c>
      <c r="H849">
        <f t="shared" si="129"/>
        <v>1.8082680712681754E-2</v>
      </c>
      <c r="I849" t="str">
        <f t="shared" si="136"/>
        <v>2003</v>
      </c>
      <c r="J849">
        <f t="shared" si="130"/>
        <v>3.6964225705265608</v>
      </c>
      <c r="K849">
        <f t="shared" si="134"/>
        <v>-3.6964225705265608</v>
      </c>
      <c r="L849">
        <f t="shared" si="131"/>
        <v>-1.5664791831387497</v>
      </c>
      <c r="M849">
        <f t="shared" si="132"/>
        <v>0</v>
      </c>
      <c r="P849" s="23">
        <f t="shared" si="133"/>
        <v>0.13302355030921517</v>
      </c>
    </row>
    <row r="850" spans="1:16" x14ac:dyDescent="0.3">
      <c r="A850">
        <v>849</v>
      </c>
      <c r="B850" s="16" t="s">
        <v>9352</v>
      </c>
      <c r="C850" s="17">
        <v>27.46</v>
      </c>
      <c r="D850" s="17">
        <v>8.5599999999999999E-3</v>
      </c>
      <c r="E850" s="9">
        <f t="shared" si="137"/>
        <v>-1.3384175197974312E-2</v>
      </c>
      <c r="F850">
        <f t="shared" si="138"/>
        <v>0.98670499461013306</v>
      </c>
      <c r="G850">
        <f t="shared" si="135"/>
        <v>27.420851665785211</v>
      </c>
      <c r="H850">
        <f t="shared" si="129"/>
        <v>1.8272693019164378E-2</v>
      </c>
      <c r="I850" t="str">
        <f t="shared" si="136"/>
        <v>2003</v>
      </c>
      <c r="J850">
        <f t="shared" si="130"/>
        <v>3.6859481206159095</v>
      </c>
      <c r="K850">
        <f t="shared" si="134"/>
        <v>-3.6859481206159095</v>
      </c>
      <c r="L850">
        <f t="shared" si="131"/>
        <v>-1.1996003159907112</v>
      </c>
      <c r="M850">
        <f t="shared" si="132"/>
        <v>0</v>
      </c>
      <c r="P850" s="23">
        <f t="shared" si="133"/>
        <v>0.13442135807966563</v>
      </c>
    </row>
    <row r="851" spans="1:16" x14ac:dyDescent="0.3">
      <c r="A851">
        <v>850</v>
      </c>
      <c r="B851" s="16" t="s">
        <v>9350</v>
      </c>
      <c r="C851" s="17">
        <v>26.65</v>
      </c>
      <c r="D851" s="17">
        <v>8.7100000000000007E-3</v>
      </c>
      <c r="E851" s="9">
        <f t="shared" si="137"/>
        <v>-2.9941249727971551E-2</v>
      </c>
      <c r="F851">
        <f t="shared" si="138"/>
        <v>0.97050254916241796</v>
      </c>
      <c r="G851">
        <f t="shared" si="135"/>
        <v>26.611341150004222</v>
      </c>
      <c r="H851">
        <f t="shared" si="129"/>
        <v>1.9347628235556372E-2</v>
      </c>
      <c r="I851" t="str">
        <f t="shared" si="136"/>
        <v>2003</v>
      </c>
      <c r="J851">
        <f t="shared" si="130"/>
        <v>3.7875660672485361</v>
      </c>
      <c r="K851">
        <f t="shared" si="134"/>
        <v>-3.7875660672485361</v>
      </c>
      <c r="L851">
        <f t="shared" si="131"/>
        <v>-0.39008980020972217</v>
      </c>
      <c r="M851">
        <f t="shared" si="132"/>
        <v>0</v>
      </c>
      <c r="P851" s="23">
        <f t="shared" si="133"/>
        <v>0.14232901851502269</v>
      </c>
    </row>
    <row r="852" spans="1:16" x14ac:dyDescent="0.3">
      <c r="A852">
        <v>851</v>
      </c>
      <c r="B852" s="16" t="s">
        <v>9348</v>
      </c>
      <c r="C852" s="17">
        <v>26.67</v>
      </c>
      <c r="D852" s="17">
        <v>8.6099999999999996E-3</v>
      </c>
      <c r="E852" s="9">
        <f t="shared" si="137"/>
        <v>7.5018758206950927E-4</v>
      </c>
      <c r="F852">
        <f t="shared" si="138"/>
        <v>1.0007504690431521</v>
      </c>
      <c r="G852">
        <f t="shared" si="135"/>
        <v>26.631755996635167</v>
      </c>
      <c r="H852">
        <f t="shared" si="129"/>
        <v>1.9108611235142736E-2</v>
      </c>
      <c r="I852" t="str">
        <f t="shared" si="136"/>
        <v>2003</v>
      </c>
      <c r="J852">
        <f t="shared" si="130"/>
        <v>3.7436449101026139</v>
      </c>
      <c r="K852">
        <f t="shared" si="134"/>
        <v>-3.7436449101026139</v>
      </c>
      <c r="L852">
        <f t="shared" si="131"/>
        <v>-0.41050464684066768</v>
      </c>
      <c r="M852">
        <f t="shared" si="132"/>
        <v>0</v>
      </c>
      <c r="P852" s="23">
        <f t="shared" si="133"/>
        <v>0.14057071229458587</v>
      </c>
    </row>
    <row r="853" spans="1:16" x14ac:dyDescent="0.3">
      <c r="A853">
        <v>852</v>
      </c>
      <c r="B853" s="16" t="s">
        <v>9346</v>
      </c>
      <c r="C853" s="17">
        <v>26.26</v>
      </c>
      <c r="D853" s="17">
        <v>8.8599999999999998E-3</v>
      </c>
      <c r="E853" s="9">
        <f t="shared" si="137"/>
        <v>-1.5492469319272832E-2</v>
      </c>
      <c r="F853">
        <f t="shared" si="138"/>
        <v>0.98462692163479559</v>
      </c>
      <c r="G853">
        <f t="shared" si="135"/>
        <v>26.2212513497945</v>
      </c>
      <c r="H853">
        <f t="shared" si="129"/>
        <v>1.9442047582245336E-2</v>
      </c>
      <c r="I853" t="str">
        <f t="shared" si="136"/>
        <v>2003</v>
      </c>
      <c r="J853">
        <f t="shared" si="130"/>
        <v>3.7502579117244794</v>
      </c>
      <c r="K853">
        <f t="shared" si="134"/>
        <v>-3.7502579117244794</v>
      </c>
      <c r="L853">
        <f t="shared" si="131"/>
        <v>3.2843524296769289E-2</v>
      </c>
      <c r="M853">
        <f t="shared" si="132"/>
        <v>0</v>
      </c>
      <c r="P853" s="23">
        <f t="shared" si="133"/>
        <v>0.14302360561269975</v>
      </c>
    </row>
    <row r="854" spans="1:16" x14ac:dyDescent="0.3">
      <c r="A854">
        <v>853</v>
      </c>
      <c r="B854" s="16" t="s">
        <v>9344</v>
      </c>
      <c r="C854" s="17">
        <v>26.29</v>
      </c>
      <c r="D854" s="17">
        <v>8.199999999999999E-3</v>
      </c>
      <c r="E854" s="9">
        <f t="shared" si="137"/>
        <v>1.1417698671396645E-3</v>
      </c>
      <c r="F854">
        <f t="shared" si="138"/>
        <v>1.0011424219345011</v>
      </c>
      <c r="G854">
        <f t="shared" si="135"/>
        <v>26.254094874091269</v>
      </c>
      <c r="H854">
        <f t="shared" si="129"/>
        <v>1.9109077864851966E-2</v>
      </c>
      <c r="I854" t="str">
        <f t="shared" si="136"/>
        <v>2003</v>
      </c>
      <c r="J854">
        <f t="shared" si="130"/>
        <v>3.6906469400003825</v>
      </c>
      <c r="K854">
        <f t="shared" si="134"/>
        <v>-3.6906469400003825</v>
      </c>
      <c r="L854">
        <f t="shared" si="131"/>
        <v>0.32910625099877322</v>
      </c>
      <c r="M854">
        <f t="shared" si="132"/>
        <v>0</v>
      </c>
      <c r="P854" s="23">
        <f t="shared" si="133"/>
        <v>0.14057414501242166</v>
      </c>
    </row>
    <row r="855" spans="1:16" x14ac:dyDescent="0.3">
      <c r="A855">
        <v>854</v>
      </c>
      <c r="B855" s="16" t="s">
        <v>9342</v>
      </c>
      <c r="C855" s="17">
        <v>27.02</v>
      </c>
      <c r="D855" s="17">
        <v>8.3000000000000001E-3</v>
      </c>
      <c r="E855" s="9">
        <f t="shared" si="137"/>
        <v>2.7388693790262885E-2</v>
      </c>
      <c r="F855">
        <f t="shared" si="138"/>
        <v>1.0277672118676302</v>
      </c>
      <c r="G855">
        <f t="shared" si="135"/>
        <v>26.982648174302511</v>
      </c>
      <c r="H855">
        <f t="shared" si="129"/>
        <v>1.9314022698130935E-2</v>
      </c>
      <c r="I855" t="str">
        <f t="shared" si="136"/>
        <v>2003</v>
      </c>
      <c r="J855">
        <f t="shared" si="130"/>
        <v>3.8337432893778591</v>
      </c>
      <c r="K855">
        <f t="shared" si="134"/>
        <v>-3.8337432893778591</v>
      </c>
      <c r="L855">
        <f t="shared" si="131"/>
        <v>-0.3994470492124691</v>
      </c>
      <c r="M855">
        <f t="shared" si="132"/>
        <v>0</v>
      </c>
      <c r="P855" s="23">
        <f t="shared" si="133"/>
        <v>0.14208180252036953</v>
      </c>
    </row>
    <row r="856" spans="1:16" x14ac:dyDescent="0.3">
      <c r="A856">
        <v>855</v>
      </c>
      <c r="B856" s="16" t="s">
        <v>9340</v>
      </c>
      <c r="C856" s="17">
        <v>26.93</v>
      </c>
      <c r="D856" s="17">
        <v>8.5100000000000002E-3</v>
      </c>
      <c r="E856" s="9">
        <f t="shared" si="137"/>
        <v>-3.3364257085452377E-3</v>
      </c>
      <c r="F856">
        <f t="shared" si="138"/>
        <v>0.99666913397483348</v>
      </c>
      <c r="G856">
        <f t="shared" si="135"/>
        <v>26.891831357660749</v>
      </c>
      <c r="H856">
        <f t="shared" si="129"/>
        <v>1.9134365053965909E-2</v>
      </c>
      <c r="I856" t="str">
        <f t="shared" si="136"/>
        <v>2003</v>
      </c>
      <c r="J856">
        <f t="shared" si="130"/>
        <v>3.7852986958411088</v>
      </c>
      <c r="K856">
        <f t="shared" si="134"/>
        <v>-3.7852986958411088</v>
      </c>
      <c r="L856">
        <f t="shared" si="131"/>
        <v>-0.30863023257070665</v>
      </c>
      <c r="M856">
        <f t="shared" si="132"/>
        <v>0</v>
      </c>
      <c r="P856" s="23">
        <f t="shared" si="133"/>
        <v>0.14076016785531345</v>
      </c>
    </row>
    <row r="857" spans="1:16" x14ac:dyDescent="0.3">
      <c r="A857">
        <v>856</v>
      </c>
      <c r="B857" s="16" t="s">
        <v>9338</v>
      </c>
      <c r="C857" s="17">
        <v>26.62</v>
      </c>
      <c r="D857" s="17">
        <v>8.3000000000000001E-3</v>
      </c>
      <c r="E857" s="9">
        <f t="shared" si="137"/>
        <v>-1.1578093856541906E-2</v>
      </c>
      <c r="F857">
        <f t="shared" si="138"/>
        <v>0.98848867434088383</v>
      </c>
      <c r="G857">
        <f t="shared" si="135"/>
        <v>26.583201125090042</v>
      </c>
      <c r="H857">
        <f t="shared" si="129"/>
        <v>1.9204545771340745E-2</v>
      </c>
      <c r="I857" t="str">
        <f t="shared" si="136"/>
        <v>2003</v>
      </c>
      <c r="J857">
        <f t="shared" si="130"/>
        <v>3.7555801714040387</v>
      </c>
      <c r="K857">
        <f t="shared" si="134"/>
        <v>-3.7555801714040387</v>
      </c>
      <c r="L857">
        <f t="shared" si="131"/>
        <v>0.41667427479918473</v>
      </c>
      <c r="M857">
        <f t="shared" si="132"/>
        <v>0</v>
      </c>
      <c r="P857" s="23">
        <f t="shared" si="133"/>
        <v>0.1412764457422476</v>
      </c>
    </row>
    <row r="858" spans="1:16" x14ac:dyDescent="0.3">
      <c r="A858">
        <v>857</v>
      </c>
      <c r="B858" s="16" t="s">
        <v>9336</v>
      </c>
      <c r="C858" s="17">
        <v>27.65</v>
      </c>
      <c r="D858" s="17">
        <v>9.2200000000000008E-3</v>
      </c>
      <c r="E858" s="9">
        <f t="shared" si="137"/>
        <v>3.7962915001378099E-2</v>
      </c>
      <c r="F858">
        <f t="shared" si="138"/>
        <v>1.0386927122464311</v>
      </c>
      <c r="G858">
        <f t="shared" si="135"/>
        <v>27.607543795538238</v>
      </c>
      <c r="H858">
        <f t="shared" si="129"/>
        <v>1.9084769216569396E-2</v>
      </c>
      <c r="I858" t="str">
        <f t="shared" si="136"/>
        <v>2003</v>
      </c>
      <c r="J858">
        <f t="shared" si="130"/>
        <v>3.8759699652916328</v>
      </c>
      <c r="K858">
        <f t="shared" si="134"/>
        <v>-3.8759699652916328</v>
      </c>
      <c r="L858">
        <f t="shared" si="131"/>
        <v>-0.60766839564901076</v>
      </c>
      <c r="M858">
        <f t="shared" si="132"/>
        <v>0</v>
      </c>
      <c r="P858" s="23">
        <f t="shared" si="133"/>
        <v>0.14039532071368274</v>
      </c>
    </row>
    <row r="859" spans="1:16" x14ac:dyDescent="0.3">
      <c r="A859">
        <v>858</v>
      </c>
      <c r="B859" s="16" t="s">
        <v>9334</v>
      </c>
      <c r="C859" s="17">
        <v>27.04</v>
      </c>
      <c r="D859" s="17">
        <v>8.9099999999999995E-3</v>
      </c>
      <c r="E859" s="9">
        <f t="shared" si="137"/>
        <v>-2.230847679358039E-2</v>
      </c>
      <c r="F859">
        <f t="shared" si="138"/>
        <v>0.97793851717902358</v>
      </c>
      <c r="G859">
        <f t="shared" si="135"/>
        <v>26.999875399889227</v>
      </c>
      <c r="H859">
        <f t="shared" si="129"/>
        <v>1.8713974274238182E-2</v>
      </c>
      <c r="I859" t="str">
        <f t="shared" si="136"/>
        <v>2003</v>
      </c>
      <c r="J859">
        <f t="shared" si="130"/>
        <v>3.7170081109160145</v>
      </c>
      <c r="K859">
        <f t="shared" si="134"/>
        <v>-3.7170081109160145</v>
      </c>
      <c r="L859">
        <f t="shared" si="131"/>
        <v>0.26052285133460984</v>
      </c>
      <c r="M859">
        <f t="shared" si="132"/>
        <v>0</v>
      </c>
      <c r="P859" s="23">
        <f t="shared" si="133"/>
        <v>0.13766760238201931</v>
      </c>
    </row>
    <row r="860" spans="1:16" x14ac:dyDescent="0.3">
      <c r="A860">
        <v>859</v>
      </c>
      <c r="B860" s="16" t="s">
        <v>9332</v>
      </c>
      <c r="C860" s="17">
        <v>27.3</v>
      </c>
      <c r="D860" s="17">
        <v>8.7100000000000007E-3</v>
      </c>
      <c r="E860" s="9">
        <f t="shared" si="137"/>
        <v>9.5694510161506725E-3</v>
      </c>
      <c r="F860">
        <f t="shared" si="138"/>
        <v>1.0096153846153846</v>
      </c>
      <c r="G860">
        <f t="shared" si="135"/>
        <v>27.260398251223837</v>
      </c>
      <c r="H860">
        <f t="shared" si="129"/>
        <v>1.8787580425680378E-2</v>
      </c>
      <c r="I860" t="str">
        <f t="shared" si="136"/>
        <v>2003</v>
      </c>
      <c r="J860">
        <f t="shared" si="130"/>
        <v>3.7676345396855884</v>
      </c>
      <c r="K860">
        <f t="shared" si="134"/>
        <v>-3.7676345396855884</v>
      </c>
      <c r="L860">
        <f t="shared" si="131"/>
        <v>0.51878269076841832</v>
      </c>
      <c r="M860">
        <f t="shared" si="132"/>
        <v>0</v>
      </c>
      <c r="P860" s="23">
        <f t="shared" si="133"/>
        <v>0.13820907915446332</v>
      </c>
    </row>
    <row r="861" spans="1:16" x14ac:dyDescent="0.3">
      <c r="A861">
        <v>860</v>
      </c>
      <c r="B861" s="16" t="s">
        <v>9330</v>
      </c>
      <c r="C861" s="17">
        <v>28.33</v>
      </c>
      <c r="D861" s="17">
        <v>9.1700000000000011E-3</v>
      </c>
      <c r="E861" s="9">
        <f t="shared" si="137"/>
        <v>3.7034611651511007E-2</v>
      </c>
      <c r="F861">
        <f t="shared" si="138"/>
        <v>1.0377289377289376</v>
      </c>
      <c r="G861">
        <f t="shared" si="135"/>
        <v>28.286735386463643</v>
      </c>
      <c r="H861">
        <f t="shared" si="129"/>
        <v>1.9324531403280169E-2</v>
      </c>
      <c r="I861" t="str">
        <f t="shared" si="136"/>
        <v>2003</v>
      </c>
      <c r="J861">
        <f t="shared" si="130"/>
        <v>4.0212170941777092</v>
      </c>
      <c r="K861">
        <f t="shared" si="134"/>
        <v>-4.0212170941777092</v>
      </c>
      <c r="L861">
        <f t="shared" si="131"/>
        <v>-0.50755444447138842</v>
      </c>
      <c r="M861">
        <f t="shared" si="132"/>
        <v>0</v>
      </c>
      <c r="P861" s="23">
        <f t="shared" si="133"/>
        <v>0.14215910882745506</v>
      </c>
    </row>
    <row r="862" spans="1:16" x14ac:dyDescent="0.3">
      <c r="A862">
        <v>861</v>
      </c>
      <c r="B862" s="16" t="s">
        <v>9328</v>
      </c>
      <c r="C862" s="17">
        <v>28.31</v>
      </c>
      <c r="D862" s="17">
        <v>8.9700000000000005E-3</v>
      </c>
      <c r="E862" s="9">
        <f t="shared" si="137"/>
        <v>-7.0621471861689162E-4</v>
      </c>
      <c r="F862">
        <f t="shared" si="138"/>
        <v>0.99929403459230504</v>
      </c>
      <c r="G862">
        <f t="shared" si="135"/>
        <v>28.267708171019102</v>
      </c>
      <c r="H862">
        <f t="shared" si="129"/>
        <v>1.8900981842472717E-2</v>
      </c>
      <c r="I862" t="str">
        <f t="shared" si="136"/>
        <v>2003</v>
      </c>
      <c r="J862">
        <f t="shared" si="130"/>
        <v>3.930435599302156</v>
      </c>
      <c r="K862">
        <f t="shared" si="134"/>
        <v>-3.930435599302156</v>
      </c>
      <c r="L862">
        <f t="shared" si="131"/>
        <v>-0.48852722902684675</v>
      </c>
      <c r="M862">
        <f t="shared" si="132"/>
        <v>0</v>
      </c>
      <c r="P862" s="23">
        <f t="shared" si="133"/>
        <v>0.13904330607642809</v>
      </c>
    </row>
    <row r="863" spans="1:16" x14ac:dyDescent="0.3">
      <c r="A863">
        <v>862</v>
      </c>
      <c r="B863" s="16" t="s">
        <v>9326</v>
      </c>
      <c r="C863" s="17">
        <v>27.97</v>
      </c>
      <c r="D863" s="17">
        <v>8.6599999999999993E-3</v>
      </c>
      <c r="E863" s="9">
        <f t="shared" si="137"/>
        <v>-1.2082591909939881E-2</v>
      </c>
      <c r="F863">
        <f t="shared" si="138"/>
        <v>0.98799010950194277</v>
      </c>
      <c r="G863">
        <f t="shared" si="135"/>
        <v>27.929659086362559</v>
      </c>
      <c r="H863">
        <f t="shared" si="129"/>
        <v>1.9108295111581557E-2</v>
      </c>
      <c r="I863" t="str">
        <f t="shared" si="136"/>
        <v>2003</v>
      </c>
      <c r="J863">
        <f t="shared" si="130"/>
        <v>3.9260271205591315</v>
      </c>
      <c r="K863">
        <f t="shared" si="134"/>
        <v>-3.9260271205591315</v>
      </c>
      <c r="L863">
        <f t="shared" si="131"/>
        <v>-0.15047814437030382</v>
      </c>
      <c r="M863">
        <f t="shared" si="132"/>
        <v>0</v>
      </c>
      <c r="P863" s="23">
        <f t="shared" si="133"/>
        <v>0.14056838676115901</v>
      </c>
    </row>
    <row r="864" spans="1:16" x14ac:dyDescent="0.3">
      <c r="A864">
        <v>863</v>
      </c>
      <c r="B864" s="16" t="s">
        <v>9324</v>
      </c>
      <c r="C864" s="17">
        <v>28.2</v>
      </c>
      <c r="D864" s="17">
        <v>8.6599999999999993E-3</v>
      </c>
      <c r="E864" s="9">
        <f t="shared" si="137"/>
        <v>8.189470730199596E-3</v>
      </c>
      <c r="F864">
        <f t="shared" si="138"/>
        <v>1.0082230961744727</v>
      </c>
      <c r="G864">
        <f t="shared" si="135"/>
        <v>28.159327359149952</v>
      </c>
      <c r="H864">
        <f t="shared" si="129"/>
        <v>1.8810035333719066E-2</v>
      </c>
      <c r="I864" t="str">
        <f t="shared" si="136"/>
        <v>2003</v>
      </c>
      <c r="J864">
        <f t="shared" si="130"/>
        <v>3.8965262708882777</v>
      </c>
      <c r="K864">
        <f t="shared" si="134"/>
        <v>-3.8965262708882777</v>
      </c>
      <c r="L864">
        <f t="shared" si="131"/>
        <v>-0.3801464171576967</v>
      </c>
      <c r="M864">
        <f t="shared" si="132"/>
        <v>0</v>
      </c>
      <c r="P864" s="23">
        <f t="shared" si="133"/>
        <v>0.13837426658638421</v>
      </c>
    </row>
    <row r="865" spans="1:16" x14ac:dyDescent="0.3">
      <c r="A865">
        <v>864</v>
      </c>
      <c r="B865" s="16" t="s">
        <v>9320</v>
      </c>
      <c r="C865" s="17">
        <v>27.82</v>
      </c>
      <c r="D865" s="17">
        <v>8.8100000000000001E-3</v>
      </c>
      <c r="E865" s="9">
        <f t="shared" si="137"/>
        <v>-1.3566791448771017E-2</v>
      </c>
      <c r="F865">
        <f t="shared" si="138"/>
        <v>0.9865248226950355</v>
      </c>
      <c r="G865">
        <f t="shared" si="135"/>
        <v>27.779180941992255</v>
      </c>
      <c r="H865">
        <f t="shared" ref="H865:H928" si="139">SQRT(_xlfn.VAR.S(E836:E865))</f>
        <v>1.8919808291210323E-2</v>
      </c>
      <c r="I865" t="str">
        <f t="shared" si="136"/>
        <v>2003</v>
      </c>
      <c r="J865">
        <f t="shared" ref="J865:J928" si="140">-K865</f>
        <v>3.8663564362194207</v>
      </c>
      <c r="K865">
        <f t="shared" si="134"/>
        <v>-3.8663564362194207</v>
      </c>
      <c r="L865">
        <f t="shared" ref="L865:L928" si="141">+MIN(G866-G865,G867-G865,G868-G865,G869-G865,G870-G865,G871-G865,G872-G865,G873-G865,G874-G865,G875-G865)</f>
        <v>0.14856968287257999</v>
      </c>
      <c r="M865">
        <f t="shared" ref="M865:M928" si="142">+IF(L865&lt;K865,1,0)</f>
        <v>0</v>
      </c>
      <c r="P865" s="23">
        <f t="shared" ref="P865:P928" si="143">-K865/G865</f>
        <v>0.13918180108668585</v>
      </c>
    </row>
    <row r="866" spans="1:16" x14ac:dyDescent="0.3">
      <c r="A866">
        <v>865</v>
      </c>
      <c r="B866" s="16" t="s">
        <v>9319</v>
      </c>
      <c r="C866" s="17">
        <v>27.97</v>
      </c>
      <c r="D866" s="17">
        <v>9.0699999999999999E-3</v>
      </c>
      <c r="E866" s="9">
        <f t="shared" si="137"/>
        <v>5.3773207185714694E-3</v>
      </c>
      <c r="F866">
        <f t="shared" si="138"/>
        <v>1.005391804457225</v>
      </c>
      <c r="G866">
        <f t="shared" si="135"/>
        <v>27.927750624864835</v>
      </c>
      <c r="H866">
        <f t="shared" si="139"/>
        <v>1.8868613337168355E-2</v>
      </c>
      <c r="I866" t="str">
        <f t="shared" si="136"/>
        <v>2003</v>
      </c>
      <c r="J866">
        <f t="shared" si="140"/>
        <v>3.8765167371452769</v>
      </c>
      <c r="K866">
        <f t="shared" ref="K866:K929" si="144">-G866*$P$3*$R$3*H866</f>
        <v>-3.8765167371452769</v>
      </c>
      <c r="L866">
        <f t="shared" si="141"/>
        <v>-0.48018988209665991</v>
      </c>
      <c r="M866">
        <f t="shared" si="142"/>
        <v>0</v>
      </c>
      <c r="P866" s="23">
        <f t="shared" si="143"/>
        <v>0.13880519019293694</v>
      </c>
    </row>
    <row r="867" spans="1:16" x14ac:dyDescent="0.3">
      <c r="A867">
        <v>866</v>
      </c>
      <c r="B867" s="16" t="s">
        <v>9318</v>
      </c>
      <c r="C867" s="17">
        <v>28.71</v>
      </c>
      <c r="D867" s="17">
        <v>9.3200000000000002E-3</v>
      </c>
      <c r="E867" s="9">
        <f t="shared" si="137"/>
        <v>2.6112986919104197E-2</v>
      </c>
      <c r="F867">
        <f t="shared" si="138"/>
        <v>1.0264569181265641</v>
      </c>
      <c r="G867">
        <f t="shared" si="135"/>
        <v>28.665438418455015</v>
      </c>
      <c r="H867">
        <f t="shared" si="139"/>
        <v>1.9369886612572277E-2</v>
      </c>
      <c r="I867" t="str">
        <f t="shared" si="136"/>
        <v>2003</v>
      </c>
      <c r="J867">
        <f t="shared" si="140"/>
        <v>4.0846174421543813</v>
      </c>
      <c r="K867">
        <f t="shared" si="144"/>
        <v>-4.0846174421543813</v>
      </c>
      <c r="L867">
        <f t="shared" si="141"/>
        <v>-1.2178776756868395</v>
      </c>
      <c r="M867">
        <f t="shared" si="142"/>
        <v>0</v>
      </c>
      <c r="P867" s="23">
        <f t="shared" si="143"/>
        <v>0.142492760184846</v>
      </c>
    </row>
    <row r="868" spans="1:16" x14ac:dyDescent="0.3">
      <c r="A868">
        <v>867</v>
      </c>
      <c r="B868" s="16" t="s">
        <v>9316</v>
      </c>
      <c r="C868" s="17">
        <v>28.88</v>
      </c>
      <c r="D868" s="17">
        <v>8.9099999999999995E-3</v>
      </c>
      <c r="E868" s="9">
        <f t="shared" si="137"/>
        <v>5.9038198916528638E-3</v>
      </c>
      <c r="F868">
        <f t="shared" si="138"/>
        <v>1.0059212817833507</v>
      </c>
      <c r="G868">
        <f t="shared" si="135"/>
        <v>28.83714502769234</v>
      </c>
      <c r="H868">
        <f t="shared" si="139"/>
        <v>1.8421125662166027E-2</v>
      </c>
      <c r="I868" t="str">
        <f t="shared" si="136"/>
        <v>2003</v>
      </c>
      <c r="J868">
        <f t="shared" si="140"/>
        <v>3.9078163664158891</v>
      </c>
      <c r="K868">
        <f t="shared" si="144"/>
        <v>-3.9078163664158891</v>
      </c>
      <c r="L868">
        <f t="shared" si="141"/>
        <v>-1.3895842849241653</v>
      </c>
      <c r="M868">
        <f t="shared" si="142"/>
        <v>0</v>
      </c>
      <c r="P868" s="23">
        <f t="shared" si="143"/>
        <v>0.13551328894254994</v>
      </c>
    </row>
    <row r="869" spans="1:16" x14ac:dyDescent="0.3">
      <c r="A869">
        <v>868</v>
      </c>
      <c r="B869" s="16" t="s">
        <v>9314</v>
      </c>
      <c r="C869" s="17">
        <v>29.19</v>
      </c>
      <c r="D869" s="17">
        <v>8.9099999999999995E-3</v>
      </c>
      <c r="E869" s="9">
        <f t="shared" si="137"/>
        <v>1.0676870841397941E-2</v>
      </c>
      <c r="F869">
        <f t="shared" si="138"/>
        <v>1.0107340720221607</v>
      </c>
      <c r="G869">
        <f t="shared" si="135"/>
        <v>29.146685019333084</v>
      </c>
      <c r="H869">
        <f t="shared" si="139"/>
        <v>1.8302229182016405E-2</v>
      </c>
      <c r="I869" t="str">
        <f t="shared" si="136"/>
        <v>2003</v>
      </c>
      <c r="J869">
        <f t="shared" si="140"/>
        <v>3.9242699761522406</v>
      </c>
      <c r="K869">
        <f t="shared" si="144"/>
        <v>-3.9242699761522406</v>
      </c>
      <c r="L869">
        <f t="shared" si="141"/>
        <v>-1.6991242765649091</v>
      </c>
      <c r="M869">
        <f t="shared" si="142"/>
        <v>0</v>
      </c>
      <c r="P869" s="23">
        <f t="shared" si="143"/>
        <v>0.13463863810067114</v>
      </c>
    </row>
    <row r="870" spans="1:16" x14ac:dyDescent="0.3">
      <c r="A870">
        <v>869</v>
      </c>
      <c r="B870" s="16" t="s">
        <v>9312</v>
      </c>
      <c r="C870" s="17">
        <v>28.96</v>
      </c>
      <c r="D870" s="17">
        <v>9.0699999999999999E-3</v>
      </c>
      <c r="E870" s="9">
        <f t="shared" si="137"/>
        <v>-7.910617348507799E-3</v>
      </c>
      <c r="F870">
        <f t="shared" si="138"/>
        <v>0.99212058924289137</v>
      </c>
      <c r="G870">
        <f t="shared" si="135"/>
        <v>28.916255205437459</v>
      </c>
      <c r="H870">
        <f t="shared" si="139"/>
        <v>1.8370736103749011E-2</v>
      </c>
      <c r="I870" t="str">
        <f t="shared" si="136"/>
        <v>2003</v>
      </c>
      <c r="J870">
        <f t="shared" si="140"/>
        <v>3.9078179936127233</v>
      </c>
      <c r="K870">
        <f t="shared" si="144"/>
        <v>-3.9078179936127233</v>
      </c>
      <c r="L870">
        <f t="shared" si="141"/>
        <v>-1.4686944626692835</v>
      </c>
      <c r="M870">
        <f t="shared" si="142"/>
        <v>0</v>
      </c>
      <c r="P870" s="23">
        <f t="shared" si="143"/>
        <v>0.13514260286642826</v>
      </c>
    </row>
    <row r="871" spans="1:16" x14ac:dyDescent="0.3">
      <c r="A871">
        <v>870</v>
      </c>
      <c r="B871" s="16" t="s">
        <v>9310</v>
      </c>
      <c r="C871" s="17">
        <v>29.17</v>
      </c>
      <c r="D871" s="17">
        <v>9.1700000000000011E-3</v>
      </c>
      <c r="E871" s="9">
        <f t="shared" si="137"/>
        <v>7.2252163621143537E-3</v>
      </c>
      <c r="F871">
        <f t="shared" si="138"/>
        <v>1.0072513812154695</v>
      </c>
      <c r="G871">
        <f t="shared" si="135"/>
        <v>29.125452567001222</v>
      </c>
      <c r="H871">
        <f t="shared" si="139"/>
        <v>1.7071000363824348E-2</v>
      </c>
      <c r="I871" t="str">
        <f t="shared" si="136"/>
        <v>2003</v>
      </c>
      <c r="J871">
        <f t="shared" si="140"/>
        <v>3.6576098196367379</v>
      </c>
      <c r="K871">
        <f t="shared" si="144"/>
        <v>-3.6576098196367379</v>
      </c>
      <c r="L871">
        <f t="shared" si="141"/>
        <v>-1.6778918242330469</v>
      </c>
      <c r="M871">
        <f t="shared" si="142"/>
        <v>0</v>
      </c>
      <c r="P871" s="23">
        <f t="shared" si="143"/>
        <v>0.12558121839386505</v>
      </c>
    </row>
    <row r="872" spans="1:16" x14ac:dyDescent="0.3">
      <c r="A872">
        <v>871</v>
      </c>
      <c r="B872" s="16" t="s">
        <v>9308</v>
      </c>
      <c r="C872" s="17">
        <v>28.72</v>
      </c>
      <c r="D872" s="17">
        <v>9.1199999999999996E-3</v>
      </c>
      <c r="E872" s="9">
        <f t="shared" si="137"/>
        <v>-1.554703969960671E-2</v>
      </c>
      <c r="F872">
        <f t="shared" si="138"/>
        <v>0.9845731916352416</v>
      </c>
      <c r="G872">
        <f t="shared" si="135"/>
        <v>28.67637876054053</v>
      </c>
      <c r="H872">
        <f t="shared" si="139"/>
        <v>1.7345329981680282E-2</v>
      </c>
      <c r="I872" t="str">
        <f t="shared" si="136"/>
        <v>2003</v>
      </c>
      <c r="J872">
        <f t="shared" si="140"/>
        <v>3.6590858157603985</v>
      </c>
      <c r="K872">
        <f t="shared" si="144"/>
        <v>-3.6590858157603985</v>
      </c>
      <c r="L872">
        <f t="shared" si="141"/>
        <v>-1.2288180177723547</v>
      </c>
      <c r="M872">
        <f t="shared" si="142"/>
        <v>0</v>
      </c>
      <c r="P872" s="23">
        <f t="shared" si="143"/>
        <v>0.12759929858352265</v>
      </c>
    </row>
    <row r="873" spans="1:16" x14ac:dyDescent="0.3">
      <c r="A873">
        <v>872</v>
      </c>
      <c r="B873" s="16" t="s">
        <v>9306</v>
      </c>
      <c r="C873" s="17">
        <v>28.62</v>
      </c>
      <c r="D873" s="17">
        <v>9.0200000000000002E-3</v>
      </c>
      <c r="E873" s="9">
        <f t="shared" si="137"/>
        <v>-3.4879700517185309E-3</v>
      </c>
      <c r="F873">
        <f t="shared" si="138"/>
        <v>0.99651810584958223</v>
      </c>
      <c r="G873">
        <f t="shared" si="135"/>
        <v>28.577006924558777</v>
      </c>
      <c r="H873">
        <f t="shared" si="139"/>
        <v>1.7000026104116529E-2</v>
      </c>
      <c r="I873" t="str">
        <f t="shared" si="136"/>
        <v>2003</v>
      </c>
      <c r="J873">
        <f t="shared" si="140"/>
        <v>3.5738148491791351</v>
      </c>
      <c r="K873">
        <f t="shared" si="144"/>
        <v>-3.5738148491791351</v>
      </c>
      <c r="L873">
        <f t="shared" si="141"/>
        <v>-1.1294461817906019</v>
      </c>
      <c r="M873">
        <f t="shared" si="142"/>
        <v>0</v>
      </c>
      <c r="P873" s="23">
        <f t="shared" si="143"/>
        <v>0.12505910288693797</v>
      </c>
    </row>
    <row r="874" spans="1:16" x14ac:dyDescent="0.3">
      <c r="A874">
        <v>873</v>
      </c>
      <c r="B874" s="16" t="s">
        <v>9304</v>
      </c>
      <c r="C874" s="17">
        <v>28.93</v>
      </c>
      <c r="D874" s="17">
        <v>8.9700000000000005E-3</v>
      </c>
      <c r="E874" s="9">
        <f t="shared" si="137"/>
        <v>1.0773344859738862E-2</v>
      </c>
      <c r="F874">
        <f t="shared" si="138"/>
        <v>1.0108315863032844</v>
      </c>
      <c r="G874">
        <f t="shared" si="135"/>
        <v>28.88678196353171</v>
      </c>
      <c r="H874">
        <f t="shared" si="139"/>
        <v>1.6616022906629616E-2</v>
      </c>
      <c r="I874" t="str">
        <f t="shared" si="136"/>
        <v>2003</v>
      </c>
      <c r="J874">
        <f t="shared" si="140"/>
        <v>3.5309532402726695</v>
      </c>
      <c r="K874">
        <f t="shared" si="144"/>
        <v>-3.5309532402726695</v>
      </c>
      <c r="L874">
        <f t="shared" si="141"/>
        <v>-1.4392212207635353</v>
      </c>
      <c r="M874">
        <f t="shared" si="142"/>
        <v>0</v>
      </c>
      <c r="P874" s="23">
        <f t="shared" si="143"/>
        <v>0.12223421926091811</v>
      </c>
    </row>
    <row r="875" spans="1:16" x14ac:dyDescent="0.3">
      <c r="A875">
        <v>874</v>
      </c>
      <c r="B875" s="16" t="s">
        <v>9302</v>
      </c>
      <c r="C875" s="17">
        <v>28.69</v>
      </c>
      <c r="D875" s="17">
        <v>9.2200000000000008E-3</v>
      </c>
      <c r="E875" s="9">
        <f t="shared" si="137"/>
        <v>-8.3304889947702042E-3</v>
      </c>
      <c r="F875">
        <f t="shared" si="138"/>
        <v>0.99170411337711728</v>
      </c>
      <c r="G875">
        <f t="shared" si="135"/>
        <v>28.645946889475301</v>
      </c>
      <c r="H875">
        <f t="shared" si="139"/>
        <v>1.659143240666577E-2</v>
      </c>
      <c r="I875" t="str">
        <f t="shared" si="136"/>
        <v>2003</v>
      </c>
      <c r="J875">
        <f t="shared" si="140"/>
        <v>3.4963329667089034</v>
      </c>
      <c r="K875">
        <f t="shared" si="144"/>
        <v>-3.4963329667089034</v>
      </c>
      <c r="L875">
        <f t="shared" si="141"/>
        <v>-1.1983861467071257</v>
      </c>
      <c r="M875">
        <f t="shared" si="142"/>
        <v>0</v>
      </c>
      <c r="P875" s="23">
        <f t="shared" si="143"/>
        <v>0.12205332154663311</v>
      </c>
    </row>
    <row r="876" spans="1:16" x14ac:dyDescent="0.3">
      <c r="A876">
        <v>875</v>
      </c>
      <c r="B876" s="16" t="s">
        <v>9300</v>
      </c>
      <c r="C876" s="17">
        <v>27.49</v>
      </c>
      <c r="D876" s="17">
        <v>9.2700000000000005E-3</v>
      </c>
      <c r="E876" s="9">
        <f t="shared" si="137"/>
        <v>-4.2726327816119146E-2</v>
      </c>
      <c r="F876">
        <f t="shared" si="138"/>
        <v>0.95817357964447536</v>
      </c>
      <c r="G876">
        <f t="shared" si="135"/>
        <v>27.447560742768175</v>
      </c>
      <c r="H876">
        <f t="shared" si="139"/>
        <v>1.8412127775100307E-2</v>
      </c>
      <c r="I876" t="str">
        <f t="shared" si="136"/>
        <v>2003</v>
      </c>
      <c r="J876">
        <f t="shared" si="140"/>
        <v>3.71769241760347</v>
      </c>
      <c r="K876">
        <f t="shared" si="144"/>
        <v>-3.71769241760347</v>
      </c>
      <c r="L876">
        <f t="shared" si="141"/>
        <v>0.28978343951219543</v>
      </c>
      <c r="M876">
        <f t="shared" si="142"/>
        <v>0</v>
      </c>
      <c r="P876" s="23">
        <f t="shared" si="143"/>
        <v>0.13544709682746581</v>
      </c>
    </row>
    <row r="877" spans="1:16" x14ac:dyDescent="0.3">
      <c r="A877">
        <v>876</v>
      </c>
      <c r="B877" s="16" t="s">
        <v>9298</v>
      </c>
      <c r="C877" s="17">
        <v>27.78</v>
      </c>
      <c r="D877" s="17">
        <v>9.2200000000000008E-3</v>
      </c>
      <c r="E877" s="9">
        <f t="shared" si="137"/>
        <v>1.049403514904345E-2</v>
      </c>
      <c r="F877">
        <f t="shared" si="138"/>
        <v>1.010549290651146</v>
      </c>
      <c r="G877">
        <f t="shared" si="135"/>
        <v>27.737344182280371</v>
      </c>
      <c r="H877">
        <f t="shared" si="139"/>
        <v>1.8453543081417469E-2</v>
      </c>
      <c r="I877" t="str">
        <f t="shared" si="136"/>
        <v>2003</v>
      </c>
      <c r="J877">
        <f t="shared" si="140"/>
        <v>3.7653934196409238</v>
      </c>
      <c r="K877">
        <f t="shared" si="144"/>
        <v>-3.7653934196409238</v>
      </c>
      <c r="L877">
        <f t="shared" si="141"/>
        <v>0.2474705436415725</v>
      </c>
      <c r="M877">
        <f t="shared" si="142"/>
        <v>0</v>
      </c>
      <c r="P877" s="23">
        <f t="shared" si="143"/>
        <v>0.13575176465692035</v>
      </c>
    </row>
    <row r="878" spans="1:16" x14ac:dyDescent="0.3">
      <c r="A878">
        <v>877</v>
      </c>
      <c r="B878" s="16" t="s">
        <v>9296</v>
      </c>
      <c r="C878" s="17">
        <v>28.16</v>
      </c>
      <c r="D878" s="17">
        <v>9.1700000000000011E-3</v>
      </c>
      <c r="E878" s="9">
        <f t="shared" si="137"/>
        <v>1.3586193963643987E-2</v>
      </c>
      <c r="F878">
        <f t="shared" si="138"/>
        <v>1.013678905687545</v>
      </c>
      <c r="G878">
        <f t="shared" si="135"/>
        <v>28.116995004688185</v>
      </c>
      <c r="H878">
        <f t="shared" si="139"/>
        <v>1.8514804999091125E-2</v>
      </c>
      <c r="I878" t="str">
        <f t="shared" si="136"/>
        <v>2003</v>
      </c>
      <c r="J878">
        <f t="shared" si="140"/>
        <v>3.8296031065690959</v>
      </c>
      <c r="K878">
        <f t="shared" si="144"/>
        <v>-3.8296031065690959</v>
      </c>
      <c r="L878">
        <f t="shared" si="141"/>
        <v>-0.13218027876624205</v>
      </c>
      <c r="M878">
        <f t="shared" si="142"/>
        <v>0</v>
      </c>
      <c r="P878" s="23">
        <f t="shared" si="143"/>
        <v>0.13620243222757458</v>
      </c>
    </row>
    <row r="879" spans="1:16" x14ac:dyDescent="0.3">
      <c r="A879">
        <v>878</v>
      </c>
      <c r="B879" s="16" t="s">
        <v>9294</v>
      </c>
      <c r="C879" s="17">
        <v>28.18</v>
      </c>
      <c r="D879" s="17">
        <v>9.2700000000000005E-3</v>
      </c>
      <c r="E879" s="9">
        <f t="shared" si="137"/>
        <v>7.0997518069252719E-4</v>
      </c>
      <c r="F879">
        <f t="shared" si="138"/>
        <v>1.0007102272727273</v>
      </c>
      <c r="G879">
        <f t="shared" si="135"/>
        <v>28.13649551586785</v>
      </c>
      <c r="H879">
        <f t="shared" si="139"/>
        <v>1.8139063763481462E-2</v>
      </c>
      <c r="I879" t="str">
        <f t="shared" si="136"/>
        <v>2003</v>
      </c>
      <c r="J879">
        <f t="shared" si="140"/>
        <v>3.7544868879237656</v>
      </c>
      <c r="K879">
        <f t="shared" si="144"/>
        <v>-3.7544868879237656</v>
      </c>
      <c r="L879">
        <f t="shared" si="141"/>
        <v>-0.15168078994590672</v>
      </c>
      <c r="M879">
        <f t="shared" si="142"/>
        <v>0</v>
      </c>
      <c r="P879" s="23">
        <f t="shared" si="143"/>
        <v>0.13343832695178354</v>
      </c>
    </row>
    <row r="880" spans="1:16" x14ac:dyDescent="0.3">
      <c r="A880">
        <v>879</v>
      </c>
      <c r="B880" s="16" t="s">
        <v>9293</v>
      </c>
      <c r="C880" s="17">
        <v>28.03</v>
      </c>
      <c r="D880" s="17">
        <v>9.6799999999999994E-3</v>
      </c>
      <c r="E880" s="9">
        <f t="shared" si="137"/>
        <v>-5.3371412938371492E-3</v>
      </c>
      <c r="F880">
        <f t="shared" si="138"/>
        <v>0.99467707594038335</v>
      </c>
      <c r="G880">
        <f t="shared" si="135"/>
        <v>27.984814725921943</v>
      </c>
      <c r="H880">
        <f t="shared" si="139"/>
        <v>1.7986804627277565E-2</v>
      </c>
      <c r="I880" t="str">
        <f t="shared" si="136"/>
        <v>2003</v>
      </c>
      <c r="J880">
        <f t="shared" si="140"/>
        <v>3.7029016229379832</v>
      </c>
      <c r="K880">
        <f t="shared" si="144"/>
        <v>-3.7029016229379832</v>
      </c>
      <c r="L880">
        <f t="shared" si="141"/>
        <v>6.8905260334627627E-2</v>
      </c>
      <c r="M880">
        <f t="shared" si="142"/>
        <v>0</v>
      </c>
      <c r="P880" s="23">
        <f t="shared" si="143"/>
        <v>0.13231824684935423</v>
      </c>
    </row>
    <row r="881" spans="1:16" x14ac:dyDescent="0.3">
      <c r="A881">
        <v>880</v>
      </c>
      <c r="B881" s="16" t="s">
        <v>9291</v>
      </c>
      <c r="C881" s="17">
        <v>28.1</v>
      </c>
      <c r="D881" s="17">
        <v>9.8899999999999995E-3</v>
      </c>
      <c r="E881" s="9">
        <f t="shared" si="137"/>
        <v>2.4942111630032221E-3</v>
      </c>
      <c r="F881">
        <f t="shared" si="138"/>
        <v>1.0024973242953978</v>
      </c>
      <c r="G881">
        <f t="shared" si="135"/>
        <v>28.053719986256571</v>
      </c>
      <c r="H881">
        <f t="shared" si="139"/>
        <v>1.7031894424916413E-2</v>
      </c>
      <c r="I881" t="str">
        <f t="shared" si="136"/>
        <v>2003</v>
      </c>
      <c r="J881">
        <f t="shared" si="140"/>
        <v>3.5149498650809972</v>
      </c>
      <c r="K881">
        <f t="shared" si="144"/>
        <v>-3.5149498650809972</v>
      </c>
      <c r="L881">
        <f t="shared" si="141"/>
        <v>0.27196289731539736</v>
      </c>
      <c r="M881">
        <f t="shared" si="142"/>
        <v>0</v>
      </c>
      <c r="P881" s="23">
        <f t="shared" si="143"/>
        <v>0.12529353920987876</v>
      </c>
    </row>
    <row r="882" spans="1:16" x14ac:dyDescent="0.3">
      <c r="A882">
        <v>881</v>
      </c>
      <c r="B882" s="16" t="s">
        <v>9289</v>
      </c>
      <c r="C882" s="17">
        <v>28.5</v>
      </c>
      <c r="D882" s="17">
        <v>9.7299999999999991E-3</v>
      </c>
      <c r="E882" s="9">
        <f t="shared" si="137"/>
        <v>1.4134510934904716E-2</v>
      </c>
      <c r="F882">
        <f t="shared" si="138"/>
        <v>1.0142348754448398</v>
      </c>
      <c r="G882">
        <f t="shared" si="135"/>
        <v>28.45381995444064</v>
      </c>
      <c r="H882">
        <f t="shared" si="139"/>
        <v>1.7179030796691107E-2</v>
      </c>
      <c r="I882" t="str">
        <f t="shared" si="136"/>
        <v>2003</v>
      </c>
      <c r="J882">
        <f t="shared" si="140"/>
        <v>3.5958780775799113</v>
      </c>
      <c r="K882">
        <f t="shared" si="144"/>
        <v>-3.5958780775799113</v>
      </c>
      <c r="L882">
        <f t="shared" si="141"/>
        <v>-0.12813707086867154</v>
      </c>
      <c r="M882">
        <f t="shared" si="142"/>
        <v>0</v>
      </c>
      <c r="P882" s="23">
        <f t="shared" si="143"/>
        <v>0.12637593417465626</v>
      </c>
    </row>
    <row r="883" spans="1:16" x14ac:dyDescent="0.3">
      <c r="A883">
        <v>882</v>
      </c>
      <c r="B883" s="16" t="s">
        <v>9287</v>
      </c>
      <c r="C883" s="17">
        <v>28.37</v>
      </c>
      <c r="D883" s="17">
        <v>9.3799999999999994E-3</v>
      </c>
      <c r="E883" s="9">
        <f t="shared" si="137"/>
        <v>-4.5718384538448089E-3</v>
      </c>
      <c r="F883">
        <f t="shared" si="138"/>
        <v>0.99543859649122812</v>
      </c>
      <c r="G883">
        <f t="shared" si="135"/>
        <v>28.325682883571968</v>
      </c>
      <c r="H883">
        <f t="shared" si="139"/>
        <v>1.690444474072365E-2</v>
      </c>
      <c r="I883" t="str">
        <f t="shared" si="136"/>
        <v>2003</v>
      </c>
      <c r="J883">
        <f t="shared" si="140"/>
        <v>3.5224677007080287</v>
      </c>
      <c r="K883">
        <f t="shared" si="144"/>
        <v>-3.5224677007080287</v>
      </c>
      <c r="L883">
        <f t="shared" si="141"/>
        <v>0.45832194567747564</v>
      </c>
      <c r="M883">
        <f t="shared" si="142"/>
        <v>0</v>
      </c>
      <c r="P883" s="23">
        <f t="shared" si="143"/>
        <v>0.12435596752200288</v>
      </c>
    </row>
    <row r="884" spans="1:16" x14ac:dyDescent="0.3">
      <c r="A884">
        <v>883</v>
      </c>
      <c r="B884" s="16" t="s">
        <v>9285</v>
      </c>
      <c r="C884" s="17">
        <v>29.99</v>
      </c>
      <c r="D884" s="17">
        <v>9.4299999999999991E-3</v>
      </c>
      <c r="E884" s="9">
        <f t="shared" si="137"/>
        <v>5.5531743940157599E-2</v>
      </c>
      <c r="F884">
        <f t="shared" si="138"/>
        <v>1.0571025731406414</v>
      </c>
      <c r="G884">
        <f t="shared" si="135"/>
        <v>29.94290273696059</v>
      </c>
      <c r="H884">
        <f t="shared" si="139"/>
        <v>1.9467632397968594E-2</v>
      </c>
      <c r="I884" t="str">
        <f t="shared" si="136"/>
        <v>2003</v>
      </c>
      <c r="J884">
        <f t="shared" si="140"/>
        <v>4.2881775346996198</v>
      </c>
      <c r="K884">
        <f t="shared" si="144"/>
        <v>-4.2881775346996198</v>
      </c>
      <c r="L884">
        <f t="shared" si="141"/>
        <v>-1.1783865952503874</v>
      </c>
      <c r="M884">
        <f t="shared" si="142"/>
        <v>0</v>
      </c>
      <c r="P884" s="23">
        <f t="shared" si="143"/>
        <v>0.14321181791792104</v>
      </c>
    </row>
    <row r="885" spans="1:16" x14ac:dyDescent="0.3">
      <c r="A885">
        <v>884</v>
      </c>
      <c r="B885" s="16" t="s">
        <v>9283</v>
      </c>
      <c r="C885" s="17">
        <v>29.53</v>
      </c>
      <c r="D885" s="17">
        <v>9.7299999999999991E-3</v>
      </c>
      <c r="E885" s="9">
        <f t="shared" si="137"/>
        <v>-1.5457297005086336E-2</v>
      </c>
      <c r="F885">
        <f t="shared" si="138"/>
        <v>0.98466155385128384</v>
      </c>
      <c r="G885">
        <f t="shared" si="135"/>
        <v>29.482150991390604</v>
      </c>
      <c r="H885">
        <f t="shared" si="139"/>
        <v>1.929300827168513E-2</v>
      </c>
      <c r="I885" t="str">
        <f t="shared" si="136"/>
        <v>2003</v>
      </c>
      <c r="J885">
        <f t="shared" si="140"/>
        <v>4.1843194897442988</v>
      </c>
      <c r="K885">
        <f t="shared" si="144"/>
        <v>-4.1843194897442988</v>
      </c>
      <c r="L885">
        <f t="shared" si="141"/>
        <v>-0.86835184601340387</v>
      </c>
      <c r="M885">
        <f t="shared" si="142"/>
        <v>0</v>
      </c>
      <c r="P885" s="23">
        <f t="shared" si="143"/>
        <v>0.14192721185663171</v>
      </c>
    </row>
    <row r="886" spans="1:16" x14ac:dyDescent="0.3">
      <c r="A886">
        <v>885</v>
      </c>
      <c r="B886" s="16" t="s">
        <v>9281</v>
      </c>
      <c r="C886" s="17">
        <v>29.93</v>
      </c>
      <c r="D886" s="17">
        <v>9.6799999999999994E-3</v>
      </c>
      <c r="E886" s="9">
        <f t="shared" si="137"/>
        <v>1.3454626108776159E-2</v>
      </c>
      <c r="F886">
        <f t="shared" si="138"/>
        <v>1.013545546901456</v>
      </c>
      <c r="G886">
        <f t="shared" si="135"/>
        <v>29.881751863961604</v>
      </c>
      <c r="H886">
        <f t="shared" si="139"/>
        <v>1.934749937279542E-2</v>
      </c>
      <c r="I886" t="str">
        <f t="shared" si="136"/>
        <v>2003</v>
      </c>
      <c r="J886">
        <f t="shared" si="140"/>
        <v>4.2530120873967698</v>
      </c>
      <c r="K886">
        <f t="shared" si="144"/>
        <v>-4.2530120873967698</v>
      </c>
      <c r="L886">
        <f t="shared" si="141"/>
        <v>-1.4576464323883727</v>
      </c>
      <c r="M886">
        <f t="shared" si="142"/>
        <v>0</v>
      </c>
      <c r="P886" s="23">
        <f t="shared" si="143"/>
        <v>0.14232807054816773</v>
      </c>
    </row>
    <row r="887" spans="1:16" x14ac:dyDescent="0.3">
      <c r="A887">
        <v>886</v>
      </c>
      <c r="B887" s="16" t="s">
        <v>9279</v>
      </c>
      <c r="C887" s="17">
        <v>29.48</v>
      </c>
      <c r="D887" s="17">
        <v>9.4799999999999988E-3</v>
      </c>
      <c r="E887" s="9">
        <f t="shared" si="137"/>
        <v>-1.5149254543471706E-2</v>
      </c>
      <c r="F887">
        <f t="shared" si="138"/>
        <v>0.98496491814233211</v>
      </c>
      <c r="G887">
        <f t="shared" si="135"/>
        <v>29.43345837756393</v>
      </c>
      <c r="H887">
        <f t="shared" si="139"/>
        <v>1.9454291795445965E-2</v>
      </c>
      <c r="I887" t="str">
        <f t="shared" si="136"/>
        <v>2003</v>
      </c>
      <c r="J887">
        <f t="shared" si="140"/>
        <v>4.2123305147697261</v>
      </c>
      <c r="K887">
        <f t="shared" si="144"/>
        <v>-4.2123305147697261</v>
      </c>
      <c r="L887">
        <f t="shared" si="141"/>
        <v>-1.0093529459906989</v>
      </c>
      <c r="M887">
        <f t="shared" si="142"/>
        <v>0</v>
      </c>
      <c r="P887" s="23">
        <f t="shared" si="143"/>
        <v>0.14311367902253153</v>
      </c>
    </row>
    <row r="888" spans="1:16" x14ac:dyDescent="0.3">
      <c r="A888">
        <v>887</v>
      </c>
      <c r="B888" s="16" t="s">
        <v>9277</v>
      </c>
      <c r="C888" s="17">
        <v>30.25</v>
      </c>
      <c r="D888" s="17">
        <v>9.4799999999999988E-3</v>
      </c>
      <c r="E888" s="9">
        <f t="shared" si="137"/>
        <v>2.5784117155714634E-2</v>
      </c>
      <c r="F888">
        <f t="shared" si="138"/>
        <v>1.0261194029850746</v>
      </c>
      <c r="G888">
        <f t="shared" si="135"/>
        <v>30.202242738171943</v>
      </c>
      <c r="H888">
        <f t="shared" si="139"/>
        <v>1.882511537973151E-2</v>
      </c>
      <c r="I888" t="str">
        <f t="shared" si="136"/>
        <v>2003</v>
      </c>
      <c r="J888">
        <f t="shared" si="140"/>
        <v>4.182563672410919</v>
      </c>
      <c r="K888">
        <f t="shared" si="144"/>
        <v>-4.182563672410919</v>
      </c>
      <c r="L888">
        <f t="shared" si="141"/>
        <v>-1.7781373065987118</v>
      </c>
      <c r="M888">
        <f t="shared" si="142"/>
        <v>0</v>
      </c>
      <c r="P888" s="23">
        <f t="shared" si="143"/>
        <v>0.13848520153520485</v>
      </c>
    </row>
    <row r="889" spans="1:16" x14ac:dyDescent="0.3">
      <c r="A889">
        <v>888</v>
      </c>
      <c r="B889" s="16" t="s">
        <v>9275</v>
      </c>
      <c r="C889" s="17">
        <v>29.99</v>
      </c>
      <c r="D889" s="17">
        <v>9.6799999999999994E-3</v>
      </c>
      <c r="E889" s="9">
        <f t="shared" si="137"/>
        <v>-8.6321917159328451E-3</v>
      </c>
      <c r="F889">
        <f t="shared" si="138"/>
        <v>0.99140495867768585</v>
      </c>
      <c r="G889">
        <f t="shared" si="135"/>
        <v>29.941655142004958</v>
      </c>
      <c r="H889">
        <f t="shared" si="139"/>
        <v>1.8350830488001318E-2</v>
      </c>
      <c r="I889" t="str">
        <f t="shared" si="136"/>
        <v>2003</v>
      </c>
      <c r="J889">
        <f t="shared" si="140"/>
        <v>4.0420087396342428</v>
      </c>
      <c r="K889">
        <f t="shared" si="144"/>
        <v>-4.0420087396342428</v>
      </c>
      <c r="L889">
        <f t="shared" si="141"/>
        <v>-1.5175497104317266</v>
      </c>
      <c r="M889">
        <f t="shared" si="142"/>
        <v>0</v>
      </c>
      <c r="P889" s="23">
        <f t="shared" si="143"/>
        <v>0.13499616906494039</v>
      </c>
    </row>
    <row r="890" spans="1:16" x14ac:dyDescent="0.3">
      <c r="A890">
        <v>889</v>
      </c>
      <c r="B890" s="16" t="s">
        <v>9273</v>
      </c>
      <c r="C890" s="17">
        <v>29.91</v>
      </c>
      <c r="D890" s="17">
        <v>9.6299999999999997E-3</v>
      </c>
      <c r="E890" s="9">
        <f t="shared" si="137"/>
        <v>-2.6711201190609698E-3</v>
      </c>
      <c r="F890">
        <f t="shared" si="138"/>
        <v>0.99733244414804945</v>
      </c>
      <c r="G890">
        <f t="shared" si="135"/>
        <v>29.862032953851557</v>
      </c>
      <c r="H890">
        <f t="shared" si="139"/>
        <v>1.8346192497976175E-2</v>
      </c>
      <c r="I890" t="str">
        <f t="shared" si="136"/>
        <v>2003</v>
      </c>
      <c r="J890">
        <f t="shared" si="140"/>
        <v>4.0302411883484064</v>
      </c>
      <c r="K890">
        <f t="shared" si="144"/>
        <v>-4.0302411883484064</v>
      </c>
      <c r="L890">
        <f t="shared" si="141"/>
        <v>-1.4379275222783257</v>
      </c>
      <c r="M890">
        <f t="shared" si="142"/>
        <v>0</v>
      </c>
      <c r="P890" s="23">
        <f t="shared" si="143"/>
        <v>0.13496205012487578</v>
      </c>
    </row>
    <row r="891" spans="1:16" x14ac:dyDescent="0.3">
      <c r="A891">
        <v>890</v>
      </c>
      <c r="B891" s="16" t="s">
        <v>9271</v>
      </c>
      <c r="C891" s="17">
        <v>29.87</v>
      </c>
      <c r="D891" s="17">
        <v>9.58E-3</v>
      </c>
      <c r="E891" s="9">
        <f t="shared" si="137"/>
        <v>-1.338240413838199E-3</v>
      </c>
      <c r="F891">
        <f t="shared" si="138"/>
        <v>0.99866265463055837</v>
      </c>
      <c r="G891">
        <f t="shared" si="135"/>
        <v>29.82234562086996</v>
      </c>
      <c r="H891">
        <f t="shared" si="139"/>
        <v>1.7196255649114783E-2</v>
      </c>
      <c r="I891" t="str">
        <f t="shared" si="136"/>
        <v>2003</v>
      </c>
      <c r="J891">
        <f t="shared" si="140"/>
        <v>3.7726056664953096</v>
      </c>
      <c r="K891">
        <f t="shared" si="144"/>
        <v>-3.7726056664953096</v>
      </c>
      <c r="L891">
        <f t="shared" si="141"/>
        <v>-1.3982401892967289</v>
      </c>
      <c r="M891">
        <f t="shared" si="142"/>
        <v>0</v>
      </c>
      <c r="P891" s="23">
        <f t="shared" si="143"/>
        <v>0.12650264719134649</v>
      </c>
    </row>
    <row r="892" spans="1:16" x14ac:dyDescent="0.3">
      <c r="A892">
        <v>891</v>
      </c>
      <c r="B892" s="16" t="s">
        <v>9269</v>
      </c>
      <c r="C892" s="17">
        <v>29.01</v>
      </c>
      <c r="D892" s="17">
        <v>9.58E-3</v>
      </c>
      <c r="E892" s="9">
        <f t="shared" si="137"/>
        <v>-2.9214034094705747E-2</v>
      </c>
      <c r="F892">
        <f t="shared" si="138"/>
        <v>0.97120857047204556</v>
      </c>
      <c r="G892">
        <f t="shared" si="135"/>
        <v>28.963717658568381</v>
      </c>
      <c r="H892">
        <f t="shared" si="139"/>
        <v>1.8101340330237185E-2</v>
      </c>
      <c r="I892" t="str">
        <f t="shared" si="136"/>
        <v>2003</v>
      </c>
      <c r="J892">
        <f t="shared" si="140"/>
        <v>3.8568323369373236</v>
      </c>
      <c r="K892">
        <f t="shared" si="144"/>
        <v>-3.8568323369373236</v>
      </c>
      <c r="L892">
        <f t="shared" si="141"/>
        <v>-0.53961222699514977</v>
      </c>
      <c r="M892">
        <f t="shared" si="142"/>
        <v>0</v>
      </c>
      <c r="P892" s="23">
        <f t="shared" si="143"/>
        <v>0.13316081804147648</v>
      </c>
    </row>
    <row r="893" spans="1:16" x14ac:dyDescent="0.3">
      <c r="A893">
        <v>892</v>
      </c>
      <c r="B893" s="16" t="s">
        <v>9267</v>
      </c>
      <c r="C893" s="17">
        <v>28.83</v>
      </c>
      <c r="D893" s="17">
        <v>9.58E-3</v>
      </c>
      <c r="E893" s="9">
        <f t="shared" si="137"/>
        <v>-6.2240864830019537E-3</v>
      </c>
      <c r="F893">
        <f t="shared" si="138"/>
        <v>0.99379524301964828</v>
      </c>
      <c r="G893">
        <f t="shared" si="135"/>
        <v>28.784004829249444</v>
      </c>
      <c r="H893">
        <f t="shared" si="139"/>
        <v>1.7988658775760908E-2</v>
      </c>
      <c r="I893" t="str">
        <f t="shared" si="136"/>
        <v>2003</v>
      </c>
      <c r="J893">
        <f t="shared" si="140"/>
        <v>3.8090416663933957</v>
      </c>
      <c r="K893">
        <f t="shared" si="144"/>
        <v>-3.8090416663933957</v>
      </c>
      <c r="L893">
        <f t="shared" si="141"/>
        <v>-0.35989939767621237</v>
      </c>
      <c r="M893">
        <f t="shared" si="142"/>
        <v>0</v>
      </c>
      <c r="P893" s="23">
        <f t="shared" si="143"/>
        <v>0.13233188671934773</v>
      </c>
    </row>
    <row r="894" spans="1:16" x14ac:dyDescent="0.3">
      <c r="A894">
        <v>893</v>
      </c>
      <c r="B894" s="16" t="s">
        <v>9265</v>
      </c>
      <c r="C894" s="17">
        <v>28.81</v>
      </c>
      <c r="D894" s="17">
        <v>9.4799999999999988E-3</v>
      </c>
      <c r="E894" s="9">
        <f t="shared" si="137"/>
        <v>-6.9396255387365647E-4</v>
      </c>
      <c r="F894">
        <f t="shared" si="138"/>
        <v>0.99930627818244888</v>
      </c>
      <c r="G894">
        <f t="shared" si="135"/>
        <v>28.764516141710203</v>
      </c>
      <c r="H894">
        <f t="shared" si="139"/>
        <v>1.7939440458020848E-2</v>
      </c>
      <c r="I894" t="str">
        <f t="shared" si="136"/>
        <v>2003</v>
      </c>
      <c r="J894">
        <f t="shared" si="140"/>
        <v>3.7960479245778025</v>
      </c>
      <c r="K894">
        <f t="shared" si="144"/>
        <v>-3.7960479245778025</v>
      </c>
      <c r="L894">
        <f t="shared" si="141"/>
        <v>-1.2905277679133995</v>
      </c>
      <c r="M894">
        <f t="shared" si="142"/>
        <v>0</v>
      </c>
      <c r="P894" s="23">
        <f t="shared" si="143"/>
        <v>0.13196981676577951</v>
      </c>
    </row>
    <row r="895" spans="1:16" x14ac:dyDescent="0.3">
      <c r="A895">
        <v>894</v>
      </c>
      <c r="B895" s="16" t="s">
        <v>9263</v>
      </c>
      <c r="C895" s="17">
        <v>28.66</v>
      </c>
      <c r="D895" s="17">
        <v>9.6799999999999994E-3</v>
      </c>
      <c r="E895" s="9">
        <f t="shared" si="137"/>
        <v>-5.2201266964112944E-3</v>
      </c>
      <c r="F895">
        <f t="shared" si="138"/>
        <v>0.99479347448802502</v>
      </c>
      <c r="G895">
        <f t="shared" si="135"/>
        <v>28.6137991453772</v>
      </c>
      <c r="H895">
        <f t="shared" si="139"/>
        <v>1.7774297244650048E-2</v>
      </c>
      <c r="I895" t="str">
        <f t="shared" si="136"/>
        <v>2003</v>
      </c>
      <c r="J895">
        <f t="shared" si="140"/>
        <v>3.7413960526550034</v>
      </c>
      <c r="K895">
        <f t="shared" si="144"/>
        <v>-3.7413960526550034</v>
      </c>
      <c r="L895">
        <f t="shared" si="141"/>
        <v>-1.1398107715803967</v>
      </c>
      <c r="M895">
        <f t="shared" si="142"/>
        <v>0</v>
      </c>
      <c r="P895" s="23">
        <f t="shared" si="143"/>
        <v>0.13075495615406449</v>
      </c>
    </row>
    <row r="896" spans="1:16" x14ac:dyDescent="0.3">
      <c r="A896">
        <v>895</v>
      </c>
      <c r="B896" s="16" t="s">
        <v>9261</v>
      </c>
      <c r="C896" s="17">
        <v>28.47</v>
      </c>
      <c r="D896" s="17">
        <v>9.6799999999999994E-3</v>
      </c>
      <c r="E896" s="9">
        <f t="shared" si="137"/>
        <v>-6.6515211100796829E-3</v>
      </c>
      <c r="F896">
        <f t="shared" si="138"/>
        <v>0.99337055129099783</v>
      </c>
      <c r="G896">
        <f t="shared" si="135"/>
        <v>28.424105431573231</v>
      </c>
      <c r="H896">
        <f t="shared" si="139"/>
        <v>1.7807594925450896E-2</v>
      </c>
      <c r="I896" t="str">
        <f t="shared" si="136"/>
        <v>2003</v>
      </c>
      <c r="J896">
        <f t="shared" si="140"/>
        <v>3.7235551803233902</v>
      </c>
      <c r="K896">
        <f t="shared" si="144"/>
        <v>-3.7235551803233902</v>
      </c>
      <c r="L896">
        <f t="shared" si="141"/>
        <v>-1.1579028247632692</v>
      </c>
      <c r="M896">
        <f t="shared" si="142"/>
        <v>0</v>
      </c>
      <c r="P896" s="23">
        <f t="shared" si="143"/>
        <v>0.13099990743023701</v>
      </c>
    </row>
    <row r="897" spans="1:16" x14ac:dyDescent="0.3">
      <c r="A897">
        <v>896</v>
      </c>
      <c r="B897" s="16" t="s">
        <v>9259</v>
      </c>
      <c r="C897" s="17">
        <v>28.84</v>
      </c>
      <c r="D897" s="17">
        <v>9.58E-3</v>
      </c>
      <c r="E897" s="9">
        <f t="shared" si="137"/>
        <v>1.2912411126802201E-2</v>
      </c>
      <c r="F897">
        <f t="shared" si="138"/>
        <v>1.0129961362838076</v>
      </c>
      <c r="G897">
        <f t="shared" si="135"/>
        <v>28.793988875322718</v>
      </c>
      <c r="H897">
        <f t="shared" si="139"/>
        <v>1.7311376874391531E-2</v>
      </c>
      <c r="I897" t="str">
        <f t="shared" si="136"/>
        <v>2003</v>
      </c>
      <c r="J897">
        <f t="shared" si="140"/>
        <v>3.666900826964707</v>
      </c>
      <c r="K897">
        <f t="shared" si="144"/>
        <v>-3.666900826964707</v>
      </c>
      <c r="L897">
        <f t="shared" si="141"/>
        <v>-1.6269467296811086</v>
      </c>
      <c r="M897">
        <f t="shared" si="142"/>
        <v>0</v>
      </c>
      <c r="P897" s="23">
        <f t="shared" si="143"/>
        <v>0.12734952572366057</v>
      </c>
    </row>
    <row r="898" spans="1:16" x14ac:dyDescent="0.3">
      <c r="A898">
        <v>897</v>
      </c>
      <c r="B898" s="16" t="s">
        <v>9257</v>
      </c>
      <c r="C898" s="17">
        <v>29.71</v>
      </c>
      <c r="D898" s="17">
        <v>9.6799999999999994E-3</v>
      </c>
      <c r="E898" s="9">
        <f t="shared" si="137"/>
        <v>2.9720377057768043E-2</v>
      </c>
      <c r="F898">
        <f t="shared" si="138"/>
        <v>1.0301664355062414</v>
      </c>
      <c r="G898">
        <f t="shared" si="135"/>
        <v>29.66210651113596</v>
      </c>
      <c r="H898">
        <f t="shared" si="139"/>
        <v>1.8111907076801877E-2</v>
      </c>
      <c r="I898" t="str">
        <f t="shared" si="136"/>
        <v>2003</v>
      </c>
      <c r="J898">
        <f t="shared" si="140"/>
        <v>3.9521361007859448</v>
      </c>
      <c r="K898">
        <f t="shared" si="144"/>
        <v>-3.9521361007859448</v>
      </c>
      <c r="L898">
        <f t="shared" si="141"/>
        <v>-2.535905437168811</v>
      </c>
      <c r="M898">
        <f t="shared" si="142"/>
        <v>0</v>
      </c>
      <c r="P898" s="23">
        <f t="shared" si="143"/>
        <v>0.13323855132480916</v>
      </c>
    </row>
    <row r="899" spans="1:16" x14ac:dyDescent="0.3">
      <c r="A899">
        <v>898</v>
      </c>
      <c r="B899" s="16" t="s">
        <v>9256</v>
      </c>
      <c r="C899" s="17">
        <v>29.7</v>
      </c>
      <c r="D899" s="17">
        <v>9.7800000000000005E-3</v>
      </c>
      <c r="E899" s="9">
        <f t="shared" si="137"/>
        <v>-3.3664366586236738E-4</v>
      </c>
      <c r="F899">
        <f t="shared" si="138"/>
        <v>0.99966341299225847</v>
      </c>
      <c r="G899">
        <f t="shared" ref="G899:G962" si="145">C899*EXP(-2/12*D899)</f>
        <v>29.651628433536537</v>
      </c>
      <c r="H899">
        <f t="shared" si="139"/>
        <v>1.8019216503953727E-2</v>
      </c>
      <c r="I899" t="str">
        <f t="shared" ref="I899:I962" si="146">MID(B899,7,4)</f>
        <v>2003</v>
      </c>
      <c r="J899">
        <f t="shared" si="140"/>
        <v>3.9305214748281516</v>
      </c>
      <c r="K899">
        <f t="shared" si="144"/>
        <v>-3.9305214748281516</v>
      </c>
      <c r="L899">
        <f t="shared" si="141"/>
        <v>-2.5254273595693881</v>
      </c>
      <c r="M899">
        <f t="shared" si="142"/>
        <v>0</v>
      </c>
      <c r="P899" s="23">
        <f t="shared" si="143"/>
        <v>0.13255668179028776</v>
      </c>
    </row>
    <row r="900" spans="1:16" x14ac:dyDescent="0.3">
      <c r="A900">
        <v>899</v>
      </c>
      <c r="B900" s="16" t="s">
        <v>9254</v>
      </c>
      <c r="C900" s="17">
        <v>29.77</v>
      </c>
      <c r="D900" s="17">
        <v>1.004E-2</v>
      </c>
      <c r="E900" s="9">
        <f t="shared" ref="E900:E963" si="147">LN(C900/C899)</f>
        <v>2.3541292190310606E-3</v>
      </c>
      <c r="F900">
        <f t="shared" ref="F900:F963" si="148">C900/C899</f>
        <v>1.0023569023569023</v>
      </c>
      <c r="G900">
        <f t="shared" si="145"/>
        <v>29.72022652209051</v>
      </c>
      <c r="H900">
        <f t="shared" si="139"/>
        <v>1.7949807106211736E-2</v>
      </c>
      <c r="I900" t="str">
        <f t="shared" si="146"/>
        <v>2003</v>
      </c>
      <c r="J900">
        <f t="shared" si="140"/>
        <v>3.9244393508251951</v>
      </c>
      <c r="K900">
        <f t="shared" si="144"/>
        <v>-3.9244393508251951</v>
      </c>
      <c r="L900">
        <f t="shared" si="141"/>
        <v>-2.5940254481233609</v>
      </c>
      <c r="M900">
        <f t="shared" si="142"/>
        <v>0</v>
      </c>
      <c r="P900" s="23">
        <f t="shared" si="143"/>
        <v>0.13204607804413032</v>
      </c>
    </row>
    <row r="901" spans="1:16" x14ac:dyDescent="0.3">
      <c r="A901">
        <v>900</v>
      </c>
      <c r="B901" s="16" t="s">
        <v>9252</v>
      </c>
      <c r="C901" s="17">
        <v>29.18</v>
      </c>
      <c r="D901" s="17">
        <v>1.004E-2</v>
      </c>
      <c r="E901" s="9">
        <f t="shared" si="147"/>
        <v>-2.0017631933045399E-2</v>
      </c>
      <c r="F901">
        <f t="shared" si="148"/>
        <v>0.98018139066174004</v>
      </c>
      <c r="G901">
        <f t="shared" si="145"/>
        <v>29.131212963204607</v>
      </c>
      <c r="H901">
        <f t="shared" si="139"/>
        <v>1.8305393142250097E-2</v>
      </c>
      <c r="I901" t="str">
        <f t="shared" si="146"/>
        <v>2003</v>
      </c>
      <c r="J901">
        <f t="shared" si="140"/>
        <v>3.9228648795709131</v>
      </c>
      <c r="K901">
        <f t="shared" si="144"/>
        <v>-3.9228648795709131</v>
      </c>
      <c r="L901">
        <f t="shared" si="141"/>
        <v>-2.1540956648436733</v>
      </c>
      <c r="M901">
        <f t="shared" si="142"/>
        <v>0</v>
      </c>
      <c r="P901" s="23">
        <f t="shared" si="143"/>
        <v>0.13466191347836601</v>
      </c>
    </row>
    <row r="902" spans="1:16" x14ac:dyDescent="0.3">
      <c r="A902">
        <v>901</v>
      </c>
      <c r="B902" s="16" t="s">
        <v>9250</v>
      </c>
      <c r="C902" s="17">
        <v>29.44</v>
      </c>
      <c r="D902" s="17">
        <v>9.8399999999999998E-3</v>
      </c>
      <c r="E902" s="9">
        <f t="shared" si="147"/>
        <v>8.8707507660358998E-3</v>
      </c>
      <c r="F902">
        <f t="shared" si="148"/>
        <v>1.0089102124742975</v>
      </c>
      <c r="G902">
        <f t="shared" si="145"/>
        <v>29.39175796927784</v>
      </c>
      <c r="H902">
        <f t="shared" si="139"/>
        <v>1.8131780687279195E-2</v>
      </c>
      <c r="I902" t="str">
        <f t="shared" si="146"/>
        <v>2003</v>
      </c>
      <c r="J902">
        <f t="shared" si="140"/>
        <v>3.9204122794612588</v>
      </c>
      <c r="K902">
        <f t="shared" si="144"/>
        <v>-3.9204122794612588</v>
      </c>
      <c r="L902">
        <f t="shared" si="141"/>
        <v>-2.6642439027670264</v>
      </c>
      <c r="M902">
        <f t="shared" si="142"/>
        <v>0</v>
      </c>
      <c r="P902" s="23">
        <f t="shared" si="143"/>
        <v>0.13338474968251735</v>
      </c>
    </row>
    <row r="903" spans="1:16" x14ac:dyDescent="0.3">
      <c r="A903">
        <v>902</v>
      </c>
      <c r="B903" s="16" t="s">
        <v>9248</v>
      </c>
      <c r="C903" s="17">
        <v>29.49</v>
      </c>
      <c r="D903" s="17">
        <v>9.7800000000000005E-3</v>
      </c>
      <c r="E903" s="9">
        <f t="shared" si="147"/>
        <v>1.6969289665092902E-3</v>
      </c>
      <c r="F903">
        <f t="shared" si="148"/>
        <v>1.0016983695652173</v>
      </c>
      <c r="G903">
        <f t="shared" si="145"/>
        <v>29.441970454713548</v>
      </c>
      <c r="H903">
        <f t="shared" si="139"/>
        <v>1.811395104635459E-2</v>
      </c>
      <c r="I903" t="str">
        <f t="shared" si="146"/>
        <v>2003</v>
      </c>
      <c r="J903">
        <f t="shared" si="140"/>
        <v>3.9232481889788078</v>
      </c>
      <c r="K903">
        <f t="shared" si="144"/>
        <v>-3.9232481889788078</v>
      </c>
      <c r="L903">
        <f t="shared" si="141"/>
        <v>-2.7843452931207686</v>
      </c>
      <c r="M903">
        <f t="shared" si="142"/>
        <v>0</v>
      </c>
      <c r="P903" s="23">
        <f t="shared" si="143"/>
        <v>0.13325358759575517</v>
      </c>
    </row>
    <row r="904" spans="1:16" x14ac:dyDescent="0.3">
      <c r="A904">
        <v>903</v>
      </c>
      <c r="B904" s="16" t="s">
        <v>9244</v>
      </c>
      <c r="C904" s="17">
        <v>27.52</v>
      </c>
      <c r="D904" s="17">
        <v>1.004E-2</v>
      </c>
      <c r="E904" s="9">
        <f t="shared" si="147"/>
        <v>-6.9138209762041922E-2</v>
      </c>
      <c r="F904">
        <f t="shared" si="148"/>
        <v>0.93319769413360465</v>
      </c>
      <c r="G904">
        <f t="shared" si="145"/>
        <v>27.473988373796804</v>
      </c>
      <c r="H904">
        <f t="shared" si="139"/>
        <v>2.2070450792732253E-2</v>
      </c>
      <c r="I904" t="str">
        <f t="shared" si="146"/>
        <v>2003</v>
      </c>
      <c r="J904">
        <f t="shared" si="140"/>
        <v>4.4606549965355518</v>
      </c>
      <c r="K904">
        <f t="shared" si="144"/>
        <v>-4.4606549965355518</v>
      </c>
      <c r="L904">
        <f t="shared" si="141"/>
        <v>-1.5258851013490258</v>
      </c>
      <c r="M904">
        <f t="shared" si="142"/>
        <v>0</v>
      </c>
      <c r="P904" s="23">
        <f t="shared" si="143"/>
        <v>0.16235920812974799</v>
      </c>
    </row>
    <row r="905" spans="1:16" x14ac:dyDescent="0.3">
      <c r="A905">
        <v>904</v>
      </c>
      <c r="B905" s="16" t="s">
        <v>9242</v>
      </c>
      <c r="C905" s="17">
        <v>27.74</v>
      </c>
      <c r="D905" s="17">
        <v>9.8399999999999998E-3</v>
      </c>
      <c r="E905" s="9">
        <f t="shared" si="147"/>
        <v>7.9624018215425779E-3</v>
      </c>
      <c r="F905">
        <f t="shared" si="148"/>
        <v>1.0079941860465116</v>
      </c>
      <c r="G905">
        <f t="shared" si="145"/>
        <v>27.694543684367094</v>
      </c>
      <c r="H905">
        <f t="shared" si="139"/>
        <v>2.21012296072064E-2</v>
      </c>
      <c r="I905" t="str">
        <f t="shared" si="146"/>
        <v>2003</v>
      </c>
      <c r="J905">
        <f t="shared" si="140"/>
        <v>4.5027348214421359</v>
      </c>
      <c r="K905">
        <f t="shared" si="144"/>
        <v>-4.5027348214421359</v>
      </c>
      <c r="L905">
        <f t="shared" si="141"/>
        <v>-2.0654974142722864</v>
      </c>
      <c r="M905">
        <f t="shared" si="142"/>
        <v>0</v>
      </c>
      <c r="P905" s="23">
        <f t="shared" si="143"/>
        <v>0.16258562960124964</v>
      </c>
    </row>
    <row r="906" spans="1:16" x14ac:dyDescent="0.3">
      <c r="A906">
        <v>905</v>
      </c>
      <c r="B906" s="16" t="s">
        <v>9240</v>
      </c>
      <c r="C906" s="17">
        <v>27.31</v>
      </c>
      <c r="D906" s="17">
        <v>9.6299999999999997E-3</v>
      </c>
      <c r="E906" s="9">
        <f t="shared" si="147"/>
        <v>-1.5622479401071917E-2</v>
      </c>
      <c r="F906">
        <f t="shared" si="148"/>
        <v>0.98449891852919968</v>
      </c>
      <c r="G906">
        <f t="shared" si="145"/>
        <v>27.266202606809962</v>
      </c>
      <c r="H906">
        <f t="shared" si="139"/>
        <v>2.0861072935217866E-2</v>
      </c>
      <c r="I906" t="str">
        <f t="shared" si="146"/>
        <v>2003</v>
      </c>
      <c r="J906">
        <f t="shared" si="140"/>
        <v>4.1843405165840188</v>
      </c>
      <c r="K906">
        <f t="shared" si="144"/>
        <v>-4.1843405165840188</v>
      </c>
      <c r="L906">
        <f t="shared" si="141"/>
        <v>-1.7168157946317137</v>
      </c>
      <c r="M906">
        <f t="shared" si="142"/>
        <v>0</v>
      </c>
      <c r="P906" s="23">
        <f t="shared" si="143"/>
        <v>0.15346253297255794</v>
      </c>
    </row>
    <row r="907" spans="1:16" x14ac:dyDescent="0.3">
      <c r="A907">
        <v>906</v>
      </c>
      <c r="B907" s="16" t="s">
        <v>9238</v>
      </c>
      <c r="C907" s="17">
        <v>27.21</v>
      </c>
      <c r="D907" s="17">
        <v>9.4799999999999988E-3</v>
      </c>
      <c r="E907" s="9">
        <f t="shared" si="147"/>
        <v>-3.6683826904586017E-3</v>
      </c>
      <c r="F907">
        <f t="shared" si="148"/>
        <v>0.99633833760527291</v>
      </c>
      <c r="G907">
        <f t="shared" si="145"/>
        <v>27.167042145641609</v>
      </c>
      <c r="H907">
        <f t="shared" si="139"/>
        <v>2.0770329028320756E-2</v>
      </c>
      <c r="I907" t="str">
        <f t="shared" si="146"/>
        <v>2003</v>
      </c>
      <c r="J907">
        <f t="shared" si="140"/>
        <v>4.1509877673662023</v>
      </c>
      <c r="K907">
        <f t="shared" si="144"/>
        <v>-4.1509877673662023</v>
      </c>
      <c r="L907">
        <f t="shared" si="141"/>
        <v>-1.8874374881113987</v>
      </c>
      <c r="M907">
        <f t="shared" si="142"/>
        <v>0</v>
      </c>
      <c r="P907" s="23">
        <f t="shared" si="143"/>
        <v>0.15279498390413263</v>
      </c>
    </row>
    <row r="908" spans="1:16" x14ac:dyDescent="0.3">
      <c r="A908">
        <v>907</v>
      </c>
      <c r="B908" s="16" t="s">
        <v>9236</v>
      </c>
      <c r="C908" s="17">
        <v>27.17</v>
      </c>
      <c r="D908" s="17">
        <v>9.6799999999999994E-3</v>
      </c>
      <c r="E908" s="9">
        <f t="shared" si="147"/>
        <v>-1.4711293568985015E-3</v>
      </c>
      <c r="F908">
        <f t="shared" si="148"/>
        <v>0.99852995222344731</v>
      </c>
      <c r="G908">
        <f t="shared" si="145"/>
        <v>27.126201073967149</v>
      </c>
      <c r="H908">
        <f t="shared" si="139"/>
        <v>2.0594610594414076E-2</v>
      </c>
      <c r="I908" t="str">
        <f t="shared" si="146"/>
        <v>2003</v>
      </c>
      <c r="J908">
        <f t="shared" si="140"/>
        <v>4.1096826035805334</v>
      </c>
      <c r="K908">
        <f t="shared" si="144"/>
        <v>-4.1096826035805334</v>
      </c>
      <c r="L908">
        <f t="shared" si="141"/>
        <v>-1.8465964164369382</v>
      </c>
      <c r="M908">
        <f t="shared" si="142"/>
        <v>0</v>
      </c>
      <c r="P908" s="23">
        <f t="shared" si="143"/>
        <v>0.15150232767110802</v>
      </c>
    </row>
    <row r="909" spans="1:16" x14ac:dyDescent="0.3">
      <c r="A909">
        <v>908</v>
      </c>
      <c r="B909" s="16" t="s">
        <v>9234</v>
      </c>
      <c r="C909" s="17">
        <v>27.37</v>
      </c>
      <c r="D909" s="17">
        <v>9.6799999999999994E-3</v>
      </c>
      <c r="E909" s="9">
        <f t="shared" si="147"/>
        <v>7.334099614331205E-3</v>
      </c>
      <c r="F909">
        <f t="shared" si="148"/>
        <v>1.0073610599926388</v>
      </c>
      <c r="G909">
        <f t="shared" si="145"/>
        <v>27.325878667445011</v>
      </c>
      <c r="H909">
        <f t="shared" si="139"/>
        <v>2.0651148975044418E-2</v>
      </c>
      <c r="I909" t="str">
        <f t="shared" si="146"/>
        <v>2003</v>
      </c>
      <c r="J909">
        <f t="shared" si="140"/>
        <v>4.151299584429915</v>
      </c>
      <c r="K909">
        <f t="shared" si="144"/>
        <v>-4.151299584429915</v>
      </c>
      <c r="L909">
        <f t="shared" si="141"/>
        <v>-2.0462740099148</v>
      </c>
      <c r="M909">
        <f t="shared" si="142"/>
        <v>0</v>
      </c>
      <c r="P909" s="23">
        <f t="shared" si="143"/>
        <v>0.15191824698305537</v>
      </c>
    </row>
    <row r="910" spans="1:16" x14ac:dyDescent="0.3">
      <c r="A910">
        <v>909</v>
      </c>
      <c r="B910" s="16" t="s">
        <v>9232</v>
      </c>
      <c r="C910" s="17">
        <v>27.52</v>
      </c>
      <c r="D910" s="17">
        <v>9.6799999999999994E-3</v>
      </c>
      <c r="E910" s="9">
        <f t="shared" si="147"/>
        <v>5.4654900125551556E-3</v>
      </c>
      <c r="F910">
        <f t="shared" si="148"/>
        <v>1.0054804530507855</v>
      </c>
      <c r="G910">
        <f t="shared" si="145"/>
        <v>27.475636862553401</v>
      </c>
      <c r="H910">
        <f t="shared" si="139"/>
        <v>2.0666589044259727E-2</v>
      </c>
      <c r="I910" t="str">
        <f t="shared" si="146"/>
        <v>2003</v>
      </c>
      <c r="J910">
        <f t="shared" si="140"/>
        <v>4.1771713638646037</v>
      </c>
      <c r="K910">
        <f t="shared" si="144"/>
        <v>-4.1771713638646037</v>
      </c>
      <c r="L910">
        <f t="shared" si="141"/>
        <v>-2.1960322050231902</v>
      </c>
      <c r="M910">
        <f t="shared" si="142"/>
        <v>0</v>
      </c>
      <c r="P910" s="23">
        <f t="shared" si="143"/>
        <v>0.15203183040891324</v>
      </c>
    </row>
    <row r="911" spans="1:16" x14ac:dyDescent="0.3">
      <c r="A911">
        <v>910</v>
      </c>
      <c r="B911" s="16" t="s">
        <v>9230</v>
      </c>
      <c r="C911" s="17">
        <v>27.02</v>
      </c>
      <c r="D911" s="17">
        <v>9.5300000000000003E-3</v>
      </c>
      <c r="E911" s="9">
        <f t="shared" si="147"/>
        <v>-1.8335680533090089E-2</v>
      </c>
      <c r="F911">
        <f t="shared" si="148"/>
        <v>0.98183139534883723</v>
      </c>
      <c r="G911">
        <f t="shared" si="145"/>
        <v>26.977117298360934</v>
      </c>
      <c r="H911">
        <f t="shared" si="139"/>
        <v>2.0907137375281111E-2</v>
      </c>
      <c r="I911" t="str">
        <f t="shared" si="146"/>
        <v>2003</v>
      </c>
      <c r="J911">
        <f t="shared" si="140"/>
        <v>4.1491184548478737</v>
      </c>
      <c r="K911">
        <f t="shared" si="144"/>
        <v>-4.1491184548478737</v>
      </c>
      <c r="L911">
        <f t="shared" si="141"/>
        <v>-1.6975126408307233</v>
      </c>
      <c r="M911">
        <f t="shared" si="142"/>
        <v>0</v>
      </c>
      <c r="P911" s="23">
        <f t="shared" si="143"/>
        <v>0.15380140171981846</v>
      </c>
    </row>
    <row r="912" spans="1:16" x14ac:dyDescent="0.3">
      <c r="A912">
        <v>911</v>
      </c>
      <c r="B912" s="16" t="s">
        <v>9228</v>
      </c>
      <c r="C912" s="17">
        <v>26.77</v>
      </c>
      <c r="D912" s="17">
        <v>9.5300000000000003E-3</v>
      </c>
      <c r="E912" s="9">
        <f t="shared" si="147"/>
        <v>-9.2954749997916277E-3</v>
      </c>
      <c r="F912">
        <f t="shared" si="148"/>
        <v>0.99074759437453741</v>
      </c>
      <c r="G912">
        <f t="shared" si="145"/>
        <v>26.727514066510814</v>
      </c>
      <c r="H912">
        <f t="shared" si="139"/>
        <v>2.0747453357338141E-2</v>
      </c>
      <c r="I912" t="str">
        <f t="shared" si="146"/>
        <v>2003</v>
      </c>
      <c r="J912">
        <f t="shared" si="140"/>
        <v>4.079332302418182</v>
      </c>
      <c r="K912">
        <f t="shared" si="144"/>
        <v>-4.079332302418182</v>
      </c>
      <c r="L912">
        <f t="shared" si="141"/>
        <v>-1.4479094089806033</v>
      </c>
      <c r="M912">
        <f t="shared" si="142"/>
        <v>0</v>
      </c>
      <c r="P912" s="23">
        <f t="shared" si="143"/>
        <v>0.15262670116894733</v>
      </c>
    </row>
    <row r="913" spans="1:16" x14ac:dyDescent="0.3">
      <c r="A913">
        <v>912</v>
      </c>
      <c r="B913" s="16" t="s">
        <v>9226</v>
      </c>
      <c r="C913" s="17">
        <v>26.7</v>
      </c>
      <c r="D913" s="17">
        <v>9.5300000000000003E-3</v>
      </c>
      <c r="E913" s="9">
        <f t="shared" si="147"/>
        <v>-2.618292126057339E-3</v>
      </c>
      <c r="F913">
        <f t="shared" si="148"/>
        <v>0.99738513261113182</v>
      </c>
      <c r="G913">
        <f t="shared" si="145"/>
        <v>26.65762516159278</v>
      </c>
      <c r="H913">
        <f t="shared" si="139"/>
        <v>2.074245191682348E-2</v>
      </c>
      <c r="I913" t="str">
        <f t="shared" si="146"/>
        <v>2003</v>
      </c>
      <c r="J913">
        <f t="shared" si="140"/>
        <v>4.067684585283228</v>
      </c>
      <c r="K913">
        <f t="shared" si="144"/>
        <v>-4.067684585283228</v>
      </c>
      <c r="L913">
        <f t="shared" si="141"/>
        <v>-1.3780205040625688</v>
      </c>
      <c r="M913">
        <f t="shared" si="142"/>
        <v>0</v>
      </c>
      <c r="P913" s="23">
        <f t="shared" si="143"/>
        <v>0.15258990853933163</v>
      </c>
    </row>
    <row r="914" spans="1:16" x14ac:dyDescent="0.3">
      <c r="A914">
        <v>913</v>
      </c>
      <c r="B914" s="16" t="s">
        <v>9224</v>
      </c>
      <c r="C914" s="17">
        <v>25.99</v>
      </c>
      <c r="D914" s="17">
        <v>9.6799999999999994E-3</v>
      </c>
      <c r="E914" s="9">
        <f t="shared" si="147"/>
        <v>-2.6951716752804999E-2</v>
      </c>
      <c r="F914">
        <f t="shared" si="148"/>
        <v>0.97340823970037449</v>
      </c>
      <c r="G914">
        <f t="shared" si="145"/>
        <v>25.948103272447778</v>
      </c>
      <c r="H914">
        <f t="shared" si="139"/>
        <v>1.8155891584714236E-2</v>
      </c>
      <c r="I914" t="str">
        <f t="shared" si="146"/>
        <v>2003</v>
      </c>
      <c r="J914">
        <f t="shared" si="140"/>
        <v>3.4656836634726442</v>
      </c>
      <c r="K914">
        <f t="shared" si="144"/>
        <v>-3.4656836634726442</v>
      </c>
      <c r="L914">
        <f t="shared" si="141"/>
        <v>-0.66849861491756712</v>
      </c>
      <c r="M914">
        <f t="shared" si="142"/>
        <v>0</v>
      </c>
      <c r="P914" s="23">
        <f t="shared" si="143"/>
        <v>0.13356211924563202</v>
      </c>
    </row>
    <row r="915" spans="1:16" x14ac:dyDescent="0.3">
      <c r="A915">
        <v>914</v>
      </c>
      <c r="B915" s="16" t="s">
        <v>9222</v>
      </c>
      <c r="C915" s="17">
        <v>25.67</v>
      </c>
      <c r="D915" s="17">
        <v>9.58E-3</v>
      </c>
      <c r="E915" s="9">
        <f t="shared" si="147"/>
        <v>-1.2388853770349748E-2</v>
      </c>
      <c r="F915">
        <f t="shared" si="148"/>
        <v>0.98768757214313208</v>
      </c>
      <c r="G915">
        <f t="shared" si="145"/>
        <v>25.629046270094808</v>
      </c>
      <c r="H915">
        <f t="shared" si="139"/>
        <v>1.8102182203462075E-2</v>
      </c>
      <c r="I915" t="str">
        <f t="shared" si="146"/>
        <v>2003</v>
      </c>
      <c r="J915">
        <f t="shared" si="140"/>
        <v>3.4129434917759656</v>
      </c>
      <c r="K915">
        <f t="shared" si="144"/>
        <v>-3.4129434917759656</v>
      </c>
      <c r="L915">
        <f t="shared" si="141"/>
        <v>-0.34944161256459694</v>
      </c>
      <c r="M915">
        <f t="shared" si="142"/>
        <v>0</v>
      </c>
      <c r="P915" s="23">
        <f t="shared" si="143"/>
        <v>0.13316701120315783</v>
      </c>
    </row>
    <row r="916" spans="1:16" x14ac:dyDescent="0.3">
      <c r="A916">
        <v>915</v>
      </c>
      <c r="B916" s="16" t="s">
        <v>9221</v>
      </c>
      <c r="C916" s="17">
        <v>25.59</v>
      </c>
      <c r="D916" s="17">
        <v>9.5300000000000003E-3</v>
      </c>
      <c r="E916" s="9">
        <f t="shared" si="147"/>
        <v>-3.121344711351655E-3</v>
      </c>
      <c r="F916">
        <f t="shared" si="148"/>
        <v>0.9968835216205687</v>
      </c>
      <c r="G916">
        <f t="shared" si="145"/>
        <v>25.549386812178248</v>
      </c>
      <c r="H916">
        <f t="shared" si="139"/>
        <v>1.7780012536568815E-2</v>
      </c>
      <c r="I916" t="str">
        <f t="shared" si="146"/>
        <v>2003</v>
      </c>
      <c r="J916">
        <f t="shared" si="140"/>
        <v>3.341783151083126</v>
      </c>
      <c r="K916">
        <f t="shared" si="144"/>
        <v>-3.341783151083126</v>
      </c>
      <c r="L916">
        <f t="shared" si="141"/>
        <v>-0.26978215464803768</v>
      </c>
      <c r="M916">
        <f t="shared" si="142"/>
        <v>0</v>
      </c>
      <c r="P916" s="23">
        <f t="shared" si="143"/>
        <v>0.13079700016480425</v>
      </c>
    </row>
    <row r="917" spans="1:16" x14ac:dyDescent="0.3">
      <c r="A917">
        <v>916</v>
      </c>
      <c r="B917" s="16" t="s">
        <v>9219</v>
      </c>
      <c r="C917" s="17">
        <v>25.32</v>
      </c>
      <c r="D917" s="17">
        <v>9.58E-3</v>
      </c>
      <c r="E917" s="9">
        <f t="shared" si="147"/>
        <v>-1.0607052895722004E-2</v>
      </c>
      <c r="F917">
        <f t="shared" si="148"/>
        <v>0.98944900351699883</v>
      </c>
      <c r="G917">
        <f t="shared" si="145"/>
        <v>25.279604657530211</v>
      </c>
      <c r="H917">
        <f t="shared" si="139"/>
        <v>1.771177002083597E-2</v>
      </c>
      <c r="I917" t="str">
        <f t="shared" si="146"/>
        <v>2003</v>
      </c>
      <c r="J917">
        <f t="shared" si="140"/>
        <v>3.2938055953208951</v>
      </c>
      <c r="K917">
        <f t="shared" si="144"/>
        <v>-3.2938055953208951</v>
      </c>
      <c r="L917">
        <f t="shared" si="141"/>
        <v>0.20010557976393883</v>
      </c>
      <c r="M917">
        <f t="shared" si="142"/>
        <v>0</v>
      </c>
      <c r="P917" s="23">
        <f t="shared" si="143"/>
        <v>0.13029498047706797</v>
      </c>
    </row>
    <row r="918" spans="1:16" x14ac:dyDescent="0.3">
      <c r="A918">
        <v>917</v>
      </c>
      <c r="B918" s="16" t="s">
        <v>9217</v>
      </c>
      <c r="C918" s="17">
        <v>25.53</v>
      </c>
      <c r="D918" s="17">
        <v>9.58E-3</v>
      </c>
      <c r="E918" s="9">
        <f t="shared" si="147"/>
        <v>8.2596339774170784E-3</v>
      </c>
      <c r="F918">
        <f t="shared" si="148"/>
        <v>1.0082938388625593</v>
      </c>
      <c r="G918">
        <f t="shared" si="145"/>
        <v>25.489269625068967</v>
      </c>
      <c r="H918">
        <f t="shared" si="139"/>
        <v>1.6930835356415565E-2</v>
      </c>
      <c r="I918" t="str">
        <f t="shared" si="146"/>
        <v>2003</v>
      </c>
      <c r="J918">
        <f t="shared" si="140"/>
        <v>3.1746912749414307</v>
      </c>
      <c r="K918">
        <f t="shared" si="144"/>
        <v>-3.1746912749414307</v>
      </c>
      <c r="L918">
        <f t="shared" si="141"/>
        <v>-9.5593877748179068E-3</v>
      </c>
      <c r="M918">
        <f t="shared" si="142"/>
        <v>0</v>
      </c>
      <c r="P918" s="23">
        <f t="shared" si="143"/>
        <v>0.12455010761936812</v>
      </c>
    </row>
    <row r="919" spans="1:16" x14ac:dyDescent="0.3">
      <c r="A919">
        <v>918</v>
      </c>
      <c r="B919" s="16" t="s">
        <v>9215</v>
      </c>
      <c r="C919" s="17">
        <v>25.52</v>
      </c>
      <c r="D919" s="17">
        <v>9.4799999999999988E-3</v>
      </c>
      <c r="E919" s="9">
        <f t="shared" si="147"/>
        <v>-3.9177277680338586E-4</v>
      </c>
      <c r="F919">
        <f t="shared" si="148"/>
        <v>0.99960830395612998</v>
      </c>
      <c r="G919">
        <f t="shared" si="145"/>
        <v>25.47971023729415</v>
      </c>
      <c r="H919">
        <f t="shared" si="139"/>
        <v>1.6947700867711392E-2</v>
      </c>
      <c r="I919" t="str">
        <f t="shared" si="146"/>
        <v>2003</v>
      </c>
      <c r="J919">
        <f t="shared" si="140"/>
        <v>3.1766619085339149</v>
      </c>
      <c r="K919">
        <f t="shared" si="144"/>
        <v>-3.1766619085339149</v>
      </c>
      <c r="L919">
        <f t="shared" si="141"/>
        <v>1.1182317972480185</v>
      </c>
      <c r="M919">
        <f t="shared" si="142"/>
        <v>0</v>
      </c>
      <c r="P919" s="23">
        <f t="shared" si="143"/>
        <v>0.1246741771766422</v>
      </c>
    </row>
    <row r="920" spans="1:16" x14ac:dyDescent="0.3">
      <c r="A920">
        <v>919</v>
      </c>
      <c r="B920" s="16" t="s">
        <v>9213</v>
      </c>
      <c r="C920" s="17">
        <v>26.67</v>
      </c>
      <c r="D920" s="17">
        <v>9.3799999999999994E-3</v>
      </c>
      <c r="E920" s="9">
        <f t="shared" si="147"/>
        <v>4.4076879717333955E-2</v>
      </c>
      <c r="F920">
        <f t="shared" si="148"/>
        <v>1.0450626959247651</v>
      </c>
      <c r="G920">
        <f t="shared" si="145"/>
        <v>26.628338473911331</v>
      </c>
      <c r="H920">
        <f t="shared" si="139"/>
        <v>1.9204270564509417E-2</v>
      </c>
      <c r="I920" t="str">
        <f t="shared" si="146"/>
        <v>2003</v>
      </c>
      <c r="J920">
        <f t="shared" si="140"/>
        <v>3.761903105657014</v>
      </c>
      <c r="K920">
        <f t="shared" si="144"/>
        <v>-3.761903105657014</v>
      </c>
      <c r="L920">
        <f t="shared" si="141"/>
        <v>-3.039643936916292E-2</v>
      </c>
      <c r="M920">
        <f t="shared" si="142"/>
        <v>0</v>
      </c>
      <c r="P920" s="23">
        <f t="shared" si="143"/>
        <v>0.14127442120891906</v>
      </c>
    </row>
    <row r="921" spans="1:16" x14ac:dyDescent="0.3">
      <c r="A921">
        <v>920</v>
      </c>
      <c r="B921" s="16" t="s">
        <v>9212</v>
      </c>
      <c r="C921" s="17">
        <v>26.81</v>
      </c>
      <c r="D921" s="17">
        <v>9.3799999999999994E-3</v>
      </c>
      <c r="E921" s="9">
        <f t="shared" si="147"/>
        <v>5.2356140539449427E-3</v>
      </c>
      <c r="F921">
        <f t="shared" si="148"/>
        <v>1.0052493438320209</v>
      </c>
      <c r="G921">
        <f t="shared" si="145"/>
        <v>26.768119778236322</v>
      </c>
      <c r="H921">
        <f t="shared" si="139"/>
        <v>1.9270975305807857E-2</v>
      </c>
      <c r="I921" t="str">
        <f t="shared" si="146"/>
        <v>2003</v>
      </c>
      <c r="J921">
        <f t="shared" si="140"/>
        <v>3.7947859374626263</v>
      </c>
      <c r="K921">
        <f t="shared" si="144"/>
        <v>-3.7947859374626263</v>
      </c>
      <c r="L921">
        <f t="shared" si="141"/>
        <v>-0.17017774369415406</v>
      </c>
      <c r="M921">
        <f t="shared" si="142"/>
        <v>0</v>
      </c>
      <c r="P921" s="23">
        <f t="shared" si="143"/>
        <v>0.14176512840277847</v>
      </c>
    </row>
    <row r="922" spans="1:16" x14ac:dyDescent="0.3">
      <c r="A922">
        <v>921</v>
      </c>
      <c r="B922" s="16" t="s">
        <v>9210</v>
      </c>
      <c r="C922" s="17">
        <v>26.64</v>
      </c>
      <c r="D922" s="17">
        <v>9.4799999999999988E-3</v>
      </c>
      <c r="E922" s="9">
        <f t="shared" si="147"/>
        <v>-6.3611065756794599E-3</v>
      </c>
      <c r="F922">
        <f t="shared" si="148"/>
        <v>0.99365908243192846</v>
      </c>
      <c r="G922">
        <f t="shared" si="145"/>
        <v>26.597942034542168</v>
      </c>
      <c r="H922">
        <f t="shared" si="139"/>
        <v>1.8665847483745085E-2</v>
      </c>
      <c r="I922" t="str">
        <f t="shared" si="146"/>
        <v>2003</v>
      </c>
      <c r="J922">
        <f t="shared" si="140"/>
        <v>3.652258166531992</v>
      </c>
      <c r="K922">
        <f t="shared" si="144"/>
        <v>-3.652258166531992</v>
      </c>
      <c r="L922">
        <f t="shared" si="141"/>
        <v>0.18947680761267449</v>
      </c>
      <c r="M922">
        <f t="shared" si="142"/>
        <v>0</v>
      </c>
      <c r="P922" s="23">
        <f t="shared" si="143"/>
        <v>0.13731356214660834</v>
      </c>
    </row>
    <row r="923" spans="1:16" x14ac:dyDescent="0.3">
      <c r="A923">
        <v>922</v>
      </c>
      <c r="B923" s="16" t="s">
        <v>9208</v>
      </c>
      <c r="C923" s="17">
        <v>26.83</v>
      </c>
      <c r="D923" s="17">
        <v>9.5300000000000003E-3</v>
      </c>
      <c r="E923" s="9">
        <f t="shared" si="147"/>
        <v>7.1068187653442923E-3</v>
      </c>
      <c r="F923">
        <f t="shared" si="148"/>
        <v>1.007132132132132</v>
      </c>
      <c r="G923">
        <f t="shared" si="145"/>
        <v>26.787418842154842</v>
      </c>
      <c r="H923">
        <f t="shared" si="139"/>
        <v>1.8741056879945296E-2</v>
      </c>
      <c r="I923" t="str">
        <f t="shared" si="146"/>
        <v>2003</v>
      </c>
      <c r="J923">
        <f t="shared" si="140"/>
        <v>3.6930966010636794</v>
      </c>
      <c r="K923">
        <f t="shared" si="144"/>
        <v>-3.6930966010636794</v>
      </c>
      <c r="L923">
        <f t="shared" si="141"/>
        <v>0.77899180250391353</v>
      </c>
      <c r="M923">
        <f t="shared" si="142"/>
        <v>0</v>
      </c>
      <c r="P923" s="23">
        <f t="shared" si="143"/>
        <v>0.13786683303924471</v>
      </c>
    </row>
    <row r="924" spans="1:16" x14ac:dyDescent="0.3">
      <c r="A924">
        <v>923</v>
      </c>
      <c r="B924" s="16" t="s">
        <v>9206</v>
      </c>
      <c r="C924" s="17">
        <v>27.61</v>
      </c>
      <c r="D924" s="17">
        <v>9.4799999999999988E-3</v>
      </c>
      <c r="E924" s="9">
        <f t="shared" si="147"/>
        <v>2.8657361504530372E-2</v>
      </c>
      <c r="F924">
        <f t="shared" si="148"/>
        <v>1.0290719344017891</v>
      </c>
      <c r="G924">
        <f t="shared" si="145"/>
        <v>27.566410644658756</v>
      </c>
      <c r="H924">
        <f t="shared" si="139"/>
        <v>1.9580354194064151E-2</v>
      </c>
      <c r="I924" t="str">
        <f t="shared" si="146"/>
        <v>2003</v>
      </c>
      <c r="J924">
        <f t="shared" si="140"/>
        <v>3.97069460370236</v>
      </c>
      <c r="K924">
        <f t="shared" si="144"/>
        <v>-3.97069460370236</v>
      </c>
      <c r="L924">
        <f t="shared" si="141"/>
        <v>0.26957373683657693</v>
      </c>
      <c r="M924">
        <f t="shared" si="142"/>
        <v>0</v>
      </c>
      <c r="P924" s="23">
        <f t="shared" si="143"/>
        <v>0.1440410452737603</v>
      </c>
    </row>
    <row r="925" spans="1:16" x14ac:dyDescent="0.3">
      <c r="A925">
        <v>924</v>
      </c>
      <c r="B925" s="16" t="s">
        <v>9204</v>
      </c>
      <c r="C925" s="17">
        <v>27.88</v>
      </c>
      <c r="D925" s="17">
        <v>9.4799999999999988E-3</v>
      </c>
      <c r="E925" s="9">
        <f t="shared" si="147"/>
        <v>9.7315599502600641E-3</v>
      </c>
      <c r="F925">
        <f t="shared" si="148"/>
        <v>1.009779065555958</v>
      </c>
      <c r="G925">
        <f t="shared" si="145"/>
        <v>27.835984381495333</v>
      </c>
      <c r="H925">
        <f t="shared" si="139"/>
        <v>1.9670323441398019E-2</v>
      </c>
      <c r="I925" t="str">
        <f t="shared" si="146"/>
        <v>2003</v>
      </c>
      <c r="J925">
        <f t="shared" si="140"/>
        <v>4.0279475427562268</v>
      </c>
      <c r="K925">
        <f t="shared" si="144"/>
        <v>-4.0279475427562268</v>
      </c>
      <c r="L925">
        <f t="shared" si="141"/>
        <v>0.39037219173334492</v>
      </c>
      <c r="M925">
        <f t="shared" si="142"/>
        <v>0</v>
      </c>
      <c r="P925" s="23">
        <f t="shared" si="143"/>
        <v>0.14470289563152311</v>
      </c>
    </row>
    <row r="926" spans="1:16" x14ac:dyDescent="0.3">
      <c r="A926">
        <v>925</v>
      </c>
      <c r="B926" s="16" t="s">
        <v>9202</v>
      </c>
      <c r="C926" s="17">
        <v>28.27</v>
      </c>
      <c r="D926" s="17">
        <v>9.2700000000000005E-3</v>
      </c>
      <c r="E926" s="9">
        <f t="shared" si="147"/>
        <v>1.3891585813175775E-2</v>
      </c>
      <c r="F926">
        <f t="shared" si="148"/>
        <v>1.0139885222381635</v>
      </c>
      <c r="G926">
        <f t="shared" si="145"/>
        <v>28.226356573228678</v>
      </c>
      <c r="H926">
        <f t="shared" si="139"/>
        <v>1.982090739223203E-2</v>
      </c>
      <c r="I926" t="str">
        <f t="shared" si="146"/>
        <v>2003</v>
      </c>
      <c r="J926">
        <f t="shared" si="140"/>
        <v>4.1157034665175614</v>
      </c>
      <c r="K926">
        <f t="shared" si="144"/>
        <v>-4.1157034665175614</v>
      </c>
      <c r="L926">
        <f t="shared" si="141"/>
        <v>0.43908184522633675</v>
      </c>
      <c r="M926">
        <f t="shared" si="142"/>
        <v>0</v>
      </c>
      <c r="P926" s="23">
        <f t="shared" si="143"/>
        <v>0.14581065238937374</v>
      </c>
    </row>
    <row r="927" spans="1:16" x14ac:dyDescent="0.3">
      <c r="A927">
        <v>926</v>
      </c>
      <c r="B927" s="16" t="s">
        <v>9200</v>
      </c>
      <c r="C927" s="17">
        <v>28.71</v>
      </c>
      <c r="D927" s="17">
        <v>9.3200000000000002E-3</v>
      </c>
      <c r="E927" s="9">
        <f t="shared" si="147"/>
        <v>1.5444322427473556E-2</v>
      </c>
      <c r="F927">
        <f t="shared" si="148"/>
        <v>1.0155642023346303</v>
      </c>
      <c r="G927">
        <f t="shared" si="145"/>
        <v>28.665438418455015</v>
      </c>
      <c r="H927">
        <f t="shared" si="139"/>
        <v>1.9884108822830548E-2</v>
      </c>
      <c r="I927" t="str">
        <f t="shared" si="146"/>
        <v>2003</v>
      </c>
      <c r="J927">
        <f t="shared" si="140"/>
        <v>4.1930538543634661</v>
      </c>
      <c r="K927">
        <f t="shared" si="144"/>
        <v>-4.1930538543634661</v>
      </c>
      <c r="L927">
        <f t="shared" si="141"/>
        <v>2.1164207657491829E-2</v>
      </c>
      <c r="M927">
        <f t="shared" si="142"/>
        <v>0</v>
      </c>
      <c r="P927" s="23">
        <f t="shared" si="143"/>
        <v>0.14627558780555569</v>
      </c>
    </row>
    <row r="928" spans="1:16" x14ac:dyDescent="0.3">
      <c r="A928">
        <v>927</v>
      </c>
      <c r="B928" s="16" t="s">
        <v>9198</v>
      </c>
      <c r="C928" s="17">
        <v>28.89</v>
      </c>
      <c r="D928" s="17">
        <v>9.1700000000000011E-3</v>
      </c>
      <c r="E928" s="9">
        <f t="shared" si="147"/>
        <v>6.2500203451713258E-3</v>
      </c>
      <c r="F928">
        <f t="shared" si="148"/>
        <v>1.0062695924764891</v>
      </c>
      <c r="G928">
        <f t="shared" si="145"/>
        <v>28.845880173488695</v>
      </c>
      <c r="H928">
        <f t="shared" si="139"/>
        <v>1.9115156254098962E-2</v>
      </c>
      <c r="I928" t="str">
        <f t="shared" si="146"/>
        <v>2003</v>
      </c>
      <c r="J928">
        <f t="shared" si="140"/>
        <v>4.0562747890016242</v>
      </c>
      <c r="K928">
        <f t="shared" si="144"/>
        <v>-4.0562747890016242</v>
      </c>
      <c r="L928">
        <f t="shared" si="141"/>
        <v>-0.27106406881163281</v>
      </c>
      <c r="M928">
        <f t="shared" si="142"/>
        <v>0</v>
      </c>
      <c r="P928" s="23">
        <f t="shared" si="143"/>
        <v>0.14061886011471453</v>
      </c>
    </row>
    <row r="929" spans="1:16" x14ac:dyDescent="0.3">
      <c r="A929">
        <v>928</v>
      </c>
      <c r="B929" s="16" t="s">
        <v>9196</v>
      </c>
      <c r="C929" s="17">
        <v>29.03</v>
      </c>
      <c r="D929" s="17">
        <v>9.2700000000000005E-3</v>
      </c>
      <c r="E929" s="9">
        <f t="shared" si="147"/>
        <v>4.8342635583946206E-3</v>
      </c>
      <c r="F929">
        <f t="shared" si="148"/>
        <v>1.0048459674627899</v>
      </c>
      <c r="G929">
        <f t="shared" si="145"/>
        <v>28.985183279831219</v>
      </c>
      <c r="H929">
        <f t="shared" ref="H929:H992" si="149">SQRT(_xlfn.VAR.S(E900:E929))</f>
        <v>1.9144010085840064E-2</v>
      </c>
      <c r="I929" t="str">
        <f t="shared" si="146"/>
        <v>2003</v>
      </c>
      <c r="J929">
        <f t="shared" ref="J929:J992" si="150">-K929</f>
        <v>4.0820158429844611</v>
      </c>
      <c r="K929">
        <f t="shared" si="144"/>
        <v>-4.0820158429844611</v>
      </c>
      <c r="L929">
        <f t="shared" ref="L929:L992" si="151">+MIN(G930-G929,G931-G929,G932-G929,G933-G929,G934-G929,G935-G929,G936-G929,G937-G929,G938-G929,G939-G929)</f>
        <v>-0.41036717515415688</v>
      </c>
      <c r="M929">
        <f t="shared" ref="M929:M992" si="152">+IF(L929&lt;K929,1,0)</f>
        <v>0</v>
      </c>
      <c r="P929" s="23">
        <f t="shared" ref="P929:P992" si="153">-K929/G929</f>
        <v>0.14083112063068626</v>
      </c>
    </row>
    <row r="930" spans="1:16" x14ac:dyDescent="0.3">
      <c r="A930">
        <v>929</v>
      </c>
      <c r="B930" s="16" t="s">
        <v>9195</v>
      </c>
      <c r="C930" s="17">
        <v>28.73</v>
      </c>
      <c r="D930" s="17">
        <v>9.0699999999999999E-3</v>
      </c>
      <c r="E930" s="9">
        <f t="shared" si="147"/>
        <v>-1.0387905045340373E-2</v>
      </c>
      <c r="F930">
        <f t="shared" si="148"/>
        <v>0.98966586290044778</v>
      </c>
      <c r="G930">
        <f t="shared" si="145"/>
        <v>28.686602626112506</v>
      </c>
      <c r="H930">
        <f t="shared" si="149"/>
        <v>1.9213745661436583E-2</v>
      </c>
      <c r="I930" t="str">
        <f t="shared" si="146"/>
        <v>2003</v>
      </c>
      <c r="J930">
        <f t="shared" si="150"/>
        <v>4.0546827151019933</v>
      </c>
      <c r="K930">
        <f t="shared" ref="K930:K993" si="154">-G930*$P$3*$R$3*H930</f>
        <v>-4.0546827151019933</v>
      </c>
      <c r="L930">
        <f t="shared" si="151"/>
        <v>-0.45148503922696648</v>
      </c>
      <c r="M930">
        <f t="shared" si="152"/>
        <v>0</v>
      </c>
      <c r="P930" s="23">
        <f t="shared" si="153"/>
        <v>0.14134412387373971</v>
      </c>
    </row>
    <row r="931" spans="1:16" x14ac:dyDescent="0.3">
      <c r="A931">
        <v>930</v>
      </c>
      <c r="B931" s="16" t="s">
        <v>9193</v>
      </c>
      <c r="C931" s="17">
        <v>30.14</v>
      </c>
      <c r="D931" s="17">
        <v>9.0200000000000002E-3</v>
      </c>
      <c r="E931" s="9">
        <f t="shared" si="147"/>
        <v>4.791132020715113E-2</v>
      </c>
      <c r="F931">
        <f t="shared" si="148"/>
        <v>1.0490776192133657</v>
      </c>
      <c r="G931">
        <f t="shared" si="145"/>
        <v>30.094723574640163</v>
      </c>
      <c r="H931">
        <f t="shared" si="149"/>
        <v>2.0850770255760719E-2</v>
      </c>
      <c r="I931" t="str">
        <f t="shared" si="146"/>
        <v>2003</v>
      </c>
      <c r="J931">
        <f t="shared" si="150"/>
        <v>4.6161316087571374</v>
      </c>
      <c r="K931">
        <f t="shared" si="154"/>
        <v>-4.6161316087571374</v>
      </c>
      <c r="L931">
        <f t="shared" si="151"/>
        <v>-1.8596059877546232</v>
      </c>
      <c r="M931">
        <f t="shared" si="152"/>
        <v>0</v>
      </c>
      <c r="P931" s="23">
        <f t="shared" si="153"/>
        <v>0.15338674227421714</v>
      </c>
    </row>
    <row r="932" spans="1:16" x14ac:dyDescent="0.3">
      <c r="A932">
        <v>931</v>
      </c>
      <c r="B932" s="16" t="s">
        <v>9191</v>
      </c>
      <c r="C932" s="17">
        <v>30.9</v>
      </c>
      <c r="D932" s="17">
        <v>9.0699999999999999E-3</v>
      </c>
      <c r="E932" s="9">
        <f t="shared" si="147"/>
        <v>2.4902990705350268E-2</v>
      </c>
      <c r="F932">
        <f t="shared" si="148"/>
        <v>1.0252156602521565</v>
      </c>
      <c r="G932">
        <f t="shared" si="145"/>
        <v>30.853324787569662</v>
      </c>
      <c r="H932">
        <f t="shared" si="149"/>
        <v>2.1258821907015005E-2</v>
      </c>
      <c r="I932" t="str">
        <f t="shared" si="146"/>
        <v>2003</v>
      </c>
      <c r="J932">
        <f t="shared" si="150"/>
        <v>4.8251062974182961</v>
      </c>
      <c r="K932">
        <f t="shared" si="154"/>
        <v>-4.8251062974182961</v>
      </c>
      <c r="L932">
        <f t="shared" si="151"/>
        <v>-2.6182072006841217</v>
      </c>
      <c r="M932">
        <f t="shared" si="152"/>
        <v>0</v>
      </c>
      <c r="P932" s="23">
        <f t="shared" si="153"/>
        <v>0.15638853610234765</v>
      </c>
    </row>
    <row r="933" spans="1:16" x14ac:dyDescent="0.3">
      <c r="A933">
        <v>932</v>
      </c>
      <c r="B933" s="16" t="s">
        <v>9190</v>
      </c>
      <c r="C933" s="17">
        <v>30.67</v>
      </c>
      <c r="D933" s="17">
        <v>9.0699999999999999E-3</v>
      </c>
      <c r="E933" s="9">
        <f t="shared" si="147"/>
        <v>-7.4712057775394667E-3</v>
      </c>
      <c r="F933">
        <f t="shared" si="148"/>
        <v>0.99255663430420726</v>
      </c>
      <c r="G933">
        <f t="shared" si="145"/>
        <v>30.623672208244713</v>
      </c>
      <c r="H933">
        <f t="shared" si="149"/>
        <v>2.1323379553611108E-2</v>
      </c>
      <c r="I933" t="str">
        <f t="shared" si="146"/>
        <v>2003</v>
      </c>
      <c r="J933">
        <f t="shared" si="150"/>
        <v>4.8037348250953649</v>
      </c>
      <c r="K933">
        <f t="shared" si="154"/>
        <v>-4.8037348250953649</v>
      </c>
      <c r="L933">
        <f t="shared" si="151"/>
        <v>-2.3885546213591731</v>
      </c>
      <c r="M933">
        <f t="shared" si="152"/>
        <v>0</v>
      </c>
      <c r="P933" s="23">
        <f t="shared" si="153"/>
        <v>0.15686344839473793</v>
      </c>
    </row>
    <row r="934" spans="1:16" x14ac:dyDescent="0.3">
      <c r="A934">
        <v>933</v>
      </c>
      <c r="B934" s="16" t="s">
        <v>9188</v>
      </c>
      <c r="C934" s="17">
        <v>30.69</v>
      </c>
      <c r="D934" s="17">
        <v>9.3799999999999994E-3</v>
      </c>
      <c r="E934" s="9">
        <f t="shared" si="147"/>
        <v>6.5189050548456634E-4</v>
      </c>
      <c r="F934">
        <f t="shared" si="148"/>
        <v>1.000652103032279</v>
      </c>
      <c r="G934">
        <f t="shared" si="145"/>
        <v>30.642058783814726</v>
      </c>
      <c r="H934">
        <f t="shared" si="149"/>
        <v>1.6672654409369349E-2</v>
      </c>
      <c r="I934" t="str">
        <f t="shared" si="146"/>
        <v>2003</v>
      </c>
      <c r="J934">
        <f t="shared" si="150"/>
        <v>3.7582737471541252</v>
      </c>
      <c r="K934">
        <f t="shared" si="154"/>
        <v>-3.7582737471541252</v>
      </c>
      <c r="L934">
        <f t="shared" si="151"/>
        <v>-2.6480066962280908</v>
      </c>
      <c r="M934">
        <f t="shared" si="152"/>
        <v>0</v>
      </c>
      <c r="P934" s="23">
        <f t="shared" si="153"/>
        <v>0.12265082361695823</v>
      </c>
    </row>
    <row r="935" spans="1:16" x14ac:dyDescent="0.3">
      <c r="A935">
        <v>934</v>
      </c>
      <c r="B935" s="16" t="s">
        <v>9186</v>
      </c>
      <c r="C935" s="17">
        <v>30.87</v>
      </c>
      <c r="D935" s="17">
        <v>9.3200000000000002E-3</v>
      </c>
      <c r="E935" s="9">
        <f t="shared" si="147"/>
        <v>5.8479698824231204E-3</v>
      </c>
      <c r="F935">
        <f t="shared" si="148"/>
        <v>1.0058651026392962</v>
      </c>
      <c r="G935">
        <f t="shared" si="145"/>
        <v>30.822085822978273</v>
      </c>
      <c r="H935">
        <f t="shared" si="149"/>
        <v>1.665818931146321E-2</v>
      </c>
      <c r="I935" t="str">
        <f t="shared" si="146"/>
        <v>2003</v>
      </c>
      <c r="J935">
        <f t="shared" si="150"/>
        <v>3.7770743984739492</v>
      </c>
      <c r="K935">
        <f t="shared" si="154"/>
        <v>-3.7770743984739492</v>
      </c>
      <c r="L935">
        <f t="shared" si="151"/>
        <v>-3.4258633979139397</v>
      </c>
      <c r="M935">
        <f t="shared" si="152"/>
        <v>0</v>
      </c>
      <c r="P935" s="23">
        <f t="shared" si="153"/>
        <v>0.12254441247639672</v>
      </c>
    </row>
    <row r="936" spans="1:16" x14ac:dyDescent="0.3">
      <c r="A936">
        <v>935</v>
      </c>
      <c r="B936" s="16" t="s">
        <v>9184</v>
      </c>
      <c r="C936" s="17">
        <v>31.11</v>
      </c>
      <c r="D936" s="17">
        <v>9.2200000000000008E-3</v>
      </c>
      <c r="E936" s="9">
        <f t="shared" si="147"/>
        <v>7.7444723954777622E-3</v>
      </c>
      <c r="F936">
        <f t="shared" si="148"/>
        <v>1.0077745383867833</v>
      </c>
      <c r="G936">
        <f t="shared" si="145"/>
        <v>31.062231011905769</v>
      </c>
      <c r="H936">
        <f t="shared" si="149"/>
        <v>1.6271971051613616E-2</v>
      </c>
      <c r="I936" t="str">
        <f t="shared" si="146"/>
        <v>2003</v>
      </c>
      <c r="J936">
        <f t="shared" si="150"/>
        <v>3.7182495058633811</v>
      </c>
      <c r="K936">
        <f t="shared" si="154"/>
        <v>-3.7182495058633811</v>
      </c>
      <c r="L936">
        <f t="shared" si="151"/>
        <v>-4.005240679352795</v>
      </c>
      <c r="M936">
        <f t="shared" si="152"/>
        <v>1</v>
      </c>
      <c r="P936" s="23">
        <f t="shared" si="153"/>
        <v>0.11970323395116797</v>
      </c>
    </row>
    <row r="937" spans="1:16" x14ac:dyDescent="0.3">
      <c r="A937">
        <v>936</v>
      </c>
      <c r="B937" s="16" t="s">
        <v>9182</v>
      </c>
      <c r="C937" s="17">
        <v>29.03</v>
      </c>
      <c r="D937" s="17">
        <v>9.3200000000000002E-3</v>
      </c>
      <c r="E937" s="9">
        <f t="shared" si="147"/>
        <v>-6.9199532873007022E-2</v>
      </c>
      <c r="F937">
        <f t="shared" si="148"/>
        <v>0.93314046930247518</v>
      </c>
      <c r="G937">
        <f t="shared" si="145"/>
        <v>28.984941737643645</v>
      </c>
      <c r="H937">
        <f t="shared" si="149"/>
        <v>2.1074295663428722E-2</v>
      </c>
      <c r="I937" t="str">
        <f t="shared" si="146"/>
        <v>2003</v>
      </c>
      <c r="J937">
        <f t="shared" si="150"/>
        <v>4.4935669964150948</v>
      </c>
      <c r="K937">
        <f t="shared" si="154"/>
        <v>-4.4935669964150948</v>
      </c>
      <c r="L937">
        <f t="shared" si="151"/>
        <v>-1.9279514050906705</v>
      </c>
      <c r="M937">
        <f t="shared" si="152"/>
        <v>0</v>
      </c>
      <c r="P937" s="23">
        <f t="shared" si="153"/>
        <v>0.15503108604076163</v>
      </c>
    </row>
    <row r="938" spans="1:16" x14ac:dyDescent="0.3">
      <c r="A938">
        <v>937</v>
      </c>
      <c r="B938" s="16" t="s">
        <v>9180</v>
      </c>
      <c r="C938" s="17">
        <v>28.62</v>
      </c>
      <c r="D938" s="17">
        <v>9.4799999999999988E-3</v>
      </c>
      <c r="E938" s="9">
        <f t="shared" si="147"/>
        <v>-1.4224003908233728E-2</v>
      </c>
      <c r="F938">
        <f t="shared" si="148"/>
        <v>0.98587667929727862</v>
      </c>
      <c r="G938">
        <f t="shared" si="145"/>
        <v>28.574816104677062</v>
      </c>
      <c r="H938">
        <f t="shared" si="149"/>
        <v>2.1277667517482564E-2</v>
      </c>
      <c r="I938" t="str">
        <f t="shared" si="146"/>
        <v>2003</v>
      </c>
      <c r="J938">
        <f t="shared" si="150"/>
        <v>4.4727351574019956</v>
      </c>
      <c r="K938">
        <f t="shared" si="154"/>
        <v>-4.4727351574019956</v>
      </c>
      <c r="L938">
        <f t="shared" si="151"/>
        <v>-1.5178257721240875</v>
      </c>
      <c r="M938">
        <f t="shared" si="152"/>
        <v>0</v>
      </c>
      <c r="P938" s="23">
        <f t="shared" si="153"/>
        <v>0.15652717207408059</v>
      </c>
    </row>
    <row r="939" spans="1:16" x14ac:dyDescent="0.3">
      <c r="A939">
        <v>938</v>
      </c>
      <c r="B939" s="16" t="s">
        <v>9178</v>
      </c>
      <c r="C939" s="17">
        <v>28.63</v>
      </c>
      <c r="D939" s="17">
        <v>9.4299999999999991E-3</v>
      </c>
      <c r="E939" s="9">
        <f t="shared" si="147"/>
        <v>3.4934498171874668E-4</v>
      </c>
      <c r="F939">
        <f t="shared" si="148"/>
        <v>1.0003494060097833</v>
      </c>
      <c r="G939">
        <f t="shared" si="145"/>
        <v>28.585038524814326</v>
      </c>
      <c r="H939">
        <f t="shared" si="149"/>
        <v>2.1252465955819731E-2</v>
      </c>
      <c r="I939" t="str">
        <f t="shared" si="146"/>
        <v>2003</v>
      </c>
      <c r="J939">
        <f t="shared" si="150"/>
        <v>4.469035779798606</v>
      </c>
      <c r="K939">
        <f t="shared" si="154"/>
        <v>-4.469035779798606</v>
      </c>
      <c r="L939">
        <f t="shared" si="151"/>
        <v>-1.5280481922613518</v>
      </c>
      <c r="M939">
        <f t="shared" si="152"/>
        <v>0</v>
      </c>
      <c r="P939" s="23">
        <f t="shared" si="153"/>
        <v>0.15634177914152853</v>
      </c>
    </row>
    <row r="940" spans="1:16" x14ac:dyDescent="0.3">
      <c r="A940">
        <v>939</v>
      </c>
      <c r="B940" s="16" t="s">
        <v>9176</v>
      </c>
      <c r="C940" s="17">
        <v>28.28</v>
      </c>
      <c r="D940" s="17">
        <v>9.5300000000000003E-3</v>
      </c>
      <c r="E940" s="9">
        <f t="shared" si="147"/>
        <v>-1.2300278081651565E-2</v>
      </c>
      <c r="F940">
        <f t="shared" si="148"/>
        <v>0.98777506112469449</v>
      </c>
      <c r="G940">
        <f t="shared" si="145"/>
        <v>28.23511758688554</v>
      </c>
      <c r="H940">
        <f t="shared" si="149"/>
        <v>2.1385269484734418E-2</v>
      </c>
      <c r="I940" t="str">
        <f t="shared" si="146"/>
        <v>2003</v>
      </c>
      <c r="J940">
        <f t="shared" si="150"/>
        <v>4.4419130064073782</v>
      </c>
      <c r="K940">
        <f t="shared" si="154"/>
        <v>-4.4419130064073782</v>
      </c>
      <c r="L940">
        <f t="shared" si="151"/>
        <v>-1.1781272543325656</v>
      </c>
      <c r="M940">
        <f t="shared" si="152"/>
        <v>0</v>
      </c>
      <c r="P940" s="23">
        <f t="shared" si="153"/>
        <v>0.1573187358876284</v>
      </c>
    </row>
    <row r="941" spans="1:16" x14ac:dyDescent="0.3">
      <c r="A941">
        <v>940</v>
      </c>
      <c r="B941" s="16" t="s">
        <v>9175</v>
      </c>
      <c r="C941" s="17">
        <v>28.63</v>
      </c>
      <c r="D941" s="17">
        <v>9.5300000000000003E-3</v>
      </c>
      <c r="E941" s="9">
        <f t="shared" si="147"/>
        <v>1.2300278081651687E-2</v>
      </c>
      <c r="F941">
        <f t="shared" si="148"/>
        <v>1.0123762376237624</v>
      </c>
      <c r="G941">
        <f t="shared" si="145"/>
        <v>28.584562111475705</v>
      </c>
      <c r="H941">
        <f t="shared" si="149"/>
        <v>2.1164982794811119E-2</v>
      </c>
      <c r="I941" t="str">
        <f t="shared" si="146"/>
        <v>2003</v>
      </c>
      <c r="J941">
        <f t="shared" si="150"/>
        <v>4.450565367214665</v>
      </c>
      <c r="K941">
        <f t="shared" si="154"/>
        <v>-4.450565367214665</v>
      </c>
      <c r="L941">
        <f t="shared" si="151"/>
        <v>-1.5275717789227308</v>
      </c>
      <c r="M941">
        <f t="shared" si="152"/>
        <v>0</v>
      </c>
      <c r="P941" s="23">
        <f t="shared" si="153"/>
        <v>0.15569821744542023</v>
      </c>
    </row>
    <row r="942" spans="1:16" x14ac:dyDescent="0.3">
      <c r="A942">
        <v>941</v>
      </c>
      <c r="B942" s="16" t="s">
        <v>9173</v>
      </c>
      <c r="C942" s="17">
        <v>28.58</v>
      </c>
      <c r="D942" s="17">
        <v>9.5300000000000003E-3</v>
      </c>
      <c r="E942" s="9">
        <f t="shared" si="147"/>
        <v>-1.7479466083023987E-3</v>
      </c>
      <c r="F942">
        <f t="shared" si="148"/>
        <v>0.99825358016067056</v>
      </c>
      <c r="G942">
        <f t="shared" si="145"/>
        <v>28.534641465105679</v>
      </c>
      <c r="H942">
        <f t="shared" si="149"/>
        <v>2.1071607588312464E-2</v>
      </c>
      <c r="I942" t="str">
        <f t="shared" si="146"/>
        <v>2003</v>
      </c>
      <c r="J942">
        <f t="shared" si="150"/>
        <v>4.4231921957594489</v>
      </c>
      <c r="K942">
        <f t="shared" si="154"/>
        <v>-4.4231921957594489</v>
      </c>
      <c r="L942">
        <f t="shared" si="151"/>
        <v>-1.4776511325527046</v>
      </c>
      <c r="M942">
        <f t="shared" si="152"/>
        <v>0</v>
      </c>
      <c r="P942" s="23">
        <f t="shared" si="153"/>
        <v>0.15501131146744784</v>
      </c>
    </row>
    <row r="943" spans="1:16" x14ac:dyDescent="0.3">
      <c r="A943">
        <v>942</v>
      </c>
      <c r="B943" s="16" t="s">
        <v>9171</v>
      </c>
      <c r="C943" s="17">
        <v>28.39</v>
      </c>
      <c r="D943" s="17">
        <v>9.6799999999999994E-3</v>
      </c>
      <c r="E943" s="9">
        <f t="shared" si="147"/>
        <v>-6.6702020168414857E-3</v>
      </c>
      <c r="F943">
        <f t="shared" si="148"/>
        <v>0.99335199440167954</v>
      </c>
      <c r="G943">
        <f t="shared" si="145"/>
        <v>28.344234394182088</v>
      </c>
      <c r="H943">
        <f t="shared" si="149"/>
        <v>2.1116367883545581E-2</v>
      </c>
      <c r="I943" t="str">
        <f t="shared" si="146"/>
        <v>2003</v>
      </c>
      <c r="J943">
        <f t="shared" si="150"/>
        <v>4.4030099917145593</v>
      </c>
      <c r="K943">
        <f t="shared" si="154"/>
        <v>-4.4030099917145593</v>
      </c>
      <c r="L943">
        <f t="shared" si="151"/>
        <v>-1.2872440616291136</v>
      </c>
      <c r="M943">
        <f t="shared" si="152"/>
        <v>0</v>
      </c>
      <c r="P943" s="23">
        <f t="shared" si="153"/>
        <v>0.15534058639517592</v>
      </c>
    </row>
    <row r="944" spans="1:16" x14ac:dyDescent="0.3">
      <c r="A944">
        <v>943</v>
      </c>
      <c r="B944" s="16" t="s">
        <v>9169</v>
      </c>
      <c r="C944" s="17">
        <v>28.04</v>
      </c>
      <c r="D944" s="17">
        <v>9.8399999999999998E-3</v>
      </c>
      <c r="E944" s="9">
        <f t="shared" si="147"/>
        <v>-1.2404908318490504E-2</v>
      </c>
      <c r="F944">
        <f t="shared" si="148"/>
        <v>0.9876717153927439</v>
      </c>
      <c r="G944">
        <f t="shared" si="145"/>
        <v>27.994052087586635</v>
      </c>
      <c r="H944">
        <f t="shared" si="149"/>
        <v>2.058794650769448E-2</v>
      </c>
      <c r="I944" t="str">
        <f t="shared" si="146"/>
        <v>2003</v>
      </c>
      <c r="J944">
        <f t="shared" si="150"/>
        <v>4.2397916793364869</v>
      </c>
      <c r="K944">
        <f t="shared" si="154"/>
        <v>-4.2397916793364869</v>
      </c>
      <c r="L944">
        <f t="shared" si="151"/>
        <v>-0.9370617550336604</v>
      </c>
      <c r="M944">
        <f t="shared" si="152"/>
        <v>0</v>
      </c>
      <c r="P944" s="23">
        <f t="shared" si="153"/>
        <v>0.15145330394010847</v>
      </c>
    </row>
    <row r="945" spans="1:16" x14ac:dyDescent="0.3">
      <c r="A945">
        <v>944</v>
      </c>
      <c r="B945" s="16" t="s">
        <v>9167</v>
      </c>
      <c r="C945" s="17">
        <v>27.44</v>
      </c>
      <c r="D945" s="17">
        <v>9.58E-3</v>
      </c>
      <c r="E945" s="9">
        <f t="shared" si="147"/>
        <v>-2.1630259308704738E-2</v>
      </c>
      <c r="F945">
        <f t="shared" si="148"/>
        <v>0.97860199714693308</v>
      </c>
      <c r="G945">
        <f t="shared" si="145"/>
        <v>27.396222425064334</v>
      </c>
      <c r="H945">
        <f t="shared" si="149"/>
        <v>2.088585918278478E-2</v>
      </c>
      <c r="I945" t="str">
        <f t="shared" si="146"/>
        <v>2003</v>
      </c>
      <c r="J945">
        <f t="shared" si="150"/>
        <v>4.2092890517780548</v>
      </c>
      <c r="K945">
        <f t="shared" si="154"/>
        <v>-4.2092890517780548</v>
      </c>
      <c r="L945">
        <f t="shared" si="151"/>
        <v>-0.33923209251135944</v>
      </c>
      <c r="M945">
        <f t="shared" si="152"/>
        <v>0</v>
      </c>
      <c r="P945" s="23">
        <f t="shared" si="153"/>
        <v>0.15364487068578653</v>
      </c>
    </row>
    <row r="946" spans="1:16" x14ac:dyDescent="0.3">
      <c r="A946">
        <v>945</v>
      </c>
      <c r="B946" s="16" t="s">
        <v>9165</v>
      </c>
      <c r="C946" s="17">
        <v>27.1</v>
      </c>
      <c r="D946" s="17">
        <v>9.5300000000000003E-3</v>
      </c>
      <c r="E946" s="9">
        <f t="shared" si="147"/>
        <v>-1.2468074972029234E-2</v>
      </c>
      <c r="F946">
        <f t="shared" si="148"/>
        <v>0.98760932944606417</v>
      </c>
      <c r="G946">
        <f t="shared" si="145"/>
        <v>27.056990332552974</v>
      </c>
      <c r="H946">
        <f t="shared" si="149"/>
        <v>2.1037487840269702E-2</v>
      </c>
      <c r="I946" t="str">
        <f t="shared" si="146"/>
        <v>2003</v>
      </c>
      <c r="J946">
        <f t="shared" si="150"/>
        <v>4.1873482854108319</v>
      </c>
      <c r="K946">
        <f t="shared" si="154"/>
        <v>-4.1873482854108319</v>
      </c>
      <c r="L946">
        <f t="shared" si="151"/>
        <v>5.9904775644028518E-2</v>
      </c>
      <c r="M946">
        <f t="shared" si="152"/>
        <v>0</v>
      </c>
      <c r="P946" s="23">
        <f t="shared" si="153"/>
        <v>0.15476031273045632</v>
      </c>
    </row>
    <row r="947" spans="1:16" x14ac:dyDescent="0.3">
      <c r="A947">
        <v>946</v>
      </c>
      <c r="B947" s="16" t="s">
        <v>9164</v>
      </c>
      <c r="C947" s="17">
        <v>27.7</v>
      </c>
      <c r="D947" s="17">
        <v>9.5300000000000003E-3</v>
      </c>
      <c r="E947" s="9">
        <f t="shared" si="147"/>
        <v>2.1898685307637524E-2</v>
      </c>
      <c r="F947">
        <f t="shared" si="148"/>
        <v>1.0221402214022139</v>
      </c>
      <c r="G947">
        <f t="shared" si="145"/>
        <v>27.65603808899326</v>
      </c>
      <c r="H947">
        <f t="shared" si="149"/>
        <v>2.1206929243478483E-2</v>
      </c>
      <c r="I947" t="str">
        <f t="shared" si="146"/>
        <v>2003</v>
      </c>
      <c r="J947">
        <f t="shared" si="150"/>
        <v>4.3145297975660943</v>
      </c>
      <c r="K947">
        <f t="shared" si="154"/>
        <v>-4.3145297975660943</v>
      </c>
      <c r="L947">
        <f t="shared" si="151"/>
        <v>-0.53914298079625667</v>
      </c>
      <c r="M947">
        <f t="shared" si="152"/>
        <v>0</v>
      </c>
      <c r="P947" s="23">
        <f t="shared" si="153"/>
        <v>0.15600679257392333</v>
      </c>
    </row>
    <row r="948" spans="1:16" x14ac:dyDescent="0.3">
      <c r="A948">
        <v>947</v>
      </c>
      <c r="B948" s="16" t="s">
        <v>9163</v>
      </c>
      <c r="C948" s="17">
        <v>27.36</v>
      </c>
      <c r="D948" s="17">
        <v>9.3200000000000002E-3</v>
      </c>
      <c r="E948" s="9">
        <f t="shared" si="147"/>
        <v>-1.2350320438943055E-2</v>
      </c>
      <c r="F948">
        <f t="shared" si="148"/>
        <v>0.98772563176895312</v>
      </c>
      <c r="G948">
        <f t="shared" si="145"/>
        <v>27.317533790627973</v>
      </c>
      <c r="H948">
        <f t="shared" si="149"/>
        <v>2.1363736863486221E-2</v>
      </c>
      <c r="I948" t="str">
        <f t="shared" si="146"/>
        <v>2003</v>
      </c>
      <c r="J948">
        <f t="shared" si="150"/>
        <v>4.2932327119797584</v>
      </c>
      <c r="K948">
        <f t="shared" si="154"/>
        <v>-4.2932327119797584</v>
      </c>
      <c r="L948">
        <f t="shared" si="151"/>
        <v>-0.20063868243097005</v>
      </c>
      <c r="M948">
        <f t="shared" si="152"/>
        <v>0</v>
      </c>
      <c r="P948" s="23">
        <f t="shared" si="153"/>
        <v>0.15716033317226716</v>
      </c>
    </row>
    <row r="949" spans="1:16" x14ac:dyDescent="0.3">
      <c r="A949">
        <v>948</v>
      </c>
      <c r="B949" s="16" t="s">
        <v>9161</v>
      </c>
      <c r="C949" s="17">
        <v>27.16</v>
      </c>
      <c r="D949" s="17">
        <v>9.5300000000000003E-3</v>
      </c>
      <c r="E949" s="9">
        <f t="shared" si="147"/>
        <v>-7.3367900638543204E-3</v>
      </c>
      <c r="F949">
        <f t="shared" si="148"/>
        <v>0.99269005847953218</v>
      </c>
      <c r="G949">
        <f t="shared" si="145"/>
        <v>27.116895108197003</v>
      </c>
      <c r="H949">
        <f t="shared" si="149"/>
        <v>2.1431517346223287E-2</v>
      </c>
      <c r="I949" t="str">
        <f t="shared" si="146"/>
        <v>2003</v>
      </c>
      <c r="J949">
        <f t="shared" si="150"/>
        <v>4.275221317332516</v>
      </c>
      <c r="K949">
        <f t="shared" si="154"/>
        <v>-4.275221317332516</v>
      </c>
      <c r="L949">
        <f t="shared" si="151"/>
        <v>1.2480161592505965</v>
      </c>
      <c r="M949">
        <f t="shared" si="152"/>
        <v>0</v>
      </c>
      <c r="P949" s="23">
        <f t="shared" si="153"/>
        <v>0.15765895395746046</v>
      </c>
    </row>
    <row r="950" spans="1:16" x14ac:dyDescent="0.3">
      <c r="A950">
        <v>949</v>
      </c>
      <c r="B950" s="16" t="s">
        <v>9160</v>
      </c>
      <c r="C950" s="17">
        <v>28.6</v>
      </c>
      <c r="D950" s="17">
        <v>9.5300000000000003E-3</v>
      </c>
      <c r="E950" s="9">
        <f t="shared" si="147"/>
        <v>5.1661415135311563E-2</v>
      </c>
      <c r="F950">
        <f t="shared" si="148"/>
        <v>1.053019145802651</v>
      </c>
      <c r="G950">
        <f t="shared" si="145"/>
        <v>28.554609723653691</v>
      </c>
      <c r="H950">
        <f t="shared" si="149"/>
        <v>2.1981739043673697E-2</v>
      </c>
      <c r="I950" t="str">
        <f t="shared" si="146"/>
        <v>2003</v>
      </c>
      <c r="J950">
        <f t="shared" si="150"/>
        <v>4.6174690937540941</v>
      </c>
      <c r="K950">
        <f t="shared" si="154"/>
        <v>-4.6174690937540941</v>
      </c>
      <c r="L950">
        <f t="shared" si="151"/>
        <v>-0.18969845620609149</v>
      </c>
      <c r="M950">
        <f t="shared" si="152"/>
        <v>0</v>
      </c>
      <c r="P950" s="23">
        <f t="shared" si="153"/>
        <v>0.16170660844049764</v>
      </c>
    </row>
    <row r="951" spans="1:16" x14ac:dyDescent="0.3">
      <c r="A951">
        <v>950</v>
      </c>
      <c r="B951" s="16" t="s">
        <v>9158</v>
      </c>
      <c r="C951" s="17">
        <v>28.41</v>
      </c>
      <c r="D951" s="17">
        <v>9.5300000000000003E-3</v>
      </c>
      <c r="E951" s="9">
        <f t="shared" si="147"/>
        <v>-6.6655219597103856E-3</v>
      </c>
      <c r="F951">
        <f t="shared" si="148"/>
        <v>0.99335664335664331</v>
      </c>
      <c r="G951">
        <f t="shared" si="145"/>
        <v>28.364911267447599</v>
      </c>
      <c r="H951">
        <f t="shared" si="149"/>
        <v>2.2034798807817082E-2</v>
      </c>
      <c r="I951" t="str">
        <f t="shared" si="146"/>
        <v>2003</v>
      </c>
      <c r="J951">
        <f t="shared" si="150"/>
        <v>4.5978652527541515</v>
      </c>
      <c r="K951">
        <f t="shared" si="154"/>
        <v>-4.5978652527541515</v>
      </c>
      <c r="L951">
        <f t="shared" si="151"/>
        <v>0.49872539908026781</v>
      </c>
      <c r="M951">
        <f t="shared" si="152"/>
        <v>0</v>
      </c>
      <c r="P951" s="23">
        <f t="shared" si="153"/>
        <v>0.16209693763543678</v>
      </c>
    </row>
    <row r="952" spans="1:16" x14ac:dyDescent="0.3">
      <c r="A952">
        <v>951</v>
      </c>
      <c r="B952" s="16" t="s">
        <v>9156</v>
      </c>
      <c r="C952" s="17">
        <v>28.91</v>
      </c>
      <c r="D952" s="17">
        <v>9.6299999999999997E-3</v>
      </c>
      <c r="E952" s="9">
        <f t="shared" si="147"/>
        <v>1.7446360162158198E-2</v>
      </c>
      <c r="F952">
        <f t="shared" si="148"/>
        <v>1.0175994368180219</v>
      </c>
      <c r="G952">
        <f t="shared" si="145"/>
        <v>28.863636666527867</v>
      </c>
      <c r="H952">
        <f t="shared" si="149"/>
        <v>2.2154204908751293E-2</v>
      </c>
      <c r="I952" t="str">
        <f t="shared" si="146"/>
        <v>2003</v>
      </c>
      <c r="J952">
        <f t="shared" si="150"/>
        <v>4.704060925905269</v>
      </c>
      <c r="K952">
        <f t="shared" si="154"/>
        <v>-4.704060925905269</v>
      </c>
      <c r="L952">
        <f t="shared" si="151"/>
        <v>8.0112899893961753E-2</v>
      </c>
      <c r="M952">
        <f t="shared" si="152"/>
        <v>0</v>
      </c>
      <c r="P952" s="23">
        <f t="shared" si="153"/>
        <v>0.16297533745497847</v>
      </c>
    </row>
    <row r="953" spans="1:16" x14ac:dyDescent="0.3">
      <c r="A953">
        <v>952</v>
      </c>
      <c r="B953" s="16" t="s">
        <v>9154</v>
      </c>
      <c r="C953" s="17">
        <v>28.99</v>
      </c>
      <c r="D953" s="17">
        <v>9.58E-3</v>
      </c>
      <c r="E953" s="9">
        <f t="shared" si="147"/>
        <v>2.7633869053093995E-3</v>
      </c>
      <c r="F953">
        <f t="shared" si="148"/>
        <v>1.0027672085783466</v>
      </c>
      <c r="G953">
        <f t="shared" si="145"/>
        <v>28.943749566421829</v>
      </c>
      <c r="H953">
        <f t="shared" si="149"/>
        <v>2.2138774080499947E-2</v>
      </c>
      <c r="I953" t="str">
        <f t="shared" si="146"/>
        <v>2003</v>
      </c>
      <c r="J953">
        <f t="shared" si="150"/>
        <v>4.7138317901714757</v>
      </c>
      <c r="K953">
        <f t="shared" si="154"/>
        <v>-4.7138317901714757</v>
      </c>
      <c r="L953">
        <f t="shared" si="151"/>
        <v>-1.1281972062799817</v>
      </c>
      <c r="M953">
        <f t="shared" si="152"/>
        <v>0</v>
      </c>
      <c r="P953" s="23">
        <f t="shared" si="153"/>
        <v>0.16286182200940813</v>
      </c>
    </row>
    <row r="954" spans="1:16" x14ac:dyDescent="0.3">
      <c r="A954">
        <v>953</v>
      </c>
      <c r="B954" s="16" t="s">
        <v>9153</v>
      </c>
      <c r="C954" s="17">
        <v>29.09</v>
      </c>
      <c r="D954" s="17">
        <v>9.58E-3</v>
      </c>
      <c r="E954" s="9">
        <f t="shared" si="147"/>
        <v>3.4435295735461137E-3</v>
      </c>
      <c r="F954">
        <f t="shared" si="148"/>
        <v>1.0034494653328734</v>
      </c>
      <c r="G954">
        <f t="shared" si="145"/>
        <v>29.043590027154572</v>
      </c>
      <c r="H954">
        <f t="shared" si="149"/>
        <v>2.1586402782765694E-2</v>
      </c>
      <c r="I954" t="str">
        <f t="shared" si="146"/>
        <v>2003</v>
      </c>
      <c r="J954">
        <f t="shared" si="150"/>
        <v>4.6120742961633114</v>
      </c>
      <c r="K954">
        <f t="shared" si="154"/>
        <v>-4.6120742961633114</v>
      </c>
      <c r="L954">
        <f t="shared" si="151"/>
        <v>-1.2280376670127247</v>
      </c>
      <c r="M954">
        <f t="shared" si="152"/>
        <v>0</v>
      </c>
      <c r="P954" s="23">
        <f t="shared" si="153"/>
        <v>0.15879835419282567</v>
      </c>
    </row>
    <row r="955" spans="1:16" x14ac:dyDescent="0.3">
      <c r="A955">
        <v>954</v>
      </c>
      <c r="B955" s="16" t="s">
        <v>9151</v>
      </c>
      <c r="C955" s="17">
        <v>29.2</v>
      </c>
      <c r="D955" s="17">
        <v>9.6299999999999997E-3</v>
      </c>
      <c r="E955" s="9">
        <f t="shared" si="147"/>
        <v>3.7742367671257633E-3</v>
      </c>
      <c r="F955">
        <f t="shared" si="148"/>
        <v>1.0037813681677552</v>
      </c>
      <c r="G955">
        <f t="shared" si="145"/>
        <v>29.153171589851738</v>
      </c>
      <c r="H955">
        <f t="shared" si="149"/>
        <v>2.1537703427125909E-2</v>
      </c>
      <c r="I955" t="str">
        <f t="shared" si="146"/>
        <v>2003</v>
      </c>
      <c r="J955">
        <f t="shared" si="150"/>
        <v>4.6190314784373658</v>
      </c>
      <c r="K955">
        <f t="shared" si="154"/>
        <v>-4.6190314784373658</v>
      </c>
      <c r="L955">
        <f t="shared" si="151"/>
        <v>-1.3376192297098903</v>
      </c>
      <c r="M955">
        <f t="shared" si="152"/>
        <v>0</v>
      </c>
      <c r="P955" s="23">
        <f t="shared" si="153"/>
        <v>0.15844010193543598</v>
      </c>
    </row>
    <row r="956" spans="1:16" x14ac:dyDescent="0.3">
      <c r="A956">
        <v>955</v>
      </c>
      <c r="B956" s="16" t="s">
        <v>9149</v>
      </c>
      <c r="C956" s="17">
        <v>29.21</v>
      </c>
      <c r="D956" s="17">
        <v>9.5300000000000003E-3</v>
      </c>
      <c r="E956" s="9">
        <f t="shared" si="147"/>
        <v>3.4240712541365535E-4</v>
      </c>
      <c r="F956">
        <f t="shared" si="148"/>
        <v>1.0003424657534248</v>
      </c>
      <c r="G956">
        <f t="shared" si="145"/>
        <v>29.163641609367986</v>
      </c>
      <c r="H956">
        <f t="shared" si="149"/>
        <v>2.141149708770761E-2</v>
      </c>
      <c r="I956" t="str">
        <f t="shared" si="146"/>
        <v>2003</v>
      </c>
      <c r="J956">
        <f t="shared" si="150"/>
        <v>4.5936140914031709</v>
      </c>
      <c r="K956">
        <f t="shared" si="154"/>
        <v>-4.5936140914031709</v>
      </c>
      <c r="L956">
        <f t="shared" si="151"/>
        <v>-1.3480892492261383</v>
      </c>
      <c r="M956">
        <f t="shared" si="152"/>
        <v>0</v>
      </c>
      <c r="P956" s="23">
        <f t="shared" si="153"/>
        <v>0.15751167679716663</v>
      </c>
    </row>
    <row r="957" spans="1:16" x14ac:dyDescent="0.3">
      <c r="A957">
        <v>956</v>
      </c>
      <c r="B957" s="16" t="s">
        <v>9147</v>
      </c>
      <c r="C957" s="17">
        <v>29.56</v>
      </c>
      <c r="D957" s="17">
        <v>9.58E-3</v>
      </c>
      <c r="E957" s="9">
        <f t="shared" si="147"/>
        <v>1.1910979680351456E-2</v>
      </c>
      <c r="F957">
        <f t="shared" si="148"/>
        <v>1.0119821978774393</v>
      </c>
      <c r="G957">
        <f t="shared" si="145"/>
        <v>29.512840192598457</v>
      </c>
      <c r="H957">
        <f t="shared" si="149"/>
        <v>2.1339414107936286E-2</v>
      </c>
      <c r="I957" t="str">
        <f t="shared" si="146"/>
        <v>2003</v>
      </c>
      <c r="J957">
        <f t="shared" si="150"/>
        <v>4.6329671217704629</v>
      </c>
      <c r="K957">
        <f t="shared" si="154"/>
        <v>-4.6329671217704629</v>
      </c>
      <c r="L957">
        <f t="shared" si="151"/>
        <v>-1.6972878324566096</v>
      </c>
      <c r="M957">
        <f t="shared" si="152"/>
        <v>0</v>
      </c>
      <c r="P957" s="23">
        <f t="shared" si="153"/>
        <v>0.15698140509473457</v>
      </c>
    </row>
    <row r="958" spans="1:16" x14ac:dyDescent="0.3">
      <c r="A958">
        <v>957</v>
      </c>
      <c r="B958" s="16" t="s">
        <v>9145</v>
      </c>
      <c r="C958" s="17">
        <v>29.05</v>
      </c>
      <c r="D958" s="17">
        <v>9.3799999999999994E-3</v>
      </c>
      <c r="E958" s="9">
        <f t="shared" si="147"/>
        <v>-1.7403612782080725E-2</v>
      </c>
      <c r="F958">
        <f t="shared" si="148"/>
        <v>0.98274695534506096</v>
      </c>
      <c r="G958">
        <f t="shared" si="145"/>
        <v>29.004620647436223</v>
      </c>
      <c r="H958">
        <f t="shared" si="149"/>
        <v>2.1573394577050545E-2</v>
      </c>
      <c r="I958" t="str">
        <f t="shared" si="146"/>
        <v>2003</v>
      </c>
      <c r="J958">
        <f t="shared" si="150"/>
        <v>4.6031104648024304</v>
      </c>
      <c r="K958">
        <f t="shared" si="154"/>
        <v>-4.6031104648024304</v>
      </c>
      <c r="L958">
        <f t="shared" si="151"/>
        <v>-1.1890682872943756</v>
      </c>
      <c r="M958">
        <f t="shared" si="152"/>
        <v>0</v>
      </c>
      <c r="P958" s="23">
        <f t="shared" si="153"/>
        <v>0.15870266054347823</v>
      </c>
    </row>
    <row r="959" spans="1:16" x14ac:dyDescent="0.3">
      <c r="A959">
        <v>958</v>
      </c>
      <c r="B959" s="16" t="s">
        <v>9143</v>
      </c>
      <c r="C959" s="17">
        <v>30.47</v>
      </c>
      <c r="D959" s="17">
        <v>9.4799999999999988E-3</v>
      </c>
      <c r="E959" s="9">
        <f t="shared" si="147"/>
        <v>4.772410969969737E-2</v>
      </c>
      <c r="F959">
        <f t="shared" si="148"/>
        <v>1.0488812392426849</v>
      </c>
      <c r="G959">
        <f t="shared" si="145"/>
        <v>30.421895412631375</v>
      </c>
      <c r="H959">
        <f t="shared" si="149"/>
        <v>2.3248314644601444E-2</v>
      </c>
      <c r="I959" t="str">
        <f t="shared" si="146"/>
        <v>2003</v>
      </c>
      <c r="J959">
        <f t="shared" si="150"/>
        <v>5.2028758671096584</v>
      </c>
      <c r="K959">
        <f t="shared" si="154"/>
        <v>-5.2028758671096584</v>
      </c>
      <c r="L959">
        <f t="shared" si="151"/>
        <v>-2.6063430524895281</v>
      </c>
      <c r="M959">
        <f t="shared" si="152"/>
        <v>0</v>
      </c>
      <c r="P959" s="23">
        <f t="shared" si="153"/>
        <v>0.17102405345031163</v>
      </c>
    </row>
    <row r="960" spans="1:16" x14ac:dyDescent="0.3">
      <c r="A960">
        <v>959</v>
      </c>
      <c r="B960" s="16" t="s">
        <v>9142</v>
      </c>
      <c r="C960" s="17">
        <v>29.78</v>
      </c>
      <c r="D960" s="17">
        <v>9.58E-3</v>
      </c>
      <c r="E960" s="9">
        <f t="shared" si="147"/>
        <v>-2.2905565741754678E-2</v>
      </c>
      <c r="F960">
        <f t="shared" si="148"/>
        <v>0.97735477518871028</v>
      </c>
      <c r="G960">
        <f t="shared" si="145"/>
        <v>29.732489206210492</v>
      </c>
      <c r="H960">
        <f t="shared" si="149"/>
        <v>2.3581095732997655E-2</v>
      </c>
      <c r="I960" t="str">
        <f t="shared" si="146"/>
        <v>2003</v>
      </c>
      <c r="J960">
        <f t="shared" si="150"/>
        <v>5.1577581263314478</v>
      </c>
      <c r="K960">
        <f t="shared" si="154"/>
        <v>-5.1577581263314478</v>
      </c>
      <c r="L960">
        <f t="shared" si="151"/>
        <v>-1.9169368460686442</v>
      </c>
      <c r="M960">
        <f t="shared" si="152"/>
        <v>0</v>
      </c>
      <c r="P960" s="23">
        <f t="shared" si="153"/>
        <v>0.173472126419005</v>
      </c>
    </row>
    <row r="961" spans="1:16" x14ac:dyDescent="0.3">
      <c r="A961">
        <v>960</v>
      </c>
      <c r="B961" s="16" t="s">
        <v>9140</v>
      </c>
      <c r="C961" s="17">
        <v>29.56</v>
      </c>
      <c r="D961" s="17">
        <v>9.4299999999999991E-3</v>
      </c>
      <c r="E961" s="9">
        <f t="shared" si="147"/>
        <v>-7.4149311758619904E-3</v>
      </c>
      <c r="F961">
        <f t="shared" si="148"/>
        <v>0.99261249160510401</v>
      </c>
      <c r="G961">
        <f t="shared" si="145"/>
        <v>29.51357802282611</v>
      </c>
      <c r="H961">
        <f t="shared" si="149"/>
        <v>2.1905615683399007E-2</v>
      </c>
      <c r="I961" t="str">
        <f t="shared" si="146"/>
        <v>2003</v>
      </c>
      <c r="J961">
        <f t="shared" si="150"/>
        <v>4.7560131670732373</v>
      </c>
      <c r="K961">
        <f t="shared" si="154"/>
        <v>-4.7560131670732373</v>
      </c>
      <c r="L961">
        <f t="shared" si="151"/>
        <v>-1.6980256626842625</v>
      </c>
      <c r="M961">
        <f t="shared" si="152"/>
        <v>0</v>
      </c>
      <c r="P961" s="23">
        <f t="shared" si="153"/>
        <v>0.16114661405658395</v>
      </c>
    </row>
    <row r="962" spans="1:16" x14ac:dyDescent="0.3">
      <c r="A962">
        <v>961</v>
      </c>
      <c r="B962" s="16" t="s">
        <v>9139</v>
      </c>
      <c r="C962" s="17">
        <v>29.36</v>
      </c>
      <c r="D962" s="17">
        <v>9.3699999999999999E-3</v>
      </c>
      <c r="E962" s="9">
        <f t="shared" si="147"/>
        <v>-6.7888923336862032E-3</v>
      </c>
      <c r="F962">
        <f t="shared" si="148"/>
        <v>0.99323410013531799</v>
      </c>
      <c r="G962">
        <f t="shared" si="145"/>
        <v>29.314185249661985</v>
      </c>
      <c r="H962">
        <f t="shared" si="149"/>
        <v>2.1389024752861512E-2</v>
      </c>
      <c r="I962" t="str">
        <f t="shared" si="146"/>
        <v>2003</v>
      </c>
      <c r="J962">
        <f t="shared" si="150"/>
        <v>4.6124803795969394</v>
      </c>
      <c r="K962">
        <f t="shared" si="154"/>
        <v>-4.6124803795969394</v>
      </c>
      <c r="L962">
        <f t="shared" si="151"/>
        <v>-1.4986328895201382</v>
      </c>
      <c r="M962">
        <f t="shared" si="152"/>
        <v>0</v>
      </c>
      <c r="P962" s="23">
        <f t="shared" si="153"/>
        <v>0.15734636116656608</v>
      </c>
    </row>
    <row r="963" spans="1:16" x14ac:dyDescent="0.3">
      <c r="A963">
        <v>962</v>
      </c>
      <c r="B963" s="16" t="s">
        <v>9137</v>
      </c>
      <c r="C963" s="17">
        <v>27.86</v>
      </c>
      <c r="D963" s="17">
        <v>9.58E-3</v>
      </c>
      <c r="E963" s="9">
        <f t="shared" si="147"/>
        <v>-5.2441235394655138E-2</v>
      </c>
      <c r="F963">
        <f t="shared" si="148"/>
        <v>0.94891008174386926</v>
      </c>
      <c r="G963">
        <f t="shared" ref="G963:G1026" si="155">C963*EXP(-2/12*D963)</f>
        <v>27.815552360141847</v>
      </c>
      <c r="H963">
        <f t="shared" si="149"/>
        <v>2.3297778757655645E-2</v>
      </c>
      <c r="I963" t="str">
        <f t="shared" ref="I963:I1026" si="156">MID(B963,7,4)</f>
        <v>2003</v>
      </c>
      <c r="J963">
        <f t="shared" si="150"/>
        <v>4.7672499845966669</v>
      </c>
      <c r="K963">
        <f t="shared" si="154"/>
        <v>-4.7672499845966669</v>
      </c>
      <c r="L963">
        <f t="shared" si="151"/>
        <v>7.9639907682043543E-2</v>
      </c>
      <c r="M963">
        <f t="shared" si="152"/>
        <v>0</v>
      </c>
      <c r="P963" s="23">
        <f t="shared" si="153"/>
        <v>0.17138793157413165</v>
      </c>
    </row>
    <row r="964" spans="1:16" x14ac:dyDescent="0.3">
      <c r="A964">
        <v>963</v>
      </c>
      <c r="B964" s="16" t="s">
        <v>9135</v>
      </c>
      <c r="C964" s="17">
        <v>27.94</v>
      </c>
      <c r="D964" s="17">
        <v>9.6299999999999997E-3</v>
      </c>
      <c r="E964" s="9">
        <f t="shared" ref="E964:E1027" si="157">LN(C964/C963)</f>
        <v>2.8673854771562556E-3</v>
      </c>
      <c r="F964">
        <f t="shared" ref="F964:F1027" si="158">C964/C963</f>
        <v>1.0028715003589377</v>
      </c>
      <c r="G964">
        <f t="shared" si="155"/>
        <v>27.895192267823891</v>
      </c>
      <c r="H964">
        <f t="shared" si="149"/>
        <v>2.3313925530657167E-2</v>
      </c>
      <c r="I964" t="str">
        <f t="shared" si="156"/>
        <v>2003</v>
      </c>
      <c r="J964">
        <f t="shared" si="150"/>
        <v>4.7842127566828694</v>
      </c>
      <c r="K964">
        <f t="shared" si="154"/>
        <v>-4.7842127566828694</v>
      </c>
      <c r="L964">
        <f t="shared" si="151"/>
        <v>0.31020797526230481</v>
      </c>
      <c r="M964">
        <f t="shared" si="152"/>
        <v>0</v>
      </c>
      <c r="P964" s="23">
        <f t="shared" si="153"/>
        <v>0.17150671380033067</v>
      </c>
    </row>
    <row r="965" spans="1:16" x14ac:dyDescent="0.3">
      <c r="A965">
        <v>964</v>
      </c>
      <c r="B965" s="16" t="s">
        <v>9134</v>
      </c>
      <c r="C965" s="17">
        <v>28.47</v>
      </c>
      <c r="D965" s="17">
        <v>9.3799999999999994E-3</v>
      </c>
      <c r="E965" s="9">
        <f t="shared" si="157"/>
        <v>1.8791547461130237E-2</v>
      </c>
      <c r="F965">
        <f t="shared" si="158"/>
        <v>1.0189692197566211</v>
      </c>
      <c r="G965">
        <f t="shared" si="155"/>
        <v>28.425526672375533</v>
      </c>
      <c r="H965">
        <f t="shared" si="149"/>
        <v>2.3603755504150621E-2</v>
      </c>
      <c r="I965" t="str">
        <f t="shared" si="156"/>
        <v>2003</v>
      </c>
      <c r="J965">
        <f t="shared" si="150"/>
        <v>4.9357749350596025</v>
      </c>
      <c r="K965">
        <f t="shared" si="154"/>
        <v>-4.9357749350596025</v>
      </c>
      <c r="L965">
        <f t="shared" si="151"/>
        <v>-0.22012642928933701</v>
      </c>
      <c r="M965">
        <f t="shared" si="152"/>
        <v>0</v>
      </c>
      <c r="P965" s="23">
        <f t="shared" si="153"/>
        <v>0.17363882090727567</v>
      </c>
    </row>
    <row r="966" spans="1:16" x14ac:dyDescent="0.3">
      <c r="A966">
        <v>965</v>
      </c>
      <c r="B966" s="16" t="s">
        <v>9130</v>
      </c>
      <c r="C966" s="17">
        <v>28.45</v>
      </c>
      <c r="D966" s="17">
        <v>9.3699999999999999E-3</v>
      </c>
      <c r="E966" s="9">
        <f t="shared" si="157"/>
        <v>-7.027407176062524E-4</v>
      </c>
      <c r="F966">
        <f t="shared" si="158"/>
        <v>0.99929750614682122</v>
      </c>
      <c r="G966">
        <f t="shared" si="155"/>
        <v>28.405605257250798</v>
      </c>
      <c r="H966">
        <f t="shared" si="149"/>
        <v>2.3525145515000841E-2</v>
      </c>
      <c r="I966" t="str">
        <f t="shared" si="156"/>
        <v>2003</v>
      </c>
      <c r="J966">
        <f t="shared" si="150"/>
        <v>4.9158892107342282</v>
      </c>
      <c r="K966">
        <f t="shared" si="154"/>
        <v>-4.9158892107342282</v>
      </c>
      <c r="L966">
        <f t="shared" si="151"/>
        <v>-0.20020501416460235</v>
      </c>
      <c r="M966">
        <f t="shared" si="152"/>
        <v>0</v>
      </c>
      <c r="P966" s="23">
        <f t="shared" si="153"/>
        <v>0.17306053387049028</v>
      </c>
    </row>
    <row r="967" spans="1:16" x14ac:dyDescent="0.3">
      <c r="A967">
        <v>966</v>
      </c>
      <c r="B967" s="16" t="s">
        <v>9128</v>
      </c>
      <c r="C967" s="17">
        <v>28.25</v>
      </c>
      <c r="D967" s="17">
        <v>9.4799999999999988E-3</v>
      </c>
      <c r="E967" s="9">
        <f t="shared" si="157"/>
        <v>-7.0547029798899265E-3</v>
      </c>
      <c r="F967">
        <f t="shared" si="158"/>
        <v>0.99297012302284715</v>
      </c>
      <c r="G967">
        <f t="shared" si="155"/>
        <v>28.205400243086196</v>
      </c>
      <c r="H967">
        <f t="shared" si="149"/>
        <v>1.9958843504714364E-2</v>
      </c>
      <c r="I967" t="str">
        <f t="shared" si="156"/>
        <v>2003</v>
      </c>
      <c r="J967">
        <f t="shared" si="150"/>
        <v>4.141268228159281</v>
      </c>
      <c r="K967">
        <f t="shared" si="154"/>
        <v>-4.141268228159281</v>
      </c>
      <c r="L967">
        <f t="shared" si="151"/>
        <v>0.49094814054663516</v>
      </c>
      <c r="M967">
        <f t="shared" si="152"/>
        <v>0</v>
      </c>
      <c r="P967" s="23">
        <f t="shared" si="153"/>
        <v>0.14682536650669947</v>
      </c>
    </row>
    <row r="968" spans="1:16" x14ac:dyDescent="0.3">
      <c r="A968">
        <v>967</v>
      </c>
      <c r="B968" s="16" t="s">
        <v>9126</v>
      </c>
      <c r="C968" s="17">
        <v>28.94</v>
      </c>
      <c r="D968" s="17">
        <v>9.5300000000000003E-3</v>
      </c>
      <c r="E968" s="9">
        <f t="shared" si="157"/>
        <v>2.4131263610887986E-2</v>
      </c>
      <c r="F968">
        <f t="shared" si="158"/>
        <v>1.0244247787610621</v>
      </c>
      <c r="G968">
        <f t="shared" si="155"/>
        <v>28.894070118969854</v>
      </c>
      <c r="H968">
        <f t="shared" si="149"/>
        <v>2.0301952844048635E-2</v>
      </c>
      <c r="I968" t="str">
        <f t="shared" si="156"/>
        <v>2003</v>
      </c>
      <c r="J968">
        <f t="shared" si="150"/>
        <v>4.3153125642391696</v>
      </c>
      <c r="K968">
        <f t="shared" si="154"/>
        <v>-4.3153125642391696</v>
      </c>
      <c r="L968">
        <f t="shared" si="151"/>
        <v>-0.19772173533702286</v>
      </c>
      <c r="M968">
        <f t="shared" si="152"/>
        <v>0</v>
      </c>
      <c r="P968" s="23">
        <f t="shared" si="153"/>
        <v>0.14934941828794251</v>
      </c>
    </row>
    <row r="969" spans="1:16" x14ac:dyDescent="0.3">
      <c r="A969">
        <v>968</v>
      </c>
      <c r="B969" s="16" t="s">
        <v>9124</v>
      </c>
      <c r="C969" s="17">
        <v>29.14</v>
      </c>
      <c r="D969" s="17">
        <v>9.3799999999999994E-3</v>
      </c>
      <c r="E969" s="9">
        <f t="shared" si="157"/>
        <v>6.8870795637209934E-3</v>
      </c>
      <c r="F969">
        <f t="shared" si="158"/>
        <v>1.0069108500345543</v>
      </c>
      <c r="G969">
        <f t="shared" si="155"/>
        <v>29.094480057359434</v>
      </c>
      <c r="H969">
        <f t="shared" si="149"/>
        <v>2.0336775164011715E-2</v>
      </c>
      <c r="I969" t="str">
        <f t="shared" si="156"/>
        <v>2003</v>
      </c>
      <c r="J969">
        <f t="shared" si="150"/>
        <v>4.3526967217507897</v>
      </c>
      <c r="K969">
        <f t="shared" si="154"/>
        <v>-4.3526967217507897</v>
      </c>
      <c r="L969">
        <f t="shared" si="151"/>
        <v>-0.39813167372660274</v>
      </c>
      <c r="M969">
        <f t="shared" si="152"/>
        <v>0</v>
      </c>
      <c r="P969" s="23">
        <f t="shared" si="153"/>
        <v>0.14960558542959002</v>
      </c>
    </row>
    <row r="970" spans="1:16" x14ac:dyDescent="0.3">
      <c r="A970">
        <v>969</v>
      </c>
      <c r="B970" s="16" t="s">
        <v>9122</v>
      </c>
      <c r="C970" s="17">
        <v>29.23</v>
      </c>
      <c r="D970" s="17">
        <v>9.2200000000000008E-3</v>
      </c>
      <c r="E970" s="9">
        <f t="shared" si="157"/>
        <v>3.0837783560958456E-3</v>
      </c>
      <c r="F970">
        <f t="shared" si="158"/>
        <v>1.0030885380919699</v>
      </c>
      <c r="G970">
        <f t="shared" si="155"/>
        <v>29.185117726711852</v>
      </c>
      <c r="H970">
        <f t="shared" si="149"/>
        <v>2.0194027295486913E-2</v>
      </c>
      <c r="I970" t="str">
        <f t="shared" si="156"/>
        <v>2003</v>
      </c>
      <c r="J970">
        <f t="shared" si="150"/>
        <v>4.335608999935423</v>
      </c>
      <c r="K970">
        <f t="shared" si="154"/>
        <v>-4.335608999935423</v>
      </c>
      <c r="L970">
        <f t="shared" si="151"/>
        <v>-0.48876934307902076</v>
      </c>
      <c r="M970">
        <f t="shared" si="152"/>
        <v>0</v>
      </c>
      <c r="P970" s="23">
        <f t="shared" si="153"/>
        <v>0.14855547407873676</v>
      </c>
    </row>
    <row r="971" spans="1:16" x14ac:dyDescent="0.3">
      <c r="A971">
        <v>970</v>
      </c>
      <c r="B971" s="16" t="s">
        <v>9120</v>
      </c>
      <c r="C971" s="17">
        <v>28.74</v>
      </c>
      <c r="D971" s="17">
        <v>9.1199999999999996E-3</v>
      </c>
      <c r="E971" s="9">
        <f t="shared" si="157"/>
        <v>-1.6905698472275785E-2</v>
      </c>
      <c r="F971">
        <f t="shared" si="158"/>
        <v>0.98323640095791986</v>
      </c>
      <c r="G971">
        <f t="shared" si="155"/>
        <v>28.696348383632831</v>
      </c>
      <c r="H971">
        <f t="shared" si="149"/>
        <v>2.0338996612693765E-2</v>
      </c>
      <c r="I971" t="str">
        <f t="shared" si="156"/>
        <v>2003</v>
      </c>
      <c r="J971">
        <f t="shared" si="150"/>
        <v>4.293602951894254</v>
      </c>
      <c r="K971">
        <f t="shared" si="154"/>
        <v>-4.293602951894254</v>
      </c>
      <c r="L971">
        <f t="shared" si="151"/>
        <v>0.8292314472268103</v>
      </c>
      <c r="M971">
        <f t="shared" si="152"/>
        <v>0</v>
      </c>
      <c r="P971" s="23">
        <f t="shared" si="153"/>
        <v>0.14962192730916041</v>
      </c>
    </row>
    <row r="972" spans="1:16" x14ac:dyDescent="0.3">
      <c r="A972">
        <v>971</v>
      </c>
      <c r="B972" s="16" t="s">
        <v>9118</v>
      </c>
      <c r="C972" s="17">
        <v>29.98</v>
      </c>
      <c r="D972" s="17">
        <v>9.3200000000000002E-3</v>
      </c>
      <c r="E972" s="9">
        <f t="shared" si="157"/>
        <v>4.22406120235728E-2</v>
      </c>
      <c r="F972">
        <f t="shared" si="158"/>
        <v>1.0431454418928323</v>
      </c>
      <c r="G972">
        <f t="shared" si="155"/>
        <v>29.933467216484893</v>
      </c>
      <c r="H972">
        <f t="shared" si="149"/>
        <v>2.1736698044690476E-2</v>
      </c>
      <c r="I972" t="str">
        <f t="shared" si="156"/>
        <v>2003</v>
      </c>
      <c r="J972">
        <f t="shared" si="150"/>
        <v>4.7864807597649701</v>
      </c>
      <c r="K972">
        <f t="shared" si="154"/>
        <v>-4.7864807597649701</v>
      </c>
      <c r="L972">
        <f t="shared" si="151"/>
        <v>-0.98677488593583718</v>
      </c>
      <c r="M972">
        <f t="shared" si="152"/>
        <v>0</v>
      </c>
      <c r="P972" s="23">
        <f t="shared" si="153"/>
        <v>0.15990398723770197</v>
      </c>
    </row>
    <row r="973" spans="1:16" x14ac:dyDescent="0.3">
      <c r="A973">
        <v>972</v>
      </c>
      <c r="B973" s="16" t="s">
        <v>9116</v>
      </c>
      <c r="C973" s="17">
        <v>29.63</v>
      </c>
      <c r="D973" s="17">
        <v>9.4299999999999991E-3</v>
      </c>
      <c r="E973" s="9">
        <f t="shared" si="157"/>
        <v>-1.174313108897777E-2</v>
      </c>
      <c r="F973">
        <f t="shared" si="158"/>
        <v>0.98832555036691128</v>
      </c>
      <c r="G973">
        <f t="shared" si="155"/>
        <v>29.583468092568932</v>
      </c>
      <c r="H973">
        <f t="shared" si="149"/>
        <v>2.1822767727970233E-2</v>
      </c>
      <c r="I973" t="str">
        <f t="shared" si="156"/>
        <v>2003</v>
      </c>
      <c r="J973">
        <f t="shared" si="150"/>
        <v>4.749245678867493</v>
      </c>
      <c r="K973">
        <f t="shared" si="154"/>
        <v>-4.749245678867493</v>
      </c>
      <c r="L973">
        <f t="shared" si="151"/>
        <v>-0.63677576201987662</v>
      </c>
      <c r="M973">
        <f t="shared" si="152"/>
        <v>0</v>
      </c>
      <c r="P973" s="23">
        <f t="shared" si="153"/>
        <v>0.16053715081702863</v>
      </c>
    </row>
    <row r="974" spans="1:16" x14ac:dyDescent="0.3">
      <c r="A974">
        <v>973</v>
      </c>
      <c r="B974" s="16" t="s">
        <v>9115</v>
      </c>
      <c r="C974" s="17">
        <v>29.66</v>
      </c>
      <c r="D974" s="17">
        <v>9.1199999999999996E-3</v>
      </c>
      <c r="E974" s="9">
        <f t="shared" si="157"/>
        <v>1.011975124312093E-3</v>
      </c>
      <c r="F974">
        <f t="shared" si="158"/>
        <v>1.0010124873439081</v>
      </c>
      <c r="G974">
        <f t="shared" si="155"/>
        <v>29.614951045878559</v>
      </c>
      <c r="H974">
        <f t="shared" si="149"/>
        <v>2.1666489299351641E-2</v>
      </c>
      <c r="I974" t="str">
        <f t="shared" si="156"/>
        <v>2003</v>
      </c>
      <c r="J974">
        <f t="shared" si="150"/>
        <v>4.7202531035761508</v>
      </c>
      <c r="K974">
        <f t="shared" si="154"/>
        <v>-4.7202531035761508</v>
      </c>
      <c r="L974">
        <f t="shared" si="151"/>
        <v>-0.66825871532950387</v>
      </c>
      <c r="M974">
        <f t="shared" si="152"/>
        <v>0</v>
      </c>
      <c r="P974" s="23">
        <f t="shared" si="153"/>
        <v>0.15938750316567066</v>
      </c>
    </row>
    <row r="975" spans="1:16" x14ac:dyDescent="0.3">
      <c r="A975">
        <v>974</v>
      </c>
      <c r="B975" s="16" t="s">
        <v>9113</v>
      </c>
      <c r="C975" s="17">
        <v>29.57</v>
      </c>
      <c r="D975" s="17">
        <v>9.0200000000000002E-3</v>
      </c>
      <c r="E975" s="9">
        <f t="shared" si="157"/>
        <v>-3.039002845400195E-3</v>
      </c>
      <c r="F975">
        <f t="shared" si="158"/>
        <v>0.99696561024949426</v>
      </c>
      <c r="G975">
        <f t="shared" si="155"/>
        <v>29.525579830859641</v>
      </c>
      <c r="H975">
        <f t="shared" si="149"/>
        <v>2.123261770028426E-2</v>
      </c>
      <c r="I975" t="str">
        <f t="shared" si="156"/>
        <v>2003</v>
      </c>
      <c r="J975">
        <f t="shared" si="150"/>
        <v>4.6117705968085128</v>
      </c>
      <c r="K975">
        <f t="shared" si="154"/>
        <v>-4.6117705968085128</v>
      </c>
      <c r="L975">
        <f t="shared" si="151"/>
        <v>-0.57888750031058578</v>
      </c>
      <c r="M975">
        <f t="shared" si="152"/>
        <v>0</v>
      </c>
      <c r="P975" s="23">
        <f t="shared" si="153"/>
        <v>0.15619576730507989</v>
      </c>
    </row>
    <row r="976" spans="1:16" x14ac:dyDescent="0.3">
      <c r="A976">
        <v>975</v>
      </c>
      <c r="B976" s="16" t="s">
        <v>9112</v>
      </c>
      <c r="C976" s="17">
        <v>30.37</v>
      </c>
      <c r="D976" s="17">
        <v>9.0699999999999999E-3</v>
      </c>
      <c r="E976" s="9">
        <f t="shared" si="157"/>
        <v>2.6694945193271667E-2</v>
      </c>
      <c r="F976">
        <f t="shared" si="158"/>
        <v>1.027054447074738</v>
      </c>
      <c r="G976">
        <f t="shared" si="155"/>
        <v>30.32412536564695</v>
      </c>
      <c r="H976">
        <f t="shared" si="149"/>
        <v>2.1483558579328262E-2</v>
      </c>
      <c r="I976" t="str">
        <f t="shared" si="156"/>
        <v>2003</v>
      </c>
      <c r="J976">
        <f t="shared" si="150"/>
        <v>4.7924790658294949</v>
      </c>
      <c r="K976">
        <f t="shared" si="154"/>
        <v>-4.7924790658294949</v>
      </c>
      <c r="L976">
        <f t="shared" si="151"/>
        <v>-1.3774330350978943</v>
      </c>
      <c r="M976">
        <f t="shared" si="152"/>
        <v>0</v>
      </c>
      <c r="P976" s="23">
        <f t="shared" si="153"/>
        <v>0.15804179042402694</v>
      </c>
    </row>
    <row r="977" spans="1:16" x14ac:dyDescent="0.3">
      <c r="A977">
        <v>976</v>
      </c>
      <c r="B977" s="16" t="s">
        <v>9110</v>
      </c>
      <c r="C977" s="17">
        <v>30.32</v>
      </c>
      <c r="D977" s="17">
        <v>9.0699999999999999E-3</v>
      </c>
      <c r="E977" s="9">
        <f t="shared" si="157"/>
        <v>-1.64771828348649E-3</v>
      </c>
      <c r="F977">
        <f t="shared" si="158"/>
        <v>0.9983536384590056</v>
      </c>
      <c r="G977">
        <f t="shared" si="155"/>
        <v>30.274200891880653</v>
      </c>
      <c r="H977">
        <f t="shared" si="149"/>
        <v>2.1228044529967779E-2</v>
      </c>
      <c r="I977" t="str">
        <f t="shared" si="156"/>
        <v>2003</v>
      </c>
      <c r="J977">
        <f t="shared" si="150"/>
        <v>4.7276835501635128</v>
      </c>
      <c r="K977">
        <f t="shared" si="154"/>
        <v>-4.7276835501635128</v>
      </c>
      <c r="L977">
        <f t="shared" si="151"/>
        <v>-1.327508561331598</v>
      </c>
      <c r="M977">
        <f t="shared" si="152"/>
        <v>0</v>
      </c>
      <c r="P977" s="23">
        <f t="shared" si="153"/>
        <v>0.1561621252051428</v>
      </c>
    </row>
    <row r="978" spans="1:16" x14ac:dyDescent="0.3">
      <c r="A978">
        <v>977</v>
      </c>
      <c r="B978" s="16" t="s">
        <v>9108</v>
      </c>
      <c r="C978" s="17">
        <v>30.38</v>
      </c>
      <c r="D978" s="17">
        <v>9.0699999999999999E-3</v>
      </c>
      <c r="E978" s="9">
        <f t="shared" si="157"/>
        <v>1.9769363934559452E-3</v>
      </c>
      <c r="F978">
        <f t="shared" si="158"/>
        <v>1.0019788918205805</v>
      </c>
      <c r="G978">
        <f t="shared" si="155"/>
        <v>30.334110260400205</v>
      </c>
      <c r="H978">
        <f t="shared" si="149"/>
        <v>2.1030749259989476E-2</v>
      </c>
      <c r="I978" t="str">
        <f t="shared" si="156"/>
        <v>2003</v>
      </c>
      <c r="J978">
        <f t="shared" si="150"/>
        <v>4.6930126757966431</v>
      </c>
      <c r="K978">
        <f t="shared" si="154"/>
        <v>-4.6930126757966431</v>
      </c>
      <c r="L978">
        <f t="shared" si="151"/>
        <v>-1.38741792985115</v>
      </c>
      <c r="M978">
        <f t="shared" si="152"/>
        <v>0</v>
      </c>
      <c r="P978" s="23">
        <f t="shared" si="153"/>
        <v>0.1547107409945416</v>
      </c>
    </row>
    <row r="979" spans="1:16" x14ac:dyDescent="0.3">
      <c r="A979">
        <v>978</v>
      </c>
      <c r="B979" s="16" t="s">
        <v>9107</v>
      </c>
      <c r="C979" s="17">
        <v>30.59</v>
      </c>
      <c r="D979" s="17">
        <v>8.9200000000000008E-3</v>
      </c>
      <c r="E979" s="9">
        <f t="shared" si="157"/>
        <v>6.8886609951853157E-3</v>
      </c>
      <c r="F979">
        <f t="shared" si="158"/>
        <v>1.0069124423963134</v>
      </c>
      <c r="G979">
        <f t="shared" si="155"/>
        <v>30.544556654589911</v>
      </c>
      <c r="H979">
        <f t="shared" si="149"/>
        <v>2.0938385640172856E-2</v>
      </c>
      <c r="I979" t="str">
        <f t="shared" si="156"/>
        <v>2003</v>
      </c>
      <c r="J979">
        <f t="shared" si="150"/>
        <v>4.7048170565028737</v>
      </c>
      <c r="K979">
        <f t="shared" si="154"/>
        <v>-4.7048170565028737</v>
      </c>
      <c r="L979">
        <f t="shared" si="151"/>
        <v>-1.5978643240408559</v>
      </c>
      <c r="M979">
        <f t="shared" si="152"/>
        <v>0</v>
      </c>
      <c r="P979" s="23">
        <f t="shared" si="153"/>
        <v>0.15403127665943331</v>
      </c>
    </row>
    <row r="980" spans="1:16" x14ac:dyDescent="0.3">
      <c r="A980">
        <v>979</v>
      </c>
      <c r="B980" s="16" t="s">
        <v>9106</v>
      </c>
      <c r="C980" s="17">
        <v>30.8</v>
      </c>
      <c r="D980" s="17">
        <v>8.8599999999999998E-3</v>
      </c>
      <c r="E980" s="9">
        <f t="shared" si="157"/>
        <v>6.8415318167167841E-3</v>
      </c>
      <c r="F980">
        <f t="shared" si="158"/>
        <v>1.0068649885583525</v>
      </c>
      <c r="G980">
        <f t="shared" si="155"/>
        <v>30.754552230528201</v>
      </c>
      <c r="H980">
        <f t="shared" si="149"/>
        <v>1.891939647173024E-2</v>
      </c>
      <c r="I980" t="str">
        <f t="shared" si="156"/>
        <v>2003</v>
      </c>
      <c r="J980">
        <f t="shared" si="150"/>
        <v>4.2803807997895396</v>
      </c>
      <c r="K980">
        <f t="shared" si="154"/>
        <v>-4.2803807997895396</v>
      </c>
      <c r="L980">
        <f t="shared" si="151"/>
        <v>-1.807859899979146</v>
      </c>
      <c r="M980">
        <f t="shared" si="152"/>
        <v>0</v>
      </c>
      <c r="P980" s="23">
        <f t="shared" si="153"/>
        <v>0.13917877157517716</v>
      </c>
    </row>
    <row r="981" spans="1:16" x14ac:dyDescent="0.3">
      <c r="A981">
        <v>980</v>
      </c>
      <c r="B981" s="16" t="s">
        <v>9104</v>
      </c>
      <c r="C981" s="17">
        <v>30.05</v>
      </c>
      <c r="D981" s="17">
        <v>8.8100000000000001E-3</v>
      </c>
      <c r="E981" s="9">
        <f t="shared" si="157"/>
        <v>-2.4652028998312193E-2</v>
      </c>
      <c r="F981">
        <f t="shared" si="158"/>
        <v>0.97564935064935066</v>
      </c>
      <c r="G981">
        <f t="shared" si="155"/>
        <v>30.005908961425856</v>
      </c>
      <c r="H981">
        <f t="shared" si="149"/>
        <v>1.9495123849389707E-2</v>
      </c>
      <c r="I981" t="str">
        <f t="shared" si="156"/>
        <v>2003</v>
      </c>
      <c r="J981">
        <f t="shared" si="150"/>
        <v>4.3032691144387618</v>
      </c>
      <c r="K981">
        <f t="shared" si="154"/>
        <v>-4.3032691144387618</v>
      </c>
      <c r="L981">
        <f t="shared" si="151"/>
        <v>-1.0592166308768007</v>
      </c>
      <c r="M981">
        <f t="shared" si="152"/>
        <v>0</v>
      </c>
      <c r="P981" s="23">
        <f t="shared" si="153"/>
        <v>0.14341405621042297</v>
      </c>
    </row>
    <row r="982" spans="1:16" x14ac:dyDescent="0.3">
      <c r="A982">
        <v>981</v>
      </c>
      <c r="B982" s="16" t="s">
        <v>9102</v>
      </c>
      <c r="C982" s="17">
        <v>28.99</v>
      </c>
      <c r="D982" s="17">
        <v>8.9700000000000005E-3</v>
      </c>
      <c r="E982" s="9">
        <f t="shared" si="157"/>
        <v>-3.5911718047652565E-2</v>
      </c>
      <c r="F982">
        <f t="shared" si="158"/>
        <v>0.96472545757071537</v>
      </c>
      <c r="G982">
        <f t="shared" si="155"/>
        <v>28.946692330549055</v>
      </c>
      <c r="H982">
        <f t="shared" si="149"/>
        <v>2.0436397992839743E-2</v>
      </c>
      <c r="I982" t="str">
        <f t="shared" si="156"/>
        <v>2003</v>
      </c>
      <c r="J982">
        <f t="shared" si="150"/>
        <v>4.3518008997829263</v>
      </c>
      <c r="K982">
        <f t="shared" si="154"/>
        <v>-4.3518008997829263</v>
      </c>
      <c r="L982">
        <f t="shared" si="151"/>
        <v>4.9683668374314038E-2</v>
      </c>
      <c r="M982">
        <f t="shared" si="152"/>
        <v>0</v>
      </c>
      <c r="P982" s="23">
        <f t="shared" si="153"/>
        <v>0.15033845145720601</v>
      </c>
    </row>
    <row r="983" spans="1:16" x14ac:dyDescent="0.3">
      <c r="A983">
        <v>982</v>
      </c>
      <c r="B983" s="16" t="s">
        <v>9100</v>
      </c>
      <c r="C983" s="17">
        <v>29.04</v>
      </c>
      <c r="D983" s="17">
        <v>9.0200000000000002E-3</v>
      </c>
      <c r="E983" s="9">
        <f t="shared" si="157"/>
        <v>1.7232470230312011E-3</v>
      </c>
      <c r="F983">
        <f t="shared" si="158"/>
        <v>1.0017247326664367</v>
      </c>
      <c r="G983">
        <f t="shared" si="155"/>
        <v>28.996375998923369</v>
      </c>
      <c r="H983">
        <f t="shared" si="149"/>
        <v>2.0432591743557056E-2</v>
      </c>
      <c r="I983" t="str">
        <f t="shared" si="156"/>
        <v>2003</v>
      </c>
      <c r="J983">
        <f t="shared" si="150"/>
        <v>4.3584583578279625</v>
      </c>
      <c r="K983">
        <f t="shared" si="154"/>
        <v>-4.3584583578279625</v>
      </c>
      <c r="L983">
        <f t="shared" si="151"/>
        <v>2.0211759812596597E-2</v>
      </c>
      <c r="M983">
        <f t="shared" si="152"/>
        <v>0</v>
      </c>
      <c r="P983" s="23">
        <f t="shared" si="153"/>
        <v>0.15031045114016287</v>
      </c>
    </row>
    <row r="984" spans="1:16" x14ac:dyDescent="0.3">
      <c r="A984">
        <v>983</v>
      </c>
      <c r="B984" s="16" t="s">
        <v>9098</v>
      </c>
      <c r="C984" s="17">
        <v>29.06</v>
      </c>
      <c r="D984" s="17">
        <v>8.9700000000000005E-3</v>
      </c>
      <c r="E984" s="9">
        <f t="shared" si="157"/>
        <v>6.8846818554148454E-4</v>
      </c>
      <c r="F984">
        <f t="shared" si="158"/>
        <v>1.0006887052341598</v>
      </c>
      <c r="G984">
        <f t="shared" si="155"/>
        <v>29.016587758735966</v>
      </c>
      <c r="H984">
        <f t="shared" si="149"/>
        <v>2.0423037149517546E-2</v>
      </c>
      <c r="I984" t="str">
        <f t="shared" si="156"/>
        <v>2003</v>
      </c>
      <c r="J984">
        <f t="shared" si="150"/>
        <v>4.3594568937930118</v>
      </c>
      <c r="K984">
        <f t="shared" si="154"/>
        <v>-4.3594568937930118</v>
      </c>
      <c r="L984">
        <f t="shared" si="151"/>
        <v>0.25016308141927723</v>
      </c>
      <c r="M984">
        <f t="shared" si="152"/>
        <v>0</v>
      </c>
      <c r="P984" s="23">
        <f t="shared" si="153"/>
        <v>0.15024016366226656</v>
      </c>
    </row>
    <row r="985" spans="1:16" x14ac:dyDescent="0.3">
      <c r="A985">
        <v>984</v>
      </c>
      <c r="B985" s="16" t="s">
        <v>9096</v>
      </c>
      <c r="C985" s="17">
        <v>29.31</v>
      </c>
      <c r="D985" s="17">
        <v>8.8599999999999998E-3</v>
      </c>
      <c r="E985" s="9">
        <f t="shared" si="157"/>
        <v>8.5660965806641544E-3</v>
      </c>
      <c r="F985">
        <f t="shared" si="158"/>
        <v>1.0086028905712319</v>
      </c>
      <c r="G985">
        <f t="shared" si="155"/>
        <v>29.266750840155243</v>
      </c>
      <c r="H985">
        <f t="shared" si="149"/>
        <v>2.0472530221692441E-2</v>
      </c>
      <c r="I985" t="str">
        <f t="shared" si="156"/>
        <v>2003</v>
      </c>
      <c r="J985">
        <f t="shared" si="150"/>
        <v>4.4076972013178706</v>
      </c>
      <c r="K985">
        <f t="shared" si="154"/>
        <v>-4.4076972013178706</v>
      </c>
      <c r="L985">
        <f t="shared" si="151"/>
        <v>8.4726519419717761E-3</v>
      </c>
      <c r="M985">
        <f t="shared" si="152"/>
        <v>0</v>
      </c>
      <c r="P985" s="23">
        <f t="shared" si="153"/>
        <v>0.15060425482115083</v>
      </c>
    </row>
    <row r="986" spans="1:16" x14ac:dyDescent="0.3">
      <c r="A986">
        <v>985</v>
      </c>
      <c r="B986" s="16" t="s">
        <v>9094</v>
      </c>
      <c r="C986" s="17">
        <v>29.74</v>
      </c>
      <c r="D986" s="17">
        <v>8.8599999999999998E-3</v>
      </c>
      <c r="E986" s="9">
        <f t="shared" si="157"/>
        <v>1.4564186309207881E-2</v>
      </c>
      <c r="F986">
        <f t="shared" si="158"/>
        <v>1.0146707608324803</v>
      </c>
      <c r="G986">
        <f t="shared" si="155"/>
        <v>29.696116342074955</v>
      </c>
      <c r="H986">
        <f t="shared" si="149"/>
        <v>2.0641690037924276E-2</v>
      </c>
      <c r="I986" t="str">
        <f t="shared" si="156"/>
        <v>2003</v>
      </c>
      <c r="J986">
        <f t="shared" si="150"/>
        <v>4.5093155686672004</v>
      </c>
      <c r="K986">
        <f t="shared" si="154"/>
        <v>-4.5093155686672004</v>
      </c>
      <c r="L986">
        <f t="shared" si="151"/>
        <v>-0.42089284997774001</v>
      </c>
      <c r="M986">
        <f t="shared" si="152"/>
        <v>0</v>
      </c>
      <c r="P986" s="23">
        <f t="shared" si="153"/>
        <v>0.15184866319634446</v>
      </c>
    </row>
    <row r="987" spans="1:16" x14ac:dyDescent="0.3">
      <c r="A987">
        <v>986</v>
      </c>
      <c r="B987" s="16" t="s">
        <v>9092</v>
      </c>
      <c r="C987" s="17">
        <v>30.17</v>
      </c>
      <c r="D987" s="17">
        <v>9.2700000000000005E-3</v>
      </c>
      <c r="E987" s="9">
        <f t="shared" si="157"/>
        <v>1.4355112138960801E-2</v>
      </c>
      <c r="F987">
        <f t="shared" si="158"/>
        <v>1.0144586415601884</v>
      </c>
      <c r="G987">
        <f t="shared" si="155"/>
        <v>30.123423339735027</v>
      </c>
      <c r="H987">
        <f t="shared" si="149"/>
        <v>2.0692635992374513E-2</v>
      </c>
      <c r="I987" t="str">
        <f t="shared" si="156"/>
        <v>2003</v>
      </c>
      <c r="J987">
        <f t="shared" si="150"/>
        <v>4.5854911960767293</v>
      </c>
      <c r="K987">
        <f t="shared" si="154"/>
        <v>-4.5854911960767293</v>
      </c>
      <c r="L987">
        <f t="shared" si="151"/>
        <v>-0.84819984763781164</v>
      </c>
      <c r="M987">
        <f t="shared" si="152"/>
        <v>0</v>
      </c>
      <c r="P987" s="23">
        <f t="shared" si="153"/>
        <v>0.15222344234787308</v>
      </c>
    </row>
    <row r="988" spans="1:16" x14ac:dyDescent="0.3">
      <c r="A988">
        <v>987</v>
      </c>
      <c r="B988" s="16" t="s">
        <v>9090</v>
      </c>
      <c r="C988" s="17">
        <v>29.32</v>
      </c>
      <c r="D988" s="17">
        <v>9.1700000000000011E-3</v>
      </c>
      <c r="E988" s="9">
        <f t="shared" si="157"/>
        <v>-2.8578176152519046E-2</v>
      </c>
      <c r="F988">
        <f t="shared" si="158"/>
        <v>0.97182631753397408</v>
      </c>
      <c r="G988">
        <f t="shared" si="155"/>
        <v>29.275223492097215</v>
      </c>
      <c r="H988">
        <f t="shared" si="149"/>
        <v>2.1125447263703447E-2</v>
      </c>
      <c r="I988" t="str">
        <f t="shared" si="156"/>
        <v>2004</v>
      </c>
      <c r="J988">
        <f t="shared" si="150"/>
        <v>4.5495857234633021</v>
      </c>
      <c r="K988">
        <f t="shared" si="154"/>
        <v>-4.5495857234633021</v>
      </c>
      <c r="L988">
        <f t="shared" si="151"/>
        <v>1.1505763143053613</v>
      </c>
      <c r="M988">
        <f t="shared" si="152"/>
        <v>0</v>
      </c>
      <c r="P988" s="23">
        <f t="shared" si="153"/>
        <v>0.1554073780065745</v>
      </c>
    </row>
    <row r="989" spans="1:16" x14ac:dyDescent="0.3">
      <c r="A989">
        <v>988</v>
      </c>
      <c r="B989" s="16" t="s">
        <v>9089</v>
      </c>
      <c r="C989" s="17">
        <v>30.89</v>
      </c>
      <c r="D989" s="17">
        <v>9.1700000000000011E-3</v>
      </c>
      <c r="E989" s="9">
        <f t="shared" si="157"/>
        <v>5.216262991203964E-2</v>
      </c>
      <c r="F989">
        <f t="shared" si="158"/>
        <v>1.0535470668485676</v>
      </c>
      <c r="G989">
        <f t="shared" si="155"/>
        <v>30.8428258414353</v>
      </c>
      <c r="H989">
        <f t="shared" si="149"/>
        <v>2.1481512718391219E-2</v>
      </c>
      <c r="I989" t="str">
        <f t="shared" si="156"/>
        <v>2004</v>
      </c>
      <c r="J989">
        <f t="shared" si="150"/>
        <v>4.8739912274901247</v>
      </c>
      <c r="K989">
        <f t="shared" si="154"/>
        <v>-4.8739912274901247</v>
      </c>
      <c r="L989">
        <f t="shared" si="151"/>
        <v>-0.41702603503272329</v>
      </c>
      <c r="M989">
        <f t="shared" si="152"/>
        <v>0</v>
      </c>
      <c r="P989" s="23">
        <f t="shared" si="153"/>
        <v>0.15802674023928895</v>
      </c>
    </row>
    <row r="990" spans="1:16" x14ac:dyDescent="0.3">
      <c r="A990">
        <v>989</v>
      </c>
      <c r="B990" s="16" t="s">
        <v>9087</v>
      </c>
      <c r="C990" s="17">
        <v>30.82</v>
      </c>
      <c r="D990" s="17">
        <v>9.2200000000000008E-3</v>
      </c>
      <c r="E990" s="9">
        <f t="shared" si="157"/>
        <v>-2.2686770385206634E-3</v>
      </c>
      <c r="F990">
        <f t="shared" si="158"/>
        <v>0.99773389446422789</v>
      </c>
      <c r="G990">
        <f t="shared" si="155"/>
        <v>30.772676303019477</v>
      </c>
      <c r="H990">
        <f t="shared" si="149"/>
        <v>2.1033354221008455E-2</v>
      </c>
      <c r="I990" t="str">
        <f t="shared" si="156"/>
        <v>2004</v>
      </c>
      <c r="J990">
        <f t="shared" si="150"/>
        <v>4.761453254705728</v>
      </c>
      <c r="K990">
        <f t="shared" si="154"/>
        <v>-4.761453254705728</v>
      </c>
      <c r="L990">
        <f t="shared" si="151"/>
        <v>-0.34687649661690045</v>
      </c>
      <c r="M990">
        <f t="shared" si="152"/>
        <v>0</v>
      </c>
      <c r="P990" s="23">
        <f t="shared" si="153"/>
        <v>0.15472990414676818</v>
      </c>
    </row>
    <row r="991" spans="1:16" x14ac:dyDescent="0.3">
      <c r="A991">
        <v>990</v>
      </c>
      <c r="B991" s="16" t="s">
        <v>9085</v>
      </c>
      <c r="C991" s="17">
        <v>30.76</v>
      </c>
      <c r="D991" s="17">
        <v>8.9700000000000005E-3</v>
      </c>
      <c r="E991" s="9">
        <f t="shared" si="157"/>
        <v>-1.9486852545263706E-3</v>
      </c>
      <c r="F991">
        <f t="shared" si="158"/>
        <v>0.99805321219987031</v>
      </c>
      <c r="G991">
        <f t="shared" si="155"/>
        <v>30.714048157560853</v>
      </c>
      <c r="H991">
        <f t="shared" si="149"/>
        <v>2.0980260533217276E-2</v>
      </c>
      <c r="I991" t="str">
        <f t="shared" si="156"/>
        <v>2004</v>
      </c>
      <c r="J991">
        <f t="shared" si="150"/>
        <v>4.74038547280853</v>
      </c>
      <c r="K991">
        <f t="shared" si="154"/>
        <v>-4.74038547280853</v>
      </c>
      <c r="L991">
        <f t="shared" si="151"/>
        <v>-0.28824835115827696</v>
      </c>
      <c r="M991">
        <f t="shared" si="152"/>
        <v>0</v>
      </c>
      <c r="P991" s="23">
        <f t="shared" si="153"/>
        <v>0.15433932539568521</v>
      </c>
    </row>
    <row r="992" spans="1:16" x14ac:dyDescent="0.3">
      <c r="A992">
        <v>991</v>
      </c>
      <c r="B992" s="16" t="s">
        <v>9083</v>
      </c>
      <c r="C992" s="17">
        <v>31.08</v>
      </c>
      <c r="D992" s="17">
        <v>8.6599999999999993E-3</v>
      </c>
      <c r="E992" s="9">
        <f t="shared" si="157"/>
        <v>1.0349380862003292E-2</v>
      </c>
      <c r="F992">
        <f t="shared" si="158"/>
        <v>1.0104031209362807</v>
      </c>
      <c r="G992">
        <f t="shared" si="155"/>
        <v>31.035173557531223</v>
      </c>
      <c r="H992">
        <f t="shared" si="149"/>
        <v>2.0984997074988927E-2</v>
      </c>
      <c r="I992" t="str">
        <f t="shared" si="156"/>
        <v>2004</v>
      </c>
      <c r="J992">
        <f t="shared" si="150"/>
        <v>4.7910291377222718</v>
      </c>
      <c r="K992">
        <f t="shared" si="154"/>
        <v>-4.7910291377222718</v>
      </c>
      <c r="L992">
        <f t="shared" si="151"/>
        <v>-0.609373751128647</v>
      </c>
      <c r="M992">
        <f t="shared" si="152"/>
        <v>0</v>
      </c>
      <c r="P992" s="23">
        <f t="shared" si="153"/>
        <v>0.15437416932246043</v>
      </c>
    </row>
    <row r="993" spans="1:16" x14ac:dyDescent="0.3">
      <c r="A993">
        <v>992</v>
      </c>
      <c r="B993" s="16" t="s">
        <v>9081</v>
      </c>
      <c r="C993" s="17">
        <v>31.37</v>
      </c>
      <c r="D993" s="17">
        <v>8.6099999999999996E-3</v>
      </c>
      <c r="E993" s="9">
        <f t="shared" si="157"/>
        <v>9.2874967031401998E-3</v>
      </c>
      <c r="F993">
        <f t="shared" si="158"/>
        <v>1.0093307593307594</v>
      </c>
      <c r="G993">
        <f t="shared" si="155"/>
        <v>31.325016333500006</v>
      </c>
      <c r="H993">
        <f t="shared" ref="H993:H1056" si="159">SQRT(_xlfn.VAR.S(E964:E993))</f>
        <v>1.8331813585554274E-2</v>
      </c>
      <c r="I993" t="str">
        <f t="shared" si="156"/>
        <v>2004</v>
      </c>
      <c r="J993">
        <f t="shared" ref="J993:J1056" si="160">-K993</f>
        <v>4.224374954392812</v>
      </c>
      <c r="K993">
        <f t="shared" si="154"/>
        <v>-4.224374954392812</v>
      </c>
      <c r="L993">
        <f t="shared" ref="L993:L1056" si="161">+MIN(G994-G993,G995-G993,G996-G993,G997-G993,G998-G993,G999-G993,G1000-G993,G1001-G993,G1002-G993,G1003-G993)</f>
        <v>-0.91959292317545405</v>
      </c>
      <c r="M993">
        <f t="shared" ref="M993:M1056" si="162">+IF(L993&lt;K993,1,0)</f>
        <v>0</v>
      </c>
      <c r="P993" s="23">
        <f t="shared" ref="P993:P1056" si="163">-K993/G993</f>
        <v>0.13485627299977257</v>
      </c>
    </row>
    <row r="994" spans="1:16" x14ac:dyDescent="0.3">
      <c r="A994">
        <v>993</v>
      </c>
      <c r="B994" s="16" t="s">
        <v>9079</v>
      </c>
      <c r="C994" s="17">
        <v>31.76</v>
      </c>
      <c r="D994" s="17">
        <v>8.6099999999999996E-3</v>
      </c>
      <c r="E994" s="9">
        <f t="shared" si="157"/>
        <v>1.2355614176348203E-2</v>
      </c>
      <c r="F994">
        <f t="shared" si="158"/>
        <v>1.0124322601211349</v>
      </c>
      <c r="G994">
        <f t="shared" si="155"/>
        <v>31.714457084856875</v>
      </c>
      <c r="H994">
        <f t="shared" si="159"/>
        <v>1.8394139304245185E-2</v>
      </c>
      <c r="I994" t="str">
        <f t="shared" si="156"/>
        <v>2004</v>
      </c>
      <c r="J994">
        <f t="shared" si="160"/>
        <v>4.2914343495035183</v>
      </c>
      <c r="K994">
        <f t="shared" ref="K994:K1057" si="164">-G994*$P$3*$R$3*H994</f>
        <v>-4.2914343495035183</v>
      </c>
      <c r="L994">
        <f t="shared" si="161"/>
        <v>-1.5306233138439538</v>
      </c>
      <c r="M994">
        <f t="shared" si="162"/>
        <v>0</v>
      </c>
      <c r="P994" s="23">
        <f t="shared" si="163"/>
        <v>0.13531476632316708</v>
      </c>
    </row>
    <row r="995" spans="1:16" x14ac:dyDescent="0.3">
      <c r="A995">
        <v>994</v>
      </c>
      <c r="B995" s="16" t="s">
        <v>9077</v>
      </c>
      <c r="C995" s="17">
        <v>31.37</v>
      </c>
      <c r="D995" s="17">
        <v>8.7100000000000007E-3</v>
      </c>
      <c r="E995" s="9">
        <f t="shared" si="157"/>
        <v>-1.2355614176348161E-2</v>
      </c>
      <c r="F995">
        <f t="shared" si="158"/>
        <v>0.98772040302267006</v>
      </c>
      <c r="G995">
        <f t="shared" si="155"/>
        <v>31.324494254245121</v>
      </c>
      <c r="H995">
        <f t="shared" si="159"/>
        <v>1.8425323874014403E-2</v>
      </c>
      <c r="I995" t="str">
        <f t="shared" si="156"/>
        <v>2004</v>
      </c>
      <c r="J995">
        <f t="shared" si="160"/>
        <v>4.2458526587987047</v>
      </c>
      <c r="K995">
        <f t="shared" si="164"/>
        <v>-4.2458526587987047</v>
      </c>
      <c r="L995">
        <f t="shared" si="161"/>
        <v>-1.5994625737937014</v>
      </c>
      <c r="M995">
        <f t="shared" si="162"/>
        <v>0</v>
      </c>
      <c r="P995" s="23">
        <f t="shared" si="163"/>
        <v>0.13554417269556726</v>
      </c>
    </row>
    <row r="996" spans="1:16" x14ac:dyDescent="0.3">
      <c r="A996">
        <v>995</v>
      </c>
      <c r="B996" s="16" t="s">
        <v>9075</v>
      </c>
      <c r="C996" s="17">
        <v>31.03</v>
      </c>
      <c r="D996" s="17">
        <v>8.7600000000000004E-3</v>
      </c>
      <c r="E996" s="9">
        <f t="shared" si="157"/>
        <v>-1.0897543742297938E-2</v>
      </c>
      <c r="F996">
        <f t="shared" si="158"/>
        <v>0.98916161938157476</v>
      </c>
      <c r="G996">
        <f t="shared" si="155"/>
        <v>30.984729255684943</v>
      </c>
      <c r="H996">
        <f t="shared" si="159"/>
        <v>1.8593667385907189E-2</v>
      </c>
      <c r="I996" t="str">
        <f t="shared" si="156"/>
        <v>2004</v>
      </c>
      <c r="J996">
        <f t="shared" si="160"/>
        <v>4.2381710843852245</v>
      </c>
      <c r="K996">
        <f t="shared" si="164"/>
        <v>-4.2381710843852245</v>
      </c>
      <c r="L996">
        <f t="shared" si="161"/>
        <v>-1.8999427307948515</v>
      </c>
      <c r="M996">
        <f t="shared" si="162"/>
        <v>0</v>
      </c>
      <c r="P996" s="23">
        <f t="shared" si="163"/>
        <v>0.13678257600419805</v>
      </c>
    </row>
    <row r="997" spans="1:16" x14ac:dyDescent="0.3">
      <c r="A997">
        <v>996</v>
      </c>
      <c r="B997" s="16" t="s">
        <v>9073</v>
      </c>
      <c r="C997" s="17">
        <v>31.56</v>
      </c>
      <c r="D997" s="17">
        <v>8.6599999999999993E-3</v>
      </c>
      <c r="E997" s="9">
        <f t="shared" si="157"/>
        <v>1.6936017517384674E-2</v>
      </c>
      <c r="F997">
        <f t="shared" si="158"/>
        <v>1.0170802449242669</v>
      </c>
      <c r="G997">
        <f t="shared" si="155"/>
        <v>31.514481257261437</v>
      </c>
      <c r="H997">
        <f t="shared" si="159"/>
        <v>1.8666813472319136E-2</v>
      </c>
      <c r="I997" t="str">
        <f t="shared" si="156"/>
        <v>2004</v>
      </c>
      <c r="J997">
        <f t="shared" si="160"/>
        <v>4.3275896289901929</v>
      </c>
      <c r="K997">
        <f t="shared" si="164"/>
        <v>-4.3275896289901929</v>
      </c>
      <c r="L997">
        <f t="shared" si="161"/>
        <v>-2.4296947323713454</v>
      </c>
      <c r="M997">
        <f t="shared" si="162"/>
        <v>0</v>
      </c>
      <c r="P997" s="23">
        <f t="shared" si="163"/>
        <v>0.13732066835125353</v>
      </c>
    </row>
    <row r="998" spans="1:16" x14ac:dyDescent="0.3">
      <c r="A998">
        <v>997</v>
      </c>
      <c r="B998" s="16" t="s">
        <v>9071</v>
      </c>
      <c r="C998" s="17">
        <v>30.47</v>
      </c>
      <c r="D998" s="17">
        <v>8.7100000000000007E-3</v>
      </c>
      <c r="E998" s="9">
        <f t="shared" si="157"/>
        <v>-3.5147902980055788E-2</v>
      </c>
      <c r="F998">
        <f t="shared" si="158"/>
        <v>0.96546261089987329</v>
      </c>
      <c r="G998">
        <f t="shared" si="155"/>
        <v>30.425799806402576</v>
      </c>
      <c r="H998">
        <f t="shared" si="159"/>
        <v>1.9545556673731146E-2</v>
      </c>
      <c r="I998" t="str">
        <f t="shared" si="156"/>
        <v>2004</v>
      </c>
      <c r="J998">
        <f t="shared" si="160"/>
        <v>4.374775468001749</v>
      </c>
      <c r="K998">
        <f t="shared" si="164"/>
        <v>-4.374775468001749</v>
      </c>
      <c r="L998">
        <f t="shared" si="161"/>
        <v>-1.3410132815124847</v>
      </c>
      <c r="M998">
        <f t="shared" si="162"/>
        <v>0</v>
      </c>
      <c r="P998" s="23">
        <f t="shared" si="163"/>
        <v>0.1437850605682732</v>
      </c>
    </row>
    <row r="999" spans="1:16" x14ac:dyDescent="0.3">
      <c r="A999">
        <v>998</v>
      </c>
      <c r="B999" s="16" t="s">
        <v>9067</v>
      </c>
      <c r="C999" s="17">
        <v>31.23</v>
      </c>
      <c r="D999" s="17">
        <v>8.6599999999999993E-3</v>
      </c>
      <c r="E999" s="9">
        <f t="shared" si="157"/>
        <v>2.463657829736968E-2</v>
      </c>
      <c r="F999">
        <f t="shared" si="158"/>
        <v>1.0249425664588121</v>
      </c>
      <c r="G999">
        <f t="shared" si="155"/>
        <v>31.184957213696919</v>
      </c>
      <c r="H999">
        <f t="shared" si="159"/>
        <v>1.9971446278037042E-2</v>
      </c>
      <c r="I999" t="str">
        <f t="shared" si="156"/>
        <v>2004</v>
      </c>
      <c r="J999">
        <f t="shared" si="160"/>
        <v>4.5816339648273408</v>
      </c>
      <c r="K999">
        <f t="shared" si="164"/>
        <v>-4.5816339648273408</v>
      </c>
      <c r="L999">
        <f t="shared" si="161"/>
        <v>-2.100170688806827</v>
      </c>
      <c r="M999">
        <f t="shared" si="162"/>
        <v>0</v>
      </c>
      <c r="P999" s="23">
        <f t="shared" si="163"/>
        <v>0.14691807763055117</v>
      </c>
    </row>
    <row r="1000" spans="1:16" x14ac:dyDescent="0.3">
      <c r="A1000">
        <v>999</v>
      </c>
      <c r="B1000" s="16" t="s">
        <v>9065</v>
      </c>
      <c r="C1000" s="17">
        <v>30.86</v>
      </c>
      <c r="D1000" s="17">
        <v>8.8100000000000001E-3</v>
      </c>
      <c r="E1000" s="9">
        <f t="shared" si="157"/>
        <v>-1.1918324359972499E-2</v>
      </c>
      <c r="F1000">
        <f t="shared" si="158"/>
        <v>0.98815241754723016</v>
      </c>
      <c r="G1000">
        <f t="shared" si="155"/>
        <v>30.814720484179762</v>
      </c>
      <c r="H1000">
        <f t="shared" si="159"/>
        <v>2.0138497248063641E-2</v>
      </c>
      <c r="I1000" t="str">
        <f t="shared" si="156"/>
        <v>2004</v>
      </c>
      <c r="J1000">
        <f t="shared" si="160"/>
        <v>4.5651075474182985</v>
      </c>
      <c r="K1000">
        <f t="shared" si="164"/>
        <v>-4.5651075474182985</v>
      </c>
      <c r="L1000">
        <f t="shared" si="161"/>
        <v>-1.9790653371582678</v>
      </c>
      <c r="M1000">
        <f t="shared" si="162"/>
        <v>0</v>
      </c>
      <c r="P1000" s="23">
        <f t="shared" si="163"/>
        <v>0.14814697247576913</v>
      </c>
    </row>
    <row r="1001" spans="1:16" x14ac:dyDescent="0.3">
      <c r="A1001">
        <v>1000</v>
      </c>
      <c r="B1001" s="16" t="s">
        <v>9063</v>
      </c>
      <c r="C1001" s="17">
        <v>31.11</v>
      </c>
      <c r="D1001" s="17">
        <v>8.7100000000000007E-3</v>
      </c>
      <c r="E1001" s="9">
        <f t="shared" si="157"/>
        <v>8.0684639745309174E-3</v>
      </c>
      <c r="F1001">
        <f t="shared" si="158"/>
        <v>1.008101101749838</v>
      </c>
      <c r="G1001">
        <f t="shared" si="155"/>
        <v>31.064871413757274</v>
      </c>
      <c r="H1001">
        <f t="shared" si="159"/>
        <v>1.985236163061584E-2</v>
      </c>
      <c r="I1001" t="str">
        <f t="shared" si="156"/>
        <v>2004</v>
      </c>
      <c r="J1001">
        <f t="shared" si="160"/>
        <v>4.5367772729340521</v>
      </c>
      <c r="K1001">
        <f t="shared" si="164"/>
        <v>-4.5367772729340521</v>
      </c>
      <c r="L1001">
        <f t="shared" si="161"/>
        <v>-2.2292162667357793</v>
      </c>
      <c r="M1001">
        <f t="shared" si="162"/>
        <v>0</v>
      </c>
      <c r="P1001" s="23">
        <f t="shared" si="163"/>
        <v>0.14604204255372877</v>
      </c>
    </row>
    <row r="1002" spans="1:16" x14ac:dyDescent="0.3">
      <c r="A1002">
        <v>1001</v>
      </c>
      <c r="B1002" s="16" t="s">
        <v>9061</v>
      </c>
      <c r="C1002" s="17">
        <v>30.96</v>
      </c>
      <c r="D1002" s="17">
        <v>8.7100000000000007E-3</v>
      </c>
      <c r="E1002" s="9">
        <f t="shared" si="157"/>
        <v>-4.8332621880192647E-3</v>
      </c>
      <c r="F1002">
        <f t="shared" si="158"/>
        <v>0.9951783992285439</v>
      </c>
      <c r="G1002">
        <f t="shared" si="155"/>
        <v>30.915089005783518</v>
      </c>
      <c r="H1002">
        <f t="shared" si="159"/>
        <v>1.8423440407224961E-2</v>
      </c>
      <c r="I1002" t="str">
        <f t="shared" si="156"/>
        <v>2004</v>
      </c>
      <c r="J1002">
        <f t="shared" si="160"/>
        <v>4.1899318176185343</v>
      </c>
      <c r="K1002">
        <f t="shared" si="164"/>
        <v>-4.1899318176185343</v>
      </c>
      <c r="L1002">
        <f t="shared" si="161"/>
        <v>-2.1295969645319204</v>
      </c>
      <c r="M1002">
        <f t="shared" si="162"/>
        <v>0</v>
      </c>
      <c r="P1002" s="23">
        <f t="shared" si="163"/>
        <v>0.13553031714819558</v>
      </c>
    </row>
    <row r="1003" spans="1:16" x14ac:dyDescent="0.3">
      <c r="A1003">
        <v>1002</v>
      </c>
      <c r="B1003" s="16" t="s">
        <v>9059</v>
      </c>
      <c r="C1003" s="17">
        <v>30.45</v>
      </c>
      <c r="D1003" s="17">
        <v>8.7899999999999992E-3</v>
      </c>
      <c r="E1003" s="9">
        <f t="shared" si="157"/>
        <v>-1.6610054565620366E-2</v>
      </c>
      <c r="F1003">
        <f t="shared" si="158"/>
        <v>0.98352713178294571</v>
      </c>
      <c r="G1003">
        <f t="shared" si="155"/>
        <v>30.405423410324552</v>
      </c>
      <c r="H1003">
        <f t="shared" si="159"/>
        <v>1.8561093200815934E-2</v>
      </c>
      <c r="I1003" t="str">
        <f t="shared" si="156"/>
        <v>2004</v>
      </c>
      <c r="J1003">
        <f t="shared" si="160"/>
        <v>4.1516461189488849</v>
      </c>
      <c r="K1003">
        <f t="shared" si="164"/>
        <v>-4.1516461189488849</v>
      </c>
      <c r="L1003">
        <f t="shared" si="161"/>
        <v>-1.6199313690729547</v>
      </c>
      <c r="M1003">
        <f t="shared" si="162"/>
        <v>0</v>
      </c>
      <c r="P1003" s="23">
        <f t="shared" si="163"/>
        <v>0.13654294705658138</v>
      </c>
    </row>
    <row r="1004" spans="1:16" x14ac:dyDescent="0.3">
      <c r="A1004">
        <v>1003</v>
      </c>
      <c r="B1004" s="16" t="s">
        <v>9057</v>
      </c>
      <c r="C1004" s="17">
        <v>30.23</v>
      </c>
      <c r="D1004" s="17">
        <v>9.1700000000000011E-3</v>
      </c>
      <c r="E1004" s="9">
        <f t="shared" si="157"/>
        <v>-7.2511853645392697E-3</v>
      </c>
      <c r="F1004">
        <f t="shared" si="158"/>
        <v>0.9927750410509032</v>
      </c>
      <c r="G1004">
        <f t="shared" si="155"/>
        <v>30.183833771012921</v>
      </c>
      <c r="H1004">
        <f t="shared" si="159"/>
        <v>1.8620742090264351E-2</v>
      </c>
      <c r="I1004" t="str">
        <f t="shared" si="156"/>
        <v>2004</v>
      </c>
      <c r="J1004">
        <f t="shared" si="160"/>
        <v>4.1346343274697297</v>
      </c>
      <c r="K1004">
        <f t="shared" si="164"/>
        <v>-4.1346343274697297</v>
      </c>
      <c r="L1004">
        <f t="shared" si="161"/>
        <v>-1.3983417297613236</v>
      </c>
      <c r="M1004">
        <f t="shared" si="162"/>
        <v>0</v>
      </c>
      <c r="P1004" s="23">
        <f t="shared" si="163"/>
        <v>0.13698174853588116</v>
      </c>
    </row>
    <row r="1005" spans="1:16" x14ac:dyDescent="0.3">
      <c r="A1005">
        <v>1004</v>
      </c>
      <c r="B1005" s="16" t="s">
        <v>9055</v>
      </c>
      <c r="C1005" s="17">
        <v>29.77</v>
      </c>
      <c r="D1005" s="17">
        <v>9.0699999999999999E-3</v>
      </c>
      <c r="E1005" s="9">
        <f t="shared" si="157"/>
        <v>-1.5333633763681685E-2</v>
      </c>
      <c r="F1005">
        <f t="shared" si="158"/>
        <v>0.98478332782004629</v>
      </c>
      <c r="G1005">
        <f t="shared" si="155"/>
        <v>29.725031680451419</v>
      </c>
      <c r="H1005">
        <f t="shared" si="159"/>
        <v>1.8838403096111418E-2</v>
      </c>
      <c r="I1005" t="str">
        <f t="shared" si="156"/>
        <v>2004</v>
      </c>
      <c r="J1005">
        <f t="shared" si="160"/>
        <v>4.1193826201002119</v>
      </c>
      <c r="K1005">
        <f t="shared" si="164"/>
        <v>-4.1193826201002119</v>
      </c>
      <c r="L1005">
        <f t="shared" si="161"/>
        <v>-0.93953963919982186</v>
      </c>
      <c r="M1005">
        <f t="shared" si="162"/>
        <v>0</v>
      </c>
      <c r="P1005" s="23">
        <f t="shared" si="163"/>
        <v>0.13858295137862922</v>
      </c>
    </row>
    <row r="1006" spans="1:16" x14ac:dyDescent="0.3">
      <c r="A1006">
        <v>1005</v>
      </c>
      <c r="B1006" s="16" t="s">
        <v>9053</v>
      </c>
      <c r="C1006" s="17">
        <v>29.13</v>
      </c>
      <c r="D1006" s="17">
        <v>9.3200000000000002E-3</v>
      </c>
      <c r="E1006" s="9">
        <f t="shared" si="157"/>
        <v>-2.1732604056341764E-2</v>
      </c>
      <c r="F1006">
        <f t="shared" si="158"/>
        <v>0.9785018474974807</v>
      </c>
      <c r="G1006">
        <f t="shared" si="155"/>
        <v>29.084786524890092</v>
      </c>
      <c r="H1006">
        <f t="shared" si="159"/>
        <v>1.8564846333571226E-2</v>
      </c>
      <c r="I1006" t="str">
        <f t="shared" si="156"/>
        <v>2004</v>
      </c>
      <c r="J1006">
        <f t="shared" si="160"/>
        <v>3.9721254850775209</v>
      </c>
      <c r="K1006">
        <f t="shared" si="164"/>
        <v>-3.9721254850775209</v>
      </c>
      <c r="L1006">
        <f t="shared" si="161"/>
        <v>-0.29929448363849431</v>
      </c>
      <c r="M1006">
        <f t="shared" si="162"/>
        <v>0</v>
      </c>
      <c r="P1006" s="23">
        <f t="shared" si="163"/>
        <v>0.13657055662685602</v>
      </c>
    </row>
    <row r="1007" spans="1:16" x14ac:dyDescent="0.3">
      <c r="A1007">
        <v>1006</v>
      </c>
      <c r="B1007" s="16" t="s">
        <v>9051</v>
      </c>
      <c r="C1007" s="17">
        <v>29.18</v>
      </c>
      <c r="D1007" s="17">
        <v>9.1700000000000011E-3</v>
      </c>
      <c r="E1007" s="9">
        <f t="shared" si="157"/>
        <v>1.714972123296473E-3</v>
      </c>
      <c r="F1007">
        <f t="shared" si="158"/>
        <v>1.001716443529008</v>
      </c>
      <c r="G1007">
        <f t="shared" si="155"/>
        <v>29.135437295340953</v>
      </c>
      <c r="H1007">
        <f t="shared" si="159"/>
        <v>1.8573383433430773E-2</v>
      </c>
      <c r="I1007" t="str">
        <f t="shared" si="156"/>
        <v>2004</v>
      </c>
      <c r="J1007">
        <f t="shared" si="160"/>
        <v>3.9808726637108678</v>
      </c>
      <c r="K1007">
        <f t="shared" si="164"/>
        <v>-3.9808726637108678</v>
      </c>
      <c r="L1007">
        <f t="shared" si="161"/>
        <v>-0.34994525408935573</v>
      </c>
      <c r="M1007">
        <f t="shared" si="162"/>
        <v>0</v>
      </c>
      <c r="P1007" s="23">
        <f t="shared" si="163"/>
        <v>0.13663335900393192</v>
      </c>
    </row>
    <row r="1008" spans="1:16" x14ac:dyDescent="0.3">
      <c r="A1008">
        <v>1007</v>
      </c>
      <c r="B1008" s="16" t="s">
        <v>9049</v>
      </c>
      <c r="C1008" s="17">
        <v>30.23</v>
      </c>
      <c r="D1008" s="17">
        <v>9.0699999999999999E-3</v>
      </c>
      <c r="E1008" s="9">
        <f t="shared" si="157"/>
        <v>3.5351265696727113E-2</v>
      </c>
      <c r="F1008">
        <f t="shared" si="158"/>
        <v>1.0359835503769705</v>
      </c>
      <c r="G1008">
        <f t="shared" si="155"/>
        <v>30.184336839101324</v>
      </c>
      <c r="H1008">
        <f t="shared" si="159"/>
        <v>1.9738018043416451E-2</v>
      </c>
      <c r="I1008" t="str">
        <f t="shared" si="156"/>
        <v>2004</v>
      </c>
      <c r="J1008">
        <f t="shared" si="160"/>
        <v>4.3827924114069852</v>
      </c>
      <c r="K1008">
        <f t="shared" si="164"/>
        <v>-4.3827924114069852</v>
      </c>
      <c r="L1008">
        <f t="shared" si="161"/>
        <v>-1.3988447978497263</v>
      </c>
      <c r="M1008">
        <f t="shared" si="162"/>
        <v>0</v>
      </c>
      <c r="P1008" s="23">
        <f t="shared" si="163"/>
        <v>0.14520088464323783</v>
      </c>
    </row>
    <row r="1009" spans="1:16" x14ac:dyDescent="0.3">
      <c r="A1009">
        <v>1008</v>
      </c>
      <c r="B1009" s="16" t="s">
        <v>9047</v>
      </c>
      <c r="C1009" s="17">
        <v>29.5</v>
      </c>
      <c r="D1009" s="17">
        <v>9.3200000000000002E-3</v>
      </c>
      <c r="E1009" s="9">
        <f t="shared" si="157"/>
        <v>-2.4444545445592582E-2</v>
      </c>
      <c r="F1009">
        <f t="shared" si="158"/>
        <v>0.97585180284485606</v>
      </c>
      <c r="G1009">
        <f t="shared" si="155"/>
        <v>29.454212237701945</v>
      </c>
      <c r="H1009">
        <f t="shared" si="159"/>
        <v>2.0176042908460451E-2</v>
      </c>
      <c r="I1009" t="str">
        <f t="shared" si="156"/>
        <v>2004</v>
      </c>
      <c r="J1009">
        <f t="shared" si="160"/>
        <v>4.3716876567007974</v>
      </c>
      <c r="K1009">
        <f t="shared" si="164"/>
        <v>-4.3716876567007974</v>
      </c>
      <c r="L1009">
        <f t="shared" si="161"/>
        <v>-0.66872019645034797</v>
      </c>
      <c r="M1009">
        <f t="shared" si="162"/>
        <v>0</v>
      </c>
      <c r="P1009" s="23">
        <f t="shared" si="163"/>
        <v>0.14842317361674182</v>
      </c>
    </row>
    <row r="1010" spans="1:16" x14ac:dyDescent="0.3">
      <c r="A1010">
        <v>1009</v>
      </c>
      <c r="B1010" s="16" t="s">
        <v>9045</v>
      </c>
      <c r="C1010" s="17">
        <v>28.88</v>
      </c>
      <c r="D1010" s="17">
        <v>9.2200000000000008E-3</v>
      </c>
      <c r="E1010" s="9">
        <f t="shared" si="157"/>
        <v>-2.1240949321148662E-2</v>
      </c>
      <c r="F1010">
        <f t="shared" si="158"/>
        <v>0.97898305084745763</v>
      </c>
      <c r="G1010">
        <f t="shared" si="155"/>
        <v>28.835655147021495</v>
      </c>
      <c r="H1010">
        <f t="shared" si="159"/>
        <v>2.0439367677668335E-2</v>
      </c>
      <c r="I1010" t="str">
        <f t="shared" si="156"/>
        <v>2004</v>
      </c>
      <c r="J1010">
        <f t="shared" si="160"/>
        <v>4.335737691301544</v>
      </c>
      <c r="K1010">
        <f t="shared" si="164"/>
        <v>-4.335737691301544</v>
      </c>
      <c r="L1010">
        <f t="shared" si="161"/>
        <v>-5.0163105769897243E-2</v>
      </c>
      <c r="M1010">
        <f t="shared" si="162"/>
        <v>0</v>
      </c>
      <c r="P1010" s="23">
        <f t="shared" si="163"/>
        <v>0.15036029766604395</v>
      </c>
    </row>
    <row r="1011" spans="1:16" x14ac:dyDescent="0.3">
      <c r="A1011">
        <v>1010</v>
      </c>
      <c r="B1011" s="16" t="s">
        <v>9043</v>
      </c>
      <c r="C1011" s="17">
        <v>29.27</v>
      </c>
      <c r="D1011" s="17">
        <v>9.2700000000000005E-3</v>
      </c>
      <c r="E1011" s="9">
        <f t="shared" si="157"/>
        <v>1.341378667916901E-2</v>
      </c>
      <c r="F1011">
        <f t="shared" si="158"/>
        <v>1.0135041551246537</v>
      </c>
      <c r="G1011">
        <f t="shared" si="155"/>
        <v>29.224812766126753</v>
      </c>
      <c r="H1011">
        <f t="shared" si="159"/>
        <v>2.0173824863039203E-2</v>
      </c>
      <c r="I1011" t="str">
        <f t="shared" si="156"/>
        <v>2004</v>
      </c>
      <c r="J1011">
        <f t="shared" si="160"/>
        <v>4.3371626023986032</v>
      </c>
      <c r="K1011">
        <f t="shared" si="164"/>
        <v>-4.3371626023986032</v>
      </c>
      <c r="L1011">
        <f t="shared" si="161"/>
        <v>-0.43932072487515583</v>
      </c>
      <c r="M1011">
        <f t="shared" si="162"/>
        <v>0</v>
      </c>
      <c r="P1011" s="23">
        <f t="shared" si="163"/>
        <v>0.14840685677294144</v>
      </c>
    </row>
    <row r="1012" spans="1:16" x14ac:dyDescent="0.3">
      <c r="A1012">
        <v>1011</v>
      </c>
      <c r="B1012" s="16" t="s">
        <v>9041</v>
      </c>
      <c r="C1012" s="17">
        <v>28.83</v>
      </c>
      <c r="D1012" s="17">
        <v>9.2700000000000005E-3</v>
      </c>
      <c r="E1012" s="9">
        <f t="shared" si="157"/>
        <v>-1.51465890534837E-2</v>
      </c>
      <c r="F1012">
        <f t="shared" si="158"/>
        <v>0.98496754355995897</v>
      </c>
      <c r="G1012">
        <f t="shared" si="155"/>
        <v>28.785492041251597</v>
      </c>
      <c r="H1012">
        <f t="shared" si="159"/>
        <v>1.926611757863424E-2</v>
      </c>
      <c r="I1012" t="str">
        <f t="shared" si="156"/>
        <v>2004</v>
      </c>
      <c r="J1012">
        <f t="shared" si="160"/>
        <v>4.0797503138364624</v>
      </c>
      <c r="K1012">
        <f t="shared" si="164"/>
        <v>-4.0797503138364624</v>
      </c>
      <c r="L1012">
        <f t="shared" si="161"/>
        <v>0.27956773401146506</v>
      </c>
      <c r="M1012">
        <f t="shared" si="162"/>
        <v>0</v>
      </c>
      <c r="P1012" s="23">
        <f t="shared" si="163"/>
        <v>0.14172939298692197</v>
      </c>
    </row>
    <row r="1013" spans="1:16" x14ac:dyDescent="0.3">
      <c r="A1013">
        <v>1012</v>
      </c>
      <c r="B1013" s="16" t="s">
        <v>9039</v>
      </c>
      <c r="C1013" s="17">
        <v>29.11</v>
      </c>
      <c r="D1013" s="17">
        <v>9.2700000000000005E-3</v>
      </c>
      <c r="E1013" s="9">
        <f t="shared" si="157"/>
        <v>9.6652461072210972E-3</v>
      </c>
      <c r="F1013">
        <f t="shared" si="158"/>
        <v>1.0097121054457163</v>
      </c>
      <c r="G1013">
        <f t="shared" si="155"/>
        <v>29.065059775263062</v>
      </c>
      <c r="H1013">
        <f t="shared" si="159"/>
        <v>1.9347627937087317E-2</v>
      </c>
      <c r="I1013" t="str">
        <f t="shared" si="156"/>
        <v>2004</v>
      </c>
      <c r="J1013">
        <f t="shared" si="160"/>
        <v>4.1368013670766768</v>
      </c>
      <c r="K1013">
        <f t="shared" si="164"/>
        <v>-4.1368013670766768</v>
      </c>
      <c r="L1013">
        <f t="shared" si="161"/>
        <v>0.75907524002544235</v>
      </c>
      <c r="M1013">
        <f t="shared" si="162"/>
        <v>0</v>
      </c>
      <c r="P1013" s="23">
        <f t="shared" si="163"/>
        <v>0.14232901631936298</v>
      </c>
    </row>
    <row r="1014" spans="1:16" x14ac:dyDescent="0.3">
      <c r="A1014">
        <v>1013</v>
      </c>
      <c r="B1014" s="16" t="s">
        <v>9038</v>
      </c>
      <c r="C1014" s="17">
        <v>30.04</v>
      </c>
      <c r="D1014" s="17">
        <v>9.1700000000000011E-3</v>
      </c>
      <c r="E1014" s="9">
        <f t="shared" si="157"/>
        <v>3.1448069138402042E-2</v>
      </c>
      <c r="F1014">
        <f t="shared" si="158"/>
        <v>1.031947784266575</v>
      </c>
      <c r="G1014">
        <f t="shared" si="155"/>
        <v>29.99412393255799</v>
      </c>
      <c r="H1014">
        <f t="shared" si="159"/>
        <v>2.0178190745459155E-2</v>
      </c>
      <c r="I1014" t="str">
        <f t="shared" si="156"/>
        <v>2004</v>
      </c>
      <c r="J1014">
        <f t="shared" si="160"/>
        <v>4.4522969819432214</v>
      </c>
      <c r="K1014">
        <f t="shared" si="164"/>
        <v>-4.4522969819432214</v>
      </c>
      <c r="L1014">
        <f t="shared" si="161"/>
        <v>-0.16998891726948528</v>
      </c>
      <c r="M1014">
        <f t="shared" si="162"/>
        <v>0</v>
      </c>
      <c r="P1014" s="23">
        <f t="shared" si="163"/>
        <v>0.14843897397884478</v>
      </c>
    </row>
    <row r="1015" spans="1:16" x14ac:dyDescent="0.3">
      <c r="A1015">
        <v>1014</v>
      </c>
      <c r="B1015" s="16" t="s">
        <v>9036</v>
      </c>
      <c r="C1015" s="17">
        <v>29.87</v>
      </c>
      <c r="D1015" s="17">
        <v>9.2200000000000008E-3</v>
      </c>
      <c r="E1015" s="9">
        <f t="shared" si="157"/>
        <v>-5.6751946679155126E-3</v>
      </c>
      <c r="F1015">
        <f t="shared" si="158"/>
        <v>0.99434087882822908</v>
      </c>
      <c r="G1015">
        <f t="shared" si="155"/>
        <v>29.824135015288505</v>
      </c>
      <c r="H1015">
        <f t="shared" si="159"/>
        <v>2.0164137651582197E-2</v>
      </c>
      <c r="I1015" t="str">
        <f t="shared" si="156"/>
        <v>2004</v>
      </c>
      <c r="J1015">
        <f t="shared" si="160"/>
        <v>4.423980774302783</v>
      </c>
      <c r="K1015">
        <f t="shared" si="164"/>
        <v>-4.423980774302783</v>
      </c>
      <c r="L1015">
        <f t="shared" si="161"/>
        <v>0.19994310228868528</v>
      </c>
      <c r="M1015">
        <f t="shared" si="162"/>
        <v>0</v>
      </c>
      <c r="P1015" s="23">
        <f t="shared" si="163"/>
        <v>0.14833559370741026</v>
      </c>
    </row>
    <row r="1016" spans="1:16" x14ac:dyDescent="0.3">
      <c r="A1016">
        <v>1015</v>
      </c>
      <c r="B1016" s="16" t="s">
        <v>9034</v>
      </c>
      <c r="C1016" s="17">
        <v>30.07</v>
      </c>
      <c r="D1016" s="17">
        <v>9.1700000000000011E-3</v>
      </c>
      <c r="E1016" s="9">
        <f t="shared" si="157"/>
        <v>6.6733647724192061E-3</v>
      </c>
      <c r="F1016">
        <f t="shared" si="158"/>
        <v>1.0066956812855707</v>
      </c>
      <c r="G1016">
        <f t="shared" si="155"/>
        <v>30.02407811757719</v>
      </c>
      <c r="H1016">
        <f t="shared" si="159"/>
        <v>2.002711936370425E-2</v>
      </c>
      <c r="I1016" t="str">
        <f t="shared" si="156"/>
        <v>2004</v>
      </c>
      <c r="J1016">
        <f t="shared" si="160"/>
        <v>4.4233763164628463</v>
      </c>
      <c r="K1016">
        <f t="shared" si="164"/>
        <v>-4.4233763164628463</v>
      </c>
      <c r="L1016">
        <f t="shared" si="161"/>
        <v>0.49923641698665122</v>
      </c>
      <c r="M1016">
        <f t="shared" si="162"/>
        <v>0</v>
      </c>
      <c r="P1016" s="23">
        <f t="shared" si="163"/>
        <v>0.14732763148098926</v>
      </c>
    </row>
    <row r="1017" spans="1:16" x14ac:dyDescent="0.3">
      <c r="A1017">
        <v>1016</v>
      </c>
      <c r="B1017" s="16" t="s">
        <v>9032</v>
      </c>
      <c r="C1017" s="17">
        <v>30.57</v>
      </c>
      <c r="D1017" s="17">
        <v>9.1700000000000011E-3</v>
      </c>
      <c r="E1017" s="9">
        <f t="shared" si="157"/>
        <v>1.6491138902305344E-2</v>
      </c>
      <c r="F1017">
        <f t="shared" si="158"/>
        <v>1.0166278683072829</v>
      </c>
      <c r="G1017">
        <f t="shared" si="155"/>
        <v>30.523314534563841</v>
      </c>
      <c r="H1017">
        <f t="shared" si="159"/>
        <v>2.0082283073032337E-2</v>
      </c>
      <c r="I1017" t="str">
        <f t="shared" si="156"/>
        <v>2004</v>
      </c>
      <c r="J1017">
        <f t="shared" si="160"/>
        <v>4.5093141999861723</v>
      </c>
      <c r="K1017">
        <f t="shared" si="164"/>
        <v>-4.5093141999861723</v>
      </c>
      <c r="L1017">
        <f t="shared" si="161"/>
        <v>0.11905067137082881</v>
      </c>
      <c r="M1017">
        <f t="shared" si="162"/>
        <v>0</v>
      </c>
      <c r="P1017" s="23">
        <f t="shared" si="163"/>
        <v>0.14773343815200465</v>
      </c>
    </row>
    <row r="1018" spans="1:16" x14ac:dyDescent="0.3">
      <c r="A1018">
        <v>1017</v>
      </c>
      <c r="B1018" s="16" t="s">
        <v>9028</v>
      </c>
      <c r="C1018" s="17">
        <v>30.69</v>
      </c>
      <c r="D1018" s="17">
        <v>9.1700000000000011E-3</v>
      </c>
      <c r="E1018" s="9">
        <f t="shared" si="157"/>
        <v>3.9177327289016527E-3</v>
      </c>
      <c r="F1018">
        <f t="shared" si="158"/>
        <v>1.0039254170755643</v>
      </c>
      <c r="G1018">
        <f t="shared" si="155"/>
        <v>30.643131274640641</v>
      </c>
      <c r="H1018">
        <f t="shared" si="159"/>
        <v>1.9325298733868856E-2</v>
      </c>
      <c r="I1018" t="str">
        <f t="shared" si="156"/>
        <v>2004</v>
      </c>
      <c r="J1018">
        <f t="shared" si="160"/>
        <v>4.3563732079027018</v>
      </c>
      <c r="K1018">
        <f t="shared" si="164"/>
        <v>-4.3563732079027018</v>
      </c>
      <c r="L1018">
        <f t="shared" si="161"/>
        <v>-7.6606870597117904E-4</v>
      </c>
      <c r="M1018">
        <f t="shared" si="162"/>
        <v>0</v>
      </c>
      <c r="P1018" s="23">
        <f t="shared" si="163"/>
        <v>0.14216475362320133</v>
      </c>
    </row>
    <row r="1019" spans="1:16" x14ac:dyDescent="0.3">
      <c r="A1019">
        <v>1018</v>
      </c>
      <c r="B1019" s="16" t="s">
        <v>9026</v>
      </c>
      <c r="C1019" s="17">
        <v>30.99</v>
      </c>
      <c r="D1019" s="17">
        <v>9.2700000000000005E-3</v>
      </c>
      <c r="E1019" s="9">
        <f t="shared" si="157"/>
        <v>9.7277031680120564E-3</v>
      </c>
      <c r="F1019">
        <f t="shared" si="158"/>
        <v>1.0097751710654936</v>
      </c>
      <c r="G1019">
        <f t="shared" si="155"/>
        <v>30.942157417911449</v>
      </c>
      <c r="H1019">
        <f t="shared" si="159"/>
        <v>1.6890523571455408E-2</v>
      </c>
      <c r="I1019" t="str">
        <f t="shared" si="156"/>
        <v>2004</v>
      </c>
      <c r="J1019">
        <f t="shared" si="160"/>
        <v>3.8446731433767605</v>
      </c>
      <c r="K1019">
        <f t="shared" si="164"/>
        <v>-3.8446731433767605</v>
      </c>
      <c r="L1019">
        <f t="shared" si="161"/>
        <v>-0.2997922119767793</v>
      </c>
      <c r="M1019">
        <f t="shared" si="162"/>
        <v>0</v>
      </c>
      <c r="P1019" s="23">
        <f t="shared" si="163"/>
        <v>0.12425355774162015</v>
      </c>
    </row>
    <row r="1020" spans="1:16" x14ac:dyDescent="0.3">
      <c r="A1020">
        <v>1019</v>
      </c>
      <c r="B1020" s="16" t="s">
        <v>9025</v>
      </c>
      <c r="C1020" s="17">
        <v>30.82</v>
      </c>
      <c r="D1020" s="17">
        <v>9.2700000000000005E-3</v>
      </c>
      <c r="E1020" s="9">
        <f t="shared" si="157"/>
        <v>-5.5007419076870704E-3</v>
      </c>
      <c r="F1020">
        <f t="shared" si="158"/>
        <v>0.99451435947079714</v>
      </c>
      <c r="G1020">
        <f t="shared" si="155"/>
        <v>30.772419865118778</v>
      </c>
      <c r="H1020">
        <f t="shared" si="159"/>
        <v>1.6916491935956669E-2</v>
      </c>
      <c r="I1020" t="str">
        <f t="shared" si="156"/>
        <v>2004</v>
      </c>
      <c r="J1020">
        <f t="shared" si="160"/>
        <v>3.8294612222760254</v>
      </c>
      <c r="K1020">
        <f t="shared" si="164"/>
        <v>-3.8294612222760254</v>
      </c>
      <c r="L1020">
        <f t="shared" si="161"/>
        <v>-0.13005465918410763</v>
      </c>
      <c r="M1020">
        <f t="shared" si="162"/>
        <v>0</v>
      </c>
      <c r="P1020" s="23">
        <f t="shared" si="163"/>
        <v>0.12444459158757303</v>
      </c>
    </row>
    <row r="1021" spans="1:16" x14ac:dyDescent="0.3">
      <c r="A1021">
        <v>1020</v>
      </c>
      <c r="B1021" s="16" t="s">
        <v>9023</v>
      </c>
      <c r="C1021" s="17">
        <v>30.69</v>
      </c>
      <c r="D1021" s="17">
        <v>9.3200000000000002E-3</v>
      </c>
      <c r="E1021" s="9">
        <f t="shared" si="157"/>
        <v>-4.2269612603248463E-3</v>
      </c>
      <c r="F1021">
        <f t="shared" si="158"/>
        <v>0.9957819597663855</v>
      </c>
      <c r="G1021">
        <f t="shared" si="155"/>
        <v>30.64236520593467</v>
      </c>
      <c r="H1021">
        <f t="shared" si="159"/>
        <v>1.6930649713975118E-2</v>
      </c>
      <c r="I1021" t="str">
        <f t="shared" si="156"/>
        <v>2004</v>
      </c>
      <c r="J1021">
        <f t="shared" si="160"/>
        <v>3.8164680370200852</v>
      </c>
      <c r="K1021">
        <f t="shared" si="164"/>
        <v>-3.8164680370200852</v>
      </c>
      <c r="L1021">
        <f t="shared" si="161"/>
        <v>0.11899343086128411</v>
      </c>
      <c r="M1021">
        <f t="shared" si="162"/>
        <v>0</v>
      </c>
      <c r="P1021" s="23">
        <f t="shared" si="163"/>
        <v>0.12454874195810869</v>
      </c>
    </row>
    <row r="1022" spans="1:16" x14ac:dyDescent="0.3">
      <c r="A1022">
        <v>1021</v>
      </c>
      <c r="B1022" s="16" t="s">
        <v>9022</v>
      </c>
      <c r="C1022" s="17">
        <v>30.81</v>
      </c>
      <c r="D1022" s="17">
        <v>9.3699999999999999E-3</v>
      </c>
      <c r="E1022" s="9">
        <f t="shared" si="157"/>
        <v>3.9024439769317454E-3</v>
      </c>
      <c r="F1022">
        <f t="shared" si="158"/>
        <v>1.0039100684261975</v>
      </c>
      <c r="G1022">
        <f t="shared" si="155"/>
        <v>30.761922600207278</v>
      </c>
      <c r="H1022">
        <f t="shared" si="159"/>
        <v>1.6834401201454373E-2</v>
      </c>
      <c r="I1022" t="str">
        <f t="shared" si="156"/>
        <v>2004</v>
      </c>
      <c r="J1022">
        <f t="shared" si="160"/>
        <v>3.8095779904099643</v>
      </c>
      <c r="K1022">
        <f t="shared" si="164"/>
        <v>-3.8095779904099643</v>
      </c>
      <c r="L1022">
        <f t="shared" si="161"/>
        <v>-5.6396341132369798E-4</v>
      </c>
      <c r="M1022">
        <f t="shared" si="162"/>
        <v>0</v>
      </c>
      <c r="P1022" s="23">
        <f t="shared" si="163"/>
        <v>0.123840698772979</v>
      </c>
    </row>
    <row r="1023" spans="1:16" x14ac:dyDescent="0.3">
      <c r="A1023">
        <v>1022</v>
      </c>
      <c r="B1023" s="16" t="s">
        <v>9020</v>
      </c>
      <c r="C1023" s="17">
        <v>30.81</v>
      </c>
      <c r="D1023" s="17">
        <v>9.4799999999999988E-3</v>
      </c>
      <c r="E1023" s="9">
        <f t="shared" si="157"/>
        <v>0</v>
      </c>
      <c r="F1023">
        <f t="shared" si="158"/>
        <v>1</v>
      </c>
      <c r="G1023">
        <f t="shared" si="155"/>
        <v>30.761358636795954</v>
      </c>
      <c r="H1023">
        <f t="shared" si="159"/>
        <v>1.6737300531419471E-2</v>
      </c>
      <c r="I1023" t="str">
        <f t="shared" si="156"/>
        <v>2004</v>
      </c>
      <c r="J1023">
        <f t="shared" si="160"/>
        <v>3.7875349411080541</v>
      </c>
      <c r="K1023">
        <f t="shared" si="164"/>
        <v>-3.7875349411080541</v>
      </c>
      <c r="L1023">
        <f t="shared" si="161"/>
        <v>0.75853748123715903</v>
      </c>
      <c r="M1023">
        <f t="shared" si="162"/>
        <v>0</v>
      </c>
      <c r="P1023" s="23">
        <f t="shared" si="163"/>
        <v>0.12312638677075535</v>
      </c>
    </row>
    <row r="1024" spans="1:16" x14ac:dyDescent="0.3">
      <c r="A1024">
        <v>1023</v>
      </c>
      <c r="B1024" s="16" t="s">
        <v>9018</v>
      </c>
      <c r="C1024" s="17">
        <v>31.57</v>
      </c>
      <c r="D1024" s="17">
        <v>9.5300000000000003E-3</v>
      </c>
      <c r="E1024" s="9">
        <f t="shared" si="157"/>
        <v>2.4367989961323871E-2</v>
      </c>
      <c r="F1024">
        <f t="shared" si="158"/>
        <v>1.0246673158065565</v>
      </c>
      <c r="G1024">
        <f t="shared" si="155"/>
        <v>31.519896118033113</v>
      </c>
      <c r="H1024">
        <f t="shared" si="159"/>
        <v>1.71953607413633E-2</v>
      </c>
      <c r="I1024" t="str">
        <f t="shared" si="156"/>
        <v>2004</v>
      </c>
      <c r="J1024">
        <f t="shared" si="160"/>
        <v>3.9871427930308325</v>
      </c>
      <c r="K1024">
        <f t="shared" si="164"/>
        <v>-3.9871427930308325</v>
      </c>
      <c r="L1024">
        <f t="shared" si="161"/>
        <v>1.5759987458707769E-4</v>
      </c>
      <c r="M1024">
        <f t="shared" si="162"/>
        <v>0</v>
      </c>
      <c r="P1024" s="23">
        <f t="shared" si="163"/>
        <v>0.12649606388612794</v>
      </c>
    </row>
    <row r="1025" spans="1:16" x14ac:dyDescent="0.3">
      <c r="A1025">
        <v>1024</v>
      </c>
      <c r="B1025" s="16" t="s">
        <v>9017</v>
      </c>
      <c r="C1025" s="17">
        <v>31.57</v>
      </c>
      <c r="D1025" s="17">
        <v>9.4999999999999998E-3</v>
      </c>
      <c r="E1025" s="9">
        <f t="shared" si="157"/>
        <v>0</v>
      </c>
      <c r="F1025">
        <f t="shared" si="158"/>
        <v>1</v>
      </c>
      <c r="G1025">
        <f t="shared" si="155"/>
        <v>31.5200537179077</v>
      </c>
      <c r="H1025">
        <f t="shared" si="159"/>
        <v>1.7041455652550219E-2</v>
      </c>
      <c r="I1025" t="str">
        <f t="shared" si="156"/>
        <v>2004</v>
      </c>
      <c r="J1025">
        <f t="shared" si="160"/>
        <v>3.9514760896413663</v>
      </c>
      <c r="K1025">
        <f t="shared" si="164"/>
        <v>-3.9514760896413663</v>
      </c>
      <c r="L1025">
        <f t="shared" si="161"/>
        <v>0.41944199098884383</v>
      </c>
      <c r="M1025">
        <f t="shared" si="162"/>
        <v>0</v>
      </c>
      <c r="P1025" s="23">
        <f t="shared" si="163"/>
        <v>0.12536387548719144</v>
      </c>
    </row>
    <row r="1026" spans="1:16" x14ac:dyDescent="0.3">
      <c r="A1026">
        <v>1025</v>
      </c>
      <c r="B1026" s="16" t="s">
        <v>9015</v>
      </c>
      <c r="C1026" s="17">
        <v>32.229999999999997</v>
      </c>
      <c r="D1026" s="17">
        <v>9.4799999999999988E-3</v>
      </c>
      <c r="E1026" s="9">
        <f t="shared" si="157"/>
        <v>2.0690393257446028E-2</v>
      </c>
      <c r="F1026">
        <f t="shared" si="158"/>
        <v>1.0209059233449476</v>
      </c>
      <c r="G1026">
        <f t="shared" si="155"/>
        <v>32.17911680830683</v>
      </c>
      <c r="H1026">
        <f t="shared" si="159"/>
        <v>1.7305189328992325E-2</v>
      </c>
      <c r="I1026" t="str">
        <f t="shared" si="156"/>
        <v>2004</v>
      </c>
      <c r="J1026">
        <f t="shared" si="160"/>
        <v>4.0965305315091491</v>
      </c>
      <c r="K1026">
        <f t="shared" si="164"/>
        <v>-4.0965305315091491</v>
      </c>
      <c r="L1026">
        <f t="shared" si="161"/>
        <v>-0.23962109941028586</v>
      </c>
      <c r="M1026">
        <f t="shared" si="162"/>
        <v>0</v>
      </c>
      <c r="P1026" s="23">
        <f t="shared" si="163"/>
        <v>0.1273040076243378</v>
      </c>
    </row>
    <row r="1027" spans="1:16" x14ac:dyDescent="0.3">
      <c r="A1027">
        <v>1026</v>
      </c>
      <c r="B1027" s="16" t="s">
        <v>9013</v>
      </c>
      <c r="C1027" s="17">
        <v>33.340000000000003</v>
      </c>
      <c r="D1027" s="17">
        <v>9.4799999999999988E-3</v>
      </c>
      <c r="E1027" s="9">
        <f t="shared" si="157"/>
        <v>3.3860181495301608E-2</v>
      </c>
      <c r="F1027">
        <f t="shared" si="158"/>
        <v>1.034439962767608</v>
      </c>
      <c r="G1027">
        <f t="shared" ref="G1027:G1090" si="165">C1027*EXP(-2/12*D1027)</f>
        <v>33.287364393079429</v>
      </c>
      <c r="H1027">
        <f t="shared" si="159"/>
        <v>1.8091665918493559E-2</v>
      </c>
      <c r="I1027" t="str">
        <f t="shared" ref="I1027:I1090" si="166">MID(B1027,7,4)</f>
        <v>2004</v>
      </c>
      <c r="J1027">
        <f t="shared" si="160"/>
        <v>4.4302036477318048</v>
      </c>
      <c r="K1027">
        <f t="shared" si="164"/>
        <v>-4.4302036477318048</v>
      </c>
      <c r="L1027">
        <f t="shared" si="161"/>
        <v>-1.3478686841828846</v>
      </c>
      <c r="M1027">
        <f t="shared" si="162"/>
        <v>0</v>
      </c>
      <c r="P1027" s="23">
        <f t="shared" si="163"/>
        <v>0.13308964913584029</v>
      </c>
    </row>
    <row r="1028" spans="1:16" x14ac:dyDescent="0.3">
      <c r="A1028">
        <v>1027</v>
      </c>
      <c r="B1028" s="16" t="s">
        <v>9011</v>
      </c>
      <c r="C1028" s="17">
        <v>33.15</v>
      </c>
      <c r="D1028" s="17">
        <v>9.6299999999999997E-3</v>
      </c>
      <c r="E1028" s="9">
        <f t="shared" ref="E1028:E1091" si="167">LN(C1028/C1027)</f>
        <v>-5.715160690776537E-3</v>
      </c>
      <c r="F1028">
        <f t="shared" ref="F1028:F1091" si="168">C1028/C1027</f>
        <v>0.99430113977204548</v>
      </c>
      <c r="G1028">
        <f t="shared" si="165"/>
        <v>33.096836924780312</v>
      </c>
      <c r="H1028">
        <f t="shared" si="159"/>
        <v>1.6766854443210601E-2</v>
      </c>
      <c r="I1028" t="str">
        <f t="shared" si="166"/>
        <v>2004</v>
      </c>
      <c r="J1028">
        <f t="shared" si="160"/>
        <v>4.0822895469127687</v>
      </c>
      <c r="K1028">
        <f t="shared" si="164"/>
        <v>-4.0822895469127687</v>
      </c>
      <c r="L1028">
        <f t="shared" si="161"/>
        <v>-1.1573412158837684</v>
      </c>
      <c r="M1028">
        <f t="shared" si="162"/>
        <v>0</v>
      </c>
      <c r="P1028" s="23">
        <f t="shared" si="163"/>
        <v>0.12334379736017223</v>
      </c>
    </row>
    <row r="1029" spans="1:16" x14ac:dyDescent="0.3">
      <c r="A1029">
        <v>1028</v>
      </c>
      <c r="B1029" s="16" t="s">
        <v>9010</v>
      </c>
      <c r="C1029" s="17">
        <v>32.229999999999997</v>
      </c>
      <c r="D1029" s="17">
        <v>9.58E-3</v>
      </c>
      <c r="E1029" s="9">
        <f t="shared" si="167"/>
        <v>-2.8145020804525044E-2</v>
      </c>
      <c r="F1029">
        <f t="shared" si="168"/>
        <v>0.97224736048265459</v>
      </c>
      <c r="G1029">
        <f t="shared" si="165"/>
        <v>32.178580494162659</v>
      </c>
      <c r="H1029">
        <f t="shared" si="159"/>
        <v>1.7162153447215844E-2</v>
      </c>
      <c r="I1029" t="str">
        <f t="shared" si="166"/>
        <v>2004</v>
      </c>
      <c r="J1029">
        <f t="shared" si="160"/>
        <v>4.0626029858098844</v>
      </c>
      <c r="K1029">
        <f t="shared" si="164"/>
        <v>-4.0626029858098844</v>
      </c>
      <c r="L1029">
        <f t="shared" si="161"/>
        <v>-0.23908478526611532</v>
      </c>
      <c r="M1029">
        <f t="shared" si="162"/>
        <v>0</v>
      </c>
      <c r="P1029" s="23">
        <f t="shared" si="163"/>
        <v>0.12625177753092182</v>
      </c>
    </row>
    <row r="1030" spans="1:16" x14ac:dyDescent="0.3">
      <c r="A1030">
        <v>1029</v>
      </c>
      <c r="B1030" s="16" t="s">
        <v>9008</v>
      </c>
      <c r="C1030" s="17">
        <v>32.89</v>
      </c>
      <c r="D1030" s="17">
        <v>9.58E-3</v>
      </c>
      <c r="E1030" s="9">
        <f t="shared" si="167"/>
        <v>2.0270964373619201E-2</v>
      </c>
      <c r="F1030">
        <f t="shared" si="168"/>
        <v>1.0204778156996588</v>
      </c>
      <c r="G1030">
        <f t="shared" si="165"/>
        <v>32.837527534998763</v>
      </c>
      <c r="H1030">
        <f t="shared" si="159"/>
        <v>1.732880376292702E-2</v>
      </c>
      <c r="I1030" t="str">
        <f t="shared" si="166"/>
        <v>2004</v>
      </c>
      <c r="J1030">
        <f t="shared" si="160"/>
        <v>4.1860533047904793</v>
      </c>
      <c r="K1030">
        <f t="shared" si="164"/>
        <v>-4.1860533047904793</v>
      </c>
      <c r="L1030">
        <f t="shared" si="161"/>
        <v>-0.8980318261022191</v>
      </c>
      <c r="M1030">
        <f t="shared" si="162"/>
        <v>0</v>
      </c>
      <c r="P1030" s="23">
        <f t="shared" si="163"/>
        <v>0.12747772500012117</v>
      </c>
    </row>
    <row r="1031" spans="1:16" x14ac:dyDescent="0.3">
      <c r="A1031">
        <v>1030</v>
      </c>
      <c r="B1031" s="16" t="s">
        <v>9006</v>
      </c>
      <c r="C1031" s="17">
        <v>33.35</v>
      </c>
      <c r="D1031" s="17">
        <v>9.4799999999999988E-3</v>
      </c>
      <c r="E1031" s="9">
        <f t="shared" si="167"/>
        <v>1.3889112160667093E-2</v>
      </c>
      <c r="F1031">
        <f t="shared" si="168"/>
        <v>1.013986013986014</v>
      </c>
      <c r="G1031">
        <f t="shared" si="165"/>
        <v>33.297348605554859</v>
      </c>
      <c r="H1031">
        <f t="shared" si="159"/>
        <v>1.742995080358337E-2</v>
      </c>
      <c r="I1031" t="str">
        <f t="shared" si="166"/>
        <v>2004</v>
      </c>
      <c r="J1031">
        <f t="shared" si="160"/>
        <v>4.2694460982824793</v>
      </c>
      <c r="K1031">
        <f t="shared" si="164"/>
        <v>-4.2694460982824793</v>
      </c>
      <c r="L1031">
        <f t="shared" si="161"/>
        <v>-1.357852896658315</v>
      </c>
      <c r="M1031">
        <f t="shared" si="162"/>
        <v>0</v>
      </c>
      <c r="P1031" s="23">
        <f t="shared" si="163"/>
        <v>0.12822180374957018</v>
      </c>
    </row>
    <row r="1032" spans="1:16" x14ac:dyDescent="0.3">
      <c r="A1032">
        <v>1031</v>
      </c>
      <c r="B1032" s="16" t="s">
        <v>9004</v>
      </c>
      <c r="C1032" s="17">
        <v>32.770000000000003</v>
      </c>
      <c r="D1032" s="17">
        <v>9.4799999999999988E-3</v>
      </c>
      <c r="E1032" s="9">
        <f t="shared" si="167"/>
        <v>-1.7544309650909393E-2</v>
      </c>
      <c r="F1032">
        <f t="shared" si="168"/>
        <v>0.98260869565217401</v>
      </c>
      <c r="G1032">
        <f t="shared" si="165"/>
        <v>32.718264281979991</v>
      </c>
      <c r="H1032">
        <f t="shared" si="159"/>
        <v>1.7761123460223197E-2</v>
      </c>
      <c r="I1032" t="str">
        <f t="shared" si="166"/>
        <v>2004</v>
      </c>
      <c r="J1032">
        <f t="shared" si="160"/>
        <v>4.2749044285677762</v>
      </c>
      <c r="K1032">
        <f t="shared" si="164"/>
        <v>-4.2749044285677762</v>
      </c>
      <c r="L1032">
        <f t="shared" si="161"/>
        <v>-0.77876857308344682</v>
      </c>
      <c r="M1032">
        <f t="shared" si="162"/>
        <v>0</v>
      </c>
      <c r="P1032" s="23">
        <f t="shared" si="163"/>
        <v>0.13065804444040252</v>
      </c>
    </row>
    <row r="1033" spans="1:16" x14ac:dyDescent="0.3">
      <c r="A1033">
        <v>1032</v>
      </c>
      <c r="B1033" s="16" t="s">
        <v>9002</v>
      </c>
      <c r="C1033" s="17">
        <v>32.229999999999997</v>
      </c>
      <c r="D1033" s="17">
        <v>9.4799999999999988E-3</v>
      </c>
      <c r="E1033" s="9">
        <f t="shared" si="167"/>
        <v>-1.6615766883376942E-2</v>
      </c>
      <c r="F1033">
        <f t="shared" si="168"/>
        <v>0.98352151357949325</v>
      </c>
      <c r="G1033">
        <f t="shared" si="165"/>
        <v>32.17911680830683</v>
      </c>
      <c r="H1033">
        <f t="shared" si="159"/>
        <v>1.7761328704516376E-2</v>
      </c>
      <c r="I1033" t="str">
        <f t="shared" si="166"/>
        <v>2004</v>
      </c>
      <c r="J1033">
        <f t="shared" si="160"/>
        <v>4.2045090599686583</v>
      </c>
      <c r="K1033">
        <f t="shared" si="164"/>
        <v>-4.2045090599686583</v>
      </c>
      <c r="L1033">
        <f t="shared" si="161"/>
        <v>-0.23962109941028586</v>
      </c>
      <c r="M1033">
        <f t="shared" si="162"/>
        <v>0</v>
      </c>
      <c r="P1033" s="23">
        <f t="shared" si="163"/>
        <v>0.13065955430085924</v>
      </c>
    </row>
    <row r="1034" spans="1:16" x14ac:dyDescent="0.3">
      <c r="A1034">
        <v>1033</v>
      </c>
      <c r="B1034" s="16" t="s">
        <v>9000</v>
      </c>
      <c r="C1034" s="17">
        <v>31.99</v>
      </c>
      <c r="D1034" s="17">
        <v>9.4799999999999988E-3</v>
      </c>
      <c r="E1034" s="9">
        <f t="shared" si="167"/>
        <v>-7.4743418659197845E-3</v>
      </c>
      <c r="F1034">
        <f t="shared" si="168"/>
        <v>0.99255352156376053</v>
      </c>
      <c r="G1034">
        <f t="shared" si="165"/>
        <v>31.939495708896544</v>
      </c>
      <c r="H1034">
        <f t="shared" si="159"/>
        <v>1.7765336990985967E-2</v>
      </c>
      <c r="I1034" t="str">
        <f t="shared" si="166"/>
        <v>2004</v>
      </c>
      <c r="J1034">
        <f t="shared" si="160"/>
        <v>4.1741420605648374</v>
      </c>
      <c r="K1034">
        <f t="shared" si="164"/>
        <v>-4.1741420605648374</v>
      </c>
      <c r="L1034">
        <f t="shared" si="161"/>
        <v>0.24960531188572332</v>
      </c>
      <c r="M1034">
        <f t="shared" si="162"/>
        <v>0</v>
      </c>
      <c r="P1034" s="23">
        <f t="shared" si="163"/>
        <v>0.13068904088558156</v>
      </c>
    </row>
    <row r="1035" spans="1:16" x14ac:dyDescent="0.3">
      <c r="A1035">
        <v>1034</v>
      </c>
      <c r="B1035" s="16" t="s">
        <v>8998</v>
      </c>
      <c r="C1035" s="17">
        <v>32.83</v>
      </c>
      <c r="D1035" s="17">
        <v>9.4799999999999988E-3</v>
      </c>
      <c r="E1035" s="9">
        <f t="shared" si="167"/>
        <v>2.5919377552074713E-2</v>
      </c>
      <c r="F1035">
        <f t="shared" si="168"/>
        <v>1.0262582056892779</v>
      </c>
      <c r="G1035">
        <f t="shared" si="165"/>
        <v>32.778169556832559</v>
      </c>
      <c r="H1035">
        <f t="shared" si="159"/>
        <v>1.7981739464539782E-2</v>
      </c>
      <c r="I1035" t="str">
        <f t="shared" si="166"/>
        <v>2004</v>
      </c>
      <c r="J1035">
        <f t="shared" si="160"/>
        <v>4.3359285703286083</v>
      </c>
      <c r="K1035">
        <f t="shared" si="164"/>
        <v>-4.3359285703286083</v>
      </c>
      <c r="L1035">
        <f t="shared" si="161"/>
        <v>-0.9975737762883945</v>
      </c>
      <c r="M1035">
        <f t="shared" si="162"/>
        <v>0</v>
      </c>
      <c r="P1035" s="23">
        <f t="shared" si="163"/>
        <v>0.13228098545316089</v>
      </c>
    </row>
    <row r="1036" spans="1:16" x14ac:dyDescent="0.3">
      <c r="A1036">
        <v>1035</v>
      </c>
      <c r="B1036" s="16" t="s">
        <v>8996</v>
      </c>
      <c r="C1036" s="17">
        <v>32.24</v>
      </c>
      <c r="D1036" s="17">
        <v>9.4799999999999988E-3</v>
      </c>
      <c r="E1036" s="9">
        <f t="shared" si="167"/>
        <v>-1.813481387507359E-2</v>
      </c>
      <c r="F1036">
        <f t="shared" si="168"/>
        <v>0.98202863234846194</v>
      </c>
      <c r="G1036">
        <f t="shared" si="165"/>
        <v>32.189101020782267</v>
      </c>
      <c r="H1036">
        <f t="shared" si="159"/>
        <v>1.7820573191116518E-2</v>
      </c>
      <c r="I1036" t="str">
        <f t="shared" si="166"/>
        <v>2004</v>
      </c>
      <c r="J1036">
        <f t="shared" si="160"/>
        <v>4.2198424568435779</v>
      </c>
      <c r="K1036">
        <f t="shared" si="164"/>
        <v>-4.2198424568435779</v>
      </c>
      <c r="L1036">
        <f t="shared" si="161"/>
        <v>-0.40850524023810308</v>
      </c>
      <c r="M1036">
        <f t="shared" si="162"/>
        <v>0</v>
      </c>
      <c r="P1036" s="23">
        <f t="shared" si="163"/>
        <v>0.13109538082840894</v>
      </c>
    </row>
    <row r="1037" spans="1:16" x14ac:dyDescent="0.3">
      <c r="A1037">
        <v>1036</v>
      </c>
      <c r="B1037" s="16" t="s">
        <v>8995</v>
      </c>
      <c r="C1037" s="17">
        <v>33.799999999999997</v>
      </c>
      <c r="D1037" s="17">
        <v>9.4799999999999988E-3</v>
      </c>
      <c r="E1037" s="9">
        <f t="shared" si="167"/>
        <v>4.7252884850545511E-2</v>
      </c>
      <c r="F1037">
        <f t="shared" si="168"/>
        <v>1.0483870967741935</v>
      </c>
      <c r="G1037">
        <f t="shared" si="165"/>
        <v>33.746638166949147</v>
      </c>
      <c r="H1037">
        <f t="shared" si="159"/>
        <v>1.9531077719814889E-2</v>
      </c>
      <c r="I1037" t="str">
        <f t="shared" si="166"/>
        <v>2004</v>
      </c>
      <c r="J1037">
        <f t="shared" si="160"/>
        <v>4.8486679547431395</v>
      </c>
      <c r="K1037">
        <f t="shared" si="164"/>
        <v>-4.8486679547431395</v>
      </c>
      <c r="L1037">
        <f t="shared" si="161"/>
        <v>-2.0559026949267825</v>
      </c>
      <c r="M1037">
        <f t="shared" si="162"/>
        <v>0</v>
      </c>
      <c r="P1037" s="23">
        <f t="shared" si="163"/>
        <v>0.14367854749726858</v>
      </c>
    </row>
    <row r="1038" spans="1:16" x14ac:dyDescent="0.3">
      <c r="A1038">
        <v>1037</v>
      </c>
      <c r="B1038" s="16" t="s">
        <v>8993</v>
      </c>
      <c r="C1038" s="17">
        <v>33.450000000000003</v>
      </c>
      <c r="D1038" s="17">
        <v>9.5300000000000003E-3</v>
      </c>
      <c r="E1038" s="9">
        <f t="shared" si="167"/>
        <v>-1.0409015914735526E-2</v>
      </c>
      <c r="F1038">
        <f t="shared" si="168"/>
        <v>0.9896449704142013</v>
      </c>
      <c r="G1038">
        <f t="shared" si="165"/>
        <v>33.396912421546013</v>
      </c>
      <c r="H1038">
        <f t="shared" si="159"/>
        <v>1.884569264689679E-2</v>
      </c>
      <c r="I1038" t="str">
        <f t="shared" si="166"/>
        <v>2004</v>
      </c>
      <c r="J1038">
        <f t="shared" si="160"/>
        <v>4.6300335963646821</v>
      </c>
      <c r="K1038">
        <f t="shared" si="164"/>
        <v>-4.6300335963646821</v>
      </c>
      <c r="L1038">
        <f t="shared" si="161"/>
        <v>-1.7061769495236483</v>
      </c>
      <c r="M1038">
        <f t="shared" si="162"/>
        <v>0</v>
      </c>
      <c r="P1038" s="23">
        <f t="shared" si="163"/>
        <v>0.13863657627756082</v>
      </c>
    </row>
    <row r="1039" spans="1:16" x14ac:dyDescent="0.3">
      <c r="A1039">
        <v>1038</v>
      </c>
      <c r="B1039" s="16" t="s">
        <v>8991</v>
      </c>
      <c r="C1039" s="17">
        <v>33.53</v>
      </c>
      <c r="D1039" s="17">
        <v>9.3200000000000002E-3</v>
      </c>
      <c r="E1039" s="9">
        <f t="shared" si="167"/>
        <v>2.3887739038996633E-3</v>
      </c>
      <c r="F1039">
        <f t="shared" si="168"/>
        <v>1.0023916292974588</v>
      </c>
      <c r="G1039">
        <f t="shared" si="165"/>
        <v>33.47795716373377</v>
      </c>
      <c r="H1039">
        <f t="shared" si="159"/>
        <v>1.8101959804498843E-2</v>
      </c>
      <c r="I1039" t="str">
        <f t="shared" si="166"/>
        <v>2004</v>
      </c>
      <c r="J1039">
        <f t="shared" si="160"/>
        <v>4.4581047248294707</v>
      </c>
      <c r="K1039">
        <f t="shared" si="164"/>
        <v>-4.4581047248294707</v>
      </c>
      <c r="L1039">
        <f t="shared" si="161"/>
        <v>-2.0174414837861789</v>
      </c>
      <c r="M1039">
        <f t="shared" si="162"/>
        <v>0</v>
      </c>
      <c r="P1039" s="23">
        <f t="shared" si="163"/>
        <v>0.13316537514597446</v>
      </c>
    </row>
    <row r="1040" spans="1:16" x14ac:dyDescent="0.3">
      <c r="A1040">
        <v>1039</v>
      </c>
      <c r="B1040" s="16" t="s">
        <v>8989</v>
      </c>
      <c r="C1040" s="17">
        <v>33.130000000000003</v>
      </c>
      <c r="D1040" s="17">
        <v>9.3200000000000002E-3</v>
      </c>
      <c r="E1040" s="9">
        <f t="shared" si="167"/>
        <v>-1.2001344166332677E-2</v>
      </c>
      <c r="F1040">
        <f t="shared" si="168"/>
        <v>0.98807038473009245</v>
      </c>
      <c r="G1040">
        <f t="shared" si="165"/>
        <v>33.078578014747983</v>
      </c>
      <c r="H1040">
        <f t="shared" si="159"/>
        <v>1.7727711172194426E-2</v>
      </c>
      <c r="I1040" t="str">
        <f t="shared" si="166"/>
        <v>2004</v>
      </c>
      <c r="J1040">
        <f t="shared" si="160"/>
        <v>4.3138517879158202</v>
      </c>
      <c r="K1040">
        <f t="shared" si="164"/>
        <v>-4.3138517879158202</v>
      </c>
      <c r="L1040">
        <f t="shared" si="161"/>
        <v>-1.618062334800392</v>
      </c>
      <c r="M1040">
        <f t="shared" si="162"/>
        <v>0</v>
      </c>
      <c r="P1040" s="23">
        <f t="shared" si="163"/>
        <v>0.13041225006687115</v>
      </c>
    </row>
    <row r="1041" spans="1:16" x14ac:dyDescent="0.3">
      <c r="A1041">
        <v>1040</v>
      </c>
      <c r="B1041" s="16" t="s">
        <v>8988</v>
      </c>
      <c r="C1041" s="17">
        <v>33.26</v>
      </c>
      <c r="D1041" s="17">
        <v>9.3200000000000002E-3</v>
      </c>
      <c r="E1041" s="9">
        <f t="shared" si="167"/>
        <v>3.9162574529769947E-3</v>
      </c>
      <c r="F1041">
        <f t="shared" si="168"/>
        <v>1.0039239360096588</v>
      </c>
      <c r="G1041">
        <f t="shared" si="165"/>
        <v>33.208376238168363</v>
      </c>
      <c r="H1041">
        <f t="shared" si="159"/>
        <v>1.7649078169424823E-2</v>
      </c>
      <c r="I1041" t="str">
        <f t="shared" si="166"/>
        <v>2004</v>
      </c>
      <c r="J1041">
        <f t="shared" si="160"/>
        <v>4.3115694706990286</v>
      </c>
      <c r="K1041">
        <f t="shared" si="164"/>
        <v>-4.3115694706990286</v>
      </c>
      <c r="L1041">
        <f t="shared" si="161"/>
        <v>-3.0458189963017581</v>
      </c>
      <c r="M1041">
        <f t="shared" si="162"/>
        <v>0</v>
      </c>
      <c r="P1041" s="23">
        <f t="shared" si="163"/>
        <v>0.12983379373254286</v>
      </c>
    </row>
    <row r="1042" spans="1:16" x14ac:dyDescent="0.3">
      <c r="A1042">
        <v>1041</v>
      </c>
      <c r="B1042" s="16" t="s">
        <v>8986</v>
      </c>
      <c r="C1042" s="17">
        <v>32.799999999999997</v>
      </c>
      <c r="D1042" s="17">
        <v>9.3699999999999999E-3</v>
      </c>
      <c r="E1042" s="9">
        <f t="shared" si="167"/>
        <v>-1.3926958374683577E-2</v>
      </c>
      <c r="F1042">
        <f t="shared" si="168"/>
        <v>0.98616957306073361</v>
      </c>
      <c r="G1042">
        <f t="shared" si="165"/>
        <v>32.748817308886686</v>
      </c>
      <c r="H1042">
        <f t="shared" si="159"/>
        <v>1.7604182143938645E-2</v>
      </c>
      <c r="I1042" t="str">
        <f t="shared" si="166"/>
        <v>2004</v>
      </c>
      <c r="J1042">
        <f t="shared" si="160"/>
        <v>4.2410871277484752</v>
      </c>
      <c r="K1042">
        <f t="shared" si="164"/>
        <v>-4.2410871277484752</v>
      </c>
      <c r="L1042">
        <f t="shared" si="161"/>
        <v>-2.5862600670200813</v>
      </c>
      <c r="M1042">
        <f t="shared" si="162"/>
        <v>0</v>
      </c>
      <c r="P1042" s="23">
        <f t="shared" si="163"/>
        <v>0.12950352031789614</v>
      </c>
    </row>
    <row r="1043" spans="1:16" x14ac:dyDescent="0.3">
      <c r="A1043">
        <v>1042</v>
      </c>
      <c r="B1043" s="16" t="s">
        <v>8985</v>
      </c>
      <c r="C1043" s="17">
        <v>33.31</v>
      </c>
      <c r="D1043" s="17">
        <v>9.4299999999999991E-3</v>
      </c>
      <c r="E1043" s="9">
        <f t="shared" si="167"/>
        <v>1.5429136815490305E-2</v>
      </c>
      <c r="F1043">
        <f t="shared" si="168"/>
        <v>1.0155487804878049</v>
      </c>
      <c r="G1043">
        <f t="shared" si="165"/>
        <v>33.25768890190588</v>
      </c>
      <c r="H1043">
        <f t="shared" si="159"/>
        <v>1.7695966258788012E-2</v>
      </c>
      <c r="I1043" t="str">
        <f t="shared" si="166"/>
        <v>2004</v>
      </c>
      <c r="J1043">
        <f t="shared" si="160"/>
        <v>4.3294434239183595</v>
      </c>
      <c r="K1043">
        <f t="shared" si="164"/>
        <v>-4.3294434239183595</v>
      </c>
      <c r="L1043">
        <f t="shared" si="161"/>
        <v>-3.0951316600392751</v>
      </c>
      <c r="M1043">
        <f t="shared" si="162"/>
        <v>0</v>
      </c>
      <c r="P1043" s="23">
        <f t="shared" si="163"/>
        <v>0.13017872157888441</v>
      </c>
    </row>
    <row r="1044" spans="1:16" x14ac:dyDescent="0.3">
      <c r="A1044">
        <v>1043</v>
      </c>
      <c r="B1044" s="16" t="s">
        <v>8983</v>
      </c>
      <c r="C1044" s="17">
        <v>33.01</v>
      </c>
      <c r="D1044" s="17">
        <v>9.3799999999999994E-3</v>
      </c>
      <c r="E1044" s="9">
        <f t="shared" si="167"/>
        <v>-9.0471063404867283E-3</v>
      </c>
      <c r="F1044">
        <f t="shared" si="168"/>
        <v>0.99099369558691075</v>
      </c>
      <c r="G1044">
        <f t="shared" si="165"/>
        <v>32.95843468405748</v>
      </c>
      <c r="H1044">
        <f t="shared" si="159"/>
        <v>1.7103466179823001E-2</v>
      </c>
      <c r="I1044" t="str">
        <f t="shared" si="166"/>
        <v>2004</v>
      </c>
      <c r="J1044">
        <f t="shared" si="160"/>
        <v>4.1468319042988746</v>
      </c>
      <c r="K1044">
        <f t="shared" si="164"/>
        <v>-4.1468319042988746</v>
      </c>
      <c r="L1044">
        <f t="shared" si="161"/>
        <v>-2.795877442190875</v>
      </c>
      <c r="M1044">
        <f t="shared" si="162"/>
        <v>0</v>
      </c>
      <c r="P1044" s="23">
        <f t="shared" si="163"/>
        <v>0.12582005013438224</v>
      </c>
    </row>
    <row r="1045" spans="1:16" x14ac:dyDescent="0.3">
      <c r="A1045">
        <v>1044</v>
      </c>
      <c r="B1045" s="16" t="s">
        <v>8982</v>
      </c>
      <c r="C1045" s="17">
        <v>31.83</v>
      </c>
      <c r="D1045" s="17">
        <v>9.3200000000000002E-3</v>
      </c>
      <c r="E1045" s="9">
        <f t="shared" si="167"/>
        <v>-3.6401304571100156E-2</v>
      </c>
      <c r="F1045">
        <f t="shared" si="168"/>
        <v>0.96425325658891248</v>
      </c>
      <c r="G1045">
        <f t="shared" si="165"/>
        <v>31.780595780544164</v>
      </c>
      <c r="H1045">
        <f t="shared" si="159"/>
        <v>1.8511721139376533E-2</v>
      </c>
      <c r="I1045" t="str">
        <f t="shared" si="166"/>
        <v>2004</v>
      </c>
      <c r="J1045">
        <f t="shared" si="160"/>
        <v>4.3278734643603718</v>
      </c>
      <c r="K1045">
        <f t="shared" si="164"/>
        <v>-4.3278734643603718</v>
      </c>
      <c r="L1045">
        <f t="shared" si="161"/>
        <v>-1.6180385386775598</v>
      </c>
      <c r="M1045">
        <f t="shared" si="162"/>
        <v>0</v>
      </c>
      <c r="P1045" s="23">
        <f t="shared" si="163"/>
        <v>0.13617974610186076</v>
      </c>
    </row>
    <row r="1046" spans="1:16" x14ac:dyDescent="0.3">
      <c r="A1046">
        <v>1045</v>
      </c>
      <c r="B1046" s="16" t="s">
        <v>8980</v>
      </c>
      <c r="C1046" s="17">
        <v>31.99</v>
      </c>
      <c r="D1046" s="17">
        <v>9.3699999999999999E-3</v>
      </c>
      <c r="E1046" s="9">
        <f t="shared" si="167"/>
        <v>5.0141126674251675E-3</v>
      </c>
      <c r="F1046">
        <f t="shared" si="168"/>
        <v>1.0050267043669494</v>
      </c>
      <c r="G1046">
        <f t="shared" si="165"/>
        <v>31.940081271685521</v>
      </c>
      <c r="H1046">
        <f t="shared" si="159"/>
        <v>1.850011811007506E-2</v>
      </c>
      <c r="I1046" t="str">
        <f t="shared" si="166"/>
        <v>2004</v>
      </c>
      <c r="J1046">
        <f t="shared" si="160"/>
        <v>4.346865861296604</v>
      </c>
      <c r="K1046">
        <f t="shared" si="164"/>
        <v>-4.346865861296604</v>
      </c>
      <c r="L1046">
        <f t="shared" si="161"/>
        <v>-1.7775240298189168</v>
      </c>
      <c r="M1046">
        <f t="shared" si="162"/>
        <v>0</v>
      </c>
      <c r="P1046" s="23">
        <f t="shared" si="163"/>
        <v>0.13609438950144581</v>
      </c>
    </row>
    <row r="1047" spans="1:16" x14ac:dyDescent="0.3">
      <c r="A1047">
        <v>1046</v>
      </c>
      <c r="B1047" s="16" t="s">
        <v>8978</v>
      </c>
      <c r="C1047" s="17">
        <v>31.74</v>
      </c>
      <c r="D1047" s="17">
        <v>9.3200000000000002E-3</v>
      </c>
      <c r="E1047" s="9">
        <f t="shared" si="167"/>
        <v>-7.8456388631635825E-3</v>
      </c>
      <c r="F1047">
        <f t="shared" si="168"/>
        <v>0.99218505783057209</v>
      </c>
      <c r="G1047">
        <f t="shared" si="165"/>
        <v>31.690735472022364</v>
      </c>
      <c r="H1047">
        <f t="shared" si="159"/>
        <v>1.8378822830859808E-2</v>
      </c>
      <c r="I1047" t="str">
        <f t="shared" si="166"/>
        <v>2004</v>
      </c>
      <c r="J1047">
        <f t="shared" si="160"/>
        <v>4.2846537365907</v>
      </c>
      <c r="K1047">
        <f t="shared" si="164"/>
        <v>-4.2846537365907</v>
      </c>
      <c r="L1047">
        <f t="shared" si="161"/>
        <v>-1.5281782301557598</v>
      </c>
      <c r="M1047">
        <f t="shared" si="162"/>
        <v>0</v>
      </c>
      <c r="P1047" s="23">
        <f t="shared" si="163"/>
        <v>0.13520209211847845</v>
      </c>
    </row>
    <row r="1048" spans="1:16" x14ac:dyDescent="0.3">
      <c r="A1048">
        <v>1047</v>
      </c>
      <c r="B1048" s="16" t="s">
        <v>8976</v>
      </c>
      <c r="C1048" s="17">
        <v>32.450000000000003</v>
      </c>
      <c r="D1048" s="17">
        <v>9.5300000000000003E-3</v>
      </c>
      <c r="E1048" s="9">
        <f t="shared" si="167"/>
        <v>2.2122728051836158E-2</v>
      </c>
      <c r="F1048">
        <f t="shared" si="168"/>
        <v>1.0223692501575301</v>
      </c>
      <c r="G1048">
        <f t="shared" si="165"/>
        <v>32.39849949414554</v>
      </c>
      <c r="H1048">
        <f t="shared" si="159"/>
        <v>1.8766338369770874E-2</v>
      </c>
      <c r="I1048" t="str">
        <f t="shared" si="166"/>
        <v>2004</v>
      </c>
      <c r="J1048">
        <f t="shared" si="160"/>
        <v>4.4727040231141171</v>
      </c>
      <c r="K1048">
        <f t="shared" si="164"/>
        <v>-4.4727040231141171</v>
      </c>
      <c r="L1048">
        <f t="shared" si="161"/>
        <v>-2.2359422522789352</v>
      </c>
      <c r="M1048">
        <f t="shared" si="162"/>
        <v>0</v>
      </c>
      <c r="P1048" s="23">
        <f t="shared" si="163"/>
        <v>0.13805281395585439</v>
      </c>
    </row>
    <row r="1049" spans="1:16" x14ac:dyDescent="0.3">
      <c r="A1049">
        <v>1048</v>
      </c>
      <c r="B1049" s="16" t="s">
        <v>8974</v>
      </c>
      <c r="C1049" s="17">
        <v>31.51</v>
      </c>
      <c r="D1049" s="17">
        <v>9.4299999999999991E-3</v>
      </c>
      <c r="E1049" s="9">
        <f t="shared" si="167"/>
        <v>-2.9395487380915804E-2</v>
      </c>
      <c r="F1049">
        <f t="shared" si="168"/>
        <v>0.9710323574730354</v>
      </c>
      <c r="G1049">
        <f t="shared" si="165"/>
        <v>31.460515679947591</v>
      </c>
      <c r="H1049">
        <f t="shared" si="159"/>
        <v>1.9543917962159787E-2</v>
      </c>
      <c r="I1049" t="str">
        <f t="shared" si="166"/>
        <v>2004</v>
      </c>
      <c r="J1049">
        <f t="shared" si="160"/>
        <v>4.5231728951375612</v>
      </c>
      <c r="K1049">
        <f t="shared" si="164"/>
        <v>-4.5231728951375612</v>
      </c>
      <c r="L1049">
        <f t="shared" si="161"/>
        <v>-1.2979584380809861</v>
      </c>
      <c r="M1049">
        <f t="shared" si="162"/>
        <v>0</v>
      </c>
      <c r="P1049" s="23">
        <f t="shared" si="163"/>
        <v>0.14377300553978384</v>
      </c>
    </row>
    <row r="1050" spans="1:16" x14ac:dyDescent="0.3">
      <c r="A1050">
        <v>1049</v>
      </c>
      <c r="B1050" s="16" t="s">
        <v>8972</v>
      </c>
      <c r="C1050" s="17">
        <v>31.55</v>
      </c>
      <c r="D1050" s="17">
        <v>9.3200000000000002E-3</v>
      </c>
      <c r="E1050" s="9">
        <f t="shared" si="167"/>
        <v>1.2686332180388278E-3</v>
      </c>
      <c r="F1050">
        <f t="shared" si="168"/>
        <v>1.0012694382735638</v>
      </c>
      <c r="G1050">
        <f t="shared" si="165"/>
        <v>31.501030376254118</v>
      </c>
      <c r="H1050">
        <f t="shared" si="159"/>
        <v>1.9510643665189023E-2</v>
      </c>
      <c r="I1050" t="str">
        <f t="shared" si="166"/>
        <v>2004</v>
      </c>
      <c r="J1050">
        <f t="shared" si="160"/>
        <v>4.5212870160401595</v>
      </c>
      <c r="K1050">
        <f t="shared" si="164"/>
        <v>-4.5212870160401595</v>
      </c>
      <c r="L1050">
        <f t="shared" si="161"/>
        <v>-1.3384731343875131</v>
      </c>
      <c r="M1050">
        <f t="shared" si="162"/>
        <v>0</v>
      </c>
      <c r="P1050" s="23">
        <f t="shared" si="163"/>
        <v>0.14352822628457143</v>
      </c>
    </row>
    <row r="1051" spans="1:16" x14ac:dyDescent="0.3">
      <c r="A1051">
        <v>1050</v>
      </c>
      <c r="B1051" s="16" t="s">
        <v>8970</v>
      </c>
      <c r="C1051" s="17">
        <v>30.21</v>
      </c>
      <c r="D1051" s="17">
        <v>9.4299999999999991E-3</v>
      </c>
      <c r="E1051" s="9">
        <f t="shared" si="167"/>
        <v>-4.3400593588641581E-2</v>
      </c>
      <c r="F1051">
        <f t="shared" si="168"/>
        <v>0.95752773375594291</v>
      </c>
      <c r="G1051">
        <f t="shared" si="165"/>
        <v>30.162557241866605</v>
      </c>
      <c r="H1051">
        <f t="shared" si="159"/>
        <v>2.1103210653809396E-2</v>
      </c>
      <c r="I1051" t="str">
        <f t="shared" si="166"/>
        <v>2004</v>
      </c>
      <c r="J1051">
        <f t="shared" si="160"/>
        <v>4.6825498973066271</v>
      </c>
      <c r="K1051">
        <f t="shared" si="164"/>
        <v>-4.6825498973066271</v>
      </c>
      <c r="L1051">
        <f t="shared" si="161"/>
        <v>0.48006331817542147</v>
      </c>
      <c r="M1051">
        <f t="shared" si="162"/>
        <v>0</v>
      </c>
      <c r="P1051" s="23">
        <f t="shared" si="163"/>
        <v>0.15524379646454831</v>
      </c>
    </row>
    <row r="1052" spans="1:16" x14ac:dyDescent="0.3">
      <c r="A1052">
        <v>1051</v>
      </c>
      <c r="B1052" s="16" t="s">
        <v>8968</v>
      </c>
      <c r="C1052" s="17">
        <v>30.69</v>
      </c>
      <c r="D1052" s="17">
        <v>9.2700000000000005E-3</v>
      </c>
      <c r="E1052" s="9">
        <f t="shared" si="167"/>
        <v>1.5763873233064149E-2</v>
      </c>
      <c r="F1052">
        <f t="shared" si="168"/>
        <v>1.0158887785501489</v>
      </c>
      <c r="G1052">
        <f t="shared" si="165"/>
        <v>30.642620560042026</v>
      </c>
      <c r="H1052">
        <f t="shared" si="159"/>
        <v>2.1299235711611464E-2</v>
      </c>
      <c r="I1052" t="str">
        <f t="shared" si="166"/>
        <v>2004</v>
      </c>
      <c r="J1052">
        <f t="shared" si="160"/>
        <v>4.8012646343285557</v>
      </c>
      <c r="K1052">
        <f t="shared" si="164"/>
        <v>-4.8012646343285557</v>
      </c>
      <c r="L1052">
        <f t="shared" si="161"/>
        <v>0.65840722987623934</v>
      </c>
      <c r="M1052">
        <f t="shared" si="162"/>
        <v>0</v>
      </c>
      <c r="P1052" s="23">
        <f t="shared" si="163"/>
        <v>0.15668583647801337</v>
      </c>
    </row>
    <row r="1053" spans="1:16" x14ac:dyDescent="0.3">
      <c r="A1053">
        <v>1052</v>
      </c>
      <c r="B1053" s="16" t="s">
        <v>8966</v>
      </c>
      <c r="C1053" s="17">
        <v>31.35</v>
      </c>
      <c r="D1053" s="17">
        <v>9.3799999999999994E-3</v>
      </c>
      <c r="E1053" s="9">
        <f t="shared" si="167"/>
        <v>2.1277398447284879E-2</v>
      </c>
      <c r="F1053">
        <f t="shared" si="168"/>
        <v>1.021505376344086</v>
      </c>
      <c r="G1053">
        <f t="shared" si="165"/>
        <v>31.301027789918265</v>
      </c>
      <c r="H1053">
        <f t="shared" si="159"/>
        <v>2.1655005129250022E-2</v>
      </c>
      <c r="I1053" t="str">
        <f t="shared" si="166"/>
        <v>2004</v>
      </c>
      <c r="J1053">
        <f t="shared" si="160"/>
        <v>4.9863482855187335</v>
      </c>
      <c r="K1053">
        <f t="shared" si="164"/>
        <v>-4.9863482855187335</v>
      </c>
      <c r="L1053">
        <f t="shared" si="161"/>
        <v>1.0986056715538766</v>
      </c>
      <c r="M1053">
        <f t="shared" si="162"/>
        <v>0</v>
      </c>
      <c r="P1053" s="23">
        <f t="shared" si="163"/>
        <v>0.15930302094184856</v>
      </c>
    </row>
    <row r="1054" spans="1:16" x14ac:dyDescent="0.3">
      <c r="A1054">
        <v>1053</v>
      </c>
      <c r="B1054" s="16" t="s">
        <v>8964</v>
      </c>
      <c r="C1054" s="17">
        <v>32.450000000000003</v>
      </c>
      <c r="D1054" s="17">
        <v>9.3200000000000002E-3</v>
      </c>
      <c r="E1054" s="9">
        <f t="shared" si="167"/>
        <v>3.4486176071169404E-2</v>
      </c>
      <c r="F1054">
        <f t="shared" si="168"/>
        <v>1.0350877192982457</v>
      </c>
      <c r="G1054">
        <f t="shared" si="165"/>
        <v>32.399633461472142</v>
      </c>
      <c r="H1054">
        <f t="shared" si="159"/>
        <v>2.2112254974249283E-2</v>
      </c>
      <c r="I1054" t="str">
        <f t="shared" si="166"/>
        <v>2004</v>
      </c>
      <c r="J1054">
        <f t="shared" si="160"/>
        <v>5.270342644911385</v>
      </c>
      <c r="K1054">
        <f t="shared" si="164"/>
        <v>-5.270342644911385</v>
      </c>
      <c r="L1054">
        <f t="shared" si="161"/>
        <v>7.1757668824332654E-3</v>
      </c>
      <c r="M1054">
        <f t="shared" si="162"/>
        <v>0</v>
      </c>
      <c r="P1054" s="23">
        <f t="shared" si="163"/>
        <v>0.16266673668325865</v>
      </c>
    </row>
    <row r="1055" spans="1:16" x14ac:dyDescent="0.3">
      <c r="A1055">
        <v>1054</v>
      </c>
      <c r="B1055" s="16" t="s">
        <v>8962</v>
      </c>
      <c r="C1055" s="17">
        <v>33.340000000000003</v>
      </c>
      <c r="D1055" s="17">
        <v>9.3200000000000002E-3</v>
      </c>
      <c r="E1055" s="9">
        <f t="shared" si="167"/>
        <v>2.7057434172549053E-2</v>
      </c>
      <c r="F1055">
        <f t="shared" si="168"/>
        <v>1.027426810477658</v>
      </c>
      <c r="G1055">
        <f t="shared" si="165"/>
        <v>33.288252067965523</v>
      </c>
      <c r="H1055">
        <f t="shared" si="159"/>
        <v>2.2619575829975414E-2</v>
      </c>
      <c r="I1055" t="str">
        <f t="shared" si="166"/>
        <v>2004</v>
      </c>
      <c r="J1055">
        <f t="shared" si="160"/>
        <v>5.5391250362425053</v>
      </c>
      <c r="K1055">
        <f t="shared" si="164"/>
        <v>-5.5391250362425053</v>
      </c>
      <c r="L1055">
        <f t="shared" si="161"/>
        <v>-0.88144283961094771</v>
      </c>
      <c r="M1055">
        <f t="shared" si="162"/>
        <v>0</v>
      </c>
      <c r="P1055" s="23">
        <f t="shared" si="163"/>
        <v>0.16639879513448541</v>
      </c>
    </row>
    <row r="1056" spans="1:16" x14ac:dyDescent="0.3">
      <c r="A1056">
        <v>1055</v>
      </c>
      <c r="B1056" s="16" t="s">
        <v>8960</v>
      </c>
      <c r="C1056" s="17">
        <v>33.19</v>
      </c>
      <c r="D1056" s="17">
        <v>9.2200000000000008E-3</v>
      </c>
      <c r="E1056" s="9">
        <f t="shared" si="167"/>
        <v>-4.5092515907648257E-3</v>
      </c>
      <c r="F1056">
        <f t="shared" si="168"/>
        <v>0.99550089982003587</v>
      </c>
      <c r="G1056">
        <f t="shared" si="165"/>
        <v>33.139037199779892</v>
      </c>
      <c r="H1056">
        <f t="shared" si="159"/>
        <v>2.2361010061794376E-2</v>
      </c>
      <c r="I1056" t="str">
        <f t="shared" si="166"/>
        <v>2004</v>
      </c>
      <c r="J1056">
        <f t="shared" si="160"/>
        <v>5.451261605427665</v>
      </c>
      <c r="K1056">
        <f t="shared" si="164"/>
        <v>-5.451261605427665</v>
      </c>
      <c r="L1056">
        <f t="shared" si="161"/>
        <v>-0.73222797142531704</v>
      </c>
      <c r="M1056">
        <f t="shared" si="162"/>
        <v>0</v>
      </c>
      <c r="P1056" s="23">
        <f t="shared" si="163"/>
        <v>0.1644966802313699</v>
      </c>
    </row>
    <row r="1057" spans="1:16" x14ac:dyDescent="0.3">
      <c r="A1057">
        <v>1056</v>
      </c>
      <c r="B1057" s="16" t="s">
        <v>8958</v>
      </c>
      <c r="C1057" s="17">
        <v>33.450000000000003</v>
      </c>
      <c r="D1057" s="17">
        <v>9.2700000000000005E-3</v>
      </c>
      <c r="E1057" s="9">
        <f t="shared" si="167"/>
        <v>7.8031608423544743E-3</v>
      </c>
      <c r="F1057">
        <f t="shared" si="168"/>
        <v>1.007833684844833</v>
      </c>
      <c r="G1057">
        <f t="shared" si="165"/>
        <v>33.398359652440725</v>
      </c>
      <c r="H1057">
        <f t="shared" ref="H1057:H1120" si="169">SQRT(_xlfn.VAR.S(E1028:E1057))</f>
        <v>2.1530379521909827E-2</v>
      </c>
      <c r="I1057" t="str">
        <f t="shared" si="166"/>
        <v>2004</v>
      </c>
      <c r="J1057">
        <f t="shared" ref="J1057:J1120" si="170">-K1057</f>
        <v>5.2898400835424946</v>
      </c>
      <c r="K1057">
        <f t="shared" si="164"/>
        <v>-5.2898400835424946</v>
      </c>
      <c r="L1057">
        <f t="shared" ref="L1057:L1120" si="171">+MIN(G1058-G1057,G1059-G1057,G1060-G1057,G1061-G1057,G1062-G1057,G1063-G1057,G1064-G1057,G1065-G1057,G1066-G1057,G1067-G1057)</f>
        <v>-0.99155042408614946</v>
      </c>
      <c r="M1057">
        <f t="shared" ref="M1057:M1120" si="172">+IF(L1057&lt;K1057,1,0)</f>
        <v>0</v>
      </c>
      <c r="P1057" s="23">
        <f t="shared" ref="P1057:P1120" si="173">-K1057/G1057</f>
        <v>0.1583862243113463</v>
      </c>
    </row>
    <row r="1058" spans="1:16" x14ac:dyDescent="0.3">
      <c r="A1058">
        <v>1057</v>
      </c>
      <c r="B1058" s="16" t="s">
        <v>8956</v>
      </c>
      <c r="C1058" s="17">
        <v>33.119999999999997</v>
      </c>
      <c r="D1058" s="17">
        <v>9.4299999999999991E-3</v>
      </c>
      <c r="E1058" s="9">
        <f t="shared" si="167"/>
        <v>-9.9144570571786314E-3</v>
      </c>
      <c r="F1058">
        <f t="shared" si="168"/>
        <v>0.99013452914798195</v>
      </c>
      <c r="G1058">
        <f t="shared" si="165"/>
        <v>33.067987284032498</v>
      </c>
      <c r="H1058">
        <f t="shared" si="169"/>
        <v>2.1583141379535615E-2</v>
      </c>
      <c r="I1058" t="str">
        <f t="shared" si="166"/>
        <v>2004</v>
      </c>
      <c r="J1058">
        <f t="shared" si="170"/>
        <v>5.2503485831449561</v>
      </c>
      <c r="K1058">
        <f t="shared" ref="K1058:K1121" si="174">-G1058*$P$3*$R$3*H1058</f>
        <v>-5.2503485831449561</v>
      </c>
      <c r="L1058">
        <f t="shared" si="171"/>
        <v>-0.66117805567792232</v>
      </c>
      <c r="M1058">
        <f t="shared" si="172"/>
        <v>0</v>
      </c>
      <c r="P1058" s="23">
        <f t="shared" si="173"/>
        <v>0.1587743619848368</v>
      </c>
    </row>
    <row r="1059" spans="1:16" x14ac:dyDescent="0.3">
      <c r="A1059">
        <v>1058</v>
      </c>
      <c r="B1059" s="16" t="s">
        <v>8955</v>
      </c>
      <c r="C1059" s="17">
        <v>33.64</v>
      </c>
      <c r="D1059" s="17">
        <v>9.3699999999999999E-3</v>
      </c>
      <c r="E1059" s="9">
        <f t="shared" si="167"/>
        <v>1.557850558768843E-2</v>
      </c>
      <c r="F1059">
        <f t="shared" si="168"/>
        <v>1.0157004830917875</v>
      </c>
      <c r="G1059">
        <f t="shared" si="165"/>
        <v>33.587506532650856</v>
      </c>
      <c r="H1059">
        <f t="shared" si="169"/>
        <v>2.1089783132915197E-2</v>
      </c>
      <c r="I1059" t="str">
        <f t="shared" si="166"/>
        <v>2004</v>
      </c>
      <c r="J1059">
        <f t="shared" si="170"/>
        <v>5.2109343110339283</v>
      </c>
      <c r="K1059">
        <f t="shared" si="174"/>
        <v>-5.2109343110339283</v>
      </c>
      <c r="L1059">
        <f t="shared" si="171"/>
        <v>-1.1806973042962809</v>
      </c>
      <c r="M1059">
        <f t="shared" si="172"/>
        <v>0</v>
      </c>
      <c r="P1059" s="23">
        <f t="shared" si="173"/>
        <v>0.15514501816228338</v>
      </c>
    </row>
    <row r="1060" spans="1:16" x14ac:dyDescent="0.3">
      <c r="A1060">
        <v>1059</v>
      </c>
      <c r="B1060" s="16" t="s">
        <v>8953</v>
      </c>
      <c r="C1060" s="17">
        <v>33.46</v>
      </c>
      <c r="D1060" s="17">
        <v>9.3699999999999999E-3</v>
      </c>
      <c r="E1060" s="9">
        <f t="shared" si="167"/>
        <v>-5.3651395460693526E-3</v>
      </c>
      <c r="F1060">
        <f t="shared" si="168"/>
        <v>0.99464922711058268</v>
      </c>
      <c r="G1060">
        <f t="shared" si="165"/>
        <v>33.407787413272821</v>
      </c>
      <c r="H1060">
        <f t="shared" si="169"/>
        <v>2.0817544580102591E-2</v>
      </c>
      <c r="I1060" t="str">
        <f t="shared" si="166"/>
        <v>2004</v>
      </c>
      <c r="J1060">
        <f t="shared" si="170"/>
        <v>5.1161460938255052</v>
      </c>
      <c r="K1060">
        <f t="shared" si="174"/>
        <v>-5.1161460938255052</v>
      </c>
      <c r="L1060">
        <f t="shared" si="171"/>
        <v>-1.000978184918246</v>
      </c>
      <c r="M1060">
        <f t="shared" si="172"/>
        <v>0</v>
      </c>
      <c r="P1060" s="23">
        <f t="shared" si="173"/>
        <v>0.15314232069714603</v>
      </c>
    </row>
    <row r="1061" spans="1:16" x14ac:dyDescent="0.3">
      <c r="A1061">
        <v>1060</v>
      </c>
      <c r="B1061" s="16" t="s">
        <v>8952</v>
      </c>
      <c r="C1061" s="17">
        <v>33.11</v>
      </c>
      <c r="D1061" s="17">
        <v>9.58E-3</v>
      </c>
      <c r="E1061" s="9">
        <f t="shared" si="167"/>
        <v>-1.0515343999523008E-2</v>
      </c>
      <c r="F1061">
        <f t="shared" si="168"/>
        <v>0.9895397489539749</v>
      </c>
      <c r="G1061">
        <f t="shared" si="165"/>
        <v>33.057176548610791</v>
      </c>
      <c r="H1061">
        <f t="shared" si="169"/>
        <v>2.0755972714728257E-2</v>
      </c>
      <c r="I1061" t="str">
        <f t="shared" si="166"/>
        <v>2004</v>
      </c>
      <c r="J1061">
        <f t="shared" si="170"/>
        <v>5.0474795611909054</v>
      </c>
      <c r="K1061">
        <f t="shared" si="174"/>
        <v>-5.0474795611909054</v>
      </c>
      <c r="L1061">
        <f t="shared" si="171"/>
        <v>-0.65036732025621546</v>
      </c>
      <c r="M1061">
        <f t="shared" si="172"/>
        <v>0</v>
      </c>
      <c r="P1061" s="23">
        <f t="shared" si="173"/>
        <v>0.15268937302520541</v>
      </c>
    </row>
    <row r="1062" spans="1:16" x14ac:dyDescent="0.3">
      <c r="A1062">
        <v>1061</v>
      </c>
      <c r="B1062" s="16" t="s">
        <v>8950</v>
      </c>
      <c r="C1062" s="17">
        <v>32.46</v>
      </c>
      <c r="D1062" s="17">
        <v>9.8399999999999998E-3</v>
      </c>
      <c r="E1062" s="9">
        <f t="shared" si="167"/>
        <v>-1.9826789472709685E-2</v>
      </c>
      <c r="F1062">
        <f t="shared" si="168"/>
        <v>0.98036846874056183</v>
      </c>
      <c r="G1062">
        <f t="shared" si="165"/>
        <v>32.406809228354575</v>
      </c>
      <c r="H1062">
        <f t="shared" si="169"/>
        <v>2.0825653789670211E-2</v>
      </c>
      <c r="I1062" t="str">
        <f t="shared" si="166"/>
        <v>2004</v>
      </c>
      <c r="J1062">
        <f t="shared" si="170"/>
        <v>4.9647871882273957</v>
      </c>
      <c r="K1062">
        <f t="shared" si="174"/>
        <v>-4.9647871882273957</v>
      </c>
      <c r="L1062">
        <f t="shared" si="171"/>
        <v>0.63039922810967397</v>
      </c>
      <c r="M1062">
        <f t="shared" si="172"/>
        <v>0</v>
      </c>
      <c r="P1062" s="23">
        <f t="shared" si="173"/>
        <v>0.15320197533928823</v>
      </c>
    </row>
    <row r="1063" spans="1:16" x14ac:dyDescent="0.3">
      <c r="A1063">
        <v>1062</v>
      </c>
      <c r="B1063" s="16" t="s">
        <v>8948</v>
      </c>
      <c r="C1063" s="17">
        <v>33.39</v>
      </c>
      <c r="D1063" s="17">
        <v>9.58E-3</v>
      </c>
      <c r="E1063" s="9">
        <f t="shared" si="167"/>
        <v>2.8247891869118028E-2</v>
      </c>
      <c r="F1063">
        <f t="shared" si="168"/>
        <v>1.0286506469500925</v>
      </c>
      <c r="G1063">
        <f t="shared" si="165"/>
        <v>33.336729838662471</v>
      </c>
      <c r="H1063">
        <f t="shared" si="169"/>
        <v>2.1221917927527922E-2</v>
      </c>
      <c r="I1063" t="str">
        <f t="shared" si="166"/>
        <v>2004</v>
      </c>
      <c r="J1063">
        <f t="shared" si="170"/>
        <v>5.2044320999775131</v>
      </c>
      <c r="K1063">
        <f t="shared" si="174"/>
        <v>-5.2044320999775131</v>
      </c>
      <c r="L1063">
        <f t="shared" si="171"/>
        <v>-0.29952138219822189</v>
      </c>
      <c r="M1063">
        <f t="shared" si="172"/>
        <v>0</v>
      </c>
      <c r="P1063" s="23">
        <f t="shared" si="173"/>
        <v>0.15611705542700358</v>
      </c>
    </row>
    <row r="1064" spans="1:16" x14ac:dyDescent="0.3">
      <c r="A1064">
        <v>1063</v>
      </c>
      <c r="B1064" s="16" t="s">
        <v>8946</v>
      </c>
      <c r="C1064" s="17">
        <v>33.090000000000003</v>
      </c>
      <c r="D1064" s="17">
        <v>9.58E-3</v>
      </c>
      <c r="E1064" s="9">
        <f t="shared" si="167"/>
        <v>-9.0253320220422938E-3</v>
      </c>
      <c r="F1064">
        <f t="shared" si="168"/>
        <v>0.99101527403414202</v>
      </c>
      <c r="G1064">
        <f t="shared" si="165"/>
        <v>33.037208456464249</v>
      </c>
      <c r="H1064">
        <f t="shared" si="169"/>
        <v>2.1245600707815906E-2</v>
      </c>
      <c r="I1064" t="str">
        <f t="shared" si="166"/>
        <v>2004</v>
      </c>
      <c r="J1064">
        <f t="shared" si="170"/>
        <v>5.1634274514728125</v>
      </c>
      <c r="K1064">
        <f t="shared" si="174"/>
        <v>-5.1634274514728125</v>
      </c>
      <c r="L1064">
        <f t="shared" si="171"/>
        <v>0.4889388718652512</v>
      </c>
      <c r="M1064">
        <f t="shared" si="172"/>
        <v>0</v>
      </c>
      <c r="P1064" s="23">
        <f t="shared" si="173"/>
        <v>0.15629127558634592</v>
      </c>
    </row>
    <row r="1065" spans="1:16" x14ac:dyDescent="0.3">
      <c r="A1065">
        <v>1064</v>
      </c>
      <c r="B1065" s="16" t="s">
        <v>8944</v>
      </c>
      <c r="C1065" s="17">
        <v>33.58</v>
      </c>
      <c r="D1065" s="17">
        <v>9.6299999999999997E-3</v>
      </c>
      <c r="E1065" s="9">
        <f t="shared" si="167"/>
        <v>1.469952971587382E-2</v>
      </c>
      <c r="F1065">
        <f t="shared" si="168"/>
        <v>1.0148080991236021</v>
      </c>
      <c r="G1065">
        <f t="shared" si="165"/>
        <v>33.5261473283295</v>
      </c>
      <c r="H1065">
        <f t="shared" si="169"/>
        <v>2.0889895821969696E-2</v>
      </c>
      <c r="I1065" t="str">
        <f t="shared" si="166"/>
        <v>2004</v>
      </c>
      <c r="J1065">
        <f t="shared" si="170"/>
        <v>5.1521161351234266</v>
      </c>
      <c r="K1065">
        <f t="shared" si="174"/>
        <v>-5.1521161351234266</v>
      </c>
      <c r="L1065">
        <f t="shared" si="171"/>
        <v>0.69802178620358291</v>
      </c>
      <c r="M1065">
        <f t="shared" si="172"/>
        <v>0</v>
      </c>
      <c r="P1065" s="23">
        <f t="shared" si="173"/>
        <v>0.15367456584460878</v>
      </c>
    </row>
    <row r="1066" spans="1:16" x14ac:dyDescent="0.3">
      <c r="A1066">
        <v>1065</v>
      </c>
      <c r="B1066" s="16" t="s">
        <v>8943</v>
      </c>
      <c r="C1066" s="17">
        <v>34.28</v>
      </c>
      <c r="D1066" s="17">
        <v>9.7800000000000005E-3</v>
      </c>
      <c r="E1066" s="9">
        <f t="shared" si="167"/>
        <v>2.0631442080184418E-2</v>
      </c>
      <c r="F1066">
        <f t="shared" si="168"/>
        <v>1.0208457415128054</v>
      </c>
      <c r="G1066">
        <f t="shared" si="165"/>
        <v>34.224169114533083</v>
      </c>
      <c r="H1066">
        <f t="shared" si="169"/>
        <v>2.0880248802214334E-2</v>
      </c>
      <c r="I1066" t="str">
        <f t="shared" si="166"/>
        <v>2004</v>
      </c>
      <c r="J1066">
        <f t="shared" si="170"/>
        <v>5.2569555298021449</v>
      </c>
      <c r="K1066">
        <f t="shared" si="174"/>
        <v>-5.2569555298021449</v>
      </c>
      <c r="L1066">
        <f t="shared" si="171"/>
        <v>3.0522046593638663E-2</v>
      </c>
      <c r="M1066">
        <f t="shared" si="172"/>
        <v>0</v>
      </c>
      <c r="P1066" s="23">
        <f t="shared" si="173"/>
        <v>0.1536035984455737</v>
      </c>
    </row>
    <row r="1067" spans="1:16" x14ac:dyDescent="0.3">
      <c r="A1067">
        <v>1066</v>
      </c>
      <c r="B1067" s="16" t="s">
        <v>8941</v>
      </c>
      <c r="C1067" s="17">
        <v>34.31</v>
      </c>
      <c r="D1067" s="17">
        <v>9.6799999999999994E-3</v>
      </c>
      <c r="E1067" s="9">
        <f t="shared" si="167"/>
        <v>8.7476314077940091E-4</v>
      </c>
      <c r="F1067">
        <f t="shared" si="168"/>
        <v>1.000875145857643</v>
      </c>
      <c r="G1067">
        <f t="shared" si="165"/>
        <v>34.254691161126722</v>
      </c>
      <c r="H1067">
        <f t="shared" si="169"/>
        <v>1.9054812725743952E-2</v>
      </c>
      <c r="I1067" t="str">
        <f t="shared" si="166"/>
        <v>2004</v>
      </c>
      <c r="J1067">
        <f t="shared" si="170"/>
        <v>4.8016495724509811</v>
      </c>
      <c r="K1067">
        <f t="shared" si="174"/>
        <v>-4.8016495724509811</v>
      </c>
      <c r="L1067">
        <f t="shared" si="171"/>
        <v>7.045923878989413E-2</v>
      </c>
      <c r="M1067">
        <f t="shared" si="172"/>
        <v>0</v>
      </c>
      <c r="P1067" s="23">
        <f t="shared" si="173"/>
        <v>0.14017494858923268</v>
      </c>
    </row>
    <row r="1068" spans="1:16" x14ac:dyDescent="0.3">
      <c r="A1068">
        <v>1067</v>
      </c>
      <c r="B1068" s="16" t="s">
        <v>8939</v>
      </c>
      <c r="C1068" s="17">
        <v>34.380000000000003</v>
      </c>
      <c r="D1068" s="17">
        <v>9.58E-3</v>
      </c>
      <c r="E1068" s="9">
        <f t="shared" si="167"/>
        <v>2.0381430843448385E-3</v>
      </c>
      <c r="F1068">
        <f t="shared" si="168"/>
        <v>1.0020402215097639</v>
      </c>
      <c r="G1068">
        <f t="shared" si="165"/>
        <v>34.325150399916616</v>
      </c>
      <c r="H1068">
        <f t="shared" si="169"/>
        <v>1.8944297191568715E-2</v>
      </c>
      <c r="I1068" t="str">
        <f t="shared" si="166"/>
        <v>2004</v>
      </c>
      <c r="J1068">
        <f t="shared" si="170"/>
        <v>4.7836199415895901</v>
      </c>
      <c r="K1068">
        <f t="shared" si="174"/>
        <v>-4.7836199415895901</v>
      </c>
      <c r="L1068">
        <f t="shared" si="171"/>
        <v>9.9266715666274763E-2</v>
      </c>
      <c r="M1068">
        <f t="shared" si="172"/>
        <v>0</v>
      </c>
      <c r="P1068" s="23">
        <f t="shared" si="173"/>
        <v>0.13936195139297075</v>
      </c>
    </row>
    <row r="1069" spans="1:16" x14ac:dyDescent="0.3">
      <c r="A1069">
        <v>1068</v>
      </c>
      <c r="B1069" s="16" t="s">
        <v>8937</v>
      </c>
      <c r="C1069" s="17">
        <v>34.479999999999997</v>
      </c>
      <c r="D1069" s="17">
        <v>9.6799999999999994E-3</v>
      </c>
      <c r="E1069" s="9">
        <f t="shared" si="167"/>
        <v>2.9044458407889019E-3</v>
      </c>
      <c r="F1069">
        <f t="shared" si="168"/>
        <v>1.0029086678301335</v>
      </c>
      <c r="G1069">
        <f t="shared" si="165"/>
        <v>34.424417115582891</v>
      </c>
      <c r="H1069">
        <f t="shared" si="169"/>
        <v>1.8945915244026411E-2</v>
      </c>
      <c r="I1069" t="str">
        <f t="shared" si="166"/>
        <v>2004</v>
      </c>
      <c r="J1069">
        <f t="shared" si="170"/>
        <v>4.7978637004081914</v>
      </c>
      <c r="K1069">
        <f t="shared" si="174"/>
        <v>-4.7978637004081914</v>
      </c>
      <c r="L1069">
        <f t="shared" si="171"/>
        <v>1.4559140799274459</v>
      </c>
      <c r="M1069">
        <f t="shared" si="172"/>
        <v>0</v>
      </c>
      <c r="P1069" s="23">
        <f t="shared" si="173"/>
        <v>0.13937385444462164</v>
      </c>
    </row>
    <row r="1070" spans="1:16" x14ac:dyDescent="0.3">
      <c r="A1070">
        <v>1069</v>
      </c>
      <c r="B1070" s="16" t="s">
        <v>8935</v>
      </c>
      <c r="C1070" s="17">
        <v>35.93</v>
      </c>
      <c r="D1070" s="17">
        <v>8.3000000000000001E-3</v>
      </c>
      <c r="E1070" s="9">
        <f t="shared" si="167"/>
        <v>4.1193155329935116E-2</v>
      </c>
      <c r="F1070">
        <f t="shared" si="168"/>
        <v>1.0420533642691416</v>
      </c>
      <c r="G1070">
        <f t="shared" si="165"/>
        <v>35.880331195510337</v>
      </c>
      <c r="H1070">
        <f t="shared" si="169"/>
        <v>2.0145099274724985E-2</v>
      </c>
      <c r="I1070" t="str">
        <f t="shared" si="166"/>
        <v>2004</v>
      </c>
      <c r="J1070">
        <f t="shared" si="170"/>
        <v>5.3173050449763117</v>
      </c>
      <c r="K1070">
        <f t="shared" si="174"/>
        <v>-5.3173050449763117</v>
      </c>
      <c r="L1070">
        <f t="shared" si="171"/>
        <v>2.6776351436758716E-2</v>
      </c>
      <c r="M1070">
        <f t="shared" si="172"/>
        <v>0</v>
      </c>
      <c r="P1070" s="23">
        <f t="shared" si="173"/>
        <v>0.14819553966775145</v>
      </c>
    </row>
    <row r="1071" spans="1:16" x14ac:dyDescent="0.3">
      <c r="A1071">
        <v>1070</v>
      </c>
      <c r="B1071" s="16" t="s">
        <v>8933</v>
      </c>
      <c r="C1071" s="17">
        <v>36.72</v>
      </c>
      <c r="D1071" s="17">
        <v>9.7800000000000005E-3</v>
      </c>
      <c r="E1071" s="9">
        <f t="shared" si="167"/>
        <v>2.1748964626862339E-2</v>
      </c>
      <c r="F1071">
        <f t="shared" si="168"/>
        <v>1.021987197328138</v>
      </c>
      <c r="G1071">
        <f t="shared" si="165"/>
        <v>36.660195154190625</v>
      </c>
      <c r="H1071">
        <f t="shared" si="169"/>
        <v>2.044298272181715E-2</v>
      </c>
      <c r="I1071" t="str">
        <f t="shared" si="166"/>
        <v>2004</v>
      </c>
      <c r="J1071">
        <f t="shared" si="170"/>
        <v>5.5132127873704961</v>
      </c>
      <c r="K1071">
        <f t="shared" si="174"/>
        <v>-5.5132127873704961</v>
      </c>
      <c r="L1071">
        <f t="shared" si="171"/>
        <v>-0.75308760724352908</v>
      </c>
      <c r="M1071">
        <f t="shared" si="172"/>
        <v>0</v>
      </c>
      <c r="P1071" s="23">
        <f t="shared" si="173"/>
        <v>0.15038689140039346</v>
      </c>
    </row>
    <row r="1072" spans="1:16" x14ac:dyDescent="0.3">
      <c r="A1072">
        <v>1071</v>
      </c>
      <c r="B1072" s="16" t="s">
        <v>8931</v>
      </c>
      <c r="C1072" s="17">
        <v>36.53</v>
      </c>
      <c r="D1072" s="17">
        <v>9.8300000000000002E-3</v>
      </c>
      <c r="E1072" s="9">
        <f t="shared" si="167"/>
        <v>-5.1877249450985258E-3</v>
      </c>
      <c r="F1072">
        <f t="shared" si="168"/>
        <v>0.99482570806100223</v>
      </c>
      <c r="G1072">
        <f t="shared" si="165"/>
        <v>36.470200682316865</v>
      </c>
      <c r="H1072">
        <f t="shared" si="169"/>
        <v>2.0250413416732959E-2</v>
      </c>
      <c r="I1072" t="str">
        <f t="shared" si="166"/>
        <v>2004</v>
      </c>
      <c r="J1072">
        <f t="shared" si="170"/>
        <v>5.4329757632699449</v>
      </c>
      <c r="K1072">
        <f t="shared" si="174"/>
        <v>-5.4329757632699449</v>
      </c>
      <c r="L1072">
        <f t="shared" si="171"/>
        <v>-0.56309313536976902</v>
      </c>
      <c r="M1072">
        <f t="shared" si="172"/>
        <v>0</v>
      </c>
      <c r="P1072" s="23">
        <f t="shared" si="173"/>
        <v>0.14897027330875662</v>
      </c>
    </row>
    <row r="1073" spans="1:16" x14ac:dyDescent="0.3">
      <c r="A1073">
        <v>1072</v>
      </c>
      <c r="B1073" s="16" t="s">
        <v>8929</v>
      </c>
      <c r="C1073" s="17">
        <v>37</v>
      </c>
      <c r="D1073" s="17">
        <v>9.8899999999999995E-3</v>
      </c>
      <c r="E1073" s="9">
        <f t="shared" si="167"/>
        <v>1.2784071837033246E-2</v>
      </c>
      <c r="F1073">
        <f t="shared" si="168"/>
        <v>1.0128661374212975</v>
      </c>
      <c r="G1073">
        <f t="shared" si="165"/>
        <v>36.939061903611851</v>
      </c>
      <c r="H1073">
        <f t="shared" si="169"/>
        <v>2.0202792215773861E-2</v>
      </c>
      <c r="I1073" t="str">
        <f t="shared" si="166"/>
        <v>2004</v>
      </c>
      <c r="J1073">
        <f t="shared" si="170"/>
        <v>5.4898816216488671</v>
      </c>
      <c r="K1073">
        <f t="shared" si="174"/>
        <v>-5.4898816216488671</v>
      </c>
      <c r="L1073">
        <f t="shared" si="171"/>
        <v>-1.0319543566647553</v>
      </c>
      <c r="M1073">
        <f t="shared" si="172"/>
        <v>0</v>
      </c>
      <c r="P1073" s="23">
        <f t="shared" si="173"/>
        <v>0.14861995239549042</v>
      </c>
    </row>
    <row r="1074" spans="1:16" x14ac:dyDescent="0.3">
      <c r="A1074">
        <v>1073</v>
      </c>
      <c r="B1074" s="16" t="s">
        <v>8927</v>
      </c>
      <c r="C1074" s="17">
        <v>35.97</v>
      </c>
      <c r="D1074" s="17">
        <v>1.0500000000000001E-2</v>
      </c>
      <c r="E1074" s="9">
        <f t="shared" si="167"/>
        <v>-2.8232654936691928E-2</v>
      </c>
      <c r="F1074">
        <f t="shared" si="168"/>
        <v>0.97216216216216211</v>
      </c>
      <c r="G1074">
        <f t="shared" si="165"/>
        <v>35.907107546947095</v>
      </c>
      <c r="H1074">
        <f t="shared" si="169"/>
        <v>2.0905180568998285E-2</v>
      </c>
      <c r="I1074" t="str">
        <f t="shared" si="166"/>
        <v>2004</v>
      </c>
      <c r="J1074">
        <f t="shared" si="170"/>
        <v>5.5220465873674378</v>
      </c>
      <c r="K1074">
        <f t="shared" si="174"/>
        <v>-5.5220465873674378</v>
      </c>
      <c r="L1074">
        <f t="shared" si="171"/>
        <v>0.54063519435843688</v>
      </c>
      <c r="M1074">
        <f t="shared" si="172"/>
        <v>0</v>
      </c>
      <c r="P1074" s="23">
        <f t="shared" si="173"/>
        <v>0.15378700665731942</v>
      </c>
    </row>
    <row r="1075" spans="1:16" x14ac:dyDescent="0.3">
      <c r="A1075">
        <v>1074</v>
      </c>
      <c r="B1075" s="16" t="s">
        <v>8925</v>
      </c>
      <c r="C1075" s="17">
        <v>37.36</v>
      </c>
      <c r="D1075" s="17">
        <v>1.06E-2</v>
      </c>
      <c r="E1075" s="9">
        <f t="shared" si="167"/>
        <v>3.7915355653109252E-2</v>
      </c>
      <c r="F1075">
        <f t="shared" si="168"/>
        <v>1.0386433138726716</v>
      </c>
      <c r="G1075">
        <f t="shared" si="165"/>
        <v>37.294055601370438</v>
      </c>
      <c r="H1075">
        <f t="shared" si="169"/>
        <v>2.049114995302357E-2</v>
      </c>
      <c r="I1075" t="str">
        <f t="shared" si="166"/>
        <v>2004</v>
      </c>
      <c r="J1075">
        <f t="shared" si="170"/>
        <v>5.6217517807472266</v>
      </c>
      <c r="K1075">
        <f t="shared" si="174"/>
        <v>-5.6217517807472266</v>
      </c>
      <c r="L1075">
        <f t="shared" si="171"/>
        <v>-0.84631286006490569</v>
      </c>
      <c r="M1075">
        <f t="shared" si="172"/>
        <v>0</v>
      </c>
      <c r="P1075" s="23">
        <f t="shared" si="173"/>
        <v>0.15074122913413163</v>
      </c>
    </row>
    <row r="1076" spans="1:16" x14ac:dyDescent="0.3">
      <c r="A1076">
        <v>1075</v>
      </c>
      <c r="B1076" s="16" t="s">
        <v>8923</v>
      </c>
      <c r="C1076" s="17">
        <v>37.950000000000003</v>
      </c>
      <c r="D1076" s="17">
        <v>1.0289999999999999E-2</v>
      </c>
      <c r="E1076" s="9">
        <f t="shared" si="167"/>
        <v>1.5668890480997125E-2</v>
      </c>
      <c r="F1076">
        <f t="shared" si="168"/>
        <v>1.0157922912205568</v>
      </c>
      <c r="G1076">
        <f t="shared" si="165"/>
        <v>37.88497152785348</v>
      </c>
      <c r="H1076">
        <f t="shared" si="169"/>
        <v>2.0577466188233459E-2</v>
      </c>
      <c r="I1076" t="str">
        <f t="shared" si="166"/>
        <v>2004</v>
      </c>
      <c r="J1076">
        <f t="shared" si="170"/>
        <v>5.7348832713407818</v>
      </c>
      <c r="K1076">
        <f t="shared" si="174"/>
        <v>-5.7348832713407818</v>
      </c>
      <c r="L1076">
        <f t="shared" si="171"/>
        <v>-1.4372287865479478</v>
      </c>
      <c r="M1076">
        <f t="shared" si="172"/>
        <v>0</v>
      </c>
      <c r="P1076" s="23">
        <f t="shared" si="173"/>
        <v>0.15137620644968489</v>
      </c>
    </row>
    <row r="1077" spans="1:16" x14ac:dyDescent="0.3">
      <c r="A1077">
        <v>1076</v>
      </c>
      <c r="B1077" s="16" t="s">
        <v>8921</v>
      </c>
      <c r="C1077" s="17">
        <v>38.49</v>
      </c>
      <c r="D1077" s="17">
        <v>9.8899999999999995E-3</v>
      </c>
      <c r="E1077" s="9">
        <f t="shared" si="167"/>
        <v>1.4128963454015738E-2</v>
      </c>
      <c r="F1077">
        <f t="shared" si="168"/>
        <v>1.0142292490118576</v>
      </c>
      <c r="G1077">
        <f t="shared" si="165"/>
        <v>38.426607910000548</v>
      </c>
      <c r="H1077">
        <f t="shared" si="169"/>
        <v>2.046967791237379E-2</v>
      </c>
      <c r="I1077" t="str">
        <f t="shared" si="166"/>
        <v>2004</v>
      </c>
      <c r="J1077">
        <f t="shared" si="170"/>
        <v>5.7864043538032783</v>
      </c>
      <c r="K1077">
        <f t="shared" si="174"/>
        <v>-5.7864043538032783</v>
      </c>
      <c r="L1077">
        <f t="shared" si="171"/>
        <v>-2.2405930398271465</v>
      </c>
      <c r="M1077">
        <f t="shared" si="172"/>
        <v>0</v>
      </c>
      <c r="P1077" s="23">
        <f t="shared" si="173"/>
        <v>0.15058327207427963</v>
      </c>
    </row>
    <row r="1078" spans="1:16" x14ac:dyDescent="0.3">
      <c r="A1078">
        <v>1077</v>
      </c>
      <c r="B1078" s="16" t="s">
        <v>8919</v>
      </c>
      <c r="C1078" s="17">
        <v>38.76</v>
      </c>
      <c r="D1078" s="17">
        <v>9.7299999999999991E-3</v>
      </c>
      <c r="E1078" s="9">
        <f t="shared" si="167"/>
        <v>6.9903197269106567E-3</v>
      </c>
      <c r="F1078">
        <f t="shared" si="168"/>
        <v>1.0070148090413094</v>
      </c>
      <c r="G1078">
        <f t="shared" si="165"/>
        <v>38.69719513803927</v>
      </c>
      <c r="H1078">
        <f t="shared" si="169"/>
        <v>2.0254895539083696E-2</v>
      </c>
      <c r="I1078" t="str">
        <f t="shared" si="166"/>
        <v>2004</v>
      </c>
      <c r="J1078">
        <f t="shared" si="170"/>
        <v>5.7660076720684215</v>
      </c>
      <c r="K1078">
        <f t="shared" si="174"/>
        <v>-5.7660076720684215</v>
      </c>
      <c r="L1078">
        <f t="shared" si="171"/>
        <v>-2.5111802678658677</v>
      </c>
      <c r="M1078">
        <f t="shared" si="172"/>
        <v>0</v>
      </c>
      <c r="P1078" s="23">
        <f t="shared" si="173"/>
        <v>0.14900324562284481</v>
      </c>
    </row>
    <row r="1079" spans="1:16" x14ac:dyDescent="0.3">
      <c r="A1079">
        <v>1078</v>
      </c>
      <c r="B1079" s="16" t="s">
        <v>8917</v>
      </c>
      <c r="C1079" s="17">
        <v>37.909999999999997</v>
      </c>
      <c r="D1079" s="17">
        <v>9.8300000000000002E-3</v>
      </c>
      <c r="E1079" s="9">
        <f t="shared" si="167"/>
        <v>-2.2173857494322081E-2</v>
      </c>
      <c r="F1079">
        <f t="shared" si="168"/>
        <v>0.97807017543859642</v>
      </c>
      <c r="G1079">
        <f t="shared" si="165"/>
        <v>37.84794163335976</v>
      </c>
      <c r="H1079">
        <f t="shared" si="169"/>
        <v>1.9859735088039076E-2</v>
      </c>
      <c r="I1079" t="str">
        <f t="shared" si="166"/>
        <v>2004</v>
      </c>
      <c r="J1079">
        <f t="shared" si="170"/>
        <v>5.5294436563276363</v>
      </c>
      <c r="K1079">
        <f t="shared" si="174"/>
        <v>-5.5294436563276363</v>
      </c>
      <c r="L1079">
        <f t="shared" si="171"/>
        <v>-1.6619267631863579</v>
      </c>
      <c r="M1079">
        <f t="shared" si="172"/>
        <v>0</v>
      </c>
      <c r="P1079" s="23">
        <f t="shared" si="173"/>
        <v>0.14609628470399827</v>
      </c>
    </row>
    <row r="1080" spans="1:16" x14ac:dyDescent="0.3">
      <c r="A1080">
        <v>1079</v>
      </c>
      <c r="B1080" s="16" t="s">
        <v>8915</v>
      </c>
      <c r="C1080" s="17">
        <v>36.950000000000003</v>
      </c>
      <c r="D1080" s="17">
        <v>1.0500000000000001E-2</v>
      </c>
      <c r="E1080" s="9">
        <f t="shared" si="167"/>
        <v>-2.5649282134032565E-2</v>
      </c>
      <c r="F1080">
        <f t="shared" si="168"/>
        <v>0.97467686626220007</v>
      </c>
      <c r="G1080">
        <f t="shared" si="165"/>
        <v>36.885394046697122</v>
      </c>
      <c r="H1080">
        <f t="shared" si="169"/>
        <v>2.0679669422137868E-2</v>
      </c>
      <c r="I1080" t="str">
        <f t="shared" si="166"/>
        <v>2004</v>
      </c>
      <c r="J1080">
        <f t="shared" si="170"/>
        <v>5.6113032537173657</v>
      </c>
      <c r="K1080">
        <f t="shared" si="174"/>
        <v>-5.6113032537173657</v>
      </c>
      <c r="L1080">
        <f t="shared" si="171"/>
        <v>-0.6993791765237205</v>
      </c>
      <c r="M1080">
        <f t="shared" si="172"/>
        <v>0</v>
      </c>
      <c r="P1080" s="23">
        <f t="shared" si="173"/>
        <v>0.15212805498603116</v>
      </c>
    </row>
    <row r="1081" spans="1:16" x14ac:dyDescent="0.3">
      <c r="A1081">
        <v>1080</v>
      </c>
      <c r="B1081" s="16" t="s">
        <v>8914</v>
      </c>
      <c r="C1081" s="17">
        <v>37.9</v>
      </c>
      <c r="D1081" s="17">
        <v>1.0289999999999999E-2</v>
      </c>
      <c r="E1081" s="9">
        <f t="shared" si="167"/>
        <v>2.5385464694169833E-2</v>
      </c>
      <c r="F1081">
        <f t="shared" si="168"/>
        <v>1.0257104194857916</v>
      </c>
      <c r="G1081">
        <f t="shared" si="165"/>
        <v>37.835057204364873</v>
      </c>
      <c r="H1081">
        <f t="shared" si="169"/>
        <v>1.8828075086503634E-2</v>
      </c>
      <c r="I1081" t="str">
        <f t="shared" si="166"/>
        <v>2004</v>
      </c>
      <c r="J1081">
        <f t="shared" si="170"/>
        <v>5.2404192974104848</v>
      </c>
      <c r="K1081">
        <f t="shared" si="174"/>
        <v>-5.2404192974104848</v>
      </c>
      <c r="L1081">
        <f t="shared" si="171"/>
        <v>-1.6490423341914706</v>
      </c>
      <c r="M1081">
        <f t="shared" si="172"/>
        <v>0</v>
      </c>
      <c r="P1081" s="23">
        <f t="shared" si="173"/>
        <v>0.13850697434140313</v>
      </c>
    </row>
    <row r="1082" spans="1:16" x14ac:dyDescent="0.3">
      <c r="A1082">
        <v>1081</v>
      </c>
      <c r="B1082" s="16" t="s">
        <v>8912</v>
      </c>
      <c r="C1082" s="17">
        <v>37.26</v>
      </c>
      <c r="D1082" s="17">
        <v>1.0189999999999999E-2</v>
      </c>
      <c r="E1082" s="9">
        <f t="shared" si="167"/>
        <v>-1.7030746914938236E-2</v>
      </c>
      <c r="F1082">
        <f t="shared" si="168"/>
        <v>0.98311345646437998</v>
      </c>
      <c r="G1082">
        <f t="shared" si="165"/>
        <v>37.19677380477458</v>
      </c>
      <c r="H1082">
        <f t="shared" si="169"/>
        <v>1.9281847650974623E-2</v>
      </c>
      <c r="I1082" t="str">
        <f t="shared" si="166"/>
        <v>2004</v>
      </c>
      <c r="J1082">
        <f t="shared" si="170"/>
        <v>5.2761804643081938</v>
      </c>
      <c r="K1082">
        <f t="shared" si="174"/>
        <v>-5.2761804643081938</v>
      </c>
      <c r="L1082">
        <f t="shared" si="171"/>
        <v>-1.5964405333583898</v>
      </c>
      <c r="M1082">
        <f t="shared" si="172"/>
        <v>0</v>
      </c>
      <c r="P1082" s="23">
        <f t="shared" si="173"/>
        <v>0.14184510979366019</v>
      </c>
    </row>
    <row r="1083" spans="1:16" x14ac:dyDescent="0.3">
      <c r="A1083">
        <v>1082</v>
      </c>
      <c r="B1083" s="16" t="s">
        <v>8910</v>
      </c>
      <c r="C1083" s="17">
        <v>36.51</v>
      </c>
      <c r="D1083" s="17">
        <v>1.0240000000000001E-2</v>
      </c>
      <c r="E1083" s="9">
        <f t="shared" si="167"/>
        <v>-2.0334169505896879E-2</v>
      </c>
      <c r="F1083">
        <f t="shared" si="168"/>
        <v>0.97987117552334946</v>
      </c>
      <c r="G1083">
        <f t="shared" si="165"/>
        <v>36.447742741305532</v>
      </c>
      <c r="H1083">
        <f t="shared" si="169"/>
        <v>1.9672371364512466E-2</v>
      </c>
      <c r="I1083" t="str">
        <f t="shared" si="166"/>
        <v>2004</v>
      </c>
      <c r="J1083">
        <f t="shared" si="170"/>
        <v>5.2746430120813832</v>
      </c>
      <c r="K1083">
        <f t="shared" si="174"/>
        <v>-5.2746430120813832</v>
      </c>
      <c r="L1083">
        <f t="shared" si="171"/>
        <v>-0.8474094698893424</v>
      </c>
      <c r="M1083">
        <f t="shared" si="172"/>
        <v>0</v>
      </c>
      <c r="P1083" s="23">
        <f t="shared" si="173"/>
        <v>0.14471796098647643</v>
      </c>
    </row>
    <row r="1084" spans="1:16" x14ac:dyDescent="0.3">
      <c r="A1084">
        <v>1083</v>
      </c>
      <c r="B1084" s="16" t="s">
        <v>8908</v>
      </c>
      <c r="C1084" s="17">
        <v>38.17</v>
      </c>
      <c r="D1084" s="17">
        <v>1.0240000000000001E-2</v>
      </c>
      <c r="E1084" s="9">
        <f t="shared" si="167"/>
        <v>4.4463671089592864E-2</v>
      </c>
      <c r="F1084">
        <f t="shared" si="168"/>
        <v>1.0454669953437414</v>
      </c>
      <c r="G1084">
        <f t="shared" si="165"/>
        <v>38.104912090814359</v>
      </c>
      <c r="H1084">
        <f t="shared" si="169"/>
        <v>2.0262173301944627E-2</v>
      </c>
      <c r="I1084" t="str">
        <f t="shared" si="166"/>
        <v>2004</v>
      </c>
      <c r="J1084">
        <f t="shared" si="170"/>
        <v>5.67979564342951</v>
      </c>
      <c r="K1084">
        <f t="shared" si="174"/>
        <v>-5.67979564342951</v>
      </c>
      <c r="L1084">
        <f t="shared" si="171"/>
        <v>-3.1275071412732913</v>
      </c>
      <c r="M1084">
        <f t="shared" si="172"/>
        <v>0</v>
      </c>
      <c r="P1084" s="23">
        <f t="shared" si="173"/>
        <v>0.14905678380501217</v>
      </c>
    </row>
    <row r="1085" spans="1:16" x14ac:dyDescent="0.3">
      <c r="A1085">
        <v>1084</v>
      </c>
      <c r="B1085" s="16" t="s">
        <v>8906</v>
      </c>
      <c r="C1085" s="17">
        <v>37.44</v>
      </c>
      <c r="D1085" s="17">
        <v>1.065E-2</v>
      </c>
      <c r="E1085" s="9">
        <f t="shared" si="167"/>
        <v>-1.9310215147747157E-2</v>
      </c>
      <c r="F1085">
        <f t="shared" si="168"/>
        <v>0.98087503274823151</v>
      </c>
      <c r="G1085">
        <f t="shared" si="165"/>
        <v>37.373602944819154</v>
      </c>
      <c r="H1085">
        <f t="shared" si="169"/>
        <v>2.0322468838985679E-2</v>
      </c>
      <c r="I1085" t="str">
        <f t="shared" si="166"/>
        <v>2004</v>
      </c>
      <c r="J1085">
        <f t="shared" si="170"/>
        <v>5.5873664327443757</v>
      </c>
      <c r="K1085">
        <f t="shared" si="174"/>
        <v>-5.5873664327443757</v>
      </c>
      <c r="L1085">
        <f t="shared" si="171"/>
        <v>-2.3961979952780865</v>
      </c>
      <c r="M1085">
        <f t="shared" si="172"/>
        <v>0</v>
      </c>
      <c r="P1085" s="23">
        <f t="shared" si="173"/>
        <v>0.14950034228687908</v>
      </c>
    </row>
    <row r="1086" spans="1:16" x14ac:dyDescent="0.3">
      <c r="A1086">
        <v>1085</v>
      </c>
      <c r="B1086" s="16" t="s">
        <v>8904</v>
      </c>
      <c r="C1086" s="17">
        <v>37.08</v>
      </c>
      <c r="D1086" s="17">
        <v>1.0749999999999999E-2</v>
      </c>
      <c r="E1086" s="9">
        <f t="shared" si="167"/>
        <v>-9.6619109117368589E-3</v>
      </c>
      <c r="F1086">
        <f t="shared" si="168"/>
        <v>0.99038461538461542</v>
      </c>
      <c r="G1086">
        <f t="shared" si="165"/>
        <v>37.013624479159922</v>
      </c>
      <c r="H1086">
        <f t="shared" si="169"/>
        <v>2.0417246427659783E-2</v>
      </c>
      <c r="I1086" t="str">
        <f t="shared" si="166"/>
        <v>2004</v>
      </c>
      <c r="J1086">
        <f t="shared" si="170"/>
        <v>5.5593562596454911</v>
      </c>
      <c r="K1086">
        <f t="shared" si="174"/>
        <v>-5.5593562596454911</v>
      </c>
      <c r="L1086">
        <f t="shared" si="171"/>
        <v>-2.0362195296188546</v>
      </c>
      <c r="M1086">
        <f t="shared" si="172"/>
        <v>0</v>
      </c>
      <c r="P1086" s="23">
        <f t="shared" si="173"/>
        <v>0.15019756475823165</v>
      </c>
    </row>
    <row r="1087" spans="1:16" x14ac:dyDescent="0.3">
      <c r="A1087">
        <v>1086</v>
      </c>
      <c r="B1087" s="16" t="s">
        <v>8902</v>
      </c>
      <c r="C1087" s="17">
        <v>36.25</v>
      </c>
      <c r="D1087" s="17">
        <v>1.06E-2</v>
      </c>
      <c r="E1087" s="9">
        <f t="shared" si="167"/>
        <v>-2.2638359396970623E-2</v>
      </c>
      <c r="F1087">
        <f t="shared" si="168"/>
        <v>0.97761596548004315</v>
      </c>
      <c r="G1087">
        <f t="shared" si="165"/>
        <v>36.186014870173402</v>
      </c>
      <c r="H1087">
        <f t="shared" si="169"/>
        <v>2.0955364309748082E-2</v>
      </c>
      <c r="I1087" t="str">
        <f t="shared" si="166"/>
        <v>2004</v>
      </c>
      <c r="J1087">
        <f t="shared" si="170"/>
        <v>5.5782977731393677</v>
      </c>
      <c r="K1087">
        <f t="shared" si="174"/>
        <v>-5.5782977731393677</v>
      </c>
      <c r="L1087">
        <f t="shared" si="171"/>
        <v>-1.208609920632334</v>
      </c>
      <c r="M1087">
        <f t="shared" si="172"/>
        <v>0</v>
      </c>
      <c r="P1087" s="23">
        <f t="shared" si="173"/>
        <v>0.15415617865501188</v>
      </c>
    </row>
    <row r="1088" spans="1:16" x14ac:dyDescent="0.3">
      <c r="A1088">
        <v>1087</v>
      </c>
      <c r="B1088" s="16" t="s">
        <v>8900</v>
      </c>
      <c r="C1088" s="17">
        <v>36.58</v>
      </c>
      <c r="D1088" s="17">
        <v>1.06E-2</v>
      </c>
      <c r="E1088" s="9">
        <f t="shared" si="167"/>
        <v>9.0622616620358552E-3</v>
      </c>
      <c r="F1088">
        <f t="shared" si="168"/>
        <v>1.0091034482758621</v>
      </c>
      <c r="G1088">
        <f t="shared" si="165"/>
        <v>36.515432384853604</v>
      </c>
      <c r="H1088">
        <f t="shared" si="169"/>
        <v>2.0848233411429079E-2</v>
      </c>
      <c r="I1088" t="str">
        <f t="shared" si="166"/>
        <v>2004</v>
      </c>
      <c r="J1088">
        <f t="shared" si="170"/>
        <v>5.6003017631233742</v>
      </c>
      <c r="K1088">
        <f t="shared" si="174"/>
        <v>-5.6003017631233742</v>
      </c>
      <c r="L1088">
        <f t="shared" si="171"/>
        <v>-1.5380274353125358</v>
      </c>
      <c r="M1088">
        <f t="shared" si="172"/>
        <v>0</v>
      </c>
      <c r="P1088" s="23">
        <f t="shared" si="173"/>
        <v>0.15336808021603349</v>
      </c>
    </row>
    <row r="1089" spans="1:16" x14ac:dyDescent="0.3">
      <c r="A1089">
        <v>1088</v>
      </c>
      <c r="B1089" s="16" t="s">
        <v>8899</v>
      </c>
      <c r="C1089" s="17">
        <v>39.08</v>
      </c>
      <c r="D1089" s="17">
        <v>1.072E-2</v>
      </c>
      <c r="E1089" s="9">
        <f t="shared" si="167"/>
        <v>6.6109184211862307E-2</v>
      </c>
      <c r="F1089">
        <f t="shared" si="168"/>
        <v>1.068343357025697</v>
      </c>
      <c r="G1089">
        <f t="shared" si="165"/>
        <v>39.010239404689159</v>
      </c>
      <c r="H1089">
        <f t="shared" si="169"/>
        <v>2.3717234574786576E-2</v>
      </c>
      <c r="I1089" t="str">
        <f t="shared" si="166"/>
        <v>2004</v>
      </c>
      <c r="J1089">
        <f t="shared" si="170"/>
        <v>6.8062576502101644</v>
      </c>
      <c r="K1089">
        <f t="shared" si="174"/>
        <v>-6.8062576502101644</v>
      </c>
      <c r="L1089">
        <f t="shared" si="171"/>
        <v>-4.032834455148091</v>
      </c>
      <c r="M1089">
        <f t="shared" si="172"/>
        <v>0</v>
      </c>
      <c r="P1089" s="23">
        <f t="shared" si="173"/>
        <v>0.17447361908248196</v>
      </c>
    </row>
    <row r="1090" spans="1:16" x14ac:dyDescent="0.3">
      <c r="A1090">
        <v>1089</v>
      </c>
      <c r="B1090" s="16" t="s">
        <v>8897</v>
      </c>
      <c r="C1090" s="17">
        <v>36.86</v>
      </c>
      <c r="D1090" s="17">
        <v>1.1619999999999998E-2</v>
      </c>
      <c r="E1090" s="9">
        <f t="shared" si="167"/>
        <v>-5.8483874932904759E-2</v>
      </c>
      <c r="F1090">
        <f t="shared" si="168"/>
        <v>0.94319344933469806</v>
      </c>
      <c r="G1090">
        <f t="shared" si="165"/>
        <v>36.78868354705569</v>
      </c>
      <c r="H1090">
        <f t="shared" si="169"/>
        <v>2.6353727947291031E-2</v>
      </c>
      <c r="I1090" t="str">
        <f t="shared" si="166"/>
        <v>2004</v>
      </c>
      <c r="J1090">
        <f t="shared" si="170"/>
        <v>7.1321755827918718</v>
      </c>
      <c r="K1090">
        <f t="shared" si="174"/>
        <v>-7.1321755827918718</v>
      </c>
      <c r="L1090">
        <f t="shared" si="171"/>
        <v>-1.8112785975146224</v>
      </c>
      <c r="M1090">
        <f t="shared" si="172"/>
        <v>0</v>
      </c>
      <c r="P1090" s="23">
        <f t="shared" si="173"/>
        <v>0.19386873612015076</v>
      </c>
    </row>
    <row r="1091" spans="1:16" x14ac:dyDescent="0.3">
      <c r="A1091">
        <v>1090</v>
      </c>
      <c r="B1091" s="16" t="s">
        <v>8895</v>
      </c>
      <c r="C1091" s="17">
        <v>36.4</v>
      </c>
      <c r="D1091" s="17">
        <v>1.1619999999999998E-2</v>
      </c>
      <c r="E1091" s="9">
        <f t="shared" si="167"/>
        <v>-1.2558177598982237E-2</v>
      </c>
      <c r="F1091">
        <f t="shared" si="168"/>
        <v>0.98752034725990234</v>
      </c>
      <c r="G1091">
        <f t="shared" ref="G1091:G1154" si="175">C1091*EXP(-2/12*D1091)</f>
        <v>36.329573551623085</v>
      </c>
      <c r="H1091">
        <f t="shared" si="169"/>
        <v>2.6393067557013049E-2</v>
      </c>
      <c r="I1091" t="str">
        <f t="shared" ref="I1091:I1154" si="176">MID(B1091,7,4)</f>
        <v>2004</v>
      </c>
      <c r="J1091">
        <f t="shared" si="170"/>
        <v>7.0536822200306588</v>
      </c>
      <c r="K1091">
        <f t="shared" si="174"/>
        <v>-7.0536822200306588</v>
      </c>
      <c r="L1091">
        <f t="shared" si="171"/>
        <v>-1.3521686020820169</v>
      </c>
      <c r="M1091">
        <f t="shared" si="172"/>
        <v>0</v>
      </c>
      <c r="P1091" s="23">
        <f t="shared" si="173"/>
        <v>0.19415813428163745</v>
      </c>
    </row>
    <row r="1092" spans="1:16" x14ac:dyDescent="0.3">
      <c r="A1092">
        <v>1091</v>
      </c>
      <c r="B1092" s="16" t="s">
        <v>8893</v>
      </c>
      <c r="C1092" s="17">
        <v>35.67</v>
      </c>
      <c r="D1092" s="17">
        <v>1.1730000000000001E-2</v>
      </c>
      <c r="E1092" s="9">
        <f t="shared" ref="E1092:E1155" si="177">LN(C1092/C1091)</f>
        <v>-2.0258775271894749E-2</v>
      </c>
      <c r="F1092">
        <f t="shared" ref="F1092:F1155" si="178">C1092/C1091</f>
        <v>0.97994505494505502</v>
      </c>
      <c r="G1092">
        <f t="shared" si="175"/>
        <v>35.60033327141619</v>
      </c>
      <c r="H1092">
        <f t="shared" si="169"/>
        <v>2.6406154483920936E-2</v>
      </c>
      <c r="I1092" t="str">
        <f t="shared" si="176"/>
        <v>2004</v>
      </c>
      <c r="J1092">
        <f t="shared" si="170"/>
        <v>6.9155216299258013</v>
      </c>
      <c r="K1092">
        <f t="shared" si="174"/>
        <v>-6.9155216299258013</v>
      </c>
      <c r="L1092">
        <f t="shared" si="171"/>
        <v>-0.62292832187512204</v>
      </c>
      <c r="M1092">
        <f t="shared" si="172"/>
        <v>0</v>
      </c>
      <c r="P1092" s="23">
        <f t="shared" si="173"/>
        <v>0.19425440703608055</v>
      </c>
    </row>
    <row r="1093" spans="1:16" x14ac:dyDescent="0.3">
      <c r="A1093">
        <v>1092</v>
      </c>
      <c r="B1093" s="16" t="s">
        <v>8891</v>
      </c>
      <c r="C1093" s="17">
        <v>35.96</v>
      </c>
      <c r="D1093" s="17">
        <v>1.196E-2</v>
      </c>
      <c r="E1093" s="9">
        <f t="shared" si="177"/>
        <v>8.0972102326193028E-3</v>
      </c>
      <c r="F1093">
        <f t="shared" si="178"/>
        <v>1.0081300813008129</v>
      </c>
      <c r="G1093">
        <f t="shared" si="175"/>
        <v>35.888391127220629</v>
      </c>
      <c r="H1093">
        <f t="shared" si="169"/>
        <v>2.5998696129834267E-2</v>
      </c>
      <c r="I1093" t="str">
        <f t="shared" si="176"/>
        <v>2004</v>
      </c>
      <c r="J1093">
        <f t="shared" si="170"/>
        <v>6.8639052230545996</v>
      </c>
      <c r="K1093">
        <f t="shared" si="174"/>
        <v>-6.8639052230545996</v>
      </c>
      <c r="L1093">
        <f t="shared" si="171"/>
        <v>-0.91098617767956114</v>
      </c>
      <c r="M1093">
        <f t="shared" si="172"/>
        <v>0</v>
      </c>
      <c r="P1093" s="23">
        <f t="shared" si="173"/>
        <v>0.19125697774310269</v>
      </c>
    </row>
    <row r="1094" spans="1:16" x14ac:dyDescent="0.3">
      <c r="A1094">
        <v>1093</v>
      </c>
      <c r="B1094" s="16" t="s">
        <v>8889</v>
      </c>
      <c r="C1094" s="17">
        <v>35.049999999999997</v>
      </c>
      <c r="D1094" s="17">
        <v>1.244E-2</v>
      </c>
      <c r="E1094" s="9">
        <f t="shared" si="177"/>
        <v>-2.5631596122820569E-2</v>
      </c>
      <c r="F1094">
        <f t="shared" si="178"/>
        <v>0.97469410456062278</v>
      </c>
      <c r="G1094">
        <f t="shared" si="175"/>
        <v>34.977404949541068</v>
      </c>
      <c r="H1094">
        <f t="shared" si="169"/>
        <v>2.6425206607558305E-2</v>
      </c>
      <c r="I1094" t="str">
        <f t="shared" si="176"/>
        <v>2004</v>
      </c>
      <c r="J1094">
        <f t="shared" si="170"/>
        <v>6.7994173221505774</v>
      </c>
      <c r="K1094">
        <f t="shared" si="174"/>
        <v>-6.7994173221505774</v>
      </c>
      <c r="L1094">
        <f t="shared" si="171"/>
        <v>-2.205596015100042E-2</v>
      </c>
      <c r="M1094">
        <f t="shared" si="172"/>
        <v>0</v>
      </c>
      <c r="P1094" s="23">
        <f t="shared" si="173"/>
        <v>0.19439456220264251</v>
      </c>
    </row>
    <row r="1095" spans="1:16" x14ac:dyDescent="0.3">
      <c r="A1095">
        <v>1094</v>
      </c>
      <c r="B1095" s="16" t="s">
        <v>8887</v>
      </c>
      <c r="C1095" s="17">
        <v>35.29</v>
      </c>
      <c r="D1095" s="17">
        <v>1.244E-2</v>
      </c>
      <c r="E1095" s="9">
        <f t="shared" si="177"/>
        <v>6.8240242065796949E-3</v>
      </c>
      <c r="F1095">
        <f t="shared" si="178"/>
        <v>1.0068473609129815</v>
      </c>
      <c r="G1095">
        <f t="shared" si="175"/>
        <v>35.21690786503008</v>
      </c>
      <c r="H1095">
        <f t="shared" si="169"/>
        <v>2.6332811092039825E-2</v>
      </c>
      <c r="I1095" t="str">
        <f t="shared" si="176"/>
        <v>2004</v>
      </c>
      <c r="J1095">
        <f t="shared" si="170"/>
        <v>6.8220384904502458</v>
      </c>
      <c r="K1095">
        <f t="shared" si="174"/>
        <v>-6.8220384904502458</v>
      </c>
      <c r="L1095">
        <f t="shared" si="171"/>
        <v>-0.2615588756400129</v>
      </c>
      <c r="M1095">
        <f t="shared" si="172"/>
        <v>0</v>
      </c>
      <c r="P1095" s="23">
        <f t="shared" si="173"/>
        <v>0.19371486322978512</v>
      </c>
    </row>
    <row r="1096" spans="1:16" x14ac:dyDescent="0.3">
      <c r="A1096">
        <v>1095</v>
      </c>
      <c r="B1096" s="16" t="s">
        <v>8886</v>
      </c>
      <c r="C1096" s="17">
        <v>35.74</v>
      </c>
      <c r="D1096" s="17">
        <v>1.265E-2</v>
      </c>
      <c r="E1096" s="9">
        <f t="shared" si="177"/>
        <v>1.2670872044103302E-2</v>
      </c>
      <c r="F1096">
        <f t="shared" si="178"/>
        <v>1.0127514876735619</v>
      </c>
      <c r="G1096">
        <f t="shared" si="175"/>
        <v>35.66472754426303</v>
      </c>
      <c r="H1096">
        <f t="shared" si="169"/>
        <v>2.6174634380259534E-2</v>
      </c>
      <c r="I1096" t="str">
        <f t="shared" si="176"/>
        <v>2004</v>
      </c>
      <c r="J1096">
        <f t="shared" si="170"/>
        <v>6.8672879064987296</v>
      </c>
      <c r="K1096">
        <f t="shared" si="174"/>
        <v>-6.8672879064987296</v>
      </c>
      <c r="L1096">
        <f t="shared" si="171"/>
        <v>-0.76925069130926005</v>
      </c>
      <c r="M1096">
        <f t="shared" si="172"/>
        <v>0</v>
      </c>
      <c r="P1096" s="23">
        <f t="shared" si="173"/>
        <v>0.19255125103579798</v>
      </c>
    </row>
    <row r="1097" spans="1:16" x14ac:dyDescent="0.3">
      <c r="A1097">
        <v>1096</v>
      </c>
      <c r="B1097" s="16" t="s">
        <v>8882</v>
      </c>
      <c r="C1097" s="17">
        <v>35.49</v>
      </c>
      <c r="D1097" s="17">
        <v>1.2849999999999999E-2</v>
      </c>
      <c r="E1097" s="9">
        <f t="shared" si="177"/>
        <v>-7.0195430728768587E-3</v>
      </c>
      <c r="F1097">
        <f t="shared" si="178"/>
        <v>0.99300503637381088</v>
      </c>
      <c r="G1097">
        <f t="shared" si="175"/>
        <v>35.41407358355881</v>
      </c>
      <c r="H1097">
        <f t="shared" si="169"/>
        <v>2.6219639324229386E-2</v>
      </c>
      <c r="I1097" t="str">
        <f t="shared" si="176"/>
        <v>2004</v>
      </c>
      <c r="J1097">
        <f t="shared" si="170"/>
        <v>6.8307488752754697</v>
      </c>
      <c r="K1097">
        <f t="shared" si="174"/>
        <v>-6.8307488752754697</v>
      </c>
      <c r="L1097">
        <f t="shared" si="171"/>
        <v>-1.7870112059344336</v>
      </c>
      <c r="M1097">
        <f t="shared" si="172"/>
        <v>0</v>
      </c>
      <c r="P1097" s="23">
        <f t="shared" si="173"/>
        <v>0.19288232569908831</v>
      </c>
    </row>
    <row r="1098" spans="1:16" x14ac:dyDescent="0.3">
      <c r="A1098">
        <v>1097</v>
      </c>
      <c r="B1098" s="16" t="s">
        <v>8880</v>
      </c>
      <c r="C1098" s="17">
        <v>35.29</v>
      </c>
      <c r="D1098" s="17">
        <v>1.3469999999999999E-2</v>
      </c>
      <c r="E1098" s="9">
        <f t="shared" si="177"/>
        <v>-5.6513289712265104E-3</v>
      </c>
      <c r="F1098">
        <f t="shared" si="178"/>
        <v>0.99436460974922503</v>
      </c>
      <c r="G1098">
        <f t="shared" si="175"/>
        <v>35.210862814728245</v>
      </c>
      <c r="H1098">
        <f t="shared" si="169"/>
        <v>2.6247996204986905E-2</v>
      </c>
      <c r="I1098" t="str">
        <f t="shared" si="176"/>
        <v>2004</v>
      </c>
      <c r="J1098">
        <f t="shared" si="170"/>
        <v>6.7988982625475476</v>
      </c>
      <c r="K1098">
        <f t="shared" si="174"/>
        <v>-6.7988982625475476</v>
      </c>
      <c r="L1098">
        <f t="shared" si="171"/>
        <v>-2.1762125628796696</v>
      </c>
      <c r="M1098">
        <f t="shared" si="172"/>
        <v>0</v>
      </c>
      <c r="P1098" s="23">
        <f t="shared" si="173"/>
        <v>0.19309093044160386</v>
      </c>
    </row>
    <row r="1099" spans="1:16" x14ac:dyDescent="0.3">
      <c r="A1099">
        <v>1098</v>
      </c>
      <c r="B1099" s="16" t="s">
        <v>8878</v>
      </c>
      <c r="C1099" s="17">
        <v>35.200000000000003</v>
      </c>
      <c r="D1099" s="17">
        <v>1.295E-2</v>
      </c>
      <c r="E1099" s="9">
        <f t="shared" si="177"/>
        <v>-2.5535550831271622E-3</v>
      </c>
      <c r="F1099">
        <f t="shared" si="178"/>
        <v>0.99744970246528775</v>
      </c>
      <c r="G1099">
        <f t="shared" si="175"/>
        <v>35.124108595601641</v>
      </c>
      <c r="H1099">
        <f t="shared" si="169"/>
        <v>2.6252329663743999E-2</v>
      </c>
      <c r="I1099" t="str">
        <f t="shared" si="176"/>
        <v>2004</v>
      </c>
      <c r="J1099">
        <f t="shared" si="170"/>
        <v>6.7832665200244371</v>
      </c>
      <c r="K1099">
        <f t="shared" si="174"/>
        <v>-6.7832665200244371</v>
      </c>
      <c r="L1099">
        <f t="shared" si="171"/>
        <v>-2.0894583437530656</v>
      </c>
      <c r="M1099">
        <f t="shared" si="172"/>
        <v>0</v>
      </c>
      <c r="P1099" s="23">
        <f t="shared" si="173"/>
        <v>0.19312280912586235</v>
      </c>
    </row>
    <row r="1100" spans="1:16" x14ac:dyDescent="0.3">
      <c r="A1100">
        <v>1099</v>
      </c>
      <c r="B1100" s="16" t="s">
        <v>8876</v>
      </c>
      <c r="C1100" s="17">
        <v>36.21</v>
      </c>
      <c r="D1100" s="17">
        <v>1.265E-2</v>
      </c>
      <c r="E1100" s="9">
        <f t="shared" si="177"/>
        <v>2.8289241173498306E-2</v>
      </c>
      <c r="F1100">
        <f t="shared" si="178"/>
        <v>1.0286931818181817</v>
      </c>
      <c r="G1100">
        <f t="shared" si="175"/>
        <v>36.13373767145395</v>
      </c>
      <c r="H1100">
        <f t="shared" si="169"/>
        <v>2.5664945248992158E-2</v>
      </c>
      <c r="I1100" t="str">
        <f t="shared" si="176"/>
        <v>2004</v>
      </c>
      <c r="J1100">
        <f t="shared" si="170"/>
        <v>6.8221136502943933</v>
      </c>
      <c r="K1100">
        <f t="shared" si="174"/>
        <v>-6.8221136502943933</v>
      </c>
      <c r="L1100">
        <f t="shared" si="171"/>
        <v>-3.0990874196053753</v>
      </c>
      <c r="M1100">
        <f t="shared" si="172"/>
        <v>0</v>
      </c>
      <c r="P1100" s="23">
        <f t="shared" si="173"/>
        <v>0.18880177058693648</v>
      </c>
    </row>
    <row r="1101" spans="1:16" x14ac:dyDescent="0.3">
      <c r="A1101">
        <v>1100</v>
      </c>
      <c r="B1101" s="16" t="s">
        <v>8874</v>
      </c>
      <c r="C1101" s="17">
        <v>36.21</v>
      </c>
      <c r="D1101" s="17">
        <v>1.265E-2</v>
      </c>
      <c r="E1101" s="9">
        <f t="shared" si="177"/>
        <v>0</v>
      </c>
      <c r="F1101">
        <f t="shared" si="178"/>
        <v>1</v>
      </c>
      <c r="G1101">
        <f t="shared" si="175"/>
        <v>36.13373767145395</v>
      </c>
      <c r="H1101">
        <f t="shared" si="169"/>
        <v>2.5342116862644922E-2</v>
      </c>
      <c r="I1101" t="str">
        <f t="shared" si="176"/>
        <v>2004</v>
      </c>
      <c r="J1101">
        <f t="shared" si="170"/>
        <v>6.7363011959978669</v>
      </c>
      <c r="K1101">
        <f t="shared" si="174"/>
        <v>-6.7363011959978669</v>
      </c>
      <c r="L1101">
        <f t="shared" si="171"/>
        <v>-3.0990874196053753</v>
      </c>
      <c r="M1101">
        <f t="shared" si="172"/>
        <v>0</v>
      </c>
      <c r="P1101" s="23">
        <f t="shared" si="173"/>
        <v>0.1864269137404963</v>
      </c>
    </row>
    <row r="1102" spans="1:16" x14ac:dyDescent="0.3">
      <c r="A1102">
        <v>1101</v>
      </c>
      <c r="B1102" s="16" t="s">
        <v>8872</v>
      </c>
      <c r="C1102" s="17">
        <v>35.130000000000003</v>
      </c>
      <c r="D1102" s="17">
        <v>1.264E-2</v>
      </c>
      <c r="E1102" s="9">
        <f t="shared" si="177"/>
        <v>-3.0279857499814104E-2</v>
      </c>
      <c r="F1102">
        <f t="shared" si="178"/>
        <v>0.9701739850869926</v>
      </c>
      <c r="G1102">
        <f t="shared" si="175"/>
        <v>35.056070699538282</v>
      </c>
      <c r="H1102">
        <f t="shared" si="169"/>
        <v>2.591101318618973E-2</v>
      </c>
      <c r="I1102" t="str">
        <f t="shared" si="176"/>
        <v>2004</v>
      </c>
      <c r="J1102">
        <f t="shared" si="170"/>
        <v>6.6821058679378273</v>
      </c>
      <c r="K1102">
        <f t="shared" si="174"/>
        <v>-6.6821058679378273</v>
      </c>
      <c r="L1102">
        <f t="shared" si="171"/>
        <v>-2.0214204476897066</v>
      </c>
      <c r="M1102">
        <f t="shared" si="172"/>
        <v>0</v>
      </c>
      <c r="P1102" s="23">
        <f t="shared" si="173"/>
        <v>0.19061194636470871</v>
      </c>
    </row>
    <row r="1103" spans="1:16" x14ac:dyDescent="0.3">
      <c r="A1103">
        <v>1102</v>
      </c>
      <c r="B1103" s="16" t="s">
        <v>8870</v>
      </c>
      <c r="C1103" s="17">
        <v>35.61</v>
      </c>
      <c r="D1103" s="17">
        <v>1.2699999999999999E-2</v>
      </c>
      <c r="E1103" s="9">
        <f t="shared" si="177"/>
        <v>1.3571031011950577E-2</v>
      </c>
      <c r="F1103">
        <f t="shared" si="178"/>
        <v>1.0136635354397949</v>
      </c>
      <c r="G1103">
        <f t="shared" si="175"/>
        <v>35.534705215092487</v>
      </c>
      <c r="H1103">
        <f t="shared" si="169"/>
        <v>2.5926160053123613E-2</v>
      </c>
      <c r="I1103" t="str">
        <f t="shared" si="176"/>
        <v>2004</v>
      </c>
      <c r="J1103">
        <f t="shared" si="170"/>
        <v>6.7772988327552044</v>
      </c>
      <c r="K1103">
        <f t="shared" si="174"/>
        <v>-6.7772988327552044</v>
      </c>
      <c r="L1103">
        <f t="shared" si="171"/>
        <v>-2.5000549632439117</v>
      </c>
      <c r="M1103">
        <f t="shared" si="172"/>
        <v>0</v>
      </c>
      <c r="P1103" s="23">
        <f t="shared" si="173"/>
        <v>0.19072337287539154</v>
      </c>
    </row>
    <row r="1104" spans="1:16" x14ac:dyDescent="0.3">
      <c r="A1104">
        <v>1103</v>
      </c>
      <c r="B1104" s="16" t="s">
        <v>8868</v>
      </c>
      <c r="C1104" s="17">
        <v>35.03</v>
      </c>
      <c r="D1104" s="17">
        <v>1.2800000000000001E-2</v>
      </c>
      <c r="E1104" s="9">
        <f t="shared" si="177"/>
        <v>-1.6421660080290883E-2</v>
      </c>
      <c r="F1104">
        <f t="shared" si="178"/>
        <v>0.98371244032575123</v>
      </c>
      <c r="G1104">
        <f t="shared" si="175"/>
        <v>34.955348989390068</v>
      </c>
      <c r="H1104">
        <f t="shared" si="169"/>
        <v>2.5590203037553699E-2</v>
      </c>
      <c r="I1104" t="str">
        <f t="shared" si="176"/>
        <v>2004</v>
      </c>
      <c r="J1104">
        <f t="shared" si="170"/>
        <v>6.5804121381226803</v>
      </c>
      <c r="K1104">
        <f t="shared" si="174"/>
        <v>-6.5804121381226803</v>
      </c>
      <c r="L1104">
        <f t="shared" si="171"/>
        <v>-1.9206987375414926</v>
      </c>
      <c r="M1104">
        <f t="shared" si="172"/>
        <v>0</v>
      </c>
      <c r="P1104" s="23">
        <f t="shared" si="173"/>
        <v>0.18825193649532782</v>
      </c>
    </row>
    <row r="1105" spans="1:16" x14ac:dyDescent="0.3">
      <c r="A1105">
        <v>1104</v>
      </c>
      <c r="B1105" s="16" t="s">
        <v>8866</v>
      </c>
      <c r="C1105" s="17">
        <v>35.299999999999997</v>
      </c>
      <c r="D1105" s="17">
        <v>1.2490000000000001E-2</v>
      </c>
      <c r="E1105" s="9">
        <f t="shared" si="177"/>
        <v>7.6781267298556208E-3</v>
      </c>
      <c r="F1105">
        <f t="shared" si="178"/>
        <v>1.0077076791321724</v>
      </c>
      <c r="G1105">
        <f t="shared" si="175"/>
        <v>35.22659359700566</v>
      </c>
      <c r="H1105">
        <f t="shared" si="169"/>
        <v>2.4585122863251353E-2</v>
      </c>
      <c r="I1105" t="str">
        <f t="shared" si="176"/>
        <v>2004</v>
      </c>
      <c r="J1105">
        <f t="shared" si="170"/>
        <v>6.3710168357513393</v>
      </c>
      <c r="K1105">
        <f t="shared" si="174"/>
        <v>-6.3710168357513393</v>
      </c>
      <c r="L1105">
        <f t="shared" si="171"/>
        <v>-2.1919433451570853</v>
      </c>
      <c r="M1105">
        <f t="shared" si="172"/>
        <v>0</v>
      </c>
      <c r="P1105" s="23">
        <f t="shared" si="173"/>
        <v>0.18085815814711331</v>
      </c>
    </row>
    <row r="1106" spans="1:16" x14ac:dyDescent="0.3">
      <c r="A1106">
        <v>1105</v>
      </c>
      <c r="B1106" s="16" t="s">
        <v>8864</v>
      </c>
      <c r="C1106" s="17">
        <v>34.97</v>
      </c>
      <c r="D1106" s="17">
        <v>1.2800000000000001E-2</v>
      </c>
      <c r="E1106" s="9">
        <f t="shared" si="177"/>
        <v>-9.39241286396654E-3</v>
      </c>
      <c r="F1106">
        <f t="shared" si="178"/>
        <v>0.99065155807365446</v>
      </c>
      <c r="G1106">
        <f t="shared" si="175"/>
        <v>34.89547685295377</v>
      </c>
      <c r="H1106">
        <f t="shared" si="169"/>
        <v>2.4392923058651185E-2</v>
      </c>
      <c r="I1106" t="str">
        <f t="shared" si="176"/>
        <v>2004</v>
      </c>
      <c r="J1106">
        <f t="shared" si="170"/>
        <v>6.2617929602018343</v>
      </c>
      <c r="K1106">
        <f t="shared" si="174"/>
        <v>-6.2617929602018343</v>
      </c>
      <c r="L1106">
        <f t="shared" si="171"/>
        <v>-1.8608266011051953</v>
      </c>
      <c r="M1106">
        <f t="shared" si="172"/>
        <v>0</v>
      </c>
      <c r="P1106" s="23">
        <f t="shared" si="173"/>
        <v>0.1794442582512466</v>
      </c>
    </row>
    <row r="1107" spans="1:16" x14ac:dyDescent="0.3">
      <c r="A1107">
        <v>1106</v>
      </c>
      <c r="B1107" s="16" t="s">
        <v>8862</v>
      </c>
      <c r="C1107" s="17">
        <v>33.700000000000003</v>
      </c>
      <c r="D1107" s="17">
        <v>1.3000000000000001E-2</v>
      </c>
      <c r="E1107" s="9">
        <f t="shared" si="177"/>
        <v>-3.6992713716968349E-2</v>
      </c>
      <c r="F1107">
        <f t="shared" si="178"/>
        <v>0.96368315699170726</v>
      </c>
      <c r="G1107">
        <f t="shared" si="175"/>
        <v>33.627062377624377</v>
      </c>
      <c r="H1107">
        <f t="shared" si="169"/>
        <v>2.4954049781295857E-2</v>
      </c>
      <c r="I1107" t="str">
        <f t="shared" si="176"/>
        <v>2004</v>
      </c>
      <c r="J1107">
        <f t="shared" si="170"/>
        <v>6.1729916187258622</v>
      </c>
      <c r="K1107">
        <f t="shared" si="174"/>
        <v>-6.1729916187258622</v>
      </c>
      <c r="L1107">
        <f t="shared" si="171"/>
        <v>-0.59241212577580171</v>
      </c>
      <c r="M1107">
        <f t="shared" si="172"/>
        <v>0</v>
      </c>
      <c r="P1107" s="23">
        <f t="shared" si="173"/>
        <v>0.18357213453273288</v>
      </c>
    </row>
    <row r="1108" spans="1:16" x14ac:dyDescent="0.3">
      <c r="A1108">
        <v>1107</v>
      </c>
      <c r="B1108" s="16" t="s">
        <v>8860</v>
      </c>
      <c r="C1108" s="17">
        <v>33.11</v>
      </c>
      <c r="D1108" s="17">
        <v>1.367E-2</v>
      </c>
      <c r="E1108" s="9">
        <f t="shared" si="177"/>
        <v>-1.7662485799161288E-2</v>
      </c>
      <c r="F1108">
        <f t="shared" si="178"/>
        <v>0.98249258160237374</v>
      </c>
      <c r="G1108">
        <f t="shared" si="175"/>
        <v>33.034650251848575</v>
      </c>
      <c r="H1108">
        <f t="shared" si="169"/>
        <v>2.4970913191268013E-2</v>
      </c>
      <c r="I1108" t="str">
        <f t="shared" si="176"/>
        <v>2004</v>
      </c>
      <c r="J1108">
        <f t="shared" si="170"/>
        <v>6.0683393440496376</v>
      </c>
      <c r="K1108">
        <f t="shared" si="174"/>
        <v>-6.0683393440496376</v>
      </c>
      <c r="L1108">
        <f t="shared" si="171"/>
        <v>1.3918281990208925</v>
      </c>
      <c r="M1108">
        <f t="shared" si="172"/>
        <v>0</v>
      </c>
      <c r="P1108" s="23">
        <f t="shared" si="173"/>
        <v>0.1836961886318158</v>
      </c>
    </row>
    <row r="1109" spans="1:16" x14ac:dyDescent="0.3">
      <c r="A1109">
        <v>1108</v>
      </c>
      <c r="B1109" s="16" t="s">
        <v>8858</v>
      </c>
      <c r="C1109" s="17">
        <v>34.5</v>
      </c>
      <c r="D1109" s="17">
        <v>1.2800000000000001E-2</v>
      </c>
      <c r="E1109" s="9">
        <f t="shared" si="177"/>
        <v>4.1123972478159229E-2</v>
      </c>
      <c r="F1109">
        <f t="shared" si="178"/>
        <v>1.0419812745394141</v>
      </c>
      <c r="G1109">
        <f t="shared" si="175"/>
        <v>34.426478450869467</v>
      </c>
      <c r="H1109">
        <f t="shared" si="169"/>
        <v>2.6138654610636764E-2</v>
      </c>
      <c r="I1109" t="str">
        <f t="shared" si="176"/>
        <v>2004</v>
      </c>
      <c r="J1109">
        <f t="shared" si="170"/>
        <v>6.6197494317791215</v>
      </c>
      <c r="K1109">
        <f t="shared" si="174"/>
        <v>-6.6197494317791215</v>
      </c>
      <c r="L1109">
        <f t="shared" si="171"/>
        <v>1.4206779104389184</v>
      </c>
      <c r="M1109">
        <f t="shared" si="172"/>
        <v>0</v>
      </c>
      <c r="P1109" s="23">
        <f t="shared" si="173"/>
        <v>0.19228656922392637</v>
      </c>
    </row>
    <row r="1110" spans="1:16" x14ac:dyDescent="0.3">
      <c r="A1110">
        <v>1109</v>
      </c>
      <c r="B1110" s="16" t="s">
        <v>8856</v>
      </c>
      <c r="C1110" s="17">
        <v>36.07</v>
      </c>
      <c r="D1110" s="17">
        <v>1.208E-2</v>
      </c>
      <c r="E1110" s="9">
        <f t="shared" si="177"/>
        <v>4.4502170878133539E-2</v>
      </c>
      <c r="F1110">
        <f t="shared" si="178"/>
        <v>1.0455072463768116</v>
      </c>
      <c r="G1110">
        <f t="shared" si="175"/>
        <v>35.997452122702619</v>
      </c>
      <c r="H1110">
        <f t="shared" si="169"/>
        <v>2.7173120922653619E-2</v>
      </c>
      <c r="I1110" t="str">
        <f t="shared" si="176"/>
        <v>2004</v>
      </c>
      <c r="J1110">
        <f t="shared" si="170"/>
        <v>7.1957655502856852</v>
      </c>
      <c r="K1110">
        <f t="shared" si="174"/>
        <v>-7.1957655502856852</v>
      </c>
      <c r="L1110">
        <f t="shared" si="171"/>
        <v>-0.15029576139423284</v>
      </c>
      <c r="M1110">
        <f t="shared" si="172"/>
        <v>0</v>
      </c>
      <c r="P1110" s="23">
        <f t="shared" si="173"/>
        <v>0.19989652394724655</v>
      </c>
    </row>
    <row r="1111" spans="1:16" x14ac:dyDescent="0.3">
      <c r="A1111">
        <v>1110</v>
      </c>
      <c r="B1111" s="16" t="s">
        <v>8854</v>
      </c>
      <c r="C1111" s="17">
        <v>35.92</v>
      </c>
      <c r="D1111" s="17">
        <v>1.218E-2</v>
      </c>
      <c r="E1111" s="9">
        <f t="shared" si="177"/>
        <v>-4.1672514814487041E-3</v>
      </c>
      <c r="F1111">
        <f t="shared" si="178"/>
        <v>0.99584141946215698</v>
      </c>
      <c r="G1111">
        <f t="shared" si="175"/>
        <v>35.847156361308386</v>
      </c>
      <c r="H1111">
        <f t="shared" si="169"/>
        <v>2.6722919931678697E-2</v>
      </c>
      <c r="I1111" t="str">
        <f t="shared" si="176"/>
        <v>2004</v>
      </c>
      <c r="J1111">
        <f t="shared" si="170"/>
        <v>7.0470011327771136</v>
      </c>
      <c r="K1111">
        <f t="shared" si="174"/>
        <v>-7.0470011327771136</v>
      </c>
      <c r="L1111">
        <f t="shared" si="171"/>
        <v>0.69913671624064477</v>
      </c>
      <c r="M1111">
        <f t="shared" si="172"/>
        <v>0</v>
      </c>
      <c r="P1111" s="23">
        <f t="shared" si="173"/>
        <v>0.19658466244154563</v>
      </c>
    </row>
    <row r="1112" spans="1:16" x14ac:dyDescent="0.3">
      <c r="A1112">
        <v>1111</v>
      </c>
      <c r="B1112" s="16" t="s">
        <v>8850</v>
      </c>
      <c r="C1112" s="17">
        <v>37.18</v>
      </c>
      <c r="D1112" s="17">
        <v>1.218E-2</v>
      </c>
      <c r="E1112" s="9">
        <f t="shared" si="177"/>
        <v>3.4476738859299146E-2</v>
      </c>
      <c r="F1112">
        <f t="shared" si="178"/>
        <v>1.0350779510022272</v>
      </c>
      <c r="G1112">
        <f t="shared" si="175"/>
        <v>37.104601155719536</v>
      </c>
      <c r="H1112">
        <f t="shared" si="169"/>
        <v>2.7356984154819918E-2</v>
      </c>
      <c r="I1112" t="str">
        <f t="shared" si="176"/>
        <v>2004</v>
      </c>
      <c r="J1112">
        <f t="shared" si="170"/>
        <v>7.4672674633047968</v>
      </c>
      <c r="K1112">
        <f t="shared" si="174"/>
        <v>-7.4672674633047968</v>
      </c>
      <c r="L1112">
        <f t="shared" si="171"/>
        <v>-0.55830807817050498</v>
      </c>
      <c r="M1112">
        <f t="shared" si="172"/>
        <v>0</v>
      </c>
      <c r="P1112" s="23">
        <f t="shared" si="173"/>
        <v>0.20124909662729915</v>
      </c>
    </row>
    <row r="1113" spans="1:16" x14ac:dyDescent="0.3">
      <c r="A1113">
        <v>1112</v>
      </c>
      <c r="B1113" s="16" t="s">
        <v>8848</v>
      </c>
      <c r="C1113" s="17">
        <v>36.61</v>
      </c>
      <c r="D1113" s="17">
        <v>1.0449999999999999E-2</v>
      </c>
      <c r="E1113" s="9">
        <f t="shared" si="177"/>
        <v>-1.5449555161153117E-2</v>
      </c>
      <c r="F1113">
        <f t="shared" si="178"/>
        <v>0.98466917697686929</v>
      </c>
      <c r="G1113">
        <f t="shared" si="175"/>
        <v>36.546293077549031</v>
      </c>
      <c r="H1113">
        <f t="shared" si="169"/>
        <v>2.7246542201623897E-2</v>
      </c>
      <c r="I1113" t="str">
        <f t="shared" si="176"/>
        <v>2004</v>
      </c>
      <c r="J1113">
        <f t="shared" si="170"/>
        <v>7.3252162153287301</v>
      </c>
      <c r="K1113">
        <f t="shared" si="174"/>
        <v>-7.3252162153287301</v>
      </c>
      <c r="L1113">
        <f t="shared" si="171"/>
        <v>6.6209481864447639E-3</v>
      </c>
      <c r="M1113">
        <f t="shared" si="172"/>
        <v>0</v>
      </c>
      <c r="P1113" s="23">
        <f t="shared" si="173"/>
        <v>0.20043664072263259</v>
      </c>
    </row>
    <row r="1114" spans="1:16" x14ac:dyDescent="0.3">
      <c r="A1114">
        <v>1113</v>
      </c>
      <c r="B1114" s="16" t="s">
        <v>8847</v>
      </c>
      <c r="C1114" s="17">
        <v>37.770000000000003</v>
      </c>
      <c r="D1114" s="17">
        <v>1.265E-2</v>
      </c>
      <c r="E1114" s="9">
        <f t="shared" si="177"/>
        <v>3.1193709592220842E-2</v>
      </c>
      <c r="F1114">
        <f t="shared" si="178"/>
        <v>1.0316853318765367</v>
      </c>
      <c r="G1114">
        <f t="shared" si="175"/>
        <v>37.690452136172766</v>
      </c>
      <c r="H1114">
        <f t="shared" si="169"/>
        <v>2.6601417708895903E-2</v>
      </c>
      <c r="I1114" t="str">
        <f t="shared" si="176"/>
        <v>2004</v>
      </c>
      <c r="J1114">
        <f t="shared" si="170"/>
        <v>7.3756763401800205</v>
      </c>
      <c r="K1114">
        <f t="shared" si="174"/>
        <v>-7.3756763401800205</v>
      </c>
      <c r="L1114">
        <f t="shared" si="171"/>
        <v>-1.1375381104372906</v>
      </c>
      <c r="M1114">
        <f t="shared" si="172"/>
        <v>0</v>
      </c>
      <c r="P1114" s="23">
        <f t="shared" si="173"/>
        <v>0.19569084269756853</v>
      </c>
    </row>
    <row r="1115" spans="1:16" x14ac:dyDescent="0.3">
      <c r="A1115">
        <v>1114</v>
      </c>
      <c r="B1115" s="16" t="s">
        <v>8845</v>
      </c>
      <c r="C1115" s="17">
        <v>37.049999999999997</v>
      </c>
      <c r="D1115" s="17">
        <v>1.2589999999999999E-2</v>
      </c>
      <c r="E1115" s="9">
        <f t="shared" si="177"/>
        <v>-1.9246784982269706E-2</v>
      </c>
      <c r="F1115">
        <f t="shared" si="178"/>
        <v>0.98093725178713254</v>
      </c>
      <c r="G1115">
        <f t="shared" si="175"/>
        <v>36.972338258605745</v>
      </c>
      <c r="H1115">
        <f t="shared" si="169"/>
        <v>2.659986131448043E-2</v>
      </c>
      <c r="I1115" t="str">
        <f t="shared" si="176"/>
        <v>2004</v>
      </c>
      <c r="J1115">
        <f t="shared" si="170"/>
        <v>7.234724716647392</v>
      </c>
      <c r="K1115">
        <f t="shared" si="174"/>
        <v>-7.234724716647392</v>
      </c>
      <c r="L1115">
        <f t="shared" si="171"/>
        <v>-0.41942423287026998</v>
      </c>
      <c r="M1115">
        <f t="shared" si="172"/>
        <v>0</v>
      </c>
      <c r="P1115" s="23">
        <f t="shared" si="173"/>
        <v>0.19567939322754155</v>
      </c>
    </row>
    <row r="1116" spans="1:16" x14ac:dyDescent="0.3">
      <c r="A1116">
        <v>1115</v>
      </c>
      <c r="B1116" s="16" t="s">
        <v>8843</v>
      </c>
      <c r="C1116" s="17">
        <v>36.630000000000003</v>
      </c>
      <c r="D1116" s="17">
        <v>1.264E-2</v>
      </c>
      <c r="E1116" s="9">
        <f t="shared" si="177"/>
        <v>-1.1400774951372797E-2</v>
      </c>
      <c r="F1116">
        <f t="shared" si="178"/>
        <v>0.98866396761133613</v>
      </c>
      <c r="G1116">
        <f t="shared" si="175"/>
        <v>36.552914025735475</v>
      </c>
      <c r="H1116">
        <f t="shared" si="169"/>
        <v>2.6622738866269841E-2</v>
      </c>
      <c r="I1116" t="str">
        <f t="shared" si="176"/>
        <v>2004</v>
      </c>
      <c r="J1116">
        <f t="shared" si="170"/>
        <v>7.1588037673510199</v>
      </c>
      <c r="K1116">
        <f t="shared" si="174"/>
        <v>-7.1588037673510199</v>
      </c>
      <c r="L1116">
        <f t="shared" si="171"/>
        <v>5.6395683420767284E-2</v>
      </c>
      <c r="M1116">
        <f t="shared" si="172"/>
        <v>0</v>
      </c>
      <c r="P1116" s="23">
        <f t="shared" si="173"/>
        <v>0.19584768979870623</v>
      </c>
    </row>
    <row r="1117" spans="1:16" x14ac:dyDescent="0.3">
      <c r="A1117">
        <v>1116</v>
      </c>
      <c r="B1117" s="16" t="s">
        <v>8841</v>
      </c>
      <c r="C1117" s="17">
        <v>36.69</v>
      </c>
      <c r="D1117" s="17">
        <v>1.321E-2</v>
      </c>
      <c r="E1117" s="9">
        <f t="shared" si="177"/>
        <v>1.6366615764675781E-3</v>
      </c>
      <c r="F1117">
        <f t="shared" si="178"/>
        <v>1.0016380016380015</v>
      </c>
      <c r="G1117">
        <f t="shared" si="175"/>
        <v>36.609309709156243</v>
      </c>
      <c r="H1117">
        <f t="shared" si="169"/>
        <v>2.6290576153488537E-2</v>
      </c>
      <c r="I1117" t="str">
        <f t="shared" si="176"/>
        <v>2004</v>
      </c>
      <c r="J1117">
        <f t="shared" si="170"/>
        <v>7.0803930067322165</v>
      </c>
      <c r="K1117">
        <f t="shared" si="174"/>
        <v>-7.0803930067322165</v>
      </c>
      <c r="L1117">
        <f t="shared" si="171"/>
        <v>0.31837303806290151</v>
      </c>
      <c r="M1117">
        <f t="shared" si="172"/>
        <v>0</v>
      </c>
      <c r="P1117" s="23">
        <f t="shared" si="173"/>
        <v>0.19340416585241871</v>
      </c>
    </row>
    <row r="1118" spans="1:16" x14ac:dyDescent="0.3">
      <c r="A1118">
        <v>1117</v>
      </c>
      <c r="B1118" s="16" t="s">
        <v>8839</v>
      </c>
      <c r="C1118" s="17">
        <v>38.54</v>
      </c>
      <c r="D1118" s="17">
        <v>1.1930000000000001E-2</v>
      </c>
      <c r="E1118" s="9">
        <f t="shared" si="177"/>
        <v>4.919242461902968E-2</v>
      </c>
      <c r="F1118">
        <f t="shared" si="178"/>
        <v>1.0504224584355411</v>
      </c>
      <c r="G1118">
        <f t="shared" si="175"/>
        <v>38.46344576622198</v>
      </c>
      <c r="H1118">
        <f t="shared" si="169"/>
        <v>2.7728019470425223E-2</v>
      </c>
      <c r="I1118" t="str">
        <f t="shared" si="176"/>
        <v>2004</v>
      </c>
      <c r="J1118">
        <f t="shared" si="170"/>
        <v>7.8457191740180621</v>
      </c>
      <c r="K1118">
        <f t="shared" si="174"/>
        <v>-7.8457191740180621</v>
      </c>
      <c r="L1118">
        <f t="shared" si="171"/>
        <v>-1.535763019002836</v>
      </c>
      <c r="M1118">
        <f t="shared" si="172"/>
        <v>0</v>
      </c>
      <c r="P1118" s="23">
        <f t="shared" si="173"/>
        <v>0.20397858324248355</v>
      </c>
    </row>
    <row r="1119" spans="1:16" x14ac:dyDescent="0.3">
      <c r="A1119">
        <v>1118</v>
      </c>
      <c r="B1119" s="16" t="s">
        <v>8837</v>
      </c>
      <c r="C1119" s="17">
        <v>38.11</v>
      </c>
      <c r="D1119" s="17">
        <v>1.183E-2</v>
      </c>
      <c r="E1119" s="9">
        <f t="shared" si="177"/>
        <v>-1.1219948100451462E-2</v>
      </c>
      <c r="F1119">
        <f t="shared" si="178"/>
        <v>0.98884276076803324</v>
      </c>
      <c r="G1119">
        <f t="shared" si="175"/>
        <v>38.034933810403373</v>
      </c>
      <c r="H1119">
        <f t="shared" si="169"/>
        <v>2.4997699938464613E-2</v>
      </c>
      <c r="I1119" t="str">
        <f t="shared" si="176"/>
        <v>2004</v>
      </c>
      <c r="J1119">
        <f t="shared" si="170"/>
        <v>6.9943673193550886</v>
      </c>
      <c r="K1119">
        <f t="shared" si="174"/>
        <v>-6.9943673193550886</v>
      </c>
      <c r="L1119">
        <f t="shared" si="171"/>
        <v>-1.1072510631842292</v>
      </c>
      <c r="M1119">
        <f t="shared" si="172"/>
        <v>0</v>
      </c>
      <c r="P1119" s="23">
        <f t="shared" si="173"/>
        <v>0.18389324283356526</v>
      </c>
    </row>
    <row r="1120" spans="1:16" x14ac:dyDescent="0.3">
      <c r="A1120">
        <v>1119</v>
      </c>
      <c r="B1120" s="16" t="s">
        <v>8835</v>
      </c>
      <c r="C1120" s="17">
        <v>38</v>
      </c>
      <c r="D1120" s="17">
        <v>1.336E-2</v>
      </c>
      <c r="E1120" s="9">
        <f t="shared" si="177"/>
        <v>-2.8905551593831065E-3</v>
      </c>
      <c r="F1120">
        <f t="shared" si="178"/>
        <v>0.99711361847284175</v>
      </c>
      <c r="G1120">
        <f t="shared" si="175"/>
        <v>37.915480799630572</v>
      </c>
      <c r="H1120">
        <f t="shared" si="169"/>
        <v>2.2514201461089615E-2</v>
      </c>
      <c r="I1120" t="str">
        <f t="shared" si="176"/>
        <v>2004</v>
      </c>
      <c r="J1120">
        <f t="shared" si="170"/>
        <v>6.2796991249303256</v>
      </c>
      <c r="K1120">
        <f t="shared" si="174"/>
        <v>-6.2796991249303256</v>
      </c>
      <c r="L1120">
        <f t="shared" si="171"/>
        <v>-0.98779805241142782</v>
      </c>
      <c r="M1120">
        <f t="shared" si="172"/>
        <v>0</v>
      </c>
      <c r="P1120" s="23">
        <f t="shared" si="173"/>
        <v>0.1656236184400835</v>
      </c>
    </row>
    <row r="1121" spans="1:16" x14ac:dyDescent="0.3">
      <c r="A1121">
        <v>1120</v>
      </c>
      <c r="B1121" s="16" t="s">
        <v>8833</v>
      </c>
      <c r="C1121" s="17">
        <v>37.9</v>
      </c>
      <c r="D1121" s="17">
        <v>1.3309999999999999E-2</v>
      </c>
      <c r="E1121" s="9">
        <f t="shared" si="177"/>
        <v>-2.6350476380051138E-3</v>
      </c>
      <c r="F1121">
        <f t="shared" si="178"/>
        <v>0.99736842105263157</v>
      </c>
      <c r="G1121">
        <f t="shared" si="175"/>
        <v>37.81601835075211</v>
      </c>
      <c r="H1121">
        <f t="shared" ref="H1121:H1184" si="179">SQRT(_xlfn.VAR.S(E1092:E1121))</f>
        <v>2.2380404050439021E-2</v>
      </c>
      <c r="I1121" t="str">
        <f t="shared" si="176"/>
        <v>2004</v>
      </c>
      <c r="J1121">
        <f t="shared" ref="J1121:J1184" si="180">-K1121</f>
        <v>6.2260046920456853</v>
      </c>
      <c r="K1121">
        <f t="shared" si="174"/>
        <v>-6.2260046920456853</v>
      </c>
      <c r="L1121">
        <f t="shared" ref="L1121:L1184" si="181">+MIN(G1122-G1121,G1123-G1121,G1124-G1121,G1125-G1121,G1126-G1121,G1127-G1121,G1128-G1121,G1129-G1121,G1130-G1121,G1131-G1121)</f>
        <v>-0.88833560353296548</v>
      </c>
      <c r="M1121">
        <f t="shared" ref="M1121:M1184" si="182">+IF(L1121&lt;K1121,1,0)</f>
        <v>0</v>
      </c>
      <c r="P1121" s="23">
        <f t="shared" ref="P1121:P1184" si="183">-K1121/G1121</f>
        <v>0.16463935029590068</v>
      </c>
    </row>
    <row r="1122" spans="1:16" x14ac:dyDescent="0.3">
      <c r="A1122">
        <v>1121</v>
      </c>
      <c r="B1122" s="16" t="s">
        <v>8831</v>
      </c>
      <c r="C1122" s="17">
        <v>37.01</v>
      </c>
      <c r="D1122" s="17">
        <v>1.336E-2</v>
      </c>
      <c r="E1122" s="9">
        <f t="shared" si="177"/>
        <v>-2.3762965690316065E-2</v>
      </c>
      <c r="F1122">
        <f t="shared" si="178"/>
        <v>0.97651715039577835</v>
      </c>
      <c r="G1122">
        <f t="shared" si="175"/>
        <v>36.927682747219144</v>
      </c>
      <c r="H1122">
        <f t="shared" si="179"/>
        <v>2.250584380526973E-2</v>
      </c>
      <c r="I1122" t="str">
        <f t="shared" si="176"/>
        <v>2004</v>
      </c>
      <c r="J1122">
        <f t="shared" si="180"/>
        <v>6.1138260378243254</v>
      </c>
      <c r="K1122">
        <f t="shared" ref="K1122:K1185" si="184">-G1122*$P$3*$R$3*H1122</f>
        <v>-6.1138260378243254</v>
      </c>
      <c r="L1122">
        <f t="shared" si="181"/>
        <v>0.15028433254578744</v>
      </c>
      <c r="M1122">
        <f t="shared" si="182"/>
        <v>0</v>
      </c>
      <c r="P1122" s="23">
        <f t="shared" si="183"/>
        <v>0.1655621361263111</v>
      </c>
    </row>
    <row r="1123" spans="1:16" x14ac:dyDescent="0.3">
      <c r="A1123">
        <v>1122</v>
      </c>
      <c r="B1123" s="16" t="s">
        <v>8829</v>
      </c>
      <c r="C1123" s="17">
        <v>37.159999999999997</v>
      </c>
      <c r="D1123" s="17">
        <v>1.3260000000000001E-2</v>
      </c>
      <c r="E1123" s="9">
        <f t="shared" si="177"/>
        <v>4.0447675475731833E-3</v>
      </c>
      <c r="F1123">
        <f t="shared" si="178"/>
        <v>1.0040529586598217</v>
      </c>
      <c r="G1123">
        <f t="shared" si="175"/>
        <v>37.077967079764932</v>
      </c>
      <c r="H1123">
        <f t="shared" si="179"/>
        <v>2.2475341417077261E-2</v>
      </c>
      <c r="I1123" t="str">
        <f t="shared" si="176"/>
        <v>2004</v>
      </c>
      <c r="J1123">
        <f t="shared" si="180"/>
        <v>6.1303875832785497</v>
      </c>
      <c r="K1123">
        <f t="shared" si="184"/>
        <v>-6.1303875832785497</v>
      </c>
      <c r="L1123">
        <f t="shared" si="181"/>
        <v>0.84717543379966997</v>
      </c>
      <c r="M1123">
        <f t="shared" si="182"/>
        <v>0</v>
      </c>
      <c r="P1123" s="23">
        <f t="shared" si="183"/>
        <v>0.16533774815891053</v>
      </c>
    </row>
    <row r="1124" spans="1:16" x14ac:dyDescent="0.3">
      <c r="A1124">
        <v>1123</v>
      </c>
      <c r="B1124" s="16" t="s">
        <v>8827</v>
      </c>
      <c r="C1124" s="17">
        <v>38.01</v>
      </c>
      <c r="D1124" s="17">
        <v>1.341E-2</v>
      </c>
      <c r="E1124" s="9">
        <f t="shared" si="177"/>
        <v>2.2616369055519676E-2</v>
      </c>
      <c r="F1124">
        <f t="shared" si="178"/>
        <v>1.0228740581270184</v>
      </c>
      <c r="G1124">
        <f t="shared" si="175"/>
        <v>37.925142513564602</v>
      </c>
      <c r="H1124">
        <f t="shared" si="179"/>
        <v>2.2221788917350639E-2</v>
      </c>
      <c r="I1124" t="str">
        <f t="shared" si="176"/>
        <v>2004</v>
      </c>
      <c r="J1124">
        <f t="shared" si="180"/>
        <v>6.1997183486519525</v>
      </c>
      <c r="K1124">
        <f t="shared" si="184"/>
        <v>-6.1997183486519525</v>
      </c>
      <c r="L1124">
        <f t="shared" si="181"/>
        <v>9.8762765248118001E-2</v>
      </c>
      <c r="M1124">
        <f t="shared" si="182"/>
        <v>0</v>
      </c>
      <c r="P1124" s="23">
        <f t="shared" si="183"/>
        <v>0.16347251289654385</v>
      </c>
    </row>
    <row r="1125" spans="1:16" x14ac:dyDescent="0.3">
      <c r="A1125">
        <v>1124</v>
      </c>
      <c r="B1125" s="16" t="s">
        <v>8825</v>
      </c>
      <c r="C1125" s="17">
        <v>38.270000000000003</v>
      </c>
      <c r="D1125" s="17">
        <v>1.336E-2</v>
      </c>
      <c r="E1125" s="9">
        <f t="shared" si="177"/>
        <v>6.8170164364536271E-3</v>
      </c>
      <c r="F1125">
        <f t="shared" si="178"/>
        <v>1.0068403051828467</v>
      </c>
      <c r="G1125">
        <f t="shared" si="175"/>
        <v>38.18488026847006</v>
      </c>
      <c r="H1125">
        <f t="shared" si="179"/>
        <v>2.2221744134807913E-2</v>
      </c>
      <c r="I1125" t="str">
        <f t="shared" si="176"/>
        <v>2004</v>
      </c>
      <c r="J1125">
        <f t="shared" si="180"/>
        <v>6.2421657525673657</v>
      </c>
      <c r="K1125">
        <f t="shared" si="184"/>
        <v>-6.2421657525673657</v>
      </c>
      <c r="L1125">
        <f t="shared" si="181"/>
        <v>-0.16097498965734047</v>
      </c>
      <c r="M1125">
        <f t="shared" si="182"/>
        <v>0</v>
      </c>
      <c r="P1125" s="23">
        <f t="shared" si="183"/>
        <v>0.16347218345795453</v>
      </c>
    </row>
    <row r="1126" spans="1:16" x14ac:dyDescent="0.3">
      <c r="A1126">
        <v>1125</v>
      </c>
      <c r="B1126" s="16" t="s">
        <v>8823</v>
      </c>
      <c r="C1126" s="17">
        <v>38.11</v>
      </c>
      <c r="D1126" s="17">
        <v>1.357E-2</v>
      </c>
      <c r="E1126" s="9">
        <f t="shared" si="177"/>
        <v>-4.1895845518421966E-3</v>
      </c>
      <c r="F1126">
        <f t="shared" si="178"/>
        <v>0.99581917951397947</v>
      </c>
      <c r="G1126">
        <f t="shared" si="175"/>
        <v>38.02390527881272</v>
      </c>
      <c r="H1126">
        <f t="shared" si="179"/>
        <v>2.2174090691605006E-2</v>
      </c>
      <c r="I1126" t="str">
        <f t="shared" si="176"/>
        <v>2004</v>
      </c>
      <c r="J1126">
        <f t="shared" si="180"/>
        <v>6.2025212315247167</v>
      </c>
      <c r="K1126">
        <f t="shared" si="184"/>
        <v>-6.2025212315247167</v>
      </c>
      <c r="L1126">
        <f t="shared" si="181"/>
        <v>0.42704189866592657</v>
      </c>
      <c r="M1126">
        <f t="shared" si="182"/>
        <v>0</v>
      </c>
      <c r="P1126" s="23">
        <f t="shared" si="183"/>
        <v>0.16312162535763575</v>
      </c>
    </row>
    <row r="1127" spans="1:16" x14ac:dyDescent="0.3">
      <c r="A1127">
        <v>1126</v>
      </c>
      <c r="B1127" s="16" t="s">
        <v>8821</v>
      </c>
      <c r="C1127" s="17">
        <v>38.54</v>
      </c>
      <c r="D1127" s="17">
        <v>1.3879999999999998E-2</v>
      </c>
      <c r="E1127" s="9">
        <f t="shared" si="177"/>
        <v>1.1219948100451457E-2</v>
      </c>
      <c r="F1127">
        <f t="shared" si="178"/>
        <v>1.0112831277879821</v>
      </c>
      <c r="G1127">
        <f t="shared" si="175"/>
        <v>38.450947177478646</v>
      </c>
      <c r="H1127">
        <f t="shared" si="179"/>
        <v>2.2164331413842275E-2</v>
      </c>
      <c r="I1127" t="str">
        <f t="shared" si="176"/>
        <v>2004</v>
      </c>
      <c r="J1127">
        <f t="shared" si="180"/>
        <v>6.2694204830296814</v>
      </c>
      <c r="K1127">
        <f t="shared" si="184"/>
        <v>-6.2694204830296814</v>
      </c>
      <c r="L1127">
        <f t="shared" si="181"/>
        <v>0.71142703081945768</v>
      </c>
      <c r="M1127">
        <f t="shared" si="182"/>
        <v>0</v>
      </c>
      <c r="P1127" s="23">
        <f t="shared" si="183"/>
        <v>0.16304983214306315</v>
      </c>
    </row>
    <row r="1128" spans="1:16" x14ac:dyDescent="0.3">
      <c r="A1128">
        <v>1127</v>
      </c>
      <c r="B1128" s="16" t="s">
        <v>8819</v>
      </c>
      <c r="C1128" s="17">
        <v>39.53</v>
      </c>
      <c r="D1128" s="17">
        <v>1.3469999999999999E-2</v>
      </c>
      <c r="E1128" s="9">
        <f t="shared" si="177"/>
        <v>2.5363214322373817E-2</v>
      </c>
      <c r="F1128">
        <f t="shared" si="178"/>
        <v>1.0256875973015049</v>
      </c>
      <c r="G1128">
        <f t="shared" si="175"/>
        <v>39.4413546915899</v>
      </c>
      <c r="H1128">
        <f t="shared" si="179"/>
        <v>2.2480101577325308E-2</v>
      </c>
      <c r="I1128" t="str">
        <f t="shared" si="176"/>
        <v>2004</v>
      </c>
      <c r="J1128">
        <f t="shared" si="180"/>
        <v>6.5225259135406857</v>
      </c>
      <c r="K1128">
        <f t="shared" si="184"/>
        <v>-6.5225259135406857</v>
      </c>
      <c r="L1128">
        <f t="shared" si="181"/>
        <v>-0.27898048329179659</v>
      </c>
      <c r="M1128">
        <f t="shared" si="182"/>
        <v>0</v>
      </c>
      <c r="P1128" s="23">
        <f t="shared" si="183"/>
        <v>0.16537276583279953</v>
      </c>
    </row>
    <row r="1129" spans="1:16" x14ac:dyDescent="0.3">
      <c r="A1129">
        <v>1128</v>
      </c>
      <c r="B1129" s="16" t="s">
        <v>8817</v>
      </c>
      <c r="C1129" s="17">
        <v>39.25</v>
      </c>
      <c r="D1129" s="17">
        <v>1.341E-2</v>
      </c>
      <c r="E1129" s="9">
        <f t="shared" si="177"/>
        <v>-7.108433080176728E-3</v>
      </c>
      <c r="F1129">
        <f t="shared" si="178"/>
        <v>0.99291677207184414</v>
      </c>
      <c r="G1129">
        <f t="shared" si="175"/>
        <v>39.162374208298104</v>
      </c>
      <c r="H1129">
        <f t="shared" si="179"/>
        <v>2.2539669875132728E-2</v>
      </c>
      <c r="I1129" t="str">
        <f t="shared" si="176"/>
        <v>2004</v>
      </c>
      <c r="J1129">
        <f t="shared" si="180"/>
        <v>6.4935514291448175</v>
      </c>
      <c r="K1129">
        <f t="shared" si="184"/>
        <v>-6.4935514291448175</v>
      </c>
      <c r="L1129">
        <f t="shared" si="181"/>
        <v>0.71294259790372649</v>
      </c>
      <c r="M1129">
        <f t="shared" si="182"/>
        <v>0</v>
      </c>
      <c r="P1129" s="23">
        <f t="shared" si="183"/>
        <v>0.16581097444722595</v>
      </c>
    </row>
    <row r="1130" spans="1:16" x14ac:dyDescent="0.3">
      <c r="A1130">
        <v>1129</v>
      </c>
      <c r="B1130" s="16" t="s">
        <v>8816</v>
      </c>
      <c r="C1130" s="17">
        <v>40.03</v>
      </c>
      <c r="D1130" s="17">
        <v>1.439E-2</v>
      </c>
      <c r="E1130" s="9">
        <f t="shared" si="177"/>
        <v>1.9677728776064763E-2</v>
      </c>
      <c r="F1130">
        <f t="shared" si="178"/>
        <v>1.0198726114649681</v>
      </c>
      <c r="G1130">
        <f t="shared" si="175"/>
        <v>39.934109751020316</v>
      </c>
      <c r="H1130">
        <f t="shared" si="179"/>
        <v>2.2267997283760201E-2</v>
      </c>
      <c r="I1130" t="str">
        <f t="shared" si="176"/>
        <v>2004</v>
      </c>
      <c r="J1130">
        <f t="shared" si="180"/>
        <v>6.5417039744951371</v>
      </c>
      <c r="K1130">
        <f t="shared" si="184"/>
        <v>-6.5417039744951371</v>
      </c>
      <c r="L1130">
        <f t="shared" si="181"/>
        <v>-5.8792944818485182E-2</v>
      </c>
      <c r="M1130">
        <f t="shared" si="182"/>
        <v>0</v>
      </c>
      <c r="P1130" s="23">
        <f t="shared" si="183"/>
        <v>0.16381244042451695</v>
      </c>
    </row>
    <row r="1131" spans="1:16" x14ac:dyDescent="0.3">
      <c r="A1131">
        <v>1130</v>
      </c>
      <c r="B1131" s="16" t="s">
        <v>8814</v>
      </c>
      <c r="C1131" s="17">
        <v>39.97</v>
      </c>
      <c r="D1131" s="17">
        <v>1.423E-2</v>
      </c>
      <c r="E1131" s="9">
        <f t="shared" si="177"/>
        <v>-1.5000002812501306E-3</v>
      </c>
      <c r="F1131">
        <f t="shared" si="178"/>
        <v>0.9985011241568823</v>
      </c>
      <c r="G1131">
        <f t="shared" si="175"/>
        <v>39.87531680620183</v>
      </c>
      <c r="H1131">
        <f t="shared" si="179"/>
        <v>2.2277444736367884E-2</v>
      </c>
      <c r="I1131" t="str">
        <f t="shared" si="176"/>
        <v>2004</v>
      </c>
      <c r="J1131">
        <f t="shared" si="180"/>
        <v>6.5348442654084842</v>
      </c>
      <c r="K1131">
        <f t="shared" si="184"/>
        <v>-6.5348442654084842</v>
      </c>
      <c r="L1131">
        <f t="shared" si="181"/>
        <v>1.3051122740770609</v>
      </c>
      <c r="M1131">
        <f t="shared" si="182"/>
        <v>0</v>
      </c>
      <c r="P1131" s="23">
        <f t="shared" si="183"/>
        <v>0.16388193972648554</v>
      </c>
    </row>
    <row r="1132" spans="1:16" x14ac:dyDescent="0.3">
      <c r="A1132">
        <v>1131</v>
      </c>
      <c r="B1132" s="16" t="s">
        <v>8802</v>
      </c>
      <c r="C1132" s="17">
        <v>41.28</v>
      </c>
      <c r="D1132" s="17">
        <v>1.4490000000000001E-2</v>
      </c>
      <c r="E1132" s="9">
        <f t="shared" si="177"/>
        <v>3.2248948450075206E-2</v>
      </c>
      <c r="F1132">
        <f t="shared" si="178"/>
        <v>1.0327745809357018</v>
      </c>
      <c r="G1132">
        <f t="shared" si="175"/>
        <v>41.180429080278891</v>
      </c>
      <c r="H1132">
        <f t="shared" si="179"/>
        <v>2.1950742297532095E-2</v>
      </c>
      <c r="I1132" t="str">
        <f t="shared" si="176"/>
        <v>2004</v>
      </c>
      <c r="J1132">
        <f t="shared" si="180"/>
        <v>6.6497573671325858</v>
      </c>
      <c r="K1132">
        <f t="shared" si="184"/>
        <v>-6.6497573671325858</v>
      </c>
      <c r="L1132">
        <f t="shared" si="181"/>
        <v>0.29662746108018467</v>
      </c>
      <c r="M1132">
        <f t="shared" si="182"/>
        <v>0</v>
      </c>
      <c r="P1132" s="23">
        <f t="shared" si="183"/>
        <v>0.16147858377505644</v>
      </c>
    </row>
    <row r="1133" spans="1:16" x14ac:dyDescent="0.3">
      <c r="A1133">
        <v>1132</v>
      </c>
      <c r="B1133" s="16" t="s">
        <v>8800</v>
      </c>
      <c r="C1133" s="17">
        <v>41.57</v>
      </c>
      <c r="D1133" s="17">
        <v>1.3429999999999999E-2</v>
      </c>
      <c r="E1133" s="9">
        <f t="shared" si="177"/>
        <v>7.0006320912387367E-3</v>
      </c>
      <c r="F1133">
        <f t="shared" si="178"/>
        <v>1.0070251937984496</v>
      </c>
      <c r="G1133">
        <f t="shared" si="175"/>
        <v>41.477056541359076</v>
      </c>
      <c r="H1133">
        <f t="shared" si="179"/>
        <v>2.189888842270972E-2</v>
      </c>
      <c r="I1133" t="str">
        <f t="shared" si="176"/>
        <v>2004</v>
      </c>
      <c r="J1133">
        <f t="shared" si="180"/>
        <v>6.6818345868373479</v>
      </c>
      <c r="K1133">
        <f t="shared" si="184"/>
        <v>-6.6818345868373479</v>
      </c>
      <c r="L1133">
        <f t="shared" si="181"/>
        <v>-0.90079364729423617</v>
      </c>
      <c r="M1133">
        <f t="shared" si="182"/>
        <v>0</v>
      </c>
      <c r="P1133" s="23">
        <f t="shared" si="183"/>
        <v>0.16109712559218178</v>
      </c>
    </row>
    <row r="1134" spans="1:16" x14ac:dyDescent="0.3">
      <c r="A1134">
        <v>1133</v>
      </c>
      <c r="B1134" s="16" t="s">
        <v>8799</v>
      </c>
      <c r="C1134" s="17">
        <v>42.29</v>
      </c>
      <c r="D1134" s="17">
        <v>1.3469999999999999E-2</v>
      </c>
      <c r="E1134" s="9">
        <f t="shared" si="177"/>
        <v>1.7171898219851149E-2</v>
      </c>
      <c r="F1134">
        <f t="shared" si="178"/>
        <v>1.017320182824152</v>
      </c>
      <c r="G1134">
        <f t="shared" si="175"/>
        <v>42.195165441622486</v>
      </c>
      <c r="H1134">
        <f t="shared" si="179"/>
        <v>2.1614399025297409E-2</v>
      </c>
      <c r="I1134" t="str">
        <f t="shared" si="176"/>
        <v>2004</v>
      </c>
      <c r="J1134">
        <f t="shared" si="180"/>
        <v>6.7092129948131776</v>
      </c>
      <c r="K1134">
        <f t="shared" si="184"/>
        <v>-6.7092129948131776</v>
      </c>
      <c r="L1134">
        <f t="shared" si="181"/>
        <v>-1.9680100208349955</v>
      </c>
      <c r="M1134">
        <f t="shared" si="182"/>
        <v>0</v>
      </c>
      <c r="P1134" s="23">
        <f t="shared" si="183"/>
        <v>0.15900430593394529</v>
      </c>
    </row>
    <row r="1135" spans="1:16" x14ac:dyDescent="0.3">
      <c r="A1135">
        <v>1134</v>
      </c>
      <c r="B1135" s="16" t="s">
        <v>8797</v>
      </c>
      <c r="C1135" s="17">
        <v>43.88</v>
      </c>
      <c r="D1135" s="17">
        <v>1.4279999999999999E-2</v>
      </c>
      <c r="E1135" s="9">
        <f t="shared" si="177"/>
        <v>3.6907983922632295E-2</v>
      </c>
      <c r="F1135">
        <f t="shared" si="178"/>
        <v>1.0375975407897848</v>
      </c>
      <c r="G1135">
        <f t="shared" si="175"/>
        <v>43.775689778401606</v>
      </c>
      <c r="H1135">
        <f t="shared" si="179"/>
        <v>2.2326750506094808E-2</v>
      </c>
      <c r="I1135" t="str">
        <f t="shared" si="176"/>
        <v>2004</v>
      </c>
      <c r="J1135">
        <f t="shared" si="180"/>
        <v>7.1899229780329215</v>
      </c>
      <c r="K1135">
        <f t="shared" si="184"/>
        <v>-7.1899229780329215</v>
      </c>
      <c r="L1135">
        <f t="shared" si="181"/>
        <v>-3.5485343576141162</v>
      </c>
      <c r="M1135">
        <f t="shared" si="182"/>
        <v>0</v>
      </c>
      <c r="P1135" s="23">
        <f t="shared" si="183"/>
        <v>0.16424465301242019</v>
      </c>
    </row>
    <row r="1136" spans="1:16" x14ac:dyDescent="0.3">
      <c r="A1136">
        <v>1135</v>
      </c>
      <c r="B1136" s="16" t="s">
        <v>8795</v>
      </c>
      <c r="C1136" s="17">
        <v>43.67</v>
      </c>
      <c r="D1136" s="17">
        <v>1.4279999999999999E-2</v>
      </c>
      <c r="E1136" s="9">
        <f t="shared" si="177"/>
        <v>-4.7972679095599708E-3</v>
      </c>
      <c r="F1136">
        <f t="shared" si="178"/>
        <v>0.99521422060164078</v>
      </c>
      <c r="G1136">
        <f t="shared" si="175"/>
        <v>43.566188984111164</v>
      </c>
      <c r="H1136">
        <f t="shared" si="179"/>
        <v>2.2224147777127248E-2</v>
      </c>
      <c r="I1136" t="str">
        <f t="shared" si="176"/>
        <v>2004</v>
      </c>
      <c r="J1136">
        <f t="shared" si="180"/>
        <v>7.1226303829357889</v>
      </c>
      <c r="K1136">
        <f t="shared" si="184"/>
        <v>-7.1226303829357889</v>
      </c>
      <c r="L1136">
        <f t="shared" si="181"/>
        <v>-4.060555629904627</v>
      </c>
      <c r="M1136">
        <f t="shared" si="182"/>
        <v>0</v>
      </c>
      <c r="P1136" s="23">
        <f t="shared" si="183"/>
        <v>0.16348986562798626</v>
      </c>
    </row>
    <row r="1137" spans="1:16" x14ac:dyDescent="0.3">
      <c r="A1137">
        <v>1136</v>
      </c>
      <c r="B1137" s="16" t="s">
        <v>8793</v>
      </c>
      <c r="C1137" s="17">
        <v>42.99</v>
      </c>
      <c r="D1137" s="17">
        <v>1.4690000000000002E-2</v>
      </c>
      <c r="E1137" s="9">
        <f t="shared" si="177"/>
        <v>-1.5693836989279376E-2</v>
      </c>
      <c r="F1137">
        <f t="shared" si="178"/>
        <v>0.98442866956720865</v>
      </c>
      <c r="G1137">
        <f t="shared" si="175"/>
        <v>42.88487489316455</v>
      </c>
      <c r="H1137">
        <f t="shared" si="179"/>
        <v>2.1066985048825343E-2</v>
      </c>
      <c r="I1137" t="str">
        <f t="shared" si="176"/>
        <v>2004</v>
      </c>
      <c r="J1137">
        <f t="shared" si="180"/>
        <v>6.6461823871443979</v>
      </c>
      <c r="K1137">
        <f t="shared" si="184"/>
        <v>-6.6461823871443979</v>
      </c>
      <c r="L1137">
        <f t="shared" si="181"/>
        <v>-3.3792415389580128</v>
      </c>
      <c r="M1137">
        <f t="shared" si="182"/>
        <v>0</v>
      </c>
      <c r="P1137" s="23">
        <f t="shared" si="183"/>
        <v>0.15497730618782188</v>
      </c>
    </row>
    <row r="1138" spans="1:16" x14ac:dyDescent="0.3">
      <c r="A1138">
        <v>1137</v>
      </c>
      <c r="B1138" s="16" t="s">
        <v>8791</v>
      </c>
      <c r="C1138" s="17">
        <v>43.03</v>
      </c>
      <c r="D1138" s="17">
        <v>1.4690000000000002E-2</v>
      </c>
      <c r="E1138" s="9">
        <f t="shared" si="177"/>
        <v>9.3001634231797028E-4</v>
      </c>
      <c r="F1138">
        <f t="shared" si="178"/>
        <v>1.0009304489416142</v>
      </c>
      <c r="G1138">
        <f t="shared" si="175"/>
        <v>42.924777079620156</v>
      </c>
      <c r="H1138">
        <f t="shared" si="179"/>
        <v>2.0549617006431244E-2</v>
      </c>
      <c r="I1138" t="str">
        <f t="shared" si="176"/>
        <v>2004</v>
      </c>
      <c r="J1138">
        <f t="shared" si="180"/>
        <v>6.4889959221114166</v>
      </c>
      <c r="K1138">
        <f t="shared" si="184"/>
        <v>-6.4889959221114166</v>
      </c>
      <c r="L1138">
        <f t="shared" si="181"/>
        <v>-3.419143725413619</v>
      </c>
      <c r="M1138">
        <f t="shared" si="182"/>
        <v>0</v>
      </c>
      <c r="P1138" s="23">
        <f t="shared" si="183"/>
        <v>0.15117133654707468</v>
      </c>
    </row>
    <row r="1139" spans="1:16" x14ac:dyDescent="0.3">
      <c r="A1139">
        <v>1138</v>
      </c>
      <c r="B1139" s="16" t="s">
        <v>8789</v>
      </c>
      <c r="C1139" s="17">
        <v>44.33</v>
      </c>
      <c r="D1139" s="17">
        <v>1.474E-2</v>
      </c>
      <c r="E1139" s="9">
        <f t="shared" si="177"/>
        <v>2.9764101906453861E-2</v>
      </c>
      <c r="F1139">
        <f t="shared" si="178"/>
        <v>1.0302114803625377</v>
      </c>
      <c r="G1139">
        <f t="shared" si="175"/>
        <v>44.221229627645045</v>
      </c>
      <c r="H1139">
        <f t="shared" si="179"/>
        <v>2.0030322947025708E-2</v>
      </c>
      <c r="I1139" t="str">
        <f t="shared" si="176"/>
        <v>2004</v>
      </c>
      <c r="J1139">
        <f t="shared" si="180"/>
        <v>6.5160511778002155</v>
      </c>
      <c r="K1139">
        <f t="shared" si="184"/>
        <v>-6.5160511778002155</v>
      </c>
      <c r="L1139">
        <f t="shared" si="181"/>
        <v>-4.7155962734385071</v>
      </c>
      <c r="M1139">
        <f t="shared" si="182"/>
        <v>0</v>
      </c>
      <c r="P1139" s="23">
        <f t="shared" si="183"/>
        <v>0.14735119834222532</v>
      </c>
    </row>
    <row r="1140" spans="1:16" x14ac:dyDescent="0.3">
      <c r="A1140">
        <v>1139</v>
      </c>
      <c r="B1140" s="16" t="s">
        <v>8787</v>
      </c>
      <c r="C1140" s="17">
        <v>43.54</v>
      </c>
      <c r="D1140" s="17">
        <v>1.4690000000000002E-2</v>
      </c>
      <c r="E1140" s="9">
        <f t="shared" si="177"/>
        <v>-1.7981592950560805E-2</v>
      </c>
      <c r="F1140">
        <f t="shared" si="178"/>
        <v>0.98217911121136925</v>
      </c>
      <c r="G1140">
        <f t="shared" si="175"/>
        <v>43.433529956929156</v>
      </c>
      <c r="H1140">
        <f t="shared" si="179"/>
        <v>1.9380292799533985E-2</v>
      </c>
      <c r="I1140" t="str">
        <f t="shared" si="176"/>
        <v>2004</v>
      </c>
      <c r="J1140">
        <f t="shared" si="180"/>
        <v>6.1922884978704502</v>
      </c>
      <c r="K1140">
        <f t="shared" si="184"/>
        <v>-6.1922884978704502</v>
      </c>
      <c r="L1140">
        <f t="shared" si="181"/>
        <v>-3.927896602722619</v>
      </c>
      <c r="M1140">
        <f t="shared" si="182"/>
        <v>0</v>
      </c>
      <c r="P1140" s="23">
        <f t="shared" si="183"/>
        <v>0.1425693123264683</v>
      </c>
    </row>
    <row r="1141" spans="1:16" x14ac:dyDescent="0.3">
      <c r="A1141">
        <v>1140</v>
      </c>
      <c r="B1141" s="16" t="s">
        <v>8785</v>
      </c>
      <c r="C1141" s="17">
        <v>43.03</v>
      </c>
      <c r="D1141" s="17">
        <v>1.4690000000000002E-2</v>
      </c>
      <c r="E1141" s="9">
        <f t="shared" si="177"/>
        <v>-1.1782508955893042E-2</v>
      </c>
      <c r="F1141">
        <f t="shared" si="178"/>
        <v>0.98828663298116681</v>
      </c>
      <c r="G1141">
        <f t="shared" si="175"/>
        <v>42.924777079620156</v>
      </c>
      <c r="H1141">
        <f t="shared" si="179"/>
        <v>1.957070356416012E-2</v>
      </c>
      <c r="I1141" t="str">
        <f t="shared" si="176"/>
        <v>2004</v>
      </c>
      <c r="J1141">
        <f t="shared" si="180"/>
        <v>6.1798823589238703</v>
      </c>
      <c r="K1141">
        <f t="shared" si="184"/>
        <v>-6.1798823589238703</v>
      </c>
      <c r="L1141">
        <f t="shared" si="181"/>
        <v>-3.419143725413619</v>
      </c>
      <c r="M1141">
        <f t="shared" si="182"/>
        <v>0</v>
      </c>
      <c r="P1141" s="23">
        <f t="shared" si="183"/>
        <v>0.14397005131700399</v>
      </c>
    </row>
    <row r="1142" spans="1:16" x14ac:dyDescent="0.3">
      <c r="A1142">
        <v>1141</v>
      </c>
      <c r="B1142" s="16" t="s">
        <v>8783</v>
      </c>
      <c r="C1142" s="17">
        <v>42.32</v>
      </c>
      <c r="D1142" s="17">
        <v>1.5109999999999998E-2</v>
      </c>
      <c r="E1142" s="9">
        <f t="shared" si="177"/>
        <v>-1.6637759300464336E-2</v>
      </c>
      <c r="F1142">
        <f t="shared" si="178"/>
        <v>0.9834998838019986</v>
      </c>
      <c r="G1142">
        <f t="shared" si="175"/>
        <v>42.21355821753226</v>
      </c>
      <c r="H1142">
        <f t="shared" si="179"/>
        <v>1.9229889000339898E-2</v>
      </c>
      <c r="I1142" t="str">
        <f t="shared" si="176"/>
        <v>2004</v>
      </c>
      <c r="J1142">
        <f t="shared" si="180"/>
        <v>5.9716515558458827</v>
      </c>
      <c r="K1142">
        <f t="shared" si="184"/>
        <v>-5.9716515558458827</v>
      </c>
      <c r="L1142">
        <f t="shared" si="181"/>
        <v>-2.7079248633257222</v>
      </c>
      <c r="M1142">
        <f t="shared" si="182"/>
        <v>0</v>
      </c>
      <c r="P1142" s="23">
        <f t="shared" si="183"/>
        <v>0.14146288083731637</v>
      </c>
    </row>
    <row r="1143" spans="1:16" x14ac:dyDescent="0.3">
      <c r="A1143">
        <v>1142</v>
      </c>
      <c r="B1143" s="16" t="s">
        <v>8781</v>
      </c>
      <c r="C1143" s="17">
        <v>40.68</v>
      </c>
      <c r="D1143" s="17">
        <v>1.532E-2</v>
      </c>
      <c r="E1143" s="9">
        <f t="shared" si="177"/>
        <v>-3.9523216369684776E-2</v>
      </c>
      <c r="F1143">
        <f t="shared" si="178"/>
        <v>0.96124763705103966</v>
      </c>
      <c r="G1143">
        <f t="shared" si="175"/>
        <v>40.57626289406484</v>
      </c>
      <c r="H1143">
        <f t="shared" si="179"/>
        <v>2.054076360257364E-2</v>
      </c>
      <c r="I1143" t="str">
        <f t="shared" si="176"/>
        <v>2004</v>
      </c>
      <c r="J1143">
        <f t="shared" si="180"/>
        <v>6.1313251927033603</v>
      </c>
      <c r="K1143">
        <f t="shared" si="184"/>
        <v>-6.1313251927033603</v>
      </c>
      <c r="L1143">
        <f t="shared" si="181"/>
        <v>-1.0706295398583023</v>
      </c>
      <c r="M1143">
        <f t="shared" si="182"/>
        <v>0</v>
      </c>
      <c r="P1143" s="23">
        <f t="shared" si="183"/>
        <v>0.1511062073092049</v>
      </c>
    </row>
    <row r="1144" spans="1:16" x14ac:dyDescent="0.3">
      <c r="A1144">
        <v>1143</v>
      </c>
      <c r="B1144" s="16" t="s">
        <v>8779</v>
      </c>
      <c r="C1144" s="17">
        <v>40.33</v>
      </c>
      <c r="D1144" s="17">
        <v>1.532E-2</v>
      </c>
      <c r="E1144" s="9">
        <f t="shared" si="177"/>
        <v>-8.6409622950824449E-3</v>
      </c>
      <c r="F1144">
        <f t="shared" si="178"/>
        <v>0.99139626352015731</v>
      </c>
      <c r="G1144">
        <f t="shared" si="175"/>
        <v>40.22715542078749</v>
      </c>
      <c r="H1144">
        <f t="shared" si="179"/>
        <v>1.9969318390152115E-2</v>
      </c>
      <c r="I1144" t="str">
        <f t="shared" si="176"/>
        <v>2004</v>
      </c>
      <c r="J1144">
        <f t="shared" si="180"/>
        <v>5.9094666428330296</v>
      </c>
      <c r="K1144">
        <f t="shared" si="184"/>
        <v>-5.9094666428330296</v>
      </c>
      <c r="L1144">
        <f t="shared" si="181"/>
        <v>-0.72152206658095253</v>
      </c>
      <c r="M1144">
        <f t="shared" si="182"/>
        <v>0</v>
      </c>
      <c r="P1144" s="23">
        <f t="shared" si="183"/>
        <v>0.14690242402223888</v>
      </c>
    </row>
    <row r="1145" spans="1:16" x14ac:dyDescent="0.3">
      <c r="A1145">
        <v>1144</v>
      </c>
      <c r="B1145" s="16" t="s">
        <v>8777</v>
      </c>
      <c r="C1145" s="17">
        <v>40.64</v>
      </c>
      <c r="D1145" s="17">
        <v>1.537E-2</v>
      </c>
      <c r="E1145" s="9">
        <f t="shared" si="177"/>
        <v>7.6571943849497309E-3</v>
      </c>
      <c r="F1145">
        <f t="shared" si="178"/>
        <v>1.0076865856682371</v>
      </c>
      <c r="G1145">
        <f t="shared" si="175"/>
        <v>40.536027095485558</v>
      </c>
      <c r="H1145">
        <f t="shared" si="179"/>
        <v>1.9573801994337364E-2</v>
      </c>
      <c r="I1145" t="str">
        <f t="shared" si="176"/>
        <v>2004</v>
      </c>
      <c r="J1145">
        <f t="shared" si="180"/>
        <v>5.8368978514357384</v>
      </c>
      <c r="K1145">
        <f t="shared" si="184"/>
        <v>-5.8368978514357384</v>
      </c>
      <c r="L1145">
        <f t="shared" si="181"/>
        <v>-1.0303937412790205</v>
      </c>
      <c r="M1145">
        <f t="shared" si="182"/>
        <v>0</v>
      </c>
      <c r="P1145" s="23">
        <f t="shared" si="183"/>
        <v>0.14399284462896428</v>
      </c>
    </row>
    <row r="1146" spans="1:16" x14ac:dyDescent="0.3">
      <c r="A1146">
        <v>1145</v>
      </c>
      <c r="B1146" s="16" t="s">
        <v>8775</v>
      </c>
      <c r="C1146" s="17">
        <v>39.61</v>
      </c>
      <c r="D1146" s="17">
        <v>1.583E-2</v>
      </c>
      <c r="E1146" s="9">
        <f t="shared" si="177"/>
        <v>-2.5671191636401185E-2</v>
      </c>
      <c r="F1146">
        <f t="shared" si="178"/>
        <v>0.97465551181102361</v>
      </c>
      <c r="G1146">
        <f t="shared" si="175"/>
        <v>39.505633354206537</v>
      </c>
      <c r="H1146">
        <f t="shared" si="179"/>
        <v>2.0104132678911688E-2</v>
      </c>
      <c r="I1146" t="str">
        <f t="shared" si="176"/>
        <v>2004</v>
      </c>
      <c r="J1146">
        <f t="shared" si="180"/>
        <v>5.8426529632994537</v>
      </c>
      <c r="K1146">
        <f t="shared" si="184"/>
        <v>-5.8426529632994537</v>
      </c>
      <c r="L1146">
        <f t="shared" si="181"/>
        <v>0.585037583104139</v>
      </c>
      <c r="M1146">
        <f t="shared" si="182"/>
        <v>0</v>
      </c>
      <c r="P1146" s="23">
        <f t="shared" si="183"/>
        <v>0.14789417273517352</v>
      </c>
    </row>
    <row r="1147" spans="1:16" x14ac:dyDescent="0.3">
      <c r="A1147">
        <v>1146</v>
      </c>
      <c r="B1147" s="16" t="s">
        <v>8773</v>
      </c>
      <c r="C1147" s="17">
        <v>41.47</v>
      </c>
      <c r="D1147" s="17">
        <v>1.567E-2</v>
      </c>
      <c r="E1147" s="9">
        <f t="shared" si="177"/>
        <v>4.5888662624464706E-2</v>
      </c>
      <c r="F1147">
        <f t="shared" si="178"/>
        <v>1.0469578389295633</v>
      </c>
      <c r="G1147">
        <f t="shared" si="175"/>
        <v>41.361835489637173</v>
      </c>
      <c r="H1147">
        <f t="shared" si="179"/>
        <v>2.1598357679182049E-2</v>
      </c>
      <c r="I1147" t="str">
        <f t="shared" si="176"/>
        <v>2004</v>
      </c>
      <c r="J1147">
        <f t="shared" si="180"/>
        <v>6.5718289719952212</v>
      </c>
      <c r="K1147">
        <f t="shared" si="184"/>
        <v>-6.5718289719952212</v>
      </c>
      <c r="L1147">
        <f t="shared" si="181"/>
        <v>-1.2711645523264963</v>
      </c>
      <c r="M1147">
        <f t="shared" si="182"/>
        <v>0</v>
      </c>
      <c r="P1147" s="23">
        <f t="shared" si="183"/>
        <v>0.15888629927077905</v>
      </c>
    </row>
    <row r="1148" spans="1:16" x14ac:dyDescent="0.3">
      <c r="A1148">
        <v>1147</v>
      </c>
      <c r="B1148" s="16" t="s">
        <v>8771</v>
      </c>
      <c r="C1148" s="17">
        <v>41.57</v>
      </c>
      <c r="D1148" s="17">
        <v>1.5730000000000001E-2</v>
      </c>
      <c r="E1148" s="9">
        <f t="shared" si="177"/>
        <v>2.4084790062561976E-3</v>
      </c>
      <c r="F1148">
        <f t="shared" si="178"/>
        <v>1.0024113817217266</v>
      </c>
      <c r="G1148">
        <f t="shared" si="175"/>
        <v>41.461160050040384</v>
      </c>
      <c r="H1148">
        <f t="shared" si="179"/>
        <v>1.984690868704285E-2</v>
      </c>
      <c r="I1148" t="str">
        <f t="shared" si="176"/>
        <v>2004</v>
      </c>
      <c r="J1148">
        <f t="shared" si="180"/>
        <v>6.0534093244926002</v>
      </c>
      <c r="K1148">
        <f t="shared" si="184"/>
        <v>-6.0534093244926002</v>
      </c>
      <c r="L1148">
        <f t="shared" si="181"/>
        <v>-1.3704891127297074</v>
      </c>
      <c r="M1148">
        <f t="shared" si="182"/>
        <v>0</v>
      </c>
      <c r="P1148" s="23">
        <f t="shared" si="183"/>
        <v>0.14600192848407056</v>
      </c>
    </row>
    <row r="1149" spans="1:16" x14ac:dyDescent="0.3">
      <c r="A1149">
        <v>1148</v>
      </c>
      <c r="B1149" s="16" t="s">
        <v>8770</v>
      </c>
      <c r="C1149" s="17">
        <v>41.23</v>
      </c>
      <c r="D1149" s="17">
        <v>1.567E-2</v>
      </c>
      <c r="E1149" s="9">
        <f t="shared" si="177"/>
        <v>-8.2126065457375098E-3</v>
      </c>
      <c r="F1149">
        <f t="shared" si="178"/>
        <v>0.99182102477748368</v>
      </c>
      <c r="G1149">
        <f t="shared" si="175"/>
        <v>41.122461471852922</v>
      </c>
      <c r="H1149">
        <f t="shared" si="179"/>
        <v>1.9782592914011951E-2</v>
      </c>
      <c r="I1149" t="str">
        <f t="shared" si="176"/>
        <v>2004</v>
      </c>
      <c r="J1149">
        <f t="shared" si="180"/>
        <v>5.9845022864854336</v>
      </c>
      <c r="K1149">
        <f t="shared" si="184"/>
        <v>-5.9845022864854336</v>
      </c>
      <c r="L1149">
        <f t="shared" si="181"/>
        <v>-1.031790534542246</v>
      </c>
      <c r="M1149">
        <f t="shared" si="182"/>
        <v>0</v>
      </c>
      <c r="P1149" s="23">
        <f t="shared" si="183"/>
        <v>0.14552879551195261</v>
      </c>
    </row>
    <row r="1150" spans="1:16" x14ac:dyDescent="0.3">
      <c r="A1150">
        <v>1149</v>
      </c>
      <c r="B1150" s="16" t="s">
        <v>8766</v>
      </c>
      <c r="C1150" s="17">
        <v>40.76</v>
      </c>
      <c r="D1150" s="17">
        <v>1.618E-2</v>
      </c>
      <c r="E1150" s="9">
        <f t="shared" si="177"/>
        <v>-1.1464938364284511E-2</v>
      </c>
      <c r="F1150">
        <f t="shared" si="178"/>
        <v>0.98860053359204469</v>
      </c>
      <c r="G1150">
        <f t="shared" si="175"/>
        <v>40.650231937124317</v>
      </c>
      <c r="H1150">
        <f t="shared" si="179"/>
        <v>1.9926414814547141E-2</v>
      </c>
      <c r="I1150" t="str">
        <f t="shared" si="176"/>
        <v>2004</v>
      </c>
      <c r="J1150">
        <f t="shared" si="180"/>
        <v>5.9587877391995878</v>
      </c>
      <c r="K1150">
        <f t="shared" si="184"/>
        <v>-5.9587877391995878</v>
      </c>
      <c r="L1150">
        <f t="shared" si="181"/>
        <v>-0.55956099981364105</v>
      </c>
      <c r="M1150">
        <f t="shared" si="182"/>
        <v>0</v>
      </c>
      <c r="P1150" s="23">
        <f t="shared" si="183"/>
        <v>0.14658680787889067</v>
      </c>
    </row>
    <row r="1151" spans="1:16" x14ac:dyDescent="0.3">
      <c r="A1151">
        <v>1150</v>
      </c>
      <c r="B1151" s="16" t="s">
        <v>8764</v>
      </c>
      <c r="C1151" s="17">
        <v>40.39</v>
      </c>
      <c r="D1151" s="17">
        <v>1.6390000000000002E-2</v>
      </c>
      <c r="E1151" s="9">
        <f t="shared" si="177"/>
        <v>-9.118978779202461E-3</v>
      </c>
      <c r="F1151">
        <f t="shared" si="178"/>
        <v>0.99092247301275771</v>
      </c>
      <c r="G1151">
        <f t="shared" si="175"/>
        <v>40.279818541356782</v>
      </c>
      <c r="H1151">
        <f t="shared" si="179"/>
        <v>2.0017162643951668E-2</v>
      </c>
      <c r="I1151" t="str">
        <f t="shared" si="176"/>
        <v>2004</v>
      </c>
      <c r="J1151">
        <f t="shared" si="180"/>
        <v>5.9313799395587532</v>
      </c>
      <c r="K1151">
        <f t="shared" si="184"/>
        <v>-5.9313799395587532</v>
      </c>
      <c r="L1151">
        <f t="shared" si="181"/>
        <v>-0.18914760404610576</v>
      </c>
      <c r="M1151">
        <f t="shared" si="182"/>
        <v>0</v>
      </c>
      <c r="P1151" s="23">
        <f t="shared" si="183"/>
        <v>0.14725438580287509</v>
      </c>
    </row>
    <row r="1152" spans="1:16" x14ac:dyDescent="0.3">
      <c r="A1152">
        <v>1151</v>
      </c>
      <c r="B1152" s="16" t="s">
        <v>8762</v>
      </c>
      <c r="C1152" s="17">
        <v>42.22</v>
      </c>
      <c r="D1152" s="17">
        <v>1.6289999999999999E-2</v>
      </c>
      <c r="E1152" s="9">
        <f t="shared" si="177"/>
        <v>4.4311812844853048E-2</v>
      </c>
      <c r="F1152">
        <f t="shared" si="178"/>
        <v>1.0453082446150037</v>
      </c>
      <c r="G1152">
        <f t="shared" si="175"/>
        <v>42.105528165831345</v>
      </c>
      <c r="H1152">
        <f t="shared" si="179"/>
        <v>2.08239953025884E-2</v>
      </c>
      <c r="I1152" t="str">
        <f t="shared" si="176"/>
        <v>2004</v>
      </c>
      <c r="J1152">
        <f t="shared" si="180"/>
        <v>6.4501363789947623</v>
      </c>
      <c r="K1152">
        <f t="shared" si="184"/>
        <v>-6.4501363789947623</v>
      </c>
      <c r="L1152">
        <f t="shared" si="181"/>
        <v>-2.0148572285206683</v>
      </c>
      <c r="M1152">
        <f t="shared" si="182"/>
        <v>0</v>
      </c>
      <c r="P1152" s="23">
        <f t="shared" si="183"/>
        <v>0.15318977483410481</v>
      </c>
    </row>
    <row r="1153" spans="1:16" x14ac:dyDescent="0.3">
      <c r="A1153">
        <v>1152</v>
      </c>
      <c r="B1153" s="16" t="s">
        <v>8760</v>
      </c>
      <c r="C1153" s="17">
        <v>40.200000000000003</v>
      </c>
      <c r="D1153" s="17">
        <v>1.634E-2</v>
      </c>
      <c r="E1153" s="9">
        <f t="shared" si="177"/>
        <v>-4.902704679519905E-2</v>
      </c>
      <c r="F1153">
        <f t="shared" si="178"/>
        <v>0.95215537659876848</v>
      </c>
      <c r="G1153">
        <f t="shared" si="175"/>
        <v>40.090670937310676</v>
      </c>
      <c r="H1153">
        <f t="shared" si="179"/>
        <v>2.2995441785923196E-2</v>
      </c>
      <c r="I1153" t="str">
        <f t="shared" si="176"/>
        <v>2004</v>
      </c>
      <c r="J1153">
        <f t="shared" si="180"/>
        <v>6.7818909580797921</v>
      </c>
      <c r="K1153">
        <f t="shared" si="184"/>
        <v>-6.7818909580797921</v>
      </c>
      <c r="L1153">
        <f t="shared" si="181"/>
        <v>0.54681094067852598</v>
      </c>
      <c r="M1153">
        <f t="shared" si="182"/>
        <v>0</v>
      </c>
      <c r="P1153" s="23">
        <f t="shared" si="183"/>
        <v>0.1691638179037851</v>
      </c>
    </row>
    <row r="1154" spans="1:16" x14ac:dyDescent="0.3">
      <c r="A1154">
        <v>1153</v>
      </c>
      <c r="B1154" s="16" t="s">
        <v>8758</v>
      </c>
      <c r="C1154" s="17">
        <v>41.06</v>
      </c>
      <c r="D1154" s="17">
        <v>1.6390000000000002E-2</v>
      </c>
      <c r="E1154" s="9">
        <f t="shared" si="177"/>
        <v>2.1167415965812116E-2</v>
      </c>
      <c r="F1154">
        <f t="shared" si="178"/>
        <v>1.0213930348258706</v>
      </c>
      <c r="G1154">
        <f t="shared" si="175"/>
        <v>40.947990822186419</v>
      </c>
      <c r="H1154">
        <f t="shared" si="179"/>
        <v>2.2953480029581204E-2</v>
      </c>
      <c r="I1154" t="str">
        <f t="shared" si="176"/>
        <v>2004</v>
      </c>
      <c r="J1154">
        <f t="shared" si="180"/>
        <v>6.9142783203084575</v>
      </c>
      <c r="K1154">
        <f t="shared" si="184"/>
        <v>-6.9142783203084575</v>
      </c>
      <c r="L1154">
        <f t="shared" si="181"/>
        <v>-0.31050894419721686</v>
      </c>
      <c r="M1154">
        <f t="shared" si="182"/>
        <v>0</v>
      </c>
      <c r="P1154" s="23">
        <f t="shared" si="183"/>
        <v>0.16885513016580453</v>
      </c>
    </row>
    <row r="1155" spans="1:16" x14ac:dyDescent="0.3">
      <c r="A1155">
        <v>1154</v>
      </c>
      <c r="B1155" s="16" t="s">
        <v>8756</v>
      </c>
      <c r="C1155" s="17">
        <v>41.73</v>
      </c>
      <c r="D1155" s="17">
        <v>1.644E-2</v>
      </c>
      <c r="E1155" s="9">
        <f t="shared" si="177"/>
        <v>1.6185883012673541E-2</v>
      </c>
      <c r="F1155">
        <f t="shared" si="178"/>
        <v>1.0163175840233802</v>
      </c>
      <c r="G1155">
        <f t="shared" ref="G1155:G1218" si="185">C1155*EXP(-2/12*D1155)</f>
        <v>41.615816303101866</v>
      </c>
      <c r="H1155">
        <f t="shared" si="179"/>
        <v>2.3076619914942156E-2</v>
      </c>
      <c r="I1155" t="str">
        <f t="shared" ref="I1155:I1218" si="186">MID(B1155,7,4)</f>
        <v>2004</v>
      </c>
      <c r="J1155">
        <f t="shared" si="180"/>
        <v>7.0647424757992709</v>
      </c>
      <c r="K1155">
        <f t="shared" si="184"/>
        <v>-7.0647424757992709</v>
      </c>
      <c r="L1155">
        <f t="shared" si="181"/>
        <v>-0.97833442511266355</v>
      </c>
      <c r="M1155">
        <f t="shared" si="182"/>
        <v>0</v>
      </c>
      <c r="P1155" s="23">
        <f t="shared" si="183"/>
        <v>0.16976099722145052</v>
      </c>
    </row>
    <row r="1156" spans="1:16" x14ac:dyDescent="0.3">
      <c r="A1156">
        <v>1155</v>
      </c>
      <c r="B1156" s="16" t="s">
        <v>8754</v>
      </c>
      <c r="C1156" s="17">
        <v>41.85</v>
      </c>
      <c r="D1156" s="17">
        <v>1.6390000000000002E-2</v>
      </c>
      <c r="E1156" s="9">
        <f t="shared" ref="E1156:E1219" si="187">LN(C1156/C1155)</f>
        <v>2.8715023320231626E-3</v>
      </c>
      <c r="F1156">
        <f t="shared" ref="F1156:F1219" si="188">C1156/C1155</f>
        <v>1.0028756290438534</v>
      </c>
      <c r="G1156">
        <f t="shared" si="185"/>
        <v>41.735835750328832</v>
      </c>
      <c r="H1156">
        <f t="shared" si="179"/>
        <v>2.3037950552598122E-2</v>
      </c>
      <c r="I1156" t="str">
        <f t="shared" si="186"/>
        <v>2004</v>
      </c>
      <c r="J1156">
        <f t="shared" si="180"/>
        <v>7.0732446059324063</v>
      </c>
      <c r="K1156">
        <f t="shared" si="184"/>
        <v>-7.0732446059324063</v>
      </c>
      <c r="L1156">
        <f t="shared" si="181"/>
        <v>-1.0983538723396293</v>
      </c>
      <c r="M1156">
        <f t="shared" si="182"/>
        <v>0</v>
      </c>
      <c r="P1156" s="23">
        <f t="shared" si="183"/>
        <v>0.16947652967214577</v>
      </c>
    </row>
    <row r="1157" spans="1:16" x14ac:dyDescent="0.3">
      <c r="A1157">
        <v>1156</v>
      </c>
      <c r="B1157" s="16" t="s">
        <v>8752</v>
      </c>
      <c r="C1157" s="17">
        <v>40.75</v>
      </c>
      <c r="D1157" s="17">
        <v>1.6590000000000001E-2</v>
      </c>
      <c r="E1157" s="9">
        <f t="shared" si="187"/>
        <v>-2.6635957248612677E-2</v>
      </c>
      <c r="F1157">
        <f t="shared" si="188"/>
        <v>0.97371565113500591</v>
      </c>
      <c r="G1157">
        <f t="shared" si="185"/>
        <v>40.637481877989202</v>
      </c>
      <c r="H1157">
        <f t="shared" si="179"/>
        <v>2.3608695588353344E-2</v>
      </c>
      <c r="I1157" t="str">
        <f t="shared" si="186"/>
        <v>2004</v>
      </c>
      <c r="J1157">
        <f t="shared" si="180"/>
        <v>7.0577212555400699</v>
      </c>
      <c r="K1157">
        <f t="shared" si="184"/>
        <v>-7.0577212555400699</v>
      </c>
      <c r="L1157">
        <f t="shared" si="181"/>
        <v>1.6953059924559923</v>
      </c>
      <c r="M1157">
        <f t="shared" si="182"/>
        <v>0</v>
      </c>
      <c r="P1157" s="23">
        <f t="shared" si="183"/>
        <v>0.1736751621749181</v>
      </c>
    </row>
    <row r="1158" spans="1:16" x14ac:dyDescent="0.3">
      <c r="A1158">
        <v>1157</v>
      </c>
      <c r="B1158" s="16" t="s">
        <v>8750</v>
      </c>
      <c r="C1158" s="17">
        <v>42.45</v>
      </c>
      <c r="D1158" s="17">
        <v>1.6590000000000001E-2</v>
      </c>
      <c r="E1158" s="9">
        <f t="shared" si="187"/>
        <v>4.0871073070484591E-2</v>
      </c>
      <c r="F1158">
        <f t="shared" si="188"/>
        <v>1.0417177914110429</v>
      </c>
      <c r="G1158">
        <f t="shared" si="185"/>
        <v>42.332787870445195</v>
      </c>
      <c r="H1158">
        <f t="shared" si="179"/>
        <v>2.4300725973344182E-2</v>
      </c>
      <c r="I1158" t="str">
        <f t="shared" si="186"/>
        <v>2004</v>
      </c>
      <c r="J1158">
        <f t="shared" si="180"/>
        <v>7.5676639612658798</v>
      </c>
      <c r="K1158">
        <f t="shared" si="184"/>
        <v>-7.5676639612658798</v>
      </c>
      <c r="L1158">
        <f t="shared" si="181"/>
        <v>0.45651901881343804</v>
      </c>
      <c r="M1158">
        <f t="shared" si="182"/>
        <v>0</v>
      </c>
      <c r="P1158" s="23">
        <f t="shared" si="183"/>
        <v>0.17876601901169081</v>
      </c>
    </row>
    <row r="1159" spans="1:16" x14ac:dyDescent="0.3">
      <c r="A1159">
        <v>1158</v>
      </c>
      <c r="B1159" s="16" t="s">
        <v>8748</v>
      </c>
      <c r="C1159" s="17">
        <v>42.91</v>
      </c>
      <c r="D1159" s="17">
        <v>1.6899999999999998E-2</v>
      </c>
      <c r="E1159" s="9">
        <f t="shared" si="187"/>
        <v>1.0777986246076782E-2</v>
      </c>
      <c r="F1159">
        <f t="shared" si="188"/>
        <v>1.0108362779740869</v>
      </c>
      <c r="G1159">
        <f t="shared" si="185"/>
        <v>42.789306889258633</v>
      </c>
      <c r="H1159">
        <f t="shared" si="179"/>
        <v>2.4279424686577955E-2</v>
      </c>
      <c r="I1159" t="str">
        <f t="shared" si="186"/>
        <v>2004</v>
      </c>
      <c r="J1159">
        <f t="shared" si="180"/>
        <v>7.6425689248982076</v>
      </c>
      <c r="K1159">
        <f t="shared" si="184"/>
        <v>-7.6425689248982076</v>
      </c>
      <c r="L1159">
        <f t="shared" si="181"/>
        <v>0.47713555029383059</v>
      </c>
      <c r="M1159">
        <f t="shared" si="182"/>
        <v>0</v>
      </c>
      <c r="P1159" s="23">
        <f t="shared" si="183"/>
        <v>0.17860931808682126</v>
      </c>
    </row>
    <row r="1160" spans="1:16" x14ac:dyDescent="0.3">
      <c r="A1160">
        <v>1159</v>
      </c>
      <c r="B1160" s="16" t="s">
        <v>8746</v>
      </c>
      <c r="C1160" s="17">
        <v>43.39</v>
      </c>
      <c r="D1160" s="17">
        <v>1.711E-2</v>
      </c>
      <c r="E1160" s="9">
        <f t="shared" si="187"/>
        <v>1.1124100806826145E-2</v>
      </c>
      <c r="F1160">
        <f t="shared" si="188"/>
        <v>1.0111862036821255</v>
      </c>
      <c r="G1160">
        <f t="shared" si="185"/>
        <v>43.266442439552463</v>
      </c>
      <c r="H1160">
        <f t="shared" si="179"/>
        <v>2.4126217141430244E-2</v>
      </c>
      <c r="I1160" t="str">
        <f t="shared" si="186"/>
        <v>2004</v>
      </c>
      <c r="J1160">
        <f t="shared" si="180"/>
        <v>7.6790260340395688</v>
      </c>
      <c r="K1160">
        <f t="shared" si="184"/>
        <v>-7.6790260340395688</v>
      </c>
      <c r="L1160">
        <f t="shared" si="181"/>
        <v>1.5371827884687548</v>
      </c>
      <c r="M1160">
        <f t="shared" si="182"/>
        <v>0</v>
      </c>
      <c r="P1160" s="23">
        <f t="shared" si="183"/>
        <v>0.17748226110265328</v>
      </c>
    </row>
    <row r="1161" spans="1:16" x14ac:dyDescent="0.3">
      <c r="A1161">
        <v>1160</v>
      </c>
      <c r="B1161" s="16" t="s">
        <v>8744</v>
      </c>
      <c r="C1161" s="17">
        <v>44.93</v>
      </c>
      <c r="D1161" s="17">
        <v>1.6899999999999998E-2</v>
      </c>
      <c r="E1161" s="9">
        <f t="shared" si="187"/>
        <v>3.4876723271809212E-2</v>
      </c>
      <c r="F1161">
        <f t="shared" si="188"/>
        <v>1.0354920488591841</v>
      </c>
      <c r="G1161">
        <f t="shared" si="185"/>
        <v>44.803625228021218</v>
      </c>
      <c r="H1161">
        <f t="shared" si="179"/>
        <v>2.4812899433086899E-2</v>
      </c>
      <c r="I1161" t="str">
        <f t="shared" si="186"/>
        <v>2004</v>
      </c>
      <c r="J1161">
        <f t="shared" si="180"/>
        <v>8.1781748551021636</v>
      </c>
      <c r="K1161">
        <f t="shared" si="184"/>
        <v>-8.1781748551021636</v>
      </c>
      <c r="L1161">
        <f t="shared" si="181"/>
        <v>0.19906243532363277</v>
      </c>
      <c r="M1161">
        <f t="shared" si="182"/>
        <v>0</v>
      </c>
      <c r="P1161" s="23">
        <f t="shared" si="183"/>
        <v>0.18253377519074829</v>
      </c>
    </row>
    <row r="1162" spans="1:16" x14ac:dyDescent="0.3">
      <c r="A1162">
        <v>1161</v>
      </c>
      <c r="B1162" s="16" t="s">
        <v>8742</v>
      </c>
      <c r="C1162" s="17">
        <v>45.13</v>
      </c>
      <c r="D1162" s="17">
        <v>1.695E-2</v>
      </c>
      <c r="E1162" s="9">
        <f t="shared" si="187"/>
        <v>4.4414907568414057E-3</v>
      </c>
      <c r="F1162">
        <f t="shared" si="188"/>
        <v>1.0044513687959049</v>
      </c>
      <c r="G1162">
        <f t="shared" si="185"/>
        <v>45.002687663344851</v>
      </c>
      <c r="H1162">
        <f t="shared" si="179"/>
        <v>2.4229883996188473E-2</v>
      </c>
      <c r="I1162" t="str">
        <f t="shared" si="186"/>
        <v>2004</v>
      </c>
      <c r="J1162">
        <f t="shared" si="180"/>
        <v>8.0214985105259942</v>
      </c>
      <c r="K1162">
        <f t="shared" si="184"/>
        <v>-8.0214985105259942</v>
      </c>
      <c r="L1162">
        <f t="shared" si="181"/>
        <v>0.19830575835054276</v>
      </c>
      <c r="M1162">
        <f t="shared" si="182"/>
        <v>0</v>
      </c>
      <c r="P1162" s="23">
        <f t="shared" si="183"/>
        <v>0.17824487662899269</v>
      </c>
    </row>
    <row r="1163" spans="1:16" x14ac:dyDescent="0.3">
      <c r="A1163">
        <v>1162</v>
      </c>
      <c r="B1163" s="16" t="s">
        <v>8740</v>
      </c>
      <c r="C1163" s="17">
        <v>45.33</v>
      </c>
      <c r="D1163" s="17">
        <v>1.7100000000000001E-2</v>
      </c>
      <c r="E1163" s="9">
        <f t="shared" si="187"/>
        <v>4.4218511138480422E-3</v>
      </c>
      <c r="F1163">
        <f t="shared" si="188"/>
        <v>1.0044316419233326</v>
      </c>
      <c r="G1163">
        <f t="shared" si="185"/>
        <v>45.200993421695394</v>
      </c>
      <c r="H1163">
        <f t="shared" si="179"/>
        <v>2.4219672226590872E-2</v>
      </c>
      <c r="I1163" t="str">
        <f t="shared" si="186"/>
        <v>2004</v>
      </c>
      <c r="J1163">
        <f t="shared" si="180"/>
        <v>8.0534499101639856</v>
      </c>
      <c r="K1163">
        <f t="shared" si="184"/>
        <v>-8.0534499101639856</v>
      </c>
      <c r="L1163">
        <f t="shared" si="181"/>
        <v>0.59829243443674329</v>
      </c>
      <c r="M1163">
        <f t="shared" si="182"/>
        <v>0</v>
      </c>
      <c r="P1163" s="23">
        <f t="shared" si="183"/>
        <v>0.17816975470053548</v>
      </c>
    </row>
    <row r="1164" spans="1:16" x14ac:dyDescent="0.3">
      <c r="A1164">
        <v>1163</v>
      </c>
      <c r="B1164" s="16" t="s">
        <v>8738</v>
      </c>
      <c r="C1164" s="17">
        <v>45.93</v>
      </c>
      <c r="D1164" s="17">
        <v>1.7100000000000001E-2</v>
      </c>
      <c r="E1164" s="9">
        <f t="shared" si="187"/>
        <v>1.3149433384944231E-2</v>
      </c>
      <c r="F1164">
        <f t="shared" si="188"/>
        <v>1.013236267372601</v>
      </c>
      <c r="G1164">
        <f t="shared" si="185"/>
        <v>45.799285856132137</v>
      </c>
      <c r="H1164">
        <f t="shared" si="179"/>
        <v>2.4148890001969372E-2</v>
      </c>
      <c r="I1164" t="str">
        <f t="shared" si="186"/>
        <v>2004</v>
      </c>
      <c r="J1164">
        <f t="shared" si="180"/>
        <v>8.1361997092040159</v>
      </c>
      <c r="K1164">
        <f t="shared" si="184"/>
        <v>-8.1361997092040159</v>
      </c>
      <c r="L1164">
        <f t="shared" si="181"/>
        <v>0.15072184444243675</v>
      </c>
      <c r="M1164">
        <f t="shared" si="182"/>
        <v>0</v>
      </c>
      <c r="P1164" s="23">
        <f t="shared" si="183"/>
        <v>0.17764905188176963</v>
      </c>
    </row>
    <row r="1165" spans="1:16" x14ac:dyDescent="0.3">
      <c r="A1165">
        <v>1164</v>
      </c>
      <c r="B1165" s="16" t="s">
        <v>8736</v>
      </c>
      <c r="C1165" s="17">
        <v>46.45</v>
      </c>
      <c r="D1165" s="17">
        <v>1.711E-2</v>
      </c>
      <c r="E1165" s="9">
        <f t="shared" si="187"/>
        <v>1.1257966922145531E-2</v>
      </c>
      <c r="F1165">
        <f t="shared" si="188"/>
        <v>1.0113215763117789</v>
      </c>
      <c r="G1165">
        <f t="shared" si="185"/>
        <v>46.317728769698363</v>
      </c>
      <c r="H1165">
        <f t="shared" si="179"/>
        <v>2.3338366101324403E-2</v>
      </c>
      <c r="I1165" t="str">
        <f t="shared" si="186"/>
        <v>2004</v>
      </c>
      <c r="J1165">
        <f t="shared" si="180"/>
        <v>7.9521291375359295</v>
      </c>
      <c r="K1165">
        <f t="shared" si="184"/>
        <v>-7.9521291375359295</v>
      </c>
      <c r="L1165">
        <f t="shared" si="181"/>
        <v>-0.36772106912378888</v>
      </c>
      <c r="M1165">
        <f t="shared" si="182"/>
        <v>0</v>
      </c>
      <c r="P1165" s="23">
        <f t="shared" si="183"/>
        <v>0.17168650857376047</v>
      </c>
    </row>
    <row r="1166" spans="1:16" x14ac:dyDescent="0.3">
      <c r="A1166">
        <v>1165</v>
      </c>
      <c r="B1166" s="16" t="s">
        <v>8734</v>
      </c>
      <c r="C1166" s="17">
        <v>46.08</v>
      </c>
      <c r="D1166" s="17">
        <v>1.695E-2</v>
      </c>
      <c r="E1166" s="9">
        <f t="shared" si="187"/>
        <v>-7.997448872211859E-3</v>
      </c>
      <c r="F1166">
        <f t="shared" si="188"/>
        <v>0.99203444564047349</v>
      </c>
      <c r="G1166">
        <f t="shared" si="185"/>
        <v>45.950007700574574</v>
      </c>
      <c r="H1166">
        <f t="shared" si="179"/>
        <v>2.3377300978592325E-2</v>
      </c>
      <c r="I1166" t="str">
        <f t="shared" si="186"/>
        <v>2004</v>
      </c>
      <c r="J1166">
        <f t="shared" si="180"/>
        <v>7.9021574283264302</v>
      </c>
      <c r="K1166">
        <f t="shared" si="184"/>
        <v>-7.9021574283264302</v>
      </c>
      <c r="L1166">
        <f t="shared" si="181"/>
        <v>0.11130180614185292</v>
      </c>
      <c r="M1166">
        <f t="shared" si="182"/>
        <v>0</v>
      </c>
      <c r="P1166" s="23">
        <f t="shared" si="183"/>
        <v>0.17197292935878267</v>
      </c>
    </row>
    <row r="1167" spans="1:16" x14ac:dyDescent="0.3">
      <c r="A1167">
        <v>1166</v>
      </c>
      <c r="B1167" s="16" t="s">
        <v>8732</v>
      </c>
      <c r="C1167" s="17">
        <v>46.38</v>
      </c>
      <c r="D1167" s="17">
        <v>1.695E-2</v>
      </c>
      <c r="E1167" s="9">
        <f t="shared" si="187"/>
        <v>6.4893154397498683E-3</v>
      </c>
      <c r="F1167">
        <f t="shared" si="188"/>
        <v>1.0065104166666667</v>
      </c>
      <c r="G1167">
        <f t="shared" si="185"/>
        <v>46.249161396541858</v>
      </c>
      <c r="H1167">
        <f t="shared" si="179"/>
        <v>2.3154963469103982E-2</v>
      </c>
      <c r="I1167" t="str">
        <f t="shared" si="186"/>
        <v>2004</v>
      </c>
      <c r="J1167">
        <f t="shared" si="180"/>
        <v>7.8779584012854116</v>
      </c>
      <c r="K1167">
        <f t="shared" si="184"/>
        <v>-7.8779584012854116</v>
      </c>
      <c r="L1167">
        <f t="shared" si="181"/>
        <v>-0.18785188982543133</v>
      </c>
      <c r="M1167">
        <f t="shared" si="182"/>
        <v>0</v>
      </c>
      <c r="P1167" s="23">
        <f t="shared" si="183"/>
        <v>0.17033732425415313</v>
      </c>
    </row>
    <row r="1168" spans="1:16" x14ac:dyDescent="0.3">
      <c r="A1168">
        <v>1167</v>
      </c>
      <c r="B1168" s="16" t="s">
        <v>8730</v>
      </c>
      <c r="C1168" s="17">
        <v>46.62</v>
      </c>
      <c r="D1168" s="17">
        <v>1.6799999999999999E-2</v>
      </c>
      <c r="E1168" s="9">
        <f t="shared" si="187"/>
        <v>5.1613017802253271E-3</v>
      </c>
      <c r="F1168">
        <f t="shared" si="188"/>
        <v>1.0051746442432081</v>
      </c>
      <c r="G1168">
        <f t="shared" si="185"/>
        <v>46.489646579952286</v>
      </c>
      <c r="H1168">
        <f t="shared" si="179"/>
        <v>2.315776807717845E-2</v>
      </c>
      <c r="I1168" t="str">
        <f t="shared" si="186"/>
        <v>2004</v>
      </c>
      <c r="J1168">
        <f t="shared" si="180"/>
        <v>7.9198811707666641</v>
      </c>
      <c r="K1168">
        <f t="shared" si="184"/>
        <v>-7.9198811707666641</v>
      </c>
      <c r="L1168">
        <f t="shared" si="181"/>
        <v>-0.42833707323585912</v>
      </c>
      <c r="M1168">
        <f t="shared" si="182"/>
        <v>0</v>
      </c>
      <c r="P1168" s="23">
        <f t="shared" si="183"/>
        <v>0.17035795609128057</v>
      </c>
    </row>
    <row r="1169" spans="1:16" x14ac:dyDescent="0.3">
      <c r="A1169">
        <v>1168</v>
      </c>
      <c r="B1169" s="16" t="s">
        <v>8729</v>
      </c>
      <c r="C1169" s="17">
        <v>46.19</v>
      </c>
      <c r="D1169" s="17">
        <v>1.6739999999999998E-2</v>
      </c>
      <c r="E1169" s="9">
        <f t="shared" si="187"/>
        <v>-9.2663091650970614E-3</v>
      </c>
      <c r="F1169">
        <f t="shared" si="188"/>
        <v>0.99077649077649077</v>
      </c>
      <c r="G1169">
        <f t="shared" si="185"/>
        <v>46.061309506716427</v>
      </c>
      <c r="H1169">
        <f t="shared" si="179"/>
        <v>2.267451399057157E-2</v>
      </c>
      <c r="I1169" t="str">
        <f t="shared" si="186"/>
        <v>2004</v>
      </c>
      <c r="J1169">
        <f t="shared" si="180"/>
        <v>7.6831619646858336</v>
      </c>
      <c r="K1169">
        <f t="shared" si="184"/>
        <v>-7.6831619646858336</v>
      </c>
      <c r="L1169">
        <f t="shared" si="181"/>
        <v>0.9357361297436384</v>
      </c>
      <c r="M1169">
        <f t="shared" si="182"/>
        <v>0</v>
      </c>
      <c r="P1169" s="23">
        <f t="shared" si="183"/>
        <v>0.16680294257733844</v>
      </c>
    </row>
    <row r="1170" spans="1:16" x14ac:dyDescent="0.3">
      <c r="A1170">
        <v>1169</v>
      </c>
      <c r="B1170" s="16" t="s">
        <v>8727</v>
      </c>
      <c r="C1170" s="17">
        <v>47.13</v>
      </c>
      <c r="D1170" s="17">
        <v>1.695E-2</v>
      </c>
      <c r="E1170" s="9">
        <f t="shared" si="187"/>
        <v>2.0146416493125631E-2</v>
      </c>
      <c r="F1170">
        <f t="shared" si="188"/>
        <v>1.0203507252652091</v>
      </c>
      <c r="G1170">
        <f t="shared" si="185"/>
        <v>46.997045636460065</v>
      </c>
      <c r="H1170">
        <f t="shared" si="179"/>
        <v>2.2620925004441968E-2</v>
      </c>
      <c r="I1170" t="str">
        <f t="shared" si="186"/>
        <v>2004</v>
      </c>
      <c r="J1170">
        <f t="shared" si="180"/>
        <v>7.8207182180297439</v>
      </c>
      <c r="K1170">
        <f t="shared" si="184"/>
        <v>-7.8207182180297439</v>
      </c>
      <c r="L1170">
        <f t="shared" si="181"/>
        <v>0.85797271859754431</v>
      </c>
      <c r="M1170">
        <f t="shared" si="182"/>
        <v>0</v>
      </c>
      <c r="P1170" s="23">
        <f t="shared" si="183"/>
        <v>0.16640872021032896</v>
      </c>
    </row>
    <row r="1171" spans="1:16" x14ac:dyDescent="0.3">
      <c r="A1171">
        <v>1170</v>
      </c>
      <c r="B1171" s="16" t="s">
        <v>8725</v>
      </c>
      <c r="C1171" s="17">
        <v>47.99</v>
      </c>
      <c r="D1171" s="17">
        <v>1.6899999999999998E-2</v>
      </c>
      <c r="E1171" s="9">
        <f t="shared" si="187"/>
        <v>1.8082914934514683E-2</v>
      </c>
      <c r="F1171">
        <f t="shared" si="188"/>
        <v>1.0182474008062805</v>
      </c>
      <c r="G1171">
        <f t="shared" si="185"/>
        <v>47.855018355057609</v>
      </c>
      <c r="H1171">
        <f t="shared" si="179"/>
        <v>2.2621446564412017E-2</v>
      </c>
      <c r="I1171" t="str">
        <f t="shared" si="186"/>
        <v>2004</v>
      </c>
      <c r="J1171">
        <f t="shared" si="180"/>
        <v>7.9636759705842284</v>
      </c>
      <c r="K1171">
        <f t="shared" si="184"/>
        <v>-7.9636759705842284</v>
      </c>
      <c r="L1171">
        <f t="shared" si="181"/>
        <v>0.76905297060951483</v>
      </c>
      <c r="M1171">
        <f t="shared" si="182"/>
        <v>0</v>
      </c>
      <c r="P1171" s="23">
        <f t="shared" si="183"/>
        <v>0.16641255701749363</v>
      </c>
    </row>
    <row r="1172" spans="1:16" x14ac:dyDescent="0.3">
      <c r="A1172">
        <v>1171</v>
      </c>
      <c r="B1172" s="16" t="s">
        <v>8724</v>
      </c>
      <c r="C1172" s="17">
        <v>48.9</v>
      </c>
      <c r="D1172" s="17">
        <v>1.685E-2</v>
      </c>
      <c r="E1172" s="9">
        <f t="shared" si="187"/>
        <v>1.8784740610672077E-2</v>
      </c>
      <c r="F1172">
        <f t="shared" si="188"/>
        <v>1.0189622838091268</v>
      </c>
      <c r="G1172">
        <f t="shared" si="185"/>
        <v>48.762865150313615</v>
      </c>
      <c r="H1172">
        <f t="shared" si="179"/>
        <v>2.2450530847445693E-2</v>
      </c>
      <c r="I1172" t="str">
        <f t="shared" si="186"/>
        <v>2004</v>
      </c>
      <c r="J1172">
        <f t="shared" si="180"/>
        <v>8.0534422836096038</v>
      </c>
      <c r="K1172">
        <f t="shared" si="184"/>
        <v>-8.0534422836096038</v>
      </c>
      <c r="L1172">
        <f t="shared" si="181"/>
        <v>-0.13879382464649126</v>
      </c>
      <c r="M1172">
        <f t="shared" si="182"/>
        <v>0</v>
      </c>
      <c r="P1172" s="23">
        <f t="shared" si="183"/>
        <v>0.16515523152268685</v>
      </c>
    </row>
    <row r="1173" spans="1:16" x14ac:dyDescent="0.3">
      <c r="A1173">
        <v>1172</v>
      </c>
      <c r="B1173" s="16" t="s">
        <v>8722</v>
      </c>
      <c r="C1173" s="17">
        <v>49.71</v>
      </c>
      <c r="D1173" s="17">
        <v>1.6739999999999998E-2</v>
      </c>
      <c r="E1173" s="9">
        <f t="shared" si="187"/>
        <v>1.6428723625755016E-2</v>
      </c>
      <c r="F1173">
        <f t="shared" si="188"/>
        <v>1.0165644171779142</v>
      </c>
      <c r="G1173">
        <f t="shared" si="185"/>
        <v>49.571502394000298</v>
      </c>
      <c r="H1173">
        <f t="shared" si="179"/>
        <v>2.0911272899362957E-2</v>
      </c>
      <c r="I1173" t="str">
        <f t="shared" si="186"/>
        <v>2004</v>
      </c>
      <c r="J1173">
        <f t="shared" si="180"/>
        <v>7.6256746473610306</v>
      </c>
      <c r="K1173">
        <f t="shared" si="184"/>
        <v>-7.6256746473610306</v>
      </c>
      <c r="L1173">
        <f t="shared" si="181"/>
        <v>-0.9474310683331737</v>
      </c>
      <c r="M1173">
        <f t="shared" si="182"/>
        <v>0</v>
      </c>
      <c r="P1173" s="23">
        <f t="shared" si="183"/>
        <v>0.15383182431614129</v>
      </c>
    </row>
    <row r="1174" spans="1:16" x14ac:dyDescent="0.3">
      <c r="A1174">
        <v>1173</v>
      </c>
      <c r="B1174" s="16" t="s">
        <v>8720</v>
      </c>
      <c r="C1174" s="17">
        <v>50.66</v>
      </c>
      <c r="D1174" s="17">
        <v>1.6739999999999998E-2</v>
      </c>
      <c r="E1174" s="9">
        <f t="shared" si="187"/>
        <v>1.8930524466947905E-2</v>
      </c>
      <c r="F1174">
        <f t="shared" si="188"/>
        <v>1.0191108428887548</v>
      </c>
      <c r="G1174">
        <f t="shared" si="185"/>
        <v>50.518855588011562</v>
      </c>
      <c r="H1174">
        <f t="shared" si="179"/>
        <v>2.0820277547408922E-2</v>
      </c>
      <c r="I1174" t="str">
        <f t="shared" si="186"/>
        <v>2004</v>
      </c>
      <c r="J1174">
        <f t="shared" si="180"/>
        <v>7.7375904561351847</v>
      </c>
      <c r="K1174">
        <f t="shared" si="184"/>
        <v>-7.7375904561351847</v>
      </c>
      <c r="L1174">
        <f t="shared" si="181"/>
        <v>-1.8947842623444373</v>
      </c>
      <c r="M1174">
        <f t="shared" si="182"/>
        <v>0</v>
      </c>
      <c r="P1174" s="23">
        <f t="shared" si="183"/>
        <v>0.15316242551565959</v>
      </c>
    </row>
    <row r="1175" spans="1:16" x14ac:dyDescent="0.3">
      <c r="A1175">
        <v>1174</v>
      </c>
      <c r="B1175" s="16" t="s">
        <v>8718</v>
      </c>
      <c r="C1175" s="17">
        <v>49.6</v>
      </c>
      <c r="D1175" s="17">
        <v>1.669E-2</v>
      </c>
      <c r="E1175" s="9">
        <f t="shared" si="187"/>
        <v>-2.1145810842647224E-2</v>
      </c>
      <c r="F1175">
        <f t="shared" si="188"/>
        <v>0.97907619423608383</v>
      </c>
      <c r="G1175">
        <f t="shared" si="185"/>
        <v>49.462221049730658</v>
      </c>
      <c r="H1175">
        <f t="shared" si="179"/>
        <v>2.1471535410455989E-2</v>
      </c>
      <c r="I1175" t="str">
        <f t="shared" si="186"/>
        <v>2004</v>
      </c>
      <c r="J1175">
        <f t="shared" si="180"/>
        <v>7.8127231722595338</v>
      </c>
      <c r="K1175">
        <f t="shared" si="184"/>
        <v>-7.8127231722595338</v>
      </c>
      <c r="L1175">
        <f t="shared" si="181"/>
        <v>-0.83814972406353405</v>
      </c>
      <c r="M1175">
        <f t="shared" si="182"/>
        <v>0</v>
      </c>
      <c r="P1175" s="23">
        <f t="shared" si="183"/>
        <v>0.15795334310613368</v>
      </c>
    </row>
    <row r="1176" spans="1:16" x14ac:dyDescent="0.3">
      <c r="A1176">
        <v>1175</v>
      </c>
      <c r="B1176" s="16" t="s">
        <v>8716</v>
      </c>
      <c r="C1176" s="17">
        <v>50.05</v>
      </c>
      <c r="D1176" s="17">
        <v>1.7049999999999999E-2</v>
      </c>
      <c r="E1176" s="9">
        <f t="shared" si="187"/>
        <v>9.0316720303477566E-3</v>
      </c>
      <c r="F1176">
        <f t="shared" si="188"/>
        <v>1.0090725806451613</v>
      </c>
      <c r="G1176">
        <f t="shared" si="185"/>
        <v>49.907976470668729</v>
      </c>
      <c r="H1176">
        <f t="shared" si="179"/>
        <v>2.0587286167985108E-2</v>
      </c>
      <c r="I1176" t="str">
        <f t="shared" si="186"/>
        <v>2004</v>
      </c>
      <c r="J1176">
        <f t="shared" si="180"/>
        <v>7.5584854901059888</v>
      </c>
      <c r="K1176">
        <f t="shared" si="184"/>
        <v>-7.5584854901059888</v>
      </c>
      <c r="L1176">
        <f t="shared" si="181"/>
        <v>-1.2839051450016044</v>
      </c>
      <c r="M1176">
        <f t="shared" si="182"/>
        <v>0</v>
      </c>
      <c r="P1176" s="23">
        <f t="shared" si="183"/>
        <v>0.15144844621276449</v>
      </c>
    </row>
    <row r="1177" spans="1:16" x14ac:dyDescent="0.3">
      <c r="A1177">
        <v>1176</v>
      </c>
      <c r="B1177" s="16" t="s">
        <v>8714</v>
      </c>
      <c r="C1177" s="17">
        <v>50.84</v>
      </c>
      <c r="D1177" s="17">
        <v>1.711E-2</v>
      </c>
      <c r="E1177" s="9">
        <f t="shared" si="187"/>
        <v>1.5660940560023772E-2</v>
      </c>
      <c r="F1177">
        <f t="shared" si="188"/>
        <v>1.0157842157842158</v>
      </c>
      <c r="G1177">
        <f t="shared" si="185"/>
        <v>50.695227785822709</v>
      </c>
      <c r="H1177">
        <f t="shared" si="179"/>
        <v>1.9362001611149603E-2</v>
      </c>
      <c r="I1177" t="str">
        <f t="shared" si="186"/>
        <v>2004</v>
      </c>
      <c r="J1177">
        <f t="shared" si="180"/>
        <v>7.2207623447277269</v>
      </c>
      <c r="K1177">
        <f t="shared" si="184"/>
        <v>-7.2207623447277269</v>
      </c>
      <c r="L1177">
        <f t="shared" si="181"/>
        <v>-2.4777553758806548</v>
      </c>
      <c r="M1177">
        <f t="shared" si="182"/>
        <v>0</v>
      </c>
      <c r="P1177" s="23">
        <f t="shared" si="183"/>
        <v>0.14243475490896337</v>
      </c>
    </row>
    <row r="1178" spans="1:16" x14ac:dyDescent="0.3">
      <c r="A1178">
        <v>1177</v>
      </c>
      <c r="B1178" s="16" t="s">
        <v>8712</v>
      </c>
      <c r="C1178" s="17">
        <v>49.93</v>
      </c>
      <c r="D1178" s="17">
        <v>1.72E-2</v>
      </c>
      <c r="E1178" s="9">
        <f t="shared" si="187"/>
        <v>-1.8061421808735427E-2</v>
      </c>
      <c r="F1178">
        <f t="shared" si="188"/>
        <v>0.98210070810385519</v>
      </c>
      <c r="G1178">
        <f t="shared" si="185"/>
        <v>49.787072294257229</v>
      </c>
      <c r="H1178">
        <f t="shared" si="179"/>
        <v>1.9875623843968272E-2</v>
      </c>
      <c r="I1178" t="str">
        <f t="shared" si="186"/>
        <v>2004</v>
      </c>
      <c r="J1178">
        <f t="shared" si="180"/>
        <v>7.2795256079932216</v>
      </c>
      <c r="K1178">
        <f t="shared" si="184"/>
        <v>-7.2795256079932216</v>
      </c>
      <c r="L1178">
        <f t="shared" si="181"/>
        <v>-1.5695998843151742</v>
      </c>
      <c r="M1178">
        <f t="shared" si="182"/>
        <v>0</v>
      </c>
      <c r="P1178" s="23">
        <f t="shared" si="183"/>
        <v>0.146213168851724</v>
      </c>
    </row>
    <row r="1179" spans="1:16" x14ac:dyDescent="0.3">
      <c r="A1179">
        <v>1178</v>
      </c>
      <c r="B1179" s="16" t="s">
        <v>8710</v>
      </c>
      <c r="C1179" s="17">
        <v>48.91</v>
      </c>
      <c r="D1179" s="17">
        <v>1.736E-2</v>
      </c>
      <c r="E1179" s="9">
        <f t="shared" si="187"/>
        <v>-2.0640149961252106E-2</v>
      </c>
      <c r="F1179">
        <f t="shared" si="188"/>
        <v>0.97957139995994391</v>
      </c>
      <c r="G1179">
        <f t="shared" si="185"/>
        <v>48.768691591409912</v>
      </c>
      <c r="H1179">
        <f t="shared" si="179"/>
        <v>2.0309171199346072E-2</v>
      </c>
      <c r="I1179" t="str">
        <f t="shared" si="186"/>
        <v>2004</v>
      </c>
      <c r="J1179">
        <f t="shared" si="180"/>
        <v>7.2861653937402719</v>
      </c>
      <c r="K1179">
        <f t="shared" si="184"/>
        <v>-7.2861653937402719</v>
      </c>
      <c r="L1179">
        <f t="shared" si="181"/>
        <v>-1.856619173220011</v>
      </c>
      <c r="M1179">
        <f t="shared" si="182"/>
        <v>0</v>
      </c>
      <c r="P1179" s="23">
        <f t="shared" si="183"/>
        <v>0.14940251944392235</v>
      </c>
    </row>
    <row r="1180" spans="1:16" x14ac:dyDescent="0.3">
      <c r="A1180">
        <v>1179</v>
      </c>
      <c r="B1180" s="16" t="s">
        <v>8708</v>
      </c>
      <c r="C1180" s="17">
        <v>48.77</v>
      </c>
      <c r="D1180" s="17">
        <v>1.7979999999999999E-2</v>
      </c>
      <c r="E1180" s="9">
        <f t="shared" si="187"/>
        <v>-2.8665048293044877E-3</v>
      </c>
      <c r="F1180">
        <f t="shared" si="188"/>
        <v>0.99713759967286864</v>
      </c>
      <c r="G1180">
        <f t="shared" si="185"/>
        <v>48.624071325667124</v>
      </c>
      <c r="H1180">
        <f t="shared" si="179"/>
        <v>2.0118443845430708E-2</v>
      </c>
      <c r="I1180" t="str">
        <f t="shared" si="186"/>
        <v>2004</v>
      </c>
      <c r="J1180">
        <f t="shared" si="180"/>
        <v>7.1963358855977901</v>
      </c>
      <c r="K1180">
        <f t="shared" si="184"/>
        <v>-7.1963358855977901</v>
      </c>
      <c r="L1180">
        <f t="shared" si="181"/>
        <v>-2.2235665918790559</v>
      </c>
      <c r="M1180">
        <f t="shared" si="182"/>
        <v>0</v>
      </c>
      <c r="P1180" s="23">
        <f t="shared" si="183"/>
        <v>0.147999451493875</v>
      </c>
    </row>
    <row r="1181" spans="1:16" x14ac:dyDescent="0.3">
      <c r="A1181">
        <v>1180</v>
      </c>
      <c r="B1181" s="16" t="s">
        <v>8706</v>
      </c>
      <c r="C1181" s="17">
        <v>50.52</v>
      </c>
      <c r="D1181" s="17">
        <v>1.7979999999999999E-2</v>
      </c>
      <c r="E1181" s="9">
        <f t="shared" si="187"/>
        <v>3.5253927760329075E-2</v>
      </c>
      <c r="F1181">
        <f t="shared" si="188"/>
        <v>1.0358827147836784</v>
      </c>
      <c r="G1181">
        <f t="shared" si="185"/>
        <v>50.368835008667276</v>
      </c>
      <c r="H1181">
        <f t="shared" si="179"/>
        <v>2.059553991434538E-2</v>
      </c>
      <c r="I1181" t="str">
        <f t="shared" si="186"/>
        <v>2004</v>
      </c>
      <c r="J1181">
        <f t="shared" si="180"/>
        <v>7.6313400901792319</v>
      </c>
      <c r="K1181">
        <f t="shared" si="184"/>
        <v>-7.6313400901792319</v>
      </c>
      <c r="L1181">
        <f t="shared" si="181"/>
        <v>-3.9683302748792073</v>
      </c>
      <c r="M1181">
        <f t="shared" si="182"/>
        <v>0</v>
      </c>
      <c r="P1181" s="23">
        <f t="shared" si="183"/>
        <v>0.15150916412631066</v>
      </c>
    </row>
    <row r="1182" spans="1:16" x14ac:dyDescent="0.3">
      <c r="A1182">
        <v>1181</v>
      </c>
      <c r="B1182" s="16" t="s">
        <v>8704</v>
      </c>
      <c r="C1182" s="17">
        <v>50.72</v>
      </c>
      <c r="D1182" s="17">
        <v>1.8079999999999999E-2</v>
      </c>
      <c r="E1182" s="9">
        <f t="shared" si="187"/>
        <v>3.9510126466799893E-3</v>
      </c>
      <c r="F1182">
        <f t="shared" si="188"/>
        <v>1.0039588281868566</v>
      </c>
      <c r="G1182">
        <f t="shared" si="185"/>
        <v>50.567393775519172</v>
      </c>
      <c r="H1182">
        <f t="shared" si="179"/>
        <v>1.9388081964647984E-2</v>
      </c>
      <c r="I1182" t="str">
        <f t="shared" si="186"/>
        <v>2004</v>
      </c>
      <c r="J1182">
        <f t="shared" si="180"/>
        <v>7.2122560817830497</v>
      </c>
      <c r="K1182">
        <f t="shared" si="184"/>
        <v>-7.2122560817830497</v>
      </c>
      <c r="L1182">
        <f t="shared" si="181"/>
        <v>-4.7059956324196719</v>
      </c>
      <c r="M1182">
        <f t="shared" si="182"/>
        <v>0</v>
      </c>
      <c r="P1182" s="23">
        <f t="shared" si="183"/>
        <v>0.14262661259150491</v>
      </c>
    </row>
    <row r="1183" spans="1:16" x14ac:dyDescent="0.3">
      <c r="A1183">
        <v>1182</v>
      </c>
      <c r="B1183" s="16" t="s">
        <v>8702</v>
      </c>
      <c r="C1183" s="17">
        <v>51.22</v>
      </c>
      <c r="D1183" s="17">
        <v>1.8280000000000001E-2</v>
      </c>
      <c r="E1183" s="9">
        <f t="shared" si="187"/>
        <v>9.8097706424087501E-3</v>
      </c>
      <c r="F1183">
        <f t="shared" si="188"/>
        <v>1.0098580441640379</v>
      </c>
      <c r="G1183">
        <f t="shared" si="185"/>
        <v>51.064187208675598</v>
      </c>
      <c r="H1183">
        <f t="shared" si="179"/>
        <v>1.6356735057396675E-2</v>
      </c>
      <c r="I1183" t="str">
        <f t="shared" si="186"/>
        <v>2004</v>
      </c>
      <c r="J1183">
        <f t="shared" si="180"/>
        <v>6.1443898551735918</v>
      </c>
      <c r="K1183">
        <f t="shared" si="184"/>
        <v>-6.1443898551735918</v>
      </c>
      <c r="L1183">
        <f t="shared" si="181"/>
        <v>-5.2027890655760984</v>
      </c>
      <c r="M1183">
        <f t="shared" si="182"/>
        <v>0</v>
      </c>
      <c r="P1183" s="23">
        <f t="shared" si="183"/>
        <v>0.1203267924360438</v>
      </c>
    </row>
    <row r="1184" spans="1:16" x14ac:dyDescent="0.3">
      <c r="A1184">
        <v>1183</v>
      </c>
      <c r="B1184" s="16" t="s">
        <v>8700</v>
      </c>
      <c r="C1184" s="17">
        <v>50.78</v>
      </c>
      <c r="D1184" s="17">
        <v>1.8069999999999999E-2</v>
      </c>
      <c r="E1184" s="9">
        <f t="shared" si="187"/>
        <v>-8.6275044948467307E-3</v>
      </c>
      <c r="F1184">
        <f t="shared" si="188"/>
        <v>0.99140960562280367</v>
      </c>
      <c r="G1184">
        <f t="shared" si="185"/>
        <v>50.627297626410154</v>
      </c>
      <c r="H1184">
        <f t="shared" si="179"/>
        <v>1.6438744938593559E-2</v>
      </c>
      <c r="I1184" t="str">
        <f t="shared" si="186"/>
        <v>2004</v>
      </c>
      <c r="J1184">
        <f t="shared" si="180"/>
        <v>6.122363681750393</v>
      </c>
      <c r="K1184">
        <f t="shared" si="184"/>
        <v>-6.122363681750393</v>
      </c>
      <c r="L1184">
        <f t="shared" si="181"/>
        <v>-4.8614061838140756</v>
      </c>
      <c r="M1184">
        <f t="shared" si="182"/>
        <v>0</v>
      </c>
      <c r="P1184" s="23">
        <f t="shared" si="183"/>
        <v>0.12093009046085468</v>
      </c>
    </row>
    <row r="1185" spans="1:16" x14ac:dyDescent="0.3">
      <c r="A1185">
        <v>1184</v>
      </c>
      <c r="B1185" s="16" t="s">
        <v>8698</v>
      </c>
      <c r="C1185" s="17">
        <v>51.56</v>
      </c>
      <c r="D1185" s="17">
        <v>1.8689999999999998E-2</v>
      </c>
      <c r="E1185" s="9">
        <f t="shared" si="187"/>
        <v>1.5243601794454179E-2</v>
      </c>
      <c r="F1185">
        <f t="shared" si="188"/>
        <v>1.0153603781016147</v>
      </c>
      <c r="G1185">
        <f t="shared" si="185"/>
        <v>51.399640489604458</v>
      </c>
      <c r="H1185">
        <f t="shared" ref="H1185:H1248" si="189">SQRT(_xlfn.VAR.S(E1156:E1185))</f>
        <v>1.642164225260416E-2</v>
      </c>
      <c r="I1185" t="str">
        <f t="shared" si="186"/>
        <v>2004</v>
      </c>
      <c r="J1185">
        <f t="shared" ref="J1185:J1248" si="190">-K1185</f>
        <v>6.2092963637229746</v>
      </c>
      <c r="K1185">
        <f t="shared" si="184"/>
        <v>-6.2092963637229746</v>
      </c>
      <c r="L1185">
        <f t="shared" ref="L1185:L1248" si="191">+MIN(G1186-G1185,G1187-G1185,G1188-G1185,G1189-G1185,G1190-G1185,G1191-G1185,G1192-G1185,G1193-G1185,G1194-G1185,G1195-G1185)</f>
        <v>-7.8401075601965786</v>
      </c>
      <c r="M1185">
        <f t="shared" ref="M1185:M1248" si="192">+IF(L1185&lt;K1185,1,0)</f>
        <v>1</v>
      </c>
      <c r="P1185" s="23">
        <f t="shared" ref="P1185:P1248" si="193">-K1185/G1185</f>
        <v>0.12080427615011823</v>
      </c>
    </row>
    <row r="1186" spans="1:16" x14ac:dyDescent="0.3">
      <c r="A1186">
        <v>1185</v>
      </c>
      <c r="B1186" s="16" t="s">
        <v>8696</v>
      </c>
      <c r="C1186" s="17">
        <v>49.45</v>
      </c>
      <c r="D1186" s="17">
        <v>1.8950000000000002E-2</v>
      </c>
      <c r="E1186" s="9">
        <f t="shared" si="187"/>
        <v>-4.1784120002265557E-2</v>
      </c>
      <c r="F1186">
        <f t="shared" si="188"/>
        <v>0.95907680372381687</v>
      </c>
      <c r="G1186">
        <f t="shared" si="185"/>
        <v>49.294066790813204</v>
      </c>
      <c r="H1186">
        <f t="shared" si="189"/>
        <v>1.8681871503653788E-2</v>
      </c>
      <c r="I1186" t="str">
        <f t="shared" si="186"/>
        <v>2004</v>
      </c>
      <c r="J1186">
        <f t="shared" si="190"/>
        <v>6.7745546491215585</v>
      </c>
      <c r="K1186">
        <f t="shared" ref="K1186:K1249" si="194">-G1186*$P$3*$R$3*H1186</f>
        <v>-6.7745546491215585</v>
      </c>
      <c r="L1186">
        <f t="shared" si="191"/>
        <v>-5.7345338614053247</v>
      </c>
      <c r="M1186">
        <f t="shared" si="192"/>
        <v>0</v>
      </c>
      <c r="P1186" s="23">
        <f t="shared" si="193"/>
        <v>0.13743144135115493</v>
      </c>
    </row>
    <row r="1187" spans="1:16" x14ac:dyDescent="0.3">
      <c r="A1187">
        <v>1186</v>
      </c>
      <c r="B1187" s="16" t="s">
        <v>8695</v>
      </c>
      <c r="C1187" s="17">
        <v>48.37</v>
      </c>
      <c r="D1187" s="17">
        <v>1.8950000000000002E-2</v>
      </c>
      <c r="E1187" s="9">
        <f t="shared" si="187"/>
        <v>-2.2082271233829429E-2</v>
      </c>
      <c r="F1187">
        <f t="shared" si="188"/>
        <v>0.97815975733063687</v>
      </c>
      <c r="G1187">
        <f t="shared" si="185"/>
        <v>48.217472409942054</v>
      </c>
      <c r="H1187">
        <f t="shared" si="189"/>
        <v>1.8428014961872883E-2</v>
      </c>
      <c r="I1187" t="str">
        <f t="shared" si="186"/>
        <v>2004</v>
      </c>
      <c r="J1187">
        <f t="shared" si="190"/>
        <v>6.5365519558618539</v>
      </c>
      <c r="K1187">
        <f t="shared" si="194"/>
        <v>-6.5365519558618539</v>
      </c>
      <c r="L1187">
        <f t="shared" si="191"/>
        <v>-5.3509943260082835</v>
      </c>
      <c r="M1187">
        <f t="shared" si="192"/>
        <v>0</v>
      </c>
      <c r="P1187" s="23">
        <f t="shared" si="193"/>
        <v>0.13556396943183752</v>
      </c>
    </row>
    <row r="1188" spans="1:16" x14ac:dyDescent="0.3">
      <c r="A1188">
        <v>1187</v>
      </c>
      <c r="B1188" s="16" t="s">
        <v>8694</v>
      </c>
      <c r="C1188" s="17">
        <v>48.98</v>
      </c>
      <c r="D1188" s="17">
        <v>1.8939999999999999E-2</v>
      </c>
      <c r="E1188" s="9">
        <f t="shared" si="187"/>
        <v>1.2532264689129791E-2</v>
      </c>
      <c r="F1188">
        <f t="shared" si="188"/>
        <v>1.0126111225966508</v>
      </c>
      <c r="G1188">
        <f t="shared" si="185"/>
        <v>48.825630241787046</v>
      </c>
      <c r="H1188">
        <f t="shared" si="189"/>
        <v>1.7252553163629371E-2</v>
      </c>
      <c r="I1188" t="str">
        <f t="shared" si="186"/>
        <v>2004</v>
      </c>
      <c r="J1188">
        <f t="shared" si="190"/>
        <v>6.1967924843306745</v>
      </c>
      <c r="K1188">
        <f t="shared" si="194"/>
        <v>-6.1967924843306745</v>
      </c>
      <c r="L1188">
        <f t="shared" si="191"/>
        <v>-6.6605049396438858</v>
      </c>
      <c r="M1188">
        <f t="shared" si="192"/>
        <v>1</v>
      </c>
      <c r="P1188" s="23">
        <f t="shared" si="193"/>
        <v>0.12691679459422925</v>
      </c>
    </row>
    <row r="1189" spans="1:16" x14ac:dyDescent="0.3">
      <c r="A1189">
        <v>1188</v>
      </c>
      <c r="B1189" s="16" t="s">
        <v>8693</v>
      </c>
      <c r="C1189" s="17">
        <v>47.06</v>
      </c>
      <c r="D1189" s="17">
        <v>1.8890000000000001E-2</v>
      </c>
      <c r="E1189" s="9">
        <f t="shared" si="187"/>
        <v>-3.9988668224805173E-2</v>
      </c>
      <c r="F1189">
        <f t="shared" si="188"/>
        <v>0.96080032666394455</v>
      </c>
      <c r="G1189">
        <f t="shared" si="185"/>
        <v>46.912072418189901</v>
      </c>
      <c r="H1189">
        <f t="shared" si="189"/>
        <v>1.9040022162553179E-2</v>
      </c>
      <c r="I1189" t="str">
        <f t="shared" si="186"/>
        <v>2004</v>
      </c>
      <c r="J1189">
        <f t="shared" si="190"/>
        <v>6.5707930528407728</v>
      </c>
      <c r="K1189">
        <f t="shared" si="194"/>
        <v>-6.5707930528407728</v>
      </c>
      <c r="L1189">
        <f t="shared" si="191"/>
        <v>-6.7108716168320441</v>
      </c>
      <c r="M1189">
        <f t="shared" si="192"/>
        <v>1</v>
      </c>
      <c r="P1189" s="23">
        <f t="shared" si="193"/>
        <v>0.14006614319372904</v>
      </c>
    </row>
    <row r="1190" spans="1:16" x14ac:dyDescent="0.3">
      <c r="A1190">
        <v>1189</v>
      </c>
      <c r="B1190" s="16" t="s">
        <v>8691</v>
      </c>
      <c r="C1190" s="17">
        <v>46.55</v>
      </c>
      <c r="D1190" s="17">
        <v>1.9299999999999998E-2</v>
      </c>
      <c r="E1190" s="9">
        <f t="shared" si="187"/>
        <v>-1.0896379576140505E-2</v>
      </c>
      <c r="F1190">
        <f t="shared" si="188"/>
        <v>0.98916277093072658</v>
      </c>
      <c r="G1190">
        <f t="shared" si="185"/>
        <v>46.400504733788068</v>
      </c>
      <c r="H1190">
        <f t="shared" si="189"/>
        <v>1.9143288596120793E-2</v>
      </c>
      <c r="I1190" t="str">
        <f t="shared" si="186"/>
        <v>2004</v>
      </c>
      <c r="J1190">
        <f t="shared" si="190"/>
        <v>6.5343888054841797</v>
      </c>
      <c r="K1190">
        <f t="shared" si="194"/>
        <v>-6.5343888054841797</v>
      </c>
      <c r="L1190">
        <f t="shared" si="191"/>
        <v>-6.1993039324302117</v>
      </c>
      <c r="M1190">
        <f t="shared" si="192"/>
        <v>0</v>
      </c>
      <c r="P1190" s="23">
        <f t="shared" si="193"/>
        <v>0.14082581305901071</v>
      </c>
    </row>
    <row r="1191" spans="1:16" x14ac:dyDescent="0.3">
      <c r="A1191">
        <v>1190</v>
      </c>
      <c r="B1191" s="16" t="s">
        <v>8689</v>
      </c>
      <c r="C1191" s="17">
        <v>47.56</v>
      </c>
      <c r="D1191" s="17">
        <v>1.941E-2</v>
      </c>
      <c r="E1191" s="9">
        <f t="shared" si="187"/>
        <v>2.1465068099505109E-2</v>
      </c>
      <c r="F1191">
        <f t="shared" si="188"/>
        <v>1.0216970998925887</v>
      </c>
      <c r="G1191">
        <f t="shared" si="185"/>
        <v>47.406391994910074</v>
      </c>
      <c r="H1191">
        <f t="shared" si="189"/>
        <v>1.8503234754475829E-2</v>
      </c>
      <c r="I1191" t="str">
        <f t="shared" si="186"/>
        <v>2004</v>
      </c>
      <c r="J1191">
        <f t="shared" si="190"/>
        <v>6.4528308777360683</v>
      </c>
      <c r="K1191">
        <f t="shared" si="194"/>
        <v>-6.4528308777360683</v>
      </c>
      <c r="L1191">
        <f t="shared" si="191"/>
        <v>-7.205191193552217</v>
      </c>
      <c r="M1191">
        <f t="shared" si="192"/>
        <v>1</v>
      </c>
      <c r="P1191" s="23">
        <f t="shared" si="193"/>
        <v>0.13611731680463882</v>
      </c>
    </row>
    <row r="1192" spans="1:16" x14ac:dyDescent="0.3">
      <c r="A1192">
        <v>1191</v>
      </c>
      <c r="B1192" s="16" t="s">
        <v>8687</v>
      </c>
      <c r="C1192" s="17">
        <v>46.01</v>
      </c>
      <c r="D1192" s="17">
        <v>1.941E-2</v>
      </c>
      <c r="E1192" s="9">
        <f t="shared" si="187"/>
        <v>-3.3133307655203961E-2</v>
      </c>
      <c r="F1192">
        <f t="shared" si="188"/>
        <v>0.96740958788898224</v>
      </c>
      <c r="G1192">
        <f t="shared" si="185"/>
        <v>45.8613981430995</v>
      </c>
      <c r="H1192">
        <f t="shared" si="189"/>
        <v>1.9566198675437369E-2</v>
      </c>
      <c r="I1192" t="str">
        <f t="shared" si="186"/>
        <v>2004</v>
      </c>
      <c r="J1192">
        <f t="shared" si="190"/>
        <v>6.6011480069007176</v>
      </c>
      <c r="K1192">
        <f t="shared" si="194"/>
        <v>-6.6011480069007176</v>
      </c>
      <c r="L1192">
        <f t="shared" si="191"/>
        <v>-5.6601973417416431</v>
      </c>
      <c r="M1192">
        <f t="shared" si="192"/>
        <v>0</v>
      </c>
      <c r="P1192" s="23">
        <f t="shared" si="193"/>
        <v>0.14393691152422822</v>
      </c>
    </row>
    <row r="1193" spans="1:16" x14ac:dyDescent="0.3">
      <c r="A1193">
        <v>1192</v>
      </c>
      <c r="B1193" s="16" t="s">
        <v>8685</v>
      </c>
      <c r="C1193" s="17">
        <v>46.42</v>
      </c>
      <c r="D1193" s="17">
        <v>1.966E-2</v>
      </c>
      <c r="E1193" s="9">
        <f t="shared" si="187"/>
        <v>8.8716366789137972E-3</v>
      </c>
      <c r="F1193">
        <f t="shared" si="188"/>
        <v>1.0089111062812433</v>
      </c>
      <c r="G1193">
        <f t="shared" si="185"/>
        <v>46.268146056576171</v>
      </c>
      <c r="H1193">
        <f t="shared" si="189"/>
        <v>1.9612638536704755E-2</v>
      </c>
      <c r="I1193" t="str">
        <f t="shared" si="186"/>
        <v>2004</v>
      </c>
      <c r="J1193">
        <f t="shared" si="190"/>
        <v>6.6755006551261058</v>
      </c>
      <c r="K1193">
        <f t="shared" si="194"/>
        <v>-6.6755006551261058</v>
      </c>
      <c r="L1193">
        <f t="shared" si="191"/>
        <v>-6.0669452552183145</v>
      </c>
      <c r="M1193">
        <f t="shared" si="192"/>
        <v>0</v>
      </c>
      <c r="P1193" s="23">
        <f t="shared" si="193"/>
        <v>0.144278542022483</v>
      </c>
    </row>
    <row r="1194" spans="1:16" x14ac:dyDescent="0.3">
      <c r="A1194">
        <v>1193</v>
      </c>
      <c r="B1194" s="16" t="s">
        <v>8683</v>
      </c>
      <c r="C1194" s="17">
        <v>45.92</v>
      </c>
      <c r="D1194" s="17">
        <v>2.017E-2</v>
      </c>
      <c r="E1194" s="9">
        <f t="shared" si="187"/>
        <v>-1.0829648834979971E-2</v>
      </c>
      <c r="F1194">
        <f t="shared" si="188"/>
        <v>0.98922878069797504</v>
      </c>
      <c r="G1194">
        <f t="shared" si="185"/>
        <v>45.765891442596079</v>
      </c>
      <c r="H1194">
        <f t="shared" si="189"/>
        <v>1.95802541915641E-2</v>
      </c>
      <c r="I1194" t="str">
        <f t="shared" si="186"/>
        <v>2004</v>
      </c>
      <c r="J1194">
        <f t="shared" si="190"/>
        <v>6.5921331731850596</v>
      </c>
      <c r="K1194">
        <f t="shared" si="194"/>
        <v>-6.5921331731850596</v>
      </c>
      <c r="L1194">
        <f t="shared" si="191"/>
        <v>-5.5646906412382222</v>
      </c>
      <c r="M1194">
        <f t="shared" si="192"/>
        <v>0</v>
      </c>
      <c r="P1194" s="23">
        <f t="shared" si="193"/>
        <v>0.14404030961471684</v>
      </c>
    </row>
    <row r="1195" spans="1:16" x14ac:dyDescent="0.3">
      <c r="A1195">
        <v>1194</v>
      </c>
      <c r="B1195" s="16" t="s">
        <v>8681</v>
      </c>
      <c r="C1195" s="17">
        <v>43.71</v>
      </c>
      <c r="D1195" s="17">
        <v>2.069E-2</v>
      </c>
      <c r="E1195" s="9">
        <f t="shared" si="187"/>
        <v>-4.9323843136087862E-2</v>
      </c>
      <c r="F1195">
        <f t="shared" si="188"/>
        <v>0.95187282229965153</v>
      </c>
      <c r="G1195">
        <f t="shared" si="185"/>
        <v>43.559532929407879</v>
      </c>
      <c r="H1195">
        <f t="shared" si="189"/>
        <v>2.1416305421824142E-2</v>
      </c>
      <c r="I1195" t="str">
        <f t="shared" si="186"/>
        <v>2004</v>
      </c>
      <c r="J1195">
        <f t="shared" si="190"/>
        <v>6.8626758626443527</v>
      </c>
      <c r="K1195">
        <f t="shared" si="194"/>
        <v>-6.8626758626443527</v>
      </c>
      <c r="L1195">
        <f t="shared" si="191"/>
        <v>-3.3583321280500229</v>
      </c>
      <c r="M1195">
        <f t="shared" si="192"/>
        <v>0</v>
      </c>
      <c r="P1195" s="23">
        <f t="shared" si="193"/>
        <v>0.15754704885761592</v>
      </c>
    </row>
    <row r="1196" spans="1:16" x14ac:dyDescent="0.3">
      <c r="A1196">
        <v>1195</v>
      </c>
      <c r="B1196" s="16" t="s">
        <v>8679</v>
      </c>
      <c r="C1196" s="17">
        <v>44.75</v>
      </c>
      <c r="D1196" s="17">
        <v>2.053E-2</v>
      </c>
      <c r="E1196" s="9">
        <f t="shared" si="187"/>
        <v>2.351453584564115E-2</v>
      </c>
      <c r="F1196">
        <f t="shared" si="188"/>
        <v>1.0237931823381377</v>
      </c>
      <c r="G1196">
        <f t="shared" si="185"/>
        <v>44.597142080226909</v>
      </c>
      <c r="H1196">
        <f t="shared" si="189"/>
        <v>2.1881095352311454E-2</v>
      </c>
      <c r="I1196" t="str">
        <f t="shared" si="186"/>
        <v>2004</v>
      </c>
      <c r="J1196">
        <f t="shared" si="190"/>
        <v>7.1786339423965249</v>
      </c>
      <c r="K1196">
        <f t="shared" si="194"/>
        <v>-7.1786339423965249</v>
      </c>
      <c r="L1196">
        <f t="shared" si="191"/>
        <v>-4.3959412788690528</v>
      </c>
      <c r="M1196">
        <f t="shared" si="192"/>
        <v>0</v>
      </c>
      <c r="P1196" s="23">
        <f t="shared" si="193"/>
        <v>0.16096623253307804</v>
      </c>
    </row>
    <row r="1197" spans="1:16" x14ac:dyDescent="0.3">
      <c r="A1197">
        <v>1196</v>
      </c>
      <c r="B1197" s="16" t="s">
        <v>8677</v>
      </c>
      <c r="C1197" s="17">
        <v>43.02</v>
      </c>
      <c r="D1197" s="17">
        <v>2.145E-2</v>
      </c>
      <c r="E1197" s="9">
        <f t="shared" si="187"/>
        <v>-3.9426320881280334E-2</v>
      </c>
      <c r="F1197">
        <f t="shared" si="188"/>
        <v>0.96134078212290508</v>
      </c>
      <c r="G1197">
        <f t="shared" si="185"/>
        <v>42.866478083933771</v>
      </c>
      <c r="H1197">
        <f t="shared" si="189"/>
        <v>2.2921971006201049E-2</v>
      </c>
      <c r="I1197" t="str">
        <f t="shared" si="186"/>
        <v>2004</v>
      </c>
      <c r="J1197">
        <f t="shared" si="190"/>
        <v>7.2282885791248921</v>
      </c>
      <c r="K1197">
        <f t="shared" si="194"/>
        <v>-7.2282885791248921</v>
      </c>
      <c r="L1197">
        <f t="shared" si="191"/>
        <v>-2.6652772825759143</v>
      </c>
      <c r="M1197">
        <f t="shared" si="192"/>
        <v>0</v>
      </c>
      <c r="P1197" s="23">
        <f t="shared" si="193"/>
        <v>0.16862333698074516</v>
      </c>
    </row>
    <row r="1198" spans="1:16" x14ac:dyDescent="0.3">
      <c r="A1198">
        <v>1197</v>
      </c>
      <c r="B1198" s="16" t="s">
        <v>8675</v>
      </c>
      <c r="C1198" s="17">
        <v>42.31</v>
      </c>
      <c r="D1198" s="17">
        <v>2.0579999999999998E-2</v>
      </c>
      <c r="E1198" s="9">
        <f t="shared" si="187"/>
        <v>-1.6641659107607919E-2</v>
      </c>
      <c r="F1198">
        <f t="shared" si="188"/>
        <v>0.9834960483496048</v>
      </c>
      <c r="G1198">
        <f t="shared" si="185"/>
        <v>42.16512530214316</v>
      </c>
      <c r="H1198">
        <f t="shared" si="189"/>
        <v>2.3015913431105456E-2</v>
      </c>
      <c r="I1198" t="str">
        <f t="shared" si="186"/>
        <v>2004</v>
      </c>
      <c r="J1198">
        <f t="shared" si="190"/>
        <v>7.1391635512526994</v>
      </c>
      <c r="K1198">
        <f t="shared" si="194"/>
        <v>-7.1391635512526994</v>
      </c>
      <c r="L1198">
        <f t="shared" si="191"/>
        <v>-1.9639245007853035</v>
      </c>
      <c r="M1198">
        <f t="shared" si="192"/>
        <v>0</v>
      </c>
      <c r="P1198" s="23">
        <f t="shared" si="193"/>
        <v>0.16931441564789637</v>
      </c>
    </row>
    <row r="1199" spans="1:16" x14ac:dyDescent="0.3">
      <c r="A1199">
        <v>1198</v>
      </c>
      <c r="B1199" s="16" t="s">
        <v>8673</v>
      </c>
      <c r="C1199" s="17">
        <v>40.340000000000003</v>
      </c>
      <c r="D1199" s="17">
        <v>2.068E-2</v>
      </c>
      <c r="E1199" s="9">
        <f t="shared" si="187"/>
        <v>-4.7679932205910339E-2</v>
      </c>
      <c r="F1199">
        <f t="shared" si="188"/>
        <v>0.95343890333254555</v>
      </c>
      <c r="G1199">
        <f t="shared" si="185"/>
        <v>40.201200801357857</v>
      </c>
      <c r="H1199">
        <f t="shared" si="189"/>
        <v>2.4390597775707623E-2</v>
      </c>
      <c r="I1199" t="str">
        <f t="shared" si="186"/>
        <v>2004</v>
      </c>
      <c r="J1199">
        <f t="shared" si="190"/>
        <v>7.2131869878588262</v>
      </c>
      <c r="K1199">
        <f t="shared" si="194"/>
        <v>-7.2131869878588262</v>
      </c>
      <c r="L1199">
        <f t="shared" si="191"/>
        <v>1.9403405580834061</v>
      </c>
      <c r="M1199">
        <f t="shared" si="192"/>
        <v>0</v>
      </c>
      <c r="P1199" s="23">
        <f t="shared" si="193"/>
        <v>0.17942715252463776</v>
      </c>
    </row>
    <row r="1200" spans="1:16" x14ac:dyDescent="0.3">
      <c r="A1200">
        <v>1199</v>
      </c>
      <c r="B1200" s="16" t="s">
        <v>8671</v>
      </c>
      <c r="C1200" s="17">
        <v>42.29</v>
      </c>
      <c r="D1200" s="17">
        <v>2.1099999999999997E-2</v>
      </c>
      <c r="E1200" s="9">
        <f t="shared" si="187"/>
        <v>4.7207118958331358E-2</v>
      </c>
      <c r="F1200">
        <f t="shared" si="188"/>
        <v>1.0483391175012393</v>
      </c>
      <c r="G1200">
        <f t="shared" si="185"/>
        <v>42.141541359441263</v>
      </c>
      <c r="H1200">
        <f t="shared" si="189"/>
        <v>2.5794054900349812E-2</v>
      </c>
      <c r="I1200" t="str">
        <f t="shared" si="186"/>
        <v>2004</v>
      </c>
      <c r="J1200">
        <f t="shared" si="190"/>
        <v>7.9964229469219923</v>
      </c>
      <c r="K1200">
        <f t="shared" si="194"/>
        <v>-7.9964229469219923</v>
      </c>
      <c r="L1200">
        <f t="shared" si="191"/>
        <v>1.3114236627508546E-2</v>
      </c>
      <c r="M1200">
        <f t="shared" si="192"/>
        <v>0</v>
      </c>
      <c r="P1200" s="23">
        <f t="shared" si="193"/>
        <v>0.18975155366808855</v>
      </c>
    </row>
    <row r="1201" spans="1:16" x14ac:dyDescent="0.3">
      <c r="A1201">
        <v>1200</v>
      </c>
      <c r="B1201" s="16" t="s">
        <v>8670</v>
      </c>
      <c r="C1201" s="17">
        <v>42.76</v>
      </c>
      <c r="D1201" s="17">
        <v>2.1099999999999997E-2</v>
      </c>
      <c r="E1201" s="9">
        <f t="shared" si="187"/>
        <v>1.1052434672447155E-2</v>
      </c>
      <c r="F1201">
        <f t="shared" si="188"/>
        <v>1.011113738472452</v>
      </c>
      <c r="G1201">
        <f t="shared" si="185"/>
        <v>42.609891428936116</v>
      </c>
      <c r="H1201">
        <f t="shared" si="189"/>
        <v>2.5621511655894737E-2</v>
      </c>
      <c r="I1201" t="str">
        <f t="shared" si="186"/>
        <v>2004</v>
      </c>
      <c r="J1201">
        <f t="shared" si="190"/>
        <v>8.0312084397037999</v>
      </c>
      <c r="K1201">
        <f t="shared" si="194"/>
        <v>-8.0312084397037999</v>
      </c>
      <c r="L1201">
        <f t="shared" si="191"/>
        <v>-2.6073052275142103</v>
      </c>
      <c r="M1201">
        <f t="shared" si="192"/>
        <v>0</v>
      </c>
      <c r="P1201" s="23">
        <f t="shared" si="193"/>
        <v>0.18848225541945068</v>
      </c>
    </row>
    <row r="1202" spans="1:16" x14ac:dyDescent="0.3">
      <c r="A1202">
        <v>1201</v>
      </c>
      <c r="B1202" s="16" t="s">
        <v>8668</v>
      </c>
      <c r="C1202" s="17">
        <v>42.72</v>
      </c>
      <c r="D1202" s="17">
        <v>2.1349999999999997E-2</v>
      </c>
      <c r="E1202" s="9">
        <f t="shared" si="187"/>
        <v>-9.3589150490509148E-4</v>
      </c>
      <c r="F1202">
        <f t="shared" si="188"/>
        <v>0.99906454630495789</v>
      </c>
      <c r="G1202">
        <f t="shared" si="185"/>
        <v>42.568258134179189</v>
      </c>
      <c r="H1202">
        <f t="shared" si="189"/>
        <v>2.5271447846554596E-2</v>
      </c>
      <c r="I1202" t="str">
        <f t="shared" si="186"/>
        <v>2004</v>
      </c>
      <c r="J1202">
        <f t="shared" si="190"/>
        <v>7.9137390264483223</v>
      </c>
      <c r="K1202">
        <f t="shared" si="194"/>
        <v>-7.9137390264483223</v>
      </c>
      <c r="L1202">
        <f t="shared" si="191"/>
        <v>-3.3513988212249899</v>
      </c>
      <c r="M1202">
        <f t="shared" si="192"/>
        <v>0</v>
      </c>
      <c r="P1202" s="23">
        <f t="shared" si="193"/>
        <v>0.18590704372970737</v>
      </c>
    </row>
    <row r="1203" spans="1:16" x14ac:dyDescent="0.3">
      <c r="A1203">
        <v>1202</v>
      </c>
      <c r="B1203" s="16" t="s">
        <v>8666</v>
      </c>
      <c r="C1203" s="17">
        <v>44.89</v>
      </c>
      <c r="D1203" s="17">
        <v>2.12E-2</v>
      </c>
      <c r="E1203" s="9">
        <f t="shared" si="187"/>
        <v>4.9547858141901352E-2</v>
      </c>
      <c r="F1203">
        <f t="shared" si="188"/>
        <v>1.0507958801498127</v>
      </c>
      <c r="G1203">
        <f t="shared" si="185"/>
        <v>44.731668550284482</v>
      </c>
      <c r="H1203">
        <f t="shared" si="189"/>
        <v>2.6889028950381789E-2</v>
      </c>
      <c r="I1203" t="str">
        <f t="shared" si="186"/>
        <v>2004</v>
      </c>
      <c r="J1203">
        <f t="shared" si="190"/>
        <v>8.8482205167153207</v>
      </c>
      <c r="K1203">
        <f t="shared" si="194"/>
        <v>-8.8482205167153207</v>
      </c>
      <c r="L1203">
        <f t="shared" si="191"/>
        <v>-5.5148092373302831</v>
      </c>
      <c r="M1203">
        <f t="shared" si="192"/>
        <v>0</v>
      </c>
      <c r="P1203" s="23">
        <f t="shared" si="193"/>
        <v>0.19780662790990497</v>
      </c>
    </row>
    <row r="1204" spans="1:16" x14ac:dyDescent="0.3">
      <c r="A1204">
        <v>1203</v>
      </c>
      <c r="B1204" s="16" t="s">
        <v>8664</v>
      </c>
      <c r="C1204" s="17">
        <v>44.38</v>
      </c>
      <c r="D1204" s="17">
        <v>2.1299999999999999E-2</v>
      </c>
      <c r="E1204" s="9">
        <f t="shared" si="187"/>
        <v>-1.1426135289392883E-2</v>
      </c>
      <c r="F1204">
        <f t="shared" si="188"/>
        <v>0.98863889507685454</v>
      </c>
      <c r="G1204">
        <f t="shared" si="185"/>
        <v>44.222730318849941</v>
      </c>
      <c r="H1204">
        <f t="shared" si="189"/>
        <v>2.6589240435848469E-2</v>
      </c>
      <c r="I1204" t="str">
        <f t="shared" si="186"/>
        <v>2004</v>
      </c>
      <c r="J1204">
        <f t="shared" si="190"/>
        <v>8.6500218473673556</v>
      </c>
      <c r="K1204">
        <f t="shared" si="194"/>
        <v>-8.6500218473673556</v>
      </c>
      <c r="L1204">
        <f t="shared" si="191"/>
        <v>-6.0952115262043591</v>
      </c>
      <c r="M1204">
        <f t="shared" si="192"/>
        <v>0</v>
      </c>
      <c r="P1204" s="23">
        <f t="shared" si="193"/>
        <v>0.19560126172671621</v>
      </c>
    </row>
    <row r="1205" spans="1:16" x14ac:dyDescent="0.3">
      <c r="A1205">
        <v>1204</v>
      </c>
      <c r="B1205" s="16" t="s">
        <v>8662</v>
      </c>
      <c r="C1205" s="17">
        <v>44.45</v>
      </c>
      <c r="D1205" s="17">
        <v>2.1659999999999999E-2</v>
      </c>
      <c r="E1205" s="9">
        <f t="shared" si="187"/>
        <v>1.5760444554657142E-3</v>
      </c>
      <c r="F1205">
        <f t="shared" si="188"/>
        <v>1.001577287066246</v>
      </c>
      <c r="G1205">
        <f t="shared" si="185"/>
        <v>44.289824790205252</v>
      </c>
      <c r="H1205">
        <f t="shared" si="189"/>
        <v>2.6419201310244111E-2</v>
      </c>
      <c r="I1205" t="str">
        <f t="shared" si="186"/>
        <v>2004</v>
      </c>
      <c r="J1205">
        <f t="shared" si="190"/>
        <v>8.607744490449436</v>
      </c>
      <c r="K1205">
        <f t="shared" si="194"/>
        <v>-8.607744490449436</v>
      </c>
      <c r="L1205">
        <f t="shared" si="191"/>
        <v>-6.1623059975596703</v>
      </c>
      <c r="M1205">
        <f t="shared" si="192"/>
        <v>0</v>
      </c>
      <c r="P1205" s="23">
        <f t="shared" si="193"/>
        <v>0.19435038479432074</v>
      </c>
    </row>
    <row r="1206" spans="1:16" x14ac:dyDescent="0.3">
      <c r="A1206">
        <v>1205</v>
      </c>
      <c r="B1206" s="16" t="s">
        <v>8660</v>
      </c>
      <c r="C1206" s="17">
        <v>44.82</v>
      </c>
      <c r="D1206" s="17">
        <v>2.1659999999999999E-2</v>
      </c>
      <c r="E1206" s="9">
        <f t="shared" si="187"/>
        <v>8.2895064128671956E-3</v>
      </c>
      <c r="F1206">
        <f t="shared" si="188"/>
        <v>1.0083239595050617</v>
      </c>
      <c r="G1206">
        <f t="shared" si="185"/>
        <v>44.658491498245205</v>
      </c>
      <c r="H1206">
        <f t="shared" si="189"/>
        <v>2.6407257465083482E-2</v>
      </c>
      <c r="I1206" t="str">
        <f t="shared" si="186"/>
        <v>2004</v>
      </c>
      <c r="J1206">
        <f t="shared" si="190"/>
        <v>8.6754711431268028</v>
      </c>
      <c r="K1206">
        <f t="shared" si="194"/>
        <v>-8.6754711431268028</v>
      </c>
      <c r="L1206">
        <f t="shared" si="191"/>
        <v>-6.5309727055996234</v>
      </c>
      <c r="M1206">
        <f t="shared" si="192"/>
        <v>0</v>
      </c>
      <c r="P1206" s="23">
        <f t="shared" si="193"/>
        <v>0.19426252101389707</v>
      </c>
    </row>
    <row r="1207" spans="1:16" x14ac:dyDescent="0.3">
      <c r="A1207">
        <v>1206</v>
      </c>
      <c r="B1207" s="16" t="s">
        <v>8656</v>
      </c>
      <c r="C1207" s="17">
        <v>44.57</v>
      </c>
      <c r="D1207" s="17">
        <v>2.1659999999999999E-2</v>
      </c>
      <c r="E1207" s="9">
        <f t="shared" si="187"/>
        <v>-5.5934814143164821E-3</v>
      </c>
      <c r="F1207">
        <f t="shared" si="188"/>
        <v>0.99442213297634985</v>
      </c>
      <c r="G1207">
        <f t="shared" si="185"/>
        <v>44.409392371191181</v>
      </c>
      <c r="H1207">
        <f t="shared" si="189"/>
        <v>2.6154402628466203E-2</v>
      </c>
      <c r="I1207" t="str">
        <f t="shared" si="186"/>
        <v>2004</v>
      </c>
      <c r="J1207">
        <f t="shared" si="190"/>
        <v>8.5444744761253517</v>
      </c>
      <c r="K1207">
        <f t="shared" si="194"/>
        <v>-8.5444744761253517</v>
      </c>
      <c r="L1207">
        <f t="shared" si="191"/>
        <v>-7.1678773072445949</v>
      </c>
      <c r="M1207">
        <f t="shared" si="192"/>
        <v>0</v>
      </c>
      <c r="P1207" s="23">
        <f t="shared" si="193"/>
        <v>0.19240241804497732</v>
      </c>
    </row>
    <row r="1208" spans="1:16" x14ac:dyDescent="0.3">
      <c r="A1208">
        <v>1207</v>
      </c>
      <c r="B1208" s="16" t="s">
        <v>8654</v>
      </c>
      <c r="C1208" s="17">
        <v>45.75</v>
      </c>
      <c r="D1208" s="17">
        <v>2.1860000000000001E-2</v>
      </c>
      <c r="E1208" s="9">
        <f t="shared" si="187"/>
        <v>2.6130804763065844E-2</v>
      </c>
      <c r="F1208">
        <f t="shared" si="188"/>
        <v>1.0264752075387031</v>
      </c>
      <c r="G1208">
        <f t="shared" si="185"/>
        <v>45.583620771535941</v>
      </c>
      <c r="H1208">
        <f t="shared" si="189"/>
        <v>2.6598428396627773E-2</v>
      </c>
      <c r="I1208" t="str">
        <f t="shared" si="186"/>
        <v>2004</v>
      </c>
      <c r="J1208">
        <f t="shared" si="190"/>
        <v>8.9192947509877047</v>
      </c>
      <c r="K1208">
        <f t="shared" si="194"/>
        <v>-8.9192947509877047</v>
      </c>
      <c r="L1208">
        <f t="shared" si="191"/>
        <v>-8.3421057075893543</v>
      </c>
      <c r="M1208">
        <f t="shared" si="192"/>
        <v>0</v>
      </c>
      <c r="P1208" s="23">
        <f t="shared" si="193"/>
        <v>0.19566885210130641</v>
      </c>
    </row>
    <row r="1209" spans="1:16" x14ac:dyDescent="0.3">
      <c r="A1209">
        <v>1208</v>
      </c>
      <c r="B1209" s="16" t="s">
        <v>8652</v>
      </c>
      <c r="C1209" s="17">
        <v>45.51</v>
      </c>
      <c r="D1209" s="17">
        <v>2.2120000000000001E-2</v>
      </c>
      <c r="E1209" s="9">
        <f t="shared" si="187"/>
        <v>-5.2597096929798406E-3</v>
      </c>
      <c r="F1209">
        <f t="shared" si="188"/>
        <v>0.99475409836065565</v>
      </c>
      <c r="G1209">
        <f t="shared" si="185"/>
        <v>45.342528695120961</v>
      </c>
      <c r="H1209">
        <f t="shared" si="189"/>
        <v>2.6392414395454849E-2</v>
      </c>
      <c r="I1209" t="str">
        <f t="shared" si="186"/>
        <v>2004</v>
      </c>
      <c r="J1209">
        <f t="shared" si="190"/>
        <v>8.8034029077450864</v>
      </c>
      <c r="K1209">
        <f t="shared" si="194"/>
        <v>-8.8034029077450864</v>
      </c>
      <c r="L1209">
        <f t="shared" si="191"/>
        <v>-8.101013631174375</v>
      </c>
      <c r="M1209">
        <f t="shared" si="192"/>
        <v>0</v>
      </c>
      <c r="P1209" s="23">
        <f t="shared" si="193"/>
        <v>0.19415332935969157</v>
      </c>
    </row>
    <row r="1210" spans="1:16" x14ac:dyDescent="0.3">
      <c r="A1210">
        <v>1209</v>
      </c>
      <c r="B1210" s="16" t="s">
        <v>8650</v>
      </c>
      <c r="C1210" s="17">
        <v>42.31</v>
      </c>
      <c r="D1210" s="17">
        <v>2.2069999999999999E-2</v>
      </c>
      <c r="E1210" s="9">
        <f t="shared" si="187"/>
        <v>-7.290861729657433E-2</v>
      </c>
      <c r="F1210">
        <f t="shared" si="188"/>
        <v>0.92968578334432006</v>
      </c>
      <c r="G1210">
        <f t="shared" si="185"/>
        <v>42.154655596068771</v>
      </c>
      <c r="H1210">
        <f t="shared" si="189"/>
        <v>2.936553906639881E-2</v>
      </c>
      <c r="I1210" t="str">
        <f t="shared" si="186"/>
        <v>2004</v>
      </c>
      <c r="J1210">
        <f t="shared" si="190"/>
        <v>9.1064528600771908</v>
      </c>
      <c r="K1210">
        <f t="shared" si="194"/>
        <v>-9.1064528600771908</v>
      </c>
      <c r="L1210">
        <f t="shared" si="191"/>
        <v>-4.9131405321221848</v>
      </c>
      <c r="M1210">
        <f t="shared" si="192"/>
        <v>0</v>
      </c>
      <c r="P1210" s="23">
        <f t="shared" si="193"/>
        <v>0.21602484307632283</v>
      </c>
    </row>
    <row r="1211" spans="1:16" x14ac:dyDescent="0.3">
      <c r="A1211">
        <v>1210</v>
      </c>
      <c r="B1211" s="16" t="s">
        <v>8648</v>
      </c>
      <c r="C1211" s="17">
        <v>40.15</v>
      </c>
      <c r="D1211" s="17">
        <v>2.2069999999999999E-2</v>
      </c>
      <c r="E1211" s="9">
        <f t="shared" si="187"/>
        <v>-5.2401024339205501E-2</v>
      </c>
      <c r="F1211">
        <f t="shared" si="188"/>
        <v>0.94894823918695337</v>
      </c>
      <c r="G1211">
        <f t="shared" si="185"/>
        <v>40.002586201421906</v>
      </c>
      <c r="H1211">
        <f t="shared" si="189"/>
        <v>2.9609113979251082E-2</v>
      </c>
      <c r="I1211" t="str">
        <f t="shared" si="186"/>
        <v>2004</v>
      </c>
      <c r="J1211">
        <f t="shared" si="190"/>
        <v>8.7132304839471288</v>
      </c>
      <c r="K1211">
        <f t="shared" si="194"/>
        <v>-8.7132304839471288</v>
      </c>
      <c r="L1211">
        <f t="shared" si="191"/>
        <v>-2.7610711374753194</v>
      </c>
      <c r="M1211">
        <f t="shared" si="192"/>
        <v>0</v>
      </c>
      <c r="P1211" s="23">
        <f t="shared" si="193"/>
        <v>0.21781667915354469</v>
      </c>
    </row>
    <row r="1212" spans="1:16" x14ac:dyDescent="0.3">
      <c r="A1212">
        <v>1211</v>
      </c>
      <c r="B1212" s="16" t="s">
        <v>8646</v>
      </c>
      <c r="C1212" s="17">
        <v>39.36</v>
      </c>
      <c r="D1212" s="17">
        <v>2.1860000000000001E-2</v>
      </c>
      <c r="E1212" s="9">
        <f t="shared" si="187"/>
        <v>-1.9872368208717996E-2</v>
      </c>
      <c r="F1212">
        <f t="shared" si="188"/>
        <v>0.98032378580323787</v>
      </c>
      <c r="G1212">
        <f t="shared" si="185"/>
        <v>39.216859312954199</v>
      </c>
      <c r="H1212">
        <f t="shared" si="189"/>
        <v>2.9606489016579526E-2</v>
      </c>
      <c r="I1212" t="str">
        <f t="shared" si="186"/>
        <v>2004</v>
      </c>
      <c r="J1212">
        <f t="shared" si="190"/>
        <v>8.5413287733546319</v>
      </c>
      <c r="K1212">
        <f t="shared" si="194"/>
        <v>-8.5413287733546319</v>
      </c>
      <c r="L1212">
        <f t="shared" si="191"/>
        <v>-1.9753442490076125</v>
      </c>
      <c r="M1212">
        <f t="shared" si="192"/>
        <v>0</v>
      </c>
      <c r="P1212" s="23">
        <f t="shared" si="193"/>
        <v>0.21779736886103068</v>
      </c>
    </row>
    <row r="1213" spans="1:16" x14ac:dyDescent="0.3">
      <c r="A1213">
        <v>1212</v>
      </c>
      <c r="B1213" s="16" t="s">
        <v>8644</v>
      </c>
      <c r="C1213" s="17">
        <v>39.65</v>
      </c>
      <c r="D1213" s="17">
        <v>2.206E-2</v>
      </c>
      <c r="E1213" s="9">
        <f t="shared" si="187"/>
        <v>7.3408758968042777E-3</v>
      </c>
      <c r="F1213">
        <f t="shared" si="188"/>
        <v>1.0073678861788617</v>
      </c>
      <c r="G1213">
        <f t="shared" si="185"/>
        <v>39.504487830456284</v>
      </c>
      <c r="H1213">
        <f t="shared" si="189"/>
        <v>2.9557366408044784E-2</v>
      </c>
      <c r="I1213" t="str">
        <f t="shared" si="186"/>
        <v>2004</v>
      </c>
      <c r="J1213">
        <f t="shared" si="190"/>
        <v>8.5896979337562218</v>
      </c>
      <c r="K1213">
        <f t="shared" si="194"/>
        <v>-8.5896979337562218</v>
      </c>
      <c r="L1213">
        <f t="shared" si="191"/>
        <v>-2.2629727665096979</v>
      </c>
      <c r="M1213">
        <f t="shared" si="192"/>
        <v>0</v>
      </c>
      <c r="P1213" s="23">
        <f t="shared" si="193"/>
        <v>0.21743600298328458</v>
      </c>
    </row>
    <row r="1214" spans="1:16" x14ac:dyDescent="0.3">
      <c r="A1214">
        <v>1213</v>
      </c>
      <c r="B1214" s="16" t="s">
        <v>8642</v>
      </c>
      <c r="C1214" s="17">
        <v>38.270000000000003</v>
      </c>
      <c r="D1214" s="17">
        <v>2.2380000000000001E-2</v>
      </c>
      <c r="E1214" s="9">
        <f t="shared" si="187"/>
        <v>-3.5424648643245939E-2</v>
      </c>
      <c r="F1214">
        <f t="shared" si="188"/>
        <v>0.96519546027742764</v>
      </c>
      <c r="G1214">
        <f t="shared" si="185"/>
        <v>38.127518792645581</v>
      </c>
      <c r="H1214">
        <f t="shared" si="189"/>
        <v>2.9962405864521407E-2</v>
      </c>
      <c r="I1214" t="str">
        <f t="shared" si="186"/>
        <v>2004</v>
      </c>
      <c r="J1214">
        <f t="shared" si="190"/>
        <v>8.4039013755431355</v>
      </c>
      <c r="K1214">
        <f t="shared" si="194"/>
        <v>-8.4039013755431355</v>
      </c>
      <c r="L1214">
        <f t="shared" si="191"/>
        <v>-0.88600372869899502</v>
      </c>
      <c r="M1214">
        <f t="shared" si="192"/>
        <v>0</v>
      </c>
      <c r="P1214" s="23">
        <f t="shared" si="193"/>
        <v>0.2204156378821106</v>
      </c>
    </row>
    <row r="1215" spans="1:16" x14ac:dyDescent="0.3">
      <c r="A1215">
        <v>1214</v>
      </c>
      <c r="B1215" s="16" t="s">
        <v>8640</v>
      </c>
      <c r="C1215" s="17">
        <v>38.69</v>
      </c>
      <c r="D1215" s="17">
        <v>2.2380000000000001E-2</v>
      </c>
      <c r="E1215" s="9">
        <f t="shared" si="187"/>
        <v>1.0914869274810514E-2</v>
      </c>
      <c r="F1215">
        <f t="shared" si="188"/>
        <v>1.0109746537758033</v>
      </c>
      <c r="G1215">
        <f t="shared" si="185"/>
        <v>38.545955110725302</v>
      </c>
      <c r="H1215">
        <f t="shared" si="189"/>
        <v>2.9849708635253994E-2</v>
      </c>
      <c r="I1215" t="str">
        <f t="shared" si="186"/>
        <v>2004</v>
      </c>
      <c r="J1215">
        <f t="shared" si="190"/>
        <v>8.4641748892337532</v>
      </c>
      <c r="K1215">
        <f t="shared" si="194"/>
        <v>-8.4641748892337532</v>
      </c>
      <c r="L1215">
        <f t="shared" si="191"/>
        <v>-1.3044400467787156</v>
      </c>
      <c r="M1215">
        <f t="shared" si="192"/>
        <v>0</v>
      </c>
      <c r="P1215" s="23">
        <f t="shared" si="193"/>
        <v>0.21958659124984611</v>
      </c>
    </row>
    <row r="1216" spans="1:16" x14ac:dyDescent="0.3">
      <c r="A1216">
        <v>1215</v>
      </c>
      <c r="B1216" s="16" t="s">
        <v>8638</v>
      </c>
      <c r="C1216" s="17">
        <v>39.67</v>
      </c>
      <c r="D1216" s="17">
        <v>2.2280000000000001E-2</v>
      </c>
      <c r="E1216" s="9">
        <f t="shared" si="187"/>
        <v>2.5014065813817262E-2</v>
      </c>
      <c r="F1216">
        <f t="shared" si="188"/>
        <v>1.0253295425174465</v>
      </c>
      <c r="G1216">
        <f t="shared" si="185"/>
        <v>39.522965230175899</v>
      </c>
      <c r="H1216">
        <f t="shared" si="189"/>
        <v>2.9855405788783439E-2</v>
      </c>
      <c r="I1216" t="str">
        <f t="shared" si="186"/>
        <v>2004</v>
      </c>
      <c r="J1216">
        <f t="shared" si="190"/>
        <v>8.6803696412728542</v>
      </c>
      <c r="K1216">
        <f t="shared" si="194"/>
        <v>-8.6803696412728542</v>
      </c>
      <c r="L1216">
        <f t="shared" si="191"/>
        <v>-2.2814501662293125</v>
      </c>
      <c r="M1216">
        <f t="shared" si="192"/>
        <v>0</v>
      </c>
      <c r="P1216" s="23">
        <f t="shared" si="193"/>
        <v>0.21962850182722035</v>
      </c>
    </row>
    <row r="1217" spans="1:16" x14ac:dyDescent="0.3">
      <c r="A1217">
        <v>1216</v>
      </c>
      <c r="B1217" s="16" t="s">
        <v>8636</v>
      </c>
      <c r="C1217" s="17">
        <v>37.380000000000003</v>
      </c>
      <c r="D1217" s="17">
        <v>2.2269999999999998E-2</v>
      </c>
      <c r="E1217" s="9">
        <f t="shared" si="187"/>
        <v>-5.9459432498821956E-2</v>
      </c>
      <c r="F1217">
        <f t="shared" si="188"/>
        <v>0.94227375850768846</v>
      </c>
      <c r="G1217">
        <f t="shared" si="185"/>
        <v>37.241515063946586</v>
      </c>
      <c r="H1217">
        <f t="shared" si="189"/>
        <v>3.123941419248789E-2</v>
      </c>
      <c r="I1217" t="str">
        <f t="shared" si="186"/>
        <v>2004</v>
      </c>
      <c r="J1217">
        <f t="shared" si="190"/>
        <v>8.5584662559602478</v>
      </c>
      <c r="K1217">
        <f t="shared" si="194"/>
        <v>-8.5584662559602478</v>
      </c>
      <c r="L1217">
        <f t="shared" si="191"/>
        <v>0.45892413342183858</v>
      </c>
      <c r="M1217">
        <f t="shared" si="192"/>
        <v>0</v>
      </c>
      <c r="P1217" s="23">
        <f t="shared" si="193"/>
        <v>0.22980983027314258</v>
      </c>
    </row>
    <row r="1218" spans="1:16" x14ac:dyDescent="0.3">
      <c r="A1218">
        <v>1217</v>
      </c>
      <c r="B1218" s="16" t="s">
        <v>8634</v>
      </c>
      <c r="C1218" s="17">
        <v>37.840000000000003</v>
      </c>
      <c r="D1218" s="17">
        <v>2.2170000000000002E-2</v>
      </c>
      <c r="E1218" s="9">
        <f t="shared" si="187"/>
        <v>1.2230942156260844E-2</v>
      </c>
      <c r="F1218">
        <f t="shared" si="188"/>
        <v>1.0123060460139113</v>
      </c>
      <c r="G1218">
        <f t="shared" si="185"/>
        <v>37.700439197368425</v>
      </c>
      <c r="H1218">
        <f t="shared" si="189"/>
        <v>3.1232435963493586E-2</v>
      </c>
      <c r="I1218" t="str">
        <f t="shared" si="186"/>
        <v>2004</v>
      </c>
      <c r="J1218">
        <f t="shared" si="190"/>
        <v>8.6619961928383411</v>
      </c>
      <c r="K1218">
        <f t="shared" si="194"/>
        <v>-8.6619961928383411</v>
      </c>
      <c r="L1218">
        <f t="shared" si="191"/>
        <v>1.3254199322270068</v>
      </c>
      <c r="M1218">
        <f t="shared" si="192"/>
        <v>0</v>
      </c>
      <c r="P1218" s="23">
        <f t="shared" si="193"/>
        <v>0.22975849558386491</v>
      </c>
    </row>
    <row r="1219" spans="1:16" x14ac:dyDescent="0.3">
      <c r="A1219">
        <v>1218</v>
      </c>
      <c r="B1219" s="16" t="s">
        <v>8632</v>
      </c>
      <c r="C1219" s="17">
        <v>39.25</v>
      </c>
      <c r="D1219" s="17">
        <v>2.2120000000000001E-2</v>
      </c>
      <c r="E1219" s="9">
        <f t="shared" si="187"/>
        <v>3.6584700044739918E-2</v>
      </c>
      <c r="F1219">
        <f t="shared" si="188"/>
        <v>1.037262156448203</v>
      </c>
      <c r="G1219">
        <f t="shared" ref="G1219:G1282" si="195">C1219*EXP(-2/12*D1219)</f>
        <v>39.105564739255058</v>
      </c>
      <c r="H1219">
        <f t="shared" si="189"/>
        <v>3.1704278611962518E-2</v>
      </c>
      <c r="I1219" t="str">
        <f t="shared" ref="I1219:I1282" si="196">MID(B1219,7,4)</f>
        <v>2004</v>
      </c>
      <c r="J1219">
        <f t="shared" si="190"/>
        <v>9.1205737327658358</v>
      </c>
      <c r="K1219">
        <f t="shared" si="194"/>
        <v>-9.1205737327658358</v>
      </c>
      <c r="L1219">
        <f t="shared" si="191"/>
        <v>-7.9705609659626475E-2</v>
      </c>
      <c r="M1219">
        <f t="shared" si="192"/>
        <v>0</v>
      </c>
      <c r="P1219" s="23">
        <f t="shared" si="193"/>
        <v>0.23322956191987673</v>
      </c>
    </row>
    <row r="1220" spans="1:16" x14ac:dyDescent="0.3">
      <c r="A1220">
        <v>1219</v>
      </c>
      <c r="B1220" s="16" t="s">
        <v>8630</v>
      </c>
      <c r="C1220" s="17">
        <v>42.22</v>
      </c>
      <c r="D1220" s="17">
        <v>2.2019999999999998E-2</v>
      </c>
      <c r="E1220" s="9">
        <f t="shared" ref="E1220:E1283" si="197">LN(C1220/C1219)</f>
        <v>7.2942598191757135E-2</v>
      </c>
      <c r="F1220">
        <f t="shared" ref="F1220:F1283" si="198">C1220/C1219</f>
        <v>1.0756687898089172</v>
      </c>
      <c r="G1220">
        <f t="shared" si="195"/>
        <v>42.065336580969394</v>
      </c>
      <c r="H1220">
        <f t="shared" si="189"/>
        <v>3.4805649750056636E-2</v>
      </c>
      <c r="I1220" t="str">
        <f t="shared" si="196"/>
        <v>2004</v>
      </c>
      <c r="J1220">
        <f t="shared" si="190"/>
        <v>10.770598441696468</v>
      </c>
      <c r="K1220">
        <f t="shared" si="194"/>
        <v>-10.770598441696468</v>
      </c>
      <c r="L1220">
        <f t="shared" si="191"/>
        <v>-3.039477451373962</v>
      </c>
      <c r="M1220">
        <f t="shared" si="192"/>
        <v>0</v>
      </c>
      <c r="P1220" s="23">
        <f t="shared" si="193"/>
        <v>0.25604450878372742</v>
      </c>
    </row>
    <row r="1221" spans="1:16" x14ac:dyDescent="0.3">
      <c r="A1221">
        <v>1220</v>
      </c>
      <c r="B1221" s="16" t="s">
        <v>8628</v>
      </c>
      <c r="C1221" s="17">
        <v>41.45</v>
      </c>
      <c r="D1221" s="17">
        <v>2.181E-2</v>
      </c>
      <c r="E1221" s="9">
        <f t="shared" si="197"/>
        <v>-1.8406160838870419E-2</v>
      </c>
      <c r="F1221">
        <f t="shared" si="198"/>
        <v>0.98176219801042175</v>
      </c>
      <c r="G1221">
        <f t="shared" si="195"/>
        <v>41.299602762581685</v>
      </c>
      <c r="H1221">
        <f t="shared" si="189"/>
        <v>3.4589760834370889E-2</v>
      </c>
      <c r="I1221" t="str">
        <f t="shared" si="196"/>
        <v>2004</v>
      </c>
      <c r="J1221">
        <f t="shared" si="190"/>
        <v>10.508945851487049</v>
      </c>
      <c r="K1221">
        <f t="shared" si="194"/>
        <v>-10.508945851487049</v>
      </c>
      <c r="L1221">
        <f t="shared" si="191"/>
        <v>-2.2737436329862533</v>
      </c>
      <c r="M1221">
        <f t="shared" si="192"/>
        <v>0</v>
      </c>
      <c r="P1221" s="23">
        <f t="shared" si="193"/>
        <v>0.25445634215659757</v>
      </c>
    </row>
    <row r="1222" spans="1:16" x14ac:dyDescent="0.3">
      <c r="A1222">
        <v>1221</v>
      </c>
      <c r="B1222" s="16" t="s">
        <v>8626</v>
      </c>
      <c r="C1222" s="17">
        <v>43.39</v>
      </c>
      <c r="D1222" s="17">
        <v>2.181E-2</v>
      </c>
      <c r="E1222" s="9">
        <f t="shared" si="197"/>
        <v>4.5741118228955241E-2</v>
      </c>
      <c r="F1222">
        <f t="shared" si="198"/>
        <v>1.0468033775633292</v>
      </c>
      <c r="G1222">
        <f t="shared" si="195"/>
        <v>43.232563663894311</v>
      </c>
      <c r="H1222">
        <f t="shared" si="189"/>
        <v>3.5334458128413293E-2</v>
      </c>
      <c r="I1222" t="str">
        <f t="shared" si="196"/>
        <v>2004</v>
      </c>
      <c r="J1222">
        <f t="shared" si="190"/>
        <v>11.237640793851366</v>
      </c>
      <c r="K1222">
        <f t="shared" si="194"/>
        <v>-11.237640793851366</v>
      </c>
      <c r="L1222">
        <f t="shared" si="191"/>
        <v>-4.2067045342988791</v>
      </c>
      <c r="M1222">
        <f t="shared" si="192"/>
        <v>0</v>
      </c>
      <c r="P1222" s="23">
        <f t="shared" si="193"/>
        <v>0.25993463818655022</v>
      </c>
    </row>
    <row r="1223" spans="1:16" x14ac:dyDescent="0.3">
      <c r="A1223">
        <v>1222</v>
      </c>
      <c r="B1223" s="16" t="s">
        <v>8624</v>
      </c>
      <c r="C1223" s="17">
        <v>42.45</v>
      </c>
      <c r="D1223" s="17">
        <v>2.1860000000000001E-2</v>
      </c>
      <c r="E1223" s="9">
        <f t="shared" si="197"/>
        <v>-2.1902087052902922E-2</v>
      </c>
      <c r="F1223">
        <f t="shared" si="198"/>
        <v>0.97833602212491366</v>
      </c>
      <c r="G1223">
        <f t="shared" si="195"/>
        <v>42.29562189621204</v>
      </c>
      <c r="H1223">
        <f t="shared" si="189"/>
        <v>3.5455819199640144E-2</v>
      </c>
      <c r="I1223" t="str">
        <f t="shared" si="196"/>
        <v>2004</v>
      </c>
      <c r="J1223">
        <f t="shared" si="190"/>
        <v>11.031857917971735</v>
      </c>
      <c r="K1223">
        <f t="shared" si="194"/>
        <v>-11.031857917971735</v>
      </c>
      <c r="L1223">
        <f t="shared" si="191"/>
        <v>-3.2697627666166085</v>
      </c>
      <c r="M1223">
        <f t="shared" si="192"/>
        <v>0</v>
      </c>
      <c r="P1223" s="23">
        <f t="shared" si="193"/>
        <v>0.26082741956230082</v>
      </c>
    </row>
    <row r="1224" spans="1:16" x14ac:dyDescent="0.3">
      <c r="A1224">
        <v>1223</v>
      </c>
      <c r="B1224" s="16" t="s">
        <v>8622</v>
      </c>
      <c r="C1224" s="17">
        <v>42.37</v>
      </c>
      <c r="D1224" s="17">
        <v>2.2019999999999998E-2</v>
      </c>
      <c r="E1224" s="9">
        <f t="shared" si="197"/>
        <v>-1.8863481188885521E-3</v>
      </c>
      <c r="F1224">
        <f t="shared" si="198"/>
        <v>0.99811542991754998</v>
      </c>
      <c r="G1224">
        <f t="shared" si="195"/>
        <v>42.214787089902252</v>
      </c>
      <c r="H1224">
        <f t="shared" si="189"/>
        <v>3.5425129118151141E-2</v>
      </c>
      <c r="I1224" t="str">
        <f t="shared" si="196"/>
        <v>2004</v>
      </c>
      <c r="J1224">
        <f t="shared" si="190"/>
        <v>11.001243205770892</v>
      </c>
      <c r="K1224">
        <f t="shared" si="194"/>
        <v>-11.001243205770892</v>
      </c>
      <c r="L1224">
        <f t="shared" si="191"/>
        <v>-3.1889279603068204</v>
      </c>
      <c r="M1224">
        <f t="shared" si="192"/>
        <v>0</v>
      </c>
      <c r="P1224" s="23">
        <f t="shared" si="193"/>
        <v>0.26060165084670966</v>
      </c>
    </row>
    <row r="1225" spans="1:16" x14ac:dyDescent="0.3">
      <c r="A1225">
        <v>1224</v>
      </c>
      <c r="B1225" s="16" t="s">
        <v>8620</v>
      </c>
      <c r="C1225" s="17">
        <v>40.64</v>
      </c>
      <c r="D1225" s="17">
        <v>2.1819999999999999E-2</v>
      </c>
      <c r="E1225" s="9">
        <f t="shared" si="197"/>
        <v>-4.1687761368241309E-2</v>
      </c>
      <c r="F1225">
        <f t="shared" si="198"/>
        <v>0.95916922350719858</v>
      </c>
      <c r="G1225">
        <f t="shared" si="195"/>
        <v>40.492474280190358</v>
      </c>
      <c r="H1225">
        <f t="shared" si="189"/>
        <v>3.5104424391601795E-2</v>
      </c>
      <c r="I1225" t="str">
        <f t="shared" si="196"/>
        <v>2004</v>
      </c>
      <c r="J1225">
        <f t="shared" si="190"/>
        <v>10.456874408385135</v>
      </c>
      <c r="K1225">
        <f t="shared" si="194"/>
        <v>-10.456874408385135</v>
      </c>
      <c r="L1225">
        <f t="shared" si="191"/>
        <v>-1.4666151505949259</v>
      </c>
      <c r="M1225">
        <f t="shared" si="192"/>
        <v>0</v>
      </c>
      <c r="P1225" s="23">
        <f t="shared" si="193"/>
        <v>0.25824241650505475</v>
      </c>
    </row>
    <row r="1226" spans="1:16" x14ac:dyDescent="0.3">
      <c r="A1226">
        <v>1225</v>
      </c>
      <c r="B1226" s="16" t="s">
        <v>8618</v>
      </c>
      <c r="C1226" s="17">
        <v>40.71</v>
      </c>
      <c r="D1226" s="17">
        <v>2.181E-2</v>
      </c>
      <c r="E1226" s="9">
        <f t="shared" si="197"/>
        <v>1.720959244661065E-3</v>
      </c>
      <c r="F1226">
        <f t="shared" si="198"/>
        <v>1.0017224409448819</v>
      </c>
      <c r="G1226">
        <f t="shared" si="195"/>
        <v>40.562287779606763</v>
      </c>
      <c r="H1226">
        <f t="shared" si="189"/>
        <v>3.4773001583419977E-2</v>
      </c>
      <c r="I1226" t="str">
        <f t="shared" si="196"/>
        <v>2004</v>
      </c>
      <c r="J1226">
        <f t="shared" si="190"/>
        <v>10.37600907578857</v>
      </c>
      <c r="K1226">
        <f t="shared" si="194"/>
        <v>-10.37600907578857</v>
      </c>
      <c r="L1226">
        <f t="shared" si="191"/>
        <v>-1.5364286500113309</v>
      </c>
      <c r="M1226">
        <f t="shared" si="192"/>
        <v>0</v>
      </c>
      <c r="P1226" s="23">
        <f t="shared" si="193"/>
        <v>0.25580433559778765</v>
      </c>
    </row>
    <row r="1227" spans="1:16" x14ac:dyDescent="0.3">
      <c r="A1227">
        <v>1226</v>
      </c>
      <c r="B1227" s="16" t="s">
        <v>8614</v>
      </c>
      <c r="C1227" s="17">
        <v>39.17</v>
      </c>
      <c r="D1227" s="17">
        <v>2.2120000000000001E-2</v>
      </c>
      <c r="E1227" s="9">
        <f t="shared" si="197"/>
        <v>-3.8562614837147555E-2</v>
      </c>
      <c r="F1227">
        <f t="shared" si="198"/>
        <v>0.96217145664455905</v>
      </c>
      <c r="G1227">
        <f t="shared" si="195"/>
        <v>39.025859129595432</v>
      </c>
      <c r="H1227">
        <f t="shared" si="189"/>
        <v>3.4742278366782793E-2</v>
      </c>
      <c r="I1227" t="str">
        <f t="shared" si="196"/>
        <v>2004</v>
      </c>
      <c r="J1227">
        <f t="shared" si="190"/>
        <v>9.9741636349159926</v>
      </c>
      <c r="K1227">
        <f t="shared" si="194"/>
        <v>-9.9741636349159926</v>
      </c>
      <c r="L1227">
        <f t="shared" si="191"/>
        <v>1.1965896935455831</v>
      </c>
      <c r="M1227">
        <f t="shared" si="192"/>
        <v>0</v>
      </c>
      <c r="P1227" s="23">
        <f t="shared" si="193"/>
        <v>0.25557832312657641</v>
      </c>
    </row>
    <row r="1228" spans="1:16" x14ac:dyDescent="0.3">
      <c r="A1228">
        <v>1227</v>
      </c>
      <c r="B1228" s="16" t="s">
        <v>8613</v>
      </c>
      <c r="C1228" s="17">
        <v>40.369999999999997</v>
      </c>
      <c r="D1228" s="17">
        <v>2.197E-2</v>
      </c>
      <c r="E1228" s="9">
        <f t="shared" si="197"/>
        <v>3.0175787187109452E-2</v>
      </c>
      <c r="F1228">
        <f t="shared" si="198"/>
        <v>1.0306356905795251</v>
      </c>
      <c r="G1228">
        <f t="shared" si="195"/>
        <v>40.222448823141015</v>
      </c>
      <c r="H1228">
        <f t="shared" si="189"/>
        <v>3.5163138810334067E-2</v>
      </c>
      <c r="I1228" t="str">
        <f t="shared" si="196"/>
        <v>2004</v>
      </c>
      <c r="J1228">
        <f t="shared" si="190"/>
        <v>10.404515548834409</v>
      </c>
      <c r="K1228">
        <f t="shared" si="194"/>
        <v>-10.404515548834409</v>
      </c>
      <c r="L1228">
        <f t="shared" si="191"/>
        <v>8.8999189549660684E-2</v>
      </c>
      <c r="M1228">
        <f t="shared" si="192"/>
        <v>0</v>
      </c>
      <c r="P1228" s="23">
        <f t="shared" si="193"/>
        <v>0.25867434363788466</v>
      </c>
    </row>
    <row r="1229" spans="1:16" x14ac:dyDescent="0.3">
      <c r="A1229">
        <v>1228</v>
      </c>
      <c r="B1229" s="16" t="s">
        <v>8611</v>
      </c>
      <c r="C1229" s="17">
        <v>40.46</v>
      </c>
      <c r="D1229" s="17">
        <v>2.2069999999999999E-2</v>
      </c>
      <c r="E1229" s="9">
        <f t="shared" si="197"/>
        <v>2.226896874749982E-3</v>
      </c>
      <c r="F1229">
        <f t="shared" si="198"/>
        <v>1.0022293782511766</v>
      </c>
      <c r="G1229">
        <f t="shared" si="195"/>
        <v>40.311448012690676</v>
      </c>
      <c r="H1229">
        <f t="shared" si="189"/>
        <v>3.4069739449559572E-2</v>
      </c>
      <c r="I1229" t="str">
        <f t="shared" si="196"/>
        <v>2004</v>
      </c>
      <c r="J1229">
        <f t="shared" si="190"/>
        <v>10.103292619241705</v>
      </c>
      <c r="K1229">
        <f t="shared" si="194"/>
        <v>-10.103292619241705</v>
      </c>
      <c r="L1229">
        <f t="shared" si="191"/>
        <v>4.2888332122551276E-2</v>
      </c>
      <c r="M1229">
        <f t="shared" si="192"/>
        <v>0</v>
      </c>
      <c r="P1229" s="23">
        <f t="shared" si="193"/>
        <v>0.25063085345039032</v>
      </c>
    </row>
    <row r="1230" spans="1:16" x14ac:dyDescent="0.3">
      <c r="A1230">
        <v>1229</v>
      </c>
      <c r="B1230" s="16" t="s">
        <v>8609</v>
      </c>
      <c r="C1230" s="17">
        <v>41.04</v>
      </c>
      <c r="D1230" s="17">
        <v>2.315E-2</v>
      </c>
      <c r="E1230" s="9">
        <f t="shared" si="197"/>
        <v>1.423336912291456E-2</v>
      </c>
      <c r="F1230">
        <f t="shared" si="198"/>
        <v>1.014335145823035</v>
      </c>
      <c r="G1230">
        <f t="shared" si="195"/>
        <v>40.881959083327814</v>
      </c>
      <c r="H1230">
        <f t="shared" si="189"/>
        <v>3.3013075331531111E-2</v>
      </c>
      <c r="I1230" t="str">
        <f t="shared" si="196"/>
        <v>2005</v>
      </c>
      <c r="J1230">
        <f t="shared" si="190"/>
        <v>9.9284945742925999</v>
      </c>
      <c r="K1230">
        <f t="shared" si="194"/>
        <v>-9.9284945742925999</v>
      </c>
      <c r="L1230">
        <f t="shared" si="191"/>
        <v>-0.5276227385145873</v>
      </c>
      <c r="M1230">
        <f t="shared" si="192"/>
        <v>0</v>
      </c>
      <c r="P1230" s="23">
        <f t="shared" si="193"/>
        <v>0.24285760264217784</v>
      </c>
    </row>
    <row r="1231" spans="1:16" x14ac:dyDescent="0.3">
      <c r="A1231">
        <v>1230</v>
      </c>
      <c r="B1231" s="16" t="s">
        <v>8607</v>
      </c>
      <c r="C1231" s="17">
        <v>40.51</v>
      </c>
      <c r="D1231" s="17">
        <v>2.3099999999999999E-2</v>
      </c>
      <c r="E1231" s="9">
        <f t="shared" si="197"/>
        <v>-1.2998343647914939E-2</v>
      </c>
      <c r="F1231">
        <f t="shared" si="198"/>
        <v>0.98708576998050679</v>
      </c>
      <c r="G1231">
        <f t="shared" si="195"/>
        <v>40.354336344813227</v>
      </c>
      <c r="H1231">
        <f t="shared" si="189"/>
        <v>3.3002321416435762E-2</v>
      </c>
      <c r="I1231" t="str">
        <f t="shared" si="196"/>
        <v>2005</v>
      </c>
      <c r="J1231">
        <f t="shared" si="190"/>
        <v>9.7971649424632883</v>
      </c>
      <c r="K1231">
        <f t="shared" si="194"/>
        <v>-9.7971649424632883</v>
      </c>
      <c r="L1231">
        <f t="shared" si="191"/>
        <v>2.3317908919161709</v>
      </c>
      <c r="M1231">
        <f t="shared" si="192"/>
        <v>0</v>
      </c>
      <c r="P1231" s="23">
        <f t="shared" si="193"/>
        <v>0.2427784924710458</v>
      </c>
    </row>
    <row r="1232" spans="1:16" x14ac:dyDescent="0.3">
      <c r="A1232">
        <v>1231</v>
      </c>
      <c r="B1232" s="16" t="s">
        <v>8605</v>
      </c>
      <c r="C1232" s="17">
        <v>42.85</v>
      </c>
      <c r="D1232" s="17">
        <v>2.299E-2</v>
      </c>
      <c r="E1232" s="9">
        <f t="shared" si="197"/>
        <v>5.6156787829189765E-2</v>
      </c>
      <c r="F1232">
        <f t="shared" si="198"/>
        <v>1.0577635151814369</v>
      </c>
      <c r="G1232">
        <f t="shared" si="195"/>
        <v>42.686127236729398</v>
      </c>
      <c r="H1232">
        <f t="shared" si="189"/>
        <v>3.465855114496702E-2</v>
      </c>
      <c r="I1232" t="str">
        <f t="shared" si="196"/>
        <v>2005</v>
      </c>
      <c r="J1232">
        <f t="shared" si="190"/>
        <v>10.883357090383621</v>
      </c>
      <c r="K1232">
        <f t="shared" si="194"/>
        <v>-10.883357090383621</v>
      </c>
      <c r="L1232">
        <f t="shared" si="191"/>
        <v>6.901970481547437E-2</v>
      </c>
      <c r="M1232">
        <f t="shared" si="192"/>
        <v>0</v>
      </c>
      <c r="P1232" s="23">
        <f t="shared" si="193"/>
        <v>0.25496239164603823</v>
      </c>
    </row>
    <row r="1233" spans="1:16" x14ac:dyDescent="0.3">
      <c r="A1233">
        <v>1232</v>
      </c>
      <c r="B1233" s="16" t="s">
        <v>8603</v>
      </c>
      <c r="C1233" s="17">
        <v>43.18</v>
      </c>
      <c r="D1233" s="17">
        <v>2.299E-2</v>
      </c>
      <c r="E1233" s="9">
        <f t="shared" si="197"/>
        <v>7.671780042872476E-3</v>
      </c>
      <c r="F1233">
        <f t="shared" si="198"/>
        <v>1.0077012835472579</v>
      </c>
      <c r="G1233">
        <f t="shared" si="195"/>
        <v>43.014865206113775</v>
      </c>
      <c r="H1233">
        <f t="shared" si="189"/>
        <v>3.3419555934879788E-2</v>
      </c>
      <c r="I1233" t="str">
        <f t="shared" si="196"/>
        <v>2005</v>
      </c>
      <c r="J1233">
        <f t="shared" si="190"/>
        <v>10.575111664542176</v>
      </c>
      <c r="K1233">
        <f t="shared" si="194"/>
        <v>-10.575111664542176</v>
      </c>
      <c r="L1233">
        <f t="shared" si="191"/>
        <v>-0.25971826456890312</v>
      </c>
      <c r="M1233">
        <f t="shared" si="192"/>
        <v>0</v>
      </c>
      <c r="P1233" s="23">
        <f t="shared" si="193"/>
        <v>0.24584783920325101</v>
      </c>
    </row>
    <row r="1234" spans="1:16" x14ac:dyDescent="0.3">
      <c r="A1234">
        <v>1233</v>
      </c>
      <c r="B1234" s="16" t="s">
        <v>8601</v>
      </c>
      <c r="C1234" s="17">
        <v>42.92</v>
      </c>
      <c r="D1234" s="17">
        <v>2.3090000000000003E-2</v>
      </c>
      <c r="E1234" s="9">
        <f t="shared" si="197"/>
        <v>-6.0395073241635028E-3</v>
      </c>
      <c r="F1234">
        <f t="shared" si="198"/>
        <v>0.99397869383974069</v>
      </c>
      <c r="G1234">
        <f t="shared" si="195"/>
        <v>42.755146941544872</v>
      </c>
      <c r="H1234">
        <f t="shared" si="189"/>
        <v>3.3377689048393153E-2</v>
      </c>
      <c r="I1234" t="str">
        <f t="shared" si="196"/>
        <v>2005</v>
      </c>
      <c r="J1234">
        <f t="shared" si="190"/>
        <v>10.498092339669203</v>
      </c>
      <c r="K1234">
        <f t="shared" si="194"/>
        <v>-10.498092339669203</v>
      </c>
      <c r="L1234">
        <f t="shared" si="191"/>
        <v>0.19701256016457336</v>
      </c>
      <c r="M1234">
        <f t="shared" si="192"/>
        <v>0</v>
      </c>
      <c r="P1234" s="23">
        <f t="shared" si="193"/>
        <v>0.24553984936649303</v>
      </c>
    </row>
    <row r="1235" spans="1:16" x14ac:dyDescent="0.3">
      <c r="A1235">
        <v>1234</v>
      </c>
      <c r="B1235" s="16" t="s">
        <v>8599</v>
      </c>
      <c r="C1235" s="17">
        <v>43.12</v>
      </c>
      <c r="D1235" s="17">
        <v>2.3399999999999997E-2</v>
      </c>
      <c r="E1235" s="9">
        <f t="shared" si="197"/>
        <v>4.6490088382437926E-3</v>
      </c>
      <c r="F1235">
        <f t="shared" si="198"/>
        <v>1.0046598322460389</v>
      </c>
      <c r="G1235">
        <f t="shared" si="195"/>
        <v>42.952159501709446</v>
      </c>
      <c r="H1235">
        <f t="shared" si="189"/>
        <v>3.3390945072510197E-2</v>
      </c>
      <c r="I1235" t="str">
        <f t="shared" si="196"/>
        <v>2005</v>
      </c>
      <c r="J1235">
        <f t="shared" si="190"/>
        <v>10.550655326964666</v>
      </c>
      <c r="K1235">
        <f t="shared" si="194"/>
        <v>-10.550655326964666</v>
      </c>
      <c r="L1235">
        <f t="shared" si="191"/>
        <v>0.5592706100999294</v>
      </c>
      <c r="M1235">
        <f t="shared" si="192"/>
        <v>0</v>
      </c>
      <c r="P1235" s="23">
        <f t="shared" si="193"/>
        <v>0.24563736606874823</v>
      </c>
    </row>
    <row r="1236" spans="1:16" x14ac:dyDescent="0.3">
      <c r="A1236">
        <v>1235</v>
      </c>
      <c r="B1236" s="16" t="s">
        <v>8597</v>
      </c>
      <c r="C1236" s="17">
        <v>43.68</v>
      </c>
      <c r="D1236" s="17">
        <v>2.3199999999999998E-2</v>
      </c>
      <c r="E1236" s="9">
        <f t="shared" si="197"/>
        <v>1.2903404835908001E-2</v>
      </c>
      <c r="F1236">
        <f t="shared" si="198"/>
        <v>1.0129870129870131</v>
      </c>
      <c r="G1236">
        <f t="shared" si="195"/>
        <v>43.511430111809375</v>
      </c>
      <c r="H1236">
        <f t="shared" si="189"/>
        <v>3.3445847939835863E-2</v>
      </c>
      <c r="I1236" t="str">
        <f t="shared" si="196"/>
        <v>2005</v>
      </c>
      <c r="J1236">
        <f t="shared" si="190"/>
        <v>10.705606822819657</v>
      </c>
      <c r="K1236">
        <f t="shared" si="194"/>
        <v>-10.705606822819657</v>
      </c>
      <c r="L1236">
        <f t="shared" si="191"/>
        <v>0.635690609842257</v>
      </c>
      <c r="M1236">
        <f t="shared" si="192"/>
        <v>0</v>
      </c>
      <c r="P1236" s="23">
        <f t="shared" si="193"/>
        <v>0.2460412538799561</v>
      </c>
    </row>
    <row r="1237" spans="1:16" x14ac:dyDescent="0.3">
      <c r="A1237">
        <v>1236</v>
      </c>
      <c r="B1237" s="16" t="s">
        <v>8596</v>
      </c>
      <c r="C1237" s="17">
        <v>45.21</v>
      </c>
      <c r="D1237" s="17">
        <v>2.3199999999999998E-2</v>
      </c>
      <c r="E1237" s="9">
        <f t="shared" si="197"/>
        <v>3.4427969869864274E-2</v>
      </c>
      <c r="F1237">
        <f t="shared" si="198"/>
        <v>1.0350274725274726</v>
      </c>
      <c r="G1237">
        <f t="shared" si="195"/>
        <v>45.035525534681824</v>
      </c>
      <c r="H1237">
        <f t="shared" si="189"/>
        <v>3.4043312331772699E-2</v>
      </c>
      <c r="I1237" t="str">
        <f t="shared" si="196"/>
        <v>2005</v>
      </c>
      <c r="J1237">
        <f t="shared" si="190"/>
        <v>11.278536905901264</v>
      </c>
      <c r="K1237">
        <f t="shared" si="194"/>
        <v>-11.278536905901264</v>
      </c>
      <c r="L1237">
        <f t="shared" si="191"/>
        <v>-0.88840481303019203</v>
      </c>
      <c r="M1237">
        <f t="shared" si="192"/>
        <v>0</v>
      </c>
      <c r="P1237" s="23">
        <f t="shared" si="193"/>
        <v>0.2504364448287757</v>
      </c>
    </row>
    <row r="1238" spans="1:16" x14ac:dyDescent="0.3">
      <c r="A1238">
        <v>1237</v>
      </c>
      <c r="B1238" s="16" t="s">
        <v>8594</v>
      </c>
      <c r="C1238" s="17">
        <v>45.15</v>
      </c>
      <c r="D1238" s="17">
        <v>2.3399999999999997E-2</v>
      </c>
      <c r="E1238" s="9">
        <f t="shared" si="197"/>
        <v>-1.3280214435194557E-3</v>
      </c>
      <c r="F1238">
        <f t="shared" si="198"/>
        <v>0.9986728599867285</v>
      </c>
      <c r="G1238">
        <f t="shared" si="195"/>
        <v>44.974257919809403</v>
      </c>
      <c r="H1238">
        <f t="shared" si="189"/>
        <v>3.3697118148718154E-2</v>
      </c>
      <c r="I1238" t="str">
        <f t="shared" si="196"/>
        <v>2005</v>
      </c>
      <c r="J1238">
        <f t="shared" si="190"/>
        <v>11.148655289210621</v>
      </c>
      <c r="K1238">
        <f t="shared" si="194"/>
        <v>-11.148655289210621</v>
      </c>
      <c r="L1238">
        <f t="shared" si="191"/>
        <v>-0.82713719815777154</v>
      </c>
      <c r="M1238">
        <f t="shared" si="192"/>
        <v>0</v>
      </c>
      <c r="P1238" s="23">
        <f t="shared" si="193"/>
        <v>0.24788969968307303</v>
      </c>
    </row>
    <row r="1239" spans="1:16" x14ac:dyDescent="0.3">
      <c r="A1239">
        <v>1238</v>
      </c>
      <c r="B1239" s="16" t="s">
        <v>8590</v>
      </c>
      <c r="C1239" s="17">
        <v>45.39</v>
      </c>
      <c r="D1239" s="17">
        <v>2.3399999999999997E-2</v>
      </c>
      <c r="E1239" s="9">
        <f t="shared" si="197"/>
        <v>5.3015366053798946E-3</v>
      </c>
      <c r="F1239">
        <f t="shared" si="198"/>
        <v>1.0053156146179403</v>
      </c>
      <c r="G1239">
        <f t="shared" si="195"/>
        <v>45.213323742638956</v>
      </c>
      <c r="H1239">
        <f t="shared" si="189"/>
        <v>3.3700197524452316E-2</v>
      </c>
      <c r="I1239" t="str">
        <f t="shared" si="196"/>
        <v>2005</v>
      </c>
      <c r="J1239">
        <f t="shared" si="190"/>
        <v>11.20894146797677</v>
      </c>
      <c r="K1239">
        <f t="shared" si="194"/>
        <v>-11.20894146797677</v>
      </c>
      <c r="L1239">
        <f t="shared" si="191"/>
        <v>-1.0662030209873237</v>
      </c>
      <c r="M1239">
        <f t="shared" si="192"/>
        <v>0</v>
      </c>
      <c r="P1239" s="23">
        <f t="shared" si="193"/>
        <v>0.24791235282280399</v>
      </c>
    </row>
    <row r="1240" spans="1:16" x14ac:dyDescent="0.3">
      <c r="A1240">
        <v>1239</v>
      </c>
      <c r="B1240" s="16" t="s">
        <v>8588</v>
      </c>
      <c r="C1240" s="17">
        <v>44.71</v>
      </c>
      <c r="D1240" s="17">
        <v>2.366E-2</v>
      </c>
      <c r="E1240" s="9">
        <f t="shared" si="197"/>
        <v>-1.5094626222485016E-2</v>
      </c>
      <c r="F1240">
        <f t="shared" si="198"/>
        <v>0.98501872659176026</v>
      </c>
      <c r="G1240">
        <f t="shared" si="195"/>
        <v>44.534040727710568</v>
      </c>
      <c r="H1240">
        <f t="shared" si="189"/>
        <v>3.0931703622637721E-2</v>
      </c>
      <c r="I1240" t="str">
        <f t="shared" si="196"/>
        <v>2005</v>
      </c>
      <c r="J1240">
        <f t="shared" si="190"/>
        <v>10.133551125027081</v>
      </c>
      <c r="K1240">
        <f t="shared" si="194"/>
        <v>-10.133551125027081</v>
      </c>
      <c r="L1240">
        <f t="shared" si="191"/>
        <v>-0.70659595425091482</v>
      </c>
      <c r="M1240">
        <f t="shared" si="192"/>
        <v>0</v>
      </c>
      <c r="P1240" s="23">
        <f t="shared" si="193"/>
        <v>0.22754618623056244</v>
      </c>
    </row>
    <row r="1241" spans="1:16" x14ac:dyDescent="0.3">
      <c r="A1241">
        <v>1240</v>
      </c>
      <c r="B1241" s="16" t="s">
        <v>8586</v>
      </c>
      <c r="C1241" s="17">
        <v>44.32</v>
      </c>
      <c r="D1241" s="17">
        <v>2.3450000000000002E-2</v>
      </c>
      <c r="E1241" s="9">
        <f t="shared" si="197"/>
        <v>-8.7611478068608702E-3</v>
      </c>
      <c r="F1241">
        <f t="shared" si="198"/>
        <v>0.99127711921270412</v>
      </c>
      <c r="G1241">
        <f t="shared" si="195"/>
        <v>44.147120721651632</v>
      </c>
      <c r="H1241">
        <f t="shared" si="189"/>
        <v>2.9274697290060481E-2</v>
      </c>
      <c r="I1241" t="str">
        <f t="shared" si="196"/>
        <v>2005</v>
      </c>
      <c r="J1241">
        <f t="shared" si="190"/>
        <v>9.5073726723673495</v>
      </c>
      <c r="K1241">
        <f t="shared" si="194"/>
        <v>-9.5073726723673495</v>
      </c>
      <c r="L1241">
        <f t="shared" si="191"/>
        <v>-0.47755663396669945</v>
      </c>
      <c r="M1241">
        <f t="shared" si="192"/>
        <v>0</v>
      </c>
      <c r="P1241" s="23">
        <f t="shared" si="193"/>
        <v>0.21535657404050199</v>
      </c>
    </row>
    <row r="1242" spans="1:16" x14ac:dyDescent="0.3">
      <c r="A1242">
        <v>1241</v>
      </c>
      <c r="B1242" s="16" t="s">
        <v>8584</v>
      </c>
      <c r="C1242" s="17">
        <v>45.73</v>
      </c>
      <c r="D1242" s="17">
        <v>2.3399999999999997E-2</v>
      </c>
      <c r="E1242" s="9">
        <f t="shared" si="197"/>
        <v>3.131849523093546E-2</v>
      </c>
      <c r="F1242">
        <f t="shared" si="198"/>
        <v>1.0318140794223827</v>
      </c>
      <c r="G1242">
        <f t="shared" si="195"/>
        <v>45.552000324980817</v>
      </c>
      <c r="H1242">
        <f t="shared" si="189"/>
        <v>2.9369578761813262E-2</v>
      </c>
      <c r="I1242" t="str">
        <f t="shared" si="196"/>
        <v>2005</v>
      </c>
      <c r="J1242">
        <f t="shared" si="190"/>
        <v>9.8417174200404673</v>
      </c>
      <c r="K1242">
        <f t="shared" si="194"/>
        <v>-9.8417174200404673</v>
      </c>
      <c r="L1242">
        <f t="shared" si="191"/>
        <v>-1.8824362372958845</v>
      </c>
      <c r="M1242">
        <f t="shared" si="192"/>
        <v>0</v>
      </c>
      <c r="P1242" s="23">
        <f t="shared" si="193"/>
        <v>0.21605456071801193</v>
      </c>
    </row>
    <row r="1243" spans="1:16" x14ac:dyDescent="0.3">
      <c r="A1243">
        <v>1242</v>
      </c>
      <c r="B1243" s="16" t="s">
        <v>8582</v>
      </c>
      <c r="C1243" s="17">
        <v>46.01</v>
      </c>
      <c r="D1243" s="17">
        <v>2.3189999999999999E-2</v>
      </c>
      <c r="E1243" s="9">
        <f t="shared" si="197"/>
        <v>6.1042264974135209E-3</v>
      </c>
      <c r="F1243">
        <f t="shared" si="198"/>
        <v>1.0061228952547563</v>
      </c>
      <c r="G1243">
        <f t="shared" si="195"/>
        <v>45.832514561552863</v>
      </c>
      <c r="H1243">
        <f t="shared" si="189"/>
        <v>2.9367047889371407E-2</v>
      </c>
      <c r="I1243" t="str">
        <f t="shared" si="196"/>
        <v>2005</v>
      </c>
      <c r="J1243">
        <f t="shared" si="190"/>
        <v>9.9014704846426795</v>
      </c>
      <c r="K1243">
        <f t="shared" si="194"/>
        <v>-9.9014704846426795</v>
      </c>
      <c r="L1243">
        <f t="shared" si="191"/>
        <v>-2.9691888190598235</v>
      </c>
      <c r="M1243">
        <f t="shared" si="192"/>
        <v>0</v>
      </c>
      <c r="P1243" s="23">
        <f t="shared" si="193"/>
        <v>0.21603594259147726</v>
      </c>
    </row>
    <row r="1244" spans="1:16" x14ac:dyDescent="0.3">
      <c r="A1244">
        <v>1243</v>
      </c>
      <c r="B1244" s="16" t="s">
        <v>8580</v>
      </c>
      <c r="C1244" s="17">
        <v>46.96</v>
      </c>
      <c r="D1244" s="17">
        <v>2.35E-2</v>
      </c>
      <c r="E1244" s="9">
        <f t="shared" si="197"/>
        <v>2.0437411352463859E-2</v>
      </c>
      <c r="F1244">
        <f t="shared" si="198"/>
        <v>1.0206476852858075</v>
      </c>
      <c r="G1244">
        <f t="shared" si="195"/>
        <v>46.776433053267951</v>
      </c>
      <c r="H1244">
        <f t="shared" si="189"/>
        <v>2.8475647691610873E-2</v>
      </c>
      <c r="I1244" t="str">
        <f t="shared" si="196"/>
        <v>2005</v>
      </c>
      <c r="J1244">
        <f t="shared" si="190"/>
        <v>9.798654241788924</v>
      </c>
      <c r="K1244">
        <f t="shared" si="194"/>
        <v>-9.798654241788924</v>
      </c>
      <c r="L1244">
        <f t="shared" si="191"/>
        <v>-3.9131073107749117</v>
      </c>
      <c r="M1244">
        <f t="shared" si="192"/>
        <v>0</v>
      </c>
      <c r="P1244" s="23">
        <f t="shared" si="193"/>
        <v>0.20947844036398494</v>
      </c>
    </row>
    <row r="1245" spans="1:16" x14ac:dyDescent="0.3">
      <c r="A1245">
        <v>1244</v>
      </c>
      <c r="B1245" s="16" t="s">
        <v>8578</v>
      </c>
      <c r="C1245" s="17">
        <v>46.51</v>
      </c>
      <c r="D1245" s="17">
        <v>2.402E-2</v>
      </c>
      <c r="E1245" s="9">
        <f t="shared" si="197"/>
        <v>-9.6288322838354676E-3</v>
      </c>
      <c r="F1245">
        <f t="shared" si="198"/>
        <v>0.99041737649063022</v>
      </c>
      <c r="G1245">
        <f t="shared" si="195"/>
        <v>46.324177170207783</v>
      </c>
      <c r="H1245">
        <f t="shared" si="189"/>
        <v>2.8620454318546162E-2</v>
      </c>
      <c r="I1245" t="str">
        <f t="shared" si="196"/>
        <v>2005</v>
      </c>
      <c r="J1245">
        <f t="shared" si="190"/>
        <v>9.7532635116439454</v>
      </c>
      <c r="K1245">
        <f t="shared" si="194"/>
        <v>-9.7532635116439454</v>
      </c>
      <c r="L1245">
        <f t="shared" si="191"/>
        <v>-3.4608514277147435</v>
      </c>
      <c r="M1245">
        <f t="shared" si="192"/>
        <v>0</v>
      </c>
      <c r="P1245" s="23">
        <f t="shared" si="193"/>
        <v>0.21054369677863397</v>
      </c>
    </row>
    <row r="1246" spans="1:16" x14ac:dyDescent="0.3">
      <c r="A1246">
        <v>1245</v>
      </c>
      <c r="B1246" s="16" t="s">
        <v>8577</v>
      </c>
      <c r="C1246" s="17">
        <v>46.44</v>
      </c>
      <c r="D1246" s="17">
        <v>2.4070000000000001E-2</v>
      </c>
      <c r="E1246" s="9">
        <f t="shared" si="197"/>
        <v>-1.5061864063148514E-3</v>
      </c>
      <c r="F1246">
        <f t="shared" si="198"/>
        <v>0.99849494732315636</v>
      </c>
      <c r="G1246">
        <f t="shared" si="195"/>
        <v>46.254071391154206</v>
      </c>
      <c r="H1246">
        <f t="shared" si="189"/>
        <v>2.842617188409052E-2</v>
      </c>
      <c r="I1246" t="str">
        <f t="shared" si="196"/>
        <v>2005</v>
      </c>
      <c r="J1246">
        <f t="shared" si="190"/>
        <v>9.6723959115836156</v>
      </c>
      <c r="K1246">
        <f t="shared" si="194"/>
        <v>-9.6723959115836156</v>
      </c>
      <c r="L1246">
        <f t="shared" si="191"/>
        <v>-3.3907456486611665</v>
      </c>
      <c r="M1246">
        <f t="shared" si="192"/>
        <v>0</v>
      </c>
      <c r="P1246" s="23">
        <f t="shared" si="193"/>
        <v>0.20911447621091792</v>
      </c>
    </row>
    <row r="1247" spans="1:16" x14ac:dyDescent="0.3">
      <c r="A1247">
        <v>1246</v>
      </c>
      <c r="B1247" s="16" t="s">
        <v>8575</v>
      </c>
      <c r="C1247" s="17">
        <v>44.95</v>
      </c>
      <c r="D1247" s="17">
        <v>2.4319999999999998E-2</v>
      </c>
      <c r="E1247" s="9">
        <f t="shared" si="197"/>
        <v>-3.261039591206135E-2</v>
      </c>
      <c r="F1247">
        <f t="shared" si="198"/>
        <v>0.96791559000861338</v>
      </c>
      <c r="G1247">
        <f t="shared" si="195"/>
        <v>44.768171421531854</v>
      </c>
      <c r="H1247">
        <f t="shared" si="189"/>
        <v>2.6688058865097217E-2</v>
      </c>
      <c r="I1247" t="str">
        <f t="shared" si="196"/>
        <v>2005</v>
      </c>
      <c r="J1247">
        <f t="shared" si="190"/>
        <v>8.7892549719822792</v>
      </c>
      <c r="K1247">
        <f t="shared" si="194"/>
        <v>-8.7892549719822792</v>
      </c>
      <c r="L1247">
        <f t="shared" si="191"/>
        <v>-1.9048456790388144</v>
      </c>
      <c r="M1247">
        <f t="shared" si="192"/>
        <v>0</v>
      </c>
      <c r="P1247" s="23">
        <f t="shared" si="193"/>
        <v>0.19632821026402184</v>
      </c>
    </row>
    <row r="1248" spans="1:16" x14ac:dyDescent="0.3">
      <c r="A1248">
        <v>1247</v>
      </c>
      <c r="B1248" s="16" t="s">
        <v>8573</v>
      </c>
      <c r="C1248" s="17">
        <v>45.92</v>
      </c>
      <c r="D1248" s="17">
        <v>2.4470000000000002E-2</v>
      </c>
      <c r="E1248" s="9">
        <f t="shared" si="197"/>
        <v>2.1349991093681735E-2</v>
      </c>
      <c r="F1248">
        <f t="shared" si="198"/>
        <v>1.0215795328142381</v>
      </c>
      <c r="G1248">
        <f t="shared" si="195"/>
        <v>45.733104303856919</v>
      </c>
      <c r="H1248">
        <f t="shared" si="189"/>
        <v>2.681138703223639E-2</v>
      </c>
      <c r="I1248" t="str">
        <f t="shared" si="196"/>
        <v>2005</v>
      </c>
      <c r="J1248">
        <f t="shared" si="190"/>
        <v>9.0201899742200276</v>
      </c>
      <c r="K1248">
        <f t="shared" si="194"/>
        <v>-9.0201899742200276</v>
      </c>
      <c r="L1248">
        <f t="shared" si="191"/>
        <v>-2.86977856136388</v>
      </c>
      <c r="M1248">
        <f t="shared" si="192"/>
        <v>0</v>
      </c>
      <c r="P1248" s="23">
        <f t="shared" si="193"/>
        <v>0.1972354623969689</v>
      </c>
    </row>
    <row r="1249" spans="1:16" x14ac:dyDescent="0.3">
      <c r="A1249">
        <v>1248</v>
      </c>
      <c r="B1249" s="16" t="s">
        <v>8572</v>
      </c>
      <c r="C1249" s="17">
        <v>44.82</v>
      </c>
      <c r="D1249" s="17">
        <v>2.5000000000000001E-2</v>
      </c>
      <c r="E1249" s="9">
        <f t="shared" si="197"/>
        <v>-2.4246283638530094E-2</v>
      </c>
      <c r="F1249">
        <f t="shared" si="198"/>
        <v>0.97604529616724733</v>
      </c>
      <c r="G1249">
        <f t="shared" si="195"/>
        <v>44.633638522697829</v>
      </c>
      <c r="H1249">
        <f t="shared" ref="H1249:H1312" si="199">SQRT(_xlfn.VAR.S(E1220:E1249))</f>
        <v>2.6754062797102313E-2</v>
      </c>
      <c r="I1249" t="str">
        <f t="shared" si="196"/>
        <v>2005</v>
      </c>
      <c r="J1249">
        <f t="shared" ref="J1249:J1312" si="200">-K1249</f>
        <v>8.7845143102851821</v>
      </c>
      <c r="K1249">
        <f t="shared" si="194"/>
        <v>-8.7845143102851821</v>
      </c>
      <c r="L1249">
        <f t="shared" ref="L1249:L1312" si="201">+MIN(G1250-G1249,G1251-G1249,G1252-G1249,G1253-G1249,G1254-G1249,G1255-G1249,G1256-G1249,G1257-G1249,G1258-G1249,G1259-G1249)</f>
        <v>-1.7703127802047902</v>
      </c>
      <c r="M1249">
        <f t="shared" ref="M1249:M1312" si="202">+IF(L1249&lt;K1249,1,0)</f>
        <v>0</v>
      </c>
      <c r="P1249" s="23">
        <f t="shared" ref="P1249:P1312" si="203">-K1249/G1249</f>
        <v>0.19681376201982587</v>
      </c>
    </row>
    <row r="1250" spans="1:16" x14ac:dyDescent="0.3">
      <c r="A1250">
        <v>1249</v>
      </c>
      <c r="B1250" s="16" t="s">
        <v>8570</v>
      </c>
      <c r="C1250" s="17">
        <v>44.01</v>
      </c>
      <c r="D1250" s="17">
        <v>2.4940000000000004E-2</v>
      </c>
      <c r="E1250" s="9">
        <f t="shared" si="197"/>
        <v>-1.8237587549780901E-2</v>
      </c>
      <c r="F1250">
        <f t="shared" si="198"/>
        <v>0.98192771084337349</v>
      </c>
      <c r="G1250">
        <f t="shared" si="195"/>
        <v>43.827444773459654</v>
      </c>
      <c r="H1250">
        <f t="shared" si="199"/>
        <v>2.3707364582025374E-2</v>
      </c>
      <c r="I1250" t="str">
        <f t="shared" si="196"/>
        <v>2005</v>
      </c>
      <c r="J1250">
        <f t="shared" si="200"/>
        <v>7.6435506957168249</v>
      </c>
      <c r="K1250">
        <f t="shared" ref="K1250:K1313" si="204">-G1250*$P$3*$R$3*H1250</f>
        <v>-7.6435506957168249</v>
      </c>
      <c r="L1250">
        <f t="shared" si="201"/>
        <v>-0.96411903096661433</v>
      </c>
      <c r="M1250">
        <f t="shared" si="202"/>
        <v>0</v>
      </c>
      <c r="P1250" s="23">
        <f t="shared" si="203"/>
        <v>0.17440101140337272</v>
      </c>
    </row>
    <row r="1251" spans="1:16" x14ac:dyDescent="0.3">
      <c r="A1251">
        <v>1250</v>
      </c>
      <c r="B1251" s="16" t="s">
        <v>8568</v>
      </c>
      <c r="C1251" s="17">
        <v>43.85</v>
      </c>
      <c r="D1251" s="17">
        <v>2.4740000000000002E-2</v>
      </c>
      <c r="E1251" s="9">
        <f t="shared" si="197"/>
        <v>-3.6421620048079188E-3</v>
      </c>
      <c r="F1251">
        <f t="shared" si="198"/>
        <v>0.99636446262213141</v>
      </c>
      <c r="G1251">
        <f t="shared" si="195"/>
        <v>43.669564087684932</v>
      </c>
      <c r="H1251">
        <f t="shared" si="199"/>
        <v>2.3434043991937999E-2</v>
      </c>
      <c r="I1251" t="str">
        <f t="shared" si="196"/>
        <v>2005</v>
      </c>
      <c r="J1251">
        <f t="shared" si="200"/>
        <v>7.5282116135066062</v>
      </c>
      <c r="K1251">
        <f t="shared" si="204"/>
        <v>-7.5282116135066062</v>
      </c>
      <c r="L1251">
        <f t="shared" si="201"/>
        <v>-0.8062383451918933</v>
      </c>
      <c r="M1251">
        <f t="shared" si="202"/>
        <v>0</v>
      </c>
      <c r="P1251" s="23">
        <f t="shared" si="203"/>
        <v>0.17239035403217146</v>
      </c>
    </row>
    <row r="1252" spans="1:16" x14ac:dyDescent="0.3">
      <c r="A1252">
        <v>1251</v>
      </c>
      <c r="B1252" s="16" t="s">
        <v>8566</v>
      </c>
      <c r="C1252" s="17">
        <v>43.89</v>
      </c>
      <c r="D1252" s="17">
        <v>2.4680000000000001E-2</v>
      </c>
      <c r="E1252" s="9">
        <f t="shared" si="197"/>
        <v>9.1178488195050537E-4</v>
      </c>
      <c r="F1252">
        <f t="shared" si="198"/>
        <v>1.0009122006841504</v>
      </c>
      <c r="G1252">
        <f t="shared" si="195"/>
        <v>43.709836590102682</v>
      </c>
      <c r="H1252">
        <f t="shared" si="199"/>
        <v>2.1920932126224479E-2</v>
      </c>
      <c r="I1252" t="str">
        <f t="shared" si="196"/>
        <v>2005</v>
      </c>
      <c r="J1252">
        <f t="shared" si="200"/>
        <v>7.0486171287100312</v>
      </c>
      <c r="K1252">
        <f t="shared" si="204"/>
        <v>-7.0486171287100312</v>
      </c>
      <c r="L1252">
        <f t="shared" si="201"/>
        <v>-0.84651084760964324</v>
      </c>
      <c r="M1252">
        <f t="shared" si="202"/>
        <v>0</v>
      </c>
      <c r="P1252" s="23">
        <f t="shared" si="203"/>
        <v>0.16125928803646147</v>
      </c>
    </row>
    <row r="1253" spans="1:16" x14ac:dyDescent="0.3">
      <c r="A1253">
        <v>1252</v>
      </c>
      <c r="B1253" s="16" t="s">
        <v>8564</v>
      </c>
      <c r="C1253" s="17">
        <v>43.04</v>
      </c>
      <c r="D1253" s="17">
        <v>2.4680000000000001E-2</v>
      </c>
      <c r="E1253" s="9">
        <f t="shared" si="197"/>
        <v>-1.9556587846613734E-2</v>
      </c>
      <c r="F1253">
        <f t="shared" si="198"/>
        <v>0.98063340168603319</v>
      </c>
      <c r="G1253">
        <f t="shared" si="195"/>
        <v>42.863325742493039</v>
      </c>
      <c r="H1253">
        <f t="shared" si="199"/>
        <v>2.1842756594818019E-2</v>
      </c>
      <c r="I1253" t="str">
        <f t="shared" si="196"/>
        <v>2005</v>
      </c>
      <c r="J1253">
        <f t="shared" si="200"/>
        <v>6.8874590797158772</v>
      </c>
      <c r="K1253">
        <f t="shared" si="204"/>
        <v>-6.8874590797158772</v>
      </c>
      <c r="L1253">
        <f t="shared" si="201"/>
        <v>2.6517017503657314E-2</v>
      </c>
      <c r="M1253">
        <f t="shared" si="202"/>
        <v>0</v>
      </c>
      <c r="P1253" s="23">
        <f t="shared" si="203"/>
        <v>0.1606841970474521</v>
      </c>
    </row>
    <row r="1254" spans="1:16" x14ac:dyDescent="0.3">
      <c r="A1254">
        <v>1253</v>
      </c>
      <c r="B1254" s="16" t="s">
        <v>8562</v>
      </c>
      <c r="C1254" s="17">
        <v>43.07</v>
      </c>
      <c r="D1254" s="17">
        <v>2.5150000000000002E-2</v>
      </c>
      <c r="E1254" s="9">
        <f t="shared" si="197"/>
        <v>6.9678321249032826E-4</v>
      </c>
      <c r="F1254">
        <f t="shared" si="198"/>
        <v>1.0006970260223049</v>
      </c>
      <c r="G1254">
        <f t="shared" si="195"/>
        <v>42.889842759996696</v>
      </c>
      <c r="H1254">
        <f t="shared" si="199"/>
        <v>2.1838278821650983E-2</v>
      </c>
      <c r="I1254" t="str">
        <f t="shared" si="196"/>
        <v>2005</v>
      </c>
      <c r="J1254">
        <f t="shared" si="200"/>
        <v>6.8903071402480816</v>
      </c>
      <c r="K1254">
        <f t="shared" si="204"/>
        <v>-6.8903071402480816</v>
      </c>
      <c r="L1254">
        <f t="shared" si="201"/>
        <v>6.0106941122576529E-2</v>
      </c>
      <c r="M1254">
        <f t="shared" si="202"/>
        <v>0</v>
      </c>
      <c r="P1254" s="23">
        <f t="shared" si="203"/>
        <v>0.1606512567277272</v>
      </c>
    </row>
    <row r="1255" spans="1:16" x14ac:dyDescent="0.3">
      <c r="A1255">
        <v>1254</v>
      </c>
      <c r="B1255" s="16" t="s">
        <v>8560</v>
      </c>
      <c r="C1255" s="17">
        <v>43.13</v>
      </c>
      <c r="D1255" s="17">
        <v>2.5099999999999997E-2</v>
      </c>
      <c r="E1255" s="9">
        <f t="shared" si="197"/>
        <v>1.3921115937325758E-3</v>
      </c>
      <c r="F1255">
        <f t="shared" si="198"/>
        <v>1.00139308103088</v>
      </c>
      <c r="G1255">
        <f t="shared" si="195"/>
        <v>42.949949701119273</v>
      </c>
      <c r="H1255">
        <f t="shared" si="199"/>
        <v>2.0329651698443793E-2</v>
      </c>
      <c r="I1255" t="str">
        <f t="shared" si="196"/>
        <v>2005</v>
      </c>
      <c r="J1255">
        <f t="shared" si="200"/>
        <v>6.4233016583307778</v>
      </c>
      <c r="K1255">
        <f t="shared" si="204"/>
        <v>-6.4233016583307778</v>
      </c>
      <c r="L1255">
        <f t="shared" si="201"/>
        <v>1.3443642962325697</v>
      </c>
      <c r="M1255">
        <f t="shared" si="202"/>
        <v>0</v>
      </c>
      <c r="P1255" s="23">
        <f t="shared" si="203"/>
        <v>0.14955318232103509</v>
      </c>
    </row>
    <row r="1256" spans="1:16" x14ac:dyDescent="0.3">
      <c r="A1256">
        <v>1255</v>
      </c>
      <c r="B1256" s="16" t="s">
        <v>8558</v>
      </c>
      <c r="C1256" s="17">
        <v>44.48</v>
      </c>
      <c r="D1256" s="17">
        <v>2.5099999999999997E-2</v>
      </c>
      <c r="E1256" s="9">
        <f t="shared" si="197"/>
        <v>3.0820839282575018E-2</v>
      </c>
      <c r="F1256">
        <f t="shared" si="198"/>
        <v>1.0313007187572454</v>
      </c>
      <c r="G1256">
        <f t="shared" si="195"/>
        <v>44.294313997351843</v>
      </c>
      <c r="H1256">
        <f t="shared" si="199"/>
        <v>2.0999933903467161E-2</v>
      </c>
      <c r="I1256" t="str">
        <f t="shared" si="196"/>
        <v>2005</v>
      </c>
      <c r="J1256">
        <f t="shared" si="200"/>
        <v>6.8427650495047123</v>
      </c>
      <c r="K1256">
        <f t="shared" si="204"/>
        <v>-6.8427650495047123</v>
      </c>
      <c r="L1256">
        <f t="shared" si="201"/>
        <v>0.31836671061456912</v>
      </c>
      <c r="M1256">
        <f t="shared" si="202"/>
        <v>0</v>
      </c>
      <c r="P1256" s="23">
        <f t="shared" si="203"/>
        <v>0.15448405070487853</v>
      </c>
    </row>
    <row r="1257" spans="1:16" x14ac:dyDescent="0.3">
      <c r="A1257">
        <v>1256</v>
      </c>
      <c r="B1257" s="16" t="s">
        <v>8556</v>
      </c>
      <c r="C1257" s="17">
        <v>44.8</v>
      </c>
      <c r="D1257" s="17">
        <v>2.5139999999999999E-2</v>
      </c>
      <c r="E1257" s="9">
        <f t="shared" si="197"/>
        <v>7.168489478612497E-3</v>
      </c>
      <c r="F1257">
        <f t="shared" si="198"/>
        <v>1.0071942446043165</v>
      </c>
      <c r="G1257">
        <f t="shared" si="195"/>
        <v>44.612680707966412</v>
      </c>
      <c r="H1257">
        <f t="shared" si="199"/>
        <v>1.9487844092376447E-2</v>
      </c>
      <c r="I1257" t="str">
        <f t="shared" si="196"/>
        <v>2005</v>
      </c>
      <c r="J1257">
        <f t="shared" si="200"/>
        <v>6.3956963624643404</v>
      </c>
      <c r="K1257">
        <f t="shared" si="204"/>
        <v>-6.3956963624643404</v>
      </c>
      <c r="L1257">
        <f t="shared" si="201"/>
        <v>0.58323925547409772</v>
      </c>
      <c r="M1257">
        <f t="shared" si="202"/>
        <v>0</v>
      </c>
      <c r="P1257" s="23">
        <f t="shared" si="203"/>
        <v>0.1433605033584604</v>
      </c>
    </row>
    <row r="1258" spans="1:16" x14ac:dyDescent="0.3">
      <c r="A1258">
        <v>1257</v>
      </c>
      <c r="B1258" s="16" t="s">
        <v>8554</v>
      </c>
      <c r="C1258" s="17">
        <v>45.53</v>
      </c>
      <c r="D1258" s="17">
        <v>2.5190000000000001E-2</v>
      </c>
      <c r="E1258" s="9">
        <f t="shared" si="197"/>
        <v>1.6163309925751265E-2</v>
      </c>
      <c r="F1258">
        <f t="shared" si="198"/>
        <v>1.0162946428571429</v>
      </c>
      <c r="G1258">
        <f t="shared" si="195"/>
        <v>45.339250578340042</v>
      </c>
      <c r="H1258">
        <f t="shared" si="199"/>
        <v>1.901278244675363E-2</v>
      </c>
      <c r="I1258" t="str">
        <f t="shared" si="196"/>
        <v>2005</v>
      </c>
      <c r="J1258">
        <f t="shared" si="200"/>
        <v>6.3414085935602404</v>
      </c>
      <c r="K1258">
        <f t="shared" si="204"/>
        <v>-6.3414085935602404</v>
      </c>
      <c r="L1258">
        <f t="shared" si="201"/>
        <v>-0.1433306148995328</v>
      </c>
      <c r="M1258">
        <f t="shared" si="202"/>
        <v>0</v>
      </c>
      <c r="P1258" s="23">
        <f t="shared" si="203"/>
        <v>0.13986575677079513</v>
      </c>
    </row>
    <row r="1259" spans="1:16" x14ac:dyDescent="0.3">
      <c r="A1259">
        <v>1258</v>
      </c>
      <c r="B1259" s="16" t="s">
        <v>8552</v>
      </c>
      <c r="C1259" s="17">
        <v>45.39</v>
      </c>
      <c r="D1259" s="17">
        <v>2.571E-2</v>
      </c>
      <c r="E1259" s="9">
        <f t="shared" si="197"/>
        <v>-3.0796328783164895E-3</v>
      </c>
      <c r="F1259">
        <f t="shared" si="198"/>
        <v>0.99692510432681747</v>
      </c>
      <c r="G1259">
        <f t="shared" si="195"/>
        <v>45.19591996344051</v>
      </c>
      <c r="H1259">
        <f t="shared" si="199"/>
        <v>1.9054577069862962E-2</v>
      </c>
      <c r="I1259" t="str">
        <f t="shared" si="196"/>
        <v>2005</v>
      </c>
      <c r="J1259">
        <f t="shared" si="200"/>
        <v>6.3352574065546454</v>
      </c>
      <c r="K1259">
        <f t="shared" si="204"/>
        <v>-6.3352574065546454</v>
      </c>
      <c r="L1259">
        <f t="shared" si="201"/>
        <v>0.42816139203083026</v>
      </c>
      <c r="M1259">
        <f t="shared" si="202"/>
        <v>0</v>
      </c>
      <c r="P1259" s="23">
        <f t="shared" si="203"/>
        <v>0.14017321500877306</v>
      </c>
    </row>
    <row r="1260" spans="1:16" x14ac:dyDescent="0.3">
      <c r="A1260">
        <v>1259</v>
      </c>
      <c r="B1260" s="16" t="s">
        <v>8550</v>
      </c>
      <c r="C1260" s="17">
        <v>46.15</v>
      </c>
      <c r="D1260" s="17">
        <v>2.571E-2</v>
      </c>
      <c r="E1260" s="9">
        <f t="shared" si="197"/>
        <v>1.6605144480486951E-2</v>
      </c>
      <c r="F1260">
        <f t="shared" si="198"/>
        <v>1.0167437761621503</v>
      </c>
      <c r="G1260">
        <f t="shared" si="195"/>
        <v>45.952670330750813</v>
      </c>
      <c r="H1260">
        <f t="shared" si="199"/>
        <v>1.9104074938112944E-2</v>
      </c>
      <c r="I1260" t="str">
        <f t="shared" si="196"/>
        <v>2005</v>
      </c>
      <c r="J1260">
        <f t="shared" si="200"/>
        <v>6.4580661207906616</v>
      </c>
      <c r="K1260">
        <f t="shared" si="204"/>
        <v>-6.4580661207906616</v>
      </c>
      <c r="L1260">
        <f t="shared" si="201"/>
        <v>-0.32858897527947306</v>
      </c>
      <c r="M1260">
        <f t="shared" si="202"/>
        <v>0</v>
      </c>
      <c r="P1260" s="23">
        <f t="shared" si="203"/>
        <v>0.14053734144953539</v>
      </c>
    </row>
    <row r="1261" spans="1:16" x14ac:dyDescent="0.3">
      <c r="A1261">
        <v>1260</v>
      </c>
      <c r="B1261" s="16" t="s">
        <v>8548</v>
      </c>
      <c r="C1261" s="17">
        <v>45.82</v>
      </c>
      <c r="D1261" s="17">
        <v>2.571E-2</v>
      </c>
      <c r="E1261" s="9">
        <f t="shared" si="197"/>
        <v>-7.1762839235116139E-3</v>
      </c>
      <c r="F1261">
        <f t="shared" si="198"/>
        <v>0.99284940411700984</v>
      </c>
      <c r="G1261">
        <f t="shared" si="195"/>
        <v>45.62408135547134</v>
      </c>
      <c r="H1261">
        <f t="shared" si="199"/>
        <v>1.8955364185957346E-2</v>
      </c>
      <c r="I1261" t="str">
        <f t="shared" si="196"/>
        <v>2005</v>
      </c>
      <c r="J1261">
        <f t="shared" si="200"/>
        <v>6.3619754156747064</v>
      </c>
      <c r="K1261">
        <f t="shared" si="204"/>
        <v>-6.3619754156747064</v>
      </c>
      <c r="L1261">
        <f t="shared" si="201"/>
        <v>0.51785347026767425</v>
      </c>
      <c r="M1261">
        <f t="shared" si="202"/>
        <v>0</v>
      </c>
      <c r="P1261" s="23">
        <f t="shared" si="203"/>
        <v>0.1394433647026575</v>
      </c>
    </row>
    <row r="1262" spans="1:16" x14ac:dyDescent="0.3">
      <c r="A1262">
        <v>1261</v>
      </c>
      <c r="B1262" s="16" t="s">
        <v>8546</v>
      </c>
      <c r="C1262" s="17">
        <v>46.34</v>
      </c>
      <c r="D1262" s="17">
        <v>2.5699999999999997E-2</v>
      </c>
      <c r="E1262" s="9">
        <f t="shared" si="197"/>
        <v>1.1284841978880729E-2</v>
      </c>
      <c r="F1262">
        <f t="shared" si="198"/>
        <v>1.011348756001746</v>
      </c>
      <c r="G1262">
        <f t="shared" si="195"/>
        <v>46.141934825739014</v>
      </c>
      <c r="H1262">
        <f t="shared" si="199"/>
        <v>1.6289386765710252E-2</v>
      </c>
      <c r="I1262" t="str">
        <f t="shared" si="196"/>
        <v>2005</v>
      </c>
      <c r="J1262">
        <f t="shared" si="200"/>
        <v>5.5292503890256803</v>
      </c>
      <c r="K1262">
        <f t="shared" si="204"/>
        <v>-5.5292503890256803</v>
      </c>
      <c r="L1262">
        <f t="shared" si="201"/>
        <v>2.1565389955858052</v>
      </c>
      <c r="M1262">
        <f t="shared" si="202"/>
        <v>0</v>
      </c>
      <c r="P1262" s="23">
        <f t="shared" si="203"/>
        <v>0.11983135102391371</v>
      </c>
    </row>
    <row r="1263" spans="1:16" x14ac:dyDescent="0.3">
      <c r="A1263">
        <v>1262</v>
      </c>
      <c r="B1263" s="16" t="s">
        <v>8542</v>
      </c>
      <c r="C1263" s="17">
        <v>48.62</v>
      </c>
      <c r="D1263" s="17">
        <v>2.6009999999999998E-2</v>
      </c>
      <c r="E1263" s="9">
        <f t="shared" si="197"/>
        <v>4.8029449883747098E-2</v>
      </c>
      <c r="F1263">
        <f t="shared" si="198"/>
        <v>1.0492015537332757</v>
      </c>
      <c r="G1263">
        <f t="shared" si="195"/>
        <v>48.40968847957221</v>
      </c>
      <c r="H1263">
        <f t="shared" si="199"/>
        <v>1.8268111731404999E-2</v>
      </c>
      <c r="I1263" t="str">
        <f t="shared" si="196"/>
        <v>2005</v>
      </c>
      <c r="J1263">
        <f t="shared" si="200"/>
        <v>6.5056645752651789</v>
      </c>
      <c r="K1263">
        <f t="shared" si="204"/>
        <v>-6.5056645752651789</v>
      </c>
      <c r="L1263">
        <f t="shared" si="201"/>
        <v>-0.11121465824739118</v>
      </c>
      <c r="M1263">
        <f t="shared" si="202"/>
        <v>0</v>
      </c>
      <c r="P1263" s="23">
        <f t="shared" si="203"/>
        <v>0.13438765626451865</v>
      </c>
    </row>
    <row r="1264" spans="1:16" x14ac:dyDescent="0.3">
      <c r="A1264">
        <v>1263</v>
      </c>
      <c r="B1264" s="16" t="s">
        <v>8540</v>
      </c>
      <c r="C1264" s="17">
        <v>48.51</v>
      </c>
      <c r="D1264" s="17">
        <v>2.622E-2</v>
      </c>
      <c r="E1264" s="9">
        <f t="shared" si="197"/>
        <v>-2.2650066308521248E-3</v>
      </c>
      <c r="F1264">
        <f t="shared" si="198"/>
        <v>0.99773755656108598</v>
      </c>
      <c r="G1264">
        <f t="shared" si="195"/>
        <v>48.298473821324819</v>
      </c>
      <c r="H1264">
        <f t="shared" si="199"/>
        <v>1.8209806748848537E-2</v>
      </c>
      <c r="I1264" t="str">
        <f t="shared" si="196"/>
        <v>2005</v>
      </c>
      <c r="J1264">
        <f t="shared" si="200"/>
        <v>6.4700027506699849</v>
      </c>
      <c r="K1264">
        <f t="shared" si="204"/>
        <v>-6.4700027506699849</v>
      </c>
      <c r="L1264">
        <f t="shared" si="201"/>
        <v>0.92208900536721217</v>
      </c>
      <c r="M1264">
        <f t="shared" si="202"/>
        <v>0</v>
      </c>
      <c r="P1264" s="23">
        <f t="shared" si="203"/>
        <v>0.13395874111064227</v>
      </c>
    </row>
    <row r="1265" spans="1:16" x14ac:dyDescent="0.3">
      <c r="A1265">
        <v>1264</v>
      </c>
      <c r="B1265" s="16" t="s">
        <v>8538</v>
      </c>
      <c r="C1265" s="17">
        <v>49.44</v>
      </c>
      <c r="D1265" s="17">
        <v>2.6690000000000002E-2</v>
      </c>
      <c r="E1265" s="9">
        <f t="shared" si="197"/>
        <v>1.8989850892310162E-2</v>
      </c>
      <c r="F1265">
        <f t="shared" si="198"/>
        <v>1.0191713048855906</v>
      </c>
      <c r="G1265">
        <f t="shared" si="195"/>
        <v>49.220562826692031</v>
      </c>
      <c r="H1265">
        <f t="shared" si="199"/>
        <v>1.8412335365082477E-2</v>
      </c>
      <c r="I1265" t="str">
        <f t="shared" si="196"/>
        <v>2005</v>
      </c>
      <c r="J1265">
        <f t="shared" si="200"/>
        <v>6.6668575046130316</v>
      </c>
      <c r="K1265">
        <f t="shared" si="204"/>
        <v>-6.6668575046130316</v>
      </c>
      <c r="L1265">
        <f t="shared" si="201"/>
        <v>0.16891619850299833</v>
      </c>
      <c r="M1265">
        <f t="shared" si="202"/>
        <v>0</v>
      </c>
      <c r="P1265" s="23">
        <f t="shared" si="203"/>
        <v>0.13544862394376428</v>
      </c>
    </row>
    <row r="1266" spans="1:16" x14ac:dyDescent="0.3">
      <c r="A1266">
        <v>1265</v>
      </c>
      <c r="B1266" s="16" t="s">
        <v>8536</v>
      </c>
      <c r="C1266" s="17">
        <v>49.61</v>
      </c>
      <c r="D1266" s="17">
        <v>2.673E-2</v>
      </c>
      <c r="E1266" s="9">
        <f t="shared" si="197"/>
        <v>3.4326131635222554E-3</v>
      </c>
      <c r="F1266">
        <f t="shared" si="198"/>
        <v>1.0034385113268609</v>
      </c>
      <c r="G1266">
        <f t="shared" si="195"/>
        <v>49.38947902519503</v>
      </c>
      <c r="H1266">
        <f t="shared" si="199"/>
        <v>1.8345402815001206E-2</v>
      </c>
      <c r="I1266" t="str">
        <f t="shared" si="196"/>
        <v>2005</v>
      </c>
      <c r="J1266">
        <f t="shared" si="200"/>
        <v>6.665418429046694</v>
      </c>
      <c r="K1266">
        <f t="shared" si="204"/>
        <v>-6.665418429046694</v>
      </c>
      <c r="L1266">
        <f t="shared" si="201"/>
        <v>0.44376370329700876</v>
      </c>
      <c r="M1266">
        <f t="shared" si="202"/>
        <v>0</v>
      </c>
      <c r="P1266" s="23">
        <f t="shared" si="203"/>
        <v>0.13495624089588934</v>
      </c>
    </row>
    <row r="1267" spans="1:16" x14ac:dyDescent="0.3">
      <c r="A1267">
        <v>1266</v>
      </c>
      <c r="B1267" s="16" t="s">
        <v>8534</v>
      </c>
      <c r="C1267" s="17">
        <v>50.06</v>
      </c>
      <c r="D1267" s="17">
        <v>2.724E-2</v>
      </c>
      <c r="E1267" s="9">
        <f t="shared" si="197"/>
        <v>9.0298596906706174E-3</v>
      </c>
      <c r="F1267">
        <f t="shared" si="198"/>
        <v>1.0090707518645434</v>
      </c>
      <c r="G1267">
        <f t="shared" si="195"/>
        <v>49.833242728492039</v>
      </c>
      <c r="H1267">
        <f t="shared" si="199"/>
        <v>1.7469540284031037E-2</v>
      </c>
      <c r="I1267" t="str">
        <f t="shared" si="196"/>
        <v>2005</v>
      </c>
      <c r="J1267">
        <f t="shared" si="200"/>
        <v>6.4042215191707417</v>
      </c>
      <c r="K1267">
        <f t="shared" si="204"/>
        <v>-6.4042215191707417</v>
      </c>
      <c r="L1267">
        <f t="shared" si="201"/>
        <v>4.8360182406490537E-2</v>
      </c>
      <c r="M1267">
        <f t="shared" si="202"/>
        <v>0</v>
      </c>
      <c r="P1267" s="23">
        <f t="shared" si="203"/>
        <v>0.12851304006169245</v>
      </c>
    </row>
    <row r="1268" spans="1:16" x14ac:dyDescent="0.3">
      <c r="A1268">
        <v>1267</v>
      </c>
      <c r="B1268" s="16" t="s">
        <v>8532</v>
      </c>
      <c r="C1268" s="17">
        <v>50.11</v>
      </c>
      <c r="D1268" s="17">
        <v>2.741E-2</v>
      </c>
      <c r="E1268" s="9">
        <f t="shared" si="197"/>
        <v>9.9830296800507536E-4</v>
      </c>
      <c r="F1268">
        <f t="shared" si="198"/>
        <v>1.000998801438274</v>
      </c>
      <c r="G1268">
        <f t="shared" si="195"/>
        <v>49.881602910898529</v>
      </c>
      <c r="H1268">
        <f t="shared" si="199"/>
        <v>1.7452999696916546E-2</v>
      </c>
      <c r="I1268" t="str">
        <f t="shared" si="196"/>
        <v>2005</v>
      </c>
      <c r="J1268">
        <f t="shared" si="200"/>
        <v>6.4043668755572511</v>
      </c>
      <c r="K1268">
        <f t="shared" si="204"/>
        <v>-6.4043668755572511</v>
      </c>
      <c r="L1268">
        <f t="shared" si="201"/>
        <v>1.107150179810688</v>
      </c>
      <c r="M1268">
        <f t="shared" si="202"/>
        <v>0</v>
      </c>
      <c r="P1268" s="23">
        <f t="shared" si="203"/>
        <v>0.12839136077878471</v>
      </c>
    </row>
    <row r="1269" spans="1:16" x14ac:dyDescent="0.3">
      <c r="A1269">
        <v>1268</v>
      </c>
      <c r="B1269" s="16" t="s">
        <v>8530</v>
      </c>
      <c r="C1269" s="17">
        <v>51.22</v>
      </c>
      <c r="D1269" s="17">
        <v>2.7149999999999997E-2</v>
      </c>
      <c r="E1269" s="9">
        <f t="shared" si="197"/>
        <v>2.1909491799745936E-2</v>
      </c>
      <c r="F1269">
        <f t="shared" si="198"/>
        <v>1.0221512672121333</v>
      </c>
      <c r="G1269">
        <f t="shared" si="195"/>
        <v>50.988753090709217</v>
      </c>
      <c r="H1269">
        <f t="shared" si="199"/>
        <v>1.7773411630516347E-2</v>
      </c>
      <c r="I1269" t="str">
        <f t="shared" si="196"/>
        <v>2005</v>
      </c>
      <c r="J1269">
        <f t="shared" si="200"/>
        <v>6.6666999861820218</v>
      </c>
      <c r="K1269">
        <f t="shared" si="204"/>
        <v>-6.6666999861820218</v>
      </c>
      <c r="L1269">
        <f t="shared" si="201"/>
        <v>0.57523288480831525</v>
      </c>
      <c r="M1269">
        <f t="shared" si="202"/>
        <v>0</v>
      </c>
      <c r="P1269" s="23">
        <f t="shared" si="203"/>
        <v>0.13074844121647636</v>
      </c>
    </row>
    <row r="1270" spans="1:16" x14ac:dyDescent="0.3">
      <c r="A1270">
        <v>1269</v>
      </c>
      <c r="B1270" s="16" t="s">
        <v>8528</v>
      </c>
      <c r="C1270" s="17">
        <v>51.95</v>
      </c>
      <c r="D1270" s="17">
        <v>2.725E-2</v>
      </c>
      <c r="E1270" s="9">
        <f t="shared" si="197"/>
        <v>1.4151636773857194E-2</v>
      </c>
      <c r="F1270">
        <f t="shared" si="198"/>
        <v>1.0142522452167122</v>
      </c>
      <c r="G1270">
        <f t="shared" si="195"/>
        <v>51.71459538594668</v>
      </c>
      <c r="H1270">
        <f t="shared" si="199"/>
        <v>1.7488159321723852E-2</v>
      </c>
      <c r="I1270" t="str">
        <f t="shared" si="196"/>
        <v>2005</v>
      </c>
      <c r="J1270">
        <f t="shared" si="200"/>
        <v>6.6530831758991393</v>
      </c>
      <c r="K1270">
        <f t="shared" si="204"/>
        <v>-6.6530831758991393</v>
      </c>
      <c r="L1270">
        <f t="shared" si="201"/>
        <v>-0.15060941042914777</v>
      </c>
      <c r="M1270">
        <f t="shared" si="202"/>
        <v>0</v>
      </c>
      <c r="P1270" s="23">
        <f t="shared" si="203"/>
        <v>0.12865000927198783</v>
      </c>
    </row>
    <row r="1271" spans="1:16" x14ac:dyDescent="0.3">
      <c r="A1271">
        <v>1270</v>
      </c>
      <c r="B1271" s="16" t="s">
        <v>8526</v>
      </c>
      <c r="C1271" s="17">
        <v>51.8</v>
      </c>
      <c r="D1271" s="17">
        <v>2.7400000000000001E-2</v>
      </c>
      <c r="E1271" s="9">
        <f t="shared" si="197"/>
        <v>-2.891568279799125E-3</v>
      </c>
      <c r="F1271">
        <f t="shared" si="198"/>
        <v>0.9971126082771895</v>
      </c>
      <c r="G1271">
        <f t="shared" si="195"/>
        <v>51.563985975517532</v>
      </c>
      <c r="H1271">
        <f t="shared" si="199"/>
        <v>1.7361235022388673E-2</v>
      </c>
      <c r="I1271" t="str">
        <f t="shared" si="196"/>
        <v>2005</v>
      </c>
      <c r="J1271">
        <f t="shared" si="200"/>
        <v>6.5855616324350601</v>
      </c>
      <c r="K1271">
        <f t="shared" si="204"/>
        <v>-6.5855616324350601</v>
      </c>
      <c r="L1271">
        <f t="shared" si="201"/>
        <v>0.29006144212430485</v>
      </c>
      <c r="M1271">
        <f t="shared" si="202"/>
        <v>0</v>
      </c>
      <c r="P1271" s="23">
        <f t="shared" si="203"/>
        <v>0.12771630252870425</v>
      </c>
    </row>
    <row r="1272" spans="1:16" x14ac:dyDescent="0.3">
      <c r="A1272">
        <v>1271</v>
      </c>
      <c r="B1272" s="16" t="s">
        <v>8524</v>
      </c>
      <c r="C1272" s="17">
        <v>52.09</v>
      </c>
      <c r="D1272" s="17">
        <v>2.724E-2</v>
      </c>
      <c r="E1272" s="9">
        <f t="shared" si="197"/>
        <v>5.5828424916628192E-3</v>
      </c>
      <c r="F1272">
        <f t="shared" si="198"/>
        <v>1.0055984555984556</v>
      </c>
      <c r="G1272">
        <f t="shared" si="195"/>
        <v>51.854047417641837</v>
      </c>
      <c r="H1272">
        <f t="shared" si="199"/>
        <v>1.6647228762547494E-2</v>
      </c>
      <c r="I1272" t="str">
        <f t="shared" si="196"/>
        <v>2005</v>
      </c>
      <c r="J1272">
        <f t="shared" si="200"/>
        <v>6.3502427703290394</v>
      </c>
      <c r="K1272">
        <f t="shared" si="204"/>
        <v>-6.3502427703290394</v>
      </c>
      <c r="L1272">
        <f t="shared" si="201"/>
        <v>0.56689385339252851</v>
      </c>
      <c r="M1272">
        <f t="shared" si="202"/>
        <v>0</v>
      </c>
      <c r="P1272" s="23">
        <f t="shared" si="203"/>
        <v>0.12246378222288108</v>
      </c>
    </row>
    <row r="1273" spans="1:16" x14ac:dyDescent="0.3">
      <c r="A1273">
        <v>1272</v>
      </c>
      <c r="B1273" s="16" t="s">
        <v>8523</v>
      </c>
      <c r="C1273" s="17">
        <v>52.84</v>
      </c>
      <c r="D1273" s="17">
        <v>2.741E-2</v>
      </c>
      <c r="E1273" s="9">
        <f t="shared" si="197"/>
        <v>1.4295487897024301E-2</v>
      </c>
      <c r="F1273">
        <f t="shared" si="198"/>
        <v>1.0143981570358993</v>
      </c>
      <c r="G1273">
        <f t="shared" si="195"/>
        <v>52.599159804667302</v>
      </c>
      <c r="H1273">
        <f t="shared" si="199"/>
        <v>1.6744045927431395E-2</v>
      </c>
      <c r="I1273" t="str">
        <f t="shared" si="196"/>
        <v>2005</v>
      </c>
      <c r="J1273">
        <f t="shared" si="200"/>
        <v>6.4789545628700989</v>
      </c>
      <c r="K1273">
        <f t="shared" si="204"/>
        <v>-6.4789545628700989</v>
      </c>
      <c r="L1273">
        <f t="shared" si="201"/>
        <v>-0.17821853363293627</v>
      </c>
      <c r="M1273">
        <f t="shared" si="202"/>
        <v>0</v>
      </c>
      <c r="P1273" s="23">
        <f t="shared" si="203"/>
        <v>0.12317600864596319</v>
      </c>
    </row>
    <row r="1274" spans="1:16" x14ac:dyDescent="0.3">
      <c r="A1274">
        <v>1273</v>
      </c>
      <c r="B1274" s="16" t="s">
        <v>8521</v>
      </c>
      <c r="C1274" s="17">
        <v>53.38</v>
      </c>
      <c r="D1274" s="17">
        <v>2.741E-2</v>
      </c>
      <c r="E1274" s="9">
        <f t="shared" si="197"/>
        <v>1.016766432225347E-2</v>
      </c>
      <c r="F1274">
        <f t="shared" si="198"/>
        <v>1.0102195306585919</v>
      </c>
      <c r="G1274">
        <f t="shared" si="195"/>
        <v>53.136698530907275</v>
      </c>
      <c r="H1274">
        <f t="shared" si="199"/>
        <v>1.6512763460246563E-2</v>
      </c>
      <c r="I1274" t="str">
        <f t="shared" si="196"/>
        <v>2005</v>
      </c>
      <c r="J1274">
        <f t="shared" si="200"/>
        <v>6.4547592416703328</v>
      </c>
      <c r="K1274">
        <f t="shared" si="204"/>
        <v>-6.4547592416703328</v>
      </c>
      <c r="L1274">
        <f t="shared" si="201"/>
        <v>-0.71575725987290895</v>
      </c>
      <c r="M1274">
        <f t="shared" si="202"/>
        <v>0</v>
      </c>
      <c r="P1274" s="23">
        <f t="shared" si="203"/>
        <v>0.12147460079620649</v>
      </c>
    </row>
    <row r="1275" spans="1:16" x14ac:dyDescent="0.3">
      <c r="A1275">
        <v>1274</v>
      </c>
      <c r="B1275" s="16" t="s">
        <v>8519</v>
      </c>
      <c r="C1275" s="17">
        <v>52.66</v>
      </c>
      <c r="D1275" s="17">
        <v>2.7300000000000001E-2</v>
      </c>
      <c r="E1275" s="9">
        <f t="shared" si="197"/>
        <v>-1.3579989908214858E-2</v>
      </c>
      <c r="F1275">
        <f t="shared" si="198"/>
        <v>0.98651180217309842</v>
      </c>
      <c r="G1275">
        <f t="shared" si="195"/>
        <v>52.420941271034366</v>
      </c>
      <c r="H1275">
        <f t="shared" si="199"/>
        <v>1.6642699648887285E-2</v>
      </c>
      <c r="I1275" t="str">
        <f t="shared" si="196"/>
        <v>2005</v>
      </c>
      <c r="J1275">
        <f t="shared" si="200"/>
        <v>6.4179201747468824</v>
      </c>
      <c r="K1275">
        <f t="shared" si="204"/>
        <v>-6.4179201747468824</v>
      </c>
      <c r="L1275">
        <f t="shared" si="201"/>
        <v>0.37097154110441721</v>
      </c>
      <c r="M1275">
        <f t="shared" si="202"/>
        <v>0</v>
      </c>
      <c r="P1275" s="23">
        <f t="shared" si="203"/>
        <v>0.12243046422161745</v>
      </c>
    </row>
    <row r="1276" spans="1:16" x14ac:dyDescent="0.3">
      <c r="A1276">
        <v>1275</v>
      </c>
      <c r="B1276" s="16" t="s">
        <v>8517</v>
      </c>
      <c r="C1276" s="17">
        <v>53.1</v>
      </c>
      <c r="D1276" s="17">
        <v>2.7349999999999999E-2</v>
      </c>
      <c r="E1276" s="9">
        <f t="shared" si="197"/>
        <v>8.3207741797299613E-3</v>
      </c>
      <c r="F1276">
        <f t="shared" si="198"/>
        <v>1.0083554880364605</v>
      </c>
      <c r="G1276">
        <f t="shared" si="195"/>
        <v>52.858503329321366</v>
      </c>
      <c r="H1276">
        <f t="shared" si="199"/>
        <v>1.6624443892022986E-2</v>
      </c>
      <c r="I1276" t="str">
        <f t="shared" si="196"/>
        <v>2005</v>
      </c>
      <c r="J1276">
        <f t="shared" si="200"/>
        <v>6.464392374465902</v>
      </c>
      <c r="K1276">
        <f t="shared" si="204"/>
        <v>-6.464392374465902</v>
      </c>
      <c r="L1276">
        <f t="shared" si="201"/>
        <v>-7.6983591410552776E-2</v>
      </c>
      <c r="M1276">
        <f t="shared" si="202"/>
        <v>0</v>
      </c>
      <c r="P1276" s="23">
        <f t="shared" si="203"/>
        <v>0.12229616745277787</v>
      </c>
    </row>
    <row r="1277" spans="1:16" x14ac:dyDescent="0.3">
      <c r="A1277">
        <v>1276</v>
      </c>
      <c r="B1277" s="16" t="s">
        <v>8516</v>
      </c>
      <c r="C1277" s="17">
        <v>53.66</v>
      </c>
      <c r="D1277" s="17">
        <v>2.7400000000000001E-2</v>
      </c>
      <c r="E1277" s="9">
        <f t="shared" si="197"/>
        <v>1.0490916749584864E-2</v>
      </c>
      <c r="F1277">
        <f t="shared" si="198"/>
        <v>1.0105461393596986</v>
      </c>
      <c r="G1277">
        <f t="shared" si="195"/>
        <v>53.415511340661602</v>
      </c>
      <c r="H1277">
        <f t="shared" si="199"/>
        <v>1.510241531655665E-2</v>
      </c>
      <c r="I1277" t="str">
        <f t="shared" si="196"/>
        <v>2005</v>
      </c>
      <c r="J1277">
        <f t="shared" si="200"/>
        <v>5.9344369502097942</v>
      </c>
      <c r="K1277">
        <f t="shared" si="204"/>
        <v>-5.9344369502097942</v>
      </c>
      <c r="L1277">
        <f t="shared" si="201"/>
        <v>-1.5691550362817139</v>
      </c>
      <c r="M1277">
        <f t="shared" si="202"/>
        <v>0</v>
      </c>
      <c r="P1277" s="23">
        <f t="shared" si="203"/>
        <v>0.11109950651529775</v>
      </c>
    </row>
    <row r="1278" spans="1:16" x14ac:dyDescent="0.3">
      <c r="A1278">
        <v>1277</v>
      </c>
      <c r="B1278" s="16" t="s">
        <v>8514</v>
      </c>
      <c r="C1278" s="17">
        <v>53.85</v>
      </c>
      <c r="D1278" s="17">
        <v>2.7770000000000003E-2</v>
      </c>
      <c r="E1278" s="9">
        <f t="shared" si="197"/>
        <v>3.5345586049196384E-3</v>
      </c>
      <c r="F1278">
        <f t="shared" si="198"/>
        <v>1.003540812523295</v>
      </c>
      <c r="G1278">
        <f t="shared" si="195"/>
        <v>53.601340134260788</v>
      </c>
      <c r="H1278">
        <f t="shared" si="199"/>
        <v>1.4821766376841622E-2</v>
      </c>
      <c r="I1278" t="str">
        <f t="shared" si="196"/>
        <v>2005</v>
      </c>
      <c r="J1278">
        <f t="shared" si="200"/>
        <v>5.8444188424829608</v>
      </c>
      <c r="K1278">
        <f t="shared" si="204"/>
        <v>-5.8444188424829608</v>
      </c>
      <c r="L1278">
        <f t="shared" si="201"/>
        <v>-1.7549838298808993</v>
      </c>
      <c r="M1278">
        <f t="shared" si="202"/>
        <v>0</v>
      </c>
      <c r="P1278" s="23">
        <f t="shared" si="203"/>
        <v>0.10903493882510855</v>
      </c>
    </row>
    <row r="1279" spans="1:16" x14ac:dyDescent="0.3">
      <c r="A1279">
        <v>1278</v>
      </c>
      <c r="B1279" s="16" t="s">
        <v>8512</v>
      </c>
      <c r="C1279" s="17">
        <v>54.8</v>
      </c>
      <c r="D1279" s="17">
        <v>2.7770000000000003E-2</v>
      </c>
      <c r="E1279" s="9">
        <f t="shared" si="197"/>
        <v>1.7487790351572163E-2</v>
      </c>
      <c r="F1279">
        <f t="shared" si="198"/>
        <v>1.0176415970287835</v>
      </c>
      <c r="G1279">
        <f t="shared" si="195"/>
        <v>54.546953377112182</v>
      </c>
      <c r="H1279">
        <f t="shared" si="199"/>
        <v>1.3880674127917155E-2</v>
      </c>
      <c r="I1279" t="str">
        <f t="shared" si="196"/>
        <v>2005</v>
      </c>
      <c r="J1279">
        <f t="shared" si="200"/>
        <v>5.5698920486153831</v>
      </c>
      <c r="K1279">
        <f t="shared" si="204"/>
        <v>-5.5698920486153831</v>
      </c>
      <c r="L1279">
        <f t="shared" si="201"/>
        <v>-2.7005970727322932</v>
      </c>
      <c r="M1279">
        <f t="shared" si="202"/>
        <v>0</v>
      </c>
      <c r="P1279" s="23">
        <f t="shared" si="203"/>
        <v>0.10211188166839949</v>
      </c>
    </row>
    <row r="1280" spans="1:16" x14ac:dyDescent="0.3">
      <c r="A1280">
        <v>1279</v>
      </c>
      <c r="B1280" s="16" t="s">
        <v>8510</v>
      </c>
      <c r="C1280" s="17">
        <v>55.06</v>
      </c>
      <c r="D1280" s="17">
        <v>2.7660000000000001E-2</v>
      </c>
      <c r="E1280" s="9">
        <f t="shared" si="197"/>
        <v>4.7333057604915709E-3</v>
      </c>
      <c r="F1280">
        <f t="shared" si="198"/>
        <v>1.0047445255474454</v>
      </c>
      <c r="G1280">
        <f t="shared" si="195"/>
        <v>54.806757572290167</v>
      </c>
      <c r="H1280">
        <f t="shared" si="199"/>
        <v>1.3067281443426055E-2</v>
      </c>
      <c r="I1280" t="str">
        <f t="shared" si="196"/>
        <v>2005</v>
      </c>
      <c r="J1280">
        <f t="shared" si="200"/>
        <v>5.2684768397200559</v>
      </c>
      <c r="K1280">
        <f t="shared" si="204"/>
        <v>-5.2684768397200559</v>
      </c>
      <c r="L1280">
        <f t="shared" si="201"/>
        <v>-2.960401267910278</v>
      </c>
      <c r="M1280">
        <f t="shared" si="202"/>
        <v>0</v>
      </c>
      <c r="P1280" s="23">
        <f t="shared" si="203"/>
        <v>9.6128234420197731E-2</v>
      </c>
    </row>
    <row r="1281" spans="1:16" x14ac:dyDescent="0.3">
      <c r="A1281">
        <v>1280</v>
      </c>
      <c r="B1281" s="16" t="s">
        <v>8508</v>
      </c>
      <c r="C1281" s="17">
        <v>55.59</v>
      </c>
      <c r="D1281" s="17">
        <v>2.7759999999999996E-2</v>
      </c>
      <c r="E1281" s="9">
        <f t="shared" si="197"/>
        <v>9.5798292509169745E-3</v>
      </c>
      <c r="F1281">
        <f t="shared" si="198"/>
        <v>1.0096258626952417</v>
      </c>
      <c r="G1281">
        <f t="shared" si="195"/>
        <v>55.333397664472777</v>
      </c>
      <c r="H1281">
        <f t="shared" si="199"/>
        <v>1.2901600628084226E-2</v>
      </c>
      <c r="I1281" t="str">
        <f t="shared" si="196"/>
        <v>2005</v>
      </c>
      <c r="J1281">
        <f t="shared" si="200"/>
        <v>5.2516606230687364</v>
      </c>
      <c r="K1281">
        <f t="shared" si="204"/>
        <v>-5.2516606230687364</v>
      </c>
      <c r="L1281">
        <f t="shared" si="201"/>
        <v>-3.4870413600928885</v>
      </c>
      <c r="M1281">
        <f t="shared" si="202"/>
        <v>0</v>
      </c>
      <c r="P1281" s="23">
        <f t="shared" si="203"/>
        <v>9.4909418989837388E-2</v>
      </c>
    </row>
    <row r="1282" spans="1:16" x14ac:dyDescent="0.3">
      <c r="A1282">
        <v>1281</v>
      </c>
      <c r="B1282" s="16" t="s">
        <v>8506</v>
      </c>
      <c r="C1282" s="17">
        <v>55.65</v>
      </c>
      <c r="D1282" s="17">
        <v>2.7859999999999999E-2</v>
      </c>
      <c r="E1282" s="9">
        <f t="shared" si="197"/>
        <v>1.0787487561756094E-3</v>
      </c>
      <c r="F1282">
        <f t="shared" si="198"/>
        <v>1.0010793308148946</v>
      </c>
      <c r="G1282">
        <f t="shared" si="195"/>
        <v>55.392197494679884</v>
      </c>
      <c r="H1282">
        <f t="shared" si="199"/>
        <v>1.2898514360259223E-2</v>
      </c>
      <c r="I1282" t="str">
        <f t="shared" si="196"/>
        <v>2005</v>
      </c>
      <c r="J1282">
        <f t="shared" si="200"/>
        <v>5.25598366515952</v>
      </c>
      <c r="K1282">
        <f t="shared" si="204"/>
        <v>-5.25598366515952</v>
      </c>
      <c r="L1282">
        <f t="shared" si="201"/>
        <v>-3.5458411902999956</v>
      </c>
      <c r="M1282">
        <f t="shared" si="202"/>
        <v>0</v>
      </c>
      <c r="P1282" s="23">
        <f t="shared" si="203"/>
        <v>9.4886715149084463E-2</v>
      </c>
    </row>
    <row r="1283" spans="1:16" x14ac:dyDescent="0.3">
      <c r="A1283">
        <v>1282</v>
      </c>
      <c r="B1283" s="16" t="s">
        <v>8504</v>
      </c>
      <c r="C1283" s="17">
        <v>54.59</v>
      </c>
      <c r="D1283" s="17">
        <v>2.8170000000000001E-2</v>
      </c>
      <c r="E1283" s="9">
        <f t="shared" si="197"/>
        <v>-1.9231361927887533E-2</v>
      </c>
      <c r="F1283">
        <f t="shared" si="198"/>
        <v>0.98095238095238102</v>
      </c>
      <c r="G1283">
        <f t="shared" ref="G1283:G1346" si="205">C1283*EXP(-2/12*D1283)</f>
        <v>54.334300673866814</v>
      </c>
      <c r="H1283">
        <f t="shared" si="199"/>
        <v>1.2874745380512156E-2</v>
      </c>
      <c r="I1283" t="str">
        <f t="shared" ref="I1283:I1346" si="206">MID(B1283,7,4)</f>
        <v>2005</v>
      </c>
      <c r="J1283">
        <f t="shared" si="200"/>
        <v>5.1461027259723915</v>
      </c>
      <c r="K1283">
        <f t="shared" si="204"/>
        <v>-5.1461027259723915</v>
      </c>
      <c r="L1283">
        <f t="shared" si="201"/>
        <v>-2.4879443694869252</v>
      </c>
      <c r="M1283">
        <f t="shared" si="202"/>
        <v>0</v>
      </c>
      <c r="P1283" s="23">
        <f t="shared" si="203"/>
        <v>9.4711860871479189E-2</v>
      </c>
    </row>
    <row r="1284" spans="1:16" x14ac:dyDescent="0.3">
      <c r="A1284">
        <v>1283</v>
      </c>
      <c r="B1284" s="16" t="s">
        <v>8502</v>
      </c>
      <c r="C1284" s="17">
        <v>53.04</v>
      </c>
      <c r="D1284" s="17">
        <v>2.8130000000000002E-2</v>
      </c>
      <c r="E1284" s="9">
        <f t="shared" ref="E1284:E1347" si="207">LN(C1284/C1283)</f>
        <v>-2.8804369916059239E-2</v>
      </c>
      <c r="F1284">
        <f t="shared" ref="F1284:F1347" si="208">C1284/C1283</f>
        <v>0.97160652134090486</v>
      </c>
      <c r="G1284">
        <f t="shared" si="205"/>
        <v>52.791912812138783</v>
      </c>
      <c r="H1284">
        <f t="shared" si="199"/>
        <v>1.4473214803923428E-2</v>
      </c>
      <c r="I1284" t="str">
        <f t="shared" si="206"/>
        <v>2005</v>
      </c>
      <c r="J1284">
        <f t="shared" si="200"/>
        <v>5.6207999232135739</v>
      </c>
      <c r="K1284">
        <f t="shared" si="204"/>
        <v>-5.6207999232135739</v>
      </c>
      <c r="L1284">
        <f t="shared" si="201"/>
        <v>-0.94555650775889433</v>
      </c>
      <c r="M1284">
        <f t="shared" si="202"/>
        <v>0</v>
      </c>
      <c r="P1284" s="23">
        <f t="shared" si="203"/>
        <v>0.10647085176124074</v>
      </c>
    </row>
    <row r="1285" spans="1:16" x14ac:dyDescent="0.3">
      <c r="A1285">
        <v>1284</v>
      </c>
      <c r="B1285" s="16" t="s">
        <v>8500</v>
      </c>
      <c r="C1285" s="17">
        <v>53.93</v>
      </c>
      <c r="D1285" s="17">
        <v>2.8119999999999999E-2</v>
      </c>
      <c r="E1285" s="9">
        <f t="shared" si="207"/>
        <v>1.6640563471528518E-2</v>
      </c>
      <c r="F1285">
        <f t="shared" si="208"/>
        <v>1.0167797888386123</v>
      </c>
      <c r="G1285">
        <f t="shared" si="205"/>
        <v>53.677839424504057</v>
      </c>
      <c r="H1285">
        <f t="shared" si="199"/>
        <v>1.453924041111262E-2</v>
      </c>
      <c r="I1285" t="str">
        <f t="shared" si="206"/>
        <v>2005</v>
      </c>
      <c r="J1285">
        <f t="shared" si="200"/>
        <v>5.7411972124205564</v>
      </c>
      <c r="K1285">
        <f t="shared" si="204"/>
        <v>-5.7411972124205564</v>
      </c>
      <c r="L1285">
        <f t="shared" si="201"/>
        <v>-1.8314831201241688</v>
      </c>
      <c r="M1285">
        <f t="shared" si="202"/>
        <v>0</v>
      </c>
      <c r="P1285" s="23">
        <f t="shared" si="203"/>
        <v>0.10695656296851036</v>
      </c>
    </row>
    <row r="1286" spans="1:16" x14ac:dyDescent="0.3">
      <c r="A1286">
        <v>1285</v>
      </c>
      <c r="B1286" s="16" t="s">
        <v>8498</v>
      </c>
      <c r="C1286" s="17">
        <v>53.03</v>
      </c>
      <c r="D1286" s="17">
        <v>2.818E-2</v>
      </c>
      <c r="E1286" s="9">
        <f t="shared" si="207"/>
        <v>-1.6829118200097044E-2</v>
      </c>
      <c r="F1286">
        <f t="shared" si="208"/>
        <v>0.98331170035230853</v>
      </c>
      <c r="G1286">
        <f t="shared" si="205"/>
        <v>52.781519737910813</v>
      </c>
      <c r="H1286">
        <f t="shared" si="199"/>
        <v>1.4500642083315815E-2</v>
      </c>
      <c r="I1286" t="str">
        <f t="shared" si="206"/>
        <v>2005</v>
      </c>
      <c r="J1286">
        <f t="shared" si="200"/>
        <v>5.6303428913116189</v>
      </c>
      <c r="K1286">
        <f t="shared" si="204"/>
        <v>-5.6303428913116189</v>
      </c>
      <c r="L1286">
        <f t="shared" si="201"/>
        <v>-1.0387850795991866</v>
      </c>
      <c r="M1286">
        <f t="shared" si="202"/>
        <v>0</v>
      </c>
      <c r="P1286" s="23">
        <f t="shared" si="203"/>
        <v>0.10667261797821205</v>
      </c>
    </row>
    <row r="1287" spans="1:16" x14ac:dyDescent="0.3">
      <c r="A1287">
        <v>1286</v>
      </c>
      <c r="B1287" s="16" t="s">
        <v>8496</v>
      </c>
      <c r="C1287" s="17">
        <v>52.09</v>
      </c>
      <c r="D1287" s="17">
        <v>2.8130000000000002E-2</v>
      </c>
      <c r="E1287" s="9">
        <f t="shared" si="207"/>
        <v>-1.7884799391938433E-2</v>
      </c>
      <c r="F1287">
        <f t="shared" si="208"/>
        <v>0.98227418442391101</v>
      </c>
      <c r="G1287">
        <f t="shared" si="205"/>
        <v>51.846356304379889</v>
      </c>
      <c r="H1287">
        <f t="shared" si="199"/>
        <v>1.5130468705836531E-2</v>
      </c>
      <c r="I1287" t="str">
        <f t="shared" si="206"/>
        <v>2005</v>
      </c>
      <c r="J1287">
        <f t="shared" si="200"/>
        <v>5.7708042433184632</v>
      </c>
      <c r="K1287">
        <f t="shared" si="204"/>
        <v>-5.7708042433184632</v>
      </c>
      <c r="L1287">
        <f t="shared" si="201"/>
        <v>-1.597277313427341</v>
      </c>
      <c r="M1287">
        <f t="shared" si="202"/>
        <v>0</v>
      </c>
      <c r="P1287" s="23">
        <f t="shared" si="203"/>
        <v>0.11130587865112819</v>
      </c>
    </row>
    <row r="1288" spans="1:16" x14ac:dyDescent="0.3">
      <c r="A1288">
        <v>1287</v>
      </c>
      <c r="B1288" s="16" t="s">
        <v>8494</v>
      </c>
      <c r="C1288" s="17">
        <v>54.29</v>
      </c>
      <c r="D1288" s="17">
        <v>2.7660000000000001E-2</v>
      </c>
      <c r="E1288" s="9">
        <f t="shared" si="207"/>
        <v>4.1367056160259451E-2</v>
      </c>
      <c r="F1288">
        <f t="shared" si="208"/>
        <v>1.0422345939719715</v>
      </c>
      <c r="G1288">
        <f t="shared" si="205"/>
        <v>54.040299102790286</v>
      </c>
      <c r="H1288">
        <f t="shared" si="199"/>
        <v>1.6415389397072547E-2</v>
      </c>
      <c r="I1288" t="str">
        <f t="shared" si="206"/>
        <v>2005</v>
      </c>
      <c r="J1288">
        <f t="shared" si="200"/>
        <v>6.5258134407991193</v>
      </c>
      <c r="K1288">
        <f t="shared" si="204"/>
        <v>-6.5258134407991193</v>
      </c>
      <c r="L1288">
        <f t="shared" si="201"/>
        <v>-3.7912201118377382</v>
      </c>
      <c r="M1288">
        <f t="shared" si="202"/>
        <v>0</v>
      </c>
      <c r="P1288" s="23">
        <f t="shared" si="203"/>
        <v>0.12075827760291151</v>
      </c>
    </row>
    <row r="1289" spans="1:16" x14ac:dyDescent="0.3">
      <c r="A1289">
        <v>1288</v>
      </c>
      <c r="B1289" s="16" t="s">
        <v>8492</v>
      </c>
      <c r="C1289" s="17">
        <v>56.51</v>
      </c>
      <c r="D1289" s="17">
        <v>2.7660000000000001E-2</v>
      </c>
      <c r="E1289" s="9">
        <f t="shared" si="207"/>
        <v>4.0077565724392319E-2</v>
      </c>
      <c r="F1289">
        <f t="shared" si="208"/>
        <v>1.0408915085651134</v>
      </c>
      <c r="G1289">
        <f t="shared" si="205"/>
        <v>56.250088456413316</v>
      </c>
      <c r="H1289">
        <f t="shared" si="199"/>
        <v>1.7462116784165444E-2</v>
      </c>
      <c r="I1289" t="str">
        <f t="shared" si="206"/>
        <v>2005</v>
      </c>
      <c r="J1289">
        <f t="shared" si="200"/>
        <v>7.2257980380336031</v>
      </c>
      <c r="K1289">
        <f t="shared" si="204"/>
        <v>-7.2257980380336031</v>
      </c>
      <c r="L1289">
        <f t="shared" si="201"/>
        <v>-6.0010094654607684</v>
      </c>
      <c r="M1289">
        <f t="shared" si="202"/>
        <v>0</v>
      </c>
      <c r="P1289" s="23">
        <f t="shared" si="203"/>
        <v>0.12845842977887367</v>
      </c>
    </row>
    <row r="1290" spans="1:16" x14ac:dyDescent="0.3">
      <c r="A1290">
        <v>1289</v>
      </c>
      <c r="B1290" s="16" t="s">
        <v>8490</v>
      </c>
      <c r="C1290" s="17">
        <v>56.23</v>
      </c>
      <c r="D1290" s="17">
        <v>2.7349999999999999E-2</v>
      </c>
      <c r="E1290" s="9">
        <f t="shared" si="207"/>
        <v>-4.9671913376416899E-3</v>
      </c>
      <c r="F1290">
        <f t="shared" si="208"/>
        <v>0.99504512475668017</v>
      </c>
      <c r="G1290">
        <f t="shared" si="205"/>
        <v>55.974268214835035</v>
      </c>
      <c r="H1290">
        <f t="shared" si="199"/>
        <v>1.751000418605967E-2</v>
      </c>
      <c r="I1290" t="str">
        <f t="shared" si="206"/>
        <v>2005</v>
      </c>
      <c r="J1290">
        <f t="shared" si="200"/>
        <v>7.2100851730780775</v>
      </c>
      <c r="K1290">
        <f t="shared" si="204"/>
        <v>-7.2100851730780775</v>
      </c>
      <c r="L1290">
        <f t="shared" si="201"/>
        <v>-5.725189223882488</v>
      </c>
      <c r="M1290">
        <f t="shared" si="202"/>
        <v>0</v>
      </c>
      <c r="P1290" s="23">
        <f t="shared" si="203"/>
        <v>0.12881070897443489</v>
      </c>
    </row>
    <row r="1291" spans="1:16" x14ac:dyDescent="0.3">
      <c r="A1291">
        <v>1290</v>
      </c>
      <c r="B1291" s="16" t="s">
        <v>8488</v>
      </c>
      <c r="C1291" s="17">
        <v>55.44</v>
      </c>
      <c r="D1291" s="17">
        <v>2.7770000000000003E-2</v>
      </c>
      <c r="E1291" s="9">
        <f t="shared" si="207"/>
        <v>-1.4149067422462551E-2</v>
      </c>
      <c r="F1291">
        <f t="shared" si="208"/>
        <v>0.98595056019918192</v>
      </c>
      <c r="G1291">
        <f t="shared" si="205"/>
        <v>55.183998088085751</v>
      </c>
      <c r="H1291">
        <f t="shared" si="199"/>
        <v>1.7743689232651679E-2</v>
      </c>
      <c r="I1291" t="str">
        <f t="shared" si="206"/>
        <v>2005</v>
      </c>
      <c r="J1291">
        <f t="shared" si="200"/>
        <v>7.2031557466399532</v>
      </c>
      <c r="K1291">
        <f t="shared" si="204"/>
        <v>-7.2031557466399532</v>
      </c>
      <c r="L1291">
        <f t="shared" si="201"/>
        <v>-4.9349190971332035</v>
      </c>
      <c r="M1291">
        <f t="shared" si="202"/>
        <v>0</v>
      </c>
      <c r="P1291" s="23">
        <f t="shared" si="203"/>
        <v>0.13052979117500943</v>
      </c>
    </row>
    <row r="1292" spans="1:16" x14ac:dyDescent="0.3">
      <c r="A1292">
        <v>1291</v>
      </c>
      <c r="B1292" s="16" t="s">
        <v>8486</v>
      </c>
      <c r="C1292" s="17">
        <v>55.27</v>
      </c>
      <c r="D1292" s="17">
        <v>2.741E-2</v>
      </c>
      <c r="E1292" s="9">
        <f t="shared" si="207"/>
        <v>-3.0710890364761363E-3</v>
      </c>
      <c r="F1292">
        <f t="shared" si="208"/>
        <v>0.99693362193362201</v>
      </c>
      <c r="G1292">
        <f t="shared" si="205"/>
        <v>55.018084072747193</v>
      </c>
      <c r="H1292">
        <f t="shared" si="199"/>
        <v>1.7799581967625856E-2</v>
      </c>
      <c r="I1292" t="str">
        <f t="shared" si="206"/>
        <v>2005</v>
      </c>
      <c r="J1292">
        <f t="shared" si="200"/>
        <v>7.2041207928889781</v>
      </c>
      <c r="K1292">
        <f t="shared" si="204"/>
        <v>-7.2041207928889781</v>
      </c>
      <c r="L1292">
        <f t="shared" si="201"/>
        <v>-4.7690050817946457</v>
      </c>
      <c r="M1292">
        <f t="shared" si="202"/>
        <v>0</v>
      </c>
      <c r="P1292" s="23">
        <f t="shared" si="203"/>
        <v>0.13094096085504162</v>
      </c>
    </row>
    <row r="1293" spans="1:16" x14ac:dyDescent="0.3">
      <c r="A1293">
        <v>1292</v>
      </c>
      <c r="B1293" s="16" t="s">
        <v>8485</v>
      </c>
      <c r="C1293" s="17">
        <v>54.04</v>
      </c>
      <c r="D1293" s="17">
        <v>2.7459999999999998E-2</v>
      </c>
      <c r="E1293" s="9">
        <f t="shared" si="207"/>
        <v>-2.2505752753173583E-2</v>
      </c>
      <c r="F1293">
        <f t="shared" si="208"/>
        <v>0.97774561244798253</v>
      </c>
      <c r="G1293">
        <f t="shared" si="205"/>
        <v>53.793242028538067</v>
      </c>
      <c r="H1293">
        <f t="shared" si="199"/>
        <v>1.6661372493312423E-2</v>
      </c>
      <c r="I1293" t="str">
        <f t="shared" si="206"/>
        <v>2005</v>
      </c>
      <c r="J1293">
        <f t="shared" si="200"/>
        <v>6.5933209040864185</v>
      </c>
      <c r="K1293">
        <f t="shared" si="204"/>
        <v>-6.5933209040864185</v>
      </c>
      <c r="L1293">
        <f t="shared" si="201"/>
        <v>-3.5441630375855198</v>
      </c>
      <c r="M1293">
        <f t="shared" si="202"/>
        <v>0</v>
      </c>
      <c r="P1293" s="23">
        <f t="shared" si="203"/>
        <v>0.12256782925610933</v>
      </c>
    </row>
    <row r="1294" spans="1:16" x14ac:dyDescent="0.3">
      <c r="A1294">
        <v>1293</v>
      </c>
      <c r="B1294" s="16" t="s">
        <v>8483</v>
      </c>
      <c r="C1294" s="17">
        <v>52.89</v>
      </c>
      <c r="D1294" s="17">
        <v>2.75E-2</v>
      </c>
      <c r="E1294" s="9">
        <f t="shared" si="207"/>
        <v>-2.1510228014109553E-2</v>
      </c>
      <c r="F1294">
        <f t="shared" si="208"/>
        <v>0.97871946706143598</v>
      </c>
      <c r="G1294">
        <f t="shared" si="205"/>
        <v>52.648142180893117</v>
      </c>
      <c r="H1294">
        <f t="shared" si="199"/>
        <v>1.7251940036018154E-2</v>
      </c>
      <c r="I1294" t="str">
        <f t="shared" si="206"/>
        <v>2005</v>
      </c>
      <c r="J1294">
        <f t="shared" si="200"/>
        <v>6.6816959819195745</v>
      </c>
      <c r="K1294">
        <f t="shared" si="204"/>
        <v>-6.6816959819195745</v>
      </c>
      <c r="L1294">
        <f t="shared" si="201"/>
        <v>-2.3990631899405699</v>
      </c>
      <c r="M1294">
        <f t="shared" si="202"/>
        <v>0</v>
      </c>
      <c r="P1294" s="23">
        <f t="shared" si="203"/>
        <v>0.12691228417827197</v>
      </c>
    </row>
    <row r="1295" spans="1:16" x14ac:dyDescent="0.3">
      <c r="A1295">
        <v>1294</v>
      </c>
      <c r="B1295" s="16" t="s">
        <v>8481</v>
      </c>
      <c r="C1295" s="17">
        <v>53.21</v>
      </c>
      <c r="D1295" s="17">
        <v>2.7450000000000002E-2</v>
      </c>
      <c r="E1295" s="9">
        <f t="shared" si="207"/>
        <v>6.0320635303894215E-3</v>
      </c>
      <c r="F1295">
        <f t="shared" si="208"/>
        <v>1.0060502930610702</v>
      </c>
      <c r="G1295">
        <f t="shared" si="205"/>
        <v>52.967120261038126</v>
      </c>
      <c r="H1295">
        <f t="shared" si="199"/>
        <v>1.699503305111575E-2</v>
      </c>
      <c r="I1295" t="str">
        <f t="shared" si="206"/>
        <v>2005</v>
      </c>
      <c r="J1295">
        <f t="shared" si="200"/>
        <v>6.6220750108876407</v>
      </c>
      <c r="K1295">
        <f t="shared" si="204"/>
        <v>-6.6220750108876407</v>
      </c>
      <c r="L1295">
        <f t="shared" si="201"/>
        <v>-2.7180412700855783</v>
      </c>
      <c r="M1295">
        <f t="shared" si="202"/>
        <v>0</v>
      </c>
      <c r="P1295" s="23">
        <f t="shared" si="203"/>
        <v>0.12502237195928409</v>
      </c>
    </row>
    <row r="1296" spans="1:16" x14ac:dyDescent="0.3">
      <c r="A1296">
        <v>1295</v>
      </c>
      <c r="B1296" s="16" t="s">
        <v>8479</v>
      </c>
      <c r="C1296" s="17">
        <v>51.98</v>
      </c>
      <c r="D1296" s="17">
        <v>2.7450000000000002E-2</v>
      </c>
      <c r="E1296" s="9">
        <f t="shared" si="207"/>
        <v>-2.3387319394933773E-2</v>
      </c>
      <c r="F1296">
        <f t="shared" si="208"/>
        <v>0.97688404435256526</v>
      </c>
      <c r="G1296">
        <f t="shared" si="205"/>
        <v>51.742734658311626</v>
      </c>
      <c r="H1296">
        <f t="shared" si="199"/>
        <v>1.7634902515084969E-2</v>
      </c>
      <c r="I1296" t="str">
        <f t="shared" si="206"/>
        <v>2005</v>
      </c>
      <c r="J1296">
        <f t="shared" si="200"/>
        <v>6.7125597093441982</v>
      </c>
      <c r="K1296">
        <f t="shared" si="204"/>
        <v>-6.7125597093441982</v>
      </c>
      <c r="L1296">
        <f t="shared" si="201"/>
        <v>-1.4936556673590786</v>
      </c>
      <c r="M1296">
        <f t="shared" si="202"/>
        <v>0</v>
      </c>
      <c r="P1296" s="23">
        <f t="shared" si="203"/>
        <v>0.12972951185651985</v>
      </c>
    </row>
    <row r="1297" spans="1:16" x14ac:dyDescent="0.3">
      <c r="A1297">
        <v>1296</v>
      </c>
      <c r="B1297" s="16" t="s">
        <v>8478</v>
      </c>
      <c r="C1297" s="17">
        <v>50.48</v>
      </c>
      <c r="D1297" s="17">
        <v>2.751E-2</v>
      </c>
      <c r="E1297" s="9">
        <f t="shared" si="207"/>
        <v>-2.9281810980386486E-2</v>
      </c>
      <c r="F1297">
        <f t="shared" si="208"/>
        <v>0.97114274721046556</v>
      </c>
      <c r="G1297">
        <f t="shared" si="205"/>
        <v>50.249078990952547</v>
      </c>
      <c r="H1297">
        <f t="shared" si="199"/>
        <v>1.8443628436769437E-2</v>
      </c>
      <c r="I1297" t="str">
        <f t="shared" si="206"/>
        <v>2005</v>
      </c>
      <c r="J1297">
        <f t="shared" si="200"/>
        <v>6.8177361707154809</v>
      </c>
      <c r="K1297">
        <f t="shared" si="204"/>
        <v>-6.8177361707154809</v>
      </c>
      <c r="L1297">
        <f t="shared" si="201"/>
        <v>0.29786943860692361</v>
      </c>
      <c r="M1297">
        <f t="shared" si="202"/>
        <v>0</v>
      </c>
      <c r="P1297" s="23">
        <f t="shared" si="203"/>
        <v>0.13567882850037966</v>
      </c>
    </row>
    <row r="1298" spans="1:16" x14ac:dyDescent="0.3">
      <c r="A1298">
        <v>1297</v>
      </c>
      <c r="B1298" s="16" t="s">
        <v>8476</v>
      </c>
      <c r="C1298" s="17">
        <v>50.91</v>
      </c>
      <c r="D1298" s="17">
        <v>2.751E-2</v>
      </c>
      <c r="E1298" s="9">
        <f t="shared" si="207"/>
        <v>8.4821496812869015E-3</v>
      </c>
      <c r="F1298">
        <f t="shared" si="208"/>
        <v>1.0085182250396196</v>
      </c>
      <c r="G1298">
        <f t="shared" si="205"/>
        <v>50.677111953831101</v>
      </c>
      <c r="H1298">
        <f t="shared" si="199"/>
        <v>1.8504212307987603E-2</v>
      </c>
      <c r="I1298" t="str">
        <f t="shared" si="206"/>
        <v>2005</v>
      </c>
      <c r="J1298">
        <f t="shared" si="200"/>
        <v>6.8983969359175479</v>
      </c>
      <c r="K1298">
        <f t="shared" si="204"/>
        <v>-6.8983969359175479</v>
      </c>
      <c r="L1298">
        <f t="shared" si="201"/>
        <v>-0.13016352427163014</v>
      </c>
      <c r="M1298">
        <f t="shared" si="202"/>
        <v>0</v>
      </c>
      <c r="P1298" s="23">
        <f t="shared" si="203"/>
        <v>0.13612450808566728</v>
      </c>
    </row>
    <row r="1299" spans="1:16" x14ac:dyDescent="0.3">
      <c r="A1299">
        <v>1298</v>
      </c>
      <c r="B1299" s="16" t="s">
        <v>8474</v>
      </c>
      <c r="C1299" s="17">
        <v>51.61</v>
      </c>
      <c r="D1299" s="17">
        <v>2.75E-2</v>
      </c>
      <c r="E1299" s="9">
        <f t="shared" si="207"/>
        <v>1.3656084246391156E-2</v>
      </c>
      <c r="F1299">
        <f t="shared" si="208"/>
        <v>1.0137497544686702</v>
      </c>
      <c r="G1299">
        <f t="shared" si="205"/>
        <v>51.373995423631946</v>
      </c>
      <c r="H1299">
        <f t="shared" si="199"/>
        <v>1.8234750292845756E-2</v>
      </c>
      <c r="I1299" t="str">
        <f t="shared" si="206"/>
        <v>2005</v>
      </c>
      <c r="J1299">
        <f t="shared" si="200"/>
        <v>6.891422616343112</v>
      </c>
      <c r="K1299">
        <f t="shared" si="204"/>
        <v>-6.891422616343112</v>
      </c>
      <c r="L1299">
        <f t="shared" si="201"/>
        <v>-0.82704699407247517</v>
      </c>
      <c r="M1299">
        <f t="shared" si="202"/>
        <v>0</v>
      </c>
      <c r="P1299" s="23">
        <f t="shared" si="203"/>
        <v>0.13414223596035652</v>
      </c>
    </row>
    <row r="1300" spans="1:16" x14ac:dyDescent="0.3">
      <c r="A1300">
        <v>1299</v>
      </c>
      <c r="B1300" s="16" t="s">
        <v>8472</v>
      </c>
      <c r="C1300" s="17">
        <v>50.78</v>
      </c>
      <c r="D1300" s="17">
        <v>2.76E-2</v>
      </c>
      <c r="E1300" s="9">
        <f t="shared" si="207"/>
        <v>-1.6212875884103403E-2</v>
      </c>
      <c r="F1300">
        <f t="shared" si="208"/>
        <v>0.98391784537880256</v>
      </c>
      <c r="G1300">
        <f t="shared" si="205"/>
        <v>50.546948429559471</v>
      </c>
      <c r="H1300">
        <f t="shared" si="199"/>
        <v>1.827933407212547E-2</v>
      </c>
      <c r="I1300" t="str">
        <f t="shared" si="206"/>
        <v>2005</v>
      </c>
      <c r="J1300">
        <f t="shared" si="200"/>
        <v>6.7970588897242479</v>
      </c>
      <c r="K1300">
        <f t="shared" si="204"/>
        <v>-6.7970588897242479</v>
      </c>
      <c r="L1300">
        <f t="shared" si="201"/>
        <v>-0.26919855534420378</v>
      </c>
      <c r="M1300">
        <f t="shared" si="202"/>
        <v>0</v>
      </c>
      <c r="P1300" s="23">
        <f t="shared" si="203"/>
        <v>0.13447021236497395</v>
      </c>
    </row>
    <row r="1301" spans="1:16" x14ac:dyDescent="0.3">
      <c r="A1301">
        <v>1300</v>
      </c>
      <c r="B1301" s="16" t="s">
        <v>8470</v>
      </c>
      <c r="C1301" s="17">
        <v>52.94</v>
      </c>
      <c r="D1301" s="17">
        <v>2.895E-2</v>
      </c>
      <c r="E1301" s="9">
        <f t="shared" si="207"/>
        <v>4.165662052242277E-2</v>
      </c>
      <c r="F1301">
        <f t="shared" si="208"/>
        <v>1.0425364316660102</v>
      </c>
      <c r="G1301">
        <f t="shared" si="205"/>
        <v>52.685179748221778</v>
      </c>
      <c r="H1301">
        <f t="shared" si="199"/>
        <v>1.9842744147626792E-2</v>
      </c>
      <c r="I1301" t="str">
        <f t="shared" si="206"/>
        <v>2005</v>
      </c>
      <c r="J1301">
        <f t="shared" si="200"/>
        <v>7.6905237802370729</v>
      </c>
      <c r="K1301">
        <f t="shared" si="204"/>
        <v>-7.6905237802370729</v>
      </c>
      <c r="L1301">
        <f t="shared" si="201"/>
        <v>-2.4074298740065103</v>
      </c>
      <c r="M1301">
        <f t="shared" si="202"/>
        <v>0</v>
      </c>
      <c r="P1301" s="23">
        <f t="shared" si="203"/>
        <v>0.14597129243915397</v>
      </c>
    </row>
    <row r="1302" spans="1:16" x14ac:dyDescent="0.3">
      <c r="A1302">
        <v>1301</v>
      </c>
      <c r="B1302" s="16" t="s">
        <v>8468</v>
      </c>
      <c r="C1302" s="17">
        <v>53.78</v>
      </c>
      <c r="D1302" s="17">
        <v>2.844E-2</v>
      </c>
      <c r="E1302" s="9">
        <f t="shared" si="207"/>
        <v>1.574245404176346E-2</v>
      </c>
      <c r="F1302">
        <f t="shared" si="208"/>
        <v>1.0158670192670949</v>
      </c>
      <c r="G1302">
        <f t="shared" si="205"/>
        <v>53.525686000331135</v>
      </c>
      <c r="H1302">
        <f t="shared" si="199"/>
        <v>2.0014453540220252E-2</v>
      </c>
      <c r="I1302" t="str">
        <f t="shared" si="206"/>
        <v>2005</v>
      </c>
      <c r="J1302">
        <f t="shared" si="200"/>
        <v>7.8808252888961015</v>
      </c>
      <c r="K1302">
        <f t="shared" si="204"/>
        <v>-7.8808252888961015</v>
      </c>
      <c r="L1302">
        <f t="shared" si="201"/>
        <v>-3.2479361261158672</v>
      </c>
      <c r="M1302">
        <f t="shared" si="202"/>
        <v>0</v>
      </c>
      <c r="P1302" s="23">
        <f t="shared" si="203"/>
        <v>0.14723445653451966</v>
      </c>
    </row>
    <row r="1303" spans="1:16" x14ac:dyDescent="0.3">
      <c r="A1303">
        <v>1302</v>
      </c>
      <c r="B1303" s="16" t="s">
        <v>8466</v>
      </c>
      <c r="C1303" s="17">
        <v>54.01</v>
      </c>
      <c r="D1303" s="17">
        <v>2.8380000000000002E-2</v>
      </c>
      <c r="E1303" s="9">
        <f t="shared" si="207"/>
        <v>4.2675637640810322E-3</v>
      </c>
      <c r="F1303">
        <f t="shared" si="208"/>
        <v>1.0042766827817031</v>
      </c>
      <c r="G1303">
        <f t="shared" si="205"/>
        <v>53.755135928699147</v>
      </c>
      <c r="H1303">
        <f t="shared" si="199"/>
        <v>1.9869068429254219E-2</v>
      </c>
      <c r="I1303" t="str">
        <f t="shared" si="206"/>
        <v>2005</v>
      </c>
      <c r="J1303">
        <f t="shared" si="200"/>
        <v>7.8571164626279435</v>
      </c>
      <c r="K1303">
        <f t="shared" si="204"/>
        <v>-7.8571164626279435</v>
      </c>
      <c r="L1303">
        <f t="shared" si="201"/>
        <v>-3.4773860544838797</v>
      </c>
      <c r="M1303">
        <f t="shared" si="202"/>
        <v>0</v>
      </c>
      <c r="P1303" s="23">
        <f t="shared" si="203"/>
        <v>0.14616494455617465</v>
      </c>
    </row>
    <row r="1304" spans="1:16" x14ac:dyDescent="0.3">
      <c r="A1304">
        <v>1303</v>
      </c>
      <c r="B1304" s="16" t="s">
        <v>8464</v>
      </c>
      <c r="C1304" s="17">
        <v>54.97</v>
      </c>
      <c r="D1304" s="17">
        <v>2.8629999999999999E-2</v>
      </c>
      <c r="E1304" s="9">
        <f t="shared" si="207"/>
        <v>1.7618367267769233E-2</v>
      </c>
      <c r="F1304">
        <f t="shared" si="208"/>
        <v>1.0177744862062581</v>
      </c>
      <c r="G1304">
        <f t="shared" si="205"/>
        <v>54.70832628969341</v>
      </c>
      <c r="H1304">
        <f t="shared" si="199"/>
        <v>2.0036959961718146E-2</v>
      </c>
      <c r="I1304" t="str">
        <f t="shared" si="206"/>
        <v>2005</v>
      </c>
      <c r="J1304">
        <f t="shared" si="200"/>
        <v>8.0640085490368598</v>
      </c>
      <c r="K1304">
        <f t="shared" si="204"/>
        <v>-8.0640085490368598</v>
      </c>
      <c r="L1304">
        <f t="shared" si="201"/>
        <v>-4.4305764154781428</v>
      </c>
      <c r="M1304">
        <f t="shared" si="202"/>
        <v>0</v>
      </c>
      <c r="P1304" s="23">
        <f t="shared" si="203"/>
        <v>0.14740002292038773</v>
      </c>
    </row>
    <row r="1305" spans="1:16" x14ac:dyDescent="0.3">
      <c r="A1305">
        <v>1304</v>
      </c>
      <c r="B1305" s="16" t="s">
        <v>8462</v>
      </c>
      <c r="C1305" s="17">
        <v>54.4</v>
      </c>
      <c r="D1305" s="17">
        <v>2.879E-2</v>
      </c>
      <c r="E1305" s="9">
        <f t="shared" si="207"/>
        <v>-1.0423428010672023E-2</v>
      </c>
      <c r="F1305">
        <f t="shared" si="208"/>
        <v>0.98963070765872296</v>
      </c>
      <c r="G1305">
        <f t="shared" si="205"/>
        <v>54.139595919085956</v>
      </c>
      <c r="H1305">
        <f t="shared" si="199"/>
        <v>1.9966036787363865E-2</v>
      </c>
      <c r="I1305" t="str">
        <f t="shared" si="206"/>
        <v>2005</v>
      </c>
      <c r="J1305">
        <f t="shared" si="200"/>
        <v>7.9519309027163771</v>
      </c>
      <c r="K1305">
        <f t="shared" si="204"/>
        <v>-7.9519309027163771</v>
      </c>
      <c r="L1305">
        <f t="shared" si="201"/>
        <v>-3.8618460448706884</v>
      </c>
      <c r="M1305">
        <f t="shared" si="202"/>
        <v>0</v>
      </c>
      <c r="P1305" s="23">
        <f t="shared" si="203"/>
        <v>0.14687828321808855</v>
      </c>
    </row>
    <row r="1306" spans="1:16" x14ac:dyDescent="0.3">
      <c r="A1306">
        <v>1305</v>
      </c>
      <c r="B1306" s="16" t="s">
        <v>8460</v>
      </c>
      <c r="C1306" s="17">
        <v>54.14</v>
      </c>
      <c r="D1306" s="17">
        <v>2.895E-2</v>
      </c>
      <c r="E1306" s="9">
        <f t="shared" si="207"/>
        <v>-4.7908696757418016E-3</v>
      </c>
      <c r="F1306">
        <f t="shared" si="208"/>
        <v>0.99522058823529413</v>
      </c>
      <c r="G1306">
        <f t="shared" si="205"/>
        <v>53.87940369415805</v>
      </c>
      <c r="H1306">
        <f t="shared" si="199"/>
        <v>1.9945648839905641E-2</v>
      </c>
      <c r="I1306" t="str">
        <f t="shared" si="206"/>
        <v>2005</v>
      </c>
      <c r="J1306">
        <f t="shared" si="200"/>
        <v>7.9056333730910531</v>
      </c>
      <c r="K1306">
        <f t="shared" si="204"/>
        <v>-7.9056333730910531</v>
      </c>
      <c r="L1306">
        <f t="shared" si="201"/>
        <v>-4.0461739054525836</v>
      </c>
      <c r="M1306">
        <f t="shared" si="202"/>
        <v>0</v>
      </c>
      <c r="P1306" s="23">
        <f t="shared" si="203"/>
        <v>0.14672830118846011</v>
      </c>
    </row>
    <row r="1307" spans="1:16" x14ac:dyDescent="0.3">
      <c r="A1307">
        <v>1306</v>
      </c>
      <c r="B1307" s="16" t="s">
        <v>8458</v>
      </c>
      <c r="C1307" s="17">
        <v>52.29</v>
      </c>
      <c r="D1307" s="17">
        <v>2.8639999999999999E-2</v>
      </c>
      <c r="E1307" s="9">
        <f t="shared" si="207"/>
        <v>-3.4768135986115854E-2</v>
      </c>
      <c r="F1307">
        <f t="shared" si="208"/>
        <v>0.96582933136313265</v>
      </c>
      <c r="G1307">
        <f t="shared" si="205"/>
        <v>52.040997159567134</v>
      </c>
      <c r="H1307">
        <f t="shared" si="199"/>
        <v>2.0865783671600295E-2</v>
      </c>
      <c r="I1307" t="str">
        <f t="shared" si="206"/>
        <v>2005</v>
      </c>
      <c r="J1307">
        <f t="shared" si="200"/>
        <v>7.9881466760199658</v>
      </c>
      <c r="K1307">
        <f t="shared" si="204"/>
        <v>-7.9881466760199658</v>
      </c>
      <c r="L1307">
        <f t="shared" si="201"/>
        <v>-3.9303884248265248</v>
      </c>
      <c r="M1307">
        <f t="shared" si="202"/>
        <v>0</v>
      </c>
      <c r="P1307" s="23">
        <f t="shared" si="203"/>
        <v>0.15349718706439963</v>
      </c>
    </row>
    <row r="1308" spans="1:16" x14ac:dyDescent="0.3">
      <c r="A1308">
        <v>1307</v>
      </c>
      <c r="B1308" s="16" t="s">
        <v>8456</v>
      </c>
      <c r="C1308" s="17">
        <v>52.48</v>
      </c>
      <c r="D1308" s="17">
        <v>2.8490000000000001E-2</v>
      </c>
      <c r="E1308" s="9">
        <f t="shared" si="207"/>
        <v>3.6269964357943402E-3</v>
      </c>
      <c r="F1308">
        <f t="shared" si="208"/>
        <v>1.0036335819468349</v>
      </c>
      <c r="G1308">
        <f t="shared" si="205"/>
        <v>52.231398155973146</v>
      </c>
      <c r="H1308">
        <f t="shared" si="199"/>
        <v>2.0866462129206526E-2</v>
      </c>
      <c r="I1308" t="str">
        <f t="shared" si="206"/>
        <v>2005</v>
      </c>
      <c r="J1308">
        <f t="shared" si="200"/>
        <v>8.0176333808108957</v>
      </c>
      <c r="K1308">
        <f t="shared" si="204"/>
        <v>-8.0176333808108957</v>
      </c>
      <c r="L1308">
        <f t="shared" si="201"/>
        <v>-4.1207894212325371</v>
      </c>
      <c r="M1308">
        <f t="shared" si="202"/>
        <v>0</v>
      </c>
      <c r="P1308" s="23">
        <f t="shared" si="203"/>
        <v>0.15350217807435823</v>
      </c>
    </row>
    <row r="1309" spans="1:16" x14ac:dyDescent="0.3">
      <c r="A1309">
        <v>1308</v>
      </c>
      <c r="B1309" s="16" t="s">
        <v>8454</v>
      </c>
      <c r="C1309" s="17">
        <v>51.09</v>
      </c>
      <c r="D1309" s="17">
        <v>2.8690000000000004E-2</v>
      </c>
      <c r="E1309" s="9">
        <f t="shared" si="207"/>
        <v>-2.6843361293126887E-2</v>
      </c>
      <c r="F1309">
        <f t="shared" si="208"/>
        <v>0.97351371951219523</v>
      </c>
      <c r="G1309">
        <f t="shared" si="205"/>
        <v>50.84628778963593</v>
      </c>
      <c r="H1309">
        <f t="shared" si="199"/>
        <v>2.109088804337076E-2</v>
      </c>
      <c r="I1309" t="str">
        <f t="shared" si="206"/>
        <v>2005</v>
      </c>
      <c r="J1309">
        <f t="shared" si="200"/>
        <v>7.888961529903197</v>
      </c>
      <c r="K1309">
        <f t="shared" si="204"/>
        <v>-7.888961529903197</v>
      </c>
      <c r="L1309">
        <f t="shared" si="201"/>
        <v>-3.0172884916239013</v>
      </c>
      <c r="M1309">
        <f t="shared" si="202"/>
        <v>0</v>
      </c>
      <c r="P1309" s="23">
        <f t="shared" si="203"/>
        <v>0.15515314633276364</v>
      </c>
    </row>
    <row r="1310" spans="1:16" x14ac:dyDescent="0.3">
      <c r="A1310">
        <v>1309</v>
      </c>
      <c r="B1310" s="16" t="s">
        <v>8453</v>
      </c>
      <c r="C1310" s="17">
        <v>50.52</v>
      </c>
      <c r="D1310" s="17">
        <v>2.8839999999999998E-2</v>
      </c>
      <c r="E1310" s="9">
        <f t="shared" si="207"/>
        <v>-1.1219485860416297E-2</v>
      </c>
      <c r="F1310">
        <f t="shared" si="208"/>
        <v>0.98884321785085139</v>
      </c>
      <c r="G1310">
        <f t="shared" si="205"/>
        <v>50.277749874215267</v>
      </c>
      <c r="H1310">
        <f t="shared" si="199"/>
        <v>2.1107586975369526E-2</v>
      </c>
      <c r="I1310" t="str">
        <f t="shared" si="206"/>
        <v>2005</v>
      </c>
      <c r="J1310">
        <f t="shared" si="200"/>
        <v>7.8069274100708368</v>
      </c>
      <c r="K1310">
        <f t="shared" si="204"/>
        <v>-7.8069274100708368</v>
      </c>
      <c r="L1310">
        <f t="shared" si="201"/>
        <v>-2.4487505762032384</v>
      </c>
      <c r="M1310">
        <f t="shared" si="202"/>
        <v>0</v>
      </c>
      <c r="P1310" s="23">
        <f t="shared" si="203"/>
        <v>0.15527599046501059</v>
      </c>
    </row>
    <row r="1311" spans="1:16" x14ac:dyDescent="0.3">
      <c r="A1311">
        <v>1310</v>
      </c>
      <c r="B1311" s="16" t="s">
        <v>8452</v>
      </c>
      <c r="C1311" s="17">
        <v>50.97</v>
      </c>
      <c r="D1311" s="17">
        <v>2.8330000000000001E-2</v>
      </c>
      <c r="E1311" s="9">
        <f t="shared" si="207"/>
        <v>8.867926869659962E-3</v>
      </c>
      <c r="F1311">
        <f t="shared" si="208"/>
        <v>1.0089073634204275</v>
      </c>
      <c r="G1311">
        <f t="shared" si="205"/>
        <v>50.729903922883111</v>
      </c>
      <c r="H1311">
        <f t="shared" si="199"/>
        <v>2.1093504939746918E-2</v>
      </c>
      <c r="I1311" t="str">
        <f t="shared" si="206"/>
        <v>2005</v>
      </c>
      <c r="J1311">
        <f t="shared" si="200"/>
        <v>7.8718808058189493</v>
      </c>
      <c r="K1311">
        <f t="shared" si="204"/>
        <v>-7.8718808058189493</v>
      </c>
      <c r="L1311">
        <f t="shared" si="201"/>
        <v>-2.9009046248710817</v>
      </c>
      <c r="M1311">
        <f t="shared" si="202"/>
        <v>0</v>
      </c>
      <c r="P1311" s="23">
        <f t="shared" si="203"/>
        <v>0.15517239728632962</v>
      </c>
    </row>
    <row r="1312" spans="1:16" x14ac:dyDescent="0.3">
      <c r="A1312">
        <v>1311</v>
      </c>
      <c r="B1312" s="16" t="s">
        <v>8450</v>
      </c>
      <c r="C1312" s="17">
        <v>51.13</v>
      </c>
      <c r="D1312" s="17">
        <v>2.7719999999999998E-2</v>
      </c>
      <c r="E1312" s="9">
        <f t="shared" si="207"/>
        <v>3.1341847399575717E-3</v>
      </c>
      <c r="F1312">
        <f t="shared" si="208"/>
        <v>1.0031391014322151</v>
      </c>
      <c r="G1312">
        <f t="shared" si="205"/>
        <v>50.894324230224527</v>
      </c>
      <c r="H1312">
        <f t="shared" si="199"/>
        <v>2.1110179465382854E-2</v>
      </c>
      <c r="I1312" t="str">
        <f t="shared" si="206"/>
        <v>2005</v>
      </c>
      <c r="J1312">
        <f t="shared" si="200"/>
        <v>7.9036372304419258</v>
      </c>
      <c r="K1312">
        <f t="shared" si="204"/>
        <v>-7.9036372304419258</v>
      </c>
      <c r="L1312">
        <f t="shared" si="201"/>
        <v>-3.2411355162764579</v>
      </c>
      <c r="M1312">
        <f t="shared" si="202"/>
        <v>0</v>
      </c>
      <c r="P1312" s="23">
        <f t="shared" si="203"/>
        <v>0.15529506187544986</v>
      </c>
    </row>
    <row r="1313" spans="1:16" x14ac:dyDescent="0.3">
      <c r="A1313">
        <v>1312</v>
      </c>
      <c r="B1313" s="16" t="s">
        <v>8448</v>
      </c>
      <c r="C1313" s="17">
        <v>50.77</v>
      </c>
      <c r="D1313" s="17">
        <v>2.7859999999999999E-2</v>
      </c>
      <c r="E1313" s="9">
        <f t="shared" si="207"/>
        <v>-7.0657801326048731E-3</v>
      </c>
      <c r="F1313">
        <f t="shared" si="208"/>
        <v>0.99295912380207318</v>
      </c>
      <c r="G1313">
        <f t="shared" si="205"/>
        <v>50.534804434948747</v>
      </c>
      <c r="H1313">
        <f t="shared" ref="H1313:H1376" si="209">SQRT(_xlfn.VAR.S(E1284:E1313))</f>
        <v>2.0899926464620355E-2</v>
      </c>
      <c r="I1313" t="str">
        <f t="shared" si="206"/>
        <v>2005</v>
      </c>
      <c r="J1313">
        <f t="shared" ref="J1313:J1376" si="210">-K1313</f>
        <v>7.7696430687769729</v>
      </c>
      <c r="K1313">
        <f t="shared" si="204"/>
        <v>-7.7696430687769729</v>
      </c>
      <c r="L1313">
        <f t="shared" ref="L1313:L1376" si="211">+MIN(G1314-G1313,G1315-G1313,G1316-G1313,G1317-G1313,G1318-G1313,G1319-G1313,G1320-G1313,G1321-G1313,G1322-G1313,G1323-G1313)</f>
        <v>-2.8816157210006779</v>
      </c>
      <c r="M1313">
        <f t="shared" ref="M1313:M1376" si="212">+IF(L1313&lt;K1313,1,0)</f>
        <v>0</v>
      </c>
      <c r="P1313" s="23">
        <f t="shared" ref="P1313:P1376" si="213">-K1313/G1313</f>
        <v>0.1537483553296124</v>
      </c>
    </row>
    <row r="1314" spans="1:16" x14ac:dyDescent="0.3">
      <c r="A1314">
        <v>1313</v>
      </c>
      <c r="B1314" s="16" t="s">
        <v>8446</v>
      </c>
      <c r="C1314" s="17">
        <v>51.29</v>
      </c>
      <c r="D1314" s="17">
        <v>2.843E-2</v>
      </c>
      <c r="E1314" s="9">
        <f t="shared" si="207"/>
        <v>1.0190172441874036E-2</v>
      </c>
      <c r="F1314">
        <f t="shared" si="208"/>
        <v>1.0102422690565294</v>
      </c>
      <c r="G1314">
        <f t="shared" si="205"/>
        <v>51.047545751484854</v>
      </c>
      <c r="H1314">
        <f t="shared" si="209"/>
        <v>2.0409137379210875E-2</v>
      </c>
      <c r="I1314" t="str">
        <f t="shared" si="206"/>
        <v>2005</v>
      </c>
      <c r="J1314">
        <f t="shared" si="210"/>
        <v>7.664171896187745</v>
      </c>
      <c r="K1314">
        <f t="shared" ref="K1314:K1377" si="214">-G1314*$P$3*$R$3*H1314</f>
        <v>-7.664171896187745</v>
      </c>
      <c r="L1314">
        <f t="shared" si="211"/>
        <v>-3.3943570375367855</v>
      </c>
      <c r="M1314">
        <f t="shared" si="212"/>
        <v>0</v>
      </c>
      <c r="P1314" s="23">
        <f t="shared" si="213"/>
        <v>0.15013791130134424</v>
      </c>
    </row>
    <row r="1315" spans="1:16" x14ac:dyDescent="0.3">
      <c r="A1315">
        <v>1314</v>
      </c>
      <c r="B1315" s="16" t="s">
        <v>8444</v>
      </c>
      <c r="C1315" s="17">
        <v>51.43</v>
      </c>
      <c r="D1315" s="17">
        <v>2.8629999999999999E-2</v>
      </c>
      <c r="E1315" s="9">
        <f t="shared" si="207"/>
        <v>2.7258583856478468E-3</v>
      </c>
      <c r="F1315">
        <f t="shared" si="208"/>
        <v>1.0027295769155782</v>
      </c>
      <c r="G1315">
        <f t="shared" si="205"/>
        <v>51.185177752936731</v>
      </c>
      <c r="H1315">
        <f t="shared" si="209"/>
        <v>2.0148071431838867E-2</v>
      </c>
      <c r="I1315" t="str">
        <f t="shared" si="206"/>
        <v>2005</v>
      </c>
      <c r="J1315">
        <f t="shared" si="210"/>
        <v>7.5865341730806115</v>
      </c>
      <c r="K1315">
        <f t="shared" si="214"/>
        <v>-7.5865341730806115</v>
      </c>
      <c r="L1315">
        <f t="shared" si="211"/>
        <v>-3.5319890389886623</v>
      </c>
      <c r="M1315">
        <f t="shared" si="212"/>
        <v>0</v>
      </c>
      <c r="P1315" s="23">
        <f t="shared" si="213"/>
        <v>0.14821740406372499</v>
      </c>
    </row>
    <row r="1316" spans="1:16" x14ac:dyDescent="0.3">
      <c r="A1316">
        <v>1315</v>
      </c>
      <c r="B1316" s="16" t="s">
        <v>8443</v>
      </c>
      <c r="C1316" s="17">
        <v>50.07</v>
      </c>
      <c r="D1316" s="17">
        <v>2.844E-2</v>
      </c>
      <c r="E1316" s="9">
        <f t="shared" si="207"/>
        <v>-2.6799633444971459E-2</v>
      </c>
      <c r="F1316">
        <f t="shared" si="208"/>
        <v>0.97355629010305267</v>
      </c>
      <c r="G1316">
        <f t="shared" si="205"/>
        <v>49.833229788705466</v>
      </c>
      <c r="H1316">
        <f t="shared" si="209"/>
        <v>2.048762108858327E-2</v>
      </c>
      <c r="I1316" t="str">
        <f t="shared" si="206"/>
        <v>2005</v>
      </c>
      <c r="J1316">
        <f t="shared" si="210"/>
        <v>7.5106286513189842</v>
      </c>
      <c r="K1316">
        <f t="shared" si="214"/>
        <v>-7.5106286513189842</v>
      </c>
      <c r="L1316">
        <f t="shared" si="211"/>
        <v>-2.1800410747573977</v>
      </c>
      <c r="M1316">
        <f t="shared" si="212"/>
        <v>0</v>
      </c>
      <c r="P1316" s="23">
        <f t="shared" si="213"/>
        <v>0.15071526937275181</v>
      </c>
    </row>
    <row r="1317" spans="1:16" x14ac:dyDescent="0.3">
      <c r="A1317">
        <v>1316</v>
      </c>
      <c r="B1317" s="16" t="s">
        <v>8441</v>
      </c>
      <c r="C1317" s="17">
        <v>48.34</v>
      </c>
      <c r="D1317" s="17">
        <v>2.8539999999999999E-2</v>
      </c>
      <c r="E1317" s="9">
        <f t="shared" si="207"/>
        <v>-3.5162651066516358E-2</v>
      </c>
      <c r="F1317">
        <f t="shared" si="208"/>
        <v>0.96544837227880975</v>
      </c>
      <c r="G1317">
        <f t="shared" si="205"/>
        <v>48.110608734740609</v>
      </c>
      <c r="H1317">
        <f t="shared" si="209"/>
        <v>2.1183088015787943E-2</v>
      </c>
      <c r="I1317" t="str">
        <f t="shared" si="206"/>
        <v>2005</v>
      </c>
      <c r="J1317">
        <f t="shared" si="210"/>
        <v>7.4971438416718499</v>
      </c>
      <c r="K1317">
        <f t="shared" si="214"/>
        <v>-7.4971438416718499</v>
      </c>
      <c r="L1317">
        <f t="shared" si="211"/>
        <v>-0.45742002079254007</v>
      </c>
      <c r="M1317">
        <f t="shared" si="212"/>
        <v>0</v>
      </c>
      <c r="P1317" s="23">
        <f t="shared" si="213"/>
        <v>0.15583140681107557</v>
      </c>
    </row>
    <row r="1318" spans="1:16" x14ac:dyDescent="0.3">
      <c r="A1318">
        <v>1317</v>
      </c>
      <c r="B1318" s="16" t="s">
        <v>8439</v>
      </c>
      <c r="C1318" s="17">
        <v>48.66</v>
      </c>
      <c r="D1318" s="17">
        <v>2.7970000000000002E-2</v>
      </c>
      <c r="E1318" s="9">
        <f t="shared" si="207"/>
        <v>6.597962080039467E-3</v>
      </c>
      <c r="F1318">
        <f t="shared" si="208"/>
        <v>1.0066197765825402</v>
      </c>
      <c r="G1318">
        <f t="shared" si="205"/>
        <v>48.43369119792829</v>
      </c>
      <c r="H1318">
        <f t="shared" si="209"/>
        <v>1.9592217936167621E-2</v>
      </c>
      <c r="I1318" t="str">
        <f t="shared" si="206"/>
        <v>2005</v>
      </c>
      <c r="J1318">
        <f t="shared" si="210"/>
        <v>6.9806665332718456</v>
      </c>
      <c r="K1318">
        <f t="shared" si="214"/>
        <v>-6.9806665332718456</v>
      </c>
      <c r="L1318">
        <f t="shared" si="211"/>
        <v>-0.78050248398022148</v>
      </c>
      <c r="M1318">
        <f t="shared" si="212"/>
        <v>0</v>
      </c>
      <c r="P1318" s="23">
        <f t="shared" si="213"/>
        <v>0.14412831978353197</v>
      </c>
    </row>
    <row r="1319" spans="1:16" x14ac:dyDescent="0.3">
      <c r="A1319">
        <v>1318</v>
      </c>
      <c r="B1319" s="16" t="s">
        <v>8437</v>
      </c>
      <c r="C1319" s="17">
        <v>48.05</v>
      </c>
      <c r="D1319" s="17">
        <v>2.7660000000000001E-2</v>
      </c>
      <c r="E1319" s="9">
        <f t="shared" si="207"/>
        <v>-1.261520193907501E-2</v>
      </c>
      <c r="F1319">
        <f t="shared" si="208"/>
        <v>0.98746403616933831</v>
      </c>
      <c r="G1319">
        <f t="shared" si="205"/>
        <v>47.828999298012029</v>
      </c>
      <c r="H1319">
        <f t="shared" si="209"/>
        <v>1.7818606855129648E-2</v>
      </c>
      <c r="I1319" t="str">
        <f t="shared" si="206"/>
        <v>2005</v>
      </c>
      <c r="J1319">
        <f t="shared" si="210"/>
        <v>6.2694690231582317</v>
      </c>
      <c r="K1319">
        <f t="shared" si="214"/>
        <v>-6.2694690231582317</v>
      </c>
      <c r="L1319">
        <f t="shared" si="211"/>
        <v>-0.17581058406396011</v>
      </c>
      <c r="M1319">
        <f t="shared" si="212"/>
        <v>0</v>
      </c>
      <c r="P1319" s="23">
        <f t="shared" si="213"/>
        <v>0.1310809156615329</v>
      </c>
    </row>
    <row r="1320" spans="1:16" x14ac:dyDescent="0.3">
      <c r="A1320">
        <v>1319</v>
      </c>
      <c r="B1320" s="16" t="s">
        <v>8435</v>
      </c>
      <c r="C1320" s="17">
        <v>49.34</v>
      </c>
      <c r="D1320" s="17">
        <v>2.7859999999999999E-2</v>
      </c>
      <c r="E1320" s="9">
        <f t="shared" si="207"/>
        <v>2.6492975684909357E-2</v>
      </c>
      <c r="F1320">
        <f t="shared" si="208"/>
        <v>1.0268470343392302</v>
      </c>
      <c r="G1320">
        <f t="shared" si="205"/>
        <v>49.111429009658679</v>
      </c>
      <c r="H1320">
        <f t="shared" si="209"/>
        <v>1.874689028632872E-2</v>
      </c>
      <c r="I1320" t="str">
        <f t="shared" si="206"/>
        <v>2005</v>
      </c>
      <c r="J1320">
        <f t="shared" si="210"/>
        <v>6.7729446978653876</v>
      </c>
      <c r="K1320">
        <f t="shared" si="214"/>
        <v>-6.7729446978653876</v>
      </c>
      <c r="L1320">
        <f t="shared" si="211"/>
        <v>-1.4582402957106098</v>
      </c>
      <c r="M1320">
        <f t="shared" si="212"/>
        <v>0</v>
      </c>
      <c r="P1320" s="23">
        <f t="shared" si="213"/>
        <v>0.13790974594800248</v>
      </c>
    </row>
    <row r="1321" spans="1:16" x14ac:dyDescent="0.3">
      <c r="A1321">
        <v>1320</v>
      </c>
      <c r="B1321" s="16" t="s">
        <v>8434</v>
      </c>
      <c r="C1321" s="17">
        <v>48.15</v>
      </c>
      <c r="D1321" s="17">
        <v>2.8389999999999999E-2</v>
      </c>
      <c r="E1321" s="9">
        <f t="shared" si="207"/>
        <v>-2.4413972857076152E-2</v>
      </c>
      <c r="F1321">
        <f t="shared" si="208"/>
        <v>0.97588163761653823</v>
      </c>
      <c r="G1321">
        <f t="shared" si="205"/>
        <v>47.922708408087402</v>
      </c>
      <c r="H1321">
        <f t="shared" si="209"/>
        <v>1.9023409020327894E-2</v>
      </c>
      <c r="I1321" t="str">
        <f t="shared" si="206"/>
        <v>2005</v>
      </c>
      <c r="J1321">
        <f t="shared" si="210"/>
        <v>6.7064921588236643</v>
      </c>
      <c r="K1321">
        <f t="shared" si="214"/>
        <v>-6.7064921588236643</v>
      </c>
      <c r="L1321">
        <f t="shared" si="211"/>
        <v>-0.26951969413933341</v>
      </c>
      <c r="M1321">
        <f t="shared" si="212"/>
        <v>0</v>
      </c>
      <c r="P1321" s="23">
        <f t="shared" si="213"/>
        <v>0.13994393016593112</v>
      </c>
    </row>
    <row r="1322" spans="1:16" x14ac:dyDescent="0.3">
      <c r="A1322">
        <v>1321</v>
      </c>
      <c r="B1322" s="16" t="s">
        <v>8433</v>
      </c>
      <c r="C1322" s="17">
        <v>47.88</v>
      </c>
      <c r="D1322" s="17">
        <v>2.8490000000000001E-2</v>
      </c>
      <c r="E1322" s="9">
        <f t="shared" si="207"/>
        <v>-5.62325755436212E-3</v>
      </c>
      <c r="F1322">
        <f t="shared" si="208"/>
        <v>0.99439252336448603</v>
      </c>
      <c r="G1322">
        <f t="shared" si="205"/>
        <v>47.653188713948069</v>
      </c>
      <c r="H1322">
        <f t="shared" si="209"/>
        <v>1.90215829617012E-2</v>
      </c>
      <c r="I1322" t="str">
        <f t="shared" si="206"/>
        <v>2005</v>
      </c>
      <c r="J1322">
        <f t="shared" si="210"/>
        <v>6.6681343773440513</v>
      </c>
      <c r="K1322">
        <f t="shared" si="214"/>
        <v>-6.6681343773440513</v>
      </c>
      <c r="L1322">
        <f t="shared" si="211"/>
        <v>0.14897075620149991</v>
      </c>
      <c r="M1322">
        <f t="shared" si="212"/>
        <v>0</v>
      </c>
      <c r="P1322" s="23">
        <f t="shared" si="213"/>
        <v>0.1399304969363423</v>
      </c>
    </row>
    <row r="1323" spans="1:16" x14ac:dyDescent="0.3">
      <c r="A1323">
        <v>1322</v>
      </c>
      <c r="B1323" s="16" t="s">
        <v>8431</v>
      </c>
      <c r="C1323" s="17">
        <v>48.03</v>
      </c>
      <c r="D1323" s="17">
        <v>2.8530000000000003E-2</v>
      </c>
      <c r="E1323" s="9">
        <f t="shared" si="207"/>
        <v>3.1279349869605413E-3</v>
      </c>
      <c r="F1323">
        <f t="shared" si="208"/>
        <v>1.0031328320802004</v>
      </c>
      <c r="G1323">
        <f t="shared" si="205"/>
        <v>47.802159470149569</v>
      </c>
      <c r="H1323">
        <f t="shared" si="209"/>
        <v>1.8772186347352976E-2</v>
      </c>
      <c r="I1323" t="str">
        <f t="shared" si="206"/>
        <v>2005</v>
      </c>
      <c r="J1323">
        <f t="shared" si="210"/>
        <v>6.6012790817212803</v>
      </c>
      <c r="K1323">
        <f t="shared" si="214"/>
        <v>-6.6012790817212803</v>
      </c>
      <c r="L1323">
        <f t="shared" si="211"/>
        <v>0.33630109246417561</v>
      </c>
      <c r="M1323">
        <f t="shared" si="212"/>
        <v>0</v>
      </c>
      <c r="P1323" s="23">
        <f t="shared" si="213"/>
        <v>0.13809583405627313</v>
      </c>
    </row>
    <row r="1324" spans="1:16" x14ac:dyDescent="0.3">
      <c r="A1324">
        <v>1323</v>
      </c>
      <c r="B1324" s="16" t="s">
        <v>8429</v>
      </c>
      <c r="C1324" s="17">
        <v>48.37</v>
      </c>
      <c r="D1324" s="17">
        <v>2.879E-2</v>
      </c>
      <c r="E1324" s="9">
        <f t="shared" si="207"/>
        <v>7.0539711581587995E-3</v>
      </c>
      <c r="F1324">
        <f t="shared" si="208"/>
        <v>1.0070789090151988</v>
      </c>
      <c r="G1324">
        <f t="shared" si="205"/>
        <v>48.138460562613744</v>
      </c>
      <c r="H1324">
        <f t="shared" si="209"/>
        <v>1.8573097003378249E-2</v>
      </c>
      <c r="I1324" t="str">
        <f t="shared" si="206"/>
        <v>2005</v>
      </c>
      <c r="J1324">
        <f t="shared" si="210"/>
        <v>6.5772181315950435</v>
      </c>
      <c r="K1324">
        <f t="shared" si="214"/>
        <v>-6.5772181315950435</v>
      </c>
      <c r="L1324">
        <f t="shared" si="211"/>
        <v>0.44541666753242737</v>
      </c>
      <c r="M1324">
        <f t="shared" si="212"/>
        <v>0</v>
      </c>
      <c r="P1324" s="23">
        <f t="shared" si="213"/>
        <v>0.1366312519080258</v>
      </c>
    </row>
    <row r="1325" spans="1:16" x14ac:dyDescent="0.3">
      <c r="A1325">
        <v>1324</v>
      </c>
      <c r="B1325" s="16" t="s">
        <v>8427</v>
      </c>
      <c r="C1325" s="17">
        <v>48.82</v>
      </c>
      <c r="D1325" s="17">
        <v>2.9089999999999998E-2</v>
      </c>
      <c r="E1325" s="9">
        <f t="shared" si="207"/>
        <v>9.2602781299222399E-3</v>
      </c>
      <c r="F1325">
        <f t="shared" si="208"/>
        <v>1.0093032871614638</v>
      </c>
      <c r="G1325">
        <f t="shared" si="205"/>
        <v>48.583877230146172</v>
      </c>
      <c r="H1325">
        <f t="shared" si="209"/>
        <v>1.8636341656997204E-2</v>
      </c>
      <c r="I1325" t="str">
        <f t="shared" si="206"/>
        <v>2005</v>
      </c>
      <c r="J1325">
        <f t="shared" si="210"/>
        <v>6.6606797817068539</v>
      </c>
      <c r="K1325">
        <f t="shared" si="214"/>
        <v>-6.6606797817068539</v>
      </c>
      <c r="L1325">
        <f t="shared" si="211"/>
        <v>1.2425424825206335</v>
      </c>
      <c r="M1325">
        <f t="shared" si="212"/>
        <v>0</v>
      </c>
      <c r="P1325" s="23">
        <f t="shared" si="213"/>
        <v>0.13709650529031717</v>
      </c>
    </row>
    <row r="1326" spans="1:16" x14ac:dyDescent="0.3">
      <c r="A1326">
        <v>1325</v>
      </c>
      <c r="B1326" s="16" t="s">
        <v>8425</v>
      </c>
      <c r="C1326" s="17">
        <v>50.07</v>
      </c>
      <c r="D1326" s="17">
        <v>2.9260000000000001E-2</v>
      </c>
      <c r="E1326" s="9">
        <f t="shared" si="207"/>
        <v>2.5281961377039305E-2</v>
      </c>
      <c r="F1326">
        <f t="shared" si="208"/>
        <v>1.0256042605489553</v>
      </c>
      <c r="G1326">
        <f t="shared" si="205"/>
        <v>49.826419712666805</v>
      </c>
      <c r="H1326">
        <f t="shared" si="209"/>
        <v>1.8905135201739972E-2</v>
      </c>
      <c r="I1326" t="str">
        <f t="shared" si="206"/>
        <v>2005</v>
      </c>
      <c r="J1326">
        <f t="shared" si="210"/>
        <v>6.9295525132235092</v>
      </c>
      <c r="K1326">
        <f t="shared" si="214"/>
        <v>-6.9295525132235092</v>
      </c>
      <c r="L1326">
        <f t="shared" si="211"/>
        <v>9.0477303170168E-2</v>
      </c>
      <c r="M1326">
        <f t="shared" si="212"/>
        <v>0</v>
      </c>
      <c r="P1326" s="23">
        <f t="shared" si="213"/>
        <v>0.13907385987562512</v>
      </c>
    </row>
    <row r="1327" spans="1:16" x14ac:dyDescent="0.3">
      <c r="A1327">
        <v>1326</v>
      </c>
      <c r="B1327" s="16" t="s">
        <v>8423</v>
      </c>
      <c r="C1327" s="17">
        <v>50.16</v>
      </c>
      <c r="D1327" s="17">
        <v>2.9149999999999999E-2</v>
      </c>
      <c r="E1327" s="9">
        <f t="shared" si="207"/>
        <v>1.7958699828117843E-3</v>
      </c>
      <c r="F1327">
        <f t="shared" si="208"/>
        <v>1.0017974835230676</v>
      </c>
      <c r="G1327">
        <f t="shared" si="205"/>
        <v>49.916897015836973</v>
      </c>
      <c r="H1327">
        <f t="shared" si="209"/>
        <v>1.8152505550011046E-2</v>
      </c>
      <c r="I1327" t="str">
        <f t="shared" si="206"/>
        <v>2005</v>
      </c>
      <c r="J1327">
        <f t="shared" si="210"/>
        <v>6.6657631692288346</v>
      </c>
      <c r="K1327">
        <f t="shared" si="214"/>
        <v>-6.6657631692288346</v>
      </c>
      <c r="L1327">
        <f t="shared" si="211"/>
        <v>0.53696241203024897</v>
      </c>
      <c r="M1327">
        <f t="shared" si="212"/>
        <v>0</v>
      </c>
      <c r="P1327" s="23">
        <f t="shared" si="213"/>
        <v>0.13353721019786163</v>
      </c>
    </row>
    <row r="1328" spans="1:16" x14ac:dyDescent="0.3">
      <c r="A1328">
        <v>1327</v>
      </c>
      <c r="B1328" s="16" t="s">
        <v>8421</v>
      </c>
      <c r="C1328" s="17">
        <v>50.7</v>
      </c>
      <c r="D1328" s="17">
        <v>2.92E-2</v>
      </c>
      <c r="E1328" s="9">
        <f t="shared" si="207"/>
        <v>1.0708014272472307E-2</v>
      </c>
      <c r="F1328">
        <f t="shared" si="208"/>
        <v>1.0107655502392345</v>
      </c>
      <c r="G1328">
        <f t="shared" si="205"/>
        <v>50.453859427867222</v>
      </c>
      <c r="H1328">
        <f t="shared" si="209"/>
        <v>1.8193768825175607E-2</v>
      </c>
      <c r="I1328" t="str">
        <f t="shared" si="206"/>
        <v>2005</v>
      </c>
      <c r="J1328">
        <f t="shared" si="210"/>
        <v>6.7527828718061151</v>
      </c>
      <c r="K1328">
        <f t="shared" si="214"/>
        <v>-6.7527828718061151</v>
      </c>
      <c r="L1328">
        <f t="shared" si="211"/>
        <v>2.9012966472919288E-2</v>
      </c>
      <c r="M1328">
        <f t="shared" si="212"/>
        <v>0</v>
      </c>
      <c r="P1328" s="23">
        <f t="shared" si="213"/>
        <v>0.13384075962435382</v>
      </c>
    </row>
    <row r="1329" spans="1:16" x14ac:dyDescent="0.3">
      <c r="A1329">
        <v>1328</v>
      </c>
      <c r="B1329" s="16" t="s">
        <v>8419</v>
      </c>
      <c r="C1329" s="17">
        <v>50.73</v>
      </c>
      <c r="D1329" s="17">
        <v>2.9300000000000003E-2</v>
      </c>
      <c r="E1329" s="9">
        <f t="shared" si="207"/>
        <v>5.9154098146112308E-4</v>
      </c>
      <c r="F1329">
        <f t="shared" si="208"/>
        <v>1.0005917159763313</v>
      </c>
      <c r="G1329">
        <f t="shared" si="205"/>
        <v>50.482872394340141</v>
      </c>
      <c r="H1329">
        <f t="shared" si="209"/>
        <v>1.8007618365270876E-2</v>
      </c>
      <c r="I1329" t="str">
        <f t="shared" si="206"/>
        <v>2005</v>
      </c>
      <c r="J1329">
        <f t="shared" si="210"/>
        <v>6.6875348217109032</v>
      </c>
      <c r="K1329">
        <f t="shared" si="214"/>
        <v>-6.6875348217109032</v>
      </c>
      <c r="L1329">
        <f t="shared" si="211"/>
        <v>1.3665365663288682</v>
      </c>
      <c r="M1329">
        <f t="shared" si="212"/>
        <v>0</v>
      </c>
      <c r="P1329" s="23">
        <f t="shared" si="213"/>
        <v>0.1324713611672515</v>
      </c>
    </row>
    <row r="1330" spans="1:16" x14ac:dyDescent="0.3">
      <c r="A1330">
        <v>1329</v>
      </c>
      <c r="B1330" s="16" t="s">
        <v>8418</v>
      </c>
      <c r="C1330" s="17">
        <v>53.27</v>
      </c>
      <c r="D1330" s="17">
        <v>2.9399999999999999E-2</v>
      </c>
      <c r="E1330" s="9">
        <f t="shared" si="207"/>
        <v>4.8855869350309292E-2</v>
      </c>
      <c r="F1330">
        <f t="shared" si="208"/>
        <v>1.0500689927064855</v>
      </c>
      <c r="G1330">
        <f t="shared" si="205"/>
        <v>53.009615463101255</v>
      </c>
      <c r="H1330">
        <f t="shared" si="209"/>
        <v>1.9880215414641585E-2</v>
      </c>
      <c r="I1330" t="str">
        <f t="shared" si="206"/>
        <v>2005</v>
      </c>
      <c r="J1330">
        <f t="shared" si="210"/>
        <v>7.7524943866607385</v>
      </c>
      <c r="K1330">
        <f t="shared" si="214"/>
        <v>-7.7524943866607385</v>
      </c>
      <c r="L1330">
        <f t="shared" si="211"/>
        <v>-1.1602065024322457</v>
      </c>
      <c r="M1330">
        <f t="shared" si="212"/>
        <v>0</v>
      </c>
      <c r="P1330" s="23">
        <f t="shared" si="213"/>
        <v>0.14624694631216609</v>
      </c>
    </row>
    <row r="1331" spans="1:16" x14ac:dyDescent="0.3">
      <c r="A1331">
        <v>1330</v>
      </c>
      <c r="B1331" s="16" t="s">
        <v>8416</v>
      </c>
      <c r="C1331" s="17">
        <v>52.4</v>
      </c>
      <c r="D1331" s="17">
        <v>2.962E-2</v>
      </c>
      <c r="E1331" s="9">
        <f t="shared" si="207"/>
        <v>-1.6466729601911326E-2</v>
      </c>
      <c r="F1331">
        <f t="shared" si="208"/>
        <v>0.98366810587572739</v>
      </c>
      <c r="G1331">
        <f t="shared" si="205"/>
        <v>52.141956129013337</v>
      </c>
      <c r="H1331">
        <f t="shared" si="209"/>
        <v>1.863462499210734E-2</v>
      </c>
      <c r="I1331" t="str">
        <f t="shared" si="206"/>
        <v>2005</v>
      </c>
      <c r="J1331">
        <f t="shared" si="210"/>
        <v>7.1478214903888704</v>
      </c>
      <c r="K1331">
        <f t="shared" si="214"/>
        <v>-7.1478214903888704</v>
      </c>
      <c r="L1331">
        <f t="shared" si="211"/>
        <v>-0.2925471683443277</v>
      </c>
      <c r="M1331">
        <f t="shared" si="212"/>
        <v>0</v>
      </c>
      <c r="P1331" s="23">
        <f t="shared" si="213"/>
        <v>0.13708387680552725</v>
      </c>
    </row>
    <row r="1332" spans="1:16" x14ac:dyDescent="0.3">
      <c r="A1332">
        <v>1331</v>
      </c>
      <c r="B1332" s="16" t="s">
        <v>8414</v>
      </c>
      <c r="C1332" s="17">
        <v>54.17</v>
      </c>
      <c r="D1332" s="17">
        <v>2.9609999999999997E-2</v>
      </c>
      <c r="E1332" s="9">
        <f t="shared" si="207"/>
        <v>3.3220658342811106E-2</v>
      </c>
      <c r="F1332">
        <f t="shared" si="208"/>
        <v>1.0337786259541986</v>
      </c>
      <c r="G1332">
        <f t="shared" si="205"/>
        <v>53.903329600423312</v>
      </c>
      <c r="H1332">
        <f t="shared" si="209"/>
        <v>1.9411851201898304E-2</v>
      </c>
      <c r="I1332" t="str">
        <f t="shared" si="206"/>
        <v>2005</v>
      </c>
      <c r="J1332">
        <f t="shared" si="210"/>
        <v>7.6974746381785772</v>
      </c>
      <c r="K1332">
        <f t="shared" si="214"/>
        <v>-7.6974746381785772</v>
      </c>
      <c r="L1332">
        <f t="shared" si="211"/>
        <v>-2.0539206397543026</v>
      </c>
      <c r="M1332">
        <f t="shared" si="212"/>
        <v>0</v>
      </c>
      <c r="P1332" s="23">
        <f t="shared" si="213"/>
        <v>0.14280146876340877</v>
      </c>
    </row>
    <row r="1333" spans="1:16" x14ac:dyDescent="0.3">
      <c r="A1333">
        <v>1332</v>
      </c>
      <c r="B1333" s="16" t="s">
        <v>8412</v>
      </c>
      <c r="C1333" s="17">
        <v>53.67</v>
      </c>
      <c r="D1333" s="17">
        <v>2.981E-2</v>
      </c>
      <c r="E1333" s="9">
        <f t="shared" si="207"/>
        <v>-9.273063481070036E-3</v>
      </c>
      <c r="F1333">
        <f t="shared" si="208"/>
        <v>0.99076979878161342</v>
      </c>
      <c r="G1333">
        <f t="shared" si="205"/>
        <v>53.404010858505885</v>
      </c>
      <c r="H1333">
        <f t="shared" si="209"/>
        <v>1.9472321329762465E-2</v>
      </c>
      <c r="I1333" t="str">
        <f t="shared" si="206"/>
        <v>2005</v>
      </c>
      <c r="J1333">
        <f t="shared" si="210"/>
        <v>7.6499275804661826</v>
      </c>
      <c r="K1333">
        <f t="shared" si="214"/>
        <v>-7.6499275804661826</v>
      </c>
      <c r="L1333">
        <f t="shared" si="211"/>
        <v>-1.554601897836875</v>
      </c>
      <c r="M1333">
        <f t="shared" si="212"/>
        <v>0</v>
      </c>
      <c r="P1333" s="23">
        <f t="shared" si="213"/>
        <v>0.14324631160634532</v>
      </c>
    </row>
    <row r="1334" spans="1:16" x14ac:dyDescent="0.3">
      <c r="A1334">
        <v>1333</v>
      </c>
      <c r="B1334" s="16" t="s">
        <v>8410</v>
      </c>
      <c r="C1334" s="17">
        <v>53.13</v>
      </c>
      <c r="D1334" s="17">
        <v>2.9980000000000003E-2</v>
      </c>
      <c r="E1334" s="9">
        <f t="shared" si="207"/>
        <v>-1.0112445725885658E-2</v>
      </c>
      <c r="F1334">
        <f t="shared" si="208"/>
        <v>0.98993851313583003</v>
      </c>
      <c r="G1334">
        <f t="shared" si="205"/>
        <v>52.865189236510972</v>
      </c>
      <c r="H1334">
        <f t="shared" si="209"/>
        <v>1.9253763038716031E-2</v>
      </c>
      <c r="I1334" t="str">
        <f t="shared" si="206"/>
        <v>2005</v>
      </c>
      <c r="J1334">
        <f t="shared" si="210"/>
        <v>7.4877465269532602</v>
      </c>
      <c r="K1334">
        <f t="shared" si="214"/>
        <v>-7.4877465269532602</v>
      </c>
      <c r="L1334">
        <f t="shared" si="211"/>
        <v>-1.0157802758419621</v>
      </c>
      <c r="M1334">
        <f t="shared" si="212"/>
        <v>0</v>
      </c>
      <c r="P1334" s="23">
        <f t="shared" si="213"/>
        <v>0.14163850796890556</v>
      </c>
    </row>
    <row r="1335" spans="1:16" x14ac:dyDescent="0.3">
      <c r="A1335">
        <v>1334</v>
      </c>
      <c r="B1335" s="16" t="s">
        <v>8408</v>
      </c>
      <c r="C1335" s="17">
        <v>52.11</v>
      </c>
      <c r="D1335" s="17">
        <v>3.0079999999999999E-2</v>
      </c>
      <c r="E1335" s="9">
        <f t="shared" si="207"/>
        <v>-1.9384871541728622E-2</v>
      </c>
      <c r="F1335">
        <f t="shared" si="208"/>
        <v>0.98080180688876339</v>
      </c>
      <c r="G1335">
        <f t="shared" si="205"/>
        <v>51.84940896066901</v>
      </c>
      <c r="H1335">
        <f t="shared" si="209"/>
        <v>1.9471130555838521E-2</v>
      </c>
      <c r="I1335" t="str">
        <f t="shared" si="206"/>
        <v>2005</v>
      </c>
      <c r="J1335">
        <f t="shared" si="210"/>
        <v>7.4267824012477153</v>
      </c>
      <c r="K1335">
        <f t="shared" si="214"/>
        <v>-7.4267824012477153</v>
      </c>
      <c r="L1335">
        <f t="shared" si="211"/>
        <v>0.55999465262713954</v>
      </c>
      <c r="M1335">
        <f t="shared" si="212"/>
        <v>0</v>
      </c>
      <c r="P1335" s="23">
        <f t="shared" si="213"/>
        <v>0.14323755178928635</v>
      </c>
    </row>
    <row r="1336" spans="1:16" x14ac:dyDescent="0.3">
      <c r="A1336">
        <v>1335</v>
      </c>
      <c r="B1336" s="16" t="s">
        <v>8406</v>
      </c>
      <c r="C1336" s="17">
        <v>53.82</v>
      </c>
      <c r="D1336" s="17">
        <v>2.9769999999999998E-2</v>
      </c>
      <c r="E1336" s="9">
        <f t="shared" si="207"/>
        <v>3.2288276377636461E-2</v>
      </c>
      <c r="F1336">
        <f t="shared" si="208"/>
        <v>1.0328151986183074</v>
      </c>
      <c r="G1336">
        <f t="shared" si="205"/>
        <v>53.55362447974202</v>
      </c>
      <c r="H1336">
        <f t="shared" si="209"/>
        <v>2.0405109213686493E-2</v>
      </c>
      <c r="I1336" t="str">
        <f t="shared" si="206"/>
        <v>2005</v>
      </c>
      <c r="J1336">
        <f t="shared" si="210"/>
        <v>8.0388423769227924</v>
      </c>
      <c r="K1336">
        <f t="shared" si="214"/>
        <v>-8.0388423769227924</v>
      </c>
      <c r="L1336">
        <f t="shared" si="211"/>
        <v>-1.1442208664458704</v>
      </c>
      <c r="M1336">
        <f t="shared" si="212"/>
        <v>0</v>
      </c>
      <c r="P1336" s="23">
        <f t="shared" si="213"/>
        <v>0.15010827847821362</v>
      </c>
    </row>
    <row r="1337" spans="1:16" x14ac:dyDescent="0.3">
      <c r="A1337">
        <v>1336</v>
      </c>
      <c r="B1337" s="16" t="s">
        <v>8404</v>
      </c>
      <c r="C1337" s="17">
        <v>52.67</v>
      </c>
      <c r="D1337" s="17">
        <v>2.9759999999999998E-2</v>
      </c>
      <c r="E1337" s="9">
        <f t="shared" si="207"/>
        <v>-2.1599111803461701E-2</v>
      </c>
      <c r="F1337">
        <f t="shared" si="208"/>
        <v>0.97863247863247871</v>
      </c>
      <c r="G1337">
        <f t="shared" si="205"/>
        <v>52.409403613296149</v>
      </c>
      <c r="H1337">
        <f t="shared" si="209"/>
        <v>1.9767448055716536E-2</v>
      </c>
      <c r="I1337" t="str">
        <f t="shared" si="206"/>
        <v>2005</v>
      </c>
      <c r="J1337">
        <f t="shared" si="210"/>
        <v>7.6212383587914392</v>
      </c>
      <c r="K1337">
        <f t="shared" si="214"/>
        <v>-7.6212383587914392</v>
      </c>
      <c r="L1337">
        <f t="shared" si="211"/>
        <v>1.0538643554254961</v>
      </c>
      <c r="M1337">
        <f t="shared" si="212"/>
        <v>0</v>
      </c>
      <c r="P1337" s="23">
        <f t="shared" si="213"/>
        <v>0.14541738377763086</v>
      </c>
    </row>
    <row r="1338" spans="1:16" x14ac:dyDescent="0.3">
      <c r="A1338">
        <v>1337</v>
      </c>
      <c r="B1338" s="16" t="s">
        <v>8402</v>
      </c>
      <c r="C1338" s="17">
        <v>54.78</v>
      </c>
      <c r="D1338" s="17">
        <v>2.9860000000000001E-2</v>
      </c>
      <c r="E1338" s="9">
        <f t="shared" si="207"/>
        <v>3.9279130339634184E-2</v>
      </c>
      <c r="F1338">
        <f t="shared" si="208"/>
        <v>1.0400607556483767</v>
      </c>
      <c r="G1338">
        <f t="shared" si="205"/>
        <v>54.508055449964118</v>
      </c>
      <c r="H1338">
        <f t="shared" si="209"/>
        <v>2.1010607909970523E-2</v>
      </c>
      <c r="I1338" t="str">
        <f t="shared" si="206"/>
        <v>2005</v>
      </c>
      <c r="J1338">
        <f t="shared" si="210"/>
        <v>8.4249053015312452</v>
      </c>
      <c r="K1338">
        <f t="shared" si="214"/>
        <v>-8.4249053015312452</v>
      </c>
      <c r="L1338">
        <f t="shared" si="211"/>
        <v>-1.0447874812424729</v>
      </c>
      <c r="M1338">
        <f t="shared" si="212"/>
        <v>0</v>
      </c>
      <c r="P1338" s="23">
        <f t="shared" si="213"/>
        <v>0.15456257303592347</v>
      </c>
    </row>
    <row r="1339" spans="1:16" x14ac:dyDescent="0.3">
      <c r="A1339">
        <v>1338</v>
      </c>
      <c r="B1339" s="16" t="s">
        <v>8400</v>
      </c>
      <c r="C1339" s="17">
        <v>53.73</v>
      </c>
      <c r="D1339" s="17">
        <v>2.9860000000000001E-2</v>
      </c>
      <c r="E1339" s="9">
        <f t="shared" si="207"/>
        <v>-1.9353659094202037E-2</v>
      </c>
      <c r="F1339">
        <f t="shared" si="208"/>
        <v>0.9808324205914567</v>
      </c>
      <c r="G1339">
        <f t="shared" si="205"/>
        <v>53.463267968721645</v>
      </c>
      <c r="H1339">
        <f t="shared" si="209"/>
        <v>2.0705350678737182E-2</v>
      </c>
      <c r="I1339" t="str">
        <f t="shared" si="206"/>
        <v>2005</v>
      </c>
      <c r="J1339">
        <f t="shared" si="210"/>
        <v>8.1433633441463069</v>
      </c>
      <c r="K1339">
        <f t="shared" si="214"/>
        <v>-8.1433633441463069</v>
      </c>
      <c r="L1339">
        <f t="shared" si="211"/>
        <v>0.76644863414961861</v>
      </c>
      <c r="M1339">
        <f t="shared" si="212"/>
        <v>0</v>
      </c>
      <c r="P1339" s="23">
        <f t="shared" si="213"/>
        <v>0.15231697674954198</v>
      </c>
    </row>
    <row r="1340" spans="1:16" x14ac:dyDescent="0.3">
      <c r="A1340">
        <v>1339</v>
      </c>
      <c r="B1340" s="16" t="s">
        <v>8398</v>
      </c>
      <c r="C1340" s="17">
        <v>54.5</v>
      </c>
      <c r="D1340" s="17">
        <v>2.9830000000000002E-2</v>
      </c>
      <c r="E1340" s="9">
        <f t="shared" si="207"/>
        <v>1.4229196928468371E-2</v>
      </c>
      <c r="F1340">
        <f t="shared" si="208"/>
        <v>1.0143309138284013</v>
      </c>
      <c r="G1340">
        <f t="shared" si="205"/>
        <v>54.229716602871264</v>
      </c>
      <c r="H1340">
        <f t="shared" si="209"/>
        <v>2.0679960255772126E-2</v>
      </c>
      <c r="I1340" t="str">
        <f t="shared" si="206"/>
        <v>2005</v>
      </c>
      <c r="J1340">
        <f t="shared" si="210"/>
        <v>8.249977333198915</v>
      </c>
      <c r="K1340">
        <f t="shared" si="214"/>
        <v>-8.249977333198915</v>
      </c>
      <c r="L1340">
        <f t="shared" si="211"/>
        <v>1.6294336240745722</v>
      </c>
      <c r="M1340">
        <f t="shared" si="212"/>
        <v>0</v>
      </c>
      <c r="P1340" s="23">
        <f t="shared" si="213"/>
        <v>0.15213019447647472</v>
      </c>
    </row>
    <row r="1341" spans="1:16" x14ac:dyDescent="0.3">
      <c r="A1341">
        <v>1340</v>
      </c>
      <c r="B1341" s="16" t="s">
        <v>8397</v>
      </c>
      <c r="C1341" s="17">
        <v>56.22</v>
      </c>
      <c r="D1341" s="17">
        <v>2.9409999999999999E-2</v>
      </c>
      <c r="E1341" s="9">
        <f t="shared" si="207"/>
        <v>3.1071863809187451E-2</v>
      </c>
      <c r="F1341">
        <f t="shared" si="208"/>
        <v>1.031559633027523</v>
      </c>
      <c r="G1341">
        <f t="shared" si="205"/>
        <v>55.945102578162619</v>
      </c>
      <c r="H1341">
        <f t="shared" si="209"/>
        <v>2.1302661574478594E-2</v>
      </c>
      <c r="I1341" t="str">
        <f t="shared" si="206"/>
        <v>2005</v>
      </c>
      <c r="J1341">
        <f t="shared" si="210"/>
        <v>8.7672151250170316</v>
      </c>
      <c r="K1341">
        <f t="shared" si="214"/>
        <v>-8.7672151250170316</v>
      </c>
      <c r="L1341">
        <f t="shared" si="211"/>
        <v>-0.65161750473249214</v>
      </c>
      <c r="M1341">
        <f t="shared" si="212"/>
        <v>0</v>
      </c>
      <c r="P1341" s="23">
        <f t="shared" si="213"/>
        <v>0.15671103851794868</v>
      </c>
    </row>
    <row r="1342" spans="1:16" x14ac:dyDescent="0.3">
      <c r="A1342">
        <v>1341</v>
      </c>
      <c r="B1342" s="16" t="s">
        <v>8395</v>
      </c>
      <c r="C1342" s="17">
        <v>57.76</v>
      </c>
      <c r="D1342" s="17">
        <v>2.946E-2</v>
      </c>
      <c r="E1342" s="9">
        <f t="shared" si="207"/>
        <v>2.7023929106185049E-2</v>
      </c>
      <c r="F1342">
        <f t="shared" si="208"/>
        <v>1.0273923870508717</v>
      </c>
      <c r="G1342">
        <f t="shared" si="205"/>
        <v>57.477093503809428</v>
      </c>
      <c r="H1342">
        <f t="shared" si="209"/>
        <v>2.1739530178818949E-2</v>
      </c>
      <c r="I1342" t="str">
        <f t="shared" si="206"/>
        <v>2005</v>
      </c>
      <c r="J1342">
        <f t="shared" si="210"/>
        <v>9.1920139228251543</v>
      </c>
      <c r="K1342">
        <f t="shared" si="214"/>
        <v>-9.1920139228251543</v>
      </c>
      <c r="L1342">
        <f t="shared" si="211"/>
        <v>-2.1836084303793015</v>
      </c>
      <c r="M1342">
        <f t="shared" si="212"/>
        <v>0</v>
      </c>
      <c r="P1342" s="23">
        <f t="shared" si="213"/>
        <v>0.15992482156767257</v>
      </c>
    </row>
    <row r="1343" spans="1:16" x14ac:dyDescent="0.3">
      <c r="A1343">
        <v>1342</v>
      </c>
      <c r="B1343" s="16" t="s">
        <v>8393</v>
      </c>
      <c r="C1343" s="17">
        <v>58.32</v>
      </c>
      <c r="D1343" s="17">
        <v>2.9660000000000002E-2</v>
      </c>
      <c r="E1343" s="9">
        <f t="shared" si="207"/>
        <v>9.6485931158319365E-3</v>
      </c>
      <c r="F1343">
        <f t="shared" si="208"/>
        <v>1.0096952908587258</v>
      </c>
      <c r="G1343">
        <f t="shared" si="205"/>
        <v>58.032416196929212</v>
      </c>
      <c r="H1343">
        <f t="shared" si="209"/>
        <v>2.1658482183892054E-2</v>
      </c>
      <c r="I1343" t="str">
        <f t="shared" si="206"/>
        <v>2005</v>
      </c>
      <c r="J1343">
        <f t="shared" si="210"/>
        <v>9.2462236022789455</v>
      </c>
      <c r="K1343">
        <f t="shared" si="214"/>
        <v>-9.2462236022789455</v>
      </c>
      <c r="L1343">
        <f t="shared" si="211"/>
        <v>-2.7389311234990856</v>
      </c>
      <c r="M1343">
        <f t="shared" si="212"/>
        <v>0</v>
      </c>
      <c r="P1343" s="23">
        <f t="shared" si="213"/>
        <v>0.15932859956929055</v>
      </c>
    </row>
    <row r="1344" spans="1:16" x14ac:dyDescent="0.3">
      <c r="A1344">
        <v>1343</v>
      </c>
      <c r="B1344" s="16" t="s">
        <v>8392</v>
      </c>
      <c r="C1344" s="17">
        <v>57.5</v>
      </c>
      <c r="D1344" s="17">
        <v>2.9860000000000001E-2</v>
      </c>
      <c r="E1344" s="9">
        <f t="shared" si="207"/>
        <v>-1.4160139897097954E-2</v>
      </c>
      <c r="F1344">
        <f t="shared" si="208"/>
        <v>0.98593964334705075</v>
      </c>
      <c r="G1344">
        <f t="shared" si="205"/>
        <v>57.214552544230315</v>
      </c>
      <c r="H1344">
        <f t="shared" si="209"/>
        <v>2.1897545102099503E-2</v>
      </c>
      <c r="I1344" t="str">
        <f t="shared" si="206"/>
        <v>2005</v>
      </c>
      <c r="J1344">
        <f t="shared" si="210"/>
        <v>9.2165345619951271</v>
      </c>
      <c r="K1344">
        <f t="shared" si="214"/>
        <v>-9.2165345619951271</v>
      </c>
      <c r="L1344">
        <f t="shared" si="211"/>
        <v>-1.9210674708001889</v>
      </c>
      <c r="M1344">
        <f t="shared" si="212"/>
        <v>0</v>
      </c>
      <c r="P1344" s="23">
        <f t="shared" si="213"/>
        <v>0.16108724357968521</v>
      </c>
    </row>
    <row r="1345" spans="1:16" x14ac:dyDescent="0.3">
      <c r="A1345">
        <v>1344</v>
      </c>
      <c r="B1345" s="16" t="s">
        <v>8390</v>
      </c>
      <c r="C1345" s="17">
        <v>56.58</v>
      </c>
      <c r="D1345" s="17">
        <v>3.0079999999999999E-2</v>
      </c>
      <c r="E1345" s="9">
        <f t="shared" si="207"/>
        <v>-1.6129381929883644E-2</v>
      </c>
      <c r="F1345">
        <f t="shared" si="208"/>
        <v>0.98399999999999999</v>
      </c>
      <c r="G1345">
        <f t="shared" si="205"/>
        <v>56.297055440311887</v>
      </c>
      <c r="H1345">
        <f t="shared" si="209"/>
        <v>2.2198253456799343E-2</v>
      </c>
      <c r="I1345" t="str">
        <f t="shared" si="206"/>
        <v>2005</v>
      </c>
      <c r="J1345">
        <f t="shared" si="210"/>
        <v>9.1932740511233355</v>
      </c>
      <c r="K1345">
        <f t="shared" si="214"/>
        <v>-9.1932740511233355</v>
      </c>
      <c r="L1345">
        <f t="shared" si="211"/>
        <v>-1.0035703668817604</v>
      </c>
      <c r="M1345">
        <f t="shared" si="212"/>
        <v>0</v>
      </c>
      <c r="P1345" s="23">
        <f t="shared" si="213"/>
        <v>0.16329937648107309</v>
      </c>
    </row>
    <row r="1346" spans="1:16" x14ac:dyDescent="0.3">
      <c r="A1346">
        <v>1345</v>
      </c>
      <c r="B1346" s="16" t="s">
        <v>8388</v>
      </c>
      <c r="C1346" s="17">
        <v>57.96</v>
      </c>
      <c r="D1346" s="17">
        <v>3.0130000000000001E-2</v>
      </c>
      <c r="E1346" s="9">
        <f t="shared" si="207"/>
        <v>2.4097551579060524E-2</v>
      </c>
      <c r="F1346">
        <f t="shared" si="208"/>
        <v>1.024390243902439</v>
      </c>
      <c r="G1346">
        <f t="shared" si="205"/>
        <v>57.669673770873047</v>
      </c>
      <c r="H1346">
        <f t="shared" si="209"/>
        <v>2.1768698622870911E-2</v>
      </c>
      <c r="I1346" t="str">
        <f t="shared" si="206"/>
        <v>2005</v>
      </c>
      <c r="J1346">
        <f t="shared" si="210"/>
        <v>9.2351867540021573</v>
      </c>
      <c r="K1346">
        <f t="shared" si="214"/>
        <v>-9.2351867540021573</v>
      </c>
      <c r="L1346">
        <f t="shared" si="211"/>
        <v>-2.3761886974429203</v>
      </c>
      <c r="M1346">
        <f t="shared" si="212"/>
        <v>0</v>
      </c>
      <c r="P1346" s="23">
        <f t="shared" si="213"/>
        <v>0.16013939649969947</v>
      </c>
    </row>
    <row r="1347" spans="1:16" x14ac:dyDescent="0.3">
      <c r="A1347">
        <v>1346</v>
      </c>
      <c r="B1347" s="16" t="s">
        <v>8386</v>
      </c>
      <c r="C1347" s="17">
        <v>58.36</v>
      </c>
      <c r="D1347" s="17">
        <v>3.0539999999999998E-2</v>
      </c>
      <c r="E1347" s="9">
        <f t="shared" si="207"/>
        <v>6.8776062021033294E-3</v>
      </c>
      <c r="F1347">
        <f t="shared" si="208"/>
        <v>1.0069013112491374</v>
      </c>
      <c r="G1347">
        <f t="shared" ref="G1347:G1410" si="215">C1347*EXP(-2/12*D1347)</f>
        <v>58.063702317311332</v>
      </c>
      <c r="H1347">
        <f t="shared" si="209"/>
        <v>2.041320383530313E-2</v>
      </c>
      <c r="I1347" t="str">
        <f t="shared" ref="I1347:I1410" si="216">MID(B1347,7,4)</f>
        <v>2005</v>
      </c>
      <c r="J1347">
        <f t="shared" si="210"/>
        <v>8.7192999352059797</v>
      </c>
      <c r="K1347">
        <f t="shared" si="214"/>
        <v>-8.7192999352059797</v>
      </c>
      <c r="L1347">
        <f t="shared" si="211"/>
        <v>-2.7702172438812056</v>
      </c>
      <c r="M1347">
        <f t="shared" si="212"/>
        <v>0</v>
      </c>
      <c r="P1347" s="23">
        <f t="shared" si="213"/>
        <v>0.15016782580545807</v>
      </c>
    </row>
    <row r="1348" spans="1:16" x14ac:dyDescent="0.3">
      <c r="A1348">
        <v>1347</v>
      </c>
      <c r="B1348" s="16" t="s">
        <v>8384</v>
      </c>
      <c r="C1348" s="17">
        <v>59.3</v>
      </c>
      <c r="D1348" s="17">
        <v>3.0689999999999999E-2</v>
      </c>
      <c r="E1348" s="9">
        <f t="shared" ref="E1348:E1411" si="217">LN(C1348/C1347)</f>
        <v>1.5978582349094786E-2</v>
      </c>
      <c r="F1348">
        <f t="shared" ref="F1348:F1411" si="218">C1348/C1347</f>
        <v>1.0161069225496915</v>
      </c>
      <c r="G1348">
        <f t="shared" si="215"/>
        <v>58.997454918674784</v>
      </c>
      <c r="H1348">
        <f t="shared" si="209"/>
        <v>2.0489958811071209E-2</v>
      </c>
      <c r="I1348" t="str">
        <f t="shared" si="216"/>
        <v>2005</v>
      </c>
      <c r="J1348">
        <f t="shared" si="210"/>
        <v>8.8928319035867833</v>
      </c>
      <c r="K1348">
        <f t="shared" si="214"/>
        <v>-8.8928319035867833</v>
      </c>
      <c r="L1348">
        <f t="shared" si="211"/>
        <v>-3.7039698452446572</v>
      </c>
      <c r="M1348">
        <f t="shared" si="212"/>
        <v>0</v>
      </c>
      <c r="P1348" s="23">
        <f t="shared" si="213"/>
        <v>0.15073246660970602</v>
      </c>
    </row>
    <row r="1349" spans="1:16" x14ac:dyDescent="0.3">
      <c r="A1349">
        <v>1348</v>
      </c>
      <c r="B1349" s="16" t="s">
        <v>8382</v>
      </c>
      <c r="C1349" s="17">
        <v>57.18</v>
      </c>
      <c r="D1349" s="17">
        <v>3.1099999999999999E-2</v>
      </c>
      <c r="E1349" s="9">
        <f t="shared" si="217"/>
        <v>-3.6405119109513995E-2</v>
      </c>
      <c r="F1349">
        <f t="shared" si="218"/>
        <v>0.96424957841483983</v>
      </c>
      <c r="G1349">
        <f t="shared" si="215"/>
        <v>56.884383800508715</v>
      </c>
      <c r="H1349">
        <f t="shared" si="209"/>
        <v>2.1684470463651125E-2</v>
      </c>
      <c r="I1349" t="str">
        <f t="shared" si="216"/>
        <v>2005</v>
      </c>
      <c r="J1349">
        <f t="shared" si="210"/>
        <v>9.0741843847405903</v>
      </c>
      <c r="K1349">
        <f t="shared" si="214"/>
        <v>-9.0741843847405903</v>
      </c>
      <c r="L1349">
        <f t="shared" si="211"/>
        <v>-1.5908987270785886</v>
      </c>
      <c r="M1349">
        <f t="shared" si="212"/>
        <v>0</v>
      </c>
      <c r="P1349" s="23">
        <f t="shared" si="213"/>
        <v>0.15951977991997587</v>
      </c>
    </row>
    <row r="1350" spans="1:16" x14ac:dyDescent="0.3">
      <c r="A1350">
        <v>1349</v>
      </c>
      <c r="B1350" s="16" t="s">
        <v>8380</v>
      </c>
      <c r="C1350" s="17">
        <v>56.15</v>
      </c>
      <c r="D1350" s="17">
        <v>3.116E-2</v>
      </c>
      <c r="E1350" s="9">
        <f t="shared" si="217"/>
        <v>-1.8177505709713538E-2</v>
      </c>
      <c r="F1350">
        <f t="shared" si="218"/>
        <v>0.98198670863938442</v>
      </c>
      <c r="G1350">
        <f t="shared" si="215"/>
        <v>55.859150226945836</v>
      </c>
      <c r="H1350">
        <f t="shared" si="209"/>
        <v>2.1748059747960687E-2</v>
      </c>
      <c r="I1350" t="str">
        <f t="shared" si="216"/>
        <v>2005</v>
      </c>
      <c r="J1350">
        <f t="shared" si="210"/>
        <v>8.9367696258395526</v>
      </c>
      <c r="K1350">
        <f t="shared" si="214"/>
        <v>-8.9367696258395526</v>
      </c>
      <c r="L1350">
        <f t="shared" si="211"/>
        <v>-0.56566515351570956</v>
      </c>
      <c r="M1350">
        <f t="shared" si="212"/>
        <v>0</v>
      </c>
      <c r="P1350" s="23">
        <f t="shared" si="213"/>
        <v>0.15998756854572688</v>
      </c>
    </row>
    <row r="1351" spans="1:16" x14ac:dyDescent="0.3">
      <c r="A1351">
        <v>1350</v>
      </c>
      <c r="B1351" s="16" t="s">
        <v>8378</v>
      </c>
      <c r="C1351" s="17">
        <v>55.58</v>
      </c>
      <c r="D1351" s="17">
        <v>3.1009999999999999E-2</v>
      </c>
      <c r="E1351" s="9">
        <f t="shared" si="217"/>
        <v>-1.0203256870094555E-2</v>
      </c>
      <c r="F1351">
        <f t="shared" si="218"/>
        <v>0.98984861976847727</v>
      </c>
      <c r="G1351">
        <f t="shared" si="215"/>
        <v>55.293485073430126</v>
      </c>
      <c r="H1351">
        <f t="shared" si="209"/>
        <v>2.1249916425168908E-2</v>
      </c>
      <c r="I1351" t="str">
        <f t="shared" si="216"/>
        <v>2005</v>
      </c>
      <c r="J1351">
        <f t="shared" si="210"/>
        <v>8.6436447807756309</v>
      </c>
      <c r="K1351">
        <f t="shared" si="214"/>
        <v>-8.6436447807756309</v>
      </c>
      <c r="L1351">
        <f t="shared" si="211"/>
        <v>1.7112951885636747</v>
      </c>
      <c r="M1351">
        <f t="shared" si="212"/>
        <v>0</v>
      </c>
      <c r="P1351" s="23">
        <f t="shared" si="213"/>
        <v>0.15632302375762375</v>
      </c>
    </row>
    <row r="1352" spans="1:16" x14ac:dyDescent="0.3">
      <c r="A1352">
        <v>1351</v>
      </c>
      <c r="B1352" s="16" t="s">
        <v>8376</v>
      </c>
      <c r="C1352" s="17">
        <v>57.54</v>
      </c>
      <c r="D1352" s="17">
        <v>3.1099999999999999E-2</v>
      </c>
      <c r="E1352" s="9">
        <f t="shared" si="217"/>
        <v>3.4656933809044187E-2</v>
      </c>
      <c r="F1352">
        <f t="shared" si="218"/>
        <v>1.035264483627204</v>
      </c>
      <c r="G1352">
        <f t="shared" si="215"/>
        <v>57.242522628213912</v>
      </c>
      <c r="H1352">
        <f t="shared" si="209"/>
        <v>2.1834214766486719E-2</v>
      </c>
      <c r="I1352" t="str">
        <f t="shared" si="216"/>
        <v>2005</v>
      </c>
      <c r="J1352">
        <f t="shared" si="210"/>
        <v>9.1943718278382978</v>
      </c>
      <c r="K1352">
        <f t="shared" si="214"/>
        <v>-9.1943718278382978</v>
      </c>
      <c r="L1352">
        <f t="shared" si="211"/>
        <v>-0.55934473575809562</v>
      </c>
      <c r="M1352">
        <f t="shared" si="212"/>
        <v>0</v>
      </c>
      <c r="P1352" s="23">
        <f t="shared" si="213"/>
        <v>0.16062135988581575</v>
      </c>
    </row>
    <row r="1353" spans="1:16" x14ac:dyDescent="0.3">
      <c r="A1353">
        <v>1352</v>
      </c>
      <c r="B1353" s="16" t="s">
        <v>8373</v>
      </c>
      <c r="C1353" s="17">
        <v>58.29</v>
      </c>
      <c r="D1353" s="17">
        <v>3.1509999999999996E-2</v>
      </c>
      <c r="E1353" s="9">
        <f t="shared" si="217"/>
        <v>1.2950193934056596E-2</v>
      </c>
      <c r="F1353">
        <f t="shared" si="218"/>
        <v>1.0130344108446299</v>
      </c>
      <c r="G1353">
        <f t="shared" si="215"/>
        <v>57.98468276389633</v>
      </c>
      <c r="H1353">
        <f t="shared" si="209"/>
        <v>2.1861333219591977E-2</v>
      </c>
      <c r="I1353" t="str">
        <f t="shared" si="216"/>
        <v>2005</v>
      </c>
      <c r="J1353">
        <f t="shared" si="210"/>
        <v>9.3251462155673686</v>
      </c>
      <c r="K1353">
        <f t="shared" si="214"/>
        <v>-9.3251462155673686</v>
      </c>
      <c r="L1353">
        <f t="shared" si="211"/>
        <v>-1.301504871440514</v>
      </c>
      <c r="M1353">
        <f t="shared" si="212"/>
        <v>0</v>
      </c>
      <c r="P1353" s="23">
        <f t="shared" si="213"/>
        <v>0.16082085425107459</v>
      </c>
    </row>
    <row r="1354" spans="1:16" x14ac:dyDescent="0.3">
      <c r="A1354">
        <v>1353</v>
      </c>
      <c r="B1354" s="16" t="s">
        <v>8372</v>
      </c>
      <c r="C1354" s="17">
        <v>59.85</v>
      </c>
      <c r="D1354" s="17">
        <v>3.1609999999999999E-2</v>
      </c>
      <c r="E1354" s="9">
        <f t="shared" si="217"/>
        <v>2.6410879946523767E-2</v>
      </c>
      <c r="F1354">
        <f t="shared" si="218"/>
        <v>1.0267627380339681</v>
      </c>
      <c r="G1354">
        <f t="shared" si="215"/>
        <v>59.535519371764174</v>
      </c>
      <c r="H1354">
        <f t="shared" si="209"/>
        <v>2.2163239165559099E-2</v>
      </c>
      <c r="I1354" t="str">
        <f t="shared" si="216"/>
        <v>2005</v>
      </c>
      <c r="J1354">
        <f t="shared" si="210"/>
        <v>9.7067780708849192</v>
      </c>
      <c r="K1354">
        <f t="shared" si="214"/>
        <v>-9.7067780708849192</v>
      </c>
      <c r="L1354">
        <f t="shared" si="211"/>
        <v>-3.1954879138024523</v>
      </c>
      <c r="M1354">
        <f t="shared" si="212"/>
        <v>0</v>
      </c>
      <c r="P1354" s="23">
        <f t="shared" si="213"/>
        <v>0.16304179712067043</v>
      </c>
    </row>
    <row r="1355" spans="1:16" x14ac:dyDescent="0.3">
      <c r="A1355">
        <v>1354</v>
      </c>
      <c r="B1355" s="16" t="s">
        <v>8370</v>
      </c>
      <c r="C1355" s="17">
        <v>59.28</v>
      </c>
      <c r="D1355" s="17">
        <v>3.0899999999999997E-2</v>
      </c>
      <c r="E1355" s="9">
        <f t="shared" si="217"/>
        <v>-9.5694510161506725E-3</v>
      </c>
      <c r="F1355">
        <f t="shared" si="218"/>
        <v>0.99047619047619051</v>
      </c>
      <c r="G1355">
        <f t="shared" si="215"/>
        <v>58.975492779117872</v>
      </c>
      <c r="H1355">
        <f t="shared" si="209"/>
        <v>2.2365616286085258E-2</v>
      </c>
      <c r="I1355" t="str">
        <f t="shared" si="216"/>
        <v>2005</v>
      </c>
      <c r="J1355">
        <f t="shared" si="210"/>
        <v>9.7032711769866911</v>
      </c>
      <c r="K1355">
        <f t="shared" si="214"/>
        <v>-9.7032711769866911</v>
      </c>
      <c r="L1355">
        <f t="shared" si="211"/>
        <v>-3.5602803351124237</v>
      </c>
      <c r="M1355">
        <f t="shared" si="212"/>
        <v>0</v>
      </c>
      <c r="P1355" s="23">
        <f t="shared" si="213"/>
        <v>0.16453056548977985</v>
      </c>
    </row>
    <row r="1356" spans="1:16" x14ac:dyDescent="0.3">
      <c r="A1356">
        <v>1355</v>
      </c>
      <c r="B1356" s="16" t="s">
        <v>8368</v>
      </c>
      <c r="C1356" s="17">
        <v>58.2</v>
      </c>
      <c r="D1356" s="17">
        <v>3.1359999999999999E-2</v>
      </c>
      <c r="E1356" s="9">
        <f t="shared" si="217"/>
        <v>-1.8386626250439315E-2</v>
      </c>
      <c r="F1356">
        <f t="shared" si="218"/>
        <v>0.98178137651821862</v>
      </c>
      <c r="G1356">
        <f t="shared" si="215"/>
        <v>57.896601571912733</v>
      </c>
      <c r="H1356">
        <f t="shared" si="209"/>
        <v>2.2519641239564681E-2</v>
      </c>
      <c r="I1356" t="str">
        <f t="shared" si="216"/>
        <v>2005</v>
      </c>
      <c r="J1356">
        <f t="shared" si="210"/>
        <v>9.5913615088732413</v>
      </c>
      <c r="K1356">
        <f t="shared" si="214"/>
        <v>-9.5913615088732413</v>
      </c>
      <c r="L1356">
        <f t="shared" si="211"/>
        <v>-2.4813891279072848</v>
      </c>
      <c r="M1356">
        <f t="shared" si="212"/>
        <v>0</v>
      </c>
      <c r="P1356" s="23">
        <f t="shared" si="213"/>
        <v>0.16566363566192943</v>
      </c>
    </row>
    <row r="1357" spans="1:16" x14ac:dyDescent="0.3">
      <c r="A1357">
        <v>1356</v>
      </c>
      <c r="B1357" s="16" t="s">
        <v>8366</v>
      </c>
      <c r="C1357" s="17">
        <v>57.44</v>
      </c>
      <c r="D1357" s="17">
        <v>3.1509999999999996E-2</v>
      </c>
      <c r="E1357" s="9">
        <f t="shared" si="217"/>
        <v>-1.3144429997423462E-2</v>
      </c>
      <c r="F1357">
        <f t="shared" si="218"/>
        <v>0.98694158075601368</v>
      </c>
      <c r="G1357">
        <f t="shared" si="215"/>
        <v>57.139134979554044</v>
      </c>
      <c r="H1357">
        <f t="shared" si="209"/>
        <v>2.2757240576869023E-2</v>
      </c>
      <c r="I1357" t="str">
        <f t="shared" si="216"/>
        <v>2005</v>
      </c>
      <c r="J1357">
        <f t="shared" si="210"/>
        <v>9.5657490370798666</v>
      </c>
      <c r="K1357">
        <f t="shared" si="214"/>
        <v>-9.5657490370798666</v>
      </c>
      <c r="L1357">
        <f t="shared" si="211"/>
        <v>-1.7239225355485956</v>
      </c>
      <c r="M1357">
        <f t="shared" si="212"/>
        <v>0</v>
      </c>
      <c r="P1357" s="23">
        <f t="shared" si="213"/>
        <v>0.1674115129762247</v>
      </c>
    </row>
    <row r="1358" spans="1:16" x14ac:dyDescent="0.3">
      <c r="A1358">
        <v>1357</v>
      </c>
      <c r="B1358" s="16" t="s">
        <v>8364</v>
      </c>
      <c r="C1358" s="17">
        <v>58.82</v>
      </c>
      <c r="D1358" s="17">
        <v>3.1609999999999999E-2</v>
      </c>
      <c r="E1358" s="9">
        <f t="shared" si="217"/>
        <v>2.3741008385880197E-2</v>
      </c>
      <c r="F1358">
        <f t="shared" si="218"/>
        <v>1.024025069637883</v>
      </c>
      <c r="G1358">
        <f t="shared" si="215"/>
        <v>58.510931486168232</v>
      </c>
      <c r="H1358">
        <f t="shared" si="209"/>
        <v>2.3002569959688406E-2</v>
      </c>
      <c r="I1358" t="str">
        <f t="shared" si="216"/>
        <v>2005</v>
      </c>
      <c r="J1358">
        <f t="shared" si="210"/>
        <v>9.9010007405516163</v>
      </c>
      <c r="K1358">
        <f t="shared" si="214"/>
        <v>-9.9010007405516163</v>
      </c>
      <c r="L1358">
        <f t="shared" si="211"/>
        <v>-3.0957190421627843</v>
      </c>
      <c r="M1358">
        <f t="shared" si="212"/>
        <v>0</v>
      </c>
      <c r="P1358" s="23">
        <f t="shared" si="213"/>
        <v>0.16921625564775322</v>
      </c>
    </row>
    <row r="1359" spans="1:16" x14ac:dyDescent="0.3">
      <c r="A1359">
        <v>1358</v>
      </c>
      <c r="B1359" s="16" t="s">
        <v>8362</v>
      </c>
      <c r="C1359" s="17">
        <v>58.27</v>
      </c>
      <c r="D1359" s="17">
        <v>3.1939999999999996E-2</v>
      </c>
      <c r="E1359" s="9">
        <f t="shared" si="217"/>
        <v>-9.3945519708660656E-3</v>
      </c>
      <c r="F1359">
        <f t="shared" si="218"/>
        <v>0.99064943896633806</v>
      </c>
      <c r="G1359">
        <f t="shared" si="215"/>
        <v>57.960633527659311</v>
      </c>
      <c r="H1359">
        <f t="shared" si="209"/>
        <v>2.3139689557707972E-2</v>
      </c>
      <c r="I1359" t="str">
        <f t="shared" si="216"/>
        <v>2005</v>
      </c>
      <c r="J1359">
        <f t="shared" si="210"/>
        <v>9.8663467065564721</v>
      </c>
      <c r="K1359">
        <f t="shared" si="214"/>
        <v>-9.8663467065564721</v>
      </c>
      <c r="L1359">
        <f t="shared" si="211"/>
        <v>-2.5454210836538635</v>
      </c>
      <c r="M1359">
        <f t="shared" si="212"/>
        <v>0</v>
      </c>
      <c r="P1359" s="23">
        <f t="shared" si="213"/>
        <v>0.1702249631527607</v>
      </c>
    </row>
    <row r="1360" spans="1:16" x14ac:dyDescent="0.3">
      <c r="A1360">
        <v>1359</v>
      </c>
      <c r="B1360" s="16" t="s">
        <v>8361</v>
      </c>
      <c r="C1360" s="17">
        <v>57.31</v>
      </c>
      <c r="D1360" s="17">
        <v>3.2039999999999999E-2</v>
      </c>
      <c r="E1360" s="9">
        <f t="shared" si="217"/>
        <v>-1.6612252591336765E-2</v>
      </c>
      <c r="F1360">
        <f t="shared" si="218"/>
        <v>0.98352496996739314</v>
      </c>
      <c r="G1360">
        <f t="shared" si="215"/>
        <v>57.004780261993801</v>
      </c>
      <c r="H1360">
        <f t="shared" si="209"/>
        <v>2.1876540540786586E-2</v>
      </c>
      <c r="I1360" t="str">
        <f t="shared" si="216"/>
        <v>2005</v>
      </c>
      <c r="J1360">
        <f t="shared" si="210"/>
        <v>9.1739346534000994</v>
      </c>
      <c r="K1360">
        <f t="shared" si="214"/>
        <v>-9.1739346534000994</v>
      </c>
      <c r="L1360">
        <f t="shared" si="211"/>
        <v>-1.5895678179883532</v>
      </c>
      <c r="M1360">
        <f t="shared" si="212"/>
        <v>0</v>
      </c>
      <c r="P1360" s="23">
        <f t="shared" si="213"/>
        <v>0.16093272548787527</v>
      </c>
    </row>
    <row r="1361" spans="1:16" x14ac:dyDescent="0.3">
      <c r="A1361">
        <v>1360</v>
      </c>
      <c r="B1361" s="16" t="s">
        <v>8359</v>
      </c>
      <c r="C1361" s="17">
        <v>57.61</v>
      </c>
      <c r="D1361" s="17">
        <v>3.2080000000000004E-2</v>
      </c>
      <c r="E1361" s="9">
        <f t="shared" si="217"/>
        <v>5.2210351806456987E-3</v>
      </c>
      <c r="F1361">
        <f t="shared" si="218"/>
        <v>1.0052346885360322</v>
      </c>
      <c r="G1361">
        <f t="shared" si="215"/>
        <v>57.302800511786806</v>
      </c>
      <c r="H1361">
        <f t="shared" si="209"/>
        <v>2.1586746269708031E-2</v>
      </c>
      <c r="I1361" t="str">
        <f t="shared" si="216"/>
        <v>2005</v>
      </c>
      <c r="J1361">
        <f t="shared" si="210"/>
        <v>9.099735206323043</v>
      </c>
      <c r="K1361">
        <f t="shared" si="214"/>
        <v>-9.099735206323043</v>
      </c>
      <c r="L1361">
        <f t="shared" si="211"/>
        <v>-1.8875880677813583</v>
      </c>
      <c r="M1361">
        <f t="shared" si="212"/>
        <v>0</v>
      </c>
      <c r="P1361" s="23">
        <f t="shared" si="213"/>
        <v>0.15880088102240811</v>
      </c>
    </row>
    <row r="1362" spans="1:16" x14ac:dyDescent="0.3">
      <c r="A1362">
        <v>1361</v>
      </c>
      <c r="B1362" s="16" t="s">
        <v>8357</v>
      </c>
      <c r="C1362" s="17">
        <v>56.99</v>
      </c>
      <c r="D1362" s="17">
        <v>3.2390000000000002E-2</v>
      </c>
      <c r="E1362" s="9">
        <f t="shared" si="217"/>
        <v>-1.0820349897383478E-2</v>
      </c>
      <c r="F1362">
        <f t="shared" si="218"/>
        <v>0.98923797951744497</v>
      </c>
      <c r="G1362">
        <f t="shared" si="215"/>
        <v>56.683177892455817</v>
      </c>
      <c r="H1362">
        <f t="shared" si="209"/>
        <v>2.0960359571646835E-2</v>
      </c>
      <c r="I1362" t="str">
        <f t="shared" si="216"/>
        <v>2005</v>
      </c>
      <c r="J1362">
        <f t="shared" si="210"/>
        <v>8.7401450447058142</v>
      </c>
      <c r="K1362">
        <f t="shared" si="214"/>
        <v>-8.7401450447058142</v>
      </c>
      <c r="L1362">
        <f t="shared" si="211"/>
        <v>-1.2679654484503686</v>
      </c>
      <c r="M1362">
        <f t="shared" si="212"/>
        <v>0</v>
      </c>
      <c r="P1362" s="23">
        <f t="shared" si="213"/>
        <v>0.15419292583221722</v>
      </c>
    </row>
    <row r="1363" spans="1:16" x14ac:dyDescent="0.3">
      <c r="A1363">
        <v>1362</v>
      </c>
      <c r="B1363" s="16" t="s">
        <v>8355</v>
      </c>
      <c r="C1363" s="17">
        <v>57.36</v>
      </c>
      <c r="D1363" s="17">
        <v>3.2690000000000004E-2</v>
      </c>
      <c r="E1363" s="9">
        <f t="shared" si="217"/>
        <v>6.471382444456642E-3</v>
      </c>
      <c r="F1363">
        <f t="shared" si="218"/>
        <v>1.0064923670819441</v>
      </c>
      <c r="G1363">
        <f t="shared" si="215"/>
        <v>57.048333402723031</v>
      </c>
      <c r="H1363">
        <f t="shared" si="209"/>
        <v>2.0873281462479812E-2</v>
      </c>
      <c r="I1363" t="str">
        <f t="shared" si="216"/>
        <v>2005</v>
      </c>
      <c r="J1363">
        <f t="shared" si="210"/>
        <v>8.759905307415659</v>
      </c>
      <c r="K1363">
        <f t="shared" si="214"/>
        <v>-8.759905307415659</v>
      </c>
      <c r="L1363">
        <f t="shared" si="211"/>
        <v>-1.6331209587175834</v>
      </c>
      <c r="M1363">
        <f t="shared" si="212"/>
        <v>0</v>
      </c>
      <c r="P1363" s="23">
        <f t="shared" si="213"/>
        <v>0.15355234386211764</v>
      </c>
    </row>
    <row r="1364" spans="1:16" x14ac:dyDescent="0.3">
      <c r="A1364">
        <v>1363</v>
      </c>
      <c r="B1364" s="16" t="s">
        <v>8353</v>
      </c>
      <c r="C1364" s="17">
        <v>56.65</v>
      </c>
      <c r="D1364" s="17">
        <v>3.2919999999999998E-2</v>
      </c>
      <c r="E1364" s="9">
        <f t="shared" si="217"/>
        <v>-1.245520881734965E-2</v>
      </c>
      <c r="F1364">
        <f t="shared" si="218"/>
        <v>0.98762203626220357</v>
      </c>
      <c r="G1364">
        <f t="shared" si="215"/>
        <v>56.340031457961722</v>
      </c>
      <c r="H1364">
        <f t="shared" si="209"/>
        <v>2.0925314949359831E-2</v>
      </c>
      <c r="I1364" t="str">
        <f t="shared" si="216"/>
        <v>2005</v>
      </c>
      <c r="J1364">
        <f t="shared" si="210"/>
        <v>8.6727096917033268</v>
      </c>
      <c r="K1364">
        <f t="shared" si="214"/>
        <v>-8.6727096917033268</v>
      </c>
      <c r="L1364">
        <f t="shared" si="211"/>
        <v>-0.92481901395627375</v>
      </c>
      <c r="M1364">
        <f t="shared" si="212"/>
        <v>0</v>
      </c>
      <c r="P1364" s="23">
        <f t="shared" si="213"/>
        <v>0.1539351233443044</v>
      </c>
    </row>
    <row r="1365" spans="1:16" x14ac:dyDescent="0.3">
      <c r="A1365">
        <v>1364</v>
      </c>
      <c r="B1365" s="16" t="s">
        <v>8352</v>
      </c>
      <c r="C1365" s="17">
        <v>55.72</v>
      </c>
      <c r="D1365" s="17">
        <v>3.2910000000000002E-2</v>
      </c>
      <c r="E1365" s="9">
        <f t="shared" si="217"/>
        <v>-1.6552838562410396E-2</v>
      </c>
      <c r="F1365">
        <f t="shared" si="218"/>
        <v>0.98358340688437773</v>
      </c>
      <c r="G1365">
        <f t="shared" si="215"/>
        <v>55.415212444005448</v>
      </c>
      <c r="H1365">
        <f t="shared" si="209"/>
        <v>2.0831044083991505E-2</v>
      </c>
      <c r="I1365" t="str">
        <f t="shared" si="216"/>
        <v>2005</v>
      </c>
      <c r="J1365">
        <f t="shared" si="210"/>
        <v>8.4919174005646809</v>
      </c>
      <c r="K1365">
        <f t="shared" si="214"/>
        <v>-8.4919174005646809</v>
      </c>
      <c r="L1365">
        <f t="shared" si="211"/>
        <v>1.8454356768643265</v>
      </c>
      <c r="M1365">
        <f t="shared" si="212"/>
        <v>0</v>
      </c>
      <c r="P1365" s="23">
        <f t="shared" si="213"/>
        <v>0.15324162853558268</v>
      </c>
    </row>
    <row r="1366" spans="1:16" x14ac:dyDescent="0.3">
      <c r="A1366">
        <v>1365</v>
      </c>
      <c r="B1366" s="16" t="s">
        <v>8350</v>
      </c>
      <c r="C1366" s="17">
        <v>57.58</v>
      </c>
      <c r="D1366" s="17">
        <v>3.3370000000000004E-2</v>
      </c>
      <c r="E1366" s="9">
        <f t="shared" si="217"/>
        <v>3.2836136272424869E-2</v>
      </c>
      <c r="F1366">
        <f t="shared" si="218"/>
        <v>1.033381191672649</v>
      </c>
      <c r="G1366">
        <f t="shared" si="215"/>
        <v>57.260648120869774</v>
      </c>
      <c r="H1366">
        <f t="shared" si="209"/>
        <v>2.0858523536673838E-2</v>
      </c>
      <c r="I1366" t="str">
        <f t="shared" si="216"/>
        <v>2005</v>
      </c>
      <c r="J1366">
        <f t="shared" si="210"/>
        <v>8.7862902104885574</v>
      </c>
      <c r="K1366">
        <f t="shared" si="214"/>
        <v>-8.7862902104885574</v>
      </c>
      <c r="L1366">
        <f t="shared" si="211"/>
        <v>0.27604964346268446</v>
      </c>
      <c r="M1366">
        <f t="shared" si="212"/>
        <v>0</v>
      </c>
      <c r="P1366" s="23">
        <f t="shared" si="213"/>
        <v>0.15344377856048438</v>
      </c>
    </row>
    <row r="1367" spans="1:16" x14ac:dyDescent="0.3">
      <c r="A1367">
        <v>1366</v>
      </c>
      <c r="B1367" s="16" t="s">
        <v>8348</v>
      </c>
      <c r="C1367" s="17">
        <v>57.86</v>
      </c>
      <c r="D1367" s="17">
        <v>3.3620000000000004E-2</v>
      </c>
      <c r="E1367" s="9">
        <f t="shared" si="217"/>
        <v>4.8510143639593087E-3</v>
      </c>
      <c r="F1367">
        <f t="shared" si="218"/>
        <v>1.0048627995831887</v>
      </c>
      <c r="G1367">
        <f t="shared" si="215"/>
        <v>57.536697764332459</v>
      </c>
      <c r="H1367">
        <f t="shared" si="209"/>
        <v>2.036890277625715E-2</v>
      </c>
      <c r="I1367" t="str">
        <f t="shared" si="216"/>
        <v>2005</v>
      </c>
      <c r="J1367">
        <f t="shared" si="210"/>
        <v>8.6214097931392857</v>
      </c>
      <c r="K1367">
        <f t="shared" si="214"/>
        <v>-8.6214097931392857</v>
      </c>
      <c r="L1367">
        <f t="shared" si="211"/>
        <v>0.14704674100011061</v>
      </c>
      <c r="M1367">
        <f t="shared" si="212"/>
        <v>0</v>
      </c>
      <c r="P1367" s="23">
        <f t="shared" si="213"/>
        <v>0.14984192920581166</v>
      </c>
    </row>
    <row r="1368" spans="1:16" x14ac:dyDescent="0.3">
      <c r="A1368">
        <v>1367</v>
      </c>
      <c r="B1368" s="16" t="s">
        <v>8346</v>
      </c>
      <c r="C1368" s="17">
        <v>58.03</v>
      </c>
      <c r="D1368" s="17">
        <v>3.3980000000000003E-2</v>
      </c>
      <c r="E1368" s="9">
        <f t="shared" si="217"/>
        <v>2.933818654527865E-3</v>
      </c>
      <c r="F1368">
        <f t="shared" si="218"/>
        <v>1.002938126512271</v>
      </c>
      <c r="G1368">
        <f t="shared" si="215"/>
        <v>57.702285620458952</v>
      </c>
      <c r="H1368">
        <f t="shared" si="209"/>
        <v>1.919169579339082E-2</v>
      </c>
      <c r="I1368" t="str">
        <f t="shared" si="216"/>
        <v>2005</v>
      </c>
      <c r="J1368">
        <f t="shared" si="210"/>
        <v>8.1465192461301399</v>
      </c>
      <c r="K1368">
        <f t="shared" si="214"/>
        <v>-8.1465192461301399</v>
      </c>
      <c r="L1368">
        <f t="shared" si="211"/>
        <v>-1.8541115126382124E-2</v>
      </c>
      <c r="M1368">
        <f t="shared" si="212"/>
        <v>0</v>
      </c>
      <c r="P1368" s="23">
        <f t="shared" si="213"/>
        <v>0.14118191608066399</v>
      </c>
    </row>
    <row r="1369" spans="1:16" x14ac:dyDescent="0.3">
      <c r="A1369">
        <v>1368</v>
      </c>
      <c r="B1369" s="16" t="s">
        <v>8344</v>
      </c>
      <c r="C1369" s="17">
        <v>58.01</v>
      </c>
      <c r="D1369" s="17">
        <v>3.3840000000000002E-2</v>
      </c>
      <c r="E1369" s="9">
        <f t="shared" si="217"/>
        <v>-3.4470872454401712E-4</v>
      </c>
      <c r="F1369">
        <f t="shared" si="218"/>
        <v>0.99965535068068234</v>
      </c>
      <c r="G1369">
        <f t="shared" si="215"/>
        <v>57.683744505332569</v>
      </c>
      <c r="H1369">
        <f t="shared" si="209"/>
        <v>1.877432748249451E-2</v>
      </c>
      <c r="I1369" t="str">
        <f t="shared" si="216"/>
        <v>2005</v>
      </c>
      <c r="J1369">
        <f t="shared" si="210"/>
        <v>7.9667933891034277</v>
      </c>
      <c r="K1369">
        <f t="shared" si="214"/>
        <v>-7.9667933891034277</v>
      </c>
      <c r="L1369">
        <f t="shared" si="211"/>
        <v>0.74831390720994051</v>
      </c>
      <c r="M1369">
        <f t="shared" si="212"/>
        <v>0</v>
      </c>
      <c r="P1369" s="23">
        <f t="shared" si="213"/>
        <v>0.13811158511679036</v>
      </c>
    </row>
    <row r="1370" spans="1:16" x14ac:dyDescent="0.3">
      <c r="A1370">
        <v>1369</v>
      </c>
      <c r="B1370" s="16" t="s">
        <v>8342</v>
      </c>
      <c r="C1370" s="17">
        <v>58.76</v>
      </c>
      <c r="D1370" s="17">
        <v>3.3579999999999999E-2</v>
      </c>
      <c r="E1370" s="9">
        <f t="shared" si="217"/>
        <v>1.2845941827703704E-2</v>
      </c>
      <c r="F1370">
        <f t="shared" si="218"/>
        <v>1.0129288053783831</v>
      </c>
      <c r="G1370">
        <f t="shared" si="215"/>
        <v>58.43205841254251</v>
      </c>
      <c r="H1370">
        <f t="shared" si="209"/>
        <v>1.8746344993685167E-2</v>
      </c>
      <c r="I1370" t="str">
        <f t="shared" si="216"/>
        <v>2005</v>
      </c>
      <c r="J1370">
        <f t="shared" si="210"/>
        <v>8.058115936863091</v>
      </c>
      <c r="K1370">
        <f t="shared" si="214"/>
        <v>-8.058115936863091</v>
      </c>
      <c r="L1370">
        <f t="shared" si="211"/>
        <v>0.60354531729566929</v>
      </c>
      <c r="M1370">
        <f t="shared" si="212"/>
        <v>0</v>
      </c>
      <c r="P1370" s="23">
        <f t="shared" si="213"/>
        <v>0.13790573455364372</v>
      </c>
    </row>
    <row r="1371" spans="1:16" x14ac:dyDescent="0.3">
      <c r="A1371">
        <v>1370</v>
      </c>
      <c r="B1371" s="16" t="s">
        <v>8341</v>
      </c>
      <c r="C1371" s="17">
        <v>59.37</v>
      </c>
      <c r="D1371" s="17">
        <v>3.3889999999999997E-2</v>
      </c>
      <c r="E1371" s="9">
        <f t="shared" si="217"/>
        <v>1.0327696976907413E-2</v>
      </c>
      <c r="F1371">
        <f t="shared" si="218"/>
        <v>1.0103812117086453</v>
      </c>
      <c r="G1371">
        <f t="shared" si="215"/>
        <v>59.035603729838179</v>
      </c>
      <c r="H1371">
        <f t="shared" si="209"/>
        <v>1.8025150968036419E-2</v>
      </c>
      <c r="I1371" t="str">
        <f t="shared" si="216"/>
        <v>2005</v>
      </c>
      <c r="J1371">
        <f t="shared" si="210"/>
        <v>7.8281410157281357</v>
      </c>
      <c r="K1371">
        <f t="shared" si="214"/>
        <v>-7.8281410157281357</v>
      </c>
      <c r="L1371">
        <f t="shared" si="211"/>
        <v>0.27328259855675441</v>
      </c>
      <c r="M1371">
        <f t="shared" si="212"/>
        <v>0</v>
      </c>
      <c r="P1371" s="23">
        <f t="shared" si="213"/>
        <v>0.13260033812056338</v>
      </c>
    </row>
    <row r="1372" spans="1:16" x14ac:dyDescent="0.3">
      <c r="A1372">
        <v>1371</v>
      </c>
      <c r="B1372" s="16" t="s">
        <v>8339</v>
      </c>
      <c r="C1372" s="17">
        <v>60.44</v>
      </c>
      <c r="D1372" s="17">
        <v>3.3929999999999995E-2</v>
      </c>
      <c r="E1372" s="9">
        <f t="shared" si="217"/>
        <v>1.7862089121954861E-2</v>
      </c>
      <c r="F1372">
        <f t="shared" si="218"/>
        <v>1.0180225703217114</v>
      </c>
      <c r="G1372">
        <f t="shared" si="215"/>
        <v>60.099176387032415</v>
      </c>
      <c r="H1372">
        <f t="shared" si="209"/>
        <v>1.7657212600468618E-2</v>
      </c>
      <c r="I1372" t="str">
        <f t="shared" si="216"/>
        <v>2005</v>
      </c>
      <c r="J1372">
        <f t="shared" si="210"/>
        <v>7.8065004161571236</v>
      </c>
      <c r="K1372">
        <f t="shared" si="214"/>
        <v>-7.8065004161571236</v>
      </c>
      <c r="L1372">
        <f t="shared" si="211"/>
        <v>-0.79029005863748125</v>
      </c>
      <c r="M1372">
        <f t="shared" si="212"/>
        <v>0</v>
      </c>
      <c r="P1372" s="23">
        <f t="shared" si="213"/>
        <v>0.12989363391411685</v>
      </c>
    </row>
    <row r="1373" spans="1:16" x14ac:dyDescent="0.3">
      <c r="A1373">
        <v>1372</v>
      </c>
      <c r="B1373" s="16" t="s">
        <v>8337</v>
      </c>
      <c r="C1373" s="17">
        <v>60.62</v>
      </c>
      <c r="D1373" s="17">
        <v>3.424E-2</v>
      </c>
      <c r="E1373" s="9">
        <f t="shared" si="217"/>
        <v>2.9737342251182947E-3</v>
      </c>
      <c r="F1373">
        <f t="shared" si="218"/>
        <v>1.0029781601588352</v>
      </c>
      <c r="G1373">
        <f t="shared" si="215"/>
        <v>60.275047068510055</v>
      </c>
      <c r="H1373">
        <f t="shared" si="209"/>
        <v>1.7593085003760577E-2</v>
      </c>
      <c r="I1373" t="str">
        <f t="shared" si="216"/>
        <v>2005</v>
      </c>
      <c r="J1373">
        <f t="shared" si="210"/>
        <v>7.8009102247489217</v>
      </c>
      <c r="K1373">
        <f t="shared" si="214"/>
        <v>-7.8009102247489217</v>
      </c>
      <c r="L1373">
        <f t="shared" si="211"/>
        <v>-0.96616074011512154</v>
      </c>
      <c r="M1373">
        <f t="shared" si="212"/>
        <v>0</v>
      </c>
      <c r="P1373" s="23">
        <f t="shared" si="213"/>
        <v>0.12942188524352741</v>
      </c>
    </row>
    <row r="1374" spans="1:16" x14ac:dyDescent="0.3">
      <c r="A1374">
        <v>1373</v>
      </c>
      <c r="B1374" s="16" t="s">
        <v>8335</v>
      </c>
      <c r="C1374" s="17">
        <v>59.65</v>
      </c>
      <c r="D1374" s="17">
        <v>3.4409999999999996E-2</v>
      </c>
      <c r="E1374" s="9">
        <f t="shared" si="217"/>
        <v>-1.6130723085731945E-2</v>
      </c>
      <c r="F1374">
        <f t="shared" si="218"/>
        <v>0.98399868030353022</v>
      </c>
      <c r="G1374">
        <f t="shared" si="215"/>
        <v>59.308886328394934</v>
      </c>
      <c r="H1374">
        <f t="shared" si="209"/>
        <v>1.765632174835341E-2</v>
      </c>
      <c r="I1374" t="str">
        <f t="shared" si="216"/>
        <v>2005</v>
      </c>
      <c r="J1374">
        <f t="shared" si="210"/>
        <v>7.7034580895688629</v>
      </c>
      <c r="K1374">
        <f t="shared" si="214"/>
        <v>-7.7034580895688629</v>
      </c>
      <c r="L1374">
        <f t="shared" si="211"/>
        <v>0.46731226444837404</v>
      </c>
      <c r="M1374">
        <f t="shared" si="212"/>
        <v>0</v>
      </c>
      <c r="P1374" s="23">
        <f t="shared" si="213"/>
        <v>0.12988708044380742</v>
      </c>
    </row>
    <row r="1375" spans="1:16" x14ac:dyDescent="0.3">
      <c r="A1375">
        <v>1374</v>
      </c>
      <c r="B1375" s="16" t="s">
        <v>8334</v>
      </c>
      <c r="C1375" s="17">
        <v>60.12</v>
      </c>
      <c r="D1375" s="17">
        <v>3.4409999999999996E-2</v>
      </c>
      <c r="E1375" s="9">
        <f t="shared" si="217"/>
        <v>7.8484163408485772E-3</v>
      </c>
      <c r="F1375">
        <f t="shared" si="218"/>
        <v>1.0078792958927074</v>
      </c>
      <c r="G1375">
        <f t="shared" si="215"/>
        <v>59.776198592843308</v>
      </c>
      <c r="H1375">
        <f t="shared" si="209"/>
        <v>1.7384318170537139E-2</v>
      </c>
      <c r="I1375" t="str">
        <f t="shared" si="216"/>
        <v>2005</v>
      </c>
      <c r="J1375">
        <f t="shared" si="210"/>
        <v>7.6445456012951736</v>
      </c>
      <c r="K1375">
        <f t="shared" si="214"/>
        <v>-7.6445456012951736</v>
      </c>
      <c r="L1375">
        <f t="shared" si="211"/>
        <v>0.94315054169153001</v>
      </c>
      <c r="M1375">
        <f t="shared" si="212"/>
        <v>0</v>
      </c>
      <c r="P1375" s="23">
        <f t="shared" si="213"/>
        <v>0.12788611155026536</v>
      </c>
    </row>
    <row r="1376" spans="1:16" x14ac:dyDescent="0.3">
      <c r="A1376">
        <v>1375</v>
      </c>
      <c r="B1376" s="16" t="s">
        <v>8332</v>
      </c>
      <c r="C1376" s="17">
        <v>61.07</v>
      </c>
      <c r="D1376" s="17">
        <v>3.4549999999999997E-2</v>
      </c>
      <c r="E1376" s="9">
        <f t="shared" si="217"/>
        <v>1.5678182350269673E-2</v>
      </c>
      <c r="F1376">
        <f t="shared" si="218"/>
        <v>1.0158017298735862</v>
      </c>
      <c r="G1376">
        <f t="shared" si="215"/>
        <v>60.719349134534838</v>
      </c>
      <c r="H1376">
        <f t="shared" si="209"/>
        <v>1.7080978191402255E-2</v>
      </c>
      <c r="I1376" t="str">
        <f t="shared" si="216"/>
        <v>2005</v>
      </c>
      <c r="J1376">
        <f t="shared" si="210"/>
        <v>7.6296667026629112</v>
      </c>
      <c r="K1376">
        <f t="shared" si="214"/>
        <v>-7.6296667026629112</v>
      </c>
      <c r="L1376">
        <f t="shared" si="211"/>
        <v>0.90005063974287225</v>
      </c>
      <c r="M1376">
        <f t="shared" si="212"/>
        <v>0</v>
      </c>
      <c r="P1376" s="23">
        <f t="shared" si="213"/>
        <v>0.12565461934972305</v>
      </c>
    </row>
    <row r="1377" spans="1:16" x14ac:dyDescent="0.3">
      <c r="A1377">
        <v>1376</v>
      </c>
      <c r="B1377" s="16" t="s">
        <v>8330</v>
      </c>
      <c r="C1377" s="17">
        <v>62.7</v>
      </c>
      <c r="D1377" s="17">
        <v>3.4959999999999998E-2</v>
      </c>
      <c r="E1377" s="9">
        <f t="shared" si="217"/>
        <v>2.6340700403831647E-2</v>
      </c>
      <c r="F1377">
        <f t="shared" si="218"/>
        <v>1.02669068282299</v>
      </c>
      <c r="G1377">
        <f t="shared" si="215"/>
        <v>62.335730269728074</v>
      </c>
      <c r="H1377">
        <f t="shared" ref="H1377:H1440" si="219">SQRT(_xlfn.VAR.S(E1348:E1377))</f>
        <v>1.7643128295961909E-2</v>
      </c>
      <c r="I1377" t="str">
        <f t="shared" si="216"/>
        <v>2005</v>
      </c>
      <c r="J1377">
        <f t="shared" ref="J1377:J1440" si="220">-K1377</f>
        <v>8.0905559305458343</v>
      </c>
      <c r="K1377">
        <f t="shared" si="214"/>
        <v>-8.0905559305458343</v>
      </c>
      <c r="L1377">
        <f t="shared" ref="L1377:L1440" si="221">+MIN(G1378-G1377,G1379-G1377,G1380-G1377,G1381-G1377,G1382-G1377,G1383-G1377,G1384-G1377,G1385-G1377,G1386-G1377,G1387-G1377)</f>
        <v>-0.71633049545036442</v>
      </c>
      <c r="M1377">
        <f t="shared" ref="M1377:M1440" si="222">+IF(L1377&lt;K1377,1,0)</f>
        <v>0</v>
      </c>
      <c r="P1377" s="23">
        <f t="shared" ref="P1377:P1440" si="223">-K1377/G1377</f>
        <v>0.12979002404460205</v>
      </c>
    </row>
    <row r="1378" spans="1:16" x14ac:dyDescent="0.3">
      <c r="A1378">
        <v>1377</v>
      </c>
      <c r="B1378" s="16" t="s">
        <v>8328</v>
      </c>
      <c r="C1378" s="17">
        <v>61.98</v>
      </c>
      <c r="D1378" s="17">
        <v>3.5009999999999999E-2</v>
      </c>
      <c r="E1378" s="9">
        <f t="shared" si="217"/>
        <v>-1.1549695279272959E-2</v>
      </c>
      <c r="F1378">
        <f t="shared" si="218"/>
        <v>0.98851674641148313</v>
      </c>
      <c r="G1378">
        <f t="shared" si="215"/>
        <v>61.61939977427771</v>
      </c>
      <c r="H1378">
        <f t="shared" si="219"/>
        <v>1.7627937293129545E-2</v>
      </c>
      <c r="I1378" t="str">
        <f t="shared" si="216"/>
        <v>2005</v>
      </c>
      <c r="J1378">
        <f t="shared" si="220"/>
        <v>7.9906973369242191</v>
      </c>
      <c r="K1378">
        <f t="shared" ref="K1378:K1441" si="224">-G1378*$P$3*$R$3*H1378</f>
        <v>-7.9906973369242191</v>
      </c>
      <c r="L1378">
        <f t="shared" si="221"/>
        <v>0.42117536402756883</v>
      </c>
      <c r="M1378">
        <f t="shared" si="222"/>
        <v>0</v>
      </c>
      <c r="P1378" s="23">
        <f t="shared" si="223"/>
        <v>0.12967827285230782</v>
      </c>
    </row>
    <row r="1379" spans="1:16" x14ac:dyDescent="0.3">
      <c r="A1379">
        <v>1378</v>
      </c>
      <c r="B1379" s="16" t="s">
        <v>8326</v>
      </c>
      <c r="C1379" s="17">
        <v>63.99</v>
      </c>
      <c r="D1379" s="17">
        <v>3.3840000000000002E-2</v>
      </c>
      <c r="E1379" s="9">
        <f t="shared" si="217"/>
        <v>3.1915068791766886E-2</v>
      </c>
      <c r="F1379">
        <f t="shared" si="218"/>
        <v>1.0324298160697001</v>
      </c>
      <c r="G1379">
        <f t="shared" si="215"/>
        <v>63.630112237480283</v>
      </c>
      <c r="H1379">
        <f t="shared" si="219"/>
        <v>1.6966400579230302E-2</v>
      </c>
      <c r="I1379" t="str">
        <f t="shared" si="216"/>
        <v>2005</v>
      </c>
      <c r="J1379">
        <f t="shared" si="220"/>
        <v>7.9417850156177918</v>
      </c>
      <c r="K1379">
        <f t="shared" si="224"/>
        <v>-7.9417850156177918</v>
      </c>
      <c r="L1379">
        <f t="shared" si="221"/>
        <v>-1.5895370991750042</v>
      </c>
      <c r="M1379">
        <f t="shared" si="222"/>
        <v>0</v>
      </c>
      <c r="P1379" s="23">
        <f t="shared" si="223"/>
        <v>0.12481173985639793</v>
      </c>
    </row>
    <row r="1380" spans="1:16" x14ac:dyDescent="0.3">
      <c r="A1380">
        <v>1379</v>
      </c>
      <c r="B1380" s="16" t="s">
        <v>8324</v>
      </c>
      <c r="C1380" s="17">
        <v>65.38</v>
      </c>
      <c r="D1380" s="17">
        <v>3.3889999999999997E-2</v>
      </c>
      <c r="E1380" s="9">
        <f t="shared" si="217"/>
        <v>2.1489580144695656E-2</v>
      </c>
      <c r="F1380">
        <f t="shared" si="218"/>
        <v>1.0217221440850133</v>
      </c>
      <c r="G1380">
        <f t="shared" si="215"/>
        <v>65.011752936783225</v>
      </c>
      <c r="H1380">
        <f t="shared" si="219"/>
        <v>1.6742751179346649E-2</v>
      </c>
      <c r="I1380" t="str">
        <f t="shared" si="216"/>
        <v>2005</v>
      </c>
      <c r="J1380">
        <f t="shared" si="220"/>
        <v>8.0072690248258382</v>
      </c>
      <c r="K1380">
        <f t="shared" si="224"/>
        <v>-8.0072690248258382</v>
      </c>
      <c r="L1380">
        <f t="shared" si="221"/>
        <v>-2.9711777984779459</v>
      </c>
      <c r="M1380">
        <f t="shared" si="222"/>
        <v>0</v>
      </c>
      <c r="P1380" s="23">
        <f t="shared" si="223"/>
        <v>0.1231664839527097</v>
      </c>
    </row>
    <row r="1381" spans="1:16" x14ac:dyDescent="0.3">
      <c r="A1381">
        <v>1380</v>
      </c>
      <c r="B1381" s="16" t="s">
        <v>8322</v>
      </c>
      <c r="C1381" s="17">
        <v>66.45</v>
      </c>
      <c r="D1381" s="17">
        <v>3.4860000000000002E-2</v>
      </c>
      <c r="E1381" s="9">
        <f t="shared" si="217"/>
        <v>1.6233383863189805E-2</v>
      </c>
      <c r="F1381">
        <f t="shared" si="218"/>
        <v>1.0163658611196085</v>
      </c>
      <c r="G1381">
        <f t="shared" si="215"/>
        <v>66.065044877512193</v>
      </c>
      <c r="H1381">
        <f t="shared" si="219"/>
        <v>1.660615371959916E-2</v>
      </c>
      <c r="I1381" t="str">
        <f t="shared" si="216"/>
        <v>2005</v>
      </c>
      <c r="J1381">
        <f t="shared" si="220"/>
        <v>8.0706127430476258</v>
      </c>
      <c r="K1381">
        <f t="shared" si="224"/>
        <v>-8.0706127430476258</v>
      </c>
      <c r="L1381">
        <f t="shared" si="221"/>
        <v>-4.0244697392069142</v>
      </c>
      <c r="M1381">
        <f t="shared" si="222"/>
        <v>0</v>
      </c>
      <c r="P1381" s="23">
        <f t="shared" si="223"/>
        <v>0.12216161750909175</v>
      </c>
    </row>
    <row r="1382" spans="1:16" x14ac:dyDescent="0.3">
      <c r="A1382">
        <v>1381</v>
      </c>
      <c r="B1382" s="16" t="s">
        <v>8320</v>
      </c>
      <c r="C1382" s="17">
        <v>65.58</v>
      </c>
      <c r="D1382" s="17">
        <v>3.4810000000000001E-2</v>
      </c>
      <c r="E1382" s="9">
        <f t="shared" si="217"/>
        <v>-1.3179013742752193E-2</v>
      </c>
      <c r="F1382">
        <f t="shared" si="218"/>
        <v>0.98690744920993223</v>
      </c>
      <c r="G1382">
        <f t="shared" si="215"/>
        <v>65.200628258310161</v>
      </c>
      <c r="H1382">
        <f t="shared" si="219"/>
        <v>1.6042104149659672E-2</v>
      </c>
      <c r="I1382" t="str">
        <f t="shared" si="216"/>
        <v>2005</v>
      </c>
      <c r="J1382">
        <f t="shared" si="220"/>
        <v>7.6944721624410741</v>
      </c>
      <c r="K1382">
        <f t="shared" si="224"/>
        <v>-7.6944721624410741</v>
      </c>
      <c r="L1382">
        <f t="shared" si="221"/>
        <v>-3.160053120004882</v>
      </c>
      <c r="M1382">
        <f t="shared" si="222"/>
        <v>0</v>
      </c>
      <c r="P1382" s="23">
        <f t="shared" si="223"/>
        <v>0.11801223957470645</v>
      </c>
    </row>
    <row r="1383" spans="1:16" x14ac:dyDescent="0.3">
      <c r="A1383">
        <v>1382</v>
      </c>
      <c r="B1383" s="16" t="s">
        <v>8318</v>
      </c>
      <c r="C1383" s="17">
        <v>65.41</v>
      </c>
      <c r="D1383" s="17">
        <v>3.4959999999999998E-2</v>
      </c>
      <c r="E1383" s="9">
        <f t="shared" si="217"/>
        <v>-2.5956194433808411E-3</v>
      </c>
      <c r="F1383">
        <f t="shared" si="218"/>
        <v>0.99740774626410489</v>
      </c>
      <c r="G1383">
        <f t="shared" si="215"/>
        <v>65.029985916154914</v>
      </c>
      <c r="H1383">
        <f t="shared" si="219"/>
        <v>1.6006084609851957E-2</v>
      </c>
      <c r="I1383" t="str">
        <f t="shared" si="216"/>
        <v>2005</v>
      </c>
      <c r="J1383">
        <f t="shared" si="220"/>
        <v>7.6571029974388276</v>
      </c>
      <c r="K1383">
        <f t="shared" si="224"/>
        <v>-7.6571029974388276</v>
      </c>
      <c r="L1383">
        <f t="shared" si="221"/>
        <v>-2.9894107778496348</v>
      </c>
      <c r="M1383">
        <f t="shared" si="222"/>
        <v>0</v>
      </c>
      <c r="P1383" s="23">
        <f t="shared" si="223"/>
        <v>0.11774726519718699</v>
      </c>
    </row>
    <row r="1384" spans="1:16" x14ac:dyDescent="0.3">
      <c r="A1384">
        <v>1383</v>
      </c>
      <c r="B1384" s="16" t="s">
        <v>8316</v>
      </c>
      <c r="C1384" s="17">
        <v>62.56</v>
      </c>
      <c r="D1384" s="17">
        <v>3.5029999999999999E-2</v>
      </c>
      <c r="E1384" s="9">
        <f t="shared" si="217"/>
        <v>-4.454905573606565E-2</v>
      </c>
      <c r="F1384">
        <f t="shared" si="218"/>
        <v>0.95642868062987318</v>
      </c>
      <c r="G1384">
        <f t="shared" si="215"/>
        <v>62.19581800905771</v>
      </c>
      <c r="H1384">
        <f t="shared" si="219"/>
        <v>1.7708434502291041E-2</v>
      </c>
      <c r="I1384" t="str">
        <f t="shared" si="216"/>
        <v>2005</v>
      </c>
      <c r="J1384">
        <f t="shared" si="220"/>
        <v>8.1022767676914746</v>
      </c>
      <c r="K1384">
        <f t="shared" si="224"/>
        <v>-8.1022767676914746</v>
      </c>
      <c r="L1384">
        <f t="shared" si="221"/>
        <v>-0.15524287075243137</v>
      </c>
      <c r="M1384">
        <f t="shared" si="222"/>
        <v>0</v>
      </c>
      <c r="P1384" s="23">
        <f t="shared" si="223"/>
        <v>0.13027044304669363</v>
      </c>
    </row>
    <row r="1385" spans="1:16" x14ac:dyDescent="0.3">
      <c r="A1385">
        <v>1384</v>
      </c>
      <c r="B1385" s="16" t="s">
        <v>8314</v>
      </c>
      <c r="C1385" s="17">
        <v>62.4</v>
      </c>
      <c r="D1385" s="17">
        <v>3.4660000000000003E-2</v>
      </c>
      <c r="E1385" s="9">
        <f t="shared" si="217"/>
        <v>-2.5608208616737039E-3</v>
      </c>
      <c r="F1385">
        <f t="shared" si="218"/>
        <v>0.99744245524296671</v>
      </c>
      <c r="G1385">
        <f t="shared" si="215"/>
        <v>62.040575138305279</v>
      </c>
      <c r="H1385">
        <f t="shared" si="219"/>
        <v>1.7603609852280624E-2</v>
      </c>
      <c r="I1385" t="str">
        <f t="shared" si="216"/>
        <v>2005</v>
      </c>
      <c r="J1385">
        <f t="shared" si="220"/>
        <v>8.0342116915104729</v>
      </c>
      <c r="K1385">
        <f t="shared" si="224"/>
        <v>-8.0342116915104729</v>
      </c>
      <c r="L1385">
        <f t="shared" si="221"/>
        <v>1.9488170218320064</v>
      </c>
      <c r="M1385">
        <f t="shared" si="222"/>
        <v>0</v>
      </c>
      <c r="P1385" s="23">
        <f t="shared" si="223"/>
        <v>0.1294993103078112</v>
      </c>
    </row>
    <row r="1386" spans="1:16" x14ac:dyDescent="0.3">
      <c r="A1386">
        <v>1385</v>
      </c>
      <c r="B1386" s="16" t="s">
        <v>8312</v>
      </c>
      <c r="C1386" s="17">
        <v>64.36</v>
      </c>
      <c r="D1386" s="17">
        <v>3.465E-2</v>
      </c>
      <c r="E1386" s="9">
        <f t="shared" si="217"/>
        <v>3.0927046748800587E-2</v>
      </c>
      <c r="F1386">
        <f t="shared" si="218"/>
        <v>1.0314102564102565</v>
      </c>
      <c r="G1386">
        <f t="shared" si="215"/>
        <v>63.989392160137285</v>
      </c>
      <c r="H1386">
        <f t="shared" si="219"/>
        <v>1.7961114622744117E-2</v>
      </c>
      <c r="I1386" t="str">
        <f t="shared" si="216"/>
        <v>2005</v>
      </c>
      <c r="J1386">
        <f t="shared" si="220"/>
        <v>8.454871080839931</v>
      </c>
      <c r="K1386">
        <f t="shared" si="224"/>
        <v>-8.454871080839931</v>
      </c>
      <c r="L1386">
        <f t="shared" si="221"/>
        <v>0.13641498487207571</v>
      </c>
      <c r="M1386">
        <f t="shared" si="222"/>
        <v>0</v>
      </c>
      <c r="P1386" s="23">
        <f t="shared" si="223"/>
        <v>0.13212926073248374</v>
      </c>
    </row>
    <row r="1387" spans="1:16" x14ac:dyDescent="0.3">
      <c r="A1387">
        <v>1386</v>
      </c>
      <c r="B1387" s="16" t="s">
        <v>8310</v>
      </c>
      <c r="C1387" s="17">
        <v>64.5</v>
      </c>
      <c r="D1387" s="17">
        <v>3.4910000000000004E-2</v>
      </c>
      <c r="E1387" s="9">
        <f t="shared" si="217"/>
        <v>2.1729016775444217E-3</v>
      </c>
      <c r="F1387">
        <f t="shared" si="218"/>
        <v>1.002175264139217</v>
      </c>
      <c r="G1387">
        <f t="shared" si="215"/>
        <v>64.125807145009361</v>
      </c>
      <c r="H1387">
        <f t="shared" si="219"/>
        <v>1.7691647100879053E-2</v>
      </c>
      <c r="I1387" t="str">
        <f t="shared" si="216"/>
        <v>2005</v>
      </c>
      <c r="J1387">
        <f t="shared" si="220"/>
        <v>8.3457780942104414</v>
      </c>
      <c r="K1387">
        <f t="shared" si="224"/>
        <v>-8.3457780942104414</v>
      </c>
      <c r="L1387">
        <f t="shared" si="221"/>
        <v>-1.5954490361617957</v>
      </c>
      <c r="M1387">
        <f t="shared" si="222"/>
        <v>0</v>
      </c>
      <c r="P1387" s="23">
        <f t="shared" si="223"/>
        <v>0.13014694809747837</v>
      </c>
    </row>
    <row r="1388" spans="1:16" x14ac:dyDescent="0.3">
      <c r="A1388">
        <v>1387</v>
      </c>
      <c r="B1388" s="16" t="s">
        <v>8308</v>
      </c>
      <c r="C1388" s="17">
        <v>64.650000000000006</v>
      </c>
      <c r="D1388" s="17">
        <v>3.5060000000000001E-2</v>
      </c>
      <c r="E1388" s="9">
        <f t="shared" si="217"/>
        <v>2.3228814161397287E-3</v>
      </c>
      <c r="F1388">
        <f t="shared" si="218"/>
        <v>1.0023255813953489</v>
      </c>
      <c r="G1388">
        <f t="shared" si="215"/>
        <v>64.273330075730044</v>
      </c>
      <c r="H1388">
        <f t="shared" si="219"/>
        <v>1.7289454085167199E-2</v>
      </c>
      <c r="I1388" t="str">
        <f t="shared" si="216"/>
        <v>2005</v>
      </c>
      <c r="J1388">
        <f t="shared" si="220"/>
        <v>8.1748125523022548</v>
      </c>
      <c r="K1388">
        <f t="shared" si="224"/>
        <v>-8.1748125523022548</v>
      </c>
      <c r="L1388">
        <f t="shared" si="221"/>
        <v>-1.7429719668824788</v>
      </c>
      <c r="M1388">
        <f t="shared" si="222"/>
        <v>0</v>
      </c>
      <c r="P1388" s="23">
        <f t="shared" si="223"/>
        <v>0.12718825277405546</v>
      </c>
    </row>
    <row r="1389" spans="1:16" x14ac:dyDescent="0.3">
      <c r="A1389">
        <v>1388</v>
      </c>
      <c r="B1389" s="16" t="s">
        <v>8306</v>
      </c>
      <c r="C1389" s="17">
        <v>66.010000000000005</v>
      </c>
      <c r="D1389" s="17">
        <v>3.4929999999999996E-2</v>
      </c>
      <c r="E1389" s="9">
        <f t="shared" si="217"/>
        <v>2.0818140482812938E-2</v>
      </c>
      <c r="F1389">
        <f t="shared" si="218"/>
        <v>1.0210363495746326</v>
      </c>
      <c r="G1389">
        <f t="shared" si="215"/>
        <v>65.626828214736221</v>
      </c>
      <c r="H1389">
        <f t="shared" si="219"/>
        <v>1.7413024786018298E-2</v>
      </c>
      <c r="I1389" t="str">
        <f t="shared" si="216"/>
        <v>2005</v>
      </c>
      <c r="J1389">
        <f t="shared" si="220"/>
        <v>8.4066187854616743</v>
      </c>
      <c r="K1389">
        <f t="shared" si="224"/>
        <v>-8.4066187854616743</v>
      </c>
      <c r="L1389">
        <f t="shared" si="221"/>
        <v>-3.1471213792061832</v>
      </c>
      <c r="M1389">
        <f t="shared" si="222"/>
        <v>0</v>
      </c>
      <c r="P1389" s="23">
        <f t="shared" si="223"/>
        <v>0.12809728908358251</v>
      </c>
    </row>
    <row r="1390" spans="1:16" x14ac:dyDescent="0.3">
      <c r="A1390">
        <v>1389</v>
      </c>
      <c r="B1390" s="16" t="s">
        <v>8304</v>
      </c>
      <c r="C1390" s="17">
        <v>66.27</v>
      </c>
      <c r="D1390" s="17">
        <v>3.4869999999999998E-2</v>
      </c>
      <c r="E1390" s="9">
        <f t="shared" si="217"/>
        <v>3.9310603994558409E-3</v>
      </c>
      <c r="F1390">
        <f t="shared" si="218"/>
        <v>1.0039387971519464</v>
      </c>
      <c r="G1390">
        <f t="shared" si="215"/>
        <v>65.885977835283768</v>
      </c>
      <c r="H1390">
        <f t="shared" si="219"/>
        <v>1.6966294170474037E-2</v>
      </c>
      <c r="I1390" t="str">
        <f t="shared" si="216"/>
        <v>2005</v>
      </c>
      <c r="J1390">
        <f t="shared" si="220"/>
        <v>8.2232919511362805</v>
      </c>
      <c r="K1390">
        <f t="shared" si="224"/>
        <v>-8.2232919511362805</v>
      </c>
      <c r="L1390">
        <f t="shared" si="221"/>
        <v>-4.4423563142018594</v>
      </c>
      <c r="M1390">
        <f t="shared" si="222"/>
        <v>0</v>
      </c>
      <c r="P1390" s="23">
        <f t="shared" si="223"/>
        <v>0.12481095707032945</v>
      </c>
    </row>
    <row r="1391" spans="1:16" x14ac:dyDescent="0.3">
      <c r="A1391">
        <v>1390</v>
      </c>
      <c r="B1391" s="16" t="s">
        <v>8302</v>
      </c>
      <c r="C1391" s="17">
        <v>64.87</v>
      </c>
      <c r="D1391" s="17">
        <v>3.5070000000000004E-2</v>
      </c>
      <c r="E1391" s="9">
        <f t="shared" si="217"/>
        <v>-2.13520388751713E-2</v>
      </c>
      <c r="F1391">
        <f t="shared" si="218"/>
        <v>0.97887430209748016</v>
      </c>
      <c r="G1391">
        <f t="shared" si="215"/>
        <v>64.49194080433405</v>
      </c>
      <c r="H1391">
        <f t="shared" si="219"/>
        <v>1.7626634678101206E-2</v>
      </c>
      <c r="I1391" t="str">
        <f t="shared" si="216"/>
        <v>2005</v>
      </c>
      <c r="J1391">
        <f t="shared" si="220"/>
        <v>8.3625854981401702</v>
      </c>
      <c r="K1391">
        <f t="shared" si="224"/>
        <v>-8.3625854981401702</v>
      </c>
      <c r="L1391">
        <f t="shared" si="221"/>
        <v>-3.2364068862546063</v>
      </c>
      <c r="M1391">
        <f t="shared" si="222"/>
        <v>0</v>
      </c>
      <c r="P1391" s="23">
        <f t="shared" si="223"/>
        <v>0.12966869028661918</v>
      </c>
    </row>
    <row r="1392" spans="1:16" x14ac:dyDescent="0.3">
      <c r="A1392">
        <v>1391</v>
      </c>
      <c r="B1392" s="16" t="s">
        <v>8301</v>
      </c>
      <c r="C1392" s="17">
        <v>67.569999999999993</v>
      </c>
      <c r="D1392" s="17">
        <v>3.5539999999999995E-2</v>
      </c>
      <c r="E1392" s="9">
        <f t="shared" si="217"/>
        <v>4.0778830339118985E-2</v>
      </c>
      <c r="F1392">
        <f t="shared" si="218"/>
        <v>1.041621704948358</v>
      </c>
      <c r="G1392">
        <f t="shared" si="215"/>
        <v>67.170943406049304</v>
      </c>
      <c r="H1392">
        <f t="shared" si="219"/>
        <v>1.8624278809979439E-2</v>
      </c>
      <c r="I1392" t="str">
        <f t="shared" si="216"/>
        <v>2005</v>
      </c>
      <c r="J1392">
        <f t="shared" si="220"/>
        <v>9.2029409018079082</v>
      </c>
      <c r="K1392">
        <f t="shared" si="224"/>
        <v>-9.2029409018079082</v>
      </c>
      <c r="L1392">
        <f t="shared" si="221"/>
        <v>-5.9154094879698604</v>
      </c>
      <c r="M1392">
        <f t="shared" si="222"/>
        <v>0</v>
      </c>
      <c r="P1392" s="23">
        <f t="shared" si="223"/>
        <v>0.13700776608385565</v>
      </c>
    </row>
    <row r="1393" spans="1:16" x14ac:dyDescent="0.3">
      <c r="A1393">
        <v>1392</v>
      </c>
      <c r="B1393" s="16" t="s">
        <v>8299</v>
      </c>
      <c r="C1393" s="17">
        <v>67.02</v>
      </c>
      <c r="D1393" s="17">
        <v>3.5029999999999999E-2</v>
      </c>
      <c r="E1393" s="9">
        <f t="shared" si="217"/>
        <v>-8.1730152549188209E-3</v>
      </c>
      <c r="F1393">
        <f t="shared" si="218"/>
        <v>0.991860293029451</v>
      </c>
      <c r="G1393">
        <f t="shared" si="215"/>
        <v>66.629854906762276</v>
      </c>
      <c r="H1393">
        <f t="shared" si="219"/>
        <v>1.8793864680646387E-2</v>
      </c>
      <c r="I1393" t="str">
        <f t="shared" si="216"/>
        <v>2005</v>
      </c>
      <c r="J1393">
        <f t="shared" si="220"/>
        <v>9.2119311580159753</v>
      </c>
      <c r="K1393">
        <f t="shared" si="224"/>
        <v>-9.2119311580159753</v>
      </c>
      <c r="L1393">
        <f t="shared" si="221"/>
        <v>-5.3743209886828325</v>
      </c>
      <c r="M1393">
        <f t="shared" si="222"/>
        <v>0</v>
      </c>
      <c r="P1393" s="23">
        <f t="shared" si="223"/>
        <v>0.13825530868867394</v>
      </c>
    </row>
    <row r="1394" spans="1:16" x14ac:dyDescent="0.3">
      <c r="A1394">
        <v>1393</v>
      </c>
      <c r="B1394" s="16" t="s">
        <v>8297</v>
      </c>
      <c r="C1394" s="17">
        <v>67.72</v>
      </c>
      <c r="D1394" s="17">
        <v>3.415E-2</v>
      </c>
      <c r="E1394" s="9">
        <f t="shared" si="217"/>
        <v>1.0390474955770324E-2</v>
      </c>
      <c r="F1394">
        <f t="shared" si="218"/>
        <v>1.0104446433900329</v>
      </c>
      <c r="G1394">
        <f t="shared" si="215"/>
        <v>67.335655152285071</v>
      </c>
      <c r="H1394">
        <f t="shared" si="219"/>
        <v>1.851509229698237E-2</v>
      </c>
      <c r="I1394" t="str">
        <f t="shared" si="216"/>
        <v>2005</v>
      </c>
      <c r="J1394">
        <f t="shared" si="220"/>
        <v>9.1714223199443179</v>
      </c>
      <c r="K1394">
        <f t="shared" si="224"/>
        <v>-9.1714223199443179</v>
      </c>
      <c r="L1394">
        <f t="shared" si="221"/>
        <v>-6.0801212342056274</v>
      </c>
      <c r="M1394">
        <f t="shared" si="222"/>
        <v>0</v>
      </c>
      <c r="P1394" s="23">
        <f t="shared" si="223"/>
        <v>0.13620454570765517</v>
      </c>
    </row>
    <row r="1395" spans="1:16" x14ac:dyDescent="0.3">
      <c r="A1395">
        <v>1394</v>
      </c>
      <c r="B1395" s="16" t="s">
        <v>8296</v>
      </c>
      <c r="C1395" s="17">
        <v>66.06</v>
      </c>
      <c r="D1395" s="17">
        <v>3.4079999999999999E-2</v>
      </c>
      <c r="E1395" s="9">
        <f t="shared" si="217"/>
        <v>-2.4818137302290957E-2</v>
      </c>
      <c r="F1395">
        <f t="shared" si="218"/>
        <v>0.97548730064973421</v>
      </c>
      <c r="G1395">
        <f t="shared" si="215"/>
        <v>65.685842812346465</v>
      </c>
      <c r="H1395">
        <f t="shared" si="219"/>
        <v>1.8918580768499237E-2</v>
      </c>
      <c r="I1395" t="str">
        <f t="shared" si="216"/>
        <v>2005</v>
      </c>
      <c r="J1395">
        <f t="shared" si="220"/>
        <v>9.1416807551067176</v>
      </c>
      <c r="K1395">
        <f t="shared" si="224"/>
        <v>-9.1416807551067176</v>
      </c>
      <c r="L1395">
        <f t="shared" si="221"/>
        <v>-4.4303088942670215</v>
      </c>
      <c r="M1395">
        <f t="shared" si="222"/>
        <v>0</v>
      </c>
      <c r="P1395" s="23">
        <f t="shared" si="223"/>
        <v>0.13917277093060951</v>
      </c>
    </row>
    <row r="1396" spans="1:16" x14ac:dyDescent="0.3">
      <c r="A1396">
        <v>1395</v>
      </c>
      <c r="B1396" s="16" t="s">
        <v>8292</v>
      </c>
      <c r="C1396" s="17">
        <v>64.67</v>
      </c>
      <c r="D1396" s="17">
        <v>3.449E-2</v>
      </c>
      <c r="E1396" s="9">
        <f t="shared" si="217"/>
        <v>-2.1266004504142136E-2</v>
      </c>
      <c r="F1396">
        <f t="shared" si="218"/>
        <v>0.97895852255525284</v>
      </c>
      <c r="G1396">
        <f t="shared" si="215"/>
        <v>64.299321695264283</v>
      </c>
      <c r="H1396">
        <f t="shared" si="219"/>
        <v>1.8818459203158652E-2</v>
      </c>
      <c r="I1396" t="str">
        <f t="shared" si="216"/>
        <v>2005</v>
      </c>
      <c r="J1396">
        <f t="shared" si="220"/>
        <v>8.9013560724893317</v>
      </c>
      <c r="K1396">
        <f t="shared" si="224"/>
        <v>-8.9013560724893317</v>
      </c>
      <c r="L1396">
        <f t="shared" si="221"/>
        <v>-3.0437877771848392</v>
      </c>
      <c r="M1396">
        <f t="shared" si="222"/>
        <v>0</v>
      </c>
      <c r="P1396" s="23">
        <f t="shared" si="223"/>
        <v>0.13843623599446037</v>
      </c>
    </row>
    <row r="1397" spans="1:16" x14ac:dyDescent="0.3">
      <c r="A1397">
        <v>1396</v>
      </c>
      <c r="B1397" s="16" t="s">
        <v>8290</v>
      </c>
      <c r="C1397" s="17">
        <v>62.89</v>
      </c>
      <c r="D1397" s="17">
        <v>3.4409999999999996E-2</v>
      </c>
      <c r="E1397" s="9">
        <f t="shared" si="217"/>
        <v>-2.7910246903089433E-2</v>
      </c>
      <c r="F1397">
        <f t="shared" si="218"/>
        <v>0.9724756455852791</v>
      </c>
      <c r="G1397">
        <f t="shared" si="215"/>
        <v>62.530358108847565</v>
      </c>
      <c r="H1397">
        <f t="shared" si="219"/>
        <v>1.9690003730587973E-2</v>
      </c>
      <c r="I1397" t="str">
        <f t="shared" si="216"/>
        <v>2005</v>
      </c>
      <c r="J1397">
        <f t="shared" si="220"/>
        <v>9.0573767913412802</v>
      </c>
      <c r="K1397">
        <f t="shared" si="224"/>
        <v>-9.0573767913412802</v>
      </c>
      <c r="L1397">
        <f t="shared" si="221"/>
        <v>-1.2748241907681219</v>
      </c>
      <c r="M1397">
        <f t="shared" si="222"/>
        <v>0</v>
      </c>
      <c r="P1397" s="23">
        <f t="shared" si="223"/>
        <v>0.14484767183925229</v>
      </c>
    </row>
    <row r="1398" spans="1:16" x14ac:dyDescent="0.3">
      <c r="A1398">
        <v>1397</v>
      </c>
      <c r="B1398" s="16" t="s">
        <v>8288</v>
      </c>
      <c r="C1398" s="17">
        <v>63.08</v>
      </c>
      <c r="D1398" s="17">
        <v>3.4509999999999999E-2</v>
      </c>
      <c r="E1398" s="9">
        <f t="shared" si="217"/>
        <v>3.0165935394255057E-3</v>
      </c>
      <c r="F1398">
        <f t="shared" si="218"/>
        <v>1.0030211480362536</v>
      </c>
      <c r="G1398">
        <f t="shared" si="215"/>
        <v>62.718226264972358</v>
      </c>
      <c r="H1398">
        <f t="shared" si="219"/>
        <v>1.9690032017170754E-2</v>
      </c>
      <c r="I1398" t="str">
        <f t="shared" si="216"/>
        <v>2005</v>
      </c>
      <c r="J1398">
        <f t="shared" si="220"/>
        <v>9.0846021072539962</v>
      </c>
      <c r="K1398">
        <f t="shared" si="224"/>
        <v>-9.0846021072539962</v>
      </c>
      <c r="L1398">
        <f t="shared" si="221"/>
        <v>-1.4626923468929149</v>
      </c>
      <c r="M1398">
        <f t="shared" si="222"/>
        <v>0</v>
      </c>
      <c r="P1398" s="23">
        <f t="shared" si="223"/>
        <v>0.1448478799268543</v>
      </c>
    </row>
    <row r="1399" spans="1:16" x14ac:dyDescent="0.3">
      <c r="A1399">
        <v>1398</v>
      </c>
      <c r="B1399" s="16" t="s">
        <v>8286</v>
      </c>
      <c r="C1399" s="17">
        <v>62.84</v>
      </c>
      <c r="D1399" s="17">
        <v>3.4500000000000003E-2</v>
      </c>
      <c r="E1399" s="9">
        <f t="shared" si="217"/>
        <v>-3.8119487074171859E-3</v>
      </c>
      <c r="F1399">
        <f t="shared" si="218"/>
        <v>0.99619530754597341</v>
      </c>
      <c r="G1399">
        <f t="shared" si="215"/>
        <v>62.479706835530038</v>
      </c>
      <c r="H1399">
        <f t="shared" si="219"/>
        <v>1.97191686984503E-2</v>
      </c>
      <c r="I1399" t="str">
        <f t="shared" si="216"/>
        <v>2005</v>
      </c>
      <c r="J1399">
        <f t="shared" si="220"/>
        <v>9.0634450534252728</v>
      </c>
      <c r="K1399">
        <f t="shared" si="224"/>
        <v>-9.0634450534252728</v>
      </c>
      <c r="L1399">
        <f t="shared" si="221"/>
        <v>-1.2241729174505949</v>
      </c>
      <c r="M1399">
        <f t="shared" si="222"/>
        <v>0</v>
      </c>
      <c r="P1399" s="23">
        <f t="shared" si="223"/>
        <v>0.14506222119901507</v>
      </c>
    </row>
    <row r="1400" spans="1:16" x14ac:dyDescent="0.3">
      <c r="A1400">
        <v>1399</v>
      </c>
      <c r="B1400" s="16" t="s">
        <v>8284</v>
      </c>
      <c r="C1400" s="17">
        <v>61.8</v>
      </c>
      <c r="D1400" s="17">
        <v>3.4700000000000002E-2</v>
      </c>
      <c r="E1400" s="9">
        <f t="shared" si="217"/>
        <v>-1.6688448923775447E-2</v>
      </c>
      <c r="F1400">
        <f t="shared" si="218"/>
        <v>0.98345003182686175</v>
      </c>
      <c r="G1400">
        <f t="shared" si="215"/>
        <v>61.443621521081909</v>
      </c>
      <c r="H1400">
        <f t="shared" si="219"/>
        <v>1.9929533793576266E-2</v>
      </c>
      <c r="I1400" t="str">
        <f t="shared" si="216"/>
        <v>2005</v>
      </c>
      <c r="J1400">
        <f t="shared" si="220"/>
        <v>9.0082341350959521</v>
      </c>
      <c r="K1400">
        <f t="shared" si="224"/>
        <v>-9.0082341350959521</v>
      </c>
      <c r="L1400">
        <f t="shared" si="221"/>
        <v>-0.18808760300246519</v>
      </c>
      <c r="M1400">
        <f t="shared" si="222"/>
        <v>0</v>
      </c>
      <c r="P1400" s="23">
        <f t="shared" si="223"/>
        <v>0.1466097523565589</v>
      </c>
    </row>
    <row r="1401" spans="1:16" x14ac:dyDescent="0.3">
      <c r="A1401">
        <v>1400</v>
      </c>
      <c r="B1401" s="16" t="s">
        <v>8282</v>
      </c>
      <c r="C1401" s="17">
        <v>61.61</v>
      </c>
      <c r="D1401" s="17">
        <v>3.4620000000000005E-2</v>
      </c>
      <c r="E1401" s="9">
        <f t="shared" si="217"/>
        <v>-3.0791694371657473E-3</v>
      </c>
      <c r="F1401">
        <f t="shared" si="218"/>
        <v>0.99692556634304208</v>
      </c>
      <c r="G1401">
        <f t="shared" si="215"/>
        <v>61.255533918079443</v>
      </c>
      <c r="H1401">
        <f t="shared" si="219"/>
        <v>1.9879218322644721E-2</v>
      </c>
      <c r="I1401" t="str">
        <f t="shared" si="216"/>
        <v>2005</v>
      </c>
      <c r="J1401">
        <f t="shared" si="220"/>
        <v>8.9579854700374248</v>
      </c>
      <c r="K1401">
        <f t="shared" si="224"/>
        <v>-8.9579854700374248</v>
      </c>
      <c r="L1401">
        <f t="shared" si="221"/>
        <v>0.20222940692561053</v>
      </c>
      <c r="M1401">
        <f t="shared" si="222"/>
        <v>0</v>
      </c>
      <c r="P1401" s="23">
        <f t="shared" si="223"/>
        <v>0.14623961129809848</v>
      </c>
    </row>
    <row r="1402" spans="1:16" x14ac:dyDescent="0.3">
      <c r="A1402">
        <v>1401</v>
      </c>
      <c r="B1402" s="16" t="s">
        <v>8280</v>
      </c>
      <c r="C1402" s="17">
        <v>63.37</v>
      </c>
      <c r="D1402" s="17">
        <v>3.4000000000000002E-2</v>
      </c>
      <c r="E1402" s="9">
        <f t="shared" si="217"/>
        <v>2.8166368308946223E-2</v>
      </c>
      <c r="F1402">
        <f t="shared" si="218"/>
        <v>1.02856679110534</v>
      </c>
      <c r="G1402">
        <f t="shared" si="215"/>
        <v>63.011918854776241</v>
      </c>
      <c r="H1402">
        <f t="shared" si="219"/>
        <v>2.0261757548727378E-2</v>
      </c>
      <c r="I1402" t="str">
        <f t="shared" si="216"/>
        <v>2005</v>
      </c>
      <c r="J1402">
        <f t="shared" si="220"/>
        <v>9.3921612470923943</v>
      </c>
      <c r="K1402">
        <f t="shared" si="224"/>
        <v>-9.3921612470923943</v>
      </c>
      <c r="L1402">
        <f t="shared" si="221"/>
        <v>-1.5541555297711867</v>
      </c>
      <c r="M1402">
        <f t="shared" si="222"/>
        <v>0</v>
      </c>
      <c r="P1402" s="23">
        <f t="shared" si="223"/>
        <v>0.14905372535533376</v>
      </c>
    </row>
    <row r="1403" spans="1:16" x14ac:dyDescent="0.3">
      <c r="A1403">
        <v>1402</v>
      </c>
      <c r="B1403" s="16" t="s">
        <v>8278</v>
      </c>
      <c r="C1403" s="17">
        <v>63.16</v>
      </c>
      <c r="D1403" s="17">
        <v>3.3790000000000001E-2</v>
      </c>
      <c r="E1403" s="9">
        <f t="shared" si="217"/>
        <v>-3.3193739479842974E-3</v>
      </c>
      <c r="F1403">
        <f t="shared" si="218"/>
        <v>0.99668612908316234</v>
      </c>
      <c r="G1403">
        <f t="shared" si="215"/>
        <v>62.805303636628743</v>
      </c>
      <c r="H1403">
        <f t="shared" si="219"/>
        <v>2.0279377668167481E-2</v>
      </c>
      <c r="I1403" t="str">
        <f t="shared" si="216"/>
        <v>2005</v>
      </c>
      <c r="J1403">
        <f t="shared" si="220"/>
        <v>9.3695053503989953</v>
      </c>
      <c r="K1403">
        <f t="shared" si="224"/>
        <v>-9.3695053503989953</v>
      </c>
      <c r="L1403">
        <f t="shared" si="221"/>
        <v>-1.347540311623689</v>
      </c>
      <c r="M1403">
        <f t="shared" si="222"/>
        <v>0</v>
      </c>
      <c r="P1403" s="23">
        <f t="shared" si="223"/>
        <v>0.14918334611688108</v>
      </c>
    </row>
    <row r="1404" spans="1:16" x14ac:dyDescent="0.3">
      <c r="A1404">
        <v>1403</v>
      </c>
      <c r="B1404" s="16" t="s">
        <v>8276</v>
      </c>
      <c r="C1404" s="17">
        <v>61.81</v>
      </c>
      <c r="D1404" s="17">
        <v>3.4290000000000001E-2</v>
      </c>
      <c r="E1404" s="9">
        <f t="shared" si="217"/>
        <v>-2.1606025716259327E-2</v>
      </c>
      <c r="F1404">
        <f t="shared" si="218"/>
        <v>0.97862571247625085</v>
      </c>
      <c r="G1404">
        <f t="shared" si="215"/>
        <v>61.457763325005054</v>
      </c>
      <c r="H1404">
        <f t="shared" si="219"/>
        <v>2.0466073824379E-2</v>
      </c>
      <c r="I1404" t="str">
        <f t="shared" si="216"/>
        <v>2005</v>
      </c>
      <c r="J1404">
        <f t="shared" si="220"/>
        <v>9.2528816577824138</v>
      </c>
      <c r="K1404">
        <f t="shared" si="224"/>
        <v>-9.2528816577824138</v>
      </c>
      <c r="L1404">
        <f t="shared" si="221"/>
        <v>0.62423691068073595</v>
      </c>
      <c r="M1404">
        <f t="shared" si="222"/>
        <v>0</v>
      </c>
      <c r="P1404" s="23">
        <f t="shared" si="223"/>
        <v>0.15055675893785309</v>
      </c>
    </row>
    <row r="1405" spans="1:16" x14ac:dyDescent="0.3">
      <c r="A1405">
        <v>1404</v>
      </c>
      <c r="B1405" s="16" t="s">
        <v>8274</v>
      </c>
      <c r="C1405" s="17">
        <v>65.61</v>
      </c>
      <c r="D1405" s="17">
        <v>3.4810000000000001E-2</v>
      </c>
      <c r="E1405" s="9">
        <f t="shared" si="217"/>
        <v>5.9662959685604082E-2</v>
      </c>
      <c r="F1405">
        <f t="shared" si="218"/>
        <v>1.0614787251253841</v>
      </c>
      <c r="G1405">
        <f t="shared" si="215"/>
        <v>65.230454712225225</v>
      </c>
      <c r="H1405">
        <f t="shared" si="219"/>
        <v>2.3068602076689756E-2</v>
      </c>
      <c r="I1405" t="str">
        <f t="shared" si="216"/>
        <v>2005</v>
      </c>
      <c r="J1405">
        <f t="shared" si="220"/>
        <v>11.069739587321921</v>
      </c>
      <c r="K1405">
        <f t="shared" si="224"/>
        <v>-11.069739587321921</v>
      </c>
      <c r="L1405">
        <f t="shared" si="221"/>
        <v>-3.1484544765394347</v>
      </c>
      <c r="M1405">
        <f t="shared" si="222"/>
        <v>0</v>
      </c>
      <c r="P1405" s="23">
        <f t="shared" si="223"/>
        <v>0.1697020147438475</v>
      </c>
    </row>
    <row r="1406" spans="1:16" x14ac:dyDescent="0.3">
      <c r="A1406">
        <v>1405</v>
      </c>
      <c r="B1406" s="16" t="s">
        <v>8272</v>
      </c>
      <c r="C1406" s="17">
        <v>64.2</v>
      </c>
      <c r="D1406" s="17">
        <v>3.5270000000000003E-2</v>
      </c>
      <c r="E1406" s="9">
        <f t="shared" si="217"/>
        <v>-2.1724912660870625E-2</v>
      </c>
      <c r="F1406">
        <f t="shared" si="218"/>
        <v>0.97850937357110201</v>
      </c>
      <c r="G1406">
        <f t="shared" si="215"/>
        <v>63.823718038925719</v>
      </c>
      <c r="H1406">
        <f t="shared" si="219"/>
        <v>2.3363753525775736E-2</v>
      </c>
      <c r="I1406" t="str">
        <f t="shared" si="216"/>
        <v>2005</v>
      </c>
      <c r="J1406">
        <f t="shared" si="220"/>
        <v>10.969591045588384</v>
      </c>
      <c r="K1406">
        <f t="shared" si="224"/>
        <v>-10.969591045588384</v>
      </c>
      <c r="L1406">
        <f t="shared" si="221"/>
        <v>-2.9661855140828948</v>
      </c>
      <c r="M1406">
        <f t="shared" si="222"/>
        <v>0</v>
      </c>
      <c r="P1406" s="23">
        <f t="shared" si="223"/>
        <v>0.17187326878854181</v>
      </c>
    </row>
    <row r="1407" spans="1:16" x14ac:dyDescent="0.3">
      <c r="A1407">
        <v>1406</v>
      </c>
      <c r="B1407" s="16" t="s">
        <v>8270</v>
      </c>
      <c r="C1407" s="17">
        <v>64.73</v>
      </c>
      <c r="D1407" s="17">
        <v>3.3639999999999996E-2</v>
      </c>
      <c r="E1407" s="9">
        <f t="shared" si="217"/>
        <v>8.22156186150339E-3</v>
      </c>
      <c r="F1407">
        <f t="shared" si="218"/>
        <v>1.0082554517133957</v>
      </c>
      <c r="G1407">
        <f t="shared" si="215"/>
        <v>64.368095952375441</v>
      </c>
      <c r="H1407">
        <f t="shared" si="219"/>
        <v>2.2934147461071714E-2</v>
      </c>
      <c r="I1407" t="str">
        <f t="shared" si="216"/>
        <v>2005</v>
      </c>
      <c r="J1407">
        <f t="shared" si="220"/>
        <v>10.859728903692343</v>
      </c>
      <c r="K1407">
        <f t="shared" si="224"/>
        <v>-10.859728903692343</v>
      </c>
      <c r="L1407">
        <f t="shared" si="221"/>
        <v>-4.6021580595552933</v>
      </c>
      <c r="M1407">
        <f t="shared" si="222"/>
        <v>0</v>
      </c>
      <c r="P1407" s="23">
        <f t="shared" si="223"/>
        <v>0.16871291193275659</v>
      </c>
    </row>
    <row r="1408" spans="1:16" x14ac:dyDescent="0.3">
      <c r="A1408">
        <v>1407</v>
      </c>
      <c r="B1408" s="16" t="s">
        <v>8268</v>
      </c>
      <c r="C1408" s="17">
        <v>64.599999999999994</v>
      </c>
      <c r="D1408" s="17">
        <v>3.3579999999999999E-2</v>
      </c>
      <c r="E1408" s="9">
        <f t="shared" si="217"/>
        <v>-2.0103617688627816E-3</v>
      </c>
      <c r="F1408">
        <f t="shared" si="218"/>
        <v>0.99799165765487396</v>
      </c>
      <c r="G1408">
        <f t="shared" si="215"/>
        <v>64.239465171038901</v>
      </c>
      <c r="H1408">
        <f t="shared" si="219"/>
        <v>2.2819099389594012E-2</v>
      </c>
      <c r="I1408" t="str">
        <f t="shared" si="216"/>
        <v>2005</v>
      </c>
      <c r="J1408">
        <f t="shared" si="220"/>
        <v>10.783658776437537</v>
      </c>
      <c r="K1408">
        <f t="shared" si="224"/>
        <v>-10.783658776437537</v>
      </c>
      <c r="L1408">
        <f t="shared" si="221"/>
        <v>-6.2137046291767675</v>
      </c>
      <c r="M1408">
        <f t="shared" si="222"/>
        <v>0</v>
      </c>
      <c r="P1408" s="23">
        <f t="shared" si="223"/>
        <v>0.16786657154952681</v>
      </c>
    </row>
    <row r="1409" spans="1:16" x14ac:dyDescent="0.3">
      <c r="A1409">
        <v>1408</v>
      </c>
      <c r="B1409" s="16" t="s">
        <v>8266</v>
      </c>
      <c r="C1409" s="17">
        <v>62.44</v>
      </c>
      <c r="D1409" s="17">
        <v>3.4500000000000003E-2</v>
      </c>
      <c r="E1409" s="9">
        <f t="shared" si="217"/>
        <v>-3.4008315141324838E-2</v>
      </c>
      <c r="F1409">
        <f t="shared" si="218"/>
        <v>0.96656346749226008</v>
      </c>
      <c r="G1409">
        <f t="shared" si="215"/>
        <v>62.08200023568579</v>
      </c>
      <c r="H1409">
        <f t="shared" si="219"/>
        <v>2.29510112710654E-2</v>
      </c>
      <c r="I1409" t="str">
        <f t="shared" si="216"/>
        <v>2005</v>
      </c>
      <c r="J1409">
        <f t="shared" si="220"/>
        <v>10.481736747671139</v>
      </c>
      <c r="K1409">
        <f t="shared" si="224"/>
        <v>-10.481736747671139</v>
      </c>
      <c r="L1409">
        <f t="shared" si="221"/>
        <v>-4.056239693823656</v>
      </c>
      <c r="M1409">
        <f t="shared" si="222"/>
        <v>0</v>
      </c>
      <c r="P1409" s="23">
        <f t="shared" si="223"/>
        <v>0.16883696897456049</v>
      </c>
    </row>
    <row r="1410" spans="1:16" x14ac:dyDescent="0.3">
      <c r="A1410">
        <v>1409</v>
      </c>
      <c r="B1410" s="16" t="s">
        <v>8264</v>
      </c>
      <c r="C1410" s="17">
        <v>63.93</v>
      </c>
      <c r="D1410" s="17">
        <v>3.465E-2</v>
      </c>
      <c r="E1410" s="9">
        <f t="shared" si="217"/>
        <v>2.3582639131404286E-2</v>
      </c>
      <c r="F1410">
        <f t="shared" si="218"/>
        <v>1.0238629083920565</v>
      </c>
      <c r="G1410">
        <f t="shared" si="215"/>
        <v>63.561868253535998</v>
      </c>
      <c r="H1410">
        <f t="shared" si="219"/>
        <v>2.3024224852208827E-2</v>
      </c>
      <c r="I1410" t="str">
        <f t="shared" si="216"/>
        <v>2005</v>
      </c>
      <c r="J1410">
        <f t="shared" si="220"/>
        <v>10.765826892814236</v>
      </c>
      <c r="K1410">
        <f t="shared" si="224"/>
        <v>-10.765826892814236</v>
      </c>
      <c r="L1410">
        <f t="shared" si="221"/>
        <v>-5.5361077116738642</v>
      </c>
      <c r="M1410">
        <f t="shared" si="222"/>
        <v>0</v>
      </c>
      <c r="P1410" s="23">
        <f t="shared" si="223"/>
        <v>0.16937555784029876</v>
      </c>
    </row>
    <row r="1411" spans="1:16" x14ac:dyDescent="0.3">
      <c r="A1411">
        <v>1410</v>
      </c>
      <c r="B1411" s="16" t="s">
        <v>8262</v>
      </c>
      <c r="C1411" s="17">
        <v>62.97</v>
      </c>
      <c r="D1411" s="17">
        <v>3.4720000000000001E-2</v>
      </c>
      <c r="E1411" s="9">
        <f t="shared" si="217"/>
        <v>-1.5130312277984188E-2</v>
      </c>
      <c r="F1411">
        <f t="shared" si="218"/>
        <v>0.98498357578601592</v>
      </c>
      <c r="G1411">
        <f t="shared" ref="G1411:G1474" si="225">C1411*EXP(-2/12*D1411)</f>
        <v>62.60666586064508</v>
      </c>
      <c r="H1411">
        <f t="shared" si="219"/>
        <v>2.2938488125412947E-2</v>
      </c>
      <c r="I1411" t="str">
        <f t="shared" ref="I1411:I1474" si="226">MID(B1411,7,4)</f>
        <v>2005</v>
      </c>
      <c r="J1411">
        <f t="shared" si="220"/>
        <v>10.564552040488426</v>
      </c>
      <c r="K1411">
        <f t="shared" si="224"/>
        <v>-10.564552040488426</v>
      </c>
      <c r="L1411">
        <f t="shared" si="221"/>
        <v>-4.5809053187829463</v>
      </c>
      <c r="M1411">
        <f t="shared" si="222"/>
        <v>0</v>
      </c>
      <c r="P1411" s="23">
        <f t="shared" si="223"/>
        <v>0.16874484362422126</v>
      </c>
    </row>
    <row r="1412" spans="1:16" x14ac:dyDescent="0.3">
      <c r="A1412">
        <v>1411</v>
      </c>
      <c r="B1412" s="16" t="s">
        <v>8260</v>
      </c>
      <c r="C1412" s="17">
        <v>63.93</v>
      </c>
      <c r="D1412" s="17">
        <v>3.4409999999999996E-2</v>
      </c>
      <c r="E1412" s="9">
        <f t="shared" ref="E1412:E1475" si="227">LN(C1412/C1411)</f>
        <v>1.5130312277984162E-2</v>
      </c>
      <c r="F1412">
        <f t="shared" ref="F1412:F1475" si="228">C1412/C1411</f>
        <v>1.0152453549309195</v>
      </c>
      <c r="G1412">
        <f t="shared" si="225"/>
        <v>63.564410779116315</v>
      </c>
      <c r="H1412">
        <f t="shared" si="219"/>
        <v>2.3036027792182903E-2</v>
      </c>
      <c r="I1412" t="str">
        <f t="shared" si="226"/>
        <v>2005</v>
      </c>
      <c r="J1412">
        <f t="shared" si="220"/>
        <v>10.771776655873406</v>
      </c>
      <c r="K1412">
        <f t="shared" si="224"/>
        <v>-10.771776655873406</v>
      </c>
      <c r="L1412">
        <f t="shared" si="221"/>
        <v>-5.5386502372541813</v>
      </c>
      <c r="M1412">
        <f t="shared" si="222"/>
        <v>0</v>
      </c>
      <c r="P1412" s="23">
        <f t="shared" si="223"/>
        <v>0.16946238506488925</v>
      </c>
    </row>
    <row r="1413" spans="1:16" x14ac:dyDescent="0.3">
      <c r="A1413">
        <v>1412</v>
      </c>
      <c r="B1413" s="16" t="s">
        <v>8258</v>
      </c>
      <c r="C1413" s="17">
        <v>63.84</v>
      </c>
      <c r="D1413" s="17">
        <v>3.4409999999999996E-2</v>
      </c>
      <c r="E1413" s="9">
        <f t="shared" si="227"/>
        <v>-1.4087816370820839E-3</v>
      </c>
      <c r="F1413">
        <f t="shared" si="228"/>
        <v>0.99859221022993905</v>
      </c>
      <c r="G1413">
        <f t="shared" si="225"/>
        <v>63.474925451881525</v>
      </c>
      <c r="H1413">
        <f t="shared" si="219"/>
        <v>2.3033944511042331E-2</v>
      </c>
      <c r="I1413" t="str">
        <f t="shared" si="226"/>
        <v>2005</v>
      </c>
      <c r="J1413">
        <f t="shared" si="220"/>
        <v>10.755639476272522</v>
      </c>
      <c r="K1413">
        <f t="shared" si="224"/>
        <v>-10.755639476272522</v>
      </c>
      <c r="L1413">
        <f t="shared" si="221"/>
        <v>-5.4491649100193911</v>
      </c>
      <c r="M1413">
        <f t="shared" si="222"/>
        <v>0</v>
      </c>
      <c r="P1413" s="23">
        <f t="shared" si="223"/>
        <v>0.16944705960192197</v>
      </c>
    </row>
    <row r="1414" spans="1:16" x14ac:dyDescent="0.3">
      <c r="A1414">
        <v>1413</v>
      </c>
      <c r="B1414" s="16" t="s">
        <v>8256</v>
      </c>
      <c r="C1414" s="17">
        <v>63.48</v>
      </c>
      <c r="D1414" s="17">
        <v>3.5179999999999996E-2</v>
      </c>
      <c r="E1414" s="9">
        <f t="shared" si="227"/>
        <v>-5.6550574833450998E-3</v>
      </c>
      <c r="F1414">
        <f t="shared" si="228"/>
        <v>0.994360902255639</v>
      </c>
      <c r="G1414">
        <f t="shared" si="225"/>
        <v>63.108884649705921</v>
      </c>
      <c r="H1414">
        <f t="shared" si="219"/>
        <v>2.153285201301517E-2</v>
      </c>
      <c r="I1414" t="str">
        <f t="shared" si="226"/>
        <v>2005</v>
      </c>
      <c r="J1414">
        <f t="shared" si="220"/>
        <v>9.9967258255624287</v>
      </c>
      <c r="K1414">
        <f t="shared" si="224"/>
        <v>-9.9967258255624287</v>
      </c>
      <c r="L1414">
        <f t="shared" si="221"/>
        <v>-5.083124107843787</v>
      </c>
      <c r="M1414">
        <f t="shared" si="222"/>
        <v>0</v>
      </c>
      <c r="P1414" s="23">
        <f t="shared" si="223"/>
        <v>0.15840441296103641</v>
      </c>
    </row>
    <row r="1415" spans="1:16" x14ac:dyDescent="0.3">
      <c r="A1415">
        <v>1414</v>
      </c>
      <c r="B1415" s="16" t="s">
        <v>8254</v>
      </c>
      <c r="C1415" s="17">
        <v>62.8</v>
      </c>
      <c r="D1415" s="17">
        <v>3.5270000000000003E-2</v>
      </c>
      <c r="E1415" s="9">
        <f t="shared" si="227"/>
        <v>-1.076982218405536E-2</v>
      </c>
      <c r="F1415">
        <f t="shared" si="228"/>
        <v>0.9892879647132955</v>
      </c>
      <c r="G1415">
        <f t="shared" si="225"/>
        <v>62.43192356455662</v>
      </c>
      <c r="H1415">
        <f t="shared" si="219"/>
        <v>2.1624875686973806E-2</v>
      </c>
      <c r="I1415" t="str">
        <f t="shared" si="226"/>
        <v>2005</v>
      </c>
      <c r="J1415">
        <f t="shared" si="220"/>
        <v>9.9317563392049912</v>
      </c>
      <c r="K1415">
        <f t="shared" si="224"/>
        <v>-9.9317563392049912</v>
      </c>
      <c r="L1415">
        <f t="shared" si="221"/>
        <v>-4.4061630226944857</v>
      </c>
      <c r="M1415">
        <f t="shared" si="222"/>
        <v>0</v>
      </c>
      <c r="P1415" s="23">
        <f t="shared" si="223"/>
        <v>0.15908137651621826</v>
      </c>
    </row>
    <row r="1416" spans="1:16" x14ac:dyDescent="0.3">
      <c r="A1416">
        <v>1415</v>
      </c>
      <c r="B1416" s="16" t="s">
        <v>8252</v>
      </c>
      <c r="C1416" s="17">
        <v>61.22</v>
      </c>
      <c r="D1416" s="17">
        <v>3.5630000000000002E-2</v>
      </c>
      <c r="E1416" s="9">
        <f t="shared" si="227"/>
        <v>-2.5481139956886483E-2</v>
      </c>
      <c r="F1416">
        <f t="shared" si="228"/>
        <v>0.97484076433121025</v>
      </c>
      <c r="G1416">
        <f t="shared" si="225"/>
        <v>60.857532524842824</v>
      </c>
      <c r="H1416">
        <f t="shared" si="219"/>
        <v>2.1312287877609838E-2</v>
      </c>
      <c r="I1416" t="str">
        <f t="shared" si="226"/>
        <v>2005</v>
      </c>
      <c r="J1416">
        <f t="shared" si="220"/>
        <v>9.5413567497205367</v>
      </c>
      <c r="K1416">
        <f t="shared" si="224"/>
        <v>-9.5413567497205367</v>
      </c>
      <c r="L1416">
        <f t="shared" si="221"/>
        <v>-2.8317719829806904</v>
      </c>
      <c r="M1416">
        <f t="shared" si="222"/>
        <v>0</v>
      </c>
      <c r="P1416" s="23">
        <f t="shared" si="223"/>
        <v>0.15678185351707502</v>
      </c>
    </row>
    <row r="1417" spans="1:16" x14ac:dyDescent="0.3">
      <c r="A1417">
        <v>1416</v>
      </c>
      <c r="B1417" s="16" t="s">
        <v>8250</v>
      </c>
      <c r="C1417" s="17">
        <v>60.12</v>
      </c>
      <c r="D1417" s="17">
        <v>3.5439999999999999E-2</v>
      </c>
      <c r="E1417" s="9">
        <f t="shared" si="227"/>
        <v>-1.8131368632492706E-2</v>
      </c>
      <c r="F1417">
        <f t="shared" si="228"/>
        <v>0.98203201568114995</v>
      </c>
      <c r="G1417">
        <f t="shared" si="225"/>
        <v>59.765937892820148</v>
      </c>
      <c r="H1417">
        <f t="shared" si="219"/>
        <v>2.1507634526047717E-2</v>
      </c>
      <c r="I1417" t="str">
        <f t="shared" si="226"/>
        <v>2005</v>
      </c>
      <c r="J1417">
        <f t="shared" si="220"/>
        <v>9.4561011227254586</v>
      </c>
      <c r="K1417">
        <f t="shared" si="224"/>
        <v>-9.4561011227254586</v>
      </c>
      <c r="L1417">
        <f t="shared" si="221"/>
        <v>-1.7401773509580138</v>
      </c>
      <c r="M1417">
        <f t="shared" si="222"/>
        <v>0</v>
      </c>
      <c r="P1417" s="23">
        <f t="shared" si="223"/>
        <v>0.15821890287546958</v>
      </c>
    </row>
    <row r="1418" spans="1:16" x14ac:dyDescent="0.3">
      <c r="A1418">
        <v>1417</v>
      </c>
      <c r="B1418" s="16" t="s">
        <v>8249</v>
      </c>
      <c r="C1418" s="17">
        <v>58.37</v>
      </c>
      <c r="D1418" s="17">
        <v>3.5490000000000001E-2</v>
      </c>
      <c r="E1418" s="9">
        <f t="shared" si="227"/>
        <v>-2.9540505669074128E-2</v>
      </c>
      <c r="F1418">
        <f t="shared" si="228"/>
        <v>0.97089155023286755</v>
      </c>
      <c r="G1418">
        <f t="shared" si="225"/>
        <v>58.025760541862134</v>
      </c>
      <c r="H1418">
        <f t="shared" si="219"/>
        <v>2.2049156618509605E-2</v>
      </c>
      <c r="I1418" t="str">
        <f t="shared" si="226"/>
        <v>2005</v>
      </c>
      <c r="J1418">
        <f t="shared" si="220"/>
        <v>9.4119268784280017</v>
      </c>
      <c r="K1418">
        <f t="shared" si="224"/>
        <v>-9.4119268784280017</v>
      </c>
      <c r="L1418">
        <f t="shared" si="221"/>
        <v>-0.48606417306439909</v>
      </c>
      <c r="M1418">
        <f t="shared" si="222"/>
        <v>0</v>
      </c>
      <c r="P1418" s="23">
        <f t="shared" si="223"/>
        <v>0.16220255952764043</v>
      </c>
    </row>
    <row r="1419" spans="1:16" x14ac:dyDescent="0.3">
      <c r="A1419">
        <v>1418</v>
      </c>
      <c r="B1419" s="16" t="s">
        <v>8247</v>
      </c>
      <c r="C1419" s="17">
        <v>59.21</v>
      </c>
      <c r="D1419" s="17">
        <v>3.5369999999999999E-2</v>
      </c>
      <c r="E1419" s="9">
        <f t="shared" si="227"/>
        <v>1.4288387327985073E-2</v>
      </c>
      <c r="F1419">
        <f t="shared" si="228"/>
        <v>1.014390954257324</v>
      </c>
      <c r="G1419">
        <f t="shared" si="225"/>
        <v>58.861983835470902</v>
      </c>
      <c r="H1419">
        <f t="shared" si="219"/>
        <v>2.183294915316732E-2</v>
      </c>
      <c r="I1419" t="str">
        <f t="shared" si="226"/>
        <v>2005</v>
      </c>
      <c r="J1419">
        <f t="shared" si="220"/>
        <v>9.453943862612789</v>
      </c>
      <c r="K1419">
        <f t="shared" si="224"/>
        <v>-9.453943862612789</v>
      </c>
      <c r="L1419">
        <f t="shared" si="221"/>
        <v>-1.322287466673167</v>
      </c>
      <c r="M1419">
        <f t="shared" si="222"/>
        <v>0</v>
      </c>
      <c r="P1419" s="23">
        <f t="shared" si="223"/>
        <v>0.16061204951974001</v>
      </c>
    </row>
    <row r="1420" spans="1:16" x14ac:dyDescent="0.3">
      <c r="A1420">
        <v>1419</v>
      </c>
      <c r="B1420" s="16" t="s">
        <v>8245</v>
      </c>
      <c r="C1420" s="17">
        <v>58.78</v>
      </c>
      <c r="D1420" s="17">
        <v>3.6200000000000003E-2</v>
      </c>
      <c r="E1420" s="9">
        <f t="shared" si="227"/>
        <v>-7.2887855529134805E-3</v>
      </c>
      <c r="F1420">
        <f t="shared" si="228"/>
        <v>0.99273771322411752</v>
      </c>
      <c r="G1420">
        <f t="shared" si="225"/>
        <v>58.426428347019261</v>
      </c>
      <c r="H1420">
        <f t="shared" si="219"/>
        <v>2.1795136349212835E-2</v>
      </c>
      <c r="I1420" t="str">
        <f t="shared" si="226"/>
        <v>2005</v>
      </c>
      <c r="J1420">
        <f t="shared" si="220"/>
        <v>9.3677361361731606</v>
      </c>
      <c r="K1420">
        <f t="shared" si="224"/>
        <v>-9.3677361361731606</v>
      </c>
      <c r="L1420">
        <f t="shared" si="221"/>
        <v>-0.88673197822152616</v>
      </c>
      <c r="M1420">
        <f t="shared" si="222"/>
        <v>0</v>
      </c>
      <c r="P1420" s="23">
        <f t="shared" si="223"/>
        <v>0.16033388316215763</v>
      </c>
    </row>
    <row r="1421" spans="1:16" x14ac:dyDescent="0.3">
      <c r="A1421">
        <v>1420</v>
      </c>
      <c r="B1421" s="16" t="s">
        <v>8243</v>
      </c>
      <c r="C1421" s="17">
        <v>60.08</v>
      </c>
      <c r="D1421" s="17">
        <v>3.6040000000000003E-2</v>
      </c>
      <c r="E1421" s="9">
        <f t="shared" si="227"/>
        <v>2.1875346465107977E-2</v>
      </c>
      <c r="F1421">
        <f t="shared" si="228"/>
        <v>1.022116366110922</v>
      </c>
      <c r="G1421">
        <f t="shared" si="225"/>
        <v>59.720201144359017</v>
      </c>
      <c r="H1421">
        <f t="shared" si="219"/>
        <v>2.2035847779244389E-2</v>
      </c>
      <c r="I1421" t="str">
        <f t="shared" si="226"/>
        <v>2005</v>
      </c>
      <c r="J1421">
        <f t="shared" si="220"/>
        <v>9.6809225609750786</v>
      </c>
      <c r="K1421">
        <f t="shared" si="224"/>
        <v>-9.6809225609750786</v>
      </c>
      <c r="L1421">
        <f t="shared" si="221"/>
        <v>-2.1805047755612819</v>
      </c>
      <c r="M1421">
        <f t="shared" si="222"/>
        <v>0</v>
      </c>
      <c r="P1421" s="23">
        <f t="shared" si="223"/>
        <v>0.1621046542956848</v>
      </c>
    </row>
    <row r="1422" spans="1:16" x14ac:dyDescent="0.3">
      <c r="A1422">
        <v>1421</v>
      </c>
      <c r="B1422" s="16" t="s">
        <v>8242</v>
      </c>
      <c r="C1422" s="17">
        <v>60.57</v>
      </c>
      <c r="D1422" s="17">
        <v>3.6450000000000003E-2</v>
      </c>
      <c r="E1422" s="9">
        <f t="shared" si="227"/>
        <v>8.1227135369766352E-3</v>
      </c>
      <c r="F1422">
        <f t="shared" si="228"/>
        <v>1.0081557922769642</v>
      </c>
      <c r="G1422">
        <f t="shared" si="225"/>
        <v>60.20315267697049</v>
      </c>
      <c r="H1422">
        <f t="shared" si="219"/>
        <v>2.0579783780401536E-2</v>
      </c>
      <c r="I1422" t="str">
        <f t="shared" si="226"/>
        <v>2005</v>
      </c>
      <c r="J1422">
        <f t="shared" si="220"/>
        <v>9.1143512811397471</v>
      </c>
      <c r="K1422">
        <f t="shared" si="224"/>
        <v>-9.1143512811397471</v>
      </c>
      <c r="L1422">
        <f t="shared" si="221"/>
        <v>-2.6634563081727549</v>
      </c>
      <c r="M1422">
        <f t="shared" si="222"/>
        <v>0</v>
      </c>
      <c r="P1422" s="23">
        <f t="shared" si="223"/>
        <v>0.15139325559982275</v>
      </c>
    </row>
    <row r="1423" spans="1:16" x14ac:dyDescent="0.3">
      <c r="A1423">
        <v>1422</v>
      </c>
      <c r="B1423" s="16" t="s">
        <v>8240</v>
      </c>
      <c r="C1423" s="17">
        <v>60.14</v>
      </c>
      <c r="D1423" s="17">
        <v>3.6989999999999995E-2</v>
      </c>
      <c r="E1423" s="9">
        <f t="shared" si="227"/>
        <v>-7.1245434324727847E-3</v>
      </c>
      <c r="F1423">
        <f t="shared" si="228"/>
        <v>0.99290077596169724</v>
      </c>
      <c r="G1423">
        <f t="shared" si="225"/>
        <v>59.770377432258329</v>
      </c>
      <c r="H1423">
        <f t="shared" si="219"/>
        <v>2.0572718941836259E-2</v>
      </c>
      <c r="I1423" t="str">
        <f t="shared" si="226"/>
        <v>2005</v>
      </c>
      <c r="J1423">
        <f t="shared" si="220"/>
        <v>9.0457256523341325</v>
      </c>
      <c r="K1423">
        <f t="shared" si="224"/>
        <v>-9.0457256523341325</v>
      </c>
      <c r="L1423">
        <f t="shared" si="221"/>
        <v>-2.2306810634605938</v>
      </c>
      <c r="M1423">
        <f t="shared" si="222"/>
        <v>0</v>
      </c>
      <c r="P1423" s="23">
        <f t="shared" si="223"/>
        <v>0.15134128377533243</v>
      </c>
    </row>
    <row r="1424" spans="1:16" x14ac:dyDescent="0.3">
      <c r="A1424">
        <v>1423</v>
      </c>
      <c r="B1424" s="16" t="s">
        <v>8238</v>
      </c>
      <c r="C1424" s="17">
        <v>59.35</v>
      </c>
      <c r="D1424" s="17">
        <v>3.7280000000000001E-2</v>
      </c>
      <c r="E1424" s="9">
        <f t="shared" si="227"/>
        <v>-1.3223056504705991E-2</v>
      </c>
      <c r="F1424">
        <f t="shared" si="228"/>
        <v>0.9868639840372464</v>
      </c>
      <c r="G1424">
        <f t="shared" si="225"/>
        <v>58.982381916186625</v>
      </c>
      <c r="H1424">
        <f t="shared" si="219"/>
        <v>2.0470038714950699E-2</v>
      </c>
      <c r="I1424" t="str">
        <f t="shared" si="226"/>
        <v>2005</v>
      </c>
      <c r="J1424">
        <f t="shared" si="220"/>
        <v>8.8819166153274409</v>
      </c>
      <c r="K1424">
        <f t="shared" si="224"/>
        <v>-8.8819166153274409</v>
      </c>
      <c r="L1424">
        <f t="shared" si="221"/>
        <v>-1.4426855473888907</v>
      </c>
      <c r="M1424">
        <f t="shared" si="222"/>
        <v>0</v>
      </c>
      <c r="P1424" s="23">
        <f t="shared" si="223"/>
        <v>0.15058592628470915</v>
      </c>
    </row>
    <row r="1425" spans="1:16" x14ac:dyDescent="0.3">
      <c r="A1425">
        <v>1424</v>
      </c>
      <c r="B1425" s="16" t="s">
        <v>8236</v>
      </c>
      <c r="C1425" s="17">
        <v>60.57</v>
      </c>
      <c r="D1425" s="17">
        <v>3.7690000000000001E-2</v>
      </c>
      <c r="E1425" s="9">
        <f t="shared" si="227"/>
        <v>2.0347599937178783E-2</v>
      </c>
      <c r="F1425">
        <f t="shared" si="228"/>
        <v>1.0205560235888795</v>
      </c>
      <c r="G1425">
        <f t="shared" si="225"/>
        <v>60.190711977667121</v>
      </c>
      <c r="H1425">
        <f t="shared" si="219"/>
        <v>2.0577008292754918E-2</v>
      </c>
      <c r="I1425" t="str">
        <f t="shared" si="226"/>
        <v>2005</v>
      </c>
      <c r="J1425">
        <f t="shared" si="220"/>
        <v>9.1112388923611292</v>
      </c>
      <c r="K1425">
        <f t="shared" si="224"/>
        <v>-9.1112388923611292</v>
      </c>
      <c r="L1425">
        <f t="shared" si="221"/>
        <v>-2.6510156088693861</v>
      </c>
      <c r="M1425">
        <f t="shared" si="222"/>
        <v>0</v>
      </c>
      <c r="P1425" s="23">
        <f t="shared" si="223"/>
        <v>0.15137283798440065</v>
      </c>
    </row>
    <row r="1426" spans="1:16" x14ac:dyDescent="0.3">
      <c r="A1426">
        <v>1425</v>
      </c>
      <c r="B1426" s="16" t="s">
        <v>8234</v>
      </c>
      <c r="C1426" s="17">
        <v>59.28</v>
      </c>
      <c r="D1426" s="17">
        <v>3.8379999999999997E-2</v>
      </c>
      <c r="E1426" s="9">
        <f t="shared" si="227"/>
        <v>-2.1527740005024408E-2</v>
      </c>
      <c r="F1426">
        <f t="shared" si="228"/>
        <v>0.97870232788509159</v>
      </c>
      <c r="G1426">
        <f t="shared" si="225"/>
        <v>58.902015808281419</v>
      </c>
      <c r="H1426">
        <f t="shared" si="219"/>
        <v>2.0585121220385059E-2</v>
      </c>
      <c r="I1426" t="str">
        <f t="shared" si="226"/>
        <v>2005</v>
      </c>
      <c r="J1426">
        <f t="shared" si="220"/>
        <v>8.9196806856392463</v>
      </c>
      <c r="K1426">
        <f t="shared" si="224"/>
        <v>-8.9196806856392463</v>
      </c>
      <c r="L1426">
        <f t="shared" si="221"/>
        <v>-1.3623194394836844</v>
      </c>
      <c r="M1426">
        <f t="shared" si="222"/>
        <v>0</v>
      </c>
      <c r="P1426" s="23">
        <f t="shared" si="223"/>
        <v>0.15143251997812221</v>
      </c>
    </row>
    <row r="1427" spans="1:16" x14ac:dyDescent="0.3">
      <c r="A1427">
        <v>1426</v>
      </c>
      <c r="B1427" s="16" t="s">
        <v>8232</v>
      </c>
      <c r="C1427" s="17">
        <v>58.6</v>
      </c>
      <c r="D1427" s="17">
        <v>3.823E-2</v>
      </c>
      <c r="E1427" s="9">
        <f t="shared" si="227"/>
        <v>-1.1537284404864458E-2</v>
      </c>
      <c r="F1427">
        <f t="shared" si="228"/>
        <v>0.98852901484480438</v>
      </c>
      <c r="G1427">
        <f t="shared" si="225"/>
        <v>58.227807336320886</v>
      </c>
      <c r="H1427">
        <f t="shared" si="219"/>
        <v>2.0110772076287795E-2</v>
      </c>
      <c r="I1427" t="str">
        <f t="shared" si="226"/>
        <v>2005</v>
      </c>
      <c r="J1427">
        <f t="shared" si="220"/>
        <v>8.6143973649351704</v>
      </c>
      <c r="K1427">
        <f t="shared" si="224"/>
        <v>-8.6143973649351704</v>
      </c>
      <c r="L1427">
        <f t="shared" si="221"/>
        <v>-0.68811096752315137</v>
      </c>
      <c r="M1427">
        <f t="shared" si="222"/>
        <v>0</v>
      </c>
      <c r="P1427" s="23">
        <f t="shared" si="223"/>
        <v>0.14794301484132563</v>
      </c>
    </row>
    <row r="1428" spans="1:16" x14ac:dyDescent="0.3">
      <c r="A1428">
        <v>1427</v>
      </c>
      <c r="B1428" s="16" t="s">
        <v>8230</v>
      </c>
      <c r="C1428" s="17">
        <v>57.91</v>
      </c>
      <c r="D1428" s="17">
        <v>3.8490000000000003E-2</v>
      </c>
      <c r="E1428" s="9">
        <f t="shared" si="227"/>
        <v>-1.1844615345268575E-2</v>
      </c>
      <c r="F1428">
        <f t="shared" si="228"/>
        <v>0.98822525597269617</v>
      </c>
      <c r="G1428">
        <f t="shared" si="225"/>
        <v>57.539696368797735</v>
      </c>
      <c r="H1428">
        <f t="shared" si="219"/>
        <v>2.0156872648264393E-2</v>
      </c>
      <c r="I1428" t="str">
        <f t="shared" si="226"/>
        <v>2005</v>
      </c>
      <c r="J1428">
        <f t="shared" si="220"/>
        <v>8.5321098527919688</v>
      </c>
      <c r="K1428">
        <f t="shared" si="224"/>
        <v>-8.5321098527919688</v>
      </c>
      <c r="L1428">
        <f t="shared" si="221"/>
        <v>0.18705322265000035</v>
      </c>
      <c r="M1428">
        <f t="shared" si="222"/>
        <v>0</v>
      </c>
      <c r="P1428" s="23">
        <f t="shared" si="223"/>
        <v>0.14828214938962916</v>
      </c>
    </row>
    <row r="1429" spans="1:16" x14ac:dyDescent="0.3">
      <c r="A1429">
        <v>1428</v>
      </c>
      <c r="B1429" s="16" t="s">
        <v>8228</v>
      </c>
      <c r="C1429" s="17">
        <v>58.48</v>
      </c>
      <c r="D1429" s="17">
        <v>3.8539999999999998E-2</v>
      </c>
      <c r="E1429" s="9">
        <f t="shared" si="227"/>
        <v>9.794734203824677E-3</v>
      </c>
      <c r="F1429">
        <f t="shared" si="228"/>
        <v>1.0098428596097393</v>
      </c>
      <c r="G1429">
        <f t="shared" si="225"/>
        <v>58.105567307064383</v>
      </c>
      <c r="H1429">
        <f t="shared" si="219"/>
        <v>2.0287154851963835E-2</v>
      </c>
      <c r="I1429" t="str">
        <f t="shared" si="226"/>
        <v>2005</v>
      </c>
      <c r="J1429">
        <f t="shared" si="220"/>
        <v>8.6717073019019573</v>
      </c>
      <c r="K1429">
        <f t="shared" si="224"/>
        <v>-8.6717073019019573</v>
      </c>
      <c r="L1429">
        <f t="shared" si="221"/>
        <v>-0.37881771561664834</v>
      </c>
      <c r="M1429">
        <f t="shared" si="222"/>
        <v>0</v>
      </c>
      <c r="P1429" s="23">
        <f t="shared" si="223"/>
        <v>0.14924055824247437</v>
      </c>
    </row>
    <row r="1430" spans="1:16" x14ac:dyDescent="0.3">
      <c r="A1430">
        <v>1429</v>
      </c>
      <c r="B1430" s="16" t="s">
        <v>8226</v>
      </c>
      <c r="C1430" s="17">
        <v>58.24</v>
      </c>
      <c r="D1430" s="17">
        <v>3.8580000000000003E-2</v>
      </c>
      <c r="E1430" s="9">
        <f t="shared" si="227"/>
        <v>-4.1124115530924363E-3</v>
      </c>
      <c r="F1430">
        <f t="shared" si="228"/>
        <v>0.99589603283173744</v>
      </c>
      <c r="G1430">
        <f t="shared" si="225"/>
        <v>57.866718187135739</v>
      </c>
      <c r="H1430">
        <f t="shared" si="219"/>
        <v>2.0110825378416412E-2</v>
      </c>
      <c r="I1430" t="str">
        <f t="shared" si="226"/>
        <v>2005</v>
      </c>
      <c r="J1430">
        <f t="shared" si="220"/>
        <v>8.5609994378201524</v>
      </c>
      <c r="K1430">
        <f t="shared" si="224"/>
        <v>-8.5609994378201524</v>
      </c>
      <c r="L1430">
        <f t="shared" si="221"/>
        <v>-0.20361969732811502</v>
      </c>
      <c r="M1430">
        <f t="shared" si="222"/>
        <v>0</v>
      </c>
      <c r="P1430" s="23">
        <f t="shared" si="223"/>
        <v>0.14794340695345212</v>
      </c>
    </row>
    <row r="1431" spans="1:16" x14ac:dyDescent="0.3">
      <c r="A1431">
        <v>1430</v>
      </c>
      <c r="B1431" s="16" t="s">
        <v>8224</v>
      </c>
      <c r="C1431" s="17">
        <v>60.24</v>
      </c>
      <c r="D1431" s="17">
        <v>3.8469999999999997E-2</v>
      </c>
      <c r="E1431" s="9">
        <f t="shared" si="227"/>
        <v>3.3764179603207704E-2</v>
      </c>
      <c r="F1431">
        <f t="shared" si="228"/>
        <v>1.0343406593406594</v>
      </c>
      <c r="G1431">
        <f t="shared" si="225"/>
        <v>59.854996775110749</v>
      </c>
      <c r="H1431">
        <f t="shared" si="219"/>
        <v>2.1139874485672523E-2</v>
      </c>
      <c r="I1431" t="str">
        <f t="shared" si="226"/>
        <v>2005</v>
      </c>
      <c r="J1431">
        <f t="shared" si="220"/>
        <v>9.3082606704420154</v>
      </c>
      <c r="K1431">
        <f t="shared" si="224"/>
        <v>-9.3082606704420154</v>
      </c>
      <c r="L1431">
        <f t="shared" si="221"/>
        <v>-2.4208833255272282</v>
      </c>
      <c r="M1431">
        <f t="shared" si="222"/>
        <v>0</v>
      </c>
      <c r="P1431" s="23">
        <f t="shared" si="223"/>
        <v>0.15551351051634557</v>
      </c>
    </row>
    <row r="1432" spans="1:16" x14ac:dyDescent="0.3">
      <c r="A1432">
        <v>1431</v>
      </c>
      <c r="B1432" s="16" t="s">
        <v>8222</v>
      </c>
      <c r="C1432" s="17">
        <v>58.87</v>
      </c>
      <c r="D1432" s="17">
        <v>3.8849999999999996E-2</v>
      </c>
      <c r="E1432" s="9">
        <f t="shared" si="227"/>
        <v>-2.3004960451468239E-2</v>
      </c>
      <c r="F1432">
        <f t="shared" si="228"/>
        <v>0.97725763612217786</v>
      </c>
      <c r="G1432">
        <f t="shared" si="225"/>
        <v>58.490048171520257</v>
      </c>
      <c r="H1432">
        <f t="shared" si="219"/>
        <v>2.0787778388367196E-2</v>
      </c>
      <c r="I1432" t="str">
        <f t="shared" si="226"/>
        <v>2005</v>
      </c>
      <c r="J1432">
        <f t="shared" si="220"/>
        <v>8.9444940197398086</v>
      </c>
      <c r="K1432">
        <f t="shared" si="224"/>
        <v>-8.9444940197398086</v>
      </c>
      <c r="L1432">
        <f t="shared" si="221"/>
        <v>-1.9829957398852684</v>
      </c>
      <c r="M1432">
        <f t="shared" si="222"/>
        <v>0</v>
      </c>
      <c r="P1432" s="23">
        <f t="shared" si="223"/>
        <v>0.15292334849016292</v>
      </c>
    </row>
    <row r="1433" spans="1:16" x14ac:dyDescent="0.3">
      <c r="A1433">
        <v>1432</v>
      </c>
      <c r="B1433" s="16" t="s">
        <v>8220</v>
      </c>
      <c r="C1433" s="17">
        <v>59.14</v>
      </c>
      <c r="D1433" s="17">
        <v>3.8740000000000004E-2</v>
      </c>
      <c r="E1433" s="9">
        <f t="shared" si="227"/>
        <v>4.5758913841611659E-3</v>
      </c>
      <c r="F1433">
        <f t="shared" si="228"/>
        <v>1.0045863767623577</v>
      </c>
      <c r="G1433">
        <f t="shared" si="225"/>
        <v>58.759382814760137</v>
      </c>
      <c r="H1433">
        <f t="shared" si="219"/>
        <v>2.0826403447324161E-2</v>
      </c>
      <c r="I1433" t="str">
        <f t="shared" si="226"/>
        <v>2005</v>
      </c>
      <c r="J1433">
        <f t="shared" si="220"/>
        <v>9.0023775623870677</v>
      </c>
      <c r="K1433">
        <f t="shared" si="224"/>
        <v>-9.0023775623870677</v>
      </c>
      <c r="L1433">
        <f t="shared" si="221"/>
        <v>-3.4442779075898358</v>
      </c>
      <c r="M1433">
        <f t="shared" si="222"/>
        <v>0</v>
      </c>
      <c r="P1433" s="23">
        <f t="shared" si="223"/>
        <v>0.15320749012574217</v>
      </c>
    </row>
    <row r="1434" spans="1:16" x14ac:dyDescent="0.3">
      <c r="A1434">
        <v>1433</v>
      </c>
      <c r="B1434" s="16" t="s">
        <v>8218</v>
      </c>
      <c r="C1434" s="17">
        <v>59.42</v>
      </c>
      <c r="D1434" s="17">
        <v>3.8780000000000002E-2</v>
      </c>
      <c r="E1434" s="9">
        <f t="shared" si="227"/>
        <v>4.7233556101303623E-3</v>
      </c>
      <c r="F1434">
        <f t="shared" si="228"/>
        <v>1.0047345282380791</v>
      </c>
      <c r="G1434">
        <f t="shared" si="225"/>
        <v>59.037187189388852</v>
      </c>
      <c r="H1434">
        <f t="shared" si="219"/>
        <v>2.0532774186432411E-2</v>
      </c>
      <c r="I1434" t="str">
        <f t="shared" si="226"/>
        <v>2005</v>
      </c>
      <c r="J1434">
        <f t="shared" si="220"/>
        <v>8.9174156305878824</v>
      </c>
      <c r="K1434">
        <f t="shared" si="224"/>
        <v>-8.9174156305878824</v>
      </c>
      <c r="L1434">
        <f t="shared" si="221"/>
        <v>-4.4085619481268594</v>
      </c>
      <c r="M1434">
        <f t="shared" si="222"/>
        <v>0</v>
      </c>
      <c r="P1434" s="23">
        <f t="shared" si="223"/>
        <v>0.15104743391620576</v>
      </c>
    </row>
    <row r="1435" spans="1:16" x14ac:dyDescent="0.3">
      <c r="A1435">
        <v>1434</v>
      </c>
      <c r="B1435" s="16" t="s">
        <v>8216</v>
      </c>
      <c r="C1435" s="17">
        <v>58.1</v>
      </c>
      <c r="D1435" s="17">
        <v>3.8670000000000003E-2</v>
      </c>
      <c r="E1435" s="9">
        <f t="shared" si="227"/>
        <v>-2.2465206176596097E-2</v>
      </c>
      <c r="F1435">
        <f t="shared" si="228"/>
        <v>0.97778525748906087</v>
      </c>
      <c r="G1435">
        <f t="shared" si="225"/>
        <v>57.726749591447735</v>
      </c>
      <c r="H1435">
        <f t="shared" si="219"/>
        <v>1.7350862829144005E-2</v>
      </c>
      <c r="I1435" t="str">
        <f t="shared" si="226"/>
        <v>2005</v>
      </c>
      <c r="J1435">
        <f t="shared" si="220"/>
        <v>7.3682423443307048</v>
      </c>
      <c r="K1435">
        <f t="shared" si="224"/>
        <v>-7.3682423443307048</v>
      </c>
      <c r="L1435">
        <f t="shared" si="221"/>
        <v>-3.3558720164276465</v>
      </c>
      <c r="M1435">
        <f t="shared" si="222"/>
        <v>0</v>
      </c>
      <c r="P1435" s="23">
        <f t="shared" si="223"/>
        <v>0.12764000045868365</v>
      </c>
    </row>
    <row r="1436" spans="1:16" x14ac:dyDescent="0.3">
      <c r="A1436">
        <v>1435</v>
      </c>
      <c r="B1436" s="16" t="s">
        <v>8215</v>
      </c>
      <c r="C1436" s="17">
        <v>58.37</v>
      </c>
      <c r="D1436" s="17">
        <v>3.8879999999999998E-2</v>
      </c>
      <c r="E1436" s="9">
        <f t="shared" si="227"/>
        <v>4.6363953578339914E-3</v>
      </c>
      <c r="F1436">
        <f t="shared" si="228"/>
        <v>1.0046471600688467</v>
      </c>
      <c r="G1436">
        <f t="shared" si="225"/>
        <v>57.992985247048658</v>
      </c>
      <c r="H1436">
        <f t="shared" si="219"/>
        <v>1.7090547426606307E-2</v>
      </c>
      <c r="I1436" t="str">
        <f t="shared" si="226"/>
        <v>2005</v>
      </c>
      <c r="J1436">
        <f t="shared" si="220"/>
        <v>7.2911689130539479</v>
      </c>
      <c r="K1436">
        <f t="shared" si="224"/>
        <v>-7.2911689130539479</v>
      </c>
      <c r="L1436">
        <f t="shared" si="221"/>
        <v>-4.299972456406266</v>
      </c>
      <c r="M1436">
        <f t="shared" si="222"/>
        <v>0</v>
      </c>
      <c r="P1436" s="23">
        <f t="shared" si="223"/>
        <v>0.12572501453397772</v>
      </c>
    </row>
    <row r="1437" spans="1:16" x14ac:dyDescent="0.3">
      <c r="A1437">
        <v>1436</v>
      </c>
      <c r="B1437" s="16" t="s">
        <v>8213</v>
      </c>
      <c r="C1437" s="17">
        <v>58.38</v>
      </c>
      <c r="D1437" s="17">
        <v>3.916E-2</v>
      </c>
      <c r="E1437" s="9">
        <f t="shared" si="227"/>
        <v>1.713062102692186E-4</v>
      </c>
      <c r="F1437">
        <f t="shared" si="228"/>
        <v>1.0001713208840159</v>
      </c>
      <c r="G1437">
        <f t="shared" si="225"/>
        <v>58.000213916741686</v>
      </c>
      <c r="H1437">
        <f t="shared" si="219"/>
        <v>1.6968225546338419E-2</v>
      </c>
      <c r="I1437" t="str">
        <f t="shared" si="226"/>
        <v>2005</v>
      </c>
      <c r="J1437">
        <f t="shared" si="220"/>
        <v>7.2398862754598685</v>
      </c>
      <c r="K1437">
        <f t="shared" si="224"/>
        <v>-7.2398862754598685</v>
      </c>
      <c r="L1437">
        <f t="shared" si="221"/>
        <v>-4.3072011260992937</v>
      </c>
      <c r="M1437">
        <f t="shared" si="222"/>
        <v>0</v>
      </c>
      <c r="P1437" s="23">
        <f t="shared" si="223"/>
        <v>0.1248251650563324</v>
      </c>
    </row>
    <row r="1438" spans="1:16" x14ac:dyDescent="0.3">
      <c r="A1438">
        <v>1437</v>
      </c>
      <c r="B1438" s="16" t="s">
        <v>8212</v>
      </c>
      <c r="C1438" s="17">
        <v>60.52</v>
      </c>
      <c r="D1438" s="17">
        <v>3.9100000000000003E-2</v>
      </c>
      <c r="E1438" s="9">
        <f t="shared" si="227"/>
        <v>3.6000523494186441E-2</v>
      </c>
      <c r="F1438">
        <f t="shared" si="228"/>
        <v>1.0366563891743747</v>
      </c>
      <c r="G1438">
        <f t="shared" si="225"/>
        <v>60.126893596200382</v>
      </c>
      <c r="H1438">
        <f t="shared" si="219"/>
        <v>1.8434581494082232E-2</v>
      </c>
      <c r="I1438" t="str">
        <f t="shared" si="226"/>
        <v>2005</v>
      </c>
      <c r="J1438">
        <f t="shared" si="220"/>
        <v>8.1539448600607649</v>
      </c>
      <c r="K1438">
        <f t="shared" si="224"/>
        <v>-8.1539448600607649</v>
      </c>
      <c r="L1438">
        <f t="shared" si="221"/>
        <v>-6.4338808055579904</v>
      </c>
      <c r="M1438">
        <f t="shared" si="222"/>
        <v>0</v>
      </c>
      <c r="P1438" s="23">
        <f t="shared" si="223"/>
        <v>0.13561227551220173</v>
      </c>
    </row>
    <row r="1439" spans="1:16" x14ac:dyDescent="0.3">
      <c r="A1439">
        <v>1438</v>
      </c>
      <c r="B1439" s="16" t="s">
        <v>8210</v>
      </c>
      <c r="C1439" s="17">
        <v>59.25</v>
      </c>
      <c r="D1439" s="17">
        <v>3.925E-2</v>
      </c>
      <c r="E1439" s="9">
        <f t="shared" si="227"/>
        <v>-2.1208108904914647E-2</v>
      </c>
      <c r="F1439">
        <f t="shared" si="228"/>
        <v>0.97901520158625244</v>
      </c>
      <c r="G1439">
        <f t="shared" si="225"/>
        <v>58.863671244663102</v>
      </c>
      <c r="H1439">
        <f t="shared" si="219"/>
        <v>1.7809925298723422E-2</v>
      </c>
      <c r="I1439" t="str">
        <f t="shared" si="226"/>
        <v>2005</v>
      </c>
      <c r="J1439">
        <f t="shared" si="220"/>
        <v>7.7121445941624582</v>
      </c>
      <c r="K1439">
        <f t="shared" si="224"/>
        <v>-7.7121445941624582</v>
      </c>
      <c r="L1439">
        <f t="shared" si="221"/>
        <v>-5.1706584540207103</v>
      </c>
      <c r="M1439">
        <f t="shared" si="222"/>
        <v>0</v>
      </c>
      <c r="P1439" s="23">
        <f t="shared" si="223"/>
        <v>0.13101705060337504</v>
      </c>
    </row>
    <row r="1440" spans="1:16" x14ac:dyDescent="0.3">
      <c r="A1440">
        <v>1439</v>
      </c>
      <c r="B1440" s="16" t="s">
        <v>8208</v>
      </c>
      <c r="C1440" s="17">
        <v>58.04</v>
      </c>
      <c r="D1440" s="17">
        <v>3.909E-2</v>
      </c>
      <c r="E1440" s="9">
        <f t="shared" si="227"/>
        <v>-2.0633351999253528E-2</v>
      </c>
      <c r="F1440">
        <f t="shared" si="228"/>
        <v>0.9795780590717299</v>
      </c>
      <c r="G1440">
        <f t="shared" si="225"/>
        <v>57.663098489807624</v>
      </c>
      <c r="H1440">
        <f t="shared" si="219"/>
        <v>1.7467660348809515E-2</v>
      </c>
      <c r="I1440" t="str">
        <f t="shared" si="226"/>
        <v>2005</v>
      </c>
      <c r="J1440">
        <f t="shared" si="220"/>
        <v>7.4096626305763174</v>
      </c>
      <c r="K1440">
        <f t="shared" si="224"/>
        <v>-7.4096626305763174</v>
      </c>
      <c r="L1440">
        <f t="shared" si="221"/>
        <v>-3.9700856991652316</v>
      </c>
      <c r="M1440">
        <f t="shared" si="222"/>
        <v>0</v>
      </c>
      <c r="P1440" s="23">
        <f t="shared" si="223"/>
        <v>0.12849921049397006</v>
      </c>
    </row>
    <row r="1441" spans="1:16" x14ac:dyDescent="0.3">
      <c r="A1441">
        <v>1440</v>
      </c>
      <c r="B1441" s="16" t="s">
        <v>8206</v>
      </c>
      <c r="C1441" s="17">
        <v>57.81</v>
      </c>
      <c r="D1441" s="17">
        <v>3.9140000000000001E-2</v>
      </c>
      <c r="E1441" s="9">
        <f t="shared" si="227"/>
        <v>-3.9706569216023833E-3</v>
      </c>
      <c r="F1441">
        <f t="shared" si="228"/>
        <v>0.99603721571330117</v>
      </c>
      <c r="G1441">
        <f t="shared" si="225"/>
        <v>57.434113449583521</v>
      </c>
      <c r="H1441">
        <f t="shared" ref="H1441:H1504" si="229">SQRT(_xlfn.VAR.S(E1412:E1441))</f>
        <v>1.7323548014373909E-2</v>
      </c>
      <c r="I1441" t="str">
        <f t="shared" si="226"/>
        <v>2005</v>
      </c>
      <c r="J1441">
        <f t="shared" ref="J1441:J1504" si="230">-K1441</f>
        <v>7.3193495205329686</v>
      </c>
      <c r="K1441">
        <f t="shared" si="224"/>
        <v>-7.3193495205329686</v>
      </c>
      <c r="L1441">
        <f t="shared" ref="L1441:L1504" si="231">+MIN(G1442-G1441,G1443-G1441,G1444-G1441,G1445-G1441,G1446-G1441,G1447-G1441,G1448-G1441,G1449-G1441,G1450-G1441,G1451-G1441)</f>
        <v>-3.7411006589411286</v>
      </c>
      <c r="M1441">
        <f t="shared" ref="M1441:M1504" si="232">+IF(L1441&lt;K1441,1,0)</f>
        <v>0</v>
      </c>
      <c r="P1441" s="23">
        <f t="shared" ref="P1441:P1504" si="233">-K1441/G1441</f>
        <v>0.12743906157719309</v>
      </c>
    </row>
    <row r="1442" spans="1:16" x14ac:dyDescent="0.3">
      <c r="A1442">
        <v>1441</v>
      </c>
      <c r="B1442" s="16" t="s">
        <v>8204</v>
      </c>
      <c r="C1442" s="17">
        <v>56.88</v>
      </c>
      <c r="D1442" s="17">
        <v>3.9469999999999998E-2</v>
      </c>
      <c r="E1442" s="9">
        <f t="shared" si="227"/>
        <v>-1.621798559939925E-2</v>
      </c>
      <c r="F1442">
        <f t="shared" si="228"/>
        <v>0.9839128178515828</v>
      </c>
      <c r="G1442">
        <f t="shared" si="225"/>
        <v>56.507052431634989</v>
      </c>
      <c r="H1442">
        <f t="shared" si="229"/>
        <v>1.7146141994202984E-2</v>
      </c>
      <c r="I1442" t="str">
        <f t="shared" si="226"/>
        <v>2005</v>
      </c>
      <c r="J1442">
        <f t="shared" si="230"/>
        <v>7.1274600300534683</v>
      </c>
      <c r="K1442">
        <f t="shared" ref="K1442:K1505" si="234">-G1442*$P$3*$R$3*H1442</f>
        <v>-7.1274600300534683</v>
      </c>
      <c r="L1442">
        <f t="shared" si="231"/>
        <v>-2.814039640992597</v>
      </c>
      <c r="M1442">
        <f t="shared" si="232"/>
        <v>0</v>
      </c>
      <c r="P1442" s="23">
        <f t="shared" si="233"/>
        <v>0.12613399077356971</v>
      </c>
    </row>
    <row r="1443" spans="1:16" x14ac:dyDescent="0.3">
      <c r="A1443">
        <v>1442</v>
      </c>
      <c r="B1443" s="16" t="s">
        <v>8202</v>
      </c>
      <c r="C1443" s="17">
        <v>55.68</v>
      </c>
      <c r="D1443" s="17">
        <v>3.9449999999999999E-2</v>
      </c>
      <c r="E1443" s="9">
        <f t="shared" si="227"/>
        <v>-2.1322769468821307E-2</v>
      </c>
      <c r="F1443">
        <f t="shared" si="228"/>
        <v>0.97890295358649781</v>
      </c>
      <c r="G1443">
        <f t="shared" si="225"/>
        <v>55.315104907170301</v>
      </c>
      <c r="H1443">
        <f t="shared" si="229"/>
        <v>1.7429710117346835E-2</v>
      </c>
      <c r="I1443" t="str">
        <f t="shared" si="226"/>
        <v>2005</v>
      </c>
      <c r="J1443">
        <f t="shared" si="230"/>
        <v>7.0925045856548063</v>
      </c>
      <c r="K1443">
        <f t="shared" si="234"/>
        <v>-7.0925045856548063</v>
      </c>
      <c r="L1443">
        <f t="shared" si="231"/>
        <v>-1.6220921165279094</v>
      </c>
      <c r="M1443">
        <f t="shared" si="232"/>
        <v>0</v>
      </c>
      <c r="P1443" s="23">
        <f t="shared" si="233"/>
        <v>0.12822003316377026</v>
      </c>
    </row>
    <row r="1444" spans="1:16" x14ac:dyDescent="0.3">
      <c r="A1444">
        <v>1443</v>
      </c>
      <c r="B1444" s="16" t="s">
        <v>8200</v>
      </c>
      <c r="C1444" s="17">
        <v>54.99</v>
      </c>
      <c r="D1444" s="17">
        <v>3.9559999999999998E-2</v>
      </c>
      <c r="E1444" s="9">
        <f t="shared" si="227"/>
        <v>-1.24696655064408E-2</v>
      </c>
      <c r="F1444">
        <f t="shared" si="228"/>
        <v>0.98760775862068972</v>
      </c>
      <c r="G1444">
        <f t="shared" si="225"/>
        <v>54.628625241261993</v>
      </c>
      <c r="H1444">
        <f t="shared" si="229"/>
        <v>1.7488797792334147E-2</v>
      </c>
      <c r="I1444" t="str">
        <f t="shared" si="226"/>
        <v>2005</v>
      </c>
      <c r="J1444">
        <f t="shared" si="230"/>
        <v>7.0282297262278561</v>
      </c>
      <c r="K1444">
        <f t="shared" si="234"/>
        <v>-7.0282297262278561</v>
      </c>
      <c r="L1444">
        <f t="shared" si="231"/>
        <v>-0.93561245061960108</v>
      </c>
      <c r="M1444">
        <f t="shared" si="232"/>
        <v>0</v>
      </c>
      <c r="P1444" s="23">
        <f t="shared" si="233"/>
        <v>0.12865470612134874</v>
      </c>
    </row>
    <row r="1445" spans="1:16" x14ac:dyDescent="0.3">
      <c r="A1445">
        <v>1444</v>
      </c>
      <c r="B1445" s="16" t="s">
        <v>8198</v>
      </c>
      <c r="C1445" s="17">
        <v>54.73</v>
      </c>
      <c r="D1445" s="17">
        <v>3.95E-2</v>
      </c>
      <c r="E1445" s="9">
        <f t="shared" si="227"/>
        <v>-4.7393453638966705E-3</v>
      </c>
      <c r="F1445">
        <f t="shared" si="228"/>
        <v>0.99527186761229303</v>
      </c>
      <c r="G1445">
        <f t="shared" si="225"/>
        <v>54.370877575020089</v>
      </c>
      <c r="H1445">
        <f t="shared" si="229"/>
        <v>1.7452264580246901E-2</v>
      </c>
      <c r="I1445" t="str">
        <f t="shared" si="226"/>
        <v>2005</v>
      </c>
      <c r="J1445">
        <f t="shared" si="230"/>
        <v>6.9804569308341051</v>
      </c>
      <c r="K1445">
        <f t="shared" si="234"/>
        <v>-6.9804569308341051</v>
      </c>
      <c r="L1445">
        <f t="shared" si="231"/>
        <v>-0.67786478437769659</v>
      </c>
      <c r="M1445">
        <f t="shared" si="232"/>
        <v>0</v>
      </c>
      <c r="P1445" s="23">
        <f t="shared" si="233"/>
        <v>0.12838595296172256</v>
      </c>
    </row>
    <row r="1446" spans="1:16" x14ac:dyDescent="0.3">
      <c r="A1446">
        <v>1445</v>
      </c>
      <c r="B1446" s="16" t="s">
        <v>8196</v>
      </c>
      <c r="C1446" s="17">
        <v>54.05</v>
      </c>
      <c r="D1446" s="17">
        <v>3.9759999999999997E-2</v>
      </c>
      <c r="E1446" s="9">
        <f t="shared" si="227"/>
        <v>-1.2502461070609492E-2</v>
      </c>
      <c r="F1446">
        <f t="shared" si="228"/>
        <v>0.98757536999817286</v>
      </c>
      <c r="G1446">
        <f t="shared" si="225"/>
        <v>53.693012790642392</v>
      </c>
      <c r="H1446">
        <f t="shared" si="229"/>
        <v>1.707315021262578E-2</v>
      </c>
      <c r="I1446" t="str">
        <f t="shared" si="226"/>
        <v>2005</v>
      </c>
      <c r="J1446">
        <f t="shared" si="230"/>
        <v>6.7436831291679349</v>
      </c>
      <c r="K1446">
        <f t="shared" si="234"/>
        <v>-6.7436831291679349</v>
      </c>
      <c r="L1446">
        <f t="shared" si="231"/>
        <v>0.27289355769365642</v>
      </c>
      <c r="M1446">
        <f t="shared" si="232"/>
        <v>0</v>
      </c>
      <c r="P1446" s="23">
        <f t="shared" si="233"/>
        <v>0.12559703355560675</v>
      </c>
    </row>
    <row r="1447" spans="1:16" x14ac:dyDescent="0.3">
      <c r="A1447">
        <v>1446</v>
      </c>
      <c r="B1447" s="16" t="s">
        <v>8194</v>
      </c>
      <c r="C1447" s="17">
        <v>56</v>
      </c>
      <c r="D1447" s="17">
        <v>3.9940000000000003E-2</v>
      </c>
      <c r="E1447" s="9">
        <f t="shared" si="227"/>
        <v>3.5442146649931977E-2</v>
      </c>
      <c r="F1447">
        <f t="shared" si="228"/>
        <v>1.0360777058279371</v>
      </c>
      <c r="G1447">
        <f t="shared" si="225"/>
        <v>55.62846463214683</v>
      </c>
      <c r="H1447">
        <f t="shared" si="229"/>
        <v>1.8317035549229099E-2</v>
      </c>
      <c r="I1447" t="str">
        <f t="shared" si="226"/>
        <v>2005</v>
      </c>
      <c r="J1447">
        <f t="shared" si="230"/>
        <v>7.4957998622095161</v>
      </c>
      <c r="K1447">
        <f t="shared" si="234"/>
        <v>-7.4957998622095161</v>
      </c>
      <c r="L1447">
        <f t="shared" si="231"/>
        <v>-1.6625582838107817</v>
      </c>
      <c r="M1447">
        <f t="shared" si="232"/>
        <v>0</v>
      </c>
      <c r="P1447" s="23">
        <f t="shared" si="233"/>
        <v>0.13474755975698471</v>
      </c>
    </row>
    <row r="1448" spans="1:16" x14ac:dyDescent="0.3">
      <c r="A1448">
        <v>1447</v>
      </c>
      <c r="B1448" s="16" t="s">
        <v>8192</v>
      </c>
      <c r="C1448" s="17">
        <v>54.85</v>
      </c>
      <c r="D1448" s="17">
        <v>3.9879999999999999E-2</v>
      </c>
      <c r="E1448" s="9">
        <f t="shared" si="227"/>
        <v>-2.0749504013909906E-2</v>
      </c>
      <c r="F1448">
        <f t="shared" si="228"/>
        <v>0.97946428571428579</v>
      </c>
      <c r="G1448">
        <f t="shared" si="225"/>
        <v>54.486639239976185</v>
      </c>
      <c r="H1448">
        <f t="shared" si="229"/>
        <v>1.7933622559878501E-2</v>
      </c>
      <c r="I1448" t="str">
        <f t="shared" si="226"/>
        <v>2005</v>
      </c>
      <c r="J1448">
        <f t="shared" si="230"/>
        <v>7.1882598326087592</v>
      </c>
      <c r="K1448">
        <f t="shared" si="234"/>
        <v>-7.1882598326087592</v>
      </c>
      <c r="L1448">
        <f t="shared" si="231"/>
        <v>-0.52073289164013659</v>
      </c>
      <c r="M1448">
        <f t="shared" si="232"/>
        <v>0</v>
      </c>
      <c r="P1448" s="23">
        <f t="shared" si="233"/>
        <v>0.1319270179419475</v>
      </c>
    </row>
    <row r="1449" spans="1:16" x14ac:dyDescent="0.3">
      <c r="A1449">
        <v>1448</v>
      </c>
      <c r="B1449" s="16" t="s">
        <v>8190</v>
      </c>
      <c r="C1449" s="17">
        <v>54.88</v>
      </c>
      <c r="D1449" s="17">
        <v>3.9969999999999999E-2</v>
      </c>
      <c r="E1449" s="9">
        <f t="shared" si="227"/>
        <v>5.4679669639059038E-4</v>
      </c>
      <c r="F1449">
        <f t="shared" si="228"/>
        <v>1.0005469462169554</v>
      </c>
      <c r="G1449">
        <f t="shared" si="225"/>
        <v>54.515622760708652</v>
      </c>
      <c r="H1449">
        <f t="shared" si="229"/>
        <v>1.7674933198493163E-2</v>
      </c>
      <c r="I1449" t="str">
        <f t="shared" si="226"/>
        <v>2005</v>
      </c>
      <c r="J1449">
        <f t="shared" si="230"/>
        <v>7.0883389978573978</v>
      </c>
      <c r="K1449">
        <f t="shared" si="234"/>
        <v>-7.0883389978573978</v>
      </c>
      <c r="L1449">
        <f t="shared" si="231"/>
        <v>-0.54971641237260371</v>
      </c>
      <c r="M1449">
        <f t="shared" si="232"/>
        <v>0</v>
      </c>
      <c r="P1449" s="23">
        <f t="shared" si="233"/>
        <v>0.13002399383697796</v>
      </c>
    </row>
    <row r="1450" spans="1:16" x14ac:dyDescent="0.3">
      <c r="A1450">
        <v>1449</v>
      </c>
      <c r="B1450" s="16" t="s">
        <v>8188</v>
      </c>
      <c r="C1450" s="17">
        <v>55.34</v>
      </c>
      <c r="D1450" s="17">
        <v>3.9660000000000001E-2</v>
      </c>
      <c r="E1450" s="9">
        <f t="shared" si="227"/>
        <v>8.3469909411501234E-3</v>
      </c>
      <c r="F1450">
        <f t="shared" si="228"/>
        <v>1.0083819241982508</v>
      </c>
      <c r="G1450">
        <f t="shared" si="225"/>
        <v>54.975408901060263</v>
      </c>
      <c r="H1450">
        <f t="shared" si="229"/>
        <v>1.7760136984837534E-2</v>
      </c>
      <c r="I1450" t="str">
        <f t="shared" si="226"/>
        <v>2005</v>
      </c>
      <c r="J1450">
        <f t="shared" si="230"/>
        <v>7.1825804675117357</v>
      </c>
      <c r="K1450">
        <f t="shared" si="234"/>
        <v>-7.1825804675117357</v>
      </c>
      <c r="L1450">
        <f t="shared" si="231"/>
        <v>-1.0095025527242143</v>
      </c>
      <c r="M1450">
        <f t="shared" si="232"/>
        <v>0</v>
      </c>
      <c r="P1450" s="23">
        <f t="shared" si="233"/>
        <v>0.1306507875264428</v>
      </c>
    </row>
    <row r="1451" spans="1:16" x14ac:dyDescent="0.3">
      <c r="A1451">
        <v>1450</v>
      </c>
      <c r="B1451" s="16" t="s">
        <v>8186</v>
      </c>
      <c r="C1451" s="17">
        <v>56.41</v>
      </c>
      <c r="D1451" s="17">
        <v>3.8900000000000004E-2</v>
      </c>
      <c r="E1451" s="9">
        <f t="shared" si="227"/>
        <v>1.9150473393104807E-2</v>
      </c>
      <c r="F1451">
        <f t="shared" si="228"/>
        <v>1.0193350198771232</v>
      </c>
      <c r="G1451">
        <f t="shared" si="225"/>
        <v>56.045458166692875</v>
      </c>
      <c r="H1451">
        <f t="shared" si="229"/>
        <v>1.7640332737448514E-2</v>
      </c>
      <c r="I1451" t="str">
        <f t="shared" si="226"/>
        <v>2005</v>
      </c>
      <c r="J1451">
        <f t="shared" si="230"/>
        <v>7.2729887733534371</v>
      </c>
      <c r="K1451">
        <f t="shared" si="234"/>
        <v>-7.2729887733534371</v>
      </c>
      <c r="L1451">
        <f t="shared" si="231"/>
        <v>-2.0795518183568262</v>
      </c>
      <c r="M1451">
        <f t="shared" si="232"/>
        <v>0</v>
      </c>
      <c r="P1451" s="23">
        <f t="shared" si="233"/>
        <v>0.12976945877972471</v>
      </c>
    </row>
    <row r="1452" spans="1:16" x14ac:dyDescent="0.3">
      <c r="A1452">
        <v>1451</v>
      </c>
      <c r="B1452" s="16" t="s">
        <v>8184</v>
      </c>
      <c r="C1452" s="17">
        <v>56.21</v>
      </c>
      <c r="D1452" s="17">
        <v>3.9100000000000003E-2</v>
      </c>
      <c r="E1452" s="9">
        <f t="shared" si="227"/>
        <v>-3.5517707379010732E-3</v>
      </c>
      <c r="F1452">
        <f t="shared" si="228"/>
        <v>0.99645452933876977</v>
      </c>
      <c r="G1452">
        <f t="shared" si="225"/>
        <v>55.844889111738652</v>
      </c>
      <c r="H1452">
        <f t="shared" si="229"/>
        <v>1.7535477040150432E-2</v>
      </c>
      <c r="I1452" t="str">
        <f t="shared" si="226"/>
        <v>2005</v>
      </c>
      <c r="J1452">
        <f t="shared" si="230"/>
        <v>7.2038844585752377</v>
      </c>
      <c r="K1452">
        <f t="shared" si="234"/>
        <v>-7.2038844585752377</v>
      </c>
      <c r="L1452">
        <f t="shared" si="231"/>
        <v>-1.878982763402604</v>
      </c>
      <c r="M1452">
        <f t="shared" si="232"/>
        <v>0</v>
      </c>
      <c r="P1452" s="23">
        <f t="shared" si="233"/>
        <v>0.12899809764437287</v>
      </c>
    </row>
    <row r="1453" spans="1:16" x14ac:dyDescent="0.3">
      <c r="A1453">
        <v>1452</v>
      </c>
      <c r="B1453" s="16" t="s">
        <v>8180</v>
      </c>
      <c r="C1453" s="17">
        <v>55.01</v>
      </c>
      <c r="D1453" s="17">
        <v>3.9350000000000003E-2</v>
      </c>
      <c r="E1453" s="9">
        <f t="shared" si="227"/>
        <v>-2.1579690126616969E-2</v>
      </c>
      <c r="F1453">
        <f t="shared" si="228"/>
        <v>0.9786514855008005</v>
      </c>
      <c r="G1453">
        <f t="shared" si="225"/>
        <v>54.650406539117803</v>
      </c>
      <c r="H1453">
        <f t="shared" si="229"/>
        <v>1.7862755578716912E-2</v>
      </c>
      <c r="I1453" t="str">
        <f t="shared" si="226"/>
        <v>2005</v>
      </c>
      <c r="J1453">
        <f t="shared" si="230"/>
        <v>7.1813744685660401</v>
      </c>
      <c r="K1453">
        <f t="shared" si="234"/>
        <v>-7.1813744685660401</v>
      </c>
      <c r="L1453">
        <f t="shared" si="231"/>
        <v>-0.68450019078175472</v>
      </c>
      <c r="M1453">
        <f t="shared" si="232"/>
        <v>0</v>
      </c>
      <c r="P1453" s="23">
        <f t="shared" si="233"/>
        <v>0.13140569161961746</v>
      </c>
    </row>
    <row r="1454" spans="1:16" x14ac:dyDescent="0.3">
      <c r="A1454">
        <v>1453</v>
      </c>
      <c r="B1454" s="16" t="s">
        <v>8178</v>
      </c>
      <c r="C1454" s="17">
        <v>54.88</v>
      </c>
      <c r="D1454" s="17">
        <v>3.9140000000000001E-2</v>
      </c>
      <c r="E1454" s="9">
        <f t="shared" si="227"/>
        <v>-2.3660034697368438E-3</v>
      </c>
      <c r="F1454">
        <f t="shared" si="228"/>
        <v>0.9976367933103073</v>
      </c>
      <c r="G1454">
        <f t="shared" si="225"/>
        <v>54.523164610156442</v>
      </c>
      <c r="H1454">
        <f t="shared" si="229"/>
        <v>1.7757579336372651E-2</v>
      </c>
      <c r="I1454" t="str">
        <f t="shared" si="226"/>
        <v>2005</v>
      </c>
      <c r="J1454">
        <f t="shared" si="230"/>
        <v>7.1224685358557549</v>
      </c>
      <c r="K1454">
        <f t="shared" si="234"/>
        <v>-7.1224685358557549</v>
      </c>
      <c r="L1454">
        <f t="shared" si="231"/>
        <v>-0.55725826182039384</v>
      </c>
      <c r="M1454">
        <f t="shared" si="232"/>
        <v>0</v>
      </c>
      <c r="P1454" s="23">
        <f t="shared" si="233"/>
        <v>0.13063197242459765</v>
      </c>
    </row>
    <row r="1455" spans="1:16" x14ac:dyDescent="0.3">
      <c r="A1455">
        <v>1454</v>
      </c>
      <c r="B1455" s="16" t="s">
        <v>8176</v>
      </c>
      <c r="C1455" s="17">
        <v>54.32</v>
      </c>
      <c r="D1455" s="17">
        <v>3.9239999999999997E-2</v>
      </c>
      <c r="E1455" s="9">
        <f t="shared" si="227"/>
        <v>-1.025650016718911E-2</v>
      </c>
      <c r="F1455">
        <f t="shared" si="228"/>
        <v>0.98979591836734693</v>
      </c>
      <c r="G1455">
        <f t="shared" si="225"/>
        <v>53.965906348336048</v>
      </c>
      <c r="H1455">
        <f t="shared" si="229"/>
        <v>1.7265480705989766E-2</v>
      </c>
      <c r="I1455" t="str">
        <f t="shared" si="226"/>
        <v>2005</v>
      </c>
      <c r="J1455">
        <f t="shared" si="230"/>
        <v>6.8543120226617482</v>
      </c>
      <c r="K1455">
        <f t="shared" si="234"/>
        <v>-6.8543120226617482</v>
      </c>
      <c r="L1455">
        <f t="shared" si="231"/>
        <v>0.72405641562594525</v>
      </c>
      <c r="M1455">
        <f t="shared" si="232"/>
        <v>0</v>
      </c>
      <c r="P1455" s="23">
        <f t="shared" si="233"/>
        <v>0.12701189485114781</v>
      </c>
    </row>
    <row r="1456" spans="1:16" x14ac:dyDescent="0.3">
      <c r="A1456">
        <v>1455</v>
      </c>
      <c r="B1456" s="16" t="s">
        <v>8174</v>
      </c>
      <c r="C1456" s="17">
        <v>55.05</v>
      </c>
      <c r="D1456" s="17">
        <v>3.9369999999999995E-2</v>
      </c>
      <c r="E1456" s="9">
        <f t="shared" si="227"/>
        <v>1.3349379918248236E-2</v>
      </c>
      <c r="F1456">
        <f t="shared" si="228"/>
        <v>1.0134388807069219</v>
      </c>
      <c r="G1456">
        <f t="shared" si="225"/>
        <v>54.689962763961994</v>
      </c>
      <c r="H1456">
        <f t="shared" si="229"/>
        <v>1.7192869265344503E-2</v>
      </c>
      <c r="I1456" t="str">
        <f t="shared" si="226"/>
        <v>2005</v>
      </c>
      <c r="J1456">
        <f t="shared" si="230"/>
        <v>6.9170626491050839</v>
      </c>
      <c r="K1456">
        <f t="shared" si="234"/>
        <v>-6.9170626491050839</v>
      </c>
      <c r="L1456">
        <f t="shared" si="231"/>
        <v>1.0552042600153655</v>
      </c>
      <c r="M1456">
        <f t="shared" si="232"/>
        <v>0</v>
      </c>
      <c r="P1456" s="23">
        <f t="shared" si="233"/>
        <v>0.12647773557569669</v>
      </c>
    </row>
    <row r="1457" spans="1:16" x14ac:dyDescent="0.3">
      <c r="A1457">
        <v>1456</v>
      </c>
      <c r="B1457" s="16" t="s">
        <v>8172</v>
      </c>
      <c r="C1457" s="17">
        <v>56.15</v>
      </c>
      <c r="D1457" s="17">
        <v>3.9359999999999999E-2</v>
      </c>
      <c r="E1457" s="9">
        <f t="shared" si="227"/>
        <v>1.9784818015763289E-2</v>
      </c>
      <c r="F1457">
        <f t="shared" si="228"/>
        <v>1.0199818346957312</v>
      </c>
      <c r="G1457">
        <f t="shared" si="225"/>
        <v>55.782861530785581</v>
      </c>
      <c r="H1457">
        <f t="shared" si="229"/>
        <v>1.7570018289715935E-2</v>
      </c>
      <c r="I1457" t="str">
        <f t="shared" si="226"/>
        <v>2005</v>
      </c>
      <c r="J1457">
        <f t="shared" si="230"/>
        <v>7.2100574143784453</v>
      </c>
      <c r="K1457">
        <f t="shared" si="234"/>
        <v>-7.2100574143784453</v>
      </c>
      <c r="L1457">
        <f t="shared" si="231"/>
        <v>-3.7694506808222172E-2</v>
      </c>
      <c r="M1457">
        <f t="shared" si="232"/>
        <v>0</v>
      </c>
      <c r="P1457" s="23">
        <f t="shared" si="233"/>
        <v>0.1292521971179148</v>
      </c>
    </row>
    <row r="1458" spans="1:16" x14ac:dyDescent="0.3">
      <c r="A1458">
        <v>1457</v>
      </c>
      <c r="B1458" s="16" t="s">
        <v>8170</v>
      </c>
      <c r="C1458" s="17">
        <v>57.05</v>
      </c>
      <c r="D1458" s="17">
        <v>3.9660000000000001E-2</v>
      </c>
      <c r="E1458" s="9">
        <f t="shared" si="227"/>
        <v>1.5901395123632523E-2</v>
      </c>
      <c r="F1458">
        <f t="shared" si="228"/>
        <v>1.0160284951024043</v>
      </c>
      <c r="G1458">
        <f t="shared" si="225"/>
        <v>56.67414307563223</v>
      </c>
      <c r="H1458">
        <f t="shared" si="229"/>
        <v>1.7732064558911093E-2</v>
      </c>
      <c r="I1458" t="str">
        <f t="shared" si="226"/>
        <v>2005</v>
      </c>
      <c r="J1458">
        <f t="shared" si="230"/>
        <v>7.3928175245434753</v>
      </c>
      <c r="K1458">
        <f t="shared" si="234"/>
        <v>-7.3928175245434753</v>
      </c>
      <c r="L1458">
        <f t="shared" si="231"/>
        <v>-0.92897605165487107</v>
      </c>
      <c r="M1458">
        <f t="shared" si="232"/>
        <v>0</v>
      </c>
      <c r="P1458" s="23">
        <f t="shared" si="233"/>
        <v>0.13044427534930142</v>
      </c>
    </row>
    <row r="1459" spans="1:16" x14ac:dyDescent="0.3">
      <c r="A1459">
        <v>1458</v>
      </c>
      <c r="B1459" s="16" t="s">
        <v>8168</v>
      </c>
      <c r="C1459" s="17">
        <v>57.73</v>
      </c>
      <c r="D1459" s="17">
        <v>3.9759999999999997E-2</v>
      </c>
      <c r="E1459" s="9">
        <f t="shared" si="227"/>
        <v>1.1848892764757653E-2</v>
      </c>
      <c r="F1459">
        <f t="shared" si="228"/>
        <v>1.0119193689745838</v>
      </c>
      <c r="G1459">
        <f t="shared" si="225"/>
        <v>57.348707278515917</v>
      </c>
      <c r="H1459">
        <f t="shared" si="229"/>
        <v>1.7777092036419639E-2</v>
      </c>
      <c r="I1459" t="str">
        <f t="shared" si="226"/>
        <v>2005</v>
      </c>
      <c r="J1459">
        <f t="shared" si="230"/>
        <v>7.4998067735759992</v>
      </c>
      <c r="K1459">
        <f t="shared" si="234"/>
        <v>-7.4998067735759992</v>
      </c>
      <c r="L1459">
        <f t="shared" si="231"/>
        <v>-1.603540254538558</v>
      </c>
      <c r="M1459">
        <f t="shared" si="232"/>
        <v>0</v>
      </c>
      <c r="P1459" s="23">
        <f t="shared" si="233"/>
        <v>0.13077551577846275</v>
      </c>
    </row>
    <row r="1460" spans="1:16" x14ac:dyDescent="0.3">
      <c r="A1460">
        <v>1459</v>
      </c>
      <c r="B1460" s="16" t="s">
        <v>8157</v>
      </c>
      <c r="C1460" s="17">
        <v>59.52</v>
      </c>
      <c r="D1460" s="17">
        <v>3.8949999999999999E-2</v>
      </c>
      <c r="E1460" s="9">
        <f t="shared" si="227"/>
        <v>3.0535421451994321E-2</v>
      </c>
      <c r="F1460">
        <f t="shared" si="228"/>
        <v>1.0310064091460247</v>
      </c>
      <c r="G1460">
        <f t="shared" si="225"/>
        <v>59.134867428649827</v>
      </c>
      <c r="H1460">
        <f t="shared" si="229"/>
        <v>1.8634436593262985E-2</v>
      </c>
      <c r="I1460" t="str">
        <f t="shared" si="226"/>
        <v>2005</v>
      </c>
      <c r="J1460">
        <f t="shared" si="230"/>
        <v>8.1063549242115158</v>
      </c>
      <c r="K1460">
        <f t="shared" si="234"/>
        <v>-8.1063549242115158</v>
      </c>
      <c r="L1460">
        <f t="shared" si="231"/>
        <v>-3.3897004046724675</v>
      </c>
      <c r="M1460">
        <f t="shared" si="232"/>
        <v>0</v>
      </c>
      <c r="P1460" s="23">
        <f t="shared" si="233"/>
        <v>0.13708249086704008</v>
      </c>
    </row>
    <row r="1461" spans="1:16" x14ac:dyDescent="0.3">
      <c r="A1461">
        <v>1460</v>
      </c>
      <c r="B1461" s="16" t="s">
        <v>8155</v>
      </c>
      <c r="C1461" s="17">
        <v>59.6</v>
      </c>
      <c r="D1461" s="17">
        <v>3.8800000000000001E-2</v>
      </c>
      <c r="E1461" s="9">
        <f t="shared" si="227"/>
        <v>1.3431835464675379E-3</v>
      </c>
      <c r="F1461">
        <f t="shared" si="228"/>
        <v>1.0013440860215053</v>
      </c>
      <c r="G1461">
        <f t="shared" si="225"/>
        <v>59.215830154593313</v>
      </c>
      <c r="H1461">
        <f t="shared" si="229"/>
        <v>1.7561478553226356E-2</v>
      </c>
      <c r="I1461" t="str">
        <f t="shared" si="226"/>
        <v>2005</v>
      </c>
      <c r="J1461">
        <f t="shared" si="230"/>
        <v>7.6500561081907392</v>
      </c>
      <c r="K1461">
        <f t="shared" si="234"/>
        <v>-7.6500561081907392</v>
      </c>
      <c r="L1461">
        <f t="shared" si="231"/>
        <v>-3.4706631306159537</v>
      </c>
      <c r="M1461">
        <f t="shared" si="232"/>
        <v>0</v>
      </c>
      <c r="P1461" s="23">
        <f t="shared" si="233"/>
        <v>0.12918937534471653</v>
      </c>
    </row>
    <row r="1462" spans="1:16" x14ac:dyDescent="0.3">
      <c r="A1462">
        <v>1461</v>
      </c>
      <c r="B1462" s="16" t="s">
        <v>8153</v>
      </c>
      <c r="C1462" s="17">
        <v>59.85</v>
      </c>
      <c r="D1462" s="17">
        <v>3.8539999999999998E-2</v>
      </c>
      <c r="E1462" s="9">
        <f t="shared" si="227"/>
        <v>4.1858579326780315E-3</v>
      </c>
      <c r="F1462">
        <f t="shared" si="228"/>
        <v>1.0041946308724832</v>
      </c>
      <c r="G1462">
        <f t="shared" si="225"/>
        <v>59.466795542541099</v>
      </c>
      <c r="H1462">
        <f t="shared" si="229"/>
        <v>1.7046357227622939E-2</v>
      </c>
      <c r="I1462" t="str">
        <f t="shared" si="226"/>
        <v>2005</v>
      </c>
      <c r="J1462">
        <f t="shared" si="230"/>
        <v>7.4571322044719981</v>
      </c>
      <c r="K1462">
        <f t="shared" si="234"/>
        <v>-7.4571322044719981</v>
      </c>
      <c r="L1462">
        <f t="shared" si="231"/>
        <v>-3.7216285185637403</v>
      </c>
      <c r="M1462">
        <f t="shared" si="232"/>
        <v>0</v>
      </c>
      <c r="P1462" s="23">
        <f t="shared" si="233"/>
        <v>0.12539993346601883</v>
      </c>
    </row>
    <row r="1463" spans="1:16" x14ac:dyDescent="0.3">
      <c r="A1463">
        <v>1462</v>
      </c>
      <c r="B1463" s="16" t="s">
        <v>8151</v>
      </c>
      <c r="C1463" s="17">
        <v>57.13</v>
      </c>
      <c r="D1463" s="17">
        <v>3.909E-2</v>
      </c>
      <c r="E1463" s="9">
        <f t="shared" si="227"/>
        <v>-4.6512059267611011E-2</v>
      </c>
      <c r="F1463">
        <f t="shared" si="228"/>
        <v>0.95455304928989138</v>
      </c>
      <c r="G1463">
        <f t="shared" si="225"/>
        <v>56.759007869102511</v>
      </c>
      <c r="H1463">
        <f t="shared" si="229"/>
        <v>1.9062903391975552E-2</v>
      </c>
      <c r="I1463" t="str">
        <f t="shared" si="226"/>
        <v>2005</v>
      </c>
      <c r="J1463">
        <f t="shared" si="230"/>
        <v>7.9595692057022411</v>
      </c>
      <c r="K1463">
        <f t="shared" si="234"/>
        <v>-7.9595692057022411</v>
      </c>
      <c r="L1463">
        <f t="shared" si="231"/>
        <v>-1.0138408451251522</v>
      </c>
      <c r="M1463">
        <f t="shared" si="232"/>
        <v>0</v>
      </c>
      <c r="P1463" s="23">
        <f t="shared" si="233"/>
        <v>0.14023446681905682</v>
      </c>
    </row>
    <row r="1464" spans="1:16" x14ac:dyDescent="0.3">
      <c r="A1464">
        <v>1463</v>
      </c>
      <c r="B1464" s="16" t="s">
        <v>8149</v>
      </c>
      <c r="C1464" s="17">
        <v>56.11</v>
      </c>
      <c r="D1464" s="17">
        <v>3.9140000000000001E-2</v>
      </c>
      <c r="E1464" s="9">
        <f t="shared" si="227"/>
        <v>-1.8015322973490625E-2</v>
      </c>
      <c r="F1464">
        <f t="shared" si="228"/>
        <v>0.9821459828461403</v>
      </c>
      <c r="G1464">
        <f t="shared" si="225"/>
        <v>55.745167023977359</v>
      </c>
      <c r="H1464">
        <f t="shared" si="229"/>
        <v>1.9272120050864459E-2</v>
      </c>
      <c r="I1464" t="str">
        <f t="shared" si="226"/>
        <v>2005</v>
      </c>
      <c r="J1464">
        <f t="shared" si="230"/>
        <v>7.9031902027464271</v>
      </c>
      <c r="K1464">
        <f t="shared" si="234"/>
        <v>-7.9031902027464271</v>
      </c>
      <c r="L1464">
        <f t="shared" si="231"/>
        <v>5.5052669819971811E-2</v>
      </c>
      <c r="M1464">
        <f t="shared" si="232"/>
        <v>0</v>
      </c>
      <c r="P1464" s="23">
        <f t="shared" si="233"/>
        <v>0.14177354961277758</v>
      </c>
    </row>
    <row r="1465" spans="1:16" x14ac:dyDescent="0.3">
      <c r="A1465">
        <v>1464</v>
      </c>
      <c r="B1465" s="16" t="s">
        <v>8147</v>
      </c>
      <c r="C1465" s="17">
        <v>56.17</v>
      </c>
      <c r="D1465" s="17">
        <v>3.9629999999999999E-2</v>
      </c>
      <c r="E1465" s="9">
        <f t="shared" si="227"/>
        <v>1.0687567814606593E-3</v>
      </c>
      <c r="F1465">
        <f t="shared" si="228"/>
        <v>1.001069328105507</v>
      </c>
      <c r="G1465">
        <f t="shared" si="225"/>
        <v>55.800219693797331</v>
      </c>
      <c r="H1465">
        <f t="shared" si="229"/>
        <v>1.8881613960475184E-2</v>
      </c>
      <c r="I1465" t="str">
        <f t="shared" si="226"/>
        <v>2005</v>
      </c>
      <c r="J1465">
        <f t="shared" si="230"/>
        <v>7.7506967215661255</v>
      </c>
      <c r="K1465">
        <f t="shared" si="234"/>
        <v>-7.7506967215661255</v>
      </c>
      <c r="L1465">
        <f t="shared" si="231"/>
        <v>0.11902361401964612</v>
      </c>
      <c r="M1465">
        <f t="shared" si="232"/>
        <v>0</v>
      </c>
      <c r="P1465" s="23">
        <f t="shared" si="233"/>
        <v>0.13890082806300638</v>
      </c>
    </row>
    <row r="1466" spans="1:16" x14ac:dyDescent="0.3">
      <c r="A1466">
        <v>1465</v>
      </c>
      <c r="B1466" s="16" t="s">
        <v>8145</v>
      </c>
      <c r="C1466" s="17">
        <v>56.72</v>
      </c>
      <c r="D1466" s="17">
        <v>3.968E-2</v>
      </c>
      <c r="E1466" s="9">
        <f t="shared" si="227"/>
        <v>9.7440756795307473E-3</v>
      </c>
      <c r="F1466">
        <f t="shared" si="228"/>
        <v>1.0097917037564537</v>
      </c>
      <c r="G1466">
        <f t="shared" si="225"/>
        <v>56.346129361549536</v>
      </c>
      <c r="H1466">
        <f t="shared" si="229"/>
        <v>1.8958238798159034E-2</v>
      </c>
      <c r="I1466" t="str">
        <f t="shared" si="226"/>
        <v>2005</v>
      </c>
      <c r="J1466">
        <f t="shared" si="230"/>
        <v>7.8582854073725157</v>
      </c>
      <c r="K1466">
        <f t="shared" si="234"/>
        <v>-7.8582854073725157</v>
      </c>
      <c r="L1466">
        <f t="shared" si="231"/>
        <v>-0.42688605373255939</v>
      </c>
      <c r="M1466">
        <f t="shared" si="232"/>
        <v>0</v>
      </c>
      <c r="P1466" s="23">
        <f t="shared" si="233"/>
        <v>0.13946451151860292</v>
      </c>
    </row>
    <row r="1467" spans="1:16" x14ac:dyDescent="0.3">
      <c r="A1467">
        <v>1466</v>
      </c>
      <c r="B1467" s="16" t="s">
        <v>8143</v>
      </c>
      <c r="C1467" s="17">
        <v>56.55</v>
      </c>
      <c r="D1467" s="17">
        <v>3.9570000000000001E-2</v>
      </c>
      <c r="E1467" s="9">
        <f t="shared" si="227"/>
        <v>-3.0016796617426769E-3</v>
      </c>
      <c r="F1467">
        <f t="shared" si="228"/>
        <v>0.99700282087447101</v>
      </c>
      <c r="G1467">
        <f t="shared" si="225"/>
        <v>56.178279844512218</v>
      </c>
      <c r="H1467">
        <f t="shared" si="229"/>
        <v>1.8960584472910678E-2</v>
      </c>
      <c r="I1467" t="str">
        <f t="shared" si="226"/>
        <v>2005</v>
      </c>
      <c r="J1467">
        <f t="shared" si="230"/>
        <v>7.8358457540945601</v>
      </c>
      <c r="K1467">
        <f t="shared" si="234"/>
        <v>-7.8358457540945601</v>
      </c>
      <c r="L1467">
        <f t="shared" si="231"/>
        <v>-0.25903653669524118</v>
      </c>
      <c r="M1467">
        <f t="shared" si="232"/>
        <v>0</v>
      </c>
      <c r="P1467" s="23">
        <f t="shared" si="233"/>
        <v>0.13948176725564168</v>
      </c>
    </row>
    <row r="1468" spans="1:16" x14ac:dyDescent="0.3">
      <c r="A1468">
        <v>1467</v>
      </c>
      <c r="B1468" s="16" t="s">
        <v>8141</v>
      </c>
      <c r="C1468" s="17">
        <v>56.69</v>
      </c>
      <c r="D1468" s="17">
        <v>3.9809999999999998E-2</v>
      </c>
      <c r="E1468" s="9">
        <f t="shared" si="227"/>
        <v>2.4726257740829119E-3</v>
      </c>
      <c r="F1468">
        <f t="shared" si="228"/>
        <v>1.002475685234306</v>
      </c>
      <c r="G1468">
        <f t="shared" si="225"/>
        <v>56.315106933081978</v>
      </c>
      <c r="H1468">
        <f t="shared" si="229"/>
        <v>1.7643038940656823E-2</v>
      </c>
      <c r="I1468" t="str">
        <f t="shared" si="226"/>
        <v>2005</v>
      </c>
      <c r="J1468">
        <f t="shared" si="230"/>
        <v>7.3091020650874166</v>
      </c>
      <c r="K1468">
        <f t="shared" si="234"/>
        <v>-7.3091020650874166</v>
      </c>
      <c r="L1468">
        <f t="shared" si="231"/>
        <v>-0.39586362526500096</v>
      </c>
      <c r="M1468">
        <f t="shared" si="232"/>
        <v>0</v>
      </c>
      <c r="P1468" s="23">
        <f t="shared" si="233"/>
        <v>0.12978936671065305</v>
      </c>
    </row>
    <row r="1469" spans="1:16" x14ac:dyDescent="0.3">
      <c r="A1469">
        <v>1468</v>
      </c>
      <c r="B1469" s="16" t="s">
        <v>8139</v>
      </c>
      <c r="C1469" s="17">
        <v>56.29</v>
      </c>
      <c r="D1469" s="17">
        <v>3.9649999999999998E-2</v>
      </c>
      <c r="E1469" s="9">
        <f t="shared" si="227"/>
        <v>-7.0809288602770963E-3</v>
      </c>
      <c r="F1469">
        <f t="shared" si="228"/>
        <v>0.99294408184865057</v>
      </c>
      <c r="G1469">
        <f t="shared" si="225"/>
        <v>55.919243307816977</v>
      </c>
      <c r="H1469">
        <f t="shared" si="229"/>
        <v>1.7302882880870136E-2</v>
      </c>
      <c r="I1469" t="str">
        <f t="shared" si="226"/>
        <v>2005</v>
      </c>
      <c r="J1469">
        <f t="shared" si="230"/>
        <v>7.1177949850977171</v>
      </c>
      <c r="K1469">
        <f t="shared" si="234"/>
        <v>-7.1177949850977171</v>
      </c>
      <c r="L1469">
        <f t="shared" si="231"/>
        <v>1.3437803745584844</v>
      </c>
      <c r="M1469">
        <f t="shared" si="232"/>
        <v>0</v>
      </c>
      <c r="P1469" s="23">
        <f t="shared" si="233"/>
        <v>0.1272870404543317</v>
      </c>
    </row>
    <row r="1470" spans="1:16" x14ac:dyDescent="0.3">
      <c r="A1470">
        <v>1469</v>
      </c>
      <c r="B1470" s="16" t="s">
        <v>8137</v>
      </c>
      <c r="C1470" s="17">
        <v>57.64</v>
      </c>
      <c r="D1470" s="17">
        <v>3.9369999999999995E-2</v>
      </c>
      <c r="E1470" s="9">
        <f t="shared" si="227"/>
        <v>2.3699871655386052E-2</v>
      </c>
      <c r="F1470">
        <f t="shared" si="228"/>
        <v>1.0239829454610054</v>
      </c>
      <c r="G1470">
        <f t="shared" si="225"/>
        <v>57.263023682375461</v>
      </c>
      <c r="H1470">
        <f t="shared" si="229"/>
        <v>1.7522601831736494E-2</v>
      </c>
      <c r="I1470" t="str">
        <f t="shared" si="226"/>
        <v>2005</v>
      </c>
      <c r="J1470">
        <f t="shared" si="230"/>
        <v>7.3813974378061502</v>
      </c>
      <c r="K1470">
        <f t="shared" si="234"/>
        <v>-7.3813974378061502</v>
      </c>
      <c r="L1470">
        <f t="shared" si="231"/>
        <v>0.42872614619513172</v>
      </c>
      <c r="M1470">
        <f t="shared" si="232"/>
        <v>0</v>
      </c>
      <c r="P1470" s="23">
        <f t="shared" si="233"/>
        <v>0.12890338237723925</v>
      </c>
    </row>
    <row r="1471" spans="1:16" x14ac:dyDescent="0.3">
      <c r="A1471">
        <v>1470</v>
      </c>
      <c r="B1471" s="16" t="s">
        <v>8135</v>
      </c>
      <c r="C1471" s="17">
        <v>58.07</v>
      </c>
      <c r="D1471" s="17">
        <v>3.9209999999999995E-2</v>
      </c>
      <c r="E1471" s="9">
        <f t="shared" si="227"/>
        <v>7.4324082526371184E-3</v>
      </c>
      <c r="F1471">
        <f t="shared" si="228"/>
        <v>1.0074600971547536</v>
      </c>
      <c r="G1471">
        <f t="shared" si="225"/>
        <v>57.691749828570593</v>
      </c>
      <c r="H1471">
        <f t="shared" si="229"/>
        <v>1.7562306062018935E-2</v>
      </c>
      <c r="I1471" t="str">
        <f t="shared" si="226"/>
        <v>2005</v>
      </c>
      <c r="J1471">
        <f t="shared" si="230"/>
        <v>7.4535123209090353</v>
      </c>
      <c r="K1471">
        <f t="shared" si="234"/>
        <v>-7.4535123209090353</v>
      </c>
      <c r="L1471">
        <f t="shared" si="231"/>
        <v>0.89665087162248369</v>
      </c>
      <c r="M1471">
        <f t="shared" si="232"/>
        <v>0</v>
      </c>
      <c r="P1471" s="23">
        <f t="shared" si="233"/>
        <v>0.12919546283579431</v>
      </c>
    </row>
    <row r="1472" spans="1:16" x14ac:dyDescent="0.3">
      <c r="A1472">
        <v>1471</v>
      </c>
      <c r="B1472" s="16" t="s">
        <v>8133</v>
      </c>
      <c r="C1472" s="17">
        <v>58.98</v>
      </c>
      <c r="D1472" s="17">
        <v>3.9969999999999999E-2</v>
      </c>
      <c r="E1472" s="9">
        <f t="shared" si="227"/>
        <v>1.5549224003171574E-2</v>
      </c>
      <c r="F1472">
        <f t="shared" si="228"/>
        <v>1.0156707422076803</v>
      </c>
      <c r="G1472">
        <f t="shared" si="225"/>
        <v>58.588400700193077</v>
      </c>
      <c r="H1472">
        <f t="shared" si="229"/>
        <v>1.7498981769672912E-2</v>
      </c>
      <c r="I1472" t="str">
        <f t="shared" si="226"/>
        <v>2005</v>
      </c>
      <c r="J1472">
        <f t="shared" si="230"/>
        <v>7.5420627693828441</v>
      </c>
      <c r="K1472">
        <f t="shared" si="234"/>
        <v>-7.5420627693828441</v>
      </c>
      <c r="L1472">
        <f t="shared" si="231"/>
        <v>2.1183199291895605</v>
      </c>
      <c r="M1472">
        <f t="shared" si="232"/>
        <v>0</v>
      </c>
      <c r="P1472" s="23">
        <f t="shared" si="233"/>
        <v>0.12872962359865184</v>
      </c>
    </row>
    <row r="1473" spans="1:16" x14ac:dyDescent="0.3">
      <c r="A1473">
        <v>1472</v>
      </c>
      <c r="B1473" s="16" t="s">
        <v>8131</v>
      </c>
      <c r="C1473" s="17">
        <v>61.35</v>
      </c>
      <c r="D1473" s="17">
        <v>4.0679999999999994E-2</v>
      </c>
      <c r="E1473" s="9">
        <f t="shared" si="227"/>
        <v>3.9396767769790425E-2</v>
      </c>
      <c r="F1473">
        <f t="shared" si="228"/>
        <v>1.0401831129196339</v>
      </c>
      <c r="G1473">
        <f t="shared" si="225"/>
        <v>60.935453899281967</v>
      </c>
      <c r="H1473">
        <f t="shared" si="229"/>
        <v>1.8296417924977167E-2</v>
      </c>
      <c r="I1473" t="str">
        <f t="shared" si="226"/>
        <v>2006</v>
      </c>
      <c r="J1473">
        <f t="shared" si="230"/>
        <v>8.201661536269528</v>
      </c>
      <c r="K1473">
        <f t="shared" si="234"/>
        <v>-8.201661536269528</v>
      </c>
      <c r="L1473">
        <f t="shared" si="231"/>
        <v>-0.22873326989932963</v>
      </c>
      <c r="M1473">
        <f t="shared" si="232"/>
        <v>0</v>
      </c>
      <c r="P1473" s="23">
        <f t="shared" si="233"/>
        <v>0.1345958881314934</v>
      </c>
    </row>
    <row r="1474" spans="1:16" x14ac:dyDescent="0.3">
      <c r="A1474">
        <v>1473</v>
      </c>
      <c r="B1474" s="16" t="s">
        <v>8129</v>
      </c>
      <c r="C1474" s="17">
        <v>61.68</v>
      </c>
      <c r="D1474" s="17">
        <v>4.1149999999999999E-2</v>
      </c>
      <c r="E1474" s="9">
        <f t="shared" si="227"/>
        <v>5.3645580981534872E-3</v>
      </c>
      <c r="F1474">
        <f t="shared" si="228"/>
        <v>1.0053789731051344</v>
      </c>
      <c r="G1474">
        <f t="shared" si="225"/>
        <v>61.258425302357523</v>
      </c>
      <c r="H1474">
        <f t="shared" si="229"/>
        <v>1.8056802183702404E-2</v>
      </c>
      <c r="I1474" t="str">
        <f t="shared" si="226"/>
        <v>2006</v>
      </c>
      <c r="J1474">
        <f t="shared" si="230"/>
        <v>8.1371512711373555</v>
      </c>
      <c r="K1474">
        <f t="shared" si="234"/>
        <v>-8.1371512711373555</v>
      </c>
      <c r="L1474">
        <f t="shared" si="231"/>
        <v>-0.55170467297488557</v>
      </c>
      <c r="M1474">
        <f t="shared" si="232"/>
        <v>0</v>
      </c>
      <c r="P1474" s="23">
        <f t="shared" si="233"/>
        <v>0.13283317732988148</v>
      </c>
    </row>
    <row r="1475" spans="1:16" x14ac:dyDescent="0.3">
      <c r="A1475">
        <v>1474</v>
      </c>
      <c r="B1475" s="16" t="s">
        <v>8127</v>
      </c>
      <c r="C1475" s="17">
        <v>61.13</v>
      </c>
      <c r="D1475" s="17">
        <v>4.1689999999999998E-2</v>
      </c>
      <c r="E1475" s="9">
        <f t="shared" si="227"/>
        <v>-8.9569852144399855E-3</v>
      </c>
      <c r="F1475">
        <f t="shared" si="228"/>
        <v>0.99108300907911806</v>
      </c>
      <c r="G1475">
        <f t="shared" ref="G1475:G1538" si="235">C1475*EXP(-2/12*D1475)</f>
        <v>60.706720629382637</v>
      </c>
      <c r="H1475">
        <f t="shared" si="229"/>
        <v>1.8142016053062659E-2</v>
      </c>
      <c r="I1475" t="str">
        <f t="shared" ref="I1475:I1538" si="236">MID(B1475,7,4)</f>
        <v>2006</v>
      </c>
      <c r="J1475">
        <f t="shared" si="230"/>
        <v>8.1019216787836221</v>
      </c>
      <c r="K1475">
        <f t="shared" si="234"/>
        <v>-8.1019216787836221</v>
      </c>
      <c r="L1475">
        <f t="shared" si="231"/>
        <v>0.77991817206642367</v>
      </c>
      <c r="M1475">
        <f t="shared" si="232"/>
        <v>0</v>
      </c>
      <c r="P1475" s="23">
        <f t="shared" si="233"/>
        <v>0.13346004519411009</v>
      </c>
    </row>
    <row r="1476" spans="1:16" x14ac:dyDescent="0.3">
      <c r="A1476">
        <v>1475</v>
      </c>
      <c r="B1476" s="16" t="s">
        <v>8125</v>
      </c>
      <c r="C1476" s="17">
        <v>62.72</v>
      </c>
      <c r="D1476" s="17">
        <v>4.1880000000000001E-2</v>
      </c>
      <c r="E1476" s="9">
        <f t="shared" ref="E1476:E1539" si="237">LN(C1476/C1475)</f>
        <v>2.5677632001518323E-2</v>
      </c>
      <c r="F1476">
        <f t="shared" ref="F1476:F1539" si="238">C1476/C1475</f>
        <v>1.0260101423196466</v>
      </c>
      <c r="G1476">
        <f t="shared" si="235"/>
        <v>62.283738723090302</v>
      </c>
      <c r="H1476">
        <f t="shared" si="229"/>
        <v>1.8305640048085589E-2</v>
      </c>
      <c r="I1476" t="str">
        <f t="shared" si="236"/>
        <v>2006</v>
      </c>
      <c r="J1476">
        <f t="shared" si="230"/>
        <v>8.3873605634651387</v>
      </c>
      <c r="K1476">
        <f t="shared" si="234"/>
        <v>-8.3873605634651387</v>
      </c>
      <c r="L1476">
        <f t="shared" si="231"/>
        <v>-0.79709992164124088</v>
      </c>
      <c r="M1476">
        <f t="shared" si="232"/>
        <v>0</v>
      </c>
      <c r="P1476" s="23">
        <f t="shared" si="233"/>
        <v>0.13466372981806427</v>
      </c>
    </row>
    <row r="1477" spans="1:16" x14ac:dyDescent="0.3">
      <c r="A1477">
        <v>1476</v>
      </c>
      <c r="B1477" s="16" t="s">
        <v>8123</v>
      </c>
      <c r="C1477" s="17">
        <v>62.01</v>
      </c>
      <c r="D1477" s="17">
        <v>4.1980000000000003E-2</v>
      </c>
      <c r="E1477" s="9">
        <f t="shared" si="237"/>
        <v>-1.1384713680365803E-2</v>
      </c>
      <c r="F1477">
        <f t="shared" si="238"/>
        <v>0.98867984693877553</v>
      </c>
      <c r="G1477">
        <f t="shared" si="235"/>
        <v>61.577650964784361</v>
      </c>
      <c r="H1477">
        <f t="shared" si="229"/>
        <v>1.7599571689177383E-2</v>
      </c>
      <c r="I1477" t="str">
        <f t="shared" si="236"/>
        <v>2006</v>
      </c>
      <c r="J1477">
        <f t="shared" si="230"/>
        <v>7.9724340818692845</v>
      </c>
      <c r="K1477">
        <f t="shared" si="234"/>
        <v>-7.9724340818692845</v>
      </c>
      <c r="L1477">
        <f t="shared" si="231"/>
        <v>-9.1012163335300045E-2</v>
      </c>
      <c r="M1477">
        <f t="shared" si="232"/>
        <v>0</v>
      </c>
      <c r="P1477" s="23">
        <f t="shared" si="233"/>
        <v>0.1294696039384263</v>
      </c>
    </row>
    <row r="1478" spans="1:16" x14ac:dyDescent="0.3">
      <c r="A1478">
        <v>1477</v>
      </c>
      <c r="B1478" s="16" t="s">
        <v>8121</v>
      </c>
      <c r="C1478" s="17">
        <v>61.92</v>
      </c>
      <c r="D1478" s="17">
        <v>4.2140000000000004E-2</v>
      </c>
      <c r="E1478" s="9">
        <f t="shared" si="237"/>
        <v>-1.4524330803148745E-3</v>
      </c>
      <c r="F1478">
        <f t="shared" si="238"/>
        <v>0.99854862119013066</v>
      </c>
      <c r="G1478">
        <f t="shared" si="235"/>
        <v>61.486638801449061</v>
      </c>
      <c r="H1478">
        <f t="shared" si="229"/>
        <v>1.7030003809024093E-2</v>
      </c>
      <c r="I1478" t="str">
        <f t="shared" si="236"/>
        <v>2006</v>
      </c>
      <c r="J1478">
        <f t="shared" si="230"/>
        <v>7.7030234248290794</v>
      </c>
      <c r="K1478">
        <f t="shared" si="234"/>
        <v>-7.7030234248290794</v>
      </c>
      <c r="L1478">
        <f t="shared" si="231"/>
        <v>0.2411512141158596</v>
      </c>
      <c r="M1478">
        <f t="shared" si="232"/>
        <v>0</v>
      </c>
      <c r="P1478" s="23">
        <f t="shared" si="233"/>
        <v>0.12527963107080009</v>
      </c>
    </row>
    <row r="1479" spans="1:16" x14ac:dyDescent="0.3">
      <c r="A1479">
        <v>1478</v>
      </c>
      <c r="B1479" s="16" t="s">
        <v>8119</v>
      </c>
      <c r="C1479" s="17">
        <v>62.17</v>
      </c>
      <c r="D1479" s="17">
        <v>4.2830000000000007E-2</v>
      </c>
      <c r="E1479" s="9">
        <f t="shared" si="237"/>
        <v>4.0293389997744554E-3</v>
      </c>
      <c r="F1479">
        <f t="shared" si="238"/>
        <v>1.0040374677002584</v>
      </c>
      <c r="G1479">
        <f t="shared" si="235"/>
        <v>61.727790015564921</v>
      </c>
      <c r="H1479">
        <f t="shared" si="229"/>
        <v>1.7017226269995449E-2</v>
      </c>
      <c r="I1479" t="str">
        <f t="shared" si="236"/>
        <v>2006</v>
      </c>
      <c r="J1479">
        <f t="shared" si="230"/>
        <v>7.7274325469967735</v>
      </c>
      <c r="K1479">
        <f t="shared" si="234"/>
        <v>-7.7274325469967735</v>
      </c>
      <c r="L1479">
        <f t="shared" si="231"/>
        <v>8.8020480494350295E-2</v>
      </c>
      <c r="M1479">
        <f t="shared" si="232"/>
        <v>0</v>
      </c>
      <c r="P1479" s="23">
        <f t="shared" si="233"/>
        <v>0.12518563429936935</v>
      </c>
    </row>
    <row r="1480" spans="1:16" x14ac:dyDescent="0.3">
      <c r="A1480">
        <v>1479</v>
      </c>
      <c r="B1480" s="16" t="s">
        <v>8117</v>
      </c>
      <c r="C1480" s="17">
        <v>62.62</v>
      </c>
      <c r="D1480" s="17">
        <v>4.2880000000000001E-2</v>
      </c>
      <c r="E1480" s="9">
        <f t="shared" si="237"/>
        <v>7.2121476170134763E-3</v>
      </c>
      <c r="F1480">
        <f t="shared" si="238"/>
        <v>1.0072382177899308</v>
      </c>
      <c r="G1480">
        <f t="shared" si="235"/>
        <v>62.174071083970823</v>
      </c>
      <c r="H1480">
        <f t="shared" si="229"/>
        <v>1.7008851356418799E-2</v>
      </c>
      <c r="I1480" t="str">
        <f t="shared" si="236"/>
        <v>2006</v>
      </c>
      <c r="J1480">
        <f t="shared" si="230"/>
        <v>7.7794700265602525</v>
      </c>
      <c r="K1480">
        <f t="shared" si="234"/>
        <v>-7.7794700265602525</v>
      </c>
      <c r="L1480">
        <f t="shared" si="231"/>
        <v>-0.35826058791155191</v>
      </c>
      <c r="M1480">
        <f t="shared" si="232"/>
        <v>0</v>
      </c>
      <c r="P1480" s="23">
        <f t="shared" si="233"/>
        <v>0.12512402503052253</v>
      </c>
    </row>
    <row r="1481" spans="1:16" x14ac:dyDescent="0.3">
      <c r="A1481">
        <v>1480</v>
      </c>
      <c r="B1481" s="16" t="s">
        <v>8115</v>
      </c>
      <c r="C1481" s="17">
        <v>62.26</v>
      </c>
      <c r="D1481" s="17">
        <v>4.2960000000000005E-2</v>
      </c>
      <c r="E1481" s="9">
        <f t="shared" si="237"/>
        <v>-5.7655508847975151E-3</v>
      </c>
      <c r="F1481">
        <f t="shared" si="238"/>
        <v>0.99425103800702652</v>
      </c>
      <c r="G1481">
        <f t="shared" si="235"/>
        <v>61.815810496059271</v>
      </c>
      <c r="H1481">
        <f t="shared" si="229"/>
        <v>1.6857236638413403E-2</v>
      </c>
      <c r="I1481" t="str">
        <f t="shared" si="236"/>
        <v>2006</v>
      </c>
      <c r="J1481">
        <f t="shared" si="230"/>
        <v>7.6656974046083386</v>
      </c>
      <c r="K1481">
        <f t="shared" si="234"/>
        <v>-7.6656974046083386</v>
      </c>
      <c r="L1481">
        <f t="shared" si="231"/>
        <v>1.9134688915011608</v>
      </c>
      <c r="M1481">
        <f t="shared" si="232"/>
        <v>0</v>
      </c>
      <c r="P1481" s="23">
        <f t="shared" si="233"/>
        <v>0.12400868553033084</v>
      </c>
    </row>
    <row r="1482" spans="1:16" x14ac:dyDescent="0.3">
      <c r="A1482">
        <v>1481</v>
      </c>
      <c r="B1482" s="16" t="s">
        <v>8111</v>
      </c>
      <c r="C1482" s="17">
        <v>64.900000000000006</v>
      </c>
      <c r="D1482" s="17">
        <v>4.3159999999999997E-2</v>
      </c>
      <c r="E1482" s="9">
        <f t="shared" si="237"/>
        <v>4.1528458696582275E-2</v>
      </c>
      <c r="F1482">
        <f t="shared" si="238"/>
        <v>1.0424028268551238</v>
      </c>
      <c r="G1482">
        <f t="shared" si="235"/>
        <v>64.434827742043893</v>
      </c>
      <c r="H1482">
        <f t="shared" si="229"/>
        <v>1.8183487557974231E-2</v>
      </c>
      <c r="I1482" t="str">
        <f t="shared" si="236"/>
        <v>2006</v>
      </c>
      <c r="J1482">
        <f t="shared" si="230"/>
        <v>8.619132880264889</v>
      </c>
      <c r="K1482">
        <f t="shared" si="234"/>
        <v>-8.619132880264889</v>
      </c>
      <c r="L1482">
        <f t="shared" si="231"/>
        <v>-0.70554835448346154</v>
      </c>
      <c r="M1482">
        <f t="shared" si="232"/>
        <v>0</v>
      </c>
      <c r="P1482" s="23">
        <f t="shared" si="233"/>
        <v>0.13376512644327102</v>
      </c>
    </row>
    <row r="1483" spans="1:16" x14ac:dyDescent="0.3">
      <c r="A1483">
        <v>1482</v>
      </c>
      <c r="B1483" s="16" t="s">
        <v>8110</v>
      </c>
      <c r="C1483" s="17">
        <v>64.19</v>
      </c>
      <c r="D1483" s="17">
        <v>4.3220000000000001E-2</v>
      </c>
      <c r="E1483" s="9">
        <f t="shared" si="237"/>
        <v>-1.1000188386357605E-2</v>
      </c>
      <c r="F1483">
        <f t="shared" si="238"/>
        <v>0.98906009244992288</v>
      </c>
      <c r="G1483">
        <f t="shared" si="235"/>
        <v>63.729279387560432</v>
      </c>
      <c r="H1483">
        <f t="shared" si="229"/>
        <v>1.7751870867940195E-2</v>
      </c>
      <c r="I1483" t="str">
        <f t="shared" si="236"/>
        <v>2006</v>
      </c>
      <c r="J1483">
        <f t="shared" si="230"/>
        <v>8.3224052320647903</v>
      </c>
      <c r="K1483">
        <f t="shared" si="234"/>
        <v>-8.3224052320647903</v>
      </c>
      <c r="L1483">
        <f t="shared" si="231"/>
        <v>3.1742276077906695E-2</v>
      </c>
      <c r="M1483">
        <f t="shared" si="232"/>
        <v>0</v>
      </c>
      <c r="P1483" s="23">
        <f t="shared" si="233"/>
        <v>0.13058997861019708</v>
      </c>
    </row>
    <row r="1484" spans="1:16" x14ac:dyDescent="0.3">
      <c r="A1484">
        <v>1483</v>
      </c>
      <c r="B1484" s="16" t="s">
        <v>8108</v>
      </c>
      <c r="C1484" s="17">
        <v>65.23</v>
      </c>
      <c r="D1484" s="17">
        <v>4.3289999999999995E-2</v>
      </c>
      <c r="E1484" s="9">
        <f t="shared" si="237"/>
        <v>1.6072050484317885E-2</v>
      </c>
      <c r="F1484">
        <f t="shared" si="238"/>
        <v>1.0162019006075713</v>
      </c>
      <c r="G1484">
        <f t="shared" si="235"/>
        <v>64.761059287890774</v>
      </c>
      <c r="H1484">
        <f t="shared" si="229"/>
        <v>1.7801988878171689E-2</v>
      </c>
      <c r="I1484" t="str">
        <f t="shared" si="236"/>
        <v>2006</v>
      </c>
      <c r="J1484">
        <f t="shared" si="230"/>
        <v>8.4810220022199658</v>
      </c>
      <c r="K1484">
        <f t="shared" si="234"/>
        <v>-8.4810220022199658</v>
      </c>
      <c r="L1484">
        <f t="shared" si="231"/>
        <v>-2.3461102381954504</v>
      </c>
      <c r="M1484">
        <f t="shared" si="232"/>
        <v>0</v>
      </c>
      <c r="P1484" s="23">
        <f t="shared" si="233"/>
        <v>0.13095866706747605</v>
      </c>
    </row>
    <row r="1485" spans="1:16" x14ac:dyDescent="0.3">
      <c r="A1485">
        <v>1484</v>
      </c>
      <c r="B1485" s="16" t="s">
        <v>8106</v>
      </c>
      <c r="C1485" s="17">
        <v>66.430000000000007</v>
      </c>
      <c r="D1485" s="17">
        <v>4.3380000000000002E-2</v>
      </c>
      <c r="E1485" s="9">
        <f t="shared" si="237"/>
        <v>1.8229275869145252E-2</v>
      </c>
      <c r="F1485">
        <f t="shared" si="238"/>
        <v>1.0183964433542849</v>
      </c>
      <c r="G1485">
        <f t="shared" si="235"/>
        <v>65.951443167576855</v>
      </c>
      <c r="H1485">
        <f t="shared" si="229"/>
        <v>1.7677548620727027E-2</v>
      </c>
      <c r="I1485" t="str">
        <f t="shared" si="236"/>
        <v>2006</v>
      </c>
      <c r="J1485">
        <f t="shared" si="230"/>
        <v>8.5765389529276721</v>
      </c>
      <c r="K1485">
        <f t="shared" si="234"/>
        <v>-8.5765389529276721</v>
      </c>
      <c r="L1485">
        <f t="shared" si="231"/>
        <v>-3.5364941178815315</v>
      </c>
      <c r="M1485">
        <f t="shared" si="232"/>
        <v>0</v>
      </c>
      <c r="P1485" s="23">
        <f t="shared" si="233"/>
        <v>0.13004323394615394</v>
      </c>
    </row>
    <row r="1486" spans="1:16" x14ac:dyDescent="0.3">
      <c r="A1486">
        <v>1485</v>
      </c>
      <c r="B1486" s="16" t="s">
        <v>8104</v>
      </c>
      <c r="C1486" s="17">
        <v>66.16</v>
      </c>
      <c r="D1486" s="17">
        <v>4.333E-2</v>
      </c>
      <c r="E1486" s="9">
        <f t="shared" si="237"/>
        <v>-4.0727109617140688E-3</v>
      </c>
      <c r="F1486">
        <f t="shared" si="238"/>
        <v>0.99593557127803689</v>
      </c>
      <c r="G1486">
        <f t="shared" si="235"/>
        <v>65.683935591560882</v>
      </c>
      <c r="H1486">
        <f t="shared" si="229"/>
        <v>1.7737932370652448E-2</v>
      </c>
      <c r="I1486" t="str">
        <f t="shared" si="236"/>
        <v>2006</v>
      </c>
      <c r="J1486">
        <f t="shared" si="230"/>
        <v>8.5709286936571658</v>
      </c>
      <c r="K1486">
        <f t="shared" si="234"/>
        <v>-8.5709286936571658</v>
      </c>
      <c r="L1486">
        <f t="shared" si="231"/>
        <v>-3.2689865418655586</v>
      </c>
      <c r="M1486">
        <f t="shared" si="232"/>
        <v>0</v>
      </c>
      <c r="P1486" s="23">
        <f t="shared" si="233"/>
        <v>0.13048744135785867</v>
      </c>
    </row>
    <row r="1487" spans="1:16" x14ac:dyDescent="0.3">
      <c r="A1487">
        <v>1486</v>
      </c>
      <c r="B1487" s="16" t="s">
        <v>8102</v>
      </c>
      <c r="C1487" s="17">
        <v>65.34</v>
      </c>
      <c r="D1487" s="17">
        <v>4.3479999999999998E-2</v>
      </c>
      <c r="E1487" s="9">
        <f t="shared" si="237"/>
        <v>-1.2471644542511691E-2</v>
      </c>
      <c r="F1487">
        <f t="shared" si="238"/>
        <v>0.98760580411124554</v>
      </c>
      <c r="G1487">
        <f t="shared" si="235"/>
        <v>64.868214301465727</v>
      </c>
      <c r="H1487">
        <f t="shared" si="229"/>
        <v>1.7858771680750694E-2</v>
      </c>
      <c r="I1487" t="str">
        <f t="shared" si="236"/>
        <v>2006</v>
      </c>
      <c r="J1487">
        <f t="shared" si="230"/>
        <v>8.522151460436417</v>
      </c>
      <c r="K1487">
        <f t="shared" si="234"/>
        <v>-8.522151460436417</v>
      </c>
      <c r="L1487">
        <f t="shared" si="231"/>
        <v>-3.7646229745977848</v>
      </c>
      <c r="M1487">
        <f t="shared" si="232"/>
        <v>0</v>
      </c>
      <c r="P1487" s="23">
        <f t="shared" si="233"/>
        <v>0.13137638444664038</v>
      </c>
    </row>
    <row r="1488" spans="1:16" x14ac:dyDescent="0.3">
      <c r="A1488">
        <v>1487</v>
      </c>
      <c r="B1488" s="16" t="s">
        <v>8100</v>
      </c>
      <c r="C1488" s="17">
        <v>64.23</v>
      </c>
      <c r="D1488" s="17">
        <v>4.3970000000000002E-2</v>
      </c>
      <c r="E1488" s="9">
        <f t="shared" si="237"/>
        <v>-1.7134014903222951E-2</v>
      </c>
      <c r="F1488">
        <f t="shared" si="238"/>
        <v>0.98301193755739213</v>
      </c>
      <c r="G1488">
        <f t="shared" si="235"/>
        <v>63.761021663638338</v>
      </c>
      <c r="H1488">
        <f t="shared" si="229"/>
        <v>1.8182320920959748E-2</v>
      </c>
      <c r="I1488" t="str">
        <f t="shared" si="236"/>
        <v>2006</v>
      </c>
      <c r="J1488">
        <f t="shared" si="230"/>
        <v>8.5284539115690094</v>
      </c>
      <c r="K1488">
        <f t="shared" si="234"/>
        <v>-8.5284539115690094</v>
      </c>
      <c r="L1488">
        <f t="shared" si="231"/>
        <v>-3.155743523367228</v>
      </c>
      <c r="M1488">
        <f t="shared" si="232"/>
        <v>0</v>
      </c>
      <c r="P1488" s="23">
        <f t="shared" si="233"/>
        <v>0.13375654418713023</v>
      </c>
    </row>
    <row r="1489" spans="1:16" x14ac:dyDescent="0.3">
      <c r="A1489">
        <v>1488</v>
      </c>
      <c r="B1489" s="16" t="s">
        <v>8098</v>
      </c>
      <c r="C1489" s="17">
        <v>64.92</v>
      </c>
      <c r="D1489" s="17">
        <v>4.4119999999999999E-2</v>
      </c>
      <c r="E1489" s="9">
        <f t="shared" si="237"/>
        <v>1.0685351376689214E-2</v>
      </c>
      <c r="F1489">
        <f t="shared" si="238"/>
        <v>1.0107426436244744</v>
      </c>
      <c r="G1489">
        <f t="shared" si="235"/>
        <v>64.444372467052489</v>
      </c>
      <c r="H1489">
        <f t="shared" si="229"/>
        <v>1.8166127663297279E-2</v>
      </c>
      <c r="I1489" t="str">
        <f t="shared" si="236"/>
        <v>2006</v>
      </c>
      <c r="J1489">
        <f t="shared" si="230"/>
        <v>8.6121796700718818</v>
      </c>
      <c r="K1489">
        <f t="shared" si="234"/>
        <v>-8.6121796700718818</v>
      </c>
      <c r="L1489">
        <f t="shared" si="231"/>
        <v>-4.1472881937598203</v>
      </c>
      <c r="M1489">
        <f t="shared" si="232"/>
        <v>0</v>
      </c>
      <c r="P1489" s="23">
        <f t="shared" si="233"/>
        <v>0.13363742000086823</v>
      </c>
    </row>
    <row r="1490" spans="1:16" x14ac:dyDescent="0.3">
      <c r="A1490">
        <v>1489</v>
      </c>
      <c r="B1490" s="16" t="s">
        <v>8096</v>
      </c>
      <c r="C1490" s="17">
        <v>66.239999999999995</v>
      </c>
      <c r="D1490" s="17">
        <v>4.4209999999999999E-2</v>
      </c>
      <c r="E1490" s="9">
        <f t="shared" si="237"/>
        <v>2.0128767430613606E-2</v>
      </c>
      <c r="F1490">
        <f t="shared" si="238"/>
        <v>1.020332717190388</v>
      </c>
      <c r="G1490">
        <f t="shared" si="235"/>
        <v>65.753715353809469</v>
      </c>
      <c r="H1490">
        <f t="shared" si="229"/>
        <v>1.7734456707498101E-2</v>
      </c>
      <c r="I1490" t="str">
        <f t="shared" si="236"/>
        <v>2006</v>
      </c>
      <c r="J1490">
        <f t="shared" si="230"/>
        <v>8.5783528595815639</v>
      </c>
      <c r="K1490">
        <f t="shared" si="234"/>
        <v>-8.5783528595815639</v>
      </c>
      <c r="L1490">
        <f t="shared" si="231"/>
        <v>-6.5592435070251867</v>
      </c>
      <c r="M1490">
        <f t="shared" si="232"/>
        <v>0</v>
      </c>
      <c r="P1490" s="23">
        <f t="shared" si="233"/>
        <v>0.13046187296676573</v>
      </c>
    </row>
    <row r="1491" spans="1:16" x14ac:dyDescent="0.3">
      <c r="A1491">
        <v>1490</v>
      </c>
      <c r="B1491" s="16" t="s">
        <v>8094</v>
      </c>
      <c r="C1491" s="17">
        <v>66.59</v>
      </c>
      <c r="D1491" s="17">
        <v>4.4359999999999997E-2</v>
      </c>
      <c r="E1491" s="9">
        <f t="shared" si="237"/>
        <v>5.2699060455269628E-3</v>
      </c>
      <c r="F1491">
        <f t="shared" si="238"/>
        <v>1.005283816425121</v>
      </c>
      <c r="G1491">
        <f t="shared" si="235"/>
        <v>66.099493407017206</v>
      </c>
      <c r="H1491">
        <f t="shared" si="229"/>
        <v>1.7731977893763039E-2</v>
      </c>
      <c r="I1491" t="str">
        <f t="shared" si="236"/>
        <v>2006</v>
      </c>
      <c r="J1491">
        <f t="shared" si="230"/>
        <v>8.6222583770948784</v>
      </c>
      <c r="K1491">
        <f t="shared" si="234"/>
        <v>-8.6222583770948784</v>
      </c>
      <c r="L1491">
        <f t="shared" si="231"/>
        <v>-7.1655349173441465</v>
      </c>
      <c r="M1491">
        <f t="shared" si="232"/>
        <v>0</v>
      </c>
      <c r="P1491" s="23">
        <f t="shared" si="233"/>
        <v>0.13044363780524115</v>
      </c>
    </row>
    <row r="1492" spans="1:16" x14ac:dyDescent="0.3">
      <c r="A1492">
        <v>1491</v>
      </c>
      <c r="B1492" s="16" t="s">
        <v>8092</v>
      </c>
      <c r="C1492" s="17">
        <v>65.989999999999995</v>
      </c>
      <c r="D1492" s="17">
        <v>4.4539999999999996E-2</v>
      </c>
      <c r="E1492" s="9">
        <f t="shared" si="237"/>
        <v>-9.0512007272008557E-3</v>
      </c>
      <c r="F1492">
        <f t="shared" si="238"/>
        <v>0.99098963808379625</v>
      </c>
      <c r="G1492">
        <f t="shared" si="235"/>
        <v>65.501947961027255</v>
      </c>
      <c r="H1492">
        <f t="shared" si="229"/>
        <v>1.788343029702159E-2</v>
      </c>
      <c r="I1492" t="str">
        <f t="shared" si="236"/>
        <v>2006</v>
      </c>
      <c r="J1492">
        <f t="shared" si="230"/>
        <v>8.6172910724517902</v>
      </c>
      <c r="K1492">
        <f t="shared" si="234"/>
        <v>-8.6172910724517902</v>
      </c>
      <c r="L1492">
        <f t="shared" si="231"/>
        <v>-6.5679894713541955</v>
      </c>
      <c r="M1492">
        <f t="shared" si="232"/>
        <v>0</v>
      </c>
      <c r="P1492" s="23">
        <f t="shared" si="233"/>
        <v>0.13155778325217074</v>
      </c>
    </row>
    <row r="1493" spans="1:16" x14ac:dyDescent="0.3">
      <c r="A1493">
        <v>1492</v>
      </c>
      <c r="B1493" s="16" t="s">
        <v>8090</v>
      </c>
      <c r="C1493" s="17">
        <v>65.03</v>
      </c>
      <c r="D1493" s="17">
        <v>4.4490000000000002E-2</v>
      </c>
      <c r="E1493" s="9">
        <f t="shared" si="237"/>
        <v>-1.4654513514269683E-2</v>
      </c>
      <c r="F1493">
        <f t="shared" si="238"/>
        <v>0.98545234126382797</v>
      </c>
      <c r="G1493">
        <f t="shared" si="235"/>
        <v>64.549585886510158</v>
      </c>
      <c r="H1493">
        <f t="shared" si="229"/>
        <v>1.5630243284955752E-2</v>
      </c>
      <c r="I1493" t="str">
        <f t="shared" si="236"/>
        <v>2006</v>
      </c>
      <c r="J1493">
        <f t="shared" si="230"/>
        <v>7.4220678291510431</v>
      </c>
      <c r="K1493">
        <f t="shared" si="234"/>
        <v>-7.4220678291510431</v>
      </c>
      <c r="L1493">
        <f t="shared" si="231"/>
        <v>-6.8376385119338039</v>
      </c>
      <c r="M1493">
        <f t="shared" si="232"/>
        <v>0</v>
      </c>
      <c r="P1493" s="23">
        <f t="shared" si="233"/>
        <v>0.11498242362391574</v>
      </c>
    </row>
    <row r="1494" spans="1:16" x14ac:dyDescent="0.3">
      <c r="A1494">
        <v>1493</v>
      </c>
      <c r="B1494" s="16" t="s">
        <v>8088</v>
      </c>
      <c r="C1494" s="17">
        <v>62.88</v>
      </c>
      <c r="D1494" s="17">
        <v>4.4539999999999996E-2</v>
      </c>
      <c r="E1494" s="9">
        <f t="shared" si="237"/>
        <v>-3.3620553760109341E-2</v>
      </c>
      <c r="F1494">
        <f t="shared" si="238"/>
        <v>0.96693833615254499</v>
      </c>
      <c r="G1494">
        <f t="shared" si="235"/>
        <v>62.414949049695323</v>
      </c>
      <c r="H1494">
        <f t="shared" si="229"/>
        <v>1.6626991195044696E-2</v>
      </c>
      <c r="I1494" t="str">
        <f t="shared" si="236"/>
        <v>2006</v>
      </c>
      <c r="J1494">
        <f t="shared" si="230"/>
        <v>7.6342786540536416</v>
      </c>
      <c r="K1494">
        <f t="shared" si="234"/>
        <v>-7.6342786540536416</v>
      </c>
      <c r="L1494">
        <f t="shared" si="231"/>
        <v>-4.7030016751189692</v>
      </c>
      <c r="M1494">
        <f t="shared" si="232"/>
        <v>0</v>
      </c>
      <c r="P1494" s="23">
        <f t="shared" si="233"/>
        <v>0.12231490644933736</v>
      </c>
    </row>
    <row r="1495" spans="1:16" x14ac:dyDescent="0.3">
      <c r="A1495">
        <v>1494</v>
      </c>
      <c r="B1495" s="16" t="s">
        <v>8086</v>
      </c>
      <c r="C1495" s="17">
        <v>63.39</v>
      </c>
      <c r="D1495" s="17">
        <v>4.4519999999999997E-2</v>
      </c>
      <c r="E1495" s="9">
        <f t="shared" si="237"/>
        <v>8.0779721751237862E-3</v>
      </c>
      <c r="F1495">
        <f t="shared" si="238"/>
        <v>1.0081106870229006</v>
      </c>
      <c r="G1495">
        <f t="shared" si="235"/>
        <v>62.921386904594485</v>
      </c>
      <c r="H1495">
        <f t="shared" si="229"/>
        <v>1.6636573865765707E-2</v>
      </c>
      <c r="I1495" t="str">
        <f t="shared" si="236"/>
        <v>2006</v>
      </c>
      <c r="J1495">
        <f t="shared" si="230"/>
        <v>7.7006591344916977</v>
      </c>
      <c r="K1495">
        <f t="shared" si="234"/>
        <v>-7.7006591344916977</v>
      </c>
      <c r="L1495">
        <f t="shared" si="231"/>
        <v>-5.2094395300181304</v>
      </c>
      <c r="M1495">
        <f t="shared" si="232"/>
        <v>0</v>
      </c>
      <c r="P1495" s="23">
        <f t="shared" si="233"/>
        <v>0.12238540047071658</v>
      </c>
    </row>
    <row r="1496" spans="1:16" x14ac:dyDescent="0.3">
      <c r="A1496">
        <v>1495</v>
      </c>
      <c r="B1496" s="16" t="s">
        <v>8084</v>
      </c>
      <c r="C1496" s="17">
        <v>63.33</v>
      </c>
      <c r="D1496" s="17">
        <v>4.446E-2</v>
      </c>
      <c r="E1496" s="9">
        <f t="shared" si="237"/>
        <v>-9.4696976773614688E-4</v>
      </c>
      <c r="F1496">
        <f t="shared" si="238"/>
        <v>0.99905347846663506</v>
      </c>
      <c r="G1496">
        <f t="shared" si="235"/>
        <v>62.862459078427776</v>
      </c>
      <c r="H1496">
        <f t="shared" si="229"/>
        <v>1.6624471311347089E-2</v>
      </c>
      <c r="I1496" t="str">
        <f t="shared" si="236"/>
        <v>2006</v>
      </c>
      <c r="J1496">
        <f t="shared" si="230"/>
        <v>7.687850501790499</v>
      </c>
      <c r="K1496">
        <f t="shared" si="234"/>
        <v>-7.687850501790499</v>
      </c>
      <c r="L1496">
        <f t="shared" si="231"/>
        <v>-5.1505117038514214</v>
      </c>
      <c r="M1496">
        <f t="shared" si="232"/>
        <v>0</v>
      </c>
      <c r="P1496" s="23">
        <f t="shared" si="233"/>
        <v>0.1222963691604725</v>
      </c>
    </row>
    <row r="1497" spans="1:16" x14ac:dyDescent="0.3">
      <c r="A1497">
        <v>1496</v>
      </c>
      <c r="B1497" s="16" t="s">
        <v>8082</v>
      </c>
      <c r="C1497" s="17">
        <v>61.56</v>
      </c>
      <c r="D1497" s="17">
        <v>4.4649999999999995E-2</v>
      </c>
      <c r="E1497" s="9">
        <f t="shared" si="237"/>
        <v>-2.8346841557660415E-2</v>
      </c>
      <c r="F1497">
        <f t="shared" si="238"/>
        <v>0.97205116058739938</v>
      </c>
      <c r="G1497">
        <f t="shared" si="235"/>
        <v>61.103591326867942</v>
      </c>
      <c r="H1497">
        <f t="shared" si="229"/>
        <v>1.7591334166807165E-2</v>
      </c>
      <c r="I1497" t="str">
        <f t="shared" si="236"/>
        <v>2006</v>
      </c>
      <c r="J1497">
        <f t="shared" si="230"/>
        <v>7.9073549784594004</v>
      </c>
      <c r="K1497">
        <f t="shared" si="234"/>
        <v>-7.9073549784594004</v>
      </c>
      <c r="L1497">
        <f t="shared" si="231"/>
        <v>-3.391643952291588</v>
      </c>
      <c r="M1497">
        <f t="shared" si="232"/>
        <v>0</v>
      </c>
      <c r="P1497" s="23">
        <f t="shared" si="233"/>
        <v>0.12940900537514635</v>
      </c>
    </row>
    <row r="1498" spans="1:16" x14ac:dyDescent="0.3">
      <c r="A1498">
        <v>1497</v>
      </c>
      <c r="B1498" s="16" t="s">
        <v>8080</v>
      </c>
      <c r="C1498" s="17">
        <v>61.06</v>
      </c>
      <c r="D1498" s="17">
        <v>4.4850000000000001E-2</v>
      </c>
      <c r="E1498" s="9">
        <f t="shared" si="237"/>
        <v>-8.1553216639466616E-3</v>
      </c>
      <c r="F1498">
        <f t="shared" si="238"/>
        <v>0.99187784275503577</v>
      </c>
      <c r="G1498">
        <f t="shared" si="235"/>
        <v>60.60527814027111</v>
      </c>
      <c r="H1498">
        <f t="shared" si="229"/>
        <v>1.7705416496982908E-2</v>
      </c>
      <c r="I1498" t="str">
        <f t="shared" si="236"/>
        <v>2006</v>
      </c>
      <c r="J1498">
        <f t="shared" si="230"/>
        <v>7.8937308956775851</v>
      </c>
      <c r="K1498">
        <f t="shared" si="234"/>
        <v>-7.8937308956775851</v>
      </c>
      <c r="L1498">
        <f t="shared" si="231"/>
        <v>-2.8933307656947562</v>
      </c>
      <c r="M1498">
        <f t="shared" si="232"/>
        <v>0</v>
      </c>
      <c r="P1498" s="23">
        <f t="shared" si="233"/>
        <v>0.13024824137276492</v>
      </c>
    </row>
    <row r="1499" spans="1:16" x14ac:dyDescent="0.3">
      <c r="A1499">
        <v>1498</v>
      </c>
      <c r="B1499" s="16" t="s">
        <v>8078</v>
      </c>
      <c r="C1499" s="17">
        <v>60.75</v>
      </c>
      <c r="D1499" s="17">
        <v>4.4900000000000002E-2</v>
      </c>
      <c r="E1499" s="9">
        <f t="shared" si="237"/>
        <v>-5.0899050860740373E-3</v>
      </c>
      <c r="F1499">
        <f t="shared" si="238"/>
        <v>0.99492302653128062</v>
      </c>
      <c r="G1499">
        <f t="shared" si="235"/>
        <v>60.297084273292668</v>
      </c>
      <c r="H1499">
        <f t="shared" si="229"/>
        <v>1.7672060633795551E-2</v>
      </c>
      <c r="I1499" t="str">
        <f t="shared" si="236"/>
        <v>2006</v>
      </c>
      <c r="J1499">
        <f t="shared" si="230"/>
        <v>7.8387935308062779</v>
      </c>
      <c r="K1499">
        <f t="shared" si="234"/>
        <v>-7.8387935308062779</v>
      </c>
      <c r="L1499">
        <f t="shared" si="231"/>
        <v>-2.5851368987163141</v>
      </c>
      <c r="M1499">
        <f t="shared" si="232"/>
        <v>0</v>
      </c>
      <c r="P1499" s="23">
        <f t="shared" si="233"/>
        <v>0.13000286208330486</v>
      </c>
    </row>
    <row r="1500" spans="1:16" x14ac:dyDescent="0.3">
      <c r="A1500">
        <v>1499</v>
      </c>
      <c r="B1500" s="16" t="s">
        <v>8076</v>
      </c>
      <c r="C1500" s="17">
        <v>59.64</v>
      </c>
      <c r="D1500" s="17">
        <v>4.4989999999999995E-2</v>
      </c>
      <c r="E1500" s="9">
        <f t="shared" si="237"/>
        <v>-1.8440592324120188E-2</v>
      </c>
      <c r="F1500">
        <f t="shared" si="238"/>
        <v>0.98172839506172838</v>
      </c>
      <c r="G1500">
        <f t="shared" si="235"/>
        <v>59.194471846784282</v>
      </c>
      <c r="H1500">
        <f t="shared" si="229"/>
        <v>1.7606956104674908E-2</v>
      </c>
      <c r="I1500" t="str">
        <f t="shared" si="236"/>
        <v>2006</v>
      </c>
      <c r="J1500">
        <f t="shared" si="230"/>
        <v>7.6671004325721972</v>
      </c>
      <c r="K1500">
        <f t="shared" si="234"/>
        <v>-7.6671004325721972</v>
      </c>
      <c r="L1500">
        <f t="shared" si="231"/>
        <v>-1.4825244722079276</v>
      </c>
      <c r="M1500">
        <f t="shared" si="232"/>
        <v>0</v>
      </c>
      <c r="P1500" s="23">
        <f t="shared" si="233"/>
        <v>0.12952392670074495</v>
      </c>
    </row>
    <row r="1501" spans="1:16" x14ac:dyDescent="0.3">
      <c r="A1501">
        <v>1500</v>
      </c>
      <c r="B1501" s="16" t="s">
        <v>8074</v>
      </c>
      <c r="C1501" s="17">
        <v>59.38</v>
      </c>
      <c r="D1501" s="17">
        <v>4.5240000000000002E-2</v>
      </c>
      <c r="E1501" s="9">
        <f t="shared" si="237"/>
        <v>-4.3690205609238607E-3</v>
      </c>
      <c r="F1501">
        <f t="shared" si="238"/>
        <v>0.99564050972501683</v>
      </c>
      <c r="G1501">
        <f t="shared" si="235"/>
        <v>58.93395848967306</v>
      </c>
      <c r="H1501">
        <f t="shared" si="229"/>
        <v>1.7593282038372862E-2</v>
      </c>
      <c r="I1501" t="str">
        <f t="shared" si="236"/>
        <v>2006</v>
      </c>
      <c r="J1501">
        <f t="shared" si="230"/>
        <v>7.6274294354079943</v>
      </c>
      <c r="K1501">
        <f t="shared" si="234"/>
        <v>-7.6274294354079943</v>
      </c>
      <c r="L1501">
        <f t="shared" si="231"/>
        <v>-1.2220111150967057</v>
      </c>
      <c r="M1501">
        <f t="shared" si="232"/>
        <v>0</v>
      </c>
      <c r="P1501" s="23">
        <f t="shared" si="233"/>
        <v>0.12942333471023401</v>
      </c>
    </row>
    <row r="1502" spans="1:16" x14ac:dyDescent="0.3">
      <c r="A1502">
        <v>1501</v>
      </c>
      <c r="B1502" s="16" t="s">
        <v>8072</v>
      </c>
      <c r="C1502" s="17">
        <v>59.52</v>
      </c>
      <c r="D1502" s="17">
        <v>4.5419999999999995E-2</v>
      </c>
      <c r="E1502" s="9">
        <f t="shared" si="237"/>
        <v>2.3549211892227987E-3</v>
      </c>
      <c r="F1502">
        <f t="shared" si="238"/>
        <v>1.0023576961940048</v>
      </c>
      <c r="G1502">
        <f t="shared" si="235"/>
        <v>59.071134698678563</v>
      </c>
      <c r="H1502">
        <f t="shared" si="229"/>
        <v>1.7373950709979318E-2</v>
      </c>
      <c r="I1502" t="str">
        <f t="shared" si="236"/>
        <v>2006</v>
      </c>
      <c r="J1502">
        <f t="shared" si="230"/>
        <v>7.5498725282151122</v>
      </c>
      <c r="K1502">
        <f t="shared" si="234"/>
        <v>-7.5498725282151122</v>
      </c>
      <c r="L1502">
        <f t="shared" si="231"/>
        <v>-1.3591873241022085</v>
      </c>
      <c r="M1502">
        <f t="shared" si="232"/>
        <v>0</v>
      </c>
      <c r="P1502" s="23">
        <f t="shared" si="233"/>
        <v>0.12780984429581316</v>
      </c>
    </row>
    <row r="1503" spans="1:16" x14ac:dyDescent="0.3">
      <c r="A1503">
        <v>1502</v>
      </c>
      <c r="B1503" s="16" t="s">
        <v>8070</v>
      </c>
      <c r="C1503" s="17">
        <v>58.15</v>
      </c>
      <c r="D1503" s="17">
        <v>4.5370000000000001E-2</v>
      </c>
      <c r="E1503" s="9">
        <f t="shared" si="237"/>
        <v>-2.3286511560163044E-2</v>
      </c>
      <c r="F1503">
        <f t="shared" si="238"/>
        <v>0.97698252688172038</v>
      </c>
      <c r="G1503">
        <f t="shared" si="235"/>
        <v>57.711947374576354</v>
      </c>
      <c r="H1503">
        <f t="shared" si="229"/>
        <v>1.6242812983294372E-2</v>
      </c>
      <c r="I1503" t="str">
        <f t="shared" si="236"/>
        <v>2006</v>
      </c>
      <c r="J1503">
        <f t="shared" si="230"/>
        <v>6.8959276062151105</v>
      </c>
      <c r="K1503">
        <f t="shared" si="234"/>
        <v>-6.8959276062151105</v>
      </c>
      <c r="L1503">
        <f t="shared" si="231"/>
        <v>0.6357622586970777</v>
      </c>
      <c r="M1503">
        <f t="shared" si="232"/>
        <v>0</v>
      </c>
      <c r="P1503" s="23">
        <f t="shared" si="233"/>
        <v>0.11948873534724891</v>
      </c>
    </row>
    <row r="1504" spans="1:16" x14ac:dyDescent="0.3">
      <c r="A1504">
        <v>1503</v>
      </c>
      <c r="B1504" s="16" t="s">
        <v>8068</v>
      </c>
      <c r="C1504" s="17">
        <v>58.79</v>
      </c>
      <c r="D1504" s="17">
        <v>4.5309999999999996E-2</v>
      </c>
      <c r="E1504" s="9">
        <f t="shared" si="237"/>
        <v>1.0945893449490153E-2</v>
      </c>
      <c r="F1504">
        <f t="shared" si="238"/>
        <v>1.011006018916595</v>
      </c>
      <c r="G1504">
        <f t="shared" si="235"/>
        <v>58.347709633273432</v>
      </c>
      <c r="H1504">
        <f t="shared" si="229"/>
        <v>1.6359083212787479E-2</v>
      </c>
      <c r="I1504" t="str">
        <f t="shared" si="236"/>
        <v>2006</v>
      </c>
      <c r="J1504">
        <f t="shared" si="230"/>
        <v>7.0218006436591285</v>
      </c>
      <c r="K1504">
        <f t="shared" si="234"/>
        <v>-7.0218006436591285</v>
      </c>
      <c r="L1504">
        <f t="shared" si="231"/>
        <v>1.0919225848576488</v>
      </c>
      <c r="M1504">
        <f t="shared" si="232"/>
        <v>0</v>
      </c>
      <c r="P1504" s="23">
        <f t="shared" si="233"/>
        <v>0.12034406642167267</v>
      </c>
    </row>
    <row r="1505" spans="1:16" x14ac:dyDescent="0.3">
      <c r="A1505">
        <v>1504</v>
      </c>
      <c r="B1505" s="16" t="s">
        <v>8066</v>
      </c>
      <c r="C1505" s="17">
        <v>59.89</v>
      </c>
      <c r="D1505" s="17">
        <v>4.5289999999999997E-2</v>
      </c>
      <c r="E1505" s="9">
        <f t="shared" si="237"/>
        <v>1.8537773862207514E-2</v>
      </c>
      <c r="F1505">
        <f t="shared" si="238"/>
        <v>1.0187106650790951</v>
      </c>
      <c r="G1505">
        <f t="shared" si="235"/>
        <v>59.439632218131081</v>
      </c>
      <c r="H1505">
        <f t="shared" ref="H1505:H1568" si="239">SQRT(_xlfn.VAR.S(E1476:E1505))</f>
        <v>1.6699321075604321E-2</v>
      </c>
      <c r="I1505" t="str">
        <f t="shared" si="236"/>
        <v>2006</v>
      </c>
      <c r="J1505">
        <f t="shared" ref="J1505:J1568" si="240">-K1505</f>
        <v>7.301980169468667</v>
      </c>
      <c r="K1505">
        <f t="shared" si="234"/>
        <v>-7.301980169468667</v>
      </c>
      <c r="L1505">
        <f t="shared" ref="L1505:L1568" si="241">+MIN(G1506-G1505,G1507-G1505,G1508-G1505,G1509-G1505,G1510-G1505,G1511-G1505,G1512-G1505,G1513-G1505,G1514-G1505,G1515-G1505)</f>
        <v>0.54296481716318112</v>
      </c>
      <c r="M1505">
        <f t="shared" ref="M1505:M1568" si="242">+IF(L1505&lt;K1505,1,0)</f>
        <v>0</v>
      </c>
      <c r="P1505" s="23">
        <f t="shared" ref="P1505:P1568" si="243">-K1505/G1505</f>
        <v>0.12284699445433847</v>
      </c>
    </row>
    <row r="1506" spans="1:16" x14ac:dyDescent="0.3">
      <c r="A1506">
        <v>1505</v>
      </c>
      <c r="B1506" s="16" t="s">
        <v>8062</v>
      </c>
      <c r="C1506" s="17">
        <v>61.6</v>
      </c>
      <c r="D1506" s="17">
        <v>4.5339999999999998E-2</v>
      </c>
      <c r="E1506" s="9">
        <f t="shared" si="237"/>
        <v>2.8152324263103139E-2</v>
      </c>
      <c r="F1506">
        <f t="shared" si="238"/>
        <v>1.0285523459676074</v>
      </c>
      <c r="G1506">
        <f t="shared" si="235"/>
        <v>61.136263690423618</v>
      </c>
      <c r="H1506">
        <f t="shared" si="239"/>
        <v>1.6839548896279619E-2</v>
      </c>
      <c r="I1506" t="str">
        <f t="shared" si="236"/>
        <v>2006</v>
      </c>
      <c r="J1506">
        <f t="shared" si="240"/>
        <v>7.5734727565801663</v>
      </c>
      <c r="K1506">
        <f t="shared" ref="K1506:K1569" si="244">-G1506*$P$3*$R$3*H1506</f>
        <v>-7.5734727565801663</v>
      </c>
      <c r="L1506">
        <f t="shared" si="241"/>
        <v>-1.1536666551293564</v>
      </c>
      <c r="M1506">
        <f t="shared" si="242"/>
        <v>0</v>
      </c>
      <c r="P1506" s="23">
        <f t="shared" si="243"/>
        <v>0.12387856730875876</v>
      </c>
    </row>
    <row r="1507" spans="1:16" x14ac:dyDescent="0.3">
      <c r="A1507">
        <v>1506</v>
      </c>
      <c r="B1507" s="16" t="s">
        <v>8060</v>
      </c>
      <c r="C1507" s="17">
        <v>60.44</v>
      </c>
      <c r="D1507" s="17">
        <v>4.5579999999999996E-2</v>
      </c>
      <c r="E1507" s="9">
        <f t="shared" si="237"/>
        <v>-1.9010733134935308E-2</v>
      </c>
      <c r="F1507">
        <f t="shared" si="238"/>
        <v>0.98116883116883113</v>
      </c>
      <c r="G1507">
        <f t="shared" si="235"/>
        <v>59.982597035294262</v>
      </c>
      <c r="H1507">
        <f t="shared" si="239"/>
        <v>1.7064016285499153E-2</v>
      </c>
      <c r="I1507" t="str">
        <f t="shared" si="236"/>
        <v>2006</v>
      </c>
      <c r="J1507">
        <f t="shared" si="240"/>
        <v>7.5296058490851117</v>
      </c>
      <c r="K1507">
        <f t="shared" si="244"/>
        <v>-7.5296058490851117</v>
      </c>
      <c r="L1507">
        <f t="shared" si="241"/>
        <v>-0.40848583132937932</v>
      </c>
      <c r="M1507">
        <f t="shared" si="242"/>
        <v>0</v>
      </c>
      <c r="P1507" s="23">
        <f t="shared" si="243"/>
        <v>0.12552984067453146</v>
      </c>
    </row>
    <row r="1508" spans="1:16" x14ac:dyDescent="0.3">
      <c r="A1508">
        <v>1507</v>
      </c>
      <c r="B1508" s="16" t="s">
        <v>8059</v>
      </c>
      <c r="C1508" s="17">
        <v>60.54</v>
      </c>
      <c r="D1508" s="17">
        <v>4.5570000000000006E-2</v>
      </c>
      <c r="E1508" s="9">
        <f t="shared" si="237"/>
        <v>1.6531661890338307E-3</v>
      </c>
      <c r="F1508">
        <f t="shared" si="238"/>
        <v>1.0016545334215752</v>
      </c>
      <c r="G1508">
        <f t="shared" si="235"/>
        <v>60.08194038328589</v>
      </c>
      <c r="H1508">
        <f t="shared" si="239"/>
        <v>1.7069685014360153E-2</v>
      </c>
      <c r="I1508" t="str">
        <f t="shared" si="236"/>
        <v>2006</v>
      </c>
      <c r="J1508">
        <f t="shared" si="240"/>
        <v>7.5445819092028152</v>
      </c>
      <c r="K1508">
        <f t="shared" si="244"/>
        <v>-7.5445819092028152</v>
      </c>
      <c r="L1508">
        <f t="shared" si="241"/>
        <v>-0.50782917932100702</v>
      </c>
      <c r="M1508">
        <f t="shared" si="242"/>
        <v>0</v>
      </c>
      <c r="P1508" s="23">
        <f t="shared" si="243"/>
        <v>0.12557154214848945</v>
      </c>
    </row>
    <row r="1509" spans="1:16" x14ac:dyDescent="0.3">
      <c r="A1509">
        <v>1508</v>
      </c>
      <c r="B1509" s="16" t="s">
        <v>8057</v>
      </c>
      <c r="C1509" s="17">
        <v>62.6</v>
      </c>
      <c r="D1509" s="17">
        <v>4.5759999999999995E-2</v>
      </c>
      <c r="E1509" s="9">
        <f t="shared" si="237"/>
        <v>3.3460974512480333E-2</v>
      </c>
      <c r="F1509">
        <f t="shared" si="238"/>
        <v>1.0340270895275852</v>
      </c>
      <c r="G1509">
        <f t="shared" si="235"/>
        <v>62.124386644306448</v>
      </c>
      <c r="H1509">
        <f t="shared" si="239"/>
        <v>1.8164574542975681E-2</v>
      </c>
      <c r="I1509" t="str">
        <f t="shared" si="236"/>
        <v>2006</v>
      </c>
      <c r="J1509">
        <f t="shared" si="240"/>
        <v>8.3014329552796671</v>
      </c>
      <c r="K1509">
        <f t="shared" si="244"/>
        <v>-8.3014329552796671</v>
      </c>
      <c r="L1509">
        <f t="shared" si="241"/>
        <v>-2.5502754403415651</v>
      </c>
      <c r="M1509">
        <f t="shared" si="242"/>
        <v>0</v>
      </c>
      <c r="P1509" s="23">
        <f t="shared" si="243"/>
        <v>0.13362599461640678</v>
      </c>
    </row>
    <row r="1510" spans="1:16" x14ac:dyDescent="0.3">
      <c r="A1510">
        <v>1509</v>
      </c>
      <c r="B1510" s="16" t="s">
        <v>8055</v>
      </c>
      <c r="C1510" s="17">
        <v>60.99</v>
      </c>
      <c r="D1510" s="17">
        <v>4.5860000000000005E-2</v>
      </c>
      <c r="E1510" s="9">
        <f t="shared" si="237"/>
        <v>-2.6055361797687925E-2</v>
      </c>
      <c r="F1510">
        <f t="shared" si="238"/>
        <v>0.97428115015974437</v>
      </c>
      <c r="G1510">
        <f t="shared" si="235"/>
        <v>60.525610104208759</v>
      </c>
      <c r="H1510">
        <f t="shared" si="239"/>
        <v>1.8730266918670992E-2</v>
      </c>
      <c r="I1510" t="str">
        <f t="shared" si="236"/>
        <v>2006</v>
      </c>
      <c r="J1510">
        <f t="shared" si="240"/>
        <v>8.3396699418651874</v>
      </c>
      <c r="K1510">
        <f t="shared" si="244"/>
        <v>-8.3396699418651874</v>
      </c>
      <c r="L1510">
        <f t="shared" si="241"/>
        <v>-0.95149890024387673</v>
      </c>
      <c r="M1510">
        <f t="shared" si="242"/>
        <v>0</v>
      </c>
      <c r="P1510" s="23">
        <f t="shared" si="243"/>
        <v>0.13778745769776674</v>
      </c>
    </row>
    <row r="1511" spans="1:16" x14ac:dyDescent="0.3">
      <c r="A1511">
        <v>1510</v>
      </c>
      <c r="B1511" s="16" t="s">
        <v>8054</v>
      </c>
      <c r="C1511" s="17">
        <v>61.76</v>
      </c>
      <c r="D1511" s="17">
        <v>4.6020000000000005E-2</v>
      </c>
      <c r="E1511" s="9">
        <f t="shared" si="237"/>
        <v>1.2545989408155643E-2</v>
      </c>
      <c r="F1511">
        <f t="shared" si="238"/>
        <v>1.012625020495163</v>
      </c>
      <c r="G1511">
        <f t="shared" si="235"/>
        <v>61.288112800790437</v>
      </c>
      <c r="H1511">
        <f t="shared" si="239"/>
        <v>1.8863433705004699E-2</v>
      </c>
      <c r="I1511" t="str">
        <f t="shared" si="236"/>
        <v>2006</v>
      </c>
      <c r="J1511">
        <f t="shared" si="240"/>
        <v>8.5047728635103113</v>
      </c>
      <c r="K1511">
        <f t="shared" si="244"/>
        <v>-8.5047728635103113</v>
      </c>
      <c r="L1511">
        <f t="shared" si="241"/>
        <v>-1.714001596825554</v>
      </c>
      <c r="M1511">
        <f t="shared" si="242"/>
        <v>0</v>
      </c>
      <c r="P1511" s="23">
        <f t="shared" si="243"/>
        <v>0.13876708671311258</v>
      </c>
    </row>
    <row r="1512" spans="1:16" x14ac:dyDescent="0.3">
      <c r="A1512">
        <v>1511</v>
      </c>
      <c r="B1512" s="16" t="s">
        <v>8052</v>
      </c>
      <c r="C1512" s="17">
        <v>62.45</v>
      </c>
      <c r="D1512" s="17">
        <v>4.5940000000000002E-2</v>
      </c>
      <c r="E1512" s="9">
        <f t="shared" si="237"/>
        <v>1.1110330855066101E-2</v>
      </c>
      <c r="F1512">
        <f t="shared" si="238"/>
        <v>1.0111722797927463</v>
      </c>
      <c r="G1512">
        <f t="shared" si="235"/>
        <v>61.97366705502224</v>
      </c>
      <c r="H1512">
        <f t="shared" si="239"/>
        <v>1.7291295404586682E-2</v>
      </c>
      <c r="I1512" t="str">
        <f t="shared" si="236"/>
        <v>2006</v>
      </c>
      <c r="J1512">
        <f t="shared" si="240"/>
        <v>7.8831618946760056</v>
      </c>
      <c r="K1512">
        <f t="shared" si="244"/>
        <v>-7.8831618946760056</v>
      </c>
      <c r="L1512">
        <f t="shared" si="241"/>
        <v>-2.3995558510573574</v>
      </c>
      <c r="M1512">
        <f t="shared" si="242"/>
        <v>0</v>
      </c>
      <c r="P1512" s="23">
        <f t="shared" si="243"/>
        <v>0.12720179826823994</v>
      </c>
    </row>
    <row r="1513" spans="1:16" x14ac:dyDescent="0.3">
      <c r="A1513">
        <v>1512</v>
      </c>
      <c r="B1513" s="16" t="s">
        <v>8050</v>
      </c>
      <c r="C1513" s="17">
        <v>64.069999999999993</v>
      </c>
      <c r="D1513" s="17">
        <v>4.5940000000000002E-2</v>
      </c>
      <c r="E1513" s="9">
        <f t="shared" si="237"/>
        <v>2.5609999079343467E-2</v>
      </c>
      <c r="F1513">
        <f t="shared" si="238"/>
        <v>1.0259407526020816</v>
      </c>
      <c r="G1513">
        <f t="shared" si="235"/>
        <v>63.581310619940346</v>
      </c>
      <c r="H1513">
        <f t="shared" si="239"/>
        <v>1.7864229114234301E-2</v>
      </c>
      <c r="I1513" t="str">
        <f t="shared" si="236"/>
        <v>2006</v>
      </c>
      <c r="J1513">
        <f t="shared" si="240"/>
        <v>8.3556353128154566</v>
      </c>
      <c r="K1513">
        <f t="shared" si="244"/>
        <v>-8.3556353128154566</v>
      </c>
      <c r="L1513">
        <f t="shared" si="241"/>
        <v>-4.0071994159754638</v>
      </c>
      <c r="M1513">
        <f t="shared" si="242"/>
        <v>0</v>
      </c>
      <c r="P1513" s="23">
        <f t="shared" si="243"/>
        <v>0.13141653154590627</v>
      </c>
    </row>
    <row r="1514" spans="1:16" x14ac:dyDescent="0.3">
      <c r="A1514">
        <v>1513</v>
      </c>
      <c r="B1514" s="16" t="s">
        <v>8048</v>
      </c>
      <c r="C1514" s="17">
        <v>64.180000000000007</v>
      </c>
      <c r="D1514" s="17">
        <v>4.5919999999999996E-2</v>
      </c>
      <c r="E1514" s="9">
        <f t="shared" si="237"/>
        <v>1.7154000307809142E-3</v>
      </c>
      <c r="F1514">
        <f t="shared" si="238"/>
        <v>1.0017168721710632</v>
      </c>
      <c r="G1514">
        <f t="shared" si="235"/>
        <v>63.690683904669285</v>
      </c>
      <c r="H1514">
        <f t="shared" si="239"/>
        <v>1.7607561241159978E-2</v>
      </c>
      <c r="I1514" t="str">
        <f t="shared" si="236"/>
        <v>2006</v>
      </c>
      <c r="J1514">
        <f t="shared" si="240"/>
        <v>8.2497510009469206</v>
      </c>
      <c r="K1514">
        <f t="shared" si="244"/>
        <v>-8.2497510009469206</v>
      </c>
      <c r="L1514">
        <f t="shared" si="241"/>
        <v>-4.1165727007044026</v>
      </c>
      <c r="M1514">
        <f t="shared" si="242"/>
        <v>0</v>
      </c>
      <c r="P1514" s="23">
        <f t="shared" si="243"/>
        <v>0.12952837833072972</v>
      </c>
    </row>
    <row r="1515" spans="1:16" x14ac:dyDescent="0.3">
      <c r="A1515">
        <v>1514</v>
      </c>
      <c r="B1515" s="16" t="s">
        <v>8046</v>
      </c>
      <c r="C1515" s="17">
        <v>62.34</v>
      </c>
      <c r="D1515" s="17">
        <v>4.5599999999999995E-2</v>
      </c>
      <c r="E1515" s="9">
        <f t="shared" si="237"/>
        <v>-2.9088361342519835E-2</v>
      </c>
      <c r="F1515">
        <f t="shared" si="238"/>
        <v>0.97133063259582419</v>
      </c>
      <c r="G1515">
        <f t="shared" si="235"/>
        <v>61.86801182689203</v>
      </c>
      <c r="H1515">
        <f t="shared" si="239"/>
        <v>1.7983482439092979E-2</v>
      </c>
      <c r="I1515" t="str">
        <f t="shared" si="236"/>
        <v>2006</v>
      </c>
      <c r="J1515">
        <f t="shared" si="240"/>
        <v>8.1847548459537229</v>
      </c>
      <c r="K1515">
        <f t="shared" si="244"/>
        <v>-8.1847548459537229</v>
      </c>
      <c r="L1515">
        <f t="shared" si="241"/>
        <v>-2.293900622927147</v>
      </c>
      <c r="M1515">
        <f t="shared" si="242"/>
        <v>0</v>
      </c>
      <c r="P1515" s="23">
        <f t="shared" si="243"/>
        <v>0.13229380748252967</v>
      </c>
    </row>
    <row r="1516" spans="1:16" x14ac:dyDescent="0.3">
      <c r="A1516">
        <v>1515</v>
      </c>
      <c r="B1516" s="16" t="s">
        <v>8044</v>
      </c>
      <c r="C1516" s="17">
        <v>61.17</v>
      </c>
      <c r="D1516" s="17">
        <v>4.5890000000000007E-2</v>
      </c>
      <c r="E1516" s="9">
        <f t="shared" si="237"/>
        <v>-1.8946401084717512E-2</v>
      </c>
      <c r="F1516">
        <f t="shared" si="238"/>
        <v>0.98123195380173245</v>
      </c>
      <c r="G1516">
        <f t="shared" si="235"/>
        <v>60.703936028248549</v>
      </c>
      <c r="H1516">
        <f t="shared" si="239"/>
        <v>1.8242389157977681E-2</v>
      </c>
      <c r="I1516" t="str">
        <f t="shared" si="236"/>
        <v>2006</v>
      </c>
      <c r="J1516">
        <f t="shared" si="240"/>
        <v>8.146372943661417</v>
      </c>
      <c r="K1516">
        <f t="shared" si="244"/>
        <v>-8.146372943661417</v>
      </c>
      <c r="L1516">
        <f t="shared" si="241"/>
        <v>-1.1298248242836664</v>
      </c>
      <c r="M1516">
        <f t="shared" si="242"/>
        <v>0</v>
      </c>
      <c r="P1516" s="23">
        <f t="shared" si="243"/>
        <v>0.1341984305576249</v>
      </c>
    </row>
    <row r="1517" spans="1:16" x14ac:dyDescent="0.3">
      <c r="A1517">
        <v>1516</v>
      </c>
      <c r="B1517" s="16" t="s">
        <v>8042</v>
      </c>
      <c r="C1517" s="17">
        <v>60.03</v>
      </c>
      <c r="D1517" s="17">
        <v>4.5739999999999996E-2</v>
      </c>
      <c r="E1517" s="9">
        <f t="shared" si="237"/>
        <v>-1.8812435990721809E-2</v>
      </c>
      <c r="F1517">
        <f t="shared" si="238"/>
        <v>0.98136341343795974</v>
      </c>
      <c r="G1517">
        <f t="shared" si="235"/>
        <v>59.574111203964883</v>
      </c>
      <c r="H1517">
        <f t="shared" si="239"/>
        <v>1.8396621162773144E-2</v>
      </c>
      <c r="I1517" t="str">
        <f t="shared" si="236"/>
        <v>2006</v>
      </c>
      <c r="J1517">
        <f t="shared" si="240"/>
        <v>8.0623446144000539</v>
      </c>
      <c r="K1517">
        <f t="shared" si="244"/>
        <v>-8.0623446144000539</v>
      </c>
      <c r="L1517">
        <f t="shared" si="241"/>
        <v>0.79422636139252489</v>
      </c>
      <c r="M1517">
        <f t="shared" si="242"/>
        <v>0</v>
      </c>
      <c r="P1517" s="23">
        <f t="shared" si="243"/>
        <v>0.13533302388342597</v>
      </c>
    </row>
    <row r="1518" spans="1:16" x14ac:dyDescent="0.3">
      <c r="A1518">
        <v>1517</v>
      </c>
      <c r="B1518" s="16" t="s">
        <v>8041</v>
      </c>
      <c r="C1518" s="17">
        <v>61.06</v>
      </c>
      <c r="D1518" s="17">
        <v>4.5570000000000006E-2</v>
      </c>
      <c r="E1518" s="9">
        <f t="shared" si="237"/>
        <v>1.7012550042980017E-2</v>
      </c>
      <c r="F1518">
        <f t="shared" si="238"/>
        <v>1.0171580876228552</v>
      </c>
      <c r="G1518">
        <f t="shared" si="235"/>
        <v>60.598005943234824</v>
      </c>
      <c r="H1518">
        <f t="shared" si="239"/>
        <v>1.853660995542232E-2</v>
      </c>
      <c r="I1518" t="str">
        <f t="shared" si="236"/>
        <v>2006</v>
      </c>
      <c r="J1518">
        <f t="shared" si="240"/>
        <v>8.2633160888009538</v>
      </c>
      <c r="K1518">
        <f t="shared" si="244"/>
        <v>-8.2633160888009538</v>
      </c>
      <c r="L1518">
        <f t="shared" si="241"/>
        <v>-0.22966837787741667</v>
      </c>
      <c r="M1518">
        <f t="shared" si="242"/>
        <v>0</v>
      </c>
      <c r="P1518" s="23">
        <f t="shared" si="243"/>
        <v>0.13636283835051627</v>
      </c>
    </row>
    <row r="1519" spans="1:16" x14ac:dyDescent="0.3">
      <c r="A1519">
        <v>1518</v>
      </c>
      <c r="B1519" s="16" t="s">
        <v>8039</v>
      </c>
      <c r="C1519" s="17">
        <v>60.83</v>
      </c>
      <c r="D1519" s="17">
        <v>4.5710000000000001E-2</v>
      </c>
      <c r="E1519" s="9">
        <f t="shared" si="237"/>
        <v>-3.7738989741178913E-3</v>
      </c>
      <c r="F1519">
        <f t="shared" si="238"/>
        <v>0.99623321323288561</v>
      </c>
      <c r="G1519">
        <f t="shared" si="235"/>
        <v>60.368337565357407</v>
      </c>
      <c r="H1519">
        <f t="shared" si="239"/>
        <v>1.839122648839631E-2</v>
      </c>
      <c r="I1519" t="str">
        <f t="shared" si="236"/>
        <v>2006</v>
      </c>
      <c r="J1519">
        <f t="shared" si="240"/>
        <v>8.1674339268392586</v>
      </c>
      <c r="K1519">
        <f t="shared" si="244"/>
        <v>-8.1674339268392586</v>
      </c>
      <c r="L1519">
        <f t="shared" si="241"/>
        <v>0.50146254886397656</v>
      </c>
      <c r="M1519">
        <f t="shared" si="242"/>
        <v>0</v>
      </c>
      <c r="P1519" s="23">
        <f t="shared" si="243"/>
        <v>0.13529333846566235</v>
      </c>
    </row>
    <row r="1520" spans="1:16" x14ac:dyDescent="0.3">
      <c r="A1520">
        <v>1519</v>
      </c>
      <c r="B1520" s="16" t="s">
        <v>8037</v>
      </c>
      <c r="C1520" s="17">
        <v>62.2</v>
      </c>
      <c r="D1520" s="17">
        <v>4.5860000000000005E-2</v>
      </c>
      <c r="E1520" s="9">
        <f t="shared" si="237"/>
        <v>2.2271911412519954E-2</v>
      </c>
      <c r="F1520">
        <f t="shared" si="238"/>
        <v>1.0225217820154531</v>
      </c>
      <c r="G1520">
        <f t="shared" si="235"/>
        <v>61.726396925426876</v>
      </c>
      <c r="H1520">
        <f t="shared" si="239"/>
        <v>1.8484750598521161E-2</v>
      </c>
      <c r="I1520" t="str">
        <f t="shared" si="236"/>
        <v>2006</v>
      </c>
      <c r="J1520">
        <f t="shared" si="240"/>
        <v>8.3936381573683825</v>
      </c>
      <c r="K1520">
        <f t="shared" si="244"/>
        <v>-8.3936381573683825</v>
      </c>
      <c r="L1520">
        <f t="shared" si="241"/>
        <v>-0.8565968112054918</v>
      </c>
      <c r="M1520">
        <f t="shared" si="242"/>
        <v>0</v>
      </c>
      <c r="P1520" s="23">
        <f t="shared" si="243"/>
        <v>0.13598133983924149</v>
      </c>
    </row>
    <row r="1521" spans="1:16" x14ac:dyDescent="0.3">
      <c r="A1521">
        <v>1520</v>
      </c>
      <c r="B1521" s="16" t="s">
        <v>8035</v>
      </c>
      <c r="C1521" s="17">
        <v>63.97</v>
      </c>
      <c r="D1521" s="17">
        <v>4.5739999999999996E-2</v>
      </c>
      <c r="E1521" s="9">
        <f t="shared" si="237"/>
        <v>2.8059223716912468E-2</v>
      </c>
      <c r="F1521">
        <f t="shared" si="238"/>
        <v>1.0284565916398714</v>
      </c>
      <c r="G1521">
        <f t="shared" si="235"/>
        <v>63.484189467226948</v>
      </c>
      <c r="H1521">
        <f t="shared" si="239"/>
        <v>1.9250381577340398E-2</v>
      </c>
      <c r="I1521" t="str">
        <f t="shared" si="236"/>
        <v>2006</v>
      </c>
      <c r="J1521">
        <f t="shared" si="240"/>
        <v>8.990226680860113</v>
      </c>
      <c r="K1521">
        <f t="shared" si="244"/>
        <v>-8.990226680860113</v>
      </c>
      <c r="L1521">
        <f t="shared" si="241"/>
        <v>-2.6143893530055635</v>
      </c>
      <c r="M1521">
        <f t="shared" si="242"/>
        <v>0</v>
      </c>
      <c r="P1521" s="23">
        <f t="shared" si="243"/>
        <v>0.14161363256439186</v>
      </c>
    </row>
    <row r="1522" spans="1:16" x14ac:dyDescent="0.3">
      <c r="A1522">
        <v>1521</v>
      </c>
      <c r="B1522" s="16" t="s">
        <v>8033</v>
      </c>
      <c r="C1522" s="17">
        <v>62.94</v>
      </c>
      <c r="D1522" s="17">
        <v>4.5789999999999997E-2</v>
      </c>
      <c r="E1522" s="9">
        <f t="shared" si="237"/>
        <v>-1.6232331825785422E-2</v>
      </c>
      <c r="F1522">
        <f t="shared" si="238"/>
        <v>0.98389870251680478</v>
      </c>
      <c r="G1522">
        <f t="shared" si="235"/>
        <v>62.461491132540679</v>
      </c>
      <c r="H1522">
        <f t="shared" si="239"/>
        <v>1.9393713115134142E-2</v>
      </c>
      <c r="I1522" t="str">
        <f t="shared" si="236"/>
        <v>2006</v>
      </c>
      <c r="J1522">
        <f t="shared" si="240"/>
        <v>8.9112583669272922</v>
      </c>
      <c r="K1522">
        <f t="shared" si="244"/>
        <v>-8.9112583669272922</v>
      </c>
      <c r="L1522">
        <f t="shared" si="241"/>
        <v>-1.5916910183192954</v>
      </c>
      <c r="M1522">
        <f t="shared" si="242"/>
        <v>0</v>
      </c>
      <c r="P1522" s="23">
        <f t="shared" si="243"/>
        <v>0.14266803762366118</v>
      </c>
    </row>
    <row r="1523" spans="1:16" x14ac:dyDescent="0.3">
      <c r="A1523">
        <v>1522</v>
      </c>
      <c r="B1523" s="16" t="s">
        <v>8031</v>
      </c>
      <c r="C1523" s="17">
        <v>62.91</v>
      </c>
      <c r="D1523" s="17">
        <v>4.5880000000000004E-2</v>
      </c>
      <c r="E1523" s="9">
        <f t="shared" si="237"/>
        <v>-4.7675805432251928E-4</v>
      </c>
      <c r="F1523">
        <f t="shared" si="238"/>
        <v>0.99952335557673977</v>
      </c>
      <c r="G1523">
        <f t="shared" si="235"/>
        <v>62.430782742359199</v>
      </c>
      <c r="H1523">
        <f t="shared" si="239"/>
        <v>1.9236160925467954E-2</v>
      </c>
      <c r="I1523" t="str">
        <f t="shared" si="236"/>
        <v>2006</v>
      </c>
      <c r="J1523">
        <f t="shared" si="240"/>
        <v>8.8345188629912936</v>
      </c>
      <c r="K1523">
        <f t="shared" si="244"/>
        <v>-8.8345188629912936</v>
      </c>
      <c r="L1523">
        <f t="shared" si="241"/>
        <v>-1.5609826281378147</v>
      </c>
      <c r="M1523">
        <f t="shared" si="242"/>
        <v>0</v>
      </c>
      <c r="P1523" s="23">
        <f t="shared" si="243"/>
        <v>0.14150901966822665</v>
      </c>
    </row>
    <row r="1524" spans="1:16" x14ac:dyDescent="0.3">
      <c r="A1524">
        <v>1523</v>
      </c>
      <c r="B1524" s="16" t="s">
        <v>8029</v>
      </c>
      <c r="C1524" s="17">
        <v>63.26</v>
      </c>
      <c r="D1524" s="17">
        <v>4.5970000000000004E-2</v>
      </c>
      <c r="E1524" s="9">
        <f t="shared" si="237"/>
        <v>5.5480842955645572E-3</v>
      </c>
      <c r="F1524">
        <f t="shared" si="238"/>
        <v>1.0055635034175807</v>
      </c>
      <c r="G1524">
        <f t="shared" si="235"/>
        <v>62.777174950821824</v>
      </c>
      <c r="H1524">
        <f t="shared" si="239"/>
        <v>1.8257462168362423E-2</v>
      </c>
      <c r="I1524" t="str">
        <f t="shared" si="236"/>
        <v>2006</v>
      </c>
      <c r="J1524">
        <f t="shared" si="240"/>
        <v>8.4315592867776861</v>
      </c>
      <c r="K1524">
        <f t="shared" si="244"/>
        <v>-8.4315592867776861</v>
      </c>
      <c r="L1524">
        <f t="shared" si="241"/>
        <v>-1.9073748366004395</v>
      </c>
      <c r="M1524">
        <f t="shared" si="242"/>
        <v>0</v>
      </c>
      <c r="P1524" s="23">
        <f t="shared" si="243"/>
        <v>0.13430931374950805</v>
      </c>
    </row>
    <row r="1525" spans="1:16" x14ac:dyDescent="0.3">
      <c r="A1525">
        <v>1524</v>
      </c>
      <c r="B1525" s="16" t="s">
        <v>8027</v>
      </c>
      <c r="C1525" s="17">
        <v>61.34</v>
      </c>
      <c r="D1525" s="17">
        <v>4.6170000000000003E-2</v>
      </c>
      <c r="E1525" s="9">
        <f t="shared" si="237"/>
        <v>-3.0821059191397267E-2</v>
      </c>
      <c r="F1525">
        <f t="shared" si="238"/>
        <v>0.96964906734113188</v>
      </c>
      <c r="G1525">
        <f t="shared" si="235"/>
        <v>60.869800114221384</v>
      </c>
      <c r="H1525">
        <f t="shared" si="239"/>
        <v>1.9043130428556869E-2</v>
      </c>
      <c r="I1525" t="str">
        <f t="shared" si="236"/>
        <v>2006</v>
      </c>
      <c r="J1525">
        <f t="shared" si="240"/>
        <v>8.5271899676309779</v>
      </c>
      <c r="K1525">
        <f t="shared" si="244"/>
        <v>-8.5271899676309779</v>
      </c>
      <c r="L1525">
        <f t="shared" si="241"/>
        <v>0.15267097268360175</v>
      </c>
      <c r="M1525">
        <f t="shared" si="242"/>
        <v>0</v>
      </c>
      <c r="P1525" s="23">
        <f t="shared" si="243"/>
        <v>0.1400890088620271</v>
      </c>
    </row>
    <row r="1526" spans="1:16" x14ac:dyDescent="0.3">
      <c r="A1526">
        <v>1525</v>
      </c>
      <c r="B1526" s="16" t="s">
        <v>8025</v>
      </c>
      <c r="C1526" s="17">
        <v>62.13</v>
      </c>
      <c r="D1526" s="17">
        <v>4.6509999999999996E-2</v>
      </c>
      <c r="E1526" s="9">
        <f t="shared" si="237"/>
        <v>1.2796805389497078E-2</v>
      </c>
      <c r="F1526">
        <f t="shared" si="238"/>
        <v>1.0128790348875123</v>
      </c>
      <c r="G1526">
        <f t="shared" si="235"/>
        <v>61.65025078029268</v>
      </c>
      <c r="H1526">
        <f t="shared" si="239"/>
        <v>1.921140968407169E-2</v>
      </c>
      <c r="I1526" t="str">
        <f t="shared" si="236"/>
        <v>2006</v>
      </c>
      <c r="J1526">
        <f t="shared" si="240"/>
        <v>8.7128412606215733</v>
      </c>
      <c r="K1526">
        <f t="shared" si="244"/>
        <v>-8.7128412606215733</v>
      </c>
      <c r="L1526">
        <f t="shared" si="241"/>
        <v>-0.62777969338769424</v>
      </c>
      <c r="M1526">
        <f t="shared" si="242"/>
        <v>0</v>
      </c>
      <c r="P1526" s="23">
        <f t="shared" si="243"/>
        <v>0.14132693947462008</v>
      </c>
    </row>
    <row r="1527" spans="1:16" x14ac:dyDescent="0.3">
      <c r="A1527">
        <v>1526</v>
      </c>
      <c r="B1527" s="16" t="s">
        <v>8023</v>
      </c>
      <c r="C1527" s="17">
        <v>61.5</v>
      </c>
      <c r="D1527" s="17">
        <v>4.6769999999999999E-2</v>
      </c>
      <c r="E1527" s="9">
        <f t="shared" si="237"/>
        <v>-1.019178926313029E-2</v>
      </c>
      <c r="F1527">
        <f t="shared" si="238"/>
        <v>0.98985997102848866</v>
      </c>
      <c r="G1527">
        <f t="shared" si="235"/>
        <v>61.022471086904986</v>
      </c>
      <c r="H1527">
        <f t="shared" si="239"/>
        <v>1.8584166273563327E-2</v>
      </c>
      <c r="I1527" t="str">
        <f t="shared" si="236"/>
        <v>2006</v>
      </c>
      <c r="J1527">
        <f t="shared" si="240"/>
        <v>8.3425456820805</v>
      </c>
      <c r="K1527">
        <f t="shared" si="244"/>
        <v>-8.3425456820805</v>
      </c>
      <c r="L1527">
        <f t="shared" si="241"/>
        <v>1.7584537788576284</v>
      </c>
      <c r="M1527">
        <f t="shared" si="242"/>
        <v>0</v>
      </c>
      <c r="P1527" s="23">
        <f t="shared" si="243"/>
        <v>0.13671268195939634</v>
      </c>
    </row>
    <row r="1528" spans="1:16" x14ac:dyDescent="0.3">
      <c r="A1528">
        <v>1527</v>
      </c>
      <c r="B1528" s="16" t="s">
        <v>8021</v>
      </c>
      <c r="C1528" s="17">
        <v>63.27</v>
      </c>
      <c r="D1528" s="17">
        <v>4.6559999999999997E-2</v>
      </c>
      <c r="E1528" s="9">
        <f t="shared" si="237"/>
        <v>2.8374108346320759E-2</v>
      </c>
      <c r="F1528">
        <f t="shared" si="238"/>
        <v>1.0287804878048781</v>
      </c>
      <c r="G1528">
        <f t="shared" si="235"/>
        <v>62.780924865762614</v>
      </c>
      <c r="H1528">
        <f t="shared" si="239"/>
        <v>1.9219459754026492E-2</v>
      </c>
      <c r="I1528" t="str">
        <f t="shared" si="236"/>
        <v>2006</v>
      </c>
      <c r="J1528">
        <f t="shared" si="240"/>
        <v>8.8763538291131621</v>
      </c>
      <c r="K1528">
        <f t="shared" si="244"/>
        <v>-8.8763538291131621</v>
      </c>
      <c r="L1528">
        <f t="shared" si="241"/>
        <v>0.24108576599657283</v>
      </c>
      <c r="M1528">
        <f t="shared" si="242"/>
        <v>0</v>
      </c>
      <c r="P1528" s="23">
        <f t="shared" si="243"/>
        <v>0.14138615906172886</v>
      </c>
    </row>
    <row r="1529" spans="1:16" x14ac:dyDescent="0.3">
      <c r="A1529">
        <v>1528</v>
      </c>
      <c r="B1529" s="16" t="s">
        <v>8019</v>
      </c>
      <c r="C1529" s="17">
        <v>63.51</v>
      </c>
      <c r="D1529" s="17">
        <v>4.6280000000000002E-2</v>
      </c>
      <c r="E1529" s="9">
        <f t="shared" si="237"/>
        <v>3.7860906560904287E-3</v>
      </c>
      <c r="F1529">
        <f t="shared" si="238"/>
        <v>1.0037932669511616</v>
      </c>
      <c r="G1529">
        <f t="shared" si="235"/>
        <v>63.022010631759187</v>
      </c>
      <c r="H1529">
        <f t="shared" si="239"/>
        <v>1.9187822962002325E-2</v>
      </c>
      <c r="I1529" t="str">
        <f t="shared" si="236"/>
        <v>2006</v>
      </c>
      <c r="J1529">
        <f t="shared" si="240"/>
        <v>8.8957727114710838</v>
      </c>
      <c r="K1529">
        <f t="shared" si="244"/>
        <v>-8.8957727114710838</v>
      </c>
      <c r="L1529">
        <f t="shared" si="241"/>
        <v>0.10196694690467467</v>
      </c>
      <c r="M1529">
        <f t="shared" si="242"/>
        <v>0</v>
      </c>
      <c r="P1529" s="23">
        <f t="shared" si="243"/>
        <v>0.14115342595858352</v>
      </c>
    </row>
    <row r="1530" spans="1:16" x14ac:dyDescent="0.3">
      <c r="A1530">
        <v>1529</v>
      </c>
      <c r="B1530" s="16" t="s">
        <v>8017</v>
      </c>
      <c r="C1530" s="17">
        <v>63.61</v>
      </c>
      <c r="D1530" s="17">
        <v>4.6020000000000005E-2</v>
      </c>
      <c r="E1530" s="9">
        <f t="shared" si="237"/>
        <v>1.5733168758294504E-3</v>
      </c>
      <c r="F1530">
        <f t="shared" si="238"/>
        <v>1.0015745551881594</v>
      </c>
      <c r="G1530">
        <f t="shared" si="235"/>
        <v>63.123977578663862</v>
      </c>
      <c r="H1530">
        <f t="shared" si="239"/>
        <v>1.8815611967693456E-2</v>
      </c>
      <c r="I1530" t="str">
        <f t="shared" si="236"/>
        <v>2006</v>
      </c>
      <c r="J1530">
        <f t="shared" si="240"/>
        <v>8.7373236986691083</v>
      </c>
      <c r="K1530">
        <f t="shared" si="244"/>
        <v>-8.7373236986691083</v>
      </c>
      <c r="L1530">
        <f t="shared" si="241"/>
        <v>1.3482117890023417</v>
      </c>
      <c r="M1530">
        <f t="shared" si="242"/>
        <v>0</v>
      </c>
      <c r="P1530" s="23">
        <f t="shared" si="243"/>
        <v>0.13841529057291782</v>
      </c>
    </row>
    <row r="1531" spans="1:16" x14ac:dyDescent="0.3">
      <c r="A1531">
        <v>1530</v>
      </c>
      <c r="B1531" s="16" t="s">
        <v>8015</v>
      </c>
      <c r="C1531" s="17">
        <v>64.97</v>
      </c>
      <c r="D1531" s="17">
        <v>4.6150000000000004E-2</v>
      </c>
      <c r="E1531" s="9">
        <f t="shared" si="237"/>
        <v>2.1154934201726733E-2</v>
      </c>
      <c r="F1531">
        <f t="shared" si="238"/>
        <v>1.0213802861185348</v>
      </c>
      <c r="G1531">
        <f t="shared" si="235"/>
        <v>64.472189367666203</v>
      </c>
      <c r="H1531">
        <f t="shared" si="239"/>
        <v>1.9085885250732605E-2</v>
      </c>
      <c r="I1531" t="str">
        <f t="shared" si="236"/>
        <v>2006</v>
      </c>
      <c r="J1531">
        <f t="shared" si="240"/>
        <v>9.0521230201256877</v>
      </c>
      <c r="K1531">
        <f t="shared" si="244"/>
        <v>-9.0521230201256877</v>
      </c>
      <c r="L1531">
        <f t="shared" si="241"/>
        <v>0.57729057600286637</v>
      </c>
      <c r="M1531">
        <f t="shared" si="242"/>
        <v>0</v>
      </c>
      <c r="P1531" s="23">
        <f t="shared" si="243"/>
        <v>0.14040353071467845</v>
      </c>
    </row>
    <row r="1532" spans="1:16" x14ac:dyDescent="0.3">
      <c r="A1532">
        <v>1531</v>
      </c>
      <c r="B1532" s="16" t="s">
        <v>8013</v>
      </c>
      <c r="C1532" s="17">
        <v>65.55</v>
      </c>
      <c r="D1532" s="17">
        <v>4.5990000000000003E-2</v>
      </c>
      <c r="E1532" s="9">
        <f t="shared" si="237"/>
        <v>8.8875853172692646E-3</v>
      </c>
      <c r="F1532">
        <f t="shared" si="238"/>
        <v>1.0089271971679237</v>
      </c>
      <c r="G1532">
        <f t="shared" si="235"/>
        <v>65.04947994366907</v>
      </c>
      <c r="H1532">
        <f t="shared" si="239"/>
        <v>1.9115527483107426E-2</v>
      </c>
      <c r="I1532" t="str">
        <f t="shared" si="236"/>
        <v>2006</v>
      </c>
      <c r="J1532">
        <f t="shared" si="240"/>
        <v>9.1473613651064838</v>
      </c>
      <c r="K1532">
        <f t="shared" si="244"/>
        <v>-9.1473613651064838</v>
      </c>
      <c r="L1532">
        <f t="shared" si="241"/>
        <v>0.358014231412767</v>
      </c>
      <c r="M1532">
        <f t="shared" si="242"/>
        <v>0</v>
      </c>
      <c r="P1532" s="23">
        <f t="shared" si="243"/>
        <v>0.14062159102621311</v>
      </c>
    </row>
    <row r="1533" spans="1:16" x14ac:dyDescent="0.3">
      <c r="A1533">
        <v>1532</v>
      </c>
      <c r="B1533" s="16" t="s">
        <v>8011</v>
      </c>
      <c r="C1533" s="17">
        <v>66.459999999999994</v>
      </c>
      <c r="D1533" s="17">
        <v>4.5940000000000002E-2</v>
      </c>
      <c r="E1533" s="9">
        <f t="shared" si="237"/>
        <v>1.3787052716739263E-2</v>
      </c>
      <c r="F1533">
        <f t="shared" si="238"/>
        <v>1.0138825324180014</v>
      </c>
      <c r="G1533">
        <f t="shared" si="235"/>
        <v>65.953081064480031</v>
      </c>
      <c r="H1533">
        <f t="shared" si="239"/>
        <v>1.8532539830690392E-2</v>
      </c>
      <c r="I1533" t="str">
        <f t="shared" si="236"/>
        <v>2006</v>
      </c>
      <c r="J1533">
        <f t="shared" si="240"/>
        <v>8.9915745982572925</v>
      </c>
      <c r="K1533">
        <f t="shared" si="244"/>
        <v>-8.9915745982572925</v>
      </c>
      <c r="L1533">
        <f t="shared" si="241"/>
        <v>-0.54558688939819433</v>
      </c>
      <c r="M1533">
        <f t="shared" si="242"/>
        <v>0</v>
      </c>
      <c r="P1533" s="23">
        <f t="shared" si="243"/>
        <v>0.13633289685839761</v>
      </c>
    </row>
    <row r="1534" spans="1:16" x14ac:dyDescent="0.3">
      <c r="A1534">
        <v>1533</v>
      </c>
      <c r="B1534" s="16" t="s">
        <v>8009</v>
      </c>
      <c r="C1534" s="17">
        <v>65.91</v>
      </c>
      <c r="D1534" s="17">
        <v>4.5919999999999996E-2</v>
      </c>
      <c r="E1534" s="9">
        <f t="shared" si="237"/>
        <v>-8.310087861819665E-3</v>
      </c>
      <c r="F1534">
        <f t="shared" si="238"/>
        <v>0.99172434547096</v>
      </c>
      <c r="G1534">
        <f t="shared" si="235"/>
        <v>65.407494175081837</v>
      </c>
      <c r="H1534">
        <f t="shared" si="239"/>
        <v>1.8633076710959328E-2</v>
      </c>
      <c r="I1534" t="str">
        <f t="shared" si="236"/>
        <v>2006</v>
      </c>
      <c r="J1534">
        <f t="shared" si="240"/>
        <v>8.9655678963242309</v>
      </c>
      <c r="K1534">
        <f t="shared" si="244"/>
        <v>-8.9655678963242309</v>
      </c>
      <c r="L1534">
        <f t="shared" si="241"/>
        <v>0.46986216329946728</v>
      </c>
      <c r="M1534">
        <f t="shared" si="242"/>
        <v>0</v>
      </c>
      <c r="P1534" s="23">
        <f t="shared" si="243"/>
        <v>0.13707248701999389</v>
      </c>
    </row>
    <row r="1535" spans="1:16" x14ac:dyDescent="0.3">
      <c r="A1535">
        <v>1534</v>
      </c>
      <c r="B1535" s="16" t="s">
        <v>8007</v>
      </c>
      <c r="C1535" s="17">
        <v>66.84</v>
      </c>
      <c r="D1535" s="17">
        <v>4.5970000000000004E-2</v>
      </c>
      <c r="E1535" s="9">
        <f t="shared" si="237"/>
        <v>1.4011528662564537E-2</v>
      </c>
      <c r="F1535">
        <f t="shared" si="238"/>
        <v>1.0141101502048249</v>
      </c>
      <c r="G1535">
        <f t="shared" si="235"/>
        <v>66.329850991352046</v>
      </c>
      <c r="H1535">
        <f t="shared" si="239"/>
        <v>1.8527743786166211E-2</v>
      </c>
      <c r="I1535" t="str">
        <f t="shared" si="236"/>
        <v>2006</v>
      </c>
      <c r="J1535">
        <f t="shared" si="240"/>
        <v>9.0406005070366025</v>
      </c>
      <c r="K1535">
        <f t="shared" si="244"/>
        <v>-9.0406005070366025</v>
      </c>
      <c r="L1535">
        <f t="shared" si="241"/>
        <v>-0.4524946529707421</v>
      </c>
      <c r="M1535">
        <f t="shared" si="242"/>
        <v>0</v>
      </c>
      <c r="P1535" s="23">
        <f t="shared" si="243"/>
        <v>0.13629761520518563</v>
      </c>
    </row>
    <row r="1536" spans="1:16" x14ac:dyDescent="0.3">
      <c r="A1536">
        <v>1535</v>
      </c>
      <c r="B1536" s="16" t="s">
        <v>8005</v>
      </c>
      <c r="C1536" s="17">
        <v>66.39</v>
      </c>
      <c r="D1536" s="17">
        <v>4.6509999999999996E-2</v>
      </c>
      <c r="E1536" s="9">
        <f t="shared" si="237"/>
        <v>-6.7552609961249793E-3</v>
      </c>
      <c r="F1536">
        <f t="shared" si="238"/>
        <v>0.99326750448833034</v>
      </c>
      <c r="G1536">
        <f t="shared" si="235"/>
        <v>65.877356338381304</v>
      </c>
      <c r="H1536">
        <f t="shared" si="239"/>
        <v>1.8025852013525957E-2</v>
      </c>
      <c r="I1536" t="str">
        <f t="shared" si="236"/>
        <v>2006</v>
      </c>
      <c r="J1536">
        <f t="shared" si="240"/>
        <v>8.7356994660536049</v>
      </c>
      <c r="K1536">
        <f t="shared" si="244"/>
        <v>-8.7356994660536049</v>
      </c>
      <c r="L1536">
        <f t="shared" si="241"/>
        <v>0.70396274637720069</v>
      </c>
      <c r="M1536">
        <f t="shared" si="242"/>
        <v>0</v>
      </c>
      <c r="P1536" s="23">
        <f t="shared" si="243"/>
        <v>0.13260549529617408</v>
      </c>
    </row>
    <row r="1537" spans="1:16" x14ac:dyDescent="0.3">
      <c r="A1537">
        <v>1536</v>
      </c>
      <c r="B1537" s="16" t="s">
        <v>8003</v>
      </c>
      <c r="C1537" s="17">
        <v>67.099999999999994</v>
      </c>
      <c r="D1537" s="17">
        <v>4.6559999999999997E-2</v>
      </c>
      <c r="E1537" s="9">
        <f t="shared" si="237"/>
        <v>1.0637601246567973E-2</v>
      </c>
      <c r="F1537">
        <f t="shared" si="238"/>
        <v>1.0106943816839884</v>
      </c>
      <c r="G1537">
        <f t="shared" si="235"/>
        <v>66.581319084758505</v>
      </c>
      <c r="H1537">
        <f t="shared" si="239"/>
        <v>1.7614105981276058E-2</v>
      </c>
      <c r="I1537" t="str">
        <f t="shared" si="236"/>
        <v>2006</v>
      </c>
      <c r="J1537">
        <f t="shared" si="240"/>
        <v>8.6273758969691627</v>
      </c>
      <c r="K1537">
        <f t="shared" si="244"/>
        <v>-8.6273758969691627</v>
      </c>
      <c r="L1537">
        <f t="shared" si="241"/>
        <v>0.18819745748588446</v>
      </c>
      <c r="M1537">
        <f t="shared" si="242"/>
        <v>0</v>
      </c>
      <c r="P1537" s="23">
        <f t="shared" si="243"/>
        <v>0.12957652409959691</v>
      </c>
    </row>
    <row r="1538" spans="1:16" x14ac:dyDescent="0.3">
      <c r="A1538">
        <v>1537</v>
      </c>
      <c r="B1538" s="16" t="s">
        <v>8001</v>
      </c>
      <c r="C1538" s="17">
        <v>67.84</v>
      </c>
      <c r="D1538" s="17">
        <v>4.6559999999999997E-2</v>
      </c>
      <c r="E1538" s="9">
        <f t="shared" si="237"/>
        <v>1.0967947506011688E-2</v>
      </c>
      <c r="F1538">
        <f t="shared" si="238"/>
        <v>1.0110283159463489</v>
      </c>
      <c r="G1538">
        <f t="shared" si="235"/>
        <v>67.315598907749902</v>
      </c>
      <c r="H1538">
        <f t="shared" si="239"/>
        <v>1.7662743262746607E-2</v>
      </c>
      <c r="I1538" t="str">
        <f t="shared" si="236"/>
        <v>2006</v>
      </c>
      <c r="J1538">
        <f t="shared" si="240"/>
        <v>8.7466065502299557</v>
      </c>
      <c r="K1538">
        <f t="shared" si="244"/>
        <v>-8.7466065502299557</v>
      </c>
      <c r="L1538">
        <f t="shared" si="241"/>
        <v>-0.54608236550551226</v>
      </c>
      <c r="M1538">
        <f t="shared" si="242"/>
        <v>0</v>
      </c>
      <c r="P1538" s="23">
        <f t="shared" si="243"/>
        <v>0.12993431971416328</v>
      </c>
    </row>
    <row r="1539" spans="1:16" x14ac:dyDescent="0.3">
      <c r="A1539">
        <v>1538</v>
      </c>
      <c r="B1539" s="16" t="s">
        <v>7999</v>
      </c>
      <c r="C1539" s="17">
        <v>67.290000000000006</v>
      </c>
      <c r="D1539" s="17">
        <v>4.6589999999999999E-2</v>
      </c>
      <c r="E1539" s="9">
        <f t="shared" si="237"/>
        <v>-8.1403542834209801E-3</v>
      </c>
      <c r="F1539">
        <f t="shared" si="238"/>
        <v>0.99189268867924529</v>
      </c>
      <c r="G1539">
        <f t="shared" ref="G1539:G1602" si="245">C1539*EXP(-2/12*D1539)</f>
        <v>66.769516542244389</v>
      </c>
      <c r="H1539">
        <f t="shared" si="239"/>
        <v>1.6868548262923153E-2</v>
      </c>
      <c r="I1539" t="str">
        <f t="shared" ref="I1539:I1602" si="246">MID(B1539,7,4)</f>
        <v>2006</v>
      </c>
      <c r="J1539">
        <f t="shared" si="240"/>
        <v>8.2855560655570013</v>
      </c>
      <c r="K1539">
        <f t="shared" si="244"/>
        <v>-8.2855560655570013</v>
      </c>
      <c r="L1539">
        <f t="shared" si="241"/>
        <v>1.4475700408905254</v>
      </c>
      <c r="M1539">
        <f t="shared" si="242"/>
        <v>0</v>
      </c>
      <c r="P1539" s="23">
        <f t="shared" si="243"/>
        <v>0.12409189843863576</v>
      </c>
    </row>
    <row r="1540" spans="1:16" x14ac:dyDescent="0.3">
      <c r="A1540">
        <v>1539</v>
      </c>
      <c r="B1540" s="16" t="s">
        <v>7997</v>
      </c>
      <c r="C1540" s="17">
        <v>68.75</v>
      </c>
      <c r="D1540" s="17">
        <v>4.6689999999999995E-2</v>
      </c>
      <c r="E1540" s="9">
        <f t="shared" ref="E1540:E1603" si="247">LN(C1540/C1539)</f>
        <v>2.1465099346454037E-2</v>
      </c>
      <c r="F1540">
        <f t="shared" ref="F1540:F1603" si="248">C1540/C1539</f>
        <v>1.0216971318175063</v>
      </c>
      <c r="G1540">
        <f t="shared" si="245"/>
        <v>68.217086583134915</v>
      </c>
      <c r="H1540">
        <f t="shared" si="239"/>
        <v>1.6325996276739693E-2</v>
      </c>
      <c r="I1540" t="str">
        <f t="shared" si="246"/>
        <v>2006</v>
      </c>
      <c r="J1540">
        <f t="shared" si="240"/>
        <v>8.1929174950301746</v>
      </c>
      <c r="K1540">
        <f t="shared" si="244"/>
        <v>-8.1929174950301746</v>
      </c>
      <c r="L1540">
        <f t="shared" si="241"/>
        <v>0.61427633228946377</v>
      </c>
      <c r="M1540">
        <f t="shared" si="242"/>
        <v>0</v>
      </c>
      <c r="P1540" s="23">
        <f t="shared" si="243"/>
        <v>0.1201006654695758</v>
      </c>
    </row>
    <row r="1541" spans="1:16" x14ac:dyDescent="0.3">
      <c r="A1541">
        <v>1540</v>
      </c>
      <c r="B1541" s="16" t="s">
        <v>7995</v>
      </c>
      <c r="C1541" s="17">
        <v>69.37</v>
      </c>
      <c r="D1541" s="17">
        <v>4.6769999999999999E-2</v>
      </c>
      <c r="E1541" s="9">
        <f t="shared" si="247"/>
        <v>8.977760850529249E-3</v>
      </c>
      <c r="F1541">
        <f t="shared" si="248"/>
        <v>1.0090181818181818</v>
      </c>
      <c r="G1541">
        <f t="shared" si="245"/>
        <v>68.831362915424378</v>
      </c>
      <c r="H1541">
        <f t="shared" si="239"/>
        <v>1.6274446617838334E-2</v>
      </c>
      <c r="I1541" t="str">
        <f t="shared" si="246"/>
        <v>2006</v>
      </c>
      <c r="J1541">
        <f t="shared" si="240"/>
        <v>8.2405902448818189</v>
      </c>
      <c r="K1541">
        <f t="shared" si="244"/>
        <v>-8.2405902448818189</v>
      </c>
      <c r="L1541">
        <f t="shared" si="241"/>
        <v>4.9611765111308159E-2</v>
      </c>
      <c r="M1541">
        <f t="shared" si="242"/>
        <v>0</v>
      </c>
      <c r="P1541" s="23">
        <f t="shared" si="243"/>
        <v>0.11972144522268627</v>
      </c>
    </row>
    <row r="1542" spans="1:16" x14ac:dyDescent="0.3">
      <c r="A1542">
        <v>1541</v>
      </c>
      <c r="B1542" s="16" t="s">
        <v>7993</v>
      </c>
      <c r="C1542" s="17">
        <v>69.42</v>
      </c>
      <c r="D1542" s="17">
        <v>4.6769999999999999E-2</v>
      </c>
      <c r="E1542" s="9">
        <f t="shared" si="247"/>
        <v>7.2051303643014687E-4</v>
      </c>
      <c r="F1542">
        <f t="shared" si="248"/>
        <v>1.0007207726683003</v>
      </c>
      <c r="G1542">
        <f t="shared" si="245"/>
        <v>68.880974680535687</v>
      </c>
      <c r="H1542">
        <f t="shared" si="239"/>
        <v>1.6225605199766499E-2</v>
      </c>
      <c r="I1542" t="str">
        <f t="shared" si="246"/>
        <v>2006</v>
      </c>
      <c r="J1542">
        <f t="shared" si="240"/>
        <v>8.2217810870590569</v>
      </c>
      <c r="K1542">
        <f t="shared" si="244"/>
        <v>-8.2217810870590569</v>
      </c>
      <c r="L1542">
        <f t="shared" si="241"/>
        <v>1.1413040047665959</v>
      </c>
      <c r="M1542">
        <f t="shared" si="242"/>
        <v>0</v>
      </c>
      <c r="P1542" s="23">
        <f t="shared" si="243"/>
        <v>0.11936214789629507</v>
      </c>
    </row>
    <row r="1543" spans="1:16" x14ac:dyDescent="0.3">
      <c r="A1543">
        <v>1542</v>
      </c>
      <c r="B1543" s="16" t="s">
        <v>7991</v>
      </c>
      <c r="C1543" s="17">
        <v>70.569999999999993</v>
      </c>
      <c r="D1543" s="17">
        <v>4.675E-2</v>
      </c>
      <c r="E1543" s="9">
        <f t="shared" si="247"/>
        <v>1.6430114579098633E-2</v>
      </c>
      <c r="F1543">
        <f t="shared" si="248"/>
        <v>1.0165658311725727</v>
      </c>
      <c r="G1543">
        <f t="shared" si="245"/>
        <v>70.022278685302282</v>
      </c>
      <c r="H1543">
        <f t="shared" si="239"/>
        <v>1.5877613188845573E-2</v>
      </c>
      <c r="I1543" t="str">
        <f t="shared" si="246"/>
        <v>2006</v>
      </c>
      <c r="J1543">
        <f t="shared" si="240"/>
        <v>8.1787546028051086</v>
      </c>
      <c r="K1543">
        <f t="shared" si="244"/>
        <v>-8.1787546028051086</v>
      </c>
      <c r="L1543">
        <f t="shared" si="241"/>
        <v>0.32622173288042688</v>
      </c>
      <c r="M1543">
        <f t="shared" si="242"/>
        <v>0</v>
      </c>
      <c r="P1543" s="23">
        <f t="shared" si="243"/>
        <v>0.11680217719795277</v>
      </c>
    </row>
    <row r="1544" spans="1:16" x14ac:dyDescent="0.3">
      <c r="A1544">
        <v>1543</v>
      </c>
      <c r="B1544" s="16" t="s">
        <v>7989</v>
      </c>
      <c r="C1544" s="17">
        <v>71.459999999999994</v>
      </c>
      <c r="D1544" s="17">
        <v>4.6790000000000005E-2</v>
      </c>
      <c r="E1544" s="9">
        <f t="shared" si="247"/>
        <v>1.2532727582524767E-2</v>
      </c>
      <c r="F1544">
        <f t="shared" si="248"/>
        <v>1.0126115913277596</v>
      </c>
      <c r="G1544">
        <f t="shared" si="245"/>
        <v>70.904898347021842</v>
      </c>
      <c r="H1544">
        <f t="shared" si="239"/>
        <v>1.5964833304813953E-2</v>
      </c>
      <c r="I1544" t="str">
        <f t="shared" si="246"/>
        <v>2006</v>
      </c>
      <c r="J1544">
        <f t="shared" si="240"/>
        <v>8.3273409718985736</v>
      </c>
      <c r="K1544">
        <f t="shared" si="244"/>
        <v>-8.3273409718985736</v>
      </c>
      <c r="L1544">
        <f t="shared" si="241"/>
        <v>-0.55639792883913231</v>
      </c>
      <c r="M1544">
        <f t="shared" si="242"/>
        <v>0</v>
      </c>
      <c r="P1544" s="23">
        <f t="shared" si="243"/>
        <v>0.11744380382781185</v>
      </c>
    </row>
    <row r="1545" spans="1:16" x14ac:dyDescent="0.3">
      <c r="A1545">
        <v>1544</v>
      </c>
      <c r="B1545" s="16" t="s">
        <v>7987</v>
      </c>
      <c r="C1545" s="17">
        <v>72.510000000000005</v>
      </c>
      <c r="D1545" s="17">
        <v>4.6900000000000004E-2</v>
      </c>
      <c r="E1545" s="9">
        <f t="shared" si="247"/>
        <v>1.458663078823765E-2</v>
      </c>
      <c r="F1545">
        <f t="shared" si="248"/>
        <v>1.0146935348446684</v>
      </c>
      <c r="G1545">
        <f t="shared" si="245"/>
        <v>71.94542293003019</v>
      </c>
      <c r="H1545">
        <f t="shared" si="239"/>
        <v>1.4834265079973178E-2</v>
      </c>
      <c r="I1545" t="str">
        <f t="shared" si="246"/>
        <v>2006</v>
      </c>
      <c r="J1545">
        <f t="shared" si="240"/>
        <v>7.8511798487719453</v>
      </c>
      <c r="K1545">
        <f t="shared" si="244"/>
        <v>-7.8511798487719453</v>
      </c>
      <c r="L1545">
        <f t="shared" si="241"/>
        <v>-1.596922511847481</v>
      </c>
      <c r="M1545">
        <f t="shared" si="242"/>
        <v>0</v>
      </c>
      <c r="P1545" s="23">
        <f t="shared" si="243"/>
        <v>0.10912688436632768</v>
      </c>
    </row>
    <row r="1546" spans="1:16" x14ac:dyDescent="0.3">
      <c r="A1546">
        <v>1545</v>
      </c>
      <c r="B1546" s="16" t="s">
        <v>7985</v>
      </c>
      <c r="C1546" s="17">
        <v>73.73</v>
      </c>
      <c r="D1546" s="17">
        <v>4.7030000000000002E-2</v>
      </c>
      <c r="E1546" s="9">
        <f t="shared" si="247"/>
        <v>1.6685288618057868E-2</v>
      </c>
      <c r="F1546">
        <f t="shared" si="248"/>
        <v>1.0168252654806234</v>
      </c>
      <c r="G1546">
        <f t="shared" si="245"/>
        <v>73.154338743099842</v>
      </c>
      <c r="H1546">
        <f t="shared" si="239"/>
        <v>1.4263214187804582E-2</v>
      </c>
      <c r="I1546" t="str">
        <f t="shared" si="246"/>
        <v>2006</v>
      </c>
      <c r="J1546">
        <f t="shared" si="240"/>
        <v>7.6757922829847152</v>
      </c>
      <c r="K1546">
        <f t="shared" si="244"/>
        <v>-7.6757922829847152</v>
      </c>
      <c r="L1546">
        <f t="shared" si="241"/>
        <v>-2.8058383249171328</v>
      </c>
      <c r="M1546">
        <f t="shared" si="242"/>
        <v>0</v>
      </c>
      <c r="P1546" s="23">
        <f t="shared" si="243"/>
        <v>0.10492600185944161</v>
      </c>
    </row>
    <row r="1547" spans="1:16" x14ac:dyDescent="0.3">
      <c r="A1547">
        <v>1546</v>
      </c>
      <c r="B1547" s="16" t="s">
        <v>7983</v>
      </c>
      <c r="C1547" s="17">
        <v>73.180000000000007</v>
      </c>
      <c r="D1547" s="17">
        <v>4.6969999999999998E-2</v>
      </c>
      <c r="E1547" s="9">
        <f t="shared" si="247"/>
        <v>-7.4876124104984393E-3</v>
      </c>
      <c r="F1547">
        <f t="shared" si="248"/>
        <v>0.99254034992540352</v>
      </c>
      <c r="G1547">
        <f t="shared" si="245"/>
        <v>72.60935906459801</v>
      </c>
      <c r="H1547">
        <f t="shared" si="239"/>
        <v>1.3717122933180378E-2</v>
      </c>
      <c r="I1547" t="str">
        <f t="shared" si="246"/>
        <v>2006</v>
      </c>
      <c r="J1547">
        <f t="shared" si="240"/>
        <v>7.3269183975946568</v>
      </c>
      <c r="K1547">
        <f t="shared" si="244"/>
        <v>-7.3269183975946568</v>
      </c>
      <c r="L1547">
        <f t="shared" si="241"/>
        <v>-2.8778087201753095</v>
      </c>
      <c r="M1547">
        <f t="shared" si="242"/>
        <v>0</v>
      </c>
      <c r="P1547" s="23">
        <f t="shared" si="243"/>
        <v>0.10090873259294512</v>
      </c>
    </row>
    <row r="1548" spans="1:16" x14ac:dyDescent="0.3">
      <c r="A1548">
        <v>1547</v>
      </c>
      <c r="B1548" s="16" t="s">
        <v>7981</v>
      </c>
      <c r="C1548" s="17">
        <v>74.569999999999993</v>
      </c>
      <c r="D1548" s="17">
        <v>4.7060000000000005E-2</v>
      </c>
      <c r="E1548" s="9">
        <f t="shared" si="247"/>
        <v>1.8816121964642531E-2</v>
      </c>
      <c r="F1548">
        <f t="shared" si="248"/>
        <v>1.0189942607269744</v>
      </c>
      <c r="G1548">
        <f t="shared" si="245"/>
        <v>73.987410342410726</v>
      </c>
      <c r="H1548">
        <f t="shared" si="239"/>
        <v>1.3768178013548354E-2</v>
      </c>
      <c r="I1548" t="str">
        <f t="shared" si="246"/>
        <v>2006</v>
      </c>
      <c r="J1548">
        <f t="shared" si="240"/>
        <v>7.4937641395734476</v>
      </c>
      <c r="K1548">
        <f t="shared" si="244"/>
        <v>-7.4937641395734476</v>
      </c>
      <c r="L1548">
        <f t="shared" si="241"/>
        <v>-4.2558599979880256</v>
      </c>
      <c r="M1548">
        <f t="shared" si="242"/>
        <v>0</v>
      </c>
      <c r="P1548" s="23">
        <f t="shared" si="243"/>
        <v>0.10128431451908658</v>
      </c>
    </row>
    <row r="1549" spans="1:16" x14ac:dyDescent="0.3">
      <c r="A1549">
        <v>1548</v>
      </c>
      <c r="B1549" s="16" t="s">
        <v>7979</v>
      </c>
      <c r="C1549" s="17">
        <v>73</v>
      </c>
      <c r="D1549" s="17">
        <v>4.7259999999999996E-2</v>
      </c>
      <c r="E1549" s="9">
        <f t="shared" si="247"/>
        <v>-2.1278840407312233E-2</v>
      </c>
      <c r="F1549">
        <f t="shared" si="248"/>
        <v>0.97894595681909624</v>
      </c>
      <c r="G1549">
        <f t="shared" si="245"/>
        <v>72.427261927916277</v>
      </c>
      <c r="H1549">
        <f t="shared" si="239"/>
        <v>1.4573135859958669E-2</v>
      </c>
      <c r="I1549" t="str">
        <f t="shared" si="246"/>
        <v>2006</v>
      </c>
      <c r="J1549">
        <f t="shared" si="240"/>
        <v>7.7646306447027591</v>
      </c>
      <c r="K1549">
        <f t="shared" si="244"/>
        <v>-7.7646306447027591</v>
      </c>
      <c r="L1549">
        <f t="shared" si="241"/>
        <v>-2.7765851028416222</v>
      </c>
      <c r="M1549">
        <f t="shared" si="242"/>
        <v>0</v>
      </c>
      <c r="P1549" s="23">
        <f t="shared" si="243"/>
        <v>0.10720591166942857</v>
      </c>
    </row>
    <row r="1550" spans="1:16" x14ac:dyDescent="0.3">
      <c r="A1550">
        <v>1549</v>
      </c>
      <c r="B1550" s="16" t="s">
        <v>7977</v>
      </c>
      <c r="C1550" s="17">
        <v>73.209999999999994</v>
      </c>
      <c r="D1550" s="17">
        <v>4.7449999999999999E-2</v>
      </c>
      <c r="E1550" s="9">
        <f t="shared" si="247"/>
        <v>2.8725825101600195E-3</v>
      </c>
      <c r="F1550">
        <f t="shared" si="248"/>
        <v>1.002876712328767</v>
      </c>
      <c r="G1550">
        <f t="shared" si="245"/>
        <v>72.633314233874501</v>
      </c>
      <c r="H1550">
        <f t="shared" si="239"/>
        <v>1.4256815501083129E-2</v>
      </c>
      <c r="I1550" t="str">
        <f t="shared" si="246"/>
        <v>2006</v>
      </c>
      <c r="J1550">
        <f t="shared" si="240"/>
        <v>7.6177043168788083</v>
      </c>
      <c r="K1550">
        <f t="shared" si="244"/>
        <v>-7.6177043168788083</v>
      </c>
      <c r="L1550">
        <f t="shared" si="241"/>
        <v>-2.982637408799846</v>
      </c>
      <c r="M1550">
        <f t="shared" si="242"/>
        <v>0</v>
      </c>
      <c r="P1550" s="23">
        <f t="shared" si="243"/>
        <v>0.10487893051871901</v>
      </c>
    </row>
    <row r="1551" spans="1:16" x14ac:dyDescent="0.3">
      <c r="A1551">
        <v>1550</v>
      </c>
      <c r="B1551" s="16" t="s">
        <v>7975</v>
      </c>
      <c r="C1551" s="17">
        <v>72.09</v>
      </c>
      <c r="D1551" s="17">
        <v>4.7599999999999996E-2</v>
      </c>
      <c r="E1551" s="9">
        <f t="shared" si="247"/>
        <v>-1.5416685242063886E-2</v>
      </c>
      <c r="F1551">
        <f t="shared" si="248"/>
        <v>0.98470154350498584</v>
      </c>
      <c r="G1551">
        <f t="shared" si="245"/>
        <v>71.520348604913465</v>
      </c>
      <c r="H1551">
        <f t="shared" si="239"/>
        <v>1.4086148085354558E-2</v>
      </c>
      <c r="I1551" t="str">
        <f t="shared" si="246"/>
        <v>2006</v>
      </c>
      <c r="J1551">
        <f t="shared" si="240"/>
        <v>7.4111839537261019</v>
      </c>
      <c r="K1551">
        <f t="shared" si="244"/>
        <v>-7.4111839537261019</v>
      </c>
      <c r="L1551">
        <f t="shared" si="241"/>
        <v>-1.8696717798388107</v>
      </c>
      <c r="M1551">
        <f t="shared" si="242"/>
        <v>0</v>
      </c>
      <c r="P1551" s="23">
        <f t="shared" si="243"/>
        <v>0.1036234316287568</v>
      </c>
    </row>
    <row r="1552" spans="1:16" x14ac:dyDescent="0.3">
      <c r="A1552">
        <v>1551</v>
      </c>
      <c r="B1552" s="16" t="s">
        <v>7973</v>
      </c>
      <c r="C1552" s="17">
        <v>70.91</v>
      </c>
      <c r="D1552" s="17">
        <v>4.7699999999999992E-2</v>
      </c>
      <c r="E1552" s="9">
        <f t="shared" si="247"/>
        <v>-1.6503871100582046E-2</v>
      </c>
      <c r="F1552">
        <f t="shared" si="248"/>
        <v>0.98363157164655279</v>
      </c>
      <c r="G1552">
        <f t="shared" si="245"/>
        <v>70.348500418182709</v>
      </c>
      <c r="H1552">
        <f t="shared" si="239"/>
        <v>1.4099666734484949E-2</v>
      </c>
      <c r="I1552" t="str">
        <f t="shared" si="246"/>
        <v>2006</v>
      </c>
      <c r="J1552">
        <f t="shared" si="240"/>
        <v>7.2967490886783217</v>
      </c>
      <c r="K1552">
        <f t="shared" si="244"/>
        <v>-7.2967490886783217</v>
      </c>
      <c r="L1552">
        <f t="shared" si="241"/>
        <v>-0.69782359310805475</v>
      </c>
      <c r="M1552">
        <f t="shared" si="242"/>
        <v>0</v>
      </c>
      <c r="P1552" s="23">
        <f t="shared" si="243"/>
        <v>0.10372288030737267</v>
      </c>
    </row>
    <row r="1553" spans="1:16" x14ac:dyDescent="0.3">
      <c r="A1553">
        <v>1552</v>
      </c>
      <c r="B1553" s="16" t="s">
        <v>7971</v>
      </c>
      <c r="C1553" s="17">
        <v>72.02</v>
      </c>
      <c r="D1553" s="17">
        <v>4.7579999999999997E-2</v>
      </c>
      <c r="E1553" s="9">
        <f t="shared" si="247"/>
        <v>1.5532390904823922E-2</v>
      </c>
      <c r="F1553">
        <f t="shared" si="248"/>
        <v>1.0156536454660838</v>
      </c>
      <c r="G1553">
        <f t="shared" si="245"/>
        <v>71.451139911307692</v>
      </c>
      <c r="H1553">
        <f t="shared" si="239"/>
        <v>1.4227767044157133E-2</v>
      </c>
      <c r="I1553" t="str">
        <f t="shared" si="246"/>
        <v>2006</v>
      </c>
      <c r="J1553">
        <f t="shared" si="240"/>
        <v>7.4784505828204901</v>
      </c>
      <c r="K1553">
        <f t="shared" si="244"/>
        <v>-7.4784505828204901</v>
      </c>
      <c r="L1553">
        <f t="shared" si="241"/>
        <v>-1.8004630862330373</v>
      </c>
      <c r="M1553">
        <f t="shared" si="242"/>
        <v>0</v>
      </c>
      <c r="P1553" s="23">
        <f t="shared" si="243"/>
        <v>0.10466523826076801</v>
      </c>
    </row>
    <row r="1554" spans="1:16" x14ac:dyDescent="0.3">
      <c r="A1554">
        <v>1553</v>
      </c>
      <c r="B1554" s="16" t="s">
        <v>7969</v>
      </c>
      <c r="C1554" s="17">
        <v>73.89</v>
      </c>
      <c r="D1554" s="17">
        <v>4.752E-2</v>
      </c>
      <c r="E1554" s="9">
        <f t="shared" si="247"/>
        <v>2.5633642579827018E-2</v>
      </c>
      <c r="F1554">
        <f t="shared" si="248"/>
        <v>1.0259650097195223</v>
      </c>
      <c r="G1554">
        <f t="shared" si="245"/>
        <v>73.307102520935615</v>
      </c>
      <c r="H1554">
        <f t="shared" si="239"/>
        <v>1.4741702924828645E-2</v>
      </c>
      <c r="I1554" t="str">
        <f t="shared" si="246"/>
        <v>2006</v>
      </c>
      <c r="J1554">
        <f t="shared" si="240"/>
        <v>7.9498590728539114</v>
      </c>
      <c r="K1554">
        <f t="shared" si="244"/>
        <v>-7.9498590728539114</v>
      </c>
      <c r="L1554">
        <f t="shared" si="241"/>
        <v>-4.1921238227024276</v>
      </c>
      <c r="M1554">
        <f t="shared" si="242"/>
        <v>0</v>
      </c>
      <c r="P1554" s="23">
        <f t="shared" si="243"/>
        <v>0.10844595952463854</v>
      </c>
    </row>
    <row r="1555" spans="1:16" x14ac:dyDescent="0.3">
      <c r="A1555">
        <v>1554</v>
      </c>
      <c r="B1555" s="16" t="s">
        <v>7967</v>
      </c>
      <c r="C1555" s="17">
        <v>74.64</v>
      </c>
      <c r="D1555" s="17">
        <v>4.7729999999999995E-2</v>
      </c>
      <c r="E1555" s="9">
        <f t="shared" si="247"/>
        <v>1.0099055738532106E-2</v>
      </c>
      <c r="F1555">
        <f t="shared" si="248"/>
        <v>1.0101502233049127</v>
      </c>
      <c r="G1555">
        <f t="shared" si="245"/>
        <v>74.048594235205712</v>
      </c>
      <c r="H1555">
        <f t="shared" si="239"/>
        <v>1.3097418221880016E-2</v>
      </c>
      <c r="I1555" t="str">
        <f t="shared" si="246"/>
        <v>2006</v>
      </c>
      <c r="J1555">
        <f t="shared" si="240"/>
        <v>7.1345770795135106</v>
      </c>
      <c r="K1555">
        <f t="shared" si="244"/>
        <v>-7.1345770795135106</v>
      </c>
      <c r="L1555">
        <f t="shared" si="241"/>
        <v>-4.9336155369725248</v>
      </c>
      <c r="M1555">
        <f t="shared" si="242"/>
        <v>0</v>
      </c>
      <c r="P1555" s="23">
        <f t="shared" si="243"/>
        <v>9.6349932813733857E-2</v>
      </c>
    </row>
    <row r="1556" spans="1:16" x14ac:dyDescent="0.3">
      <c r="A1556">
        <v>1555</v>
      </c>
      <c r="B1556" s="16" t="s">
        <v>7965</v>
      </c>
      <c r="C1556" s="17">
        <v>72.650000000000006</v>
      </c>
      <c r="D1556" s="17">
        <v>4.7969999999999999E-2</v>
      </c>
      <c r="E1556" s="9">
        <f t="shared" si="247"/>
        <v>-2.7023166522796439E-2</v>
      </c>
      <c r="F1556">
        <f t="shared" si="248"/>
        <v>0.97333869239013937</v>
      </c>
      <c r="G1556">
        <f t="shared" si="245"/>
        <v>72.071478969406414</v>
      </c>
      <c r="H1556">
        <f t="shared" si="239"/>
        <v>1.4395078917617352E-2</v>
      </c>
      <c r="I1556" t="str">
        <f t="shared" si="246"/>
        <v>2006</v>
      </c>
      <c r="J1556">
        <f t="shared" si="240"/>
        <v>7.6320851147658813</v>
      </c>
      <c r="K1556">
        <f t="shared" si="244"/>
        <v>-7.6320851147658813</v>
      </c>
      <c r="L1556">
        <f t="shared" si="241"/>
        <v>-3.583536088261269</v>
      </c>
      <c r="M1556">
        <f t="shared" si="242"/>
        <v>0</v>
      </c>
      <c r="P1556" s="23">
        <f t="shared" si="243"/>
        <v>0.10589605241770633</v>
      </c>
    </row>
    <row r="1557" spans="1:16" x14ac:dyDescent="0.3">
      <c r="A1557">
        <v>1556</v>
      </c>
      <c r="B1557" s="16" t="s">
        <v>7963</v>
      </c>
      <c r="C1557" s="17">
        <v>70.290000000000006</v>
      </c>
      <c r="D1557" s="17">
        <v>4.7859999999999993E-2</v>
      </c>
      <c r="E1557" s="9">
        <f t="shared" si="247"/>
        <v>-3.3023848828477934E-2</v>
      </c>
      <c r="F1557">
        <f t="shared" si="248"/>
        <v>0.96751548520302821</v>
      </c>
      <c r="G1557">
        <f t="shared" si="245"/>
        <v>69.731550344422701</v>
      </c>
      <c r="H1557">
        <f t="shared" si="239"/>
        <v>1.5775095307201732E-2</v>
      </c>
      <c r="I1557" t="str">
        <f t="shared" si="246"/>
        <v>2006</v>
      </c>
      <c r="J1557">
        <f t="shared" si="240"/>
        <v>8.092207929560022</v>
      </c>
      <c r="K1557">
        <f t="shared" si="244"/>
        <v>-8.092207929560022</v>
      </c>
      <c r="L1557">
        <f t="shared" si="241"/>
        <v>-1.2436074632775558</v>
      </c>
      <c r="M1557">
        <f t="shared" si="242"/>
        <v>0</v>
      </c>
      <c r="P1557" s="23">
        <f t="shared" si="243"/>
        <v>0.11604801398492436</v>
      </c>
    </row>
    <row r="1558" spans="1:16" x14ac:dyDescent="0.3">
      <c r="A1558">
        <v>1557</v>
      </c>
      <c r="B1558" s="16" t="s">
        <v>7961</v>
      </c>
      <c r="C1558" s="17">
        <v>70.95</v>
      </c>
      <c r="D1558" s="17">
        <v>4.7789999999999999E-2</v>
      </c>
      <c r="E1558" s="9">
        <f t="shared" si="247"/>
        <v>9.345862418237599E-3</v>
      </c>
      <c r="F1558">
        <f t="shared" si="248"/>
        <v>1.0093896713615023</v>
      </c>
      <c r="G1558">
        <f t="shared" si="245"/>
        <v>70.387127864053085</v>
      </c>
      <c r="H1558">
        <f t="shared" si="239"/>
        <v>1.5150292894035147E-2</v>
      </c>
      <c r="I1558" t="str">
        <f t="shared" si="246"/>
        <v>2006</v>
      </c>
      <c r="J1558">
        <f t="shared" si="240"/>
        <v>7.8447660044609018</v>
      </c>
      <c r="K1558">
        <f t="shared" si="244"/>
        <v>-7.8447660044609018</v>
      </c>
      <c r="L1558">
        <f t="shared" si="241"/>
        <v>-2.255511489446107</v>
      </c>
      <c r="M1558">
        <f t="shared" si="242"/>
        <v>0</v>
      </c>
      <c r="P1558" s="23">
        <f t="shared" si="243"/>
        <v>0.11145171343846304</v>
      </c>
    </row>
    <row r="1559" spans="1:16" x14ac:dyDescent="0.3">
      <c r="A1559">
        <v>1558</v>
      </c>
      <c r="B1559" s="16" t="s">
        <v>7959</v>
      </c>
      <c r="C1559" s="17">
        <v>70.209999999999994</v>
      </c>
      <c r="D1559" s="17">
        <v>4.7990000000000005E-2</v>
      </c>
      <c r="E1559" s="9">
        <f t="shared" si="247"/>
        <v>-1.0484652576894302E-2</v>
      </c>
      <c r="F1559">
        <f t="shared" si="248"/>
        <v>0.98957011980267784</v>
      </c>
      <c r="G1559">
        <f t="shared" si="245"/>
        <v>69.650676825074655</v>
      </c>
      <c r="H1559">
        <f t="shared" si="239"/>
        <v>1.5373745195077839E-2</v>
      </c>
      <c r="I1559" t="str">
        <f t="shared" si="246"/>
        <v>2006</v>
      </c>
      <c r="J1559">
        <f t="shared" si="240"/>
        <v>7.8771794722989945</v>
      </c>
      <c r="K1559">
        <f t="shared" si="244"/>
        <v>-7.8771794722989945</v>
      </c>
      <c r="L1559">
        <f t="shared" si="241"/>
        <v>-1.519060450467677</v>
      </c>
      <c r="M1559">
        <f t="shared" si="242"/>
        <v>0</v>
      </c>
      <c r="P1559" s="23">
        <f t="shared" si="243"/>
        <v>0.11309551940295236</v>
      </c>
    </row>
    <row r="1560" spans="1:16" x14ac:dyDescent="0.3">
      <c r="A1560">
        <v>1559</v>
      </c>
      <c r="B1560" s="16" t="s">
        <v>7957</v>
      </c>
      <c r="C1560" s="17">
        <v>71.08</v>
      </c>
      <c r="D1560" s="17">
        <v>4.854E-2</v>
      </c>
      <c r="E1560" s="9">
        <f t="shared" si="247"/>
        <v>1.2315252257293269E-2</v>
      </c>
      <c r="F1560">
        <f t="shared" si="248"/>
        <v>1.012391397236861</v>
      </c>
      <c r="G1560">
        <f t="shared" si="245"/>
        <v>70.507282565624294</v>
      </c>
      <c r="H1560">
        <f t="shared" si="239"/>
        <v>1.5455977535994207E-2</v>
      </c>
      <c r="I1560" t="str">
        <f t="shared" si="246"/>
        <v>2006</v>
      </c>
      <c r="J1560">
        <f t="shared" si="240"/>
        <v>8.0167100332158192</v>
      </c>
      <c r="K1560">
        <f t="shared" si="244"/>
        <v>-8.0167100332158192</v>
      </c>
      <c r="L1560">
        <f t="shared" si="241"/>
        <v>-2.3756661910173165</v>
      </c>
      <c r="M1560">
        <f t="shared" si="242"/>
        <v>0</v>
      </c>
      <c r="P1560" s="23">
        <f t="shared" si="243"/>
        <v>0.1137004539318943</v>
      </c>
    </row>
    <row r="1561" spans="1:16" x14ac:dyDescent="0.3">
      <c r="A1561">
        <v>1560</v>
      </c>
      <c r="B1561" s="16" t="s">
        <v>7955</v>
      </c>
      <c r="C1561" s="17">
        <v>72.44</v>
      </c>
      <c r="D1561" s="17">
        <v>4.854E-2</v>
      </c>
      <c r="E1561" s="9">
        <f t="shared" si="247"/>
        <v>1.8952629728762039E-2</v>
      </c>
      <c r="F1561">
        <f t="shared" si="248"/>
        <v>1.0191333708497468</v>
      </c>
      <c r="G1561">
        <f t="shared" si="245"/>
        <v>71.856324550560274</v>
      </c>
      <c r="H1561">
        <f t="shared" si="239"/>
        <v>1.5375239280407505E-2</v>
      </c>
      <c r="I1561" t="str">
        <f t="shared" si="246"/>
        <v>2006</v>
      </c>
      <c r="J1561">
        <f t="shared" si="240"/>
        <v>8.1274181274140886</v>
      </c>
      <c r="K1561">
        <f t="shared" si="244"/>
        <v>-8.1274181274140886</v>
      </c>
      <c r="L1561">
        <f t="shared" si="241"/>
        <v>-3.7247081759532961</v>
      </c>
      <c r="M1561">
        <f t="shared" si="242"/>
        <v>0</v>
      </c>
      <c r="P1561" s="23">
        <f t="shared" si="243"/>
        <v>0.11310651050201423</v>
      </c>
    </row>
    <row r="1562" spans="1:16" x14ac:dyDescent="0.3">
      <c r="A1562">
        <v>1561</v>
      </c>
      <c r="B1562" s="16" t="s">
        <v>7953</v>
      </c>
      <c r="C1562" s="17">
        <v>73.430000000000007</v>
      </c>
      <c r="D1562" s="17">
        <v>4.8059999999999999E-2</v>
      </c>
      <c r="E1562" s="9">
        <f t="shared" si="247"/>
        <v>1.3573938448306497E-2</v>
      </c>
      <c r="F1562">
        <f t="shared" si="248"/>
        <v>1.0136664826062949</v>
      </c>
      <c r="G1562">
        <f t="shared" si="245"/>
        <v>72.844175061092542</v>
      </c>
      <c r="H1562">
        <f t="shared" si="239"/>
        <v>1.5454125751750269E-2</v>
      </c>
      <c r="I1562" t="str">
        <f t="shared" si="246"/>
        <v>2006</v>
      </c>
      <c r="J1562">
        <f t="shared" si="240"/>
        <v>8.2814234525911719</v>
      </c>
      <c r="K1562">
        <f t="shared" si="244"/>
        <v>-8.2814234525911719</v>
      </c>
      <c r="L1562">
        <f t="shared" si="241"/>
        <v>-4.7125586864855649</v>
      </c>
      <c r="M1562">
        <f t="shared" si="242"/>
        <v>0</v>
      </c>
      <c r="P1562" s="23">
        <f t="shared" si="243"/>
        <v>0.11368683145420694</v>
      </c>
    </row>
    <row r="1563" spans="1:16" x14ac:dyDescent="0.3">
      <c r="A1563">
        <v>1562</v>
      </c>
      <c r="B1563" s="16" t="s">
        <v>7951</v>
      </c>
      <c r="C1563" s="17">
        <v>72.319999999999993</v>
      </c>
      <c r="D1563" s="17">
        <v>4.7789999999999999E-2</v>
      </c>
      <c r="E1563" s="9">
        <f t="shared" si="247"/>
        <v>-1.523185537959826E-2</v>
      </c>
      <c r="F1563">
        <f t="shared" si="248"/>
        <v>0.98488356257660337</v>
      </c>
      <c r="G1563">
        <f t="shared" si="245"/>
        <v>71.746259156142614</v>
      </c>
      <c r="H1563">
        <f t="shared" si="239"/>
        <v>1.5712438116436359E-2</v>
      </c>
      <c r="I1563" t="str">
        <f t="shared" si="246"/>
        <v>2006</v>
      </c>
      <c r="J1563">
        <f t="shared" si="240"/>
        <v>8.2929407559293278</v>
      </c>
      <c r="K1563">
        <f t="shared" si="244"/>
        <v>-8.2929407559293278</v>
      </c>
      <c r="L1563">
        <f t="shared" si="241"/>
        <v>-3.6146427815356361</v>
      </c>
      <c r="M1563">
        <f t="shared" si="242"/>
        <v>0</v>
      </c>
      <c r="P1563" s="23">
        <f t="shared" si="243"/>
        <v>0.11558708221819981</v>
      </c>
    </row>
    <row r="1564" spans="1:16" x14ac:dyDescent="0.3">
      <c r="A1564">
        <v>1563</v>
      </c>
      <c r="B1564" s="16" t="s">
        <v>7949</v>
      </c>
      <c r="C1564" s="17">
        <v>69.67</v>
      </c>
      <c r="D1564" s="17">
        <v>4.7990000000000005E-2</v>
      </c>
      <c r="E1564" s="9">
        <f t="shared" si="247"/>
        <v>-3.7330907041893409E-2</v>
      </c>
      <c r="F1564">
        <f t="shared" si="248"/>
        <v>0.96335730088495586</v>
      </c>
      <c r="G1564">
        <f t="shared" si="245"/>
        <v>69.114978698233188</v>
      </c>
      <c r="H1564">
        <f t="shared" si="239"/>
        <v>1.7240180535704471E-2</v>
      </c>
      <c r="I1564" t="str">
        <f t="shared" si="246"/>
        <v>2006</v>
      </c>
      <c r="J1564">
        <f t="shared" si="240"/>
        <v>8.7655608421162245</v>
      </c>
      <c r="K1564">
        <f t="shared" si="244"/>
        <v>-8.7655608421162245</v>
      </c>
      <c r="L1564">
        <f t="shared" si="241"/>
        <v>-0.9833623236262099</v>
      </c>
      <c r="M1564">
        <f t="shared" si="242"/>
        <v>0</v>
      </c>
      <c r="P1564" s="23">
        <f t="shared" si="243"/>
        <v>0.12682577651348248</v>
      </c>
    </row>
    <row r="1565" spans="1:16" x14ac:dyDescent="0.3">
      <c r="A1565">
        <v>1564</v>
      </c>
      <c r="B1565" s="16" t="s">
        <v>7947</v>
      </c>
      <c r="C1565" s="17">
        <v>70.34</v>
      </c>
      <c r="D1565" s="17">
        <v>4.8430000000000001E-2</v>
      </c>
      <c r="E1565" s="9">
        <f t="shared" si="247"/>
        <v>9.5708180038089306E-3</v>
      </c>
      <c r="F1565">
        <f t="shared" si="248"/>
        <v>1.0096167647480982</v>
      </c>
      <c r="G1565">
        <f t="shared" si="245"/>
        <v>69.774524202881835</v>
      </c>
      <c r="H1565">
        <f t="shared" si="239"/>
        <v>1.7150988524607145E-2</v>
      </c>
      <c r="I1565" t="str">
        <f t="shared" si="246"/>
        <v>2006</v>
      </c>
      <c r="J1565">
        <f t="shared" si="240"/>
        <v>8.803426866487932</v>
      </c>
      <c r="K1565">
        <f t="shared" si="244"/>
        <v>-8.803426866487932</v>
      </c>
      <c r="L1565">
        <f t="shared" si="241"/>
        <v>-1.6429078282748577</v>
      </c>
      <c r="M1565">
        <f t="shared" si="242"/>
        <v>0</v>
      </c>
      <c r="P1565" s="23">
        <f t="shared" si="243"/>
        <v>0.12616964382143836</v>
      </c>
    </row>
    <row r="1566" spans="1:16" x14ac:dyDescent="0.3">
      <c r="A1566">
        <v>1565</v>
      </c>
      <c r="B1566" s="16" t="s">
        <v>7945</v>
      </c>
      <c r="C1566" s="17">
        <v>69.040000000000006</v>
      </c>
      <c r="D1566" s="17">
        <v>4.8170000000000004E-2</v>
      </c>
      <c r="E1566" s="9">
        <f t="shared" si="247"/>
        <v>-1.8654580270663832E-2</v>
      </c>
      <c r="F1566">
        <f t="shared" si="248"/>
        <v>0.98151833949388689</v>
      </c>
      <c r="G1566">
        <f t="shared" si="245"/>
        <v>68.487942881145145</v>
      </c>
      <c r="H1566">
        <f t="shared" si="239"/>
        <v>1.748759599548759E-2</v>
      </c>
      <c r="I1566" t="str">
        <f t="shared" si="246"/>
        <v>2006</v>
      </c>
      <c r="J1566">
        <f t="shared" si="240"/>
        <v>8.8106906687534305</v>
      </c>
      <c r="K1566">
        <f t="shared" si="244"/>
        <v>-8.8106906687534305</v>
      </c>
      <c r="L1566">
        <f t="shared" si="241"/>
        <v>-0.35632650653816711</v>
      </c>
      <c r="M1566">
        <f t="shared" si="242"/>
        <v>0</v>
      </c>
      <c r="P1566" s="23">
        <f t="shared" si="243"/>
        <v>0.12864586521519</v>
      </c>
    </row>
    <row r="1567" spans="1:16" x14ac:dyDescent="0.3">
      <c r="A1567">
        <v>1566</v>
      </c>
      <c r="B1567" s="16" t="s">
        <v>7943</v>
      </c>
      <c r="C1567" s="17">
        <v>69.67</v>
      </c>
      <c r="D1567" s="17">
        <v>4.8010000000000004E-2</v>
      </c>
      <c r="E1567" s="9">
        <f t="shared" si="247"/>
        <v>9.0837622668550524E-3</v>
      </c>
      <c r="F1567">
        <f t="shared" si="248"/>
        <v>1.009125144843569</v>
      </c>
      <c r="G1567">
        <f t="shared" si="245"/>
        <v>69.114748315354831</v>
      </c>
      <c r="H1567">
        <f t="shared" si="239"/>
        <v>1.7461281834971264E-2</v>
      </c>
      <c r="I1567" t="str">
        <f t="shared" si="246"/>
        <v>2006</v>
      </c>
      <c r="J1567">
        <f t="shared" si="240"/>
        <v>8.8779475247694162</v>
      </c>
      <c r="K1567">
        <f t="shared" si="244"/>
        <v>-8.8779475247694162</v>
      </c>
      <c r="L1567">
        <f t="shared" si="241"/>
        <v>-0.98313194074785315</v>
      </c>
      <c r="M1567">
        <f t="shared" si="242"/>
        <v>0</v>
      </c>
      <c r="P1567" s="23">
        <f t="shared" si="243"/>
        <v>0.12845228755317703</v>
      </c>
    </row>
    <row r="1568" spans="1:16" x14ac:dyDescent="0.3">
      <c r="A1568">
        <v>1567</v>
      </c>
      <c r="B1568" s="16" t="s">
        <v>7941</v>
      </c>
      <c r="C1568" s="17">
        <v>68.680000000000007</v>
      </c>
      <c r="D1568" s="17">
        <v>4.8099999999999997E-2</v>
      </c>
      <c r="E1568" s="9">
        <f t="shared" si="247"/>
        <v>-1.4311773012752728E-2</v>
      </c>
      <c r="F1568">
        <f t="shared" si="248"/>
        <v>0.98579015358116839</v>
      </c>
      <c r="G1568">
        <f t="shared" si="245"/>
        <v>68.131616374606978</v>
      </c>
      <c r="H1568">
        <f t="shared" si="239"/>
        <v>1.7585816395574102E-2</v>
      </c>
      <c r="I1568" t="str">
        <f t="shared" si="246"/>
        <v>2006</v>
      </c>
      <c r="J1568">
        <f t="shared" si="240"/>
        <v>8.8140791813598334</v>
      </c>
      <c r="K1568">
        <f t="shared" si="244"/>
        <v>-8.8140791813598334</v>
      </c>
      <c r="L1568">
        <f t="shared" si="241"/>
        <v>0.53488719191774692</v>
      </c>
      <c r="M1568">
        <f t="shared" si="242"/>
        <v>0</v>
      </c>
      <c r="P1568" s="23">
        <f t="shared" si="243"/>
        <v>0.12936841440686689</v>
      </c>
    </row>
    <row r="1569" spans="1:16" x14ac:dyDescent="0.3">
      <c r="A1569">
        <v>1568</v>
      </c>
      <c r="B1569" s="16" t="s">
        <v>7939</v>
      </c>
      <c r="C1569" s="17">
        <v>69.349999999999994</v>
      </c>
      <c r="D1569" s="17">
        <v>4.7880000000000006E-2</v>
      </c>
      <c r="E1569" s="9">
        <f t="shared" si="247"/>
        <v>9.708110731565538E-3</v>
      </c>
      <c r="F1569">
        <f t="shared" si="248"/>
        <v>1.0097553873034359</v>
      </c>
      <c r="G1569">
        <f t="shared" si="245"/>
        <v>68.798789255975592</v>
      </c>
      <c r="H1569">
        <f t="shared" ref="H1569:H1632" si="249">SQRT(_xlfn.VAR.S(E1540:E1569))</f>
        <v>1.7588483104531944E-2</v>
      </c>
      <c r="I1569" t="str">
        <f t="shared" si="246"/>
        <v>2006</v>
      </c>
      <c r="J1569">
        <f t="shared" ref="J1569:J1632" si="250">-K1569</f>
        <v>8.9017399321935748</v>
      </c>
      <c r="K1569">
        <f t="shared" si="244"/>
        <v>-8.9017399321935748</v>
      </c>
      <c r="L1569">
        <f t="shared" ref="L1569:L1632" si="251">+MIN(G1570-G1569,G1571-G1569,G1572-G1569,G1573-G1569,G1574-G1569,G1575-G1569,G1576-G1569,G1577-G1569,G1578-G1569,G1579-G1569)</f>
        <v>-0.13228568945086749</v>
      </c>
      <c r="M1569">
        <f t="shared" ref="M1569:M1632" si="252">+IF(L1569&lt;K1569,1,0)</f>
        <v>0</v>
      </c>
      <c r="P1569" s="23">
        <f t="shared" ref="P1569:P1632" si="253">-K1569/G1569</f>
        <v>0.12938803180203357</v>
      </c>
    </row>
    <row r="1570" spans="1:16" x14ac:dyDescent="0.3">
      <c r="A1570">
        <v>1569</v>
      </c>
      <c r="B1570" s="16" t="s">
        <v>7937</v>
      </c>
      <c r="C1570" s="17">
        <v>71</v>
      </c>
      <c r="D1570" s="17">
        <v>4.7990000000000005E-2</v>
      </c>
      <c r="E1570" s="9">
        <f t="shared" si="247"/>
        <v>2.3513730280474987E-2</v>
      </c>
      <c r="F1570">
        <f t="shared" si="248"/>
        <v>1.0237923576063448</v>
      </c>
      <c r="G1570">
        <f t="shared" si="245"/>
        <v>70.434383343972385</v>
      </c>
      <c r="H1570">
        <f t="shared" si="249"/>
        <v>1.767442547573404E-2</v>
      </c>
      <c r="I1570" t="str">
        <f t="shared" si="246"/>
        <v>2006</v>
      </c>
      <c r="J1570">
        <f t="shared" si="250"/>
        <v>9.1578967523485755</v>
      </c>
      <c r="K1570">
        <f t="shared" ref="K1570:K1633" si="254">-G1570*$P$3*$R$3*H1570</f>
        <v>-9.1578967523485755</v>
      </c>
      <c r="L1570">
        <f t="shared" si="251"/>
        <v>-1.8000421356589129</v>
      </c>
      <c r="M1570">
        <f t="shared" si="252"/>
        <v>0</v>
      </c>
      <c r="P1570" s="23">
        <f t="shared" si="253"/>
        <v>0.13002025882196194</v>
      </c>
    </row>
    <row r="1571" spans="1:16" x14ac:dyDescent="0.3">
      <c r="A1571">
        <v>1570</v>
      </c>
      <c r="B1571" s="16" t="s">
        <v>7935</v>
      </c>
      <c r="C1571" s="17">
        <v>69.22</v>
      </c>
      <c r="D1571" s="17">
        <v>4.8170000000000004E-2</v>
      </c>
      <c r="E1571" s="9">
        <f t="shared" si="247"/>
        <v>-2.5390038834117262E-2</v>
      </c>
      <c r="F1571">
        <f t="shared" si="248"/>
        <v>0.9749295774647887</v>
      </c>
      <c r="G1571">
        <f t="shared" si="245"/>
        <v>68.666503566524725</v>
      </c>
      <c r="H1571">
        <f t="shared" si="249"/>
        <v>1.8248892197591328E-2</v>
      </c>
      <c r="I1571" t="str">
        <f t="shared" si="246"/>
        <v>2006</v>
      </c>
      <c r="J1571">
        <f t="shared" si="250"/>
        <v>9.2182219475786056</v>
      </c>
      <c r="K1571">
        <f t="shared" si="254"/>
        <v>-9.2182219475786056</v>
      </c>
      <c r="L1571">
        <f t="shared" si="251"/>
        <v>-0.1710380305506618</v>
      </c>
      <c r="M1571">
        <f t="shared" si="252"/>
        <v>0</v>
      </c>
      <c r="P1571" s="23">
        <f t="shared" si="253"/>
        <v>0.13424626956064406</v>
      </c>
    </row>
    <row r="1572" spans="1:16" x14ac:dyDescent="0.3">
      <c r="A1572">
        <v>1571</v>
      </c>
      <c r="B1572" s="16" t="s">
        <v>7933</v>
      </c>
      <c r="C1572" s="17">
        <v>70.709999999999994</v>
      </c>
      <c r="D1572" s="17">
        <v>4.8059999999999999E-2</v>
      </c>
      <c r="E1572" s="9">
        <f t="shared" si="247"/>
        <v>2.1297167408951271E-2</v>
      </c>
      <c r="F1572">
        <f t="shared" si="248"/>
        <v>1.0215255706443225</v>
      </c>
      <c r="G1572">
        <f t="shared" si="245"/>
        <v>70.145875235868886</v>
      </c>
      <c r="H1572">
        <f t="shared" si="249"/>
        <v>1.8661731326319358E-2</v>
      </c>
      <c r="I1572" t="str">
        <f t="shared" si="246"/>
        <v>2006</v>
      </c>
      <c r="J1572">
        <f t="shared" si="250"/>
        <v>9.6298559724950774</v>
      </c>
      <c r="K1572">
        <f t="shared" si="254"/>
        <v>-9.6298559724950774</v>
      </c>
      <c r="L1572">
        <f t="shared" si="251"/>
        <v>-1.6504096998948228</v>
      </c>
      <c r="M1572">
        <f t="shared" si="252"/>
        <v>0</v>
      </c>
      <c r="P1572" s="23">
        <f t="shared" si="253"/>
        <v>0.13728328201928086</v>
      </c>
    </row>
    <row r="1573" spans="1:16" x14ac:dyDescent="0.3">
      <c r="A1573">
        <v>1572</v>
      </c>
      <c r="B1573" s="16" t="s">
        <v>7931</v>
      </c>
      <c r="C1573" s="17">
        <v>70.59</v>
      </c>
      <c r="D1573" s="17">
        <v>4.8140000000000002E-2</v>
      </c>
      <c r="E1573" s="9">
        <f t="shared" si="247"/>
        <v>-1.698514208768533E-3</v>
      </c>
      <c r="F1573">
        <f t="shared" si="248"/>
        <v>0.99830292745014859</v>
      </c>
      <c r="G1573">
        <f t="shared" si="245"/>
        <v>70.025898911644092</v>
      </c>
      <c r="H1573">
        <f t="shared" si="249"/>
        <v>1.8423916173504033E-2</v>
      </c>
      <c r="I1573" t="str">
        <f t="shared" si="246"/>
        <v>2006</v>
      </c>
      <c r="J1573">
        <f t="shared" si="250"/>
        <v>9.4908773738380319</v>
      </c>
      <c r="K1573">
        <f t="shared" si="254"/>
        <v>-9.4908773738380319</v>
      </c>
      <c r="L1573">
        <f t="shared" si="251"/>
        <v>-1.6532302664377028</v>
      </c>
      <c r="M1573">
        <f t="shared" si="252"/>
        <v>0</v>
      </c>
      <c r="P1573" s="23">
        <f t="shared" si="253"/>
        <v>0.13553381707835332</v>
      </c>
    </row>
    <row r="1574" spans="1:16" x14ac:dyDescent="0.3">
      <c r="A1574">
        <v>1573</v>
      </c>
      <c r="B1574" s="16" t="s">
        <v>7929</v>
      </c>
      <c r="C1574" s="17">
        <v>71.05</v>
      </c>
      <c r="D1574" s="17">
        <v>4.7980000000000002E-2</v>
      </c>
      <c r="E1574" s="9">
        <f t="shared" si="247"/>
        <v>6.4953631357286684E-3</v>
      </c>
      <c r="F1574">
        <f t="shared" si="248"/>
        <v>1.0065165037540726</v>
      </c>
      <c r="G1574">
        <f t="shared" si="245"/>
        <v>70.484102495789898</v>
      </c>
      <c r="H1574">
        <f t="shared" si="249"/>
        <v>1.8315058313316798E-2</v>
      </c>
      <c r="I1574" t="str">
        <f t="shared" si="246"/>
        <v>2006</v>
      </c>
      <c r="J1574">
        <f t="shared" si="250"/>
        <v>9.4965355969469929</v>
      </c>
      <c r="K1574">
        <f t="shared" si="254"/>
        <v>-9.4965355969469929</v>
      </c>
      <c r="L1574">
        <f t="shared" si="251"/>
        <v>-4.1063989942945796</v>
      </c>
      <c r="M1574">
        <f t="shared" si="252"/>
        <v>0</v>
      </c>
      <c r="P1574" s="23">
        <f t="shared" si="253"/>
        <v>0.13473301440582622</v>
      </c>
    </row>
    <row r="1575" spans="1:16" x14ac:dyDescent="0.3">
      <c r="A1575">
        <v>1574</v>
      </c>
      <c r="B1575" s="16" t="s">
        <v>7928</v>
      </c>
      <c r="C1575" s="17">
        <v>70.41</v>
      </c>
      <c r="D1575" s="17">
        <v>4.8019999999999993E-2</v>
      </c>
      <c r="E1575" s="9">
        <f t="shared" si="247"/>
        <v>-9.0485560120678495E-3</v>
      </c>
      <c r="F1575">
        <f t="shared" si="248"/>
        <v>0.9909922589725545</v>
      </c>
      <c r="G1575">
        <f t="shared" si="245"/>
        <v>69.848734294175074</v>
      </c>
      <c r="H1575">
        <f t="shared" si="249"/>
        <v>1.8165160712843815E-2</v>
      </c>
      <c r="I1575" t="str">
        <f t="shared" si="246"/>
        <v>2006</v>
      </c>
      <c r="J1575">
        <f t="shared" si="250"/>
        <v>9.3339077877516523</v>
      </c>
      <c r="K1575">
        <f t="shared" si="254"/>
        <v>-9.3339077877516523</v>
      </c>
      <c r="L1575">
        <f t="shared" si="251"/>
        <v>-3.4710307926797555</v>
      </c>
      <c r="M1575">
        <f t="shared" si="252"/>
        <v>0</v>
      </c>
      <c r="P1575" s="23">
        <f t="shared" si="253"/>
        <v>0.13363030672024703</v>
      </c>
    </row>
    <row r="1576" spans="1:16" x14ac:dyDescent="0.3">
      <c r="A1576">
        <v>1575</v>
      </c>
      <c r="B1576" s="16" t="s">
        <v>7926</v>
      </c>
      <c r="C1576" s="17">
        <v>69.39</v>
      </c>
      <c r="D1576" s="17">
        <v>4.8170000000000004E-2</v>
      </c>
      <c r="E1576" s="9">
        <f t="shared" si="247"/>
        <v>-1.4592533619584248E-2</v>
      </c>
      <c r="F1576">
        <f t="shared" si="248"/>
        <v>0.98551342138900733</v>
      </c>
      <c r="G1576">
        <f t="shared" si="245"/>
        <v>68.835144213827661</v>
      </c>
      <c r="H1576">
        <f t="shared" si="249"/>
        <v>1.8013280519403964E-2</v>
      </c>
      <c r="I1576" t="str">
        <f t="shared" si="246"/>
        <v>2006</v>
      </c>
      <c r="J1576">
        <f t="shared" si="250"/>
        <v>9.1215524478174927</v>
      </c>
      <c r="K1576">
        <f t="shared" si="254"/>
        <v>-9.1215524478174927</v>
      </c>
      <c r="L1576">
        <f t="shared" si="251"/>
        <v>-2.4574407123323425</v>
      </c>
      <c r="M1576">
        <f t="shared" si="252"/>
        <v>0</v>
      </c>
      <c r="P1576" s="23">
        <f t="shared" si="253"/>
        <v>0.13251301427483822</v>
      </c>
    </row>
    <row r="1577" spans="1:16" x14ac:dyDescent="0.3">
      <c r="A1577">
        <v>1576</v>
      </c>
      <c r="B1577" s="16" t="s">
        <v>7925</v>
      </c>
      <c r="C1577" s="17">
        <v>71.03</v>
      </c>
      <c r="D1577" s="17">
        <v>4.7939999999999997E-2</v>
      </c>
      <c r="E1577" s="9">
        <f t="shared" si="247"/>
        <v>2.3359558098261082E-2</v>
      </c>
      <c r="F1577">
        <f t="shared" si="248"/>
        <v>1.0236345294711053</v>
      </c>
      <c r="G1577">
        <f t="shared" si="245"/>
        <v>70.464731554668745</v>
      </c>
      <c r="H1577">
        <f t="shared" si="249"/>
        <v>1.8562584443251109E-2</v>
      </c>
      <c r="I1577" t="str">
        <f t="shared" si="246"/>
        <v>2006</v>
      </c>
      <c r="J1577">
        <f t="shared" si="250"/>
        <v>9.6222351212069519</v>
      </c>
      <c r="K1577">
        <f t="shared" si="254"/>
        <v>-9.6222351212069519</v>
      </c>
      <c r="L1577">
        <f t="shared" si="251"/>
        <v>-4.0870280531734267</v>
      </c>
      <c r="M1577">
        <f t="shared" si="252"/>
        <v>0</v>
      </c>
      <c r="P1577" s="23">
        <f t="shared" si="253"/>
        <v>0.13655391724215568</v>
      </c>
    </row>
    <row r="1578" spans="1:16" x14ac:dyDescent="0.3">
      <c r="A1578">
        <v>1577</v>
      </c>
      <c r="B1578" s="16" t="s">
        <v>7923</v>
      </c>
      <c r="C1578" s="17">
        <v>71.37</v>
      </c>
      <c r="D1578" s="17">
        <v>4.793E-2</v>
      </c>
      <c r="E1578" s="9">
        <f t="shared" si="247"/>
        <v>4.7752899732573413E-3</v>
      </c>
      <c r="F1578">
        <f t="shared" si="248"/>
        <v>1.0047867098409122</v>
      </c>
      <c r="G1578">
        <f t="shared" si="245"/>
        <v>70.802143782113347</v>
      </c>
      <c r="H1578">
        <f t="shared" si="249"/>
        <v>1.8219721338490796E-2</v>
      </c>
      <c r="I1578" t="str">
        <f t="shared" si="246"/>
        <v>2006</v>
      </c>
      <c r="J1578">
        <f t="shared" si="250"/>
        <v>9.4897300565791802</v>
      </c>
      <c r="K1578">
        <f t="shared" si="254"/>
        <v>-9.4897300565791802</v>
      </c>
      <c r="L1578">
        <f t="shared" si="251"/>
        <v>-4.424440280618029</v>
      </c>
      <c r="M1578">
        <f t="shared" si="252"/>
        <v>0</v>
      </c>
      <c r="P1578" s="23">
        <f t="shared" si="253"/>
        <v>0.13403167686253814</v>
      </c>
    </row>
    <row r="1579" spans="1:16" x14ac:dyDescent="0.3">
      <c r="A1579">
        <v>1578</v>
      </c>
      <c r="B1579" s="16" t="s">
        <v>7921</v>
      </c>
      <c r="C1579" s="17">
        <v>70.81</v>
      </c>
      <c r="D1579" s="17">
        <v>4.8140000000000002E-2</v>
      </c>
      <c r="E1579" s="9">
        <f t="shared" si="247"/>
        <v>-7.8773793192934653E-3</v>
      </c>
      <c r="F1579">
        <f t="shared" si="248"/>
        <v>0.99215356592405768</v>
      </c>
      <c r="G1579">
        <f t="shared" si="245"/>
        <v>70.244140840537156</v>
      </c>
      <c r="H1579">
        <f t="shared" si="249"/>
        <v>1.787818263026994E-2</v>
      </c>
      <c r="I1579" t="str">
        <f t="shared" si="246"/>
        <v>2006</v>
      </c>
      <c r="J1579">
        <f t="shared" si="250"/>
        <v>9.2384517527349033</v>
      </c>
      <c r="K1579">
        <f t="shared" si="254"/>
        <v>-9.2384517527349033</v>
      </c>
      <c r="L1579">
        <f t="shared" si="251"/>
        <v>-3.8664373390418376</v>
      </c>
      <c r="M1579">
        <f t="shared" si="252"/>
        <v>0</v>
      </c>
      <c r="P1579" s="23">
        <f t="shared" si="253"/>
        <v>0.13151917928225965</v>
      </c>
    </row>
    <row r="1580" spans="1:16" x14ac:dyDescent="0.3">
      <c r="A1580">
        <v>1579</v>
      </c>
      <c r="B1580" s="16" t="s">
        <v>7920</v>
      </c>
      <c r="C1580" s="17">
        <v>69.19</v>
      </c>
      <c r="D1580" s="17">
        <v>4.8379999999999999E-2</v>
      </c>
      <c r="E1580" s="9">
        <f t="shared" si="247"/>
        <v>-2.3143890152962945E-2</v>
      </c>
      <c r="F1580">
        <f t="shared" si="248"/>
        <v>0.97712187544132179</v>
      </c>
      <c r="G1580">
        <f t="shared" si="245"/>
        <v>68.634341208313472</v>
      </c>
      <c r="H1580">
        <f t="shared" si="249"/>
        <v>1.8308891402775244E-2</v>
      </c>
      <c r="I1580" t="str">
        <f t="shared" si="246"/>
        <v>2006</v>
      </c>
      <c r="J1580">
        <f t="shared" si="250"/>
        <v>9.2441979965772934</v>
      </c>
      <c r="K1580">
        <f t="shared" si="254"/>
        <v>-9.2441979965772934</v>
      </c>
      <c r="L1580">
        <f t="shared" si="251"/>
        <v>-2.2566377068181538</v>
      </c>
      <c r="M1580">
        <f t="shared" si="252"/>
        <v>0</v>
      </c>
      <c r="P1580" s="23">
        <f t="shared" si="253"/>
        <v>0.13468764810490483</v>
      </c>
    </row>
    <row r="1581" spans="1:16" x14ac:dyDescent="0.3">
      <c r="A1581">
        <v>1580</v>
      </c>
      <c r="B1581" s="16" t="s">
        <v>7918</v>
      </c>
      <c r="C1581" s="17">
        <v>69.05</v>
      </c>
      <c r="D1581" s="17">
        <v>4.8379999999999999E-2</v>
      </c>
      <c r="E1581" s="9">
        <f t="shared" si="247"/>
        <v>-2.0254636554185596E-3</v>
      </c>
      <c r="F1581">
        <f t="shared" si="248"/>
        <v>0.99797658621188035</v>
      </c>
      <c r="G1581">
        <f t="shared" si="245"/>
        <v>68.495465535974063</v>
      </c>
      <c r="H1581">
        <f t="shared" si="249"/>
        <v>1.8129913373842638E-2</v>
      </c>
      <c r="I1581" t="str">
        <f t="shared" si="246"/>
        <v>2006</v>
      </c>
      <c r="J1581">
        <f t="shared" si="250"/>
        <v>9.1353096220952725</v>
      </c>
      <c r="K1581">
        <f t="shared" si="254"/>
        <v>-9.1353096220952725</v>
      </c>
      <c r="L1581">
        <f t="shared" si="251"/>
        <v>-2.1177620344787442</v>
      </c>
      <c r="M1581">
        <f t="shared" si="252"/>
        <v>0</v>
      </c>
      <c r="P1581" s="23">
        <f t="shared" si="253"/>
        <v>0.13337101296577619</v>
      </c>
    </row>
    <row r="1582" spans="1:16" x14ac:dyDescent="0.3">
      <c r="A1582">
        <v>1581</v>
      </c>
      <c r="B1582" s="16" t="s">
        <v>7916</v>
      </c>
      <c r="C1582" s="17">
        <v>70.48</v>
      </c>
      <c r="D1582" s="17">
        <v>4.8460000000000003E-2</v>
      </c>
      <c r="E1582" s="9">
        <f t="shared" si="247"/>
        <v>2.0498101772623106E-2</v>
      </c>
      <c r="F1582">
        <f t="shared" si="248"/>
        <v>1.0207096307023897</v>
      </c>
      <c r="G1582">
        <f t="shared" si="245"/>
        <v>69.913049151809133</v>
      </c>
      <c r="H1582">
        <f t="shared" si="249"/>
        <v>1.8327062982059755E-2</v>
      </c>
      <c r="I1582" t="str">
        <f t="shared" si="246"/>
        <v>2006</v>
      </c>
      <c r="J1582">
        <f t="shared" si="250"/>
        <v>9.4257699654296463</v>
      </c>
      <c r="K1582">
        <f t="shared" si="254"/>
        <v>-9.4257699654296463</v>
      </c>
      <c r="L1582">
        <f t="shared" si="251"/>
        <v>-3.5353456503138148</v>
      </c>
      <c r="M1582">
        <f t="shared" si="252"/>
        <v>0</v>
      </c>
      <c r="P1582" s="23">
        <f t="shared" si="253"/>
        <v>0.13482132562924751</v>
      </c>
    </row>
    <row r="1583" spans="1:16" x14ac:dyDescent="0.3">
      <c r="A1583">
        <v>1582</v>
      </c>
      <c r="B1583" s="16" t="s">
        <v>7914</v>
      </c>
      <c r="C1583" s="17">
        <v>68.930000000000007</v>
      </c>
      <c r="D1583" s="17">
        <v>4.8710000000000003E-2</v>
      </c>
      <c r="E1583" s="9">
        <f t="shared" si="247"/>
        <v>-2.2237484730363546E-2</v>
      </c>
      <c r="F1583">
        <f t="shared" si="248"/>
        <v>0.97800794551645864</v>
      </c>
      <c r="G1583">
        <f t="shared" si="245"/>
        <v>68.372668645206389</v>
      </c>
      <c r="H1583">
        <f t="shared" si="249"/>
        <v>1.8505300902652486E-2</v>
      </c>
      <c r="I1583" t="str">
        <f t="shared" si="246"/>
        <v>2006</v>
      </c>
      <c r="J1583">
        <f t="shared" si="250"/>
        <v>9.3077434240701642</v>
      </c>
      <c r="K1583">
        <f t="shared" si="254"/>
        <v>-9.3077434240701642</v>
      </c>
      <c r="L1583">
        <f t="shared" si="251"/>
        <v>-1.9949651437110703</v>
      </c>
      <c r="M1583">
        <f t="shared" si="252"/>
        <v>0</v>
      </c>
      <c r="P1583" s="23">
        <f t="shared" si="253"/>
        <v>0.13613251623055861</v>
      </c>
    </row>
    <row r="1584" spans="1:16" x14ac:dyDescent="0.3">
      <c r="A1584">
        <v>1583</v>
      </c>
      <c r="B1584" s="16" t="s">
        <v>7912</v>
      </c>
      <c r="C1584" s="17">
        <v>66.92</v>
      </c>
      <c r="D1584" s="17">
        <v>4.8819999999999995E-2</v>
      </c>
      <c r="E1584" s="9">
        <f t="shared" si="247"/>
        <v>-2.9593620778937287E-2</v>
      </c>
      <c r="F1584">
        <f t="shared" si="248"/>
        <v>0.97083998259103432</v>
      </c>
      <c r="G1584">
        <f t="shared" si="245"/>
        <v>66.377703501495319</v>
      </c>
      <c r="H1584">
        <f t="shared" si="249"/>
        <v>1.8463862836537528E-2</v>
      </c>
      <c r="I1584" t="str">
        <f t="shared" si="246"/>
        <v>2006</v>
      </c>
      <c r="J1584">
        <f t="shared" si="250"/>
        <v>9.0159295347740755</v>
      </c>
      <c r="K1584">
        <f t="shared" si="254"/>
        <v>-9.0159295347740755</v>
      </c>
      <c r="L1584">
        <f t="shared" si="251"/>
        <v>5.9735238544405433E-2</v>
      </c>
      <c r="M1584">
        <f t="shared" si="252"/>
        <v>0</v>
      </c>
      <c r="P1584" s="23">
        <f t="shared" si="253"/>
        <v>0.13582768097077913</v>
      </c>
    </row>
    <row r="1585" spans="1:16" x14ac:dyDescent="0.3">
      <c r="A1585">
        <v>1584</v>
      </c>
      <c r="B1585" s="16" t="s">
        <v>7910</v>
      </c>
      <c r="C1585" s="17">
        <v>66.98</v>
      </c>
      <c r="D1585" s="17">
        <v>4.8799999999999996E-2</v>
      </c>
      <c r="E1585" s="9">
        <f t="shared" si="247"/>
        <v>8.9619124743526429E-4</v>
      </c>
      <c r="F1585">
        <f t="shared" si="248"/>
        <v>1.0008965929468021</v>
      </c>
      <c r="G1585">
        <f t="shared" si="245"/>
        <v>66.437438740039724</v>
      </c>
      <c r="H1585">
        <f t="shared" si="249"/>
        <v>1.830932876853663E-2</v>
      </c>
      <c r="I1585" t="str">
        <f t="shared" si="246"/>
        <v>2006</v>
      </c>
      <c r="J1585">
        <f t="shared" si="250"/>
        <v>8.9485161285050676</v>
      </c>
      <c r="K1585">
        <f t="shared" si="254"/>
        <v>-8.9485161285050676</v>
      </c>
      <c r="L1585">
        <f t="shared" si="251"/>
        <v>0.45393543656139457</v>
      </c>
      <c r="M1585">
        <f t="shared" si="252"/>
        <v>0</v>
      </c>
      <c r="P1585" s="23">
        <f t="shared" si="253"/>
        <v>0.13469086554524387</v>
      </c>
    </row>
    <row r="1586" spans="1:16" x14ac:dyDescent="0.3">
      <c r="A1586">
        <v>1585</v>
      </c>
      <c r="B1586" s="16" t="s">
        <v>7908</v>
      </c>
      <c r="C1586" s="17">
        <v>67.430000000000007</v>
      </c>
      <c r="D1586" s="17">
        <v>4.8120000000000003E-2</v>
      </c>
      <c r="E1586" s="9">
        <f t="shared" si="247"/>
        <v>6.6959553804320053E-3</v>
      </c>
      <c r="F1586">
        <f t="shared" si="248"/>
        <v>1.0067184234099731</v>
      </c>
      <c r="G1586">
        <f t="shared" si="245"/>
        <v>66.891374176601119</v>
      </c>
      <c r="H1586">
        <f t="shared" si="249"/>
        <v>1.7851699193709224E-2</v>
      </c>
      <c r="I1586" t="str">
        <f t="shared" si="246"/>
        <v>2006</v>
      </c>
      <c r="J1586">
        <f t="shared" si="250"/>
        <v>8.7844666595673502</v>
      </c>
      <c r="K1586">
        <f t="shared" si="254"/>
        <v>-8.7844666595673502</v>
      </c>
      <c r="L1586">
        <f t="shared" si="251"/>
        <v>0.63636635320946766</v>
      </c>
      <c r="M1586">
        <f t="shared" si="252"/>
        <v>0</v>
      </c>
      <c r="P1586" s="23">
        <f t="shared" si="253"/>
        <v>0.13132435635684986</v>
      </c>
    </row>
    <row r="1587" spans="1:16" x14ac:dyDescent="0.3">
      <c r="A1587">
        <v>1586</v>
      </c>
      <c r="B1587" s="16" t="s">
        <v>7907</v>
      </c>
      <c r="C1587" s="17">
        <v>68.8</v>
      </c>
      <c r="D1587" s="17">
        <v>4.7990000000000005E-2</v>
      </c>
      <c r="E1587" s="9">
        <f t="shared" si="247"/>
        <v>2.0113722192807205E-2</v>
      </c>
      <c r="F1587">
        <f t="shared" si="248"/>
        <v>1.0203173661574965</v>
      </c>
      <c r="G1587">
        <f t="shared" si="245"/>
        <v>68.251909493877463</v>
      </c>
      <c r="H1587">
        <f t="shared" si="249"/>
        <v>1.7346191096472806E-2</v>
      </c>
      <c r="I1587" t="str">
        <f t="shared" si="246"/>
        <v>2006</v>
      </c>
      <c r="J1587">
        <f t="shared" si="250"/>
        <v>8.7093281344908391</v>
      </c>
      <c r="K1587">
        <f t="shared" si="254"/>
        <v>-8.7093281344908391</v>
      </c>
      <c r="L1587">
        <f t="shared" si="251"/>
        <v>-0.7241689640668767</v>
      </c>
      <c r="M1587">
        <f t="shared" si="252"/>
        <v>0</v>
      </c>
      <c r="P1587" s="23">
        <f t="shared" si="253"/>
        <v>0.12760563329399757</v>
      </c>
    </row>
    <row r="1588" spans="1:16" x14ac:dyDescent="0.3">
      <c r="A1588">
        <v>1587</v>
      </c>
      <c r="B1588" s="16" t="s">
        <v>7905</v>
      </c>
      <c r="C1588" s="17">
        <v>68.11</v>
      </c>
      <c r="D1588" s="17">
        <v>4.8399999999999999E-2</v>
      </c>
      <c r="E1588" s="9">
        <f t="shared" si="247"/>
        <v>-1.0079699686070896E-2</v>
      </c>
      <c r="F1588">
        <f t="shared" si="248"/>
        <v>0.98997093023255822</v>
      </c>
      <c r="G1588">
        <f t="shared" si="245"/>
        <v>67.562789383450436</v>
      </c>
      <c r="H1588">
        <f t="shared" si="249"/>
        <v>1.732025881590327E-2</v>
      </c>
      <c r="I1588" t="str">
        <f t="shared" si="246"/>
        <v>2006</v>
      </c>
      <c r="J1588">
        <f t="shared" si="250"/>
        <v>8.6085036812970337</v>
      </c>
      <c r="K1588">
        <f t="shared" si="254"/>
        <v>-8.6085036812970337</v>
      </c>
      <c r="L1588">
        <f t="shared" si="251"/>
        <v>-3.5048853639850108E-2</v>
      </c>
      <c r="M1588">
        <f t="shared" si="252"/>
        <v>0</v>
      </c>
      <c r="P1588" s="23">
        <f t="shared" si="253"/>
        <v>0.12741486489611534</v>
      </c>
    </row>
    <row r="1589" spans="1:16" x14ac:dyDescent="0.3">
      <c r="A1589">
        <v>1588</v>
      </c>
      <c r="B1589" s="16" t="s">
        <v>7903</v>
      </c>
      <c r="C1589" s="17">
        <v>68.08</v>
      </c>
      <c r="D1589" s="17">
        <v>4.8869999999999997E-2</v>
      </c>
      <c r="E1589" s="9">
        <f t="shared" si="247"/>
        <v>-4.4056098810832845E-4</v>
      </c>
      <c r="F1589">
        <f t="shared" si="248"/>
        <v>0.99955953604463366</v>
      </c>
      <c r="G1589">
        <f t="shared" si="245"/>
        <v>67.527740529810586</v>
      </c>
      <c r="H1589">
        <f t="shared" si="249"/>
        <v>1.7234695638532263E-2</v>
      </c>
      <c r="I1589" t="str">
        <f t="shared" si="246"/>
        <v>2006</v>
      </c>
      <c r="J1589">
        <f t="shared" si="250"/>
        <v>8.5615334430884946</v>
      </c>
      <c r="K1589">
        <f t="shared" si="254"/>
        <v>-8.5615334430884946</v>
      </c>
      <c r="L1589">
        <f t="shared" si="251"/>
        <v>1.0784137068399104</v>
      </c>
      <c r="M1589">
        <f t="shared" si="252"/>
        <v>0</v>
      </c>
      <c r="P1589" s="23">
        <f t="shared" si="253"/>
        <v>0.12678542738015863</v>
      </c>
    </row>
    <row r="1590" spans="1:16" x14ac:dyDescent="0.3">
      <c r="A1590">
        <v>1589</v>
      </c>
      <c r="B1590" s="16" t="s">
        <v>7901</v>
      </c>
      <c r="C1590" s="17">
        <v>69.17</v>
      </c>
      <c r="D1590" s="17">
        <v>4.9109999999999994E-2</v>
      </c>
      <c r="E1590" s="9">
        <f t="shared" si="247"/>
        <v>1.588375834737471E-2</v>
      </c>
      <c r="F1590">
        <f t="shared" si="248"/>
        <v>1.0160105757931845</v>
      </c>
      <c r="G1590">
        <f t="shared" si="245"/>
        <v>68.606154236650497</v>
      </c>
      <c r="H1590">
        <f t="shared" si="249"/>
        <v>1.7341936620423444E-2</v>
      </c>
      <c r="I1590" t="str">
        <f t="shared" si="246"/>
        <v>2006</v>
      </c>
      <c r="J1590">
        <f t="shared" si="250"/>
        <v>8.7523845474631141</v>
      </c>
      <c r="K1590">
        <f t="shared" si="254"/>
        <v>-8.7523845474631141</v>
      </c>
      <c r="L1590">
        <f t="shared" si="251"/>
        <v>0.75657924233972551</v>
      </c>
      <c r="M1590">
        <f t="shared" si="252"/>
        <v>0</v>
      </c>
      <c r="P1590" s="23">
        <f t="shared" si="253"/>
        <v>0.12757433563864526</v>
      </c>
    </row>
    <row r="1591" spans="1:16" x14ac:dyDescent="0.3">
      <c r="A1591">
        <v>1590</v>
      </c>
      <c r="B1591" s="16" t="s">
        <v>7899</v>
      </c>
      <c r="C1591" s="17">
        <v>69.95</v>
      </c>
      <c r="D1591" s="17">
        <v>4.8890000000000003E-2</v>
      </c>
      <c r="E1591" s="9">
        <f t="shared" si="247"/>
        <v>1.1213458498996924E-2</v>
      </c>
      <c r="F1591">
        <f t="shared" si="248"/>
        <v>1.0112765649848201</v>
      </c>
      <c r="G1591">
        <f t="shared" si="245"/>
        <v>69.382339965750958</v>
      </c>
      <c r="H1591">
        <f t="shared" si="249"/>
        <v>1.7092072670083412E-2</v>
      </c>
      <c r="I1591" t="str">
        <f t="shared" si="246"/>
        <v>2006</v>
      </c>
      <c r="J1591">
        <f t="shared" si="250"/>
        <v>8.7238741920319676</v>
      </c>
      <c r="K1591">
        <f t="shared" si="254"/>
        <v>-8.7238741920319676</v>
      </c>
      <c r="L1591">
        <f t="shared" si="251"/>
        <v>-1.9606486760736175E-2</v>
      </c>
      <c r="M1591">
        <f t="shared" si="252"/>
        <v>0</v>
      </c>
      <c r="P1591" s="23">
        <f t="shared" si="253"/>
        <v>0.12573623484503857</v>
      </c>
    </row>
    <row r="1592" spans="1:16" x14ac:dyDescent="0.3">
      <c r="A1592">
        <v>1591</v>
      </c>
      <c r="B1592" s="16" t="s">
        <v>7897</v>
      </c>
      <c r="C1592" s="17">
        <v>69.930000000000007</v>
      </c>
      <c r="D1592" s="17">
        <v>4.8869999999999997E-2</v>
      </c>
      <c r="E1592" s="9">
        <f t="shared" si="247"/>
        <v>-2.8595939571467697E-4</v>
      </c>
      <c r="F1592">
        <f t="shared" si="248"/>
        <v>0.99971408148677632</v>
      </c>
      <c r="G1592">
        <f t="shared" si="245"/>
        <v>69.362733478990222</v>
      </c>
      <c r="H1592">
        <f t="shared" si="249"/>
        <v>1.6865734358330099E-2</v>
      </c>
      <c r="I1592" t="str">
        <f t="shared" si="246"/>
        <v>2006</v>
      </c>
      <c r="J1592">
        <f t="shared" si="250"/>
        <v>8.6059174540352679</v>
      </c>
      <c r="K1592">
        <f t="shared" si="254"/>
        <v>-8.6059174540352679</v>
      </c>
      <c r="L1592">
        <f t="shared" si="251"/>
        <v>0.78626136051278195</v>
      </c>
      <c r="M1592">
        <f t="shared" si="252"/>
        <v>0</v>
      </c>
      <c r="P1592" s="23">
        <f t="shared" si="253"/>
        <v>0.12407119821253838</v>
      </c>
    </row>
    <row r="1593" spans="1:16" x14ac:dyDescent="0.3">
      <c r="A1593">
        <v>1592</v>
      </c>
      <c r="B1593" s="16" t="s">
        <v>7895</v>
      </c>
      <c r="C1593" s="17">
        <v>70.73</v>
      </c>
      <c r="D1593" s="17">
        <v>4.9489999999999999E-2</v>
      </c>
      <c r="E1593" s="9">
        <f t="shared" si="247"/>
        <v>1.1375069332123166E-2</v>
      </c>
      <c r="F1593">
        <f t="shared" si="248"/>
        <v>1.0114400114400115</v>
      </c>
      <c r="G1593">
        <f t="shared" si="245"/>
        <v>70.148994839503004</v>
      </c>
      <c r="H1593">
        <f t="shared" si="249"/>
        <v>1.682521745973883E-2</v>
      </c>
      <c r="I1593" t="str">
        <f t="shared" si="246"/>
        <v>2006</v>
      </c>
      <c r="J1593">
        <f t="shared" si="250"/>
        <v>8.6825613195325673</v>
      </c>
      <c r="K1593">
        <f t="shared" si="254"/>
        <v>-8.6825613195325673</v>
      </c>
      <c r="L1593">
        <f t="shared" si="251"/>
        <v>0.24078973915169399</v>
      </c>
      <c r="M1593">
        <f t="shared" si="252"/>
        <v>0</v>
      </c>
      <c r="P1593" s="23">
        <f t="shared" si="253"/>
        <v>0.12377313943553694</v>
      </c>
    </row>
    <row r="1594" spans="1:16" x14ac:dyDescent="0.3">
      <c r="A1594">
        <v>1593</v>
      </c>
      <c r="B1594" s="16" t="s">
        <v>7893</v>
      </c>
      <c r="C1594" s="17">
        <v>70.98</v>
      </c>
      <c r="D1594" s="17">
        <v>5.0099999999999999E-2</v>
      </c>
      <c r="E1594" s="9">
        <f t="shared" si="247"/>
        <v>3.5283361704519373E-3</v>
      </c>
      <c r="F1594">
        <f t="shared" si="248"/>
        <v>1.0035345680757812</v>
      </c>
      <c r="G1594">
        <f t="shared" si="245"/>
        <v>70.389784578654698</v>
      </c>
      <c r="H1594">
        <f t="shared" si="249"/>
        <v>1.5350288636174738E-2</v>
      </c>
      <c r="I1594" t="str">
        <f t="shared" si="246"/>
        <v>2006</v>
      </c>
      <c r="J1594">
        <f t="shared" si="250"/>
        <v>7.9486230691227995</v>
      </c>
      <c r="K1594">
        <f t="shared" si="254"/>
        <v>-7.9486230691227995</v>
      </c>
      <c r="L1594">
        <f t="shared" si="251"/>
        <v>0.42524418838641509</v>
      </c>
      <c r="M1594">
        <f t="shared" si="252"/>
        <v>0</v>
      </c>
      <c r="P1594" s="23">
        <f t="shared" si="253"/>
        <v>0.1129229634200809</v>
      </c>
    </row>
    <row r="1595" spans="1:16" x14ac:dyDescent="0.3">
      <c r="A1595">
        <v>1594</v>
      </c>
      <c r="B1595" s="16" t="s">
        <v>7892</v>
      </c>
      <c r="C1595" s="17">
        <v>71.41</v>
      </c>
      <c r="D1595" s="17">
        <v>5.0199999999999995E-2</v>
      </c>
      <c r="E1595" s="9">
        <f t="shared" si="247"/>
        <v>6.0397683426680442E-3</v>
      </c>
      <c r="F1595">
        <f t="shared" si="248"/>
        <v>1.0060580445195828</v>
      </c>
      <c r="G1595">
        <f t="shared" si="245"/>
        <v>70.815028767041113</v>
      </c>
      <c r="H1595">
        <f t="shared" si="249"/>
        <v>1.529272678338151E-2</v>
      </c>
      <c r="I1595" t="str">
        <f t="shared" si="246"/>
        <v>2006</v>
      </c>
      <c r="J1595">
        <f t="shared" si="250"/>
        <v>7.9666563931871526</v>
      </c>
      <c r="K1595">
        <f t="shared" si="254"/>
        <v>-7.9666563931871526</v>
      </c>
      <c r="L1595">
        <f t="shared" si="251"/>
        <v>1.462209266546779</v>
      </c>
      <c r="M1595">
        <f t="shared" si="252"/>
        <v>0</v>
      </c>
      <c r="P1595" s="23">
        <f t="shared" si="253"/>
        <v>0.11249951503084062</v>
      </c>
    </row>
    <row r="1596" spans="1:16" x14ac:dyDescent="0.3">
      <c r="A1596">
        <v>1595</v>
      </c>
      <c r="B1596" s="16" t="s">
        <v>7890</v>
      </c>
      <c r="C1596" s="17">
        <v>72.88</v>
      </c>
      <c r="D1596" s="17">
        <v>4.9829999999999999E-2</v>
      </c>
      <c r="E1596" s="9">
        <f t="shared" si="247"/>
        <v>2.0376337390684209E-2</v>
      </c>
      <c r="F1596">
        <f t="shared" si="248"/>
        <v>1.0205853521915698</v>
      </c>
      <c r="G1596">
        <f t="shared" si="245"/>
        <v>72.277238033587892</v>
      </c>
      <c r="H1596">
        <f t="shared" si="249"/>
        <v>1.526692905002364E-2</v>
      </c>
      <c r="I1596" t="str">
        <f t="shared" si="246"/>
        <v>2006</v>
      </c>
      <c r="J1596">
        <f t="shared" si="250"/>
        <v>8.1174375524969502</v>
      </c>
      <c r="K1596">
        <f t="shared" si="254"/>
        <v>-8.1174375524969502</v>
      </c>
      <c r="L1596">
        <f t="shared" si="251"/>
        <v>8.9534716001935521E-3</v>
      </c>
      <c r="M1596">
        <f t="shared" si="252"/>
        <v>0</v>
      </c>
      <c r="P1596" s="23">
        <f t="shared" si="253"/>
        <v>0.11230973641694364</v>
      </c>
    </row>
    <row r="1597" spans="1:16" x14ac:dyDescent="0.3">
      <c r="A1597">
        <v>1596</v>
      </c>
      <c r="B1597" s="16" t="s">
        <v>7888</v>
      </c>
      <c r="C1597" s="17">
        <v>73.510000000000005</v>
      </c>
      <c r="D1597" s="17">
        <v>4.9759999999999999E-2</v>
      </c>
      <c r="E1597" s="9">
        <f t="shared" si="247"/>
        <v>8.6071984342934657E-3</v>
      </c>
      <c r="F1597">
        <f t="shared" si="248"/>
        <v>1.0086443468715698</v>
      </c>
      <c r="G1597">
        <f t="shared" si="245"/>
        <v>72.90287807868539</v>
      </c>
      <c r="H1597">
        <f t="shared" si="249"/>
        <v>1.5259339499073146E-2</v>
      </c>
      <c r="I1597" t="str">
        <f t="shared" si="246"/>
        <v>2006</v>
      </c>
      <c r="J1597">
        <f t="shared" si="250"/>
        <v>8.1836327205340833</v>
      </c>
      <c r="K1597">
        <f t="shared" si="254"/>
        <v>-8.1836327205340833</v>
      </c>
      <c r="L1597">
        <f t="shared" si="251"/>
        <v>-0.61668657349730438</v>
      </c>
      <c r="M1597">
        <f t="shared" si="252"/>
        <v>0</v>
      </c>
      <c r="P1597" s="23">
        <f t="shared" si="253"/>
        <v>0.11225390459484111</v>
      </c>
    </row>
    <row r="1598" spans="1:16" x14ac:dyDescent="0.3">
      <c r="A1598">
        <v>1597</v>
      </c>
      <c r="B1598" s="16" t="s">
        <v>7886</v>
      </c>
      <c r="C1598" s="17">
        <v>73.39</v>
      </c>
      <c r="D1598" s="17">
        <v>4.9739999999999999E-2</v>
      </c>
      <c r="E1598" s="9">
        <f t="shared" si="247"/>
        <v>-1.6337648290249366E-3</v>
      </c>
      <c r="F1598">
        <f t="shared" si="248"/>
        <v>0.99836756903822599</v>
      </c>
      <c r="G1598">
        <f t="shared" si="245"/>
        <v>72.784111776608881</v>
      </c>
      <c r="H1598">
        <f t="shared" si="249"/>
        <v>1.4970907454289206E-2</v>
      </c>
      <c r="I1598" t="str">
        <f t="shared" si="246"/>
        <v>2006</v>
      </c>
      <c r="J1598">
        <f t="shared" si="250"/>
        <v>8.0158657096903436</v>
      </c>
      <c r="K1598">
        <f t="shared" si="254"/>
        <v>-8.0158657096903436</v>
      </c>
      <c r="L1598">
        <f t="shared" si="251"/>
        <v>-0.49792027142079576</v>
      </c>
      <c r="M1598">
        <f t="shared" si="252"/>
        <v>0</v>
      </c>
      <c r="P1598" s="23">
        <f t="shared" si="253"/>
        <v>0.1101320812197705</v>
      </c>
    </row>
    <row r="1599" spans="1:16" x14ac:dyDescent="0.3">
      <c r="A1599">
        <v>1598</v>
      </c>
      <c r="B1599" s="16" t="s">
        <v>7882</v>
      </c>
      <c r="C1599" s="17">
        <v>73.98</v>
      </c>
      <c r="D1599" s="17">
        <v>4.9939999999999998E-2</v>
      </c>
      <c r="E1599" s="9">
        <f t="shared" si="247"/>
        <v>8.0070998473366021E-3</v>
      </c>
      <c r="F1599">
        <f t="shared" si="248"/>
        <v>1.0080392424035973</v>
      </c>
      <c r="G1599">
        <f t="shared" si="245"/>
        <v>73.366795293708662</v>
      </c>
      <c r="H1599">
        <f t="shared" si="249"/>
        <v>1.4944732259223192E-2</v>
      </c>
      <c r="I1599" t="str">
        <f t="shared" si="246"/>
        <v>2006</v>
      </c>
      <c r="J1599">
        <f t="shared" si="250"/>
        <v>8.0659106872916517</v>
      </c>
      <c r="K1599">
        <f t="shared" si="254"/>
        <v>-8.0659106872916517</v>
      </c>
      <c r="L1599">
        <f t="shared" si="251"/>
        <v>-1.0806037885205768</v>
      </c>
      <c r="M1599">
        <f t="shared" si="252"/>
        <v>0</v>
      </c>
      <c r="P1599" s="23">
        <f t="shared" si="253"/>
        <v>0.10993952584410237</v>
      </c>
    </row>
    <row r="1600" spans="1:16" x14ac:dyDescent="0.3">
      <c r="A1600">
        <v>1599</v>
      </c>
      <c r="B1600" s="16" t="s">
        <v>7880</v>
      </c>
      <c r="C1600" s="17">
        <v>74.08</v>
      </c>
      <c r="D1600" s="17">
        <v>4.9880000000000008E-2</v>
      </c>
      <c r="E1600" s="9">
        <f t="shared" si="247"/>
        <v>1.3508039336159251E-3</v>
      </c>
      <c r="F1600">
        <f t="shared" si="248"/>
        <v>1.0013517166801837</v>
      </c>
      <c r="G1600">
        <f t="shared" si="245"/>
        <v>73.466701078016243</v>
      </c>
      <c r="H1600">
        <f t="shared" si="249"/>
        <v>1.4389953729135048E-2</v>
      </c>
      <c r="I1600" t="str">
        <f t="shared" si="246"/>
        <v>2006</v>
      </c>
      <c r="J1600">
        <f t="shared" si="250"/>
        <v>7.7770637154888993</v>
      </c>
      <c r="K1600">
        <f t="shared" si="254"/>
        <v>-7.7770637154888993</v>
      </c>
      <c r="L1600">
        <f t="shared" si="251"/>
        <v>-1.1805095728281572</v>
      </c>
      <c r="M1600">
        <f t="shared" si="252"/>
        <v>0</v>
      </c>
      <c r="P1600" s="23">
        <f t="shared" si="253"/>
        <v>0.10585834944773453</v>
      </c>
    </row>
    <row r="1601" spans="1:16" x14ac:dyDescent="0.3">
      <c r="A1601">
        <v>1600</v>
      </c>
      <c r="B1601" s="16" t="s">
        <v>7878</v>
      </c>
      <c r="C1601" s="17">
        <v>73.510000000000005</v>
      </c>
      <c r="D1601" s="17">
        <v>4.981E-2</v>
      </c>
      <c r="E1601" s="9">
        <f t="shared" si="247"/>
        <v>-7.7241389519275916E-3</v>
      </c>
      <c r="F1601">
        <f t="shared" si="248"/>
        <v>0.99230561555075603</v>
      </c>
      <c r="G1601">
        <f t="shared" si="245"/>
        <v>72.902270557232754</v>
      </c>
      <c r="H1601">
        <f t="shared" si="249"/>
        <v>1.3594680410907931E-2</v>
      </c>
      <c r="I1601" t="str">
        <f t="shared" si="246"/>
        <v>2006</v>
      </c>
      <c r="J1601">
        <f t="shared" si="250"/>
        <v>7.2908099548433967</v>
      </c>
      <c r="K1601">
        <f t="shared" si="254"/>
        <v>-7.2908099548433967</v>
      </c>
      <c r="L1601">
        <f t="shared" si="251"/>
        <v>-0.61607905204466817</v>
      </c>
      <c r="M1601">
        <f t="shared" si="252"/>
        <v>0</v>
      </c>
      <c r="P1601" s="23">
        <f t="shared" si="253"/>
        <v>0.10000799562367078</v>
      </c>
    </row>
    <row r="1602" spans="1:16" x14ac:dyDescent="0.3">
      <c r="A1602">
        <v>1601</v>
      </c>
      <c r="B1602" s="16" t="s">
        <v>7876</v>
      </c>
      <c r="C1602" s="17">
        <v>72.89</v>
      </c>
      <c r="D1602" s="17">
        <v>4.9909999999999996E-2</v>
      </c>
      <c r="E1602" s="9">
        <f t="shared" si="247"/>
        <v>-8.4699959918747552E-3</v>
      </c>
      <c r="F1602">
        <f t="shared" si="248"/>
        <v>0.99156577336416807</v>
      </c>
      <c r="G1602">
        <f t="shared" si="245"/>
        <v>72.286191505188086</v>
      </c>
      <c r="H1602">
        <f t="shared" si="249"/>
        <v>1.321912137036658E-2</v>
      </c>
      <c r="I1602" t="str">
        <f t="shared" si="246"/>
        <v>2006</v>
      </c>
      <c r="J1602">
        <f t="shared" si="250"/>
        <v>7.029487365650283</v>
      </c>
      <c r="K1602">
        <f t="shared" si="254"/>
        <v>-7.029487365650283</v>
      </c>
      <c r="L1602">
        <f t="shared" si="251"/>
        <v>0.76976395604056336</v>
      </c>
      <c r="M1602">
        <f t="shared" si="252"/>
        <v>0</v>
      </c>
      <c r="P1602" s="23">
        <f t="shared" si="253"/>
        <v>9.724523064886835E-2</v>
      </c>
    </row>
    <row r="1603" spans="1:16" x14ac:dyDescent="0.3">
      <c r="A1603">
        <v>1602</v>
      </c>
      <c r="B1603" s="16" t="s">
        <v>7874</v>
      </c>
      <c r="C1603" s="17">
        <v>73.67</v>
      </c>
      <c r="D1603" s="17">
        <v>5.0220000000000001E-2</v>
      </c>
      <c r="E1603" s="9">
        <f t="shared" si="247"/>
        <v>1.0644205300600737E-2</v>
      </c>
      <c r="F1603">
        <f t="shared" si="248"/>
        <v>1.0107010563863357</v>
      </c>
      <c r="G1603">
        <f t="shared" ref="G1603:G1666" si="255">C1603*EXP(-2/12*D1603)</f>
        <v>73.055955461228649</v>
      </c>
      <c r="H1603">
        <f t="shared" si="249"/>
        <v>1.332350873286433E-2</v>
      </c>
      <c r="I1603" t="str">
        <f t="shared" ref="I1603:I1666" si="256">MID(B1603,7,4)</f>
        <v>2006</v>
      </c>
      <c r="J1603">
        <f t="shared" si="250"/>
        <v>7.1604440670021674</v>
      </c>
      <c r="K1603">
        <f t="shared" si="254"/>
        <v>-7.1604440670021674</v>
      </c>
      <c r="L1603">
        <f t="shared" si="251"/>
        <v>-0.3948635980239743</v>
      </c>
      <c r="M1603">
        <f t="shared" si="252"/>
        <v>0</v>
      </c>
      <c r="P1603" s="23">
        <f t="shared" si="253"/>
        <v>9.8013146523041092E-2</v>
      </c>
    </row>
    <row r="1604" spans="1:16" x14ac:dyDescent="0.3">
      <c r="A1604">
        <v>1603</v>
      </c>
      <c r="B1604" s="16" t="s">
        <v>7872</v>
      </c>
      <c r="C1604" s="17">
        <v>74.39</v>
      </c>
      <c r="D1604" s="17">
        <v>5.0460000000000005E-2</v>
      </c>
      <c r="E1604" s="9">
        <f t="shared" ref="E1604:E1667" si="257">LN(C1604/C1603)</f>
        <v>9.7258635085278426E-3</v>
      </c>
      <c r="F1604">
        <f t="shared" ref="F1604:F1667" si="258">C1604/C1603</f>
        <v>1.009773313424732</v>
      </c>
      <c r="G1604">
        <f t="shared" si="255"/>
        <v>73.767003472341202</v>
      </c>
      <c r="H1604">
        <f t="shared" si="249"/>
        <v>1.3378853321265233E-2</v>
      </c>
      <c r="I1604" t="str">
        <f t="shared" si="256"/>
        <v>2006</v>
      </c>
      <c r="J1604">
        <f t="shared" si="250"/>
        <v>7.2601694178596281</v>
      </c>
      <c r="K1604">
        <f t="shared" si="254"/>
        <v>-7.2601694178596281</v>
      </c>
      <c r="L1604">
        <f t="shared" si="251"/>
        <v>-1.1059116091365269</v>
      </c>
      <c r="M1604">
        <f t="shared" si="252"/>
        <v>0</v>
      </c>
      <c r="P1604" s="23">
        <f t="shared" si="253"/>
        <v>9.842028381404723E-2</v>
      </c>
    </row>
    <row r="1605" spans="1:16" x14ac:dyDescent="0.3">
      <c r="A1605">
        <v>1604</v>
      </c>
      <c r="B1605" s="16" t="s">
        <v>7870</v>
      </c>
      <c r="C1605" s="17">
        <v>76.69</v>
      </c>
      <c r="D1605" s="17">
        <v>5.0450000000000002E-2</v>
      </c>
      <c r="E1605" s="9">
        <f t="shared" si="257"/>
        <v>3.0449797573517821E-2</v>
      </c>
      <c r="F1605">
        <f t="shared" si="258"/>
        <v>1.0309181341578169</v>
      </c>
      <c r="G1605">
        <f t="shared" si="255"/>
        <v>76.04786832846078</v>
      </c>
      <c r="H1605">
        <f t="shared" si="249"/>
        <v>1.4218932768836373E-2</v>
      </c>
      <c r="I1605" t="str">
        <f t="shared" si="256"/>
        <v>2006</v>
      </c>
      <c r="J1605">
        <f t="shared" si="250"/>
        <v>7.9546260193661888</v>
      </c>
      <c r="K1605">
        <f t="shared" si="254"/>
        <v>-7.9546260193661888</v>
      </c>
      <c r="L1605">
        <f t="shared" si="251"/>
        <v>-3.386776465256105</v>
      </c>
      <c r="M1605">
        <f t="shared" si="252"/>
        <v>0</v>
      </c>
      <c r="P1605" s="23">
        <f t="shared" si="253"/>
        <v>0.10460024974019139</v>
      </c>
    </row>
    <row r="1606" spans="1:16" x14ac:dyDescent="0.3">
      <c r="A1606">
        <v>1605</v>
      </c>
      <c r="B1606" s="16" t="s">
        <v>7868</v>
      </c>
      <c r="C1606" s="17">
        <v>77.27</v>
      </c>
      <c r="D1606" s="17">
        <v>5.0380000000000001E-2</v>
      </c>
      <c r="E1606" s="9">
        <f t="shared" si="257"/>
        <v>7.5344601687246555E-3</v>
      </c>
      <c r="F1606">
        <f t="shared" si="258"/>
        <v>1.0075629156343722</v>
      </c>
      <c r="G1606">
        <f t="shared" si="255"/>
        <v>76.623905881156716</v>
      </c>
      <c r="H1606">
        <f t="shared" si="249"/>
        <v>1.3852224839607396E-2</v>
      </c>
      <c r="I1606" t="str">
        <f t="shared" si="256"/>
        <v>2006</v>
      </c>
      <c r="J1606">
        <f t="shared" si="250"/>
        <v>7.8081750121754361</v>
      </c>
      <c r="K1606">
        <f t="shared" si="254"/>
        <v>-7.8081750121754361</v>
      </c>
      <c r="L1606">
        <f t="shared" si="251"/>
        <v>-3.9628140179520415</v>
      </c>
      <c r="M1606">
        <f t="shared" si="252"/>
        <v>0</v>
      </c>
      <c r="P1606" s="23">
        <f t="shared" si="253"/>
        <v>0.10190259713836404</v>
      </c>
    </row>
    <row r="1607" spans="1:16" x14ac:dyDescent="0.3">
      <c r="A1607">
        <v>1606</v>
      </c>
      <c r="B1607" s="16" t="s">
        <v>7866</v>
      </c>
      <c r="C1607" s="17">
        <v>75.92</v>
      </c>
      <c r="D1607" s="17">
        <v>5.0369999999999998E-2</v>
      </c>
      <c r="E1607" s="9">
        <f t="shared" si="257"/>
        <v>-1.7625627643820013E-2</v>
      </c>
      <c r="F1607">
        <f t="shared" si="258"/>
        <v>0.98252879513394598</v>
      </c>
      <c r="G1607">
        <f t="shared" si="255"/>
        <v>75.285319399297563</v>
      </c>
      <c r="H1607">
        <f t="shared" si="249"/>
        <v>1.3855834265952481E-2</v>
      </c>
      <c r="I1607" t="str">
        <f t="shared" si="256"/>
        <v>2006</v>
      </c>
      <c r="J1607">
        <f t="shared" si="250"/>
        <v>7.6737685796592556</v>
      </c>
      <c r="K1607">
        <f t="shared" si="254"/>
        <v>-7.6737685796592556</v>
      </c>
      <c r="L1607">
        <f t="shared" si="251"/>
        <v>-2.6242275360928886</v>
      </c>
      <c r="M1607">
        <f t="shared" si="252"/>
        <v>0</v>
      </c>
      <c r="P1607" s="23">
        <f t="shared" si="253"/>
        <v>0.10192914954586557</v>
      </c>
    </row>
    <row r="1608" spans="1:16" x14ac:dyDescent="0.3">
      <c r="A1608">
        <v>1607</v>
      </c>
      <c r="B1608" s="16" t="s">
        <v>7864</v>
      </c>
      <c r="C1608" s="17">
        <v>74.36</v>
      </c>
      <c r="D1608" s="17">
        <v>5.074E-2</v>
      </c>
      <c r="E1608" s="9">
        <f t="shared" si="257"/>
        <v>-2.0761991448429242E-2</v>
      </c>
      <c r="F1608">
        <f t="shared" si="258"/>
        <v>0.97945205479452047</v>
      </c>
      <c r="G1608">
        <f t="shared" si="255"/>
        <v>73.733813722791339</v>
      </c>
      <c r="H1608">
        <f t="shared" si="249"/>
        <v>1.4464470633363442E-2</v>
      </c>
      <c r="I1608" t="str">
        <f t="shared" si="256"/>
        <v>2006</v>
      </c>
      <c r="J1608">
        <f t="shared" si="250"/>
        <v>7.8457589734555748</v>
      </c>
      <c r="K1608">
        <f t="shared" si="254"/>
        <v>-7.8457589734555748</v>
      </c>
      <c r="L1608">
        <f t="shared" si="251"/>
        <v>-1.0727218595866646</v>
      </c>
      <c r="M1608">
        <f t="shared" si="252"/>
        <v>0</v>
      </c>
      <c r="P1608" s="23">
        <f t="shared" si="253"/>
        <v>0.10640652608791382</v>
      </c>
    </row>
    <row r="1609" spans="1:16" x14ac:dyDescent="0.3">
      <c r="A1609">
        <v>1608</v>
      </c>
      <c r="B1609" s="16" t="s">
        <v>7862</v>
      </c>
      <c r="C1609" s="17">
        <v>73.900000000000006</v>
      </c>
      <c r="D1609" s="17">
        <v>5.0979999999999998E-2</v>
      </c>
      <c r="E1609" s="9">
        <f t="shared" si="257"/>
        <v>-6.2053348990870564E-3</v>
      </c>
      <c r="F1609">
        <f t="shared" si="258"/>
        <v>0.99381387842926316</v>
      </c>
      <c r="G1609">
        <f t="shared" si="255"/>
        <v>73.274756338353967</v>
      </c>
      <c r="H1609">
        <f t="shared" si="249"/>
        <v>1.4430799821021073E-2</v>
      </c>
      <c r="I1609" t="str">
        <f t="shared" si="256"/>
        <v>2006</v>
      </c>
      <c r="J1609">
        <f t="shared" si="250"/>
        <v>7.7787623944123219</v>
      </c>
      <c r="K1609">
        <f t="shared" si="254"/>
        <v>-7.7787623944123219</v>
      </c>
      <c r="L1609">
        <f t="shared" si="251"/>
        <v>-0.61366447514929234</v>
      </c>
      <c r="M1609">
        <f t="shared" si="252"/>
        <v>0</v>
      </c>
      <c r="P1609" s="23">
        <f t="shared" si="253"/>
        <v>0.10615882990443613</v>
      </c>
    </row>
    <row r="1610" spans="1:16" x14ac:dyDescent="0.3">
      <c r="A1610">
        <v>1609</v>
      </c>
      <c r="B1610" s="16" t="s">
        <v>7860</v>
      </c>
      <c r="C1610" s="17">
        <v>73.72</v>
      </c>
      <c r="D1610" s="17">
        <v>5.076E-2</v>
      </c>
      <c r="E1610" s="9">
        <f t="shared" si="257"/>
        <v>-2.4386951525336986E-3</v>
      </c>
      <c r="F1610">
        <f t="shared" si="258"/>
        <v>0.99756427604871434</v>
      </c>
      <c r="G1610">
        <f t="shared" si="255"/>
        <v>73.09895950535973</v>
      </c>
      <c r="H1610">
        <f t="shared" si="249"/>
        <v>1.3691490889416435E-2</v>
      </c>
      <c r="I1610" t="str">
        <f t="shared" si="256"/>
        <v>2006</v>
      </c>
      <c r="J1610">
        <f t="shared" si="250"/>
        <v>7.3625398371970636</v>
      </c>
      <c r="K1610">
        <f t="shared" si="254"/>
        <v>-7.3625398371970636</v>
      </c>
      <c r="L1610">
        <f t="shared" si="251"/>
        <v>-0.43786764215505514</v>
      </c>
      <c r="M1610">
        <f t="shared" si="252"/>
        <v>0</v>
      </c>
      <c r="P1610" s="23">
        <f t="shared" si="253"/>
        <v>0.10072017285905732</v>
      </c>
    </row>
    <row r="1611" spans="1:16" x14ac:dyDescent="0.3">
      <c r="A1611">
        <v>1610</v>
      </c>
      <c r="B1611" s="16" t="s">
        <v>7858</v>
      </c>
      <c r="C1611" s="17">
        <v>73.75</v>
      </c>
      <c r="D1611" s="17">
        <v>5.0639999999999998E-2</v>
      </c>
      <c r="E1611" s="9">
        <f t="shared" si="257"/>
        <v>4.0686241830663696E-4</v>
      </c>
      <c r="F1611">
        <f t="shared" si="258"/>
        <v>1.0004069451980466</v>
      </c>
      <c r="G1611">
        <f t="shared" si="255"/>
        <v>73.130169364674003</v>
      </c>
      <c r="H1611">
        <f t="shared" si="249"/>
        <v>1.3673322971386993E-2</v>
      </c>
      <c r="I1611" t="str">
        <f t="shared" si="256"/>
        <v>2006</v>
      </c>
      <c r="J1611">
        <f t="shared" si="250"/>
        <v>7.3559094092912991</v>
      </c>
      <c r="K1611">
        <f t="shared" si="254"/>
        <v>-7.3559094092912991</v>
      </c>
      <c r="L1611">
        <f t="shared" si="251"/>
        <v>-0.46907750146932869</v>
      </c>
      <c r="M1611">
        <f t="shared" si="252"/>
        <v>0</v>
      </c>
      <c r="P1611" s="23">
        <f t="shared" si="253"/>
        <v>0.10058652226839526</v>
      </c>
    </row>
    <row r="1612" spans="1:16" x14ac:dyDescent="0.3">
      <c r="A1612">
        <v>1611</v>
      </c>
      <c r="B1612" s="16" t="s">
        <v>7856</v>
      </c>
      <c r="C1612" s="17">
        <v>74.61</v>
      </c>
      <c r="D1612" s="17">
        <v>5.058E-2</v>
      </c>
      <c r="E1612" s="9">
        <f t="shared" si="257"/>
        <v>1.1593551263493689E-2</v>
      </c>
      <c r="F1612">
        <f t="shared" si="258"/>
        <v>1.0116610169491524</v>
      </c>
      <c r="G1612">
        <f t="shared" si="255"/>
        <v>73.983681342244111</v>
      </c>
      <c r="H1612">
        <f t="shared" si="249"/>
        <v>1.3355251243020469E-2</v>
      </c>
      <c r="I1612" t="str">
        <f t="shared" si="256"/>
        <v>2006</v>
      </c>
      <c r="J1612">
        <f t="shared" si="250"/>
        <v>7.2686493889722383</v>
      </c>
      <c r="K1612">
        <f t="shared" si="254"/>
        <v>-7.2686493889722383</v>
      </c>
      <c r="L1612">
        <f t="shared" si="251"/>
        <v>-1.3225894790394364</v>
      </c>
      <c r="M1612">
        <f t="shared" si="252"/>
        <v>0</v>
      </c>
      <c r="P1612" s="23">
        <f t="shared" si="253"/>
        <v>9.824665733174183E-2</v>
      </c>
    </row>
    <row r="1613" spans="1:16" x14ac:dyDescent="0.3">
      <c r="A1613">
        <v>1612</v>
      </c>
      <c r="B1613" s="16" t="s">
        <v>7854</v>
      </c>
      <c r="C1613" s="17">
        <v>73.28</v>
      </c>
      <c r="D1613" s="17">
        <v>5.0890000000000005E-2</v>
      </c>
      <c r="E1613" s="9">
        <f t="shared" si="257"/>
        <v>-1.7986826117548094E-2</v>
      </c>
      <c r="F1613">
        <f t="shared" si="258"/>
        <v>0.98217397131751782</v>
      </c>
      <c r="G1613">
        <f t="shared" si="255"/>
        <v>72.661091863204675</v>
      </c>
      <c r="H1613">
        <f t="shared" si="249"/>
        <v>1.3110669749073883E-2</v>
      </c>
      <c r="I1613" t="str">
        <f t="shared" si="256"/>
        <v>2006</v>
      </c>
      <c r="J1613">
        <f t="shared" si="250"/>
        <v>7.0079745855373252</v>
      </c>
      <c r="K1613">
        <f t="shared" si="254"/>
        <v>-7.0079745855373252</v>
      </c>
      <c r="L1613">
        <f t="shared" si="251"/>
        <v>0.11331601210845577</v>
      </c>
      <c r="M1613">
        <f t="shared" si="252"/>
        <v>0</v>
      </c>
      <c r="P1613" s="23">
        <f t="shared" si="253"/>
        <v>9.6447416434794028E-2</v>
      </c>
    </row>
    <row r="1614" spans="1:16" x14ac:dyDescent="0.3">
      <c r="A1614">
        <v>1613</v>
      </c>
      <c r="B1614" s="16" t="s">
        <v>7852</v>
      </c>
      <c r="C1614" s="17">
        <v>74</v>
      </c>
      <c r="D1614" s="17">
        <v>5.0979999999999998E-2</v>
      </c>
      <c r="E1614" s="9">
        <f t="shared" si="257"/>
        <v>9.7773728382949208E-3</v>
      </c>
      <c r="F1614">
        <f t="shared" si="258"/>
        <v>1.009825327510917</v>
      </c>
      <c r="G1614">
        <f t="shared" si="255"/>
        <v>73.373910271152809</v>
      </c>
      <c r="H1614">
        <f t="shared" si="249"/>
        <v>1.1733127126407936E-2</v>
      </c>
      <c r="I1614" t="str">
        <f t="shared" si="256"/>
        <v>2006</v>
      </c>
      <c r="J1614">
        <f t="shared" si="250"/>
        <v>6.3331702232556317</v>
      </c>
      <c r="K1614">
        <f t="shared" si="254"/>
        <v>-6.3331702232556317</v>
      </c>
      <c r="L1614">
        <f t="shared" si="251"/>
        <v>-0.59950239583967857</v>
      </c>
      <c r="M1614">
        <f t="shared" si="252"/>
        <v>0</v>
      </c>
      <c r="P1614" s="23">
        <f t="shared" si="253"/>
        <v>8.6313652902665836E-2</v>
      </c>
    </row>
    <row r="1615" spans="1:16" x14ac:dyDescent="0.3">
      <c r="A1615">
        <v>1614</v>
      </c>
      <c r="B1615" s="16" t="s">
        <v>7850</v>
      </c>
      <c r="C1615" s="17">
        <v>75.010000000000005</v>
      </c>
      <c r="D1615" s="17">
        <v>5.0709999999999998E-2</v>
      </c>
      <c r="E1615" s="9">
        <f t="shared" si="257"/>
        <v>1.3556344777375202E-2</v>
      </c>
      <c r="F1615">
        <f t="shared" si="258"/>
        <v>1.0136486486486487</v>
      </c>
      <c r="G1615">
        <f t="shared" si="255"/>
        <v>74.378711959152099</v>
      </c>
      <c r="H1615">
        <f t="shared" si="249"/>
        <v>1.1868635583205887E-2</v>
      </c>
      <c r="I1615" t="str">
        <f t="shared" si="256"/>
        <v>2006</v>
      </c>
      <c r="J1615">
        <f t="shared" si="250"/>
        <v>6.4940431402576451</v>
      </c>
      <c r="K1615">
        <f t="shared" si="254"/>
        <v>-6.4940431402576451</v>
      </c>
      <c r="L1615">
        <f t="shared" si="251"/>
        <v>-1.6043040838389686</v>
      </c>
      <c r="M1615">
        <f t="shared" si="252"/>
        <v>0</v>
      </c>
      <c r="P1615" s="23">
        <f t="shared" si="253"/>
        <v>8.7310508197884579E-2</v>
      </c>
    </row>
    <row r="1616" spans="1:16" x14ac:dyDescent="0.3">
      <c r="A1616">
        <v>1615</v>
      </c>
      <c r="B1616" s="16" t="s">
        <v>7848</v>
      </c>
      <c r="C1616" s="17">
        <v>73.39</v>
      </c>
      <c r="D1616" s="17">
        <v>5.0540000000000002E-2</v>
      </c>
      <c r="E1616" s="9">
        <f t="shared" si="257"/>
        <v>-2.183375142457359E-2</v>
      </c>
      <c r="F1616">
        <f t="shared" si="258"/>
        <v>0.9784028796160511</v>
      </c>
      <c r="G1616">
        <f t="shared" si="255"/>
        <v>72.77440787531313</v>
      </c>
      <c r="H1616">
        <f t="shared" si="249"/>
        <v>1.2737634252007336E-2</v>
      </c>
      <c r="I1616" t="str">
        <f t="shared" si="256"/>
        <v>2006</v>
      </c>
      <c r="J1616">
        <f t="shared" si="250"/>
        <v>6.8191960365182025</v>
      </c>
      <c r="K1616">
        <f t="shared" si="254"/>
        <v>-6.8191960365182025</v>
      </c>
      <c r="L1616">
        <f t="shared" si="251"/>
        <v>1.745982396805033</v>
      </c>
      <c r="M1616">
        <f t="shared" si="252"/>
        <v>0</v>
      </c>
      <c r="P1616" s="23">
        <f t="shared" si="253"/>
        <v>9.3703215671665285E-2</v>
      </c>
    </row>
    <row r="1617" spans="1:16" x14ac:dyDescent="0.3">
      <c r="A1617">
        <v>1616</v>
      </c>
      <c r="B1617" s="16" t="s">
        <v>7846</v>
      </c>
      <c r="C1617" s="17">
        <v>75.150000000000006</v>
      </c>
      <c r="D1617" s="17">
        <v>5.0479999999999997E-2</v>
      </c>
      <c r="E1617" s="9">
        <f t="shared" si="257"/>
        <v>2.3698429642012075E-2</v>
      </c>
      <c r="F1617">
        <f t="shared" si="258"/>
        <v>1.023981468864968</v>
      </c>
      <c r="G1617">
        <f t="shared" si="255"/>
        <v>74.520390272118163</v>
      </c>
      <c r="H1617">
        <f t="shared" si="249"/>
        <v>1.2920922332169472E-2</v>
      </c>
      <c r="I1617" t="str">
        <f t="shared" si="256"/>
        <v>2006</v>
      </c>
      <c r="J1617">
        <f t="shared" si="250"/>
        <v>7.0832791459510176</v>
      </c>
      <c r="K1617">
        <f t="shared" si="254"/>
        <v>-7.0832791459510176</v>
      </c>
      <c r="L1617">
        <f t="shared" si="251"/>
        <v>-0.84410661404636755</v>
      </c>
      <c r="M1617">
        <f t="shared" si="252"/>
        <v>0</v>
      </c>
      <c r="P1617" s="23">
        <f t="shared" si="253"/>
        <v>9.5051557299764028E-2</v>
      </c>
    </row>
    <row r="1618" spans="1:16" x14ac:dyDescent="0.3">
      <c r="A1618">
        <v>1617</v>
      </c>
      <c r="B1618" s="16" t="s">
        <v>7844</v>
      </c>
      <c r="C1618" s="17">
        <v>75.89</v>
      </c>
      <c r="D1618" s="17">
        <v>5.074E-2</v>
      </c>
      <c r="E1618" s="9">
        <f t="shared" si="257"/>
        <v>9.7988072168379865E-3</v>
      </c>
      <c r="F1618">
        <f t="shared" si="258"/>
        <v>1.0098469727212243</v>
      </c>
      <c r="G1618">
        <f t="shared" si="255"/>
        <v>75.250929578034345</v>
      </c>
      <c r="H1618">
        <f t="shared" si="249"/>
        <v>1.2738492365043319E-2</v>
      </c>
      <c r="I1618" t="str">
        <f t="shared" si="256"/>
        <v>2006</v>
      </c>
      <c r="J1618">
        <f t="shared" si="250"/>
        <v>7.0517291148940258</v>
      </c>
      <c r="K1618">
        <f t="shared" si="254"/>
        <v>-7.0517291148940258</v>
      </c>
      <c r="L1618">
        <f t="shared" si="251"/>
        <v>-2.073375797063548</v>
      </c>
      <c r="M1618">
        <f t="shared" si="252"/>
        <v>0</v>
      </c>
      <c r="P1618" s="23">
        <f t="shared" si="253"/>
        <v>9.370952829999879E-2</v>
      </c>
    </row>
    <row r="1619" spans="1:16" x14ac:dyDescent="0.3">
      <c r="A1619">
        <v>1618</v>
      </c>
      <c r="B1619" s="16" t="s">
        <v>7842</v>
      </c>
      <c r="C1619" s="17">
        <v>76.89</v>
      </c>
      <c r="D1619" s="17">
        <v>5.0880000000000002E-2</v>
      </c>
      <c r="E1619" s="9">
        <f t="shared" si="257"/>
        <v>1.3090905628267946E-2</v>
      </c>
      <c r="F1619">
        <f t="shared" si="258"/>
        <v>1.0131769666622743</v>
      </c>
      <c r="G1619">
        <f t="shared" si="255"/>
        <v>76.240729597277408</v>
      </c>
      <c r="H1619">
        <f t="shared" si="249"/>
        <v>1.2829531020600152E-2</v>
      </c>
      <c r="I1619" t="str">
        <f t="shared" si="256"/>
        <v>2006</v>
      </c>
      <c r="J1619">
        <f t="shared" si="250"/>
        <v>7.1955425479123019</v>
      </c>
      <c r="K1619">
        <f t="shared" si="254"/>
        <v>-7.1955425479123019</v>
      </c>
      <c r="L1619">
        <f t="shared" si="251"/>
        <v>-3.7746876757950503</v>
      </c>
      <c r="M1619">
        <f t="shared" si="252"/>
        <v>0</v>
      </c>
      <c r="P1619" s="23">
        <f t="shared" si="253"/>
        <v>9.4379245659386476E-2</v>
      </c>
    </row>
    <row r="1620" spans="1:16" x14ac:dyDescent="0.3">
      <c r="A1620">
        <v>1619</v>
      </c>
      <c r="B1620" s="16" t="s">
        <v>7840</v>
      </c>
      <c r="C1620" s="17">
        <v>76.56</v>
      </c>
      <c r="D1620" s="17">
        <v>5.0919999999999993E-2</v>
      </c>
      <c r="E1620" s="9">
        <f t="shared" si="257"/>
        <v>-4.3010818993905854E-3</v>
      </c>
      <c r="F1620">
        <f t="shared" si="258"/>
        <v>0.99570815450643779</v>
      </c>
      <c r="G1620">
        <f t="shared" si="255"/>
        <v>75.913010077108638</v>
      </c>
      <c r="H1620">
        <f t="shared" si="249"/>
        <v>1.2716659933905666E-2</v>
      </c>
      <c r="I1620" t="str">
        <f t="shared" si="256"/>
        <v>2006</v>
      </c>
      <c r="J1620">
        <f t="shared" si="250"/>
        <v>7.1015801113093993</v>
      </c>
      <c r="K1620">
        <f t="shared" si="254"/>
        <v>-7.1015801113093993</v>
      </c>
      <c r="L1620">
        <f t="shared" si="251"/>
        <v>-4.9329468017562448</v>
      </c>
      <c r="M1620">
        <f t="shared" si="252"/>
        <v>0</v>
      </c>
      <c r="P1620" s="23">
        <f t="shared" si="253"/>
        <v>9.3548920061211766E-2</v>
      </c>
    </row>
    <row r="1621" spans="1:16" x14ac:dyDescent="0.3">
      <c r="A1621">
        <v>1620</v>
      </c>
      <c r="B1621" s="16" t="s">
        <v>7839</v>
      </c>
      <c r="C1621" s="17">
        <v>76.17</v>
      </c>
      <c r="D1621" s="17">
        <v>5.0590000000000003E-2</v>
      </c>
      <c r="E1621" s="9">
        <f t="shared" si="257"/>
        <v>-5.1070627600020213E-3</v>
      </c>
      <c r="F1621">
        <f t="shared" si="258"/>
        <v>0.99490595611285271</v>
      </c>
      <c r="G1621">
        <f t="shared" si="255"/>
        <v>75.530459933228997</v>
      </c>
      <c r="H1621">
        <f t="shared" si="249"/>
        <v>1.2719243146167031E-2</v>
      </c>
      <c r="I1621" t="str">
        <f t="shared" si="256"/>
        <v>2006</v>
      </c>
      <c r="J1621">
        <f t="shared" si="250"/>
        <v>7.0672282758592484</v>
      </c>
      <c r="K1621">
        <f t="shared" si="254"/>
        <v>-7.0672282758592484</v>
      </c>
      <c r="L1621">
        <f t="shared" si="251"/>
        <v>-4.550396657876604</v>
      </c>
      <c r="M1621">
        <f t="shared" si="252"/>
        <v>0</v>
      </c>
      <c r="P1621" s="23">
        <f t="shared" si="253"/>
        <v>9.356792322073601E-2</v>
      </c>
    </row>
    <row r="1622" spans="1:16" x14ac:dyDescent="0.3">
      <c r="A1622">
        <v>1621</v>
      </c>
      <c r="B1622" s="16" t="s">
        <v>7837</v>
      </c>
      <c r="C1622" s="17">
        <v>78.3</v>
      </c>
      <c r="D1622" s="17">
        <v>5.0679999999999996E-2</v>
      </c>
      <c r="E1622" s="9">
        <f t="shared" si="257"/>
        <v>2.7579918612060543E-2</v>
      </c>
      <c r="F1622">
        <f t="shared" si="258"/>
        <v>1.027963765261914</v>
      </c>
      <c r="G1622">
        <f t="shared" si="255"/>
        <v>77.641411355021177</v>
      </c>
      <c r="H1622">
        <f t="shared" si="249"/>
        <v>1.3477986906513717E-2</v>
      </c>
      <c r="I1622" t="str">
        <f t="shared" si="256"/>
        <v>2006</v>
      </c>
      <c r="J1622">
        <f t="shared" si="250"/>
        <v>7.6981110567665434</v>
      </c>
      <c r="K1622">
        <f t="shared" si="254"/>
        <v>-7.6981110567665434</v>
      </c>
      <c r="L1622">
        <f t="shared" si="251"/>
        <v>-6.6613480796687838</v>
      </c>
      <c r="M1622">
        <f t="shared" si="252"/>
        <v>0</v>
      </c>
      <c r="P1622" s="23">
        <f t="shared" si="253"/>
        <v>9.9149550767004394E-2</v>
      </c>
    </row>
    <row r="1623" spans="1:16" x14ac:dyDescent="0.3">
      <c r="A1623">
        <v>1622</v>
      </c>
      <c r="B1623" s="16" t="s">
        <v>7836</v>
      </c>
      <c r="C1623" s="17">
        <v>77.55</v>
      </c>
      <c r="D1623" s="17">
        <v>5.0930000000000003E-2</v>
      </c>
      <c r="E1623" s="9">
        <f t="shared" si="257"/>
        <v>-9.6247133742095575E-3</v>
      </c>
      <c r="F1623">
        <f t="shared" si="258"/>
        <v>0.99042145593869735</v>
      </c>
      <c r="G1623">
        <f t="shared" si="255"/>
        <v>76.894515670472799</v>
      </c>
      <c r="H1623">
        <f t="shared" si="249"/>
        <v>1.3613942369078496E-2</v>
      </c>
      <c r="I1623" t="str">
        <f t="shared" si="256"/>
        <v>2006</v>
      </c>
      <c r="J1623">
        <f t="shared" si="250"/>
        <v>7.7009622468457266</v>
      </c>
      <c r="K1623">
        <f t="shared" si="254"/>
        <v>-7.7009622468457266</v>
      </c>
      <c r="L1623">
        <f t="shared" si="251"/>
        <v>-5.9144523951204064</v>
      </c>
      <c r="M1623">
        <f t="shared" si="252"/>
        <v>0</v>
      </c>
      <c r="P1623" s="23">
        <f t="shared" si="253"/>
        <v>0.10014969441836105</v>
      </c>
    </row>
    <row r="1624" spans="1:16" x14ac:dyDescent="0.3">
      <c r="A1624">
        <v>1623</v>
      </c>
      <c r="B1624" s="16" t="s">
        <v>7834</v>
      </c>
      <c r="C1624" s="17">
        <v>77.28</v>
      </c>
      <c r="D1624" s="17">
        <v>5.0620000000000005E-2</v>
      </c>
      <c r="E1624" s="9">
        <f t="shared" si="257"/>
        <v>-3.4876997182852164E-3</v>
      </c>
      <c r="F1624">
        <f t="shared" si="258"/>
        <v>0.99651837524177955</v>
      </c>
      <c r="G1624">
        <f t="shared" si="255"/>
        <v>76.630756974441127</v>
      </c>
      <c r="H1624">
        <f t="shared" si="249"/>
        <v>1.3665932926041005E-2</v>
      </c>
      <c r="I1624" t="str">
        <f t="shared" si="256"/>
        <v>2006</v>
      </c>
      <c r="J1624">
        <f t="shared" si="250"/>
        <v>7.7038553747586018</v>
      </c>
      <c r="K1624">
        <f t="shared" si="254"/>
        <v>-7.7038553747586018</v>
      </c>
      <c r="L1624">
        <f t="shared" si="251"/>
        <v>-5.650693699088734</v>
      </c>
      <c r="M1624">
        <f t="shared" si="252"/>
        <v>0</v>
      </c>
      <c r="P1624" s="23">
        <f t="shared" si="253"/>
        <v>0.10053215809062267</v>
      </c>
    </row>
    <row r="1625" spans="1:16" x14ac:dyDescent="0.3">
      <c r="A1625">
        <v>1624</v>
      </c>
      <c r="B1625" s="16" t="s">
        <v>7832</v>
      </c>
      <c r="C1625" s="17">
        <v>75.28</v>
      </c>
      <c r="D1625" s="17">
        <v>5.04E-2</v>
      </c>
      <c r="E1625" s="9">
        <f t="shared" si="257"/>
        <v>-2.6220694627138316E-2</v>
      </c>
      <c r="F1625">
        <f t="shared" si="258"/>
        <v>0.97412008281573503</v>
      </c>
      <c r="G1625">
        <f t="shared" si="255"/>
        <v>74.650296457530843</v>
      </c>
      <c r="H1625">
        <f t="shared" si="249"/>
        <v>1.4639598747645935E-2</v>
      </c>
      <c r="I1625" t="str">
        <f t="shared" si="256"/>
        <v>2006</v>
      </c>
      <c r="J1625">
        <f t="shared" si="250"/>
        <v>8.0394517097902511</v>
      </c>
      <c r="K1625">
        <f t="shared" si="254"/>
        <v>-8.0394517097902511</v>
      </c>
      <c r="L1625">
        <f t="shared" si="251"/>
        <v>-3.6702331821784497</v>
      </c>
      <c r="M1625">
        <f t="shared" si="252"/>
        <v>0</v>
      </c>
      <c r="P1625" s="23">
        <f t="shared" si="253"/>
        <v>0.10769483968980566</v>
      </c>
    </row>
    <row r="1626" spans="1:16" x14ac:dyDescent="0.3">
      <c r="A1626">
        <v>1625</v>
      </c>
      <c r="B1626" s="16" t="s">
        <v>7830</v>
      </c>
      <c r="C1626" s="17">
        <v>75.63</v>
      </c>
      <c r="D1626" s="17">
        <v>5.0380000000000001E-2</v>
      </c>
      <c r="E1626" s="9">
        <f t="shared" si="257"/>
        <v>4.6385345908137718E-3</v>
      </c>
      <c r="F1626">
        <f t="shared" si="258"/>
        <v>1.0046493092454833</v>
      </c>
      <c r="G1626">
        <f t="shared" si="255"/>
        <v>74.997618762674819</v>
      </c>
      <c r="H1626">
        <f t="shared" si="249"/>
        <v>1.4225590244907306E-2</v>
      </c>
      <c r="I1626" t="str">
        <f t="shared" si="256"/>
        <v>2006</v>
      </c>
      <c r="J1626">
        <f t="shared" si="250"/>
        <v>7.848442668402658</v>
      </c>
      <c r="K1626">
        <f t="shared" si="254"/>
        <v>-7.848442668402658</v>
      </c>
      <c r="L1626">
        <f t="shared" si="251"/>
        <v>-4.0175554873224257</v>
      </c>
      <c r="M1626">
        <f t="shared" si="252"/>
        <v>0</v>
      </c>
      <c r="P1626" s="23">
        <f t="shared" si="253"/>
        <v>0.104649224840572</v>
      </c>
    </row>
    <row r="1627" spans="1:16" x14ac:dyDescent="0.3">
      <c r="A1627">
        <v>1626</v>
      </c>
      <c r="B1627" s="16" t="s">
        <v>7828</v>
      </c>
      <c r="C1627" s="17">
        <v>74.3</v>
      </c>
      <c r="D1627" s="17">
        <v>5.058E-2</v>
      </c>
      <c r="E1627" s="9">
        <f t="shared" si="257"/>
        <v>-1.7742078144224599E-2</v>
      </c>
      <c r="F1627">
        <f t="shared" si="258"/>
        <v>0.9824143858257306</v>
      </c>
      <c r="G1627">
        <f t="shared" si="255"/>
        <v>73.676283658071796</v>
      </c>
      <c r="H1627">
        <f t="shared" si="249"/>
        <v>1.4564094695381573E-2</v>
      </c>
      <c r="I1627" t="str">
        <f t="shared" si="256"/>
        <v>2006</v>
      </c>
      <c r="J1627">
        <f t="shared" si="250"/>
        <v>7.8936329128371812</v>
      </c>
      <c r="K1627">
        <f t="shared" si="254"/>
        <v>-7.8936329128371812</v>
      </c>
      <c r="L1627">
        <f t="shared" si="251"/>
        <v>-3.4507869061923202</v>
      </c>
      <c r="M1627">
        <f t="shared" si="252"/>
        <v>0</v>
      </c>
      <c r="P1627" s="23">
        <f t="shared" si="253"/>
        <v>0.10713940118737753</v>
      </c>
    </row>
    <row r="1628" spans="1:16" x14ac:dyDescent="0.3">
      <c r="A1628">
        <v>1627</v>
      </c>
      <c r="B1628" s="16" t="s">
        <v>7826</v>
      </c>
      <c r="C1628" s="17">
        <v>73.8</v>
      </c>
      <c r="D1628" s="17">
        <v>5.0819999999999997E-2</v>
      </c>
      <c r="E1628" s="9">
        <f t="shared" si="257"/>
        <v>-6.7522201172866706E-3</v>
      </c>
      <c r="F1628">
        <f t="shared" si="258"/>
        <v>0.99327052489905787</v>
      </c>
      <c r="G1628">
        <f t="shared" si="255"/>
        <v>73.177553780970797</v>
      </c>
      <c r="H1628">
        <f t="shared" si="249"/>
        <v>1.4618092662269835E-2</v>
      </c>
      <c r="I1628" t="str">
        <f t="shared" si="256"/>
        <v>2006</v>
      </c>
      <c r="J1628">
        <f t="shared" si="250"/>
        <v>7.8692676850037859</v>
      </c>
      <c r="K1628">
        <f t="shared" si="254"/>
        <v>-7.8692676850037859</v>
      </c>
      <c r="L1628">
        <f t="shared" si="251"/>
        <v>-3.9044600667568119</v>
      </c>
      <c r="M1628">
        <f t="shared" si="252"/>
        <v>0</v>
      </c>
      <c r="P1628" s="23">
        <f t="shared" si="253"/>
        <v>0.10753663218310698</v>
      </c>
    </row>
    <row r="1629" spans="1:16" x14ac:dyDescent="0.3">
      <c r="A1629">
        <v>1628</v>
      </c>
      <c r="B1629" s="16" t="s">
        <v>7824</v>
      </c>
      <c r="C1629" s="17">
        <v>73.08</v>
      </c>
      <c r="D1629" s="17">
        <v>5.0620000000000005E-2</v>
      </c>
      <c r="E1629" s="9">
        <f t="shared" si="257"/>
        <v>-9.8040000966208556E-3</v>
      </c>
      <c r="F1629">
        <f t="shared" si="258"/>
        <v>0.99024390243902438</v>
      </c>
      <c r="G1629">
        <f t="shared" si="255"/>
        <v>72.466041921482358</v>
      </c>
      <c r="H1629">
        <f t="shared" si="249"/>
        <v>1.4651133551491143E-2</v>
      </c>
      <c r="I1629" t="str">
        <f t="shared" si="256"/>
        <v>2006</v>
      </c>
      <c r="J1629">
        <f t="shared" si="250"/>
        <v>7.8103678523872153</v>
      </c>
      <c r="K1629">
        <f t="shared" si="254"/>
        <v>-7.8103678523872153</v>
      </c>
      <c r="L1629">
        <f t="shared" si="251"/>
        <v>-3.1929482072683726</v>
      </c>
      <c r="M1629">
        <f t="shared" si="252"/>
        <v>0</v>
      </c>
      <c r="P1629" s="23">
        <f t="shared" si="253"/>
        <v>0.10777969439602929</v>
      </c>
    </row>
    <row r="1630" spans="1:16" x14ac:dyDescent="0.3">
      <c r="A1630">
        <v>1629</v>
      </c>
      <c r="B1630" s="16" t="s">
        <v>7822</v>
      </c>
      <c r="C1630" s="17">
        <v>71.58</v>
      </c>
      <c r="D1630" s="17">
        <v>5.0499999999999996E-2</v>
      </c>
      <c r="E1630" s="9">
        <f t="shared" si="257"/>
        <v>-2.0739026171926252E-2</v>
      </c>
      <c r="F1630">
        <f t="shared" si="258"/>
        <v>0.97947454844006565</v>
      </c>
      <c r="G1630">
        <f t="shared" si="255"/>
        <v>70.980063275352393</v>
      </c>
      <c r="H1630">
        <f t="shared" si="249"/>
        <v>1.5107668201275196E-2</v>
      </c>
      <c r="I1630" t="str">
        <f t="shared" si="256"/>
        <v>2006</v>
      </c>
      <c r="J1630">
        <f t="shared" si="250"/>
        <v>7.8885928391474298</v>
      </c>
      <c r="K1630">
        <f t="shared" si="254"/>
        <v>-7.8885928391474298</v>
      </c>
      <c r="L1630">
        <f t="shared" si="251"/>
        <v>-1.7069695611384077</v>
      </c>
      <c r="M1630">
        <f t="shared" si="252"/>
        <v>0</v>
      </c>
      <c r="P1630" s="23">
        <f t="shared" si="253"/>
        <v>0.11113814887069451</v>
      </c>
    </row>
    <row r="1631" spans="1:16" x14ac:dyDescent="0.3">
      <c r="A1631">
        <v>1630</v>
      </c>
      <c r="B1631" s="16" t="s">
        <v>7820</v>
      </c>
      <c r="C1631" s="17">
        <v>72.3</v>
      </c>
      <c r="D1631" s="17">
        <v>5.074E-2</v>
      </c>
      <c r="E1631" s="9">
        <f t="shared" si="257"/>
        <v>1.0008423826839282E-2</v>
      </c>
      <c r="F1631">
        <f t="shared" si="258"/>
        <v>1.0100586756077117</v>
      </c>
      <c r="G1631">
        <f t="shared" si="255"/>
        <v>71.691161002660209</v>
      </c>
      <c r="H1631">
        <f t="shared" si="249"/>
        <v>1.5188035298739664E-2</v>
      </c>
      <c r="I1631" t="str">
        <f t="shared" si="256"/>
        <v>2006</v>
      </c>
      <c r="J1631">
        <f t="shared" si="250"/>
        <v>8.0100076734532948</v>
      </c>
      <c r="K1631">
        <f t="shared" si="254"/>
        <v>-8.0100076734532948</v>
      </c>
      <c r="L1631">
        <f t="shared" si="251"/>
        <v>-3.1133021916420489</v>
      </c>
      <c r="M1631">
        <f t="shared" si="252"/>
        <v>0</v>
      </c>
      <c r="P1631" s="23">
        <f t="shared" si="253"/>
        <v>0.11172936191054392</v>
      </c>
    </row>
    <row r="1632" spans="1:16" x14ac:dyDescent="0.3">
      <c r="A1632">
        <v>1631</v>
      </c>
      <c r="B1632" s="16" t="s">
        <v>7818</v>
      </c>
      <c r="C1632" s="17">
        <v>73.38</v>
      </c>
      <c r="D1632" s="17">
        <v>5.0679999999999996E-2</v>
      </c>
      <c r="E1632" s="9">
        <f t="shared" si="257"/>
        <v>1.4827289762416932E-2</v>
      </c>
      <c r="F1632">
        <f t="shared" si="258"/>
        <v>1.0149377593360995</v>
      </c>
      <c r="G1632">
        <f t="shared" si="255"/>
        <v>72.762793936544753</v>
      </c>
      <c r="H1632">
        <f t="shared" si="249"/>
        <v>1.5363873673668083E-2</v>
      </c>
      <c r="I1632" t="str">
        <f t="shared" si="256"/>
        <v>2006</v>
      </c>
      <c r="J1632">
        <f t="shared" si="250"/>
        <v>8.223862017626459</v>
      </c>
      <c r="K1632">
        <f t="shared" si="254"/>
        <v>-8.223862017626459</v>
      </c>
      <c r="L1632">
        <f t="shared" si="251"/>
        <v>-5.2338013027554098</v>
      </c>
      <c r="M1632">
        <f t="shared" si="252"/>
        <v>0</v>
      </c>
      <c r="P1632" s="23">
        <f t="shared" si="253"/>
        <v>0.11302290047848293</v>
      </c>
    </row>
    <row r="1633" spans="1:16" x14ac:dyDescent="0.3">
      <c r="A1633">
        <v>1632</v>
      </c>
      <c r="B1633" s="16" t="s">
        <v>7816</v>
      </c>
      <c r="C1633" s="17">
        <v>73.239999999999995</v>
      </c>
      <c r="D1633" s="17">
        <v>5.0780000000000006E-2</v>
      </c>
      <c r="E1633" s="9">
        <f t="shared" si="257"/>
        <v>-1.9096991208260793E-3</v>
      </c>
      <c r="F1633">
        <f t="shared" si="258"/>
        <v>0.99809212319433083</v>
      </c>
      <c r="G1633">
        <f t="shared" si="255"/>
        <v>72.622761100239316</v>
      </c>
      <c r="H1633">
        <f t="shared" ref="H1633:H1696" si="259">SQRT(_xlfn.VAR.S(E1604:E1633))</f>
        <v>1.524072548660544E-2</v>
      </c>
      <c r="I1633" t="str">
        <f t="shared" si="256"/>
        <v>2006</v>
      </c>
      <c r="J1633">
        <f t="shared" ref="J1633:J1696" si="260">-K1633</f>
        <v>8.1422440984119255</v>
      </c>
      <c r="K1633">
        <f t="shared" si="254"/>
        <v>-8.1422440984119255</v>
      </c>
      <c r="L1633">
        <f t="shared" ref="L1633:L1696" si="261">+MIN(G1634-G1633,G1635-G1633,G1636-G1633,G1637-G1633,G1638-G1633,G1639-G1633,G1640-G1633,G1641-G1633,G1642-G1633,G1643-G1633)</f>
        <v>-6.2423302381614434</v>
      </c>
      <c r="M1633">
        <f t="shared" ref="M1633:M1696" si="262">+IF(L1633&lt;K1633,1,0)</f>
        <v>0</v>
      </c>
      <c r="P1633" s="23">
        <f t="shared" ref="P1633:P1696" si="263">-K1633/G1633</f>
        <v>0.11211697235214449</v>
      </c>
    </row>
    <row r="1634" spans="1:16" x14ac:dyDescent="0.3">
      <c r="A1634">
        <v>1633</v>
      </c>
      <c r="B1634" s="16" t="s">
        <v>7814</v>
      </c>
      <c r="C1634" s="17">
        <v>72.02</v>
      </c>
      <c r="D1634" s="17">
        <v>5.0880000000000002E-2</v>
      </c>
      <c r="E1634" s="9">
        <f t="shared" si="257"/>
        <v>-1.6797861585580734E-2</v>
      </c>
      <c r="F1634">
        <f t="shared" si="258"/>
        <v>0.98334243582741676</v>
      </c>
      <c r="G1634">
        <f t="shared" si="255"/>
        <v>71.411852589360365</v>
      </c>
      <c r="H1634">
        <f t="shared" si="259"/>
        <v>1.5413704082295558E-2</v>
      </c>
      <c r="I1634" t="str">
        <f t="shared" si="256"/>
        <v>2006</v>
      </c>
      <c r="J1634">
        <f t="shared" si="260"/>
        <v>8.0973523468751765</v>
      </c>
      <c r="K1634">
        <f t="shared" ref="K1634:K1697" si="264">-G1634*$P$3*$R$3*H1634</f>
        <v>-8.0973523468751765</v>
      </c>
      <c r="L1634">
        <f t="shared" si="261"/>
        <v>-5.4281372859980337</v>
      </c>
      <c r="M1634">
        <f t="shared" si="262"/>
        <v>0</v>
      </c>
      <c r="P1634" s="23">
        <f t="shared" si="263"/>
        <v>0.1133894732214467</v>
      </c>
    </row>
    <row r="1635" spans="1:16" x14ac:dyDescent="0.3">
      <c r="A1635">
        <v>1634</v>
      </c>
      <c r="B1635" s="16" t="s">
        <v>7812</v>
      </c>
      <c r="C1635" s="17">
        <v>72.680000000000007</v>
      </c>
      <c r="D1635" s="17">
        <v>5.0770000000000003E-2</v>
      </c>
      <c r="E1635" s="9">
        <f t="shared" si="257"/>
        <v>9.1223853072414391E-3</v>
      </c>
      <c r="F1635">
        <f t="shared" si="258"/>
        <v>1.0091641210774787</v>
      </c>
      <c r="G1635">
        <f t="shared" si="255"/>
        <v>72.067600680090834</v>
      </c>
      <c r="H1635">
        <f t="shared" si="259"/>
        <v>1.4365567391779632E-2</v>
      </c>
      <c r="I1635" t="str">
        <f t="shared" si="256"/>
        <v>2006</v>
      </c>
      <c r="J1635">
        <f t="shared" si="260"/>
        <v>7.6160286309718543</v>
      </c>
      <c r="K1635">
        <f t="shared" si="264"/>
        <v>-7.6160286309718543</v>
      </c>
      <c r="L1635">
        <f t="shared" si="261"/>
        <v>-7.2703603132879522</v>
      </c>
      <c r="M1635">
        <f t="shared" si="262"/>
        <v>0</v>
      </c>
      <c r="P1635" s="23">
        <f t="shared" si="263"/>
        <v>0.10567895363659351</v>
      </c>
    </row>
    <row r="1636" spans="1:16" x14ac:dyDescent="0.3">
      <c r="A1636">
        <v>1635</v>
      </c>
      <c r="B1636" s="16" t="s">
        <v>7810</v>
      </c>
      <c r="C1636" s="17">
        <v>72.7</v>
      </c>
      <c r="D1636" s="17">
        <v>5.0750000000000003E-2</v>
      </c>
      <c r="E1636" s="9">
        <f t="shared" si="257"/>
        <v>2.7514101150311244E-4</v>
      </c>
      <c r="F1636">
        <f t="shared" si="258"/>
        <v>1.0002751788662629</v>
      </c>
      <c r="G1636">
        <f t="shared" si="255"/>
        <v>72.087672452581302</v>
      </c>
      <c r="H1636">
        <f t="shared" si="259"/>
        <v>1.4263863758094415E-2</v>
      </c>
      <c r="I1636" t="str">
        <f t="shared" si="256"/>
        <v>2006</v>
      </c>
      <c r="J1636">
        <f t="shared" si="260"/>
        <v>7.5642157249697926</v>
      </c>
      <c r="K1636">
        <f t="shared" si="264"/>
        <v>-7.5642157249697926</v>
      </c>
      <c r="L1636">
        <f t="shared" si="261"/>
        <v>-8.0652450188473779</v>
      </c>
      <c r="M1636">
        <f t="shared" si="262"/>
        <v>1</v>
      </c>
      <c r="P1636" s="23">
        <f t="shared" si="263"/>
        <v>0.10493078036255746</v>
      </c>
    </row>
    <row r="1637" spans="1:16" x14ac:dyDescent="0.3">
      <c r="A1637">
        <v>1636</v>
      </c>
      <c r="B1637" s="16" t="s">
        <v>7809</v>
      </c>
      <c r="C1637" s="17">
        <v>70.819999999999993</v>
      </c>
      <c r="D1637" s="17">
        <v>5.058E-2</v>
      </c>
      <c r="E1637" s="9">
        <f t="shared" si="257"/>
        <v>-2.6199937855716119E-2</v>
      </c>
      <c r="F1637">
        <f t="shared" si="258"/>
        <v>0.97414030261347995</v>
      </c>
      <c r="G1637">
        <f t="shared" si="255"/>
        <v>70.225496751879476</v>
      </c>
      <c r="H1637">
        <f t="shared" si="259"/>
        <v>1.4667288641747827E-2</v>
      </c>
      <c r="I1637" t="str">
        <f t="shared" si="256"/>
        <v>2006</v>
      </c>
      <c r="J1637">
        <f t="shared" si="260"/>
        <v>7.5772284163217929</v>
      </c>
      <c r="K1637">
        <f t="shared" si="264"/>
        <v>-7.5772284163217929</v>
      </c>
      <c r="L1637">
        <f t="shared" si="261"/>
        <v>-7.7462582887333795</v>
      </c>
      <c r="M1637">
        <f t="shared" si="262"/>
        <v>1</v>
      </c>
      <c r="P1637" s="23">
        <f t="shared" si="263"/>
        <v>0.10789853780733848</v>
      </c>
    </row>
    <row r="1638" spans="1:16" x14ac:dyDescent="0.3">
      <c r="A1638">
        <v>1637</v>
      </c>
      <c r="B1638" s="16" t="s">
        <v>7808</v>
      </c>
      <c r="C1638" s="17">
        <v>69.86</v>
      </c>
      <c r="D1638" s="17">
        <v>5.0620000000000005E-2</v>
      </c>
      <c r="E1638" s="9">
        <f t="shared" si="257"/>
        <v>-1.364820730507163E-2</v>
      </c>
      <c r="F1638">
        <f t="shared" si="258"/>
        <v>0.98644450720135568</v>
      </c>
      <c r="G1638">
        <f t="shared" si="255"/>
        <v>69.273093714213985</v>
      </c>
      <c r="H1638">
        <f t="shared" si="259"/>
        <v>1.4414141316489004E-2</v>
      </c>
      <c r="I1638" t="str">
        <f t="shared" si="256"/>
        <v>2006</v>
      </c>
      <c r="J1638">
        <f t="shared" si="260"/>
        <v>7.3454613813549265</v>
      </c>
      <c r="K1638">
        <f t="shared" si="264"/>
        <v>-7.3454613813549265</v>
      </c>
      <c r="L1638">
        <f t="shared" si="261"/>
        <v>-6.7938552510678889</v>
      </c>
      <c r="M1638">
        <f t="shared" si="262"/>
        <v>0</v>
      </c>
      <c r="P1638" s="23">
        <f t="shared" si="263"/>
        <v>0.1060362831730688</v>
      </c>
    </row>
    <row r="1639" spans="1:16" x14ac:dyDescent="0.3">
      <c r="A1639">
        <v>1638</v>
      </c>
      <c r="B1639" s="16" t="s">
        <v>7806</v>
      </c>
      <c r="C1639" s="17">
        <v>70.180000000000007</v>
      </c>
      <c r="D1639" s="17">
        <v>5.0410000000000003E-2</v>
      </c>
      <c r="E1639" s="9">
        <f t="shared" si="257"/>
        <v>4.5701307763832758E-3</v>
      </c>
      <c r="F1639">
        <f t="shared" si="258"/>
        <v>1.0045805897509306</v>
      </c>
      <c r="G1639">
        <f t="shared" si="255"/>
        <v>69.592841044107985</v>
      </c>
      <c r="H1639">
        <f t="shared" si="259"/>
        <v>1.4442048315606007E-2</v>
      </c>
      <c r="I1639" t="str">
        <f t="shared" si="256"/>
        <v>2006</v>
      </c>
      <c r="J1639">
        <f t="shared" si="260"/>
        <v>7.3936532780995048</v>
      </c>
      <c r="K1639">
        <f t="shared" si="264"/>
        <v>-7.3936532780995048</v>
      </c>
      <c r="L1639">
        <f t="shared" si="261"/>
        <v>-7.8579326885920437</v>
      </c>
      <c r="M1639">
        <f t="shared" si="262"/>
        <v>1</v>
      </c>
      <c r="P1639" s="23">
        <f t="shared" si="263"/>
        <v>0.10624157840335047</v>
      </c>
    </row>
    <row r="1640" spans="1:16" x14ac:dyDescent="0.3">
      <c r="A1640">
        <v>1639</v>
      </c>
      <c r="B1640" s="16" t="s">
        <v>7804</v>
      </c>
      <c r="C1640" s="17">
        <v>70.25</v>
      </c>
      <c r="D1640" s="17">
        <v>5.0300000000000004E-2</v>
      </c>
      <c r="E1640" s="9">
        <f t="shared" si="257"/>
        <v>9.9693805878605952E-4</v>
      </c>
      <c r="F1640">
        <f t="shared" si="258"/>
        <v>1.0009974351667141</v>
      </c>
      <c r="G1640">
        <f t="shared" si="255"/>
        <v>69.663532544172966</v>
      </c>
      <c r="H1640">
        <f t="shared" si="259"/>
        <v>1.4449785981062387E-2</v>
      </c>
      <c r="I1640" t="str">
        <f t="shared" si="256"/>
        <v>2006</v>
      </c>
      <c r="J1640">
        <f t="shared" si="260"/>
        <v>7.4051290013265856</v>
      </c>
      <c r="K1640">
        <f t="shared" si="264"/>
        <v>-7.4051290013265856</v>
      </c>
      <c r="L1640">
        <f t="shared" si="261"/>
        <v>-7.9286241886570252</v>
      </c>
      <c r="M1640">
        <f t="shared" si="262"/>
        <v>1</v>
      </c>
      <c r="P1640" s="23">
        <f t="shared" si="263"/>
        <v>0.10629849981596994</v>
      </c>
    </row>
    <row r="1641" spans="1:16" x14ac:dyDescent="0.3">
      <c r="A1641">
        <v>1640</v>
      </c>
      <c r="B1641" s="16" t="s">
        <v>7802</v>
      </c>
      <c r="C1641" s="17">
        <v>69.150000000000006</v>
      </c>
      <c r="D1641" s="17">
        <v>4.9850000000000005E-2</v>
      </c>
      <c r="E1641" s="9">
        <f t="shared" si="257"/>
        <v>-1.5782250103087855E-2</v>
      </c>
      <c r="F1641">
        <f t="shared" si="258"/>
        <v>0.98434163701067623</v>
      </c>
      <c r="G1641">
        <f t="shared" si="255"/>
        <v>68.57785881101816</v>
      </c>
      <c r="H1641">
        <f t="shared" si="259"/>
        <v>1.4672558050306494E-2</v>
      </c>
      <c r="I1641" t="str">
        <f t="shared" si="256"/>
        <v>2006</v>
      </c>
      <c r="J1641">
        <f t="shared" si="260"/>
        <v>7.4021090377155376</v>
      </c>
      <c r="K1641">
        <f t="shared" si="264"/>
        <v>-7.4021090377155376</v>
      </c>
      <c r="L1641">
        <f t="shared" si="261"/>
        <v>-6.8429504555022191</v>
      </c>
      <c r="M1641">
        <f t="shared" si="262"/>
        <v>0</v>
      </c>
      <c r="P1641" s="23">
        <f t="shared" si="263"/>
        <v>0.10793730171882046</v>
      </c>
    </row>
    <row r="1642" spans="1:16" x14ac:dyDescent="0.3">
      <c r="A1642">
        <v>1641</v>
      </c>
      <c r="B1642" s="16" t="s">
        <v>7798</v>
      </c>
      <c r="C1642" s="17">
        <v>68.09</v>
      </c>
      <c r="D1642" s="17">
        <v>4.9640000000000004E-2</v>
      </c>
      <c r="E1642" s="9">
        <f t="shared" si="257"/>
        <v>-1.5447698615891984E-2</v>
      </c>
      <c r="F1642">
        <f t="shared" si="258"/>
        <v>0.98467100506146055</v>
      </c>
      <c r="G1642">
        <f t="shared" si="255"/>
        <v>67.528992633789343</v>
      </c>
      <c r="H1642">
        <f t="shared" si="259"/>
        <v>1.4629892748587458E-2</v>
      </c>
      <c r="I1642" t="str">
        <f t="shared" si="256"/>
        <v>2006</v>
      </c>
      <c r="J1642">
        <f t="shared" si="260"/>
        <v>7.267702379952353</v>
      </c>
      <c r="K1642">
        <f t="shared" si="264"/>
        <v>-7.267702379952353</v>
      </c>
      <c r="L1642">
        <f t="shared" si="261"/>
        <v>-5.8679354132648172</v>
      </c>
      <c r="M1642">
        <f t="shared" si="262"/>
        <v>0</v>
      </c>
      <c r="P1642" s="23">
        <f t="shared" si="263"/>
        <v>0.10762343841504053</v>
      </c>
    </row>
    <row r="1643" spans="1:16" x14ac:dyDescent="0.3">
      <c r="A1643">
        <v>1642</v>
      </c>
      <c r="B1643" s="16" t="s">
        <v>7796</v>
      </c>
      <c r="C1643" s="17">
        <v>66.930000000000007</v>
      </c>
      <c r="D1643" s="17">
        <v>4.947E-2</v>
      </c>
      <c r="E1643" s="9">
        <f t="shared" si="257"/>
        <v>-1.7183062382324428E-2</v>
      </c>
      <c r="F1643">
        <f t="shared" si="258"/>
        <v>0.98296372448230285</v>
      </c>
      <c r="G1643">
        <f t="shared" si="255"/>
        <v>66.380430862077873</v>
      </c>
      <c r="H1643">
        <f t="shared" si="259"/>
        <v>1.4602301714905013E-2</v>
      </c>
      <c r="I1643" t="str">
        <f t="shared" si="256"/>
        <v>2006</v>
      </c>
      <c r="J1643">
        <f t="shared" si="260"/>
        <v>7.1306169197029066</v>
      </c>
      <c r="K1643">
        <f t="shared" si="264"/>
        <v>-7.1306169197029066</v>
      </c>
      <c r="L1643">
        <f t="shared" si="261"/>
        <v>-6.4038575636862589</v>
      </c>
      <c r="M1643">
        <f t="shared" si="262"/>
        <v>0</v>
      </c>
      <c r="P1643" s="23">
        <f t="shared" si="263"/>
        <v>0.107420467554942</v>
      </c>
    </row>
    <row r="1644" spans="1:16" x14ac:dyDescent="0.3">
      <c r="A1644">
        <v>1643</v>
      </c>
      <c r="B1644" s="16" t="s">
        <v>7794</v>
      </c>
      <c r="C1644" s="17">
        <v>66.53</v>
      </c>
      <c r="D1644" s="17">
        <v>4.947E-2</v>
      </c>
      <c r="E1644" s="9">
        <f t="shared" si="257"/>
        <v>-5.9943233587548177E-3</v>
      </c>
      <c r="F1644">
        <f t="shared" si="258"/>
        <v>0.99402360675332424</v>
      </c>
      <c r="G1644">
        <f t="shared" si="255"/>
        <v>65.983715303362331</v>
      </c>
      <c r="H1644">
        <f t="shared" si="259"/>
        <v>1.4408246015579097E-2</v>
      </c>
      <c r="I1644" t="str">
        <f t="shared" si="256"/>
        <v>2006</v>
      </c>
      <c r="J1644">
        <f t="shared" si="260"/>
        <v>6.9938063237732546</v>
      </c>
      <c r="K1644">
        <f t="shared" si="264"/>
        <v>-6.9938063237732546</v>
      </c>
      <c r="L1644">
        <f t="shared" si="261"/>
        <v>-6.0071420049707172</v>
      </c>
      <c r="M1644">
        <f t="shared" si="262"/>
        <v>0</v>
      </c>
      <c r="P1644" s="23">
        <f t="shared" si="263"/>
        <v>0.10599291494301279</v>
      </c>
    </row>
    <row r="1645" spans="1:16" x14ac:dyDescent="0.3">
      <c r="A1645">
        <v>1644</v>
      </c>
      <c r="B1645" s="16" t="s">
        <v>7792</v>
      </c>
      <c r="C1645" s="17">
        <v>65.33</v>
      </c>
      <c r="D1645" s="17">
        <v>4.913E-2</v>
      </c>
      <c r="E1645" s="9">
        <f t="shared" si="257"/>
        <v>-1.8201624901137248E-2</v>
      </c>
      <c r="F1645">
        <f t="shared" si="258"/>
        <v>0.98196302419960912</v>
      </c>
      <c r="G1645">
        <f t="shared" si="255"/>
        <v>64.797240366802882</v>
      </c>
      <c r="H1645">
        <f t="shared" si="259"/>
        <v>1.4274330989381287E-2</v>
      </c>
      <c r="I1645" t="str">
        <f t="shared" si="256"/>
        <v>2006</v>
      </c>
      <c r="J1645">
        <f t="shared" si="260"/>
        <v>6.804214462844155</v>
      </c>
      <c r="K1645">
        <f t="shared" si="264"/>
        <v>-6.804214462844155</v>
      </c>
      <c r="L1645">
        <f t="shared" si="261"/>
        <v>-4.8772814154830044</v>
      </c>
      <c r="M1645">
        <f t="shared" si="262"/>
        <v>0</v>
      </c>
      <c r="P1645" s="23">
        <f t="shared" si="263"/>
        <v>0.10500778157105145</v>
      </c>
    </row>
    <row r="1646" spans="1:16" x14ac:dyDescent="0.3">
      <c r="A1646">
        <v>1645</v>
      </c>
      <c r="B1646" s="16" t="s">
        <v>7790</v>
      </c>
      <c r="C1646" s="17">
        <v>64.55</v>
      </c>
      <c r="D1646" s="17">
        <v>4.9240000000000006E-2</v>
      </c>
      <c r="E1646" s="9">
        <f t="shared" si="257"/>
        <v>-1.2011231560007479E-2</v>
      </c>
      <c r="F1646">
        <f t="shared" si="258"/>
        <v>0.98806061533751721</v>
      </c>
      <c r="G1646">
        <f t="shared" si="255"/>
        <v>64.022427433733924</v>
      </c>
      <c r="H1646">
        <f t="shared" si="259"/>
        <v>1.3975050074242693E-2</v>
      </c>
      <c r="I1646" t="str">
        <f t="shared" si="256"/>
        <v>2006</v>
      </c>
      <c r="J1646">
        <f t="shared" si="260"/>
        <v>6.5818992458082892</v>
      </c>
      <c r="K1646">
        <f t="shared" si="264"/>
        <v>-6.5818992458082892</v>
      </c>
      <c r="L1646">
        <f t="shared" si="261"/>
        <v>-4.1024684824140465</v>
      </c>
      <c r="M1646">
        <f t="shared" si="262"/>
        <v>0</v>
      </c>
      <c r="P1646" s="23">
        <f t="shared" si="263"/>
        <v>0.10280614949536003</v>
      </c>
    </row>
    <row r="1647" spans="1:16" x14ac:dyDescent="0.3">
      <c r="A1647">
        <v>1646</v>
      </c>
      <c r="B1647" s="16" t="s">
        <v>7788</v>
      </c>
      <c r="C1647" s="17">
        <v>62.99</v>
      </c>
      <c r="D1647" s="17">
        <v>4.8849999999999998E-2</v>
      </c>
      <c r="E1647" s="9">
        <f t="shared" si="257"/>
        <v>-2.4464133658813787E-2</v>
      </c>
      <c r="F1647">
        <f t="shared" si="258"/>
        <v>0.97583268783888466</v>
      </c>
      <c r="G1647">
        <f t="shared" si="255"/>
        <v>62.479238463146096</v>
      </c>
      <c r="H1647">
        <f t="shared" si="259"/>
        <v>1.3405110582563823E-2</v>
      </c>
      <c r="I1647" t="str">
        <f t="shared" si="256"/>
        <v>2006</v>
      </c>
      <c r="J1647">
        <f t="shared" si="260"/>
        <v>6.1612928147636339</v>
      </c>
      <c r="K1647">
        <f t="shared" si="264"/>
        <v>-6.1612928147636339</v>
      </c>
      <c r="L1647">
        <f t="shared" si="261"/>
        <v>-2.8457343970564395</v>
      </c>
      <c r="M1647">
        <f t="shared" si="262"/>
        <v>0</v>
      </c>
      <c r="P1647" s="23">
        <f t="shared" si="263"/>
        <v>9.861344290228384E-2</v>
      </c>
    </row>
    <row r="1648" spans="1:16" x14ac:dyDescent="0.3">
      <c r="A1648">
        <v>1647</v>
      </c>
      <c r="B1648" s="16" t="s">
        <v>7786</v>
      </c>
      <c r="C1648" s="17">
        <v>62.99</v>
      </c>
      <c r="D1648" s="17">
        <v>4.8849999999999998E-2</v>
      </c>
      <c r="E1648" s="9">
        <f t="shared" si="257"/>
        <v>0</v>
      </c>
      <c r="F1648">
        <f t="shared" si="258"/>
        <v>1</v>
      </c>
      <c r="G1648">
        <f t="shared" si="255"/>
        <v>62.479238463146096</v>
      </c>
      <c r="H1648">
        <f t="shared" si="259"/>
        <v>1.3126295808395276E-2</v>
      </c>
      <c r="I1648" t="str">
        <f t="shared" si="256"/>
        <v>2006</v>
      </c>
      <c r="J1648">
        <f t="shared" si="260"/>
        <v>6.0331432218039867</v>
      </c>
      <c r="K1648">
        <f t="shared" si="264"/>
        <v>-6.0331432218039867</v>
      </c>
      <c r="L1648">
        <f t="shared" si="261"/>
        <v>-2.8457343970564395</v>
      </c>
      <c r="M1648">
        <f t="shared" si="262"/>
        <v>0</v>
      </c>
      <c r="P1648" s="23">
        <f t="shared" si="263"/>
        <v>9.6562368079481098E-2</v>
      </c>
    </row>
    <row r="1649" spans="1:16" x14ac:dyDescent="0.3">
      <c r="A1649">
        <v>1648</v>
      </c>
      <c r="B1649" s="16" t="s">
        <v>7784</v>
      </c>
      <c r="C1649" s="17">
        <v>62.24</v>
      </c>
      <c r="D1649" s="17">
        <v>4.8890000000000003E-2</v>
      </c>
      <c r="E1649" s="9">
        <f t="shared" si="257"/>
        <v>-1.1978103763701464E-2</v>
      </c>
      <c r="F1649">
        <f t="shared" si="258"/>
        <v>0.98809334815050009</v>
      </c>
      <c r="G1649">
        <f t="shared" si="255"/>
        <v>61.734908355515941</v>
      </c>
      <c r="H1649">
        <f t="shared" si="259"/>
        <v>1.2644301186425001E-2</v>
      </c>
      <c r="I1649" t="str">
        <f t="shared" si="256"/>
        <v>2006</v>
      </c>
      <c r="J1649">
        <f t="shared" si="260"/>
        <v>5.7423724926826134</v>
      </c>
      <c r="K1649">
        <f t="shared" si="264"/>
        <v>-5.7423724926826134</v>
      </c>
      <c r="L1649">
        <f t="shared" si="261"/>
        <v>-2.1014042894262843</v>
      </c>
      <c r="M1649">
        <f t="shared" si="262"/>
        <v>0</v>
      </c>
      <c r="P1649" s="23">
        <f t="shared" si="263"/>
        <v>9.301661969940446E-2</v>
      </c>
    </row>
    <row r="1650" spans="1:16" x14ac:dyDescent="0.3">
      <c r="A1650">
        <v>1649</v>
      </c>
      <c r="B1650" s="16" t="s">
        <v>7782</v>
      </c>
      <c r="C1650" s="17">
        <v>63.33</v>
      </c>
      <c r="D1650" s="17">
        <v>4.913E-2</v>
      </c>
      <c r="E1650" s="9">
        <f t="shared" si="257"/>
        <v>1.7361270658202716E-2</v>
      </c>
      <c r="F1650">
        <f t="shared" si="258"/>
        <v>1.017512853470437</v>
      </c>
      <c r="G1650">
        <f t="shared" si="255"/>
        <v>62.813550167298743</v>
      </c>
      <c r="H1650">
        <f t="shared" si="259"/>
        <v>1.3402274162283618E-2</v>
      </c>
      <c r="I1650" t="str">
        <f t="shared" si="256"/>
        <v>2006</v>
      </c>
      <c r="J1650">
        <f t="shared" si="260"/>
        <v>6.1929497841282366</v>
      </c>
      <c r="K1650">
        <f t="shared" si="264"/>
        <v>-6.1929497841282366</v>
      </c>
      <c r="L1650">
        <f t="shared" si="261"/>
        <v>-3.1800461012090864</v>
      </c>
      <c r="M1650">
        <f t="shared" si="262"/>
        <v>0</v>
      </c>
      <c r="P1650" s="23">
        <f t="shared" si="263"/>
        <v>9.8592577041638665E-2</v>
      </c>
    </row>
    <row r="1651" spans="1:16" x14ac:dyDescent="0.3">
      <c r="A1651">
        <v>1650</v>
      </c>
      <c r="B1651" s="16" t="s">
        <v>7780</v>
      </c>
      <c r="C1651" s="17">
        <v>64.05</v>
      </c>
      <c r="D1651" s="17">
        <v>4.9180000000000001E-2</v>
      </c>
      <c r="E1651" s="9">
        <f t="shared" si="257"/>
        <v>1.1304877814404273E-2</v>
      </c>
      <c r="F1651">
        <f t="shared" si="258"/>
        <v>1.0113690194220748</v>
      </c>
      <c r="G1651">
        <f t="shared" si="255"/>
        <v>63.527149244004057</v>
      </c>
      <c r="H1651">
        <f t="shared" si="259"/>
        <v>1.3783199186557467E-2</v>
      </c>
      <c r="I1651" t="str">
        <f t="shared" si="256"/>
        <v>2006</v>
      </c>
      <c r="J1651">
        <f t="shared" si="260"/>
        <v>6.4413236323697527</v>
      </c>
      <c r="K1651">
        <f t="shared" si="264"/>
        <v>-6.4413236323697527</v>
      </c>
      <c r="L1651">
        <f t="shared" si="261"/>
        <v>-3.8936451779144008</v>
      </c>
      <c r="M1651">
        <f t="shared" si="262"/>
        <v>0</v>
      </c>
      <c r="P1651" s="23">
        <f t="shared" si="263"/>
        <v>0.10139481637416163</v>
      </c>
    </row>
    <row r="1652" spans="1:16" x14ac:dyDescent="0.3">
      <c r="A1652">
        <v>1651</v>
      </c>
      <c r="B1652" s="16" t="s">
        <v>7778</v>
      </c>
      <c r="C1652" s="17">
        <v>62.17</v>
      </c>
      <c r="D1652" s="17">
        <v>4.9320000000000003E-2</v>
      </c>
      <c r="E1652" s="9">
        <f t="shared" si="257"/>
        <v>-2.9791460061496987E-2</v>
      </c>
      <c r="F1652">
        <f t="shared" si="258"/>
        <v>0.97064793130366911</v>
      </c>
      <c r="G1652">
        <f t="shared" si="255"/>
        <v>61.661057220524526</v>
      </c>
      <c r="H1652">
        <f t="shared" si="259"/>
        <v>1.2950355493950742E-2</v>
      </c>
      <c r="I1652" t="str">
        <f t="shared" si="256"/>
        <v>2006</v>
      </c>
      <c r="J1652">
        <f t="shared" si="260"/>
        <v>5.8743305076913623</v>
      </c>
      <c r="K1652">
        <f t="shared" si="264"/>
        <v>-5.8743305076913623</v>
      </c>
      <c r="L1652">
        <f t="shared" si="261"/>
        <v>-3.7024285892610038</v>
      </c>
      <c r="M1652">
        <f t="shared" si="262"/>
        <v>0</v>
      </c>
      <c r="P1652" s="23">
        <f t="shared" si="263"/>
        <v>9.5268079603020986E-2</v>
      </c>
    </row>
    <row r="1653" spans="1:16" x14ac:dyDescent="0.3">
      <c r="A1653">
        <v>1652</v>
      </c>
      <c r="B1653" s="16" t="s">
        <v>7776</v>
      </c>
      <c r="C1653" s="17">
        <v>60.47</v>
      </c>
      <c r="D1653" s="17">
        <v>4.9160000000000002E-2</v>
      </c>
      <c r="E1653" s="9">
        <f t="shared" si="257"/>
        <v>-2.772519399612472E-2</v>
      </c>
      <c r="F1653">
        <f t="shared" si="258"/>
        <v>0.97265562168248343</v>
      </c>
      <c r="G1653">
        <f t="shared" si="255"/>
        <v>59.976573298391614</v>
      </c>
      <c r="H1653">
        <f t="shared" si="259"/>
        <v>1.3455436806654588E-2</v>
      </c>
      <c r="I1653" t="str">
        <f t="shared" si="256"/>
        <v>2006</v>
      </c>
      <c r="J1653">
        <f t="shared" si="260"/>
        <v>5.9367009231825554</v>
      </c>
      <c r="K1653">
        <f t="shared" si="264"/>
        <v>-5.9367009231825554</v>
      </c>
      <c r="L1653">
        <f t="shared" si="261"/>
        <v>-2.0179446671280914</v>
      </c>
      <c r="M1653">
        <f t="shared" si="262"/>
        <v>0</v>
      </c>
      <c r="P1653" s="23">
        <f t="shared" si="263"/>
        <v>9.8983663065354874E-2</v>
      </c>
    </row>
    <row r="1654" spans="1:16" x14ac:dyDescent="0.3">
      <c r="A1654">
        <v>1653</v>
      </c>
      <c r="B1654" s="16" t="s">
        <v>7774</v>
      </c>
      <c r="C1654" s="17">
        <v>61.34</v>
      </c>
      <c r="D1654" s="17">
        <v>4.9050000000000003E-2</v>
      </c>
      <c r="E1654" s="9">
        <f t="shared" si="257"/>
        <v>1.428478440098392E-2</v>
      </c>
      <c r="F1654">
        <f t="shared" si="258"/>
        <v>1.0143872994873491</v>
      </c>
      <c r="G1654">
        <f t="shared" si="255"/>
        <v>60.840589621245705</v>
      </c>
      <c r="H1654">
        <f t="shared" si="259"/>
        <v>1.4052284363871619E-2</v>
      </c>
      <c r="I1654" t="str">
        <f t="shared" si="256"/>
        <v>2006</v>
      </c>
      <c r="J1654">
        <f t="shared" si="260"/>
        <v>6.2893543570411987</v>
      </c>
      <c r="K1654">
        <f t="shared" si="264"/>
        <v>-6.2893543570411987</v>
      </c>
      <c r="L1654">
        <f t="shared" si="261"/>
        <v>-2.8819609899821828</v>
      </c>
      <c r="M1654">
        <f t="shared" si="262"/>
        <v>0</v>
      </c>
      <c r="P1654" s="23">
        <f t="shared" si="263"/>
        <v>0.10337431632721945</v>
      </c>
    </row>
    <row r="1655" spans="1:16" x14ac:dyDescent="0.3">
      <c r="A1655">
        <v>1654</v>
      </c>
      <c r="B1655" s="16" t="s">
        <v>7772</v>
      </c>
      <c r="C1655" s="17">
        <v>60.41</v>
      </c>
      <c r="D1655" s="17">
        <v>4.8869999999999997E-2</v>
      </c>
      <c r="E1655" s="9">
        <f t="shared" si="257"/>
        <v>-1.5277504535455746E-2</v>
      </c>
      <c r="F1655">
        <f t="shared" si="258"/>
        <v>0.98483860449951077</v>
      </c>
      <c r="G1655">
        <f t="shared" si="255"/>
        <v>59.919958951319877</v>
      </c>
      <c r="H1655">
        <f t="shared" si="259"/>
        <v>1.369236769034902E-2</v>
      </c>
      <c r="I1655" t="str">
        <f t="shared" si="256"/>
        <v>2006</v>
      </c>
      <c r="J1655">
        <f t="shared" si="260"/>
        <v>6.0355351132573389</v>
      </c>
      <c r="K1655">
        <f t="shared" si="264"/>
        <v>-6.0355351132573389</v>
      </c>
      <c r="L1655">
        <f t="shared" si="261"/>
        <v>-1.961330320056355</v>
      </c>
      <c r="M1655">
        <f t="shared" si="262"/>
        <v>0</v>
      </c>
      <c r="P1655" s="23">
        <f t="shared" si="263"/>
        <v>0.10072662296315529</v>
      </c>
    </row>
    <row r="1656" spans="1:16" x14ac:dyDescent="0.3">
      <c r="A1656">
        <v>1655</v>
      </c>
      <c r="B1656" s="16" t="s">
        <v>7770</v>
      </c>
      <c r="C1656" s="17">
        <v>60.8</v>
      </c>
      <c r="D1656" s="17">
        <v>4.9070000000000003E-2</v>
      </c>
      <c r="E1656" s="9">
        <f t="shared" si="257"/>
        <v>6.4351348214714372E-3</v>
      </c>
      <c r="F1656">
        <f t="shared" si="258"/>
        <v>1.0064558847872869</v>
      </c>
      <c r="G1656">
        <f t="shared" si="255"/>
        <v>60.304785109761866</v>
      </c>
      <c r="H1656">
        <f t="shared" si="259"/>
        <v>1.3750350120632662E-2</v>
      </c>
      <c r="I1656" t="str">
        <f t="shared" si="256"/>
        <v>2006</v>
      </c>
      <c r="J1656">
        <f t="shared" si="260"/>
        <v>6.1000198960694103</v>
      </c>
      <c r="K1656">
        <f t="shared" si="264"/>
        <v>-6.1000198960694103</v>
      </c>
      <c r="L1656">
        <f t="shared" si="261"/>
        <v>-2.3461564784983437</v>
      </c>
      <c r="M1656">
        <f t="shared" si="262"/>
        <v>0</v>
      </c>
      <c r="P1656" s="23">
        <f t="shared" si="263"/>
        <v>0.10115316529138857</v>
      </c>
    </row>
    <row r="1657" spans="1:16" x14ac:dyDescent="0.3">
      <c r="A1657">
        <v>1656</v>
      </c>
      <c r="B1657" s="16" t="s">
        <v>7768</v>
      </c>
      <c r="C1657" s="17">
        <v>60.12</v>
      </c>
      <c r="D1657" s="17">
        <v>4.8750000000000002E-2</v>
      </c>
      <c r="E1657" s="9">
        <f t="shared" si="257"/>
        <v>-1.1247224087347589E-2</v>
      </c>
      <c r="F1657">
        <f t="shared" si="258"/>
        <v>0.9888157894736842</v>
      </c>
      <c r="G1657">
        <f t="shared" si="255"/>
        <v>59.633504066089657</v>
      </c>
      <c r="H1657">
        <f t="shared" si="259"/>
        <v>1.3630480793192401E-2</v>
      </c>
      <c r="I1657" t="str">
        <f t="shared" si="256"/>
        <v>2006</v>
      </c>
      <c r="J1657">
        <f t="shared" si="260"/>
        <v>5.9795324224439614</v>
      </c>
      <c r="K1657">
        <f t="shared" si="264"/>
        <v>-5.9795324224439614</v>
      </c>
      <c r="L1657">
        <f t="shared" si="261"/>
        <v>-1.6748754348261343</v>
      </c>
      <c r="M1657">
        <f t="shared" si="262"/>
        <v>0</v>
      </c>
      <c r="P1657" s="23">
        <f t="shared" si="263"/>
        <v>0.10027135778935717</v>
      </c>
    </row>
    <row r="1658" spans="1:16" x14ac:dyDescent="0.3">
      <c r="A1658">
        <v>1657</v>
      </c>
      <c r="B1658" s="16" t="s">
        <v>7767</v>
      </c>
      <c r="C1658" s="17">
        <v>62.21</v>
      </c>
      <c r="D1658" s="17">
        <v>4.8639999999999996E-2</v>
      </c>
      <c r="E1658" s="9">
        <f t="shared" si="257"/>
        <v>3.4173193642154646E-2</v>
      </c>
      <c r="F1658">
        <f t="shared" si="258"/>
        <v>1.0347638057218895</v>
      </c>
      <c r="G1658">
        <f t="shared" si="255"/>
        <v>61.707722913841877</v>
      </c>
      <c r="H1658">
        <f t="shared" si="259"/>
        <v>1.557194185463893E-2</v>
      </c>
      <c r="I1658" t="str">
        <f t="shared" si="256"/>
        <v>2006</v>
      </c>
      <c r="J1658">
        <f t="shared" si="260"/>
        <v>7.0688377720064928</v>
      </c>
      <c r="K1658">
        <f t="shared" si="264"/>
        <v>-7.0688377720064928</v>
      </c>
      <c r="L1658">
        <f t="shared" si="261"/>
        <v>-3.7490942825783549</v>
      </c>
      <c r="M1658">
        <f t="shared" si="262"/>
        <v>0</v>
      </c>
      <c r="P1658" s="23">
        <f t="shared" si="263"/>
        <v>0.1145535346017582</v>
      </c>
    </row>
    <row r="1659" spans="1:16" x14ac:dyDescent="0.3">
      <c r="A1659">
        <v>1658</v>
      </c>
      <c r="B1659" s="16" t="s">
        <v>7765</v>
      </c>
      <c r="C1659" s="17">
        <v>62.54</v>
      </c>
      <c r="D1659" s="17">
        <v>4.8430000000000001E-2</v>
      </c>
      <c r="E1659" s="9">
        <f t="shared" si="257"/>
        <v>5.290593502766722E-3</v>
      </c>
      <c r="F1659">
        <f t="shared" si="258"/>
        <v>1.0053046134062047</v>
      </c>
      <c r="G1659">
        <f t="shared" si="255"/>
        <v>62.037229793122407</v>
      </c>
      <c r="H1659">
        <f t="shared" si="259"/>
        <v>1.5678090621253766E-2</v>
      </c>
      <c r="I1659" t="str">
        <f t="shared" si="256"/>
        <v>2006</v>
      </c>
      <c r="J1659">
        <f t="shared" si="260"/>
        <v>7.1550271771538894</v>
      </c>
      <c r="K1659">
        <f t="shared" si="264"/>
        <v>-7.1550271771538894</v>
      </c>
      <c r="L1659">
        <f t="shared" si="261"/>
        <v>-4.0786011618588844</v>
      </c>
      <c r="M1659">
        <f t="shared" si="262"/>
        <v>0</v>
      </c>
      <c r="P1659" s="23">
        <f t="shared" si="263"/>
        <v>0.11533440808066373</v>
      </c>
    </row>
    <row r="1660" spans="1:16" x14ac:dyDescent="0.3">
      <c r="A1660">
        <v>1659</v>
      </c>
      <c r="B1660" s="16" t="s">
        <v>7763</v>
      </c>
      <c r="C1660" s="17">
        <v>62.48</v>
      </c>
      <c r="D1660" s="17">
        <v>4.8509999999999998E-2</v>
      </c>
      <c r="E1660" s="9">
        <f t="shared" si="257"/>
        <v>-9.5984649826472103E-4</v>
      </c>
      <c r="F1660">
        <f t="shared" si="258"/>
        <v>0.99904061400703548</v>
      </c>
      <c r="G1660">
        <f t="shared" si="255"/>
        <v>61.976885779830418</v>
      </c>
      <c r="H1660">
        <f t="shared" si="259"/>
        <v>1.5415418262710919E-2</v>
      </c>
      <c r="I1660" t="str">
        <f t="shared" si="256"/>
        <v>2006</v>
      </c>
      <c r="J1660">
        <f t="shared" si="260"/>
        <v>7.0283079719007171</v>
      </c>
      <c r="K1660">
        <f t="shared" si="264"/>
        <v>-7.0283079719007171</v>
      </c>
      <c r="L1660">
        <f t="shared" si="261"/>
        <v>-4.0182571485668959</v>
      </c>
      <c r="M1660">
        <f t="shared" si="262"/>
        <v>0</v>
      </c>
      <c r="P1660" s="23">
        <f t="shared" si="263"/>
        <v>0.11340208342943217</v>
      </c>
    </row>
    <row r="1661" spans="1:16" x14ac:dyDescent="0.3">
      <c r="A1661">
        <v>1660</v>
      </c>
      <c r="B1661" s="16" t="s">
        <v>7761</v>
      </c>
      <c r="C1661" s="17">
        <v>60.45</v>
      </c>
      <c r="D1661" s="17">
        <v>4.8710000000000003E-2</v>
      </c>
      <c r="E1661" s="9">
        <f t="shared" si="257"/>
        <v>-3.3029928470628689E-2</v>
      </c>
      <c r="F1661">
        <f t="shared" si="258"/>
        <v>0.9675096030729835</v>
      </c>
      <c r="G1661">
        <f t="shared" si="255"/>
        <v>59.961233419450544</v>
      </c>
      <c r="H1661">
        <f t="shared" si="259"/>
        <v>1.600684849805567E-2</v>
      </c>
      <c r="I1661" t="str">
        <f t="shared" si="256"/>
        <v>2006</v>
      </c>
      <c r="J1661">
        <f t="shared" si="260"/>
        <v>7.0606082034725324</v>
      </c>
      <c r="K1661">
        <f t="shared" si="264"/>
        <v>-7.0606082034725324</v>
      </c>
      <c r="L1661">
        <f t="shared" si="261"/>
        <v>-2.0026047881870213</v>
      </c>
      <c r="M1661">
        <f t="shared" si="262"/>
        <v>0</v>
      </c>
      <c r="P1661" s="23">
        <f t="shared" si="263"/>
        <v>0.11775288466934997</v>
      </c>
    </row>
    <row r="1662" spans="1:16" x14ac:dyDescent="0.3">
      <c r="A1662">
        <v>1661</v>
      </c>
      <c r="B1662" s="16" t="s">
        <v>7759</v>
      </c>
      <c r="C1662" s="17">
        <v>58.43</v>
      </c>
      <c r="D1662" s="17">
        <v>4.8600000000000004E-2</v>
      </c>
      <c r="E1662" s="9">
        <f t="shared" si="257"/>
        <v>-3.398712049445609E-2</v>
      </c>
      <c r="F1662">
        <f t="shared" si="258"/>
        <v>0.9665839536807278</v>
      </c>
      <c r="G1662">
        <f t="shared" si="255"/>
        <v>57.958628631263522</v>
      </c>
      <c r="H1662">
        <f t="shared" si="259"/>
        <v>1.6298573215216435E-2</v>
      </c>
      <c r="I1662" t="str">
        <f t="shared" si="256"/>
        <v>2006</v>
      </c>
      <c r="J1662">
        <f t="shared" si="260"/>
        <v>6.9491775734401751</v>
      </c>
      <c r="K1662">
        <f t="shared" si="264"/>
        <v>-6.9491775734401751</v>
      </c>
      <c r="L1662">
        <f t="shared" si="261"/>
        <v>0.20620322350870168</v>
      </c>
      <c r="M1662">
        <f t="shared" si="262"/>
        <v>0</v>
      </c>
      <c r="P1662" s="23">
        <f t="shared" si="263"/>
        <v>0.11989893028096445</v>
      </c>
    </row>
    <row r="1663" spans="1:16" x14ac:dyDescent="0.3">
      <c r="A1663">
        <v>1662</v>
      </c>
      <c r="B1663" s="16" t="s">
        <v>7757</v>
      </c>
      <c r="C1663" s="17">
        <v>59.22</v>
      </c>
      <c r="D1663" s="17">
        <v>4.8949999999999994E-2</v>
      </c>
      <c r="E1663" s="9">
        <f t="shared" si="257"/>
        <v>1.3429866107099632E-2</v>
      </c>
      <c r="F1663">
        <f t="shared" si="258"/>
        <v>1.0135204518226939</v>
      </c>
      <c r="G1663">
        <f t="shared" si="255"/>
        <v>58.738828945753887</v>
      </c>
      <c r="H1663">
        <f t="shared" si="259"/>
        <v>1.6718265299775846E-2</v>
      </c>
      <c r="I1663" t="str">
        <f t="shared" si="256"/>
        <v>2006</v>
      </c>
      <c r="J1663">
        <f t="shared" si="260"/>
        <v>7.2240745200253311</v>
      </c>
      <c r="K1663">
        <f t="shared" si="264"/>
        <v>-7.2240745200253311</v>
      </c>
      <c r="L1663">
        <f t="shared" si="261"/>
        <v>-0.5739970909816634</v>
      </c>
      <c r="M1663">
        <f t="shared" si="262"/>
        <v>0</v>
      </c>
      <c r="P1663" s="23">
        <f t="shared" si="263"/>
        <v>0.12298635586856631</v>
      </c>
    </row>
    <row r="1664" spans="1:16" x14ac:dyDescent="0.3">
      <c r="A1664">
        <v>1663</v>
      </c>
      <c r="B1664" s="16" t="s">
        <v>7756</v>
      </c>
      <c r="C1664" s="17">
        <v>60</v>
      </c>
      <c r="D1664" s="17">
        <v>4.9000000000000002E-2</v>
      </c>
      <c r="E1664" s="9">
        <f t="shared" si="257"/>
        <v>1.3085239548655534E-2</v>
      </c>
      <c r="F1664">
        <f t="shared" si="258"/>
        <v>1.0131712259371835</v>
      </c>
      <c r="G1664">
        <f t="shared" si="255"/>
        <v>59.5119953977226</v>
      </c>
      <c r="H1664">
        <f t="shared" si="259"/>
        <v>1.7007208401732456E-2</v>
      </c>
      <c r="I1664" t="str">
        <f t="shared" si="256"/>
        <v>2006</v>
      </c>
      <c r="J1664">
        <f t="shared" si="260"/>
        <v>7.4456611253488969</v>
      </c>
      <c r="K1664">
        <f t="shared" si="264"/>
        <v>-7.4456611253488969</v>
      </c>
      <c r="L1664">
        <f t="shared" si="261"/>
        <v>-1.3471635429503763</v>
      </c>
      <c r="M1664">
        <f t="shared" si="262"/>
        <v>0</v>
      </c>
      <c r="P1664" s="23">
        <f t="shared" si="263"/>
        <v>0.12511193878795446</v>
      </c>
    </row>
    <row r="1665" spans="1:16" x14ac:dyDescent="0.3">
      <c r="A1665">
        <v>1664</v>
      </c>
      <c r="B1665" s="16" t="s">
        <v>7754</v>
      </c>
      <c r="C1665" s="17">
        <v>59.83</v>
      </c>
      <c r="D1665" s="17">
        <v>4.9080000000000006E-2</v>
      </c>
      <c r="E1665" s="9">
        <f t="shared" si="257"/>
        <v>-2.8373548201602763E-3</v>
      </c>
      <c r="F1665">
        <f t="shared" si="258"/>
        <v>0.99716666666666665</v>
      </c>
      <c r="G1665">
        <f t="shared" si="255"/>
        <v>59.342586837662971</v>
      </c>
      <c r="H1665">
        <f t="shared" si="259"/>
        <v>1.6777020893421441E-2</v>
      </c>
      <c r="I1665" t="str">
        <f t="shared" si="256"/>
        <v>2006</v>
      </c>
      <c r="J1665">
        <f t="shared" si="260"/>
        <v>7.3239781511996229</v>
      </c>
      <c r="K1665">
        <f t="shared" si="264"/>
        <v>-7.3239781511996229</v>
      </c>
      <c r="L1665">
        <f t="shared" si="261"/>
        <v>-1.1777549828907468</v>
      </c>
      <c r="M1665">
        <f t="shared" si="262"/>
        <v>0</v>
      </c>
      <c r="P1665" s="23">
        <f t="shared" si="263"/>
        <v>0.12341858590079717</v>
      </c>
    </row>
    <row r="1666" spans="1:16" x14ac:dyDescent="0.3">
      <c r="A1666">
        <v>1665</v>
      </c>
      <c r="B1666" s="16" t="s">
        <v>7752</v>
      </c>
      <c r="C1666" s="17">
        <v>60.54</v>
      </c>
      <c r="D1666" s="17">
        <v>5.0019999999999995E-2</v>
      </c>
      <c r="E1666" s="9">
        <f t="shared" si="257"/>
        <v>1.1797096191632144E-2</v>
      </c>
      <c r="F1666">
        <f t="shared" si="258"/>
        <v>1.0118669563763998</v>
      </c>
      <c r="G1666">
        <f t="shared" si="255"/>
        <v>60.037396131370237</v>
      </c>
      <c r="H1666">
        <f t="shared" si="259"/>
        <v>1.706650456664105E-2</v>
      </c>
      <c r="I1666" t="str">
        <f t="shared" si="256"/>
        <v>2006</v>
      </c>
      <c r="J1666">
        <f t="shared" si="260"/>
        <v>7.5375837438707043</v>
      </c>
      <c r="K1666">
        <f t="shared" si="264"/>
        <v>-7.5375837438707043</v>
      </c>
      <c r="L1666">
        <f t="shared" si="261"/>
        <v>-1.8725642765980126</v>
      </c>
      <c r="M1666">
        <f t="shared" si="262"/>
        <v>0</v>
      </c>
      <c r="P1666" s="23">
        <f t="shared" si="263"/>
        <v>0.1255481454821494</v>
      </c>
    </row>
    <row r="1667" spans="1:16" x14ac:dyDescent="0.3">
      <c r="A1667">
        <v>1666</v>
      </c>
      <c r="B1667" s="16" t="s">
        <v>7750</v>
      </c>
      <c r="C1667" s="17">
        <v>59.34</v>
      </c>
      <c r="D1667" s="17">
        <v>4.9279999999999997E-2</v>
      </c>
      <c r="E1667" s="9">
        <f t="shared" si="257"/>
        <v>-2.0020688730896814E-2</v>
      </c>
      <c r="F1667">
        <f t="shared" si="258"/>
        <v>0.98017839444995047</v>
      </c>
      <c r="G1667">
        <f t="shared" ref="G1667:G1730" si="265">C1667*EXP(-2/12*D1667)</f>
        <v>58.854616835474872</v>
      </c>
      <c r="H1667">
        <f t="shared" si="259"/>
        <v>1.685150391666343E-2</v>
      </c>
      <c r="I1667" t="str">
        <f t="shared" ref="I1667:I1730" si="266">MID(B1667,7,4)</f>
        <v>2006</v>
      </c>
      <c r="J1667">
        <f t="shared" si="260"/>
        <v>7.2960016406228538</v>
      </c>
      <c r="K1667">
        <f t="shared" si="264"/>
        <v>-7.2960016406228538</v>
      </c>
      <c r="L1667">
        <f t="shared" si="261"/>
        <v>-0.68978498070264749</v>
      </c>
      <c r="M1667">
        <f t="shared" si="262"/>
        <v>0</v>
      </c>
      <c r="P1667" s="23">
        <f t="shared" si="263"/>
        <v>0.12396651329866713</v>
      </c>
    </row>
    <row r="1668" spans="1:16" x14ac:dyDescent="0.3">
      <c r="A1668">
        <v>1667</v>
      </c>
      <c r="B1668" s="16" t="s">
        <v>7748</v>
      </c>
      <c r="C1668" s="17">
        <v>58.65</v>
      </c>
      <c r="D1668" s="17">
        <v>4.9840000000000002E-2</v>
      </c>
      <c r="E1668" s="9">
        <f t="shared" ref="E1668:E1731" si="267">LN(C1668/C1667)</f>
        <v>-1.1696039763191411E-2</v>
      </c>
      <c r="F1668">
        <f t="shared" ref="F1668:F1731" si="268">C1668/C1667</f>
        <v>0.98837209302325568</v>
      </c>
      <c r="G1668">
        <f t="shared" si="265"/>
        <v>58.164831854772224</v>
      </c>
      <c r="H1668">
        <f t="shared" si="259"/>
        <v>1.6824280657365704E-2</v>
      </c>
      <c r="I1668" t="str">
        <f t="shared" si="266"/>
        <v>2006</v>
      </c>
      <c r="J1668">
        <f t="shared" si="260"/>
        <v>7.1988430005196964</v>
      </c>
      <c r="K1668">
        <f t="shared" si="264"/>
        <v>-7.1988430005196964</v>
      </c>
      <c r="L1668">
        <f t="shared" si="261"/>
        <v>0.10714761953002494</v>
      </c>
      <c r="M1668">
        <f t="shared" si="262"/>
        <v>0</v>
      </c>
      <c r="P1668" s="23">
        <f t="shared" si="263"/>
        <v>0.12376624793645055</v>
      </c>
    </row>
    <row r="1669" spans="1:16" x14ac:dyDescent="0.3">
      <c r="A1669">
        <v>1668</v>
      </c>
      <c r="B1669" s="16" t="s">
        <v>7746</v>
      </c>
      <c r="C1669" s="17">
        <v>58.76</v>
      </c>
      <c r="D1669" s="17">
        <v>5.0039999999999994E-2</v>
      </c>
      <c r="E1669" s="9">
        <f t="shared" si="267"/>
        <v>1.8737762061919931E-3</v>
      </c>
      <c r="F1669">
        <f t="shared" si="268"/>
        <v>1.0018755328218243</v>
      </c>
      <c r="G1669">
        <f t="shared" si="265"/>
        <v>58.271979474302249</v>
      </c>
      <c r="H1669">
        <f t="shared" si="259"/>
        <v>1.6773931185135749E-2</v>
      </c>
      <c r="I1669" t="str">
        <f t="shared" si="266"/>
        <v>2006</v>
      </c>
      <c r="J1669">
        <f t="shared" si="260"/>
        <v>7.1905208317858813</v>
      </c>
      <c r="K1669">
        <f t="shared" si="264"/>
        <v>-7.1905208317858813</v>
      </c>
      <c r="L1669">
        <f t="shared" si="261"/>
        <v>0.43941254461215351</v>
      </c>
      <c r="M1669">
        <f t="shared" si="262"/>
        <v>0</v>
      </c>
      <c r="P1669" s="23">
        <f t="shared" si="263"/>
        <v>0.12339585675061678</v>
      </c>
    </row>
    <row r="1670" spans="1:16" x14ac:dyDescent="0.3">
      <c r="A1670">
        <v>1669</v>
      </c>
      <c r="B1670" s="16" t="s">
        <v>7744</v>
      </c>
      <c r="C1670" s="17">
        <v>59.52</v>
      </c>
      <c r="D1670" s="17">
        <v>5.0380000000000001E-2</v>
      </c>
      <c r="E1670" s="9">
        <f t="shared" si="267"/>
        <v>1.2851039219159924E-2</v>
      </c>
      <c r="F1670">
        <f t="shared" si="268"/>
        <v>1.0129339686861811</v>
      </c>
      <c r="G1670">
        <f t="shared" si="265"/>
        <v>59.022322739050715</v>
      </c>
      <c r="H1670">
        <f t="shared" si="259"/>
        <v>1.7079331874328574E-2</v>
      </c>
      <c r="I1670" t="str">
        <f t="shared" si="266"/>
        <v>2006</v>
      </c>
      <c r="J1670">
        <f t="shared" si="260"/>
        <v>7.4157126788800127</v>
      </c>
      <c r="K1670">
        <f t="shared" si="264"/>
        <v>-7.4157126788800127</v>
      </c>
      <c r="L1670">
        <f t="shared" si="261"/>
        <v>-0.31093072013631229</v>
      </c>
      <c r="M1670">
        <f t="shared" si="262"/>
        <v>0</v>
      </c>
      <c r="P1670" s="23">
        <f t="shared" si="263"/>
        <v>0.12564250837206689</v>
      </c>
    </row>
    <row r="1671" spans="1:16" x14ac:dyDescent="0.3">
      <c r="A1671">
        <v>1670</v>
      </c>
      <c r="B1671" s="16" t="s">
        <v>7742</v>
      </c>
      <c r="C1671" s="17">
        <v>59.96</v>
      </c>
      <c r="D1671" s="17">
        <v>5.0270000000000002E-2</v>
      </c>
      <c r="E1671" s="9">
        <f t="shared" si="267"/>
        <v>7.3652827095604676E-3</v>
      </c>
      <c r="F1671">
        <f t="shared" si="268"/>
        <v>1.0073924731182795</v>
      </c>
      <c r="G1671">
        <f t="shared" si="265"/>
        <v>59.459733758403992</v>
      </c>
      <c r="H1671">
        <f t="shared" si="259"/>
        <v>1.7122770139630584E-2</v>
      </c>
      <c r="I1671" t="str">
        <f t="shared" si="266"/>
        <v>2006</v>
      </c>
      <c r="J1671">
        <f t="shared" si="260"/>
        <v>7.489670427000501</v>
      </c>
      <c r="K1671">
        <f t="shared" si="264"/>
        <v>-7.489670427000501</v>
      </c>
      <c r="L1671">
        <f t="shared" si="261"/>
        <v>-1.2737816278716281</v>
      </c>
      <c r="M1671">
        <f t="shared" si="262"/>
        <v>0</v>
      </c>
      <c r="P1671" s="23">
        <f t="shared" si="263"/>
        <v>0.12596205791018897</v>
      </c>
    </row>
    <row r="1672" spans="1:16" x14ac:dyDescent="0.3">
      <c r="A1672">
        <v>1671</v>
      </c>
      <c r="B1672" s="16" t="s">
        <v>7740</v>
      </c>
      <c r="C1672" s="17">
        <v>60.94</v>
      </c>
      <c r="D1672" s="17">
        <v>5.0570000000000004E-2</v>
      </c>
      <c r="E1672" s="9">
        <f t="shared" si="267"/>
        <v>1.6212100323165897E-2</v>
      </c>
      <c r="F1672">
        <f t="shared" si="268"/>
        <v>1.0163442294863241</v>
      </c>
      <c r="G1672">
        <f t="shared" si="265"/>
        <v>60.428535789820664</v>
      </c>
      <c r="H1672">
        <f t="shared" si="259"/>
        <v>1.7414082493251128E-2</v>
      </c>
      <c r="I1672" t="str">
        <f t="shared" si="266"/>
        <v>2006</v>
      </c>
      <c r="J1672">
        <f t="shared" si="260"/>
        <v>7.741201807833928</v>
      </c>
      <c r="K1672">
        <f t="shared" si="264"/>
        <v>-7.741201807833928</v>
      </c>
      <c r="L1672">
        <f t="shared" si="261"/>
        <v>-2.2425836592883002</v>
      </c>
      <c r="M1672">
        <f t="shared" si="262"/>
        <v>0</v>
      </c>
      <c r="P1672" s="23">
        <f t="shared" si="263"/>
        <v>0.1281050700079672</v>
      </c>
    </row>
    <row r="1673" spans="1:16" x14ac:dyDescent="0.3">
      <c r="A1673">
        <v>1672</v>
      </c>
      <c r="B1673" s="16" t="s">
        <v>7738</v>
      </c>
      <c r="C1673" s="17">
        <v>59.58</v>
      </c>
      <c r="D1673" s="17">
        <v>5.0770000000000003E-2</v>
      </c>
      <c r="E1673" s="9">
        <f t="shared" si="267"/>
        <v>-2.2569826272426704E-2</v>
      </c>
      <c r="F1673">
        <f t="shared" si="268"/>
        <v>0.977682966852642</v>
      </c>
      <c r="G1673">
        <f t="shared" si="265"/>
        <v>59.077980854702965</v>
      </c>
      <c r="H1673">
        <f t="shared" si="259"/>
        <v>1.7584857584269063E-2</v>
      </c>
      <c r="I1673" t="str">
        <f t="shared" si="266"/>
        <v>2006</v>
      </c>
      <c r="J1673">
        <f t="shared" si="260"/>
        <v>7.6424080085630912</v>
      </c>
      <c r="K1673">
        <f t="shared" si="264"/>
        <v>-7.6424080085630912</v>
      </c>
      <c r="L1673">
        <f t="shared" si="261"/>
        <v>-0.89202872417060064</v>
      </c>
      <c r="M1673">
        <f t="shared" si="262"/>
        <v>0</v>
      </c>
      <c r="P1673" s="23">
        <f t="shared" si="263"/>
        <v>0.12936136100113024</v>
      </c>
    </row>
    <row r="1674" spans="1:16" x14ac:dyDescent="0.3">
      <c r="A1674">
        <v>1673</v>
      </c>
      <c r="B1674" s="16" t="s">
        <v>7736</v>
      </c>
      <c r="C1674" s="17">
        <v>60.87</v>
      </c>
      <c r="D1674" s="17">
        <v>5.0709999999999998E-2</v>
      </c>
      <c r="E1674" s="9">
        <f t="shared" si="267"/>
        <v>2.1420495220696792E-2</v>
      </c>
      <c r="F1674">
        <f t="shared" si="268"/>
        <v>1.0216515609264853</v>
      </c>
      <c r="G1674">
        <f t="shared" si="265"/>
        <v>60.357714930723738</v>
      </c>
      <c r="H1674">
        <f t="shared" si="259"/>
        <v>1.8173539668108075E-2</v>
      </c>
      <c r="I1674" t="str">
        <f t="shared" si="266"/>
        <v>2006</v>
      </c>
      <c r="J1674">
        <f t="shared" si="260"/>
        <v>8.0693403483855057</v>
      </c>
      <c r="K1674">
        <f t="shared" si="264"/>
        <v>-8.0693403483855057</v>
      </c>
      <c r="L1674">
        <f t="shared" si="261"/>
        <v>-2.9733172527773064</v>
      </c>
      <c r="M1674">
        <f t="shared" si="262"/>
        <v>0</v>
      </c>
      <c r="P1674" s="23">
        <f t="shared" si="263"/>
        <v>0.13369194572139095</v>
      </c>
    </row>
    <row r="1675" spans="1:16" x14ac:dyDescent="0.3">
      <c r="A1675">
        <v>1674</v>
      </c>
      <c r="B1675" s="16" t="s">
        <v>7734</v>
      </c>
      <c r="C1675" s="17">
        <v>59.68</v>
      </c>
      <c r="D1675" s="17">
        <v>5.074E-2</v>
      </c>
      <c r="E1675" s="9">
        <f t="shared" si="267"/>
        <v>-1.9743486610327567E-2</v>
      </c>
      <c r="F1675">
        <f t="shared" si="268"/>
        <v>0.98045013964185979</v>
      </c>
      <c r="G1675">
        <f t="shared" si="265"/>
        <v>59.177434144381209</v>
      </c>
      <c r="H1675">
        <f t="shared" si="259"/>
        <v>1.8220239087149242E-2</v>
      </c>
      <c r="I1675" t="str">
        <f t="shared" si="266"/>
        <v>2006</v>
      </c>
      <c r="J1675">
        <f t="shared" si="260"/>
        <v>7.9318761240064317</v>
      </c>
      <c r="K1675">
        <f t="shared" si="264"/>
        <v>-7.9318761240064317</v>
      </c>
      <c r="L1675">
        <f t="shared" si="261"/>
        <v>-1.7930364664347778</v>
      </c>
      <c r="M1675">
        <f t="shared" si="262"/>
        <v>0</v>
      </c>
      <c r="P1675" s="23">
        <f t="shared" si="263"/>
        <v>0.13403548563214529</v>
      </c>
    </row>
    <row r="1676" spans="1:16" x14ac:dyDescent="0.3">
      <c r="A1676">
        <v>1675</v>
      </c>
      <c r="B1676" s="16" t="s">
        <v>7732</v>
      </c>
      <c r="C1676" s="17">
        <v>59.21</v>
      </c>
      <c r="D1676" s="17">
        <v>5.074E-2</v>
      </c>
      <c r="E1676" s="9">
        <f t="shared" si="267"/>
        <v>-7.9065093518206515E-3</v>
      </c>
      <c r="F1676">
        <f t="shared" si="268"/>
        <v>0.99212466487935658</v>
      </c>
      <c r="G1676">
        <f t="shared" si="265"/>
        <v>58.711392018914403</v>
      </c>
      <c r="H1676">
        <f t="shared" si="259"/>
        <v>1.8165684320530881E-2</v>
      </c>
      <c r="I1676" t="str">
        <f t="shared" si="266"/>
        <v>2006</v>
      </c>
      <c r="J1676">
        <f t="shared" si="260"/>
        <v>7.8458474721686891</v>
      </c>
      <c r="K1676">
        <f t="shared" si="264"/>
        <v>-7.8458474721686891</v>
      </c>
      <c r="L1676">
        <f t="shared" si="261"/>
        <v>-1.3269943409679712</v>
      </c>
      <c r="M1676">
        <f t="shared" si="262"/>
        <v>0</v>
      </c>
      <c r="P1676" s="23">
        <f t="shared" si="263"/>
        <v>0.13363415859125055</v>
      </c>
    </row>
    <row r="1677" spans="1:16" x14ac:dyDescent="0.3">
      <c r="A1677">
        <v>1676</v>
      </c>
      <c r="B1677" s="16" t="s">
        <v>7730</v>
      </c>
      <c r="C1677" s="17">
        <v>59.86</v>
      </c>
      <c r="D1677" s="17">
        <v>5.0990000000000001E-2</v>
      </c>
      <c r="E1677" s="9">
        <f t="shared" si="267"/>
        <v>1.0918055880868098E-2</v>
      </c>
      <c r="F1677">
        <f t="shared" si="268"/>
        <v>1.0109778753588921</v>
      </c>
      <c r="G1677">
        <f t="shared" si="265"/>
        <v>59.353445250903505</v>
      </c>
      <c r="H1677">
        <f t="shared" si="259"/>
        <v>1.7861954697925547E-2</v>
      </c>
      <c r="I1677" t="str">
        <f t="shared" si="266"/>
        <v>2006</v>
      </c>
      <c r="J1677">
        <f t="shared" si="260"/>
        <v>7.7990308361664962</v>
      </c>
      <c r="K1677">
        <f t="shared" si="264"/>
        <v>-7.7990308361664962</v>
      </c>
      <c r="L1677">
        <f t="shared" si="261"/>
        <v>-1.9690475729570736</v>
      </c>
      <c r="M1677">
        <f t="shared" si="262"/>
        <v>0</v>
      </c>
      <c r="P1677" s="23">
        <f t="shared" si="263"/>
        <v>0.13139980001494145</v>
      </c>
    </row>
    <row r="1678" spans="1:16" x14ac:dyDescent="0.3">
      <c r="A1678">
        <v>1677</v>
      </c>
      <c r="B1678" s="16" t="s">
        <v>7728</v>
      </c>
      <c r="C1678" s="17">
        <v>62.05</v>
      </c>
      <c r="D1678" s="17">
        <v>5.1139999999999998E-2</v>
      </c>
      <c r="E1678" s="9">
        <f t="shared" si="267"/>
        <v>3.593200922606337E-2</v>
      </c>
      <c r="F1678">
        <f t="shared" si="268"/>
        <v>1.0365853658536586</v>
      </c>
      <c r="G1678">
        <f t="shared" si="265"/>
        <v>61.523374656490276</v>
      </c>
      <c r="H1678">
        <f t="shared" si="259"/>
        <v>1.9138872329902433E-2</v>
      </c>
      <c r="I1678" t="str">
        <f t="shared" si="266"/>
        <v>2006</v>
      </c>
      <c r="J1678">
        <f t="shared" si="260"/>
        <v>8.6620804959912494</v>
      </c>
      <c r="K1678">
        <f t="shared" si="264"/>
        <v>-8.6620804959912494</v>
      </c>
      <c r="L1678">
        <f t="shared" si="261"/>
        <v>-4.1389769785438446</v>
      </c>
      <c r="M1678">
        <f t="shared" si="262"/>
        <v>0</v>
      </c>
      <c r="P1678" s="23">
        <f t="shared" si="263"/>
        <v>0.14079332520940416</v>
      </c>
    </row>
    <row r="1679" spans="1:16" x14ac:dyDescent="0.3">
      <c r="A1679">
        <v>1678</v>
      </c>
      <c r="B1679" s="16" t="s">
        <v>7726</v>
      </c>
      <c r="C1679" s="17">
        <v>60.77</v>
      </c>
      <c r="D1679" s="17">
        <v>5.0970000000000001E-2</v>
      </c>
      <c r="E1679" s="9">
        <f t="shared" si="267"/>
        <v>-2.0844265503352243E-2</v>
      </c>
      <c r="F1679">
        <f t="shared" si="268"/>
        <v>0.97937147461724428</v>
      </c>
      <c r="G1679">
        <f t="shared" si="265"/>
        <v>60.255945388356231</v>
      </c>
      <c r="H1679">
        <f t="shared" si="259"/>
        <v>1.9389027824846024E-2</v>
      </c>
      <c r="I1679" t="str">
        <f t="shared" si="266"/>
        <v>2006</v>
      </c>
      <c r="J1679">
        <f t="shared" si="260"/>
        <v>8.5945206480695102</v>
      </c>
      <c r="K1679">
        <f t="shared" si="264"/>
        <v>-8.5945206480695102</v>
      </c>
      <c r="L1679">
        <f t="shared" si="261"/>
        <v>-2.8715477104097999</v>
      </c>
      <c r="M1679">
        <f t="shared" si="262"/>
        <v>0</v>
      </c>
      <c r="P1679" s="23">
        <f t="shared" si="263"/>
        <v>0.14263357072363356</v>
      </c>
    </row>
    <row r="1680" spans="1:16" x14ac:dyDescent="0.3">
      <c r="A1680">
        <v>1679</v>
      </c>
      <c r="B1680" s="16" t="s">
        <v>7725</v>
      </c>
      <c r="C1680" s="17">
        <v>61.08</v>
      </c>
      <c r="D1680" s="17">
        <v>5.0900000000000001E-2</v>
      </c>
      <c r="E1680" s="9">
        <f t="shared" si="267"/>
        <v>5.0882342031678329E-3</v>
      </c>
      <c r="F1680">
        <f t="shared" si="268"/>
        <v>1.0051012012506171</v>
      </c>
      <c r="G1680">
        <f t="shared" si="265"/>
        <v>60.564029668552863</v>
      </c>
      <c r="H1680">
        <f t="shared" si="259"/>
        <v>1.9120305796949774E-2</v>
      </c>
      <c r="I1680" t="str">
        <f t="shared" si="266"/>
        <v>2006</v>
      </c>
      <c r="J1680">
        <f t="shared" si="260"/>
        <v>8.5187391104276529</v>
      </c>
      <c r="K1680">
        <f t="shared" si="264"/>
        <v>-8.5187391104276529</v>
      </c>
      <c r="L1680">
        <f t="shared" si="261"/>
        <v>-3.1796319906064312</v>
      </c>
      <c r="M1680">
        <f t="shared" si="262"/>
        <v>0</v>
      </c>
      <c r="P1680" s="23">
        <f t="shared" si="263"/>
        <v>0.14065674224532165</v>
      </c>
    </row>
    <row r="1681" spans="1:16" x14ac:dyDescent="0.3">
      <c r="A1681">
        <v>1680</v>
      </c>
      <c r="B1681" s="16" t="s">
        <v>7724</v>
      </c>
      <c r="C1681" s="17">
        <v>58.68</v>
      </c>
      <c r="D1681" s="17">
        <v>5.0730000000000004E-2</v>
      </c>
      <c r="E1681" s="9">
        <f t="shared" si="267"/>
        <v>-4.0085527075650683E-2</v>
      </c>
      <c r="F1681">
        <f t="shared" si="268"/>
        <v>0.96070726915520632</v>
      </c>
      <c r="G1681">
        <f t="shared" si="265"/>
        <v>58.185952130532364</v>
      </c>
      <c r="H1681">
        <f t="shared" si="259"/>
        <v>2.0230634063897128E-2</v>
      </c>
      <c r="I1681" t="str">
        <f t="shared" si="266"/>
        <v>2006</v>
      </c>
      <c r="J1681">
        <f t="shared" si="260"/>
        <v>8.6595108469678657</v>
      </c>
      <c r="K1681">
        <f t="shared" si="264"/>
        <v>-8.6595108469678657</v>
      </c>
      <c r="L1681">
        <f t="shared" si="261"/>
        <v>-0.80155445258593261</v>
      </c>
      <c r="M1681">
        <f t="shared" si="262"/>
        <v>0</v>
      </c>
      <c r="P1681" s="23">
        <f t="shared" si="263"/>
        <v>0.14882476834857694</v>
      </c>
    </row>
    <row r="1682" spans="1:16" x14ac:dyDescent="0.3">
      <c r="A1682">
        <v>1681</v>
      </c>
      <c r="B1682" s="16" t="s">
        <v>7722</v>
      </c>
      <c r="C1682" s="17">
        <v>59.03</v>
      </c>
      <c r="D1682" s="17">
        <v>5.0679999999999996E-2</v>
      </c>
      <c r="E1682" s="9">
        <f t="shared" si="267"/>
        <v>5.9468359778171555E-3</v>
      </c>
      <c r="F1682">
        <f t="shared" si="268"/>
        <v>1.0059645535105659</v>
      </c>
      <c r="G1682">
        <f t="shared" si="265"/>
        <v>58.533493132655174</v>
      </c>
      <c r="H1682">
        <f t="shared" si="259"/>
        <v>1.9637197368900305E-2</v>
      </c>
      <c r="I1682" t="str">
        <f t="shared" si="266"/>
        <v>2006</v>
      </c>
      <c r="J1682">
        <f t="shared" si="260"/>
        <v>8.4557019877595643</v>
      </c>
      <c r="K1682">
        <f t="shared" si="264"/>
        <v>-8.4557019877595643</v>
      </c>
      <c r="L1682">
        <f t="shared" si="261"/>
        <v>-1.1490954547087426</v>
      </c>
      <c r="M1682">
        <f t="shared" si="262"/>
        <v>0</v>
      </c>
      <c r="P1682" s="23">
        <f t="shared" si="263"/>
        <v>0.1444592067757908</v>
      </c>
    </row>
    <row r="1683" spans="1:16" x14ac:dyDescent="0.3">
      <c r="A1683">
        <v>1682</v>
      </c>
      <c r="B1683" s="16" t="s">
        <v>7720</v>
      </c>
      <c r="C1683" s="17">
        <v>58.98</v>
      </c>
      <c r="D1683" s="17">
        <v>5.0509999999999999E-2</v>
      </c>
      <c r="E1683" s="9">
        <f t="shared" si="267"/>
        <v>-8.4738586546783973E-4</v>
      </c>
      <c r="F1683">
        <f t="shared" si="268"/>
        <v>0.99915297306454343</v>
      </c>
      <c r="G1683">
        <f t="shared" si="265"/>
        <v>58.485570755041614</v>
      </c>
      <c r="H1683">
        <f t="shared" si="259"/>
        <v>1.9013410183932856E-2</v>
      </c>
      <c r="I1683" t="str">
        <f t="shared" si="266"/>
        <v>2006</v>
      </c>
      <c r="J1683">
        <f t="shared" si="260"/>
        <v>8.180398693751016</v>
      </c>
      <c r="K1683">
        <f t="shared" si="264"/>
        <v>-8.180398693751016</v>
      </c>
      <c r="L1683">
        <f t="shared" si="261"/>
        <v>-1.1011730770951829</v>
      </c>
      <c r="M1683">
        <f t="shared" si="262"/>
        <v>0</v>
      </c>
      <c r="P1683" s="23">
        <f t="shared" si="263"/>
        <v>0.13987037466067379</v>
      </c>
    </row>
    <row r="1684" spans="1:16" x14ac:dyDescent="0.3">
      <c r="A1684">
        <v>1683</v>
      </c>
      <c r="B1684" s="16" t="s">
        <v>7719</v>
      </c>
      <c r="C1684" s="17">
        <v>57.87</v>
      </c>
      <c r="D1684" s="17">
        <v>5.0560000000000001E-2</v>
      </c>
      <c r="E1684" s="9">
        <f t="shared" si="267"/>
        <v>-1.8999287801382776E-2</v>
      </c>
      <c r="F1684">
        <f t="shared" si="268"/>
        <v>0.98118006103763988</v>
      </c>
      <c r="G1684">
        <f t="shared" si="265"/>
        <v>57.384397677946431</v>
      </c>
      <c r="H1684">
        <f t="shared" si="259"/>
        <v>1.9071926685516553E-2</v>
      </c>
      <c r="I1684" t="str">
        <f t="shared" si="266"/>
        <v>2006</v>
      </c>
      <c r="J1684">
        <f t="shared" si="260"/>
        <v>8.0510795319192816</v>
      </c>
      <c r="K1684">
        <f t="shared" si="264"/>
        <v>-8.0510795319192816</v>
      </c>
      <c r="L1684">
        <f t="shared" si="261"/>
        <v>0.60275509570178798</v>
      </c>
      <c r="M1684">
        <f t="shared" si="262"/>
        <v>0</v>
      </c>
      <c r="P1684" s="23">
        <f t="shared" si="263"/>
        <v>0.14030084583450139</v>
      </c>
    </row>
    <row r="1685" spans="1:16" x14ac:dyDescent="0.3">
      <c r="A1685">
        <v>1684</v>
      </c>
      <c r="B1685" s="16" t="s">
        <v>7717</v>
      </c>
      <c r="C1685" s="17">
        <v>59.15</v>
      </c>
      <c r="D1685" s="17">
        <v>5.0689999999999999E-2</v>
      </c>
      <c r="E1685" s="9">
        <f t="shared" si="267"/>
        <v>2.1877474838648398E-2</v>
      </c>
      <c r="F1685">
        <f t="shared" si="268"/>
        <v>1.022118541558666</v>
      </c>
      <c r="G1685">
        <f t="shared" si="265"/>
        <v>58.6523860473403</v>
      </c>
      <c r="H1685">
        <f t="shared" si="259"/>
        <v>1.9379923622847489E-2</v>
      </c>
      <c r="I1685" t="str">
        <f t="shared" si="266"/>
        <v>2006</v>
      </c>
      <c r="J1685">
        <f t="shared" si="260"/>
        <v>8.3618710561173657</v>
      </c>
      <c r="K1685">
        <f t="shared" si="264"/>
        <v>-8.3618710561173657</v>
      </c>
      <c r="L1685">
        <f t="shared" si="261"/>
        <v>-0.66523327369208118</v>
      </c>
      <c r="M1685">
        <f t="shared" si="262"/>
        <v>0</v>
      </c>
      <c r="P1685" s="23">
        <f t="shared" si="263"/>
        <v>0.14256659651268441</v>
      </c>
    </row>
    <row r="1686" spans="1:16" x14ac:dyDescent="0.3">
      <c r="A1686">
        <v>1685</v>
      </c>
      <c r="B1686" s="16" t="s">
        <v>7716</v>
      </c>
      <c r="C1686" s="17">
        <v>59.75</v>
      </c>
      <c r="D1686" s="17">
        <v>5.0839999999999996E-2</v>
      </c>
      <c r="E1686" s="9">
        <f t="shared" si="267"/>
        <v>1.0092600387224347E-2</v>
      </c>
      <c r="F1686">
        <f t="shared" si="268"/>
        <v>1.0101437024513948</v>
      </c>
      <c r="G1686">
        <f t="shared" si="265"/>
        <v>59.245857234523513</v>
      </c>
      <c r="H1686">
        <f t="shared" si="259"/>
        <v>1.9437791981121891E-2</v>
      </c>
      <c r="I1686" t="str">
        <f t="shared" si="266"/>
        <v>2006</v>
      </c>
      <c r="J1686">
        <f t="shared" si="260"/>
        <v>8.4717013725275514</v>
      </c>
      <c r="K1686">
        <f t="shared" si="264"/>
        <v>-8.4717013725275514</v>
      </c>
      <c r="L1686">
        <f t="shared" si="261"/>
        <v>-1.2587044608752933</v>
      </c>
      <c r="M1686">
        <f t="shared" si="262"/>
        <v>0</v>
      </c>
      <c r="P1686" s="23">
        <f t="shared" si="263"/>
        <v>0.14299229968084512</v>
      </c>
    </row>
    <row r="1687" spans="1:16" x14ac:dyDescent="0.3">
      <c r="A1687">
        <v>1686</v>
      </c>
      <c r="B1687" s="16" t="s">
        <v>7714</v>
      </c>
      <c r="C1687" s="17">
        <v>58.48</v>
      </c>
      <c r="D1687" s="17">
        <v>5.0780000000000006E-2</v>
      </c>
      <c r="E1687" s="9">
        <f t="shared" si="267"/>
        <v>-2.1484375370097078E-2</v>
      </c>
      <c r="F1687">
        <f t="shared" si="268"/>
        <v>0.97874476987447689</v>
      </c>
      <c r="G1687">
        <f t="shared" si="265"/>
        <v>57.987152773648219</v>
      </c>
      <c r="H1687">
        <f t="shared" si="259"/>
        <v>1.9719324347712786E-2</v>
      </c>
      <c r="I1687" t="str">
        <f t="shared" si="266"/>
        <v>2006</v>
      </c>
      <c r="J1687">
        <f t="shared" si="260"/>
        <v>8.41181157875819</v>
      </c>
      <c r="K1687">
        <f t="shared" si="264"/>
        <v>-8.41181157875819</v>
      </c>
      <c r="L1687">
        <f t="shared" si="261"/>
        <v>5.968783193721805E-2</v>
      </c>
      <c r="M1687">
        <f t="shared" si="262"/>
        <v>0</v>
      </c>
      <c r="P1687" s="23">
        <f t="shared" si="263"/>
        <v>0.1450633662182646</v>
      </c>
    </row>
    <row r="1688" spans="1:16" x14ac:dyDescent="0.3">
      <c r="A1688">
        <v>1687</v>
      </c>
      <c r="B1688" s="16" t="s">
        <v>7712</v>
      </c>
      <c r="C1688" s="17">
        <v>59.59</v>
      </c>
      <c r="D1688" s="17">
        <v>5.0930000000000003E-2</v>
      </c>
      <c r="E1688" s="9">
        <f t="shared" si="267"/>
        <v>1.8802959317364681E-2</v>
      </c>
      <c r="F1688">
        <f t="shared" si="268"/>
        <v>1.018980848153215</v>
      </c>
      <c r="G1688">
        <f t="shared" si="265"/>
        <v>59.086320938794003</v>
      </c>
      <c r="H1688">
        <f t="shared" si="259"/>
        <v>1.8961148785886915E-2</v>
      </c>
      <c r="I1688" t="str">
        <f t="shared" si="266"/>
        <v>2006</v>
      </c>
      <c r="J1688">
        <f t="shared" si="260"/>
        <v>8.2417097511463115</v>
      </c>
      <c r="K1688">
        <f t="shared" si="264"/>
        <v>-8.2417097511463115</v>
      </c>
      <c r="L1688">
        <f t="shared" si="261"/>
        <v>-1.0394803332085658</v>
      </c>
      <c r="M1688">
        <f t="shared" si="262"/>
        <v>0</v>
      </c>
      <c r="P1688" s="23">
        <f t="shared" si="263"/>
        <v>0.13948591857129988</v>
      </c>
    </row>
    <row r="1689" spans="1:16" x14ac:dyDescent="0.3">
      <c r="A1689">
        <v>1688</v>
      </c>
      <c r="B1689" s="16" t="s">
        <v>7710</v>
      </c>
      <c r="C1689" s="17">
        <v>61.32</v>
      </c>
      <c r="D1689" s="17">
        <v>5.0900000000000001E-2</v>
      </c>
      <c r="E1689" s="9">
        <f t="shared" si="267"/>
        <v>2.861827924472574E-2</v>
      </c>
      <c r="F1689">
        <f t="shared" si="268"/>
        <v>1.029031716730995</v>
      </c>
      <c r="G1689">
        <f t="shared" si="265"/>
        <v>60.802002280217117</v>
      </c>
      <c r="H1689">
        <f t="shared" si="259"/>
        <v>1.970998531926255E-2</v>
      </c>
      <c r="I1689" t="str">
        <f t="shared" si="266"/>
        <v>2006</v>
      </c>
      <c r="J1689">
        <f t="shared" si="260"/>
        <v>8.8159659232796468</v>
      </c>
      <c r="K1689">
        <f t="shared" si="264"/>
        <v>-8.8159659232796468</v>
      </c>
      <c r="L1689">
        <f t="shared" si="261"/>
        <v>-2.7551616746316796</v>
      </c>
      <c r="M1689">
        <f t="shared" si="262"/>
        <v>0</v>
      </c>
      <c r="P1689" s="23">
        <f t="shared" si="263"/>
        <v>0.1449946645284749</v>
      </c>
    </row>
    <row r="1690" spans="1:16" x14ac:dyDescent="0.3">
      <c r="A1690">
        <v>1689</v>
      </c>
      <c r="B1690" s="16" t="s">
        <v>7708</v>
      </c>
      <c r="C1690" s="17">
        <v>59.71</v>
      </c>
      <c r="D1690" s="17">
        <v>5.0900000000000001E-2</v>
      </c>
      <c r="E1690" s="9">
        <f t="shared" si="267"/>
        <v>-2.6606543444712277E-2</v>
      </c>
      <c r="F1690">
        <f t="shared" si="268"/>
        <v>0.97374429223744297</v>
      </c>
      <c r="G1690">
        <f t="shared" si="265"/>
        <v>59.205602676969406</v>
      </c>
      <c r="H1690">
        <f t="shared" si="259"/>
        <v>2.0271774748671343E-2</v>
      </c>
      <c r="I1690" t="str">
        <f t="shared" si="266"/>
        <v>2006</v>
      </c>
      <c r="J1690">
        <f t="shared" si="260"/>
        <v>8.8291785369979223</v>
      </c>
      <c r="K1690">
        <f t="shared" si="264"/>
        <v>-8.8291785369979223</v>
      </c>
      <c r="L1690">
        <f t="shared" si="261"/>
        <v>-1.1587620713839684</v>
      </c>
      <c r="M1690">
        <f t="shared" si="262"/>
        <v>0</v>
      </c>
      <c r="P1690" s="23">
        <f t="shared" si="263"/>
        <v>0.14912741595032214</v>
      </c>
    </row>
    <row r="1691" spans="1:16" x14ac:dyDescent="0.3">
      <c r="A1691">
        <v>1690</v>
      </c>
      <c r="B1691" s="16" t="s">
        <v>7706</v>
      </c>
      <c r="C1691" s="17">
        <v>59.05</v>
      </c>
      <c r="D1691" s="17">
        <v>5.074E-2</v>
      </c>
      <c r="E1691" s="9">
        <f t="shared" si="267"/>
        <v>-1.1114967915529846E-2</v>
      </c>
      <c r="F1691">
        <f t="shared" si="268"/>
        <v>0.98894657511304629</v>
      </c>
      <c r="G1691">
        <f t="shared" si="265"/>
        <v>58.552739380457609</v>
      </c>
      <c r="H1691">
        <f t="shared" si="259"/>
        <v>1.9476077297360655E-2</v>
      </c>
      <c r="I1691" t="str">
        <f t="shared" si="266"/>
        <v>2006</v>
      </c>
      <c r="J1691">
        <f t="shared" si="260"/>
        <v>8.3890817877447184</v>
      </c>
      <c r="K1691">
        <f t="shared" si="264"/>
        <v>-8.3890817877447184</v>
      </c>
      <c r="L1691">
        <f t="shared" si="261"/>
        <v>-0.50589877487217194</v>
      </c>
      <c r="M1691">
        <f t="shared" si="262"/>
        <v>0</v>
      </c>
      <c r="P1691" s="23">
        <f t="shared" si="263"/>
        <v>0.14327394203087676</v>
      </c>
    </row>
    <row r="1692" spans="1:16" x14ac:dyDescent="0.3">
      <c r="A1692">
        <v>1691</v>
      </c>
      <c r="B1692" s="16" t="s">
        <v>7704</v>
      </c>
      <c r="C1692" s="17">
        <v>58.84</v>
      </c>
      <c r="D1692" s="17">
        <v>5.0730000000000004E-2</v>
      </c>
      <c r="E1692" s="9">
        <f t="shared" si="267"/>
        <v>-3.5626469101344279E-3</v>
      </c>
      <c r="F1692">
        <f t="shared" si="268"/>
        <v>0.99644369178662162</v>
      </c>
      <c r="G1692">
        <f t="shared" si="265"/>
        <v>58.344605033410438</v>
      </c>
      <c r="H1692">
        <f t="shared" si="259"/>
        <v>1.8452595663071884E-2</v>
      </c>
      <c r="I1692" t="str">
        <f t="shared" si="266"/>
        <v>2006</v>
      </c>
      <c r="J1692">
        <f t="shared" si="260"/>
        <v>7.9199764532584247</v>
      </c>
      <c r="K1692">
        <f t="shared" si="264"/>
        <v>-7.9199764532584247</v>
      </c>
      <c r="L1692">
        <f t="shared" si="261"/>
        <v>-0.29776442782500112</v>
      </c>
      <c r="M1692">
        <f t="shared" si="262"/>
        <v>0</v>
      </c>
      <c r="P1692" s="23">
        <f t="shared" si="263"/>
        <v>0.1357447950624249</v>
      </c>
    </row>
    <row r="1693" spans="1:16" x14ac:dyDescent="0.3">
      <c r="A1693">
        <v>1692</v>
      </c>
      <c r="B1693" s="16" t="s">
        <v>7703</v>
      </c>
      <c r="C1693" s="17">
        <v>59.46</v>
      </c>
      <c r="D1693" s="17">
        <v>5.0770000000000003E-2</v>
      </c>
      <c r="E1693" s="9">
        <f t="shared" si="267"/>
        <v>1.0481921836714743E-2</v>
      </c>
      <c r="F1693">
        <f t="shared" si="268"/>
        <v>1.0105370496261046</v>
      </c>
      <c r="G1693">
        <f t="shared" si="265"/>
        <v>58.958991970806288</v>
      </c>
      <c r="H1693">
        <f t="shared" si="259"/>
        <v>1.8387630998519706E-2</v>
      </c>
      <c r="I1693" t="str">
        <f t="shared" si="266"/>
        <v>2006</v>
      </c>
      <c r="J1693">
        <f t="shared" si="260"/>
        <v>7.9751993977329683</v>
      </c>
      <c r="K1693">
        <f t="shared" si="264"/>
        <v>-7.9751993977329683</v>
      </c>
      <c r="L1693">
        <f t="shared" si="261"/>
        <v>-0.91215136522085061</v>
      </c>
      <c r="M1693">
        <f t="shared" si="262"/>
        <v>0</v>
      </c>
      <c r="P1693" s="23">
        <f t="shared" si="263"/>
        <v>0.13526688858048846</v>
      </c>
    </row>
    <row r="1694" spans="1:16" x14ac:dyDescent="0.3">
      <c r="A1694">
        <v>1693</v>
      </c>
      <c r="B1694" s="16" t="s">
        <v>7701</v>
      </c>
      <c r="C1694" s="17">
        <v>58.54</v>
      </c>
      <c r="D1694" s="17">
        <v>5.076E-2</v>
      </c>
      <c r="E1694" s="9">
        <f t="shared" si="267"/>
        <v>-1.5593536306211863E-2</v>
      </c>
      <c r="F1694">
        <f t="shared" si="268"/>
        <v>0.984527413387151</v>
      </c>
      <c r="G1694">
        <f t="shared" si="265"/>
        <v>58.046840605585437</v>
      </c>
      <c r="H1694">
        <f t="shared" si="259"/>
        <v>1.8436560494888819E-2</v>
      </c>
      <c r="I1694" t="str">
        <f t="shared" si="266"/>
        <v>2006</v>
      </c>
      <c r="J1694">
        <f t="shared" si="260"/>
        <v>7.8727092061361379</v>
      </c>
      <c r="K1694">
        <f t="shared" si="264"/>
        <v>-7.8727092061361379</v>
      </c>
      <c r="L1694">
        <f t="shared" si="261"/>
        <v>0.43902257804101907</v>
      </c>
      <c r="M1694">
        <f t="shared" si="262"/>
        <v>0</v>
      </c>
      <c r="P1694" s="23">
        <f t="shared" si="263"/>
        <v>0.13562683384664009</v>
      </c>
    </row>
    <row r="1695" spans="1:16" x14ac:dyDescent="0.3">
      <c r="A1695">
        <v>1694</v>
      </c>
      <c r="B1695" s="16" t="s">
        <v>7699</v>
      </c>
      <c r="C1695" s="17">
        <v>58.99</v>
      </c>
      <c r="D1695" s="17">
        <v>5.074E-2</v>
      </c>
      <c r="E1695" s="9">
        <f t="shared" si="267"/>
        <v>7.6576567512441308E-3</v>
      </c>
      <c r="F1695">
        <f t="shared" si="268"/>
        <v>1.0076870515886573</v>
      </c>
      <c r="G1695">
        <f t="shared" si="265"/>
        <v>58.49324464103632</v>
      </c>
      <c r="H1695">
        <f t="shared" si="259"/>
        <v>1.8496457762866375E-2</v>
      </c>
      <c r="I1695" t="str">
        <f t="shared" si="266"/>
        <v>2006</v>
      </c>
      <c r="J1695">
        <f t="shared" si="260"/>
        <v>7.9590273716607589</v>
      </c>
      <c r="K1695">
        <f t="shared" si="264"/>
        <v>-7.9590273716607589</v>
      </c>
      <c r="L1695">
        <f t="shared" si="261"/>
        <v>-7.3814574098634012E-3</v>
      </c>
      <c r="M1695">
        <f t="shared" si="262"/>
        <v>0</v>
      </c>
      <c r="P1695" s="23">
        <f t="shared" si="263"/>
        <v>0.13606746249937127</v>
      </c>
    </row>
    <row r="1696" spans="1:16" x14ac:dyDescent="0.3">
      <c r="A1696">
        <v>1695</v>
      </c>
      <c r="B1696" s="16" t="s">
        <v>7697</v>
      </c>
      <c r="C1696" s="17">
        <v>58.98</v>
      </c>
      <c r="D1696" s="17">
        <v>5.0479999999999997E-2</v>
      </c>
      <c r="E1696" s="9">
        <f t="shared" si="267"/>
        <v>-1.6953462785384681E-4</v>
      </c>
      <c r="F1696">
        <f t="shared" si="268"/>
        <v>0.99983047974232908</v>
      </c>
      <c r="G1696">
        <f t="shared" si="265"/>
        <v>58.485863183626456</v>
      </c>
      <c r="H1696">
        <f t="shared" si="259"/>
        <v>1.8351222362720007E-2</v>
      </c>
      <c r="I1696" t="str">
        <f t="shared" si="266"/>
        <v>2006</v>
      </c>
      <c r="J1696">
        <f t="shared" si="260"/>
        <v>7.8955360766918918</v>
      </c>
      <c r="K1696">
        <f t="shared" si="264"/>
        <v>-7.8955360766918918</v>
      </c>
      <c r="L1696">
        <f t="shared" si="261"/>
        <v>0.50602215814081575</v>
      </c>
      <c r="M1696">
        <f t="shared" si="262"/>
        <v>0</v>
      </c>
      <c r="P1696" s="23">
        <f t="shared" si="263"/>
        <v>0.13499905185467631</v>
      </c>
    </row>
    <row r="1697" spans="1:16" x14ac:dyDescent="0.3">
      <c r="A1697">
        <v>1696</v>
      </c>
      <c r="B1697" s="16" t="s">
        <v>7695</v>
      </c>
      <c r="C1697" s="17">
        <v>60.39</v>
      </c>
      <c r="D1697" s="17">
        <v>5.0469999999999994E-2</v>
      </c>
      <c r="E1697" s="9">
        <f t="shared" si="267"/>
        <v>2.362512493267965E-2</v>
      </c>
      <c r="F1697">
        <f t="shared" si="268"/>
        <v>1.0239064089521872</v>
      </c>
      <c r="G1697">
        <f t="shared" si="265"/>
        <v>59.88414995364932</v>
      </c>
      <c r="H1697">
        <f t="shared" ref="H1697:H1760" si="269">SQRT(_xlfn.VAR.S(E1668:E1697))</f>
        <v>1.8510047942506342E-2</v>
      </c>
      <c r="I1697" t="str">
        <f t="shared" si="266"/>
        <v>2006</v>
      </c>
      <c r="J1697">
        <f t="shared" ref="J1697:J1760" si="270">-K1697</f>
        <v>8.154271239197092</v>
      </c>
      <c r="K1697">
        <f t="shared" si="264"/>
        <v>-8.154271239197092</v>
      </c>
      <c r="L1697">
        <f t="shared" ref="L1697:L1760" si="271">+MIN(G1698-G1697,G1699-G1697,G1700-G1697,G1701-G1697,G1702-G1697,G1703-G1697,G1704-G1697,G1705-G1697,G1706-G1697,G1707-G1697)</f>
        <v>-0.89226461188204809</v>
      </c>
      <c r="M1697">
        <f t="shared" ref="M1697:M1760" si="272">+IF(L1697&lt;K1697,1,0)</f>
        <v>0</v>
      </c>
      <c r="P1697" s="23">
        <f t="shared" ref="P1697:P1760" si="273">-K1697/G1697</f>
        <v>0.13616743738549425</v>
      </c>
    </row>
    <row r="1698" spans="1:16" x14ac:dyDescent="0.3">
      <c r="A1698">
        <v>1697</v>
      </c>
      <c r="B1698" s="16" t="s">
        <v>7693</v>
      </c>
      <c r="C1698" s="17">
        <v>59.49</v>
      </c>
      <c r="D1698" s="17">
        <v>5.0450000000000002E-2</v>
      </c>
      <c r="E1698" s="9">
        <f t="shared" si="267"/>
        <v>-1.5015297119995441E-2</v>
      </c>
      <c r="F1698">
        <f t="shared" si="268"/>
        <v>0.98509687034277205</v>
      </c>
      <c r="G1698">
        <f t="shared" si="265"/>
        <v>58.991885341767272</v>
      </c>
      <c r="H1698">
        <f t="shared" si="269"/>
        <v>1.8595707904653758E-2</v>
      </c>
      <c r="I1698" t="str">
        <f t="shared" si="266"/>
        <v>2006</v>
      </c>
      <c r="J1698">
        <f t="shared" si="270"/>
        <v>8.0699475608223921</v>
      </c>
      <c r="K1698">
        <f t="shared" ref="K1698:K1761" si="274">-G1698*$P$3*$R$3*H1698</f>
        <v>-8.0699475608223921</v>
      </c>
      <c r="L1698">
        <f t="shared" si="271"/>
        <v>0.53716516816579229</v>
      </c>
      <c r="M1698">
        <f t="shared" si="272"/>
        <v>0</v>
      </c>
      <c r="P1698" s="23">
        <f t="shared" si="273"/>
        <v>0.13679758688961124</v>
      </c>
    </row>
    <row r="1699" spans="1:16" x14ac:dyDescent="0.3">
      <c r="A1699">
        <v>1698</v>
      </c>
      <c r="B1699" s="16" t="s">
        <v>7689</v>
      </c>
      <c r="C1699" s="17">
        <v>60.03</v>
      </c>
      <c r="D1699" s="17">
        <v>5.0279999999999998E-2</v>
      </c>
      <c r="E1699" s="9">
        <f t="shared" si="267"/>
        <v>9.03620606393752E-3</v>
      </c>
      <c r="F1699">
        <f t="shared" si="268"/>
        <v>1.0090771558245084</v>
      </c>
      <c r="G1699">
        <f t="shared" si="265"/>
        <v>59.529050509933064</v>
      </c>
      <c r="H1699">
        <f t="shared" si="269"/>
        <v>1.8660165847627266E-2</v>
      </c>
      <c r="I1699" t="str">
        <f t="shared" si="266"/>
        <v>2006</v>
      </c>
      <c r="J1699">
        <f t="shared" si="270"/>
        <v>8.1716578752301405</v>
      </c>
      <c r="K1699">
        <f t="shared" si="274"/>
        <v>-8.1716578752301405</v>
      </c>
      <c r="L1699">
        <f t="shared" si="271"/>
        <v>0.40777728044178474</v>
      </c>
      <c r="M1699">
        <f t="shared" si="272"/>
        <v>0</v>
      </c>
      <c r="P1699" s="23">
        <f t="shared" si="273"/>
        <v>0.13727176572162211</v>
      </c>
    </row>
    <row r="1700" spans="1:16" x14ac:dyDescent="0.3">
      <c r="A1700">
        <v>1699</v>
      </c>
      <c r="B1700" s="16" t="s">
        <v>7687</v>
      </c>
      <c r="C1700" s="17">
        <v>60.44</v>
      </c>
      <c r="D1700" s="17">
        <v>5.0160000000000003E-2</v>
      </c>
      <c r="E1700" s="9">
        <f t="shared" si="267"/>
        <v>6.8067001407870866E-3</v>
      </c>
      <c r="F1700">
        <f t="shared" si="268"/>
        <v>1.0068299183741463</v>
      </c>
      <c r="G1700">
        <f t="shared" si="265"/>
        <v>59.936827790374849</v>
      </c>
      <c r="H1700">
        <f t="shared" si="269"/>
        <v>1.8556932427523258E-2</v>
      </c>
      <c r="I1700" t="str">
        <f t="shared" si="266"/>
        <v>2006</v>
      </c>
      <c r="J1700">
        <f t="shared" si="270"/>
        <v>8.1821165369301241</v>
      </c>
      <c r="K1700">
        <f t="shared" si="274"/>
        <v>-8.1821165369301241</v>
      </c>
      <c r="L1700">
        <f t="shared" si="271"/>
        <v>0.76257796747708539</v>
      </c>
      <c r="M1700">
        <f t="shared" si="272"/>
        <v>0</v>
      </c>
      <c r="P1700" s="23">
        <f t="shared" si="273"/>
        <v>0.13651233871679935</v>
      </c>
    </row>
    <row r="1701" spans="1:16" x14ac:dyDescent="0.3">
      <c r="A1701">
        <v>1700</v>
      </c>
      <c r="B1701" s="16" t="s">
        <v>7685</v>
      </c>
      <c r="C1701" s="17">
        <v>61.21</v>
      </c>
      <c r="D1701" s="17">
        <v>5.0259999999999999E-2</v>
      </c>
      <c r="E1701" s="9">
        <f t="shared" si="267"/>
        <v>1.2659437458439768E-2</v>
      </c>
      <c r="F1701">
        <f t="shared" si="268"/>
        <v>1.0127399073461285</v>
      </c>
      <c r="G1701">
        <f t="shared" si="265"/>
        <v>60.699405757851935</v>
      </c>
      <c r="H1701">
        <f t="shared" si="269"/>
        <v>1.8649302915125818E-2</v>
      </c>
      <c r="I1701" t="str">
        <f t="shared" si="266"/>
        <v>2006</v>
      </c>
      <c r="J1701">
        <f t="shared" si="270"/>
        <v>8.3274639867681017</v>
      </c>
      <c r="K1701">
        <f t="shared" si="274"/>
        <v>-8.3274639867681017</v>
      </c>
      <c r="L1701">
        <f t="shared" si="271"/>
        <v>0.31849799151460445</v>
      </c>
      <c r="M1701">
        <f t="shared" si="272"/>
        <v>0</v>
      </c>
      <c r="P1701" s="23">
        <f t="shared" si="273"/>
        <v>0.13719185357413288</v>
      </c>
    </row>
    <row r="1702" spans="1:16" x14ac:dyDescent="0.3">
      <c r="A1702">
        <v>1701</v>
      </c>
      <c r="B1702" s="16" t="s">
        <v>7683</v>
      </c>
      <c r="C1702" s="17">
        <v>63.07</v>
      </c>
      <c r="D1702" s="17">
        <v>5.0199999999999995E-2</v>
      </c>
      <c r="E1702" s="9">
        <f t="shared" si="267"/>
        <v>2.9934645812581429E-2</v>
      </c>
      <c r="F1702">
        <f t="shared" si="268"/>
        <v>1.0303871916353537</v>
      </c>
      <c r="G1702">
        <f t="shared" si="265"/>
        <v>62.54451567479741</v>
      </c>
      <c r="H1702">
        <f t="shared" si="269"/>
        <v>1.9203265374132233E-2</v>
      </c>
      <c r="I1702" t="str">
        <f t="shared" si="266"/>
        <v>2006</v>
      </c>
      <c r="J1702">
        <f t="shared" si="270"/>
        <v>8.8354777607587085</v>
      </c>
      <c r="K1702">
        <f t="shared" si="274"/>
        <v>-8.8354777607587085</v>
      </c>
      <c r="L1702">
        <f t="shared" si="271"/>
        <v>-1.7154667663953092</v>
      </c>
      <c r="M1702">
        <f t="shared" si="272"/>
        <v>0</v>
      </c>
      <c r="P1702" s="23">
        <f t="shared" si="273"/>
        <v>0.14126702661987361</v>
      </c>
    </row>
    <row r="1703" spans="1:16" x14ac:dyDescent="0.3">
      <c r="A1703">
        <v>1702</v>
      </c>
      <c r="B1703" s="16" t="s">
        <v>7681</v>
      </c>
      <c r="C1703" s="17">
        <v>64.260000000000005</v>
      </c>
      <c r="D1703" s="17">
        <v>5.0140000000000004E-2</v>
      </c>
      <c r="E1703" s="9">
        <f t="shared" si="267"/>
        <v>1.8692133012152546E-2</v>
      </c>
      <c r="F1703">
        <f t="shared" si="268"/>
        <v>1.0188679245283019</v>
      </c>
      <c r="G1703">
        <f t="shared" si="265"/>
        <v>63.725238125403685</v>
      </c>
      <c r="H1703">
        <f t="shared" si="269"/>
        <v>1.8921743463219082E-2</v>
      </c>
      <c r="I1703" t="str">
        <f t="shared" si="266"/>
        <v>2006</v>
      </c>
      <c r="J1703">
        <f t="shared" si="270"/>
        <v>8.8703006038527512</v>
      </c>
      <c r="K1703">
        <f t="shared" si="274"/>
        <v>-8.8703006038527512</v>
      </c>
      <c r="L1703">
        <f t="shared" si="271"/>
        <v>-2.8961892170015844</v>
      </c>
      <c r="M1703">
        <f t="shared" si="272"/>
        <v>0</v>
      </c>
      <c r="P1703" s="23">
        <f t="shared" si="273"/>
        <v>0.13919603699867006</v>
      </c>
    </row>
    <row r="1704" spans="1:16" x14ac:dyDescent="0.3">
      <c r="A1704">
        <v>1703</v>
      </c>
      <c r="B1704" s="16" t="s">
        <v>7680</v>
      </c>
      <c r="C1704" s="17">
        <v>64.62</v>
      </c>
      <c r="D1704" s="17">
        <v>5.0019999999999995E-2</v>
      </c>
      <c r="E1704" s="9">
        <f t="shared" si="267"/>
        <v>5.5866067086397762E-3</v>
      </c>
      <c r="F1704">
        <f t="shared" si="268"/>
        <v>1.0056022408963585</v>
      </c>
      <c r="G1704">
        <f t="shared" si="265"/>
        <v>64.083523918221758</v>
      </c>
      <c r="H1704">
        <f t="shared" si="269"/>
        <v>1.8594377680680316E-2</v>
      </c>
      <c r="I1704" t="str">
        <f t="shared" si="266"/>
        <v>2006</v>
      </c>
      <c r="J1704">
        <f t="shared" si="270"/>
        <v>8.7658443312860648</v>
      </c>
      <c r="K1704">
        <f t="shared" si="274"/>
        <v>-8.7658443312860648</v>
      </c>
      <c r="L1704">
        <f t="shared" si="271"/>
        <v>-3.2544750098196573</v>
      </c>
      <c r="M1704">
        <f t="shared" si="272"/>
        <v>0</v>
      </c>
      <c r="P1704" s="23">
        <f t="shared" si="273"/>
        <v>0.1367878012212988</v>
      </c>
    </row>
    <row r="1705" spans="1:16" x14ac:dyDescent="0.3">
      <c r="A1705">
        <v>1704</v>
      </c>
      <c r="B1705" s="16" t="s">
        <v>7678</v>
      </c>
      <c r="C1705" s="17">
        <v>63.45</v>
      </c>
      <c r="D1705" s="17">
        <v>4.9909999999999996E-2</v>
      </c>
      <c r="E1705" s="9">
        <f t="shared" si="267"/>
        <v>-1.827176623595559E-2</v>
      </c>
      <c r="F1705">
        <f t="shared" si="268"/>
        <v>0.98189415041782724</v>
      </c>
      <c r="G1705">
        <f t="shared" si="265"/>
        <v>62.924390876720871</v>
      </c>
      <c r="H1705">
        <f t="shared" si="269"/>
        <v>1.8536906240732474E-2</v>
      </c>
      <c r="I1705" t="str">
        <f t="shared" si="266"/>
        <v>2006</v>
      </c>
      <c r="J1705">
        <f t="shared" si="270"/>
        <v>8.5806856911265275</v>
      </c>
      <c r="K1705">
        <f t="shared" si="274"/>
        <v>-8.5806856911265275</v>
      </c>
      <c r="L1705">
        <f t="shared" si="271"/>
        <v>-2.0953419683187704</v>
      </c>
      <c r="M1705">
        <f t="shared" si="272"/>
        <v>0</v>
      </c>
      <c r="P1705" s="23">
        <f t="shared" si="273"/>
        <v>0.13636501794570388</v>
      </c>
    </row>
    <row r="1706" spans="1:16" x14ac:dyDescent="0.3">
      <c r="A1706">
        <v>1705</v>
      </c>
      <c r="B1706" s="16" t="s">
        <v>7676</v>
      </c>
      <c r="C1706" s="17">
        <v>63.32</v>
      </c>
      <c r="D1706" s="17">
        <v>4.9739999999999999E-2</v>
      </c>
      <c r="E1706" s="9">
        <f t="shared" si="267"/>
        <v>-2.0509591475852715E-3</v>
      </c>
      <c r="F1706">
        <f t="shared" si="268"/>
        <v>0.99795114263199369</v>
      </c>
      <c r="G1706">
        <f t="shared" si="265"/>
        <v>62.797247004971723</v>
      </c>
      <c r="H1706">
        <f t="shared" si="269"/>
        <v>1.8459207884382059E-2</v>
      </c>
      <c r="I1706" t="str">
        <f t="shared" si="266"/>
        <v>2006</v>
      </c>
      <c r="J1706">
        <f t="shared" si="270"/>
        <v>8.5274540206667666</v>
      </c>
      <c r="K1706">
        <f t="shared" si="274"/>
        <v>-8.5274540206667666</v>
      </c>
      <c r="L1706">
        <f t="shared" si="271"/>
        <v>-1.9681980965696226</v>
      </c>
      <c r="M1706">
        <f t="shared" si="272"/>
        <v>0</v>
      </c>
      <c r="P1706" s="23">
        <f t="shared" si="273"/>
        <v>0.13579343725038837</v>
      </c>
    </row>
    <row r="1707" spans="1:16" x14ac:dyDescent="0.3">
      <c r="A1707">
        <v>1706</v>
      </c>
      <c r="B1707" s="16" t="s">
        <v>7674</v>
      </c>
      <c r="C1707" s="17">
        <v>63.07</v>
      </c>
      <c r="D1707" s="17">
        <v>4.9729999999999996E-2</v>
      </c>
      <c r="E1707" s="9">
        <f t="shared" si="267"/>
        <v>-3.9560143372515252E-3</v>
      </c>
      <c r="F1707">
        <f t="shared" si="268"/>
        <v>0.99605180037902719</v>
      </c>
      <c r="G1707">
        <f t="shared" si="265"/>
        <v>62.549415187086993</v>
      </c>
      <c r="H1707">
        <f t="shared" si="269"/>
        <v>1.8417708115160317E-2</v>
      </c>
      <c r="I1707" t="str">
        <f t="shared" si="266"/>
        <v>2006</v>
      </c>
      <c r="J1707">
        <f t="shared" si="270"/>
        <v>8.4747044270273051</v>
      </c>
      <c r="K1707">
        <f t="shared" si="274"/>
        <v>-8.4747044270273051</v>
      </c>
      <c r="L1707">
        <f t="shared" si="271"/>
        <v>-1.7203662786848923</v>
      </c>
      <c r="M1707">
        <f t="shared" si="272"/>
        <v>0</v>
      </c>
      <c r="P1707" s="23">
        <f t="shared" si="273"/>
        <v>0.13548814807747178</v>
      </c>
    </row>
    <row r="1708" spans="1:16" x14ac:dyDescent="0.3">
      <c r="A1708">
        <v>1707</v>
      </c>
      <c r="B1708" s="16" t="s">
        <v>7672</v>
      </c>
      <c r="C1708" s="17">
        <v>62.57</v>
      </c>
      <c r="D1708" s="17">
        <v>4.9619999999999997E-2</v>
      </c>
      <c r="E1708" s="9">
        <f t="shared" si="267"/>
        <v>-7.9592906652876799E-3</v>
      </c>
      <c r="F1708">
        <f t="shared" si="268"/>
        <v>0.9920723006183606</v>
      </c>
      <c r="G1708">
        <f t="shared" si="265"/>
        <v>62.054679885689083</v>
      </c>
      <c r="H1708">
        <f t="shared" si="269"/>
        <v>1.7318539503985986E-2</v>
      </c>
      <c r="I1708" t="str">
        <f t="shared" si="266"/>
        <v>2006</v>
      </c>
      <c r="J1708">
        <f t="shared" si="270"/>
        <v>7.9059037888591153</v>
      </c>
      <c r="K1708">
        <f t="shared" si="274"/>
        <v>-7.9059037888591153</v>
      </c>
      <c r="L1708">
        <f t="shared" si="271"/>
        <v>-1.2256309772869827</v>
      </c>
      <c r="M1708">
        <f t="shared" si="272"/>
        <v>0</v>
      </c>
      <c r="P1708" s="23">
        <f t="shared" si="273"/>
        <v>0.12740221693871565</v>
      </c>
    </row>
    <row r="1709" spans="1:16" x14ac:dyDescent="0.3">
      <c r="A1709">
        <v>1708</v>
      </c>
      <c r="B1709" s="16" t="s">
        <v>7670</v>
      </c>
      <c r="C1709" s="17">
        <v>62.2</v>
      </c>
      <c r="D1709" s="17">
        <v>4.9439999999999998E-2</v>
      </c>
      <c r="E1709" s="9">
        <f t="shared" si="267"/>
        <v>-5.9309302651383141E-3</v>
      </c>
      <c r="F1709">
        <f t="shared" si="268"/>
        <v>0.99408662298225992</v>
      </c>
      <c r="G1709">
        <f t="shared" si="265"/>
        <v>61.689577827384625</v>
      </c>
      <c r="H1709">
        <f t="shared" si="269"/>
        <v>1.6900320593137477E-2</v>
      </c>
      <c r="I1709" t="str">
        <f t="shared" si="266"/>
        <v>2006</v>
      </c>
      <c r="J1709">
        <f t="shared" si="270"/>
        <v>7.6695955424333446</v>
      </c>
      <c r="K1709">
        <f t="shared" si="274"/>
        <v>-7.6695955424333446</v>
      </c>
      <c r="L1709">
        <f t="shared" si="271"/>
        <v>-0.86052891898252426</v>
      </c>
      <c r="M1709">
        <f t="shared" si="272"/>
        <v>0</v>
      </c>
      <c r="P1709" s="23">
        <f t="shared" si="273"/>
        <v>0.12432562861580702</v>
      </c>
    </row>
    <row r="1710" spans="1:16" x14ac:dyDescent="0.3">
      <c r="A1710">
        <v>1709</v>
      </c>
      <c r="B1710" s="16" t="s">
        <v>7668</v>
      </c>
      <c r="C1710" s="17">
        <v>61.84</v>
      </c>
      <c r="D1710" s="17">
        <v>4.9279999999999997E-2</v>
      </c>
      <c r="E1710" s="9">
        <f t="shared" si="267"/>
        <v>-5.8045954659672241E-3</v>
      </c>
      <c r="F1710">
        <f t="shared" si="268"/>
        <v>0.9942122186495177</v>
      </c>
      <c r="G1710">
        <f t="shared" si="265"/>
        <v>61.334167595311186</v>
      </c>
      <c r="H1710">
        <f t="shared" si="269"/>
        <v>1.6921464198217408E-2</v>
      </c>
      <c r="I1710" t="str">
        <f t="shared" si="266"/>
        <v>2006</v>
      </c>
      <c r="J1710">
        <f t="shared" si="270"/>
        <v>7.6349489168723306</v>
      </c>
      <c r="K1710">
        <f t="shared" si="274"/>
        <v>-7.6349489168723306</v>
      </c>
      <c r="L1710">
        <f t="shared" si="271"/>
        <v>-0.73707795542461696</v>
      </c>
      <c r="M1710">
        <f t="shared" si="272"/>
        <v>0</v>
      </c>
      <c r="P1710" s="23">
        <f t="shared" si="273"/>
        <v>0.1244811695700913</v>
      </c>
    </row>
    <row r="1711" spans="1:16" x14ac:dyDescent="0.3">
      <c r="A1711">
        <v>1710</v>
      </c>
      <c r="B1711" s="16" t="s">
        <v>7666</v>
      </c>
      <c r="C1711" s="17">
        <v>61.52</v>
      </c>
      <c r="D1711" s="17">
        <v>4.9169999999999998E-2</v>
      </c>
      <c r="E1711" s="9">
        <f t="shared" si="267"/>
        <v>-5.1880790817779446E-3</v>
      </c>
      <c r="F1711">
        <f t="shared" si="268"/>
        <v>0.99482535575679176</v>
      </c>
      <c r="G1711">
        <f t="shared" si="265"/>
        <v>61.017903749366539</v>
      </c>
      <c r="H1711">
        <f t="shared" si="269"/>
        <v>1.514805731977407E-2</v>
      </c>
      <c r="I1711" t="str">
        <f t="shared" si="266"/>
        <v>2006</v>
      </c>
      <c r="J1711">
        <f t="shared" si="270"/>
        <v>6.7995464354713668</v>
      </c>
      <c r="K1711">
        <f t="shared" si="274"/>
        <v>-6.7995464354713668</v>
      </c>
      <c r="L1711">
        <f t="shared" si="271"/>
        <v>-0.99644030940476114</v>
      </c>
      <c r="M1711">
        <f t="shared" si="272"/>
        <v>0</v>
      </c>
      <c r="P1711" s="23">
        <f t="shared" si="273"/>
        <v>0.111435267645391</v>
      </c>
    </row>
    <row r="1712" spans="1:16" x14ac:dyDescent="0.3">
      <c r="A1712">
        <v>1711</v>
      </c>
      <c r="B1712" s="16" t="s">
        <v>7664</v>
      </c>
      <c r="C1712" s="17">
        <v>61.33</v>
      </c>
      <c r="D1712" s="17">
        <v>4.9210000000000004E-2</v>
      </c>
      <c r="E1712" s="9">
        <f t="shared" si="267"/>
        <v>-3.0932055594962752E-3</v>
      </c>
      <c r="F1712">
        <f t="shared" si="268"/>
        <v>0.99691157347204151</v>
      </c>
      <c r="G1712">
        <f t="shared" si="265"/>
        <v>60.8290489084021</v>
      </c>
      <c r="H1712">
        <f t="shared" si="269"/>
        <v>1.5148015404487295E-2</v>
      </c>
      <c r="I1712" t="str">
        <f t="shared" si="266"/>
        <v>2006</v>
      </c>
      <c r="J1712">
        <f t="shared" si="270"/>
        <v>6.7784825893352076</v>
      </c>
      <c r="K1712">
        <f t="shared" si="274"/>
        <v>-6.7784825893352076</v>
      </c>
      <c r="L1712">
        <f t="shared" si="271"/>
        <v>-0.80758546844032253</v>
      </c>
      <c r="M1712">
        <f t="shared" si="272"/>
        <v>0</v>
      </c>
      <c r="P1712" s="23">
        <f t="shared" si="273"/>
        <v>0.11143495929950205</v>
      </c>
    </row>
    <row r="1713" spans="1:16" x14ac:dyDescent="0.3">
      <c r="A1713">
        <v>1712</v>
      </c>
      <c r="B1713" s="16" t="s">
        <v>7662</v>
      </c>
      <c r="C1713" s="17">
        <v>62.12</v>
      </c>
      <c r="D1713" s="17">
        <v>4.9210000000000004E-2</v>
      </c>
      <c r="E1713" s="9">
        <f t="shared" si="267"/>
        <v>1.2798878642593936E-2</v>
      </c>
      <c r="F1713">
        <f t="shared" si="268"/>
        <v>1.012881134844285</v>
      </c>
      <c r="G1713">
        <f t="shared" si="265"/>
        <v>61.612596089840835</v>
      </c>
      <c r="H1713">
        <f t="shared" si="269"/>
        <v>1.5286370894825131E-2</v>
      </c>
      <c r="I1713" t="str">
        <f t="shared" si="266"/>
        <v>2006</v>
      </c>
      <c r="J1713">
        <f t="shared" si="270"/>
        <v>6.9285063905477342</v>
      </c>
      <c r="K1713">
        <f t="shared" si="274"/>
        <v>-6.9285063905477342</v>
      </c>
      <c r="L1713">
        <f t="shared" si="271"/>
        <v>-1.5911326498790572</v>
      </c>
      <c r="M1713">
        <f t="shared" si="272"/>
        <v>0</v>
      </c>
      <c r="P1713" s="23">
        <f t="shared" si="273"/>
        <v>0.11245275853081867</v>
      </c>
    </row>
    <row r="1714" spans="1:16" x14ac:dyDescent="0.3">
      <c r="A1714">
        <v>1713</v>
      </c>
      <c r="B1714" s="16" t="s">
        <v>7660</v>
      </c>
      <c r="C1714" s="17">
        <v>63.49</v>
      </c>
      <c r="D1714" s="17">
        <v>4.8770000000000001E-2</v>
      </c>
      <c r="E1714" s="9">
        <f t="shared" si="267"/>
        <v>2.1814414901872269E-2</v>
      </c>
      <c r="F1714">
        <f t="shared" si="268"/>
        <v>1.0220540888602705</v>
      </c>
      <c r="G1714">
        <f t="shared" si="265"/>
        <v>62.976023831334373</v>
      </c>
      <c r="H1714">
        <f t="shared" si="269"/>
        <v>1.5193872086154626E-2</v>
      </c>
      <c r="I1714" t="str">
        <f t="shared" si="266"/>
        <v>2006</v>
      </c>
      <c r="J1714">
        <f t="shared" si="270"/>
        <v>7.0389750090577312</v>
      </c>
      <c r="K1714">
        <f t="shared" si="274"/>
        <v>-7.0389750090577312</v>
      </c>
      <c r="L1714">
        <f t="shared" si="271"/>
        <v>-3.0365987221470974</v>
      </c>
      <c r="M1714">
        <f t="shared" si="272"/>
        <v>0</v>
      </c>
      <c r="P1714" s="23">
        <f t="shared" si="273"/>
        <v>0.11177229969154413</v>
      </c>
    </row>
    <row r="1715" spans="1:16" x14ac:dyDescent="0.3">
      <c r="A1715">
        <v>1714</v>
      </c>
      <c r="B1715" s="16" t="s">
        <v>7658</v>
      </c>
      <c r="C1715" s="17">
        <v>62.13</v>
      </c>
      <c r="D1715" s="17">
        <v>4.8920000000000005E-2</v>
      </c>
      <c r="E1715" s="9">
        <f t="shared" si="267"/>
        <v>-2.1653449106756099E-2</v>
      </c>
      <c r="F1715">
        <f t="shared" si="268"/>
        <v>0.97857930382737435</v>
      </c>
      <c r="G1715">
        <f t="shared" si="265"/>
        <v>61.625492902102657</v>
      </c>
      <c r="H1715">
        <f t="shared" si="269"/>
        <v>1.5414742831533124E-2</v>
      </c>
      <c r="I1715" t="str">
        <f t="shared" si="266"/>
        <v>2006</v>
      </c>
      <c r="J1715">
        <f t="shared" si="270"/>
        <v>6.9881530860230061</v>
      </c>
      <c r="K1715">
        <f t="shared" si="274"/>
        <v>-6.9881530860230061</v>
      </c>
      <c r="L1715">
        <f t="shared" si="271"/>
        <v>-4.1504135786985685</v>
      </c>
      <c r="M1715">
        <f t="shared" si="272"/>
        <v>0</v>
      </c>
      <c r="P1715" s="23">
        <f t="shared" si="273"/>
        <v>0.11339711468311146</v>
      </c>
    </row>
    <row r="1716" spans="1:16" x14ac:dyDescent="0.3">
      <c r="A1716">
        <v>1715</v>
      </c>
      <c r="B1716" s="16" t="s">
        <v>7656</v>
      </c>
      <c r="C1716" s="17">
        <v>62.81</v>
      </c>
      <c r="D1716" s="17">
        <v>4.938E-2</v>
      </c>
      <c r="E1716" s="9">
        <f t="shared" si="267"/>
        <v>1.0885332390686848E-2</v>
      </c>
      <c r="F1716">
        <f t="shared" si="268"/>
        <v>1.0109447931755995</v>
      </c>
      <c r="G1716">
        <f t="shared" si="265"/>
        <v>62.295195028225052</v>
      </c>
      <c r="H1716">
        <f t="shared" si="269"/>
        <v>1.5430406488424843E-2</v>
      </c>
      <c r="I1716" t="str">
        <f t="shared" si="266"/>
        <v>2006</v>
      </c>
      <c r="J1716">
        <f t="shared" si="270"/>
        <v>7.0712735397396713</v>
      </c>
      <c r="K1716">
        <f t="shared" si="274"/>
        <v>-7.0712735397396713</v>
      </c>
      <c r="L1716">
        <f t="shared" si="271"/>
        <v>-7.6447228535045468</v>
      </c>
      <c r="M1716">
        <f t="shared" si="272"/>
        <v>1</v>
      </c>
      <c r="P1716" s="23">
        <f t="shared" si="273"/>
        <v>0.11351234291081004</v>
      </c>
    </row>
    <row r="1717" spans="1:16" x14ac:dyDescent="0.3">
      <c r="A1717">
        <v>1716</v>
      </c>
      <c r="B1717" s="16" t="s">
        <v>7654</v>
      </c>
      <c r="C1717" s="17">
        <v>63.23</v>
      </c>
      <c r="D1717" s="17">
        <v>4.947E-2</v>
      </c>
      <c r="E1717" s="9">
        <f t="shared" si="267"/>
        <v>6.6645756042323654E-3</v>
      </c>
      <c r="F1717">
        <f t="shared" si="268"/>
        <v>1.0066868333067982</v>
      </c>
      <c r="G1717">
        <f t="shared" si="265"/>
        <v>62.710811943959115</v>
      </c>
      <c r="H1717">
        <f t="shared" si="269"/>
        <v>1.4817888925160467E-2</v>
      </c>
      <c r="I1717" t="str">
        <f t="shared" si="266"/>
        <v>2006</v>
      </c>
      <c r="J1717">
        <f t="shared" si="270"/>
        <v>6.835880773832244</v>
      </c>
      <c r="K1717">
        <f t="shared" si="274"/>
        <v>-6.835880773832244</v>
      </c>
      <c r="L1717">
        <f t="shared" si="271"/>
        <v>-8.0603397692386096</v>
      </c>
      <c r="M1717">
        <f t="shared" si="272"/>
        <v>1</v>
      </c>
      <c r="P1717" s="23">
        <f t="shared" si="273"/>
        <v>0.10900641471427702</v>
      </c>
    </row>
    <row r="1718" spans="1:16" x14ac:dyDescent="0.3">
      <c r="A1718">
        <v>1717</v>
      </c>
      <c r="B1718" s="16" t="s">
        <v>7652</v>
      </c>
      <c r="C1718" s="17">
        <v>62.46</v>
      </c>
      <c r="D1718" s="17">
        <v>4.947E-2</v>
      </c>
      <c r="E1718" s="9">
        <f t="shared" si="267"/>
        <v>-1.2252520215589247E-2</v>
      </c>
      <c r="F1718">
        <f t="shared" si="268"/>
        <v>0.98782223628024679</v>
      </c>
      <c r="G1718">
        <f t="shared" si="265"/>
        <v>61.947134493431705</v>
      </c>
      <c r="H1718">
        <f t="shared" si="269"/>
        <v>1.4731660998906966E-2</v>
      </c>
      <c r="I1718" t="str">
        <f t="shared" si="266"/>
        <v>2006</v>
      </c>
      <c r="J1718">
        <f t="shared" si="270"/>
        <v>6.7133402509100133</v>
      </c>
      <c r="K1718">
        <f t="shared" si="274"/>
        <v>-6.7133402509100133</v>
      </c>
      <c r="L1718">
        <f t="shared" si="271"/>
        <v>-7.2966623187111992</v>
      </c>
      <c r="M1718">
        <f t="shared" si="272"/>
        <v>1</v>
      </c>
      <c r="P1718" s="23">
        <f t="shared" si="273"/>
        <v>0.10837208703530642</v>
      </c>
    </row>
    <row r="1719" spans="1:16" x14ac:dyDescent="0.3">
      <c r="A1719">
        <v>1718</v>
      </c>
      <c r="B1719" s="16" t="s">
        <v>7650</v>
      </c>
      <c r="C1719" s="17">
        <v>62.42</v>
      </c>
      <c r="D1719" s="17">
        <v>4.9439999999999998E-2</v>
      </c>
      <c r="E1719" s="9">
        <f t="shared" si="267"/>
        <v>-6.4061501229910724E-4</v>
      </c>
      <c r="F1719">
        <f t="shared" si="268"/>
        <v>0.99935959013768816</v>
      </c>
      <c r="G1719">
        <f t="shared" si="265"/>
        <v>61.907772475648684</v>
      </c>
      <c r="H1719">
        <f t="shared" si="269"/>
        <v>1.3819345185002302E-2</v>
      </c>
      <c r="I1719" t="str">
        <f t="shared" si="266"/>
        <v>2006</v>
      </c>
      <c r="J1719">
        <f t="shared" si="270"/>
        <v>6.2935887874104521</v>
      </c>
      <c r="K1719">
        <f t="shared" si="274"/>
        <v>-6.2935887874104521</v>
      </c>
      <c r="L1719">
        <f t="shared" si="271"/>
        <v>-7.2573003009281791</v>
      </c>
      <c r="M1719">
        <f t="shared" si="272"/>
        <v>1</v>
      </c>
      <c r="P1719" s="23">
        <f t="shared" si="273"/>
        <v>0.10166072103282386</v>
      </c>
    </row>
    <row r="1720" spans="1:16" x14ac:dyDescent="0.3">
      <c r="A1720">
        <v>1719</v>
      </c>
      <c r="B1720" s="16" t="s">
        <v>7648</v>
      </c>
      <c r="C1720" s="17">
        <v>61.1</v>
      </c>
      <c r="D1720" s="17">
        <v>4.9589999999999995E-2</v>
      </c>
      <c r="E1720" s="9">
        <f t="shared" si="267"/>
        <v>-2.1373870665083686E-2</v>
      </c>
      <c r="F1720">
        <f t="shared" si="268"/>
        <v>0.97885293175264343</v>
      </c>
      <c r="G1720">
        <f t="shared" si="265"/>
        <v>60.597089639886569</v>
      </c>
      <c r="H1720">
        <f t="shared" si="269"/>
        <v>1.3493387762221934E-2</v>
      </c>
      <c r="I1720" t="str">
        <f t="shared" si="266"/>
        <v>2006</v>
      </c>
      <c r="J1720">
        <f t="shared" si="270"/>
        <v>6.0150395601482609</v>
      </c>
      <c r="K1720">
        <f t="shared" si="274"/>
        <v>-6.0150395601482609</v>
      </c>
      <c r="L1720">
        <f t="shared" si="271"/>
        <v>-7.3585925355549051</v>
      </c>
      <c r="M1720">
        <f t="shared" si="272"/>
        <v>1</v>
      </c>
      <c r="P1720" s="23">
        <f t="shared" si="273"/>
        <v>9.9262845722362991E-2</v>
      </c>
    </row>
    <row r="1721" spans="1:16" x14ac:dyDescent="0.3">
      <c r="A1721">
        <v>1720</v>
      </c>
      <c r="B1721" s="16" t="s">
        <v>7646</v>
      </c>
      <c r="C1721" s="17">
        <v>60.52</v>
      </c>
      <c r="D1721" s="17">
        <v>4.9630000000000001E-2</v>
      </c>
      <c r="E1721" s="9">
        <f t="shared" si="267"/>
        <v>-9.5379772573944404E-3</v>
      </c>
      <c r="F1721">
        <f t="shared" si="268"/>
        <v>0.99050736497545011</v>
      </c>
      <c r="G1721">
        <f t="shared" si="265"/>
        <v>60.021463439961778</v>
      </c>
      <c r="H1721">
        <f t="shared" si="269"/>
        <v>1.3448499642217121E-2</v>
      </c>
      <c r="I1721" t="str">
        <f t="shared" si="266"/>
        <v>2006</v>
      </c>
      <c r="J1721">
        <f t="shared" si="270"/>
        <v>5.9380812623932702</v>
      </c>
      <c r="K1721">
        <f t="shared" si="274"/>
        <v>-5.9380812623932702</v>
      </c>
      <c r="L1721">
        <f t="shared" si="271"/>
        <v>-8.7570005204406414</v>
      </c>
      <c r="M1721">
        <f t="shared" si="272"/>
        <v>1</v>
      </c>
      <c r="P1721" s="23">
        <f t="shared" si="273"/>
        <v>9.8932630463650875E-2</v>
      </c>
    </row>
    <row r="1722" spans="1:16" x14ac:dyDescent="0.3">
      <c r="A1722">
        <v>1721</v>
      </c>
      <c r="B1722" s="16" t="s">
        <v>7644</v>
      </c>
      <c r="C1722" s="17">
        <v>60.67</v>
      </c>
      <c r="D1722" s="17">
        <v>4.9669999999999999E-2</v>
      </c>
      <c r="E1722" s="9">
        <f t="shared" si="267"/>
        <v>2.4754530340512148E-3</v>
      </c>
      <c r="F1722">
        <f t="shared" si="268"/>
        <v>1.0024785194976866</v>
      </c>
      <c r="G1722">
        <f t="shared" si="265"/>
        <v>60.169826673862474</v>
      </c>
      <c r="H1722">
        <f t="shared" si="269"/>
        <v>1.3425816699192175E-2</v>
      </c>
      <c r="I1722" t="str">
        <f t="shared" si="266"/>
        <v>2006</v>
      </c>
      <c r="J1722">
        <f t="shared" si="270"/>
        <v>5.9427189922688752</v>
      </c>
      <c r="K1722">
        <f t="shared" si="274"/>
        <v>-5.9427189922688752</v>
      </c>
      <c r="L1722">
        <f t="shared" si="271"/>
        <v>-8.9053637543413373</v>
      </c>
      <c r="M1722">
        <f t="shared" si="272"/>
        <v>1</v>
      </c>
      <c r="P1722" s="23">
        <f t="shared" si="273"/>
        <v>9.8765765513670126E-2</v>
      </c>
    </row>
    <row r="1723" spans="1:16" x14ac:dyDescent="0.3">
      <c r="A1723">
        <v>1722</v>
      </c>
      <c r="B1723" s="16" t="s">
        <v>7642</v>
      </c>
      <c r="C1723" s="17">
        <v>60.86</v>
      </c>
      <c r="D1723" s="17">
        <v>4.9800000000000004E-2</v>
      </c>
      <c r="E1723" s="9">
        <f t="shared" si="267"/>
        <v>3.1268025146185346E-3</v>
      </c>
      <c r="F1723">
        <f t="shared" si="268"/>
        <v>1.003131696060656</v>
      </c>
      <c r="G1723">
        <f t="shared" si="265"/>
        <v>60.356952534888549</v>
      </c>
      <c r="H1723">
        <f t="shared" si="269"/>
        <v>1.3313779377195379E-2</v>
      </c>
      <c r="I1723" t="str">
        <f t="shared" si="266"/>
        <v>2006</v>
      </c>
      <c r="J1723">
        <f t="shared" si="270"/>
        <v>5.9114548985591986</v>
      </c>
      <c r="K1723">
        <f t="shared" si="274"/>
        <v>-5.9114548985591986</v>
      </c>
      <c r="L1723">
        <f t="shared" si="271"/>
        <v>-9.0924896153674126</v>
      </c>
      <c r="M1723">
        <f t="shared" si="272"/>
        <v>1</v>
      </c>
      <c r="P1723" s="23">
        <f t="shared" si="273"/>
        <v>9.7941573427554329E-2</v>
      </c>
    </row>
    <row r="1724" spans="1:16" x14ac:dyDescent="0.3">
      <c r="A1724">
        <v>1723</v>
      </c>
      <c r="B1724" s="16" t="s">
        <v>7640</v>
      </c>
      <c r="C1724" s="17">
        <v>60.44</v>
      </c>
      <c r="D1724" s="17">
        <v>4.99E-2</v>
      </c>
      <c r="E1724" s="9">
        <f t="shared" si="267"/>
        <v>-6.9250070642861809E-3</v>
      </c>
      <c r="F1724">
        <f t="shared" si="268"/>
        <v>0.9930989155438712</v>
      </c>
      <c r="G1724">
        <f t="shared" si="265"/>
        <v>59.939425109187276</v>
      </c>
      <c r="H1724">
        <f t="shared" si="269"/>
        <v>1.3037463740927943E-2</v>
      </c>
      <c r="I1724" t="str">
        <f t="shared" si="266"/>
        <v>2007</v>
      </c>
      <c r="J1724">
        <f t="shared" si="270"/>
        <v>5.7487233266136295</v>
      </c>
      <c r="K1724">
        <f t="shared" si="274"/>
        <v>-5.7487233266136295</v>
      </c>
      <c r="L1724">
        <f t="shared" si="271"/>
        <v>-8.6749621896661395</v>
      </c>
      <c r="M1724">
        <f t="shared" si="272"/>
        <v>1</v>
      </c>
      <c r="P1724" s="23">
        <f t="shared" si="273"/>
        <v>9.5908883279103851E-2</v>
      </c>
    </row>
    <row r="1725" spans="1:16" x14ac:dyDescent="0.3">
      <c r="A1725">
        <v>1724</v>
      </c>
      <c r="B1725" s="16" t="s">
        <v>7638</v>
      </c>
      <c r="C1725" s="17">
        <v>57.96</v>
      </c>
      <c r="D1725" s="17">
        <v>5.0410000000000003E-2</v>
      </c>
      <c r="E1725" s="9">
        <f t="shared" si="267"/>
        <v>-4.1898019952057185E-2</v>
      </c>
      <c r="F1725">
        <f t="shared" si="268"/>
        <v>0.95896757114493714</v>
      </c>
      <c r="G1725">
        <f t="shared" si="265"/>
        <v>57.475079323404088</v>
      </c>
      <c r="H1725">
        <f t="shared" si="269"/>
        <v>1.5142720201947225E-2</v>
      </c>
      <c r="I1725" t="str">
        <f t="shared" si="266"/>
        <v>2007</v>
      </c>
      <c r="J1725">
        <f t="shared" si="270"/>
        <v>6.4024942602973489</v>
      </c>
      <c r="K1725">
        <f t="shared" si="274"/>
        <v>-6.4024942602973489</v>
      </c>
      <c r="L1725">
        <f t="shared" si="271"/>
        <v>-6.2106164038829519</v>
      </c>
      <c r="M1725">
        <f t="shared" si="272"/>
        <v>0</v>
      </c>
      <c r="P1725" s="23">
        <f t="shared" si="273"/>
        <v>0.11139600563700705</v>
      </c>
    </row>
    <row r="1726" spans="1:16" x14ac:dyDescent="0.3">
      <c r="A1726">
        <v>1725</v>
      </c>
      <c r="B1726" s="16" t="s">
        <v>7636</v>
      </c>
      <c r="C1726" s="17">
        <v>55.11</v>
      </c>
      <c r="D1726" s="17">
        <v>5.024E-2</v>
      </c>
      <c r="E1726" s="9">
        <f t="shared" si="267"/>
        <v>-5.0421929557337687E-2</v>
      </c>
      <c r="F1726">
        <f t="shared" si="268"/>
        <v>0.95082815734989645</v>
      </c>
      <c r="G1726">
        <f t="shared" si="265"/>
        <v>54.650472174720505</v>
      </c>
      <c r="H1726">
        <f t="shared" si="269"/>
        <v>1.7664410237486407E-2</v>
      </c>
      <c r="I1726" t="str">
        <f t="shared" si="266"/>
        <v>2007</v>
      </c>
      <c r="J1726">
        <f t="shared" si="270"/>
        <v>7.101642099751551</v>
      </c>
      <c r="K1726">
        <f t="shared" si="274"/>
        <v>-7.101642099751551</v>
      </c>
      <c r="L1726">
        <f t="shared" si="271"/>
        <v>-3.3860092551993688</v>
      </c>
      <c r="M1726">
        <f t="shared" si="272"/>
        <v>0</v>
      </c>
      <c r="P1726" s="23">
        <f t="shared" si="273"/>
        <v>0.12994658265800921</v>
      </c>
    </row>
    <row r="1727" spans="1:16" x14ac:dyDescent="0.3">
      <c r="A1727">
        <v>1726</v>
      </c>
      <c r="B1727" s="16" t="s">
        <v>7634</v>
      </c>
      <c r="C1727" s="17">
        <v>55.64</v>
      </c>
      <c r="D1727" s="17">
        <v>5.0170000000000006E-2</v>
      </c>
      <c r="E1727" s="9">
        <f t="shared" si="267"/>
        <v>9.5711791600981578E-3</v>
      </c>
      <c r="F1727">
        <f t="shared" si="268"/>
        <v>1.0096171293776084</v>
      </c>
      <c r="G1727">
        <f t="shared" si="265"/>
        <v>55.176696560543661</v>
      </c>
      <c r="H1727">
        <f t="shared" si="269"/>
        <v>1.7132546797943713E-2</v>
      </c>
      <c r="I1727" t="str">
        <f t="shared" si="266"/>
        <v>2007</v>
      </c>
      <c r="J1727">
        <f t="shared" si="270"/>
        <v>6.9541386146715238</v>
      </c>
      <c r="K1727">
        <f t="shared" si="274"/>
        <v>-6.9541386146715238</v>
      </c>
      <c r="L1727">
        <f t="shared" si="271"/>
        <v>-3.9122336410225245</v>
      </c>
      <c r="M1727">
        <f t="shared" si="272"/>
        <v>0</v>
      </c>
      <c r="P1727" s="23">
        <f t="shared" si="273"/>
        <v>0.1260339789831558</v>
      </c>
    </row>
    <row r="1728" spans="1:16" x14ac:dyDescent="0.3">
      <c r="A1728">
        <v>1727</v>
      </c>
      <c r="B1728" s="16" t="s">
        <v>7632</v>
      </c>
      <c r="C1728" s="17">
        <v>55.6</v>
      </c>
      <c r="D1728" s="17">
        <v>5.0430000000000003E-2</v>
      </c>
      <c r="E1728" s="9">
        <f t="shared" si="267"/>
        <v>-7.1916579870548534E-4</v>
      </c>
      <c r="F1728">
        <f t="shared" si="268"/>
        <v>0.99928109273903665</v>
      </c>
      <c r="G1728">
        <f t="shared" si="265"/>
        <v>55.134640413233022</v>
      </c>
      <c r="H1728">
        <f t="shared" si="269"/>
        <v>1.6977188635683687E-2</v>
      </c>
      <c r="I1728" t="str">
        <f t="shared" si="266"/>
        <v>2007</v>
      </c>
      <c r="J1728">
        <f t="shared" si="270"/>
        <v>6.8858259546608469</v>
      </c>
      <c r="K1728">
        <f t="shared" si="274"/>
        <v>-6.8858259546608469</v>
      </c>
      <c r="L1728">
        <f t="shared" si="271"/>
        <v>-3.8701774937118856</v>
      </c>
      <c r="M1728">
        <f t="shared" si="272"/>
        <v>0</v>
      </c>
      <c r="P1728" s="23">
        <f t="shared" si="273"/>
        <v>0.1248911011852389</v>
      </c>
    </row>
    <row r="1729" spans="1:16" x14ac:dyDescent="0.3">
      <c r="A1729">
        <v>1728</v>
      </c>
      <c r="B1729" s="16" t="s">
        <v>7630</v>
      </c>
      <c r="C1729" s="17">
        <v>55.18</v>
      </c>
      <c r="D1729" s="17">
        <v>5.0620000000000005E-2</v>
      </c>
      <c r="E1729" s="9">
        <f t="shared" si="267"/>
        <v>-7.5826324673967088E-3</v>
      </c>
      <c r="F1729">
        <f t="shared" si="268"/>
        <v>0.99244604316546758</v>
      </c>
      <c r="G1729">
        <f t="shared" si="265"/>
        <v>54.716423005300996</v>
      </c>
      <c r="H1729">
        <f t="shared" si="269"/>
        <v>1.6866858843609396E-2</v>
      </c>
      <c r="I1729" t="str">
        <f t="shared" si="266"/>
        <v>2007</v>
      </c>
      <c r="J1729">
        <f t="shared" si="270"/>
        <v>6.7891847877707159</v>
      </c>
      <c r="K1729">
        <f t="shared" si="274"/>
        <v>-6.7891847877707159</v>
      </c>
      <c r="L1729">
        <f t="shared" si="271"/>
        <v>-3.4519600857798594</v>
      </c>
      <c r="M1729">
        <f t="shared" si="272"/>
        <v>0</v>
      </c>
      <c r="P1729" s="23">
        <f t="shared" si="273"/>
        <v>0.12407947038337962</v>
      </c>
    </row>
    <row r="1730" spans="1:16" x14ac:dyDescent="0.3">
      <c r="A1730">
        <v>1729</v>
      </c>
      <c r="B1730" s="16" t="s">
        <v>7628</v>
      </c>
      <c r="C1730" s="17">
        <v>53.69</v>
      </c>
      <c r="D1730" s="17">
        <v>5.067E-2</v>
      </c>
      <c r="E1730" s="9">
        <f t="shared" si="267"/>
        <v>-2.7373804354661944E-2</v>
      </c>
      <c r="F1730">
        <f t="shared" si="268"/>
        <v>0.97299746284885824</v>
      </c>
      <c r="G1730">
        <f t="shared" si="265"/>
        <v>53.238497104331664</v>
      </c>
      <c r="H1730">
        <f t="shared" si="269"/>
        <v>1.7342712667183707E-2</v>
      </c>
      <c r="I1730" t="str">
        <f t="shared" si="266"/>
        <v>2007</v>
      </c>
      <c r="J1730">
        <f t="shared" si="270"/>
        <v>6.7921698325635811</v>
      </c>
      <c r="K1730">
        <f t="shared" si="274"/>
        <v>-6.7921698325635811</v>
      </c>
      <c r="L1730">
        <f t="shared" si="271"/>
        <v>-1.9740341848105274</v>
      </c>
      <c r="M1730">
        <f t="shared" si="272"/>
        <v>0</v>
      </c>
      <c r="P1730" s="23">
        <f t="shared" si="273"/>
        <v>0.12758004455409294</v>
      </c>
    </row>
    <row r="1731" spans="1:16" x14ac:dyDescent="0.3">
      <c r="A1731">
        <v>1730</v>
      </c>
      <c r="B1731" s="16" t="s">
        <v>7626</v>
      </c>
      <c r="C1731" s="17">
        <v>51.7</v>
      </c>
      <c r="D1731" s="17">
        <v>5.076E-2</v>
      </c>
      <c r="E1731" s="9">
        <f t="shared" si="267"/>
        <v>-3.7768982920094611E-2</v>
      </c>
      <c r="F1731">
        <f t="shared" si="268"/>
        <v>0.9629353697150308</v>
      </c>
      <c r="G1731">
        <f t="shared" ref="G1731:G1794" si="275">C1731*EXP(-2/12*D1731)</f>
        <v>51.264462919521137</v>
      </c>
      <c r="H1731">
        <f t="shared" si="269"/>
        <v>1.810473144561452E-2</v>
      </c>
      <c r="I1731" t="str">
        <f t="shared" ref="I1731:I1794" si="276">MID(B1731,7,4)</f>
        <v>2007</v>
      </c>
      <c r="J1731">
        <f t="shared" si="270"/>
        <v>6.8276966838113182</v>
      </c>
      <c r="K1731">
        <f t="shared" si="274"/>
        <v>-6.8276966838113182</v>
      </c>
      <c r="L1731">
        <f t="shared" si="271"/>
        <v>4.7355223958511772E-2</v>
      </c>
      <c r="M1731">
        <f t="shared" si="272"/>
        <v>0</v>
      </c>
      <c r="P1731" s="23">
        <f t="shared" si="273"/>
        <v>0.13318576446475128</v>
      </c>
    </row>
    <row r="1732" spans="1:16" x14ac:dyDescent="0.3">
      <c r="A1732">
        <v>1731</v>
      </c>
      <c r="B1732" s="16" t="s">
        <v>7624</v>
      </c>
      <c r="C1732" s="17">
        <v>52.95</v>
      </c>
      <c r="D1732" s="17">
        <v>5.0789999999999995E-2</v>
      </c>
      <c r="E1732" s="9">
        <f t="shared" ref="E1732:E1795" si="277">LN(C1732/C1731)</f>
        <v>2.3890290533032058E-2</v>
      </c>
      <c r="F1732">
        <f t="shared" ref="F1732:F1795" si="278">C1732/C1731</f>
        <v>1.0241779497098646</v>
      </c>
      <c r="G1732">
        <f t="shared" si="275"/>
        <v>52.50367000688621</v>
      </c>
      <c r="H1732">
        <f t="shared" si="269"/>
        <v>1.7724970168504758E-2</v>
      </c>
      <c r="I1732" t="str">
        <f t="shared" si="276"/>
        <v>2007</v>
      </c>
      <c r="J1732">
        <f t="shared" si="270"/>
        <v>6.8460630616503808</v>
      </c>
      <c r="K1732">
        <f t="shared" si="274"/>
        <v>-6.8460630616503808</v>
      </c>
      <c r="L1732">
        <f t="shared" si="271"/>
        <v>-1.191851863406562</v>
      </c>
      <c r="M1732">
        <f t="shared" si="272"/>
        <v>0</v>
      </c>
      <c r="P1732" s="23">
        <f t="shared" si="273"/>
        <v>0.13039208612945483</v>
      </c>
    </row>
    <row r="1733" spans="1:16" x14ac:dyDescent="0.3">
      <c r="A1733">
        <v>1732</v>
      </c>
      <c r="B1733" s="16" t="s">
        <v>7620</v>
      </c>
      <c r="C1733" s="17">
        <v>52.26</v>
      </c>
      <c r="D1733" s="17">
        <v>5.0780000000000006E-2</v>
      </c>
      <c r="E1733" s="9">
        <f t="shared" si="277"/>
        <v>-1.3116811954949134E-2</v>
      </c>
      <c r="F1733">
        <f t="shared" si="278"/>
        <v>0.98696883852691208</v>
      </c>
      <c r="G1733">
        <f t="shared" si="275"/>
        <v>51.819572570979069</v>
      </c>
      <c r="H1733">
        <f t="shared" si="269"/>
        <v>1.714954926357478E-2</v>
      </c>
      <c r="I1733" t="str">
        <f t="shared" si="276"/>
        <v>2007</v>
      </c>
      <c r="J1733">
        <f t="shared" si="270"/>
        <v>6.5375083595465275</v>
      </c>
      <c r="K1733">
        <f t="shared" si="274"/>
        <v>-6.5375083595465275</v>
      </c>
      <c r="L1733">
        <f t="shared" si="271"/>
        <v>-0.50775442749942101</v>
      </c>
      <c r="M1733">
        <f t="shared" si="272"/>
        <v>0</v>
      </c>
      <c r="P1733" s="23">
        <f t="shared" si="273"/>
        <v>0.12615905603219468</v>
      </c>
    </row>
    <row r="1734" spans="1:16" x14ac:dyDescent="0.3">
      <c r="A1734">
        <v>1733</v>
      </c>
      <c r="B1734" s="16" t="s">
        <v>7618</v>
      </c>
      <c r="C1734" s="17">
        <v>52.78</v>
      </c>
      <c r="D1734" s="17">
        <v>5.0979999999999998E-2</v>
      </c>
      <c r="E1734" s="9">
        <f t="shared" si="277"/>
        <v>9.9010709827115368E-3</v>
      </c>
      <c r="F1734">
        <f t="shared" si="278"/>
        <v>1.0099502487562189</v>
      </c>
      <c r="G1734">
        <f t="shared" si="275"/>
        <v>52.333445731235749</v>
      </c>
      <c r="H1734">
        <f t="shared" si="269"/>
        <v>1.7275415833238727E-2</v>
      </c>
      <c r="I1734" t="str">
        <f t="shared" si="276"/>
        <v>2007</v>
      </c>
      <c r="J1734">
        <f t="shared" si="270"/>
        <v>6.6507949923208107</v>
      </c>
      <c r="K1734">
        <f t="shared" si="274"/>
        <v>-6.6507949923208107</v>
      </c>
      <c r="L1734">
        <f t="shared" si="271"/>
        <v>-1.0216275877561003</v>
      </c>
      <c r="M1734">
        <f t="shared" si="272"/>
        <v>0</v>
      </c>
      <c r="P1734" s="23">
        <f t="shared" si="273"/>
        <v>0.12708498168602753</v>
      </c>
    </row>
    <row r="1735" spans="1:16" x14ac:dyDescent="0.3">
      <c r="A1735">
        <v>1734</v>
      </c>
      <c r="B1735" s="16" t="s">
        <v>7616</v>
      </c>
      <c r="C1735" s="17">
        <v>51.75</v>
      </c>
      <c r="D1735" s="17">
        <v>5.1020000000000003E-2</v>
      </c>
      <c r="E1735" s="9">
        <f t="shared" si="277"/>
        <v>-1.9707898929699534E-2</v>
      </c>
      <c r="F1735">
        <f t="shared" si="278"/>
        <v>0.98048503220917016</v>
      </c>
      <c r="G1735">
        <f t="shared" si="275"/>
        <v>51.311818143479648</v>
      </c>
      <c r="H1735">
        <f t="shared" si="269"/>
        <v>1.7310408915678754E-2</v>
      </c>
      <c r="I1735" t="str">
        <f t="shared" si="276"/>
        <v>2007</v>
      </c>
      <c r="J1735">
        <f t="shared" si="270"/>
        <v>6.5341703286409745</v>
      </c>
      <c r="K1735">
        <f t="shared" si="274"/>
        <v>-6.5341703286409745</v>
      </c>
      <c r="L1735">
        <f t="shared" si="271"/>
        <v>0.94125936951606803</v>
      </c>
      <c r="M1735">
        <f t="shared" si="272"/>
        <v>0</v>
      </c>
      <c r="P1735" s="23">
        <f t="shared" si="273"/>
        <v>0.12734240502587399</v>
      </c>
    </row>
    <row r="1736" spans="1:16" x14ac:dyDescent="0.3">
      <c r="A1736">
        <v>1735</v>
      </c>
      <c r="B1736" s="16" t="s">
        <v>7614</v>
      </c>
      <c r="C1736" s="17">
        <v>53.44</v>
      </c>
      <c r="D1736" s="17">
        <v>5.1109999999999996E-2</v>
      </c>
      <c r="E1736" s="9">
        <f t="shared" si="277"/>
        <v>3.2135097082911783E-2</v>
      </c>
      <c r="F1736">
        <f t="shared" si="278"/>
        <v>1.0326570048309178</v>
      </c>
      <c r="G1736">
        <f t="shared" si="275"/>
        <v>52.98671362980896</v>
      </c>
      <c r="H1736">
        <f t="shared" si="269"/>
        <v>1.8702661701283901E-2</v>
      </c>
      <c r="I1736" t="str">
        <f t="shared" si="276"/>
        <v>2007</v>
      </c>
      <c r="J1736">
        <f t="shared" si="270"/>
        <v>7.2901442752798999</v>
      </c>
      <c r="K1736">
        <f t="shared" si="274"/>
        <v>-7.2901442752798999</v>
      </c>
      <c r="L1736">
        <f t="shared" si="271"/>
        <v>-0.73363611681324414</v>
      </c>
      <c r="M1736">
        <f t="shared" si="272"/>
        <v>0</v>
      </c>
      <c r="P1736" s="23">
        <f t="shared" si="273"/>
        <v>0.13758438249657085</v>
      </c>
    </row>
    <row r="1737" spans="1:16" x14ac:dyDescent="0.3">
      <c r="A1737">
        <v>1736</v>
      </c>
      <c r="B1737" s="16" t="s">
        <v>7612</v>
      </c>
      <c r="C1737" s="17">
        <v>52.7</v>
      </c>
      <c r="D1737" s="17">
        <v>5.1100000000000007E-2</v>
      </c>
      <c r="E1737" s="9">
        <f t="shared" si="277"/>
        <v>-1.3944073681073494E-2</v>
      </c>
      <c r="F1737">
        <f t="shared" si="278"/>
        <v>0.98615269461077859</v>
      </c>
      <c r="G1737">
        <f t="shared" si="275"/>
        <v>52.253077512995716</v>
      </c>
      <c r="H1737">
        <f t="shared" si="269"/>
        <v>1.8760192100793424E-2</v>
      </c>
      <c r="I1737" t="str">
        <f t="shared" si="276"/>
        <v>2007</v>
      </c>
      <c r="J1737">
        <f t="shared" si="270"/>
        <v>7.2113217941954737</v>
      </c>
      <c r="K1737">
        <f t="shared" si="274"/>
        <v>-7.2113217941954737</v>
      </c>
      <c r="L1737">
        <f t="shared" si="271"/>
        <v>0.97168910745229198</v>
      </c>
      <c r="M1737">
        <f t="shared" si="272"/>
        <v>0</v>
      </c>
      <c r="P1737" s="23">
        <f t="shared" si="273"/>
        <v>0.1380075995026698</v>
      </c>
    </row>
    <row r="1738" spans="1:16" x14ac:dyDescent="0.3">
      <c r="A1738">
        <v>1737</v>
      </c>
      <c r="B1738" s="16" t="s">
        <v>7610</v>
      </c>
      <c r="C1738" s="17">
        <v>55.1</v>
      </c>
      <c r="D1738" s="17">
        <v>5.1139999999999998E-2</v>
      </c>
      <c r="E1738" s="9">
        <f t="shared" si="277"/>
        <v>4.4534260611552044E-2</v>
      </c>
      <c r="F1738">
        <f t="shared" si="278"/>
        <v>1.0455407969639468</v>
      </c>
      <c r="G1738">
        <f t="shared" si="275"/>
        <v>54.632360089808451</v>
      </c>
      <c r="H1738">
        <f t="shared" si="269"/>
        <v>2.0896397977023046E-2</v>
      </c>
      <c r="I1738" t="str">
        <f t="shared" si="276"/>
        <v>2007</v>
      </c>
      <c r="J1738">
        <f t="shared" si="270"/>
        <v>8.3982174200040465</v>
      </c>
      <c r="K1738">
        <f t="shared" si="274"/>
        <v>-8.3982174200040465</v>
      </c>
      <c r="L1738">
        <f t="shared" si="271"/>
        <v>-1.4075934693604424</v>
      </c>
      <c r="M1738">
        <f t="shared" si="272"/>
        <v>0</v>
      </c>
      <c r="P1738" s="23">
        <f t="shared" si="273"/>
        <v>0.15372239834044285</v>
      </c>
    </row>
    <row r="1739" spans="1:16" x14ac:dyDescent="0.3">
      <c r="A1739">
        <v>1738</v>
      </c>
      <c r="B1739" s="16" t="s">
        <v>7608</v>
      </c>
      <c r="C1739" s="17">
        <v>55.43</v>
      </c>
      <c r="D1739" s="17">
        <v>5.1189999999999999E-2</v>
      </c>
      <c r="E1739" s="9">
        <f t="shared" si="277"/>
        <v>5.9712472728445792E-3</v>
      </c>
      <c r="F1739">
        <f t="shared" si="278"/>
        <v>1.0059891107078041</v>
      </c>
      <c r="G1739">
        <f t="shared" si="275"/>
        <v>54.959101348195375</v>
      </c>
      <c r="H1739">
        <f t="shared" si="269"/>
        <v>2.0975981055329683E-2</v>
      </c>
      <c r="I1739" t="str">
        <f t="shared" si="276"/>
        <v>2007</v>
      </c>
      <c r="J1739">
        <f t="shared" si="270"/>
        <v>8.4806204271406092</v>
      </c>
      <c r="K1739">
        <f t="shared" si="274"/>
        <v>-8.4806204271406092</v>
      </c>
      <c r="L1739">
        <f t="shared" si="271"/>
        <v>-1.7343347277473669</v>
      </c>
      <c r="M1739">
        <f t="shared" si="272"/>
        <v>0</v>
      </c>
      <c r="P1739" s="23">
        <f t="shared" si="273"/>
        <v>0.15430784381664706</v>
      </c>
    </row>
    <row r="1740" spans="1:16" x14ac:dyDescent="0.3">
      <c r="A1740">
        <v>1739</v>
      </c>
      <c r="B1740" s="16" t="s">
        <v>7607</v>
      </c>
      <c r="C1740" s="17">
        <v>54.12</v>
      </c>
      <c r="D1740" s="17">
        <v>5.1230000000000005E-2</v>
      </c>
      <c r="E1740" s="9">
        <f t="shared" si="277"/>
        <v>-2.3917160129126036E-2</v>
      </c>
      <c r="F1740">
        <f t="shared" si="278"/>
        <v>0.97636658848998736</v>
      </c>
      <c r="G1740">
        <f t="shared" si="275"/>
        <v>53.659872556136833</v>
      </c>
      <c r="H1740">
        <f t="shared" si="269"/>
        <v>2.1292719963864878E-2</v>
      </c>
      <c r="I1740" t="str">
        <f t="shared" si="276"/>
        <v>2007</v>
      </c>
      <c r="J1740">
        <f t="shared" si="270"/>
        <v>8.4051699654995229</v>
      </c>
      <c r="K1740">
        <f t="shared" si="274"/>
        <v>-8.4051699654995229</v>
      </c>
      <c r="L1740">
        <f t="shared" si="271"/>
        <v>-0.43510593568882427</v>
      </c>
      <c r="M1740">
        <f t="shared" si="272"/>
        <v>0</v>
      </c>
      <c r="P1740" s="23">
        <f t="shared" si="273"/>
        <v>0.1566379039888022</v>
      </c>
    </row>
    <row r="1741" spans="1:16" x14ac:dyDescent="0.3">
      <c r="A1741">
        <v>1740</v>
      </c>
      <c r="B1741" s="16" t="s">
        <v>7605</v>
      </c>
      <c r="C1741" s="17">
        <v>55.29</v>
      </c>
      <c r="D1741" s="17">
        <v>5.1210000000000006E-2</v>
      </c>
      <c r="E1741" s="9">
        <f t="shared" si="277"/>
        <v>2.1388257047254413E-2</v>
      </c>
      <c r="F1741">
        <f t="shared" si="278"/>
        <v>1.021618625277162</v>
      </c>
      <c r="G1741">
        <f t="shared" si="275"/>
        <v>54.820107966736884</v>
      </c>
      <c r="H1741">
        <f t="shared" si="269"/>
        <v>2.1807364600035763E-2</v>
      </c>
      <c r="I1741" t="str">
        <f t="shared" si="276"/>
        <v>2007</v>
      </c>
      <c r="J1741">
        <f t="shared" si="270"/>
        <v>8.7944521824358581</v>
      </c>
      <c r="K1741">
        <f t="shared" si="274"/>
        <v>-8.7944521824358581</v>
      </c>
      <c r="L1741">
        <f t="shared" si="271"/>
        <v>-1.5953413462888761</v>
      </c>
      <c r="M1741">
        <f t="shared" si="272"/>
        <v>0</v>
      </c>
      <c r="P1741" s="23">
        <f t="shared" si="273"/>
        <v>0.16042383914625002</v>
      </c>
    </row>
    <row r="1742" spans="1:16" x14ac:dyDescent="0.3">
      <c r="A1742">
        <v>1741</v>
      </c>
      <c r="B1742" s="16" t="s">
        <v>7603</v>
      </c>
      <c r="C1742" s="17">
        <v>53.68</v>
      </c>
      <c r="D1742" s="17">
        <v>5.1100000000000007E-2</v>
      </c>
      <c r="E1742" s="9">
        <f t="shared" si="277"/>
        <v>-2.9551567686415231E-2</v>
      </c>
      <c r="F1742">
        <f t="shared" si="278"/>
        <v>0.97088081027310547</v>
      </c>
      <c r="G1742">
        <f t="shared" si="275"/>
        <v>53.224766620448008</v>
      </c>
      <c r="H1742">
        <f t="shared" si="269"/>
        <v>2.2316944764937226E-2</v>
      </c>
      <c r="I1742" t="str">
        <f t="shared" si="276"/>
        <v>2007</v>
      </c>
      <c r="J1742">
        <f t="shared" si="270"/>
        <v>8.7380439557340228</v>
      </c>
      <c r="K1742">
        <f t="shared" si="274"/>
        <v>-8.7380439557340228</v>
      </c>
      <c r="L1742">
        <f t="shared" si="271"/>
        <v>2.6856200608156371</v>
      </c>
      <c r="M1742">
        <f t="shared" si="272"/>
        <v>0</v>
      </c>
      <c r="P1742" s="23">
        <f t="shared" si="273"/>
        <v>0.1641725179942268</v>
      </c>
    </row>
    <row r="1743" spans="1:16" x14ac:dyDescent="0.3">
      <c r="A1743">
        <v>1742</v>
      </c>
      <c r="B1743" s="16" t="s">
        <v>7601</v>
      </c>
      <c r="C1743" s="17">
        <v>56.39</v>
      </c>
      <c r="D1743" s="17">
        <v>5.1249999999999997E-2</v>
      </c>
      <c r="E1743" s="9">
        <f t="shared" si="277"/>
        <v>4.925134515566449E-2</v>
      </c>
      <c r="F1743">
        <f t="shared" si="278"/>
        <v>1.05048435171386</v>
      </c>
      <c r="G1743">
        <f t="shared" si="275"/>
        <v>55.910386681263645</v>
      </c>
      <c r="H1743">
        <f t="shared" si="269"/>
        <v>2.4200807280488339E-2</v>
      </c>
      <c r="I1743" t="str">
        <f t="shared" si="276"/>
        <v>2007</v>
      </c>
      <c r="J1743">
        <f t="shared" si="270"/>
        <v>9.9537807366876692</v>
      </c>
      <c r="K1743">
        <f t="shared" si="274"/>
        <v>-9.9537807366876692</v>
      </c>
      <c r="L1743">
        <f t="shared" si="271"/>
        <v>0.20671741297966406</v>
      </c>
      <c r="M1743">
        <f t="shared" si="272"/>
        <v>0</v>
      </c>
      <c r="P1743" s="23">
        <f t="shared" si="273"/>
        <v>0.17803097648801131</v>
      </c>
    </row>
    <row r="1744" spans="1:16" x14ac:dyDescent="0.3">
      <c r="A1744">
        <v>1743</v>
      </c>
      <c r="B1744" s="16" t="s">
        <v>7599</v>
      </c>
      <c r="C1744" s="17">
        <v>57.4</v>
      </c>
      <c r="D1744" s="17">
        <v>5.1029999999999999E-2</v>
      </c>
      <c r="E1744" s="9">
        <f t="shared" si="277"/>
        <v>1.7752465506429962E-2</v>
      </c>
      <c r="F1744">
        <f t="shared" si="278"/>
        <v>1.0179109771236035</v>
      </c>
      <c r="G1744">
        <f t="shared" si="275"/>
        <v>56.913883142207155</v>
      </c>
      <c r="H1744">
        <f t="shared" si="269"/>
        <v>2.4066873651225187E-2</v>
      </c>
      <c r="I1744" t="str">
        <f t="shared" si="276"/>
        <v>2007</v>
      </c>
      <c r="J1744">
        <f t="shared" si="270"/>
        <v>10.076358637158112</v>
      </c>
      <c r="K1744">
        <f t="shared" si="274"/>
        <v>-10.076358637158112</v>
      </c>
      <c r="L1744">
        <f t="shared" si="271"/>
        <v>-0.79677904796384524</v>
      </c>
      <c r="M1744">
        <f t="shared" si="272"/>
        <v>0</v>
      </c>
      <c r="P1744" s="23">
        <f t="shared" si="273"/>
        <v>0.1770457062643388</v>
      </c>
    </row>
    <row r="1745" spans="1:16" x14ac:dyDescent="0.3">
      <c r="A1745">
        <v>1744</v>
      </c>
      <c r="B1745" s="16" t="s">
        <v>7597</v>
      </c>
      <c r="C1745" s="17">
        <v>56.72</v>
      </c>
      <c r="D1745" s="17">
        <v>5.0970000000000001E-2</v>
      </c>
      <c r="E1745" s="9">
        <f t="shared" si="277"/>
        <v>-1.1917421101648621E-2</v>
      </c>
      <c r="F1745">
        <f t="shared" si="278"/>
        <v>0.98815331010452967</v>
      </c>
      <c r="G1745">
        <f t="shared" si="275"/>
        <v>56.240204417106554</v>
      </c>
      <c r="H1745">
        <f t="shared" si="269"/>
        <v>2.3876595126251305E-2</v>
      </c>
      <c r="I1745" t="str">
        <f t="shared" si="276"/>
        <v>2007</v>
      </c>
      <c r="J1745">
        <f t="shared" si="270"/>
        <v>9.8783635752714591</v>
      </c>
      <c r="K1745">
        <f t="shared" si="274"/>
        <v>-9.8783635752714591</v>
      </c>
      <c r="L1745">
        <f t="shared" si="271"/>
        <v>-0.12310032286324457</v>
      </c>
      <c r="M1745">
        <f t="shared" si="272"/>
        <v>0</v>
      </c>
      <c r="P1745" s="23">
        <f t="shared" si="273"/>
        <v>0.17564594008244327</v>
      </c>
    </row>
    <row r="1746" spans="1:16" x14ac:dyDescent="0.3">
      <c r="A1746">
        <v>1745</v>
      </c>
      <c r="B1746" s="16" t="s">
        <v>7595</v>
      </c>
      <c r="C1746" s="17">
        <v>58.41</v>
      </c>
      <c r="D1746" s="17">
        <v>5.1109999999999996E-2</v>
      </c>
      <c r="E1746" s="9">
        <f t="shared" si="277"/>
        <v>2.9360225828345986E-2</v>
      </c>
      <c r="F1746">
        <f t="shared" si="278"/>
        <v>1.0297954866008463</v>
      </c>
      <c r="G1746">
        <f t="shared" si="275"/>
        <v>57.914557318808782</v>
      </c>
      <c r="H1746">
        <f t="shared" si="269"/>
        <v>2.4478719688455587E-2</v>
      </c>
      <c r="I1746" t="str">
        <f t="shared" si="276"/>
        <v>2007</v>
      </c>
      <c r="J1746">
        <f t="shared" si="270"/>
        <v>10.428987835900841</v>
      </c>
      <c r="K1746">
        <f t="shared" si="274"/>
        <v>-10.428987835900841</v>
      </c>
      <c r="L1746">
        <f t="shared" si="271"/>
        <v>-1.7974532245654729</v>
      </c>
      <c r="M1746">
        <f t="shared" si="272"/>
        <v>0</v>
      </c>
      <c r="P1746" s="23">
        <f t="shared" si="273"/>
        <v>0.18007541313820666</v>
      </c>
    </row>
    <row r="1747" spans="1:16" x14ac:dyDescent="0.3">
      <c r="A1747">
        <v>1746</v>
      </c>
      <c r="B1747" s="16" t="s">
        <v>7593</v>
      </c>
      <c r="C1747" s="17">
        <v>58.1</v>
      </c>
      <c r="D1747" s="17">
        <v>5.1150000000000001E-2</v>
      </c>
      <c r="E1747" s="9">
        <f t="shared" si="277"/>
        <v>-5.3214441943524289E-3</v>
      </c>
      <c r="F1747">
        <f t="shared" si="278"/>
        <v>0.99469268960794388</v>
      </c>
      <c r="G1747">
        <f t="shared" si="275"/>
        <v>57.606802740267582</v>
      </c>
      <c r="H1747">
        <f t="shared" si="269"/>
        <v>2.4423068608036169E-2</v>
      </c>
      <c r="I1747" t="str">
        <f t="shared" si="276"/>
        <v>2007</v>
      </c>
      <c r="J1747">
        <f t="shared" si="270"/>
        <v>10.349985040514364</v>
      </c>
      <c r="K1747">
        <f t="shared" si="274"/>
        <v>-10.349985040514364</v>
      </c>
      <c r="L1747">
        <f t="shared" si="271"/>
        <v>-1.4896986460242729</v>
      </c>
      <c r="M1747">
        <f t="shared" si="272"/>
        <v>0</v>
      </c>
      <c r="P1747" s="23">
        <f t="shared" si="273"/>
        <v>0.17966602116731689</v>
      </c>
    </row>
    <row r="1748" spans="1:16" x14ac:dyDescent="0.3">
      <c r="A1748">
        <v>1747</v>
      </c>
      <c r="B1748" s="16" t="s">
        <v>7591</v>
      </c>
      <c r="C1748" s="17">
        <v>58.42</v>
      </c>
      <c r="D1748" s="17">
        <v>5.135E-2</v>
      </c>
      <c r="E1748" s="9">
        <f t="shared" si="277"/>
        <v>5.4926331017292771E-3</v>
      </c>
      <c r="F1748">
        <f t="shared" si="278"/>
        <v>1.0055077452667813</v>
      </c>
      <c r="G1748">
        <f t="shared" si="275"/>
        <v>57.922155564696553</v>
      </c>
      <c r="H1748">
        <f t="shared" si="269"/>
        <v>2.4401631400234419E-2</v>
      </c>
      <c r="I1748" t="str">
        <f t="shared" si="276"/>
        <v>2007</v>
      </c>
      <c r="J1748">
        <f t="shared" si="270"/>
        <v>10.39750885658913</v>
      </c>
      <c r="K1748">
        <f t="shared" si="274"/>
        <v>-10.39750885658913</v>
      </c>
      <c r="L1748">
        <f t="shared" si="271"/>
        <v>-1.8050514704532432</v>
      </c>
      <c r="M1748">
        <f t="shared" si="272"/>
        <v>0</v>
      </c>
      <c r="P1748" s="23">
        <f t="shared" si="273"/>
        <v>0.17950832035205527</v>
      </c>
    </row>
    <row r="1749" spans="1:16" x14ac:dyDescent="0.3">
      <c r="A1749">
        <v>1748</v>
      </c>
      <c r="B1749" s="16" t="s">
        <v>7589</v>
      </c>
      <c r="C1749" s="17">
        <v>57.23</v>
      </c>
      <c r="D1749" s="17">
        <v>5.1399999999999994E-2</v>
      </c>
      <c r="E1749" s="9">
        <f t="shared" si="277"/>
        <v>-2.0580060538584046E-2</v>
      </c>
      <c r="F1749">
        <f t="shared" si="278"/>
        <v>0.97963026360835326</v>
      </c>
      <c r="G1749">
        <f t="shared" si="275"/>
        <v>56.741823674106897</v>
      </c>
      <c r="H1749">
        <f t="shared" si="269"/>
        <v>2.4627386745999052E-2</v>
      </c>
      <c r="I1749" t="str">
        <f t="shared" si="276"/>
        <v>2007</v>
      </c>
      <c r="J1749">
        <f t="shared" si="270"/>
        <v>10.279863337178197</v>
      </c>
      <c r="K1749">
        <f t="shared" si="274"/>
        <v>-10.279863337178197</v>
      </c>
      <c r="L1749">
        <f t="shared" si="271"/>
        <v>-0.62471957986358717</v>
      </c>
      <c r="M1749">
        <f t="shared" si="272"/>
        <v>0</v>
      </c>
      <c r="P1749" s="23">
        <f t="shared" si="273"/>
        <v>0.18116906844975492</v>
      </c>
    </row>
    <row r="1750" spans="1:16" x14ac:dyDescent="0.3">
      <c r="A1750">
        <v>1749</v>
      </c>
      <c r="B1750" s="16" t="s">
        <v>7587</v>
      </c>
      <c r="C1750" s="17">
        <v>59.03</v>
      </c>
      <c r="D1750" s="17">
        <v>5.144E-2</v>
      </c>
      <c r="E1750" s="9">
        <f t="shared" si="277"/>
        <v>3.0967552831587166E-2</v>
      </c>
      <c r="F1750">
        <f t="shared" si="278"/>
        <v>1.0314520356456405</v>
      </c>
      <c r="G1750">
        <f t="shared" si="275"/>
        <v>58.526079359740571</v>
      </c>
      <c r="H1750">
        <f t="shared" si="269"/>
        <v>2.5122096238930487E-2</v>
      </c>
      <c r="I1750" t="str">
        <f t="shared" si="276"/>
        <v>2007</v>
      </c>
      <c r="J1750">
        <f t="shared" si="270"/>
        <v>10.816108309994938</v>
      </c>
      <c r="K1750">
        <f t="shared" si="274"/>
        <v>-10.816108309994938</v>
      </c>
      <c r="L1750">
        <f t="shared" si="271"/>
        <v>-2.4089752654972614</v>
      </c>
      <c r="M1750">
        <f t="shared" si="272"/>
        <v>0</v>
      </c>
      <c r="P1750" s="23">
        <f t="shared" si="273"/>
        <v>0.18480835258948197</v>
      </c>
    </row>
    <row r="1751" spans="1:16" x14ac:dyDescent="0.3">
      <c r="A1751">
        <v>1750</v>
      </c>
      <c r="B1751" s="16" t="s">
        <v>7586</v>
      </c>
      <c r="C1751" s="17">
        <v>59.01</v>
      </c>
      <c r="D1751" s="17">
        <v>5.142E-2</v>
      </c>
      <c r="E1751" s="9">
        <f t="shared" si="277"/>
        <v>-3.3886818352061508E-4</v>
      </c>
      <c r="F1751">
        <f t="shared" si="278"/>
        <v>0.99966118922581737</v>
      </c>
      <c r="G1751">
        <f t="shared" si="275"/>
        <v>58.506445114641501</v>
      </c>
      <c r="H1751">
        <f t="shared" si="269"/>
        <v>2.507226111489767E-2</v>
      </c>
      <c r="I1751" t="str">
        <f t="shared" si="276"/>
        <v>2007</v>
      </c>
      <c r="J1751">
        <f t="shared" si="270"/>
        <v>10.791030839939879</v>
      </c>
      <c r="K1751">
        <f t="shared" si="274"/>
        <v>-10.791030839939879</v>
      </c>
      <c r="L1751">
        <f t="shared" si="271"/>
        <v>-2.3893410203981915</v>
      </c>
      <c r="M1751">
        <f t="shared" si="272"/>
        <v>0</v>
      </c>
      <c r="P1751" s="23">
        <f t="shared" si="273"/>
        <v>0.1844417451580796</v>
      </c>
    </row>
    <row r="1752" spans="1:16" x14ac:dyDescent="0.3">
      <c r="A1752">
        <v>1751</v>
      </c>
      <c r="B1752" s="16" t="s">
        <v>7584</v>
      </c>
      <c r="C1752" s="17">
        <v>56.6</v>
      </c>
      <c r="D1752" s="17">
        <v>5.1409999999999997E-2</v>
      </c>
      <c r="E1752" s="9">
        <f t="shared" si="277"/>
        <v>-4.1697935859940076E-2</v>
      </c>
      <c r="F1752">
        <f t="shared" si="278"/>
        <v>0.95915946449754286</v>
      </c>
      <c r="G1752">
        <f t="shared" si="275"/>
        <v>56.117104094243309</v>
      </c>
      <c r="H1752">
        <f t="shared" si="269"/>
        <v>2.6144867356051787E-2</v>
      </c>
      <c r="I1752" t="str">
        <f t="shared" si="276"/>
        <v>2007</v>
      </c>
      <c r="J1752">
        <f t="shared" si="270"/>
        <v>10.793130168058205</v>
      </c>
      <c r="K1752">
        <f t="shared" si="274"/>
        <v>-10.793130168058205</v>
      </c>
      <c r="L1752">
        <f t="shared" si="271"/>
        <v>0.42586016286090711</v>
      </c>
      <c r="M1752">
        <f t="shared" si="272"/>
        <v>0</v>
      </c>
      <c r="P1752" s="23">
        <f t="shared" si="273"/>
        <v>0.19233227270480985</v>
      </c>
    </row>
    <row r="1753" spans="1:16" x14ac:dyDescent="0.3">
      <c r="A1753">
        <v>1752</v>
      </c>
      <c r="B1753" s="16" t="s">
        <v>7582</v>
      </c>
      <c r="C1753" s="17">
        <v>57.03</v>
      </c>
      <c r="D1753" s="17">
        <v>5.1459999999999999E-2</v>
      </c>
      <c r="E1753" s="9">
        <f t="shared" si="277"/>
        <v>7.5684599593102003E-3</v>
      </c>
      <c r="F1753">
        <f t="shared" si="278"/>
        <v>1.0075971731448763</v>
      </c>
      <c r="G1753">
        <f t="shared" si="275"/>
        <v>56.542964257104217</v>
      </c>
      <c r="H1753">
        <f t="shared" si="269"/>
        <v>2.6189282937673322E-2</v>
      </c>
      <c r="I1753" t="str">
        <f t="shared" si="276"/>
        <v>2007</v>
      </c>
      <c r="J1753">
        <f t="shared" si="270"/>
        <v>10.893511616833417</v>
      </c>
      <c r="K1753">
        <f t="shared" si="274"/>
        <v>-10.893511616833417</v>
      </c>
      <c r="L1753">
        <f t="shared" si="271"/>
        <v>0.39715340153564682</v>
      </c>
      <c r="M1753">
        <f t="shared" si="272"/>
        <v>0</v>
      </c>
      <c r="P1753" s="23">
        <f t="shared" si="273"/>
        <v>0.19265901177907779</v>
      </c>
    </row>
    <row r="1754" spans="1:16" x14ac:dyDescent="0.3">
      <c r="A1754">
        <v>1753</v>
      </c>
      <c r="B1754" s="16" t="s">
        <v>7580</v>
      </c>
      <c r="C1754" s="17">
        <v>57.43</v>
      </c>
      <c r="D1754" s="17">
        <v>5.1399999999999994E-2</v>
      </c>
      <c r="E1754" s="9">
        <f t="shared" si="277"/>
        <v>6.9893697077576021E-3</v>
      </c>
      <c r="F1754">
        <f t="shared" si="278"/>
        <v>1.0070138523584078</v>
      </c>
      <c r="G1754">
        <f t="shared" si="275"/>
        <v>56.940117658639863</v>
      </c>
      <c r="H1754">
        <f t="shared" si="269"/>
        <v>2.6225293142824829E-2</v>
      </c>
      <c r="I1754" t="str">
        <f t="shared" si="276"/>
        <v>2007</v>
      </c>
      <c r="J1754">
        <f t="shared" si="270"/>
        <v>10.98511056087958</v>
      </c>
      <c r="K1754">
        <f t="shared" si="274"/>
        <v>-10.98511056087958</v>
      </c>
      <c r="L1754">
        <f t="shared" si="271"/>
        <v>0.16864506804490986</v>
      </c>
      <c r="M1754">
        <f t="shared" si="272"/>
        <v>0</v>
      </c>
      <c r="P1754" s="23">
        <f t="shared" si="273"/>
        <v>0.19292391748707149</v>
      </c>
    </row>
    <row r="1755" spans="1:16" x14ac:dyDescent="0.3">
      <c r="A1755">
        <v>1754</v>
      </c>
      <c r="B1755" s="16" t="s">
        <v>7578</v>
      </c>
      <c r="C1755" s="17">
        <v>57.6</v>
      </c>
      <c r="D1755" s="17">
        <v>5.1390000000000005E-2</v>
      </c>
      <c r="E1755" s="9">
        <f t="shared" si="277"/>
        <v>2.9557528256405085E-3</v>
      </c>
      <c r="F1755">
        <f t="shared" si="278"/>
        <v>1.0029601253700158</v>
      </c>
      <c r="G1755">
        <f t="shared" si="275"/>
        <v>57.108762726684773</v>
      </c>
      <c r="H1755">
        <f t="shared" si="269"/>
        <v>2.5109552621827801E-2</v>
      </c>
      <c r="I1755" t="str">
        <f t="shared" si="276"/>
        <v>2007</v>
      </c>
      <c r="J1755">
        <f t="shared" si="270"/>
        <v>10.548906592799653</v>
      </c>
      <c r="K1755">
        <f t="shared" si="274"/>
        <v>-10.548906592799653</v>
      </c>
      <c r="L1755">
        <f t="shared" si="271"/>
        <v>0.37465143471607831</v>
      </c>
      <c r="M1755">
        <f t="shared" si="272"/>
        <v>0</v>
      </c>
      <c r="P1755" s="23">
        <f t="shared" si="273"/>
        <v>0.18471607664283274</v>
      </c>
    </row>
    <row r="1756" spans="1:16" x14ac:dyDescent="0.3">
      <c r="A1756">
        <v>1755</v>
      </c>
      <c r="B1756" s="16" t="s">
        <v>7576</v>
      </c>
      <c r="C1756" s="17">
        <v>58.95</v>
      </c>
      <c r="D1756" s="17">
        <v>5.1459999999999999E-2</v>
      </c>
      <c r="E1756" s="9">
        <f t="shared" si="277"/>
        <v>2.3167059281534379E-2</v>
      </c>
      <c r="F1756">
        <f t="shared" si="278"/>
        <v>1.0234375</v>
      </c>
      <c r="G1756">
        <f t="shared" si="275"/>
        <v>58.446567472493314</v>
      </c>
      <c r="H1756">
        <f t="shared" si="269"/>
        <v>2.3583012849290257E-2</v>
      </c>
      <c r="I1756" t="str">
        <f t="shared" si="276"/>
        <v>2007</v>
      </c>
      <c r="J1756">
        <f t="shared" si="270"/>
        <v>10.139674618359265</v>
      </c>
      <c r="K1756">
        <f t="shared" si="274"/>
        <v>-10.139674618359265</v>
      </c>
      <c r="L1756">
        <f t="shared" si="271"/>
        <v>-0.96315331109246216</v>
      </c>
      <c r="M1756">
        <f t="shared" si="272"/>
        <v>0</v>
      </c>
      <c r="P1756" s="23">
        <f t="shared" si="273"/>
        <v>0.17348622950580112</v>
      </c>
    </row>
    <row r="1757" spans="1:16" x14ac:dyDescent="0.3">
      <c r="A1757">
        <v>1756</v>
      </c>
      <c r="B1757" s="16" t="s">
        <v>7572</v>
      </c>
      <c r="C1757" s="17">
        <v>57.98</v>
      </c>
      <c r="D1757" s="17">
        <v>5.1609999999999996E-2</v>
      </c>
      <c r="E1757" s="9">
        <f t="shared" si="277"/>
        <v>-1.6591503489870589E-2</v>
      </c>
      <c r="F1757">
        <f t="shared" si="278"/>
        <v>0.98354537743850712</v>
      </c>
      <c r="G1757">
        <f t="shared" si="275"/>
        <v>57.483414161400852</v>
      </c>
      <c r="H1757">
        <f t="shared" si="269"/>
        <v>2.3785634493562871E-2</v>
      </c>
      <c r="I1757" t="str">
        <f t="shared" si="276"/>
        <v>2007</v>
      </c>
      <c r="J1757">
        <f t="shared" si="270"/>
        <v>10.058263672823612</v>
      </c>
      <c r="K1757">
        <f t="shared" si="274"/>
        <v>-10.058263672823612</v>
      </c>
      <c r="L1757">
        <f t="shared" si="271"/>
        <v>1.3583643234490381</v>
      </c>
      <c r="M1757">
        <f t="shared" si="272"/>
        <v>0</v>
      </c>
      <c r="P1757" s="23">
        <f t="shared" si="273"/>
        <v>0.17497679669099347</v>
      </c>
    </row>
    <row r="1758" spans="1:16" x14ac:dyDescent="0.3">
      <c r="A1758">
        <v>1757</v>
      </c>
      <c r="B1758" s="16" t="s">
        <v>7571</v>
      </c>
      <c r="C1758" s="17">
        <v>59.35</v>
      </c>
      <c r="D1758" s="17">
        <v>5.16E-2</v>
      </c>
      <c r="E1758" s="9">
        <f t="shared" si="277"/>
        <v>2.3353997562167748E-2</v>
      </c>
      <c r="F1758">
        <f t="shared" si="278"/>
        <v>1.023628837530183</v>
      </c>
      <c r="G1758">
        <f t="shared" si="275"/>
        <v>58.84177848484989</v>
      </c>
      <c r="H1758">
        <f t="shared" si="269"/>
        <v>2.4116381939349712E-2</v>
      </c>
      <c r="I1758" t="str">
        <f t="shared" si="276"/>
        <v>2007</v>
      </c>
      <c r="J1758">
        <f t="shared" si="270"/>
        <v>10.439114587456862</v>
      </c>
      <c r="K1758">
        <f t="shared" si="274"/>
        <v>-10.439114587456862</v>
      </c>
      <c r="L1758">
        <f t="shared" si="271"/>
        <v>1.1884135912365466</v>
      </c>
      <c r="M1758">
        <f t="shared" si="272"/>
        <v>0</v>
      </c>
      <c r="P1758" s="23">
        <f t="shared" si="273"/>
        <v>0.17740990935793421</v>
      </c>
    </row>
    <row r="1759" spans="1:16" x14ac:dyDescent="0.3">
      <c r="A1759">
        <v>1758</v>
      </c>
      <c r="B1759" s="16" t="s">
        <v>7569</v>
      </c>
      <c r="C1759" s="17">
        <v>60.62</v>
      </c>
      <c r="D1759" s="17">
        <v>5.16E-2</v>
      </c>
      <c r="E1759" s="9">
        <f t="shared" si="277"/>
        <v>2.1172750573979948E-2</v>
      </c>
      <c r="F1759">
        <f t="shared" si="278"/>
        <v>1.0213984835720302</v>
      </c>
      <c r="G1759">
        <f t="shared" si="275"/>
        <v>60.100903315106997</v>
      </c>
      <c r="H1759">
        <f t="shared" si="269"/>
        <v>2.4286011953430043E-2</v>
      </c>
      <c r="I1759" t="str">
        <f t="shared" si="276"/>
        <v>2007</v>
      </c>
      <c r="J1759">
        <f t="shared" si="270"/>
        <v>10.737493763917433</v>
      </c>
      <c r="K1759">
        <f t="shared" si="274"/>
        <v>-10.737493763917433</v>
      </c>
      <c r="L1759">
        <f t="shared" si="271"/>
        <v>-7.0711239020560868E-2</v>
      </c>
      <c r="M1759">
        <f t="shared" si="272"/>
        <v>0</v>
      </c>
      <c r="P1759" s="23">
        <f t="shared" si="273"/>
        <v>0.17865777669964655</v>
      </c>
    </row>
    <row r="1760" spans="1:16" x14ac:dyDescent="0.3">
      <c r="A1760">
        <v>1759</v>
      </c>
      <c r="B1760" s="16" t="s">
        <v>7567</v>
      </c>
      <c r="C1760" s="17">
        <v>60.88</v>
      </c>
      <c r="D1760" s="17">
        <v>5.1680000000000004E-2</v>
      </c>
      <c r="E1760" s="9">
        <f t="shared" si="277"/>
        <v>4.2798419237734166E-3</v>
      </c>
      <c r="F1760">
        <f t="shared" si="278"/>
        <v>1.0042890135268889</v>
      </c>
      <c r="G1760">
        <f t="shared" si="275"/>
        <v>60.357872125410225</v>
      </c>
      <c r="H1760">
        <f t="shared" si="269"/>
        <v>2.3592576436538969E-2</v>
      </c>
      <c r="I1760" t="str">
        <f t="shared" si="276"/>
        <v>2007</v>
      </c>
      <c r="J1760">
        <f t="shared" si="270"/>
        <v>10.475506051771765</v>
      </c>
      <c r="K1760">
        <f t="shared" si="274"/>
        <v>-10.475506051771765</v>
      </c>
      <c r="L1760">
        <f t="shared" si="271"/>
        <v>-0.32768004932378858</v>
      </c>
      <c r="M1760">
        <f t="shared" si="272"/>
        <v>0</v>
      </c>
      <c r="P1760" s="23">
        <f t="shared" si="273"/>
        <v>0.17355658314140027</v>
      </c>
    </row>
    <row r="1761" spans="1:16" x14ac:dyDescent="0.3">
      <c r="A1761">
        <v>1760</v>
      </c>
      <c r="B1761" s="16" t="s">
        <v>7565</v>
      </c>
      <c r="C1761" s="17">
        <v>61.33</v>
      </c>
      <c r="D1761" s="17">
        <v>5.1569999999999998E-2</v>
      </c>
      <c r="E1761" s="9">
        <f t="shared" si="277"/>
        <v>7.364406084461852E-3</v>
      </c>
      <c r="F1761">
        <f t="shared" si="278"/>
        <v>1.0073915900131405</v>
      </c>
      <c r="G1761">
        <f t="shared" si="275"/>
        <v>60.805127520679456</v>
      </c>
      <c r="H1761">
        <f t="shared" ref="H1761:H1824" si="279">SQRT(_xlfn.VAR.S(E1732:E1761))</f>
        <v>2.2224067739212407E-2</v>
      </c>
      <c r="I1761" t="str">
        <f t="shared" si="276"/>
        <v>2007</v>
      </c>
      <c r="J1761">
        <f t="shared" ref="J1761:J1824" si="280">-K1761</f>
        <v>9.9409863263099449</v>
      </c>
      <c r="K1761">
        <f t="shared" si="274"/>
        <v>-9.9409863263099449</v>
      </c>
      <c r="L1761">
        <f t="shared" ref="L1761:L1824" si="281">+MIN(G1762-G1761,G1763-G1761,G1764-G1761,G1765-G1761,G1766-G1761,G1767-G1761,G1768-G1761,G1769-G1761,G1770-G1761,G1771-G1761)</f>
        <v>-0.77493544459301944</v>
      </c>
      <c r="M1761">
        <f t="shared" ref="M1761:M1824" si="282">+IF(L1761&lt;K1761,1,0)</f>
        <v>0</v>
      </c>
      <c r="P1761" s="23">
        <f t="shared" ref="P1761:P1824" si="283">-K1761/G1761</f>
        <v>0.16348927683654763</v>
      </c>
    </row>
    <row r="1762" spans="1:16" x14ac:dyDescent="0.3">
      <c r="A1762">
        <v>1761</v>
      </c>
      <c r="B1762" s="16" t="s">
        <v>7563</v>
      </c>
      <c r="C1762" s="17">
        <v>61.36</v>
      </c>
      <c r="D1762" s="17">
        <v>5.1089999999999997E-2</v>
      </c>
      <c r="E1762" s="9">
        <f t="shared" si="277"/>
        <v>4.8903742110837755E-4</v>
      </c>
      <c r="F1762">
        <f t="shared" si="278"/>
        <v>1.0004891570194032</v>
      </c>
      <c r="G1762">
        <f t="shared" si="275"/>
        <v>60.839737759960727</v>
      </c>
      <c r="H1762">
        <f t="shared" si="279"/>
        <v>2.1972620578537883E-2</v>
      </c>
      <c r="I1762" t="str">
        <f t="shared" si="276"/>
        <v>2007</v>
      </c>
      <c r="J1762">
        <f t="shared" si="280"/>
        <v>9.8341065745056859</v>
      </c>
      <c r="K1762">
        <f t="shared" ref="K1762:K1825" si="284">-G1762*$P$3*$R$3*H1762</f>
        <v>-9.8341065745056859</v>
      </c>
      <c r="L1762">
        <f t="shared" si="281"/>
        <v>-0.80954568387429049</v>
      </c>
      <c r="M1762">
        <f t="shared" si="282"/>
        <v>0</v>
      </c>
      <c r="P1762" s="23">
        <f t="shared" si="283"/>
        <v>0.16163952930411241</v>
      </c>
    </row>
    <row r="1763" spans="1:16" x14ac:dyDescent="0.3">
      <c r="A1763">
        <v>1762</v>
      </c>
      <c r="B1763" s="16" t="s">
        <v>7561</v>
      </c>
      <c r="C1763" s="17">
        <v>61.89</v>
      </c>
      <c r="D1763" s="17">
        <v>5.1139999999999998E-2</v>
      </c>
      <c r="E1763" s="9">
        <f t="shared" si="277"/>
        <v>8.6004586922694692E-3</v>
      </c>
      <c r="F1763">
        <f t="shared" si="278"/>
        <v>1.0086375488917863</v>
      </c>
      <c r="G1763">
        <f t="shared" si="275"/>
        <v>61.364732594523502</v>
      </c>
      <c r="H1763">
        <f t="shared" si="279"/>
        <v>2.1714335343152775E-2</v>
      </c>
      <c r="I1763" t="str">
        <f t="shared" si="276"/>
        <v>2007</v>
      </c>
      <c r="J1763">
        <f t="shared" si="280"/>
        <v>9.8023703592719134</v>
      </c>
      <c r="K1763">
        <f t="shared" si="284"/>
        <v>-9.8023703592719134</v>
      </c>
      <c r="L1763">
        <f t="shared" si="281"/>
        <v>-1.3345405184370662</v>
      </c>
      <c r="M1763">
        <f t="shared" si="282"/>
        <v>0</v>
      </c>
      <c r="P1763" s="23">
        <f t="shared" si="283"/>
        <v>0.15973947811428621</v>
      </c>
    </row>
    <row r="1764" spans="1:16" x14ac:dyDescent="0.3">
      <c r="A1764">
        <v>1763</v>
      </c>
      <c r="B1764" s="16" t="s">
        <v>7559</v>
      </c>
      <c r="C1764" s="17">
        <v>62.11</v>
      </c>
      <c r="D1764" s="17">
        <v>5.0970000000000001E-2</v>
      </c>
      <c r="E1764" s="9">
        <f t="shared" si="277"/>
        <v>3.5483908199413538E-3</v>
      </c>
      <c r="F1764">
        <f t="shared" si="278"/>
        <v>1.0035546938116011</v>
      </c>
      <c r="G1764">
        <f t="shared" si="275"/>
        <v>61.584610302300568</v>
      </c>
      <c r="H1764">
        <f t="shared" si="279"/>
        <v>2.1702296510903683E-2</v>
      </c>
      <c r="I1764" t="str">
        <f t="shared" si="276"/>
        <v>2007</v>
      </c>
      <c r="J1764">
        <f t="shared" si="280"/>
        <v>9.832039419797832</v>
      </c>
      <c r="K1764">
        <f t="shared" si="284"/>
        <v>-9.832039419797832</v>
      </c>
      <c r="L1764">
        <f t="shared" si="281"/>
        <v>-1.5544182262141319</v>
      </c>
      <c r="M1764">
        <f t="shared" si="282"/>
        <v>0</v>
      </c>
      <c r="P1764" s="23">
        <f t="shared" si="283"/>
        <v>0.15965091557022557</v>
      </c>
    </row>
    <row r="1765" spans="1:16" x14ac:dyDescent="0.3">
      <c r="A1765">
        <v>1764</v>
      </c>
      <c r="B1765" s="16" t="s">
        <v>7558</v>
      </c>
      <c r="C1765" s="17">
        <v>62.08</v>
      </c>
      <c r="D1765" s="17">
        <v>5.0900000000000001E-2</v>
      </c>
      <c r="E1765" s="9">
        <f t="shared" si="277"/>
        <v>-4.8313069624833109E-4</v>
      </c>
      <c r="F1765">
        <f t="shared" si="278"/>
        <v>0.99951698599259375</v>
      </c>
      <c r="G1765">
        <f t="shared" si="275"/>
        <v>61.555582217153919</v>
      </c>
      <c r="H1765">
        <f t="shared" si="279"/>
        <v>2.121287230556549E-2</v>
      </c>
      <c r="I1765" t="str">
        <f t="shared" si="276"/>
        <v>2007</v>
      </c>
      <c r="J1765">
        <f t="shared" si="280"/>
        <v>9.6057801309623194</v>
      </c>
      <c r="K1765">
        <f t="shared" si="284"/>
        <v>-9.6057801309623194</v>
      </c>
      <c r="L1765">
        <f t="shared" si="281"/>
        <v>-1.7561936026573051</v>
      </c>
      <c r="M1765">
        <f t="shared" si="282"/>
        <v>0</v>
      </c>
      <c r="P1765" s="23">
        <f t="shared" si="283"/>
        <v>0.15605051215461402</v>
      </c>
    </row>
    <row r="1766" spans="1:16" x14ac:dyDescent="0.3">
      <c r="A1766">
        <v>1765</v>
      </c>
      <c r="B1766" s="16" t="s">
        <v>7556</v>
      </c>
      <c r="C1766" s="17">
        <v>60.54</v>
      </c>
      <c r="D1766" s="17">
        <v>5.074E-2</v>
      </c>
      <c r="E1766" s="9">
        <f t="shared" si="277"/>
        <v>-2.5119572281390744E-2</v>
      </c>
      <c r="F1766">
        <f t="shared" si="278"/>
        <v>0.97519329896907214</v>
      </c>
      <c r="G1766">
        <f t="shared" si="275"/>
        <v>60.030192076086436</v>
      </c>
      <c r="H1766">
        <f t="shared" si="279"/>
        <v>2.1361695495421183E-2</v>
      </c>
      <c r="I1766" t="str">
        <f t="shared" si="276"/>
        <v>2007</v>
      </c>
      <c r="J1766">
        <f t="shared" si="280"/>
        <v>9.4334635056737977</v>
      </c>
      <c r="K1766">
        <f t="shared" si="284"/>
        <v>-9.4334635056737977</v>
      </c>
      <c r="L1766">
        <f t="shared" si="281"/>
        <v>-0.23080346158982223</v>
      </c>
      <c r="M1766">
        <f t="shared" si="282"/>
        <v>0</v>
      </c>
      <c r="P1766" s="23">
        <f t="shared" si="283"/>
        <v>0.15714531603892207</v>
      </c>
    </row>
    <row r="1767" spans="1:16" x14ac:dyDescent="0.3">
      <c r="A1767">
        <v>1766</v>
      </c>
      <c r="B1767" s="16" t="s">
        <v>7554</v>
      </c>
      <c r="C1767" s="17">
        <v>61.39</v>
      </c>
      <c r="D1767" s="17">
        <v>5.083E-2</v>
      </c>
      <c r="E1767" s="9">
        <f t="shared" si="277"/>
        <v>1.3942651845832368E-2</v>
      </c>
      <c r="F1767">
        <f t="shared" si="278"/>
        <v>1.0140403039312851</v>
      </c>
      <c r="G1767">
        <f t="shared" si="275"/>
        <v>60.872121129223025</v>
      </c>
      <c r="H1767">
        <f t="shared" si="279"/>
        <v>2.1152534817919094E-2</v>
      </c>
      <c r="I1767" t="str">
        <f t="shared" si="276"/>
        <v>2007</v>
      </c>
      <c r="J1767">
        <f t="shared" si="280"/>
        <v>9.4721065470328956</v>
      </c>
      <c r="K1767">
        <f t="shared" si="284"/>
        <v>-9.4721065470328956</v>
      </c>
      <c r="L1767">
        <f t="shared" si="281"/>
        <v>-1.1747877542677969</v>
      </c>
      <c r="M1767">
        <f t="shared" si="282"/>
        <v>0</v>
      </c>
      <c r="P1767" s="23">
        <f t="shared" si="283"/>
        <v>0.15560664506704036</v>
      </c>
    </row>
    <row r="1768" spans="1:16" x14ac:dyDescent="0.3">
      <c r="A1768">
        <v>1767</v>
      </c>
      <c r="B1768" s="16" t="s">
        <v>7552</v>
      </c>
      <c r="C1768" s="17">
        <v>62.5</v>
      </c>
      <c r="D1768" s="17">
        <v>5.0819999999999997E-2</v>
      </c>
      <c r="E1768" s="9">
        <f t="shared" si="277"/>
        <v>1.7919601302950883E-2</v>
      </c>
      <c r="F1768">
        <f t="shared" si="278"/>
        <v>1.0180811207036977</v>
      </c>
      <c r="G1768">
        <f t="shared" si="275"/>
        <v>61.972860586865522</v>
      </c>
      <c r="H1768">
        <f t="shared" si="279"/>
        <v>1.9965900452132673E-2</v>
      </c>
      <c r="I1768" t="str">
        <f t="shared" si="276"/>
        <v>2007</v>
      </c>
      <c r="J1768">
        <f t="shared" si="280"/>
        <v>9.102405214214091</v>
      </c>
      <c r="K1768">
        <f t="shared" si="284"/>
        <v>-9.102405214214091</v>
      </c>
      <c r="L1768">
        <f t="shared" si="281"/>
        <v>-2.2755272119102941</v>
      </c>
      <c r="M1768">
        <f t="shared" si="282"/>
        <v>0</v>
      </c>
      <c r="P1768" s="23">
        <f t="shared" si="283"/>
        <v>0.14687728028070479</v>
      </c>
    </row>
    <row r="1769" spans="1:16" x14ac:dyDescent="0.3">
      <c r="A1769">
        <v>1768</v>
      </c>
      <c r="B1769" s="16" t="s">
        <v>7550</v>
      </c>
      <c r="C1769" s="17">
        <v>62.33</v>
      </c>
      <c r="D1769" s="17">
        <v>5.076E-2</v>
      </c>
      <c r="E1769" s="9">
        <f t="shared" si="277"/>
        <v>-2.7237059215966474E-3</v>
      </c>
      <c r="F1769">
        <f t="shared" si="278"/>
        <v>0.99727999999999994</v>
      </c>
      <c r="G1769">
        <f t="shared" si="275"/>
        <v>61.804912452103522</v>
      </c>
      <c r="H1769">
        <f t="shared" si="279"/>
        <v>2.0002386340416754E-2</v>
      </c>
      <c r="I1769" t="str">
        <f t="shared" si="276"/>
        <v>2007</v>
      </c>
      <c r="J1769">
        <f t="shared" si="280"/>
        <v>9.0943261981160735</v>
      </c>
      <c r="K1769">
        <f t="shared" si="284"/>
        <v>-9.0943261981160735</v>
      </c>
      <c r="L1769">
        <f t="shared" si="281"/>
        <v>-2.1075790771482943</v>
      </c>
      <c r="M1769">
        <f t="shared" si="282"/>
        <v>0</v>
      </c>
      <c r="P1769" s="23">
        <f t="shared" si="283"/>
        <v>0.14714568530719679</v>
      </c>
    </row>
    <row r="1770" spans="1:16" x14ac:dyDescent="0.3">
      <c r="A1770">
        <v>1769</v>
      </c>
      <c r="B1770" s="16" t="s">
        <v>7548</v>
      </c>
      <c r="C1770" s="17">
        <v>61.13</v>
      </c>
      <c r="D1770" s="17">
        <v>5.0639999999999998E-2</v>
      </c>
      <c r="E1770" s="9">
        <f t="shared" si="277"/>
        <v>-1.9440106780125147E-2</v>
      </c>
      <c r="F1770">
        <f t="shared" si="278"/>
        <v>0.9807476335632922</v>
      </c>
      <c r="G1770">
        <f t="shared" si="275"/>
        <v>60.616233942542671</v>
      </c>
      <c r="H1770">
        <f t="shared" si="279"/>
        <v>1.9803317642226304E-2</v>
      </c>
      <c r="I1770" t="str">
        <f t="shared" si="276"/>
        <v>2007</v>
      </c>
      <c r="J1770">
        <f t="shared" si="280"/>
        <v>8.8306490364103549</v>
      </c>
      <c r="K1770">
        <f t="shared" si="284"/>
        <v>-8.8306490364103549</v>
      </c>
      <c r="L1770">
        <f t="shared" si="281"/>
        <v>-0.91890056758744265</v>
      </c>
      <c r="M1770">
        <f t="shared" si="282"/>
        <v>0</v>
      </c>
      <c r="P1770" s="23">
        <f t="shared" si="283"/>
        <v>0.14568125503773149</v>
      </c>
    </row>
    <row r="1771" spans="1:16" x14ac:dyDescent="0.3">
      <c r="A1771">
        <v>1770</v>
      </c>
      <c r="B1771" s="16" t="s">
        <v>7546</v>
      </c>
      <c r="C1771" s="17">
        <v>60.74</v>
      </c>
      <c r="D1771" s="17">
        <v>5.0679999999999996E-2</v>
      </c>
      <c r="E1771" s="9">
        <f t="shared" si="277"/>
        <v>-6.4002844230313166E-3</v>
      </c>
      <c r="F1771">
        <f t="shared" si="278"/>
        <v>0.99362015377065271</v>
      </c>
      <c r="G1771">
        <f t="shared" si="275"/>
        <v>60.229110162247594</v>
      </c>
      <c r="H1771">
        <f t="shared" si="279"/>
        <v>1.9613838617293912E-2</v>
      </c>
      <c r="I1771" t="str">
        <f t="shared" si="276"/>
        <v>2007</v>
      </c>
      <c r="J1771">
        <f t="shared" si="280"/>
        <v>8.6902999210097107</v>
      </c>
      <c r="K1771">
        <f t="shared" si="284"/>
        <v>-8.6902999210097107</v>
      </c>
      <c r="L1771">
        <f t="shared" si="281"/>
        <v>-0.53177678729236533</v>
      </c>
      <c r="M1771">
        <f t="shared" si="282"/>
        <v>0</v>
      </c>
      <c r="P1771" s="23">
        <f t="shared" si="283"/>
        <v>0.14428737030315461</v>
      </c>
    </row>
    <row r="1772" spans="1:16" x14ac:dyDescent="0.3">
      <c r="A1772">
        <v>1771</v>
      </c>
      <c r="B1772" s="16" t="s">
        <v>7544</v>
      </c>
      <c r="C1772" s="17">
        <v>60.9</v>
      </c>
      <c r="D1772" s="17">
        <v>5.0469999999999994E-2</v>
      </c>
      <c r="E1772" s="9">
        <f t="shared" si="277"/>
        <v>2.6307150982485847E-3</v>
      </c>
      <c r="F1772">
        <f t="shared" si="278"/>
        <v>1.002634178465591</v>
      </c>
      <c r="G1772">
        <f t="shared" si="275"/>
        <v>60.389877995980186</v>
      </c>
      <c r="H1772">
        <f t="shared" si="279"/>
        <v>1.8619401766337317E-2</v>
      </c>
      <c r="I1772" t="str">
        <f t="shared" si="276"/>
        <v>2007</v>
      </c>
      <c r="J1772">
        <f t="shared" si="280"/>
        <v>8.2717156395128502</v>
      </c>
      <c r="K1772">
        <f t="shared" si="284"/>
        <v>-8.2717156395128502</v>
      </c>
      <c r="L1772">
        <f t="shared" si="281"/>
        <v>-0.69254462102495751</v>
      </c>
      <c r="M1772">
        <f t="shared" si="282"/>
        <v>0</v>
      </c>
      <c r="P1772" s="23">
        <f t="shared" si="283"/>
        <v>0.1369718885682043</v>
      </c>
    </row>
    <row r="1773" spans="1:16" x14ac:dyDescent="0.3">
      <c r="A1773">
        <v>1772</v>
      </c>
      <c r="B1773" s="16" t="s">
        <v>7542</v>
      </c>
      <c r="C1773" s="17">
        <v>61.06</v>
      </c>
      <c r="D1773" s="17">
        <v>5.0410000000000003E-2</v>
      </c>
      <c r="E1773" s="9">
        <f t="shared" si="277"/>
        <v>2.623812590880399E-3</v>
      </c>
      <c r="F1773">
        <f t="shared" si="278"/>
        <v>1.0026272577996715</v>
      </c>
      <c r="G1773">
        <f t="shared" si="275"/>
        <v>60.549143262371523</v>
      </c>
      <c r="H1773">
        <f t="shared" si="279"/>
        <v>1.6562077859647476E-2</v>
      </c>
      <c r="I1773" t="str">
        <f t="shared" si="276"/>
        <v>2007</v>
      </c>
      <c r="J1773">
        <f t="shared" si="280"/>
        <v>7.3771488289269964</v>
      </c>
      <c r="K1773">
        <f t="shared" si="284"/>
        <v>-7.3771488289269964</v>
      </c>
      <c r="L1773">
        <f t="shared" si="281"/>
        <v>-0.85180988741629449</v>
      </c>
      <c r="M1773">
        <f t="shared" si="282"/>
        <v>0</v>
      </c>
      <c r="P1773" s="23">
        <f t="shared" si="283"/>
        <v>0.12183737756553116</v>
      </c>
    </row>
    <row r="1774" spans="1:16" x14ac:dyDescent="0.3">
      <c r="A1774">
        <v>1773</v>
      </c>
      <c r="B1774" s="16" t="s">
        <v>7540</v>
      </c>
      <c r="C1774" s="17">
        <v>60.98</v>
      </c>
      <c r="D1774" s="17">
        <v>5.0189999999999999E-2</v>
      </c>
      <c r="E1774" s="9">
        <f t="shared" si="277"/>
        <v>-1.3110457466231832E-3</v>
      </c>
      <c r="F1774">
        <f t="shared" si="278"/>
        <v>0.9986898132983949</v>
      </c>
      <c r="G1774">
        <f t="shared" si="275"/>
        <v>60.472029847186505</v>
      </c>
      <c r="H1774">
        <f t="shared" si="279"/>
        <v>1.6326775733841878E-2</v>
      </c>
      <c r="I1774" t="str">
        <f t="shared" si="276"/>
        <v>2007</v>
      </c>
      <c r="J1774">
        <f t="shared" si="280"/>
        <v>7.2630777737624106</v>
      </c>
      <c r="K1774">
        <f t="shared" si="284"/>
        <v>-7.2630777737624106</v>
      </c>
      <c r="L1774">
        <f t="shared" si="281"/>
        <v>-0.7746964722312768</v>
      </c>
      <c r="M1774">
        <f t="shared" si="282"/>
        <v>0</v>
      </c>
      <c r="P1774" s="23">
        <f t="shared" si="283"/>
        <v>0.12010639947288505</v>
      </c>
    </row>
    <row r="1775" spans="1:16" x14ac:dyDescent="0.3">
      <c r="A1775">
        <v>1774</v>
      </c>
      <c r="B1775" s="16" t="s">
        <v>7538</v>
      </c>
      <c r="C1775" s="17">
        <v>60.3</v>
      </c>
      <c r="D1775" s="17">
        <v>5.0019999999999995E-2</v>
      </c>
      <c r="E1775" s="9">
        <f t="shared" si="277"/>
        <v>-1.1213837826969013E-2</v>
      </c>
      <c r="F1775">
        <f t="shared" si="278"/>
        <v>0.98884880288619215</v>
      </c>
      <c r="G1775">
        <f t="shared" si="275"/>
        <v>59.799388614496614</v>
      </c>
      <c r="H1775">
        <f t="shared" si="279"/>
        <v>1.6306562503176192E-2</v>
      </c>
      <c r="I1775" t="str">
        <f t="shared" si="276"/>
        <v>2007</v>
      </c>
      <c r="J1775">
        <f t="shared" si="280"/>
        <v>7.1733972829138422</v>
      </c>
      <c r="K1775">
        <f t="shared" si="284"/>
        <v>-7.1733972829138422</v>
      </c>
      <c r="L1775">
        <f t="shared" si="281"/>
        <v>-0.10205523954138584</v>
      </c>
      <c r="M1775">
        <f t="shared" si="282"/>
        <v>0</v>
      </c>
      <c r="P1775" s="23">
        <f t="shared" si="283"/>
        <v>0.11995770273100854</v>
      </c>
    </row>
    <row r="1776" spans="1:16" x14ac:dyDescent="0.3">
      <c r="A1776">
        <v>1775</v>
      </c>
      <c r="B1776" s="16" t="s">
        <v>7536</v>
      </c>
      <c r="C1776" s="17">
        <v>60.52</v>
      </c>
      <c r="D1776" s="17">
        <v>5.006E-2</v>
      </c>
      <c r="E1776" s="9">
        <f t="shared" si="277"/>
        <v>3.6417851870154607E-3</v>
      </c>
      <c r="F1776">
        <f t="shared" si="278"/>
        <v>1.003648424543947</v>
      </c>
      <c r="G1776">
        <f t="shared" si="275"/>
        <v>60.017162055883347</v>
      </c>
      <c r="H1776">
        <f t="shared" si="279"/>
        <v>1.5475617562045791E-2</v>
      </c>
      <c r="I1776" t="str">
        <f t="shared" si="276"/>
        <v>2007</v>
      </c>
      <c r="J1776">
        <f t="shared" si="280"/>
        <v>6.8326498499750326</v>
      </c>
      <c r="K1776">
        <f t="shared" si="284"/>
        <v>-6.8326498499750326</v>
      </c>
      <c r="L1776">
        <f t="shared" si="281"/>
        <v>-0.31982868092811856</v>
      </c>
      <c r="M1776">
        <f t="shared" si="282"/>
        <v>0</v>
      </c>
      <c r="P1776" s="23">
        <f t="shared" si="283"/>
        <v>0.11384493394760979</v>
      </c>
    </row>
    <row r="1777" spans="1:16" x14ac:dyDescent="0.3">
      <c r="A1777">
        <v>1776</v>
      </c>
      <c r="B1777" s="16" t="s">
        <v>7534</v>
      </c>
      <c r="C1777" s="17">
        <v>60.2</v>
      </c>
      <c r="D1777" s="17">
        <v>5.0309999999999994E-2</v>
      </c>
      <c r="E1777" s="9">
        <f t="shared" si="277"/>
        <v>-5.3015366053797888E-3</v>
      </c>
      <c r="F1777">
        <f t="shared" si="278"/>
        <v>0.99471249173826837</v>
      </c>
      <c r="G1777">
        <f t="shared" si="275"/>
        <v>59.697333374955228</v>
      </c>
      <c r="H1777">
        <f t="shared" si="279"/>
        <v>1.5475329466322116E-2</v>
      </c>
      <c r="I1777" t="str">
        <f t="shared" si="276"/>
        <v>2007</v>
      </c>
      <c r="J1777">
        <f t="shared" si="280"/>
        <v>6.7961124554208912</v>
      </c>
      <c r="K1777">
        <f t="shared" si="284"/>
        <v>-6.7961124554208912</v>
      </c>
      <c r="L1777">
        <f t="shared" si="281"/>
        <v>0.56534096966243652</v>
      </c>
      <c r="M1777">
        <f t="shared" si="282"/>
        <v>0</v>
      </c>
      <c r="P1777" s="23">
        <f t="shared" si="283"/>
        <v>0.11384281459834952</v>
      </c>
    </row>
    <row r="1778" spans="1:16" x14ac:dyDescent="0.3">
      <c r="A1778">
        <v>1777</v>
      </c>
      <c r="B1778" s="16" t="s">
        <v>7532</v>
      </c>
      <c r="C1778" s="17">
        <v>60.77</v>
      </c>
      <c r="D1778" s="17">
        <v>5.0300000000000004E-2</v>
      </c>
      <c r="E1778" s="9">
        <f t="shared" si="277"/>
        <v>9.4238938324885217E-3</v>
      </c>
      <c r="F1778">
        <f t="shared" si="278"/>
        <v>1.009468438538206</v>
      </c>
      <c r="G1778">
        <f t="shared" si="275"/>
        <v>60.262674344617665</v>
      </c>
      <c r="H1778">
        <f t="shared" si="279"/>
        <v>1.5529625414792542E-2</v>
      </c>
      <c r="I1778" t="str">
        <f t="shared" si="276"/>
        <v>2007</v>
      </c>
      <c r="J1778">
        <f t="shared" si="280"/>
        <v>6.8845427649710125</v>
      </c>
      <c r="K1778">
        <f t="shared" si="284"/>
        <v>-6.8845427649710125</v>
      </c>
      <c r="L1778">
        <f t="shared" si="281"/>
        <v>1.7259905433911129</v>
      </c>
      <c r="M1778">
        <f t="shared" si="282"/>
        <v>0</v>
      </c>
      <c r="P1778" s="23">
        <f t="shared" si="283"/>
        <v>0.11424223766773309</v>
      </c>
    </row>
    <row r="1779" spans="1:16" x14ac:dyDescent="0.3">
      <c r="A1779">
        <v>1778</v>
      </c>
      <c r="B1779" s="16" t="s">
        <v>7530</v>
      </c>
      <c r="C1779" s="17">
        <v>62.51</v>
      </c>
      <c r="D1779" s="17">
        <v>5.0250000000000003E-2</v>
      </c>
      <c r="E1779" s="9">
        <f t="shared" si="277"/>
        <v>2.823029779645711E-2</v>
      </c>
      <c r="F1779">
        <f t="shared" si="278"/>
        <v>1.0286325489550765</v>
      </c>
      <c r="G1779">
        <f t="shared" si="275"/>
        <v>61.988664888008778</v>
      </c>
      <c r="H1779">
        <f t="shared" si="279"/>
        <v>1.5712473034874132E-2</v>
      </c>
      <c r="I1779" t="str">
        <f t="shared" si="276"/>
        <v>2007</v>
      </c>
      <c r="J1779">
        <f t="shared" si="280"/>
        <v>7.1651048282968555</v>
      </c>
      <c r="K1779">
        <f t="shared" si="284"/>
        <v>-7.1651048282968555</v>
      </c>
      <c r="L1779">
        <f t="shared" si="281"/>
        <v>0.66409891704820723</v>
      </c>
      <c r="M1779">
        <f t="shared" si="282"/>
        <v>0</v>
      </c>
      <c r="P1779" s="23">
        <f t="shared" si="283"/>
        <v>0.11558733909242315</v>
      </c>
    </row>
    <row r="1780" spans="1:16" x14ac:dyDescent="0.3">
      <c r="A1780">
        <v>1779</v>
      </c>
      <c r="B1780" s="16" t="s">
        <v>7528</v>
      </c>
      <c r="C1780" s="17">
        <v>63.18</v>
      </c>
      <c r="D1780" s="17">
        <v>5.0279999999999998E-2</v>
      </c>
      <c r="E1780" s="9">
        <f t="shared" si="277"/>
        <v>1.0661251430218153E-2</v>
      </c>
      <c r="F1780">
        <f t="shared" si="278"/>
        <v>1.0107182850743881</v>
      </c>
      <c r="G1780">
        <f t="shared" si="275"/>
        <v>62.652763805056985</v>
      </c>
      <c r="H1780">
        <f t="shared" si="279"/>
        <v>1.4878782622058877E-2</v>
      </c>
      <c r="I1780" t="str">
        <f t="shared" si="276"/>
        <v>2007</v>
      </c>
      <c r="J1780">
        <f t="shared" si="280"/>
        <v>6.8576190105276753</v>
      </c>
      <c r="K1780">
        <f t="shared" si="284"/>
        <v>-6.8576190105276753</v>
      </c>
      <c r="L1780">
        <f t="shared" si="281"/>
        <v>1.2181388750929898</v>
      </c>
      <c r="M1780">
        <f t="shared" si="282"/>
        <v>0</v>
      </c>
      <c r="P1780" s="23">
        <f t="shared" si="283"/>
        <v>0.10945437350321913</v>
      </c>
    </row>
    <row r="1781" spans="1:16" x14ac:dyDescent="0.3">
      <c r="A1781">
        <v>1780</v>
      </c>
      <c r="B1781" s="16" t="s">
        <v>7526</v>
      </c>
      <c r="C1781" s="17">
        <v>64.41</v>
      </c>
      <c r="D1781" s="17">
        <v>5.0430000000000003E-2</v>
      </c>
      <c r="E1781" s="9">
        <f t="shared" si="277"/>
        <v>1.9281105184860103E-2</v>
      </c>
      <c r="F1781">
        <f t="shared" si="278"/>
        <v>1.0194681861348527</v>
      </c>
      <c r="G1781">
        <f t="shared" si="275"/>
        <v>63.870902680149975</v>
      </c>
      <c r="H1781">
        <f t="shared" si="279"/>
        <v>1.518837317805307E-2</v>
      </c>
      <c r="I1781" t="str">
        <f t="shared" si="276"/>
        <v>2007</v>
      </c>
      <c r="J1781">
        <f t="shared" si="280"/>
        <v>7.1364139571876013</v>
      </c>
      <c r="K1781">
        <f t="shared" si="284"/>
        <v>-7.1364139571876013</v>
      </c>
      <c r="L1781">
        <f t="shared" si="281"/>
        <v>0.19193310149405107</v>
      </c>
      <c r="M1781">
        <f t="shared" si="282"/>
        <v>0</v>
      </c>
      <c r="P1781" s="23">
        <f t="shared" si="283"/>
        <v>0.11173184748812828</v>
      </c>
    </row>
    <row r="1782" spans="1:16" x14ac:dyDescent="0.3">
      <c r="A1782">
        <v>1781</v>
      </c>
      <c r="B1782" s="16" t="s">
        <v>7524</v>
      </c>
      <c r="C1782" s="17">
        <v>64.599999999999994</v>
      </c>
      <c r="D1782" s="17">
        <v>5.0099999999999999E-2</v>
      </c>
      <c r="E1782" s="9">
        <f t="shared" si="277"/>
        <v>2.9455102297567446E-3</v>
      </c>
      <c r="F1782">
        <f t="shared" si="278"/>
        <v>1.0029498525073746</v>
      </c>
      <c r="G1782">
        <f t="shared" si="275"/>
        <v>64.062835781644026</v>
      </c>
      <c r="H1782">
        <f t="shared" si="279"/>
        <v>1.2639337534831969E-2</v>
      </c>
      <c r="I1782" t="str">
        <f t="shared" si="276"/>
        <v>2007</v>
      </c>
      <c r="J1782">
        <f t="shared" si="280"/>
        <v>5.9565692014481479</v>
      </c>
      <c r="K1782">
        <f t="shared" si="284"/>
        <v>-5.9565692014481479</v>
      </c>
      <c r="L1782">
        <f t="shared" si="281"/>
        <v>1.1685572168076988</v>
      </c>
      <c r="M1782">
        <f t="shared" si="282"/>
        <v>0</v>
      </c>
      <c r="P1782" s="23">
        <f t="shared" si="283"/>
        <v>9.2980105060458285E-2</v>
      </c>
    </row>
    <row r="1783" spans="1:16" x14ac:dyDescent="0.3">
      <c r="A1783">
        <v>1782</v>
      </c>
      <c r="B1783" s="16" t="s">
        <v>7522</v>
      </c>
      <c r="C1783" s="17">
        <v>65.78</v>
      </c>
      <c r="D1783" s="17">
        <v>5.0250000000000003E-2</v>
      </c>
      <c r="E1783" s="9">
        <f t="shared" si="277"/>
        <v>1.8101429972354866E-2</v>
      </c>
      <c r="F1783">
        <f t="shared" si="278"/>
        <v>1.0182662538699692</v>
      </c>
      <c r="G1783">
        <f t="shared" si="275"/>
        <v>65.231392998451724</v>
      </c>
      <c r="H1783">
        <f t="shared" si="279"/>
        <v>1.2874300016274287E-2</v>
      </c>
      <c r="I1783" t="str">
        <f t="shared" si="276"/>
        <v>2007</v>
      </c>
      <c r="J1783">
        <f t="shared" si="280"/>
        <v>6.1779729017888654</v>
      </c>
      <c r="K1783">
        <f t="shared" si="284"/>
        <v>-6.1779729017888654</v>
      </c>
      <c r="L1783">
        <f t="shared" si="281"/>
        <v>0.80588601614762467</v>
      </c>
      <c r="M1783">
        <f t="shared" si="282"/>
        <v>0</v>
      </c>
      <c r="P1783" s="23">
        <f t="shared" si="283"/>
        <v>9.4708584591095588E-2</v>
      </c>
    </row>
    <row r="1784" spans="1:16" x14ac:dyDescent="0.3">
      <c r="A1784">
        <v>1783</v>
      </c>
      <c r="B1784" s="16" t="s">
        <v>7520</v>
      </c>
      <c r="C1784" s="17">
        <v>67.88</v>
      </c>
      <c r="D1784" s="17">
        <v>5.0300000000000004E-2</v>
      </c>
      <c r="E1784" s="9">
        <f t="shared" si="277"/>
        <v>3.1425599605114575E-2</v>
      </c>
      <c r="F1784">
        <f t="shared" si="278"/>
        <v>1.0319245971419884</v>
      </c>
      <c r="G1784">
        <f t="shared" si="275"/>
        <v>67.313317994284134</v>
      </c>
      <c r="H1784">
        <f t="shared" si="279"/>
        <v>1.3762718991268909E-2</v>
      </c>
      <c r="I1784" t="str">
        <f t="shared" si="276"/>
        <v>2007</v>
      </c>
      <c r="J1784">
        <f t="shared" si="280"/>
        <v>6.8150800498504447</v>
      </c>
      <c r="K1784">
        <f t="shared" si="284"/>
        <v>-6.8150800498504447</v>
      </c>
      <c r="L1784">
        <f t="shared" si="281"/>
        <v>-1.2760389796847846</v>
      </c>
      <c r="M1784">
        <f t="shared" si="282"/>
        <v>0</v>
      </c>
      <c r="P1784" s="23">
        <f t="shared" si="283"/>
        <v>0.10124415573199264</v>
      </c>
    </row>
    <row r="1785" spans="1:16" x14ac:dyDescent="0.3">
      <c r="A1785">
        <v>1784</v>
      </c>
      <c r="B1785" s="16" t="s">
        <v>7518</v>
      </c>
      <c r="C1785" s="17">
        <v>68.099999999999994</v>
      </c>
      <c r="D1785" s="17">
        <v>5.0170000000000006E-2</v>
      </c>
      <c r="E1785" s="9">
        <f t="shared" si="277"/>
        <v>3.2357727894411084E-3</v>
      </c>
      <c r="F1785">
        <f t="shared" si="278"/>
        <v>1.0032410135533294</v>
      </c>
      <c r="G1785">
        <f t="shared" si="275"/>
        <v>67.532944568170791</v>
      </c>
      <c r="H1785">
        <f t="shared" si="279"/>
        <v>1.3760977948048685E-2</v>
      </c>
      <c r="I1785" t="str">
        <f t="shared" si="276"/>
        <v>2007</v>
      </c>
      <c r="J1785">
        <f t="shared" si="280"/>
        <v>6.8364510069871169</v>
      </c>
      <c r="K1785">
        <f t="shared" si="284"/>
        <v>-6.8364510069871169</v>
      </c>
      <c r="L1785">
        <f t="shared" si="281"/>
        <v>-1.4956655535714418</v>
      </c>
      <c r="M1785">
        <f t="shared" si="282"/>
        <v>0</v>
      </c>
      <c r="P1785" s="23">
        <f t="shared" si="283"/>
        <v>0.1012313479102943</v>
      </c>
    </row>
    <row r="1786" spans="1:16" x14ac:dyDescent="0.3">
      <c r="A1786">
        <v>1785</v>
      </c>
      <c r="B1786" s="16" t="s">
        <v>7516</v>
      </c>
      <c r="C1786" s="17">
        <v>68.739999999999995</v>
      </c>
      <c r="D1786" s="17">
        <v>5.0160000000000003E-2</v>
      </c>
      <c r="E1786" s="9">
        <f t="shared" si="277"/>
        <v>9.3540582662211269E-3</v>
      </c>
      <c r="F1786">
        <f t="shared" si="278"/>
        <v>1.0093979441997063</v>
      </c>
      <c r="G1786">
        <f t="shared" si="275"/>
        <v>68.16772902565134</v>
      </c>
      <c r="H1786">
        <f t="shared" si="279"/>
        <v>1.3378057336356648E-2</v>
      </c>
      <c r="I1786" t="str">
        <f t="shared" si="276"/>
        <v>2007</v>
      </c>
      <c r="J1786">
        <f t="shared" si="280"/>
        <v>6.7086880754886069</v>
      </c>
      <c r="K1786">
        <f t="shared" si="284"/>
        <v>-6.7086880754886069</v>
      </c>
      <c r="L1786">
        <f t="shared" si="281"/>
        <v>-2.7825743616049436</v>
      </c>
      <c r="M1786">
        <f t="shared" si="282"/>
        <v>0</v>
      </c>
      <c r="P1786" s="23">
        <f t="shared" si="283"/>
        <v>9.8414428225475206E-2</v>
      </c>
    </row>
    <row r="1787" spans="1:16" x14ac:dyDescent="0.3">
      <c r="A1787">
        <v>1786</v>
      </c>
      <c r="B1787" s="16" t="s">
        <v>7515</v>
      </c>
      <c r="C1787" s="17">
        <v>67.81</v>
      </c>
      <c r="D1787" s="17">
        <v>5.0259999999999999E-2</v>
      </c>
      <c r="E1787" s="9">
        <f t="shared" si="277"/>
        <v>-1.3621594725937011E-2</v>
      </c>
      <c r="F1787">
        <f t="shared" si="278"/>
        <v>0.98647075938318307</v>
      </c>
      <c r="G1787">
        <f t="shared" si="275"/>
        <v>67.244350668843978</v>
      </c>
      <c r="H1787">
        <f t="shared" si="279"/>
        <v>1.3221919961459661E-2</v>
      </c>
      <c r="I1787" t="str">
        <f t="shared" si="276"/>
        <v>2007</v>
      </c>
      <c r="J1787">
        <f t="shared" si="280"/>
        <v>6.5405767886548807</v>
      </c>
      <c r="K1787">
        <f t="shared" si="284"/>
        <v>-6.5405767886548807</v>
      </c>
      <c r="L1787">
        <f t="shared" si="281"/>
        <v>-1.8591960047975817</v>
      </c>
      <c r="M1787">
        <f t="shared" si="282"/>
        <v>0</v>
      </c>
      <c r="P1787" s="23">
        <f t="shared" si="283"/>
        <v>9.7265818222634678E-2</v>
      </c>
    </row>
    <row r="1788" spans="1:16" x14ac:dyDescent="0.3">
      <c r="A1788">
        <v>1787</v>
      </c>
      <c r="B1788" s="16" t="s">
        <v>7513</v>
      </c>
      <c r="C1788" s="17">
        <v>68.400000000000006</v>
      </c>
      <c r="D1788" s="17">
        <v>5.0250000000000003E-2</v>
      </c>
      <c r="E1788" s="9">
        <f t="shared" si="277"/>
        <v>8.6631479327539743E-3</v>
      </c>
      <c r="F1788">
        <f t="shared" si="278"/>
        <v>1.0087007815956348</v>
      </c>
      <c r="G1788">
        <f t="shared" si="275"/>
        <v>67.829542126696538</v>
      </c>
      <c r="H1788">
        <f t="shared" si="279"/>
        <v>1.2792220880102921E-2</v>
      </c>
      <c r="I1788" t="str">
        <f t="shared" si="276"/>
        <v>2007</v>
      </c>
      <c r="J1788">
        <f t="shared" si="280"/>
        <v>6.3830839425287271</v>
      </c>
      <c r="K1788">
        <f t="shared" si="284"/>
        <v>-6.3830839425287271</v>
      </c>
      <c r="L1788">
        <f t="shared" si="281"/>
        <v>-2.4443874626501412</v>
      </c>
      <c r="M1788">
        <f t="shared" si="282"/>
        <v>0</v>
      </c>
      <c r="P1788" s="23">
        <f t="shared" si="283"/>
        <v>9.410477709853883E-2</v>
      </c>
    </row>
    <row r="1789" spans="1:16" x14ac:dyDescent="0.3">
      <c r="A1789">
        <v>1788</v>
      </c>
      <c r="B1789" s="16" t="s">
        <v>7511</v>
      </c>
      <c r="C1789" s="17">
        <v>68.239999999999995</v>
      </c>
      <c r="D1789" s="17">
        <v>5.0069999999999996E-2</v>
      </c>
      <c r="E1789" s="9">
        <f t="shared" si="277"/>
        <v>-2.3419214450812551E-3</v>
      </c>
      <c r="F1789">
        <f t="shared" si="278"/>
        <v>0.99766081871345014</v>
      </c>
      <c r="G1789">
        <f t="shared" si="275"/>
        <v>67.672906687826668</v>
      </c>
      <c r="H1789">
        <f t="shared" si="279"/>
        <v>1.2466279609795313E-2</v>
      </c>
      <c r="I1789" t="str">
        <f t="shared" si="276"/>
        <v>2007</v>
      </c>
      <c r="J1789">
        <f t="shared" si="280"/>
        <v>6.2060806485103024</v>
      </c>
      <c r="K1789">
        <f t="shared" si="284"/>
        <v>-6.2060806485103024</v>
      </c>
      <c r="L1789">
        <f t="shared" si="281"/>
        <v>-2.2877520237802713</v>
      </c>
      <c r="M1789">
        <f t="shared" si="282"/>
        <v>0</v>
      </c>
      <c r="P1789" s="23">
        <f t="shared" si="283"/>
        <v>9.1707020612233917E-2</v>
      </c>
    </row>
    <row r="1790" spans="1:16" x14ac:dyDescent="0.3">
      <c r="A1790">
        <v>1789</v>
      </c>
      <c r="B1790" s="16" t="s">
        <v>7509</v>
      </c>
      <c r="C1790" s="17">
        <v>66.59</v>
      </c>
      <c r="D1790" s="17">
        <v>5.0010000000000006E-2</v>
      </c>
      <c r="E1790" s="9">
        <f t="shared" si="277"/>
        <v>-2.4476487060892602E-2</v>
      </c>
      <c r="F1790">
        <f t="shared" si="278"/>
        <v>0.97582063305978906</v>
      </c>
      <c r="G1790">
        <f t="shared" si="275"/>
        <v>66.037279014599349</v>
      </c>
      <c r="H1790">
        <f t="shared" si="279"/>
        <v>1.3502295720316386E-2</v>
      </c>
      <c r="I1790" t="str">
        <f t="shared" si="276"/>
        <v>2007</v>
      </c>
      <c r="J1790">
        <f t="shared" si="280"/>
        <v>6.5593756986924454</v>
      </c>
      <c r="K1790">
        <f t="shared" si="284"/>
        <v>-6.5593756986924454</v>
      </c>
      <c r="L1790">
        <f t="shared" si="281"/>
        <v>-0.65212435055295259</v>
      </c>
      <c r="M1790">
        <f t="shared" si="282"/>
        <v>0</v>
      </c>
      <c r="P1790" s="23">
        <f t="shared" si="283"/>
        <v>9.9328376283376485E-2</v>
      </c>
    </row>
    <row r="1791" spans="1:16" x14ac:dyDescent="0.3">
      <c r="A1791">
        <v>1790</v>
      </c>
      <c r="B1791" s="16" t="s">
        <v>7508</v>
      </c>
      <c r="C1791" s="17">
        <v>67.42</v>
      </c>
      <c r="D1791" s="17">
        <v>4.9739999999999999E-2</v>
      </c>
      <c r="E1791" s="9">
        <f t="shared" si="277"/>
        <v>1.2387293683383729E-2</v>
      </c>
      <c r="F1791">
        <f t="shared" si="278"/>
        <v>1.0124643339840818</v>
      </c>
      <c r="G1791">
        <f t="shared" si="275"/>
        <v>66.863398500871654</v>
      </c>
      <c r="H1791">
        <f t="shared" si="279"/>
        <v>1.358929251969471E-2</v>
      </c>
      <c r="I1791" t="str">
        <f t="shared" si="276"/>
        <v>2007</v>
      </c>
      <c r="J1791">
        <f t="shared" si="280"/>
        <v>6.6842242992204577</v>
      </c>
      <c r="K1791">
        <f t="shared" si="284"/>
        <v>-6.6842242992204577</v>
      </c>
      <c r="L1791">
        <f t="shared" si="281"/>
        <v>-1.4782438368252571</v>
      </c>
      <c r="M1791">
        <f t="shared" si="282"/>
        <v>0</v>
      </c>
      <c r="P1791" s="23">
        <f t="shared" si="283"/>
        <v>9.996836010561623E-2</v>
      </c>
    </row>
    <row r="1792" spans="1:16" x14ac:dyDescent="0.3">
      <c r="A1792">
        <v>1791</v>
      </c>
      <c r="B1792" s="16" t="s">
        <v>7506</v>
      </c>
      <c r="C1792" s="17">
        <v>67.84</v>
      </c>
      <c r="D1792" s="17">
        <v>4.999E-2</v>
      </c>
      <c r="E1792" s="9">
        <f t="shared" si="277"/>
        <v>6.2102816777330656E-3</v>
      </c>
      <c r="F1792">
        <f t="shared" si="278"/>
        <v>1.0062296054583211</v>
      </c>
      <c r="G1792">
        <f t="shared" si="275"/>
        <v>67.277127821074274</v>
      </c>
      <c r="H1792">
        <f t="shared" si="279"/>
        <v>1.3590723192459863E-2</v>
      </c>
      <c r="I1792" t="str">
        <f t="shared" si="276"/>
        <v>2007</v>
      </c>
      <c r="J1792">
        <f t="shared" si="280"/>
        <v>6.7262922064518271</v>
      </c>
      <c r="K1792">
        <f t="shared" si="284"/>
        <v>-6.7262922064518271</v>
      </c>
      <c r="L1792">
        <f t="shared" si="281"/>
        <v>-1.8919731570278771</v>
      </c>
      <c r="M1792">
        <f t="shared" si="282"/>
        <v>0</v>
      </c>
      <c r="P1792" s="23">
        <f t="shared" si="283"/>
        <v>9.9978884716075009E-2</v>
      </c>
    </row>
    <row r="1793" spans="1:16" x14ac:dyDescent="0.3">
      <c r="A1793">
        <v>1792</v>
      </c>
      <c r="B1793" s="16" t="s">
        <v>7504</v>
      </c>
      <c r="C1793" s="17">
        <v>68.72</v>
      </c>
      <c r="D1793" s="17">
        <v>5.0039999999999994E-2</v>
      </c>
      <c r="E1793" s="9">
        <f t="shared" si="277"/>
        <v>1.2888286192352282E-2</v>
      </c>
      <c r="F1793">
        <f t="shared" si="278"/>
        <v>1.0129716981132075</v>
      </c>
      <c r="G1793">
        <f t="shared" si="275"/>
        <v>68.149258500239114</v>
      </c>
      <c r="H1793">
        <f t="shared" si="279"/>
        <v>1.3670196674028284E-2</v>
      </c>
      <c r="I1793" t="str">
        <f t="shared" si="276"/>
        <v>2007</v>
      </c>
      <c r="J1793">
        <f t="shared" si="280"/>
        <v>6.8533295896442814</v>
      </c>
      <c r="K1793">
        <f t="shared" si="284"/>
        <v>-6.8533295896442814</v>
      </c>
      <c r="L1793">
        <f t="shared" si="281"/>
        <v>-2.7641038361927173</v>
      </c>
      <c r="M1793">
        <f t="shared" si="282"/>
        <v>0</v>
      </c>
      <c r="P1793" s="23">
        <f t="shared" si="283"/>
        <v>0.10056352395411955</v>
      </c>
    </row>
    <row r="1794" spans="1:16" x14ac:dyDescent="0.3">
      <c r="A1794">
        <v>1793</v>
      </c>
      <c r="B1794" s="16" t="s">
        <v>7502</v>
      </c>
      <c r="C1794" s="17">
        <v>68.97</v>
      </c>
      <c r="D1794" s="17">
        <v>4.9909999999999996E-2</v>
      </c>
      <c r="E1794" s="9">
        <f t="shared" si="277"/>
        <v>3.6313497672000351E-3</v>
      </c>
      <c r="F1794">
        <f t="shared" si="278"/>
        <v>1.0036379511059372</v>
      </c>
      <c r="G1794">
        <f t="shared" si="275"/>
        <v>68.398664125570349</v>
      </c>
      <c r="H1794">
        <f t="shared" si="279"/>
        <v>1.3670217411654183E-2</v>
      </c>
      <c r="I1794" t="str">
        <f t="shared" si="276"/>
        <v>2007</v>
      </c>
      <c r="J1794">
        <f t="shared" si="280"/>
        <v>6.8784211327391755</v>
      </c>
      <c r="K1794">
        <f t="shared" si="284"/>
        <v>-6.8784211327391755</v>
      </c>
      <c r="L1794">
        <f t="shared" si="281"/>
        <v>-3.0135094615239524</v>
      </c>
      <c r="M1794">
        <f t="shared" si="282"/>
        <v>0</v>
      </c>
      <c r="P1794" s="23">
        <f t="shared" si="283"/>
        <v>0.10056367650852595</v>
      </c>
    </row>
    <row r="1795" spans="1:16" x14ac:dyDescent="0.3">
      <c r="A1795">
        <v>1794</v>
      </c>
      <c r="B1795" s="16" t="s">
        <v>7500</v>
      </c>
      <c r="C1795" s="17">
        <v>67.25</v>
      </c>
      <c r="D1795" s="17">
        <v>4.9850000000000005E-2</v>
      </c>
      <c r="E1795" s="9">
        <f t="shared" si="277"/>
        <v>-2.5254608961251396E-2</v>
      </c>
      <c r="F1795">
        <f t="shared" si="278"/>
        <v>0.97506162099463534</v>
      </c>
      <c r="G1795">
        <f t="shared" ref="G1795:G1858" si="285">C1795*EXP(-2/12*D1795)</f>
        <v>66.693579248604053</v>
      </c>
      <c r="H1795">
        <f t="shared" si="279"/>
        <v>1.4632851287940681E-2</v>
      </c>
      <c r="I1795" t="str">
        <f t="shared" ref="I1795:I1858" si="286">MID(B1795,7,4)</f>
        <v>2007</v>
      </c>
      <c r="J1795">
        <f t="shared" si="280"/>
        <v>7.1792438525514175</v>
      </c>
      <c r="K1795">
        <f t="shared" si="284"/>
        <v>-7.1792438525514175</v>
      </c>
      <c r="L1795">
        <f t="shared" si="281"/>
        <v>-1.3084245845576561</v>
      </c>
      <c r="M1795">
        <f t="shared" si="282"/>
        <v>0</v>
      </c>
      <c r="P1795" s="23">
        <f t="shared" si="283"/>
        <v>0.10764520263323077</v>
      </c>
    </row>
    <row r="1796" spans="1:16" x14ac:dyDescent="0.3">
      <c r="A1796">
        <v>1795</v>
      </c>
      <c r="B1796" s="16" t="s">
        <v>7498</v>
      </c>
      <c r="C1796" s="17">
        <v>65.930000000000007</v>
      </c>
      <c r="D1796" s="17">
        <v>4.9790000000000001E-2</v>
      </c>
      <c r="E1796" s="9">
        <f t="shared" ref="E1796:E1859" si="287">LN(C1796/C1795)</f>
        <v>-1.9823445356740094E-2</v>
      </c>
      <c r="F1796">
        <f t="shared" ref="F1796:F1859" si="288">C1796/C1795</f>
        <v>0.98037174721189602</v>
      </c>
      <c r="G1796">
        <f t="shared" si="285"/>
        <v>65.385154664046397</v>
      </c>
      <c r="H1796">
        <f t="shared" si="279"/>
        <v>1.4314554068728089E-2</v>
      </c>
      <c r="I1796" t="str">
        <f t="shared" si="286"/>
        <v>2007</v>
      </c>
      <c r="J1796">
        <f t="shared" si="280"/>
        <v>6.8852973311934136</v>
      </c>
      <c r="K1796">
        <f t="shared" si="284"/>
        <v>-6.8852973311934136</v>
      </c>
      <c r="L1796">
        <f t="shared" si="281"/>
        <v>1.1770246651025218E-2</v>
      </c>
      <c r="M1796">
        <f t="shared" si="282"/>
        <v>0</v>
      </c>
      <c r="P1796" s="23">
        <f t="shared" si="283"/>
        <v>0.10530367889424692</v>
      </c>
    </row>
    <row r="1797" spans="1:16" x14ac:dyDescent="0.3">
      <c r="A1797">
        <v>1796</v>
      </c>
      <c r="B1797" s="16" t="s">
        <v>7496</v>
      </c>
      <c r="C1797" s="17">
        <v>66.040000000000006</v>
      </c>
      <c r="D1797" s="17">
        <v>4.9680000000000002E-2</v>
      </c>
      <c r="E1797" s="9">
        <f t="shared" si="287"/>
        <v>1.6670459267188881E-3</v>
      </c>
      <c r="F1797">
        <f t="shared" si="288"/>
        <v>1.0016684362202335</v>
      </c>
      <c r="G1797">
        <f t="shared" si="285"/>
        <v>65.495446363196649</v>
      </c>
      <c r="H1797">
        <f t="shared" si="279"/>
        <v>1.4160951981694586E-2</v>
      </c>
      <c r="I1797" t="str">
        <f t="shared" si="286"/>
        <v>2007</v>
      </c>
      <c r="J1797">
        <f t="shared" si="280"/>
        <v>6.8229042579392747</v>
      </c>
      <c r="K1797">
        <f t="shared" si="284"/>
        <v>-6.8229042579392747</v>
      </c>
      <c r="L1797">
        <f t="shared" si="281"/>
        <v>-9.852145249922728E-2</v>
      </c>
      <c r="M1797">
        <f t="shared" si="282"/>
        <v>0</v>
      </c>
      <c r="P1797" s="23">
        <f t="shared" si="283"/>
        <v>0.10417371949957756</v>
      </c>
    </row>
    <row r="1798" spans="1:16" x14ac:dyDescent="0.3">
      <c r="A1798">
        <v>1797</v>
      </c>
      <c r="B1798" s="16" t="s">
        <v>7494</v>
      </c>
      <c r="C1798" s="17">
        <v>65.94</v>
      </c>
      <c r="D1798" s="17">
        <v>4.9619999999999997E-2</v>
      </c>
      <c r="E1798" s="9">
        <f t="shared" si="287"/>
        <v>-1.5153814083423388E-3</v>
      </c>
      <c r="F1798">
        <f t="shared" si="288"/>
        <v>0.99848576620230156</v>
      </c>
      <c r="G1798">
        <f t="shared" si="285"/>
        <v>65.396924910697422</v>
      </c>
      <c r="H1798">
        <f t="shared" si="279"/>
        <v>1.3869638395369418E-2</v>
      </c>
      <c r="I1798" t="str">
        <f t="shared" si="286"/>
        <v>2007</v>
      </c>
      <c r="J1798">
        <f t="shared" si="280"/>
        <v>6.6724939175034219</v>
      </c>
      <c r="K1798">
        <f t="shared" si="284"/>
        <v>-6.6724939175034219</v>
      </c>
      <c r="L1798">
        <f t="shared" si="281"/>
        <v>0.11924827113222136</v>
      </c>
      <c r="M1798">
        <f t="shared" si="282"/>
        <v>0</v>
      </c>
      <c r="P1798" s="23">
        <f t="shared" si="283"/>
        <v>0.10203069833352296</v>
      </c>
    </row>
    <row r="1799" spans="1:16" x14ac:dyDescent="0.3">
      <c r="A1799">
        <v>1798</v>
      </c>
      <c r="B1799" s="16" t="s">
        <v>7492</v>
      </c>
      <c r="C1799" s="17">
        <v>66.489999999999995</v>
      </c>
      <c r="D1799" s="17">
        <v>4.9550000000000004E-2</v>
      </c>
      <c r="E1799" s="9">
        <f t="shared" si="287"/>
        <v>8.3063227707785361E-3</v>
      </c>
      <c r="F1799">
        <f t="shared" si="288"/>
        <v>1.008340915984228</v>
      </c>
      <c r="G1799">
        <f t="shared" si="285"/>
        <v>65.943164499435809</v>
      </c>
      <c r="H1799">
        <f t="shared" si="279"/>
        <v>1.3892148557064228E-2</v>
      </c>
      <c r="I1799" t="str">
        <f t="shared" si="286"/>
        <v>2007</v>
      </c>
      <c r="J1799">
        <f t="shared" si="280"/>
        <v>6.7391469100058909</v>
      </c>
      <c r="K1799">
        <f t="shared" si="284"/>
        <v>-6.7391469100058909</v>
      </c>
      <c r="L1799">
        <f t="shared" si="281"/>
        <v>-1.1596068889815143</v>
      </c>
      <c r="M1799">
        <f t="shared" si="282"/>
        <v>0</v>
      </c>
      <c r="P1799" s="23">
        <f t="shared" si="283"/>
        <v>0.10219629223380004</v>
      </c>
    </row>
    <row r="1800" spans="1:16" x14ac:dyDescent="0.3">
      <c r="A1800">
        <v>1799</v>
      </c>
      <c r="B1800" s="16" t="s">
        <v>7490</v>
      </c>
      <c r="C1800" s="17">
        <v>68.150000000000006</v>
      </c>
      <c r="D1800" s="17">
        <v>4.9540000000000001E-2</v>
      </c>
      <c r="E1800" s="9">
        <f t="shared" si="287"/>
        <v>2.4659597728178141E-2</v>
      </c>
      <c r="F1800">
        <f t="shared" si="288"/>
        <v>1.024966160324861</v>
      </c>
      <c r="G1800">
        <f t="shared" si="285"/>
        <v>67.58962476593814</v>
      </c>
      <c r="H1800">
        <f t="shared" si="279"/>
        <v>1.3861588576674638E-2</v>
      </c>
      <c r="I1800" t="str">
        <f t="shared" si="286"/>
        <v>2007</v>
      </c>
      <c r="J1800">
        <f t="shared" si="280"/>
        <v>6.8922141102286627</v>
      </c>
      <c r="K1800">
        <f t="shared" si="284"/>
        <v>-6.8922141102286627</v>
      </c>
      <c r="L1800">
        <f t="shared" si="281"/>
        <v>-3.6678824842934716</v>
      </c>
      <c r="M1800">
        <f t="shared" si="282"/>
        <v>0</v>
      </c>
      <c r="P1800" s="23">
        <f t="shared" si="283"/>
        <v>0.10197148059478503</v>
      </c>
    </row>
    <row r="1801" spans="1:16" x14ac:dyDescent="0.3">
      <c r="A1801">
        <v>1800</v>
      </c>
      <c r="B1801" s="16" t="s">
        <v>7488</v>
      </c>
      <c r="C1801" s="17">
        <v>67.16</v>
      </c>
      <c r="D1801" s="17">
        <v>4.9480000000000003E-2</v>
      </c>
      <c r="E1801" s="9">
        <f t="shared" si="287"/>
        <v>-1.4633325933201649E-2</v>
      </c>
      <c r="F1801">
        <f t="shared" si="288"/>
        <v>0.98547322083639022</v>
      </c>
      <c r="G1801">
        <f t="shared" si="285"/>
        <v>66.608431294194631</v>
      </c>
      <c r="H1801">
        <f t="shared" si="279"/>
        <v>1.41454798174077E-2</v>
      </c>
      <c r="I1801" t="str">
        <f t="shared" si="286"/>
        <v>2007</v>
      </c>
      <c r="J1801">
        <f t="shared" si="280"/>
        <v>6.9312666975876063</v>
      </c>
      <c r="K1801">
        <f t="shared" si="284"/>
        <v>-6.9312666975876063</v>
      </c>
      <c r="L1801">
        <f t="shared" si="281"/>
        <v>-2.6866890125499623</v>
      </c>
      <c r="M1801">
        <f t="shared" si="282"/>
        <v>0</v>
      </c>
      <c r="P1801" s="23">
        <f t="shared" si="283"/>
        <v>0.10405989996932584</v>
      </c>
    </row>
    <row r="1802" spans="1:16" x14ac:dyDescent="0.3">
      <c r="A1802">
        <v>1801</v>
      </c>
      <c r="B1802" s="16" t="s">
        <v>7486</v>
      </c>
      <c r="C1802" s="17">
        <v>68.569999999999993</v>
      </c>
      <c r="D1802" s="17">
        <v>4.9419999999999999E-2</v>
      </c>
      <c r="E1802" s="9">
        <f t="shared" si="287"/>
        <v>2.0777289086933059E-2</v>
      </c>
      <c r="F1802">
        <f t="shared" si="288"/>
        <v>1.0209946396664682</v>
      </c>
      <c r="G1802">
        <f t="shared" si="285"/>
        <v>68.007531379878372</v>
      </c>
      <c r="H1802">
        <f t="shared" si="279"/>
        <v>1.4497311999895533E-2</v>
      </c>
      <c r="I1802" t="str">
        <f t="shared" si="286"/>
        <v>2007</v>
      </c>
      <c r="J1802">
        <f t="shared" si="280"/>
        <v>7.2528754036050724</v>
      </c>
      <c r="K1802">
        <f t="shared" si="284"/>
        <v>-7.2528754036050724</v>
      </c>
      <c r="L1802">
        <f t="shared" si="281"/>
        <v>-4.085789098233704</v>
      </c>
      <c r="M1802">
        <f t="shared" si="282"/>
        <v>0</v>
      </c>
      <c r="P1802" s="23">
        <f t="shared" si="283"/>
        <v>0.10664812053082412</v>
      </c>
    </row>
    <row r="1803" spans="1:16" x14ac:dyDescent="0.3">
      <c r="A1803">
        <v>1802</v>
      </c>
      <c r="B1803" s="16" t="s">
        <v>7484</v>
      </c>
      <c r="C1803" s="17">
        <v>67.650000000000006</v>
      </c>
      <c r="D1803" s="17">
        <v>4.9259999999999998E-2</v>
      </c>
      <c r="E1803" s="9">
        <f t="shared" si="287"/>
        <v>-1.3507766679475815E-2</v>
      </c>
      <c r="F1803">
        <f t="shared" si="288"/>
        <v>0.98658305381362132</v>
      </c>
      <c r="G1803">
        <f t="shared" si="285"/>
        <v>67.096867217022094</v>
      </c>
      <c r="H1803">
        <f t="shared" si="279"/>
        <v>1.4843390878331884E-2</v>
      </c>
      <c r="I1803" t="str">
        <f t="shared" si="286"/>
        <v>2007</v>
      </c>
      <c r="J1803">
        <f t="shared" si="280"/>
        <v>7.3265764896608045</v>
      </c>
      <c r="K1803">
        <f t="shared" si="284"/>
        <v>-7.3265764896608045</v>
      </c>
      <c r="L1803">
        <f t="shared" si="281"/>
        <v>-3.1751249353774256</v>
      </c>
      <c r="M1803">
        <f t="shared" si="282"/>
        <v>0</v>
      </c>
      <c r="P1803" s="23">
        <f t="shared" si="283"/>
        <v>0.10919401744888163</v>
      </c>
    </row>
    <row r="1804" spans="1:16" x14ac:dyDescent="0.3">
      <c r="A1804">
        <v>1803</v>
      </c>
      <c r="B1804" s="16" t="s">
        <v>7483</v>
      </c>
      <c r="C1804" s="17">
        <v>68.41</v>
      </c>
      <c r="D1804" s="17">
        <v>4.913E-2</v>
      </c>
      <c r="E1804" s="9">
        <f t="shared" si="287"/>
        <v>1.1171658156109368E-2</v>
      </c>
      <c r="F1804">
        <f t="shared" si="288"/>
        <v>1.0112342941611232</v>
      </c>
      <c r="G1804">
        <f t="shared" si="285"/>
        <v>67.852123274039272</v>
      </c>
      <c r="H1804">
        <f t="shared" si="279"/>
        <v>1.4881212460826678E-2</v>
      </c>
      <c r="I1804" t="str">
        <f t="shared" si="286"/>
        <v>2007</v>
      </c>
      <c r="J1804">
        <f t="shared" si="280"/>
        <v>7.4279244925035837</v>
      </c>
      <c r="K1804">
        <f t="shared" si="284"/>
        <v>-7.4279244925035837</v>
      </c>
      <c r="L1804">
        <f t="shared" si="281"/>
        <v>-3.9303809923946034</v>
      </c>
      <c r="M1804">
        <f t="shared" si="282"/>
        <v>0</v>
      </c>
      <c r="P1804" s="23">
        <f t="shared" si="283"/>
        <v>0.1094722483849752</v>
      </c>
    </row>
    <row r="1805" spans="1:16" x14ac:dyDescent="0.3">
      <c r="A1805">
        <v>1804</v>
      </c>
      <c r="B1805" s="16" t="s">
        <v>7481</v>
      </c>
      <c r="C1805" s="17">
        <v>67.650000000000006</v>
      </c>
      <c r="D1805" s="17">
        <v>4.8349999999999997E-2</v>
      </c>
      <c r="E1805" s="9">
        <f t="shared" si="287"/>
        <v>-1.1171658156109425E-2</v>
      </c>
      <c r="F1805">
        <f t="shared" si="288"/>
        <v>0.98889051308288278</v>
      </c>
      <c r="G1805">
        <f t="shared" si="285"/>
        <v>67.107044346962851</v>
      </c>
      <c r="H1805">
        <f t="shared" si="279"/>
        <v>1.4879743776661096E-2</v>
      </c>
      <c r="I1805" t="str">
        <f t="shared" si="286"/>
        <v>2007</v>
      </c>
      <c r="J1805">
        <f t="shared" si="280"/>
        <v>7.3456339866689113</v>
      </c>
      <c r="K1805">
        <f t="shared" si="284"/>
        <v>-7.3456339866689113</v>
      </c>
      <c r="L1805">
        <f t="shared" si="281"/>
        <v>-3.1853020653181829</v>
      </c>
      <c r="M1805">
        <f t="shared" si="282"/>
        <v>0</v>
      </c>
      <c r="P1805" s="23">
        <f t="shared" si="283"/>
        <v>0.10946144414720244</v>
      </c>
    </row>
    <row r="1806" spans="1:16" x14ac:dyDescent="0.3">
      <c r="A1806">
        <v>1805</v>
      </c>
      <c r="B1806" s="16" t="s">
        <v>7479</v>
      </c>
      <c r="C1806" s="17">
        <v>67</v>
      </c>
      <c r="D1806" s="17">
        <v>4.8750000000000002E-2</v>
      </c>
      <c r="E1806" s="9">
        <f t="shared" si="287"/>
        <v>-9.6547352258310182E-3</v>
      </c>
      <c r="F1806">
        <f t="shared" si="288"/>
        <v>0.99039172209903914</v>
      </c>
      <c r="G1806">
        <f t="shared" si="285"/>
        <v>66.457830546041365</v>
      </c>
      <c r="H1806">
        <f t="shared" si="279"/>
        <v>1.5082312138769831E-2</v>
      </c>
      <c r="I1806" t="str">
        <f t="shared" si="286"/>
        <v>2007</v>
      </c>
      <c r="J1806">
        <f t="shared" si="280"/>
        <v>7.3736039187100717</v>
      </c>
      <c r="K1806">
        <f t="shared" si="284"/>
        <v>-7.3736039187100717</v>
      </c>
      <c r="L1806">
        <f t="shared" si="281"/>
        <v>-2.536088264396696</v>
      </c>
      <c r="M1806">
        <f t="shared" si="282"/>
        <v>0</v>
      </c>
      <c r="P1806" s="23">
        <f t="shared" si="283"/>
        <v>0.110951619367137</v>
      </c>
    </row>
    <row r="1807" spans="1:16" x14ac:dyDescent="0.3">
      <c r="A1807">
        <v>1806</v>
      </c>
      <c r="B1807" s="16" t="s">
        <v>7477</v>
      </c>
      <c r="C1807" s="17">
        <v>66.25</v>
      </c>
      <c r="D1807" s="17">
        <v>4.87E-2</v>
      </c>
      <c r="E1807" s="9">
        <f t="shared" si="287"/>
        <v>-1.1257154524634447E-2</v>
      </c>
      <c r="F1807">
        <f t="shared" si="288"/>
        <v>0.98880597014925375</v>
      </c>
      <c r="G1807">
        <f t="shared" si="285"/>
        <v>65.71444722520495</v>
      </c>
      <c r="H1807">
        <f t="shared" si="279"/>
        <v>1.5239048634364113E-2</v>
      </c>
      <c r="I1807" t="str">
        <f t="shared" si="286"/>
        <v>2007</v>
      </c>
      <c r="J1807">
        <f t="shared" si="280"/>
        <v>7.3668942351051703</v>
      </c>
      <c r="K1807">
        <f t="shared" si="284"/>
        <v>-7.3668942351051703</v>
      </c>
      <c r="L1807">
        <f t="shared" si="281"/>
        <v>-1.7927049435602811</v>
      </c>
      <c r="M1807">
        <f t="shared" si="282"/>
        <v>0</v>
      </c>
      <c r="P1807" s="23">
        <f t="shared" si="283"/>
        <v>0.1121046367453819</v>
      </c>
    </row>
    <row r="1808" spans="1:16" x14ac:dyDescent="0.3">
      <c r="A1808">
        <v>1807</v>
      </c>
      <c r="B1808" s="16" t="s">
        <v>7476</v>
      </c>
      <c r="C1808" s="17">
        <v>66.05</v>
      </c>
      <c r="D1808" s="17">
        <v>4.8689999999999997E-2</v>
      </c>
      <c r="E1808" s="9">
        <f t="shared" si="287"/>
        <v>-3.0234338979972862E-3</v>
      </c>
      <c r="F1808">
        <f t="shared" si="288"/>
        <v>0.99698113207547168</v>
      </c>
      <c r="G1808">
        <f t="shared" si="285"/>
        <v>65.516173181829643</v>
      </c>
      <c r="H1808">
        <f t="shared" si="279"/>
        <v>1.5232975419209337E-2</v>
      </c>
      <c r="I1808" t="str">
        <f t="shared" si="286"/>
        <v>2007</v>
      </c>
      <c r="J1808">
        <f t="shared" si="280"/>
        <v>7.3417397268350122</v>
      </c>
      <c r="K1808">
        <f t="shared" si="284"/>
        <v>-7.3417397268350122</v>
      </c>
      <c r="L1808">
        <f t="shared" si="281"/>
        <v>-1.5944309001849746</v>
      </c>
      <c r="M1808">
        <f t="shared" si="282"/>
        <v>0</v>
      </c>
      <c r="P1808" s="23">
        <f t="shared" si="283"/>
        <v>0.11205995970581477</v>
      </c>
    </row>
    <row r="1809" spans="1:16" x14ac:dyDescent="0.3">
      <c r="A1809">
        <v>1808</v>
      </c>
      <c r="B1809" s="16" t="s">
        <v>7474</v>
      </c>
      <c r="C1809" s="17">
        <v>65.31</v>
      </c>
      <c r="D1809" s="17">
        <v>4.8559999999999999E-2</v>
      </c>
      <c r="E1809" s="9">
        <f t="shared" si="287"/>
        <v>-1.1266867053768437E-2</v>
      </c>
      <c r="F1809">
        <f t="shared" si="288"/>
        <v>0.98879636638909929</v>
      </c>
      <c r="G1809">
        <f t="shared" si="285"/>
        <v>64.783557610454295</v>
      </c>
      <c r="H1809">
        <f t="shared" si="279"/>
        <v>1.4653041182771036E-2</v>
      </c>
      <c r="I1809" t="str">
        <f t="shared" si="286"/>
        <v>2007</v>
      </c>
      <c r="J1809">
        <f t="shared" si="280"/>
        <v>6.983261168966056</v>
      </c>
      <c r="K1809">
        <f t="shared" si="284"/>
        <v>-6.983261168966056</v>
      </c>
      <c r="L1809">
        <f t="shared" si="281"/>
        <v>-0.86181532880962664</v>
      </c>
      <c r="M1809">
        <f t="shared" si="282"/>
        <v>0</v>
      </c>
      <c r="P1809" s="23">
        <f t="shared" si="283"/>
        <v>0.10779372770721607</v>
      </c>
    </row>
    <row r="1810" spans="1:16" x14ac:dyDescent="0.3">
      <c r="A1810">
        <v>1809</v>
      </c>
      <c r="B1810" s="16" t="s">
        <v>7472</v>
      </c>
      <c r="C1810" s="17">
        <v>64.44</v>
      </c>
      <c r="D1810" s="17">
        <v>4.845E-2</v>
      </c>
      <c r="E1810" s="9">
        <f t="shared" si="287"/>
        <v>-1.3410605605792159E-2</v>
      </c>
      <c r="F1810">
        <f t="shared" si="288"/>
        <v>0.98667891593936607</v>
      </c>
      <c r="G1810">
        <f t="shared" si="285"/>
        <v>63.921742281644669</v>
      </c>
      <c r="H1810">
        <f t="shared" si="279"/>
        <v>1.4790285117901964E-2</v>
      </c>
      <c r="I1810" t="str">
        <f t="shared" si="286"/>
        <v>2007</v>
      </c>
      <c r="J1810">
        <f t="shared" si="280"/>
        <v>6.9548996908283192</v>
      </c>
      <c r="K1810">
        <f t="shared" si="284"/>
        <v>-6.9548996908283192</v>
      </c>
      <c r="L1810">
        <f t="shared" si="281"/>
        <v>0.75356433423591795</v>
      </c>
      <c r="M1810">
        <f t="shared" si="282"/>
        <v>0</v>
      </c>
      <c r="P1810" s="23">
        <f t="shared" si="283"/>
        <v>0.10880334988656028</v>
      </c>
    </row>
    <row r="1811" spans="1:16" x14ac:dyDescent="0.3">
      <c r="A1811">
        <v>1810</v>
      </c>
      <c r="B1811" s="16" t="s">
        <v>7470</v>
      </c>
      <c r="C1811" s="17">
        <v>65.540000000000006</v>
      </c>
      <c r="D1811" s="17">
        <v>4.8750000000000002E-2</v>
      </c>
      <c r="E1811" s="9">
        <f t="shared" si="287"/>
        <v>1.6926084961895082E-2</v>
      </c>
      <c r="F1811">
        <f t="shared" si="288"/>
        <v>1.017070142768467</v>
      </c>
      <c r="G1811">
        <f t="shared" si="285"/>
        <v>65.009644984888837</v>
      </c>
      <c r="H1811">
        <f t="shared" si="279"/>
        <v>1.469397039712041E-2</v>
      </c>
      <c r="I1811" t="str">
        <f t="shared" si="286"/>
        <v>2007</v>
      </c>
      <c r="J1811">
        <f t="shared" si="280"/>
        <v>7.0272058499277401</v>
      </c>
      <c r="K1811">
        <f t="shared" si="284"/>
        <v>-7.0272058499277401</v>
      </c>
      <c r="L1811">
        <f t="shared" si="281"/>
        <v>-0.33433836900825042</v>
      </c>
      <c r="M1811">
        <f t="shared" si="282"/>
        <v>0</v>
      </c>
      <c r="P1811" s="23">
        <f t="shared" si="283"/>
        <v>0.10809481964654905</v>
      </c>
    </row>
    <row r="1812" spans="1:16" x14ac:dyDescent="0.3">
      <c r="A1812">
        <v>1811</v>
      </c>
      <c r="B1812" s="16" t="s">
        <v>7468</v>
      </c>
      <c r="C1812" s="17">
        <v>65.2</v>
      </c>
      <c r="D1812" s="17">
        <v>4.8479999999999995E-2</v>
      </c>
      <c r="E1812" s="9">
        <f t="shared" si="287"/>
        <v>-5.2011743380613379E-3</v>
      </c>
      <c r="F1812">
        <f t="shared" si="288"/>
        <v>0.99481232834909972</v>
      </c>
      <c r="G1812">
        <f t="shared" si="285"/>
        <v>64.675306615880586</v>
      </c>
      <c r="H1812">
        <f t="shared" si="279"/>
        <v>1.472398908893631E-2</v>
      </c>
      <c r="I1812" t="str">
        <f t="shared" si="286"/>
        <v>2007</v>
      </c>
      <c r="J1812">
        <f t="shared" si="280"/>
        <v>7.0053478328006147</v>
      </c>
      <c r="K1812">
        <f t="shared" si="284"/>
        <v>-7.0053478328006147</v>
      </c>
      <c r="L1812">
        <f t="shared" si="281"/>
        <v>0.58699231248765216</v>
      </c>
      <c r="M1812">
        <f t="shared" si="282"/>
        <v>0</v>
      </c>
      <c r="P1812" s="23">
        <f t="shared" si="283"/>
        <v>0.10831564934677092</v>
      </c>
    </row>
    <row r="1813" spans="1:16" x14ac:dyDescent="0.3">
      <c r="A1813">
        <v>1812</v>
      </c>
      <c r="B1813" s="16" t="s">
        <v>7466</v>
      </c>
      <c r="C1813" s="17">
        <v>65.790000000000006</v>
      </c>
      <c r="D1813" s="17">
        <v>4.8320000000000002E-2</v>
      </c>
      <c r="E1813" s="9">
        <f t="shared" si="287"/>
        <v>9.0083821652992523E-3</v>
      </c>
      <c r="F1813">
        <f t="shared" si="288"/>
        <v>1.0090490797546012</v>
      </c>
      <c r="G1813">
        <f t="shared" si="285"/>
        <v>65.262298928368239</v>
      </c>
      <c r="H1813">
        <f t="shared" si="279"/>
        <v>1.4435847662922257E-2</v>
      </c>
      <c r="I1813" t="str">
        <f t="shared" si="286"/>
        <v>2007</v>
      </c>
      <c r="J1813">
        <f t="shared" si="280"/>
        <v>6.9305927398215772</v>
      </c>
      <c r="K1813">
        <f t="shared" si="284"/>
        <v>-6.9305927398215772</v>
      </c>
      <c r="L1813">
        <f t="shared" si="281"/>
        <v>1.0324316022054489</v>
      </c>
      <c r="M1813">
        <f t="shared" si="282"/>
        <v>0</v>
      </c>
      <c r="P1813" s="23">
        <f t="shared" si="283"/>
        <v>0.10619596388151421</v>
      </c>
    </row>
    <row r="1814" spans="1:16" x14ac:dyDescent="0.3">
      <c r="A1814">
        <v>1813</v>
      </c>
      <c r="B1814" s="16" t="s">
        <v>7464</v>
      </c>
      <c r="C1814" s="17">
        <v>66.83</v>
      </c>
      <c r="D1814" s="17">
        <v>4.8250000000000001E-2</v>
      </c>
      <c r="E1814" s="9">
        <f t="shared" si="287"/>
        <v>1.5684230425072068E-2</v>
      </c>
      <c r="F1814">
        <f t="shared" si="288"/>
        <v>1.0158078735370115</v>
      </c>
      <c r="G1814">
        <f t="shared" si="285"/>
        <v>66.294730530573688</v>
      </c>
      <c r="H1814">
        <f t="shared" si="279"/>
        <v>1.3510843463063114E-2</v>
      </c>
      <c r="I1814" t="str">
        <f t="shared" si="286"/>
        <v>2007</v>
      </c>
      <c r="J1814">
        <f t="shared" si="280"/>
        <v>6.5891165968509613</v>
      </c>
      <c r="K1814">
        <f t="shared" si="284"/>
        <v>-6.5891165968509613</v>
      </c>
      <c r="L1814">
        <f t="shared" si="281"/>
        <v>1.7678830524801015E-3</v>
      </c>
      <c r="M1814">
        <f t="shared" si="282"/>
        <v>0</v>
      </c>
      <c r="P1814" s="23">
        <f t="shared" si="283"/>
        <v>9.9391256953857046E-2</v>
      </c>
    </row>
    <row r="1815" spans="1:16" x14ac:dyDescent="0.3">
      <c r="A1815">
        <v>1814</v>
      </c>
      <c r="B1815" s="16" t="s">
        <v>7462</v>
      </c>
      <c r="C1815" s="17">
        <v>66.83</v>
      </c>
      <c r="D1815" s="17">
        <v>4.8090000000000001E-2</v>
      </c>
      <c r="E1815" s="9">
        <f t="shared" si="287"/>
        <v>0</v>
      </c>
      <c r="F1815">
        <f t="shared" si="288"/>
        <v>1</v>
      </c>
      <c r="G1815">
        <f t="shared" si="285"/>
        <v>66.296498413626168</v>
      </c>
      <c r="H1815">
        <f t="shared" si="279"/>
        <v>1.3492733293486315E-2</v>
      </c>
      <c r="I1815" t="str">
        <f t="shared" si="286"/>
        <v>2007</v>
      </c>
      <c r="J1815">
        <f t="shared" si="280"/>
        <v>6.5804599069488452</v>
      </c>
      <c r="K1815">
        <f t="shared" si="284"/>
        <v>-6.5804599069488452</v>
      </c>
      <c r="L1815">
        <f t="shared" si="281"/>
        <v>1.1801386138427574</v>
      </c>
      <c r="M1815">
        <f t="shared" si="282"/>
        <v>0</v>
      </c>
      <c r="P1815" s="23">
        <f t="shared" si="283"/>
        <v>9.9258031184288595E-2</v>
      </c>
    </row>
    <row r="1816" spans="1:16" x14ac:dyDescent="0.3">
      <c r="A1816">
        <v>1815</v>
      </c>
      <c r="B1816" s="16" t="s">
        <v>7460</v>
      </c>
      <c r="C1816" s="17">
        <v>68.11</v>
      </c>
      <c r="D1816" s="17">
        <v>4.7919999999999997E-2</v>
      </c>
      <c r="E1816" s="9">
        <f t="shared" si="287"/>
        <v>1.8971963730248197E-2</v>
      </c>
      <c r="F1816">
        <f t="shared" si="288"/>
        <v>1.0191530749663325</v>
      </c>
      <c r="G1816">
        <f t="shared" si="285"/>
        <v>67.568194622807795</v>
      </c>
      <c r="H1816">
        <f t="shared" si="279"/>
        <v>1.3847676000033121E-2</v>
      </c>
      <c r="I1816" t="str">
        <f t="shared" si="286"/>
        <v>2007</v>
      </c>
      <c r="J1816">
        <f t="shared" si="280"/>
        <v>6.8831134738754942</v>
      </c>
      <c r="K1816">
        <f t="shared" si="284"/>
        <v>-6.8831134738754942</v>
      </c>
      <c r="L1816">
        <f t="shared" si="281"/>
        <v>-0.27099279771019269</v>
      </c>
      <c r="M1816">
        <f t="shared" si="282"/>
        <v>0</v>
      </c>
      <c r="P1816" s="23">
        <f t="shared" si="283"/>
        <v>0.10186913402525756</v>
      </c>
    </row>
    <row r="1817" spans="1:16" x14ac:dyDescent="0.3">
      <c r="A1817">
        <v>1816</v>
      </c>
      <c r="B1817" s="16" t="s">
        <v>7459</v>
      </c>
      <c r="C1817" s="17">
        <v>68.010000000000005</v>
      </c>
      <c r="D1817" s="17">
        <v>4.7240000000000004E-2</v>
      </c>
      <c r="E1817" s="9">
        <f t="shared" si="287"/>
        <v>-1.4692920656796521E-3</v>
      </c>
      <c r="F1817">
        <f t="shared" si="288"/>
        <v>0.99853178681544563</v>
      </c>
      <c r="G1817">
        <f t="shared" si="285"/>
        <v>67.476637027468925</v>
      </c>
      <c r="H1817">
        <f t="shared" si="279"/>
        <v>1.362064028955243E-2</v>
      </c>
      <c r="I1817" t="str">
        <f t="shared" si="286"/>
        <v>2007</v>
      </c>
      <c r="J1817">
        <f t="shared" si="280"/>
        <v>6.7610893297695904</v>
      </c>
      <c r="K1817">
        <f t="shared" si="284"/>
        <v>-6.7610893297695904</v>
      </c>
      <c r="L1817">
        <f t="shared" si="281"/>
        <v>-0.17943520237132304</v>
      </c>
      <c r="M1817">
        <f t="shared" si="282"/>
        <v>0</v>
      </c>
      <c r="P1817" s="23">
        <f t="shared" si="283"/>
        <v>0.10019896704421165</v>
      </c>
    </row>
    <row r="1818" spans="1:16" x14ac:dyDescent="0.3">
      <c r="A1818">
        <v>1817</v>
      </c>
      <c r="B1818" s="16" t="s">
        <v>7457</v>
      </c>
      <c r="C1818" s="17">
        <v>70.27</v>
      </c>
      <c r="D1818" s="17">
        <v>4.7230000000000001E-2</v>
      </c>
      <c r="E1818" s="9">
        <f t="shared" si="287"/>
        <v>3.2690212016558834E-2</v>
      </c>
      <c r="F1818">
        <f t="shared" si="288"/>
        <v>1.0332304072930449</v>
      </c>
      <c r="G1818">
        <f t="shared" si="285"/>
        <v>69.719029356942102</v>
      </c>
      <c r="H1818">
        <f t="shared" si="279"/>
        <v>1.4797218379736252E-2</v>
      </c>
      <c r="I1818" t="str">
        <f t="shared" si="286"/>
        <v>2007</v>
      </c>
      <c r="J1818">
        <f t="shared" si="280"/>
        <v>7.5892198867580429</v>
      </c>
      <c r="K1818">
        <f t="shared" si="284"/>
        <v>-7.5892198867580429</v>
      </c>
      <c r="L1818">
        <f t="shared" si="281"/>
        <v>-2.4218275318444995</v>
      </c>
      <c r="M1818">
        <f t="shared" si="282"/>
        <v>0</v>
      </c>
      <c r="P1818" s="23">
        <f t="shared" si="283"/>
        <v>0.1088543537791288</v>
      </c>
    </row>
    <row r="1819" spans="1:16" x14ac:dyDescent="0.3">
      <c r="A1819">
        <v>1818</v>
      </c>
      <c r="B1819" s="16" t="s">
        <v>7455</v>
      </c>
      <c r="C1819" s="17">
        <v>69.42</v>
      </c>
      <c r="D1819" s="17">
        <v>4.768E-2</v>
      </c>
      <c r="E1819" s="9">
        <f t="shared" si="287"/>
        <v>-1.216995477046608E-2</v>
      </c>
      <c r="F1819">
        <f t="shared" si="288"/>
        <v>0.98790379962999864</v>
      </c>
      <c r="G1819">
        <f t="shared" si="285"/>
        <v>68.87052852489596</v>
      </c>
      <c r="H1819">
        <f t="shared" si="279"/>
        <v>1.497912135032475E-2</v>
      </c>
      <c r="I1819" t="str">
        <f t="shared" si="286"/>
        <v>2007</v>
      </c>
      <c r="J1819">
        <f t="shared" si="280"/>
        <v>7.5890161261964311</v>
      </c>
      <c r="K1819">
        <f t="shared" si="284"/>
        <v>-7.5890161261964311</v>
      </c>
      <c r="L1819">
        <f t="shared" si="281"/>
        <v>-1.5733266997983577</v>
      </c>
      <c r="M1819">
        <f t="shared" si="282"/>
        <v>0</v>
      </c>
      <c r="P1819" s="23">
        <f t="shared" si="283"/>
        <v>0.11019250597812798</v>
      </c>
    </row>
    <row r="1820" spans="1:16" x14ac:dyDescent="0.3">
      <c r="A1820">
        <v>1819</v>
      </c>
      <c r="B1820" s="16" t="s">
        <v>7454</v>
      </c>
      <c r="C1820" s="17">
        <v>70.489999999999995</v>
      </c>
      <c r="D1820" s="17">
        <v>4.8039999999999999E-2</v>
      </c>
      <c r="E1820" s="9">
        <f t="shared" si="287"/>
        <v>1.5295845352143901E-2</v>
      </c>
      <c r="F1820">
        <f t="shared" si="288"/>
        <v>1.015413425525785</v>
      </c>
      <c r="G1820">
        <f t="shared" si="285"/>
        <v>69.927863489553843</v>
      </c>
      <c r="H1820">
        <f t="shared" si="279"/>
        <v>1.443597914963049E-2</v>
      </c>
      <c r="I1820" t="str">
        <f t="shared" si="286"/>
        <v>2007</v>
      </c>
      <c r="J1820">
        <f t="shared" si="280"/>
        <v>7.4261245045501072</v>
      </c>
      <c r="K1820">
        <f t="shared" si="284"/>
        <v>-7.4261245045501072</v>
      </c>
      <c r="L1820">
        <f t="shared" si="281"/>
        <v>-2.6306616644562411</v>
      </c>
      <c r="M1820">
        <f t="shared" si="282"/>
        <v>0</v>
      </c>
      <c r="P1820" s="23">
        <f t="shared" si="283"/>
        <v>0.10619693115119207</v>
      </c>
    </row>
    <row r="1821" spans="1:16" x14ac:dyDescent="0.3">
      <c r="A1821">
        <v>1820</v>
      </c>
      <c r="B1821" s="16" t="s">
        <v>7452</v>
      </c>
      <c r="C1821" s="17">
        <v>69.52</v>
      </c>
      <c r="D1821" s="17">
        <v>4.8669999999999998E-2</v>
      </c>
      <c r="E1821" s="9">
        <f t="shared" si="287"/>
        <v>-1.3856374828647633E-2</v>
      </c>
      <c r="F1821">
        <f t="shared" si="288"/>
        <v>0.98623918286281742</v>
      </c>
      <c r="G1821">
        <f t="shared" si="285"/>
        <v>68.958357939550325</v>
      </c>
      <c r="H1821">
        <f t="shared" si="279"/>
        <v>1.4572888713986543E-2</v>
      </c>
      <c r="I1821" t="str">
        <f t="shared" si="286"/>
        <v>2007</v>
      </c>
      <c r="J1821">
        <f t="shared" si="280"/>
        <v>7.392618256515334</v>
      </c>
      <c r="K1821">
        <f t="shared" si="284"/>
        <v>-7.392618256515334</v>
      </c>
      <c r="L1821">
        <f t="shared" si="281"/>
        <v>-1.6611561144527229</v>
      </c>
      <c r="M1821">
        <f t="shared" si="282"/>
        <v>0</v>
      </c>
      <c r="P1821" s="23">
        <f t="shared" si="283"/>
        <v>0.10720409356318761</v>
      </c>
    </row>
    <row r="1822" spans="1:16" x14ac:dyDescent="0.3">
      <c r="A1822">
        <v>1821</v>
      </c>
      <c r="B1822" s="16" t="s">
        <v>7450</v>
      </c>
      <c r="C1822" s="17">
        <v>70.599999999999994</v>
      </c>
      <c r="D1822" s="17">
        <v>4.8799999999999996E-2</v>
      </c>
      <c r="E1822" s="9">
        <f t="shared" si="287"/>
        <v>1.5415663542059836E-2</v>
      </c>
      <c r="F1822">
        <f t="shared" si="288"/>
        <v>1.0155350978135789</v>
      </c>
      <c r="G1822">
        <f t="shared" si="285"/>
        <v>70.028115482932279</v>
      </c>
      <c r="H1822">
        <f t="shared" si="279"/>
        <v>1.4781314263461206E-2</v>
      </c>
      <c r="I1822" t="str">
        <f t="shared" si="286"/>
        <v>2007</v>
      </c>
      <c r="J1822">
        <f t="shared" si="280"/>
        <v>7.6146721677063871</v>
      </c>
      <c r="K1822">
        <f t="shared" si="284"/>
        <v>-7.6146721677063871</v>
      </c>
      <c r="L1822">
        <f t="shared" si="281"/>
        <v>-2.7309136578346767</v>
      </c>
      <c r="M1822">
        <f t="shared" si="282"/>
        <v>0</v>
      </c>
      <c r="P1822" s="23">
        <f t="shared" si="283"/>
        <v>0.10873735663445472</v>
      </c>
    </row>
    <row r="1823" spans="1:16" x14ac:dyDescent="0.3">
      <c r="A1823">
        <v>1822</v>
      </c>
      <c r="B1823" s="16" t="s">
        <v>7448</v>
      </c>
      <c r="C1823" s="17">
        <v>70.72</v>
      </c>
      <c r="D1823" s="17">
        <v>4.8760000000000005E-2</v>
      </c>
      <c r="E1823" s="9">
        <f t="shared" si="287"/>
        <v>1.6982738301916103E-3</v>
      </c>
      <c r="F1823">
        <f t="shared" si="288"/>
        <v>1.001699716713881</v>
      </c>
      <c r="G1823">
        <f t="shared" si="285"/>
        <v>70.147611090441984</v>
      </c>
      <c r="H1823">
        <f t="shared" si="279"/>
        <v>1.4619875180041663E-2</v>
      </c>
      <c r="I1823" t="str">
        <f t="shared" si="286"/>
        <v>2007</v>
      </c>
      <c r="J1823">
        <f t="shared" si="280"/>
        <v>7.5443576927449207</v>
      </c>
      <c r="K1823">
        <f t="shared" si="284"/>
        <v>-7.5443576927449207</v>
      </c>
      <c r="L1823">
        <f t="shared" si="281"/>
        <v>-2.850409265344382</v>
      </c>
      <c r="M1823">
        <f t="shared" si="282"/>
        <v>0</v>
      </c>
      <c r="P1823" s="23">
        <f t="shared" si="283"/>
        <v>0.10754974510846718</v>
      </c>
    </row>
    <row r="1824" spans="1:16" x14ac:dyDescent="0.3">
      <c r="A1824">
        <v>1823</v>
      </c>
      <c r="B1824" s="16" t="s">
        <v>7446</v>
      </c>
      <c r="C1824" s="17">
        <v>70.69</v>
      </c>
      <c r="D1824" s="17">
        <v>4.861E-2</v>
      </c>
      <c r="E1824" s="9">
        <f t="shared" si="287"/>
        <v>-4.2429814652531199E-4</v>
      </c>
      <c r="F1824">
        <f t="shared" si="288"/>
        <v>0.99957579185520362</v>
      </c>
      <c r="G1824">
        <f t="shared" si="285"/>
        <v>70.119606870738991</v>
      </c>
      <c r="H1824">
        <f t="shared" si="279"/>
        <v>1.461303552425142E-2</v>
      </c>
      <c r="I1824" t="str">
        <f t="shared" si="286"/>
        <v>2007</v>
      </c>
      <c r="J1824">
        <f t="shared" si="280"/>
        <v>7.5378177578078009</v>
      </c>
      <c r="K1824">
        <f t="shared" si="284"/>
        <v>-7.5378177578078009</v>
      </c>
      <c r="L1824">
        <f t="shared" si="281"/>
        <v>-2.8224050456413892</v>
      </c>
      <c r="M1824">
        <f t="shared" si="282"/>
        <v>0</v>
      </c>
      <c r="P1824" s="23">
        <f t="shared" si="283"/>
        <v>0.10749942982001148</v>
      </c>
    </row>
    <row r="1825" spans="1:16" x14ac:dyDescent="0.3">
      <c r="A1825">
        <v>1824</v>
      </c>
      <c r="B1825" s="16" t="s">
        <v>7442</v>
      </c>
      <c r="C1825" s="17">
        <v>68.13</v>
      </c>
      <c r="D1825" s="17">
        <v>4.8079999999999998E-2</v>
      </c>
      <c r="E1825" s="9">
        <f t="shared" si="287"/>
        <v>-3.6886475397285894E-2</v>
      </c>
      <c r="F1825">
        <f t="shared" si="288"/>
        <v>0.96378554250954873</v>
      </c>
      <c r="G1825">
        <f t="shared" si="285"/>
        <v>67.586233202065216</v>
      </c>
      <c r="H1825">
        <f t="shared" ref="H1825:H1888" si="289">SQRT(_xlfn.VAR.S(E1796:E1825))</f>
        <v>1.5458611761677123E-2</v>
      </c>
      <c r="I1825" t="str">
        <f t="shared" si="286"/>
        <v>2007</v>
      </c>
      <c r="J1825">
        <f t="shared" ref="J1825:J1888" si="290">-K1825</f>
        <v>7.6858951100480857</v>
      </c>
      <c r="K1825">
        <f t="shared" si="284"/>
        <v>-7.6858951100480857</v>
      </c>
      <c r="L1825">
        <f t="shared" ref="L1825:L1888" si="291">+MIN(G1826-G1825,G1827-G1825,G1828-G1825,G1829-G1825,G1830-G1825,G1831-G1825,G1832-G1825,G1833-G1825,G1834-G1825,G1835-G1825)</f>
        <v>-0.28903137696761405</v>
      </c>
      <c r="M1825">
        <f t="shared" ref="M1825:M1888" si="292">+IF(L1825&lt;K1825,1,0)</f>
        <v>0</v>
      </c>
      <c r="P1825" s="23">
        <f t="shared" ref="P1825:P1888" si="293">-K1825/G1825</f>
        <v>0.11371983236688547</v>
      </c>
    </row>
    <row r="1826" spans="1:16" x14ac:dyDescent="0.3">
      <c r="A1826">
        <v>1825</v>
      </c>
      <c r="B1826" s="16" t="s">
        <v>7440</v>
      </c>
      <c r="C1826" s="17">
        <v>67.84</v>
      </c>
      <c r="D1826" s="17">
        <v>4.82E-2</v>
      </c>
      <c r="E1826" s="9">
        <f t="shared" si="287"/>
        <v>-4.2656533019290732E-3</v>
      </c>
      <c r="F1826">
        <f t="shared" si="288"/>
        <v>0.99574343167473955</v>
      </c>
      <c r="G1826">
        <f t="shared" si="285"/>
        <v>67.297201825097602</v>
      </c>
      <c r="H1826">
        <f t="shared" si="289"/>
        <v>1.5010072744586107E-2</v>
      </c>
      <c r="I1826" t="str">
        <f t="shared" si="286"/>
        <v>2007</v>
      </c>
      <c r="J1826">
        <f t="shared" si="290"/>
        <v>7.4309702842000078</v>
      </c>
      <c r="K1826">
        <f t="shared" ref="K1826:K1889" si="294">-G1826*$P$3*$R$3*H1826</f>
        <v>-7.4309702842000078</v>
      </c>
      <c r="L1826">
        <f t="shared" si="291"/>
        <v>0.21077509752763035</v>
      </c>
      <c r="M1826">
        <f t="shared" si="292"/>
        <v>0</v>
      </c>
      <c r="P1826" s="23">
        <f t="shared" si="293"/>
        <v>0.1104201970167016</v>
      </c>
    </row>
    <row r="1827" spans="1:16" x14ac:dyDescent="0.3">
      <c r="A1827">
        <v>1826</v>
      </c>
      <c r="B1827" s="16" t="s">
        <v>7438</v>
      </c>
      <c r="C1827" s="17">
        <v>68.040000000000006</v>
      </c>
      <c r="D1827" s="17">
        <v>4.7100000000000003E-2</v>
      </c>
      <c r="E1827" s="9">
        <f t="shared" si="287"/>
        <v>2.9437760440134977E-3</v>
      </c>
      <c r="F1827">
        <f t="shared" si="288"/>
        <v>1.0029481132075473</v>
      </c>
      <c r="G1827">
        <f t="shared" si="285"/>
        <v>67.507976922625232</v>
      </c>
      <c r="H1827">
        <f t="shared" si="289"/>
        <v>1.5013979590563243E-2</v>
      </c>
      <c r="I1827" t="str">
        <f t="shared" si="286"/>
        <v>2007</v>
      </c>
      <c r="J1827">
        <f t="shared" si="290"/>
        <v>7.4561843146922451</v>
      </c>
      <c r="K1827">
        <f t="shared" si="294"/>
        <v>-7.4561843146922451</v>
      </c>
      <c r="L1827">
        <f t="shared" si="291"/>
        <v>0.54994947905409219</v>
      </c>
      <c r="M1827">
        <f t="shared" si="292"/>
        <v>0</v>
      </c>
      <c r="P1827" s="23">
        <f t="shared" si="293"/>
        <v>0.11044893736392376</v>
      </c>
    </row>
    <row r="1828" spans="1:16" x14ac:dyDescent="0.3">
      <c r="A1828">
        <v>1827</v>
      </c>
      <c r="B1828" s="16" t="s">
        <v>7436</v>
      </c>
      <c r="C1828" s="17">
        <v>69.069999999999993</v>
      </c>
      <c r="D1828" s="17">
        <v>4.7190000000000003E-2</v>
      </c>
      <c r="E1828" s="9">
        <f t="shared" si="287"/>
        <v>1.5024715573220384E-2</v>
      </c>
      <c r="F1828">
        <f t="shared" si="288"/>
        <v>1.0151381540270428</v>
      </c>
      <c r="G1828">
        <f t="shared" si="285"/>
        <v>68.528895134197427</v>
      </c>
      <c r="H1828">
        <f t="shared" si="289"/>
        <v>1.5220897648530895E-2</v>
      </c>
      <c r="I1828" t="str">
        <f t="shared" si="286"/>
        <v>2007</v>
      </c>
      <c r="J1828">
        <f t="shared" si="290"/>
        <v>7.6732565042367797</v>
      </c>
      <c r="K1828">
        <f t="shared" si="294"/>
        <v>-7.6732565042367797</v>
      </c>
      <c r="L1828">
        <f t="shared" si="291"/>
        <v>-0.47096873251810223</v>
      </c>
      <c r="M1828">
        <f t="shared" si="292"/>
        <v>0</v>
      </c>
      <c r="P1828" s="23">
        <f t="shared" si="293"/>
        <v>0.11197111071483853</v>
      </c>
    </row>
    <row r="1829" spans="1:16" x14ac:dyDescent="0.3">
      <c r="A1829">
        <v>1828</v>
      </c>
      <c r="B1829" s="16" t="s">
        <v>7434</v>
      </c>
      <c r="C1829" s="17">
        <v>70.400000000000006</v>
      </c>
      <c r="D1829" s="17">
        <v>4.7550000000000002E-2</v>
      </c>
      <c r="E1829" s="9">
        <f t="shared" si="287"/>
        <v>1.9072780063115385E-2</v>
      </c>
      <c r="F1829">
        <f t="shared" si="288"/>
        <v>1.0192558274214567</v>
      </c>
      <c r="G1829">
        <f t="shared" si="285"/>
        <v>69.844284929466639</v>
      </c>
      <c r="H1829">
        <f t="shared" si="289"/>
        <v>1.5509976336588734E-2</v>
      </c>
      <c r="I1829" t="str">
        <f t="shared" si="286"/>
        <v>2007</v>
      </c>
      <c r="J1829">
        <f t="shared" si="290"/>
        <v>7.9690716442382037</v>
      </c>
      <c r="K1829">
        <f t="shared" si="294"/>
        <v>-7.9690716442382037</v>
      </c>
      <c r="L1829">
        <f t="shared" si="291"/>
        <v>-1.7863585277873142</v>
      </c>
      <c r="M1829">
        <f t="shared" si="292"/>
        <v>0</v>
      </c>
      <c r="P1829" s="23">
        <f t="shared" si="293"/>
        <v>0.11409769106070593</v>
      </c>
    </row>
    <row r="1830" spans="1:16" x14ac:dyDescent="0.3">
      <c r="A1830">
        <v>1829</v>
      </c>
      <c r="B1830" s="16" t="s">
        <v>7432</v>
      </c>
      <c r="C1830" s="17">
        <v>70.45</v>
      </c>
      <c r="D1830" s="17">
        <v>4.7840000000000001E-2</v>
      </c>
      <c r="E1830" s="9">
        <f t="shared" si="287"/>
        <v>7.0997518069252719E-4</v>
      </c>
      <c r="F1830">
        <f t="shared" si="288"/>
        <v>1.0007102272727273</v>
      </c>
      <c r="G1830">
        <f t="shared" si="285"/>
        <v>69.890512122411124</v>
      </c>
      <c r="H1830">
        <f t="shared" si="289"/>
        <v>1.4902840797259903E-2</v>
      </c>
      <c r="I1830" t="str">
        <f t="shared" si="286"/>
        <v>2007</v>
      </c>
      <c r="J1830">
        <f t="shared" si="290"/>
        <v>7.6621915610100926</v>
      </c>
      <c r="K1830">
        <f t="shared" si="294"/>
        <v>-7.6621915610100926</v>
      </c>
      <c r="L1830">
        <f t="shared" si="291"/>
        <v>-1.8325857207317995</v>
      </c>
      <c r="M1830">
        <f t="shared" si="292"/>
        <v>0</v>
      </c>
      <c r="P1830" s="23">
        <f t="shared" si="293"/>
        <v>0.10963135522014769</v>
      </c>
    </row>
    <row r="1831" spans="1:16" x14ac:dyDescent="0.3">
      <c r="A1831">
        <v>1830</v>
      </c>
      <c r="B1831" s="16" t="s">
        <v>7430</v>
      </c>
      <c r="C1831" s="17">
        <v>71.02</v>
      </c>
      <c r="D1831" s="17">
        <v>4.7789999999999999E-2</v>
      </c>
      <c r="E1831" s="9">
        <f t="shared" si="287"/>
        <v>8.0582891702525253E-3</v>
      </c>
      <c r="F1831">
        <f t="shared" si="288"/>
        <v>1.0080908445706174</v>
      </c>
      <c r="G1831">
        <f t="shared" si="285"/>
        <v>70.456572528612398</v>
      </c>
      <c r="H1831">
        <f t="shared" si="289"/>
        <v>1.4650139782489227E-2</v>
      </c>
      <c r="I1831" t="str">
        <f t="shared" si="286"/>
        <v>2007</v>
      </c>
      <c r="J1831">
        <f t="shared" si="290"/>
        <v>7.5932727777070355</v>
      </c>
      <c r="K1831">
        <f t="shared" si="294"/>
        <v>-7.5932727777070355</v>
      </c>
      <c r="L1831">
        <f t="shared" si="291"/>
        <v>-2.3986461269330732</v>
      </c>
      <c r="M1831">
        <f t="shared" si="292"/>
        <v>0</v>
      </c>
      <c r="P1831" s="23">
        <f t="shared" si="293"/>
        <v>0.10777238382726337</v>
      </c>
    </row>
    <row r="1832" spans="1:16" x14ac:dyDescent="0.3">
      <c r="A1832">
        <v>1831</v>
      </c>
      <c r="B1832" s="16" t="s">
        <v>7428</v>
      </c>
      <c r="C1832" s="17">
        <v>71.22</v>
      </c>
      <c r="D1832" s="17">
        <v>4.7830000000000004E-2</v>
      </c>
      <c r="E1832" s="9">
        <f t="shared" si="287"/>
        <v>2.8121503346898009E-3</v>
      </c>
      <c r="F1832">
        <f t="shared" si="288"/>
        <v>1.0028161081385525</v>
      </c>
      <c r="G1832">
        <f t="shared" si="285"/>
        <v>70.654514824255813</v>
      </c>
      <c r="H1832">
        <f t="shared" si="289"/>
        <v>1.4210918665793257E-2</v>
      </c>
      <c r="I1832" t="str">
        <f t="shared" si="286"/>
        <v>2007</v>
      </c>
      <c r="J1832">
        <f t="shared" si="290"/>
        <v>7.386314458975864</v>
      </c>
      <c r="K1832">
        <f t="shared" si="294"/>
        <v>-7.386314458975864</v>
      </c>
      <c r="L1832">
        <f t="shared" si="291"/>
        <v>-2.5965884225764881</v>
      </c>
      <c r="M1832">
        <f t="shared" si="292"/>
        <v>0</v>
      </c>
      <c r="P1832" s="23">
        <f t="shared" si="293"/>
        <v>0.10454129474030625</v>
      </c>
    </row>
    <row r="1833" spans="1:16" x14ac:dyDescent="0.3">
      <c r="A1833">
        <v>1832</v>
      </c>
      <c r="B1833" s="16" t="s">
        <v>7426</v>
      </c>
      <c r="C1833" s="17">
        <v>68.599999999999994</v>
      </c>
      <c r="D1833" s="17">
        <v>4.7599999999999996E-2</v>
      </c>
      <c r="E1833" s="9">
        <f t="shared" si="287"/>
        <v>-3.748114311779218E-2</v>
      </c>
      <c r="F1833">
        <f t="shared" si="288"/>
        <v>0.96321258073574834</v>
      </c>
      <c r="G1833">
        <f t="shared" si="285"/>
        <v>68.057926401679325</v>
      </c>
      <c r="H1833">
        <f t="shared" si="289"/>
        <v>1.5669405025731515E-2</v>
      </c>
      <c r="I1833" t="str">
        <f t="shared" si="286"/>
        <v>2007</v>
      </c>
      <c r="J1833">
        <f t="shared" si="290"/>
        <v>7.8450721110763206</v>
      </c>
      <c r="K1833">
        <f t="shared" si="294"/>
        <v>-7.8450721110763206</v>
      </c>
      <c r="L1833">
        <f t="shared" si="291"/>
        <v>0.19520985840027549</v>
      </c>
      <c r="M1833">
        <f t="shared" si="292"/>
        <v>0</v>
      </c>
      <c r="P1833" s="23">
        <f t="shared" si="293"/>
        <v>0.11527051330912638</v>
      </c>
    </row>
    <row r="1834" spans="1:16" x14ac:dyDescent="0.3">
      <c r="A1834">
        <v>1833</v>
      </c>
      <c r="B1834" s="16" t="s">
        <v>7424</v>
      </c>
      <c r="C1834" s="17">
        <v>69.56</v>
      </c>
      <c r="D1834" s="17">
        <v>4.718E-2</v>
      </c>
      <c r="E1834" s="9">
        <f t="shared" si="287"/>
        <v>1.3897154754242812E-2</v>
      </c>
      <c r="F1834">
        <f t="shared" si="288"/>
        <v>1.01399416909621</v>
      </c>
      <c r="G1834">
        <f t="shared" si="285"/>
        <v>69.015171424998357</v>
      </c>
      <c r="H1834">
        <f t="shared" si="289"/>
        <v>1.5741358745123328E-2</v>
      </c>
      <c r="I1834" t="str">
        <f t="shared" si="286"/>
        <v>2007</v>
      </c>
      <c r="J1834">
        <f t="shared" si="290"/>
        <v>7.9919454027546895</v>
      </c>
      <c r="K1834">
        <f t="shared" si="294"/>
        <v>-7.9919454027546895</v>
      </c>
      <c r="L1834">
        <f t="shared" si="291"/>
        <v>-0.76203516491875689</v>
      </c>
      <c r="M1834">
        <f t="shared" si="292"/>
        <v>0</v>
      </c>
      <c r="P1834" s="23">
        <f t="shared" si="293"/>
        <v>0.11579983411965972</v>
      </c>
    </row>
    <row r="1835" spans="1:16" x14ac:dyDescent="0.3">
      <c r="A1835">
        <v>1834</v>
      </c>
      <c r="B1835" s="16" t="s">
        <v>7422</v>
      </c>
      <c r="C1835" s="17">
        <v>68.790000000000006</v>
      </c>
      <c r="D1835" s="17">
        <v>4.7009999999999996E-2</v>
      </c>
      <c r="E1835" s="9">
        <f t="shared" si="287"/>
        <v>-1.1131303948159468E-2</v>
      </c>
      <c r="F1835">
        <f t="shared" si="288"/>
        <v>0.98893041978148366</v>
      </c>
      <c r="G1835">
        <f t="shared" si="285"/>
        <v>68.2531362600796</v>
      </c>
      <c r="H1835">
        <f t="shared" si="289"/>
        <v>1.5740323746492792E-2</v>
      </c>
      <c r="I1835" t="str">
        <f t="shared" si="286"/>
        <v>2007</v>
      </c>
      <c r="J1835">
        <f t="shared" si="290"/>
        <v>7.9031821865111196</v>
      </c>
      <c r="K1835">
        <f t="shared" si="294"/>
        <v>-7.9031821865111196</v>
      </c>
      <c r="L1835">
        <f t="shared" si="291"/>
        <v>1.1483117251252963</v>
      </c>
      <c r="M1835">
        <f t="shared" si="292"/>
        <v>0</v>
      </c>
      <c r="P1835" s="23">
        <f t="shared" si="293"/>
        <v>0.11579222024898497</v>
      </c>
    </row>
    <row r="1836" spans="1:16" x14ac:dyDescent="0.3">
      <c r="A1836">
        <v>1835</v>
      </c>
      <c r="B1836" s="16" t="s">
        <v>7420</v>
      </c>
      <c r="C1836" s="17">
        <v>69.94</v>
      </c>
      <c r="D1836" s="17">
        <v>4.6379999999999998E-2</v>
      </c>
      <c r="E1836" s="9">
        <f t="shared" si="287"/>
        <v>1.6579346097306873E-2</v>
      </c>
      <c r="F1836">
        <f t="shared" si="288"/>
        <v>1.0167175461549642</v>
      </c>
      <c r="G1836">
        <f t="shared" si="285"/>
        <v>69.401447985204896</v>
      </c>
      <c r="H1836">
        <f t="shared" si="289"/>
        <v>1.5881532641281865E-2</v>
      </c>
      <c r="I1836" t="str">
        <f t="shared" si="286"/>
        <v>2007</v>
      </c>
      <c r="J1836">
        <f t="shared" si="290"/>
        <v>8.1082412832432453</v>
      </c>
      <c r="K1836">
        <f t="shared" si="294"/>
        <v>-8.1082412832432453</v>
      </c>
      <c r="L1836">
        <f t="shared" si="291"/>
        <v>0.20943147891165381</v>
      </c>
      <c r="M1836">
        <f t="shared" si="292"/>
        <v>0</v>
      </c>
      <c r="P1836" s="23">
        <f t="shared" si="293"/>
        <v>0.11683101028341328</v>
      </c>
    </row>
    <row r="1837" spans="1:16" x14ac:dyDescent="0.3">
      <c r="A1837">
        <v>1836</v>
      </c>
      <c r="B1837" s="16" t="s">
        <v>7418</v>
      </c>
      <c r="C1837" s="17">
        <v>70.959999999999994</v>
      </c>
      <c r="D1837" s="17">
        <v>4.632E-2</v>
      </c>
      <c r="E1837" s="9">
        <f t="shared" si="287"/>
        <v>1.4478606366094103E-2</v>
      </c>
      <c r="F1837">
        <f t="shared" si="288"/>
        <v>1.0145839290820702</v>
      </c>
      <c r="G1837">
        <f t="shared" si="285"/>
        <v>70.414297920272617</v>
      </c>
      <c r="H1837">
        <f t="shared" si="289"/>
        <v>1.586757318435246E-2</v>
      </c>
      <c r="I1837" t="str">
        <f t="shared" si="286"/>
        <v>2007</v>
      </c>
      <c r="J1837">
        <f t="shared" si="290"/>
        <v>8.2193426187738705</v>
      </c>
      <c r="K1837">
        <f t="shared" si="294"/>
        <v>-8.2193426187738705</v>
      </c>
      <c r="L1837">
        <f t="shared" si="291"/>
        <v>-0.80341845615606644</v>
      </c>
      <c r="M1837">
        <f t="shared" si="292"/>
        <v>0</v>
      </c>
      <c r="P1837" s="23">
        <f t="shared" si="293"/>
        <v>0.11672831884343027</v>
      </c>
    </row>
    <row r="1838" spans="1:16" x14ac:dyDescent="0.3">
      <c r="A1838">
        <v>1837</v>
      </c>
      <c r="B1838" s="16" t="s">
        <v>7416</v>
      </c>
      <c r="C1838" s="17">
        <v>71.47</v>
      </c>
      <c r="D1838" s="17">
        <v>4.5530000000000001E-2</v>
      </c>
      <c r="E1838" s="9">
        <f t="shared" si="287"/>
        <v>7.1614432305634286E-3</v>
      </c>
      <c r="F1838">
        <f t="shared" si="288"/>
        <v>1.0071871476888388</v>
      </c>
      <c r="G1838">
        <f t="shared" si="285"/>
        <v>70.929714343090964</v>
      </c>
      <c r="H1838">
        <f t="shared" si="289"/>
        <v>1.5858936484689157E-2</v>
      </c>
      <c r="I1838" t="str">
        <f t="shared" si="286"/>
        <v>2007</v>
      </c>
      <c r="J1838">
        <f t="shared" si="290"/>
        <v>8.2749997866839031</v>
      </c>
      <c r="K1838">
        <f t="shared" si="294"/>
        <v>-8.2749997866839031</v>
      </c>
      <c r="L1838">
        <f t="shared" si="291"/>
        <v>-1.318834878974414</v>
      </c>
      <c r="M1838">
        <f t="shared" si="292"/>
        <v>0</v>
      </c>
      <c r="P1838" s="23">
        <f t="shared" si="293"/>
        <v>0.11666478376970855</v>
      </c>
    </row>
    <row r="1839" spans="1:16" x14ac:dyDescent="0.3">
      <c r="A1839">
        <v>1838</v>
      </c>
      <c r="B1839" s="16" t="s">
        <v>7414</v>
      </c>
      <c r="C1839" s="17">
        <v>72.180000000000007</v>
      </c>
      <c r="D1839" s="17">
        <v>4.4999999999999998E-2</v>
      </c>
      <c r="E1839" s="9">
        <f t="shared" si="287"/>
        <v>9.885217982755188E-3</v>
      </c>
      <c r="F1839">
        <f t="shared" si="288"/>
        <v>1.0099342381418779</v>
      </c>
      <c r="G1839">
        <f t="shared" si="285"/>
        <v>71.640674996845419</v>
      </c>
      <c r="H1839">
        <f t="shared" si="289"/>
        <v>1.5689135277864343E-2</v>
      </c>
      <c r="I1839" t="str">
        <f t="shared" si="286"/>
        <v>2007</v>
      </c>
      <c r="J1839">
        <f t="shared" si="290"/>
        <v>8.2684555773105366</v>
      </c>
      <c r="K1839">
        <f t="shared" si="294"/>
        <v>-8.2684555773105366</v>
      </c>
      <c r="L1839">
        <f t="shared" si="291"/>
        <v>-2.029795532728869</v>
      </c>
      <c r="M1839">
        <f t="shared" si="292"/>
        <v>0</v>
      </c>
      <c r="P1839" s="23">
        <f t="shared" si="293"/>
        <v>0.11541565706457435</v>
      </c>
    </row>
    <row r="1840" spans="1:16" x14ac:dyDescent="0.3">
      <c r="A1840">
        <v>1839</v>
      </c>
      <c r="B1840" s="16" t="s">
        <v>7412</v>
      </c>
      <c r="C1840" s="17">
        <v>71.84</v>
      </c>
      <c r="D1840" s="17">
        <v>4.5970000000000004E-2</v>
      </c>
      <c r="E1840" s="9">
        <f t="shared" si="287"/>
        <v>-4.7215752206984365E-3</v>
      </c>
      <c r="F1840">
        <f t="shared" si="288"/>
        <v>0.99528955389304508</v>
      </c>
      <c r="G1840">
        <f t="shared" si="285"/>
        <v>71.291689036785328</v>
      </c>
      <c r="H1840">
        <f t="shared" si="289"/>
        <v>1.544770387446086E-2</v>
      </c>
      <c r="I1840" t="str">
        <f t="shared" si="286"/>
        <v>2007</v>
      </c>
      <c r="J1840">
        <f t="shared" si="290"/>
        <v>8.1015582779170607</v>
      </c>
      <c r="K1840">
        <f t="shared" si="294"/>
        <v>-8.1015582779170607</v>
      </c>
      <c r="L1840">
        <f t="shared" si="291"/>
        <v>-1.6808095726687782</v>
      </c>
      <c r="M1840">
        <f t="shared" si="292"/>
        <v>0</v>
      </c>
      <c r="P1840" s="23">
        <f t="shared" si="293"/>
        <v>0.11363958951423904</v>
      </c>
    </row>
    <row r="1841" spans="1:16" x14ac:dyDescent="0.3">
      <c r="A1841">
        <v>1840</v>
      </c>
      <c r="B1841" s="16" t="s">
        <v>7410</v>
      </c>
      <c r="C1841" s="17">
        <v>70.42</v>
      </c>
      <c r="D1841" s="17">
        <v>4.6689999999999995E-2</v>
      </c>
      <c r="E1841" s="9">
        <f t="shared" si="287"/>
        <v>-1.9964110267037691E-2</v>
      </c>
      <c r="F1841">
        <f t="shared" si="288"/>
        <v>0.98023385300668153</v>
      </c>
      <c r="G1841">
        <f t="shared" si="285"/>
        <v>69.874141631772531</v>
      </c>
      <c r="H1841">
        <f t="shared" si="289"/>
        <v>1.5816156505009383E-2</v>
      </c>
      <c r="I1841" t="str">
        <f t="shared" si="286"/>
        <v>2007</v>
      </c>
      <c r="J1841">
        <f t="shared" si="290"/>
        <v>8.129861748560872</v>
      </c>
      <c r="K1841">
        <f t="shared" si="294"/>
        <v>-8.129861748560872</v>
      </c>
      <c r="L1841">
        <f t="shared" si="291"/>
        <v>-0.26326216765598076</v>
      </c>
      <c r="M1841">
        <f t="shared" si="292"/>
        <v>0</v>
      </c>
      <c r="P1841" s="23">
        <f t="shared" si="293"/>
        <v>0.11635007684823044</v>
      </c>
    </row>
    <row r="1842" spans="1:16" x14ac:dyDescent="0.3">
      <c r="A1842">
        <v>1841</v>
      </c>
      <c r="B1842" s="16" t="s">
        <v>7409</v>
      </c>
      <c r="C1842" s="17">
        <v>70.22</v>
      </c>
      <c r="D1842" s="17">
        <v>4.6740000000000004E-2</v>
      </c>
      <c r="E1842" s="9">
        <f t="shared" si="287"/>
        <v>-2.844142986620305E-3</v>
      </c>
      <c r="F1842">
        <f t="shared" si="288"/>
        <v>0.99715989775631919</v>
      </c>
      <c r="G1842">
        <f t="shared" si="285"/>
        <v>69.675111297002104</v>
      </c>
      <c r="H1842">
        <f t="shared" si="289"/>
        <v>1.5782946052174698E-2</v>
      </c>
      <c r="I1842" t="str">
        <f t="shared" si="286"/>
        <v>2007</v>
      </c>
      <c r="J1842">
        <f t="shared" si="290"/>
        <v>8.0896822558160686</v>
      </c>
      <c r="K1842">
        <f t="shared" si="294"/>
        <v>-8.0896822558160686</v>
      </c>
      <c r="L1842">
        <f t="shared" si="291"/>
        <v>-6.4231832885553786E-2</v>
      </c>
      <c r="M1842">
        <f t="shared" si="292"/>
        <v>0</v>
      </c>
      <c r="P1842" s="23">
        <f t="shared" si="293"/>
        <v>0.11610576725643697</v>
      </c>
    </row>
    <row r="1843" spans="1:16" x14ac:dyDescent="0.3">
      <c r="A1843">
        <v>1842</v>
      </c>
      <c r="B1843" s="16" t="s">
        <v>7407</v>
      </c>
      <c r="C1843" s="17">
        <v>71.180000000000007</v>
      </c>
      <c r="D1843" s="17">
        <v>4.6820000000000001E-2</v>
      </c>
      <c r="E1843" s="9">
        <f t="shared" si="287"/>
        <v>1.3578709341760562E-2</v>
      </c>
      <c r="F1843">
        <f t="shared" si="288"/>
        <v>1.0136713187126176</v>
      </c>
      <c r="G1843">
        <f t="shared" si="285"/>
        <v>70.626720253999181</v>
      </c>
      <c r="H1843">
        <f t="shared" si="289"/>
        <v>1.5870026464225986E-2</v>
      </c>
      <c r="I1843" t="str">
        <f t="shared" si="286"/>
        <v>2007</v>
      </c>
      <c r="J1843">
        <f t="shared" si="290"/>
        <v>8.2454129439822257</v>
      </c>
      <c r="K1843">
        <f t="shared" si="294"/>
        <v>-8.2454129439822257</v>
      </c>
      <c r="L1843">
        <f t="shared" si="291"/>
        <v>-1.0158407898826312</v>
      </c>
      <c r="M1843">
        <f t="shared" si="292"/>
        <v>0</v>
      </c>
      <c r="P1843" s="23">
        <f t="shared" si="293"/>
        <v>0.11674636616748936</v>
      </c>
    </row>
    <row r="1844" spans="1:16" x14ac:dyDescent="0.3">
      <c r="A1844">
        <v>1843</v>
      </c>
      <c r="B1844" s="16" t="s">
        <v>7406</v>
      </c>
      <c r="C1844" s="17">
        <v>71.36</v>
      </c>
      <c r="D1844" s="17">
        <v>4.7030000000000002E-2</v>
      </c>
      <c r="E1844" s="9">
        <f t="shared" si="287"/>
        <v>2.5256081897071583E-3</v>
      </c>
      <c r="F1844">
        <f t="shared" si="288"/>
        <v>1.0025288002247821</v>
      </c>
      <c r="G1844">
        <f t="shared" si="285"/>
        <v>70.802842977181669</v>
      </c>
      <c r="H1844">
        <f t="shared" si="289"/>
        <v>1.5677310593666133E-2</v>
      </c>
      <c r="I1844" t="str">
        <f t="shared" si="286"/>
        <v>2007</v>
      </c>
      <c r="J1844">
        <f t="shared" si="290"/>
        <v>8.1655977043255827</v>
      </c>
      <c r="K1844">
        <f t="shared" si="294"/>
        <v>-8.1655977043255827</v>
      </c>
      <c r="L1844">
        <f t="shared" si="291"/>
        <v>-1.1919635130651187</v>
      </c>
      <c r="M1844">
        <f t="shared" si="292"/>
        <v>0</v>
      </c>
      <c r="P1844" s="23">
        <f t="shared" si="293"/>
        <v>0.11532866988063163</v>
      </c>
    </row>
    <row r="1845" spans="1:16" x14ac:dyDescent="0.3">
      <c r="A1845">
        <v>1844</v>
      </c>
      <c r="B1845" s="16" t="s">
        <v>7404</v>
      </c>
      <c r="C1845" s="17">
        <v>70.17</v>
      </c>
      <c r="D1845" s="17">
        <v>4.8000000000000001E-2</v>
      </c>
      <c r="E1845" s="9">
        <f t="shared" si="287"/>
        <v>-1.6816619007556603E-2</v>
      </c>
      <c r="F1845">
        <f t="shared" si="288"/>
        <v>0.98332399103139012</v>
      </c>
      <c r="G1845">
        <f t="shared" si="285"/>
        <v>69.61087946411655</v>
      </c>
      <c r="H1845">
        <f t="shared" si="289"/>
        <v>1.6054287565952348E-2</v>
      </c>
      <c r="I1845" t="str">
        <f t="shared" si="286"/>
        <v>2007</v>
      </c>
      <c r="J1845">
        <f t="shared" si="290"/>
        <v>8.2211747403590518</v>
      </c>
      <c r="K1845">
        <f t="shared" si="294"/>
        <v>-8.2211747403590518</v>
      </c>
      <c r="L1845">
        <f t="shared" si="291"/>
        <v>0.3522250130156408</v>
      </c>
      <c r="M1845">
        <f t="shared" si="292"/>
        <v>0</v>
      </c>
      <c r="P1845" s="23">
        <f t="shared" si="293"/>
        <v>0.11810186573776811</v>
      </c>
    </row>
    <row r="1846" spans="1:16" x14ac:dyDescent="0.3">
      <c r="A1846">
        <v>1845</v>
      </c>
      <c r="B1846" s="16" t="s">
        <v>7402</v>
      </c>
      <c r="C1846" s="17">
        <v>70.53</v>
      </c>
      <c r="D1846" s="17">
        <v>4.7579999999999997E-2</v>
      </c>
      <c r="E1846" s="9">
        <f t="shared" si="287"/>
        <v>5.1172819558903864E-3</v>
      </c>
      <c r="F1846">
        <f t="shared" si="288"/>
        <v>1.0051303976058144</v>
      </c>
      <c r="G1846">
        <f t="shared" si="285"/>
        <v>69.972908885650256</v>
      </c>
      <c r="H1846">
        <f t="shared" si="289"/>
        <v>1.5734173391575589E-2</v>
      </c>
      <c r="I1846" t="str">
        <f t="shared" si="286"/>
        <v>2007</v>
      </c>
      <c r="J1846">
        <f t="shared" si="290"/>
        <v>8.0991525871023029</v>
      </c>
      <c r="K1846">
        <f t="shared" si="294"/>
        <v>-8.0991525871023029</v>
      </c>
      <c r="L1846">
        <f t="shared" si="291"/>
        <v>-9.8044085180646334E-3</v>
      </c>
      <c r="M1846">
        <f t="shared" si="292"/>
        <v>0</v>
      </c>
      <c r="P1846" s="23">
        <f t="shared" si="293"/>
        <v>0.11574697573796654</v>
      </c>
    </row>
    <row r="1847" spans="1:16" x14ac:dyDescent="0.3">
      <c r="A1847">
        <v>1846</v>
      </c>
      <c r="B1847" s="16" t="s">
        <v>7400</v>
      </c>
      <c r="C1847" s="17">
        <v>70.52</v>
      </c>
      <c r="D1847" s="17">
        <v>4.7569999999999994E-2</v>
      </c>
      <c r="E1847" s="9">
        <f t="shared" si="287"/>
        <v>-1.4179369041839179E-4</v>
      </c>
      <c r="F1847">
        <f t="shared" si="288"/>
        <v>0.99985821636183181</v>
      </c>
      <c r="G1847">
        <f t="shared" si="285"/>
        <v>69.963104477132191</v>
      </c>
      <c r="H1847">
        <f t="shared" si="289"/>
        <v>1.5728378489234304E-2</v>
      </c>
      <c r="I1847" t="str">
        <f t="shared" si="286"/>
        <v>2007</v>
      </c>
      <c r="J1847">
        <f t="shared" si="290"/>
        <v>8.0950352532949559</v>
      </c>
      <c r="K1847">
        <f t="shared" si="294"/>
        <v>-8.0950352532949559</v>
      </c>
      <c r="L1847">
        <f t="shared" si="291"/>
        <v>0.88297168157470196</v>
      </c>
      <c r="M1847">
        <f t="shared" si="292"/>
        <v>0</v>
      </c>
      <c r="P1847" s="23">
        <f t="shared" si="293"/>
        <v>0.11570434608059539</v>
      </c>
    </row>
    <row r="1848" spans="1:16" x14ac:dyDescent="0.3">
      <c r="A1848">
        <v>1847</v>
      </c>
      <c r="B1848" s="16" t="s">
        <v>7398</v>
      </c>
      <c r="C1848" s="17">
        <v>71.41</v>
      </c>
      <c r="D1848" s="17">
        <v>4.7569999999999994E-2</v>
      </c>
      <c r="E1848" s="9">
        <f t="shared" si="287"/>
        <v>1.2541558031349263E-2</v>
      </c>
      <c r="F1848">
        <f t="shared" si="288"/>
        <v>1.0126205331820761</v>
      </c>
      <c r="G1848">
        <f t="shared" si="285"/>
        <v>70.846076158706893</v>
      </c>
      <c r="H1848">
        <f t="shared" si="289"/>
        <v>1.4736612335979249E-2</v>
      </c>
      <c r="I1848" t="str">
        <f t="shared" si="286"/>
        <v>2007</v>
      </c>
      <c r="J1848">
        <f t="shared" si="290"/>
        <v>7.6803176324830051</v>
      </c>
      <c r="K1848">
        <f t="shared" si="294"/>
        <v>-7.6803176324830051</v>
      </c>
      <c r="L1848">
        <f t="shared" si="291"/>
        <v>1.2062825931842411</v>
      </c>
      <c r="M1848">
        <f t="shared" si="292"/>
        <v>0</v>
      </c>
      <c r="P1848" s="23">
        <f t="shared" si="293"/>
        <v>0.10840851108363189</v>
      </c>
    </row>
    <row r="1849" spans="1:16" x14ac:dyDescent="0.3">
      <c r="A1849">
        <v>1848</v>
      </c>
      <c r="B1849" s="16" t="s">
        <v>7396</v>
      </c>
      <c r="C1849" s="17">
        <v>72.63</v>
      </c>
      <c r="D1849" s="17">
        <v>4.7910000000000001E-2</v>
      </c>
      <c r="E1849" s="9">
        <f t="shared" si="287"/>
        <v>1.694014405705823E-2</v>
      </c>
      <c r="F1849">
        <f t="shared" si="288"/>
        <v>1.0170844419549083</v>
      </c>
      <c r="G1849">
        <f t="shared" si="285"/>
        <v>72.052358751891134</v>
      </c>
      <c r="H1849">
        <f t="shared" si="289"/>
        <v>1.4829197061489855E-2</v>
      </c>
      <c r="I1849" t="str">
        <f t="shared" si="286"/>
        <v>2007</v>
      </c>
      <c r="J1849">
        <f t="shared" si="290"/>
        <v>7.8601631366748981</v>
      </c>
      <c r="K1849">
        <f t="shared" si="294"/>
        <v>-7.8601631366748981</v>
      </c>
      <c r="L1849">
        <f t="shared" si="291"/>
        <v>0.28471277721058641</v>
      </c>
      <c r="M1849">
        <f t="shared" si="292"/>
        <v>0</v>
      </c>
      <c r="P1849" s="23">
        <f t="shared" si="293"/>
        <v>0.10908960196210919</v>
      </c>
    </row>
    <row r="1850" spans="1:16" x14ac:dyDescent="0.3">
      <c r="A1850">
        <v>1849</v>
      </c>
      <c r="B1850" s="16" t="s">
        <v>7394</v>
      </c>
      <c r="C1850" s="17">
        <v>72.930000000000007</v>
      </c>
      <c r="D1850" s="17">
        <v>4.8979999999999996E-2</v>
      </c>
      <c r="E1850" s="9">
        <f t="shared" si="287"/>
        <v>4.1220173780650814E-3</v>
      </c>
      <c r="F1850">
        <f t="shared" si="288"/>
        <v>1.0041305245766214</v>
      </c>
      <c r="G1850">
        <f t="shared" si="285"/>
        <v>72.337071529101721</v>
      </c>
      <c r="H1850">
        <f t="shared" si="289"/>
        <v>1.4609617223038928E-2</v>
      </c>
      <c r="I1850" t="str">
        <f t="shared" si="286"/>
        <v>2007</v>
      </c>
      <c r="J1850">
        <f t="shared" si="290"/>
        <v>7.7743749263280808</v>
      </c>
      <c r="K1850">
        <f t="shared" si="294"/>
        <v>-7.7743749263280808</v>
      </c>
      <c r="L1850">
        <f t="shared" si="291"/>
        <v>1.8013726258276535</v>
      </c>
      <c r="M1850">
        <f t="shared" si="292"/>
        <v>0</v>
      </c>
      <c r="P1850" s="23">
        <f t="shared" si="293"/>
        <v>0.10747428340668165</v>
      </c>
    </row>
    <row r="1851" spans="1:16" x14ac:dyDescent="0.3">
      <c r="A1851">
        <v>1850</v>
      </c>
      <c r="B1851" s="16" t="s">
        <v>7390</v>
      </c>
      <c r="C1851" s="17">
        <v>74.75</v>
      </c>
      <c r="D1851" s="17">
        <v>4.929E-2</v>
      </c>
      <c r="E1851" s="9">
        <f t="shared" si="287"/>
        <v>2.4649135274654076E-2</v>
      </c>
      <c r="F1851">
        <f t="shared" si="288"/>
        <v>1.0249554367201426</v>
      </c>
      <c r="G1851">
        <f t="shared" si="285"/>
        <v>74.138444154929374</v>
      </c>
      <c r="H1851">
        <f t="shared" si="289"/>
        <v>1.4935020921778935E-2</v>
      </c>
      <c r="I1851" t="str">
        <f t="shared" si="286"/>
        <v>2007</v>
      </c>
      <c r="J1851">
        <f t="shared" si="290"/>
        <v>8.1454489062748845</v>
      </c>
      <c r="K1851">
        <f t="shared" si="294"/>
        <v>-8.1454489062748845</v>
      </c>
      <c r="L1851">
        <f t="shared" si="291"/>
        <v>0.68423016456129915</v>
      </c>
      <c r="M1851">
        <f t="shared" si="292"/>
        <v>0</v>
      </c>
      <c r="P1851" s="23">
        <f t="shared" si="293"/>
        <v>0.10986808529800128</v>
      </c>
    </row>
    <row r="1852" spans="1:16" x14ac:dyDescent="0.3">
      <c r="A1852">
        <v>1851</v>
      </c>
      <c r="B1852" s="16" t="s">
        <v>7388</v>
      </c>
      <c r="C1852" s="17">
        <v>75.62</v>
      </c>
      <c r="D1852" s="17">
        <v>4.922E-2</v>
      </c>
      <c r="E1852" s="9">
        <f t="shared" si="287"/>
        <v>1.1571586191991121E-2</v>
      </c>
      <c r="F1852">
        <f t="shared" si="288"/>
        <v>1.0116387959866222</v>
      </c>
      <c r="G1852">
        <f t="shared" si="285"/>
        <v>75.002201401792902</v>
      </c>
      <c r="H1852">
        <f t="shared" si="289"/>
        <v>1.4835820603194853E-2</v>
      </c>
      <c r="I1852" t="str">
        <f t="shared" si="286"/>
        <v>2007</v>
      </c>
      <c r="J1852">
        <f t="shared" si="290"/>
        <v>8.1856148143720961</v>
      </c>
      <c r="K1852">
        <f t="shared" si="294"/>
        <v>-8.1856148143720961</v>
      </c>
      <c r="L1852">
        <f t="shared" si="291"/>
        <v>-0.17952708230222925</v>
      </c>
      <c r="M1852">
        <f t="shared" si="292"/>
        <v>0</v>
      </c>
      <c r="P1852" s="23">
        <f t="shared" si="293"/>
        <v>0.10913832742749897</v>
      </c>
    </row>
    <row r="1853" spans="1:16" x14ac:dyDescent="0.3">
      <c r="A1853">
        <v>1852</v>
      </c>
      <c r="B1853" s="16" t="s">
        <v>7386</v>
      </c>
      <c r="C1853" s="17">
        <v>75.78</v>
      </c>
      <c r="D1853" s="17">
        <v>4.9000000000000002E-2</v>
      </c>
      <c r="E1853" s="9">
        <f t="shared" si="287"/>
        <v>2.1136071276678724E-3</v>
      </c>
      <c r="F1853">
        <f t="shared" si="288"/>
        <v>1.0021158423697434</v>
      </c>
      <c r="G1853">
        <f t="shared" si="285"/>
        <v>75.16365018732364</v>
      </c>
      <c r="H1853">
        <f t="shared" si="289"/>
        <v>1.4835443462850638E-2</v>
      </c>
      <c r="I1853" t="str">
        <f t="shared" si="286"/>
        <v>2007</v>
      </c>
      <c r="J1853">
        <f t="shared" si="290"/>
        <v>8.2030265309328598</v>
      </c>
      <c r="K1853">
        <f t="shared" si="294"/>
        <v>-8.2030265309328598</v>
      </c>
      <c r="L1853">
        <f t="shared" si="291"/>
        <v>-0.34097586783296663</v>
      </c>
      <c r="M1853">
        <f t="shared" si="292"/>
        <v>0</v>
      </c>
      <c r="P1853" s="23">
        <f t="shared" si="293"/>
        <v>0.1091355530298115</v>
      </c>
    </row>
    <row r="1854" spans="1:16" x14ac:dyDescent="0.3">
      <c r="A1854">
        <v>1853</v>
      </c>
      <c r="B1854" s="16" t="s">
        <v>7384</v>
      </c>
      <c r="C1854" s="17">
        <v>76.400000000000006</v>
      </c>
      <c r="D1854" s="17">
        <v>4.9149999999999999E-2</v>
      </c>
      <c r="E1854" s="9">
        <f t="shared" si="287"/>
        <v>8.1482905820200683E-3</v>
      </c>
      <c r="F1854">
        <f t="shared" si="288"/>
        <v>1.0081815782528372</v>
      </c>
      <c r="G1854">
        <f t="shared" si="285"/>
        <v>75.776713031593914</v>
      </c>
      <c r="H1854">
        <f t="shared" si="289"/>
        <v>1.4863623249343151E-2</v>
      </c>
      <c r="I1854" t="str">
        <f t="shared" si="286"/>
        <v>2007</v>
      </c>
      <c r="J1854">
        <f t="shared" si="290"/>
        <v>8.2856421450053279</v>
      </c>
      <c r="K1854">
        <f t="shared" si="294"/>
        <v>-8.2856421450053279</v>
      </c>
      <c r="L1854">
        <f t="shared" si="291"/>
        <v>-1.3189113109809512</v>
      </c>
      <c r="M1854">
        <f t="shared" si="292"/>
        <v>0</v>
      </c>
      <c r="P1854" s="23">
        <f t="shared" si="293"/>
        <v>0.10934285499492119</v>
      </c>
    </row>
    <row r="1855" spans="1:16" x14ac:dyDescent="0.3">
      <c r="A1855">
        <v>1854</v>
      </c>
      <c r="B1855" s="16" t="s">
        <v>7382</v>
      </c>
      <c r="C1855" s="17">
        <v>75.44</v>
      </c>
      <c r="D1855" s="17">
        <v>4.9299999999999997E-2</v>
      </c>
      <c r="E1855" s="9">
        <f t="shared" si="287"/>
        <v>-1.264505784727281E-2</v>
      </c>
      <c r="F1855">
        <f t="shared" si="288"/>
        <v>0.98743455497382193</v>
      </c>
      <c r="G1855">
        <f t="shared" si="285"/>
        <v>74.822674319490673</v>
      </c>
      <c r="H1855">
        <f t="shared" si="289"/>
        <v>1.3210566404454909E-2</v>
      </c>
      <c r="I1855" t="str">
        <f t="shared" si="286"/>
        <v>2007</v>
      </c>
      <c r="J1855">
        <f t="shared" si="290"/>
        <v>7.2714393462178144</v>
      </c>
      <c r="K1855">
        <f t="shared" si="294"/>
        <v>-7.2714393462178144</v>
      </c>
      <c r="L1855">
        <f t="shared" si="291"/>
        <v>-0.36487259887771017</v>
      </c>
      <c r="M1855">
        <f t="shared" si="292"/>
        <v>0</v>
      </c>
      <c r="P1855" s="23">
        <f t="shared" si="293"/>
        <v>9.7182296841850063E-2</v>
      </c>
    </row>
    <row r="1856" spans="1:16" x14ac:dyDescent="0.3">
      <c r="A1856">
        <v>1855</v>
      </c>
      <c r="B1856" s="16" t="s">
        <v>7380</v>
      </c>
      <c r="C1856" s="17">
        <v>76.400000000000006</v>
      </c>
      <c r="D1856" s="17">
        <v>4.9390000000000003E-2</v>
      </c>
      <c r="E1856" s="9">
        <f t="shared" si="287"/>
        <v>1.2645057847272793E-2</v>
      </c>
      <c r="F1856">
        <f t="shared" si="288"/>
        <v>1.0127253446447508</v>
      </c>
      <c r="G1856">
        <f t="shared" si="285"/>
        <v>75.773682023693212</v>
      </c>
      <c r="H1856">
        <f t="shared" si="289"/>
        <v>1.3233082269010087E-2</v>
      </c>
      <c r="I1856" t="str">
        <f t="shared" si="286"/>
        <v>2007</v>
      </c>
      <c r="J1856">
        <f t="shared" si="290"/>
        <v>7.3764112976710523</v>
      </c>
      <c r="K1856">
        <f t="shared" si="294"/>
        <v>-7.3764112976710523</v>
      </c>
      <c r="L1856">
        <f t="shared" si="291"/>
        <v>-1.3158803030802488</v>
      </c>
      <c r="M1856">
        <f t="shared" si="292"/>
        <v>0</v>
      </c>
      <c r="P1856" s="23">
        <f t="shared" si="293"/>
        <v>9.7347932694686362E-2</v>
      </c>
    </row>
    <row r="1857" spans="1:16" x14ac:dyDescent="0.3">
      <c r="A1857">
        <v>1856</v>
      </c>
      <c r="B1857" s="16" t="s">
        <v>7378</v>
      </c>
      <c r="C1857" s="17">
        <v>77.569999999999993</v>
      </c>
      <c r="D1857" s="17">
        <v>4.9480000000000003E-2</v>
      </c>
      <c r="E1857" s="9">
        <f t="shared" si="287"/>
        <v>1.5198058330305311E-2</v>
      </c>
      <c r="F1857">
        <f t="shared" si="288"/>
        <v>1.0153141361256544</v>
      </c>
      <c r="G1857">
        <f t="shared" si="285"/>
        <v>76.93293650224355</v>
      </c>
      <c r="H1857">
        <f t="shared" si="289"/>
        <v>1.3388814299841042E-2</v>
      </c>
      <c r="I1857" t="str">
        <f t="shared" si="286"/>
        <v>2007</v>
      </c>
      <c r="J1857">
        <f t="shared" si="290"/>
        <v>7.5773988605831235</v>
      </c>
      <c r="K1857">
        <f t="shared" si="294"/>
        <v>-7.5773988605831235</v>
      </c>
      <c r="L1857">
        <f t="shared" si="291"/>
        <v>-2.4751347816305866</v>
      </c>
      <c r="M1857">
        <f t="shared" si="292"/>
        <v>0</v>
      </c>
      <c r="P1857" s="23">
        <f t="shared" si="293"/>
        <v>9.8493560821796375E-2</v>
      </c>
    </row>
    <row r="1858" spans="1:16" x14ac:dyDescent="0.3">
      <c r="A1858">
        <v>1857</v>
      </c>
      <c r="B1858" s="16" t="s">
        <v>7376</v>
      </c>
      <c r="C1858" s="17">
        <v>77.33</v>
      </c>
      <c r="D1858" s="17">
        <v>4.9259999999999998E-2</v>
      </c>
      <c r="E1858" s="9">
        <f t="shared" si="287"/>
        <v>-3.0987758818360202E-3</v>
      </c>
      <c r="F1858">
        <f t="shared" si="288"/>
        <v>0.99690602036869935</v>
      </c>
      <c r="G1858">
        <f t="shared" si="285"/>
        <v>76.697719761896792</v>
      </c>
      <c r="H1858">
        <f t="shared" si="289"/>
        <v>1.3300042668103048E-2</v>
      </c>
      <c r="I1858" t="str">
        <f t="shared" si="286"/>
        <v>2007</v>
      </c>
      <c r="J1858">
        <f t="shared" si="290"/>
        <v>7.5041448311968644</v>
      </c>
      <c r="K1858">
        <f t="shared" si="294"/>
        <v>-7.5041448311968644</v>
      </c>
      <c r="L1858">
        <f t="shared" si="291"/>
        <v>-2.2399180412838291</v>
      </c>
      <c r="M1858">
        <f t="shared" si="292"/>
        <v>0</v>
      </c>
      <c r="P1858" s="23">
        <f t="shared" si="293"/>
        <v>9.7840520611212511E-2</v>
      </c>
    </row>
    <row r="1859" spans="1:16" x14ac:dyDescent="0.3">
      <c r="A1859">
        <v>1858</v>
      </c>
      <c r="B1859" s="16" t="s">
        <v>7374</v>
      </c>
      <c r="C1859" s="17">
        <v>75.53</v>
      </c>
      <c r="D1859" s="17">
        <v>4.9249999999999995E-2</v>
      </c>
      <c r="E1859" s="9">
        <f t="shared" si="287"/>
        <v>-2.3552050295587417E-2</v>
      </c>
      <c r="F1859">
        <f t="shared" si="288"/>
        <v>0.97672313461787152</v>
      </c>
      <c r="G1859">
        <f t="shared" ref="G1859:G1922" si="295">C1859*EXP(-2/12*D1859)</f>
        <v>74.912562118049053</v>
      </c>
      <c r="H1859">
        <f t="shared" si="289"/>
        <v>1.3872828998409612E-2</v>
      </c>
      <c r="I1859" t="str">
        <f t="shared" ref="I1859:I1922" si="296">MID(B1859,7,4)</f>
        <v>2007</v>
      </c>
      <c r="J1859">
        <f t="shared" si="290"/>
        <v>7.6451393275465946</v>
      </c>
      <c r="K1859">
        <f t="shared" si="294"/>
        <v>-7.6451393275465946</v>
      </c>
      <c r="L1859">
        <f t="shared" si="291"/>
        <v>-0.45476039743608965</v>
      </c>
      <c r="M1859">
        <f t="shared" si="292"/>
        <v>0</v>
      </c>
      <c r="P1859" s="23">
        <f t="shared" si="293"/>
        <v>0.10205416970653329</v>
      </c>
    </row>
    <row r="1860" spans="1:16" x14ac:dyDescent="0.3">
      <c r="A1860">
        <v>1859</v>
      </c>
      <c r="B1860" s="16" t="s">
        <v>7372</v>
      </c>
      <c r="C1860" s="17">
        <v>76.760000000000005</v>
      </c>
      <c r="D1860" s="17">
        <v>4.9349999999999998E-2</v>
      </c>
      <c r="E1860" s="9">
        <f t="shared" ref="E1860:E1923" si="297">LN(C1860/C1859)</f>
        <v>1.6153742814142582E-2</v>
      </c>
      <c r="F1860">
        <f t="shared" ref="F1860:F1923" si="298">C1860/C1859</f>
        <v>1.0162849198993777</v>
      </c>
      <c r="G1860">
        <f t="shared" si="295"/>
        <v>76.131238327052685</v>
      </c>
      <c r="H1860">
        <f t="shared" si="289"/>
        <v>1.4094848187568881E-2</v>
      </c>
      <c r="I1860" t="str">
        <f t="shared" si="296"/>
        <v>2007</v>
      </c>
      <c r="J1860">
        <f t="shared" si="290"/>
        <v>7.8938526821825086</v>
      </c>
      <c r="K1860">
        <f t="shared" si="294"/>
        <v>-7.8938526821825086</v>
      </c>
      <c r="L1860">
        <f t="shared" si="291"/>
        <v>-1.6734366064397221</v>
      </c>
      <c r="M1860">
        <f t="shared" si="292"/>
        <v>0</v>
      </c>
      <c r="P1860" s="23">
        <f t="shared" si="293"/>
        <v>0.10368743311741831</v>
      </c>
    </row>
    <row r="1861" spans="1:16" x14ac:dyDescent="0.3">
      <c r="A1861">
        <v>1860</v>
      </c>
      <c r="B1861" s="16" t="s">
        <v>7370</v>
      </c>
      <c r="C1861" s="17">
        <v>77.67</v>
      </c>
      <c r="D1861" s="17">
        <v>4.9450000000000001E-2</v>
      </c>
      <c r="E1861" s="9">
        <f t="shared" si="297"/>
        <v>1.1785411292056716E-2</v>
      </c>
      <c r="F1861">
        <f t="shared" si="298"/>
        <v>1.0118551328817091</v>
      </c>
      <c r="G1861">
        <f t="shared" si="295"/>
        <v>77.03250038816347</v>
      </c>
      <c r="H1861">
        <f t="shared" si="289"/>
        <v>1.415853609701416E-2</v>
      </c>
      <c r="I1861" t="str">
        <f t="shared" si="296"/>
        <v>2007</v>
      </c>
      <c r="J1861">
        <f t="shared" si="290"/>
        <v>8.0233930484873852</v>
      </c>
      <c r="K1861">
        <f t="shared" si="294"/>
        <v>-8.0233930484873852</v>
      </c>
      <c r="L1861">
        <f t="shared" si="291"/>
        <v>-2.574698667550507</v>
      </c>
      <c r="M1861">
        <f t="shared" si="292"/>
        <v>0</v>
      </c>
      <c r="P1861" s="23">
        <f t="shared" si="293"/>
        <v>0.10415594726976084</v>
      </c>
    </row>
    <row r="1862" spans="1:16" x14ac:dyDescent="0.3">
      <c r="A1862">
        <v>1861</v>
      </c>
      <c r="B1862" s="16" t="s">
        <v>7368</v>
      </c>
      <c r="C1862" s="17">
        <v>77.64</v>
      </c>
      <c r="D1862" s="17">
        <v>4.9530000000000005E-2</v>
      </c>
      <c r="E1862" s="9">
        <f t="shared" si="297"/>
        <v>-3.8632413074648066E-4</v>
      </c>
      <c r="F1862">
        <f t="shared" si="298"/>
        <v>0.99961375048281187</v>
      </c>
      <c r="G1862">
        <f t="shared" si="295"/>
        <v>77.001719925637119</v>
      </c>
      <c r="H1862">
        <f t="shared" si="289"/>
        <v>1.417190771317655E-2</v>
      </c>
      <c r="I1862" t="str">
        <f t="shared" si="296"/>
        <v>2007</v>
      </c>
      <c r="J1862">
        <f t="shared" si="290"/>
        <v>8.027761511853063</v>
      </c>
      <c r="K1862">
        <f t="shared" si="294"/>
        <v>-8.027761511853063</v>
      </c>
      <c r="L1862">
        <f t="shared" si="291"/>
        <v>-2.8488173644487347</v>
      </c>
      <c r="M1862">
        <f t="shared" si="292"/>
        <v>0</v>
      </c>
      <c r="P1862" s="23">
        <f t="shared" si="293"/>
        <v>0.10425431431409213</v>
      </c>
    </row>
    <row r="1863" spans="1:16" x14ac:dyDescent="0.3">
      <c r="A1863">
        <v>1862</v>
      </c>
      <c r="B1863" s="16" t="s">
        <v>7366</v>
      </c>
      <c r="C1863" s="17">
        <v>76.86</v>
      </c>
      <c r="D1863" s="17">
        <v>4.9569999999999996E-2</v>
      </c>
      <c r="E1863" s="9">
        <f t="shared" si="297"/>
        <v>-1.0097173164111694E-2</v>
      </c>
      <c r="F1863">
        <f t="shared" si="298"/>
        <v>0.98995363214837706</v>
      </c>
      <c r="G1863">
        <f t="shared" si="295"/>
        <v>76.227624136201669</v>
      </c>
      <c r="H1863">
        <f t="shared" si="289"/>
        <v>1.2231955253588823E-2</v>
      </c>
      <c r="I1863" t="str">
        <f t="shared" si="296"/>
        <v>2007</v>
      </c>
      <c r="J1863">
        <f t="shared" si="290"/>
        <v>6.8592082458867711</v>
      </c>
      <c r="K1863">
        <f t="shared" si="294"/>
        <v>-6.8592082458867711</v>
      </c>
      <c r="L1863">
        <f t="shared" si="291"/>
        <v>-5.6255364530759095</v>
      </c>
      <c r="M1863">
        <f t="shared" si="292"/>
        <v>0</v>
      </c>
      <c r="P1863" s="23">
        <f t="shared" si="293"/>
        <v>8.9983235390242569E-2</v>
      </c>
    </row>
    <row r="1864" spans="1:16" x14ac:dyDescent="0.3">
      <c r="A1864">
        <v>1863</v>
      </c>
      <c r="B1864" s="16" t="s">
        <v>7364</v>
      </c>
      <c r="C1864" s="17">
        <v>75.08</v>
      </c>
      <c r="D1864" s="17">
        <v>4.9930000000000002E-2</v>
      </c>
      <c r="E1864" s="9">
        <f t="shared" si="297"/>
        <v>-2.3431373418389797E-2</v>
      </c>
      <c r="F1864">
        <f t="shared" si="298"/>
        <v>0.97684100962789489</v>
      </c>
      <c r="G1864">
        <f t="shared" si="295"/>
        <v>74.457801720612963</v>
      </c>
      <c r="H1864">
        <f t="shared" si="289"/>
        <v>1.3040236338221734E-2</v>
      </c>
      <c r="I1864" t="str">
        <f t="shared" si="296"/>
        <v>2007</v>
      </c>
      <c r="J1864">
        <f t="shared" si="290"/>
        <v>7.1426832820344073</v>
      </c>
      <c r="K1864">
        <f t="shared" si="294"/>
        <v>-7.1426832820344073</v>
      </c>
      <c r="L1864">
        <f t="shared" si="291"/>
        <v>-3.8557140374872034</v>
      </c>
      <c r="M1864">
        <f t="shared" si="292"/>
        <v>0</v>
      </c>
      <c r="P1864" s="23">
        <f t="shared" si="293"/>
        <v>9.5929279631915595E-2</v>
      </c>
    </row>
    <row r="1865" spans="1:16" x14ac:dyDescent="0.3">
      <c r="A1865">
        <v>1864</v>
      </c>
      <c r="B1865" s="16" t="s">
        <v>7362</v>
      </c>
      <c r="C1865" s="17">
        <v>76.319999999999993</v>
      </c>
      <c r="D1865" s="17">
        <v>4.9710000000000004E-2</v>
      </c>
      <c r="E1865" s="9">
        <f t="shared" si="297"/>
        <v>1.6380815421723031E-2</v>
      </c>
      <c r="F1865">
        <f t="shared" si="298"/>
        <v>1.0165157165689931</v>
      </c>
      <c r="G1865">
        <f t="shared" si="295"/>
        <v>75.690300930334914</v>
      </c>
      <c r="H1865">
        <f t="shared" si="289"/>
        <v>1.3012615171897971E-2</v>
      </c>
      <c r="I1865" t="str">
        <f t="shared" si="296"/>
        <v>2007</v>
      </c>
      <c r="J1865">
        <f t="shared" si="290"/>
        <v>7.2455363397744623</v>
      </c>
      <c r="K1865">
        <f t="shared" si="294"/>
        <v>-7.2455363397744623</v>
      </c>
      <c r="L1865">
        <f t="shared" si="291"/>
        <v>-5.2799214062510771</v>
      </c>
      <c r="M1865">
        <f t="shared" si="292"/>
        <v>0</v>
      </c>
      <c r="P1865" s="23">
        <f t="shared" si="293"/>
        <v>9.5726087103857979E-2</v>
      </c>
    </row>
    <row r="1866" spans="1:16" x14ac:dyDescent="0.3">
      <c r="A1866">
        <v>1865</v>
      </c>
      <c r="B1866" s="16" t="s">
        <v>7360</v>
      </c>
      <c r="C1866" s="17">
        <v>75.180000000000007</v>
      </c>
      <c r="D1866" s="17">
        <v>4.8920000000000005E-2</v>
      </c>
      <c r="E1866" s="9">
        <f t="shared" si="297"/>
        <v>-1.5049789003998951E-2</v>
      </c>
      <c r="F1866">
        <f t="shared" si="298"/>
        <v>0.9850628930817612</v>
      </c>
      <c r="G1866">
        <f t="shared" si="295"/>
        <v>74.569524487044546</v>
      </c>
      <c r="H1866">
        <f t="shared" si="289"/>
        <v>1.3193292926768775E-2</v>
      </c>
      <c r="I1866" t="str">
        <f t="shared" si="296"/>
        <v>2007</v>
      </c>
      <c r="J1866">
        <f t="shared" si="290"/>
        <v>7.2373620605990165</v>
      </c>
      <c r="K1866">
        <f t="shared" si="294"/>
        <v>-7.2373620605990165</v>
      </c>
      <c r="L1866">
        <f t="shared" si="291"/>
        <v>-4.912811008393831</v>
      </c>
      <c r="M1866">
        <f t="shared" si="292"/>
        <v>0</v>
      </c>
      <c r="P1866" s="23">
        <f t="shared" si="293"/>
        <v>9.7055226117962051E-2</v>
      </c>
    </row>
    <row r="1867" spans="1:16" x14ac:dyDescent="0.3">
      <c r="A1867">
        <v>1866</v>
      </c>
      <c r="B1867" s="16" t="s">
        <v>7358</v>
      </c>
      <c r="C1867" s="17">
        <v>76.260000000000005</v>
      </c>
      <c r="D1867" s="17">
        <v>4.8330000000000005E-2</v>
      </c>
      <c r="E1867" s="9">
        <f t="shared" si="297"/>
        <v>1.4263316293385656E-2</v>
      </c>
      <c r="F1867">
        <f t="shared" si="298"/>
        <v>1.0143655227454109</v>
      </c>
      <c r="G1867">
        <f t="shared" si="295"/>
        <v>75.648193060435943</v>
      </c>
      <c r="H1867">
        <f t="shared" si="289"/>
        <v>1.3186557834832123E-2</v>
      </c>
      <c r="I1867" t="str">
        <f t="shared" si="296"/>
        <v>2007</v>
      </c>
      <c r="J1867">
        <f t="shared" si="290"/>
        <v>7.3383044119062646</v>
      </c>
      <c r="K1867">
        <f t="shared" si="294"/>
        <v>-7.3383044119062646</v>
      </c>
      <c r="L1867">
        <f t="shared" si="291"/>
        <v>-5.991479581785228</v>
      </c>
      <c r="M1867">
        <f t="shared" si="292"/>
        <v>0</v>
      </c>
      <c r="P1867" s="23">
        <f t="shared" si="293"/>
        <v>9.7005680043720732E-2</v>
      </c>
    </row>
    <row r="1868" spans="1:16" x14ac:dyDescent="0.3">
      <c r="A1868">
        <v>1867</v>
      </c>
      <c r="B1868" s="16" t="s">
        <v>7356</v>
      </c>
      <c r="C1868" s="17">
        <v>75.739999999999995</v>
      </c>
      <c r="D1868" s="17">
        <v>4.8330000000000005E-2</v>
      </c>
      <c r="E1868" s="9">
        <f t="shared" si="297"/>
        <v>-6.8421319557690416E-3</v>
      </c>
      <c r="F1868">
        <f t="shared" si="298"/>
        <v>0.99318122213480187</v>
      </c>
      <c r="G1868">
        <f t="shared" si="295"/>
        <v>75.132364836053199</v>
      </c>
      <c r="H1868">
        <f t="shared" si="289"/>
        <v>1.3259886338521371E-2</v>
      </c>
      <c r="I1868" t="str">
        <f t="shared" si="296"/>
        <v>2007</v>
      </c>
      <c r="J1868">
        <f t="shared" si="290"/>
        <v>7.3287951175474433</v>
      </c>
      <c r="K1868">
        <f t="shared" si="294"/>
        <v>-7.3287951175474433</v>
      </c>
      <c r="L1868">
        <f t="shared" si="291"/>
        <v>-5.4756513574024837</v>
      </c>
      <c r="M1868">
        <f t="shared" si="292"/>
        <v>0</v>
      </c>
      <c r="P1868" s="23">
        <f t="shared" si="293"/>
        <v>9.7545114326424473E-2</v>
      </c>
    </row>
    <row r="1869" spans="1:16" x14ac:dyDescent="0.3">
      <c r="A1869">
        <v>1868</v>
      </c>
      <c r="B1869" s="16" t="s">
        <v>7354</v>
      </c>
      <c r="C1869" s="17">
        <v>77.05</v>
      </c>
      <c r="D1869" s="17">
        <v>4.9200000000000001E-2</v>
      </c>
      <c r="E1869" s="9">
        <f t="shared" si="297"/>
        <v>1.7148139292476033E-2</v>
      </c>
      <c r="F1869">
        <f t="shared" si="298"/>
        <v>1.0172960126749406</v>
      </c>
      <c r="G1869">
        <f t="shared" si="295"/>
        <v>76.420773355007157</v>
      </c>
      <c r="H1869">
        <f t="shared" si="289"/>
        <v>1.3474623191409863E-2</v>
      </c>
      <c r="I1869" t="str">
        <f t="shared" si="296"/>
        <v>2007</v>
      </c>
      <c r="J1869">
        <f t="shared" si="290"/>
        <v>7.5751943264050121</v>
      </c>
      <c r="K1869">
        <f t="shared" si="294"/>
        <v>-7.5751943264050121</v>
      </c>
      <c r="L1869">
        <f t="shared" si="291"/>
        <v>-6.7640598763564412</v>
      </c>
      <c r="M1869">
        <f t="shared" si="292"/>
        <v>0</v>
      </c>
      <c r="P1869" s="23">
        <f t="shared" si="293"/>
        <v>9.9124805911280131E-2</v>
      </c>
    </row>
    <row r="1870" spans="1:16" x14ac:dyDescent="0.3">
      <c r="A1870">
        <v>1869</v>
      </c>
      <c r="B1870" s="16" t="s">
        <v>7352</v>
      </c>
      <c r="C1870" s="17">
        <v>75.349999999999994</v>
      </c>
      <c r="D1870" s="17">
        <v>4.8719999999999999E-2</v>
      </c>
      <c r="E1870" s="9">
        <f t="shared" si="297"/>
        <v>-2.2310636693620316E-2</v>
      </c>
      <c r="F1870">
        <f t="shared" si="298"/>
        <v>0.9779364049318624</v>
      </c>
      <c r="G1870">
        <f t="shared" si="295"/>
        <v>74.740635368574175</v>
      </c>
      <c r="H1870">
        <f t="shared" si="289"/>
        <v>1.4150811506541162E-2</v>
      </c>
      <c r="I1870" t="str">
        <f t="shared" si="296"/>
        <v>2007</v>
      </c>
      <c r="J1870">
        <f t="shared" si="290"/>
        <v>7.7804345227323939</v>
      </c>
      <c r="K1870">
        <f t="shared" si="294"/>
        <v>-7.7804345227323939</v>
      </c>
      <c r="L1870">
        <f t="shared" si="291"/>
        <v>-5.0839218899234595</v>
      </c>
      <c r="M1870">
        <f t="shared" si="292"/>
        <v>0</v>
      </c>
      <c r="P1870" s="23">
        <f t="shared" si="293"/>
        <v>0.10409912204203438</v>
      </c>
    </row>
    <row r="1871" spans="1:16" x14ac:dyDescent="0.3">
      <c r="A1871">
        <v>1870</v>
      </c>
      <c r="B1871" s="16" t="s">
        <v>7350</v>
      </c>
      <c r="C1871" s="17">
        <v>75.760000000000005</v>
      </c>
      <c r="D1871" s="17">
        <v>4.8719999999999999E-2</v>
      </c>
      <c r="E1871" s="9">
        <f t="shared" si="297"/>
        <v>5.4265238053185661E-3</v>
      </c>
      <c r="F1871">
        <f t="shared" si="298"/>
        <v>1.005441274054413</v>
      </c>
      <c r="G1871">
        <f t="shared" si="295"/>
        <v>75.147319648615536</v>
      </c>
      <c r="H1871">
        <f t="shared" si="289"/>
        <v>1.3564360068288643E-2</v>
      </c>
      <c r="I1871" t="str">
        <f t="shared" si="296"/>
        <v>2007</v>
      </c>
      <c r="J1871">
        <f t="shared" si="290"/>
        <v>7.4985712976215577</v>
      </c>
      <c r="K1871">
        <f t="shared" si="294"/>
        <v>-7.4985712976215577</v>
      </c>
      <c r="L1871">
        <f t="shared" si="291"/>
        <v>-6.1157905445887479</v>
      </c>
      <c r="M1871">
        <f t="shared" si="292"/>
        <v>0</v>
      </c>
      <c r="P1871" s="23">
        <f t="shared" si="293"/>
        <v>9.9784946857511853E-2</v>
      </c>
    </row>
    <row r="1872" spans="1:16" x14ac:dyDescent="0.3">
      <c r="A1872">
        <v>1871</v>
      </c>
      <c r="B1872" s="16" t="s">
        <v>7348</v>
      </c>
      <c r="C1872" s="17">
        <v>74.75</v>
      </c>
      <c r="D1872" s="17">
        <v>4.8120000000000003E-2</v>
      </c>
      <c r="E1872" s="9">
        <f t="shared" si="297"/>
        <v>-1.3421236607027097E-2</v>
      </c>
      <c r="F1872">
        <f t="shared" si="298"/>
        <v>0.98666842661034837</v>
      </c>
      <c r="G1872">
        <f t="shared" si="295"/>
        <v>74.152902561188384</v>
      </c>
      <c r="H1872">
        <f t="shared" si="289"/>
        <v>1.3840988851361194E-2</v>
      </c>
      <c r="I1872" t="str">
        <f t="shared" si="296"/>
        <v>2007</v>
      </c>
      <c r="J1872">
        <f t="shared" si="290"/>
        <v>7.5502441371500346</v>
      </c>
      <c r="K1872">
        <f t="shared" si="294"/>
        <v>-7.5502441371500346</v>
      </c>
      <c r="L1872">
        <f t="shared" si="291"/>
        <v>-5.1213734571615959</v>
      </c>
      <c r="M1872">
        <f t="shared" si="292"/>
        <v>0</v>
      </c>
      <c r="P1872" s="23">
        <f t="shared" si="293"/>
        <v>0.10181994064116151</v>
      </c>
    </row>
    <row r="1873" spans="1:16" x14ac:dyDescent="0.3">
      <c r="A1873">
        <v>1872</v>
      </c>
      <c r="B1873" s="16" t="s">
        <v>7347</v>
      </c>
      <c r="C1873" s="17">
        <v>71.17</v>
      </c>
      <c r="D1873" s="17">
        <v>4.8070000000000002E-2</v>
      </c>
      <c r="E1873" s="9">
        <f t="shared" si="297"/>
        <v>-4.9077830959616098E-2</v>
      </c>
      <c r="F1873">
        <f t="shared" si="298"/>
        <v>0.95210702341137121</v>
      </c>
      <c r="G1873">
        <f t="shared" si="295"/>
        <v>70.60208768312576</v>
      </c>
      <c r="H1873">
        <f t="shared" si="289"/>
        <v>1.6515554702763193E-2</v>
      </c>
      <c r="I1873" t="str">
        <f t="shared" si="296"/>
        <v>2007</v>
      </c>
      <c r="J1873">
        <f t="shared" si="290"/>
        <v>8.5778101256882717</v>
      </c>
      <c r="K1873">
        <f t="shared" si="294"/>
        <v>-8.5778101256882717</v>
      </c>
      <c r="L1873">
        <f t="shared" si="291"/>
        <v>-1.5705585790989716</v>
      </c>
      <c r="M1873">
        <f t="shared" si="292"/>
        <v>0</v>
      </c>
      <c r="P1873" s="23">
        <f t="shared" si="293"/>
        <v>0.12149513431085707</v>
      </c>
    </row>
    <row r="1874" spans="1:16" x14ac:dyDescent="0.3">
      <c r="A1874">
        <v>1873</v>
      </c>
      <c r="B1874" s="16" t="s">
        <v>7345</v>
      </c>
      <c r="C1874" s="17">
        <v>71.8</v>
      </c>
      <c r="D1874" s="17">
        <v>4.8940000000000004E-2</v>
      </c>
      <c r="E1874" s="9">
        <f t="shared" si="297"/>
        <v>8.8130947429986214E-3</v>
      </c>
      <c r="F1874">
        <f t="shared" si="298"/>
        <v>1.0088520444007305</v>
      </c>
      <c r="G1874">
        <f t="shared" si="295"/>
        <v>71.216733323047123</v>
      </c>
      <c r="H1874">
        <f t="shared" si="289"/>
        <v>1.6588504486628238E-2</v>
      </c>
      <c r="I1874" t="str">
        <f t="shared" si="296"/>
        <v>2007</v>
      </c>
      <c r="J1874">
        <f t="shared" si="290"/>
        <v>8.6907049166921162</v>
      </c>
      <c r="K1874">
        <f t="shared" si="294"/>
        <v>-8.6907049166921162</v>
      </c>
      <c r="L1874">
        <f t="shared" si="291"/>
        <v>-2.85713641946856</v>
      </c>
      <c r="M1874">
        <f t="shared" si="292"/>
        <v>0</v>
      </c>
      <c r="P1874" s="23">
        <f t="shared" si="293"/>
        <v>0.12203178257657649</v>
      </c>
    </row>
    <row r="1875" spans="1:16" x14ac:dyDescent="0.3">
      <c r="A1875">
        <v>1874</v>
      </c>
      <c r="B1875" s="16" t="s">
        <v>7343</v>
      </c>
      <c r="C1875" s="17">
        <v>70.989999999999995</v>
      </c>
      <c r="D1875" s="17">
        <v>4.9189999999999998E-2</v>
      </c>
      <c r="E1875" s="9">
        <f t="shared" si="297"/>
        <v>-1.1345454002884002E-2</v>
      </c>
      <c r="F1875">
        <f t="shared" si="298"/>
        <v>0.98871866295264621</v>
      </c>
      <c r="G1875">
        <f t="shared" si="295"/>
        <v>70.410379524083837</v>
      </c>
      <c r="H1875">
        <f t="shared" si="289"/>
        <v>1.6424179753297654E-2</v>
      </c>
      <c r="I1875" t="str">
        <f t="shared" si="296"/>
        <v>2007</v>
      </c>
      <c r="J1875">
        <f t="shared" si="290"/>
        <v>8.5071892744354898</v>
      </c>
      <c r="K1875">
        <f t="shared" si="294"/>
        <v>-8.5071892744354898</v>
      </c>
      <c r="L1875">
        <f t="shared" si="291"/>
        <v>-2.1166788168066688</v>
      </c>
      <c r="M1875">
        <f t="shared" si="292"/>
        <v>0</v>
      </c>
      <c r="P1875" s="23">
        <f t="shared" si="293"/>
        <v>0.12082294303676647</v>
      </c>
    </row>
    <row r="1876" spans="1:16" x14ac:dyDescent="0.3">
      <c r="A1876">
        <v>1875</v>
      </c>
      <c r="B1876" s="16" t="s">
        <v>7341</v>
      </c>
      <c r="C1876" s="17">
        <v>70.209999999999994</v>
      </c>
      <c r="D1876" s="17">
        <v>4.7469999999999998E-2</v>
      </c>
      <c r="E1876" s="9">
        <f t="shared" si="297"/>
        <v>-1.1048271022137131E-2</v>
      </c>
      <c r="F1876">
        <f t="shared" si="298"/>
        <v>0.98901253697703895</v>
      </c>
      <c r="G1876">
        <f t="shared" si="295"/>
        <v>69.656713478650715</v>
      </c>
      <c r="H1876">
        <f t="shared" si="289"/>
        <v>1.652849633519678E-2</v>
      </c>
      <c r="I1876" t="str">
        <f t="shared" si="296"/>
        <v>2007</v>
      </c>
      <c r="J1876">
        <f t="shared" si="290"/>
        <v>8.4695833511684828</v>
      </c>
      <c r="K1876">
        <f t="shared" si="294"/>
        <v>-8.4695833511684828</v>
      </c>
      <c r="L1876">
        <f t="shared" si="291"/>
        <v>-1.3630127713735476</v>
      </c>
      <c r="M1876">
        <f t="shared" si="292"/>
        <v>0</v>
      </c>
      <c r="P1876" s="23">
        <f t="shared" si="293"/>
        <v>0.12159033822008197</v>
      </c>
    </row>
    <row r="1877" spans="1:16" x14ac:dyDescent="0.3">
      <c r="A1877">
        <v>1876</v>
      </c>
      <c r="B1877" s="16" t="s">
        <v>7339</v>
      </c>
      <c r="C1877" s="17">
        <v>70.39</v>
      </c>
      <c r="D1877" s="17">
        <v>4.5319999999999999E-2</v>
      </c>
      <c r="E1877" s="9">
        <f t="shared" si="297"/>
        <v>2.5604565908828071E-3</v>
      </c>
      <c r="F1877">
        <f t="shared" si="298"/>
        <v>1.0025637373593506</v>
      </c>
      <c r="G1877">
        <f t="shared" si="295"/>
        <v>69.860323795424733</v>
      </c>
      <c r="H1877">
        <f t="shared" si="289"/>
        <v>1.6535913041629026E-2</v>
      </c>
      <c r="I1877" t="str">
        <f t="shared" si="296"/>
        <v>2007</v>
      </c>
      <c r="J1877">
        <f t="shared" si="290"/>
        <v>8.4981519992027508</v>
      </c>
      <c r="K1877">
        <f t="shared" si="294"/>
        <v>-8.4981519992027508</v>
      </c>
      <c r="L1877">
        <f t="shared" si="291"/>
        <v>-1.5666230881475656</v>
      </c>
      <c r="M1877">
        <f t="shared" si="292"/>
        <v>0</v>
      </c>
      <c r="P1877" s="23">
        <f t="shared" si="293"/>
        <v>0.12164489852764336</v>
      </c>
    </row>
    <row r="1878" spans="1:16" x14ac:dyDescent="0.3">
      <c r="A1878">
        <v>1877</v>
      </c>
      <c r="B1878" s="16" t="s">
        <v>7337</v>
      </c>
      <c r="C1878" s="17">
        <v>70.23</v>
      </c>
      <c r="D1878" s="17">
        <v>4.5270000000000005E-2</v>
      </c>
      <c r="E1878" s="9">
        <f t="shared" si="297"/>
        <v>-2.2756374491111286E-3</v>
      </c>
      <c r="F1878">
        <f t="shared" si="298"/>
        <v>0.9977269498508311</v>
      </c>
      <c r="G1878">
        <f t="shared" si="295"/>
        <v>69.702108624485547</v>
      </c>
      <c r="H1878">
        <f t="shared" si="289"/>
        <v>1.6366916861421301E-2</v>
      </c>
      <c r="I1878" t="str">
        <f t="shared" si="296"/>
        <v>2007</v>
      </c>
      <c r="J1878">
        <f t="shared" si="290"/>
        <v>8.3922519485717633</v>
      </c>
      <c r="K1878">
        <f t="shared" si="294"/>
        <v>-8.3922519485717633</v>
      </c>
      <c r="L1878">
        <f t="shared" si="291"/>
        <v>-1.408407917208379</v>
      </c>
      <c r="M1878">
        <f t="shared" si="292"/>
        <v>0</v>
      </c>
      <c r="P1878" s="23">
        <f t="shared" si="293"/>
        <v>0.12040169392556457</v>
      </c>
    </row>
    <row r="1879" spans="1:16" x14ac:dyDescent="0.3">
      <c r="A1879">
        <v>1878</v>
      </c>
      <c r="B1879" s="16" t="s">
        <v>7335</v>
      </c>
      <c r="C1879" s="17">
        <v>70.510000000000005</v>
      </c>
      <c r="D1879" s="17">
        <v>4.5710000000000001E-2</v>
      </c>
      <c r="E1879" s="9">
        <f t="shared" si="297"/>
        <v>3.9789735600201034E-3</v>
      </c>
      <c r="F1879">
        <f t="shared" si="298"/>
        <v>1.0039869001851061</v>
      </c>
      <c r="G1879">
        <f t="shared" si="295"/>
        <v>69.974872295468543</v>
      </c>
      <c r="H1879">
        <f t="shared" si="289"/>
        <v>1.6057299887720929E-2</v>
      </c>
      <c r="I1879" t="str">
        <f t="shared" si="296"/>
        <v>2007</v>
      </c>
      <c r="J1879">
        <f t="shared" si="290"/>
        <v>8.265713606475483</v>
      </c>
      <c r="K1879">
        <f t="shared" si="294"/>
        <v>-8.265713606475483</v>
      </c>
      <c r="L1879">
        <f t="shared" si="291"/>
        <v>-1.6811715881913756</v>
      </c>
      <c r="M1879">
        <f t="shared" si="292"/>
        <v>0</v>
      </c>
      <c r="P1879" s="23">
        <f t="shared" si="293"/>
        <v>0.1181240256012694</v>
      </c>
    </row>
    <row r="1880" spans="1:16" x14ac:dyDescent="0.3">
      <c r="A1880">
        <v>1879</v>
      </c>
      <c r="B1880" s="16" t="s">
        <v>7333</v>
      </c>
      <c r="C1880" s="17">
        <v>71.64</v>
      </c>
      <c r="D1880" s="17">
        <v>4.0149999999999998E-2</v>
      </c>
      <c r="E1880" s="9">
        <f t="shared" si="297"/>
        <v>1.5899033461561841E-2</v>
      </c>
      <c r="F1880">
        <f t="shared" si="298"/>
        <v>1.0160260955892781</v>
      </c>
      <c r="G1880">
        <f t="shared" si="295"/>
        <v>71.162209390637528</v>
      </c>
      <c r="H1880">
        <f t="shared" si="289"/>
        <v>1.6328199554298126E-2</v>
      </c>
      <c r="I1880" t="str">
        <f t="shared" si="296"/>
        <v>2007</v>
      </c>
      <c r="J1880">
        <f t="shared" si="290"/>
        <v>8.5477821158072516</v>
      </c>
      <c r="K1880">
        <f t="shared" si="294"/>
        <v>-8.5477821158072516</v>
      </c>
      <c r="L1880">
        <f t="shared" si="291"/>
        <v>-2.8685086833603606</v>
      </c>
      <c r="M1880">
        <f t="shared" si="292"/>
        <v>0</v>
      </c>
      <c r="P1880" s="23">
        <f t="shared" si="293"/>
        <v>0.12011687367497394</v>
      </c>
    </row>
    <row r="1881" spans="1:16" x14ac:dyDescent="0.3">
      <c r="A1881">
        <v>1880</v>
      </c>
      <c r="B1881" s="16" t="s">
        <v>7331</v>
      </c>
      <c r="C1881" s="17">
        <v>69.42</v>
      </c>
      <c r="D1881" s="17">
        <v>3.3669999999999999E-2</v>
      </c>
      <c r="E1881" s="9">
        <f t="shared" si="297"/>
        <v>-3.147856675887075E-2</v>
      </c>
      <c r="F1881">
        <f t="shared" si="298"/>
        <v>0.9690117252931324</v>
      </c>
      <c r="G1881">
        <f t="shared" si="295"/>
        <v>69.031529104026788</v>
      </c>
      <c r="H1881">
        <f t="shared" si="289"/>
        <v>1.6550053355328283E-2</v>
      </c>
      <c r="I1881" t="str">
        <f t="shared" si="296"/>
        <v>2007</v>
      </c>
      <c r="J1881">
        <f t="shared" si="290"/>
        <v>8.4045141436019577</v>
      </c>
      <c r="K1881">
        <f t="shared" si="294"/>
        <v>-8.4045141436019577</v>
      </c>
      <c r="L1881">
        <f t="shared" si="291"/>
        <v>-0.7378283967496202</v>
      </c>
      <c r="M1881">
        <f t="shared" si="292"/>
        <v>0</v>
      </c>
      <c r="P1881" s="23">
        <f t="shared" si="293"/>
        <v>0.12174892042354746</v>
      </c>
    </row>
    <row r="1882" spans="1:16" x14ac:dyDescent="0.3">
      <c r="A1882">
        <v>1881</v>
      </c>
      <c r="B1882" s="16" t="s">
        <v>7329</v>
      </c>
      <c r="C1882" s="17">
        <v>70.44</v>
      </c>
      <c r="D1882" s="17">
        <v>3.7130000000000003E-2</v>
      </c>
      <c r="E1882" s="9">
        <f t="shared" si="297"/>
        <v>1.4586273194365033E-2</v>
      </c>
      <c r="F1882">
        <f t="shared" si="298"/>
        <v>1.0146931719965426</v>
      </c>
      <c r="G1882">
        <f t="shared" si="295"/>
        <v>70.005439788527383</v>
      </c>
      <c r="H1882">
        <f t="shared" si="289"/>
        <v>1.6647093358134957E-2</v>
      </c>
      <c r="I1882" t="str">
        <f t="shared" si="296"/>
        <v>2007</v>
      </c>
      <c r="J1882">
        <f t="shared" si="290"/>
        <v>8.5730612009674783</v>
      </c>
      <c r="K1882">
        <f t="shared" si="294"/>
        <v>-8.5730612009674783</v>
      </c>
      <c r="L1882">
        <f t="shared" si="291"/>
        <v>-1.7117390812502151</v>
      </c>
      <c r="M1882">
        <f t="shared" si="292"/>
        <v>0</v>
      </c>
      <c r="P1882" s="23">
        <f t="shared" si="293"/>
        <v>0.12246278613297773</v>
      </c>
    </row>
    <row r="1883" spans="1:16" x14ac:dyDescent="0.3">
      <c r="A1883">
        <v>1882</v>
      </c>
      <c r="B1883" s="16" t="s">
        <v>7327</v>
      </c>
      <c r="C1883" s="17">
        <v>69.849999999999994</v>
      </c>
      <c r="D1883" s="17">
        <v>2.4639999999999999E-2</v>
      </c>
      <c r="E1883" s="9">
        <f t="shared" si="297"/>
        <v>-8.411197925034657E-3</v>
      </c>
      <c r="F1883">
        <f t="shared" si="298"/>
        <v>0.99162407722884716</v>
      </c>
      <c r="G1883">
        <f t="shared" si="295"/>
        <v>69.563737527920381</v>
      </c>
      <c r="H1883">
        <f t="shared" si="289"/>
        <v>1.6660344542882143E-2</v>
      </c>
      <c r="I1883" t="str">
        <f t="shared" si="296"/>
        <v>2007</v>
      </c>
      <c r="J1883">
        <f t="shared" si="290"/>
        <v>8.5257502612776435</v>
      </c>
      <c r="K1883">
        <f t="shared" si="294"/>
        <v>-8.5257502612776435</v>
      </c>
      <c r="L1883">
        <f t="shared" si="291"/>
        <v>-1.2700368206432131</v>
      </c>
      <c r="M1883">
        <f t="shared" si="292"/>
        <v>0</v>
      </c>
      <c r="P1883" s="23">
        <f t="shared" si="293"/>
        <v>0.1225602672348609</v>
      </c>
    </row>
    <row r="1884" spans="1:16" x14ac:dyDescent="0.3">
      <c r="A1884">
        <v>1883</v>
      </c>
      <c r="B1884" s="16" t="s">
        <v>7325</v>
      </c>
      <c r="C1884" s="17">
        <v>68.69</v>
      </c>
      <c r="D1884" s="17">
        <v>2.8929999999999997E-2</v>
      </c>
      <c r="E1884" s="9">
        <f t="shared" si="297"/>
        <v>-1.6746457477180548E-2</v>
      </c>
      <c r="F1884">
        <f t="shared" si="298"/>
        <v>0.98339298496778815</v>
      </c>
      <c r="G1884">
        <f t="shared" si="295"/>
        <v>68.359596903578563</v>
      </c>
      <c r="H1884">
        <f t="shared" si="289"/>
        <v>1.6720419895846057E-2</v>
      </c>
      <c r="I1884" t="str">
        <f t="shared" si="296"/>
        <v>2007</v>
      </c>
      <c r="J1884">
        <f t="shared" si="290"/>
        <v>8.4083812172080812</v>
      </c>
      <c r="K1884">
        <f t="shared" si="294"/>
        <v>-8.4083812172080812</v>
      </c>
      <c r="L1884">
        <f t="shared" si="291"/>
        <v>-6.5896196301395094E-2</v>
      </c>
      <c r="M1884">
        <f t="shared" si="292"/>
        <v>0</v>
      </c>
      <c r="P1884" s="23">
        <f t="shared" si="293"/>
        <v>0.12300220595314701</v>
      </c>
    </row>
    <row r="1885" spans="1:16" x14ac:dyDescent="0.3">
      <c r="A1885">
        <v>1884</v>
      </c>
      <c r="B1885" s="16" t="s">
        <v>7323</v>
      </c>
      <c r="C1885" s="17">
        <v>68.7</v>
      </c>
      <c r="D1885" s="17">
        <v>3.5590000000000004E-2</v>
      </c>
      <c r="E1885" s="9">
        <f t="shared" si="297"/>
        <v>1.4557100251356414E-4</v>
      </c>
      <c r="F1885">
        <f t="shared" si="298"/>
        <v>1.0001455815984861</v>
      </c>
      <c r="G1885">
        <f t="shared" si="295"/>
        <v>68.293700707277168</v>
      </c>
      <c r="H1885">
        <f t="shared" si="289"/>
        <v>1.6643297824475652E-2</v>
      </c>
      <c r="I1885" t="str">
        <f t="shared" si="296"/>
        <v>2007</v>
      </c>
      <c r="J1885">
        <f t="shared" si="290"/>
        <v>8.3615300021617589</v>
      </c>
      <c r="K1885">
        <f t="shared" si="294"/>
        <v>-8.3615300021617589</v>
      </c>
      <c r="L1885">
        <f t="shared" si="291"/>
        <v>1.1512877424348886</v>
      </c>
      <c r="M1885">
        <f t="shared" si="292"/>
        <v>0</v>
      </c>
      <c r="P1885" s="23">
        <f t="shared" si="293"/>
        <v>0.12243486464441632</v>
      </c>
    </row>
    <row r="1886" spans="1:16" x14ac:dyDescent="0.3">
      <c r="A1886">
        <v>1885</v>
      </c>
      <c r="B1886" s="16" t="s">
        <v>7322</v>
      </c>
      <c r="C1886" s="17">
        <v>69.86</v>
      </c>
      <c r="D1886" s="17">
        <v>3.5750000000000004E-2</v>
      </c>
      <c r="E1886" s="9">
        <f t="shared" si="297"/>
        <v>1.6744040150382104E-2</v>
      </c>
      <c r="F1886">
        <f t="shared" si="298"/>
        <v>1.0168850072780202</v>
      </c>
      <c r="G1886">
        <f t="shared" si="295"/>
        <v>69.444988449712056</v>
      </c>
      <c r="H1886">
        <f t="shared" si="289"/>
        <v>1.6793329278601637E-2</v>
      </c>
      <c r="I1886" t="str">
        <f t="shared" si="296"/>
        <v>2007</v>
      </c>
      <c r="J1886">
        <f t="shared" si="290"/>
        <v>8.5791336647841892</v>
      </c>
      <c r="K1886">
        <f t="shared" si="294"/>
        <v>-8.5791336647841892</v>
      </c>
      <c r="L1886">
        <f t="shared" si="291"/>
        <v>0.6162722116588526</v>
      </c>
      <c r="M1886">
        <f t="shared" si="292"/>
        <v>0</v>
      </c>
      <c r="P1886" s="23">
        <f t="shared" si="293"/>
        <v>0.12353855701188127</v>
      </c>
    </row>
    <row r="1887" spans="1:16" x14ac:dyDescent="0.3">
      <c r="A1887">
        <v>1886</v>
      </c>
      <c r="B1887" s="16" t="s">
        <v>7320</v>
      </c>
      <c r="C1887" s="17">
        <v>70.62</v>
      </c>
      <c r="D1887" s="17">
        <v>3.9269999999999999E-2</v>
      </c>
      <c r="E1887" s="9">
        <f t="shared" si="297"/>
        <v>1.0820151121554418E-2</v>
      </c>
      <c r="F1887">
        <f t="shared" si="298"/>
        <v>1.0108789006584598</v>
      </c>
      <c r="G1887">
        <f t="shared" si="295"/>
        <v>70.159301380809993</v>
      </c>
      <c r="H1887">
        <f t="shared" si="289"/>
        <v>1.6648287400676934E-2</v>
      </c>
      <c r="I1887" t="str">
        <f t="shared" si="296"/>
        <v>2007</v>
      </c>
      <c r="J1887">
        <f t="shared" si="290"/>
        <v>8.5925197898826013</v>
      </c>
      <c r="K1887">
        <f t="shared" si="294"/>
        <v>-8.5925197898826013</v>
      </c>
      <c r="L1887">
        <f t="shared" si="291"/>
        <v>-9.8040719439083546E-2</v>
      </c>
      <c r="M1887">
        <f t="shared" si="292"/>
        <v>0</v>
      </c>
      <c r="P1887" s="23">
        <f t="shared" si="293"/>
        <v>0.1224715699953197</v>
      </c>
    </row>
    <row r="1888" spans="1:16" x14ac:dyDescent="0.3">
      <c r="A1888">
        <v>1887</v>
      </c>
      <c r="B1888" s="16" t="s">
        <v>7318</v>
      </c>
      <c r="C1888" s="17">
        <v>70.95</v>
      </c>
      <c r="D1888" s="17">
        <v>4.2359999999999995E-2</v>
      </c>
      <c r="E1888" s="9">
        <f t="shared" si="297"/>
        <v>4.6620131058113714E-3</v>
      </c>
      <c r="F1888">
        <f t="shared" si="298"/>
        <v>1.0046728971962617</v>
      </c>
      <c r="G1888">
        <f t="shared" si="295"/>
        <v>70.450857047876084</v>
      </c>
      <c r="H1888">
        <f t="shared" si="289"/>
        <v>1.6708957616486293E-2</v>
      </c>
      <c r="I1888" t="str">
        <f t="shared" si="296"/>
        <v>2007</v>
      </c>
      <c r="J1888">
        <f t="shared" si="290"/>
        <v>8.6596703283134779</v>
      </c>
      <c r="K1888">
        <f t="shared" si="294"/>
        <v>-8.6596703283134779</v>
      </c>
      <c r="L1888">
        <f t="shared" si="291"/>
        <v>-0.38959638650517547</v>
      </c>
      <c r="M1888">
        <f t="shared" si="292"/>
        <v>0</v>
      </c>
      <c r="P1888" s="23">
        <f t="shared" si="293"/>
        <v>0.12291788476652102</v>
      </c>
    </row>
    <row r="1889" spans="1:16" x14ac:dyDescent="0.3">
      <c r="A1889">
        <v>1888</v>
      </c>
      <c r="B1889" s="16" t="s">
        <v>7317</v>
      </c>
      <c r="C1889" s="17">
        <v>70.55</v>
      </c>
      <c r="D1889" s="17">
        <v>4.1710000000000004E-2</v>
      </c>
      <c r="E1889" s="9">
        <f t="shared" si="297"/>
        <v>-5.6537253072287564E-3</v>
      </c>
      <c r="F1889">
        <f t="shared" si="298"/>
        <v>0.99436222692036635</v>
      </c>
      <c r="G1889">
        <f t="shared" si="295"/>
        <v>70.061260661370909</v>
      </c>
      <c r="H1889">
        <f t="shared" ref="H1889:H1952" si="299">SQRT(_xlfn.VAR.S(E1860:E1889))</f>
        <v>1.6258493915154128E-2</v>
      </c>
      <c r="I1889" t="str">
        <f t="shared" si="296"/>
        <v>2007</v>
      </c>
      <c r="J1889">
        <f t="shared" ref="J1889:J1952" si="300">-K1889</f>
        <v>8.3796133716607422</v>
      </c>
      <c r="K1889">
        <f t="shared" si="294"/>
        <v>-8.3796133716607422</v>
      </c>
      <c r="L1889">
        <f t="shared" ref="L1889:L1952" si="301">+MIN(G1890-G1889,G1891-G1889,G1892-G1889,G1893-G1889,G1894-G1889,G1895-G1889,G1896-G1889,G1897-G1889,G1898-G1889,G1899-G1889)</f>
        <v>1.4098221288937225</v>
      </c>
      <c r="M1889">
        <f t="shared" ref="M1889:M1952" si="302">+IF(L1889&lt;K1889,1,0)</f>
        <v>0</v>
      </c>
      <c r="P1889" s="23">
        <f t="shared" ref="P1889:P1952" si="303">-K1889/G1889</f>
        <v>0.11960409065663501</v>
      </c>
    </row>
    <row r="1890" spans="1:16" x14ac:dyDescent="0.3">
      <c r="A1890">
        <v>1889</v>
      </c>
      <c r="B1890" s="16" t="s">
        <v>7315</v>
      </c>
      <c r="C1890" s="17">
        <v>72.13</v>
      </c>
      <c r="D1890" s="17">
        <v>3.8589999999999999E-2</v>
      </c>
      <c r="E1890" s="9">
        <f t="shared" si="297"/>
        <v>2.214836821675829E-2</v>
      </c>
      <c r="F1890">
        <f t="shared" si="298"/>
        <v>1.0223954642097803</v>
      </c>
      <c r="G1890">
        <f t="shared" si="295"/>
        <v>71.667572566963017</v>
      </c>
      <c r="H1890">
        <f t="shared" si="299"/>
        <v>1.6527394108457022E-2</v>
      </c>
      <c r="I1890" t="str">
        <f t="shared" si="296"/>
        <v>2007</v>
      </c>
      <c r="J1890">
        <f t="shared" si="300"/>
        <v>8.7135032764789404</v>
      </c>
      <c r="K1890">
        <f t="shared" ref="K1890:K1953" si="304">-G1890*$P$3*$R$3*H1890</f>
        <v>-8.7135032764789404</v>
      </c>
      <c r="L1890">
        <f t="shared" si="301"/>
        <v>-0.1964897766983853</v>
      </c>
      <c r="M1890">
        <f t="shared" si="302"/>
        <v>0</v>
      </c>
      <c r="P1890" s="23">
        <f t="shared" si="303"/>
        <v>0.12158222979210614</v>
      </c>
    </row>
    <row r="1891" spans="1:16" x14ac:dyDescent="0.3">
      <c r="A1891">
        <v>1890</v>
      </c>
      <c r="B1891" s="16" t="s">
        <v>7313</v>
      </c>
      <c r="C1891" s="17">
        <v>71.900000000000006</v>
      </c>
      <c r="D1891" s="17">
        <v>3.5900000000000001E-2</v>
      </c>
      <c r="E1891" s="9">
        <f t="shared" si="297"/>
        <v>-3.1937817885801644E-3</v>
      </c>
      <c r="F1891">
        <f t="shared" si="298"/>
        <v>0.99681131290725089</v>
      </c>
      <c r="G1891">
        <f t="shared" si="295"/>
        <v>71.471082790264632</v>
      </c>
      <c r="H1891">
        <f t="shared" si="299"/>
        <v>1.6319214096805871E-2</v>
      </c>
      <c r="I1891" t="str">
        <f t="shared" si="296"/>
        <v>2007</v>
      </c>
      <c r="J1891">
        <f t="shared" si="300"/>
        <v>8.5801587358956386</v>
      </c>
      <c r="K1891">
        <f t="shared" si="304"/>
        <v>-8.5801587358956386</v>
      </c>
      <c r="L1891">
        <f t="shared" si="301"/>
        <v>0.75253848213813512</v>
      </c>
      <c r="M1891">
        <f t="shared" si="302"/>
        <v>0</v>
      </c>
      <c r="P1891" s="23">
        <f t="shared" si="303"/>
        <v>0.12005077299688507</v>
      </c>
    </row>
    <row r="1892" spans="1:16" x14ac:dyDescent="0.3">
      <c r="A1892">
        <v>1891</v>
      </c>
      <c r="B1892" s="16" t="s">
        <v>7311</v>
      </c>
      <c r="C1892" s="17">
        <v>72.69</v>
      </c>
      <c r="D1892" s="17">
        <v>3.8620000000000002E-2</v>
      </c>
      <c r="E1892" s="9">
        <f t="shared" si="297"/>
        <v>1.0927558769543046E-2</v>
      </c>
      <c r="F1892">
        <f t="shared" si="298"/>
        <v>1.0109874826147427</v>
      </c>
      <c r="G1892">
        <f t="shared" si="295"/>
        <v>72.223621272402767</v>
      </c>
      <c r="H1892">
        <f t="shared" si="299"/>
        <v>1.6501206409591313E-2</v>
      </c>
      <c r="I1892" t="str">
        <f t="shared" si="296"/>
        <v>2007</v>
      </c>
      <c r="J1892">
        <f t="shared" si="300"/>
        <v>8.7671952280853169</v>
      </c>
      <c r="K1892">
        <f t="shared" si="304"/>
        <v>-8.7671952280853169</v>
      </c>
      <c r="L1892">
        <f t="shared" si="301"/>
        <v>1.1808678899352998</v>
      </c>
      <c r="M1892">
        <f t="shared" si="302"/>
        <v>0</v>
      </c>
      <c r="P1892" s="23">
        <f t="shared" si="303"/>
        <v>0.12138958243340442</v>
      </c>
    </row>
    <row r="1893" spans="1:16" x14ac:dyDescent="0.3">
      <c r="A1893">
        <v>1892</v>
      </c>
      <c r="B1893" s="16" t="s">
        <v>7307</v>
      </c>
      <c r="C1893" s="17">
        <v>73.92</v>
      </c>
      <c r="D1893" s="17">
        <v>4.199E-2</v>
      </c>
      <c r="E1893" s="9">
        <f t="shared" si="297"/>
        <v>1.6779603836884708E-2</v>
      </c>
      <c r="F1893">
        <f t="shared" si="298"/>
        <v>1.0169211721007017</v>
      </c>
      <c r="G1893">
        <f t="shared" si="295"/>
        <v>73.404489162338066</v>
      </c>
      <c r="H1893">
        <f t="shared" si="299"/>
        <v>1.678460806241466E-2</v>
      </c>
      <c r="I1893" t="str">
        <f t="shared" si="296"/>
        <v>2007</v>
      </c>
      <c r="J1893">
        <f t="shared" si="300"/>
        <v>9.0635752713257123</v>
      </c>
      <c r="K1893">
        <f t="shared" si="304"/>
        <v>-9.0635752713257123</v>
      </c>
      <c r="L1893">
        <f t="shared" si="301"/>
        <v>0.41104244657391575</v>
      </c>
      <c r="M1893">
        <f t="shared" si="302"/>
        <v>0</v>
      </c>
      <c r="P1893" s="23">
        <f t="shared" si="303"/>
        <v>0.12347440020025365</v>
      </c>
    </row>
    <row r="1894" spans="1:16" x14ac:dyDescent="0.3">
      <c r="A1894">
        <v>1893</v>
      </c>
      <c r="B1894" s="16" t="s">
        <v>7305</v>
      </c>
      <c r="C1894" s="17">
        <v>74.34</v>
      </c>
      <c r="D1894" s="17">
        <v>4.2480000000000004E-2</v>
      </c>
      <c r="E1894" s="9">
        <f t="shared" si="297"/>
        <v>5.6657375356772999E-3</v>
      </c>
      <c r="F1894">
        <f t="shared" si="298"/>
        <v>1.0056818181818181</v>
      </c>
      <c r="G1894">
        <f t="shared" si="295"/>
        <v>73.815531608911982</v>
      </c>
      <c r="H1894">
        <f t="shared" si="299"/>
        <v>1.6295202982179742E-2</v>
      </c>
      <c r="I1894" t="str">
        <f t="shared" si="296"/>
        <v>2007</v>
      </c>
      <c r="J1894">
        <f t="shared" si="300"/>
        <v>8.8485731840006778</v>
      </c>
      <c r="K1894">
        <f t="shared" si="304"/>
        <v>-8.8485731840006778</v>
      </c>
      <c r="L1894">
        <f t="shared" si="301"/>
        <v>0.4237492465796322</v>
      </c>
      <c r="M1894">
        <f t="shared" si="302"/>
        <v>0</v>
      </c>
      <c r="P1894" s="23">
        <f t="shared" si="303"/>
        <v>0.11987413747667654</v>
      </c>
    </row>
    <row r="1895" spans="1:16" x14ac:dyDescent="0.3">
      <c r="A1895">
        <v>1894</v>
      </c>
      <c r="B1895" s="16" t="s">
        <v>7303</v>
      </c>
      <c r="C1895" s="17">
        <v>74.77</v>
      </c>
      <c r="D1895" s="17">
        <v>4.274E-2</v>
      </c>
      <c r="E1895" s="9">
        <f t="shared" si="297"/>
        <v>5.7675701427180445E-3</v>
      </c>
      <c r="F1895">
        <f t="shared" si="298"/>
        <v>1.0057842345977939</v>
      </c>
      <c r="G1895">
        <f t="shared" si="295"/>
        <v>74.239280855491614</v>
      </c>
      <c r="H1895">
        <f t="shared" si="299"/>
        <v>1.6032990026165168E-2</v>
      </c>
      <c r="I1895" t="str">
        <f t="shared" si="296"/>
        <v>2007</v>
      </c>
      <c r="J1895">
        <f t="shared" si="300"/>
        <v>8.7561662624459142</v>
      </c>
      <c r="K1895">
        <f t="shared" si="304"/>
        <v>-8.7561662624459142</v>
      </c>
      <c r="L1895">
        <f t="shared" si="301"/>
        <v>0.33738575410171734</v>
      </c>
      <c r="M1895">
        <f t="shared" si="302"/>
        <v>0</v>
      </c>
      <c r="P1895" s="23">
        <f t="shared" si="303"/>
        <v>0.11794519237719966</v>
      </c>
    </row>
    <row r="1896" spans="1:16" x14ac:dyDescent="0.3">
      <c r="A1896">
        <v>1895</v>
      </c>
      <c r="B1896" s="16" t="s">
        <v>7301</v>
      </c>
      <c r="C1896" s="17">
        <v>75.069999999999993</v>
      </c>
      <c r="D1896" s="17">
        <v>3.9559999999999998E-2</v>
      </c>
      <c r="E1896" s="9">
        <f t="shared" si="297"/>
        <v>4.0042765730868681E-3</v>
      </c>
      <c r="F1896">
        <f t="shared" si="298"/>
        <v>1.0040123044001605</v>
      </c>
      <c r="G1896">
        <f t="shared" si="295"/>
        <v>74.576666609593332</v>
      </c>
      <c r="H1896">
        <f t="shared" si="299"/>
        <v>1.5820268826368718E-2</v>
      </c>
      <c r="I1896" t="str">
        <f t="shared" si="296"/>
        <v>2007</v>
      </c>
      <c r="J1896">
        <f t="shared" si="300"/>
        <v>8.6792569775431794</v>
      </c>
      <c r="K1896">
        <f t="shared" si="304"/>
        <v>-8.6792569775431794</v>
      </c>
      <c r="L1896">
        <f t="shared" si="301"/>
        <v>0.41642923051192327</v>
      </c>
      <c r="M1896">
        <f t="shared" si="302"/>
        <v>0</v>
      </c>
      <c r="P1896" s="23">
        <f t="shared" si="303"/>
        <v>0.11638032875589406</v>
      </c>
    </row>
    <row r="1897" spans="1:16" x14ac:dyDescent="0.3">
      <c r="A1897">
        <v>1896</v>
      </c>
      <c r="B1897" s="16" t="s">
        <v>7299</v>
      </c>
      <c r="C1897" s="17">
        <v>75.48</v>
      </c>
      <c r="D1897" s="17">
        <v>3.8830000000000003E-2</v>
      </c>
      <c r="E1897" s="9">
        <f t="shared" si="297"/>
        <v>5.4467089154387064E-3</v>
      </c>
      <c r="F1897">
        <f t="shared" si="298"/>
        <v>1.0054615692020783</v>
      </c>
      <c r="G1897">
        <f t="shared" si="295"/>
        <v>74.993095840105255</v>
      </c>
      <c r="H1897">
        <f t="shared" si="299"/>
        <v>1.5625927826996053E-2</v>
      </c>
      <c r="I1897" t="str">
        <f t="shared" si="296"/>
        <v>2007</v>
      </c>
      <c r="J1897">
        <f t="shared" si="300"/>
        <v>8.6205071642065345</v>
      </c>
      <c r="K1897">
        <f t="shared" si="304"/>
        <v>-8.6205071642065345</v>
      </c>
      <c r="L1897">
        <f t="shared" si="301"/>
        <v>0.72601337773414798</v>
      </c>
      <c r="M1897">
        <f t="shared" si="302"/>
        <v>0</v>
      </c>
      <c r="P1897" s="23">
        <f t="shared" si="303"/>
        <v>0.11495067736084057</v>
      </c>
    </row>
    <row r="1898" spans="1:16" x14ac:dyDescent="0.3">
      <c r="A1898">
        <v>1897</v>
      </c>
      <c r="B1898" s="16" t="s">
        <v>7297</v>
      </c>
      <c r="C1898" s="17">
        <v>76.38</v>
      </c>
      <c r="D1898" s="17">
        <v>3.9070000000000001E-2</v>
      </c>
      <c r="E1898" s="9">
        <f t="shared" si="297"/>
        <v>1.1853161297020656E-2</v>
      </c>
      <c r="F1898">
        <f t="shared" si="298"/>
        <v>1.0119236883942766</v>
      </c>
      <c r="G1898">
        <f t="shared" si="295"/>
        <v>75.884254715727948</v>
      </c>
      <c r="H1898">
        <f t="shared" si="299"/>
        <v>1.5730230873745536E-2</v>
      </c>
      <c r="I1898" t="str">
        <f t="shared" si="296"/>
        <v>2007</v>
      </c>
      <c r="J1898">
        <f t="shared" si="300"/>
        <v>8.781172136353792</v>
      </c>
      <c r="K1898">
        <f t="shared" si="304"/>
        <v>-8.781172136353792</v>
      </c>
      <c r="L1898">
        <f t="shared" si="301"/>
        <v>-0.16514549788854538</v>
      </c>
      <c r="M1898">
        <f t="shared" si="302"/>
        <v>0</v>
      </c>
      <c r="P1898" s="23">
        <f t="shared" si="303"/>
        <v>0.11571797297409295</v>
      </c>
    </row>
    <row r="1899" spans="1:16" x14ac:dyDescent="0.3">
      <c r="A1899">
        <v>1898</v>
      </c>
      <c r="B1899" s="16" t="s">
        <v>7295</v>
      </c>
      <c r="C1899" s="17">
        <v>77.680000000000007</v>
      </c>
      <c r="D1899" s="17">
        <v>3.984E-2</v>
      </c>
      <c r="E1899" s="9">
        <f t="shared" si="297"/>
        <v>1.68769421856995E-2</v>
      </c>
      <c r="F1899">
        <f t="shared" si="298"/>
        <v>1.0170201623461641</v>
      </c>
      <c r="G1899">
        <f t="shared" si="295"/>
        <v>77.165913456146711</v>
      </c>
      <c r="H1899">
        <f t="shared" si="299"/>
        <v>1.5720277826633666E-2</v>
      </c>
      <c r="I1899" t="str">
        <f t="shared" si="296"/>
        <v>2007</v>
      </c>
      <c r="J1899">
        <f t="shared" si="300"/>
        <v>8.9238331030064746</v>
      </c>
      <c r="K1899">
        <f t="shared" si="304"/>
        <v>-8.9238331030064746</v>
      </c>
      <c r="L1899">
        <f t="shared" si="301"/>
        <v>-1.4468042383073083</v>
      </c>
      <c r="M1899">
        <f t="shared" si="302"/>
        <v>0</v>
      </c>
      <c r="P1899" s="23">
        <f t="shared" si="303"/>
        <v>0.11564475431341686</v>
      </c>
    </row>
    <row r="1900" spans="1:16" x14ac:dyDescent="0.3">
      <c r="A1900">
        <v>1899</v>
      </c>
      <c r="B1900" s="16" t="s">
        <v>7293</v>
      </c>
      <c r="C1900" s="17">
        <v>77.400000000000006</v>
      </c>
      <c r="D1900" s="17">
        <v>3.9209999999999995E-2</v>
      </c>
      <c r="E1900" s="9">
        <f t="shared" si="297"/>
        <v>-3.6110433873880036E-3</v>
      </c>
      <c r="F1900">
        <f t="shared" si="298"/>
        <v>0.99639546858908346</v>
      </c>
      <c r="G1900">
        <f t="shared" si="295"/>
        <v>76.895840136582819</v>
      </c>
      <c r="H1900">
        <f t="shared" si="299"/>
        <v>1.5154553769943733E-2</v>
      </c>
      <c r="I1900" t="str">
        <f t="shared" si="296"/>
        <v>2007</v>
      </c>
      <c r="J1900">
        <f t="shared" si="300"/>
        <v>8.5725834192684633</v>
      </c>
      <c r="K1900">
        <f t="shared" si="304"/>
        <v>-8.5725834192684633</v>
      </c>
      <c r="L1900">
        <f t="shared" si="301"/>
        <v>-1.1767309187434165</v>
      </c>
      <c r="M1900">
        <f t="shared" si="302"/>
        <v>0</v>
      </c>
      <c r="P1900" s="23">
        <f t="shared" si="303"/>
        <v>0.11148305817378149</v>
      </c>
    </row>
    <row r="1901" spans="1:16" x14ac:dyDescent="0.3">
      <c r="A1901">
        <v>1900</v>
      </c>
      <c r="B1901" s="16" t="s">
        <v>7291</v>
      </c>
      <c r="C1901" s="17">
        <v>76.22</v>
      </c>
      <c r="D1901" s="17">
        <v>3.9559999999999998E-2</v>
      </c>
      <c r="E1901" s="9">
        <f t="shared" si="297"/>
        <v>-1.5362885149967385E-2</v>
      </c>
      <c r="F1901">
        <f t="shared" si="298"/>
        <v>0.98475452196382418</v>
      </c>
      <c r="G1901">
        <f t="shared" si="295"/>
        <v>75.719109217839403</v>
      </c>
      <c r="H1901">
        <f t="shared" si="299"/>
        <v>1.5413297066988315E-2</v>
      </c>
      <c r="I1901" t="str">
        <f t="shared" si="296"/>
        <v>2007</v>
      </c>
      <c r="J1901">
        <f t="shared" si="300"/>
        <v>8.5855231911181864</v>
      </c>
      <c r="K1901">
        <f t="shared" si="304"/>
        <v>-8.5855231911181864</v>
      </c>
      <c r="L1901">
        <f t="shared" si="301"/>
        <v>0.75640758808678754</v>
      </c>
      <c r="M1901">
        <f t="shared" si="302"/>
        <v>0</v>
      </c>
      <c r="P1901" s="23">
        <f t="shared" si="303"/>
        <v>0.11338647905138641</v>
      </c>
    </row>
    <row r="1902" spans="1:16" x14ac:dyDescent="0.3">
      <c r="A1902">
        <v>1901</v>
      </c>
      <c r="B1902" s="16" t="s">
        <v>7289</v>
      </c>
      <c r="C1902" s="17">
        <v>76.98</v>
      </c>
      <c r="D1902" s="17">
        <v>3.9449999999999999E-2</v>
      </c>
      <c r="E1902" s="9">
        <f t="shared" si="297"/>
        <v>9.9217524098860425E-3</v>
      </c>
      <c r="F1902">
        <f t="shared" si="298"/>
        <v>1.0099711361847286</v>
      </c>
      <c r="G1902">
        <f t="shared" si="295"/>
        <v>76.475516805926191</v>
      </c>
      <c r="H1902">
        <f t="shared" si="299"/>
        <v>1.5290576437881551E-2</v>
      </c>
      <c r="I1902" t="str">
        <f t="shared" si="296"/>
        <v>2007</v>
      </c>
      <c r="J1902">
        <f t="shared" si="300"/>
        <v>8.6022488002968949</v>
      </c>
      <c r="K1902">
        <f t="shared" si="304"/>
        <v>-8.6022488002968949</v>
      </c>
      <c r="L1902">
        <f t="shared" si="301"/>
        <v>0.48064781164312365</v>
      </c>
      <c r="M1902">
        <f t="shared" si="302"/>
        <v>0</v>
      </c>
      <c r="P1902" s="23">
        <f t="shared" si="303"/>
        <v>0.11248369621518262</v>
      </c>
    </row>
    <row r="1903" spans="1:16" x14ac:dyDescent="0.3">
      <c r="A1903">
        <v>1902</v>
      </c>
      <c r="B1903" s="16" t="s">
        <v>7287</v>
      </c>
      <c r="C1903" s="17">
        <v>77.59</v>
      </c>
      <c r="D1903" s="17">
        <v>3.9940000000000003E-2</v>
      </c>
      <c r="E1903" s="9">
        <f t="shared" si="297"/>
        <v>7.8929050502579076E-3</v>
      </c>
      <c r="F1903">
        <f t="shared" si="298"/>
        <v>1.007924136139257</v>
      </c>
      <c r="G1903">
        <f t="shared" si="295"/>
        <v>77.075224478719164</v>
      </c>
      <c r="H1903">
        <f t="shared" si="299"/>
        <v>1.2054583667592843E-2</v>
      </c>
      <c r="I1903" t="str">
        <f t="shared" si="296"/>
        <v>2007</v>
      </c>
      <c r="J1903">
        <f t="shared" si="300"/>
        <v>6.8349089659374869</v>
      </c>
      <c r="K1903">
        <f t="shared" si="304"/>
        <v>-6.8349089659374869</v>
      </c>
      <c r="L1903">
        <f t="shared" si="301"/>
        <v>-0.19810092006508739</v>
      </c>
      <c r="M1903">
        <f t="shared" si="302"/>
        <v>0</v>
      </c>
      <c r="P1903" s="23">
        <f t="shared" si="303"/>
        <v>8.8678417898408302E-2</v>
      </c>
    </row>
    <row r="1904" spans="1:16" x14ac:dyDescent="0.3">
      <c r="A1904">
        <v>1903</v>
      </c>
      <c r="B1904" s="16" t="s">
        <v>7285</v>
      </c>
      <c r="C1904" s="17">
        <v>78.47</v>
      </c>
      <c r="D1904" s="17">
        <v>3.8960000000000002E-2</v>
      </c>
      <c r="E1904" s="9">
        <f t="shared" si="297"/>
        <v>1.127783323352384E-2</v>
      </c>
      <c r="F1904">
        <f t="shared" si="298"/>
        <v>1.0113416677406881</v>
      </c>
      <c r="G1904">
        <f t="shared" si="295"/>
        <v>77.962118838667976</v>
      </c>
      <c r="H1904">
        <f t="shared" si="299"/>
        <v>1.2104717690632772E-2</v>
      </c>
      <c r="I1904" t="str">
        <f t="shared" si="296"/>
        <v>2007</v>
      </c>
      <c r="J1904">
        <f t="shared" si="300"/>
        <v>6.9423102716241347</v>
      </c>
      <c r="K1904">
        <f t="shared" si="304"/>
        <v>-6.9423102716241347</v>
      </c>
      <c r="L1904">
        <f t="shared" si="301"/>
        <v>-1.2763167457460014</v>
      </c>
      <c r="M1904">
        <f t="shared" si="302"/>
        <v>0</v>
      </c>
      <c r="P1904" s="23">
        <f t="shared" si="303"/>
        <v>8.9047224152415658E-2</v>
      </c>
    </row>
    <row r="1905" spans="1:16" x14ac:dyDescent="0.3">
      <c r="A1905">
        <v>1904</v>
      </c>
      <c r="B1905" s="16" t="s">
        <v>7284</v>
      </c>
      <c r="C1905" s="17">
        <v>79.09</v>
      </c>
      <c r="D1905" s="17">
        <v>3.678E-2</v>
      </c>
      <c r="E1905" s="9">
        <f t="shared" si="297"/>
        <v>7.8700583919440407E-3</v>
      </c>
      <c r="F1905">
        <f t="shared" si="298"/>
        <v>1.0079011087039633</v>
      </c>
      <c r="G1905">
        <f t="shared" si="295"/>
        <v>78.606661246808585</v>
      </c>
      <c r="H1905">
        <f t="shared" si="299"/>
        <v>1.1826789342079135E-2</v>
      </c>
      <c r="I1905" t="str">
        <f t="shared" si="296"/>
        <v>2007</v>
      </c>
      <c r="J1905">
        <f t="shared" si="300"/>
        <v>6.8389894268708868</v>
      </c>
      <c r="K1905">
        <f t="shared" si="304"/>
        <v>-6.8389894268708868</v>
      </c>
      <c r="L1905">
        <f t="shared" si="301"/>
        <v>-1.9208591538866102</v>
      </c>
      <c r="M1905">
        <f t="shared" si="302"/>
        <v>0</v>
      </c>
      <c r="P1905" s="23">
        <f t="shared" si="303"/>
        <v>8.7002670236786692E-2</v>
      </c>
    </row>
    <row r="1906" spans="1:16" x14ac:dyDescent="0.3">
      <c r="A1906">
        <v>1905</v>
      </c>
      <c r="B1906" s="16" t="s">
        <v>7282</v>
      </c>
      <c r="C1906" s="17">
        <v>79.3</v>
      </c>
      <c r="D1906" s="17">
        <v>3.6970000000000003E-2</v>
      </c>
      <c r="E1906" s="9">
        <f t="shared" si="297"/>
        <v>2.6516841094764597E-3</v>
      </c>
      <c r="F1906">
        <f t="shared" si="298"/>
        <v>1.0026552029333671</v>
      </c>
      <c r="G1906">
        <f t="shared" si="295"/>
        <v>78.812882103550365</v>
      </c>
      <c r="H1906">
        <f t="shared" si="299"/>
        <v>1.1501639002336984E-2</v>
      </c>
      <c r="I1906" t="str">
        <f t="shared" si="296"/>
        <v>2007</v>
      </c>
      <c r="J1906">
        <f t="shared" si="300"/>
        <v>6.6684156582045038</v>
      </c>
      <c r="K1906">
        <f t="shared" si="304"/>
        <v>-6.6684156582045038</v>
      </c>
      <c r="L1906">
        <f t="shared" si="301"/>
        <v>-2.12708001062839</v>
      </c>
      <c r="M1906">
        <f t="shared" si="302"/>
        <v>0</v>
      </c>
      <c r="P1906" s="23">
        <f t="shared" si="303"/>
        <v>8.461073215725104E-2</v>
      </c>
    </row>
    <row r="1907" spans="1:16" x14ac:dyDescent="0.3">
      <c r="A1907">
        <v>1906</v>
      </c>
      <c r="B1907" s="16" t="s">
        <v>7280</v>
      </c>
      <c r="C1907" s="17">
        <v>78.91</v>
      </c>
      <c r="D1907" s="17">
        <v>3.7539999999999997E-2</v>
      </c>
      <c r="E1907" s="9">
        <f t="shared" si="297"/>
        <v>-4.9301661078587208E-3</v>
      </c>
      <c r="F1907">
        <f t="shared" si="298"/>
        <v>0.9950819672131147</v>
      </c>
      <c r="G1907">
        <f t="shared" si="295"/>
        <v>78.417827717831329</v>
      </c>
      <c r="H1907">
        <f t="shared" si="299"/>
        <v>1.1616013257710322E-2</v>
      </c>
      <c r="I1907" t="str">
        <f t="shared" si="296"/>
        <v>2007</v>
      </c>
      <c r="J1907">
        <f t="shared" si="300"/>
        <v>6.7009692851496165</v>
      </c>
      <c r="K1907">
        <f t="shared" si="304"/>
        <v>-6.7009692851496165</v>
      </c>
      <c r="L1907">
        <f t="shared" si="301"/>
        <v>-1.7320256249093546</v>
      </c>
      <c r="M1907">
        <f t="shared" si="302"/>
        <v>0</v>
      </c>
      <c r="P1907" s="23">
        <f t="shared" si="303"/>
        <v>8.5452115675296772E-2</v>
      </c>
    </row>
    <row r="1908" spans="1:16" x14ac:dyDescent="0.3">
      <c r="A1908">
        <v>1907</v>
      </c>
      <c r="B1908" s="16" t="s">
        <v>7278</v>
      </c>
      <c r="C1908" s="17">
        <v>77.62</v>
      </c>
      <c r="D1908" s="17">
        <v>3.7510000000000002E-2</v>
      </c>
      <c r="E1908" s="9">
        <f t="shared" si="297"/>
        <v>-1.6482836592183307E-2</v>
      </c>
      <c r="F1908">
        <f t="shared" si="298"/>
        <v>0.98365226207071355</v>
      </c>
      <c r="G1908">
        <f t="shared" si="295"/>
        <v>77.136259301648593</v>
      </c>
      <c r="H1908">
        <f t="shared" si="299"/>
        <v>1.2149948602422106E-2</v>
      </c>
      <c r="I1908" t="str">
        <f t="shared" si="296"/>
        <v>2007</v>
      </c>
      <c r="J1908">
        <f t="shared" si="300"/>
        <v>6.8944358578517182</v>
      </c>
      <c r="K1908">
        <f t="shared" si="304"/>
        <v>-6.8944358578517182</v>
      </c>
      <c r="L1908">
        <f t="shared" si="301"/>
        <v>-0.45045720872661832</v>
      </c>
      <c r="M1908">
        <f t="shared" si="302"/>
        <v>0</v>
      </c>
      <c r="P1908" s="23">
        <f t="shared" si="303"/>
        <v>8.9379961126846694E-2</v>
      </c>
    </row>
    <row r="1909" spans="1:16" x14ac:dyDescent="0.3">
      <c r="A1909">
        <v>1908</v>
      </c>
      <c r="B1909" s="16" t="s">
        <v>7276</v>
      </c>
      <c r="C1909" s="17">
        <v>77.430000000000007</v>
      </c>
      <c r="D1909" s="17">
        <v>3.6830000000000002E-2</v>
      </c>
      <c r="E1909" s="9">
        <f t="shared" si="297"/>
        <v>-2.4508235421279827E-3</v>
      </c>
      <c r="F1909">
        <f t="shared" si="298"/>
        <v>0.99755217727389855</v>
      </c>
      <c r="G1909">
        <f t="shared" si="295"/>
        <v>76.956164617569314</v>
      </c>
      <c r="H1909">
        <f t="shared" si="299"/>
        <v>1.2194825168104323E-2</v>
      </c>
      <c r="I1909" t="str">
        <f t="shared" si="296"/>
        <v>2007</v>
      </c>
      <c r="J1909">
        <f t="shared" si="300"/>
        <v>6.9037445606555297</v>
      </c>
      <c r="K1909">
        <f t="shared" si="304"/>
        <v>-6.9037445606555297</v>
      </c>
      <c r="L1909">
        <f t="shared" si="301"/>
        <v>-0.27036252464733934</v>
      </c>
      <c r="M1909">
        <f t="shared" si="302"/>
        <v>0</v>
      </c>
      <c r="P1909" s="23">
        <f t="shared" si="303"/>
        <v>8.9710091387264698E-2</v>
      </c>
    </row>
    <row r="1910" spans="1:16" x14ac:dyDescent="0.3">
      <c r="A1910">
        <v>1909</v>
      </c>
      <c r="B1910" s="16" t="s">
        <v>7274</v>
      </c>
      <c r="C1910" s="17">
        <v>80.03</v>
      </c>
      <c r="D1910" s="17">
        <v>3.61E-2</v>
      </c>
      <c r="E1910" s="9">
        <f t="shared" si="297"/>
        <v>3.3027261980322548E-2</v>
      </c>
      <c r="F1910">
        <f t="shared" si="298"/>
        <v>1.0335787162598475</v>
      </c>
      <c r="G1910">
        <f t="shared" si="295"/>
        <v>79.549931819990775</v>
      </c>
      <c r="H1910">
        <f t="shared" si="299"/>
        <v>1.3175261456998932E-2</v>
      </c>
      <c r="I1910" t="str">
        <f t="shared" si="296"/>
        <v>2007</v>
      </c>
      <c r="J1910">
        <f t="shared" si="300"/>
        <v>7.7101845748277089</v>
      </c>
      <c r="K1910">
        <f t="shared" si="304"/>
        <v>-7.7101845748277089</v>
      </c>
      <c r="L1910">
        <f t="shared" si="301"/>
        <v>-2.8641297270688</v>
      </c>
      <c r="M1910">
        <f t="shared" si="302"/>
        <v>0</v>
      </c>
      <c r="P1910" s="23">
        <f t="shared" si="303"/>
        <v>9.6922579296166683E-2</v>
      </c>
    </row>
    <row r="1911" spans="1:16" x14ac:dyDescent="0.3">
      <c r="A1911">
        <v>1910</v>
      </c>
      <c r="B1911" s="16" t="s">
        <v>7272</v>
      </c>
      <c r="C1911" s="17">
        <v>79.17</v>
      </c>
      <c r="D1911" s="17">
        <v>3.6720000000000003E-2</v>
      </c>
      <c r="E1911" s="9">
        <f t="shared" si="297"/>
        <v>-1.0804125195612429E-2</v>
      </c>
      <c r="F1911">
        <f t="shared" si="298"/>
        <v>0.98925402973884791</v>
      </c>
      <c r="G1911">
        <f t="shared" si="295"/>
        <v>78.686959212475784</v>
      </c>
      <c r="H1911">
        <f t="shared" si="299"/>
        <v>1.1734087692050534E-2</v>
      </c>
      <c r="I1911" t="str">
        <f t="shared" si="296"/>
        <v>2007</v>
      </c>
      <c r="J1911">
        <f t="shared" si="300"/>
        <v>6.7923149119853834</v>
      </c>
      <c r="K1911">
        <f t="shared" si="304"/>
        <v>-6.7923149119853834</v>
      </c>
      <c r="L1911">
        <f t="shared" si="301"/>
        <v>-2.0011571195538096</v>
      </c>
      <c r="M1911">
        <f t="shared" si="302"/>
        <v>0</v>
      </c>
      <c r="P1911" s="23">
        <f t="shared" si="303"/>
        <v>8.6320719214022762E-2</v>
      </c>
    </row>
    <row r="1912" spans="1:16" x14ac:dyDescent="0.3">
      <c r="A1912">
        <v>1911</v>
      </c>
      <c r="B1912" s="16" t="s">
        <v>7270</v>
      </c>
      <c r="C1912" s="17">
        <v>77.64</v>
      </c>
      <c r="D1912" s="17">
        <v>3.78E-2</v>
      </c>
      <c r="E1912" s="9">
        <f t="shared" si="297"/>
        <v>-1.9514680882532869E-2</v>
      </c>
      <c r="F1912">
        <f t="shared" si="298"/>
        <v>0.98067449791587724</v>
      </c>
      <c r="G1912">
        <f t="shared" si="295"/>
        <v>77.152405535281488</v>
      </c>
      <c r="H1912">
        <f t="shared" si="299"/>
        <v>1.2347067017479412E-2</v>
      </c>
      <c r="I1912" t="str">
        <f t="shared" si="296"/>
        <v>2007</v>
      </c>
      <c r="J1912">
        <f t="shared" si="300"/>
        <v>7.0077564142223894</v>
      </c>
      <c r="K1912">
        <f t="shared" si="304"/>
        <v>-7.0077564142223894</v>
      </c>
      <c r="L1912">
        <f t="shared" si="301"/>
        <v>-0.46660344235951356</v>
      </c>
      <c r="M1912">
        <f t="shared" si="302"/>
        <v>0</v>
      </c>
      <c r="P1912" s="23">
        <f t="shared" si="303"/>
        <v>9.0830044320753811E-2</v>
      </c>
    </row>
    <row r="1913" spans="1:16" x14ac:dyDescent="0.3">
      <c r="A1913">
        <v>1912</v>
      </c>
      <c r="B1913" s="16" t="s">
        <v>7268</v>
      </c>
      <c r="C1913" s="17">
        <v>77.38</v>
      </c>
      <c r="D1913" s="17">
        <v>3.9120000000000002E-2</v>
      </c>
      <c r="E1913" s="9">
        <f t="shared" si="297"/>
        <v>-3.3544090284426979E-3</v>
      </c>
      <c r="F1913">
        <f t="shared" si="298"/>
        <v>0.99665121071612561</v>
      </c>
      <c r="G1913">
        <f t="shared" si="295"/>
        <v>76.877123558654077</v>
      </c>
      <c r="H1913">
        <f t="shared" si="299"/>
        <v>1.2216289788242447E-2</v>
      </c>
      <c r="I1913" t="str">
        <f t="shared" si="296"/>
        <v>2007</v>
      </c>
      <c r="J1913">
        <f t="shared" si="300"/>
        <v>6.9087928678525907</v>
      </c>
      <c r="K1913">
        <f t="shared" si="304"/>
        <v>-6.9087928678525907</v>
      </c>
      <c r="L1913">
        <f t="shared" si="301"/>
        <v>-0.19132146573210207</v>
      </c>
      <c r="M1913">
        <f t="shared" si="302"/>
        <v>0</v>
      </c>
      <c r="P1913" s="23">
        <f t="shared" si="303"/>
        <v>8.9867993858816358E-2</v>
      </c>
    </row>
    <row r="1914" spans="1:16" x14ac:dyDescent="0.3">
      <c r="A1914">
        <v>1913</v>
      </c>
      <c r="B1914" s="16" t="s">
        <v>7266</v>
      </c>
      <c r="C1914" s="17">
        <v>77.19</v>
      </c>
      <c r="D1914" s="17">
        <v>3.9320000000000001E-2</v>
      </c>
      <c r="E1914" s="9">
        <f t="shared" si="297"/>
        <v>-2.4584343106043671E-3</v>
      </c>
      <c r="F1914">
        <f t="shared" si="298"/>
        <v>0.99754458516412514</v>
      </c>
      <c r="G1914">
        <f t="shared" si="295"/>
        <v>76.685802092921975</v>
      </c>
      <c r="H1914">
        <f t="shared" si="299"/>
        <v>1.1669545722576615E-2</v>
      </c>
      <c r="I1914" t="str">
        <f t="shared" si="296"/>
        <v>2007</v>
      </c>
      <c r="J1914">
        <f t="shared" si="300"/>
        <v>6.5831634040647664</v>
      </c>
      <c r="K1914">
        <f t="shared" si="304"/>
        <v>-6.5831634040647664</v>
      </c>
      <c r="L1914">
        <f t="shared" si="301"/>
        <v>0.29444793238556599</v>
      </c>
      <c r="M1914">
        <f t="shared" si="302"/>
        <v>0</v>
      </c>
      <c r="P1914" s="23">
        <f t="shared" si="303"/>
        <v>8.5845922248916351E-2</v>
      </c>
    </row>
    <row r="1915" spans="1:16" x14ac:dyDescent="0.3">
      <c r="A1915">
        <v>1914</v>
      </c>
      <c r="B1915" s="16" t="s">
        <v>7264</v>
      </c>
      <c r="C1915" s="17">
        <v>78.97</v>
      </c>
      <c r="D1915" s="17">
        <v>3.9309999999999998E-2</v>
      </c>
      <c r="E1915" s="9">
        <f t="shared" si="297"/>
        <v>2.2798118547727064E-2</v>
      </c>
      <c r="F1915">
        <f t="shared" si="298"/>
        <v>1.0230599818629356</v>
      </c>
      <c r="G1915">
        <f t="shared" si="295"/>
        <v>78.454306055397225</v>
      </c>
      <c r="H1915">
        <f t="shared" si="299"/>
        <v>1.2142278855036283E-2</v>
      </c>
      <c r="I1915" t="str">
        <f t="shared" si="296"/>
        <v>2007</v>
      </c>
      <c r="J1915">
        <f t="shared" si="300"/>
        <v>7.0078162938937485</v>
      </c>
      <c r="K1915">
        <f t="shared" si="304"/>
        <v>-7.0078162938937485</v>
      </c>
      <c r="L1915">
        <f t="shared" si="301"/>
        <v>-1.4740560300896846</v>
      </c>
      <c r="M1915">
        <f t="shared" si="302"/>
        <v>0</v>
      </c>
      <c r="P1915" s="23">
        <f t="shared" si="303"/>
        <v>8.9323539347164346E-2</v>
      </c>
    </row>
    <row r="1916" spans="1:16" x14ac:dyDescent="0.3">
      <c r="A1916">
        <v>1915</v>
      </c>
      <c r="B1916" s="16" t="s">
        <v>7262</v>
      </c>
      <c r="C1916" s="17">
        <v>78.900000000000006</v>
      </c>
      <c r="D1916" s="17">
        <v>3.909E-2</v>
      </c>
      <c r="E1916" s="9">
        <f t="shared" si="297"/>
        <v>-8.8680565766090897E-4</v>
      </c>
      <c r="F1916">
        <f t="shared" si="298"/>
        <v>0.99911358743826784</v>
      </c>
      <c r="G1916">
        <f t="shared" si="295"/>
        <v>78.387637333663378</v>
      </c>
      <c r="H1916">
        <f t="shared" si="299"/>
        <v>1.1961762426301184E-2</v>
      </c>
      <c r="I1916" t="str">
        <f t="shared" si="296"/>
        <v>2007</v>
      </c>
      <c r="J1916">
        <f t="shared" si="300"/>
        <v>6.89776616963126</v>
      </c>
      <c r="K1916">
        <f t="shared" si="304"/>
        <v>-6.89776616963126</v>
      </c>
      <c r="L1916">
        <f t="shared" si="301"/>
        <v>-1.4073873083558368</v>
      </c>
      <c r="M1916">
        <f t="shared" si="302"/>
        <v>0</v>
      </c>
      <c r="P1916" s="23">
        <f t="shared" si="303"/>
        <v>8.7995587113696969E-2</v>
      </c>
    </row>
    <row r="1917" spans="1:16" x14ac:dyDescent="0.3">
      <c r="A1917">
        <v>1916</v>
      </c>
      <c r="B1917" s="16" t="s">
        <v>7258</v>
      </c>
      <c r="C1917" s="17">
        <v>77.489999999999995</v>
      </c>
      <c r="D1917" s="17">
        <v>3.9599999999999996E-2</v>
      </c>
      <c r="E1917" s="9">
        <f t="shared" si="297"/>
        <v>-1.8032332075969888E-2</v>
      </c>
      <c r="F1917">
        <f t="shared" si="298"/>
        <v>0.98212927756653978</v>
      </c>
      <c r="G1917">
        <f t="shared" si="295"/>
        <v>76.980250025307541</v>
      </c>
      <c r="H1917">
        <f t="shared" si="299"/>
        <v>1.254486600541631E-2</v>
      </c>
      <c r="I1917" t="str">
        <f t="shared" si="296"/>
        <v>2007</v>
      </c>
      <c r="J1917">
        <f t="shared" si="300"/>
        <v>7.1041326955154531</v>
      </c>
      <c r="K1917">
        <f t="shared" si="304"/>
        <v>-7.1041326955154531</v>
      </c>
      <c r="L1917">
        <f t="shared" si="301"/>
        <v>1.0928082423077825</v>
      </c>
      <c r="M1917">
        <f t="shared" si="302"/>
        <v>0</v>
      </c>
      <c r="P1917" s="23">
        <f t="shared" si="303"/>
        <v>9.2285134085430265E-2</v>
      </c>
    </row>
    <row r="1918" spans="1:16" x14ac:dyDescent="0.3">
      <c r="A1918">
        <v>1917</v>
      </c>
      <c r="B1918" s="16" t="s">
        <v>7256</v>
      </c>
      <c r="C1918" s="17">
        <v>78.599999999999994</v>
      </c>
      <c r="D1918" s="17">
        <v>4.0359999999999993E-2</v>
      </c>
      <c r="E1918" s="9">
        <f t="shared" si="297"/>
        <v>1.4222803659302076E-2</v>
      </c>
      <c r="F1918">
        <f t="shared" si="298"/>
        <v>1.0143244289585753</v>
      </c>
      <c r="G1918">
        <f t="shared" si="295"/>
        <v>78.073058267615323</v>
      </c>
      <c r="H1918">
        <f t="shared" si="299"/>
        <v>1.2706461830790184E-2</v>
      </c>
      <c r="I1918" t="str">
        <f t="shared" si="296"/>
        <v>2007</v>
      </c>
      <c r="J1918">
        <f t="shared" si="300"/>
        <v>7.2977931372823166</v>
      </c>
      <c r="K1918">
        <f t="shared" si="304"/>
        <v>-7.2977931372823166</v>
      </c>
      <c r="L1918">
        <f t="shared" si="301"/>
        <v>1.5397413432934144</v>
      </c>
      <c r="M1918">
        <f t="shared" si="302"/>
        <v>0</v>
      </c>
      <c r="P1918" s="23">
        <f t="shared" si="303"/>
        <v>9.3473898668952726E-2</v>
      </c>
    </row>
    <row r="1919" spans="1:16" x14ac:dyDescent="0.3">
      <c r="A1919">
        <v>1918</v>
      </c>
      <c r="B1919" s="16" t="s">
        <v>7254</v>
      </c>
      <c r="C1919" s="17">
        <v>80.150000000000006</v>
      </c>
      <c r="D1919" s="17">
        <v>4.0350000000000004E-2</v>
      </c>
      <c r="E1919" s="9">
        <f t="shared" si="297"/>
        <v>1.9528179620401178E-2</v>
      </c>
      <c r="F1919">
        <f t="shared" si="298"/>
        <v>1.0197201017811706</v>
      </c>
      <c r="G1919">
        <f t="shared" si="295"/>
        <v>79.612799610908738</v>
      </c>
      <c r="H1919">
        <f t="shared" si="299"/>
        <v>1.2916864572670697E-2</v>
      </c>
      <c r="I1919" t="str">
        <f t="shared" si="296"/>
        <v>2007</v>
      </c>
      <c r="J1919">
        <f t="shared" si="300"/>
        <v>7.5649440998722017</v>
      </c>
      <c r="K1919">
        <f t="shared" si="304"/>
        <v>-7.5649440998722017</v>
      </c>
      <c r="L1919">
        <f t="shared" si="301"/>
        <v>0.38918507630430099</v>
      </c>
      <c r="M1919">
        <f t="shared" si="302"/>
        <v>0</v>
      </c>
      <c r="P1919" s="23">
        <f t="shared" si="303"/>
        <v>9.5021706771327194E-2</v>
      </c>
    </row>
    <row r="1920" spans="1:16" x14ac:dyDescent="0.3">
      <c r="A1920">
        <v>1919</v>
      </c>
      <c r="B1920" s="16" t="s">
        <v>7252</v>
      </c>
      <c r="C1920" s="17">
        <v>80.55</v>
      </c>
      <c r="D1920" s="17">
        <v>4.0960000000000003E-2</v>
      </c>
      <c r="E1920" s="9">
        <f t="shared" si="297"/>
        <v>4.9782305674212473E-3</v>
      </c>
      <c r="F1920">
        <f t="shared" si="298"/>
        <v>1.0049906425452275</v>
      </c>
      <c r="G1920">
        <f t="shared" si="295"/>
        <v>80.001984687213039</v>
      </c>
      <c r="H1920">
        <f t="shared" si="299"/>
        <v>1.2469213743193609E-2</v>
      </c>
      <c r="I1920" t="str">
        <f t="shared" si="296"/>
        <v>2007</v>
      </c>
      <c r="J1920">
        <f t="shared" si="300"/>
        <v>7.3384704758138435</v>
      </c>
      <c r="K1920">
        <f t="shared" si="304"/>
        <v>-7.3384704758138435</v>
      </c>
      <c r="L1920">
        <f t="shared" si="301"/>
        <v>2.1736640628864166</v>
      </c>
      <c r="M1920">
        <f t="shared" si="302"/>
        <v>0</v>
      </c>
      <c r="P1920" s="23">
        <f t="shared" si="303"/>
        <v>9.1728605290298179E-2</v>
      </c>
    </row>
    <row r="1921" spans="1:16" x14ac:dyDescent="0.3">
      <c r="A1921">
        <v>1920</v>
      </c>
      <c r="B1921" s="16" t="s">
        <v>7250</v>
      </c>
      <c r="C1921" s="17">
        <v>82.75</v>
      </c>
      <c r="D1921" s="17">
        <v>4.1790000000000001E-2</v>
      </c>
      <c r="E1921" s="9">
        <f t="shared" si="297"/>
        <v>2.6945904634188868E-2</v>
      </c>
      <c r="F1921">
        <f t="shared" si="298"/>
        <v>1.0273122284295468</v>
      </c>
      <c r="G1921">
        <f t="shared" si="295"/>
        <v>82.175648750099455</v>
      </c>
      <c r="H1921">
        <f t="shared" si="299"/>
        <v>1.3094766877416727E-2</v>
      </c>
      <c r="I1921" t="str">
        <f t="shared" si="296"/>
        <v>2007</v>
      </c>
      <c r="J1921">
        <f t="shared" si="300"/>
        <v>7.9160154519279686</v>
      </c>
      <c r="K1921">
        <f t="shared" si="304"/>
        <v>-7.9160154519279686</v>
      </c>
      <c r="L1921">
        <f t="shared" si="301"/>
        <v>0.12961611002715756</v>
      </c>
      <c r="M1921">
        <f t="shared" si="302"/>
        <v>0</v>
      </c>
      <c r="P1921" s="23">
        <f t="shared" si="303"/>
        <v>9.6330428446035093E-2</v>
      </c>
    </row>
    <row r="1922" spans="1:16" x14ac:dyDescent="0.3">
      <c r="A1922">
        <v>1921</v>
      </c>
      <c r="B1922" s="16" t="s">
        <v>7248</v>
      </c>
      <c r="C1922" s="17">
        <v>84.16</v>
      </c>
      <c r="D1922" s="17">
        <v>4.2279999999999998E-2</v>
      </c>
      <c r="E1922" s="9">
        <f t="shared" si="297"/>
        <v>1.6895734732227365E-2</v>
      </c>
      <c r="F1922">
        <f t="shared" si="298"/>
        <v>1.0170392749244712</v>
      </c>
      <c r="G1922">
        <f t="shared" si="295"/>
        <v>83.56903713786248</v>
      </c>
      <c r="H1922">
        <f t="shared" si="299"/>
        <v>1.3237434851028792E-2</v>
      </c>
      <c r="I1922" t="str">
        <f t="shared" si="296"/>
        <v>2007</v>
      </c>
      <c r="J1922">
        <f t="shared" si="300"/>
        <v>8.1379488299707443</v>
      </c>
      <c r="K1922">
        <f t="shared" si="304"/>
        <v>-8.1379488299707443</v>
      </c>
      <c r="L1922">
        <f t="shared" si="301"/>
        <v>-1.2637722777358675</v>
      </c>
      <c r="M1922">
        <f t="shared" si="302"/>
        <v>0</v>
      </c>
      <c r="P1922" s="23">
        <f t="shared" si="303"/>
        <v>9.7379952057431302E-2</v>
      </c>
    </row>
    <row r="1923" spans="1:16" x14ac:dyDescent="0.3">
      <c r="A1923">
        <v>1922</v>
      </c>
      <c r="B1923" s="16" t="s">
        <v>7246</v>
      </c>
      <c r="C1923" s="17">
        <v>83.13</v>
      </c>
      <c r="D1923" s="17">
        <v>3.9420000000000004E-2</v>
      </c>
      <c r="E1923" s="9">
        <f t="shared" si="297"/>
        <v>-1.2314101446403053E-2</v>
      </c>
      <c r="F1923">
        <f t="shared" si="298"/>
        <v>0.9877614068441064</v>
      </c>
      <c r="G1923">
        <f t="shared" ref="G1923:G1986" si="305">C1923*EXP(-2/12*D1923)</f>
        <v>82.585626126327256</v>
      </c>
      <c r="H1923">
        <f t="shared" si="299"/>
        <v>1.3400601339999147E-2</v>
      </c>
      <c r="I1923" t="str">
        <f t="shared" ref="I1923:I1986" si="306">MID(B1923,7,4)</f>
        <v>2007</v>
      </c>
      <c r="J1923">
        <f t="shared" si="300"/>
        <v>8.1413134109172951</v>
      </c>
      <c r="K1923">
        <f t="shared" si="304"/>
        <v>-8.1413134109172951</v>
      </c>
      <c r="L1923">
        <f t="shared" si="301"/>
        <v>-0.28036126620064294</v>
      </c>
      <c r="M1923">
        <f t="shared" si="302"/>
        <v>0</v>
      </c>
      <c r="P1923" s="23">
        <f t="shared" si="303"/>
        <v>9.8580271080876955E-2</v>
      </c>
    </row>
    <row r="1924" spans="1:16" x14ac:dyDescent="0.3">
      <c r="A1924">
        <v>1923</v>
      </c>
      <c r="B1924" s="16" t="s">
        <v>7244</v>
      </c>
      <c r="C1924" s="17">
        <v>84.6</v>
      </c>
      <c r="D1924" s="17">
        <v>3.6979999999999999E-2</v>
      </c>
      <c r="E1924" s="9">
        <f t="shared" ref="E1924:E1987" si="307">LN(C1924/C1923)</f>
        <v>1.7528619069180948E-2</v>
      </c>
      <c r="F1924">
        <f t="shared" ref="F1924:F1987" si="308">C1924/C1923</f>
        <v>1.0176831468783833</v>
      </c>
      <c r="G1924">
        <f t="shared" si="305"/>
        <v>84.080185540394012</v>
      </c>
      <c r="H1924">
        <f t="shared" si="299"/>
        <v>1.3627183725192289E-2</v>
      </c>
      <c r="I1924" t="str">
        <f t="shared" si="306"/>
        <v>2007</v>
      </c>
      <c r="J1924">
        <f t="shared" si="300"/>
        <v>8.4287950383573786</v>
      </c>
      <c r="K1924">
        <f t="shared" si="304"/>
        <v>-8.4287950383573786</v>
      </c>
      <c r="L1924">
        <f t="shared" si="301"/>
        <v>-1.7749206802673996</v>
      </c>
      <c r="M1924">
        <f t="shared" si="302"/>
        <v>0</v>
      </c>
      <c r="P1924" s="23">
        <f t="shared" si="303"/>
        <v>0.10024710321682147</v>
      </c>
    </row>
    <row r="1925" spans="1:16" x14ac:dyDescent="0.3">
      <c r="A1925">
        <v>1924</v>
      </c>
      <c r="B1925" s="16" t="s">
        <v>7242</v>
      </c>
      <c r="C1925" s="17">
        <v>83.79</v>
      </c>
      <c r="D1925" s="17">
        <v>3.8060000000000004E-2</v>
      </c>
      <c r="E1925" s="9">
        <f t="shared" si="307"/>
        <v>-9.6205979869823273E-3</v>
      </c>
      <c r="F1925">
        <f t="shared" si="308"/>
        <v>0.9904255319148938</v>
      </c>
      <c r="G1925">
        <f t="shared" si="305"/>
        <v>83.260174307076667</v>
      </c>
      <c r="H1925">
        <f t="shared" si="299"/>
        <v>1.3858064410887756E-2</v>
      </c>
      <c r="I1925" t="str">
        <f t="shared" si="306"/>
        <v>2007</v>
      </c>
      <c r="J1925">
        <f t="shared" si="300"/>
        <v>8.4880047123199986</v>
      </c>
      <c r="K1925">
        <f t="shared" si="304"/>
        <v>-8.4880047123199986</v>
      </c>
      <c r="L1925">
        <f t="shared" si="301"/>
        <v>-0.95490944695005453</v>
      </c>
      <c r="M1925">
        <f t="shared" si="302"/>
        <v>0</v>
      </c>
      <c r="P1925" s="23">
        <f t="shared" si="303"/>
        <v>0.10194555539860987</v>
      </c>
    </row>
    <row r="1926" spans="1:16" x14ac:dyDescent="0.3">
      <c r="A1926">
        <v>1925</v>
      </c>
      <c r="B1926" s="16" t="s">
        <v>7241</v>
      </c>
      <c r="C1926" s="17">
        <v>83.27</v>
      </c>
      <c r="D1926" s="17">
        <v>3.7900000000000003E-2</v>
      </c>
      <c r="E1926" s="9">
        <f t="shared" si="307"/>
        <v>-6.2253283774672125E-3</v>
      </c>
      <c r="F1926">
        <f t="shared" si="308"/>
        <v>0.99379400883160274</v>
      </c>
      <c r="G1926">
        <f t="shared" si="305"/>
        <v>82.745668922398565</v>
      </c>
      <c r="H1926">
        <f t="shared" si="299"/>
        <v>1.3978110422208419E-2</v>
      </c>
      <c r="I1926" t="str">
        <f t="shared" si="306"/>
        <v>2007</v>
      </c>
      <c r="J1926">
        <f t="shared" si="300"/>
        <v>8.5086264761221653</v>
      </c>
      <c r="K1926">
        <f t="shared" si="304"/>
        <v>-8.5086264761221653</v>
      </c>
      <c r="L1926">
        <f t="shared" si="301"/>
        <v>-0.44040406227195206</v>
      </c>
      <c r="M1926">
        <f t="shared" si="302"/>
        <v>0</v>
      </c>
      <c r="P1926" s="23">
        <f t="shared" si="303"/>
        <v>0.10282866265909116</v>
      </c>
    </row>
    <row r="1927" spans="1:16" x14ac:dyDescent="0.3">
      <c r="A1927">
        <v>1926</v>
      </c>
      <c r="B1927" s="16" t="s">
        <v>7239</v>
      </c>
      <c r="C1927" s="17">
        <v>82.85</v>
      </c>
      <c r="D1927" s="17">
        <v>3.9580000000000004E-2</v>
      </c>
      <c r="E1927" s="9">
        <f t="shared" si="307"/>
        <v>-5.056596375156059E-3</v>
      </c>
      <c r="F1927">
        <f t="shared" si="308"/>
        <v>0.99495616668668185</v>
      </c>
      <c r="G1927">
        <f t="shared" si="305"/>
        <v>82.305264860126613</v>
      </c>
      <c r="H1927">
        <f t="shared" si="299"/>
        <v>1.405782975666345E-2</v>
      </c>
      <c r="I1927" t="str">
        <f t="shared" si="306"/>
        <v>2007</v>
      </c>
      <c r="J1927">
        <f t="shared" si="300"/>
        <v>8.5116080594939323</v>
      </c>
      <c r="K1927">
        <f t="shared" si="304"/>
        <v>-8.5116080594939323</v>
      </c>
      <c r="L1927">
        <f t="shared" si="301"/>
        <v>1.5368312447289583</v>
      </c>
      <c r="M1927">
        <f t="shared" si="302"/>
        <v>0</v>
      </c>
      <c r="P1927" s="23">
        <f t="shared" si="303"/>
        <v>0.10341511049091397</v>
      </c>
    </row>
    <row r="1928" spans="1:16" x14ac:dyDescent="0.3">
      <c r="A1928">
        <v>1927</v>
      </c>
      <c r="B1928" s="16" t="s">
        <v>7237</v>
      </c>
      <c r="C1928" s="17">
        <v>84.37</v>
      </c>
      <c r="D1928" s="17">
        <v>3.7659999999999999E-2</v>
      </c>
      <c r="E1928" s="9">
        <f t="shared" si="307"/>
        <v>1.8180144304963484E-2</v>
      </c>
      <c r="F1928">
        <f t="shared" si="308"/>
        <v>1.0183464091732046</v>
      </c>
      <c r="G1928">
        <f t="shared" si="305"/>
        <v>83.842096104855571</v>
      </c>
      <c r="H1928">
        <f t="shared" si="299"/>
        <v>1.4239871323656011E-2</v>
      </c>
      <c r="I1928" t="str">
        <f t="shared" si="306"/>
        <v>2007</v>
      </c>
      <c r="J1928">
        <f t="shared" si="300"/>
        <v>8.78281860075578</v>
      </c>
      <c r="K1928">
        <f t="shared" si="304"/>
        <v>-8.78281860075578</v>
      </c>
      <c r="L1928">
        <f t="shared" si="301"/>
        <v>3.0251613595676758</v>
      </c>
      <c r="M1928">
        <f t="shared" si="302"/>
        <v>0</v>
      </c>
      <c r="P1928" s="23">
        <f t="shared" si="303"/>
        <v>0.10475428226140375</v>
      </c>
    </row>
    <row r="1929" spans="1:16" x14ac:dyDescent="0.3">
      <c r="A1929">
        <v>1928</v>
      </c>
      <c r="B1929" s="16" t="s">
        <v>7235</v>
      </c>
      <c r="C1929" s="17">
        <v>87.48</v>
      </c>
      <c r="D1929" s="17">
        <v>3.8379999999999997E-2</v>
      </c>
      <c r="E1929" s="9">
        <f t="shared" si="307"/>
        <v>3.6198307631031629E-2</v>
      </c>
      <c r="F1929">
        <f t="shared" si="308"/>
        <v>1.0368614436411046</v>
      </c>
      <c r="G1929">
        <f t="shared" si="305"/>
        <v>86.922205514650116</v>
      </c>
      <c r="H1929">
        <f t="shared" si="299"/>
        <v>1.5273747039662942E-2</v>
      </c>
      <c r="I1929" t="str">
        <f t="shared" si="306"/>
        <v>2007</v>
      </c>
      <c r="J1929">
        <f t="shared" si="300"/>
        <v>9.7665696518764857</v>
      </c>
      <c r="K1929">
        <f t="shared" si="304"/>
        <v>-9.7665696518764857</v>
      </c>
      <c r="L1929">
        <f t="shared" si="301"/>
        <v>-5.4948050226869327E-2</v>
      </c>
      <c r="M1929">
        <f t="shared" si="302"/>
        <v>0</v>
      </c>
      <c r="P1929" s="23">
        <f t="shared" si="303"/>
        <v>0.11235989232038526</v>
      </c>
    </row>
    <row r="1930" spans="1:16" x14ac:dyDescent="0.3">
      <c r="A1930">
        <v>1929</v>
      </c>
      <c r="B1930" s="16" t="s">
        <v>7233</v>
      </c>
      <c r="C1930" s="17">
        <v>88.69</v>
      </c>
      <c r="D1930" s="17">
        <v>3.9149999999999997E-2</v>
      </c>
      <c r="E1930" s="9">
        <f t="shared" si="307"/>
        <v>1.3736947579793725E-2</v>
      </c>
      <c r="F1930">
        <f t="shared" si="308"/>
        <v>1.0138317329675353</v>
      </c>
      <c r="G1930">
        <f t="shared" si="305"/>
        <v>88.113181666345511</v>
      </c>
      <c r="H1930">
        <f t="shared" si="299"/>
        <v>1.5305571498768331E-2</v>
      </c>
      <c r="I1930" t="str">
        <f t="shared" si="306"/>
        <v>2007</v>
      </c>
      <c r="J1930">
        <f t="shared" si="300"/>
        <v>9.9210161033578252</v>
      </c>
      <c r="K1930">
        <f t="shared" si="304"/>
        <v>-9.9210161033578252</v>
      </c>
      <c r="L1930">
        <f t="shared" si="301"/>
        <v>-1.2459242019222643</v>
      </c>
      <c r="M1930">
        <f t="shared" si="302"/>
        <v>0</v>
      </c>
      <c r="P1930" s="23">
        <f t="shared" si="303"/>
        <v>0.11259400597887069</v>
      </c>
    </row>
    <row r="1931" spans="1:16" x14ac:dyDescent="0.3">
      <c r="A1931">
        <v>1930</v>
      </c>
      <c r="B1931" s="16" t="s">
        <v>7231</v>
      </c>
      <c r="C1931" s="17">
        <v>90.32</v>
      </c>
      <c r="D1931" s="17">
        <v>3.9300000000000002E-2</v>
      </c>
      <c r="E1931" s="9">
        <f t="shared" si="307"/>
        <v>1.8211776453045444E-2</v>
      </c>
      <c r="F1931">
        <f t="shared" si="308"/>
        <v>1.0183786221670987</v>
      </c>
      <c r="G1931">
        <f t="shared" si="305"/>
        <v>89.730337253659911</v>
      </c>
      <c r="H1931">
        <f t="shared" si="299"/>
        <v>1.5025106734716321E-2</v>
      </c>
      <c r="I1931" t="str">
        <f t="shared" si="306"/>
        <v>2007</v>
      </c>
      <c r="J1931">
        <f t="shared" si="300"/>
        <v>9.9179653471370877</v>
      </c>
      <c r="K1931">
        <f t="shared" si="304"/>
        <v>-9.9179653471370877</v>
      </c>
      <c r="L1931">
        <f t="shared" si="301"/>
        <v>-2.8630797892366644</v>
      </c>
      <c r="M1931">
        <f t="shared" si="302"/>
        <v>0</v>
      </c>
      <c r="P1931" s="23">
        <f t="shared" si="303"/>
        <v>0.11053079315972987</v>
      </c>
    </row>
    <row r="1932" spans="1:16" x14ac:dyDescent="0.3">
      <c r="A1932">
        <v>1931</v>
      </c>
      <c r="B1932" s="16" t="s">
        <v>7229</v>
      </c>
      <c r="C1932" s="17">
        <v>87.44</v>
      </c>
      <c r="D1932" s="17">
        <v>3.943E-2</v>
      </c>
      <c r="E1932" s="9">
        <f t="shared" si="307"/>
        <v>-3.2406075973123359E-2</v>
      </c>
      <c r="F1932">
        <f t="shared" si="308"/>
        <v>0.96811337466784775</v>
      </c>
      <c r="G1932">
        <f t="shared" si="305"/>
        <v>86.867257464423247</v>
      </c>
      <c r="H1932">
        <f t="shared" si="299"/>
        <v>1.6523567173611552E-2</v>
      </c>
      <c r="I1932" t="str">
        <f t="shared" si="306"/>
        <v>2007</v>
      </c>
      <c r="J1932">
        <f t="shared" si="300"/>
        <v>10.559069328986924</v>
      </c>
      <c r="K1932">
        <f t="shared" si="304"/>
        <v>-10.559069328986924</v>
      </c>
      <c r="L1932">
        <f t="shared" si="301"/>
        <v>1.49466163809943</v>
      </c>
      <c r="M1932">
        <f t="shared" si="302"/>
        <v>0</v>
      </c>
      <c r="P1932" s="23">
        <f t="shared" si="303"/>
        <v>0.12155407730365407</v>
      </c>
    </row>
    <row r="1933" spans="1:16" x14ac:dyDescent="0.3">
      <c r="A1933">
        <v>1932</v>
      </c>
      <c r="B1933" s="16" t="s">
        <v>7227</v>
      </c>
      <c r="C1933" s="17">
        <v>90.63</v>
      </c>
      <c r="D1933" s="17">
        <v>3.8280000000000002E-2</v>
      </c>
      <c r="E1933" s="9">
        <f t="shared" si="307"/>
        <v>3.5832440198407221E-2</v>
      </c>
      <c r="F1933">
        <f t="shared" si="308"/>
        <v>1.0364821591948765</v>
      </c>
      <c r="G1933">
        <f t="shared" si="305"/>
        <v>90.053621203455734</v>
      </c>
      <c r="H1933">
        <f t="shared" si="299"/>
        <v>1.749497655614983E-2</v>
      </c>
      <c r="I1933" t="str">
        <f t="shared" si="306"/>
        <v>2007</v>
      </c>
      <c r="J1933">
        <f t="shared" si="300"/>
        <v>11.589915423223349</v>
      </c>
      <c r="K1933">
        <f t="shared" si="304"/>
        <v>-11.589915423223349</v>
      </c>
      <c r="L1933">
        <f t="shared" si="301"/>
        <v>-1.6917021009330568</v>
      </c>
      <c r="M1933">
        <f t="shared" si="302"/>
        <v>0</v>
      </c>
      <c r="P1933" s="23">
        <f t="shared" si="303"/>
        <v>0.12870015961977324</v>
      </c>
    </row>
    <row r="1934" spans="1:16" x14ac:dyDescent="0.3">
      <c r="A1934">
        <v>1933</v>
      </c>
      <c r="B1934" s="16" t="s">
        <v>7225</v>
      </c>
      <c r="C1934" s="17">
        <v>89.72</v>
      </c>
      <c r="D1934" s="17">
        <v>3.755E-2</v>
      </c>
      <c r="E1934" s="9">
        <f t="shared" si="307"/>
        <v>-1.0091574414682758E-2</v>
      </c>
      <c r="F1934">
        <f t="shared" si="308"/>
        <v>0.98995917466622529</v>
      </c>
      <c r="G1934">
        <f t="shared" si="305"/>
        <v>89.16025569350434</v>
      </c>
      <c r="H1934">
        <f t="shared" si="299"/>
        <v>1.7672198840209288E-2</v>
      </c>
      <c r="I1934" t="str">
        <f t="shared" si="306"/>
        <v>2007</v>
      </c>
      <c r="J1934">
        <f t="shared" si="300"/>
        <v>11.591179073695347</v>
      </c>
      <c r="K1934">
        <f t="shared" si="304"/>
        <v>-11.591179073695347</v>
      </c>
      <c r="L1934">
        <f t="shared" si="301"/>
        <v>-0.79833659098166265</v>
      </c>
      <c r="M1934">
        <f t="shared" si="302"/>
        <v>0</v>
      </c>
      <c r="P1934" s="23">
        <f t="shared" si="303"/>
        <v>0.13000387878586814</v>
      </c>
    </row>
    <row r="1935" spans="1:16" x14ac:dyDescent="0.3">
      <c r="A1935">
        <v>1934</v>
      </c>
      <c r="B1935" s="16" t="s">
        <v>7223</v>
      </c>
      <c r="C1935" s="17">
        <v>92.08</v>
      </c>
      <c r="D1935" s="17">
        <v>3.5009999999999999E-2</v>
      </c>
      <c r="E1935" s="9">
        <f t="shared" si="307"/>
        <v>2.5964054761619546E-2</v>
      </c>
      <c r="F1935">
        <f t="shared" si="308"/>
        <v>1.0263040570664288</v>
      </c>
      <c r="G1935">
        <f t="shared" si="305"/>
        <v>91.54427768982724</v>
      </c>
      <c r="H1935">
        <f t="shared" si="299"/>
        <v>1.8096066087059413E-2</v>
      </c>
      <c r="I1935" t="str">
        <f t="shared" si="306"/>
        <v>2007</v>
      </c>
      <c r="J1935">
        <f t="shared" si="300"/>
        <v>12.186559034105423</v>
      </c>
      <c r="K1935">
        <f t="shared" si="304"/>
        <v>-12.186559034105423</v>
      </c>
      <c r="L1935">
        <f t="shared" si="301"/>
        <v>-3.182358587304563</v>
      </c>
      <c r="M1935">
        <f t="shared" si="302"/>
        <v>0</v>
      </c>
      <c r="P1935" s="23">
        <f t="shared" si="303"/>
        <v>0.13312201856457098</v>
      </c>
    </row>
    <row r="1936" spans="1:16" x14ac:dyDescent="0.3">
      <c r="A1936">
        <v>1935</v>
      </c>
      <c r="B1936" s="16" t="s">
        <v>7221</v>
      </c>
      <c r="C1936" s="17">
        <v>90.49</v>
      </c>
      <c r="D1936" s="17">
        <v>3.5319999999999997E-2</v>
      </c>
      <c r="E1936" s="9">
        <f t="shared" si="307"/>
        <v>-1.7418417050585371E-2</v>
      </c>
      <c r="F1936">
        <f t="shared" si="308"/>
        <v>0.98273240660295391</v>
      </c>
      <c r="G1936">
        <f t="shared" si="305"/>
        <v>89.958880329297145</v>
      </c>
      <c r="H1936">
        <f t="shared" si="299"/>
        <v>1.8553720639175767E-2</v>
      </c>
      <c r="I1936" t="str">
        <f t="shared" si="306"/>
        <v>2007</v>
      </c>
      <c r="J1936">
        <f t="shared" si="300"/>
        <v>12.278371663773692</v>
      </c>
      <c r="K1936">
        <f t="shared" si="304"/>
        <v>-12.278371663773692</v>
      </c>
      <c r="L1936">
        <f t="shared" si="301"/>
        <v>-1.5969612267744679</v>
      </c>
      <c r="M1936">
        <f t="shared" si="302"/>
        <v>0</v>
      </c>
      <c r="P1936" s="23">
        <f t="shared" si="303"/>
        <v>0.13648871149605629</v>
      </c>
    </row>
    <row r="1937" spans="1:16" x14ac:dyDescent="0.3">
      <c r="A1937">
        <v>1936</v>
      </c>
      <c r="B1937" s="16" t="s">
        <v>7219</v>
      </c>
      <c r="C1937" s="17">
        <v>93.26</v>
      </c>
      <c r="D1937" s="17">
        <v>3.7100000000000001E-2</v>
      </c>
      <c r="E1937" s="9">
        <f t="shared" si="307"/>
        <v>3.0151944017133014E-2</v>
      </c>
      <c r="F1937">
        <f t="shared" si="308"/>
        <v>1.030611117250525</v>
      </c>
      <c r="G1937">
        <f t="shared" si="305"/>
        <v>92.685121497675283</v>
      </c>
      <c r="H1937">
        <f t="shared" si="299"/>
        <v>1.9044465717498949E-2</v>
      </c>
      <c r="I1937" t="str">
        <f t="shared" si="306"/>
        <v>2007</v>
      </c>
      <c r="J1937">
        <f t="shared" si="300"/>
        <v>12.985077246167055</v>
      </c>
      <c r="K1937">
        <f t="shared" si="304"/>
        <v>-12.985077246167055</v>
      </c>
      <c r="L1937">
        <f t="shared" si="301"/>
        <v>-4.323202395152606</v>
      </c>
      <c r="M1937">
        <f t="shared" si="302"/>
        <v>0</v>
      </c>
      <c r="P1937" s="23">
        <f t="shared" si="303"/>
        <v>0.14009883179030785</v>
      </c>
    </row>
    <row r="1938" spans="1:16" x14ac:dyDescent="0.3">
      <c r="A1938">
        <v>1937</v>
      </c>
      <c r="B1938" s="16" t="s">
        <v>7217</v>
      </c>
      <c r="C1938" s="17">
        <v>93.24</v>
      </c>
      <c r="D1938" s="17">
        <v>3.4189999999999998E-2</v>
      </c>
      <c r="E1938" s="9">
        <f t="shared" si="307"/>
        <v>-2.1447721261855129E-4</v>
      </c>
      <c r="F1938">
        <f t="shared" si="308"/>
        <v>0.99978554578597456</v>
      </c>
      <c r="G1938">
        <f t="shared" si="305"/>
        <v>92.710198326865566</v>
      </c>
      <c r="H1938">
        <f t="shared" si="299"/>
        <v>1.8621814452197519E-2</v>
      </c>
      <c r="I1938" t="str">
        <f t="shared" si="306"/>
        <v>2007</v>
      </c>
      <c r="J1938">
        <f t="shared" si="300"/>
        <v>12.700336439674684</v>
      </c>
      <c r="K1938">
        <f t="shared" si="304"/>
        <v>-12.700336439674684</v>
      </c>
      <c r="L1938">
        <f t="shared" si="301"/>
        <v>-4.3482792243428889</v>
      </c>
      <c r="M1938">
        <f t="shared" si="302"/>
        <v>0</v>
      </c>
      <c r="P1938" s="23">
        <f t="shared" si="303"/>
        <v>0.136989637266199</v>
      </c>
    </row>
    <row r="1939" spans="1:16" x14ac:dyDescent="0.3">
      <c r="A1939">
        <v>1938</v>
      </c>
      <c r="B1939" s="16" t="s">
        <v>7215</v>
      </c>
      <c r="C1939" s="17">
        <v>92.79</v>
      </c>
      <c r="D1939" s="17">
        <v>3.295E-2</v>
      </c>
      <c r="E1939" s="9">
        <f t="shared" si="307"/>
        <v>-4.8379388024682663E-3</v>
      </c>
      <c r="F1939">
        <f t="shared" si="308"/>
        <v>0.99517374517374535</v>
      </c>
      <c r="G1939">
        <f t="shared" si="305"/>
        <v>92.281824891297816</v>
      </c>
      <c r="H1939">
        <f t="shared" si="299"/>
        <v>1.8664714244757078E-2</v>
      </c>
      <c r="I1939" t="str">
        <f t="shared" si="306"/>
        <v>2007</v>
      </c>
      <c r="J1939">
        <f t="shared" si="300"/>
        <v>12.670776783626994</v>
      </c>
      <c r="K1939">
        <f t="shared" si="304"/>
        <v>-12.670776783626994</v>
      </c>
      <c r="L1939">
        <f t="shared" si="301"/>
        <v>-3.9199057887751394</v>
      </c>
      <c r="M1939">
        <f t="shared" si="302"/>
        <v>0</v>
      </c>
      <c r="P1939" s="23">
        <f t="shared" si="303"/>
        <v>0.13730522557992728</v>
      </c>
    </row>
    <row r="1940" spans="1:16" x14ac:dyDescent="0.3">
      <c r="A1940">
        <v>1939</v>
      </c>
      <c r="B1940" s="16" t="s">
        <v>7213</v>
      </c>
      <c r="C1940" s="17">
        <v>93.18</v>
      </c>
      <c r="D1940" s="17">
        <v>3.0360000000000002E-2</v>
      </c>
      <c r="E1940" s="9">
        <f t="shared" si="307"/>
        <v>4.1942310235628128E-3</v>
      </c>
      <c r="F1940">
        <f t="shared" si="308"/>
        <v>1.0042030391205949</v>
      </c>
      <c r="G1940">
        <f t="shared" si="305"/>
        <v>92.709700062289613</v>
      </c>
      <c r="H1940">
        <f t="shared" si="299"/>
        <v>1.7955602081436435E-2</v>
      </c>
      <c r="I1940" t="str">
        <f t="shared" si="306"/>
        <v>2007</v>
      </c>
      <c r="J1940">
        <f t="shared" si="300"/>
        <v>12.245904522328876</v>
      </c>
      <c r="K1940">
        <f t="shared" si="304"/>
        <v>-12.245904522328876</v>
      </c>
      <c r="L1940">
        <f t="shared" si="301"/>
        <v>-4.3477809597669363</v>
      </c>
      <c r="M1940">
        <f t="shared" si="302"/>
        <v>0</v>
      </c>
      <c r="P1940" s="23">
        <f t="shared" si="303"/>
        <v>0.13208870823766145</v>
      </c>
    </row>
    <row r="1941" spans="1:16" x14ac:dyDescent="0.3">
      <c r="A1941">
        <v>1940</v>
      </c>
      <c r="B1941" s="16" t="s">
        <v>7209</v>
      </c>
      <c r="C1941" s="17">
        <v>88.83</v>
      </c>
      <c r="D1941" s="17">
        <v>3.1699999999999999E-2</v>
      </c>
      <c r="E1941" s="9">
        <f t="shared" si="307"/>
        <v>-4.7808675607041252E-2</v>
      </c>
      <c r="F1941">
        <f t="shared" si="308"/>
        <v>0.95331616226658067</v>
      </c>
      <c r="G1941">
        <f t="shared" si="305"/>
        <v>88.361919102522677</v>
      </c>
      <c r="H1941">
        <f t="shared" si="299"/>
        <v>2.0212923038585098E-2</v>
      </c>
      <c r="I1941" t="str">
        <f t="shared" si="306"/>
        <v>2007</v>
      </c>
      <c r="J1941">
        <f t="shared" si="300"/>
        <v>13.138929510824484</v>
      </c>
      <c r="K1941">
        <f t="shared" si="304"/>
        <v>-13.138929510824484</v>
      </c>
      <c r="L1941">
        <f t="shared" si="301"/>
        <v>0.99776869699152826</v>
      </c>
      <c r="M1941">
        <f t="shared" si="302"/>
        <v>0</v>
      </c>
      <c r="P1941" s="23">
        <f t="shared" si="303"/>
        <v>0.14869447884648054</v>
      </c>
    </row>
    <row r="1942" spans="1:16" x14ac:dyDescent="0.3">
      <c r="A1942">
        <v>1941</v>
      </c>
      <c r="B1942" s="16" t="s">
        <v>7208</v>
      </c>
      <c r="C1942" s="17">
        <v>91.36</v>
      </c>
      <c r="D1942" s="17">
        <v>3.3829999999999999E-2</v>
      </c>
      <c r="E1942" s="9">
        <f t="shared" si="307"/>
        <v>2.8083315126090452E-2</v>
      </c>
      <c r="F1942">
        <f t="shared" si="308"/>
        <v>1.0284813689069008</v>
      </c>
      <c r="G1942">
        <f t="shared" si="305"/>
        <v>90.84633134504395</v>
      </c>
      <c r="H1942">
        <f t="shared" si="299"/>
        <v>2.0184763270616066E-2</v>
      </c>
      <c r="I1942" t="str">
        <f t="shared" si="306"/>
        <v>2007</v>
      </c>
      <c r="J1942">
        <f t="shared" si="300"/>
        <v>13.489528649885346</v>
      </c>
      <c r="K1942">
        <f t="shared" si="304"/>
        <v>-13.489528649885346</v>
      </c>
      <c r="L1942">
        <f t="shared" si="301"/>
        <v>-1.4866435455297449</v>
      </c>
      <c r="M1942">
        <f t="shared" si="302"/>
        <v>0</v>
      </c>
      <c r="P1942" s="23">
        <f t="shared" si="303"/>
        <v>0.14848732414576757</v>
      </c>
    </row>
    <row r="1943" spans="1:16" x14ac:dyDescent="0.3">
      <c r="A1943">
        <v>1942</v>
      </c>
      <c r="B1943" s="16" t="s">
        <v>7206</v>
      </c>
      <c r="C1943" s="17">
        <v>90.94</v>
      </c>
      <c r="D1943" s="17">
        <v>3.2489999999999998E-2</v>
      </c>
      <c r="E1943" s="9">
        <f t="shared" si="307"/>
        <v>-4.6077975108355998E-3</v>
      </c>
      <c r="F1943">
        <f t="shared" si="308"/>
        <v>0.99540280210157617</v>
      </c>
      <c r="G1943">
        <f t="shared" si="305"/>
        <v>90.448890778251894</v>
      </c>
      <c r="H1943">
        <f t="shared" si="299"/>
        <v>2.0204847427367098E-2</v>
      </c>
      <c r="I1943" t="str">
        <f t="shared" si="306"/>
        <v>2007</v>
      </c>
      <c r="J1943">
        <f t="shared" si="300"/>
        <v>13.443877335932759</v>
      </c>
      <c r="K1943">
        <f t="shared" si="304"/>
        <v>-13.443877335932759</v>
      </c>
      <c r="L1943">
        <f t="shared" si="301"/>
        <v>-2.6230881399029755</v>
      </c>
      <c r="M1943">
        <f t="shared" si="302"/>
        <v>0</v>
      </c>
      <c r="P1943" s="23">
        <f t="shared" si="303"/>
        <v>0.14863507136745663</v>
      </c>
    </row>
    <row r="1944" spans="1:16" x14ac:dyDescent="0.3">
      <c r="A1944">
        <v>1943</v>
      </c>
      <c r="B1944" s="16" t="s">
        <v>7204</v>
      </c>
      <c r="C1944" s="17">
        <v>91.62</v>
      </c>
      <c r="D1944" s="17">
        <v>3.3050000000000003E-2</v>
      </c>
      <c r="E1944" s="9">
        <f t="shared" si="307"/>
        <v>7.4496400617315751E-3</v>
      </c>
      <c r="F1944">
        <f t="shared" si="308"/>
        <v>1.0074774576643941</v>
      </c>
      <c r="G1944">
        <f t="shared" si="305"/>
        <v>91.116713906330162</v>
      </c>
      <c r="H1944">
        <f t="shared" si="299"/>
        <v>2.0153174353926852E-2</v>
      </c>
      <c r="I1944" t="str">
        <f t="shared" si="306"/>
        <v>2007</v>
      </c>
      <c r="J1944">
        <f t="shared" si="300"/>
        <v>13.508503247764894</v>
      </c>
      <c r="K1944">
        <f t="shared" si="304"/>
        <v>-13.508503247764894</v>
      </c>
      <c r="L1944">
        <f t="shared" si="301"/>
        <v>-3.2909112679812438</v>
      </c>
      <c r="M1944">
        <f t="shared" si="302"/>
        <v>0</v>
      </c>
      <c r="P1944" s="23">
        <f t="shared" si="303"/>
        <v>0.14825494323304844</v>
      </c>
    </row>
    <row r="1945" spans="1:16" x14ac:dyDescent="0.3">
      <c r="A1945">
        <v>1944</v>
      </c>
      <c r="B1945" s="16" t="s">
        <v>7202</v>
      </c>
      <c r="C1945" s="17">
        <v>92.28</v>
      </c>
      <c r="D1945" s="17">
        <v>3.3509999999999998E-2</v>
      </c>
      <c r="E1945" s="9">
        <f t="shared" si="307"/>
        <v>7.1778448469567626E-3</v>
      </c>
      <c r="F1945">
        <f t="shared" si="308"/>
        <v>1.0072036673215454</v>
      </c>
      <c r="G1945">
        <f t="shared" si="305"/>
        <v>91.766052733670421</v>
      </c>
      <c r="H1945">
        <f t="shared" si="299"/>
        <v>1.989668426926984E-2</v>
      </c>
      <c r="I1945" t="str">
        <f t="shared" si="306"/>
        <v>2007</v>
      </c>
      <c r="J1945">
        <f t="shared" si="300"/>
        <v>13.431622590578502</v>
      </c>
      <c r="K1945">
        <f t="shared" si="304"/>
        <v>-13.431622590578502</v>
      </c>
      <c r="L1945">
        <f t="shared" si="301"/>
        <v>-3.9402500953215025</v>
      </c>
      <c r="M1945">
        <f t="shared" si="302"/>
        <v>0</v>
      </c>
      <c r="P1945" s="23">
        <f t="shared" si="303"/>
        <v>0.14636809790174429</v>
      </c>
    </row>
    <row r="1946" spans="1:16" x14ac:dyDescent="0.3">
      <c r="A1946">
        <v>1945</v>
      </c>
      <c r="B1946" s="16" t="s">
        <v>7200</v>
      </c>
      <c r="C1946" s="17">
        <v>95.49</v>
      </c>
      <c r="D1946" s="17">
        <v>3.218E-2</v>
      </c>
      <c r="E1946" s="9">
        <f t="shared" si="307"/>
        <v>3.4194096656558169E-2</v>
      </c>
      <c r="F1946">
        <f t="shared" si="308"/>
        <v>1.0347854356306891</v>
      </c>
      <c r="G1946">
        <f t="shared" si="305"/>
        <v>94.979226249322707</v>
      </c>
      <c r="H1946">
        <f t="shared" si="299"/>
        <v>2.0547348276612913E-2</v>
      </c>
      <c r="I1946" t="str">
        <f t="shared" si="306"/>
        <v>2007</v>
      </c>
      <c r="J1946">
        <f t="shared" si="300"/>
        <v>14.356551401635944</v>
      </c>
      <c r="K1946">
        <f t="shared" si="304"/>
        <v>-14.356551401635944</v>
      </c>
      <c r="L1946">
        <f t="shared" si="301"/>
        <v>-7.153423610973789</v>
      </c>
      <c r="M1946">
        <f t="shared" si="302"/>
        <v>0</v>
      </c>
      <c r="P1946" s="23">
        <f t="shared" si="303"/>
        <v>0.15115464684824509</v>
      </c>
    </row>
    <row r="1947" spans="1:16" x14ac:dyDescent="0.3">
      <c r="A1947">
        <v>1946</v>
      </c>
      <c r="B1947" s="16" t="s">
        <v>7198</v>
      </c>
      <c r="C1947" s="17">
        <v>94.84</v>
      </c>
      <c r="D1947" s="17">
        <v>2.9900000000000003E-2</v>
      </c>
      <c r="E1947" s="9">
        <f t="shared" si="307"/>
        <v>-6.8302687649062976E-3</v>
      </c>
      <c r="F1947">
        <f t="shared" si="308"/>
        <v>0.99319300450308945</v>
      </c>
      <c r="G1947">
        <f t="shared" si="305"/>
        <v>94.368556322799378</v>
      </c>
      <c r="H1947">
        <f t="shared" si="299"/>
        <v>2.0187394896860233E-2</v>
      </c>
      <c r="I1947" t="str">
        <f t="shared" si="306"/>
        <v>2007</v>
      </c>
      <c r="J1947">
        <f t="shared" si="300"/>
        <v>14.014361322240173</v>
      </c>
      <c r="K1947">
        <f t="shared" si="304"/>
        <v>-14.014361322240173</v>
      </c>
      <c r="L1947">
        <f t="shared" si="301"/>
        <v>-6.5427536844504601</v>
      </c>
      <c r="M1947">
        <f t="shared" si="302"/>
        <v>0</v>
      </c>
      <c r="P1947" s="23">
        <f t="shared" si="303"/>
        <v>0.14850668345823059</v>
      </c>
    </row>
    <row r="1948" spans="1:16" x14ac:dyDescent="0.3">
      <c r="A1948">
        <v>1947</v>
      </c>
      <c r="B1948" s="16" t="s">
        <v>7194</v>
      </c>
      <c r="C1948" s="17">
        <v>95.76</v>
      </c>
      <c r="D1948" s="17">
        <v>3.108E-2</v>
      </c>
      <c r="E1948" s="9">
        <f t="shared" si="307"/>
        <v>9.6538000525129581E-3</v>
      </c>
      <c r="F1948">
        <f t="shared" si="308"/>
        <v>1.00970054829186</v>
      </c>
      <c r="G1948">
        <f t="shared" si="305"/>
        <v>95.265245719872098</v>
      </c>
      <c r="H1948">
        <f t="shared" si="299"/>
        <v>2.0146147465839127E-2</v>
      </c>
      <c r="I1948" t="str">
        <f t="shared" si="306"/>
        <v>2007</v>
      </c>
      <c r="J1948">
        <f t="shared" si="300"/>
        <v>14.11861908372089</v>
      </c>
      <c r="K1948">
        <f t="shared" si="304"/>
        <v>-14.11861908372089</v>
      </c>
      <c r="L1948">
        <f t="shared" si="301"/>
        <v>-7.43944308152318</v>
      </c>
      <c r="M1948">
        <f t="shared" si="302"/>
        <v>0</v>
      </c>
      <c r="P1948" s="23">
        <f t="shared" si="303"/>
        <v>0.14820325058769865</v>
      </c>
    </row>
    <row r="1949" spans="1:16" x14ac:dyDescent="0.3">
      <c r="A1949">
        <v>1948</v>
      </c>
      <c r="B1949" s="16" t="s">
        <v>7192</v>
      </c>
      <c r="C1949" s="17">
        <v>95.32</v>
      </c>
      <c r="D1949" s="17">
        <v>3.0929999999999999E-2</v>
      </c>
      <c r="E1949" s="9">
        <f t="shared" si="307"/>
        <v>-4.6054090191764178E-3</v>
      </c>
      <c r="F1949">
        <f t="shared" si="308"/>
        <v>0.99540517961570585</v>
      </c>
      <c r="G1949">
        <f t="shared" si="305"/>
        <v>94.829889744533162</v>
      </c>
      <c r="H1949">
        <f t="shared" si="299"/>
        <v>2.0093155627243623E-2</v>
      </c>
      <c r="I1949" t="str">
        <f t="shared" si="306"/>
        <v>2007</v>
      </c>
      <c r="J1949">
        <f t="shared" si="300"/>
        <v>14.017130423845304</v>
      </c>
      <c r="K1949">
        <f t="shared" si="304"/>
        <v>-14.017130423845304</v>
      </c>
      <c r="L1949">
        <f t="shared" si="301"/>
        <v>-7.2266550212976597</v>
      </c>
      <c r="M1949">
        <f t="shared" si="302"/>
        <v>0</v>
      </c>
      <c r="P1949" s="23">
        <f t="shared" si="303"/>
        <v>0.14781342108070283</v>
      </c>
    </row>
    <row r="1950" spans="1:16" x14ac:dyDescent="0.3">
      <c r="A1950">
        <v>1949</v>
      </c>
      <c r="B1950" s="16" t="s">
        <v>7190</v>
      </c>
      <c r="C1950" s="17">
        <v>92.52</v>
      </c>
      <c r="D1950" s="17">
        <v>3.0890000000000001E-2</v>
      </c>
      <c r="E1950" s="9">
        <f t="shared" si="307"/>
        <v>-2.9814814867302909E-2</v>
      </c>
      <c r="F1950">
        <f t="shared" si="308"/>
        <v>0.97062526227444401</v>
      </c>
      <c r="G1950">
        <f t="shared" si="305"/>
        <v>92.044900235366896</v>
      </c>
      <c r="H1950">
        <f t="shared" si="299"/>
        <v>2.1118849755316645E-2</v>
      </c>
      <c r="I1950" t="str">
        <f t="shared" si="306"/>
        <v>2007</v>
      </c>
      <c r="J1950">
        <f t="shared" si="300"/>
        <v>14.299989301527098</v>
      </c>
      <c r="K1950">
        <f t="shared" si="304"/>
        <v>-14.299989301527098</v>
      </c>
      <c r="L1950">
        <f t="shared" si="301"/>
        <v>-4.4416655121313937</v>
      </c>
      <c r="M1950">
        <f t="shared" si="302"/>
        <v>0</v>
      </c>
      <c r="P1950" s="23">
        <f t="shared" si="303"/>
        <v>0.15535884405285649</v>
      </c>
    </row>
    <row r="1951" spans="1:16" x14ac:dyDescent="0.3">
      <c r="A1951">
        <v>1950</v>
      </c>
      <c r="B1951" s="16" t="s">
        <v>7189</v>
      </c>
      <c r="C1951" s="17">
        <v>89.81</v>
      </c>
      <c r="D1951" s="17">
        <v>3.0159999999999999E-2</v>
      </c>
      <c r="E1951" s="9">
        <f t="shared" si="307"/>
        <v>-2.9728509680379961E-2</v>
      </c>
      <c r="F1951">
        <f t="shared" si="308"/>
        <v>0.97070903588413326</v>
      </c>
      <c r="G1951">
        <f t="shared" si="305"/>
        <v>89.359687799514205</v>
      </c>
      <c r="H1951">
        <f t="shared" si="299"/>
        <v>2.1582460270069791E-2</v>
      </c>
      <c r="I1951" t="str">
        <f t="shared" si="306"/>
        <v>2007</v>
      </c>
      <c r="J1951">
        <f t="shared" si="300"/>
        <v>14.187579679197531</v>
      </c>
      <c r="K1951">
        <f t="shared" si="304"/>
        <v>-14.187579679197531</v>
      </c>
      <c r="L1951">
        <f t="shared" si="301"/>
        <v>-1.756453076278703</v>
      </c>
      <c r="M1951">
        <f t="shared" si="302"/>
        <v>0</v>
      </c>
      <c r="P1951" s="23">
        <f t="shared" si="303"/>
        <v>0.158769351466721</v>
      </c>
    </row>
    <row r="1952" spans="1:16" x14ac:dyDescent="0.3">
      <c r="A1952">
        <v>1951</v>
      </c>
      <c r="B1952" s="16" t="s">
        <v>7187</v>
      </c>
      <c r="C1952" s="17">
        <v>90.22</v>
      </c>
      <c r="D1952" s="17">
        <v>2.8769999999999997E-2</v>
      </c>
      <c r="E1952" s="9">
        <f t="shared" si="307"/>
        <v>4.5548042973915332E-3</v>
      </c>
      <c r="F1952">
        <f t="shared" si="308"/>
        <v>1.0045651931856141</v>
      </c>
      <c r="G1952">
        <f t="shared" si="305"/>
        <v>89.788430614489286</v>
      </c>
      <c r="H1952">
        <f t="shared" si="299"/>
        <v>2.1420130413368689E-2</v>
      </c>
      <c r="I1952" t="str">
        <f t="shared" si="306"/>
        <v>2007</v>
      </c>
      <c r="J1952">
        <f t="shared" si="300"/>
        <v>14.148428749036098</v>
      </c>
      <c r="K1952">
        <f t="shared" si="304"/>
        <v>-14.148428749036098</v>
      </c>
      <c r="L1952">
        <f t="shared" si="301"/>
        <v>-2.1851958912537839</v>
      </c>
      <c r="M1952">
        <f t="shared" si="302"/>
        <v>0</v>
      </c>
      <c r="P1952" s="23">
        <f t="shared" si="303"/>
        <v>0.15757518705035642</v>
      </c>
    </row>
    <row r="1953" spans="1:16" x14ac:dyDescent="0.3">
      <c r="A1953">
        <v>1952</v>
      </c>
      <c r="B1953" s="16" t="s">
        <v>7185</v>
      </c>
      <c r="C1953" s="17">
        <v>88.26</v>
      </c>
      <c r="D1953" s="17">
        <v>2.9590000000000002E-2</v>
      </c>
      <c r="E1953" s="9">
        <f t="shared" si="307"/>
        <v>-2.1964128138848665E-2</v>
      </c>
      <c r="F1953">
        <f t="shared" si="308"/>
        <v>0.97827532697849706</v>
      </c>
      <c r="G1953">
        <f t="shared" si="305"/>
        <v>87.825802638348918</v>
      </c>
      <c r="H1953">
        <f t="shared" ref="H1953:H2016" si="309">SQRT(_xlfn.VAR.S(E1924:E1953))</f>
        <v>2.1717823072250359E-2</v>
      </c>
      <c r="I1953" t="str">
        <f t="shared" si="306"/>
        <v>2007</v>
      </c>
      <c r="J1953">
        <f t="shared" ref="J1953:J2016" si="310">-K1953</f>
        <v>14.031501238480507</v>
      </c>
      <c r="K1953">
        <f t="shared" si="304"/>
        <v>-14.031501238480507</v>
      </c>
      <c r="L1953">
        <f t="shared" ref="L1953:L2016" si="311">+MIN(G1954-G1953,G1955-G1953,G1956-G1953,G1957-G1953,G1958-G1953,G1959-G1953,G1960-G1953,G1961-G1953,G1962-G1953,G1963-G1953)</f>
        <v>-0.22256791511341589</v>
      </c>
      <c r="M1953">
        <f t="shared" ref="M1953:M2016" si="312">+IF(L1953&lt;K1953,1,0)</f>
        <v>0</v>
      </c>
      <c r="P1953" s="23">
        <f t="shared" ref="P1953:P2016" si="313">-K1953/G1953</f>
        <v>0.15976513526736261</v>
      </c>
    </row>
    <row r="1954" spans="1:16" x14ac:dyDescent="0.3">
      <c r="A1954">
        <v>1953</v>
      </c>
      <c r="B1954" s="16" t="s">
        <v>7183</v>
      </c>
      <c r="C1954" s="17">
        <v>89.8</v>
      </c>
      <c r="D1954" s="17">
        <v>2.9839999999999998E-2</v>
      </c>
      <c r="E1954" s="9">
        <f t="shared" si="307"/>
        <v>1.7297971466752639E-2</v>
      </c>
      <c r="F1954">
        <f t="shared" si="308"/>
        <v>1.0174484477679582</v>
      </c>
      <c r="G1954">
        <f t="shared" si="305"/>
        <v>89.35450338648964</v>
      </c>
      <c r="H1954">
        <f t="shared" si="309"/>
        <v>2.1712174920940869E-2</v>
      </c>
      <c r="I1954" t="str">
        <f t="shared" si="306"/>
        <v>2007</v>
      </c>
      <c r="J1954">
        <f t="shared" si="310"/>
        <v>14.272021631996365</v>
      </c>
      <c r="K1954">
        <f t="shared" ref="K1954:K2017" si="314">-G1954*$P$3*$R$3*H1954</f>
        <v>-14.272021631996365</v>
      </c>
      <c r="L1954">
        <f t="shared" si="311"/>
        <v>-1.7512686632541374</v>
      </c>
      <c r="M1954">
        <f t="shared" si="312"/>
        <v>0</v>
      </c>
      <c r="P1954" s="23">
        <f t="shared" si="313"/>
        <v>0.15972358517023874</v>
      </c>
    </row>
    <row r="1955" spans="1:16" x14ac:dyDescent="0.3">
      <c r="A1955">
        <v>1954</v>
      </c>
      <c r="B1955" s="16" t="s">
        <v>7181</v>
      </c>
      <c r="C1955" s="17">
        <v>89.53</v>
      </c>
      <c r="D1955" s="17">
        <v>3.007E-2</v>
      </c>
      <c r="E1955" s="9">
        <f t="shared" si="307"/>
        <v>-3.0112106620892604E-3</v>
      </c>
      <c r="F1955">
        <f t="shared" si="308"/>
        <v>0.99699331848552342</v>
      </c>
      <c r="G1955">
        <f t="shared" si="305"/>
        <v>89.082427961065392</v>
      </c>
      <c r="H1955">
        <f t="shared" si="309"/>
        <v>2.162366947253095E-2</v>
      </c>
      <c r="I1955" t="str">
        <f t="shared" si="306"/>
        <v>2007</v>
      </c>
      <c r="J1955">
        <f t="shared" si="310"/>
        <v>14.170564799098976</v>
      </c>
      <c r="K1955">
        <f t="shared" si="314"/>
        <v>-14.170564799098976</v>
      </c>
      <c r="L1955">
        <f t="shared" si="311"/>
        <v>-1.4791932378298895</v>
      </c>
      <c r="M1955">
        <f t="shared" si="312"/>
        <v>0</v>
      </c>
      <c r="P1955" s="23">
        <f t="shared" si="313"/>
        <v>0.1590725031124253</v>
      </c>
    </row>
    <row r="1956" spans="1:16" x14ac:dyDescent="0.3">
      <c r="A1956">
        <v>1955</v>
      </c>
      <c r="B1956" s="16" t="s">
        <v>7180</v>
      </c>
      <c r="C1956" s="17">
        <v>88.49</v>
      </c>
      <c r="D1956" s="17">
        <v>3.0419999999999999E-2</v>
      </c>
      <c r="E1956" s="9">
        <f t="shared" si="307"/>
        <v>-1.1684213366805911E-2</v>
      </c>
      <c r="F1956">
        <f t="shared" si="308"/>
        <v>0.98838378197252308</v>
      </c>
      <c r="G1956">
        <f t="shared" si="305"/>
        <v>88.042491093674755</v>
      </c>
      <c r="H1956">
        <f t="shared" si="309"/>
        <v>2.171984308561439E-2</v>
      </c>
      <c r="I1956" t="str">
        <f t="shared" si="306"/>
        <v>2007</v>
      </c>
      <c r="J1956">
        <f t="shared" si="310"/>
        <v>14.06742881375038</v>
      </c>
      <c r="K1956">
        <f t="shared" si="314"/>
        <v>-14.06742881375038</v>
      </c>
      <c r="L1956">
        <f t="shared" si="311"/>
        <v>-0.43925637043925292</v>
      </c>
      <c r="M1956">
        <f t="shared" si="312"/>
        <v>0</v>
      </c>
      <c r="P1956" s="23">
        <f t="shared" si="313"/>
        <v>0.15977999530684597</v>
      </c>
    </row>
    <row r="1957" spans="1:16" x14ac:dyDescent="0.3">
      <c r="A1957">
        <v>1956</v>
      </c>
      <c r="B1957" s="16" t="s">
        <v>7179</v>
      </c>
      <c r="C1957" s="17">
        <v>90.18</v>
      </c>
      <c r="D1957" s="17">
        <v>2.9340000000000001E-2</v>
      </c>
      <c r="E1957" s="9">
        <f t="shared" si="307"/>
        <v>1.8918121713679535E-2</v>
      </c>
      <c r="F1957">
        <f t="shared" si="308"/>
        <v>1.019098203186801</v>
      </c>
      <c r="G1957">
        <f t="shared" si="305"/>
        <v>89.740096241274969</v>
      </c>
      <c r="H1957">
        <f t="shared" si="309"/>
        <v>2.1890623924785978E-2</v>
      </c>
      <c r="I1957" t="str">
        <f t="shared" si="306"/>
        <v>2007</v>
      </c>
      <c r="J1957">
        <f t="shared" si="310"/>
        <v>14.451415625628044</v>
      </c>
      <c r="K1957">
        <f t="shared" si="314"/>
        <v>-14.451415625628044</v>
      </c>
      <c r="L1957">
        <f t="shared" si="311"/>
        <v>-2.136861518039467</v>
      </c>
      <c r="M1957">
        <f t="shared" si="312"/>
        <v>0</v>
      </c>
      <c r="P1957" s="23">
        <f t="shared" si="313"/>
        <v>0.16103632858576403</v>
      </c>
    </row>
    <row r="1958" spans="1:16" x14ac:dyDescent="0.3">
      <c r="A1958">
        <v>1957</v>
      </c>
      <c r="B1958" s="16" t="s">
        <v>7177</v>
      </c>
      <c r="C1958" s="17">
        <v>88.64</v>
      </c>
      <c r="D1958" s="17">
        <v>3.0099999999999998E-2</v>
      </c>
      <c r="E1958" s="9">
        <f t="shared" si="307"/>
        <v>-1.7224449993964528E-2</v>
      </c>
      <c r="F1958">
        <f t="shared" si="308"/>
        <v>0.98292304280328224</v>
      </c>
      <c r="G1958">
        <f t="shared" si="305"/>
        <v>88.196436202786401</v>
      </c>
      <c r="H1958">
        <f t="shared" si="309"/>
        <v>2.1988446342793171E-2</v>
      </c>
      <c r="I1958" t="str">
        <f t="shared" si="306"/>
        <v>2007</v>
      </c>
      <c r="J1958">
        <f t="shared" si="310"/>
        <v>14.266298329841804</v>
      </c>
      <c r="K1958">
        <f t="shared" si="314"/>
        <v>-14.266298329841804</v>
      </c>
      <c r="L1958">
        <f t="shared" si="311"/>
        <v>-0.59320147955089908</v>
      </c>
      <c r="M1958">
        <f t="shared" si="312"/>
        <v>0</v>
      </c>
      <c r="P1958" s="23">
        <f t="shared" si="313"/>
        <v>0.16175595005947743</v>
      </c>
    </row>
    <row r="1959" spans="1:16" x14ac:dyDescent="0.3">
      <c r="A1959">
        <v>1958</v>
      </c>
      <c r="B1959" s="16" t="s">
        <v>7175</v>
      </c>
      <c r="C1959" s="17">
        <v>88.04</v>
      </c>
      <c r="D1959" s="17">
        <v>2.9839999999999998E-2</v>
      </c>
      <c r="E1959" s="9">
        <f t="shared" si="307"/>
        <v>-6.7919663407127462E-3</v>
      </c>
      <c r="F1959">
        <f t="shared" si="308"/>
        <v>0.99323104693140796</v>
      </c>
      <c r="G1959">
        <f t="shared" si="305"/>
        <v>87.603234723235502</v>
      </c>
      <c r="H1959">
        <f t="shared" si="309"/>
        <v>2.103934608602534E-2</v>
      </c>
      <c r="I1959" t="str">
        <f t="shared" si="306"/>
        <v>2007</v>
      </c>
      <c r="J1959">
        <f t="shared" si="310"/>
        <v>13.558701539166805</v>
      </c>
      <c r="K1959">
        <f t="shared" si="314"/>
        <v>-13.558701539166805</v>
      </c>
      <c r="L1959">
        <f t="shared" si="311"/>
        <v>1.9531615726676819</v>
      </c>
      <c r="M1959">
        <f t="shared" si="312"/>
        <v>0</v>
      </c>
      <c r="P1959" s="23">
        <f t="shared" si="313"/>
        <v>0.15477398274165044</v>
      </c>
    </row>
    <row r="1960" spans="1:16" x14ac:dyDescent="0.3">
      <c r="A1960">
        <v>1959</v>
      </c>
      <c r="B1960" s="16" t="s">
        <v>7173</v>
      </c>
      <c r="C1960" s="17">
        <v>89.99</v>
      </c>
      <c r="D1960" s="17">
        <v>2.8980000000000002E-2</v>
      </c>
      <c r="E1960" s="9">
        <f t="shared" si="307"/>
        <v>2.1907296387596222E-2</v>
      </c>
      <c r="F1960">
        <f t="shared" si="308"/>
        <v>1.0221490231712858</v>
      </c>
      <c r="G1960">
        <f t="shared" si="305"/>
        <v>89.556396295903184</v>
      </c>
      <c r="H1960">
        <f t="shared" si="309"/>
        <v>2.1272042102782916E-2</v>
      </c>
      <c r="I1960" t="str">
        <f t="shared" si="306"/>
        <v>2007</v>
      </c>
      <c r="J1960">
        <f t="shared" si="310"/>
        <v>14.01430335555923</v>
      </c>
      <c r="K1960">
        <f t="shared" si="314"/>
        <v>-14.01430335555923</v>
      </c>
      <c r="L1960">
        <f t="shared" si="311"/>
        <v>0.11233493638283676</v>
      </c>
      <c r="M1960">
        <f t="shared" si="312"/>
        <v>0</v>
      </c>
      <c r="P1960" s="23">
        <f t="shared" si="313"/>
        <v>0.15648578923670162</v>
      </c>
    </row>
    <row r="1961" spans="1:16" x14ac:dyDescent="0.3">
      <c r="A1961">
        <v>1960</v>
      </c>
      <c r="B1961" s="16" t="s">
        <v>7171</v>
      </c>
      <c r="C1961" s="17">
        <v>94.02</v>
      </c>
      <c r="D1961" s="17">
        <v>2.8050000000000002E-2</v>
      </c>
      <c r="E1961" s="9">
        <f t="shared" si="307"/>
        <v>4.3808972550127334E-2</v>
      </c>
      <c r="F1961">
        <f t="shared" si="308"/>
        <v>1.0447827536392933</v>
      </c>
      <c r="G1961">
        <f t="shared" si="305"/>
        <v>93.581482333717787</v>
      </c>
      <c r="H1961">
        <f t="shared" si="309"/>
        <v>2.2486301210493911E-2</v>
      </c>
      <c r="I1961" t="str">
        <f t="shared" si="306"/>
        <v>2007</v>
      </c>
      <c r="J1961">
        <f t="shared" si="310"/>
        <v>15.480096536971448</v>
      </c>
      <c r="K1961">
        <f t="shared" si="314"/>
        <v>-15.480096536971448</v>
      </c>
      <c r="L1961">
        <f t="shared" si="311"/>
        <v>-3.9127511014317662</v>
      </c>
      <c r="M1961">
        <f t="shared" si="312"/>
        <v>0</v>
      </c>
      <c r="P1961" s="23">
        <f t="shared" si="313"/>
        <v>0.16541837285466793</v>
      </c>
    </row>
    <row r="1962" spans="1:16" x14ac:dyDescent="0.3">
      <c r="A1962">
        <v>1961</v>
      </c>
      <c r="B1962" s="16" t="s">
        <v>7169</v>
      </c>
      <c r="C1962" s="17">
        <v>92.12</v>
      </c>
      <c r="D1962" s="17">
        <v>2.7380000000000002E-2</v>
      </c>
      <c r="E1962" s="9">
        <f t="shared" si="307"/>
        <v>-2.0415450643499866E-2</v>
      </c>
      <c r="F1962">
        <f t="shared" si="308"/>
        <v>0.97979153371623073</v>
      </c>
      <c r="G1962">
        <f t="shared" si="305"/>
        <v>91.700583429968319</v>
      </c>
      <c r="H1962">
        <f t="shared" si="309"/>
        <v>2.1966376414674256E-2</v>
      </c>
      <c r="I1962" t="str">
        <f t="shared" si="306"/>
        <v>2007</v>
      </c>
      <c r="J1962">
        <f t="shared" si="310"/>
        <v>14.818226912201016</v>
      </c>
      <c r="K1962">
        <f t="shared" si="314"/>
        <v>-14.818226912201016</v>
      </c>
      <c r="L1962">
        <f t="shared" si="311"/>
        <v>-2.0318521976822979</v>
      </c>
      <c r="M1962">
        <f t="shared" si="312"/>
        <v>0</v>
      </c>
      <c r="P1962" s="23">
        <f t="shared" si="313"/>
        <v>0.16159359469634876</v>
      </c>
    </row>
    <row r="1963" spans="1:16" x14ac:dyDescent="0.3">
      <c r="A1963">
        <v>1962</v>
      </c>
      <c r="B1963" s="16" t="s">
        <v>7167</v>
      </c>
      <c r="C1963" s="17">
        <v>92.67</v>
      </c>
      <c r="D1963" s="17">
        <v>2.8559999999999999E-2</v>
      </c>
      <c r="E1963" s="9">
        <f t="shared" si="307"/>
        <v>5.9527206461156505E-3</v>
      </c>
      <c r="F1963">
        <f t="shared" si="308"/>
        <v>1.0059704732957013</v>
      </c>
      <c r="G1963">
        <f t="shared" si="305"/>
        <v>92.229938976130384</v>
      </c>
      <c r="H1963">
        <f t="shared" si="309"/>
        <v>2.1024370633582316E-2</v>
      </c>
      <c r="I1963" t="str">
        <f t="shared" si="306"/>
        <v>2007</v>
      </c>
      <c r="J1963">
        <f t="shared" si="310"/>
        <v>14.264634424536704</v>
      </c>
      <c r="K1963">
        <f t="shared" si="314"/>
        <v>-14.264634424536704</v>
      </c>
      <c r="L1963">
        <f t="shared" si="311"/>
        <v>-2.5612077438443634</v>
      </c>
      <c r="M1963">
        <f t="shared" si="312"/>
        <v>0</v>
      </c>
      <c r="P1963" s="23">
        <f t="shared" si="313"/>
        <v>0.1546638172256459</v>
      </c>
    </row>
    <row r="1964" spans="1:16" x14ac:dyDescent="0.3">
      <c r="A1964">
        <v>1963</v>
      </c>
      <c r="B1964" s="16" t="s">
        <v>7165</v>
      </c>
      <c r="C1964" s="17">
        <v>91.29</v>
      </c>
      <c r="D1964" s="17">
        <v>2.8610000000000003E-2</v>
      </c>
      <c r="E1964" s="9">
        <f t="shared" si="307"/>
        <v>-1.500354302161055E-2</v>
      </c>
      <c r="F1964">
        <f t="shared" si="308"/>
        <v>0.98510844933635489</v>
      </c>
      <c r="G1964">
        <f t="shared" si="305"/>
        <v>90.855735032882436</v>
      </c>
      <c r="H1964">
        <f t="shared" si="309"/>
        <v>2.1130507474891286E-2</v>
      </c>
      <c r="I1964" t="str">
        <f t="shared" si="306"/>
        <v>2007</v>
      </c>
      <c r="J1964">
        <f t="shared" si="310"/>
        <v>14.123033660383877</v>
      </c>
      <c r="K1964">
        <f t="shared" si="314"/>
        <v>-14.123033660383877</v>
      </c>
      <c r="L1964">
        <f t="shared" si="311"/>
        <v>-1.1870038005964147</v>
      </c>
      <c r="M1964">
        <f t="shared" si="312"/>
        <v>0</v>
      </c>
      <c r="P1964" s="23">
        <f t="shared" si="313"/>
        <v>0.15544460297715362</v>
      </c>
    </row>
    <row r="1965" spans="1:16" x14ac:dyDescent="0.3">
      <c r="A1965">
        <v>1964</v>
      </c>
      <c r="B1965" s="16" t="s">
        <v>7163</v>
      </c>
      <c r="C1965" s="17">
        <v>90.12</v>
      </c>
      <c r="D1965" s="17">
        <v>3.0120000000000001E-2</v>
      </c>
      <c r="E1965" s="9">
        <f t="shared" si="307"/>
        <v>-1.2899137012945729E-2</v>
      </c>
      <c r="F1965">
        <f t="shared" si="308"/>
        <v>0.98718370029576075</v>
      </c>
      <c r="G1965">
        <f t="shared" si="305"/>
        <v>89.668731232286021</v>
      </c>
      <c r="H1965">
        <f t="shared" si="309"/>
        <v>2.0707576577988829E-2</v>
      </c>
      <c r="I1965" t="str">
        <f t="shared" si="306"/>
        <v>2007</v>
      </c>
      <c r="J1965">
        <f t="shared" si="310"/>
        <v>13.659538341648188</v>
      </c>
      <c r="K1965">
        <f t="shared" si="314"/>
        <v>-13.659538341648188</v>
      </c>
      <c r="L1965">
        <f t="shared" si="311"/>
        <v>0.79433157713764047</v>
      </c>
      <c r="M1965">
        <f t="shared" si="312"/>
        <v>0</v>
      </c>
      <c r="P1965" s="23">
        <f t="shared" si="313"/>
        <v>0.15233335136931156</v>
      </c>
    </row>
    <row r="1966" spans="1:16" x14ac:dyDescent="0.3">
      <c r="A1966">
        <v>1965</v>
      </c>
      <c r="B1966" s="16" t="s">
        <v>7161</v>
      </c>
      <c r="C1966" s="17">
        <v>91.48</v>
      </c>
      <c r="D1966" s="17">
        <v>2.8769999999999997E-2</v>
      </c>
      <c r="E1966" s="9">
        <f t="shared" si="307"/>
        <v>1.4978253590536787E-2</v>
      </c>
      <c r="F1966">
        <f t="shared" si="308"/>
        <v>1.0150909897913893</v>
      </c>
      <c r="G1966">
        <f t="shared" si="305"/>
        <v>91.042403376340943</v>
      </c>
      <c r="H1966">
        <f t="shared" si="309"/>
        <v>2.0651241216220775E-2</v>
      </c>
      <c r="I1966" t="str">
        <f t="shared" si="306"/>
        <v>2007</v>
      </c>
      <c r="J1966">
        <f t="shared" si="310"/>
        <v>13.831064100118109</v>
      </c>
      <c r="K1966">
        <f t="shared" si="314"/>
        <v>-13.831064100118109</v>
      </c>
      <c r="L1966">
        <f t="shared" si="311"/>
        <v>-0.57934056691728131</v>
      </c>
      <c r="M1966">
        <f t="shared" si="312"/>
        <v>0</v>
      </c>
      <c r="P1966" s="23">
        <f t="shared" si="313"/>
        <v>0.15191892554664663</v>
      </c>
    </row>
    <row r="1967" spans="1:16" x14ac:dyDescent="0.3">
      <c r="A1967">
        <v>1966</v>
      </c>
      <c r="B1967" s="16" t="s">
        <v>7159</v>
      </c>
      <c r="C1967" s="17">
        <v>90.88</v>
      </c>
      <c r="D1967" s="17">
        <v>2.759E-2</v>
      </c>
      <c r="E1967" s="9">
        <f t="shared" si="307"/>
        <v>-6.5804141817392544E-3</v>
      </c>
      <c r="F1967">
        <f t="shared" si="308"/>
        <v>0.99344118933100123</v>
      </c>
      <c r="G1967">
        <f t="shared" si="305"/>
        <v>90.463062809423661</v>
      </c>
      <c r="H1967">
        <f t="shared" si="309"/>
        <v>1.9899377429332562E-2</v>
      </c>
      <c r="I1967" t="str">
        <f t="shared" si="306"/>
        <v>2007</v>
      </c>
      <c r="J1967">
        <f t="shared" si="310"/>
        <v>13.24269868619484</v>
      </c>
      <c r="K1967">
        <f t="shared" si="314"/>
        <v>-13.24269868619484</v>
      </c>
      <c r="L1967">
        <f t="shared" si="311"/>
        <v>1.5437645962468025</v>
      </c>
      <c r="M1967">
        <f t="shared" si="312"/>
        <v>0</v>
      </c>
      <c r="P1967" s="23">
        <f t="shared" si="313"/>
        <v>0.14638790988199141</v>
      </c>
    </row>
    <row r="1968" spans="1:16" x14ac:dyDescent="0.3">
      <c r="A1968">
        <v>1967</v>
      </c>
      <c r="B1968" s="16" t="s">
        <v>7157</v>
      </c>
      <c r="C1968" s="17">
        <v>92.46</v>
      </c>
      <c r="D1968" s="17">
        <v>2.9479999999999999E-2</v>
      </c>
      <c r="E1968" s="9">
        <f t="shared" si="307"/>
        <v>1.7236163587238215E-2</v>
      </c>
      <c r="F1968">
        <f t="shared" si="308"/>
        <v>1.0173855633802817</v>
      </c>
      <c r="G1968">
        <f t="shared" si="305"/>
        <v>92.006827405670464</v>
      </c>
      <c r="H1968">
        <f t="shared" si="309"/>
        <v>2.0172134050012922E-2</v>
      </c>
      <c r="I1968" t="str">
        <f t="shared" si="306"/>
        <v>2007</v>
      </c>
      <c r="J1968">
        <f t="shared" si="310"/>
        <v>13.653299647671274</v>
      </c>
      <c r="K1968">
        <f t="shared" si="314"/>
        <v>-13.653299647671274</v>
      </c>
      <c r="L1968">
        <f t="shared" si="311"/>
        <v>0.23805498160649563</v>
      </c>
      <c r="M1968">
        <f t="shared" si="312"/>
        <v>0</v>
      </c>
      <c r="P1968" s="23">
        <f t="shared" si="313"/>
        <v>0.14839441846496937</v>
      </c>
    </row>
    <row r="1969" spans="1:16" x14ac:dyDescent="0.3">
      <c r="A1969">
        <v>1968</v>
      </c>
      <c r="B1969" s="16" t="s">
        <v>7155</v>
      </c>
      <c r="C1969" s="17">
        <v>92.7</v>
      </c>
      <c r="D1969" s="17">
        <v>2.9529999999999997E-2</v>
      </c>
      <c r="E1969" s="9">
        <f t="shared" si="307"/>
        <v>2.5923540117301805E-3</v>
      </c>
      <c r="F1969">
        <f t="shared" si="308"/>
        <v>1.0025957170668398</v>
      </c>
      <c r="G1969">
        <f t="shared" si="305"/>
        <v>92.244882387276959</v>
      </c>
      <c r="H1969">
        <f t="shared" si="309"/>
        <v>2.0159852917032404E-2</v>
      </c>
      <c r="I1969" t="str">
        <f t="shared" si="306"/>
        <v>2007</v>
      </c>
      <c r="J1969">
        <f t="shared" si="310"/>
        <v>13.680291813708328</v>
      </c>
      <c r="K1969">
        <f t="shared" si="314"/>
        <v>-13.680291813708328</v>
      </c>
      <c r="L1969">
        <f t="shared" si="311"/>
        <v>1.1171194332459322</v>
      </c>
      <c r="M1969">
        <f t="shared" si="312"/>
        <v>0</v>
      </c>
      <c r="P1969" s="23">
        <f t="shared" si="313"/>
        <v>0.14830407345822805</v>
      </c>
    </row>
    <row r="1970" spans="1:16" x14ac:dyDescent="0.3">
      <c r="A1970">
        <v>1969</v>
      </c>
      <c r="B1970" s="16" t="s">
        <v>7153</v>
      </c>
      <c r="C1970" s="17">
        <v>93.94</v>
      </c>
      <c r="D1970" s="17">
        <v>3.2850000000000004E-2</v>
      </c>
      <c r="E1970" s="9">
        <f t="shared" si="307"/>
        <v>1.328780802703956E-2</v>
      </c>
      <c r="F1970">
        <f t="shared" si="308"/>
        <v>1.0133764832793959</v>
      </c>
      <c r="G1970">
        <f t="shared" si="305"/>
        <v>93.427083889101354</v>
      </c>
      <c r="H1970">
        <f t="shared" si="309"/>
        <v>2.0293515649561156E-2</v>
      </c>
      <c r="I1970" t="str">
        <f t="shared" si="306"/>
        <v>2007</v>
      </c>
      <c r="J1970">
        <f t="shared" si="310"/>
        <v>13.947481851948895</v>
      </c>
      <c r="K1970">
        <f t="shared" si="314"/>
        <v>-13.947481851948895</v>
      </c>
      <c r="L1970">
        <f t="shared" si="311"/>
        <v>-1.69394539219401</v>
      </c>
      <c r="M1970">
        <f t="shared" si="312"/>
        <v>0</v>
      </c>
      <c r="P1970" s="23">
        <f t="shared" si="313"/>
        <v>0.14928735085539713</v>
      </c>
    </row>
    <row r="1971" spans="1:16" x14ac:dyDescent="0.3">
      <c r="A1971">
        <v>1970</v>
      </c>
      <c r="B1971" s="16" t="s">
        <v>7151</v>
      </c>
      <c r="C1971" s="17">
        <v>94.78</v>
      </c>
      <c r="D1971" s="17">
        <v>3.0890000000000001E-2</v>
      </c>
      <c r="E1971" s="9">
        <f t="shared" si="307"/>
        <v>8.9021359405932511E-3</v>
      </c>
      <c r="F1971">
        <f t="shared" si="308"/>
        <v>1.0089418777943369</v>
      </c>
      <c r="G1971">
        <f t="shared" si="305"/>
        <v>94.293294901730164</v>
      </c>
      <c r="H1971">
        <f t="shared" si="309"/>
        <v>1.8193064026176438E-2</v>
      </c>
      <c r="I1971" t="str">
        <f t="shared" si="306"/>
        <v>2007</v>
      </c>
      <c r="J1971">
        <f t="shared" si="310"/>
        <v>12.619797326391286</v>
      </c>
      <c r="K1971">
        <f t="shared" si="314"/>
        <v>-12.619797326391286</v>
      </c>
      <c r="L1971">
        <f t="shared" si="311"/>
        <v>-3.6883816636226356</v>
      </c>
      <c r="M1971">
        <f t="shared" si="312"/>
        <v>0</v>
      </c>
      <c r="P1971" s="23">
        <f t="shared" si="313"/>
        <v>0.13383557483640046</v>
      </c>
    </row>
    <row r="1972" spans="1:16" x14ac:dyDescent="0.3">
      <c r="A1972">
        <v>1971</v>
      </c>
      <c r="B1972" s="16" t="s">
        <v>7149</v>
      </c>
      <c r="C1972" s="17">
        <v>93.88</v>
      </c>
      <c r="D1972" s="17">
        <v>3.0929999999999999E-2</v>
      </c>
      <c r="E1972" s="9">
        <f t="shared" si="307"/>
        <v>-9.5410455566195696E-3</v>
      </c>
      <c r="F1972">
        <f t="shared" si="308"/>
        <v>0.99050432580713221</v>
      </c>
      <c r="G1972">
        <f t="shared" si="305"/>
        <v>93.397293844070219</v>
      </c>
      <c r="H1972">
        <f t="shared" si="309"/>
        <v>1.7632684003725842E-2</v>
      </c>
      <c r="I1972" t="str">
        <f t="shared" si="306"/>
        <v>2007</v>
      </c>
      <c r="J1972">
        <f t="shared" si="310"/>
        <v>12.11486106992492</v>
      </c>
      <c r="K1972">
        <f t="shared" si="314"/>
        <v>-12.11486106992492</v>
      </c>
      <c r="L1972">
        <f t="shared" si="311"/>
        <v>-2.7923806059626912</v>
      </c>
      <c r="M1972">
        <f t="shared" si="312"/>
        <v>0</v>
      </c>
      <c r="P1972" s="23">
        <f t="shared" si="313"/>
        <v>0.12971319158509101</v>
      </c>
    </row>
    <row r="1973" spans="1:16" x14ac:dyDescent="0.3">
      <c r="A1973">
        <v>1972</v>
      </c>
      <c r="B1973" s="16" t="s">
        <v>7147</v>
      </c>
      <c r="C1973" s="17">
        <v>93.85</v>
      </c>
      <c r="D1973" s="17">
        <v>3.1280000000000002E-2</v>
      </c>
      <c r="E1973" s="9">
        <f t="shared" si="307"/>
        <v>-3.1960795030493719E-4</v>
      </c>
      <c r="F1973">
        <f t="shared" si="308"/>
        <v>0.99968044311887516</v>
      </c>
      <c r="G1973">
        <f t="shared" si="305"/>
        <v>93.362001820522892</v>
      </c>
      <c r="H1973">
        <f t="shared" si="309"/>
        <v>1.7603794203503845E-2</v>
      </c>
      <c r="I1973" t="str">
        <f t="shared" si="306"/>
        <v>2007</v>
      </c>
      <c r="J1973">
        <f t="shared" si="310"/>
        <v>12.090441458763918</v>
      </c>
      <c r="K1973">
        <f t="shared" si="314"/>
        <v>-12.090441458763918</v>
      </c>
      <c r="L1973">
        <f t="shared" si="311"/>
        <v>-2.8561325752544775</v>
      </c>
      <c r="M1973">
        <f t="shared" si="312"/>
        <v>0</v>
      </c>
      <c r="P1973" s="23">
        <f t="shared" si="313"/>
        <v>0.12950066647035186</v>
      </c>
    </row>
    <row r="1974" spans="1:16" x14ac:dyDescent="0.3">
      <c r="A1974">
        <v>1973</v>
      </c>
      <c r="B1974" s="16" t="s">
        <v>7145</v>
      </c>
      <c r="C1974" s="17">
        <v>97.84</v>
      </c>
      <c r="D1974" s="17">
        <v>3.2390000000000002E-2</v>
      </c>
      <c r="E1974" s="9">
        <f t="shared" si="307"/>
        <v>4.1635728346399087E-2</v>
      </c>
      <c r="F1974">
        <f t="shared" si="308"/>
        <v>1.0425146510388918</v>
      </c>
      <c r="G1974">
        <f t="shared" si="305"/>
        <v>97.313250131564786</v>
      </c>
      <c r="H1974">
        <f t="shared" si="309"/>
        <v>1.9077164708165513E-2</v>
      </c>
      <c r="I1974" t="str">
        <f t="shared" si="306"/>
        <v>2008</v>
      </c>
      <c r="J1974">
        <f t="shared" si="310"/>
        <v>13.656881078162975</v>
      </c>
      <c r="K1974">
        <f t="shared" si="314"/>
        <v>-13.656881078162975</v>
      </c>
      <c r="L1974">
        <f t="shared" si="311"/>
        <v>-8.0248697327747607</v>
      </c>
      <c r="M1974">
        <f t="shared" si="312"/>
        <v>0</v>
      </c>
      <c r="P1974" s="23">
        <f t="shared" si="313"/>
        <v>0.14033937885847256</v>
      </c>
    </row>
    <row r="1975" spans="1:16" x14ac:dyDescent="0.3">
      <c r="A1975">
        <v>1974</v>
      </c>
      <c r="B1975" s="16" t="s">
        <v>7143</v>
      </c>
      <c r="C1975" s="17">
        <v>97.6</v>
      </c>
      <c r="D1975" s="17">
        <v>3.202E-2</v>
      </c>
      <c r="E1975" s="9">
        <f t="shared" si="307"/>
        <v>-2.4559979598702615E-3</v>
      </c>
      <c r="F1975">
        <f t="shared" si="308"/>
        <v>0.99754701553556813</v>
      </c>
      <c r="G1975">
        <f t="shared" si="305"/>
        <v>97.080528688827116</v>
      </c>
      <c r="H1975">
        <f t="shared" si="309"/>
        <v>1.9071382108726335E-2</v>
      </c>
      <c r="I1975" t="str">
        <f t="shared" si="306"/>
        <v>2008</v>
      </c>
      <c r="J1975">
        <f t="shared" si="310"/>
        <v>13.620091372054453</v>
      </c>
      <c r="K1975">
        <f t="shared" si="314"/>
        <v>-13.620091372054453</v>
      </c>
      <c r="L1975">
        <f t="shared" si="311"/>
        <v>-8.7702275328320951</v>
      </c>
      <c r="M1975">
        <f t="shared" si="312"/>
        <v>0</v>
      </c>
      <c r="P1975" s="23">
        <f t="shared" si="313"/>
        <v>0.14029683970625073</v>
      </c>
    </row>
    <row r="1976" spans="1:16" x14ac:dyDescent="0.3">
      <c r="A1976">
        <v>1975</v>
      </c>
      <c r="B1976" s="16" t="s">
        <v>7141</v>
      </c>
      <c r="C1976" s="17">
        <v>96.79</v>
      </c>
      <c r="D1976" s="17">
        <v>3.1699999999999999E-2</v>
      </c>
      <c r="E1976" s="9">
        <f t="shared" si="307"/>
        <v>-8.3338102580494209E-3</v>
      </c>
      <c r="F1976">
        <f t="shared" si="308"/>
        <v>0.99170081967213131</v>
      </c>
      <c r="G1976">
        <f t="shared" si="305"/>
        <v>96.279974669967018</v>
      </c>
      <c r="H1976">
        <f t="shared" si="309"/>
        <v>1.8143729183226067E-2</v>
      </c>
      <c r="I1976" t="str">
        <f t="shared" si="306"/>
        <v>2008</v>
      </c>
      <c r="J1976">
        <f t="shared" si="310"/>
        <v>12.850743137380181</v>
      </c>
      <c r="K1976">
        <f t="shared" si="314"/>
        <v>-12.850743137380181</v>
      </c>
      <c r="L1976">
        <f t="shared" si="311"/>
        <v>-7.9696735139719976</v>
      </c>
      <c r="M1976">
        <f t="shared" si="312"/>
        <v>0</v>
      </c>
      <c r="P1976" s="23">
        <f t="shared" si="313"/>
        <v>0.13347264767601527</v>
      </c>
    </row>
    <row r="1977" spans="1:16" x14ac:dyDescent="0.3">
      <c r="A1977">
        <v>1976</v>
      </c>
      <c r="B1977" s="16" t="s">
        <v>7139</v>
      </c>
      <c r="C1977" s="17">
        <v>94.39</v>
      </c>
      <c r="D1977" s="17">
        <v>3.1910000000000001E-2</v>
      </c>
      <c r="E1977" s="9">
        <f t="shared" si="307"/>
        <v>-2.5108547824144258E-2</v>
      </c>
      <c r="F1977">
        <f t="shared" si="308"/>
        <v>0.97520405000516575</v>
      </c>
      <c r="G1977">
        <f t="shared" si="305"/>
        <v>93.889335048312034</v>
      </c>
      <c r="H1977">
        <f t="shared" si="309"/>
        <v>1.869517721673393E-2</v>
      </c>
      <c r="I1977" t="str">
        <f t="shared" si="306"/>
        <v>2008</v>
      </c>
      <c r="J1977">
        <f t="shared" si="310"/>
        <v>12.91253674109821</v>
      </c>
      <c r="K1977">
        <f t="shared" si="314"/>
        <v>-12.91253674109821</v>
      </c>
      <c r="L1977">
        <f t="shared" si="311"/>
        <v>-5.7715763221962533</v>
      </c>
      <c r="M1977">
        <f t="shared" si="312"/>
        <v>0</v>
      </c>
      <c r="P1977" s="23">
        <f t="shared" si="313"/>
        <v>0.13752932358562225</v>
      </c>
    </row>
    <row r="1978" spans="1:16" x14ac:dyDescent="0.3">
      <c r="A1978">
        <v>1977</v>
      </c>
      <c r="B1978" s="16" t="s">
        <v>7137</v>
      </c>
      <c r="C1978" s="17">
        <v>95.54</v>
      </c>
      <c r="D1978" s="17">
        <v>3.2129999999999999E-2</v>
      </c>
      <c r="E1978" s="9">
        <f t="shared" si="307"/>
        <v>1.210987262496282E-2</v>
      </c>
      <c r="F1978">
        <f t="shared" si="308"/>
        <v>1.0121834940141965</v>
      </c>
      <c r="G1978">
        <f t="shared" si="305"/>
        <v>95.029750711795373</v>
      </c>
      <c r="H1978">
        <f t="shared" si="309"/>
        <v>1.8744940215007725E-2</v>
      </c>
      <c r="I1978" t="str">
        <f t="shared" si="306"/>
        <v>2008</v>
      </c>
      <c r="J1978">
        <f t="shared" si="310"/>
        <v>13.10416552722508</v>
      </c>
      <c r="K1978">
        <f t="shared" si="314"/>
        <v>-13.10416552722508</v>
      </c>
      <c r="L1978">
        <f t="shared" si="311"/>
        <v>-8.6961328156957478</v>
      </c>
      <c r="M1978">
        <f t="shared" si="312"/>
        <v>0</v>
      </c>
      <c r="P1978" s="23">
        <f t="shared" si="313"/>
        <v>0.13789540043062065</v>
      </c>
    </row>
    <row r="1979" spans="1:16" x14ac:dyDescent="0.3">
      <c r="A1979">
        <v>1978</v>
      </c>
      <c r="B1979" s="16" t="s">
        <v>7135</v>
      </c>
      <c r="C1979" s="17">
        <v>94.37</v>
      </c>
      <c r="D1979" s="17">
        <v>3.177E-2</v>
      </c>
      <c r="E1979" s="9">
        <f t="shared" si="307"/>
        <v>-1.2321781928574188E-2</v>
      </c>
      <c r="F1979">
        <f t="shared" si="308"/>
        <v>0.98775382038936566</v>
      </c>
      <c r="G1979">
        <f t="shared" si="305"/>
        <v>93.871631445146079</v>
      </c>
      <c r="H1979">
        <f t="shared" si="309"/>
        <v>1.8861801658471782E-2</v>
      </c>
      <c r="I1979" t="str">
        <f t="shared" si="306"/>
        <v>2008</v>
      </c>
      <c r="J1979">
        <f t="shared" si="310"/>
        <v>13.025165798053349</v>
      </c>
      <c r="K1979">
        <f t="shared" si="314"/>
        <v>-13.025165798053349</v>
      </c>
      <c r="L1979">
        <f t="shared" si="311"/>
        <v>-7.5380135490464539</v>
      </c>
      <c r="M1979">
        <f t="shared" si="312"/>
        <v>0</v>
      </c>
      <c r="P1979" s="23">
        <f t="shared" si="313"/>
        <v>0.13875508071535553</v>
      </c>
    </row>
    <row r="1980" spans="1:16" x14ac:dyDescent="0.3">
      <c r="A1980">
        <v>1979</v>
      </c>
      <c r="B1980" s="16" t="s">
        <v>7133</v>
      </c>
      <c r="C1980" s="17">
        <v>92.22</v>
      </c>
      <c r="D1980" s="17">
        <v>3.1760000000000004E-2</v>
      </c>
      <c r="E1980" s="9">
        <f t="shared" si="307"/>
        <v>-2.3046199254682178E-2</v>
      </c>
      <c r="F1980">
        <f t="shared" si="308"/>
        <v>0.97721733601780225</v>
      </c>
      <c r="G1980">
        <f t="shared" si="305"/>
        <v>91.733138496907344</v>
      </c>
      <c r="H1980">
        <f t="shared" si="309"/>
        <v>1.8534642393341991E-2</v>
      </c>
      <c r="I1980" t="str">
        <f t="shared" si="306"/>
        <v>2008</v>
      </c>
      <c r="J1980">
        <f t="shared" si="310"/>
        <v>12.507663373682815</v>
      </c>
      <c r="K1980">
        <f t="shared" si="314"/>
        <v>-12.507663373682815</v>
      </c>
      <c r="L1980">
        <f t="shared" si="311"/>
        <v>-5.399520600807719</v>
      </c>
      <c r="M1980">
        <f t="shared" si="312"/>
        <v>0</v>
      </c>
      <c r="P1980" s="23">
        <f t="shared" si="313"/>
        <v>0.13634836416399831</v>
      </c>
    </row>
    <row r="1981" spans="1:16" x14ac:dyDescent="0.3">
      <c r="A1981">
        <v>1980</v>
      </c>
      <c r="B1981" s="16" t="s">
        <v>7131</v>
      </c>
      <c r="C1981" s="17">
        <v>91.07</v>
      </c>
      <c r="D1981" s="17">
        <v>3.0720000000000001E-2</v>
      </c>
      <c r="E1981" s="9">
        <f t="shared" si="307"/>
        <v>-1.2548585198832358E-2</v>
      </c>
      <c r="F1981">
        <f t="shared" si="308"/>
        <v>0.98752981999566247</v>
      </c>
      <c r="G1981">
        <f t="shared" si="305"/>
        <v>90.604913238107528</v>
      </c>
      <c r="H1981">
        <f t="shared" si="309"/>
        <v>1.7840307207064705E-2</v>
      </c>
      <c r="I1981" t="str">
        <f t="shared" si="306"/>
        <v>2008</v>
      </c>
      <c r="J1981">
        <f t="shared" si="310"/>
        <v>11.891038851927028</v>
      </c>
      <c r="K1981">
        <f t="shared" si="314"/>
        <v>-11.891038851927028</v>
      </c>
      <c r="L1981">
        <f t="shared" si="311"/>
        <v>-4.2712953420079032</v>
      </c>
      <c r="M1981">
        <f t="shared" si="312"/>
        <v>0</v>
      </c>
      <c r="P1981" s="23">
        <f t="shared" si="313"/>
        <v>0.13124055227201273</v>
      </c>
    </row>
    <row r="1982" spans="1:16" x14ac:dyDescent="0.3">
      <c r="A1982">
        <v>1981</v>
      </c>
      <c r="B1982" s="16" t="s">
        <v>7129</v>
      </c>
      <c r="C1982" s="17">
        <v>92.92</v>
      </c>
      <c r="D1982" s="17">
        <v>3.0769999999999999E-2</v>
      </c>
      <c r="E1982" s="9">
        <f t="shared" si="307"/>
        <v>2.0110466322481278E-2</v>
      </c>
      <c r="F1982">
        <f t="shared" si="308"/>
        <v>1.020314044141869</v>
      </c>
      <c r="G1982">
        <f t="shared" si="305"/>
        <v>92.444695069427851</v>
      </c>
      <c r="H1982">
        <f t="shared" si="309"/>
        <v>1.8186003256115069E-2</v>
      </c>
      <c r="I1982" t="str">
        <f t="shared" si="306"/>
        <v>2008</v>
      </c>
      <c r="J1982">
        <f t="shared" si="310"/>
        <v>12.36758715255527</v>
      </c>
      <c r="K1982">
        <f t="shared" si="314"/>
        <v>-12.36758715255527</v>
      </c>
      <c r="L1982">
        <f t="shared" si="311"/>
        <v>-6.1110771733282263</v>
      </c>
      <c r="M1982">
        <f t="shared" si="312"/>
        <v>0</v>
      </c>
      <c r="P1982" s="23">
        <f t="shared" si="313"/>
        <v>0.1337836329414788</v>
      </c>
    </row>
    <row r="1983" spans="1:16" x14ac:dyDescent="0.3">
      <c r="A1983">
        <v>1982</v>
      </c>
      <c r="B1983" s="16" t="s">
        <v>7127</v>
      </c>
      <c r="C1983" s="17">
        <v>90.98</v>
      </c>
      <c r="D1983" s="17">
        <v>3.1349999999999996E-2</v>
      </c>
      <c r="E1983" s="9">
        <f t="shared" si="307"/>
        <v>-2.1099205760350338E-2</v>
      </c>
      <c r="F1983">
        <f t="shared" si="308"/>
        <v>0.97912182522600089</v>
      </c>
      <c r="G1983">
        <f t="shared" si="305"/>
        <v>90.505869245268414</v>
      </c>
      <c r="H1983">
        <f t="shared" si="309"/>
        <v>1.8149018242488674E-2</v>
      </c>
      <c r="I1983" t="str">
        <f t="shared" si="306"/>
        <v>2008</v>
      </c>
      <c r="J1983">
        <f t="shared" si="310"/>
        <v>12.083579443287968</v>
      </c>
      <c r="K1983">
        <f t="shared" si="314"/>
        <v>-12.083579443287968</v>
      </c>
      <c r="L1983">
        <f t="shared" si="311"/>
        <v>-4.1722513491687891</v>
      </c>
      <c r="M1983">
        <f t="shared" si="312"/>
        <v>0</v>
      </c>
      <c r="P1983" s="23">
        <f t="shared" si="313"/>
        <v>0.13351155614606386</v>
      </c>
    </row>
    <row r="1984" spans="1:16" x14ac:dyDescent="0.3">
      <c r="A1984">
        <v>1983</v>
      </c>
      <c r="B1984" s="16" t="s">
        <v>7125</v>
      </c>
      <c r="C1984" s="17">
        <v>89.75</v>
      </c>
      <c r="D1984" s="17">
        <v>3.0939999999999999E-2</v>
      </c>
      <c r="E1984" s="9">
        <f t="shared" si="307"/>
        <v>-1.3611674773469768E-2</v>
      </c>
      <c r="F1984">
        <f t="shared" si="308"/>
        <v>0.98648054517476369</v>
      </c>
      <c r="G1984">
        <f t="shared" si="305"/>
        <v>89.288380398790025</v>
      </c>
      <c r="H1984">
        <f t="shared" si="309"/>
        <v>1.8069765287228746E-2</v>
      </c>
      <c r="I1984" t="str">
        <f t="shared" si="306"/>
        <v>2008</v>
      </c>
      <c r="J1984">
        <f t="shared" si="310"/>
        <v>11.868973972980141</v>
      </c>
      <c r="K1984">
        <f t="shared" si="314"/>
        <v>-11.868973972980141</v>
      </c>
      <c r="L1984">
        <f t="shared" si="311"/>
        <v>-2.9547625026904001</v>
      </c>
      <c r="M1984">
        <f t="shared" si="312"/>
        <v>0</v>
      </c>
      <c r="P1984" s="23">
        <f t="shared" si="313"/>
        <v>0.13292853918919312</v>
      </c>
    </row>
    <row r="1985" spans="1:16" x14ac:dyDescent="0.3">
      <c r="A1985">
        <v>1984</v>
      </c>
      <c r="B1985" s="16" t="s">
        <v>7123</v>
      </c>
      <c r="C1985" s="17">
        <v>88.75</v>
      </c>
      <c r="D1985" s="17">
        <v>2.98E-2</v>
      </c>
      <c r="E1985" s="9">
        <f t="shared" si="307"/>
        <v>-1.1204599012863132E-2</v>
      </c>
      <c r="F1985">
        <f t="shared" si="308"/>
        <v>0.9888579387186629</v>
      </c>
      <c r="G1985">
        <f t="shared" si="305"/>
        <v>88.31030115599502</v>
      </c>
      <c r="H1985">
        <f t="shared" si="309"/>
        <v>1.8178150789939739E-2</v>
      </c>
      <c r="I1985" t="str">
        <f t="shared" si="306"/>
        <v>2008</v>
      </c>
      <c r="J1985">
        <f t="shared" si="310"/>
        <v>11.809371587832013</v>
      </c>
      <c r="K1985">
        <f t="shared" si="314"/>
        <v>-11.809371587832013</v>
      </c>
      <c r="L1985">
        <f t="shared" si="311"/>
        <v>-1.9766832598953954</v>
      </c>
      <c r="M1985">
        <f t="shared" si="312"/>
        <v>0</v>
      </c>
      <c r="P1985" s="23">
        <f t="shared" si="313"/>
        <v>0.13372586700810185</v>
      </c>
    </row>
    <row r="1986" spans="1:16" x14ac:dyDescent="0.3">
      <c r="A1986">
        <v>1985</v>
      </c>
      <c r="B1986" s="16" t="s">
        <v>7121</v>
      </c>
      <c r="C1986" s="17">
        <v>89.23</v>
      </c>
      <c r="D1986" s="17">
        <v>2.8300000000000002E-2</v>
      </c>
      <c r="E1986" s="9">
        <f t="shared" si="307"/>
        <v>5.3938775565348877E-3</v>
      </c>
      <c r="F1986">
        <f t="shared" si="308"/>
        <v>1.0054084507042254</v>
      </c>
      <c r="G1986">
        <f t="shared" si="305"/>
        <v>88.810122822092964</v>
      </c>
      <c r="H1986">
        <f t="shared" si="309"/>
        <v>1.8076202162662709E-2</v>
      </c>
      <c r="I1986" t="str">
        <f t="shared" si="306"/>
        <v>2008</v>
      </c>
      <c r="J1986">
        <f t="shared" si="310"/>
        <v>11.809605253082836</v>
      </c>
      <c r="K1986">
        <f t="shared" si="314"/>
        <v>-11.809605253082836</v>
      </c>
      <c r="L1986">
        <f t="shared" si="311"/>
        <v>-2.4765049259933392</v>
      </c>
      <c r="M1986">
        <f t="shared" si="312"/>
        <v>0</v>
      </c>
      <c r="P1986" s="23">
        <f t="shared" si="313"/>
        <v>0.13297589146160943</v>
      </c>
    </row>
    <row r="1987" spans="1:16" x14ac:dyDescent="0.3">
      <c r="A1987">
        <v>1986</v>
      </c>
      <c r="B1987" s="16" t="s">
        <v>7117</v>
      </c>
      <c r="C1987" s="17">
        <v>88.45</v>
      </c>
      <c r="D1987" s="17">
        <v>2.2579999999999999E-2</v>
      </c>
      <c r="E1987" s="9">
        <f t="shared" si="307"/>
        <v>-8.7798853062658281E-3</v>
      </c>
      <c r="F1987">
        <f t="shared" si="308"/>
        <v>0.9912585453322873</v>
      </c>
      <c r="G1987">
        <f t="shared" ref="G1987:G2050" si="315">C1987*EXP(-2/12*D1987)</f>
        <v>88.117758726115781</v>
      </c>
      <c r="H1987">
        <f t="shared" si="309"/>
        <v>1.7796473244455938E-2</v>
      </c>
      <c r="I1987" t="str">
        <f t="shared" ref="I1987:I2050" si="316">MID(B1987,7,4)</f>
        <v>2008</v>
      </c>
      <c r="J1987">
        <f t="shared" si="310"/>
        <v>11.536208828199237</v>
      </c>
      <c r="K1987">
        <f t="shared" si="314"/>
        <v>-11.536208828199237</v>
      </c>
      <c r="L1987">
        <f t="shared" si="311"/>
        <v>-1.7841408300161561</v>
      </c>
      <c r="M1987">
        <f t="shared" si="312"/>
        <v>0</v>
      </c>
      <c r="P1987" s="23">
        <f t="shared" si="313"/>
        <v>0.13091809182364292</v>
      </c>
    </row>
    <row r="1988" spans="1:16" x14ac:dyDescent="0.3">
      <c r="A1988">
        <v>1987</v>
      </c>
      <c r="B1988" s="16" t="s">
        <v>7115</v>
      </c>
      <c r="C1988" s="17">
        <v>86.62</v>
      </c>
      <c r="D1988" s="17">
        <v>1.9870000000000002E-2</v>
      </c>
      <c r="E1988" s="9">
        <f t="shared" ref="E1988:E2051" si="317">LN(C1988/C1987)</f>
        <v>-2.0906684819313601E-2</v>
      </c>
      <c r="F1988">
        <f t="shared" ref="F1988:F2051" si="318">C1988/C1987</f>
        <v>0.97931034482758628</v>
      </c>
      <c r="G1988">
        <f t="shared" si="315"/>
        <v>86.333617896099625</v>
      </c>
      <c r="H1988">
        <f t="shared" si="309"/>
        <v>1.7926978431204523E-2</v>
      </c>
      <c r="I1988" t="str">
        <f t="shared" si="316"/>
        <v>2008</v>
      </c>
      <c r="J1988">
        <f t="shared" si="310"/>
        <v>11.385517036570366</v>
      </c>
      <c r="K1988">
        <f t="shared" si="314"/>
        <v>-11.385517036570366</v>
      </c>
      <c r="L1988">
        <f t="shared" si="311"/>
        <v>1.1449376855642441</v>
      </c>
      <c r="M1988">
        <f t="shared" si="312"/>
        <v>0</v>
      </c>
      <c r="P1988" s="23">
        <f t="shared" si="313"/>
        <v>0.13187814103044487</v>
      </c>
    </row>
    <row r="1989" spans="1:16" x14ac:dyDescent="0.3">
      <c r="A1989">
        <v>1988</v>
      </c>
      <c r="B1989" s="16" t="s">
        <v>7113</v>
      </c>
      <c r="C1989" s="17">
        <v>89.07</v>
      </c>
      <c r="D1989" s="17">
        <v>2.1770000000000001E-2</v>
      </c>
      <c r="E1989" s="9">
        <f t="shared" si="317"/>
        <v>2.7891841657297359E-2</v>
      </c>
      <c r="F1989">
        <f t="shared" si="318"/>
        <v>1.0282844608635417</v>
      </c>
      <c r="G1989">
        <f t="shared" si="315"/>
        <v>88.747409936043823</v>
      </c>
      <c r="H1989">
        <f t="shared" si="309"/>
        <v>1.8629739347845495E-2</v>
      </c>
      <c r="I1989" t="str">
        <f t="shared" si="316"/>
        <v>2008</v>
      </c>
      <c r="J1989">
        <f t="shared" si="310"/>
        <v>12.162649358875246</v>
      </c>
      <c r="K1989">
        <f t="shared" si="314"/>
        <v>-12.162649358875246</v>
      </c>
      <c r="L1989">
        <f t="shared" si="311"/>
        <v>-1.268854354379954</v>
      </c>
      <c r="M1989">
        <f t="shared" si="312"/>
        <v>0</v>
      </c>
      <c r="P1989" s="23">
        <f t="shared" si="313"/>
        <v>0.13704793602022086</v>
      </c>
    </row>
    <row r="1990" spans="1:16" x14ac:dyDescent="0.3">
      <c r="A1990">
        <v>1989</v>
      </c>
      <c r="B1990" s="16" t="s">
        <v>7111</v>
      </c>
      <c r="C1990" s="17">
        <v>90.9</v>
      </c>
      <c r="D1990" s="17">
        <v>2.2019999999999998E-2</v>
      </c>
      <c r="E1990" s="9">
        <f t="shared" si="317"/>
        <v>2.0337423739655185E-2</v>
      </c>
      <c r="F1990">
        <f t="shared" si="318"/>
        <v>1.0205456382620413</v>
      </c>
      <c r="G1990">
        <f t="shared" si="315"/>
        <v>90.567008413314028</v>
      </c>
      <c r="H1990">
        <f t="shared" si="309"/>
        <v>1.8569315428548734E-2</v>
      </c>
      <c r="I1990" t="str">
        <f t="shared" si="316"/>
        <v>2008</v>
      </c>
      <c r="J1990">
        <f t="shared" si="310"/>
        <v>12.371764275425026</v>
      </c>
      <c r="K1990">
        <f t="shared" si="314"/>
        <v>-12.371764275425026</v>
      </c>
      <c r="L1990">
        <f t="shared" si="311"/>
        <v>-3.0884528316501587</v>
      </c>
      <c r="M1990">
        <f t="shared" si="312"/>
        <v>0</v>
      </c>
      <c r="P1990" s="23">
        <f t="shared" si="313"/>
        <v>0.13660343310629086</v>
      </c>
    </row>
    <row r="1991" spans="1:16" x14ac:dyDescent="0.3">
      <c r="A1991">
        <v>1990</v>
      </c>
      <c r="B1991" s="16" t="s">
        <v>7109</v>
      </c>
      <c r="C1991" s="17">
        <v>91.38</v>
      </c>
      <c r="D1991" s="17">
        <v>2.2429999999999999E-2</v>
      </c>
      <c r="E1991" s="9">
        <f t="shared" si="317"/>
        <v>5.2666349516922251E-3</v>
      </c>
      <c r="F1991">
        <f t="shared" si="318"/>
        <v>1.0052805280528052</v>
      </c>
      <c r="G1991">
        <f t="shared" si="315"/>
        <v>91.039028829040163</v>
      </c>
      <c r="H1991">
        <f t="shared" si="309"/>
        <v>1.6696697876455349E-2</v>
      </c>
      <c r="I1991" t="str">
        <f t="shared" si="316"/>
        <v>2008</v>
      </c>
      <c r="J1991">
        <f t="shared" si="310"/>
        <v>11.182114260479105</v>
      </c>
      <c r="K1991">
        <f t="shared" si="314"/>
        <v>-11.182114260479105</v>
      </c>
      <c r="L1991">
        <f t="shared" si="311"/>
        <v>-3.5604732473762937</v>
      </c>
      <c r="M1991">
        <f t="shared" si="312"/>
        <v>0</v>
      </c>
      <c r="P1991" s="23">
        <f t="shared" si="313"/>
        <v>0.12282769713501347</v>
      </c>
    </row>
    <row r="1992" spans="1:16" x14ac:dyDescent="0.3">
      <c r="A1992">
        <v>1991</v>
      </c>
      <c r="B1992" s="16" t="s">
        <v>7107</v>
      </c>
      <c r="C1992" s="17">
        <v>92</v>
      </c>
      <c r="D1992" s="17">
        <v>2.188E-2</v>
      </c>
      <c r="E1992" s="9">
        <f t="shared" si="317"/>
        <v>6.7619409139148406E-3</v>
      </c>
      <c r="F1992">
        <f t="shared" si="318"/>
        <v>1.0067848544539286</v>
      </c>
      <c r="G1992">
        <f t="shared" si="315"/>
        <v>91.665117639946843</v>
      </c>
      <c r="H1992">
        <f t="shared" si="309"/>
        <v>1.6337525204638666E-2</v>
      </c>
      <c r="I1992" t="str">
        <f t="shared" si="316"/>
        <v>2008</v>
      </c>
      <c r="J1992">
        <f t="shared" si="310"/>
        <v>11.016815883230306</v>
      </c>
      <c r="K1992">
        <f t="shared" si="314"/>
        <v>-11.016815883230306</v>
      </c>
      <c r="L1992">
        <f t="shared" si="311"/>
        <v>-4.1865620582829735</v>
      </c>
      <c r="M1992">
        <f t="shared" si="312"/>
        <v>0</v>
      </c>
      <c r="P1992" s="23">
        <f t="shared" si="313"/>
        <v>0.12018547694995022</v>
      </c>
    </row>
    <row r="1993" spans="1:16" x14ac:dyDescent="0.3">
      <c r="A1993">
        <v>1992</v>
      </c>
      <c r="B1993" s="16" t="s">
        <v>7105</v>
      </c>
      <c r="C1993" s="17">
        <v>92.53</v>
      </c>
      <c r="D1993" s="17">
        <v>2.069E-2</v>
      </c>
      <c r="E1993" s="9">
        <f t="shared" si="317"/>
        <v>5.7443392118985562E-3</v>
      </c>
      <c r="F1993">
        <f t="shared" si="318"/>
        <v>1.0057608695652174</v>
      </c>
      <c r="G1993">
        <f t="shared" si="315"/>
        <v>92.211475222102749</v>
      </c>
      <c r="H1993">
        <f t="shared" si="309"/>
        <v>1.633493206206876E-2</v>
      </c>
      <c r="I1993" t="str">
        <f t="shared" si="316"/>
        <v>2008</v>
      </c>
      <c r="J1993">
        <f t="shared" si="310"/>
        <v>11.080721084277206</v>
      </c>
      <c r="K1993">
        <f t="shared" si="314"/>
        <v>-11.080721084277206</v>
      </c>
      <c r="L1993">
        <f t="shared" si="311"/>
        <v>-4.7329196404388796</v>
      </c>
      <c r="M1993">
        <f t="shared" si="312"/>
        <v>0</v>
      </c>
      <c r="P1993" s="23">
        <f t="shared" si="313"/>
        <v>0.12016640073903946</v>
      </c>
    </row>
    <row r="1994" spans="1:16" x14ac:dyDescent="0.3">
      <c r="A1994">
        <v>1993</v>
      </c>
      <c r="B1994" s="16" t="s">
        <v>7103</v>
      </c>
      <c r="C1994" s="17">
        <v>92.21</v>
      </c>
      <c r="D1994" s="17">
        <v>1.8489999999999999E-2</v>
      </c>
      <c r="E1994" s="9">
        <f t="shared" si="317"/>
        <v>-3.4643317098891203E-3</v>
      </c>
      <c r="F1994">
        <f t="shared" si="318"/>
        <v>0.9965416621636225</v>
      </c>
      <c r="G1994">
        <f t="shared" si="315"/>
        <v>91.926276911194662</v>
      </c>
      <c r="H1994">
        <f t="shared" si="309"/>
        <v>1.6104925422197335E-2</v>
      </c>
      <c r="I1994" t="str">
        <f t="shared" si="316"/>
        <v>2008</v>
      </c>
      <c r="J1994">
        <f t="shared" si="310"/>
        <v>10.890908515096383</v>
      </c>
      <c r="K1994">
        <f t="shared" si="314"/>
        <v>-10.890908515096383</v>
      </c>
      <c r="L1994">
        <f t="shared" si="311"/>
        <v>-4.4477213295307934</v>
      </c>
      <c r="M1994">
        <f t="shared" si="312"/>
        <v>0</v>
      </c>
      <c r="P1994" s="23">
        <f t="shared" si="313"/>
        <v>0.1184743783936506</v>
      </c>
    </row>
    <row r="1995" spans="1:16" x14ac:dyDescent="0.3">
      <c r="A1995">
        <v>1994</v>
      </c>
      <c r="B1995" s="16" t="s">
        <v>7101</v>
      </c>
      <c r="C1995" s="17">
        <v>89.44</v>
      </c>
      <c r="D1995" s="17">
        <v>1.9050000000000001E-2</v>
      </c>
      <c r="E1995" s="9">
        <f t="shared" si="317"/>
        <v>-3.05005751442608E-2</v>
      </c>
      <c r="F1995">
        <f t="shared" si="318"/>
        <v>0.96995987420019525</v>
      </c>
      <c r="G1995">
        <f t="shared" si="315"/>
        <v>89.156478328825926</v>
      </c>
      <c r="H1995">
        <f t="shared" si="309"/>
        <v>1.6904423777926534E-2</v>
      </c>
      <c r="I1995" t="str">
        <f t="shared" si="316"/>
        <v>2008</v>
      </c>
      <c r="J1995">
        <f t="shared" si="310"/>
        <v>11.087126374538665</v>
      </c>
      <c r="K1995">
        <f t="shared" si="314"/>
        <v>-11.087126374538665</v>
      </c>
      <c r="L1995">
        <f t="shared" si="311"/>
        <v>-1.6779227471620572</v>
      </c>
      <c r="M1995">
        <f t="shared" si="312"/>
        <v>0</v>
      </c>
      <c r="P1995" s="23">
        <f t="shared" si="313"/>
        <v>0.12435581331114548</v>
      </c>
    </row>
    <row r="1996" spans="1:16" x14ac:dyDescent="0.3">
      <c r="A1996">
        <v>1995</v>
      </c>
      <c r="B1996" s="16" t="s">
        <v>7100</v>
      </c>
      <c r="C1996" s="17">
        <v>90.47</v>
      </c>
      <c r="D1996" s="17">
        <v>2.1049999999999999E-2</v>
      </c>
      <c r="E1996" s="9">
        <f t="shared" si="317"/>
        <v>1.145029463086117E-2</v>
      </c>
      <c r="F1996">
        <f t="shared" si="318"/>
        <v>1.0115161001788908</v>
      </c>
      <c r="G1996">
        <f t="shared" si="315"/>
        <v>90.153157203391387</v>
      </c>
      <c r="H1996">
        <f t="shared" si="309"/>
        <v>1.6806804480951048E-2</v>
      </c>
      <c r="I1996" t="str">
        <f t="shared" si="316"/>
        <v>2008</v>
      </c>
      <c r="J1996">
        <f t="shared" si="310"/>
        <v>11.14632774928182</v>
      </c>
      <c r="K1996">
        <f t="shared" si="314"/>
        <v>-11.14632774928182</v>
      </c>
      <c r="L1996">
        <f t="shared" si="311"/>
        <v>-2.6746016217275184</v>
      </c>
      <c r="M1996">
        <f t="shared" si="312"/>
        <v>0</v>
      </c>
      <c r="P1996" s="23">
        <f t="shared" si="313"/>
        <v>0.12363768607831425</v>
      </c>
    </row>
    <row r="1997" spans="1:16" x14ac:dyDescent="0.3">
      <c r="A1997">
        <v>1996</v>
      </c>
      <c r="B1997" s="16" t="s">
        <v>7098</v>
      </c>
      <c r="C1997" s="17">
        <v>88.82</v>
      </c>
      <c r="D1997" s="17">
        <v>2.1569999999999999E-2</v>
      </c>
      <c r="E1997" s="9">
        <f t="shared" si="317"/>
        <v>-1.8406454173694159E-2</v>
      </c>
      <c r="F1997">
        <f t="shared" si="318"/>
        <v>0.98176191002542268</v>
      </c>
      <c r="G1997">
        <f t="shared" si="315"/>
        <v>88.501265368777396</v>
      </c>
      <c r="H1997">
        <f t="shared" si="309"/>
        <v>1.709373004122311E-2</v>
      </c>
      <c r="I1997" t="str">
        <f t="shared" si="316"/>
        <v>2008</v>
      </c>
      <c r="J1997">
        <f t="shared" si="310"/>
        <v>11.128894920102994</v>
      </c>
      <c r="K1997">
        <f t="shared" si="314"/>
        <v>-11.128894920102994</v>
      </c>
      <c r="L1997">
        <f t="shared" si="311"/>
        <v>-1.0227097871135271</v>
      </c>
      <c r="M1997">
        <f t="shared" si="312"/>
        <v>0</v>
      </c>
      <c r="P1997" s="23">
        <f t="shared" si="313"/>
        <v>0.12574842714089812</v>
      </c>
    </row>
    <row r="1998" spans="1:16" x14ac:dyDescent="0.3">
      <c r="A1998">
        <v>1997</v>
      </c>
      <c r="B1998" s="16" t="s">
        <v>7096</v>
      </c>
      <c r="C1998" s="17">
        <v>87.78</v>
      </c>
      <c r="D1998" s="17">
        <v>2.0640000000000002E-2</v>
      </c>
      <c r="E1998" s="9">
        <f t="shared" si="317"/>
        <v>-1.1778165603868197E-2</v>
      </c>
      <c r="F1998">
        <f t="shared" si="318"/>
        <v>0.98829092546723718</v>
      </c>
      <c r="G1998">
        <f t="shared" si="315"/>
        <v>87.478555581663869</v>
      </c>
      <c r="H1998">
        <f t="shared" si="309"/>
        <v>1.6859359243383269E-2</v>
      </c>
      <c r="I1998" t="str">
        <f t="shared" si="316"/>
        <v>2008</v>
      </c>
      <c r="J1998">
        <f t="shared" si="310"/>
        <v>10.849466645116131</v>
      </c>
      <c r="K1998">
        <f t="shared" si="314"/>
        <v>-10.849466645116131</v>
      </c>
      <c r="L1998">
        <f t="shared" si="311"/>
        <v>0.72969829309752754</v>
      </c>
      <c r="M1998">
        <f t="shared" si="312"/>
        <v>0</v>
      </c>
      <c r="P1998" s="23">
        <f t="shared" si="313"/>
        <v>0.12402430027537237</v>
      </c>
    </row>
    <row r="1999" spans="1:16" x14ac:dyDescent="0.3">
      <c r="A1999">
        <v>1998</v>
      </c>
      <c r="B1999" s="16" t="s">
        <v>7094</v>
      </c>
      <c r="C1999" s="17">
        <v>88.51</v>
      </c>
      <c r="D1999" s="17">
        <v>2.0489999999999998E-2</v>
      </c>
      <c r="E1999" s="9">
        <f t="shared" si="317"/>
        <v>8.2818557206977093E-3</v>
      </c>
      <c r="F1999">
        <f t="shared" si="318"/>
        <v>1.0083162451583505</v>
      </c>
      <c r="G1999">
        <f t="shared" si="315"/>
        <v>88.208253874761397</v>
      </c>
      <c r="H1999">
        <f t="shared" si="309"/>
        <v>1.6941474735920444E-2</v>
      </c>
      <c r="I1999" t="str">
        <f t="shared" si="316"/>
        <v>2008</v>
      </c>
      <c r="J1999">
        <f t="shared" si="310"/>
        <v>10.993251361416746</v>
      </c>
      <c r="K1999">
        <f t="shared" si="314"/>
        <v>-10.993251361416746</v>
      </c>
      <c r="L1999">
        <f t="shared" si="311"/>
        <v>3.3871587928459093</v>
      </c>
      <c r="M1999">
        <f t="shared" si="312"/>
        <v>0</v>
      </c>
      <c r="P1999" s="23">
        <f t="shared" si="313"/>
        <v>0.12462837522013563</v>
      </c>
    </row>
    <row r="2000" spans="1:16" x14ac:dyDescent="0.3">
      <c r="A2000">
        <v>1999</v>
      </c>
      <c r="B2000" s="16" t="s">
        <v>7093</v>
      </c>
      <c r="C2000" s="17">
        <v>91.94</v>
      </c>
      <c r="D2000" s="17">
        <v>2.2530000000000001E-2</v>
      </c>
      <c r="E2000" s="9">
        <f t="shared" si="317"/>
        <v>3.8020650397296261E-2</v>
      </c>
      <c r="F2000">
        <f t="shared" si="318"/>
        <v>1.0387526833126199</v>
      </c>
      <c r="G2000">
        <f t="shared" si="315"/>
        <v>91.595412667607306</v>
      </c>
      <c r="H2000">
        <f t="shared" si="309"/>
        <v>1.8240038772344595E-2</v>
      </c>
      <c r="I2000" t="str">
        <f t="shared" si="316"/>
        <v>2008</v>
      </c>
      <c r="J2000">
        <f t="shared" si="310"/>
        <v>12.290376905662358</v>
      </c>
      <c r="K2000">
        <f t="shared" si="314"/>
        <v>-12.290376905662358</v>
      </c>
      <c r="L2000">
        <f t="shared" si="311"/>
        <v>0.91547257794368875</v>
      </c>
      <c r="M2000">
        <f t="shared" si="312"/>
        <v>0</v>
      </c>
      <c r="P2000" s="23">
        <f t="shared" si="313"/>
        <v>0.13418114016542715</v>
      </c>
    </row>
    <row r="2001" spans="1:16" x14ac:dyDescent="0.3">
      <c r="A2001">
        <v>2000</v>
      </c>
      <c r="B2001" s="16" t="s">
        <v>7091</v>
      </c>
      <c r="C2001" s="17">
        <v>93.53</v>
      </c>
      <c r="D2001" s="17">
        <v>2.181E-2</v>
      </c>
      <c r="E2001" s="9">
        <f t="shared" si="317"/>
        <v>1.7146050068377827E-2</v>
      </c>
      <c r="F2001">
        <f t="shared" si="318"/>
        <v>1.0172938873178161</v>
      </c>
      <c r="G2001">
        <f t="shared" si="315"/>
        <v>93.190635618438236</v>
      </c>
      <c r="H2001">
        <f t="shared" si="309"/>
        <v>1.8450840875246965E-2</v>
      </c>
      <c r="I2001" t="str">
        <f t="shared" si="316"/>
        <v>2008</v>
      </c>
      <c r="J2001">
        <f t="shared" si="310"/>
        <v>12.648940742128056</v>
      </c>
      <c r="K2001">
        <f t="shared" si="314"/>
        <v>-12.648940742128056</v>
      </c>
      <c r="L2001">
        <f t="shared" si="311"/>
        <v>-0.67975037288724138</v>
      </c>
      <c r="M2001">
        <f t="shared" si="312"/>
        <v>0</v>
      </c>
      <c r="P2001" s="23">
        <f t="shared" si="313"/>
        <v>0.13573188612982698</v>
      </c>
    </row>
    <row r="2002" spans="1:16" x14ac:dyDescent="0.3">
      <c r="A2002">
        <v>2001</v>
      </c>
      <c r="B2002" s="16" t="s">
        <v>7089</v>
      </c>
      <c r="C2002" s="17">
        <v>92.86</v>
      </c>
      <c r="D2002" s="17">
        <v>2.2599999999999999E-2</v>
      </c>
      <c r="E2002" s="9">
        <f t="shared" si="317"/>
        <v>-7.189257854684006E-3</v>
      </c>
      <c r="F2002">
        <f t="shared" si="318"/>
        <v>0.99283652304073555</v>
      </c>
      <c r="G2002">
        <f t="shared" si="315"/>
        <v>92.510885245550995</v>
      </c>
      <c r="H2002">
        <f t="shared" si="309"/>
        <v>1.8415813456142998E-2</v>
      </c>
      <c r="I2002" t="str">
        <f t="shared" si="316"/>
        <v>2008</v>
      </c>
      <c r="J2002">
        <f t="shared" si="310"/>
        <v>12.532839113129592</v>
      </c>
      <c r="K2002">
        <f t="shared" si="314"/>
        <v>-12.532839113129592</v>
      </c>
      <c r="L2002">
        <f t="shared" si="311"/>
        <v>0.46384890912706567</v>
      </c>
      <c r="M2002">
        <f t="shared" si="312"/>
        <v>0</v>
      </c>
      <c r="P2002" s="23">
        <f t="shared" si="313"/>
        <v>0.13547421019552203</v>
      </c>
    </row>
    <row r="2003" spans="1:16" x14ac:dyDescent="0.3">
      <c r="A2003">
        <v>2002</v>
      </c>
      <c r="B2003" s="16" t="s">
        <v>7087</v>
      </c>
      <c r="C2003" s="17">
        <v>93.32</v>
      </c>
      <c r="D2003" s="17">
        <v>2.2240000000000003E-2</v>
      </c>
      <c r="E2003" s="9">
        <f t="shared" si="317"/>
        <v>4.9414645614535733E-3</v>
      </c>
      <c r="F2003">
        <f t="shared" si="318"/>
        <v>1.0049536937325005</v>
      </c>
      <c r="G2003">
        <f t="shared" si="315"/>
        <v>92.97473415467806</v>
      </c>
      <c r="H2003">
        <f t="shared" si="309"/>
        <v>1.8441284518019161E-2</v>
      </c>
      <c r="I2003" t="str">
        <f t="shared" si="316"/>
        <v>2008</v>
      </c>
      <c r="J2003">
        <f t="shared" si="310"/>
        <v>12.613099863711723</v>
      </c>
      <c r="K2003">
        <f t="shared" si="314"/>
        <v>-12.613099863711723</v>
      </c>
      <c r="L2003">
        <f t="shared" si="311"/>
        <v>1.312538801960855</v>
      </c>
      <c r="M2003">
        <f t="shared" si="312"/>
        <v>0</v>
      </c>
      <c r="P2003" s="23">
        <f t="shared" si="313"/>
        <v>0.13566158568120079</v>
      </c>
    </row>
    <row r="2004" spans="1:16" x14ac:dyDescent="0.3">
      <c r="A2004">
        <v>2003</v>
      </c>
      <c r="B2004" s="16" t="s">
        <v>7085</v>
      </c>
      <c r="C2004" s="17">
        <v>95.09</v>
      </c>
      <c r="D2004" s="17">
        <v>2.2540000000000001E-2</v>
      </c>
      <c r="E2004" s="9">
        <f t="shared" si="317"/>
        <v>1.8789364398123797E-2</v>
      </c>
      <c r="F2004">
        <f t="shared" si="318"/>
        <v>1.0189669952850409</v>
      </c>
      <c r="G2004">
        <f t="shared" si="315"/>
        <v>94.733448708163564</v>
      </c>
      <c r="H2004">
        <f t="shared" si="309"/>
        <v>1.7075724163174429E-2</v>
      </c>
      <c r="I2004" t="str">
        <f t="shared" si="316"/>
        <v>2008</v>
      </c>
      <c r="J2004">
        <f t="shared" si="310"/>
        <v>11.900033916608811</v>
      </c>
      <c r="K2004">
        <f t="shared" si="314"/>
        <v>-11.900033916608811</v>
      </c>
      <c r="L2004">
        <f t="shared" si="311"/>
        <v>-0.44617575152464894</v>
      </c>
      <c r="M2004">
        <f t="shared" si="312"/>
        <v>0</v>
      </c>
      <c r="P2004" s="23">
        <f t="shared" si="313"/>
        <v>0.12561596858220719</v>
      </c>
    </row>
    <row r="2005" spans="1:16" x14ac:dyDescent="0.3">
      <c r="A2005">
        <v>2004</v>
      </c>
      <c r="B2005" s="16" t="s">
        <v>7083</v>
      </c>
      <c r="C2005" s="17">
        <v>94.63</v>
      </c>
      <c r="D2005" s="17">
        <v>2.1770000000000001E-2</v>
      </c>
      <c r="E2005" s="9">
        <f t="shared" si="317"/>
        <v>-4.8492610312116788E-3</v>
      </c>
      <c r="F2005">
        <f t="shared" si="318"/>
        <v>0.9951624776527499</v>
      </c>
      <c r="G2005">
        <f t="shared" si="315"/>
        <v>94.287272956638915</v>
      </c>
      <c r="H2005">
        <f t="shared" si="309"/>
        <v>1.7088586687099522E-2</v>
      </c>
      <c r="I2005" t="str">
        <f t="shared" si="316"/>
        <v>2008</v>
      </c>
      <c r="J2005">
        <f t="shared" si="310"/>
        <v>11.852908763510337</v>
      </c>
      <c r="K2005">
        <f t="shared" si="314"/>
        <v>-11.852908763510337</v>
      </c>
      <c r="L2005">
        <f t="shared" si="311"/>
        <v>1.6033698761740709</v>
      </c>
      <c r="M2005">
        <f t="shared" si="312"/>
        <v>0</v>
      </c>
      <c r="P2005" s="23">
        <f t="shared" si="313"/>
        <v>0.1257105905370843</v>
      </c>
    </row>
    <row r="2006" spans="1:16" x14ac:dyDescent="0.3">
      <c r="A2006">
        <v>2005</v>
      </c>
      <c r="B2006" s="16" t="s">
        <v>7079</v>
      </c>
      <c r="C2006" s="17">
        <v>98.56</v>
      </c>
      <c r="D2006" s="17">
        <v>2.2069999999999999E-2</v>
      </c>
      <c r="E2006" s="9">
        <f t="shared" si="317"/>
        <v>4.0690949265068346E-2</v>
      </c>
      <c r="F2006">
        <f t="shared" si="318"/>
        <v>1.0415301701363204</v>
      </c>
      <c r="G2006">
        <f t="shared" si="315"/>
        <v>98.198129414997354</v>
      </c>
      <c r="H2006">
        <f t="shared" si="309"/>
        <v>1.8639743783070102E-2</v>
      </c>
      <c r="I2006" t="str">
        <f t="shared" si="316"/>
        <v>2008</v>
      </c>
      <c r="J2006">
        <f t="shared" si="310"/>
        <v>13.465078014908885</v>
      </c>
      <c r="K2006">
        <f t="shared" si="314"/>
        <v>-13.465078014908885</v>
      </c>
      <c r="L2006">
        <f t="shared" si="311"/>
        <v>-2.3074865821843673</v>
      </c>
      <c r="M2006">
        <f t="shared" si="312"/>
        <v>0</v>
      </c>
      <c r="P2006" s="23">
        <f t="shared" si="313"/>
        <v>0.13712153271274458</v>
      </c>
    </row>
    <row r="2007" spans="1:16" x14ac:dyDescent="0.3">
      <c r="A2007">
        <v>2006</v>
      </c>
      <c r="B2007" s="16" t="s">
        <v>7077</v>
      </c>
      <c r="C2007" s="17">
        <v>98.42</v>
      </c>
      <c r="D2007" s="17">
        <v>2.198E-2</v>
      </c>
      <c r="E2007" s="9">
        <f t="shared" si="317"/>
        <v>-1.4214643473775366E-3</v>
      </c>
      <c r="F2007">
        <f t="shared" si="318"/>
        <v>0.99857954545454541</v>
      </c>
      <c r="G2007">
        <f t="shared" si="315"/>
        <v>98.060114326397866</v>
      </c>
      <c r="H2007">
        <f t="shared" si="309"/>
        <v>1.8003853346851974E-2</v>
      </c>
      <c r="I2007" t="str">
        <f t="shared" si="316"/>
        <v>2008</v>
      </c>
      <c r="J2007">
        <f t="shared" si="310"/>
        <v>12.987440849454668</v>
      </c>
      <c r="K2007">
        <f t="shared" si="314"/>
        <v>-12.987440849454668</v>
      </c>
      <c r="L2007">
        <f t="shared" si="311"/>
        <v>-2.1694714935848793</v>
      </c>
      <c r="M2007">
        <f t="shared" si="312"/>
        <v>0</v>
      </c>
      <c r="P2007" s="23">
        <f t="shared" si="313"/>
        <v>0.13244366416120359</v>
      </c>
    </row>
    <row r="2008" spans="1:16" x14ac:dyDescent="0.3">
      <c r="A2008">
        <v>2007</v>
      </c>
      <c r="B2008" s="16" t="s">
        <v>7075</v>
      </c>
      <c r="C2008" s="17">
        <v>96.24</v>
      </c>
      <c r="D2008" s="17">
        <v>2.1819999999999999E-2</v>
      </c>
      <c r="E2008" s="9">
        <f t="shared" si="317"/>
        <v>-2.2398963771408799E-2</v>
      </c>
      <c r="F2008">
        <f t="shared" si="318"/>
        <v>0.97785003048160934</v>
      </c>
      <c r="G2008">
        <f t="shared" si="315"/>
        <v>95.890642832812986</v>
      </c>
      <c r="H2008">
        <f t="shared" si="309"/>
        <v>1.8393756119200147E-2</v>
      </c>
      <c r="I2008" t="str">
        <f t="shared" si="316"/>
        <v>2008</v>
      </c>
      <c r="J2008">
        <f t="shared" si="310"/>
        <v>12.975149624726905</v>
      </c>
      <c r="K2008">
        <f t="shared" si="314"/>
        <v>-12.975149624726905</v>
      </c>
      <c r="L2008">
        <f t="shared" si="311"/>
        <v>0.77058793613015553</v>
      </c>
      <c r="M2008">
        <f t="shared" si="312"/>
        <v>0</v>
      </c>
      <c r="P2008" s="23">
        <f t="shared" si="313"/>
        <v>0.13531194745820305</v>
      </c>
    </row>
    <row r="2009" spans="1:16" x14ac:dyDescent="0.3">
      <c r="A2009">
        <v>2008</v>
      </c>
      <c r="B2009" s="16" t="s">
        <v>7073</v>
      </c>
      <c r="C2009" s="17">
        <v>97.01</v>
      </c>
      <c r="D2009" s="17">
        <v>2.1610000000000001E-2</v>
      </c>
      <c r="E2009" s="9">
        <f t="shared" si="317"/>
        <v>7.968994306768739E-3</v>
      </c>
      <c r="F2009">
        <f t="shared" si="318"/>
        <v>1.0080008312551954</v>
      </c>
      <c r="G2009">
        <f t="shared" si="315"/>
        <v>96.661230768943142</v>
      </c>
      <c r="H2009">
        <f t="shared" si="309"/>
        <v>1.828854685637956E-2</v>
      </c>
      <c r="I2009" t="str">
        <f t="shared" si="316"/>
        <v>2008</v>
      </c>
      <c r="J2009">
        <f t="shared" si="310"/>
        <v>13.004607249214837</v>
      </c>
      <c r="K2009">
        <f t="shared" si="314"/>
        <v>-13.004607249214837</v>
      </c>
      <c r="L2009">
        <f t="shared" si="311"/>
        <v>0.60279071019087382</v>
      </c>
      <c r="M2009">
        <f t="shared" si="312"/>
        <v>0</v>
      </c>
      <c r="P2009" s="23">
        <f t="shared" si="313"/>
        <v>0.13453798535113587</v>
      </c>
    </row>
    <row r="2010" spans="1:16" x14ac:dyDescent="0.3">
      <c r="A2010">
        <v>2009</v>
      </c>
      <c r="B2010" s="16" t="s">
        <v>7071</v>
      </c>
      <c r="C2010" s="17">
        <v>97.69</v>
      </c>
      <c r="D2010" s="17">
        <v>2.1610000000000001E-2</v>
      </c>
      <c r="E2010" s="9">
        <f t="shared" si="317"/>
        <v>6.9851336916588857E-3</v>
      </c>
      <c r="F2010">
        <f t="shared" si="318"/>
        <v>1.0070095866405524</v>
      </c>
      <c r="G2010">
        <f t="shared" si="315"/>
        <v>97.338786040800485</v>
      </c>
      <c r="H2010">
        <f t="shared" si="309"/>
        <v>1.7745344428834155E-2</v>
      </c>
      <c r="I2010" t="str">
        <f t="shared" si="316"/>
        <v>2008</v>
      </c>
      <c r="J2010">
        <f t="shared" si="310"/>
        <v>12.706796641004756</v>
      </c>
      <c r="K2010">
        <f t="shared" si="314"/>
        <v>-12.706796641004756</v>
      </c>
      <c r="L2010">
        <f t="shared" si="311"/>
        <v>-7.4764561666469831E-2</v>
      </c>
      <c r="M2010">
        <f t="shared" si="312"/>
        <v>0</v>
      </c>
      <c r="P2010" s="23">
        <f t="shared" si="313"/>
        <v>0.1305419674709995</v>
      </c>
    </row>
    <row r="2011" spans="1:16" x14ac:dyDescent="0.3">
      <c r="A2011">
        <v>2010</v>
      </c>
      <c r="B2011" s="16" t="s">
        <v>7069</v>
      </c>
      <c r="C2011" s="17">
        <v>99.47</v>
      </c>
      <c r="D2011" s="17">
        <v>2.0550000000000002E-2</v>
      </c>
      <c r="E2011" s="9">
        <f t="shared" si="317"/>
        <v>1.8056891499471421E-2</v>
      </c>
      <c r="F2011">
        <f t="shared" si="318"/>
        <v>1.018220902855973</v>
      </c>
      <c r="G2011">
        <f t="shared" si="315"/>
        <v>99.129898007130137</v>
      </c>
      <c r="H2011">
        <f t="shared" si="309"/>
        <v>1.7764562858837967E-2</v>
      </c>
      <c r="I2011" t="str">
        <f t="shared" si="316"/>
        <v>2008</v>
      </c>
      <c r="J2011">
        <f t="shared" si="310"/>
        <v>12.95462676564282</v>
      </c>
      <c r="K2011">
        <f t="shared" si="314"/>
        <v>-12.95462676564282</v>
      </c>
      <c r="L2011">
        <f t="shared" si="311"/>
        <v>-1.8658765279961216</v>
      </c>
      <c r="M2011">
        <f t="shared" si="312"/>
        <v>0</v>
      </c>
      <c r="P2011" s="23">
        <f t="shared" si="313"/>
        <v>0.13068334605480003</v>
      </c>
    </row>
    <row r="2012" spans="1:16" x14ac:dyDescent="0.3">
      <c r="A2012">
        <v>2011</v>
      </c>
      <c r="B2012" s="16" t="s">
        <v>7067</v>
      </c>
      <c r="C2012" s="17">
        <v>98.27</v>
      </c>
      <c r="D2012" s="17">
        <v>1.9050000000000001E-2</v>
      </c>
      <c r="E2012" s="9">
        <f t="shared" si="317"/>
        <v>-1.2137298789987122E-2</v>
      </c>
      <c r="F2012">
        <f t="shared" si="318"/>
        <v>0.98793606112395693</v>
      </c>
      <c r="G2012">
        <f t="shared" si="315"/>
        <v>97.958487537720515</v>
      </c>
      <c r="H2012">
        <f t="shared" si="309"/>
        <v>1.7665187502838339E-2</v>
      </c>
      <c r="I2012" t="str">
        <f t="shared" si="316"/>
        <v>2008</v>
      </c>
      <c r="J2012">
        <f t="shared" si="310"/>
        <v>12.729930812741221</v>
      </c>
      <c r="K2012">
        <f t="shared" si="314"/>
        <v>-12.729930812741221</v>
      </c>
      <c r="L2012">
        <f t="shared" si="311"/>
        <v>-0.69446605858649946</v>
      </c>
      <c r="M2012">
        <f t="shared" si="312"/>
        <v>0</v>
      </c>
      <c r="P2012" s="23">
        <f t="shared" si="313"/>
        <v>0.1299523005379126</v>
      </c>
    </row>
    <row r="2013" spans="1:16" x14ac:dyDescent="0.3">
      <c r="A2013">
        <v>2012</v>
      </c>
      <c r="B2013" s="16" t="s">
        <v>7065</v>
      </c>
      <c r="C2013" s="17">
        <v>100.9</v>
      </c>
      <c r="D2013" s="17">
        <v>1.8079999999999999E-2</v>
      </c>
      <c r="E2013" s="9">
        <f t="shared" si="317"/>
        <v>2.6411134985227947E-2</v>
      </c>
      <c r="F2013">
        <f t="shared" si="318"/>
        <v>1.0267629998982397</v>
      </c>
      <c r="G2013">
        <f t="shared" si="315"/>
        <v>100.59641230185103</v>
      </c>
      <c r="H2013">
        <f t="shared" si="309"/>
        <v>1.7665014025347849E-2</v>
      </c>
      <c r="I2013" t="str">
        <f t="shared" si="316"/>
        <v>2008</v>
      </c>
      <c r="J2013">
        <f t="shared" si="310"/>
        <v>13.072606826267638</v>
      </c>
      <c r="K2013">
        <f t="shared" si="314"/>
        <v>-13.072606826267638</v>
      </c>
      <c r="L2013">
        <f t="shared" si="311"/>
        <v>-3.3323908227170165</v>
      </c>
      <c r="M2013">
        <f t="shared" si="312"/>
        <v>0</v>
      </c>
      <c r="P2013" s="23">
        <f t="shared" si="313"/>
        <v>0.12995102436697034</v>
      </c>
    </row>
    <row r="2014" spans="1:16" x14ac:dyDescent="0.3">
      <c r="A2014">
        <v>2013</v>
      </c>
      <c r="B2014" s="16" t="s">
        <v>7063</v>
      </c>
      <c r="C2014" s="17">
        <v>100.1</v>
      </c>
      <c r="D2014" s="17">
        <v>1.7659999999999999E-2</v>
      </c>
      <c r="E2014" s="9">
        <f t="shared" si="317"/>
        <v>-7.9602410383885387E-3</v>
      </c>
      <c r="F2014">
        <f t="shared" si="318"/>
        <v>0.99207135777998001</v>
      </c>
      <c r="G2014">
        <f t="shared" si="315"/>
        <v>99.805805501958659</v>
      </c>
      <c r="H2014">
        <f t="shared" si="309"/>
        <v>1.7506216441459627E-2</v>
      </c>
      <c r="I2014" t="str">
        <f t="shared" si="316"/>
        <v>2008</v>
      </c>
      <c r="J2014">
        <f t="shared" si="310"/>
        <v>12.853275558636554</v>
      </c>
      <c r="K2014">
        <f t="shared" si="314"/>
        <v>-12.853275558636554</v>
      </c>
      <c r="L2014">
        <f t="shared" si="311"/>
        <v>-2.5417840228246433</v>
      </c>
      <c r="M2014">
        <f t="shared" si="312"/>
        <v>0</v>
      </c>
      <c r="P2014" s="23">
        <f t="shared" si="313"/>
        <v>0.12878284478535984</v>
      </c>
    </row>
    <row r="2015" spans="1:16" x14ac:dyDescent="0.3">
      <c r="A2015">
        <v>2014</v>
      </c>
      <c r="B2015" s="16" t="s">
        <v>7061</v>
      </c>
      <c r="C2015" s="17">
        <v>100.48</v>
      </c>
      <c r="D2015" s="17">
        <v>1.6120000000000002E-2</v>
      </c>
      <c r="E2015" s="9">
        <f t="shared" si="317"/>
        <v>3.7890163987136715E-3</v>
      </c>
      <c r="F2015">
        <f t="shared" si="318"/>
        <v>1.0037962037962038</v>
      </c>
      <c r="G2015">
        <f t="shared" si="315"/>
        <v>100.21040605003752</v>
      </c>
      <c r="H2015">
        <f t="shared" si="309"/>
        <v>1.728043102336075E-2</v>
      </c>
      <c r="I2015" t="str">
        <f t="shared" si="316"/>
        <v>2008</v>
      </c>
      <c r="J2015">
        <f t="shared" si="310"/>
        <v>12.738934758024053</v>
      </c>
      <c r="K2015">
        <f t="shared" si="314"/>
        <v>-12.738934758024053</v>
      </c>
      <c r="L2015">
        <f t="shared" si="311"/>
        <v>-2.9463845709035041</v>
      </c>
      <c r="M2015">
        <f t="shared" si="312"/>
        <v>0</v>
      </c>
      <c r="P2015" s="23">
        <f t="shared" si="313"/>
        <v>0.1271218754633445</v>
      </c>
    </row>
    <row r="2016" spans="1:16" x14ac:dyDescent="0.3">
      <c r="A2016">
        <v>2015</v>
      </c>
      <c r="B2016" s="16" t="s">
        <v>7059</v>
      </c>
      <c r="C2016" s="17">
        <v>97.52</v>
      </c>
      <c r="D2016" s="17">
        <v>1.5769999999999999E-2</v>
      </c>
      <c r="E2016" s="9">
        <f t="shared" si="317"/>
        <v>-2.9901217546872597E-2</v>
      </c>
      <c r="F2016">
        <f t="shared" si="318"/>
        <v>0.97054140127388522</v>
      </c>
      <c r="G2016">
        <f t="shared" si="315"/>
        <v>97.264021479134016</v>
      </c>
      <c r="H2016">
        <f t="shared" si="309"/>
        <v>1.8359758080328845E-2</v>
      </c>
      <c r="I2016" t="str">
        <f t="shared" si="316"/>
        <v>2008</v>
      </c>
      <c r="J2016">
        <f t="shared" si="310"/>
        <v>13.136658101989521</v>
      </c>
      <c r="K2016">
        <f t="shared" si="314"/>
        <v>-13.136658101989521</v>
      </c>
      <c r="L2016">
        <f t="shared" si="311"/>
        <v>4.123885665714667</v>
      </c>
      <c r="M2016">
        <f t="shared" si="312"/>
        <v>0</v>
      </c>
      <c r="P2016" s="23">
        <f t="shared" si="313"/>
        <v>0.13506184406335409</v>
      </c>
    </row>
    <row r="2017" spans="1:16" x14ac:dyDescent="0.3">
      <c r="A2017">
        <v>2016</v>
      </c>
      <c r="B2017" s="16" t="s">
        <v>7057</v>
      </c>
      <c r="C2017" s="17">
        <v>101.64</v>
      </c>
      <c r="D2017" s="17">
        <v>1.49E-2</v>
      </c>
      <c r="E2017" s="9">
        <f t="shared" si="317"/>
        <v>4.1379673278947392E-2</v>
      </c>
      <c r="F2017">
        <f t="shared" si="318"/>
        <v>1.0422477440525022</v>
      </c>
      <c r="G2017">
        <f t="shared" si="315"/>
        <v>101.38790714484868</v>
      </c>
      <c r="H2017">
        <f t="shared" ref="H2017:H2080" si="319">SQRT(_xlfn.VAR.S(E1988:E2017))</f>
        <v>1.9502066001918957E-2</v>
      </c>
      <c r="I2017" t="str">
        <f t="shared" si="316"/>
        <v>2008</v>
      </c>
      <c r="J2017">
        <f t="shared" ref="J2017:J2080" si="320">-K2017</f>
        <v>14.54562882338295</v>
      </c>
      <c r="K2017">
        <f t="shared" si="314"/>
        <v>-14.54562882338295</v>
      </c>
      <c r="L2017">
        <f t="shared" ref="L2017:L2080" si="321">+MIN(G2018-G2017,G2019-G2017,G2020-G2017,G2021-G2017,G2022-G2017,G2023-G2017,G2024-G2017,G2025-G2017,G2026-G2017,G2027-G2017)</f>
        <v>-0.76019150805350932</v>
      </c>
      <c r="M2017">
        <f t="shared" ref="M2017:M2080" si="322">+IF(L2017&lt;K2017,1,0)</f>
        <v>0</v>
      </c>
      <c r="P2017" s="23">
        <f t="shared" ref="P2017:P2080" si="323">-K2017/G2017</f>
        <v>0.14346512550655785</v>
      </c>
    </row>
    <row r="2018" spans="1:16" x14ac:dyDescent="0.3">
      <c r="A2018">
        <v>2017</v>
      </c>
      <c r="B2018" s="16" t="s">
        <v>7055</v>
      </c>
      <c r="C2018" s="17">
        <v>102.61</v>
      </c>
      <c r="D2018" s="17">
        <v>1.3460000000000001E-2</v>
      </c>
      <c r="E2018" s="9">
        <f t="shared" si="317"/>
        <v>9.4982354221544406E-3</v>
      </c>
      <c r="F2018">
        <f t="shared" si="318"/>
        <v>1.0095434868162141</v>
      </c>
      <c r="G2018">
        <f t="shared" si="315"/>
        <v>102.38006956839537</v>
      </c>
      <c r="H2018">
        <f t="shared" si="319"/>
        <v>1.8910083738216031E-2</v>
      </c>
      <c r="I2018" t="str">
        <f t="shared" si="316"/>
        <v>2008</v>
      </c>
      <c r="J2018">
        <f t="shared" si="320"/>
        <v>14.242118436545898</v>
      </c>
      <c r="K2018">
        <f t="shared" ref="K2018:K2081" si="324">-G2018*$P$3*$R$3*H2018</f>
        <v>-14.242118436545898</v>
      </c>
      <c r="L2018">
        <f t="shared" si="321"/>
        <v>-2.0868607258081795</v>
      </c>
      <c r="M2018">
        <f t="shared" si="322"/>
        <v>0</v>
      </c>
      <c r="P2018" s="23">
        <f t="shared" si="323"/>
        <v>0.13911026332162629</v>
      </c>
    </row>
    <row r="2019" spans="1:16" x14ac:dyDescent="0.3">
      <c r="A2019">
        <v>2018</v>
      </c>
      <c r="B2019" s="16" t="s">
        <v>7053</v>
      </c>
      <c r="C2019" s="17">
        <v>102.38</v>
      </c>
      <c r="D2019" s="17">
        <v>1.2699999999999999E-2</v>
      </c>
      <c r="E2019" s="9">
        <f t="shared" si="317"/>
        <v>-2.2440128446805829E-3</v>
      </c>
      <c r="F2019">
        <f t="shared" si="318"/>
        <v>0.99775850306987623</v>
      </c>
      <c r="G2019">
        <f t="shared" si="315"/>
        <v>102.16352485035577</v>
      </c>
      <c r="H2019">
        <f t="shared" si="319"/>
        <v>1.8483262502669955E-2</v>
      </c>
      <c r="I2019" t="str">
        <f t="shared" si="316"/>
        <v>2008</v>
      </c>
      <c r="J2019">
        <f t="shared" si="320"/>
        <v>13.891214603859872</v>
      </c>
      <c r="K2019">
        <f t="shared" si="324"/>
        <v>-13.891214603859872</v>
      </c>
      <c r="L2019">
        <f t="shared" si="321"/>
        <v>-2.3890349516328939</v>
      </c>
      <c r="M2019">
        <f t="shared" si="322"/>
        <v>0</v>
      </c>
      <c r="P2019" s="23">
        <f t="shared" si="323"/>
        <v>0.135970392801218</v>
      </c>
    </row>
    <row r="2020" spans="1:16" x14ac:dyDescent="0.3">
      <c r="A2020">
        <v>2019</v>
      </c>
      <c r="B2020" s="16" t="s">
        <v>7051</v>
      </c>
      <c r="C2020" s="17">
        <v>104.16</v>
      </c>
      <c r="D2020" s="17">
        <v>1.3100000000000001E-2</v>
      </c>
      <c r="E2020" s="9">
        <f t="shared" si="317"/>
        <v>1.7236797430821967E-2</v>
      </c>
      <c r="F2020">
        <f t="shared" si="318"/>
        <v>1.0173862082437977</v>
      </c>
      <c r="G2020">
        <f t="shared" si="315"/>
        <v>103.93283208188534</v>
      </c>
      <c r="H2020">
        <f t="shared" si="319"/>
        <v>1.8400958316951471E-2</v>
      </c>
      <c r="I2020" t="str">
        <f t="shared" si="316"/>
        <v>2008</v>
      </c>
      <c r="J2020">
        <f t="shared" si="320"/>
        <v>14.068860513764129</v>
      </c>
      <c r="K2020">
        <f t="shared" si="324"/>
        <v>-14.068860513764129</v>
      </c>
      <c r="L2020">
        <f t="shared" si="321"/>
        <v>-4.1583421831624605</v>
      </c>
      <c r="M2020">
        <f t="shared" si="322"/>
        <v>0</v>
      </c>
      <c r="P2020" s="23">
        <f t="shared" si="323"/>
        <v>0.13536492975270534</v>
      </c>
    </row>
    <row r="2021" spans="1:16" x14ac:dyDescent="0.3">
      <c r="A2021">
        <v>2020</v>
      </c>
      <c r="B2021" s="16" t="s">
        <v>7049</v>
      </c>
      <c r="C2021" s="17">
        <v>105.25</v>
      </c>
      <c r="D2021" s="17">
        <v>1.3309999999999999E-2</v>
      </c>
      <c r="E2021" s="9">
        <f t="shared" si="317"/>
        <v>1.0410294102231685E-2</v>
      </c>
      <c r="F2021">
        <f t="shared" si="318"/>
        <v>1.0104646697388633</v>
      </c>
      <c r="G2021">
        <f t="shared" si="315"/>
        <v>105.01677919305172</v>
      </c>
      <c r="H2021">
        <f t="shared" si="319"/>
        <v>1.8431910206241846E-2</v>
      </c>
      <c r="I2021" t="str">
        <f t="shared" si="316"/>
        <v>2008</v>
      </c>
      <c r="J2021">
        <f t="shared" si="320"/>
        <v>14.239500700277684</v>
      </c>
      <c r="K2021">
        <f t="shared" si="324"/>
        <v>-14.239500700277684</v>
      </c>
      <c r="L2021">
        <f t="shared" si="321"/>
        <v>-5.2422892943288417</v>
      </c>
      <c r="M2021">
        <f t="shared" si="322"/>
        <v>0</v>
      </c>
      <c r="P2021" s="23">
        <f t="shared" si="323"/>
        <v>0.13559262443291367</v>
      </c>
    </row>
    <row r="2022" spans="1:16" x14ac:dyDescent="0.3">
      <c r="A2022">
        <v>2021</v>
      </c>
      <c r="B2022" s="16" t="s">
        <v>7047</v>
      </c>
      <c r="C2022" s="17">
        <v>106.27</v>
      </c>
      <c r="D2022" s="17">
        <v>1.3819999999999999E-2</v>
      </c>
      <c r="E2022" s="9">
        <f t="shared" si="317"/>
        <v>9.6445528221129565E-3</v>
      </c>
      <c r="F2022">
        <f t="shared" si="318"/>
        <v>1.0096912114014251</v>
      </c>
      <c r="G2022">
        <f t="shared" si="315"/>
        <v>106.02550644983214</v>
      </c>
      <c r="H2022">
        <f t="shared" si="319"/>
        <v>1.8450478169066756E-2</v>
      </c>
      <c r="I2022" t="str">
        <f t="shared" si="316"/>
        <v>2008</v>
      </c>
      <c r="J2022">
        <f t="shared" si="320"/>
        <v>14.390759069553601</v>
      </c>
      <c r="K2022">
        <f t="shared" si="324"/>
        <v>-14.390759069553601</v>
      </c>
      <c r="L2022">
        <f t="shared" si="321"/>
        <v>-6.2510165511092595</v>
      </c>
      <c r="M2022">
        <f t="shared" si="322"/>
        <v>0</v>
      </c>
      <c r="P2022" s="23">
        <f t="shared" si="323"/>
        <v>0.13572921791571774</v>
      </c>
    </row>
    <row r="2023" spans="1:16" x14ac:dyDescent="0.3">
      <c r="A2023">
        <v>2022</v>
      </c>
      <c r="B2023" s="16" t="s">
        <v>7045</v>
      </c>
      <c r="C2023" s="17">
        <v>107.54</v>
      </c>
      <c r="D2023" s="17">
        <v>1.29E-2</v>
      </c>
      <c r="E2023" s="9">
        <f t="shared" si="317"/>
        <v>1.1879845996928392E-2</v>
      </c>
      <c r="F2023">
        <f t="shared" si="318"/>
        <v>1.011950691634516</v>
      </c>
      <c r="G2023">
        <f t="shared" si="315"/>
        <v>107.30903737379191</v>
      </c>
      <c r="H2023">
        <f t="shared" si="319"/>
        <v>1.8495183238196707E-2</v>
      </c>
      <c r="I2023" t="str">
        <f t="shared" si="316"/>
        <v>2008</v>
      </c>
      <c r="J2023">
        <f t="shared" si="320"/>
        <v>14.600262297581645</v>
      </c>
      <c r="K2023">
        <f t="shared" si="324"/>
        <v>-14.600262297581645</v>
      </c>
      <c r="L2023">
        <f t="shared" si="321"/>
        <v>-7.5345474750690329</v>
      </c>
      <c r="M2023">
        <f t="shared" si="322"/>
        <v>0</v>
      </c>
      <c r="P2023" s="23">
        <f t="shared" si="323"/>
        <v>0.13605808657778035</v>
      </c>
    </row>
    <row r="2024" spans="1:16" x14ac:dyDescent="0.3">
      <c r="A2024">
        <v>2023</v>
      </c>
      <c r="B2024" s="16" t="s">
        <v>7043</v>
      </c>
      <c r="C2024" s="17">
        <v>107.55</v>
      </c>
      <c r="D2024" s="17">
        <v>1.111E-2</v>
      </c>
      <c r="E2024" s="9">
        <f t="shared" si="317"/>
        <v>9.2984332206972519E-5</v>
      </c>
      <c r="F2024">
        <f t="shared" si="318"/>
        <v>1.000092988655384</v>
      </c>
      <c r="G2024">
        <f t="shared" si="315"/>
        <v>107.35103751295064</v>
      </c>
      <c r="H2024">
        <f t="shared" si="319"/>
        <v>1.8450321099904896E-2</v>
      </c>
      <c r="I2024" t="str">
        <f t="shared" si="316"/>
        <v>2008</v>
      </c>
      <c r="J2024">
        <f t="shared" si="320"/>
        <v>14.570548323749344</v>
      </c>
      <c r="K2024">
        <f t="shared" si="324"/>
        <v>-14.570548323749344</v>
      </c>
      <c r="L2024">
        <f t="shared" si="321"/>
        <v>-7.5765476142277635</v>
      </c>
      <c r="M2024">
        <f t="shared" si="322"/>
        <v>0</v>
      </c>
      <c r="P2024" s="23">
        <f t="shared" si="323"/>
        <v>0.13572806245111119</v>
      </c>
    </row>
    <row r="2025" spans="1:16" x14ac:dyDescent="0.3">
      <c r="A2025">
        <v>2024</v>
      </c>
      <c r="B2025" s="16" t="s">
        <v>7041</v>
      </c>
      <c r="C2025" s="17">
        <v>101.75</v>
      </c>
      <c r="D2025" s="17">
        <v>6.2599999999999999E-3</v>
      </c>
      <c r="E2025" s="9">
        <f t="shared" si="317"/>
        <v>-5.543703139103464E-2</v>
      </c>
      <c r="F2025">
        <f t="shared" si="318"/>
        <v>0.94607159460715951</v>
      </c>
      <c r="G2025">
        <f t="shared" si="315"/>
        <v>101.64389619377714</v>
      </c>
      <c r="H2025">
        <f t="shared" si="319"/>
        <v>2.0552787205843755E-2</v>
      </c>
      <c r="I2025" t="str">
        <f t="shared" si="316"/>
        <v>2008</v>
      </c>
      <c r="J2025">
        <f t="shared" si="320"/>
        <v>15.368014104784713</v>
      </c>
      <c r="K2025">
        <f t="shared" si="324"/>
        <v>-15.368014104784713</v>
      </c>
      <c r="L2025">
        <f t="shared" si="321"/>
        <v>-1.8694062950542616</v>
      </c>
      <c r="M2025">
        <f t="shared" si="322"/>
        <v>0</v>
      </c>
      <c r="P2025" s="23">
        <f t="shared" si="323"/>
        <v>0.1511946578227053</v>
      </c>
    </row>
    <row r="2026" spans="1:16" x14ac:dyDescent="0.3">
      <c r="A2026">
        <v>2025</v>
      </c>
      <c r="B2026" s="16" t="s">
        <v>7039</v>
      </c>
      <c r="C2026" s="17">
        <v>105.56</v>
      </c>
      <c r="D2026" s="17">
        <v>7.4900000000000001E-3</v>
      </c>
      <c r="E2026" s="9">
        <f t="shared" si="317"/>
        <v>3.6760687312418952E-2</v>
      </c>
      <c r="F2026">
        <f t="shared" si="318"/>
        <v>1.0374447174447174</v>
      </c>
      <c r="G2026">
        <f t="shared" si="315"/>
        <v>105.42830814809925</v>
      </c>
      <c r="H2026">
        <f t="shared" si="319"/>
        <v>2.1360125137189132E-2</v>
      </c>
      <c r="I2026" t="str">
        <f t="shared" si="316"/>
        <v>2008</v>
      </c>
      <c r="J2026">
        <f t="shared" si="320"/>
        <v>16.566346875161774</v>
      </c>
      <c r="K2026">
        <f t="shared" si="324"/>
        <v>-16.566346875161774</v>
      </c>
      <c r="L2026">
        <f t="shared" si="321"/>
        <v>-5.6538182493763713</v>
      </c>
      <c r="M2026">
        <f t="shared" si="322"/>
        <v>0</v>
      </c>
      <c r="P2026" s="23">
        <f t="shared" si="323"/>
        <v>0.15713376384538374</v>
      </c>
    </row>
    <row r="2027" spans="1:16" x14ac:dyDescent="0.3">
      <c r="A2027">
        <v>2026</v>
      </c>
      <c r="B2027" s="16" t="s">
        <v>7037</v>
      </c>
      <c r="C2027" s="17">
        <v>100.72</v>
      </c>
      <c r="D2027" s="17">
        <v>5.5000000000000005E-3</v>
      </c>
      <c r="E2027" s="9">
        <f t="shared" si="317"/>
        <v>-4.6935121899031616E-2</v>
      </c>
      <c r="F2027">
        <f t="shared" si="318"/>
        <v>0.95414929897688516</v>
      </c>
      <c r="G2027">
        <f t="shared" si="315"/>
        <v>100.62771563679517</v>
      </c>
      <c r="H2027">
        <f t="shared" si="319"/>
        <v>2.3015559326622706E-2</v>
      </c>
      <c r="I2027" t="str">
        <f t="shared" si="316"/>
        <v>2008</v>
      </c>
      <c r="J2027">
        <f t="shared" si="320"/>
        <v>17.037460742214673</v>
      </c>
      <c r="K2027">
        <f t="shared" si="324"/>
        <v>-17.037460742214673</v>
      </c>
      <c r="L2027">
        <f t="shared" si="321"/>
        <v>-0.85322573807229674</v>
      </c>
      <c r="M2027">
        <f t="shared" si="322"/>
        <v>0</v>
      </c>
      <c r="P2027" s="23">
        <f t="shared" si="323"/>
        <v>0.16931181071137041</v>
      </c>
    </row>
    <row r="2028" spans="1:16" x14ac:dyDescent="0.3">
      <c r="A2028">
        <v>2027</v>
      </c>
      <c r="B2028" s="16" t="s">
        <v>7035</v>
      </c>
      <c r="C2028" s="17">
        <v>100.38</v>
      </c>
      <c r="D2028" s="17">
        <v>5.1900000000000002E-3</v>
      </c>
      <c r="E2028" s="9">
        <f t="shared" si="317"/>
        <v>-3.381405509304161E-3</v>
      </c>
      <c r="F2028">
        <f t="shared" si="318"/>
        <v>0.99662430500397137</v>
      </c>
      <c r="G2028">
        <f t="shared" si="315"/>
        <v>100.29320884258719</v>
      </c>
      <c r="H2028">
        <f t="shared" si="319"/>
        <v>2.286522629319564E-2</v>
      </c>
      <c r="I2028" t="str">
        <f t="shared" si="316"/>
        <v>2008</v>
      </c>
      <c r="J2028">
        <f t="shared" si="320"/>
        <v>16.869909437594703</v>
      </c>
      <c r="K2028">
        <f t="shared" si="324"/>
        <v>-16.869909437594703</v>
      </c>
      <c r="L2028">
        <f t="shared" si="321"/>
        <v>-0.5187189438643145</v>
      </c>
      <c r="M2028">
        <f t="shared" si="322"/>
        <v>0</v>
      </c>
      <c r="P2028" s="23">
        <f t="shared" si="323"/>
        <v>0.16820589980396844</v>
      </c>
    </row>
    <row r="2029" spans="1:16" x14ac:dyDescent="0.3">
      <c r="A2029">
        <v>2028</v>
      </c>
      <c r="B2029" s="16" t="s">
        <v>7033</v>
      </c>
      <c r="C2029" s="17">
        <v>99.86</v>
      </c>
      <c r="D2029" s="17">
        <v>5.1400000000000005E-3</v>
      </c>
      <c r="E2029" s="9">
        <f t="shared" si="317"/>
        <v>-5.1937791543243145E-3</v>
      </c>
      <c r="F2029">
        <f t="shared" si="318"/>
        <v>0.9948196851962543</v>
      </c>
      <c r="G2029">
        <f t="shared" si="315"/>
        <v>99.774489898722877</v>
      </c>
      <c r="H2029">
        <f t="shared" si="319"/>
        <v>2.2920078717775069E-2</v>
      </c>
      <c r="I2029" t="str">
        <f t="shared" si="316"/>
        <v>2008</v>
      </c>
      <c r="J2029">
        <f t="shared" si="320"/>
        <v>16.822918527183173</v>
      </c>
      <c r="K2029">
        <f t="shared" si="324"/>
        <v>-16.822918527183173</v>
      </c>
      <c r="L2029">
        <f t="shared" si="321"/>
        <v>0.17271304072434646</v>
      </c>
      <c r="M2029">
        <f t="shared" si="322"/>
        <v>0</v>
      </c>
      <c r="P2029" s="23">
        <f t="shared" si="323"/>
        <v>0.16860941653782896</v>
      </c>
    </row>
    <row r="2030" spans="1:16" x14ac:dyDescent="0.3">
      <c r="A2030">
        <v>2029</v>
      </c>
      <c r="B2030" s="16" t="s">
        <v>7031</v>
      </c>
      <c r="C2030" s="17">
        <v>100.6</v>
      </c>
      <c r="D2030" s="17">
        <v>9.7299999999999991E-3</v>
      </c>
      <c r="E2030" s="9">
        <f t="shared" si="317"/>
        <v>7.3830525931754482E-3</v>
      </c>
      <c r="F2030">
        <f t="shared" si="318"/>
        <v>1.0074103745243339</v>
      </c>
      <c r="G2030">
        <f t="shared" si="315"/>
        <v>100.43699254093784</v>
      </c>
      <c r="H2030">
        <f t="shared" si="319"/>
        <v>2.2017749113249434E-2</v>
      </c>
      <c r="I2030" t="str">
        <f t="shared" si="316"/>
        <v>2008</v>
      </c>
      <c r="J2030">
        <f t="shared" si="320"/>
        <v>16.267931658205548</v>
      </c>
      <c r="K2030">
        <f t="shared" si="324"/>
        <v>-16.267931658205548</v>
      </c>
      <c r="L2030">
        <f t="shared" si="321"/>
        <v>-0.48978960149061379</v>
      </c>
      <c r="M2030">
        <f t="shared" si="322"/>
        <v>0</v>
      </c>
      <c r="P2030" s="23">
        <f t="shared" si="323"/>
        <v>0.16197151315114083</v>
      </c>
    </row>
    <row r="2031" spans="1:16" x14ac:dyDescent="0.3">
      <c r="A2031">
        <v>2030</v>
      </c>
      <c r="B2031" s="16" t="s">
        <v>7029</v>
      </c>
      <c r="C2031" s="17">
        <v>103.99</v>
      </c>
      <c r="D2031" s="17">
        <v>1.2030000000000001E-2</v>
      </c>
      <c r="E2031" s="9">
        <f t="shared" si="317"/>
        <v>3.3142483006502604E-2</v>
      </c>
      <c r="F2031">
        <f t="shared" si="318"/>
        <v>1.0336978131212724</v>
      </c>
      <c r="G2031">
        <f t="shared" si="315"/>
        <v>103.78170893157403</v>
      </c>
      <c r="H2031">
        <f t="shared" si="319"/>
        <v>2.2559170388692287E-2</v>
      </c>
      <c r="I2031" t="str">
        <f t="shared" si="316"/>
        <v>2008</v>
      </c>
      <c r="J2031">
        <f t="shared" si="320"/>
        <v>17.22303415841149</v>
      </c>
      <c r="K2031">
        <f t="shared" si="324"/>
        <v>-17.22303415841149</v>
      </c>
      <c r="L2031">
        <f t="shared" si="321"/>
        <v>-3.8345059921268074</v>
      </c>
      <c r="M2031">
        <f t="shared" si="322"/>
        <v>0</v>
      </c>
      <c r="P2031" s="23">
        <f t="shared" si="323"/>
        <v>0.16595442815233544</v>
      </c>
    </row>
    <row r="2032" spans="1:16" x14ac:dyDescent="0.3">
      <c r="A2032">
        <v>2031</v>
      </c>
      <c r="B2032" s="16" t="s">
        <v>7027</v>
      </c>
      <c r="C2032" s="17">
        <v>105</v>
      </c>
      <c r="D2032" s="17">
        <v>1.1730000000000001E-2</v>
      </c>
      <c r="E2032" s="9">
        <f t="shared" si="317"/>
        <v>9.6656094853821064E-3</v>
      </c>
      <c r="F2032">
        <f t="shared" si="318"/>
        <v>1.009712472353111</v>
      </c>
      <c r="G2032">
        <f t="shared" si="315"/>
        <v>104.79492552561535</v>
      </c>
      <c r="H2032">
        <f t="shared" si="319"/>
        <v>2.2492693174811673E-2</v>
      </c>
      <c r="I2032" t="str">
        <f t="shared" si="316"/>
        <v>2008</v>
      </c>
      <c r="J2032">
        <f t="shared" si="320"/>
        <v>17.339933719123195</v>
      </c>
      <c r="K2032">
        <f t="shared" si="324"/>
        <v>-17.339933719123195</v>
      </c>
      <c r="L2032">
        <f t="shared" si="321"/>
        <v>-4.8477225861681319</v>
      </c>
      <c r="M2032">
        <f t="shared" si="322"/>
        <v>0</v>
      </c>
      <c r="P2032" s="23">
        <f t="shared" si="323"/>
        <v>0.16546539474265612</v>
      </c>
    </row>
    <row r="2033" spans="1:16" x14ac:dyDescent="0.3">
      <c r="A2033">
        <v>2032</v>
      </c>
      <c r="B2033" s="16" t="s">
        <v>7025</v>
      </c>
      <c r="C2033" s="17">
        <v>103.77</v>
      </c>
      <c r="D2033" s="17">
        <v>1.29E-2</v>
      </c>
      <c r="E2033" s="9">
        <f t="shared" si="317"/>
        <v>-1.1783438540336404E-2</v>
      </c>
      <c r="F2033">
        <f t="shared" si="318"/>
        <v>0.98828571428571421</v>
      </c>
      <c r="G2033">
        <f t="shared" si="315"/>
        <v>103.54713416662065</v>
      </c>
      <c r="H2033">
        <f t="shared" si="319"/>
        <v>2.2677514106086351E-2</v>
      </c>
      <c r="I2033" t="str">
        <f t="shared" si="316"/>
        <v>2008</v>
      </c>
      <c r="J2033">
        <f t="shared" si="320"/>
        <v>17.274251966873415</v>
      </c>
      <c r="K2033">
        <f t="shared" si="324"/>
        <v>-17.274251966873415</v>
      </c>
      <c r="L2033">
        <f t="shared" si="321"/>
        <v>-3.5999312271734283</v>
      </c>
      <c r="M2033">
        <f t="shared" si="322"/>
        <v>0</v>
      </c>
      <c r="P2033" s="23">
        <f t="shared" si="323"/>
        <v>0.16682501264667474</v>
      </c>
    </row>
    <row r="2034" spans="1:16" x14ac:dyDescent="0.3">
      <c r="A2034">
        <v>2033</v>
      </c>
      <c r="B2034" s="16" t="s">
        <v>7023</v>
      </c>
      <c r="C2034" s="17">
        <v>100.3</v>
      </c>
      <c r="D2034" s="17">
        <v>1.264E-2</v>
      </c>
      <c r="E2034" s="9">
        <f t="shared" si="317"/>
        <v>-3.4011216649297189E-2</v>
      </c>
      <c r="F2034">
        <f t="shared" si="318"/>
        <v>0.96656066300472199</v>
      </c>
      <c r="G2034">
        <f t="shared" si="315"/>
        <v>100.08892374505236</v>
      </c>
      <c r="H2034">
        <f t="shared" si="319"/>
        <v>2.3487515333428067E-2</v>
      </c>
      <c r="I2034" t="str">
        <f t="shared" si="316"/>
        <v>2008</v>
      </c>
      <c r="J2034">
        <f t="shared" si="320"/>
        <v>17.293735670401134</v>
      </c>
      <c r="K2034">
        <f t="shared" si="324"/>
        <v>-17.293735670401134</v>
      </c>
      <c r="L2034">
        <f t="shared" si="321"/>
        <v>-0.14172080560513223</v>
      </c>
      <c r="M2034">
        <f t="shared" si="322"/>
        <v>0</v>
      </c>
      <c r="P2034" s="23">
        <f t="shared" si="323"/>
        <v>0.17278371095738759</v>
      </c>
    </row>
    <row r="2035" spans="1:16" x14ac:dyDescent="0.3">
      <c r="A2035">
        <v>2034</v>
      </c>
      <c r="B2035" s="16" t="s">
        <v>7021</v>
      </c>
      <c r="C2035" s="17">
        <v>100.17</v>
      </c>
      <c r="D2035" s="17">
        <v>1.336E-2</v>
      </c>
      <c r="E2035" s="9">
        <f t="shared" si="317"/>
        <v>-1.2969523442170007E-3</v>
      </c>
      <c r="F2035">
        <f t="shared" si="318"/>
        <v>0.99870388833499502</v>
      </c>
      <c r="G2035">
        <f t="shared" si="315"/>
        <v>99.947202939447223</v>
      </c>
      <c r="H2035">
        <f t="shared" si="319"/>
        <v>2.3461892497096348E-2</v>
      </c>
      <c r="I2035" t="str">
        <f t="shared" si="316"/>
        <v>2008</v>
      </c>
      <c r="J2035">
        <f t="shared" si="320"/>
        <v>17.250409375485024</v>
      </c>
      <c r="K2035">
        <f t="shared" si="324"/>
        <v>-17.250409375485024</v>
      </c>
      <c r="L2035">
        <f t="shared" si="321"/>
        <v>2.3498878813857971</v>
      </c>
      <c r="M2035">
        <f t="shared" si="322"/>
        <v>0</v>
      </c>
      <c r="P2035" s="23">
        <f t="shared" si="323"/>
        <v>0.17259521895711422</v>
      </c>
    </row>
    <row r="2036" spans="1:16" x14ac:dyDescent="0.3">
      <c r="A2036">
        <v>2035</v>
      </c>
      <c r="B2036" s="16" t="s">
        <v>7019</v>
      </c>
      <c r="C2036" s="17">
        <v>103.75</v>
      </c>
      <c r="D2036" s="17">
        <v>1.357E-2</v>
      </c>
      <c r="E2036" s="9">
        <f t="shared" si="317"/>
        <v>3.5115416487134718E-2</v>
      </c>
      <c r="F2036">
        <f t="shared" si="318"/>
        <v>1.035739243286413</v>
      </c>
      <c r="G2036">
        <f t="shared" si="315"/>
        <v>103.51561723108948</v>
      </c>
      <c r="H2036">
        <f t="shared" si="319"/>
        <v>2.3164183252165821E-2</v>
      </c>
      <c r="I2036" t="str">
        <f t="shared" si="316"/>
        <v>2008</v>
      </c>
      <c r="J2036">
        <f t="shared" si="320"/>
        <v>17.63959414976787</v>
      </c>
      <c r="K2036">
        <f t="shared" si="324"/>
        <v>-17.63959414976787</v>
      </c>
      <c r="L2036">
        <f t="shared" si="321"/>
        <v>-1.2185264102564588</v>
      </c>
      <c r="M2036">
        <f t="shared" si="322"/>
        <v>0</v>
      </c>
      <c r="P2036" s="23">
        <f t="shared" si="323"/>
        <v>0.17040514872639007</v>
      </c>
    </row>
    <row r="2037" spans="1:16" x14ac:dyDescent="0.3">
      <c r="A2037">
        <v>2036</v>
      </c>
      <c r="B2037" s="16" t="s">
        <v>7017</v>
      </c>
      <c r="C2037" s="17">
        <v>102.52</v>
      </c>
      <c r="D2037" s="17">
        <v>1.306E-2</v>
      </c>
      <c r="E2037" s="9">
        <f t="shared" si="317"/>
        <v>-1.1926257614937357E-2</v>
      </c>
      <c r="F2037">
        <f t="shared" si="318"/>
        <v>0.98814457831325297</v>
      </c>
      <c r="G2037">
        <f t="shared" si="315"/>
        <v>102.29709082083302</v>
      </c>
      <c r="H2037">
        <f t="shared" si="319"/>
        <v>2.3292205556334086E-2</v>
      </c>
      <c r="I2037" t="str">
        <f t="shared" si="316"/>
        <v>2008</v>
      </c>
      <c r="J2037">
        <f t="shared" si="320"/>
        <v>17.528292750562478</v>
      </c>
      <c r="K2037">
        <f t="shared" si="324"/>
        <v>-17.528292750562478</v>
      </c>
      <c r="L2037">
        <f t="shared" si="321"/>
        <v>2.3838971264842428</v>
      </c>
      <c r="M2037">
        <f t="shared" si="322"/>
        <v>0</v>
      </c>
      <c r="P2037" s="23">
        <f t="shared" si="323"/>
        <v>0.17134693283958768</v>
      </c>
    </row>
    <row r="2038" spans="1:16" x14ac:dyDescent="0.3">
      <c r="A2038">
        <v>2037</v>
      </c>
      <c r="B2038" s="16" t="s">
        <v>7015</v>
      </c>
      <c r="C2038" s="17">
        <v>104.9</v>
      </c>
      <c r="D2038" s="17">
        <v>1.2540000000000001E-2</v>
      </c>
      <c r="E2038" s="9">
        <f t="shared" si="317"/>
        <v>2.2949613906381224E-2</v>
      </c>
      <c r="F2038">
        <f t="shared" si="318"/>
        <v>1.0232149824424503</v>
      </c>
      <c r="G2038">
        <f t="shared" si="315"/>
        <v>104.68098794731726</v>
      </c>
      <c r="H2038">
        <f t="shared" si="319"/>
        <v>2.316828220989688E-2</v>
      </c>
      <c r="I2038" t="str">
        <f t="shared" si="316"/>
        <v>2008</v>
      </c>
      <c r="J2038">
        <f t="shared" si="320"/>
        <v>17.841335828561462</v>
      </c>
      <c r="K2038">
        <f t="shared" si="324"/>
        <v>-17.841335828561462</v>
      </c>
      <c r="L2038">
        <f t="shared" si="321"/>
        <v>1.4161257252183646</v>
      </c>
      <c r="M2038">
        <f t="shared" si="322"/>
        <v>0</v>
      </c>
      <c r="P2038" s="23">
        <f t="shared" si="323"/>
        <v>0.1704353023257715</v>
      </c>
    </row>
    <row r="2039" spans="1:16" x14ac:dyDescent="0.3">
      <c r="A2039">
        <v>2038</v>
      </c>
      <c r="B2039" s="16" t="s">
        <v>7013</v>
      </c>
      <c r="C2039" s="17">
        <v>107.14</v>
      </c>
      <c r="D2039" s="17">
        <v>1.3919999999999998E-2</v>
      </c>
      <c r="E2039" s="9">
        <f t="shared" si="317"/>
        <v>2.1128875050562816E-2</v>
      </c>
      <c r="F2039">
        <f t="shared" si="318"/>
        <v>1.0213536701620591</v>
      </c>
      <c r="G2039">
        <f t="shared" si="315"/>
        <v>106.89172331231808</v>
      </c>
      <c r="H2039">
        <f t="shared" si="319"/>
        <v>2.3391620190643354E-2</v>
      </c>
      <c r="I2039" t="str">
        <f t="shared" si="316"/>
        <v>2008</v>
      </c>
      <c r="J2039">
        <f t="shared" si="320"/>
        <v>18.393742536688958</v>
      </c>
      <c r="K2039">
        <f t="shared" si="324"/>
        <v>-18.393742536688958</v>
      </c>
      <c r="L2039">
        <f t="shared" si="321"/>
        <v>-0.79460963978245047</v>
      </c>
      <c r="M2039">
        <f t="shared" si="322"/>
        <v>0</v>
      </c>
      <c r="P2039" s="23">
        <f t="shared" si="323"/>
        <v>0.17207826730368828</v>
      </c>
    </row>
    <row r="2040" spans="1:16" x14ac:dyDescent="0.3">
      <c r="A2040">
        <v>2039</v>
      </c>
      <c r="B2040" s="16" t="s">
        <v>7011</v>
      </c>
      <c r="C2040" s="17">
        <v>106.34</v>
      </c>
      <c r="D2040" s="17">
        <v>1.3720000000000001E-2</v>
      </c>
      <c r="E2040" s="9">
        <f t="shared" si="317"/>
        <v>-7.4948823766218323E-3</v>
      </c>
      <c r="F2040">
        <f t="shared" si="318"/>
        <v>0.99253313421691247</v>
      </c>
      <c r="G2040">
        <f t="shared" si="315"/>
        <v>106.09711367253563</v>
      </c>
      <c r="H2040">
        <f t="shared" si="319"/>
        <v>2.3462472130985471E-2</v>
      </c>
      <c r="I2040" t="str">
        <f t="shared" si="316"/>
        <v>2008</v>
      </c>
      <c r="J2040">
        <f t="shared" si="320"/>
        <v>18.312306965511308</v>
      </c>
      <c r="K2040">
        <f t="shared" si="324"/>
        <v>-18.312306965511308</v>
      </c>
      <c r="L2040">
        <f t="shared" si="321"/>
        <v>1.884362959263612</v>
      </c>
      <c r="M2040">
        <f t="shared" si="322"/>
        <v>0</v>
      </c>
      <c r="P2040" s="23">
        <f t="shared" si="323"/>
        <v>0.1725994829796359</v>
      </c>
    </row>
    <row r="2041" spans="1:16" x14ac:dyDescent="0.3">
      <c r="A2041">
        <v>2040</v>
      </c>
      <c r="B2041" s="16" t="s">
        <v>7009</v>
      </c>
      <c r="C2041" s="17">
        <v>108.47</v>
      </c>
      <c r="D2041" s="17">
        <v>1.3000000000000001E-2</v>
      </c>
      <c r="E2041" s="9">
        <f t="shared" si="317"/>
        <v>1.983212897593362E-2</v>
      </c>
      <c r="F2041">
        <f t="shared" si="318"/>
        <v>1.0200300921572314</v>
      </c>
      <c r="G2041">
        <f t="shared" si="315"/>
        <v>108.23523608608059</v>
      </c>
      <c r="H2041">
        <f t="shared" si="319"/>
        <v>2.350440626351695E-2</v>
      </c>
      <c r="I2041" t="str">
        <f t="shared" si="316"/>
        <v>2008</v>
      </c>
      <c r="J2041">
        <f t="shared" si="320"/>
        <v>18.714734684136936</v>
      </c>
      <c r="K2041">
        <f t="shared" si="324"/>
        <v>-18.714734684136936</v>
      </c>
      <c r="L2041">
        <f t="shared" si="321"/>
        <v>-0.25375945428135083</v>
      </c>
      <c r="M2041">
        <f t="shared" si="322"/>
        <v>0</v>
      </c>
      <c r="P2041" s="23">
        <f t="shared" si="323"/>
        <v>0.17290796750563667</v>
      </c>
    </row>
    <row r="2042" spans="1:16" x14ac:dyDescent="0.3">
      <c r="A2042">
        <v>2041</v>
      </c>
      <c r="B2042" s="16" t="s">
        <v>7007</v>
      </c>
      <c r="C2042" s="17">
        <v>108.2</v>
      </c>
      <c r="D2042" s="17">
        <v>1.213E-2</v>
      </c>
      <c r="E2042" s="9">
        <f t="shared" si="317"/>
        <v>-2.4922706397449376E-3</v>
      </c>
      <c r="F2042">
        <f t="shared" si="318"/>
        <v>0.99751083248824568</v>
      </c>
      <c r="G2042">
        <f t="shared" si="315"/>
        <v>107.98147663179924</v>
      </c>
      <c r="H2042">
        <f t="shared" si="319"/>
        <v>2.3357312641446009E-2</v>
      </c>
      <c r="I2042" t="str">
        <f t="shared" si="316"/>
        <v>2008</v>
      </c>
      <c r="J2042">
        <f t="shared" si="320"/>
        <v>18.554013004534536</v>
      </c>
      <c r="K2042">
        <f t="shared" si="324"/>
        <v>-18.554013004534536</v>
      </c>
      <c r="L2042">
        <f t="shared" si="321"/>
        <v>0.55069806104312136</v>
      </c>
      <c r="M2042">
        <f t="shared" si="322"/>
        <v>0</v>
      </c>
      <c r="P2042" s="23">
        <f t="shared" si="323"/>
        <v>0.17182588702505855</v>
      </c>
    </row>
    <row r="2043" spans="1:16" x14ac:dyDescent="0.3">
      <c r="A2043">
        <v>2042</v>
      </c>
      <c r="B2043" s="16" t="s">
        <v>7005</v>
      </c>
      <c r="C2043" s="17">
        <v>108.75</v>
      </c>
      <c r="D2043" s="17">
        <v>1.2030000000000001E-2</v>
      </c>
      <c r="E2043" s="9">
        <f t="shared" si="317"/>
        <v>5.0703035564122253E-3</v>
      </c>
      <c r="F2043">
        <f t="shared" si="318"/>
        <v>1.0050831792975969</v>
      </c>
      <c r="G2043">
        <f t="shared" si="315"/>
        <v>108.53217469284236</v>
      </c>
      <c r="H2043">
        <f t="shared" si="319"/>
        <v>2.2947685138195603E-2</v>
      </c>
      <c r="I2043" t="str">
        <f t="shared" si="316"/>
        <v>2008</v>
      </c>
      <c r="J2043">
        <f t="shared" si="320"/>
        <v>18.321587804263931</v>
      </c>
      <c r="K2043">
        <f t="shared" si="324"/>
        <v>-18.321587804263931</v>
      </c>
      <c r="L2043">
        <f t="shared" si="321"/>
        <v>1.1130322371506054</v>
      </c>
      <c r="M2043">
        <f t="shared" si="322"/>
        <v>0</v>
      </c>
      <c r="P2043" s="23">
        <f t="shared" si="323"/>
        <v>0.16881250058902791</v>
      </c>
    </row>
    <row r="2044" spans="1:16" x14ac:dyDescent="0.3">
      <c r="A2044">
        <v>2043</v>
      </c>
      <c r="B2044" s="16" t="s">
        <v>7003</v>
      </c>
      <c r="C2044" s="17">
        <v>109.84</v>
      </c>
      <c r="D2044" s="17">
        <v>1.065E-2</v>
      </c>
      <c r="E2044" s="9">
        <f t="shared" si="317"/>
        <v>9.9730914909222403E-3</v>
      </c>
      <c r="F2044">
        <f t="shared" si="318"/>
        <v>1.0100229885057472</v>
      </c>
      <c r="G2044">
        <f t="shared" si="315"/>
        <v>109.64520692999297</v>
      </c>
      <c r="H2044">
        <f t="shared" si="319"/>
        <v>2.2899401596283942E-2</v>
      </c>
      <c r="I2044" t="str">
        <f t="shared" si="316"/>
        <v>2008</v>
      </c>
      <c r="J2044">
        <f t="shared" si="320"/>
        <v>18.470536309714522</v>
      </c>
      <c r="K2044">
        <f t="shared" si="324"/>
        <v>-18.470536309714522</v>
      </c>
      <c r="L2044">
        <f t="shared" si="321"/>
        <v>1.4483203717937698</v>
      </c>
      <c r="M2044">
        <f t="shared" si="322"/>
        <v>0</v>
      </c>
      <c r="P2044" s="23">
        <f t="shared" si="323"/>
        <v>0.16845730722645924</v>
      </c>
    </row>
    <row r="2045" spans="1:16" x14ac:dyDescent="0.3">
      <c r="A2045">
        <v>2044</v>
      </c>
      <c r="B2045" s="16" t="s">
        <v>7001</v>
      </c>
      <c r="C2045" s="17">
        <v>111.31</v>
      </c>
      <c r="D2045" s="17">
        <v>1.1679999999999999E-2</v>
      </c>
      <c r="E2045" s="9">
        <f t="shared" si="317"/>
        <v>1.3294340045418776E-2</v>
      </c>
      <c r="F2045">
        <f t="shared" si="318"/>
        <v>1.0133831026948288</v>
      </c>
      <c r="G2045">
        <f t="shared" si="315"/>
        <v>111.09352730178674</v>
      </c>
      <c r="H2045">
        <f t="shared" si="319"/>
        <v>2.2974967762682479E-2</v>
      </c>
      <c r="I2045" t="str">
        <f t="shared" si="316"/>
        <v>2008</v>
      </c>
      <c r="J2045">
        <f t="shared" si="320"/>
        <v>18.776272844705364</v>
      </c>
      <c r="K2045">
        <f t="shared" si="324"/>
        <v>-18.776272844705364</v>
      </c>
      <c r="L2045">
        <f t="shared" si="321"/>
        <v>1.0959427742774182</v>
      </c>
      <c r="M2045">
        <f t="shared" si="322"/>
        <v>0</v>
      </c>
      <c r="P2045" s="23">
        <f t="shared" si="323"/>
        <v>0.16901320266570904</v>
      </c>
    </row>
    <row r="2046" spans="1:16" x14ac:dyDescent="0.3">
      <c r="A2046">
        <v>2045</v>
      </c>
      <c r="B2046" s="16" t="s">
        <v>6999</v>
      </c>
      <c r="C2046" s="17">
        <v>112.66</v>
      </c>
      <c r="D2046" s="17">
        <v>1.1220000000000001E-2</v>
      </c>
      <c r="E2046" s="9">
        <f t="shared" si="317"/>
        <v>1.2055331961433415E-2</v>
      </c>
      <c r="F2046">
        <f t="shared" si="318"/>
        <v>1.0121282903602551</v>
      </c>
      <c r="G2046">
        <f t="shared" si="315"/>
        <v>112.44952265764994</v>
      </c>
      <c r="H2046">
        <f t="shared" si="319"/>
        <v>2.2138967342101652E-2</v>
      </c>
      <c r="I2046" t="str">
        <f t="shared" si="316"/>
        <v>2008</v>
      </c>
      <c r="J2046">
        <f t="shared" si="320"/>
        <v>18.313894014825941</v>
      </c>
      <c r="K2046">
        <f t="shared" si="324"/>
        <v>-18.313894014825941</v>
      </c>
      <c r="L2046">
        <f t="shared" si="321"/>
        <v>-1.3401713540626901</v>
      </c>
      <c r="M2046">
        <f t="shared" si="322"/>
        <v>0</v>
      </c>
      <c r="P2046" s="23">
        <f t="shared" si="323"/>
        <v>0.16286324372031513</v>
      </c>
    </row>
    <row r="2047" spans="1:16" x14ac:dyDescent="0.3">
      <c r="A2047">
        <v>2046</v>
      </c>
      <c r="B2047" s="16" t="s">
        <v>6997</v>
      </c>
      <c r="C2047" s="17">
        <v>112.43</v>
      </c>
      <c r="D2047" s="17">
        <v>1.2849999999999999E-2</v>
      </c>
      <c r="E2047" s="9">
        <f t="shared" si="317"/>
        <v>-2.0436277048996032E-3</v>
      </c>
      <c r="F2047">
        <f t="shared" si="318"/>
        <v>0.99795845908041902</v>
      </c>
      <c r="G2047">
        <f t="shared" si="315"/>
        <v>112.18947007606415</v>
      </c>
      <c r="H2047">
        <f t="shared" si="319"/>
        <v>2.1058792804987778E-2</v>
      </c>
      <c r="I2047" t="str">
        <f t="shared" si="316"/>
        <v>2008</v>
      </c>
      <c r="J2047">
        <f t="shared" si="320"/>
        <v>17.380060703212809</v>
      </c>
      <c r="K2047">
        <f t="shared" si="324"/>
        <v>-17.380060703212809</v>
      </c>
      <c r="L2047">
        <f t="shared" si="321"/>
        <v>-1.9484727274292908</v>
      </c>
      <c r="M2047">
        <f t="shared" si="322"/>
        <v>0</v>
      </c>
      <c r="P2047" s="23">
        <f t="shared" si="323"/>
        <v>0.15491704071183485</v>
      </c>
    </row>
    <row r="2048" spans="1:16" x14ac:dyDescent="0.3">
      <c r="A2048">
        <v>2047</v>
      </c>
      <c r="B2048" s="16" t="s">
        <v>6995</v>
      </c>
      <c r="C2048" s="17">
        <v>113.92</v>
      </c>
      <c r="D2048" s="17">
        <v>1.341E-2</v>
      </c>
      <c r="E2048" s="9">
        <f t="shared" si="317"/>
        <v>1.3165641901997441E-2</v>
      </c>
      <c r="F2048">
        <f t="shared" si="318"/>
        <v>1.013252690563017</v>
      </c>
      <c r="G2048">
        <f t="shared" si="315"/>
        <v>113.66567311616102</v>
      </c>
      <c r="H2048">
        <f t="shared" si="319"/>
        <v>2.1106226676862679E-2</v>
      </c>
      <c r="I2048" t="str">
        <f t="shared" si="316"/>
        <v>2008</v>
      </c>
      <c r="J2048">
        <f t="shared" si="320"/>
        <v>17.648412532958776</v>
      </c>
      <c r="K2048">
        <f t="shared" si="324"/>
        <v>-17.648412532958776</v>
      </c>
      <c r="L2048">
        <f t="shared" si="321"/>
        <v>-3.4246757675261534</v>
      </c>
      <c r="M2048">
        <f t="shared" si="322"/>
        <v>0</v>
      </c>
      <c r="P2048" s="23">
        <f t="shared" si="323"/>
        <v>0.15526598355620452</v>
      </c>
    </row>
    <row r="2049" spans="1:16" x14ac:dyDescent="0.3">
      <c r="A2049">
        <v>2048</v>
      </c>
      <c r="B2049" s="16" t="s">
        <v>6993</v>
      </c>
      <c r="C2049" s="17">
        <v>114.43</v>
      </c>
      <c r="D2049" s="17">
        <v>1.321E-2</v>
      </c>
      <c r="E2049" s="9">
        <f t="shared" si="317"/>
        <v>4.4668346659577094E-3</v>
      </c>
      <c r="F2049">
        <f t="shared" si="318"/>
        <v>1.0044768258426966</v>
      </c>
      <c r="G2049">
        <f t="shared" si="315"/>
        <v>114.17834042024393</v>
      </c>
      <c r="H2049">
        <f t="shared" si="319"/>
        <v>2.1078954707140583E-2</v>
      </c>
      <c r="I2049" t="str">
        <f t="shared" si="316"/>
        <v>2008</v>
      </c>
      <c r="J2049">
        <f t="shared" si="320"/>
        <v>17.705105445517471</v>
      </c>
      <c r="K2049">
        <f t="shared" si="324"/>
        <v>-17.705105445517471</v>
      </c>
      <c r="L2049">
        <f t="shared" si="321"/>
        <v>-3.9373430716090638</v>
      </c>
      <c r="M2049">
        <f t="shared" si="322"/>
        <v>0</v>
      </c>
      <c r="P2049" s="23">
        <f t="shared" si="323"/>
        <v>0.15506535986030445</v>
      </c>
    </row>
    <row r="2050" spans="1:16" x14ac:dyDescent="0.3">
      <c r="A2050">
        <v>2049</v>
      </c>
      <c r="B2050" s="16" t="s">
        <v>6991</v>
      </c>
      <c r="C2050" s="17">
        <v>115.95</v>
      </c>
      <c r="D2050" s="17">
        <v>1.295E-2</v>
      </c>
      <c r="E2050" s="9">
        <f t="shared" si="317"/>
        <v>1.3195781371917282E-2</v>
      </c>
      <c r="F2050">
        <f t="shared" si="318"/>
        <v>1.0132832299222232</v>
      </c>
      <c r="G2050">
        <f t="shared" si="315"/>
        <v>115.70001112670482</v>
      </c>
      <c r="H2050">
        <f t="shared" si="319"/>
        <v>2.100229997050411E-2</v>
      </c>
      <c r="I2050" t="str">
        <f t="shared" si="316"/>
        <v>2008</v>
      </c>
      <c r="J2050">
        <f t="shared" si="320"/>
        <v>17.875820231034862</v>
      </c>
      <c r="K2050">
        <f t="shared" si="324"/>
        <v>-17.875820231034862</v>
      </c>
      <c r="L2050">
        <f t="shared" si="321"/>
        <v>-5.4590137780699592</v>
      </c>
      <c r="M2050">
        <f t="shared" si="322"/>
        <v>0</v>
      </c>
      <c r="P2050" s="23">
        <f t="shared" si="323"/>
        <v>0.15450145645585792</v>
      </c>
    </row>
    <row r="2051" spans="1:16" x14ac:dyDescent="0.3">
      <c r="A2051">
        <v>2050</v>
      </c>
      <c r="B2051" s="16" t="s">
        <v>6989</v>
      </c>
      <c r="C2051" s="17">
        <v>116.46</v>
      </c>
      <c r="D2051" s="17">
        <v>1.2190000000000001E-2</v>
      </c>
      <c r="E2051" s="9">
        <f t="shared" si="317"/>
        <v>4.388802707433111E-3</v>
      </c>
      <c r="F2051">
        <f t="shared" si="318"/>
        <v>1.0043984476067269</v>
      </c>
      <c r="G2051">
        <f t="shared" ref="G2051:G2114" si="325">C2051*EXP(-2/12*D2051)</f>
        <v>116.22363229150119</v>
      </c>
      <c r="H2051">
        <f t="shared" si="319"/>
        <v>2.0963454458042659E-2</v>
      </c>
      <c r="I2051" t="str">
        <f t="shared" ref="I2051:I2114" si="326">MID(B2051,7,4)</f>
        <v>2008</v>
      </c>
      <c r="J2051">
        <f t="shared" si="320"/>
        <v>17.923508005490703</v>
      </c>
      <c r="K2051">
        <f t="shared" si="324"/>
        <v>-17.923508005490703</v>
      </c>
      <c r="L2051">
        <f t="shared" si="321"/>
        <v>-5.9826349428663264</v>
      </c>
      <c r="M2051">
        <f t="shared" si="322"/>
        <v>0</v>
      </c>
      <c r="P2051" s="23">
        <f t="shared" si="323"/>
        <v>0.15421569307468075</v>
      </c>
    </row>
    <row r="2052" spans="1:16" x14ac:dyDescent="0.3">
      <c r="A2052">
        <v>2051</v>
      </c>
      <c r="B2052" s="16" t="s">
        <v>6987</v>
      </c>
      <c r="C2052" s="17">
        <v>114.34</v>
      </c>
      <c r="D2052" s="17">
        <v>1.26E-2</v>
      </c>
      <c r="E2052" s="9">
        <f t="shared" ref="E2052:E2115" si="327">LN(C2052/C2051)</f>
        <v>-1.8371400573148532E-2</v>
      </c>
      <c r="F2052">
        <f t="shared" ref="F2052:F2115" si="328">C2052/C2051</f>
        <v>0.98179632491842705</v>
      </c>
      <c r="G2052">
        <f t="shared" si="325"/>
        <v>114.10013794330882</v>
      </c>
      <c r="H2052">
        <f t="shared" si="319"/>
        <v>2.1295851906341888E-2</v>
      </c>
      <c r="I2052" t="str">
        <f t="shared" si="326"/>
        <v>2008</v>
      </c>
      <c r="J2052">
        <f t="shared" si="320"/>
        <v>17.875035301430422</v>
      </c>
      <c r="K2052">
        <f t="shared" si="324"/>
        <v>-17.875035301430422</v>
      </c>
      <c r="L2052">
        <f t="shared" si="321"/>
        <v>-3.8591405946739599</v>
      </c>
      <c r="M2052">
        <f t="shared" si="322"/>
        <v>0</v>
      </c>
      <c r="P2052" s="23">
        <f t="shared" si="323"/>
        <v>0.15666094383086299</v>
      </c>
    </row>
    <row r="2053" spans="1:16" x14ac:dyDescent="0.3">
      <c r="A2053">
        <v>2052</v>
      </c>
      <c r="B2053" s="16" t="s">
        <v>6985</v>
      </c>
      <c r="C2053" s="17">
        <v>116.34</v>
      </c>
      <c r="D2053" s="17">
        <v>1.367E-2</v>
      </c>
      <c r="E2053" s="9">
        <f t="shared" si="327"/>
        <v>1.7340472646790148E-2</v>
      </c>
      <c r="F2053">
        <f t="shared" si="328"/>
        <v>1.0174916914465628</v>
      </c>
      <c r="G2053">
        <f t="shared" si="325"/>
        <v>116.07524041981465</v>
      </c>
      <c r="H2053">
        <f t="shared" si="319"/>
        <v>2.1402390920720379E-2</v>
      </c>
      <c r="I2053" t="str">
        <f t="shared" si="326"/>
        <v>2008</v>
      </c>
      <c r="J2053">
        <f t="shared" si="320"/>
        <v>18.275430027624129</v>
      </c>
      <c r="K2053">
        <f t="shared" si="324"/>
        <v>-18.275430027624129</v>
      </c>
      <c r="L2053">
        <f t="shared" si="321"/>
        <v>-5.8342430711797846</v>
      </c>
      <c r="M2053">
        <f t="shared" si="322"/>
        <v>0</v>
      </c>
      <c r="P2053" s="23">
        <f t="shared" si="323"/>
        <v>0.1574446881309618</v>
      </c>
    </row>
    <row r="2054" spans="1:16" x14ac:dyDescent="0.3">
      <c r="A2054">
        <v>2053</v>
      </c>
      <c r="B2054" s="16" t="s">
        <v>6983</v>
      </c>
      <c r="C2054" s="17">
        <v>116.74</v>
      </c>
      <c r="D2054" s="17">
        <v>1.387E-2</v>
      </c>
      <c r="E2054" s="9">
        <f t="shared" si="327"/>
        <v>3.4323012930293499E-3</v>
      </c>
      <c r="F2054">
        <f t="shared" si="328"/>
        <v>1.0034381983840466</v>
      </c>
      <c r="G2054">
        <f t="shared" si="325"/>
        <v>116.47044771089034</v>
      </c>
      <c r="H2054">
        <f t="shared" si="319"/>
        <v>2.1397468480659806E-2</v>
      </c>
      <c r="I2054" t="str">
        <f t="shared" si="326"/>
        <v>2008</v>
      </c>
      <c r="J2054">
        <f t="shared" si="320"/>
        <v>18.333435750172811</v>
      </c>
      <c r="K2054">
        <f t="shared" si="324"/>
        <v>-18.333435750172811</v>
      </c>
      <c r="L2054">
        <f t="shared" si="321"/>
        <v>-6.2294503622554771</v>
      </c>
      <c r="M2054">
        <f t="shared" si="322"/>
        <v>0</v>
      </c>
      <c r="P2054" s="23">
        <f t="shared" si="323"/>
        <v>0.15740847666080174</v>
      </c>
    </row>
    <row r="2055" spans="1:16" x14ac:dyDescent="0.3">
      <c r="A2055">
        <v>2054</v>
      </c>
      <c r="B2055" s="16" t="s">
        <v>6981</v>
      </c>
      <c r="C2055" s="17">
        <v>113.43</v>
      </c>
      <c r="D2055" s="17">
        <v>1.485E-2</v>
      </c>
      <c r="E2055" s="9">
        <f t="shared" si="327"/>
        <v>-2.876333320469374E-2</v>
      </c>
      <c r="F2055">
        <f t="shared" si="328"/>
        <v>0.97164639369539152</v>
      </c>
      <c r="G2055">
        <f t="shared" si="325"/>
        <v>113.14960787838191</v>
      </c>
      <c r="H2055">
        <f t="shared" si="319"/>
        <v>1.9353554688929006E-2</v>
      </c>
      <c r="I2055" t="str">
        <f t="shared" si="326"/>
        <v>2008</v>
      </c>
      <c r="J2055">
        <f t="shared" si="320"/>
        <v>16.109405663430994</v>
      </c>
      <c r="K2055">
        <f t="shared" si="324"/>
        <v>-16.109405663430994</v>
      </c>
      <c r="L2055">
        <f t="shared" si="321"/>
        <v>-2.908610529747051</v>
      </c>
      <c r="M2055">
        <f t="shared" si="322"/>
        <v>0</v>
      </c>
      <c r="P2055" s="23">
        <f t="shared" si="323"/>
        <v>0.14237261591525865</v>
      </c>
    </row>
    <row r="2056" spans="1:16" x14ac:dyDescent="0.3">
      <c r="A2056">
        <v>2055</v>
      </c>
      <c r="B2056" s="16" t="s">
        <v>6980</v>
      </c>
      <c r="C2056" s="17">
        <v>111.36</v>
      </c>
      <c r="D2056" s="17">
        <v>1.3520000000000001E-2</v>
      </c>
      <c r="E2056" s="9">
        <f t="shared" si="327"/>
        <v>-1.841770998484173E-2</v>
      </c>
      <c r="F2056">
        <f t="shared" si="328"/>
        <v>0.98175085956096264</v>
      </c>
      <c r="G2056">
        <f t="shared" si="325"/>
        <v>111.10935130358725</v>
      </c>
      <c r="H2056">
        <f t="shared" si="319"/>
        <v>1.8706771822094438E-2</v>
      </c>
      <c r="I2056" t="str">
        <f t="shared" si="326"/>
        <v>2008</v>
      </c>
      <c r="J2056">
        <f t="shared" si="320"/>
        <v>15.290270959882021</v>
      </c>
      <c r="K2056">
        <f t="shared" si="324"/>
        <v>-15.290270959882021</v>
      </c>
      <c r="L2056">
        <f t="shared" si="321"/>
        <v>-0.86835395495238288</v>
      </c>
      <c r="M2056">
        <f t="shared" si="322"/>
        <v>0</v>
      </c>
      <c r="P2056" s="23">
        <f t="shared" si="323"/>
        <v>0.13761461821610296</v>
      </c>
    </row>
    <row r="2057" spans="1:16" x14ac:dyDescent="0.3">
      <c r="A2057">
        <v>2056</v>
      </c>
      <c r="B2057" s="16" t="s">
        <v>6978</v>
      </c>
      <c r="C2057" s="17">
        <v>110.5</v>
      </c>
      <c r="D2057" s="17">
        <v>1.4079999999999999E-2</v>
      </c>
      <c r="E2057" s="9">
        <f t="shared" si="327"/>
        <v>-7.7526756283020264E-3</v>
      </c>
      <c r="F2057">
        <f t="shared" si="328"/>
        <v>0.9922772988505747</v>
      </c>
      <c r="G2057">
        <f t="shared" si="325"/>
        <v>110.24099734863486</v>
      </c>
      <c r="H2057">
        <f t="shared" si="319"/>
        <v>1.6415570532898549E-2</v>
      </c>
      <c r="I2057" t="str">
        <f t="shared" si="326"/>
        <v>2008</v>
      </c>
      <c r="J2057">
        <f t="shared" si="320"/>
        <v>13.312659858144233</v>
      </c>
      <c r="K2057">
        <f t="shared" si="324"/>
        <v>-13.312659858144233</v>
      </c>
      <c r="L2057">
        <f t="shared" si="321"/>
        <v>4.0281990375086849</v>
      </c>
      <c r="M2057">
        <f t="shared" si="322"/>
        <v>0</v>
      </c>
      <c r="P2057" s="23">
        <f t="shared" si="323"/>
        <v>0.12075961011168307</v>
      </c>
    </row>
    <row r="2058" spans="1:16" x14ac:dyDescent="0.3">
      <c r="A2058">
        <v>2057</v>
      </c>
      <c r="B2058" s="16" t="s">
        <v>6976</v>
      </c>
      <c r="C2058" s="17">
        <v>114.56</v>
      </c>
      <c r="D2058" s="17">
        <v>1.525E-2</v>
      </c>
      <c r="E2058" s="9">
        <f t="shared" si="327"/>
        <v>3.6083182254527939E-2</v>
      </c>
      <c r="F2058">
        <f t="shared" si="328"/>
        <v>1.0367420814479638</v>
      </c>
      <c r="G2058">
        <f t="shared" si="325"/>
        <v>114.26919638614355</v>
      </c>
      <c r="H2058">
        <f t="shared" si="319"/>
        <v>1.7429156643455408E-2</v>
      </c>
      <c r="I2058" t="str">
        <f t="shared" si="326"/>
        <v>2008</v>
      </c>
      <c r="J2058">
        <f t="shared" si="320"/>
        <v>14.651134894174747</v>
      </c>
      <c r="K2058">
        <f t="shared" si="324"/>
        <v>-14.651134894174747</v>
      </c>
      <c r="L2058">
        <f t="shared" si="321"/>
        <v>3.4101130875273071</v>
      </c>
      <c r="M2058">
        <f t="shared" si="322"/>
        <v>0</v>
      </c>
      <c r="P2058" s="23">
        <f t="shared" si="323"/>
        <v>0.12821596158482626</v>
      </c>
    </row>
    <row r="2059" spans="1:16" x14ac:dyDescent="0.3">
      <c r="A2059">
        <v>2058</v>
      </c>
      <c r="B2059" s="16" t="s">
        <v>6974</v>
      </c>
      <c r="C2059" s="17">
        <v>117.99</v>
      </c>
      <c r="D2059" s="17">
        <v>1.5820000000000001E-2</v>
      </c>
      <c r="E2059" s="9">
        <f t="shared" si="327"/>
        <v>2.9501171899492386E-2</v>
      </c>
      <c r="F2059">
        <f t="shared" si="328"/>
        <v>1.0299406424581006</v>
      </c>
      <c r="G2059">
        <f t="shared" si="325"/>
        <v>117.67930947367086</v>
      </c>
      <c r="H2059">
        <f t="shared" si="319"/>
        <v>1.7914624345882715E-2</v>
      </c>
      <c r="I2059" t="str">
        <f t="shared" si="326"/>
        <v>2008</v>
      </c>
      <c r="J2059">
        <f t="shared" si="320"/>
        <v>15.508633678515128</v>
      </c>
      <c r="K2059">
        <f t="shared" si="324"/>
        <v>-15.508633678515128</v>
      </c>
      <c r="L2059">
        <f t="shared" si="321"/>
        <v>2.3036920020069402</v>
      </c>
      <c r="M2059">
        <f t="shared" si="322"/>
        <v>0</v>
      </c>
      <c r="P2059" s="23">
        <f t="shared" si="323"/>
        <v>0.13178725935662441</v>
      </c>
    </row>
    <row r="2060" spans="1:16" x14ac:dyDescent="0.3">
      <c r="A2060">
        <v>2059</v>
      </c>
      <c r="B2060" s="16" t="s">
        <v>6972</v>
      </c>
      <c r="C2060" s="17">
        <v>120.31</v>
      </c>
      <c r="D2060" s="17">
        <v>1.6330000000000001E-2</v>
      </c>
      <c r="E2060" s="9">
        <f t="shared" si="327"/>
        <v>1.9471869933605414E-2</v>
      </c>
      <c r="F2060">
        <f t="shared" si="328"/>
        <v>1.0196626832782441</v>
      </c>
      <c r="G2060">
        <f t="shared" si="325"/>
        <v>119.9830014756778</v>
      </c>
      <c r="H2060">
        <f t="shared" si="319"/>
        <v>1.8092101313312927E-2</v>
      </c>
      <c r="I2060" t="str">
        <f t="shared" si="326"/>
        <v>2008</v>
      </c>
      <c r="J2060">
        <f t="shared" si="320"/>
        <v>15.968879867172294</v>
      </c>
      <c r="K2060">
        <f t="shared" si="324"/>
        <v>-15.968879867172294</v>
      </c>
      <c r="L2060">
        <f t="shared" si="321"/>
        <v>0.89513036089537934</v>
      </c>
      <c r="M2060">
        <f t="shared" si="322"/>
        <v>0</v>
      </c>
      <c r="P2060" s="23">
        <f t="shared" si="323"/>
        <v>0.13309285207712865</v>
      </c>
    </row>
    <row r="2061" spans="1:16" x14ac:dyDescent="0.3">
      <c r="A2061">
        <v>2060</v>
      </c>
      <c r="B2061" s="16" t="s">
        <v>6970</v>
      </c>
      <c r="C2061" s="17">
        <v>122.32</v>
      </c>
      <c r="D2061" s="17">
        <v>1.685E-2</v>
      </c>
      <c r="E2061" s="9">
        <f t="shared" si="327"/>
        <v>1.6568816575373565E-2</v>
      </c>
      <c r="F2061">
        <f t="shared" si="328"/>
        <v>1.016706840661624</v>
      </c>
      <c r="G2061">
        <f t="shared" si="325"/>
        <v>121.97696656822825</v>
      </c>
      <c r="H2061">
        <f t="shared" si="319"/>
        <v>1.7476126754362047E-2</v>
      </c>
      <c r="I2061" t="str">
        <f t="shared" si="326"/>
        <v>2008</v>
      </c>
      <c r="J2061">
        <f t="shared" si="320"/>
        <v>15.681540911054926</v>
      </c>
      <c r="K2061">
        <f t="shared" si="324"/>
        <v>-15.681540911054926</v>
      </c>
      <c r="L2061">
        <f t="shared" si="321"/>
        <v>-1.0988347316550744</v>
      </c>
      <c r="M2061">
        <f t="shared" si="322"/>
        <v>0</v>
      </c>
      <c r="P2061" s="23">
        <f t="shared" si="323"/>
        <v>0.12856149281498486</v>
      </c>
    </row>
    <row r="2062" spans="1:16" x14ac:dyDescent="0.3">
      <c r="A2062">
        <v>2061</v>
      </c>
      <c r="B2062" s="16" t="s">
        <v>6968</v>
      </c>
      <c r="C2062" s="17">
        <v>122.84</v>
      </c>
      <c r="D2062" s="17">
        <v>1.6590000000000001E-2</v>
      </c>
      <c r="E2062" s="9">
        <f t="shared" si="327"/>
        <v>4.2421339518148313E-3</v>
      </c>
      <c r="F2062">
        <f t="shared" si="328"/>
        <v>1.0042511445389144</v>
      </c>
      <c r="G2062">
        <f t="shared" si="325"/>
        <v>122.50081653723174</v>
      </c>
      <c r="H2062">
        <f t="shared" si="319"/>
        <v>1.7458645699744094E-2</v>
      </c>
      <c r="I2062" t="str">
        <f t="shared" si="326"/>
        <v>2008</v>
      </c>
      <c r="J2062">
        <f t="shared" si="320"/>
        <v>15.733134516413854</v>
      </c>
      <c r="K2062">
        <f t="shared" si="324"/>
        <v>-15.733134516413854</v>
      </c>
      <c r="L2062">
        <f t="shared" si="321"/>
        <v>-1.6226847006585672</v>
      </c>
      <c r="M2062">
        <f t="shared" si="322"/>
        <v>0</v>
      </c>
      <c r="P2062" s="23">
        <f t="shared" si="323"/>
        <v>0.12843289507080202</v>
      </c>
    </row>
    <row r="2063" spans="1:16" x14ac:dyDescent="0.3">
      <c r="A2063">
        <v>2062</v>
      </c>
      <c r="B2063" s="16" t="s">
        <v>6966</v>
      </c>
      <c r="C2063" s="17">
        <v>125.4</v>
      </c>
      <c r="D2063" s="17">
        <v>1.6890000000000002E-2</v>
      </c>
      <c r="E2063" s="9">
        <f t="shared" si="327"/>
        <v>2.0625932626198679E-2</v>
      </c>
      <c r="F2063">
        <f t="shared" si="328"/>
        <v>1.0208401172256594</v>
      </c>
      <c r="G2063">
        <f t="shared" si="325"/>
        <v>125.04749538302552</v>
      </c>
      <c r="H2063">
        <f t="shared" si="319"/>
        <v>1.7372036692148686E-2</v>
      </c>
      <c r="I2063" t="str">
        <f t="shared" si="326"/>
        <v>2008</v>
      </c>
      <c r="J2063">
        <f t="shared" si="320"/>
        <v>15.980540209080697</v>
      </c>
      <c r="K2063">
        <f t="shared" si="324"/>
        <v>-15.980540209080697</v>
      </c>
      <c r="L2063">
        <f t="shared" si="321"/>
        <v>-4.1693635464523453</v>
      </c>
      <c r="M2063">
        <f t="shared" si="322"/>
        <v>0</v>
      </c>
      <c r="P2063" s="23">
        <f t="shared" si="323"/>
        <v>0.12779576400256284</v>
      </c>
    </row>
    <row r="2064" spans="1:16" x14ac:dyDescent="0.3">
      <c r="A2064">
        <v>2063</v>
      </c>
      <c r="B2064" s="16" t="s">
        <v>6964</v>
      </c>
      <c r="C2064" s="17">
        <v>122.91</v>
      </c>
      <c r="D2064" s="17">
        <v>1.8169999999999999E-2</v>
      </c>
      <c r="E2064" s="9">
        <f t="shared" si="327"/>
        <v>-2.0056247971930955E-2</v>
      </c>
      <c r="F2064">
        <f t="shared" si="328"/>
        <v>0.98014354066985643</v>
      </c>
      <c r="G2064">
        <f t="shared" si="325"/>
        <v>122.53835057320067</v>
      </c>
      <c r="H2064">
        <f t="shared" si="319"/>
        <v>1.6415614672900748E-2</v>
      </c>
      <c r="I2064" t="str">
        <f t="shared" si="326"/>
        <v>2008</v>
      </c>
      <c r="J2064">
        <f t="shared" si="320"/>
        <v>14.797723228596833</v>
      </c>
      <c r="K2064">
        <f t="shared" si="324"/>
        <v>-14.797723228596833</v>
      </c>
      <c r="L2064">
        <f t="shared" si="321"/>
        <v>-1.660218736627499</v>
      </c>
      <c r="M2064">
        <f t="shared" si="322"/>
        <v>0</v>
      </c>
      <c r="P2064" s="23">
        <f t="shared" si="323"/>
        <v>0.12075993482348307</v>
      </c>
    </row>
    <row r="2065" spans="1:16" x14ac:dyDescent="0.3">
      <c r="A2065">
        <v>2064</v>
      </c>
      <c r="B2065" s="16" t="s">
        <v>6962</v>
      </c>
      <c r="C2065" s="17">
        <v>124.1</v>
      </c>
      <c r="D2065" s="17">
        <v>1.9570000000000001E-2</v>
      </c>
      <c r="E2065" s="9">
        <f t="shared" si="327"/>
        <v>9.6353119836720923E-3</v>
      </c>
      <c r="F2065">
        <f t="shared" si="328"/>
        <v>1.0096818810511756</v>
      </c>
      <c r="G2065">
        <f t="shared" si="325"/>
        <v>123.69588656658662</v>
      </c>
      <c r="H2065">
        <f t="shared" si="319"/>
        <v>1.6351435840437516E-2</v>
      </c>
      <c r="I2065" t="str">
        <f t="shared" si="326"/>
        <v>2008</v>
      </c>
      <c r="J2065">
        <f t="shared" si="320"/>
        <v>14.879107207323093</v>
      </c>
      <c r="K2065">
        <f t="shared" si="324"/>
        <v>-14.879107207323093</v>
      </c>
      <c r="L2065">
        <f t="shared" si="321"/>
        <v>-2.8177547300134478</v>
      </c>
      <c r="M2065">
        <f t="shared" si="322"/>
        <v>0</v>
      </c>
      <c r="P2065" s="23">
        <f t="shared" si="323"/>
        <v>0.12028780924185005</v>
      </c>
    </row>
    <row r="2066" spans="1:16" x14ac:dyDescent="0.3">
      <c r="A2066">
        <v>2065</v>
      </c>
      <c r="B2066" s="16" t="s">
        <v>6960</v>
      </c>
      <c r="C2066" s="17">
        <v>121.86</v>
      </c>
      <c r="D2066" s="17">
        <v>1.8180000000000002E-2</v>
      </c>
      <c r="E2066" s="9">
        <f t="shared" si="327"/>
        <v>-1.8214847390213146E-2</v>
      </c>
      <c r="F2066">
        <f t="shared" si="328"/>
        <v>0.9819500402900887</v>
      </c>
      <c r="G2066">
        <f t="shared" si="325"/>
        <v>121.49132302767855</v>
      </c>
      <c r="H2066">
        <f t="shared" si="319"/>
        <v>1.6102282978799162E-2</v>
      </c>
      <c r="I2066" t="str">
        <f t="shared" si="326"/>
        <v>2008</v>
      </c>
      <c r="J2066">
        <f t="shared" si="320"/>
        <v>14.391247319723913</v>
      </c>
      <c r="K2066">
        <f t="shared" si="324"/>
        <v>-14.391247319723913</v>
      </c>
      <c r="L2066">
        <f t="shared" si="321"/>
        <v>-0.61319119110537201</v>
      </c>
      <c r="M2066">
        <f t="shared" si="322"/>
        <v>0</v>
      </c>
      <c r="P2066" s="23">
        <f t="shared" si="323"/>
        <v>0.11845493950580531</v>
      </c>
    </row>
    <row r="2067" spans="1:16" x14ac:dyDescent="0.3">
      <c r="A2067">
        <v>2066</v>
      </c>
      <c r="B2067" s="16" t="s">
        <v>6958</v>
      </c>
      <c r="C2067" s="17">
        <v>121.25</v>
      </c>
      <c r="D2067" s="17">
        <v>1.8429999999999998E-2</v>
      </c>
      <c r="E2067" s="9">
        <f t="shared" si="327"/>
        <v>-5.018315002755732E-3</v>
      </c>
      <c r="F2067">
        <f t="shared" si="328"/>
        <v>0.99499425570326605</v>
      </c>
      <c r="G2067">
        <f t="shared" si="325"/>
        <v>120.87813183657317</v>
      </c>
      <c r="H2067">
        <f t="shared" si="319"/>
        <v>1.5894572071368938E-2</v>
      </c>
      <c r="I2067" t="str">
        <f t="shared" si="326"/>
        <v>2008</v>
      </c>
      <c r="J2067">
        <f t="shared" si="320"/>
        <v>14.133909298807158</v>
      </c>
      <c r="K2067">
        <f t="shared" si="324"/>
        <v>-14.133909298807158</v>
      </c>
      <c r="L2067">
        <f t="shared" si="321"/>
        <v>3.7295679854917267</v>
      </c>
      <c r="M2067">
        <f t="shared" si="322"/>
        <v>0</v>
      </c>
      <c r="P2067" s="23">
        <f t="shared" si="323"/>
        <v>0.11692693363193399</v>
      </c>
    </row>
    <row r="2068" spans="1:16" x14ac:dyDescent="0.3">
      <c r="A2068">
        <v>2067</v>
      </c>
      <c r="B2068" s="16" t="s">
        <v>6956</v>
      </c>
      <c r="C2068" s="17">
        <v>124.99</v>
      </c>
      <c r="D2068" s="17">
        <v>1.8380000000000001E-2</v>
      </c>
      <c r="E2068" s="9">
        <f t="shared" si="327"/>
        <v>3.0379204284537917E-2</v>
      </c>
      <c r="F2068">
        <f t="shared" si="328"/>
        <v>1.0308453608247423</v>
      </c>
      <c r="G2068">
        <f t="shared" si="325"/>
        <v>124.6076998220649</v>
      </c>
      <c r="H2068">
        <f t="shared" si="319"/>
        <v>1.6228695160412938E-2</v>
      </c>
      <c r="I2068" t="str">
        <f t="shared" si="326"/>
        <v>2008</v>
      </c>
      <c r="J2068">
        <f t="shared" si="320"/>
        <v>14.87627515363158</v>
      </c>
      <c r="K2068">
        <f t="shared" si="324"/>
        <v>-14.87627515363158</v>
      </c>
      <c r="L2068">
        <f t="shared" si="321"/>
        <v>6.5630047845900208E-2</v>
      </c>
      <c r="M2068">
        <f t="shared" si="322"/>
        <v>0</v>
      </c>
      <c r="P2068" s="23">
        <f t="shared" si="323"/>
        <v>0.11938487890294372</v>
      </c>
    </row>
    <row r="2069" spans="1:16" x14ac:dyDescent="0.3">
      <c r="A2069">
        <v>2068</v>
      </c>
      <c r="B2069" s="16" t="s">
        <v>6954</v>
      </c>
      <c r="C2069" s="17">
        <v>125.06</v>
      </c>
      <c r="D2069" s="17">
        <v>1.8579999999999999E-2</v>
      </c>
      <c r="E2069" s="9">
        <f t="shared" si="327"/>
        <v>5.5988803702141624E-4</v>
      </c>
      <c r="F2069">
        <f t="shared" si="328"/>
        <v>1.0005600448035843</v>
      </c>
      <c r="G2069">
        <f t="shared" si="325"/>
        <v>124.6733298699108</v>
      </c>
      <c r="H2069">
        <f t="shared" si="319"/>
        <v>1.599332717782273E-2</v>
      </c>
      <c r="I2069" t="str">
        <f t="shared" si="326"/>
        <v>2008</v>
      </c>
      <c r="J2069">
        <f t="shared" si="320"/>
        <v>14.668243185805675</v>
      </c>
      <c r="K2069">
        <f t="shared" si="324"/>
        <v>-14.668243185805675</v>
      </c>
      <c r="L2069">
        <f t="shared" si="321"/>
        <v>-0.47768793088255279</v>
      </c>
      <c r="M2069">
        <f t="shared" si="322"/>
        <v>0</v>
      </c>
      <c r="P2069" s="23">
        <f t="shared" si="323"/>
        <v>0.11765341634101788</v>
      </c>
    </row>
    <row r="2070" spans="1:16" x14ac:dyDescent="0.3">
      <c r="A2070">
        <v>2069</v>
      </c>
      <c r="B2070" s="16" t="s">
        <v>6952</v>
      </c>
      <c r="C2070" s="17">
        <v>127.84</v>
      </c>
      <c r="D2070" s="17">
        <v>1.8489999999999999E-2</v>
      </c>
      <c r="E2070" s="9">
        <f t="shared" si="327"/>
        <v>2.1985859878812686E-2</v>
      </c>
      <c r="F2070">
        <f t="shared" si="328"/>
        <v>1.0222293299216376</v>
      </c>
      <c r="G2070">
        <f t="shared" si="325"/>
        <v>127.4466461373726</v>
      </c>
      <c r="H2070">
        <f t="shared" si="319"/>
        <v>1.6094636659934974E-2</v>
      </c>
      <c r="I2070" t="str">
        <f t="shared" si="326"/>
        <v>2008</v>
      </c>
      <c r="J2070">
        <f t="shared" si="320"/>
        <v>15.089515957225597</v>
      </c>
      <c r="K2070">
        <f t="shared" si="324"/>
        <v>-15.089515957225597</v>
      </c>
      <c r="L2070">
        <f t="shared" si="321"/>
        <v>-5.7233528258029338</v>
      </c>
      <c r="M2070">
        <f t="shared" si="322"/>
        <v>0</v>
      </c>
      <c r="P2070" s="23">
        <f t="shared" si="323"/>
        <v>0.1183986900758523</v>
      </c>
    </row>
    <row r="2071" spans="1:16" x14ac:dyDescent="0.3">
      <c r="A2071">
        <v>2070</v>
      </c>
      <c r="B2071" s="16" t="s">
        <v>6950</v>
      </c>
      <c r="C2071" s="17">
        <v>132.69999999999999</v>
      </c>
      <c r="D2071" s="17">
        <v>1.8689999999999998E-2</v>
      </c>
      <c r="E2071" s="9">
        <f t="shared" si="327"/>
        <v>3.7311459320197207E-2</v>
      </c>
      <c r="F2071">
        <f t="shared" si="328"/>
        <v>1.0380162703379223</v>
      </c>
      <c r="G2071">
        <f t="shared" si="325"/>
        <v>132.28728264101068</v>
      </c>
      <c r="H2071">
        <f t="shared" si="319"/>
        <v>1.6903535717457473E-2</v>
      </c>
      <c r="I2071" t="str">
        <f t="shared" si="326"/>
        <v>2008</v>
      </c>
      <c r="J2071">
        <f t="shared" si="320"/>
        <v>16.449828399480811</v>
      </c>
      <c r="K2071">
        <f t="shared" si="324"/>
        <v>-16.449828399480811</v>
      </c>
      <c r="L2071">
        <f t="shared" si="321"/>
        <v>-10.563989329441014</v>
      </c>
      <c r="M2071">
        <f t="shared" si="322"/>
        <v>0</v>
      </c>
      <c r="P2071" s="23">
        <f t="shared" si="323"/>
        <v>0.12434928037731999</v>
      </c>
    </row>
    <row r="2072" spans="1:16" x14ac:dyDescent="0.3">
      <c r="A2072">
        <v>2071</v>
      </c>
      <c r="B2072" s="16" t="s">
        <v>6948</v>
      </c>
      <c r="C2072" s="17">
        <v>130.51</v>
      </c>
      <c r="D2072" s="17">
        <v>1.8689999999999998E-2</v>
      </c>
      <c r="E2072" s="9">
        <f t="shared" si="327"/>
        <v>-1.6641089158725551E-2</v>
      </c>
      <c r="F2072">
        <f t="shared" si="328"/>
        <v>0.98349660889223811</v>
      </c>
      <c r="G2072">
        <f t="shared" si="325"/>
        <v>130.10409387700304</v>
      </c>
      <c r="H2072">
        <f t="shared" si="319"/>
        <v>1.7360651090830313E-2</v>
      </c>
      <c r="I2072" t="str">
        <f t="shared" si="326"/>
        <v>2008</v>
      </c>
      <c r="J2072">
        <f t="shared" si="320"/>
        <v>16.615854933738575</v>
      </c>
      <c r="K2072">
        <f t="shared" si="324"/>
        <v>-16.615854933738575</v>
      </c>
      <c r="L2072">
        <f t="shared" si="321"/>
        <v>-8.3808005654333755</v>
      </c>
      <c r="M2072">
        <f t="shared" si="322"/>
        <v>0</v>
      </c>
      <c r="P2072" s="23">
        <f t="shared" si="323"/>
        <v>0.12771200689078058</v>
      </c>
    </row>
    <row r="2073" spans="1:16" x14ac:dyDescent="0.3">
      <c r="A2073">
        <v>2072</v>
      </c>
      <c r="B2073" s="16" t="s">
        <v>6946</v>
      </c>
      <c r="C2073" s="17">
        <v>131.57</v>
      </c>
      <c r="D2073" s="17">
        <v>1.8579999999999999E-2</v>
      </c>
      <c r="E2073" s="9">
        <f t="shared" si="327"/>
        <v>8.0891771983104873E-3</v>
      </c>
      <c r="F2073">
        <f t="shared" si="328"/>
        <v>1.0081219829898092</v>
      </c>
      <c r="G2073">
        <f t="shared" si="325"/>
        <v>131.1632017510328</v>
      </c>
      <c r="H2073">
        <f t="shared" si="319"/>
        <v>1.7362332819972778E-2</v>
      </c>
      <c r="I2073" t="str">
        <f t="shared" si="326"/>
        <v>2008</v>
      </c>
      <c r="J2073">
        <f t="shared" si="320"/>
        <v>16.75273840919559</v>
      </c>
      <c r="K2073">
        <f t="shared" si="324"/>
        <v>-16.75273840919559</v>
      </c>
      <c r="L2073">
        <f t="shared" si="321"/>
        <v>-9.4399084394631387</v>
      </c>
      <c r="M2073">
        <f t="shared" si="322"/>
        <v>0</v>
      </c>
      <c r="P2073" s="23">
        <f t="shared" si="323"/>
        <v>0.12772437837401049</v>
      </c>
    </row>
    <row r="2074" spans="1:16" x14ac:dyDescent="0.3">
      <c r="A2074">
        <v>2073</v>
      </c>
      <c r="B2074" s="16" t="s">
        <v>6942</v>
      </c>
      <c r="C2074" s="17">
        <v>128.31</v>
      </c>
      <c r="D2074" s="17">
        <v>1.915E-2</v>
      </c>
      <c r="E2074" s="9">
        <f t="shared" si="327"/>
        <v>-2.50898184708198E-2</v>
      </c>
      <c r="F2074">
        <f t="shared" si="328"/>
        <v>0.97522231511742807</v>
      </c>
      <c r="G2074">
        <f t="shared" si="325"/>
        <v>127.90113008532627</v>
      </c>
      <c r="H2074">
        <f t="shared" si="319"/>
        <v>1.8266601346896599E-2</v>
      </c>
      <c r="I2074" t="str">
        <f t="shared" si="326"/>
        <v>2008</v>
      </c>
      <c r="J2074">
        <f t="shared" si="320"/>
        <v>17.186911995981013</v>
      </c>
      <c r="K2074">
        <f t="shared" si="324"/>
        <v>-17.186911995981013</v>
      </c>
      <c r="L2074">
        <f t="shared" si="321"/>
        <v>-6.17783677375661</v>
      </c>
      <c r="M2074">
        <f t="shared" si="322"/>
        <v>0</v>
      </c>
      <c r="P2074" s="23">
        <f t="shared" si="323"/>
        <v>0.13437654526207207</v>
      </c>
    </row>
    <row r="2075" spans="1:16" x14ac:dyDescent="0.3">
      <c r="A2075">
        <v>2074</v>
      </c>
      <c r="B2075" s="16" t="s">
        <v>6940</v>
      </c>
      <c r="C2075" s="17">
        <v>130.93</v>
      </c>
      <c r="D2075" s="17">
        <v>1.9E-2</v>
      </c>
      <c r="E2075" s="9">
        <f t="shared" si="327"/>
        <v>2.0213618332734912E-2</v>
      </c>
      <c r="F2075">
        <f t="shared" si="328"/>
        <v>1.0204192970150416</v>
      </c>
      <c r="G2075">
        <f t="shared" si="325"/>
        <v>130.51604410941485</v>
      </c>
      <c r="H2075">
        <f t="shared" si="319"/>
        <v>1.8415653972170973E-2</v>
      </c>
      <c r="I2075" t="str">
        <f t="shared" si="326"/>
        <v>2008</v>
      </c>
      <c r="J2075">
        <f t="shared" si="320"/>
        <v>17.681404868367881</v>
      </c>
      <c r="K2075">
        <f t="shared" si="324"/>
        <v>-17.681404868367881</v>
      </c>
      <c r="L2075">
        <f t="shared" si="321"/>
        <v>-8.7927507978451871</v>
      </c>
      <c r="M2075">
        <f t="shared" si="322"/>
        <v>0</v>
      </c>
      <c r="P2075" s="23">
        <f t="shared" si="323"/>
        <v>0.13547303696659024</v>
      </c>
    </row>
    <row r="2076" spans="1:16" x14ac:dyDescent="0.3">
      <c r="A2076">
        <v>2075</v>
      </c>
      <c r="B2076" s="16" t="s">
        <v>6938</v>
      </c>
      <c r="C2076" s="17">
        <v>126.89</v>
      </c>
      <c r="D2076" s="17">
        <v>1.8790000000000001E-2</v>
      </c>
      <c r="E2076" s="9">
        <f t="shared" si="327"/>
        <v>-3.134225983083877E-2</v>
      </c>
      <c r="F2076">
        <f t="shared" si="328"/>
        <v>0.96914381730695787</v>
      </c>
      <c r="G2076">
        <f t="shared" si="325"/>
        <v>126.49324439407918</v>
      </c>
      <c r="H2076">
        <f t="shared" si="319"/>
        <v>1.9545587152874508E-2</v>
      </c>
      <c r="I2076" t="str">
        <f t="shared" si="326"/>
        <v>2008</v>
      </c>
      <c r="J2076">
        <f t="shared" si="320"/>
        <v>18.187867168611909</v>
      </c>
      <c r="K2076">
        <f t="shared" si="324"/>
        <v>-18.187867168611909</v>
      </c>
      <c r="L2076">
        <f t="shared" si="321"/>
        <v>-4.7699510825095217</v>
      </c>
      <c r="M2076">
        <f t="shared" si="322"/>
        <v>0</v>
      </c>
      <c r="P2076" s="23">
        <f t="shared" si="323"/>
        <v>0.14378528478524213</v>
      </c>
    </row>
    <row r="2077" spans="1:16" x14ac:dyDescent="0.3">
      <c r="A2077">
        <v>2076</v>
      </c>
      <c r="B2077" s="16" t="s">
        <v>6936</v>
      </c>
      <c r="C2077" s="17">
        <v>127.78</v>
      </c>
      <c r="D2077" s="17">
        <v>1.9050000000000001E-2</v>
      </c>
      <c r="E2077" s="9">
        <f t="shared" si="327"/>
        <v>6.9894657653739433E-3</v>
      </c>
      <c r="F2077">
        <f t="shared" si="328"/>
        <v>1.0070139490897627</v>
      </c>
      <c r="G2077">
        <f t="shared" si="325"/>
        <v>127.37494187005117</v>
      </c>
      <c r="H2077">
        <f t="shared" si="319"/>
        <v>1.951939403208067E-2</v>
      </c>
      <c r="I2077" t="str">
        <f t="shared" si="326"/>
        <v>2008</v>
      </c>
      <c r="J2077">
        <f t="shared" si="320"/>
        <v>18.290098764707778</v>
      </c>
      <c r="K2077">
        <f t="shared" si="324"/>
        <v>-18.290098764707778</v>
      </c>
      <c r="L2077">
        <f t="shared" si="321"/>
        <v>-5.6516485584815115</v>
      </c>
      <c r="M2077">
        <f t="shared" si="322"/>
        <v>0</v>
      </c>
      <c r="P2077" s="23">
        <f t="shared" si="323"/>
        <v>0.14359259754063297</v>
      </c>
    </row>
    <row r="2078" spans="1:16" x14ac:dyDescent="0.3">
      <c r="A2078">
        <v>2077</v>
      </c>
      <c r="B2078" s="16" t="s">
        <v>6935</v>
      </c>
      <c r="C2078" s="17">
        <v>128.02000000000001</v>
      </c>
      <c r="D2078" s="17">
        <v>1.8329999999999999E-2</v>
      </c>
      <c r="E2078" s="9">
        <f t="shared" si="327"/>
        <v>1.8764665396601851E-3</v>
      </c>
      <c r="F2078">
        <f t="shared" si="328"/>
        <v>1.0018782282047269</v>
      </c>
      <c r="G2078">
        <f t="shared" si="325"/>
        <v>127.62949569903522</v>
      </c>
      <c r="H2078">
        <f t="shared" si="319"/>
        <v>1.9450603252369573E-2</v>
      </c>
      <c r="I2078" t="str">
        <f t="shared" si="326"/>
        <v>2008</v>
      </c>
      <c r="J2078">
        <f t="shared" si="320"/>
        <v>18.262063528640002</v>
      </c>
      <c r="K2078">
        <f t="shared" si="324"/>
        <v>-18.262063528640002</v>
      </c>
      <c r="L2078">
        <f t="shared" si="321"/>
        <v>-5.9062023874655551</v>
      </c>
      <c r="M2078">
        <f t="shared" si="322"/>
        <v>0</v>
      </c>
      <c r="P2078" s="23">
        <f t="shared" si="323"/>
        <v>0.14308654460019191</v>
      </c>
    </row>
    <row r="2079" spans="1:16" x14ac:dyDescent="0.3">
      <c r="A2079">
        <v>2078</v>
      </c>
      <c r="B2079" s="16" t="s">
        <v>6933</v>
      </c>
      <c r="C2079" s="17">
        <v>124.58</v>
      </c>
      <c r="D2079" s="17">
        <v>1.8540000000000001E-2</v>
      </c>
      <c r="E2079" s="9">
        <f t="shared" si="327"/>
        <v>-2.7238421887857935E-2</v>
      </c>
      <c r="F2079">
        <f t="shared" si="328"/>
        <v>0.97312919856272451</v>
      </c>
      <c r="G2079">
        <f t="shared" si="325"/>
        <v>124.19564193902825</v>
      </c>
      <c r="H2079">
        <f t="shared" si="319"/>
        <v>2.0262561438015102E-2</v>
      </c>
      <c r="I2079" t="str">
        <f t="shared" si="326"/>
        <v>2008</v>
      </c>
      <c r="J2079">
        <f t="shared" si="320"/>
        <v>18.512557564197525</v>
      </c>
      <c r="K2079">
        <f t="shared" si="324"/>
        <v>-18.512557564197525</v>
      </c>
      <c r="L2079">
        <f t="shared" si="321"/>
        <v>-2.4723486274585866</v>
      </c>
      <c r="M2079">
        <f t="shared" si="322"/>
        <v>0</v>
      </c>
      <c r="P2079" s="23">
        <f t="shared" si="323"/>
        <v>0.149059639091732</v>
      </c>
    </row>
    <row r="2080" spans="1:16" x14ac:dyDescent="0.3">
      <c r="A2080">
        <v>2079</v>
      </c>
      <c r="B2080" s="16" t="s">
        <v>6931</v>
      </c>
      <c r="C2080" s="17">
        <v>122.1</v>
      </c>
      <c r="D2080" s="17">
        <v>1.8540000000000001E-2</v>
      </c>
      <c r="E2080" s="9">
        <f t="shared" si="327"/>
        <v>-2.0107698709340545E-2</v>
      </c>
      <c r="F2080">
        <f t="shared" si="328"/>
        <v>0.98009311285920686</v>
      </c>
      <c r="G2080">
        <f t="shared" si="325"/>
        <v>121.72329331156966</v>
      </c>
      <c r="H2080">
        <f t="shared" si="319"/>
        <v>2.058495988237629E-2</v>
      </c>
      <c r="I2080" t="str">
        <f t="shared" si="326"/>
        <v>2008</v>
      </c>
      <c r="J2080">
        <f t="shared" si="320"/>
        <v>18.432720576727878</v>
      </c>
      <c r="K2080">
        <f t="shared" si="324"/>
        <v>-18.432720576727878</v>
      </c>
      <c r="L2080">
        <f t="shared" si="321"/>
        <v>5.4221567942703786</v>
      </c>
      <c r="M2080">
        <f t="shared" si="322"/>
        <v>0</v>
      </c>
      <c r="P2080" s="23">
        <f t="shared" si="323"/>
        <v>0.15143133311014242</v>
      </c>
    </row>
    <row r="2081" spans="1:16" x14ac:dyDescent="0.3">
      <c r="A2081">
        <v>2080</v>
      </c>
      <c r="B2081" s="16" t="s">
        <v>6929</v>
      </c>
      <c r="C2081" s="17">
        <v>127.54</v>
      </c>
      <c r="D2081" s="17">
        <v>1.8589999999999999E-2</v>
      </c>
      <c r="E2081" s="9">
        <f t="shared" si="327"/>
        <v>4.3589659770466756E-2</v>
      </c>
      <c r="F2081">
        <f t="shared" si="328"/>
        <v>1.0445536445536447</v>
      </c>
      <c r="G2081">
        <f t="shared" si="325"/>
        <v>127.14545010584004</v>
      </c>
      <c r="H2081">
        <f t="shared" ref="H2081:H2144" si="329">SQRT(_xlfn.VAR.S(E2052:E2081))</f>
        <v>2.195841401966268E-2</v>
      </c>
      <c r="I2081" t="str">
        <f t="shared" si="326"/>
        <v>2008</v>
      </c>
      <c r="J2081">
        <f t="shared" ref="J2081:J2144" si="330">-K2081</f>
        <v>20.538442836151798</v>
      </c>
      <c r="K2081">
        <f t="shared" si="324"/>
        <v>-20.538442836151798</v>
      </c>
      <c r="L2081">
        <f t="shared" ref="L2081:L2144" si="331">+MIN(G2082-G2081,G2083-G2081,G2084-G2081,G2085-G2081,G2086-G2081,G2087-G2081,G2088-G2081,G2089-G2081,G2090-G2081,G2091-G2081)</f>
        <v>3.4357143524098319</v>
      </c>
      <c r="M2081">
        <f t="shared" ref="M2081:M2144" si="332">+IF(L2081&lt;K2081,1,0)</f>
        <v>0</v>
      </c>
      <c r="P2081" s="23">
        <f t="shared" ref="P2081:P2144" si="333">-K2081/G2081</f>
        <v>0.16153502008176404</v>
      </c>
    </row>
    <row r="2082" spans="1:16" x14ac:dyDescent="0.3">
      <c r="A2082">
        <v>2081</v>
      </c>
      <c r="B2082" s="16" t="s">
        <v>6927</v>
      </c>
      <c r="C2082" s="17">
        <v>137.69</v>
      </c>
      <c r="D2082" s="17">
        <v>1.8429999999999998E-2</v>
      </c>
      <c r="E2082" s="9">
        <f t="shared" si="327"/>
        <v>7.6574740569155322E-2</v>
      </c>
      <c r="F2082">
        <f t="shared" si="328"/>
        <v>1.0795828759604829</v>
      </c>
      <c r="G2082">
        <f t="shared" si="325"/>
        <v>137.26771111404338</v>
      </c>
      <c r="H2082">
        <f t="shared" si="329"/>
        <v>2.5348206674948397E-2</v>
      </c>
      <c r="I2082" t="str">
        <f t="shared" si="326"/>
        <v>2008</v>
      </c>
      <c r="J2082">
        <f t="shared" si="330"/>
        <v>25.59654521392623</v>
      </c>
      <c r="K2082">
        <f t="shared" ref="K2082:K2145" si="334">-G2082*$P$3*$R$3*H2082</f>
        <v>-25.59654521392623</v>
      </c>
      <c r="L2082">
        <f t="shared" si="331"/>
        <v>-6.6865466557935065</v>
      </c>
      <c r="M2082">
        <f t="shared" si="332"/>
        <v>0</v>
      </c>
      <c r="P2082" s="23">
        <f t="shared" si="333"/>
        <v>0.18647171287543629</v>
      </c>
    </row>
    <row r="2083" spans="1:16" x14ac:dyDescent="0.3">
      <c r="A2083">
        <v>2082</v>
      </c>
      <c r="B2083" s="16" t="s">
        <v>6925</v>
      </c>
      <c r="C2083" s="17">
        <v>133.91</v>
      </c>
      <c r="D2083" s="17">
        <v>1.899E-2</v>
      </c>
      <c r="E2083" s="9">
        <f t="shared" si="327"/>
        <v>-2.7836848948806201E-2</v>
      </c>
      <c r="F2083">
        <f t="shared" si="328"/>
        <v>0.97254702592780884</v>
      </c>
      <c r="G2083">
        <f t="shared" si="325"/>
        <v>133.48684484626742</v>
      </c>
      <c r="H2083">
        <f t="shared" si="329"/>
        <v>2.599685838276378E-2</v>
      </c>
      <c r="I2083" t="str">
        <f t="shared" si="326"/>
        <v>2008</v>
      </c>
      <c r="J2083">
        <f t="shared" si="330"/>
        <v>25.528485876466757</v>
      </c>
      <c r="K2083">
        <f t="shared" si="334"/>
        <v>-25.528485876466757</v>
      </c>
      <c r="L2083">
        <f t="shared" si="331"/>
        <v>-2.9056803880175437</v>
      </c>
      <c r="M2083">
        <f t="shared" si="332"/>
        <v>0</v>
      </c>
      <c r="P2083" s="23">
        <f t="shared" si="333"/>
        <v>0.19124345852856967</v>
      </c>
    </row>
    <row r="2084" spans="1:16" x14ac:dyDescent="0.3">
      <c r="A2084">
        <v>2083</v>
      </c>
      <c r="B2084" s="16" t="s">
        <v>6924</v>
      </c>
      <c r="C2084" s="17">
        <v>131.02000000000001</v>
      </c>
      <c r="D2084" s="17">
        <v>2.0129999999999999E-2</v>
      </c>
      <c r="E2084" s="9">
        <f t="shared" si="327"/>
        <v>-2.1817949203744375E-2</v>
      </c>
      <c r="F2084">
        <f t="shared" si="328"/>
        <v>0.97841834067657396</v>
      </c>
      <c r="G2084">
        <f t="shared" si="325"/>
        <v>130.58116445824987</v>
      </c>
      <c r="H2084">
        <f t="shared" si="329"/>
        <v>2.6443835924181997E-2</v>
      </c>
      <c r="I2084" t="str">
        <f t="shared" si="326"/>
        <v>2008</v>
      </c>
      <c r="J2084">
        <f t="shared" si="330"/>
        <v>25.40216376977261</v>
      </c>
      <c r="K2084">
        <f t="shared" si="334"/>
        <v>-25.40216376977261</v>
      </c>
      <c r="L2084">
        <f t="shared" si="331"/>
        <v>0.99820715162516649</v>
      </c>
      <c r="M2084">
        <f t="shared" si="332"/>
        <v>0</v>
      </c>
      <c r="P2084" s="23">
        <f t="shared" si="333"/>
        <v>0.19453160702893202</v>
      </c>
    </row>
    <row r="2085" spans="1:16" x14ac:dyDescent="0.3">
      <c r="A2085">
        <v>2084</v>
      </c>
      <c r="B2085" s="16" t="s">
        <v>6922</v>
      </c>
      <c r="C2085" s="17">
        <v>135.02000000000001</v>
      </c>
      <c r="D2085" s="17">
        <v>1.9310000000000001E-2</v>
      </c>
      <c r="E2085" s="9">
        <f t="shared" si="327"/>
        <v>3.0072932309994034E-2</v>
      </c>
      <c r="F2085">
        <f t="shared" si="328"/>
        <v>1.0305296901236451</v>
      </c>
      <c r="G2085">
        <f t="shared" si="325"/>
        <v>134.58615913006486</v>
      </c>
      <c r="H2085">
        <f t="shared" si="329"/>
        <v>2.6121750146036023E-2</v>
      </c>
      <c r="I2085" t="str">
        <f t="shared" si="326"/>
        <v>2008</v>
      </c>
      <c r="J2085">
        <f t="shared" si="330"/>
        <v>25.862374192449078</v>
      </c>
      <c r="K2085">
        <f t="shared" si="334"/>
        <v>-25.862374192449078</v>
      </c>
      <c r="L2085">
        <f t="shared" si="331"/>
        <v>-3.0067875201898175</v>
      </c>
      <c r="M2085">
        <f t="shared" si="332"/>
        <v>0</v>
      </c>
      <c r="P2085" s="23">
        <f t="shared" si="333"/>
        <v>0.19216221311030598</v>
      </c>
    </row>
    <row r="2086" spans="1:16" x14ac:dyDescent="0.3">
      <c r="A2086">
        <v>2085</v>
      </c>
      <c r="B2086" s="16" t="s">
        <v>6920</v>
      </c>
      <c r="C2086" s="17">
        <v>136.09</v>
      </c>
      <c r="D2086" s="17">
        <v>2.0070000000000001E-2</v>
      </c>
      <c r="E2086" s="9">
        <f t="shared" si="327"/>
        <v>7.8935159585016828E-3</v>
      </c>
      <c r="F2086">
        <f t="shared" si="328"/>
        <v>1.007924751888609</v>
      </c>
      <c r="G2086">
        <f t="shared" si="325"/>
        <v>135.63553945900227</v>
      </c>
      <c r="H2086">
        <f t="shared" si="329"/>
        <v>2.5718920090911646E-2</v>
      </c>
      <c r="I2086" t="str">
        <f t="shared" si="326"/>
        <v>2008</v>
      </c>
      <c r="J2086">
        <f t="shared" si="330"/>
        <v>25.662085570903056</v>
      </c>
      <c r="K2086">
        <f t="shared" si="334"/>
        <v>-25.662085570903056</v>
      </c>
      <c r="L2086">
        <f t="shared" si="331"/>
        <v>-4.0561678491272346</v>
      </c>
      <c r="M2086">
        <f t="shared" si="332"/>
        <v>0</v>
      </c>
      <c r="P2086" s="23">
        <f t="shared" si="333"/>
        <v>0.18919883146599478</v>
      </c>
    </row>
    <row r="2087" spans="1:16" x14ac:dyDescent="0.3">
      <c r="A2087">
        <v>2086</v>
      </c>
      <c r="B2087" s="16" t="s">
        <v>6918</v>
      </c>
      <c r="C2087" s="17">
        <v>134.25</v>
      </c>
      <c r="D2087" s="17">
        <v>1.992E-2</v>
      </c>
      <c r="E2087" s="9">
        <f t="shared" si="327"/>
        <v>-1.3612698183252189E-2</v>
      </c>
      <c r="F2087">
        <f t="shared" si="328"/>
        <v>0.98647953560144019</v>
      </c>
      <c r="G2087">
        <f t="shared" si="325"/>
        <v>133.80502906048017</v>
      </c>
      <c r="H2087">
        <f t="shared" si="329"/>
        <v>2.5854251561896524E-2</v>
      </c>
      <c r="I2087" t="str">
        <f t="shared" si="326"/>
        <v>2008</v>
      </c>
      <c r="J2087">
        <f t="shared" si="330"/>
        <v>25.448965182845367</v>
      </c>
      <c r="K2087">
        <f t="shared" si="334"/>
        <v>-25.448965182845367</v>
      </c>
      <c r="L2087">
        <f t="shared" si="331"/>
        <v>-2.2256574506051265</v>
      </c>
      <c r="M2087">
        <f t="shared" si="332"/>
        <v>0</v>
      </c>
      <c r="P2087" s="23">
        <f t="shared" si="333"/>
        <v>0.19019438478162415</v>
      </c>
    </row>
    <row r="2088" spans="1:16" x14ac:dyDescent="0.3">
      <c r="A2088">
        <v>2087</v>
      </c>
      <c r="B2088" s="16" t="s">
        <v>6916</v>
      </c>
      <c r="C2088" s="17">
        <v>134.71</v>
      </c>
      <c r="D2088" s="17">
        <v>1.9450000000000002E-2</v>
      </c>
      <c r="E2088" s="9">
        <f t="shared" si="327"/>
        <v>3.4205863215025852E-3</v>
      </c>
      <c r="F2088">
        <f t="shared" si="328"/>
        <v>1.0034264432029796</v>
      </c>
      <c r="G2088">
        <f t="shared" si="325"/>
        <v>134.2740221126117</v>
      </c>
      <c r="H2088">
        <f t="shared" si="329"/>
        <v>2.5245624463529407E-2</v>
      </c>
      <c r="I2088" t="str">
        <f t="shared" si="326"/>
        <v>2008</v>
      </c>
      <c r="J2088">
        <f t="shared" si="330"/>
        <v>24.936978826772123</v>
      </c>
      <c r="K2088">
        <f t="shared" si="334"/>
        <v>-24.936978826772123</v>
      </c>
      <c r="L2088">
        <f t="shared" si="331"/>
        <v>-2.6946505027366641</v>
      </c>
      <c r="M2088">
        <f t="shared" si="332"/>
        <v>0</v>
      </c>
      <c r="P2088" s="23">
        <f t="shared" si="333"/>
        <v>0.18571707642643048</v>
      </c>
    </row>
    <row r="2089" spans="1:16" x14ac:dyDescent="0.3">
      <c r="A2089">
        <v>2088</v>
      </c>
      <c r="B2089" s="16" t="s">
        <v>6914</v>
      </c>
      <c r="C2089" s="17">
        <v>133.72</v>
      </c>
      <c r="D2089" s="17">
        <v>1.9820000000000001E-2</v>
      </c>
      <c r="E2089" s="9">
        <f t="shared" si="327"/>
        <v>-7.3762581585787718E-3</v>
      </c>
      <c r="F2089">
        <f t="shared" si="328"/>
        <v>0.99265087966743371</v>
      </c>
      <c r="G2089">
        <f t="shared" si="325"/>
        <v>133.27900704104712</v>
      </c>
      <c r="H2089">
        <f t="shared" si="329"/>
        <v>2.4927482998640036E-2</v>
      </c>
      <c r="I2089" t="str">
        <f t="shared" si="326"/>
        <v>2008</v>
      </c>
      <c r="J2089">
        <f t="shared" si="330"/>
        <v>24.440264287822004</v>
      </c>
      <c r="K2089">
        <f t="shared" si="334"/>
        <v>-24.440264287822004</v>
      </c>
      <c r="L2089">
        <f t="shared" si="331"/>
        <v>-1.6996354311720836</v>
      </c>
      <c r="M2089">
        <f t="shared" si="332"/>
        <v>0</v>
      </c>
      <c r="P2089" s="23">
        <f t="shared" si="333"/>
        <v>0.18337669847956564</v>
      </c>
    </row>
    <row r="2090" spans="1:16" x14ac:dyDescent="0.3">
      <c r="A2090">
        <v>2089</v>
      </c>
      <c r="B2090" s="16" t="s">
        <v>6912</v>
      </c>
      <c r="C2090" s="17">
        <v>136.44</v>
      </c>
      <c r="D2090" s="17">
        <v>1.9199999999999998E-2</v>
      </c>
      <c r="E2090" s="9">
        <f t="shared" si="327"/>
        <v>2.0136895998547021E-2</v>
      </c>
      <c r="F2090">
        <f t="shared" si="328"/>
        <v>1.020341011067903</v>
      </c>
      <c r="G2090">
        <f t="shared" si="325"/>
        <v>136.00408982825141</v>
      </c>
      <c r="H2090">
        <f t="shared" si="329"/>
        <v>2.4941849969273323E-2</v>
      </c>
      <c r="I2090" t="str">
        <f t="shared" si="326"/>
        <v>2008</v>
      </c>
      <c r="J2090">
        <f t="shared" si="330"/>
        <v>24.954355146271418</v>
      </c>
      <c r="K2090">
        <f t="shared" si="334"/>
        <v>-24.954355146271418</v>
      </c>
      <c r="L2090">
        <f t="shared" si="331"/>
        <v>-4.4247182183763698</v>
      </c>
      <c r="M2090">
        <f t="shared" si="332"/>
        <v>0</v>
      </c>
      <c r="P2090" s="23">
        <f t="shared" si="333"/>
        <v>0.18348238775601719</v>
      </c>
    </row>
    <row r="2091" spans="1:16" x14ac:dyDescent="0.3">
      <c r="A2091">
        <v>2090</v>
      </c>
      <c r="B2091" s="16" t="s">
        <v>6911</v>
      </c>
      <c r="C2091" s="17">
        <v>132</v>
      </c>
      <c r="D2091" s="17">
        <v>1.915E-2</v>
      </c>
      <c r="E2091" s="9">
        <f t="shared" si="327"/>
        <v>-3.3083034964074144E-2</v>
      </c>
      <c r="F2091">
        <f t="shared" si="328"/>
        <v>0.96745822339489884</v>
      </c>
      <c r="G2091">
        <f t="shared" si="325"/>
        <v>131.57937160987504</v>
      </c>
      <c r="H2091">
        <f t="shared" si="329"/>
        <v>2.5727365291941598E-2</v>
      </c>
      <c r="I2091" t="str">
        <f t="shared" si="326"/>
        <v>2008</v>
      </c>
      <c r="J2091">
        <f t="shared" si="330"/>
        <v>24.902837897333583</v>
      </c>
      <c r="K2091">
        <f t="shared" si="334"/>
        <v>-24.902837897333583</v>
      </c>
      <c r="L2091">
        <f t="shared" si="331"/>
        <v>2.347572634697741</v>
      </c>
      <c r="M2091">
        <f t="shared" si="332"/>
        <v>0</v>
      </c>
      <c r="P2091" s="23">
        <f t="shared" si="333"/>
        <v>0.18926095779792146</v>
      </c>
    </row>
    <row r="2092" spans="1:16" x14ac:dyDescent="0.3">
      <c r="A2092">
        <v>2091</v>
      </c>
      <c r="B2092" s="16" t="s">
        <v>6909</v>
      </c>
      <c r="C2092" s="17">
        <v>134.86000000000001</v>
      </c>
      <c r="D2092" s="17">
        <v>1.8689999999999998E-2</v>
      </c>
      <c r="E2092" s="9">
        <f t="shared" si="327"/>
        <v>2.1435280720065085E-2</v>
      </c>
      <c r="F2092">
        <f t="shared" si="328"/>
        <v>1.0216666666666667</v>
      </c>
      <c r="G2092">
        <f t="shared" si="325"/>
        <v>134.44056470962099</v>
      </c>
      <c r="H2092">
        <f t="shared" si="329"/>
        <v>2.5957091653739287E-2</v>
      </c>
      <c r="I2092" t="str">
        <f t="shared" si="326"/>
        <v>2008</v>
      </c>
      <c r="J2092">
        <f t="shared" si="330"/>
        <v>25.671549288591777</v>
      </c>
      <c r="K2092">
        <f t="shared" si="334"/>
        <v>-25.671549288591777</v>
      </c>
      <c r="L2092">
        <f t="shared" si="331"/>
        <v>-0.51362046504820569</v>
      </c>
      <c r="M2092">
        <f t="shared" si="332"/>
        <v>0</v>
      </c>
      <c r="P2092" s="23">
        <f t="shared" si="333"/>
        <v>0.19095091830386102</v>
      </c>
    </row>
    <row r="2093" spans="1:16" x14ac:dyDescent="0.3">
      <c r="A2093">
        <v>2092</v>
      </c>
      <c r="B2093" s="16" t="s">
        <v>6907</v>
      </c>
      <c r="C2093" s="17">
        <v>135.91</v>
      </c>
      <c r="D2093" s="17">
        <v>1.8939999999999999E-2</v>
      </c>
      <c r="E2093" s="9">
        <f t="shared" si="327"/>
        <v>7.7556986608199067E-3</v>
      </c>
      <c r="F2093">
        <f t="shared" si="328"/>
        <v>1.007785851994661</v>
      </c>
      <c r="G2093">
        <f t="shared" si="325"/>
        <v>135.48165386201057</v>
      </c>
      <c r="H2093">
        <f t="shared" si="329"/>
        <v>2.5763277503883599E-2</v>
      </c>
      <c r="I2093" t="str">
        <f t="shared" si="326"/>
        <v>2008</v>
      </c>
      <c r="J2093">
        <f t="shared" si="330"/>
        <v>25.677179771678905</v>
      </c>
      <c r="K2093">
        <f t="shared" si="334"/>
        <v>-25.677179771678905</v>
      </c>
      <c r="L2093">
        <f t="shared" si="331"/>
        <v>-1.5547096174377941</v>
      </c>
      <c r="M2093">
        <f t="shared" si="332"/>
        <v>0</v>
      </c>
      <c r="P2093" s="23">
        <f t="shared" si="333"/>
        <v>0.18952514262802969</v>
      </c>
    </row>
    <row r="2094" spans="1:16" x14ac:dyDescent="0.3">
      <c r="A2094">
        <v>2093</v>
      </c>
      <c r="B2094" s="16" t="s">
        <v>6905</v>
      </c>
      <c r="C2094" s="17">
        <v>136.46</v>
      </c>
      <c r="D2094" s="17">
        <v>1.8589999999999999E-2</v>
      </c>
      <c r="E2094" s="9">
        <f t="shared" si="327"/>
        <v>4.0386294200217502E-3</v>
      </c>
      <c r="F2094">
        <f t="shared" si="328"/>
        <v>1.0040467956736077</v>
      </c>
      <c r="G2094">
        <f t="shared" si="325"/>
        <v>136.03785574284876</v>
      </c>
      <c r="H2094">
        <f t="shared" si="329"/>
        <v>2.5403006197083064E-2</v>
      </c>
      <c r="I2094" t="str">
        <f t="shared" si="326"/>
        <v>2008</v>
      </c>
      <c r="J2094">
        <f t="shared" si="330"/>
        <v>25.422052585391878</v>
      </c>
      <c r="K2094">
        <f t="shared" si="334"/>
        <v>-25.422052585391878</v>
      </c>
      <c r="L2094">
        <f t="shared" si="331"/>
        <v>-2.110911498275982</v>
      </c>
      <c r="M2094">
        <f t="shared" si="332"/>
        <v>0</v>
      </c>
      <c r="P2094" s="23">
        <f t="shared" si="333"/>
        <v>0.18687484043740718</v>
      </c>
    </row>
    <row r="2095" spans="1:16" x14ac:dyDescent="0.3">
      <c r="A2095">
        <v>2094</v>
      </c>
      <c r="B2095" s="16" t="s">
        <v>6904</v>
      </c>
      <c r="C2095" s="17">
        <v>134.33000000000001</v>
      </c>
      <c r="D2095" s="17">
        <v>1.8030000000000001E-2</v>
      </c>
      <c r="E2095" s="9">
        <f t="shared" si="327"/>
        <v>-1.5732072312355679E-2</v>
      </c>
      <c r="F2095">
        <f t="shared" si="328"/>
        <v>0.98439103033856079</v>
      </c>
      <c r="G2095">
        <f t="shared" si="325"/>
        <v>133.92694424457278</v>
      </c>
      <c r="H2095">
        <f t="shared" si="329"/>
        <v>2.5612589632024237E-2</v>
      </c>
      <c r="I2095" t="str">
        <f t="shared" si="326"/>
        <v>2008</v>
      </c>
      <c r="J2095">
        <f t="shared" si="330"/>
        <v>25.234062346962336</v>
      </c>
      <c r="K2095">
        <f t="shared" si="334"/>
        <v>-25.234062346962336</v>
      </c>
      <c r="L2095">
        <f t="shared" si="331"/>
        <v>2.0705774280761489</v>
      </c>
      <c r="M2095">
        <f t="shared" si="332"/>
        <v>0</v>
      </c>
      <c r="P2095" s="23">
        <f t="shared" si="333"/>
        <v>0.18841662138487053</v>
      </c>
    </row>
    <row r="2096" spans="1:16" x14ac:dyDescent="0.3">
      <c r="A2096">
        <v>2095</v>
      </c>
      <c r="B2096" s="16" t="s">
        <v>6903</v>
      </c>
      <c r="C2096" s="17">
        <v>139.83000000000001</v>
      </c>
      <c r="D2096" s="17">
        <v>1.711E-2</v>
      </c>
      <c r="E2096" s="9">
        <f t="shared" si="327"/>
        <v>4.0127939977837444E-2</v>
      </c>
      <c r="F2096">
        <f t="shared" si="328"/>
        <v>1.040943944018462</v>
      </c>
      <c r="G2096">
        <f t="shared" si="325"/>
        <v>139.43181945892192</v>
      </c>
      <c r="H2096">
        <f t="shared" si="329"/>
        <v>2.6183075742092551E-2</v>
      </c>
      <c r="I2096" t="str">
        <f t="shared" si="326"/>
        <v>2008</v>
      </c>
      <c r="J2096">
        <f t="shared" si="330"/>
        <v>26.856429720579655</v>
      </c>
      <c r="K2096">
        <f t="shared" si="334"/>
        <v>-26.856429720579655</v>
      </c>
      <c r="L2096">
        <f t="shared" si="331"/>
        <v>-3.4342977862729924</v>
      </c>
      <c r="M2096">
        <f t="shared" si="332"/>
        <v>0</v>
      </c>
      <c r="P2096" s="23">
        <f t="shared" si="333"/>
        <v>0.19261334912503125</v>
      </c>
    </row>
    <row r="2097" spans="1:16" x14ac:dyDescent="0.3">
      <c r="A2097">
        <v>2096</v>
      </c>
      <c r="B2097" s="16" t="s">
        <v>6901</v>
      </c>
      <c r="C2097" s="17">
        <v>140.31</v>
      </c>
      <c r="D2097" s="17">
        <v>1.6390000000000002E-2</v>
      </c>
      <c r="E2097" s="9">
        <f t="shared" si="327"/>
        <v>3.4268613531452203E-3</v>
      </c>
      <c r="F2097">
        <f t="shared" si="328"/>
        <v>1.0034327397554172</v>
      </c>
      <c r="G2097">
        <f t="shared" si="325"/>
        <v>139.92724287045729</v>
      </c>
      <c r="H2097">
        <f t="shared" si="329"/>
        <v>2.6121590950238513E-2</v>
      </c>
      <c r="I2097" t="str">
        <f t="shared" si="326"/>
        <v>2008</v>
      </c>
      <c r="J2097">
        <f t="shared" si="330"/>
        <v>26.888564794356483</v>
      </c>
      <c r="K2097">
        <f t="shared" si="334"/>
        <v>-26.888564794356483</v>
      </c>
      <c r="L2097">
        <f t="shared" si="331"/>
        <v>-3.9297211978083624</v>
      </c>
      <c r="M2097">
        <f t="shared" si="332"/>
        <v>0</v>
      </c>
      <c r="P2097" s="23">
        <f t="shared" si="333"/>
        <v>0.1921610420013031</v>
      </c>
    </row>
    <row r="2098" spans="1:16" x14ac:dyDescent="0.3">
      <c r="A2098">
        <v>2097</v>
      </c>
      <c r="B2098" s="16" t="s">
        <v>6899</v>
      </c>
      <c r="C2098" s="17">
        <v>139.83000000000001</v>
      </c>
      <c r="D2098" s="17">
        <v>1.72E-2</v>
      </c>
      <c r="E2098" s="9">
        <f t="shared" si="327"/>
        <v>-3.4268613531452351E-3</v>
      </c>
      <c r="F2098">
        <f t="shared" si="328"/>
        <v>0.99657900363480867</v>
      </c>
      <c r="G2098">
        <f t="shared" si="325"/>
        <v>139.42972799731601</v>
      </c>
      <c r="H2098">
        <f t="shared" si="329"/>
        <v>2.5708971546270481E-2</v>
      </c>
      <c r="I2098" t="str">
        <f t="shared" si="326"/>
        <v>2008</v>
      </c>
      <c r="J2098">
        <f t="shared" si="330"/>
        <v>26.36973736896342</v>
      </c>
      <c r="K2098">
        <f t="shared" si="334"/>
        <v>-26.36973736896342</v>
      </c>
      <c r="L2098">
        <f t="shared" si="331"/>
        <v>-3.432206324667078</v>
      </c>
      <c r="M2098">
        <f t="shared" si="332"/>
        <v>0</v>
      </c>
      <c r="P2098" s="23">
        <f t="shared" si="333"/>
        <v>0.18912564592732356</v>
      </c>
    </row>
    <row r="2099" spans="1:16" x14ac:dyDescent="0.3">
      <c r="A2099">
        <v>2098</v>
      </c>
      <c r="B2099" s="16" t="s">
        <v>6898</v>
      </c>
      <c r="C2099" s="17">
        <v>140.66999999999999</v>
      </c>
      <c r="D2099" s="17">
        <v>1.864E-2</v>
      </c>
      <c r="E2099" s="9">
        <f t="shared" si="327"/>
        <v>5.9893227168451111E-3</v>
      </c>
      <c r="F2099">
        <f t="shared" si="328"/>
        <v>1.00600729457198</v>
      </c>
      <c r="G2099">
        <f t="shared" si="325"/>
        <v>140.2336633272358</v>
      </c>
      <c r="H2099">
        <f t="shared" si="329"/>
        <v>2.570492461157322E-2</v>
      </c>
      <c r="I2099" t="str">
        <f t="shared" si="326"/>
        <v>2008</v>
      </c>
      <c r="J2099">
        <f t="shared" si="330"/>
        <v>26.517607275600007</v>
      </c>
      <c r="K2099">
        <f t="shared" si="334"/>
        <v>-26.517607275600007</v>
      </c>
      <c r="L2099">
        <f t="shared" si="331"/>
        <v>-4.3526904743408181</v>
      </c>
      <c r="M2099">
        <f t="shared" si="332"/>
        <v>0</v>
      </c>
      <c r="P2099" s="23">
        <f t="shared" si="333"/>
        <v>0.18909587503052719</v>
      </c>
    </row>
    <row r="2100" spans="1:16" x14ac:dyDescent="0.3">
      <c r="A2100">
        <v>2099</v>
      </c>
      <c r="B2100" s="16" t="s">
        <v>6896</v>
      </c>
      <c r="C2100" s="17">
        <v>144.26</v>
      </c>
      <c r="D2100" s="17">
        <v>1.8079999999999999E-2</v>
      </c>
      <c r="E2100" s="9">
        <f t="shared" si="327"/>
        <v>2.5200505305922011E-2</v>
      </c>
      <c r="F2100">
        <f t="shared" si="328"/>
        <v>1.0255207222577665</v>
      </c>
      <c r="G2100">
        <f t="shared" si="325"/>
        <v>143.8259508291876</v>
      </c>
      <c r="H2100">
        <f t="shared" si="329"/>
        <v>2.5789390044338802E-2</v>
      </c>
      <c r="I2100" t="str">
        <f t="shared" si="326"/>
        <v>2008</v>
      </c>
      <c r="J2100">
        <f t="shared" si="330"/>
        <v>27.286262013286592</v>
      </c>
      <c r="K2100">
        <f t="shared" si="334"/>
        <v>-27.286262013286592</v>
      </c>
      <c r="L2100">
        <f t="shared" si="331"/>
        <v>-13.059026933242762</v>
      </c>
      <c r="M2100">
        <f t="shared" si="332"/>
        <v>0</v>
      </c>
      <c r="P2100" s="23">
        <f t="shared" si="333"/>
        <v>0.18971723709091029</v>
      </c>
    </row>
    <row r="2101" spans="1:16" x14ac:dyDescent="0.3">
      <c r="A2101">
        <v>2100</v>
      </c>
      <c r="B2101" s="16" t="s">
        <v>6894</v>
      </c>
      <c r="C2101" s="17">
        <v>146.08000000000001</v>
      </c>
      <c r="D2101" s="17">
        <v>1.8530000000000001E-2</v>
      </c>
      <c r="E2101" s="9">
        <f t="shared" si="327"/>
        <v>1.2537189771131906E-2</v>
      </c>
      <c r="F2101">
        <f t="shared" si="328"/>
        <v>1.012616109801747</v>
      </c>
      <c r="G2101">
        <f t="shared" si="325"/>
        <v>145.6295521911816</v>
      </c>
      <c r="H2101">
        <f t="shared" si="329"/>
        <v>2.5073575618402708E-2</v>
      </c>
      <c r="I2101" t="str">
        <f t="shared" si="326"/>
        <v>2008</v>
      </c>
      <c r="J2101">
        <f t="shared" si="330"/>
        <v>26.861576993727446</v>
      </c>
      <c r="K2101">
        <f t="shared" si="334"/>
        <v>-26.861576993727446</v>
      </c>
      <c r="L2101">
        <f t="shared" si="331"/>
        <v>-15.759209534712028</v>
      </c>
      <c r="M2101">
        <f t="shared" si="332"/>
        <v>0</v>
      </c>
      <c r="P2101" s="23">
        <f t="shared" si="333"/>
        <v>0.18445141518023572</v>
      </c>
    </row>
    <row r="2102" spans="1:16" x14ac:dyDescent="0.3">
      <c r="A2102">
        <v>2101</v>
      </c>
      <c r="B2102" s="16" t="s">
        <v>6890</v>
      </c>
      <c r="C2102" s="17">
        <v>141.87</v>
      </c>
      <c r="D2102" s="17">
        <v>1.8120000000000001E-2</v>
      </c>
      <c r="E2102" s="9">
        <f t="shared" si="327"/>
        <v>-2.924327152276425E-2</v>
      </c>
      <c r="F2102">
        <f t="shared" si="328"/>
        <v>0.97118017524644029</v>
      </c>
      <c r="G2102">
        <f t="shared" si="325"/>
        <v>141.44219890479681</v>
      </c>
      <c r="H2102">
        <f t="shared" si="329"/>
        <v>2.5519092364328005E-2</v>
      </c>
      <c r="I2102" t="str">
        <f t="shared" si="326"/>
        <v>2008</v>
      </c>
      <c r="J2102">
        <f t="shared" si="330"/>
        <v>26.552776741476571</v>
      </c>
      <c r="K2102">
        <f t="shared" si="334"/>
        <v>-26.552776741476571</v>
      </c>
      <c r="L2102">
        <f t="shared" si="331"/>
        <v>-11.571856248327236</v>
      </c>
      <c r="M2102">
        <f t="shared" si="332"/>
        <v>0</v>
      </c>
      <c r="P2102" s="23">
        <f t="shared" si="333"/>
        <v>0.18772881747510836</v>
      </c>
    </row>
    <row r="2103" spans="1:16" x14ac:dyDescent="0.3">
      <c r="A2103">
        <v>2102</v>
      </c>
      <c r="B2103" s="16" t="s">
        <v>6888</v>
      </c>
      <c r="C2103" s="17">
        <v>136.43</v>
      </c>
      <c r="D2103" s="17">
        <v>1.9050000000000001E-2</v>
      </c>
      <c r="E2103" s="9">
        <f t="shared" si="327"/>
        <v>-3.9099482749111333E-2</v>
      </c>
      <c r="F2103">
        <f t="shared" si="328"/>
        <v>0.96165503630083882</v>
      </c>
      <c r="G2103">
        <f t="shared" si="325"/>
        <v>135.99752167264893</v>
      </c>
      <c r="H2103">
        <f t="shared" si="329"/>
        <v>2.661161857948928E-2</v>
      </c>
      <c r="I2103" t="str">
        <f t="shared" si="326"/>
        <v>2008</v>
      </c>
      <c r="J2103">
        <f t="shared" si="330"/>
        <v>26.623675113052879</v>
      </c>
      <c r="K2103">
        <f t="shared" si="334"/>
        <v>-26.623675113052879</v>
      </c>
      <c r="L2103">
        <f t="shared" si="331"/>
        <v>-6.782191313311813</v>
      </c>
      <c r="M2103">
        <f t="shared" si="332"/>
        <v>0</v>
      </c>
      <c r="P2103" s="23">
        <f t="shared" si="333"/>
        <v>0.19576588444851997</v>
      </c>
    </row>
    <row r="2104" spans="1:16" x14ac:dyDescent="0.3">
      <c r="A2104">
        <v>2103</v>
      </c>
      <c r="B2104" s="16" t="s">
        <v>6886</v>
      </c>
      <c r="C2104" s="17">
        <v>136.58000000000001</v>
      </c>
      <c r="D2104" s="17">
        <v>1.8030000000000001E-2</v>
      </c>
      <c r="E2104" s="9">
        <f t="shared" si="327"/>
        <v>1.0988609581604289E-3</v>
      </c>
      <c r="F2104">
        <f t="shared" si="328"/>
        <v>1.0010994649270688</v>
      </c>
      <c r="G2104">
        <f t="shared" si="325"/>
        <v>136.17019314318284</v>
      </c>
      <c r="H2104">
        <f t="shared" si="329"/>
        <v>2.6144615833371243E-2</v>
      </c>
      <c r="I2104" t="str">
        <f t="shared" si="326"/>
        <v>2008</v>
      </c>
      <c r="J2104">
        <f t="shared" si="330"/>
        <v>26.189670765752499</v>
      </c>
      <c r="K2104">
        <f t="shared" si="334"/>
        <v>-26.189670765752499</v>
      </c>
      <c r="L2104">
        <f t="shared" si="331"/>
        <v>-11.202816432597587</v>
      </c>
      <c r="M2104">
        <f t="shared" si="332"/>
        <v>0</v>
      </c>
      <c r="P2104" s="23">
        <f t="shared" si="333"/>
        <v>0.19233042240172255</v>
      </c>
    </row>
    <row r="2105" spans="1:16" x14ac:dyDescent="0.3">
      <c r="A2105">
        <v>2104</v>
      </c>
      <c r="B2105" s="16" t="s">
        <v>6884</v>
      </c>
      <c r="C2105" s="17">
        <v>142.03</v>
      </c>
      <c r="D2105" s="17">
        <v>1.67E-2</v>
      </c>
      <c r="E2105" s="9">
        <f t="shared" si="327"/>
        <v>3.9127779360093415E-2</v>
      </c>
      <c r="F2105">
        <f t="shared" si="328"/>
        <v>1.0399033533460242</v>
      </c>
      <c r="G2105">
        <f t="shared" si="325"/>
        <v>141.63523280586509</v>
      </c>
      <c r="H2105">
        <f t="shared" si="329"/>
        <v>2.681635814165792E-2</v>
      </c>
      <c r="I2105" t="str">
        <f t="shared" si="326"/>
        <v>2008</v>
      </c>
      <c r="J2105">
        <f t="shared" si="330"/>
        <v>27.940670164063132</v>
      </c>
      <c r="K2105">
        <f t="shared" si="334"/>
        <v>-27.940670164063132</v>
      </c>
      <c r="L2105">
        <f t="shared" si="331"/>
        <v>-16.667856095279831</v>
      </c>
      <c r="M2105">
        <f t="shared" si="332"/>
        <v>0</v>
      </c>
      <c r="P2105" s="23">
        <f t="shared" si="333"/>
        <v>0.19727203189873327</v>
      </c>
    </row>
    <row r="2106" spans="1:16" x14ac:dyDescent="0.3">
      <c r="A2106">
        <v>2105</v>
      </c>
      <c r="B2106" s="16" t="s">
        <v>6883</v>
      </c>
      <c r="C2106" s="17">
        <v>144.49</v>
      </c>
      <c r="D2106" s="17">
        <v>1.5769999999999999E-2</v>
      </c>
      <c r="E2106" s="9">
        <f t="shared" si="327"/>
        <v>1.7171998112483156E-2</v>
      </c>
      <c r="F2106">
        <f t="shared" si="328"/>
        <v>1.0173202844469478</v>
      </c>
      <c r="G2106">
        <f t="shared" si="325"/>
        <v>144.11073075799914</v>
      </c>
      <c r="H2106">
        <f t="shared" si="329"/>
        <v>2.6146331780217087E-2</v>
      </c>
      <c r="I2106" t="str">
        <f t="shared" si="326"/>
        <v>2008</v>
      </c>
      <c r="J2106">
        <f t="shared" si="330"/>
        <v>27.7186968582532</v>
      </c>
      <c r="K2106">
        <f t="shared" si="334"/>
        <v>-27.7186968582532</v>
      </c>
      <c r="L2106">
        <f t="shared" si="331"/>
        <v>-19.951522589371493</v>
      </c>
      <c r="M2106">
        <f t="shared" si="332"/>
        <v>0</v>
      </c>
      <c r="P2106" s="23">
        <f t="shared" si="333"/>
        <v>0.19234304560428872</v>
      </c>
    </row>
    <row r="2107" spans="1:16" x14ac:dyDescent="0.3">
      <c r="A2107">
        <v>2106</v>
      </c>
      <c r="B2107" s="16" t="s">
        <v>6881</v>
      </c>
      <c r="C2107" s="17">
        <v>143.91999999999999</v>
      </c>
      <c r="D2107" s="17">
        <v>1.455E-2</v>
      </c>
      <c r="E2107" s="9">
        <f t="shared" si="327"/>
        <v>-3.9527113632423453E-3</v>
      </c>
      <c r="F2107">
        <f t="shared" si="328"/>
        <v>0.99605509031766892</v>
      </c>
      <c r="G2107">
        <f t="shared" si="325"/>
        <v>143.57141682792002</v>
      </c>
      <c r="H2107">
        <f t="shared" si="329"/>
        <v>2.6184241983142505E-2</v>
      </c>
      <c r="I2107" t="str">
        <f t="shared" si="326"/>
        <v>2008</v>
      </c>
      <c r="J2107">
        <f t="shared" si="330"/>
        <v>27.655003182319525</v>
      </c>
      <c r="K2107">
        <f t="shared" si="334"/>
        <v>-27.655003182319525</v>
      </c>
      <c r="L2107">
        <f t="shared" si="331"/>
        <v>-19.412208659292375</v>
      </c>
      <c r="M2107">
        <f t="shared" si="332"/>
        <v>0</v>
      </c>
      <c r="P2107" s="23">
        <f t="shared" si="333"/>
        <v>0.19262192846829604</v>
      </c>
    </row>
    <row r="2108" spans="1:16" x14ac:dyDescent="0.3">
      <c r="A2108">
        <v>2107</v>
      </c>
      <c r="B2108" s="16" t="s">
        <v>6880</v>
      </c>
      <c r="C2108" s="17">
        <v>138.75</v>
      </c>
      <c r="D2108" s="17">
        <v>1.409E-2</v>
      </c>
      <c r="E2108" s="9">
        <f t="shared" si="327"/>
        <v>-3.6583837015733638E-2</v>
      </c>
      <c r="F2108">
        <f t="shared" si="328"/>
        <v>0.96407726514730419</v>
      </c>
      <c r="G2108">
        <f t="shared" si="325"/>
        <v>138.42455103089318</v>
      </c>
      <c r="H2108">
        <f t="shared" si="329"/>
        <v>2.7211404024987614E-2</v>
      </c>
      <c r="I2108" t="str">
        <f t="shared" si="326"/>
        <v>2008</v>
      </c>
      <c r="J2108">
        <f t="shared" si="330"/>
        <v>27.70957054145288</v>
      </c>
      <c r="K2108">
        <f t="shared" si="334"/>
        <v>-27.70957054145288</v>
      </c>
      <c r="L2108">
        <f t="shared" si="331"/>
        <v>-16.066019908307155</v>
      </c>
      <c r="M2108">
        <f t="shared" si="332"/>
        <v>0</v>
      </c>
      <c r="P2108" s="23">
        <f t="shared" si="333"/>
        <v>0.20017815001089467</v>
      </c>
    </row>
    <row r="2109" spans="1:16" x14ac:dyDescent="0.3">
      <c r="A2109">
        <v>2108</v>
      </c>
      <c r="B2109" s="16" t="s">
        <v>6878</v>
      </c>
      <c r="C2109" s="17">
        <v>136.19</v>
      </c>
      <c r="D2109" s="17">
        <v>1.363E-2</v>
      </c>
      <c r="E2109" s="9">
        <f t="shared" si="327"/>
        <v>-1.8622783045677913E-2</v>
      </c>
      <c r="F2109">
        <f t="shared" si="328"/>
        <v>0.98154954954954954</v>
      </c>
      <c r="G2109">
        <f t="shared" si="325"/>
        <v>135.88097285289498</v>
      </c>
      <c r="H2109">
        <f t="shared" si="329"/>
        <v>2.6928722606921248E-2</v>
      </c>
      <c r="I2109" t="str">
        <f t="shared" si="326"/>
        <v>2008</v>
      </c>
      <c r="J2109">
        <f t="shared" si="330"/>
        <v>26.91783464454053</v>
      </c>
      <c r="K2109">
        <f t="shared" si="334"/>
        <v>-26.91783464454053</v>
      </c>
      <c r="L2109">
        <f t="shared" si="331"/>
        <v>-13.522441730308955</v>
      </c>
      <c r="M2109">
        <f t="shared" si="332"/>
        <v>0</v>
      </c>
      <c r="P2109" s="23">
        <f t="shared" si="333"/>
        <v>0.19809863058370822</v>
      </c>
    </row>
    <row r="2110" spans="1:16" x14ac:dyDescent="0.3">
      <c r="A2110">
        <v>2109</v>
      </c>
      <c r="B2110" s="16" t="s">
        <v>6876</v>
      </c>
      <c r="C2110" s="17">
        <v>131.07</v>
      </c>
      <c r="D2110" s="17">
        <v>1.389E-2</v>
      </c>
      <c r="E2110" s="9">
        <f t="shared" si="327"/>
        <v>-3.8319437949411839E-2</v>
      </c>
      <c r="F2110">
        <f t="shared" si="328"/>
        <v>0.96240546295616414</v>
      </c>
      <c r="G2110">
        <f t="shared" si="325"/>
        <v>130.76692389594484</v>
      </c>
      <c r="H2110">
        <f t="shared" si="329"/>
        <v>2.7662194025852418E-2</v>
      </c>
      <c r="I2110" t="str">
        <f t="shared" si="326"/>
        <v>2008</v>
      </c>
      <c r="J2110">
        <f t="shared" si="330"/>
        <v>26.610329462159235</v>
      </c>
      <c r="K2110">
        <f t="shared" si="334"/>
        <v>-26.610329462159235</v>
      </c>
      <c r="L2110">
        <f t="shared" si="331"/>
        <v>-8.4083927733588126</v>
      </c>
      <c r="M2110">
        <f t="shared" si="332"/>
        <v>0</v>
      </c>
      <c r="P2110" s="23">
        <f t="shared" si="333"/>
        <v>0.20349434451279033</v>
      </c>
    </row>
    <row r="2111" spans="1:16" x14ac:dyDescent="0.3">
      <c r="A2111">
        <v>2110</v>
      </c>
      <c r="B2111" s="16" t="s">
        <v>6874</v>
      </c>
      <c r="C2111" s="17">
        <v>130.19</v>
      </c>
      <c r="D2111" s="17">
        <v>1.4750000000000001E-2</v>
      </c>
      <c r="E2111" s="9">
        <f t="shared" si="327"/>
        <v>-6.7366097221484593E-3</v>
      </c>
      <c r="F2111">
        <f t="shared" si="328"/>
        <v>0.9932860303654536</v>
      </c>
      <c r="G2111">
        <f t="shared" si="325"/>
        <v>129.87034265646957</v>
      </c>
      <c r="H2111">
        <f t="shared" si="329"/>
        <v>2.6580688612309295E-2</v>
      </c>
      <c r="I2111" t="str">
        <f t="shared" si="326"/>
        <v>2008</v>
      </c>
      <c r="J2111">
        <f t="shared" si="330"/>
        <v>25.394632651561093</v>
      </c>
      <c r="K2111">
        <f t="shared" si="334"/>
        <v>-25.394632651561093</v>
      </c>
      <c r="L2111">
        <f t="shared" si="331"/>
        <v>-7.5118115338835452</v>
      </c>
      <c r="M2111">
        <f t="shared" si="332"/>
        <v>0</v>
      </c>
      <c r="P2111" s="23">
        <f t="shared" si="333"/>
        <v>0.19553835103626749</v>
      </c>
    </row>
    <row r="2112" spans="1:16" x14ac:dyDescent="0.3">
      <c r="A2112">
        <v>2111</v>
      </c>
      <c r="B2112" s="16" t="s">
        <v>6873</v>
      </c>
      <c r="C2112" s="17">
        <v>132.61000000000001</v>
      </c>
      <c r="D2112" s="17">
        <v>1.4239999999999999E-2</v>
      </c>
      <c r="E2112" s="9">
        <f t="shared" si="327"/>
        <v>1.8417567780201979E-2</v>
      </c>
      <c r="F2112">
        <f t="shared" si="328"/>
        <v>1.0185882172209848</v>
      </c>
      <c r="G2112">
        <f t="shared" si="325"/>
        <v>132.2956454482904</v>
      </c>
      <c r="H2112">
        <f t="shared" si="329"/>
        <v>2.2691304917398378E-2</v>
      </c>
      <c r="I2112" t="str">
        <f t="shared" si="326"/>
        <v>2008</v>
      </c>
      <c r="J2112">
        <f t="shared" si="330"/>
        <v>22.083644225965298</v>
      </c>
      <c r="K2112">
        <f t="shared" si="334"/>
        <v>-22.083644225965298</v>
      </c>
      <c r="L2112">
        <f t="shared" si="331"/>
        <v>-11.959093801914904</v>
      </c>
      <c r="M2112">
        <f t="shared" si="332"/>
        <v>0</v>
      </c>
      <c r="P2112" s="23">
        <f t="shared" si="333"/>
        <v>0.16692646346093831</v>
      </c>
    </row>
    <row r="2113" spans="1:16" x14ac:dyDescent="0.3">
      <c r="A2113">
        <v>2112</v>
      </c>
      <c r="B2113" s="16" t="s">
        <v>6871</v>
      </c>
      <c r="C2113" s="17">
        <v>129.55000000000001</v>
      </c>
      <c r="D2113" s="17">
        <v>1.5520000000000001E-2</v>
      </c>
      <c r="E2113" s="9">
        <f t="shared" si="327"/>
        <v>-2.3345582681388657E-2</v>
      </c>
      <c r="F2113">
        <f t="shared" si="328"/>
        <v>0.97692481713294621</v>
      </c>
      <c r="G2113">
        <f t="shared" si="325"/>
        <v>129.21533035933712</v>
      </c>
      <c r="H2113">
        <f t="shared" si="329"/>
        <v>2.2524066619377073E-2</v>
      </c>
      <c r="I2113" t="str">
        <f t="shared" si="326"/>
        <v>2008</v>
      </c>
      <c r="J2113">
        <f t="shared" si="330"/>
        <v>21.41048800182714</v>
      </c>
      <c r="K2113">
        <f t="shared" si="334"/>
        <v>-21.41048800182714</v>
      </c>
      <c r="L2113">
        <f t="shared" si="331"/>
        <v>-11.855383511883687</v>
      </c>
      <c r="M2113">
        <f t="shared" si="332"/>
        <v>0</v>
      </c>
      <c r="P2113" s="23">
        <f t="shared" si="333"/>
        <v>0.16569619055483856</v>
      </c>
    </row>
    <row r="2114" spans="1:16" x14ac:dyDescent="0.3">
      <c r="A2114">
        <v>2113</v>
      </c>
      <c r="B2114" s="16" t="s">
        <v>6870</v>
      </c>
      <c r="C2114" s="17">
        <v>125.29</v>
      </c>
      <c r="D2114" s="17">
        <v>1.5469999999999999E-2</v>
      </c>
      <c r="E2114" s="9">
        <f t="shared" si="327"/>
        <v>-3.3435856750657737E-2</v>
      </c>
      <c r="F2114">
        <f t="shared" si="328"/>
        <v>0.96711694326514852</v>
      </c>
      <c r="G2114">
        <f t="shared" si="325"/>
        <v>124.96737671058526</v>
      </c>
      <c r="H2114">
        <f t="shared" si="329"/>
        <v>2.2987605737110606E-2</v>
      </c>
      <c r="I2114" t="str">
        <f t="shared" si="326"/>
        <v>2008</v>
      </c>
      <c r="J2114">
        <f t="shared" si="330"/>
        <v>21.132754793285088</v>
      </c>
      <c r="K2114">
        <f t="shared" si="334"/>
        <v>-21.132754793285088</v>
      </c>
      <c r="L2114">
        <f t="shared" si="331"/>
        <v>-8.2855732363228469</v>
      </c>
      <c r="M2114">
        <f t="shared" si="332"/>
        <v>0</v>
      </c>
      <c r="P2114" s="23">
        <f t="shared" si="333"/>
        <v>0.16910617274320247</v>
      </c>
    </row>
    <row r="2115" spans="1:16" x14ac:dyDescent="0.3">
      <c r="A2115">
        <v>2114</v>
      </c>
      <c r="B2115" s="16" t="s">
        <v>6868</v>
      </c>
      <c r="C2115" s="17">
        <v>126.44</v>
      </c>
      <c r="D2115" s="17">
        <v>1.634E-2</v>
      </c>
      <c r="E2115" s="9">
        <f t="shared" si="327"/>
        <v>9.1368370899556923E-3</v>
      </c>
      <c r="F2115">
        <f t="shared" si="328"/>
        <v>1.009178705403464</v>
      </c>
      <c r="G2115">
        <f t="shared" ref="G2115:G2178" si="335">C2115*EXP(-2/12*D2115)</f>
        <v>126.09613018192938</v>
      </c>
      <c r="H2115">
        <f t="shared" si="329"/>
        <v>2.2303969326427375E-2</v>
      </c>
      <c r="I2115" t="str">
        <f t="shared" ref="I2115:I2178" si="336">MID(B2115,7,4)</f>
        <v>2008</v>
      </c>
      <c r="J2115">
        <f t="shared" si="330"/>
        <v>20.689482997760759</v>
      </c>
      <c r="K2115">
        <f t="shared" si="334"/>
        <v>-20.689482997760759</v>
      </c>
      <c r="L2115">
        <f t="shared" si="331"/>
        <v>-9.414326707666973</v>
      </c>
      <c r="M2115">
        <f t="shared" si="332"/>
        <v>0</v>
      </c>
      <c r="P2115" s="23">
        <f t="shared" si="333"/>
        <v>0.16407706539376204</v>
      </c>
    </row>
    <row r="2116" spans="1:16" x14ac:dyDescent="0.3">
      <c r="A2116">
        <v>2115</v>
      </c>
      <c r="B2116" s="16" t="s">
        <v>6866</v>
      </c>
      <c r="C2116" s="17">
        <v>124.52</v>
      </c>
      <c r="D2116" s="17">
        <v>1.7410000000000002E-2</v>
      </c>
      <c r="E2116" s="9">
        <f t="shared" ref="E2116:E2179" si="337">LN(C2116/C2115)</f>
        <v>-1.5301541774009544E-2</v>
      </c>
      <c r="F2116">
        <f t="shared" ref="F2116:F2179" si="338">C2116/C2115</f>
        <v>0.98481493198354952</v>
      </c>
      <c r="G2116">
        <f t="shared" si="335"/>
        <v>124.15920816862764</v>
      </c>
      <c r="H2116">
        <f t="shared" si="329"/>
        <v>2.2344416465768294E-2</v>
      </c>
      <c r="I2116" t="str">
        <f t="shared" si="336"/>
        <v>2008</v>
      </c>
      <c r="J2116">
        <f t="shared" si="330"/>
        <v>20.408621543961686</v>
      </c>
      <c r="K2116">
        <f t="shared" si="334"/>
        <v>-20.408621543961686</v>
      </c>
      <c r="L2116">
        <f t="shared" si="331"/>
        <v>-11.147030101448863</v>
      </c>
      <c r="M2116">
        <f t="shared" si="332"/>
        <v>0</v>
      </c>
      <c r="P2116" s="23">
        <f t="shared" si="333"/>
        <v>0.16437461099335929</v>
      </c>
    </row>
    <row r="2117" spans="1:16" x14ac:dyDescent="0.3">
      <c r="A2117">
        <v>2116</v>
      </c>
      <c r="B2117" s="16" t="s">
        <v>6864</v>
      </c>
      <c r="C2117" s="17">
        <v>125.84</v>
      </c>
      <c r="D2117" s="17">
        <v>1.695E-2</v>
      </c>
      <c r="E2117" s="9">
        <f t="shared" si="337"/>
        <v>1.054491317661504E-2</v>
      </c>
      <c r="F2117">
        <f t="shared" si="338"/>
        <v>1.010600706713781</v>
      </c>
      <c r="G2117">
        <f t="shared" si="335"/>
        <v>125.48500366840939</v>
      </c>
      <c r="H2117">
        <f t="shared" si="329"/>
        <v>2.2382602409208228E-2</v>
      </c>
      <c r="I2117" t="str">
        <f t="shared" si="336"/>
        <v>2008</v>
      </c>
      <c r="J2117">
        <f t="shared" si="330"/>
        <v>20.661798821933161</v>
      </c>
      <c r="K2117">
        <f t="shared" si="334"/>
        <v>-20.661798821933161</v>
      </c>
      <c r="L2117">
        <f t="shared" si="331"/>
        <v>-13.151945496157651</v>
      </c>
      <c r="M2117">
        <f t="shared" si="332"/>
        <v>0</v>
      </c>
      <c r="P2117" s="23">
        <f t="shared" si="333"/>
        <v>0.16465552231668562</v>
      </c>
    </row>
    <row r="2118" spans="1:16" x14ac:dyDescent="0.3">
      <c r="A2118">
        <v>2117</v>
      </c>
      <c r="B2118" s="16" t="s">
        <v>6862</v>
      </c>
      <c r="C2118" s="17">
        <v>122.71</v>
      </c>
      <c r="D2118" s="17">
        <v>1.721E-2</v>
      </c>
      <c r="E2118" s="9">
        <f t="shared" si="337"/>
        <v>-2.5187410761565984E-2</v>
      </c>
      <c r="F2118">
        <f t="shared" si="338"/>
        <v>0.975127145581691</v>
      </c>
      <c r="G2118">
        <f t="shared" si="335"/>
        <v>122.35853112258603</v>
      </c>
      <c r="H2118">
        <f t="shared" si="329"/>
        <v>2.274331202903631E-2</v>
      </c>
      <c r="I2118" t="str">
        <f t="shared" si="336"/>
        <v>2008</v>
      </c>
      <c r="J2118">
        <f t="shared" si="330"/>
        <v>20.471689468893601</v>
      </c>
      <c r="K2118">
        <f t="shared" si="334"/>
        <v>-20.471689468893601</v>
      </c>
      <c r="L2118">
        <f t="shared" si="331"/>
        <v>-11.551454533061289</v>
      </c>
      <c r="M2118">
        <f t="shared" si="332"/>
        <v>0</v>
      </c>
      <c r="P2118" s="23">
        <f t="shared" si="333"/>
        <v>0.16730904891612217</v>
      </c>
    </row>
    <row r="2119" spans="1:16" x14ac:dyDescent="0.3">
      <c r="A2119">
        <v>2118</v>
      </c>
      <c r="B2119" s="16" t="s">
        <v>6860</v>
      </c>
      <c r="C2119" s="17">
        <v>127.1</v>
      </c>
      <c r="D2119" s="17">
        <v>1.7000000000000001E-2</v>
      </c>
      <c r="E2119" s="9">
        <f t="shared" si="337"/>
        <v>3.5150330206952025E-2</v>
      </c>
      <c r="F2119">
        <f t="shared" si="338"/>
        <v>1.0357754054274306</v>
      </c>
      <c r="G2119">
        <f t="shared" si="335"/>
        <v>126.74039301712943</v>
      </c>
      <c r="H2119">
        <f t="shared" si="329"/>
        <v>2.3770351407542727E-2</v>
      </c>
      <c r="I2119" t="str">
        <f t="shared" si="336"/>
        <v>2008</v>
      </c>
      <c r="J2119">
        <f t="shared" si="330"/>
        <v>22.162378737348376</v>
      </c>
      <c r="K2119">
        <f t="shared" si="334"/>
        <v>-22.162378737348376</v>
      </c>
      <c r="L2119">
        <f t="shared" si="331"/>
        <v>-15.933316427604694</v>
      </c>
      <c r="M2119">
        <f t="shared" si="332"/>
        <v>0</v>
      </c>
      <c r="P2119" s="23">
        <f t="shared" si="333"/>
        <v>0.17486436809733616</v>
      </c>
    </row>
    <row r="2120" spans="1:16" x14ac:dyDescent="0.3">
      <c r="A2120">
        <v>2119</v>
      </c>
      <c r="B2120" s="16" t="s">
        <v>6858</v>
      </c>
      <c r="C2120" s="17">
        <v>123.98</v>
      </c>
      <c r="D2120" s="17">
        <v>1.67E-2</v>
      </c>
      <c r="E2120" s="9">
        <f t="shared" si="337"/>
        <v>-2.4853915921634901E-2</v>
      </c>
      <c r="F2120">
        <f t="shared" si="338"/>
        <v>0.9754523996852873</v>
      </c>
      <c r="G2120">
        <f t="shared" si="335"/>
        <v>123.63540212117971</v>
      </c>
      <c r="H2120">
        <f t="shared" si="329"/>
        <v>2.3764881467386909E-2</v>
      </c>
      <c r="I2120" t="str">
        <f t="shared" si="336"/>
        <v>2008</v>
      </c>
      <c r="J2120">
        <f t="shared" si="330"/>
        <v>21.614451488646466</v>
      </c>
      <c r="K2120">
        <f t="shared" si="334"/>
        <v>-21.614451488646466</v>
      </c>
      <c r="L2120">
        <f t="shared" si="331"/>
        <v>-12.828325531654968</v>
      </c>
      <c r="M2120">
        <f t="shared" si="332"/>
        <v>0</v>
      </c>
      <c r="P2120" s="23">
        <f t="shared" si="333"/>
        <v>0.17482412899390523</v>
      </c>
    </row>
    <row r="2121" spans="1:16" x14ac:dyDescent="0.3">
      <c r="A2121">
        <v>2120</v>
      </c>
      <c r="B2121" s="16" t="s">
        <v>6856</v>
      </c>
      <c r="C2121" s="17">
        <v>124.18</v>
      </c>
      <c r="D2121" s="17">
        <v>1.6590000000000001E-2</v>
      </c>
      <c r="E2121" s="9">
        <f t="shared" si="337"/>
        <v>1.6118636629733596E-3</v>
      </c>
      <c r="F2121">
        <f t="shared" si="338"/>
        <v>1.0016131634134537</v>
      </c>
      <c r="G2121">
        <f t="shared" si="335"/>
        <v>123.8371165548147</v>
      </c>
      <c r="H2121">
        <f t="shared" si="329"/>
        <v>2.3094862546788806E-2</v>
      </c>
      <c r="I2121" t="str">
        <f t="shared" si="336"/>
        <v>2008</v>
      </c>
      <c r="J2121">
        <f t="shared" si="330"/>
        <v>21.039331367149234</v>
      </c>
      <c r="K2121">
        <f t="shared" si="334"/>
        <v>-21.039331367149234</v>
      </c>
      <c r="L2121">
        <f t="shared" si="331"/>
        <v>-13.030039965289959</v>
      </c>
      <c r="M2121">
        <f t="shared" si="332"/>
        <v>0</v>
      </c>
      <c r="P2121" s="23">
        <f t="shared" si="333"/>
        <v>0.1698951974373247</v>
      </c>
    </row>
    <row r="2122" spans="1:16" x14ac:dyDescent="0.3">
      <c r="A2122">
        <v>2121</v>
      </c>
      <c r="B2122" s="16" t="s">
        <v>6854</v>
      </c>
      <c r="C2122" s="17">
        <v>120.68</v>
      </c>
      <c r="D2122" s="17">
        <v>1.7100000000000001E-2</v>
      </c>
      <c r="E2122" s="9">
        <f t="shared" si="337"/>
        <v>-2.8589711645886404E-2</v>
      </c>
      <c r="F2122">
        <f t="shared" si="338"/>
        <v>0.971815107102593</v>
      </c>
      <c r="G2122">
        <f t="shared" si="335"/>
        <v>120.3365516463755</v>
      </c>
      <c r="H2122">
        <f t="shared" si="329"/>
        <v>2.3147669544766512E-2</v>
      </c>
      <c r="I2122" t="str">
        <f t="shared" si="336"/>
        <v>2008</v>
      </c>
      <c r="J2122">
        <f t="shared" si="330"/>
        <v>20.491349310332151</v>
      </c>
      <c r="K2122">
        <f t="shared" si="334"/>
        <v>-20.491349310332151</v>
      </c>
      <c r="L2122">
        <f t="shared" si="331"/>
        <v>-9.5294750568507567</v>
      </c>
      <c r="M2122">
        <f t="shared" si="332"/>
        <v>0</v>
      </c>
      <c r="P2122" s="23">
        <f t="shared" si="333"/>
        <v>0.17028366718159441</v>
      </c>
    </row>
    <row r="2123" spans="1:16" x14ac:dyDescent="0.3">
      <c r="A2123">
        <v>2122</v>
      </c>
      <c r="B2123" s="16" t="s">
        <v>6852</v>
      </c>
      <c r="C2123" s="17">
        <v>117.7</v>
      </c>
      <c r="D2123" s="17">
        <v>1.736E-2</v>
      </c>
      <c r="E2123" s="9">
        <f t="shared" si="337"/>
        <v>-2.5003400024629325E-2</v>
      </c>
      <c r="F2123">
        <f t="shared" si="338"/>
        <v>0.97530659595624791</v>
      </c>
      <c r="G2123">
        <f t="shared" si="335"/>
        <v>117.35994684745343</v>
      </c>
      <c r="H2123">
        <f t="shared" si="329"/>
        <v>2.336018304943413E-2</v>
      </c>
      <c r="I2123" t="str">
        <f t="shared" si="336"/>
        <v>2008</v>
      </c>
      <c r="J2123">
        <f t="shared" si="330"/>
        <v>20.167955127775578</v>
      </c>
      <c r="K2123">
        <f t="shared" si="334"/>
        <v>-20.167955127775578</v>
      </c>
      <c r="L2123">
        <f t="shared" si="331"/>
        <v>-6.5528702579286886</v>
      </c>
      <c r="M2123">
        <f t="shared" si="332"/>
        <v>0</v>
      </c>
      <c r="P2123" s="23">
        <f t="shared" si="333"/>
        <v>0.1718470029130999</v>
      </c>
    </row>
    <row r="2124" spans="1:16" x14ac:dyDescent="0.3">
      <c r="A2124">
        <v>2123</v>
      </c>
      <c r="B2124" s="16" t="s">
        <v>6850</v>
      </c>
      <c r="C2124" s="17">
        <v>117</v>
      </c>
      <c r="D2124" s="17">
        <v>1.634E-2</v>
      </c>
      <c r="E2124" s="9">
        <f t="shared" si="337"/>
        <v>-5.9650794684749054E-3</v>
      </c>
      <c r="F2124">
        <f t="shared" si="338"/>
        <v>0.99405267629566696</v>
      </c>
      <c r="G2124">
        <f t="shared" si="335"/>
        <v>116.68180347426241</v>
      </c>
      <c r="H2124">
        <f t="shared" si="329"/>
        <v>2.3301061163548301E-2</v>
      </c>
      <c r="I2124" t="str">
        <f t="shared" si="336"/>
        <v>2008</v>
      </c>
      <c r="J2124">
        <f t="shared" si="330"/>
        <v>20.000670431710457</v>
      </c>
      <c r="K2124">
        <f t="shared" si="334"/>
        <v>-20.000670431710457</v>
      </c>
      <c r="L2124">
        <f t="shared" si="331"/>
        <v>-5.8747268847376688</v>
      </c>
      <c r="M2124">
        <f t="shared" si="332"/>
        <v>0</v>
      </c>
      <c r="P2124" s="23">
        <f t="shared" si="333"/>
        <v>0.17141207828624444</v>
      </c>
    </row>
    <row r="2125" spans="1:16" x14ac:dyDescent="0.3">
      <c r="A2125">
        <v>2124</v>
      </c>
      <c r="B2125" s="16" t="s">
        <v>6848</v>
      </c>
      <c r="C2125" s="17">
        <v>117.86</v>
      </c>
      <c r="D2125" s="17">
        <v>1.6799999999999999E-2</v>
      </c>
      <c r="E2125" s="9">
        <f t="shared" si="337"/>
        <v>7.3235446120110534E-3</v>
      </c>
      <c r="F2125">
        <f t="shared" si="338"/>
        <v>1.0073504273504272</v>
      </c>
      <c r="G2125">
        <f t="shared" si="335"/>
        <v>117.53045358029122</v>
      </c>
      <c r="H2125">
        <f t="shared" si="329"/>
        <v>2.3319480559698666E-2</v>
      </c>
      <c r="I2125" t="str">
        <f t="shared" si="336"/>
        <v>2008</v>
      </c>
      <c r="J2125">
        <f t="shared" si="330"/>
        <v>20.162064753099262</v>
      </c>
      <c r="K2125">
        <f t="shared" si="334"/>
        <v>-20.162064753099262</v>
      </c>
      <c r="L2125">
        <f t="shared" si="331"/>
        <v>-6.7233769907664822</v>
      </c>
      <c r="M2125">
        <f t="shared" si="332"/>
        <v>0</v>
      </c>
      <c r="P2125" s="23">
        <f t="shared" si="333"/>
        <v>0.17154757885219507</v>
      </c>
    </row>
    <row r="2126" spans="1:16" x14ac:dyDescent="0.3">
      <c r="A2126">
        <v>2125</v>
      </c>
      <c r="B2126" s="16" t="s">
        <v>6846</v>
      </c>
      <c r="C2126" s="17">
        <v>113.33</v>
      </c>
      <c r="D2126" s="17">
        <v>1.685E-2</v>
      </c>
      <c r="E2126" s="9">
        <f t="shared" si="337"/>
        <v>-3.9193562664910198E-2</v>
      </c>
      <c r="F2126">
        <f t="shared" si="338"/>
        <v>0.96156456813168167</v>
      </c>
      <c r="G2126">
        <f t="shared" si="335"/>
        <v>113.01217806717878</v>
      </c>
      <c r="H2126">
        <f t="shared" si="329"/>
        <v>2.2586696437925997E-2</v>
      </c>
      <c r="I2126" t="str">
        <f t="shared" si="336"/>
        <v>2008</v>
      </c>
      <c r="J2126">
        <f t="shared" si="330"/>
        <v>18.777755538672174</v>
      </c>
      <c r="K2126">
        <f t="shared" si="334"/>
        <v>-18.777755538672174</v>
      </c>
      <c r="L2126">
        <f t="shared" si="331"/>
        <v>-2.2051014776540399</v>
      </c>
      <c r="M2126">
        <f t="shared" si="332"/>
        <v>0</v>
      </c>
      <c r="P2126" s="23">
        <f t="shared" si="333"/>
        <v>0.16615692096041149</v>
      </c>
    </row>
    <row r="2127" spans="1:16" x14ac:dyDescent="0.3">
      <c r="A2127">
        <v>2126</v>
      </c>
      <c r="B2127" s="16" t="s">
        <v>6844</v>
      </c>
      <c r="C2127" s="17">
        <v>112.67</v>
      </c>
      <c r="D2127" s="17">
        <v>1.797E-2</v>
      </c>
      <c r="E2127" s="9">
        <f t="shared" si="337"/>
        <v>-5.8407245687824667E-3</v>
      </c>
      <c r="F2127">
        <f t="shared" si="338"/>
        <v>0.99417629930292073</v>
      </c>
      <c r="G2127">
        <f t="shared" si="335"/>
        <v>112.33305817225174</v>
      </c>
      <c r="H2127">
        <f t="shared" si="329"/>
        <v>2.2502330971021205E-2</v>
      </c>
      <c r="I2127" t="str">
        <f t="shared" si="336"/>
        <v>2008</v>
      </c>
      <c r="J2127">
        <f t="shared" si="330"/>
        <v>18.595198176045724</v>
      </c>
      <c r="K2127">
        <f t="shared" si="334"/>
        <v>-18.595198176045724</v>
      </c>
      <c r="L2127">
        <f t="shared" si="331"/>
        <v>-1.5259815827269989</v>
      </c>
      <c r="M2127">
        <f t="shared" si="332"/>
        <v>0</v>
      </c>
      <c r="P2127" s="23">
        <f t="shared" si="333"/>
        <v>0.16553629428953862</v>
      </c>
    </row>
    <row r="2128" spans="1:16" x14ac:dyDescent="0.3">
      <c r="A2128">
        <v>2127</v>
      </c>
      <c r="B2128" s="16" t="s">
        <v>6842</v>
      </c>
      <c r="C2128" s="17">
        <v>111.15</v>
      </c>
      <c r="D2128" s="17">
        <v>1.8540000000000001E-2</v>
      </c>
      <c r="E2128" s="9">
        <f t="shared" si="337"/>
        <v>-1.3582551765868945E-2</v>
      </c>
      <c r="F2128">
        <f t="shared" si="338"/>
        <v>0.98650927487352447</v>
      </c>
      <c r="G2128">
        <f t="shared" si="335"/>
        <v>110.80707658952474</v>
      </c>
      <c r="H2128">
        <f t="shared" si="329"/>
        <v>2.2518236764398923E-2</v>
      </c>
      <c r="I2128" t="str">
        <f t="shared" si="336"/>
        <v>2008</v>
      </c>
      <c r="J2128">
        <f t="shared" si="330"/>
        <v>18.355558318334328</v>
      </c>
      <c r="K2128">
        <f t="shared" si="334"/>
        <v>-18.355558318334328</v>
      </c>
      <c r="L2128">
        <f t="shared" si="331"/>
        <v>0.80188489864600854</v>
      </c>
      <c r="M2128">
        <f t="shared" si="332"/>
        <v>0</v>
      </c>
      <c r="P2128" s="23">
        <f t="shared" si="333"/>
        <v>0.16565330377166174</v>
      </c>
    </row>
    <row r="2129" spans="1:16" x14ac:dyDescent="0.3">
      <c r="A2129">
        <v>2128</v>
      </c>
      <c r="B2129" s="16" t="s">
        <v>6840</v>
      </c>
      <c r="C2129" s="17">
        <v>113.47</v>
      </c>
      <c r="D2129" s="17">
        <v>1.8489999999999999E-2</v>
      </c>
      <c r="E2129" s="9">
        <f t="shared" si="337"/>
        <v>2.0657844392692474E-2</v>
      </c>
      <c r="F2129">
        <f t="shared" si="338"/>
        <v>1.0208726945569051</v>
      </c>
      <c r="G2129">
        <f t="shared" si="335"/>
        <v>113.12086152383969</v>
      </c>
      <c r="H2129">
        <f t="shared" si="329"/>
        <v>2.2979177300935637E-2</v>
      </c>
      <c r="I2129" t="str">
        <f t="shared" si="336"/>
        <v>2008</v>
      </c>
      <c r="J2129">
        <f t="shared" si="330"/>
        <v>19.12242211661221</v>
      </c>
      <c r="K2129">
        <f t="shared" si="334"/>
        <v>-19.12242211661221</v>
      </c>
      <c r="L2129">
        <f t="shared" si="331"/>
        <v>-1.511900035668944</v>
      </c>
      <c r="M2129">
        <f t="shared" si="332"/>
        <v>0</v>
      </c>
      <c r="P2129" s="23">
        <f t="shared" si="333"/>
        <v>0.16904416974036438</v>
      </c>
    </row>
    <row r="2130" spans="1:16" x14ac:dyDescent="0.3">
      <c r="A2130">
        <v>2129</v>
      </c>
      <c r="B2130" s="16" t="s">
        <v>6838</v>
      </c>
      <c r="C2130" s="17">
        <v>112.64</v>
      </c>
      <c r="D2130" s="17">
        <v>1.864E-2</v>
      </c>
      <c r="E2130" s="9">
        <f t="shared" si="337"/>
        <v>-7.3415923931657726E-3</v>
      </c>
      <c r="F2130">
        <f t="shared" si="338"/>
        <v>0.99268529126641403</v>
      </c>
      <c r="G2130">
        <f t="shared" si="335"/>
        <v>112.29060806980765</v>
      </c>
      <c r="H2130">
        <f t="shared" si="329"/>
        <v>2.2151980084657151E-2</v>
      </c>
      <c r="I2130" t="str">
        <f t="shared" si="336"/>
        <v>2008</v>
      </c>
      <c r="J2130">
        <f t="shared" si="330"/>
        <v>18.298761915330417</v>
      </c>
      <c r="K2130">
        <f t="shared" si="334"/>
        <v>-18.298761915330417</v>
      </c>
      <c r="L2130">
        <f t="shared" si="331"/>
        <v>-0.68164658163689751</v>
      </c>
      <c r="M2130">
        <f t="shared" si="332"/>
        <v>0</v>
      </c>
      <c r="P2130" s="23">
        <f t="shared" si="333"/>
        <v>0.16295897074450461</v>
      </c>
    </row>
    <row r="2131" spans="1:16" x14ac:dyDescent="0.3">
      <c r="A2131">
        <v>2130</v>
      </c>
      <c r="B2131" s="16" t="s">
        <v>6836</v>
      </c>
      <c r="C2131" s="17">
        <v>112.55</v>
      </c>
      <c r="D2131" s="17">
        <v>1.848E-2</v>
      </c>
      <c r="E2131" s="9">
        <f t="shared" si="337"/>
        <v>-7.9932505699107184E-4</v>
      </c>
      <c r="F2131">
        <f t="shared" si="338"/>
        <v>0.99920099431818177</v>
      </c>
      <c r="G2131">
        <f t="shared" si="335"/>
        <v>112.20387929949868</v>
      </c>
      <c r="H2131">
        <f t="shared" si="329"/>
        <v>2.1852281348001646E-2</v>
      </c>
      <c r="I2131" t="str">
        <f t="shared" si="336"/>
        <v>2008</v>
      </c>
      <c r="J2131">
        <f t="shared" si="330"/>
        <v>18.037252147375156</v>
      </c>
      <c r="K2131">
        <f t="shared" si="334"/>
        <v>-18.037252147375156</v>
      </c>
      <c r="L2131">
        <f t="shared" si="331"/>
        <v>-0.59491781132793164</v>
      </c>
      <c r="M2131">
        <f t="shared" si="332"/>
        <v>0</v>
      </c>
      <c r="P2131" s="23">
        <f t="shared" si="333"/>
        <v>0.1607542650038816</v>
      </c>
    </row>
    <row r="2132" spans="1:16" x14ac:dyDescent="0.3">
      <c r="A2132">
        <v>2131</v>
      </c>
      <c r="B2132" s="16" t="s">
        <v>6834</v>
      </c>
      <c r="C2132" s="17">
        <v>111.94</v>
      </c>
      <c r="D2132" s="17">
        <v>1.7769999999999998E-2</v>
      </c>
      <c r="E2132" s="9">
        <f t="shared" si="337"/>
        <v>-5.4345538895276997E-3</v>
      </c>
      <c r="F2132">
        <f t="shared" si="338"/>
        <v>0.99458018658374059</v>
      </c>
      <c r="G2132">
        <f t="shared" si="335"/>
        <v>111.60896148817075</v>
      </c>
      <c r="H2132">
        <f t="shared" si="329"/>
        <v>2.1509821196082714E-2</v>
      </c>
      <c r="I2132" t="str">
        <f t="shared" si="336"/>
        <v>2008</v>
      </c>
      <c r="J2132">
        <f t="shared" si="330"/>
        <v>17.660442783245124</v>
      </c>
      <c r="K2132">
        <f t="shared" si="334"/>
        <v>-17.660442783245124</v>
      </c>
      <c r="L2132">
        <f t="shared" si="331"/>
        <v>-3.5699084936582608</v>
      </c>
      <c r="M2132">
        <f t="shared" si="332"/>
        <v>0</v>
      </c>
      <c r="P2132" s="23">
        <f t="shared" si="333"/>
        <v>0.15823498890917398</v>
      </c>
    </row>
    <row r="2133" spans="1:16" x14ac:dyDescent="0.3">
      <c r="A2133">
        <v>2132</v>
      </c>
      <c r="B2133" s="16" t="s">
        <v>6832</v>
      </c>
      <c r="C2133" s="17">
        <v>113.25</v>
      </c>
      <c r="D2133" s="17">
        <v>1.8030000000000001E-2</v>
      </c>
      <c r="E2133" s="9">
        <f t="shared" si="337"/>
        <v>1.1634750899929908E-2</v>
      </c>
      <c r="F2133">
        <f t="shared" si="338"/>
        <v>1.011702697873861</v>
      </c>
      <c r="G2133">
        <f t="shared" si="335"/>
        <v>112.9101945633728</v>
      </c>
      <c r="H2133">
        <f t="shared" si="329"/>
        <v>2.0959504811340134E-2</v>
      </c>
      <c r="I2133" t="str">
        <f t="shared" si="336"/>
        <v>2008</v>
      </c>
      <c r="J2133">
        <f t="shared" si="330"/>
        <v>17.409243280739513</v>
      </c>
      <c r="K2133">
        <f t="shared" si="334"/>
        <v>-17.409243280739513</v>
      </c>
      <c r="L2133">
        <f t="shared" si="331"/>
        <v>-5.1570087691392104</v>
      </c>
      <c r="M2133">
        <f t="shared" si="332"/>
        <v>0</v>
      </c>
      <c r="P2133" s="23">
        <f t="shared" si="333"/>
        <v>0.15418663786792322</v>
      </c>
    </row>
    <row r="2134" spans="1:16" x14ac:dyDescent="0.3">
      <c r="A2134">
        <v>2133</v>
      </c>
      <c r="B2134" s="16" t="s">
        <v>6830</v>
      </c>
      <c r="C2134" s="17">
        <v>114.36</v>
      </c>
      <c r="D2134" s="17">
        <v>1.695E-2</v>
      </c>
      <c r="E2134" s="9">
        <f t="shared" si="337"/>
        <v>9.7536030909676757E-3</v>
      </c>
      <c r="F2134">
        <f t="shared" si="338"/>
        <v>1.0098013245033113</v>
      </c>
      <c r="G2134">
        <f t="shared" si="335"/>
        <v>114.03738890272804</v>
      </c>
      <c r="H2134">
        <f t="shared" si="329"/>
        <v>2.1122463196662753E-2</v>
      </c>
      <c r="I2134" t="str">
        <f t="shared" si="336"/>
        <v>2008</v>
      </c>
      <c r="J2134">
        <f t="shared" si="330"/>
        <v>17.719748254160429</v>
      </c>
      <c r="K2134">
        <f t="shared" si="334"/>
        <v>-17.719748254160429</v>
      </c>
      <c r="L2134">
        <f t="shared" si="331"/>
        <v>-8.0337292352223386</v>
      </c>
      <c r="M2134">
        <f t="shared" si="332"/>
        <v>0</v>
      </c>
      <c r="P2134" s="23">
        <f t="shared" si="333"/>
        <v>0.1553854259963377</v>
      </c>
    </row>
    <row r="2135" spans="1:16" x14ac:dyDescent="0.3">
      <c r="A2135">
        <v>2134</v>
      </c>
      <c r="B2135" s="16" t="s">
        <v>6828</v>
      </c>
      <c r="C2135" s="17">
        <v>120.16</v>
      </c>
      <c r="D2135" s="17">
        <v>1.711E-2</v>
      </c>
      <c r="E2135" s="9">
        <f t="shared" si="337"/>
        <v>4.9472820561713524E-2</v>
      </c>
      <c r="F2135">
        <f t="shared" si="338"/>
        <v>1.0507170339279468</v>
      </c>
      <c r="G2135">
        <f t="shared" si="335"/>
        <v>119.8178318399775</v>
      </c>
      <c r="H2135">
        <f t="shared" si="329"/>
        <v>2.1951405374687101E-2</v>
      </c>
      <c r="I2135" t="str">
        <f t="shared" si="336"/>
        <v>2008</v>
      </c>
      <c r="J2135">
        <f t="shared" si="330"/>
        <v>19.348598251738551</v>
      </c>
      <c r="K2135">
        <f t="shared" si="334"/>
        <v>-19.348598251738551</v>
      </c>
      <c r="L2135">
        <f t="shared" si="331"/>
        <v>-16.032023222794493</v>
      </c>
      <c r="M2135">
        <f t="shared" si="332"/>
        <v>0</v>
      </c>
      <c r="P2135" s="23">
        <f t="shared" si="333"/>
        <v>0.16148346164016336</v>
      </c>
    </row>
    <row r="2136" spans="1:16" x14ac:dyDescent="0.3">
      <c r="A2136">
        <v>2135</v>
      </c>
      <c r="B2136" s="16" t="s">
        <v>6827</v>
      </c>
      <c r="C2136" s="17">
        <v>113.92</v>
      </c>
      <c r="D2136" s="17">
        <v>1.7100000000000001E-2</v>
      </c>
      <c r="E2136" s="9">
        <f t="shared" si="337"/>
        <v>-5.3327740352158905E-2</v>
      </c>
      <c r="F2136">
        <f t="shared" si="338"/>
        <v>0.94806924101198409</v>
      </c>
      <c r="G2136">
        <f t="shared" si="335"/>
        <v>113.59579021838826</v>
      </c>
      <c r="H2136">
        <f t="shared" si="329"/>
        <v>2.3172110850276924E-2</v>
      </c>
      <c r="I2136" t="str">
        <f t="shared" si="336"/>
        <v>2008</v>
      </c>
      <c r="J2136">
        <f t="shared" si="330"/>
        <v>19.363932278219835</v>
      </c>
      <c r="K2136">
        <f t="shared" si="334"/>
        <v>-19.363932278219835</v>
      </c>
      <c r="L2136">
        <f t="shared" si="331"/>
        <v>-10.447595848869298</v>
      </c>
      <c r="M2136">
        <f t="shared" si="332"/>
        <v>0</v>
      </c>
      <c r="P2136" s="23">
        <f t="shared" si="333"/>
        <v>0.17046346736082926</v>
      </c>
    </row>
    <row r="2137" spans="1:16" x14ac:dyDescent="0.3">
      <c r="A2137">
        <v>2136</v>
      </c>
      <c r="B2137" s="16" t="s">
        <v>6825</v>
      </c>
      <c r="C2137" s="17">
        <v>114.03</v>
      </c>
      <c r="D2137" s="17">
        <v>1.6799999999999999E-2</v>
      </c>
      <c r="E2137" s="9">
        <f t="shared" si="337"/>
        <v>9.6512400560137563E-4</v>
      </c>
      <c r="F2137">
        <f t="shared" si="338"/>
        <v>1.0009655898876404</v>
      </c>
      <c r="G2137">
        <f t="shared" si="335"/>
        <v>113.71116258069411</v>
      </c>
      <c r="H2137">
        <f t="shared" si="329"/>
        <v>2.3218521236025039E-2</v>
      </c>
      <c r="I2137" t="str">
        <f t="shared" si="336"/>
        <v>2008</v>
      </c>
      <c r="J2137">
        <f t="shared" si="330"/>
        <v>19.422421595830567</v>
      </c>
      <c r="K2137">
        <f t="shared" si="334"/>
        <v>-19.422421595830567</v>
      </c>
      <c r="L2137">
        <f t="shared" si="331"/>
        <v>-13.647385611693309</v>
      </c>
      <c r="M2137">
        <f t="shared" si="332"/>
        <v>0</v>
      </c>
      <c r="P2137" s="23">
        <f t="shared" si="333"/>
        <v>0.17080488102518185</v>
      </c>
    </row>
    <row r="2138" spans="1:16" x14ac:dyDescent="0.3">
      <c r="A2138">
        <v>2137</v>
      </c>
      <c r="B2138" s="16" t="s">
        <v>6823</v>
      </c>
      <c r="C2138" s="17">
        <v>114.63</v>
      </c>
      <c r="D2138" s="17">
        <v>1.695E-2</v>
      </c>
      <c r="E2138" s="9">
        <f t="shared" si="337"/>
        <v>5.2479784576512567E-3</v>
      </c>
      <c r="F2138">
        <f t="shared" si="338"/>
        <v>1.0052617732175744</v>
      </c>
      <c r="G2138">
        <f t="shared" si="335"/>
        <v>114.30662722909859</v>
      </c>
      <c r="H2138">
        <f t="shared" si="329"/>
        <v>2.2677609278657838E-2</v>
      </c>
      <c r="I2138" t="str">
        <f t="shared" si="336"/>
        <v>2008</v>
      </c>
      <c r="J2138">
        <f t="shared" si="330"/>
        <v>19.06928456237776</v>
      </c>
      <c r="K2138">
        <f t="shared" si="334"/>
        <v>-19.06928456237776</v>
      </c>
      <c r="L2138">
        <f t="shared" si="331"/>
        <v>-15.605788854331493</v>
      </c>
      <c r="M2138">
        <f t="shared" si="332"/>
        <v>0</v>
      </c>
      <c r="P2138" s="23">
        <f t="shared" si="333"/>
        <v>0.16682571277480021</v>
      </c>
    </row>
    <row r="2139" spans="1:16" x14ac:dyDescent="0.3">
      <c r="A2139">
        <v>2138</v>
      </c>
      <c r="B2139" s="16" t="s">
        <v>6821</v>
      </c>
      <c r="C2139" s="17">
        <v>116.22</v>
      </c>
      <c r="D2139" s="17">
        <v>1.6539999999999999E-2</v>
      </c>
      <c r="E2139" s="9">
        <f t="shared" si="337"/>
        <v>1.3775396520041189E-2</v>
      </c>
      <c r="F2139">
        <f t="shared" si="338"/>
        <v>1.0138707144726511</v>
      </c>
      <c r="G2139">
        <f t="shared" si="335"/>
        <v>115.90006138466487</v>
      </c>
      <c r="H2139">
        <f t="shared" si="329"/>
        <v>2.2844579716106869E-2</v>
      </c>
      <c r="I2139" t="str">
        <f t="shared" si="336"/>
        <v>2008</v>
      </c>
      <c r="J2139">
        <f t="shared" si="330"/>
        <v>19.477470676418609</v>
      </c>
      <c r="K2139">
        <f t="shared" si="334"/>
        <v>-19.477470676418609</v>
      </c>
      <c r="L2139">
        <f t="shared" si="331"/>
        <v>-18.524794446915621</v>
      </c>
      <c r="M2139">
        <f t="shared" si="332"/>
        <v>0</v>
      </c>
      <c r="P2139" s="23">
        <f t="shared" si="333"/>
        <v>0.16805401518963939</v>
      </c>
    </row>
    <row r="2140" spans="1:16" x14ac:dyDescent="0.3">
      <c r="A2140">
        <v>2139</v>
      </c>
      <c r="B2140" s="16" t="s">
        <v>6819</v>
      </c>
      <c r="C2140" s="17">
        <v>114.17</v>
      </c>
      <c r="D2140" s="17">
        <v>1.736E-2</v>
      </c>
      <c r="E2140" s="9">
        <f t="shared" si="337"/>
        <v>-1.7796380958723643E-2</v>
      </c>
      <c r="F2140">
        <f t="shared" si="338"/>
        <v>0.98236103940801933</v>
      </c>
      <c r="G2140">
        <f t="shared" si="335"/>
        <v>113.84014555287816</v>
      </c>
      <c r="H2140">
        <f t="shared" si="329"/>
        <v>2.2116940357848596E-2</v>
      </c>
      <c r="I2140" t="str">
        <f t="shared" si="336"/>
        <v>2008</v>
      </c>
      <c r="J2140">
        <f t="shared" si="330"/>
        <v>18.521928775693635</v>
      </c>
      <c r="K2140">
        <f t="shared" si="334"/>
        <v>-18.521928775693635</v>
      </c>
      <c r="L2140">
        <f t="shared" si="331"/>
        <v>-16.498923929927358</v>
      </c>
      <c r="M2140">
        <f t="shared" si="332"/>
        <v>0</v>
      </c>
      <c r="P2140" s="23">
        <f t="shared" si="333"/>
        <v>0.16270120426972132</v>
      </c>
    </row>
    <row r="2141" spans="1:16" x14ac:dyDescent="0.3">
      <c r="A2141">
        <v>2140</v>
      </c>
      <c r="B2141" s="16" t="s">
        <v>6817</v>
      </c>
      <c r="C2141" s="17">
        <v>114.05</v>
      </c>
      <c r="D2141" s="17">
        <v>1.7260000000000001E-2</v>
      </c>
      <c r="E2141" s="9">
        <f t="shared" si="337"/>
        <v>-1.051616957838848E-3</v>
      </c>
      <c r="F2141">
        <f t="shared" si="338"/>
        <v>0.99894893579749489</v>
      </c>
      <c r="G2141">
        <f t="shared" si="335"/>
        <v>113.72238760841168</v>
      </c>
      <c r="H2141">
        <f t="shared" si="329"/>
        <v>2.212236921698809E-2</v>
      </c>
      <c r="I2141" t="str">
        <f t="shared" si="336"/>
        <v>2008</v>
      </c>
      <c r="J2141">
        <f t="shared" si="330"/>
        <v>18.50731113534404</v>
      </c>
      <c r="K2141">
        <f t="shared" si="334"/>
        <v>-18.50731113534404</v>
      </c>
      <c r="L2141">
        <f t="shared" si="331"/>
        <v>-21.464248762355837</v>
      </c>
      <c r="M2141">
        <f t="shared" si="332"/>
        <v>1</v>
      </c>
      <c r="P2141" s="23">
        <f t="shared" si="333"/>
        <v>0.16274114116449587</v>
      </c>
    </row>
    <row r="2142" spans="1:16" x14ac:dyDescent="0.3">
      <c r="A2142">
        <v>2141</v>
      </c>
      <c r="B2142" s="16" t="s">
        <v>6813</v>
      </c>
      <c r="C2142" s="17">
        <v>108.34</v>
      </c>
      <c r="D2142" s="17">
        <v>1.669E-2</v>
      </c>
      <c r="E2142" s="9">
        <f t="shared" si="337"/>
        <v>-5.1362518500644133E-2</v>
      </c>
      <c r="F2142">
        <f t="shared" si="338"/>
        <v>0.94993423936869803</v>
      </c>
      <c r="G2142">
        <f t="shared" si="335"/>
        <v>108.03905299451249</v>
      </c>
      <c r="H2142">
        <f t="shared" si="329"/>
        <v>2.3277516267007116E-2</v>
      </c>
      <c r="I2142" t="str">
        <f t="shared" si="336"/>
        <v>2008</v>
      </c>
      <c r="J2142">
        <f t="shared" si="330"/>
        <v>18.500485615972323</v>
      </c>
      <c r="K2142">
        <f t="shared" si="334"/>
        <v>-18.500485615972323</v>
      </c>
      <c r="L2142">
        <f t="shared" si="331"/>
        <v>-18.922488190500275</v>
      </c>
      <c r="M2142">
        <f t="shared" si="332"/>
        <v>1</v>
      </c>
      <c r="P2142" s="23">
        <f t="shared" si="333"/>
        <v>0.17123887245579614</v>
      </c>
    </row>
    <row r="2143" spans="1:16" x14ac:dyDescent="0.3">
      <c r="A2143">
        <v>2142</v>
      </c>
      <c r="B2143" s="16" t="s">
        <v>6811</v>
      </c>
      <c r="C2143" s="17">
        <v>108.06</v>
      </c>
      <c r="D2143" s="17">
        <v>1.7059999999999999E-2</v>
      </c>
      <c r="E2143" s="9">
        <f t="shared" si="337"/>
        <v>-2.5878018138330945E-3</v>
      </c>
      <c r="F2143">
        <f t="shared" si="338"/>
        <v>0.99741554365885177</v>
      </c>
      <c r="G2143">
        <f t="shared" si="335"/>
        <v>107.75318579423359</v>
      </c>
      <c r="H2143">
        <f t="shared" si="329"/>
        <v>2.3074457404927421E-2</v>
      </c>
      <c r="I2143" t="str">
        <f t="shared" si="336"/>
        <v>2008</v>
      </c>
      <c r="J2143">
        <f t="shared" si="330"/>
        <v>18.290574103912874</v>
      </c>
      <c r="K2143">
        <f t="shared" si="334"/>
        <v>-18.290574103912874</v>
      </c>
      <c r="L2143">
        <f t="shared" si="331"/>
        <v>-18.636620990221374</v>
      </c>
      <c r="M2143">
        <f t="shared" si="332"/>
        <v>1</v>
      </c>
      <c r="P2143" s="23">
        <f t="shared" si="333"/>
        <v>0.16974508891867673</v>
      </c>
    </row>
    <row r="2144" spans="1:16" x14ac:dyDescent="0.3">
      <c r="A2144">
        <v>2143</v>
      </c>
      <c r="B2144" s="16" t="s">
        <v>6809</v>
      </c>
      <c r="C2144" s="17">
        <v>106.3</v>
      </c>
      <c r="D2144" s="17">
        <v>1.6750000000000001E-2</v>
      </c>
      <c r="E2144" s="9">
        <f t="shared" si="337"/>
        <v>-1.6421343068017565E-2</v>
      </c>
      <c r="F2144">
        <f t="shared" si="338"/>
        <v>0.98371275217471765</v>
      </c>
      <c r="G2144">
        <f t="shared" si="335"/>
        <v>106.0036596675057</v>
      </c>
      <c r="H2144">
        <f t="shared" si="329"/>
        <v>2.2581867129969384E-2</v>
      </c>
      <c r="I2144" t="str">
        <f t="shared" si="336"/>
        <v>2008</v>
      </c>
      <c r="J2144">
        <f t="shared" si="330"/>
        <v>17.609475777503889</v>
      </c>
      <c r="K2144">
        <f t="shared" si="334"/>
        <v>-17.609475777503889</v>
      </c>
      <c r="L2144">
        <f t="shared" si="331"/>
        <v>-16.887094863493488</v>
      </c>
      <c r="M2144">
        <f t="shared" si="332"/>
        <v>0</v>
      </c>
      <c r="P2144" s="23">
        <f t="shared" si="333"/>
        <v>0.16612139460786832</v>
      </c>
    </row>
    <row r="2145" spans="1:16" x14ac:dyDescent="0.3">
      <c r="A2145">
        <v>2144</v>
      </c>
      <c r="B2145" s="16" t="s">
        <v>6807</v>
      </c>
      <c r="C2145" s="17">
        <v>104.09</v>
      </c>
      <c r="D2145" s="17">
        <v>1.7559999999999999E-2</v>
      </c>
      <c r="E2145" s="9">
        <f t="shared" si="337"/>
        <v>-2.1009375820525138E-2</v>
      </c>
      <c r="F2145">
        <f t="shared" si="338"/>
        <v>0.97920978363123246</v>
      </c>
      <c r="G2145">
        <f t="shared" si="335"/>
        <v>103.78580861718301</v>
      </c>
      <c r="H2145">
        <f t="shared" ref="H2145:H2208" si="339">SQRT(_xlfn.VAR.S(E2116:E2145))</f>
        <v>2.2579794310105254E-2</v>
      </c>
      <c r="I2145" t="str">
        <f t="shared" si="336"/>
        <v>2008</v>
      </c>
      <c r="J2145">
        <f t="shared" ref="J2145:J2208" si="340">-K2145</f>
        <v>17.239460689511485</v>
      </c>
      <c r="K2145">
        <f t="shared" si="334"/>
        <v>-17.239460689511485</v>
      </c>
      <c r="L2145">
        <f t="shared" ref="L2145:L2208" si="341">+MIN(G2146-G2145,G2147-G2145,G2148-G2145,G2149-G2145,G2150-G2145,G2151-G2145,G2152-G2145,G2153-G2145,G2154-G2145,G2155-G2145)</f>
        <v>-14.669243813170795</v>
      </c>
      <c r="M2145">
        <f t="shared" ref="M2145:M2208" si="342">+IF(L2145&lt;K2145,1,0)</f>
        <v>0</v>
      </c>
      <c r="P2145" s="23">
        <f t="shared" ref="P2145:P2208" si="343">-K2145/G2145</f>
        <v>0.16610614610230326</v>
      </c>
    </row>
    <row r="2146" spans="1:16" x14ac:dyDescent="0.3">
      <c r="A2146">
        <v>2145</v>
      </c>
      <c r="B2146" s="16" t="s">
        <v>6805</v>
      </c>
      <c r="C2146" s="17">
        <v>103.44</v>
      </c>
      <c r="D2146" s="17">
        <v>1.695E-2</v>
      </c>
      <c r="E2146" s="9">
        <f t="shared" si="337"/>
        <v>-6.2641750637749726E-3</v>
      </c>
      <c r="F2146">
        <f t="shared" si="338"/>
        <v>0.99375540397732731</v>
      </c>
      <c r="G2146">
        <f t="shared" si="335"/>
        <v>103.14819436951896</v>
      </c>
      <c r="H2146">
        <f t="shared" si="339"/>
        <v>2.2518297695291026E-2</v>
      </c>
      <c r="I2146" t="str">
        <f t="shared" si="336"/>
        <v>2008</v>
      </c>
      <c r="J2146">
        <f t="shared" si="340"/>
        <v>17.086885409756281</v>
      </c>
      <c r="K2146">
        <f t="shared" ref="K2146:K2209" si="344">-G2146*$P$3*$R$3*H2146</f>
        <v>-17.086885409756281</v>
      </c>
      <c r="L2146">
        <f t="shared" si="341"/>
        <v>-14.031629565506748</v>
      </c>
      <c r="M2146">
        <f t="shared" si="342"/>
        <v>0</v>
      </c>
      <c r="P2146" s="23">
        <f t="shared" si="343"/>
        <v>0.16565375200407367</v>
      </c>
    </row>
    <row r="2147" spans="1:16" x14ac:dyDescent="0.3">
      <c r="A2147">
        <v>2146</v>
      </c>
      <c r="B2147" s="16" t="s">
        <v>6803</v>
      </c>
      <c r="C2147" s="17">
        <v>100.34</v>
      </c>
      <c r="D2147" s="17">
        <v>1.6539999999999999E-2</v>
      </c>
      <c r="E2147" s="9">
        <f t="shared" si="337"/>
        <v>-3.0427315407495121E-2</v>
      </c>
      <c r="F2147">
        <f t="shared" si="338"/>
        <v>0.97003093580819799</v>
      </c>
      <c r="G2147">
        <f t="shared" si="335"/>
        <v>100.0637769690008</v>
      </c>
      <c r="H2147">
        <f t="shared" si="339"/>
        <v>2.2710461311173255E-2</v>
      </c>
      <c r="I2147" t="str">
        <f t="shared" si="336"/>
        <v>2008</v>
      </c>
      <c r="J2147">
        <f t="shared" si="340"/>
        <v>16.7173936195796</v>
      </c>
      <c r="K2147">
        <f t="shared" si="344"/>
        <v>-16.7173936195796</v>
      </c>
      <c r="L2147">
        <f t="shared" si="341"/>
        <v>-10.947212164988585</v>
      </c>
      <c r="M2147">
        <f t="shared" si="342"/>
        <v>0</v>
      </c>
      <c r="P2147" s="23">
        <f t="shared" si="343"/>
        <v>0.16706738568101978</v>
      </c>
    </row>
    <row r="2148" spans="1:16" x14ac:dyDescent="0.3">
      <c r="A2148">
        <v>2147</v>
      </c>
      <c r="B2148" s="16" t="s">
        <v>6801</v>
      </c>
      <c r="C2148" s="17">
        <v>98.97</v>
      </c>
      <c r="D2148" s="17">
        <v>1.634E-2</v>
      </c>
      <c r="E2148" s="9">
        <f t="shared" si="337"/>
        <v>-1.3747645147507202E-2</v>
      </c>
      <c r="F2148">
        <f t="shared" si="338"/>
        <v>0.98634642216464019</v>
      </c>
      <c r="G2148">
        <f t="shared" si="335"/>
        <v>98.700838374767102</v>
      </c>
      <c r="H2148">
        <f t="shared" si="339"/>
        <v>2.2499131221300175E-2</v>
      </c>
      <c r="I2148" t="str">
        <f t="shared" si="336"/>
        <v>2008</v>
      </c>
      <c r="J2148">
        <f t="shared" si="340"/>
        <v>16.336247742381747</v>
      </c>
      <c r="K2148">
        <f t="shared" si="344"/>
        <v>-16.336247742381747</v>
      </c>
      <c r="L2148">
        <f t="shared" si="341"/>
        <v>-9.5842735707548883</v>
      </c>
      <c r="M2148">
        <f t="shared" si="342"/>
        <v>0</v>
      </c>
      <c r="P2148" s="23">
        <f t="shared" si="343"/>
        <v>0.16551275562982568</v>
      </c>
    </row>
    <row r="2149" spans="1:16" x14ac:dyDescent="0.3">
      <c r="A2149">
        <v>2148</v>
      </c>
      <c r="B2149" s="16" t="s">
        <v>6799</v>
      </c>
      <c r="C2149" s="17">
        <v>97.64</v>
      </c>
      <c r="D2149" s="17">
        <v>1.6289999999999999E-2</v>
      </c>
      <c r="E2149" s="9">
        <f t="shared" si="337"/>
        <v>-1.3529528383840373E-2</v>
      </c>
      <c r="F2149">
        <f t="shared" si="338"/>
        <v>0.9865615843184804</v>
      </c>
      <c r="G2149">
        <f t="shared" si="335"/>
        <v>97.375266937749245</v>
      </c>
      <c r="H2149">
        <f t="shared" si="339"/>
        <v>2.1050727023582991E-2</v>
      </c>
      <c r="I2149" t="str">
        <f t="shared" si="336"/>
        <v>2008</v>
      </c>
      <c r="J2149">
        <f t="shared" si="340"/>
        <v>15.079310414803267</v>
      </c>
      <c r="K2149">
        <f t="shared" si="344"/>
        <v>-15.079310414803267</v>
      </c>
      <c r="L2149">
        <f t="shared" si="341"/>
        <v>-8.2587021337370317</v>
      </c>
      <c r="M2149">
        <f t="shared" si="342"/>
        <v>0</v>
      </c>
      <c r="P2149" s="23">
        <f t="shared" si="343"/>
        <v>0.1548577055449129</v>
      </c>
    </row>
    <row r="2150" spans="1:16" x14ac:dyDescent="0.3">
      <c r="A2150">
        <v>2149</v>
      </c>
      <c r="B2150" s="16" t="s">
        <v>6797</v>
      </c>
      <c r="C2150" s="17">
        <v>97.58</v>
      </c>
      <c r="D2150" s="17">
        <v>1.47E-2</v>
      </c>
      <c r="E2150" s="9">
        <f t="shared" si="337"/>
        <v>-6.1469113706820325E-4</v>
      </c>
      <c r="F2150">
        <f t="shared" si="338"/>
        <v>0.99938549774682506</v>
      </c>
      <c r="G2150">
        <f t="shared" si="335"/>
        <v>97.341221622950798</v>
      </c>
      <c r="H2150">
        <f t="shared" si="339"/>
        <v>2.0877343465640213E-2</v>
      </c>
      <c r="I2150" t="str">
        <f t="shared" si="336"/>
        <v>2008</v>
      </c>
      <c r="J2150">
        <f t="shared" si="340"/>
        <v>14.949881460318073</v>
      </c>
      <c r="K2150">
        <f t="shared" si="344"/>
        <v>-14.949881460318073</v>
      </c>
      <c r="L2150">
        <f t="shared" si="341"/>
        <v>-8.224656818938584</v>
      </c>
      <c r="M2150">
        <f t="shared" si="342"/>
        <v>0</v>
      </c>
      <c r="P2150" s="23">
        <f t="shared" si="343"/>
        <v>0.15358222560865456</v>
      </c>
    </row>
    <row r="2151" spans="1:16" x14ac:dyDescent="0.3">
      <c r="A2151">
        <v>2150</v>
      </c>
      <c r="B2151" s="16" t="s">
        <v>6795</v>
      </c>
      <c r="C2151" s="17">
        <v>92.38</v>
      </c>
      <c r="D2151" s="17">
        <v>7.92E-3</v>
      </c>
      <c r="E2151" s="9">
        <f t="shared" si="337"/>
        <v>-5.4762049385231791E-2</v>
      </c>
      <c r="F2151">
        <f t="shared" si="338"/>
        <v>0.94671039147366265</v>
      </c>
      <c r="G2151">
        <f t="shared" si="335"/>
        <v>92.258138846055843</v>
      </c>
      <c r="H2151">
        <f t="shared" si="339"/>
        <v>2.2461064930854039E-2</v>
      </c>
      <c r="I2151" t="str">
        <f t="shared" si="336"/>
        <v>2008</v>
      </c>
      <c r="J2151">
        <f t="shared" si="340"/>
        <v>15.244063640914728</v>
      </c>
      <c r="K2151">
        <f t="shared" si="344"/>
        <v>-15.244063640914728</v>
      </c>
      <c r="L2151">
        <f t="shared" si="341"/>
        <v>-3.1415740420436293</v>
      </c>
      <c r="M2151">
        <f t="shared" si="342"/>
        <v>0</v>
      </c>
      <c r="P2151" s="23">
        <f t="shared" si="343"/>
        <v>0.16523272452256316</v>
      </c>
    </row>
    <row r="2152" spans="1:16" x14ac:dyDescent="0.3">
      <c r="A2152">
        <v>2151</v>
      </c>
      <c r="B2152" s="16" t="s">
        <v>6793</v>
      </c>
      <c r="C2152" s="17">
        <v>89.22</v>
      </c>
      <c r="D2152" s="17">
        <v>6.9599999999999992E-3</v>
      </c>
      <c r="E2152" s="9">
        <f t="shared" si="337"/>
        <v>-3.4805275302340621E-2</v>
      </c>
      <c r="F2152">
        <f t="shared" si="338"/>
        <v>0.96579346178826586</v>
      </c>
      <c r="G2152">
        <f t="shared" si="335"/>
        <v>89.116564804012214</v>
      </c>
      <c r="H2152">
        <f t="shared" si="339"/>
        <v>2.2667500375642548E-2</v>
      </c>
      <c r="I2152" t="str">
        <f t="shared" si="336"/>
        <v>2008</v>
      </c>
      <c r="J2152">
        <f t="shared" si="340"/>
        <v>14.860307272300673</v>
      </c>
      <c r="K2152">
        <f t="shared" si="344"/>
        <v>-14.860307272300673</v>
      </c>
      <c r="L2152">
        <f t="shared" si="341"/>
        <v>4.8427618701370108</v>
      </c>
      <c r="M2152">
        <f t="shared" si="342"/>
        <v>0</v>
      </c>
      <c r="P2152" s="23">
        <f t="shared" si="343"/>
        <v>0.16675134757473989</v>
      </c>
    </row>
    <row r="2153" spans="1:16" x14ac:dyDescent="0.3">
      <c r="A2153">
        <v>2152</v>
      </c>
      <c r="B2153" s="16" t="s">
        <v>6791</v>
      </c>
      <c r="C2153" s="17">
        <v>94.84</v>
      </c>
      <c r="D2153" s="17">
        <v>4.0999999999999999E-4</v>
      </c>
      <c r="E2153" s="9">
        <f t="shared" si="337"/>
        <v>6.108603149708608E-2</v>
      </c>
      <c r="F2153">
        <f t="shared" si="338"/>
        <v>1.0629903609056266</v>
      </c>
      <c r="G2153">
        <f t="shared" si="335"/>
        <v>94.833519488086679</v>
      </c>
      <c r="H2153">
        <f t="shared" si="339"/>
        <v>2.5926566823522186E-2</v>
      </c>
      <c r="I2153" t="str">
        <f t="shared" si="336"/>
        <v>2008</v>
      </c>
      <c r="J2153">
        <f t="shared" si="340"/>
        <v>18.087252475240234</v>
      </c>
      <c r="K2153">
        <f t="shared" si="344"/>
        <v>-18.087252475240234</v>
      </c>
      <c r="L2153">
        <f t="shared" si="341"/>
        <v>-0.87419281393745507</v>
      </c>
      <c r="M2153">
        <f t="shared" si="342"/>
        <v>0</v>
      </c>
      <c r="P2153" s="23">
        <f t="shared" si="343"/>
        <v>0.1907263652438041</v>
      </c>
    </row>
    <row r="2154" spans="1:16" x14ac:dyDescent="0.3">
      <c r="A2154">
        <v>2153</v>
      </c>
      <c r="B2154" s="16" t="s">
        <v>6789</v>
      </c>
      <c r="C2154" s="17">
        <v>95.19</v>
      </c>
      <c r="D2154" s="17">
        <v>2.2799999999999999E-3</v>
      </c>
      <c r="E2154" s="9">
        <f t="shared" si="337"/>
        <v>3.6836330660090229E-3</v>
      </c>
      <c r="F2154">
        <f t="shared" si="338"/>
        <v>1.0036904259805988</v>
      </c>
      <c r="G2154">
        <f t="shared" si="335"/>
        <v>95.153834671847534</v>
      </c>
      <c r="H2154">
        <f t="shared" si="339"/>
        <v>2.6002129042506514E-2</v>
      </c>
      <c r="I2154" t="str">
        <f t="shared" si="336"/>
        <v>2008</v>
      </c>
      <c r="J2154">
        <f t="shared" si="340"/>
        <v>18.201237845540938</v>
      </c>
      <c r="K2154">
        <f t="shared" si="344"/>
        <v>-18.201237845540938</v>
      </c>
      <c r="L2154">
        <f t="shared" si="341"/>
        <v>-4.6995771552519017</v>
      </c>
      <c r="M2154">
        <f t="shared" si="342"/>
        <v>0</v>
      </c>
      <c r="P2154" s="23">
        <f t="shared" si="343"/>
        <v>0.1912822316442703</v>
      </c>
    </row>
    <row r="2155" spans="1:16" x14ac:dyDescent="0.3">
      <c r="A2155">
        <v>2154</v>
      </c>
      <c r="B2155" s="16" t="s">
        <v>6787</v>
      </c>
      <c r="C2155" s="17">
        <v>99.61</v>
      </c>
      <c r="D2155" s="17">
        <v>1.0059999999999999E-2</v>
      </c>
      <c r="E2155" s="9">
        <f t="shared" si="337"/>
        <v>4.5387666893860541E-2</v>
      </c>
      <c r="F2155">
        <f t="shared" si="338"/>
        <v>1.0464334488916904</v>
      </c>
      <c r="G2155">
        <f t="shared" si="335"/>
        <v>99.44312716748415</v>
      </c>
      <c r="H2155">
        <f t="shared" si="339"/>
        <v>2.7598617495027525E-2</v>
      </c>
      <c r="I2155" t="str">
        <f t="shared" si="336"/>
        <v>2008</v>
      </c>
      <c r="J2155">
        <f t="shared" si="340"/>
        <v>20.189604945187252</v>
      </c>
      <c r="K2155">
        <f t="shared" si="344"/>
        <v>-20.189604945187252</v>
      </c>
      <c r="L2155">
        <f t="shared" si="341"/>
        <v>-9.2695064956725446</v>
      </c>
      <c r="M2155">
        <f t="shared" si="342"/>
        <v>0</v>
      </c>
      <c r="P2155" s="23">
        <f t="shared" si="343"/>
        <v>0.20302664970685713</v>
      </c>
    </row>
    <row r="2156" spans="1:16" x14ac:dyDescent="0.3">
      <c r="A2156">
        <v>2155</v>
      </c>
      <c r="B2156" s="16" t="s">
        <v>6785</v>
      </c>
      <c r="C2156" s="17">
        <v>106.04</v>
      </c>
      <c r="D2156" s="17">
        <v>9.0399999999999994E-3</v>
      </c>
      <c r="E2156" s="9">
        <f t="shared" si="337"/>
        <v>6.2553820263750573E-2</v>
      </c>
      <c r="F2156">
        <f t="shared" si="338"/>
        <v>1.0645517518321455</v>
      </c>
      <c r="G2156">
        <f t="shared" si="335"/>
        <v>105.88035336399953</v>
      </c>
      <c r="H2156">
        <f t="shared" si="339"/>
        <v>2.9514316725969183E-2</v>
      </c>
      <c r="I2156" t="str">
        <f t="shared" si="336"/>
        <v>2008</v>
      </c>
      <c r="J2156">
        <f t="shared" si="340"/>
        <v>22.988669478968276</v>
      </c>
      <c r="K2156">
        <f t="shared" si="344"/>
        <v>-22.988669478968276</v>
      </c>
      <c r="L2156">
        <f t="shared" si="341"/>
        <v>-22.262671747519306</v>
      </c>
      <c r="M2156">
        <f t="shared" si="342"/>
        <v>0</v>
      </c>
      <c r="P2156" s="23">
        <f t="shared" si="343"/>
        <v>0.21711931202134307</v>
      </c>
    </row>
    <row r="2157" spans="1:16" x14ac:dyDescent="0.3">
      <c r="A2157">
        <v>2156</v>
      </c>
      <c r="B2157" s="16" t="s">
        <v>6783</v>
      </c>
      <c r="C2157" s="17">
        <v>103.08</v>
      </c>
      <c r="D2157" s="17">
        <v>8.0300000000000007E-3</v>
      </c>
      <c r="E2157" s="9">
        <f t="shared" si="337"/>
        <v>-2.8310995636660553E-2</v>
      </c>
      <c r="F2157">
        <f t="shared" si="338"/>
        <v>0.97208600528102596</v>
      </c>
      <c r="G2157">
        <f t="shared" si="335"/>
        <v>102.94213687398612</v>
      </c>
      <c r="H2157">
        <f t="shared" si="339"/>
        <v>2.9892174219320462E-2</v>
      </c>
      <c r="I2157" t="str">
        <f t="shared" si="336"/>
        <v>2008</v>
      </c>
      <c r="J2157">
        <f t="shared" si="340"/>
        <v>22.636871448286993</v>
      </c>
      <c r="K2157">
        <f t="shared" si="344"/>
        <v>-22.636871448286993</v>
      </c>
      <c r="L2157">
        <f t="shared" si="341"/>
        <v>-19.324455257505889</v>
      </c>
      <c r="M2157">
        <f t="shared" si="342"/>
        <v>0</v>
      </c>
      <c r="P2157" s="23">
        <f t="shared" si="343"/>
        <v>0.21989898534938437</v>
      </c>
    </row>
    <row r="2158" spans="1:16" x14ac:dyDescent="0.3">
      <c r="A2158">
        <v>2157</v>
      </c>
      <c r="B2158" s="16" t="s">
        <v>6781</v>
      </c>
      <c r="C2158" s="17">
        <v>102.45</v>
      </c>
      <c r="D2158" s="17">
        <v>4.5700000000000003E-3</v>
      </c>
      <c r="E2158" s="9">
        <f t="shared" si="337"/>
        <v>-6.1305110992555169E-3</v>
      </c>
      <c r="F2158">
        <f t="shared" si="338"/>
        <v>0.99388824214202565</v>
      </c>
      <c r="G2158">
        <f t="shared" si="335"/>
        <v>102.37199695992879</v>
      </c>
      <c r="H2158">
        <f t="shared" si="339"/>
        <v>2.9831805026734548E-2</v>
      </c>
      <c r="I2158" t="str">
        <f t="shared" si="336"/>
        <v>2008</v>
      </c>
      <c r="J2158">
        <f t="shared" si="340"/>
        <v>22.466034822865172</v>
      </c>
      <c r="K2158">
        <f t="shared" si="344"/>
        <v>-22.466034822865172</v>
      </c>
      <c r="L2158">
        <f t="shared" si="341"/>
        <v>-18.754315343448567</v>
      </c>
      <c r="M2158">
        <f t="shared" si="342"/>
        <v>0</v>
      </c>
      <c r="P2158" s="23">
        <f t="shared" si="343"/>
        <v>0.21945488502738689</v>
      </c>
    </row>
    <row r="2159" spans="1:16" x14ac:dyDescent="0.3">
      <c r="A2159">
        <v>2158</v>
      </c>
      <c r="B2159" s="16" t="s">
        <v>6779</v>
      </c>
      <c r="C2159" s="17">
        <v>104.6</v>
      </c>
      <c r="D2159" s="17">
        <v>7.8200000000000006E-3</v>
      </c>
      <c r="E2159" s="9">
        <f t="shared" si="337"/>
        <v>2.0768676945913684E-2</v>
      </c>
      <c r="F2159">
        <f t="shared" si="338"/>
        <v>1.0209858467545143</v>
      </c>
      <c r="G2159">
        <f t="shared" si="335"/>
        <v>104.46376013559727</v>
      </c>
      <c r="H2159">
        <f t="shared" si="339"/>
        <v>2.9834806318561984E-2</v>
      </c>
      <c r="I2159" t="str">
        <f t="shared" si="336"/>
        <v>2008</v>
      </c>
      <c r="J2159">
        <f t="shared" si="340"/>
        <v>22.927388896485603</v>
      </c>
      <c r="K2159">
        <f t="shared" si="344"/>
        <v>-22.927388896485603</v>
      </c>
      <c r="L2159">
        <f t="shared" si="341"/>
        <v>-21.874404230942957</v>
      </c>
      <c r="M2159">
        <f t="shared" si="342"/>
        <v>0</v>
      </c>
      <c r="P2159" s="23">
        <f t="shared" si="343"/>
        <v>0.21947696375015724</v>
      </c>
    </row>
    <row r="2160" spans="1:16" x14ac:dyDescent="0.3">
      <c r="A2160">
        <v>2159</v>
      </c>
      <c r="B2160" s="16" t="s">
        <v>6777</v>
      </c>
      <c r="C2160" s="17">
        <v>103.54</v>
      </c>
      <c r="D2160" s="17">
        <v>8.43E-3</v>
      </c>
      <c r="E2160" s="9">
        <f t="shared" si="337"/>
        <v>-1.0185540157067118E-2</v>
      </c>
      <c r="F2160">
        <f t="shared" si="338"/>
        <v>0.98986615678776302</v>
      </c>
      <c r="G2160">
        <f t="shared" si="335"/>
        <v>103.39462844742961</v>
      </c>
      <c r="H2160">
        <f t="shared" si="339"/>
        <v>2.9854531699077584E-2</v>
      </c>
      <c r="I2160" t="str">
        <f t="shared" si="336"/>
        <v>2008</v>
      </c>
      <c r="J2160">
        <f t="shared" si="340"/>
        <v>22.707742498968489</v>
      </c>
      <c r="K2160">
        <f t="shared" si="344"/>
        <v>-22.707742498968489</v>
      </c>
      <c r="L2160">
        <f t="shared" si="341"/>
        <v>-29.333394478330447</v>
      </c>
      <c r="M2160">
        <f t="shared" si="342"/>
        <v>1</v>
      </c>
      <c r="P2160" s="23">
        <f t="shared" si="343"/>
        <v>0.21962207166800843</v>
      </c>
    </row>
    <row r="2161" spans="1:16" x14ac:dyDescent="0.3">
      <c r="A2161">
        <v>2160</v>
      </c>
      <c r="B2161" s="16" t="s">
        <v>6776</v>
      </c>
      <c r="C2161" s="17">
        <v>93.98</v>
      </c>
      <c r="D2161" s="17">
        <v>1.32E-3</v>
      </c>
      <c r="E2161" s="9">
        <f t="shared" si="337"/>
        <v>-9.6876017799085626E-2</v>
      </c>
      <c r="F2161">
        <f t="shared" si="338"/>
        <v>0.90766853389994206</v>
      </c>
      <c r="G2161">
        <f t="shared" si="335"/>
        <v>93.959326674149224</v>
      </c>
      <c r="H2161">
        <f t="shared" si="339"/>
        <v>3.4433630394352169E-2</v>
      </c>
      <c r="I2161" t="str">
        <f t="shared" si="336"/>
        <v>2008</v>
      </c>
      <c r="J2161">
        <f t="shared" si="340"/>
        <v>23.800628747931437</v>
      </c>
      <c r="K2161">
        <f t="shared" si="344"/>
        <v>-23.800628747931437</v>
      </c>
      <c r="L2161">
        <f t="shared" si="341"/>
        <v>-19.898092705050061</v>
      </c>
      <c r="M2161">
        <f t="shared" si="342"/>
        <v>0</v>
      </c>
      <c r="P2161" s="23">
        <f t="shared" si="343"/>
        <v>0.25330778316954072</v>
      </c>
    </row>
    <row r="2162" spans="1:16" x14ac:dyDescent="0.3">
      <c r="A2162">
        <v>2161</v>
      </c>
      <c r="B2162" s="16" t="s">
        <v>6774</v>
      </c>
      <c r="C2162" s="17">
        <v>98.17</v>
      </c>
      <c r="D2162" s="17">
        <v>9.1000000000000004E-3</v>
      </c>
      <c r="E2162" s="9">
        <f t="shared" si="337"/>
        <v>4.3618676029760266E-2</v>
      </c>
      <c r="F2162">
        <f t="shared" si="338"/>
        <v>1.0445839540327728</v>
      </c>
      <c r="G2162">
        <f t="shared" si="335"/>
        <v>98.021221685407852</v>
      </c>
      <c r="H2162">
        <f t="shared" si="339"/>
        <v>3.5606610256721814E-2</v>
      </c>
      <c r="I2162" t="str">
        <f t="shared" si="336"/>
        <v>2008</v>
      </c>
      <c r="J2162">
        <f t="shared" si="340"/>
        <v>25.675355326275994</v>
      </c>
      <c r="K2162">
        <f t="shared" si="344"/>
        <v>-25.675355326275994</v>
      </c>
      <c r="L2162">
        <f t="shared" si="341"/>
        <v>-27.248120574295285</v>
      </c>
      <c r="M2162">
        <f t="shared" si="342"/>
        <v>1</v>
      </c>
      <c r="P2162" s="23">
        <f t="shared" si="343"/>
        <v>0.26193669987790219</v>
      </c>
    </row>
    <row r="2163" spans="1:16" x14ac:dyDescent="0.3">
      <c r="A2163">
        <v>2162</v>
      </c>
      <c r="B2163" s="16" t="s">
        <v>6772</v>
      </c>
      <c r="C2163" s="17">
        <v>95.33</v>
      </c>
      <c r="D2163" s="17">
        <v>7.980000000000001E-3</v>
      </c>
      <c r="E2163" s="9">
        <f t="shared" si="337"/>
        <v>-2.9356113198943327E-2</v>
      </c>
      <c r="F2163">
        <f t="shared" si="338"/>
        <v>0.97107059183049804</v>
      </c>
      <c r="G2163">
        <f t="shared" si="335"/>
        <v>95.203295377251436</v>
      </c>
      <c r="H2163">
        <f t="shared" si="339"/>
        <v>3.5757223490765246E-2</v>
      </c>
      <c r="I2163" t="str">
        <f t="shared" si="336"/>
        <v>2008</v>
      </c>
      <c r="J2163">
        <f t="shared" si="340"/>
        <v>25.042719611059216</v>
      </c>
      <c r="K2163">
        <f t="shared" si="344"/>
        <v>-25.042719611059216</v>
      </c>
      <c r="L2163">
        <f t="shared" si="341"/>
        <v>-28.93820769792552</v>
      </c>
      <c r="M2163">
        <f t="shared" si="342"/>
        <v>1</v>
      </c>
      <c r="P2163" s="23">
        <f t="shared" si="343"/>
        <v>0.26304467205494553</v>
      </c>
    </row>
    <row r="2164" spans="1:16" x14ac:dyDescent="0.3">
      <c r="A2164">
        <v>2163</v>
      </c>
      <c r="B2164" s="16" t="s">
        <v>6770</v>
      </c>
      <c r="C2164" s="17">
        <v>90.56</v>
      </c>
      <c r="D2164" s="17">
        <v>7.0099999999999997E-3</v>
      </c>
      <c r="E2164" s="9">
        <f t="shared" si="337"/>
        <v>-5.13319420506139E-2</v>
      </c>
      <c r="F2164">
        <f t="shared" si="338"/>
        <v>0.94996328542956054</v>
      </c>
      <c r="G2164">
        <f t="shared" si="335"/>
        <v>90.454257516595632</v>
      </c>
      <c r="H2164">
        <f t="shared" si="339"/>
        <v>3.6574330182937785E-2</v>
      </c>
      <c r="I2164" t="str">
        <f t="shared" si="336"/>
        <v>2008</v>
      </c>
      <c r="J2164">
        <f t="shared" si="340"/>
        <v>24.337228242143617</v>
      </c>
      <c r="K2164">
        <f t="shared" si="344"/>
        <v>-24.337228242143617</v>
      </c>
      <c r="L2164">
        <f t="shared" si="341"/>
        <v>-24.189169837269716</v>
      </c>
      <c r="M2164">
        <f t="shared" si="342"/>
        <v>0</v>
      </c>
      <c r="P2164" s="23">
        <f t="shared" si="343"/>
        <v>0.26905564105347357</v>
      </c>
    </row>
    <row r="2165" spans="1:16" x14ac:dyDescent="0.3">
      <c r="A2165">
        <v>2164</v>
      </c>
      <c r="B2165" s="16" t="s">
        <v>6768</v>
      </c>
      <c r="C2165" s="17">
        <v>90.25</v>
      </c>
      <c r="D2165" s="17">
        <v>5.0800000000000003E-3</v>
      </c>
      <c r="E2165" s="9">
        <f t="shared" si="337"/>
        <v>-3.4290172418825269E-3</v>
      </c>
      <c r="F2165">
        <f t="shared" si="338"/>
        <v>0.99657685512367489</v>
      </c>
      <c r="G2165">
        <f t="shared" si="335"/>
        <v>90.173620671811605</v>
      </c>
      <c r="H2165">
        <f t="shared" si="339"/>
        <v>3.4958468956043542E-2</v>
      </c>
      <c r="I2165" t="str">
        <f t="shared" si="336"/>
        <v>2008</v>
      </c>
      <c r="J2165">
        <f t="shared" si="340"/>
        <v>23.189833612867723</v>
      </c>
      <c r="K2165">
        <f t="shared" si="344"/>
        <v>-23.189833612867723</v>
      </c>
      <c r="L2165">
        <f t="shared" si="341"/>
        <v>-23.908532992485689</v>
      </c>
      <c r="M2165">
        <f t="shared" si="342"/>
        <v>1</v>
      </c>
      <c r="P2165" s="23">
        <f t="shared" si="343"/>
        <v>0.25716870898716054</v>
      </c>
    </row>
    <row r="2166" spans="1:16" x14ac:dyDescent="0.3">
      <c r="A2166">
        <v>2165</v>
      </c>
      <c r="B2166" s="16" t="s">
        <v>6766</v>
      </c>
      <c r="C2166" s="17">
        <v>83.68</v>
      </c>
      <c r="D2166" s="17">
        <v>4.47E-3</v>
      </c>
      <c r="E2166" s="9">
        <f t="shared" si="337"/>
        <v>-7.5583596896377392E-2</v>
      </c>
      <c r="F2166">
        <f t="shared" si="338"/>
        <v>0.92720221606648212</v>
      </c>
      <c r="G2166">
        <f t="shared" si="335"/>
        <v>83.617681616480226</v>
      </c>
      <c r="H2166">
        <f t="shared" si="339"/>
        <v>3.6136027246392859E-2</v>
      </c>
      <c r="I2166" t="str">
        <f t="shared" si="336"/>
        <v>2008</v>
      </c>
      <c r="J2166">
        <f t="shared" si="340"/>
        <v>22.228197548349524</v>
      </c>
      <c r="K2166">
        <f t="shared" si="344"/>
        <v>-22.228197548349524</v>
      </c>
      <c r="L2166">
        <f t="shared" si="341"/>
        <v>-17.35259393715431</v>
      </c>
      <c r="M2166">
        <f t="shared" si="342"/>
        <v>0</v>
      </c>
      <c r="P2166" s="23">
        <f t="shared" si="343"/>
        <v>0.26583130647296688</v>
      </c>
    </row>
    <row r="2167" spans="1:16" x14ac:dyDescent="0.3">
      <c r="A2167">
        <v>2166</v>
      </c>
      <c r="B2167" s="16" t="s">
        <v>6764</v>
      </c>
      <c r="C2167" s="17">
        <v>84.66</v>
      </c>
      <c r="D2167" s="17">
        <v>7.0099999999999997E-3</v>
      </c>
      <c r="E2167" s="9">
        <f t="shared" si="337"/>
        <v>1.1643234776164763E-2</v>
      </c>
      <c r="F2167">
        <f t="shared" si="338"/>
        <v>1.0117112810707456</v>
      </c>
      <c r="G2167">
        <f t="shared" si="335"/>
        <v>84.561146658071834</v>
      </c>
      <c r="H2167">
        <f t="shared" si="339"/>
        <v>3.6302847243677119E-2</v>
      </c>
      <c r="I2167" t="str">
        <f t="shared" si="336"/>
        <v>2008</v>
      </c>
      <c r="J2167">
        <f t="shared" si="340"/>
        <v>22.582773169871857</v>
      </c>
      <c r="K2167">
        <f t="shared" si="344"/>
        <v>-22.582773169871857</v>
      </c>
      <c r="L2167">
        <f t="shared" si="341"/>
        <v>-20.152025674782095</v>
      </c>
      <c r="M2167">
        <f t="shared" si="342"/>
        <v>0</v>
      </c>
      <c r="P2167" s="23">
        <f t="shared" si="343"/>
        <v>0.26705850218879695</v>
      </c>
    </row>
    <row r="2168" spans="1:16" x14ac:dyDescent="0.3">
      <c r="A2168">
        <v>2167</v>
      </c>
      <c r="B2168" s="16" t="s">
        <v>6762</v>
      </c>
      <c r="C2168" s="17">
        <v>84.36</v>
      </c>
      <c r="D2168" s="17">
        <v>5.6299999999999996E-3</v>
      </c>
      <c r="E2168" s="9">
        <f t="shared" si="337"/>
        <v>-3.5498794822037424E-3</v>
      </c>
      <c r="F2168">
        <f t="shared" si="338"/>
        <v>0.9964564138908576</v>
      </c>
      <c r="G2168">
        <f t="shared" si="335"/>
        <v>84.280879326587879</v>
      </c>
      <c r="H2168">
        <f t="shared" si="339"/>
        <v>3.6211451584780993E-2</v>
      </c>
      <c r="I2168" t="str">
        <f t="shared" si="336"/>
        <v>2008</v>
      </c>
      <c r="J2168">
        <f t="shared" si="340"/>
        <v>22.451259684518988</v>
      </c>
      <c r="K2168">
        <f t="shared" si="344"/>
        <v>-22.451259684518988</v>
      </c>
      <c r="L2168">
        <f t="shared" si="341"/>
        <v>-19.87175834329814</v>
      </c>
      <c r="M2168">
        <f t="shared" si="342"/>
        <v>0</v>
      </c>
      <c r="P2168" s="23">
        <f t="shared" si="343"/>
        <v>0.26638615856771614</v>
      </c>
    </row>
    <row r="2169" spans="1:16" x14ac:dyDescent="0.3">
      <c r="A2169">
        <v>2168</v>
      </c>
      <c r="B2169" s="16" t="s">
        <v>6760</v>
      </c>
      <c r="C2169" s="17">
        <v>82.66</v>
      </c>
      <c r="D2169" s="17">
        <v>5.13E-3</v>
      </c>
      <c r="E2169" s="9">
        <f t="shared" si="337"/>
        <v>-2.0357546526987621E-2</v>
      </c>
      <c r="F2169">
        <f t="shared" si="338"/>
        <v>0.97984826932195346</v>
      </c>
      <c r="G2169">
        <f t="shared" si="335"/>
        <v>82.589355904654312</v>
      </c>
      <c r="H2169">
        <f t="shared" si="339"/>
        <v>3.5966903481188479E-2</v>
      </c>
      <c r="I2169" t="str">
        <f t="shared" si="336"/>
        <v>2008</v>
      </c>
      <c r="J2169">
        <f t="shared" si="340"/>
        <v>21.852083397899332</v>
      </c>
      <c r="K2169">
        <f t="shared" si="344"/>
        <v>-21.852083397899332</v>
      </c>
      <c r="L2169">
        <f t="shared" si="341"/>
        <v>-20.630192600528254</v>
      </c>
      <c r="M2169">
        <f t="shared" si="342"/>
        <v>0</v>
      </c>
      <c r="P2169" s="23">
        <f t="shared" si="343"/>
        <v>0.26458716330378673</v>
      </c>
    </row>
    <row r="2170" spans="1:16" x14ac:dyDescent="0.3">
      <c r="A2170">
        <v>2169</v>
      </c>
      <c r="B2170" s="16" t="s">
        <v>6758</v>
      </c>
      <c r="C2170" s="17">
        <v>74.09</v>
      </c>
      <c r="D2170" s="17">
        <v>2.33E-3</v>
      </c>
      <c r="E2170" s="9">
        <f t="shared" si="337"/>
        <v>-0.1094552386550207</v>
      </c>
      <c r="F2170">
        <f t="shared" si="338"/>
        <v>0.89632228405516579</v>
      </c>
      <c r="G2170">
        <f t="shared" si="335"/>
        <v>74.061233969099163</v>
      </c>
      <c r="H2170">
        <f t="shared" si="339"/>
        <v>4.0179099476722886E-2</v>
      </c>
      <c r="I2170" t="str">
        <f t="shared" si="336"/>
        <v>2008</v>
      </c>
      <c r="J2170">
        <f t="shared" si="340"/>
        <v>21.890559571326225</v>
      </c>
      <c r="K2170">
        <f t="shared" si="344"/>
        <v>-21.890559571326225</v>
      </c>
      <c r="L2170">
        <f t="shared" si="341"/>
        <v>-12.728152956464768</v>
      </c>
      <c r="M2170">
        <f t="shared" si="342"/>
        <v>0</v>
      </c>
      <c r="P2170" s="23">
        <f t="shared" si="343"/>
        <v>0.29557378939243306</v>
      </c>
    </row>
    <row r="2171" spans="1:16" x14ac:dyDescent="0.3">
      <c r="A2171">
        <v>2170</v>
      </c>
      <c r="B2171" s="16" t="s">
        <v>6754</v>
      </c>
      <c r="C2171" s="17">
        <v>74.53</v>
      </c>
      <c r="D2171" s="17">
        <v>2.6900000000000001E-3</v>
      </c>
      <c r="E2171" s="9">
        <f t="shared" si="337"/>
        <v>5.9211584650368139E-3</v>
      </c>
      <c r="F2171">
        <f t="shared" si="338"/>
        <v>1.0059387231745174</v>
      </c>
      <c r="G2171">
        <f t="shared" si="335"/>
        <v>74.496593205915914</v>
      </c>
      <c r="H2171">
        <f t="shared" si="339"/>
        <v>4.0279103919262489E-2</v>
      </c>
      <c r="I2171" t="str">
        <f t="shared" si="336"/>
        <v>2008</v>
      </c>
      <c r="J2171">
        <f t="shared" si="340"/>
        <v>22.074045507735899</v>
      </c>
      <c r="K2171">
        <f t="shared" si="344"/>
        <v>-22.074045507735899</v>
      </c>
      <c r="L2171">
        <f t="shared" si="341"/>
        <v>-14.284618223812664</v>
      </c>
      <c r="M2171">
        <f t="shared" si="342"/>
        <v>0</v>
      </c>
      <c r="P2171" s="23">
        <f t="shared" si="343"/>
        <v>0.29630946272564523</v>
      </c>
    </row>
    <row r="2172" spans="1:16" x14ac:dyDescent="0.3">
      <c r="A2172">
        <v>2171</v>
      </c>
      <c r="B2172" s="16" t="s">
        <v>6752</v>
      </c>
      <c r="C2172" s="17">
        <v>70.8</v>
      </c>
      <c r="D2172" s="17">
        <v>2.2799999999999999E-3</v>
      </c>
      <c r="E2172" s="9">
        <f t="shared" si="337"/>
        <v>-5.1342728193928398E-2</v>
      </c>
      <c r="F2172">
        <f t="shared" si="338"/>
        <v>0.94995303904467998</v>
      </c>
      <c r="G2172">
        <f t="shared" si="335"/>
        <v>70.773101111112567</v>
      </c>
      <c r="H2172">
        <f t="shared" si="339"/>
        <v>4.0278474135483217E-2</v>
      </c>
      <c r="I2172" t="str">
        <f t="shared" si="336"/>
        <v>2008</v>
      </c>
      <c r="J2172">
        <f t="shared" si="340"/>
        <v>20.970411677741183</v>
      </c>
      <c r="K2172">
        <f t="shared" si="344"/>
        <v>-20.970411677741183</v>
      </c>
      <c r="L2172">
        <f t="shared" si="341"/>
        <v>-10.561126129009317</v>
      </c>
      <c r="M2172">
        <f t="shared" si="342"/>
        <v>0</v>
      </c>
      <c r="P2172" s="23">
        <f t="shared" si="343"/>
        <v>0.29630482978014477</v>
      </c>
    </row>
    <row r="2173" spans="1:16" x14ac:dyDescent="0.3">
      <c r="A2173">
        <v>2172</v>
      </c>
      <c r="B2173" s="16" t="s">
        <v>6750</v>
      </c>
      <c r="C2173" s="17">
        <v>66.319999999999993</v>
      </c>
      <c r="D2173" s="17">
        <v>4.9699999999999996E-3</v>
      </c>
      <c r="E2173" s="9">
        <f t="shared" si="337"/>
        <v>-6.5367489872634577E-2</v>
      </c>
      <c r="F2173">
        <f t="shared" si="338"/>
        <v>0.93672316384180787</v>
      </c>
      <c r="G2173">
        <f t="shared" si="335"/>
        <v>66.265087679325916</v>
      </c>
      <c r="H2173">
        <f t="shared" si="339"/>
        <v>4.1273957747993015E-2</v>
      </c>
      <c r="I2173" t="str">
        <f t="shared" si="336"/>
        <v>2008</v>
      </c>
      <c r="J2173">
        <f t="shared" si="340"/>
        <v>20.119936831686164</v>
      </c>
      <c r="K2173">
        <f t="shared" si="344"/>
        <v>-20.119936831686164</v>
      </c>
      <c r="L2173">
        <f t="shared" si="341"/>
        <v>-6.0531126972226659</v>
      </c>
      <c r="M2173">
        <f t="shared" si="342"/>
        <v>0</v>
      </c>
      <c r="P2173" s="23">
        <f t="shared" si="343"/>
        <v>0.30362801191861089</v>
      </c>
    </row>
    <row r="2174" spans="1:16" x14ac:dyDescent="0.3">
      <c r="A2174">
        <v>2173</v>
      </c>
      <c r="B2174" s="16" t="s">
        <v>6748</v>
      </c>
      <c r="C2174" s="17">
        <v>69.599999999999994</v>
      </c>
      <c r="D2174" s="17">
        <v>8.0800000000000004E-3</v>
      </c>
      <c r="E2174" s="9">
        <f t="shared" si="337"/>
        <v>4.8273056513334522E-2</v>
      </c>
      <c r="F2174">
        <f t="shared" si="338"/>
        <v>1.0494571773220749</v>
      </c>
      <c r="G2174">
        <f t="shared" si="335"/>
        <v>69.506335081866737</v>
      </c>
      <c r="H2174">
        <f t="shared" si="339"/>
        <v>4.2923078494986583E-2</v>
      </c>
      <c r="I2174" t="str">
        <f t="shared" si="336"/>
        <v>2008</v>
      </c>
      <c r="J2174">
        <f t="shared" si="340"/>
        <v>21.947293573222957</v>
      </c>
      <c r="K2174">
        <f t="shared" si="344"/>
        <v>-21.947293573222957</v>
      </c>
      <c r="L2174">
        <f t="shared" si="341"/>
        <v>-9.2943600997634874</v>
      </c>
      <c r="M2174">
        <f t="shared" si="342"/>
        <v>0</v>
      </c>
      <c r="P2174" s="23">
        <f t="shared" si="343"/>
        <v>0.31575961453546281</v>
      </c>
    </row>
    <row r="2175" spans="1:16" x14ac:dyDescent="0.3">
      <c r="A2175">
        <v>2174</v>
      </c>
      <c r="B2175" s="16" t="s">
        <v>6746</v>
      </c>
      <c r="C2175" s="17">
        <v>72.03</v>
      </c>
      <c r="D2175" s="17">
        <v>1.093E-2</v>
      </c>
      <c r="E2175" s="9">
        <f t="shared" si="337"/>
        <v>3.431813156089774E-2</v>
      </c>
      <c r="F2175">
        <f t="shared" si="338"/>
        <v>1.0349137931034484</v>
      </c>
      <c r="G2175">
        <f t="shared" si="335"/>
        <v>71.898904792138111</v>
      </c>
      <c r="H2175">
        <f t="shared" si="339"/>
        <v>4.3796439186171106E-2</v>
      </c>
      <c r="I2175" t="str">
        <f t="shared" si="336"/>
        <v>2008</v>
      </c>
      <c r="J2175">
        <f t="shared" si="340"/>
        <v>23.164706278996924</v>
      </c>
      <c r="K2175">
        <f t="shared" si="344"/>
        <v>-23.164706278996924</v>
      </c>
      <c r="L2175">
        <f t="shared" si="341"/>
        <v>-11.686929810034862</v>
      </c>
      <c r="M2175">
        <f t="shared" si="342"/>
        <v>0</v>
      </c>
      <c r="P2175" s="23">
        <f t="shared" si="343"/>
        <v>0.32218441081914645</v>
      </c>
    </row>
    <row r="2176" spans="1:16" x14ac:dyDescent="0.3">
      <c r="A2176">
        <v>2175</v>
      </c>
      <c r="B2176" s="16" t="s">
        <v>6744</v>
      </c>
      <c r="C2176" s="17">
        <v>69.72</v>
      </c>
      <c r="D2176" s="17">
        <v>1.0880000000000001E-2</v>
      </c>
      <c r="E2176" s="9">
        <f t="shared" si="337"/>
        <v>-3.2595478249451457E-2</v>
      </c>
      <c r="F2176">
        <f t="shared" si="338"/>
        <v>0.96793002915451887</v>
      </c>
      <c r="G2176">
        <f t="shared" si="335"/>
        <v>69.593688956623751</v>
      </c>
      <c r="H2176">
        <f t="shared" si="339"/>
        <v>4.393550517827155E-2</v>
      </c>
      <c r="I2176" t="str">
        <f t="shared" si="336"/>
        <v>2008</v>
      </c>
      <c r="J2176">
        <f t="shared" si="340"/>
        <v>22.493197824449169</v>
      </c>
      <c r="K2176">
        <f t="shared" si="344"/>
        <v>-22.493197824449169</v>
      </c>
      <c r="L2176">
        <f t="shared" si="341"/>
        <v>-9.3817139745205012</v>
      </c>
      <c r="M2176">
        <f t="shared" si="342"/>
        <v>0</v>
      </c>
      <c r="P2176" s="23">
        <f t="shared" si="343"/>
        <v>0.32320743679026265</v>
      </c>
    </row>
    <row r="2177" spans="1:16" x14ac:dyDescent="0.3">
      <c r="A2177">
        <v>2176</v>
      </c>
      <c r="B2177" s="16" t="s">
        <v>6742</v>
      </c>
      <c r="C2177" s="17">
        <v>64.52</v>
      </c>
      <c r="D2177" s="17">
        <v>1.0320000000000001E-2</v>
      </c>
      <c r="E2177" s="9">
        <f t="shared" si="337"/>
        <v>-7.7511967394812156E-2</v>
      </c>
      <c r="F2177">
        <f t="shared" si="338"/>
        <v>0.92541594951233497</v>
      </c>
      <c r="G2177">
        <f t="shared" si="335"/>
        <v>64.409120983289739</v>
      </c>
      <c r="H2177">
        <f t="shared" si="339"/>
        <v>4.5390859659500633E-2</v>
      </c>
      <c r="I2177" t="str">
        <f t="shared" si="336"/>
        <v>2008</v>
      </c>
      <c r="J2177">
        <f t="shared" si="340"/>
        <v>21.507082490018014</v>
      </c>
      <c r="K2177">
        <f t="shared" si="344"/>
        <v>-21.507082490018014</v>
      </c>
      <c r="L2177">
        <f t="shared" si="341"/>
        <v>-4.1971460011864892</v>
      </c>
      <c r="M2177">
        <f t="shared" si="342"/>
        <v>0</v>
      </c>
      <c r="P2177" s="23">
        <f t="shared" si="343"/>
        <v>0.33391361598612407</v>
      </c>
    </row>
    <row r="2178" spans="1:16" x14ac:dyDescent="0.3">
      <c r="A2178">
        <v>2177</v>
      </c>
      <c r="B2178" s="16" t="s">
        <v>6740</v>
      </c>
      <c r="C2178" s="17">
        <v>65.92</v>
      </c>
      <c r="D2178" s="17">
        <v>9.7599999999999996E-3</v>
      </c>
      <c r="E2178" s="9">
        <f t="shared" si="337"/>
        <v>2.1466632344208141E-2</v>
      </c>
      <c r="F2178">
        <f t="shared" si="338"/>
        <v>1.0216986980781153</v>
      </c>
      <c r="G2178">
        <f t="shared" si="335"/>
        <v>65.812857299688289</v>
      </c>
      <c r="H2178">
        <f t="shared" si="339"/>
        <v>4.586965817267713E-2</v>
      </c>
      <c r="I2178" t="str">
        <f t="shared" si="336"/>
        <v>2008</v>
      </c>
      <c r="J2178">
        <f t="shared" si="340"/>
        <v>22.207617607764419</v>
      </c>
      <c r="K2178">
        <f t="shared" si="344"/>
        <v>-22.207617607764419</v>
      </c>
      <c r="L2178">
        <f t="shared" si="341"/>
        <v>-8.411947796140204</v>
      </c>
      <c r="M2178">
        <f t="shared" si="342"/>
        <v>0</v>
      </c>
      <c r="P2178" s="23">
        <f t="shared" si="343"/>
        <v>0.3374358524906288</v>
      </c>
    </row>
    <row r="2179" spans="1:16" x14ac:dyDescent="0.3">
      <c r="A2179">
        <v>2178</v>
      </c>
      <c r="B2179" s="16" t="s">
        <v>6738</v>
      </c>
      <c r="C2179" s="17">
        <v>62.05</v>
      </c>
      <c r="D2179" s="17">
        <v>8.7899999999999992E-3</v>
      </c>
      <c r="E2179" s="9">
        <f t="shared" si="337"/>
        <v>-6.0501373950600172E-2</v>
      </c>
      <c r="F2179">
        <f t="shared" si="338"/>
        <v>0.94129247572815522</v>
      </c>
      <c r="G2179">
        <f t="shared" ref="G2179:G2242" si="345">C2179*EXP(-2/12*D2179)</f>
        <v>61.959163304126058</v>
      </c>
      <c r="H2179">
        <f t="shared" si="339"/>
        <v>4.6663881928143018E-2</v>
      </c>
      <c r="I2179" t="str">
        <f t="shared" ref="I2179:I2242" si="346">MID(B2179,7,4)</f>
        <v>2008</v>
      </c>
      <c r="J2179">
        <f t="shared" si="340"/>
        <v>21.269247729765372</v>
      </c>
      <c r="K2179">
        <f t="shared" si="344"/>
        <v>-21.269247729765372</v>
      </c>
      <c r="L2179">
        <f t="shared" si="341"/>
        <v>-4.6363025473318018</v>
      </c>
      <c r="M2179">
        <f t="shared" si="342"/>
        <v>0</v>
      </c>
      <c r="P2179" s="23">
        <f t="shared" si="343"/>
        <v>0.34327848530435184</v>
      </c>
    </row>
    <row r="2180" spans="1:16" x14ac:dyDescent="0.3">
      <c r="A2180">
        <v>2179</v>
      </c>
      <c r="B2180" s="16" t="s">
        <v>6736</v>
      </c>
      <c r="C2180" s="17">
        <v>61.41</v>
      </c>
      <c r="D2180" s="17">
        <v>7.5199999999999998E-3</v>
      </c>
      <c r="E2180" s="9">
        <f t="shared" ref="E2180:E2243" si="347">LN(C2180/C2179)</f>
        <v>-1.036782330930836E-2</v>
      </c>
      <c r="F2180">
        <f t="shared" ref="F2180:F2243" si="348">C2180/C2179</f>
        <v>0.98968573730862208</v>
      </c>
      <c r="G2180">
        <f t="shared" si="345"/>
        <v>61.333081012634395</v>
      </c>
      <c r="H2180">
        <f t="shared" si="339"/>
        <v>4.6593321820290169E-2</v>
      </c>
      <c r="I2180" t="str">
        <f t="shared" si="346"/>
        <v>2008</v>
      </c>
      <c r="J2180">
        <f t="shared" si="340"/>
        <v>21.02249105800345</v>
      </c>
      <c r="K2180">
        <f t="shared" si="344"/>
        <v>-21.02249105800345</v>
      </c>
      <c r="L2180">
        <f t="shared" si="341"/>
        <v>-4.0102202558401387</v>
      </c>
      <c r="M2180">
        <f t="shared" si="342"/>
        <v>0</v>
      </c>
      <c r="P2180" s="23">
        <f t="shared" si="343"/>
        <v>0.34275941646683122</v>
      </c>
    </row>
    <row r="2181" spans="1:16" x14ac:dyDescent="0.3">
      <c r="A2181">
        <v>2180</v>
      </c>
      <c r="B2181" s="16" t="s">
        <v>6734</v>
      </c>
      <c r="C2181" s="17">
        <v>60.29</v>
      </c>
      <c r="D2181" s="17">
        <v>7.77E-3</v>
      </c>
      <c r="E2181" s="9">
        <f t="shared" si="347"/>
        <v>-1.8406435839993615E-2</v>
      </c>
      <c r="F2181">
        <f t="shared" si="348"/>
        <v>0.98176192802475171</v>
      </c>
      <c r="G2181">
        <f t="shared" si="345"/>
        <v>60.21197498210325</v>
      </c>
      <c r="H2181">
        <f t="shared" si="339"/>
        <v>4.6004297887549936E-2</v>
      </c>
      <c r="I2181" t="str">
        <f t="shared" si="346"/>
        <v>2008</v>
      </c>
      <c r="J2181">
        <f t="shared" si="340"/>
        <v>20.37731693050743</v>
      </c>
      <c r="K2181">
        <f t="shared" si="344"/>
        <v>-20.37731693050743</v>
      </c>
      <c r="L2181">
        <f t="shared" si="341"/>
        <v>-7.8548040604769795</v>
      </c>
      <c r="M2181">
        <f t="shared" si="342"/>
        <v>0</v>
      </c>
      <c r="P2181" s="23">
        <f t="shared" si="343"/>
        <v>0.33842631696708436</v>
      </c>
    </row>
    <row r="2182" spans="1:16" x14ac:dyDescent="0.3">
      <c r="A2182">
        <v>2181</v>
      </c>
      <c r="B2182" s="16" t="s">
        <v>6732</v>
      </c>
      <c r="C2182" s="17">
        <v>65.47</v>
      </c>
      <c r="D2182" s="17">
        <v>5.5300000000000002E-3</v>
      </c>
      <c r="E2182" s="9">
        <f t="shared" si="347"/>
        <v>8.2425769951685796E-2</v>
      </c>
      <c r="F2182">
        <f t="shared" si="348"/>
        <v>1.0859180626969647</v>
      </c>
      <c r="G2182">
        <f t="shared" si="345"/>
        <v>65.409686282174519</v>
      </c>
      <c r="H2182">
        <f t="shared" si="339"/>
        <v>4.9072480541718116E-2</v>
      </c>
      <c r="I2182" t="str">
        <f t="shared" si="346"/>
        <v>2008</v>
      </c>
      <c r="J2182">
        <f t="shared" si="340"/>
        <v>23.612708096607609</v>
      </c>
      <c r="K2182">
        <f t="shared" si="344"/>
        <v>-23.612708096607609</v>
      </c>
      <c r="L2182">
        <f t="shared" si="341"/>
        <v>-13.436840151630385</v>
      </c>
      <c r="M2182">
        <f t="shared" si="342"/>
        <v>0</v>
      </c>
      <c r="P2182" s="23">
        <f t="shared" si="343"/>
        <v>0.36099711585136524</v>
      </c>
    </row>
    <row r="2183" spans="1:16" x14ac:dyDescent="0.3">
      <c r="A2183">
        <v>2182</v>
      </c>
      <c r="B2183" s="16" t="s">
        <v>6730</v>
      </c>
      <c r="C2183" s="17">
        <v>63.71</v>
      </c>
      <c r="D2183" s="17">
        <v>3.5999999999999999E-3</v>
      </c>
      <c r="E2183" s="9">
        <f t="shared" si="347"/>
        <v>-2.7250486324603185E-2</v>
      </c>
      <c r="F2183">
        <f t="shared" si="348"/>
        <v>0.97311745837788299</v>
      </c>
      <c r="G2183">
        <f t="shared" si="345"/>
        <v>63.671785465506787</v>
      </c>
      <c r="H2183">
        <f t="shared" si="339"/>
        <v>4.7256950544174434E-2</v>
      </c>
      <c r="I2183" t="str">
        <f t="shared" si="346"/>
        <v>2008</v>
      </c>
      <c r="J2183">
        <f t="shared" si="340"/>
        <v>22.134944764576758</v>
      </c>
      <c r="K2183">
        <f t="shared" si="344"/>
        <v>-22.134944764576758</v>
      </c>
      <c r="L2183">
        <f t="shared" si="341"/>
        <v>-11.698939334962652</v>
      </c>
      <c r="M2183">
        <f t="shared" si="342"/>
        <v>0</v>
      </c>
      <c r="P2183" s="23">
        <f t="shared" si="343"/>
        <v>0.3476413391386366</v>
      </c>
    </row>
    <row r="2184" spans="1:16" x14ac:dyDescent="0.3">
      <c r="A2184">
        <v>2183</v>
      </c>
      <c r="B2184" s="16" t="s">
        <v>6728</v>
      </c>
      <c r="C2184" s="17">
        <v>65.319999999999993</v>
      </c>
      <c r="D2184" s="17">
        <v>4.4200000000000003E-3</v>
      </c>
      <c r="E2184" s="9">
        <f t="shared" si="347"/>
        <v>2.4956731973867458E-2</v>
      </c>
      <c r="F2184">
        <f t="shared" si="348"/>
        <v>1.0252707581227436</v>
      </c>
      <c r="G2184">
        <f t="shared" si="345"/>
        <v>65.271898652838161</v>
      </c>
      <c r="H2184">
        <f t="shared" si="339"/>
        <v>4.7677718161826331E-2</v>
      </c>
      <c r="I2184" t="str">
        <f t="shared" si="346"/>
        <v>2008</v>
      </c>
      <c r="J2184">
        <f t="shared" si="340"/>
        <v>22.893248820936819</v>
      </c>
      <c r="K2184">
        <f t="shared" si="344"/>
        <v>-22.893248820936819</v>
      </c>
      <c r="L2184">
        <f t="shared" si="341"/>
        <v>-13.299052522294026</v>
      </c>
      <c r="M2184">
        <f t="shared" si="342"/>
        <v>0</v>
      </c>
      <c r="P2184" s="23">
        <f t="shared" si="343"/>
        <v>0.35073667678489345</v>
      </c>
    </row>
    <row r="2185" spans="1:16" x14ac:dyDescent="0.3">
      <c r="A2185">
        <v>2184</v>
      </c>
      <c r="B2185" s="16" t="s">
        <v>6726</v>
      </c>
      <c r="C2185" s="17">
        <v>60.48</v>
      </c>
      <c r="D2185" s="17">
        <v>4.5199999999999997E-3</v>
      </c>
      <c r="E2185" s="9">
        <f t="shared" si="347"/>
        <v>-7.6985536230986792E-2</v>
      </c>
      <c r="F2185">
        <f t="shared" si="348"/>
        <v>0.92590324556031844</v>
      </c>
      <c r="G2185">
        <f t="shared" si="345"/>
        <v>60.434455557227352</v>
      </c>
      <c r="H2185">
        <f t="shared" si="339"/>
        <v>4.7784410260615709E-2</v>
      </c>
      <c r="I2185" t="str">
        <f t="shared" si="346"/>
        <v>2008</v>
      </c>
      <c r="J2185">
        <f t="shared" si="340"/>
        <v>21.24401332385095</v>
      </c>
      <c r="K2185">
        <f t="shared" si="344"/>
        <v>-21.24401332385095</v>
      </c>
      <c r="L2185">
        <f t="shared" si="341"/>
        <v>-8.6058591027913423</v>
      </c>
      <c r="M2185">
        <f t="shared" si="342"/>
        <v>0</v>
      </c>
      <c r="P2185" s="23">
        <f t="shared" si="343"/>
        <v>0.35152154723615081</v>
      </c>
    </row>
    <row r="2186" spans="1:16" x14ac:dyDescent="0.3">
      <c r="A2186">
        <v>2185</v>
      </c>
      <c r="B2186" s="16" t="s">
        <v>6725</v>
      </c>
      <c r="C2186" s="17">
        <v>66.44</v>
      </c>
      <c r="D2186" s="17">
        <v>4.8700000000000002E-3</v>
      </c>
      <c r="E2186" s="9">
        <f t="shared" si="347"/>
        <v>9.398655287381652E-2</v>
      </c>
      <c r="F2186">
        <f t="shared" si="348"/>
        <v>1.0985449735449735</v>
      </c>
      <c r="G2186">
        <f t="shared" si="345"/>
        <v>66.386094746174919</v>
      </c>
      <c r="H2186">
        <f t="shared" si="339"/>
        <v>4.9879254536898315E-2</v>
      </c>
      <c r="I2186" t="str">
        <f t="shared" si="346"/>
        <v>2008</v>
      </c>
      <c r="J2186">
        <f t="shared" si="340"/>
        <v>24.359187385519732</v>
      </c>
      <c r="K2186">
        <f t="shared" si="344"/>
        <v>-24.359187385519732</v>
      </c>
      <c r="L2186">
        <f t="shared" si="341"/>
        <v>-14.671352678892141</v>
      </c>
      <c r="M2186">
        <f t="shared" si="342"/>
        <v>0</v>
      </c>
      <c r="P2186" s="23">
        <f t="shared" si="343"/>
        <v>0.36693207333036076</v>
      </c>
    </row>
    <row r="2187" spans="1:16" x14ac:dyDescent="0.3">
      <c r="A2187">
        <v>2186</v>
      </c>
      <c r="B2187" s="16" t="s">
        <v>6723</v>
      </c>
      <c r="C2187" s="17">
        <v>61.87</v>
      </c>
      <c r="D2187" s="17">
        <v>4.0600000000000002E-3</v>
      </c>
      <c r="E2187" s="9">
        <f t="shared" si="347"/>
        <v>-7.1263875202196708E-2</v>
      </c>
      <c r="F2187">
        <f t="shared" si="348"/>
        <v>0.93121613485851895</v>
      </c>
      <c r="G2187">
        <f t="shared" si="345"/>
        <v>61.828148794588053</v>
      </c>
      <c r="H2187">
        <f t="shared" si="339"/>
        <v>5.0863930391448507E-2</v>
      </c>
      <c r="I2187" t="str">
        <f t="shared" si="346"/>
        <v>2008</v>
      </c>
      <c r="J2187">
        <f t="shared" si="340"/>
        <v>23.134593897339954</v>
      </c>
      <c r="K2187">
        <f t="shared" si="344"/>
        <v>-23.134593897339954</v>
      </c>
      <c r="L2187">
        <f t="shared" si="341"/>
        <v>-13.74975143454391</v>
      </c>
      <c r="M2187">
        <f t="shared" si="342"/>
        <v>0</v>
      </c>
      <c r="P2187" s="23">
        <f t="shared" si="343"/>
        <v>0.37417574920769703</v>
      </c>
    </row>
    <row r="2188" spans="1:16" x14ac:dyDescent="0.3">
      <c r="A2188">
        <v>2187</v>
      </c>
      <c r="B2188" s="16" t="s">
        <v>6721</v>
      </c>
      <c r="C2188" s="17">
        <v>57.43</v>
      </c>
      <c r="D2188" s="17">
        <v>3.0399999999999997E-3</v>
      </c>
      <c r="E2188" s="9">
        <f t="shared" si="347"/>
        <v>-7.4468594666692228E-2</v>
      </c>
      <c r="F2188">
        <f t="shared" si="348"/>
        <v>0.92823662518183292</v>
      </c>
      <c r="G2188">
        <f t="shared" si="345"/>
        <v>57.400909503548085</v>
      </c>
      <c r="H2188">
        <f t="shared" si="339"/>
        <v>5.1879743463910229E-2</v>
      </c>
      <c r="I2188" t="str">
        <f t="shared" si="346"/>
        <v>2008</v>
      </c>
      <c r="J2188">
        <f t="shared" si="340"/>
        <v>21.906970041618056</v>
      </c>
      <c r="K2188">
        <f t="shared" si="344"/>
        <v>-21.906970041618056</v>
      </c>
      <c r="L2188">
        <f t="shared" si="341"/>
        <v>-9.3225121435039426</v>
      </c>
      <c r="M2188">
        <f t="shared" si="342"/>
        <v>0</v>
      </c>
      <c r="P2188" s="23">
        <f t="shared" si="343"/>
        <v>0.38164848311791877</v>
      </c>
    </row>
    <row r="2189" spans="1:16" x14ac:dyDescent="0.3">
      <c r="A2189">
        <v>2188</v>
      </c>
      <c r="B2189" s="16" t="s">
        <v>6719</v>
      </c>
      <c r="C2189" s="17">
        <v>57.35</v>
      </c>
      <c r="D2189" s="17">
        <v>2.8399999999999996E-3</v>
      </c>
      <c r="E2189" s="9">
        <f t="shared" si="347"/>
        <v>-1.393971300825458E-3</v>
      </c>
      <c r="F2189">
        <f t="shared" si="348"/>
        <v>0.99860699982587497</v>
      </c>
      <c r="G2189">
        <f t="shared" si="345"/>
        <v>57.322860756794256</v>
      </c>
      <c r="H2189">
        <f t="shared" si="339"/>
        <v>5.1445573347236873E-2</v>
      </c>
      <c r="I2189" t="str">
        <f t="shared" si="346"/>
        <v>2008</v>
      </c>
      <c r="J2189">
        <f t="shared" si="340"/>
        <v>21.694097543532227</v>
      </c>
      <c r="K2189">
        <f t="shared" si="344"/>
        <v>-21.694097543532227</v>
      </c>
      <c r="L2189">
        <f t="shared" si="341"/>
        <v>-9.2444633967501133</v>
      </c>
      <c r="M2189">
        <f t="shared" si="342"/>
        <v>0</v>
      </c>
      <c r="P2189" s="23">
        <f t="shared" si="343"/>
        <v>0.3784545512404649</v>
      </c>
    </row>
    <row r="2190" spans="1:16" x14ac:dyDescent="0.3">
      <c r="A2190">
        <v>2189</v>
      </c>
      <c r="B2190" s="16" t="s">
        <v>6717</v>
      </c>
      <c r="C2190" s="17">
        <v>59.08</v>
      </c>
      <c r="D2190" s="17">
        <v>2.2300000000000002E-3</v>
      </c>
      <c r="E2190" s="9">
        <f t="shared" si="347"/>
        <v>2.9719614087799405E-2</v>
      </c>
      <c r="F2190">
        <f t="shared" si="348"/>
        <v>1.0301656495204883</v>
      </c>
      <c r="G2190">
        <f t="shared" si="345"/>
        <v>59.058046013368568</v>
      </c>
      <c r="H2190">
        <f t="shared" si="339"/>
        <v>5.2219028637205317E-2</v>
      </c>
      <c r="I2190" t="str">
        <f t="shared" si="346"/>
        <v>2008</v>
      </c>
      <c r="J2190">
        <f t="shared" si="340"/>
        <v>22.686817815110476</v>
      </c>
      <c r="K2190">
        <f t="shared" si="344"/>
        <v>-22.686817815110476</v>
      </c>
      <c r="L2190">
        <f t="shared" si="341"/>
        <v>-10.979648653324425</v>
      </c>
      <c r="M2190">
        <f t="shared" si="342"/>
        <v>0</v>
      </c>
      <c r="P2190" s="23">
        <f t="shared" si="343"/>
        <v>0.3841444027791745</v>
      </c>
    </row>
    <row r="2191" spans="1:16" x14ac:dyDescent="0.3">
      <c r="A2191">
        <v>2190</v>
      </c>
      <c r="B2191" s="16" t="s">
        <v>6713</v>
      </c>
      <c r="C2191" s="17">
        <v>52.37</v>
      </c>
      <c r="D2191" s="17">
        <v>1.47E-3</v>
      </c>
      <c r="E2191" s="9">
        <f t="shared" si="347"/>
        <v>-0.1205585493717828</v>
      </c>
      <c r="F2191">
        <f t="shared" si="348"/>
        <v>0.88642518618821931</v>
      </c>
      <c r="G2191">
        <f t="shared" si="345"/>
        <v>52.35717092162627</v>
      </c>
      <c r="H2191">
        <f t="shared" si="339"/>
        <v>5.3602257098336922E-2</v>
      </c>
      <c r="I2191" t="str">
        <f t="shared" si="346"/>
        <v>2008</v>
      </c>
      <c r="J2191">
        <f t="shared" si="340"/>
        <v>20.645479305372131</v>
      </c>
      <c r="K2191">
        <f t="shared" si="344"/>
        <v>-20.645479305372131</v>
      </c>
      <c r="L2191">
        <f t="shared" si="341"/>
        <v>-4.2787735615821276</v>
      </c>
      <c r="M2191">
        <f t="shared" si="342"/>
        <v>0</v>
      </c>
      <c r="P2191" s="23">
        <f t="shared" si="343"/>
        <v>0.39431999365046783</v>
      </c>
    </row>
    <row r="2192" spans="1:16" x14ac:dyDescent="0.3">
      <c r="A2192">
        <v>2191</v>
      </c>
      <c r="B2192" s="16" t="s">
        <v>6712</v>
      </c>
      <c r="C2192" s="17">
        <v>51.99</v>
      </c>
      <c r="D2192" s="17">
        <v>1.98E-3</v>
      </c>
      <c r="E2192" s="9">
        <f t="shared" si="347"/>
        <v>-7.2825158957717769E-3</v>
      </c>
      <c r="F2192">
        <f t="shared" si="348"/>
        <v>0.99274393736872268</v>
      </c>
      <c r="G2192">
        <f t="shared" si="345"/>
        <v>51.972846130544134</v>
      </c>
      <c r="H2192">
        <f t="shared" si="339"/>
        <v>5.232611504040844E-2</v>
      </c>
      <c r="I2192" t="str">
        <f t="shared" si="346"/>
        <v>2008</v>
      </c>
      <c r="J2192">
        <f t="shared" si="340"/>
        <v>20.006020644488316</v>
      </c>
      <c r="K2192">
        <f t="shared" si="344"/>
        <v>-20.006020644488316</v>
      </c>
      <c r="L2192">
        <f t="shared" si="341"/>
        <v>-3.8944487704999915</v>
      </c>
      <c r="M2192">
        <f t="shared" si="342"/>
        <v>0</v>
      </c>
      <c r="P2192" s="23">
        <f t="shared" si="343"/>
        <v>0.38493217389399226</v>
      </c>
    </row>
    <row r="2193" spans="1:16" x14ac:dyDescent="0.3">
      <c r="A2193">
        <v>2192</v>
      </c>
      <c r="B2193" s="16" t="s">
        <v>6710</v>
      </c>
      <c r="C2193" s="17">
        <v>54.24</v>
      </c>
      <c r="D2193" s="17">
        <v>1.2199999999999999E-3</v>
      </c>
      <c r="E2193" s="9">
        <f t="shared" si="347"/>
        <v>4.2367251236515656E-2</v>
      </c>
      <c r="F2193">
        <f t="shared" si="348"/>
        <v>1.0432775533756491</v>
      </c>
      <c r="G2193">
        <f t="shared" si="345"/>
        <v>54.228972321185339</v>
      </c>
      <c r="H2193">
        <f t="shared" si="339"/>
        <v>5.3563938167304634E-2</v>
      </c>
      <c r="I2193" t="str">
        <f t="shared" si="346"/>
        <v>2008</v>
      </c>
      <c r="J2193">
        <f t="shared" si="340"/>
        <v>21.368281436194991</v>
      </c>
      <c r="K2193">
        <f t="shared" si="344"/>
        <v>-21.368281436194991</v>
      </c>
      <c r="L2193">
        <f t="shared" si="341"/>
        <v>-6.2609710295452956</v>
      </c>
      <c r="M2193">
        <f t="shared" si="342"/>
        <v>0</v>
      </c>
      <c r="P2193" s="23">
        <f t="shared" si="343"/>
        <v>0.39403810401634998</v>
      </c>
    </row>
    <row r="2194" spans="1:16" x14ac:dyDescent="0.3">
      <c r="A2194">
        <v>2193</v>
      </c>
      <c r="B2194" s="16" t="s">
        <v>6708</v>
      </c>
      <c r="C2194" s="17">
        <v>52.31</v>
      </c>
      <c r="D2194" s="17">
        <v>1.01E-3</v>
      </c>
      <c r="E2194" s="9">
        <f t="shared" si="347"/>
        <v>-3.6231086249620452E-2</v>
      </c>
      <c r="F2194">
        <f t="shared" si="348"/>
        <v>0.96441740412979349</v>
      </c>
      <c r="G2194">
        <f t="shared" si="345"/>
        <v>52.301195224422734</v>
      </c>
      <c r="H2194">
        <f t="shared" si="339"/>
        <v>5.3318046508779735E-2</v>
      </c>
      <c r="I2194" t="str">
        <f t="shared" si="346"/>
        <v>2008</v>
      </c>
      <c r="J2194">
        <f t="shared" si="340"/>
        <v>20.514057270293947</v>
      </c>
      <c r="K2194">
        <f t="shared" si="344"/>
        <v>-20.514057270293947</v>
      </c>
      <c r="L2194">
        <f t="shared" si="341"/>
        <v>-6.8638458137797969</v>
      </c>
      <c r="M2194">
        <f t="shared" si="342"/>
        <v>0</v>
      </c>
      <c r="P2194" s="23">
        <f t="shared" si="343"/>
        <v>0.39222922501615481</v>
      </c>
    </row>
    <row r="2195" spans="1:16" x14ac:dyDescent="0.3">
      <c r="A2195">
        <v>2194</v>
      </c>
      <c r="B2195" s="16" t="s">
        <v>6706</v>
      </c>
      <c r="C2195" s="17">
        <v>51.84</v>
      </c>
      <c r="D2195" s="17">
        <v>1.32E-3</v>
      </c>
      <c r="E2195" s="9">
        <f t="shared" si="347"/>
        <v>-9.0255053385004443E-3</v>
      </c>
      <c r="F2195">
        <f t="shared" si="348"/>
        <v>0.99101510227489964</v>
      </c>
      <c r="G2195">
        <f t="shared" si="345"/>
        <v>51.82859645443601</v>
      </c>
      <c r="H2195">
        <f t="shared" si="339"/>
        <v>5.3274015077977022E-2</v>
      </c>
      <c r="I2195" t="str">
        <f t="shared" si="346"/>
        <v>2008</v>
      </c>
      <c r="J2195">
        <f t="shared" si="340"/>
        <v>20.311902259409734</v>
      </c>
      <c r="K2195">
        <f t="shared" si="344"/>
        <v>-20.311902259409734</v>
      </c>
      <c r="L2195">
        <f t="shared" si="341"/>
        <v>-6.3912470437930722</v>
      </c>
      <c r="M2195">
        <f t="shared" si="342"/>
        <v>0</v>
      </c>
      <c r="P2195" s="23">
        <f t="shared" si="343"/>
        <v>0.39190531191147543</v>
      </c>
    </row>
    <row r="2196" spans="1:16" x14ac:dyDescent="0.3">
      <c r="A2196">
        <v>2195</v>
      </c>
      <c r="B2196" s="16" t="s">
        <v>6704</v>
      </c>
      <c r="C2196" s="17">
        <v>51.72</v>
      </c>
      <c r="D2196" s="17">
        <v>6.0999999999999997E-4</v>
      </c>
      <c r="E2196" s="9">
        <f t="shared" si="347"/>
        <v>-2.3174981403625899E-3</v>
      </c>
      <c r="F2196">
        <f t="shared" si="348"/>
        <v>0.99768518518518512</v>
      </c>
      <c r="G2196">
        <f t="shared" si="345"/>
        <v>51.714742067282778</v>
      </c>
      <c r="H2196">
        <f t="shared" si="339"/>
        <v>5.2235237151848891E-2</v>
      </c>
      <c r="I2196" t="str">
        <f t="shared" si="346"/>
        <v>2008</v>
      </c>
      <c r="J2196">
        <f t="shared" si="340"/>
        <v>19.872094987166413</v>
      </c>
      <c r="K2196">
        <f t="shared" si="344"/>
        <v>-19.872094987166413</v>
      </c>
      <c r="L2196">
        <f t="shared" si="341"/>
        <v>-9.4360104482569653</v>
      </c>
      <c r="M2196">
        <f t="shared" si="342"/>
        <v>0</v>
      </c>
      <c r="P2196" s="23">
        <f t="shared" si="343"/>
        <v>0.38426363920199175</v>
      </c>
    </row>
    <row r="2197" spans="1:16" x14ac:dyDescent="0.3">
      <c r="A2197">
        <v>2196</v>
      </c>
      <c r="B2197" s="16" t="s">
        <v>6702</v>
      </c>
      <c r="C2197" s="17">
        <v>48.08</v>
      </c>
      <c r="D2197" s="17">
        <v>2.0000000000000001E-4</v>
      </c>
      <c r="E2197" s="9">
        <f t="shared" si="347"/>
        <v>-7.2978263676704624E-2</v>
      </c>
      <c r="F2197">
        <f t="shared" si="348"/>
        <v>0.9296210363495746</v>
      </c>
      <c r="G2197">
        <f t="shared" si="345"/>
        <v>48.078397360044143</v>
      </c>
      <c r="H2197">
        <f t="shared" si="339"/>
        <v>5.2968514548654214E-2</v>
      </c>
      <c r="I2197" t="str">
        <f t="shared" si="346"/>
        <v>2008</v>
      </c>
      <c r="J2197">
        <f t="shared" si="340"/>
        <v>18.734128592326211</v>
      </c>
      <c r="K2197">
        <f t="shared" si="344"/>
        <v>-18.734128592326211</v>
      </c>
      <c r="L2197">
        <f t="shared" si="341"/>
        <v>-8.3400531588814246</v>
      </c>
      <c r="M2197">
        <f t="shared" si="342"/>
        <v>0</v>
      </c>
      <c r="P2197" s="23">
        <f t="shared" si="343"/>
        <v>0.38965792582544206</v>
      </c>
    </row>
    <row r="2198" spans="1:16" x14ac:dyDescent="0.3">
      <c r="A2198">
        <v>2197</v>
      </c>
      <c r="B2198" s="16" t="s">
        <v>6700</v>
      </c>
      <c r="C2198" s="17">
        <v>49.19</v>
      </c>
      <c r="D2198" s="17">
        <v>2.9999999999999997E-4</v>
      </c>
      <c r="E2198" s="9">
        <f t="shared" si="347"/>
        <v>2.2824060580296391E-2</v>
      </c>
      <c r="F2198">
        <f t="shared" si="348"/>
        <v>1.0230865224625625</v>
      </c>
      <c r="G2198">
        <f t="shared" si="345"/>
        <v>49.187540561486472</v>
      </c>
      <c r="H2198">
        <f t="shared" si="339"/>
        <v>5.344806596071975E-2</v>
      </c>
      <c r="I2198" t="str">
        <f t="shared" si="346"/>
        <v>2008</v>
      </c>
      <c r="J2198">
        <f t="shared" si="340"/>
        <v>19.339837614178478</v>
      </c>
      <c r="K2198">
        <f t="shared" si="344"/>
        <v>-19.339837614178478</v>
      </c>
      <c r="L2198">
        <f t="shared" si="341"/>
        <v>-9.4491963603237537</v>
      </c>
      <c r="M2198">
        <f t="shared" si="342"/>
        <v>0</v>
      </c>
      <c r="P2198" s="23">
        <f t="shared" si="343"/>
        <v>0.39318570096024369</v>
      </c>
    </row>
    <row r="2199" spans="1:16" x14ac:dyDescent="0.3">
      <c r="A2199">
        <v>2198</v>
      </c>
      <c r="B2199" s="16" t="s">
        <v>6699</v>
      </c>
      <c r="C2199" s="17">
        <v>53.93</v>
      </c>
      <c r="D2199" s="17">
        <v>2.5000000000000001E-4</v>
      </c>
      <c r="E2199" s="9">
        <f t="shared" si="347"/>
        <v>9.1996558541887208E-2</v>
      </c>
      <c r="F2199">
        <f t="shared" si="348"/>
        <v>1.0963610489936979</v>
      </c>
      <c r="G2199">
        <f t="shared" si="345"/>
        <v>53.927752963480252</v>
      </c>
      <c r="H2199">
        <f t="shared" si="339"/>
        <v>5.7088137726647295E-2</v>
      </c>
      <c r="I2199" t="str">
        <f t="shared" si="346"/>
        <v>2008</v>
      </c>
      <c r="J2199">
        <f t="shared" si="340"/>
        <v>22.647690504480366</v>
      </c>
      <c r="K2199">
        <f t="shared" si="344"/>
        <v>-22.647690504480366</v>
      </c>
      <c r="L2199">
        <f t="shared" si="341"/>
        <v>-14.189408762317534</v>
      </c>
      <c r="M2199">
        <f t="shared" si="342"/>
        <v>0</v>
      </c>
      <c r="P2199" s="23">
        <f t="shared" si="343"/>
        <v>0.41996354863547397</v>
      </c>
    </row>
    <row r="2200" spans="1:16" x14ac:dyDescent="0.3">
      <c r="A2200">
        <v>2199</v>
      </c>
      <c r="B2200" s="16" t="s">
        <v>6697</v>
      </c>
      <c r="C2200" s="17">
        <v>50.35</v>
      </c>
      <c r="D2200" s="17">
        <v>1.2199999999999999E-3</v>
      </c>
      <c r="E2200" s="9">
        <f t="shared" si="347"/>
        <v>-6.8688290184564293E-2</v>
      </c>
      <c r="F2200">
        <f t="shared" si="348"/>
        <v>0.93361765251251627</v>
      </c>
      <c r="G2200">
        <f t="shared" si="345"/>
        <v>50.339763207442516</v>
      </c>
      <c r="H2200">
        <f t="shared" si="339"/>
        <v>5.5197287052165978E-2</v>
      </c>
      <c r="I2200" t="str">
        <f t="shared" si="346"/>
        <v>2008</v>
      </c>
      <c r="J2200">
        <f t="shared" si="340"/>
        <v>20.440646221715674</v>
      </c>
      <c r="K2200">
        <f t="shared" si="344"/>
        <v>-20.440646221715674</v>
      </c>
      <c r="L2200">
        <f t="shared" si="341"/>
        <v>-10.601419006279798</v>
      </c>
      <c r="M2200">
        <f t="shared" si="342"/>
        <v>0</v>
      </c>
      <c r="P2200" s="23">
        <f t="shared" si="343"/>
        <v>0.40605368240376649</v>
      </c>
    </row>
    <row r="2201" spans="1:16" x14ac:dyDescent="0.3">
      <c r="A2201">
        <v>2200</v>
      </c>
      <c r="B2201" s="16" t="s">
        <v>6695</v>
      </c>
      <c r="C2201" s="17">
        <v>53.92</v>
      </c>
      <c r="D2201" s="17">
        <v>7.0999999999999991E-4</v>
      </c>
      <c r="E2201" s="9">
        <f t="shared" si="347"/>
        <v>6.8502847439480305E-2</v>
      </c>
      <c r="F2201">
        <f t="shared" si="348"/>
        <v>1.0709036742800397</v>
      </c>
      <c r="G2201">
        <f t="shared" si="345"/>
        <v>53.913619844166668</v>
      </c>
      <c r="H2201">
        <f t="shared" si="339"/>
        <v>5.708255283246761E-2</v>
      </c>
      <c r="I2201" t="str">
        <f t="shared" si="346"/>
        <v>2008</v>
      </c>
      <c r="J2201">
        <f t="shared" si="340"/>
        <v>22.639540081841488</v>
      </c>
      <c r="K2201">
        <f t="shared" si="344"/>
        <v>-22.639540081841488</v>
      </c>
      <c r="L2201">
        <f t="shared" si="341"/>
        <v>-14.17527564300395</v>
      </c>
      <c r="M2201">
        <f t="shared" si="342"/>
        <v>0</v>
      </c>
      <c r="P2201" s="23">
        <f t="shared" si="343"/>
        <v>0.41992246388351229</v>
      </c>
    </row>
    <row r="2202" spans="1:16" x14ac:dyDescent="0.3">
      <c r="A2202">
        <v>2201</v>
      </c>
      <c r="B2202" s="16" t="s">
        <v>6691</v>
      </c>
      <c r="C2202" s="17">
        <v>53.49</v>
      </c>
      <c r="D2202" s="17">
        <v>3.5999999999999997E-4</v>
      </c>
      <c r="E2202" s="9">
        <f t="shared" si="347"/>
        <v>-8.0067460608928259E-3</v>
      </c>
      <c r="F2202">
        <f t="shared" si="348"/>
        <v>0.99202522255192882</v>
      </c>
      <c r="G2202">
        <f t="shared" si="345"/>
        <v>53.486790696280075</v>
      </c>
      <c r="H2202">
        <f t="shared" si="339"/>
        <v>5.6566939457982399E-2</v>
      </c>
      <c r="I2202" t="str">
        <f t="shared" si="346"/>
        <v>2008</v>
      </c>
      <c r="J2202">
        <f t="shared" si="340"/>
        <v>22.257426243025158</v>
      </c>
      <c r="K2202">
        <f t="shared" si="344"/>
        <v>-22.257426243025158</v>
      </c>
      <c r="L2202">
        <f t="shared" si="341"/>
        <v>-13.748446495117356</v>
      </c>
      <c r="M2202">
        <f t="shared" si="342"/>
        <v>0</v>
      </c>
      <c r="P2202" s="23">
        <f t="shared" si="343"/>
        <v>0.41612940229321194</v>
      </c>
    </row>
    <row r="2203" spans="1:16" x14ac:dyDescent="0.3">
      <c r="A2203">
        <v>2202</v>
      </c>
      <c r="B2203" s="16" t="s">
        <v>6689</v>
      </c>
      <c r="C2203" s="17">
        <v>47.97</v>
      </c>
      <c r="D2203" s="17">
        <v>2.5000000000000001E-4</v>
      </c>
      <c r="E2203" s="9">
        <f t="shared" si="347"/>
        <v>-0.10891890502918625</v>
      </c>
      <c r="F2203">
        <f t="shared" si="348"/>
        <v>0.89680314077397638</v>
      </c>
      <c r="G2203">
        <f t="shared" si="345"/>
        <v>47.968001291640043</v>
      </c>
      <c r="H2203">
        <f t="shared" si="339"/>
        <v>5.8577363548178114E-2</v>
      </c>
      <c r="I2203" t="str">
        <f t="shared" si="346"/>
        <v>2008</v>
      </c>
      <c r="J2203">
        <f t="shared" si="340"/>
        <v>20.670318312458395</v>
      </c>
      <c r="K2203">
        <f t="shared" si="344"/>
        <v>-20.670318312458395</v>
      </c>
      <c r="L2203">
        <f t="shared" si="341"/>
        <v>-8.2296570904773247</v>
      </c>
      <c r="M2203">
        <f t="shared" si="342"/>
        <v>0</v>
      </c>
      <c r="P2203" s="23">
        <f t="shared" si="343"/>
        <v>0.43091889918000104</v>
      </c>
    </row>
    <row r="2204" spans="1:16" x14ac:dyDescent="0.3">
      <c r="A2204">
        <v>2203</v>
      </c>
      <c r="B2204" s="16" t="s">
        <v>6688</v>
      </c>
      <c r="C2204" s="17">
        <v>45.44</v>
      </c>
      <c r="D2204" s="17">
        <v>3.5000000000000005E-4</v>
      </c>
      <c r="E2204" s="9">
        <f t="shared" si="347"/>
        <v>-5.4183041101076704E-2</v>
      </c>
      <c r="F2204">
        <f t="shared" si="348"/>
        <v>0.94725870335626428</v>
      </c>
      <c r="G2204">
        <f t="shared" si="345"/>
        <v>45.437349410642938</v>
      </c>
      <c r="H2204">
        <f t="shared" si="339"/>
        <v>5.7998527857088276E-2</v>
      </c>
      <c r="I2204" t="str">
        <f t="shared" si="346"/>
        <v>2008</v>
      </c>
      <c r="J2204">
        <f t="shared" si="340"/>
        <v>19.386333510653532</v>
      </c>
      <c r="K2204">
        <f t="shared" si="344"/>
        <v>-19.386333510653532</v>
      </c>
      <c r="L2204">
        <f t="shared" si="341"/>
        <v>-5.6990052094802195</v>
      </c>
      <c r="M2204">
        <f t="shared" si="342"/>
        <v>0</v>
      </c>
      <c r="P2204" s="23">
        <f t="shared" si="343"/>
        <v>0.42666074852756725</v>
      </c>
    </row>
    <row r="2205" spans="1:16" x14ac:dyDescent="0.3">
      <c r="A2205">
        <v>2204</v>
      </c>
      <c r="B2205" s="16" t="s">
        <v>6686</v>
      </c>
      <c r="C2205" s="17">
        <v>45.44</v>
      </c>
      <c r="D2205" s="17">
        <v>1.4999999999999999E-4</v>
      </c>
      <c r="E2205" s="9">
        <f t="shared" si="347"/>
        <v>0</v>
      </c>
      <c r="F2205">
        <f t="shared" si="348"/>
        <v>1</v>
      </c>
      <c r="G2205">
        <f t="shared" si="345"/>
        <v>45.438864014199879</v>
      </c>
      <c r="H2205">
        <f t="shared" si="339"/>
        <v>5.7343060267042098E-2</v>
      </c>
      <c r="I2205" t="str">
        <f t="shared" si="346"/>
        <v>2008</v>
      </c>
      <c r="J2205">
        <f t="shared" si="340"/>
        <v>19.167878707858392</v>
      </c>
      <c r="K2205">
        <f t="shared" si="344"/>
        <v>-19.167878707858392</v>
      </c>
      <c r="L2205">
        <f t="shared" si="341"/>
        <v>-5.700519813037161</v>
      </c>
      <c r="M2205">
        <f t="shared" si="342"/>
        <v>0</v>
      </c>
      <c r="P2205" s="23">
        <f t="shared" si="343"/>
        <v>0.42183886247394592</v>
      </c>
    </row>
    <row r="2206" spans="1:16" x14ac:dyDescent="0.3">
      <c r="A2206">
        <v>2205</v>
      </c>
      <c r="B2206" s="16" t="s">
        <v>6684</v>
      </c>
      <c r="C2206" s="17">
        <v>42.28</v>
      </c>
      <c r="D2206" s="17">
        <v>1.7999999999999998E-4</v>
      </c>
      <c r="E2206" s="9">
        <f t="shared" si="347"/>
        <v>-7.2078613410858902E-2</v>
      </c>
      <c r="F2206">
        <f t="shared" si="348"/>
        <v>0.93045774647887336</v>
      </c>
      <c r="G2206">
        <f t="shared" si="345"/>
        <v>42.278731619025812</v>
      </c>
      <c r="H2206">
        <f t="shared" si="339"/>
        <v>5.819907437033308E-2</v>
      </c>
      <c r="I2206" t="str">
        <f t="shared" si="346"/>
        <v>2008</v>
      </c>
      <c r="J2206">
        <f t="shared" si="340"/>
        <v>18.101049163061116</v>
      </c>
      <c r="K2206">
        <f t="shared" si="344"/>
        <v>-18.101049163061116</v>
      </c>
      <c r="L2206">
        <f t="shared" si="341"/>
        <v>-2.5403874178630943</v>
      </c>
      <c r="M2206">
        <f t="shared" si="342"/>
        <v>0</v>
      </c>
      <c r="P2206" s="23">
        <f t="shared" si="343"/>
        <v>0.42813605020533491</v>
      </c>
    </row>
    <row r="2207" spans="1:16" x14ac:dyDescent="0.3">
      <c r="A2207">
        <v>2206</v>
      </c>
      <c r="B2207" s="16" t="s">
        <v>6683</v>
      </c>
      <c r="C2207" s="17">
        <v>39.74</v>
      </c>
      <c r="D2207" s="17">
        <v>2.5000000000000001E-4</v>
      </c>
      <c r="E2207" s="9">
        <f t="shared" si="347"/>
        <v>-6.195592387836605E-2</v>
      </c>
      <c r="F2207">
        <f t="shared" si="348"/>
        <v>0.93992431409649957</v>
      </c>
      <c r="G2207">
        <f t="shared" si="345"/>
        <v>39.738344201162718</v>
      </c>
      <c r="H2207">
        <f t="shared" si="339"/>
        <v>5.7705529165746457E-2</v>
      </c>
      <c r="I2207" t="str">
        <f t="shared" si="346"/>
        <v>2008</v>
      </c>
      <c r="J2207">
        <f t="shared" si="340"/>
        <v>16.869138960254197</v>
      </c>
      <c r="K2207">
        <f t="shared" si="344"/>
        <v>-16.869138960254197</v>
      </c>
      <c r="L2207">
        <f t="shared" si="341"/>
        <v>1.7895793507489159</v>
      </c>
      <c r="M2207">
        <f t="shared" si="342"/>
        <v>0</v>
      </c>
      <c r="P2207" s="23">
        <f t="shared" si="343"/>
        <v>0.42450533104397986</v>
      </c>
    </row>
    <row r="2208" spans="1:16" x14ac:dyDescent="0.3">
      <c r="A2208">
        <v>2207</v>
      </c>
      <c r="B2208" s="16" t="s">
        <v>6681</v>
      </c>
      <c r="C2208" s="17">
        <v>43.42</v>
      </c>
      <c r="D2208" s="17">
        <v>8.0000000000000007E-5</v>
      </c>
      <c r="E2208" s="9">
        <f t="shared" si="347"/>
        <v>8.8561927326474971E-2</v>
      </c>
      <c r="F2208">
        <f t="shared" si="348"/>
        <v>1.0926019124308002</v>
      </c>
      <c r="G2208">
        <f t="shared" si="345"/>
        <v>43.419421070526205</v>
      </c>
      <c r="H2208">
        <f t="shared" si="339"/>
        <v>6.0448882827210892E-2</v>
      </c>
      <c r="I2208" t="str">
        <f t="shared" si="346"/>
        <v>2008</v>
      </c>
      <c r="J2208">
        <f t="shared" si="340"/>
        <v>19.308032811037148</v>
      </c>
      <c r="K2208">
        <f t="shared" si="344"/>
        <v>-19.308032811037148</v>
      </c>
      <c r="L2208">
        <f t="shared" si="341"/>
        <v>-1.9704573075731844</v>
      </c>
      <c r="M2208">
        <f t="shared" si="342"/>
        <v>0</v>
      </c>
      <c r="P2208" s="23">
        <f t="shared" si="343"/>
        <v>0.44468655580817379</v>
      </c>
    </row>
    <row r="2209" spans="1:16" x14ac:dyDescent="0.3">
      <c r="A2209">
        <v>2208</v>
      </c>
      <c r="B2209" s="16" t="s">
        <v>6679</v>
      </c>
      <c r="C2209" s="17">
        <v>41.53</v>
      </c>
      <c r="D2209" s="17">
        <v>2.9999999999999997E-4</v>
      </c>
      <c r="E2209" s="9">
        <f t="shared" si="347"/>
        <v>-4.4504106807483637E-2</v>
      </c>
      <c r="F2209">
        <f t="shared" si="348"/>
        <v>0.95647167204053429</v>
      </c>
      <c r="G2209">
        <f t="shared" si="345"/>
        <v>41.527923551911634</v>
      </c>
      <c r="H2209">
        <f t="shared" ref="H2209:H2272" si="349">SQRT(_xlfn.VAR.S(E2180:E2209))</f>
        <v>6.0093290951782528E-2</v>
      </c>
      <c r="I2209" t="str">
        <f t="shared" si="346"/>
        <v>2008</v>
      </c>
      <c r="J2209">
        <f t="shared" ref="J2209:J2272" si="350">-K2209</f>
        <v>18.358277296315435</v>
      </c>
      <c r="K2209">
        <f t="shared" si="344"/>
        <v>-18.358277296315435</v>
      </c>
      <c r="L2209">
        <f t="shared" ref="L2209:L2272" si="351">+MIN(G2210-G2209,G2211-G2209,G2212-G2209,G2213-G2209,G2214-G2209,G2215-G2209,G2216-G2209,G2217-G2209,G2218-G2209,G2219-G2209)</f>
        <v>-1.1689325392992416</v>
      </c>
      <c r="M2209">
        <f t="shared" ref="M2209:M2272" si="352">+IF(L2209&lt;K2209,1,0)</f>
        <v>0</v>
      </c>
      <c r="P2209" s="23">
        <f t="shared" ref="P2209:P2272" si="353">-K2209/G2209</f>
        <v>0.44207067741701134</v>
      </c>
    </row>
    <row r="2210" spans="1:16" x14ac:dyDescent="0.3">
      <c r="A2210">
        <v>2209</v>
      </c>
      <c r="B2210" s="16" t="s">
        <v>6677</v>
      </c>
      <c r="C2210" s="17">
        <v>42.4</v>
      </c>
      <c r="D2210" s="17">
        <v>1.4999999999999999E-4</v>
      </c>
      <c r="E2210" s="9">
        <f t="shared" si="347"/>
        <v>2.0732304595249915E-2</v>
      </c>
      <c r="F2210">
        <f t="shared" si="348"/>
        <v>1.0209487117746208</v>
      </c>
      <c r="G2210">
        <f t="shared" si="345"/>
        <v>42.398940013249891</v>
      </c>
      <c r="H2210">
        <f t="shared" si="349"/>
        <v>6.0414515970520756E-2</v>
      </c>
      <c r="I2210" t="str">
        <f t="shared" si="346"/>
        <v>2008</v>
      </c>
      <c r="J2210">
        <f t="shared" si="350"/>
        <v>18.843519449880638</v>
      </c>
      <c r="K2210">
        <f t="shared" ref="K2210:K2273" si="354">-G2210*$P$3*$R$3*H2210</f>
        <v>-18.843519449880638</v>
      </c>
      <c r="L2210">
        <f t="shared" si="351"/>
        <v>-5.7898552518093638</v>
      </c>
      <c r="M2210">
        <f t="shared" si="352"/>
        <v>0</v>
      </c>
      <c r="P2210" s="23">
        <f t="shared" si="353"/>
        <v>0.44443373923951729</v>
      </c>
    </row>
    <row r="2211" spans="1:16" x14ac:dyDescent="0.3">
      <c r="A2211">
        <v>2210</v>
      </c>
      <c r="B2211" s="16" t="s">
        <v>6675</v>
      </c>
      <c r="C2211" s="17">
        <v>47.39</v>
      </c>
      <c r="D2211" s="17">
        <v>5.0000000000000002E-5</v>
      </c>
      <c r="E2211" s="9">
        <f t="shared" si="347"/>
        <v>0.11126287374158496</v>
      </c>
      <c r="F2211">
        <f t="shared" si="348"/>
        <v>1.1176886792452831</v>
      </c>
      <c r="G2211">
        <f t="shared" si="345"/>
        <v>47.389605084978818</v>
      </c>
      <c r="H2211">
        <f t="shared" si="349"/>
        <v>6.4468606482253346E-2</v>
      </c>
      <c r="I2211" t="str">
        <f t="shared" si="346"/>
        <v>2008</v>
      </c>
      <c r="J2211">
        <f t="shared" si="350"/>
        <v>22.474865071211319</v>
      </c>
      <c r="K2211">
        <f t="shared" si="354"/>
        <v>-22.474865071211319</v>
      </c>
      <c r="L2211">
        <f t="shared" si="351"/>
        <v>-10.78052032353829</v>
      </c>
      <c r="M2211">
        <f t="shared" si="352"/>
        <v>0</v>
      </c>
      <c r="P2211" s="23">
        <f t="shared" si="353"/>
        <v>0.47425727711614174</v>
      </c>
    </row>
    <row r="2212" spans="1:16" x14ac:dyDescent="0.3">
      <c r="A2212">
        <v>2211</v>
      </c>
      <c r="B2212" s="16" t="s">
        <v>6673</v>
      </c>
      <c r="C2212" s="17">
        <v>46.41</v>
      </c>
      <c r="D2212" s="17">
        <v>3.5999999999999997E-4</v>
      </c>
      <c r="E2212" s="9">
        <f t="shared" si="347"/>
        <v>-2.0896282726412602E-2</v>
      </c>
      <c r="F2212">
        <f t="shared" si="348"/>
        <v>0.97932053175775469</v>
      </c>
      <c r="G2212">
        <f t="shared" si="345"/>
        <v>46.407215483536326</v>
      </c>
      <c r="H2212">
        <f t="shared" si="349"/>
        <v>6.218944382977349E-2</v>
      </c>
      <c r="I2212" t="str">
        <f t="shared" si="346"/>
        <v>2008</v>
      </c>
      <c r="J2212">
        <f t="shared" si="350"/>
        <v>21.230875534998326</v>
      </c>
      <c r="K2212">
        <f t="shared" si="354"/>
        <v>-21.230875534998326</v>
      </c>
      <c r="L2212">
        <f t="shared" si="351"/>
        <v>-9.7981307220957987</v>
      </c>
      <c r="M2212">
        <f t="shared" si="352"/>
        <v>0</v>
      </c>
      <c r="P2212" s="23">
        <f t="shared" si="353"/>
        <v>0.45749083011736191</v>
      </c>
    </row>
    <row r="2213" spans="1:16" x14ac:dyDescent="0.3">
      <c r="A2213">
        <v>2212</v>
      </c>
      <c r="B2213" s="16" t="s">
        <v>6671</v>
      </c>
      <c r="C2213" s="17">
        <v>44.6</v>
      </c>
      <c r="D2213" s="17">
        <v>2.5000000000000001E-4</v>
      </c>
      <c r="E2213" s="9">
        <f t="shared" si="347"/>
        <v>-3.9781094227065918E-2</v>
      </c>
      <c r="F2213">
        <f t="shared" si="348"/>
        <v>0.96099978452919643</v>
      </c>
      <c r="G2213">
        <f t="shared" si="345"/>
        <v>44.598141705381408</v>
      </c>
      <c r="H2213">
        <f t="shared" si="349"/>
        <v>6.2340986789889169E-2</v>
      </c>
      <c r="I2213" t="str">
        <f t="shared" si="346"/>
        <v>2008</v>
      </c>
      <c r="J2213">
        <f t="shared" si="350"/>
        <v>20.452959397089526</v>
      </c>
      <c r="K2213">
        <f t="shared" si="354"/>
        <v>-20.452959397089526</v>
      </c>
      <c r="L2213">
        <f t="shared" si="351"/>
        <v>-7.9890569439408807</v>
      </c>
      <c r="M2213">
        <f t="shared" si="352"/>
        <v>0</v>
      </c>
      <c r="P2213" s="23">
        <f t="shared" si="353"/>
        <v>0.4586056417373458</v>
      </c>
    </row>
    <row r="2214" spans="1:16" x14ac:dyDescent="0.3">
      <c r="A2214">
        <v>2213</v>
      </c>
      <c r="B2214" s="16" t="s">
        <v>6669</v>
      </c>
      <c r="C2214" s="17">
        <v>44.56</v>
      </c>
      <c r="D2214" s="17">
        <v>1.4999999999999999E-4</v>
      </c>
      <c r="E2214" s="9">
        <f t="shared" si="347"/>
        <v>-8.9726340698978229E-4</v>
      </c>
      <c r="F2214">
        <f t="shared" si="348"/>
        <v>0.99910313901345293</v>
      </c>
      <c r="G2214">
        <f t="shared" si="345"/>
        <v>44.558886013924891</v>
      </c>
      <c r="H2214">
        <f t="shared" si="349"/>
        <v>6.1991822915525324E-2</v>
      </c>
      <c r="I2214" t="str">
        <f t="shared" si="346"/>
        <v>2008</v>
      </c>
      <c r="J2214">
        <f t="shared" si="350"/>
        <v>20.320502944009604</v>
      </c>
      <c r="K2214">
        <f t="shared" si="354"/>
        <v>-20.320502944009604</v>
      </c>
      <c r="L2214">
        <f t="shared" si="351"/>
        <v>-7.9498012524843631</v>
      </c>
      <c r="M2214">
        <f t="shared" si="352"/>
        <v>0</v>
      </c>
      <c r="P2214" s="23">
        <f t="shared" si="353"/>
        <v>0.45603705033513042</v>
      </c>
    </row>
    <row r="2215" spans="1:16" x14ac:dyDescent="0.3">
      <c r="A2215">
        <v>2214</v>
      </c>
      <c r="B2215" s="16" t="s">
        <v>6667</v>
      </c>
      <c r="C2215" s="17">
        <v>45.53</v>
      </c>
      <c r="D2215" s="17">
        <v>5.0000000000000002E-5</v>
      </c>
      <c r="E2215" s="9">
        <f t="shared" si="347"/>
        <v>2.1534853727662031E-2</v>
      </c>
      <c r="F2215">
        <f t="shared" si="348"/>
        <v>1.0217684021543985</v>
      </c>
      <c r="G2215">
        <f t="shared" si="345"/>
        <v>45.529620584914234</v>
      </c>
      <c r="H2215">
        <f t="shared" si="349"/>
        <v>6.1074304729106896E-2</v>
      </c>
      <c r="I2215" t="str">
        <f t="shared" si="346"/>
        <v>2008</v>
      </c>
      <c r="J2215">
        <f t="shared" si="350"/>
        <v>20.455885473217563</v>
      </c>
      <c r="K2215">
        <f t="shared" si="354"/>
        <v>-20.455885473217563</v>
      </c>
      <c r="L2215">
        <f t="shared" si="351"/>
        <v>-8.9205358234737062</v>
      </c>
      <c r="M2215">
        <f t="shared" si="352"/>
        <v>0</v>
      </c>
      <c r="P2215" s="23">
        <f t="shared" si="353"/>
        <v>0.44928741356556368</v>
      </c>
    </row>
    <row r="2216" spans="1:16" x14ac:dyDescent="0.3">
      <c r="A2216">
        <v>2215</v>
      </c>
      <c r="B2216" s="16" t="s">
        <v>6665</v>
      </c>
      <c r="C2216" s="17">
        <v>43.36</v>
      </c>
      <c r="D2216" s="17">
        <v>5.0000000000000002E-5</v>
      </c>
      <c r="E2216" s="9">
        <f t="shared" si="347"/>
        <v>-4.8834092215299954E-2</v>
      </c>
      <c r="F2216">
        <f t="shared" si="348"/>
        <v>0.95233911706567098</v>
      </c>
      <c r="G2216">
        <f t="shared" si="345"/>
        <v>43.359638668172217</v>
      </c>
      <c r="H2216">
        <f t="shared" si="349"/>
        <v>5.8232562973356397E-2</v>
      </c>
      <c r="I2216" t="str">
        <f t="shared" si="346"/>
        <v>2008</v>
      </c>
      <c r="J2216">
        <f t="shared" si="350"/>
        <v>18.574506335224694</v>
      </c>
      <c r="K2216">
        <f t="shared" si="354"/>
        <v>-18.574506335224694</v>
      </c>
      <c r="L2216">
        <f t="shared" si="351"/>
        <v>-6.7505539067316889</v>
      </c>
      <c r="M2216">
        <f t="shared" si="352"/>
        <v>0</v>
      </c>
      <c r="P2216" s="23">
        <f t="shared" si="353"/>
        <v>0.42838240598298982</v>
      </c>
    </row>
    <row r="2217" spans="1:16" x14ac:dyDescent="0.3">
      <c r="A2217">
        <v>2216</v>
      </c>
      <c r="B2217" s="16" t="s">
        <v>6663</v>
      </c>
      <c r="C2217" s="17">
        <v>44</v>
      </c>
      <c r="D2217" s="17">
        <v>2.0000000000000001E-4</v>
      </c>
      <c r="E2217" s="9">
        <f t="shared" si="347"/>
        <v>1.4652276786870415E-2</v>
      </c>
      <c r="F2217">
        <f t="shared" si="348"/>
        <v>1.014760147601476</v>
      </c>
      <c r="G2217">
        <f t="shared" si="345"/>
        <v>43.998533357777504</v>
      </c>
      <c r="H2217">
        <f t="shared" si="349"/>
        <v>5.7437939411834608E-2</v>
      </c>
      <c r="I2217" t="str">
        <f t="shared" si="346"/>
        <v>2008</v>
      </c>
      <c r="J2217">
        <f t="shared" si="350"/>
        <v>18.591000899110746</v>
      </c>
      <c r="K2217">
        <f t="shared" si="354"/>
        <v>-18.591000899110746</v>
      </c>
      <c r="L2217">
        <f t="shared" si="351"/>
        <v>-7.389448596336976</v>
      </c>
      <c r="M2217">
        <f t="shared" si="352"/>
        <v>0</v>
      </c>
      <c r="P2217" s="23">
        <f t="shared" si="353"/>
        <v>0.42253683203339015</v>
      </c>
    </row>
    <row r="2218" spans="1:16" x14ac:dyDescent="0.3">
      <c r="A2218">
        <v>2217</v>
      </c>
      <c r="B2218" s="16" t="s">
        <v>6661</v>
      </c>
      <c r="C2218" s="17">
        <v>41.45</v>
      </c>
      <c r="D2218" s="17">
        <v>1.4999999999999999E-4</v>
      </c>
      <c r="E2218" s="9">
        <f t="shared" si="347"/>
        <v>-5.9701752336957091E-2</v>
      </c>
      <c r="F2218">
        <f t="shared" si="348"/>
        <v>0.94204545454545463</v>
      </c>
      <c r="G2218">
        <f t="shared" si="345"/>
        <v>41.448963762953021</v>
      </c>
      <c r="H2218">
        <f t="shared" si="349"/>
        <v>5.6939591807317787E-2</v>
      </c>
      <c r="I2218" t="str">
        <f t="shared" si="346"/>
        <v>2008</v>
      </c>
      <c r="J2218">
        <f t="shared" si="350"/>
        <v>17.361759966685668</v>
      </c>
      <c r="K2218">
        <f t="shared" si="354"/>
        <v>-17.361759966685668</v>
      </c>
      <c r="L2218">
        <f t="shared" si="351"/>
        <v>-4.8398790015124931</v>
      </c>
      <c r="M2218">
        <f t="shared" si="352"/>
        <v>0</v>
      </c>
      <c r="P2218" s="23">
        <f t="shared" si="353"/>
        <v>0.41887078446587284</v>
      </c>
    </row>
    <row r="2219" spans="1:16" x14ac:dyDescent="0.3">
      <c r="A2219">
        <v>2218</v>
      </c>
      <c r="B2219" s="16" t="s">
        <v>6659</v>
      </c>
      <c r="C2219" s="17">
        <v>40.36</v>
      </c>
      <c r="D2219" s="17">
        <v>1.4999999999999999E-4</v>
      </c>
      <c r="E2219" s="9">
        <f t="shared" si="347"/>
        <v>-2.6648686095895806E-2</v>
      </c>
      <c r="F2219">
        <f t="shared" si="348"/>
        <v>0.97370325693606752</v>
      </c>
      <c r="G2219">
        <f t="shared" si="345"/>
        <v>40.358991012612393</v>
      </c>
      <c r="H2219">
        <f t="shared" si="349"/>
        <v>5.6981347100306605E-2</v>
      </c>
      <c r="I2219" t="str">
        <f t="shared" si="346"/>
        <v>2008</v>
      </c>
      <c r="J2219">
        <f t="shared" si="350"/>
        <v>16.917599252966887</v>
      </c>
      <c r="K2219">
        <f t="shared" si="354"/>
        <v>-16.917599252966887</v>
      </c>
      <c r="L2219">
        <f t="shared" si="351"/>
        <v>-3.7499062511718648</v>
      </c>
      <c r="M2219">
        <f t="shared" si="352"/>
        <v>0</v>
      </c>
      <c r="P2219" s="23">
        <f t="shared" si="353"/>
        <v>0.41917795337549568</v>
      </c>
    </row>
    <row r="2220" spans="1:16" x14ac:dyDescent="0.3">
      <c r="A2220">
        <v>2219</v>
      </c>
      <c r="B2220" s="16" t="s">
        <v>6657</v>
      </c>
      <c r="C2220" s="17">
        <v>36.61</v>
      </c>
      <c r="D2220" s="17">
        <v>1.4999999999999999E-4</v>
      </c>
      <c r="E2220" s="9">
        <f t="shared" si="347"/>
        <v>-9.751776835326334E-2</v>
      </c>
      <c r="F2220">
        <f t="shared" si="348"/>
        <v>0.90708622398414274</v>
      </c>
      <c r="G2220">
        <f t="shared" si="345"/>
        <v>36.609084761440528</v>
      </c>
      <c r="H2220">
        <f t="shared" si="349"/>
        <v>5.8506107350095198E-2</v>
      </c>
      <c r="I2220" t="str">
        <f t="shared" si="346"/>
        <v>2008</v>
      </c>
      <c r="J2220">
        <f t="shared" si="350"/>
        <v>15.75635640534585</v>
      </c>
      <c r="K2220">
        <f t="shared" si="354"/>
        <v>-15.75635640534585</v>
      </c>
      <c r="L2220">
        <f t="shared" si="351"/>
        <v>1.7596362598758972</v>
      </c>
      <c r="M2220">
        <f t="shared" si="352"/>
        <v>0</v>
      </c>
      <c r="P2220" s="23">
        <f t="shared" si="353"/>
        <v>0.43039470961977294</v>
      </c>
    </row>
    <row r="2221" spans="1:16" x14ac:dyDescent="0.3">
      <c r="A2221">
        <v>2220</v>
      </c>
      <c r="B2221" s="16" t="s">
        <v>6655</v>
      </c>
      <c r="C2221" s="17">
        <v>38.369999999999997</v>
      </c>
      <c r="D2221" s="17">
        <v>2.0000000000000001E-4</v>
      </c>
      <c r="E2221" s="9">
        <f t="shared" si="347"/>
        <v>4.6954477126716042E-2</v>
      </c>
      <c r="F2221">
        <f t="shared" si="348"/>
        <v>1.0480742966402621</v>
      </c>
      <c r="G2221">
        <f t="shared" si="345"/>
        <v>38.368721021316425</v>
      </c>
      <c r="H2221">
        <f t="shared" si="349"/>
        <v>5.6123459166584219E-2</v>
      </c>
      <c r="I2221" t="str">
        <f t="shared" si="346"/>
        <v>2008</v>
      </c>
      <c r="J2221">
        <f t="shared" si="350"/>
        <v>15.841178012353554</v>
      </c>
      <c r="K2221">
        <f t="shared" si="354"/>
        <v>-15.841178012353554</v>
      </c>
      <c r="L2221">
        <f t="shared" si="351"/>
        <v>1.7758590945339847</v>
      </c>
      <c r="M2221">
        <f t="shared" si="352"/>
        <v>0</v>
      </c>
      <c r="P2221" s="23">
        <f t="shared" si="353"/>
        <v>0.41286698098570201</v>
      </c>
    </row>
    <row r="2222" spans="1:16" x14ac:dyDescent="0.3">
      <c r="A2222">
        <v>2221</v>
      </c>
      <c r="B2222" s="16" t="s">
        <v>6653</v>
      </c>
      <c r="C2222" s="17">
        <v>40.549999999999997</v>
      </c>
      <c r="D2222" s="17">
        <v>2.0000000000000001E-4</v>
      </c>
      <c r="E2222" s="9">
        <f t="shared" si="347"/>
        <v>5.5259876302560913E-2</v>
      </c>
      <c r="F2222">
        <f t="shared" si="348"/>
        <v>1.0568152202241334</v>
      </c>
      <c r="G2222">
        <f t="shared" si="345"/>
        <v>40.548648355860855</v>
      </c>
      <c r="H2222">
        <f t="shared" si="349"/>
        <v>5.7389361435118351E-2</v>
      </c>
      <c r="I2222" t="str">
        <f t="shared" si="346"/>
        <v>2008</v>
      </c>
      <c r="J2222">
        <f t="shared" si="350"/>
        <v>17.118806981117057</v>
      </c>
      <c r="K2222">
        <f t="shared" si="354"/>
        <v>-17.118806981117057</v>
      </c>
      <c r="L2222">
        <f t="shared" si="351"/>
        <v>-0.40406824001044583</v>
      </c>
      <c r="M2222">
        <f t="shared" si="352"/>
        <v>0</v>
      </c>
      <c r="P2222" s="23">
        <f t="shared" si="353"/>
        <v>0.42217947268870493</v>
      </c>
    </row>
    <row r="2223" spans="1:16" x14ac:dyDescent="0.3">
      <c r="A2223">
        <v>2222</v>
      </c>
      <c r="B2223" s="16" t="s">
        <v>6651</v>
      </c>
      <c r="C2223" s="17">
        <v>40.15</v>
      </c>
      <c r="D2223" s="17">
        <v>8.1000000000000006E-4</v>
      </c>
      <c r="E2223" s="9">
        <f t="shared" si="347"/>
        <v>-9.9133401686512697E-3</v>
      </c>
      <c r="F2223">
        <f t="shared" si="348"/>
        <v>0.99013563501849566</v>
      </c>
      <c r="G2223">
        <f t="shared" si="345"/>
        <v>40.14458011585041</v>
      </c>
      <c r="H2223">
        <f t="shared" si="349"/>
        <v>5.6586411640883447E-2</v>
      </c>
      <c r="I2223" t="str">
        <f t="shared" si="346"/>
        <v>2008</v>
      </c>
      <c r="J2223">
        <f t="shared" si="350"/>
        <v>16.711090651072627</v>
      </c>
      <c r="K2223">
        <f t="shared" si="354"/>
        <v>-16.711090651072627</v>
      </c>
      <c r="L2223">
        <f t="shared" si="351"/>
        <v>2.7607000437455653</v>
      </c>
      <c r="M2223">
        <f t="shared" si="352"/>
        <v>0</v>
      </c>
      <c r="P2223" s="23">
        <f t="shared" si="353"/>
        <v>0.41627264758648042</v>
      </c>
    </row>
    <row r="2224" spans="1:16" x14ac:dyDescent="0.3">
      <c r="A2224">
        <v>2223</v>
      </c>
      <c r="B2224" s="16" t="s">
        <v>6649</v>
      </c>
      <c r="C2224" s="17">
        <v>45.59</v>
      </c>
      <c r="D2224" s="17">
        <v>1.2700000000000001E-3</v>
      </c>
      <c r="E2224" s="9">
        <f t="shared" si="347"/>
        <v>0.12706595383257957</v>
      </c>
      <c r="F2224">
        <f t="shared" si="348"/>
        <v>1.1354919053549193</v>
      </c>
      <c r="G2224">
        <f t="shared" si="345"/>
        <v>45.580351137873933</v>
      </c>
      <c r="H2224">
        <f t="shared" si="349"/>
        <v>6.1609853397930327E-2</v>
      </c>
      <c r="I2224" t="str">
        <f t="shared" si="346"/>
        <v>2008</v>
      </c>
      <c r="J2224">
        <f t="shared" si="350"/>
        <v>20.658251606866052</v>
      </c>
      <c r="K2224">
        <f t="shared" si="354"/>
        <v>-20.658251606866052</v>
      </c>
      <c r="L2224">
        <f t="shared" si="351"/>
        <v>-2.675070978277958</v>
      </c>
      <c r="M2224">
        <f t="shared" si="352"/>
        <v>0</v>
      </c>
      <c r="P2224" s="23">
        <f t="shared" si="353"/>
        <v>0.45322712728512876</v>
      </c>
    </row>
    <row r="2225" spans="1:16" x14ac:dyDescent="0.3">
      <c r="A2225">
        <v>2224</v>
      </c>
      <c r="B2225" s="16" t="s">
        <v>6647</v>
      </c>
      <c r="C2225" s="17">
        <v>46.91</v>
      </c>
      <c r="D2225" s="17">
        <v>8.1000000000000006E-4</v>
      </c>
      <c r="E2225" s="9">
        <f t="shared" si="347"/>
        <v>2.8542478115016534E-2</v>
      </c>
      <c r="F2225">
        <f t="shared" si="348"/>
        <v>1.0289537179205965</v>
      </c>
      <c r="G2225">
        <f t="shared" si="345"/>
        <v>46.90366757744814</v>
      </c>
      <c r="H2225">
        <f t="shared" si="349"/>
        <v>6.1897575663938206E-2</v>
      </c>
      <c r="I2225" t="str">
        <f t="shared" si="346"/>
        <v>2009</v>
      </c>
      <c r="J2225">
        <f t="shared" si="350"/>
        <v>21.357290909700797</v>
      </c>
      <c r="K2225">
        <f t="shared" si="354"/>
        <v>-21.357290909700797</v>
      </c>
      <c r="L2225">
        <f t="shared" si="351"/>
        <v>-3.9983874178521646</v>
      </c>
      <c r="M2225">
        <f t="shared" si="352"/>
        <v>0</v>
      </c>
      <c r="P2225" s="23">
        <f t="shared" si="353"/>
        <v>0.4553437292389827</v>
      </c>
    </row>
    <row r="2226" spans="1:16" x14ac:dyDescent="0.3">
      <c r="A2226">
        <v>2225</v>
      </c>
      <c r="B2226" s="16" t="s">
        <v>6645</v>
      </c>
      <c r="C2226" s="17">
        <v>49.62</v>
      </c>
      <c r="D2226" s="17">
        <v>9.1E-4</v>
      </c>
      <c r="E2226" s="9">
        <f t="shared" si="347"/>
        <v>5.6163105923288256E-2</v>
      </c>
      <c r="F2226">
        <f t="shared" si="348"/>
        <v>1.0577701982519718</v>
      </c>
      <c r="G2226">
        <f t="shared" si="345"/>
        <v>49.612474870670063</v>
      </c>
      <c r="H2226">
        <f t="shared" si="349"/>
        <v>6.2844228057359841E-2</v>
      </c>
      <c r="I2226" t="str">
        <f t="shared" si="346"/>
        <v>2009</v>
      </c>
      <c r="J2226">
        <f t="shared" si="350"/>
        <v>22.936228606945846</v>
      </c>
      <c r="K2226">
        <f t="shared" si="354"/>
        <v>-22.936228606945846</v>
      </c>
      <c r="L2226">
        <f t="shared" si="351"/>
        <v>-6.7071947110740879</v>
      </c>
      <c r="M2226">
        <f t="shared" si="352"/>
        <v>0</v>
      </c>
      <c r="P2226" s="23">
        <f t="shared" si="353"/>
        <v>0.46230768907892766</v>
      </c>
    </row>
    <row r="2227" spans="1:16" x14ac:dyDescent="0.3">
      <c r="A2227">
        <v>2226</v>
      </c>
      <c r="B2227" s="16" t="s">
        <v>6643</v>
      </c>
      <c r="C2227" s="17">
        <v>50.53</v>
      </c>
      <c r="D2227" s="17">
        <v>1.3700000000000001E-3</v>
      </c>
      <c r="E2227" s="9">
        <f t="shared" si="347"/>
        <v>1.8173241040162377E-2</v>
      </c>
      <c r="F2227">
        <f t="shared" si="348"/>
        <v>1.0183393792825475</v>
      </c>
      <c r="G2227">
        <f t="shared" si="345"/>
        <v>50.518463633785267</v>
      </c>
      <c r="H2227">
        <f t="shared" si="349"/>
        <v>6.1451378309112861E-2</v>
      </c>
      <c r="I2227" t="str">
        <f t="shared" si="346"/>
        <v>2009</v>
      </c>
      <c r="J2227">
        <f t="shared" si="350"/>
        <v>22.837443360135133</v>
      </c>
      <c r="K2227">
        <f t="shared" si="354"/>
        <v>-22.837443360135133</v>
      </c>
      <c r="L2227">
        <f t="shared" si="351"/>
        <v>-7.6131834741892916</v>
      </c>
      <c r="M2227">
        <f t="shared" si="352"/>
        <v>0</v>
      </c>
      <c r="P2227" s="23">
        <f t="shared" si="353"/>
        <v>0.45206132010835975</v>
      </c>
    </row>
    <row r="2228" spans="1:16" x14ac:dyDescent="0.3">
      <c r="A2228">
        <v>2227</v>
      </c>
      <c r="B2228" s="16" t="s">
        <v>6642</v>
      </c>
      <c r="C2228" s="17">
        <v>45.86</v>
      </c>
      <c r="D2228" s="17">
        <v>1.01E-3</v>
      </c>
      <c r="E2228" s="9">
        <f t="shared" si="347"/>
        <v>-9.6973941874058903E-2</v>
      </c>
      <c r="F2228">
        <f t="shared" si="348"/>
        <v>0.90757965565010879</v>
      </c>
      <c r="G2228">
        <f t="shared" si="345"/>
        <v>45.852280883043903</v>
      </c>
      <c r="H2228">
        <f t="shared" si="349"/>
        <v>6.3873108421411681E-2</v>
      </c>
      <c r="I2228" t="str">
        <f t="shared" si="346"/>
        <v>2009</v>
      </c>
      <c r="J2228">
        <f t="shared" si="350"/>
        <v>21.544911610481645</v>
      </c>
      <c r="K2228">
        <f t="shared" si="354"/>
        <v>-21.544911610481645</v>
      </c>
      <c r="L2228">
        <f t="shared" si="351"/>
        <v>-2.9470007234479283</v>
      </c>
      <c r="M2228">
        <f t="shared" si="352"/>
        <v>0</v>
      </c>
      <c r="P2228" s="23">
        <f t="shared" si="353"/>
        <v>0.46987655129821287</v>
      </c>
    </row>
    <row r="2229" spans="1:16" x14ac:dyDescent="0.3">
      <c r="A2229">
        <v>2228</v>
      </c>
      <c r="B2229" s="16" t="s">
        <v>6640</v>
      </c>
      <c r="C2229" s="17">
        <v>44.67</v>
      </c>
      <c r="D2229" s="17">
        <v>8.1000000000000006E-4</v>
      </c>
      <c r="E2229" s="9">
        <f t="shared" si="347"/>
        <v>-2.6291142065731077E-2</v>
      </c>
      <c r="F2229">
        <f t="shared" si="348"/>
        <v>0.97405146096816397</v>
      </c>
      <c r="G2229">
        <f t="shared" si="345"/>
        <v>44.663969957037061</v>
      </c>
      <c r="H2229">
        <f t="shared" si="349"/>
        <v>6.1454252303171565E-2</v>
      </c>
      <c r="I2229" t="str">
        <f t="shared" si="346"/>
        <v>2009</v>
      </c>
      <c r="J2229">
        <f t="shared" si="350"/>
        <v>20.1917975177094</v>
      </c>
      <c r="K2229">
        <f t="shared" si="354"/>
        <v>-20.1917975177094</v>
      </c>
      <c r="L2229">
        <f t="shared" si="351"/>
        <v>-1.758689797441086</v>
      </c>
      <c r="M2229">
        <f t="shared" si="352"/>
        <v>0</v>
      </c>
      <c r="P2229" s="23">
        <f t="shared" si="353"/>
        <v>0.45208246237699407</v>
      </c>
    </row>
    <row r="2230" spans="1:16" x14ac:dyDescent="0.3">
      <c r="A2230">
        <v>2229</v>
      </c>
      <c r="B2230" s="16" t="s">
        <v>6638</v>
      </c>
      <c r="C2230" s="17">
        <v>44.42</v>
      </c>
      <c r="D2230" s="17">
        <v>6.6E-4</v>
      </c>
      <c r="E2230" s="9">
        <f t="shared" si="347"/>
        <v>-5.6123168977459175E-3</v>
      </c>
      <c r="F2230">
        <f t="shared" si="348"/>
        <v>0.99440340273113947</v>
      </c>
      <c r="G2230">
        <f t="shared" si="345"/>
        <v>44.41511406873115</v>
      </c>
      <c r="H2230">
        <f t="shared" si="349"/>
        <v>6.0313861982047627E-2</v>
      </c>
      <c r="I2230" t="str">
        <f t="shared" si="346"/>
        <v>2009</v>
      </c>
      <c r="J2230">
        <f t="shared" si="350"/>
        <v>19.70668797950103</v>
      </c>
      <c r="K2230">
        <f t="shared" si="354"/>
        <v>-19.70668797950103</v>
      </c>
      <c r="L2230">
        <f t="shared" si="351"/>
        <v>-1.5098339091351747</v>
      </c>
      <c r="M2230">
        <f t="shared" si="352"/>
        <v>0</v>
      </c>
      <c r="P2230" s="23">
        <f t="shared" si="353"/>
        <v>0.44369328758236398</v>
      </c>
    </row>
    <row r="2231" spans="1:16" x14ac:dyDescent="0.3">
      <c r="A2231">
        <v>2230</v>
      </c>
      <c r="B2231" s="16" t="s">
        <v>6636</v>
      </c>
      <c r="C2231" s="17">
        <v>42.91</v>
      </c>
      <c r="D2231" s="17">
        <v>6.6E-4</v>
      </c>
      <c r="E2231" s="9">
        <f t="shared" si="347"/>
        <v>-3.4584919462848217E-2</v>
      </c>
      <c r="F2231">
        <f t="shared" si="348"/>
        <v>0.96600630346690664</v>
      </c>
      <c r="G2231">
        <f t="shared" si="345"/>
        <v>42.905280159595975</v>
      </c>
      <c r="H2231">
        <f t="shared" si="349"/>
        <v>5.8951514208503662E-2</v>
      </c>
      <c r="I2231" t="str">
        <f t="shared" si="346"/>
        <v>2009</v>
      </c>
      <c r="J2231">
        <f t="shared" si="350"/>
        <v>18.606788775449335</v>
      </c>
      <c r="K2231">
        <f t="shared" si="354"/>
        <v>-18.606788775449335</v>
      </c>
      <c r="L2231">
        <f t="shared" si="351"/>
        <v>0.70621476967536978</v>
      </c>
      <c r="M2231">
        <f t="shared" si="352"/>
        <v>0</v>
      </c>
      <c r="P2231" s="23">
        <f t="shared" si="353"/>
        <v>0.43367130353740008</v>
      </c>
    </row>
    <row r="2232" spans="1:16" x14ac:dyDescent="0.3">
      <c r="A2232">
        <v>2231</v>
      </c>
      <c r="B2232" s="16" t="s">
        <v>6634</v>
      </c>
      <c r="C2232" s="17">
        <v>44.83</v>
      </c>
      <c r="D2232" s="17">
        <v>1.17E-3</v>
      </c>
      <c r="E2232" s="9">
        <f t="shared" si="347"/>
        <v>4.3772659163914727E-2</v>
      </c>
      <c r="F2232">
        <f t="shared" si="348"/>
        <v>1.0447448147285014</v>
      </c>
      <c r="G2232">
        <f t="shared" si="345"/>
        <v>44.821259002274978</v>
      </c>
      <c r="H2232">
        <f t="shared" si="349"/>
        <v>5.9692930665828106E-2</v>
      </c>
      <c r="I2232" t="str">
        <f t="shared" si="346"/>
        <v>2009</v>
      </c>
      <c r="J2232">
        <f t="shared" si="350"/>
        <v>19.682156174309618</v>
      </c>
      <c r="K2232">
        <f t="shared" si="354"/>
        <v>-19.682156174309618</v>
      </c>
      <c r="L2232">
        <f t="shared" si="351"/>
        <v>-1.2097640730036332</v>
      </c>
      <c r="M2232">
        <f t="shared" si="352"/>
        <v>0</v>
      </c>
      <c r="P2232" s="23">
        <f t="shared" si="353"/>
        <v>0.43912546439872691</v>
      </c>
    </row>
    <row r="2233" spans="1:16" x14ac:dyDescent="0.3">
      <c r="A2233">
        <v>2232</v>
      </c>
      <c r="B2233" s="16" t="s">
        <v>6632</v>
      </c>
      <c r="C2233" s="17">
        <v>45.08</v>
      </c>
      <c r="D2233" s="17">
        <v>1.06E-3</v>
      </c>
      <c r="E2233" s="9">
        <f t="shared" si="347"/>
        <v>5.5611310042274617E-3</v>
      </c>
      <c r="F2233">
        <f t="shared" si="348"/>
        <v>1.005576622797234</v>
      </c>
      <c r="G2233">
        <f t="shared" si="345"/>
        <v>45.072036570123686</v>
      </c>
      <c r="H2233">
        <f t="shared" si="349"/>
        <v>5.6450410991019224E-2</v>
      </c>
      <c r="I2233" t="str">
        <f t="shared" si="346"/>
        <v>2009</v>
      </c>
      <c r="J2233">
        <f t="shared" si="350"/>
        <v>18.717162501258116</v>
      </c>
      <c r="K2233">
        <f t="shared" si="354"/>
        <v>-18.717162501258116</v>
      </c>
      <c r="L2233">
        <f t="shared" si="351"/>
        <v>-1.4605416408523411</v>
      </c>
      <c r="M2233">
        <f t="shared" si="352"/>
        <v>0</v>
      </c>
      <c r="P2233" s="23">
        <f t="shared" si="353"/>
        <v>0.41527217151897944</v>
      </c>
    </row>
    <row r="2234" spans="1:16" x14ac:dyDescent="0.3">
      <c r="A2234">
        <v>2233</v>
      </c>
      <c r="B2234" s="16" t="s">
        <v>6630</v>
      </c>
      <c r="C2234" s="17">
        <v>44.69</v>
      </c>
      <c r="D2234" s="17">
        <v>1.06E-3</v>
      </c>
      <c r="E2234" s="9">
        <f t="shared" si="347"/>
        <v>-8.6889262262154522E-3</v>
      </c>
      <c r="F2234">
        <f t="shared" si="348"/>
        <v>0.9913487133984028</v>
      </c>
      <c r="G2234">
        <f t="shared" si="345"/>
        <v>44.682105464037875</v>
      </c>
      <c r="H2234">
        <f t="shared" si="349"/>
        <v>5.5606989569733249E-2</v>
      </c>
      <c r="I2234" t="str">
        <f t="shared" si="346"/>
        <v>2009</v>
      </c>
      <c r="J2234">
        <f t="shared" si="350"/>
        <v>18.278002568950509</v>
      </c>
      <c r="K2234">
        <f t="shared" si="354"/>
        <v>-18.278002568950509</v>
      </c>
      <c r="L2234">
        <f t="shared" si="351"/>
        <v>-1.07061053476653</v>
      </c>
      <c r="M2234">
        <f t="shared" si="352"/>
        <v>0</v>
      </c>
      <c r="P2234" s="23">
        <f t="shared" si="353"/>
        <v>0.40906762067560692</v>
      </c>
    </row>
    <row r="2235" spans="1:16" x14ac:dyDescent="0.3">
      <c r="A2235">
        <v>2234</v>
      </c>
      <c r="B2235" s="16" t="s">
        <v>6628</v>
      </c>
      <c r="C2235" s="17">
        <v>46.57</v>
      </c>
      <c r="D2235" s="17">
        <v>1.17E-3</v>
      </c>
      <c r="E2235" s="9">
        <f t="shared" si="347"/>
        <v>4.1206794048925799E-2</v>
      </c>
      <c r="F2235">
        <f t="shared" si="348"/>
        <v>1.0420675766390692</v>
      </c>
      <c r="G2235">
        <f t="shared" si="345"/>
        <v>46.560919735354581</v>
      </c>
      <c r="H2235">
        <f t="shared" si="349"/>
        <v>5.6127656715935455E-2</v>
      </c>
      <c r="I2235" t="str">
        <f t="shared" si="346"/>
        <v>2009</v>
      </c>
      <c r="J2235">
        <f t="shared" si="350"/>
        <v>19.224904112079585</v>
      </c>
      <c r="K2235">
        <f t="shared" si="354"/>
        <v>-19.224904112079585</v>
      </c>
      <c r="L2235">
        <f t="shared" si="351"/>
        <v>-2.9494248060832362</v>
      </c>
      <c r="M2235">
        <f t="shared" si="352"/>
        <v>0</v>
      </c>
      <c r="P2235" s="23">
        <f t="shared" si="353"/>
        <v>0.41289785986512106</v>
      </c>
    </row>
    <row r="2236" spans="1:16" x14ac:dyDescent="0.3">
      <c r="A2236">
        <v>2235</v>
      </c>
      <c r="B2236" s="16" t="s">
        <v>6625</v>
      </c>
      <c r="C2236" s="17">
        <v>43.62</v>
      </c>
      <c r="D2236" s="17">
        <v>1.17E-3</v>
      </c>
      <c r="E2236" s="9">
        <f t="shared" si="347"/>
        <v>-6.5440796220802858E-2</v>
      </c>
      <c r="F2236">
        <f t="shared" si="348"/>
        <v>0.93665449860425165</v>
      </c>
      <c r="G2236">
        <f t="shared" si="345"/>
        <v>43.611494929271345</v>
      </c>
      <c r="H2236">
        <f t="shared" si="349"/>
        <v>5.5842739231845955E-2</v>
      </c>
      <c r="I2236" t="str">
        <f t="shared" si="346"/>
        <v>2009</v>
      </c>
      <c r="J2236">
        <f t="shared" si="350"/>
        <v>17.915684587470469</v>
      </c>
      <c r="K2236">
        <f t="shared" si="354"/>
        <v>-17.915684587470469</v>
      </c>
      <c r="L2236">
        <f t="shared" si="351"/>
        <v>0.10815686198165508</v>
      </c>
      <c r="M2236">
        <f t="shared" si="352"/>
        <v>0</v>
      </c>
      <c r="P2236" s="23">
        <f t="shared" si="353"/>
        <v>0.41080189102726095</v>
      </c>
    </row>
    <row r="2237" spans="1:16" x14ac:dyDescent="0.3">
      <c r="A2237">
        <v>2236</v>
      </c>
      <c r="B2237" s="16" t="s">
        <v>6623</v>
      </c>
      <c r="C2237" s="17">
        <v>45.02</v>
      </c>
      <c r="D2237" s="17">
        <v>1.2199999999999999E-3</v>
      </c>
      <c r="E2237" s="9">
        <f t="shared" si="347"/>
        <v>3.1591074705103278E-2</v>
      </c>
      <c r="F2237">
        <f t="shared" si="348"/>
        <v>1.0320953690967447</v>
      </c>
      <c r="G2237">
        <f t="shared" si="345"/>
        <v>45.010846863933708</v>
      </c>
      <c r="H2237">
        <f t="shared" si="349"/>
        <v>5.4805960102890794E-2</v>
      </c>
      <c r="I2237" t="str">
        <f t="shared" si="346"/>
        <v>2009</v>
      </c>
      <c r="J2237">
        <f t="shared" si="350"/>
        <v>18.147244686228525</v>
      </c>
      <c r="K2237">
        <f t="shared" si="354"/>
        <v>-18.147244686228525</v>
      </c>
      <c r="L2237">
        <f t="shared" si="351"/>
        <v>-1.2911950726807078</v>
      </c>
      <c r="M2237">
        <f t="shared" si="352"/>
        <v>0</v>
      </c>
      <c r="P2237" s="23">
        <f t="shared" si="353"/>
        <v>0.40317492228233437</v>
      </c>
    </row>
    <row r="2238" spans="1:16" x14ac:dyDescent="0.3">
      <c r="A2238">
        <v>2237</v>
      </c>
      <c r="B2238" s="16" t="s">
        <v>6621</v>
      </c>
      <c r="C2238" s="17">
        <v>45.39</v>
      </c>
      <c r="D2238" s="17">
        <v>1.06E-3</v>
      </c>
      <c r="E2238" s="9">
        <f t="shared" si="347"/>
        <v>8.1849809897880654E-3</v>
      </c>
      <c r="F2238">
        <f t="shared" si="348"/>
        <v>1.0082185695246557</v>
      </c>
      <c r="G2238">
        <f t="shared" si="345"/>
        <v>45.381981808294455</v>
      </c>
      <c r="H2238">
        <f t="shared" si="349"/>
        <v>5.2451618387587592E-2</v>
      </c>
      <c r="I2238" t="str">
        <f t="shared" si="346"/>
        <v>2009</v>
      </c>
      <c r="J2238">
        <f t="shared" si="350"/>
        <v>17.510883993050893</v>
      </c>
      <c r="K2238">
        <f t="shared" si="354"/>
        <v>-17.510883993050893</v>
      </c>
      <c r="L2238">
        <f t="shared" si="351"/>
        <v>-1.6623300170414552</v>
      </c>
      <c r="M2238">
        <f t="shared" si="352"/>
        <v>0</v>
      </c>
      <c r="P2238" s="23">
        <f t="shared" si="353"/>
        <v>0.38585542753556945</v>
      </c>
    </row>
    <row r="2239" spans="1:16" x14ac:dyDescent="0.3">
      <c r="A2239">
        <v>2238</v>
      </c>
      <c r="B2239" s="16" t="s">
        <v>6619</v>
      </c>
      <c r="C2239" s="17">
        <v>48.37</v>
      </c>
      <c r="D2239" s="17">
        <v>1.01E-3</v>
      </c>
      <c r="E2239" s="9">
        <f t="shared" si="347"/>
        <v>6.3587970366517546E-2</v>
      </c>
      <c r="F2239">
        <f t="shared" si="348"/>
        <v>1.0656532275831681</v>
      </c>
      <c r="G2239">
        <f t="shared" si="345"/>
        <v>48.361858401937056</v>
      </c>
      <c r="H2239">
        <f t="shared" si="349"/>
        <v>5.289469004646128E-2</v>
      </c>
      <c r="I2239" t="str">
        <f t="shared" si="346"/>
        <v>2009</v>
      </c>
      <c r="J2239">
        <f t="shared" si="350"/>
        <v>18.818316928430306</v>
      </c>
      <c r="K2239">
        <f t="shared" si="354"/>
        <v>-18.818316928430306</v>
      </c>
      <c r="L2239">
        <f t="shared" si="351"/>
        <v>-4.642206610684056</v>
      </c>
      <c r="M2239">
        <f t="shared" si="352"/>
        <v>0</v>
      </c>
      <c r="P2239" s="23">
        <f t="shared" si="353"/>
        <v>0.38911484277611152</v>
      </c>
    </row>
    <row r="2240" spans="1:16" x14ac:dyDescent="0.3">
      <c r="A2240">
        <v>2239</v>
      </c>
      <c r="B2240" s="16" t="s">
        <v>6617</v>
      </c>
      <c r="C2240" s="17">
        <v>46.96</v>
      </c>
      <c r="D2240" s="17">
        <v>1.17E-3</v>
      </c>
      <c r="E2240" s="9">
        <f t="shared" si="347"/>
        <v>-2.9583611315050717E-2</v>
      </c>
      <c r="F2240">
        <f t="shared" si="348"/>
        <v>0.97084970022741379</v>
      </c>
      <c r="G2240">
        <f t="shared" si="345"/>
        <v>46.95084369276897</v>
      </c>
      <c r="H2240">
        <f t="shared" si="349"/>
        <v>5.3178292884181841E-2</v>
      </c>
      <c r="I2240" t="str">
        <f t="shared" si="346"/>
        <v>2009</v>
      </c>
      <c r="J2240">
        <f t="shared" si="350"/>
        <v>18.367223601966419</v>
      </c>
      <c r="K2240">
        <f t="shared" si="354"/>
        <v>-18.367223601966419</v>
      </c>
      <c r="L2240">
        <f t="shared" si="351"/>
        <v>-3.2311919015159702</v>
      </c>
      <c r="M2240">
        <f t="shared" si="352"/>
        <v>0</v>
      </c>
      <c r="P2240" s="23">
        <f t="shared" si="353"/>
        <v>0.39120114054085053</v>
      </c>
    </row>
    <row r="2241" spans="1:16" x14ac:dyDescent="0.3">
      <c r="A2241">
        <v>2240</v>
      </c>
      <c r="B2241" s="16" t="s">
        <v>6615</v>
      </c>
      <c r="C2241" s="17">
        <v>43.73</v>
      </c>
      <c r="D2241" s="17">
        <v>1.4199999999999998E-3</v>
      </c>
      <c r="E2241" s="9">
        <f t="shared" si="347"/>
        <v>-7.1261810095011854E-2</v>
      </c>
      <c r="F2241">
        <f t="shared" si="348"/>
        <v>0.93121805792163537</v>
      </c>
      <c r="G2241">
        <f t="shared" si="345"/>
        <v>43.719651791253</v>
      </c>
      <c r="H2241">
        <f t="shared" si="349"/>
        <v>5.0800919930438032E-2</v>
      </c>
      <c r="I2241" t="str">
        <f t="shared" si="346"/>
        <v>2009</v>
      </c>
      <c r="J2241">
        <f t="shared" si="350"/>
        <v>16.338568069140273</v>
      </c>
      <c r="K2241">
        <f t="shared" si="354"/>
        <v>-16.338568069140273</v>
      </c>
      <c r="L2241">
        <f t="shared" si="351"/>
        <v>8.1071649900941622E-2</v>
      </c>
      <c r="M2241">
        <f t="shared" si="352"/>
        <v>0</v>
      </c>
      <c r="P2241" s="23">
        <f t="shared" si="353"/>
        <v>0.37371221864143789</v>
      </c>
    </row>
    <row r="2242" spans="1:16" x14ac:dyDescent="0.3">
      <c r="A2242">
        <v>2241</v>
      </c>
      <c r="B2242" s="16" t="s">
        <v>6613</v>
      </c>
      <c r="C2242" s="17">
        <v>44.9</v>
      </c>
      <c r="D2242" s="17">
        <v>1.83E-3</v>
      </c>
      <c r="E2242" s="9">
        <f t="shared" si="347"/>
        <v>2.6403429323379368E-2</v>
      </c>
      <c r="F2242">
        <f t="shared" si="348"/>
        <v>1.026755088040247</v>
      </c>
      <c r="G2242">
        <f t="shared" si="345"/>
        <v>44.886307588198946</v>
      </c>
      <c r="H2242">
        <f t="shared" si="349"/>
        <v>5.0949818128565749E-2</v>
      </c>
      <c r="I2242" t="str">
        <f t="shared" si="346"/>
        <v>2009</v>
      </c>
      <c r="J2242">
        <f t="shared" si="350"/>
        <v>16.823728067183517</v>
      </c>
      <c r="K2242">
        <f t="shared" si="354"/>
        <v>-16.823728067183517</v>
      </c>
      <c r="L2242">
        <f t="shared" si="351"/>
        <v>-1.0855841470450045</v>
      </c>
      <c r="M2242">
        <f t="shared" si="352"/>
        <v>0</v>
      </c>
      <c r="P2242" s="23">
        <f t="shared" si="353"/>
        <v>0.37480757431708733</v>
      </c>
    </row>
    <row r="2243" spans="1:16" x14ac:dyDescent="0.3">
      <c r="A2243">
        <v>2242</v>
      </c>
      <c r="B2243" s="16" t="s">
        <v>6611</v>
      </c>
      <c r="C2243" s="17">
        <v>45.4</v>
      </c>
      <c r="D2243" s="17">
        <v>2.2799999999999999E-3</v>
      </c>
      <c r="E2243" s="9">
        <f t="shared" si="347"/>
        <v>1.1074310299093715E-2</v>
      </c>
      <c r="F2243">
        <f t="shared" si="348"/>
        <v>1.0111358574610245</v>
      </c>
      <c r="G2243">
        <f t="shared" ref="G2243:G2306" si="355">C2243*EXP(-2/12*D2243)</f>
        <v>45.382751277464841</v>
      </c>
      <c r="H2243">
        <f t="shared" si="349"/>
        <v>5.0462233866168944E-2</v>
      </c>
      <c r="I2243" t="str">
        <f t="shared" ref="I2243:I2306" si="356">MID(B2243,7,4)</f>
        <v>2009</v>
      </c>
      <c r="J2243">
        <f t="shared" si="350"/>
        <v>16.84701698168389</v>
      </c>
      <c r="K2243">
        <f t="shared" si="354"/>
        <v>-16.84701698168389</v>
      </c>
      <c r="L2243">
        <f t="shared" si="351"/>
        <v>-1.5820278363108997</v>
      </c>
      <c r="M2243">
        <f t="shared" si="352"/>
        <v>0</v>
      </c>
      <c r="P2243" s="23">
        <f t="shared" si="353"/>
        <v>0.37122070626972781</v>
      </c>
    </row>
    <row r="2244" spans="1:16" x14ac:dyDescent="0.3">
      <c r="A2244">
        <v>2243</v>
      </c>
      <c r="B2244" s="16" t="s">
        <v>6609</v>
      </c>
      <c r="C2244" s="17">
        <v>45.88</v>
      </c>
      <c r="D2244" s="17">
        <v>2.4299999999999999E-3</v>
      </c>
      <c r="E2244" s="9">
        <f t="shared" ref="E2244:E2307" si="357">LN(C2244/C2243)</f>
        <v>1.0517187213867678E-2</v>
      </c>
      <c r="F2244">
        <f t="shared" ref="F2244:F2307" si="358">C2244/C2243</f>
        <v>1.0105726872246696</v>
      </c>
      <c r="G2244">
        <f t="shared" si="355"/>
        <v>45.861422362225582</v>
      </c>
      <c r="H2244">
        <f t="shared" si="349"/>
        <v>5.0493635282732402E-2</v>
      </c>
      <c r="I2244" t="str">
        <f t="shared" si="356"/>
        <v>2009</v>
      </c>
      <c r="J2244">
        <f t="shared" si="350"/>
        <v>17.035303661121901</v>
      </c>
      <c r="K2244">
        <f t="shared" si="354"/>
        <v>-17.035303661121901</v>
      </c>
      <c r="L2244">
        <f t="shared" si="351"/>
        <v>-2.0606989210716407</v>
      </c>
      <c r="M2244">
        <f t="shared" si="352"/>
        <v>0</v>
      </c>
      <c r="P2244" s="23">
        <f t="shared" si="353"/>
        <v>0.37145170785529918</v>
      </c>
    </row>
    <row r="2245" spans="1:16" x14ac:dyDescent="0.3">
      <c r="A2245">
        <v>2244</v>
      </c>
      <c r="B2245" s="16" t="s">
        <v>6607</v>
      </c>
      <c r="C2245" s="17">
        <v>43.82</v>
      </c>
      <c r="D2245" s="17">
        <v>2.64E-3</v>
      </c>
      <c r="E2245" s="9">
        <f t="shared" si="357"/>
        <v>-4.5938958093849493E-2</v>
      </c>
      <c r="F2245">
        <f t="shared" si="358"/>
        <v>0.95510026155187444</v>
      </c>
      <c r="G2245">
        <f t="shared" si="355"/>
        <v>43.800723441153941</v>
      </c>
      <c r="H2245">
        <f t="shared" si="349"/>
        <v>5.1045890731132824E-2</v>
      </c>
      <c r="I2245" t="str">
        <f t="shared" si="356"/>
        <v>2009</v>
      </c>
      <c r="J2245">
        <f t="shared" si="350"/>
        <v>16.447799029059873</v>
      </c>
      <c r="K2245">
        <f t="shared" si="354"/>
        <v>-16.447799029059873</v>
      </c>
      <c r="L2245">
        <f t="shared" si="351"/>
        <v>-2.791164964051454</v>
      </c>
      <c r="M2245">
        <f t="shared" si="352"/>
        <v>0</v>
      </c>
      <c r="P2245" s="23">
        <f t="shared" si="353"/>
        <v>0.37551432343708685</v>
      </c>
    </row>
    <row r="2246" spans="1:16" x14ac:dyDescent="0.3">
      <c r="A2246">
        <v>2245</v>
      </c>
      <c r="B2246" s="16" t="s">
        <v>6605</v>
      </c>
      <c r="C2246" s="17">
        <v>44.08</v>
      </c>
      <c r="D2246" s="17">
        <v>3.2000000000000002E-3</v>
      </c>
      <c r="E2246" s="9">
        <f t="shared" si="357"/>
        <v>5.9158306773386448E-3</v>
      </c>
      <c r="F2246">
        <f t="shared" si="358"/>
        <v>1.0059333637608399</v>
      </c>
      <c r="G2246">
        <f t="shared" si="355"/>
        <v>44.056496934707852</v>
      </c>
      <c r="H2246">
        <f t="shared" si="349"/>
        <v>5.025961625286799E-2</v>
      </c>
      <c r="I2246" t="str">
        <f t="shared" si="356"/>
        <v>2009</v>
      </c>
      <c r="J2246">
        <f t="shared" si="350"/>
        <v>16.289016045674789</v>
      </c>
      <c r="K2246">
        <f t="shared" si="354"/>
        <v>-16.289016045674789</v>
      </c>
      <c r="L2246">
        <f t="shared" si="351"/>
        <v>-4.5272552351771935</v>
      </c>
      <c r="M2246">
        <f t="shared" si="352"/>
        <v>0</v>
      </c>
      <c r="P2246" s="23">
        <f t="shared" si="353"/>
        <v>0.36973016873800169</v>
      </c>
    </row>
    <row r="2247" spans="1:16" x14ac:dyDescent="0.3">
      <c r="A2247">
        <v>2246</v>
      </c>
      <c r="B2247" s="16" t="s">
        <v>6603</v>
      </c>
      <c r="C2247" s="17">
        <v>44.15</v>
      </c>
      <c r="D2247" s="17">
        <v>3.0399999999999997E-3</v>
      </c>
      <c r="E2247" s="9">
        <f t="shared" si="357"/>
        <v>1.5867622053099947E-3</v>
      </c>
      <c r="F2247">
        <f t="shared" si="358"/>
        <v>1.0015880217785844</v>
      </c>
      <c r="G2247">
        <f t="shared" si="355"/>
        <v>44.127636332607487</v>
      </c>
      <c r="H2247">
        <f t="shared" si="349"/>
        <v>5.0189752007520794E-2</v>
      </c>
      <c r="I2247" t="str">
        <f t="shared" si="356"/>
        <v>2009</v>
      </c>
      <c r="J2247">
        <f t="shared" si="350"/>
        <v>16.292639037835752</v>
      </c>
      <c r="K2247">
        <f t="shared" si="354"/>
        <v>-16.292639037835752</v>
      </c>
      <c r="L2247">
        <f t="shared" si="351"/>
        <v>-4.5983946330768291</v>
      </c>
      <c r="M2247">
        <f t="shared" si="352"/>
        <v>0</v>
      </c>
      <c r="P2247" s="23">
        <f t="shared" si="353"/>
        <v>0.36921621894795525</v>
      </c>
    </row>
    <row r="2248" spans="1:16" x14ac:dyDescent="0.3">
      <c r="A2248">
        <v>2247</v>
      </c>
      <c r="B2248" s="16" t="s">
        <v>6601</v>
      </c>
      <c r="C2248" s="17">
        <v>46.46</v>
      </c>
      <c r="D2248" s="17">
        <v>2.9399999999999999E-3</v>
      </c>
      <c r="E2248" s="9">
        <f t="shared" si="357"/>
        <v>5.0998800292294089E-2</v>
      </c>
      <c r="F2248">
        <f t="shared" si="358"/>
        <v>1.052321630804077</v>
      </c>
      <c r="G2248">
        <f t="shared" si="355"/>
        <v>46.437240176612114</v>
      </c>
      <c r="H2248">
        <f t="shared" si="349"/>
        <v>4.970752384691484E-2</v>
      </c>
      <c r="I2248" t="str">
        <f t="shared" si="356"/>
        <v>2009</v>
      </c>
      <c r="J2248">
        <f t="shared" si="350"/>
        <v>16.980647687837934</v>
      </c>
      <c r="K2248">
        <f t="shared" si="354"/>
        <v>-16.980647687837934</v>
      </c>
      <c r="L2248">
        <f t="shared" si="351"/>
        <v>-6.9079984770814562</v>
      </c>
      <c r="M2248">
        <f t="shared" si="352"/>
        <v>0</v>
      </c>
      <c r="P2248" s="23">
        <f t="shared" si="353"/>
        <v>0.36566875256273634</v>
      </c>
    </row>
    <row r="2249" spans="1:16" x14ac:dyDescent="0.3">
      <c r="A2249">
        <v>2248</v>
      </c>
      <c r="B2249" s="16" t="s">
        <v>6599</v>
      </c>
      <c r="C2249" s="17">
        <v>46.21</v>
      </c>
      <c r="D2249" s="17">
        <v>2.9399999999999999E-3</v>
      </c>
      <c r="E2249" s="9">
        <f t="shared" si="357"/>
        <v>-5.3955024600880787E-3</v>
      </c>
      <c r="F2249">
        <f t="shared" si="358"/>
        <v>0.99461902712010331</v>
      </c>
      <c r="G2249">
        <f t="shared" si="355"/>
        <v>46.18736264660452</v>
      </c>
      <c r="H2249">
        <f t="shared" si="349"/>
        <v>4.9409105307936949E-2</v>
      </c>
      <c r="I2249" t="str">
        <f t="shared" si="356"/>
        <v>2009</v>
      </c>
      <c r="J2249">
        <f t="shared" si="350"/>
        <v>16.78788071620108</v>
      </c>
      <c r="K2249">
        <f t="shared" si="354"/>
        <v>-16.78788071620108</v>
      </c>
      <c r="L2249">
        <f t="shared" si="351"/>
        <v>-6.6581209470738614</v>
      </c>
      <c r="M2249">
        <f t="shared" si="352"/>
        <v>0</v>
      </c>
      <c r="P2249" s="23">
        <f t="shared" si="353"/>
        <v>0.36347346447665696</v>
      </c>
    </row>
    <row r="2250" spans="1:16" x14ac:dyDescent="0.3">
      <c r="A2250">
        <v>2249</v>
      </c>
      <c r="B2250" s="16" t="s">
        <v>6597</v>
      </c>
      <c r="C2250" s="17">
        <v>46.02</v>
      </c>
      <c r="D2250" s="17">
        <v>2.8399999999999996E-3</v>
      </c>
      <c r="E2250" s="9">
        <f t="shared" si="357"/>
        <v>-4.1201402749550938E-3</v>
      </c>
      <c r="F2250">
        <f t="shared" si="358"/>
        <v>0.99588833585803949</v>
      </c>
      <c r="G2250">
        <f t="shared" si="355"/>
        <v>45.998222354449375</v>
      </c>
      <c r="H2250">
        <f t="shared" si="349"/>
        <v>4.5550358293844434E-2</v>
      </c>
      <c r="I2250" t="str">
        <f t="shared" si="356"/>
        <v>2009</v>
      </c>
      <c r="J2250">
        <f t="shared" si="350"/>
        <v>15.413404162043681</v>
      </c>
      <c r="K2250">
        <f t="shared" si="354"/>
        <v>-15.413404162043681</v>
      </c>
      <c r="L2250">
        <f t="shared" si="351"/>
        <v>-6.4689806549187168</v>
      </c>
      <c r="M2250">
        <f t="shared" si="352"/>
        <v>0</v>
      </c>
      <c r="P2250" s="23">
        <f t="shared" si="353"/>
        <v>0.33508695277987743</v>
      </c>
    </row>
    <row r="2251" spans="1:16" x14ac:dyDescent="0.3">
      <c r="A2251">
        <v>2250</v>
      </c>
      <c r="B2251" s="16" t="s">
        <v>6595</v>
      </c>
      <c r="C2251" s="17">
        <v>44.61</v>
      </c>
      <c r="D2251" s="17">
        <v>3.2000000000000002E-3</v>
      </c>
      <c r="E2251" s="9">
        <f t="shared" si="357"/>
        <v>-3.1118035467046463E-2</v>
      </c>
      <c r="F2251">
        <f t="shared" si="358"/>
        <v>0.96936114732724898</v>
      </c>
      <c r="G2251">
        <f t="shared" si="355"/>
        <v>44.586214343405565</v>
      </c>
      <c r="H2251">
        <f t="shared" si="349"/>
        <v>4.5456034502089376E-2</v>
      </c>
      <c r="I2251" t="str">
        <f t="shared" si="356"/>
        <v>2009</v>
      </c>
      <c r="J2251">
        <f t="shared" si="350"/>
        <v>14.909321032580412</v>
      </c>
      <c r="K2251">
        <f t="shared" si="354"/>
        <v>-14.909321032580412</v>
      </c>
      <c r="L2251">
        <f t="shared" si="351"/>
        <v>-5.0569726438749072</v>
      </c>
      <c r="M2251">
        <f t="shared" si="352"/>
        <v>0</v>
      </c>
      <c r="P2251" s="23">
        <f t="shared" si="353"/>
        <v>0.33439306862313922</v>
      </c>
    </row>
    <row r="2252" spans="1:16" x14ac:dyDescent="0.3">
      <c r="A2252">
        <v>2251</v>
      </c>
      <c r="B2252" s="16" t="s">
        <v>6593</v>
      </c>
      <c r="C2252" s="17">
        <v>44.28</v>
      </c>
      <c r="D2252" s="17">
        <v>3.2000000000000002E-3</v>
      </c>
      <c r="E2252" s="9">
        <f t="shared" si="357"/>
        <v>-7.4249412997371795E-3</v>
      </c>
      <c r="F2252">
        <f t="shared" si="358"/>
        <v>0.99260255548083398</v>
      </c>
      <c r="G2252">
        <f t="shared" si="355"/>
        <v>44.256390296480575</v>
      </c>
      <c r="H2252">
        <f t="shared" si="349"/>
        <v>4.4497762918296727E-2</v>
      </c>
      <c r="I2252" t="str">
        <f t="shared" si="356"/>
        <v>2009</v>
      </c>
      <c r="J2252">
        <f t="shared" si="350"/>
        <v>14.487047596188443</v>
      </c>
      <c r="K2252">
        <f t="shared" si="354"/>
        <v>-14.487047596188443</v>
      </c>
      <c r="L2252">
        <f t="shared" si="351"/>
        <v>-4.7271485969499167</v>
      </c>
      <c r="M2252">
        <f t="shared" si="352"/>
        <v>0</v>
      </c>
      <c r="P2252" s="23">
        <f t="shared" si="353"/>
        <v>0.32734363329538207</v>
      </c>
    </row>
    <row r="2253" spans="1:16" x14ac:dyDescent="0.3">
      <c r="A2253">
        <v>2252</v>
      </c>
      <c r="B2253" s="16" t="s">
        <v>6591</v>
      </c>
      <c r="C2253" s="17">
        <v>44.65</v>
      </c>
      <c r="D2253" s="17">
        <v>2.99E-3</v>
      </c>
      <c r="E2253" s="9">
        <f t="shared" si="357"/>
        <v>8.3211994820719237E-3</v>
      </c>
      <c r="F2253">
        <f t="shared" si="358"/>
        <v>1.0083559168925023</v>
      </c>
      <c r="G2253">
        <f t="shared" si="355"/>
        <v>44.627754959849518</v>
      </c>
      <c r="H2253">
        <f t="shared" si="349"/>
        <v>4.4440734764818753E-2</v>
      </c>
      <c r="I2253" t="str">
        <f t="shared" si="356"/>
        <v>2009</v>
      </c>
      <c r="J2253">
        <f t="shared" si="350"/>
        <v>14.589889116855872</v>
      </c>
      <c r="K2253">
        <f t="shared" si="354"/>
        <v>-14.589889116855872</v>
      </c>
      <c r="L2253">
        <f t="shared" si="351"/>
        <v>-5.0985132603188603</v>
      </c>
      <c r="M2253">
        <f t="shared" si="352"/>
        <v>0</v>
      </c>
      <c r="P2253" s="23">
        <f t="shared" si="353"/>
        <v>0.32692411101526464</v>
      </c>
    </row>
    <row r="2254" spans="1:16" x14ac:dyDescent="0.3">
      <c r="A2254">
        <v>2253</v>
      </c>
      <c r="B2254" s="16" t="s">
        <v>6589</v>
      </c>
      <c r="C2254" s="17">
        <v>44.81</v>
      </c>
      <c r="D2254" s="17">
        <v>3.0399999999999997E-3</v>
      </c>
      <c r="E2254" s="9">
        <f t="shared" si="357"/>
        <v>3.5770214755437148E-3</v>
      </c>
      <c r="F2254">
        <f t="shared" si="358"/>
        <v>1.0035834266517358</v>
      </c>
      <c r="G2254">
        <f t="shared" si="355"/>
        <v>44.787302017307852</v>
      </c>
      <c r="H2254">
        <f t="shared" si="349"/>
        <v>3.7832513621510973E-2</v>
      </c>
      <c r="I2254" t="str">
        <f t="shared" si="356"/>
        <v>2009</v>
      </c>
      <c r="J2254">
        <f t="shared" si="350"/>
        <v>12.464814483058618</v>
      </c>
      <c r="K2254">
        <f t="shared" si="354"/>
        <v>-12.464814483058618</v>
      </c>
      <c r="L2254">
        <f t="shared" si="351"/>
        <v>-5.2580603177771934</v>
      </c>
      <c r="M2254">
        <f t="shared" si="352"/>
        <v>0</v>
      </c>
      <c r="P2254" s="23">
        <f t="shared" si="353"/>
        <v>0.27831134990541839</v>
      </c>
    </row>
    <row r="2255" spans="1:16" x14ac:dyDescent="0.3">
      <c r="A2255">
        <v>2254</v>
      </c>
      <c r="B2255" s="16" t="s">
        <v>6585</v>
      </c>
      <c r="C2255" s="17">
        <v>41.03</v>
      </c>
      <c r="D2255" s="17">
        <v>2.99E-3</v>
      </c>
      <c r="E2255" s="9">
        <f t="shared" si="357"/>
        <v>-8.8127822343956927E-2</v>
      </c>
      <c r="F2255">
        <f t="shared" si="358"/>
        <v>0.91564382950234324</v>
      </c>
      <c r="G2255">
        <f t="shared" si="355"/>
        <v>41.009558477102487</v>
      </c>
      <c r="H2255">
        <f t="shared" si="349"/>
        <v>4.0629340412096558E-2</v>
      </c>
      <c r="I2255" t="str">
        <f t="shared" si="356"/>
        <v>2009</v>
      </c>
      <c r="J2255">
        <f t="shared" si="350"/>
        <v>12.257180629019247</v>
      </c>
      <c r="K2255">
        <f t="shared" si="354"/>
        <v>-12.257180629019247</v>
      </c>
      <c r="L2255">
        <f t="shared" si="351"/>
        <v>-1.4803167775718293</v>
      </c>
      <c r="M2255">
        <f t="shared" si="352"/>
        <v>0</v>
      </c>
      <c r="P2255" s="23">
        <f t="shared" si="353"/>
        <v>0.29888594474536934</v>
      </c>
    </row>
    <row r="2256" spans="1:16" x14ac:dyDescent="0.3">
      <c r="A2256">
        <v>2255</v>
      </c>
      <c r="B2256" s="16" t="s">
        <v>6583</v>
      </c>
      <c r="C2256" s="17">
        <v>39.549999999999997</v>
      </c>
      <c r="D2256" s="17">
        <v>3.15E-3</v>
      </c>
      <c r="E2256" s="9">
        <f t="shared" si="357"/>
        <v>-3.6737812240431905E-2</v>
      </c>
      <c r="F2256">
        <f t="shared" si="358"/>
        <v>0.96392883256154027</v>
      </c>
      <c r="G2256">
        <f t="shared" si="355"/>
        <v>39.529241699530658</v>
      </c>
      <c r="H2256">
        <f t="shared" si="349"/>
        <v>3.9369941760066772E-2</v>
      </c>
      <c r="I2256" t="str">
        <f t="shared" si="356"/>
        <v>2009</v>
      </c>
      <c r="J2256">
        <f t="shared" si="350"/>
        <v>11.448510222348281</v>
      </c>
      <c r="K2256">
        <f t="shared" si="354"/>
        <v>-11.448510222348281</v>
      </c>
      <c r="L2256">
        <f t="shared" si="351"/>
        <v>1.4417023813139096</v>
      </c>
      <c r="M2256">
        <f t="shared" si="352"/>
        <v>0</v>
      </c>
      <c r="P2256" s="23">
        <f t="shared" si="353"/>
        <v>0.28962129628922811</v>
      </c>
    </row>
    <row r="2257" spans="1:16" x14ac:dyDescent="0.3">
      <c r="A2257">
        <v>2256</v>
      </c>
      <c r="B2257" s="16" t="s">
        <v>6581</v>
      </c>
      <c r="C2257" s="17">
        <v>41.99</v>
      </c>
      <c r="D2257" s="17">
        <v>3.0999999999999999E-3</v>
      </c>
      <c r="E2257" s="9">
        <f t="shared" si="357"/>
        <v>5.9865800482439217E-2</v>
      </c>
      <c r="F2257">
        <f t="shared" si="358"/>
        <v>1.0616940581542353</v>
      </c>
      <c r="G2257">
        <f t="shared" si="355"/>
        <v>41.968310770200183</v>
      </c>
      <c r="H2257">
        <f t="shared" si="349"/>
        <v>4.101133244829016E-2</v>
      </c>
      <c r="I2257" t="str">
        <f t="shared" si="356"/>
        <v>2009</v>
      </c>
      <c r="J2257">
        <f t="shared" si="350"/>
        <v>12.661672890022407</v>
      </c>
      <c r="K2257">
        <f t="shared" si="354"/>
        <v>-12.661672890022407</v>
      </c>
      <c r="L2257">
        <f t="shared" si="351"/>
        <v>-0.99736668935561568</v>
      </c>
      <c r="M2257">
        <f t="shared" si="352"/>
        <v>0</v>
      </c>
      <c r="P2257" s="23">
        <f t="shared" si="353"/>
        <v>0.30169603345133666</v>
      </c>
    </row>
    <row r="2258" spans="1:16" x14ac:dyDescent="0.3">
      <c r="A2258">
        <v>2257</v>
      </c>
      <c r="B2258" s="16" t="s">
        <v>6579</v>
      </c>
      <c r="C2258" s="17">
        <v>41.89</v>
      </c>
      <c r="D2258" s="17">
        <v>2.7400000000000002E-3</v>
      </c>
      <c r="E2258" s="9">
        <f t="shared" si="357"/>
        <v>-2.3843597371584662E-3</v>
      </c>
      <c r="F2258">
        <f t="shared" si="358"/>
        <v>0.99761848059061675</v>
      </c>
      <c r="G2258">
        <f t="shared" si="355"/>
        <v>41.870874600631893</v>
      </c>
      <c r="H2258">
        <f t="shared" si="349"/>
        <v>3.7253517835322131E-2</v>
      </c>
      <c r="I2258" t="str">
        <f t="shared" si="356"/>
        <v>2009</v>
      </c>
      <c r="J2258">
        <f t="shared" si="350"/>
        <v>11.474797827463396</v>
      </c>
      <c r="K2258">
        <f t="shared" si="354"/>
        <v>-11.474797827463396</v>
      </c>
      <c r="L2258">
        <f t="shared" si="351"/>
        <v>-0.89993051978732552</v>
      </c>
      <c r="M2258">
        <f t="shared" si="352"/>
        <v>0</v>
      </c>
      <c r="P2258" s="23">
        <f t="shared" si="353"/>
        <v>0.27405202152835434</v>
      </c>
    </row>
    <row r="2259" spans="1:16" x14ac:dyDescent="0.3">
      <c r="A2259">
        <v>2258</v>
      </c>
      <c r="B2259" s="16" t="s">
        <v>6577</v>
      </c>
      <c r="C2259" s="17">
        <v>40.99</v>
      </c>
      <c r="D2259" s="17">
        <v>2.7900000000000004E-3</v>
      </c>
      <c r="E2259" s="9">
        <f t="shared" si="357"/>
        <v>-2.1719000442697221E-2</v>
      </c>
      <c r="F2259">
        <f t="shared" si="358"/>
        <v>0.97851515874910489</v>
      </c>
      <c r="G2259">
        <f t="shared" si="355"/>
        <v>40.970944080844568</v>
      </c>
      <c r="H2259">
        <f t="shared" si="349"/>
        <v>3.7164270231962206E-2</v>
      </c>
      <c r="I2259" t="str">
        <f t="shared" si="356"/>
        <v>2009</v>
      </c>
      <c r="J2259">
        <f t="shared" si="350"/>
        <v>11.201270917997347</v>
      </c>
      <c r="K2259">
        <f t="shared" si="354"/>
        <v>-11.201270917997347</v>
      </c>
      <c r="L2259">
        <f t="shared" si="351"/>
        <v>1.2219643304357675</v>
      </c>
      <c r="M2259">
        <f t="shared" si="352"/>
        <v>0</v>
      </c>
      <c r="P2259" s="23">
        <f t="shared" si="353"/>
        <v>0.27339547987702717</v>
      </c>
    </row>
    <row r="2260" spans="1:16" x14ac:dyDescent="0.3">
      <c r="A2260">
        <v>2259</v>
      </c>
      <c r="B2260" s="16" t="s">
        <v>6575</v>
      </c>
      <c r="C2260" s="17">
        <v>42.5</v>
      </c>
      <c r="D2260" s="17">
        <v>2.99E-3</v>
      </c>
      <c r="E2260" s="9">
        <f t="shared" si="357"/>
        <v>3.6175941414125008E-2</v>
      </c>
      <c r="F2260">
        <f t="shared" si="358"/>
        <v>1.0368382532324958</v>
      </c>
      <c r="G2260">
        <f t="shared" si="355"/>
        <v>42.478826109599211</v>
      </c>
      <c r="H2260">
        <f t="shared" si="349"/>
        <v>3.7834855338712017E-2</v>
      </c>
      <c r="I2260" t="str">
        <f t="shared" si="356"/>
        <v>2009</v>
      </c>
      <c r="J2260">
        <f t="shared" si="350"/>
        <v>11.823071203712177</v>
      </c>
      <c r="K2260">
        <f t="shared" si="354"/>
        <v>-11.823071203712177</v>
      </c>
      <c r="L2260">
        <f t="shared" si="351"/>
        <v>-0.28591769831887603</v>
      </c>
      <c r="M2260">
        <f t="shared" si="352"/>
        <v>0</v>
      </c>
      <c r="P2260" s="23">
        <f t="shared" si="353"/>
        <v>0.27832857652910614</v>
      </c>
    </row>
    <row r="2261" spans="1:16" x14ac:dyDescent="0.3">
      <c r="A2261">
        <v>2260</v>
      </c>
      <c r="B2261" s="16" t="s">
        <v>6573</v>
      </c>
      <c r="C2261" s="17">
        <v>44.29</v>
      </c>
      <c r="D2261" s="17">
        <v>3.0399999999999997E-3</v>
      </c>
      <c r="E2261" s="9">
        <f t="shared" si="357"/>
        <v>4.1254842004735739E-2</v>
      </c>
      <c r="F2261">
        <f t="shared" si="358"/>
        <v>1.0421176470588236</v>
      </c>
      <c r="G2261">
        <f t="shared" si="355"/>
        <v>44.267565417240895</v>
      </c>
      <c r="H2261">
        <f t="shared" si="349"/>
        <v>3.8079018346496393E-2</v>
      </c>
      <c r="I2261" t="str">
        <f t="shared" si="356"/>
        <v>2009</v>
      </c>
      <c r="J2261">
        <f t="shared" si="350"/>
        <v>12.400440202991453</v>
      </c>
      <c r="K2261">
        <f t="shared" si="354"/>
        <v>-12.400440202991453</v>
      </c>
      <c r="L2261">
        <f t="shared" si="351"/>
        <v>-2.8832944285394788</v>
      </c>
      <c r="M2261">
        <f t="shared" si="352"/>
        <v>0</v>
      </c>
      <c r="P2261" s="23">
        <f t="shared" si="353"/>
        <v>0.28012473887172146</v>
      </c>
    </row>
    <row r="2262" spans="1:16" x14ac:dyDescent="0.3">
      <c r="A2262">
        <v>2261</v>
      </c>
      <c r="B2262" s="16" t="s">
        <v>6571</v>
      </c>
      <c r="C2262" s="17">
        <v>46.51</v>
      </c>
      <c r="D2262" s="17">
        <v>2.7400000000000002E-3</v>
      </c>
      <c r="E2262" s="9">
        <f t="shared" si="357"/>
        <v>4.890842530089877E-2</v>
      </c>
      <c r="F2262">
        <f t="shared" si="358"/>
        <v>1.0501241815308195</v>
      </c>
      <c r="G2262">
        <f t="shared" si="355"/>
        <v>46.488765282296235</v>
      </c>
      <c r="H2262">
        <f t="shared" si="349"/>
        <v>3.8288653598949042E-2</v>
      </c>
      <c r="I2262" t="str">
        <f t="shared" si="356"/>
        <v>2009</v>
      </c>
      <c r="J2262">
        <f t="shared" si="350"/>
        <v>13.094346448839341</v>
      </c>
      <c r="K2262">
        <f t="shared" si="354"/>
        <v>-13.094346448839341</v>
      </c>
      <c r="L2262">
        <f t="shared" si="351"/>
        <v>-5.1044942935948185</v>
      </c>
      <c r="M2262">
        <f t="shared" si="352"/>
        <v>0</v>
      </c>
      <c r="P2262" s="23">
        <f t="shared" si="353"/>
        <v>0.28166690100986408</v>
      </c>
    </row>
    <row r="2263" spans="1:16" x14ac:dyDescent="0.3">
      <c r="A2263">
        <v>2262</v>
      </c>
      <c r="B2263" s="16" t="s">
        <v>6569</v>
      </c>
      <c r="C2263" s="17">
        <v>46.35</v>
      </c>
      <c r="D2263" s="17">
        <v>2.5400000000000002E-3</v>
      </c>
      <c r="E2263" s="9">
        <f t="shared" si="357"/>
        <v>-3.4460512241413803E-3</v>
      </c>
      <c r="F2263">
        <f t="shared" si="358"/>
        <v>0.99655987959578596</v>
      </c>
      <c r="G2263">
        <f t="shared" si="355"/>
        <v>46.330382652631499</v>
      </c>
      <c r="H2263">
        <f t="shared" si="349"/>
        <v>3.8288805019436441E-2</v>
      </c>
      <c r="I2263" t="str">
        <f t="shared" si="356"/>
        <v>2009</v>
      </c>
      <c r="J2263">
        <f t="shared" si="350"/>
        <v>13.049786912275042</v>
      </c>
      <c r="K2263">
        <f t="shared" si="354"/>
        <v>-13.049786912275042</v>
      </c>
      <c r="L2263">
        <f t="shared" si="351"/>
        <v>-4.9461116639300826</v>
      </c>
      <c r="M2263">
        <f t="shared" si="352"/>
        <v>0</v>
      </c>
      <c r="P2263" s="23">
        <f t="shared" si="353"/>
        <v>0.28166801492052501</v>
      </c>
    </row>
    <row r="2264" spans="1:16" x14ac:dyDescent="0.3">
      <c r="A2264">
        <v>2263</v>
      </c>
      <c r="B2264" s="16" t="s">
        <v>6567</v>
      </c>
      <c r="C2264" s="17">
        <v>42.21</v>
      </c>
      <c r="D2264" s="17">
        <v>2.4299999999999999E-3</v>
      </c>
      <c r="E2264" s="9">
        <f t="shared" si="357"/>
        <v>-9.3564132217456839E-2</v>
      </c>
      <c r="F2264">
        <f t="shared" si="358"/>
        <v>0.91067961165048539</v>
      </c>
      <c r="G2264">
        <f t="shared" si="355"/>
        <v>42.192908411280335</v>
      </c>
      <c r="H2264">
        <f t="shared" si="349"/>
        <v>4.1981429156311235E-2</v>
      </c>
      <c r="I2264" t="str">
        <f t="shared" si="356"/>
        <v>2009</v>
      </c>
      <c r="J2264">
        <f t="shared" si="350"/>
        <v>13.030539665459353</v>
      </c>
      <c r="K2264">
        <f t="shared" si="354"/>
        <v>-13.030539665459353</v>
      </c>
      <c r="L2264">
        <f t="shared" si="351"/>
        <v>-0.80863742257891857</v>
      </c>
      <c r="M2264">
        <f t="shared" si="352"/>
        <v>0</v>
      </c>
      <c r="P2264" s="23">
        <f t="shared" si="353"/>
        <v>0.30883245920007779</v>
      </c>
    </row>
    <row r="2265" spans="1:16" x14ac:dyDescent="0.3">
      <c r="A2265">
        <v>2264</v>
      </c>
      <c r="B2265" s="16" t="s">
        <v>6565</v>
      </c>
      <c r="C2265" s="17">
        <v>43.7</v>
      </c>
      <c r="D2265" s="17">
        <v>2.64E-3</v>
      </c>
      <c r="E2265" s="9">
        <f t="shared" si="357"/>
        <v>3.4690942307137103E-2</v>
      </c>
      <c r="F2265">
        <f t="shared" si="358"/>
        <v>1.0352996920161099</v>
      </c>
      <c r="G2265">
        <f t="shared" si="355"/>
        <v>43.680776229539646</v>
      </c>
      <c r="H2265">
        <f t="shared" si="349"/>
        <v>4.176701278613669E-2</v>
      </c>
      <c r="I2265" t="str">
        <f t="shared" si="356"/>
        <v>2009</v>
      </c>
      <c r="J2265">
        <f t="shared" si="350"/>
        <v>13.421142369954513</v>
      </c>
      <c r="K2265">
        <f t="shared" si="354"/>
        <v>-13.421142369954513</v>
      </c>
      <c r="L2265">
        <f t="shared" si="351"/>
        <v>-2.2965052408382292</v>
      </c>
      <c r="M2265">
        <f t="shared" si="352"/>
        <v>0</v>
      </c>
      <c r="P2265" s="23">
        <f t="shared" si="353"/>
        <v>0.30725512521634873</v>
      </c>
    </row>
    <row r="2266" spans="1:16" x14ac:dyDescent="0.3">
      <c r="A2266">
        <v>2265</v>
      </c>
      <c r="B2266" s="16" t="s">
        <v>6563</v>
      </c>
      <c r="C2266" s="17">
        <v>46.12</v>
      </c>
      <c r="D2266" s="17">
        <v>2.5400000000000002E-3</v>
      </c>
      <c r="E2266" s="9">
        <f t="shared" si="357"/>
        <v>5.3898593299313659E-2</v>
      </c>
      <c r="F2266">
        <f t="shared" si="358"/>
        <v>1.0553775743707092</v>
      </c>
      <c r="G2266">
        <f t="shared" si="355"/>
        <v>46.100479998691789</v>
      </c>
      <c r="H2266">
        <f t="shared" si="349"/>
        <v>4.1207596604722001E-2</v>
      </c>
      <c r="I2266" t="str">
        <f t="shared" si="356"/>
        <v>2009</v>
      </c>
      <c r="J2266">
        <f t="shared" si="350"/>
        <v>13.974891779050081</v>
      </c>
      <c r="K2266">
        <f t="shared" si="354"/>
        <v>-13.974891779050081</v>
      </c>
      <c r="L2266">
        <f t="shared" si="351"/>
        <v>-4.7162090099903722</v>
      </c>
      <c r="M2266">
        <f t="shared" si="352"/>
        <v>0</v>
      </c>
      <c r="P2266" s="23">
        <f t="shared" si="353"/>
        <v>0.30313983237152092</v>
      </c>
    </row>
    <row r="2267" spans="1:16" x14ac:dyDescent="0.3">
      <c r="A2267">
        <v>2266</v>
      </c>
      <c r="B2267" s="16" t="s">
        <v>6561</v>
      </c>
      <c r="C2267" s="17">
        <v>43.64</v>
      </c>
      <c r="D2267" s="17">
        <v>1.83E-3</v>
      </c>
      <c r="E2267" s="9">
        <f t="shared" si="357"/>
        <v>-5.5272534435988181E-2</v>
      </c>
      <c r="F2267">
        <f t="shared" si="358"/>
        <v>0.94622723330442327</v>
      </c>
      <c r="G2267">
        <f t="shared" si="355"/>
        <v>43.626691829599153</v>
      </c>
      <c r="H2267">
        <f t="shared" si="349"/>
        <v>4.2088656307713836E-2</v>
      </c>
      <c r="I2267" t="str">
        <f t="shared" si="356"/>
        <v>2009</v>
      </c>
      <c r="J2267">
        <f t="shared" si="350"/>
        <v>13.507751543276605</v>
      </c>
      <c r="K2267">
        <f t="shared" si="354"/>
        <v>-13.507751543276605</v>
      </c>
      <c r="L2267">
        <f t="shared" si="351"/>
        <v>-2.2424208408977364</v>
      </c>
      <c r="M2267">
        <f t="shared" si="352"/>
        <v>0</v>
      </c>
      <c r="P2267" s="23">
        <f t="shared" si="353"/>
        <v>0.30962126571586795</v>
      </c>
    </row>
    <row r="2268" spans="1:16" x14ac:dyDescent="0.3">
      <c r="A2268">
        <v>2267</v>
      </c>
      <c r="B2268" s="16" t="s">
        <v>6560</v>
      </c>
      <c r="C2268" s="17">
        <v>44.85</v>
      </c>
      <c r="D2268" s="17">
        <v>2.0799999999999998E-3</v>
      </c>
      <c r="E2268" s="9">
        <f t="shared" si="357"/>
        <v>2.7349427539935099E-2</v>
      </c>
      <c r="F2268">
        <f t="shared" si="358"/>
        <v>1.0277268560953254</v>
      </c>
      <c r="G2268">
        <f t="shared" si="355"/>
        <v>44.834454694675273</v>
      </c>
      <c r="H2268">
        <f t="shared" si="349"/>
        <v>4.237790798684174E-2</v>
      </c>
      <c r="I2268" t="str">
        <f t="shared" si="356"/>
        <v>2009</v>
      </c>
      <c r="J2268">
        <f t="shared" si="350"/>
        <v>13.977101736414351</v>
      </c>
      <c r="K2268">
        <f t="shared" si="354"/>
        <v>-13.977101736414351</v>
      </c>
      <c r="L2268">
        <f t="shared" si="351"/>
        <v>-3.4501837059738563</v>
      </c>
      <c r="M2268">
        <f t="shared" si="352"/>
        <v>0</v>
      </c>
      <c r="P2268" s="23">
        <f t="shared" si="353"/>
        <v>0.31174911865437122</v>
      </c>
    </row>
    <row r="2269" spans="1:16" x14ac:dyDescent="0.3">
      <c r="A2269">
        <v>2268</v>
      </c>
      <c r="B2269" s="16" t="s">
        <v>6558</v>
      </c>
      <c r="C2269" s="17">
        <v>44.13</v>
      </c>
      <c r="D2269" s="17">
        <v>2.1299999999999999E-3</v>
      </c>
      <c r="E2269" s="9">
        <f t="shared" si="357"/>
        <v>-1.6183765223349252E-2</v>
      </c>
      <c r="F2269">
        <f t="shared" si="358"/>
        <v>0.98394648829431441</v>
      </c>
      <c r="G2269">
        <f t="shared" si="355"/>
        <v>44.114336630412602</v>
      </c>
      <c r="H2269">
        <f t="shared" si="349"/>
        <v>4.0693744192313357E-2</v>
      </c>
      <c r="I2269" t="str">
        <f t="shared" si="356"/>
        <v>2009</v>
      </c>
      <c r="J2269">
        <f t="shared" si="350"/>
        <v>13.206055688154517</v>
      </c>
      <c r="K2269">
        <f t="shared" si="354"/>
        <v>-13.206055688154517</v>
      </c>
      <c r="L2269">
        <f t="shared" si="351"/>
        <v>-2.7300656417111853</v>
      </c>
      <c r="M2269">
        <f t="shared" si="352"/>
        <v>0</v>
      </c>
      <c r="P2269" s="23">
        <f t="shared" si="353"/>
        <v>0.29935972513412362</v>
      </c>
    </row>
    <row r="2270" spans="1:16" x14ac:dyDescent="0.3">
      <c r="A2270">
        <v>2269</v>
      </c>
      <c r="B2270" s="16" t="s">
        <v>6556</v>
      </c>
      <c r="C2270" s="17">
        <v>43.96</v>
      </c>
      <c r="D2270" s="17">
        <v>2.4299999999999999E-3</v>
      </c>
      <c r="E2270" s="9">
        <f t="shared" si="357"/>
        <v>-3.859693746035237E-3</v>
      </c>
      <c r="F2270">
        <f t="shared" si="358"/>
        <v>0.99614774529798322</v>
      </c>
      <c r="G2270">
        <f t="shared" si="355"/>
        <v>43.942199804782838</v>
      </c>
      <c r="H2270">
        <f t="shared" si="349"/>
        <v>4.0385393799912288E-2</v>
      </c>
      <c r="I2270" t="str">
        <f t="shared" si="356"/>
        <v>2009</v>
      </c>
      <c r="J2270">
        <f t="shared" si="350"/>
        <v>13.054848529625657</v>
      </c>
      <c r="K2270">
        <f t="shared" si="354"/>
        <v>-13.054848529625657</v>
      </c>
      <c r="L2270">
        <f t="shared" si="351"/>
        <v>-2.5579288160814215</v>
      </c>
      <c r="M2270">
        <f t="shared" si="352"/>
        <v>0</v>
      </c>
      <c r="P2270" s="23">
        <f t="shared" si="353"/>
        <v>0.2970913742967578</v>
      </c>
    </row>
    <row r="2271" spans="1:16" x14ac:dyDescent="0.3">
      <c r="A2271">
        <v>2270</v>
      </c>
      <c r="B2271" s="16" t="s">
        <v>6554</v>
      </c>
      <c r="C2271" s="17">
        <v>41.4</v>
      </c>
      <c r="D2271" s="17">
        <v>2.2799999999999999E-3</v>
      </c>
      <c r="E2271" s="9">
        <f t="shared" si="357"/>
        <v>-5.9999248704151971E-2</v>
      </c>
      <c r="F2271">
        <f t="shared" si="358"/>
        <v>0.9417652411282984</v>
      </c>
      <c r="G2271">
        <f t="shared" si="355"/>
        <v>41.384270988701417</v>
      </c>
      <c r="H2271">
        <f t="shared" si="349"/>
        <v>3.9768911939037914E-2</v>
      </c>
      <c r="I2271" t="str">
        <f t="shared" si="356"/>
        <v>2009</v>
      </c>
      <c r="J2271">
        <f t="shared" si="350"/>
        <v>12.107228499896456</v>
      </c>
      <c r="K2271">
        <f t="shared" si="354"/>
        <v>-12.107228499896456</v>
      </c>
      <c r="L2271">
        <f t="shared" si="351"/>
        <v>2.578653427022445</v>
      </c>
      <c r="M2271">
        <f t="shared" si="352"/>
        <v>0</v>
      </c>
      <c r="P2271" s="23">
        <f t="shared" si="353"/>
        <v>0.29255628311543597</v>
      </c>
    </row>
    <row r="2272" spans="1:16" x14ac:dyDescent="0.3">
      <c r="A2272">
        <v>2271</v>
      </c>
      <c r="B2272" s="16" t="s">
        <v>6552</v>
      </c>
      <c r="C2272" s="17">
        <v>45.09</v>
      </c>
      <c r="D2272" s="17">
        <v>2.0300000000000001E-3</v>
      </c>
      <c r="E2272" s="9">
        <f t="shared" si="357"/>
        <v>8.5379611601724151E-2</v>
      </c>
      <c r="F2272">
        <f t="shared" si="358"/>
        <v>1.0891304347826087</v>
      </c>
      <c r="G2272">
        <f t="shared" si="355"/>
        <v>45.074747130422608</v>
      </c>
      <c r="H2272">
        <f t="shared" si="349"/>
        <v>4.2571359338339547E-2</v>
      </c>
      <c r="I2272" t="str">
        <f t="shared" si="356"/>
        <v>2009</v>
      </c>
      <c r="J2272">
        <f t="shared" si="350"/>
        <v>14.116158869889411</v>
      </c>
      <c r="K2272">
        <f t="shared" si="354"/>
        <v>-14.116158869889411</v>
      </c>
      <c r="L2272">
        <f t="shared" si="351"/>
        <v>-1.1118227146987465</v>
      </c>
      <c r="M2272">
        <f t="shared" si="352"/>
        <v>0</v>
      </c>
      <c r="P2272" s="23">
        <f t="shared" si="353"/>
        <v>0.31317222543799683</v>
      </c>
    </row>
    <row r="2273" spans="1:16" x14ac:dyDescent="0.3">
      <c r="A2273">
        <v>2272</v>
      </c>
      <c r="B2273" s="16" t="s">
        <v>6550</v>
      </c>
      <c r="C2273" s="17">
        <v>44.93</v>
      </c>
      <c r="D2273" s="17">
        <v>2.0799999999999998E-3</v>
      </c>
      <c r="E2273" s="9">
        <f t="shared" si="357"/>
        <v>-3.5547693509243635E-3</v>
      </c>
      <c r="F2273">
        <f t="shared" si="358"/>
        <v>0.99645154136172087</v>
      </c>
      <c r="G2273">
        <f t="shared" si="355"/>
        <v>44.914426966148497</v>
      </c>
      <c r="H2273">
        <f t="shared" ref="H2273:H2336" si="359">SQRT(_xlfn.VAR.S(E2244:E2273))</f>
        <v>4.2525561923773804E-2</v>
      </c>
      <c r="I2273" t="str">
        <f t="shared" si="356"/>
        <v>2009</v>
      </c>
      <c r="J2273">
        <f t="shared" ref="J2273:J2336" si="360">-K2273</f>
        <v>14.050819179230929</v>
      </c>
      <c r="K2273">
        <f t="shared" si="354"/>
        <v>-14.050819179230929</v>
      </c>
      <c r="L2273">
        <f t="shared" ref="L2273:L2336" si="361">+MIN(G2274-G2273,G2275-G2273,G2276-G2273,G2277-G2273,G2278-G2273,G2279-G2273,G2280-G2273,G2281-G2273,G2282-G2273,G2283-G2273)</f>
        <v>-0.95150255042463527</v>
      </c>
      <c r="M2273">
        <f t="shared" ref="M2273:M2336" si="362">+IF(L2273&lt;K2273,1,0)</f>
        <v>0</v>
      </c>
      <c r="P2273" s="23">
        <f t="shared" ref="P2273:P2336" si="363">-K2273/G2273</f>
        <v>0.31283532103884737</v>
      </c>
    </row>
    <row r="2274" spans="1:16" x14ac:dyDescent="0.3">
      <c r="A2274">
        <v>2273</v>
      </c>
      <c r="B2274" s="16" t="s">
        <v>6548</v>
      </c>
      <c r="C2274" s="17">
        <v>43.98</v>
      </c>
      <c r="D2274" s="17">
        <v>2.33E-3</v>
      </c>
      <c r="E2274" s="9">
        <f t="shared" si="357"/>
        <v>-2.1370737955453478E-2</v>
      </c>
      <c r="F2274">
        <f t="shared" si="358"/>
        <v>0.97885599821945246</v>
      </c>
      <c r="G2274">
        <f t="shared" si="355"/>
        <v>43.962924415723862</v>
      </c>
      <c r="H2274">
        <f t="shared" si="359"/>
        <v>4.2643008529611261E-2</v>
      </c>
      <c r="I2274" t="str">
        <f t="shared" si="356"/>
        <v>2009</v>
      </c>
      <c r="J2274">
        <f t="shared" si="360"/>
        <v>13.791138879641236</v>
      </c>
      <c r="K2274">
        <f t="shared" ref="K2274:K2337" si="364">-G2274*$P$3*$R$3*H2274</f>
        <v>-13.791138879641236</v>
      </c>
      <c r="L2274">
        <f t="shared" si="361"/>
        <v>3.6805563144483457</v>
      </c>
      <c r="M2274">
        <f t="shared" si="362"/>
        <v>0</v>
      </c>
      <c r="P2274" s="23">
        <f t="shared" si="363"/>
        <v>0.3136993060158817</v>
      </c>
    </row>
    <row r="2275" spans="1:16" x14ac:dyDescent="0.3">
      <c r="A2275">
        <v>2274</v>
      </c>
      <c r="B2275" s="16" t="s">
        <v>6546</v>
      </c>
      <c r="C2275" s="17">
        <v>48.24</v>
      </c>
      <c r="D2275" s="17">
        <v>2.3799999999999997E-3</v>
      </c>
      <c r="E2275" s="9">
        <f t="shared" si="357"/>
        <v>9.245356729231502E-2</v>
      </c>
      <c r="F2275">
        <f t="shared" si="358"/>
        <v>1.0968622100954981</v>
      </c>
      <c r="G2275">
        <f t="shared" si="355"/>
        <v>48.220868594646248</v>
      </c>
      <c r="H2275">
        <f t="shared" si="359"/>
        <v>4.5075963233112061E-2</v>
      </c>
      <c r="I2275" t="str">
        <f t="shared" si="356"/>
        <v>2009</v>
      </c>
      <c r="J2275">
        <f t="shared" si="360"/>
        <v>15.989900661002954</v>
      </c>
      <c r="K2275">
        <f t="shared" si="364"/>
        <v>-15.989900661002954</v>
      </c>
      <c r="L2275">
        <f t="shared" si="361"/>
        <v>-0.57738786447404067</v>
      </c>
      <c r="M2275">
        <f t="shared" si="362"/>
        <v>0</v>
      </c>
      <c r="P2275" s="23">
        <f t="shared" si="363"/>
        <v>0.33159710986164698</v>
      </c>
    </row>
    <row r="2276" spans="1:16" x14ac:dyDescent="0.3">
      <c r="A2276">
        <v>2275</v>
      </c>
      <c r="B2276" s="16" t="s">
        <v>6544</v>
      </c>
      <c r="C2276" s="17">
        <v>47.66</v>
      </c>
      <c r="D2276" s="17">
        <v>2.0799999999999998E-3</v>
      </c>
      <c r="E2276" s="9">
        <f t="shared" si="357"/>
        <v>-1.2096080748334079E-2</v>
      </c>
      <c r="F2276">
        <f t="shared" si="358"/>
        <v>0.98797678275290202</v>
      </c>
      <c r="G2276">
        <f t="shared" si="355"/>
        <v>47.643480730172207</v>
      </c>
      <c r="H2276">
        <f t="shared" si="359"/>
        <v>4.5158467862834555E-2</v>
      </c>
      <c r="I2276" t="str">
        <f t="shared" si="356"/>
        <v>2009</v>
      </c>
      <c r="J2276">
        <f t="shared" si="360"/>
        <v>15.827357133537943</v>
      </c>
      <c r="K2276">
        <f t="shared" si="364"/>
        <v>-15.827357133537943</v>
      </c>
      <c r="L2276">
        <f t="shared" si="361"/>
        <v>0.33516298037505265</v>
      </c>
      <c r="M2276">
        <f t="shared" si="362"/>
        <v>0</v>
      </c>
      <c r="P2276" s="23">
        <f t="shared" si="363"/>
        <v>0.33220404745773774</v>
      </c>
    </row>
    <row r="2277" spans="1:16" x14ac:dyDescent="0.3">
      <c r="A2277">
        <v>2276</v>
      </c>
      <c r="B2277" s="16" t="s">
        <v>6542</v>
      </c>
      <c r="C2277" s="17">
        <v>50.67</v>
      </c>
      <c r="D2277" s="17">
        <v>1.98E-3</v>
      </c>
      <c r="E2277" s="9">
        <f t="shared" si="357"/>
        <v>6.1241547817222471E-2</v>
      </c>
      <c r="F2277">
        <f t="shared" si="358"/>
        <v>1.0631556861099456</v>
      </c>
      <c r="G2277">
        <f t="shared" si="355"/>
        <v>50.65328165867804</v>
      </c>
      <c r="H2277">
        <f t="shared" si="359"/>
        <v>4.6408295741586773E-2</v>
      </c>
      <c r="I2277" t="str">
        <f t="shared" si="356"/>
        <v>2009</v>
      </c>
      <c r="J2277">
        <f t="shared" si="360"/>
        <v>17.29294371152535</v>
      </c>
      <c r="K2277">
        <f t="shared" si="364"/>
        <v>-17.29294371152535</v>
      </c>
      <c r="L2277">
        <f t="shared" si="361"/>
        <v>-2.6746379481307798</v>
      </c>
      <c r="M2277">
        <f t="shared" si="362"/>
        <v>0</v>
      </c>
      <c r="P2277" s="23">
        <f t="shared" si="363"/>
        <v>0.34139828941493039</v>
      </c>
    </row>
    <row r="2278" spans="1:16" x14ac:dyDescent="0.3">
      <c r="A2278">
        <v>2277</v>
      </c>
      <c r="B2278" s="16" t="s">
        <v>6540</v>
      </c>
      <c r="C2278" s="17">
        <v>51.22</v>
      </c>
      <c r="D2278" s="17">
        <v>2.0799999999999998E-3</v>
      </c>
      <c r="E2278" s="9">
        <f t="shared" si="357"/>
        <v>1.0796061283560671E-2</v>
      </c>
      <c r="F2278">
        <f t="shared" si="358"/>
        <v>1.010854549042826</v>
      </c>
      <c r="G2278">
        <f t="shared" si="355"/>
        <v>51.2022468107306</v>
      </c>
      <c r="H2278">
        <f t="shared" si="359"/>
        <v>4.5595349408210632E-2</v>
      </c>
      <c r="I2278" t="str">
        <f t="shared" si="356"/>
        <v>2009</v>
      </c>
      <c r="J2278">
        <f t="shared" si="360"/>
        <v>17.174151416792153</v>
      </c>
      <c r="K2278">
        <f t="shared" si="364"/>
        <v>-17.174151416792153</v>
      </c>
      <c r="L2278">
        <f t="shared" si="361"/>
        <v>-3.2236031001833396</v>
      </c>
      <c r="M2278">
        <f t="shared" si="362"/>
        <v>0</v>
      </c>
      <c r="P2278" s="23">
        <f t="shared" si="363"/>
        <v>0.33541792570698126</v>
      </c>
    </row>
    <row r="2279" spans="1:16" x14ac:dyDescent="0.3">
      <c r="A2279">
        <v>2278</v>
      </c>
      <c r="B2279" s="16" t="s">
        <v>6539</v>
      </c>
      <c r="C2279" s="17">
        <v>53.47</v>
      </c>
      <c r="D2279" s="17">
        <v>2.0799999999999998E-3</v>
      </c>
      <c r="E2279" s="9">
        <f t="shared" si="357"/>
        <v>4.2990668189261026E-2</v>
      </c>
      <c r="F2279">
        <f t="shared" si="358"/>
        <v>1.0439281530652089</v>
      </c>
      <c r="G2279">
        <f t="shared" si="355"/>
        <v>53.45146694591498</v>
      </c>
      <c r="H2279">
        <f t="shared" si="359"/>
        <v>4.6131578047720334E-2</v>
      </c>
      <c r="I2279" t="str">
        <f t="shared" si="356"/>
        <v>2009</v>
      </c>
      <c r="J2279">
        <f t="shared" si="360"/>
        <v>18.139431018414893</v>
      </c>
      <c r="K2279">
        <f t="shared" si="364"/>
        <v>-18.139431018414893</v>
      </c>
      <c r="L2279">
        <f t="shared" si="361"/>
        <v>-5.47282323536772</v>
      </c>
      <c r="M2279">
        <f t="shared" si="362"/>
        <v>0</v>
      </c>
      <c r="P2279" s="23">
        <f t="shared" si="363"/>
        <v>0.33936264156733675</v>
      </c>
    </row>
    <row r="2280" spans="1:16" x14ac:dyDescent="0.3">
      <c r="A2280">
        <v>2279</v>
      </c>
      <c r="B2280" s="16" t="s">
        <v>6537</v>
      </c>
      <c r="C2280" s="17">
        <v>53.5</v>
      </c>
      <c r="D2280" s="17">
        <v>2.1299999999999999E-3</v>
      </c>
      <c r="E2280" s="9">
        <f t="shared" si="357"/>
        <v>5.6090494132067915E-4</v>
      </c>
      <c r="F2280">
        <f t="shared" si="358"/>
        <v>1.0005610622779129</v>
      </c>
      <c r="G2280">
        <f t="shared" si="355"/>
        <v>53.481010870769865</v>
      </c>
      <c r="H2280">
        <f t="shared" si="359"/>
        <v>4.6108052380231433E-2</v>
      </c>
      <c r="I2280" t="str">
        <f t="shared" si="356"/>
        <v>2009</v>
      </c>
      <c r="J2280">
        <f t="shared" si="360"/>
        <v>18.140201465143509</v>
      </c>
      <c r="K2280">
        <f t="shared" si="364"/>
        <v>-18.140201465143509</v>
      </c>
      <c r="L2280">
        <f t="shared" si="361"/>
        <v>-5.5023671602226045</v>
      </c>
      <c r="M2280">
        <f t="shared" si="362"/>
        <v>0</v>
      </c>
      <c r="P2280" s="23">
        <f t="shared" si="363"/>
        <v>0.33918957719361409</v>
      </c>
    </row>
    <row r="2281" spans="1:16" x14ac:dyDescent="0.3">
      <c r="A2281">
        <v>2280</v>
      </c>
      <c r="B2281" s="16" t="s">
        <v>6535</v>
      </c>
      <c r="C2281" s="17">
        <v>51.75</v>
      </c>
      <c r="D2281" s="17">
        <v>1.9300000000000001E-3</v>
      </c>
      <c r="E2281" s="9">
        <f t="shared" si="357"/>
        <v>-3.3257221756482352E-2</v>
      </c>
      <c r="F2281">
        <f t="shared" si="358"/>
        <v>0.96728971962616828</v>
      </c>
      <c r="G2281">
        <f t="shared" si="355"/>
        <v>51.733356426984841</v>
      </c>
      <c r="H2281">
        <f t="shared" si="359"/>
        <v>4.6167483216417962E-2</v>
      </c>
      <c r="I2281" t="str">
        <f t="shared" si="356"/>
        <v>2009</v>
      </c>
      <c r="J2281">
        <f t="shared" si="360"/>
        <v>17.570032981725941</v>
      </c>
      <c r="K2281">
        <f t="shared" si="364"/>
        <v>-17.570032981725941</v>
      </c>
      <c r="L2281">
        <f t="shared" si="361"/>
        <v>-3.7547127164375809</v>
      </c>
      <c r="M2281">
        <f t="shared" si="362"/>
        <v>0</v>
      </c>
      <c r="P2281" s="23">
        <f t="shared" si="363"/>
        <v>0.33962677458447615</v>
      </c>
    </row>
    <row r="2282" spans="1:16" x14ac:dyDescent="0.3">
      <c r="A2282">
        <v>2281</v>
      </c>
      <c r="B2282" s="16" t="s">
        <v>6533</v>
      </c>
      <c r="C2282" s="17">
        <v>53.46</v>
      </c>
      <c r="D2282" s="17">
        <v>1.47E-3</v>
      </c>
      <c r="E2282" s="9">
        <f t="shared" si="357"/>
        <v>3.2509278565294432E-2</v>
      </c>
      <c r="F2282">
        <f t="shared" si="358"/>
        <v>1.0330434782608695</v>
      </c>
      <c r="G2282">
        <f t="shared" si="355"/>
        <v>53.446903904337226</v>
      </c>
      <c r="H2282">
        <f t="shared" si="359"/>
        <v>4.6373656607180139E-2</v>
      </c>
      <c r="I2282" t="str">
        <f t="shared" si="356"/>
        <v>2009</v>
      </c>
      <c r="J2282">
        <f t="shared" si="360"/>
        <v>18.23306225123725</v>
      </c>
      <c r="K2282">
        <f t="shared" si="364"/>
        <v>-18.23306225123725</v>
      </c>
      <c r="L2282">
        <f t="shared" si="361"/>
        <v>-5.4682601937899662</v>
      </c>
      <c r="M2282">
        <f t="shared" si="362"/>
        <v>0</v>
      </c>
      <c r="P2282" s="23">
        <f t="shared" si="363"/>
        <v>0.34114346986070476</v>
      </c>
    </row>
    <row r="2283" spans="1:16" x14ac:dyDescent="0.3">
      <c r="A2283">
        <v>2282</v>
      </c>
      <c r="B2283" s="16" t="s">
        <v>6531</v>
      </c>
      <c r="C2283" s="17">
        <v>51.98</v>
      </c>
      <c r="D2283" s="17">
        <v>1.3700000000000001E-3</v>
      </c>
      <c r="E2283" s="9">
        <f t="shared" si="357"/>
        <v>-2.8074681497428842E-2</v>
      </c>
      <c r="F2283">
        <f t="shared" si="358"/>
        <v>0.97231575009352778</v>
      </c>
      <c r="G2283">
        <f t="shared" si="355"/>
        <v>51.968132588247734</v>
      </c>
      <c r="H2283">
        <f t="shared" si="359"/>
        <v>4.6792604984693772E-2</v>
      </c>
      <c r="I2283" t="str">
        <f t="shared" si="356"/>
        <v>2009</v>
      </c>
      <c r="J2283">
        <f t="shared" si="360"/>
        <v>17.888752497385031</v>
      </c>
      <c r="K2283">
        <f t="shared" si="364"/>
        <v>-17.888752497385031</v>
      </c>
      <c r="L2283">
        <f t="shared" si="361"/>
        <v>-3.9894888777004738</v>
      </c>
      <c r="M2283">
        <f t="shared" si="362"/>
        <v>0</v>
      </c>
      <c r="P2283" s="23">
        <f t="shared" si="363"/>
        <v>0.34422542443694543</v>
      </c>
    </row>
    <row r="2284" spans="1:16" x14ac:dyDescent="0.3">
      <c r="A2284">
        <v>2283</v>
      </c>
      <c r="B2284" s="16" t="s">
        <v>6529</v>
      </c>
      <c r="C2284" s="17">
        <v>47.99</v>
      </c>
      <c r="D2284" s="17">
        <v>1.4199999999999998E-3</v>
      </c>
      <c r="E2284" s="9">
        <f t="shared" si="357"/>
        <v>-7.9866373343189898E-2</v>
      </c>
      <c r="F2284">
        <f t="shared" si="358"/>
        <v>0.92323970757983853</v>
      </c>
      <c r="G2284">
        <f t="shared" si="355"/>
        <v>47.97864371054726</v>
      </c>
      <c r="H2284">
        <f t="shared" si="359"/>
        <v>4.9297206932240968E-2</v>
      </c>
      <c r="I2284" t="str">
        <f t="shared" si="356"/>
        <v>2009</v>
      </c>
      <c r="J2284">
        <f t="shared" si="360"/>
        <v>17.399469273068465</v>
      </c>
      <c r="K2284">
        <f t="shared" si="364"/>
        <v>-17.399469273068465</v>
      </c>
      <c r="L2284">
        <f t="shared" si="361"/>
        <v>0.44456666648886767</v>
      </c>
      <c r="M2284">
        <f t="shared" si="362"/>
        <v>0</v>
      </c>
      <c r="P2284" s="23">
        <f t="shared" si="363"/>
        <v>0.36265029453601455</v>
      </c>
    </row>
    <row r="2285" spans="1:16" x14ac:dyDescent="0.3">
      <c r="A2285">
        <v>2284</v>
      </c>
      <c r="B2285" s="16" t="s">
        <v>6527</v>
      </c>
      <c r="C2285" s="17">
        <v>49.23</v>
      </c>
      <c r="D2285" s="17">
        <v>2.0799999999999998E-3</v>
      </c>
      <c r="E2285" s="9">
        <f t="shared" si="357"/>
        <v>2.5510537899954954E-2</v>
      </c>
      <c r="F2285">
        <f t="shared" si="358"/>
        <v>1.0258387163992497</v>
      </c>
      <c r="G2285">
        <f t="shared" si="355"/>
        <v>49.212936557834198</v>
      </c>
      <c r="H2285">
        <f t="shared" si="359"/>
        <v>4.6390631182893494E-2</v>
      </c>
      <c r="I2285" t="str">
        <f t="shared" si="356"/>
        <v>2009</v>
      </c>
      <c r="J2285">
        <f t="shared" si="360"/>
        <v>16.794817251256326</v>
      </c>
      <c r="K2285">
        <f t="shared" si="364"/>
        <v>-16.794817251256326</v>
      </c>
      <c r="L2285">
        <f t="shared" si="361"/>
        <v>-0.78972618079806978</v>
      </c>
      <c r="M2285">
        <f t="shared" si="362"/>
        <v>0</v>
      </c>
      <c r="P2285" s="23">
        <f t="shared" si="363"/>
        <v>0.34126834174017123</v>
      </c>
    </row>
    <row r="2286" spans="1:16" x14ac:dyDescent="0.3">
      <c r="A2286">
        <v>2285</v>
      </c>
      <c r="B2286" s="16" t="s">
        <v>6525</v>
      </c>
      <c r="C2286" s="17">
        <v>48.44</v>
      </c>
      <c r="D2286" s="17">
        <v>2.0799999999999998E-3</v>
      </c>
      <c r="E2286" s="9">
        <f t="shared" si="357"/>
        <v>-1.6177275085217682E-2</v>
      </c>
      <c r="F2286">
        <f t="shared" si="358"/>
        <v>0.9839528742636604</v>
      </c>
      <c r="G2286">
        <f t="shared" si="355"/>
        <v>48.423210377036128</v>
      </c>
      <c r="H2286">
        <f t="shared" si="359"/>
        <v>4.5885477310936222E-2</v>
      </c>
      <c r="I2286" t="str">
        <f t="shared" si="356"/>
        <v>2009</v>
      </c>
      <c r="J2286">
        <f t="shared" si="360"/>
        <v>16.345362380319742</v>
      </c>
      <c r="K2286">
        <f t="shared" si="364"/>
        <v>-16.345362380319742</v>
      </c>
      <c r="L2286">
        <f t="shared" si="361"/>
        <v>2.7798898115861164</v>
      </c>
      <c r="M2286">
        <f t="shared" si="362"/>
        <v>0</v>
      </c>
      <c r="P2286" s="23">
        <f t="shared" si="363"/>
        <v>0.33755222450247224</v>
      </c>
    </row>
    <row r="2287" spans="1:16" x14ac:dyDescent="0.3">
      <c r="A2287">
        <v>2286</v>
      </c>
      <c r="B2287" s="16" t="s">
        <v>6523</v>
      </c>
      <c r="C2287" s="17">
        <v>52.75</v>
      </c>
      <c r="D2287" s="17">
        <v>2.1299999999999999E-3</v>
      </c>
      <c r="E2287" s="9">
        <f t="shared" si="357"/>
        <v>8.5237853671284364E-2</v>
      </c>
      <c r="F2287">
        <f t="shared" si="358"/>
        <v>1.0889760528488852</v>
      </c>
      <c r="G2287">
        <f t="shared" si="355"/>
        <v>52.731277073516083</v>
      </c>
      <c r="H2287">
        <f t="shared" si="359"/>
        <v>4.7115408757247616E-2</v>
      </c>
      <c r="I2287" t="str">
        <f t="shared" si="356"/>
        <v>2009</v>
      </c>
      <c r="J2287">
        <f t="shared" si="360"/>
        <v>18.276665918109508</v>
      </c>
      <c r="K2287">
        <f t="shared" si="364"/>
        <v>-18.276665918109508</v>
      </c>
      <c r="L2287">
        <f t="shared" si="361"/>
        <v>-1.5281768848938384</v>
      </c>
      <c r="M2287">
        <f t="shared" si="362"/>
        <v>0</v>
      </c>
      <c r="P2287" s="23">
        <f t="shared" si="363"/>
        <v>0.34660010021431542</v>
      </c>
    </row>
    <row r="2288" spans="1:16" x14ac:dyDescent="0.3">
      <c r="A2288">
        <v>2287</v>
      </c>
      <c r="B2288" s="16" t="s">
        <v>6521</v>
      </c>
      <c r="C2288" s="17">
        <v>53.47</v>
      </c>
      <c r="D2288" s="17">
        <v>2.0799999999999998E-3</v>
      </c>
      <c r="E2288" s="9">
        <f t="shared" si="357"/>
        <v>1.3556976604464371E-2</v>
      </c>
      <c r="F2288">
        <f t="shared" si="358"/>
        <v>1.0136492890995261</v>
      </c>
      <c r="G2288">
        <f t="shared" si="355"/>
        <v>53.45146694591498</v>
      </c>
      <c r="H2288">
        <f t="shared" si="359"/>
        <v>4.7088755963347509E-2</v>
      </c>
      <c r="I2288" t="str">
        <f t="shared" si="356"/>
        <v>2009</v>
      </c>
      <c r="J2288">
        <f t="shared" si="360"/>
        <v>18.515803635777097</v>
      </c>
      <c r="K2288">
        <f t="shared" si="364"/>
        <v>-18.515803635777097</v>
      </c>
      <c r="L2288">
        <f t="shared" si="361"/>
        <v>-3.6024349393914576</v>
      </c>
      <c r="M2288">
        <f t="shared" si="362"/>
        <v>0</v>
      </c>
      <c r="P2288" s="23">
        <f t="shared" si="363"/>
        <v>0.34640403142746984</v>
      </c>
    </row>
    <row r="2289" spans="1:16" x14ac:dyDescent="0.3">
      <c r="A2289">
        <v>2288</v>
      </c>
      <c r="B2289" s="16" t="s">
        <v>6519</v>
      </c>
      <c r="C2289" s="17">
        <v>52.24</v>
      </c>
      <c r="D2289" s="17">
        <v>1.9300000000000001E-3</v>
      </c>
      <c r="E2289" s="9">
        <f t="shared" si="357"/>
        <v>-2.3272263992464515E-2</v>
      </c>
      <c r="F2289">
        <f t="shared" si="358"/>
        <v>0.97699644660557328</v>
      </c>
      <c r="G2289">
        <f t="shared" si="355"/>
        <v>52.223198835665471</v>
      </c>
      <c r="H2289">
        <f t="shared" si="359"/>
        <v>4.7123555176052823E-2</v>
      </c>
      <c r="I2289" t="str">
        <f t="shared" si="356"/>
        <v>2009</v>
      </c>
      <c r="J2289">
        <f t="shared" si="360"/>
        <v>18.10369560105368</v>
      </c>
      <c r="K2289">
        <f t="shared" si="364"/>
        <v>-18.10369560105368</v>
      </c>
      <c r="L2289">
        <f t="shared" si="361"/>
        <v>-2.4158183037986802</v>
      </c>
      <c r="M2289">
        <f t="shared" si="362"/>
        <v>0</v>
      </c>
      <c r="P2289" s="23">
        <f t="shared" si="363"/>
        <v>0.34666002858273565</v>
      </c>
    </row>
    <row r="2290" spans="1:16" x14ac:dyDescent="0.3">
      <c r="A2290">
        <v>2289</v>
      </c>
      <c r="B2290" s="16" t="s">
        <v>6518</v>
      </c>
      <c r="C2290" s="17">
        <v>51.22</v>
      </c>
      <c r="D2290" s="17">
        <v>1.98E-3</v>
      </c>
      <c r="E2290" s="9">
        <f t="shared" si="357"/>
        <v>-1.9718404196796453E-2</v>
      </c>
      <c r="F2290">
        <f t="shared" si="358"/>
        <v>0.98047473200612556</v>
      </c>
      <c r="G2290">
        <f t="shared" si="355"/>
        <v>51.203100188622244</v>
      </c>
      <c r="H2290">
        <f t="shared" si="359"/>
        <v>4.7079511859414371E-2</v>
      </c>
      <c r="I2290" t="str">
        <f t="shared" si="356"/>
        <v>2009</v>
      </c>
      <c r="J2290">
        <f t="shared" si="360"/>
        <v>17.73347834271366</v>
      </c>
      <c r="K2290">
        <f t="shared" si="364"/>
        <v>-17.73347834271366</v>
      </c>
      <c r="L2290">
        <f t="shared" si="361"/>
        <v>-1.4044721736045531</v>
      </c>
      <c r="M2290">
        <f t="shared" si="362"/>
        <v>0</v>
      </c>
      <c r="P2290" s="23">
        <f t="shared" si="363"/>
        <v>0.34633602804101665</v>
      </c>
    </row>
    <row r="2291" spans="1:16" x14ac:dyDescent="0.3">
      <c r="A2291">
        <v>2290</v>
      </c>
      <c r="B2291" s="16" t="s">
        <v>6516</v>
      </c>
      <c r="C2291" s="17">
        <v>51.59</v>
      </c>
      <c r="D2291" s="17">
        <v>1.83E-3</v>
      </c>
      <c r="E2291" s="9">
        <f t="shared" si="357"/>
        <v>7.1977744851795178E-3</v>
      </c>
      <c r="F2291">
        <f t="shared" si="358"/>
        <v>1.007223740726279</v>
      </c>
      <c r="G2291">
        <f t="shared" si="355"/>
        <v>51.574267449335942</v>
      </c>
      <c r="H2291">
        <f t="shared" si="359"/>
        <v>4.6613911201543415E-2</v>
      </c>
      <c r="I2291" t="str">
        <f t="shared" si="356"/>
        <v>2009</v>
      </c>
      <c r="J2291">
        <f t="shared" si="360"/>
        <v>17.685377453186465</v>
      </c>
      <c r="K2291">
        <f t="shared" si="364"/>
        <v>-17.685377453186465</v>
      </c>
      <c r="L2291">
        <f t="shared" si="361"/>
        <v>-1.7756394343182507</v>
      </c>
      <c r="M2291">
        <f t="shared" si="362"/>
        <v>0</v>
      </c>
      <c r="P2291" s="23">
        <f t="shared" si="363"/>
        <v>0.34291088032534289</v>
      </c>
    </row>
    <row r="2292" spans="1:16" x14ac:dyDescent="0.3">
      <c r="A2292">
        <v>2291</v>
      </c>
      <c r="B2292" s="16" t="s">
        <v>6514</v>
      </c>
      <c r="C2292" s="17">
        <v>54.06</v>
      </c>
      <c r="D2292" s="17">
        <v>1.8799999999999999E-3</v>
      </c>
      <c r="E2292" s="9">
        <f t="shared" si="357"/>
        <v>4.6766685591742935E-2</v>
      </c>
      <c r="F2292">
        <f t="shared" si="358"/>
        <v>1.0478774956386896</v>
      </c>
      <c r="G2292">
        <f t="shared" si="355"/>
        <v>54.04306385346819</v>
      </c>
      <c r="H2292">
        <f t="shared" si="359"/>
        <v>4.654607095482239E-2</v>
      </c>
      <c r="I2292" t="str">
        <f t="shared" si="356"/>
        <v>2009</v>
      </c>
      <c r="J2292">
        <f t="shared" si="360"/>
        <v>18.504983846604969</v>
      </c>
      <c r="K2292">
        <f t="shared" si="364"/>
        <v>-18.504983846604969</v>
      </c>
      <c r="L2292">
        <f t="shared" si="361"/>
        <v>-4.2444358384504994</v>
      </c>
      <c r="M2292">
        <f t="shared" si="362"/>
        <v>0</v>
      </c>
      <c r="P2292" s="23">
        <f t="shared" si="363"/>
        <v>0.34241181989198821</v>
      </c>
    </row>
    <row r="2293" spans="1:16" x14ac:dyDescent="0.3">
      <c r="A2293">
        <v>2292</v>
      </c>
      <c r="B2293" s="16" t="s">
        <v>6512</v>
      </c>
      <c r="C2293" s="17">
        <v>52.14</v>
      </c>
      <c r="D2293" s="17">
        <v>1.7699999999999999E-3</v>
      </c>
      <c r="E2293" s="9">
        <f t="shared" si="357"/>
        <v>-3.6162132342945956E-2</v>
      </c>
      <c r="F2293">
        <f t="shared" si="358"/>
        <v>0.96448390677025519</v>
      </c>
      <c r="G2293">
        <f t="shared" si="355"/>
        <v>52.12462096851867</v>
      </c>
      <c r="H2293">
        <f t="shared" si="359"/>
        <v>4.7130707450835238E-2</v>
      </c>
      <c r="I2293" t="str">
        <f t="shared" si="356"/>
        <v>2009</v>
      </c>
      <c r="J2293">
        <f t="shared" si="360"/>
        <v>18.072265133872403</v>
      </c>
      <c r="K2293">
        <f t="shared" si="364"/>
        <v>-18.072265133872403</v>
      </c>
      <c r="L2293">
        <f t="shared" si="361"/>
        <v>-2.3259929535009789</v>
      </c>
      <c r="M2293">
        <f t="shared" si="362"/>
        <v>0</v>
      </c>
      <c r="P2293" s="23">
        <f t="shared" si="363"/>
        <v>0.34671264362358389</v>
      </c>
    </row>
    <row r="2294" spans="1:16" x14ac:dyDescent="0.3">
      <c r="A2294">
        <v>2293</v>
      </c>
      <c r="B2294" s="16" t="s">
        <v>6510</v>
      </c>
      <c r="C2294" s="17">
        <v>51.96</v>
      </c>
      <c r="D2294" s="17">
        <v>1.7699999999999999E-3</v>
      </c>
      <c r="E2294" s="9">
        <f t="shared" si="357"/>
        <v>-3.4582167029568295E-3</v>
      </c>
      <c r="F2294">
        <f t="shared" si="358"/>
        <v>0.99654775604142698</v>
      </c>
      <c r="G2294">
        <f t="shared" si="355"/>
        <v>51.944674060687191</v>
      </c>
      <c r="H2294">
        <f t="shared" si="359"/>
        <v>4.3429603226773229E-2</v>
      </c>
      <c r="I2294" t="str">
        <f t="shared" si="356"/>
        <v>2009</v>
      </c>
      <c r="J2294">
        <f t="shared" si="360"/>
        <v>16.595586598630103</v>
      </c>
      <c r="K2294">
        <f t="shared" si="364"/>
        <v>-16.595586598630103</v>
      </c>
      <c r="L2294">
        <f t="shared" si="361"/>
        <v>-2.1460460456695003</v>
      </c>
      <c r="M2294">
        <f t="shared" si="362"/>
        <v>0</v>
      </c>
      <c r="P2294" s="23">
        <f t="shared" si="363"/>
        <v>0.31948581637534978</v>
      </c>
    </row>
    <row r="2295" spans="1:16" x14ac:dyDescent="0.3">
      <c r="A2295">
        <v>2294</v>
      </c>
      <c r="B2295" s="16" t="s">
        <v>6508</v>
      </c>
      <c r="C2295" s="17">
        <v>51.79</v>
      </c>
      <c r="D2295" s="17">
        <v>1.5199999999999999E-3</v>
      </c>
      <c r="E2295" s="9">
        <f t="shared" si="357"/>
        <v>-3.2771113665987137E-3</v>
      </c>
      <c r="F2295">
        <f t="shared" si="358"/>
        <v>0.99672825250192454</v>
      </c>
      <c r="G2295">
        <f t="shared" si="355"/>
        <v>51.776881528409895</v>
      </c>
      <c r="H2295">
        <f t="shared" si="359"/>
        <v>4.3144918354927023E-2</v>
      </c>
      <c r="I2295" t="str">
        <f t="shared" si="356"/>
        <v>2009</v>
      </c>
      <c r="J2295">
        <f t="shared" si="360"/>
        <v>16.433545134362152</v>
      </c>
      <c r="K2295">
        <f t="shared" si="364"/>
        <v>-16.433545134362152</v>
      </c>
      <c r="L2295">
        <f t="shared" si="361"/>
        <v>-1.9782535133922039</v>
      </c>
      <c r="M2295">
        <f t="shared" si="362"/>
        <v>0</v>
      </c>
      <c r="P2295" s="23">
        <f t="shared" si="363"/>
        <v>0.31739155872771307</v>
      </c>
    </row>
    <row r="2296" spans="1:16" x14ac:dyDescent="0.3">
      <c r="A2296">
        <v>2295</v>
      </c>
      <c r="B2296" s="16" t="s">
        <v>6506</v>
      </c>
      <c r="C2296" s="17">
        <v>53.06</v>
      </c>
      <c r="D2296" s="17">
        <v>1.3700000000000001E-3</v>
      </c>
      <c r="E2296" s="9">
        <f t="shared" si="357"/>
        <v>2.4226268273793591E-2</v>
      </c>
      <c r="F2296">
        <f t="shared" si="358"/>
        <v>1.0245221085151575</v>
      </c>
      <c r="G2296">
        <f t="shared" si="355"/>
        <v>53.047886016399097</v>
      </c>
      <c r="H2296">
        <f t="shared" si="359"/>
        <v>4.2333458076007864E-2</v>
      </c>
      <c r="I2296" t="str">
        <f t="shared" si="356"/>
        <v>2009</v>
      </c>
      <c r="J2296">
        <f t="shared" si="360"/>
        <v>16.520285498226968</v>
      </c>
      <c r="K2296">
        <f t="shared" si="364"/>
        <v>-16.520285498226968</v>
      </c>
      <c r="L2296">
        <f t="shared" si="361"/>
        <v>-3.2492580013814063</v>
      </c>
      <c r="M2296">
        <f t="shared" si="362"/>
        <v>0</v>
      </c>
      <c r="P2296" s="23">
        <f t="shared" si="363"/>
        <v>0.31142212704046163</v>
      </c>
    </row>
    <row r="2297" spans="1:16" x14ac:dyDescent="0.3">
      <c r="A2297">
        <v>2296</v>
      </c>
      <c r="B2297" s="16" t="s">
        <v>6504</v>
      </c>
      <c r="C2297" s="17">
        <v>53.35</v>
      </c>
      <c r="D2297" s="17">
        <v>1.4199999999999998E-3</v>
      </c>
      <c r="E2297" s="9">
        <f t="shared" si="357"/>
        <v>5.4506290381688156E-3</v>
      </c>
      <c r="F2297">
        <f t="shared" si="358"/>
        <v>1.0054655107425556</v>
      </c>
      <c r="G2297">
        <f t="shared" si="355"/>
        <v>53.337375327311861</v>
      </c>
      <c r="H2297">
        <f t="shared" si="359"/>
        <v>4.0792075827749526E-2</v>
      </c>
      <c r="I2297" t="str">
        <f t="shared" si="356"/>
        <v>2009</v>
      </c>
      <c r="J2297">
        <f t="shared" si="360"/>
        <v>16.005644540360198</v>
      </c>
      <c r="K2297">
        <f t="shared" si="364"/>
        <v>-16.005644540360198</v>
      </c>
      <c r="L2297">
        <f t="shared" si="361"/>
        <v>-3.5387473122941699</v>
      </c>
      <c r="M2297">
        <f t="shared" si="362"/>
        <v>0</v>
      </c>
      <c r="P2297" s="23">
        <f t="shared" si="363"/>
        <v>0.30008309261825206</v>
      </c>
    </row>
    <row r="2298" spans="1:16" x14ac:dyDescent="0.3">
      <c r="A2298">
        <v>2297</v>
      </c>
      <c r="B2298" s="16" t="s">
        <v>6502</v>
      </c>
      <c r="C2298" s="17">
        <v>49.86</v>
      </c>
      <c r="D2298" s="17">
        <v>1.32E-3</v>
      </c>
      <c r="E2298" s="9">
        <f t="shared" si="357"/>
        <v>-6.7654899652350595E-2</v>
      </c>
      <c r="F2298">
        <f t="shared" si="358"/>
        <v>0.93458294283036547</v>
      </c>
      <c r="G2298">
        <f t="shared" si="355"/>
        <v>49.849032006523522</v>
      </c>
      <c r="H2298">
        <f t="shared" si="359"/>
        <v>4.2773084931529592E-2</v>
      </c>
      <c r="I2298" t="str">
        <f t="shared" si="356"/>
        <v>2009</v>
      </c>
      <c r="J2298">
        <f t="shared" si="360"/>
        <v>15.685307030072233</v>
      </c>
      <c r="K2298">
        <f t="shared" si="364"/>
        <v>-15.685307030072233</v>
      </c>
      <c r="L2298">
        <f t="shared" si="361"/>
        <v>-5.0403991505831414E-2</v>
      </c>
      <c r="M2298">
        <f t="shared" si="362"/>
        <v>0</v>
      </c>
      <c r="P2298" s="23">
        <f t="shared" si="363"/>
        <v>0.31465620090716234</v>
      </c>
    </row>
    <row r="2299" spans="1:16" x14ac:dyDescent="0.3">
      <c r="A2299">
        <v>2298</v>
      </c>
      <c r="B2299" s="16" t="s">
        <v>6500</v>
      </c>
      <c r="C2299" s="17">
        <v>49.82</v>
      </c>
      <c r="D2299" s="17">
        <v>1.5199999999999999E-3</v>
      </c>
      <c r="E2299" s="9">
        <f t="shared" si="357"/>
        <v>-8.0256826137744836E-4</v>
      </c>
      <c r="F2299">
        <f t="shared" si="358"/>
        <v>0.9991977537103891</v>
      </c>
      <c r="G2299">
        <f t="shared" si="355"/>
        <v>49.807380531866791</v>
      </c>
      <c r="H2299">
        <f t="shared" si="359"/>
        <v>4.2620548805937838E-2</v>
      </c>
      <c r="I2299" t="str">
        <f t="shared" si="356"/>
        <v>2009</v>
      </c>
      <c r="J2299">
        <f t="shared" si="360"/>
        <v>15.616311389570138</v>
      </c>
      <c r="K2299">
        <f t="shared" si="364"/>
        <v>-15.616311389570138</v>
      </c>
      <c r="L2299">
        <f t="shared" si="361"/>
        <v>-8.752516849099834E-3</v>
      </c>
      <c r="M2299">
        <f t="shared" si="362"/>
        <v>0</v>
      </c>
      <c r="P2299" s="23">
        <f t="shared" si="363"/>
        <v>0.31353408315819403</v>
      </c>
    </row>
    <row r="2300" spans="1:16" x14ac:dyDescent="0.3">
      <c r="A2300">
        <v>2299</v>
      </c>
      <c r="B2300" s="16" t="s">
        <v>6498</v>
      </c>
      <c r="C2300" s="17">
        <v>49.81</v>
      </c>
      <c r="D2300" s="17">
        <v>1.3700000000000001E-3</v>
      </c>
      <c r="E2300" s="9">
        <f t="shared" si="357"/>
        <v>-2.0074274884226382E-4</v>
      </c>
      <c r="F2300">
        <f t="shared" si="358"/>
        <v>0.99979927739863517</v>
      </c>
      <c r="G2300">
        <f t="shared" si="355"/>
        <v>49.798628015017691</v>
      </c>
      <c r="H2300">
        <f t="shared" si="359"/>
        <v>4.260238701528573E-2</v>
      </c>
      <c r="I2300" t="str">
        <f t="shared" si="356"/>
        <v>2009</v>
      </c>
      <c r="J2300">
        <f t="shared" si="360"/>
        <v>15.60691380587315</v>
      </c>
      <c r="K2300">
        <f t="shared" si="364"/>
        <v>-15.60691380587315</v>
      </c>
      <c r="L2300">
        <f t="shared" si="361"/>
        <v>0.18079188808206936</v>
      </c>
      <c r="M2300">
        <f t="shared" si="362"/>
        <v>0</v>
      </c>
      <c r="P2300" s="23">
        <f t="shared" si="363"/>
        <v>0.31340047764301054</v>
      </c>
    </row>
    <row r="2301" spans="1:16" x14ac:dyDescent="0.3">
      <c r="A2301">
        <v>2300</v>
      </c>
      <c r="B2301" s="16" t="s">
        <v>6496</v>
      </c>
      <c r="C2301" s="17">
        <v>50.11</v>
      </c>
      <c r="D2301" s="17">
        <v>1.06E-3</v>
      </c>
      <c r="E2301" s="9">
        <f t="shared" si="357"/>
        <v>6.004821886441105E-3</v>
      </c>
      <c r="F2301">
        <f t="shared" si="358"/>
        <v>1.0060228869704877</v>
      </c>
      <c r="G2301">
        <f t="shared" si="355"/>
        <v>50.101148015281673</v>
      </c>
      <c r="H2301">
        <f t="shared" si="359"/>
        <v>4.084247173400149E-2</v>
      </c>
      <c r="I2301" t="str">
        <f t="shared" si="356"/>
        <v>2009</v>
      </c>
      <c r="J2301">
        <f t="shared" si="360"/>
        <v>15.053081577703558</v>
      </c>
      <c r="K2301">
        <f t="shared" si="364"/>
        <v>-15.053081577703558</v>
      </c>
      <c r="L2301">
        <f t="shared" si="361"/>
        <v>-0.12172811218191271</v>
      </c>
      <c r="M2301">
        <f t="shared" si="362"/>
        <v>0</v>
      </c>
      <c r="P2301" s="23">
        <f t="shared" si="363"/>
        <v>0.30045382539162818</v>
      </c>
    </row>
    <row r="2302" spans="1:16" x14ac:dyDescent="0.3">
      <c r="A2302">
        <v>2301</v>
      </c>
      <c r="B2302" s="16" t="s">
        <v>6494</v>
      </c>
      <c r="C2302" s="17">
        <v>51.67</v>
      </c>
      <c r="D2302" s="17">
        <v>1.06E-3</v>
      </c>
      <c r="E2302" s="9">
        <f t="shared" si="357"/>
        <v>3.0656753327460051E-2</v>
      </c>
      <c r="F2302">
        <f t="shared" si="358"/>
        <v>1.0311315106765118</v>
      </c>
      <c r="G2302">
        <f t="shared" si="355"/>
        <v>51.66087243962491</v>
      </c>
      <c r="H2302">
        <f t="shared" si="359"/>
        <v>3.833699959576619E-2</v>
      </c>
      <c r="I2302" t="str">
        <f t="shared" si="356"/>
        <v>2009</v>
      </c>
      <c r="J2302">
        <f t="shared" si="360"/>
        <v>14.569531177791141</v>
      </c>
      <c r="K2302">
        <f t="shared" si="364"/>
        <v>-14.569531177791141</v>
      </c>
      <c r="L2302">
        <f t="shared" si="361"/>
        <v>-1.6814525365251498</v>
      </c>
      <c r="M2302">
        <f t="shared" si="362"/>
        <v>0</v>
      </c>
      <c r="P2302" s="23">
        <f t="shared" si="363"/>
        <v>0.28202255381610675</v>
      </c>
    </row>
    <row r="2303" spans="1:16" x14ac:dyDescent="0.3">
      <c r="A2303">
        <v>2302</v>
      </c>
      <c r="B2303" s="16" t="s">
        <v>6492</v>
      </c>
      <c r="C2303" s="17">
        <v>50.32</v>
      </c>
      <c r="D2303" s="17">
        <v>9.6000000000000002E-4</v>
      </c>
      <c r="E2303" s="9">
        <f t="shared" si="357"/>
        <v>-2.6474729906908218E-2</v>
      </c>
      <c r="F2303">
        <f t="shared" si="358"/>
        <v>0.97387265337720141</v>
      </c>
      <c r="G2303">
        <f t="shared" si="355"/>
        <v>50.311949444061646</v>
      </c>
      <c r="H2303">
        <f t="shared" si="359"/>
        <v>3.8730253571355261E-2</v>
      </c>
      <c r="I2303" t="str">
        <f t="shared" si="356"/>
        <v>2009</v>
      </c>
      <c r="J2303">
        <f t="shared" si="360"/>
        <v>14.33465372501113</v>
      </c>
      <c r="K2303">
        <f t="shared" si="364"/>
        <v>-14.33465372501113</v>
      </c>
      <c r="L2303">
        <f t="shared" si="361"/>
        <v>-0.33252954096188603</v>
      </c>
      <c r="M2303">
        <f t="shared" si="362"/>
        <v>0</v>
      </c>
      <c r="P2303" s="23">
        <f t="shared" si="363"/>
        <v>0.28491548992648025</v>
      </c>
    </row>
    <row r="2304" spans="1:16" x14ac:dyDescent="0.3">
      <c r="A2304">
        <v>2303</v>
      </c>
      <c r="B2304" s="16" t="s">
        <v>6490</v>
      </c>
      <c r="C2304" s="17">
        <v>49.99</v>
      </c>
      <c r="D2304" s="17">
        <v>1.2700000000000001E-3</v>
      </c>
      <c r="E2304" s="9">
        <f t="shared" si="357"/>
        <v>-6.5796269667060094E-3</v>
      </c>
      <c r="F2304">
        <f t="shared" si="358"/>
        <v>0.99344197138314794</v>
      </c>
      <c r="G2304">
        <f t="shared" si="355"/>
        <v>49.97941990309976</v>
      </c>
      <c r="H2304">
        <f t="shared" si="359"/>
        <v>3.8492504899556662E-2</v>
      </c>
      <c r="I2304" t="str">
        <f t="shared" si="356"/>
        <v>2009</v>
      </c>
      <c r="J2304">
        <f t="shared" si="360"/>
        <v>14.152498108048894</v>
      </c>
      <c r="K2304">
        <f t="shared" si="364"/>
        <v>-14.152498108048894</v>
      </c>
      <c r="L2304">
        <f t="shared" si="361"/>
        <v>0.79203284964706455</v>
      </c>
      <c r="M2304">
        <f t="shared" si="362"/>
        <v>0</v>
      </c>
      <c r="P2304" s="23">
        <f t="shared" si="363"/>
        <v>0.28316651404693766</v>
      </c>
    </row>
    <row r="2305" spans="1:16" x14ac:dyDescent="0.3">
      <c r="A2305">
        <v>2304</v>
      </c>
      <c r="B2305" s="16" t="s">
        <v>6488</v>
      </c>
      <c r="C2305" s="17">
        <v>50.78</v>
      </c>
      <c r="D2305" s="17">
        <v>1.01E-3</v>
      </c>
      <c r="E2305" s="9">
        <f t="shared" si="357"/>
        <v>1.5679590851053457E-2</v>
      </c>
      <c r="F2305">
        <f t="shared" si="358"/>
        <v>1.0158031606321265</v>
      </c>
      <c r="G2305">
        <f t="shared" si="355"/>
        <v>50.771452752746825</v>
      </c>
      <c r="H2305">
        <f t="shared" si="359"/>
        <v>3.4802802152945345E-2</v>
      </c>
      <c r="I2305" t="str">
        <f t="shared" si="356"/>
        <v>2009</v>
      </c>
      <c r="J2305">
        <f t="shared" si="360"/>
        <v>12.998688115759881</v>
      </c>
      <c r="K2305">
        <f t="shared" si="364"/>
        <v>-12.998688115759881</v>
      </c>
      <c r="L2305">
        <f t="shared" si="361"/>
        <v>1.7372476523021874E-2</v>
      </c>
      <c r="M2305">
        <f t="shared" si="362"/>
        <v>0</v>
      </c>
      <c r="P2305" s="23">
        <f t="shared" si="363"/>
        <v>0.25602356070176913</v>
      </c>
    </row>
    <row r="2306" spans="1:16" x14ac:dyDescent="0.3">
      <c r="A2306">
        <v>2305</v>
      </c>
      <c r="B2306" s="16" t="s">
        <v>6486</v>
      </c>
      <c r="C2306" s="17">
        <v>50.8</v>
      </c>
      <c r="D2306" s="17">
        <v>1.32E-3</v>
      </c>
      <c r="E2306" s="9">
        <f t="shared" si="357"/>
        <v>3.9377830790376087E-4</v>
      </c>
      <c r="F2306">
        <f t="shared" si="358"/>
        <v>1.0003938558487593</v>
      </c>
      <c r="G2306">
        <f t="shared" si="355"/>
        <v>50.788825229269847</v>
      </c>
      <c r="H2306">
        <f t="shared" si="359"/>
        <v>3.4706517873441575E-2</v>
      </c>
      <c r="I2306" t="str">
        <f t="shared" si="356"/>
        <v>2009</v>
      </c>
      <c r="J2306">
        <f t="shared" si="360"/>
        <v>12.967161834096919</v>
      </c>
      <c r="K2306">
        <f t="shared" si="364"/>
        <v>-12.967161834096919</v>
      </c>
      <c r="L2306">
        <f t="shared" si="361"/>
        <v>2.0475236174133755</v>
      </c>
      <c r="M2306">
        <f t="shared" si="362"/>
        <v>0</v>
      </c>
      <c r="P2306" s="23">
        <f t="shared" si="363"/>
        <v>0.25531525440017228</v>
      </c>
    </row>
    <row r="2307" spans="1:16" x14ac:dyDescent="0.3">
      <c r="A2307">
        <v>2306</v>
      </c>
      <c r="B2307" s="16" t="s">
        <v>6484</v>
      </c>
      <c r="C2307" s="17">
        <v>52.85</v>
      </c>
      <c r="D2307" s="17">
        <v>1.5499999999999999E-3</v>
      </c>
      <c r="E2307" s="9">
        <f t="shared" si="357"/>
        <v>3.9561357731810576E-2</v>
      </c>
      <c r="F2307">
        <f t="shared" si="358"/>
        <v>1.0403543307086616</v>
      </c>
      <c r="G2307">
        <f t="shared" ref="G2307:G2370" si="365">C2307*EXP(-2/12*D2307)</f>
        <v>52.836348846683222</v>
      </c>
      <c r="H2307">
        <f t="shared" si="359"/>
        <v>3.3642570502198849E-2</v>
      </c>
      <c r="I2307" t="str">
        <f t="shared" ref="I2307:I2370" si="366">MID(B2307,7,4)</f>
        <v>2009</v>
      </c>
      <c r="J2307">
        <f t="shared" si="360"/>
        <v>13.076384759900472</v>
      </c>
      <c r="K2307">
        <f t="shared" si="364"/>
        <v>-13.076384759900472</v>
      </c>
      <c r="L2307">
        <f t="shared" si="361"/>
        <v>1.2662453528997588</v>
      </c>
      <c r="M2307">
        <f t="shared" si="362"/>
        <v>0</v>
      </c>
      <c r="P2307" s="23">
        <f t="shared" si="363"/>
        <v>0.24748842502052137</v>
      </c>
    </row>
    <row r="2308" spans="1:16" x14ac:dyDescent="0.3">
      <c r="A2308">
        <v>2307</v>
      </c>
      <c r="B2308" s="16" t="s">
        <v>6482</v>
      </c>
      <c r="C2308" s="17">
        <v>54.58</v>
      </c>
      <c r="D2308" s="17">
        <v>1.8799999999999999E-3</v>
      </c>
      <c r="E2308" s="9">
        <f t="shared" ref="E2308:E2371" si="367">LN(C2308/C2307)</f>
        <v>3.2209802963945648E-2</v>
      </c>
      <c r="F2308">
        <f t="shared" ref="F2308:F2371" si="368">C2308/C2307</f>
        <v>1.0327341532639545</v>
      </c>
      <c r="G2308">
        <f t="shared" si="365"/>
        <v>54.562900945658406</v>
      </c>
      <c r="H2308">
        <f t="shared" si="359"/>
        <v>3.40731213789945E-2</v>
      </c>
      <c r="I2308" t="str">
        <f t="shared" si="366"/>
        <v>2009</v>
      </c>
      <c r="J2308">
        <f t="shared" si="360"/>
        <v>13.676503892844801</v>
      </c>
      <c r="K2308">
        <f t="shared" si="364"/>
        <v>-13.676503892844801</v>
      </c>
      <c r="L2308">
        <f t="shared" si="361"/>
        <v>-0.46030674607542466</v>
      </c>
      <c r="M2308">
        <f t="shared" si="362"/>
        <v>0</v>
      </c>
      <c r="P2308" s="23">
        <f t="shared" si="363"/>
        <v>0.25065573229813848</v>
      </c>
    </row>
    <row r="2309" spans="1:16" x14ac:dyDescent="0.3">
      <c r="A2309">
        <v>2308</v>
      </c>
      <c r="B2309" s="16" t="s">
        <v>6480</v>
      </c>
      <c r="C2309" s="17">
        <v>54.12</v>
      </c>
      <c r="D2309" s="17">
        <v>1.9300000000000001E-3</v>
      </c>
      <c r="E2309" s="9">
        <f t="shared" si="367"/>
        <v>-8.4637119776051744E-3</v>
      </c>
      <c r="F2309">
        <f t="shared" si="368"/>
        <v>0.99157200439721505</v>
      </c>
      <c r="G2309">
        <f t="shared" si="365"/>
        <v>54.102594199582981</v>
      </c>
      <c r="H2309">
        <f t="shared" si="359"/>
        <v>3.3229342799230725E-2</v>
      </c>
      <c r="I2309" t="str">
        <f t="shared" si="366"/>
        <v>2009</v>
      </c>
      <c r="J2309">
        <f t="shared" si="360"/>
        <v>13.225300922539954</v>
      </c>
      <c r="K2309">
        <f t="shared" si="364"/>
        <v>-13.225300922539954</v>
      </c>
      <c r="L2309">
        <f t="shared" si="361"/>
        <v>1.8620134169667466</v>
      </c>
      <c r="M2309">
        <f t="shared" si="362"/>
        <v>0</v>
      </c>
      <c r="P2309" s="23">
        <f t="shared" si="363"/>
        <v>0.24444855405181096</v>
      </c>
    </row>
    <row r="2310" spans="1:16" x14ac:dyDescent="0.3">
      <c r="A2310">
        <v>2309</v>
      </c>
      <c r="B2310" s="16" t="s">
        <v>6479</v>
      </c>
      <c r="C2310" s="17">
        <v>56.15</v>
      </c>
      <c r="D2310" s="17">
        <v>1.8799999999999999E-3</v>
      </c>
      <c r="E2310" s="9">
        <f t="shared" si="367"/>
        <v>3.6822877881864974E-2</v>
      </c>
      <c r="F2310">
        <f t="shared" si="368"/>
        <v>1.037509238728751</v>
      </c>
      <c r="G2310">
        <f t="shared" si="365"/>
        <v>56.132409089386577</v>
      </c>
      <c r="H2310">
        <f t="shared" si="359"/>
        <v>3.3888282891309178E-2</v>
      </c>
      <c r="I2310" t="str">
        <f t="shared" si="366"/>
        <v>2009</v>
      </c>
      <c r="J2310">
        <f t="shared" si="360"/>
        <v>13.993584227947091</v>
      </c>
      <c r="K2310">
        <f t="shared" si="364"/>
        <v>-13.993584227947091</v>
      </c>
      <c r="L2310">
        <f t="shared" si="361"/>
        <v>-0.16780147283684954</v>
      </c>
      <c r="M2310">
        <f t="shared" si="362"/>
        <v>0</v>
      </c>
      <c r="P2310" s="23">
        <f t="shared" si="363"/>
        <v>0.24929598524202615</v>
      </c>
    </row>
    <row r="2311" spans="1:16" x14ac:dyDescent="0.3">
      <c r="A2311">
        <v>2310</v>
      </c>
      <c r="B2311" s="16" t="s">
        <v>6478</v>
      </c>
      <c r="C2311" s="17">
        <v>56.47</v>
      </c>
      <c r="D2311" s="17">
        <v>1.8799999999999999E-3</v>
      </c>
      <c r="E2311" s="9">
        <f t="shared" si="367"/>
        <v>5.6828425002931962E-3</v>
      </c>
      <c r="F2311">
        <f t="shared" si="368"/>
        <v>1.0056990204808549</v>
      </c>
      <c r="G2311">
        <f t="shared" si="365"/>
        <v>56.452308838426717</v>
      </c>
      <c r="H2311">
        <f t="shared" si="359"/>
        <v>3.3246342561358153E-2</v>
      </c>
      <c r="I2311" t="str">
        <f t="shared" si="366"/>
        <v>2009</v>
      </c>
      <c r="J2311">
        <f t="shared" si="360"/>
        <v>13.80674503391305</v>
      </c>
      <c r="K2311">
        <f t="shared" si="364"/>
        <v>-13.80674503391305</v>
      </c>
      <c r="L2311">
        <f t="shared" si="361"/>
        <v>-0.48770122187698917</v>
      </c>
      <c r="M2311">
        <f t="shared" si="362"/>
        <v>0</v>
      </c>
      <c r="P2311" s="23">
        <f t="shared" si="363"/>
        <v>0.24457361121277804</v>
      </c>
    </row>
    <row r="2312" spans="1:16" x14ac:dyDescent="0.3">
      <c r="A2312">
        <v>2311</v>
      </c>
      <c r="B2312" s="16" t="s">
        <v>6476</v>
      </c>
      <c r="C2312" s="17">
        <v>58.14</v>
      </c>
      <c r="D2312" s="17">
        <v>1.8E-3</v>
      </c>
      <c r="E2312" s="9">
        <f t="shared" si="367"/>
        <v>2.9144371445984609E-2</v>
      </c>
      <c r="F2312">
        <f t="shared" si="368"/>
        <v>1.0295732247210909</v>
      </c>
      <c r="G2312">
        <f t="shared" si="365"/>
        <v>58.122560616038392</v>
      </c>
      <c r="H2312">
        <f t="shared" si="359"/>
        <v>3.3148570316452089E-2</v>
      </c>
      <c r="I2312" t="str">
        <f t="shared" si="366"/>
        <v>2009</v>
      </c>
      <c r="J2312">
        <f t="shared" si="360"/>
        <v>14.173439752744185</v>
      </c>
      <c r="K2312">
        <f t="shared" si="364"/>
        <v>-14.173439752744185</v>
      </c>
      <c r="L2312">
        <f t="shared" si="361"/>
        <v>-2.1579529994886641</v>
      </c>
      <c r="M2312">
        <f t="shared" si="362"/>
        <v>0</v>
      </c>
      <c r="P2312" s="23">
        <f t="shared" si="363"/>
        <v>0.24385435883279294</v>
      </c>
    </row>
    <row r="2313" spans="1:16" x14ac:dyDescent="0.3">
      <c r="A2313">
        <v>2312</v>
      </c>
      <c r="B2313" s="16" t="s">
        <v>6474</v>
      </c>
      <c r="C2313" s="17">
        <v>57.48</v>
      </c>
      <c r="D2313" s="17">
        <v>1.7000000000000001E-3</v>
      </c>
      <c r="E2313" s="9">
        <f t="shared" si="367"/>
        <v>-1.1416833919905783E-2</v>
      </c>
      <c r="F2313">
        <f t="shared" si="368"/>
        <v>0.98864809081527338</v>
      </c>
      <c r="G2313">
        <f t="shared" si="365"/>
        <v>57.463716306965445</v>
      </c>
      <c r="H2313">
        <f t="shared" si="359"/>
        <v>3.2750738496566525E-2</v>
      </c>
      <c r="I2313" t="str">
        <f t="shared" si="366"/>
        <v>2009</v>
      </c>
      <c r="J2313">
        <f t="shared" si="360"/>
        <v>13.84460366034212</v>
      </c>
      <c r="K2313">
        <f t="shared" si="364"/>
        <v>-13.84460366034212</v>
      </c>
      <c r="L2313">
        <f t="shared" si="361"/>
        <v>-1.4991086904157171</v>
      </c>
      <c r="M2313">
        <f t="shared" si="362"/>
        <v>0</v>
      </c>
      <c r="P2313" s="23">
        <f t="shared" si="363"/>
        <v>0.2409277462387853</v>
      </c>
    </row>
    <row r="2314" spans="1:16" x14ac:dyDescent="0.3">
      <c r="A2314">
        <v>2313</v>
      </c>
      <c r="B2314" s="16" t="s">
        <v>6472</v>
      </c>
      <c r="C2314" s="17">
        <v>57.94</v>
      </c>
      <c r="D2314" s="17">
        <v>1.8799999999999999E-3</v>
      </c>
      <c r="E2314" s="9">
        <f t="shared" si="367"/>
        <v>7.9709311303801725E-3</v>
      </c>
      <c r="F2314">
        <f t="shared" si="368"/>
        <v>1.0080027835768963</v>
      </c>
      <c r="G2314">
        <f t="shared" si="365"/>
        <v>57.921848310579847</v>
      </c>
      <c r="H2314">
        <f t="shared" si="359"/>
        <v>2.8734496164839692E-2</v>
      </c>
      <c r="I2314" t="str">
        <f t="shared" si="366"/>
        <v>2009</v>
      </c>
      <c r="J2314">
        <f t="shared" si="360"/>
        <v>12.243672917664496</v>
      </c>
      <c r="K2314">
        <f t="shared" si="364"/>
        <v>-12.243672917664496</v>
      </c>
      <c r="L2314">
        <f t="shared" si="361"/>
        <v>-1.9572406940301192</v>
      </c>
      <c r="M2314">
        <f t="shared" si="362"/>
        <v>0</v>
      </c>
      <c r="P2314" s="23">
        <f t="shared" si="363"/>
        <v>0.21138263496035742</v>
      </c>
    </row>
    <row r="2315" spans="1:16" x14ac:dyDescent="0.3">
      <c r="A2315">
        <v>2314</v>
      </c>
      <c r="B2315" s="16" t="s">
        <v>6470</v>
      </c>
      <c r="C2315" s="17">
        <v>57.34</v>
      </c>
      <c r="D2315" s="17">
        <v>1.7699999999999999E-3</v>
      </c>
      <c r="E2315" s="9">
        <f t="shared" si="367"/>
        <v>-1.0409531885980478E-2</v>
      </c>
      <c r="F2315">
        <f t="shared" si="368"/>
        <v>0.98964445978598559</v>
      </c>
      <c r="G2315">
        <f t="shared" si="365"/>
        <v>57.323087194761428</v>
      </c>
      <c r="H2315">
        <f t="shared" si="359"/>
        <v>2.8653832900967097E-2</v>
      </c>
      <c r="I2315" t="str">
        <f t="shared" si="366"/>
        <v>2009</v>
      </c>
      <c r="J2315">
        <f t="shared" si="360"/>
        <v>12.083090167672061</v>
      </c>
      <c r="K2315">
        <f t="shared" si="364"/>
        <v>-12.083090167672061</v>
      </c>
      <c r="L2315">
        <f t="shared" si="361"/>
        <v>-1.3584795782116998</v>
      </c>
      <c r="M2315">
        <f t="shared" si="362"/>
        <v>0</v>
      </c>
      <c r="P2315" s="23">
        <f t="shared" si="363"/>
        <v>0.21078924320001202</v>
      </c>
    </row>
    <row r="2316" spans="1:16" x14ac:dyDescent="0.3">
      <c r="A2316">
        <v>2315</v>
      </c>
      <c r="B2316" s="16" t="s">
        <v>6468</v>
      </c>
      <c r="C2316" s="17">
        <v>56.69</v>
      </c>
      <c r="D2316" s="17">
        <v>1.6200000000000001E-3</v>
      </c>
      <c r="E2316" s="9">
        <f t="shared" si="367"/>
        <v>-1.1400632119011602E-2</v>
      </c>
      <c r="F2316">
        <f t="shared" si="368"/>
        <v>0.98866410882455513</v>
      </c>
      <c r="G2316">
        <f t="shared" si="365"/>
        <v>56.67469576616454</v>
      </c>
      <c r="H2316">
        <f t="shared" si="359"/>
        <v>2.8544684067955906E-2</v>
      </c>
      <c r="I2316" t="str">
        <f t="shared" si="366"/>
        <v>2009</v>
      </c>
      <c r="J2316">
        <f t="shared" si="360"/>
        <v>11.9009096683053</v>
      </c>
      <c r="K2316">
        <f t="shared" si="364"/>
        <v>-11.9009096683053</v>
      </c>
      <c r="L2316">
        <f t="shared" si="361"/>
        <v>-0.71008814961481193</v>
      </c>
      <c r="M2316">
        <f t="shared" si="362"/>
        <v>0</v>
      </c>
      <c r="P2316" s="23">
        <f t="shared" si="363"/>
        <v>0.20998630001310536</v>
      </c>
    </row>
    <row r="2317" spans="1:16" x14ac:dyDescent="0.3">
      <c r="A2317">
        <v>2316</v>
      </c>
      <c r="B2317" s="16" t="s">
        <v>6466</v>
      </c>
      <c r="C2317" s="17">
        <v>55.98</v>
      </c>
      <c r="D2317" s="17">
        <v>1.65E-3</v>
      </c>
      <c r="E2317" s="9">
        <f t="shared" si="367"/>
        <v>-1.2603344248904873E-2</v>
      </c>
      <c r="F2317">
        <f t="shared" si="368"/>
        <v>0.98747574528135473</v>
      </c>
      <c r="G2317">
        <f t="shared" si="365"/>
        <v>55.964607616549728</v>
      </c>
      <c r="H2317">
        <f t="shared" si="359"/>
        <v>2.4374429359211806E-2</v>
      </c>
      <c r="I2317" t="str">
        <f t="shared" si="366"/>
        <v>2009</v>
      </c>
      <c r="J2317">
        <f t="shared" si="360"/>
        <v>10.034913675523054</v>
      </c>
      <c r="K2317">
        <f t="shared" si="364"/>
        <v>-10.034913675523054</v>
      </c>
      <c r="L2317">
        <f t="shared" si="361"/>
        <v>2.488633385688054</v>
      </c>
      <c r="M2317">
        <f t="shared" si="362"/>
        <v>0</v>
      </c>
      <c r="P2317" s="23">
        <f t="shared" si="363"/>
        <v>0.17930821108009612</v>
      </c>
    </row>
    <row r="2318" spans="1:16" x14ac:dyDescent="0.3">
      <c r="A2318">
        <v>2317</v>
      </c>
      <c r="B2318" s="16" t="s">
        <v>6464</v>
      </c>
      <c r="C2318" s="17">
        <v>58.47</v>
      </c>
      <c r="D2318" s="17">
        <v>1.72E-3</v>
      </c>
      <c r="E2318" s="9">
        <f t="shared" si="367"/>
        <v>4.3519318100271639E-2</v>
      </c>
      <c r="F2318">
        <f t="shared" si="368"/>
        <v>1.0444801714898178</v>
      </c>
      <c r="G2318">
        <f t="shared" si="365"/>
        <v>58.453241002237782</v>
      </c>
      <c r="H2318">
        <f t="shared" si="359"/>
        <v>2.5455013648383356E-2</v>
      </c>
      <c r="I2318" t="str">
        <f t="shared" si="366"/>
        <v>2009</v>
      </c>
      <c r="J2318">
        <f t="shared" si="360"/>
        <v>10.945803591215091</v>
      </c>
      <c r="K2318">
        <f t="shared" si="364"/>
        <v>-10.945803591215091</v>
      </c>
      <c r="L2318">
        <f t="shared" si="361"/>
        <v>0.44879113800012504</v>
      </c>
      <c r="M2318">
        <f t="shared" si="362"/>
        <v>0</v>
      </c>
      <c r="P2318" s="23">
        <f t="shared" si="363"/>
        <v>0.18725742839128542</v>
      </c>
    </row>
    <row r="2319" spans="1:16" x14ac:dyDescent="0.3">
      <c r="A2319">
        <v>2318</v>
      </c>
      <c r="B2319" s="16" t="s">
        <v>6462</v>
      </c>
      <c r="C2319" s="17">
        <v>58.92</v>
      </c>
      <c r="D2319" s="17">
        <v>1.83E-3</v>
      </c>
      <c r="E2319" s="9">
        <f t="shared" si="367"/>
        <v>7.6667894068504581E-3</v>
      </c>
      <c r="F2319">
        <f t="shared" si="368"/>
        <v>1.0076962544894819</v>
      </c>
      <c r="G2319">
        <f t="shared" si="365"/>
        <v>58.902032140237907</v>
      </c>
      <c r="H2319">
        <f t="shared" si="359"/>
        <v>2.4976999994583669E-2</v>
      </c>
      <c r="I2319" t="str">
        <f t="shared" si="366"/>
        <v>2009</v>
      </c>
      <c r="J2319">
        <f t="shared" si="360"/>
        <v>10.822716263100148</v>
      </c>
      <c r="K2319">
        <f t="shared" si="364"/>
        <v>-10.822716263100148</v>
      </c>
      <c r="L2319">
        <f t="shared" si="361"/>
        <v>1.0096919969728475</v>
      </c>
      <c r="M2319">
        <f t="shared" si="362"/>
        <v>0</v>
      </c>
      <c r="P2319" s="23">
        <f t="shared" si="363"/>
        <v>0.18374096563141828</v>
      </c>
    </row>
    <row r="2320" spans="1:16" x14ac:dyDescent="0.3">
      <c r="A2320">
        <v>2319</v>
      </c>
      <c r="B2320" s="16" t="s">
        <v>6460</v>
      </c>
      <c r="C2320" s="17">
        <v>60.59</v>
      </c>
      <c r="D2320" s="17">
        <v>1.83E-3</v>
      </c>
      <c r="E2320" s="9">
        <f t="shared" si="367"/>
        <v>2.7949271362468213E-2</v>
      </c>
      <c r="F2320">
        <f t="shared" si="368"/>
        <v>1.0283435166327224</v>
      </c>
      <c r="G2320">
        <f t="shared" si="365"/>
        <v>60.571522867905884</v>
      </c>
      <c r="H2320">
        <f t="shared" si="359"/>
        <v>2.4931543935899234E-2</v>
      </c>
      <c r="I2320" t="str">
        <f t="shared" si="366"/>
        <v>2009</v>
      </c>
      <c r="J2320">
        <f t="shared" si="360"/>
        <v>11.109215393336203</v>
      </c>
      <c r="K2320">
        <f t="shared" si="364"/>
        <v>-11.109215393336203</v>
      </c>
      <c r="L2320">
        <f t="shared" si="361"/>
        <v>-0.65979873069512962</v>
      </c>
      <c r="M2320">
        <f t="shared" si="362"/>
        <v>0</v>
      </c>
      <c r="P2320" s="23">
        <f t="shared" si="363"/>
        <v>0.18340657238489996</v>
      </c>
    </row>
    <row r="2321" spans="1:16" x14ac:dyDescent="0.3">
      <c r="A2321">
        <v>2320</v>
      </c>
      <c r="B2321" s="16" t="s">
        <v>6458</v>
      </c>
      <c r="C2321" s="17">
        <v>59.93</v>
      </c>
      <c r="D2321" s="17">
        <v>1.83E-3</v>
      </c>
      <c r="E2321" s="9">
        <f t="shared" si="367"/>
        <v>-1.095264848680386E-2</v>
      </c>
      <c r="F2321">
        <f t="shared" si="368"/>
        <v>0.98910711338504698</v>
      </c>
      <c r="G2321">
        <f t="shared" si="365"/>
        <v>59.911724137210754</v>
      </c>
      <c r="H2321">
        <f t="shared" si="359"/>
        <v>2.5111015834559207E-2</v>
      </c>
      <c r="I2321" t="str">
        <f t="shared" si="366"/>
        <v>2009</v>
      </c>
      <c r="J2321">
        <f t="shared" si="360"/>
        <v>11.067303516593697</v>
      </c>
      <c r="K2321">
        <f t="shared" si="364"/>
        <v>-11.067303516593697</v>
      </c>
      <c r="L2321">
        <f t="shared" si="361"/>
        <v>0.8497407895316087</v>
      </c>
      <c r="M2321">
        <f t="shared" si="362"/>
        <v>0</v>
      </c>
      <c r="P2321" s="23">
        <f t="shared" si="363"/>
        <v>0.18472684063051145</v>
      </c>
    </row>
    <row r="2322" spans="1:16" x14ac:dyDescent="0.3">
      <c r="A2322">
        <v>2321</v>
      </c>
      <c r="B2322" s="16" t="s">
        <v>6456</v>
      </c>
      <c r="C2322" s="17">
        <v>60.78</v>
      </c>
      <c r="D2322" s="17">
        <v>1.83E-3</v>
      </c>
      <c r="E2322" s="9">
        <f t="shared" si="367"/>
        <v>1.4083573018553114E-2</v>
      </c>
      <c r="F2322">
        <f t="shared" si="368"/>
        <v>1.0141832137493743</v>
      </c>
      <c r="G2322">
        <f t="shared" si="365"/>
        <v>60.761464926742363</v>
      </c>
      <c r="H2322">
        <f t="shared" si="359"/>
        <v>2.3916846769365781E-2</v>
      </c>
      <c r="I2322" t="str">
        <f t="shared" si="366"/>
        <v>2009</v>
      </c>
      <c r="J2322">
        <f t="shared" si="360"/>
        <v>10.690496550274634</v>
      </c>
      <c r="K2322">
        <f t="shared" si="364"/>
        <v>-10.690496550274634</v>
      </c>
      <c r="L2322">
        <f t="shared" si="361"/>
        <v>0.46047193770112926</v>
      </c>
      <c r="M2322">
        <f t="shared" si="362"/>
        <v>0</v>
      </c>
      <c r="P2322" s="23">
        <f t="shared" si="363"/>
        <v>0.17594204753232551</v>
      </c>
    </row>
    <row r="2323" spans="1:16" x14ac:dyDescent="0.3">
      <c r="A2323">
        <v>2322</v>
      </c>
      <c r="B2323" s="16" t="s">
        <v>6453</v>
      </c>
      <c r="C2323" s="17">
        <v>61.24</v>
      </c>
      <c r="D2323" s="17">
        <v>1.7699999999999999E-3</v>
      </c>
      <c r="E2323" s="9">
        <f t="shared" si="367"/>
        <v>7.5397833008359512E-3</v>
      </c>
      <c r="F2323">
        <f t="shared" si="368"/>
        <v>1.0075682790391576</v>
      </c>
      <c r="G2323">
        <f t="shared" si="365"/>
        <v>61.221936864443492</v>
      </c>
      <c r="H2323">
        <f t="shared" si="359"/>
        <v>2.2691771658792805E-2</v>
      </c>
      <c r="I2323" t="str">
        <f t="shared" si="366"/>
        <v>2009</v>
      </c>
      <c r="J2323">
        <f t="shared" si="360"/>
        <v>10.219771614945065</v>
      </c>
      <c r="K2323">
        <f t="shared" si="364"/>
        <v>-10.219771614945065</v>
      </c>
      <c r="L2323">
        <f t="shared" si="361"/>
        <v>1.2611904134764913</v>
      </c>
      <c r="M2323">
        <f t="shared" si="362"/>
        <v>0</v>
      </c>
      <c r="P2323" s="23">
        <f t="shared" si="363"/>
        <v>0.16692989700037586</v>
      </c>
    </row>
    <row r="2324" spans="1:16" x14ac:dyDescent="0.3">
      <c r="A2324">
        <v>2323</v>
      </c>
      <c r="B2324" s="16" t="s">
        <v>6451</v>
      </c>
      <c r="C2324" s="17">
        <v>62.5</v>
      </c>
      <c r="D2324" s="17">
        <v>1.6200000000000001E-3</v>
      </c>
      <c r="E2324" s="9">
        <f t="shared" si="367"/>
        <v>2.0365985952872732E-2</v>
      </c>
      <c r="F2324">
        <f t="shared" si="368"/>
        <v>1.0205747877204441</v>
      </c>
      <c r="G2324">
        <f t="shared" si="365"/>
        <v>62.483127277919984</v>
      </c>
      <c r="H2324">
        <f t="shared" si="359"/>
        <v>2.278911505356615E-2</v>
      </c>
      <c r="I2324" t="str">
        <f t="shared" si="366"/>
        <v>2009</v>
      </c>
      <c r="J2324">
        <f t="shared" si="360"/>
        <v>10.475046017253556</v>
      </c>
      <c r="K2324">
        <f t="shared" si="364"/>
        <v>-10.475046017253556</v>
      </c>
      <c r="L2324">
        <f t="shared" si="361"/>
        <v>1.8913136855393233</v>
      </c>
      <c r="M2324">
        <f t="shared" si="362"/>
        <v>0</v>
      </c>
      <c r="P2324" s="23">
        <f t="shared" si="363"/>
        <v>0.16764599458444812</v>
      </c>
    </row>
    <row r="2325" spans="1:16" x14ac:dyDescent="0.3">
      <c r="A2325">
        <v>2324</v>
      </c>
      <c r="B2325" s="16" t="s">
        <v>6449</v>
      </c>
      <c r="C2325" s="17">
        <v>64.39</v>
      </c>
      <c r="D2325" s="17">
        <v>1.4499999999999999E-3</v>
      </c>
      <c r="E2325" s="9">
        <f t="shared" si="367"/>
        <v>2.9791784807736362E-2</v>
      </c>
      <c r="F2325">
        <f t="shared" si="368"/>
        <v>1.03024</v>
      </c>
      <c r="G2325">
        <f t="shared" si="365"/>
        <v>64.374440963459307</v>
      </c>
      <c r="H2325">
        <f t="shared" si="359"/>
        <v>2.311452515923566E-2</v>
      </c>
      <c r="I2325" t="str">
        <f t="shared" si="366"/>
        <v>2009</v>
      </c>
      <c r="J2325">
        <f t="shared" si="360"/>
        <v>10.946219873762677</v>
      </c>
      <c r="K2325">
        <f t="shared" si="364"/>
        <v>-10.946219873762677</v>
      </c>
      <c r="L2325">
        <f t="shared" si="361"/>
        <v>1.1306003443897055</v>
      </c>
      <c r="M2325">
        <f t="shared" si="362"/>
        <v>0</v>
      </c>
      <c r="P2325" s="23">
        <f t="shared" si="363"/>
        <v>0.17003984360774568</v>
      </c>
    </row>
    <row r="2326" spans="1:16" x14ac:dyDescent="0.3">
      <c r="A2326">
        <v>2325</v>
      </c>
      <c r="B2326" s="16" t="s">
        <v>6447</v>
      </c>
      <c r="C2326" s="17">
        <v>65.52</v>
      </c>
      <c r="D2326" s="17">
        <v>1.3700000000000001E-3</v>
      </c>
      <c r="E2326" s="9">
        <f t="shared" si="367"/>
        <v>1.7397097994721673E-2</v>
      </c>
      <c r="F2326">
        <f t="shared" si="368"/>
        <v>1.0175493088988972</v>
      </c>
      <c r="G2326">
        <f t="shared" si="365"/>
        <v>65.505041307849012</v>
      </c>
      <c r="H2326">
        <f t="shared" si="359"/>
        <v>2.2974867228514079E-2</v>
      </c>
      <c r="I2326" t="str">
        <f t="shared" si="366"/>
        <v>2009</v>
      </c>
      <c r="J2326">
        <f t="shared" si="360"/>
        <v>11.071168376611842</v>
      </c>
      <c r="K2326">
        <f t="shared" si="364"/>
        <v>-11.071168376611842</v>
      </c>
      <c r="L2326">
        <f t="shared" si="361"/>
        <v>0.36046668633007073</v>
      </c>
      <c r="M2326">
        <f t="shared" si="362"/>
        <v>0</v>
      </c>
      <c r="P2326" s="23">
        <f t="shared" si="363"/>
        <v>0.16901246309549706</v>
      </c>
    </row>
    <row r="2327" spans="1:16" x14ac:dyDescent="0.3">
      <c r="A2327">
        <v>2326</v>
      </c>
      <c r="B2327" s="16" t="s">
        <v>6445</v>
      </c>
      <c r="C2327" s="17">
        <v>67.97</v>
      </c>
      <c r="D2327" s="17">
        <v>9.8999999999999999E-4</v>
      </c>
      <c r="E2327" s="9">
        <f t="shared" si="367"/>
        <v>3.6710991813732947E-2</v>
      </c>
      <c r="F2327">
        <f t="shared" si="368"/>
        <v>1.0373931623931625</v>
      </c>
      <c r="G2327">
        <f t="shared" si="365"/>
        <v>67.958785875190742</v>
      </c>
      <c r="H2327">
        <f t="shared" si="359"/>
        <v>2.3601079394642309E-2</v>
      </c>
      <c r="I2327" t="str">
        <f t="shared" si="366"/>
        <v>2009</v>
      </c>
      <c r="J2327">
        <f t="shared" si="360"/>
        <v>11.798945575660298</v>
      </c>
      <c r="K2327">
        <f t="shared" si="364"/>
        <v>-11.798945575660298</v>
      </c>
      <c r="L2327">
        <f t="shared" si="361"/>
        <v>-2.0932778810116588</v>
      </c>
      <c r="M2327">
        <f t="shared" si="362"/>
        <v>0</v>
      </c>
      <c r="P2327" s="23">
        <f t="shared" si="363"/>
        <v>0.17361913435783818</v>
      </c>
    </row>
    <row r="2328" spans="1:16" x14ac:dyDescent="0.3">
      <c r="A2328">
        <v>2327</v>
      </c>
      <c r="B2328" s="16" t="s">
        <v>6443</v>
      </c>
      <c r="C2328" s="17">
        <v>68.17</v>
      </c>
      <c r="D2328" s="17">
        <v>1.34E-3</v>
      </c>
      <c r="E2328" s="9">
        <f t="shared" si="367"/>
        <v>2.9381540161470339E-3</v>
      </c>
      <c r="F2328">
        <f t="shared" si="368"/>
        <v>1.0029424746211564</v>
      </c>
      <c r="G2328">
        <f t="shared" si="365"/>
        <v>68.154777066624163</v>
      </c>
      <c r="H2328">
        <f t="shared" si="359"/>
        <v>1.8826654965609226E-2</v>
      </c>
      <c r="I2328" t="str">
        <f t="shared" si="366"/>
        <v>2009</v>
      </c>
      <c r="J2328">
        <f t="shared" si="360"/>
        <v>9.4391999463676761</v>
      </c>
      <c r="K2328">
        <f t="shared" si="364"/>
        <v>-9.4391999463676761</v>
      </c>
      <c r="L2328">
        <f t="shared" si="361"/>
        <v>-2.2892690724450802</v>
      </c>
      <c r="M2328">
        <f t="shared" si="362"/>
        <v>0</v>
      </c>
      <c r="P2328" s="23">
        <f t="shared" si="363"/>
        <v>0.13849652735479512</v>
      </c>
    </row>
    <row r="2329" spans="1:16" x14ac:dyDescent="0.3">
      <c r="A2329">
        <v>2328</v>
      </c>
      <c r="B2329" s="16" t="s">
        <v>6441</v>
      </c>
      <c r="C2329" s="17">
        <v>65.88</v>
      </c>
      <c r="D2329" s="17">
        <v>1.32E-3</v>
      </c>
      <c r="E2329" s="9">
        <f t="shared" si="367"/>
        <v>-3.4169680065254379E-2</v>
      </c>
      <c r="F2329">
        <f t="shared" si="368"/>
        <v>0.96640751063517671</v>
      </c>
      <c r="G2329">
        <f t="shared" si="365"/>
        <v>65.865507994179083</v>
      </c>
      <c r="H2329">
        <f t="shared" si="359"/>
        <v>2.0430233872421613E-2</v>
      </c>
      <c r="I2329" t="str">
        <f t="shared" si="366"/>
        <v>2009</v>
      </c>
      <c r="J2329">
        <f t="shared" si="360"/>
        <v>9.8991317537392405</v>
      </c>
      <c r="K2329">
        <f t="shared" si="364"/>
        <v>-9.8991317537392405</v>
      </c>
      <c r="L2329">
        <f t="shared" si="361"/>
        <v>1.9941310601154782</v>
      </c>
      <c r="M2329">
        <f t="shared" si="362"/>
        <v>0</v>
      </c>
      <c r="P2329" s="23">
        <f t="shared" si="363"/>
        <v>0.15029310568156681</v>
      </c>
    </row>
    <row r="2330" spans="1:16" x14ac:dyDescent="0.3">
      <c r="A2330">
        <v>2329</v>
      </c>
      <c r="B2330" s="16" t="s">
        <v>6439</v>
      </c>
      <c r="C2330" s="17">
        <v>68.709999999999994</v>
      </c>
      <c r="D2330" s="17">
        <v>1.5E-3</v>
      </c>
      <c r="E2330" s="9">
        <f t="shared" si="367"/>
        <v>4.2059843733545065E-2</v>
      </c>
      <c r="F2330">
        <f t="shared" si="368"/>
        <v>1.0429568913175471</v>
      </c>
      <c r="G2330">
        <f t="shared" si="365"/>
        <v>68.692824647008578</v>
      </c>
      <c r="H2330">
        <f t="shared" si="359"/>
        <v>2.1194234571841292E-2</v>
      </c>
      <c r="I2330" t="str">
        <f t="shared" si="366"/>
        <v>2009</v>
      </c>
      <c r="J2330">
        <f t="shared" si="360"/>
        <v>10.710132217858575</v>
      </c>
      <c r="K2330">
        <f t="shared" si="364"/>
        <v>-10.710132217858575</v>
      </c>
      <c r="L2330">
        <f t="shared" si="361"/>
        <v>-0.83318559271401682</v>
      </c>
      <c r="M2330">
        <f t="shared" si="362"/>
        <v>0</v>
      </c>
      <c r="P2330" s="23">
        <f t="shared" si="363"/>
        <v>0.15591340540871146</v>
      </c>
    </row>
    <row r="2331" spans="1:16" x14ac:dyDescent="0.3">
      <c r="A2331">
        <v>2330</v>
      </c>
      <c r="B2331" s="16" t="s">
        <v>6437</v>
      </c>
      <c r="C2331" s="17">
        <v>68.34</v>
      </c>
      <c r="D2331" s="17">
        <v>1.9E-3</v>
      </c>
      <c r="E2331" s="9">
        <f t="shared" si="367"/>
        <v>-5.3995023558386923E-3</v>
      </c>
      <c r="F2331">
        <f t="shared" si="368"/>
        <v>0.99461504875563977</v>
      </c>
      <c r="G2331">
        <f t="shared" si="365"/>
        <v>68.318362426130008</v>
      </c>
      <c r="H2331">
        <f t="shared" si="359"/>
        <v>2.1383204823402294E-2</v>
      </c>
      <c r="I2331" t="str">
        <f t="shared" si="366"/>
        <v>2009</v>
      </c>
      <c r="J2331">
        <f t="shared" si="360"/>
        <v>10.746720762157791</v>
      </c>
      <c r="K2331">
        <f t="shared" si="364"/>
        <v>-10.746720762157791</v>
      </c>
      <c r="L2331">
        <f t="shared" si="361"/>
        <v>-0.45872337183544687</v>
      </c>
      <c r="M2331">
        <f t="shared" si="362"/>
        <v>0</v>
      </c>
      <c r="P2331" s="23">
        <f t="shared" si="363"/>
        <v>0.15730354739954142</v>
      </c>
    </row>
    <row r="2332" spans="1:16" x14ac:dyDescent="0.3">
      <c r="A2332">
        <v>2331</v>
      </c>
      <c r="B2332" s="16" t="s">
        <v>6435</v>
      </c>
      <c r="C2332" s="17">
        <v>67.88</v>
      </c>
      <c r="D2332" s="17">
        <v>1.8E-3</v>
      </c>
      <c r="E2332" s="9">
        <f t="shared" si="367"/>
        <v>-6.7538063211202808E-3</v>
      </c>
      <c r="F2332">
        <f t="shared" si="368"/>
        <v>0.99326894937079302</v>
      </c>
      <c r="G2332">
        <f t="shared" si="365"/>
        <v>67.859639054294561</v>
      </c>
      <c r="H2332">
        <f t="shared" si="359"/>
        <v>2.1248094672550788E-2</v>
      </c>
      <c r="I2332" t="str">
        <f t="shared" si="366"/>
        <v>2009</v>
      </c>
      <c r="J2332">
        <f t="shared" si="360"/>
        <v>10.607114543529816</v>
      </c>
      <c r="K2332">
        <f t="shared" si="364"/>
        <v>-10.607114543529816</v>
      </c>
      <c r="L2332">
        <f t="shared" si="361"/>
        <v>-0.90118082280770295</v>
      </c>
      <c r="M2332">
        <f t="shared" si="362"/>
        <v>0</v>
      </c>
      <c r="P2332" s="23">
        <f t="shared" si="363"/>
        <v>0.15630962220478439</v>
      </c>
    </row>
    <row r="2333" spans="1:16" x14ac:dyDescent="0.3">
      <c r="A2333">
        <v>2332</v>
      </c>
      <c r="B2333" s="16" t="s">
        <v>6434</v>
      </c>
      <c r="C2333" s="17">
        <v>69.62</v>
      </c>
      <c r="D2333" s="17">
        <v>1.83E-3</v>
      </c>
      <c r="E2333" s="9">
        <f t="shared" si="367"/>
        <v>2.5310442017267336E-2</v>
      </c>
      <c r="F2333">
        <f t="shared" si="368"/>
        <v>1.0256334708308781</v>
      </c>
      <c r="G2333">
        <f t="shared" si="365"/>
        <v>69.598769137871059</v>
      </c>
      <c r="H2333">
        <f t="shared" si="359"/>
        <v>2.0342973333688633E-2</v>
      </c>
      <c r="I2333" t="str">
        <f t="shared" si="366"/>
        <v>2009</v>
      </c>
      <c r="J2333">
        <f t="shared" si="360"/>
        <v>10.415538045333051</v>
      </c>
      <c r="K2333">
        <f t="shared" si="364"/>
        <v>-10.415538045333051</v>
      </c>
      <c r="L2333">
        <f t="shared" si="361"/>
        <v>-2.640310906384201</v>
      </c>
      <c r="M2333">
        <f t="shared" si="362"/>
        <v>0</v>
      </c>
      <c r="P2333" s="23">
        <f t="shared" si="363"/>
        <v>0.14965118168541866</v>
      </c>
    </row>
    <row r="2334" spans="1:16" x14ac:dyDescent="0.3">
      <c r="A2334">
        <v>2333</v>
      </c>
      <c r="B2334" s="16" t="s">
        <v>6432</v>
      </c>
      <c r="C2334" s="17">
        <v>70.8</v>
      </c>
      <c r="D2334" s="17">
        <v>1.7699999999999999E-3</v>
      </c>
      <c r="E2334" s="9">
        <f t="shared" si="367"/>
        <v>1.6807118316381191E-2</v>
      </c>
      <c r="F2334">
        <f t="shared" si="368"/>
        <v>1.0169491525423728</v>
      </c>
      <c r="G2334">
        <f t="shared" si="365"/>
        <v>70.779117080382079</v>
      </c>
      <c r="H2334">
        <f t="shared" si="359"/>
        <v>2.0099794799610458E-2</v>
      </c>
      <c r="I2334" t="str">
        <f t="shared" si="366"/>
        <v>2009</v>
      </c>
      <c r="J2334">
        <f t="shared" si="360"/>
        <v>10.465560320714857</v>
      </c>
      <c r="K2334">
        <f t="shared" si="364"/>
        <v>-10.465560320714857</v>
      </c>
      <c r="L2334">
        <f t="shared" si="361"/>
        <v>-3.8206588488952207</v>
      </c>
      <c r="M2334">
        <f t="shared" si="362"/>
        <v>0</v>
      </c>
      <c r="P2334" s="23">
        <f t="shared" si="363"/>
        <v>0.14786226153159529</v>
      </c>
    </row>
    <row r="2335" spans="1:16" x14ac:dyDescent="0.3">
      <c r="A2335">
        <v>2334</v>
      </c>
      <c r="B2335" s="16" t="s">
        <v>6430</v>
      </c>
      <c r="C2335" s="17">
        <v>71.790000000000006</v>
      </c>
      <c r="D2335" s="17">
        <v>1.7699999999999999E-3</v>
      </c>
      <c r="E2335" s="9">
        <f t="shared" si="367"/>
        <v>1.3886189888717598E-2</v>
      </c>
      <c r="F2335">
        <f t="shared" si="368"/>
        <v>1.0139830508474577</v>
      </c>
      <c r="G2335">
        <f t="shared" si="365"/>
        <v>71.768825073455233</v>
      </c>
      <c r="H2335">
        <f t="shared" si="359"/>
        <v>2.0089911242078953E-2</v>
      </c>
      <c r="I2335" t="str">
        <f t="shared" si="366"/>
        <v>2009</v>
      </c>
      <c r="J2335">
        <f t="shared" si="360"/>
        <v>10.606682653340584</v>
      </c>
      <c r="K2335">
        <f t="shared" si="364"/>
        <v>-10.606682653340584</v>
      </c>
      <c r="L2335">
        <f t="shared" si="361"/>
        <v>-4.8103668419683743</v>
      </c>
      <c r="M2335">
        <f t="shared" si="362"/>
        <v>0</v>
      </c>
      <c r="P2335" s="23">
        <f t="shared" si="363"/>
        <v>0.14778955406452129</v>
      </c>
    </row>
    <row r="2336" spans="1:16" x14ac:dyDescent="0.3">
      <c r="A2336">
        <v>2335</v>
      </c>
      <c r="B2336" s="16" t="s">
        <v>6428</v>
      </c>
      <c r="C2336" s="17">
        <v>70.92</v>
      </c>
      <c r="D2336" s="17">
        <v>1.72E-3</v>
      </c>
      <c r="E2336" s="9">
        <f t="shared" si="367"/>
        <v>-1.2192709382384518E-2</v>
      </c>
      <c r="F2336">
        <f t="shared" si="368"/>
        <v>0.98788132051817801</v>
      </c>
      <c r="G2336">
        <f t="shared" si="365"/>
        <v>70.899672513745571</v>
      </c>
      <c r="H2336">
        <f t="shared" si="359"/>
        <v>2.0458780946114006E-2</v>
      </c>
      <c r="I2336" t="str">
        <f t="shared" si="366"/>
        <v>2009</v>
      </c>
      <c r="J2336">
        <f t="shared" si="360"/>
        <v>10.670621180148943</v>
      </c>
      <c r="K2336">
        <f t="shared" si="364"/>
        <v>-10.670621180148943</v>
      </c>
      <c r="L2336">
        <f t="shared" si="361"/>
        <v>-3.9412142822587128</v>
      </c>
      <c r="M2336">
        <f t="shared" si="362"/>
        <v>0</v>
      </c>
      <c r="P2336" s="23">
        <f t="shared" si="363"/>
        <v>0.15050310956062868</v>
      </c>
    </row>
    <row r="2337" spans="1:16" x14ac:dyDescent="0.3">
      <c r="A2337">
        <v>2336</v>
      </c>
      <c r="B2337" s="16" t="s">
        <v>6426</v>
      </c>
      <c r="C2337" s="17">
        <v>69.44</v>
      </c>
      <c r="D2337" s="17">
        <v>1.6200000000000001E-3</v>
      </c>
      <c r="E2337" s="9">
        <f t="shared" si="367"/>
        <v>-2.1089410853912423E-2</v>
      </c>
      <c r="F2337">
        <f t="shared" si="368"/>
        <v>0.97913141567963902</v>
      </c>
      <c r="G2337">
        <f t="shared" si="365"/>
        <v>69.421253730860215</v>
      </c>
      <c r="H2337">
        <f t="shared" ref="H2337:H2400" si="369">SQRT(_xlfn.VAR.S(E2308:E2337))</f>
        <v>2.0548038655183898E-2</v>
      </c>
      <c r="I2337" t="str">
        <f t="shared" si="366"/>
        <v>2009</v>
      </c>
      <c r="J2337">
        <f t="shared" ref="J2337:J2400" si="370">-K2337</f>
        <v>10.49369766154828</v>
      </c>
      <c r="K2337">
        <f t="shared" si="364"/>
        <v>-10.49369766154828</v>
      </c>
      <c r="L2337">
        <f t="shared" ref="L2337:L2400" si="371">+MIN(G2338-G2337,G2339-G2337,G2340-G2337,G2341-G2337,G2342-G2337,G2343-G2337,G2344-G2337,G2345-G2337,G2346-G2337,G2347-G2337)</f>
        <v>-2.4627954993733567</v>
      </c>
      <c r="M2337">
        <f t="shared" ref="M2337:M2400" si="372">+IF(L2337&lt;K2337,1,0)</f>
        <v>0</v>
      </c>
      <c r="P2337" s="23">
        <f t="shared" ref="P2337:P2400" si="373">-K2337/G2337</f>
        <v>0.15115972555366655</v>
      </c>
    </row>
    <row r="2338" spans="1:16" x14ac:dyDescent="0.3">
      <c r="A2338">
        <v>2337</v>
      </c>
      <c r="B2338" s="16" t="s">
        <v>6425</v>
      </c>
      <c r="C2338" s="17">
        <v>70.239999999999995</v>
      </c>
      <c r="D2338" s="17">
        <v>1.7499999999999998E-3</v>
      </c>
      <c r="E2338" s="9">
        <f t="shared" si="367"/>
        <v>1.1454878974766386E-2</v>
      </c>
      <c r="F2338">
        <f t="shared" si="368"/>
        <v>1.0115207373271888</v>
      </c>
      <c r="G2338">
        <f t="shared" si="365"/>
        <v>70.219516320681777</v>
      </c>
      <c r="H2338">
        <f t="shared" si="369"/>
        <v>2.0087365959619723E-2</v>
      </c>
      <c r="I2338" t="str">
        <f t="shared" si="366"/>
        <v>2009</v>
      </c>
      <c r="J2338">
        <f t="shared" si="370"/>
        <v>10.376396204133632</v>
      </c>
      <c r="K2338">
        <f t="shared" ref="K2338:K2401" si="374">-G2338*$P$3*$R$3*H2338</f>
        <v>-10.376396204133632</v>
      </c>
      <c r="L2338">
        <f t="shared" si="371"/>
        <v>-3.2610580891949184</v>
      </c>
      <c r="M2338">
        <f t="shared" si="372"/>
        <v>0</v>
      </c>
      <c r="P2338" s="23">
        <f t="shared" si="373"/>
        <v>0.14777082993204083</v>
      </c>
    </row>
    <row r="2339" spans="1:16" x14ac:dyDescent="0.3">
      <c r="A2339">
        <v>2338</v>
      </c>
      <c r="B2339" s="16" t="s">
        <v>6423</v>
      </c>
      <c r="C2339" s="17">
        <v>70.849999999999994</v>
      </c>
      <c r="D2339" s="17">
        <v>1.72E-3</v>
      </c>
      <c r="E2339" s="9">
        <f t="shared" si="367"/>
        <v>8.6470168098282361E-3</v>
      </c>
      <c r="F2339">
        <f t="shared" si="368"/>
        <v>1.0086845102505695</v>
      </c>
      <c r="G2339">
        <f t="shared" si="365"/>
        <v>70.829692577536278</v>
      </c>
      <c r="H2339">
        <f t="shared" si="369"/>
        <v>1.9833094244238333E-2</v>
      </c>
      <c r="I2339" t="str">
        <f t="shared" si="366"/>
        <v>2009</v>
      </c>
      <c r="J2339">
        <f t="shared" si="370"/>
        <v>10.33407366703141</v>
      </c>
      <c r="K2339">
        <f t="shared" si="374"/>
        <v>-10.33407366703141</v>
      </c>
      <c r="L2339">
        <f t="shared" si="371"/>
        <v>-3.8712343460494196</v>
      </c>
      <c r="M2339">
        <f t="shared" si="372"/>
        <v>0</v>
      </c>
      <c r="P2339" s="23">
        <f t="shared" si="373"/>
        <v>0.14590030382694155</v>
      </c>
    </row>
    <row r="2340" spans="1:16" x14ac:dyDescent="0.3">
      <c r="A2340">
        <v>2339</v>
      </c>
      <c r="B2340" s="16" t="s">
        <v>6421</v>
      </c>
      <c r="C2340" s="17">
        <v>71.06</v>
      </c>
      <c r="D2340" s="17">
        <v>1.7699999999999999E-3</v>
      </c>
      <c r="E2340" s="9">
        <f t="shared" si="367"/>
        <v>2.959624456191749E-3</v>
      </c>
      <c r="F2340">
        <f t="shared" si="368"/>
        <v>1.0029640084685958</v>
      </c>
      <c r="G2340">
        <f t="shared" si="365"/>
        <v>71.039040391694229</v>
      </c>
      <c r="H2340">
        <f t="shared" si="369"/>
        <v>1.9145454660052155E-2</v>
      </c>
      <c r="I2340" t="str">
        <f t="shared" si="366"/>
        <v>2009</v>
      </c>
      <c r="J2340">
        <f t="shared" si="370"/>
        <v>10.005262589904165</v>
      </c>
      <c r="K2340">
        <f t="shared" si="374"/>
        <v>-10.005262589904165</v>
      </c>
      <c r="L2340">
        <f t="shared" si="371"/>
        <v>-4.4070334625203458</v>
      </c>
      <c r="M2340">
        <f t="shared" si="372"/>
        <v>0</v>
      </c>
      <c r="P2340" s="23">
        <f t="shared" si="373"/>
        <v>0.14084174750583997</v>
      </c>
    </row>
    <row r="2341" spans="1:16" x14ac:dyDescent="0.3">
      <c r="A2341">
        <v>2340</v>
      </c>
      <c r="B2341" s="16" t="s">
        <v>6419</v>
      </c>
      <c r="C2341" s="17">
        <v>69.19</v>
      </c>
      <c r="D2341" s="17">
        <v>1.8E-3</v>
      </c>
      <c r="E2341" s="9">
        <f t="shared" si="367"/>
        <v>-2.6668247082161409E-2</v>
      </c>
      <c r="F2341">
        <f t="shared" si="368"/>
        <v>0.97368421052631571</v>
      </c>
      <c r="G2341">
        <f t="shared" si="365"/>
        <v>69.169246113238671</v>
      </c>
      <c r="H2341">
        <f t="shared" si="369"/>
        <v>2.0156137473749346E-2</v>
      </c>
      <c r="I2341" t="str">
        <f t="shared" si="366"/>
        <v>2009</v>
      </c>
      <c r="J2341">
        <f t="shared" si="370"/>
        <v>10.256190401268089</v>
      </c>
      <c r="K2341">
        <f t="shared" si="374"/>
        <v>-10.256190401268089</v>
      </c>
      <c r="L2341">
        <f t="shared" si="371"/>
        <v>-5.1365372788262675</v>
      </c>
      <c r="M2341">
        <f t="shared" si="372"/>
        <v>0</v>
      </c>
      <c r="P2341" s="23">
        <f t="shared" si="373"/>
        <v>0.14827674114703271</v>
      </c>
    </row>
    <row r="2342" spans="1:16" x14ac:dyDescent="0.3">
      <c r="A2342">
        <v>2341</v>
      </c>
      <c r="B2342" s="16" t="s">
        <v>6417</v>
      </c>
      <c r="C2342" s="17">
        <v>66.98</v>
      </c>
      <c r="D2342" s="17">
        <v>1.9300000000000001E-3</v>
      </c>
      <c r="E2342" s="9">
        <f t="shared" si="367"/>
        <v>-3.2462276144661045E-2</v>
      </c>
      <c r="F2342">
        <f t="shared" si="368"/>
        <v>0.96805896805896818</v>
      </c>
      <c r="G2342">
        <f t="shared" si="365"/>
        <v>66.958458231486858</v>
      </c>
      <c r="H2342">
        <f t="shared" si="369"/>
        <v>2.0921911556177189E-2</v>
      </c>
      <c r="I2342" t="str">
        <f t="shared" si="366"/>
        <v>2009</v>
      </c>
      <c r="J2342">
        <f t="shared" si="370"/>
        <v>10.305582105044278</v>
      </c>
      <c r="K2342">
        <f t="shared" si="374"/>
        <v>-10.305582105044278</v>
      </c>
      <c r="L2342">
        <f t="shared" si="371"/>
        <v>-3.7482671945872426</v>
      </c>
      <c r="M2342">
        <f t="shared" si="372"/>
        <v>0</v>
      </c>
      <c r="P2342" s="23">
        <f t="shared" si="373"/>
        <v>0.15391008660050259</v>
      </c>
    </row>
    <row r="2343" spans="1:16" x14ac:dyDescent="0.3">
      <c r="A2343">
        <v>2342</v>
      </c>
      <c r="B2343" s="16" t="s">
        <v>6415</v>
      </c>
      <c r="C2343" s="17">
        <v>68.8</v>
      </c>
      <c r="D2343" s="17">
        <v>2.0499999999999997E-3</v>
      </c>
      <c r="E2343" s="9">
        <f t="shared" si="367"/>
        <v>2.6809677573239432E-2</v>
      </c>
      <c r="F2343">
        <f t="shared" si="368"/>
        <v>1.0271722902358913</v>
      </c>
      <c r="G2343">
        <f t="shared" si="365"/>
        <v>68.776497348598255</v>
      </c>
      <c r="H2343">
        <f t="shared" si="369"/>
        <v>2.106890596027081E-2</v>
      </c>
      <c r="I2343" t="str">
        <f t="shared" si="366"/>
        <v>2009</v>
      </c>
      <c r="J2343">
        <f t="shared" si="370"/>
        <v>10.659768169180795</v>
      </c>
      <c r="K2343">
        <f t="shared" si="374"/>
        <v>-10.659768169180795</v>
      </c>
      <c r="L2343">
        <f t="shared" si="371"/>
        <v>-8.3651270597035392</v>
      </c>
      <c r="M2343">
        <f t="shared" si="372"/>
        <v>0</v>
      </c>
      <c r="P2343" s="23">
        <f t="shared" si="373"/>
        <v>0.1549914371933053</v>
      </c>
    </row>
    <row r="2344" spans="1:16" x14ac:dyDescent="0.3">
      <c r="A2344">
        <v>2343</v>
      </c>
      <c r="B2344" s="16" t="s">
        <v>6413</v>
      </c>
      <c r="C2344" s="17">
        <v>68.33</v>
      </c>
      <c r="D2344" s="17">
        <v>1.98E-3</v>
      </c>
      <c r="E2344" s="9">
        <f t="shared" si="367"/>
        <v>-6.8548361466109903E-3</v>
      </c>
      <c r="F2344">
        <f t="shared" si="368"/>
        <v>0.99316860465116286</v>
      </c>
      <c r="G2344">
        <f t="shared" si="365"/>
        <v>68.307454820159265</v>
      </c>
      <c r="H2344">
        <f t="shared" si="369"/>
        <v>2.1194395819124169E-2</v>
      </c>
      <c r="I2344" t="str">
        <f t="shared" si="366"/>
        <v>2009</v>
      </c>
      <c r="J2344">
        <f t="shared" si="370"/>
        <v>10.650128922154114</v>
      </c>
      <c r="K2344">
        <f t="shared" si="374"/>
        <v>-10.650128922154114</v>
      </c>
      <c r="L2344">
        <f t="shared" si="371"/>
        <v>-7.8960845312645489</v>
      </c>
      <c r="M2344">
        <f t="shared" si="372"/>
        <v>0</v>
      </c>
      <c r="P2344" s="23">
        <f t="shared" si="373"/>
        <v>0.15591459160927468</v>
      </c>
    </row>
    <row r="2345" spans="1:16" x14ac:dyDescent="0.3">
      <c r="A2345">
        <v>2344</v>
      </c>
      <c r="B2345" s="16" t="s">
        <v>6411</v>
      </c>
      <c r="C2345" s="17">
        <v>69.78</v>
      </c>
      <c r="D2345" s="17">
        <v>1.72E-3</v>
      </c>
      <c r="E2345" s="9">
        <f t="shared" si="367"/>
        <v>2.0998526965941258E-2</v>
      </c>
      <c r="F2345">
        <f t="shared" si="368"/>
        <v>1.021220547343773</v>
      </c>
      <c r="G2345">
        <f t="shared" si="365"/>
        <v>69.759999266908707</v>
      </c>
      <c r="H2345">
        <f t="shared" si="369"/>
        <v>2.1157213371052946E-2</v>
      </c>
      <c r="I2345" t="str">
        <f t="shared" si="366"/>
        <v>2009</v>
      </c>
      <c r="J2345">
        <f t="shared" si="370"/>
        <v>10.857520399331062</v>
      </c>
      <c r="K2345">
        <f t="shared" si="374"/>
        <v>-10.857520399331062</v>
      </c>
      <c r="L2345">
        <f t="shared" si="371"/>
        <v>-9.3486289780139913</v>
      </c>
      <c r="M2345">
        <f t="shared" si="372"/>
        <v>0</v>
      </c>
      <c r="P2345" s="23">
        <f t="shared" si="373"/>
        <v>0.15564106240582237</v>
      </c>
    </row>
    <row r="2346" spans="1:16" x14ac:dyDescent="0.3">
      <c r="A2346">
        <v>2345</v>
      </c>
      <c r="B2346" s="16" t="s">
        <v>6409</v>
      </c>
      <c r="C2346" s="17">
        <v>68.92</v>
      </c>
      <c r="D2346" s="17">
        <v>1.8799999999999999E-3</v>
      </c>
      <c r="E2346" s="9">
        <f t="shared" si="367"/>
        <v>-1.2401024098899177E-2</v>
      </c>
      <c r="F2346">
        <f t="shared" si="368"/>
        <v>0.98767555173402122</v>
      </c>
      <c r="G2346">
        <f t="shared" si="365"/>
        <v>68.898408449519565</v>
      </c>
      <c r="H2346">
        <f t="shared" si="369"/>
        <v>2.1187240256094302E-2</v>
      </c>
      <c r="I2346" t="str">
        <f t="shared" si="366"/>
        <v>2009</v>
      </c>
      <c r="J2346">
        <f t="shared" si="370"/>
        <v>10.738640456730092</v>
      </c>
      <c r="K2346">
        <f t="shared" si="374"/>
        <v>-10.738640456730092</v>
      </c>
      <c r="L2346">
        <f t="shared" si="371"/>
        <v>-8.4870381606248486</v>
      </c>
      <c r="M2346">
        <f t="shared" si="372"/>
        <v>0</v>
      </c>
      <c r="P2346" s="23">
        <f t="shared" si="373"/>
        <v>0.1558619523787414</v>
      </c>
    </row>
    <row r="2347" spans="1:16" x14ac:dyDescent="0.3">
      <c r="A2347">
        <v>2346</v>
      </c>
      <c r="B2347" s="16" t="s">
        <v>6407</v>
      </c>
      <c r="C2347" s="17">
        <v>70.989999999999995</v>
      </c>
      <c r="D2347" s="17">
        <v>1.83E-3</v>
      </c>
      <c r="E2347" s="9">
        <f t="shared" si="367"/>
        <v>2.9592610391565605E-2</v>
      </c>
      <c r="F2347">
        <f t="shared" si="368"/>
        <v>1.0300348229831688</v>
      </c>
      <c r="G2347">
        <f t="shared" si="365"/>
        <v>70.968351351586705</v>
      </c>
      <c r="H2347">
        <f t="shared" si="369"/>
        <v>2.1274945353154051E-2</v>
      </c>
      <c r="I2347" t="str">
        <f t="shared" si="366"/>
        <v>2009</v>
      </c>
      <c r="J2347">
        <f t="shared" si="370"/>
        <v>11.107054177932188</v>
      </c>
      <c r="K2347">
        <f t="shared" si="374"/>
        <v>-11.107054177932188</v>
      </c>
      <c r="L2347">
        <f t="shared" si="371"/>
        <v>-10.556981062691989</v>
      </c>
      <c r="M2347">
        <f t="shared" si="372"/>
        <v>0</v>
      </c>
      <c r="P2347" s="23">
        <f t="shared" si="373"/>
        <v>0.15650714672666349</v>
      </c>
    </row>
    <row r="2348" spans="1:16" x14ac:dyDescent="0.3">
      <c r="A2348">
        <v>2347</v>
      </c>
      <c r="B2348" s="16" t="s">
        <v>6405</v>
      </c>
      <c r="C2348" s="17">
        <v>69.3</v>
      </c>
      <c r="D2348" s="17">
        <v>1.9300000000000001E-3</v>
      </c>
      <c r="E2348" s="9">
        <f t="shared" si="367"/>
        <v>-2.4094115855436891E-2</v>
      </c>
      <c r="F2348">
        <f t="shared" si="368"/>
        <v>0.97619383011691796</v>
      </c>
      <c r="G2348">
        <f t="shared" si="365"/>
        <v>69.277712084831862</v>
      </c>
      <c r="H2348">
        <f t="shared" si="369"/>
        <v>2.0952353154093762E-2</v>
      </c>
      <c r="I2348" t="str">
        <f t="shared" si="366"/>
        <v>2009</v>
      </c>
      <c r="J2348">
        <f t="shared" si="370"/>
        <v>10.678052770608991</v>
      </c>
      <c r="K2348">
        <f t="shared" si="374"/>
        <v>-10.678052770608991</v>
      </c>
      <c r="L2348">
        <f t="shared" si="371"/>
        <v>-8.8663417959371458</v>
      </c>
      <c r="M2348">
        <f t="shared" si="372"/>
        <v>0</v>
      </c>
      <c r="P2348" s="23">
        <f t="shared" si="373"/>
        <v>0.15413402736992116</v>
      </c>
    </row>
    <row r="2349" spans="1:16" x14ac:dyDescent="0.3">
      <c r="A2349">
        <v>2348</v>
      </c>
      <c r="B2349" s="16" t="s">
        <v>6403</v>
      </c>
      <c r="C2349" s="17">
        <v>68.790000000000006</v>
      </c>
      <c r="D2349" s="17">
        <v>1.72E-3</v>
      </c>
      <c r="E2349" s="9">
        <f t="shared" si="367"/>
        <v>-7.3865206579346561E-3</v>
      </c>
      <c r="F2349">
        <f t="shared" si="368"/>
        <v>0.99264069264069277</v>
      </c>
      <c r="G2349">
        <f t="shared" si="365"/>
        <v>68.770283026234608</v>
      </c>
      <c r="H2349">
        <f t="shared" si="369"/>
        <v>2.1082591806276384E-2</v>
      </c>
      <c r="I2349" t="str">
        <f t="shared" si="366"/>
        <v>2009</v>
      </c>
      <c r="J2349">
        <f t="shared" si="370"/>
        <v>10.665728701461521</v>
      </c>
      <c r="K2349">
        <f t="shared" si="374"/>
        <v>-10.665728701461521</v>
      </c>
      <c r="L2349">
        <f t="shared" si="371"/>
        <v>-8.3589127373398924</v>
      </c>
      <c r="M2349">
        <f t="shared" si="372"/>
        <v>0</v>
      </c>
      <c r="P2349" s="23">
        <f t="shared" si="373"/>
        <v>0.15509211584010407</v>
      </c>
    </row>
    <row r="2350" spans="1:16" x14ac:dyDescent="0.3">
      <c r="A2350">
        <v>2349</v>
      </c>
      <c r="B2350" s="16" t="s">
        <v>6401</v>
      </c>
      <c r="C2350" s="17">
        <v>66.650000000000006</v>
      </c>
      <c r="D2350" s="17">
        <v>1.6200000000000001E-3</v>
      </c>
      <c r="E2350" s="9">
        <f t="shared" si="367"/>
        <v>-3.1603338913205076E-2</v>
      </c>
      <c r="F2350">
        <f t="shared" si="368"/>
        <v>0.96889082715510977</v>
      </c>
      <c r="G2350">
        <f t="shared" si="365"/>
        <v>66.632006929173883</v>
      </c>
      <c r="H2350">
        <f t="shared" si="369"/>
        <v>2.1658858649617141E-2</v>
      </c>
      <c r="I2350" t="str">
        <f t="shared" si="366"/>
        <v>2009</v>
      </c>
      <c r="J2350">
        <f t="shared" si="370"/>
        <v>10.61656888352298</v>
      </c>
      <c r="K2350">
        <f t="shared" si="374"/>
        <v>-10.61656888352298</v>
      </c>
      <c r="L2350">
        <f t="shared" si="371"/>
        <v>-6.2206366402791673</v>
      </c>
      <c r="M2350">
        <f t="shared" si="372"/>
        <v>0</v>
      </c>
      <c r="P2350" s="23">
        <f t="shared" si="373"/>
        <v>0.15933136900420547</v>
      </c>
    </row>
    <row r="2351" spans="1:16" x14ac:dyDescent="0.3">
      <c r="A2351">
        <v>2350</v>
      </c>
      <c r="B2351" s="16" t="s">
        <v>6397</v>
      </c>
      <c r="C2351" s="17">
        <v>64.05</v>
      </c>
      <c r="D2351" s="17">
        <v>1.6200000000000001E-3</v>
      </c>
      <c r="E2351" s="9">
        <f t="shared" si="367"/>
        <v>-3.9791018281974573E-2</v>
      </c>
      <c r="F2351">
        <f t="shared" si="368"/>
        <v>0.96099024756189033</v>
      </c>
      <c r="G2351">
        <f t="shared" si="365"/>
        <v>64.032708834412404</v>
      </c>
      <c r="H2351">
        <f t="shared" si="369"/>
        <v>2.2911365710763867E-2</v>
      </c>
      <c r="I2351" t="str">
        <f t="shared" si="366"/>
        <v>2009</v>
      </c>
      <c r="J2351">
        <f t="shared" si="370"/>
        <v>10.792413408405743</v>
      </c>
      <c r="K2351">
        <f t="shared" si="374"/>
        <v>-10.792413408405743</v>
      </c>
      <c r="L2351">
        <f t="shared" si="371"/>
        <v>-3.6213385455176876</v>
      </c>
      <c r="M2351">
        <f t="shared" si="372"/>
        <v>0</v>
      </c>
      <c r="P2351" s="23">
        <f t="shared" si="373"/>
        <v>0.16854532011623555</v>
      </c>
    </row>
    <row r="2352" spans="1:16" x14ac:dyDescent="0.3">
      <c r="A2352">
        <v>2351</v>
      </c>
      <c r="B2352" s="16" t="s">
        <v>6395</v>
      </c>
      <c r="C2352" s="17">
        <v>63.23</v>
      </c>
      <c r="D2352" s="17">
        <v>1.8799999999999999E-3</v>
      </c>
      <c r="E2352" s="9">
        <f t="shared" si="367"/>
        <v>-1.2885156272221452E-2</v>
      </c>
      <c r="F2352">
        <f t="shared" si="368"/>
        <v>0.98719750195160028</v>
      </c>
      <c r="G2352">
        <f t="shared" si="365"/>
        <v>63.210191036899616</v>
      </c>
      <c r="H2352">
        <f t="shared" si="369"/>
        <v>2.2958706424641328E-2</v>
      </c>
      <c r="I2352" t="str">
        <f t="shared" si="366"/>
        <v>2009</v>
      </c>
      <c r="J2352">
        <f t="shared" si="370"/>
        <v>10.675795308320305</v>
      </c>
      <c r="K2352">
        <f t="shared" si="374"/>
        <v>-10.675795308320305</v>
      </c>
      <c r="L2352">
        <f t="shared" si="371"/>
        <v>-2.7988207480048999</v>
      </c>
      <c r="M2352">
        <f t="shared" si="372"/>
        <v>0</v>
      </c>
      <c r="P2352" s="23">
        <f t="shared" si="373"/>
        <v>0.16889357765250537</v>
      </c>
    </row>
    <row r="2353" spans="1:16" x14ac:dyDescent="0.3">
      <c r="A2353">
        <v>2352</v>
      </c>
      <c r="B2353" s="16" t="s">
        <v>6393</v>
      </c>
      <c r="C2353" s="17">
        <v>60.43</v>
      </c>
      <c r="D2353" s="17">
        <v>1.8500000000000001E-3</v>
      </c>
      <c r="E2353" s="9">
        <f t="shared" si="367"/>
        <v>-4.5293201697054683E-2</v>
      </c>
      <c r="F2353">
        <f t="shared" si="368"/>
        <v>0.95571722283726079</v>
      </c>
      <c r="G2353">
        <f t="shared" si="365"/>
        <v>60.411370288894716</v>
      </c>
      <c r="H2353">
        <f t="shared" si="369"/>
        <v>2.4443274247608848E-2</v>
      </c>
      <c r="I2353" t="str">
        <f t="shared" si="366"/>
        <v>2009</v>
      </c>
      <c r="J2353">
        <f t="shared" si="370"/>
        <v>10.862850133443244</v>
      </c>
      <c r="K2353">
        <f t="shared" si="374"/>
        <v>-10.862850133443244</v>
      </c>
      <c r="L2353">
        <f t="shared" si="371"/>
        <v>9.0778944222854818E-2</v>
      </c>
      <c r="M2353">
        <f t="shared" si="372"/>
        <v>0</v>
      </c>
      <c r="P2353" s="23">
        <f t="shared" si="373"/>
        <v>0.17981466206602728</v>
      </c>
    </row>
    <row r="2354" spans="1:16" x14ac:dyDescent="0.3">
      <c r="A2354">
        <v>2353</v>
      </c>
      <c r="B2354" s="16" t="s">
        <v>6391</v>
      </c>
      <c r="C2354" s="17">
        <v>61.1</v>
      </c>
      <c r="D2354" s="17">
        <v>1.83E-3</v>
      </c>
      <c r="E2354" s="9">
        <f t="shared" si="367"/>
        <v>1.1026195804082591E-2</v>
      </c>
      <c r="F2354">
        <f t="shared" si="368"/>
        <v>1.0110872083402285</v>
      </c>
      <c r="G2354">
        <f t="shared" si="365"/>
        <v>61.081367341624848</v>
      </c>
      <c r="H2354">
        <f t="shared" si="369"/>
        <v>2.422761416192782E-2</v>
      </c>
      <c r="I2354" t="str">
        <f t="shared" si="366"/>
        <v>2009</v>
      </c>
      <c r="J2354">
        <f t="shared" si="370"/>
        <v>10.886420860243655</v>
      </c>
      <c r="K2354">
        <f t="shared" si="374"/>
        <v>-10.886420860243655</v>
      </c>
      <c r="L2354">
        <f t="shared" si="371"/>
        <v>-0.57921810850727695</v>
      </c>
      <c r="M2354">
        <f t="shared" si="372"/>
        <v>0</v>
      </c>
      <c r="P2354" s="23">
        <f t="shared" si="373"/>
        <v>0.17822817880543637</v>
      </c>
    </row>
    <row r="2355" spans="1:16" x14ac:dyDescent="0.3">
      <c r="A2355">
        <v>2354</v>
      </c>
      <c r="B2355" s="16" t="s">
        <v>6389</v>
      </c>
      <c r="C2355" s="17">
        <v>60.52</v>
      </c>
      <c r="D2355" s="17">
        <v>1.7699999999999999E-3</v>
      </c>
      <c r="E2355" s="9">
        <f t="shared" si="367"/>
        <v>-9.5379772573944404E-3</v>
      </c>
      <c r="F2355">
        <f t="shared" si="368"/>
        <v>0.99050736497545011</v>
      </c>
      <c r="G2355">
        <f t="shared" si="365"/>
        <v>60.502149233117571</v>
      </c>
      <c r="H2355">
        <f t="shared" si="369"/>
        <v>2.3572926225452893E-2</v>
      </c>
      <c r="I2355" t="str">
        <f t="shared" si="366"/>
        <v>2009</v>
      </c>
      <c r="J2355">
        <f t="shared" si="370"/>
        <v>10.491800409000044</v>
      </c>
      <c r="K2355">
        <f t="shared" si="374"/>
        <v>-10.491800409000044</v>
      </c>
      <c r="L2355">
        <f t="shared" si="371"/>
        <v>0.16934313943908563</v>
      </c>
      <c r="M2355">
        <f t="shared" si="372"/>
        <v>0</v>
      </c>
      <c r="P2355" s="23">
        <f t="shared" si="373"/>
        <v>0.17341202820043058</v>
      </c>
    </row>
    <row r="2356" spans="1:16" x14ac:dyDescent="0.3">
      <c r="A2356">
        <v>2355</v>
      </c>
      <c r="B2356" s="16" t="s">
        <v>6387</v>
      </c>
      <c r="C2356" s="17">
        <v>60.69</v>
      </c>
      <c r="D2356" s="17">
        <v>1.83E-3</v>
      </c>
      <c r="E2356" s="9">
        <f t="shared" si="367"/>
        <v>2.8050509276084604E-3</v>
      </c>
      <c r="F2356">
        <f t="shared" si="368"/>
        <v>1.0028089887640448</v>
      </c>
      <c r="G2356">
        <f t="shared" si="365"/>
        <v>60.671492372556656</v>
      </c>
      <c r="H2356">
        <f t="shared" si="369"/>
        <v>2.3306515073714073E-2</v>
      </c>
      <c r="I2356" t="str">
        <f t="shared" si="366"/>
        <v>2009</v>
      </c>
      <c r="J2356">
        <f t="shared" si="370"/>
        <v>10.402260812192976</v>
      </c>
      <c r="K2356">
        <f t="shared" si="374"/>
        <v>-10.402260812192976</v>
      </c>
      <c r="L2356">
        <f t="shared" si="371"/>
        <v>0.169948157906326</v>
      </c>
      <c r="M2356">
        <f t="shared" si="372"/>
        <v>0</v>
      </c>
      <c r="P2356" s="23">
        <f t="shared" si="373"/>
        <v>0.17145219946655207</v>
      </c>
    </row>
    <row r="2357" spans="1:16" x14ac:dyDescent="0.3">
      <c r="A2357">
        <v>2356</v>
      </c>
      <c r="B2357" s="16" t="s">
        <v>6385</v>
      </c>
      <c r="C2357" s="17">
        <v>60.86</v>
      </c>
      <c r="D2357" s="17">
        <v>1.83E-3</v>
      </c>
      <c r="E2357" s="9">
        <f t="shared" si="367"/>
        <v>2.7972046210612191E-3</v>
      </c>
      <c r="F2357">
        <f t="shared" si="368"/>
        <v>1.0028011204481793</v>
      </c>
      <c r="G2357">
        <f t="shared" si="365"/>
        <v>60.841440530462982</v>
      </c>
      <c r="H2357">
        <f t="shared" si="369"/>
        <v>2.2129144221729229E-2</v>
      </c>
      <c r="I2357" t="str">
        <f t="shared" si="366"/>
        <v>2009</v>
      </c>
      <c r="J2357">
        <f t="shared" si="370"/>
        <v>9.904437780497144</v>
      </c>
      <c r="K2357">
        <f t="shared" si="374"/>
        <v>-9.904437780497144</v>
      </c>
      <c r="L2357">
        <f t="shared" si="371"/>
        <v>1.8905737142851038</v>
      </c>
      <c r="M2357">
        <f t="shared" si="372"/>
        <v>0</v>
      </c>
      <c r="P2357" s="23">
        <f t="shared" si="373"/>
        <v>0.16279098085355237</v>
      </c>
    </row>
    <row r="2358" spans="1:16" x14ac:dyDescent="0.3">
      <c r="A2358">
        <v>2357</v>
      </c>
      <c r="B2358" s="16" t="s">
        <v>6383</v>
      </c>
      <c r="C2358" s="17">
        <v>63.09</v>
      </c>
      <c r="D2358" s="17">
        <v>1.83E-3</v>
      </c>
      <c r="E2358" s="9">
        <f t="shared" si="367"/>
        <v>3.5986133913893062E-2</v>
      </c>
      <c r="F2358">
        <f t="shared" si="368"/>
        <v>1.0366414722313506</v>
      </c>
      <c r="G2358">
        <f t="shared" si="365"/>
        <v>63.070760484175317</v>
      </c>
      <c r="H2358">
        <f t="shared" si="369"/>
        <v>2.3263607215869817E-2</v>
      </c>
      <c r="I2358" t="str">
        <f t="shared" si="366"/>
        <v>2009</v>
      </c>
      <c r="J2358">
        <f t="shared" si="370"/>
        <v>10.793712470009556</v>
      </c>
      <c r="K2358">
        <f t="shared" si="374"/>
        <v>-10.793712470009556</v>
      </c>
      <c r="L2358">
        <f t="shared" si="371"/>
        <v>-0.33874623942723048</v>
      </c>
      <c r="M2358">
        <f t="shared" si="372"/>
        <v>0</v>
      </c>
      <c r="P2358" s="23">
        <f t="shared" si="373"/>
        <v>0.17113655182131088</v>
      </c>
    </row>
    <row r="2359" spans="1:16" x14ac:dyDescent="0.3">
      <c r="A2359">
        <v>2358</v>
      </c>
      <c r="B2359" s="16" t="s">
        <v>6381</v>
      </c>
      <c r="C2359" s="17">
        <v>62.75</v>
      </c>
      <c r="D2359" s="17">
        <v>1.72E-3</v>
      </c>
      <c r="E2359" s="9">
        <f t="shared" si="367"/>
        <v>-5.4037003708249098E-3</v>
      </c>
      <c r="F2359">
        <f t="shared" si="368"/>
        <v>0.99461087335552378</v>
      </c>
      <c r="G2359">
        <f t="shared" si="365"/>
        <v>62.732014244748086</v>
      </c>
      <c r="H2359">
        <f t="shared" si="369"/>
        <v>2.2496920104279484E-2</v>
      </c>
      <c r="I2359" t="str">
        <f t="shared" si="366"/>
        <v>2009</v>
      </c>
      <c r="J2359">
        <f t="shared" si="370"/>
        <v>10.38192815271354</v>
      </c>
      <c r="K2359">
        <f t="shared" si="374"/>
        <v>-10.38192815271354</v>
      </c>
      <c r="L2359">
        <f t="shared" si="371"/>
        <v>2.629246174720123</v>
      </c>
      <c r="M2359">
        <f t="shared" si="372"/>
        <v>0</v>
      </c>
      <c r="P2359" s="23">
        <f t="shared" si="373"/>
        <v>0.16549648975415632</v>
      </c>
    </row>
    <row r="2360" spans="1:16" x14ac:dyDescent="0.3">
      <c r="A2360">
        <v>2359</v>
      </c>
      <c r="B2360" s="16" t="s">
        <v>6379</v>
      </c>
      <c r="C2360" s="17">
        <v>65.38</v>
      </c>
      <c r="D2360" s="17">
        <v>1.72E-3</v>
      </c>
      <c r="E2360" s="9">
        <f t="shared" si="367"/>
        <v>4.1057823284171291E-2</v>
      </c>
      <c r="F2360">
        <f t="shared" si="368"/>
        <v>1.0419123505976096</v>
      </c>
      <c r="G2360">
        <f t="shared" si="365"/>
        <v>65.361260419468209</v>
      </c>
      <c r="H2360">
        <f t="shared" si="369"/>
        <v>2.2430475186694162E-2</v>
      </c>
      <c r="I2360" t="str">
        <f t="shared" si="366"/>
        <v>2009</v>
      </c>
      <c r="J2360">
        <f t="shared" si="370"/>
        <v>10.785110854119361</v>
      </c>
      <c r="K2360">
        <f t="shared" si="374"/>
        <v>-10.785110854119361</v>
      </c>
      <c r="L2360">
        <f t="shared" si="371"/>
        <v>1.0596961768833921</v>
      </c>
      <c r="M2360">
        <f t="shared" si="372"/>
        <v>0</v>
      </c>
      <c r="P2360" s="23">
        <f t="shared" si="373"/>
        <v>0.16500769392915435</v>
      </c>
    </row>
    <row r="2361" spans="1:16" x14ac:dyDescent="0.3">
      <c r="A2361">
        <v>2360</v>
      </c>
      <c r="B2361" s="16" t="s">
        <v>6377</v>
      </c>
      <c r="C2361" s="17">
        <v>66.44</v>
      </c>
      <c r="D2361" s="17">
        <v>1.72E-3</v>
      </c>
      <c r="E2361" s="9">
        <f t="shared" si="367"/>
        <v>1.6082883449029532E-2</v>
      </c>
      <c r="F2361">
        <f t="shared" si="368"/>
        <v>1.016212909146528</v>
      </c>
      <c r="G2361">
        <f t="shared" si="365"/>
        <v>66.420956596351601</v>
      </c>
      <c r="H2361">
        <f t="shared" si="369"/>
        <v>2.264868802556726E-2</v>
      </c>
      <c r="I2361" t="str">
        <f t="shared" si="366"/>
        <v>2009</v>
      </c>
      <c r="J2361">
        <f t="shared" si="370"/>
        <v>11.066591937461949</v>
      </c>
      <c r="K2361">
        <f t="shared" si="374"/>
        <v>-11.066591937461949</v>
      </c>
      <c r="L2361">
        <f t="shared" si="371"/>
        <v>8.6537894378409419E-2</v>
      </c>
      <c r="M2361">
        <f t="shared" si="372"/>
        <v>0</v>
      </c>
      <c r="P2361" s="23">
        <f t="shared" si="373"/>
        <v>0.16661295627997352</v>
      </c>
    </row>
    <row r="2362" spans="1:16" x14ac:dyDescent="0.3">
      <c r="A2362">
        <v>2361</v>
      </c>
      <c r="B2362" s="16" t="s">
        <v>6375</v>
      </c>
      <c r="C2362" s="17">
        <v>66.87</v>
      </c>
      <c r="D2362" s="17">
        <v>1.8799999999999999E-3</v>
      </c>
      <c r="E2362" s="9">
        <f t="shared" si="367"/>
        <v>6.4511513207931538E-3</v>
      </c>
      <c r="F2362">
        <f t="shared" si="368"/>
        <v>1.0064720048163758</v>
      </c>
      <c r="G2362">
        <f t="shared" si="365"/>
        <v>66.84905068223118</v>
      </c>
      <c r="H2362">
        <f t="shared" si="369"/>
        <v>2.2660113723306508E-2</v>
      </c>
      <c r="I2362" t="str">
        <f t="shared" si="366"/>
        <v>2009</v>
      </c>
      <c r="J2362">
        <f t="shared" si="370"/>
        <v>11.143536760255319</v>
      </c>
      <c r="K2362">
        <f t="shared" si="374"/>
        <v>-11.143536760255319</v>
      </c>
      <c r="L2362">
        <f t="shared" si="371"/>
        <v>-0.34155619150116934</v>
      </c>
      <c r="M2362">
        <f t="shared" si="372"/>
        <v>0</v>
      </c>
      <c r="P2362" s="23">
        <f t="shared" si="373"/>
        <v>0.16669700835732779</v>
      </c>
    </row>
    <row r="2363" spans="1:16" x14ac:dyDescent="0.3">
      <c r="A2363">
        <v>2362</v>
      </c>
      <c r="B2363" s="16" t="s">
        <v>6373</v>
      </c>
      <c r="C2363" s="17">
        <v>67.209999999999994</v>
      </c>
      <c r="D2363" s="17">
        <v>1.8799999999999999E-3</v>
      </c>
      <c r="E2363" s="9">
        <f t="shared" si="367"/>
        <v>5.0716099159871094E-3</v>
      </c>
      <c r="F2363">
        <f t="shared" si="368"/>
        <v>1.0050844922984894</v>
      </c>
      <c r="G2363">
        <f t="shared" si="365"/>
        <v>67.188944165586321</v>
      </c>
      <c r="H2363">
        <f t="shared" si="369"/>
        <v>2.2160981744541144E-2</v>
      </c>
      <c r="I2363" t="str">
        <f t="shared" si="366"/>
        <v>2009</v>
      </c>
      <c r="J2363">
        <f t="shared" si="370"/>
        <v>10.953490429746342</v>
      </c>
      <c r="K2363">
        <f t="shared" si="374"/>
        <v>-10.953490429746342</v>
      </c>
      <c r="L2363">
        <f t="shared" si="371"/>
        <v>-0.68144967485631014</v>
      </c>
      <c r="M2363">
        <f t="shared" si="372"/>
        <v>0</v>
      </c>
      <c r="P2363" s="23">
        <f t="shared" si="373"/>
        <v>0.16302519061397364</v>
      </c>
    </row>
    <row r="2364" spans="1:16" x14ac:dyDescent="0.3">
      <c r="A2364">
        <v>2363</v>
      </c>
      <c r="B2364" s="16" t="s">
        <v>6372</v>
      </c>
      <c r="C2364" s="17">
        <v>69.25</v>
      </c>
      <c r="D2364" s="17">
        <v>1.8799999999999999E-3</v>
      </c>
      <c r="E2364" s="9">
        <f t="shared" si="367"/>
        <v>2.9901099085573476E-2</v>
      </c>
      <c r="F2364">
        <f t="shared" si="368"/>
        <v>1.030352626097307</v>
      </c>
      <c r="G2364">
        <f t="shared" si="365"/>
        <v>69.228305065717194</v>
      </c>
      <c r="H2364">
        <f t="shared" si="369"/>
        <v>2.2650872648645189E-2</v>
      </c>
      <c r="I2364" t="str">
        <f t="shared" si="366"/>
        <v>2009</v>
      </c>
      <c r="J2364">
        <f t="shared" si="370"/>
        <v>11.535445131642586</v>
      </c>
      <c r="K2364">
        <f t="shared" si="374"/>
        <v>-11.535445131642586</v>
      </c>
      <c r="L2364">
        <f t="shared" si="371"/>
        <v>-2.7208105749871834</v>
      </c>
      <c r="M2364">
        <f t="shared" si="372"/>
        <v>0</v>
      </c>
      <c r="P2364" s="23">
        <f t="shared" si="373"/>
        <v>0.16662902725542961</v>
      </c>
    </row>
    <row r="2365" spans="1:16" x14ac:dyDescent="0.3">
      <c r="A2365">
        <v>2364</v>
      </c>
      <c r="B2365" s="16" t="s">
        <v>6370</v>
      </c>
      <c r="C2365" s="17">
        <v>70.319999999999993</v>
      </c>
      <c r="D2365" s="17">
        <v>1.8799999999999999E-3</v>
      </c>
      <c r="E2365" s="9">
        <f t="shared" si="367"/>
        <v>1.5333108309473587E-2</v>
      </c>
      <c r="F2365">
        <f t="shared" si="368"/>
        <v>1.015451263537906</v>
      </c>
      <c r="G2365">
        <f t="shared" si="365"/>
        <v>70.297969851570159</v>
      </c>
      <c r="H2365">
        <f t="shared" si="369"/>
        <v>2.2684600828321324E-2</v>
      </c>
      <c r="I2365" t="str">
        <f t="shared" si="366"/>
        <v>2009</v>
      </c>
      <c r="J2365">
        <f t="shared" si="370"/>
        <v>11.731124540205562</v>
      </c>
      <c r="K2365">
        <f t="shared" si="374"/>
        <v>-11.731124540205562</v>
      </c>
      <c r="L2365">
        <f t="shared" si="371"/>
        <v>-3.7904753608401478</v>
      </c>
      <c r="M2365">
        <f t="shared" si="372"/>
        <v>0</v>
      </c>
      <c r="P2365" s="23">
        <f t="shared" si="373"/>
        <v>0.1668771454563355</v>
      </c>
    </row>
    <row r="2366" spans="1:16" x14ac:dyDescent="0.3">
      <c r="A2366">
        <v>2365</v>
      </c>
      <c r="B2366" s="16" t="s">
        <v>6368</v>
      </c>
      <c r="C2366" s="17">
        <v>70.81</v>
      </c>
      <c r="D2366" s="17">
        <v>1.9300000000000001E-3</v>
      </c>
      <c r="E2366" s="9">
        <f t="shared" si="367"/>
        <v>6.9439802867610643E-3</v>
      </c>
      <c r="F2366">
        <f t="shared" si="368"/>
        <v>1.0069681456200228</v>
      </c>
      <c r="G2366">
        <f t="shared" si="365"/>
        <v>70.787226446276264</v>
      </c>
      <c r="H2366">
        <f t="shared" si="369"/>
        <v>2.2618947237072969E-2</v>
      </c>
      <c r="I2366" t="str">
        <f t="shared" si="366"/>
        <v>2009</v>
      </c>
      <c r="J2366">
        <f t="shared" si="370"/>
        <v>11.778581858346831</v>
      </c>
      <c r="K2366">
        <f t="shared" si="374"/>
        <v>-11.778581858346831</v>
      </c>
      <c r="L2366">
        <f t="shared" si="371"/>
        <v>-4.2797319555462536</v>
      </c>
      <c r="M2366">
        <f t="shared" si="372"/>
        <v>0</v>
      </c>
      <c r="P2366" s="23">
        <f t="shared" si="373"/>
        <v>0.16639417094955891</v>
      </c>
    </row>
    <row r="2367" spans="1:16" x14ac:dyDescent="0.3">
      <c r="A2367">
        <v>2366</v>
      </c>
      <c r="B2367" s="16" t="s">
        <v>6366</v>
      </c>
      <c r="C2367" s="17">
        <v>69.88</v>
      </c>
      <c r="D2367" s="17">
        <v>1.98E-3</v>
      </c>
      <c r="E2367" s="9">
        <f t="shared" si="367"/>
        <v>-1.3220748397826845E-2</v>
      </c>
      <c r="F2367">
        <f t="shared" si="368"/>
        <v>0.98686626182742543</v>
      </c>
      <c r="G2367">
        <f t="shared" si="365"/>
        <v>69.856943404547479</v>
      </c>
      <c r="H2367">
        <f t="shared" si="369"/>
        <v>2.2411251638273965E-2</v>
      </c>
      <c r="I2367" t="str">
        <f t="shared" si="366"/>
        <v>2009</v>
      </c>
      <c r="J2367">
        <f t="shared" si="370"/>
        <v>11.517054230062572</v>
      </c>
      <c r="K2367">
        <f t="shared" si="374"/>
        <v>-11.517054230062572</v>
      </c>
      <c r="L2367">
        <f t="shared" si="371"/>
        <v>-3.3494489138174686</v>
      </c>
      <c r="M2367">
        <f t="shared" si="372"/>
        <v>0</v>
      </c>
      <c r="P2367" s="23">
        <f t="shared" si="373"/>
        <v>0.16486627769220211</v>
      </c>
    </row>
    <row r="2368" spans="1:16" x14ac:dyDescent="0.3">
      <c r="A2368">
        <v>2367</v>
      </c>
      <c r="B2368" s="16" t="s">
        <v>6364</v>
      </c>
      <c r="C2368" s="17">
        <v>66.53</v>
      </c>
      <c r="D2368" s="17">
        <v>2.0300000000000001E-3</v>
      </c>
      <c r="E2368" s="9">
        <f t="shared" si="367"/>
        <v>-4.9126511512059573E-2</v>
      </c>
      <c r="F2368">
        <f t="shared" si="368"/>
        <v>0.95206067544361772</v>
      </c>
      <c r="G2368">
        <f t="shared" si="365"/>
        <v>66.507494490730011</v>
      </c>
      <c r="H2368">
        <f t="shared" si="369"/>
        <v>2.403376599676154E-2</v>
      </c>
      <c r="I2368" t="str">
        <f t="shared" si="366"/>
        <v>2009</v>
      </c>
      <c r="J2368">
        <f t="shared" si="370"/>
        <v>11.758668209889583</v>
      </c>
      <c r="K2368">
        <f t="shared" si="374"/>
        <v>-11.758668209889583</v>
      </c>
      <c r="L2368">
        <f t="shared" si="371"/>
        <v>3.5808915915868624</v>
      </c>
      <c r="M2368">
        <f t="shared" si="372"/>
        <v>0</v>
      </c>
      <c r="P2368" s="23">
        <f t="shared" si="373"/>
        <v>0.17680215289915241</v>
      </c>
    </row>
    <row r="2369" spans="1:16" x14ac:dyDescent="0.3">
      <c r="A2369">
        <v>2368</v>
      </c>
      <c r="B2369" s="16" t="s">
        <v>6362</v>
      </c>
      <c r="C2369" s="17">
        <v>70.11</v>
      </c>
      <c r="D2369" s="17">
        <v>1.8500000000000001E-3</v>
      </c>
      <c r="E2369" s="9">
        <f t="shared" si="367"/>
        <v>5.2412463465080099E-2</v>
      </c>
      <c r="F2369">
        <f t="shared" si="368"/>
        <v>1.0538103111378325</v>
      </c>
      <c r="G2369">
        <f t="shared" si="365"/>
        <v>70.088386082316873</v>
      </c>
      <c r="H2369">
        <f t="shared" si="369"/>
        <v>2.5942783423240388E-2</v>
      </c>
      <c r="I2369" t="str">
        <f t="shared" si="366"/>
        <v>2009</v>
      </c>
      <c r="J2369">
        <f t="shared" si="370"/>
        <v>13.376064380375864</v>
      </c>
      <c r="K2369">
        <f t="shared" si="374"/>
        <v>-13.376064380375864</v>
      </c>
      <c r="L2369">
        <f t="shared" si="371"/>
        <v>1.5895098255724491</v>
      </c>
      <c r="M2369">
        <f t="shared" si="372"/>
        <v>0</v>
      </c>
      <c r="P2369" s="23">
        <f t="shared" si="373"/>
        <v>0.19084566114371709</v>
      </c>
    </row>
    <row r="2370" spans="1:16" x14ac:dyDescent="0.3">
      <c r="A2370">
        <v>2369</v>
      </c>
      <c r="B2370" s="16" t="s">
        <v>6360</v>
      </c>
      <c r="C2370" s="17">
        <v>71.7</v>
      </c>
      <c r="D2370" s="17">
        <v>1.8500000000000001E-3</v>
      </c>
      <c r="E2370" s="9">
        <f t="shared" si="367"/>
        <v>2.2425310386698535E-2</v>
      </c>
      <c r="F2370">
        <f t="shared" si="368"/>
        <v>1.0226786478391101</v>
      </c>
      <c r="G2370">
        <f t="shared" si="365"/>
        <v>71.677895907889322</v>
      </c>
      <c r="H2370">
        <f t="shared" si="369"/>
        <v>2.6269782330780873E-2</v>
      </c>
      <c r="I2370" t="str">
        <f t="shared" si="366"/>
        <v>2009</v>
      </c>
      <c r="J2370">
        <f t="shared" si="370"/>
        <v>13.851839257147221</v>
      </c>
      <c r="K2370">
        <f t="shared" si="374"/>
        <v>-13.851839257147221</v>
      </c>
      <c r="L2370">
        <f t="shared" si="371"/>
        <v>0.71098758841716858</v>
      </c>
      <c r="M2370">
        <f t="shared" si="372"/>
        <v>0</v>
      </c>
      <c r="P2370" s="23">
        <f t="shared" si="373"/>
        <v>0.19325119803945864</v>
      </c>
    </row>
    <row r="2371" spans="1:16" x14ac:dyDescent="0.3">
      <c r="A2371">
        <v>2370</v>
      </c>
      <c r="B2371" s="16" t="s">
        <v>6359</v>
      </c>
      <c r="C2371" s="17">
        <v>73.55</v>
      </c>
      <c r="D2371" s="17">
        <v>1.9300000000000001E-3</v>
      </c>
      <c r="E2371" s="9">
        <f t="shared" si="367"/>
        <v>2.5474699441871727E-2</v>
      </c>
      <c r="F2371">
        <f t="shared" si="368"/>
        <v>1.0258019525801951</v>
      </c>
      <c r="G2371">
        <f t="shared" ref="G2371:G2434" si="375">C2371*EXP(-2/12*D2371)</f>
        <v>73.526345221347526</v>
      </c>
      <c r="H2371">
        <f t="shared" si="369"/>
        <v>2.6148719010795466E-2</v>
      </c>
      <c r="I2371" t="str">
        <f t="shared" ref="I2371:I2434" si="376">MID(B2371,7,4)</f>
        <v>2009</v>
      </c>
      <c r="J2371">
        <f t="shared" si="370"/>
        <v>14.143572400422938</v>
      </c>
      <c r="K2371">
        <f t="shared" si="374"/>
        <v>-14.143572400422938</v>
      </c>
      <c r="L2371">
        <f t="shared" si="371"/>
        <v>-3.0071514522775686</v>
      </c>
      <c r="M2371">
        <f t="shared" si="372"/>
        <v>0</v>
      </c>
      <c r="P2371" s="23">
        <f t="shared" si="373"/>
        <v>0.1923606070428823</v>
      </c>
    </row>
    <row r="2372" spans="1:16" x14ac:dyDescent="0.3">
      <c r="A2372">
        <v>2371</v>
      </c>
      <c r="B2372" s="16" t="s">
        <v>6357</v>
      </c>
      <c r="C2372" s="17">
        <v>74.28</v>
      </c>
      <c r="D2372" s="17">
        <v>1.8500000000000001E-3</v>
      </c>
      <c r="E2372" s="9">
        <f t="shared" ref="E2372:E2435" si="377">LN(C2372/C2371)</f>
        <v>9.8762894370585004E-3</v>
      </c>
      <c r="F2372">
        <f t="shared" ref="F2372:F2435" si="378">C2372/C2371</f>
        <v>1.0099252209381373</v>
      </c>
      <c r="G2372">
        <f t="shared" si="375"/>
        <v>74.257100530516297</v>
      </c>
      <c r="H2372">
        <f t="shared" si="369"/>
        <v>2.5352966772901088E-2</v>
      </c>
      <c r="I2372" t="str">
        <f t="shared" si="376"/>
        <v>2009</v>
      </c>
      <c r="J2372">
        <f t="shared" si="370"/>
        <v>13.849449005989367</v>
      </c>
      <c r="K2372">
        <f t="shared" si="374"/>
        <v>-13.849449005989367</v>
      </c>
      <c r="L2372">
        <f t="shared" si="371"/>
        <v>-3.7379067614463395</v>
      </c>
      <c r="M2372">
        <f t="shared" si="372"/>
        <v>0</v>
      </c>
      <c r="P2372" s="23">
        <f t="shared" si="373"/>
        <v>0.18650673009105537</v>
      </c>
    </row>
    <row r="2373" spans="1:16" x14ac:dyDescent="0.3">
      <c r="A2373">
        <v>2372</v>
      </c>
      <c r="B2373" s="16" t="s">
        <v>6355</v>
      </c>
      <c r="C2373" s="17">
        <v>75.510000000000005</v>
      </c>
      <c r="D2373" s="17">
        <v>1.83E-3</v>
      </c>
      <c r="E2373" s="9">
        <f t="shared" si="377"/>
        <v>1.6423361330829247E-2</v>
      </c>
      <c r="F2373">
        <f t="shared" si="378"/>
        <v>1.0165589660743135</v>
      </c>
      <c r="G2373">
        <f t="shared" si="375"/>
        <v>75.48697296180184</v>
      </c>
      <c r="H2373">
        <f t="shared" si="369"/>
        <v>2.5092529649531754E-2</v>
      </c>
      <c r="I2373" t="str">
        <f t="shared" si="376"/>
        <v>2009</v>
      </c>
      <c r="J2373">
        <f t="shared" si="370"/>
        <v>13.934204407713906</v>
      </c>
      <c r="K2373">
        <f t="shared" si="374"/>
        <v>-13.934204407713906</v>
      </c>
      <c r="L2373">
        <f t="shared" si="371"/>
        <v>-4.9677791927318822</v>
      </c>
      <c r="M2373">
        <f t="shared" si="372"/>
        <v>0</v>
      </c>
      <c r="P2373" s="23">
        <f t="shared" si="373"/>
        <v>0.18459084873842985</v>
      </c>
    </row>
    <row r="2374" spans="1:16" x14ac:dyDescent="0.3">
      <c r="A2374">
        <v>2373</v>
      </c>
      <c r="B2374" s="16" t="s">
        <v>6353</v>
      </c>
      <c r="C2374" s="17">
        <v>74.83</v>
      </c>
      <c r="D2374" s="17">
        <v>1.7499999999999998E-3</v>
      </c>
      <c r="E2374" s="9">
        <f t="shared" si="377"/>
        <v>-9.0462237230670844E-3</v>
      </c>
      <c r="F2374">
        <f t="shared" si="378"/>
        <v>0.99099457025559523</v>
      </c>
      <c r="G2374">
        <f t="shared" si="375"/>
        <v>74.80817776589717</v>
      </c>
      <c r="H2374">
        <f t="shared" si="369"/>
        <v>2.5125682121971381E-2</v>
      </c>
      <c r="I2374" t="str">
        <f t="shared" si="376"/>
        <v>2009</v>
      </c>
      <c r="J2374">
        <f t="shared" si="370"/>
        <v>13.827149474020803</v>
      </c>
      <c r="K2374">
        <f t="shared" si="374"/>
        <v>-13.827149474020803</v>
      </c>
      <c r="L2374">
        <f t="shared" si="371"/>
        <v>-4.2889839968272128</v>
      </c>
      <c r="M2374">
        <f t="shared" si="372"/>
        <v>0</v>
      </c>
      <c r="P2374" s="23">
        <f t="shared" si="373"/>
        <v>0.18483473180286702</v>
      </c>
    </row>
    <row r="2375" spans="1:16" x14ac:dyDescent="0.3">
      <c r="A2375">
        <v>2374</v>
      </c>
      <c r="B2375" s="16" t="s">
        <v>6351</v>
      </c>
      <c r="C2375" s="17">
        <v>73.59</v>
      </c>
      <c r="D2375" s="17">
        <v>1.7699999999999999E-3</v>
      </c>
      <c r="E2375" s="9">
        <f t="shared" si="377"/>
        <v>-1.6709727153759509E-2</v>
      </c>
      <c r="F2375">
        <f t="shared" si="378"/>
        <v>0.98342910597354005</v>
      </c>
      <c r="G2375">
        <f t="shared" si="375"/>
        <v>73.568294151770033</v>
      </c>
      <c r="H2375">
        <f t="shared" si="369"/>
        <v>2.5138933565025182E-2</v>
      </c>
      <c r="I2375" t="str">
        <f t="shared" si="376"/>
        <v>2009</v>
      </c>
      <c r="J2375">
        <f t="shared" si="370"/>
        <v>13.605147576909518</v>
      </c>
      <c r="K2375">
        <f t="shared" si="374"/>
        <v>-13.605147576909518</v>
      </c>
      <c r="L2375">
        <f t="shared" si="371"/>
        <v>-3.0491003827000753</v>
      </c>
      <c r="M2375">
        <f t="shared" si="372"/>
        <v>0</v>
      </c>
      <c r="P2375" s="23">
        <f t="shared" si="373"/>
        <v>0.18493221480495864</v>
      </c>
    </row>
    <row r="2376" spans="1:16" x14ac:dyDescent="0.3">
      <c r="A2376">
        <v>2375</v>
      </c>
      <c r="B2376" s="16" t="s">
        <v>6349</v>
      </c>
      <c r="C2376" s="17">
        <v>73.5</v>
      </c>
      <c r="D2376" s="17">
        <v>1.67E-3</v>
      </c>
      <c r="E2376" s="9">
        <f t="shared" si="377"/>
        <v>-1.2237407197166273E-3</v>
      </c>
      <c r="F2376">
        <f t="shared" si="378"/>
        <v>0.99877700774561762</v>
      </c>
      <c r="G2376">
        <f t="shared" si="375"/>
        <v>73.479545346737964</v>
      </c>
      <c r="H2376">
        <f t="shared" si="369"/>
        <v>2.5004101476858956E-2</v>
      </c>
      <c r="I2376" t="str">
        <f t="shared" si="376"/>
        <v>2009</v>
      </c>
      <c r="J2376">
        <f t="shared" si="370"/>
        <v>13.51585219792149</v>
      </c>
      <c r="K2376">
        <f t="shared" si="374"/>
        <v>-13.51585219792149</v>
      </c>
      <c r="L2376">
        <f t="shared" si="371"/>
        <v>-2.9603515776680069</v>
      </c>
      <c r="M2376">
        <f t="shared" si="372"/>
        <v>0</v>
      </c>
      <c r="P2376" s="23">
        <f t="shared" si="373"/>
        <v>0.18394033515235284</v>
      </c>
    </row>
    <row r="2377" spans="1:16" x14ac:dyDescent="0.3">
      <c r="A2377">
        <v>2376</v>
      </c>
      <c r="B2377" s="16" t="s">
        <v>6347</v>
      </c>
      <c r="C2377" s="17">
        <v>72.459999999999994</v>
      </c>
      <c r="D2377" s="17">
        <v>1.8799999999999999E-3</v>
      </c>
      <c r="E2377" s="9">
        <f t="shared" si="377"/>
        <v>-1.4250720751859916E-2</v>
      </c>
      <c r="F2377">
        <f t="shared" si="378"/>
        <v>0.98585034013605433</v>
      </c>
      <c r="G2377">
        <f t="shared" si="375"/>
        <v>72.437299423276073</v>
      </c>
      <c r="H2377">
        <f t="shared" si="369"/>
        <v>2.4622872192227294E-2</v>
      </c>
      <c r="I2377" t="str">
        <f t="shared" si="376"/>
        <v>2009</v>
      </c>
      <c r="J2377">
        <f t="shared" si="370"/>
        <v>13.120992350144643</v>
      </c>
      <c r="K2377">
        <f t="shared" si="374"/>
        <v>-13.120992350144643</v>
      </c>
      <c r="L2377">
        <f t="shared" si="371"/>
        <v>-1.9181056542061157</v>
      </c>
      <c r="M2377">
        <f t="shared" si="372"/>
        <v>0</v>
      </c>
      <c r="P2377" s="23">
        <f t="shared" si="373"/>
        <v>0.18113585755694961</v>
      </c>
    </row>
    <row r="2378" spans="1:16" x14ac:dyDescent="0.3">
      <c r="A2378">
        <v>2377</v>
      </c>
      <c r="B2378" s="16" t="s">
        <v>6345</v>
      </c>
      <c r="C2378" s="17">
        <v>72.89</v>
      </c>
      <c r="D2378" s="17">
        <v>1.83E-3</v>
      </c>
      <c r="E2378" s="9">
        <f t="shared" si="377"/>
        <v>5.9167699271904604E-3</v>
      </c>
      <c r="F2378">
        <f t="shared" si="378"/>
        <v>1.0059343085840464</v>
      </c>
      <c r="G2378">
        <f t="shared" si="375"/>
        <v>72.867771939951481</v>
      </c>
      <c r="H2378">
        <f t="shared" si="369"/>
        <v>2.4187302871639706E-2</v>
      </c>
      <c r="I2378" t="str">
        <f t="shared" si="376"/>
        <v>2009</v>
      </c>
      <c r="J2378">
        <f t="shared" si="370"/>
        <v>12.965481622773323</v>
      </c>
      <c r="K2378">
        <f t="shared" si="374"/>
        <v>-12.965481622773323</v>
      </c>
      <c r="L2378">
        <f t="shared" si="371"/>
        <v>-2.3485781708815239</v>
      </c>
      <c r="M2378">
        <f t="shared" si="372"/>
        <v>0</v>
      </c>
      <c r="P2378" s="23">
        <f t="shared" si="373"/>
        <v>0.17793163256669703</v>
      </c>
    </row>
    <row r="2379" spans="1:16" x14ac:dyDescent="0.3">
      <c r="A2379">
        <v>2378</v>
      </c>
      <c r="B2379" s="16" t="s">
        <v>6343</v>
      </c>
      <c r="C2379" s="17">
        <v>73.48</v>
      </c>
      <c r="D2379" s="17">
        <v>1.7499999999999998E-3</v>
      </c>
      <c r="E2379" s="9">
        <f t="shared" si="377"/>
        <v>8.0618049528032622E-3</v>
      </c>
      <c r="F2379">
        <f t="shared" si="378"/>
        <v>1.0080943888050486</v>
      </c>
      <c r="G2379">
        <f t="shared" si="375"/>
        <v>73.45857145848089</v>
      </c>
      <c r="H2379">
        <f t="shared" si="369"/>
        <v>2.4151964198190989E-2</v>
      </c>
      <c r="I2379" t="str">
        <f t="shared" si="376"/>
        <v>2009</v>
      </c>
      <c r="J2379">
        <f t="shared" si="370"/>
        <v>13.051506840509481</v>
      </c>
      <c r="K2379">
        <f t="shared" si="374"/>
        <v>-13.051506840509481</v>
      </c>
      <c r="L2379">
        <f t="shared" si="371"/>
        <v>-2.9393776894109322</v>
      </c>
      <c r="M2379">
        <f t="shared" si="372"/>
        <v>0</v>
      </c>
      <c r="P2379" s="23">
        <f t="shared" si="373"/>
        <v>0.17767166691890068</v>
      </c>
    </row>
    <row r="2380" spans="1:16" x14ac:dyDescent="0.3">
      <c r="A2380">
        <v>2379</v>
      </c>
      <c r="B2380" s="16" t="s">
        <v>6341</v>
      </c>
      <c r="C2380" s="17">
        <v>72.41</v>
      </c>
      <c r="D2380" s="17">
        <v>1.7499999999999998E-3</v>
      </c>
      <c r="E2380" s="9">
        <f t="shared" si="377"/>
        <v>-1.466884894619558E-2</v>
      </c>
      <c r="F2380">
        <f t="shared" si="378"/>
        <v>0.98543821448013058</v>
      </c>
      <c r="G2380">
        <f t="shared" si="375"/>
        <v>72.388883496306491</v>
      </c>
      <c r="H2380">
        <f t="shared" si="369"/>
        <v>2.3524446507104998E-2</v>
      </c>
      <c r="I2380" t="str">
        <f t="shared" si="376"/>
        <v>2009</v>
      </c>
      <c r="J2380">
        <f t="shared" si="370"/>
        <v>12.527286587038656</v>
      </c>
      <c r="K2380">
        <f t="shared" si="374"/>
        <v>-12.527286587038656</v>
      </c>
      <c r="L2380">
        <f t="shared" si="371"/>
        <v>-1.8696897272365334</v>
      </c>
      <c r="M2380">
        <f t="shared" si="372"/>
        <v>0</v>
      </c>
      <c r="P2380" s="23">
        <f t="shared" si="373"/>
        <v>0.17305539168424719</v>
      </c>
    </row>
    <row r="2381" spans="1:16" x14ac:dyDescent="0.3">
      <c r="A2381">
        <v>2380</v>
      </c>
      <c r="B2381" s="16" t="s">
        <v>6339</v>
      </c>
      <c r="C2381" s="17">
        <v>70.540000000000006</v>
      </c>
      <c r="D2381" s="17">
        <v>1.7699999999999999E-3</v>
      </c>
      <c r="E2381" s="9">
        <f t="shared" si="377"/>
        <v>-2.6164486592823357E-2</v>
      </c>
      <c r="F2381">
        <f t="shared" si="378"/>
        <v>0.97417483772959546</v>
      </c>
      <c r="G2381">
        <f t="shared" si="375"/>
        <v>70.519193769069958</v>
      </c>
      <c r="H2381">
        <f t="shared" si="369"/>
        <v>2.2794701512294308E-2</v>
      </c>
      <c r="I2381" t="str">
        <f t="shared" si="376"/>
        <v>2009</v>
      </c>
      <c r="J2381">
        <f t="shared" si="370"/>
        <v>11.825158451931147</v>
      </c>
      <c r="K2381">
        <f t="shared" si="374"/>
        <v>-11.825158451931147</v>
      </c>
      <c r="L2381">
        <f t="shared" si="371"/>
        <v>-0.88567565197021736</v>
      </c>
      <c r="M2381">
        <f t="shared" si="372"/>
        <v>0</v>
      </c>
      <c r="P2381" s="23">
        <f t="shared" si="373"/>
        <v>0.16768709084586436</v>
      </c>
    </row>
    <row r="2382" spans="1:16" x14ac:dyDescent="0.3">
      <c r="A2382">
        <v>2381</v>
      </c>
      <c r="B2382" s="16" t="s">
        <v>6337</v>
      </c>
      <c r="C2382" s="17">
        <v>72.37</v>
      </c>
      <c r="D2382" s="17">
        <v>1.8500000000000001E-3</v>
      </c>
      <c r="E2382" s="9">
        <f t="shared" si="377"/>
        <v>2.5611924070130333E-2</v>
      </c>
      <c r="F2382">
        <f t="shared" si="378"/>
        <v>1.0259427275304791</v>
      </c>
      <c r="G2382">
        <f t="shared" si="375"/>
        <v>72.347689356400977</v>
      </c>
      <c r="H2382">
        <f t="shared" si="369"/>
        <v>2.294009538247363E-2</v>
      </c>
      <c r="I2382" t="str">
        <f t="shared" si="376"/>
        <v>2009</v>
      </c>
      <c r="J2382">
        <f t="shared" si="370"/>
        <v>12.209154939787298</v>
      </c>
      <c r="K2382">
        <f t="shared" si="374"/>
        <v>-12.209154939787298</v>
      </c>
      <c r="L2382">
        <f t="shared" si="371"/>
        <v>-4.6337168930676569</v>
      </c>
      <c r="M2382">
        <f t="shared" si="372"/>
        <v>0</v>
      </c>
      <c r="P2382" s="23">
        <f t="shared" si="373"/>
        <v>0.16875666726054314</v>
      </c>
    </row>
    <row r="2383" spans="1:16" x14ac:dyDescent="0.3">
      <c r="A2383">
        <v>2382</v>
      </c>
      <c r="B2383" s="16" t="s">
        <v>6335</v>
      </c>
      <c r="C2383" s="17">
        <v>74.59</v>
      </c>
      <c r="D2383" s="17">
        <v>1.67E-3</v>
      </c>
      <c r="E2383" s="9">
        <f t="shared" si="377"/>
        <v>3.021460108903555E-2</v>
      </c>
      <c r="F2383">
        <f t="shared" si="378"/>
        <v>1.0306756943484869</v>
      </c>
      <c r="G2383">
        <f t="shared" si="375"/>
        <v>74.569242005621561</v>
      </c>
      <c r="H2383">
        <f t="shared" si="369"/>
        <v>2.1377522960394024E-2</v>
      </c>
      <c r="I2383" t="str">
        <f t="shared" si="376"/>
        <v>2009</v>
      </c>
      <c r="J2383">
        <f t="shared" si="370"/>
        <v>11.726889442185996</v>
      </c>
      <c r="K2383">
        <f t="shared" si="374"/>
        <v>-11.726889442185996</v>
      </c>
      <c r="L2383">
        <f t="shared" si="371"/>
        <v>-6.9246892753244964</v>
      </c>
      <c r="M2383">
        <f t="shared" si="372"/>
        <v>0</v>
      </c>
      <c r="P2383" s="23">
        <f t="shared" si="373"/>
        <v>0.1572617493054568</v>
      </c>
    </row>
    <row r="2384" spans="1:16" x14ac:dyDescent="0.3">
      <c r="A2384">
        <v>2383</v>
      </c>
      <c r="B2384" s="16" t="s">
        <v>6333</v>
      </c>
      <c r="C2384" s="17">
        <v>73.33</v>
      </c>
      <c r="D2384" s="17">
        <v>1.65E-3</v>
      </c>
      <c r="E2384" s="9">
        <f t="shared" si="377"/>
        <v>-1.7036647861363819E-2</v>
      </c>
      <c r="F2384">
        <f t="shared" si="378"/>
        <v>0.98310765518165966</v>
      </c>
      <c r="G2384">
        <f t="shared" si="375"/>
        <v>73.30983702253647</v>
      </c>
      <c r="H2384">
        <f t="shared" si="369"/>
        <v>2.1805748900393232E-2</v>
      </c>
      <c r="I2384" t="str">
        <f t="shared" si="376"/>
        <v>2009</v>
      </c>
      <c r="J2384">
        <f t="shared" si="370"/>
        <v>11.759774160430672</v>
      </c>
      <c r="K2384">
        <f t="shared" si="374"/>
        <v>-11.759774160430672</v>
      </c>
      <c r="L2384">
        <f t="shared" si="371"/>
        <v>-6.2051610063150804</v>
      </c>
      <c r="M2384">
        <f t="shared" si="372"/>
        <v>0</v>
      </c>
      <c r="P2384" s="23">
        <f t="shared" si="373"/>
        <v>0.16041195340286396</v>
      </c>
    </row>
    <row r="2385" spans="1:16" x14ac:dyDescent="0.3">
      <c r="A2385">
        <v>2384</v>
      </c>
      <c r="B2385" s="16" t="s">
        <v>6331</v>
      </c>
      <c r="C2385" s="17">
        <v>74.19</v>
      </c>
      <c r="D2385" s="17">
        <v>1.67E-3</v>
      </c>
      <c r="E2385" s="9">
        <f t="shared" si="377"/>
        <v>1.1659568095726476E-2</v>
      </c>
      <c r="F2385">
        <f t="shared" si="378"/>
        <v>1.0117278058093551</v>
      </c>
      <c r="G2385">
        <f t="shared" si="375"/>
        <v>74.169353323462431</v>
      </c>
      <c r="H2385">
        <f t="shared" si="369"/>
        <v>2.1624842432774818E-2</v>
      </c>
      <c r="I2385" t="str">
        <f t="shared" si="376"/>
        <v>2009</v>
      </c>
      <c r="J2385">
        <f t="shared" si="370"/>
        <v>11.798944677860945</v>
      </c>
      <c r="K2385">
        <f t="shared" si="374"/>
        <v>-11.798944677860945</v>
      </c>
      <c r="L2385">
        <f t="shared" si="371"/>
        <v>-7.364608815060862</v>
      </c>
      <c r="M2385">
        <f t="shared" si="372"/>
        <v>0</v>
      </c>
      <c r="P2385" s="23">
        <f t="shared" si="373"/>
        <v>0.15908113188481199</v>
      </c>
    </row>
    <row r="2386" spans="1:16" x14ac:dyDescent="0.3">
      <c r="A2386">
        <v>2385</v>
      </c>
      <c r="B2386" s="16" t="s">
        <v>6329</v>
      </c>
      <c r="C2386" s="17">
        <v>74.260000000000005</v>
      </c>
      <c r="D2386" s="17">
        <v>1.6200000000000001E-3</v>
      </c>
      <c r="E2386" s="9">
        <f t="shared" si="377"/>
        <v>9.4307854749963067E-4</v>
      </c>
      <c r="F2386">
        <f t="shared" si="378"/>
        <v>1.0009435233859012</v>
      </c>
      <c r="G2386">
        <f t="shared" si="375"/>
        <v>74.239952506533413</v>
      </c>
      <c r="H2386">
        <f t="shared" si="369"/>
        <v>2.1639336848075747E-2</v>
      </c>
      <c r="I2386" t="str">
        <f t="shared" si="376"/>
        <v>2009</v>
      </c>
      <c r="J2386">
        <f t="shared" si="370"/>
        <v>11.818091645216077</v>
      </c>
      <c r="K2386">
        <f t="shared" si="374"/>
        <v>-11.818091645216077</v>
      </c>
      <c r="L2386">
        <f t="shared" si="371"/>
        <v>-7.435207998131844</v>
      </c>
      <c r="M2386">
        <f t="shared" si="372"/>
        <v>0</v>
      </c>
      <c r="P2386" s="23">
        <f t="shared" si="373"/>
        <v>0.15918775869604762</v>
      </c>
    </row>
    <row r="2387" spans="1:16" x14ac:dyDescent="0.3">
      <c r="A2387">
        <v>2386</v>
      </c>
      <c r="B2387" s="16" t="s">
        <v>6327</v>
      </c>
      <c r="C2387" s="17">
        <v>71.819999999999993</v>
      </c>
      <c r="D2387" s="17">
        <v>1.65E-3</v>
      </c>
      <c r="E2387" s="9">
        <f t="shared" si="377"/>
        <v>-3.3409459950997394E-2</v>
      </c>
      <c r="F2387">
        <f t="shared" si="378"/>
        <v>0.96714247239429019</v>
      </c>
      <c r="G2387">
        <f t="shared" si="375"/>
        <v>71.800252215444829</v>
      </c>
      <c r="H2387">
        <f t="shared" si="369"/>
        <v>2.2842278540471831E-2</v>
      </c>
      <c r="I2387" t="str">
        <f t="shared" si="376"/>
        <v>2009</v>
      </c>
      <c r="J2387">
        <f t="shared" si="370"/>
        <v>12.065105214233194</v>
      </c>
      <c r="K2387">
        <f t="shared" si="374"/>
        <v>-12.065105214233194</v>
      </c>
      <c r="L2387">
        <f t="shared" si="371"/>
        <v>-4.9955077070432594</v>
      </c>
      <c r="M2387">
        <f t="shared" si="372"/>
        <v>0</v>
      </c>
      <c r="P2387" s="23">
        <f t="shared" si="373"/>
        <v>0.16803708680619217</v>
      </c>
    </row>
    <row r="2388" spans="1:16" x14ac:dyDescent="0.3">
      <c r="A2388">
        <v>2387</v>
      </c>
      <c r="B2388" s="16" t="s">
        <v>6325</v>
      </c>
      <c r="C2388" s="17">
        <v>71.650000000000006</v>
      </c>
      <c r="D2388" s="17">
        <v>1.57E-3</v>
      </c>
      <c r="E2388" s="9">
        <f t="shared" si="377"/>
        <v>-2.3698345237557848E-3</v>
      </c>
      <c r="F2388">
        <f t="shared" si="378"/>
        <v>0.99763297131718198</v>
      </c>
      <c r="G2388">
        <f t="shared" si="375"/>
        <v>71.631254036037248</v>
      </c>
      <c r="H2388">
        <f t="shared" si="369"/>
        <v>2.2140859535476506E-2</v>
      </c>
      <c r="I2388" t="str">
        <f t="shared" si="376"/>
        <v>2009</v>
      </c>
      <c r="J2388">
        <f t="shared" si="370"/>
        <v>11.667095472758708</v>
      </c>
      <c r="K2388">
        <f t="shared" si="374"/>
        <v>-11.667095472758708</v>
      </c>
      <c r="L2388">
        <f t="shared" si="371"/>
        <v>-4.8265095276356789</v>
      </c>
      <c r="M2388">
        <f t="shared" si="372"/>
        <v>0</v>
      </c>
      <c r="P2388" s="23">
        <f t="shared" si="373"/>
        <v>0.16287716346399664</v>
      </c>
    </row>
    <row r="2389" spans="1:16" x14ac:dyDescent="0.3">
      <c r="A2389">
        <v>2388</v>
      </c>
      <c r="B2389" s="16" t="s">
        <v>6323</v>
      </c>
      <c r="C2389" s="17">
        <v>72.510000000000005</v>
      </c>
      <c r="D2389" s="17">
        <v>1.47E-3</v>
      </c>
      <c r="E2389" s="9">
        <f t="shared" si="377"/>
        <v>1.1931329109320439E-2</v>
      </c>
      <c r="F2389">
        <f t="shared" si="378"/>
        <v>1.0120027913468248</v>
      </c>
      <c r="G2389">
        <f t="shared" si="375"/>
        <v>72.492237226028664</v>
      </c>
      <c r="H2389">
        <f t="shared" si="369"/>
        <v>2.2106650035168558E-2</v>
      </c>
      <c r="I2389" t="str">
        <f t="shared" si="376"/>
        <v>2009</v>
      </c>
      <c r="J2389">
        <f t="shared" si="370"/>
        <v>11.78908664924888</v>
      </c>
      <c r="K2389">
        <f t="shared" si="374"/>
        <v>-11.78908664924888</v>
      </c>
      <c r="L2389">
        <f t="shared" si="371"/>
        <v>-5.6874927176270944</v>
      </c>
      <c r="M2389">
        <f t="shared" si="372"/>
        <v>0</v>
      </c>
      <c r="P2389" s="23">
        <f t="shared" si="373"/>
        <v>0.16262550447285623</v>
      </c>
    </row>
    <row r="2390" spans="1:16" x14ac:dyDescent="0.3">
      <c r="A2390">
        <v>2389</v>
      </c>
      <c r="B2390" s="16" t="s">
        <v>6321</v>
      </c>
      <c r="C2390" s="17">
        <v>72.790000000000006</v>
      </c>
      <c r="D2390" s="17">
        <v>1.4000000000000002E-3</v>
      </c>
      <c r="E2390" s="9">
        <f t="shared" si="377"/>
        <v>3.8540997466651318E-3</v>
      </c>
      <c r="F2390">
        <f t="shared" si="378"/>
        <v>1.0038615363398151</v>
      </c>
      <c r="G2390">
        <f t="shared" si="375"/>
        <v>72.773017648018126</v>
      </c>
      <c r="H2390">
        <f t="shared" si="369"/>
        <v>2.1020471652647206E-2</v>
      </c>
      <c r="I2390" t="str">
        <f t="shared" si="376"/>
        <v>2009</v>
      </c>
      <c r="J2390">
        <f t="shared" si="370"/>
        <v>11.253265389209913</v>
      </c>
      <c r="K2390">
        <f t="shared" si="374"/>
        <v>-11.253265389209913</v>
      </c>
      <c r="L2390">
        <f t="shared" si="371"/>
        <v>-5.9682731396165565</v>
      </c>
      <c r="M2390">
        <f t="shared" si="372"/>
        <v>0</v>
      </c>
      <c r="P2390" s="23">
        <f t="shared" si="373"/>
        <v>0.15463513473687016</v>
      </c>
    </row>
    <row r="2391" spans="1:16" x14ac:dyDescent="0.3">
      <c r="A2391">
        <v>2390</v>
      </c>
      <c r="B2391" s="16" t="s">
        <v>6320</v>
      </c>
      <c r="C2391" s="17">
        <v>69.650000000000006</v>
      </c>
      <c r="D2391" s="17">
        <v>1.4199999999999998E-3</v>
      </c>
      <c r="E2391" s="9">
        <f t="shared" si="377"/>
        <v>-4.4095882904351853E-2</v>
      </c>
      <c r="F2391">
        <f t="shared" si="378"/>
        <v>0.95686220634702568</v>
      </c>
      <c r="G2391">
        <f t="shared" si="375"/>
        <v>69.63351811709974</v>
      </c>
      <c r="H2391">
        <f t="shared" si="369"/>
        <v>2.2598250228746546E-2</v>
      </c>
      <c r="I2391" t="str">
        <f t="shared" si="376"/>
        <v>2009</v>
      </c>
      <c r="J2391">
        <f t="shared" si="370"/>
        <v>11.576009423826422</v>
      </c>
      <c r="K2391">
        <f t="shared" si="374"/>
        <v>-11.576009423826422</v>
      </c>
      <c r="L2391">
        <f t="shared" si="371"/>
        <v>-2.828773608698171</v>
      </c>
      <c r="M2391">
        <f t="shared" si="372"/>
        <v>0</v>
      </c>
      <c r="P2391" s="23">
        <f t="shared" si="373"/>
        <v>0.16624191534254434</v>
      </c>
    </row>
    <row r="2392" spans="1:16" x14ac:dyDescent="0.3">
      <c r="A2392">
        <v>2391</v>
      </c>
      <c r="B2392" s="16" t="s">
        <v>6318</v>
      </c>
      <c r="C2392" s="17">
        <v>67.73</v>
      </c>
      <c r="D2392" s="17">
        <v>1.4199999999999998E-3</v>
      </c>
      <c r="E2392" s="9">
        <f t="shared" si="377"/>
        <v>-2.7953486999002405E-2</v>
      </c>
      <c r="F2392">
        <f t="shared" si="378"/>
        <v>0.97243359655419959</v>
      </c>
      <c r="G2392">
        <f t="shared" si="375"/>
        <v>67.71397246333332</v>
      </c>
      <c r="H2392">
        <f t="shared" si="369"/>
        <v>2.3206934523250376E-2</v>
      </c>
      <c r="I2392" t="str">
        <f t="shared" si="376"/>
        <v>2009</v>
      </c>
      <c r="J2392">
        <f t="shared" si="370"/>
        <v>11.560105303628138</v>
      </c>
      <c r="K2392">
        <f t="shared" si="374"/>
        <v>-11.560105303628138</v>
      </c>
      <c r="L2392">
        <f t="shared" si="371"/>
        <v>-0.90922795493175101</v>
      </c>
      <c r="M2392">
        <f t="shared" si="372"/>
        <v>0</v>
      </c>
      <c r="P2392" s="23">
        <f t="shared" si="373"/>
        <v>0.17071964445577109</v>
      </c>
    </row>
    <row r="2393" spans="1:16" x14ac:dyDescent="0.3">
      <c r="A2393">
        <v>2392</v>
      </c>
      <c r="B2393" s="16" t="s">
        <v>6316</v>
      </c>
      <c r="C2393" s="17">
        <v>67.66</v>
      </c>
      <c r="D2393" s="17">
        <v>1.3700000000000001E-3</v>
      </c>
      <c r="E2393" s="9">
        <f t="shared" si="377"/>
        <v>-1.0340498742500261E-3</v>
      </c>
      <c r="F2393">
        <f t="shared" si="378"/>
        <v>0.99896648457109094</v>
      </c>
      <c r="G2393">
        <f t="shared" si="375"/>
        <v>67.644552730297065</v>
      </c>
      <c r="H2393">
        <f t="shared" si="369"/>
        <v>2.3191555693734309E-2</v>
      </c>
      <c r="I2393" t="str">
        <f t="shared" si="376"/>
        <v>2009</v>
      </c>
      <c r="J2393">
        <f t="shared" si="370"/>
        <v>11.540601165596138</v>
      </c>
      <c r="K2393">
        <f t="shared" si="374"/>
        <v>-11.540601165596138</v>
      </c>
      <c r="L2393">
        <f t="shared" si="371"/>
        <v>-0.83980822189549542</v>
      </c>
      <c r="M2393">
        <f t="shared" si="372"/>
        <v>0</v>
      </c>
      <c r="P2393" s="23">
        <f t="shared" si="373"/>
        <v>0.17060651153403608</v>
      </c>
    </row>
    <row r="2394" spans="1:16" x14ac:dyDescent="0.3">
      <c r="A2394">
        <v>2393</v>
      </c>
      <c r="B2394" s="16" t="s">
        <v>6314</v>
      </c>
      <c r="C2394" s="17">
        <v>67.12</v>
      </c>
      <c r="D2394" s="17">
        <v>1.3700000000000001E-3</v>
      </c>
      <c r="E2394" s="9">
        <f t="shared" si="377"/>
        <v>-8.0131011936115295E-3</v>
      </c>
      <c r="F2394">
        <f t="shared" si="378"/>
        <v>0.99201891812001197</v>
      </c>
      <c r="G2394">
        <f t="shared" si="375"/>
        <v>67.10467601622139</v>
      </c>
      <c r="H2394">
        <f t="shared" si="369"/>
        <v>2.2542438379508228E-2</v>
      </c>
      <c r="I2394" t="str">
        <f t="shared" si="376"/>
        <v>2009</v>
      </c>
      <c r="J2394">
        <f t="shared" si="370"/>
        <v>11.128058390396253</v>
      </c>
      <c r="K2394">
        <f t="shared" si="374"/>
        <v>-11.128058390396253</v>
      </c>
      <c r="L2394">
        <f t="shared" si="371"/>
        <v>-0.29993150781982081</v>
      </c>
      <c r="M2394">
        <f t="shared" si="372"/>
        <v>0</v>
      </c>
      <c r="P2394" s="23">
        <f t="shared" si="373"/>
        <v>0.16583134069086689</v>
      </c>
    </row>
    <row r="2395" spans="1:16" x14ac:dyDescent="0.3">
      <c r="A2395">
        <v>2394</v>
      </c>
      <c r="B2395" s="16" t="s">
        <v>6312</v>
      </c>
      <c r="C2395" s="17">
        <v>66.819999999999993</v>
      </c>
      <c r="D2395" s="17">
        <v>1.3700000000000001E-3</v>
      </c>
      <c r="E2395" s="9">
        <f t="shared" si="377"/>
        <v>-4.4796252303404534E-3</v>
      </c>
      <c r="F2395">
        <f t="shared" si="378"/>
        <v>0.99553039332538718</v>
      </c>
      <c r="G2395">
        <f t="shared" si="375"/>
        <v>66.804744508401569</v>
      </c>
      <c r="H2395">
        <f t="shared" si="369"/>
        <v>2.2335450083654597E-2</v>
      </c>
      <c r="I2395" t="str">
        <f t="shared" si="376"/>
        <v>2009</v>
      </c>
      <c r="J2395">
        <f t="shared" si="370"/>
        <v>10.976597426626263</v>
      </c>
      <c r="K2395">
        <f t="shared" si="374"/>
        <v>-10.976597426626263</v>
      </c>
      <c r="L2395">
        <f t="shared" si="371"/>
        <v>0.53021567110755541</v>
      </c>
      <c r="M2395">
        <f t="shared" si="372"/>
        <v>0</v>
      </c>
      <c r="P2395" s="23">
        <f t="shared" si="373"/>
        <v>0.16430865064150965</v>
      </c>
    </row>
    <row r="2396" spans="1:16" x14ac:dyDescent="0.3">
      <c r="A2396">
        <v>2395</v>
      </c>
      <c r="B2396" s="16" t="s">
        <v>6308</v>
      </c>
      <c r="C2396" s="17">
        <v>69.42</v>
      </c>
      <c r="D2396" s="17">
        <v>1.34E-3</v>
      </c>
      <c r="E2396" s="9">
        <f t="shared" si="377"/>
        <v>3.8172573505029811E-2</v>
      </c>
      <c r="F2396">
        <f t="shared" si="378"/>
        <v>1.038910505836576</v>
      </c>
      <c r="G2396">
        <f t="shared" si="375"/>
        <v>69.404497931128788</v>
      </c>
      <c r="H2396">
        <f t="shared" si="369"/>
        <v>2.3452083096295727E-2</v>
      </c>
      <c r="I2396" t="str">
        <f t="shared" si="376"/>
        <v>2009</v>
      </c>
      <c r="J2396">
        <f t="shared" si="370"/>
        <v>11.973876153815256</v>
      </c>
      <c r="K2396">
        <f t="shared" si="374"/>
        <v>-11.973876153815256</v>
      </c>
      <c r="L2396">
        <f t="shared" si="371"/>
        <v>-2.0695377516196629</v>
      </c>
      <c r="M2396">
        <f t="shared" si="372"/>
        <v>0</v>
      </c>
      <c r="P2396" s="23">
        <f t="shared" si="373"/>
        <v>0.17252305701709891</v>
      </c>
    </row>
    <row r="2397" spans="1:16" x14ac:dyDescent="0.3">
      <c r="A2397">
        <v>2396</v>
      </c>
      <c r="B2397" s="16" t="s">
        <v>6306</v>
      </c>
      <c r="C2397" s="17">
        <v>69.83</v>
      </c>
      <c r="D2397" s="17">
        <v>1.47E-3</v>
      </c>
      <c r="E2397" s="9">
        <f t="shared" si="377"/>
        <v>5.8887064243035893E-3</v>
      </c>
      <c r="F2397">
        <f t="shared" si="378"/>
        <v>1.0059060789397867</v>
      </c>
      <c r="G2397">
        <f t="shared" si="375"/>
        <v>69.812893745601727</v>
      </c>
      <c r="H2397">
        <f t="shared" si="369"/>
        <v>2.3358509310206027E-2</v>
      </c>
      <c r="I2397" t="str">
        <f t="shared" si="376"/>
        <v>2009</v>
      </c>
      <c r="J2397">
        <f t="shared" si="370"/>
        <v>11.996276969224658</v>
      </c>
      <c r="K2397">
        <f t="shared" si="374"/>
        <v>-11.996276969224658</v>
      </c>
      <c r="L2397">
        <f t="shared" si="371"/>
        <v>-2.4779335660926023</v>
      </c>
      <c r="M2397">
        <f t="shared" si="372"/>
        <v>0</v>
      </c>
      <c r="P2397" s="23">
        <f t="shared" si="373"/>
        <v>0.17183469020692804</v>
      </c>
    </row>
    <row r="2398" spans="1:16" x14ac:dyDescent="0.3">
      <c r="A2398">
        <v>2397</v>
      </c>
      <c r="B2398" s="16" t="s">
        <v>6304</v>
      </c>
      <c r="C2398" s="17">
        <v>69.86</v>
      </c>
      <c r="D2398" s="17">
        <v>1.4499999999999999E-3</v>
      </c>
      <c r="E2398" s="9">
        <f t="shared" si="377"/>
        <v>4.295225207419629E-4</v>
      </c>
      <c r="F2398">
        <f t="shared" si="378"/>
        <v>1.0004296147787484</v>
      </c>
      <c r="G2398">
        <f t="shared" si="375"/>
        <v>69.843119206511375</v>
      </c>
      <c r="H2398">
        <f t="shared" si="369"/>
        <v>2.1439774355082892E-2</v>
      </c>
      <c r="I2398" t="str">
        <f t="shared" si="376"/>
        <v>2009</v>
      </c>
      <c r="J2398">
        <f t="shared" si="370"/>
        <v>11.015635519952388</v>
      </c>
      <c r="K2398">
        <f t="shared" si="374"/>
        <v>-11.015635519952388</v>
      </c>
      <c r="L2398">
        <f t="shared" si="371"/>
        <v>-5.0334895768596368</v>
      </c>
      <c r="M2398">
        <f t="shared" si="372"/>
        <v>0</v>
      </c>
      <c r="P2398" s="23">
        <f t="shared" si="373"/>
        <v>0.15771969587127799</v>
      </c>
    </row>
    <row r="2399" spans="1:16" x14ac:dyDescent="0.3">
      <c r="A2399">
        <v>2398</v>
      </c>
      <c r="B2399" s="16" t="s">
        <v>6302</v>
      </c>
      <c r="C2399" s="17">
        <v>67.69</v>
      </c>
      <c r="D2399" s="17">
        <v>1.4199999999999998E-3</v>
      </c>
      <c r="E2399" s="9">
        <f t="shared" si="377"/>
        <v>-3.1554780858169623E-2</v>
      </c>
      <c r="F2399">
        <f t="shared" si="378"/>
        <v>0.96893787575150303</v>
      </c>
      <c r="G2399">
        <f t="shared" si="375"/>
        <v>67.67398192887984</v>
      </c>
      <c r="H2399">
        <f t="shared" si="369"/>
        <v>2.0014885759060585E-2</v>
      </c>
      <c r="I2399" t="str">
        <f t="shared" si="376"/>
        <v>2009</v>
      </c>
      <c r="J2399">
        <f t="shared" si="370"/>
        <v>9.964157125495495</v>
      </c>
      <c r="K2399">
        <f t="shared" si="374"/>
        <v>-9.964157125495495</v>
      </c>
      <c r="L2399">
        <f t="shared" si="371"/>
        <v>-2.8643522992281021</v>
      </c>
      <c r="M2399">
        <f t="shared" si="372"/>
        <v>0</v>
      </c>
      <c r="P2399" s="23">
        <f t="shared" si="373"/>
        <v>0.1472376361120151</v>
      </c>
    </row>
    <row r="2400" spans="1:16" x14ac:dyDescent="0.3">
      <c r="A2400">
        <v>2399</v>
      </c>
      <c r="B2400" s="16" t="s">
        <v>6300</v>
      </c>
      <c r="C2400" s="17">
        <v>67.44</v>
      </c>
      <c r="D2400" s="17">
        <v>1.3700000000000001E-3</v>
      </c>
      <c r="E2400" s="9">
        <f t="shared" si="377"/>
        <v>-3.700144826916235E-3</v>
      </c>
      <c r="F2400">
        <f t="shared" si="378"/>
        <v>0.99630669227360025</v>
      </c>
      <c r="G2400">
        <f t="shared" si="375"/>
        <v>67.424602957895871</v>
      </c>
      <c r="H2400">
        <f t="shared" si="369"/>
        <v>1.9514926704970424E-2</v>
      </c>
      <c r="I2400" t="str">
        <f t="shared" si="376"/>
        <v>2009</v>
      </c>
      <c r="J2400">
        <f t="shared" si="370"/>
        <v>9.6794580701646584</v>
      </c>
      <c r="K2400">
        <f t="shared" si="374"/>
        <v>-9.6794580701646584</v>
      </c>
      <c r="L2400">
        <f t="shared" si="371"/>
        <v>-2.6149733282441332</v>
      </c>
      <c r="M2400">
        <f t="shared" si="372"/>
        <v>0</v>
      </c>
      <c r="P2400" s="23">
        <f t="shared" si="373"/>
        <v>0.14355973406634839</v>
      </c>
    </row>
    <row r="2401" spans="1:16" x14ac:dyDescent="0.3">
      <c r="A2401">
        <v>2400</v>
      </c>
      <c r="B2401" s="16" t="s">
        <v>6298</v>
      </c>
      <c r="C2401" s="17">
        <v>67.349999999999994</v>
      </c>
      <c r="D2401" s="17">
        <v>1.34E-3</v>
      </c>
      <c r="E2401" s="9">
        <f t="shared" si="377"/>
        <v>-1.3354108372271186E-3</v>
      </c>
      <c r="F2401">
        <f t="shared" si="378"/>
        <v>0.99866548042704617</v>
      </c>
      <c r="G2401">
        <f t="shared" si="375"/>
        <v>67.334960179509125</v>
      </c>
      <c r="H2401">
        <f t="shared" ref="H2401:H2464" si="379">SQRT(_xlfn.VAR.S(E2372:E2401))</f>
        <v>1.8812617929536674E-2</v>
      </c>
      <c r="I2401" t="str">
        <f t="shared" si="376"/>
        <v>2009</v>
      </c>
      <c r="J2401">
        <f t="shared" ref="J2401:J2464" si="380">-K2401</f>
        <v>9.3187050021015008</v>
      </c>
      <c r="K2401">
        <f t="shared" si="374"/>
        <v>-9.3187050021015008</v>
      </c>
      <c r="L2401">
        <f t="shared" ref="L2401:L2464" si="381">+MIN(G2402-G2401,G2403-G2401,G2404-G2401,G2405-G2401,G2406-G2401,G2407-G2401,G2408-G2401,G2409-G2401,G2410-G2401,G2411-G2401)</f>
        <v>-2.5253305498573866</v>
      </c>
      <c r="M2401">
        <f t="shared" ref="M2401:M2464" si="382">+IF(L2401&lt;K2401,1,0)</f>
        <v>0</v>
      </c>
      <c r="P2401" s="23">
        <f t="shared" ref="P2401:P2464" si="383">-K2401/G2401</f>
        <v>0.13839326521109757</v>
      </c>
    </row>
    <row r="2402" spans="1:16" x14ac:dyDescent="0.3">
      <c r="A2402">
        <v>2401</v>
      </c>
      <c r="B2402" s="16" t="s">
        <v>6296</v>
      </c>
      <c r="C2402" s="17">
        <v>71.67</v>
      </c>
      <c r="D2402" s="17">
        <v>1.17E-3</v>
      </c>
      <c r="E2402" s="9">
        <f t="shared" si="377"/>
        <v>6.2169347149455004E-2</v>
      </c>
      <c r="F2402">
        <f t="shared" si="378"/>
        <v>1.0641425389755013</v>
      </c>
      <c r="G2402">
        <f t="shared" si="375"/>
        <v>71.656025712537314</v>
      </c>
      <c r="H2402">
        <f t="shared" si="379"/>
        <v>2.2164636084775785E-2</v>
      </c>
      <c r="I2402" t="str">
        <f t="shared" si="376"/>
        <v>2009</v>
      </c>
      <c r="J2402">
        <f t="shared" si="380"/>
        <v>11.683663565917845</v>
      </c>
      <c r="K2402">
        <f t="shared" ref="K2402:K2465" si="384">-G2402*$P$3*$R$3*H2402</f>
        <v>-11.683663565917845</v>
      </c>
      <c r="L2402">
        <f t="shared" si="381"/>
        <v>-6.8463960828855761</v>
      </c>
      <c r="M2402">
        <f t="shared" si="382"/>
        <v>0</v>
      </c>
      <c r="P2402" s="23">
        <f t="shared" si="383"/>
        <v>0.16305207342630518</v>
      </c>
    </row>
    <row r="2403" spans="1:16" x14ac:dyDescent="0.3">
      <c r="A2403">
        <v>2402</v>
      </c>
      <c r="B2403" s="16" t="s">
        <v>6294</v>
      </c>
      <c r="C2403" s="17">
        <v>71.55</v>
      </c>
      <c r="D2403" s="17">
        <v>9.8999999999999999E-4</v>
      </c>
      <c r="E2403" s="9">
        <f t="shared" si="377"/>
        <v>-1.6757440033680004E-3</v>
      </c>
      <c r="F2403">
        <f t="shared" si="378"/>
        <v>0.99832565927166173</v>
      </c>
      <c r="G2403">
        <f t="shared" si="375"/>
        <v>71.538195223920809</v>
      </c>
      <c r="H2403">
        <f t="shared" si="379"/>
        <v>2.1913516568502142E-2</v>
      </c>
      <c r="I2403" t="str">
        <f t="shared" si="376"/>
        <v>2009</v>
      </c>
      <c r="J2403">
        <f t="shared" si="380"/>
        <v>11.532295887813776</v>
      </c>
      <c r="K2403">
        <f t="shared" si="384"/>
        <v>-11.532295887813776</v>
      </c>
      <c r="L2403">
        <f t="shared" si="381"/>
        <v>-6.728565594269071</v>
      </c>
      <c r="M2403">
        <f t="shared" si="382"/>
        <v>0</v>
      </c>
      <c r="P2403" s="23">
        <f t="shared" si="383"/>
        <v>0.16120473617927711</v>
      </c>
    </row>
    <row r="2404" spans="1:16" x14ac:dyDescent="0.3">
      <c r="A2404">
        <v>2403</v>
      </c>
      <c r="B2404" s="16" t="s">
        <v>6292</v>
      </c>
      <c r="C2404" s="17">
        <v>71.319999999999993</v>
      </c>
      <c r="D2404" s="17">
        <v>8.5999999999999998E-4</v>
      </c>
      <c r="E2404" s="9">
        <f t="shared" si="377"/>
        <v>-3.2197130075203046E-3</v>
      </c>
      <c r="F2404">
        <f t="shared" si="378"/>
        <v>0.99678546470999296</v>
      </c>
      <c r="G2404">
        <f t="shared" si="375"/>
        <v>71.309778199246551</v>
      </c>
      <c r="H2404">
        <f t="shared" si="379"/>
        <v>2.187282144370423E-2</v>
      </c>
      <c r="I2404" t="str">
        <f t="shared" si="376"/>
        <v>2009</v>
      </c>
      <c r="J2404">
        <f t="shared" si="380"/>
        <v>11.474125981767989</v>
      </c>
      <c r="K2404">
        <f t="shared" si="384"/>
        <v>-11.474125981767989</v>
      </c>
      <c r="L2404">
        <f t="shared" si="381"/>
        <v>-6.5001485695948134</v>
      </c>
      <c r="M2404">
        <f t="shared" si="382"/>
        <v>0</v>
      </c>
      <c r="P2404" s="23">
        <f t="shared" si="383"/>
        <v>0.16090536629784696</v>
      </c>
    </row>
    <row r="2405" spans="1:16" x14ac:dyDescent="0.3">
      <c r="A2405">
        <v>2404</v>
      </c>
      <c r="B2405" s="16" t="s">
        <v>6290</v>
      </c>
      <c r="C2405" s="17">
        <v>68.69</v>
      </c>
      <c r="D2405" s="17">
        <v>9.3999999999999997E-4</v>
      </c>
      <c r="E2405" s="9">
        <f t="shared" si="377"/>
        <v>-3.7573164769149354E-2</v>
      </c>
      <c r="F2405">
        <f t="shared" si="378"/>
        <v>0.96312394840157045</v>
      </c>
      <c r="G2405">
        <f t="shared" si="375"/>
        <v>68.679239409601593</v>
      </c>
      <c r="H2405">
        <f t="shared" si="379"/>
        <v>2.2686306049865334E-2</v>
      </c>
      <c r="I2405" t="str">
        <f t="shared" si="376"/>
        <v>2009</v>
      </c>
      <c r="J2405">
        <f t="shared" si="380"/>
        <v>11.461856957967701</v>
      </c>
      <c r="K2405">
        <f t="shared" si="384"/>
        <v>-11.461856957967701</v>
      </c>
      <c r="L2405">
        <f t="shared" si="381"/>
        <v>-3.8696097799498546</v>
      </c>
      <c r="M2405">
        <f t="shared" si="382"/>
        <v>0</v>
      </c>
      <c r="P2405" s="23">
        <f t="shared" si="383"/>
        <v>0.16688968975922139</v>
      </c>
    </row>
    <row r="2406" spans="1:16" x14ac:dyDescent="0.3">
      <c r="A2406">
        <v>2405</v>
      </c>
      <c r="B2406" s="16" t="s">
        <v>6289</v>
      </c>
      <c r="C2406" s="17">
        <v>70.53</v>
      </c>
      <c r="D2406" s="17">
        <v>1.06E-3</v>
      </c>
      <c r="E2406" s="9">
        <f t="shared" si="377"/>
        <v>2.6434522994297584E-2</v>
      </c>
      <c r="F2406">
        <f t="shared" si="378"/>
        <v>1.026787014121415</v>
      </c>
      <c r="G2406">
        <f t="shared" si="375"/>
        <v>70.517540800595029</v>
      </c>
      <c r="H2406">
        <f t="shared" si="379"/>
        <v>2.3285504541031465E-2</v>
      </c>
      <c r="I2406" t="str">
        <f t="shared" si="376"/>
        <v>2009</v>
      </c>
      <c r="J2406">
        <f t="shared" si="380"/>
        <v>12.079488137708658</v>
      </c>
      <c r="K2406">
        <f t="shared" si="384"/>
        <v>-12.079488137708658</v>
      </c>
      <c r="L2406">
        <f t="shared" si="381"/>
        <v>-5.7079111709432908</v>
      </c>
      <c r="M2406">
        <f t="shared" si="382"/>
        <v>0</v>
      </c>
      <c r="P2406" s="23">
        <f t="shared" si="383"/>
        <v>0.17129763744691917</v>
      </c>
    </row>
    <row r="2407" spans="1:16" x14ac:dyDescent="0.3">
      <c r="A2407">
        <v>2406</v>
      </c>
      <c r="B2407" s="16" t="s">
        <v>6287</v>
      </c>
      <c r="C2407" s="17">
        <v>67.989999999999995</v>
      </c>
      <c r="D2407" s="17">
        <v>1.01E-3</v>
      </c>
      <c r="E2407" s="9">
        <f t="shared" si="377"/>
        <v>-3.6677515681719605E-2</v>
      </c>
      <c r="F2407">
        <f t="shared" si="378"/>
        <v>0.96398695590528849</v>
      </c>
      <c r="G2407">
        <f t="shared" si="375"/>
        <v>67.978555979898715</v>
      </c>
      <c r="H2407">
        <f t="shared" si="379"/>
        <v>2.4060232672820543E-2</v>
      </c>
      <c r="I2407" t="str">
        <f t="shared" si="376"/>
        <v>2009</v>
      </c>
      <c r="J2407">
        <f t="shared" si="380"/>
        <v>12.031990447806404</v>
      </c>
      <c r="K2407">
        <f t="shared" si="384"/>
        <v>-12.031990447806404</v>
      </c>
      <c r="L2407">
        <f t="shared" si="381"/>
        <v>-3.1689263502469771</v>
      </c>
      <c r="M2407">
        <f t="shared" si="382"/>
        <v>0</v>
      </c>
      <c r="P2407" s="23">
        <f t="shared" si="383"/>
        <v>0.17699685252749806</v>
      </c>
    </row>
    <row r="2408" spans="1:16" x14ac:dyDescent="0.3">
      <c r="A2408">
        <v>2407</v>
      </c>
      <c r="B2408" s="16" t="s">
        <v>6285</v>
      </c>
      <c r="C2408" s="17">
        <v>64.819999999999993</v>
      </c>
      <c r="D2408" s="17">
        <v>9.6000000000000002E-4</v>
      </c>
      <c r="E2408" s="9">
        <f t="shared" si="377"/>
        <v>-4.7746437824967E-2</v>
      </c>
      <c r="F2408">
        <f t="shared" si="378"/>
        <v>0.95337549639652885</v>
      </c>
      <c r="G2408">
        <f t="shared" si="375"/>
        <v>64.809629629651738</v>
      </c>
      <c r="H2408">
        <f t="shared" si="379"/>
        <v>2.5399480719360733E-2</v>
      </c>
      <c r="I2408" t="str">
        <f t="shared" si="376"/>
        <v>2009</v>
      </c>
      <c r="J2408">
        <f t="shared" si="380"/>
        <v>12.109608368000245</v>
      </c>
      <c r="K2408">
        <f t="shared" si="384"/>
        <v>-12.109608368000245</v>
      </c>
      <c r="L2408">
        <f t="shared" si="381"/>
        <v>0.28941110944526827</v>
      </c>
      <c r="M2408">
        <f t="shared" si="382"/>
        <v>0</v>
      </c>
      <c r="P2408" s="23">
        <f t="shared" si="383"/>
        <v>0.18684890559010153</v>
      </c>
    </row>
    <row r="2409" spans="1:16" x14ac:dyDescent="0.3">
      <c r="A2409">
        <v>2408</v>
      </c>
      <c r="B2409" s="16" t="s">
        <v>6284</v>
      </c>
      <c r="C2409" s="17">
        <v>65.11</v>
      </c>
      <c r="D2409" s="17">
        <v>1.01E-3</v>
      </c>
      <c r="E2409" s="9">
        <f t="shared" si="377"/>
        <v>4.4639495353695101E-3</v>
      </c>
      <c r="F2409">
        <f t="shared" si="378"/>
        <v>1.0044739278000618</v>
      </c>
      <c r="G2409">
        <f t="shared" si="375"/>
        <v>65.099040739097006</v>
      </c>
      <c r="H2409">
        <f t="shared" si="379"/>
        <v>2.5349442963753421E-2</v>
      </c>
      <c r="I2409" t="str">
        <f t="shared" si="376"/>
        <v>2009</v>
      </c>
      <c r="J2409">
        <f t="shared" si="380"/>
        <v>12.139721685704144</v>
      </c>
      <c r="K2409">
        <f t="shared" si="384"/>
        <v>-12.139721685704144</v>
      </c>
      <c r="L2409">
        <f t="shared" si="381"/>
        <v>0.37709867786644224</v>
      </c>
      <c r="M2409">
        <f t="shared" si="382"/>
        <v>0</v>
      </c>
      <c r="P2409" s="23">
        <f t="shared" si="383"/>
        <v>0.18648080751846322</v>
      </c>
    </row>
    <row r="2410" spans="1:16" x14ac:dyDescent="0.3">
      <c r="A2410">
        <v>2409</v>
      </c>
      <c r="B2410" s="16" t="s">
        <v>6282</v>
      </c>
      <c r="C2410" s="17">
        <v>65.540000000000006</v>
      </c>
      <c r="D2410" s="17">
        <v>9.8999999999999999E-4</v>
      </c>
      <c r="E2410" s="9">
        <f t="shared" si="377"/>
        <v>6.5824960218980296E-3</v>
      </c>
      <c r="F2410">
        <f t="shared" si="378"/>
        <v>1.0066042082629398</v>
      </c>
      <c r="G2410">
        <f t="shared" si="375"/>
        <v>65.529186792114189</v>
      </c>
      <c r="H2410">
        <f t="shared" si="379"/>
        <v>2.5338854736563211E-2</v>
      </c>
      <c r="I2410" t="str">
        <f t="shared" si="376"/>
        <v>2009</v>
      </c>
      <c r="J2410">
        <f t="shared" si="380"/>
        <v>12.214831515242103</v>
      </c>
      <c r="K2410">
        <f t="shared" si="384"/>
        <v>-12.214831515242103</v>
      </c>
      <c r="L2410">
        <f t="shared" si="381"/>
        <v>-5.3047375150740095E-2</v>
      </c>
      <c r="M2410">
        <f t="shared" si="382"/>
        <v>0</v>
      </c>
      <c r="P2410" s="23">
        <f t="shared" si="383"/>
        <v>0.18640291621491695</v>
      </c>
    </row>
    <row r="2411" spans="1:16" x14ac:dyDescent="0.3">
      <c r="A2411">
        <v>2410</v>
      </c>
      <c r="B2411" s="16" t="s">
        <v>6280</v>
      </c>
      <c r="C2411" s="17">
        <v>65.489999999999995</v>
      </c>
      <c r="D2411" s="17">
        <v>1.2700000000000001E-3</v>
      </c>
      <c r="E2411" s="9">
        <f t="shared" si="377"/>
        <v>-7.6318404070649241E-4</v>
      </c>
      <c r="F2411">
        <f t="shared" si="378"/>
        <v>0.99923710711016156</v>
      </c>
      <c r="G2411">
        <f t="shared" si="375"/>
        <v>65.476139416963449</v>
      </c>
      <c r="H2411">
        <f t="shared" si="379"/>
        <v>2.4970997160992912E-2</v>
      </c>
      <c r="I2411" t="str">
        <f t="shared" si="376"/>
        <v>2009</v>
      </c>
      <c r="J2411">
        <f t="shared" si="380"/>
        <v>12.027757702843322</v>
      </c>
      <c r="K2411">
        <f t="shared" si="384"/>
        <v>-12.027757702843322</v>
      </c>
      <c r="L2411">
        <f t="shared" si="381"/>
        <v>1.7142292732969082</v>
      </c>
      <c r="M2411">
        <f t="shared" si="382"/>
        <v>0</v>
      </c>
      <c r="P2411" s="23">
        <f t="shared" si="383"/>
        <v>0.18369680634724764</v>
      </c>
    </row>
    <row r="2412" spans="1:16" x14ac:dyDescent="0.3">
      <c r="A2412">
        <v>2411</v>
      </c>
      <c r="B2412" s="16" t="s">
        <v>6278</v>
      </c>
      <c r="C2412" s="17">
        <v>69.069999999999993</v>
      </c>
      <c r="D2412" s="17">
        <v>1.2700000000000001E-3</v>
      </c>
      <c r="E2412" s="9">
        <f t="shared" si="377"/>
        <v>5.3223023870919386E-2</v>
      </c>
      <c r="F2412">
        <f t="shared" si="378"/>
        <v>1.0546648343258513</v>
      </c>
      <c r="G2412">
        <f t="shared" si="375"/>
        <v>69.055381730488094</v>
      </c>
      <c r="H2412">
        <f t="shared" si="379"/>
        <v>2.6503748706594266E-2</v>
      </c>
      <c r="I2412" t="str">
        <f t="shared" si="376"/>
        <v>2009</v>
      </c>
      <c r="J2412">
        <f t="shared" si="380"/>
        <v>13.463890043168407</v>
      </c>
      <c r="K2412">
        <f t="shared" si="384"/>
        <v>-13.463890043168407</v>
      </c>
      <c r="L2412">
        <f t="shared" si="381"/>
        <v>-1.865013040227737</v>
      </c>
      <c r="M2412">
        <f t="shared" si="382"/>
        <v>0</v>
      </c>
      <c r="P2412" s="23">
        <f t="shared" si="383"/>
        <v>0.19497234981215189</v>
      </c>
    </row>
    <row r="2413" spans="1:16" x14ac:dyDescent="0.3">
      <c r="A2413">
        <v>2412</v>
      </c>
      <c r="B2413" s="16" t="s">
        <v>6276</v>
      </c>
      <c r="C2413" s="17">
        <v>69.19</v>
      </c>
      <c r="D2413" s="17">
        <v>1.01E-3</v>
      </c>
      <c r="E2413" s="9">
        <f t="shared" si="377"/>
        <v>1.7358604098381724E-3</v>
      </c>
      <c r="F2413">
        <f t="shared" si="378"/>
        <v>1.0017373678876502</v>
      </c>
      <c r="G2413">
        <f t="shared" si="375"/>
        <v>69.178353996899432</v>
      </c>
      <c r="H2413">
        <f t="shared" si="379"/>
        <v>2.5827984816925248E-2</v>
      </c>
      <c r="I2413" t="str">
        <f t="shared" si="376"/>
        <v>2009</v>
      </c>
      <c r="J2413">
        <f t="shared" si="380"/>
        <v>13.143967224582086</v>
      </c>
      <c r="K2413">
        <f t="shared" si="384"/>
        <v>-13.143967224582086</v>
      </c>
      <c r="L2413">
        <f t="shared" si="381"/>
        <v>-1.9879853066390751</v>
      </c>
      <c r="M2413">
        <f t="shared" si="382"/>
        <v>0</v>
      </c>
      <c r="P2413" s="23">
        <f t="shared" si="383"/>
        <v>0.19000115592763595</v>
      </c>
    </row>
    <row r="2414" spans="1:16" x14ac:dyDescent="0.3">
      <c r="A2414">
        <v>2413</v>
      </c>
      <c r="B2414" s="16" t="s">
        <v>6274</v>
      </c>
      <c r="C2414" s="17">
        <v>68.069999999999993</v>
      </c>
      <c r="D2414" s="17">
        <v>9.8999999999999999E-4</v>
      </c>
      <c r="E2414" s="9">
        <f t="shared" si="377"/>
        <v>-1.6319756050859745E-2</v>
      </c>
      <c r="F2414">
        <f t="shared" si="378"/>
        <v>0.98381268969504254</v>
      </c>
      <c r="G2414">
        <f t="shared" si="375"/>
        <v>68.058769376551908</v>
      </c>
      <c r="H2414">
        <f t="shared" si="379"/>
        <v>2.5814404399504332E-2</v>
      </c>
      <c r="I2414" t="str">
        <f t="shared" si="376"/>
        <v>2009</v>
      </c>
      <c r="J2414">
        <f t="shared" si="380"/>
        <v>12.924445572469606</v>
      </c>
      <c r="K2414">
        <f t="shared" si="384"/>
        <v>-12.924445572469606</v>
      </c>
      <c r="L2414">
        <f t="shared" si="381"/>
        <v>-0.86840068629155098</v>
      </c>
      <c r="M2414">
        <f t="shared" si="382"/>
        <v>0</v>
      </c>
      <c r="P2414" s="23">
        <f t="shared" si="383"/>
        <v>0.18990125285636489</v>
      </c>
    </row>
    <row r="2415" spans="1:16" x14ac:dyDescent="0.3">
      <c r="A2415">
        <v>2414</v>
      </c>
      <c r="B2415" s="16" t="s">
        <v>6272</v>
      </c>
      <c r="C2415" s="17">
        <v>68.040000000000006</v>
      </c>
      <c r="D2415" s="17">
        <v>9.6000000000000002E-4</v>
      </c>
      <c r="E2415" s="9">
        <f t="shared" si="377"/>
        <v>-4.4081993219880969E-4</v>
      </c>
      <c r="F2415">
        <f t="shared" si="378"/>
        <v>0.99955927721463222</v>
      </c>
      <c r="G2415">
        <f t="shared" si="375"/>
        <v>68.029114470865551</v>
      </c>
      <c r="H2415">
        <f t="shared" si="379"/>
        <v>2.5680023223210398E-2</v>
      </c>
      <c r="I2415" t="str">
        <f t="shared" si="376"/>
        <v>2009</v>
      </c>
      <c r="J2415">
        <f t="shared" si="380"/>
        <v>12.851563033063897</v>
      </c>
      <c r="K2415">
        <f t="shared" si="384"/>
        <v>-12.851563033063897</v>
      </c>
      <c r="L2415">
        <f t="shared" si="381"/>
        <v>-0.83874578060519411</v>
      </c>
      <c r="M2415">
        <f t="shared" si="382"/>
        <v>0</v>
      </c>
      <c r="P2415" s="23">
        <f t="shared" si="383"/>
        <v>0.18891269029479671</v>
      </c>
    </row>
    <row r="2416" spans="1:16" x14ac:dyDescent="0.3">
      <c r="A2416">
        <v>2415</v>
      </c>
      <c r="B2416" s="16" t="s">
        <v>6270</v>
      </c>
      <c r="C2416" s="17">
        <v>68.56</v>
      </c>
      <c r="D2416" s="17">
        <v>7.5999999999999993E-4</v>
      </c>
      <c r="E2416" s="9">
        <f t="shared" si="377"/>
        <v>7.613506761863318E-3</v>
      </c>
      <c r="F2416">
        <f t="shared" si="378"/>
        <v>1.0076425631981187</v>
      </c>
      <c r="G2416">
        <f t="shared" si="375"/>
        <v>68.551316283313668</v>
      </c>
      <c r="H2416">
        <f t="shared" si="379"/>
        <v>2.5743106343984124E-2</v>
      </c>
      <c r="I2416" t="str">
        <f t="shared" si="376"/>
        <v>2009</v>
      </c>
      <c r="J2416">
        <f t="shared" si="380"/>
        <v>12.982025854475019</v>
      </c>
      <c r="K2416">
        <f t="shared" si="384"/>
        <v>-12.982025854475019</v>
      </c>
      <c r="L2416">
        <f t="shared" si="381"/>
        <v>-1.3609475930533108</v>
      </c>
      <c r="M2416">
        <f t="shared" si="382"/>
        <v>0</v>
      </c>
      <c r="P2416" s="23">
        <f t="shared" si="383"/>
        <v>0.18937675537581214</v>
      </c>
    </row>
    <row r="2417" spans="1:16" x14ac:dyDescent="0.3">
      <c r="A2417">
        <v>2416</v>
      </c>
      <c r="B2417" s="16" t="s">
        <v>6268</v>
      </c>
      <c r="C2417" s="17">
        <v>67.2</v>
      </c>
      <c r="D2417" s="17">
        <v>8.5999999999999998E-4</v>
      </c>
      <c r="E2417" s="9">
        <f t="shared" si="377"/>
        <v>-2.0036026760420496E-2</v>
      </c>
      <c r="F2417">
        <f t="shared" si="378"/>
        <v>0.98016336056009334</v>
      </c>
      <c r="G2417">
        <f t="shared" si="375"/>
        <v>67.190368690260357</v>
      </c>
      <c r="H2417">
        <f t="shared" si="379"/>
        <v>2.5304361026422827E-2</v>
      </c>
      <c r="I2417" t="str">
        <f t="shared" si="376"/>
        <v>2009</v>
      </c>
      <c r="J2417">
        <f t="shared" si="380"/>
        <v>12.507431125879879</v>
      </c>
      <c r="K2417">
        <f t="shared" si="384"/>
        <v>-12.507431125879879</v>
      </c>
      <c r="L2417">
        <f t="shared" si="381"/>
        <v>2.5719570318326674</v>
      </c>
      <c r="M2417">
        <f t="shared" si="382"/>
        <v>0</v>
      </c>
      <c r="P2417" s="23">
        <f t="shared" si="383"/>
        <v>0.18614916646071189</v>
      </c>
    </row>
    <row r="2418" spans="1:16" x14ac:dyDescent="0.3">
      <c r="A2418">
        <v>2417</v>
      </c>
      <c r="B2418" s="16" t="s">
        <v>6267</v>
      </c>
      <c r="C2418" s="17">
        <v>69.77</v>
      </c>
      <c r="D2418" s="17">
        <v>6.6E-4</v>
      </c>
      <c r="E2418" s="9">
        <f t="shared" si="377"/>
        <v>3.7530870422041257E-2</v>
      </c>
      <c r="F2418">
        <f t="shared" si="378"/>
        <v>1.0382440476190475</v>
      </c>
      <c r="G2418">
        <f t="shared" si="375"/>
        <v>69.762325722093024</v>
      </c>
      <c r="H2418">
        <f t="shared" si="379"/>
        <v>2.632407905325412E-2</v>
      </c>
      <c r="I2418" t="str">
        <f t="shared" si="376"/>
        <v>2009</v>
      </c>
      <c r="J2418">
        <f t="shared" si="380"/>
        <v>13.509518103298944</v>
      </c>
      <c r="K2418">
        <f t="shared" si="384"/>
        <v>-13.509518103298944</v>
      </c>
      <c r="L2418">
        <f t="shared" si="381"/>
        <v>0.22939143465153222</v>
      </c>
      <c r="M2418">
        <f t="shared" si="382"/>
        <v>0</v>
      </c>
      <c r="P2418" s="23">
        <f t="shared" si="383"/>
        <v>0.19365062680272163</v>
      </c>
    </row>
    <row r="2419" spans="1:16" x14ac:dyDescent="0.3">
      <c r="A2419">
        <v>2418</v>
      </c>
      <c r="B2419" s="16" t="s">
        <v>6265</v>
      </c>
      <c r="C2419" s="17">
        <v>70</v>
      </c>
      <c r="D2419" s="17">
        <v>7.0999999999999991E-4</v>
      </c>
      <c r="E2419" s="9">
        <f t="shared" si="377"/>
        <v>3.2911240982138297E-3</v>
      </c>
      <c r="F2419">
        <f t="shared" si="378"/>
        <v>1.0032965457933209</v>
      </c>
      <c r="G2419">
        <f t="shared" si="375"/>
        <v>69.991717156744556</v>
      </c>
      <c r="H2419">
        <f t="shared" si="379"/>
        <v>2.6226091114449679E-2</v>
      </c>
      <c r="I2419" t="str">
        <f t="shared" si="376"/>
        <v>2009</v>
      </c>
      <c r="J2419">
        <f t="shared" si="380"/>
        <v>13.503487131160773</v>
      </c>
      <c r="K2419">
        <f t="shared" si="384"/>
        <v>-13.503487131160773</v>
      </c>
      <c r="L2419">
        <f t="shared" si="381"/>
        <v>2.4003192812593852</v>
      </c>
      <c r="M2419">
        <f t="shared" si="382"/>
        <v>0</v>
      </c>
      <c r="P2419" s="23">
        <f t="shared" si="383"/>
        <v>0.19292978769073602</v>
      </c>
    </row>
    <row r="2420" spans="1:16" x14ac:dyDescent="0.3">
      <c r="A2420">
        <v>2419</v>
      </c>
      <c r="B2420" s="16" t="s">
        <v>6261</v>
      </c>
      <c r="C2420" s="17">
        <v>72.400000000000006</v>
      </c>
      <c r="D2420" s="17">
        <v>6.6E-4</v>
      </c>
      <c r="E2420" s="9">
        <f t="shared" si="377"/>
        <v>3.3711057342311876E-2</v>
      </c>
      <c r="F2420">
        <f t="shared" si="378"/>
        <v>1.0342857142857145</v>
      </c>
      <c r="G2420">
        <f t="shared" si="375"/>
        <v>72.392036438003942</v>
      </c>
      <c r="H2420">
        <f t="shared" si="379"/>
        <v>2.6979185486021569E-2</v>
      </c>
      <c r="I2420" t="str">
        <f t="shared" si="376"/>
        <v>2009</v>
      </c>
      <c r="J2420">
        <f t="shared" si="380"/>
        <v>14.36763705004569</v>
      </c>
      <c r="K2420">
        <f t="shared" si="384"/>
        <v>-14.36763705004569</v>
      </c>
      <c r="L2420">
        <f t="shared" si="381"/>
        <v>0.70053210643477826</v>
      </c>
      <c r="M2420">
        <f t="shared" si="382"/>
        <v>0</v>
      </c>
      <c r="P2420" s="23">
        <f t="shared" si="383"/>
        <v>0.19846985603658268</v>
      </c>
    </row>
    <row r="2421" spans="1:16" x14ac:dyDescent="0.3">
      <c r="A2421">
        <v>2420</v>
      </c>
      <c r="B2421" s="16" t="s">
        <v>6259</v>
      </c>
      <c r="C2421" s="17">
        <v>73.099999999999994</v>
      </c>
      <c r="D2421" s="17">
        <v>6.0999999999999997E-4</v>
      </c>
      <c r="E2421" s="9">
        <f t="shared" si="377"/>
        <v>9.6220673640620303E-3</v>
      </c>
      <c r="F2421">
        <f t="shared" si="378"/>
        <v>1.0096685082872927</v>
      </c>
      <c r="G2421">
        <f t="shared" si="375"/>
        <v>73.09256854443872</v>
      </c>
      <c r="H2421">
        <f t="shared" si="379"/>
        <v>2.5717031964239176E-2</v>
      </c>
      <c r="I2421" t="str">
        <f t="shared" si="376"/>
        <v>2009</v>
      </c>
      <c r="J2421">
        <f t="shared" si="380"/>
        <v>13.828013314297147</v>
      </c>
      <c r="K2421">
        <f t="shared" si="384"/>
        <v>-13.828013314297147</v>
      </c>
      <c r="L2421">
        <f t="shared" si="381"/>
        <v>1.3496146159525466</v>
      </c>
      <c r="M2421">
        <f t="shared" si="382"/>
        <v>0</v>
      </c>
      <c r="P2421" s="23">
        <f t="shared" si="383"/>
        <v>0.18918494163862926</v>
      </c>
    </row>
    <row r="2422" spans="1:16" x14ac:dyDescent="0.3">
      <c r="A2422">
        <v>2421</v>
      </c>
      <c r="B2422" s="16" t="s">
        <v>6257</v>
      </c>
      <c r="C2422" s="17">
        <v>74.45</v>
      </c>
      <c r="D2422" s="17">
        <v>6.3000000000000003E-4</v>
      </c>
      <c r="E2422" s="9">
        <f t="shared" si="377"/>
        <v>1.8299392374285395E-2</v>
      </c>
      <c r="F2422">
        <f t="shared" si="378"/>
        <v>1.0184678522571822</v>
      </c>
      <c r="G2422">
        <f t="shared" si="375"/>
        <v>74.442183160391266</v>
      </c>
      <c r="H2422">
        <f t="shared" si="379"/>
        <v>2.5265958109914475E-2</v>
      </c>
      <c r="I2422" t="str">
        <f t="shared" si="376"/>
        <v>2009</v>
      </c>
      <c r="J2422">
        <f t="shared" si="380"/>
        <v>13.836319872337382</v>
      </c>
      <c r="K2422">
        <f t="shared" si="384"/>
        <v>-13.836319872337382</v>
      </c>
      <c r="L2422">
        <f t="shared" si="381"/>
        <v>1.4088406040464747</v>
      </c>
      <c r="M2422">
        <f t="shared" si="382"/>
        <v>0</v>
      </c>
      <c r="P2422" s="23">
        <f t="shared" si="383"/>
        <v>0.18586665899529026</v>
      </c>
    </row>
    <row r="2423" spans="1:16" x14ac:dyDescent="0.3">
      <c r="A2423">
        <v>2422</v>
      </c>
      <c r="B2423" s="16" t="s">
        <v>6255</v>
      </c>
      <c r="C2423" s="17">
        <v>76.989999999999995</v>
      </c>
      <c r="D2423" s="17">
        <v>6.6E-4</v>
      </c>
      <c r="E2423" s="9">
        <f t="shared" si="377"/>
        <v>3.3547784159940162E-2</v>
      </c>
      <c r="F2423">
        <f t="shared" si="378"/>
        <v>1.0341168569509738</v>
      </c>
      <c r="G2423">
        <f t="shared" si="375"/>
        <v>76.981531565772414</v>
      </c>
      <c r="H2423">
        <f t="shared" si="379"/>
        <v>2.5850444477550361E-2</v>
      </c>
      <c r="I2423" t="str">
        <f t="shared" si="376"/>
        <v>2009</v>
      </c>
      <c r="J2423">
        <f t="shared" si="380"/>
        <v>14.639299055506296</v>
      </c>
      <c r="K2423">
        <f t="shared" si="384"/>
        <v>-14.639299055506296</v>
      </c>
      <c r="L2423">
        <f t="shared" si="381"/>
        <v>-1.7879232941201053</v>
      </c>
      <c r="M2423">
        <f t="shared" si="382"/>
        <v>0</v>
      </c>
      <c r="P2423" s="23">
        <f t="shared" si="383"/>
        <v>0.19016637832151462</v>
      </c>
    </row>
    <row r="2424" spans="1:16" x14ac:dyDescent="0.3">
      <c r="A2424">
        <v>2423</v>
      </c>
      <c r="B2424" s="16" t="s">
        <v>6253</v>
      </c>
      <c r="C2424" s="17">
        <v>77.77</v>
      </c>
      <c r="D2424" s="17">
        <v>6.8000000000000005E-4</v>
      </c>
      <c r="E2424" s="9">
        <f t="shared" si="377"/>
        <v>1.0080209416893802E-2</v>
      </c>
      <c r="F2424">
        <f t="shared" si="378"/>
        <v>1.0101311858682946</v>
      </c>
      <c r="G2424">
        <f t="shared" si="375"/>
        <v>77.761186566104016</v>
      </c>
      <c r="H2424">
        <f t="shared" si="379"/>
        <v>2.5764040316744501E-2</v>
      </c>
      <c r="I2424" t="str">
        <f t="shared" si="376"/>
        <v>2009</v>
      </c>
      <c r="J2424">
        <f t="shared" si="380"/>
        <v>14.73813633654674</v>
      </c>
      <c r="K2424">
        <f t="shared" si="384"/>
        <v>-14.73813633654674</v>
      </c>
      <c r="L2424">
        <f t="shared" si="381"/>
        <v>-2.5675782944517067</v>
      </c>
      <c r="M2424">
        <f t="shared" si="382"/>
        <v>0</v>
      </c>
      <c r="P2424" s="23">
        <f t="shared" si="383"/>
        <v>0.18953075418953383</v>
      </c>
    </row>
    <row r="2425" spans="1:16" x14ac:dyDescent="0.3">
      <c r="A2425">
        <v>2424</v>
      </c>
      <c r="B2425" s="16" t="s">
        <v>6251</v>
      </c>
      <c r="C2425" s="17">
        <v>77.239999999999995</v>
      </c>
      <c r="D2425" s="17">
        <v>8.4000000000000003E-4</v>
      </c>
      <c r="E2425" s="9">
        <f t="shared" si="377"/>
        <v>-6.8382951465382532E-3</v>
      </c>
      <c r="F2425">
        <f t="shared" si="378"/>
        <v>0.99318503278899317</v>
      </c>
      <c r="G2425">
        <f t="shared" si="375"/>
        <v>77.22918715691668</v>
      </c>
      <c r="H2425">
        <f t="shared" si="379"/>
        <v>2.5797256754439331E-2</v>
      </c>
      <c r="I2425" t="str">
        <f t="shared" si="376"/>
        <v>2009</v>
      </c>
      <c r="J2425">
        <f t="shared" si="380"/>
        <v>14.656177318658306</v>
      </c>
      <c r="K2425">
        <f t="shared" si="384"/>
        <v>-14.656177318658306</v>
      </c>
      <c r="L2425">
        <f t="shared" si="381"/>
        <v>-2.0355788852643713</v>
      </c>
      <c r="M2425">
        <f t="shared" si="382"/>
        <v>0</v>
      </c>
      <c r="P2425" s="23">
        <f t="shared" si="383"/>
        <v>0.18977510780839149</v>
      </c>
    </row>
    <row r="2426" spans="1:16" x14ac:dyDescent="0.3">
      <c r="A2426">
        <v>2425</v>
      </c>
      <c r="B2426" s="16" t="s">
        <v>6249</v>
      </c>
      <c r="C2426" s="17">
        <v>79.69</v>
      </c>
      <c r="D2426" s="17">
        <v>7.0999999999999991E-4</v>
      </c>
      <c r="E2426" s="9">
        <f t="shared" si="377"/>
        <v>3.1226649849343209E-2</v>
      </c>
      <c r="F2426">
        <f t="shared" si="378"/>
        <v>1.0317193164163647</v>
      </c>
      <c r="G2426">
        <f t="shared" si="375"/>
        <v>79.680570574585332</v>
      </c>
      <c r="H2426">
        <f t="shared" si="379"/>
        <v>2.5517343595670986E-2</v>
      </c>
      <c r="I2426" t="str">
        <f t="shared" si="376"/>
        <v>2009</v>
      </c>
      <c r="J2426">
        <f t="shared" si="380"/>
        <v>14.957314226805426</v>
      </c>
      <c r="K2426">
        <f t="shared" si="384"/>
        <v>-14.957314226805426</v>
      </c>
      <c r="L2426">
        <f t="shared" si="381"/>
        <v>-4.4869623029330228</v>
      </c>
      <c r="M2426">
        <f t="shared" si="382"/>
        <v>0</v>
      </c>
      <c r="P2426" s="23">
        <f t="shared" si="383"/>
        <v>0.18771595282195638</v>
      </c>
    </row>
    <row r="2427" spans="1:16" x14ac:dyDescent="0.3">
      <c r="A2427">
        <v>2426</v>
      </c>
      <c r="B2427" s="16" t="s">
        <v>6247</v>
      </c>
      <c r="C2427" s="17">
        <v>79.510000000000005</v>
      </c>
      <c r="D2427" s="17">
        <v>5.2999999999999998E-4</v>
      </c>
      <c r="E2427" s="9">
        <f t="shared" si="377"/>
        <v>-2.2613074962645864E-3</v>
      </c>
      <c r="F2427">
        <f t="shared" si="378"/>
        <v>0.99774124733341707</v>
      </c>
      <c r="G2427">
        <f t="shared" si="375"/>
        <v>79.502976926856974</v>
      </c>
      <c r="H2427">
        <f t="shared" si="379"/>
        <v>2.5546506472778771E-2</v>
      </c>
      <c r="I2427" t="str">
        <f t="shared" si="376"/>
        <v>2009</v>
      </c>
      <c r="J2427">
        <f t="shared" si="380"/>
        <v>14.941033156015068</v>
      </c>
      <c r="K2427">
        <f t="shared" si="384"/>
        <v>-14.941033156015068</v>
      </c>
      <c r="L2427">
        <f t="shared" si="381"/>
        <v>-4.3093686552046648</v>
      </c>
      <c r="M2427">
        <f t="shared" si="382"/>
        <v>0</v>
      </c>
      <c r="P2427" s="23">
        <f t="shared" si="383"/>
        <v>0.1879304868012788</v>
      </c>
    </row>
    <row r="2428" spans="1:16" x14ac:dyDescent="0.3">
      <c r="A2428">
        <v>2427</v>
      </c>
      <c r="B2428" s="16" t="s">
        <v>6245</v>
      </c>
      <c r="C2428" s="17">
        <v>78.92</v>
      </c>
      <c r="D2428" s="17">
        <v>6.0999999999999997E-4</v>
      </c>
      <c r="E2428" s="9">
        <f t="shared" si="377"/>
        <v>-7.4481187589775268E-3</v>
      </c>
      <c r="F2428">
        <f t="shared" si="378"/>
        <v>0.99257954974217077</v>
      </c>
      <c r="G2428">
        <f t="shared" si="375"/>
        <v>78.911976874515787</v>
      </c>
      <c r="H2428">
        <f t="shared" si="379"/>
        <v>2.5628308084423651E-2</v>
      </c>
      <c r="I2428" t="str">
        <f t="shared" si="376"/>
        <v>2009</v>
      </c>
      <c r="J2428">
        <f t="shared" si="380"/>
        <v>14.877452765999175</v>
      </c>
      <c r="K2428">
        <f t="shared" si="384"/>
        <v>-14.877452765999175</v>
      </c>
      <c r="L2428">
        <f t="shared" si="381"/>
        <v>-3.7183686028634781</v>
      </c>
      <c r="M2428">
        <f t="shared" si="382"/>
        <v>0</v>
      </c>
      <c r="P2428" s="23">
        <f t="shared" si="383"/>
        <v>0.18853225271059926</v>
      </c>
    </row>
    <row r="2429" spans="1:16" x14ac:dyDescent="0.3">
      <c r="A2429">
        <v>2428</v>
      </c>
      <c r="B2429" s="16" t="s">
        <v>6244</v>
      </c>
      <c r="C2429" s="17">
        <v>77.260000000000005</v>
      </c>
      <c r="D2429" s="17">
        <v>5.6000000000000006E-4</v>
      </c>
      <c r="E2429" s="9">
        <f t="shared" si="377"/>
        <v>-2.125832391627927E-2</v>
      </c>
      <c r="F2429">
        <f t="shared" si="378"/>
        <v>0.97896604156107458</v>
      </c>
      <c r="G2429">
        <f t="shared" si="375"/>
        <v>77.252789403166432</v>
      </c>
      <c r="H2429">
        <f t="shared" si="379"/>
        <v>2.5200211412901269E-2</v>
      </c>
      <c r="I2429" t="str">
        <f t="shared" si="376"/>
        <v>2009</v>
      </c>
      <c r="J2429">
        <f t="shared" si="380"/>
        <v>14.321353824295814</v>
      </c>
      <c r="K2429">
        <f t="shared" si="384"/>
        <v>-14.321353824295814</v>
      </c>
      <c r="L2429">
        <f t="shared" si="381"/>
        <v>-2.0591811315141229</v>
      </c>
      <c r="M2429">
        <f t="shared" si="382"/>
        <v>0</v>
      </c>
      <c r="P2429" s="23">
        <f t="shared" si="383"/>
        <v>0.18538299956465795</v>
      </c>
    </row>
    <row r="2430" spans="1:16" x14ac:dyDescent="0.3">
      <c r="A2430">
        <v>2429</v>
      </c>
      <c r="B2430" s="16" t="s">
        <v>6242</v>
      </c>
      <c r="C2430" s="17">
        <v>77.92</v>
      </c>
      <c r="D2430" s="17">
        <v>7.5999999999999993E-4</v>
      </c>
      <c r="E2430" s="9">
        <f t="shared" si="377"/>
        <v>8.5063020961442682E-3</v>
      </c>
      <c r="F2430">
        <f t="shared" si="378"/>
        <v>1.0085425834843385</v>
      </c>
      <c r="G2430">
        <f t="shared" si="375"/>
        <v>77.910130758398495</v>
      </c>
      <c r="H2430">
        <f t="shared" si="379"/>
        <v>2.5163299905342173E-2</v>
      </c>
      <c r="I2430" t="str">
        <f t="shared" si="376"/>
        <v>2009</v>
      </c>
      <c r="J2430">
        <f t="shared" si="380"/>
        <v>14.422058326923588</v>
      </c>
      <c r="K2430">
        <f t="shared" si="384"/>
        <v>-14.422058326923588</v>
      </c>
      <c r="L2430">
        <f t="shared" si="381"/>
        <v>-2.7165224867461859</v>
      </c>
      <c r="M2430">
        <f t="shared" si="382"/>
        <v>0</v>
      </c>
      <c r="P2430" s="23">
        <f t="shared" si="383"/>
        <v>0.18511146350975582</v>
      </c>
    </row>
    <row r="2431" spans="1:16" x14ac:dyDescent="0.3">
      <c r="A2431">
        <v>2430</v>
      </c>
      <c r="B2431" s="16" t="s">
        <v>6240</v>
      </c>
      <c r="C2431" s="17">
        <v>75.86</v>
      </c>
      <c r="D2431" s="17">
        <v>7.0999999999999991E-4</v>
      </c>
      <c r="E2431" s="9">
        <f t="shared" si="377"/>
        <v>-2.6793123073526763E-2</v>
      </c>
      <c r="F2431">
        <f t="shared" si="378"/>
        <v>0.97356262833675566</v>
      </c>
      <c r="G2431">
        <f t="shared" si="375"/>
        <v>75.851023764437741</v>
      </c>
      <c r="H2431">
        <f t="shared" si="379"/>
        <v>2.579908533900176E-2</v>
      </c>
      <c r="I2431" t="str">
        <f t="shared" si="376"/>
        <v>2009</v>
      </c>
      <c r="J2431">
        <f t="shared" si="380"/>
        <v>14.395656545939138</v>
      </c>
      <c r="K2431">
        <f t="shared" si="384"/>
        <v>-14.395656545939138</v>
      </c>
      <c r="L2431">
        <f t="shared" si="381"/>
        <v>-0.65741549278543232</v>
      </c>
      <c r="M2431">
        <f t="shared" si="382"/>
        <v>0</v>
      </c>
      <c r="P2431" s="23">
        <f t="shared" si="383"/>
        <v>0.18978855961979049</v>
      </c>
    </row>
    <row r="2432" spans="1:16" x14ac:dyDescent="0.3">
      <c r="A2432">
        <v>2431</v>
      </c>
      <c r="B2432" s="16" t="s">
        <v>6238</v>
      </c>
      <c r="C2432" s="17">
        <v>78.040000000000006</v>
      </c>
      <c r="D2432" s="17">
        <v>5.8E-4</v>
      </c>
      <c r="E2432" s="9">
        <f t="shared" si="377"/>
        <v>2.833197949415776E-2</v>
      </c>
      <c r="F2432">
        <f t="shared" si="378"/>
        <v>1.0287371473767468</v>
      </c>
      <c r="G2432">
        <f t="shared" si="375"/>
        <v>78.032456497941808</v>
      </c>
      <c r="H2432">
        <f t="shared" si="379"/>
        <v>2.383138472903007E-2</v>
      </c>
      <c r="I2432" t="str">
        <f t="shared" si="376"/>
        <v>2009</v>
      </c>
      <c r="J2432">
        <f t="shared" si="380"/>
        <v>13.680131671192122</v>
      </c>
      <c r="K2432">
        <f t="shared" si="384"/>
        <v>-13.680131671192122</v>
      </c>
      <c r="L2432">
        <f t="shared" si="381"/>
        <v>-2.8388482262894996</v>
      </c>
      <c r="M2432">
        <f t="shared" si="382"/>
        <v>0</v>
      </c>
      <c r="P2432" s="23">
        <f t="shared" si="383"/>
        <v>0.17531335402151477</v>
      </c>
    </row>
    <row r="2433" spans="1:16" x14ac:dyDescent="0.3">
      <c r="A2433">
        <v>2432</v>
      </c>
      <c r="B2433" s="16" t="s">
        <v>6236</v>
      </c>
      <c r="C2433" s="17">
        <v>75.2</v>
      </c>
      <c r="D2433" s="17">
        <v>5.0999999999999993E-4</v>
      </c>
      <c r="E2433" s="9">
        <f t="shared" si="377"/>
        <v>-3.7070284799116331E-2</v>
      </c>
      <c r="F2433">
        <f t="shared" si="378"/>
        <v>0.96360840594566888</v>
      </c>
      <c r="G2433">
        <f t="shared" si="375"/>
        <v>75.193608271652309</v>
      </c>
      <c r="H2433">
        <f t="shared" si="379"/>
        <v>2.4914109077188964E-2</v>
      </c>
      <c r="I2433" t="str">
        <f t="shared" si="376"/>
        <v>2009</v>
      </c>
      <c r="J2433">
        <f t="shared" si="380"/>
        <v>13.781357783441683</v>
      </c>
      <c r="K2433">
        <f t="shared" si="384"/>
        <v>-13.781357783441683</v>
      </c>
      <c r="L2433">
        <f t="shared" si="381"/>
        <v>0.34845939480248944</v>
      </c>
      <c r="M2433">
        <f t="shared" si="382"/>
        <v>0</v>
      </c>
      <c r="P2433" s="23">
        <f t="shared" si="383"/>
        <v>0.18327831447659362</v>
      </c>
    </row>
    <row r="2434" spans="1:16" x14ac:dyDescent="0.3">
      <c r="A2434">
        <v>2433</v>
      </c>
      <c r="B2434" s="16" t="s">
        <v>6235</v>
      </c>
      <c r="C2434" s="17">
        <v>76.55</v>
      </c>
      <c r="D2434" s="17">
        <v>5.0999999999999993E-4</v>
      </c>
      <c r="E2434" s="9">
        <f t="shared" si="377"/>
        <v>1.7792891147898587E-2</v>
      </c>
      <c r="F2434">
        <f t="shared" si="378"/>
        <v>1.0179521276595744</v>
      </c>
      <c r="G2434">
        <f t="shared" si="375"/>
        <v>76.543493526529033</v>
      </c>
      <c r="H2434">
        <f t="shared" si="379"/>
        <v>2.5067134997113619E-2</v>
      </c>
      <c r="I2434" t="str">
        <f t="shared" si="376"/>
        <v>2009</v>
      </c>
      <c r="J2434">
        <f t="shared" si="380"/>
        <v>14.114929086215291</v>
      </c>
      <c r="K2434">
        <f t="shared" si="384"/>
        <v>-14.114929086215291</v>
      </c>
      <c r="L2434">
        <f t="shared" si="381"/>
        <v>-1.0014258600742352</v>
      </c>
      <c r="M2434">
        <f t="shared" si="382"/>
        <v>0</v>
      </c>
      <c r="P2434" s="23">
        <f t="shared" si="383"/>
        <v>0.18440403535178637</v>
      </c>
    </row>
    <row r="2435" spans="1:16" x14ac:dyDescent="0.3">
      <c r="A2435">
        <v>2434</v>
      </c>
      <c r="B2435" s="16" t="s">
        <v>6233</v>
      </c>
      <c r="C2435" s="17">
        <v>78.11</v>
      </c>
      <c r="D2435" s="17">
        <v>5.2999999999999998E-4</v>
      </c>
      <c r="E2435" s="9">
        <f t="shared" si="377"/>
        <v>2.0173967518513282E-2</v>
      </c>
      <c r="F2435">
        <f t="shared" si="378"/>
        <v>1.0203788373612019</v>
      </c>
      <c r="G2435">
        <f t="shared" ref="G2435:G2498" si="385">C2435*EXP(-2/12*D2435)</f>
        <v>78.103100588061849</v>
      </c>
      <c r="H2435">
        <f t="shared" si="379"/>
        <v>2.409329876021208E-2</v>
      </c>
      <c r="I2435" t="str">
        <f t="shared" ref="I2435:I2498" si="386">MID(B2435,7,4)</f>
        <v>2009</v>
      </c>
      <c r="J2435">
        <f t="shared" si="380"/>
        <v>13.84300136700484</v>
      </c>
      <c r="K2435">
        <f t="shared" si="384"/>
        <v>-13.84300136700484</v>
      </c>
      <c r="L2435">
        <f t="shared" si="381"/>
        <v>-2.5610329216070511</v>
      </c>
      <c r="M2435">
        <f t="shared" si="382"/>
        <v>0</v>
      </c>
      <c r="P2435" s="23">
        <f t="shared" si="383"/>
        <v>0.17724010010840413</v>
      </c>
    </row>
    <row r="2436" spans="1:16" x14ac:dyDescent="0.3">
      <c r="A2436">
        <v>2435</v>
      </c>
      <c r="B2436" s="16" t="s">
        <v>6232</v>
      </c>
      <c r="C2436" s="17">
        <v>78.89</v>
      </c>
      <c r="D2436" s="17">
        <v>5.0999999999999993E-4</v>
      </c>
      <c r="E2436" s="9">
        <f t="shared" ref="E2436:E2499" si="387">LN(C2436/C2435)</f>
        <v>9.9363874847924194E-3</v>
      </c>
      <c r="F2436">
        <f t="shared" ref="F2436:F2499" si="388">C2436/C2435</f>
        <v>1.009985917296121</v>
      </c>
      <c r="G2436">
        <f t="shared" si="385"/>
        <v>78.88329463498205</v>
      </c>
      <c r="H2436">
        <f t="shared" si="379"/>
        <v>2.3756196348656562E-2</v>
      </c>
      <c r="I2436" t="str">
        <f t="shared" si="386"/>
        <v>2009</v>
      </c>
      <c r="J2436">
        <f t="shared" si="380"/>
        <v>13.78566332332271</v>
      </c>
      <c r="K2436">
        <f t="shared" si="384"/>
        <v>-13.78566332332271</v>
      </c>
      <c r="L2436">
        <f t="shared" si="381"/>
        <v>-3.341226968527252</v>
      </c>
      <c r="M2436">
        <f t="shared" si="382"/>
        <v>0</v>
      </c>
      <c r="P2436" s="23">
        <f t="shared" si="383"/>
        <v>0.17476023772984298</v>
      </c>
    </row>
    <row r="2437" spans="1:16" x14ac:dyDescent="0.3">
      <c r="A2437">
        <v>2436</v>
      </c>
      <c r="B2437" s="16" t="s">
        <v>6230</v>
      </c>
      <c r="C2437" s="17">
        <v>77.989999999999995</v>
      </c>
      <c r="D2437" s="17">
        <v>4.0999999999999999E-4</v>
      </c>
      <c r="E2437" s="9">
        <f t="shared" si="387"/>
        <v>-1.1473863764591674E-2</v>
      </c>
      <c r="F2437">
        <f t="shared" si="388"/>
        <v>0.98859170997591572</v>
      </c>
      <c r="G2437">
        <f t="shared" si="385"/>
        <v>77.984670865414159</v>
      </c>
      <c r="H2437">
        <f t="shared" si="379"/>
        <v>2.2699969346819233E-2</v>
      </c>
      <c r="I2437" t="str">
        <f t="shared" si="386"/>
        <v>2009</v>
      </c>
      <c r="J2437">
        <f t="shared" si="380"/>
        <v>13.022675981741251</v>
      </c>
      <c r="K2437">
        <f t="shared" si="384"/>
        <v>-13.022675981741251</v>
      </c>
      <c r="L2437">
        <f t="shared" si="381"/>
        <v>-2.4426031989593611</v>
      </c>
      <c r="M2437">
        <f t="shared" si="382"/>
        <v>0</v>
      </c>
      <c r="P2437" s="23">
        <f t="shared" si="383"/>
        <v>0.16699020252602936</v>
      </c>
    </row>
    <row r="2438" spans="1:16" x14ac:dyDescent="0.3">
      <c r="A2438">
        <v>2437</v>
      </c>
      <c r="B2438" s="16" t="s">
        <v>6228</v>
      </c>
      <c r="C2438" s="17">
        <v>75.87</v>
      </c>
      <c r="D2438" s="17">
        <v>5.6000000000000006E-4</v>
      </c>
      <c r="E2438" s="9">
        <f t="shared" si="387"/>
        <v>-2.755926399242313E-2</v>
      </c>
      <c r="F2438">
        <f t="shared" si="388"/>
        <v>0.97281702782408008</v>
      </c>
      <c r="G2438">
        <f t="shared" si="385"/>
        <v>75.862919130445732</v>
      </c>
      <c r="H2438">
        <f t="shared" si="379"/>
        <v>2.1354886419971575E-2</v>
      </c>
      <c r="I2438" t="str">
        <f t="shared" si="386"/>
        <v>2009</v>
      </c>
      <c r="J2438">
        <f t="shared" si="380"/>
        <v>11.917702403959746</v>
      </c>
      <c r="K2438">
        <f t="shared" si="384"/>
        <v>-11.917702403959746</v>
      </c>
      <c r="L2438">
        <f t="shared" si="381"/>
        <v>-0.32085146399093389</v>
      </c>
      <c r="M2438">
        <f t="shared" si="382"/>
        <v>0</v>
      </c>
      <c r="P2438" s="23">
        <f t="shared" si="383"/>
        <v>0.15709522571188361</v>
      </c>
    </row>
    <row r="2439" spans="1:16" x14ac:dyDescent="0.3">
      <c r="A2439">
        <v>2438</v>
      </c>
      <c r="B2439" s="16" t="s">
        <v>6227</v>
      </c>
      <c r="C2439" s="17">
        <v>77.77</v>
      </c>
      <c r="D2439" s="17">
        <v>5.2999999999999998E-4</v>
      </c>
      <c r="E2439" s="9">
        <f t="shared" si="387"/>
        <v>2.4734403356868356E-2</v>
      </c>
      <c r="F2439">
        <f t="shared" si="388"/>
        <v>1.0250428364307367</v>
      </c>
      <c r="G2439">
        <f t="shared" si="385"/>
        <v>77.76313062006875</v>
      </c>
      <c r="H2439">
        <f t="shared" si="379"/>
        <v>2.1647933118206668E-2</v>
      </c>
      <c r="I2439" t="str">
        <f t="shared" si="386"/>
        <v>2009</v>
      </c>
      <c r="J2439">
        <f t="shared" si="380"/>
        <v>12.383856030828378</v>
      </c>
      <c r="K2439">
        <f t="shared" si="384"/>
        <v>-12.383856030828378</v>
      </c>
      <c r="L2439">
        <f t="shared" si="381"/>
        <v>-2.2210629536139521</v>
      </c>
      <c r="M2439">
        <f t="shared" si="382"/>
        <v>0</v>
      </c>
      <c r="P2439" s="23">
        <f t="shared" si="383"/>
        <v>0.15925099635369372</v>
      </c>
    </row>
    <row r="2440" spans="1:16" x14ac:dyDescent="0.3">
      <c r="A2440">
        <v>2439</v>
      </c>
      <c r="B2440" s="16" t="s">
        <v>6225</v>
      </c>
      <c r="C2440" s="17">
        <v>77.5</v>
      </c>
      <c r="D2440" s="17">
        <v>6.6E-4</v>
      </c>
      <c r="E2440" s="9">
        <f t="shared" si="387"/>
        <v>-3.4778163475505182E-3</v>
      </c>
      <c r="F2440">
        <f t="shared" si="388"/>
        <v>0.99652822425099663</v>
      </c>
      <c r="G2440">
        <f t="shared" si="385"/>
        <v>77.491475468857814</v>
      </c>
      <c r="H2440">
        <f t="shared" si="379"/>
        <v>2.1715174797204334E-2</v>
      </c>
      <c r="I2440" t="str">
        <f t="shared" si="386"/>
        <v>2009</v>
      </c>
      <c r="J2440">
        <f t="shared" si="380"/>
        <v>12.378926387866825</v>
      </c>
      <c r="K2440">
        <f t="shared" si="384"/>
        <v>-12.378926387866825</v>
      </c>
      <c r="L2440">
        <f t="shared" si="381"/>
        <v>-1.9494078024030159</v>
      </c>
      <c r="M2440">
        <f t="shared" si="382"/>
        <v>0</v>
      </c>
      <c r="P2440" s="23">
        <f t="shared" si="383"/>
        <v>0.15974565347954503</v>
      </c>
    </row>
    <row r="2441" spans="1:16" x14ac:dyDescent="0.3">
      <c r="A2441">
        <v>2440</v>
      </c>
      <c r="B2441" s="16" t="s">
        <v>6221</v>
      </c>
      <c r="C2441" s="17">
        <v>76.02</v>
      </c>
      <c r="D2441" s="17">
        <v>6.3000000000000003E-4</v>
      </c>
      <c r="E2441" s="9">
        <f t="shared" si="387"/>
        <v>-1.9281472798198734E-2</v>
      </c>
      <c r="F2441">
        <f t="shared" si="388"/>
        <v>0.98090322580645151</v>
      </c>
      <c r="G2441">
        <f t="shared" si="385"/>
        <v>76.01201831904558</v>
      </c>
      <c r="H2441">
        <f t="shared" si="379"/>
        <v>2.2160550443469762E-2</v>
      </c>
      <c r="I2441" t="str">
        <f t="shared" si="386"/>
        <v>2009</v>
      </c>
      <c r="J2441">
        <f t="shared" si="380"/>
        <v>12.391632602506165</v>
      </c>
      <c r="K2441">
        <f t="shared" si="384"/>
        <v>-12.391632602506165</v>
      </c>
      <c r="L2441">
        <f t="shared" si="381"/>
        <v>-0.46995065259078217</v>
      </c>
      <c r="M2441">
        <f t="shared" si="382"/>
        <v>0</v>
      </c>
      <c r="P2441" s="23">
        <f t="shared" si="383"/>
        <v>0.16302201778795969</v>
      </c>
    </row>
    <row r="2442" spans="1:16" x14ac:dyDescent="0.3">
      <c r="A2442">
        <v>2441</v>
      </c>
      <c r="B2442" s="16" t="s">
        <v>6219</v>
      </c>
      <c r="C2442" s="17">
        <v>75.55</v>
      </c>
      <c r="D2442" s="17">
        <v>6.3000000000000003E-4</v>
      </c>
      <c r="E2442" s="9">
        <f t="shared" si="387"/>
        <v>-6.2017748423541007E-3</v>
      </c>
      <c r="F2442">
        <f t="shared" si="388"/>
        <v>0.99381741646935018</v>
      </c>
      <c r="G2442">
        <f t="shared" si="385"/>
        <v>75.542067666454798</v>
      </c>
      <c r="H2442">
        <f t="shared" si="379"/>
        <v>2.027428297580857E-2</v>
      </c>
      <c r="I2442" t="str">
        <f t="shared" si="386"/>
        <v>2009</v>
      </c>
      <c r="J2442">
        <f t="shared" si="380"/>
        <v>11.266787214010293</v>
      </c>
      <c r="K2442">
        <f t="shared" si="384"/>
        <v>-11.266787214010293</v>
      </c>
      <c r="L2442">
        <f t="shared" si="381"/>
        <v>0.91207062491356794</v>
      </c>
      <c r="M2442">
        <f t="shared" si="382"/>
        <v>0</v>
      </c>
      <c r="P2442" s="23">
        <f t="shared" si="383"/>
        <v>0.14914586748879025</v>
      </c>
    </row>
    <row r="2443" spans="1:16" x14ac:dyDescent="0.3">
      <c r="A2443">
        <v>2442</v>
      </c>
      <c r="B2443" s="16" t="s">
        <v>6217</v>
      </c>
      <c r="C2443" s="17">
        <v>78.760000000000005</v>
      </c>
      <c r="D2443" s="17">
        <v>5.8E-4</v>
      </c>
      <c r="E2443" s="9">
        <f t="shared" si="387"/>
        <v>4.1610565052176231E-2</v>
      </c>
      <c r="F2443">
        <f t="shared" si="388"/>
        <v>1.042488418266049</v>
      </c>
      <c r="G2443">
        <f t="shared" si="385"/>
        <v>78.752386901305698</v>
      </c>
      <c r="H2443">
        <f t="shared" si="379"/>
        <v>2.1461588757616314E-2</v>
      </c>
      <c r="I2443" t="str">
        <f t="shared" si="386"/>
        <v>2009</v>
      </c>
      <c r="J2443">
        <f t="shared" si="380"/>
        <v>12.433440348777918</v>
      </c>
      <c r="K2443">
        <f t="shared" si="384"/>
        <v>-12.433440348777918</v>
      </c>
      <c r="L2443">
        <f t="shared" si="381"/>
        <v>-2.2982486099373318</v>
      </c>
      <c r="M2443">
        <f t="shared" si="382"/>
        <v>0</v>
      </c>
      <c r="P2443" s="23">
        <f t="shared" si="383"/>
        <v>0.15788017148432326</v>
      </c>
    </row>
    <row r="2444" spans="1:16" x14ac:dyDescent="0.3">
      <c r="A2444">
        <v>2443</v>
      </c>
      <c r="B2444" s="16" t="s">
        <v>6215</v>
      </c>
      <c r="C2444" s="17">
        <v>78.97</v>
      </c>
      <c r="D2444" s="17">
        <v>6.3000000000000003E-4</v>
      </c>
      <c r="E2444" s="9">
        <f t="shared" si="387"/>
        <v>2.6627797385648396E-3</v>
      </c>
      <c r="F2444">
        <f t="shared" si="388"/>
        <v>1.0026663280853225</v>
      </c>
      <c r="G2444">
        <f t="shared" si="385"/>
        <v>78.96170858530688</v>
      </c>
      <c r="H2444">
        <f t="shared" si="379"/>
        <v>2.1109071631530269E-2</v>
      </c>
      <c r="I2444" t="str">
        <f t="shared" si="386"/>
        <v>2009</v>
      </c>
      <c r="J2444">
        <f t="shared" si="380"/>
        <v>12.261719908191107</v>
      </c>
      <c r="K2444">
        <f t="shared" si="384"/>
        <v>-12.261719908191107</v>
      </c>
      <c r="L2444">
        <f t="shared" si="381"/>
        <v>-2.5075702939385138</v>
      </c>
      <c r="M2444">
        <f t="shared" si="382"/>
        <v>0</v>
      </c>
      <c r="P2444" s="23">
        <f t="shared" si="383"/>
        <v>0.15528691219927271</v>
      </c>
    </row>
    <row r="2445" spans="1:16" x14ac:dyDescent="0.3">
      <c r="A2445">
        <v>2444</v>
      </c>
      <c r="B2445" s="16" t="s">
        <v>6213</v>
      </c>
      <c r="C2445" s="17">
        <v>79.47</v>
      </c>
      <c r="D2445" s="17">
        <v>2.9999999999999997E-4</v>
      </c>
      <c r="E2445" s="9">
        <f t="shared" si="387"/>
        <v>6.3115584425984077E-3</v>
      </c>
      <c r="F2445">
        <f t="shared" si="388"/>
        <v>1.0063315182980879</v>
      </c>
      <c r="G2445">
        <f t="shared" si="385"/>
        <v>79.466026599335834</v>
      </c>
      <c r="H2445">
        <f t="shared" si="379"/>
        <v>2.1085583549358897E-2</v>
      </c>
      <c r="I2445" t="str">
        <f t="shared" si="386"/>
        <v>2009</v>
      </c>
      <c r="J2445">
        <f t="shared" si="380"/>
        <v>12.326303129020642</v>
      </c>
      <c r="K2445">
        <f t="shared" si="384"/>
        <v>-12.326303129020642</v>
      </c>
      <c r="L2445">
        <f t="shared" si="381"/>
        <v>-3.0118883079674674</v>
      </c>
      <c r="M2445">
        <f t="shared" si="382"/>
        <v>0</v>
      </c>
      <c r="P2445" s="23">
        <f t="shared" si="383"/>
        <v>0.15511412431842495</v>
      </c>
    </row>
    <row r="2446" spans="1:16" x14ac:dyDescent="0.3">
      <c r="A2446">
        <v>2445</v>
      </c>
      <c r="B2446" s="16" t="s">
        <v>6211</v>
      </c>
      <c r="C2446" s="17">
        <v>77.64</v>
      </c>
      <c r="D2446" s="17">
        <v>2.0000000000000001E-4</v>
      </c>
      <c r="E2446" s="9">
        <f t="shared" si="387"/>
        <v>-2.3296833651278451E-2</v>
      </c>
      <c r="F2446">
        <f t="shared" si="388"/>
        <v>0.97697244243110615</v>
      </c>
      <c r="G2446">
        <f t="shared" si="385"/>
        <v>77.637412043132855</v>
      </c>
      <c r="H2446">
        <f t="shared" si="379"/>
        <v>2.1708391487250053E-2</v>
      </c>
      <c r="I2446" t="str">
        <f t="shared" si="386"/>
        <v>2009</v>
      </c>
      <c r="J2446">
        <f t="shared" si="380"/>
        <v>12.398364953439561</v>
      </c>
      <c r="K2446">
        <f t="shared" si="384"/>
        <v>-12.398364953439561</v>
      </c>
      <c r="L2446">
        <f t="shared" si="381"/>
        <v>-1.1832737517644887</v>
      </c>
      <c r="M2446">
        <f t="shared" si="382"/>
        <v>0</v>
      </c>
      <c r="P2446" s="23">
        <f t="shared" si="383"/>
        <v>0.15969575269396444</v>
      </c>
    </row>
    <row r="2447" spans="1:16" x14ac:dyDescent="0.3">
      <c r="A2447">
        <v>2446</v>
      </c>
      <c r="B2447" s="16" t="s">
        <v>6209</v>
      </c>
      <c r="C2447" s="17">
        <v>77.2</v>
      </c>
      <c r="D2447" s="17">
        <v>2.0000000000000001E-4</v>
      </c>
      <c r="E2447" s="9">
        <f t="shared" si="387"/>
        <v>-5.6833012700790112E-3</v>
      </c>
      <c r="F2447">
        <f t="shared" si="388"/>
        <v>0.99433281813498198</v>
      </c>
      <c r="G2447">
        <f t="shared" si="385"/>
        <v>77.197426709555089</v>
      </c>
      <c r="H2447">
        <f t="shared" si="379"/>
        <v>2.1311610771830733E-2</v>
      </c>
      <c r="I2447" t="str">
        <f t="shared" si="386"/>
        <v>2009</v>
      </c>
      <c r="J2447">
        <f t="shared" si="380"/>
        <v>12.102771120843867</v>
      </c>
      <c r="K2447">
        <f t="shared" si="384"/>
        <v>-12.102771120843867</v>
      </c>
      <c r="L2447">
        <f t="shared" si="381"/>
        <v>-0.77035647006765373</v>
      </c>
      <c r="M2447">
        <f t="shared" si="382"/>
        <v>0</v>
      </c>
      <c r="P2447" s="23">
        <f t="shared" si="383"/>
        <v>0.15677687245170635</v>
      </c>
    </row>
    <row r="2448" spans="1:16" x14ac:dyDescent="0.3">
      <c r="A2448">
        <v>2447</v>
      </c>
      <c r="B2448" s="16" t="s">
        <v>6207</v>
      </c>
      <c r="C2448" s="17">
        <v>77.459999999999994</v>
      </c>
      <c r="D2448" s="17">
        <v>2.5000000000000001E-4</v>
      </c>
      <c r="E2448" s="9">
        <f t="shared" si="387"/>
        <v>3.3622170558755249E-3</v>
      </c>
      <c r="F2448">
        <f t="shared" si="388"/>
        <v>1.0033678756476683</v>
      </c>
      <c r="G2448">
        <f t="shared" si="385"/>
        <v>77.456772567238644</v>
      </c>
      <c r="H2448">
        <f t="shared" si="379"/>
        <v>2.0385242646119649E-2</v>
      </c>
      <c r="I2448" t="str">
        <f t="shared" si="386"/>
        <v>2009</v>
      </c>
      <c r="J2448">
        <f t="shared" si="380"/>
        <v>11.615582746679097</v>
      </c>
      <c r="K2448">
        <f t="shared" si="384"/>
        <v>-11.615582746679097</v>
      </c>
      <c r="L2448">
        <f t="shared" si="381"/>
        <v>-2.2699054186371228</v>
      </c>
      <c r="M2448">
        <f t="shared" si="382"/>
        <v>0</v>
      </c>
      <c r="P2448" s="23">
        <f t="shared" si="383"/>
        <v>0.14996213193101798</v>
      </c>
    </row>
    <row r="2449" spans="1:16" x14ac:dyDescent="0.3">
      <c r="A2449">
        <v>2448</v>
      </c>
      <c r="B2449" s="16" t="s">
        <v>6205</v>
      </c>
      <c r="C2449" s="17">
        <v>76.459999999999994</v>
      </c>
      <c r="D2449" s="17">
        <v>4.6000000000000001E-4</v>
      </c>
      <c r="E2449" s="9">
        <f t="shared" si="387"/>
        <v>-1.2993945818339403E-2</v>
      </c>
      <c r="F2449">
        <f t="shared" si="388"/>
        <v>0.98709011102504518</v>
      </c>
      <c r="G2449">
        <f t="shared" si="385"/>
        <v>76.454138291368366</v>
      </c>
      <c r="H2449">
        <f t="shared" si="379"/>
        <v>2.0606218988160369E-2</v>
      </c>
      <c r="I2449" t="str">
        <f t="shared" si="386"/>
        <v>2009</v>
      </c>
      <c r="J2449">
        <f t="shared" si="380"/>
        <v>11.589508793675781</v>
      </c>
      <c r="K2449">
        <f t="shared" si="384"/>
        <v>-11.589508793675781</v>
      </c>
      <c r="L2449">
        <f t="shared" si="381"/>
        <v>-4.0681196318805064</v>
      </c>
      <c r="M2449">
        <f t="shared" si="382"/>
        <v>0</v>
      </c>
      <c r="P2449" s="23">
        <f t="shared" si="383"/>
        <v>0.15158772373455984</v>
      </c>
    </row>
    <row r="2450" spans="1:16" x14ac:dyDescent="0.3">
      <c r="A2450">
        <v>2449</v>
      </c>
      <c r="B2450" s="16" t="s">
        <v>6203</v>
      </c>
      <c r="C2450" s="17">
        <v>78.44</v>
      </c>
      <c r="D2450" s="17">
        <v>4.6000000000000001E-4</v>
      </c>
      <c r="E2450" s="9">
        <f t="shared" si="387"/>
        <v>2.5566273059878894E-2</v>
      </c>
      <c r="F2450">
        <f t="shared" si="388"/>
        <v>1.0258958932775308</v>
      </c>
      <c r="G2450">
        <f t="shared" si="385"/>
        <v>78.43398649718722</v>
      </c>
      <c r="H2450">
        <f t="shared" si="379"/>
        <v>2.0237205357593126E-2</v>
      </c>
      <c r="I2450" t="str">
        <f t="shared" si="386"/>
        <v>2009</v>
      </c>
      <c r="J2450">
        <f t="shared" si="380"/>
        <v>11.676711456895402</v>
      </c>
      <c r="K2450">
        <f t="shared" si="384"/>
        <v>-11.676711456895402</v>
      </c>
      <c r="L2450">
        <f t="shared" si="381"/>
        <v>-6.5773398856075573</v>
      </c>
      <c r="M2450">
        <f t="shared" si="382"/>
        <v>0</v>
      </c>
      <c r="P2450" s="23">
        <f t="shared" si="383"/>
        <v>0.14887310945637258</v>
      </c>
    </row>
    <row r="2451" spans="1:16" x14ac:dyDescent="0.3">
      <c r="A2451">
        <v>2450</v>
      </c>
      <c r="B2451" s="16" t="s">
        <v>6199</v>
      </c>
      <c r="C2451" s="17">
        <v>77.180000000000007</v>
      </c>
      <c r="D2451" s="17">
        <v>2.8000000000000003E-4</v>
      </c>
      <c r="E2451" s="9">
        <f t="shared" si="387"/>
        <v>-1.6193645218672677E-2</v>
      </c>
      <c r="F2451">
        <f t="shared" si="388"/>
        <v>0.98393676695563503</v>
      </c>
      <c r="G2451">
        <f t="shared" si="385"/>
        <v>77.17639835070581</v>
      </c>
      <c r="H2451">
        <f t="shared" si="379"/>
        <v>2.0478860801976227E-2</v>
      </c>
      <c r="I2451" t="str">
        <f t="shared" si="386"/>
        <v>2009</v>
      </c>
      <c r="J2451">
        <f t="shared" si="380"/>
        <v>11.62668809311654</v>
      </c>
      <c r="K2451">
        <f t="shared" si="384"/>
        <v>-11.62668809311654</v>
      </c>
      <c r="L2451">
        <f t="shared" si="381"/>
        <v>-5.3197517391261471</v>
      </c>
      <c r="M2451">
        <f t="shared" si="382"/>
        <v>0</v>
      </c>
      <c r="P2451" s="23">
        <f t="shared" si="383"/>
        <v>0.15065082514323122</v>
      </c>
    </row>
    <row r="2452" spans="1:16" x14ac:dyDescent="0.3">
      <c r="A2452">
        <v>2451</v>
      </c>
      <c r="B2452" s="16" t="s">
        <v>6197</v>
      </c>
      <c r="C2452" s="17">
        <v>78.47</v>
      </c>
      <c r="D2452" s="17">
        <v>5.6000000000000006E-4</v>
      </c>
      <c r="E2452" s="9">
        <f t="shared" si="387"/>
        <v>1.6576030029908952E-2</v>
      </c>
      <c r="F2452">
        <f t="shared" si="388"/>
        <v>1.0167141746566466</v>
      </c>
      <c r="G2452">
        <f t="shared" si="385"/>
        <v>78.462676475103152</v>
      </c>
      <c r="H2452">
        <f t="shared" si="379"/>
        <v>2.0433379058610989E-2</v>
      </c>
      <c r="I2452" t="str">
        <f t="shared" si="386"/>
        <v>2009</v>
      </c>
      <c r="J2452">
        <f t="shared" si="380"/>
        <v>11.794214739519992</v>
      </c>
      <c r="K2452">
        <f t="shared" si="384"/>
        <v>-11.794214739519992</v>
      </c>
      <c r="L2452">
        <f t="shared" si="381"/>
        <v>-6.6060298635234886</v>
      </c>
      <c r="M2452">
        <f t="shared" si="382"/>
        <v>0</v>
      </c>
      <c r="P2452" s="23">
        <f t="shared" si="383"/>
        <v>0.15031624294975959</v>
      </c>
    </row>
    <row r="2453" spans="1:16" x14ac:dyDescent="0.3">
      <c r="A2453">
        <v>2452</v>
      </c>
      <c r="B2453" s="16" t="s">
        <v>6195</v>
      </c>
      <c r="C2453" s="17">
        <v>79.349999999999994</v>
      </c>
      <c r="D2453" s="17">
        <v>5.6000000000000006E-4</v>
      </c>
      <c r="E2453" s="9">
        <f t="shared" si="387"/>
        <v>1.115206083303621E-2</v>
      </c>
      <c r="F2453">
        <f t="shared" si="388"/>
        <v>1.0112144768701414</v>
      </c>
      <c r="G2453">
        <f t="shared" si="385"/>
        <v>79.342594345602578</v>
      </c>
      <c r="H2453">
        <f t="shared" si="379"/>
        <v>1.9624825463940572E-2</v>
      </c>
      <c r="I2453" t="str">
        <f t="shared" si="386"/>
        <v>2009</v>
      </c>
      <c r="J2453">
        <f t="shared" si="380"/>
        <v>11.454547054017976</v>
      </c>
      <c r="K2453">
        <f t="shared" si="384"/>
        <v>-11.454547054017976</v>
      </c>
      <c r="L2453">
        <f t="shared" si="381"/>
        <v>-7.4859477340229148</v>
      </c>
      <c r="M2453">
        <f t="shared" si="382"/>
        <v>0</v>
      </c>
      <c r="P2453" s="23">
        <f t="shared" si="383"/>
        <v>0.14436819401346968</v>
      </c>
    </row>
    <row r="2454" spans="1:16" x14ac:dyDescent="0.3">
      <c r="A2454">
        <v>2453</v>
      </c>
      <c r="B2454" s="16" t="s">
        <v>6194</v>
      </c>
      <c r="C2454" s="17">
        <v>77.88</v>
      </c>
      <c r="D2454" s="17">
        <v>4.6000000000000001E-4</v>
      </c>
      <c r="E2454" s="9">
        <f t="shared" si="387"/>
        <v>-1.8699266468419143E-2</v>
      </c>
      <c r="F2454">
        <f t="shared" si="388"/>
        <v>0.98147448015122873</v>
      </c>
      <c r="G2454">
        <f t="shared" si="385"/>
        <v>77.87402942887482</v>
      </c>
      <c r="H2454">
        <f t="shared" si="379"/>
        <v>1.9867884204324511E-2</v>
      </c>
      <c r="I2454" t="str">
        <f t="shared" si="386"/>
        <v>2009</v>
      </c>
      <c r="J2454">
        <f t="shared" si="380"/>
        <v>11.381774783328051</v>
      </c>
      <c r="K2454">
        <f t="shared" si="384"/>
        <v>-11.381774783328051</v>
      </c>
      <c r="L2454">
        <f t="shared" si="381"/>
        <v>-6.0173828172951573</v>
      </c>
      <c r="M2454">
        <f t="shared" si="382"/>
        <v>0</v>
      </c>
      <c r="P2454" s="23">
        <f t="shared" si="383"/>
        <v>0.14615623291617957</v>
      </c>
    </row>
    <row r="2455" spans="1:16" x14ac:dyDescent="0.3">
      <c r="A2455">
        <v>2454</v>
      </c>
      <c r="B2455" s="16" t="s">
        <v>6192</v>
      </c>
      <c r="C2455" s="17">
        <v>78.36</v>
      </c>
      <c r="D2455" s="17">
        <v>4.8000000000000001E-4</v>
      </c>
      <c r="E2455" s="9">
        <f t="shared" si="387"/>
        <v>6.144412572341211E-3</v>
      </c>
      <c r="F2455">
        <f t="shared" si="388"/>
        <v>1.0061633281972266</v>
      </c>
      <c r="G2455">
        <f t="shared" si="385"/>
        <v>78.353731450745315</v>
      </c>
      <c r="H2455">
        <f t="shared" si="379"/>
        <v>1.9854124636437247E-2</v>
      </c>
      <c r="I2455" t="str">
        <f t="shared" si="386"/>
        <v>2009</v>
      </c>
      <c r="J2455">
        <f t="shared" si="380"/>
        <v>11.443955182680076</v>
      </c>
      <c r="K2455">
        <f t="shared" si="384"/>
        <v>-11.443955182680076</v>
      </c>
      <c r="L2455">
        <f t="shared" si="381"/>
        <v>-6.4970848391656517</v>
      </c>
      <c r="M2455">
        <f t="shared" si="382"/>
        <v>0</v>
      </c>
      <c r="P2455" s="23">
        <f t="shared" si="383"/>
        <v>0.14605501194124967</v>
      </c>
    </row>
    <row r="2456" spans="1:16" x14ac:dyDescent="0.3">
      <c r="A2456">
        <v>2455</v>
      </c>
      <c r="B2456" s="16" t="s">
        <v>6190</v>
      </c>
      <c r="C2456" s="17">
        <v>77.52</v>
      </c>
      <c r="D2456" s="17">
        <v>5.0999999999999993E-4</v>
      </c>
      <c r="E2456" s="9">
        <f t="shared" si="387"/>
        <v>-1.0777625493829266E-2</v>
      </c>
      <c r="F2456">
        <f t="shared" si="388"/>
        <v>0.98928024502297085</v>
      </c>
      <c r="G2456">
        <f t="shared" si="385"/>
        <v>77.513411080033052</v>
      </c>
      <c r="H2456">
        <f t="shared" si="379"/>
        <v>1.9076937284793861E-2</v>
      </c>
      <c r="I2456" t="str">
        <f t="shared" si="386"/>
        <v>2009</v>
      </c>
      <c r="J2456">
        <f t="shared" si="380"/>
        <v>10.878054282781292</v>
      </c>
      <c r="K2456">
        <f t="shared" si="384"/>
        <v>-10.878054282781292</v>
      </c>
      <c r="L2456">
        <f t="shared" si="381"/>
        <v>-5.6567644684533889</v>
      </c>
      <c r="M2456">
        <f t="shared" si="382"/>
        <v>0</v>
      </c>
      <c r="P2456" s="23">
        <f t="shared" si="383"/>
        <v>0.14033770583969835</v>
      </c>
    </row>
    <row r="2457" spans="1:16" x14ac:dyDescent="0.3">
      <c r="A2457">
        <v>2456</v>
      </c>
      <c r="B2457" s="16" t="s">
        <v>6188</v>
      </c>
      <c r="C2457" s="17">
        <v>76.430000000000007</v>
      </c>
      <c r="D2457" s="17">
        <v>2.3000000000000001E-4</v>
      </c>
      <c r="E2457" s="9">
        <f t="shared" si="387"/>
        <v>-1.4160678327717974E-2</v>
      </c>
      <c r="F2457">
        <f t="shared" si="388"/>
        <v>0.9859391124871002</v>
      </c>
      <c r="G2457">
        <f t="shared" si="385"/>
        <v>76.427070239487435</v>
      </c>
      <c r="H2457">
        <f t="shared" si="379"/>
        <v>1.9228881576840409E-2</v>
      </c>
      <c r="I2457" t="str">
        <f t="shared" si="386"/>
        <v>2009</v>
      </c>
      <c r="J2457">
        <f t="shared" si="380"/>
        <v>10.811027127732231</v>
      </c>
      <c r="K2457">
        <f t="shared" si="384"/>
        <v>-10.811027127732231</v>
      </c>
      <c r="L2457">
        <f t="shared" si="381"/>
        <v>-4.5704236279077719</v>
      </c>
      <c r="M2457">
        <f t="shared" si="382"/>
        <v>0</v>
      </c>
      <c r="P2457" s="23">
        <f t="shared" si="383"/>
        <v>0.14145546982051546</v>
      </c>
    </row>
    <row r="2458" spans="1:16" x14ac:dyDescent="0.3">
      <c r="A2458">
        <v>2457</v>
      </c>
      <c r="B2458" s="16" t="s">
        <v>6187</v>
      </c>
      <c r="C2458" s="17">
        <v>75.19</v>
      </c>
      <c r="D2458" s="17">
        <v>2.5000000000000001E-4</v>
      </c>
      <c r="E2458" s="9">
        <f t="shared" si="387"/>
        <v>-1.6357045864857294E-2</v>
      </c>
      <c r="F2458">
        <f t="shared" si="388"/>
        <v>0.98377600418683753</v>
      </c>
      <c r="G2458">
        <f t="shared" si="385"/>
        <v>75.186867148601522</v>
      </c>
      <c r="H2458">
        <f t="shared" si="379"/>
        <v>1.9394911279206298E-2</v>
      </c>
      <c r="I2458" t="str">
        <f t="shared" si="386"/>
        <v>2009</v>
      </c>
      <c r="J2458">
        <f t="shared" si="380"/>
        <v>10.72742550189246</v>
      </c>
      <c r="K2458">
        <f t="shared" si="384"/>
        <v>-10.72742550189246</v>
      </c>
      <c r="L2458">
        <f t="shared" si="381"/>
        <v>-3.3302205370218587</v>
      </c>
      <c r="M2458">
        <f t="shared" si="382"/>
        <v>0</v>
      </c>
      <c r="P2458" s="23">
        <f t="shared" si="383"/>
        <v>0.14267685180565462</v>
      </c>
    </row>
    <row r="2459" spans="1:16" x14ac:dyDescent="0.3">
      <c r="A2459">
        <v>2458</v>
      </c>
      <c r="B2459" s="16" t="s">
        <v>6185</v>
      </c>
      <c r="C2459" s="17">
        <v>72.39</v>
      </c>
      <c r="D2459" s="17">
        <v>3.3E-4</v>
      </c>
      <c r="E2459" s="9">
        <f t="shared" si="387"/>
        <v>-3.7950075084885432E-2</v>
      </c>
      <c r="F2459">
        <f t="shared" si="388"/>
        <v>0.96276100545285281</v>
      </c>
      <c r="G2459">
        <f t="shared" si="385"/>
        <v>72.38601865948786</v>
      </c>
      <c r="H2459">
        <f t="shared" si="379"/>
        <v>2.02005826348725E-2</v>
      </c>
      <c r="I2459" t="str">
        <f t="shared" si="386"/>
        <v>2009</v>
      </c>
      <c r="J2459">
        <f t="shared" si="380"/>
        <v>10.756830043277498</v>
      </c>
      <c r="K2459">
        <f t="shared" si="384"/>
        <v>-10.756830043277498</v>
      </c>
      <c r="L2459">
        <f t="shared" si="381"/>
        <v>-0.52937204790819692</v>
      </c>
      <c r="M2459">
        <f t="shared" si="382"/>
        <v>0</v>
      </c>
      <c r="P2459" s="23">
        <f t="shared" si="383"/>
        <v>0.1486036978201393</v>
      </c>
    </row>
    <row r="2460" spans="1:16" x14ac:dyDescent="0.3">
      <c r="A2460">
        <v>2459</v>
      </c>
      <c r="B2460" s="16" t="s">
        <v>6183</v>
      </c>
      <c r="C2460" s="17">
        <v>71.86</v>
      </c>
      <c r="D2460" s="17">
        <v>2.8000000000000003E-4</v>
      </c>
      <c r="E2460" s="9">
        <f t="shared" si="387"/>
        <v>-7.3483866196773799E-3</v>
      </c>
      <c r="F2460">
        <f t="shared" si="388"/>
        <v>0.9926785467606023</v>
      </c>
      <c r="G2460">
        <f t="shared" si="385"/>
        <v>71.856646611579663</v>
      </c>
      <c r="H2460">
        <f t="shared" si="379"/>
        <v>2.0118859904960675E-2</v>
      </c>
      <c r="I2460" t="str">
        <f t="shared" si="386"/>
        <v>2009</v>
      </c>
      <c r="J2460">
        <f t="shared" si="380"/>
        <v>10.63496421655968</v>
      </c>
      <c r="K2460">
        <f t="shared" si="384"/>
        <v>-10.63496421655968</v>
      </c>
      <c r="L2460">
        <f t="shared" si="381"/>
        <v>2.0358450815294304E-2</v>
      </c>
      <c r="M2460">
        <f t="shared" si="382"/>
        <v>0</v>
      </c>
      <c r="P2460" s="23">
        <f t="shared" si="383"/>
        <v>0.14800251219691432</v>
      </c>
    </row>
    <row r="2461" spans="1:16" x14ac:dyDescent="0.3">
      <c r="A2461">
        <v>2460</v>
      </c>
      <c r="B2461" s="16" t="s">
        <v>6181</v>
      </c>
      <c r="C2461" s="17">
        <v>71.88</v>
      </c>
      <c r="D2461" s="17">
        <v>2.5000000000000001E-4</v>
      </c>
      <c r="E2461" s="9">
        <f t="shared" si="387"/>
        <v>2.7828022998559128E-4</v>
      </c>
      <c r="F2461">
        <f t="shared" si="388"/>
        <v>1.0002783189535207</v>
      </c>
      <c r="G2461">
        <f t="shared" si="385"/>
        <v>71.877005062394957</v>
      </c>
      <c r="H2461">
        <f t="shared" si="379"/>
        <v>1.9601357336219868E-2</v>
      </c>
      <c r="I2461" t="str">
        <f t="shared" si="386"/>
        <v>2009</v>
      </c>
      <c r="J2461">
        <f t="shared" si="380"/>
        <v>10.364344487613435</v>
      </c>
      <c r="K2461">
        <f t="shared" si="384"/>
        <v>-10.364344487613435</v>
      </c>
      <c r="L2461">
        <f t="shared" si="381"/>
        <v>9.4005274660418081E-3</v>
      </c>
      <c r="M2461">
        <f t="shared" si="382"/>
        <v>0</v>
      </c>
      <c r="P2461" s="23">
        <f t="shared" si="383"/>
        <v>0.14419555292567296</v>
      </c>
    </row>
    <row r="2462" spans="1:16" x14ac:dyDescent="0.3">
      <c r="A2462">
        <v>2461</v>
      </c>
      <c r="B2462" s="16" t="s">
        <v>6179</v>
      </c>
      <c r="C2462" s="17">
        <v>71.89</v>
      </c>
      <c r="D2462" s="17">
        <v>2.9999999999999997E-4</v>
      </c>
      <c r="E2462" s="9">
        <f t="shared" si="387"/>
        <v>1.3911108042183873E-4</v>
      </c>
      <c r="F2462">
        <f t="shared" si="388"/>
        <v>1.0001391207568169</v>
      </c>
      <c r="G2462">
        <f t="shared" si="385"/>
        <v>71.886405589860999</v>
      </c>
      <c r="H2462">
        <f t="shared" si="379"/>
        <v>1.8765078000985733E-2</v>
      </c>
      <c r="I2462" t="str">
        <f t="shared" si="386"/>
        <v>2009</v>
      </c>
      <c r="J2462">
        <f t="shared" si="380"/>
        <v>9.9234540615443585</v>
      </c>
      <c r="K2462">
        <f t="shared" si="384"/>
        <v>-9.9234540615443585</v>
      </c>
      <c r="L2462">
        <f t="shared" si="381"/>
        <v>0.15807078854719236</v>
      </c>
      <c r="M2462">
        <f t="shared" si="382"/>
        <v>0</v>
      </c>
      <c r="P2462" s="23">
        <f t="shared" si="383"/>
        <v>0.13804354217070469</v>
      </c>
    </row>
    <row r="2463" spans="1:16" x14ac:dyDescent="0.3">
      <c r="A2463">
        <v>2462</v>
      </c>
      <c r="B2463" s="16" t="s">
        <v>6177</v>
      </c>
      <c r="C2463" s="17">
        <v>72.05</v>
      </c>
      <c r="D2463" s="17">
        <v>4.6000000000000001E-4</v>
      </c>
      <c r="E2463" s="9">
        <f t="shared" si="387"/>
        <v>2.2231494497507737E-3</v>
      </c>
      <c r="F2463">
        <f t="shared" si="388"/>
        <v>1.0022256224787869</v>
      </c>
      <c r="G2463">
        <f t="shared" si="385"/>
        <v>72.044476378408191</v>
      </c>
      <c r="H2463">
        <f t="shared" si="379"/>
        <v>1.762248959540683E-2</v>
      </c>
      <c r="I2463" t="str">
        <f t="shared" si="386"/>
        <v>2009</v>
      </c>
      <c r="J2463">
        <f t="shared" si="380"/>
        <v>9.339716048397019</v>
      </c>
      <c r="K2463">
        <f t="shared" si="384"/>
        <v>-9.339716048397019</v>
      </c>
      <c r="L2463">
        <f t="shared" si="381"/>
        <v>0.93931973526071033</v>
      </c>
      <c r="M2463">
        <f t="shared" si="382"/>
        <v>0</v>
      </c>
      <c r="P2463" s="23">
        <f t="shared" si="383"/>
        <v>0.1296381973732568</v>
      </c>
    </row>
    <row r="2464" spans="1:16" x14ac:dyDescent="0.3">
      <c r="A2464">
        <v>2463</v>
      </c>
      <c r="B2464" s="16" t="s">
        <v>6175</v>
      </c>
      <c r="C2464" s="17">
        <v>73.55</v>
      </c>
      <c r="D2464" s="17">
        <v>4.0999999999999999E-4</v>
      </c>
      <c r="E2464" s="9">
        <f t="shared" si="387"/>
        <v>2.0605124601915326E-2</v>
      </c>
      <c r="F2464">
        <f t="shared" si="388"/>
        <v>1.0208188757807077</v>
      </c>
      <c r="G2464">
        <f t="shared" si="385"/>
        <v>73.544974255048231</v>
      </c>
      <c r="H2464">
        <f t="shared" si="379"/>
        <v>1.7735368077209174E-2</v>
      </c>
      <c r="I2464" t="str">
        <f t="shared" si="386"/>
        <v>2009</v>
      </c>
      <c r="J2464">
        <f t="shared" si="380"/>
        <v>9.5953081639791087</v>
      </c>
      <c r="K2464">
        <f t="shared" si="384"/>
        <v>-9.5953081639791087</v>
      </c>
      <c r="L2464">
        <f t="shared" si="381"/>
        <v>-0.56117814137932953</v>
      </c>
      <c r="M2464">
        <f t="shared" si="382"/>
        <v>0</v>
      </c>
      <c r="P2464" s="23">
        <f t="shared" si="383"/>
        <v>0.1304685773728512</v>
      </c>
    </row>
    <row r="2465" spans="1:16" x14ac:dyDescent="0.3">
      <c r="A2465">
        <v>2464</v>
      </c>
      <c r="B2465" s="16" t="s">
        <v>6173</v>
      </c>
      <c r="C2465" s="17">
        <v>73.37</v>
      </c>
      <c r="D2465" s="17">
        <v>4.2999999999999999E-4</v>
      </c>
      <c r="E2465" s="9">
        <f t="shared" si="387"/>
        <v>-2.4503143215434766E-3</v>
      </c>
      <c r="F2465">
        <f t="shared" si="388"/>
        <v>0.99755268524813068</v>
      </c>
      <c r="G2465">
        <f t="shared" si="385"/>
        <v>73.364742005080402</v>
      </c>
      <c r="H2465">
        <f t="shared" ref="H2465:H2528" si="389">SQRT(_xlfn.VAR.S(E2436:E2465))</f>
        <v>1.7264083733200083E-2</v>
      </c>
      <c r="I2465" t="str">
        <f t="shared" si="386"/>
        <v>2009</v>
      </c>
      <c r="J2465">
        <f t="shared" ref="J2465:J2528" si="390">-K2465</f>
        <v>9.3174409499058086</v>
      </c>
      <c r="K2465">
        <f t="shared" si="384"/>
        <v>-9.3174409499058086</v>
      </c>
      <c r="L2465">
        <f t="shared" ref="L2465:L2528" si="391">+MIN(G2466-G2465,G2467-G2465,G2468-G2465,G2469-G2465,G2470-G2465,G2471-G2465,G2472-G2465,G2473-G2465,G2474-G2465,G2475-G2465)</f>
        <v>-0.38094589141149982</v>
      </c>
      <c r="M2465">
        <f t="shared" ref="M2465:M2528" si="392">+IF(L2465&lt;K2465,1,0)</f>
        <v>0</v>
      </c>
      <c r="P2465" s="23">
        <f t="shared" ref="P2465:P2528" si="393">-K2465/G2465</f>
        <v>0.12700161815140834</v>
      </c>
    </row>
    <row r="2466" spans="1:16" x14ac:dyDescent="0.3">
      <c r="A2466">
        <v>2465</v>
      </c>
      <c r="B2466" s="16" t="s">
        <v>6171</v>
      </c>
      <c r="C2466" s="17">
        <v>73.75</v>
      </c>
      <c r="D2466" s="17">
        <v>4.6000000000000001E-4</v>
      </c>
      <c r="E2466" s="9">
        <f t="shared" si="387"/>
        <v>5.1658624940261761E-3</v>
      </c>
      <c r="F2466">
        <f t="shared" si="388"/>
        <v>1.0051792285675343</v>
      </c>
      <c r="G2466">
        <f t="shared" si="385"/>
        <v>73.744346050070845</v>
      </c>
      <c r="H2466">
        <f t="shared" si="389"/>
        <v>1.7171241834478695E-2</v>
      </c>
      <c r="I2466" t="str">
        <f t="shared" si="386"/>
        <v>2009</v>
      </c>
      <c r="J2466">
        <f t="shared" si="390"/>
        <v>9.3152851616759769</v>
      </c>
      <c r="K2466">
        <f t="shared" ref="K2466:K2529" si="394">-G2466*$P$3*$R$3*H2466</f>
        <v>-9.3152851616759769</v>
      </c>
      <c r="L2466">
        <f t="shared" si="391"/>
        <v>-0.76054993640194368</v>
      </c>
      <c r="M2466">
        <f t="shared" si="392"/>
        <v>0</v>
      </c>
      <c r="P2466" s="23">
        <f t="shared" si="393"/>
        <v>0.12631863540224625</v>
      </c>
    </row>
    <row r="2467" spans="1:16" x14ac:dyDescent="0.3">
      <c r="A2467">
        <v>2466</v>
      </c>
      <c r="B2467" s="16" t="s">
        <v>6169</v>
      </c>
      <c r="C2467" s="17">
        <v>72.989999999999995</v>
      </c>
      <c r="D2467" s="17">
        <v>5.0999999999999993E-4</v>
      </c>
      <c r="E2467" s="9">
        <f t="shared" si="387"/>
        <v>-1.0358549756388308E-2</v>
      </c>
      <c r="F2467">
        <f t="shared" si="388"/>
        <v>0.98969491525423725</v>
      </c>
      <c r="G2467">
        <f t="shared" si="385"/>
        <v>72.983796113668902</v>
      </c>
      <c r="H2467">
        <f t="shared" si="389"/>
        <v>1.7151769671509613E-2</v>
      </c>
      <c r="I2467" t="str">
        <f t="shared" si="386"/>
        <v>2009</v>
      </c>
      <c r="J2467">
        <f t="shared" si="390"/>
        <v>9.2087589569777144</v>
      </c>
      <c r="K2467">
        <f t="shared" si="394"/>
        <v>-9.2087589569777144</v>
      </c>
      <c r="L2467">
        <f t="shared" si="391"/>
        <v>0.4668995422853186</v>
      </c>
      <c r="M2467">
        <f t="shared" si="392"/>
        <v>0</v>
      </c>
      <c r="P2467" s="23">
        <f t="shared" si="393"/>
        <v>0.12617539025560545</v>
      </c>
    </row>
    <row r="2468" spans="1:16" x14ac:dyDescent="0.3">
      <c r="A2468">
        <v>2467</v>
      </c>
      <c r="B2468" s="16" t="s">
        <v>6167</v>
      </c>
      <c r="C2468" s="17">
        <v>73.459999999999994</v>
      </c>
      <c r="D2468" s="17">
        <v>7.5999999999999993E-4</v>
      </c>
      <c r="E2468" s="9">
        <f t="shared" si="387"/>
        <v>6.4185949279802488E-3</v>
      </c>
      <c r="F2468">
        <f t="shared" si="388"/>
        <v>1.0064392382518152</v>
      </c>
      <c r="G2468">
        <f t="shared" si="385"/>
        <v>73.45069565595422</v>
      </c>
      <c r="H2468">
        <f t="shared" si="389"/>
        <v>1.6530642839149366E-2</v>
      </c>
      <c r="I2468" t="str">
        <f t="shared" si="386"/>
        <v>2009</v>
      </c>
      <c r="J2468">
        <f t="shared" si="390"/>
        <v>8.932054754606817</v>
      </c>
      <c r="K2468">
        <f t="shared" si="394"/>
        <v>-8.932054754606817</v>
      </c>
      <c r="L2468">
        <f t="shared" si="391"/>
        <v>1.9910053005015413</v>
      </c>
      <c r="M2468">
        <f t="shared" si="392"/>
        <v>0</v>
      </c>
      <c r="P2468" s="23">
        <f t="shared" si="393"/>
        <v>0.12160612877575581</v>
      </c>
    </row>
    <row r="2469" spans="1:16" x14ac:dyDescent="0.3">
      <c r="A2469">
        <v>2468</v>
      </c>
      <c r="B2469" s="16" t="s">
        <v>6165</v>
      </c>
      <c r="C2469" s="17">
        <v>75.45</v>
      </c>
      <c r="D2469" s="17">
        <v>6.6E-4</v>
      </c>
      <c r="E2469" s="9">
        <f t="shared" si="387"/>
        <v>2.6729144822336789E-2</v>
      </c>
      <c r="F2469">
        <f t="shared" si="388"/>
        <v>1.0270895725564935</v>
      </c>
      <c r="G2469">
        <f t="shared" si="385"/>
        <v>75.441700956455762</v>
      </c>
      <c r="H2469">
        <f t="shared" si="389"/>
        <v>1.6641679077157533E-2</v>
      </c>
      <c r="I2469" t="str">
        <f t="shared" si="386"/>
        <v>2009</v>
      </c>
      <c r="J2469">
        <f t="shared" si="390"/>
        <v>9.2357960730515671</v>
      </c>
      <c r="K2469">
        <f t="shared" si="394"/>
        <v>-9.2357960730515671</v>
      </c>
      <c r="L2469">
        <f t="shared" si="391"/>
        <v>0.86219448772973806</v>
      </c>
      <c r="M2469">
        <f t="shared" si="392"/>
        <v>0</v>
      </c>
      <c r="P2469" s="23">
        <f t="shared" si="393"/>
        <v>0.12242295648108971</v>
      </c>
    </row>
    <row r="2470" spans="1:16" x14ac:dyDescent="0.3">
      <c r="A2470">
        <v>2469</v>
      </c>
      <c r="B2470" s="16" t="s">
        <v>6163</v>
      </c>
      <c r="C2470" s="17">
        <v>76.31</v>
      </c>
      <c r="D2470" s="17">
        <v>4.8000000000000001E-4</v>
      </c>
      <c r="E2470" s="9">
        <f t="shared" si="387"/>
        <v>1.1333806087683879E-2</v>
      </c>
      <c r="F2470">
        <f t="shared" si="388"/>
        <v>1.0113982770046388</v>
      </c>
      <c r="G2470">
        <f t="shared" si="385"/>
        <v>76.3038954441855</v>
      </c>
      <c r="H2470">
        <f t="shared" si="389"/>
        <v>1.6785021409033131E-2</v>
      </c>
      <c r="I2470" t="str">
        <f t="shared" si="386"/>
        <v>2009</v>
      </c>
      <c r="J2470">
        <f t="shared" si="390"/>
        <v>9.4218097436601767</v>
      </c>
      <c r="K2470">
        <f t="shared" si="394"/>
        <v>-9.4218097436601767</v>
      </c>
      <c r="L2470">
        <f t="shared" si="391"/>
        <v>1.0079863820260755</v>
      </c>
      <c r="M2470">
        <f t="shared" si="392"/>
        <v>0</v>
      </c>
      <c r="P2470" s="23">
        <f t="shared" si="393"/>
        <v>0.12347744094601315</v>
      </c>
    </row>
    <row r="2471" spans="1:16" x14ac:dyDescent="0.3">
      <c r="A2471">
        <v>2470</v>
      </c>
      <c r="B2471" s="16" t="s">
        <v>6161</v>
      </c>
      <c r="C2471" s="17">
        <v>77.319999999999993</v>
      </c>
      <c r="D2471" s="17">
        <v>6.3000000000000003E-4</v>
      </c>
      <c r="E2471" s="9">
        <f t="shared" si="387"/>
        <v>1.3148663038588233E-2</v>
      </c>
      <c r="F2471">
        <f t="shared" si="388"/>
        <v>1.0132354868300353</v>
      </c>
      <c r="G2471">
        <f t="shared" si="385"/>
        <v>77.311881826211575</v>
      </c>
      <c r="H2471">
        <f t="shared" si="389"/>
        <v>1.6577801109801393E-2</v>
      </c>
      <c r="I2471" t="str">
        <f t="shared" si="386"/>
        <v>2009</v>
      </c>
      <c r="J2471">
        <f t="shared" si="390"/>
        <v>9.4284193404155445</v>
      </c>
      <c r="K2471">
        <f t="shared" si="394"/>
        <v>-9.4284193404155445</v>
      </c>
      <c r="L2471">
        <f t="shared" si="391"/>
        <v>0.3150498737345373</v>
      </c>
      <c r="M2471">
        <f t="shared" si="392"/>
        <v>0</v>
      </c>
      <c r="P2471" s="23">
        <f t="shared" si="393"/>
        <v>0.12195304418549237</v>
      </c>
    </row>
    <row r="2472" spans="1:16" x14ac:dyDescent="0.3">
      <c r="A2472">
        <v>2471</v>
      </c>
      <c r="B2472" s="16" t="s">
        <v>6159</v>
      </c>
      <c r="C2472" s="17">
        <v>77.64</v>
      </c>
      <c r="D2472" s="17">
        <v>1.01E-3</v>
      </c>
      <c r="E2472" s="9">
        <f t="shared" si="387"/>
        <v>4.1301039606794279E-3</v>
      </c>
      <c r="F2472">
        <f t="shared" si="388"/>
        <v>1.0041386445938956</v>
      </c>
      <c r="G2472">
        <f t="shared" si="385"/>
        <v>77.626931699946113</v>
      </c>
      <c r="H2472">
        <f t="shared" si="389"/>
        <v>1.6539648708328619E-2</v>
      </c>
      <c r="I2472" t="str">
        <f t="shared" si="386"/>
        <v>2009</v>
      </c>
      <c r="J2472">
        <f t="shared" si="390"/>
        <v>9.4450535017951296</v>
      </c>
      <c r="K2472">
        <f t="shared" si="394"/>
        <v>-9.4450535017951296</v>
      </c>
      <c r="L2472">
        <f t="shared" si="391"/>
        <v>0.29514581945348084</v>
      </c>
      <c r="M2472">
        <f t="shared" si="392"/>
        <v>0</v>
      </c>
      <c r="P2472" s="23">
        <f t="shared" si="393"/>
        <v>0.12167237961051199</v>
      </c>
    </row>
    <row r="2473" spans="1:16" x14ac:dyDescent="0.3">
      <c r="A2473">
        <v>2472</v>
      </c>
      <c r="B2473" s="16" t="s">
        <v>6157</v>
      </c>
      <c r="C2473" s="17">
        <v>78.03</v>
      </c>
      <c r="D2473" s="17">
        <v>4.2999999999999999E-4</v>
      </c>
      <c r="E2473" s="9">
        <f t="shared" si="387"/>
        <v>5.0106098278603923E-3</v>
      </c>
      <c r="F2473">
        <f t="shared" si="388"/>
        <v>1.0050231839258115</v>
      </c>
      <c r="G2473">
        <f t="shared" si="385"/>
        <v>78.024408050380586</v>
      </c>
      <c r="H2473">
        <f t="shared" si="389"/>
        <v>1.4679140028032434E-2</v>
      </c>
      <c r="I2473" t="str">
        <f t="shared" si="386"/>
        <v>2009</v>
      </c>
      <c r="J2473">
        <f t="shared" si="390"/>
        <v>8.4255219918981936</v>
      </c>
      <c r="K2473">
        <f t="shared" si="394"/>
        <v>-8.4255219918981936</v>
      </c>
      <c r="L2473">
        <f t="shared" si="391"/>
        <v>-0.21128184678345008</v>
      </c>
      <c r="M2473">
        <f t="shared" si="392"/>
        <v>0</v>
      </c>
      <c r="P2473" s="23">
        <f t="shared" si="393"/>
        <v>0.10798572142268364</v>
      </c>
    </row>
    <row r="2474" spans="1:16" x14ac:dyDescent="0.3">
      <c r="A2474">
        <v>2473</v>
      </c>
      <c r="B2474" s="16" t="s">
        <v>6155</v>
      </c>
      <c r="C2474" s="17">
        <v>77.930000000000007</v>
      </c>
      <c r="D2474" s="17">
        <v>6.0999999999999997E-4</v>
      </c>
      <c r="E2474" s="9">
        <f t="shared" si="387"/>
        <v>-1.2823802732002119E-3</v>
      </c>
      <c r="F2474">
        <f t="shared" si="388"/>
        <v>0.99871844162501611</v>
      </c>
      <c r="G2474">
        <f t="shared" si="385"/>
        <v>77.922077519399593</v>
      </c>
      <c r="H2474">
        <f t="shared" si="389"/>
        <v>1.4669254235918031E-2</v>
      </c>
      <c r="I2474" t="str">
        <f t="shared" si="386"/>
        <v>2009</v>
      </c>
      <c r="J2474">
        <f t="shared" si="390"/>
        <v>8.4088049578789814</v>
      </c>
      <c r="K2474">
        <f t="shared" si="394"/>
        <v>-8.4088049578789814</v>
      </c>
      <c r="L2474">
        <f t="shared" si="391"/>
        <v>-0.81991663757099786</v>
      </c>
      <c r="M2474">
        <f t="shared" si="392"/>
        <v>0</v>
      </c>
      <c r="P2474" s="23">
        <f t="shared" si="393"/>
        <v>0.10791299751710949</v>
      </c>
    </row>
    <row r="2475" spans="1:16" x14ac:dyDescent="0.3">
      <c r="A2475">
        <v>2474</v>
      </c>
      <c r="B2475" s="16" t="s">
        <v>6153</v>
      </c>
      <c r="C2475" s="17">
        <v>80.12</v>
      </c>
      <c r="D2475" s="17">
        <v>6.3000000000000003E-4</v>
      </c>
      <c r="E2475" s="9">
        <f t="shared" si="387"/>
        <v>2.7714522942147934E-2</v>
      </c>
      <c r="F2475">
        <f t="shared" si="388"/>
        <v>1.0281021429488002</v>
      </c>
      <c r="G2475">
        <f t="shared" si="385"/>
        <v>80.111587841646042</v>
      </c>
      <c r="H2475">
        <f t="shared" si="389"/>
        <v>1.550564861415784E-2</v>
      </c>
      <c r="I2475" t="str">
        <f t="shared" si="386"/>
        <v>2010</v>
      </c>
      <c r="J2475">
        <f t="shared" si="390"/>
        <v>9.137996728533146</v>
      </c>
      <c r="K2475">
        <f t="shared" si="394"/>
        <v>-9.137996728533146</v>
      </c>
      <c r="L2475">
        <f t="shared" si="391"/>
        <v>-3.0094269598174463</v>
      </c>
      <c r="M2475">
        <f t="shared" si="392"/>
        <v>0</v>
      </c>
      <c r="P2475" s="23">
        <f t="shared" si="393"/>
        <v>0.11406585457519486</v>
      </c>
    </row>
    <row r="2476" spans="1:16" x14ac:dyDescent="0.3">
      <c r="A2476">
        <v>2475</v>
      </c>
      <c r="B2476" s="16" t="s">
        <v>6151</v>
      </c>
      <c r="C2476" s="17">
        <v>80.59</v>
      </c>
      <c r="D2476" s="17">
        <v>6.6E-4</v>
      </c>
      <c r="E2476" s="9">
        <f t="shared" si="387"/>
        <v>5.8490615388024809E-3</v>
      </c>
      <c r="F2476">
        <f t="shared" si="388"/>
        <v>1.0058662006989516</v>
      </c>
      <c r="G2476">
        <f t="shared" si="385"/>
        <v>80.581135587551628</v>
      </c>
      <c r="H2476">
        <f t="shared" si="389"/>
        <v>1.4878419895241839E-2</v>
      </c>
      <c r="I2476" t="str">
        <f t="shared" si="386"/>
        <v>2010</v>
      </c>
      <c r="J2476">
        <f t="shared" si="390"/>
        <v>8.8197426919572504</v>
      </c>
      <c r="K2476">
        <f t="shared" si="394"/>
        <v>-8.8197426919572504</v>
      </c>
      <c r="L2476">
        <f t="shared" si="391"/>
        <v>-4.2678768898064021</v>
      </c>
      <c r="M2476">
        <f t="shared" si="392"/>
        <v>0</v>
      </c>
      <c r="P2476" s="23">
        <f t="shared" si="393"/>
        <v>0.10945170513729699</v>
      </c>
    </row>
    <row r="2477" spans="1:16" x14ac:dyDescent="0.3">
      <c r="A2477">
        <v>2476</v>
      </c>
      <c r="B2477" s="16" t="s">
        <v>6149</v>
      </c>
      <c r="C2477" s="17">
        <v>81.89</v>
      </c>
      <c r="D2477" s="17">
        <v>5.6000000000000006E-4</v>
      </c>
      <c r="E2477" s="9">
        <f t="shared" si="387"/>
        <v>1.6002310945676917E-2</v>
      </c>
      <c r="F2477">
        <f t="shared" si="388"/>
        <v>1.0161310336270009</v>
      </c>
      <c r="G2477">
        <f t="shared" si="385"/>
        <v>81.88235728999868</v>
      </c>
      <c r="H2477">
        <f t="shared" si="389"/>
        <v>1.5056032632883814E-2</v>
      </c>
      <c r="I2477" t="str">
        <f t="shared" si="386"/>
        <v>2010</v>
      </c>
      <c r="J2477">
        <f t="shared" si="390"/>
        <v>9.0691504181994311</v>
      </c>
      <c r="K2477">
        <f t="shared" si="394"/>
        <v>-9.0691504181994311</v>
      </c>
      <c r="L2477">
        <f t="shared" si="391"/>
        <v>-7.3086963205860656</v>
      </c>
      <c r="M2477">
        <f t="shared" si="392"/>
        <v>0</v>
      </c>
      <c r="P2477" s="23">
        <f t="shared" si="393"/>
        <v>0.11075829663867237</v>
      </c>
    </row>
    <row r="2478" spans="1:16" x14ac:dyDescent="0.3">
      <c r="A2478">
        <v>2477</v>
      </c>
      <c r="B2478" s="16" t="s">
        <v>6147</v>
      </c>
      <c r="C2478" s="17">
        <v>81.510000000000005</v>
      </c>
      <c r="D2478" s="17">
        <v>5.2999999999999998E-4</v>
      </c>
      <c r="E2478" s="9">
        <f t="shared" si="387"/>
        <v>-4.651171175730732E-3</v>
      </c>
      <c r="F2478">
        <f t="shared" si="388"/>
        <v>0.99535962877030171</v>
      </c>
      <c r="G2478">
        <f t="shared" si="385"/>
        <v>81.502800267992853</v>
      </c>
      <c r="H2478">
        <f t="shared" si="389"/>
        <v>1.510142162555626E-2</v>
      </c>
      <c r="I2478" t="str">
        <f t="shared" si="386"/>
        <v>2010</v>
      </c>
      <c r="J2478">
        <f t="shared" si="390"/>
        <v>9.0543251043301058</v>
      </c>
      <c r="K2478">
        <f t="shared" si="394"/>
        <v>-9.0543251043301058</v>
      </c>
      <c r="L2478">
        <f t="shared" si="391"/>
        <v>-8.6789905549019437</v>
      </c>
      <c r="M2478">
        <f t="shared" si="392"/>
        <v>0</v>
      </c>
      <c r="P2478" s="23">
        <f t="shared" si="393"/>
        <v>0.11109219652034275</v>
      </c>
    </row>
    <row r="2479" spans="1:16" x14ac:dyDescent="0.3">
      <c r="A2479">
        <v>2478</v>
      </c>
      <c r="B2479" s="16" t="s">
        <v>6145</v>
      </c>
      <c r="C2479" s="17">
        <v>81.37</v>
      </c>
      <c r="D2479" s="17">
        <v>5.0999999999999993E-4</v>
      </c>
      <c r="E2479" s="9">
        <f t="shared" si="387"/>
        <v>-1.7190573978001728E-3</v>
      </c>
      <c r="F2479">
        <f t="shared" si="388"/>
        <v>0.99828241933505091</v>
      </c>
      <c r="G2479">
        <f t="shared" si="385"/>
        <v>81.3630838439408</v>
      </c>
      <c r="H2479">
        <f t="shared" si="389"/>
        <v>1.4861547956503338E-2</v>
      </c>
      <c r="I2479" t="str">
        <f t="shared" si="386"/>
        <v>2010</v>
      </c>
      <c r="J2479">
        <f t="shared" si="390"/>
        <v>8.8952297330761798</v>
      </c>
      <c r="K2479">
        <f t="shared" si="394"/>
        <v>-8.8952297330761798</v>
      </c>
      <c r="L2479">
        <f t="shared" si="391"/>
        <v>-8.5392741308498898</v>
      </c>
      <c r="M2479">
        <f t="shared" si="392"/>
        <v>0</v>
      </c>
      <c r="P2479" s="23">
        <f t="shared" si="393"/>
        <v>0.10932758829714169</v>
      </c>
    </row>
    <row r="2480" spans="1:16" x14ac:dyDescent="0.3">
      <c r="A2480">
        <v>2479</v>
      </c>
      <c r="B2480" s="16" t="s">
        <v>6143</v>
      </c>
      <c r="C2480" s="17">
        <v>80.97</v>
      </c>
      <c r="D2480" s="17">
        <v>3.3E-4</v>
      </c>
      <c r="E2480" s="9">
        <f t="shared" si="387"/>
        <v>-4.927939010542965E-3</v>
      </c>
      <c r="F2480">
        <f t="shared" si="388"/>
        <v>0.99508418335996063</v>
      </c>
      <c r="G2480">
        <f t="shared" si="385"/>
        <v>80.965546772464876</v>
      </c>
      <c r="H2480">
        <f t="shared" si="389"/>
        <v>1.4228777044676828E-2</v>
      </c>
      <c r="I2480" t="str">
        <f t="shared" si="386"/>
        <v>2010</v>
      </c>
      <c r="J2480">
        <f t="shared" si="390"/>
        <v>8.4748798157939351</v>
      </c>
      <c r="K2480">
        <f t="shared" si="394"/>
        <v>-8.4748798157939351</v>
      </c>
      <c r="L2480">
        <f t="shared" si="391"/>
        <v>-8.1417370593739662</v>
      </c>
      <c r="M2480">
        <f t="shared" si="392"/>
        <v>0</v>
      </c>
      <c r="P2480" s="23">
        <f t="shared" si="393"/>
        <v>0.10467266823517717</v>
      </c>
    </row>
    <row r="2481" spans="1:16" x14ac:dyDescent="0.3">
      <c r="A2481">
        <v>2480</v>
      </c>
      <c r="B2481" s="16" t="s">
        <v>6141</v>
      </c>
      <c r="C2481" s="17">
        <v>79.3</v>
      </c>
      <c r="D2481" s="17">
        <v>4.8000000000000001E-4</v>
      </c>
      <c r="E2481" s="9">
        <f t="shared" si="387"/>
        <v>-2.0840587057220712E-2</v>
      </c>
      <c r="F2481">
        <f t="shared" si="388"/>
        <v>0.97937507718908234</v>
      </c>
      <c r="G2481">
        <f t="shared" si="385"/>
        <v>79.293656253753227</v>
      </c>
      <c r="H2481">
        <f t="shared" si="389"/>
        <v>1.4446685934234763E-2</v>
      </c>
      <c r="I2481" t="str">
        <f t="shared" si="386"/>
        <v>2010</v>
      </c>
      <c r="J2481">
        <f t="shared" si="390"/>
        <v>8.4269883966350765</v>
      </c>
      <c r="K2481">
        <f t="shared" si="394"/>
        <v>-8.4269883966350765</v>
      </c>
      <c r="L2481">
        <f t="shared" si="391"/>
        <v>-7.0628060742523644</v>
      </c>
      <c r="M2481">
        <f t="shared" si="392"/>
        <v>0</v>
      </c>
      <c r="P2481" s="23">
        <f t="shared" si="393"/>
        <v>0.10627569461127226</v>
      </c>
    </row>
    <row r="2482" spans="1:16" x14ac:dyDescent="0.3">
      <c r="A2482">
        <v>2481</v>
      </c>
      <c r="B2482" s="16" t="s">
        <v>6139</v>
      </c>
      <c r="C2482" s="17">
        <v>78.31</v>
      </c>
      <c r="D2482" s="17">
        <v>5.6000000000000006E-4</v>
      </c>
      <c r="E2482" s="9">
        <f t="shared" si="387"/>
        <v>-1.2562819877955921E-2</v>
      </c>
      <c r="F2482">
        <f t="shared" si="388"/>
        <v>0.98751576292559906</v>
      </c>
      <c r="G2482">
        <f t="shared" si="385"/>
        <v>78.302691407739616</v>
      </c>
      <c r="H2482">
        <f t="shared" si="389"/>
        <v>1.433574314536562E-2</v>
      </c>
      <c r="I2482" t="str">
        <f t="shared" si="386"/>
        <v>2010</v>
      </c>
      <c r="J2482">
        <f t="shared" si="390"/>
        <v>8.2577669407194829</v>
      </c>
      <c r="K2482">
        <f t="shared" si="394"/>
        <v>-8.2577669407194829</v>
      </c>
      <c r="L2482">
        <f t="shared" si="391"/>
        <v>-6.1821878992068804</v>
      </c>
      <c r="M2482">
        <f t="shared" si="392"/>
        <v>0</v>
      </c>
      <c r="P2482" s="23">
        <f t="shared" si="393"/>
        <v>0.10545955435579404</v>
      </c>
    </row>
    <row r="2483" spans="1:16" x14ac:dyDescent="0.3">
      <c r="A2483">
        <v>2482</v>
      </c>
      <c r="B2483" s="16" t="s">
        <v>6137</v>
      </c>
      <c r="C2483" s="17">
        <v>77.819999999999993</v>
      </c>
      <c r="D2483" s="17">
        <v>5.2999999999999998E-4</v>
      </c>
      <c r="E2483" s="9">
        <f t="shared" si="387"/>
        <v>-6.2768412064389545E-3</v>
      </c>
      <c r="F2483">
        <f t="shared" si="388"/>
        <v>0.99374281700932177</v>
      </c>
      <c r="G2483">
        <f t="shared" si="385"/>
        <v>77.813126203597136</v>
      </c>
      <c r="H2483">
        <f t="shared" si="389"/>
        <v>1.4218038024058997E-2</v>
      </c>
      <c r="I2483" t="str">
        <f t="shared" si="386"/>
        <v>2010</v>
      </c>
      <c r="J2483">
        <f t="shared" si="390"/>
        <v>8.1387602596919315</v>
      </c>
      <c r="K2483">
        <f t="shared" si="394"/>
        <v>-8.1387602596919315</v>
      </c>
      <c r="L2483">
        <f t="shared" si="391"/>
        <v>-6.362177230353339</v>
      </c>
      <c r="M2483">
        <f t="shared" si="392"/>
        <v>0</v>
      </c>
      <c r="P2483" s="23">
        <f t="shared" si="393"/>
        <v>0.10459366763387658</v>
      </c>
    </row>
    <row r="2484" spans="1:16" x14ac:dyDescent="0.3">
      <c r="A2484">
        <v>2483</v>
      </c>
      <c r="B2484" s="16" t="s">
        <v>6135</v>
      </c>
      <c r="C2484" s="17">
        <v>77.11</v>
      </c>
      <c r="D2484" s="17">
        <v>6.0999999999999997E-4</v>
      </c>
      <c r="E2484" s="9">
        <f t="shared" si="387"/>
        <v>-9.165493711538162E-3</v>
      </c>
      <c r="F2484">
        <f t="shared" si="388"/>
        <v>0.99087638139295819</v>
      </c>
      <c r="G2484">
        <f t="shared" si="385"/>
        <v>77.102160881828596</v>
      </c>
      <c r="H2484">
        <f t="shared" si="389"/>
        <v>1.3903750826185423E-2</v>
      </c>
      <c r="I2484" t="str">
        <f t="shared" si="386"/>
        <v>2010</v>
      </c>
      <c r="J2484">
        <f t="shared" si="390"/>
        <v>7.8861357125040117</v>
      </c>
      <c r="K2484">
        <f t="shared" si="394"/>
        <v>-7.8861357125040117</v>
      </c>
      <c r="L2484">
        <f t="shared" si="391"/>
        <v>-5.6512119085847985</v>
      </c>
      <c r="M2484">
        <f t="shared" si="392"/>
        <v>0</v>
      </c>
      <c r="P2484" s="23">
        <f t="shared" si="393"/>
        <v>0.10228164324201985</v>
      </c>
    </row>
    <row r="2485" spans="1:16" x14ac:dyDescent="0.3">
      <c r="A2485">
        <v>2484</v>
      </c>
      <c r="B2485" s="16" t="s">
        <v>6132</v>
      </c>
      <c r="C2485" s="17">
        <v>77.63</v>
      </c>
      <c r="D2485" s="17">
        <v>5.8E-4</v>
      </c>
      <c r="E2485" s="9">
        <f t="shared" si="387"/>
        <v>6.7209765727195992E-3</v>
      </c>
      <c r="F2485">
        <f t="shared" si="388"/>
        <v>1.0067436130203604</v>
      </c>
      <c r="G2485">
        <f t="shared" si="385"/>
        <v>77.62249612935959</v>
      </c>
      <c r="H2485">
        <f t="shared" si="389"/>
        <v>1.3913405700437356E-2</v>
      </c>
      <c r="I2485" t="str">
        <f t="shared" si="386"/>
        <v>2010</v>
      </c>
      <c r="J2485">
        <f t="shared" si="390"/>
        <v>7.9448696084104808</v>
      </c>
      <c r="K2485">
        <f t="shared" si="394"/>
        <v>-7.9448696084104808</v>
      </c>
      <c r="L2485">
        <f t="shared" si="391"/>
        <v>-6.1715471561157926</v>
      </c>
      <c r="M2485">
        <f t="shared" si="392"/>
        <v>0</v>
      </c>
      <c r="P2485" s="23">
        <f t="shared" si="393"/>
        <v>0.10235266842192477</v>
      </c>
    </row>
    <row r="2486" spans="1:16" x14ac:dyDescent="0.3">
      <c r="A2486">
        <v>2485</v>
      </c>
      <c r="B2486" s="16" t="s">
        <v>6130</v>
      </c>
      <c r="C2486" s="17">
        <v>76.319999999999993</v>
      </c>
      <c r="D2486" s="17">
        <v>5.2999999999999998E-4</v>
      </c>
      <c r="E2486" s="9">
        <f t="shared" si="387"/>
        <v>-1.7018923277557909E-2</v>
      </c>
      <c r="F2486">
        <f t="shared" si="388"/>
        <v>0.98312508051011205</v>
      </c>
      <c r="G2486">
        <f t="shared" si="385"/>
        <v>76.313258697745226</v>
      </c>
      <c r="H2486">
        <f t="shared" si="389"/>
        <v>1.4120413865845068E-2</v>
      </c>
      <c r="I2486" t="str">
        <f t="shared" si="386"/>
        <v>2010</v>
      </c>
      <c r="J2486">
        <f t="shared" si="390"/>
        <v>7.9270782579358299</v>
      </c>
      <c r="K2486">
        <f t="shared" si="394"/>
        <v>-7.9270782579358299</v>
      </c>
      <c r="L2486">
        <f t="shared" si="391"/>
        <v>-4.8623097245014293</v>
      </c>
      <c r="M2486">
        <f t="shared" si="392"/>
        <v>0</v>
      </c>
      <c r="P2486" s="23">
        <f t="shared" si="393"/>
        <v>0.10387550463979919</v>
      </c>
    </row>
    <row r="2487" spans="1:16" x14ac:dyDescent="0.3">
      <c r="A2487">
        <v>2486</v>
      </c>
      <c r="B2487" s="16" t="s">
        <v>6128</v>
      </c>
      <c r="C2487" s="17">
        <v>74.58</v>
      </c>
      <c r="D2487" s="17">
        <v>5.0999999999999993E-4</v>
      </c>
      <c r="E2487" s="9">
        <f t="shared" si="387"/>
        <v>-2.3062652389356307E-2</v>
      </c>
      <c r="F2487">
        <f t="shared" si="388"/>
        <v>0.97720125786163525</v>
      </c>
      <c r="G2487">
        <f t="shared" si="385"/>
        <v>74.573660969412614</v>
      </c>
      <c r="H2487">
        <f t="shared" si="389"/>
        <v>1.4505239901244934E-2</v>
      </c>
      <c r="I2487" t="str">
        <f t="shared" si="386"/>
        <v>2010</v>
      </c>
      <c r="J2487">
        <f t="shared" si="390"/>
        <v>7.9574899839183599</v>
      </c>
      <c r="K2487">
        <f t="shared" si="394"/>
        <v>-7.9574899839183599</v>
      </c>
      <c r="L2487">
        <f t="shared" si="391"/>
        <v>-3.1227119961688174</v>
      </c>
      <c r="M2487">
        <f t="shared" si="392"/>
        <v>0</v>
      </c>
      <c r="P2487" s="23">
        <f t="shared" si="393"/>
        <v>0.10670644139600752</v>
      </c>
    </row>
    <row r="2488" spans="1:16" x14ac:dyDescent="0.3">
      <c r="A2488">
        <v>2487</v>
      </c>
      <c r="B2488" s="16" t="s">
        <v>6126</v>
      </c>
      <c r="C2488" s="17">
        <v>72.83</v>
      </c>
      <c r="D2488" s="17">
        <v>5.0999999999999993E-4</v>
      </c>
      <c r="E2488" s="9">
        <f t="shared" si="387"/>
        <v>-2.3744416520850926E-2</v>
      </c>
      <c r="F2488">
        <f t="shared" si="388"/>
        <v>0.97653526414588365</v>
      </c>
      <c r="G2488">
        <f t="shared" si="385"/>
        <v>72.82380971309091</v>
      </c>
      <c r="H2488">
        <f t="shared" si="389"/>
        <v>1.4837063722660183E-2</v>
      </c>
      <c r="I2488" t="str">
        <f t="shared" si="386"/>
        <v>2010</v>
      </c>
      <c r="J2488">
        <f t="shared" si="390"/>
        <v>7.9485347548703134</v>
      </c>
      <c r="K2488">
        <f t="shared" si="394"/>
        <v>-7.9485347548703134</v>
      </c>
      <c r="L2488">
        <f t="shared" si="391"/>
        <v>-3.2447112924448902</v>
      </c>
      <c r="M2488">
        <f t="shared" si="392"/>
        <v>0</v>
      </c>
      <c r="P2488" s="23">
        <f t="shared" si="393"/>
        <v>0.10914747231963989</v>
      </c>
    </row>
    <row r="2489" spans="1:16" x14ac:dyDescent="0.3">
      <c r="A2489">
        <v>2488</v>
      </c>
      <c r="B2489" s="16" t="s">
        <v>6124</v>
      </c>
      <c r="C2489" s="17">
        <v>73.69</v>
      </c>
      <c r="D2489" s="17">
        <v>5.0999999999999993E-4</v>
      </c>
      <c r="E2489" s="9">
        <f t="shared" si="387"/>
        <v>1.1739146549084036E-2</v>
      </c>
      <c r="F2489">
        <f t="shared" si="388"/>
        <v>1.0118083207469448</v>
      </c>
      <c r="G2489">
        <f t="shared" si="385"/>
        <v>73.683736616197578</v>
      </c>
      <c r="H2489">
        <f t="shared" si="389"/>
        <v>1.3267739335389755E-2</v>
      </c>
      <c r="I2489" t="str">
        <f t="shared" si="386"/>
        <v>2010</v>
      </c>
      <c r="J2489">
        <f t="shared" si="390"/>
        <v>7.1917452097063315</v>
      </c>
      <c r="K2489">
        <f t="shared" si="394"/>
        <v>-7.1917452097063315</v>
      </c>
      <c r="L2489">
        <f t="shared" si="391"/>
        <v>-4.1046381955515585</v>
      </c>
      <c r="M2489">
        <f t="shared" si="392"/>
        <v>0</v>
      </c>
      <c r="P2489" s="23">
        <f t="shared" si="393"/>
        <v>9.7602884163795256E-2</v>
      </c>
    </row>
    <row r="2490" spans="1:16" x14ac:dyDescent="0.3">
      <c r="A2490">
        <v>2489</v>
      </c>
      <c r="B2490" s="16" t="s">
        <v>6122</v>
      </c>
      <c r="C2490" s="17">
        <v>73.290000000000006</v>
      </c>
      <c r="D2490" s="17">
        <v>7.0999999999999991E-4</v>
      </c>
      <c r="E2490" s="9">
        <f t="shared" si="387"/>
        <v>-5.4429308411490631E-3</v>
      </c>
      <c r="F2490">
        <f t="shared" si="388"/>
        <v>0.99457185506853041</v>
      </c>
      <c r="G2490">
        <f t="shared" si="385"/>
        <v>73.281327863111557</v>
      </c>
      <c r="H2490">
        <f t="shared" si="389"/>
        <v>1.3232925217003021E-2</v>
      </c>
      <c r="I2490" t="str">
        <f t="shared" si="386"/>
        <v>2010</v>
      </c>
      <c r="J2490">
        <f t="shared" si="390"/>
        <v>7.1337011078626924</v>
      </c>
      <c r="K2490">
        <f t="shared" si="394"/>
        <v>-7.1337011078626924</v>
      </c>
      <c r="L2490">
        <f t="shared" si="391"/>
        <v>-3.7022294424655371</v>
      </c>
      <c r="M2490">
        <f t="shared" si="392"/>
        <v>0</v>
      </c>
      <c r="P2490" s="23">
        <f t="shared" si="393"/>
        <v>9.7346777356277461E-2</v>
      </c>
    </row>
    <row r="2491" spans="1:16" x14ac:dyDescent="0.3">
      <c r="A2491">
        <v>2490</v>
      </c>
      <c r="B2491" s="16" t="s">
        <v>6120</v>
      </c>
      <c r="C2491" s="17">
        <v>72.239999999999995</v>
      </c>
      <c r="D2491" s="17">
        <v>7.5999999999999993E-4</v>
      </c>
      <c r="E2491" s="9">
        <f t="shared" si="387"/>
        <v>-1.4430264829029007E-2</v>
      </c>
      <c r="F2491">
        <f t="shared" si="388"/>
        <v>0.98567335243552989</v>
      </c>
      <c r="G2491">
        <f t="shared" si="385"/>
        <v>72.230850179500862</v>
      </c>
      <c r="H2491">
        <f t="shared" si="389"/>
        <v>1.3516865888704014E-2</v>
      </c>
      <c r="I2491" t="str">
        <f t="shared" si="386"/>
        <v>2010</v>
      </c>
      <c r="J2491">
        <f t="shared" si="390"/>
        <v>7.1823150632471977</v>
      </c>
      <c r="K2491">
        <f t="shared" si="394"/>
        <v>-7.1823150632471977</v>
      </c>
      <c r="L2491">
        <f t="shared" si="391"/>
        <v>-2.6517517588548429</v>
      </c>
      <c r="M2491">
        <f t="shared" si="392"/>
        <v>0</v>
      </c>
      <c r="P2491" s="23">
        <f t="shared" si="393"/>
        <v>9.9435560365113085E-2</v>
      </c>
    </row>
    <row r="2492" spans="1:16" x14ac:dyDescent="0.3">
      <c r="A2492">
        <v>2491</v>
      </c>
      <c r="B2492" s="16" t="s">
        <v>6118</v>
      </c>
      <c r="C2492" s="17">
        <v>72.13</v>
      </c>
      <c r="D2492" s="17">
        <v>7.9000000000000001E-4</v>
      </c>
      <c r="E2492" s="9">
        <f t="shared" si="387"/>
        <v>-1.5238625931487048E-3</v>
      </c>
      <c r="F2492">
        <f t="shared" si="388"/>
        <v>0.99847729789590256</v>
      </c>
      <c r="G2492">
        <f t="shared" si="385"/>
        <v>72.120503508532735</v>
      </c>
      <c r="H2492">
        <f t="shared" si="389"/>
        <v>1.3520391657885378E-2</v>
      </c>
      <c r="I2492" t="str">
        <f t="shared" si="386"/>
        <v>2010</v>
      </c>
      <c r="J2492">
        <f t="shared" si="390"/>
        <v>7.1732132690640906</v>
      </c>
      <c r="K2492">
        <f t="shared" si="394"/>
        <v>-7.1732132690640906</v>
      </c>
      <c r="L2492">
        <f t="shared" si="391"/>
        <v>-2.5414050878867158</v>
      </c>
      <c r="M2492">
        <f t="shared" si="392"/>
        <v>0</v>
      </c>
      <c r="P2492" s="23">
        <f t="shared" si="393"/>
        <v>9.9461497356509887E-2</v>
      </c>
    </row>
    <row r="2493" spans="1:16" x14ac:dyDescent="0.3">
      <c r="A2493">
        <v>2492</v>
      </c>
      <c r="B2493" s="16" t="s">
        <v>6117</v>
      </c>
      <c r="C2493" s="17">
        <v>71.459999999999994</v>
      </c>
      <c r="D2493" s="17">
        <v>7.5999999999999993E-4</v>
      </c>
      <c r="E2493" s="9">
        <f t="shared" si="387"/>
        <v>-9.3321939203175001E-3</v>
      </c>
      <c r="F2493">
        <f t="shared" si="388"/>
        <v>0.99071121586025235</v>
      </c>
      <c r="G2493">
        <f t="shared" si="385"/>
        <v>71.450948973243797</v>
      </c>
      <c r="H2493">
        <f t="shared" si="389"/>
        <v>1.362236094188865E-2</v>
      </c>
      <c r="I2493" t="str">
        <f t="shared" si="386"/>
        <v>2010</v>
      </c>
      <c r="J2493">
        <f t="shared" si="390"/>
        <v>7.1602156945604705</v>
      </c>
      <c r="K2493">
        <f t="shared" si="394"/>
        <v>-7.1602156945604705</v>
      </c>
      <c r="L2493">
        <f t="shared" si="391"/>
        <v>-1.8718505525977776</v>
      </c>
      <c r="M2493">
        <f t="shared" si="392"/>
        <v>0</v>
      </c>
      <c r="P2493" s="23">
        <f t="shared" si="393"/>
        <v>0.10021162486227794</v>
      </c>
    </row>
    <row r="2494" spans="1:16" x14ac:dyDescent="0.3">
      <c r="A2494">
        <v>2493</v>
      </c>
      <c r="B2494" s="16" t="s">
        <v>6115</v>
      </c>
      <c r="C2494" s="17">
        <v>73.11</v>
      </c>
      <c r="D2494" s="17">
        <v>9.1E-4</v>
      </c>
      <c r="E2494" s="9">
        <f t="shared" si="387"/>
        <v>2.282730370996083E-2</v>
      </c>
      <c r="F2494">
        <f t="shared" si="388"/>
        <v>1.0230898404701931</v>
      </c>
      <c r="G2494">
        <f t="shared" si="385"/>
        <v>73.098912490824034</v>
      </c>
      <c r="H2494">
        <f t="shared" si="389"/>
        <v>1.374529507402646E-2</v>
      </c>
      <c r="I2494" t="str">
        <f t="shared" si="386"/>
        <v>2010</v>
      </c>
      <c r="J2494">
        <f t="shared" si="390"/>
        <v>7.3914680501678252</v>
      </c>
      <c r="K2494">
        <f t="shared" si="394"/>
        <v>-7.3914680501678252</v>
      </c>
      <c r="L2494">
        <f t="shared" si="391"/>
        <v>-3.5198140701780147</v>
      </c>
      <c r="M2494">
        <f t="shared" si="392"/>
        <v>0</v>
      </c>
      <c r="P2494" s="23">
        <f t="shared" si="393"/>
        <v>0.10111597831357151</v>
      </c>
    </row>
    <row r="2495" spans="1:16" x14ac:dyDescent="0.3">
      <c r="A2495">
        <v>2494</v>
      </c>
      <c r="B2495" s="16" t="s">
        <v>6113</v>
      </c>
      <c r="C2495" s="17">
        <v>76.06</v>
      </c>
      <c r="D2495" s="17">
        <v>9.8999999999999999E-4</v>
      </c>
      <c r="E2495" s="9">
        <f t="shared" si="387"/>
        <v>3.9557346194889043E-2</v>
      </c>
      <c r="F2495">
        <f t="shared" si="388"/>
        <v>1.0403501572972234</v>
      </c>
      <c r="G2495">
        <f t="shared" si="385"/>
        <v>76.047451135309814</v>
      </c>
      <c r="H2495">
        <f t="shared" si="389"/>
        <v>1.553175055993891E-2</v>
      </c>
      <c r="I2495" t="str">
        <f t="shared" si="386"/>
        <v>2010</v>
      </c>
      <c r="J2495">
        <f t="shared" si="390"/>
        <v>8.6890198692520091</v>
      </c>
      <c r="K2495">
        <f t="shared" si="394"/>
        <v>-8.6890198692520091</v>
      </c>
      <c r="L2495">
        <f t="shared" si="391"/>
        <v>-6.4683527146637942</v>
      </c>
      <c r="M2495">
        <f t="shared" si="392"/>
        <v>0</v>
      </c>
      <c r="P2495" s="23">
        <f t="shared" si="393"/>
        <v>0.11425787109934556</v>
      </c>
    </row>
    <row r="2496" spans="1:16" x14ac:dyDescent="0.3">
      <c r="A2496">
        <v>2495</v>
      </c>
      <c r="B2496" s="16" t="s">
        <v>6111</v>
      </c>
      <c r="C2496" s="17">
        <v>75.92</v>
      </c>
      <c r="D2496" s="17">
        <v>1.01E-3</v>
      </c>
      <c r="E2496" s="9">
        <f t="shared" si="387"/>
        <v>-1.8423481984412356E-3</v>
      </c>
      <c r="F2496">
        <f t="shared" si="388"/>
        <v>0.99815934788325</v>
      </c>
      <c r="G2496">
        <f t="shared" si="385"/>
        <v>75.907221208911764</v>
      </c>
      <c r="H2496">
        <f t="shared" si="389"/>
        <v>1.5522749802492646E-2</v>
      </c>
      <c r="I2496" t="str">
        <f t="shared" si="386"/>
        <v>2010</v>
      </c>
      <c r="J2496">
        <f t="shared" si="390"/>
        <v>8.6679714340423146</v>
      </c>
      <c r="K2496">
        <f t="shared" si="394"/>
        <v>-8.6679714340423146</v>
      </c>
      <c r="L2496">
        <f t="shared" si="391"/>
        <v>-6.3281227882657447</v>
      </c>
      <c r="M2496">
        <f t="shared" si="392"/>
        <v>0</v>
      </c>
      <c r="P2496" s="23">
        <f t="shared" si="393"/>
        <v>0.1141916578685753</v>
      </c>
    </row>
    <row r="2497" spans="1:16" x14ac:dyDescent="0.3">
      <c r="A2497">
        <v>2496</v>
      </c>
      <c r="B2497" s="16" t="s">
        <v>6109</v>
      </c>
      <c r="C2497" s="17">
        <v>72.13</v>
      </c>
      <c r="D2497" s="17">
        <v>9.1E-4</v>
      </c>
      <c r="E2497" s="9">
        <f t="shared" si="387"/>
        <v>-5.1210107786091252E-2</v>
      </c>
      <c r="F2497">
        <f t="shared" si="388"/>
        <v>0.95007903055848253</v>
      </c>
      <c r="G2497">
        <f t="shared" si="385"/>
        <v>72.11906111288657</v>
      </c>
      <c r="H2497">
        <f t="shared" si="389"/>
        <v>1.8124323274045562E-2</v>
      </c>
      <c r="I2497" t="str">
        <f t="shared" si="386"/>
        <v>2010</v>
      </c>
      <c r="J2497">
        <f t="shared" si="390"/>
        <v>9.6156264792555461</v>
      </c>
      <c r="K2497">
        <f t="shared" si="394"/>
        <v>-9.6156264792555461</v>
      </c>
      <c r="L2497">
        <f t="shared" si="391"/>
        <v>-2.5399626922405503</v>
      </c>
      <c r="M2497">
        <f t="shared" si="392"/>
        <v>0</v>
      </c>
      <c r="P2497" s="23">
        <f t="shared" si="393"/>
        <v>0.13332988991917674</v>
      </c>
    </row>
    <row r="2498" spans="1:16" x14ac:dyDescent="0.3">
      <c r="A2498">
        <v>2497</v>
      </c>
      <c r="B2498" s="16" t="s">
        <v>6107</v>
      </c>
      <c r="C2498" s="17">
        <v>69.59</v>
      </c>
      <c r="D2498" s="17">
        <v>9.3999999999999997E-4</v>
      </c>
      <c r="E2498" s="9">
        <f t="shared" si="387"/>
        <v>-3.5849167658822477E-2</v>
      </c>
      <c r="F2498">
        <f t="shared" si="388"/>
        <v>0.9647858034105089</v>
      </c>
      <c r="G2498">
        <f t="shared" si="385"/>
        <v>69.579098420646019</v>
      </c>
      <c r="H2498">
        <f t="shared" si="389"/>
        <v>1.9188049238365725E-2</v>
      </c>
      <c r="I2498" t="str">
        <f t="shared" si="386"/>
        <v>2010</v>
      </c>
      <c r="J2498">
        <f t="shared" si="390"/>
        <v>9.821443937222984</v>
      </c>
      <c r="K2498">
        <f t="shared" si="394"/>
        <v>-9.821443937222984</v>
      </c>
      <c r="L2498">
        <f t="shared" si="391"/>
        <v>0.51933438367386486</v>
      </c>
      <c r="M2498">
        <f t="shared" si="392"/>
        <v>0</v>
      </c>
      <c r="P2498" s="23">
        <f t="shared" si="393"/>
        <v>0.14115509053949876</v>
      </c>
    </row>
    <row r="2499" spans="1:16" x14ac:dyDescent="0.3">
      <c r="A2499">
        <v>2498</v>
      </c>
      <c r="B2499" s="16" t="s">
        <v>6105</v>
      </c>
      <c r="C2499" s="17">
        <v>70.11</v>
      </c>
      <c r="D2499" s="17">
        <v>9.8999999999999999E-4</v>
      </c>
      <c r="E2499" s="9">
        <f t="shared" si="387"/>
        <v>7.4445583621175048E-3</v>
      </c>
      <c r="F2499">
        <f t="shared" si="388"/>
        <v>1.0074723379795947</v>
      </c>
      <c r="G2499">
        <f t="shared" ref="G2499:G2562" si="395">C2499*EXP(-2/12*D2499)</f>
        <v>70.098432804319884</v>
      </c>
      <c r="H2499">
        <f t="shared" si="389"/>
        <v>1.8510253016331239E-2</v>
      </c>
      <c r="I2499" t="str">
        <f t="shared" ref="I2499:I2562" si="396">MID(B2499,7,4)</f>
        <v>2010</v>
      </c>
      <c r="J2499">
        <f t="shared" si="390"/>
        <v>9.5452297106494548</v>
      </c>
      <c r="K2499">
        <f t="shared" si="394"/>
        <v>-9.5452297106494548</v>
      </c>
      <c r="L2499">
        <f t="shared" si="391"/>
        <v>2.0184647691865507</v>
      </c>
      <c r="M2499">
        <f t="shared" si="392"/>
        <v>0</v>
      </c>
      <c r="P2499" s="23">
        <f t="shared" si="393"/>
        <v>0.13616894599191698</v>
      </c>
    </row>
    <row r="2500" spans="1:16" x14ac:dyDescent="0.3">
      <c r="A2500">
        <v>2499</v>
      </c>
      <c r="B2500" s="16" t="s">
        <v>6103</v>
      </c>
      <c r="C2500" s="17">
        <v>72.13</v>
      </c>
      <c r="D2500" s="17">
        <v>1.09E-3</v>
      </c>
      <c r="E2500" s="9">
        <f t="shared" ref="E2500:E2563" si="397">LN(C2500/C2499)</f>
        <v>2.8404609296705012E-2</v>
      </c>
      <c r="F2500">
        <f t="shared" ref="F2500:F2563" si="398">C2500/C2499</f>
        <v>1.0288118670660391</v>
      </c>
      <c r="G2500">
        <f t="shared" si="395"/>
        <v>72.116897573506435</v>
      </c>
      <c r="H2500">
        <f t="shared" si="389"/>
        <v>1.9198101552841528E-2</v>
      </c>
      <c r="I2500" t="str">
        <f t="shared" si="396"/>
        <v>2010</v>
      </c>
      <c r="J2500">
        <f t="shared" si="390"/>
        <v>10.185000172511085</v>
      </c>
      <c r="K2500">
        <f t="shared" si="394"/>
        <v>-10.185000172511085</v>
      </c>
      <c r="L2500">
        <f t="shared" si="391"/>
        <v>0.41028815845390909</v>
      </c>
      <c r="M2500">
        <f t="shared" si="392"/>
        <v>0</v>
      </c>
      <c r="P2500" s="23">
        <f t="shared" si="393"/>
        <v>0.14122903945125817</v>
      </c>
    </row>
    <row r="2501" spans="1:16" x14ac:dyDescent="0.3">
      <c r="A2501">
        <v>2500</v>
      </c>
      <c r="B2501" s="16" t="s">
        <v>6101</v>
      </c>
      <c r="C2501" s="17">
        <v>72.540000000000006</v>
      </c>
      <c r="D2501" s="17">
        <v>1.06E-3</v>
      </c>
      <c r="E2501" s="9">
        <f t="shared" si="397"/>
        <v>5.6680873391752144E-3</v>
      </c>
      <c r="F2501">
        <f t="shared" si="398"/>
        <v>1.0056841813392488</v>
      </c>
      <c r="G2501">
        <f t="shared" si="395"/>
        <v>72.527185731960344</v>
      </c>
      <c r="H2501">
        <f t="shared" si="389"/>
        <v>1.904416513515611E-2</v>
      </c>
      <c r="I2501" t="str">
        <f t="shared" si="396"/>
        <v>2010</v>
      </c>
      <c r="J2501">
        <f t="shared" si="390"/>
        <v>10.160813621544824</v>
      </c>
      <c r="K2501">
        <f t="shared" si="394"/>
        <v>-10.160813621544824</v>
      </c>
      <c r="L2501">
        <f t="shared" si="391"/>
        <v>0.36115120110989096</v>
      </c>
      <c r="M2501">
        <f t="shared" si="392"/>
        <v>0</v>
      </c>
      <c r="P2501" s="23">
        <f t="shared" si="393"/>
        <v>0.14009662058440092</v>
      </c>
    </row>
    <row r="2502" spans="1:16" x14ac:dyDescent="0.3">
      <c r="A2502">
        <v>2501</v>
      </c>
      <c r="B2502" s="16" t="s">
        <v>6099</v>
      </c>
      <c r="C2502" s="17">
        <v>73.05</v>
      </c>
      <c r="D2502" s="17">
        <v>1.01E-3</v>
      </c>
      <c r="E2502" s="9">
        <f t="shared" si="397"/>
        <v>7.0060043419519725E-3</v>
      </c>
      <c r="F2502">
        <f t="shared" si="398"/>
        <v>1.0070306038047971</v>
      </c>
      <c r="G2502">
        <f t="shared" si="395"/>
        <v>73.037704284918377</v>
      </c>
      <c r="H2502">
        <f t="shared" si="389"/>
        <v>1.9083945352914161E-2</v>
      </c>
      <c r="I2502" t="str">
        <f t="shared" si="396"/>
        <v>2010</v>
      </c>
      <c r="J2502">
        <f t="shared" si="390"/>
        <v>10.25370925941329</v>
      </c>
      <c r="K2502">
        <f t="shared" si="394"/>
        <v>-10.25370925941329</v>
      </c>
      <c r="L2502">
        <f t="shared" si="391"/>
        <v>-0.14936735184814154</v>
      </c>
      <c r="M2502">
        <f t="shared" si="392"/>
        <v>0</v>
      </c>
      <c r="P2502" s="23">
        <f t="shared" si="393"/>
        <v>0.1403892600377171</v>
      </c>
    </row>
    <row r="2503" spans="1:16" x14ac:dyDescent="0.3">
      <c r="A2503">
        <v>2502</v>
      </c>
      <c r="B2503" s="16" t="s">
        <v>6097</v>
      </c>
      <c r="C2503" s="17">
        <v>72.900000000000006</v>
      </c>
      <c r="D2503" s="17">
        <v>9.6000000000000002E-4</v>
      </c>
      <c r="E2503" s="9">
        <f t="shared" si="397"/>
        <v>-2.055499182095888E-3</v>
      </c>
      <c r="F2503">
        <f t="shared" si="398"/>
        <v>0.99794661190965106</v>
      </c>
      <c r="G2503">
        <f t="shared" si="395"/>
        <v>72.888336933070235</v>
      </c>
      <c r="H2503">
        <f t="shared" si="389"/>
        <v>1.9037585399458396E-2</v>
      </c>
      <c r="I2503" t="str">
        <f t="shared" si="396"/>
        <v>2010</v>
      </c>
      <c r="J2503">
        <f t="shared" si="390"/>
        <v>10.207881654818037</v>
      </c>
      <c r="K2503">
        <f t="shared" si="394"/>
        <v>-10.207881654818037</v>
      </c>
      <c r="L2503">
        <f t="shared" si="391"/>
        <v>2.7798074623097193</v>
      </c>
      <c r="M2503">
        <f t="shared" si="392"/>
        <v>0</v>
      </c>
      <c r="P2503" s="23">
        <f t="shared" si="393"/>
        <v>0.14004821737380879</v>
      </c>
    </row>
    <row r="2504" spans="1:16" x14ac:dyDescent="0.3">
      <c r="A2504">
        <v>2503</v>
      </c>
      <c r="B2504" s="16" t="s">
        <v>6093</v>
      </c>
      <c r="C2504" s="17">
        <v>75.680000000000007</v>
      </c>
      <c r="D2504" s="17">
        <v>9.3999999999999997E-4</v>
      </c>
      <c r="E2504" s="9">
        <f t="shared" si="397"/>
        <v>3.7425285729010327E-2</v>
      </c>
      <c r="F2504">
        <f t="shared" si="398"/>
        <v>1.0381344307270233</v>
      </c>
      <c r="G2504">
        <f t="shared" si="395"/>
        <v>75.668144395379954</v>
      </c>
      <c r="H2504">
        <f t="shared" si="389"/>
        <v>2.0371558745543986E-2</v>
      </c>
      <c r="I2504" t="str">
        <f t="shared" si="396"/>
        <v>2010</v>
      </c>
      <c r="J2504">
        <f t="shared" si="390"/>
        <v>11.339739169326847</v>
      </c>
      <c r="K2504">
        <f t="shared" si="394"/>
        <v>-11.339739169326847</v>
      </c>
      <c r="L2504">
        <f t="shared" si="391"/>
        <v>0.58927209278832038</v>
      </c>
      <c r="M2504">
        <f t="shared" si="392"/>
        <v>0</v>
      </c>
      <c r="P2504" s="23">
        <f t="shared" si="393"/>
        <v>0.14986146759559249</v>
      </c>
    </row>
    <row r="2505" spans="1:16" x14ac:dyDescent="0.3">
      <c r="A2505">
        <v>2504</v>
      </c>
      <c r="B2505" s="16" t="s">
        <v>6091</v>
      </c>
      <c r="C2505" s="17">
        <v>76.27</v>
      </c>
      <c r="D2505" s="17">
        <v>9.8999999999999999E-4</v>
      </c>
      <c r="E2505" s="9">
        <f t="shared" si="397"/>
        <v>7.7657514325243371E-3</v>
      </c>
      <c r="F2505">
        <f t="shared" si="398"/>
        <v>1.0077959830866807</v>
      </c>
      <c r="G2505">
        <f t="shared" si="395"/>
        <v>76.257416488168275</v>
      </c>
      <c r="H2505">
        <f t="shared" si="389"/>
        <v>1.971783375236048E-2</v>
      </c>
      <c r="I2505" t="str">
        <f t="shared" si="396"/>
        <v>2010</v>
      </c>
      <c r="J2505">
        <f t="shared" si="390"/>
        <v>11.061321339872499</v>
      </c>
      <c r="K2505">
        <f t="shared" si="394"/>
        <v>-11.061321339872499</v>
      </c>
      <c r="L2505">
        <f t="shared" si="391"/>
        <v>1.7072788808675909E-2</v>
      </c>
      <c r="M2505">
        <f t="shared" si="392"/>
        <v>0</v>
      </c>
      <c r="P2505" s="23">
        <f t="shared" si="393"/>
        <v>0.14505240079289494</v>
      </c>
    </row>
    <row r="2506" spans="1:16" x14ac:dyDescent="0.3">
      <c r="A2506">
        <v>2505</v>
      </c>
      <c r="B2506" s="16" t="s">
        <v>6089</v>
      </c>
      <c r="C2506" s="17">
        <v>77.78</v>
      </c>
      <c r="D2506" s="17">
        <v>1.01E-3</v>
      </c>
      <c r="E2506" s="9">
        <f t="shared" si="397"/>
        <v>1.9604652551454174E-2</v>
      </c>
      <c r="F2506">
        <f t="shared" si="398"/>
        <v>1.0197980857480007</v>
      </c>
      <c r="G2506">
        <f t="shared" si="395"/>
        <v>77.766908135262867</v>
      </c>
      <c r="H2506">
        <f t="shared" si="389"/>
        <v>2.0055079424244299E-2</v>
      </c>
      <c r="I2506" t="str">
        <f t="shared" si="396"/>
        <v>2010</v>
      </c>
      <c r="J2506">
        <f t="shared" si="390"/>
        <v>11.473209914125553</v>
      </c>
      <c r="K2506">
        <f t="shared" si="394"/>
        <v>-11.473209914125553</v>
      </c>
      <c r="L2506">
        <f t="shared" si="391"/>
        <v>-1.4924188582859159</v>
      </c>
      <c r="M2506">
        <f t="shared" si="392"/>
        <v>0</v>
      </c>
      <c r="P2506" s="23">
        <f t="shared" si="393"/>
        <v>0.14753331705266942</v>
      </c>
    </row>
    <row r="2507" spans="1:16" x14ac:dyDescent="0.3">
      <c r="A2507">
        <v>2506</v>
      </c>
      <c r="B2507" s="16" t="s">
        <v>6087</v>
      </c>
      <c r="C2507" s="17">
        <v>78.19</v>
      </c>
      <c r="D2507" s="17">
        <v>1.06E-3</v>
      </c>
      <c r="E2507" s="9">
        <f t="shared" si="397"/>
        <v>5.2574334088213584E-3</v>
      </c>
      <c r="F2507">
        <f t="shared" si="398"/>
        <v>1.0052712779634867</v>
      </c>
      <c r="G2507">
        <f t="shared" si="395"/>
        <v>78.176187653459877</v>
      </c>
      <c r="H2507">
        <f t="shared" si="389"/>
        <v>1.983229323451248E-2</v>
      </c>
      <c r="I2507" t="str">
        <f t="shared" si="396"/>
        <v>2010</v>
      </c>
      <c r="J2507">
        <f t="shared" si="390"/>
        <v>11.405468873329376</v>
      </c>
      <c r="K2507">
        <f t="shared" si="394"/>
        <v>-11.405468873329376</v>
      </c>
      <c r="L2507">
        <f t="shared" si="391"/>
        <v>-1.9016983764829263</v>
      </c>
      <c r="M2507">
        <f t="shared" si="392"/>
        <v>0</v>
      </c>
      <c r="P2507" s="23">
        <f t="shared" si="393"/>
        <v>0.14589441127377104</v>
      </c>
    </row>
    <row r="2508" spans="1:16" x14ac:dyDescent="0.3">
      <c r="A2508">
        <v>2507</v>
      </c>
      <c r="B2508" s="16" t="s">
        <v>6085</v>
      </c>
      <c r="C2508" s="17">
        <v>78.61</v>
      </c>
      <c r="D2508" s="17">
        <v>9.3999999999999997E-4</v>
      </c>
      <c r="E2508" s="9">
        <f t="shared" si="397"/>
        <v>5.3571556692425864E-3</v>
      </c>
      <c r="F2508">
        <f t="shared" si="398"/>
        <v>1.0053715308863027</v>
      </c>
      <c r="G2508">
        <f t="shared" si="395"/>
        <v>78.597685398002341</v>
      </c>
      <c r="H2508">
        <f t="shared" si="389"/>
        <v>1.9862329368387725E-2</v>
      </c>
      <c r="I2508" t="str">
        <f t="shared" si="396"/>
        <v>2010</v>
      </c>
      <c r="J2508">
        <f t="shared" si="390"/>
        <v>11.484329826865302</v>
      </c>
      <c r="K2508">
        <f t="shared" si="394"/>
        <v>-11.484329826865302</v>
      </c>
      <c r="L2508">
        <f t="shared" si="391"/>
        <v>-2.32319612102539</v>
      </c>
      <c r="M2508">
        <f t="shared" si="392"/>
        <v>0</v>
      </c>
      <c r="P2508" s="23">
        <f t="shared" si="393"/>
        <v>0.14611536928487198</v>
      </c>
    </row>
    <row r="2509" spans="1:16" x14ac:dyDescent="0.3">
      <c r="A2509">
        <v>2508</v>
      </c>
      <c r="B2509" s="16" t="s">
        <v>6083</v>
      </c>
      <c r="C2509" s="17">
        <v>77.25</v>
      </c>
      <c r="D2509" s="17">
        <v>1.17E-3</v>
      </c>
      <c r="E2509" s="9">
        <f t="shared" si="397"/>
        <v>-1.7452002027810297E-2</v>
      </c>
      <c r="F2509">
        <f t="shared" si="398"/>
        <v>0.9826994021116906</v>
      </c>
      <c r="G2509">
        <f t="shared" si="395"/>
        <v>77.234937718620159</v>
      </c>
      <c r="H2509">
        <f t="shared" si="389"/>
        <v>2.0082777946872465E-2</v>
      </c>
      <c r="I2509" t="str">
        <f t="shared" si="396"/>
        <v>2010</v>
      </c>
      <c r="J2509">
        <f t="shared" si="390"/>
        <v>11.410464067888984</v>
      </c>
      <c r="K2509">
        <f t="shared" si="394"/>
        <v>-11.410464067888984</v>
      </c>
      <c r="L2509">
        <f t="shared" si="391"/>
        <v>-0.96044844164320864</v>
      </c>
      <c r="M2509">
        <f t="shared" si="392"/>
        <v>0</v>
      </c>
      <c r="P2509" s="23">
        <f t="shared" si="393"/>
        <v>0.14773707864514918</v>
      </c>
    </row>
    <row r="2510" spans="1:16" x14ac:dyDescent="0.3">
      <c r="A2510">
        <v>2509</v>
      </c>
      <c r="B2510" s="16" t="s">
        <v>6081</v>
      </c>
      <c r="C2510" s="17">
        <v>78.09</v>
      </c>
      <c r="D2510" s="17">
        <v>1.17E-3</v>
      </c>
      <c r="E2510" s="9">
        <f t="shared" si="397"/>
        <v>1.0815091896728904E-2</v>
      </c>
      <c r="F2510">
        <f t="shared" si="398"/>
        <v>1.010873786407767</v>
      </c>
      <c r="G2510">
        <f t="shared" si="395"/>
        <v>78.074773934589629</v>
      </c>
      <c r="H2510">
        <f t="shared" si="389"/>
        <v>2.0201719722520585E-2</v>
      </c>
      <c r="I2510" t="str">
        <f t="shared" si="396"/>
        <v>2010</v>
      </c>
      <c r="J2510">
        <f t="shared" si="390"/>
        <v>11.602853199187512</v>
      </c>
      <c r="K2510">
        <f t="shared" si="394"/>
        <v>-11.602853199187512</v>
      </c>
      <c r="L2510">
        <f t="shared" si="391"/>
        <v>-1.8002846576126785</v>
      </c>
      <c r="M2510">
        <f t="shared" si="392"/>
        <v>0</v>
      </c>
      <c r="P2510" s="23">
        <f t="shared" si="393"/>
        <v>0.14861206269912844</v>
      </c>
    </row>
    <row r="2511" spans="1:16" x14ac:dyDescent="0.3">
      <c r="A2511">
        <v>2510</v>
      </c>
      <c r="B2511" s="16" t="s">
        <v>6079</v>
      </c>
      <c r="C2511" s="17">
        <v>76.290000000000006</v>
      </c>
      <c r="D2511" s="17">
        <v>1.2199999999999999E-3</v>
      </c>
      <c r="E2511" s="9">
        <f t="shared" si="397"/>
        <v>-2.3320139572445688E-2</v>
      </c>
      <c r="F2511">
        <f t="shared" si="398"/>
        <v>0.97694967345370731</v>
      </c>
      <c r="G2511">
        <f t="shared" si="395"/>
        <v>76.274489276976951</v>
      </c>
      <c r="H2511">
        <f t="shared" si="389"/>
        <v>2.0289696778441956E-2</v>
      </c>
      <c r="I2511" t="str">
        <f t="shared" si="396"/>
        <v>2010</v>
      </c>
      <c r="J2511">
        <f t="shared" si="390"/>
        <v>11.384673649936131</v>
      </c>
      <c r="K2511">
        <f t="shared" si="394"/>
        <v>-11.384673649936131</v>
      </c>
      <c r="L2511">
        <f t="shared" si="391"/>
        <v>0.59923739534431775</v>
      </c>
      <c r="M2511">
        <f t="shared" si="392"/>
        <v>0</v>
      </c>
      <c r="P2511" s="23">
        <f t="shared" si="393"/>
        <v>0.14925925768699358</v>
      </c>
    </row>
    <row r="2512" spans="1:16" x14ac:dyDescent="0.3">
      <c r="A2512">
        <v>2511</v>
      </c>
      <c r="B2512" s="16" t="s">
        <v>6077</v>
      </c>
      <c r="C2512" s="17">
        <v>77.59</v>
      </c>
      <c r="D2512" s="17">
        <v>1.24E-3</v>
      </c>
      <c r="E2512" s="9">
        <f t="shared" si="397"/>
        <v>1.6896684803719957E-2</v>
      </c>
      <c r="F2512">
        <f t="shared" si="398"/>
        <v>1.0170402411849522</v>
      </c>
      <c r="G2512">
        <f t="shared" si="395"/>
        <v>77.573966390196745</v>
      </c>
      <c r="H2512">
        <f t="shared" si="389"/>
        <v>2.043764698164156E-2</v>
      </c>
      <c r="I2512" t="str">
        <f t="shared" si="396"/>
        <v>2010</v>
      </c>
      <c r="J2512">
        <f t="shared" si="390"/>
        <v>11.663062735479725</v>
      </c>
      <c r="K2512">
        <f t="shared" si="394"/>
        <v>-11.663062735479725</v>
      </c>
      <c r="L2512">
        <f t="shared" si="391"/>
        <v>-0.70023971787547623</v>
      </c>
      <c r="M2512">
        <f t="shared" si="392"/>
        <v>0</v>
      </c>
      <c r="P2512" s="23">
        <f t="shared" si="393"/>
        <v>0.15034763952657218</v>
      </c>
    </row>
    <row r="2513" spans="1:16" x14ac:dyDescent="0.3">
      <c r="A2513">
        <v>2512</v>
      </c>
      <c r="B2513" s="16" t="s">
        <v>6075</v>
      </c>
      <c r="C2513" s="17">
        <v>76.89</v>
      </c>
      <c r="D2513" s="17">
        <v>1.2700000000000001E-3</v>
      </c>
      <c r="E2513" s="9">
        <f t="shared" si="397"/>
        <v>-9.0627238617684517E-3</v>
      </c>
      <c r="F2513">
        <f t="shared" si="398"/>
        <v>0.99097821884263437</v>
      </c>
      <c r="G2513">
        <f t="shared" si="395"/>
        <v>76.873726672321268</v>
      </c>
      <c r="H2513">
        <f t="shared" si="389"/>
        <v>2.0472003618541023E-2</v>
      </c>
      <c r="I2513" t="str">
        <f t="shared" si="396"/>
        <v>2010</v>
      </c>
      <c r="J2513">
        <f t="shared" si="390"/>
        <v>11.577212519152894</v>
      </c>
      <c r="K2513">
        <f t="shared" si="394"/>
        <v>-11.577212519152894</v>
      </c>
      <c r="L2513">
        <f t="shared" si="391"/>
        <v>0.99654369353791594</v>
      </c>
      <c r="M2513">
        <f t="shared" si="392"/>
        <v>0</v>
      </c>
      <c r="P2513" s="23">
        <f t="shared" si="393"/>
        <v>0.15060038091429384</v>
      </c>
    </row>
    <row r="2514" spans="1:16" x14ac:dyDescent="0.3">
      <c r="A2514">
        <v>2513</v>
      </c>
      <c r="B2514" s="16" t="s">
        <v>6073</v>
      </c>
      <c r="C2514" s="17">
        <v>78.180000000000007</v>
      </c>
      <c r="D2514" s="17">
        <v>1.32E-3</v>
      </c>
      <c r="E2514" s="9">
        <f t="shared" si="397"/>
        <v>1.6638031320719393E-2</v>
      </c>
      <c r="F2514">
        <f t="shared" si="398"/>
        <v>1.016777214202107</v>
      </c>
      <c r="G2514">
        <f t="shared" si="395"/>
        <v>78.162802291817272</v>
      </c>
      <c r="H2514">
        <f t="shared" si="389"/>
        <v>2.0632490734977929E-2</v>
      </c>
      <c r="I2514" t="str">
        <f t="shared" si="396"/>
        <v>2010</v>
      </c>
      <c r="J2514">
        <f t="shared" si="390"/>
        <v>11.863627464890724</v>
      </c>
      <c r="K2514">
        <f t="shared" si="394"/>
        <v>-11.863627464890724</v>
      </c>
      <c r="L2514">
        <f t="shared" si="391"/>
        <v>-0.29253192595808741</v>
      </c>
      <c r="M2514">
        <f t="shared" si="392"/>
        <v>0</v>
      </c>
      <c r="P2514" s="23">
        <f t="shared" si="393"/>
        <v>0.15178098938416268</v>
      </c>
    </row>
    <row r="2515" spans="1:16" x14ac:dyDescent="0.3">
      <c r="A2515">
        <v>2514</v>
      </c>
      <c r="B2515" s="16" t="s">
        <v>6071</v>
      </c>
      <c r="C2515" s="17">
        <v>79.25</v>
      </c>
      <c r="D2515" s="17">
        <v>1.4199999999999998E-3</v>
      </c>
      <c r="E2515" s="9">
        <f t="shared" si="397"/>
        <v>1.3593552392581263E-2</v>
      </c>
      <c r="F2515">
        <f t="shared" si="398"/>
        <v>1.0136863647991814</v>
      </c>
      <c r="G2515">
        <f t="shared" si="395"/>
        <v>79.231246385931868</v>
      </c>
      <c r="H2515">
        <f t="shared" si="389"/>
        <v>2.0742273394882521E-2</v>
      </c>
      <c r="I2515" t="str">
        <f t="shared" si="396"/>
        <v>2010</v>
      </c>
      <c r="J2515">
        <f t="shared" si="390"/>
        <v>12.089784586677668</v>
      </c>
      <c r="K2515">
        <f t="shared" si="394"/>
        <v>-12.089784586677668</v>
      </c>
      <c r="L2515">
        <f t="shared" si="391"/>
        <v>-1.3609760200726839</v>
      </c>
      <c r="M2515">
        <f t="shared" si="392"/>
        <v>0</v>
      </c>
      <c r="P2515" s="23">
        <f t="shared" si="393"/>
        <v>0.15258859525936103</v>
      </c>
    </row>
    <row r="2516" spans="1:16" x14ac:dyDescent="0.3">
      <c r="A2516">
        <v>2515</v>
      </c>
      <c r="B2516" s="16" t="s">
        <v>6069</v>
      </c>
      <c r="C2516" s="17">
        <v>78.540000000000006</v>
      </c>
      <c r="D2516" s="17">
        <v>1.4199999999999998E-3</v>
      </c>
      <c r="E2516" s="9">
        <f t="shared" si="397"/>
        <v>-8.9993636075264092E-3</v>
      </c>
      <c r="F2516">
        <f t="shared" si="398"/>
        <v>0.99104100946372242</v>
      </c>
      <c r="G2516">
        <f t="shared" si="395"/>
        <v>78.52141439938282</v>
      </c>
      <c r="H2516">
        <f t="shared" si="389"/>
        <v>2.0557047762332189E-2</v>
      </c>
      <c r="I2516" t="str">
        <f t="shared" si="396"/>
        <v>2010</v>
      </c>
      <c r="J2516">
        <f t="shared" si="390"/>
        <v>11.874479430312308</v>
      </c>
      <c r="K2516">
        <f t="shared" si="394"/>
        <v>-11.874479430312308</v>
      </c>
      <c r="L2516">
        <f t="shared" si="391"/>
        <v>-0.65114403352363581</v>
      </c>
      <c r="M2516">
        <f t="shared" si="392"/>
        <v>0</v>
      </c>
      <c r="P2516" s="23">
        <f t="shared" si="393"/>
        <v>0.15122600020823926</v>
      </c>
    </row>
    <row r="2517" spans="1:16" x14ac:dyDescent="0.3">
      <c r="A2517">
        <v>2516</v>
      </c>
      <c r="B2517" s="16" t="s">
        <v>6067</v>
      </c>
      <c r="C2517" s="17">
        <v>79.89</v>
      </c>
      <c r="D2517" s="17">
        <v>1.5199999999999999E-3</v>
      </c>
      <c r="E2517" s="9">
        <f t="shared" si="397"/>
        <v>1.7042639344086872E-2</v>
      </c>
      <c r="F2517">
        <f t="shared" si="398"/>
        <v>1.0171886936592818</v>
      </c>
      <c r="G2517">
        <f t="shared" si="395"/>
        <v>79.869763763364872</v>
      </c>
      <c r="H2517">
        <f t="shared" si="389"/>
        <v>2.0242889468760048E-2</v>
      </c>
      <c r="I2517" t="str">
        <f t="shared" si="396"/>
        <v>2010</v>
      </c>
      <c r="J2517">
        <f t="shared" si="390"/>
        <v>11.893799807813958</v>
      </c>
      <c r="K2517">
        <f t="shared" si="394"/>
        <v>-11.893799807813958</v>
      </c>
      <c r="L2517">
        <f t="shared" si="391"/>
        <v>-1.9994933975056881</v>
      </c>
      <c r="M2517">
        <f t="shared" si="392"/>
        <v>0</v>
      </c>
      <c r="P2517" s="23">
        <f t="shared" si="393"/>
        <v>0.14891492408882614</v>
      </c>
    </row>
    <row r="2518" spans="1:16" x14ac:dyDescent="0.3">
      <c r="A2518">
        <v>2517</v>
      </c>
      <c r="B2518" s="16" t="s">
        <v>6066</v>
      </c>
      <c r="C2518" s="17">
        <v>80.47</v>
      </c>
      <c r="D2518" s="17">
        <v>1.5199999999999999E-3</v>
      </c>
      <c r="E2518" s="9">
        <f t="shared" si="397"/>
        <v>7.2337556640908619E-3</v>
      </c>
      <c r="F2518">
        <f t="shared" si="398"/>
        <v>1.0072599824759043</v>
      </c>
      <c r="G2518">
        <f t="shared" si="395"/>
        <v>80.449616848641526</v>
      </c>
      <c r="H2518">
        <f t="shared" si="389"/>
        <v>1.9650359785189885E-2</v>
      </c>
      <c r="I2518" t="str">
        <f t="shared" si="396"/>
        <v>2010</v>
      </c>
      <c r="J2518">
        <f t="shared" si="390"/>
        <v>11.62947761771132</v>
      </c>
      <c r="K2518">
        <f t="shared" si="394"/>
        <v>-11.62947761771132</v>
      </c>
      <c r="L2518">
        <f t="shared" si="391"/>
        <v>-2.5793464827823414</v>
      </c>
      <c r="M2518">
        <f t="shared" si="392"/>
        <v>0</v>
      </c>
      <c r="P2518" s="23">
        <f t="shared" si="393"/>
        <v>0.14455603486081359</v>
      </c>
    </row>
    <row r="2519" spans="1:16" x14ac:dyDescent="0.3">
      <c r="A2519">
        <v>2518</v>
      </c>
      <c r="B2519" s="16" t="s">
        <v>6064</v>
      </c>
      <c r="C2519" s="17">
        <v>79.91</v>
      </c>
      <c r="D2519" s="17">
        <v>1.57E-3</v>
      </c>
      <c r="E2519" s="9">
        <f t="shared" si="397"/>
        <v>-6.9834427716701074E-3</v>
      </c>
      <c r="F2519">
        <f t="shared" si="398"/>
        <v>0.99304088480178943</v>
      </c>
      <c r="G2519">
        <f t="shared" si="395"/>
        <v>79.889092952124713</v>
      </c>
      <c r="H2519">
        <f t="shared" si="389"/>
        <v>1.9671221991935679E-2</v>
      </c>
      <c r="I2519" t="str">
        <f t="shared" si="396"/>
        <v>2010</v>
      </c>
      <c r="J2519">
        <f t="shared" si="390"/>
        <v>11.560711154684101</v>
      </c>
      <c r="K2519">
        <f t="shared" si="394"/>
        <v>-11.560711154684101</v>
      </c>
      <c r="L2519">
        <f t="shared" si="391"/>
        <v>-2.0188225862655287</v>
      </c>
      <c r="M2519">
        <f t="shared" si="392"/>
        <v>0</v>
      </c>
      <c r="P2519" s="23">
        <f t="shared" si="393"/>
        <v>0.14470950573455765</v>
      </c>
    </row>
    <row r="2520" spans="1:16" x14ac:dyDescent="0.3">
      <c r="A2520">
        <v>2519</v>
      </c>
      <c r="B2520" s="16" t="s">
        <v>6062</v>
      </c>
      <c r="C2520" s="17">
        <v>80.48</v>
      </c>
      <c r="D2520" s="17">
        <v>1.5199999999999999E-3</v>
      </c>
      <c r="E2520" s="9">
        <f t="shared" si="397"/>
        <v>7.107704965057679E-3</v>
      </c>
      <c r="F2520">
        <f t="shared" si="398"/>
        <v>1.0071330246527344</v>
      </c>
      <c r="G2520">
        <f t="shared" si="395"/>
        <v>80.459614315629054</v>
      </c>
      <c r="H2520">
        <f t="shared" si="389"/>
        <v>1.9625453061756164E-2</v>
      </c>
      <c r="I2520" t="str">
        <f t="shared" si="396"/>
        <v>2010</v>
      </c>
      <c r="J2520">
        <f t="shared" si="390"/>
        <v>11.616180680917818</v>
      </c>
      <c r="K2520">
        <f t="shared" si="394"/>
        <v>-11.616180680917818</v>
      </c>
      <c r="L2520">
        <f t="shared" si="391"/>
        <v>-2.5893439497698694</v>
      </c>
      <c r="M2520">
        <f t="shared" si="392"/>
        <v>0</v>
      </c>
      <c r="P2520" s="23">
        <f t="shared" si="393"/>
        <v>0.14437281087813278</v>
      </c>
    </row>
    <row r="2521" spans="1:16" x14ac:dyDescent="0.3">
      <c r="A2521">
        <v>2520</v>
      </c>
      <c r="B2521" s="16" t="s">
        <v>6060</v>
      </c>
      <c r="C2521" s="17">
        <v>80.28</v>
      </c>
      <c r="D2521" s="17">
        <v>1.5199999999999999E-3</v>
      </c>
      <c r="E2521" s="9">
        <f t="shared" si="397"/>
        <v>-2.488182423291688E-3</v>
      </c>
      <c r="F2521">
        <f t="shared" si="398"/>
        <v>0.99751491053677932</v>
      </c>
      <c r="G2521">
        <f t="shared" si="395"/>
        <v>80.259664975878479</v>
      </c>
      <c r="H2521">
        <f t="shared" si="389"/>
        <v>1.9376747778455945E-2</v>
      </c>
      <c r="I2521" t="str">
        <f t="shared" si="396"/>
        <v>2010</v>
      </c>
      <c r="J2521">
        <f t="shared" si="390"/>
        <v>11.440472182166484</v>
      </c>
      <c r="K2521">
        <f t="shared" si="394"/>
        <v>-11.440472182166484</v>
      </c>
      <c r="L2521">
        <f t="shared" si="391"/>
        <v>-2.3893946100192949</v>
      </c>
      <c r="M2521">
        <f t="shared" si="392"/>
        <v>0</v>
      </c>
      <c r="P2521" s="23">
        <f t="shared" si="393"/>
        <v>0.14254323371029326</v>
      </c>
    </row>
    <row r="2522" spans="1:16" x14ac:dyDescent="0.3">
      <c r="A2522">
        <v>2521</v>
      </c>
      <c r="B2522" s="16" t="s">
        <v>6058</v>
      </c>
      <c r="C2522" s="17">
        <v>79.39</v>
      </c>
      <c r="D2522" s="17">
        <v>1.5E-3</v>
      </c>
      <c r="E2522" s="9">
        <f t="shared" si="397"/>
        <v>-1.1148108191115395E-2</v>
      </c>
      <c r="F2522">
        <f t="shared" si="398"/>
        <v>0.98891380169407073</v>
      </c>
      <c r="G2522">
        <f t="shared" si="395"/>
        <v>79.370154980730774</v>
      </c>
      <c r="H2522">
        <f t="shared" si="389"/>
        <v>1.9542059420788866E-2</v>
      </c>
      <c r="I2522" t="str">
        <f t="shared" si="396"/>
        <v>2010</v>
      </c>
      <c r="J2522">
        <f t="shared" si="390"/>
        <v>11.410200568227449</v>
      </c>
      <c r="K2522">
        <f t="shared" si="394"/>
        <v>-11.410200568227449</v>
      </c>
      <c r="L2522">
        <f t="shared" si="391"/>
        <v>-1.4998846148715899</v>
      </c>
      <c r="M2522">
        <f t="shared" si="392"/>
        <v>0</v>
      </c>
      <c r="P2522" s="23">
        <f t="shared" si="393"/>
        <v>0.14375933335392352</v>
      </c>
    </row>
    <row r="2523" spans="1:16" x14ac:dyDescent="0.3">
      <c r="A2523">
        <v>2522</v>
      </c>
      <c r="B2523" s="16" t="s">
        <v>6056</v>
      </c>
      <c r="C2523" s="17">
        <v>77.89</v>
      </c>
      <c r="D2523" s="17">
        <v>1.5199999999999999E-3</v>
      </c>
      <c r="E2523" s="9">
        <f t="shared" si="397"/>
        <v>-1.9074840805164864E-2</v>
      </c>
      <c r="F2523">
        <f t="shared" si="398"/>
        <v>0.98110593273712055</v>
      </c>
      <c r="G2523">
        <f t="shared" si="395"/>
        <v>77.870270365859184</v>
      </c>
      <c r="H2523">
        <f t="shared" si="389"/>
        <v>1.983618755932989E-2</v>
      </c>
      <c r="I2523" t="str">
        <f t="shared" si="396"/>
        <v>2010</v>
      </c>
      <c r="J2523">
        <f t="shared" si="390"/>
        <v>11.363068096676693</v>
      </c>
      <c r="K2523">
        <f t="shared" si="394"/>
        <v>-11.363068096676693</v>
      </c>
      <c r="L2523">
        <f t="shared" si="391"/>
        <v>1.128397114160606</v>
      </c>
      <c r="M2523">
        <f t="shared" si="392"/>
        <v>0</v>
      </c>
      <c r="P2523" s="23">
        <f t="shared" si="393"/>
        <v>0.14592305951025214</v>
      </c>
    </row>
    <row r="2524" spans="1:16" x14ac:dyDescent="0.3">
      <c r="A2524">
        <v>2523</v>
      </c>
      <c r="B2524" s="16" t="s">
        <v>6054</v>
      </c>
      <c r="C2524" s="17">
        <v>79.02</v>
      </c>
      <c r="D2524" s="17">
        <v>1.6200000000000001E-3</v>
      </c>
      <c r="E2524" s="9">
        <f t="shared" si="397"/>
        <v>1.440341005138741E-2</v>
      </c>
      <c r="F2524">
        <f t="shared" si="398"/>
        <v>1.0145076389780459</v>
      </c>
      <c r="G2524">
        <f t="shared" si="395"/>
        <v>78.99866748001979</v>
      </c>
      <c r="H2524">
        <f t="shared" si="389"/>
        <v>1.9602207375685621E-2</v>
      </c>
      <c r="I2524" t="str">
        <f t="shared" si="396"/>
        <v>2010</v>
      </c>
      <c r="J2524">
        <f t="shared" si="390"/>
        <v>11.391750534973909</v>
      </c>
      <c r="K2524">
        <f t="shared" si="394"/>
        <v>-11.391750534973909</v>
      </c>
      <c r="L2524">
        <f t="shared" si="391"/>
        <v>0.27283367826234439</v>
      </c>
      <c r="M2524">
        <f t="shared" si="392"/>
        <v>0</v>
      </c>
      <c r="P2524" s="23">
        <f t="shared" si="393"/>
        <v>0.1442018061615418</v>
      </c>
    </row>
    <row r="2525" spans="1:16" x14ac:dyDescent="0.3">
      <c r="A2525">
        <v>2524</v>
      </c>
      <c r="B2525" s="16" t="s">
        <v>6052</v>
      </c>
      <c r="C2525" s="17">
        <v>81.96</v>
      </c>
      <c r="D2525" s="17">
        <v>1.5499999999999999E-3</v>
      </c>
      <c r="E2525" s="9">
        <f t="shared" si="397"/>
        <v>3.6530338387454328E-2</v>
      </c>
      <c r="F2525">
        <f t="shared" si="398"/>
        <v>1.0372057706909643</v>
      </c>
      <c r="G2525">
        <f t="shared" si="395"/>
        <v>81.938829734610337</v>
      </c>
      <c r="H2525">
        <f t="shared" si="389"/>
        <v>1.9412236787313047E-2</v>
      </c>
      <c r="I2525" t="str">
        <f t="shared" si="396"/>
        <v>2010</v>
      </c>
      <c r="J2525">
        <f t="shared" si="390"/>
        <v>11.701217656237226</v>
      </c>
      <c r="K2525">
        <f t="shared" si="394"/>
        <v>-11.701217656237226</v>
      </c>
      <c r="L2525">
        <f t="shared" si="391"/>
        <v>-2.6673285763282024</v>
      </c>
      <c r="M2525">
        <f t="shared" si="392"/>
        <v>0</v>
      </c>
      <c r="P2525" s="23">
        <f t="shared" si="393"/>
        <v>0.14280430528646812</v>
      </c>
    </row>
    <row r="2526" spans="1:16" x14ac:dyDescent="0.3">
      <c r="A2526">
        <v>2525</v>
      </c>
      <c r="B2526" s="16" t="s">
        <v>6050</v>
      </c>
      <c r="C2526" s="17">
        <v>81.48</v>
      </c>
      <c r="D2526" s="17">
        <v>1.5499999999999999E-3</v>
      </c>
      <c r="E2526" s="9">
        <f t="shared" si="397"/>
        <v>-5.8737320120938246E-3</v>
      </c>
      <c r="F2526">
        <f t="shared" si="398"/>
        <v>0.99414348462664726</v>
      </c>
      <c r="G2526">
        <f t="shared" si="395"/>
        <v>81.458953718595069</v>
      </c>
      <c r="H2526">
        <f t="shared" si="389"/>
        <v>1.9457164785557715E-2</v>
      </c>
      <c r="I2526" t="str">
        <f t="shared" si="396"/>
        <v>2010</v>
      </c>
      <c r="J2526">
        <f t="shared" si="390"/>
        <v>11.659612181466084</v>
      </c>
      <c r="K2526">
        <f t="shared" si="394"/>
        <v>-11.659612181466084</v>
      </c>
      <c r="L2526">
        <f t="shared" si="391"/>
        <v>-2.1874525603129342</v>
      </c>
      <c r="M2526">
        <f t="shared" si="392"/>
        <v>0</v>
      </c>
      <c r="P2526" s="23">
        <f t="shared" si="393"/>
        <v>0.14313481390572394</v>
      </c>
    </row>
    <row r="2527" spans="1:16" x14ac:dyDescent="0.3">
      <c r="A2527">
        <v>2526</v>
      </c>
      <c r="B2527" s="16" t="s">
        <v>6048</v>
      </c>
      <c r="C2527" s="17">
        <v>79.88</v>
      </c>
      <c r="D2527" s="17">
        <v>1.57E-3</v>
      </c>
      <c r="E2527" s="9">
        <f t="shared" si="397"/>
        <v>-1.9832082810990758E-2</v>
      </c>
      <c r="F2527">
        <f t="shared" si="398"/>
        <v>0.98036327933235135</v>
      </c>
      <c r="G2527">
        <f t="shared" si="395"/>
        <v>79.859100801097767</v>
      </c>
      <c r="H2527">
        <f t="shared" si="389"/>
        <v>1.7189637728340285E-2</v>
      </c>
      <c r="I2527" t="str">
        <f t="shared" si="396"/>
        <v>2010</v>
      </c>
      <c r="J2527">
        <f t="shared" si="390"/>
        <v>10.098499783969126</v>
      </c>
      <c r="K2527">
        <f t="shared" si="394"/>
        <v>-10.098499783969126</v>
      </c>
      <c r="L2527">
        <f t="shared" si="391"/>
        <v>-0.58759964281563271</v>
      </c>
      <c r="M2527">
        <f t="shared" si="392"/>
        <v>0</v>
      </c>
      <c r="P2527" s="23">
        <f t="shared" si="393"/>
        <v>0.1264539630758065</v>
      </c>
    </row>
    <row r="2528" spans="1:16" x14ac:dyDescent="0.3">
      <c r="A2528">
        <v>2527</v>
      </c>
      <c r="B2528" s="16" t="s">
        <v>6046</v>
      </c>
      <c r="C2528" s="17">
        <v>80.540000000000006</v>
      </c>
      <c r="D2528" s="17">
        <v>1.4199999999999998E-3</v>
      </c>
      <c r="E2528" s="9">
        <f t="shared" si="397"/>
        <v>8.2284468756936707E-3</v>
      </c>
      <c r="F2528">
        <f t="shared" si="398"/>
        <v>1.0082623935903856</v>
      </c>
      <c r="G2528">
        <f t="shared" si="395"/>
        <v>80.520941122056186</v>
      </c>
      <c r="H2528">
        <f t="shared" si="389"/>
        <v>1.5521862523769409E-2</v>
      </c>
      <c r="I2528" t="str">
        <f t="shared" si="396"/>
        <v>2010</v>
      </c>
      <c r="J2528">
        <f t="shared" si="390"/>
        <v>9.1942941849486743</v>
      </c>
      <c r="K2528">
        <f t="shared" si="394"/>
        <v>-9.1942941849486743</v>
      </c>
      <c r="L2528">
        <f t="shared" si="391"/>
        <v>-1.2494399637740514</v>
      </c>
      <c r="M2528">
        <f t="shared" si="392"/>
        <v>0</v>
      </c>
      <c r="P2528" s="23">
        <f t="shared" si="393"/>
        <v>0.11418513068558989</v>
      </c>
    </row>
    <row r="2529" spans="1:16" x14ac:dyDescent="0.3">
      <c r="A2529">
        <v>2528</v>
      </c>
      <c r="B2529" s="16" t="s">
        <v>6044</v>
      </c>
      <c r="C2529" s="17">
        <v>80.7</v>
      </c>
      <c r="D2529" s="17">
        <v>1.3700000000000001E-3</v>
      </c>
      <c r="E2529" s="9">
        <f t="shared" si="397"/>
        <v>1.9846198525948723E-3</v>
      </c>
      <c r="F2529">
        <f t="shared" si="398"/>
        <v>1.0019865905140302</v>
      </c>
      <c r="G2529">
        <f t="shared" si="395"/>
        <v>80.681575603531982</v>
      </c>
      <c r="H2529">
        <f t="shared" ref="H2529:H2592" si="399">SQRT(_xlfn.VAR.S(E2500:E2529))</f>
        <v>1.5522657166718957E-2</v>
      </c>
      <c r="I2529" t="str">
        <f t="shared" si="396"/>
        <v>2010</v>
      </c>
      <c r="J2529">
        <f t="shared" ref="J2529:J2592" si="400">-K2529</f>
        <v>9.2131078958324668</v>
      </c>
      <c r="K2529">
        <f t="shared" si="394"/>
        <v>-9.2131078958324668</v>
      </c>
      <c r="L2529">
        <f t="shared" ref="L2529:L2592" si="401">+MIN(G2530-G2529,G2531-G2529,G2532-G2529,G2533-G2529,G2534-G2529,G2535-G2529,G2536-G2529,G2537-G2529,G2538-G2529,G2539-G2529)</f>
        <v>-1.4100744452498475</v>
      </c>
      <c r="M2529">
        <f t="shared" ref="M2529:M2592" si="402">+IF(L2529&lt;K2529,1,0)</f>
        <v>0</v>
      </c>
      <c r="P2529" s="23">
        <f t="shared" ref="P2529:P2592" si="403">-K2529/G2529</f>
        <v>0.11419097640216568</v>
      </c>
    </row>
    <row r="2530" spans="1:16" x14ac:dyDescent="0.3">
      <c r="A2530">
        <v>2529</v>
      </c>
      <c r="B2530" s="16" t="s">
        <v>6042</v>
      </c>
      <c r="C2530" s="17">
        <v>79.62</v>
      </c>
      <c r="D2530" s="17">
        <v>1.4199999999999998E-3</v>
      </c>
      <c r="E2530" s="9">
        <f t="shared" si="397"/>
        <v>-1.3473257703731971E-2</v>
      </c>
      <c r="F2530">
        <f t="shared" si="398"/>
        <v>0.98661710037174721</v>
      </c>
      <c r="G2530">
        <f t="shared" si="395"/>
        <v>79.601158829626442</v>
      </c>
      <c r="H2530">
        <f t="shared" si="399"/>
        <v>1.5195985627703959E-2</v>
      </c>
      <c r="I2530" t="str">
        <f t="shared" si="396"/>
        <v>2010</v>
      </c>
      <c r="J2530">
        <f t="shared" si="400"/>
        <v>8.8984422249552892</v>
      </c>
      <c r="K2530">
        <f t="shared" ref="K2530:K2593" si="404">-G2530*$P$3*$R$3*H2530</f>
        <v>-8.8984422249552892</v>
      </c>
      <c r="L2530">
        <f t="shared" si="401"/>
        <v>-0.32965767134430735</v>
      </c>
      <c r="M2530">
        <f t="shared" si="402"/>
        <v>0</v>
      </c>
      <c r="P2530" s="23">
        <f t="shared" si="403"/>
        <v>0.11178784776237972</v>
      </c>
    </row>
    <row r="2531" spans="1:16" x14ac:dyDescent="0.3">
      <c r="A2531">
        <v>2530</v>
      </c>
      <c r="B2531" s="16" t="s">
        <v>6040</v>
      </c>
      <c r="C2531" s="17">
        <v>79.61</v>
      </c>
      <c r="D2531" s="17">
        <v>1.3700000000000001E-3</v>
      </c>
      <c r="E2531" s="9">
        <f t="shared" si="397"/>
        <v>-1.2560447168437778E-4</v>
      </c>
      <c r="F2531">
        <f t="shared" si="398"/>
        <v>0.99987440341622702</v>
      </c>
      <c r="G2531">
        <f t="shared" si="395"/>
        <v>79.591824458453289</v>
      </c>
      <c r="H2531">
        <f t="shared" si="399"/>
        <v>1.5201576998298945E-2</v>
      </c>
      <c r="I2531" t="str">
        <f t="shared" si="396"/>
        <v>2010</v>
      </c>
      <c r="J2531">
        <f t="shared" si="400"/>
        <v>8.900672558062416</v>
      </c>
      <c r="K2531">
        <f t="shared" si="404"/>
        <v>-8.900672558062416</v>
      </c>
      <c r="L2531">
        <f t="shared" si="401"/>
        <v>-0.32032330017115385</v>
      </c>
      <c r="M2531">
        <f t="shared" si="402"/>
        <v>0</v>
      </c>
      <c r="P2531" s="23">
        <f t="shared" si="403"/>
        <v>0.11182898015748517</v>
      </c>
    </row>
    <row r="2532" spans="1:16" x14ac:dyDescent="0.3">
      <c r="A2532">
        <v>2531</v>
      </c>
      <c r="B2532" s="16" t="s">
        <v>6038</v>
      </c>
      <c r="C2532" s="17">
        <v>79.290000000000006</v>
      </c>
      <c r="D2532" s="17">
        <v>1.4000000000000002E-3</v>
      </c>
      <c r="E2532" s="9">
        <f t="shared" si="397"/>
        <v>-4.0276958161791845E-3</v>
      </c>
      <c r="F2532">
        <f t="shared" si="398"/>
        <v>0.99598040447180014</v>
      </c>
      <c r="G2532">
        <f t="shared" si="395"/>
        <v>79.271501158282135</v>
      </c>
      <c r="H2532">
        <f t="shared" si="399"/>
        <v>1.5237250870438899E-2</v>
      </c>
      <c r="I2532" t="str">
        <f t="shared" si="396"/>
        <v>2010</v>
      </c>
      <c r="J2532">
        <f t="shared" si="400"/>
        <v>8.8856544694864557</v>
      </c>
      <c r="K2532">
        <f t="shared" si="404"/>
        <v>-8.8856544694864557</v>
      </c>
      <c r="L2532">
        <f t="shared" si="401"/>
        <v>1.8806434058878239</v>
      </c>
      <c r="M2532">
        <f t="shared" si="402"/>
        <v>0</v>
      </c>
      <c r="P2532" s="23">
        <f t="shared" si="403"/>
        <v>0.11209141166311948</v>
      </c>
    </row>
    <row r="2533" spans="1:16" x14ac:dyDescent="0.3">
      <c r="A2533">
        <v>2532</v>
      </c>
      <c r="B2533" s="16" t="s">
        <v>6036</v>
      </c>
      <c r="C2533" s="17">
        <v>81.17</v>
      </c>
      <c r="D2533" s="17">
        <v>1.32E-3</v>
      </c>
      <c r="E2533" s="9">
        <f t="shared" si="397"/>
        <v>2.3433703488776721E-2</v>
      </c>
      <c r="F2533">
        <f t="shared" si="398"/>
        <v>1.0237104300668431</v>
      </c>
      <c r="G2533">
        <f t="shared" si="395"/>
        <v>81.152144564169959</v>
      </c>
      <c r="H2533">
        <f t="shared" si="399"/>
        <v>1.5665700453524046E-2</v>
      </c>
      <c r="I2533" t="str">
        <f t="shared" si="396"/>
        <v>2010</v>
      </c>
      <c r="J2533">
        <f t="shared" si="400"/>
        <v>9.3522377742823775</v>
      </c>
      <c r="K2533">
        <f t="shared" si="404"/>
        <v>-9.3522377742823775</v>
      </c>
      <c r="L2533">
        <f t="shared" si="401"/>
        <v>0.10686081441873796</v>
      </c>
      <c r="M2533">
        <f t="shared" si="402"/>
        <v>0</v>
      </c>
      <c r="P2533" s="23">
        <f t="shared" si="403"/>
        <v>0.1152432609699824</v>
      </c>
    </row>
    <row r="2534" spans="1:16" x14ac:dyDescent="0.3">
      <c r="A2534">
        <v>2533</v>
      </c>
      <c r="B2534" s="16" t="s">
        <v>6034</v>
      </c>
      <c r="C2534" s="17">
        <v>81.28</v>
      </c>
      <c r="D2534" s="17">
        <v>1.5499999999999999E-3</v>
      </c>
      <c r="E2534" s="9">
        <f t="shared" si="397"/>
        <v>1.3542630570874867E-3</v>
      </c>
      <c r="F2534">
        <f t="shared" si="398"/>
        <v>1.0013551804854011</v>
      </c>
      <c r="G2534">
        <f t="shared" si="395"/>
        <v>81.259005378588697</v>
      </c>
      <c r="H2534">
        <f t="shared" si="399"/>
        <v>1.4303638472596787E-2</v>
      </c>
      <c r="I2534" t="str">
        <f t="shared" si="396"/>
        <v>2010</v>
      </c>
      <c r="J2534">
        <f t="shared" si="400"/>
        <v>8.5503471470668853</v>
      </c>
      <c r="K2534">
        <f t="shared" si="404"/>
        <v>-8.5503471470668853</v>
      </c>
      <c r="L2534">
        <f t="shared" si="401"/>
        <v>1.4193576190425716</v>
      </c>
      <c r="M2534">
        <f t="shared" si="402"/>
        <v>0</v>
      </c>
      <c r="P2534" s="23">
        <f t="shared" si="403"/>
        <v>0.10522337933168764</v>
      </c>
    </row>
    <row r="2535" spans="1:16" x14ac:dyDescent="0.3">
      <c r="A2535">
        <v>2534</v>
      </c>
      <c r="B2535" s="16" t="s">
        <v>6032</v>
      </c>
      <c r="C2535" s="17">
        <v>82.7</v>
      </c>
      <c r="D2535" s="17">
        <v>1.57E-3</v>
      </c>
      <c r="E2535" s="9">
        <f t="shared" si="397"/>
        <v>1.7319618199473894E-2</v>
      </c>
      <c r="F2535">
        <f t="shared" si="398"/>
        <v>1.0174704724409449</v>
      </c>
      <c r="G2535">
        <f t="shared" si="395"/>
        <v>82.678362997631268</v>
      </c>
      <c r="H2535">
        <f t="shared" si="399"/>
        <v>1.4532223813704238E-2</v>
      </c>
      <c r="I2535" t="str">
        <f t="shared" si="396"/>
        <v>2010</v>
      </c>
      <c r="J2535">
        <f t="shared" si="400"/>
        <v>8.8387259337451773</v>
      </c>
      <c r="K2535">
        <f t="shared" si="404"/>
        <v>-8.8387259337451773</v>
      </c>
      <c r="L2535">
        <f t="shared" si="401"/>
        <v>1.3089573642576653</v>
      </c>
      <c r="M2535">
        <f t="shared" si="402"/>
        <v>0</v>
      </c>
      <c r="P2535" s="23">
        <f t="shared" si="403"/>
        <v>0.10690494602558116</v>
      </c>
    </row>
    <row r="2536" spans="1:16" x14ac:dyDescent="0.3">
      <c r="A2536">
        <v>2535</v>
      </c>
      <c r="B2536" s="16" t="s">
        <v>6030</v>
      </c>
      <c r="C2536" s="17">
        <v>84.01</v>
      </c>
      <c r="D2536" s="17">
        <v>1.6200000000000001E-3</v>
      </c>
      <c r="E2536" s="9">
        <f t="shared" si="397"/>
        <v>1.5716237347110189E-2</v>
      </c>
      <c r="F2536">
        <f t="shared" si="398"/>
        <v>1.0158403869407497</v>
      </c>
      <c r="G2536">
        <f t="shared" si="395"/>
        <v>83.987320361888933</v>
      </c>
      <c r="H2536">
        <f t="shared" si="399"/>
        <v>1.4392905258540967E-2</v>
      </c>
      <c r="I2536" t="str">
        <f t="shared" si="396"/>
        <v>2010</v>
      </c>
      <c r="J2536">
        <f t="shared" si="400"/>
        <v>8.8925826953532496</v>
      </c>
      <c r="K2536">
        <f t="shared" si="404"/>
        <v>-8.8925826953532496</v>
      </c>
      <c r="L2536">
        <f t="shared" si="401"/>
        <v>0.71051413822377185</v>
      </c>
      <c r="M2536">
        <f t="shared" si="402"/>
        <v>0</v>
      </c>
      <c r="P2536" s="23">
        <f t="shared" si="403"/>
        <v>0.10588006209790272</v>
      </c>
    </row>
    <row r="2537" spans="1:16" x14ac:dyDescent="0.3">
      <c r="A2537">
        <v>2536</v>
      </c>
      <c r="B2537" s="16" t="s">
        <v>6028</v>
      </c>
      <c r="C2537" s="17">
        <v>85.88</v>
      </c>
      <c r="D2537" s="17">
        <v>1.67E-3</v>
      </c>
      <c r="E2537" s="9">
        <f t="shared" si="397"/>
        <v>2.2015133633824346E-2</v>
      </c>
      <c r="F2537">
        <f t="shared" si="398"/>
        <v>1.0222592548506129</v>
      </c>
      <c r="G2537">
        <f t="shared" si="395"/>
        <v>85.856100059562664</v>
      </c>
      <c r="H2537">
        <f t="shared" si="399"/>
        <v>1.4819721648938553E-2</v>
      </c>
      <c r="I2537" t="str">
        <f t="shared" si="396"/>
        <v>2010</v>
      </c>
      <c r="J2537">
        <f t="shared" si="400"/>
        <v>9.3600231832056497</v>
      </c>
      <c r="K2537">
        <f t="shared" si="404"/>
        <v>-9.3600231832056497</v>
      </c>
      <c r="L2537">
        <f t="shared" si="401"/>
        <v>-1.6474356236104342</v>
      </c>
      <c r="M2537">
        <f t="shared" si="402"/>
        <v>0</v>
      </c>
      <c r="P2537" s="23">
        <f t="shared" si="403"/>
        <v>0.10901989697542905</v>
      </c>
    </row>
    <row r="2538" spans="1:16" x14ac:dyDescent="0.3">
      <c r="A2538">
        <v>2537</v>
      </c>
      <c r="B2538" s="16" t="s">
        <v>6026</v>
      </c>
      <c r="C2538" s="17">
        <v>86.15</v>
      </c>
      <c r="D2538" s="17">
        <v>1.72E-3</v>
      </c>
      <c r="E2538" s="9">
        <f t="shared" si="397"/>
        <v>3.1389899633584672E-3</v>
      </c>
      <c r="F2538">
        <f t="shared" si="398"/>
        <v>1.003143921751281</v>
      </c>
      <c r="G2538">
        <f t="shared" si="395"/>
        <v>86.125307206136227</v>
      </c>
      <c r="H2538">
        <f t="shared" si="399"/>
        <v>1.4813743347413319E-2</v>
      </c>
      <c r="I2538" t="str">
        <f t="shared" si="396"/>
        <v>2010</v>
      </c>
      <c r="J2538">
        <f t="shared" si="400"/>
        <v>9.3855844295236981</v>
      </c>
      <c r="K2538">
        <f t="shared" si="404"/>
        <v>-9.3855844295236981</v>
      </c>
      <c r="L2538">
        <f t="shared" si="401"/>
        <v>-1.9166427701839979</v>
      </c>
      <c r="M2538">
        <f t="shared" si="402"/>
        <v>0</v>
      </c>
      <c r="P2538" s="23">
        <f t="shared" si="403"/>
        <v>0.10897591815910523</v>
      </c>
    </row>
    <row r="2539" spans="1:16" x14ac:dyDescent="0.3">
      <c r="A2539">
        <v>2538</v>
      </c>
      <c r="B2539" s="16" t="s">
        <v>6024</v>
      </c>
      <c r="C2539" s="17">
        <v>85.59</v>
      </c>
      <c r="D2539" s="17">
        <v>1.67E-3</v>
      </c>
      <c r="E2539" s="9">
        <f t="shared" si="397"/>
        <v>-6.5215090804203258E-3</v>
      </c>
      <c r="F2539">
        <f t="shared" si="398"/>
        <v>0.99349970980847357</v>
      </c>
      <c r="G2539">
        <f t="shared" si="395"/>
        <v>85.566180764997313</v>
      </c>
      <c r="H2539">
        <f t="shared" si="399"/>
        <v>1.4421243428561588E-2</v>
      </c>
      <c r="I2539" t="str">
        <f t="shared" si="396"/>
        <v>2010</v>
      </c>
      <c r="J2539">
        <f t="shared" si="400"/>
        <v>9.0775902663316543</v>
      </c>
      <c r="K2539">
        <f t="shared" si="404"/>
        <v>-9.0775902663316543</v>
      </c>
      <c r="L2539">
        <f t="shared" si="401"/>
        <v>-1.3575163290450831</v>
      </c>
      <c r="M2539">
        <f t="shared" si="402"/>
        <v>0</v>
      </c>
      <c r="P2539" s="23">
        <f t="shared" si="403"/>
        <v>0.10608852919663136</v>
      </c>
    </row>
    <row r="2540" spans="1:16" x14ac:dyDescent="0.3">
      <c r="A2540">
        <v>2539</v>
      </c>
      <c r="B2540" s="16" t="s">
        <v>6023</v>
      </c>
      <c r="C2540" s="17">
        <v>84.81</v>
      </c>
      <c r="D2540" s="17">
        <v>1.6200000000000001E-3</v>
      </c>
      <c r="E2540" s="9">
        <f t="shared" si="397"/>
        <v>-9.1549935199096728E-3</v>
      </c>
      <c r="F2540">
        <f t="shared" si="398"/>
        <v>0.99088678583946721</v>
      </c>
      <c r="G2540">
        <f t="shared" si="395"/>
        <v>84.787104391046299</v>
      </c>
      <c r="H2540">
        <f t="shared" si="399"/>
        <v>1.4528498439385275E-2</v>
      </c>
      <c r="I2540" t="str">
        <f t="shared" si="396"/>
        <v>2010</v>
      </c>
      <c r="J2540">
        <f t="shared" si="400"/>
        <v>9.0618371967983418</v>
      </c>
      <c r="K2540">
        <f t="shared" si="404"/>
        <v>-9.0618371967983418</v>
      </c>
      <c r="L2540">
        <f t="shared" si="401"/>
        <v>-0.57843995509406909</v>
      </c>
      <c r="M2540">
        <f t="shared" si="402"/>
        <v>0</v>
      </c>
      <c r="P2540" s="23">
        <f t="shared" si="403"/>
        <v>0.10687754065764854</v>
      </c>
    </row>
    <row r="2541" spans="1:16" x14ac:dyDescent="0.3">
      <c r="A2541">
        <v>2540</v>
      </c>
      <c r="B2541" s="16" t="s">
        <v>6021</v>
      </c>
      <c r="C2541" s="17">
        <v>84.83</v>
      </c>
      <c r="D2541" s="17">
        <v>1.57E-3</v>
      </c>
      <c r="E2541" s="9">
        <f t="shared" si="397"/>
        <v>2.3579344603475124E-4</v>
      </c>
      <c r="F2541">
        <f t="shared" si="398"/>
        <v>1.0002358212474944</v>
      </c>
      <c r="G2541">
        <f t="shared" si="395"/>
        <v>84.807805720544863</v>
      </c>
      <c r="H2541">
        <f t="shared" si="399"/>
        <v>1.368277665201822E-2</v>
      </c>
      <c r="I2541" t="str">
        <f t="shared" si="396"/>
        <v>2010</v>
      </c>
      <c r="J2541">
        <f t="shared" si="400"/>
        <v>8.5364202074860476</v>
      </c>
      <c r="K2541">
        <f t="shared" si="404"/>
        <v>-8.5364202074860476</v>
      </c>
      <c r="L2541">
        <f t="shared" si="401"/>
        <v>-0.59914128459263338</v>
      </c>
      <c r="M2541">
        <f t="shared" si="402"/>
        <v>0</v>
      </c>
      <c r="P2541" s="23">
        <f t="shared" si="403"/>
        <v>0.10065606738623686</v>
      </c>
    </row>
    <row r="2542" spans="1:16" x14ac:dyDescent="0.3">
      <c r="A2542">
        <v>2541</v>
      </c>
      <c r="B2542" s="16" t="s">
        <v>6019</v>
      </c>
      <c r="C2542" s="17">
        <v>84.77</v>
      </c>
      <c r="D2542" s="17">
        <v>1.4199999999999998E-3</v>
      </c>
      <c r="E2542" s="9">
        <f t="shared" si="397"/>
        <v>-7.0754719932925448E-4</v>
      </c>
      <c r="F2542">
        <f t="shared" si="398"/>
        <v>0.99929270305316509</v>
      </c>
      <c r="G2542">
        <f t="shared" si="395"/>
        <v>84.749940140510333</v>
      </c>
      <c r="H2542">
        <f t="shared" si="399"/>
        <v>1.34658374460644E-2</v>
      </c>
      <c r="I2542" t="str">
        <f t="shared" si="396"/>
        <v>2010</v>
      </c>
      <c r="J2542">
        <f t="shared" si="400"/>
        <v>8.3953438504483522</v>
      </c>
      <c r="K2542">
        <f t="shared" si="404"/>
        <v>-8.3953438504483522</v>
      </c>
      <c r="L2542">
        <f t="shared" si="401"/>
        <v>-0.54127570455810314</v>
      </c>
      <c r="M2542">
        <f t="shared" si="402"/>
        <v>0</v>
      </c>
      <c r="P2542" s="23">
        <f t="shared" si="403"/>
        <v>9.906017439693024E-2</v>
      </c>
    </row>
    <row r="2543" spans="1:16" x14ac:dyDescent="0.3">
      <c r="A2543">
        <v>2542</v>
      </c>
      <c r="B2543" s="16" t="s">
        <v>6017</v>
      </c>
      <c r="C2543" s="17">
        <v>84.72</v>
      </c>
      <c r="D2543" s="17">
        <v>1.57E-3</v>
      </c>
      <c r="E2543" s="9">
        <f t="shared" si="397"/>
        <v>-5.9000532716318684E-4</v>
      </c>
      <c r="F2543">
        <f t="shared" si="398"/>
        <v>0.99941016869175414</v>
      </c>
      <c r="G2543">
        <f t="shared" si="395"/>
        <v>84.697834500112705</v>
      </c>
      <c r="H2543">
        <f t="shared" si="399"/>
        <v>1.3292940813562987E-2</v>
      </c>
      <c r="I2543" t="str">
        <f t="shared" si="396"/>
        <v>2010</v>
      </c>
      <c r="J2543">
        <f t="shared" si="400"/>
        <v>8.2824552575375794</v>
      </c>
      <c r="K2543">
        <f t="shared" si="404"/>
        <v>-8.2824552575375794</v>
      </c>
      <c r="L2543">
        <f t="shared" si="401"/>
        <v>-0.4891700641604757</v>
      </c>
      <c r="M2543">
        <f t="shared" si="402"/>
        <v>0</v>
      </c>
      <c r="P2543" s="23">
        <f t="shared" si="403"/>
        <v>9.7788276482163872E-2</v>
      </c>
    </row>
    <row r="2544" spans="1:16" x14ac:dyDescent="0.3">
      <c r="A2544">
        <v>2543</v>
      </c>
      <c r="B2544" s="16" t="s">
        <v>6015</v>
      </c>
      <c r="C2544" s="17">
        <v>86.15</v>
      </c>
      <c r="D2544" s="17">
        <v>1.6000000000000001E-3</v>
      </c>
      <c r="E2544" s="9">
        <f t="shared" si="397"/>
        <v>1.6738261680787608E-2</v>
      </c>
      <c r="F2544">
        <f t="shared" si="398"/>
        <v>1.0168791312559018</v>
      </c>
      <c r="G2544">
        <f t="shared" si="395"/>
        <v>86.127029729505523</v>
      </c>
      <c r="H2544">
        <f t="shared" si="399"/>
        <v>1.3296438434981035E-2</v>
      </c>
      <c r="I2544" t="str">
        <f t="shared" si="396"/>
        <v>2010</v>
      </c>
      <c r="J2544">
        <f t="shared" si="400"/>
        <v>8.4244298377924665</v>
      </c>
      <c r="K2544">
        <f t="shared" si="404"/>
        <v>-8.4244298377924665</v>
      </c>
      <c r="L2544">
        <f t="shared" si="401"/>
        <v>-1.9183652935532933</v>
      </c>
      <c r="M2544">
        <f t="shared" si="402"/>
        <v>0</v>
      </c>
      <c r="P2544" s="23">
        <f t="shared" si="403"/>
        <v>9.781400640717107E-2</v>
      </c>
    </row>
    <row r="2545" spans="1:16" x14ac:dyDescent="0.3">
      <c r="A2545">
        <v>2544</v>
      </c>
      <c r="B2545" s="16" t="s">
        <v>6014</v>
      </c>
      <c r="C2545" s="17">
        <v>87.17</v>
      </c>
      <c r="D2545" s="17">
        <v>1.6000000000000001E-3</v>
      </c>
      <c r="E2545" s="9">
        <f t="shared" si="397"/>
        <v>1.1770272049545923E-2</v>
      </c>
      <c r="F2545">
        <f t="shared" si="398"/>
        <v>1.011839814277423</v>
      </c>
      <c r="G2545">
        <f t="shared" si="395"/>
        <v>87.146757765768967</v>
      </c>
      <c r="H2545">
        <f t="shared" si="399"/>
        <v>1.3251553713732071E-2</v>
      </c>
      <c r="I2545" t="str">
        <f t="shared" si="396"/>
        <v>2010</v>
      </c>
      <c r="J2545">
        <f t="shared" si="400"/>
        <v>8.49539851220168</v>
      </c>
      <c r="K2545">
        <f t="shared" si="404"/>
        <v>-8.49539851220168</v>
      </c>
      <c r="L2545">
        <f t="shared" si="401"/>
        <v>-2.9380933298167378</v>
      </c>
      <c r="M2545">
        <f t="shared" si="402"/>
        <v>0</v>
      </c>
      <c r="P2545" s="23">
        <f t="shared" si="403"/>
        <v>9.7483816151088656E-2</v>
      </c>
    </row>
    <row r="2546" spans="1:16" x14ac:dyDescent="0.3">
      <c r="A2546">
        <v>2545</v>
      </c>
      <c r="B2546" s="16" t="s">
        <v>6013</v>
      </c>
      <c r="C2546" s="17">
        <v>85.99</v>
      </c>
      <c r="D2546" s="17">
        <v>1.57E-3</v>
      </c>
      <c r="E2546" s="9">
        <f t="shared" si="397"/>
        <v>-1.3629224600679567E-2</v>
      </c>
      <c r="F2546">
        <f t="shared" si="398"/>
        <v>0.9864632327635654</v>
      </c>
      <c r="G2546">
        <f t="shared" si="395"/>
        <v>85.967502226920345</v>
      </c>
      <c r="H2546">
        <f t="shared" si="399"/>
        <v>1.3424064579082311E-2</v>
      </c>
      <c r="I2546" t="str">
        <f t="shared" si="396"/>
        <v>2010</v>
      </c>
      <c r="J2546">
        <f t="shared" si="400"/>
        <v>8.4895381051427989</v>
      </c>
      <c r="K2546">
        <f t="shared" si="404"/>
        <v>-8.4895381051427989</v>
      </c>
      <c r="L2546">
        <f t="shared" si="401"/>
        <v>-1.7588377909681157</v>
      </c>
      <c r="M2546">
        <f t="shared" si="402"/>
        <v>0</v>
      </c>
      <c r="P2546" s="23">
        <f t="shared" si="403"/>
        <v>9.8752876205868617E-2</v>
      </c>
    </row>
    <row r="2547" spans="1:16" x14ac:dyDescent="0.3">
      <c r="A2547">
        <v>2546</v>
      </c>
      <c r="B2547" s="16" t="s">
        <v>6011</v>
      </c>
      <c r="C2547" s="17">
        <v>84.23</v>
      </c>
      <c r="D2547" s="17">
        <v>1.5199999999999999E-3</v>
      </c>
      <c r="E2547" s="9">
        <f t="shared" si="397"/>
        <v>-2.0679858095532657E-2</v>
      </c>
      <c r="F2547">
        <f t="shared" si="398"/>
        <v>0.9795325037795094</v>
      </c>
      <c r="G2547">
        <f t="shared" si="395"/>
        <v>84.20866443595223</v>
      </c>
      <c r="H2547">
        <f t="shared" si="399"/>
        <v>1.382605423361258E-2</v>
      </c>
      <c r="I2547" t="str">
        <f t="shared" si="396"/>
        <v>2010</v>
      </c>
      <c r="J2547">
        <f t="shared" si="400"/>
        <v>8.5648696193680216</v>
      </c>
      <c r="K2547">
        <f t="shared" si="404"/>
        <v>-8.5648696193680216</v>
      </c>
      <c r="L2547">
        <f t="shared" si="401"/>
        <v>0.56985561828911102</v>
      </c>
      <c r="M2547">
        <f t="shared" si="402"/>
        <v>0</v>
      </c>
      <c r="P2547" s="23">
        <f t="shared" si="403"/>
        <v>0.10171007552176921</v>
      </c>
    </row>
    <row r="2548" spans="1:16" x14ac:dyDescent="0.3">
      <c r="A2548">
        <v>2547</v>
      </c>
      <c r="B2548" s="16" t="s">
        <v>6009</v>
      </c>
      <c r="C2548" s="17">
        <v>84.8</v>
      </c>
      <c r="D2548" s="17">
        <v>1.5199999999999999E-3</v>
      </c>
      <c r="E2548" s="9">
        <f t="shared" si="397"/>
        <v>6.7443904705850721E-3</v>
      </c>
      <c r="F2548">
        <f t="shared" si="398"/>
        <v>1.0067671850884483</v>
      </c>
      <c r="G2548">
        <f t="shared" si="395"/>
        <v>84.778520054241341</v>
      </c>
      <c r="H2548">
        <f t="shared" si="399"/>
        <v>1.381966482040683E-2</v>
      </c>
      <c r="I2548" t="str">
        <f t="shared" si="396"/>
        <v>2010</v>
      </c>
      <c r="J2548">
        <f t="shared" si="400"/>
        <v>8.6188448223068423</v>
      </c>
      <c r="K2548">
        <f t="shared" si="404"/>
        <v>-8.6188448223068423</v>
      </c>
      <c r="L2548">
        <f t="shared" si="401"/>
        <v>0.86721021746586757</v>
      </c>
      <c r="M2548">
        <f t="shared" si="402"/>
        <v>0</v>
      </c>
      <c r="P2548" s="23">
        <f t="shared" si="403"/>
        <v>0.101663072400798</v>
      </c>
    </row>
    <row r="2549" spans="1:16" x14ac:dyDescent="0.3">
      <c r="A2549">
        <v>2548</v>
      </c>
      <c r="B2549" s="16" t="s">
        <v>6007</v>
      </c>
      <c r="C2549" s="17">
        <v>85.7</v>
      </c>
      <c r="D2549" s="17">
        <v>1.5499999999999999E-3</v>
      </c>
      <c r="E2549" s="9">
        <f t="shared" si="397"/>
        <v>1.0557282805876783E-2</v>
      </c>
      <c r="F2549">
        <f t="shared" si="398"/>
        <v>1.0106132075471699</v>
      </c>
      <c r="G2549">
        <f t="shared" si="395"/>
        <v>85.67786369272946</v>
      </c>
      <c r="H2549">
        <f t="shared" si="399"/>
        <v>1.3808610759746279E-2</v>
      </c>
      <c r="I2549" t="str">
        <f t="shared" si="396"/>
        <v>2010</v>
      </c>
      <c r="J2549">
        <f t="shared" si="400"/>
        <v>8.7033076931751356</v>
      </c>
      <c r="K2549">
        <f t="shared" si="404"/>
        <v>-8.7033076931751356</v>
      </c>
      <c r="L2549">
        <f t="shared" si="401"/>
        <v>-3.089201853098416</v>
      </c>
      <c r="M2549">
        <f t="shared" si="402"/>
        <v>0</v>
      </c>
      <c r="P2549" s="23">
        <f t="shared" si="403"/>
        <v>0.10158175423687285</v>
      </c>
    </row>
    <row r="2550" spans="1:16" x14ac:dyDescent="0.3">
      <c r="A2550">
        <v>2549</v>
      </c>
      <c r="B2550" s="16" t="s">
        <v>6005</v>
      </c>
      <c r="C2550" s="17">
        <v>85.67</v>
      </c>
      <c r="D2550" s="17">
        <v>1.57E-3</v>
      </c>
      <c r="E2550" s="9">
        <f t="shared" si="397"/>
        <v>-3.5011962778157767E-4</v>
      </c>
      <c r="F2550">
        <f t="shared" si="398"/>
        <v>0.99964994165694276</v>
      </c>
      <c r="G2550">
        <f t="shared" si="395"/>
        <v>85.647585949299526</v>
      </c>
      <c r="H2550">
        <f t="shared" si="399"/>
        <v>1.3786778490958083E-2</v>
      </c>
      <c r="I2550" t="str">
        <f t="shared" si="396"/>
        <v>2010</v>
      </c>
      <c r="J2550">
        <f t="shared" si="400"/>
        <v>8.6864764212371615</v>
      </c>
      <c r="K2550">
        <f t="shared" si="404"/>
        <v>-8.6864764212371615</v>
      </c>
      <c r="L2550">
        <f t="shared" si="401"/>
        <v>-5.8327522084592829</v>
      </c>
      <c r="M2550">
        <f t="shared" si="402"/>
        <v>0</v>
      </c>
      <c r="P2550" s="23">
        <f t="shared" si="403"/>
        <v>0.10142114719239445</v>
      </c>
    </row>
    <row r="2551" spans="1:16" x14ac:dyDescent="0.3">
      <c r="A2551">
        <v>2550</v>
      </c>
      <c r="B2551" s="16" t="s">
        <v>6003</v>
      </c>
      <c r="C2551" s="17">
        <v>87.25</v>
      </c>
      <c r="D2551" s="17">
        <v>1.57E-3</v>
      </c>
      <c r="E2551" s="9">
        <f t="shared" si="397"/>
        <v>1.8274855106583922E-2</v>
      </c>
      <c r="F2551">
        <f t="shared" si="398"/>
        <v>1.0184428621454418</v>
      </c>
      <c r="G2551">
        <f t="shared" si="395"/>
        <v>87.227172570052332</v>
      </c>
      <c r="H2551">
        <f t="shared" si="399"/>
        <v>1.4067678013568861E-2</v>
      </c>
      <c r="I2551" t="str">
        <f t="shared" si="396"/>
        <v>2010</v>
      </c>
      <c r="J2551">
        <f t="shared" si="400"/>
        <v>9.0269271042653223</v>
      </c>
      <c r="K2551">
        <f t="shared" si="404"/>
        <v>-9.0269271042653223</v>
      </c>
      <c r="L2551">
        <f t="shared" si="401"/>
        <v>-8.9737379668193284</v>
      </c>
      <c r="M2551">
        <f t="shared" si="402"/>
        <v>0</v>
      </c>
      <c r="P2551" s="23">
        <f t="shared" si="403"/>
        <v>0.10348755827223194</v>
      </c>
    </row>
    <row r="2552" spans="1:16" x14ac:dyDescent="0.3">
      <c r="A2552">
        <v>2551</v>
      </c>
      <c r="B2552" s="16" t="s">
        <v>6001</v>
      </c>
      <c r="C2552" s="17">
        <v>86.83</v>
      </c>
      <c r="D2552" s="17">
        <v>1.57E-3</v>
      </c>
      <c r="E2552" s="9">
        <f t="shared" si="397"/>
        <v>-4.825377009982779E-3</v>
      </c>
      <c r="F2552">
        <f t="shared" si="398"/>
        <v>0.99518624641833808</v>
      </c>
      <c r="G2552">
        <f t="shared" si="395"/>
        <v>86.807282455675008</v>
      </c>
      <c r="H2552">
        <f t="shared" si="399"/>
        <v>1.3898231882724876E-2</v>
      </c>
      <c r="I2552" t="str">
        <f t="shared" si="396"/>
        <v>2010</v>
      </c>
      <c r="J2552">
        <f t="shared" si="400"/>
        <v>8.8752671547196673</v>
      </c>
      <c r="K2552">
        <f t="shared" si="404"/>
        <v>-8.8752671547196673</v>
      </c>
      <c r="L2552">
        <f t="shared" si="401"/>
        <v>-8.5538478524420043</v>
      </c>
      <c r="M2552">
        <f t="shared" si="402"/>
        <v>0</v>
      </c>
      <c r="P2552" s="23">
        <f t="shared" si="403"/>
        <v>0.10224104365035849</v>
      </c>
    </row>
    <row r="2553" spans="1:16" x14ac:dyDescent="0.3">
      <c r="A2553">
        <v>2552</v>
      </c>
      <c r="B2553" s="16" t="s">
        <v>5999</v>
      </c>
      <c r="C2553" s="17">
        <v>85.78</v>
      </c>
      <c r="D2553" s="17">
        <v>1.5199999999999999E-3</v>
      </c>
      <c r="E2553" s="9">
        <f t="shared" si="397"/>
        <v>-1.2166304983819353E-2</v>
      </c>
      <c r="F2553">
        <f t="shared" si="398"/>
        <v>0.98790740527467469</v>
      </c>
      <c r="G2553">
        <f t="shared" si="395"/>
        <v>85.758271819019129</v>
      </c>
      <c r="H2553">
        <f t="shared" si="399"/>
        <v>1.3573535942638095E-2</v>
      </c>
      <c r="I2553" t="str">
        <f t="shared" si="396"/>
        <v>2010</v>
      </c>
      <c r="J2553">
        <f t="shared" si="400"/>
        <v>8.5631734047705805</v>
      </c>
      <c r="K2553">
        <f t="shared" si="404"/>
        <v>-8.5631734047705805</v>
      </c>
      <c r="L2553">
        <f t="shared" si="401"/>
        <v>-7.5048372157861252</v>
      </c>
      <c r="M2553">
        <f t="shared" si="402"/>
        <v>0</v>
      </c>
      <c r="P2553" s="23">
        <f t="shared" si="403"/>
        <v>9.9852448319410675E-2</v>
      </c>
    </row>
    <row r="2554" spans="1:16" x14ac:dyDescent="0.3">
      <c r="A2554">
        <v>2553</v>
      </c>
      <c r="B2554" s="16" t="s">
        <v>5997</v>
      </c>
      <c r="C2554" s="17">
        <v>86.16</v>
      </c>
      <c r="D2554" s="17">
        <v>1.6200000000000001E-3</v>
      </c>
      <c r="E2554" s="9">
        <f t="shared" si="397"/>
        <v>4.4201537593987258E-3</v>
      </c>
      <c r="F2554">
        <f t="shared" si="398"/>
        <v>1.004429937048263</v>
      </c>
      <c r="G2554">
        <f t="shared" si="395"/>
        <v>86.13673994024937</v>
      </c>
      <c r="H2554">
        <f t="shared" si="399"/>
        <v>1.3411215906772108E-2</v>
      </c>
      <c r="I2554" t="str">
        <f t="shared" si="396"/>
        <v>2010</v>
      </c>
      <c r="J2554">
        <f t="shared" si="400"/>
        <v>8.498109166547664</v>
      </c>
      <c r="K2554">
        <f t="shared" si="404"/>
        <v>-8.498109166547664</v>
      </c>
      <c r="L2554">
        <f t="shared" si="401"/>
        <v>-7.8833053370163668</v>
      </c>
      <c r="M2554">
        <f t="shared" si="402"/>
        <v>0</v>
      </c>
      <c r="P2554" s="23">
        <f t="shared" si="403"/>
        <v>9.8658356149101567E-2</v>
      </c>
    </row>
    <row r="2555" spans="1:16" x14ac:dyDescent="0.3">
      <c r="A2555">
        <v>2554</v>
      </c>
      <c r="B2555" s="16" t="s">
        <v>5995</v>
      </c>
      <c r="C2555" s="17">
        <v>86.9</v>
      </c>
      <c r="D2555" s="17">
        <v>1.67E-3</v>
      </c>
      <c r="E2555" s="9">
        <f t="shared" si="397"/>
        <v>8.5519994232132485E-3</v>
      </c>
      <c r="F2555">
        <f t="shared" si="398"/>
        <v>1.0085886722376973</v>
      </c>
      <c r="G2555">
        <f t="shared" si="395"/>
        <v>86.875816199068424</v>
      </c>
      <c r="H2555">
        <f t="shared" si="399"/>
        <v>1.1875634251406064E-2</v>
      </c>
      <c r="I2555" t="str">
        <f t="shared" si="396"/>
        <v>2010</v>
      </c>
      <c r="J2555">
        <f t="shared" si="400"/>
        <v>7.5896444680471769</v>
      </c>
      <c r="K2555">
        <f t="shared" si="404"/>
        <v>-7.5896444680471769</v>
      </c>
      <c r="L2555">
        <f t="shared" si="401"/>
        <v>-8.6223815958354209</v>
      </c>
      <c r="M2555">
        <f t="shared" si="402"/>
        <v>1</v>
      </c>
      <c r="P2555" s="23">
        <f t="shared" si="403"/>
        <v>8.7361993246269629E-2</v>
      </c>
    </row>
    <row r="2556" spans="1:16" x14ac:dyDescent="0.3">
      <c r="A2556">
        <v>2555</v>
      </c>
      <c r="B2556" s="16" t="s">
        <v>5993</v>
      </c>
      <c r="C2556" s="17">
        <v>87.44</v>
      </c>
      <c r="D2556" s="17">
        <v>1.65E-3</v>
      </c>
      <c r="E2556" s="9">
        <f t="shared" si="397"/>
        <v>6.1948115969367393E-3</v>
      </c>
      <c r="F2556">
        <f t="shared" si="398"/>
        <v>1.0062140391254315</v>
      </c>
      <c r="G2556">
        <f t="shared" si="395"/>
        <v>87.415957306021937</v>
      </c>
      <c r="H2556">
        <f t="shared" si="399"/>
        <v>1.1805640293659082E-2</v>
      </c>
      <c r="I2556" t="str">
        <f t="shared" si="396"/>
        <v>2010</v>
      </c>
      <c r="J2556">
        <f t="shared" si="400"/>
        <v>7.5918214450756638</v>
      </c>
      <c r="K2556">
        <f t="shared" si="404"/>
        <v>-7.5918214450756638</v>
      </c>
      <c r="L2556">
        <f t="shared" si="401"/>
        <v>-10.25550709627727</v>
      </c>
      <c r="M2556">
        <f t="shared" si="402"/>
        <v>1</v>
      </c>
      <c r="P2556" s="23">
        <f t="shared" si="403"/>
        <v>8.6847089239079647E-2</v>
      </c>
    </row>
    <row r="2557" spans="1:16" x14ac:dyDescent="0.3">
      <c r="A2557">
        <v>2556</v>
      </c>
      <c r="B2557" s="16" t="s">
        <v>5991</v>
      </c>
      <c r="C2557" s="17">
        <v>88.94</v>
      </c>
      <c r="D2557" s="17">
        <v>1.67E-3</v>
      </c>
      <c r="E2557" s="9">
        <f t="shared" si="397"/>
        <v>1.700914121426722E-2</v>
      </c>
      <c r="F2557">
        <f t="shared" si="398"/>
        <v>1.0171546203110704</v>
      </c>
      <c r="G2557">
        <f t="shared" si="395"/>
        <v>88.915248478079917</v>
      </c>
      <c r="H2557">
        <f t="shared" si="399"/>
        <v>1.1324660744965642E-2</v>
      </c>
      <c r="I2557" t="str">
        <f t="shared" si="396"/>
        <v>2010</v>
      </c>
      <c r="J2557">
        <f t="shared" si="400"/>
        <v>7.4074233771300344</v>
      </c>
      <c r="K2557">
        <f t="shared" si="404"/>
        <v>-7.4074233771300344</v>
      </c>
      <c r="L2557">
        <f t="shared" si="401"/>
        <v>-13.834897073943182</v>
      </c>
      <c r="M2557">
        <f t="shared" si="402"/>
        <v>1</v>
      </c>
      <c r="P2557" s="23">
        <f t="shared" si="403"/>
        <v>8.3308808150675873E-2</v>
      </c>
    </row>
    <row r="2558" spans="1:16" x14ac:dyDescent="0.3">
      <c r="A2558">
        <v>2557</v>
      </c>
      <c r="B2558" s="16" t="s">
        <v>5989</v>
      </c>
      <c r="C2558" s="17">
        <v>85.67</v>
      </c>
      <c r="D2558" s="17">
        <v>1.7000000000000001E-3</v>
      </c>
      <c r="E2558" s="9">
        <f t="shared" si="397"/>
        <v>-3.7459279106597708E-2</v>
      </c>
      <c r="F2558">
        <f t="shared" si="398"/>
        <v>0.96323364065662254</v>
      </c>
      <c r="G2558">
        <f t="shared" si="395"/>
        <v>85.645730271707208</v>
      </c>
      <c r="H2558">
        <f t="shared" si="399"/>
        <v>1.3534549428041154E-2</v>
      </c>
      <c r="I2558" t="str">
        <f t="shared" si="396"/>
        <v>2010</v>
      </c>
      <c r="J2558">
        <f t="shared" si="400"/>
        <v>8.5273726046045262</v>
      </c>
      <c r="K2558">
        <f t="shared" si="404"/>
        <v>-8.5273726046045262</v>
      </c>
      <c r="L2558">
        <f t="shared" si="401"/>
        <v>-11.237063813753409</v>
      </c>
      <c r="M2558">
        <f t="shared" si="402"/>
        <v>1</v>
      </c>
      <c r="P2558" s="23">
        <f t="shared" si="403"/>
        <v>9.9565647669204546E-2</v>
      </c>
    </row>
    <row r="2559" spans="1:16" x14ac:dyDescent="0.3">
      <c r="A2559">
        <v>2558</v>
      </c>
      <c r="B2559" s="16" t="s">
        <v>5987</v>
      </c>
      <c r="C2559" s="17">
        <v>82.61</v>
      </c>
      <c r="D2559" s="17">
        <v>1.5499999999999999E-3</v>
      </c>
      <c r="E2559" s="9">
        <f t="shared" si="397"/>
        <v>-3.6371967401538682E-2</v>
      </c>
      <c r="F2559">
        <f t="shared" si="398"/>
        <v>0.96428154546515699</v>
      </c>
      <c r="G2559">
        <f t="shared" si="395"/>
        <v>82.588661839631044</v>
      </c>
      <c r="H2559">
        <f t="shared" si="399"/>
        <v>1.5245321812819134E-2</v>
      </c>
      <c r="I2559" t="str">
        <f t="shared" si="396"/>
        <v>2010</v>
      </c>
      <c r="J2559">
        <f t="shared" si="400"/>
        <v>9.2623832405887772</v>
      </c>
      <c r="K2559">
        <f t="shared" si="404"/>
        <v>-9.2623832405887772</v>
      </c>
      <c r="L2559">
        <f t="shared" si="401"/>
        <v>-8.9195377154089925</v>
      </c>
      <c r="M2559">
        <f t="shared" si="402"/>
        <v>0</v>
      </c>
      <c r="P2559" s="23">
        <f t="shared" si="403"/>
        <v>0.11215078479627484</v>
      </c>
    </row>
    <row r="2560" spans="1:16" x14ac:dyDescent="0.3">
      <c r="A2560">
        <v>2559</v>
      </c>
      <c r="B2560" s="16" t="s">
        <v>5985</v>
      </c>
      <c r="C2560" s="17">
        <v>79.83</v>
      </c>
      <c r="D2560" s="17">
        <v>1.14E-3</v>
      </c>
      <c r="E2560" s="9">
        <f t="shared" si="397"/>
        <v>-3.4231364916706475E-2</v>
      </c>
      <c r="F2560">
        <f t="shared" si="398"/>
        <v>0.96634789977000357</v>
      </c>
      <c r="G2560">
        <f t="shared" si="395"/>
        <v>79.814833740840243</v>
      </c>
      <c r="H2560">
        <f t="shared" si="399"/>
        <v>1.6345875205489628E-2</v>
      </c>
      <c r="I2560" t="str">
        <f t="shared" si="396"/>
        <v>2010</v>
      </c>
      <c r="J2560">
        <f t="shared" si="400"/>
        <v>9.5974865668578282</v>
      </c>
      <c r="K2560">
        <f t="shared" si="404"/>
        <v>-9.5974865668578282</v>
      </c>
      <c r="L2560">
        <f t="shared" si="401"/>
        <v>-7.9942279225078892</v>
      </c>
      <c r="M2560">
        <f t="shared" si="402"/>
        <v>0</v>
      </c>
      <c r="P2560" s="23">
        <f t="shared" si="403"/>
        <v>0.12024690295065935</v>
      </c>
    </row>
    <row r="2561" spans="1:16" x14ac:dyDescent="0.3">
      <c r="A2561">
        <v>2560</v>
      </c>
      <c r="B2561" s="16" t="s">
        <v>5983</v>
      </c>
      <c r="C2561" s="17">
        <v>78.27</v>
      </c>
      <c r="D2561" s="17">
        <v>1.2700000000000001E-3</v>
      </c>
      <c r="E2561" s="9">
        <f t="shared" si="397"/>
        <v>-1.9734985840960818E-2</v>
      </c>
      <c r="F2561">
        <f t="shared" si="398"/>
        <v>0.98045847425779775</v>
      </c>
      <c r="G2561">
        <f t="shared" si="395"/>
        <v>78.253434603233003</v>
      </c>
      <c r="H2561">
        <f t="shared" si="399"/>
        <v>1.6741978240265822E-2</v>
      </c>
      <c r="I2561" t="str">
        <f t="shared" si="396"/>
        <v>2010</v>
      </c>
      <c r="J2561">
        <f t="shared" si="400"/>
        <v>9.6377554440412894</v>
      </c>
      <c r="K2561">
        <f t="shared" si="404"/>
        <v>-9.6377554440412894</v>
      </c>
      <c r="L2561">
        <f t="shared" si="401"/>
        <v>-6.5927855907321202</v>
      </c>
      <c r="M2561">
        <f t="shared" si="402"/>
        <v>0</v>
      </c>
      <c r="P2561" s="23">
        <f t="shared" si="403"/>
        <v>0.12316079789861531</v>
      </c>
    </row>
    <row r="2562" spans="1:16" x14ac:dyDescent="0.3">
      <c r="A2562">
        <v>2561</v>
      </c>
      <c r="B2562" s="16" t="s">
        <v>5981</v>
      </c>
      <c r="C2562" s="17">
        <v>80.12</v>
      </c>
      <c r="D2562" s="17">
        <v>1.5199999999999999E-3</v>
      </c>
      <c r="E2562" s="9">
        <f t="shared" si="397"/>
        <v>2.3361122980870896E-2</v>
      </c>
      <c r="F2562">
        <f t="shared" si="398"/>
        <v>1.0236361313402327</v>
      </c>
      <c r="G2562">
        <f t="shared" si="395"/>
        <v>80.099705504078031</v>
      </c>
      <c r="H2562">
        <f t="shared" si="399"/>
        <v>1.7284666968266662E-2</v>
      </c>
      <c r="I2562" t="str">
        <f t="shared" si="396"/>
        <v>2010</v>
      </c>
      <c r="J2562">
        <f t="shared" si="400"/>
        <v>10.18492080131459</v>
      </c>
      <c r="K2562">
        <f t="shared" si="404"/>
        <v>-10.18492080131459</v>
      </c>
      <c r="L2562">
        <f t="shared" si="401"/>
        <v>-8.9483258844720126</v>
      </c>
      <c r="M2562">
        <f t="shared" si="402"/>
        <v>0</v>
      </c>
      <c r="P2562" s="23">
        <f t="shared" si="403"/>
        <v>0.12715303679607232</v>
      </c>
    </row>
    <row r="2563" spans="1:16" x14ac:dyDescent="0.3">
      <c r="A2563">
        <v>2562</v>
      </c>
      <c r="B2563" s="16" t="s">
        <v>5979</v>
      </c>
      <c r="C2563" s="17">
        <v>80.489999999999995</v>
      </c>
      <c r="D2563" s="17">
        <v>1.57E-3</v>
      </c>
      <c r="E2563" s="9">
        <f t="shared" si="397"/>
        <v>4.6074423080249144E-3</v>
      </c>
      <c r="F2563">
        <f t="shared" si="398"/>
        <v>1.004618072890664</v>
      </c>
      <c r="G2563">
        <f t="shared" ref="G2563:G2626" si="405">C2563*EXP(-2/12*D2563)</f>
        <v>80.468941205312461</v>
      </c>
      <c r="H2563">
        <f t="shared" si="399"/>
        <v>1.6751095958908394E-2</v>
      </c>
      <c r="I2563" t="str">
        <f t="shared" ref="I2563:I2626" si="406">MID(B2563,7,4)</f>
        <v>2010</v>
      </c>
      <c r="J2563">
        <f t="shared" si="400"/>
        <v>9.9160163500891159</v>
      </c>
      <c r="K2563">
        <f t="shared" si="404"/>
        <v>-9.9160163500891159</v>
      </c>
      <c r="L2563">
        <f t="shared" si="401"/>
        <v>-10.938296594895803</v>
      </c>
      <c r="M2563">
        <f t="shared" si="402"/>
        <v>1</v>
      </c>
      <c r="P2563" s="23">
        <f t="shared" si="403"/>
        <v>0.12322787154349277</v>
      </c>
    </row>
    <row r="2564" spans="1:16" x14ac:dyDescent="0.3">
      <c r="A2564">
        <v>2563</v>
      </c>
      <c r="B2564" s="16" t="s">
        <v>5977</v>
      </c>
      <c r="C2564" s="17">
        <v>81.2</v>
      </c>
      <c r="D2564" s="17">
        <v>1.57E-3</v>
      </c>
      <c r="E2564" s="9">
        <f t="shared" ref="E2564:E2627" si="407">LN(C2564/C2563)</f>
        <v>8.7822940619898954E-3</v>
      </c>
      <c r="F2564">
        <f t="shared" ref="F2564:F2627" si="408">C2564/C2563</f>
        <v>1.0088209715492609</v>
      </c>
      <c r="G2564">
        <f t="shared" si="405"/>
        <v>81.17875544628366</v>
      </c>
      <c r="H2564">
        <f t="shared" si="399"/>
        <v>1.6830799713886627E-2</v>
      </c>
      <c r="I2564" t="str">
        <f t="shared" si="406"/>
        <v>2010</v>
      </c>
      <c r="J2564">
        <f t="shared" si="400"/>
        <v>10.051083049503687</v>
      </c>
      <c r="K2564">
        <f t="shared" si="404"/>
        <v>-10.051083049503687</v>
      </c>
      <c r="L2564">
        <f t="shared" si="401"/>
        <v>-11.648110835867001</v>
      </c>
      <c r="M2564">
        <f t="shared" si="402"/>
        <v>1</v>
      </c>
      <c r="P2564" s="23">
        <f t="shared" si="403"/>
        <v>0.12381420476635088</v>
      </c>
    </row>
    <row r="2565" spans="1:16" x14ac:dyDescent="0.3">
      <c r="A2565">
        <v>2564</v>
      </c>
      <c r="B2565" s="16" t="s">
        <v>5975</v>
      </c>
      <c r="C2565" s="17">
        <v>80.11</v>
      </c>
      <c r="D2565" s="17">
        <v>1.6200000000000001E-3</v>
      </c>
      <c r="E2565" s="9">
        <f t="shared" si="407"/>
        <v>-1.3514556940606917E-2</v>
      </c>
      <c r="F2565">
        <f t="shared" si="408"/>
        <v>0.98657635467980287</v>
      </c>
      <c r="G2565">
        <f t="shared" si="405"/>
        <v>80.088373219746714</v>
      </c>
      <c r="H2565">
        <f t="shared" si="399"/>
        <v>1.6675355597289009E-2</v>
      </c>
      <c r="I2565" t="str">
        <f t="shared" si="406"/>
        <v>2010</v>
      </c>
      <c r="J2565">
        <f t="shared" si="400"/>
        <v>9.8244963765258397</v>
      </c>
      <c r="K2565">
        <f t="shared" si="404"/>
        <v>-9.8244963765258397</v>
      </c>
      <c r="L2565">
        <f t="shared" si="401"/>
        <v>-10.557728609330056</v>
      </c>
      <c r="M2565">
        <f t="shared" si="402"/>
        <v>1</v>
      </c>
      <c r="P2565" s="23">
        <f t="shared" si="403"/>
        <v>0.12267069465338443</v>
      </c>
    </row>
    <row r="2566" spans="1:16" x14ac:dyDescent="0.3">
      <c r="A2566">
        <v>2565</v>
      </c>
      <c r="B2566" s="16" t="s">
        <v>5973</v>
      </c>
      <c r="C2566" s="17">
        <v>77.180000000000007</v>
      </c>
      <c r="D2566" s="17">
        <v>1.5199999999999999E-3</v>
      </c>
      <c r="E2566" s="9">
        <f t="shared" si="407"/>
        <v>-3.7260334117552592E-2</v>
      </c>
      <c r="F2566">
        <f t="shared" si="408"/>
        <v>0.96342529022593948</v>
      </c>
      <c r="G2566">
        <f t="shared" si="405"/>
        <v>77.160450209744667</v>
      </c>
      <c r="H2566">
        <f t="shared" si="399"/>
        <v>1.7615981901545466E-2</v>
      </c>
      <c r="I2566" t="str">
        <f t="shared" si="406"/>
        <v>2010</v>
      </c>
      <c r="J2566">
        <f t="shared" si="400"/>
        <v>9.9992477528286621</v>
      </c>
      <c r="K2566">
        <f t="shared" si="404"/>
        <v>-9.9992477528286621</v>
      </c>
      <c r="L2566">
        <f t="shared" si="401"/>
        <v>-7.6298055993280087</v>
      </c>
      <c r="M2566">
        <f t="shared" si="402"/>
        <v>0</v>
      </c>
      <c r="P2566" s="23">
        <f t="shared" si="403"/>
        <v>0.12959032413169938</v>
      </c>
    </row>
    <row r="2567" spans="1:16" x14ac:dyDescent="0.3">
      <c r="A2567">
        <v>2566</v>
      </c>
      <c r="B2567" s="16" t="s">
        <v>5972</v>
      </c>
      <c r="C2567" s="17">
        <v>75.099999999999994</v>
      </c>
      <c r="D2567" s="17">
        <v>1.57E-3</v>
      </c>
      <c r="E2567" s="9">
        <f t="shared" si="407"/>
        <v>-2.7319797339383851E-2</v>
      </c>
      <c r="F2567">
        <f t="shared" si="408"/>
        <v>0.97305001295672433</v>
      </c>
      <c r="G2567">
        <f t="shared" si="405"/>
        <v>75.080351404136735</v>
      </c>
      <c r="H2567">
        <f t="shared" si="399"/>
        <v>1.751949044225843E-2</v>
      </c>
      <c r="I2567" t="str">
        <f t="shared" si="406"/>
        <v>2010</v>
      </c>
      <c r="J2567">
        <f t="shared" si="400"/>
        <v>9.6763927584916978</v>
      </c>
      <c r="K2567">
        <f t="shared" si="404"/>
        <v>-9.6763927584916978</v>
      </c>
      <c r="L2567">
        <f t="shared" si="401"/>
        <v>-5.5497067937200768</v>
      </c>
      <c r="M2567">
        <f t="shared" si="402"/>
        <v>0</v>
      </c>
      <c r="P2567" s="23">
        <f t="shared" si="403"/>
        <v>0.12888049373139393</v>
      </c>
    </row>
    <row r="2568" spans="1:16" x14ac:dyDescent="0.3">
      <c r="A2568">
        <v>2567</v>
      </c>
      <c r="B2568" s="16" t="s">
        <v>5970</v>
      </c>
      <c r="C2568" s="17">
        <v>74.430000000000007</v>
      </c>
      <c r="D2568" s="17">
        <v>1.72E-3</v>
      </c>
      <c r="E2568" s="9">
        <f t="shared" si="407"/>
        <v>-8.9614723982695474E-3</v>
      </c>
      <c r="F2568">
        <f t="shared" si="408"/>
        <v>0.99107856191744359</v>
      </c>
      <c r="G2568">
        <f t="shared" si="405"/>
        <v>74.4086664579538</v>
      </c>
      <c r="H2568">
        <f t="shared" si="399"/>
        <v>1.7477488150991517E-2</v>
      </c>
      <c r="I2568" t="str">
        <f t="shared" si="406"/>
        <v>2010</v>
      </c>
      <c r="J2568">
        <f t="shared" si="400"/>
        <v>9.56683444003726</v>
      </c>
      <c r="K2568">
        <f t="shared" si="404"/>
        <v>-9.56683444003726</v>
      </c>
      <c r="L2568">
        <f t="shared" si="401"/>
        <v>-4.8780218475371413</v>
      </c>
      <c r="M2568">
        <f t="shared" si="402"/>
        <v>0</v>
      </c>
      <c r="P2568" s="23">
        <f t="shared" si="403"/>
        <v>0.12857150780202739</v>
      </c>
    </row>
    <row r="2569" spans="1:16" x14ac:dyDescent="0.3">
      <c r="A2569">
        <v>2568</v>
      </c>
      <c r="B2569" s="16" t="s">
        <v>5968</v>
      </c>
      <c r="C2569" s="17">
        <v>73.69</v>
      </c>
      <c r="D2569" s="17">
        <v>1.7000000000000001E-3</v>
      </c>
      <c r="E2569" s="9">
        <f t="shared" si="407"/>
        <v>-9.9919815929114947E-3</v>
      </c>
      <c r="F2569">
        <f t="shared" si="408"/>
        <v>0.9900577724036006</v>
      </c>
      <c r="G2569">
        <f t="shared" si="405"/>
        <v>73.669124124222051</v>
      </c>
      <c r="H2569">
        <f t="shared" si="399"/>
        <v>1.7500237072558544E-2</v>
      </c>
      <c r="I2569" t="str">
        <f t="shared" si="406"/>
        <v>2010</v>
      </c>
      <c r="J2569">
        <f t="shared" si="400"/>
        <v>9.4840789182308054</v>
      </c>
      <c r="K2569">
        <f t="shared" si="404"/>
        <v>-9.4840789182308054</v>
      </c>
      <c r="L2569">
        <f t="shared" si="401"/>
        <v>-4.1384795138053931</v>
      </c>
      <c r="M2569">
        <f t="shared" si="402"/>
        <v>0</v>
      </c>
      <c r="P2569" s="23">
        <f t="shared" si="403"/>
        <v>0.12873885811698535</v>
      </c>
    </row>
    <row r="2570" spans="1:16" x14ac:dyDescent="0.3">
      <c r="A2570">
        <v>2569</v>
      </c>
      <c r="B2570" s="16" t="s">
        <v>5966</v>
      </c>
      <c r="C2570" s="17">
        <v>71.84</v>
      </c>
      <c r="D2570" s="17">
        <v>1.6200000000000001E-3</v>
      </c>
      <c r="E2570" s="9">
        <f t="shared" si="407"/>
        <v>-2.5425680784963697E-2</v>
      </c>
      <c r="F2570">
        <f t="shared" si="408"/>
        <v>0.97489482969195285</v>
      </c>
      <c r="G2570">
        <f t="shared" si="405"/>
        <v>71.820605818332353</v>
      </c>
      <c r="H2570">
        <f t="shared" si="399"/>
        <v>1.7881732671000652E-2</v>
      </c>
      <c r="I2570" t="str">
        <f t="shared" si="406"/>
        <v>2010</v>
      </c>
      <c r="J2570">
        <f t="shared" si="400"/>
        <v>9.4476627668855357</v>
      </c>
      <c r="K2570">
        <f t="shared" si="404"/>
        <v>-9.4476627668855357</v>
      </c>
      <c r="L2570">
        <f t="shared" si="401"/>
        <v>-2.2899612079156952</v>
      </c>
      <c r="M2570">
        <f t="shared" si="402"/>
        <v>0</v>
      </c>
      <c r="P2570" s="23">
        <f t="shared" si="403"/>
        <v>0.13154529482504032</v>
      </c>
    </row>
    <row r="2571" spans="1:16" x14ac:dyDescent="0.3">
      <c r="A2571">
        <v>2570</v>
      </c>
      <c r="B2571" s="16" t="s">
        <v>5964</v>
      </c>
      <c r="C2571" s="17">
        <v>71.680000000000007</v>
      </c>
      <c r="D2571" s="17">
        <v>1.6200000000000001E-3</v>
      </c>
      <c r="E2571" s="9">
        <f t="shared" si="407"/>
        <v>-2.2296553272690921E-3</v>
      </c>
      <c r="F2571">
        <f t="shared" si="408"/>
        <v>0.99777282850779514</v>
      </c>
      <c r="G2571">
        <f t="shared" si="405"/>
        <v>71.660649012500883</v>
      </c>
      <c r="H2571">
        <f t="shared" si="399"/>
        <v>1.7859960982282808E-2</v>
      </c>
      <c r="I2571" t="str">
        <f t="shared" si="406"/>
        <v>2010</v>
      </c>
      <c r="J2571">
        <f t="shared" si="400"/>
        <v>9.4151439323445096</v>
      </c>
      <c r="K2571">
        <f t="shared" si="404"/>
        <v>-9.4151439323445096</v>
      </c>
      <c r="L2571">
        <f t="shared" si="401"/>
        <v>-2.130004402084225</v>
      </c>
      <c r="M2571">
        <f t="shared" si="402"/>
        <v>0</v>
      </c>
      <c r="P2571" s="23">
        <f t="shared" si="403"/>
        <v>0.13138513343218647</v>
      </c>
    </row>
    <row r="2572" spans="1:16" x14ac:dyDescent="0.3">
      <c r="A2572">
        <v>2571</v>
      </c>
      <c r="B2572" s="16" t="s">
        <v>5962</v>
      </c>
      <c r="C2572" s="17">
        <v>71.17</v>
      </c>
      <c r="D2572" s="17">
        <v>1.57E-3</v>
      </c>
      <c r="E2572" s="9">
        <f t="shared" si="407"/>
        <v>-7.1403873554953387E-3</v>
      </c>
      <c r="F2572">
        <f t="shared" si="408"/>
        <v>0.9928850446428571</v>
      </c>
      <c r="G2572">
        <f t="shared" si="405"/>
        <v>71.151379619606018</v>
      </c>
      <c r="H2572">
        <f t="shared" si="399"/>
        <v>1.7837617826447601E-2</v>
      </c>
      <c r="I2572" t="str">
        <f t="shared" si="406"/>
        <v>2010</v>
      </c>
      <c r="J2572">
        <f t="shared" si="400"/>
        <v>9.3365386846967997</v>
      </c>
      <c r="K2572">
        <f t="shared" si="404"/>
        <v>-9.3365386846967997</v>
      </c>
      <c r="L2572">
        <f t="shared" si="401"/>
        <v>-1.6207350091893602</v>
      </c>
      <c r="M2572">
        <f t="shared" si="402"/>
        <v>0</v>
      </c>
      <c r="P2572" s="23">
        <f t="shared" si="403"/>
        <v>0.13122076809490399</v>
      </c>
    </row>
    <row r="2573" spans="1:16" x14ac:dyDescent="0.3">
      <c r="A2573">
        <v>2572</v>
      </c>
      <c r="B2573" s="16" t="s">
        <v>5960</v>
      </c>
      <c r="C2573" s="17">
        <v>69.55</v>
      </c>
      <c r="D2573" s="17">
        <v>1.67E-3</v>
      </c>
      <c r="E2573" s="9">
        <f t="shared" si="407"/>
        <v>-2.3025462941727838E-2</v>
      </c>
      <c r="F2573">
        <f t="shared" si="408"/>
        <v>0.9772376001124069</v>
      </c>
      <c r="G2573">
        <f t="shared" si="405"/>
        <v>69.530644610416658</v>
      </c>
      <c r="H2573">
        <f t="shared" si="399"/>
        <v>1.8079069764204973E-2</v>
      </c>
      <c r="I2573" t="str">
        <f t="shared" si="406"/>
        <v>2010</v>
      </c>
      <c r="J2573">
        <f t="shared" si="400"/>
        <v>9.2473662167925852</v>
      </c>
      <c r="K2573">
        <f t="shared" si="404"/>
        <v>-9.2473662167925852</v>
      </c>
      <c r="L2573">
        <f t="shared" si="401"/>
        <v>2.1893905348211717</v>
      </c>
      <c r="M2573">
        <f t="shared" si="402"/>
        <v>0</v>
      </c>
      <c r="P2573" s="23">
        <f t="shared" si="403"/>
        <v>0.13299698670429413</v>
      </c>
    </row>
    <row r="2574" spans="1:16" x14ac:dyDescent="0.3">
      <c r="A2574">
        <v>2573</v>
      </c>
      <c r="B2574" s="16" t="s">
        <v>5958</v>
      </c>
      <c r="C2574" s="17">
        <v>71.739999999999995</v>
      </c>
      <c r="D2574" s="17">
        <v>1.67E-3</v>
      </c>
      <c r="E2574" s="9">
        <f t="shared" si="407"/>
        <v>3.1002553734684621E-2</v>
      </c>
      <c r="F2574">
        <f t="shared" si="408"/>
        <v>1.0314881380301941</v>
      </c>
      <c r="G2574">
        <f t="shared" si="405"/>
        <v>71.72003514523783</v>
      </c>
      <c r="H2574">
        <f t="shared" si="399"/>
        <v>1.8883093359409131E-2</v>
      </c>
      <c r="I2574" t="str">
        <f t="shared" si="406"/>
        <v>2010</v>
      </c>
      <c r="J2574">
        <f t="shared" si="400"/>
        <v>9.9627528038246069</v>
      </c>
      <c r="K2574">
        <f t="shared" si="404"/>
        <v>-9.9627528038246069</v>
      </c>
      <c r="L2574">
        <f t="shared" si="401"/>
        <v>0.35446717082290036</v>
      </c>
      <c r="M2574">
        <f t="shared" si="402"/>
        <v>0</v>
      </c>
      <c r="P2574" s="23">
        <f t="shared" si="403"/>
        <v>0.13891171112297102</v>
      </c>
    </row>
    <row r="2575" spans="1:16" x14ac:dyDescent="0.3">
      <c r="A2575">
        <v>2574</v>
      </c>
      <c r="B2575" s="16" t="s">
        <v>5957</v>
      </c>
      <c r="C2575" s="17">
        <v>74.66</v>
      </c>
      <c r="D2575" s="17">
        <v>1.67E-3</v>
      </c>
      <c r="E2575" s="9">
        <f t="shared" si="407"/>
        <v>3.9896001382301281E-2</v>
      </c>
      <c r="F2575">
        <f t="shared" si="408"/>
        <v>1.0407025369389462</v>
      </c>
      <c r="G2575">
        <f t="shared" si="405"/>
        <v>74.639222524999397</v>
      </c>
      <c r="H2575">
        <f t="shared" si="399"/>
        <v>2.0435398625240672E-2</v>
      </c>
      <c r="I2575" t="str">
        <f t="shared" si="406"/>
        <v>2010</v>
      </c>
      <c r="J2575">
        <f t="shared" si="400"/>
        <v>11.220596403151392</v>
      </c>
      <c r="K2575">
        <f t="shared" si="404"/>
        <v>-11.220596403151392</v>
      </c>
      <c r="L2575">
        <f t="shared" si="401"/>
        <v>-2.5647202089386667</v>
      </c>
      <c r="M2575">
        <f t="shared" si="402"/>
        <v>0</v>
      </c>
      <c r="P2575" s="23">
        <f t="shared" si="403"/>
        <v>0.1503310997028835</v>
      </c>
    </row>
    <row r="2576" spans="1:16" x14ac:dyDescent="0.3">
      <c r="A2576">
        <v>2575</v>
      </c>
      <c r="B2576" s="16" t="s">
        <v>5955</v>
      </c>
      <c r="C2576" s="17">
        <v>74.02</v>
      </c>
      <c r="D2576" s="17">
        <v>1.6200000000000001E-3</v>
      </c>
      <c r="E2576" s="9">
        <f t="shared" si="407"/>
        <v>-8.6091465284278811E-3</v>
      </c>
      <c r="F2576">
        <f t="shared" si="408"/>
        <v>0.99142780605411196</v>
      </c>
      <c r="G2576">
        <f t="shared" si="405"/>
        <v>74.000017297786187</v>
      </c>
      <c r="H2576">
        <f t="shared" si="399"/>
        <v>2.0384178737534207E-2</v>
      </c>
      <c r="I2576" t="str">
        <f t="shared" si="406"/>
        <v>2010</v>
      </c>
      <c r="J2576">
        <f t="shared" si="400"/>
        <v>11.096621192512734</v>
      </c>
      <c r="K2576">
        <f t="shared" si="404"/>
        <v>-11.096621192512734</v>
      </c>
      <c r="L2576">
        <f t="shared" si="401"/>
        <v>-1.9255149817254562</v>
      </c>
      <c r="M2576">
        <f t="shared" si="402"/>
        <v>0</v>
      </c>
      <c r="P2576" s="23">
        <f t="shared" si="403"/>
        <v>0.14995430538696244</v>
      </c>
    </row>
    <row r="2577" spans="1:16" x14ac:dyDescent="0.3">
      <c r="A2577">
        <v>2576</v>
      </c>
      <c r="B2577" s="16" t="s">
        <v>5951</v>
      </c>
      <c r="C2577" s="17">
        <v>72.709999999999994</v>
      </c>
      <c r="D2577" s="17">
        <v>1.5199999999999999E-3</v>
      </c>
      <c r="E2577" s="9">
        <f t="shared" si="407"/>
        <v>-1.785640029604451E-2</v>
      </c>
      <c r="F2577">
        <f t="shared" si="408"/>
        <v>0.98230208051877865</v>
      </c>
      <c r="G2577">
        <f t="shared" si="405"/>
        <v>72.691582466319431</v>
      </c>
      <c r="H2577">
        <f t="shared" si="399"/>
        <v>2.0315673628119715E-2</v>
      </c>
      <c r="I2577" t="str">
        <f t="shared" si="406"/>
        <v>2010</v>
      </c>
      <c r="J2577">
        <f t="shared" si="400"/>
        <v>10.863782729020873</v>
      </c>
      <c r="K2577">
        <f t="shared" si="404"/>
        <v>-10.863782729020873</v>
      </c>
      <c r="L2577">
        <f t="shared" si="401"/>
        <v>-0.61708015025870111</v>
      </c>
      <c r="M2577">
        <f t="shared" si="402"/>
        <v>0</v>
      </c>
      <c r="P2577" s="23">
        <f t="shared" si="403"/>
        <v>0.14945035395335415</v>
      </c>
    </row>
    <row r="2578" spans="1:16" x14ac:dyDescent="0.3">
      <c r="A2578">
        <v>2577</v>
      </c>
      <c r="B2578" s="16" t="s">
        <v>5949</v>
      </c>
      <c r="C2578" s="17">
        <v>73.75</v>
      </c>
      <c r="D2578" s="17">
        <v>1.5199999999999999E-3</v>
      </c>
      <c r="E2578" s="9">
        <f t="shared" si="407"/>
        <v>1.4202068557963922E-2</v>
      </c>
      <c r="F2578">
        <f t="shared" si="408"/>
        <v>1.0143033970568012</v>
      </c>
      <c r="G2578">
        <f t="shared" si="405"/>
        <v>73.731319033022402</v>
      </c>
      <c r="H2578">
        <f t="shared" si="399"/>
        <v>2.0507820592379957E-2</v>
      </c>
      <c r="I2578" t="str">
        <f t="shared" si="406"/>
        <v>2010</v>
      </c>
      <c r="J2578">
        <f t="shared" si="400"/>
        <v>11.123391770764544</v>
      </c>
      <c r="K2578">
        <f t="shared" si="404"/>
        <v>-11.123391770764544</v>
      </c>
      <c r="L2578">
        <f t="shared" si="401"/>
        <v>-1.6568167169616714</v>
      </c>
      <c r="M2578">
        <f t="shared" si="402"/>
        <v>0</v>
      </c>
      <c r="P2578" s="23">
        <f t="shared" si="403"/>
        <v>0.15086386513419972</v>
      </c>
    </row>
    <row r="2579" spans="1:16" x14ac:dyDescent="0.3">
      <c r="A2579">
        <v>2578</v>
      </c>
      <c r="B2579" s="16" t="s">
        <v>5947</v>
      </c>
      <c r="C2579" s="17">
        <v>75.41</v>
      </c>
      <c r="D2579" s="17">
        <v>1.4499999999999999E-3</v>
      </c>
      <c r="E2579" s="9">
        <f t="shared" si="407"/>
        <v>2.2258896994626402E-2</v>
      </c>
      <c r="F2579">
        <f t="shared" si="408"/>
        <v>1.0225084745762711</v>
      </c>
      <c r="G2579">
        <f t="shared" si="405"/>
        <v>75.391778118566023</v>
      </c>
      <c r="H2579">
        <f t="shared" si="399"/>
        <v>2.0914359730726691E-2</v>
      </c>
      <c r="I2579" t="str">
        <f t="shared" si="406"/>
        <v>2010</v>
      </c>
      <c r="J2579">
        <f t="shared" si="400"/>
        <v>11.599366761886902</v>
      </c>
      <c r="K2579">
        <f t="shared" si="404"/>
        <v>-11.599366761886902</v>
      </c>
      <c r="L2579">
        <f t="shared" si="401"/>
        <v>-3.3172758025052929</v>
      </c>
      <c r="M2579">
        <f t="shared" si="402"/>
        <v>0</v>
      </c>
      <c r="P2579" s="23">
        <f t="shared" si="403"/>
        <v>0.15385453230251422</v>
      </c>
    </row>
    <row r="2580" spans="1:16" x14ac:dyDescent="0.3">
      <c r="A2580">
        <v>2579</v>
      </c>
      <c r="B2580" s="16" t="s">
        <v>5945</v>
      </c>
      <c r="C2580" s="17">
        <v>72.09</v>
      </c>
      <c r="D2580" s="17">
        <v>1.2900000000000001E-3</v>
      </c>
      <c r="E2580" s="9">
        <f t="shared" si="407"/>
        <v>-4.5024553798068308E-2</v>
      </c>
      <c r="F2580">
        <f t="shared" si="408"/>
        <v>0.95597400875215499</v>
      </c>
      <c r="G2580">
        <f t="shared" si="405"/>
        <v>72.07450231606073</v>
      </c>
      <c r="H2580">
        <f t="shared" si="399"/>
        <v>2.2178353334789038E-2</v>
      </c>
      <c r="I2580" t="str">
        <f t="shared" si="406"/>
        <v>2010</v>
      </c>
      <c r="J2580">
        <f t="shared" si="400"/>
        <v>11.759170057862757</v>
      </c>
      <c r="K2580">
        <f t="shared" si="404"/>
        <v>-11.759170057862757</v>
      </c>
      <c r="L2580">
        <f t="shared" si="401"/>
        <v>3.1435655031657461E-2</v>
      </c>
      <c r="M2580">
        <f t="shared" si="402"/>
        <v>0</v>
      </c>
      <c r="P2580" s="23">
        <f t="shared" si="403"/>
        <v>0.16315298309375079</v>
      </c>
    </row>
    <row r="2581" spans="1:16" x14ac:dyDescent="0.3">
      <c r="A2581">
        <v>2580</v>
      </c>
      <c r="B2581" s="16" t="s">
        <v>5943</v>
      </c>
      <c r="C2581" s="17">
        <v>72.12</v>
      </c>
      <c r="D2581" s="17">
        <v>1.17E-3</v>
      </c>
      <c r="E2581" s="9">
        <f t="shared" si="407"/>
        <v>4.1605991862921261E-4</v>
      </c>
      <c r="F2581">
        <f t="shared" si="408"/>
        <v>1.0004161464835621</v>
      </c>
      <c r="G2581">
        <f t="shared" si="405"/>
        <v>72.105937971092388</v>
      </c>
      <c r="H2581">
        <f t="shared" si="399"/>
        <v>2.1746654706819905E-2</v>
      </c>
      <c r="I2581" t="str">
        <f t="shared" si="406"/>
        <v>2010</v>
      </c>
      <c r="J2581">
        <f t="shared" si="400"/>
        <v>11.535308402849179</v>
      </c>
      <c r="K2581">
        <f t="shared" si="404"/>
        <v>-11.535308402849179</v>
      </c>
      <c r="L2581">
        <f t="shared" si="401"/>
        <v>0.17972395081402226</v>
      </c>
      <c r="M2581">
        <f t="shared" si="402"/>
        <v>0</v>
      </c>
      <c r="P2581" s="23">
        <f t="shared" si="403"/>
        <v>0.15997723249191681</v>
      </c>
    </row>
    <row r="2582" spans="1:16" x14ac:dyDescent="0.3">
      <c r="A2582">
        <v>2581</v>
      </c>
      <c r="B2582" s="16" t="s">
        <v>5941</v>
      </c>
      <c r="C2582" s="17">
        <v>72.3</v>
      </c>
      <c r="D2582" s="17">
        <v>1.1899999999999999E-3</v>
      </c>
      <c r="E2582" s="9">
        <f t="shared" si="407"/>
        <v>2.492730829602479E-3</v>
      </c>
      <c r="F2582">
        <f t="shared" si="408"/>
        <v>1.002495840266223</v>
      </c>
      <c r="G2582">
        <f t="shared" si="405"/>
        <v>72.28566192190641</v>
      </c>
      <c r="H2582">
        <f t="shared" si="399"/>
        <v>2.1805290980767254E-2</v>
      </c>
      <c r="I2582" t="str">
        <f t="shared" si="406"/>
        <v>2010</v>
      </c>
      <c r="J2582">
        <f t="shared" si="400"/>
        <v>11.595240727328592</v>
      </c>
      <c r="K2582">
        <f t="shared" si="404"/>
        <v>-11.595240727328592</v>
      </c>
      <c r="L2582">
        <f t="shared" si="401"/>
        <v>1.9720845390383488</v>
      </c>
      <c r="M2582">
        <f t="shared" si="402"/>
        <v>0</v>
      </c>
      <c r="P2582" s="23">
        <f t="shared" si="403"/>
        <v>0.16040858475994138</v>
      </c>
    </row>
    <row r="2583" spans="1:16" x14ac:dyDescent="0.3">
      <c r="A2583">
        <v>2582</v>
      </c>
      <c r="B2583" s="16" t="s">
        <v>5939</v>
      </c>
      <c r="C2583" s="17">
        <v>74.27</v>
      </c>
      <c r="D2583" s="17">
        <v>9.8999999999999999E-4</v>
      </c>
      <c r="E2583" s="9">
        <f t="shared" si="407"/>
        <v>2.6882972516485974E-2</v>
      </c>
      <c r="F2583">
        <f t="shared" si="408"/>
        <v>1.0272475795297371</v>
      </c>
      <c r="G2583">
        <f t="shared" si="405"/>
        <v>74.257746460944759</v>
      </c>
      <c r="H2583">
        <f t="shared" si="399"/>
        <v>2.2582593471282723E-2</v>
      </c>
      <c r="I2583" t="str">
        <f t="shared" si="406"/>
        <v>2010</v>
      </c>
      <c r="J2583">
        <f t="shared" si="400"/>
        <v>12.336197181122564</v>
      </c>
      <c r="K2583">
        <f t="shared" si="404"/>
        <v>-12.336197181122564</v>
      </c>
      <c r="L2583">
        <f t="shared" si="401"/>
        <v>8.2464766830213421E-2</v>
      </c>
      <c r="M2583">
        <f t="shared" si="402"/>
        <v>0</v>
      </c>
      <c r="P2583" s="23">
        <f t="shared" si="403"/>
        <v>0.16612673786984208</v>
      </c>
    </row>
    <row r="2584" spans="1:16" x14ac:dyDescent="0.3">
      <c r="A2584">
        <v>2583</v>
      </c>
      <c r="B2584" s="16" t="s">
        <v>5937</v>
      </c>
      <c r="C2584" s="17">
        <v>75.290000000000006</v>
      </c>
      <c r="D2584" s="17">
        <v>8.8999999999999995E-4</v>
      </c>
      <c r="E2584" s="9">
        <f t="shared" si="407"/>
        <v>1.3640222180826013E-2</v>
      </c>
      <c r="F2584">
        <f t="shared" si="408"/>
        <v>1.0137336744311298</v>
      </c>
      <c r="G2584">
        <f t="shared" si="405"/>
        <v>75.278832811586952</v>
      </c>
      <c r="H2584">
        <f t="shared" si="399"/>
        <v>2.2774363713686144E-2</v>
      </c>
      <c r="I2584" t="str">
        <f t="shared" si="406"/>
        <v>2010</v>
      </c>
      <c r="J2584">
        <f t="shared" si="400"/>
        <v>12.612025775829347</v>
      </c>
      <c r="K2584">
        <f t="shared" si="404"/>
        <v>-12.612025775829347</v>
      </c>
      <c r="L2584">
        <f t="shared" si="401"/>
        <v>-0.93862158381197958</v>
      </c>
      <c r="M2584">
        <f t="shared" si="402"/>
        <v>0</v>
      </c>
      <c r="P2584" s="23">
        <f t="shared" si="403"/>
        <v>0.16753747773156358</v>
      </c>
    </row>
    <row r="2585" spans="1:16" x14ac:dyDescent="0.3">
      <c r="A2585">
        <v>2584</v>
      </c>
      <c r="B2585" s="16" t="s">
        <v>5935</v>
      </c>
      <c r="C2585" s="17">
        <v>74.349999999999994</v>
      </c>
      <c r="D2585" s="17">
        <v>7.9000000000000001E-4</v>
      </c>
      <c r="E2585" s="9">
        <f t="shared" si="407"/>
        <v>-1.256365095586705E-2</v>
      </c>
      <c r="F2585">
        <f t="shared" si="408"/>
        <v>0.98751494222340264</v>
      </c>
      <c r="G2585">
        <f t="shared" si="405"/>
        <v>74.340211227774972</v>
      </c>
      <c r="H2585">
        <f t="shared" si="399"/>
        <v>2.2683338829027486E-2</v>
      </c>
      <c r="I2585" t="str">
        <f t="shared" si="406"/>
        <v>2010</v>
      </c>
      <c r="J2585">
        <f t="shared" si="400"/>
        <v>12.404992084158222</v>
      </c>
      <c r="K2585">
        <f t="shared" si="404"/>
        <v>-12.404992084158222</v>
      </c>
      <c r="L2585">
        <f t="shared" si="401"/>
        <v>0.85214382751630069</v>
      </c>
      <c r="M2585">
        <f t="shared" si="402"/>
        <v>0</v>
      </c>
      <c r="P2585" s="23">
        <f t="shared" si="403"/>
        <v>0.16686786167650103</v>
      </c>
    </row>
    <row r="2586" spans="1:16" x14ac:dyDescent="0.3">
      <c r="A2586">
        <v>2585</v>
      </c>
      <c r="B2586" s="16" t="s">
        <v>5933</v>
      </c>
      <c r="C2586" s="17">
        <v>75.2</v>
      </c>
      <c r="D2586" s="17">
        <v>6.0999999999999997E-4</v>
      </c>
      <c r="E2586" s="9">
        <f t="shared" si="407"/>
        <v>1.1367558049630107E-2</v>
      </c>
      <c r="F2586">
        <f t="shared" si="408"/>
        <v>1.0114324142568931</v>
      </c>
      <c r="G2586">
        <f t="shared" si="405"/>
        <v>75.192355055291273</v>
      </c>
      <c r="H2586">
        <f t="shared" si="399"/>
        <v>2.2792333442279392E-2</v>
      </c>
      <c r="I2586" t="str">
        <f t="shared" si="406"/>
        <v>2010</v>
      </c>
      <c r="J2586">
        <f t="shared" si="400"/>
        <v>12.60747738572516</v>
      </c>
      <c r="K2586">
        <f t="shared" si="404"/>
        <v>-12.60747738572516</v>
      </c>
      <c r="L2586">
        <f t="shared" si="401"/>
        <v>0.99634278297311596</v>
      </c>
      <c r="M2586">
        <f t="shared" si="402"/>
        <v>0</v>
      </c>
      <c r="P2586" s="23">
        <f t="shared" si="403"/>
        <v>0.16766967036016481</v>
      </c>
    </row>
    <row r="2587" spans="1:16" x14ac:dyDescent="0.3">
      <c r="A2587">
        <v>2586</v>
      </c>
      <c r="B2587" s="16" t="s">
        <v>5931</v>
      </c>
      <c r="C2587" s="17">
        <v>76.2</v>
      </c>
      <c r="D2587" s="17">
        <v>8.8999999999999995E-4</v>
      </c>
      <c r="E2587" s="9">
        <f t="shared" si="407"/>
        <v>1.3210231736806482E-2</v>
      </c>
      <c r="F2587">
        <f t="shared" si="408"/>
        <v>1.0132978723404256</v>
      </c>
      <c r="G2587">
        <f t="shared" si="405"/>
        <v>76.188697838264389</v>
      </c>
      <c r="H2587">
        <f t="shared" si="399"/>
        <v>2.2675940171662769E-2</v>
      </c>
      <c r="I2587" t="str">
        <f t="shared" si="406"/>
        <v>2010</v>
      </c>
      <c r="J2587">
        <f t="shared" si="400"/>
        <v>12.709298329453206</v>
      </c>
      <c r="K2587">
        <f t="shared" si="404"/>
        <v>-12.709298329453206</v>
      </c>
      <c r="L2587">
        <f t="shared" si="401"/>
        <v>-0.76969238305470355</v>
      </c>
      <c r="M2587">
        <f t="shared" si="402"/>
        <v>0</v>
      </c>
      <c r="P2587" s="23">
        <f t="shared" si="403"/>
        <v>0.16681343414521771</v>
      </c>
    </row>
    <row r="2588" spans="1:16" x14ac:dyDescent="0.3">
      <c r="A2588">
        <v>2587</v>
      </c>
      <c r="B2588" s="16" t="s">
        <v>5929</v>
      </c>
      <c r="C2588" s="17">
        <v>78.14</v>
      </c>
      <c r="D2588" s="17">
        <v>9.6000000000000002E-4</v>
      </c>
      <c r="E2588" s="9">
        <f t="shared" si="407"/>
        <v>2.5140626934323836E-2</v>
      </c>
      <c r="F2588">
        <f t="shared" si="408"/>
        <v>1.0254593175853017</v>
      </c>
      <c r="G2588">
        <f t="shared" si="405"/>
        <v>78.127498600138651</v>
      </c>
      <c r="H2588">
        <f t="shared" si="399"/>
        <v>2.2480011621578162E-2</v>
      </c>
      <c r="I2588" t="str">
        <f t="shared" si="406"/>
        <v>2010</v>
      </c>
      <c r="J2588">
        <f t="shared" si="400"/>
        <v>12.920108830149269</v>
      </c>
      <c r="K2588">
        <f t="shared" si="404"/>
        <v>-12.920108830149269</v>
      </c>
      <c r="L2588">
        <f t="shared" si="401"/>
        <v>-3.1396232865869536</v>
      </c>
      <c r="M2588">
        <f t="shared" si="402"/>
        <v>0</v>
      </c>
      <c r="P2588" s="23">
        <f t="shared" si="403"/>
        <v>0.16537210408175465</v>
      </c>
    </row>
    <row r="2589" spans="1:16" x14ac:dyDescent="0.3">
      <c r="A2589">
        <v>2588</v>
      </c>
      <c r="B2589" s="16" t="s">
        <v>5927</v>
      </c>
      <c r="C2589" s="17">
        <v>78.680000000000007</v>
      </c>
      <c r="D2589" s="17">
        <v>9.6000000000000002E-4</v>
      </c>
      <c r="E2589" s="9">
        <f t="shared" si="407"/>
        <v>6.8869038939338477E-3</v>
      </c>
      <c r="F2589">
        <f t="shared" si="408"/>
        <v>1.0069106731507551</v>
      </c>
      <c r="G2589">
        <f t="shared" si="405"/>
        <v>78.66741220705029</v>
      </c>
      <c r="H2589">
        <f t="shared" si="399"/>
        <v>2.1641779019862757E-2</v>
      </c>
      <c r="I2589" t="str">
        <f t="shared" si="406"/>
        <v>2010</v>
      </c>
      <c r="J2589">
        <f t="shared" si="400"/>
        <v>12.524302339584628</v>
      </c>
      <c r="K2589">
        <f t="shared" si="404"/>
        <v>-12.524302339584628</v>
      </c>
      <c r="L2589">
        <f t="shared" si="401"/>
        <v>-6.3481467016307391</v>
      </c>
      <c r="M2589">
        <f t="shared" si="402"/>
        <v>0</v>
      </c>
      <c r="P2589" s="23">
        <f t="shared" si="403"/>
        <v>0.15920572430450664</v>
      </c>
    </row>
    <row r="2590" spans="1:16" x14ac:dyDescent="0.3">
      <c r="A2590">
        <v>2589</v>
      </c>
      <c r="B2590" s="16" t="s">
        <v>5925</v>
      </c>
      <c r="C2590" s="17">
        <v>78.22</v>
      </c>
      <c r="D2590" s="17">
        <v>1.01E-3</v>
      </c>
      <c r="E2590" s="9">
        <f t="shared" si="407"/>
        <v>-5.8636241934903613E-3</v>
      </c>
      <c r="F2590">
        <f t="shared" si="408"/>
        <v>0.99415353329944067</v>
      </c>
      <c r="G2590">
        <f t="shared" si="405"/>
        <v>78.206834074829786</v>
      </c>
      <c r="H2590">
        <f t="shared" si="399"/>
        <v>2.0770156288402064E-2</v>
      </c>
      <c r="I2590" t="str">
        <f t="shared" si="406"/>
        <v>2010</v>
      </c>
      <c r="J2590">
        <f t="shared" si="400"/>
        <v>11.949512572708395</v>
      </c>
      <c r="K2590">
        <f t="shared" si="404"/>
        <v>-11.949512572708395</v>
      </c>
      <c r="L2590">
        <f t="shared" si="401"/>
        <v>-6.5771320324833198</v>
      </c>
      <c r="M2590">
        <f t="shared" si="402"/>
        <v>0</v>
      </c>
      <c r="P2590" s="23">
        <f t="shared" si="403"/>
        <v>0.15279371315906834</v>
      </c>
    </row>
    <row r="2591" spans="1:16" x14ac:dyDescent="0.3">
      <c r="A2591">
        <v>2590</v>
      </c>
      <c r="B2591" s="16" t="s">
        <v>5923</v>
      </c>
      <c r="C2591" s="17">
        <v>78.819999999999993</v>
      </c>
      <c r="D2591" s="17">
        <v>1.14E-3</v>
      </c>
      <c r="E2591" s="9">
        <f t="shared" si="407"/>
        <v>7.6414024394894078E-3</v>
      </c>
      <c r="F2591">
        <f t="shared" si="408"/>
        <v>1.0076706724622857</v>
      </c>
      <c r="G2591">
        <f t="shared" si="405"/>
        <v>78.805025622610898</v>
      </c>
      <c r="H2591">
        <f t="shared" si="399"/>
        <v>2.050374731316067E-2</v>
      </c>
      <c r="I2591" t="str">
        <f t="shared" si="406"/>
        <v>2010</v>
      </c>
      <c r="J2591">
        <f t="shared" si="400"/>
        <v>11.886469388648031</v>
      </c>
      <c r="K2591">
        <f t="shared" si="404"/>
        <v>-11.886469388648031</v>
      </c>
      <c r="L2591">
        <f t="shared" si="401"/>
        <v>-7.3749097719384196</v>
      </c>
      <c r="M2591">
        <f t="shared" si="402"/>
        <v>0</v>
      </c>
      <c r="P2591" s="23">
        <f t="shared" si="403"/>
        <v>0.1508339004363897</v>
      </c>
    </row>
    <row r="2592" spans="1:16" x14ac:dyDescent="0.3">
      <c r="A2592">
        <v>2591</v>
      </c>
      <c r="B2592" s="16" t="s">
        <v>5921</v>
      </c>
      <c r="C2592" s="17">
        <v>78.040000000000006</v>
      </c>
      <c r="D2592" s="17">
        <v>1.32E-3</v>
      </c>
      <c r="E2592" s="9">
        <f t="shared" si="407"/>
        <v>-9.9452560119469516E-3</v>
      </c>
      <c r="F2592">
        <f t="shared" si="408"/>
        <v>0.99010403450900808</v>
      </c>
      <c r="G2592">
        <f t="shared" si="405"/>
        <v>78.022833088429522</v>
      </c>
      <c r="H2592">
        <f t="shared" si="399"/>
        <v>2.0106134867778871E-2</v>
      </c>
      <c r="I2592" t="str">
        <f t="shared" si="406"/>
        <v>2010</v>
      </c>
      <c r="J2592">
        <f t="shared" si="400"/>
        <v>11.540271545763035</v>
      </c>
      <c r="K2592">
        <f t="shared" si="404"/>
        <v>-11.540271545763035</v>
      </c>
      <c r="L2592">
        <f t="shared" si="401"/>
        <v>-6.5927172377570429</v>
      </c>
      <c r="M2592">
        <f t="shared" si="402"/>
        <v>0</v>
      </c>
      <c r="P2592" s="23">
        <f t="shared" si="403"/>
        <v>0.14790890165041204</v>
      </c>
    </row>
    <row r="2593" spans="1:16" x14ac:dyDescent="0.3">
      <c r="A2593">
        <v>2592</v>
      </c>
      <c r="B2593" s="16" t="s">
        <v>5919</v>
      </c>
      <c r="C2593" s="17">
        <v>76.27</v>
      </c>
      <c r="D2593" s="17">
        <v>1.2900000000000001E-3</v>
      </c>
      <c r="E2593" s="9">
        <f t="shared" si="407"/>
        <v>-2.2941839578763387E-2</v>
      </c>
      <c r="F2593">
        <f t="shared" si="408"/>
        <v>0.97731932342388506</v>
      </c>
      <c r="G2593">
        <f t="shared" si="405"/>
        <v>76.253603712664045</v>
      </c>
      <c r="H2593">
        <f t="shared" ref="H2593:H2656" si="409">SQRT(_xlfn.VAR.S(E2564:E2593))</f>
        <v>2.047280233073414E-2</v>
      </c>
      <c r="I2593" t="str">
        <f t="shared" si="406"/>
        <v>2010</v>
      </c>
      <c r="J2593">
        <f t="shared" ref="J2593:J2656" si="410">-K2593</f>
        <v>11.484269804822388</v>
      </c>
      <c r="K2593">
        <f t="shared" si="404"/>
        <v>-11.484269804822388</v>
      </c>
      <c r="L2593">
        <f t="shared" ref="L2593:L2656" si="411">+MIN(G2594-G2593,G2595-G2593,G2596-G2593,G2597-G2593,G2598-G2593,G2599-G2593,G2600-G2593,G2601-G2593,G2602-G2593,G2603-G2593)</f>
        <v>-4.8234878619915662</v>
      </c>
      <c r="M2593">
        <f t="shared" ref="M2593:M2656" si="412">+IF(L2593&lt;K2593,1,0)</f>
        <v>0</v>
      </c>
      <c r="P2593" s="23">
        <f t="shared" ref="P2593:P2656" si="413">-K2593/G2593</f>
        <v>0.15060625656587956</v>
      </c>
    </row>
    <row r="2594" spans="1:16" x14ac:dyDescent="0.3">
      <c r="A2594">
        <v>2593</v>
      </c>
      <c r="B2594" s="16" t="s">
        <v>5918</v>
      </c>
      <c r="C2594" s="17">
        <v>76.47</v>
      </c>
      <c r="D2594" s="17">
        <v>1.2900000000000001E-3</v>
      </c>
      <c r="E2594" s="9">
        <f t="shared" si="407"/>
        <v>2.6188308799865397E-3</v>
      </c>
      <c r="F2594">
        <f t="shared" si="408"/>
        <v>1.0026222630129802</v>
      </c>
      <c r="G2594">
        <f t="shared" si="405"/>
        <v>76.453560717286223</v>
      </c>
      <c r="H2594">
        <f t="shared" si="409"/>
        <v>2.0393768955298309E-2</v>
      </c>
      <c r="I2594" t="str">
        <f t="shared" si="406"/>
        <v>2010</v>
      </c>
      <c r="J2594">
        <f t="shared" si="410"/>
        <v>11.46993435529852</v>
      </c>
      <c r="K2594">
        <f t="shared" ref="K2594:K2657" si="414">-G2594*$P$3*$R$3*H2594</f>
        <v>-11.46993435529852</v>
      </c>
      <c r="L2594">
        <f t="shared" si="411"/>
        <v>-5.0234448666137439</v>
      </c>
      <c r="M2594">
        <f t="shared" si="412"/>
        <v>0</v>
      </c>
      <c r="P2594" s="23">
        <f t="shared" si="413"/>
        <v>0.15002485492745868</v>
      </c>
    </row>
    <row r="2595" spans="1:16" x14ac:dyDescent="0.3">
      <c r="A2595">
        <v>2594</v>
      </c>
      <c r="B2595" s="16" t="s">
        <v>5916</v>
      </c>
      <c r="C2595" s="17">
        <v>78.12</v>
      </c>
      <c r="D2595" s="17">
        <v>1.34E-3</v>
      </c>
      <c r="E2595" s="9">
        <f t="shared" si="407"/>
        <v>2.134759895234449E-2</v>
      </c>
      <c r="F2595">
        <f t="shared" si="408"/>
        <v>1.0215770890545313</v>
      </c>
      <c r="G2595">
        <f t="shared" si="405"/>
        <v>78.102555148080981</v>
      </c>
      <c r="H2595">
        <f t="shared" si="409"/>
        <v>2.0705921596071035E-2</v>
      </c>
      <c r="I2595" t="str">
        <f t="shared" si="406"/>
        <v>2010</v>
      </c>
      <c r="J2595">
        <f t="shared" si="410"/>
        <v>11.896673099491252</v>
      </c>
      <c r="K2595">
        <f t="shared" si="414"/>
        <v>-11.896673099491252</v>
      </c>
      <c r="L2595">
        <f t="shared" si="411"/>
        <v>-6.6724392974085021</v>
      </c>
      <c r="M2595">
        <f t="shared" si="412"/>
        <v>0</v>
      </c>
      <c r="P2595" s="23">
        <f t="shared" si="413"/>
        <v>0.15232117664953962</v>
      </c>
    </row>
    <row r="2596" spans="1:16" x14ac:dyDescent="0.3">
      <c r="A2596">
        <v>2595</v>
      </c>
      <c r="B2596" s="16" t="s">
        <v>5914</v>
      </c>
      <c r="C2596" s="17">
        <v>77.59</v>
      </c>
      <c r="D2596" s="17">
        <v>1.4199999999999998E-3</v>
      </c>
      <c r="E2596" s="9">
        <f t="shared" si="407"/>
        <v>-6.8075531026202908E-3</v>
      </c>
      <c r="F2596">
        <f t="shared" si="408"/>
        <v>0.99321556579621095</v>
      </c>
      <c r="G2596">
        <f t="shared" si="405"/>
        <v>77.571639206112977</v>
      </c>
      <c r="H2596">
        <f t="shared" si="409"/>
        <v>1.9574338267548876E-2</v>
      </c>
      <c r="I2596" t="str">
        <f t="shared" si="406"/>
        <v>2010</v>
      </c>
      <c r="J2596">
        <f t="shared" si="410"/>
        <v>11.170067015330334</v>
      </c>
      <c r="K2596">
        <f t="shared" si="414"/>
        <v>-11.170067015330334</v>
      </c>
      <c r="L2596">
        <f t="shared" si="411"/>
        <v>-6.1415233554404978</v>
      </c>
      <c r="M2596">
        <f t="shared" si="412"/>
        <v>0</v>
      </c>
      <c r="P2596" s="23">
        <f t="shared" si="413"/>
        <v>0.14399678967271437</v>
      </c>
    </row>
    <row r="2597" spans="1:16" x14ac:dyDescent="0.3">
      <c r="A2597">
        <v>2596</v>
      </c>
      <c r="B2597" s="16" t="s">
        <v>5912</v>
      </c>
      <c r="C2597" s="17">
        <v>75.44</v>
      </c>
      <c r="D2597" s="17">
        <v>1.67E-3</v>
      </c>
      <c r="E2597" s="9">
        <f t="shared" si="407"/>
        <v>-2.8100914580655965E-2</v>
      </c>
      <c r="F2597">
        <f t="shared" si="408"/>
        <v>0.97229024358809113</v>
      </c>
      <c r="G2597">
        <f t="shared" si="405"/>
        <v>75.419005455209685</v>
      </c>
      <c r="H2597">
        <f t="shared" si="409"/>
        <v>1.9612656430957231E-2</v>
      </c>
      <c r="I2597" t="str">
        <f t="shared" si="406"/>
        <v>2010</v>
      </c>
      <c r="J2597">
        <f t="shared" si="410"/>
        <v>10.881354075824802</v>
      </c>
      <c r="K2597">
        <f t="shared" si="414"/>
        <v>-10.881354075824802</v>
      </c>
      <c r="L2597">
        <f t="shared" si="411"/>
        <v>-3.9888896045372064</v>
      </c>
      <c r="M2597">
        <f t="shared" si="412"/>
        <v>0</v>
      </c>
      <c r="P2597" s="23">
        <f t="shared" si="413"/>
        <v>0.14427867365987859</v>
      </c>
    </row>
    <row r="2598" spans="1:16" x14ac:dyDescent="0.3">
      <c r="A2598">
        <v>2597</v>
      </c>
      <c r="B2598" s="16" t="s">
        <v>5910</v>
      </c>
      <c r="C2598" s="17">
        <v>75.010000000000005</v>
      </c>
      <c r="D2598" s="17">
        <v>1.7699999999999999E-3</v>
      </c>
      <c r="E2598" s="9">
        <f t="shared" si="407"/>
        <v>-5.7162003436570527E-3</v>
      </c>
      <c r="F2598">
        <f t="shared" si="408"/>
        <v>0.99430010604453878</v>
      </c>
      <c r="G2598">
        <f t="shared" si="405"/>
        <v>74.987875313551697</v>
      </c>
      <c r="H2598">
        <f t="shared" si="409"/>
        <v>1.9569567417570814E-2</v>
      </c>
      <c r="I2598" t="str">
        <f t="shared" si="406"/>
        <v>2010</v>
      </c>
      <c r="J2598">
        <f t="shared" si="410"/>
        <v>10.795381511669365</v>
      </c>
      <c r="K2598">
        <f t="shared" si="414"/>
        <v>-10.795381511669365</v>
      </c>
      <c r="L2598">
        <f t="shared" si="411"/>
        <v>-3.5577594628792184</v>
      </c>
      <c r="M2598">
        <f t="shared" si="412"/>
        <v>0</v>
      </c>
      <c r="P2598" s="23">
        <f t="shared" si="413"/>
        <v>0.14396169336082576</v>
      </c>
    </row>
    <row r="2599" spans="1:16" x14ac:dyDescent="0.3">
      <c r="A2599">
        <v>2598</v>
      </c>
      <c r="B2599" s="16" t="s">
        <v>5908</v>
      </c>
      <c r="C2599" s="17">
        <v>72.34</v>
      </c>
      <c r="D2599" s="17">
        <v>1.72E-3</v>
      </c>
      <c r="E2599" s="9">
        <f t="shared" si="407"/>
        <v>-3.6244211457593024E-2</v>
      </c>
      <c r="F2599">
        <f t="shared" si="408"/>
        <v>0.96440474603386217</v>
      </c>
      <c r="G2599">
        <f t="shared" si="405"/>
        <v>72.319265505419551</v>
      </c>
      <c r="H2599">
        <f t="shared" si="409"/>
        <v>2.0603386801659622E-2</v>
      </c>
      <c r="I2599" t="str">
        <f t="shared" si="406"/>
        <v>2010</v>
      </c>
      <c r="J2599">
        <f t="shared" si="410"/>
        <v>10.961206088818482</v>
      </c>
      <c r="K2599">
        <f t="shared" si="414"/>
        <v>-10.961206088818482</v>
      </c>
      <c r="L2599">
        <f t="shared" si="411"/>
        <v>-0.8891496547470723</v>
      </c>
      <c r="M2599">
        <f t="shared" si="412"/>
        <v>0</v>
      </c>
      <c r="P2599" s="23">
        <f t="shared" si="413"/>
        <v>0.1515668890193175</v>
      </c>
    </row>
    <row r="2600" spans="1:16" x14ac:dyDescent="0.3">
      <c r="A2600">
        <v>2599</v>
      </c>
      <c r="B2600" s="16" t="s">
        <v>5906</v>
      </c>
      <c r="C2600" s="17">
        <v>71.650000000000006</v>
      </c>
      <c r="D2600" s="17">
        <v>1.7000000000000001E-3</v>
      </c>
      <c r="E2600" s="9">
        <f t="shared" si="407"/>
        <v>-9.5840722497710432E-3</v>
      </c>
      <c r="F2600">
        <f t="shared" si="408"/>
        <v>0.99046170859828586</v>
      </c>
      <c r="G2600">
        <f t="shared" si="405"/>
        <v>71.629702042346466</v>
      </c>
      <c r="H2600">
        <f t="shared" si="409"/>
        <v>2.014348372113706E-2</v>
      </c>
      <c r="I2600" t="str">
        <f t="shared" si="406"/>
        <v>2010</v>
      </c>
      <c r="J2600">
        <f t="shared" si="410"/>
        <v>10.614351055110085</v>
      </c>
      <c r="K2600">
        <f t="shared" si="414"/>
        <v>-10.614351055110085</v>
      </c>
      <c r="L2600">
        <f t="shared" si="411"/>
        <v>-0.19958619167398695</v>
      </c>
      <c r="M2600">
        <f t="shared" si="412"/>
        <v>0</v>
      </c>
      <c r="P2600" s="23">
        <f t="shared" si="413"/>
        <v>0.14818365499880246</v>
      </c>
    </row>
    <row r="2601" spans="1:16" x14ac:dyDescent="0.3">
      <c r="A2601">
        <v>2600</v>
      </c>
      <c r="B2601" s="16" t="s">
        <v>5902</v>
      </c>
      <c r="C2601" s="17">
        <v>71.45</v>
      </c>
      <c r="D2601" s="17">
        <v>1.67E-3</v>
      </c>
      <c r="E2601" s="9">
        <f t="shared" si="407"/>
        <v>-2.795249898304512E-3</v>
      </c>
      <c r="F2601">
        <f t="shared" si="408"/>
        <v>0.99720865317515694</v>
      </c>
      <c r="G2601">
        <f t="shared" si="405"/>
        <v>71.430115850672479</v>
      </c>
      <c r="H2601">
        <f t="shared" si="409"/>
        <v>2.0145821587561188E-2</v>
      </c>
      <c r="I2601" t="str">
        <f t="shared" si="406"/>
        <v>2010</v>
      </c>
      <c r="J2601">
        <f t="shared" si="410"/>
        <v>10.586004120002494</v>
      </c>
      <c r="K2601">
        <f t="shared" si="414"/>
        <v>-10.586004120002494</v>
      </c>
      <c r="L2601">
        <f t="shared" si="411"/>
        <v>2.0596716786696163</v>
      </c>
      <c r="M2601">
        <f t="shared" si="412"/>
        <v>0</v>
      </c>
      <c r="P2601" s="23">
        <f t="shared" si="413"/>
        <v>0.1482008532946098</v>
      </c>
    </row>
    <row r="2602" spans="1:16" x14ac:dyDescent="0.3">
      <c r="A2602">
        <v>2601</v>
      </c>
      <c r="B2602" s="16" t="s">
        <v>5900</v>
      </c>
      <c r="C2602" s="17">
        <v>73.510000000000005</v>
      </c>
      <c r="D2602" s="17">
        <v>1.65E-3</v>
      </c>
      <c r="E2602" s="9">
        <f t="shared" si="407"/>
        <v>2.8423547010119964E-2</v>
      </c>
      <c r="F2602">
        <f t="shared" si="408"/>
        <v>1.0288313505948217</v>
      </c>
      <c r="G2602">
        <f t="shared" si="405"/>
        <v>73.489787529342095</v>
      </c>
      <c r="H2602">
        <f t="shared" si="409"/>
        <v>2.0754843765136883E-2</v>
      </c>
      <c r="I2602" t="str">
        <f t="shared" si="406"/>
        <v>2010</v>
      </c>
      <c r="J2602">
        <f t="shared" si="410"/>
        <v>11.220499248033521</v>
      </c>
      <c r="K2602">
        <f t="shared" si="414"/>
        <v>-11.220499248033521</v>
      </c>
      <c r="L2602">
        <f t="shared" si="411"/>
        <v>0.86137445690707182</v>
      </c>
      <c r="M2602">
        <f t="shared" si="412"/>
        <v>0</v>
      </c>
      <c r="P2602" s="23">
        <f t="shared" si="413"/>
        <v>0.15268106801306969</v>
      </c>
    </row>
    <row r="2603" spans="1:16" x14ac:dyDescent="0.3">
      <c r="A2603">
        <v>2602</v>
      </c>
      <c r="B2603" s="16" t="s">
        <v>5898</v>
      </c>
      <c r="C2603" s="17">
        <v>74.709999999999994</v>
      </c>
      <c r="D2603" s="17">
        <v>1.5199999999999999E-3</v>
      </c>
      <c r="E2603" s="9">
        <f t="shared" si="407"/>
        <v>1.6192500601713535E-2</v>
      </c>
      <c r="F2603">
        <f t="shared" si="408"/>
        <v>1.016324309617739</v>
      </c>
      <c r="G2603">
        <f t="shared" si="405"/>
        <v>74.69107586382512</v>
      </c>
      <c r="H2603">
        <f t="shared" si="409"/>
        <v>2.0416625440590509E-2</v>
      </c>
      <c r="I2603" t="str">
        <f t="shared" si="406"/>
        <v>2010</v>
      </c>
      <c r="J2603">
        <f t="shared" si="410"/>
        <v>11.21807649765697</v>
      </c>
      <c r="K2603">
        <f t="shared" si="414"/>
        <v>-11.21807649765697</v>
      </c>
      <c r="L2603">
        <f t="shared" si="411"/>
        <v>-0.33991387757595248</v>
      </c>
      <c r="M2603">
        <f t="shared" si="412"/>
        <v>0</v>
      </c>
      <c r="P2603" s="23">
        <f t="shared" si="413"/>
        <v>0.15019299652490592</v>
      </c>
    </row>
    <row r="2604" spans="1:16" x14ac:dyDescent="0.3">
      <c r="A2604">
        <v>2603</v>
      </c>
      <c r="B2604" s="16" t="s">
        <v>5896</v>
      </c>
      <c r="C2604" s="17">
        <v>75.42</v>
      </c>
      <c r="D2604" s="17">
        <v>1.5199999999999999E-3</v>
      </c>
      <c r="E2604" s="9">
        <f t="shared" si="407"/>
        <v>9.4585398425012911E-3</v>
      </c>
      <c r="F2604">
        <f t="shared" si="408"/>
        <v>1.0095034131976979</v>
      </c>
      <c r="G2604">
        <f t="shared" si="405"/>
        <v>75.400896019939651</v>
      </c>
      <c r="H2604">
        <f t="shared" si="409"/>
        <v>1.9743129959925582E-2</v>
      </c>
      <c r="I2604" t="str">
        <f t="shared" si="406"/>
        <v>2010</v>
      </c>
      <c r="J2604">
        <f t="shared" si="410"/>
        <v>10.95111228101317</v>
      </c>
      <c r="K2604">
        <f t="shared" si="414"/>
        <v>-10.95111228101317</v>
      </c>
      <c r="L2604">
        <f t="shared" si="411"/>
        <v>-1.0497340336904841</v>
      </c>
      <c r="M2604">
        <f t="shared" si="412"/>
        <v>0</v>
      </c>
      <c r="P2604" s="23">
        <f t="shared" si="413"/>
        <v>0.14523848997917962</v>
      </c>
    </row>
    <row r="2605" spans="1:16" x14ac:dyDescent="0.3">
      <c r="A2605">
        <v>2604</v>
      </c>
      <c r="B2605" s="16" t="s">
        <v>5894</v>
      </c>
      <c r="C2605" s="17">
        <v>74.37</v>
      </c>
      <c r="D2605" s="17">
        <v>1.5199999999999999E-3</v>
      </c>
      <c r="E2605" s="9">
        <f t="shared" si="407"/>
        <v>-1.4019857115002239E-2</v>
      </c>
      <c r="F2605">
        <f t="shared" si="408"/>
        <v>0.98607796340493237</v>
      </c>
      <c r="G2605">
        <f t="shared" si="405"/>
        <v>74.351161986249167</v>
      </c>
      <c r="H2605">
        <f t="shared" si="409"/>
        <v>1.856184280672649E-2</v>
      </c>
      <c r="I2605" t="str">
        <f t="shared" si="406"/>
        <v>2010</v>
      </c>
      <c r="J2605">
        <f t="shared" si="410"/>
        <v>10.152536777163251</v>
      </c>
      <c r="K2605">
        <f t="shared" si="414"/>
        <v>-10.152536777163251</v>
      </c>
      <c r="L2605">
        <f t="shared" si="411"/>
        <v>0.99911877713014974</v>
      </c>
      <c r="M2605">
        <f t="shared" si="412"/>
        <v>0</v>
      </c>
      <c r="P2605" s="23">
        <f t="shared" si="413"/>
        <v>0.13654846146238986</v>
      </c>
    </row>
    <row r="2606" spans="1:16" x14ac:dyDescent="0.3">
      <c r="A2606">
        <v>2605</v>
      </c>
      <c r="B2606" s="16" t="s">
        <v>5892</v>
      </c>
      <c r="C2606" s="17">
        <v>76.650000000000006</v>
      </c>
      <c r="D2606" s="17">
        <v>1.57E-3</v>
      </c>
      <c r="E2606" s="9">
        <f t="shared" si="407"/>
        <v>3.0196970602614396E-2</v>
      </c>
      <c r="F2606">
        <f t="shared" si="408"/>
        <v>1.0306575231948367</v>
      </c>
      <c r="G2606">
        <f t="shared" si="405"/>
        <v>76.629945873862596</v>
      </c>
      <c r="H2606">
        <f t="shared" si="409"/>
        <v>1.9288489681746269E-2</v>
      </c>
      <c r="I2606" t="str">
        <f t="shared" si="406"/>
        <v>2010</v>
      </c>
      <c r="J2606">
        <f t="shared" si="410"/>
        <v>10.873327338411535</v>
      </c>
      <c r="K2606">
        <f t="shared" si="414"/>
        <v>-10.873327338411535</v>
      </c>
      <c r="L2606">
        <f t="shared" si="411"/>
        <v>-1.279665110483279</v>
      </c>
      <c r="M2606">
        <f t="shared" si="412"/>
        <v>0</v>
      </c>
      <c r="P2606" s="23">
        <f t="shared" si="413"/>
        <v>0.14189397127214043</v>
      </c>
    </row>
    <row r="2607" spans="1:16" x14ac:dyDescent="0.3">
      <c r="A2607">
        <v>2606</v>
      </c>
      <c r="B2607" s="16" t="s">
        <v>5890</v>
      </c>
      <c r="C2607" s="17">
        <v>76.77</v>
      </c>
      <c r="D2607" s="17">
        <v>1.5199999999999999E-3</v>
      </c>
      <c r="E2607" s="9">
        <f t="shared" si="407"/>
        <v>1.5643335219838674E-3</v>
      </c>
      <c r="F2607">
        <f t="shared" si="408"/>
        <v>1.0015655577299412</v>
      </c>
      <c r="G2607">
        <f t="shared" si="405"/>
        <v>76.75055406325599</v>
      </c>
      <c r="H2607">
        <f t="shared" si="409"/>
        <v>1.8951070460062093E-2</v>
      </c>
      <c r="I2607" t="str">
        <f t="shared" si="406"/>
        <v>2010</v>
      </c>
      <c r="J2607">
        <f t="shared" si="410"/>
        <v>10.699931228196627</v>
      </c>
      <c r="K2607">
        <f t="shared" si="414"/>
        <v>-10.699931228196627</v>
      </c>
      <c r="L2607">
        <f t="shared" si="411"/>
        <v>-1.4002732998766731</v>
      </c>
      <c r="M2607">
        <f t="shared" si="412"/>
        <v>0</v>
      </c>
      <c r="P2607" s="23">
        <f t="shared" si="413"/>
        <v>0.13941177830948293</v>
      </c>
    </row>
    <row r="2608" spans="1:16" x14ac:dyDescent="0.3">
      <c r="A2608">
        <v>2607</v>
      </c>
      <c r="B2608" s="16" t="s">
        <v>5888</v>
      </c>
      <c r="C2608" s="17">
        <v>76.19</v>
      </c>
      <c r="D2608" s="17">
        <v>1.5199999999999999E-3</v>
      </c>
      <c r="E2608" s="9">
        <f t="shared" si="407"/>
        <v>-7.5837183548888741E-3</v>
      </c>
      <c r="F2608">
        <f t="shared" si="408"/>
        <v>0.99244496548130778</v>
      </c>
      <c r="G2608">
        <f t="shared" si="405"/>
        <v>76.170700977979337</v>
      </c>
      <c r="H2608">
        <f t="shared" si="409"/>
        <v>1.8877150779261831E-2</v>
      </c>
      <c r="I2608" t="str">
        <f t="shared" si="406"/>
        <v>2010</v>
      </c>
      <c r="J2608">
        <f t="shared" si="410"/>
        <v>10.577672529230968</v>
      </c>
      <c r="K2608">
        <f t="shared" si="414"/>
        <v>-10.577672529230968</v>
      </c>
      <c r="L2608">
        <f t="shared" si="411"/>
        <v>-0.8204202146000199</v>
      </c>
      <c r="M2608">
        <f t="shared" si="412"/>
        <v>0</v>
      </c>
      <c r="P2608" s="23">
        <f t="shared" si="413"/>
        <v>0.13886799508762473</v>
      </c>
    </row>
    <row r="2609" spans="1:16" x14ac:dyDescent="0.3">
      <c r="A2609">
        <v>2608</v>
      </c>
      <c r="B2609" s="16" t="s">
        <v>5886</v>
      </c>
      <c r="C2609" s="17">
        <v>75.37</v>
      </c>
      <c r="D2609" s="17">
        <v>1.5199999999999999E-3</v>
      </c>
      <c r="E2609" s="9">
        <f t="shared" si="407"/>
        <v>-1.0820902629539639E-2</v>
      </c>
      <c r="F2609">
        <f t="shared" si="408"/>
        <v>0.9892374327339547</v>
      </c>
      <c r="G2609">
        <f t="shared" si="405"/>
        <v>75.350908685002011</v>
      </c>
      <c r="H2609">
        <f t="shared" si="409"/>
        <v>1.856117281172406E-2</v>
      </c>
      <c r="I2609" t="str">
        <f t="shared" si="406"/>
        <v>2010</v>
      </c>
      <c r="J2609">
        <f t="shared" si="410"/>
        <v>10.288679264516547</v>
      </c>
      <c r="K2609">
        <f t="shared" si="414"/>
        <v>-10.288679264516547</v>
      </c>
      <c r="L2609">
        <f t="shared" si="411"/>
        <v>-6.2792162269431628E-4</v>
      </c>
      <c r="M2609">
        <f t="shared" si="412"/>
        <v>0</v>
      </c>
      <c r="P2609" s="23">
        <f t="shared" si="413"/>
        <v>0.13654353270678507</v>
      </c>
    </row>
    <row r="2610" spans="1:16" x14ac:dyDescent="0.3">
      <c r="A2610">
        <v>2609</v>
      </c>
      <c r="B2610" s="16" t="s">
        <v>5884</v>
      </c>
      <c r="C2610" s="17">
        <v>75.62</v>
      </c>
      <c r="D2610" s="17">
        <v>1.5199999999999999E-3</v>
      </c>
      <c r="E2610" s="9">
        <f t="shared" si="407"/>
        <v>3.3114806074082143E-3</v>
      </c>
      <c r="F2610">
        <f t="shared" si="408"/>
        <v>1.0033169696165583</v>
      </c>
      <c r="G2610">
        <f t="shared" si="405"/>
        <v>75.600845359690226</v>
      </c>
      <c r="H2610">
        <f t="shared" si="409"/>
        <v>1.6503482451012748E-2</v>
      </c>
      <c r="I2610" t="str">
        <f t="shared" si="406"/>
        <v>2010</v>
      </c>
      <c r="J2610">
        <f t="shared" si="410"/>
        <v>9.1784208715175932</v>
      </c>
      <c r="K2610">
        <f t="shared" si="414"/>
        <v>-9.1784208715175932</v>
      </c>
      <c r="L2610">
        <f t="shared" si="411"/>
        <v>-0.25056459631090888</v>
      </c>
      <c r="M2610">
        <f t="shared" si="412"/>
        <v>0</v>
      </c>
      <c r="P2610" s="23">
        <f t="shared" si="413"/>
        <v>0.12140632591935877</v>
      </c>
    </row>
    <row r="2611" spans="1:16" x14ac:dyDescent="0.3">
      <c r="A2611">
        <v>2610</v>
      </c>
      <c r="B2611" s="16" t="s">
        <v>5882</v>
      </c>
      <c r="C2611" s="17">
        <v>76.22</v>
      </c>
      <c r="D2611" s="17">
        <v>1.57E-3</v>
      </c>
      <c r="E2611" s="9">
        <f t="shared" si="407"/>
        <v>7.9030969829272553E-3</v>
      </c>
      <c r="F2611">
        <f t="shared" si="408"/>
        <v>1.0079344088865378</v>
      </c>
      <c r="G2611">
        <f t="shared" si="405"/>
        <v>76.200058375809618</v>
      </c>
      <c r="H2611">
        <f t="shared" si="409"/>
        <v>1.6541628732402263E-2</v>
      </c>
      <c r="I2611" t="str">
        <f t="shared" si="406"/>
        <v>2010</v>
      </c>
      <c r="J2611">
        <f t="shared" si="410"/>
        <v>9.2725523485798931</v>
      </c>
      <c r="K2611">
        <f t="shared" si="414"/>
        <v>-9.2725523485798931</v>
      </c>
      <c r="L2611">
        <f t="shared" si="411"/>
        <v>-0.84977761243030159</v>
      </c>
      <c r="M2611">
        <f t="shared" si="412"/>
        <v>0</v>
      </c>
      <c r="P2611" s="23">
        <f t="shared" si="413"/>
        <v>0.12168694547251878</v>
      </c>
    </row>
    <row r="2612" spans="1:16" x14ac:dyDescent="0.3">
      <c r="A2612">
        <v>2611</v>
      </c>
      <c r="B2612" s="16" t="s">
        <v>5880</v>
      </c>
      <c r="C2612" s="17">
        <v>75.37</v>
      </c>
      <c r="D2612" s="17">
        <v>1.57E-3</v>
      </c>
      <c r="E2612" s="9">
        <f t="shared" si="407"/>
        <v>-1.1214577590335532E-2</v>
      </c>
      <c r="F2612">
        <f t="shared" si="408"/>
        <v>0.98884807137234332</v>
      </c>
      <c r="G2612">
        <f t="shared" si="405"/>
        <v>75.350280763379317</v>
      </c>
      <c r="H2612">
        <f t="shared" si="409"/>
        <v>1.6711503787809164E-2</v>
      </c>
      <c r="I2612" t="str">
        <f t="shared" si="406"/>
        <v>2010</v>
      </c>
      <c r="J2612">
        <f t="shared" si="410"/>
        <v>9.2633084893411226</v>
      </c>
      <c r="K2612">
        <f t="shared" si="414"/>
        <v>-9.2633084893411226</v>
      </c>
      <c r="L2612">
        <f t="shared" si="411"/>
        <v>0.69007294104312678</v>
      </c>
      <c r="M2612">
        <f t="shared" si="412"/>
        <v>0</v>
      </c>
      <c r="P2612" s="23">
        <f t="shared" si="413"/>
        <v>0.1229366154378438</v>
      </c>
    </row>
    <row r="2613" spans="1:16" x14ac:dyDescent="0.3">
      <c r="A2613">
        <v>2612</v>
      </c>
      <c r="B2613" s="16" t="s">
        <v>5878</v>
      </c>
      <c r="C2613" s="17">
        <v>77.819999999999993</v>
      </c>
      <c r="D2613" s="17">
        <v>1.5199999999999999E-3</v>
      </c>
      <c r="E2613" s="9">
        <f t="shared" si="407"/>
        <v>3.1989149701028889E-2</v>
      </c>
      <c r="F2613">
        <f t="shared" si="408"/>
        <v>1.0325063022422714</v>
      </c>
      <c r="G2613">
        <f t="shared" si="405"/>
        <v>77.800288096946474</v>
      </c>
      <c r="H2613">
        <f t="shared" si="409"/>
        <v>1.7003592625413757E-2</v>
      </c>
      <c r="I2613" t="str">
        <f t="shared" si="406"/>
        <v>2010</v>
      </c>
      <c r="J2613">
        <f t="shared" si="410"/>
        <v>9.731675462833234</v>
      </c>
      <c r="K2613">
        <f t="shared" si="414"/>
        <v>-9.731675462833234</v>
      </c>
      <c r="L2613">
        <f t="shared" si="411"/>
        <v>-1.7599343925240305</v>
      </c>
      <c r="M2613">
        <f t="shared" si="412"/>
        <v>0</v>
      </c>
      <c r="P2613" s="23">
        <f t="shared" si="413"/>
        <v>0.12508533966746566</v>
      </c>
    </row>
    <row r="2614" spans="1:16" x14ac:dyDescent="0.3">
      <c r="A2614">
        <v>2613</v>
      </c>
      <c r="B2614" s="16" t="s">
        <v>5876</v>
      </c>
      <c r="C2614" s="17">
        <v>77.45</v>
      </c>
      <c r="D2614" s="17">
        <v>1.5199999999999999E-3</v>
      </c>
      <c r="E2614" s="9">
        <f t="shared" si="407"/>
        <v>-4.7659006935298039E-3</v>
      </c>
      <c r="F2614">
        <f t="shared" si="408"/>
        <v>0.99524543819069655</v>
      </c>
      <c r="G2614">
        <f t="shared" si="405"/>
        <v>77.430381818407923</v>
      </c>
      <c r="H2614">
        <f t="shared" si="409"/>
        <v>1.6884191552530632E-2</v>
      </c>
      <c r="I2614" t="str">
        <f t="shared" si="406"/>
        <v>2010</v>
      </c>
      <c r="J2614">
        <f t="shared" si="410"/>
        <v>9.6173936409457692</v>
      </c>
      <c r="K2614">
        <f t="shared" si="414"/>
        <v>-9.6173936409457692</v>
      </c>
      <c r="L2614">
        <f t="shared" si="411"/>
        <v>-1.3900281139854798</v>
      </c>
      <c r="M2614">
        <f t="shared" si="412"/>
        <v>0</v>
      </c>
      <c r="P2614" s="23">
        <f t="shared" si="413"/>
        <v>0.12420697683631177</v>
      </c>
    </row>
    <row r="2615" spans="1:16" x14ac:dyDescent="0.3">
      <c r="A2615">
        <v>2614</v>
      </c>
      <c r="B2615" s="16" t="s">
        <v>5874</v>
      </c>
      <c r="C2615" s="17">
        <v>77.5</v>
      </c>
      <c r="D2615" s="17">
        <v>1.5499999999999999E-3</v>
      </c>
      <c r="E2615" s="9">
        <f t="shared" si="407"/>
        <v>6.4536949642365286E-4</v>
      </c>
      <c r="F2615">
        <f t="shared" si="408"/>
        <v>1.0006455777921239</v>
      </c>
      <c r="G2615">
        <f t="shared" si="405"/>
        <v>77.479981752468305</v>
      </c>
      <c r="H2615">
        <f t="shared" si="409"/>
        <v>1.6690952555694118E-2</v>
      </c>
      <c r="I2615" t="str">
        <f t="shared" si="406"/>
        <v>2010</v>
      </c>
      <c r="J2615">
        <f t="shared" si="410"/>
        <v>9.5134130478668766</v>
      </c>
      <c r="K2615">
        <f t="shared" si="414"/>
        <v>-9.5134130478668766</v>
      </c>
      <c r="L2615">
        <f t="shared" si="411"/>
        <v>-1.4396280480458614</v>
      </c>
      <c r="M2615">
        <f t="shared" si="412"/>
        <v>0</v>
      </c>
      <c r="P2615" s="23">
        <f t="shared" si="413"/>
        <v>0.12278543221990117</v>
      </c>
    </row>
    <row r="2616" spans="1:16" x14ac:dyDescent="0.3">
      <c r="A2616">
        <v>2615</v>
      </c>
      <c r="B2616" s="16" t="s">
        <v>5872</v>
      </c>
      <c r="C2616" s="17">
        <v>76.13</v>
      </c>
      <c r="D2616" s="17">
        <v>1.57E-3</v>
      </c>
      <c r="E2616" s="9">
        <f t="shared" si="407"/>
        <v>-1.7835531041180176E-2</v>
      </c>
      <c r="F2616">
        <f t="shared" si="408"/>
        <v>0.9823225806451612</v>
      </c>
      <c r="G2616">
        <f t="shared" si="405"/>
        <v>76.110081922728753</v>
      </c>
      <c r="H2616">
        <f t="shared" si="409"/>
        <v>1.6938316600525499E-2</v>
      </c>
      <c r="I2616" t="str">
        <f t="shared" si="406"/>
        <v>2010</v>
      </c>
      <c r="J2616">
        <f t="shared" si="410"/>
        <v>9.4837076183059725</v>
      </c>
      <c r="K2616">
        <f t="shared" si="414"/>
        <v>-9.4837076183059725</v>
      </c>
      <c r="L2616">
        <f t="shared" si="411"/>
        <v>-6.9728218306309486E-2</v>
      </c>
      <c r="M2616">
        <f t="shared" si="412"/>
        <v>0</v>
      </c>
      <c r="P2616" s="23">
        <f t="shared" si="413"/>
        <v>0.12460514269232251</v>
      </c>
    </row>
    <row r="2617" spans="1:16" x14ac:dyDescent="0.3">
      <c r="A2617">
        <v>2616</v>
      </c>
      <c r="B2617" s="16" t="s">
        <v>5871</v>
      </c>
      <c r="C2617" s="17">
        <v>76.06</v>
      </c>
      <c r="D2617" s="17">
        <v>1.5499999999999999E-3</v>
      </c>
      <c r="E2617" s="9">
        <f t="shared" si="407"/>
        <v>-9.1990281800750635E-4</v>
      </c>
      <c r="F2617">
        <f t="shared" si="408"/>
        <v>0.9990805201628794</v>
      </c>
      <c r="G2617">
        <f t="shared" si="405"/>
        <v>76.040353704422444</v>
      </c>
      <c r="H2617">
        <f t="shared" si="409"/>
        <v>1.6765676706045844E-2</v>
      </c>
      <c r="I2617" t="str">
        <f t="shared" si="406"/>
        <v>2010</v>
      </c>
      <c r="J2617">
        <f t="shared" si="410"/>
        <v>9.3784471714778466</v>
      </c>
      <c r="K2617">
        <f t="shared" si="414"/>
        <v>-9.3784471714778466</v>
      </c>
      <c r="L2617">
        <f t="shared" si="411"/>
        <v>1.5299926518108862</v>
      </c>
      <c r="M2617">
        <f t="shared" si="412"/>
        <v>0</v>
      </c>
      <c r="P2617" s="23">
        <f t="shared" si="413"/>
        <v>0.12333513344681357</v>
      </c>
    </row>
    <row r="2618" spans="1:16" x14ac:dyDescent="0.3">
      <c r="A2618">
        <v>2617</v>
      </c>
      <c r="B2618" s="16" t="s">
        <v>5870</v>
      </c>
      <c r="C2618" s="17">
        <v>77.59</v>
      </c>
      <c r="D2618" s="17">
        <v>1.5199999999999999E-3</v>
      </c>
      <c r="E2618" s="9">
        <f t="shared" si="407"/>
        <v>1.9916050405744255E-2</v>
      </c>
      <c r="F2618">
        <f t="shared" si="408"/>
        <v>1.0201156981330528</v>
      </c>
      <c r="G2618">
        <f t="shared" si="405"/>
        <v>77.57034635623333</v>
      </c>
      <c r="H2618">
        <f t="shared" si="409"/>
        <v>1.652020403095153E-2</v>
      </c>
      <c r="I2618" t="str">
        <f t="shared" si="406"/>
        <v>2010</v>
      </c>
      <c r="J2618">
        <f t="shared" si="410"/>
        <v>9.4270727370865171</v>
      </c>
      <c r="K2618">
        <f t="shared" si="414"/>
        <v>-9.4270727370865171</v>
      </c>
      <c r="L2618">
        <f t="shared" si="411"/>
        <v>-2.0698531698280931</v>
      </c>
      <c r="M2618">
        <f t="shared" si="412"/>
        <v>0</v>
      </c>
      <c r="P2618" s="23">
        <f t="shared" si="413"/>
        <v>0.12152933665905934</v>
      </c>
    </row>
    <row r="2619" spans="1:16" x14ac:dyDescent="0.3">
      <c r="A2619">
        <v>2618</v>
      </c>
      <c r="B2619" s="16" t="s">
        <v>5868</v>
      </c>
      <c r="C2619" s="17">
        <v>78.180000000000007</v>
      </c>
      <c r="D2619" s="17">
        <v>1.47E-3</v>
      </c>
      <c r="E2619" s="9">
        <f t="shared" si="407"/>
        <v>7.5753074589509362E-3</v>
      </c>
      <c r="F2619">
        <f t="shared" si="408"/>
        <v>1.0076040726897797</v>
      </c>
      <c r="G2619">
        <f t="shared" si="405"/>
        <v>78.160848246185651</v>
      </c>
      <c r="H2619">
        <f t="shared" si="409"/>
        <v>1.653091284755696E-2</v>
      </c>
      <c r="I2619" t="str">
        <f t="shared" si="406"/>
        <v>2010</v>
      </c>
      <c r="J2619">
        <f t="shared" si="410"/>
        <v>9.5049934272850862</v>
      </c>
      <c r="K2619">
        <f t="shared" si="414"/>
        <v>-9.5049934272850862</v>
      </c>
      <c r="L2619">
        <f t="shared" si="411"/>
        <v>-3.0702491567934658</v>
      </c>
      <c r="M2619">
        <f t="shared" si="412"/>
        <v>0</v>
      </c>
      <c r="P2619" s="23">
        <f t="shared" si="413"/>
        <v>0.12160811506736612</v>
      </c>
    </row>
    <row r="2620" spans="1:16" x14ac:dyDescent="0.3">
      <c r="A2620">
        <v>2619</v>
      </c>
      <c r="B2620" s="16" t="s">
        <v>5866</v>
      </c>
      <c r="C2620" s="17">
        <v>80.819999999999993</v>
      </c>
      <c r="D2620" s="17">
        <v>1.47E-3</v>
      </c>
      <c r="E2620" s="9">
        <f t="shared" si="407"/>
        <v>3.3210599285518679E-2</v>
      </c>
      <c r="F2620">
        <f t="shared" si="408"/>
        <v>1.0337682271680735</v>
      </c>
      <c r="G2620">
        <f t="shared" si="405"/>
        <v>80.800201525412163</v>
      </c>
      <c r="H2620">
        <f t="shared" si="409"/>
        <v>1.7576568307926789E-2</v>
      </c>
      <c r="I2620" t="str">
        <f t="shared" si="406"/>
        <v>2010</v>
      </c>
      <c r="J2620">
        <f t="shared" si="410"/>
        <v>10.447496899851819</v>
      </c>
      <c r="K2620">
        <f t="shared" si="414"/>
        <v>-10.447496899851819</v>
      </c>
      <c r="L2620">
        <f t="shared" si="411"/>
        <v>-5.9697847131667032</v>
      </c>
      <c r="M2620">
        <f t="shared" si="412"/>
        <v>0</v>
      </c>
      <c r="P2620" s="23">
        <f t="shared" si="413"/>
        <v>0.12930038171459282</v>
      </c>
    </row>
    <row r="2621" spans="1:16" x14ac:dyDescent="0.3">
      <c r="A2621">
        <v>2620</v>
      </c>
      <c r="B2621" s="16" t="s">
        <v>5864</v>
      </c>
      <c r="C2621" s="17">
        <v>82.68</v>
      </c>
      <c r="D2621" s="17">
        <v>1.6000000000000001E-3</v>
      </c>
      <c r="E2621" s="9">
        <f t="shared" si="407"/>
        <v>2.2753275163240074E-2</v>
      </c>
      <c r="F2621">
        <f t="shared" si="408"/>
        <v>1.0230141054194508</v>
      </c>
      <c r="G2621">
        <f t="shared" si="405"/>
        <v>82.657954939472049</v>
      </c>
      <c r="H2621">
        <f t="shared" si="409"/>
        <v>1.7982656485933658E-2</v>
      </c>
      <c r="I2621" t="str">
        <f t="shared" si="406"/>
        <v>2010</v>
      </c>
      <c r="J2621">
        <f t="shared" si="410"/>
        <v>10.934633344025869</v>
      </c>
      <c r="K2621">
        <f t="shared" si="414"/>
        <v>-10.934633344025869</v>
      </c>
      <c r="L2621">
        <f t="shared" si="411"/>
        <v>-7.8275381272265889</v>
      </c>
      <c r="M2621">
        <f t="shared" si="412"/>
        <v>0</v>
      </c>
      <c r="P2621" s="23">
        <f t="shared" si="413"/>
        <v>0.13228773143532252</v>
      </c>
    </row>
    <row r="2622" spans="1:16" x14ac:dyDescent="0.3">
      <c r="A2622">
        <v>2621</v>
      </c>
      <c r="B2622" s="16" t="s">
        <v>5862</v>
      </c>
      <c r="C2622" s="17">
        <v>82.2</v>
      </c>
      <c r="D2622" s="17">
        <v>1.5499999999999999E-3</v>
      </c>
      <c r="E2622" s="9">
        <f t="shared" si="407"/>
        <v>-5.822432751433365E-3</v>
      </c>
      <c r="F2622">
        <f t="shared" si="408"/>
        <v>0.99419448476052241</v>
      </c>
      <c r="G2622">
        <f t="shared" si="405"/>
        <v>82.178767742617993</v>
      </c>
      <c r="H2622">
        <f t="shared" si="409"/>
        <v>1.7907027164934256E-2</v>
      </c>
      <c r="I2622" t="str">
        <f t="shared" si="406"/>
        <v>2010</v>
      </c>
      <c r="J2622">
        <f t="shared" si="410"/>
        <v>10.825521775120789</v>
      </c>
      <c r="K2622">
        <f t="shared" si="414"/>
        <v>-10.825521775120789</v>
      </c>
      <c r="L2622">
        <f t="shared" si="411"/>
        <v>-7.3483509303725327</v>
      </c>
      <c r="M2622">
        <f t="shared" si="412"/>
        <v>0</v>
      </c>
      <c r="P2622" s="23">
        <f t="shared" si="413"/>
        <v>0.13173137140515509</v>
      </c>
    </row>
    <row r="2623" spans="1:16" x14ac:dyDescent="0.3">
      <c r="A2623">
        <v>2622</v>
      </c>
      <c r="B2623" s="16" t="s">
        <v>5860</v>
      </c>
      <c r="C2623" s="17">
        <v>81.61</v>
      </c>
      <c r="D2623" s="17">
        <v>1.5E-3</v>
      </c>
      <c r="E2623" s="9">
        <f t="shared" si="407"/>
        <v>-7.2034985809827853E-3</v>
      </c>
      <c r="F2623">
        <f t="shared" si="408"/>
        <v>0.99282238442822379</v>
      </c>
      <c r="G2623">
        <f t="shared" si="405"/>
        <v>81.589600050099989</v>
      </c>
      <c r="H2623">
        <f t="shared" si="409"/>
        <v>1.7382118042283984E-2</v>
      </c>
      <c r="I2623" t="str">
        <f t="shared" si="406"/>
        <v>2010</v>
      </c>
      <c r="J2623">
        <f t="shared" si="410"/>
        <v>10.432856162585422</v>
      </c>
      <c r="K2623">
        <f t="shared" si="414"/>
        <v>-10.432856162585422</v>
      </c>
      <c r="L2623">
        <f t="shared" si="411"/>
        <v>-6.7591832378545291</v>
      </c>
      <c r="M2623">
        <f t="shared" si="412"/>
        <v>0</v>
      </c>
      <c r="P2623" s="23">
        <f t="shared" si="413"/>
        <v>0.12786992651243712</v>
      </c>
    </row>
    <row r="2624" spans="1:16" x14ac:dyDescent="0.3">
      <c r="A2624">
        <v>2623</v>
      </c>
      <c r="B2624" s="16" t="s">
        <v>5858</v>
      </c>
      <c r="C2624" s="17">
        <v>80.16</v>
      </c>
      <c r="D2624" s="17">
        <v>1.4499999999999999E-3</v>
      </c>
      <c r="E2624" s="9">
        <f t="shared" si="407"/>
        <v>-1.7927166144596923E-2</v>
      </c>
      <c r="F2624">
        <f t="shared" si="408"/>
        <v>0.98223256953804672</v>
      </c>
      <c r="G2624">
        <f t="shared" si="405"/>
        <v>80.140630340594782</v>
      </c>
      <c r="H2624">
        <f t="shared" si="409"/>
        <v>1.7767802438064726E-2</v>
      </c>
      <c r="I2624" t="str">
        <f t="shared" si="406"/>
        <v>2010</v>
      </c>
      <c r="J2624">
        <f t="shared" si="410"/>
        <v>10.474955612244345</v>
      </c>
      <c r="K2624">
        <f t="shared" si="414"/>
        <v>-10.474955612244345</v>
      </c>
      <c r="L2624">
        <f t="shared" si="411"/>
        <v>-5.8994404912084235</v>
      </c>
      <c r="M2624">
        <f t="shared" si="412"/>
        <v>0</v>
      </c>
      <c r="P2624" s="23">
        <f t="shared" si="413"/>
        <v>0.13070717771654855</v>
      </c>
    </row>
    <row r="2625" spans="1:16" x14ac:dyDescent="0.3">
      <c r="A2625">
        <v>2624</v>
      </c>
      <c r="B2625" s="16" t="s">
        <v>5856</v>
      </c>
      <c r="C2625" s="17">
        <v>80.989999999999995</v>
      </c>
      <c r="D2625" s="17">
        <v>1.4499999999999999E-3</v>
      </c>
      <c r="E2625" s="9">
        <f t="shared" si="407"/>
        <v>1.0301052924343881E-2</v>
      </c>
      <c r="F2625">
        <f t="shared" si="408"/>
        <v>1.0103542914171657</v>
      </c>
      <c r="G2625">
        <f t="shared" si="405"/>
        <v>80.970429781496648</v>
      </c>
      <c r="H2625">
        <f t="shared" si="409"/>
        <v>1.7455538464711359E-2</v>
      </c>
      <c r="I2625" t="str">
        <f t="shared" si="406"/>
        <v>2010</v>
      </c>
      <c r="J2625">
        <f t="shared" si="410"/>
        <v>10.397415883074657</v>
      </c>
      <c r="K2625">
        <f t="shared" si="414"/>
        <v>-10.397415883074657</v>
      </c>
      <c r="L2625">
        <f t="shared" si="411"/>
        <v>-7.369691161356215</v>
      </c>
      <c r="M2625">
        <f t="shared" si="412"/>
        <v>0</v>
      </c>
      <c r="P2625" s="23">
        <f t="shared" si="413"/>
        <v>0.12841003698674541</v>
      </c>
    </row>
    <row r="2626" spans="1:16" x14ac:dyDescent="0.3">
      <c r="A2626">
        <v>2625</v>
      </c>
      <c r="B2626" s="16" t="s">
        <v>5854</v>
      </c>
      <c r="C2626" s="17">
        <v>79.599999999999994</v>
      </c>
      <c r="D2626" s="17">
        <v>1.57E-3</v>
      </c>
      <c r="E2626" s="9">
        <f t="shared" si="407"/>
        <v>-1.7311597410561139E-2</v>
      </c>
      <c r="F2626">
        <f t="shared" si="408"/>
        <v>0.9828373873317694</v>
      </c>
      <c r="G2626">
        <f t="shared" si="405"/>
        <v>79.579174058179547</v>
      </c>
      <c r="H2626">
        <f t="shared" si="409"/>
        <v>1.7725021375961426E-2</v>
      </c>
      <c r="I2626" t="str">
        <f t="shared" si="406"/>
        <v>2010</v>
      </c>
      <c r="J2626">
        <f t="shared" si="410"/>
        <v>10.376524495608137</v>
      </c>
      <c r="K2626">
        <f t="shared" si="414"/>
        <v>-10.376524495608137</v>
      </c>
      <c r="L2626">
        <f t="shared" si="411"/>
        <v>-7.2187140201659759</v>
      </c>
      <c r="M2626">
        <f t="shared" si="412"/>
        <v>0</v>
      </c>
      <c r="P2626" s="23">
        <f t="shared" si="413"/>
        <v>0.13039246283232298</v>
      </c>
    </row>
    <row r="2627" spans="1:16" x14ac:dyDescent="0.3">
      <c r="A2627">
        <v>2626</v>
      </c>
      <c r="B2627" s="16" t="s">
        <v>5852</v>
      </c>
      <c r="C2627" s="17">
        <v>77.64</v>
      </c>
      <c r="D2627" s="17">
        <v>1.5199999999999999E-3</v>
      </c>
      <c r="E2627" s="9">
        <f t="shared" si="407"/>
        <v>-2.4931334549527694E-2</v>
      </c>
      <c r="F2627">
        <f t="shared" si="408"/>
        <v>0.97537688442211068</v>
      </c>
      <c r="G2627">
        <f t="shared" ref="G2627:G2690" si="415">C2627*EXP(-2/12*D2627)</f>
        <v>77.62033369117097</v>
      </c>
      <c r="H2627">
        <f t="shared" si="409"/>
        <v>1.7555121092000803E-2</v>
      </c>
      <c r="I2627" t="str">
        <f t="shared" ref="I2627:I2690" si="416">MID(B2627,7,4)</f>
        <v>2010</v>
      </c>
      <c r="J2627">
        <f t="shared" si="410"/>
        <v>10.024092270472217</v>
      </c>
      <c r="K2627">
        <f t="shared" si="414"/>
        <v>-10.024092270472217</v>
      </c>
      <c r="L2627">
        <f t="shared" si="411"/>
        <v>-5.2598736531573991</v>
      </c>
      <c r="M2627">
        <f t="shared" si="412"/>
        <v>0</v>
      </c>
      <c r="P2627" s="23">
        <f t="shared" si="413"/>
        <v>0.12914260727550081</v>
      </c>
    </row>
    <row r="2628" spans="1:16" x14ac:dyDescent="0.3">
      <c r="A2628">
        <v>2627</v>
      </c>
      <c r="B2628" s="16" t="s">
        <v>5850</v>
      </c>
      <c r="C2628" s="17">
        <v>75.52</v>
      </c>
      <c r="D2628" s="17">
        <v>1.5499999999999999E-3</v>
      </c>
      <c r="E2628" s="9">
        <f t="shared" ref="E2628:E2691" si="417">LN(C2628/C2627)</f>
        <v>-2.7685236463564349E-2</v>
      </c>
      <c r="F2628">
        <f t="shared" ref="F2628:F2691" si="418">C2628/C2627</f>
        <v>0.9726944873776403</v>
      </c>
      <c r="G2628">
        <f t="shared" si="415"/>
        <v>75.500493186405237</v>
      </c>
      <c r="H2628">
        <f t="shared" si="409"/>
        <v>1.8286131556830135E-2</v>
      </c>
      <c r="I2628" t="str">
        <f t="shared" si="416"/>
        <v>2010</v>
      </c>
      <c r="J2628">
        <f t="shared" si="410"/>
        <v>10.156342759188906</v>
      </c>
      <c r="K2628">
        <f t="shared" si="414"/>
        <v>-10.156342759188906</v>
      </c>
      <c r="L2628">
        <f t="shared" si="411"/>
        <v>-3.1400331483916659</v>
      </c>
      <c r="M2628">
        <f t="shared" si="412"/>
        <v>0</v>
      </c>
      <c r="P2628" s="23">
        <f t="shared" si="413"/>
        <v>0.13452021742578069</v>
      </c>
    </row>
    <row r="2629" spans="1:16" x14ac:dyDescent="0.3">
      <c r="A2629">
        <v>2628</v>
      </c>
      <c r="B2629" s="16" t="s">
        <v>5848</v>
      </c>
      <c r="C2629" s="17">
        <v>75.11</v>
      </c>
      <c r="D2629" s="17">
        <v>1.5499999999999999E-3</v>
      </c>
      <c r="E2629" s="9">
        <f t="shared" si="417"/>
        <v>-5.4438161393248327E-3</v>
      </c>
      <c r="F2629">
        <f t="shared" si="418"/>
        <v>0.99457097457627119</v>
      </c>
      <c r="G2629">
        <f t="shared" si="415"/>
        <v>75.090599089392185</v>
      </c>
      <c r="H2629">
        <f t="shared" si="409"/>
        <v>1.6986355578749366E-2</v>
      </c>
      <c r="I2629" t="str">
        <f t="shared" si="416"/>
        <v>2010</v>
      </c>
      <c r="J2629">
        <f t="shared" si="410"/>
        <v>9.38321140053276</v>
      </c>
      <c r="K2629">
        <f t="shared" si="414"/>
        <v>-9.38321140053276</v>
      </c>
      <c r="L2629">
        <f t="shared" si="411"/>
        <v>-2.7301390513786146</v>
      </c>
      <c r="M2629">
        <f t="shared" si="412"/>
        <v>0</v>
      </c>
      <c r="P2629" s="23">
        <f t="shared" si="413"/>
        <v>0.12495853694498353</v>
      </c>
    </row>
    <row r="2630" spans="1:16" x14ac:dyDescent="0.3">
      <c r="A2630">
        <v>2629</v>
      </c>
      <c r="B2630" s="16" t="s">
        <v>5846</v>
      </c>
      <c r="C2630" s="17">
        <v>74.849999999999994</v>
      </c>
      <c r="D2630" s="17">
        <v>1.57E-3</v>
      </c>
      <c r="E2630" s="9">
        <f t="shared" si="417"/>
        <v>-3.4675948322831344E-3</v>
      </c>
      <c r="F2630">
        <f t="shared" si="418"/>
        <v>0.99653841033151369</v>
      </c>
      <c r="G2630">
        <f t="shared" si="415"/>
        <v>74.83041681224546</v>
      </c>
      <c r="H2630">
        <f t="shared" si="409"/>
        <v>1.6888225188318444E-2</v>
      </c>
      <c r="I2630" t="str">
        <f t="shared" si="416"/>
        <v>2010</v>
      </c>
      <c r="J2630">
        <f t="shared" si="410"/>
        <v>9.2966802954431529</v>
      </c>
      <c r="K2630">
        <f t="shared" si="414"/>
        <v>-9.2966802954431529</v>
      </c>
      <c r="L2630">
        <f t="shared" si="411"/>
        <v>-2.4699567742318891</v>
      </c>
      <c r="M2630">
        <f t="shared" si="412"/>
        <v>0</v>
      </c>
      <c r="P2630" s="23">
        <f t="shared" si="413"/>
        <v>0.12423664990092395</v>
      </c>
    </row>
    <row r="2631" spans="1:16" x14ac:dyDescent="0.3">
      <c r="A2631">
        <v>2630</v>
      </c>
      <c r="B2631" s="16" t="s">
        <v>5844</v>
      </c>
      <c r="C2631" s="17">
        <v>76.930000000000007</v>
      </c>
      <c r="D2631" s="17">
        <v>1.6200000000000001E-3</v>
      </c>
      <c r="E2631" s="9">
        <f t="shared" si="417"/>
        <v>2.7409806605206165E-2</v>
      </c>
      <c r="F2631">
        <f t="shared" si="418"/>
        <v>1.0277889111556449</v>
      </c>
      <c r="G2631">
        <f t="shared" si="415"/>
        <v>76.90923170384616</v>
      </c>
      <c r="H2631">
        <f t="shared" si="409"/>
        <v>1.7514763917034399E-2</v>
      </c>
      <c r="I2631" t="str">
        <f t="shared" si="416"/>
        <v>2010</v>
      </c>
      <c r="J2631">
        <f t="shared" si="410"/>
        <v>9.9094256019740126</v>
      </c>
      <c r="K2631">
        <f t="shared" si="414"/>
        <v>-9.9094256019740126</v>
      </c>
      <c r="L2631">
        <f t="shared" si="411"/>
        <v>-4.5487716658325894</v>
      </c>
      <c r="M2631">
        <f t="shared" si="412"/>
        <v>0</v>
      </c>
      <c r="P2631" s="23">
        <f t="shared" si="413"/>
        <v>0.1288457234904149</v>
      </c>
    </row>
    <row r="2632" spans="1:16" x14ac:dyDescent="0.3">
      <c r="A2632">
        <v>2631</v>
      </c>
      <c r="B2632" s="16" t="s">
        <v>5842</v>
      </c>
      <c r="C2632" s="17">
        <v>76.47</v>
      </c>
      <c r="D2632" s="17">
        <v>1.57E-3</v>
      </c>
      <c r="E2632" s="9">
        <f t="shared" si="417"/>
        <v>-5.9974104147096806E-3</v>
      </c>
      <c r="F2632">
        <f t="shared" si="418"/>
        <v>0.99402053815156621</v>
      </c>
      <c r="G2632">
        <f t="shared" si="415"/>
        <v>76.449992967700879</v>
      </c>
      <c r="H2632">
        <f t="shared" si="409"/>
        <v>1.687110896943033E-2</v>
      </c>
      <c r="I2632" t="str">
        <f t="shared" si="416"/>
        <v>2010</v>
      </c>
      <c r="J2632">
        <f t="shared" si="410"/>
        <v>9.4882648972206081</v>
      </c>
      <c r="K2632">
        <f t="shared" si="414"/>
        <v>-9.4882648972206081</v>
      </c>
      <c r="L2632">
        <f t="shared" si="411"/>
        <v>-4.0895329296873086</v>
      </c>
      <c r="M2632">
        <f t="shared" si="412"/>
        <v>0</v>
      </c>
      <c r="P2632" s="23">
        <f t="shared" si="413"/>
        <v>0.12411073603668317</v>
      </c>
    </row>
    <row r="2633" spans="1:16" x14ac:dyDescent="0.3">
      <c r="A2633">
        <v>2632</v>
      </c>
      <c r="B2633" s="16" t="s">
        <v>5840</v>
      </c>
      <c r="C2633" s="17">
        <v>75.3</v>
      </c>
      <c r="D2633" s="17">
        <v>1.5199999999999999E-3</v>
      </c>
      <c r="E2633" s="9">
        <f t="shared" si="417"/>
        <v>-1.5418372250285892E-2</v>
      </c>
      <c r="F2633">
        <f t="shared" si="418"/>
        <v>0.98469988230678696</v>
      </c>
      <c r="G2633">
        <f t="shared" si="415"/>
        <v>75.280926416089301</v>
      </c>
      <c r="H2633">
        <f t="shared" si="409"/>
        <v>1.6897061277596929E-2</v>
      </c>
      <c r="I2633" t="str">
        <f t="shared" si="416"/>
        <v>2010</v>
      </c>
      <c r="J2633">
        <f t="shared" si="410"/>
        <v>9.3575434999728486</v>
      </c>
      <c r="K2633">
        <f t="shared" si="414"/>
        <v>-9.3575434999728486</v>
      </c>
      <c r="L2633">
        <f t="shared" si="411"/>
        <v>-2.9204663780757301</v>
      </c>
      <c r="M2633">
        <f t="shared" si="412"/>
        <v>0</v>
      </c>
      <c r="P2633" s="23">
        <f t="shared" si="413"/>
        <v>0.12430165176571102</v>
      </c>
    </row>
    <row r="2634" spans="1:16" x14ac:dyDescent="0.3">
      <c r="A2634">
        <v>2633</v>
      </c>
      <c r="B2634" s="16" t="s">
        <v>5838</v>
      </c>
      <c r="C2634" s="17">
        <v>74.260000000000005</v>
      </c>
      <c r="D2634" s="17">
        <v>1.5199999999999999E-3</v>
      </c>
      <c r="E2634" s="9">
        <f t="shared" si="417"/>
        <v>-1.3907686056913724E-2</v>
      </c>
      <c r="F2634">
        <f t="shared" si="418"/>
        <v>0.98618857901726442</v>
      </c>
      <c r="G2634">
        <f t="shared" si="415"/>
        <v>74.241189849386359</v>
      </c>
      <c r="H2634">
        <f t="shared" si="409"/>
        <v>1.6996778247932977E-2</v>
      </c>
      <c r="I2634" t="str">
        <f t="shared" si="416"/>
        <v>2010</v>
      </c>
      <c r="J2634">
        <f t="shared" si="410"/>
        <v>9.2827627884523167</v>
      </c>
      <c r="K2634">
        <f t="shared" si="414"/>
        <v>-9.2827627884523167</v>
      </c>
      <c r="L2634">
        <f t="shared" si="411"/>
        <v>-1.8807298113727882</v>
      </c>
      <c r="M2634">
        <f t="shared" si="412"/>
        <v>0</v>
      </c>
      <c r="P2634" s="23">
        <f t="shared" si="413"/>
        <v>0.12503521033653051</v>
      </c>
    </row>
    <row r="2635" spans="1:16" x14ac:dyDescent="0.3">
      <c r="A2635">
        <v>2634</v>
      </c>
      <c r="B2635" s="16" t="s">
        <v>5836</v>
      </c>
      <c r="C2635" s="17">
        <v>73.62</v>
      </c>
      <c r="D2635" s="17">
        <v>1.57E-3</v>
      </c>
      <c r="E2635" s="9">
        <f t="shared" si="417"/>
        <v>-8.6557207980589163E-3</v>
      </c>
      <c r="F2635">
        <f t="shared" si="418"/>
        <v>0.99138163210342045</v>
      </c>
      <c r="G2635">
        <f t="shared" si="415"/>
        <v>73.600738620140433</v>
      </c>
      <c r="H2635">
        <f t="shared" si="409"/>
        <v>1.6877625044154666E-2</v>
      </c>
      <c r="I2635" t="str">
        <f t="shared" si="416"/>
        <v>2010</v>
      </c>
      <c r="J2635">
        <f t="shared" si="410"/>
        <v>9.1381698866368417</v>
      </c>
      <c r="K2635">
        <f t="shared" si="414"/>
        <v>-9.1381698866368417</v>
      </c>
      <c r="L2635">
        <f t="shared" si="411"/>
        <v>-1.2402785821268623</v>
      </c>
      <c r="M2635">
        <f t="shared" si="412"/>
        <v>0</v>
      </c>
      <c r="P2635" s="23">
        <f t="shared" si="413"/>
        <v>0.12415867093127558</v>
      </c>
    </row>
    <row r="2636" spans="1:16" x14ac:dyDescent="0.3">
      <c r="A2636">
        <v>2635</v>
      </c>
      <c r="B2636" s="16" t="s">
        <v>5834</v>
      </c>
      <c r="C2636" s="17">
        <v>72.38</v>
      </c>
      <c r="D2636" s="17">
        <v>1.6200000000000001E-3</v>
      </c>
      <c r="E2636" s="9">
        <f t="shared" si="417"/>
        <v>-1.6986709815278847E-2</v>
      </c>
      <c r="F2636">
        <f t="shared" si="418"/>
        <v>0.9831567508829121</v>
      </c>
      <c r="G2636">
        <f t="shared" si="415"/>
        <v>72.360460038013571</v>
      </c>
      <c r="H2636">
        <f t="shared" si="409"/>
        <v>1.6115285720001281E-2</v>
      </c>
      <c r="I2636" t="str">
        <f t="shared" si="416"/>
        <v>2010</v>
      </c>
      <c r="J2636">
        <f t="shared" si="410"/>
        <v>8.5783754440735329</v>
      </c>
      <c r="K2636">
        <f t="shared" si="414"/>
        <v>-8.5783754440735329</v>
      </c>
      <c r="L2636">
        <f t="shared" si="411"/>
        <v>1.1003152106677589</v>
      </c>
      <c r="M2636">
        <f t="shared" si="412"/>
        <v>0</v>
      </c>
      <c r="P2636" s="23">
        <f t="shared" si="413"/>
        <v>0.11855059295597349</v>
      </c>
    </row>
    <row r="2637" spans="1:16" x14ac:dyDescent="0.3">
      <c r="A2637">
        <v>2636</v>
      </c>
      <c r="B2637" s="16" t="s">
        <v>5832</v>
      </c>
      <c r="C2637" s="17">
        <v>73.48</v>
      </c>
      <c r="D2637" s="17">
        <v>1.57E-3</v>
      </c>
      <c r="E2637" s="9">
        <f t="shared" si="417"/>
        <v>1.5083242211328719E-2</v>
      </c>
      <c r="F2637">
        <f t="shared" si="418"/>
        <v>1.0151975683890579</v>
      </c>
      <c r="G2637">
        <f t="shared" si="415"/>
        <v>73.46077524868133</v>
      </c>
      <c r="H2637">
        <f t="shared" si="409"/>
        <v>1.6402265920133888E-2</v>
      </c>
      <c r="I2637" t="str">
        <f t="shared" si="416"/>
        <v>2010</v>
      </c>
      <c r="J2637">
        <f t="shared" si="410"/>
        <v>8.8639046673242419</v>
      </c>
      <c r="K2637">
        <f t="shared" si="414"/>
        <v>-8.8639046673242419</v>
      </c>
      <c r="L2637">
        <f t="shared" si="411"/>
        <v>1.1615620414884376</v>
      </c>
      <c r="M2637">
        <f t="shared" si="412"/>
        <v>0</v>
      </c>
      <c r="P2637" s="23">
        <f t="shared" si="413"/>
        <v>0.12066173597158376</v>
      </c>
    </row>
    <row r="2638" spans="1:16" x14ac:dyDescent="0.3">
      <c r="A2638">
        <v>2637</v>
      </c>
      <c r="B2638" s="16" t="s">
        <v>5830</v>
      </c>
      <c r="C2638" s="17">
        <v>75.02</v>
      </c>
      <c r="D2638" s="17">
        <v>1.5199999999999999E-3</v>
      </c>
      <c r="E2638" s="9">
        <f t="shared" si="417"/>
        <v>2.0741484306816372E-2</v>
      </c>
      <c r="F2638">
        <f t="shared" si="418"/>
        <v>1.0209580838323353</v>
      </c>
      <c r="G2638">
        <f t="shared" si="415"/>
        <v>75.000997340438502</v>
      </c>
      <c r="H2638">
        <f t="shared" si="409"/>
        <v>1.6846834194330799E-2</v>
      </c>
      <c r="I2638" t="str">
        <f t="shared" si="416"/>
        <v>2010</v>
      </c>
      <c r="J2638">
        <f t="shared" si="410"/>
        <v>9.2950356717693801</v>
      </c>
      <c r="K2638">
        <f t="shared" si="414"/>
        <v>-9.2950356717693801</v>
      </c>
      <c r="L2638">
        <f t="shared" si="411"/>
        <v>-0.37866005026873495</v>
      </c>
      <c r="M2638">
        <f t="shared" si="412"/>
        <v>0</v>
      </c>
      <c r="P2638" s="23">
        <f t="shared" si="413"/>
        <v>0.12393216092284881</v>
      </c>
    </row>
    <row r="2639" spans="1:16" x14ac:dyDescent="0.3">
      <c r="A2639">
        <v>2638</v>
      </c>
      <c r="B2639" s="16" t="s">
        <v>5828</v>
      </c>
      <c r="C2639" s="17">
        <v>76.650000000000006</v>
      </c>
      <c r="D2639" s="17">
        <v>1.47E-3</v>
      </c>
      <c r="E2639" s="9">
        <f t="shared" si="417"/>
        <v>2.1494860664081936E-2</v>
      </c>
      <c r="F2639">
        <f t="shared" si="418"/>
        <v>1.0217275393228473</v>
      </c>
      <c r="G2639">
        <f t="shared" si="415"/>
        <v>76.631223050270279</v>
      </c>
      <c r="H2639">
        <f t="shared" si="409"/>
        <v>1.7194752392855513E-2</v>
      </c>
      <c r="I2639" t="str">
        <f t="shared" si="416"/>
        <v>2010</v>
      </c>
      <c r="J2639">
        <f t="shared" si="410"/>
        <v>9.6932051420738627</v>
      </c>
      <c r="K2639">
        <f t="shared" si="414"/>
        <v>-9.6932051420738627</v>
      </c>
      <c r="L2639">
        <f t="shared" si="411"/>
        <v>-2.0088857601005117</v>
      </c>
      <c r="M2639">
        <f t="shared" si="412"/>
        <v>0</v>
      </c>
      <c r="P2639" s="23">
        <f t="shared" si="413"/>
        <v>0.12649158862719828</v>
      </c>
    </row>
    <row r="2640" spans="1:16" x14ac:dyDescent="0.3">
      <c r="A2640">
        <v>2639</v>
      </c>
      <c r="B2640" s="16" t="s">
        <v>5826</v>
      </c>
      <c r="C2640" s="17">
        <v>76.599999999999994</v>
      </c>
      <c r="D2640" s="17">
        <v>1.3700000000000001E-3</v>
      </c>
      <c r="E2640" s="9">
        <f t="shared" si="417"/>
        <v>-6.5252857127768335E-4</v>
      </c>
      <c r="F2640">
        <f t="shared" si="418"/>
        <v>0.99934768427919096</v>
      </c>
      <c r="G2640">
        <f t="shared" si="415"/>
        <v>76.58251166332775</v>
      </c>
      <c r="H2640">
        <f t="shared" si="409"/>
        <v>1.7188119627350295E-2</v>
      </c>
      <c r="I2640" t="str">
        <f t="shared" si="416"/>
        <v>2010</v>
      </c>
      <c r="J2640">
        <f t="shared" si="410"/>
        <v>9.6833068464021643</v>
      </c>
      <c r="K2640">
        <f t="shared" si="414"/>
        <v>-9.6833068464021643</v>
      </c>
      <c r="L2640">
        <f t="shared" si="411"/>
        <v>-1.960174373157983</v>
      </c>
      <c r="M2640">
        <f t="shared" si="412"/>
        <v>0</v>
      </c>
      <c r="P2640" s="23">
        <f t="shared" si="413"/>
        <v>0.12644279530778443</v>
      </c>
    </row>
    <row r="2641" spans="1:16" x14ac:dyDescent="0.3">
      <c r="A2641">
        <v>2640</v>
      </c>
      <c r="B2641" s="16" t="s">
        <v>5824</v>
      </c>
      <c r="C2641" s="17">
        <v>74.64</v>
      </c>
      <c r="D2641" s="17">
        <v>1.4199999999999998E-3</v>
      </c>
      <c r="E2641" s="9">
        <f t="shared" si="417"/>
        <v>-2.5920520207457109E-2</v>
      </c>
      <c r="F2641">
        <f t="shared" si="418"/>
        <v>0.97441253263707583</v>
      </c>
      <c r="G2641">
        <f t="shared" si="415"/>
        <v>74.622337290169767</v>
      </c>
      <c r="H2641">
        <f t="shared" si="409"/>
        <v>1.7780100180543823E-2</v>
      </c>
      <c r="I2641" t="str">
        <f t="shared" si="416"/>
        <v>2010</v>
      </c>
      <c r="J2641">
        <f t="shared" si="410"/>
        <v>9.7604259751975739</v>
      </c>
      <c r="K2641">
        <f t="shared" si="414"/>
        <v>-9.7604259751975739</v>
      </c>
      <c r="L2641">
        <f t="shared" si="411"/>
        <v>1.710231449974799</v>
      </c>
      <c r="M2641">
        <f t="shared" si="412"/>
        <v>0</v>
      </c>
      <c r="P2641" s="23">
        <f t="shared" si="413"/>
        <v>0.13079764490951351</v>
      </c>
    </row>
    <row r="2642" spans="1:16" x14ac:dyDescent="0.3">
      <c r="A2642">
        <v>2641</v>
      </c>
      <c r="B2642" s="16" t="s">
        <v>5822</v>
      </c>
      <c r="C2642" s="17">
        <v>76.349999999999994</v>
      </c>
      <c r="D2642" s="17">
        <v>1.3700000000000001E-3</v>
      </c>
      <c r="E2642" s="9">
        <f t="shared" si="417"/>
        <v>2.2651475125552913E-2</v>
      </c>
      <c r="F2642">
        <f t="shared" si="418"/>
        <v>1.022909967845659</v>
      </c>
      <c r="G2642">
        <f t="shared" si="415"/>
        <v>76.332568740144566</v>
      </c>
      <c r="H2642">
        <f t="shared" si="409"/>
        <v>1.8160408573054995E-2</v>
      </c>
      <c r="I2642" t="str">
        <f t="shared" si="416"/>
        <v>2010</v>
      </c>
      <c r="J2642">
        <f t="shared" si="410"/>
        <v>10.197676088246398</v>
      </c>
      <c r="K2642">
        <f t="shared" si="414"/>
        <v>-10.197676088246398</v>
      </c>
      <c r="L2642">
        <f t="shared" si="411"/>
        <v>0.32056571513338383</v>
      </c>
      <c r="M2642">
        <f t="shared" si="412"/>
        <v>0</v>
      </c>
      <c r="P2642" s="23">
        <f t="shared" si="413"/>
        <v>0.1335953480481166</v>
      </c>
    </row>
    <row r="2643" spans="1:16" x14ac:dyDescent="0.3">
      <c r="A2643">
        <v>2642</v>
      </c>
      <c r="B2643" s="16" t="s">
        <v>5820</v>
      </c>
      <c r="C2643" s="17">
        <v>76.930000000000007</v>
      </c>
      <c r="D2643" s="17">
        <v>1.34E-3</v>
      </c>
      <c r="E2643" s="9">
        <f t="shared" si="417"/>
        <v>7.5678858062020312E-3</v>
      </c>
      <c r="F2643">
        <f t="shared" si="418"/>
        <v>1.0075965946299936</v>
      </c>
      <c r="G2643">
        <f t="shared" si="415"/>
        <v>76.912820885072577</v>
      </c>
      <c r="H2643">
        <f t="shared" si="409"/>
        <v>1.7220009171953876E-2</v>
      </c>
      <c r="I2643" t="str">
        <f t="shared" si="416"/>
        <v>2010</v>
      </c>
      <c r="J2643">
        <f t="shared" si="410"/>
        <v>9.7431152351009143</v>
      </c>
      <c r="K2643">
        <f t="shared" si="414"/>
        <v>-9.7431152351009143</v>
      </c>
      <c r="L2643">
        <f t="shared" si="411"/>
        <v>-0.25968642979462686</v>
      </c>
      <c r="M2643">
        <f t="shared" si="412"/>
        <v>0</v>
      </c>
      <c r="P2643" s="23">
        <f t="shared" si="413"/>
        <v>0.12667738776165316</v>
      </c>
    </row>
    <row r="2644" spans="1:16" x14ac:dyDescent="0.3">
      <c r="A2644">
        <v>2643</v>
      </c>
      <c r="B2644" s="16" t="s">
        <v>5818</v>
      </c>
      <c r="C2644" s="17">
        <v>76.67</v>
      </c>
      <c r="D2644" s="17">
        <v>1.32E-3</v>
      </c>
      <c r="E2644" s="9">
        <f t="shared" si="417"/>
        <v>-3.3854199000403319E-3</v>
      </c>
      <c r="F2644">
        <f t="shared" si="418"/>
        <v>0.99662030417262437</v>
      </c>
      <c r="G2644">
        <f t="shared" si="415"/>
        <v>76.65313445527795</v>
      </c>
      <c r="H2644">
        <f t="shared" si="409"/>
        <v>1.7209735715095265E-2</v>
      </c>
      <c r="I2644" t="str">
        <f t="shared" si="416"/>
        <v>2010</v>
      </c>
      <c r="J2644">
        <f t="shared" si="410"/>
        <v>9.7044257203253803</v>
      </c>
      <c r="K2644">
        <f t="shared" si="414"/>
        <v>-9.7044257203253803</v>
      </c>
      <c r="L2644">
        <f t="shared" si="411"/>
        <v>0.79853314747461468</v>
      </c>
      <c r="M2644">
        <f t="shared" si="412"/>
        <v>0</v>
      </c>
      <c r="P2644" s="23">
        <f t="shared" si="413"/>
        <v>0.12660181203662679</v>
      </c>
    </row>
    <row r="2645" spans="1:16" x14ac:dyDescent="0.3">
      <c r="A2645">
        <v>2644</v>
      </c>
      <c r="B2645" s="16" t="s">
        <v>5814</v>
      </c>
      <c r="C2645" s="17">
        <v>77.739999999999995</v>
      </c>
      <c r="D2645" s="17">
        <v>1.32E-3</v>
      </c>
      <c r="E2645" s="9">
        <f t="shared" si="417"/>
        <v>1.3859427853274008E-2</v>
      </c>
      <c r="F2645">
        <f t="shared" si="418"/>
        <v>1.0139559149602191</v>
      </c>
      <c r="G2645">
        <f t="shared" si="415"/>
        <v>77.722899081170041</v>
      </c>
      <c r="H2645">
        <f t="shared" si="409"/>
        <v>1.7403763828384905E-2</v>
      </c>
      <c r="I2645" t="str">
        <f t="shared" si="416"/>
        <v>2010</v>
      </c>
      <c r="J2645">
        <f t="shared" si="410"/>
        <v>9.9507976153796847</v>
      </c>
      <c r="K2645">
        <f t="shared" si="414"/>
        <v>-9.9507976153796847</v>
      </c>
      <c r="L2645">
        <f t="shared" si="411"/>
        <v>-0.27123147841747652</v>
      </c>
      <c r="M2645">
        <f t="shared" si="412"/>
        <v>0</v>
      </c>
      <c r="P2645" s="23">
        <f t="shared" si="413"/>
        <v>0.12802916171445886</v>
      </c>
    </row>
    <row r="2646" spans="1:16" x14ac:dyDescent="0.3">
      <c r="A2646">
        <v>2645</v>
      </c>
      <c r="B2646" s="16" t="s">
        <v>5812</v>
      </c>
      <c r="C2646" s="17">
        <v>78.17</v>
      </c>
      <c r="D2646" s="17">
        <v>1.3700000000000001E-3</v>
      </c>
      <c r="E2646" s="9">
        <f t="shared" si="417"/>
        <v>5.5160168081621096E-3</v>
      </c>
      <c r="F2646">
        <f t="shared" si="418"/>
        <v>1.0055312580396194</v>
      </c>
      <c r="G2646">
        <f t="shared" si="415"/>
        <v>78.152153220918152</v>
      </c>
      <c r="H2646">
        <f t="shared" si="409"/>
        <v>1.7093222222078177E-2</v>
      </c>
      <c r="I2646" t="str">
        <f t="shared" si="416"/>
        <v>2010</v>
      </c>
      <c r="J2646">
        <f t="shared" si="410"/>
        <v>9.8272183903250845</v>
      </c>
      <c r="K2646">
        <f t="shared" si="414"/>
        <v>-9.8272183903250845</v>
      </c>
      <c r="L2646">
        <f t="shared" si="411"/>
        <v>-0.70048561816558674</v>
      </c>
      <c r="M2646">
        <f t="shared" si="412"/>
        <v>0</v>
      </c>
      <c r="P2646" s="23">
        <f t="shared" si="413"/>
        <v>0.1257446914168289</v>
      </c>
    </row>
    <row r="2647" spans="1:16" x14ac:dyDescent="0.3">
      <c r="A2647">
        <v>2646</v>
      </c>
      <c r="B2647" s="16" t="s">
        <v>5810</v>
      </c>
      <c r="C2647" s="17">
        <v>77.47</v>
      </c>
      <c r="D2647" s="17">
        <v>1.4199999999999998E-3</v>
      </c>
      <c r="E2647" s="9">
        <f t="shared" si="417"/>
        <v>-8.9951775884279574E-3</v>
      </c>
      <c r="F2647">
        <f t="shared" si="418"/>
        <v>0.99104515798899828</v>
      </c>
      <c r="G2647">
        <f t="shared" si="415"/>
        <v>77.451667602752565</v>
      </c>
      <c r="H2647">
        <f t="shared" si="409"/>
        <v>1.718589877429736E-2</v>
      </c>
      <c r="I2647" t="str">
        <f t="shared" si="416"/>
        <v>2010</v>
      </c>
      <c r="J2647">
        <f t="shared" si="410"/>
        <v>9.7919399864861045</v>
      </c>
      <c r="K2647">
        <f t="shared" si="414"/>
        <v>-9.7919399864861045</v>
      </c>
      <c r="L2647">
        <f t="shared" si="411"/>
        <v>0.47754850188998432</v>
      </c>
      <c r="M2647">
        <f t="shared" si="412"/>
        <v>0</v>
      </c>
      <c r="P2647" s="23">
        <f t="shared" si="413"/>
        <v>0.126426457809904</v>
      </c>
    </row>
    <row r="2648" spans="1:16" x14ac:dyDescent="0.3">
      <c r="A2648">
        <v>2647</v>
      </c>
      <c r="B2648" s="16" t="s">
        <v>5808</v>
      </c>
      <c r="C2648" s="17">
        <v>78.16</v>
      </c>
      <c r="D2648" s="17">
        <v>1.4000000000000002E-3</v>
      </c>
      <c r="E2648" s="9">
        <f t="shared" si="417"/>
        <v>8.8672430907160305E-3</v>
      </c>
      <c r="F2648">
        <f t="shared" si="418"/>
        <v>1.0089066735510519</v>
      </c>
      <c r="G2648">
        <f t="shared" si="415"/>
        <v>78.141764794190081</v>
      </c>
      <c r="H2648">
        <f t="shared" si="409"/>
        <v>1.6873502938621308E-2</v>
      </c>
      <c r="I2648" t="str">
        <f t="shared" si="416"/>
        <v>2010</v>
      </c>
      <c r="J2648">
        <f t="shared" si="410"/>
        <v>9.6996080992578388</v>
      </c>
      <c r="K2648">
        <f t="shared" si="414"/>
        <v>-9.6996080992578388</v>
      </c>
      <c r="L2648">
        <f t="shared" si="411"/>
        <v>-0.21254868954753192</v>
      </c>
      <c r="M2648">
        <f t="shared" si="412"/>
        <v>0</v>
      </c>
      <c r="P2648" s="23">
        <f t="shared" si="413"/>
        <v>0.12412834704725038</v>
      </c>
    </row>
    <row r="2649" spans="1:16" x14ac:dyDescent="0.3">
      <c r="A2649">
        <v>2648</v>
      </c>
      <c r="B2649" s="16" t="s">
        <v>5806</v>
      </c>
      <c r="C2649" s="17">
        <v>79.03</v>
      </c>
      <c r="D2649" s="17">
        <v>1.4499999999999999E-3</v>
      </c>
      <c r="E2649" s="9">
        <f t="shared" si="417"/>
        <v>1.1069519482356698E-2</v>
      </c>
      <c r="F2649">
        <f t="shared" si="418"/>
        <v>1.0111310133060389</v>
      </c>
      <c r="G2649">
        <f t="shared" si="415"/>
        <v>79.010903390933208</v>
      </c>
      <c r="H2649">
        <f t="shared" si="409"/>
        <v>1.6937791745546448E-2</v>
      </c>
      <c r="I2649" t="str">
        <f t="shared" si="416"/>
        <v>2010</v>
      </c>
      <c r="J2649">
        <f t="shared" si="410"/>
        <v>9.8448598264973999</v>
      </c>
      <c r="K2649">
        <f t="shared" si="414"/>
        <v>-9.8448598264973999</v>
      </c>
      <c r="L2649">
        <f t="shared" si="411"/>
        <v>-1.0816872862906592</v>
      </c>
      <c r="M2649">
        <f t="shared" si="412"/>
        <v>0</v>
      </c>
      <c r="P2649" s="23">
        <f t="shared" si="413"/>
        <v>0.12460128164573213</v>
      </c>
    </row>
    <row r="2650" spans="1:16" x14ac:dyDescent="0.3">
      <c r="A2650">
        <v>2649</v>
      </c>
      <c r="B2650" s="16" t="s">
        <v>5804</v>
      </c>
      <c r="C2650" s="17">
        <v>79.16</v>
      </c>
      <c r="D2650" s="17">
        <v>1.5199999999999999E-3</v>
      </c>
      <c r="E2650" s="9">
        <f t="shared" si="417"/>
        <v>1.6435935174810175E-3</v>
      </c>
      <c r="F2650">
        <f t="shared" si="418"/>
        <v>1.001644944957611</v>
      </c>
      <c r="G2650">
        <f t="shared" si="415"/>
        <v>79.139948673275285</v>
      </c>
      <c r="H2650">
        <f t="shared" si="409"/>
        <v>1.5766697253057817E-2</v>
      </c>
      <c r="I2650" t="str">
        <f t="shared" si="416"/>
        <v>2010</v>
      </c>
      <c r="J2650">
        <f t="shared" si="410"/>
        <v>9.1791446439222728</v>
      </c>
      <c r="K2650">
        <f t="shared" si="414"/>
        <v>-9.1791446439222728</v>
      </c>
      <c r="L2650">
        <f t="shared" si="411"/>
        <v>-1.2107325686327357</v>
      </c>
      <c r="M2650">
        <f t="shared" si="412"/>
        <v>0</v>
      </c>
      <c r="P2650" s="23">
        <f t="shared" si="413"/>
        <v>0.11598623448465759</v>
      </c>
    </row>
    <row r="2651" spans="1:16" x14ac:dyDescent="0.3">
      <c r="A2651">
        <v>2650</v>
      </c>
      <c r="B2651" s="16" t="s">
        <v>5802</v>
      </c>
      <c r="C2651" s="17">
        <v>78.91</v>
      </c>
      <c r="D2651" s="17">
        <v>1.6000000000000001E-3</v>
      </c>
      <c r="E2651" s="9">
        <f t="shared" si="417"/>
        <v>-3.163158201421332E-3</v>
      </c>
      <c r="F2651">
        <f t="shared" si="418"/>
        <v>0.99684183931278425</v>
      </c>
      <c r="G2651">
        <f t="shared" si="415"/>
        <v>78.888960138772845</v>
      </c>
      <c r="H2651">
        <f t="shared" si="409"/>
        <v>1.5135163456376116E-2</v>
      </c>
      <c r="I2651" t="str">
        <f t="shared" si="416"/>
        <v>2010</v>
      </c>
      <c r="J2651">
        <f t="shared" si="410"/>
        <v>8.7835295721776649</v>
      </c>
      <c r="K2651">
        <f t="shared" si="414"/>
        <v>-8.7835295721776649</v>
      </c>
      <c r="L2651">
        <f t="shared" si="411"/>
        <v>-0.95974403413029563</v>
      </c>
      <c r="M2651">
        <f t="shared" si="412"/>
        <v>0</v>
      </c>
      <c r="P2651" s="23">
        <f t="shared" si="413"/>
        <v>0.11134041514461135</v>
      </c>
    </row>
    <row r="2652" spans="1:16" x14ac:dyDescent="0.3">
      <c r="A2652">
        <v>2651</v>
      </c>
      <c r="B2652" s="16" t="s">
        <v>5801</v>
      </c>
      <c r="C2652" s="17">
        <v>78.48</v>
      </c>
      <c r="D2652" s="17">
        <v>1.57E-3</v>
      </c>
      <c r="E2652" s="9">
        <f t="shared" si="417"/>
        <v>-5.4641472758358497E-3</v>
      </c>
      <c r="F2652">
        <f t="shared" si="418"/>
        <v>0.99455075402357129</v>
      </c>
      <c r="G2652">
        <f t="shared" si="415"/>
        <v>78.459467086506677</v>
      </c>
      <c r="H2652">
        <f t="shared" si="409"/>
        <v>1.5131821523721374E-2</v>
      </c>
      <c r="I2652" t="str">
        <f t="shared" si="416"/>
        <v>2010</v>
      </c>
      <c r="J2652">
        <f t="shared" si="410"/>
        <v>8.7337807416315787</v>
      </c>
      <c r="K2652">
        <f t="shared" si="414"/>
        <v>-8.7337807416315787</v>
      </c>
      <c r="L2652">
        <f t="shared" si="411"/>
        <v>-0.53025098186412833</v>
      </c>
      <c r="M2652">
        <f t="shared" si="412"/>
        <v>0</v>
      </c>
      <c r="P2652" s="23">
        <f t="shared" si="413"/>
        <v>0.11131583052943778</v>
      </c>
    </row>
    <row r="2653" spans="1:16" x14ac:dyDescent="0.3">
      <c r="A2653">
        <v>2652</v>
      </c>
      <c r="B2653" s="16" t="s">
        <v>5799</v>
      </c>
      <c r="C2653" s="17">
        <v>78.209999999999994</v>
      </c>
      <c r="D2653" s="17">
        <v>1.5499999999999999E-3</v>
      </c>
      <c r="E2653" s="9">
        <f t="shared" si="417"/>
        <v>-3.4462986435877092E-3</v>
      </c>
      <c r="F2653">
        <f t="shared" si="418"/>
        <v>0.99655963302752282</v>
      </c>
      <c r="G2653">
        <f t="shared" si="415"/>
        <v>78.189798359490908</v>
      </c>
      <c r="H2653">
        <f t="shared" si="409"/>
        <v>1.5098875030017915E-2</v>
      </c>
      <c r="I2653" t="str">
        <f t="shared" si="416"/>
        <v>2010</v>
      </c>
      <c r="J2653">
        <f t="shared" si="410"/>
        <v>8.6848116538176541</v>
      </c>
      <c r="K2653">
        <f t="shared" si="414"/>
        <v>-8.6848116538176541</v>
      </c>
      <c r="L2653">
        <f t="shared" si="411"/>
        <v>-0.26058225484835873</v>
      </c>
      <c r="M2653">
        <f t="shared" si="412"/>
        <v>0</v>
      </c>
      <c r="P2653" s="23">
        <f t="shared" si="413"/>
        <v>0.11107346272831853</v>
      </c>
    </row>
    <row r="2654" spans="1:16" x14ac:dyDescent="0.3">
      <c r="A2654">
        <v>2653</v>
      </c>
      <c r="B2654" s="16" t="s">
        <v>5797</v>
      </c>
      <c r="C2654" s="17">
        <v>79.319999999999993</v>
      </c>
      <c r="D2654" s="17">
        <v>1.57E-3</v>
      </c>
      <c r="E2654" s="9">
        <f t="shared" si="417"/>
        <v>1.4092787038075243E-2</v>
      </c>
      <c r="F2654">
        <f t="shared" si="418"/>
        <v>1.014192558496356</v>
      </c>
      <c r="G2654">
        <f t="shared" si="415"/>
        <v>79.299247315261326</v>
      </c>
      <c r="H2654">
        <f t="shared" si="409"/>
        <v>1.5023190487173337E-2</v>
      </c>
      <c r="I2654" t="str">
        <f t="shared" si="416"/>
        <v>2010</v>
      </c>
      <c r="J2654">
        <f t="shared" si="410"/>
        <v>8.7638908453492679</v>
      </c>
      <c r="K2654">
        <f t="shared" si="414"/>
        <v>-8.7638908453492679</v>
      </c>
      <c r="L2654">
        <f t="shared" si="411"/>
        <v>-1.3700312106187766</v>
      </c>
      <c r="M2654">
        <f t="shared" si="412"/>
        <v>0</v>
      </c>
      <c r="P2654" s="23">
        <f t="shared" si="413"/>
        <v>0.11051669646380914</v>
      </c>
    </row>
    <row r="2655" spans="1:16" x14ac:dyDescent="0.3">
      <c r="A2655">
        <v>2654</v>
      </c>
      <c r="B2655" s="16" t="s">
        <v>5795</v>
      </c>
      <c r="C2655" s="17">
        <v>78.42</v>
      </c>
      <c r="D2655" s="17">
        <v>1.6200000000000001E-3</v>
      </c>
      <c r="E2655" s="9">
        <f t="shared" si="417"/>
        <v>-1.1411306787409535E-2</v>
      </c>
      <c r="F2655">
        <f t="shared" si="418"/>
        <v>0.98865355521936471</v>
      </c>
      <c r="G2655">
        <f t="shared" si="415"/>
        <v>78.398829458151766</v>
      </c>
      <c r="H2655">
        <f t="shared" si="409"/>
        <v>1.5015319743463268E-2</v>
      </c>
      <c r="I2655" t="str">
        <f t="shared" si="416"/>
        <v>2010</v>
      </c>
      <c r="J2655">
        <f t="shared" si="410"/>
        <v>8.6598403155156749</v>
      </c>
      <c r="K2655">
        <f t="shared" si="414"/>
        <v>-8.6598403155156749</v>
      </c>
      <c r="L2655">
        <f t="shared" si="411"/>
        <v>-0.46961335350921729</v>
      </c>
      <c r="M2655">
        <f t="shared" si="412"/>
        <v>0</v>
      </c>
      <c r="P2655" s="23">
        <f t="shared" si="413"/>
        <v>0.11045879607345643</v>
      </c>
    </row>
    <row r="2656" spans="1:16" x14ac:dyDescent="0.3">
      <c r="A2656">
        <v>2655</v>
      </c>
      <c r="B2656" s="16" t="s">
        <v>5793</v>
      </c>
      <c r="C2656" s="17">
        <v>77.95</v>
      </c>
      <c r="D2656" s="17">
        <v>1.6000000000000001E-3</v>
      </c>
      <c r="E2656" s="9">
        <f t="shared" si="417"/>
        <v>-6.0114013604000245E-3</v>
      </c>
      <c r="F2656">
        <f t="shared" si="418"/>
        <v>0.99400663096148945</v>
      </c>
      <c r="G2656">
        <f t="shared" si="415"/>
        <v>77.929216104642549</v>
      </c>
      <c r="H2656">
        <f t="shared" si="409"/>
        <v>1.4733046333667238E-2</v>
      </c>
      <c r="I2656" t="str">
        <f t="shared" si="416"/>
        <v>2010</v>
      </c>
      <c r="J2656">
        <f t="shared" si="410"/>
        <v>8.4461459736025777</v>
      </c>
      <c r="K2656">
        <f t="shared" si="414"/>
        <v>-8.4461459736025777</v>
      </c>
      <c r="L2656">
        <f t="shared" si="411"/>
        <v>0.16034778586504217</v>
      </c>
      <c r="M2656">
        <f t="shared" si="412"/>
        <v>0</v>
      </c>
      <c r="P2656" s="23">
        <f t="shared" si="413"/>
        <v>0.10838227812097044</v>
      </c>
    </row>
    <row r="2657" spans="1:16" x14ac:dyDescent="0.3">
      <c r="A2657">
        <v>2656</v>
      </c>
      <c r="B2657" s="16" t="s">
        <v>5791</v>
      </c>
      <c r="C2657" s="17">
        <v>78.11</v>
      </c>
      <c r="D2657" s="17">
        <v>1.57E-3</v>
      </c>
      <c r="E2657" s="9">
        <f t="shared" si="417"/>
        <v>2.0504941184204119E-3</v>
      </c>
      <c r="F2657">
        <f t="shared" si="418"/>
        <v>1.0020525978191148</v>
      </c>
      <c r="G2657">
        <f t="shared" si="415"/>
        <v>78.089563890507591</v>
      </c>
      <c r="H2657">
        <f t="shared" ref="H2657:H2720" si="419">SQRT(_xlfn.VAR.S(E2628:E2657))</f>
        <v>1.4008447051570684E-2</v>
      </c>
      <c r="I2657" t="str">
        <f t="shared" si="416"/>
        <v>2010</v>
      </c>
      <c r="J2657">
        <f t="shared" ref="J2657:J2720" si="420">-K2657</f>
        <v>8.0472725594274142</v>
      </c>
      <c r="K2657">
        <f t="shared" si="414"/>
        <v>-8.0472725594274142</v>
      </c>
      <c r="L2657">
        <f t="shared" ref="L2657:L2720" si="421">+MIN(G2658-G2657,G2659-G2657,G2660-G2657,G2661-G2657,G2662-G2657,G2663-G2657,G2664-G2657,G2665-G2657,G2666-G2657,G2667-G2657)</f>
        <v>0.46249800750364045</v>
      </c>
      <c r="M2657">
        <f t="shared" ref="M2657:M2720" si="422">+IF(L2657&lt;K2657,1,0)</f>
        <v>0</v>
      </c>
      <c r="P2657" s="23">
        <f t="shared" ref="P2657:P2720" si="423">-K2657/G2657</f>
        <v>0.10305183123715235</v>
      </c>
    </row>
    <row r="2658" spans="1:16" x14ac:dyDescent="0.3">
      <c r="A2658">
        <v>2657</v>
      </c>
      <c r="B2658" s="16" t="s">
        <v>5790</v>
      </c>
      <c r="C2658" s="17">
        <v>78.87</v>
      </c>
      <c r="D2658" s="17">
        <v>1.47E-3</v>
      </c>
      <c r="E2658" s="9">
        <f t="shared" si="417"/>
        <v>9.6828377876937571E-3</v>
      </c>
      <c r="F2658">
        <f t="shared" si="418"/>
        <v>1.009729868134682</v>
      </c>
      <c r="G2658">
        <f t="shared" si="415"/>
        <v>78.850679216892587</v>
      </c>
      <c r="H2658">
        <f t="shared" si="419"/>
        <v>1.307348605548289E-2</v>
      </c>
      <c r="I2658" t="str">
        <f t="shared" si="416"/>
        <v>2010</v>
      </c>
      <c r="J2658">
        <f t="shared" si="420"/>
        <v>7.5833756086468558</v>
      </c>
      <c r="K2658">
        <f t="shared" ref="K2658:K2721" si="424">-G2658*$P$3*$R$3*H2658</f>
        <v>-7.5833756086468558</v>
      </c>
      <c r="L2658">
        <f t="shared" si="421"/>
        <v>-0.29861731888135523</v>
      </c>
      <c r="M2658">
        <f t="shared" si="422"/>
        <v>0</v>
      </c>
      <c r="P2658" s="23">
        <f t="shared" si="423"/>
        <v>9.6173878068791963E-2</v>
      </c>
    </row>
    <row r="2659" spans="1:16" x14ac:dyDescent="0.3">
      <c r="A2659">
        <v>2658</v>
      </c>
      <c r="B2659" s="16" t="s">
        <v>5788</v>
      </c>
      <c r="C2659" s="17">
        <v>78.569999999999993</v>
      </c>
      <c r="D2659" s="17">
        <v>1.3700000000000001E-3</v>
      </c>
      <c r="E2659" s="9">
        <f t="shared" si="417"/>
        <v>-3.810980222169497E-3</v>
      </c>
      <c r="F2659">
        <f t="shared" si="418"/>
        <v>0.99619627234689978</v>
      </c>
      <c r="G2659">
        <f t="shared" si="415"/>
        <v>78.552061898011232</v>
      </c>
      <c r="H2659">
        <f t="shared" si="419"/>
        <v>1.304718221219078E-2</v>
      </c>
      <c r="I2659" t="str">
        <f t="shared" si="416"/>
        <v>2010</v>
      </c>
      <c r="J2659">
        <f t="shared" si="420"/>
        <v>7.5394564604634891</v>
      </c>
      <c r="K2659">
        <f t="shared" si="424"/>
        <v>-7.5394564604634891</v>
      </c>
      <c r="L2659">
        <f t="shared" si="421"/>
        <v>0.13734501303540014</v>
      </c>
      <c r="M2659">
        <f t="shared" si="422"/>
        <v>0</v>
      </c>
      <c r="P2659" s="23">
        <f t="shared" si="423"/>
        <v>9.5980376304474466E-2</v>
      </c>
    </row>
    <row r="2660" spans="1:16" x14ac:dyDescent="0.3">
      <c r="A2660">
        <v>2659</v>
      </c>
      <c r="B2660" s="16" t="s">
        <v>5786</v>
      </c>
      <c r="C2660" s="17">
        <v>78.709999999999994</v>
      </c>
      <c r="D2660" s="17">
        <v>1.57E-3</v>
      </c>
      <c r="E2660" s="9">
        <f t="shared" si="417"/>
        <v>1.7802649666285356E-3</v>
      </c>
      <c r="F2660">
        <f t="shared" si="418"/>
        <v>1.0017818505791014</v>
      </c>
      <c r="G2660">
        <f t="shared" si="415"/>
        <v>78.689406911046632</v>
      </c>
      <c r="H2660">
        <f t="shared" si="419"/>
        <v>1.3013402661746946E-2</v>
      </c>
      <c r="I2660" t="str">
        <f t="shared" si="416"/>
        <v>2010</v>
      </c>
      <c r="J2660">
        <f t="shared" si="420"/>
        <v>7.5330848753637083</v>
      </c>
      <c r="K2660">
        <f t="shared" si="424"/>
        <v>-7.5330848753637083</v>
      </c>
      <c r="L2660">
        <f t="shared" si="421"/>
        <v>2.0587881327549127</v>
      </c>
      <c r="M2660">
        <f t="shared" si="422"/>
        <v>0</v>
      </c>
      <c r="P2660" s="23">
        <f t="shared" si="423"/>
        <v>9.5731880199318081E-2</v>
      </c>
    </row>
    <row r="2661" spans="1:16" x14ac:dyDescent="0.3">
      <c r="A2661">
        <v>2660</v>
      </c>
      <c r="B2661" s="16" t="s">
        <v>5784</v>
      </c>
      <c r="C2661" s="17">
        <v>80.77</v>
      </c>
      <c r="D2661" s="17">
        <v>1.6200000000000001E-3</v>
      </c>
      <c r="E2661" s="9">
        <f t="shared" si="417"/>
        <v>2.5835397299846088E-2</v>
      </c>
      <c r="F2661">
        <f t="shared" si="418"/>
        <v>1.0261720238851479</v>
      </c>
      <c r="G2661">
        <f t="shared" si="415"/>
        <v>80.748195043801545</v>
      </c>
      <c r="H2661">
        <f t="shared" si="419"/>
        <v>1.2908799854401498E-2</v>
      </c>
      <c r="I2661" t="str">
        <f t="shared" si="416"/>
        <v>2010</v>
      </c>
      <c r="J2661">
        <f t="shared" si="420"/>
        <v>7.6680407356546105</v>
      </c>
      <c r="K2661">
        <f t="shared" si="424"/>
        <v>-7.6680407356546105</v>
      </c>
      <c r="L2661">
        <f t="shared" si="421"/>
        <v>1.5395842561279665</v>
      </c>
      <c r="M2661">
        <f t="shared" si="422"/>
        <v>0</v>
      </c>
      <c r="P2661" s="23">
        <f t="shared" si="423"/>
        <v>9.4962379425262838E-2</v>
      </c>
    </row>
    <row r="2662" spans="1:16" x14ac:dyDescent="0.3">
      <c r="A2662">
        <v>2661</v>
      </c>
      <c r="B2662" s="16" t="s">
        <v>5783</v>
      </c>
      <c r="C2662" s="17">
        <v>82.31</v>
      </c>
      <c r="D2662" s="17">
        <v>1.6200000000000001E-3</v>
      </c>
      <c r="E2662" s="9">
        <f t="shared" si="417"/>
        <v>1.8886997530347852E-2</v>
      </c>
      <c r="F2662">
        <f t="shared" si="418"/>
        <v>1.0190664850810947</v>
      </c>
      <c r="G2662">
        <f t="shared" si="415"/>
        <v>82.287779299929511</v>
      </c>
      <c r="H2662">
        <f t="shared" si="419"/>
        <v>1.3198455315931331E-2</v>
      </c>
      <c r="I2662" t="str">
        <f t="shared" si="416"/>
        <v>2010</v>
      </c>
      <c r="J2662">
        <f t="shared" si="420"/>
        <v>7.9895840395190438</v>
      </c>
      <c r="K2662">
        <f t="shared" si="424"/>
        <v>-7.9895840395190438</v>
      </c>
      <c r="L2662">
        <f t="shared" si="421"/>
        <v>0.1427098422797286</v>
      </c>
      <c r="M2662">
        <f t="shared" si="422"/>
        <v>0</v>
      </c>
      <c r="P2662" s="23">
        <f t="shared" si="423"/>
        <v>9.709320275126064E-2</v>
      </c>
    </row>
    <row r="2663" spans="1:16" x14ac:dyDescent="0.3">
      <c r="A2663">
        <v>2662</v>
      </c>
      <c r="B2663" s="16" t="s">
        <v>5781</v>
      </c>
      <c r="C2663" s="17">
        <v>83.75</v>
      </c>
      <c r="D2663" s="17">
        <v>1.57E-3</v>
      </c>
      <c r="E2663" s="9">
        <f t="shared" si="417"/>
        <v>1.7343563720623147E-2</v>
      </c>
      <c r="F2663">
        <f t="shared" si="418"/>
        <v>1.0174948365933665</v>
      </c>
      <c r="G2663">
        <f t="shared" si="415"/>
        <v>83.728088283574593</v>
      </c>
      <c r="H2663">
        <f t="shared" si="419"/>
        <v>1.3022968168776313E-2</v>
      </c>
      <c r="I2663" t="str">
        <f t="shared" si="416"/>
        <v>2010</v>
      </c>
      <c r="J2663">
        <f t="shared" si="420"/>
        <v>8.0213390747591848</v>
      </c>
      <c r="K2663">
        <f t="shared" si="424"/>
        <v>-8.0213390747591848</v>
      </c>
      <c r="L2663">
        <f t="shared" si="421"/>
        <v>-1.2975991413653531</v>
      </c>
      <c r="M2663">
        <f t="shared" si="422"/>
        <v>0</v>
      </c>
      <c r="P2663" s="23">
        <f t="shared" si="423"/>
        <v>9.5802247957604156E-2</v>
      </c>
    </row>
    <row r="2664" spans="1:16" x14ac:dyDescent="0.3">
      <c r="A2664">
        <v>2663</v>
      </c>
      <c r="B2664" s="16" t="s">
        <v>5779</v>
      </c>
      <c r="C2664" s="17">
        <v>83.28</v>
      </c>
      <c r="D2664" s="17">
        <v>1.5499999999999999E-3</v>
      </c>
      <c r="E2664" s="9">
        <f t="shared" si="417"/>
        <v>-5.6277463984623311E-3</v>
      </c>
      <c r="F2664">
        <f t="shared" si="418"/>
        <v>0.99438805970149258</v>
      </c>
      <c r="G2664">
        <f t="shared" si="415"/>
        <v>83.258488778652392</v>
      </c>
      <c r="H2664">
        <f t="shared" si="419"/>
        <v>1.2724653975688909E-2</v>
      </c>
      <c r="I2664" t="str">
        <f t="shared" si="416"/>
        <v>2010</v>
      </c>
      <c r="J2664">
        <f t="shared" si="420"/>
        <v>7.7936379281813881</v>
      </c>
      <c r="K2664">
        <f t="shared" si="424"/>
        <v>-7.7936379281813881</v>
      </c>
      <c r="L2664">
        <f t="shared" si="421"/>
        <v>-2.1776801742476835</v>
      </c>
      <c r="M2664">
        <f t="shared" si="422"/>
        <v>0</v>
      </c>
      <c r="P2664" s="23">
        <f t="shared" si="423"/>
        <v>9.3607727482313968E-2</v>
      </c>
    </row>
    <row r="2665" spans="1:16" x14ac:dyDescent="0.3">
      <c r="A2665">
        <v>2664</v>
      </c>
      <c r="B2665" s="16" t="s">
        <v>5777</v>
      </c>
      <c r="C2665" s="17">
        <v>84.84</v>
      </c>
      <c r="D2665" s="17">
        <v>1.1899999999999999E-3</v>
      </c>
      <c r="E2665" s="9">
        <f t="shared" si="417"/>
        <v>1.8558705389768251E-2</v>
      </c>
      <c r="F2665">
        <f t="shared" si="418"/>
        <v>1.0187319884726225</v>
      </c>
      <c r="G2665">
        <f t="shared" si="415"/>
        <v>84.823175068527533</v>
      </c>
      <c r="H2665">
        <f t="shared" si="419"/>
        <v>1.2774463754626215E-2</v>
      </c>
      <c r="I2665" t="str">
        <f t="shared" si="416"/>
        <v>2010</v>
      </c>
      <c r="J2665">
        <f t="shared" si="420"/>
        <v>7.9711856471531997</v>
      </c>
      <c r="K2665">
        <f t="shared" si="424"/>
        <v>-7.9711856471531997</v>
      </c>
      <c r="L2665">
        <f t="shared" si="421"/>
        <v>-3.7423664641228243</v>
      </c>
      <c r="M2665">
        <f t="shared" si="422"/>
        <v>0</v>
      </c>
      <c r="P2665" s="23">
        <f t="shared" si="423"/>
        <v>9.3974148464890439E-2</v>
      </c>
    </row>
    <row r="2666" spans="1:16" x14ac:dyDescent="0.3">
      <c r="A2666">
        <v>2665</v>
      </c>
      <c r="B2666" s="16" t="s">
        <v>5775</v>
      </c>
      <c r="C2666" s="17">
        <v>85.06</v>
      </c>
      <c r="D2666" s="17">
        <v>1.2199999999999999E-3</v>
      </c>
      <c r="E2666" s="9">
        <f t="shared" si="417"/>
        <v>2.5897601290057388E-3</v>
      </c>
      <c r="F2666">
        <f t="shared" si="418"/>
        <v>1.0025931164545026</v>
      </c>
      <c r="G2666">
        <f t="shared" si="415"/>
        <v>85.042706224926718</v>
      </c>
      <c r="H2666">
        <f t="shared" si="419"/>
        <v>1.2109665658653786E-2</v>
      </c>
      <c r="I2666" t="str">
        <f t="shared" si="416"/>
        <v>2010</v>
      </c>
      <c r="J2666">
        <f t="shared" si="420"/>
        <v>7.5759124156725015</v>
      </c>
      <c r="K2666">
        <f t="shared" si="424"/>
        <v>-7.5759124156725015</v>
      </c>
      <c r="L2666">
        <f t="shared" si="421"/>
        <v>-3.9618976205220093</v>
      </c>
      <c r="M2666">
        <f t="shared" si="422"/>
        <v>0</v>
      </c>
      <c r="P2666" s="23">
        <f t="shared" si="423"/>
        <v>8.9083623416630398E-2</v>
      </c>
    </row>
    <row r="2667" spans="1:16" x14ac:dyDescent="0.3">
      <c r="A2667">
        <v>2666</v>
      </c>
      <c r="B2667" s="16" t="s">
        <v>5773</v>
      </c>
      <c r="C2667" s="17">
        <v>83.43</v>
      </c>
      <c r="D2667" s="17">
        <v>1.2199999999999999E-3</v>
      </c>
      <c r="E2667" s="9">
        <f t="shared" si="417"/>
        <v>-1.9348932911504257E-2</v>
      </c>
      <c r="F2667">
        <f t="shared" si="418"/>
        <v>0.98083705619562667</v>
      </c>
      <c r="G2667">
        <f t="shared" si="415"/>
        <v>83.413037624566613</v>
      </c>
      <c r="H2667">
        <f t="shared" si="419"/>
        <v>1.2771986869649012E-2</v>
      </c>
      <c r="I2667" t="str">
        <f t="shared" si="416"/>
        <v>2010</v>
      </c>
      <c r="J2667">
        <f t="shared" si="420"/>
        <v>7.8371493149489853</v>
      </c>
      <c r="K2667">
        <f t="shared" si="424"/>
        <v>-7.8371493149489853</v>
      </c>
      <c r="L2667">
        <f t="shared" si="421"/>
        <v>-2.332229020161904</v>
      </c>
      <c r="M2667">
        <f t="shared" si="422"/>
        <v>0</v>
      </c>
      <c r="P2667" s="23">
        <f t="shared" si="423"/>
        <v>9.395592749209275E-2</v>
      </c>
    </row>
    <row r="2668" spans="1:16" x14ac:dyDescent="0.3">
      <c r="A2668">
        <v>2667</v>
      </c>
      <c r="B2668" s="16" t="s">
        <v>5771</v>
      </c>
      <c r="C2668" s="17">
        <v>84.03</v>
      </c>
      <c r="D2668" s="17">
        <v>1.2199999999999999E-3</v>
      </c>
      <c r="E2668" s="9">
        <f t="shared" si="417"/>
        <v>7.165921026143619E-3</v>
      </c>
      <c r="F2668">
        <f t="shared" si="418"/>
        <v>1.0071916576770945</v>
      </c>
      <c r="G2668">
        <f t="shared" si="415"/>
        <v>84.012915636969097</v>
      </c>
      <c r="H2668">
        <f t="shared" si="419"/>
        <v>1.2402056050737326E-2</v>
      </c>
      <c r="I2668" t="str">
        <f t="shared" si="416"/>
        <v>2010</v>
      </c>
      <c r="J2668">
        <f t="shared" si="420"/>
        <v>7.6648818968348902</v>
      </c>
      <c r="K2668">
        <f t="shared" si="424"/>
        <v>-7.6648818968348902</v>
      </c>
      <c r="L2668">
        <f t="shared" si="421"/>
        <v>-2.9321070325643888</v>
      </c>
      <c r="M2668">
        <f t="shared" si="422"/>
        <v>0</v>
      </c>
      <c r="P2668" s="23">
        <f t="shared" si="423"/>
        <v>9.123456600358755E-2</v>
      </c>
    </row>
    <row r="2669" spans="1:16" x14ac:dyDescent="0.3">
      <c r="A2669">
        <v>2668</v>
      </c>
      <c r="B2669" s="16" t="s">
        <v>5767</v>
      </c>
      <c r="C2669" s="17">
        <v>83.5</v>
      </c>
      <c r="D2669" s="17">
        <v>1.2199999999999999E-3</v>
      </c>
      <c r="E2669" s="9">
        <f t="shared" si="417"/>
        <v>-6.3272460833170745E-3</v>
      </c>
      <c r="F2669">
        <f t="shared" si="418"/>
        <v>0.99369272878733783</v>
      </c>
      <c r="G2669">
        <f t="shared" si="415"/>
        <v>83.483023392680238</v>
      </c>
      <c r="H2669">
        <f t="shared" si="419"/>
        <v>1.2067471433403767E-2</v>
      </c>
      <c r="I2669" t="str">
        <f t="shared" si="416"/>
        <v>2010</v>
      </c>
      <c r="J2669">
        <f t="shared" si="420"/>
        <v>7.4110572646381723</v>
      </c>
      <c r="K2669">
        <f t="shared" si="424"/>
        <v>-7.4110572646381723</v>
      </c>
      <c r="L2669">
        <f t="shared" si="421"/>
        <v>-2.4022147882755291</v>
      </c>
      <c r="M2669">
        <f t="shared" si="422"/>
        <v>0</v>
      </c>
      <c r="P2669" s="23">
        <f t="shared" si="423"/>
        <v>8.877322554285895E-2</v>
      </c>
    </row>
    <row r="2670" spans="1:16" x14ac:dyDescent="0.3">
      <c r="A2670">
        <v>2669</v>
      </c>
      <c r="B2670" s="16" t="s">
        <v>5765</v>
      </c>
      <c r="C2670" s="17">
        <v>84.64</v>
      </c>
      <c r="D2670" s="17">
        <v>1.3700000000000001E-3</v>
      </c>
      <c r="E2670" s="9">
        <f t="shared" si="417"/>
        <v>1.3560336253179459E-2</v>
      </c>
      <c r="F2670">
        <f t="shared" si="418"/>
        <v>1.0136526946107784</v>
      </c>
      <c r="G2670">
        <f t="shared" si="415"/>
        <v>84.620676072898959</v>
      </c>
      <c r="H2670">
        <f t="shared" si="419"/>
        <v>1.220332103016376E-2</v>
      </c>
      <c r="I2670" t="str">
        <f t="shared" si="416"/>
        <v>2010</v>
      </c>
      <c r="J2670">
        <f t="shared" si="420"/>
        <v>7.5966172926596718</v>
      </c>
      <c r="K2670">
        <f t="shared" si="424"/>
        <v>-7.5966172926596718</v>
      </c>
      <c r="L2670">
        <f t="shared" si="421"/>
        <v>-3.5398674684942506</v>
      </c>
      <c r="M2670">
        <f t="shared" si="422"/>
        <v>0</v>
      </c>
      <c r="P2670" s="23">
        <f t="shared" si="423"/>
        <v>8.9772590402318969E-2</v>
      </c>
    </row>
    <row r="2671" spans="1:16" x14ac:dyDescent="0.3">
      <c r="A2671">
        <v>2670</v>
      </c>
      <c r="B2671" s="16" t="s">
        <v>5763</v>
      </c>
      <c r="C2671" s="17">
        <v>84.53</v>
      </c>
      <c r="D2671" s="17">
        <v>1.4199999999999998E-3</v>
      </c>
      <c r="E2671" s="9">
        <f t="shared" si="417"/>
        <v>-1.3004671691529504E-3</v>
      </c>
      <c r="F2671">
        <f t="shared" si="418"/>
        <v>0.99870037807183365</v>
      </c>
      <c r="G2671">
        <f t="shared" si="415"/>
        <v>84.509996933789537</v>
      </c>
      <c r="H2671">
        <f t="shared" si="419"/>
        <v>1.0930030717106839E-2</v>
      </c>
      <c r="I2671" t="str">
        <f t="shared" si="416"/>
        <v>2010</v>
      </c>
      <c r="J2671">
        <f t="shared" si="420"/>
        <v>6.7950896217662935</v>
      </c>
      <c r="K2671">
        <f t="shared" si="424"/>
        <v>-6.7950896217662935</v>
      </c>
      <c r="L2671">
        <f t="shared" si="421"/>
        <v>-3.4291883293848286</v>
      </c>
      <c r="M2671">
        <f t="shared" si="422"/>
        <v>0</v>
      </c>
      <c r="P2671" s="23">
        <f t="shared" si="423"/>
        <v>8.04057492404123E-2</v>
      </c>
    </row>
    <row r="2672" spans="1:16" x14ac:dyDescent="0.3">
      <c r="A2672">
        <v>2671</v>
      </c>
      <c r="B2672" s="16" t="s">
        <v>5761</v>
      </c>
      <c r="C2672" s="17">
        <v>82.45</v>
      </c>
      <c r="D2672" s="17">
        <v>1.4199999999999998E-3</v>
      </c>
      <c r="E2672" s="9">
        <f t="shared" si="417"/>
        <v>-2.4914451935228375E-2</v>
      </c>
      <c r="F2672">
        <f t="shared" si="418"/>
        <v>0.97539335147284989</v>
      </c>
      <c r="G2672">
        <f t="shared" si="415"/>
        <v>82.43048914220924</v>
      </c>
      <c r="H2672">
        <f t="shared" si="419"/>
        <v>1.1583728122752634E-2</v>
      </c>
      <c r="I2672" t="str">
        <f t="shared" si="416"/>
        <v>2010</v>
      </c>
      <c r="J2672">
        <f t="shared" si="420"/>
        <v>7.0242822397295734</v>
      </c>
      <c r="K2672">
        <f t="shared" si="424"/>
        <v>-7.0242822397295734</v>
      </c>
      <c r="L2672">
        <f t="shared" si="421"/>
        <v>-1.3496805378045309</v>
      </c>
      <c r="M2672">
        <f t="shared" si="422"/>
        <v>0</v>
      </c>
      <c r="P2672" s="23">
        <f t="shared" si="423"/>
        <v>8.5214613097967531E-2</v>
      </c>
    </row>
    <row r="2673" spans="1:16" x14ac:dyDescent="0.3">
      <c r="A2673">
        <v>2672</v>
      </c>
      <c r="B2673" s="16" t="s">
        <v>5759</v>
      </c>
      <c r="C2673" s="17">
        <v>84.37</v>
      </c>
      <c r="D2673" s="17">
        <v>1.4199999999999998E-3</v>
      </c>
      <c r="E2673" s="9">
        <f t="shared" si="417"/>
        <v>2.3019839171927372E-2</v>
      </c>
      <c r="F2673">
        <f t="shared" si="418"/>
        <v>1.0232868405093996</v>
      </c>
      <c r="G2673">
        <f t="shared" si="415"/>
        <v>84.35003479597566</v>
      </c>
      <c r="H2673">
        <f t="shared" si="419"/>
        <v>1.2143965934364462E-2</v>
      </c>
      <c r="I2673" t="str">
        <f t="shared" si="416"/>
        <v>2010</v>
      </c>
      <c r="J2673">
        <f t="shared" si="420"/>
        <v>7.5354905069345053</v>
      </c>
      <c r="K2673">
        <f t="shared" si="424"/>
        <v>-7.5354905069345053</v>
      </c>
      <c r="L2673">
        <f t="shared" si="421"/>
        <v>-3.2692261915709508</v>
      </c>
      <c r="M2673">
        <f t="shared" si="422"/>
        <v>0</v>
      </c>
      <c r="P2673" s="23">
        <f t="shared" si="423"/>
        <v>8.9335950188535351E-2</v>
      </c>
    </row>
    <row r="2674" spans="1:16" x14ac:dyDescent="0.3">
      <c r="A2674">
        <v>2673</v>
      </c>
      <c r="B2674" s="16" t="s">
        <v>5757</v>
      </c>
      <c r="C2674" s="17">
        <v>81.099999999999994</v>
      </c>
      <c r="D2674" s="17">
        <v>1.4199999999999998E-3</v>
      </c>
      <c r="E2674" s="9">
        <f t="shared" si="417"/>
        <v>-3.9528927056168214E-2</v>
      </c>
      <c r="F2674">
        <f t="shared" si="418"/>
        <v>0.96124214768282557</v>
      </c>
      <c r="G2674">
        <f t="shared" si="415"/>
        <v>81.080808604404709</v>
      </c>
      <c r="H2674">
        <f t="shared" si="419"/>
        <v>1.4392015006357528E-2</v>
      </c>
      <c r="I2674" t="str">
        <f t="shared" si="416"/>
        <v>2010</v>
      </c>
      <c r="J2674">
        <f t="shared" si="420"/>
        <v>8.5843100471480174</v>
      </c>
      <c r="K2674">
        <f t="shared" si="424"/>
        <v>-8.5843100471480174</v>
      </c>
      <c r="L2674">
        <f t="shared" si="421"/>
        <v>0.73159983675563467</v>
      </c>
      <c r="M2674">
        <f t="shared" si="422"/>
        <v>0</v>
      </c>
      <c r="P2674" s="23">
        <f t="shared" si="423"/>
        <v>0.10587351304093526</v>
      </c>
    </row>
    <row r="2675" spans="1:16" x14ac:dyDescent="0.3">
      <c r="A2675">
        <v>2674</v>
      </c>
      <c r="B2675" s="16" t="s">
        <v>5756</v>
      </c>
      <c r="C2675" s="17">
        <v>83.6</v>
      </c>
      <c r="D2675" s="17">
        <v>1.4000000000000002E-3</v>
      </c>
      <c r="E2675" s="9">
        <f t="shared" si="417"/>
        <v>3.0360558969288725E-2</v>
      </c>
      <c r="F2675">
        <f t="shared" si="418"/>
        <v>1.030826140567201</v>
      </c>
      <c r="G2675">
        <f t="shared" si="415"/>
        <v>83.580495608934115</v>
      </c>
      <c r="H2675">
        <f t="shared" si="419"/>
        <v>1.5160727842648481E-2</v>
      </c>
      <c r="I2675" t="str">
        <f t="shared" si="416"/>
        <v>2010</v>
      </c>
      <c r="J2675">
        <f t="shared" si="420"/>
        <v>9.3216053957503462</v>
      </c>
      <c r="K2675">
        <f t="shared" si="424"/>
        <v>-9.3216053957503462</v>
      </c>
      <c r="L2675">
        <f t="shared" si="421"/>
        <v>-1.7680871677737713</v>
      </c>
      <c r="M2675">
        <f t="shared" si="422"/>
        <v>0</v>
      </c>
      <c r="P2675" s="23">
        <f t="shared" si="423"/>
        <v>0.11152847716248691</v>
      </c>
    </row>
    <row r="2676" spans="1:16" x14ac:dyDescent="0.3">
      <c r="A2676">
        <v>2675</v>
      </c>
      <c r="B2676" s="16" t="s">
        <v>5755</v>
      </c>
      <c r="C2676" s="17">
        <v>81.83</v>
      </c>
      <c r="D2676" s="17">
        <v>1.2900000000000001E-3</v>
      </c>
      <c r="E2676" s="9">
        <f t="shared" si="417"/>
        <v>-2.1399595551365568E-2</v>
      </c>
      <c r="F2676">
        <f t="shared" si="418"/>
        <v>0.97882775119617227</v>
      </c>
      <c r="G2676">
        <f t="shared" si="415"/>
        <v>81.812408441160343</v>
      </c>
      <c r="H2676">
        <f t="shared" si="419"/>
        <v>1.5756064975382674E-2</v>
      </c>
      <c r="I2676" t="str">
        <f t="shared" si="416"/>
        <v>2010</v>
      </c>
      <c r="J2676">
        <f t="shared" si="420"/>
        <v>9.4827142024923994</v>
      </c>
      <c r="K2676">
        <f t="shared" si="424"/>
        <v>-9.4827142024923994</v>
      </c>
      <c r="L2676">
        <f t="shared" si="421"/>
        <v>1.1300335504610928</v>
      </c>
      <c r="M2676">
        <f t="shared" si="422"/>
        <v>0</v>
      </c>
      <c r="P2676" s="23">
        <f t="shared" si="423"/>
        <v>0.11590801912783667</v>
      </c>
    </row>
    <row r="2677" spans="1:16" x14ac:dyDescent="0.3">
      <c r="A2677">
        <v>2676</v>
      </c>
      <c r="B2677" s="16" t="s">
        <v>5753</v>
      </c>
      <c r="C2677" s="17">
        <v>82.96</v>
      </c>
      <c r="D2677" s="17">
        <v>1.2700000000000001E-3</v>
      </c>
      <c r="E2677" s="9">
        <f t="shared" si="417"/>
        <v>1.3714639381981407E-2</v>
      </c>
      <c r="F2677">
        <f t="shared" si="418"/>
        <v>1.0138091164609555</v>
      </c>
      <c r="G2677">
        <f t="shared" si="415"/>
        <v>82.942441991621436</v>
      </c>
      <c r="H2677">
        <f t="shared" si="419"/>
        <v>1.5778710903495818E-2</v>
      </c>
      <c r="I2677" t="str">
        <f t="shared" si="416"/>
        <v>2010</v>
      </c>
      <c r="J2677">
        <f t="shared" si="420"/>
        <v>9.6275117543521151</v>
      </c>
      <c r="K2677">
        <f t="shared" si="424"/>
        <v>-9.6275117543521151</v>
      </c>
      <c r="L2677">
        <f t="shared" si="421"/>
        <v>0.19106822700261716</v>
      </c>
      <c r="M2677">
        <f t="shared" si="422"/>
        <v>0</v>
      </c>
      <c r="P2677" s="23">
        <f t="shared" si="423"/>
        <v>0.1160746117810789</v>
      </c>
    </row>
    <row r="2678" spans="1:16" x14ac:dyDescent="0.3">
      <c r="A2678">
        <v>2677</v>
      </c>
      <c r="B2678" s="16" t="s">
        <v>5751</v>
      </c>
      <c r="C2678" s="17">
        <v>83.54</v>
      </c>
      <c r="D2678" s="17">
        <v>1.2199999999999999E-3</v>
      </c>
      <c r="E2678" s="9">
        <f t="shared" si="417"/>
        <v>6.9669951477574574E-3</v>
      </c>
      <c r="F2678">
        <f t="shared" si="418"/>
        <v>1.0069913211186114</v>
      </c>
      <c r="G2678">
        <f t="shared" si="415"/>
        <v>83.523015260173736</v>
      </c>
      <c r="H2678">
        <f t="shared" si="419"/>
        <v>1.5755161378454771E-2</v>
      </c>
      <c r="I2678" t="str">
        <f t="shared" si="416"/>
        <v>2010</v>
      </c>
      <c r="J2678">
        <f t="shared" si="420"/>
        <v>9.6804320540043935</v>
      </c>
      <c r="K2678">
        <f t="shared" si="424"/>
        <v>-9.6804320540043935</v>
      </c>
      <c r="L2678">
        <f t="shared" si="421"/>
        <v>-0.38950504154968257</v>
      </c>
      <c r="M2678">
        <f t="shared" si="422"/>
        <v>0</v>
      </c>
      <c r="P2678" s="23">
        <f t="shared" si="423"/>
        <v>0.11590137190150404</v>
      </c>
    </row>
    <row r="2679" spans="1:16" x14ac:dyDescent="0.3">
      <c r="A2679">
        <v>2678</v>
      </c>
      <c r="B2679" s="16" t="s">
        <v>5749</v>
      </c>
      <c r="C2679" s="17">
        <v>83.66</v>
      </c>
      <c r="D2679" s="17">
        <v>1.3700000000000001E-3</v>
      </c>
      <c r="E2679" s="9">
        <f t="shared" si="417"/>
        <v>1.4354069450228939E-3</v>
      </c>
      <c r="F2679">
        <f t="shared" si="418"/>
        <v>1.0014364376346658</v>
      </c>
      <c r="G2679">
        <f t="shared" si="415"/>
        <v>83.640899814020884</v>
      </c>
      <c r="H2679">
        <f t="shared" si="419"/>
        <v>1.5666475376788766E-2</v>
      </c>
      <c r="I2679" t="str">
        <f t="shared" si="416"/>
        <v>2010</v>
      </c>
      <c r="J2679">
        <f t="shared" si="420"/>
        <v>9.6395268525735371</v>
      </c>
      <c r="K2679">
        <f t="shared" si="424"/>
        <v>-9.6395268525735371</v>
      </c>
      <c r="L2679">
        <f t="shared" si="421"/>
        <v>-0.50738959539683037</v>
      </c>
      <c r="M2679">
        <f t="shared" si="422"/>
        <v>0</v>
      </c>
      <c r="P2679" s="23">
        <f t="shared" si="423"/>
        <v>0.11524896162054016</v>
      </c>
    </row>
    <row r="2680" spans="1:16" x14ac:dyDescent="0.3">
      <c r="A2680">
        <v>2679</v>
      </c>
      <c r="B2680" s="16" t="s">
        <v>5748</v>
      </c>
      <c r="C2680" s="17">
        <v>83.23</v>
      </c>
      <c r="D2680" s="17">
        <v>1.3700000000000001E-3</v>
      </c>
      <c r="E2680" s="9">
        <f t="shared" si="417"/>
        <v>-5.1531062560484682E-3</v>
      </c>
      <c r="F2680">
        <f t="shared" si="418"/>
        <v>0.99486014821898172</v>
      </c>
      <c r="G2680">
        <f t="shared" si="415"/>
        <v>83.210997986145813</v>
      </c>
      <c r="H2680">
        <f t="shared" si="419"/>
        <v>1.5719333184756219E-2</v>
      </c>
      <c r="I2680" t="str">
        <f t="shared" si="416"/>
        <v>2010</v>
      </c>
      <c r="J2680">
        <f t="shared" si="420"/>
        <v>9.6223371709388825</v>
      </c>
      <c r="K2680">
        <f t="shared" si="424"/>
        <v>-9.6223371709388825</v>
      </c>
      <c r="L2680">
        <f t="shared" si="421"/>
        <v>-7.7487767521759565E-2</v>
      </c>
      <c r="M2680">
        <f t="shared" si="422"/>
        <v>0</v>
      </c>
      <c r="P2680" s="23">
        <f t="shared" si="423"/>
        <v>0.11563780514374976</v>
      </c>
    </row>
    <row r="2681" spans="1:16" x14ac:dyDescent="0.3">
      <c r="A2681">
        <v>2680</v>
      </c>
      <c r="B2681" s="16" t="s">
        <v>5746</v>
      </c>
      <c r="C2681" s="17">
        <v>83.59</v>
      </c>
      <c r="D2681" s="17">
        <v>1.32E-3</v>
      </c>
      <c r="E2681" s="9">
        <f t="shared" si="417"/>
        <v>4.3160359530609446E-3</v>
      </c>
      <c r="F2681">
        <f t="shared" si="418"/>
        <v>1.0043253634506788</v>
      </c>
      <c r="G2681">
        <f t="shared" si="415"/>
        <v>83.571612222729669</v>
      </c>
      <c r="H2681">
        <f t="shared" si="419"/>
        <v>1.5699313399695044E-2</v>
      </c>
      <c r="I2681" t="str">
        <f t="shared" si="416"/>
        <v>2010</v>
      </c>
      <c r="J2681">
        <f t="shared" si="420"/>
        <v>9.6517299111052441</v>
      </c>
      <c r="K2681">
        <f t="shared" si="424"/>
        <v>-9.6517299111052441</v>
      </c>
      <c r="L2681">
        <f t="shared" si="421"/>
        <v>-0.43810200410561606</v>
      </c>
      <c r="M2681">
        <f t="shared" si="422"/>
        <v>0</v>
      </c>
      <c r="P2681" s="23">
        <f t="shared" si="423"/>
        <v>0.11549053146637971</v>
      </c>
    </row>
    <row r="2682" spans="1:16" x14ac:dyDescent="0.3">
      <c r="A2682">
        <v>2681</v>
      </c>
      <c r="B2682" s="16" t="s">
        <v>5744</v>
      </c>
      <c r="C2682" s="17">
        <v>83.15</v>
      </c>
      <c r="D2682" s="17">
        <v>1.1899999999999999E-3</v>
      </c>
      <c r="E2682" s="9">
        <f t="shared" si="417"/>
        <v>-5.2776900721280551E-3</v>
      </c>
      <c r="F2682">
        <f t="shared" si="418"/>
        <v>0.99473621246560595</v>
      </c>
      <c r="G2682">
        <f t="shared" si="415"/>
        <v>83.133510218624053</v>
      </c>
      <c r="H2682">
        <f t="shared" si="419"/>
        <v>1.5696325673581979E-2</v>
      </c>
      <c r="I2682" t="str">
        <f t="shared" si="416"/>
        <v>2010</v>
      </c>
      <c r="J2682">
        <f t="shared" si="420"/>
        <v>9.5993060923907017</v>
      </c>
      <c r="K2682">
        <f t="shared" si="424"/>
        <v>-9.5993060923907017</v>
      </c>
      <c r="L2682">
        <f t="shared" si="421"/>
        <v>1.4704135086702195</v>
      </c>
      <c r="M2682">
        <f t="shared" si="422"/>
        <v>0</v>
      </c>
      <c r="P2682" s="23">
        <f t="shared" si="423"/>
        <v>0.11546855253851905</v>
      </c>
    </row>
    <row r="2683" spans="1:16" x14ac:dyDescent="0.3">
      <c r="A2683">
        <v>2682</v>
      </c>
      <c r="B2683" s="16" t="s">
        <v>5742</v>
      </c>
      <c r="C2683" s="17">
        <v>84.62</v>
      </c>
      <c r="D2683" s="17">
        <v>1.14E-3</v>
      </c>
      <c r="E2683" s="9">
        <f t="shared" si="417"/>
        <v>1.752443965298461E-2</v>
      </c>
      <c r="F2683">
        <f t="shared" si="418"/>
        <v>1.0176788935658447</v>
      </c>
      <c r="G2683">
        <f t="shared" si="415"/>
        <v>84.603923727294273</v>
      </c>
      <c r="H2683">
        <f t="shared" si="419"/>
        <v>1.5914235561567357E-2</v>
      </c>
      <c r="I2683" t="str">
        <f t="shared" si="416"/>
        <v>2010</v>
      </c>
      <c r="J2683">
        <f t="shared" si="420"/>
        <v>9.904715554528055</v>
      </c>
      <c r="K2683">
        <f t="shared" si="424"/>
        <v>-9.904715554528055</v>
      </c>
      <c r="L2683">
        <f t="shared" si="421"/>
        <v>0.78728813947616061</v>
      </c>
      <c r="M2683">
        <f t="shared" si="422"/>
        <v>0</v>
      </c>
      <c r="P2683" s="23">
        <f t="shared" si="423"/>
        <v>0.1170715862594523</v>
      </c>
    </row>
    <row r="2684" spans="1:16" x14ac:dyDescent="0.3">
      <c r="A2684">
        <v>2683</v>
      </c>
      <c r="B2684" s="16" t="s">
        <v>5740</v>
      </c>
      <c r="C2684" s="17">
        <v>85.41</v>
      </c>
      <c r="D2684" s="17">
        <v>1.32E-3</v>
      </c>
      <c r="E2684" s="9">
        <f t="shared" si="417"/>
        <v>9.2925446661344582E-3</v>
      </c>
      <c r="F2684">
        <f t="shared" si="418"/>
        <v>1.0093358544079414</v>
      </c>
      <c r="G2684">
        <f t="shared" si="415"/>
        <v>85.391211866770433</v>
      </c>
      <c r="H2684">
        <f t="shared" si="419"/>
        <v>1.5818811638609785E-2</v>
      </c>
      <c r="I2684" t="str">
        <f t="shared" si="416"/>
        <v>2010</v>
      </c>
      <c r="J2684">
        <f t="shared" si="420"/>
        <v>9.9369419446883693</v>
      </c>
      <c r="K2684">
        <f t="shared" si="424"/>
        <v>-9.9369419446883693</v>
      </c>
      <c r="L2684">
        <f t="shared" si="421"/>
        <v>-0.68126226071356655</v>
      </c>
      <c r="M2684">
        <f t="shared" si="422"/>
        <v>0</v>
      </c>
      <c r="P2684" s="23">
        <f t="shared" si="423"/>
        <v>0.11636960909036216</v>
      </c>
    </row>
    <row r="2685" spans="1:16" x14ac:dyDescent="0.3">
      <c r="A2685">
        <v>2684</v>
      </c>
      <c r="B2685" s="16" t="s">
        <v>5738</v>
      </c>
      <c r="C2685" s="17">
        <v>86.38</v>
      </c>
      <c r="D2685" s="17">
        <v>1.2700000000000001E-3</v>
      </c>
      <c r="E2685" s="9">
        <f t="shared" si="417"/>
        <v>1.1292977574499116E-2</v>
      </c>
      <c r="F2685">
        <f t="shared" si="418"/>
        <v>1.0113569839597236</v>
      </c>
      <c r="G2685">
        <f t="shared" si="415"/>
        <v>86.361718168228776</v>
      </c>
      <c r="H2685">
        <f t="shared" si="419"/>
        <v>1.5674460984313285E-2</v>
      </c>
      <c r="I2685" t="str">
        <f t="shared" si="416"/>
        <v>2010</v>
      </c>
      <c r="J2685">
        <f t="shared" si="420"/>
        <v>9.9581716941965404</v>
      </c>
      <c r="K2685">
        <f t="shared" si="424"/>
        <v>-9.9581716941965404</v>
      </c>
      <c r="L2685">
        <f t="shared" si="421"/>
        <v>-3.101425436110091</v>
      </c>
      <c r="M2685">
        <f t="shared" si="422"/>
        <v>0</v>
      </c>
      <c r="P2685" s="23">
        <f t="shared" si="423"/>
        <v>0.11530770699580647</v>
      </c>
    </row>
    <row r="2686" spans="1:16" x14ac:dyDescent="0.3">
      <c r="A2686">
        <v>2685</v>
      </c>
      <c r="B2686" s="16" t="s">
        <v>5736</v>
      </c>
      <c r="C2686" s="17">
        <v>88</v>
      </c>
      <c r="D2686" s="17">
        <v>1.2199999999999999E-3</v>
      </c>
      <c r="E2686" s="9">
        <f t="shared" si="417"/>
        <v>1.8580646945651556E-2</v>
      </c>
      <c r="F2686">
        <f t="shared" si="418"/>
        <v>1.0187543412827045</v>
      </c>
      <c r="G2686">
        <f t="shared" si="415"/>
        <v>87.98210848569893</v>
      </c>
      <c r="H2686">
        <f t="shared" si="419"/>
        <v>1.5817295542962975E-2</v>
      </c>
      <c r="I2686" t="str">
        <f t="shared" si="416"/>
        <v>2010</v>
      </c>
      <c r="J2686">
        <f t="shared" si="420"/>
        <v>10.237462305571551</v>
      </c>
      <c r="K2686">
        <f t="shared" si="424"/>
        <v>-10.237462305571551</v>
      </c>
      <c r="L2686">
        <f t="shared" si="421"/>
        <v>-4.7218157535802447</v>
      </c>
      <c r="M2686">
        <f t="shared" si="422"/>
        <v>0</v>
      </c>
      <c r="P2686" s="23">
        <f t="shared" si="423"/>
        <v>0.11635845607445974</v>
      </c>
    </row>
    <row r="2687" spans="1:16" x14ac:dyDescent="0.3">
      <c r="A2687">
        <v>2686</v>
      </c>
      <c r="B2687" s="16" t="s">
        <v>5734</v>
      </c>
      <c r="C2687" s="17">
        <v>88.11</v>
      </c>
      <c r="D2687" s="17">
        <v>1.2199999999999999E-3</v>
      </c>
      <c r="E2687" s="9">
        <f t="shared" si="417"/>
        <v>1.2492194004318981E-3</v>
      </c>
      <c r="F2687">
        <f t="shared" si="418"/>
        <v>1.00125</v>
      </c>
      <c r="G2687">
        <f t="shared" si="415"/>
        <v>88.092086121306053</v>
      </c>
      <c r="H2687">
        <f t="shared" si="419"/>
        <v>1.5821450878802261E-2</v>
      </c>
      <c r="I2687" t="str">
        <f t="shared" si="416"/>
        <v>2010</v>
      </c>
      <c r="J2687">
        <f t="shared" si="420"/>
        <v>10.25295196226382</v>
      </c>
      <c r="K2687">
        <f t="shared" si="424"/>
        <v>-10.25295196226382</v>
      </c>
      <c r="L2687">
        <f t="shared" si="421"/>
        <v>-4.8317933891873679</v>
      </c>
      <c r="M2687">
        <f t="shared" si="422"/>
        <v>0</v>
      </c>
      <c r="P2687" s="23">
        <f t="shared" si="423"/>
        <v>0.11638902441412419</v>
      </c>
    </row>
    <row r="2688" spans="1:16" x14ac:dyDescent="0.3">
      <c r="A2688">
        <v>2687</v>
      </c>
      <c r="B2688" s="16" t="s">
        <v>5732</v>
      </c>
      <c r="C2688" s="17">
        <v>88.46</v>
      </c>
      <c r="D2688" s="17">
        <v>1.24E-3</v>
      </c>
      <c r="E2688" s="9">
        <f t="shared" si="417"/>
        <v>3.964438561542172E-3</v>
      </c>
      <c r="F2688">
        <f t="shared" si="418"/>
        <v>1.0039723073430937</v>
      </c>
      <c r="G2688">
        <f t="shared" si="415"/>
        <v>88.44172015564898</v>
      </c>
      <c r="H2688">
        <f t="shared" si="419"/>
        <v>1.5785224364083823E-2</v>
      </c>
      <c r="I2688" t="str">
        <f t="shared" si="416"/>
        <v>2010</v>
      </c>
      <c r="J2688">
        <f t="shared" si="420"/>
        <v>10.270076076059286</v>
      </c>
      <c r="K2688">
        <f t="shared" si="424"/>
        <v>-10.270076076059286</v>
      </c>
      <c r="L2688">
        <f t="shared" si="421"/>
        <v>-5.1814274235302946</v>
      </c>
      <c r="M2688">
        <f t="shared" si="422"/>
        <v>0</v>
      </c>
      <c r="P2688" s="23">
        <f t="shared" si="423"/>
        <v>0.1161225274450218</v>
      </c>
    </row>
    <row r="2689" spans="1:16" x14ac:dyDescent="0.3">
      <c r="A2689">
        <v>2688</v>
      </c>
      <c r="B2689" s="16" t="s">
        <v>5730</v>
      </c>
      <c r="C2689" s="17">
        <v>88.33</v>
      </c>
      <c r="D2689" s="17">
        <v>1.32E-3</v>
      </c>
      <c r="E2689" s="9">
        <f t="shared" si="417"/>
        <v>-1.470671683139795E-3</v>
      </c>
      <c r="F2689">
        <f t="shared" si="418"/>
        <v>0.99853040922450831</v>
      </c>
      <c r="G2689">
        <f t="shared" si="415"/>
        <v>88.310569537429245</v>
      </c>
      <c r="H2689">
        <f t="shared" si="419"/>
        <v>1.575193407498892E-2</v>
      </c>
      <c r="I2689" t="str">
        <f t="shared" si="416"/>
        <v>2010</v>
      </c>
      <c r="J2689">
        <f t="shared" si="420"/>
        <v>10.233219550098227</v>
      </c>
      <c r="K2689">
        <f t="shared" si="424"/>
        <v>-10.233219550098227</v>
      </c>
      <c r="L2689">
        <f t="shared" si="421"/>
        <v>-5.0816568662548178</v>
      </c>
      <c r="M2689">
        <f t="shared" si="422"/>
        <v>0</v>
      </c>
      <c r="P2689" s="23">
        <f t="shared" si="423"/>
        <v>0.11587763054524311</v>
      </c>
    </row>
    <row r="2690" spans="1:16" x14ac:dyDescent="0.3">
      <c r="A2690">
        <v>2689</v>
      </c>
      <c r="B2690" s="16" t="s">
        <v>5728</v>
      </c>
      <c r="C2690" s="17">
        <v>88.96</v>
      </c>
      <c r="D2690" s="17">
        <v>1.32E-3</v>
      </c>
      <c r="E2690" s="9">
        <f t="shared" si="417"/>
        <v>7.1070297452313245E-3</v>
      </c>
      <c r="F2690">
        <f t="shared" si="418"/>
        <v>1.0071323446167779</v>
      </c>
      <c r="G2690">
        <f t="shared" si="415"/>
        <v>88.940430952674134</v>
      </c>
      <c r="H2690">
        <f t="shared" si="419"/>
        <v>1.5757202432502965E-2</v>
      </c>
      <c r="I2690" t="str">
        <f t="shared" si="416"/>
        <v>2010</v>
      </c>
      <c r="J2690">
        <f t="shared" si="420"/>
        <v>10.309653389781756</v>
      </c>
      <c r="K2690">
        <f t="shared" si="424"/>
        <v>-10.309653389781756</v>
      </c>
      <c r="L2690">
        <f t="shared" si="421"/>
        <v>-5.711518281499707</v>
      </c>
      <c r="M2690">
        <f t="shared" si="422"/>
        <v>0</v>
      </c>
      <c r="P2690" s="23">
        <f t="shared" si="423"/>
        <v>0.11591638672481359</v>
      </c>
    </row>
    <row r="2691" spans="1:16" x14ac:dyDescent="0.3">
      <c r="A2691">
        <v>2690</v>
      </c>
      <c r="B2691" s="16" t="s">
        <v>5726</v>
      </c>
      <c r="C2691" s="17">
        <v>88.81</v>
      </c>
      <c r="D2691" s="17">
        <v>1.32E-3</v>
      </c>
      <c r="E2691" s="9">
        <f t="shared" si="417"/>
        <v>-1.6875742318594369E-3</v>
      </c>
      <c r="F2691">
        <f t="shared" si="418"/>
        <v>0.99831384892086339</v>
      </c>
      <c r="G2691">
        <f t="shared" ref="G2691:G2754" si="425">C2691*EXP(-2/12*D2691)</f>
        <v>88.790463949044408</v>
      </c>
      <c r="H2691">
        <f t="shared" si="419"/>
        <v>1.5239627398758311E-2</v>
      </c>
      <c r="I2691" t="str">
        <f t="shared" ref="I2691:I2754" si="426">MID(B2691,7,4)</f>
        <v>2010</v>
      </c>
      <c r="J2691">
        <f t="shared" si="420"/>
        <v>9.9542007440639306</v>
      </c>
      <c r="K2691">
        <f t="shared" si="424"/>
        <v>-9.9542007440639306</v>
      </c>
      <c r="L2691">
        <f t="shared" si="421"/>
        <v>-5.5615512778699809</v>
      </c>
      <c r="M2691">
        <f t="shared" si="422"/>
        <v>0</v>
      </c>
      <c r="P2691" s="23">
        <f t="shared" si="423"/>
        <v>0.11210889437154542</v>
      </c>
    </row>
    <row r="2692" spans="1:16" x14ac:dyDescent="0.3">
      <c r="A2692">
        <v>2691</v>
      </c>
      <c r="B2692" s="16" t="s">
        <v>5724</v>
      </c>
      <c r="C2692" s="17">
        <v>86.34</v>
      </c>
      <c r="D2692" s="17">
        <v>1.32E-3</v>
      </c>
      <c r="E2692" s="9">
        <f t="shared" ref="E2692:E2755" si="427">LN(C2692/C2691)</f>
        <v>-2.8206266143081242E-2</v>
      </c>
      <c r="F2692">
        <f t="shared" ref="F2692:F2755" si="428">C2692/C2691</f>
        <v>0.97218781668731002</v>
      </c>
      <c r="G2692">
        <f t="shared" si="425"/>
        <v>86.321007289274789</v>
      </c>
      <c r="H2692">
        <f t="shared" si="419"/>
        <v>1.5971972665800877E-2</v>
      </c>
      <c r="I2692" t="str">
        <f t="shared" si="426"/>
        <v>2010</v>
      </c>
      <c r="J2692">
        <f t="shared" si="420"/>
        <v>10.142401029204756</v>
      </c>
      <c r="K2692">
        <f t="shared" si="424"/>
        <v>-10.142401029204756</v>
      </c>
      <c r="L2692">
        <f t="shared" si="421"/>
        <v>-3.0920946181003615</v>
      </c>
      <c r="M2692">
        <f t="shared" si="422"/>
        <v>0</v>
      </c>
      <c r="P2692" s="23">
        <f t="shared" si="423"/>
        <v>0.11749632386953075</v>
      </c>
    </row>
    <row r="2693" spans="1:16" x14ac:dyDescent="0.3">
      <c r="A2693">
        <v>2692</v>
      </c>
      <c r="B2693" s="16" t="s">
        <v>5722</v>
      </c>
      <c r="C2693" s="17">
        <v>86.7</v>
      </c>
      <c r="D2693" s="17">
        <v>1.34E-3</v>
      </c>
      <c r="E2693" s="9">
        <f t="shared" si="427"/>
        <v>4.1608936591647182E-3</v>
      </c>
      <c r="F2693">
        <f t="shared" si="428"/>
        <v>1.0041695621959694</v>
      </c>
      <c r="G2693">
        <f t="shared" si="425"/>
        <v>86.68063916204072</v>
      </c>
      <c r="H2693">
        <f t="shared" si="419"/>
        <v>1.570278209493323E-2</v>
      </c>
      <c r="I2693" t="str">
        <f t="shared" si="426"/>
        <v>2010</v>
      </c>
      <c r="J2693">
        <f t="shared" si="420"/>
        <v>10.013004926004232</v>
      </c>
      <c r="K2693">
        <f t="shared" si="424"/>
        <v>-10.013004926004232</v>
      </c>
      <c r="L2693">
        <f t="shared" si="421"/>
        <v>-3.4517264908662924</v>
      </c>
      <c r="M2693">
        <f t="shared" si="422"/>
        <v>0</v>
      </c>
      <c r="P2693" s="23">
        <f t="shared" si="423"/>
        <v>0.11551604859864875</v>
      </c>
    </row>
    <row r="2694" spans="1:16" x14ac:dyDescent="0.3">
      <c r="A2694">
        <v>2693</v>
      </c>
      <c r="B2694" s="16" t="s">
        <v>5720</v>
      </c>
      <c r="C2694" s="17">
        <v>84.73</v>
      </c>
      <c r="D2694" s="17">
        <v>1.4199999999999998E-3</v>
      </c>
      <c r="E2694" s="9">
        <f t="shared" si="427"/>
        <v>-2.298415357612342E-2</v>
      </c>
      <c r="F2694">
        <f t="shared" si="428"/>
        <v>0.97727797001153405</v>
      </c>
      <c r="G2694">
        <f t="shared" si="425"/>
        <v>84.709949606056867</v>
      </c>
      <c r="H2694">
        <f t="shared" si="419"/>
        <v>1.6270724537317982E-2</v>
      </c>
      <c r="I2694" t="str">
        <f t="shared" si="426"/>
        <v>2010</v>
      </c>
      <c r="J2694">
        <f t="shared" si="420"/>
        <v>10.139278136807805</v>
      </c>
      <c r="K2694">
        <f t="shared" si="424"/>
        <v>-10.139278136807805</v>
      </c>
      <c r="L2694">
        <f t="shared" si="421"/>
        <v>-1.4810369348824395</v>
      </c>
      <c r="M2694">
        <f t="shared" si="422"/>
        <v>0</v>
      </c>
      <c r="P2694" s="23">
        <f t="shared" si="423"/>
        <v>0.11969406408527522</v>
      </c>
    </row>
    <row r="2695" spans="1:16" x14ac:dyDescent="0.3">
      <c r="A2695">
        <v>2694</v>
      </c>
      <c r="B2695" s="16" t="s">
        <v>5718</v>
      </c>
      <c r="C2695" s="17">
        <v>83.28</v>
      </c>
      <c r="D2695" s="17">
        <v>1.4199999999999998E-3</v>
      </c>
      <c r="E2695" s="9">
        <f t="shared" si="427"/>
        <v>-1.7261305903659277E-2</v>
      </c>
      <c r="F2695">
        <f t="shared" si="428"/>
        <v>0.98288681694795232</v>
      </c>
      <c r="G2695">
        <f t="shared" si="425"/>
        <v>83.260292732118685</v>
      </c>
      <c r="H2695">
        <f t="shared" si="419"/>
        <v>1.6219757930492903E-2</v>
      </c>
      <c r="I2695" t="str">
        <f t="shared" si="426"/>
        <v>2010</v>
      </c>
      <c r="J2695">
        <f t="shared" si="420"/>
        <v>9.9345459426622664</v>
      </c>
      <c r="K2695">
        <f t="shared" si="424"/>
        <v>-9.9345459426622664</v>
      </c>
      <c r="L2695">
        <f t="shared" si="421"/>
        <v>-3.1380060944258048E-2</v>
      </c>
      <c r="M2695">
        <f t="shared" si="422"/>
        <v>0</v>
      </c>
      <c r="P2695" s="23">
        <f t="shared" si="423"/>
        <v>0.11931913300648164</v>
      </c>
    </row>
    <row r="2696" spans="1:16" x14ac:dyDescent="0.3">
      <c r="A2696">
        <v>2695</v>
      </c>
      <c r="B2696" s="16" t="s">
        <v>5716</v>
      </c>
      <c r="C2696" s="17">
        <v>85.05</v>
      </c>
      <c r="D2696" s="17">
        <v>1.4000000000000002E-3</v>
      </c>
      <c r="E2696" s="9">
        <f t="shared" si="427"/>
        <v>2.1030894535157281E-2</v>
      </c>
      <c r="F2696">
        <f t="shared" si="428"/>
        <v>1.0212536023054755</v>
      </c>
      <c r="G2696">
        <f t="shared" si="425"/>
        <v>85.030157315069928</v>
      </c>
      <c r="H2696">
        <f t="shared" si="419"/>
        <v>1.6688224147349537E-2</v>
      </c>
      <c r="I2696" t="str">
        <f t="shared" si="426"/>
        <v>2010</v>
      </c>
      <c r="J2696">
        <f t="shared" si="420"/>
        <v>10.438757953481414</v>
      </c>
      <c r="K2696">
        <f t="shared" si="424"/>
        <v>-10.438757953481414</v>
      </c>
      <c r="L2696">
        <f t="shared" si="421"/>
        <v>-1.801244643895501</v>
      </c>
      <c r="M2696">
        <f t="shared" si="422"/>
        <v>0</v>
      </c>
      <c r="P2696" s="23">
        <f t="shared" si="423"/>
        <v>0.12276536093896358</v>
      </c>
    </row>
    <row r="2697" spans="1:16" x14ac:dyDescent="0.3">
      <c r="A2697">
        <v>2696</v>
      </c>
      <c r="B2697" s="16" t="s">
        <v>5714</v>
      </c>
      <c r="C2697" s="17">
        <v>84.34</v>
      </c>
      <c r="D2697" s="17">
        <v>1.3700000000000001E-3</v>
      </c>
      <c r="E2697" s="9">
        <f t="shared" si="427"/>
        <v>-8.3830705234568589E-3</v>
      </c>
      <c r="F2697">
        <f t="shared" si="428"/>
        <v>0.99165196942974732</v>
      </c>
      <c r="G2697">
        <f t="shared" si="425"/>
        <v>84.320744565079153</v>
      </c>
      <c r="H2697">
        <f t="shared" si="419"/>
        <v>1.636689279210406E-2</v>
      </c>
      <c r="I2697" t="str">
        <f t="shared" si="426"/>
        <v>2010</v>
      </c>
      <c r="J2697">
        <f t="shared" si="420"/>
        <v>10.152345548558845</v>
      </c>
      <c r="K2697">
        <f t="shared" si="424"/>
        <v>-10.152345548558845</v>
      </c>
      <c r="L2697">
        <f t="shared" si="421"/>
        <v>-1.0918318939047253</v>
      </c>
      <c r="M2697">
        <f t="shared" si="422"/>
        <v>0</v>
      </c>
      <c r="P2697" s="23">
        <f t="shared" si="423"/>
        <v>0.12040151686188226</v>
      </c>
    </row>
    <row r="2698" spans="1:16" x14ac:dyDescent="0.3">
      <c r="A2698">
        <v>2697</v>
      </c>
      <c r="B2698" s="16" t="s">
        <v>5712</v>
      </c>
      <c r="C2698" s="17">
        <v>83.96</v>
      </c>
      <c r="D2698" s="17">
        <v>1.32E-3</v>
      </c>
      <c r="E2698" s="9">
        <f t="shared" si="427"/>
        <v>-4.5157533659817206E-3</v>
      </c>
      <c r="F2698">
        <f t="shared" si="428"/>
        <v>0.99549442731799842</v>
      </c>
      <c r="G2698">
        <f t="shared" si="425"/>
        <v>83.941530831682996</v>
      </c>
      <c r="H2698">
        <f t="shared" si="419"/>
        <v>1.6338363476195154E-2</v>
      </c>
      <c r="I2698" t="str">
        <f t="shared" si="426"/>
        <v>2010</v>
      </c>
      <c r="J2698">
        <f t="shared" si="420"/>
        <v>10.089070558327849</v>
      </c>
      <c r="K2698">
        <f t="shared" si="424"/>
        <v>-10.089070558327849</v>
      </c>
      <c r="L2698">
        <f t="shared" si="421"/>
        <v>-0.71261816050856908</v>
      </c>
      <c r="M2698">
        <f t="shared" si="422"/>
        <v>0</v>
      </c>
      <c r="P2698" s="23">
        <f t="shared" si="423"/>
        <v>0.12019164361629461</v>
      </c>
    </row>
    <row r="2699" spans="1:16" x14ac:dyDescent="0.3">
      <c r="A2699">
        <v>2698</v>
      </c>
      <c r="B2699" s="16" t="s">
        <v>5710</v>
      </c>
      <c r="C2699" s="17">
        <v>83.25</v>
      </c>
      <c r="D2699" s="17">
        <v>1.5199999999999999E-3</v>
      </c>
      <c r="E2699" s="9">
        <f t="shared" si="427"/>
        <v>-8.4923660918789327E-3</v>
      </c>
      <c r="F2699">
        <f t="shared" si="428"/>
        <v>0.9915435921867557</v>
      </c>
      <c r="G2699">
        <f t="shared" si="425"/>
        <v>83.228912671174427</v>
      </c>
      <c r="H2699">
        <f t="shared" si="419"/>
        <v>1.6371896863538869E-2</v>
      </c>
      <c r="I2699" t="str">
        <f t="shared" si="426"/>
        <v>2010</v>
      </c>
      <c r="J2699">
        <f t="shared" si="420"/>
        <v>10.023951153753972</v>
      </c>
      <c r="K2699">
        <f t="shared" si="424"/>
        <v>-10.023951153753972</v>
      </c>
      <c r="L2699">
        <f t="shared" si="421"/>
        <v>2.3282690380662245</v>
      </c>
      <c r="M2699">
        <f t="shared" si="422"/>
        <v>0</v>
      </c>
      <c r="P2699" s="23">
        <f t="shared" si="423"/>
        <v>0.12043832884561612</v>
      </c>
    </row>
    <row r="2700" spans="1:16" x14ac:dyDescent="0.3">
      <c r="A2700">
        <v>2699</v>
      </c>
      <c r="B2700" s="16" t="s">
        <v>5708</v>
      </c>
      <c r="C2700" s="17">
        <v>85.84</v>
      </c>
      <c r="D2700" s="17">
        <v>1.83E-3</v>
      </c>
      <c r="E2700" s="9">
        <f t="shared" si="427"/>
        <v>3.0636969461889801E-2</v>
      </c>
      <c r="F2700">
        <f t="shared" si="428"/>
        <v>1.0311111111111111</v>
      </c>
      <c r="G2700">
        <f t="shared" si="425"/>
        <v>85.813822792227114</v>
      </c>
      <c r="H2700">
        <f t="shared" si="419"/>
        <v>1.7141968684711299E-2</v>
      </c>
      <c r="I2700" t="str">
        <f t="shared" si="426"/>
        <v>2010</v>
      </c>
      <c r="J2700">
        <f t="shared" si="420"/>
        <v>10.821405399804673</v>
      </c>
      <c r="K2700">
        <f t="shared" si="424"/>
        <v>-10.821405399804673</v>
      </c>
      <c r="L2700">
        <f t="shared" si="421"/>
        <v>-0.25664108298646227</v>
      </c>
      <c r="M2700">
        <f t="shared" si="422"/>
        <v>0</v>
      </c>
      <c r="P2700" s="23">
        <f t="shared" si="423"/>
        <v>0.12610329021241157</v>
      </c>
    </row>
    <row r="2701" spans="1:16" x14ac:dyDescent="0.3">
      <c r="A2701">
        <v>2700</v>
      </c>
      <c r="B2701" s="16" t="s">
        <v>5704</v>
      </c>
      <c r="C2701" s="17">
        <v>85.58</v>
      </c>
      <c r="D2701" s="17">
        <v>1.6000000000000001E-3</v>
      </c>
      <c r="E2701" s="9">
        <f t="shared" si="427"/>
        <v>-3.0334873337723453E-3</v>
      </c>
      <c r="F2701">
        <f t="shared" si="428"/>
        <v>0.99697110904007447</v>
      </c>
      <c r="G2701">
        <f t="shared" si="425"/>
        <v>85.557181709240652</v>
      </c>
      <c r="H2701">
        <f t="shared" si="419"/>
        <v>1.7151055916081459E-2</v>
      </c>
      <c r="I2701" t="str">
        <f t="shared" si="426"/>
        <v>2010</v>
      </c>
      <c r="J2701">
        <f t="shared" si="420"/>
        <v>10.794761558370762</v>
      </c>
      <c r="K2701">
        <f t="shared" si="424"/>
        <v>-10.794761558370762</v>
      </c>
      <c r="L2701">
        <f t="shared" si="421"/>
        <v>0.33890721853792627</v>
      </c>
      <c r="M2701">
        <f t="shared" si="422"/>
        <v>0</v>
      </c>
      <c r="P2701" s="23">
        <f t="shared" si="423"/>
        <v>0.12617013958051948</v>
      </c>
    </row>
    <row r="2702" spans="1:16" x14ac:dyDescent="0.3">
      <c r="A2702">
        <v>2701</v>
      </c>
      <c r="B2702" s="16" t="s">
        <v>5702</v>
      </c>
      <c r="C2702" s="17">
        <v>87.34</v>
      </c>
      <c r="D2702" s="17">
        <v>1.6200000000000001E-3</v>
      </c>
      <c r="E2702" s="9">
        <f t="shared" si="427"/>
        <v>2.0356937068744103E-2</v>
      </c>
      <c r="F2702">
        <f t="shared" si="428"/>
        <v>1.0205655526992288</v>
      </c>
      <c r="G2702">
        <f t="shared" si="425"/>
        <v>87.316421383256511</v>
      </c>
      <c r="H2702">
        <f t="shared" si="419"/>
        <v>1.6834593402999292E-2</v>
      </c>
      <c r="I2702" t="str">
        <f t="shared" si="426"/>
        <v>2010</v>
      </c>
      <c r="J2702">
        <f t="shared" si="420"/>
        <v>10.813450096255339</v>
      </c>
      <c r="K2702">
        <f t="shared" si="424"/>
        <v>-10.813450096255339</v>
      </c>
      <c r="L2702">
        <f t="shared" si="421"/>
        <v>-1.4203324554779329</v>
      </c>
      <c r="M2702">
        <f t="shared" si="422"/>
        <v>0</v>
      </c>
      <c r="P2702" s="23">
        <f t="shared" si="423"/>
        <v>0.12384211268567734</v>
      </c>
    </row>
    <row r="2703" spans="1:16" x14ac:dyDescent="0.3">
      <c r="A2703">
        <v>2702</v>
      </c>
      <c r="B2703" s="16" t="s">
        <v>5700</v>
      </c>
      <c r="C2703" s="17">
        <v>85.92</v>
      </c>
      <c r="D2703" s="17">
        <v>1.67E-3</v>
      </c>
      <c r="E2703" s="9">
        <f t="shared" si="427"/>
        <v>-1.6391917296860316E-2</v>
      </c>
      <c r="F2703">
        <f t="shared" si="428"/>
        <v>0.98374169910693843</v>
      </c>
      <c r="G2703">
        <f t="shared" si="425"/>
        <v>85.896088927778578</v>
      </c>
      <c r="H2703">
        <f t="shared" si="419"/>
        <v>1.6668256792443551E-2</v>
      </c>
      <c r="I2703" t="str">
        <f t="shared" si="426"/>
        <v>2010</v>
      </c>
      <c r="J2703">
        <f t="shared" si="420"/>
        <v>10.532447257485762</v>
      </c>
      <c r="K2703">
        <f t="shared" si="424"/>
        <v>-10.532447257485762</v>
      </c>
      <c r="L2703">
        <f t="shared" si="421"/>
        <v>2.9494751823102803</v>
      </c>
      <c r="M2703">
        <f t="shared" si="422"/>
        <v>0</v>
      </c>
      <c r="P2703" s="23">
        <f t="shared" si="423"/>
        <v>0.12261847295912905</v>
      </c>
    </row>
    <row r="2704" spans="1:16" x14ac:dyDescent="0.3">
      <c r="A2704">
        <v>2703</v>
      </c>
      <c r="B2704" s="16" t="s">
        <v>5698</v>
      </c>
      <c r="C2704" s="17">
        <v>88.87</v>
      </c>
      <c r="D2704" s="17">
        <v>1.65E-3</v>
      </c>
      <c r="E2704" s="9">
        <f t="shared" si="427"/>
        <v>3.3757996989829397E-2</v>
      </c>
      <c r="F2704">
        <f t="shared" si="428"/>
        <v>1.0343342644320299</v>
      </c>
      <c r="G2704">
        <f t="shared" si="425"/>
        <v>88.845564110088858</v>
      </c>
      <c r="H2704">
        <f t="shared" si="419"/>
        <v>1.5937574293739092E-2</v>
      </c>
      <c r="I2704" t="str">
        <f t="shared" si="426"/>
        <v>2010</v>
      </c>
      <c r="J2704">
        <f t="shared" si="420"/>
        <v>10.416544946446088</v>
      </c>
      <c r="K2704">
        <f t="shared" si="424"/>
        <v>-10.416544946446088</v>
      </c>
      <c r="L2704">
        <f t="shared" si="421"/>
        <v>1.6160401602070493</v>
      </c>
      <c r="M2704">
        <f t="shared" si="422"/>
        <v>0</v>
      </c>
      <c r="P2704" s="23">
        <f t="shared" si="423"/>
        <v>0.1172432754609888</v>
      </c>
    </row>
    <row r="2705" spans="1:16" x14ac:dyDescent="0.3">
      <c r="A2705">
        <v>2704</v>
      </c>
      <c r="B2705" s="16" t="s">
        <v>5696</v>
      </c>
      <c r="C2705" s="17">
        <v>90.69</v>
      </c>
      <c r="D2705" s="17">
        <v>1.5199999999999999E-3</v>
      </c>
      <c r="E2705" s="9">
        <f t="shared" si="427"/>
        <v>2.0272469709092376E-2</v>
      </c>
      <c r="F2705">
        <f t="shared" si="428"/>
        <v>1.0204793518622706</v>
      </c>
      <c r="G2705">
        <f t="shared" si="425"/>
        <v>90.667028109895611</v>
      </c>
      <c r="H2705">
        <f t="shared" si="419"/>
        <v>1.5440130053127608E-2</v>
      </c>
      <c r="I2705" t="str">
        <f t="shared" si="426"/>
        <v>2010</v>
      </c>
      <c r="J2705">
        <f t="shared" si="420"/>
        <v>10.298312242895941</v>
      </c>
      <c r="K2705">
        <f t="shared" si="424"/>
        <v>-10.298312242895941</v>
      </c>
      <c r="L2705">
        <f t="shared" si="421"/>
        <v>-0.20542383959970323</v>
      </c>
      <c r="M2705">
        <f t="shared" si="422"/>
        <v>0</v>
      </c>
      <c r="P2705" s="23">
        <f t="shared" si="423"/>
        <v>0.11358387340559538</v>
      </c>
    </row>
    <row r="2706" spans="1:16" x14ac:dyDescent="0.3">
      <c r="A2706">
        <v>2705</v>
      </c>
      <c r="B2706" s="16" t="s">
        <v>5694</v>
      </c>
      <c r="C2706" s="17">
        <v>91.42</v>
      </c>
      <c r="D2706" s="17">
        <v>1.4000000000000002E-3</v>
      </c>
      <c r="E2706" s="9">
        <f t="shared" si="427"/>
        <v>8.0171754441220548E-3</v>
      </c>
      <c r="F2706">
        <f t="shared" si="428"/>
        <v>1.0080493990517148</v>
      </c>
      <c r="G2706">
        <f t="shared" si="425"/>
        <v>91.398671155128682</v>
      </c>
      <c r="H2706">
        <f t="shared" si="419"/>
        <v>1.477576810680435E-2</v>
      </c>
      <c r="I2706" t="str">
        <f t="shared" si="426"/>
        <v>2010</v>
      </c>
      <c r="J2706">
        <f t="shared" si="420"/>
        <v>9.9347208553612116</v>
      </c>
      <c r="K2706">
        <f t="shared" si="424"/>
        <v>-9.9347208553612116</v>
      </c>
      <c r="L2706">
        <f t="shared" si="421"/>
        <v>-0.93706688483277389</v>
      </c>
      <c r="M2706">
        <f t="shared" si="422"/>
        <v>0</v>
      </c>
      <c r="P2706" s="23">
        <f t="shared" si="423"/>
        <v>0.10869655685145857</v>
      </c>
    </row>
    <row r="2707" spans="1:16" x14ac:dyDescent="0.3">
      <c r="A2707">
        <v>2706</v>
      </c>
      <c r="B2707" s="16" t="s">
        <v>5692</v>
      </c>
      <c r="C2707" s="17">
        <v>91.45</v>
      </c>
      <c r="D2707" s="17">
        <v>1.2900000000000001E-3</v>
      </c>
      <c r="E2707" s="9">
        <f t="shared" si="427"/>
        <v>3.2810193327634138E-4</v>
      </c>
      <c r="F2707">
        <f t="shared" si="428"/>
        <v>1.0003281557646029</v>
      </c>
      <c r="G2707">
        <f t="shared" si="425"/>
        <v>91.430340363486664</v>
      </c>
      <c r="H2707">
        <f t="shared" si="419"/>
        <v>1.466442966603371E-2</v>
      </c>
      <c r="I2707" t="str">
        <f t="shared" si="426"/>
        <v>2010</v>
      </c>
      <c r="J2707">
        <f t="shared" si="420"/>
        <v>9.8632770929500246</v>
      </c>
      <c r="K2707">
        <f t="shared" si="424"/>
        <v>-9.8632770929500246</v>
      </c>
      <c r="L2707">
        <f t="shared" si="421"/>
        <v>-0.96873609319075626</v>
      </c>
      <c r="M2707">
        <f t="shared" si="422"/>
        <v>0</v>
      </c>
      <c r="P2707" s="23">
        <f t="shared" si="423"/>
        <v>0.1078775060197522</v>
      </c>
    </row>
    <row r="2708" spans="1:16" x14ac:dyDescent="0.3">
      <c r="A2708">
        <v>2707</v>
      </c>
      <c r="B2708" s="16" t="s">
        <v>5690</v>
      </c>
      <c r="C2708" s="17">
        <v>91.39</v>
      </c>
      <c r="D2708" s="17">
        <v>1.47E-3</v>
      </c>
      <c r="E2708" s="9">
        <f t="shared" si="427"/>
        <v>-6.56311552764406E-4</v>
      </c>
      <c r="F2708">
        <f t="shared" si="428"/>
        <v>0.99934390377255333</v>
      </c>
      <c r="G2708">
        <f t="shared" si="425"/>
        <v>91.367612192618395</v>
      </c>
      <c r="H2708">
        <f t="shared" si="419"/>
        <v>1.4663809360269937E-2</v>
      </c>
      <c r="I2708" t="str">
        <f t="shared" si="426"/>
        <v>2010</v>
      </c>
      <c r="J2708">
        <f t="shared" si="420"/>
        <v>9.8560932036794977</v>
      </c>
      <c r="K2708">
        <f t="shared" si="424"/>
        <v>-9.8560932036794977</v>
      </c>
      <c r="L2708">
        <f t="shared" si="421"/>
        <v>-0.9060079223224875</v>
      </c>
      <c r="M2708">
        <f t="shared" si="422"/>
        <v>0</v>
      </c>
      <c r="P2708" s="23">
        <f t="shared" si="423"/>
        <v>0.10787294279838663</v>
      </c>
    </row>
    <row r="2709" spans="1:16" x14ac:dyDescent="0.3">
      <c r="A2709">
        <v>2708</v>
      </c>
      <c r="B2709" s="16" t="s">
        <v>5688</v>
      </c>
      <c r="C2709" s="17">
        <v>90.77</v>
      </c>
      <c r="D2709" s="17">
        <v>1.4199999999999998E-3</v>
      </c>
      <c r="E2709" s="9">
        <f t="shared" si="427"/>
        <v>-6.8072287455744852E-3</v>
      </c>
      <c r="F2709">
        <f t="shared" si="428"/>
        <v>0.99321588795272997</v>
      </c>
      <c r="G2709">
        <f t="shared" si="425"/>
        <v>90.748520308530402</v>
      </c>
      <c r="H2709">
        <f t="shared" si="419"/>
        <v>1.4770843597451224E-2</v>
      </c>
      <c r="I2709" t="str">
        <f t="shared" si="426"/>
        <v>2010</v>
      </c>
      <c r="J2709">
        <f t="shared" si="420"/>
        <v>9.8607641781421478</v>
      </c>
      <c r="K2709">
        <f t="shared" si="424"/>
        <v>-9.8607641781421478</v>
      </c>
      <c r="L2709">
        <f t="shared" si="421"/>
        <v>-0.28691603823449441</v>
      </c>
      <c r="M2709">
        <f t="shared" si="422"/>
        <v>0</v>
      </c>
      <c r="P2709" s="23">
        <f t="shared" si="423"/>
        <v>0.10866033015874124</v>
      </c>
    </row>
    <row r="2710" spans="1:16" x14ac:dyDescent="0.3">
      <c r="A2710">
        <v>2709</v>
      </c>
      <c r="B2710" s="16" t="s">
        <v>5686</v>
      </c>
      <c r="C2710" s="17">
        <v>90.99</v>
      </c>
      <c r="D2710" s="17">
        <v>1.4199999999999998E-3</v>
      </c>
      <c r="E2710" s="9">
        <f t="shared" si="427"/>
        <v>2.4207758300635327E-3</v>
      </c>
      <c r="F2710">
        <f t="shared" si="428"/>
        <v>1.0024237082736587</v>
      </c>
      <c r="G2710">
        <f t="shared" si="425"/>
        <v>90.968468248024479</v>
      </c>
      <c r="H2710">
        <f t="shared" si="419"/>
        <v>1.4696193068885473E-2</v>
      </c>
      <c r="I2710" t="str">
        <f t="shared" si="426"/>
        <v>2010</v>
      </c>
      <c r="J2710">
        <f t="shared" si="420"/>
        <v>9.8347075830342554</v>
      </c>
      <c r="K2710">
        <f t="shared" si="424"/>
        <v>-9.8347075830342554</v>
      </c>
      <c r="L2710">
        <f t="shared" si="421"/>
        <v>-0.50686397772857106</v>
      </c>
      <c r="M2710">
        <f t="shared" si="422"/>
        <v>0</v>
      </c>
      <c r="P2710" s="23">
        <f t="shared" si="423"/>
        <v>0.10811117052361527</v>
      </c>
    </row>
    <row r="2711" spans="1:16" x14ac:dyDescent="0.3">
      <c r="A2711">
        <v>2710</v>
      </c>
      <c r="B2711" s="16" t="s">
        <v>5684</v>
      </c>
      <c r="C2711" s="17">
        <v>90.48</v>
      </c>
      <c r="D2711" s="17">
        <v>1.2199999999999999E-3</v>
      </c>
      <c r="E2711" s="9">
        <f t="shared" si="427"/>
        <v>-5.6207785607343625E-3</v>
      </c>
      <c r="F2711">
        <f t="shared" si="428"/>
        <v>0.99439498846027041</v>
      </c>
      <c r="G2711">
        <f t="shared" si="425"/>
        <v>90.461604270295908</v>
      </c>
      <c r="H2711">
        <f t="shared" si="419"/>
        <v>1.4776601505396045E-2</v>
      </c>
      <c r="I2711" t="str">
        <f t="shared" si="426"/>
        <v>2010</v>
      </c>
      <c r="J2711">
        <f t="shared" si="420"/>
        <v>9.8334195151476163</v>
      </c>
      <c r="K2711">
        <f t="shared" si="424"/>
        <v>-9.8334195151476163</v>
      </c>
      <c r="L2711">
        <f t="shared" si="421"/>
        <v>0.70909588900929066</v>
      </c>
      <c r="M2711">
        <f t="shared" si="422"/>
        <v>0</v>
      </c>
      <c r="P2711" s="23">
        <f t="shared" si="423"/>
        <v>0.10870268767029297</v>
      </c>
    </row>
    <row r="2712" spans="1:16" x14ac:dyDescent="0.3">
      <c r="A2712">
        <v>2711</v>
      </c>
      <c r="B2712" s="16" t="s">
        <v>5682</v>
      </c>
      <c r="C2712" s="17">
        <v>91.19</v>
      </c>
      <c r="D2712" s="17">
        <v>1.2700000000000001E-3</v>
      </c>
      <c r="E2712" s="9">
        <f t="shared" si="427"/>
        <v>7.8164101377090709E-3</v>
      </c>
      <c r="F2712">
        <f t="shared" si="428"/>
        <v>1.0078470380194517</v>
      </c>
      <c r="G2712">
        <f t="shared" si="425"/>
        <v>91.170700159305198</v>
      </c>
      <c r="H2712">
        <f t="shared" si="419"/>
        <v>1.4727966037367684E-2</v>
      </c>
      <c r="I2712" t="str">
        <f t="shared" si="426"/>
        <v>2010</v>
      </c>
      <c r="J2712">
        <f t="shared" si="420"/>
        <v>9.8778808836601826</v>
      </c>
      <c r="K2712">
        <f t="shared" si="424"/>
        <v>-9.8778808836601826</v>
      </c>
      <c r="L2712">
        <f t="shared" si="421"/>
        <v>1.7260087272262581E-2</v>
      </c>
      <c r="M2712">
        <f t="shared" si="422"/>
        <v>0</v>
      </c>
      <c r="P2712" s="23">
        <f t="shared" si="423"/>
        <v>0.10834490539614455</v>
      </c>
    </row>
    <row r="2713" spans="1:16" x14ac:dyDescent="0.3">
      <c r="A2713">
        <v>2712</v>
      </c>
      <c r="B2713" s="16" t="s">
        <v>5680</v>
      </c>
      <c r="C2713" s="17">
        <v>91.21</v>
      </c>
      <c r="D2713" s="17">
        <v>1.4499999999999999E-3</v>
      </c>
      <c r="E2713" s="9">
        <f t="shared" si="427"/>
        <v>2.1929824649285397E-4</v>
      </c>
      <c r="F2713">
        <f t="shared" si="428"/>
        <v>1.0002193222941111</v>
      </c>
      <c r="G2713">
        <f t="shared" si="425"/>
        <v>91.187960246577461</v>
      </c>
      <c r="H2713">
        <f t="shared" si="419"/>
        <v>1.4479378390403821E-2</v>
      </c>
      <c r="I2713" t="str">
        <f t="shared" si="426"/>
        <v>2010</v>
      </c>
      <c r="J2713">
        <f t="shared" si="420"/>
        <v>9.712994428435783</v>
      </c>
      <c r="K2713">
        <f t="shared" si="424"/>
        <v>-9.712994428435783</v>
      </c>
      <c r="L2713">
        <f t="shared" si="421"/>
        <v>0.46538788267992004</v>
      </c>
      <c r="M2713">
        <f t="shared" si="422"/>
        <v>0</v>
      </c>
      <c r="P2713" s="23">
        <f t="shared" si="423"/>
        <v>0.10651619360901692</v>
      </c>
    </row>
    <row r="2714" spans="1:16" x14ac:dyDescent="0.3">
      <c r="A2714">
        <v>2713</v>
      </c>
      <c r="B2714" s="16" t="s">
        <v>5678</v>
      </c>
      <c r="C2714" s="17">
        <v>92.2</v>
      </c>
      <c r="D2714" s="17">
        <v>1.4499999999999999E-3</v>
      </c>
      <c r="E2714" s="9">
        <f t="shared" si="427"/>
        <v>1.0795590370481232E-2</v>
      </c>
      <c r="F2714">
        <f t="shared" si="428"/>
        <v>1.0108540730183095</v>
      </c>
      <c r="G2714">
        <f t="shared" si="425"/>
        <v>92.177721025484516</v>
      </c>
      <c r="H2714">
        <f t="shared" si="419"/>
        <v>1.4506268587948873E-2</v>
      </c>
      <c r="I2714" t="str">
        <f t="shared" si="426"/>
        <v>2010</v>
      </c>
      <c r="J2714">
        <f t="shared" si="420"/>
        <v>9.8366541357732213</v>
      </c>
      <c r="K2714">
        <f t="shared" si="424"/>
        <v>-9.8366541357732213</v>
      </c>
      <c r="L2714">
        <f t="shared" si="421"/>
        <v>-0.52437289622713479</v>
      </c>
      <c r="M2714">
        <f t="shared" si="422"/>
        <v>0</v>
      </c>
      <c r="P2714" s="23">
        <f t="shared" si="423"/>
        <v>0.10671400883358427</v>
      </c>
    </row>
    <row r="2715" spans="1:16" x14ac:dyDescent="0.3">
      <c r="A2715">
        <v>2714</v>
      </c>
      <c r="B2715" s="16" t="s">
        <v>5676</v>
      </c>
      <c r="C2715" s="17">
        <v>91.71</v>
      </c>
      <c r="D2715" s="17">
        <v>1.32E-3</v>
      </c>
      <c r="E2715" s="9">
        <f t="shared" si="427"/>
        <v>-5.328705991695399E-3</v>
      </c>
      <c r="F2715">
        <f t="shared" si="428"/>
        <v>0.99468546637744026</v>
      </c>
      <c r="G2715">
        <f t="shared" si="425"/>
        <v>91.689826019219254</v>
      </c>
      <c r="H2715">
        <f t="shared" si="419"/>
        <v>1.447821745269913E-2</v>
      </c>
      <c r="I2715" t="str">
        <f t="shared" si="426"/>
        <v>2010</v>
      </c>
      <c r="J2715">
        <f t="shared" si="420"/>
        <v>9.7656681988957939</v>
      </c>
      <c r="K2715">
        <f t="shared" si="424"/>
        <v>-9.7656681988957939</v>
      </c>
      <c r="L2715">
        <f t="shared" si="421"/>
        <v>-3.6477889961872734E-2</v>
      </c>
      <c r="M2715">
        <f t="shared" si="422"/>
        <v>0</v>
      </c>
      <c r="P2715" s="23">
        <f t="shared" si="423"/>
        <v>0.10650765327931581</v>
      </c>
    </row>
    <row r="2716" spans="1:16" x14ac:dyDescent="0.3">
      <c r="A2716">
        <v>2715</v>
      </c>
      <c r="B2716" s="16" t="s">
        <v>5674</v>
      </c>
      <c r="C2716" s="17">
        <v>91.67</v>
      </c>
      <c r="D2716" s="17">
        <v>1.09E-3</v>
      </c>
      <c r="E2716" s="9">
        <f t="shared" si="427"/>
        <v>-4.3625259716853617E-4</v>
      </c>
      <c r="F2716">
        <f t="shared" si="428"/>
        <v>0.99956384254715958</v>
      </c>
      <c r="G2716">
        <f t="shared" si="425"/>
        <v>91.653348129257381</v>
      </c>
      <c r="H2716">
        <f t="shared" si="419"/>
        <v>1.413939131252233E-2</v>
      </c>
      <c r="I2716" t="str">
        <f t="shared" si="426"/>
        <v>2010</v>
      </c>
      <c r="J2716">
        <f t="shared" si="420"/>
        <v>9.533333128986424</v>
      </c>
      <c r="K2716">
        <f t="shared" si="424"/>
        <v>-9.533333128986424</v>
      </c>
      <c r="L2716">
        <f t="shared" si="421"/>
        <v>1.0702692512499539</v>
      </c>
      <c r="M2716">
        <f t="shared" si="422"/>
        <v>0</v>
      </c>
      <c r="P2716" s="23">
        <f t="shared" si="423"/>
        <v>0.10401511045228488</v>
      </c>
    </row>
    <row r="2717" spans="1:16" x14ac:dyDescent="0.3">
      <c r="A2717">
        <v>2716</v>
      </c>
      <c r="B2717" s="16" t="s">
        <v>5672</v>
      </c>
      <c r="C2717" s="17">
        <v>92.74</v>
      </c>
      <c r="D2717" s="17">
        <v>1.06E-3</v>
      </c>
      <c r="E2717" s="9">
        <f t="shared" si="427"/>
        <v>1.1604706989630535E-2</v>
      </c>
      <c r="F2717">
        <f t="shared" si="428"/>
        <v>1.0116723028253518</v>
      </c>
      <c r="G2717">
        <f t="shared" si="425"/>
        <v>92.723617380507335</v>
      </c>
      <c r="H2717">
        <f t="shared" si="419"/>
        <v>1.4262412787935833E-2</v>
      </c>
      <c r="I2717" t="str">
        <f t="shared" si="426"/>
        <v>2010</v>
      </c>
      <c r="J2717">
        <f t="shared" si="420"/>
        <v>9.7285718047142922</v>
      </c>
      <c r="K2717">
        <f t="shared" si="424"/>
        <v>-9.7285718047142922</v>
      </c>
      <c r="L2717">
        <f t="shared" si="421"/>
        <v>0.34823183925125534</v>
      </c>
      <c r="M2717">
        <f t="shared" si="422"/>
        <v>0</v>
      </c>
      <c r="P2717" s="23">
        <f t="shared" si="423"/>
        <v>0.10492010643622134</v>
      </c>
    </row>
    <row r="2718" spans="1:16" x14ac:dyDescent="0.3">
      <c r="A2718">
        <v>2717</v>
      </c>
      <c r="B2718" s="16" t="s">
        <v>5670</v>
      </c>
      <c r="C2718" s="17">
        <v>93.2</v>
      </c>
      <c r="D2718" s="17">
        <v>1.4199999999999998E-3</v>
      </c>
      <c r="E2718" s="9">
        <f t="shared" si="427"/>
        <v>4.9478427282307509E-3</v>
      </c>
      <c r="F2718">
        <f t="shared" si="428"/>
        <v>1.0049601035152038</v>
      </c>
      <c r="G2718">
        <f t="shared" si="425"/>
        <v>93.177945276578541</v>
      </c>
      <c r="H2718">
        <f t="shared" si="419"/>
        <v>1.4268908425484233E-2</v>
      </c>
      <c r="I2718" t="str">
        <f t="shared" si="426"/>
        <v>2010</v>
      </c>
      <c r="J2718">
        <f t="shared" si="420"/>
        <v>9.7806924021509509</v>
      </c>
      <c r="K2718">
        <f t="shared" si="424"/>
        <v>-9.7806924021509509</v>
      </c>
      <c r="L2718">
        <f t="shared" si="421"/>
        <v>-0.10609605681995049</v>
      </c>
      <c r="M2718">
        <f t="shared" si="422"/>
        <v>0</v>
      </c>
      <c r="P2718" s="23">
        <f t="shared" si="423"/>
        <v>0.10496789098663943</v>
      </c>
    </row>
    <row r="2719" spans="1:16" x14ac:dyDescent="0.3">
      <c r="A2719">
        <v>2718</v>
      </c>
      <c r="B2719" s="16" t="s">
        <v>5669</v>
      </c>
      <c r="C2719" s="17">
        <v>93.65</v>
      </c>
      <c r="D2719" s="17">
        <v>1.3700000000000001E-3</v>
      </c>
      <c r="E2719" s="9">
        <f t="shared" si="427"/>
        <v>4.8167071985520341E-3</v>
      </c>
      <c r="F2719">
        <f t="shared" si="428"/>
        <v>1.0048283261802575</v>
      </c>
      <c r="G2719">
        <f t="shared" si="425"/>
        <v>93.628619024420942</v>
      </c>
      <c r="H2719">
        <f t="shared" si="419"/>
        <v>1.4266299625436744E-2</v>
      </c>
      <c r="I2719" t="str">
        <f t="shared" si="426"/>
        <v>2010</v>
      </c>
      <c r="J2719">
        <f t="shared" si="420"/>
        <v>9.826201811297512</v>
      </c>
      <c r="K2719">
        <f t="shared" si="424"/>
        <v>-9.826201811297512</v>
      </c>
      <c r="L2719">
        <f t="shared" si="421"/>
        <v>-0.55676980466235193</v>
      </c>
      <c r="M2719">
        <f t="shared" si="422"/>
        <v>0</v>
      </c>
      <c r="P2719" s="23">
        <f t="shared" si="423"/>
        <v>0.10494869959295849</v>
      </c>
    </row>
    <row r="2720" spans="1:16" x14ac:dyDescent="0.3">
      <c r="A2720">
        <v>2719</v>
      </c>
      <c r="B2720" s="16" t="s">
        <v>5667</v>
      </c>
      <c r="C2720" s="17">
        <v>94.25</v>
      </c>
      <c r="D2720" s="17">
        <v>1.4000000000000002E-3</v>
      </c>
      <c r="E2720" s="9">
        <f t="shared" si="427"/>
        <v>6.3863974380226488E-3</v>
      </c>
      <c r="F2720">
        <f t="shared" si="428"/>
        <v>1.00640683395622</v>
      </c>
      <c r="G2720">
        <f t="shared" si="425"/>
        <v>94.228010898828231</v>
      </c>
      <c r="H2720">
        <f t="shared" si="419"/>
        <v>1.4257920318742363E-2</v>
      </c>
      <c r="I2720" t="str">
        <f t="shared" si="426"/>
        <v>2010</v>
      </c>
      <c r="J2720">
        <f t="shared" si="420"/>
        <v>9.8832988449873866</v>
      </c>
      <c r="K2720">
        <f t="shared" si="424"/>
        <v>-9.8832988449873866</v>
      </c>
      <c r="L2720">
        <f t="shared" si="421"/>
        <v>-1.1561616790696405</v>
      </c>
      <c r="M2720">
        <f t="shared" si="422"/>
        <v>0</v>
      </c>
      <c r="P2720" s="23">
        <f t="shared" si="423"/>
        <v>0.10488705800655175</v>
      </c>
    </row>
    <row r="2721" spans="1:16" x14ac:dyDescent="0.3">
      <c r="A2721">
        <v>2720</v>
      </c>
      <c r="B2721" s="16" t="s">
        <v>5665</v>
      </c>
      <c r="C2721" s="17">
        <v>93.77</v>
      </c>
      <c r="D2721" s="17">
        <v>1.3700000000000001E-3</v>
      </c>
      <c r="E2721" s="9">
        <f t="shared" si="427"/>
        <v>-5.1058508965863454E-3</v>
      </c>
      <c r="F2721">
        <f t="shared" si="428"/>
        <v>0.99490716180371352</v>
      </c>
      <c r="G2721">
        <f t="shared" si="425"/>
        <v>93.748591627548862</v>
      </c>
      <c r="H2721">
        <f t="shared" ref="H2721:H2784" si="429">SQRT(_xlfn.VAR.S(E2692:E2721))</f>
        <v>1.4301382060852443E-2</v>
      </c>
      <c r="I2721" t="str">
        <f t="shared" si="426"/>
        <v>2010</v>
      </c>
      <c r="J2721">
        <f t="shared" ref="J2721:J2784" si="430">-K2721</f>
        <v>9.8629874780706963</v>
      </c>
      <c r="K2721">
        <f t="shared" si="424"/>
        <v>-9.8629874780706963</v>
      </c>
      <c r="L2721">
        <f t="shared" ref="L2721:L2784" si="431">+MIN(G2722-G2721,G2723-G2721,G2724-G2721,G2725-G2721,G2726-G2721,G2727-G2721,G2728-G2721,G2729-G2721,G2730-G2721,G2731-G2721)</f>
        <v>-0.67674240779027173</v>
      </c>
      <c r="M2721">
        <f t="shared" ref="M2721:M2784" si="432">+IF(L2721&lt;K2721,1,0)</f>
        <v>0</v>
      </c>
      <c r="P2721" s="23">
        <f t="shared" ref="P2721:P2784" si="433">-K2721/G2721</f>
        <v>0.10520678024961784</v>
      </c>
    </row>
    <row r="2722" spans="1:16" x14ac:dyDescent="0.3">
      <c r="A2722">
        <v>2721</v>
      </c>
      <c r="B2722" s="16" t="s">
        <v>5663</v>
      </c>
      <c r="C2722" s="17">
        <v>93.85</v>
      </c>
      <c r="D2722" s="17">
        <v>1.34E-3</v>
      </c>
      <c r="E2722" s="9">
        <f t="shared" si="427"/>
        <v>8.5278760098406409E-4</v>
      </c>
      <c r="F2722">
        <f t="shared" si="428"/>
        <v>1.0008531513277168</v>
      </c>
      <c r="G2722">
        <f t="shared" si="425"/>
        <v>93.829042507007159</v>
      </c>
      <c r="H2722">
        <f t="shared" si="429"/>
        <v>1.3134660869501418E-2</v>
      </c>
      <c r="I2722" t="str">
        <f t="shared" si="426"/>
        <v>2010</v>
      </c>
      <c r="J2722">
        <f t="shared" si="430"/>
        <v>9.0661284771979886</v>
      </c>
      <c r="K2722">
        <f t="shared" ref="K2722:K2785" si="434">-G2722*$P$3*$R$3*H2722</f>
        <v>-9.0661284771979886</v>
      </c>
      <c r="L2722">
        <f t="shared" si="431"/>
        <v>-0.75719328724856894</v>
      </c>
      <c r="M2722">
        <f t="shared" si="432"/>
        <v>0</v>
      </c>
      <c r="P2722" s="23">
        <f t="shared" si="433"/>
        <v>9.6623904869549637E-2</v>
      </c>
    </row>
    <row r="2723" spans="1:16" x14ac:dyDescent="0.3">
      <c r="A2723">
        <v>2722</v>
      </c>
      <c r="B2723" s="16" t="s">
        <v>5661</v>
      </c>
      <c r="C2723" s="17">
        <v>94.38</v>
      </c>
      <c r="D2723" s="17">
        <v>1.47E-3</v>
      </c>
      <c r="E2723" s="9">
        <f t="shared" si="427"/>
        <v>5.6314232657236193E-3</v>
      </c>
      <c r="F2723">
        <f t="shared" si="428"/>
        <v>1.0056473095364944</v>
      </c>
      <c r="G2723">
        <f t="shared" si="425"/>
        <v>94.356879732348432</v>
      </c>
      <c r="H2723">
        <f t="shared" si="429"/>
        <v>1.3142732836669318E-2</v>
      </c>
      <c r="I2723" t="str">
        <f t="shared" si="426"/>
        <v>2010</v>
      </c>
      <c r="J2723">
        <f t="shared" si="430"/>
        <v>9.1227331459638101</v>
      </c>
      <c r="K2723">
        <f t="shared" si="434"/>
        <v>-9.1227331459638101</v>
      </c>
      <c r="L2723">
        <f t="shared" si="431"/>
        <v>-1.2850305125898416</v>
      </c>
      <c r="M2723">
        <f t="shared" si="432"/>
        <v>0</v>
      </c>
      <c r="P2723" s="23">
        <f t="shared" si="433"/>
        <v>9.6683285541459649E-2</v>
      </c>
    </row>
    <row r="2724" spans="1:16" x14ac:dyDescent="0.3">
      <c r="A2724">
        <v>2723</v>
      </c>
      <c r="B2724" s="16" t="s">
        <v>5659</v>
      </c>
      <c r="C2724" s="17">
        <v>94.14</v>
      </c>
      <c r="D2724" s="17">
        <v>1.32E-3</v>
      </c>
      <c r="E2724" s="9">
        <f t="shared" si="427"/>
        <v>-2.5461503252452063E-3</v>
      </c>
      <c r="F2724">
        <f t="shared" si="428"/>
        <v>0.9974570883661793</v>
      </c>
      <c r="G2724">
        <f t="shared" si="425"/>
        <v>94.119291478020941</v>
      </c>
      <c r="H2724">
        <f t="shared" si="429"/>
        <v>1.2258499869024655E-2</v>
      </c>
      <c r="I2724" t="str">
        <f t="shared" si="426"/>
        <v>2010</v>
      </c>
      <c r="J2724">
        <f t="shared" si="430"/>
        <v>8.4875373145483053</v>
      </c>
      <c r="K2724">
        <f t="shared" si="434"/>
        <v>-8.4875373145483053</v>
      </c>
      <c r="L2724">
        <f t="shared" si="431"/>
        <v>-1.0474422582623504</v>
      </c>
      <c r="M2724">
        <f t="shared" si="432"/>
        <v>0</v>
      </c>
      <c r="P2724" s="23">
        <f t="shared" si="433"/>
        <v>9.0178508372328159E-2</v>
      </c>
    </row>
    <row r="2725" spans="1:16" x14ac:dyDescent="0.3">
      <c r="A2725">
        <v>2724</v>
      </c>
      <c r="B2725" s="16" t="s">
        <v>5657</v>
      </c>
      <c r="C2725" s="17">
        <v>93.09</v>
      </c>
      <c r="D2725" s="17">
        <v>1.17E-3</v>
      </c>
      <c r="E2725" s="9">
        <f t="shared" si="427"/>
        <v>-1.1216268844597713E-2</v>
      </c>
      <c r="F2725">
        <f t="shared" si="428"/>
        <v>0.98884639898024218</v>
      </c>
      <c r="G2725">
        <f t="shared" si="425"/>
        <v>93.07184921975859</v>
      </c>
      <c r="H2725">
        <f t="shared" si="429"/>
        <v>1.1951116168587838E-2</v>
      </c>
      <c r="I2725" t="str">
        <f t="shared" si="426"/>
        <v>2010</v>
      </c>
      <c r="J2725">
        <f t="shared" si="430"/>
        <v>8.1826227961797429</v>
      </c>
      <c r="K2725">
        <f t="shared" si="434"/>
        <v>-8.1826227961797429</v>
      </c>
      <c r="L2725">
        <f t="shared" si="431"/>
        <v>0.23606529379371466</v>
      </c>
      <c r="M2725">
        <f t="shared" si="432"/>
        <v>0</v>
      </c>
      <c r="P2725" s="23">
        <f t="shared" si="433"/>
        <v>8.7917268914031871E-2</v>
      </c>
    </row>
    <row r="2726" spans="1:16" x14ac:dyDescent="0.3">
      <c r="A2726">
        <v>2725</v>
      </c>
      <c r="B2726" s="16" t="s">
        <v>5655</v>
      </c>
      <c r="C2726" s="17">
        <v>94.75</v>
      </c>
      <c r="D2726" s="17">
        <v>1.2700000000000001E-3</v>
      </c>
      <c r="E2726" s="9">
        <f t="shared" si="427"/>
        <v>1.767507683413717E-2</v>
      </c>
      <c r="F2726">
        <f t="shared" si="428"/>
        <v>1.0178322053926308</v>
      </c>
      <c r="G2726">
        <f t="shared" si="425"/>
        <v>94.729946705715179</v>
      </c>
      <c r="H2726">
        <f t="shared" si="429"/>
        <v>1.1798149774346581E-2</v>
      </c>
      <c r="I2726" t="str">
        <f t="shared" si="426"/>
        <v>2010</v>
      </c>
      <c r="J2726">
        <f t="shared" si="430"/>
        <v>8.2218002020076497</v>
      </c>
      <c r="K2726">
        <f t="shared" si="434"/>
        <v>-8.2218002020076497</v>
      </c>
      <c r="L2726">
        <f t="shared" si="431"/>
        <v>-1.4220321921628738</v>
      </c>
      <c r="M2726">
        <f t="shared" si="432"/>
        <v>0</v>
      </c>
      <c r="P2726" s="23">
        <f t="shared" si="433"/>
        <v>8.6791985933964616E-2</v>
      </c>
    </row>
    <row r="2727" spans="1:16" x14ac:dyDescent="0.3">
      <c r="A2727">
        <v>2726</v>
      </c>
      <c r="B2727" s="16" t="s">
        <v>5653</v>
      </c>
      <c r="C2727" s="17">
        <v>94.84</v>
      </c>
      <c r="D2727" s="17">
        <v>1.24E-3</v>
      </c>
      <c r="E2727" s="9">
        <f t="shared" si="427"/>
        <v>9.4941723466901971E-4</v>
      </c>
      <c r="F2727">
        <f t="shared" si="428"/>
        <v>1.0009498680738786</v>
      </c>
      <c r="G2727">
        <f t="shared" si="425"/>
        <v>94.820401758554709</v>
      </c>
      <c r="H2727">
        <f t="shared" si="429"/>
        <v>1.1592537233852656E-2</v>
      </c>
      <c r="I2727" t="str">
        <f t="shared" si="426"/>
        <v>2011</v>
      </c>
      <c r="J2727">
        <f t="shared" si="430"/>
        <v>8.0862285342941931</v>
      </c>
      <c r="K2727">
        <f t="shared" si="434"/>
        <v>-8.0862285342941931</v>
      </c>
      <c r="L2727">
        <f t="shared" si="431"/>
        <v>-1.5124872450024043</v>
      </c>
      <c r="M2727">
        <f t="shared" si="432"/>
        <v>0</v>
      </c>
      <c r="P2727" s="23">
        <f t="shared" si="433"/>
        <v>8.5279416500306612E-2</v>
      </c>
    </row>
    <row r="2728" spans="1:16" x14ac:dyDescent="0.3">
      <c r="A2728">
        <v>2727</v>
      </c>
      <c r="B2728" s="16" t="s">
        <v>5651</v>
      </c>
      <c r="C2728" s="17">
        <v>93.53</v>
      </c>
      <c r="D2728" s="17">
        <v>1.4199999999999998E-3</v>
      </c>
      <c r="E2728" s="9">
        <f t="shared" si="427"/>
        <v>-1.3909020750745139E-2</v>
      </c>
      <c r="F2728">
        <f t="shared" si="428"/>
        <v>0.9861872627583298</v>
      </c>
      <c r="G2728">
        <f t="shared" si="425"/>
        <v>93.507867185819649</v>
      </c>
      <c r="H2728">
        <f t="shared" si="429"/>
        <v>1.1949355280127737E-2</v>
      </c>
      <c r="I2728" t="str">
        <f t="shared" si="426"/>
        <v>2011</v>
      </c>
      <c r="J2728">
        <f t="shared" si="430"/>
        <v>8.2197450216819821</v>
      </c>
      <c r="K2728">
        <f t="shared" si="434"/>
        <v>-8.2197450216819821</v>
      </c>
      <c r="L2728">
        <f t="shared" si="431"/>
        <v>-0.1999526722673437</v>
      </c>
      <c r="M2728">
        <f t="shared" si="432"/>
        <v>0</v>
      </c>
      <c r="P2728" s="23">
        <f t="shared" si="433"/>
        <v>8.7904315102681499E-2</v>
      </c>
    </row>
    <row r="2729" spans="1:16" x14ac:dyDescent="0.3">
      <c r="A2729">
        <v>2728</v>
      </c>
      <c r="B2729" s="16" t="s">
        <v>5649</v>
      </c>
      <c r="C2729" s="17">
        <v>95.5</v>
      </c>
      <c r="D2729" s="17">
        <v>1.4199999999999998E-3</v>
      </c>
      <c r="E2729" s="9">
        <f t="shared" si="427"/>
        <v>2.0844007040224998E-2</v>
      </c>
      <c r="F2729">
        <f t="shared" si="428"/>
        <v>1.0210627606115685</v>
      </c>
      <c r="G2729">
        <f t="shared" si="425"/>
        <v>95.477401007652901</v>
      </c>
      <c r="H2729">
        <f t="shared" si="429"/>
        <v>1.2124899748263085E-2</v>
      </c>
      <c r="I2729" t="str">
        <f t="shared" si="426"/>
        <v>2011</v>
      </c>
      <c r="J2729">
        <f t="shared" si="430"/>
        <v>8.5161728124484277</v>
      </c>
      <c r="K2729">
        <f t="shared" si="434"/>
        <v>-8.5161728124484277</v>
      </c>
      <c r="L2729">
        <f t="shared" si="431"/>
        <v>-2.169486494100596</v>
      </c>
      <c r="M2729">
        <f t="shared" si="432"/>
        <v>0</v>
      </c>
      <c r="P2729" s="23">
        <f t="shared" si="433"/>
        <v>8.9195691572771463E-2</v>
      </c>
    </row>
    <row r="2730" spans="1:16" x14ac:dyDescent="0.3">
      <c r="A2730">
        <v>2729</v>
      </c>
      <c r="B2730" s="16" t="s">
        <v>5647</v>
      </c>
      <c r="C2730" s="17">
        <v>94.52</v>
      </c>
      <c r="D2730" s="17">
        <v>1.47E-3</v>
      </c>
      <c r="E2730" s="9">
        <f t="shared" si="427"/>
        <v>-1.0314795167977561E-2</v>
      </c>
      <c r="F2730">
        <f t="shared" si="428"/>
        <v>0.98973821989528787</v>
      </c>
      <c r="G2730">
        <f t="shared" si="425"/>
        <v>94.496845436549847</v>
      </c>
      <c r="H2730">
        <f t="shared" si="429"/>
        <v>1.1371527618215445E-2</v>
      </c>
      <c r="I2730" t="str">
        <f t="shared" si="426"/>
        <v>2011</v>
      </c>
      <c r="J2730">
        <f t="shared" si="430"/>
        <v>7.9049994121659148</v>
      </c>
      <c r="K2730">
        <f t="shared" si="434"/>
        <v>-7.9049994121659148</v>
      </c>
      <c r="L2730">
        <f t="shared" si="431"/>
        <v>-1.1889309229975424</v>
      </c>
      <c r="M2730">
        <f t="shared" si="432"/>
        <v>0</v>
      </c>
      <c r="P2730" s="23">
        <f t="shared" si="433"/>
        <v>8.3653579922662577E-2</v>
      </c>
    </row>
    <row r="2731" spans="1:16" x14ac:dyDescent="0.3">
      <c r="A2731">
        <v>2730</v>
      </c>
      <c r="B2731" s="16" t="s">
        <v>5646</v>
      </c>
      <c r="C2731" s="17">
        <v>93.33</v>
      </c>
      <c r="D2731" s="17">
        <v>1.4199999999999998E-3</v>
      </c>
      <c r="E2731" s="9">
        <f t="shared" si="427"/>
        <v>-1.2669852741051665E-2</v>
      </c>
      <c r="F2731">
        <f t="shared" si="428"/>
        <v>0.98741007194244612</v>
      </c>
      <c r="G2731">
        <f t="shared" si="425"/>
        <v>93.307914513552305</v>
      </c>
      <c r="H2731">
        <f t="shared" si="429"/>
        <v>1.1685752852675925E-2</v>
      </c>
      <c r="I2731" t="str">
        <f t="shared" si="426"/>
        <v>2011</v>
      </c>
      <c r="J2731">
        <f t="shared" si="430"/>
        <v>8.0212287261197357</v>
      </c>
      <c r="K2731">
        <f t="shared" si="434"/>
        <v>-8.0212287261197357</v>
      </c>
      <c r="L2731">
        <f t="shared" si="431"/>
        <v>2.3694391663679397</v>
      </c>
      <c r="M2731">
        <f t="shared" si="432"/>
        <v>0</v>
      </c>
      <c r="P2731" s="23">
        <f t="shared" si="433"/>
        <v>8.5965148486463167E-2</v>
      </c>
    </row>
    <row r="2732" spans="1:16" x14ac:dyDescent="0.3">
      <c r="A2732">
        <v>2731</v>
      </c>
      <c r="B2732" s="16" t="s">
        <v>5644</v>
      </c>
      <c r="C2732" s="17">
        <v>95.7</v>
      </c>
      <c r="D2732" s="17">
        <v>1.4199999999999998E-3</v>
      </c>
      <c r="E2732" s="9">
        <f t="shared" si="427"/>
        <v>2.5076698881253186E-2</v>
      </c>
      <c r="F2732">
        <f t="shared" si="428"/>
        <v>1.0253937640630022</v>
      </c>
      <c r="G2732">
        <f t="shared" si="425"/>
        <v>95.677353679920245</v>
      </c>
      <c r="H2732">
        <f t="shared" si="429"/>
        <v>1.1957632248437954E-2</v>
      </c>
      <c r="I2732" t="str">
        <f t="shared" si="426"/>
        <v>2011</v>
      </c>
      <c r="J2732">
        <f t="shared" si="430"/>
        <v>8.4162779199317512</v>
      </c>
      <c r="K2732">
        <f t="shared" si="434"/>
        <v>-8.4162779199317512</v>
      </c>
      <c r="L2732">
        <f t="shared" si="431"/>
        <v>0.87657324010395143</v>
      </c>
      <c r="M2732">
        <f t="shared" si="432"/>
        <v>0</v>
      </c>
      <c r="P2732" s="23">
        <f t="shared" si="433"/>
        <v>8.7965203846331622E-2</v>
      </c>
    </row>
    <row r="2733" spans="1:16" x14ac:dyDescent="0.3">
      <c r="A2733">
        <v>2732</v>
      </c>
      <c r="B2733" s="16" t="s">
        <v>5642</v>
      </c>
      <c r="C2733" s="17">
        <v>97.61</v>
      </c>
      <c r="D2733" s="17">
        <v>1.5199999999999999E-3</v>
      </c>
      <c r="E2733" s="9">
        <f t="shared" si="427"/>
        <v>1.9761648727965216E-2</v>
      </c>
      <c r="F2733">
        <f t="shared" si="428"/>
        <v>1.0199582027168235</v>
      </c>
      <c r="G2733">
        <f t="shared" si="425"/>
        <v>97.585275265265309</v>
      </c>
      <c r="H2733">
        <f t="shared" si="429"/>
        <v>1.1751013652756374E-2</v>
      </c>
      <c r="I2733" t="str">
        <f t="shared" si="426"/>
        <v>2011</v>
      </c>
      <c r="J2733">
        <f t="shared" si="430"/>
        <v>8.4357819027331278</v>
      </c>
      <c r="K2733">
        <f t="shared" si="434"/>
        <v>-8.4357819027331278</v>
      </c>
      <c r="L2733">
        <f t="shared" si="431"/>
        <v>-2.3601957546924126</v>
      </c>
      <c r="M2733">
        <f t="shared" si="432"/>
        <v>0</v>
      </c>
      <c r="P2733" s="23">
        <f t="shared" si="433"/>
        <v>8.6445233461730844E-2</v>
      </c>
    </row>
    <row r="2734" spans="1:16" x14ac:dyDescent="0.3">
      <c r="A2734">
        <v>2733</v>
      </c>
      <c r="B2734" s="16" t="s">
        <v>5640</v>
      </c>
      <c r="C2734" s="17">
        <v>98.12</v>
      </c>
      <c r="D2734" s="17">
        <v>1.5E-3</v>
      </c>
      <c r="E2734" s="9">
        <f t="shared" si="427"/>
        <v>5.2112722034147706E-3</v>
      </c>
      <c r="F2734">
        <f t="shared" si="428"/>
        <v>1.0052248745005634</v>
      </c>
      <c r="G2734">
        <f t="shared" si="425"/>
        <v>98.095473065994497</v>
      </c>
      <c r="H2734">
        <f t="shared" si="429"/>
        <v>1.035184831175852E-2</v>
      </c>
      <c r="I2734" t="str">
        <f t="shared" si="426"/>
        <v>2011</v>
      </c>
      <c r="J2734">
        <f t="shared" si="430"/>
        <v>7.4702061370329611</v>
      </c>
      <c r="K2734">
        <f t="shared" si="434"/>
        <v>-7.4702061370329611</v>
      </c>
      <c r="L2734">
        <f t="shared" si="431"/>
        <v>-2.8703935554216002</v>
      </c>
      <c r="M2734">
        <f t="shared" si="432"/>
        <v>0</v>
      </c>
      <c r="P2734" s="23">
        <f t="shared" si="433"/>
        <v>7.6152404423467351E-2</v>
      </c>
    </row>
    <row r="2735" spans="1:16" x14ac:dyDescent="0.3">
      <c r="A2735">
        <v>2734</v>
      </c>
      <c r="B2735" s="16" t="s">
        <v>5638</v>
      </c>
      <c r="C2735" s="17">
        <v>98.06</v>
      </c>
      <c r="D2735" s="17">
        <v>1.47E-3</v>
      </c>
      <c r="E2735" s="9">
        <f t="shared" si="427"/>
        <v>-6.11683167201413E-4</v>
      </c>
      <c r="F2735">
        <f t="shared" si="428"/>
        <v>0.99938850387280875</v>
      </c>
      <c r="G2735">
        <f t="shared" si="425"/>
        <v>98.035978242785419</v>
      </c>
      <c r="H2735">
        <f t="shared" si="429"/>
        <v>9.8617748919619195E-3</v>
      </c>
      <c r="I2735" t="str">
        <f t="shared" si="426"/>
        <v>2011</v>
      </c>
      <c r="J2735">
        <f t="shared" si="430"/>
        <v>7.1122381836721527</v>
      </c>
      <c r="K2735">
        <f t="shared" si="434"/>
        <v>-7.1122381836721527</v>
      </c>
      <c r="L2735">
        <f t="shared" si="431"/>
        <v>-2.8108987322125216</v>
      </c>
      <c r="M2735">
        <f t="shared" si="432"/>
        <v>0</v>
      </c>
      <c r="P2735" s="23">
        <f t="shared" si="433"/>
        <v>7.2547225122380529E-2</v>
      </c>
    </row>
    <row r="2736" spans="1:16" x14ac:dyDescent="0.3">
      <c r="A2736">
        <v>2735</v>
      </c>
      <c r="B2736" s="16" t="s">
        <v>5636</v>
      </c>
      <c r="C2736" s="17">
        <v>98.68</v>
      </c>
      <c r="D2736" s="17">
        <v>1.5199999999999999E-3</v>
      </c>
      <c r="E2736" s="9">
        <f t="shared" si="427"/>
        <v>6.3027554380687689E-3</v>
      </c>
      <c r="F2736">
        <f t="shared" si="428"/>
        <v>1.0063226595961656</v>
      </c>
      <c r="G2736">
        <f t="shared" si="425"/>
        <v>98.65500423293085</v>
      </c>
      <c r="H2736">
        <f t="shared" si="429"/>
        <v>9.8342562559558967E-3</v>
      </c>
      <c r="I2736" t="str">
        <f t="shared" si="426"/>
        <v>2011</v>
      </c>
      <c r="J2736">
        <f t="shared" si="430"/>
        <v>7.13717525282064</v>
      </c>
      <c r="K2736">
        <f t="shared" si="434"/>
        <v>-7.13717525282064</v>
      </c>
      <c r="L2736">
        <f t="shared" si="431"/>
        <v>-3.4299247223579528</v>
      </c>
      <c r="M2736">
        <f t="shared" si="432"/>
        <v>0</v>
      </c>
      <c r="P2736" s="23">
        <f t="shared" si="433"/>
        <v>7.2344786849020931E-2</v>
      </c>
    </row>
    <row r="2737" spans="1:16" x14ac:dyDescent="0.3">
      <c r="A2737">
        <v>2736</v>
      </c>
      <c r="B2737" s="16" t="s">
        <v>5634</v>
      </c>
      <c r="C2737" s="17">
        <v>97.43</v>
      </c>
      <c r="D2737" s="17">
        <v>1.5199999999999999E-3</v>
      </c>
      <c r="E2737" s="9">
        <f t="shared" si="427"/>
        <v>-1.2748120223906043E-2</v>
      </c>
      <c r="F2737">
        <f t="shared" si="428"/>
        <v>0.98733279286582898</v>
      </c>
      <c r="G2737">
        <f t="shared" si="425"/>
        <v>97.405320859489791</v>
      </c>
      <c r="H2737">
        <f t="shared" si="429"/>
        <v>1.0218289696455329E-2</v>
      </c>
      <c r="I2737" t="str">
        <f t="shared" si="426"/>
        <v>2011</v>
      </c>
      <c r="J2737">
        <f t="shared" si="430"/>
        <v>7.3219475422489735</v>
      </c>
      <c r="K2737">
        <f t="shared" si="434"/>
        <v>-7.3219475422489735</v>
      </c>
      <c r="L2737">
        <f t="shared" si="431"/>
        <v>-2.1802413489168941</v>
      </c>
      <c r="M2737">
        <f t="shared" si="432"/>
        <v>0</v>
      </c>
      <c r="P2737" s="23">
        <f t="shared" si="433"/>
        <v>7.51698929549353E-2</v>
      </c>
    </row>
    <row r="2738" spans="1:16" x14ac:dyDescent="0.3">
      <c r="A2738">
        <v>2737</v>
      </c>
      <c r="B2738" s="16" t="s">
        <v>5632</v>
      </c>
      <c r="C2738" s="17">
        <v>97.8</v>
      </c>
      <c r="D2738" s="17">
        <v>1.5199999999999999E-3</v>
      </c>
      <c r="E2738" s="9">
        <f t="shared" si="427"/>
        <v>3.7904056035217171E-3</v>
      </c>
      <c r="F2738">
        <f t="shared" si="428"/>
        <v>1.003797598275685</v>
      </c>
      <c r="G2738">
        <f t="shared" si="425"/>
        <v>97.775227138028342</v>
      </c>
      <c r="H2738">
        <f t="shared" si="429"/>
        <v>1.0209004930388708E-2</v>
      </c>
      <c r="I2738" t="str">
        <f t="shared" si="426"/>
        <v>2011</v>
      </c>
      <c r="J2738">
        <f t="shared" si="430"/>
        <v>7.3430750638251139</v>
      </c>
      <c r="K2738">
        <f t="shared" si="434"/>
        <v>-7.3430750638251139</v>
      </c>
      <c r="L2738">
        <f t="shared" si="431"/>
        <v>-2.5501476274554449</v>
      </c>
      <c r="M2738">
        <f t="shared" si="432"/>
        <v>0</v>
      </c>
      <c r="P2738" s="23">
        <f t="shared" si="433"/>
        <v>7.5101590441298244E-2</v>
      </c>
    </row>
    <row r="2739" spans="1:16" x14ac:dyDescent="0.3">
      <c r="A2739">
        <v>2738</v>
      </c>
      <c r="B2739" s="16" t="s">
        <v>5630</v>
      </c>
      <c r="C2739" s="17">
        <v>98.16</v>
      </c>
      <c r="D2739" s="17">
        <v>1.6200000000000001E-3</v>
      </c>
      <c r="E2739" s="9">
        <f t="shared" si="427"/>
        <v>3.6742233618843254E-3</v>
      </c>
      <c r="F2739">
        <f t="shared" si="428"/>
        <v>1.003680981595092</v>
      </c>
      <c r="G2739">
        <f t="shared" si="425"/>
        <v>98.133500377610005</v>
      </c>
      <c r="H2739">
        <f t="shared" si="429"/>
        <v>1.0066367795458119E-2</v>
      </c>
      <c r="I2739" t="str">
        <f t="shared" si="426"/>
        <v>2011</v>
      </c>
      <c r="J2739">
        <f t="shared" si="430"/>
        <v>7.2670107909651334</v>
      </c>
      <c r="K2739">
        <f t="shared" si="434"/>
        <v>-7.2670107909651334</v>
      </c>
      <c r="L2739">
        <f t="shared" si="431"/>
        <v>-2.9084208670371083</v>
      </c>
      <c r="M2739">
        <f t="shared" si="432"/>
        <v>0</v>
      </c>
      <c r="P2739" s="23">
        <f t="shared" si="433"/>
        <v>7.4052293691779528E-2</v>
      </c>
    </row>
    <row r="2740" spans="1:16" x14ac:dyDescent="0.3">
      <c r="A2740">
        <v>2739</v>
      </c>
      <c r="B2740" s="16" t="s">
        <v>5628</v>
      </c>
      <c r="C2740" s="17">
        <v>96.58</v>
      </c>
      <c r="D2740" s="17">
        <v>1.6200000000000001E-3</v>
      </c>
      <c r="E2740" s="9">
        <f t="shared" si="427"/>
        <v>-1.6227119957260137E-2</v>
      </c>
      <c r="F2740">
        <f t="shared" si="428"/>
        <v>0.98390383048084762</v>
      </c>
      <c r="G2740">
        <f t="shared" si="425"/>
        <v>96.553926920024196</v>
      </c>
      <c r="H2740">
        <f t="shared" si="429"/>
        <v>1.0637917760726043E-2</v>
      </c>
      <c r="I2740" t="str">
        <f t="shared" si="426"/>
        <v>2011</v>
      </c>
      <c r="J2740">
        <f t="shared" si="430"/>
        <v>7.5560059425463217</v>
      </c>
      <c r="K2740">
        <f t="shared" si="434"/>
        <v>-7.5560059425463217</v>
      </c>
      <c r="L2740">
        <f t="shared" si="431"/>
        <v>-1.3288474094512992</v>
      </c>
      <c r="M2740">
        <f t="shared" si="432"/>
        <v>0</v>
      </c>
      <c r="P2740" s="23">
        <f t="shared" si="433"/>
        <v>7.8256847583267911E-2</v>
      </c>
    </row>
    <row r="2741" spans="1:16" x14ac:dyDescent="0.3">
      <c r="A2741">
        <v>2740</v>
      </c>
      <c r="B2741" s="16" t="s">
        <v>5626</v>
      </c>
      <c r="C2741" s="17">
        <v>97.6</v>
      </c>
      <c r="D2741" s="17">
        <v>1.57E-3</v>
      </c>
      <c r="E2741" s="9">
        <f t="shared" si="427"/>
        <v>1.0505812973650887E-2</v>
      </c>
      <c r="F2741">
        <f t="shared" si="428"/>
        <v>1.010561192793539</v>
      </c>
      <c r="G2741">
        <f t="shared" si="425"/>
        <v>97.574464674350793</v>
      </c>
      <c r="H2741">
        <f t="shared" si="429"/>
        <v>1.0647654005798817E-2</v>
      </c>
      <c r="I2741" t="str">
        <f t="shared" si="426"/>
        <v>2011</v>
      </c>
      <c r="J2741">
        <f t="shared" si="430"/>
        <v>7.6428586617131788</v>
      </c>
      <c r="K2741">
        <f t="shared" si="434"/>
        <v>-7.6428586617131788</v>
      </c>
      <c r="L2741">
        <f t="shared" si="431"/>
        <v>-2.349385163777896</v>
      </c>
      <c r="M2741">
        <f t="shared" si="432"/>
        <v>0</v>
      </c>
      <c r="P2741" s="23">
        <f t="shared" si="433"/>
        <v>7.8328471360009852E-2</v>
      </c>
    </row>
    <row r="2742" spans="1:16" x14ac:dyDescent="0.3">
      <c r="A2742">
        <v>2741</v>
      </c>
      <c r="B2742" s="16" t="s">
        <v>5625</v>
      </c>
      <c r="C2742" s="17">
        <v>96.61</v>
      </c>
      <c r="D2742" s="17">
        <v>1.57E-3</v>
      </c>
      <c r="E2742" s="9">
        <f t="shared" si="427"/>
        <v>-1.0195237889628511E-2</v>
      </c>
      <c r="F2742">
        <f t="shared" si="428"/>
        <v>0.98985655737704925</v>
      </c>
      <c r="G2742">
        <f t="shared" si="425"/>
        <v>96.584723690461388</v>
      </c>
      <c r="H2742">
        <f t="shared" si="429"/>
        <v>1.0844978784817249E-2</v>
      </c>
      <c r="I2742" t="str">
        <f t="shared" si="426"/>
        <v>2011</v>
      </c>
      <c r="J2742">
        <f t="shared" si="430"/>
        <v>7.7055362730120347</v>
      </c>
      <c r="K2742">
        <f t="shared" si="434"/>
        <v>-7.7055362730120347</v>
      </c>
      <c r="L2742">
        <f t="shared" si="431"/>
        <v>-1.3596441798884911</v>
      </c>
      <c r="M2742">
        <f t="shared" si="432"/>
        <v>0</v>
      </c>
      <c r="P2742" s="23">
        <f t="shared" si="433"/>
        <v>7.9780072651106274E-2</v>
      </c>
    </row>
    <row r="2743" spans="1:16" x14ac:dyDescent="0.3">
      <c r="A2743">
        <v>2742</v>
      </c>
      <c r="B2743" s="16" t="s">
        <v>5623</v>
      </c>
      <c r="C2743" s="17">
        <v>95.25</v>
      </c>
      <c r="D2743" s="17">
        <v>1.57E-3</v>
      </c>
      <c r="E2743" s="9">
        <f t="shared" si="427"/>
        <v>-1.4177241522607846E-2</v>
      </c>
      <c r="F2743">
        <f t="shared" si="428"/>
        <v>0.98592278232067077</v>
      </c>
      <c r="G2743">
        <f t="shared" si="425"/>
        <v>95.225079510572897</v>
      </c>
      <c r="H2743">
        <f t="shared" si="429"/>
        <v>1.1234560288634919E-2</v>
      </c>
      <c r="I2743" t="str">
        <f t="shared" si="426"/>
        <v>2011</v>
      </c>
      <c r="J2743">
        <f t="shared" si="430"/>
        <v>7.869971213345945</v>
      </c>
      <c r="K2743">
        <f t="shared" si="434"/>
        <v>-7.869971213345945</v>
      </c>
      <c r="L2743">
        <f t="shared" si="431"/>
        <v>2.1410628621057981</v>
      </c>
      <c r="M2743">
        <f t="shared" si="432"/>
        <v>0</v>
      </c>
      <c r="P2743" s="23">
        <f t="shared" si="433"/>
        <v>8.2645992566192997E-2</v>
      </c>
    </row>
    <row r="2744" spans="1:16" x14ac:dyDescent="0.3">
      <c r="A2744">
        <v>2743</v>
      </c>
      <c r="B2744" s="16" t="s">
        <v>5621</v>
      </c>
      <c r="C2744" s="17">
        <v>97.91</v>
      </c>
      <c r="D2744" s="17">
        <v>1.6200000000000001E-3</v>
      </c>
      <c r="E2744" s="9">
        <f t="shared" si="427"/>
        <v>2.7543675359169576E-2</v>
      </c>
      <c r="F2744">
        <f t="shared" si="428"/>
        <v>1.0279265091863516</v>
      </c>
      <c r="G2744">
        <f t="shared" si="425"/>
        <v>97.883567868498332</v>
      </c>
      <c r="H2744">
        <f t="shared" si="429"/>
        <v>1.2098180267906457E-2</v>
      </c>
      <c r="I2744" t="str">
        <f t="shared" si="426"/>
        <v>2011</v>
      </c>
      <c r="J2744">
        <f t="shared" si="430"/>
        <v>8.7115525982323536</v>
      </c>
      <c r="K2744">
        <f t="shared" si="434"/>
        <v>-8.7115525982323536</v>
      </c>
      <c r="L2744">
        <f t="shared" si="431"/>
        <v>-0.51742549581963715</v>
      </c>
      <c r="M2744">
        <f t="shared" si="432"/>
        <v>0</v>
      </c>
      <c r="P2744" s="23">
        <f t="shared" si="433"/>
        <v>8.8999132213242252E-2</v>
      </c>
    </row>
    <row r="2745" spans="1:16" x14ac:dyDescent="0.3">
      <c r="A2745">
        <v>2744</v>
      </c>
      <c r="B2745" s="16" t="s">
        <v>5620</v>
      </c>
      <c r="C2745" s="17">
        <v>97.39</v>
      </c>
      <c r="D2745" s="17">
        <v>1.47E-3</v>
      </c>
      <c r="E2745" s="9">
        <f t="shared" si="427"/>
        <v>-5.3251533928720387E-3</v>
      </c>
      <c r="F2745">
        <f t="shared" si="428"/>
        <v>0.99468900010213468</v>
      </c>
      <c r="G2745">
        <f t="shared" si="425"/>
        <v>97.366142372678695</v>
      </c>
      <c r="H2745">
        <f t="shared" si="429"/>
        <v>1.2098106046373265E-2</v>
      </c>
      <c r="I2745" t="str">
        <f t="shared" si="426"/>
        <v>2011</v>
      </c>
      <c r="J2745">
        <f t="shared" si="430"/>
        <v>8.6654490158385187</v>
      </c>
      <c r="K2745">
        <f t="shared" si="434"/>
        <v>-8.6654490158385187</v>
      </c>
      <c r="L2745">
        <f t="shared" si="431"/>
        <v>1.8590482286253547</v>
      </c>
      <c r="M2745">
        <f t="shared" si="432"/>
        <v>0</v>
      </c>
      <c r="P2745" s="23">
        <f t="shared" si="433"/>
        <v>8.8998586209471472E-2</v>
      </c>
    </row>
    <row r="2746" spans="1:16" x14ac:dyDescent="0.3">
      <c r="A2746">
        <v>2745</v>
      </c>
      <c r="B2746" s="16" t="s">
        <v>5618</v>
      </c>
      <c r="C2746" s="17">
        <v>99.42</v>
      </c>
      <c r="D2746" s="17">
        <v>1.47E-3</v>
      </c>
      <c r="E2746" s="9">
        <f t="shared" si="427"/>
        <v>2.0629764693418779E-2</v>
      </c>
      <c r="F2746">
        <f t="shared" si="428"/>
        <v>1.0208440291611049</v>
      </c>
      <c r="G2746">
        <f t="shared" si="425"/>
        <v>99.395645083599092</v>
      </c>
      <c r="H2746">
        <f t="shared" si="429"/>
        <v>1.255439448043652E-2</v>
      </c>
      <c r="I2746" t="str">
        <f t="shared" si="426"/>
        <v>2011</v>
      </c>
      <c r="J2746">
        <f t="shared" si="430"/>
        <v>9.1797076051642339</v>
      </c>
      <c r="K2746">
        <f t="shared" si="434"/>
        <v>-9.1797076051642339</v>
      </c>
      <c r="L2746">
        <f t="shared" si="431"/>
        <v>-0.17045448229504245</v>
      </c>
      <c r="M2746">
        <f t="shared" si="432"/>
        <v>0</v>
      </c>
      <c r="P2746" s="23">
        <f t="shared" si="433"/>
        <v>9.2355229421202709E-2</v>
      </c>
    </row>
    <row r="2747" spans="1:16" x14ac:dyDescent="0.3">
      <c r="A2747">
        <v>2746</v>
      </c>
      <c r="B2747" s="16" t="s">
        <v>5616</v>
      </c>
      <c r="C2747" s="17">
        <v>101.01</v>
      </c>
      <c r="D2747" s="17">
        <v>1.5199999999999999E-3</v>
      </c>
      <c r="E2747" s="9">
        <f t="shared" si="427"/>
        <v>1.5866221174566271E-2</v>
      </c>
      <c r="F2747">
        <f t="shared" si="428"/>
        <v>1.015992757996379</v>
      </c>
      <c r="G2747">
        <f t="shared" si="425"/>
        <v>100.98441404102499</v>
      </c>
      <c r="H2747">
        <f t="shared" si="429"/>
        <v>1.2682022439022637E-2</v>
      </c>
      <c r="I2747" t="str">
        <f t="shared" si="426"/>
        <v>2011</v>
      </c>
      <c r="J2747">
        <f t="shared" si="430"/>
        <v>9.4212512911557305</v>
      </c>
      <c r="K2747">
        <f t="shared" si="434"/>
        <v>-9.4212512911557305</v>
      </c>
      <c r="L2747">
        <f t="shared" si="431"/>
        <v>-1.759223439720941</v>
      </c>
      <c r="M2747">
        <f t="shared" si="432"/>
        <v>0</v>
      </c>
      <c r="P2747" s="23">
        <f t="shared" si="433"/>
        <v>9.3294112567988363E-2</v>
      </c>
    </row>
    <row r="2748" spans="1:16" x14ac:dyDescent="0.3">
      <c r="A2748">
        <v>2747</v>
      </c>
      <c r="B2748" s="16" t="s">
        <v>5614</v>
      </c>
      <c r="C2748" s="17">
        <v>101.74</v>
      </c>
      <c r="D2748" s="17">
        <v>1.57E-3</v>
      </c>
      <c r="E2748" s="9">
        <f t="shared" si="427"/>
        <v>7.2010175535260129E-3</v>
      </c>
      <c r="F2748">
        <f t="shared" si="428"/>
        <v>1.0072270072270071</v>
      </c>
      <c r="G2748">
        <f t="shared" si="425"/>
        <v>101.71338151607019</v>
      </c>
      <c r="H2748">
        <f t="shared" si="429"/>
        <v>1.2701548038733759E-2</v>
      </c>
      <c r="I2748" t="str">
        <f t="shared" si="426"/>
        <v>2011</v>
      </c>
      <c r="J2748">
        <f t="shared" si="430"/>
        <v>9.5038695968557398</v>
      </c>
      <c r="K2748">
        <f t="shared" si="434"/>
        <v>-9.5038695968557398</v>
      </c>
      <c r="L2748">
        <f t="shared" si="431"/>
        <v>-2.4881909147661361</v>
      </c>
      <c r="M2748">
        <f t="shared" si="432"/>
        <v>0</v>
      </c>
      <c r="P2748" s="23">
        <f t="shared" si="433"/>
        <v>9.3437750817026738E-2</v>
      </c>
    </row>
    <row r="2749" spans="1:16" x14ac:dyDescent="0.3">
      <c r="A2749">
        <v>2748</v>
      </c>
      <c r="B2749" s="16" t="s">
        <v>5612</v>
      </c>
      <c r="C2749" s="17">
        <v>102.34</v>
      </c>
      <c r="D2749" s="17">
        <v>1.57E-3</v>
      </c>
      <c r="E2749" s="9">
        <f t="shared" si="427"/>
        <v>5.8800639823268948E-3</v>
      </c>
      <c r="F2749">
        <f t="shared" si="428"/>
        <v>1.0058973854924318</v>
      </c>
      <c r="G2749">
        <f t="shared" si="425"/>
        <v>102.31322453660924</v>
      </c>
      <c r="H2749">
        <f t="shared" si="429"/>
        <v>1.2708498354560928E-2</v>
      </c>
      <c r="I2749" t="str">
        <f t="shared" si="426"/>
        <v>2011</v>
      </c>
      <c r="J2749">
        <f t="shared" si="430"/>
        <v>9.5651487880693864</v>
      </c>
      <c r="K2749">
        <f t="shared" si="434"/>
        <v>-9.5651487880693864</v>
      </c>
      <c r="L2749">
        <f t="shared" si="431"/>
        <v>-3.0880339353051909</v>
      </c>
      <c r="M2749">
        <f t="shared" si="432"/>
        <v>0</v>
      </c>
      <c r="P2749" s="23">
        <f t="shared" si="433"/>
        <v>9.3488880165699687E-2</v>
      </c>
    </row>
    <row r="2750" spans="1:16" x14ac:dyDescent="0.3">
      <c r="A2750">
        <v>2749</v>
      </c>
      <c r="B2750" s="16" t="s">
        <v>5610</v>
      </c>
      <c r="C2750" s="17">
        <v>101.76</v>
      </c>
      <c r="D2750" s="17">
        <v>1.5199999999999999E-3</v>
      </c>
      <c r="E2750" s="9">
        <f t="shared" si="427"/>
        <v>-5.6835037851337344E-3</v>
      </c>
      <c r="F2750">
        <f t="shared" si="428"/>
        <v>0.99433261676763729</v>
      </c>
      <c r="G2750">
        <f t="shared" si="425"/>
        <v>101.73422406508962</v>
      </c>
      <c r="H2750">
        <f t="shared" si="429"/>
        <v>1.2787028042991051E-2</v>
      </c>
      <c r="I2750" t="str">
        <f t="shared" si="426"/>
        <v>2011</v>
      </c>
      <c r="J2750">
        <f t="shared" si="430"/>
        <v>9.5697901684230366</v>
      </c>
      <c r="K2750">
        <f t="shared" si="434"/>
        <v>-9.5697901684230366</v>
      </c>
      <c r="L2750">
        <f t="shared" si="431"/>
        <v>-2.5090334637855705</v>
      </c>
      <c r="M2750">
        <f t="shared" si="432"/>
        <v>0</v>
      </c>
      <c r="P2750" s="23">
        <f t="shared" si="433"/>
        <v>9.4066576477747341E-2</v>
      </c>
    </row>
    <row r="2751" spans="1:16" x14ac:dyDescent="0.3">
      <c r="A2751">
        <v>2750</v>
      </c>
      <c r="B2751" s="16" t="s">
        <v>5608</v>
      </c>
      <c r="C2751" s="17">
        <v>99.83</v>
      </c>
      <c r="D2751" s="17">
        <v>1.5199999999999999E-3</v>
      </c>
      <c r="E2751" s="9">
        <f t="shared" si="427"/>
        <v>-1.9148360243478286E-2</v>
      </c>
      <c r="F2751">
        <f t="shared" si="428"/>
        <v>0.98103380503144644</v>
      </c>
      <c r="G2751">
        <f t="shared" si="425"/>
        <v>99.804712936496614</v>
      </c>
      <c r="H2751">
        <f t="shared" si="429"/>
        <v>1.3322943490048823E-2</v>
      </c>
      <c r="I2751" t="str">
        <f t="shared" si="426"/>
        <v>2011</v>
      </c>
      <c r="J2751">
        <f t="shared" si="430"/>
        <v>9.7817589491755736</v>
      </c>
      <c r="K2751">
        <f t="shared" si="434"/>
        <v>-9.7817589491755736</v>
      </c>
      <c r="L2751">
        <f t="shared" si="431"/>
        <v>-0.57952233519256424</v>
      </c>
      <c r="M2751">
        <f t="shared" si="432"/>
        <v>0</v>
      </c>
      <c r="P2751" s="23">
        <f t="shared" si="433"/>
        <v>9.8008988367107239E-2</v>
      </c>
    </row>
    <row r="2752" spans="1:16" x14ac:dyDescent="0.3">
      <c r="A2752">
        <v>2751</v>
      </c>
      <c r="B2752" s="16" t="s">
        <v>5607</v>
      </c>
      <c r="C2752" s="17">
        <v>99.25</v>
      </c>
      <c r="D2752" s="17">
        <v>1.5E-3</v>
      </c>
      <c r="E2752" s="9">
        <f t="shared" si="427"/>
        <v>-5.8268197810340131E-3</v>
      </c>
      <c r="F2752">
        <f t="shared" si="428"/>
        <v>0.9941901232094561</v>
      </c>
      <c r="G2752">
        <f t="shared" si="425"/>
        <v>99.22519060130405</v>
      </c>
      <c r="H2752">
        <f t="shared" si="429"/>
        <v>1.3399881661714831E-2</v>
      </c>
      <c r="I2752" t="str">
        <f t="shared" si="426"/>
        <v>2011</v>
      </c>
      <c r="J2752">
        <f t="shared" si="430"/>
        <v>9.781120864957451</v>
      </c>
      <c r="K2752">
        <f t="shared" si="434"/>
        <v>-9.781120864957451</v>
      </c>
      <c r="L2752">
        <f t="shared" si="431"/>
        <v>0.66949953808033058</v>
      </c>
      <c r="M2752">
        <f t="shared" si="432"/>
        <v>0</v>
      </c>
      <c r="P2752" s="23">
        <f t="shared" si="433"/>
        <v>9.8574976834853306E-2</v>
      </c>
    </row>
    <row r="2753" spans="1:16" x14ac:dyDescent="0.3">
      <c r="A2753">
        <v>2752</v>
      </c>
      <c r="B2753" s="16" t="s">
        <v>5605</v>
      </c>
      <c r="C2753" s="17">
        <v>99.92</v>
      </c>
      <c r="D2753" s="17">
        <v>1.5199999999999999E-3</v>
      </c>
      <c r="E2753" s="9">
        <f t="shared" si="427"/>
        <v>6.7279462500223694E-3</v>
      </c>
      <c r="F2753">
        <f t="shared" si="428"/>
        <v>1.0067506297229218</v>
      </c>
      <c r="G2753">
        <f t="shared" si="425"/>
        <v>99.89469013938438</v>
      </c>
      <c r="H2753">
        <f t="shared" si="429"/>
        <v>1.3412000131529144E-2</v>
      </c>
      <c r="I2753" t="str">
        <f t="shared" si="426"/>
        <v>2011</v>
      </c>
      <c r="J2753">
        <f t="shared" si="430"/>
        <v>9.8560222172465739</v>
      </c>
      <c r="K2753">
        <f t="shared" si="434"/>
        <v>-9.8560222172465739</v>
      </c>
      <c r="L2753">
        <f t="shared" si="431"/>
        <v>0.95564212828185191</v>
      </c>
      <c r="M2753">
        <f t="shared" si="432"/>
        <v>0</v>
      </c>
      <c r="P2753" s="23">
        <f t="shared" si="433"/>
        <v>9.866412522521803E-2</v>
      </c>
    </row>
    <row r="2754" spans="1:16" x14ac:dyDescent="0.3">
      <c r="A2754">
        <v>2753</v>
      </c>
      <c r="B2754" s="16" t="s">
        <v>5603</v>
      </c>
      <c r="C2754" s="17">
        <v>101.82</v>
      </c>
      <c r="D2754" s="17">
        <v>1.3700000000000001E-3</v>
      </c>
      <c r="E2754" s="9">
        <f t="shared" si="427"/>
        <v>1.883668265686771E-2</v>
      </c>
      <c r="F2754">
        <f t="shared" si="428"/>
        <v>1.0190152121697358</v>
      </c>
      <c r="G2754">
        <f t="shared" si="425"/>
        <v>101.7967537540474</v>
      </c>
      <c r="H2754">
        <f t="shared" si="429"/>
        <v>1.3731859260705121E-2</v>
      </c>
      <c r="I2754" t="str">
        <f t="shared" si="426"/>
        <v>2011</v>
      </c>
      <c r="J2754">
        <f t="shared" si="430"/>
        <v>10.283216824621414</v>
      </c>
      <c r="K2754">
        <f t="shared" si="434"/>
        <v>-10.283216824621414</v>
      </c>
      <c r="L2754">
        <f t="shared" si="431"/>
        <v>-0.94642148638116907</v>
      </c>
      <c r="M2754">
        <f t="shared" si="432"/>
        <v>0</v>
      </c>
      <c r="P2754" s="23">
        <f t="shared" si="433"/>
        <v>0.1010171390088415</v>
      </c>
    </row>
    <row r="2755" spans="1:16" x14ac:dyDescent="0.3">
      <c r="A2755">
        <v>2754</v>
      </c>
      <c r="B2755" s="16" t="s">
        <v>5601</v>
      </c>
      <c r="C2755" s="17">
        <v>100.87</v>
      </c>
      <c r="D2755" s="17">
        <v>1.17E-3</v>
      </c>
      <c r="E2755" s="9">
        <f t="shared" si="427"/>
        <v>-9.3739894074457639E-3</v>
      </c>
      <c r="F2755">
        <f t="shared" si="428"/>
        <v>0.99066980946768823</v>
      </c>
      <c r="G2755">
        <f t="shared" ref="G2755:G2818" si="435">C2755*EXP(-2/12*D2755)</f>
        <v>100.85033226766623</v>
      </c>
      <c r="H2755">
        <f t="shared" si="429"/>
        <v>1.3671864884423063E-2</v>
      </c>
      <c r="I2755" t="str">
        <f t="shared" ref="I2755:I2818" si="436">MID(B2755,7,4)</f>
        <v>2011</v>
      </c>
      <c r="J2755">
        <f t="shared" si="430"/>
        <v>10.143102443469353</v>
      </c>
      <c r="K2755">
        <f t="shared" si="434"/>
        <v>-10.143102443469353</v>
      </c>
      <c r="L2755">
        <f t="shared" si="431"/>
        <v>0.5595527771327653</v>
      </c>
      <c r="M2755">
        <f t="shared" si="432"/>
        <v>0</v>
      </c>
      <c r="P2755" s="23">
        <f t="shared" si="433"/>
        <v>0.10057579598794586</v>
      </c>
    </row>
    <row r="2756" spans="1:16" x14ac:dyDescent="0.3">
      <c r="A2756">
        <v>2755</v>
      </c>
      <c r="B2756" s="16" t="s">
        <v>5599</v>
      </c>
      <c r="C2756" s="17">
        <v>101.43</v>
      </c>
      <c r="D2756" s="17">
        <v>1.1899999999999999E-3</v>
      </c>
      <c r="E2756" s="9">
        <f t="shared" ref="E2756:E2819" si="437">LN(C2756/C2755)</f>
        <v>5.5363463211603797E-3</v>
      </c>
      <c r="F2756">
        <f t="shared" ref="F2756:F2819" si="438">C2756/C2755</f>
        <v>1.0055517002081888</v>
      </c>
      <c r="G2756">
        <f t="shared" si="435"/>
        <v>101.409885044799</v>
      </c>
      <c r="H2756">
        <f t="shared" si="429"/>
        <v>1.338934592478867E-2</v>
      </c>
      <c r="I2756" t="str">
        <f t="shared" si="436"/>
        <v>2011</v>
      </c>
      <c r="J2756">
        <f t="shared" si="430"/>
        <v>9.9886172793622681</v>
      </c>
      <c r="K2756">
        <f t="shared" si="434"/>
        <v>-9.9886172793622681</v>
      </c>
      <c r="L2756">
        <f t="shared" si="431"/>
        <v>0.20826470418715815</v>
      </c>
      <c r="M2756">
        <f t="shared" si="432"/>
        <v>0</v>
      </c>
      <c r="P2756" s="23">
        <f t="shared" si="433"/>
        <v>9.8497471671027736E-2</v>
      </c>
    </row>
    <row r="2757" spans="1:16" x14ac:dyDescent="0.3">
      <c r="A2757">
        <v>2756</v>
      </c>
      <c r="B2757" s="16" t="s">
        <v>5597</v>
      </c>
      <c r="C2757" s="17">
        <v>103.08</v>
      </c>
      <c r="D2757" s="17">
        <v>1.17E-3</v>
      </c>
      <c r="E2757" s="9">
        <f t="shared" si="437"/>
        <v>1.613648039625994E-2</v>
      </c>
      <c r="F2757">
        <f t="shared" si="438"/>
        <v>1.0162673765158237</v>
      </c>
      <c r="G2757">
        <f t="shared" si="435"/>
        <v>103.05990135968112</v>
      </c>
      <c r="H2757">
        <f t="shared" si="429"/>
        <v>1.3622727783666133E-2</v>
      </c>
      <c r="I2757" t="str">
        <f t="shared" si="436"/>
        <v>2011</v>
      </c>
      <c r="J2757">
        <f t="shared" si="430"/>
        <v>10.328078294687906</v>
      </c>
      <c r="K2757">
        <f t="shared" si="434"/>
        <v>-10.328078294687906</v>
      </c>
      <c r="L2757">
        <f t="shared" si="431"/>
        <v>-1.4417516106949648</v>
      </c>
      <c r="M2757">
        <f t="shared" si="432"/>
        <v>0</v>
      </c>
      <c r="P2757" s="23">
        <f t="shared" si="433"/>
        <v>0.10021432349952195</v>
      </c>
    </row>
    <row r="2758" spans="1:16" x14ac:dyDescent="0.3">
      <c r="A2758">
        <v>2757</v>
      </c>
      <c r="B2758" s="16" t="s">
        <v>5595</v>
      </c>
      <c r="C2758" s="17">
        <v>101.64</v>
      </c>
      <c r="D2758" s="17">
        <v>1.2900000000000001E-3</v>
      </c>
      <c r="E2758" s="9">
        <f t="shared" si="437"/>
        <v>-1.4068227332200913E-2</v>
      </c>
      <c r="F2758">
        <f t="shared" si="438"/>
        <v>0.98603026775320146</v>
      </c>
      <c r="G2758">
        <f t="shared" si="435"/>
        <v>101.61814974898616</v>
      </c>
      <c r="H2758">
        <f t="shared" si="429"/>
        <v>1.3629481547092707E-2</v>
      </c>
      <c r="I2758" t="str">
        <f t="shared" si="436"/>
        <v>2011</v>
      </c>
      <c r="J2758">
        <f t="shared" si="430"/>
        <v>10.188642870527584</v>
      </c>
      <c r="K2758">
        <f t="shared" si="434"/>
        <v>-10.188642870527584</v>
      </c>
      <c r="L2758">
        <f t="shared" si="431"/>
        <v>0.8854483631998562</v>
      </c>
      <c r="M2758">
        <f t="shared" si="432"/>
        <v>0</v>
      </c>
      <c r="P2758" s="23">
        <f t="shared" si="433"/>
        <v>0.10026400692883346</v>
      </c>
    </row>
    <row r="2759" spans="1:16" x14ac:dyDescent="0.3">
      <c r="A2759">
        <v>2758</v>
      </c>
      <c r="B2759" s="16" t="s">
        <v>5593</v>
      </c>
      <c r="C2759" s="17">
        <v>103.78</v>
      </c>
      <c r="D2759" s="17">
        <v>1.14E-3</v>
      </c>
      <c r="E2759" s="9">
        <f t="shared" si="437"/>
        <v>2.0836115487630237E-2</v>
      </c>
      <c r="F2759">
        <f t="shared" si="438"/>
        <v>1.0210547028728847</v>
      </c>
      <c r="G2759">
        <f t="shared" si="435"/>
        <v>103.76028367311038</v>
      </c>
      <c r="H2759">
        <f t="shared" si="429"/>
        <v>1.3629120794337491E-2</v>
      </c>
      <c r="I2759" t="str">
        <f t="shared" si="436"/>
        <v>2011</v>
      </c>
      <c r="J2759">
        <f t="shared" si="430"/>
        <v>10.403146437540411</v>
      </c>
      <c r="K2759">
        <f t="shared" si="434"/>
        <v>-10.403146437540411</v>
      </c>
      <c r="L2759">
        <f t="shared" si="431"/>
        <v>-1.2566855609243675</v>
      </c>
      <c r="M2759">
        <f t="shared" si="432"/>
        <v>0</v>
      </c>
      <c r="P2759" s="23">
        <f t="shared" si="433"/>
        <v>0.10026135308491259</v>
      </c>
    </row>
    <row r="2760" spans="1:16" x14ac:dyDescent="0.3">
      <c r="A2760">
        <v>2759</v>
      </c>
      <c r="B2760" s="16" t="s">
        <v>5592</v>
      </c>
      <c r="C2760" s="17">
        <v>102.59</v>
      </c>
      <c r="D2760" s="17">
        <v>9.6000000000000002E-4</v>
      </c>
      <c r="E2760" s="9">
        <f t="shared" si="437"/>
        <v>-1.1532811839972219E-2</v>
      </c>
      <c r="F2760">
        <f t="shared" si="438"/>
        <v>0.98853343611485833</v>
      </c>
      <c r="G2760">
        <f t="shared" si="435"/>
        <v>102.57358691308197</v>
      </c>
      <c r="H2760">
        <f t="shared" si="429"/>
        <v>1.3671198019749435E-2</v>
      </c>
      <c r="I2760" t="str">
        <f t="shared" si="436"/>
        <v>2011</v>
      </c>
      <c r="J2760">
        <f t="shared" si="430"/>
        <v>10.315916953042167</v>
      </c>
      <c r="K2760">
        <f t="shared" si="434"/>
        <v>-10.315916953042167</v>
      </c>
      <c r="L2760">
        <f t="shared" si="431"/>
        <v>-6.998880089595616E-2</v>
      </c>
      <c r="M2760">
        <f t="shared" si="432"/>
        <v>0</v>
      </c>
      <c r="P2760" s="23">
        <f t="shared" si="433"/>
        <v>0.10057089026031225</v>
      </c>
    </row>
    <row r="2761" spans="1:16" x14ac:dyDescent="0.3">
      <c r="A2761">
        <v>2760</v>
      </c>
      <c r="B2761" s="16" t="s">
        <v>5590</v>
      </c>
      <c r="C2761" s="17">
        <v>102.52</v>
      </c>
      <c r="D2761" s="17">
        <v>9.6000000000000002E-4</v>
      </c>
      <c r="E2761" s="9">
        <f t="shared" si="437"/>
        <v>-6.8256060375110155E-4</v>
      </c>
      <c r="F2761">
        <f t="shared" si="438"/>
        <v>0.99931767228774726</v>
      </c>
      <c r="G2761">
        <f t="shared" si="435"/>
        <v>102.50359811218601</v>
      </c>
      <c r="H2761">
        <f t="shared" si="429"/>
        <v>1.3377573985835115E-2</v>
      </c>
      <c r="I2761" t="str">
        <f t="shared" si="436"/>
        <v>2011</v>
      </c>
      <c r="J2761">
        <f t="shared" si="430"/>
        <v>10.08746852487063</v>
      </c>
      <c r="K2761">
        <f t="shared" si="434"/>
        <v>-10.08746852487063</v>
      </c>
      <c r="L2761">
        <f t="shared" si="431"/>
        <v>3.2194848412137986</v>
      </c>
      <c r="M2761">
        <f t="shared" si="432"/>
        <v>0</v>
      </c>
      <c r="P2761" s="23">
        <f t="shared" si="433"/>
        <v>9.8410872502546751E-2</v>
      </c>
    </row>
    <row r="2762" spans="1:16" x14ac:dyDescent="0.3">
      <c r="A2762">
        <v>2761</v>
      </c>
      <c r="B2762" s="16" t="s">
        <v>5588</v>
      </c>
      <c r="C2762" s="17">
        <v>105.74</v>
      </c>
      <c r="D2762" s="17">
        <v>9.6000000000000002E-4</v>
      </c>
      <c r="E2762" s="9">
        <f t="shared" si="437"/>
        <v>3.0925349311433793E-2</v>
      </c>
      <c r="F2762">
        <f t="shared" si="438"/>
        <v>1.0314085056574327</v>
      </c>
      <c r="G2762">
        <f t="shared" si="435"/>
        <v>105.72308295339981</v>
      </c>
      <c r="H2762">
        <f t="shared" si="429"/>
        <v>1.3745974154461551E-2</v>
      </c>
      <c r="I2762" t="str">
        <f t="shared" si="436"/>
        <v>2011</v>
      </c>
      <c r="J2762">
        <f t="shared" si="430"/>
        <v>10.69082111251992</v>
      </c>
      <c r="K2762">
        <f t="shared" si="434"/>
        <v>-10.69082111251992</v>
      </c>
      <c r="L2762">
        <f t="shared" si="431"/>
        <v>3.7173289408187316E-2</v>
      </c>
      <c r="M2762">
        <f t="shared" si="432"/>
        <v>0</v>
      </c>
      <c r="P2762" s="23">
        <f t="shared" si="433"/>
        <v>0.1011209739053124</v>
      </c>
    </row>
    <row r="2763" spans="1:16" x14ac:dyDescent="0.3">
      <c r="A2763">
        <v>2762</v>
      </c>
      <c r="B2763" s="16" t="s">
        <v>5586</v>
      </c>
      <c r="C2763" s="17">
        <v>105.78</v>
      </c>
      <c r="D2763" s="17">
        <v>1.1200000000000001E-3</v>
      </c>
      <c r="E2763" s="9">
        <f t="shared" si="437"/>
        <v>3.7821483052967442E-4</v>
      </c>
      <c r="F2763">
        <f t="shared" si="438"/>
        <v>1.0003782863627766</v>
      </c>
      <c r="G2763">
        <f t="shared" si="435"/>
        <v>105.760256242808</v>
      </c>
      <c r="H2763">
        <f t="shared" si="429"/>
        <v>1.3397912709919029E-2</v>
      </c>
      <c r="I2763" t="str">
        <f t="shared" si="436"/>
        <v>2011</v>
      </c>
      <c r="J2763">
        <f t="shared" si="430"/>
        <v>10.423782934287814</v>
      </c>
      <c r="K2763">
        <f t="shared" si="434"/>
        <v>-10.423782934287814</v>
      </c>
      <c r="L2763">
        <f t="shared" si="431"/>
        <v>5.4671252234875283</v>
      </c>
      <c r="M2763">
        <f t="shared" si="432"/>
        <v>0</v>
      </c>
      <c r="P2763" s="23">
        <f t="shared" si="433"/>
        <v>9.8560492425023433E-2</v>
      </c>
    </row>
    <row r="2764" spans="1:16" x14ac:dyDescent="0.3">
      <c r="A2764">
        <v>2763</v>
      </c>
      <c r="B2764" s="16" t="s">
        <v>5584</v>
      </c>
      <c r="C2764" s="17">
        <v>111.25</v>
      </c>
      <c r="D2764" s="17">
        <v>1.2199999999999999E-3</v>
      </c>
      <c r="E2764" s="9">
        <f t="shared" si="437"/>
        <v>5.041845540851566E-2</v>
      </c>
      <c r="F2764">
        <f t="shared" si="438"/>
        <v>1.0517110985063338</v>
      </c>
      <c r="G2764">
        <f t="shared" si="435"/>
        <v>111.22738146629553</v>
      </c>
      <c r="H2764">
        <f t="shared" si="429"/>
        <v>1.598501819031066E-2</v>
      </c>
      <c r="I2764" t="str">
        <f t="shared" si="436"/>
        <v>2011</v>
      </c>
      <c r="J2764">
        <f t="shared" si="430"/>
        <v>13.079482725464</v>
      </c>
      <c r="K2764">
        <f t="shared" si="434"/>
        <v>-13.079482725464</v>
      </c>
      <c r="L2764">
        <f t="shared" si="431"/>
        <v>0.10960651169531843</v>
      </c>
      <c r="M2764">
        <f t="shared" si="432"/>
        <v>0</v>
      </c>
      <c r="P2764" s="23">
        <f t="shared" si="433"/>
        <v>0.11759229205110243</v>
      </c>
    </row>
    <row r="2765" spans="1:16" x14ac:dyDescent="0.3">
      <c r="A2765">
        <v>2764</v>
      </c>
      <c r="B2765" s="16" t="s">
        <v>5582</v>
      </c>
      <c r="C2765" s="17">
        <v>111.36</v>
      </c>
      <c r="D2765" s="17">
        <v>1.24E-3</v>
      </c>
      <c r="E2765" s="9">
        <f t="shared" si="437"/>
        <v>9.8827553975984841E-4</v>
      </c>
      <c r="F2765">
        <f t="shared" si="438"/>
        <v>1.0009887640449437</v>
      </c>
      <c r="G2765">
        <f t="shared" si="435"/>
        <v>111.33698797799084</v>
      </c>
      <c r="H2765">
        <f t="shared" si="429"/>
        <v>1.5971121363543027E-2</v>
      </c>
      <c r="I2765" t="str">
        <f t="shared" si="436"/>
        <v>2011</v>
      </c>
      <c r="J2765">
        <f t="shared" si="430"/>
        <v>13.080989547395887</v>
      </c>
      <c r="K2765">
        <f t="shared" si="434"/>
        <v>-13.080989547395887</v>
      </c>
      <c r="L2765">
        <f t="shared" si="431"/>
        <v>0.43655581944993571</v>
      </c>
      <c r="M2765">
        <f t="shared" si="432"/>
        <v>0</v>
      </c>
      <c r="P2765" s="23">
        <f t="shared" si="433"/>
        <v>0.11749006134404988</v>
      </c>
    </row>
    <row r="2766" spans="1:16" x14ac:dyDescent="0.3">
      <c r="A2766">
        <v>2765</v>
      </c>
      <c r="B2766" s="16" t="s">
        <v>5580</v>
      </c>
      <c r="C2766" s="17">
        <v>112.14</v>
      </c>
      <c r="D2766" s="17">
        <v>1.32E-3</v>
      </c>
      <c r="E2766" s="9">
        <f t="shared" si="437"/>
        <v>6.9798941094169889E-3</v>
      </c>
      <c r="F2766">
        <f t="shared" si="438"/>
        <v>1.0070043103448276</v>
      </c>
      <c r="G2766">
        <f t="shared" si="435"/>
        <v>112.115331913589</v>
      </c>
      <c r="H2766">
        <f t="shared" si="429"/>
        <v>1.5974615745638136E-2</v>
      </c>
      <c r="I2766" t="str">
        <f t="shared" si="436"/>
        <v>2011</v>
      </c>
      <c r="J2766">
        <f t="shared" si="430"/>
        <v>13.175319271535088</v>
      </c>
      <c r="K2766">
        <f t="shared" si="434"/>
        <v>-13.175319271535088</v>
      </c>
      <c r="L2766">
        <f t="shared" si="431"/>
        <v>-0.3417881161482228</v>
      </c>
      <c r="M2766">
        <f t="shared" si="432"/>
        <v>0</v>
      </c>
      <c r="P2766" s="23">
        <f t="shared" si="433"/>
        <v>0.11751576743928067</v>
      </c>
    </row>
    <row r="2767" spans="1:16" x14ac:dyDescent="0.3">
      <c r="A2767">
        <v>2766</v>
      </c>
      <c r="B2767" s="16" t="s">
        <v>5578</v>
      </c>
      <c r="C2767" s="17">
        <v>111.8</v>
      </c>
      <c r="D2767" s="17">
        <v>1.4199999999999998E-3</v>
      </c>
      <c r="E2767" s="9">
        <f t="shared" si="437"/>
        <v>-3.036529974527722E-3</v>
      </c>
      <c r="F2767">
        <f t="shared" si="438"/>
        <v>0.99696807561976097</v>
      </c>
      <c r="G2767">
        <f t="shared" si="435"/>
        <v>111.77354379744078</v>
      </c>
      <c r="H2767">
        <f t="shared" si="429"/>
        <v>1.5714301481835103E-2</v>
      </c>
      <c r="I2767" t="str">
        <f t="shared" si="436"/>
        <v>2011</v>
      </c>
      <c r="J2767">
        <f t="shared" si="430"/>
        <v>12.921109951964135</v>
      </c>
      <c r="K2767">
        <f t="shared" si="434"/>
        <v>-12.921109951964135</v>
      </c>
      <c r="L2767">
        <f t="shared" si="431"/>
        <v>1.2653536388597786</v>
      </c>
      <c r="M2767">
        <f t="shared" si="432"/>
        <v>0</v>
      </c>
      <c r="P2767" s="23">
        <f t="shared" si="433"/>
        <v>0.11560078989156988</v>
      </c>
    </row>
    <row r="2768" spans="1:16" x14ac:dyDescent="0.3">
      <c r="A2768">
        <v>2767</v>
      </c>
      <c r="B2768" s="16" t="s">
        <v>5576</v>
      </c>
      <c r="C2768" s="17">
        <v>115.42</v>
      </c>
      <c r="D2768" s="17">
        <v>1.4000000000000002E-3</v>
      </c>
      <c r="E2768" s="9">
        <f t="shared" si="437"/>
        <v>3.1866088561821687E-2</v>
      </c>
      <c r="F2768">
        <f t="shared" si="438"/>
        <v>1.0323792486583185</v>
      </c>
      <c r="G2768">
        <f t="shared" si="435"/>
        <v>115.39307180841119</v>
      </c>
      <c r="H2768">
        <f t="shared" si="429"/>
        <v>1.6482529109673249E-2</v>
      </c>
      <c r="I2768" t="str">
        <f t="shared" si="436"/>
        <v>2011</v>
      </c>
      <c r="J2768">
        <f t="shared" si="430"/>
        <v>13.99166204707033</v>
      </c>
      <c r="K2768">
        <f t="shared" si="434"/>
        <v>-13.99166204707033</v>
      </c>
      <c r="L2768">
        <f t="shared" si="431"/>
        <v>-6.8913378043134088</v>
      </c>
      <c r="M2768">
        <f t="shared" si="432"/>
        <v>0</v>
      </c>
      <c r="P2768" s="23">
        <f t="shared" si="433"/>
        <v>0.12125218462249529</v>
      </c>
    </row>
    <row r="2769" spans="1:16" x14ac:dyDescent="0.3">
      <c r="A2769">
        <v>2768</v>
      </c>
      <c r="B2769" s="16" t="s">
        <v>5574</v>
      </c>
      <c r="C2769" s="17">
        <v>116.35</v>
      </c>
      <c r="D2769" s="17">
        <v>1.2900000000000001E-3</v>
      </c>
      <c r="E2769" s="9">
        <f t="shared" si="437"/>
        <v>8.0252404654803308E-3</v>
      </c>
      <c r="F2769">
        <f t="shared" si="438"/>
        <v>1.0080575290244325</v>
      </c>
      <c r="G2769">
        <f t="shared" si="435"/>
        <v>116.32498743894666</v>
      </c>
      <c r="H2769">
        <f t="shared" si="429"/>
        <v>1.6484854186060102E-2</v>
      </c>
      <c r="I2769" t="str">
        <f t="shared" si="436"/>
        <v>2011</v>
      </c>
      <c r="J2769">
        <f t="shared" si="430"/>
        <v>14.106648499831937</v>
      </c>
      <c r="K2769">
        <f t="shared" si="434"/>
        <v>-14.106648499831937</v>
      </c>
      <c r="L2769">
        <f t="shared" si="431"/>
        <v>-7.8232534348488798</v>
      </c>
      <c r="M2769">
        <f t="shared" si="432"/>
        <v>0</v>
      </c>
      <c r="P2769" s="23">
        <f t="shared" si="433"/>
        <v>0.12126928882958901</v>
      </c>
    </row>
    <row r="2770" spans="1:16" x14ac:dyDescent="0.3">
      <c r="A2770">
        <v>2769</v>
      </c>
      <c r="B2770" s="16" t="s">
        <v>5572</v>
      </c>
      <c r="C2770" s="17">
        <v>114.79</v>
      </c>
      <c r="D2770" s="17">
        <v>1.2900000000000001E-3</v>
      </c>
      <c r="E2770" s="9">
        <f t="shared" si="437"/>
        <v>-1.349851767089523E-2</v>
      </c>
      <c r="F2770">
        <f t="shared" si="438"/>
        <v>0.98659217877094985</v>
      </c>
      <c r="G2770">
        <f t="shared" si="435"/>
        <v>114.76532280289376</v>
      </c>
      <c r="H2770">
        <f t="shared" si="429"/>
        <v>1.636699747803259E-2</v>
      </c>
      <c r="I2770" t="str">
        <f t="shared" si="436"/>
        <v>2011</v>
      </c>
      <c r="J2770">
        <f t="shared" si="430"/>
        <v>13.818007330792629</v>
      </c>
      <c r="K2770">
        <f t="shared" si="434"/>
        <v>-13.818007330792629</v>
      </c>
      <c r="L2770">
        <f t="shared" si="431"/>
        <v>-6.2635887987959791</v>
      </c>
      <c r="M2770">
        <f t="shared" si="432"/>
        <v>0</v>
      </c>
      <c r="P2770" s="23">
        <f t="shared" si="433"/>
        <v>0.12040228697412955</v>
      </c>
    </row>
    <row r="2771" spans="1:16" x14ac:dyDescent="0.3">
      <c r="A2771">
        <v>2770</v>
      </c>
      <c r="B2771" s="16" t="s">
        <v>5570</v>
      </c>
      <c r="C2771" s="17">
        <v>115.97</v>
      </c>
      <c r="D2771" s="17">
        <v>1.1899999999999999E-3</v>
      </c>
      <c r="E2771" s="9">
        <f t="shared" si="437"/>
        <v>1.0227164891206441E-2</v>
      </c>
      <c r="F2771">
        <f t="shared" si="438"/>
        <v>1.010279641083718</v>
      </c>
      <c r="G2771">
        <f t="shared" si="435"/>
        <v>115.94700156408695</v>
      </c>
      <c r="H2771">
        <f t="shared" si="429"/>
        <v>1.6364288884115934E-2</v>
      </c>
      <c r="I2771" t="str">
        <f t="shared" si="436"/>
        <v>2011</v>
      </c>
      <c r="J2771">
        <f t="shared" si="430"/>
        <v>13.957973852048037</v>
      </c>
      <c r="K2771">
        <f t="shared" si="434"/>
        <v>-13.957973852048037</v>
      </c>
      <c r="L2771">
        <f t="shared" si="431"/>
        <v>-7.445267559989162</v>
      </c>
      <c r="M2771">
        <f t="shared" si="432"/>
        <v>0</v>
      </c>
      <c r="P2771" s="23">
        <f t="shared" si="433"/>
        <v>0.12038236145617874</v>
      </c>
    </row>
    <row r="2772" spans="1:16" x14ac:dyDescent="0.3">
      <c r="A2772">
        <v>2771</v>
      </c>
      <c r="B2772" s="16" t="s">
        <v>5568</v>
      </c>
      <c r="C2772" s="17">
        <v>115.04</v>
      </c>
      <c r="D2772" s="17">
        <v>1.1200000000000001E-3</v>
      </c>
      <c r="E2772" s="9">
        <f t="shared" si="437"/>
        <v>-8.0516429958752168E-3</v>
      </c>
      <c r="F2772">
        <f t="shared" si="438"/>
        <v>0.99198068465982592</v>
      </c>
      <c r="G2772">
        <f t="shared" si="435"/>
        <v>115.01852787079441</v>
      </c>
      <c r="H2772">
        <f t="shared" si="429"/>
        <v>1.6296812369360224E-2</v>
      </c>
      <c r="I2772" t="str">
        <f t="shared" si="436"/>
        <v>2011</v>
      </c>
      <c r="J2772">
        <f t="shared" si="430"/>
        <v>13.789108561935846</v>
      </c>
      <c r="K2772">
        <f t="shared" si="434"/>
        <v>-13.789108561935846</v>
      </c>
      <c r="L2772">
        <f t="shared" si="431"/>
        <v>-6.5167938666966307</v>
      </c>
      <c r="M2772">
        <f t="shared" si="432"/>
        <v>0</v>
      </c>
      <c r="P2772" s="23">
        <f t="shared" si="433"/>
        <v>0.11988597678302564</v>
      </c>
    </row>
    <row r="2773" spans="1:16" x14ac:dyDescent="0.3">
      <c r="A2773">
        <v>2772</v>
      </c>
      <c r="B2773" s="16" t="s">
        <v>5566</v>
      </c>
      <c r="C2773" s="17">
        <v>113.06</v>
      </c>
      <c r="D2773" s="17">
        <v>1.1200000000000001E-3</v>
      </c>
      <c r="E2773" s="9">
        <f t="shared" si="437"/>
        <v>-1.7361242725591843E-2</v>
      </c>
      <c r="F2773">
        <f t="shared" si="438"/>
        <v>0.98278859527120999</v>
      </c>
      <c r="G2773">
        <f t="shared" si="435"/>
        <v>113.03889743630056</v>
      </c>
      <c r="H2773">
        <f t="shared" si="429"/>
        <v>1.644126287663775E-2</v>
      </c>
      <c r="I2773" t="str">
        <f t="shared" si="436"/>
        <v>2011</v>
      </c>
      <c r="J2773">
        <f t="shared" si="430"/>
        <v>13.671897909334128</v>
      </c>
      <c r="K2773">
        <f t="shared" si="434"/>
        <v>-13.671897909334128</v>
      </c>
      <c r="L2773">
        <f t="shared" si="431"/>
        <v>-4.5371634322027745</v>
      </c>
      <c r="M2773">
        <f t="shared" si="432"/>
        <v>0</v>
      </c>
      <c r="P2773" s="23">
        <f t="shared" si="433"/>
        <v>0.12094861343670206</v>
      </c>
    </row>
    <row r="2774" spans="1:16" x14ac:dyDescent="0.3">
      <c r="A2774">
        <v>2773</v>
      </c>
      <c r="B2774" s="16" t="s">
        <v>5564</v>
      </c>
      <c r="C2774" s="17">
        <v>115.94</v>
      </c>
      <c r="D2774" s="17">
        <v>1.01E-3</v>
      </c>
      <c r="E2774" s="9">
        <f t="shared" si="437"/>
        <v>2.5154164664442105E-2</v>
      </c>
      <c r="F2774">
        <f t="shared" si="438"/>
        <v>1.0254732000707589</v>
      </c>
      <c r="G2774">
        <f t="shared" si="435"/>
        <v>115.92048507588552</v>
      </c>
      <c r="H2774">
        <f t="shared" si="429"/>
        <v>1.6337319833906783E-2</v>
      </c>
      <c r="I2774" t="str">
        <f t="shared" si="436"/>
        <v>2011</v>
      </c>
      <c r="J2774">
        <f t="shared" si="430"/>
        <v>13.931783655536709</v>
      </c>
      <c r="K2774">
        <f t="shared" si="434"/>
        <v>-13.931783655536709</v>
      </c>
      <c r="L2774">
        <f t="shared" si="431"/>
        <v>-7.4187510717877387</v>
      </c>
      <c r="M2774">
        <f t="shared" si="432"/>
        <v>0</v>
      </c>
      <c r="P2774" s="23">
        <f t="shared" si="433"/>
        <v>0.12018396615935903</v>
      </c>
    </row>
    <row r="2775" spans="1:16" x14ac:dyDescent="0.3">
      <c r="A2775">
        <v>2774</v>
      </c>
      <c r="B2775" s="16" t="s">
        <v>5562</v>
      </c>
      <c r="C2775" s="17">
        <v>115.43</v>
      </c>
      <c r="D2775" s="17">
        <v>7.2999999999999996E-4</v>
      </c>
      <c r="E2775" s="9">
        <f t="shared" si="437"/>
        <v>-4.4085302847658566E-3</v>
      </c>
      <c r="F2775">
        <f t="shared" si="438"/>
        <v>0.99560117302052797</v>
      </c>
      <c r="G2775">
        <f t="shared" si="435"/>
        <v>115.41595687097434</v>
      </c>
      <c r="H2775">
        <f t="shared" si="429"/>
        <v>1.6316961424758112E-2</v>
      </c>
      <c r="I2775" t="str">
        <f t="shared" si="436"/>
        <v>2011</v>
      </c>
      <c r="J2775">
        <f t="shared" si="430"/>
        <v>13.853862214772386</v>
      </c>
      <c r="K2775">
        <f t="shared" si="434"/>
        <v>-13.853862214772386</v>
      </c>
      <c r="L2775">
        <f t="shared" si="431"/>
        <v>-6.9142228668765569</v>
      </c>
      <c r="M2775">
        <f t="shared" si="432"/>
        <v>0</v>
      </c>
      <c r="P2775" s="23">
        <f t="shared" si="433"/>
        <v>0.12003420142554359</v>
      </c>
    </row>
    <row r="2776" spans="1:16" x14ac:dyDescent="0.3">
      <c r="A2776">
        <v>2775</v>
      </c>
      <c r="B2776" s="16" t="s">
        <v>5560</v>
      </c>
      <c r="C2776" s="17">
        <v>113.84</v>
      </c>
      <c r="D2776" s="17">
        <v>7.5999999999999993E-4</v>
      </c>
      <c r="E2776" s="9">
        <f t="shared" si="437"/>
        <v>-1.3870331845223974E-2</v>
      </c>
      <c r="F2776">
        <f t="shared" si="438"/>
        <v>0.98622541800225239</v>
      </c>
      <c r="G2776">
        <f t="shared" si="435"/>
        <v>113.82558117987789</v>
      </c>
      <c r="H2776">
        <f t="shared" si="429"/>
        <v>1.6441161742714355E-2</v>
      </c>
      <c r="I2776" t="str">
        <f t="shared" si="436"/>
        <v>2011</v>
      </c>
      <c r="J2776">
        <f t="shared" si="430"/>
        <v>13.766961533120602</v>
      </c>
      <c r="K2776">
        <f t="shared" si="434"/>
        <v>-13.766961533120602</v>
      </c>
      <c r="L2776">
        <f t="shared" si="431"/>
        <v>-5.3238471757801022</v>
      </c>
      <c r="M2776">
        <f t="shared" si="432"/>
        <v>0</v>
      </c>
      <c r="P2776" s="23">
        <f t="shared" si="433"/>
        <v>0.12094786945444851</v>
      </c>
    </row>
    <row r="2777" spans="1:16" x14ac:dyDescent="0.3">
      <c r="A2777">
        <v>2776</v>
      </c>
      <c r="B2777" s="16" t="s">
        <v>5558</v>
      </c>
      <c r="C2777" s="17">
        <v>113.67</v>
      </c>
      <c r="D2777" s="17">
        <v>8.4000000000000003E-4</v>
      </c>
      <c r="E2777" s="9">
        <f t="shared" si="437"/>
        <v>-1.4944400829777927E-3</v>
      </c>
      <c r="F2777">
        <f t="shared" si="438"/>
        <v>0.99850667603654253</v>
      </c>
      <c r="G2777">
        <f t="shared" si="435"/>
        <v>113.65408731391402</v>
      </c>
      <c r="H2777">
        <f t="shared" si="429"/>
        <v>1.6333008776910959E-2</v>
      </c>
      <c r="I2777" t="str">
        <f t="shared" si="436"/>
        <v>2011</v>
      </c>
      <c r="J2777">
        <f t="shared" si="430"/>
        <v>13.655794570635665</v>
      </c>
      <c r="K2777">
        <f t="shared" si="434"/>
        <v>-13.655794570635665</v>
      </c>
      <c r="L2777">
        <f t="shared" si="431"/>
        <v>-5.1523533098162346</v>
      </c>
      <c r="M2777">
        <f t="shared" si="432"/>
        <v>0</v>
      </c>
      <c r="P2777" s="23">
        <f t="shared" si="433"/>
        <v>0.12015225227156318</v>
      </c>
    </row>
    <row r="2778" spans="1:16" x14ac:dyDescent="0.3">
      <c r="A2778">
        <v>2777</v>
      </c>
      <c r="B2778" s="16" t="s">
        <v>5556</v>
      </c>
      <c r="C2778" s="17">
        <v>108.52</v>
      </c>
      <c r="D2778" s="17">
        <v>1.01E-3</v>
      </c>
      <c r="E2778" s="9">
        <f t="shared" si="437"/>
        <v>-4.6365025907888206E-2</v>
      </c>
      <c r="F2778">
        <f t="shared" si="438"/>
        <v>0.9546934107504178</v>
      </c>
      <c r="G2778">
        <f t="shared" si="435"/>
        <v>108.50173400409778</v>
      </c>
      <c r="H2778">
        <f t="shared" si="429"/>
        <v>1.8717626673566953E-2</v>
      </c>
      <c r="I2778" t="str">
        <f t="shared" si="436"/>
        <v>2011</v>
      </c>
      <c r="J2778">
        <f t="shared" si="430"/>
        <v>14.940088857190828</v>
      </c>
      <c r="K2778">
        <f t="shared" si="434"/>
        <v>-14.940088857190828</v>
      </c>
      <c r="L2778">
        <f t="shared" si="431"/>
        <v>2.100568211762706</v>
      </c>
      <c r="M2778">
        <f t="shared" si="432"/>
        <v>0</v>
      </c>
      <c r="P2778" s="23">
        <f t="shared" si="433"/>
        <v>0.13769447091625822</v>
      </c>
    </row>
    <row r="2779" spans="1:16" x14ac:dyDescent="0.3">
      <c r="A2779">
        <v>2778</v>
      </c>
      <c r="B2779" s="16" t="s">
        <v>5554</v>
      </c>
      <c r="C2779" s="17">
        <v>110.62</v>
      </c>
      <c r="D2779" s="17">
        <v>9.6000000000000002E-4</v>
      </c>
      <c r="E2779" s="9">
        <f t="shared" si="437"/>
        <v>1.9166416775801109E-2</v>
      </c>
      <c r="F2779">
        <f t="shared" si="438"/>
        <v>1.0193512716549946</v>
      </c>
      <c r="G2779">
        <f t="shared" si="435"/>
        <v>110.60230221586049</v>
      </c>
      <c r="H2779">
        <f t="shared" si="429"/>
        <v>1.896447256383528E-2</v>
      </c>
      <c r="I2779" t="str">
        <f t="shared" si="436"/>
        <v>2011</v>
      </c>
      <c r="J2779">
        <f t="shared" si="430"/>
        <v>15.430168064403556</v>
      </c>
      <c r="K2779">
        <f t="shared" si="434"/>
        <v>-15.430168064403556</v>
      </c>
      <c r="L2779">
        <f t="shared" si="431"/>
        <v>3.3142168651096142</v>
      </c>
      <c r="M2779">
        <f t="shared" si="432"/>
        <v>0</v>
      </c>
      <c r="P2779" s="23">
        <f t="shared" si="433"/>
        <v>0.13951036963307309</v>
      </c>
    </row>
    <row r="2780" spans="1:16" x14ac:dyDescent="0.3">
      <c r="A2780">
        <v>2779</v>
      </c>
      <c r="B2780" s="16" t="s">
        <v>5552</v>
      </c>
      <c r="C2780" s="17">
        <v>114.9</v>
      </c>
      <c r="D2780" s="17">
        <v>8.1000000000000006E-4</v>
      </c>
      <c r="E2780" s="9">
        <f t="shared" si="437"/>
        <v>3.7961280288177975E-2</v>
      </c>
      <c r="F2780">
        <f t="shared" si="438"/>
        <v>1.0386910142831314</v>
      </c>
      <c r="G2780">
        <f t="shared" si="435"/>
        <v>114.88448954697914</v>
      </c>
      <c r="H2780">
        <f t="shared" si="429"/>
        <v>1.9955791277054252E-2</v>
      </c>
      <c r="I2780" t="str">
        <f t="shared" si="436"/>
        <v>2011</v>
      </c>
      <c r="J2780">
        <f t="shared" si="430"/>
        <v>16.865377733117747</v>
      </c>
      <c r="K2780">
        <f t="shared" si="434"/>
        <v>-16.865377733117747</v>
      </c>
      <c r="L2780">
        <f t="shared" si="431"/>
        <v>-0.96797046600903514</v>
      </c>
      <c r="M2780">
        <f t="shared" si="432"/>
        <v>0</v>
      </c>
      <c r="P2780" s="23">
        <f t="shared" si="433"/>
        <v>0.14680291307923748</v>
      </c>
    </row>
    <row r="2781" spans="1:16" x14ac:dyDescent="0.3">
      <c r="A2781">
        <v>2780</v>
      </c>
      <c r="B2781" s="16" t="s">
        <v>5550</v>
      </c>
      <c r="C2781" s="17">
        <v>113.93</v>
      </c>
      <c r="D2781" s="17">
        <v>7.0999999999999991E-4</v>
      </c>
      <c r="E2781" s="9">
        <f t="shared" si="437"/>
        <v>-8.4779601446856052E-3</v>
      </c>
      <c r="F2781">
        <f t="shared" si="438"/>
        <v>0.99155787641427329</v>
      </c>
      <c r="G2781">
        <f t="shared" si="435"/>
        <v>113.9165190809701</v>
      </c>
      <c r="H2781">
        <f t="shared" si="429"/>
        <v>1.9620366128006207E-2</v>
      </c>
      <c r="I2781" t="str">
        <f t="shared" si="436"/>
        <v>2011</v>
      </c>
      <c r="J2781">
        <f t="shared" si="430"/>
        <v>16.44218513216024</v>
      </c>
      <c r="K2781">
        <f t="shared" si="434"/>
        <v>-16.44218513216024</v>
      </c>
      <c r="L2781">
        <f t="shared" si="431"/>
        <v>0.86702743155798601</v>
      </c>
      <c r="M2781">
        <f t="shared" si="432"/>
        <v>0</v>
      </c>
      <c r="P2781" s="23">
        <f t="shared" si="433"/>
        <v>0.14433538932552345</v>
      </c>
    </row>
    <row r="2782" spans="1:16" x14ac:dyDescent="0.3">
      <c r="A2782">
        <v>2781</v>
      </c>
      <c r="B2782" s="16" t="s">
        <v>5548</v>
      </c>
      <c r="C2782" s="17">
        <v>114.96</v>
      </c>
      <c r="D2782" s="17">
        <v>7.5999999999999993E-4</v>
      </c>
      <c r="E2782" s="9">
        <f t="shared" si="437"/>
        <v>9.0000170607449533E-3</v>
      </c>
      <c r="F2782">
        <f t="shared" si="438"/>
        <v>1.0090406389888527</v>
      </c>
      <c r="G2782">
        <f t="shared" si="435"/>
        <v>114.94543932219572</v>
      </c>
      <c r="H2782">
        <f t="shared" si="429"/>
        <v>1.9540351326127831E-2</v>
      </c>
      <c r="I2782" t="str">
        <f t="shared" si="436"/>
        <v>2011</v>
      </c>
      <c r="J2782">
        <f t="shared" si="430"/>
        <v>16.523035389160775</v>
      </c>
      <c r="K2782">
        <f t="shared" si="434"/>
        <v>-16.523035389160775</v>
      </c>
      <c r="L2782">
        <f t="shared" si="431"/>
        <v>-0.1618928096676342</v>
      </c>
      <c r="M2782">
        <f t="shared" si="432"/>
        <v>0</v>
      </c>
      <c r="P2782" s="23">
        <f t="shared" si="433"/>
        <v>0.1437467679152209</v>
      </c>
    </row>
    <row r="2783" spans="1:16" x14ac:dyDescent="0.3">
      <c r="A2783">
        <v>2782</v>
      </c>
      <c r="B2783" s="16" t="s">
        <v>5546</v>
      </c>
      <c r="C2783" s="17">
        <v>115.7</v>
      </c>
      <c r="D2783" s="17">
        <v>1.01E-3</v>
      </c>
      <c r="E2783" s="9">
        <f t="shared" si="437"/>
        <v>6.4163924288614263E-3</v>
      </c>
      <c r="F2783">
        <f t="shared" si="438"/>
        <v>1.006437021572721</v>
      </c>
      <c r="G2783">
        <f t="shared" si="435"/>
        <v>115.68052547248539</v>
      </c>
      <c r="H2783">
        <f t="shared" si="429"/>
        <v>1.9539428037991281E-2</v>
      </c>
      <c r="I2783" t="str">
        <f t="shared" si="436"/>
        <v>2011</v>
      </c>
      <c r="J2783">
        <f t="shared" si="430"/>
        <v>16.62791593568889</v>
      </c>
      <c r="K2783">
        <f t="shared" si="434"/>
        <v>-16.62791593568889</v>
      </c>
      <c r="L2783">
        <f t="shared" si="431"/>
        <v>-0.89697895995729482</v>
      </c>
      <c r="M2783">
        <f t="shared" si="432"/>
        <v>0</v>
      </c>
      <c r="P2783" s="23">
        <f t="shared" si="433"/>
        <v>0.14373997583235251</v>
      </c>
    </row>
    <row r="2784" spans="1:16" x14ac:dyDescent="0.3">
      <c r="A2784">
        <v>2783</v>
      </c>
      <c r="B2784" s="16" t="s">
        <v>5544</v>
      </c>
      <c r="C2784" s="17">
        <v>115.55</v>
      </c>
      <c r="D2784" s="17">
        <v>1.1200000000000001E-3</v>
      </c>
      <c r="E2784" s="9">
        <f t="shared" si="437"/>
        <v>-1.2972974792412285E-3</v>
      </c>
      <c r="F2784">
        <f t="shared" si="438"/>
        <v>0.9987035436473638</v>
      </c>
      <c r="G2784">
        <f t="shared" si="435"/>
        <v>115.52843267967918</v>
      </c>
      <c r="H2784">
        <f t="shared" si="429"/>
        <v>1.9388990288124745E-2</v>
      </c>
      <c r="I2784" t="str">
        <f t="shared" si="436"/>
        <v>2011</v>
      </c>
      <c r="J2784">
        <f t="shared" si="430"/>
        <v>16.478200971719765</v>
      </c>
      <c r="K2784">
        <f t="shared" si="434"/>
        <v>-16.478200971719765</v>
      </c>
      <c r="L2784">
        <f t="shared" si="431"/>
        <v>-0.74488616715109401</v>
      </c>
      <c r="M2784">
        <f t="shared" si="432"/>
        <v>0</v>
      </c>
      <c r="P2784" s="23">
        <f t="shared" si="433"/>
        <v>0.14263329458825239</v>
      </c>
    </row>
    <row r="2785" spans="1:16" x14ac:dyDescent="0.3">
      <c r="A2785">
        <v>2784</v>
      </c>
      <c r="B2785" s="16" t="s">
        <v>5542</v>
      </c>
      <c r="C2785" s="17">
        <v>115.72</v>
      </c>
      <c r="D2785" s="17">
        <v>8.5999999999999998E-4</v>
      </c>
      <c r="E2785" s="9">
        <f t="shared" si="437"/>
        <v>1.4701433875446753E-3</v>
      </c>
      <c r="F2785">
        <f t="shared" si="438"/>
        <v>1.0014712245781048</v>
      </c>
      <c r="G2785">
        <f t="shared" si="435"/>
        <v>115.70341465531142</v>
      </c>
      <c r="H2785">
        <f t="shared" ref="H2785:H2848" si="439">SQRT(_xlfn.VAR.S(E2756:E2785))</f>
        <v>1.9227293214533106E-2</v>
      </c>
      <c r="I2785" t="str">
        <f t="shared" si="436"/>
        <v>2011</v>
      </c>
      <c r="J2785">
        <f t="shared" ref="J2785:J2848" si="440">-K2785</f>
        <v>16.365528927292779</v>
      </c>
      <c r="K2785">
        <f t="shared" si="434"/>
        <v>-16.365528927292779</v>
      </c>
      <c r="L2785">
        <f t="shared" ref="L2785:L2848" si="441">+MIN(G2786-G2785,G2787-G2785,G2788-G2785,G2789-G2785,G2790-G2785,G2791-G2785,G2792-G2785,G2793-G2785,G2794-G2785,G2795-G2785)</f>
        <v>-0.91986814278332929</v>
      </c>
      <c r="M2785">
        <f t="shared" ref="M2785:M2848" si="442">+IF(L2785&lt;K2785,1,0)</f>
        <v>0</v>
      </c>
      <c r="P2785" s="23">
        <f t="shared" ref="P2785:P2848" si="443">-K2785/G2785</f>
        <v>0.14144378518168055</v>
      </c>
    </row>
    <row r="2786" spans="1:16" x14ac:dyDescent="0.3">
      <c r="A2786">
        <v>2785</v>
      </c>
      <c r="B2786" s="16" t="s">
        <v>5540</v>
      </c>
      <c r="C2786" s="17">
        <v>115.59</v>
      </c>
      <c r="D2786" s="17">
        <v>8.8999999999999995E-4</v>
      </c>
      <c r="E2786" s="9">
        <f t="shared" si="437"/>
        <v>-1.1240328017583468E-3</v>
      </c>
      <c r="F2786">
        <f t="shared" si="438"/>
        <v>0.99887659868648471</v>
      </c>
      <c r="G2786">
        <f t="shared" si="435"/>
        <v>115.57285542158768</v>
      </c>
      <c r="H2786">
        <f t="shared" si="439"/>
        <v>1.9254280130887994E-2</v>
      </c>
      <c r="I2786" t="str">
        <f t="shared" si="436"/>
        <v>2011</v>
      </c>
      <c r="J2786">
        <f t="shared" si="440"/>
        <v>16.370006435853455</v>
      </c>
      <c r="K2786">
        <f t="shared" ref="K2786:K2849" si="444">-G2786*$P$3*$R$3*H2786</f>
        <v>-16.370006435853455</v>
      </c>
      <c r="L2786">
        <f t="shared" si="441"/>
        <v>-0.78930890905958506</v>
      </c>
      <c r="M2786">
        <f t="shared" si="442"/>
        <v>0</v>
      </c>
      <c r="P2786" s="23">
        <f t="shared" si="443"/>
        <v>0.14164231190913126</v>
      </c>
    </row>
    <row r="2787" spans="1:16" x14ac:dyDescent="0.3">
      <c r="A2787">
        <v>2786</v>
      </c>
      <c r="B2787" s="16" t="s">
        <v>5538</v>
      </c>
      <c r="C2787" s="17">
        <v>114.8</v>
      </c>
      <c r="D2787" s="17">
        <v>8.5999999999999998E-4</v>
      </c>
      <c r="E2787" s="9">
        <f t="shared" si="437"/>
        <v>-6.8579634207099477E-3</v>
      </c>
      <c r="F2787">
        <f t="shared" si="438"/>
        <v>0.99316549874556614</v>
      </c>
      <c r="G2787">
        <f t="shared" si="435"/>
        <v>114.78354651252809</v>
      </c>
      <c r="H2787">
        <f t="shared" si="439"/>
        <v>1.9226814133944139E-2</v>
      </c>
      <c r="I2787" t="str">
        <f t="shared" si="436"/>
        <v>2011</v>
      </c>
      <c r="J2787">
        <f t="shared" si="440"/>
        <v>16.235014762328589</v>
      </c>
      <c r="K2787">
        <f t="shared" si="444"/>
        <v>-16.235014762328589</v>
      </c>
      <c r="L2787">
        <f t="shared" si="441"/>
        <v>0.32841786696573649</v>
      </c>
      <c r="M2787">
        <f t="shared" si="442"/>
        <v>0</v>
      </c>
      <c r="P2787" s="23">
        <f t="shared" si="443"/>
        <v>0.14144026087011183</v>
      </c>
    </row>
    <row r="2788" spans="1:16" x14ac:dyDescent="0.3">
      <c r="A2788">
        <v>2787</v>
      </c>
      <c r="B2788" s="16" t="s">
        <v>5536</v>
      </c>
      <c r="C2788" s="17">
        <v>115.16</v>
      </c>
      <c r="D2788" s="17">
        <v>9.8999999999999999E-4</v>
      </c>
      <c r="E2788" s="9">
        <f t="shared" si="437"/>
        <v>3.1309818585089867E-3</v>
      </c>
      <c r="F2788">
        <f t="shared" si="438"/>
        <v>1.0031358885017421</v>
      </c>
      <c r="G2788">
        <f t="shared" si="435"/>
        <v>115.14100016752927</v>
      </c>
      <c r="H2788">
        <f t="shared" si="439"/>
        <v>1.8936367391131841E-2</v>
      </c>
      <c r="I2788" t="str">
        <f t="shared" si="436"/>
        <v>2011</v>
      </c>
      <c r="J2788">
        <f t="shared" si="440"/>
        <v>16.039557737364728</v>
      </c>
      <c r="K2788">
        <f t="shared" si="444"/>
        <v>-16.039557737364728</v>
      </c>
      <c r="L2788">
        <f t="shared" si="441"/>
        <v>-2.9035788035443488E-2</v>
      </c>
      <c r="M2788">
        <f t="shared" si="442"/>
        <v>0</v>
      </c>
      <c r="P2788" s="23">
        <f t="shared" si="443"/>
        <v>0.13930361655732793</v>
      </c>
    </row>
    <row r="2789" spans="1:16" x14ac:dyDescent="0.3">
      <c r="A2789">
        <v>2788</v>
      </c>
      <c r="B2789" s="16" t="s">
        <v>5534</v>
      </c>
      <c r="C2789" s="17">
        <v>115.13</v>
      </c>
      <c r="D2789" s="17">
        <v>9.3999999999999997E-4</v>
      </c>
      <c r="E2789" s="9">
        <f t="shared" si="437"/>
        <v>-2.605410584020313E-4</v>
      </c>
      <c r="F2789">
        <f t="shared" si="438"/>
        <v>0.99973949287947206</v>
      </c>
      <c r="G2789">
        <f t="shared" si="435"/>
        <v>115.11196437949383</v>
      </c>
      <c r="H2789">
        <f t="shared" si="439"/>
        <v>1.8685903772451877E-2</v>
      </c>
      <c r="I2789" t="str">
        <f t="shared" si="436"/>
        <v>2011</v>
      </c>
      <c r="J2789">
        <f t="shared" si="440"/>
        <v>15.82341774861219</v>
      </c>
      <c r="K2789">
        <f t="shared" si="444"/>
        <v>-15.82341774861219</v>
      </c>
      <c r="L2789">
        <f t="shared" si="441"/>
        <v>2.2296506606989652</v>
      </c>
      <c r="M2789">
        <f t="shared" si="442"/>
        <v>0</v>
      </c>
      <c r="P2789" s="23">
        <f t="shared" si="443"/>
        <v>0.13746110435963502</v>
      </c>
    </row>
    <row r="2790" spans="1:16" x14ac:dyDescent="0.3">
      <c r="A2790">
        <v>2789</v>
      </c>
      <c r="B2790" s="16" t="s">
        <v>5532</v>
      </c>
      <c r="C2790" s="17">
        <v>117.36</v>
      </c>
      <c r="D2790" s="17">
        <v>9.3999999999999997E-4</v>
      </c>
      <c r="E2790" s="9">
        <f t="shared" si="437"/>
        <v>1.9184209149153243E-2</v>
      </c>
      <c r="F2790">
        <f t="shared" si="438"/>
        <v>1.0193694084947451</v>
      </c>
      <c r="G2790">
        <f t="shared" si="435"/>
        <v>117.34161504019279</v>
      </c>
      <c r="H2790">
        <f t="shared" si="439"/>
        <v>1.8677633131304803E-2</v>
      </c>
      <c r="I2790" t="str">
        <f t="shared" si="436"/>
        <v>2011</v>
      </c>
      <c r="J2790">
        <f t="shared" si="440"/>
        <v>16.122768668937468</v>
      </c>
      <c r="K2790">
        <f t="shared" si="444"/>
        <v>-16.122768668937468</v>
      </c>
      <c r="L2790">
        <f t="shared" si="441"/>
        <v>1.3459221141180535</v>
      </c>
      <c r="M2790">
        <f t="shared" si="442"/>
        <v>0</v>
      </c>
      <c r="P2790" s="23">
        <f t="shared" si="443"/>
        <v>0.13740026216116905</v>
      </c>
    </row>
    <row r="2791" spans="1:16" x14ac:dyDescent="0.3">
      <c r="A2791">
        <v>2790</v>
      </c>
      <c r="B2791" s="16" t="s">
        <v>5530</v>
      </c>
      <c r="C2791" s="17">
        <v>118.7</v>
      </c>
      <c r="D2791" s="17">
        <v>6.3000000000000003E-4</v>
      </c>
      <c r="E2791" s="9">
        <f t="shared" si="437"/>
        <v>1.1353167780896145E-2</v>
      </c>
      <c r="F2791">
        <f t="shared" si="438"/>
        <v>1.0114178595773688</v>
      </c>
      <c r="G2791">
        <f t="shared" si="435"/>
        <v>118.68753715431085</v>
      </c>
      <c r="H2791">
        <f t="shared" si="439"/>
        <v>1.8692097160299938E-2</v>
      </c>
      <c r="I2791" t="str">
        <f t="shared" si="436"/>
        <v>2011</v>
      </c>
      <c r="J2791">
        <f t="shared" si="440"/>
        <v>16.320327463183904</v>
      </c>
      <c r="K2791">
        <f t="shared" si="444"/>
        <v>-16.320327463183904</v>
      </c>
      <c r="L2791">
        <f t="shared" si="441"/>
        <v>2.2221850825002747</v>
      </c>
      <c r="M2791">
        <f t="shared" si="442"/>
        <v>0</v>
      </c>
      <c r="P2791" s="23">
        <f t="shared" si="443"/>
        <v>0.13750666543838663</v>
      </c>
    </row>
    <row r="2792" spans="1:16" x14ac:dyDescent="0.3">
      <c r="A2792">
        <v>2791</v>
      </c>
      <c r="B2792" s="16" t="s">
        <v>5528</v>
      </c>
      <c r="C2792" s="17">
        <v>121.06</v>
      </c>
      <c r="D2792" s="17">
        <v>4.0999999999999999E-4</v>
      </c>
      <c r="E2792" s="9">
        <f t="shared" si="437"/>
        <v>1.9686988847918831E-2</v>
      </c>
      <c r="F2792">
        <f t="shared" si="438"/>
        <v>1.0198820556023589</v>
      </c>
      <c r="G2792">
        <f t="shared" si="435"/>
        <v>121.0517278493017</v>
      </c>
      <c r="H2792">
        <f t="shared" si="439"/>
        <v>1.8259832499840378E-2</v>
      </c>
      <c r="I2792" t="str">
        <f t="shared" si="436"/>
        <v>2011</v>
      </c>
      <c r="J2792">
        <f t="shared" si="440"/>
        <v>16.260485289371598</v>
      </c>
      <c r="K2792">
        <f t="shared" si="444"/>
        <v>-16.260485289371598</v>
      </c>
      <c r="L2792">
        <f t="shared" si="441"/>
        <v>-0.14200561249057841</v>
      </c>
      <c r="M2792">
        <f t="shared" si="442"/>
        <v>0</v>
      </c>
      <c r="P2792" s="23">
        <f t="shared" si="443"/>
        <v>0.13432675087144902</v>
      </c>
    </row>
    <row r="2793" spans="1:16" x14ac:dyDescent="0.3">
      <c r="A2793">
        <v>2792</v>
      </c>
      <c r="B2793" s="16" t="s">
        <v>5527</v>
      </c>
      <c r="C2793" s="17">
        <v>122.22</v>
      </c>
      <c r="D2793" s="17">
        <v>7.0999999999999991E-4</v>
      </c>
      <c r="E2793" s="9">
        <f t="shared" si="437"/>
        <v>9.5364090032283057E-3</v>
      </c>
      <c r="F2793">
        <f t="shared" si="438"/>
        <v>1.0095820254419297</v>
      </c>
      <c r="G2793">
        <f t="shared" si="435"/>
        <v>122.205538155676</v>
      </c>
      <c r="H2793">
        <f t="shared" si="439"/>
        <v>1.8264926382504879E-2</v>
      </c>
      <c r="I2793" t="str">
        <f t="shared" si="436"/>
        <v>2011</v>
      </c>
      <c r="J2793">
        <f t="shared" si="440"/>
        <v>16.420052246953919</v>
      </c>
      <c r="K2793">
        <f t="shared" si="444"/>
        <v>-16.420052246953919</v>
      </c>
      <c r="L2793">
        <f t="shared" si="441"/>
        <v>-1.295815918864875</v>
      </c>
      <c r="M2793">
        <f t="shared" si="442"/>
        <v>0</v>
      </c>
      <c r="P2793" s="23">
        <f t="shared" si="443"/>
        <v>0.13436422354309863</v>
      </c>
    </row>
    <row r="2794" spans="1:16" x14ac:dyDescent="0.3">
      <c r="A2794">
        <v>2793</v>
      </c>
      <c r="B2794" s="16" t="s">
        <v>5525</v>
      </c>
      <c r="C2794" s="17">
        <v>122.3</v>
      </c>
      <c r="D2794" s="17">
        <v>6.6E-4</v>
      </c>
      <c r="E2794" s="9">
        <f t="shared" si="437"/>
        <v>6.5434322635721752E-4</v>
      </c>
      <c r="F2794">
        <f t="shared" si="438"/>
        <v>1.0006545573555883</v>
      </c>
      <c r="G2794">
        <f t="shared" si="435"/>
        <v>122.28654773988787</v>
      </c>
      <c r="H2794">
        <f t="shared" si="439"/>
        <v>1.611354413234074E-2</v>
      </c>
      <c r="I2794" t="str">
        <f t="shared" si="436"/>
        <v>2011</v>
      </c>
      <c r="J2794">
        <f t="shared" si="440"/>
        <v>14.495576031030286</v>
      </c>
      <c r="K2794">
        <f t="shared" si="444"/>
        <v>-14.495576031030286</v>
      </c>
      <c r="L2794">
        <f t="shared" si="441"/>
        <v>-1.3768255030767449</v>
      </c>
      <c r="M2794">
        <f t="shared" si="442"/>
        <v>0</v>
      </c>
      <c r="P2794" s="23">
        <f t="shared" si="443"/>
        <v>0.11853778112915087</v>
      </c>
    </row>
    <row r="2795" spans="1:16" x14ac:dyDescent="0.3">
      <c r="A2795">
        <v>2794</v>
      </c>
      <c r="B2795" s="16" t="s">
        <v>5523</v>
      </c>
      <c r="C2795" s="17">
        <v>122.67</v>
      </c>
      <c r="D2795" s="17">
        <v>4.0999999999999999E-4</v>
      </c>
      <c r="E2795" s="9">
        <f t="shared" si="437"/>
        <v>3.0207803515340877E-3</v>
      </c>
      <c r="F2795">
        <f t="shared" si="438"/>
        <v>1.0030253475061326</v>
      </c>
      <c r="G2795">
        <f t="shared" si="435"/>
        <v>122.66161783639384</v>
      </c>
      <c r="H2795">
        <f t="shared" si="439"/>
        <v>1.610838511902726E-2</v>
      </c>
      <c r="I2795" t="str">
        <f t="shared" si="436"/>
        <v>2011</v>
      </c>
      <c r="J2795">
        <f t="shared" si="440"/>
        <v>14.535380778950724</v>
      </c>
      <c r="K2795">
        <f t="shared" si="444"/>
        <v>-14.535380778950724</v>
      </c>
      <c r="L2795">
        <f t="shared" si="441"/>
        <v>-1.7518955995827241</v>
      </c>
      <c r="M2795">
        <f t="shared" si="442"/>
        <v>0</v>
      </c>
      <c r="P2795" s="23">
        <f t="shared" si="443"/>
        <v>0.1184998293299704</v>
      </c>
    </row>
    <row r="2796" spans="1:16" x14ac:dyDescent="0.3">
      <c r="A2796">
        <v>2795</v>
      </c>
      <c r="B2796" s="16" t="s">
        <v>5521</v>
      </c>
      <c r="C2796" s="17">
        <v>126.65</v>
      </c>
      <c r="D2796" s="17">
        <v>4.0999999999999999E-4</v>
      </c>
      <c r="E2796" s="9">
        <f t="shared" si="437"/>
        <v>3.1929553403023586E-2</v>
      </c>
      <c r="F2796">
        <f t="shared" si="438"/>
        <v>1.0324447705225401</v>
      </c>
      <c r="G2796">
        <f t="shared" si="435"/>
        <v>126.64134587901917</v>
      </c>
      <c r="H2796">
        <f t="shared" si="439"/>
        <v>1.6931971991734039E-2</v>
      </c>
      <c r="I2796" t="str">
        <f t="shared" si="436"/>
        <v>2011</v>
      </c>
      <c r="J2796">
        <f t="shared" si="440"/>
        <v>15.774252176425085</v>
      </c>
      <c r="K2796">
        <f t="shared" si="444"/>
        <v>-15.774252176425085</v>
      </c>
      <c r="L2796">
        <f t="shared" si="441"/>
        <v>-5.7316236422080493</v>
      </c>
      <c r="M2796">
        <f t="shared" si="442"/>
        <v>0</v>
      </c>
      <c r="P2796" s="23">
        <f t="shared" si="443"/>
        <v>0.12455846917083677</v>
      </c>
    </row>
    <row r="2797" spans="1:16" x14ac:dyDescent="0.3">
      <c r="A2797">
        <v>2796</v>
      </c>
      <c r="B2797" s="16" t="s">
        <v>5519</v>
      </c>
      <c r="C2797" s="17">
        <v>123.98</v>
      </c>
      <c r="D2797" s="17">
        <v>4.0999999999999999E-4</v>
      </c>
      <c r="E2797" s="9">
        <f t="shared" si="437"/>
        <v>-2.1307114173910888E-2</v>
      </c>
      <c r="F2797">
        <f t="shared" si="438"/>
        <v>0.97891827872088433</v>
      </c>
      <c r="G2797">
        <f t="shared" si="435"/>
        <v>123.9715283227856</v>
      </c>
      <c r="H2797">
        <f t="shared" si="439"/>
        <v>1.7514441487495758E-2</v>
      </c>
      <c r="I2797" t="str">
        <f t="shared" si="436"/>
        <v>2011</v>
      </c>
      <c r="J2797">
        <f t="shared" si="440"/>
        <v>15.972907208072082</v>
      </c>
      <c r="K2797">
        <f t="shared" si="444"/>
        <v>-15.972907208072082</v>
      </c>
      <c r="L2797">
        <f t="shared" si="441"/>
        <v>-3.0618060859744816</v>
      </c>
      <c r="M2797">
        <f t="shared" si="442"/>
        <v>0</v>
      </c>
      <c r="P2797" s="23">
        <f t="shared" si="443"/>
        <v>0.12884335156765434</v>
      </c>
    </row>
    <row r="2798" spans="1:16" x14ac:dyDescent="0.3">
      <c r="A2798">
        <v>2797</v>
      </c>
      <c r="B2798" s="16" t="s">
        <v>5517</v>
      </c>
      <c r="C2798" s="17">
        <v>120.92</v>
      </c>
      <c r="D2798" s="17">
        <v>5.0999999999999993E-4</v>
      </c>
      <c r="E2798" s="9">
        <f t="shared" si="437"/>
        <v>-2.499109236251602E-2</v>
      </c>
      <c r="F2798">
        <f t="shared" si="438"/>
        <v>0.97531859977415714</v>
      </c>
      <c r="G2798">
        <f t="shared" si="435"/>
        <v>120.90972223681112</v>
      </c>
      <c r="H2798">
        <f t="shared" si="439"/>
        <v>1.7409105595402249E-2</v>
      </c>
      <c r="I2798" t="str">
        <f t="shared" si="436"/>
        <v>2011</v>
      </c>
      <c r="J2798">
        <f t="shared" si="440"/>
        <v>15.484721674909109</v>
      </c>
      <c r="K2798">
        <f t="shared" si="444"/>
        <v>-15.484721674909109</v>
      </c>
      <c r="L2798">
        <f t="shared" si="441"/>
        <v>0.40794317354114185</v>
      </c>
      <c r="M2798">
        <f t="shared" si="442"/>
        <v>0</v>
      </c>
      <c r="P2798" s="23">
        <f t="shared" si="443"/>
        <v>0.12806845792417812</v>
      </c>
    </row>
    <row r="2799" spans="1:16" x14ac:dyDescent="0.3">
      <c r="A2799">
        <v>2798</v>
      </c>
      <c r="B2799" s="16" t="s">
        <v>5515</v>
      </c>
      <c r="C2799" s="17">
        <v>122.88</v>
      </c>
      <c r="D2799" s="17">
        <v>5.6000000000000006E-4</v>
      </c>
      <c r="E2799" s="9">
        <f t="shared" si="437"/>
        <v>1.6079099488104692E-2</v>
      </c>
      <c r="F2799">
        <f t="shared" si="438"/>
        <v>1.0162090638438637</v>
      </c>
      <c r="G2799">
        <f t="shared" si="435"/>
        <v>122.86853173519401</v>
      </c>
      <c r="H2799">
        <f t="shared" si="439"/>
        <v>1.757369502358418E-2</v>
      </c>
      <c r="I2799" t="str">
        <f t="shared" si="436"/>
        <v>2011</v>
      </c>
      <c r="J2799">
        <f t="shared" si="440"/>
        <v>15.884350976059199</v>
      </c>
      <c r="K2799">
        <f t="shared" si="444"/>
        <v>-15.884350976059199</v>
      </c>
      <c r="L2799">
        <f t="shared" si="441"/>
        <v>-1.5508663248417491</v>
      </c>
      <c r="M2799">
        <f t="shared" si="442"/>
        <v>0</v>
      </c>
      <c r="P2799" s="23">
        <f t="shared" si="443"/>
        <v>0.12927924466691859</v>
      </c>
    </row>
    <row r="2800" spans="1:16" x14ac:dyDescent="0.3">
      <c r="A2800">
        <v>2799</v>
      </c>
      <c r="B2800" s="16" t="s">
        <v>5513</v>
      </c>
      <c r="C2800" s="17">
        <v>122.36</v>
      </c>
      <c r="D2800" s="17">
        <v>7.0999999999999991E-4</v>
      </c>
      <c r="E2800" s="9">
        <f t="shared" si="437"/>
        <v>-4.2407501166592549E-3</v>
      </c>
      <c r="F2800">
        <f t="shared" si="438"/>
        <v>0.99576822916666674</v>
      </c>
      <c r="G2800">
        <f t="shared" si="435"/>
        <v>122.34552158998949</v>
      </c>
      <c r="H2800">
        <f t="shared" si="439"/>
        <v>1.7375590746043699E-2</v>
      </c>
      <c r="I2800" t="str">
        <f t="shared" si="436"/>
        <v>2011</v>
      </c>
      <c r="J2800">
        <f t="shared" si="440"/>
        <v>15.638438135529615</v>
      </c>
      <c r="K2800">
        <f t="shared" si="444"/>
        <v>-15.638438135529615</v>
      </c>
      <c r="L2800">
        <f t="shared" si="441"/>
        <v>-1.0278561796372259</v>
      </c>
      <c r="M2800">
        <f t="shared" si="442"/>
        <v>0</v>
      </c>
      <c r="P2800" s="23">
        <f t="shared" si="443"/>
        <v>0.12782190906781157</v>
      </c>
    </row>
    <row r="2801" spans="1:16" x14ac:dyDescent="0.3">
      <c r="A2801">
        <v>2800</v>
      </c>
      <c r="B2801" s="16" t="s">
        <v>5511</v>
      </c>
      <c r="C2801" s="17">
        <v>123.45</v>
      </c>
      <c r="D2801" s="17">
        <v>6.9000000000000008E-4</v>
      </c>
      <c r="E2801" s="9">
        <f t="shared" si="437"/>
        <v>8.8686965084857315E-3</v>
      </c>
      <c r="F2801">
        <f t="shared" si="438"/>
        <v>1.0089081399150048</v>
      </c>
      <c r="G2801">
        <f t="shared" si="435"/>
        <v>123.43580406628185</v>
      </c>
      <c r="H2801">
        <f t="shared" si="439"/>
        <v>1.7355516422742131E-2</v>
      </c>
      <c r="I2801" t="str">
        <f t="shared" si="436"/>
        <v>2011</v>
      </c>
      <c r="J2801">
        <f t="shared" si="440"/>
        <v>15.75957175516907</v>
      </c>
      <c r="K2801">
        <f t="shared" si="444"/>
        <v>-15.75957175516907</v>
      </c>
      <c r="L2801">
        <f t="shared" si="441"/>
        <v>-2.1181386559295845</v>
      </c>
      <c r="M2801">
        <f t="shared" si="442"/>
        <v>0</v>
      </c>
      <c r="P2801" s="23">
        <f t="shared" si="443"/>
        <v>0.12767423418497428</v>
      </c>
    </row>
    <row r="2802" spans="1:16" x14ac:dyDescent="0.3">
      <c r="A2802">
        <v>2801</v>
      </c>
      <c r="B2802" s="16" t="s">
        <v>5509</v>
      </c>
      <c r="C2802" s="17">
        <v>121.61</v>
      </c>
      <c r="D2802" s="17">
        <v>6.0999999999999997E-4</v>
      </c>
      <c r="E2802" s="9">
        <f t="shared" si="437"/>
        <v>-1.5017012798280322E-2</v>
      </c>
      <c r="F2802">
        <f t="shared" si="438"/>
        <v>0.98509518023491294</v>
      </c>
      <c r="G2802">
        <f t="shared" si="435"/>
        <v>121.59763694513261</v>
      </c>
      <c r="H2802">
        <f t="shared" si="439"/>
        <v>1.754137336996266E-2</v>
      </c>
      <c r="I2802" t="str">
        <f t="shared" si="436"/>
        <v>2011</v>
      </c>
      <c r="J2802">
        <f t="shared" si="440"/>
        <v>15.691138238641921</v>
      </c>
      <c r="K2802">
        <f t="shared" si="444"/>
        <v>-15.691138238641921</v>
      </c>
      <c r="L2802">
        <f t="shared" si="441"/>
        <v>-0.2799715347803442</v>
      </c>
      <c r="M2802">
        <f t="shared" si="442"/>
        <v>0</v>
      </c>
      <c r="P2802" s="23">
        <f t="shared" si="443"/>
        <v>0.1290414734434526</v>
      </c>
    </row>
    <row r="2803" spans="1:16" x14ac:dyDescent="0.3">
      <c r="A2803">
        <v>2802</v>
      </c>
      <c r="B2803" s="16" t="s">
        <v>5507</v>
      </c>
      <c r="C2803" s="17">
        <v>121.33</v>
      </c>
      <c r="D2803" s="17">
        <v>6.0999999999999997E-4</v>
      </c>
      <c r="E2803" s="9">
        <f t="shared" si="437"/>
        <v>-2.3050969291265088E-3</v>
      </c>
      <c r="F2803">
        <f t="shared" si="438"/>
        <v>0.99769755776663105</v>
      </c>
      <c r="G2803">
        <f t="shared" si="435"/>
        <v>121.31766541035226</v>
      </c>
      <c r="H2803">
        <f t="shared" si="439"/>
        <v>1.7184486676617726E-2</v>
      </c>
      <c r="I2803" t="str">
        <f t="shared" si="436"/>
        <v>2011</v>
      </c>
      <c r="J2803">
        <f t="shared" si="440"/>
        <v>15.336502463986914</v>
      </c>
      <c r="K2803">
        <f t="shared" si="444"/>
        <v>-15.336502463986914</v>
      </c>
      <c r="L2803">
        <f t="shared" si="441"/>
        <v>-0.13372475886728807</v>
      </c>
      <c r="M2803">
        <f t="shared" si="442"/>
        <v>0</v>
      </c>
      <c r="P2803" s="23">
        <f t="shared" si="443"/>
        <v>0.12641606984532544</v>
      </c>
    </row>
    <row r="2804" spans="1:16" x14ac:dyDescent="0.3">
      <c r="A2804">
        <v>2803</v>
      </c>
      <c r="B2804" s="16" t="s">
        <v>5505</v>
      </c>
      <c r="C2804" s="17">
        <v>123.85</v>
      </c>
      <c r="D2804" s="17">
        <v>6.6E-4</v>
      </c>
      <c r="E2804" s="9">
        <f t="shared" si="437"/>
        <v>2.055704987158688E-2</v>
      </c>
      <c r="F2804">
        <f t="shared" si="438"/>
        <v>1.0207698013681694</v>
      </c>
      <c r="G2804">
        <f t="shared" si="435"/>
        <v>123.83637724926503</v>
      </c>
      <c r="H2804">
        <f t="shared" si="439"/>
        <v>1.6993591522776231E-2</v>
      </c>
      <c r="I2804" t="str">
        <f t="shared" si="436"/>
        <v>2011</v>
      </c>
      <c r="J2804">
        <f t="shared" si="440"/>
        <v>15.481004399589013</v>
      </c>
      <c r="K2804">
        <f t="shared" si="444"/>
        <v>-15.481004399589013</v>
      </c>
      <c r="L2804">
        <f t="shared" si="441"/>
        <v>-13.038223900542889</v>
      </c>
      <c r="M2804">
        <f t="shared" si="442"/>
        <v>0</v>
      </c>
      <c r="P2804" s="23">
        <f t="shared" si="443"/>
        <v>0.12501176749080725</v>
      </c>
    </row>
    <row r="2805" spans="1:16" x14ac:dyDescent="0.3">
      <c r="A2805">
        <v>2804</v>
      </c>
      <c r="B2805" s="16" t="s">
        <v>5503</v>
      </c>
      <c r="C2805" s="17">
        <v>123.99</v>
      </c>
      <c r="D2805" s="17">
        <v>5.8E-4</v>
      </c>
      <c r="E2805" s="9">
        <f t="shared" si="437"/>
        <v>1.1297612563821145E-3</v>
      </c>
      <c r="F2805">
        <f t="shared" si="438"/>
        <v>1.0011303996770287</v>
      </c>
      <c r="G2805">
        <f t="shared" si="435"/>
        <v>123.97801487929016</v>
      </c>
      <c r="H2805">
        <f t="shared" si="439"/>
        <v>1.6949349861751412E-2</v>
      </c>
      <c r="I2805" t="str">
        <f t="shared" si="436"/>
        <v>2011</v>
      </c>
      <c r="J2805">
        <f t="shared" si="440"/>
        <v>15.458360929517848</v>
      </c>
      <c r="K2805">
        <f t="shared" si="444"/>
        <v>-15.458360929517848</v>
      </c>
      <c r="L2805">
        <f t="shared" si="441"/>
        <v>-14.850743095187312</v>
      </c>
      <c r="M2805">
        <f t="shared" si="442"/>
        <v>0</v>
      </c>
      <c r="P2805" s="23">
        <f t="shared" si="443"/>
        <v>0.12468630784715107</v>
      </c>
    </row>
    <row r="2806" spans="1:16" x14ac:dyDescent="0.3">
      <c r="A2806">
        <v>2805</v>
      </c>
      <c r="B2806" s="16" t="s">
        <v>5501</v>
      </c>
      <c r="C2806" s="17">
        <v>123.66</v>
      </c>
      <c r="D2806" s="17">
        <v>5.2999999999999998E-4</v>
      </c>
      <c r="E2806" s="9">
        <f t="shared" si="437"/>
        <v>-2.6650530613280365E-3</v>
      </c>
      <c r="F2806">
        <f t="shared" si="438"/>
        <v>0.99733849503992256</v>
      </c>
      <c r="G2806">
        <f t="shared" si="435"/>
        <v>123.64907718243154</v>
      </c>
      <c r="H2806">
        <f t="shared" si="439"/>
        <v>1.6700428752068629E-2</v>
      </c>
      <c r="I2806" t="str">
        <f t="shared" si="436"/>
        <v>2011</v>
      </c>
      <c r="J2806">
        <f t="shared" si="440"/>
        <v>15.190925055690476</v>
      </c>
      <c r="K2806">
        <f t="shared" si="444"/>
        <v>-15.190925055690476</v>
      </c>
      <c r="L2806">
        <f t="shared" si="441"/>
        <v>-14.521805398328695</v>
      </c>
      <c r="M2806">
        <f t="shared" si="442"/>
        <v>0</v>
      </c>
      <c r="P2806" s="23">
        <f t="shared" si="443"/>
        <v>0.12285514297270349</v>
      </c>
    </row>
    <row r="2807" spans="1:16" x14ac:dyDescent="0.3">
      <c r="A2807">
        <v>2806</v>
      </c>
      <c r="B2807" s="16" t="s">
        <v>5499</v>
      </c>
      <c r="C2807" s="17">
        <v>124.14</v>
      </c>
      <c r="D2807" s="17">
        <v>6.6E-4</v>
      </c>
      <c r="E2807" s="9">
        <f t="shared" si="437"/>
        <v>3.8740968550840331E-3</v>
      </c>
      <c r="F2807">
        <f t="shared" si="438"/>
        <v>1.0038816108685105</v>
      </c>
      <c r="G2807">
        <f t="shared" si="435"/>
        <v>124.12634535101947</v>
      </c>
      <c r="H2807">
        <f t="shared" si="439"/>
        <v>1.6682043133469927E-2</v>
      </c>
      <c r="I2807" t="str">
        <f t="shared" si="436"/>
        <v>2011</v>
      </c>
      <c r="J2807">
        <f t="shared" si="440"/>
        <v>15.232771557822449</v>
      </c>
      <c r="K2807">
        <f t="shared" si="444"/>
        <v>-15.232771557822449</v>
      </c>
      <c r="L2807">
        <f t="shared" si="441"/>
        <v>-14.999073566916621</v>
      </c>
      <c r="M2807">
        <f t="shared" si="442"/>
        <v>0</v>
      </c>
      <c r="P2807" s="23">
        <f t="shared" si="443"/>
        <v>0.12271989088815415</v>
      </c>
    </row>
    <row r="2808" spans="1:16" x14ac:dyDescent="0.3">
      <c r="A2808">
        <v>2807</v>
      </c>
      <c r="B2808" s="16" t="s">
        <v>5497</v>
      </c>
      <c r="C2808" s="17">
        <v>125.13</v>
      </c>
      <c r="D2808" s="17">
        <v>6.0999999999999997E-4</v>
      </c>
      <c r="E2808" s="9">
        <f t="shared" si="437"/>
        <v>7.9432358914569515E-3</v>
      </c>
      <c r="F2808">
        <f t="shared" si="438"/>
        <v>1.0079748670855486</v>
      </c>
      <c r="G2808">
        <f t="shared" si="435"/>
        <v>125.11727909665687</v>
      </c>
      <c r="H2808">
        <f t="shared" si="439"/>
        <v>1.3854520536840909E-2</v>
      </c>
      <c r="I2808" t="str">
        <f t="shared" si="436"/>
        <v>2011</v>
      </c>
      <c r="J2808">
        <f t="shared" si="440"/>
        <v>12.751888677716209</v>
      </c>
      <c r="K2808">
        <f t="shared" si="444"/>
        <v>-12.751888677716209</v>
      </c>
      <c r="L2808">
        <f t="shared" si="441"/>
        <v>-15.990007312554027</v>
      </c>
      <c r="M2808">
        <f t="shared" si="442"/>
        <v>1</v>
      </c>
      <c r="P2808" s="23">
        <f t="shared" si="443"/>
        <v>0.10191948522046256</v>
      </c>
    </row>
    <row r="2809" spans="1:16" x14ac:dyDescent="0.3">
      <c r="A2809">
        <v>2808</v>
      </c>
      <c r="B2809" s="16" t="s">
        <v>5495</v>
      </c>
      <c r="C2809" s="17">
        <v>125.02</v>
      </c>
      <c r="D2809" s="17">
        <v>4.2999999999999999E-4</v>
      </c>
      <c r="E2809" s="9">
        <f t="shared" si="437"/>
        <v>-8.7947237329731381E-4</v>
      </c>
      <c r="F2809">
        <f t="shared" si="438"/>
        <v>0.99912091424918081</v>
      </c>
      <c r="G2809">
        <f t="shared" si="435"/>
        <v>125.01104055438397</v>
      </c>
      <c r="H2809">
        <f t="shared" si="439"/>
        <v>1.3616469617872736E-2</v>
      </c>
      <c r="I2809" t="str">
        <f t="shared" si="436"/>
        <v>2011</v>
      </c>
      <c r="J2809">
        <f t="shared" si="440"/>
        <v>12.522141649391747</v>
      </c>
      <c r="K2809">
        <f t="shared" si="444"/>
        <v>-12.522141649391747</v>
      </c>
      <c r="L2809">
        <f t="shared" si="441"/>
        <v>-15.883768770281122</v>
      </c>
      <c r="M2809">
        <f t="shared" si="442"/>
        <v>1</v>
      </c>
      <c r="P2809" s="23">
        <f t="shared" si="443"/>
        <v>0.10016828588787083</v>
      </c>
    </row>
    <row r="2810" spans="1:16" x14ac:dyDescent="0.3">
      <c r="A2810">
        <v>2809</v>
      </c>
      <c r="B2810" s="16" t="s">
        <v>5493</v>
      </c>
      <c r="C2810" s="17">
        <v>125.89</v>
      </c>
      <c r="D2810" s="17">
        <v>4.2999999999999999E-4</v>
      </c>
      <c r="E2810" s="9">
        <f t="shared" si="437"/>
        <v>6.9347852745016893E-3</v>
      </c>
      <c r="F2810">
        <f t="shared" si="438"/>
        <v>1.0069588865781476</v>
      </c>
      <c r="G2810">
        <f t="shared" si="435"/>
        <v>125.88097820661812</v>
      </c>
      <c r="H2810">
        <f t="shared" si="439"/>
        <v>1.2041456282279019E-2</v>
      </c>
      <c r="I2810" t="str">
        <f t="shared" si="436"/>
        <v>2011</v>
      </c>
      <c r="J2810">
        <f t="shared" si="440"/>
        <v>11.150769616598607</v>
      </c>
      <c r="K2810">
        <f t="shared" si="444"/>
        <v>-11.150769616598607</v>
      </c>
      <c r="L2810">
        <f t="shared" si="441"/>
        <v>-16.753706422515279</v>
      </c>
      <c r="M2810">
        <f t="shared" si="442"/>
        <v>1</v>
      </c>
      <c r="P2810" s="23">
        <f t="shared" si="443"/>
        <v>8.8581847515483966E-2</v>
      </c>
    </row>
    <row r="2811" spans="1:16" x14ac:dyDescent="0.3">
      <c r="A2811">
        <v>2810</v>
      </c>
      <c r="B2811" s="16" t="s">
        <v>5491</v>
      </c>
      <c r="C2811" s="17">
        <v>125.12</v>
      </c>
      <c r="D2811" s="17">
        <v>3.5000000000000005E-4</v>
      </c>
      <c r="E2811" s="9">
        <f t="shared" si="437"/>
        <v>-6.135232981166916E-3</v>
      </c>
      <c r="F2811">
        <f t="shared" si="438"/>
        <v>0.99388354913019306</v>
      </c>
      <c r="G2811">
        <f t="shared" si="435"/>
        <v>125.11270154620698</v>
      </c>
      <c r="H2811">
        <f t="shared" si="439"/>
        <v>1.1971545442149763E-2</v>
      </c>
      <c r="I2811" t="str">
        <f t="shared" si="436"/>
        <v>2011</v>
      </c>
      <c r="J2811">
        <f t="shared" si="440"/>
        <v>11.018369719024006</v>
      </c>
      <c r="K2811">
        <f t="shared" si="444"/>
        <v>-11.018369719024006</v>
      </c>
      <c r="L2811">
        <f t="shared" si="441"/>
        <v>-15.985429762104133</v>
      </c>
      <c r="M2811">
        <f t="shared" si="442"/>
        <v>1</v>
      </c>
      <c r="P2811" s="23">
        <f t="shared" si="443"/>
        <v>8.8067554955279029E-2</v>
      </c>
    </row>
    <row r="2812" spans="1:16" x14ac:dyDescent="0.3">
      <c r="A2812">
        <v>2811</v>
      </c>
      <c r="B2812" s="16" t="s">
        <v>5489</v>
      </c>
      <c r="C2812" s="17">
        <v>122.45</v>
      </c>
      <c r="D2812" s="17">
        <v>2.9999999999999997E-4</v>
      </c>
      <c r="E2812" s="9">
        <f t="shared" si="437"/>
        <v>-2.1570493398824185E-2</v>
      </c>
      <c r="F2812">
        <f t="shared" si="438"/>
        <v>0.97866048593350385</v>
      </c>
      <c r="G2812">
        <f t="shared" si="435"/>
        <v>122.44387765305994</v>
      </c>
      <c r="H2812">
        <f t="shared" si="439"/>
        <v>1.2731029961356088E-2</v>
      </c>
      <c r="I2812" t="str">
        <f t="shared" si="436"/>
        <v>2011</v>
      </c>
      <c r="J2812">
        <f t="shared" si="440"/>
        <v>11.467436280804655</v>
      </c>
      <c r="K2812">
        <f t="shared" si="444"/>
        <v>-11.467436280804655</v>
      </c>
      <c r="L2812">
        <f t="shared" si="441"/>
        <v>-13.316605868957097</v>
      </c>
      <c r="M2812">
        <f t="shared" si="442"/>
        <v>1</v>
      </c>
      <c r="P2812" s="23">
        <f t="shared" si="443"/>
        <v>9.3654631824852841E-2</v>
      </c>
    </row>
    <row r="2813" spans="1:16" x14ac:dyDescent="0.3">
      <c r="A2813">
        <v>2812</v>
      </c>
      <c r="B2813" s="16" t="s">
        <v>5487</v>
      </c>
      <c r="C2813" s="17">
        <v>121.19</v>
      </c>
      <c r="D2813" s="17">
        <v>2.9999999999999997E-4</v>
      </c>
      <c r="E2813" s="9">
        <f t="shared" si="437"/>
        <v>-1.0343221417780712E-2</v>
      </c>
      <c r="F2813">
        <f t="shared" si="438"/>
        <v>0.98971008574928543</v>
      </c>
      <c r="G2813">
        <f t="shared" si="435"/>
        <v>121.18394065148497</v>
      </c>
      <c r="H2813">
        <f t="shared" si="439"/>
        <v>1.2901839929821227E-2</v>
      </c>
      <c r="I2813" t="str">
        <f t="shared" si="436"/>
        <v>2011</v>
      </c>
      <c r="J2813">
        <f t="shared" si="440"/>
        <v>11.501710730444536</v>
      </c>
      <c r="K2813">
        <f t="shared" si="444"/>
        <v>-11.501710730444536</v>
      </c>
      <c r="L2813">
        <f t="shared" si="441"/>
        <v>-12.056668867382129</v>
      </c>
      <c r="M2813">
        <f t="shared" si="442"/>
        <v>1</v>
      </c>
      <c r="P2813" s="23">
        <f t="shared" si="443"/>
        <v>9.4911179390695904E-2</v>
      </c>
    </row>
    <row r="2814" spans="1:16" x14ac:dyDescent="0.3">
      <c r="A2814">
        <v>2813</v>
      </c>
      <c r="B2814" s="16" t="s">
        <v>5485</v>
      </c>
      <c r="C2814" s="17">
        <v>110.8</v>
      </c>
      <c r="D2814" s="17">
        <v>1E-4</v>
      </c>
      <c r="E2814" s="9">
        <f t="shared" si="437"/>
        <v>-8.9632787667212582E-2</v>
      </c>
      <c r="F2814">
        <f t="shared" si="438"/>
        <v>0.91426685370080041</v>
      </c>
      <c r="G2814">
        <f t="shared" si="435"/>
        <v>110.79815334872214</v>
      </c>
      <c r="H2814">
        <f t="shared" si="439"/>
        <v>2.1068463378137461E-2</v>
      </c>
      <c r="I2814" t="str">
        <f t="shared" si="436"/>
        <v>2011</v>
      </c>
      <c r="J2814">
        <f t="shared" si="440"/>
        <v>17.172404287693659</v>
      </c>
      <c r="K2814">
        <f t="shared" si="444"/>
        <v>-17.172404287693659</v>
      </c>
      <c r="L2814">
        <f t="shared" si="441"/>
        <v>-1.6708815646192932</v>
      </c>
      <c r="M2814">
        <f t="shared" si="442"/>
        <v>0</v>
      </c>
      <c r="P2814" s="23">
        <f t="shared" si="443"/>
        <v>0.1549881813792135</v>
      </c>
    </row>
    <row r="2815" spans="1:16" x14ac:dyDescent="0.3">
      <c r="A2815">
        <v>2814</v>
      </c>
      <c r="B2815" s="16" t="s">
        <v>5483</v>
      </c>
      <c r="C2815" s="17">
        <v>109.13</v>
      </c>
      <c r="D2815" s="17">
        <v>1.4999999999999999E-4</v>
      </c>
      <c r="E2815" s="9">
        <f t="shared" si="437"/>
        <v>-1.5186942188184969E-2</v>
      </c>
      <c r="F2815">
        <f t="shared" si="438"/>
        <v>0.98492779783393503</v>
      </c>
      <c r="G2815">
        <f t="shared" si="435"/>
        <v>109.12727178410285</v>
      </c>
      <c r="H2815">
        <f t="shared" si="439"/>
        <v>2.120925610096526E-2</v>
      </c>
      <c r="I2815" t="str">
        <f t="shared" si="436"/>
        <v>2011</v>
      </c>
      <c r="J2815">
        <f t="shared" si="440"/>
        <v>17.026463618676399</v>
      </c>
      <c r="K2815">
        <f t="shared" si="444"/>
        <v>-17.026463618676399</v>
      </c>
      <c r="L2815">
        <f t="shared" si="441"/>
        <v>0.85521248935405936</v>
      </c>
      <c r="M2815">
        <f t="shared" si="442"/>
        <v>0</v>
      </c>
      <c r="P2815" s="23">
        <f t="shared" si="443"/>
        <v>0.15602390988351214</v>
      </c>
    </row>
    <row r="2816" spans="1:16" x14ac:dyDescent="0.3">
      <c r="A2816">
        <v>2815</v>
      </c>
      <c r="B2816" s="16" t="s">
        <v>5481</v>
      </c>
      <c r="C2816" s="17">
        <v>115.9</v>
      </c>
      <c r="D2816" s="17">
        <v>1E-4</v>
      </c>
      <c r="E2816" s="9">
        <f t="shared" si="437"/>
        <v>6.0187918220707605E-2</v>
      </c>
      <c r="F2816">
        <f t="shared" si="438"/>
        <v>1.062036103729497</v>
      </c>
      <c r="G2816">
        <f t="shared" si="435"/>
        <v>115.89806834943047</v>
      </c>
      <c r="H2816">
        <f t="shared" si="439"/>
        <v>2.4055126020945828E-2</v>
      </c>
      <c r="I2816" t="str">
        <f t="shared" si="436"/>
        <v>2011</v>
      </c>
      <c r="J2816">
        <f t="shared" si="440"/>
        <v>20.509239414662808</v>
      </c>
      <c r="K2816">
        <f t="shared" si="444"/>
        <v>-20.509239414662808</v>
      </c>
      <c r="L2816">
        <f t="shared" si="441"/>
        <v>-5.9155840759735696</v>
      </c>
      <c r="M2816">
        <f t="shared" si="442"/>
        <v>0</v>
      </c>
      <c r="P2816" s="23">
        <f t="shared" si="443"/>
        <v>0.17695928592034718</v>
      </c>
    </row>
    <row r="2817" spans="1:16" x14ac:dyDescent="0.3">
      <c r="A2817">
        <v>2816</v>
      </c>
      <c r="B2817" s="16" t="s">
        <v>5479</v>
      </c>
      <c r="C2817" s="17">
        <v>117.63</v>
      </c>
      <c r="D2817" s="17">
        <v>3.3E-4</v>
      </c>
      <c r="E2817" s="9">
        <f t="shared" si="437"/>
        <v>1.4816354626643904E-2</v>
      </c>
      <c r="F2817">
        <f t="shared" si="438"/>
        <v>1.0149266609145815</v>
      </c>
      <c r="G2817">
        <f t="shared" si="435"/>
        <v>117.62353052791211</v>
      </c>
      <c r="H2817">
        <f t="shared" si="439"/>
        <v>2.4164513039426402E-2</v>
      </c>
      <c r="I2817" t="str">
        <f t="shared" si="436"/>
        <v>2011</v>
      </c>
      <c r="J2817">
        <f t="shared" si="440"/>
        <v>20.909227080779598</v>
      </c>
      <c r="K2817">
        <f t="shared" si="444"/>
        <v>-20.909227080779598</v>
      </c>
      <c r="L2817">
        <f t="shared" si="441"/>
        <v>-7.6410462544552047</v>
      </c>
      <c r="M2817">
        <f t="shared" si="442"/>
        <v>0</v>
      </c>
      <c r="P2817" s="23">
        <f t="shared" si="443"/>
        <v>0.17776398129639401</v>
      </c>
    </row>
    <row r="2818" spans="1:16" x14ac:dyDescent="0.3">
      <c r="A2818">
        <v>2817</v>
      </c>
      <c r="B2818" s="16" t="s">
        <v>5477</v>
      </c>
      <c r="C2818" s="17">
        <v>112.57</v>
      </c>
      <c r="D2818" s="17">
        <v>2.5000000000000001E-4</v>
      </c>
      <c r="E2818" s="9">
        <f t="shared" si="437"/>
        <v>-4.3968854605637341E-2</v>
      </c>
      <c r="F2818">
        <f t="shared" si="438"/>
        <v>0.9569837626455836</v>
      </c>
      <c r="G2818">
        <f t="shared" si="435"/>
        <v>112.56530968104899</v>
      </c>
      <c r="H2818">
        <f t="shared" si="439"/>
        <v>2.5501700165561469E-2</v>
      </c>
      <c r="I2818" t="str">
        <f t="shared" si="436"/>
        <v>2011</v>
      </c>
      <c r="J2818">
        <f t="shared" si="440"/>
        <v>21.117350409658314</v>
      </c>
      <c r="K2818">
        <f t="shared" si="444"/>
        <v>-21.117350409658314</v>
      </c>
      <c r="L2818">
        <f t="shared" si="441"/>
        <v>-2.5828254075920825</v>
      </c>
      <c r="M2818">
        <f t="shared" si="442"/>
        <v>0</v>
      </c>
      <c r="P2818" s="23">
        <f t="shared" si="443"/>
        <v>0.18760087339069029</v>
      </c>
    </row>
    <row r="2819" spans="1:16" x14ac:dyDescent="0.3">
      <c r="A2819">
        <v>2818</v>
      </c>
      <c r="B2819" s="16" t="s">
        <v>5475</v>
      </c>
      <c r="C2819" s="17">
        <v>112.98</v>
      </c>
      <c r="D2819" s="17">
        <v>2.3000000000000001E-4</v>
      </c>
      <c r="E2819" s="9">
        <f t="shared" si="437"/>
        <v>3.6355615304036063E-3</v>
      </c>
      <c r="F2819">
        <f t="shared" si="438"/>
        <v>1.0036421782002312</v>
      </c>
      <c r="G2819">
        <f t="shared" ref="G2819:G2882" si="445">C2819*EXP(-2/12*D2819)</f>
        <v>112.97566918300785</v>
      </c>
      <c r="H2819">
        <f t="shared" si="439"/>
        <v>2.5514239724702837E-2</v>
      </c>
      <c r="I2819" t="str">
        <f t="shared" ref="I2819:I2882" si="446">MID(B2819,7,4)</f>
        <v>2011</v>
      </c>
      <c r="J2819">
        <f t="shared" si="440"/>
        <v>21.204755774901002</v>
      </c>
      <c r="K2819">
        <f t="shared" si="444"/>
        <v>-21.204755774901002</v>
      </c>
      <c r="L2819">
        <f t="shared" si="441"/>
        <v>-2.9931849095509477</v>
      </c>
      <c r="M2819">
        <f t="shared" si="442"/>
        <v>0</v>
      </c>
      <c r="P2819" s="23">
        <f t="shared" si="443"/>
        <v>0.18769311948532641</v>
      </c>
    </row>
    <row r="2820" spans="1:16" x14ac:dyDescent="0.3">
      <c r="A2820">
        <v>2819</v>
      </c>
      <c r="B2820" s="16" t="s">
        <v>5473</v>
      </c>
      <c r="C2820" s="17">
        <v>113.83</v>
      </c>
      <c r="D2820" s="17">
        <v>2.5000000000000001E-4</v>
      </c>
      <c r="E2820" s="9">
        <f t="shared" ref="E2820:E2883" si="447">LN(C2820/C2819)</f>
        <v>7.495295440009115E-3</v>
      </c>
      <c r="F2820">
        <f t="shared" ref="F2820:F2883" si="448">C2820/C2819</f>
        <v>1.0075234554788457</v>
      </c>
      <c r="G2820">
        <f t="shared" si="445"/>
        <v>113.82525718214272</v>
      </c>
      <c r="H2820">
        <f t="shared" si="439"/>
        <v>2.528950832892396E-2</v>
      </c>
      <c r="I2820" t="str">
        <f t="shared" si="446"/>
        <v>2011</v>
      </c>
      <c r="J2820">
        <f t="shared" si="440"/>
        <v>21.176039916662251</v>
      </c>
      <c r="K2820">
        <f t="shared" si="444"/>
        <v>-21.176039916662251</v>
      </c>
      <c r="L2820">
        <f t="shared" si="441"/>
        <v>-3.8427729086858164</v>
      </c>
      <c r="M2820">
        <f t="shared" si="442"/>
        <v>0</v>
      </c>
      <c r="P2820" s="23">
        <f t="shared" si="443"/>
        <v>0.18603990397997905</v>
      </c>
    </row>
    <row r="2821" spans="1:16" x14ac:dyDescent="0.3">
      <c r="A2821">
        <v>2820</v>
      </c>
      <c r="B2821" s="16" t="s">
        <v>5471</v>
      </c>
      <c r="C2821" s="17">
        <v>112.73</v>
      </c>
      <c r="D2821" s="17">
        <v>2.5000000000000001E-4</v>
      </c>
      <c r="E2821" s="9">
        <f t="shared" si="447"/>
        <v>-9.7105282806853356E-3</v>
      </c>
      <c r="F2821">
        <f t="shared" si="448"/>
        <v>0.99033646666080999</v>
      </c>
      <c r="G2821">
        <f t="shared" si="445"/>
        <v>112.72530301452122</v>
      </c>
      <c r="H2821">
        <f t="shared" si="439"/>
        <v>2.5226520406491731E-2</v>
      </c>
      <c r="I2821" t="str">
        <f t="shared" si="446"/>
        <v>2011</v>
      </c>
      <c r="J2821">
        <f t="shared" si="440"/>
        <v>20.919171615584609</v>
      </c>
      <c r="K2821">
        <f t="shared" si="444"/>
        <v>-20.919171615584609</v>
      </c>
      <c r="L2821">
        <f t="shared" si="441"/>
        <v>-2.7428187410643119</v>
      </c>
      <c r="M2821">
        <f t="shared" si="442"/>
        <v>0</v>
      </c>
      <c r="P2821" s="23">
        <f t="shared" si="443"/>
        <v>0.18557653921666384</v>
      </c>
    </row>
    <row r="2822" spans="1:16" x14ac:dyDescent="0.3">
      <c r="A2822">
        <v>2821</v>
      </c>
      <c r="B2822" s="16" t="s">
        <v>5469</v>
      </c>
      <c r="C2822" s="17">
        <v>109.99</v>
      </c>
      <c r="D2822" s="17">
        <v>4.0999999999999999E-4</v>
      </c>
      <c r="E2822" s="9">
        <f t="shared" si="447"/>
        <v>-2.4606126487414691E-2</v>
      </c>
      <c r="F2822">
        <f t="shared" si="448"/>
        <v>0.97569413643218306</v>
      </c>
      <c r="G2822">
        <f t="shared" si="445"/>
        <v>109.9824842734569</v>
      </c>
      <c r="H2822">
        <f t="shared" si="439"/>
        <v>2.5226594643806589E-2</v>
      </c>
      <c r="I2822" t="str">
        <f t="shared" si="446"/>
        <v>2011</v>
      </c>
      <c r="J2822">
        <f t="shared" si="440"/>
        <v>20.410228869538983</v>
      </c>
      <c r="K2822">
        <f t="shared" si="444"/>
        <v>-20.410228869538983</v>
      </c>
      <c r="L2822">
        <f t="shared" si="441"/>
        <v>0.10815762426805975</v>
      </c>
      <c r="M2822">
        <f t="shared" si="442"/>
        <v>0</v>
      </c>
      <c r="P2822" s="23">
        <f t="shared" si="443"/>
        <v>0.18557708533653094</v>
      </c>
    </row>
    <row r="2823" spans="1:16" x14ac:dyDescent="0.3">
      <c r="A2823">
        <v>2822</v>
      </c>
      <c r="B2823" s="16" t="s">
        <v>5467</v>
      </c>
      <c r="C2823" s="17">
        <v>112.3</v>
      </c>
      <c r="D2823" s="17">
        <v>4.0999999999999999E-4</v>
      </c>
      <c r="E2823" s="9">
        <f t="shared" si="447"/>
        <v>2.0784409175372276E-2</v>
      </c>
      <c r="F2823">
        <f t="shared" si="448"/>
        <v>1.0210019092644786</v>
      </c>
      <c r="G2823">
        <f t="shared" si="445"/>
        <v>112.29232642884999</v>
      </c>
      <c r="H2823">
        <f t="shared" si="439"/>
        <v>2.5504423148146355E-2</v>
      </c>
      <c r="I2823" t="str">
        <f t="shared" si="446"/>
        <v>2011</v>
      </c>
      <c r="J2823">
        <f t="shared" si="440"/>
        <v>21.068387881909167</v>
      </c>
      <c r="K2823">
        <f t="shared" si="444"/>
        <v>-21.068387881909167</v>
      </c>
      <c r="L2823">
        <f t="shared" si="441"/>
        <v>-2.201684531125025</v>
      </c>
      <c r="M2823">
        <f t="shared" si="442"/>
        <v>0</v>
      </c>
      <c r="P2823" s="23">
        <f t="shared" si="443"/>
        <v>0.18762090475753387</v>
      </c>
    </row>
    <row r="2824" spans="1:16" x14ac:dyDescent="0.3">
      <c r="A2824">
        <v>2823</v>
      </c>
      <c r="B2824" s="16" t="s">
        <v>5465</v>
      </c>
      <c r="C2824" s="17">
        <v>111.42</v>
      </c>
      <c r="D2824" s="17">
        <v>4.8000000000000001E-4</v>
      </c>
      <c r="E2824" s="9">
        <f t="shared" si="447"/>
        <v>-7.8670171517280091E-3</v>
      </c>
      <c r="F2824">
        <f t="shared" si="448"/>
        <v>0.99216384683882464</v>
      </c>
      <c r="G2824">
        <f t="shared" si="445"/>
        <v>111.4110867565345</v>
      </c>
      <c r="H2824">
        <f t="shared" si="439"/>
        <v>2.5511826552793507E-2</v>
      </c>
      <c r="I2824" t="str">
        <f t="shared" si="446"/>
        <v>2011</v>
      </c>
      <c r="J2824">
        <f t="shared" si="440"/>
        <v>20.909116618493499</v>
      </c>
      <c r="K2824">
        <f t="shared" si="444"/>
        <v>-20.909116618493499</v>
      </c>
      <c r="L2824">
        <f t="shared" si="441"/>
        <v>-1.3204448588095374</v>
      </c>
      <c r="M2824">
        <f t="shared" si="442"/>
        <v>0</v>
      </c>
      <c r="P2824" s="23">
        <f t="shared" si="443"/>
        <v>0.18767536721175673</v>
      </c>
    </row>
    <row r="2825" spans="1:16" x14ac:dyDescent="0.3">
      <c r="A2825">
        <v>2824</v>
      </c>
      <c r="B2825" s="16" t="s">
        <v>5463</v>
      </c>
      <c r="C2825" s="17">
        <v>112.39</v>
      </c>
      <c r="D2825" s="17">
        <v>4.6000000000000001E-4</v>
      </c>
      <c r="E2825" s="9">
        <f t="shared" si="447"/>
        <v>8.6681209375062442E-3</v>
      </c>
      <c r="F2825">
        <f t="shared" si="448"/>
        <v>1.0087057978818883</v>
      </c>
      <c r="G2825">
        <f t="shared" si="445"/>
        <v>112.38138376362662</v>
      </c>
      <c r="H2825">
        <f t="shared" si="439"/>
        <v>2.5579336516389606E-2</v>
      </c>
      <c r="I2825" t="str">
        <f t="shared" si="446"/>
        <v>2011</v>
      </c>
      <c r="J2825">
        <f t="shared" si="440"/>
        <v>21.147029514982481</v>
      </c>
      <c r="K2825">
        <f t="shared" si="444"/>
        <v>-21.147029514982481</v>
      </c>
      <c r="L2825">
        <f t="shared" si="441"/>
        <v>-2.2907418659016514</v>
      </c>
      <c r="M2825">
        <f t="shared" si="442"/>
        <v>0</v>
      </c>
      <c r="P2825" s="23">
        <f t="shared" si="443"/>
        <v>0.18817199794817738</v>
      </c>
    </row>
    <row r="2826" spans="1:16" x14ac:dyDescent="0.3">
      <c r="A2826">
        <v>2825</v>
      </c>
      <c r="B2826" s="16" t="s">
        <v>5461</v>
      </c>
      <c r="C2826" s="17">
        <v>110.1</v>
      </c>
      <c r="D2826" s="17">
        <v>5.0999999999999993E-4</v>
      </c>
      <c r="E2826" s="9">
        <f t="shared" si="447"/>
        <v>-2.0585921801541483E-2</v>
      </c>
      <c r="F2826">
        <f t="shared" si="448"/>
        <v>0.97962452175460446</v>
      </c>
      <c r="G2826">
        <f t="shared" si="445"/>
        <v>110.09064189772496</v>
      </c>
      <c r="H2826">
        <f t="shared" si="439"/>
        <v>2.4900287749159505E-2</v>
      </c>
      <c r="I2826" t="str">
        <f t="shared" si="446"/>
        <v>2011</v>
      </c>
      <c r="J2826">
        <f t="shared" si="440"/>
        <v>20.166033786777756</v>
      </c>
      <c r="K2826">
        <f t="shared" si="444"/>
        <v>-20.166033786777756</v>
      </c>
      <c r="L2826">
        <f t="shared" si="441"/>
        <v>2.4288557923904648</v>
      </c>
      <c r="M2826">
        <f t="shared" si="442"/>
        <v>0</v>
      </c>
      <c r="P2826" s="23">
        <f t="shared" si="443"/>
        <v>0.18317663916895091</v>
      </c>
    </row>
    <row r="2827" spans="1:16" x14ac:dyDescent="0.3">
      <c r="A2827">
        <v>2826</v>
      </c>
      <c r="B2827" s="16" t="s">
        <v>5459</v>
      </c>
      <c r="C2827" s="17">
        <v>112.53</v>
      </c>
      <c r="D2827" s="17">
        <v>5.6000000000000006E-4</v>
      </c>
      <c r="E2827" s="9">
        <f t="shared" si="447"/>
        <v>2.1830809033271534E-2</v>
      </c>
      <c r="F2827">
        <f t="shared" si="448"/>
        <v>1.0220708446866487</v>
      </c>
      <c r="G2827">
        <f t="shared" si="445"/>
        <v>112.51949769011543</v>
      </c>
      <c r="H2827">
        <f t="shared" si="439"/>
        <v>2.5150579747393424E-2</v>
      </c>
      <c r="I2827" t="str">
        <f t="shared" si="446"/>
        <v>2011</v>
      </c>
      <c r="J2827">
        <f t="shared" si="440"/>
        <v>20.818119917861225</v>
      </c>
      <c r="K2827">
        <f t="shared" si="444"/>
        <v>-20.818119917861225</v>
      </c>
      <c r="L2827">
        <f t="shared" si="441"/>
        <v>1.9547784529821826</v>
      </c>
      <c r="M2827">
        <f t="shared" si="442"/>
        <v>0</v>
      </c>
      <c r="P2827" s="23">
        <f t="shared" si="443"/>
        <v>0.1850178888568754</v>
      </c>
    </row>
    <row r="2828" spans="1:16" x14ac:dyDescent="0.3">
      <c r="A2828">
        <v>2827</v>
      </c>
      <c r="B2828" s="16" t="s">
        <v>5458</v>
      </c>
      <c r="C2828" s="17">
        <v>114.93</v>
      </c>
      <c r="D2828" s="17">
        <v>5.6000000000000006E-4</v>
      </c>
      <c r="E2828" s="9">
        <f t="shared" si="447"/>
        <v>2.1103394618761769E-2</v>
      </c>
      <c r="F2828">
        <f t="shared" si="448"/>
        <v>1.0213276459610772</v>
      </c>
      <c r="G2828">
        <f t="shared" si="445"/>
        <v>114.91927370056844</v>
      </c>
      <c r="H2828">
        <f t="shared" si="439"/>
        <v>2.5183290168452662E-2</v>
      </c>
      <c r="I2828" t="str">
        <f t="shared" si="446"/>
        <v>2011</v>
      </c>
      <c r="J2828">
        <f t="shared" si="440"/>
        <v>21.289774566581649</v>
      </c>
      <c r="K2828">
        <f t="shared" si="444"/>
        <v>-21.289774566581649</v>
      </c>
      <c r="L2828">
        <f t="shared" si="441"/>
        <v>-0.44499755747082759</v>
      </c>
      <c r="M2828">
        <f t="shared" si="442"/>
        <v>0</v>
      </c>
      <c r="P2828" s="23">
        <f t="shared" si="443"/>
        <v>0.18525852001165527</v>
      </c>
    </row>
    <row r="2829" spans="1:16" x14ac:dyDescent="0.3">
      <c r="A2829">
        <v>2828</v>
      </c>
      <c r="B2829" s="16" t="s">
        <v>5456</v>
      </c>
      <c r="C2829" s="17">
        <v>115.05</v>
      </c>
      <c r="D2829" s="17">
        <v>5.0999999999999993E-4</v>
      </c>
      <c r="E2829" s="9">
        <f t="shared" si="447"/>
        <v>1.0435691007074301E-3</v>
      </c>
      <c r="F2829">
        <f t="shared" si="448"/>
        <v>1.001044113808405</v>
      </c>
      <c r="G2829">
        <f t="shared" si="445"/>
        <v>115.04022116560634</v>
      </c>
      <c r="H2829">
        <f t="shared" si="439"/>
        <v>2.4966069916409286E-2</v>
      </c>
      <c r="I2829" t="str">
        <f t="shared" si="446"/>
        <v>2011</v>
      </c>
      <c r="J2829">
        <f t="shared" si="440"/>
        <v>21.128351388082553</v>
      </c>
      <c r="K2829">
        <f t="shared" si="444"/>
        <v>-21.128351388082553</v>
      </c>
      <c r="L2829">
        <f t="shared" si="441"/>
        <v>-0.56594502250872836</v>
      </c>
      <c r="M2829">
        <f t="shared" si="442"/>
        <v>0</v>
      </c>
      <c r="P2829" s="23">
        <f t="shared" si="443"/>
        <v>0.18366055953306279</v>
      </c>
    </row>
    <row r="2830" spans="1:16" x14ac:dyDescent="0.3">
      <c r="A2830">
        <v>2829</v>
      </c>
      <c r="B2830" s="16" t="s">
        <v>5454</v>
      </c>
      <c r="C2830" s="17">
        <v>115.03</v>
      </c>
      <c r="D2830" s="17">
        <v>4.6000000000000001E-4</v>
      </c>
      <c r="E2830" s="9">
        <f t="shared" si="447"/>
        <v>-1.7385257345588242E-4</v>
      </c>
      <c r="F2830">
        <f t="shared" si="448"/>
        <v>0.99982616253802703</v>
      </c>
      <c r="G2830">
        <f t="shared" si="445"/>
        <v>115.02118137138508</v>
      </c>
      <c r="H2830">
        <f t="shared" si="439"/>
        <v>2.4965618474935648E-2</v>
      </c>
      <c r="I2830" t="str">
        <f t="shared" si="446"/>
        <v>2011</v>
      </c>
      <c r="J2830">
        <f t="shared" si="440"/>
        <v>21.124472544974374</v>
      </c>
      <c r="K2830">
        <f t="shared" si="444"/>
        <v>-21.124472544974374</v>
      </c>
      <c r="L2830">
        <f t="shared" si="441"/>
        <v>-0.54690522828747135</v>
      </c>
      <c r="M2830">
        <f t="shared" si="442"/>
        <v>0</v>
      </c>
      <c r="P2830" s="23">
        <f t="shared" si="443"/>
        <v>0.18365723854606236</v>
      </c>
    </row>
    <row r="2831" spans="1:16" x14ac:dyDescent="0.3">
      <c r="A2831">
        <v>2830</v>
      </c>
      <c r="B2831" s="16" t="s">
        <v>5450</v>
      </c>
      <c r="C2831" s="17">
        <v>116.73</v>
      </c>
      <c r="D2831" s="17">
        <v>5.2999999999999998E-4</v>
      </c>
      <c r="E2831" s="9">
        <f t="shared" si="447"/>
        <v>1.4670611756653053E-2</v>
      </c>
      <c r="F2831">
        <f t="shared" si="448"/>
        <v>1.0147787533686865</v>
      </c>
      <c r="G2831">
        <f t="shared" si="445"/>
        <v>116.71968930539572</v>
      </c>
      <c r="H2831">
        <f t="shared" si="439"/>
        <v>2.5075421484247493E-2</v>
      </c>
      <c r="I2831" t="str">
        <f t="shared" si="446"/>
        <v>2011</v>
      </c>
      <c r="J2831">
        <f t="shared" si="440"/>
        <v>21.530696801381545</v>
      </c>
      <c r="K2831">
        <f t="shared" si="444"/>
        <v>-21.530696801381545</v>
      </c>
      <c r="L2831">
        <f t="shared" si="441"/>
        <v>-2.2454131622981066</v>
      </c>
      <c r="M2831">
        <f t="shared" si="442"/>
        <v>0</v>
      </c>
      <c r="P2831" s="23">
        <f t="shared" si="443"/>
        <v>0.18446499411977293</v>
      </c>
    </row>
    <row r="2832" spans="1:16" x14ac:dyDescent="0.3">
      <c r="A2832">
        <v>2831</v>
      </c>
      <c r="B2832" s="16" t="s">
        <v>5448</v>
      </c>
      <c r="C2832" s="17">
        <v>114.53</v>
      </c>
      <c r="D2832" s="17">
        <v>4.6000000000000001E-4</v>
      </c>
      <c r="E2832" s="9">
        <f t="shared" si="447"/>
        <v>-1.9026778254947089E-2</v>
      </c>
      <c r="F2832">
        <f t="shared" si="448"/>
        <v>0.98115308832348147</v>
      </c>
      <c r="G2832">
        <f t="shared" si="445"/>
        <v>114.52121970324902</v>
      </c>
      <c r="H2832">
        <f t="shared" si="439"/>
        <v>2.5158487506791807E-2</v>
      </c>
      <c r="I2832" t="str">
        <f t="shared" si="446"/>
        <v>2011</v>
      </c>
      <c r="J2832">
        <f t="shared" si="440"/>
        <v>21.195136306542821</v>
      </c>
      <c r="K2832">
        <f t="shared" si="444"/>
        <v>-21.195136306542821</v>
      </c>
      <c r="L2832">
        <f t="shared" si="441"/>
        <v>-4.6943560151404995E-2</v>
      </c>
      <c r="M2832">
        <f t="shared" si="442"/>
        <v>0</v>
      </c>
      <c r="P2832" s="23">
        <f t="shared" si="443"/>
        <v>0.18507606154967896</v>
      </c>
    </row>
    <row r="2833" spans="1:16" x14ac:dyDescent="0.3">
      <c r="A2833">
        <v>2832</v>
      </c>
      <c r="B2833" s="16" t="s">
        <v>5446</v>
      </c>
      <c r="C2833" s="17">
        <v>115.54</v>
      </c>
      <c r="D2833" s="17">
        <v>4.0999999999999999E-4</v>
      </c>
      <c r="E2833" s="9">
        <f t="shared" si="447"/>
        <v>8.7799929434946612E-3</v>
      </c>
      <c r="F2833">
        <f t="shared" si="448"/>
        <v>1.0088186501353358</v>
      </c>
      <c r="G2833">
        <f t="shared" si="445"/>
        <v>115.53210503641434</v>
      </c>
      <c r="H2833">
        <f t="shared" si="439"/>
        <v>2.5235129798647286E-2</v>
      </c>
      <c r="I2833" t="str">
        <f t="shared" si="446"/>
        <v>2011</v>
      </c>
      <c r="J2833">
        <f t="shared" si="440"/>
        <v>21.447365353202869</v>
      </c>
      <c r="K2833">
        <f t="shared" si="444"/>
        <v>-21.447365353202869</v>
      </c>
      <c r="L2833">
        <f t="shared" si="441"/>
        <v>-1.5202761769449751</v>
      </c>
      <c r="M2833">
        <f t="shared" si="442"/>
        <v>0</v>
      </c>
      <c r="P2833" s="23">
        <f t="shared" si="443"/>
        <v>0.18563987340525751</v>
      </c>
    </row>
    <row r="2834" spans="1:16" x14ac:dyDescent="0.3">
      <c r="A2834">
        <v>2833</v>
      </c>
      <c r="B2834" s="16" t="s">
        <v>5444</v>
      </c>
      <c r="C2834" s="17">
        <v>115.84</v>
      </c>
      <c r="D2834" s="17">
        <v>3.5999999999999997E-4</v>
      </c>
      <c r="E2834" s="9">
        <f t="shared" si="447"/>
        <v>2.5931382842868441E-3</v>
      </c>
      <c r="F2834">
        <f t="shared" si="448"/>
        <v>1.0025965033754545</v>
      </c>
      <c r="G2834">
        <f t="shared" si="445"/>
        <v>115.83304980850784</v>
      </c>
      <c r="H2834">
        <f t="shared" si="439"/>
        <v>2.4901431682299406E-2</v>
      </c>
      <c r="I2834" t="str">
        <f t="shared" si="446"/>
        <v>2011</v>
      </c>
      <c r="J2834">
        <f t="shared" si="440"/>
        <v>21.21888353120303</v>
      </c>
      <c r="K2834">
        <f t="shared" si="444"/>
        <v>-21.21888353120303</v>
      </c>
      <c r="L2834">
        <f t="shared" si="441"/>
        <v>-2.6283328185699872</v>
      </c>
      <c r="M2834">
        <f t="shared" si="442"/>
        <v>0</v>
      </c>
      <c r="P2834" s="23">
        <f t="shared" si="443"/>
        <v>0.1831850544061607</v>
      </c>
    </row>
    <row r="2835" spans="1:16" x14ac:dyDescent="0.3">
      <c r="A2835">
        <v>2834</v>
      </c>
      <c r="B2835" s="16" t="s">
        <v>5442</v>
      </c>
      <c r="C2835" s="17">
        <v>114.48</v>
      </c>
      <c r="D2835" s="17">
        <v>2.9999999999999997E-4</v>
      </c>
      <c r="E2835" s="9">
        <f t="shared" si="447"/>
        <v>-1.1809793389210779E-2</v>
      </c>
      <c r="F2835">
        <f t="shared" si="448"/>
        <v>0.98825966850828728</v>
      </c>
      <c r="G2835">
        <f t="shared" si="445"/>
        <v>114.47427614309761</v>
      </c>
      <c r="H2835">
        <f t="shared" si="439"/>
        <v>2.4953262877183913E-2</v>
      </c>
      <c r="I2835" t="str">
        <f t="shared" si="446"/>
        <v>2011</v>
      </c>
      <c r="J2835">
        <f t="shared" si="440"/>
        <v>21.01362455352897</v>
      </c>
      <c r="K2835">
        <f t="shared" si="444"/>
        <v>-21.01362455352897</v>
      </c>
      <c r="L2835">
        <f t="shared" si="441"/>
        <v>-2.7885575110375385</v>
      </c>
      <c r="M2835">
        <f t="shared" si="442"/>
        <v>0</v>
      </c>
      <c r="P2835" s="23">
        <f t="shared" si="443"/>
        <v>0.18356634574619249</v>
      </c>
    </row>
    <row r="2836" spans="1:16" x14ac:dyDescent="0.3">
      <c r="A2836">
        <v>2835</v>
      </c>
      <c r="B2836" s="16" t="s">
        <v>5441</v>
      </c>
      <c r="C2836" s="17">
        <v>116.78</v>
      </c>
      <c r="D2836" s="17">
        <v>4.6000000000000001E-4</v>
      </c>
      <c r="E2836" s="9">
        <f t="shared" si="447"/>
        <v>1.9891687607196108E-2</v>
      </c>
      <c r="F2836">
        <f t="shared" si="448"/>
        <v>1.0200908455625437</v>
      </c>
      <c r="G2836">
        <f t="shared" si="445"/>
        <v>116.77104720986134</v>
      </c>
      <c r="H2836">
        <f t="shared" si="439"/>
        <v>2.5290664806488325E-2</v>
      </c>
      <c r="I2836" t="str">
        <f t="shared" si="446"/>
        <v>2011</v>
      </c>
      <c r="J2836">
        <f t="shared" si="440"/>
        <v>21.725067842478165</v>
      </c>
      <c r="K2836">
        <f t="shared" si="444"/>
        <v>-21.725067842478165</v>
      </c>
      <c r="L2836">
        <f t="shared" si="441"/>
        <v>-5.8256700302185749</v>
      </c>
      <c r="M2836">
        <f t="shared" si="442"/>
        <v>0</v>
      </c>
      <c r="P2836" s="23">
        <f t="shared" si="443"/>
        <v>0.18604841149907472</v>
      </c>
    </row>
    <row r="2837" spans="1:16" x14ac:dyDescent="0.3">
      <c r="A2837">
        <v>2836</v>
      </c>
      <c r="B2837" s="16" t="s">
        <v>5439</v>
      </c>
      <c r="C2837" s="17">
        <v>117.85</v>
      </c>
      <c r="D2837" s="17">
        <v>4.0999999999999999E-4</v>
      </c>
      <c r="E2837" s="9">
        <f t="shared" si="447"/>
        <v>9.1208065267484126E-3</v>
      </c>
      <c r="F2837">
        <f t="shared" si="448"/>
        <v>1.0091625278301077</v>
      </c>
      <c r="G2837">
        <f t="shared" si="445"/>
        <v>117.84194719180741</v>
      </c>
      <c r="H2837">
        <f t="shared" si="439"/>
        <v>2.5350100189183076E-2</v>
      </c>
      <c r="I2837" t="str">
        <f t="shared" si="446"/>
        <v>2011</v>
      </c>
      <c r="J2837">
        <f t="shared" si="440"/>
        <v>21.975831216177365</v>
      </c>
      <c r="K2837">
        <f t="shared" si="444"/>
        <v>-21.975831216177365</v>
      </c>
      <c r="L2837">
        <f t="shared" si="441"/>
        <v>-6.8965700121646449</v>
      </c>
      <c r="M2837">
        <f t="shared" si="442"/>
        <v>0</v>
      </c>
      <c r="P2837" s="23">
        <f t="shared" si="443"/>
        <v>0.18648564233589962</v>
      </c>
    </row>
    <row r="2838" spans="1:16" x14ac:dyDescent="0.3">
      <c r="A2838">
        <v>2837</v>
      </c>
      <c r="B2838" s="16" t="s">
        <v>5437</v>
      </c>
      <c r="C2838" s="17">
        <v>119.57</v>
      </c>
      <c r="D2838" s="17">
        <v>4.2999999999999999E-4</v>
      </c>
      <c r="E2838" s="9">
        <f t="shared" si="447"/>
        <v>1.4489344549348566E-2</v>
      </c>
      <c r="F2838">
        <f t="shared" si="448"/>
        <v>1.014594823928723</v>
      </c>
      <c r="G2838">
        <f t="shared" si="445"/>
        <v>119.56143112372173</v>
      </c>
      <c r="H2838">
        <f t="shared" si="439"/>
        <v>2.5464180078503887E-2</v>
      </c>
      <c r="I2838" t="str">
        <f t="shared" si="446"/>
        <v>2011</v>
      </c>
      <c r="J2838">
        <f t="shared" si="440"/>
        <v>22.396828391796856</v>
      </c>
      <c r="K2838">
        <f t="shared" si="444"/>
        <v>-22.396828391796856</v>
      </c>
      <c r="L2838">
        <f t="shared" si="441"/>
        <v>-12.30321877549126</v>
      </c>
      <c r="M2838">
        <f t="shared" si="442"/>
        <v>0</v>
      </c>
      <c r="P2838" s="23">
        <f t="shared" si="443"/>
        <v>0.18732486037759702</v>
      </c>
    </row>
    <row r="2839" spans="1:16" x14ac:dyDescent="0.3">
      <c r="A2839">
        <v>2838</v>
      </c>
      <c r="B2839" s="16" t="s">
        <v>5435</v>
      </c>
      <c r="C2839" s="17">
        <v>118.78</v>
      </c>
      <c r="D2839" s="17">
        <v>4.0999999999999999E-4</v>
      </c>
      <c r="E2839" s="9">
        <f t="shared" si="447"/>
        <v>-6.6289313437743608E-3</v>
      </c>
      <c r="F2839">
        <f t="shared" si="448"/>
        <v>0.99339299155306526</v>
      </c>
      <c r="G2839">
        <f t="shared" si="445"/>
        <v>118.77188364397865</v>
      </c>
      <c r="H2839">
        <f t="shared" si="439"/>
        <v>2.5480862053549259E-2</v>
      </c>
      <c r="I2839" t="str">
        <f t="shared" si="446"/>
        <v>2011</v>
      </c>
      <c r="J2839">
        <f t="shared" si="440"/>
        <v>22.263502133502968</v>
      </c>
      <c r="K2839">
        <f t="shared" si="444"/>
        <v>-22.263502133502968</v>
      </c>
      <c r="L2839">
        <f t="shared" si="441"/>
        <v>-13.655037196675124</v>
      </c>
      <c r="M2839">
        <f t="shared" si="442"/>
        <v>0</v>
      </c>
      <c r="P2839" s="23">
        <f t="shared" si="443"/>
        <v>0.18744757976760146</v>
      </c>
    </row>
    <row r="2840" spans="1:16" x14ac:dyDescent="0.3">
      <c r="A2840">
        <v>2839</v>
      </c>
      <c r="B2840" s="16" t="s">
        <v>5433</v>
      </c>
      <c r="C2840" s="17">
        <v>119.1</v>
      </c>
      <c r="D2840" s="17">
        <v>4.6000000000000001E-4</v>
      </c>
      <c r="E2840" s="9">
        <f t="shared" si="447"/>
        <v>2.6904337735401914E-3</v>
      </c>
      <c r="F2840">
        <f t="shared" si="448"/>
        <v>1.0026940562384239</v>
      </c>
      <c r="G2840">
        <f t="shared" si="445"/>
        <v>119.09086935001272</v>
      </c>
      <c r="H2840">
        <f t="shared" si="439"/>
        <v>2.5442982043328129E-2</v>
      </c>
      <c r="I2840" t="str">
        <f t="shared" si="446"/>
        <v>2011</v>
      </c>
      <c r="J2840">
        <f t="shared" si="440"/>
        <v>22.290109280608039</v>
      </c>
      <c r="K2840">
        <f t="shared" si="444"/>
        <v>-22.290109280608039</v>
      </c>
      <c r="L2840">
        <f t="shared" si="441"/>
        <v>-13.974022902709194</v>
      </c>
      <c r="M2840">
        <f t="shared" si="442"/>
        <v>0</v>
      </c>
      <c r="P2840" s="23">
        <f t="shared" si="443"/>
        <v>0.18716891901340091</v>
      </c>
    </row>
    <row r="2841" spans="1:16" x14ac:dyDescent="0.3">
      <c r="A2841">
        <v>2840</v>
      </c>
      <c r="B2841" s="16" t="s">
        <v>5431</v>
      </c>
      <c r="C2841" s="17">
        <v>120.16</v>
      </c>
      <c r="D2841" s="17">
        <v>5.2999999999999998E-4</v>
      </c>
      <c r="E2841" s="9">
        <f t="shared" si="447"/>
        <v>8.8607116545701328E-3</v>
      </c>
      <c r="F2841">
        <f t="shared" si="448"/>
        <v>1.0089000839630562</v>
      </c>
      <c r="G2841">
        <f t="shared" si="445"/>
        <v>120.14938633544375</v>
      </c>
      <c r="H2841">
        <f t="shared" si="439"/>
        <v>2.550308970328111E-2</v>
      </c>
      <c r="I2841" t="str">
        <f t="shared" si="446"/>
        <v>2011</v>
      </c>
      <c r="J2841">
        <f t="shared" si="440"/>
        <v>22.541357981433492</v>
      </c>
      <c r="K2841">
        <f t="shared" si="444"/>
        <v>-22.541357981433492</v>
      </c>
      <c r="L2841">
        <f t="shared" si="441"/>
        <v>-15.032539888140221</v>
      </c>
      <c r="M2841">
        <f t="shared" si="442"/>
        <v>0</v>
      </c>
      <c r="P2841" s="23">
        <f t="shared" si="443"/>
        <v>0.18761109539503201</v>
      </c>
    </row>
    <row r="2842" spans="1:16" x14ac:dyDescent="0.3">
      <c r="A2842">
        <v>2841</v>
      </c>
      <c r="B2842" s="16" t="s">
        <v>5429</v>
      </c>
      <c r="C2842" s="17">
        <v>117.1</v>
      </c>
      <c r="D2842" s="17">
        <v>5.6000000000000006E-4</v>
      </c>
      <c r="E2842" s="9">
        <f t="shared" si="447"/>
        <v>-2.5795917412152945E-2</v>
      </c>
      <c r="F2842">
        <f t="shared" si="448"/>
        <v>0.97453395472703064</v>
      </c>
      <c r="G2842">
        <f t="shared" si="445"/>
        <v>117.08907117668635</v>
      </c>
      <c r="H2842">
        <f t="shared" si="439"/>
        <v>2.5629975496098106E-2</v>
      </c>
      <c r="I2842" t="str">
        <f t="shared" si="446"/>
        <v>2011</v>
      </c>
      <c r="J2842">
        <f t="shared" si="440"/>
        <v>22.076502589792955</v>
      </c>
      <c r="K2842">
        <f t="shared" si="444"/>
        <v>-22.076502589792955</v>
      </c>
      <c r="L2842">
        <f t="shared" si="441"/>
        <v>-11.972224729382816</v>
      </c>
      <c r="M2842">
        <f t="shared" si="442"/>
        <v>0</v>
      </c>
      <c r="P2842" s="23">
        <f t="shared" si="443"/>
        <v>0.18854451886871418</v>
      </c>
    </row>
    <row r="2843" spans="1:16" x14ac:dyDescent="0.3">
      <c r="A2843">
        <v>2842</v>
      </c>
      <c r="B2843" s="16" t="s">
        <v>5427</v>
      </c>
      <c r="C2843" s="17">
        <v>114.02</v>
      </c>
      <c r="D2843" s="17">
        <v>4.2999999999999999E-4</v>
      </c>
      <c r="E2843" s="9">
        <f t="shared" si="447"/>
        <v>-2.6654399000235796E-2</v>
      </c>
      <c r="F2843">
        <f t="shared" si="448"/>
        <v>0.97369769427839459</v>
      </c>
      <c r="G2843">
        <f t="shared" si="445"/>
        <v>114.01182885946936</v>
      </c>
      <c r="H2843">
        <f t="shared" si="439"/>
        <v>2.5994694652909923E-2</v>
      </c>
      <c r="I2843" t="str">
        <f t="shared" si="446"/>
        <v>2011</v>
      </c>
      <c r="J2843">
        <f t="shared" si="440"/>
        <v>21.802201706458771</v>
      </c>
      <c r="K2843">
        <f t="shared" si="444"/>
        <v>-21.802201706458771</v>
      </c>
      <c r="L2843">
        <f t="shared" si="441"/>
        <v>-8.894982412165831</v>
      </c>
      <c r="M2843">
        <f t="shared" si="442"/>
        <v>0</v>
      </c>
      <c r="P2843" s="23">
        <f t="shared" si="443"/>
        <v>0.1912275412521634</v>
      </c>
    </row>
    <row r="2844" spans="1:16" x14ac:dyDescent="0.3">
      <c r="A2844">
        <v>2843</v>
      </c>
      <c r="B2844" s="16" t="s">
        <v>5425</v>
      </c>
      <c r="C2844" s="17">
        <v>113.21</v>
      </c>
      <c r="D2844" s="17">
        <v>2.8000000000000003E-4</v>
      </c>
      <c r="E2844" s="9">
        <f t="shared" si="447"/>
        <v>-7.1293705134177999E-3</v>
      </c>
      <c r="F2844">
        <f t="shared" si="448"/>
        <v>0.99289598316084893</v>
      </c>
      <c r="G2844">
        <f t="shared" si="445"/>
        <v>113.20471698993785</v>
      </c>
      <c r="H2844">
        <f t="shared" si="439"/>
        <v>2.0104325360023115E-2</v>
      </c>
      <c r="I2844" t="str">
        <f t="shared" si="446"/>
        <v>2011</v>
      </c>
      <c r="J2844">
        <f t="shared" si="440"/>
        <v>16.742478429906523</v>
      </c>
      <c r="K2844">
        <f t="shared" si="444"/>
        <v>-16.742478429906523</v>
      </c>
      <c r="L2844">
        <f t="shared" si="441"/>
        <v>-8.0878705426343203</v>
      </c>
      <c r="M2844">
        <f t="shared" si="442"/>
        <v>0</v>
      </c>
      <c r="P2844" s="23">
        <f t="shared" si="443"/>
        <v>0.14789559017575804</v>
      </c>
    </row>
    <row r="2845" spans="1:16" x14ac:dyDescent="0.3">
      <c r="A2845">
        <v>2844</v>
      </c>
      <c r="B2845" s="16" t="s">
        <v>5423</v>
      </c>
      <c r="C2845" s="17">
        <v>111.69</v>
      </c>
      <c r="D2845" s="17">
        <v>2.3000000000000001E-4</v>
      </c>
      <c r="E2845" s="9">
        <f t="shared" si="447"/>
        <v>-1.3517324537282792E-2</v>
      </c>
      <c r="F2845">
        <f t="shared" si="448"/>
        <v>0.98657362423814154</v>
      </c>
      <c r="G2845">
        <f t="shared" si="445"/>
        <v>111.68571863206007</v>
      </c>
      <c r="H2845">
        <f t="shared" si="439"/>
        <v>2.0061044670047056E-2</v>
      </c>
      <c r="I2845" t="str">
        <f t="shared" si="446"/>
        <v>2011</v>
      </c>
      <c r="J2845">
        <f t="shared" si="440"/>
        <v>16.482265616250633</v>
      </c>
      <c r="K2845">
        <f t="shared" si="444"/>
        <v>-16.482265616250633</v>
      </c>
      <c r="L2845">
        <f t="shared" si="441"/>
        <v>-6.5688721847565432</v>
      </c>
      <c r="M2845">
        <f t="shared" si="442"/>
        <v>0</v>
      </c>
      <c r="P2845" s="23">
        <f t="shared" si="443"/>
        <v>0.14757719982579132</v>
      </c>
    </row>
    <row r="2846" spans="1:16" x14ac:dyDescent="0.3">
      <c r="A2846">
        <v>2845</v>
      </c>
      <c r="B2846" s="16" t="s">
        <v>5421</v>
      </c>
      <c r="C2846" s="17">
        <v>110.95</v>
      </c>
      <c r="D2846" s="17">
        <v>2.5000000000000001E-4</v>
      </c>
      <c r="E2846" s="9">
        <f t="shared" si="447"/>
        <v>-6.6475271741322254E-3</v>
      </c>
      <c r="F2846">
        <f t="shared" si="448"/>
        <v>0.99337451875727467</v>
      </c>
      <c r="G2846">
        <f t="shared" si="445"/>
        <v>110.94537717964276</v>
      </c>
      <c r="H2846">
        <f t="shared" si="439"/>
        <v>1.6657752200608236E-2</v>
      </c>
      <c r="I2846" t="str">
        <f t="shared" si="446"/>
        <v>2011</v>
      </c>
      <c r="J2846">
        <f t="shared" si="440"/>
        <v>13.595379311363827</v>
      </c>
      <c r="K2846">
        <f t="shared" si="444"/>
        <v>-13.595379311363827</v>
      </c>
      <c r="L2846">
        <f t="shared" si="441"/>
        <v>-5.8285307323392317</v>
      </c>
      <c r="M2846">
        <f t="shared" si="442"/>
        <v>0</v>
      </c>
      <c r="P2846" s="23">
        <f t="shared" si="443"/>
        <v>0.1225411969112529</v>
      </c>
    </row>
    <row r="2847" spans="1:16" x14ac:dyDescent="0.3">
      <c r="A2847">
        <v>2846</v>
      </c>
      <c r="B2847" s="16" t="s">
        <v>5419</v>
      </c>
      <c r="C2847" s="17">
        <v>114.21</v>
      </c>
      <c r="D2847" s="17">
        <v>1.4999999999999999E-4</v>
      </c>
      <c r="E2847" s="9">
        <f t="shared" si="447"/>
        <v>2.8959209683912763E-2</v>
      </c>
      <c r="F2847">
        <f t="shared" si="448"/>
        <v>1.0293826047769266</v>
      </c>
      <c r="G2847">
        <f t="shared" si="445"/>
        <v>114.20714478569032</v>
      </c>
      <c r="H2847">
        <f t="shared" si="439"/>
        <v>1.7321044183654634E-2</v>
      </c>
      <c r="I2847" t="str">
        <f t="shared" si="446"/>
        <v>2011</v>
      </c>
      <c r="J2847">
        <f t="shared" si="440"/>
        <v>14.552347753042595</v>
      </c>
      <c r="K2847">
        <f t="shared" si="444"/>
        <v>-14.552347753042595</v>
      </c>
      <c r="L2847">
        <f t="shared" si="441"/>
        <v>-9.0902983383867877</v>
      </c>
      <c r="M2847">
        <f t="shared" si="442"/>
        <v>0</v>
      </c>
      <c r="P2847" s="23">
        <f t="shared" si="443"/>
        <v>0.12742064238056272</v>
      </c>
    </row>
    <row r="2848" spans="1:16" x14ac:dyDescent="0.3">
      <c r="A2848">
        <v>2847</v>
      </c>
      <c r="B2848" s="16" t="s">
        <v>5417</v>
      </c>
      <c r="C2848" s="17">
        <v>107.26</v>
      </c>
      <c r="D2848" s="17">
        <v>1E-4</v>
      </c>
      <c r="E2848" s="9">
        <f t="shared" si="447"/>
        <v>-6.2783065507736491E-2</v>
      </c>
      <c r="F2848">
        <f t="shared" si="448"/>
        <v>0.93914718501006922</v>
      </c>
      <c r="G2848">
        <f t="shared" si="445"/>
        <v>107.25821234823047</v>
      </c>
      <c r="H2848">
        <f t="shared" si="439"/>
        <v>1.9172703929987458E-2</v>
      </c>
      <c r="I2848" t="str">
        <f t="shared" si="446"/>
        <v>2011</v>
      </c>
      <c r="J2848">
        <f t="shared" si="440"/>
        <v>15.127934689527615</v>
      </c>
      <c r="K2848">
        <f t="shared" si="444"/>
        <v>-15.127934689527615</v>
      </c>
      <c r="L2848">
        <f t="shared" si="441"/>
        <v>-2.1413659009269423</v>
      </c>
      <c r="M2848">
        <f t="shared" si="442"/>
        <v>0</v>
      </c>
      <c r="P2848" s="23">
        <f t="shared" si="443"/>
        <v>0.14104220421288041</v>
      </c>
    </row>
    <row r="2849" spans="1:16" x14ac:dyDescent="0.3">
      <c r="A2849">
        <v>2848</v>
      </c>
      <c r="B2849" s="16" t="s">
        <v>5416</v>
      </c>
      <c r="C2849" s="17">
        <v>105.12</v>
      </c>
      <c r="D2849" s="17">
        <v>1.7999999999999998E-4</v>
      </c>
      <c r="E2849" s="9">
        <f t="shared" si="447"/>
        <v>-2.0153238818478796E-2</v>
      </c>
      <c r="F2849">
        <f t="shared" si="448"/>
        <v>0.98004848032817449</v>
      </c>
      <c r="G2849">
        <f t="shared" si="445"/>
        <v>105.11684644730353</v>
      </c>
      <c r="H2849">
        <f t="shared" ref="H2849:H2912" si="449">SQRT(_xlfn.VAR.S(E2820:E2849))</f>
        <v>1.9438342902786229E-2</v>
      </c>
      <c r="I2849" t="str">
        <f t="shared" si="446"/>
        <v>2011</v>
      </c>
      <c r="J2849">
        <f t="shared" ref="J2849:J2912" si="450">-K2849</f>
        <v>15.031325626644941</v>
      </c>
      <c r="K2849">
        <f t="shared" si="444"/>
        <v>-15.031325626644941</v>
      </c>
      <c r="L2849">
        <f t="shared" ref="L2849:L2912" si="451">+MIN(G2850-G2849,G2851-G2849,G2852-G2849,G2853-G2849,G2854-G2849,G2855-G2849,G2856-G2849,G2857-G2849,G2858-G2849,G2859-G2849)</f>
        <v>0.86962061157915116</v>
      </c>
      <c r="M2849">
        <f t="shared" ref="M2849:M2912" si="452">+IF(L2849&lt;K2849,1,0)</f>
        <v>0</v>
      </c>
      <c r="P2849" s="23">
        <f t="shared" ref="P2849:P2912" si="453">-K2849/G2849</f>
        <v>0.1429963524845691</v>
      </c>
    </row>
    <row r="2850" spans="1:16" x14ac:dyDescent="0.3">
      <c r="A2850">
        <v>2849</v>
      </c>
      <c r="B2850" s="16" t="s">
        <v>5414</v>
      </c>
      <c r="C2850" s="17">
        <v>105.99</v>
      </c>
      <c r="D2850" s="17">
        <v>2.0000000000000001E-4</v>
      </c>
      <c r="E2850" s="9">
        <f t="shared" si="447"/>
        <v>8.2421953028630739E-3</v>
      </c>
      <c r="F2850">
        <f t="shared" si="448"/>
        <v>1.0082762557077625</v>
      </c>
      <c r="G2850">
        <f t="shared" si="445"/>
        <v>105.98646705888268</v>
      </c>
      <c r="H2850">
        <f t="shared" si="449"/>
        <v>1.9451932191565241E-2</v>
      </c>
      <c r="I2850" t="str">
        <f t="shared" si="446"/>
        <v>2011</v>
      </c>
      <c r="J2850">
        <f t="shared" si="450"/>
        <v>15.166273492534893</v>
      </c>
      <c r="K2850">
        <f t="shared" ref="K2850:K2913" si="454">-G2850*$P$3*$R$3*H2850</f>
        <v>-15.166273492534893</v>
      </c>
      <c r="L2850">
        <f t="shared" si="451"/>
        <v>2.7880940770900509</v>
      </c>
      <c r="M2850">
        <f t="shared" si="452"/>
        <v>0</v>
      </c>
      <c r="P2850" s="23">
        <f t="shared" si="453"/>
        <v>0.14309632081715676</v>
      </c>
    </row>
    <row r="2851" spans="1:16" x14ac:dyDescent="0.3">
      <c r="A2851">
        <v>2850</v>
      </c>
      <c r="B2851" s="16" t="s">
        <v>5413</v>
      </c>
      <c r="C2851" s="17">
        <v>108.78</v>
      </c>
      <c r="D2851" s="17">
        <v>2.9999999999999997E-4</v>
      </c>
      <c r="E2851" s="9">
        <f t="shared" si="447"/>
        <v>2.5982743955651238E-2</v>
      </c>
      <c r="F2851">
        <f t="shared" si="448"/>
        <v>1.0263232380413247</v>
      </c>
      <c r="G2851">
        <f t="shared" si="445"/>
        <v>108.77456113597273</v>
      </c>
      <c r="H2851">
        <f t="shared" si="449"/>
        <v>2.0069793713750134E-2</v>
      </c>
      <c r="I2851" t="str">
        <f t="shared" si="446"/>
        <v>2011</v>
      </c>
      <c r="J2851">
        <f t="shared" si="450"/>
        <v>16.059646041051948</v>
      </c>
      <c r="K2851">
        <f t="shared" si="454"/>
        <v>-16.059646041051948</v>
      </c>
      <c r="L2851">
        <f t="shared" si="451"/>
        <v>2.6126541488363557</v>
      </c>
      <c r="M2851">
        <f t="shared" si="452"/>
        <v>0</v>
      </c>
      <c r="P2851" s="23">
        <f t="shared" si="453"/>
        <v>0.14764156134793982</v>
      </c>
    </row>
    <row r="2852" spans="1:16" x14ac:dyDescent="0.3">
      <c r="A2852">
        <v>2851</v>
      </c>
      <c r="B2852" s="16" t="s">
        <v>5411</v>
      </c>
      <c r="C2852" s="17">
        <v>112.4</v>
      </c>
      <c r="D2852" s="17">
        <v>2.3000000000000001E-4</v>
      </c>
      <c r="E2852" s="9">
        <f t="shared" si="447"/>
        <v>3.2736443464776152E-2</v>
      </c>
      <c r="F2852">
        <f t="shared" si="448"/>
        <v>1.0332781761353191</v>
      </c>
      <c r="G2852">
        <f t="shared" si="445"/>
        <v>112.39569141591505</v>
      </c>
      <c r="H2852">
        <f t="shared" si="449"/>
        <v>2.048890606030573E-2</v>
      </c>
      <c r="I2852" t="str">
        <f t="shared" si="446"/>
        <v>2011</v>
      </c>
      <c r="J2852">
        <f t="shared" si="450"/>
        <v>16.940809359196113</v>
      </c>
      <c r="K2852">
        <f t="shared" si="454"/>
        <v>-16.940809359196113</v>
      </c>
      <c r="L2852">
        <f t="shared" si="451"/>
        <v>-1.0084761311059651</v>
      </c>
      <c r="M2852">
        <f t="shared" si="452"/>
        <v>0</v>
      </c>
      <c r="P2852" s="23">
        <f t="shared" si="453"/>
        <v>0.15072472214711</v>
      </c>
    </row>
    <row r="2853" spans="1:16" x14ac:dyDescent="0.3">
      <c r="A2853">
        <v>2852</v>
      </c>
      <c r="B2853" s="16" t="s">
        <v>5409</v>
      </c>
      <c r="C2853" s="17">
        <v>112.48</v>
      </c>
      <c r="D2853" s="17">
        <v>2.0000000000000001E-4</v>
      </c>
      <c r="E2853" s="9">
        <f t="shared" si="447"/>
        <v>7.1149060276400522E-4</v>
      </c>
      <c r="F2853">
        <f t="shared" si="448"/>
        <v>1.0007117437722419</v>
      </c>
      <c r="G2853">
        <f t="shared" si="445"/>
        <v>112.47625072915487</v>
      </c>
      <c r="H2853">
        <f t="shared" si="449"/>
        <v>2.0135875833334239E-2</v>
      </c>
      <c r="I2853" t="str">
        <f t="shared" si="446"/>
        <v>2011</v>
      </c>
      <c r="J2853">
        <f t="shared" si="450"/>
        <v>16.660847007289284</v>
      </c>
      <c r="K2853">
        <f t="shared" si="454"/>
        <v>-16.660847007289284</v>
      </c>
      <c r="L2853">
        <f t="shared" si="451"/>
        <v>-1.0890354443457824</v>
      </c>
      <c r="M2853">
        <f t="shared" si="452"/>
        <v>0</v>
      </c>
      <c r="P2853" s="23">
        <f t="shared" si="453"/>
        <v>0.1481276882833599</v>
      </c>
    </row>
    <row r="2854" spans="1:16" x14ac:dyDescent="0.3">
      <c r="A2854">
        <v>2853</v>
      </c>
      <c r="B2854" s="16" t="s">
        <v>5407</v>
      </c>
      <c r="C2854" s="17">
        <v>111.77</v>
      </c>
      <c r="D2854" s="17">
        <v>1.7999999999999998E-4</v>
      </c>
      <c r="E2854" s="9">
        <f t="shared" si="447"/>
        <v>-6.3322396648346968E-3</v>
      </c>
      <c r="F2854">
        <f t="shared" si="448"/>
        <v>0.99368776671408243</v>
      </c>
      <c r="G2854">
        <f t="shared" si="445"/>
        <v>111.76664695029599</v>
      </c>
      <c r="H2854">
        <f t="shared" si="449"/>
        <v>2.0116999402691748E-2</v>
      </c>
      <c r="I2854" t="str">
        <f t="shared" si="446"/>
        <v>2011</v>
      </c>
      <c r="J2854">
        <f t="shared" si="450"/>
        <v>16.540214821847222</v>
      </c>
      <c r="K2854">
        <f t="shared" si="454"/>
        <v>-16.540214821847222</v>
      </c>
      <c r="L2854">
        <f t="shared" si="451"/>
        <v>-0.37943166548690499</v>
      </c>
      <c r="M2854">
        <f t="shared" si="452"/>
        <v>0</v>
      </c>
      <c r="P2854" s="23">
        <f t="shared" si="453"/>
        <v>0.1479888255858911</v>
      </c>
    </row>
    <row r="2855" spans="1:16" x14ac:dyDescent="0.3">
      <c r="A2855">
        <v>2854</v>
      </c>
      <c r="B2855" s="16" t="s">
        <v>5405</v>
      </c>
      <c r="C2855" s="17">
        <v>111.39</v>
      </c>
      <c r="D2855" s="17">
        <v>1.4999999999999999E-4</v>
      </c>
      <c r="E2855" s="9">
        <f t="shared" si="447"/>
        <v>-3.4056315404217244E-3</v>
      </c>
      <c r="F2855">
        <f t="shared" si="448"/>
        <v>0.99660016104500315</v>
      </c>
      <c r="G2855">
        <f t="shared" si="445"/>
        <v>111.38721528480909</v>
      </c>
      <c r="H2855">
        <f t="shared" si="449"/>
        <v>2.0060463433892329E-2</v>
      </c>
      <c r="I2855" t="str">
        <f t="shared" si="446"/>
        <v>2011</v>
      </c>
      <c r="J2855">
        <f t="shared" si="450"/>
        <v>16.437737057618232</v>
      </c>
      <c r="K2855">
        <f t="shared" si="454"/>
        <v>-16.437737057618232</v>
      </c>
      <c r="L2855">
        <f t="shared" si="451"/>
        <v>2.2218379691356915</v>
      </c>
      <c r="M2855">
        <f t="shared" si="452"/>
        <v>0</v>
      </c>
      <c r="P2855" s="23">
        <f t="shared" si="453"/>
        <v>0.14757292401635252</v>
      </c>
    </row>
    <row r="2856" spans="1:16" x14ac:dyDescent="0.3">
      <c r="A2856">
        <v>2855</v>
      </c>
      <c r="B2856" s="16" t="s">
        <v>5403</v>
      </c>
      <c r="C2856" s="17">
        <v>113.61</v>
      </c>
      <c r="D2856" s="17">
        <v>5.0000000000000002E-5</v>
      </c>
      <c r="E2856" s="9">
        <f t="shared" si="447"/>
        <v>1.9733973724714669E-2</v>
      </c>
      <c r="F2856">
        <f t="shared" si="448"/>
        <v>1.0199299757608402</v>
      </c>
      <c r="G2856">
        <f t="shared" si="445"/>
        <v>113.60905325394478</v>
      </c>
      <c r="H2856">
        <f t="shared" si="449"/>
        <v>2.0004936492441526E-2</v>
      </c>
      <c r="I2856" t="str">
        <f t="shared" si="446"/>
        <v>2011</v>
      </c>
      <c r="J2856">
        <f t="shared" si="450"/>
        <v>16.719213298878358</v>
      </c>
      <c r="K2856">
        <f t="shared" si="454"/>
        <v>-16.719213298878358</v>
      </c>
      <c r="L2856">
        <f t="shared" si="451"/>
        <v>9.0530951690226402E-3</v>
      </c>
      <c r="M2856">
        <f t="shared" si="452"/>
        <v>0</v>
      </c>
      <c r="P2856" s="23">
        <f t="shared" si="453"/>
        <v>0.14716444526218095</v>
      </c>
    </row>
    <row r="2857" spans="1:16" x14ac:dyDescent="0.3">
      <c r="A2857">
        <v>2856</v>
      </c>
      <c r="B2857" s="16" t="s">
        <v>5401</v>
      </c>
      <c r="C2857" s="17">
        <v>113.62</v>
      </c>
      <c r="D2857" s="17">
        <v>1E-4</v>
      </c>
      <c r="E2857" s="9">
        <f t="shared" si="447"/>
        <v>8.8016547167700477E-5</v>
      </c>
      <c r="F2857">
        <f t="shared" si="448"/>
        <v>1.0000880204207376</v>
      </c>
      <c r="G2857">
        <f t="shared" si="445"/>
        <v>113.6181063491138</v>
      </c>
      <c r="H2857">
        <f t="shared" si="449"/>
        <v>1.9616040047829957E-2</v>
      </c>
      <c r="I2857" t="str">
        <f t="shared" si="446"/>
        <v>2011</v>
      </c>
      <c r="J2857">
        <f t="shared" si="450"/>
        <v>16.395497785762373</v>
      </c>
      <c r="K2857">
        <f t="shared" si="454"/>
        <v>-16.395497785762373</v>
      </c>
      <c r="L2857">
        <f t="shared" si="451"/>
        <v>2.429959500337489</v>
      </c>
      <c r="M2857">
        <f t="shared" si="452"/>
        <v>0</v>
      </c>
      <c r="P2857" s="23">
        <f t="shared" si="453"/>
        <v>0.14430356492110516</v>
      </c>
    </row>
    <row r="2858" spans="1:16" x14ac:dyDescent="0.3">
      <c r="A2858">
        <v>2857</v>
      </c>
      <c r="B2858" s="16" t="s">
        <v>5399</v>
      </c>
      <c r="C2858" s="17">
        <v>118.59</v>
      </c>
      <c r="D2858" s="17">
        <v>2.8000000000000003E-4</v>
      </c>
      <c r="E2858" s="9">
        <f t="shared" si="447"/>
        <v>4.2812618847723007E-2</v>
      </c>
      <c r="F2858">
        <f t="shared" si="448"/>
        <v>1.0437422988910403</v>
      </c>
      <c r="G2858">
        <f t="shared" si="445"/>
        <v>118.58446592912932</v>
      </c>
      <c r="H2858">
        <f t="shared" si="449"/>
        <v>2.0775306813586428E-2</v>
      </c>
      <c r="I2858" t="str">
        <f t="shared" si="446"/>
        <v>2011</v>
      </c>
      <c r="J2858">
        <f t="shared" si="450"/>
        <v>18.123453961467114</v>
      </c>
      <c r="K2858">
        <f t="shared" si="454"/>
        <v>-18.123453961467114</v>
      </c>
      <c r="L2858">
        <f t="shared" si="451"/>
        <v>-2.5364000796780317</v>
      </c>
      <c r="M2858">
        <f t="shared" si="452"/>
        <v>0</v>
      </c>
      <c r="P2858" s="23">
        <f t="shared" si="453"/>
        <v>0.15283160251612038</v>
      </c>
    </row>
    <row r="2859" spans="1:16" x14ac:dyDescent="0.3">
      <c r="A2859">
        <v>2858</v>
      </c>
      <c r="B2859" s="16" t="s">
        <v>5397</v>
      </c>
      <c r="C2859" s="17">
        <v>118.33</v>
      </c>
      <c r="D2859" s="17">
        <v>2.8000000000000003E-4</v>
      </c>
      <c r="E2859" s="9">
        <f t="shared" si="447"/>
        <v>-2.1948345802364354E-3</v>
      </c>
      <c r="F2859">
        <f t="shared" si="448"/>
        <v>0.9978075723079517</v>
      </c>
      <c r="G2859">
        <f t="shared" si="445"/>
        <v>118.32447806217955</v>
      </c>
      <c r="H2859">
        <f t="shared" si="449"/>
        <v>2.0783725845057232E-2</v>
      </c>
      <c r="I2859" t="str">
        <f t="shared" si="446"/>
        <v>2011</v>
      </c>
      <c r="J2859">
        <f t="shared" si="450"/>
        <v>18.091047885816995</v>
      </c>
      <c r="K2859">
        <f t="shared" si="454"/>
        <v>-18.091047885816995</v>
      </c>
      <c r="L2859">
        <f t="shared" si="451"/>
        <v>-2.2764122127282604</v>
      </c>
      <c r="M2859">
        <f t="shared" si="452"/>
        <v>0</v>
      </c>
      <c r="P2859" s="23">
        <f t="shared" si="453"/>
        <v>0.1528935363341315</v>
      </c>
    </row>
    <row r="2860" spans="1:16" x14ac:dyDescent="0.3">
      <c r="A2860">
        <v>2859</v>
      </c>
      <c r="B2860" s="16" t="s">
        <v>5395</v>
      </c>
      <c r="C2860" s="17">
        <v>117.24</v>
      </c>
      <c r="D2860" s="17">
        <v>2.0000000000000001E-4</v>
      </c>
      <c r="E2860" s="9">
        <f t="shared" si="447"/>
        <v>-9.254215553775846E-3</v>
      </c>
      <c r="F2860">
        <f t="shared" si="448"/>
        <v>0.99078847291472993</v>
      </c>
      <c r="G2860">
        <f t="shared" si="445"/>
        <v>117.23609206513261</v>
      </c>
      <c r="H2860">
        <f t="shared" si="449"/>
        <v>2.0866416922018897E-2</v>
      </c>
      <c r="I2860" t="str">
        <f t="shared" si="446"/>
        <v>2011</v>
      </c>
      <c r="J2860">
        <f t="shared" si="450"/>
        <v>17.995956492601849</v>
      </c>
      <c r="K2860">
        <f t="shared" si="454"/>
        <v>-17.995956492601849</v>
      </c>
      <c r="L2860">
        <f t="shared" si="451"/>
        <v>-1.1880262156813188</v>
      </c>
      <c r="M2860">
        <f t="shared" si="452"/>
        <v>0</v>
      </c>
      <c r="P2860" s="23">
        <f t="shared" si="453"/>
        <v>0.15350184551190835</v>
      </c>
    </row>
    <row r="2861" spans="1:16" x14ac:dyDescent="0.3">
      <c r="A2861">
        <v>2860</v>
      </c>
      <c r="B2861" s="16" t="s">
        <v>5393</v>
      </c>
      <c r="C2861" s="17">
        <v>117.75</v>
      </c>
      <c r="D2861" s="17">
        <v>2.9999999999999997E-4</v>
      </c>
      <c r="E2861" s="9">
        <f t="shared" si="447"/>
        <v>4.3406170538354315E-3</v>
      </c>
      <c r="F2861">
        <f t="shared" si="448"/>
        <v>1.0043500511770727</v>
      </c>
      <c r="G2861">
        <f t="shared" si="445"/>
        <v>117.74411264718505</v>
      </c>
      <c r="H2861">
        <f t="shared" si="449"/>
        <v>2.0711462653130785E-2</v>
      </c>
      <c r="I2861" t="str">
        <f t="shared" si="446"/>
        <v>2011</v>
      </c>
      <c r="J2861">
        <f t="shared" si="450"/>
        <v>17.939721299084074</v>
      </c>
      <c r="K2861">
        <f t="shared" si="454"/>
        <v>-17.939721299084074</v>
      </c>
      <c r="L2861">
        <f t="shared" si="451"/>
        <v>-1.6960467977337572</v>
      </c>
      <c r="M2861">
        <f t="shared" si="452"/>
        <v>0</v>
      </c>
      <c r="P2861" s="23">
        <f t="shared" si="453"/>
        <v>0.15236193891782635</v>
      </c>
    </row>
    <row r="2862" spans="1:16" x14ac:dyDescent="0.3">
      <c r="A2862">
        <v>2861</v>
      </c>
      <c r="B2862" s="16" t="s">
        <v>5391</v>
      </c>
      <c r="C2862" s="17">
        <v>118.78</v>
      </c>
      <c r="D2862" s="17">
        <v>5.0000000000000002E-5</v>
      </c>
      <c r="E2862" s="9">
        <f t="shared" si="447"/>
        <v>8.7093096911869238E-3</v>
      </c>
      <c r="F2862">
        <f t="shared" si="448"/>
        <v>1.0087473460721867</v>
      </c>
      <c r="G2862">
        <f t="shared" si="445"/>
        <v>118.77901017079097</v>
      </c>
      <c r="H2862">
        <f t="shared" si="449"/>
        <v>2.0436680524850311E-2</v>
      </c>
      <c r="I2862" t="str">
        <f t="shared" si="446"/>
        <v>2011</v>
      </c>
      <c r="J2862">
        <f t="shared" si="450"/>
        <v>17.857299327405347</v>
      </c>
      <c r="K2862">
        <f t="shared" si="454"/>
        <v>-17.857299327405347</v>
      </c>
      <c r="L2862">
        <f t="shared" si="451"/>
        <v>-2.7309443213396776</v>
      </c>
      <c r="M2862">
        <f t="shared" si="452"/>
        <v>0</v>
      </c>
      <c r="P2862" s="23">
        <f t="shared" si="453"/>
        <v>0.15034052987753091</v>
      </c>
    </row>
    <row r="2863" spans="1:16" x14ac:dyDescent="0.3">
      <c r="A2863">
        <v>2862</v>
      </c>
      <c r="B2863" s="16" t="s">
        <v>5389</v>
      </c>
      <c r="C2863" s="17">
        <v>118.32</v>
      </c>
      <c r="D2863" s="17">
        <v>1E-4</v>
      </c>
      <c r="E2863" s="9">
        <f t="shared" si="447"/>
        <v>-3.8802241851698992E-3</v>
      </c>
      <c r="F2863">
        <f t="shared" si="448"/>
        <v>0.99612729415726542</v>
      </c>
      <c r="G2863">
        <f t="shared" si="445"/>
        <v>118.31802801643323</v>
      </c>
      <c r="H2863">
        <f t="shared" si="449"/>
        <v>2.0405760929380682E-2</v>
      </c>
      <c r="I2863" t="str">
        <f t="shared" si="446"/>
        <v>2011</v>
      </c>
      <c r="J2863">
        <f t="shared" si="450"/>
        <v>17.76108274889971</v>
      </c>
      <c r="K2863">
        <f t="shared" si="454"/>
        <v>-17.76108274889971</v>
      </c>
      <c r="L2863">
        <f t="shared" si="451"/>
        <v>-2.2699621669819408</v>
      </c>
      <c r="M2863">
        <f t="shared" si="452"/>
        <v>0</v>
      </c>
      <c r="P2863" s="23">
        <f t="shared" si="453"/>
        <v>0.15011307276379612</v>
      </c>
    </row>
    <row r="2864" spans="1:16" x14ac:dyDescent="0.3">
      <c r="A2864">
        <v>2863</v>
      </c>
      <c r="B2864" s="16" t="s">
        <v>5387</v>
      </c>
      <c r="C2864" s="17">
        <v>117.26</v>
      </c>
      <c r="D2864" s="17">
        <v>8.0000000000000007E-5</v>
      </c>
      <c r="E2864" s="9">
        <f t="shared" si="447"/>
        <v>-8.9991268664752315E-3</v>
      </c>
      <c r="F2864">
        <f t="shared" si="448"/>
        <v>0.99104124408384053</v>
      </c>
      <c r="G2864">
        <f t="shared" si="445"/>
        <v>117.2584365437564</v>
      </c>
      <c r="H2864">
        <f t="shared" si="449"/>
        <v>2.0480110109945691E-2</v>
      </c>
      <c r="I2864" t="str">
        <f t="shared" si="446"/>
        <v>2011</v>
      </c>
      <c r="J2864">
        <f t="shared" si="450"/>
        <v>17.666157874285098</v>
      </c>
      <c r="K2864">
        <f t="shared" si="454"/>
        <v>-17.666157874285098</v>
      </c>
      <c r="L2864">
        <f t="shared" si="451"/>
        <v>-1.2103706943051122</v>
      </c>
      <c r="M2864">
        <f t="shared" si="452"/>
        <v>0</v>
      </c>
      <c r="P2864" s="23">
        <f t="shared" si="453"/>
        <v>0.15066001556052436</v>
      </c>
    </row>
    <row r="2865" spans="1:16" x14ac:dyDescent="0.3">
      <c r="A2865">
        <v>2864</v>
      </c>
      <c r="B2865" s="16" t="s">
        <v>5385</v>
      </c>
      <c r="C2865" s="17">
        <v>116.05</v>
      </c>
      <c r="D2865" s="17">
        <v>1E-4</v>
      </c>
      <c r="E2865" s="9">
        <f t="shared" si="447"/>
        <v>-1.0372558815623049E-2</v>
      </c>
      <c r="F2865">
        <f t="shared" si="448"/>
        <v>0.98968105065666034</v>
      </c>
      <c r="G2865">
        <f t="shared" si="445"/>
        <v>116.04806584945129</v>
      </c>
      <c r="H2865">
        <f t="shared" si="449"/>
        <v>2.045221082396121E-2</v>
      </c>
      <c r="I2865" t="str">
        <f t="shared" si="446"/>
        <v>2011</v>
      </c>
      <c r="J2865">
        <f t="shared" si="450"/>
        <v>17.459985876920936</v>
      </c>
      <c r="K2865">
        <f t="shared" si="454"/>
        <v>-17.459985876920936</v>
      </c>
      <c r="L2865">
        <f t="shared" si="451"/>
        <v>0.67267363958454496</v>
      </c>
      <c r="M2865">
        <f t="shared" si="452"/>
        <v>0</v>
      </c>
      <c r="P2865" s="23">
        <f t="shared" si="453"/>
        <v>0.15045477707118107</v>
      </c>
    </row>
    <row r="2866" spans="1:16" x14ac:dyDescent="0.3">
      <c r="A2866">
        <v>2865</v>
      </c>
      <c r="B2866" s="16" t="s">
        <v>5383</v>
      </c>
      <c r="C2866" s="17">
        <v>117.06</v>
      </c>
      <c r="D2866" s="17">
        <v>2.3000000000000001E-4</v>
      </c>
      <c r="E2866" s="9">
        <f t="shared" si="447"/>
        <v>8.6654911426288159E-3</v>
      </c>
      <c r="F2866">
        <f t="shared" si="448"/>
        <v>1.0087031451960362</v>
      </c>
      <c r="G2866">
        <f t="shared" si="445"/>
        <v>117.05551278600548</v>
      </c>
      <c r="H2866">
        <f t="shared" si="449"/>
        <v>2.0185262306941856E-2</v>
      </c>
      <c r="I2866" t="str">
        <f t="shared" si="446"/>
        <v>2011</v>
      </c>
      <c r="J2866">
        <f t="shared" si="450"/>
        <v>17.381689594245902</v>
      </c>
      <c r="K2866">
        <f t="shared" si="454"/>
        <v>-17.381689594245902</v>
      </c>
      <c r="L2866">
        <f t="shared" si="451"/>
        <v>-0.6079345235010436</v>
      </c>
      <c r="M2866">
        <f t="shared" si="452"/>
        <v>0</v>
      </c>
      <c r="P2866" s="23">
        <f t="shared" si="453"/>
        <v>0.14849099525984874</v>
      </c>
    </row>
    <row r="2867" spans="1:16" x14ac:dyDescent="0.3">
      <c r="A2867">
        <v>2866</v>
      </c>
      <c r="B2867" s="16" t="s">
        <v>5381</v>
      </c>
      <c r="C2867" s="17">
        <v>118.15</v>
      </c>
      <c r="D2867" s="17">
        <v>2.5000000000000001E-4</v>
      </c>
      <c r="E2867" s="9">
        <f t="shared" si="447"/>
        <v>9.268379769841956E-3</v>
      </c>
      <c r="F2867">
        <f t="shared" si="448"/>
        <v>1.0093114642063898</v>
      </c>
      <c r="G2867">
        <f t="shared" si="445"/>
        <v>118.14507718589267</v>
      </c>
      <c r="H2867">
        <f t="shared" si="449"/>
        <v>2.0187559401396285E-2</v>
      </c>
      <c r="I2867" t="str">
        <f t="shared" si="446"/>
        <v>2011</v>
      </c>
      <c r="J2867">
        <f t="shared" si="450"/>
        <v>17.54547655450504</v>
      </c>
      <c r="K2867">
        <f t="shared" si="454"/>
        <v>-17.54547655450504</v>
      </c>
      <c r="L2867">
        <f t="shared" si="451"/>
        <v>-4.920361129266368</v>
      </c>
      <c r="M2867">
        <f t="shared" si="452"/>
        <v>0</v>
      </c>
      <c r="P2867" s="23">
        <f t="shared" si="453"/>
        <v>0.14850789362047231</v>
      </c>
    </row>
    <row r="2868" spans="1:16" x14ac:dyDescent="0.3">
      <c r="A2868">
        <v>2867</v>
      </c>
      <c r="B2868" s="16" t="s">
        <v>5380</v>
      </c>
      <c r="C2868" s="17">
        <v>117.51</v>
      </c>
      <c r="D2868" s="17">
        <v>3.7999999999999997E-4</v>
      </c>
      <c r="E2868" s="9">
        <f t="shared" si="447"/>
        <v>-5.4315672870672068E-3</v>
      </c>
      <c r="F2868">
        <f t="shared" si="448"/>
        <v>0.99458315700380873</v>
      </c>
      <c r="G2868">
        <f t="shared" si="445"/>
        <v>117.50255793566787</v>
      </c>
      <c r="H2868">
        <f t="shared" si="449"/>
        <v>2.0024380172329576E-2</v>
      </c>
      <c r="I2868" t="str">
        <f t="shared" si="446"/>
        <v>2011</v>
      </c>
      <c r="J2868">
        <f t="shared" si="450"/>
        <v>17.309005805954076</v>
      </c>
      <c r="K2868">
        <f t="shared" si="454"/>
        <v>-17.309005805954076</v>
      </c>
      <c r="L2868">
        <f t="shared" si="451"/>
        <v>-10.25398792613457</v>
      </c>
      <c r="M2868">
        <f t="shared" si="452"/>
        <v>0</v>
      </c>
      <c r="P2868" s="23">
        <f t="shared" si="453"/>
        <v>0.14730748087569873</v>
      </c>
    </row>
    <row r="2869" spans="1:16" x14ac:dyDescent="0.3">
      <c r="A2869">
        <v>2868</v>
      </c>
      <c r="B2869" s="16" t="s">
        <v>5378</v>
      </c>
      <c r="C2869" s="17">
        <v>118.67</v>
      </c>
      <c r="D2869" s="17">
        <v>3.5000000000000005E-4</v>
      </c>
      <c r="E2869" s="9">
        <f t="shared" si="447"/>
        <v>9.8230953311979809E-3</v>
      </c>
      <c r="F2869">
        <f t="shared" si="448"/>
        <v>1.0098715002978469</v>
      </c>
      <c r="G2869">
        <f t="shared" si="445"/>
        <v>118.66307778523323</v>
      </c>
      <c r="H2869">
        <f t="shared" si="449"/>
        <v>2.0078198172087156E-2</v>
      </c>
      <c r="I2869" t="str">
        <f t="shared" si="446"/>
        <v>2011</v>
      </c>
      <c r="J2869">
        <f t="shared" si="450"/>
        <v>17.526938614646429</v>
      </c>
      <c r="K2869">
        <f t="shared" si="454"/>
        <v>-17.526938614646429</v>
      </c>
      <c r="L2869">
        <f t="shared" si="451"/>
        <v>-11.414507775699931</v>
      </c>
      <c r="M2869">
        <f t="shared" si="452"/>
        <v>0</v>
      </c>
      <c r="P2869" s="23">
        <f t="shared" si="453"/>
        <v>0.1477033879600545</v>
      </c>
    </row>
    <row r="2870" spans="1:16" x14ac:dyDescent="0.3">
      <c r="A2870">
        <v>2869</v>
      </c>
      <c r="B2870" s="16" t="s">
        <v>5376</v>
      </c>
      <c r="C2870" s="17">
        <v>117.94</v>
      </c>
      <c r="D2870" s="17">
        <v>4.0999999999999999E-4</v>
      </c>
      <c r="E2870" s="9">
        <f t="shared" si="447"/>
        <v>-6.170511104689665E-3</v>
      </c>
      <c r="F2870">
        <f t="shared" si="448"/>
        <v>0.99384848740203924</v>
      </c>
      <c r="G2870">
        <f t="shared" si="445"/>
        <v>117.93194104201753</v>
      </c>
      <c r="H2870">
        <f t="shared" si="449"/>
        <v>2.0101946601355541E-2</v>
      </c>
      <c r="I2870" t="str">
        <f t="shared" si="446"/>
        <v>2011</v>
      </c>
      <c r="J2870">
        <f t="shared" si="450"/>
        <v>17.439550316292181</v>
      </c>
      <c r="K2870">
        <f t="shared" si="454"/>
        <v>-17.439550316292181</v>
      </c>
      <c r="L2870">
        <f t="shared" si="451"/>
        <v>-14.196263451966701</v>
      </c>
      <c r="M2870">
        <f t="shared" si="452"/>
        <v>0</v>
      </c>
      <c r="P2870" s="23">
        <f t="shared" si="453"/>
        <v>0.1478780910599844</v>
      </c>
    </row>
    <row r="2871" spans="1:16" x14ac:dyDescent="0.3">
      <c r="A2871">
        <v>2870</v>
      </c>
      <c r="B2871" s="16" t="s">
        <v>5374</v>
      </c>
      <c r="C2871" s="17">
        <v>118.28</v>
      </c>
      <c r="D2871" s="17">
        <v>7.0999999999999991E-4</v>
      </c>
      <c r="E2871" s="9">
        <f t="shared" si="447"/>
        <v>2.8786744119184081E-3</v>
      </c>
      <c r="F2871">
        <f t="shared" si="448"/>
        <v>1.0028828217737833</v>
      </c>
      <c r="G2871">
        <f t="shared" si="445"/>
        <v>118.26600436142495</v>
      </c>
      <c r="H2871">
        <f t="shared" si="449"/>
        <v>2.0037239404609462E-2</v>
      </c>
      <c r="I2871" t="str">
        <f t="shared" si="446"/>
        <v>2011</v>
      </c>
      <c r="J2871">
        <f t="shared" si="450"/>
        <v>17.432654872470614</v>
      </c>
      <c r="K2871">
        <f t="shared" si="454"/>
        <v>-17.432654872470614</v>
      </c>
      <c r="L2871">
        <f t="shared" si="451"/>
        <v>-15.702158376802643</v>
      </c>
      <c r="M2871">
        <f t="shared" si="452"/>
        <v>0</v>
      </c>
      <c r="P2871" s="23">
        <f t="shared" si="453"/>
        <v>0.14740207861589563</v>
      </c>
    </row>
    <row r="2872" spans="1:16" x14ac:dyDescent="0.3">
      <c r="A2872">
        <v>2871</v>
      </c>
      <c r="B2872" s="16" t="s">
        <v>5372</v>
      </c>
      <c r="C2872" s="17">
        <v>117.43</v>
      </c>
      <c r="D2872" s="17">
        <v>7.0999999999999991E-4</v>
      </c>
      <c r="E2872" s="9">
        <f t="shared" si="447"/>
        <v>-7.2122836072866913E-3</v>
      </c>
      <c r="F2872">
        <f t="shared" si="448"/>
        <v>0.99281366249577274</v>
      </c>
      <c r="G2872">
        <f t="shared" si="445"/>
        <v>117.41610493880734</v>
      </c>
      <c r="H2872">
        <f t="shared" si="449"/>
        <v>1.9509370742435403E-2</v>
      </c>
      <c r="I2872" t="str">
        <f t="shared" si="446"/>
        <v>2011</v>
      </c>
      <c r="J2872">
        <f t="shared" si="450"/>
        <v>16.851425778588673</v>
      </c>
      <c r="K2872">
        <f t="shared" si="454"/>
        <v>-16.851425778588673</v>
      </c>
      <c r="L2872">
        <f t="shared" si="451"/>
        <v>-14.852258954185032</v>
      </c>
      <c r="M2872">
        <f t="shared" si="452"/>
        <v>0</v>
      </c>
      <c r="P2872" s="23">
        <f t="shared" si="453"/>
        <v>0.14351886214732618</v>
      </c>
    </row>
    <row r="2873" spans="1:16" x14ac:dyDescent="0.3">
      <c r="A2873">
        <v>2872</v>
      </c>
      <c r="B2873" s="16" t="s">
        <v>5370</v>
      </c>
      <c r="C2873" s="17">
        <v>117.36</v>
      </c>
      <c r="D2873" s="17">
        <v>7.5999999999999993E-4</v>
      </c>
      <c r="E2873" s="9">
        <f t="shared" si="447"/>
        <v>-5.9627754226352562E-4</v>
      </c>
      <c r="F2873">
        <f t="shared" si="448"/>
        <v>0.99940390019586134</v>
      </c>
      <c r="G2873">
        <f t="shared" si="445"/>
        <v>117.34513534144826</v>
      </c>
      <c r="H2873">
        <f t="shared" si="449"/>
        <v>1.8846225707493915E-2</v>
      </c>
      <c r="I2873" t="str">
        <f t="shared" si="446"/>
        <v>2011</v>
      </c>
      <c r="J2873">
        <f t="shared" si="450"/>
        <v>16.268787965005686</v>
      </c>
      <c r="K2873">
        <f t="shared" si="454"/>
        <v>-16.268787965005686</v>
      </c>
      <c r="L2873">
        <f t="shared" si="451"/>
        <v>-14.781289356825951</v>
      </c>
      <c r="M2873">
        <f t="shared" si="452"/>
        <v>0</v>
      </c>
      <c r="P2873" s="23">
        <f t="shared" si="453"/>
        <v>0.13864049768801348</v>
      </c>
    </row>
    <row r="2874" spans="1:16" x14ac:dyDescent="0.3">
      <c r="A2874">
        <v>2873</v>
      </c>
      <c r="B2874" s="16" t="s">
        <v>5369</v>
      </c>
      <c r="C2874" s="17">
        <v>116.74</v>
      </c>
      <c r="D2874" s="17">
        <v>9.8999999999999999E-4</v>
      </c>
      <c r="E2874" s="9">
        <f t="shared" si="447"/>
        <v>-5.2968940590813005E-3</v>
      </c>
      <c r="F2874">
        <f t="shared" si="448"/>
        <v>0.9947171097477846</v>
      </c>
      <c r="G2874">
        <f t="shared" si="445"/>
        <v>116.72073948903584</v>
      </c>
      <c r="H2874">
        <f t="shared" si="449"/>
        <v>1.8822049181950552E-2</v>
      </c>
      <c r="I2874" t="str">
        <f t="shared" si="446"/>
        <v>2011</v>
      </c>
      <c r="J2874">
        <f t="shared" si="450"/>
        <v>16.161462355442517</v>
      </c>
      <c r="K2874">
        <f t="shared" si="454"/>
        <v>-16.161462355442517</v>
      </c>
      <c r="L2874">
        <f t="shared" si="451"/>
        <v>-14.156893504413532</v>
      </c>
      <c r="M2874">
        <f t="shared" si="452"/>
        <v>0</v>
      </c>
      <c r="P2874" s="23">
        <f t="shared" si="453"/>
        <v>0.13846264533785482</v>
      </c>
    </row>
    <row r="2875" spans="1:16" x14ac:dyDescent="0.3">
      <c r="A2875">
        <v>2874</v>
      </c>
      <c r="B2875" s="16" t="s">
        <v>5367</v>
      </c>
      <c r="C2875" s="17">
        <v>116.81</v>
      </c>
      <c r="D2875" s="17">
        <v>8.1000000000000006E-4</v>
      </c>
      <c r="E2875" s="9">
        <f t="shared" si="447"/>
        <v>5.9944339195989083E-4</v>
      </c>
      <c r="F2875">
        <f t="shared" si="448"/>
        <v>1.0005996230940553</v>
      </c>
      <c r="G2875">
        <f t="shared" si="445"/>
        <v>116.79423171438323</v>
      </c>
      <c r="H2875">
        <f t="shared" si="449"/>
        <v>1.8621380228956694E-2</v>
      </c>
      <c r="I2875" t="str">
        <f t="shared" si="446"/>
        <v>2011</v>
      </c>
      <c r="J2875">
        <f t="shared" si="450"/>
        <v>15.999226358874463</v>
      </c>
      <c r="K2875">
        <f t="shared" si="454"/>
        <v>-15.999226358874463</v>
      </c>
      <c r="L2875">
        <f t="shared" si="451"/>
        <v>-14.230385729760926</v>
      </c>
      <c r="M2875">
        <f t="shared" si="452"/>
        <v>0</v>
      </c>
      <c r="P2875" s="23">
        <f t="shared" si="453"/>
        <v>0.13698644294351872</v>
      </c>
    </row>
    <row r="2876" spans="1:16" x14ac:dyDescent="0.3">
      <c r="A2876">
        <v>2875</v>
      </c>
      <c r="B2876" s="16" t="s">
        <v>5365</v>
      </c>
      <c r="C2876" s="17">
        <v>116.46</v>
      </c>
      <c r="D2876" s="17">
        <v>6.4000000000000005E-4</v>
      </c>
      <c r="E2876" s="9">
        <f t="shared" si="447"/>
        <v>-3.0008167586309726E-3</v>
      </c>
      <c r="F2876">
        <f t="shared" si="448"/>
        <v>0.9970036811916787</v>
      </c>
      <c r="G2876">
        <f t="shared" si="445"/>
        <v>116.44757826250444</v>
      </c>
      <c r="H2876">
        <f t="shared" si="449"/>
        <v>1.8578253426286856E-2</v>
      </c>
      <c r="I2876" t="str">
        <f t="shared" si="446"/>
        <v>2011</v>
      </c>
      <c r="J2876">
        <f t="shared" si="450"/>
        <v>15.914795575735704</v>
      </c>
      <c r="K2876">
        <f t="shared" si="454"/>
        <v>-15.914795575735704</v>
      </c>
      <c r="L2876">
        <f t="shared" si="451"/>
        <v>-13.883732277882132</v>
      </c>
      <c r="M2876">
        <f t="shared" si="452"/>
        <v>0</v>
      </c>
      <c r="P2876" s="23">
        <f t="shared" si="453"/>
        <v>0.13666918465113492</v>
      </c>
    </row>
    <row r="2877" spans="1:16" x14ac:dyDescent="0.3">
      <c r="A2877">
        <v>2876</v>
      </c>
      <c r="B2877" s="16" t="s">
        <v>5363</v>
      </c>
      <c r="C2877" s="17">
        <v>113.23</v>
      </c>
      <c r="D2877" s="17">
        <v>2.8000000000000003E-4</v>
      </c>
      <c r="E2877" s="9">
        <f t="shared" si="447"/>
        <v>-2.8126718083025672E-2</v>
      </c>
      <c r="F2877">
        <f t="shared" si="448"/>
        <v>0.97226515541816938</v>
      </c>
      <c r="G2877">
        <f t="shared" si="445"/>
        <v>113.22471605662631</v>
      </c>
      <c r="H2877">
        <f t="shared" si="449"/>
        <v>1.860450451526734E-2</v>
      </c>
      <c r="I2877" t="str">
        <f t="shared" si="446"/>
        <v>2011</v>
      </c>
      <c r="J2877">
        <f t="shared" si="450"/>
        <v>15.496194867644082</v>
      </c>
      <c r="K2877">
        <f t="shared" si="454"/>
        <v>-15.496194867644082</v>
      </c>
      <c r="L2877">
        <f t="shared" si="451"/>
        <v>-10.660870072004002</v>
      </c>
      <c r="M2877">
        <f t="shared" si="452"/>
        <v>0</v>
      </c>
      <c r="P2877" s="23">
        <f t="shared" si="453"/>
        <v>0.13686229833329036</v>
      </c>
    </row>
    <row r="2878" spans="1:16" x14ac:dyDescent="0.3">
      <c r="A2878">
        <v>2877</v>
      </c>
      <c r="B2878" s="16" t="s">
        <v>5361</v>
      </c>
      <c r="C2878" s="17">
        <v>107.25</v>
      </c>
      <c r="D2878" s="17">
        <v>8.0000000000000007E-5</v>
      </c>
      <c r="E2878" s="9">
        <f t="shared" si="447"/>
        <v>-5.4258590517821899E-2</v>
      </c>
      <c r="F2878">
        <f t="shared" si="448"/>
        <v>0.94718714121699188</v>
      </c>
      <c r="G2878">
        <f t="shared" si="445"/>
        <v>107.2485700095333</v>
      </c>
      <c r="H2878">
        <f t="shared" si="449"/>
        <v>1.7658109984105851E-2</v>
      </c>
      <c r="I2878" t="str">
        <f t="shared" si="446"/>
        <v>2011</v>
      </c>
      <c r="J2878">
        <f t="shared" si="450"/>
        <v>13.9316144940864</v>
      </c>
      <c r="K2878">
        <f t="shared" si="454"/>
        <v>-13.9316144940864</v>
      </c>
      <c r="L2878">
        <f t="shared" si="451"/>
        <v>-4.6847240249109916</v>
      </c>
      <c r="M2878">
        <f t="shared" si="452"/>
        <v>0</v>
      </c>
      <c r="P2878" s="23">
        <f t="shared" si="453"/>
        <v>0.12990023543295751</v>
      </c>
    </row>
    <row r="2879" spans="1:16" x14ac:dyDescent="0.3">
      <c r="A2879">
        <v>2878</v>
      </c>
      <c r="B2879" s="16" t="s">
        <v>5359</v>
      </c>
      <c r="C2879" s="17">
        <v>109.37</v>
      </c>
      <c r="D2879" s="17">
        <v>8.0000000000000007E-5</v>
      </c>
      <c r="E2879" s="9">
        <f t="shared" si="447"/>
        <v>1.9574071539008114E-2</v>
      </c>
      <c r="F2879">
        <f t="shared" si="448"/>
        <v>1.0197668997668998</v>
      </c>
      <c r="G2879">
        <f t="shared" si="445"/>
        <v>109.36854174305508</v>
      </c>
      <c r="H2879">
        <f t="shared" si="449"/>
        <v>1.7584364267371165E-2</v>
      </c>
      <c r="I2879" t="str">
        <f t="shared" si="446"/>
        <v>2011</v>
      </c>
      <c r="J2879">
        <f t="shared" si="450"/>
        <v>14.14766650781668</v>
      </c>
      <c r="K2879">
        <f t="shared" si="454"/>
        <v>-14.14766650781668</v>
      </c>
      <c r="L2879">
        <f t="shared" si="451"/>
        <v>-6.8046957584327714</v>
      </c>
      <c r="M2879">
        <f t="shared" si="452"/>
        <v>0</v>
      </c>
      <c r="P2879" s="23">
        <f t="shared" si="453"/>
        <v>0.12935773196148573</v>
      </c>
    </row>
    <row r="2880" spans="1:16" x14ac:dyDescent="0.3">
      <c r="A2880">
        <v>2879</v>
      </c>
      <c r="B2880" s="16" t="s">
        <v>5357</v>
      </c>
      <c r="C2880" s="17">
        <v>103.74</v>
      </c>
      <c r="D2880" s="17">
        <v>2.5000000000000001E-4</v>
      </c>
      <c r="E2880" s="9">
        <f t="shared" si="447"/>
        <v>-5.2848860423880373E-2</v>
      </c>
      <c r="F2880">
        <f t="shared" si="448"/>
        <v>0.94852336106793445</v>
      </c>
      <c r="G2880">
        <f t="shared" si="445"/>
        <v>103.73567759005083</v>
      </c>
      <c r="H2880">
        <f t="shared" si="449"/>
        <v>2.0111044880764501E-2</v>
      </c>
      <c r="I2880" t="str">
        <f t="shared" si="446"/>
        <v>2011</v>
      </c>
      <c r="J2880">
        <f t="shared" si="450"/>
        <v>15.34717707232728</v>
      </c>
      <c r="K2880">
        <f t="shared" si="454"/>
        <v>-15.34717707232728</v>
      </c>
      <c r="L2880">
        <f t="shared" si="451"/>
        <v>-1.1718316054285225</v>
      </c>
      <c r="M2880">
        <f t="shared" si="452"/>
        <v>0</v>
      </c>
      <c r="P2880" s="23">
        <f t="shared" si="453"/>
        <v>0.14794502170195697</v>
      </c>
    </row>
    <row r="2881" spans="1:16" x14ac:dyDescent="0.3">
      <c r="A2881">
        <v>2880</v>
      </c>
      <c r="B2881" s="16" t="s">
        <v>5355</v>
      </c>
      <c r="C2881" s="17">
        <v>102.57</v>
      </c>
      <c r="D2881" s="17">
        <v>3.5999999999999997E-4</v>
      </c>
      <c r="E2881" s="9">
        <f t="shared" si="447"/>
        <v>-1.1342276603934495E-2</v>
      </c>
      <c r="F2881">
        <f t="shared" si="448"/>
        <v>0.98872180451127822</v>
      </c>
      <c r="G2881">
        <f t="shared" si="445"/>
        <v>102.5638459846223</v>
      </c>
      <c r="H2881">
        <f t="shared" si="449"/>
        <v>1.9549127497980993E-2</v>
      </c>
      <c r="I2881" t="str">
        <f t="shared" si="446"/>
        <v>2011</v>
      </c>
      <c r="J2881">
        <f t="shared" si="450"/>
        <v>14.749842998714675</v>
      </c>
      <c r="K2881">
        <f t="shared" si="454"/>
        <v>-14.749842998714675</v>
      </c>
      <c r="L2881">
        <f t="shared" si="451"/>
        <v>4.11348704871493</v>
      </c>
      <c r="M2881">
        <f t="shared" si="452"/>
        <v>0</v>
      </c>
      <c r="P2881" s="23">
        <f t="shared" si="453"/>
        <v>0.14381132900306959</v>
      </c>
    </row>
    <row r="2882" spans="1:16" x14ac:dyDescent="0.3">
      <c r="A2882">
        <v>2881</v>
      </c>
      <c r="B2882" s="16" t="s">
        <v>5353</v>
      </c>
      <c r="C2882" s="17">
        <v>106.68</v>
      </c>
      <c r="D2882" s="17">
        <v>1.4999999999999999E-4</v>
      </c>
      <c r="E2882" s="9">
        <f t="shared" si="447"/>
        <v>3.9288206994494E-2</v>
      </c>
      <c r="F2882">
        <f t="shared" si="448"/>
        <v>1.0400701959637322</v>
      </c>
      <c r="G2882">
        <f t="shared" si="445"/>
        <v>106.67733303333723</v>
      </c>
      <c r="H2882">
        <f t="shared" si="449"/>
        <v>1.9981902042889525E-2</v>
      </c>
      <c r="I2882" t="str">
        <f t="shared" si="446"/>
        <v>2011</v>
      </c>
      <c r="J2882">
        <f t="shared" si="450"/>
        <v>15.681033981154469</v>
      </c>
      <c r="K2882">
        <f t="shared" si="454"/>
        <v>-15.681033981154469</v>
      </c>
      <c r="L2882">
        <f t="shared" si="451"/>
        <v>0.31124044283960473</v>
      </c>
      <c r="M2882">
        <f t="shared" si="452"/>
        <v>0</v>
      </c>
      <c r="P2882" s="23">
        <f t="shared" si="453"/>
        <v>0.14699499448729247</v>
      </c>
    </row>
    <row r="2883" spans="1:16" x14ac:dyDescent="0.3">
      <c r="A2883">
        <v>2882</v>
      </c>
      <c r="B2883" s="16" t="s">
        <v>5351</v>
      </c>
      <c r="C2883" s="17">
        <v>108.02</v>
      </c>
      <c r="D2883" s="17">
        <v>1.2999999999999999E-4</v>
      </c>
      <c r="E2883" s="9">
        <f t="shared" si="447"/>
        <v>1.2482695850931355E-2</v>
      </c>
      <c r="F2883">
        <f t="shared" si="448"/>
        <v>1.0125609298837643</v>
      </c>
      <c r="G2883">
        <f t="shared" ref="G2883:G2946" si="455">C2883*EXP(-2/12*D2883)</f>
        <v>108.01765959202118</v>
      </c>
      <c r="H2883">
        <f t="shared" si="449"/>
        <v>2.014661446666521E-2</v>
      </c>
      <c r="I2883" t="str">
        <f t="shared" ref="I2883:I2946" si="456">MID(B2883,7,4)</f>
        <v>2011</v>
      </c>
      <c r="J2883">
        <f t="shared" si="450"/>
        <v>16.008939361457251</v>
      </c>
      <c r="K2883">
        <f t="shared" si="454"/>
        <v>-16.008939361457251</v>
      </c>
      <c r="L2883">
        <f t="shared" si="451"/>
        <v>-1.0290861158443363</v>
      </c>
      <c r="M2883">
        <f t="shared" si="452"/>
        <v>0</v>
      </c>
      <c r="P2883" s="23">
        <f t="shared" si="453"/>
        <v>0.14820668603562084</v>
      </c>
    </row>
    <row r="2884" spans="1:16" x14ac:dyDescent="0.3">
      <c r="A2884">
        <v>2883</v>
      </c>
      <c r="B2884" s="16" t="s">
        <v>5349</v>
      </c>
      <c r="C2884" s="17">
        <v>108.03</v>
      </c>
      <c r="D2884" s="17">
        <v>8.0000000000000007E-5</v>
      </c>
      <c r="E2884" s="9">
        <f t="shared" ref="E2884:E2947" si="457">LN(C2884/C2883)</f>
        <v>9.2571164148451157E-5</v>
      </c>
      <c r="F2884">
        <f t="shared" ref="F2884:F2947" si="458">C2884/C2883</f>
        <v>1.0000925754489909</v>
      </c>
      <c r="G2884">
        <f t="shared" si="455"/>
        <v>108.02855960960262</v>
      </c>
      <c r="H2884">
        <f t="shared" si="449"/>
        <v>2.0125949086385372E-2</v>
      </c>
      <c r="I2884" t="str">
        <f t="shared" si="456"/>
        <v>2011</v>
      </c>
      <c r="J2884">
        <f t="shared" si="450"/>
        <v>15.994131997894346</v>
      </c>
      <c r="K2884">
        <f t="shared" si="454"/>
        <v>-15.994131997894346</v>
      </c>
      <c r="L2884">
        <f t="shared" si="451"/>
        <v>-1.0399861334257849</v>
      </c>
      <c r="M2884">
        <f t="shared" si="452"/>
        <v>0</v>
      </c>
      <c r="P2884" s="23">
        <f t="shared" si="453"/>
        <v>0.14805466309737442</v>
      </c>
    </row>
    <row r="2885" spans="1:16" x14ac:dyDescent="0.3">
      <c r="A2885">
        <v>2884</v>
      </c>
      <c r="B2885" s="16" t="s">
        <v>5347</v>
      </c>
      <c r="C2885" s="17">
        <v>109.91</v>
      </c>
      <c r="D2885" s="17">
        <v>8.0000000000000007E-5</v>
      </c>
      <c r="E2885" s="9">
        <f t="shared" si="457"/>
        <v>1.7252882751915381E-2</v>
      </c>
      <c r="F2885">
        <f t="shared" si="458"/>
        <v>1.017402573359252</v>
      </c>
      <c r="G2885">
        <f t="shared" si="455"/>
        <v>109.90853454310306</v>
      </c>
      <c r="H2885">
        <f t="shared" si="449"/>
        <v>2.0397153198687467E-2</v>
      </c>
      <c r="I2885" t="str">
        <f t="shared" si="456"/>
        <v>2011</v>
      </c>
      <c r="J2885">
        <f t="shared" si="450"/>
        <v>16.491748218721455</v>
      </c>
      <c r="K2885">
        <f t="shared" si="454"/>
        <v>-16.491748218721455</v>
      </c>
      <c r="L2885">
        <f t="shared" si="451"/>
        <v>-2.9199610669262199</v>
      </c>
      <c r="M2885">
        <f t="shared" si="452"/>
        <v>0</v>
      </c>
      <c r="P2885" s="23">
        <f t="shared" si="453"/>
        <v>0.15004975079759481</v>
      </c>
    </row>
    <row r="2886" spans="1:16" x14ac:dyDescent="0.3">
      <c r="A2886">
        <v>2885</v>
      </c>
      <c r="B2886" s="16" t="s">
        <v>5345</v>
      </c>
      <c r="C2886" s="17">
        <v>109.47</v>
      </c>
      <c r="D2886" s="17">
        <v>2.5000000000000001E-4</v>
      </c>
      <c r="E2886" s="9">
        <f t="shared" si="457"/>
        <v>-4.0113099643430215E-3</v>
      </c>
      <c r="F2886">
        <f t="shared" si="458"/>
        <v>0.99599672459284871</v>
      </c>
      <c r="G2886">
        <f t="shared" si="455"/>
        <v>109.46543884502472</v>
      </c>
      <c r="H2886">
        <f t="shared" si="449"/>
        <v>2.004474664466167E-2</v>
      </c>
      <c r="I2886" t="str">
        <f t="shared" si="456"/>
        <v>2011</v>
      </c>
      <c r="J2886">
        <f t="shared" si="450"/>
        <v>16.141478594582065</v>
      </c>
      <c r="K2886">
        <f t="shared" si="454"/>
        <v>-16.141478594582065</v>
      </c>
      <c r="L2886">
        <f t="shared" si="451"/>
        <v>-2.4768653688478821</v>
      </c>
      <c r="M2886">
        <f t="shared" si="452"/>
        <v>0</v>
      </c>
      <c r="P2886" s="23">
        <f t="shared" si="453"/>
        <v>0.14745730492556927</v>
      </c>
    </row>
    <row r="2887" spans="1:16" x14ac:dyDescent="0.3">
      <c r="A2887">
        <v>2886</v>
      </c>
      <c r="B2887" s="16" t="s">
        <v>5344</v>
      </c>
      <c r="C2887" s="17">
        <v>110.6</v>
      </c>
      <c r="D2887" s="17">
        <v>1.2999999999999999E-4</v>
      </c>
      <c r="E2887" s="9">
        <f t="shared" si="457"/>
        <v>1.0269549971768356E-2</v>
      </c>
      <c r="F2887">
        <f t="shared" si="458"/>
        <v>1.0103224627751894</v>
      </c>
      <c r="G2887">
        <f t="shared" si="455"/>
        <v>110.59760369262675</v>
      </c>
      <c r="H2887">
        <f t="shared" si="449"/>
        <v>2.0153857509927209E-2</v>
      </c>
      <c r="I2887" t="str">
        <f t="shared" si="456"/>
        <v>2011</v>
      </c>
      <c r="J2887">
        <f t="shared" si="450"/>
        <v>16.397197273520842</v>
      </c>
      <c r="K2887">
        <f t="shared" si="454"/>
        <v>-16.397197273520842</v>
      </c>
      <c r="L2887">
        <f t="shared" si="451"/>
        <v>-3.6090302164499093</v>
      </c>
      <c r="M2887">
        <f t="shared" si="452"/>
        <v>0</v>
      </c>
      <c r="P2887" s="23">
        <f t="shared" si="453"/>
        <v>0.14825996880630427</v>
      </c>
    </row>
    <row r="2888" spans="1:16" x14ac:dyDescent="0.3">
      <c r="A2888">
        <v>2887</v>
      </c>
      <c r="B2888" s="16" t="s">
        <v>5342</v>
      </c>
      <c r="C2888" s="17">
        <v>106.99</v>
      </c>
      <c r="D2888" s="17">
        <v>8.0000000000000007E-5</v>
      </c>
      <c r="E2888" s="9">
        <f t="shared" si="457"/>
        <v>-3.3184716937719294E-2</v>
      </c>
      <c r="F2888">
        <f t="shared" si="458"/>
        <v>0.96735985533453883</v>
      </c>
      <c r="G2888">
        <f t="shared" si="455"/>
        <v>106.98857347617684</v>
      </c>
      <c r="H2888">
        <f t="shared" si="449"/>
        <v>1.9225035765086051E-2</v>
      </c>
      <c r="I2888" t="str">
        <f t="shared" si="456"/>
        <v>2011</v>
      </c>
      <c r="J2888">
        <f t="shared" si="450"/>
        <v>15.131092074821725</v>
      </c>
      <c r="K2888">
        <f t="shared" si="454"/>
        <v>-15.131092074821725</v>
      </c>
      <c r="L2888">
        <f t="shared" si="451"/>
        <v>1.3708847251776604</v>
      </c>
      <c r="M2888">
        <f t="shared" si="452"/>
        <v>0</v>
      </c>
      <c r="P2888" s="23">
        <f t="shared" si="453"/>
        <v>0.14142717846584774</v>
      </c>
    </row>
    <row r="2889" spans="1:16" x14ac:dyDescent="0.3">
      <c r="A2889">
        <v>2888</v>
      </c>
      <c r="B2889" s="16" t="s">
        <v>5340</v>
      </c>
      <c r="C2889" s="17">
        <v>108.62</v>
      </c>
      <c r="D2889" s="17">
        <v>8.0000000000000007E-5</v>
      </c>
      <c r="E2889" s="9">
        <f t="shared" si="457"/>
        <v>1.5120180456184046E-2</v>
      </c>
      <c r="F2889">
        <f t="shared" si="458"/>
        <v>1.0152350686980092</v>
      </c>
      <c r="G2889">
        <f t="shared" si="455"/>
        <v>108.6185517429884</v>
      </c>
      <c r="H2889">
        <f t="shared" si="449"/>
        <v>1.9521067647125322E-2</v>
      </c>
      <c r="I2889" t="str">
        <f t="shared" si="456"/>
        <v>2011</v>
      </c>
      <c r="J2889">
        <f t="shared" si="450"/>
        <v>15.598157274961951</v>
      </c>
      <c r="K2889">
        <f t="shared" si="454"/>
        <v>-15.598157274961951</v>
      </c>
      <c r="L2889">
        <f t="shared" si="451"/>
        <v>-0.25909354163390219</v>
      </c>
      <c r="M2889">
        <f t="shared" si="452"/>
        <v>0</v>
      </c>
      <c r="P2889" s="23">
        <f t="shared" si="453"/>
        <v>0.14360490933326084</v>
      </c>
    </row>
    <row r="2890" spans="1:16" x14ac:dyDescent="0.3">
      <c r="A2890">
        <v>2889</v>
      </c>
      <c r="B2890" s="16" t="s">
        <v>5338</v>
      </c>
      <c r="C2890" s="17">
        <v>108.36</v>
      </c>
      <c r="D2890" s="17">
        <v>3.0000000000000001E-5</v>
      </c>
      <c r="E2890" s="9">
        <f t="shared" si="457"/>
        <v>-2.396535389804875E-3</v>
      </c>
      <c r="F2890">
        <f t="shared" si="458"/>
        <v>0.99760633400846987</v>
      </c>
      <c r="G2890">
        <f t="shared" si="455"/>
        <v>108.3594582013545</v>
      </c>
      <c r="H2890">
        <f t="shared" si="449"/>
        <v>1.9483653728553218E-2</v>
      </c>
      <c r="I2890" t="str">
        <f t="shared" si="456"/>
        <v>2011</v>
      </c>
      <c r="J2890">
        <f t="shared" si="450"/>
        <v>15.531126180597191</v>
      </c>
      <c r="K2890">
        <f t="shared" si="454"/>
        <v>-15.531126180597191</v>
      </c>
      <c r="L2890">
        <f t="shared" si="451"/>
        <v>0.94871998049403317</v>
      </c>
      <c r="M2890">
        <f t="shared" si="452"/>
        <v>0</v>
      </c>
      <c r="P2890" s="23">
        <f t="shared" si="453"/>
        <v>0.14332967733870647</v>
      </c>
    </row>
    <row r="2891" spans="1:16" x14ac:dyDescent="0.3">
      <c r="A2891">
        <v>2890</v>
      </c>
      <c r="B2891" s="16" t="s">
        <v>5337</v>
      </c>
      <c r="C2891" s="17">
        <v>109.31</v>
      </c>
      <c r="D2891" s="17">
        <v>1E-4</v>
      </c>
      <c r="E2891" s="9">
        <f t="shared" si="457"/>
        <v>8.7288650888497424E-3</v>
      </c>
      <c r="F2891">
        <f t="shared" si="458"/>
        <v>1.0087670727205611</v>
      </c>
      <c r="G2891">
        <f t="shared" si="455"/>
        <v>109.30817818184853</v>
      </c>
      <c r="H2891">
        <f t="shared" si="449"/>
        <v>1.9554100708638004E-2</v>
      </c>
      <c r="I2891" t="str">
        <f t="shared" si="456"/>
        <v>2011</v>
      </c>
      <c r="J2891">
        <f t="shared" si="450"/>
        <v>15.723753410486653</v>
      </c>
      <c r="K2891">
        <f t="shared" si="454"/>
        <v>-15.723753410486653</v>
      </c>
      <c r="L2891">
        <f t="shared" si="451"/>
        <v>0.76815254597300964</v>
      </c>
      <c r="M2891">
        <f t="shared" si="452"/>
        <v>0</v>
      </c>
      <c r="P2891" s="23">
        <f t="shared" si="453"/>
        <v>0.14384791396237637</v>
      </c>
    </row>
    <row r="2892" spans="1:16" x14ac:dyDescent="0.3">
      <c r="A2892">
        <v>2891</v>
      </c>
      <c r="B2892" s="16" t="s">
        <v>5335</v>
      </c>
      <c r="C2892" s="17">
        <v>110.15</v>
      </c>
      <c r="D2892" s="17">
        <v>1E-4</v>
      </c>
      <c r="E2892" s="9">
        <f t="shared" si="457"/>
        <v>7.6551909426080603E-3</v>
      </c>
      <c r="F2892">
        <f t="shared" si="458"/>
        <v>1.0076845668282866</v>
      </c>
      <c r="G2892">
        <f t="shared" si="455"/>
        <v>110.1481641819652</v>
      </c>
      <c r="H2892">
        <f t="shared" si="449"/>
        <v>1.9534239509722405E-2</v>
      </c>
      <c r="I2892" t="str">
        <f t="shared" si="456"/>
        <v>2011</v>
      </c>
      <c r="J2892">
        <f t="shared" si="450"/>
        <v>15.828490220675409</v>
      </c>
      <c r="K2892">
        <f t="shared" si="454"/>
        <v>-15.828490220675409</v>
      </c>
      <c r="L2892">
        <f t="shared" si="451"/>
        <v>-7.1833454143657605E-2</v>
      </c>
      <c r="M2892">
        <f t="shared" si="452"/>
        <v>0</v>
      </c>
      <c r="P2892" s="23">
        <f t="shared" si="453"/>
        <v>0.14370180690916173</v>
      </c>
    </row>
    <row r="2893" spans="1:16" x14ac:dyDescent="0.3">
      <c r="A2893">
        <v>2892</v>
      </c>
      <c r="B2893" s="16" t="s">
        <v>5333</v>
      </c>
      <c r="C2893" s="17">
        <v>110.62</v>
      </c>
      <c r="D2893" s="17">
        <v>5.0000000000000002E-5</v>
      </c>
      <c r="E2893" s="9">
        <f t="shared" si="457"/>
        <v>4.2578313181798064E-3</v>
      </c>
      <c r="F2893">
        <f t="shared" si="458"/>
        <v>1.0042669087607807</v>
      </c>
      <c r="G2893">
        <f t="shared" si="455"/>
        <v>110.61907817050763</v>
      </c>
      <c r="H2893">
        <f t="shared" si="449"/>
        <v>1.9571088656520769E-2</v>
      </c>
      <c r="I2893" t="str">
        <f t="shared" si="456"/>
        <v>2011</v>
      </c>
      <c r="J2893">
        <f t="shared" si="450"/>
        <v>15.926147733186532</v>
      </c>
      <c r="K2893">
        <f t="shared" si="454"/>
        <v>-15.926147733186532</v>
      </c>
      <c r="L2893">
        <f t="shared" si="451"/>
        <v>-0.54274744268609254</v>
      </c>
      <c r="M2893">
        <f t="shared" si="452"/>
        <v>0</v>
      </c>
      <c r="P2893" s="23">
        <f t="shared" si="453"/>
        <v>0.14397288421295698</v>
      </c>
    </row>
    <row r="2894" spans="1:16" x14ac:dyDescent="0.3">
      <c r="A2894">
        <v>2893</v>
      </c>
      <c r="B2894" s="16" t="s">
        <v>5331</v>
      </c>
      <c r="C2894" s="17">
        <v>111.36</v>
      </c>
      <c r="D2894" s="17">
        <v>5.0000000000000002E-5</v>
      </c>
      <c r="E2894" s="9">
        <f t="shared" si="457"/>
        <v>6.6672920195774516E-3</v>
      </c>
      <c r="F2894">
        <f t="shared" si="458"/>
        <v>1.006689567890074</v>
      </c>
      <c r="G2894">
        <f t="shared" si="455"/>
        <v>111.35907200386666</v>
      </c>
      <c r="H2894">
        <f t="shared" si="449"/>
        <v>1.9593600868344795E-2</v>
      </c>
      <c r="I2894" t="str">
        <f t="shared" si="456"/>
        <v>2011</v>
      </c>
      <c r="J2894">
        <f t="shared" si="450"/>
        <v>16.051128842210581</v>
      </c>
      <c r="K2894">
        <f t="shared" si="454"/>
        <v>-16.051128842210581</v>
      </c>
      <c r="L2894">
        <f t="shared" si="451"/>
        <v>-1.2827412760451153</v>
      </c>
      <c r="M2894">
        <f t="shared" si="452"/>
        <v>0</v>
      </c>
      <c r="P2894" s="23">
        <f t="shared" si="453"/>
        <v>0.144138493194818</v>
      </c>
    </row>
    <row r="2895" spans="1:16" x14ac:dyDescent="0.3">
      <c r="A2895">
        <v>2894</v>
      </c>
      <c r="B2895" s="16" t="s">
        <v>5329</v>
      </c>
      <c r="C2895" s="17">
        <v>111.88</v>
      </c>
      <c r="D2895" s="17">
        <v>8.0000000000000007E-5</v>
      </c>
      <c r="E2895" s="9">
        <f t="shared" si="457"/>
        <v>4.6586717476494854E-3</v>
      </c>
      <c r="F2895">
        <f t="shared" si="458"/>
        <v>1.0046695402298851</v>
      </c>
      <c r="G2895">
        <f t="shared" si="455"/>
        <v>111.8785082766115</v>
      </c>
      <c r="H2895">
        <f t="shared" si="449"/>
        <v>1.9556885742856377E-2</v>
      </c>
      <c r="I2895" t="str">
        <f t="shared" si="456"/>
        <v>2011</v>
      </c>
      <c r="J2895">
        <f t="shared" si="450"/>
        <v>16.095782182224664</v>
      </c>
      <c r="K2895">
        <f t="shared" si="454"/>
        <v>-16.095782182224664</v>
      </c>
      <c r="L2895">
        <f t="shared" si="451"/>
        <v>-1.8021775487899561</v>
      </c>
      <c r="M2895">
        <f t="shared" si="452"/>
        <v>0</v>
      </c>
      <c r="P2895" s="23">
        <f t="shared" si="453"/>
        <v>0.1438684018062612</v>
      </c>
    </row>
    <row r="2896" spans="1:16" x14ac:dyDescent="0.3">
      <c r="A2896">
        <v>2895</v>
      </c>
      <c r="B2896" s="16" t="s">
        <v>5327</v>
      </c>
      <c r="C2896" s="17">
        <v>114.02</v>
      </c>
      <c r="D2896" s="17">
        <v>1.4999999999999999E-4</v>
      </c>
      <c r="E2896" s="9">
        <f t="shared" si="457"/>
        <v>1.8947003269676767E-2</v>
      </c>
      <c r="F2896">
        <f t="shared" si="458"/>
        <v>1.0191276367536646</v>
      </c>
      <c r="G2896">
        <f t="shared" si="455"/>
        <v>114.01714953563095</v>
      </c>
      <c r="H2896">
        <f t="shared" si="449"/>
        <v>1.9824348598645035E-2</v>
      </c>
      <c r="I2896" t="str">
        <f t="shared" si="456"/>
        <v>2011</v>
      </c>
      <c r="J2896">
        <f t="shared" si="450"/>
        <v>16.627801291621907</v>
      </c>
      <c r="K2896">
        <f t="shared" si="454"/>
        <v>-16.627801291621907</v>
      </c>
      <c r="L2896">
        <f t="shared" si="451"/>
        <v>-3.9408188078094071</v>
      </c>
      <c r="M2896">
        <f t="shared" si="452"/>
        <v>0</v>
      </c>
      <c r="P2896" s="23">
        <f t="shared" si="453"/>
        <v>0.14583596730266996</v>
      </c>
    </row>
    <row r="2897" spans="1:16" x14ac:dyDescent="0.3">
      <c r="A2897">
        <v>2896</v>
      </c>
      <c r="B2897" s="16" t="s">
        <v>5325</v>
      </c>
      <c r="C2897" s="17">
        <v>114.85</v>
      </c>
      <c r="D2897" s="17">
        <v>1.4999999999999999E-4</v>
      </c>
      <c r="E2897" s="9">
        <f t="shared" si="457"/>
        <v>7.2530575316715048E-3</v>
      </c>
      <c r="F2897">
        <f t="shared" si="458"/>
        <v>1.00727942466234</v>
      </c>
      <c r="G2897">
        <f t="shared" si="455"/>
        <v>114.84712878589032</v>
      </c>
      <c r="H2897">
        <f t="shared" si="449"/>
        <v>1.9792172324490837E-2</v>
      </c>
      <c r="I2897" t="str">
        <f t="shared" si="456"/>
        <v>2011</v>
      </c>
      <c r="J2897">
        <f t="shared" si="450"/>
        <v>16.721657601713463</v>
      </c>
      <c r="K2897">
        <f t="shared" si="454"/>
        <v>-16.721657601713463</v>
      </c>
      <c r="L2897">
        <f t="shared" si="451"/>
        <v>-4.7707980580687774</v>
      </c>
      <c r="M2897">
        <f t="shared" si="452"/>
        <v>0</v>
      </c>
      <c r="P2897" s="23">
        <f t="shared" si="453"/>
        <v>0.14559926554966537</v>
      </c>
    </row>
    <row r="2898" spans="1:16" x14ac:dyDescent="0.3">
      <c r="A2898">
        <v>2897</v>
      </c>
      <c r="B2898" s="16" t="s">
        <v>5323</v>
      </c>
      <c r="C2898" s="17">
        <v>114.29</v>
      </c>
      <c r="D2898" s="17">
        <v>1.4999999999999999E-4</v>
      </c>
      <c r="E2898" s="9">
        <f t="shared" si="457"/>
        <v>-4.8878512256005481E-3</v>
      </c>
      <c r="F2898">
        <f t="shared" si="458"/>
        <v>0.99512407488027876</v>
      </c>
      <c r="G2898">
        <f t="shared" si="455"/>
        <v>114.28714278571533</v>
      </c>
      <c r="H2898">
        <f t="shared" si="449"/>
        <v>1.9788170112055165E-2</v>
      </c>
      <c r="I2898" t="str">
        <f t="shared" si="456"/>
        <v>2011</v>
      </c>
      <c r="J2898">
        <f t="shared" si="450"/>
        <v>16.636759220551035</v>
      </c>
      <c r="K2898">
        <f t="shared" si="454"/>
        <v>-16.636759220551035</v>
      </c>
      <c r="L2898">
        <f t="shared" si="451"/>
        <v>-4.21081205789379</v>
      </c>
      <c r="M2898">
        <f t="shared" si="452"/>
        <v>0</v>
      </c>
      <c r="P2898" s="23">
        <f t="shared" si="453"/>
        <v>0.14556982364800578</v>
      </c>
    </row>
    <row r="2899" spans="1:16" x14ac:dyDescent="0.3">
      <c r="A2899">
        <v>2898</v>
      </c>
      <c r="B2899" s="16" t="s">
        <v>5322</v>
      </c>
      <c r="C2899" s="17">
        <v>112.33</v>
      </c>
      <c r="D2899" s="17">
        <v>2.0000000000000001E-4</v>
      </c>
      <c r="E2899" s="9">
        <f t="shared" si="457"/>
        <v>-1.7298110256028742E-2</v>
      </c>
      <c r="F2899">
        <f t="shared" si="458"/>
        <v>0.98285064310088366</v>
      </c>
      <c r="G2899">
        <f t="shared" si="455"/>
        <v>112.32625572907153</v>
      </c>
      <c r="H2899">
        <f t="shared" si="449"/>
        <v>1.9899363201358971E-2</v>
      </c>
      <c r="I2899" t="str">
        <f t="shared" si="456"/>
        <v>2011</v>
      </c>
      <c r="J2899">
        <f t="shared" si="450"/>
        <v>16.443194044223855</v>
      </c>
      <c r="K2899">
        <f t="shared" si="454"/>
        <v>-16.443194044223855</v>
      </c>
      <c r="L2899">
        <f t="shared" si="451"/>
        <v>-2.2499250012499914</v>
      </c>
      <c r="M2899">
        <f t="shared" si="452"/>
        <v>0</v>
      </c>
      <c r="P2899" s="23">
        <f t="shared" si="453"/>
        <v>0.14638780521523373</v>
      </c>
    </row>
    <row r="2900" spans="1:16" x14ac:dyDescent="0.3">
      <c r="A2900">
        <v>2899</v>
      </c>
      <c r="B2900" s="16" t="s">
        <v>5320</v>
      </c>
      <c r="C2900" s="17">
        <v>110.08</v>
      </c>
      <c r="D2900" s="17">
        <v>2.0000000000000001E-4</v>
      </c>
      <c r="E2900" s="9">
        <f t="shared" si="457"/>
        <v>-2.023359346844433E-2</v>
      </c>
      <c r="F2900">
        <f t="shared" si="458"/>
        <v>0.97996973203952642</v>
      </c>
      <c r="G2900">
        <f t="shared" si="455"/>
        <v>110.07633072782154</v>
      </c>
      <c r="H2900">
        <f t="shared" si="449"/>
        <v>2.0168949911401262E-2</v>
      </c>
      <c r="I2900" t="str">
        <f t="shared" si="456"/>
        <v>2011</v>
      </c>
      <c r="J2900">
        <f t="shared" si="450"/>
        <v>16.332134677170561</v>
      </c>
      <c r="K2900">
        <f t="shared" si="454"/>
        <v>-16.332134677170561</v>
      </c>
      <c r="L2900">
        <f t="shared" si="451"/>
        <v>-0.93778591812025525</v>
      </c>
      <c r="M2900">
        <f t="shared" si="452"/>
        <v>0</v>
      </c>
      <c r="P2900" s="23">
        <f t="shared" si="453"/>
        <v>0.14837099464692324</v>
      </c>
    </row>
    <row r="2901" spans="1:16" x14ac:dyDescent="0.3">
      <c r="A2901">
        <v>2900</v>
      </c>
      <c r="B2901" s="16" t="s">
        <v>5318</v>
      </c>
      <c r="C2901" s="17">
        <v>112.89</v>
      </c>
      <c r="D2901" s="17">
        <v>2.0000000000000001E-4</v>
      </c>
      <c r="E2901" s="9">
        <f t="shared" si="457"/>
        <v>2.5206519088422016E-2</v>
      </c>
      <c r="F2901">
        <f t="shared" si="458"/>
        <v>1.0255268895348837</v>
      </c>
      <c r="G2901">
        <f t="shared" si="455"/>
        <v>112.88623706271598</v>
      </c>
      <c r="H2901">
        <f t="shared" si="449"/>
        <v>2.0769619037168278E-2</v>
      </c>
      <c r="I2901" t="str">
        <f t="shared" si="456"/>
        <v>2011</v>
      </c>
      <c r="J2901">
        <f t="shared" si="450"/>
        <v>17.247861172037286</v>
      </c>
      <c r="K2901">
        <f t="shared" si="454"/>
        <v>-17.247861172037286</v>
      </c>
      <c r="L2901">
        <f t="shared" si="451"/>
        <v>-3.7476922530146908</v>
      </c>
      <c r="M2901">
        <f t="shared" si="452"/>
        <v>0</v>
      </c>
      <c r="P2901" s="23">
        <f t="shared" si="453"/>
        <v>0.15278976092058882</v>
      </c>
    </row>
    <row r="2902" spans="1:16" x14ac:dyDescent="0.3">
      <c r="A2902">
        <v>2901</v>
      </c>
      <c r="B2902" s="16" t="s">
        <v>5316</v>
      </c>
      <c r="C2902" s="17">
        <v>115.8</v>
      </c>
      <c r="D2902" s="17">
        <v>2.0000000000000001E-4</v>
      </c>
      <c r="E2902" s="9">
        <f t="shared" si="457"/>
        <v>2.5450671865439353E-2</v>
      </c>
      <c r="F2902">
        <f t="shared" si="458"/>
        <v>1.0257773053414829</v>
      </c>
      <c r="G2902">
        <f t="shared" si="455"/>
        <v>115.79614006433262</v>
      </c>
      <c r="H2902">
        <f t="shared" si="449"/>
        <v>2.1311850605243831E-2</v>
      </c>
      <c r="I2902" t="str">
        <f t="shared" si="456"/>
        <v>2011</v>
      </c>
      <c r="J2902">
        <f t="shared" si="450"/>
        <v>18.154360981794998</v>
      </c>
      <c r="K2902">
        <f t="shared" si="454"/>
        <v>-18.154360981794998</v>
      </c>
      <c r="L2902">
        <f t="shared" si="451"/>
        <v>-6.6575952546313317</v>
      </c>
      <c r="M2902">
        <f t="shared" si="452"/>
        <v>0</v>
      </c>
      <c r="P2902" s="23">
        <f t="shared" si="453"/>
        <v>0.15677863676379039</v>
      </c>
    </row>
    <row r="2903" spans="1:16" x14ac:dyDescent="0.3">
      <c r="A2903">
        <v>2902</v>
      </c>
      <c r="B2903" s="16" t="s">
        <v>5314</v>
      </c>
      <c r="C2903" s="17">
        <v>114.55</v>
      </c>
      <c r="D2903" s="17">
        <v>1.4999999999999999E-4</v>
      </c>
      <c r="E2903" s="9">
        <f t="shared" si="457"/>
        <v>-1.0853156239390342E-2</v>
      </c>
      <c r="F2903">
        <f t="shared" si="458"/>
        <v>0.98920552677029361</v>
      </c>
      <c r="G2903">
        <f t="shared" si="455"/>
        <v>114.54713628579658</v>
      </c>
      <c r="H2903">
        <f t="shared" si="449"/>
        <v>2.1396120370421653E-2</v>
      </c>
      <c r="I2903" t="str">
        <f t="shared" si="456"/>
        <v>2011</v>
      </c>
      <c r="J2903">
        <f t="shared" si="450"/>
        <v>18.029554236366895</v>
      </c>
      <c r="K2903">
        <f t="shared" si="454"/>
        <v>-18.029554236366895</v>
      </c>
      <c r="L2903">
        <f t="shared" si="451"/>
        <v>-9.0580153654670852</v>
      </c>
      <c r="M2903">
        <f t="shared" si="452"/>
        <v>0</v>
      </c>
      <c r="P2903" s="23">
        <f t="shared" si="453"/>
        <v>0.15739855941385497</v>
      </c>
    </row>
    <row r="2904" spans="1:16" x14ac:dyDescent="0.3">
      <c r="A2904">
        <v>2903</v>
      </c>
      <c r="B2904" s="16" t="s">
        <v>5312</v>
      </c>
      <c r="C2904" s="17">
        <v>112.77</v>
      </c>
      <c r="D2904" s="17">
        <v>1E-4</v>
      </c>
      <c r="E2904" s="9">
        <f t="shared" si="457"/>
        <v>-1.5661062655308196E-2</v>
      </c>
      <c r="F2904">
        <f t="shared" si="458"/>
        <v>0.98446093408991708</v>
      </c>
      <c r="G2904">
        <f t="shared" si="455"/>
        <v>112.7681205156624</v>
      </c>
      <c r="H2904">
        <f t="shared" si="449"/>
        <v>2.1554191089681617E-2</v>
      </c>
      <c r="I2904" t="str">
        <f t="shared" si="456"/>
        <v>2011</v>
      </c>
      <c r="J2904">
        <f t="shared" si="450"/>
        <v>17.88067014908064</v>
      </c>
      <c r="K2904">
        <f t="shared" si="454"/>
        <v>-17.88067014908064</v>
      </c>
      <c r="L2904">
        <f t="shared" si="451"/>
        <v>-8.7989869287190032</v>
      </c>
      <c r="M2904">
        <f t="shared" si="452"/>
        <v>0</v>
      </c>
      <c r="P2904" s="23">
        <f t="shared" si="453"/>
        <v>0.15856139188377436</v>
      </c>
    </row>
    <row r="2905" spans="1:16" x14ac:dyDescent="0.3">
      <c r="A2905">
        <v>2904</v>
      </c>
      <c r="B2905" s="16" t="s">
        <v>5310</v>
      </c>
      <c r="C2905" s="17">
        <v>112.25</v>
      </c>
      <c r="D2905" s="17">
        <v>1E-4</v>
      </c>
      <c r="E2905" s="9">
        <f t="shared" si="457"/>
        <v>-4.6218196218326211E-3</v>
      </c>
      <c r="F2905">
        <f t="shared" si="458"/>
        <v>0.99538884455085574</v>
      </c>
      <c r="G2905">
        <f t="shared" si="455"/>
        <v>112.24812918225686</v>
      </c>
      <c r="H2905">
        <f t="shared" si="449"/>
        <v>2.1560629260243061E-2</v>
      </c>
      <c r="I2905" t="str">
        <f t="shared" si="456"/>
        <v>2011</v>
      </c>
      <c r="J2905">
        <f t="shared" si="450"/>
        <v>17.803535872921902</v>
      </c>
      <c r="K2905">
        <f t="shared" si="454"/>
        <v>-17.803535872921902</v>
      </c>
      <c r="L2905">
        <f t="shared" si="451"/>
        <v>-8.3095150396844559</v>
      </c>
      <c r="M2905">
        <f t="shared" si="452"/>
        <v>0</v>
      </c>
      <c r="P2905" s="23">
        <f t="shared" si="453"/>
        <v>0.15860875368367494</v>
      </c>
    </row>
    <row r="2906" spans="1:16" x14ac:dyDescent="0.3">
      <c r="A2906">
        <v>2905</v>
      </c>
      <c r="B2906" s="16" t="s">
        <v>5308</v>
      </c>
      <c r="C2906" s="17">
        <v>111.89</v>
      </c>
      <c r="D2906" s="17">
        <v>1.2999999999999999E-4</v>
      </c>
      <c r="E2906" s="9">
        <f t="shared" si="457"/>
        <v>-3.2122808027338274E-3</v>
      </c>
      <c r="F2906">
        <f t="shared" si="458"/>
        <v>0.99679287305122499</v>
      </c>
      <c r="G2906">
        <f t="shared" si="455"/>
        <v>111.88757574292956</v>
      </c>
      <c r="H2906">
        <f t="shared" si="449"/>
        <v>2.1561229793667331E-2</v>
      </c>
      <c r="I2906" t="str">
        <f t="shared" si="456"/>
        <v>2011</v>
      </c>
      <c r="J2906">
        <f t="shared" si="450"/>
        <v>17.746843234625356</v>
      </c>
      <c r="K2906">
        <f t="shared" si="454"/>
        <v>-17.746843234625356</v>
      </c>
      <c r="L2906">
        <f t="shared" si="451"/>
        <v>-7.9489616003571513</v>
      </c>
      <c r="M2906">
        <f t="shared" si="452"/>
        <v>0</v>
      </c>
      <c r="P2906" s="23">
        <f t="shared" si="453"/>
        <v>0.1586131714516732</v>
      </c>
    </row>
    <row r="2907" spans="1:16" x14ac:dyDescent="0.3">
      <c r="A2907">
        <v>2906</v>
      </c>
      <c r="B2907" s="16" t="s">
        <v>5306</v>
      </c>
      <c r="C2907" s="17">
        <v>112.4</v>
      </c>
      <c r="D2907" s="17">
        <v>5.0000000000000002E-5</v>
      </c>
      <c r="E2907" s="9">
        <f t="shared" si="457"/>
        <v>4.5476916399608824E-3</v>
      </c>
      <c r="F2907">
        <f t="shared" si="458"/>
        <v>1.0045580480829386</v>
      </c>
      <c r="G2907">
        <f t="shared" si="455"/>
        <v>112.39906333723611</v>
      </c>
      <c r="H2907">
        <f t="shared" si="449"/>
        <v>2.0978556300012129E-2</v>
      </c>
      <c r="I2907" t="str">
        <f t="shared" si="456"/>
        <v>2011</v>
      </c>
      <c r="J2907">
        <f t="shared" si="450"/>
        <v>17.346186459892476</v>
      </c>
      <c r="K2907">
        <f t="shared" si="454"/>
        <v>-17.346186459892476</v>
      </c>
      <c r="L2907">
        <f t="shared" si="451"/>
        <v>-8.5907934894848097</v>
      </c>
      <c r="M2907">
        <f t="shared" si="452"/>
        <v>0</v>
      </c>
      <c r="P2907" s="23">
        <f t="shared" si="453"/>
        <v>0.15432678836342176</v>
      </c>
    </row>
    <row r="2908" spans="1:16" x14ac:dyDescent="0.3">
      <c r="A2908">
        <v>2907</v>
      </c>
      <c r="B2908" s="16" t="s">
        <v>5304</v>
      </c>
      <c r="C2908" s="17">
        <v>115.34</v>
      </c>
      <c r="D2908" s="17">
        <v>3.0000000000000001E-5</v>
      </c>
      <c r="E2908" s="9">
        <f t="shared" si="457"/>
        <v>2.5820350727675776E-2</v>
      </c>
      <c r="F2908">
        <f t="shared" si="458"/>
        <v>1.0261565836298931</v>
      </c>
      <c r="G2908">
        <f t="shared" si="455"/>
        <v>115.33942330144176</v>
      </c>
      <c r="H2908">
        <f t="shared" si="449"/>
        <v>1.8856182916605391E-2</v>
      </c>
      <c r="I2908" t="str">
        <f t="shared" si="456"/>
        <v>2011</v>
      </c>
      <c r="J2908">
        <f t="shared" si="450"/>
        <v>15.999163579046394</v>
      </c>
      <c r="K2908">
        <f t="shared" si="454"/>
        <v>-15.999163579046394</v>
      </c>
      <c r="L2908">
        <f t="shared" si="451"/>
        <v>-11.53115345369045</v>
      </c>
      <c r="M2908">
        <f t="shared" si="452"/>
        <v>0</v>
      </c>
      <c r="P2908" s="23">
        <f t="shared" si="453"/>
        <v>0.13871374696605063</v>
      </c>
    </row>
    <row r="2909" spans="1:16" x14ac:dyDescent="0.3">
      <c r="A2909">
        <v>2908</v>
      </c>
      <c r="B2909" s="16" t="s">
        <v>5302</v>
      </c>
      <c r="C2909" s="17">
        <v>112.22</v>
      </c>
      <c r="D2909" s="17">
        <v>3.0000000000000001E-5</v>
      </c>
      <c r="E2909" s="9">
        <f t="shared" si="457"/>
        <v>-2.7423057864440634E-2</v>
      </c>
      <c r="F2909">
        <f t="shared" si="458"/>
        <v>0.97294954048898907</v>
      </c>
      <c r="G2909">
        <f t="shared" si="455"/>
        <v>112.21943890140274</v>
      </c>
      <c r="H2909">
        <f t="shared" si="449"/>
        <v>1.9328571297052011E-2</v>
      </c>
      <c r="I2909" t="str">
        <f t="shared" si="456"/>
        <v>2011</v>
      </c>
      <c r="J2909">
        <f t="shared" si="450"/>
        <v>15.956350488166615</v>
      </c>
      <c r="K2909">
        <f t="shared" si="454"/>
        <v>-15.956350488166615</v>
      </c>
      <c r="L2909">
        <f t="shared" si="451"/>
        <v>-9.4637204788692486</v>
      </c>
      <c r="M2909">
        <f t="shared" si="452"/>
        <v>0</v>
      </c>
      <c r="P2909" s="23">
        <f t="shared" si="453"/>
        <v>0.14218882792834175</v>
      </c>
    </row>
    <row r="2910" spans="1:16" x14ac:dyDescent="0.3">
      <c r="A2910">
        <v>2909</v>
      </c>
      <c r="B2910" s="16" t="s">
        <v>5300</v>
      </c>
      <c r="C2910" s="17">
        <v>109.14</v>
      </c>
      <c r="D2910" s="17">
        <v>8.0000000000000007E-5</v>
      </c>
      <c r="E2910" s="9">
        <f t="shared" si="457"/>
        <v>-2.7829768564739985E-2</v>
      </c>
      <c r="F2910">
        <f t="shared" si="458"/>
        <v>0.97255391195865271</v>
      </c>
      <c r="G2910">
        <f t="shared" si="455"/>
        <v>109.13854480970129</v>
      </c>
      <c r="H2910">
        <f t="shared" si="449"/>
        <v>1.7372131974850512E-2</v>
      </c>
      <c r="I2910" t="str">
        <f t="shared" si="456"/>
        <v>2011</v>
      </c>
      <c r="J2910">
        <f t="shared" si="450"/>
        <v>13.947520215468584</v>
      </c>
      <c r="K2910">
        <f t="shared" si="454"/>
        <v>-13.947520215468584</v>
      </c>
      <c r="L2910">
        <f t="shared" si="451"/>
        <v>-7.4299009339937783</v>
      </c>
      <c r="M2910">
        <f t="shared" si="452"/>
        <v>0</v>
      </c>
      <c r="P2910" s="23">
        <f t="shared" si="453"/>
        <v>0.12779646494085189</v>
      </c>
    </row>
    <row r="2911" spans="1:16" x14ac:dyDescent="0.3">
      <c r="A2911">
        <v>2910</v>
      </c>
      <c r="B2911" s="16" t="s">
        <v>5298</v>
      </c>
      <c r="C2911" s="17">
        <v>110.54</v>
      </c>
      <c r="D2911" s="17">
        <v>1E-4</v>
      </c>
      <c r="E2911" s="9">
        <f t="shared" si="457"/>
        <v>1.2745984647031111E-2</v>
      </c>
      <c r="F2911">
        <f t="shared" si="458"/>
        <v>1.0128275609309145</v>
      </c>
      <c r="G2911">
        <f t="shared" si="455"/>
        <v>110.53815768201936</v>
      </c>
      <c r="H2911">
        <f t="shared" si="449"/>
        <v>1.7305491485347067E-2</v>
      </c>
      <c r="I2911" t="str">
        <f t="shared" si="456"/>
        <v>2011</v>
      </c>
      <c r="J2911">
        <f t="shared" si="450"/>
        <v>14.072196170888477</v>
      </c>
      <c r="K2911">
        <f t="shared" si="454"/>
        <v>-14.072196170888477</v>
      </c>
      <c r="L2911">
        <f t="shared" si="451"/>
        <v>-10.749488206482511</v>
      </c>
      <c r="M2911">
        <f t="shared" si="452"/>
        <v>0</v>
      </c>
      <c r="P2911" s="23">
        <f t="shared" si="453"/>
        <v>0.12730623040931616</v>
      </c>
    </row>
    <row r="2912" spans="1:16" x14ac:dyDescent="0.3">
      <c r="A2912">
        <v>2911</v>
      </c>
      <c r="B2912" s="16" t="s">
        <v>5296</v>
      </c>
      <c r="C2912" s="17">
        <v>110.36</v>
      </c>
      <c r="D2912" s="17">
        <v>1E-4</v>
      </c>
      <c r="E2912" s="9">
        <f t="shared" si="457"/>
        <v>-1.6296970560315664E-3</v>
      </c>
      <c r="F2912">
        <f t="shared" si="458"/>
        <v>0.99837163017912067</v>
      </c>
      <c r="G2912">
        <f t="shared" si="455"/>
        <v>110.35816068199436</v>
      </c>
      <c r="H2912">
        <f t="shared" si="449"/>
        <v>1.585748565392521E-2</v>
      </c>
      <c r="I2912" t="str">
        <f t="shared" si="456"/>
        <v>2011</v>
      </c>
      <c r="J2912">
        <f t="shared" si="450"/>
        <v>12.87373311147598</v>
      </c>
      <c r="K2912">
        <f t="shared" si="454"/>
        <v>-12.87373311147598</v>
      </c>
      <c r="L2912">
        <f t="shared" si="451"/>
        <v>-10.569491206457513</v>
      </c>
      <c r="M2912">
        <f t="shared" si="452"/>
        <v>0</v>
      </c>
      <c r="P2912" s="23">
        <f t="shared" si="453"/>
        <v>0.116654110868816</v>
      </c>
    </row>
    <row r="2913" spans="1:16" x14ac:dyDescent="0.3">
      <c r="A2913">
        <v>2912</v>
      </c>
      <c r="B2913" s="16" t="s">
        <v>5295</v>
      </c>
      <c r="C2913" s="17">
        <v>105.49</v>
      </c>
      <c r="D2913" s="17">
        <v>5.0000000000000002E-5</v>
      </c>
      <c r="E2913" s="9">
        <f t="shared" si="457"/>
        <v>-4.5131587655367941E-2</v>
      </c>
      <c r="F2913">
        <f t="shared" si="458"/>
        <v>0.95587169264226168</v>
      </c>
      <c r="G2913">
        <f t="shared" si="455"/>
        <v>105.4891209203295</v>
      </c>
      <c r="H2913">
        <f t="shared" ref="H2913:H2976" si="459">SQRT(_xlfn.VAR.S(E2884:E2913))</f>
        <v>1.7804487603652604E-2</v>
      </c>
      <c r="I2913" t="str">
        <f t="shared" si="456"/>
        <v>2011</v>
      </c>
      <c r="J2913">
        <f t="shared" ref="J2913:J2976" si="460">-K2913</f>
        <v>13.816653728935304</v>
      </c>
      <c r="K2913">
        <f t="shared" si="454"/>
        <v>-13.816653728935304</v>
      </c>
      <c r="L2913">
        <f t="shared" ref="L2913:L2976" si="461">+MIN(G2914-G2913,G2915-G2913,G2916-G2913,G2917-G2913,G2918-G2913,G2919-G2913,G2920-G2913,G2921-G2913,G2922-G2913,G2923-G2913)</f>
        <v>-5.7004514447926482</v>
      </c>
      <c r="M2913">
        <f t="shared" ref="M2913:M2976" si="462">+IF(L2913&lt;K2913,1,0)</f>
        <v>0</v>
      </c>
      <c r="P2913" s="23">
        <f t="shared" ref="P2913:P2976" si="463">-K2913/G2913</f>
        <v>0.13097704870789767</v>
      </c>
    </row>
    <row r="2914" spans="1:16" x14ac:dyDescent="0.3">
      <c r="A2914">
        <v>2913</v>
      </c>
      <c r="B2914" s="16" t="s">
        <v>5293</v>
      </c>
      <c r="C2914" s="17">
        <v>103.97</v>
      </c>
      <c r="D2914" s="17">
        <v>5.0000000000000002E-5</v>
      </c>
      <c r="E2914" s="9">
        <f t="shared" si="457"/>
        <v>-1.4513765703838506E-2</v>
      </c>
      <c r="F2914">
        <f t="shared" si="458"/>
        <v>0.98559105128448199</v>
      </c>
      <c r="G2914">
        <f t="shared" si="455"/>
        <v>103.9691335869434</v>
      </c>
      <c r="H2914">
        <f t="shared" si="459"/>
        <v>1.7978382295914551E-2</v>
      </c>
      <c r="I2914" t="str">
        <f t="shared" si="456"/>
        <v>2011</v>
      </c>
      <c r="J2914">
        <f t="shared" si="460"/>
        <v>13.750571753385364</v>
      </c>
      <c r="K2914">
        <f t="shared" ref="K2914:K2977" si="464">-G2914*$P$3*$R$3*H2914</f>
        <v>-13.750571753385364</v>
      </c>
      <c r="L2914">
        <f t="shared" si="461"/>
        <v>-4.1804641114065504</v>
      </c>
      <c r="M2914">
        <f t="shared" si="462"/>
        <v>0</v>
      </c>
      <c r="P2914" s="23">
        <f t="shared" si="463"/>
        <v>0.1322562887559946</v>
      </c>
    </row>
    <row r="2915" spans="1:16" x14ac:dyDescent="0.3">
      <c r="A2915">
        <v>2914</v>
      </c>
      <c r="B2915" s="16" t="s">
        <v>5292</v>
      </c>
      <c r="C2915" s="17">
        <v>103.94</v>
      </c>
      <c r="D2915" s="17">
        <v>8.0000000000000007E-5</v>
      </c>
      <c r="E2915" s="9">
        <f t="shared" si="457"/>
        <v>-2.8858640958310264E-4</v>
      </c>
      <c r="F2915">
        <f t="shared" si="458"/>
        <v>0.9997114552274694</v>
      </c>
      <c r="G2915">
        <f t="shared" si="455"/>
        <v>103.9386141425724</v>
      </c>
      <c r="H2915">
        <f t="shared" si="459"/>
        <v>1.7636963843995355E-2</v>
      </c>
      <c r="I2915" t="str">
        <f t="shared" si="456"/>
        <v>2011</v>
      </c>
      <c r="J2915">
        <f t="shared" si="460"/>
        <v>13.485481798143127</v>
      </c>
      <c r="K2915">
        <f t="shared" si="464"/>
        <v>-13.485481798143127</v>
      </c>
      <c r="L2915">
        <f t="shared" si="461"/>
        <v>-4.1499446670355553</v>
      </c>
      <c r="M2915">
        <f t="shared" si="462"/>
        <v>0</v>
      </c>
      <c r="P2915" s="23">
        <f t="shared" si="463"/>
        <v>0.12974467582995783</v>
      </c>
    </row>
    <row r="2916" spans="1:16" x14ac:dyDescent="0.3">
      <c r="A2916">
        <v>2915</v>
      </c>
      <c r="B2916" s="16" t="s">
        <v>5290</v>
      </c>
      <c r="C2916" s="17">
        <v>107.14</v>
      </c>
      <c r="D2916" s="17">
        <v>1.4999999999999999E-4</v>
      </c>
      <c r="E2916" s="9">
        <f t="shared" si="457"/>
        <v>3.0322580872518417E-2</v>
      </c>
      <c r="F2916">
        <f t="shared" si="458"/>
        <v>1.0307869924956705</v>
      </c>
      <c r="G2916">
        <f t="shared" si="455"/>
        <v>107.13732153348097</v>
      </c>
      <c r="H2916">
        <f t="shared" si="459"/>
        <v>1.8581339158384922E-2</v>
      </c>
      <c r="I2916" t="str">
        <f t="shared" si="456"/>
        <v>2011</v>
      </c>
      <c r="J2916">
        <f t="shared" si="460"/>
        <v>14.64480238614324</v>
      </c>
      <c r="K2916">
        <f t="shared" si="464"/>
        <v>-14.64480238614324</v>
      </c>
      <c r="L2916">
        <f t="shared" si="461"/>
        <v>-7.3486520579441219</v>
      </c>
      <c r="M2916">
        <f t="shared" si="462"/>
        <v>0</v>
      </c>
      <c r="P2916" s="23">
        <f t="shared" si="463"/>
        <v>0.13669188455086273</v>
      </c>
    </row>
    <row r="2917" spans="1:16" x14ac:dyDescent="0.3">
      <c r="A2917">
        <v>2916</v>
      </c>
      <c r="B2917" s="16" t="s">
        <v>5288</v>
      </c>
      <c r="C2917" s="17">
        <v>103.81</v>
      </c>
      <c r="D2917" s="17">
        <v>1E-4</v>
      </c>
      <c r="E2917" s="9">
        <f t="shared" si="457"/>
        <v>-3.1574085247660269E-2</v>
      </c>
      <c r="F2917">
        <f t="shared" si="458"/>
        <v>0.96891917117789805</v>
      </c>
      <c r="G2917">
        <f t="shared" si="455"/>
        <v>103.8082698477513</v>
      </c>
      <c r="H2917">
        <f t="shared" si="459"/>
        <v>1.9285334472459458E-2</v>
      </c>
      <c r="I2917" t="str">
        <f t="shared" si="456"/>
        <v>2011</v>
      </c>
      <c r="J2917">
        <f t="shared" si="460"/>
        <v>14.727358165610502</v>
      </c>
      <c r="K2917">
        <f t="shared" si="464"/>
        <v>-14.727358165610502</v>
      </c>
      <c r="L2917">
        <f t="shared" si="461"/>
        <v>-4.0196003722144553</v>
      </c>
      <c r="M2917">
        <f t="shared" si="462"/>
        <v>0</v>
      </c>
      <c r="P2917" s="23">
        <f t="shared" si="463"/>
        <v>0.14187076026996828</v>
      </c>
    </row>
    <row r="2918" spans="1:16" x14ac:dyDescent="0.3">
      <c r="A2918">
        <v>2917</v>
      </c>
      <c r="B2918" s="16" t="s">
        <v>5286</v>
      </c>
      <c r="C2918" s="17">
        <v>103.95</v>
      </c>
      <c r="D2918" s="17">
        <v>1.4999999999999999E-4</v>
      </c>
      <c r="E2918" s="9">
        <f t="shared" si="457"/>
        <v>1.3477090988679996E-3</v>
      </c>
      <c r="F2918">
        <f t="shared" si="458"/>
        <v>1.0013486176668915</v>
      </c>
      <c r="G2918">
        <f t="shared" si="455"/>
        <v>103.94740128248411</v>
      </c>
      <c r="H2918">
        <f t="shared" si="459"/>
        <v>1.8375865710865899E-2</v>
      </c>
      <c r="I2918" t="str">
        <f t="shared" si="456"/>
        <v>2011</v>
      </c>
      <c r="J2918">
        <f t="shared" si="460"/>
        <v>14.051644875103786</v>
      </c>
      <c r="K2918">
        <f t="shared" si="464"/>
        <v>-14.051644875103786</v>
      </c>
      <c r="L2918">
        <f t="shared" si="461"/>
        <v>-4.1587318069472587</v>
      </c>
      <c r="M2918">
        <f t="shared" si="462"/>
        <v>0</v>
      </c>
      <c r="P2918" s="23">
        <f t="shared" si="463"/>
        <v>0.13518033834167234</v>
      </c>
    </row>
    <row r="2919" spans="1:16" x14ac:dyDescent="0.3">
      <c r="A2919">
        <v>2918</v>
      </c>
      <c r="B2919" s="16" t="s">
        <v>5284</v>
      </c>
      <c r="C2919" s="17">
        <v>102.76</v>
      </c>
      <c r="D2919" s="17">
        <v>2.5000000000000001E-4</v>
      </c>
      <c r="E2919" s="9">
        <f t="shared" si="457"/>
        <v>-1.1513842062339028E-2</v>
      </c>
      <c r="F2919">
        <f t="shared" si="458"/>
        <v>0.98855218855218863</v>
      </c>
      <c r="G2919">
        <f t="shared" si="455"/>
        <v>102.75571842253349</v>
      </c>
      <c r="H2919">
        <f t="shared" si="459"/>
        <v>1.8214830473572599E-2</v>
      </c>
      <c r="I2919" t="str">
        <f t="shared" si="456"/>
        <v>2011</v>
      </c>
      <c r="J2919">
        <f t="shared" si="460"/>
        <v>13.768824179810982</v>
      </c>
      <c r="K2919">
        <f t="shared" si="464"/>
        <v>-13.768824179810982</v>
      </c>
      <c r="L2919">
        <f t="shared" si="461"/>
        <v>-2.9670489469966412</v>
      </c>
      <c r="M2919">
        <f t="shared" si="462"/>
        <v>0</v>
      </c>
      <c r="P2919" s="23">
        <f t="shared" si="463"/>
        <v>0.13399569767196132</v>
      </c>
    </row>
    <row r="2920" spans="1:16" x14ac:dyDescent="0.3">
      <c r="A2920">
        <v>2919</v>
      </c>
      <c r="B2920" s="16" t="s">
        <v>5282</v>
      </c>
      <c r="C2920" s="17">
        <v>101.71</v>
      </c>
      <c r="D2920" s="17">
        <v>8.0000000000000007E-5</v>
      </c>
      <c r="E2920" s="9">
        <f t="shared" si="457"/>
        <v>-1.0270545604178111E-2</v>
      </c>
      <c r="F2920">
        <f t="shared" si="458"/>
        <v>0.98978201634877372</v>
      </c>
      <c r="G2920">
        <f t="shared" si="455"/>
        <v>101.70864387570751</v>
      </c>
      <c r="H2920">
        <f t="shared" si="459"/>
        <v>1.8279612695211576E-2</v>
      </c>
      <c r="I2920" t="str">
        <f t="shared" si="456"/>
        <v>2011</v>
      </c>
      <c r="J2920">
        <f t="shared" si="460"/>
        <v>13.676991409935658</v>
      </c>
      <c r="K2920">
        <f t="shared" si="464"/>
        <v>-13.676991409935658</v>
      </c>
      <c r="L2920">
        <f t="shared" si="461"/>
        <v>-1.9199744001706591</v>
      </c>
      <c r="M2920">
        <f t="shared" si="462"/>
        <v>0</v>
      </c>
      <c r="P2920" s="23">
        <f t="shared" si="463"/>
        <v>0.13447226202966142</v>
      </c>
    </row>
    <row r="2921" spans="1:16" x14ac:dyDescent="0.3">
      <c r="A2921">
        <v>2920</v>
      </c>
      <c r="B2921" s="16" t="s">
        <v>5280</v>
      </c>
      <c r="C2921" s="17">
        <v>99.79</v>
      </c>
      <c r="D2921" s="17">
        <v>8.0000000000000007E-5</v>
      </c>
      <c r="E2921" s="9">
        <f t="shared" si="457"/>
        <v>-1.9057648741283593E-2</v>
      </c>
      <c r="F2921">
        <f t="shared" si="458"/>
        <v>0.98112280011798259</v>
      </c>
      <c r="G2921">
        <f t="shared" si="455"/>
        <v>99.78866947553685</v>
      </c>
      <c r="H2921">
        <f t="shared" si="459"/>
        <v>1.841488020023772E-2</v>
      </c>
      <c r="I2921" t="str">
        <f t="shared" si="456"/>
        <v>2011</v>
      </c>
      <c r="J2921">
        <f t="shared" si="460"/>
        <v>13.518106093548289</v>
      </c>
      <c r="K2921">
        <f t="shared" si="464"/>
        <v>-13.518106093548289</v>
      </c>
      <c r="L2921">
        <f t="shared" si="461"/>
        <v>2.9408168757472737</v>
      </c>
      <c r="M2921">
        <f t="shared" si="462"/>
        <v>0</v>
      </c>
      <c r="P2921" s="23">
        <f t="shared" si="463"/>
        <v>0.1354673447856948</v>
      </c>
    </row>
    <row r="2922" spans="1:16" x14ac:dyDescent="0.3">
      <c r="A2922">
        <v>2921</v>
      </c>
      <c r="B2922" s="16" t="s">
        <v>5278</v>
      </c>
      <c r="C2922" s="17">
        <v>102.73</v>
      </c>
      <c r="D2922" s="17">
        <v>3.0000000000000001E-5</v>
      </c>
      <c r="E2922" s="9">
        <f t="shared" si="457"/>
        <v>2.9036209331951071E-2</v>
      </c>
      <c r="F2922">
        <f t="shared" si="458"/>
        <v>1.0294618699268463</v>
      </c>
      <c r="G2922">
        <f t="shared" si="455"/>
        <v>102.72948635128412</v>
      </c>
      <c r="H2922">
        <f t="shared" si="459"/>
        <v>1.9238315068370961E-2</v>
      </c>
      <c r="I2922" t="str">
        <f t="shared" si="456"/>
        <v>2011</v>
      </c>
      <c r="J2922">
        <f t="shared" si="460"/>
        <v>14.538776833170829</v>
      </c>
      <c r="K2922">
        <f t="shared" si="464"/>
        <v>-14.538776833170829</v>
      </c>
      <c r="L2922">
        <f t="shared" si="461"/>
        <v>2.9996325690537162</v>
      </c>
      <c r="M2922">
        <f t="shared" si="462"/>
        <v>0</v>
      </c>
      <c r="P2922" s="23">
        <f t="shared" si="463"/>
        <v>0.14152486641912518</v>
      </c>
    </row>
    <row r="2923" spans="1:16" x14ac:dyDescent="0.3">
      <c r="A2923">
        <v>2922</v>
      </c>
      <c r="B2923" s="16" t="s">
        <v>5276</v>
      </c>
      <c r="C2923" s="17">
        <v>105.73</v>
      </c>
      <c r="D2923" s="17">
        <v>5.0000000000000002E-5</v>
      </c>
      <c r="E2923" s="9">
        <f t="shared" si="457"/>
        <v>2.8784487516262936E-2</v>
      </c>
      <c r="F2923">
        <f t="shared" si="458"/>
        <v>1.0292027645283754</v>
      </c>
      <c r="G2923">
        <f t="shared" si="455"/>
        <v>105.72911892033784</v>
      </c>
      <c r="H2923">
        <f t="shared" si="459"/>
        <v>2.0032444985425467E-2</v>
      </c>
      <c r="I2923" t="str">
        <f t="shared" si="456"/>
        <v>2011</v>
      </c>
      <c r="J2923">
        <f t="shared" si="460"/>
        <v>15.58096286514432</v>
      </c>
      <c r="K2923">
        <f t="shared" si="464"/>
        <v>-15.58096286514432</v>
      </c>
      <c r="L2923">
        <f t="shared" si="461"/>
        <v>0.14911642770096023</v>
      </c>
      <c r="M2923">
        <f t="shared" si="462"/>
        <v>0</v>
      </c>
      <c r="P2923" s="23">
        <f t="shared" si="463"/>
        <v>0.14736680891934678</v>
      </c>
    </row>
    <row r="2924" spans="1:16" x14ac:dyDescent="0.3">
      <c r="A2924">
        <v>2923</v>
      </c>
      <c r="B2924" s="16" t="s">
        <v>5274</v>
      </c>
      <c r="C2924" s="17">
        <v>105.88</v>
      </c>
      <c r="D2924" s="17">
        <v>1E-4</v>
      </c>
      <c r="E2924" s="9">
        <f t="shared" si="457"/>
        <v>1.4177026144652216E-3</v>
      </c>
      <c r="F2924">
        <f t="shared" si="458"/>
        <v>1.0014187080298873</v>
      </c>
      <c r="G2924">
        <f t="shared" si="455"/>
        <v>105.8782353480388</v>
      </c>
      <c r="H2924">
        <f t="shared" si="459"/>
        <v>1.9981441527004994E-2</v>
      </c>
      <c r="I2924" t="str">
        <f t="shared" si="456"/>
        <v>2011</v>
      </c>
      <c r="J2924">
        <f t="shared" si="460"/>
        <v>15.563211933158522</v>
      </c>
      <c r="K2924">
        <f t="shared" si="464"/>
        <v>-15.563211933158522</v>
      </c>
      <c r="L2924">
        <f t="shared" si="461"/>
        <v>2.5072484960484331</v>
      </c>
      <c r="M2924">
        <f t="shared" si="462"/>
        <v>0</v>
      </c>
      <c r="P2924" s="23">
        <f t="shared" si="463"/>
        <v>0.14699160674523654</v>
      </c>
    </row>
    <row r="2925" spans="1:16" x14ac:dyDescent="0.3">
      <c r="A2925">
        <v>2924</v>
      </c>
      <c r="B2925" s="16" t="s">
        <v>5272</v>
      </c>
      <c r="C2925" s="17">
        <v>108.95</v>
      </c>
      <c r="D2925" s="17">
        <v>1E-4</v>
      </c>
      <c r="E2925" s="9">
        <f t="shared" si="457"/>
        <v>2.8582684031728464E-2</v>
      </c>
      <c r="F2925">
        <f t="shared" si="458"/>
        <v>1.0289950887797508</v>
      </c>
      <c r="G2925">
        <f t="shared" si="455"/>
        <v>108.94818418179852</v>
      </c>
      <c r="H2925">
        <f t="shared" si="459"/>
        <v>2.0707447794059565E-2</v>
      </c>
      <c r="I2925" t="str">
        <f t="shared" si="456"/>
        <v>2011</v>
      </c>
      <c r="J2925">
        <f t="shared" si="460"/>
        <v>16.596338805927878</v>
      </c>
      <c r="K2925">
        <f t="shared" si="464"/>
        <v>-16.596338805927878</v>
      </c>
      <c r="L2925">
        <f t="shared" si="461"/>
        <v>-0.56270033771129135</v>
      </c>
      <c r="M2925">
        <f t="shared" si="462"/>
        <v>0</v>
      </c>
      <c r="P2925" s="23">
        <f t="shared" si="463"/>
        <v>0.15233240398237452</v>
      </c>
    </row>
    <row r="2926" spans="1:16" x14ac:dyDescent="0.3">
      <c r="A2926">
        <v>2925</v>
      </c>
      <c r="B2926" s="16" t="s">
        <v>5270</v>
      </c>
      <c r="C2926" s="17">
        <v>110.73</v>
      </c>
      <c r="D2926" s="17">
        <v>8.0000000000000007E-5</v>
      </c>
      <c r="E2926" s="9">
        <f t="shared" si="457"/>
        <v>1.6205744319388076E-2</v>
      </c>
      <c r="F2926">
        <f t="shared" si="458"/>
        <v>1.0163377696190914</v>
      </c>
      <c r="G2926">
        <f t="shared" si="455"/>
        <v>110.72852360984263</v>
      </c>
      <c r="H2926">
        <f t="shared" si="459"/>
        <v>2.0622794856247843E-2</v>
      </c>
      <c r="I2926" t="str">
        <f t="shared" si="456"/>
        <v>2011</v>
      </c>
      <c r="J2926">
        <f t="shared" si="460"/>
        <v>16.798586952466437</v>
      </c>
      <c r="K2926">
        <f t="shared" si="464"/>
        <v>-16.798586952466437</v>
      </c>
      <c r="L2926">
        <f t="shared" si="461"/>
        <v>-2.3430397657553925</v>
      </c>
      <c r="M2926">
        <f t="shared" si="462"/>
        <v>0</v>
      </c>
      <c r="P2926" s="23">
        <f t="shared" si="463"/>
        <v>0.15170966255864732</v>
      </c>
    </row>
    <row r="2927" spans="1:16" x14ac:dyDescent="0.3">
      <c r="A2927">
        <v>2926</v>
      </c>
      <c r="B2927" s="16" t="s">
        <v>5268</v>
      </c>
      <c r="C2927" s="17">
        <v>111.36</v>
      </c>
      <c r="D2927" s="17">
        <v>2.0000000000000001E-4</v>
      </c>
      <c r="E2927" s="9">
        <f t="shared" si="457"/>
        <v>5.6733908760926112E-3</v>
      </c>
      <c r="F2927">
        <f t="shared" si="458"/>
        <v>1.0056895150365754</v>
      </c>
      <c r="G2927">
        <f t="shared" si="455"/>
        <v>111.35628806186598</v>
      </c>
      <c r="H2927">
        <f t="shared" si="459"/>
        <v>2.0603066639931375E-2</v>
      </c>
      <c r="I2927" t="str">
        <f t="shared" si="456"/>
        <v>2011</v>
      </c>
      <c r="J2927">
        <f t="shared" si="460"/>
        <v>16.877663883511538</v>
      </c>
      <c r="K2927">
        <f t="shared" si="464"/>
        <v>-16.877663883511538</v>
      </c>
      <c r="L2927">
        <f t="shared" si="461"/>
        <v>-2.970804217778749</v>
      </c>
      <c r="M2927">
        <f t="shared" si="462"/>
        <v>0</v>
      </c>
      <c r="P2927" s="23">
        <f t="shared" si="463"/>
        <v>0.15156453377949208</v>
      </c>
    </row>
    <row r="2928" spans="1:16" x14ac:dyDescent="0.3">
      <c r="A2928">
        <v>2927</v>
      </c>
      <c r="B2928" s="16" t="s">
        <v>5266</v>
      </c>
      <c r="C2928" s="17">
        <v>111.11</v>
      </c>
      <c r="D2928" s="17">
        <v>2.0000000000000001E-4</v>
      </c>
      <c r="E2928" s="9">
        <f t="shared" si="457"/>
        <v>-2.24749499019221E-3</v>
      </c>
      <c r="F2928">
        <f t="shared" si="458"/>
        <v>0.99775502873563215</v>
      </c>
      <c r="G2928">
        <f t="shared" si="455"/>
        <v>111.10629639506043</v>
      </c>
      <c r="H2928">
        <f t="shared" si="459"/>
        <v>2.0591648730135397E-2</v>
      </c>
      <c r="I2928" t="str">
        <f t="shared" si="456"/>
        <v>2011</v>
      </c>
      <c r="J2928">
        <f t="shared" si="460"/>
        <v>16.830441663485821</v>
      </c>
      <c r="K2928">
        <f t="shared" si="464"/>
        <v>-16.830441663485821</v>
      </c>
      <c r="L2928">
        <f t="shared" si="461"/>
        <v>-2.7208125509731929</v>
      </c>
      <c r="M2928">
        <f t="shared" si="462"/>
        <v>0</v>
      </c>
      <c r="P2928" s="23">
        <f t="shared" si="463"/>
        <v>0.15148053899341452</v>
      </c>
    </row>
    <row r="2929" spans="1:16" x14ac:dyDescent="0.3">
      <c r="A2929">
        <v>2928</v>
      </c>
      <c r="B2929" s="16" t="s">
        <v>5264</v>
      </c>
      <c r="C2929" s="17">
        <v>114.68</v>
      </c>
      <c r="D2929" s="17">
        <v>2.0000000000000001E-4</v>
      </c>
      <c r="E2929" s="9">
        <f t="shared" si="457"/>
        <v>3.1624939419251853E-2</v>
      </c>
      <c r="F2929">
        <f t="shared" si="458"/>
        <v>1.0321303213032131</v>
      </c>
      <c r="G2929">
        <f t="shared" si="455"/>
        <v>114.67617739704374</v>
      </c>
      <c r="H2929">
        <f t="shared" si="459"/>
        <v>2.1180365996751153E-2</v>
      </c>
      <c r="I2929" t="str">
        <f t="shared" si="456"/>
        <v>2011</v>
      </c>
      <c r="J2929">
        <f t="shared" si="460"/>
        <v>17.867853743773715</v>
      </c>
      <c r="K2929">
        <f t="shared" si="464"/>
        <v>-17.867853743773715</v>
      </c>
      <c r="L2929">
        <f t="shared" si="461"/>
        <v>-6.2906935529565118</v>
      </c>
      <c r="M2929">
        <f t="shared" si="462"/>
        <v>0</v>
      </c>
      <c r="P2929" s="23">
        <f t="shared" si="463"/>
        <v>0.15581138253248344</v>
      </c>
    </row>
    <row r="2930" spans="1:16" x14ac:dyDescent="0.3">
      <c r="A2930">
        <v>2929</v>
      </c>
      <c r="B2930" s="16" t="s">
        <v>5262</v>
      </c>
      <c r="C2930" s="17">
        <v>110.16</v>
      </c>
      <c r="D2930" s="17">
        <v>2.5000000000000001E-4</v>
      </c>
      <c r="E2930" s="9">
        <f t="shared" si="457"/>
        <v>-4.021178659476983E-2</v>
      </c>
      <c r="F2930">
        <f t="shared" si="458"/>
        <v>0.96058597837460746</v>
      </c>
      <c r="G2930">
        <f t="shared" si="455"/>
        <v>110.15541009562367</v>
      </c>
      <c r="H2930">
        <f t="shared" si="459"/>
        <v>2.2152675982938495E-2</v>
      </c>
      <c r="I2930" t="str">
        <f t="shared" si="456"/>
        <v>2011</v>
      </c>
      <c r="J2930">
        <f t="shared" si="460"/>
        <v>17.951376170886221</v>
      </c>
      <c r="K2930">
        <f t="shared" si="464"/>
        <v>-17.951376170886221</v>
      </c>
      <c r="L2930">
        <f t="shared" si="461"/>
        <v>-1.7699262515364325</v>
      </c>
      <c r="M2930">
        <f t="shared" si="462"/>
        <v>0</v>
      </c>
      <c r="P2930" s="23">
        <f t="shared" si="463"/>
        <v>0.16296409005515933</v>
      </c>
    </row>
    <row r="2931" spans="1:16" x14ac:dyDescent="0.3">
      <c r="A2931">
        <v>2930</v>
      </c>
      <c r="B2931" s="16" t="s">
        <v>5260</v>
      </c>
      <c r="C2931" s="17">
        <v>111.15</v>
      </c>
      <c r="D2931" s="17">
        <v>2.9999999999999997E-4</v>
      </c>
      <c r="E2931" s="9">
        <f t="shared" si="457"/>
        <v>8.9467859898063676E-3</v>
      </c>
      <c r="F2931">
        <f t="shared" si="458"/>
        <v>1.0089869281045754</v>
      </c>
      <c r="G2931">
        <f t="shared" si="455"/>
        <v>111.14444263893519</v>
      </c>
      <c r="H2931">
        <f t="shared" si="459"/>
        <v>2.1709795801789444E-2</v>
      </c>
      <c r="I2931" t="str">
        <f t="shared" si="456"/>
        <v>2011</v>
      </c>
      <c r="J2931">
        <f t="shared" si="460"/>
        <v>17.750443625829199</v>
      </c>
      <c r="K2931">
        <f t="shared" si="464"/>
        <v>-17.750443625829199</v>
      </c>
      <c r="L2931">
        <f t="shared" si="461"/>
        <v>-2.7589587948479561</v>
      </c>
      <c r="M2931">
        <f t="shared" si="462"/>
        <v>0</v>
      </c>
      <c r="P2931" s="23">
        <f t="shared" si="463"/>
        <v>0.15970608340259931</v>
      </c>
    </row>
    <row r="2932" spans="1:16" x14ac:dyDescent="0.3">
      <c r="A2932">
        <v>2931</v>
      </c>
      <c r="B2932" s="16" t="s">
        <v>5258</v>
      </c>
      <c r="C2932" s="17">
        <v>108.39</v>
      </c>
      <c r="D2932" s="17">
        <v>2.5000000000000001E-4</v>
      </c>
      <c r="E2932" s="9">
        <f t="shared" si="457"/>
        <v>-2.5144806582547072E-2</v>
      </c>
      <c r="F2932">
        <f t="shared" si="458"/>
        <v>0.97516869095816461</v>
      </c>
      <c r="G2932">
        <f t="shared" si="455"/>
        <v>108.38548384408723</v>
      </c>
      <c r="H2932">
        <f t="shared" si="459"/>
        <v>2.1587785610913811E-2</v>
      </c>
      <c r="I2932" t="str">
        <f t="shared" si="456"/>
        <v>2011</v>
      </c>
      <c r="J2932">
        <f t="shared" si="460"/>
        <v>17.212539019993486</v>
      </c>
      <c r="K2932">
        <f t="shared" si="464"/>
        <v>-17.212539019993486</v>
      </c>
      <c r="L2932">
        <f t="shared" si="461"/>
        <v>0.52124890492177656</v>
      </c>
      <c r="M2932">
        <f t="shared" si="462"/>
        <v>0</v>
      </c>
      <c r="P2932" s="23">
        <f t="shared" si="463"/>
        <v>0.15880852683883168</v>
      </c>
    </row>
    <row r="2933" spans="1:16" x14ac:dyDescent="0.3">
      <c r="A2933">
        <v>2932</v>
      </c>
      <c r="B2933" s="16" t="s">
        <v>5256</v>
      </c>
      <c r="C2933" s="17">
        <v>109.76</v>
      </c>
      <c r="D2933" s="17">
        <v>1.7999999999999998E-4</v>
      </c>
      <c r="E2933" s="9">
        <f t="shared" si="457"/>
        <v>1.2560330149916588E-2</v>
      </c>
      <c r="F2933">
        <f t="shared" si="458"/>
        <v>1.0126395423932097</v>
      </c>
      <c r="G2933">
        <f t="shared" si="455"/>
        <v>109.75670724939151</v>
      </c>
      <c r="H2933">
        <f t="shared" si="459"/>
        <v>2.16873236968993E-2</v>
      </c>
      <c r="I2933" t="str">
        <f t="shared" si="456"/>
        <v>2011</v>
      </c>
      <c r="J2933">
        <f t="shared" si="460"/>
        <v>17.510669528364303</v>
      </c>
      <c r="K2933">
        <f t="shared" si="464"/>
        <v>-17.510669528364303</v>
      </c>
      <c r="L2933">
        <f t="shared" si="461"/>
        <v>-0.84997450038250122</v>
      </c>
      <c r="M2933">
        <f t="shared" si="462"/>
        <v>0</v>
      </c>
      <c r="P2933" s="23">
        <f t="shared" si="463"/>
        <v>0.15954076946364826</v>
      </c>
    </row>
    <row r="2934" spans="1:16" x14ac:dyDescent="0.3">
      <c r="A2934">
        <v>2933</v>
      </c>
      <c r="B2934" s="16" t="s">
        <v>5254</v>
      </c>
      <c r="C2934" s="17">
        <v>109.56</v>
      </c>
      <c r="D2934" s="17">
        <v>2.0000000000000001E-4</v>
      </c>
      <c r="E2934" s="9">
        <f t="shared" si="457"/>
        <v>-1.8238195826977464E-3</v>
      </c>
      <c r="F2934">
        <f t="shared" si="458"/>
        <v>0.99817784256559761</v>
      </c>
      <c r="G2934">
        <f t="shared" si="455"/>
        <v>109.556348060866</v>
      </c>
      <c r="H2934">
        <f t="shared" si="459"/>
        <v>2.152059115903553E-2</v>
      </c>
      <c r="I2934" t="str">
        <f t="shared" si="456"/>
        <v>2011</v>
      </c>
      <c r="J2934">
        <f t="shared" si="460"/>
        <v>17.344327475411266</v>
      </c>
      <c r="K2934">
        <f t="shared" si="464"/>
        <v>-17.344327475411266</v>
      </c>
      <c r="L2934">
        <f t="shared" si="461"/>
        <v>-0.64961531185699073</v>
      </c>
      <c r="M2934">
        <f t="shared" si="462"/>
        <v>0</v>
      </c>
      <c r="P2934" s="23">
        <f t="shared" si="463"/>
        <v>0.15831421713486937</v>
      </c>
    </row>
    <row r="2935" spans="1:16" x14ac:dyDescent="0.3">
      <c r="A2935">
        <v>2934</v>
      </c>
      <c r="B2935" s="16" t="s">
        <v>5252</v>
      </c>
      <c r="C2935" s="17">
        <v>111.45</v>
      </c>
      <c r="D2935" s="17">
        <v>1E-4</v>
      </c>
      <c r="E2935" s="9">
        <f t="shared" si="457"/>
        <v>1.7103715437000486E-2</v>
      </c>
      <c r="F2935">
        <f t="shared" si="458"/>
        <v>1.017250821467689</v>
      </c>
      <c r="G2935">
        <f t="shared" si="455"/>
        <v>111.44814251547909</v>
      </c>
      <c r="H2935">
        <f t="shared" si="459"/>
        <v>2.1757446639077516E-2</v>
      </c>
      <c r="I2935" t="str">
        <f t="shared" si="456"/>
        <v>2011</v>
      </c>
      <c r="J2935">
        <f t="shared" si="460"/>
        <v>17.838013256286452</v>
      </c>
      <c r="K2935">
        <f t="shared" si="464"/>
        <v>-17.838013256286452</v>
      </c>
      <c r="L2935">
        <f t="shared" si="461"/>
        <v>-2.5414097664700819</v>
      </c>
      <c r="M2935">
        <f t="shared" si="462"/>
        <v>0</v>
      </c>
      <c r="P2935" s="23">
        <f t="shared" si="463"/>
        <v>0.16005662233274925</v>
      </c>
    </row>
    <row r="2936" spans="1:16" x14ac:dyDescent="0.3">
      <c r="A2936">
        <v>2935</v>
      </c>
      <c r="B2936" s="16" t="s">
        <v>5250</v>
      </c>
      <c r="C2936" s="17">
        <v>110.92</v>
      </c>
      <c r="D2936" s="17">
        <v>2.0000000000000001E-4</v>
      </c>
      <c r="E2936" s="9">
        <f t="shared" si="457"/>
        <v>-4.7668390843006326E-3</v>
      </c>
      <c r="F2936">
        <f t="shared" si="458"/>
        <v>0.99524450426200084</v>
      </c>
      <c r="G2936">
        <f t="shared" si="455"/>
        <v>110.9163027282882</v>
      </c>
      <c r="H2936">
        <f t="shared" si="459"/>
        <v>2.1766622845938791E-2</v>
      </c>
      <c r="I2936" t="str">
        <f t="shared" si="456"/>
        <v>2011</v>
      </c>
      <c r="J2936">
        <f t="shared" si="460"/>
        <v>17.760376060220576</v>
      </c>
      <c r="K2936">
        <f t="shared" si="464"/>
        <v>-17.760376060220576</v>
      </c>
      <c r="L2936">
        <f t="shared" si="461"/>
        <v>-2.0095699792791919</v>
      </c>
      <c r="M2936">
        <f t="shared" si="462"/>
        <v>0</v>
      </c>
      <c r="P2936" s="23">
        <f t="shared" si="463"/>
        <v>0.16012412624074018</v>
      </c>
    </row>
    <row r="2937" spans="1:16" x14ac:dyDescent="0.3">
      <c r="A2937">
        <v>2936</v>
      </c>
      <c r="B2937" s="16" t="s">
        <v>5248</v>
      </c>
      <c r="C2937" s="17">
        <v>108.91</v>
      </c>
      <c r="D2937" s="17">
        <v>1.7999999999999998E-4</v>
      </c>
      <c r="E2937" s="9">
        <f t="shared" si="457"/>
        <v>-1.8287367659982307E-2</v>
      </c>
      <c r="F2937">
        <f t="shared" si="458"/>
        <v>0.98187883159033529</v>
      </c>
      <c r="G2937">
        <f t="shared" si="455"/>
        <v>108.90673274900901</v>
      </c>
      <c r="H2937">
        <f t="shared" si="459"/>
        <v>2.1989731294755836E-2</v>
      </c>
      <c r="I2937" t="str">
        <f t="shared" si="456"/>
        <v>2011</v>
      </c>
      <c r="J2937">
        <f t="shared" si="460"/>
        <v>17.617341478629523</v>
      </c>
      <c r="K2937">
        <f t="shared" si="464"/>
        <v>-17.617341478629523</v>
      </c>
      <c r="L2937">
        <f t="shared" si="461"/>
        <v>0.43180939404339824</v>
      </c>
      <c r="M2937">
        <f t="shared" si="462"/>
        <v>0</v>
      </c>
      <c r="P2937" s="23">
        <f t="shared" si="463"/>
        <v>0.16176540268847456</v>
      </c>
    </row>
    <row r="2938" spans="1:16" x14ac:dyDescent="0.3">
      <c r="A2938">
        <v>2937</v>
      </c>
      <c r="B2938" s="16" t="s">
        <v>5246</v>
      </c>
      <c r="C2938" s="17">
        <v>112.08</v>
      </c>
      <c r="D2938" s="17">
        <v>1.4999999999999999E-4</v>
      </c>
      <c r="E2938" s="9">
        <f t="shared" si="457"/>
        <v>2.8691048941156514E-2</v>
      </c>
      <c r="F2938">
        <f t="shared" si="458"/>
        <v>1.0291066017812873</v>
      </c>
      <c r="G2938">
        <f t="shared" si="455"/>
        <v>112.07719803502471</v>
      </c>
      <c r="H2938">
        <f t="shared" si="459"/>
        <v>2.2116578109632138E-2</v>
      </c>
      <c r="I2938" t="str">
        <f t="shared" si="456"/>
        <v>2011</v>
      </c>
      <c r="J2938">
        <f t="shared" si="460"/>
        <v>18.234796423097887</v>
      </c>
      <c r="K2938">
        <f t="shared" si="464"/>
        <v>-18.234796423097887</v>
      </c>
      <c r="L2938">
        <f t="shared" si="461"/>
        <v>-2.7386558919723001</v>
      </c>
      <c r="M2938">
        <f t="shared" si="462"/>
        <v>0</v>
      </c>
      <c r="P2938" s="23">
        <f t="shared" si="463"/>
        <v>0.16269853942457962</v>
      </c>
    </row>
    <row r="2939" spans="1:16" x14ac:dyDescent="0.3">
      <c r="A2939">
        <v>2938</v>
      </c>
      <c r="B2939" s="16" t="s">
        <v>5244</v>
      </c>
      <c r="C2939" s="17">
        <v>109.91</v>
      </c>
      <c r="D2939" s="17">
        <v>1E-4</v>
      </c>
      <c r="E2939" s="9">
        <f t="shared" si="457"/>
        <v>-1.9551052947942613E-2</v>
      </c>
      <c r="F2939">
        <f t="shared" si="458"/>
        <v>0.98063882940756597</v>
      </c>
      <c r="G2939">
        <f t="shared" si="455"/>
        <v>109.90816818193186</v>
      </c>
      <c r="H2939">
        <f t="shared" si="459"/>
        <v>2.183665733017924E-2</v>
      </c>
      <c r="I2939" t="str">
        <f t="shared" si="456"/>
        <v>2011</v>
      </c>
      <c r="J2939">
        <f t="shared" si="460"/>
        <v>17.655574319923875</v>
      </c>
      <c r="K2939">
        <f t="shared" si="464"/>
        <v>-17.655574319923875</v>
      </c>
      <c r="L2939">
        <f t="shared" si="461"/>
        <v>-0.56962603887944852</v>
      </c>
      <c r="M2939">
        <f t="shared" si="462"/>
        <v>0</v>
      </c>
      <c r="P2939" s="23">
        <f t="shared" si="463"/>
        <v>0.16063932837729097</v>
      </c>
    </row>
    <row r="2940" spans="1:16" x14ac:dyDescent="0.3">
      <c r="A2940">
        <v>2939</v>
      </c>
      <c r="B2940" s="16" t="s">
        <v>5242</v>
      </c>
      <c r="C2940" s="17">
        <v>109.56</v>
      </c>
      <c r="D2940" s="17">
        <v>-1E-4</v>
      </c>
      <c r="E2940" s="9">
        <f t="shared" si="457"/>
        <v>-3.1895046859315001E-3</v>
      </c>
      <c r="F2940">
        <f t="shared" si="458"/>
        <v>0.99681557638067519</v>
      </c>
      <c r="G2940">
        <f t="shared" si="455"/>
        <v>109.56182601521675</v>
      </c>
      <c r="H2940">
        <f t="shared" si="459"/>
        <v>2.1235911474509629E-2</v>
      </c>
      <c r="I2940" t="str">
        <f t="shared" si="456"/>
        <v>2011</v>
      </c>
      <c r="J2940">
        <f t="shared" si="460"/>
        <v>17.115748202327723</v>
      </c>
      <c r="K2940">
        <f t="shared" si="464"/>
        <v>-17.115748202327723</v>
      </c>
      <c r="L2940">
        <f t="shared" si="461"/>
        <v>-0.22328387216434464</v>
      </c>
      <c r="M2940">
        <f t="shared" si="462"/>
        <v>0</v>
      </c>
      <c r="P2940" s="23">
        <f t="shared" si="463"/>
        <v>0.1562199976472696</v>
      </c>
    </row>
    <row r="2941" spans="1:16" x14ac:dyDescent="0.3">
      <c r="A2941">
        <v>2940</v>
      </c>
      <c r="B2941" s="16" t="s">
        <v>5240</v>
      </c>
      <c r="C2941" s="17">
        <v>109.54</v>
      </c>
      <c r="D2941" s="17">
        <v>5.0000000000000002E-5</v>
      </c>
      <c r="E2941" s="9">
        <f t="shared" si="457"/>
        <v>-1.8256503930207666E-4</v>
      </c>
      <c r="F2941">
        <f t="shared" si="458"/>
        <v>0.99981745162468061</v>
      </c>
      <c r="G2941">
        <f t="shared" si="455"/>
        <v>109.53908717047014</v>
      </c>
      <c r="H2941">
        <f t="shared" si="459"/>
        <v>2.1101778192257545E-2</v>
      </c>
      <c r="I2941" t="str">
        <f t="shared" si="456"/>
        <v>2011</v>
      </c>
      <c r="J2941">
        <f t="shared" si="460"/>
        <v>17.004109455952939</v>
      </c>
      <c r="K2941">
        <f t="shared" si="464"/>
        <v>-17.004109455952939</v>
      </c>
      <c r="L2941">
        <f t="shared" si="461"/>
        <v>-0.20054502741773206</v>
      </c>
      <c r="M2941">
        <f t="shared" si="462"/>
        <v>0</v>
      </c>
      <c r="P2941" s="23">
        <f t="shared" si="463"/>
        <v>0.15523325869504739</v>
      </c>
    </row>
    <row r="2942" spans="1:16" x14ac:dyDescent="0.3">
      <c r="A2942">
        <v>2941</v>
      </c>
      <c r="B2942" s="16" t="s">
        <v>5238</v>
      </c>
      <c r="C2942" s="17">
        <v>109.34</v>
      </c>
      <c r="D2942" s="17">
        <v>8.0000000000000007E-5</v>
      </c>
      <c r="E2942" s="9">
        <f t="shared" si="457"/>
        <v>-1.8274858887221167E-3</v>
      </c>
      <c r="F2942">
        <f t="shared" si="458"/>
        <v>0.99817418294686866</v>
      </c>
      <c r="G2942">
        <f t="shared" si="455"/>
        <v>109.33854214305241</v>
      </c>
      <c r="H2942">
        <f t="shared" si="459"/>
        <v>2.1102237912270807E-2</v>
      </c>
      <c r="I2942" t="str">
        <f t="shared" si="456"/>
        <v>2011</v>
      </c>
      <c r="J2942">
        <f t="shared" si="460"/>
        <v>16.973347968459237</v>
      </c>
      <c r="K2942">
        <f t="shared" si="464"/>
        <v>-16.973347968459237</v>
      </c>
      <c r="L2942">
        <f t="shared" si="461"/>
        <v>1.4899801334657639</v>
      </c>
      <c r="M2942">
        <f t="shared" si="462"/>
        <v>0</v>
      </c>
      <c r="P2942" s="23">
        <f t="shared" si="463"/>
        <v>0.15523664058235076</v>
      </c>
    </row>
    <row r="2943" spans="1:16" x14ac:dyDescent="0.3">
      <c r="A2943">
        <v>2942</v>
      </c>
      <c r="B2943" s="16" t="s">
        <v>5236</v>
      </c>
      <c r="C2943" s="17">
        <v>110.83</v>
      </c>
      <c r="D2943" s="17">
        <v>8.0000000000000007E-5</v>
      </c>
      <c r="E2943" s="9">
        <f t="shared" si="457"/>
        <v>1.3535202320708322E-2</v>
      </c>
      <c r="F2943">
        <f t="shared" si="458"/>
        <v>1.0136272178525698</v>
      </c>
      <c r="G2943">
        <f t="shared" si="455"/>
        <v>110.82852227651817</v>
      </c>
      <c r="H2943">
        <f t="shared" si="459"/>
        <v>1.9459737849216296E-2</v>
      </c>
      <c r="I2943" t="str">
        <f t="shared" si="456"/>
        <v>2011</v>
      </c>
      <c r="J2943">
        <f t="shared" si="460"/>
        <v>15.865517729432028</v>
      </c>
      <c r="K2943">
        <f t="shared" si="464"/>
        <v>-15.865517729432028</v>
      </c>
      <c r="L2943">
        <f t="shared" si="461"/>
        <v>-2.6099652002319971</v>
      </c>
      <c r="M2943">
        <f t="shared" si="462"/>
        <v>0</v>
      </c>
      <c r="P2943" s="23">
        <f t="shared" si="463"/>
        <v>0.14315374240800049</v>
      </c>
    </row>
    <row r="2944" spans="1:16" x14ac:dyDescent="0.3">
      <c r="A2944">
        <v>2943</v>
      </c>
      <c r="B2944" s="16" t="s">
        <v>5234</v>
      </c>
      <c r="C2944" s="17">
        <v>111.97</v>
      </c>
      <c r="D2944" s="17">
        <v>3.0000000000000001E-5</v>
      </c>
      <c r="E2944" s="9">
        <f t="shared" si="457"/>
        <v>1.0233482484543997E-2</v>
      </c>
      <c r="F2944">
        <f t="shared" si="458"/>
        <v>1.0102860236398088</v>
      </c>
      <c r="G2944">
        <f t="shared" si="455"/>
        <v>111.96944015139962</v>
      </c>
      <c r="H2944">
        <f t="shared" si="459"/>
        <v>1.9274738635637941E-2</v>
      </c>
      <c r="I2944" t="str">
        <f t="shared" si="456"/>
        <v>2011</v>
      </c>
      <c r="J2944">
        <f t="shared" si="460"/>
        <v>15.87646188763313</v>
      </c>
      <c r="K2944">
        <f t="shared" si="464"/>
        <v>-15.87646188763313</v>
      </c>
      <c r="L2944">
        <f t="shared" si="461"/>
        <v>-4.4108742751721053</v>
      </c>
      <c r="M2944">
        <f t="shared" si="462"/>
        <v>0</v>
      </c>
      <c r="P2944" s="23">
        <f t="shared" si="463"/>
        <v>0.14179281298688062</v>
      </c>
    </row>
    <row r="2945" spans="1:16" x14ac:dyDescent="0.3">
      <c r="A2945">
        <v>2944</v>
      </c>
      <c r="B2945" s="16" t="s">
        <v>5232</v>
      </c>
      <c r="C2945" s="17">
        <v>114.56</v>
      </c>
      <c r="D2945" s="17">
        <v>5.0000000000000002E-5</v>
      </c>
      <c r="E2945" s="9">
        <f t="shared" si="457"/>
        <v>2.2867724940229976E-2</v>
      </c>
      <c r="F2945">
        <f t="shared" si="458"/>
        <v>1.023131195856033</v>
      </c>
      <c r="G2945">
        <f t="shared" si="455"/>
        <v>114.5590453373111</v>
      </c>
      <c r="H2945">
        <f t="shared" si="459"/>
        <v>1.9620969051658319E-2</v>
      </c>
      <c r="I2945" t="str">
        <f t="shared" si="456"/>
        <v>2011</v>
      </c>
      <c r="J2945">
        <f t="shared" si="460"/>
        <v>16.535432519153058</v>
      </c>
      <c r="K2945">
        <f t="shared" si="464"/>
        <v>-16.535432519153058</v>
      </c>
      <c r="L2945">
        <f t="shared" si="461"/>
        <v>-7.6808266558000753</v>
      </c>
      <c r="M2945">
        <f t="shared" si="462"/>
        <v>0</v>
      </c>
      <c r="P2945" s="23">
        <f t="shared" si="463"/>
        <v>0.14433982467700943</v>
      </c>
    </row>
    <row r="2946" spans="1:16" x14ac:dyDescent="0.3">
      <c r="A2946">
        <v>2945</v>
      </c>
      <c r="B2946" s="16" t="s">
        <v>5230</v>
      </c>
      <c r="C2946" s="17">
        <v>115</v>
      </c>
      <c r="D2946" s="17">
        <v>1E-4</v>
      </c>
      <c r="E2946" s="9">
        <f t="shared" si="457"/>
        <v>3.8334251509145041E-3</v>
      </c>
      <c r="F2946">
        <f t="shared" si="458"/>
        <v>1.003840782122905</v>
      </c>
      <c r="G2946">
        <f t="shared" si="455"/>
        <v>114.99808334930547</v>
      </c>
      <c r="H2946">
        <f t="shared" si="459"/>
        <v>1.894468997962492E-2</v>
      </c>
      <c r="I2946" t="str">
        <f t="shared" si="456"/>
        <v>2011</v>
      </c>
      <c r="J2946">
        <f t="shared" si="460"/>
        <v>16.026689589963599</v>
      </c>
      <c r="K2946">
        <f t="shared" si="464"/>
        <v>-16.026689589963599</v>
      </c>
      <c r="L2946">
        <f t="shared" si="461"/>
        <v>-8.1198646677944453</v>
      </c>
      <c r="M2946">
        <f t="shared" si="462"/>
        <v>0</v>
      </c>
      <c r="P2946" s="23">
        <f t="shared" si="463"/>
        <v>0.13936484090158874</v>
      </c>
    </row>
    <row r="2947" spans="1:16" x14ac:dyDescent="0.3">
      <c r="A2947">
        <v>2946</v>
      </c>
      <c r="B2947" s="16" t="s">
        <v>5229</v>
      </c>
      <c r="C2947" s="17">
        <v>112.31</v>
      </c>
      <c r="D2947" s="17">
        <v>1E-4</v>
      </c>
      <c r="E2947" s="9">
        <f t="shared" si="457"/>
        <v>-2.3669223388305349E-2</v>
      </c>
      <c r="F2947">
        <f t="shared" si="458"/>
        <v>0.9766086956521739</v>
      </c>
      <c r="G2947">
        <f t="shared" ref="G2947:G3010" si="465">C2947*EXP(-2/12*D2947)</f>
        <v>112.30812818226519</v>
      </c>
      <c r="H2947">
        <f t="shared" si="459"/>
        <v>1.8506340716074047E-2</v>
      </c>
      <c r="I2947" t="str">
        <f t="shared" ref="I2947:I3010" si="466">MID(B2947,7,4)</f>
        <v>2011</v>
      </c>
      <c r="J2947">
        <f t="shared" si="460"/>
        <v>15.289647160064071</v>
      </c>
      <c r="K2947">
        <f t="shared" si="464"/>
        <v>-15.289647160064071</v>
      </c>
      <c r="L2947">
        <f t="shared" si="461"/>
        <v>-5.4299095007541638</v>
      </c>
      <c r="M2947">
        <f t="shared" si="462"/>
        <v>0</v>
      </c>
      <c r="P2947" s="23">
        <f t="shared" si="463"/>
        <v>0.13614016552079344</v>
      </c>
    </row>
    <row r="2948" spans="1:16" x14ac:dyDescent="0.3">
      <c r="A2948">
        <v>2947</v>
      </c>
      <c r="B2948" s="16" t="s">
        <v>5227</v>
      </c>
      <c r="C2948" s="17">
        <v>113.71</v>
      </c>
      <c r="D2948" s="17">
        <v>8.0000000000000007E-5</v>
      </c>
      <c r="E2948" s="9">
        <f t="shared" ref="E2948:E3011" si="467">LN(C2948/C2947)</f>
        <v>1.2388442661686714E-2</v>
      </c>
      <c r="F2948">
        <f t="shared" ref="F2948:F3011" si="468">C2948/C2947</f>
        <v>1.0124654972843024</v>
      </c>
      <c r="G2948">
        <f t="shared" si="465"/>
        <v>113.70848387677417</v>
      </c>
      <c r="H2948">
        <f t="shared" si="459"/>
        <v>1.8589690502061145E-2</v>
      </c>
      <c r="I2948" t="str">
        <f t="shared" si="466"/>
        <v>2011</v>
      </c>
      <c r="J2948">
        <f t="shared" si="460"/>
        <v>15.550012731203203</v>
      </c>
      <c r="K2948">
        <f t="shared" si="464"/>
        <v>-15.550012731203203</v>
      </c>
      <c r="L2948">
        <f t="shared" si="461"/>
        <v>-6.8302651952631379</v>
      </c>
      <c r="M2948">
        <f t="shared" si="462"/>
        <v>0</v>
      </c>
      <c r="P2948" s="23">
        <f t="shared" si="463"/>
        <v>0.13675332042994034</v>
      </c>
    </row>
    <row r="2949" spans="1:16" x14ac:dyDescent="0.3">
      <c r="A2949">
        <v>2948</v>
      </c>
      <c r="B2949" s="16" t="s">
        <v>5225</v>
      </c>
      <c r="C2949" s="17">
        <v>114.16</v>
      </c>
      <c r="D2949" s="17">
        <v>8.0000000000000007E-5</v>
      </c>
      <c r="E2949" s="9">
        <f t="shared" si="467"/>
        <v>3.9496255319495825E-3</v>
      </c>
      <c r="F2949">
        <f t="shared" si="468"/>
        <v>1.0039574355817431</v>
      </c>
      <c r="G2949">
        <f t="shared" si="465"/>
        <v>114.15847787681417</v>
      </c>
      <c r="H2949">
        <f t="shared" si="459"/>
        <v>1.8386902576516782E-2</v>
      </c>
      <c r="I2949" t="str">
        <f t="shared" si="466"/>
        <v>2011</v>
      </c>
      <c r="J2949">
        <f t="shared" si="460"/>
        <v>15.441250381472205</v>
      </c>
      <c r="K2949">
        <f t="shared" si="464"/>
        <v>-15.441250381472205</v>
      </c>
      <c r="L2949">
        <f t="shared" si="461"/>
        <v>-7.7620244843703858</v>
      </c>
      <c r="M2949">
        <f t="shared" si="462"/>
        <v>0</v>
      </c>
      <c r="P2949" s="23">
        <f t="shared" si="463"/>
        <v>0.13526153001211622</v>
      </c>
    </row>
    <row r="2950" spans="1:16" x14ac:dyDescent="0.3">
      <c r="A2950">
        <v>2949</v>
      </c>
      <c r="B2950" s="16" t="s">
        <v>5223</v>
      </c>
      <c r="C2950" s="17">
        <v>111.89</v>
      </c>
      <c r="D2950" s="17">
        <v>1E-4</v>
      </c>
      <c r="E2950" s="9">
        <f t="shared" si="467"/>
        <v>-2.0084727348951111E-2</v>
      </c>
      <c r="F2950">
        <f t="shared" si="468"/>
        <v>0.98011562718990897</v>
      </c>
      <c r="G2950">
        <f t="shared" si="465"/>
        <v>111.88813518220687</v>
      </c>
      <c r="H2950">
        <f t="shared" si="459"/>
        <v>1.8724686115629042E-2</v>
      </c>
      <c r="I2950" t="str">
        <f t="shared" si="466"/>
        <v>2011</v>
      </c>
      <c r="J2950">
        <f t="shared" si="460"/>
        <v>15.412188164412321</v>
      </c>
      <c r="K2950">
        <f t="shared" si="464"/>
        <v>-15.412188164412321</v>
      </c>
      <c r="L2950">
        <f t="shared" si="461"/>
        <v>-5.4916817897630779</v>
      </c>
      <c r="M2950">
        <f t="shared" si="462"/>
        <v>0</v>
      </c>
      <c r="P2950" s="23">
        <f t="shared" si="463"/>
        <v>0.13774640304187732</v>
      </c>
    </row>
    <row r="2951" spans="1:16" x14ac:dyDescent="0.3">
      <c r="A2951">
        <v>2950</v>
      </c>
      <c r="B2951" s="16" t="s">
        <v>5221</v>
      </c>
      <c r="C2951" s="17">
        <v>112.39</v>
      </c>
      <c r="D2951" s="17">
        <v>1.4999999999999999E-4</v>
      </c>
      <c r="E2951" s="9">
        <f t="shared" si="467"/>
        <v>4.4587197105458633E-3</v>
      </c>
      <c r="F2951">
        <f t="shared" si="468"/>
        <v>1.0044686745911162</v>
      </c>
      <c r="G2951">
        <f t="shared" si="465"/>
        <v>112.38719028512159</v>
      </c>
      <c r="H2951">
        <f t="shared" si="459"/>
        <v>1.8247819951957563E-2</v>
      </c>
      <c r="I2951" t="str">
        <f t="shared" si="466"/>
        <v>2011</v>
      </c>
      <c r="J2951">
        <f t="shared" si="460"/>
        <v>15.086674546096866</v>
      </c>
      <c r="K2951">
        <f t="shared" si="464"/>
        <v>-15.086674546096866</v>
      </c>
      <c r="L2951">
        <f t="shared" si="461"/>
        <v>-5.990736892677802</v>
      </c>
      <c r="M2951">
        <f t="shared" si="462"/>
        <v>0</v>
      </c>
      <c r="P2951" s="23">
        <f t="shared" si="463"/>
        <v>0.1342383816858719</v>
      </c>
    </row>
    <row r="2952" spans="1:16" x14ac:dyDescent="0.3">
      <c r="A2952">
        <v>2951</v>
      </c>
      <c r="B2952" s="16" t="s">
        <v>5219</v>
      </c>
      <c r="C2952" s="17">
        <v>111.88</v>
      </c>
      <c r="D2952" s="17">
        <v>1E-4</v>
      </c>
      <c r="E2952" s="9">
        <f t="shared" si="467"/>
        <v>-4.5480971964167467E-3</v>
      </c>
      <c r="F2952">
        <f t="shared" si="468"/>
        <v>0.99546222973574161</v>
      </c>
      <c r="G2952">
        <f t="shared" si="465"/>
        <v>111.87813534887214</v>
      </c>
      <c r="H2952">
        <f t="shared" si="459"/>
        <v>1.7677883304745498E-2</v>
      </c>
      <c r="I2952" t="str">
        <f t="shared" si="466"/>
        <v>2011</v>
      </c>
      <c r="J2952">
        <f t="shared" si="460"/>
        <v>14.549269980623285</v>
      </c>
      <c r="K2952">
        <f t="shared" si="464"/>
        <v>-14.549269980623285</v>
      </c>
      <c r="L2952">
        <f t="shared" si="461"/>
        <v>-5.4816819564283463</v>
      </c>
      <c r="M2952">
        <f t="shared" si="462"/>
        <v>0</v>
      </c>
      <c r="P2952" s="23">
        <f t="shared" si="463"/>
        <v>0.13004569601784982</v>
      </c>
    </row>
    <row r="2953" spans="1:16" x14ac:dyDescent="0.3">
      <c r="A2953">
        <v>2952</v>
      </c>
      <c r="B2953" s="16" t="s">
        <v>5217</v>
      </c>
      <c r="C2953" s="17">
        <v>108.22</v>
      </c>
      <c r="D2953" s="17">
        <v>8.0000000000000007E-5</v>
      </c>
      <c r="E2953" s="9">
        <f t="shared" si="467"/>
        <v>-3.3260676119169767E-2</v>
      </c>
      <c r="F2953">
        <f t="shared" si="468"/>
        <v>0.96728637826242403</v>
      </c>
      <c r="G2953">
        <f t="shared" si="465"/>
        <v>108.21855707628617</v>
      </c>
      <c r="H2953">
        <f t="shared" si="459"/>
        <v>1.8161202435629263E-2</v>
      </c>
      <c r="I2953" t="str">
        <f t="shared" si="466"/>
        <v>2011</v>
      </c>
      <c r="J2953">
        <f t="shared" si="460"/>
        <v>14.458127791627806</v>
      </c>
      <c r="K2953">
        <f t="shared" si="464"/>
        <v>-14.458127791627806</v>
      </c>
      <c r="L2953">
        <f t="shared" si="461"/>
        <v>-1.8221036838423856</v>
      </c>
      <c r="M2953">
        <f t="shared" si="462"/>
        <v>0</v>
      </c>
      <c r="P2953" s="23">
        <f t="shared" si="463"/>
        <v>0.13360118802393459</v>
      </c>
    </row>
    <row r="2954" spans="1:16" x14ac:dyDescent="0.3">
      <c r="A2954">
        <v>2953</v>
      </c>
      <c r="B2954" s="16" t="s">
        <v>5215</v>
      </c>
      <c r="C2954" s="17">
        <v>107.56</v>
      </c>
      <c r="D2954" s="17">
        <v>8.0000000000000007E-5</v>
      </c>
      <c r="E2954" s="9">
        <f t="shared" si="467"/>
        <v>-6.117360813925274E-3</v>
      </c>
      <c r="F2954">
        <f t="shared" si="468"/>
        <v>0.99390131214193311</v>
      </c>
      <c r="G2954">
        <f t="shared" si="465"/>
        <v>107.55856587622752</v>
      </c>
      <c r="H2954">
        <f t="shared" si="459"/>
        <v>1.8204074728242023E-2</v>
      </c>
      <c r="I2954" t="str">
        <f t="shared" si="466"/>
        <v>2011</v>
      </c>
      <c r="J2954">
        <f t="shared" si="460"/>
        <v>14.403874650463903</v>
      </c>
      <c r="K2954">
        <f t="shared" si="464"/>
        <v>-14.403874650463903</v>
      </c>
      <c r="L2954">
        <f t="shared" si="461"/>
        <v>-1.16211248378373</v>
      </c>
      <c r="M2954">
        <f t="shared" si="462"/>
        <v>0</v>
      </c>
      <c r="P2954" s="23">
        <f t="shared" si="463"/>
        <v>0.13391657403687485</v>
      </c>
    </row>
    <row r="2955" spans="1:16" x14ac:dyDescent="0.3">
      <c r="A2955">
        <v>2954</v>
      </c>
      <c r="B2955" s="16" t="s">
        <v>5213</v>
      </c>
      <c r="C2955" s="17">
        <v>106.88</v>
      </c>
      <c r="D2955" s="17">
        <v>1E-4</v>
      </c>
      <c r="E2955" s="9">
        <f t="shared" si="467"/>
        <v>-6.3421216123283417E-3</v>
      </c>
      <c r="F2955">
        <f t="shared" si="468"/>
        <v>0.99367794719226477</v>
      </c>
      <c r="G2955">
        <f t="shared" si="465"/>
        <v>106.87821868151103</v>
      </c>
      <c r="H2955">
        <f t="shared" si="459"/>
        <v>1.7448950025646618E-2</v>
      </c>
      <c r="I2955" t="str">
        <f t="shared" si="466"/>
        <v>2011</v>
      </c>
      <c r="J2955">
        <f t="shared" si="460"/>
        <v>13.719055922111716</v>
      </c>
      <c r="K2955">
        <f t="shared" si="464"/>
        <v>-13.719055922111716</v>
      </c>
      <c r="L2955">
        <f t="shared" si="461"/>
        <v>-0.48176528906724059</v>
      </c>
      <c r="M2955">
        <f t="shared" si="462"/>
        <v>0</v>
      </c>
      <c r="P2955" s="23">
        <f t="shared" si="463"/>
        <v>0.12836156975064733</v>
      </c>
    </row>
    <row r="2956" spans="1:16" x14ac:dyDescent="0.3">
      <c r="A2956">
        <v>2955</v>
      </c>
      <c r="B2956" s="16" t="s">
        <v>5212</v>
      </c>
      <c r="C2956" s="17">
        <v>109.03</v>
      </c>
      <c r="D2956" s="17">
        <v>2.5000000000000001E-4</v>
      </c>
      <c r="E2956" s="9">
        <f t="shared" si="467"/>
        <v>1.9916363929954745E-2</v>
      </c>
      <c r="F2956">
        <f t="shared" si="468"/>
        <v>1.0201160179640718</v>
      </c>
      <c r="G2956">
        <f t="shared" si="465"/>
        <v>109.02545717797611</v>
      </c>
      <c r="H2956">
        <f t="shared" si="459"/>
        <v>1.7585095106183366E-2</v>
      </c>
      <c r="I2956" t="str">
        <f t="shared" si="466"/>
        <v>2011</v>
      </c>
      <c r="J2956">
        <f t="shared" si="460"/>
        <v>14.103872025340713</v>
      </c>
      <c r="K2956">
        <f t="shared" si="464"/>
        <v>-14.103872025340713</v>
      </c>
      <c r="L2956">
        <f t="shared" si="461"/>
        <v>-2.6290037855323192</v>
      </c>
      <c r="M2956">
        <f t="shared" si="462"/>
        <v>0</v>
      </c>
      <c r="P2956" s="23">
        <f t="shared" si="463"/>
        <v>0.12936310830888947</v>
      </c>
    </row>
    <row r="2957" spans="1:16" x14ac:dyDescent="0.3">
      <c r="A2957">
        <v>2956</v>
      </c>
      <c r="B2957" s="16" t="s">
        <v>5210</v>
      </c>
      <c r="C2957" s="17">
        <v>107.02</v>
      </c>
      <c r="D2957" s="17">
        <v>2.0000000000000001E-4</v>
      </c>
      <c r="E2957" s="9">
        <f t="shared" si="467"/>
        <v>-1.8607340835131839E-2</v>
      </c>
      <c r="F2957">
        <f t="shared" si="468"/>
        <v>0.98156470696138676</v>
      </c>
      <c r="G2957">
        <f t="shared" si="465"/>
        <v>107.01643272612156</v>
      </c>
      <c r="H2957">
        <f t="shared" si="459"/>
        <v>1.784722635314627E-2</v>
      </c>
      <c r="I2957" t="str">
        <f t="shared" si="466"/>
        <v>2011</v>
      </c>
      <c r="J2957">
        <f t="shared" si="460"/>
        <v>14.050342875078279</v>
      </c>
      <c r="K2957">
        <f t="shared" si="464"/>
        <v>-14.050342875078279</v>
      </c>
      <c r="L2957">
        <f t="shared" si="461"/>
        <v>-0.61997933367777591</v>
      </c>
      <c r="M2957">
        <f t="shared" si="462"/>
        <v>0</v>
      </c>
      <c r="P2957" s="23">
        <f t="shared" si="463"/>
        <v>0.13129145232336586</v>
      </c>
    </row>
    <row r="2958" spans="1:16" x14ac:dyDescent="0.3">
      <c r="A2958">
        <v>2957</v>
      </c>
      <c r="B2958" s="16" t="s">
        <v>5208</v>
      </c>
      <c r="C2958" s="17">
        <v>107.78</v>
      </c>
      <c r="D2958" s="17">
        <v>2.3000000000000001E-4</v>
      </c>
      <c r="E2958" s="9">
        <f t="shared" si="467"/>
        <v>7.0763796221920442E-3</v>
      </c>
      <c r="F2958">
        <f t="shared" si="468"/>
        <v>1.0071014763595589</v>
      </c>
      <c r="G2958">
        <f t="shared" si="465"/>
        <v>107.77586851252069</v>
      </c>
      <c r="H2958">
        <f t="shared" si="459"/>
        <v>1.7911677041970324E-2</v>
      </c>
      <c r="I2958" t="str">
        <f t="shared" si="466"/>
        <v>2011</v>
      </c>
      <c r="J2958">
        <f t="shared" si="460"/>
        <v>14.201149586468825</v>
      </c>
      <c r="K2958">
        <f t="shared" si="464"/>
        <v>-14.201149586468825</v>
      </c>
      <c r="L2958">
        <f t="shared" si="461"/>
        <v>-1.3794151200768994</v>
      </c>
      <c r="M2958">
        <f t="shared" si="462"/>
        <v>0</v>
      </c>
      <c r="P2958" s="23">
        <f t="shared" si="463"/>
        <v>0.13176557779090436</v>
      </c>
    </row>
    <row r="2959" spans="1:16" x14ac:dyDescent="0.3">
      <c r="A2959">
        <v>2958</v>
      </c>
      <c r="B2959" s="16" t="s">
        <v>5206</v>
      </c>
      <c r="C2959" s="17">
        <v>106.4</v>
      </c>
      <c r="D2959" s="17">
        <v>2.0000000000000001E-4</v>
      </c>
      <c r="E2959" s="9">
        <f t="shared" si="467"/>
        <v>-1.2886535597806632E-2</v>
      </c>
      <c r="F2959">
        <f t="shared" si="468"/>
        <v>0.9871961402857673</v>
      </c>
      <c r="G2959">
        <f t="shared" si="465"/>
        <v>106.39645339244379</v>
      </c>
      <c r="H2959">
        <f t="shared" si="459"/>
        <v>1.6931511049860265E-2</v>
      </c>
      <c r="I2959" t="str">
        <f t="shared" si="466"/>
        <v>2011</v>
      </c>
      <c r="J2959">
        <f t="shared" si="460"/>
        <v>13.252218582609432</v>
      </c>
      <c r="K2959">
        <f t="shared" si="464"/>
        <v>-13.252218582609432</v>
      </c>
      <c r="L2959">
        <f t="shared" si="461"/>
        <v>1.7121051504992835</v>
      </c>
      <c r="M2959">
        <f t="shared" si="462"/>
        <v>0</v>
      </c>
      <c r="P2959" s="23">
        <f t="shared" si="463"/>
        <v>0.1245550782950308</v>
      </c>
    </row>
    <row r="2960" spans="1:16" x14ac:dyDescent="0.3">
      <c r="A2960">
        <v>2959</v>
      </c>
      <c r="B2960" s="16" t="s">
        <v>5204</v>
      </c>
      <c r="C2960" s="17">
        <v>109</v>
      </c>
      <c r="D2960" s="17">
        <v>2.9999999999999997E-4</v>
      </c>
      <c r="E2960" s="9">
        <f t="shared" si="467"/>
        <v>2.4142305321599593E-2</v>
      </c>
      <c r="F2960">
        <f t="shared" si="468"/>
        <v>1.0244360902255638</v>
      </c>
      <c r="G2960">
        <f t="shared" si="465"/>
        <v>108.99455013624772</v>
      </c>
      <c r="H2960">
        <f t="shared" si="459"/>
        <v>1.6041899948729867E-2</v>
      </c>
      <c r="I2960" t="str">
        <f t="shared" si="466"/>
        <v>2011</v>
      </c>
      <c r="J2960">
        <f t="shared" si="460"/>
        <v>12.862527233032303</v>
      </c>
      <c r="K2960">
        <f t="shared" si="464"/>
        <v>-12.862527233032303</v>
      </c>
      <c r="L2960">
        <f t="shared" si="461"/>
        <v>-1.7363377880172521</v>
      </c>
      <c r="M2960">
        <f t="shared" si="462"/>
        <v>0</v>
      </c>
      <c r="P2960" s="23">
        <f t="shared" si="463"/>
        <v>0.11801073738965488</v>
      </c>
    </row>
    <row r="2961" spans="1:16" x14ac:dyDescent="0.3">
      <c r="A2961">
        <v>2960</v>
      </c>
      <c r="B2961" s="16" t="s">
        <v>5202</v>
      </c>
      <c r="C2961" s="17">
        <v>110.82</v>
      </c>
      <c r="D2961" s="17">
        <v>2.0000000000000001E-4</v>
      </c>
      <c r="E2961" s="9">
        <f t="shared" si="467"/>
        <v>1.6559381210059877E-2</v>
      </c>
      <c r="F2961">
        <f t="shared" si="468"/>
        <v>1.016697247706422</v>
      </c>
      <c r="G2961">
        <f t="shared" si="465"/>
        <v>110.81630606156598</v>
      </c>
      <c r="H2961">
        <f t="shared" si="459"/>
        <v>1.6252896738509385E-2</v>
      </c>
      <c r="I2961" t="str">
        <f t="shared" si="466"/>
        <v>2011</v>
      </c>
      <c r="J2961">
        <f t="shared" si="460"/>
        <v>13.249520643187257</v>
      </c>
      <c r="K2961">
        <f t="shared" si="464"/>
        <v>-13.249520643187257</v>
      </c>
      <c r="L2961">
        <f t="shared" si="461"/>
        <v>-3.5580937133355093</v>
      </c>
      <c r="M2961">
        <f t="shared" si="462"/>
        <v>0</v>
      </c>
      <c r="P2961" s="23">
        <f t="shared" si="463"/>
        <v>0.11956291554986725</v>
      </c>
    </row>
    <row r="2962" spans="1:16" x14ac:dyDescent="0.3">
      <c r="A2962">
        <v>2961</v>
      </c>
      <c r="B2962" s="16" t="s">
        <v>5201</v>
      </c>
      <c r="C2962" s="17">
        <v>110.52</v>
      </c>
      <c r="D2962" s="17">
        <v>8.0000000000000007E-5</v>
      </c>
      <c r="E2962" s="9">
        <f t="shared" si="467"/>
        <v>-2.7107633839877784E-3</v>
      </c>
      <c r="F2962">
        <f t="shared" si="468"/>
        <v>0.9972929074174337</v>
      </c>
      <c r="G2962">
        <f t="shared" si="465"/>
        <v>110.51852640982395</v>
      </c>
      <c r="H2962">
        <f t="shared" si="459"/>
        <v>1.5562222871971123E-2</v>
      </c>
      <c r="I2962" t="str">
        <f t="shared" si="466"/>
        <v>2011</v>
      </c>
      <c r="J2962">
        <f t="shared" si="460"/>
        <v>12.65238611962849</v>
      </c>
      <c r="K2962">
        <f t="shared" si="464"/>
        <v>-12.65238611962849</v>
      </c>
      <c r="L2962">
        <f t="shared" si="461"/>
        <v>-5.4990515085112008</v>
      </c>
      <c r="M2962">
        <f t="shared" si="462"/>
        <v>0</v>
      </c>
      <c r="P2962" s="23">
        <f t="shared" si="463"/>
        <v>0.11448203781428472</v>
      </c>
    </row>
    <row r="2963" spans="1:16" x14ac:dyDescent="0.3">
      <c r="A2963">
        <v>2962</v>
      </c>
      <c r="B2963" s="16" t="s">
        <v>5199</v>
      </c>
      <c r="C2963" s="17">
        <v>108.99</v>
      </c>
      <c r="D2963" s="17">
        <v>-3.0000000000000001E-5</v>
      </c>
      <c r="E2963" s="9">
        <f t="shared" si="467"/>
        <v>-1.3940365153995526E-2</v>
      </c>
      <c r="F2963">
        <f t="shared" si="468"/>
        <v>0.98615635179153094</v>
      </c>
      <c r="G2963">
        <f t="shared" si="465"/>
        <v>108.99054495136237</v>
      </c>
      <c r="H2963">
        <f t="shared" si="459"/>
        <v>1.5614807714241613E-2</v>
      </c>
      <c r="I2963" t="str">
        <f t="shared" si="466"/>
        <v>2011</v>
      </c>
      <c r="J2963">
        <f t="shared" si="460"/>
        <v>12.519621097919957</v>
      </c>
      <c r="K2963">
        <f t="shared" si="464"/>
        <v>-12.519621097919957</v>
      </c>
      <c r="L2963">
        <f t="shared" si="461"/>
        <v>-3.9710700500496188</v>
      </c>
      <c r="M2963">
        <f t="shared" si="462"/>
        <v>0</v>
      </c>
      <c r="P2963" s="23">
        <f t="shared" si="463"/>
        <v>0.11486887329086122</v>
      </c>
    </row>
    <row r="2964" spans="1:16" x14ac:dyDescent="0.3">
      <c r="A2964">
        <v>2963</v>
      </c>
      <c r="B2964" s="16" t="s">
        <v>5197</v>
      </c>
      <c r="C2964" s="17">
        <v>109.94</v>
      </c>
      <c r="D2964" s="17">
        <v>3.0000000000000001E-5</v>
      </c>
      <c r="E2964" s="9">
        <f t="shared" si="467"/>
        <v>8.678627531294069E-3</v>
      </c>
      <c r="F2964">
        <f t="shared" si="468"/>
        <v>1.008716395999633</v>
      </c>
      <c r="G2964">
        <f t="shared" si="465"/>
        <v>109.93945030137425</v>
      </c>
      <c r="H2964">
        <f t="shared" si="459"/>
        <v>1.5695473861393704E-2</v>
      </c>
      <c r="I2964" t="str">
        <f t="shared" si="466"/>
        <v>2011</v>
      </c>
      <c r="J2964">
        <f t="shared" si="460"/>
        <v>12.693860282160305</v>
      </c>
      <c r="K2964">
        <f t="shared" si="464"/>
        <v>-12.693860282160305</v>
      </c>
      <c r="L2964">
        <f t="shared" si="461"/>
        <v>-6.5897948008000924</v>
      </c>
      <c r="M2964">
        <f t="shared" si="462"/>
        <v>0</v>
      </c>
      <c r="P2964" s="23">
        <f t="shared" si="463"/>
        <v>0.11546228626178269</v>
      </c>
    </row>
    <row r="2965" spans="1:16" x14ac:dyDescent="0.3">
      <c r="A2965">
        <v>2964</v>
      </c>
      <c r="B2965" s="16" t="s">
        <v>5195</v>
      </c>
      <c r="C2965" s="17">
        <v>109.81</v>
      </c>
      <c r="D2965" s="17">
        <v>1E-4</v>
      </c>
      <c r="E2965" s="9">
        <f t="shared" si="467"/>
        <v>-1.183162822892384E-3</v>
      </c>
      <c r="F2965">
        <f t="shared" si="468"/>
        <v>0.99881753683827545</v>
      </c>
      <c r="G2965">
        <f t="shared" si="465"/>
        <v>109.80816984858464</v>
      </c>
      <c r="H2965">
        <f t="shared" si="459"/>
        <v>1.5364565153938357E-2</v>
      </c>
      <c r="I2965" t="str">
        <f t="shared" si="466"/>
        <v>2011</v>
      </c>
      <c r="J2965">
        <f t="shared" si="460"/>
        <v>12.411396425814027</v>
      </c>
      <c r="K2965">
        <f t="shared" si="464"/>
        <v>-12.411396425814027</v>
      </c>
      <c r="L2965">
        <f t="shared" si="461"/>
        <v>-6.4585143480104819</v>
      </c>
      <c r="M2965">
        <f t="shared" si="462"/>
        <v>0</v>
      </c>
      <c r="P2965" s="23">
        <f t="shared" si="463"/>
        <v>0.11302798728845222</v>
      </c>
    </row>
    <row r="2966" spans="1:16" x14ac:dyDescent="0.3">
      <c r="A2966">
        <v>2965</v>
      </c>
      <c r="B2966" s="16" t="s">
        <v>5193</v>
      </c>
      <c r="C2966" s="17">
        <v>110.81</v>
      </c>
      <c r="D2966" s="17">
        <v>1E-4</v>
      </c>
      <c r="E2966" s="9">
        <f t="shared" si="467"/>
        <v>9.0654233386122402E-3</v>
      </c>
      <c r="F2966">
        <f t="shared" si="468"/>
        <v>1.0091066387396412</v>
      </c>
      <c r="G2966">
        <f t="shared" si="465"/>
        <v>110.80815318205686</v>
      </c>
      <c r="H2966">
        <f t="shared" si="459"/>
        <v>1.5439289141129374E-2</v>
      </c>
      <c r="I2966" t="str">
        <f t="shared" si="466"/>
        <v>2011</v>
      </c>
      <c r="J2966">
        <f t="shared" si="460"/>
        <v>12.585333774074037</v>
      </c>
      <c r="K2966">
        <f t="shared" si="464"/>
        <v>-12.585333774074037</v>
      </c>
      <c r="L2966">
        <f t="shared" si="461"/>
        <v>-7.4584976814826973</v>
      </c>
      <c r="M2966">
        <f t="shared" si="462"/>
        <v>0</v>
      </c>
      <c r="P2966" s="23">
        <f t="shared" si="463"/>
        <v>0.11357768731508809</v>
      </c>
    </row>
    <row r="2967" spans="1:16" x14ac:dyDescent="0.3">
      <c r="A2967">
        <v>2966</v>
      </c>
      <c r="B2967" s="16" t="s">
        <v>5191</v>
      </c>
      <c r="C2967" s="17">
        <v>109.53</v>
      </c>
      <c r="D2967" s="17">
        <v>8.0000000000000007E-5</v>
      </c>
      <c r="E2967" s="9">
        <f t="shared" si="467"/>
        <v>-1.1618538612578951E-2</v>
      </c>
      <c r="F2967">
        <f t="shared" si="468"/>
        <v>0.98844869596606799</v>
      </c>
      <c r="G2967">
        <f t="shared" si="465"/>
        <v>109.52853960973596</v>
      </c>
      <c r="H2967">
        <f t="shared" si="459"/>
        <v>1.5213763196093324E-2</v>
      </c>
      <c r="I2967" t="str">
        <f t="shared" si="466"/>
        <v>2011</v>
      </c>
      <c r="J2967">
        <f t="shared" si="460"/>
        <v>12.258283746603803</v>
      </c>
      <c r="K2967">
        <f t="shared" si="464"/>
        <v>-12.258283746603803</v>
      </c>
      <c r="L2967">
        <f t="shared" si="461"/>
        <v>-6.1788841091617996</v>
      </c>
      <c r="M2967">
        <f t="shared" si="462"/>
        <v>0</v>
      </c>
      <c r="P2967" s="23">
        <f t="shared" si="463"/>
        <v>0.11191862678240411</v>
      </c>
    </row>
    <row r="2968" spans="1:16" x14ac:dyDescent="0.3">
      <c r="A2968">
        <v>2967</v>
      </c>
      <c r="B2968" s="16" t="s">
        <v>5189</v>
      </c>
      <c r="C2968" s="17">
        <v>108.11</v>
      </c>
      <c r="D2968" s="17">
        <v>8.0000000000000007E-5</v>
      </c>
      <c r="E2968" s="9">
        <f t="shared" si="467"/>
        <v>-1.304925703097516E-2</v>
      </c>
      <c r="F2968">
        <f t="shared" si="468"/>
        <v>0.9870355153839131</v>
      </c>
      <c r="G2968">
        <f t="shared" si="465"/>
        <v>108.10855854294307</v>
      </c>
      <c r="H2968">
        <f t="shared" si="459"/>
        <v>1.4404413991030289E-2</v>
      </c>
      <c r="I2968" t="str">
        <f t="shared" si="466"/>
        <v>2011</v>
      </c>
      <c r="J2968">
        <f t="shared" si="460"/>
        <v>11.455693677515194</v>
      </c>
      <c r="K2968">
        <f t="shared" si="464"/>
        <v>-11.455693677515194</v>
      </c>
      <c r="L2968">
        <f t="shared" si="461"/>
        <v>-4.7589030423689138</v>
      </c>
      <c r="M2968">
        <f t="shared" si="462"/>
        <v>0</v>
      </c>
      <c r="P2968" s="23">
        <f t="shared" si="463"/>
        <v>0.10596472501263389</v>
      </c>
    </row>
    <row r="2969" spans="1:16" x14ac:dyDescent="0.3">
      <c r="A2969">
        <v>2968</v>
      </c>
      <c r="B2969" s="16" t="s">
        <v>5187</v>
      </c>
      <c r="C2969" s="17">
        <v>108.62</v>
      </c>
      <c r="D2969" s="17">
        <v>8.0000000000000007E-5</v>
      </c>
      <c r="E2969" s="9">
        <f t="shared" si="467"/>
        <v>4.7063253020192108E-3</v>
      </c>
      <c r="F2969">
        <f t="shared" si="468"/>
        <v>1.0047174174451947</v>
      </c>
      <c r="G2969">
        <f t="shared" si="465"/>
        <v>108.6185517429884</v>
      </c>
      <c r="H2969">
        <f t="shared" si="459"/>
        <v>1.4014450206846834E-2</v>
      </c>
      <c r="I2969" t="str">
        <f t="shared" si="466"/>
        <v>2011</v>
      </c>
      <c r="J2969">
        <f t="shared" si="460"/>
        <v>11.198137437975172</v>
      </c>
      <c r="K2969">
        <f t="shared" si="464"/>
        <v>-11.198137437975172</v>
      </c>
      <c r="L2969">
        <f t="shared" si="461"/>
        <v>-5.2688962424142431</v>
      </c>
      <c r="M2969">
        <f t="shared" si="462"/>
        <v>0</v>
      </c>
      <c r="P2969" s="23">
        <f t="shared" si="463"/>
        <v>0.10309599288777149</v>
      </c>
    </row>
    <row r="2970" spans="1:16" x14ac:dyDescent="0.3">
      <c r="A2970">
        <v>2969</v>
      </c>
      <c r="B2970" s="16" t="s">
        <v>5185</v>
      </c>
      <c r="C2970" s="17">
        <v>107.26</v>
      </c>
      <c r="D2970" s="17">
        <v>1E-4</v>
      </c>
      <c r="E2970" s="9">
        <f t="shared" si="467"/>
        <v>-1.2599759051920033E-2</v>
      </c>
      <c r="F2970">
        <f t="shared" si="468"/>
        <v>0.98747928558276565</v>
      </c>
      <c r="G2970">
        <f t="shared" si="465"/>
        <v>107.25821234823047</v>
      </c>
      <c r="H2970">
        <f t="shared" si="459"/>
        <v>1.4183480149021785E-2</v>
      </c>
      <c r="I2970" t="str">
        <f t="shared" si="466"/>
        <v>2011</v>
      </c>
      <c r="J2970">
        <f t="shared" si="460"/>
        <v>11.191262439984557</v>
      </c>
      <c r="K2970">
        <f t="shared" si="464"/>
        <v>-11.191262439984557</v>
      </c>
      <c r="L2970">
        <f t="shared" si="461"/>
        <v>-3.9085568476563139</v>
      </c>
      <c r="M2970">
        <f t="shared" si="462"/>
        <v>0</v>
      </c>
      <c r="P2970" s="23">
        <f t="shared" si="463"/>
        <v>0.10433944585660614</v>
      </c>
    </row>
    <row r="2971" spans="1:16" x14ac:dyDescent="0.3">
      <c r="A2971">
        <v>2970</v>
      </c>
      <c r="B2971" s="16" t="s">
        <v>5183</v>
      </c>
      <c r="C2971" s="17">
        <v>109.5</v>
      </c>
      <c r="D2971" s="17">
        <v>1E-4</v>
      </c>
      <c r="E2971" s="9">
        <f t="shared" si="467"/>
        <v>2.0668755701776339E-2</v>
      </c>
      <c r="F2971">
        <f t="shared" si="468"/>
        <v>1.0208838336751818</v>
      </c>
      <c r="G2971">
        <f t="shared" si="465"/>
        <v>109.49817501520825</v>
      </c>
      <c r="H2971">
        <f t="shared" si="459"/>
        <v>1.4711157605994009E-2</v>
      </c>
      <c r="I2971" t="str">
        <f t="shared" si="466"/>
        <v>2011</v>
      </c>
      <c r="J2971">
        <f t="shared" si="460"/>
        <v>11.850030001601155</v>
      </c>
      <c r="K2971">
        <f t="shared" si="464"/>
        <v>-11.850030001601155</v>
      </c>
      <c r="L2971">
        <f t="shared" si="461"/>
        <v>-6.1485195146340885</v>
      </c>
      <c r="M2971">
        <f t="shared" si="462"/>
        <v>0</v>
      </c>
      <c r="P2971" s="23">
        <f t="shared" si="463"/>
        <v>0.10822125574198199</v>
      </c>
    </row>
    <row r="2972" spans="1:16" x14ac:dyDescent="0.3">
      <c r="A2972">
        <v>2971</v>
      </c>
      <c r="B2972" s="16" t="s">
        <v>5181</v>
      </c>
      <c r="C2972" s="17">
        <v>105.02</v>
      </c>
      <c r="D2972" s="17">
        <v>3.0000000000000001E-5</v>
      </c>
      <c r="E2972" s="9">
        <f t="shared" si="467"/>
        <v>-4.1773741046842353E-2</v>
      </c>
      <c r="F2972">
        <f t="shared" si="468"/>
        <v>0.95908675799086751</v>
      </c>
      <c r="G2972">
        <f t="shared" si="465"/>
        <v>105.01947490131275</v>
      </c>
      <c r="H2972">
        <f t="shared" si="459"/>
        <v>1.6571339584547064E-2</v>
      </c>
      <c r="I2972" t="str">
        <f t="shared" si="466"/>
        <v>2011</v>
      </c>
      <c r="J2972">
        <f t="shared" si="460"/>
        <v>12.802452708580569</v>
      </c>
      <c r="K2972">
        <f t="shared" si="464"/>
        <v>-12.802452708580569</v>
      </c>
      <c r="L2972">
        <f t="shared" si="461"/>
        <v>-1.6698194007385894</v>
      </c>
      <c r="M2972">
        <f t="shared" si="462"/>
        <v>0</v>
      </c>
      <c r="P2972" s="23">
        <f t="shared" si="463"/>
        <v>0.12190551057897679</v>
      </c>
    </row>
    <row r="2973" spans="1:16" x14ac:dyDescent="0.3">
      <c r="A2973">
        <v>2972</v>
      </c>
      <c r="B2973" s="16" t="s">
        <v>5179</v>
      </c>
      <c r="C2973" s="17">
        <v>105.09</v>
      </c>
      <c r="D2973" s="17">
        <v>3.0000000000000001E-5</v>
      </c>
      <c r="E2973" s="9">
        <f t="shared" si="467"/>
        <v>6.6631766779208035E-4</v>
      </c>
      <c r="F2973">
        <f t="shared" si="468"/>
        <v>1.0006665397067227</v>
      </c>
      <c r="G2973">
        <f t="shared" si="465"/>
        <v>105.08947455131363</v>
      </c>
      <c r="H2973">
        <f t="shared" si="459"/>
        <v>1.6337820857237506E-2</v>
      </c>
      <c r="I2973" t="str">
        <f t="shared" si="466"/>
        <v>2011</v>
      </c>
      <c r="J2973">
        <f t="shared" si="460"/>
        <v>12.630457184745261</v>
      </c>
      <c r="K2973">
        <f t="shared" si="464"/>
        <v>-12.630457184745261</v>
      </c>
      <c r="L2973">
        <f t="shared" si="461"/>
        <v>-1.7398190507394702</v>
      </c>
      <c r="M2973">
        <f t="shared" si="462"/>
        <v>0</v>
      </c>
      <c r="P2973" s="23">
        <f t="shared" si="463"/>
        <v>0.12018765189065625</v>
      </c>
    </row>
    <row r="2974" spans="1:16" x14ac:dyDescent="0.3">
      <c r="A2974">
        <v>2973</v>
      </c>
      <c r="B2974" s="16" t="s">
        <v>5177</v>
      </c>
      <c r="C2974" s="17">
        <v>103.35</v>
      </c>
      <c r="D2974" s="17">
        <v>2.0000000000000002E-5</v>
      </c>
      <c r="E2974" s="9">
        <f t="shared" si="467"/>
        <v>-1.6695839749727978E-2</v>
      </c>
      <c r="F2974">
        <f t="shared" si="468"/>
        <v>0.98344276334570357</v>
      </c>
      <c r="G2974">
        <f t="shared" si="465"/>
        <v>103.34965550057416</v>
      </c>
      <c r="H2974">
        <f t="shared" si="459"/>
        <v>1.639510775151504E-2</v>
      </c>
      <c r="I2974" t="str">
        <f t="shared" si="466"/>
        <v>2011</v>
      </c>
      <c r="J2974">
        <f t="shared" si="460"/>
        <v>12.464906617440379</v>
      </c>
      <c r="K2974">
        <f t="shared" si="464"/>
        <v>-12.464906617440379</v>
      </c>
      <c r="L2974">
        <f t="shared" si="461"/>
        <v>0.28948083635778232</v>
      </c>
      <c r="M2974">
        <f t="shared" si="462"/>
        <v>0</v>
      </c>
      <c r="P2974" s="23">
        <f t="shared" si="463"/>
        <v>0.12060907757327871</v>
      </c>
    </row>
    <row r="2975" spans="1:16" x14ac:dyDescent="0.3">
      <c r="A2975">
        <v>2974</v>
      </c>
      <c r="B2975" s="16" t="s">
        <v>5175</v>
      </c>
      <c r="C2975" s="17">
        <v>103.64</v>
      </c>
      <c r="D2975" s="17">
        <v>5.0000000000000002E-5</v>
      </c>
      <c r="E2975" s="9">
        <f t="shared" si="467"/>
        <v>2.8020695661321242E-3</v>
      </c>
      <c r="F2975">
        <f t="shared" si="468"/>
        <v>1.0028059990324143</v>
      </c>
      <c r="G2975">
        <f t="shared" si="465"/>
        <v>103.63913633693194</v>
      </c>
      <c r="H2975">
        <f t="shared" si="459"/>
        <v>1.5712416959692801E-2</v>
      </c>
      <c r="I2975" t="str">
        <f t="shared" si="466"/>
        <v>2011</v>
      </c>
      <c r="J2975">
        <f t="shared" si="460"/>
        <v>11.979329242653076</v>
      </c>
      <c r="K2975">
        <f t="shared" si="464"/>
        <v>-11.979329242653076</v>
      </c>
      <c r="L2975">
        <f t="shared" si="461"/>
        <v>3.0894406058884698</v>
      </c>
      <c r="M2975">
        <f t="shared" si="462"/>
        <v>0</v>
      </c>
      <c r="P2975" s="23">
        <f t="shared" si="463"/>
        <v>0.11558692658059354</v>
      </c>
    </row>
    <row r="2976" spans="1:16" x14ac:dyDescent="0.3">
      <c r="A2976">
        <v>2975</v>
      </c>
      <c r="B2976" s="16" t="s">
        <v>5173</v>
      </c>
      <c r="C2976" s="17">
        <v>106.73</v>
      </c>
      <c r="D2976" s="17">
        <v>8.0000000000000007E-5</v>
      </c>
      <c r="E2976" s="9">
        <f t="shared" si="467"/>
        <v>2.9378925231964306E-2</v>
      </c>
      <c r="F2976">
        <f t="shared" si="468"/>
        <v>1.0298147433423388</v>
      </c>
      <c r="G2976">
        <f t="shared" si="465"/>
        <v>106.72857694282041</v>
      </c>
      <c r="H2976">
        <f t="shared" si="459"/>
        <v>1.6771072171364872E-2</v>
      </c>
      <c r="I2976" t="str">
        <f t="shared" si="466"/>
        <v>2011</v>
      </c>
      <c r="J2976">
        <f t="shared" si="460"/>
        <v>13.16761946899396</v>
      </c>
      <c r="K2976">
        <f t="shared" si="464"/>
        <v>-13.16761946899396</v>
      </c>
      <c r="L2976">
        <f t="shared" si="461"/>
        <v>0.6478437835011448</v>
      </c>
      <c r="M2976">
        <f t="shared" si="462"/>
        <v>0</v>
      </c>
      <c r="P2976" s="23">
        <f t="shared" si="463"/>
        <v>0.12337482468306948</v>
      </c>
    </row>
    <row r="2977" spans="1:16" x14ac:dyDescent="0.3">
      <c r="A2977">
        <v>2976</v>
      </c>
      <c r="B2977" s="16" t="s">
        <v>5171</v>
      </c>
      <c r="C2977" s="17">
        <v>107.71</v>
      </c>
      <c r="D2977" s="17">
        <v>1E-4</v>
      </c>
      <c r="E2977" s="9">
        <f t="shared" si="467"/>
        <v>9.1401494368051478E-3</v>
      </c>
      <c r="F2977">
        <f t="shared" si="468"/>
        <v>1.0091820481589056</v>
      </c>
      <c r="G2977">
        <f t="shared" si="465"/>
        <v>107.70820484829297</v>
      </c>
      <c r="H2977">
        <f t="shared" ref="H2977:H3040" si="469">SQRT(_xlfn.VAR.S(E2948:E2977))</f>
        <v>1.6408011697943918E-2</v>
      </c>
      <c r="I2977" t="str">
        <f t="shared" si="466"/>
        <v>2011</v>
      </c>
      <c r="J2977">
        <f t="shared" ref="J2977:J3040" si="470">-K2977</f>
        <v>13.000811615653278</v>
      </c>
      <c r="K2977">
        <f t="shared" si="464"/>
        <v>-13.000811615653278</v>
      </c>
      <c r="L2977">
        <f t="shared" ref="L2977:L3040" si="471">+MIN(G2978-G2977,G2979-G2977,G2980-G2977,G2981-G2977,G2982-G2977,G2983-G2977,G2984-G2977,G2985-G2977,G2986-G2977,G2987-G2977)</f>
        <v>-0.33178412197140972</v>
      </c>
      <c r="M2977">
        <f t="shared" ref="M2977:M3040" si="472">+IF(L2977&lt;K2977,1,0)</f>
        <v>0</v>
      </c>
      <c r="P2977" s="23">
        <f t="shared" ref="P2977:P3040" si="473">-K2977/G2977</f>
        <v>0.12070400424893279</v>
      </c>
    </row>
    <row r="2978" spans="1:16" x14ac:dyDescent="0.3">
      <c r="A2978">
        <v>2977</v>
      </c>
      <c r="B2978" s="16" t="s">
        <v>5169</v>
      </c>
      <c r="C2978" s="17">
        <v>107.89</v>
      </c>
      <c r="D2978" s="17">
        <v>8.0000000000000007E-5</v>
      </c>
      <c r="E2978" s="9">
        <f t="shared" si="467"/>
        <v>1.6697592005700402E-3</v>
      </c>
      <c r="F2978">
        <f t="shared" si="468"/>
        <v>1.0016711540246961</v>
      </c>
      <c r="G2978">
        <f t="shared" si="465"/>
        <v>107.88856147625684</v>
      </c>
      <c r="H2978">
        <f t="shared" si="469"/>
        <v>1.6213089083844764E-2</v>
      </c>
      <c r="I2978" t="str">
        <f t="shared" si="466"/>
        <v>2011</v>
      </c>
      <c r="J2978">
        <f t="shared" si="470"/>
        <v>12.867876739025158</v>
      </c>
      <c r="K2978">
        <f t="shared" ref="K2978:K3041" si="474">-G2978*$P$3*$R$3*H2978</f>
        <v>-12.867876739025158</v>
      </c>
      <c r="L2978">
        <f t="shared" si="471"/>
        <v>-0.51214074993528413</v>
      </c>
      <c r="M2978">
        <f t="shared" si="472"/>
        <v>0</v>
      </c>
      <c r="P2978" s="23">
        <f t="shared" si="473"/>
        <v>0.11927007425951273</v>
      </c>
    </row>
    <row r="2979" spans="1:16" x14ac:dyDescent="0.3">
      <c r="A2979">
        <v>2978</v>
      </c>
      <c r="B2979" s="16" t="s">
        <v>5167</v>
      </c>
      <c r="C2979" s="17">
        <v>107.96</v>
      </c>
      <c r="D2979" s="17">
        <v>2.0000000000000002E-5</v>
      </c>
      <c r="E2979" s="9">
        <f t="shared" si="467"/>
        <v>6.4859858655502906E-4</v>
      </c>
      <c r="F2979">
        <f t="shared" si="468"/>
        <v>1.0006488089721011</v>
      </c>
      <c r="G2979">
        <f t="shared" si="465"/>
        <v>107.95964013393311</v>
      </c>
      <c r="H2979">
        <f t="shared" si="469"/>
        <v>1.6184240069442087E-2</v>
      </c>
      <c r="I2979" t="str">
        <f t="shared" si="466"/>
        <v>2011</v>
      </c>
      <c r="J2979">
        <f t="shared" si="470"/>
        <v>12.853442552791613</v>
      </c>
      <c r="K2979">
        <f t="shared" si="474"/>
        <v>-12.853442552791613</v>
      </c>
      <c r="L2979">
        <f t="shared" si="471"/>
        <v>-0.58321940761155133</v>
      </c>
      <c r="M2979">
        <f t="shared" si="472"/>
        <v>0</v>
      </c>
      <c r="P2979" s="23">
        <f t="shared" si="473"/>
        <v>0.11905784918184079</v>
      </c>
    </row>
    <row r="2980" spans="1:16" x14ac:dyDescent="0.3">
      <c r="A2980">
        <v>2979</v>
      </c>
      <c r="B2980" s="16" t="s">
        <v>5165</v>
      </c>
      <c r="C2980" s="17">
        <v>109.27</v>
      </c>
      <c r="D2980" s="17">
        <v>2.3000000000000001E-4</v>
      </c>
      <c r="E2980" s="9">
        <f t="shared" si="467"/>
        <v>1.2061095432850159E-2</v>
      </c>
      <c r="F2980">
        <f t="shared" si="468"/>
        <v>1.0121341237495369</v>
      </c>
      <c r="G2980">
        <f t="shared" si="465"/>
        <v>109.26581139694873</v>
      </c>
      <c r="H2980">
        <f t="shared" si="469"/>
        <v>1.5999198655791712E-2</v>
      </c>
      <c r="I2980" t="str">
        <f t="shared" si="466"/>
        <v>2011</v>
      </c>
      <c r="J2980">
        <f t="shared" si="470"/>
        <v>12.860215516001549</v>
      </c>
      <c r="K2980">
        <f t="shared" si="474"/>
        <v>-12.860215516001549</v>
      </c>
      <c r="L2980">
        <f t="shared" si="471"/>
        <v>-1.8893906706271792</v>
      </c>
      <c r="M2980">
        <f t="shared" si="472"/>
        <v>0</v>
      </c>
      <c r="P2980" s="23">
        <f t="shared" si="473"/>
        <v>0.11769660931983592</v>
      </c>
    </row>
    <row r="2981" spans="1:16" x14ac:dyDescent="0.3">
      <c r="A2981">
        <v>2980</v>
      </c>
      <c r="B2981" s="16" t="s">
        <v>5163</v>
      </c>
      <c r="C2981" s="17">
        <v>107.56</v>
      </c>
      <c r="D2981" s="17">
        <v>8.0000000000000007E-5</v>
      </c>
      <c r="E2981" s="9">
        <f t="shared" si="467"/>
        <v>-1.5773052181990044E-2</v>
      </c>
      <c r="F2981">
        <f t="shared" si="468"/>
        <v>0.98435069094902539</v>
      </c>
      <c r="G2981">
        <f t="shared" si="465"/>
        <v>107.55856587622752</v>
      </c>
      <c r="H2981">
        <f t="shared" si="469"/>
        <v>1.6195532181144515E-2</v>
      </c>
      <c r="I2981" t="str">
        <f t="shared" si="466"/>
        <v>2011</v>
      </c>
      <c r="J2981">
        <f t="shared" si="470"/>
        <v>12.814626335984485</v>
      </c>
      <c r="K2981">
        <f t="shared" si="474"/>
        <v>-12.814626335984485</v>
      </c>
      <c r="L2981">
        <f t="shared" si="471"/>
        <v>-0.18214514990596342</v>
      </c>
      <c r="M2981">
        <f t="shared" si="472"/>
        <v>0</v>
      </c>
      <c r="P2981" s="23">
        <f t="shared" si="473"/>
        <v>0.11914091854600267</v>
      </c>
    </row>
    <row r="2982" spans="1:16" x14ac:dyDescent="0.3">
      <c r="A2982">
        <v>2981</v>
      </c>
      <c r="B2982" s="16" t="s">
        <v>5161</v>
      </c>
      <c r="C2982" s="17">
        <v>108.01</v>
      </c>
      <c r="D2982" s="17">
        <v>1E-4</v>
      </c>
      <c r="E2982" s="9">
        <f t="shared" si="467"/>
        <v>4.1749840297189292E-3</v>
      </c>
      <c r="F2982">
        <f t="shared" si="468"/>
        <v>1.0041837114168837</v>
      </c>
      <c r="G2982">
        <f t="shared" si="465"/>
        <v>108.00819984833464</v>
      </c>
      <c r="H2982">
        <f t="shared" si="469"/>
        <v>1.621654781071543E-2</v>
      </c>
      <c r="I2982" t="str">
        <f t="shared" si="466"/>
        <v>2011</v>
      </c>
      <c r="J2982">
        <f t="shared" si="470"/>
        <v>12.884894155680234</v>
      </c>
      <c r="K2982">
        <f t="shared" si="474"/>
        <v>-12.884894155680234</v>
      </c>
      <c r="L2982">
        <f t="shared" si="471"/>
        <v>-0.63177912201308573</v>
      </c>
      <c r="M2982">
        <f t="shared" si="472"/>
        <v>0</v>
      </c>
      <c r="P2982" s="23">
        <f t="shared" si="473"/>
        <v>0.11929551806041792</v>
      </c>
    </row>
    <row r="2983" spans="1:16" x14ac:dyDescent="0.3">
      <c r="A2983">
        <v>2982</v>
      </c>
      <c r="B2983" s="16" t="s">
        <v>5159</v>
      </c>
      <c r="C2983" s="17">
        <v>107.38</v>
      </c>
      <c r="D2983" s="17">
        <v>2.0000000000000001E-4</v>
      </c>
      <c r="E2983" s="9">
        <f t="shared" si="467"/>
        <v>-5.8498704359593945E-3</v>
      </c>
      <c r="F2983">
        <f t="shared" si="468"/>
        <v>0.9941672067401166</v>
      </c>
      <c r="G2983">
        <f t="shared" si="465"/>
        <v>107.37642072632156</v>
      </c>
      <c r="H2983">
        <f t="shared" si="469"/>
        <v>1.5078586322954763E-2</v>
      </c>
      <c r="I2983" t="str">
        <f t="shared" si="466"/>
        <v>2011</v>
      </c>
      <c r="J2983">
        <f t="shared" si="470"/>
        <v>11.91064472237529</v>
      </c>
      <c r="K2983">
        <f t="shared" si="474"/>
        <v>-11.91064472237529</v>
      </c>
      <c r="L2983">
        <f t="shared" si="471"/>
        <v>3.0584255272667917</v>
      </c>
      <c r="M2983">
        <f t="shared" si="472"/>
        <v>0</v>
      </c>
      <c r="P2983" s="23">
        <f t="shared" si="473"/>
        <v>0.11092421075137954</v>
      </c>
    </row>
    <row r="2984" spans="1:16" x14ac:dyDescent="0.3">
      <c r="A2984">
        <v>2983</v>
      </c>
      <c r="B2984" s="16" t="s">
        <v>5157</v>
      </c>
      <c r="C2984" s="17">
        <v>112.13</v>
      </c>
      <c r="D2984" s="17">
        <v>2.0000000000000001E-4</v>
      </c>
      <c r="E2984" s="9">
        <f t="shared" si="467"/>
        <v>4.3284967478365854E-2</v>
      </c>
      <c r="F2984">
        <f t="shared" si="468"/>
        <v>1.0442354255913577</v>
      </c>
      <c r="G2984">
        <f t="shared" si="465"/>
        <v>112.12626239562708</v>
      </c>
      <c r="H2984">
        <f t="shared" si="469"/>
        <v>1.6992925689730425E-2</v>
      </c>
      <c r="I2984" t="str">
        <f t="shared" si="466"/>
        <v>2012</v>
      </c>
      <c r="J2984">
        <f t="shared" si="470"/>
        <v>14.016553034245954</v>
      </c>
      <c r="K2984">
        <f t="shared" si="474"/>
        <v>-14.016553034245954</v>
      </c>
      <c r="L2984">
        <f t="shared" si="471"/>
        <v>-1.691416142038733</v>
      </c>
      <c r="M2984">
        <f t="shared" si="472"/>
        <v>0</v>
      </c>
      <c r="P2984" s="23">
        <f t="shared" si="473"/>
        <v>0.12500686935224731</v>
      </c>
    </row>
    <row r="2985" spans="1:16" x14ac:dyDescent="0.3">
      <c r="A2985">
        <v>2984</v>
      </c>
      <c r="B2985" s="16" t="s">
        <v>5155</v>
      </c>
      <c r="C2985" s="17">
        <v>113.7</v>
      </c>
      <c r="D2985" s="17">
        <v>1.4999999999999999E-4</v>
      </c>
      <c r="E2985" s="9">
        <f t="shared" si="467"/>
        <v>1.3904488283700977E-2</v>
      </c>
      <c r="F2985">
        <f t="shared" si="468"/>
        <v>1.0140016052795862</v>
      </c>
      <c r="G2985">
        <f t="shared" si="465"/>
        <v>113.69715753553096</v>
      </c>
      <c r="H2985">
        <f t="shared" si="469"/>
        <v>1.7077218228476163E-2</v>
      </c>
      <c r="I2985" t="str">
        <f t="shared" si="466"/>
        <v>2012</v>
      </c>
      <c r="J2985">
        <f t="shared" si="470"/>
        <v>14.283428208839627</v>
      </c>
      <c r="K2985">
        <f t="shared" si="474"/>
        <v>-14.283428208839627</v>
      </c>
      <c r="L2985">
        <f t="shared" si="471"/>
        <v>-3.2623112819426154</v>
      </c>
      <c r="M2985">
        <f t="shared" si="472"/>
        <v>0</v>
      </c>
      <c r="P2985" s="23">
        <f t="shared" si="473"/>
        <v>0.12562695953393541</v>
      </c>
    </row>
    <row r="2986" spans="1:16" x14ac:dyDescent="0.3">
      <c r="A2986">
        <v>2985</v>
      </c>
      <c r="B2986" s="16" t="s">
        <v>5153</v>
      </c>
      <c r="C2986" s="17">
        <v>112.74</v>
      </c>
      <c r="D2986" s="17">
        <v>1.4999999999999999E-4</v>
      </c>
      <c r="E2986" s="9">
        <f t="shared" si="467"/>
        <v>-8.4791181030615045E-3</v>
      </c>
      <c r="F2986">
        <f t="shared" si="468"/>
        <v>0.99155672823218988</v>
      </c>
      <c r="G2986">
        <f t="shared" si="465"/>
        <v>112.73718153523096</v>
      </c>
      <c r="H2986">
        <f t="shared" si="469"/>
        <v>1.6838752416812455E-2</v>
      </c>
      <c r="I2986" t="str">
        <f t="shared" si="466"/>
        <v>2012</v>
      </c>
      <c r="J2986">
        <f t="shared" si="470"/>
        <v>13.965059978302547</v>
      </c>
      <c r="K2986">
        <f t="shared" si="474"/>
        <v>-13.965059978302547</v>
      </c>
      <c r="L2986">
        <f t="shared" si="471"/>
        <v>-2.3023352816426126</v>
      </c>
      <c r="M2986">
        <f t="shared" si="472"/>
        <v>0</v>
      </c>
      <c r="P2986" s="23">
        <f t="shared" si="473"/>
        <v>0.12387270808201278</v>
      </c>
    </row>
    <row r="2987" spans="1:16" x14ac:dyDescent="0.3">
      <c r="A2987">
        <v>2986</v>
      </c>
      <c r="B2987" s="16" t="s">
        <v>5151</v>
      </c>
      <c r="C2987" s="17">
        <v>113.06</v>
      </c>
      <c r="D2987" s="17">
        <v>1.4999999999999999E-4</v>
      </c>
      <c r="E2987" s="9">
        <f t="shared" si="467"/>
        <v>2.8343685937158598E-3</v>
      </c>
      <c r="F2987">
        <f t="shared" si="468"/>
        <v>1.0028383892141211</v>
      </c>
      <c r="G2987">
        <f t="shared" si="465"/>
        <v>113.05717353533096</v>
      </c>
      <c r="H2987">
        <f t="shared" si="469"/>
        <v>1.6422659374163359E-2</v>
      </c>
      <c r="I2987" t="str">
        <f t="shared" si="466"/>
        <v>2012</v>
      </c>
      <c r="J2987">
        <f t="shared" si="470"/>
        <v>13.658635946949691</v>
      </c>
      <c r="K2987">
        <f t="shared" si="474"/>
        <v>-13.658635946949691</v>
      </c>
      <c r="L2987">
        <f t="shared" si="471"/>
        <v>-3.2055958124728789</v>
      </c>
      <c r="M2987">
        <f t="shared" si="472"/>
        <v>0</v>
      </c>
      <c r="P2987" s="23">
        <f t="shared" si="473"/>
        <v>0.12081175850978881</v>
      </c>
    </row>
    <row r="2988" spans="1:16" x14ac:dyDescent="0.3">
      <c r="A2988">
        <v>2987</v>
      </c>
      <c r="B2988" s="16" t="s">
        <v>5149</v>
      </c>
      <c r="C2988" s="17">
        <v>112.45</v>
      </c>
      <c r="D2988" s="17">
        <v>1.2999999999999999E-4</v>
      </c>
      <c r="E2988" s="9">
        <f t="shared" si="467"/>
        <v>-5.4099728418200033E-3</v>
      </c>
      <c r="F2988">
        <f t="shared" si="468"/>
        <v>0.99460463470723515</v>
      </c>
      <c r="G2988">
        <f t="shared" si="465"/>
        <v>112.44756360972767</v>
      </c>
      <c r="H2988">
        <f t="shared" si="469"/>
        <v>1.6443326554336394E-2</v>
      </c>
      <c r="I2988" t="str">
        <f t="shared" si="466"/>
        <v>2012</v>
      </c>
      <c r="J2988">
        <f t="shared" si="470"/>
        <v>13.602083997740774</v>
      </c>
      <c r="K2988">
        <f t="shared" si="474"/>
        <v>-13.602083997740774</v>
      </c>
      <c r="L2988">
        <f t="shared" si="471"/>
        <v>-2.5959858868695846</v>
      </c>
      <c r="M2988">
        <f t="shared" si="472"/>
        <v>0</v>
      </c>
      <c r="P2988" s="23">
        <f t="shared" si="473"/>
        <v>0.12096379468878131</v>
      </c>
    </row>
    <row r="2989" spans="1:16" x14ac:dyDescent="0.3">
      <c r="A2989">
        <v>2988</v>
      </c>
      <c r="B2989" s="16" t="s">
        <v>5147</v>
      </c>
      <c r="C2989" s="17">
        <v>113.28</v>
      </c>
      <c r="D2989" s="17">
        <v>1.4999999999999999E-4</v>
      </c>
      <c r="E2989" s="9">
        <f t="shared" si="467"/>
        <v>7.3539515400848649E-3</v>
      </c>
      <c r="F2989">
        <f t="shared" si="468"/>
        <v>1.0073810582481102</v>
      </c>
      <c r="G2989">
        <f t="shared" si="465"/>
        <v>113.27716803539971</v>
      </c>
      <c r="H2989">
        <f t="shared" si="469"/>
        <v>1.6250446239095998E-2</v>
      </c>
      <c r="I2989" t="str">
        <f t="shared" si="466"/>
        <v>2012</v>
      </c>
      <c r="J2989">
        <f t="shared" si="470"/>
        <v>13.541706442777887</v>
      </c>
      <c r="K2989">
        <f t="shared" si="474"/>
        <v>-13.541706442777887</v>
      </c>
      <c r="L2989">
        <f t="shared" si="471"/>
        <v>-3.4255903125416296</v>
      </c>
      <c r="M2989">
        <f t="shared" si="472"/>
        <v>0</v>
      </c>
      <c r="P2989" s="23">
        <f t="shared" si="473"/>
        <v>0.11954488868000331</v>
      </c>
    </row>
    <row r="2990" spans="1:16" x14ac:dyDescent="0.3">
      <c r="A2990">
        <v>2989</v>
      </c>
      <c r="B2990" s="16" t="s">
        <v>5145</v>
      </c>
      <c r="C2990" s="17">
        <v>112.24</v>
      </c>
      <c r="D2990" s="17">
        <v>2.0000000000000001E-4</v>
      </c>
      <c r="E2990" s="9">
        <f t="shared" si="467"/>
        <v>-9.2231941512041435E-3</v>
      </c>
      <c r="F2990">
        <f t="shared" si="468"/>
        <v>0.99081920903954801</v>
      </c>
      <c r="G2990">
        <f t="shared" si="465"/>
        <v>112.23625872902153</v>
      </c>
      <c r="H2990">
        <f t="shared" si="469"/>
        <v>1.582524521398878E-2</v>
      </c>
      <c r="I2990" t="str">
        <f t="shared" si="466"/>
        <v>2012</v>
      </c>
      <c r="J2990">
        <f t="shared" si="470"/>
        <v>13.066201471250624</v>
      </c>
      <c r="K2990">
        <f t="shared" si="474"/>
        <v>-13.066201471250624</v>
      </c>
      <c r="L2990">
        <f t="shared" si="471"/>
        <v>-2.4337621559848515</v>
      </c>
      <c r="M2990">
        <f t="shared" si="472"/>
        <v>0</v>
      </c>
      <c r="P2990" s="23">
        <f t="shared" si="473"/>
        <v>0.1164169370862326</v>
      </c>
    </row>
    <row r="2991" spans="1:16" x14ac:dyDescent="0.3">
      <c r="A2991">
        <v>2990</v>
      </c>
      <c r="B2991" s="16" t="s">
        <v>5143</v>
      </c>
      <c r="C2991" s="17">
        <v>111.26</v>
      </c>
      <c r="D2991" s="17">
        <v>2.8000000000000003E-4</v>
      </c>
      <c r="E2991" s="9">
        <f t="shared" si="467"/>
        <v>-8.7696311470582509E-3</v>
      </c>
      <c r="F2991">
        <f t="shared" si="468"/>
        <v>0.99126870990734151</v>
      </c>
      <c r="G2991">
        <f t="shared" si="465"/>
        <v>111.25480798781456</v>
      </c>
      <c r="H2991">
        <f t="shared" si="469"/>
        <v>1.5639784554818542E-2</v>
      </c>
      <c r="I2991" t="str">
        <f t="shared" si="466"/>
        <v>2012</v>
      </c>
      <c r="J2991">
        <f t="shared" si="470"/>
        <v>12.800156377129099</v>
      </c>
      <c r="K2991">
        <f t="shared" si="474"/>
        <v>-12.800156377129099</v>
      </c>
      <c r="L2991">
        <f t="shared" si="471"/>
        <v>-1.4523114147778813</v>
      </c>
      <c r="M2991">
        <f t="shared" si="472"/>
        <v>0</v>
      </c>
      <c r="P2991" s="23">
        <f t="shared" si="473"/>
        <v>0.11505261308375155</v>
      </c>
    </row>
    <row r="2992" spans="1:16" x14ac:dyDescent="0.3">
      <c r="A2992">
        <v>2991</v>
      </c>
      <c r="B2992" s="16" t="s">
        <v>5141</v>
      </c>
      <c r="C2992" s="17">
        <v>110.44</v>
      </c>
      <c r="D2992" s="17">
        <v>2.8000000000000003E-4</v>
      </c>
      <c r="E2992" s="9">
        <f t="shared" si="467"/>
        <v>-7.3974175851935367E-3</v>
      </c>
      <c r="F2992">
        <f t="shared" si="468"/>
        <v>0.99262987596620522</v>
      </c>
      <c r="G2992">
        <f t="shared" si="465"/>
        <v>110.43484625358835</v>
      </c>
      <c r="H2992">
        <f t="shared" si="469"/>
        <v>1.5692478352674337E-2</v>
      </c>
      <c r="I2992" t="str">
        <f t="shared" si="466"/>
        <v>2012</v>
      </c>
      <c r="J2992">
        <f t="shared" si="470"/>
        <v>12.748626269271107</v>
      </c>
      <c r="K2992">
        <f t="shared" si="474"/>
        <v>-12.748626269271107</v>
      </c>
      <c r="L2992">
        <f t="shared" si="471"/>
        <v>-0.63234968055166973</v>
      </c>
      <c r="M2992">
        <f t="shared" si="472"/>
        <v>0</v>
      </c>
      <c r="P2992" s="23">
        <f t="shared" si="473"/>
        <v>0.11544025008190625</v>
      </c>
    </row>
    <row r="2993" spans="1:16" x14ac:dyDescent="0.3">
      <c r="A2993">
        <v>2992</v>
      </c>
      <c r="B2993" s="16" t="s">
        <v>5139</v>
      </c>
      <c r="C2993" s="17">
        <v>111.2</v>
      </c>
      <c r="D2993" s="17">
        <v>2.8000000000000003E-4</v>
      </c>
      <c r="E2993" s="9">
        <f t="shared" si="467"/>
        <v>6.857994754528314E-3</v>
      </c>
      <c r="F2993">
        <f t="shared" si="468"/>
        <v>1.0068815646504889</v>
      </c>
      <c r="G2993">
        <f t="shared" si="465"/>
        <v>111.19481078774922</v>
      </c>
      <c r="H2993">
        <f t="shared" si="469"/>
        <v>1.5514893517660054E-2</v>
      </c>
      <c r="I2993" t="str">
        <f t="shared" si="466"/>
        <v>2012</v>
      </c>
      <c r="J2993">
        <f t="shared" si="470"/>
        <v>12.691093394564188</v>
      </c>
      <c r="K2993">
        <f t="shared" si="474"/>
        <v>-12.691093394564188</v>
      </c>
      <c r="L2993">
        <f t="shared" si="471"/>
        <v>-1.3923142147125418</v>
      </c>
      <c r="M2993">
        <f t="shared" si="472"/>
        <v>0</v>
      </c>
      <c r="P2993" s="23">
        <f t="shared" si="473"/>
        <v>0.11413386384360319</v>
      </c>
    </row>
    <row r="2994" spans="1:16" x14ac:dyDescent="0.3">
      <c r="A2994">
        <v>2993</v>
      </c>
      <c r="B2994" s="16" t="s">
        <v>5137</v>
      </c>
      <c r="C2994" s="17">
        <v>111.53</v>
      </c>
      <c r="D2994" s="17">
        <v>2.9999999999999997E-4</v>
      </c>
      <c r="E2994" s="9">
        <f t="shared" si="467"/>
        <v>2.9632311899635316E-3</v>
      </c>
      <c r="F2994">
        <f t="shared" si="468"/>
        <v>1.0029676258992806</v>
      </c>
      <c r="G2994">
        <f t="shared" si="465"/>
        <v>111.52442363941017</v>
      </c>
      <c r="H2994">
        <f t="shared" si="469"/>
        <v>1.5448097559809252E-2</v>
      </c>
      <c r="I2994" t="str">
        <f t="shared" si="466"/>
        <v>2012</v>
      </c>
      <c r="J2994">
        <f t="shared" si="470"/>
        <v>12.673912710133449</v>
      </c>
      <c r="K2994">
        <f t="shared" si="474"/>
        <v>-12.673912710133449</v>
      </c>
      <c r="L2994">
        <f t="shared" si="471"/>
        <v>-1.721927066373496</v>
      </c>
      <c r="M2994">
        <f t="shared" si="472"/>
        <v>0</v>
      </c>
      <c r="P2994" s="23">
        <f t="shared" si="473"/>
        <v>0.11364248562370313</v>
      </c>
    </row>
    <row r="2995" spans="1:16" x14ac:dyDescent="0.3">
      <c r="A2995">
        <v>2994</v>
      </c>
      <c r="B2995" s="16" t="s">
        <v>5135</v>
      </c>
      <c r="C2995" s="17">
        <v>110.66</v>
      </c>
      <c r="D2995" s="17">
        <v>2.8000000000000003E-4</v>
      </c>
      <c r="E2995" s="9">
        <f t="shared" si="467"/>
        <v>-7.8311755364819016E-3</v>
      </c>
      <c r="F2995">
        <f t="shared" si="468"/>
        <v>0.99219940823096919</v>
      </c>
      <c r="G2995">
        <f t="shared" si="465"/>
        <v>110.65483598716123</v>
      </c>
      <c r="H2995">
        <f t="shared" si="469"/>
        <v>1.552027141229944E-2</v>
      </c>
      <c r="I2995" t="str">
        <f t="shared" si="466"/>
        <v>2012</v>
      </c>
      <c r="J2995">
        <f t="shared" si="470"/>
        <v>12.6338417085139</v>
      </c>
      <c r="K2995">
        <f t="shared" si="474"/>
        <v>-12.6338417085139</v>
      </c>
      <c r="L2995">
        <f t="shared" si="471"/>
        <v>-0.85233941412455749</v>
      </c>
      <c r="M2995">
        <f t="shared" si="472"/>
        <v>0</v>
      </c>
      <c r="P2995" s="23">
        <f t="shared" si="473"/>
        <v>0.11417342582279681</v>
      </c>
    </row>
    <row r="2996" spans="1:16" x14ac:dyDescent="0.3">
      <c r="A2996">
        <v>2995</v>
      </c>
      <c r="B2996" s="16" t="s">
        <v>5133</v>
      </c>
      <c r="C2996" s="17">
        <v>111.55</v>
      </c>
      <c r="D2996" s="17">
        <v>4.0999999999999999E-4</v>
      </c>
      <c r="E2996" s="9">
        <f t="shared" si="467"/>
        <v>8.0104834085778041E-3</v>
      </c>
      <c r="F2996">
        <f t="shared" si="468"/>
        <v>1.0080426531718778</v>
      </c>
      <c r="G2996">
        <f t="shared" si="465"/>
        <v>111.542377677099</v>
      </c>
      <c r="H2996">
        <f t="shared" si="469"/>
        <v>1.5500808724401807E-2</v>
      </c>
      <c r="I2996" t="str">
        <f t="shared" si="466"/>
        <v>2012</v>
      </c>
      <c r="J2996">
        <f t="shared" si="470"/>
        <v>12.719205254347687</v>
      </c>
      <c r="K2996">
        <f t="shared" si="474"/>
        <v>-12.719205254347687</v>
      </c>
      <c r="L2996">
        <f t="shared" si="471"/>
        <v>-1.7398811040623201</v>
      </c>
      <c r="M2996">
        <f t="shared" si="472"/>
        <v>0</v>
      </c>
      <c r="P2996" s="23">
        <f t="shared" si="473"/>
        <v>0.11403025037863339</v>
      </c>
    </row>
    <row r="2997" spans="1:16" x14ac:dyDescent="0.3">
      <c r="A2997">
        <v>2996</v>
      </c>
      <c r="B2997" s="16" t="s">
        <v>5131</v>
      </c>
      <c r="C2997" s="17">
        <v>109.86</v>
      </c>
      <c r="D2997" s="17">
        <v>4.6000000000000001E-4</v>
      </c>
      <c r="E2997" s="9">
        <f t="shared" si="467"/>
        <v>-1.5266092964067179E-2</v>
      </c>
      <c r="F2997">
        <f t="shared" si="468"/>
        <v>0.98484984311967727</v>
      </c>
      <c r="G2997">
        <f t="shared" si="465"/>
        <v>109.85157772285808</v>
      </c>
      <c r="H2997">
        <f t="shared" si="469"/>
        <v>1.561080002512129E-2</v>
      </c>
      <c r="I2997" t="str">
        <f t="shared" si="466"/>
        <v>2012</v>
      </c>
      <c r="J2997">
        <f t="shared" si="470"/>
        <v>12.615288297120397</v>
      </c>
      <c r="K2997">
        <f t="shared" si="474"/>
        <v>-12.615288297120397</v>
      </c>
      <c r="L2997">
        <f t="shared" si="471"/>
        <v>-4.9081149821404324E-2</v>
      </c>
      <c r="M2997">
        <f t="shared" si="472"/>
        <v>0</v>
      </c>
      <c r="P2997" s="23">
        <f t="shared" si="473"/>
        <v>0.11483939110048293</v>
      </c>
    </row>
    <row r="2998" spans="1:16" x14ac:dyDescent="0.3">
      <c r="A2998">
        <v>2997</v>
      </c>
      <c r="B2998" s="16" t="s">
        <v>5129</v>
      </c>
      <c r="C2998" s="17">
        <v>110.58</v>
      </c>
      <c r="D2998" s="17">
        <v>4.0999999999999999E-4</v>
      </c>
      <c r="E2998" s="9">
        <f t="shared" si="467"/>
        <v>6.532412995312588E-3</v>
      </c>
      <c r="F2998">
        <f t="shared" si="468"/>
        <v>1.0065537957400328</v>
      </c>
      <c r="G2998">
        <f t="shared" si="465"/>
        <v>110.5724439581677</v>
      </c>
      <c r="H2998">
        <f t="shared" si="469"/>
        <v>1.5450584116101744E-2</v>
      </c>
      <c r="I2998" t="str">
        <f t="shared" si="466"/>
        <v>2012</v>
      </c>
      <c r="J2998">
        <f t="shared" si="470"/>
        <v>12.567749977188452</v>
      </c>
      <c r="K2998">
        <f t="shared" si="474"/>
        <v>-12.567749977188452</v>
      </c>
      <c r="L2998">
        <f t="shared" si="471"/>
        <v>-0.76994738513101879</v>
      </c>
      <c r="M2998">
        <f t="shared" si="472"/>
        <v>0</v>
      </c>
      <c r="P2998" s="23">
        <f t="shared" si="473"/>
        <v>0.11366077774262767</v>
      </c>
    </row>
    <row r="2999" spans="1:16" x14ac:dyDescent="0.3">
      <c r="A2999">
        <v>2998</v>
      </c>
      <c r="B2999" s="16" t="s">
        <v>5127</v>
      </c>
      <c r="C2999" s="17">
        <v>110.03</v>
      </c>
      <c r="D2999" s="17">
        <v>4.0999999999999999E-4</v>
      </c>
      <c r="E2999" s="9">
        <f t="shared" si="467"/>
        <v>-4.9861850279655315E-3</v>
      </c>
      <c r="F2999">
        <f t="shared" si="468"/>
        <v>0.99502622535720753</v>
      </c>
      <c r="G2999">
        <f t="shared" si="465"/>
        <v>110.02248154021697</v>
      </c>
      <c r="H2999">
        <f t="shared" si="469"/>
        <v>1.5466397299198421E-2</v>
      </c>
      <c r="I2999" t="str">
        <f t="shared" si="466"/>
        <v>2012</v>
      </c>
      <c r="J2999">
        <f t="shared" si="470"/>
        <v>12.518039538629393</v>
      </c>
      <c r="K2999">
        <f t="shared" si="474"/>
        <v>-12.518039538629393</v>
      </c>
      <c r="L2999">
        <f t="shared" si="471"/>
        <v>-0.21998496718029514</v>
      </c>
      <c r="M2999">
        <f t="shared" si="472"/>
        <v>0</v>
      </c>
      <c r="P2999" s="23">
        <f t="shared" si="473"/>
        <v>0.11377710594587546</v>
      </c>
    </row>
    <row r="3000" spans="1:16" x14ac:dyDescent="0.3">
      <c r="A3000">
        <v>2999</v>
      </c>
      <c r="B3000" s="16" t="s">
        <v>5125</v>
      </c>
      <c r="C3000" s="17">
        <v>109.81</v>
      </c>
      <c r="D3000" s="17">
        <v>4.0999999999999999E-4</v>
      </c>
      <c r="E3000" s="9">
        <f t="shared" si="467"/>
        <v>-2.0014562721993923E-3</v>
      </c>
      <c r="F3000">
        <f t="shared" si="468"/>
        <v>0.99800054530582571</v>
      </c>
      <c r="G3000">
        <f t="shared" si="465"/>
        <v>109.80249657303668</v>
      </c>
      <c r="H3000">
        <f t="shared" si="469"/>
        <v>1.5278414913434679E-2</v>
      </c>
      <c r="I3000" t="str">
        <f t="shared" si="466"/>
        <v>2012</v>
      </c>
      <c r="J3000">
        <f t="shared" si="470"/>
        <v>12.34116717490555</v>
      </c>
      <c r="K3000">
        <f t="shared" si="474"/>
        <v>-12.34116717490555</v>
      </c>
      <c r="L3000">
        <f t="shared" si="471"/>
        <v>0.9371672426594273</v>
      </c>
      <c r="M3000">
        <f t="shared" si="472"/>
        <v>0</v>
      </c>
      <c r="P3000" s="23">
        <f t="shared" si="473"/>
        <v>0.11239423109743819</v>
      </c>
    </row>
    <row r="3001" spans="1:16" x14ac:dyDescent="0.3">
      <c r="A3001">
        <v>3000</v>
      </c>
      <c r="B3001" s="16" t="s">
        <v>5124</v>
      </c>
      <c r="C3001" s="17">
        <v>110.79</v>
      </c>
      <c r="D3001" s="17">
        <v>5.0999999999999993E-4</v>
      </c>
      <c r="E3001" s="9">
        <f t="shared" si="467"/>
        <v>8.8849179229596627E-3</v>
      </c>
      <c r="F3001">
        <f t="shared" si="468"/>
        <v>1.0089245059648484</v>
      </c>
      <c r="G3001">
        <f t="shared" si="465"/>
        <v>110.78058325021753</v>
      </c>
      <c r="H3001">
        <f t="shared" si="469"/>
        <v>1.4896241869677963E-2</v>
      </c>
      <c r="I3001" t="str">
        <f t="shared" si="466"/>
        <v>2012</v>
      </c>
      <c r="J3001">
        <f t="shared" si="470"/>
        <v>12.139647697530593</v>
      </c>
      <c r="K3001">
        <f t="shared" si="474"/>
        <v>-12.139647697530593</v>
      </c>
      <c r="L3001">
        <f t="shared" si="471"/>
        <v>-4.0919434521427434E-2</v>
      </c>
      <c r="M3001">
        <f t="shared" si="472"/>
        <v>0</v>
      </c>
      <c r="P3001" s="23">
        <f t="shared" si="473"/>
        <v>0.1095828108262533</v>
      </c>
    </row>
    <row r="3002" spans="1:16" x14ac:dyDescent="0.3">
      <c r="A3002">
        <v>3001</v>
      </c>
      <c r="B3002" s="16" t="s">
        <v>5122</v>
      </c>
      <c r="C3002" s="17">
        <v>111.46</v>
      </c>
      <c r="D3002" s="17">
        <v>5.8999999999999992E-4</v>
      </c>
      <c r="E3002" s="9">
        <f t="shared" si="467"/>
        <v>6.029264608808719E-3</v>
      </c>
      <c r="F3002">
        <f t="shared" si="468"/>
        <v>1.0060474772091343</v>
      </c>
      <c r="G3002">
        <f t="shared" si="465"/>
        <v>111.44904030552713</v>
      </c>
      <c r="H3002">
        <f t="shared" si="469"/>
        <v>1.2612054751595263E-2</v>
      </c>
      <c r="I3002" t="str">
        <f t="shared" si="466"/>
        <v>2012</v>
      </c>
      <c r="J3002">
        <f t="shared" si="470"/>
        <v>10.340175292508379</v>
      </c>
      <c r="K3002">
        <f t="shared" si="474"/>
        <v>-10.340175292508379</v>
      </c>
      <c r="L3002">
        <f t="shared" si="471"/>
        <v>-0.70937648983102974</v>
      </c>
      <c r="M3002">
        <f t="shared" si="472"/>
        <v>0</v>
      </c>
      <c r="P3002" s="23">
        <f t="shared" si="473"/>
        <v>9.2779401815948834E-2</v>
      </c>
    </row>
    <row r="3003" spans="1:16" x14ac:dyDescent="0.3">
      <c r="A3003">
        <v>3002</v>
      </c>
      <c r="B3003" s="16" t="s">
        <v>5120</v>
      </c>
      <c r="C3003" s="17">
        <v>110.75</v>
      </c>
      <c r="D3003" s="17">
        <v>5.6000000000000006E-4</v>
      </c>
      <c r="E3003" s="9">
        <f t="shared" si="467"/>
        <v>-6.390373216145189E-3</v>
      </c>
      <c r="F3003">
        <f t="shared" si="468"/>
        <v>0.99363000179436578</v>
      </c>
      <c r="G3003">
        <f t="shared" si="465"/>
        <v>110.7396638156961</v>
      </c>
      <c r="H3003">
        <f t="shared" si="469"/>
        <v>1.2702952963769935E-2</v>
      </c>
      <c r="I3003" t="str">
        <f t="shared" si="466"/>
        <v>2012</v>
      </c>
      <c r="J3003">
        <f t="shared" si="470"/>
        <v>10.34840962971229</v>
      </c>
      <c r="K3003">
        <f t="shared" si="474"/>
        <v>-10.34840962971229</v>
      </c>
      <c r="L3003">
        <f t="shared" si="471"/>
        <v>0.22997853433508908</v>
      </c>
      <c r="M3003">
        <f t="shared" si="472"/>
        <v>0</v>
      </c>
      <c r="P3003" s="23">
        <f t="shared" si="473"/>
        <v>9.3448086016724191E-2</v>
      </c>
    </row>
    <row r="3004" spans="1:16" x14ac:dyDescent="0.3">
      <c r="A3004">
        <v>3003</v>
      </c>
      <c r="B3004" s="16" t="s">
        <v>5118</v>
      </c>
      <c r="C3004" s="17">
        <v>110.98</v>
      </c>
      <c r="D3004" s="17">
        <v>5.6000000000000006E-4</v>
      </c>
      <c r="E3004" s="9">
        <f t="shared" si="467"/>
        <v>2.0745959725101868E-3</v>
      </c>
      <c r="F3004">
        <f t="shared" si="468"/>
        <v>1.0020767494356659</v>
      </c>
      <c r="G3004">
        <f t="shared" si="465"/>
        <v>110.96964235003119</v>
      </c>
      <c r="H3004">
        <f t="shared" si="469"/>
        <v>1.221608557841671E-2</v>
      </c>
      <c r="I3004" t="str">
        <f t="shared" si="466"/>
        <v>2012</v>
      </c>
      <c r="J3004">
        <f t="shared" si="470"/>
        <v>9.9724524330276463</v>
      </c>
      <c r="K3004">
        <f t="shared" si="474"/>
        <v>-9.9724524330276463</v>
      </c>
      <c r="L3004">
        <f t="shared" si="471"/>
        <v>0.57901629316421577</v>
      </c>
      <c r="M3004">
        <f t="shared" si="472"/>
        <v>0</v>
      </c>
      <c r="P3004" s="23">
        <f t="shared" si="473"/>
        <v>8.9866491608322677E-2</v>
      </c>
    </row>
    <row r="3005" spans="1:16" x14ac:dyDescent="0.3">
      <c r="A3005">
        <v>3004</v>
      </c>
      <c r="B3005" s="16" t="s">
        <v>5116</v>
      </c>
      <c r="C3005" s="17">
        <v>111.56</v>
      </c>
      <c r="D3005" s="17">
        <v>6.0999999999999997E-4</v>
      </c>
      <c r="E3005" s="9">
        <f t="shared" si="467"/>
        <v>5.2125578615329453E-3</v>
      </c>
      <c r="F3005">
        <f t="shared" si="468"/>
        <v>1.0052261668769147</v>
      </c>
      <c r="G3005">
        <f t="shared" si="465"/>
        <v>111.54865864319541</v>
      </c>
      <c r="H3005">
        <f t="shared" si="469"/>
        <v>1.2226918780668753E-2</v>
      </c>
      <c r="I3005" t="str">
        <f t="shared" si="466"/>
        <v>2012</v>
      </c>
      <c r="J3005">
        <f t="shared" si="470"/>
        <v>10.033376292178298</v>
      </c>
      <c r="K3005">
        <f t="shared" si="474"/>
        <v>-10.033376292178298</v>
      </c>
      <c r="L3005">
        <f t="shared" si="471"/>
        <v>0.50565265503934143</v>
      </c>
      <c r="M3005">
        <f t="shared" si="472"/>
        <v>0</v>
      </c>
      <c r="P3005" s="23">
        <f t="shared" si="473"/>
        <v>8.9946185048011287E-2</v>
      </c>
    </row>
    <row r="3006" spans="1:16" x14ac:dyDescent="0.3">
      <c r="A3006">
        <v>3005</v>
      </c>
      <c r="B3006" s="16" t="s">
        <v>5114</v>
      </c>
      <c r="C3006" s="17">
        <v>112.07</v>
      </c>
      <c r="D3006" s="17">
        <v>8.4000000000000003E-4</v>
      </c>
      <c r="E3006" s="9">
        <f t="shared" si="467"/>
        <v>4.5611133046483459E-3</v>
      </c>
      <c r="F3006">
        <f t="shared" si="468"/>
        <v>1.0045715310147005</v>
      </c>
      <c r="G3006">
        <f t="shared" si="465"/>
        <v>112.05431129823475</v>
      </c>
      <c r="H3006">
        <f t="shared" si="469"/>
        <v>1.1133079098920648E-2</v>
      </c>
      <c r="I3006" t="str">
        <f t="shared" si="466"/>
        <v>2012</v>
      </c>
      <c r="J3006">
        <f t="shared" si="470"/>
        <v>9.1771871019714855</v>
      </c>
      <c r="K3006">
        <f t="shared" si="474"/>
        <v>-9.1771871019714855</v>
      </c>
      <c r="L3006">
        <f t="shared" si="471"/>
        <v>2.5106033282408049</v>
      </c>
      <c r="M3006">
        <f t="shared" si="472"/>
        <v>0</v>
      </c>
      <c r="P3006" s="23">
        <f t="shared" si="473"/>
        <v>8.1899455680435371E-2</v>
      </c>
    </row>
    <row r="3007" spans="1:16" x14ac:dyDescent="0.3">
      <c r="A3007">
        <v>3006</v>
      </c>
      <c r="B3007" s="16" t="s">
        <v>5113</v>
      </c>
      <c r="C3007" s="17">
        <v>114.58</v>
      </c>
      <c r="D3007" s="17">
        <v>7.9000000000000001E-4</v>
      </c>
      <c r="E3007" s="9">
        <f t="shared" si="467"/>
        <v>2.2149592916495087E-2</v>
      </c>
      <c r="F3007">
        <f t="shared" si="468"/>
        <v>1.022396716338003</v>
      </c>
      <c r="G3007">
        <f t="shared" si="465"/>
        <v>114.56491462647556</v>
      </c>
      <c r="H3007">
        <f t="shared" si="469"/>
        <v>1.1675934664503607E-2</v>
      </c>
      <c r="I3007" t="str">
        <f t="shared" si="466"/>
        <v>2012</v>
      </c>
      <c r="J3007">
        <f t="shared" si="470"/>
        <v>9.8403152648322205</v>
      </c>
      <c r="K3007">
        <f t="shared" si="474"/>
        <v>-9.8403152648322205</v>
      </c>
      <c r="L3007">
        <f t="shared" si="471"/>
        <v>1.348469930992934</v>
      </c>
      <c r="M3007">
        <f t="shared" si="472"/>
        <v>0</v>
      </c>
      <c r="P3007" s="23">
        <f t="shared" si="473"/>
        <v>8.5892921902969391E-2</v>
      </c>
    </row>
    <row r="3008" spans="1:16" x14ac:dyDescent="0.3">
      <c r="A3008">
        <v>3007</v>
      </c>
      <c r="B3008" s="16" t="s">
        <v>5111</v>
      </c>
      <c r="C3008" s="17">
        <v>115.93</v>
      </c>
      <c r="D3008" s="17">
        <v>8.5999999999999998E-4</v>
      </c>
      <c r="E3008" s="9">
        <f t="shared" si="467"/>
        <v>1.1713291701878495E-2</v>
      </c>
      <c r="F3008">
        <f t="shared" si="468"/>
        <v>1.011782160935591</v>
      </c>
      <c r="G3008">
        <f t="shared" si="465"/>
        <v>115.91338455746849</v>
      </c>
      <c r="H3008">
        <f t="shared" si="469"/>
        <v>1.1807576095756741E-2</v>
      </c>
      <c r="I3008" t="str">
        <f t="shared" si="466"/>
        <v>2012</v>
      </c>
      <c r="J3008">
        <f t="shared" si="470"/>
        <v>10.068390722687147</v>
      </c>
      <c r="K3008">
        <f t="shared" si="474"/>
        <v>-10.068390722687147</v>
      </c>
      <c r="L3008">
        <f t="shared" si="471"/>
        <v>0.30092545162973749</v>
      </c>
      <c r="M3008">
        <f t="shared" si="472"/>
        <v>0</v>
      </c>
      <c r="P3008" s="23">
        <f t="shared" si="473"/>
        <v>8.6861329786253952E-2</v>
      </c>
    </row>
    <row r="3009" spans="1:16" x14ac:dyDescent="0.3">
      <c r="A3009">
        <v>3008</v>
      </c>
      <c r="B3009" s="16" t="s">
        <v>5109</v>
      </c>
      <c r="C3009" s="17">
        <v>116.23</v>
      </c>
      <c r="D3009" s="17">
        <v>8.1000000000000006E-4</v>
      </c>
      <c r="E3009" s="9">
        <f t="shared" si="467"/>
        <v>2.5844259733064832E-3</v>
      </c>
      <c r="F3009">
        <f t="shared" si="468"/>
        <v>1.0025877684809799</v>
      </c>
      <c r="G3009">
        <f t="shared" si="465"/>
        <v>116.21431000909823</v>
      </c>
      <c r="H3009">
        <f t="shared" si="469"/>
        <v>1.1802987128168484E-2</v>
      </c>
      <c r="I3009" t="str">
        <f t="shared" si="466"/>
        <v>2012</v>
      </c>
      <c r="J3009">
        <f t="shared" si="470"/>
        <v>10.090606308751809</v>
      </c>
      <c r="K3009">
        <f t="shared" si="474"/>
        <v>-10.090606308751809</v>
      </c>
      <c r="L3009">
        <f t="shared" si="471"/>
        <v>0.9698690588387251</v>
      </c>
      <c r="M3009">
        <f t="shared" si="472"/>
        <v>0</v>
      </c>
      <c r="P3009" s="23">
        <f t="shared" si="473"/>
        <v>8.6827571475163706E-2</v>
      </c>
    </row>
    <row r="3010" spans="1:16" x14ac:dyDescent="0.3">
      <c r="A3010">
        <v>3009</v>
      </c>
      <c r="B3010" s="16" t="s">
        <v>5107</v>
      </c>
      <c r="C3010" s="17">
        <v>117.2</v>
      </c>
      <c r="D3010" s="17">
        <v>8.1000000000000006E-4</v>
      </c>
      <c r="E3010" s="9">
        <f t="shared" si="467"/>
        <v>8.3108904872957259E-3</v>
      </c>
      <c r="F3010">
        <f t="shared" si="468"/>
        <v>1.008345521810204</v>
      </c>
      <c r="G3010">
        <f t="shared" si="465"/>
        <v>117.18417906793695</v>
      </c>
      <c r="H3010">
        <f t="shared" si="469"/>
        <v>1.171734682778465E-2</v>
      </c>
      <c r="I3010" t="str">
        <f t="shared" si="466"/>
        <v>2012</v>
      </c>
      <c r="J3010">
        <f t="shared" si="470"/>
        <v>10.100991080960631</v>
      </c>
      <c r="K3010">
        <f t="shared" si="474"/>
        <v>-10.100991080960631</v>
      </c>
      <c r="L3010">
        <f t="shared" si="471"/>
        <v>0.10842123923883662</v>
      </c>
      <c r="M3010">
        <f t="shared" si="472"/>
        <v>0</v>
      </c>
      <c r="P3010" s="23">
        <f t="shared" si="473"/>
        <v>8.6197566610972554E-2</v>
      </c>
    </row>
    <row r="3011" spans="1:16" x14ac:dyDescent="0.3">
      <c r="A3011">
        <v>3010</v>
      </c>
      <c r="B3011" s="16" t="s">
        <v>5106</v>
      </c>
      <c r="C3011" s="17">
        <v>118.59</v>
      </c>
      <c r="D3011" s="17">
        <v>9.1E-4</v>
      </c>
      <c r="E3011" s="9">
        <f t="shared" si="467"/>
        <v>1.1790288833791608E-2</v>
      </c>
      <c r="F3011">
        <f t="shared" si="468"/>
        <v>1.0118600682593857</v>
      </c>
      <c r="G3011">
        <f t="shared" ref="G3011:G3074" si="475">C3011*EXP(-2/12*D3011)</f>
        <v>118.57201521388076</v>
      </c>
      <c r="H3011">
        <f t="shared" si="469"/>
        <v>1.1322465097908973E-2</v>
      </c>
      <c r="I3011" t="str">
        <f t="shared" ref="I3011:I3074" si="476">MID(B3011,7,4)</f>
        <v>2012</v>
      </c>
      <c r="J3011">
        <f t="shared" si="470"/>
        <v>9.876178083726737</v>
      </c>
      <c r="K3011">
        <f t="shared" si="474"/>
        <v>-9.876178083726737</v>
      </c>
      <c r="L3011">
        <f t="shared" si="471"/>
        <v>-1.2794149067049716</v>
      </c>
      <c r="M3011">
        <f t="shared" si="472"/>
        <v>0</v>
      </c>
      <c r="P3011" s="23">
        <f t="shared" si="473"/>
        <v>8.3292656078350694E-2</v>
      </c>
    </row>
    <row r="3012" spans="1:16" x14ac:dyDescent="0.3">
      <c r="A3012">
        <v>3011</v>
      </c>
      <c r="B3012" s="16" t="s">
        <v>5104</v>
      </c>
      <c r="C3012" s="17">
        <v>117.31</v>
      </c>
      <c r="D3012" s="17">
        <v>8.8999999999999995E-4</v>
      </c>
      <c r="E3012" s="9">
        <f t="shared" ref="E3012:E3075" si="477">LN(C3012/C3011)</f>
        <v>-1.0852162459074837E-2</v>
      </c>
      <c r="F3012">
        <f t="shared" ref="F3012:F3075" si="478">C3012/C3011</f>
        <v>0.98920650982376257</v>
      </c>
      <c r="G3012">
        <f t="shared" si="475"/>
        <v>117.29260030717579</v>
      </c>
      <c r="H3012">
        <f t="shared" si="469"/>
        <v>1.160909280693981E-2</v>
      </c>
      <c r="I3012" t="str">
        <f t="shared" si="476"/>
        <v>2012</v>
      </c>
      <c r="J3012">
        <f t="shared" si="470"/>
        <v>10.016929524172626</v>
      </c>
      <c r="K3012">
        <f t="shared" si="474"/>
        <v>-10.016929524172626</v>
      </c>
      <c r="L3012">
        <f t="shared" si="471"/>
        <v>0.61735329681614814</v>
      </c>
      <c r="M3012">
        <f t="shared" si="472"/>
        <v>0</v>
      </c>
      <c r="P3012" s="23">
        <f t="shared" si="473"/>
        <v>8.5401206026121376E-2</v>
      </c>
    </row>
    <row r="3013" spans="1:16" x14ac:dyDescent="0.3">
      <c r="A3013">
        <v>3012</v>
      </c>
      <c r="B3013" s="16" t="s">
        <v>5102</v>
      </c>
      <c r="C3013" s="17">
        <v>117.93</v>
      </c>
      <c r="D3013" s="17">
        <v>1.0199999999999999E-3</v>
      </c>
      <c r="E3013" s="9">
        <f t="shared" si="477"/>
        <v>5.2712245842497533E-3</v>
      </c>
      <c r="F3013">
        <f t="shared" si="478"/>
        <v>1.0052851419316342</v>
      </c>
      <c r="G3013">
        <f t="shared" si="475"/>
        <v>117.90995360399194</v>
      </c>
      <c r="H3013">
        <f t="shared" si="469"/>
        <v>1.1501971196109063E-2</v>
      </c>
      <c r="I3013" t="str">
        <f t="shared" si="476"/>
        <v>2012</v>
      </c>
      <c r="J3013">
        <f t="shared" si="470"/>
        <v>9.9767356457970298</v>
      </c>
      <c r="K3013">
        <f t="shared" si="474"/>
        <v>-9.9767356457970298</v>
      </c>
      <c r="L3013">
        <f t="shared" si="471"/>
        <v>0.22700744237904757</v>
      </c>
      <c r="M3013">
        <f t="shared" si="472"/>
        <v>0</v>
      </c>
      <c r="P3013" s="23">
        <f t="shared" si="473"/>
        <v>8.4613175909682148E-2</v>
      </c>
    </row>
    <row r="3014" spans="1:16" x14ac:dyDescent="0.3">
      <c r="A3014">
        <v>3013</v>
      </c>
      <c r="B3014" s="16" t="s">
        <v>5100</v>
      </c>
      <c r="C3014" s="17">
        <v>118.16</v>
      </c>
      <c r="D3014" s="17">
        <v>1.17E-3</v>
      </c>
      <c r="E3014" s="9">
        <f t="shared" si="477"/>
        <v>1.9484101212455687E-3</v>
      </c>
      <c r="F3014">
        <f t="shared" si="478"/>
        <v>1.0019503095056388</v>
      </c>
      <c r="G3014">
        <f t="shared" si="475"/>
        <v>118.13696104637098</v>
      </c>
      <c r="H3014">
        <f t="shared" si="469"/>
        <v>8.6464644631214504E-3</v>
      </c>
      <c r="I3014" t="str">
        <f t="shared" si="476"/>
        <v>2012</v>
      </c>
      <c r="J3014">
        <f t="shared" si="470"/>
        <v>7.5143267605542929</v>
      </c>
      <c r="K3014">
        <f t="shared" si="474"/>
        <v>-7.5143267605542929</v>
      </c>
      <c r="L3014">
        <f t="shared" si="471"/>
        <v>0.77084075885832704</v>
      </c>
      <c r="M3014">
        <f t="shared" si="472"/>
        <v>0</v>
      </c>
      <c r="P3014" s="23">
        <f t="shared" si="473"/>
        <v>6.3606907558801842E-2</v>
      </c>
    </row>
    <row r="3015" spans="1:16" x14ac:dyDescent="0.3">
      <c r="A3015">
        <v>3014</v>
      </c>
      <c r="B3015" s="16" t="s">
        <v>5098</v>
      </c>
      <c r="C3015" s="17">
        <v>118.93</v>
      </c>
      <c r="D3015" s="17">
        <v>1.1200000000000001E-3</v>
      </c>
      <c r="E3015" s="9">
        <f t="shared" si="477"/>
        <v>6.4954465160295977E-3</v>
      </c>
      <c r="F3015">
        <f t="shared" si="478"/>
        <v>1.0065165876777251</v>
      </c>
      <c r="G3015">
        <f t="shared" si="475"/>
        <v>118.90780180522931</v>
      </c>
      <c r="H3015">
        <f t="shared" si="469"/>
        <v>8.3891926583794865E-3</v>
      </c>
      <c r="I3015" t="str">
        <f t="shared" si="476"/>
        <v>2012</v>
      </c>
      <c r="J3015">
        <f t="shared" si="470"/>
        <v>7.338313129516413</v>
      </c>
      <c r="K3015">
        <f t="shared" si="474"/>
        <v>-7.338313129516413</v>
      </c>
      <c r="L3015">
        <f t="shared" si="471"/>
        <v>0.65605598439439916</v>
      </c>
      <c r="M3015">
        <f t="shared" si="472"/>
        <v>0</v>
      </c>
      <c r="P3015" s="23">
        <f t="shared" si="473"/>
        <v>6.1714311576767281E-2</v>
      </c>
    </row>
    <row r="3016" spans="1:16" x14ac:dyDescent="0.3">
      <c r="A3016">
        <v>3015</v>
      </c>
      <c r="B3016" s="16" t="s">
        <v>5096</v>
      </c>
      <c r="C3016" s="17">
        <v>120.11</v>
      </c>
      <c r="D3016" s="17">
        <v>1.0399999999999999E-3</v>
      </c>
      <c r="E3016" s="9">
        <f t="shared" si="477"/>
        <v>9.8729048272448525E-3</v>
      </c>
      <c r="F3016">
        <f t="shared" si="478"/>
        <v>1.0099218027411081</v>
      </c>
      <c r="G3016">
        <f t="shared" si="475"/>
        <v>120.0891827375482</v>
      </c>
      <c r="H3016">
        <f t="shared" si="469"/>
        <v>8.3051892233065774E-3</v>
      </c>
      <c r="I3016" t="str">
        <f t="shared" si="476"/>
        <v>2012</v>
      </c>
      <c r="J3016">
        <f t="shared" si="470"/>
        <v>7.3370105186898167</v>
      </c>
      <c r="K3016">
        <f t="shared" si="474"/>
        <v>-7.3370105186898167</v>
      </c>
      <c r="L3016">
        <f t="shared" si="471"/>
        <v>-0.52532494792448858</v>
      </c>
      <c r="M3016">
        <f t="shared" si="472"/>
        <v>0</v>
      </c>
      <c r="P3016" s="23">
        <f t="shared" si="473"/>
        <v>6.1096348159223157E-2</v>
      </c>
    </row>
    <row r="3017" spans="1:16" x14ac:dyDescent="0.3">
      <c r="A3017">
        <v>3016</v>
      </c>
      <c r="B3017" s="16" t="s">
        <v>5094</v>
      </c>
      <c r="C3017" s="17">
        <v>119.58</v>
      </c>
      <c r="D3017" s="17">
        <v>8.1000000000000006E-4</v>
      </c>
      <c r="E3017" s="9">
        <f t="shared" si="477"/>
        <v>-4.4223861136405401E-3</v>
      </c>
      <c r="F3017">
        <f t="shared" si="478"/>
        <v>0.99558737823661647</v>
      </c>
      <c r="G3017">
        <f t="shared" si="475"/>
        <v>119.56385778962371</v>
      </c>
      <c r="H3017">
        <f t="shared" si="469"/>
        <v>8.3886465779409673E-3</v>
      </c>
      <c r="I3017" t="str">
        <f t="shared" si="476"/>
        <v>2012</v>
      </c>
      <c r="J3017">
        <f t="shared" si="470"/>
        <v>7.3783208622512673</v>
      </c>
      <c r="K3017">
        <f t="shared" si="474"/>
        <v>-7.3783208622512673</v>
      </c>
      <c r="L3017">
        <f t="shared" si="471"/>
        <v>0.47093684007006686</v>
      </c>
      <c r="M3017">
        <f t="shared" si="472"/>
        <v>0</v>
      </c>
      <c r="P3017" s="23">
        <f t="shared" si="473"/>
        <v>6.1710294387068459E-2</v>
      </c>
    </row>
    <row r="3018" spans="1:16" x14ac:dyDescent="0.3">
      <c r="A3018">
        <v>3017</v>
      </c>
      <c r="B3018" s="16" t="s">
        <v>5092</v>
      </c>
      <c r="C3018" s="17">
        <v>120.05</v>
      </c>
      <c r="D3018" s="17">
        <v>7.5999999999999993E-4</v>
      </c>
      <c r="E3018" s="9">
        <f t="shared" si="477"/>
        <v>3.922719214503865E-3</v>
      </c>
      <c r="F3018">
        <f t="shared" si="478"/>
        <v>1.0039304231476835</v>
      </c>
      <c r="G3018">
        <f t="shared" si="475"/>
        <v>120.03479462969378</v>
      </c>
      <c r="H3018">
        <f t="shared" si="469"/>
        <v>8.2817732139110478E-3</v>
      </c>
      <c r="I3018" t="str">
        <f t="shared" si="476"/>
        <v>2012</v>
      </c>
      <c r="J3018">
        <f t="shared" si="470"/>
        <v>7.3130106881691423</v>
      </c>
      <c r="K3018">
        <f t="shared" si="474"/>
        <v>-7.3130106881691423</v>
      </c>
      <c r="L3018">
        <f t="shared" si="471"/>
        <v>1.4935308863384762</v>
      </c>
      <c r="M3018">
        <f t="shared" si="472"/>
        <v>0</v>
      </c>
      <c r="P3018" s="23">
        <f t="shared" si="473"/>
        <v>6.0924090475013619E-2</v>
      </c>
    </row>
    <row r="3019" spans="1:16" x14ac:dyDescent="0.3">
      <c r="A3019">
        <v>3018</v>
      </c>
      <c r="B3019" s="16" t="s">
        <v>5090</v>
      </c>
      <c r="C3019" s="17">
        <v>121.66</v>
      </c>
      <c r="D3019" s="17">
        <v>9.1E-4</v>
      </c>
      <c r="E3019" s="9">
        <f t="shared" si="477"/>
        <v>1.3321946225297154E-2</v>
      </c>
      <c r="F3019">
        <f t="shared" si="478"/>
        <v>1.0134110787172013</v>
      </c>
      <c r="G3019">
        <f t="shared" si="475"/>
        <v>121.64154963252156</v>
      </c>
      <c r="H3019">
        <f t="shared" si="469"/>
        <v>8.4796538643139938E-3</v>
      </c>
      <c r="I3019" t="str">
        <f t="shared" si="476"/>
        <v>2012</v>
      </c>
      <c r="J3019">
        <f t="shared" si="470"/>
        <v>7.587973224386297</v>
      </c>
      <c r="K3019">
        <f t="shared" si="474"/>
        <v>-7.587973224386297</v>
      </c>
      <c r="L3019">
        <f t="shared" si="471"/>
        <v>-0.11322411648930597</v>
      </c>
      <c r="M3019">
        <f t="shared" si="472"/>
        <v>0</v>
      </c>
      <c r="P3019" s="23">
        <f t="shared" si="473"/>
        <v>6.2379780981987827E-2</v>
      </c>
    </row>
    <row r="3020" spans="1:16" x14ac:dyDescent="0.3">
      <c r="A3020">
        <v>3019</v>
      </c>
      <c r="B3020" s="16" t="s">
        <v>5088</v>
      </c>
      <c r="C3020" s="17">
        <v>122.9</v>
      </c>
      <c r="D3020" s="17">
        <v>8.5999999999999998E-4</v>
      </c>
      <c r="E3020" s="9">
        <f t="shared" si="477"/>
        <v>1.0140747679430004E-2</v>
      </c>
      <c r="F3020">
        <f t="shared" si="478"/>
        <v>1.0101923393062635</v>
      </c>
      <c r="G3020">
        <f t="shared" si="475"/>
        <v>122.88238559572913</v>
      </c>
      <c r="H3020">
        <f t="shared" si="469"/>
        <v>8.3011621216499912E-3</v>
      </c>
      <c r="I3020" t="str">
        <f t="shared" si="476"/>
        <v>2012</v>
      </c>
      <c r="J3020">
        <f t="shared" si="470"/>
        <v>7.5040246227018805</v>
      </c>
      <c r="K3020">
        <f t="shared" si="474"/>
        <v>-7.5040246227018805</v>
      </c>
      <c r="L3020">
        <f t="shared" si="471"/>
        <v>-1.3540600796968789</v>
      </c>
      <c r="M3020">
        <f t="shared" si="472"/>
        <v>0</v>
      </c>
      <c r="P3020" s="23">
        <f t="shared" si="473"/>
        <v>6.1066723162336529E-2</v>
      </c>
    </row>
    <row r="3021" spans="1:16" x14ac:dyDescent="0.3">
      <c r="A3021">
        <v>3020</v>
      </c>
      <c r="B3021" s="16" t="s">
        <v>5086</v>
      </c>
      <c r="C3021" s="17">
        <v>123.62</v>
      </c>
      <c r="D3021" s="17">
        <v>9.3999999999999997E-4</v>
      </c>
      <c r="E3021" s="9">
        <f t="shared" si="477"/>
        <v>5.8413276591381437E-3</v>
      </c>
      <c r="F3021">
        <f t="shared" si="478"/>
        <v>1.0058584214808788</v>
      </c>
      <c r="G3021">
        <f t="shared" si="475"/>
        <v>123.60063438367956</v>
      </c>
      <c r="H3021">
        <f t="shared" si="469"/>
        <v>8.0088093731925641E-3</v>
      </c>
      <c r="I3021" t="str">
        <f t="shared" si="476"/>
        <v>2012</v>
      </c>
      <c r="J3021">
        <f t="shared" si="470"/>
        <v>7.282062082038764</v>
      </c>
      <c r="K3021">
        <f t="shared" si="474"/>
        <v>-7.282062082038764</v>
      </c>
      <c r="L3021">
        <f t="shared" si="471"/>
        <v>-2.0723088676473083</v>
      </c>
      <c r="M3021">
        <f t="shared" si="472"/>
        <v>0</v>
      </c>
      <c r="P3021" s="23">
        <f t="shared" si="473"/>
        <v>5.8916057497195987E-2</v>
      </c>
    </row>
    <row r="3022" spans="1:16" x14ac:dyDescent="0.3">
      <c r="A3022">
        <v>3021</v>
      </c>
      <c r="B3022" s="16" t="s">
        <v>5084</v>
      </c>
      <c r="C3022" s="17">
        <v>125.47</v>
      </c>
      <c r="D3022" s="17">
        <v>9.8999999999999999E-4</v>
      </c>
      <c r="E3022" s="9">
        <f t="shared" si="477"/>
        <v>1.4854341940480994E-2</v>
      </c>
      <c r="F3022">
        <f t="shared" si="478"/>
        <v>1.0149652159844684</v>
      </c>
      <c r="G3022">
        <f t="shared" si="475"/>
        <v>125.44929915786643</v>
      </c>
      <c r="H3022">
        <f t="shared" si="469"/>
        <v>7.9940588642338911E-3</v>
      </c>
      <c r="I3022" t="str">
        <f t="shared" si="476"/>
        <v>2012</v>
      </c>
      <c r="J3022">
        <f t="shared" si="470"/>
        <v>7.3773655258473871</v>
      </c>
      <c r="K3022">
        <f t="shared" si="474"/>
        <v>-7.3773655258473871</v>
      </c>
      <c r="L3022">
        <f t="shared" si="471"/>
        <v>-3.9209736418341805</v>
      </c>
      <c r="M3022">
        <f t="shared" si="472"/>
        <v>0</v>
      </c>
      <c r="P3022" s="23">
        <f t="shared" si="473"/>
        <v>5.8807546756906547E-2</v>
      </c>
    </row>
    <row r="3023" spans="1:16" x14ac:dyDescent="0.3">
      <c r="A3023">
        <v>3022</v>
      </c>
      <c r="B3023" s="16" t="s">
        <v>5082</v>
      </c>
      <c r="C3023" s="17">
        <v>124.17</v>
      </c>
      <c r="D3023" s="17">
        <v>1.17E-3</v>
      </c>
      <c r="E3023" s="9">
        <f t="shared" si="477"/>
        <v>-1.0415091742857601E-2</v>
      </c>
      <c r="F3023">
        <f t="shared" si="478"/>
        <v>0.98963895751972586</v>
      </c>
      <c r="G3023">
        <f t="shared" si="475"/>
        <v>124.14578921062869</v>
      </c>
      <c r="H3023">
        <f t="shared" si="469"/>
        <v>8.4111397556448295E-3</v>
      </c>
      <c r="I3023" t="str">
        <f t="shared" si="476"/>
        <v>2012</v>
      </c>
      <c r="J3023">
        <f t="shared" si="470"/>
        <v>7.6816154736245599</v>
      </c>
      <c r="K3023">
        <f t="shared" si="474"/>
        <v>-7.6816154736245599</v>
      </c>
      <c r="L3023">
        <f t="shared" si="471"/>
        <v>-2.617463694596438</v>
      </c>
      <c r="M3023">
        <f t="shared" si="472"/>
        <v>0</v>
      </c>
      <c r="P3023" s="23">
        <f t="shared" si="473"/>
        <v>6.1875763346203781E-2</v>
      </c>
    </row>
    <row r="3024" spans="1:16" x14ac:dyDescent="0.3">
      <c r="A3024">
        <v>3023</v>
      </c>
      <c r="B3024" s="16" t="s">
        <v>5080</v>
      </c>
      <c r="C3024" s="17">
        <v>121.55</v>
      </c>
      <c r="D3024" s="17">
        <v>1.07E-3</v>
      </c>
      <c r="E3024" s="9">
        <f t="shared" si="477"/>
        <v>-2.1325893666618374E-2</v>
      </c>
      <c r="F3024">
        <f t="shared" si="478"/>
        <v>0.97889989530482402</v>
      </c>
      <c r="G3024">
        <f t="shared" si="475"/>
        <v>121.52832551603225</v>
      </c>
      <c r="H3024">
        <f t="shared" si="469"/>
        <v>9.5712552478464091E-3</v>
      </c>
      <c r="I3024" t="str">
        <f t="shared" si="476"/>
        <v>2012</v>
      </c>
      <c r="J3024">
        <f t="shared" si="470"/>
        <v>8.5568148097786967</v>
      </c>
      <c r="K3024">
        <f t="shared" si="474"/>
        <v>-8.5568148097786967</v>
      </c>
      <c r="L3024">
        <f t="shared" si="471"/>
        <v>0.43622466247710179</v>
      </c>
      <c r="M3024">
        <f t="shared" si="472"/>
        <v>0</v>
      </c>
      <c r="P3024" s="23">
        <f t="shared" si="473"/>
        <v>7.0410044517974252E-2</v>
      </c>
    </row>
    <row r="3025" spans="1:16" x14ac:dyDescent="0.3">
      <c r="A3025">
        <v>3024</v>
      </c>
      <c r="B3025" s="16" t="s">
        <v>5078</v>
      </c>
      <c r="C3025" s="17">
        <v>122.66</v>
      </c>
      <c r="D3025" s="17">
        <v>8.1000000000000006E-4</v>
      </c>
      <c r="E3025" s="9">
        <f t="shared" si="477"/>
        <v>9.0905994357052301E-3</v>
      </c>
      <c r="F3025">
        <f t="shared" si="478"/>
        <v>1.009132044426162</v>
      </c>
      <c r="G3025">
        <f t="shared" si="475"/>
        <v>122.64344201768895</v>
      </c>
      <c r="H3025">
        <f t="shared" si="469"/>
        <v>9.4163674704435367E-3</v>
      </c>
      <c r="I3025" t="str">
        <f t="shared" si="476"/>
        <v>2012</v>
      </c>
      <c r="J3025">
        <f t="shared" si="470"/>
        <v>8.495588133642654</v>
      </c>
      <c r="K3025">
        <f t="shared" si="474"/>
        <v>-8.495588133642654</v>
      </c>
      <c r="L3025">
        <f t="shared" si="471"/>
        <v>-0.67889183917959883</v>
      </c>
      <c r="M3025">
        <f t="shared" si="472"/>
        <v>0</v>
      </c>
      <c r="P3025" s="23">
        <f t="shared" si="473"/>
        <v>6.9270627062287843E-2</v>
      </c>
    </row>
    <row r="3026" spans="1:16" x14ac:dyDescent="0.3">
      <c r="A3026">
        <v>3025</v>
      </c>
      <c r="B3026" s="16" t="s">
        <v>5077</v>
      </c>
      <c r="C3026" s="17">
        <v>126.2</v>
      </c>
      <c r="D3026" s="17">
        <v>7.3999999999999999E-4</v>
      </c>
      <c r="E3026" s="9">
        <f t="shared" si="477"/>
        <v>2.8451649909275224E-2</v>
      </c>
      <c r="F3026">
        <f t="shared" si="478"/>
        <v>1.0288602641447906</v>
      </c>
      <c r="G3026">
        <f t="shared" si="475"/>
        <v>126.18443629311498</v>
      </c>
      <c r="H3026">
        <f t="shared" si="469"/>
        <v>1.0442737132402994E-2</v>
      </c>
      <c r="I3026" t="str">
        <f t="shared" si="476"/>
        <v>2012</v>
      </c>
      <c r="J3026">
        <f t="shared" si="470"/>
        <v>9.6936170456540083</v>
      </c>
      <c r="K3026">
        <f t="shared" si="474"/>
        <v>-9.6936170456540083</v>
      </c>
      <c r="L3026">
        <f t="shared" si="471"/>
        <v>-4.2198861146056288</v>
      </c>
      <c r="M3026">
        <f t="shared" si="472"/>
        <v>0</v>
      </c>
      <c r="P3026" s="23">
        <f t="shared" si="473"/>
        <v>7.682101953632868E-2</v>
      </c>
    </row>
    <row r="3027" spans="1:16" x14ac:dyDescent="0.3">
      <c r="A3027">
        <v>3026</v>
      </c>
      <c r="B3027" s="16" t="s">
        <v>5075</v>
      </c>
      <c r="C3027" s="17">
        <v>123.65</v>
      </c>
      <c r="D3027" s="17">
        <v>6.6E-4</v>
      </c>
      <c r="E3027" s="9">
        <f t="shared" si="477"/>
        <v>-2.0412956139687553E-2</v>
      </c>
      <c r="F3027">
        <f t="shared" si="478"/>
        <v>0.97979397781299526</v>
      </c>
      <c r="G3027">
        <f t="shared" si="475"/>
        <v>123.63639924805507</v>
      </c>
      <c r="H3027">
        <f t="shared" si="469"/>
        <v>1.0807985561609203E-2</v>
      </c>
      <c r="I3027" t="str">
        <f t="shared" si="476"/>
        <v>2012</v>
      </c>
      <c r="J3027">
        <f t="shared" si="470"/>
        <v>9.8300748522514301</v>
      </c>
      <c r="K3027">
        <f t="shared" si="474"/>
        <v>-9.8300748522514301</v>
      </c>
      <c r="L3027">
        <f t="shared" si="471"/>
        <v>-1.6718490695457149</v>
      </c>
      <c r="M3027">
        <f t="shared" si="472"/>
        <v>0</v>
      </c>
      <c r="P3027" s="23">
        <f t="shared" si="473"/>
        <v>7.9507935462671347E-2</v>
      </c>
    </row>
    <row r="3028" spans="1:16" x14ac:dyDescent="0.3">
      <c r="A3028">
        <v>3027</v>
      </c>
      <c r="B3028" s="16" t="s">
        <v>5073</v>
      </c>
      <c r="C3028" s="17">
        <v>123.8</v>
      </c>
      <c r="D3028" s="17">
        <v>8.1000000000000006E-4</v>
      </c>
      <c r="E3028" s="9">
        <f t="shared" si="477"/>
        <v>1.2123662830705016E-3</v>
      </c>
      <c r="F3028">
        <f t="shared" si="478"/>
        <v>1.0012131014961585</v>
      </c>
      <c r="G3028">
        <f t="shared" si="475"/>
        <v>123.78328812807673</v>
      </c>
      <c r="H3028">
        <f t="shared" si="469"/>
        <v>1.0807655394715652E-2</v>
      </c>
      <c r="I3028" t="str">
        <f t="shared" si="476"/>
        <v>2012</v>
      </c>
      <c r="J3028">
        <f t="shared" si="470"/>
        <v>9.8414530338090529</v>
      </c>
      <c r="K3028">
        <f t="shared" si="474"/>
        <v>-9.8414530338090529</v>
      </c>
      <c r="L3028">
        <f t="shared" si="471"/>
        <v>-1.8187379495673781</v>
      </c>
      <c r="M3028">
        <f t="shared" si="472"/>
        <v>0</v>
      </c>
      <c r="P3028" s="23">
        <f t="shared" si="473"/>
        <v>7.9505506620782665E-2</v>
      </c>
    </row>
    <row r="3029" spans="1:16" x14ac:dyDescent="0.3">
      <c r="A3029">
        <v>3028</v>
      </c>
      <c r="B3029" s="16" t="s">
        <v>5071</v>
      </c>
      <c r="C3029" s="17">
        <v>121.98</v>
      </c>
      <c r="D3029" s="17">
        <v>7.5999999999999993E-4</v>
      </c>
      <c r="E3029" s="9">
        <f t="shared" si="477"/>
        <v>-1.4810263382185353E-2</v>
      </c>
      <c r="F3029">
        <f t="shared" si="478"/>
        <v>0.9852988691437804</v>
      </c>
      <c r="G3029">
        <f t="shared" si="475"/>
        <v>121.96455017850936</v>
      </c>
      <c r="H3029">
        <f t="shared" si="469"/>
        <v>1.1222795144463147E-2</v>
      </c>
      <c r="I3029" t="str">
        <f t="shared" si="476"/>
        <v>2012</v>
      </c>
      <c r="J3029">
        <f t="shared" si="470"/>
        <v>10.069325375182174</v>
      </c>
      <c r="K3029">
        <f t="shared" si="474"/>
        <v>-10.069325375182174</v>
      </c>
      <c r="L3029">
        <f t="shared" si="471"/>
        <v>1.5687716972893639</v>
      </c>
      <c r="M3029">
        <f t="shared" si="472"/>
        <v>0</v>
      </c>
      <c r="P3029" s="23">
        <f t="shared" si="473"/>
        <v>8.255944338288905E-2</v>
      </c>
    </row>
    <row r="3030" spans="1:16" x14ac:dyDescent="0.3">
      <c r="A3030">
        <v>3029</v>
      </c>
      <c r="B3030" s="16" t="s">
        <v>5069</v>
      </c>
      <c r="C3030" s="17">
        <v>124.12</v>
      </c>
      <c r="D3030" s="17">
        <v>8.1000000000000006E-4</v>
      </c>
      <c r="E3030" s="9">
        <f t="shared" si="477"/>
        <v>1.7391742711869239E-2</v>
      </c>
      <c r="F3030">
        <f t="shared" si="478"/>
        <v>1.0175438596491229</v>
      </c>
      <c r="G3030">
        <f t="shared" si="475"/>
        <v>124.10324493099262</v>
      </c>
      <c r="H3030">
        <f t="shared" si="469"/>
        <v>1.1454876988317798E-2</v>
      </c>
      <c r="I3030" t="str">
        <f t="shared" si="476"/>
        <v>2012</v>
      </c>
      <c r="J3030">
        <f t="shared" si="470"/>
        <v>10.45777485268345</v>
      </c>
      <c r="K3030">
        <f t="shared" si="474"/>
        <v>-10.45777485268345</v>
      </c>
      <c r="L3030">
        <f t="shared" si="471"/>
        <v>-0.56992305519389674</v>
      </c>
      <c r="M3030">
        <f t="shared" si="472"/>
        <v>0</v>
      </c>
      <c r="P3030" s="23">
        <f t="shared" si="473"/>
        <v>8.4266731772392231E-2</v>
      </c>
    </row>
    <row r="3031" spans="1:16" x14ac:dyDescent="0.3">
      <c r="A3031">
        <v>3030</v>
      </c>
      <c r="B3031" s="16" t="s">
        <v>5068</v>
      </c>
      <c r="C3031" s="17">
        <v>125.44</v>
      </c>
      <c r="D3031" s="17">
        <v>8.1000000000000006E-4</v>
      </c>
      <c r="E3031" s="9">
        <f t="shared" si="477"/>
        <v>1.0578717021918104E-2</v>
      </c>
      <c r="F3031">
        <f t="shared" si="478"/>
        <v>1.0106348694811471</v>
      </c>
      <c r="G3031">
        <f t="shared" si="475"/>
        <v>125.42306674302057</v>
      </c>
      <c r="H3031">
        <f t="shared" si="469"/>
        <v>1.1483498614149433E-2</v>
      </c>
      <c r="I3031" t="str">
        <f t="shared" si="476"/>
        <v>2012</v>
      </c>
      <c r="J3031">
        <f t="shared" si="470"/>
        <v>10.59540004035021</v>
      </c>
      <c r="K3031">
        <f t="shared" si="474"/>
        <v>-10.59540004035021</v>
      </c>
      <c r="L3031">
        <f t="shared" si="471"/>
        <v>-2.2986634885391624</v>
      </c>
      <c r="M3031">
        <f t="shared" si="472"/>
        <v>0</v>
      </c>
      <c r="P3031" s="23">
        <f t="shared" si="473"/>
        <v>8.4477284087297391E-2</v>
      </c>
    </row>
    <row r="3032" spans="1:16" x14ac:dyDescent="0.3">
      <c r="A3032">
        <v>3031</v>
      </c>
      <c r="B3032" s="16" t="s">
        <v>5066</v>
      </c>
      <c r="C3032" s="17">
        <v>125.98</v>
      </c>
      <c r="D3032" s="17">
        <v>8.5999999999999998E-4</v>
      </c>
      <c r="E3032" s="9">
        <f t="shared" si="477"/>
        <v>4.2956075916853655E-3</v>
      </c>
      <c r="F3032">
        <f t="shared" si="478"/>
        <v>1.0043048469387756</v>
      </c>
      <c r="G3032">
        <f t="shared" si="475"/>
        <v>125.96194416069939</v>
      </c>
      <c r="H3032">
        <f t="shared" si="469"/>
        <v>1.1478022693977949E-2</v>
      </c>
      <c r="I3032" t="str">
        <f t="shared" si="476"/>
        <v>2012</v>
      </c>
      <c r="J3032">
        <f t="shared" si="470"/>
        <v>10.635848804106676</v>
      </c>
      <c r="K3032">
        <f t="shared" si="474"/>
        <v>-10.635848804106676</v>
      </c>
      <c r="L3032">
        <f t="shared" si="471"/>
        <v>-2.8375409062179813</v>
      </c>
      <c r="M3032">
        <f t="shared" si="472"/>
        <v>0</v>
      </c>
      <c r="P3032" s="23">
        <f t="shared" si="473"/>
        <v>8.4437000992440239E-2</v>
      </c>
    </row>
    <row r="3033" spans="1:16" x14ac:dyDescent="0.3">
      <c r="A3033">
        <v>3032</v>
      </c>
      <c r="B3033" s="16" t="s">
        <v>5064</v>
      </c>
      <c r="C3033" s="17">
        <v>125.34</v>
      </c>
      <c r="D3033" s="17">
        <v>8.5999999999999998E-4</v>
      </c>
      <c r="E3033" s="9">
        <f t="shared" si="477"/>
        <v>-5.0931193972535531E-3</v>
      </c>
      <c r="F3033">
        <f t="shared" si="478"/>
        <v>0.99491982854421335</v>
      </c>
      <c r="G3033">
        <f t="shared" si="475"/>
        <v>125.32203588745882</v>
      </c>
      <c r="H3033">
        <f t="shared" si="469"/>
        <v>1.1439588686154583E-2</v>
      </c>
      <c r="I3033" t="str">
        <f t="shared" si="476"/>
        <v>2012</v>
      </c>
      <c r="J3033">
        <f t="shared" si="470"/>
        <v>10.546383794183715</v>
      </c>
      <c r="K3033">
        <f t="shared" si="474"/>
        <v>-10.546383794183715</v>
      </c>
      <c r="L3033">
        <f t="shared" si="471"/>
        <v>-2.1976326329774167</v>
      </c>
      <c r="M3033">
        <f t="shared" si="472"/>
        <v>0</v>
      </c>
      <c r="P3033" s="23">
        <f t="shared" si="473"/>
        <v>8.4154264806666046E-2</v>
      </c>
    </row>
    <row r="3034" spans="1:16" x14ac:dyDescent="0.3">
      <c r="A3034">
        <v>3033</v>
      </c>
      <c r="B3034" s="16" t="s">
        <v>5062</v>
      </c>
      <c r="C3034" s="17">
        <v>126.22</v>
      </c>
      <c r="D3034" s="17">
        <v>8.5999999999999998E-4</v>
      </c>
      <c r="E3034" s="9">
        <f t="shared" si="477"/>
        <v>6.9963713595640638E-3</v>
      </c>
      <c r="F3034">
        <f t="shared" si="478"/>
        <v>1.0070209031434498</v>
      </c>
      <c r="G3034">
        <f t="shared" si="475"/>
        <v>126.20190976316461</v>
      </c>
      <c r="H3034">
        <f t="shared" si="469"/>
        <v>1.1444458263199828E-2</v>
      </c>
      <c r="I3034" t="str">
        <f t="shared" si="476"/>
        <v>2012</v>
      </c>
      <c r="J3034">
        <f t="shared" si="470"/>
        <v>10.624949812376158</v>
      </c>
      <c r="K3034">
        <f t="shared" si="474"/>
        <v>-10.624949812376158</v>
      </c>
      <c r="L3034">
        <f t="shared" si="471"/>
        <v>-3.0775065086832001</v>
      </c>
      <c r="M3034">
        <f t="shared" si="472"/>
        <v>0</v>
      </c>
      <c r="P3034" s="23">
        <f t="shared" si="473"/>
        <v>8.419008739499545E-2</v>
      </c>
    </row>
    <row r="3035" spans="1:16" x14ac:dyDescent="0.3">
      <c r="A3035">
        <v>3034</v>
      </c>
      <c r="B3035" s="16" t="s">
        <v>5060</v>
      </c>
      <c r="C3035" s="17">
        <v>124.97</v>
      </c>
      <c r="D3035" s="17">
        <v>8.5999999999999998E-4</v>
      </c>
      <c r="E3035" s="9">
        <f t="shared" si="477"/>
        <v>-9.9527076584011234E-3</v>
      </c>
      <c r="F3035">
        <f t="shared" si="478"/>
        <v>0.99009665663127877</v>
      </c>
      <c r="G3035">
        <f t="shared" si="475"/>
        <v>124.95208891699161</v>
      </c>
      <c r="H3035">
        <f t="shared" si="469"/>
        <v>1.1733545642599473E-2</v>
      </c>
      <c r="I3035" t="str">
        <f t="shared" si="476"/>
        <v>2012</v>
      </c>
      <c r="J3035">
        <f t="shared" si="470"/>
        <v>10.785455931641863</v>
      </c>
      <c r="K3035">
        <f t="shared" si="474"/>
        <v>-10.785455931641863</v>
      </c>
      <c r="L3035">
        <f t="shared" si="471"/>
        <v>-1.8276856625102056</v>
      </c>
      <c r="M3035">
        <f t="shared" si="472"/>
        <v>0</v>
      </c>
      <c r="P3035" s="23">
        <f t="shared" si="473"/>
        <v>8.6316731677906364E-2</v>
      </c>
    </row>
    <row r="3036" spans="1:16" x14ac:dyDescent="0.3">
      <c r="A3036">
        <v>3035</v>
      </c>
      <c r="B3036" s="16" t="s">
        <v>5058</v>
      </c>
      <c r="C3036" s="17">
        <v>123.55</v>
      </c>
      <c r="D3036" s="17">
        <v>8.1000000000000006E-4</v>
      </c>
      <c r="E3036" s="9">
        <f t="shared" si="477"/>
        <v>-1.1427776063073174E-2</v>
      </c>
      <c r="F3036">
        <f t="shared" si="478"/>
        <v>0.98863727294550696</v>
      </c>
      <c r="G3036">
        <f t="shared" si="475"/>
        <v>123.53332187579872</v>
      </c>
      <c r="H3036">
        <f t="shared" si="469"/>
        <v>1.2055718358253569E-2</v>
      </c>
      <c r="I3036" t="str">
        <f t="shared" si="476"/>
        <v>2012</v>
      </c>
      <c r="J3036">
        <f t="shared" si="470"/>
        <v>10.95577070467985</v>
      </c>
      <c r="K3036">
        <f t="shared" si="474"/>
        <v>-10.95577070467985</v>
      </c>
      <c r="L3036">
        <f t="shared" si="471"/>
        <v>-1.1557642266351564</v>
      </c>
      <c r="M3036">
        <f t="shared" si="472"/>
        <v>0</v>
      </c>
      <c r="P3036" s="23">
        <f t="shared" si="473"/>
        <v>8.8686765144184013E-2</v>
      </c>
    </row>
    <row r="3037" spans="1:16" x14ac:dyDescent="0.3">
      <c r="A3037">
        <v>3036</v>
      </c>
      <c r="B3037" s="16" t="s">
        <v>5057</v>
      </c>
      <c r="C3037" s="17">
        <v>125.81</v>
      </c>
      <c r="D3037" s="17">
        <v>8.5999999999999998E-4</v>
      </c>
      <c r="E3037" s="9">
        <f t="shared" si="477"/>
        <v>1.8126899928420575E-2</v>
      </c>
      <c r="F3037">
        <f t="shared" si="478"/>
        <v>1.0182921893970054</v>
      </c>
      <c r="G3037">
        <f t="shared" si="475"/>
        <v>125.79196852561986</v>
      </c>
      <c r="H3037">
        <f t="shared" si="469"/>
        <v>1.1859034261262277E-2</v>
      </c>
      <c r="I3037" t="str">
        <f t="shared" si="476"/>
        <v>2012</v>
      </c>
      <c r="J3037">
        <f t="shared" si="470"/>
        <v>10.974075858055837</v>
      </c>
      <c r="K3037">
        <f t="shared" si="474"/>
        <v>-10.974075858055837</v>
      </c>
      <c r="L3037">
        <f t="shared" si="471"/>
        <v>-3.4144108764563015</v>
      </c>
      <c r="M3037">
        <f t="shared" si="472"/>
        <v>0</v>
      </c>
      <c r="P3037" s="23">
        <f t="shared" si="473"/>
        <v>8.7239876970529831E-2</v>
      </c>
    </row>
    <row r="3038" spans="1:16" x14ac:dyDescent="0.3">
      <c r="A3038">
        <v>3037</v>
      </c>
      <c r="B3038" s="16" t="s">
        <v>5055</v>
      </c>
      <c r="C3038" s="17">
        <v>125.71</v>
      </c>
      <c r="D3038" s="17">
        <v>9.7000000000000005E-4</v>
      </c>
      <c r="E3038" s="9">
        <f t="shared" si="477"/>
        <v>-7.9516543629994444E-4</v>
      </c>
      <c r="F3038">
        <f t="shared" si="478"/>
        <v>0.99920515062395665</v>
      </c>
      <c r="G3038">
        <f t="shared" si="475"/>
        <v>125.68967852603006</v>
      </c>
      <c r="H3038">
        <f t="shared" si="469"/>
        <v>1.1765889968336685E-2</v>
      </c>
      <c r="I3038" t="str">
        <f t="shared" si="476"/>
        <v>2012</v>
      </c>
      <c r="J3038">
        <f t="shared" si="470"/>
        <v>10.879028607844532</v>
      </c>
      <c r="K3038">
        <f t="shared" si="474"/>
        <v>-10.879028607844532</v>
      </c>
      <c r="L3038">
        <f t="shared" si="471"/>
        <v>-3.3121208768665014</v>
      </c>
      <c r="M3038">
        <f t="shared" si="472"/>
        <v>0</v>
      </c>
      <c r="P3038" s="23">
        <f t="shared" si="473"/>
        <v>8.6554669686672067E-2</v>
      </c>
    </row>
    <row r="3039" spans="1:16" x14ac:dyDescent="0.3">
      <c r="A3039">
        <v>3038</v>
      </c>
      <c r="B3039" s="16" t="s">
        <v>5053</v>
      </c>
      <c r="C3039" s="17">
        <v>124.12</v>
      </c>
      <c r="D3039" s="17">
        <v>1.0199999999999999E-3</v>
      </c>
      <c r="E3039" s="9">
        <f t="shared" si="477"/>
        <v>-1.2728827346560121E-2</v>
      </c>
      <c r="F3039">
        <f t="shared" si="478"/>
        <v>0.98735184154005262</v>
      </c>
      <c r="G3039">
        <f t="shared" si="475"/>
        <v>124.09890139343237</v>
      </c>
      <c r="H3039">
        <f t="shared" si="469"/>
        <v>1.209853024397564E-2</v>
      </c>
      <c r="I3039" t="str">
        <f t="shared" si="476"/>
        <v>2012</v>
      </c>
      <c r="J3039">
        <f t="shared" si="470"/>
        <v>11.045014033473834</v>
      </c>
      <c r="K3039">
        <f t="shared" si="474"/>
        <v>-11.045014033473834</v>
      </c>
      <c r="L3039">
        <f t="shared" si="471"/>
        <v>-1.7213437442688075</v>
      </c>
      <c r="M3039">
        <f t="shared" si="472"/>
        <v>0</v>
      </c>
      <c r="P3039" s="23">
        <f t="shared" si="473"/>
        <v>8.9001706779479703E-2</v>
      </c>
    </row>
    <row r="3040" spans="1:16" x14ac:dyDescent="0.3">
      <c r="A3040">
        <v>3039</v>
      </c>
      <c r="B3040" s="16" t="s">
        <v>5051</v>
      </c>
      <c r="C3040" s="17">
        <v>124.2</v>
      </c>
      <c r="D3040" s="17">
        <v>9.1E-4</v>
      </c>
      <c r="E3040" s="9">
        <f t="shared" si="477"/>
        <v>6.4432991919902334E-4</v>
      </c>
      <c r="F3040">
        <f t="shared" si="478"/>
        <v>1.000644537544312</v>
      </c>
      <c r="G3040">
        <f t="shared" si="475"/>
        <v>124.18116442840028</v>
      </c>
      <c r="H3040">
        <f t="shared" si="469"/>
        <v>1.2045619978057356E-2</v>
      </c>
      <c r="I3040" t="str">
        <f t="shared" si="476"/>
        <v>2012</v>
      </c>
      <c r="J3040">
        <f t="shared" si="470"/>
        <v>11.004000620737079</v>
      </c>
      <c r="K3040">
        <f t="shared" si="474"/>
        <v>-11.004000620737079</v>
      </c>
      <c r="L3040">
        <f t="shared" si="471"/>
        <v>-1.8566598470030442</v>
      </c>
      <c r="M3040">
        <f t="shared" si="472"/>
        <v>0</v>
      </c>
      <c r="P3040" s="23">
        <f t="shared" si="473"/>
        <v>8.8612477354258562E-2</v>
      </c>
    </row>
    <row r="3041" spans="1:16" x14ac:dyDescent="0.3">
      <c r="A3041">
        <v>3040</v>
      </c>
      <c r="B3041" s="16" t="s">
        <v>5049</v>
      </c>
      <c r="C3041" s="17">
        <v>123.14</v>
      </c>
      <c r="D3041" s="17">
        <v>7.5999999999999993E-4</v>
      </c>
      <c r="E3041" s="9">
        <f t="shared" si="477"/>
        <v>-8.5712500163142892E-3</v>
      </c>
      <c r="F3041">
        <f t="shared" si="478"/>
        <v>0.99146537842190019</v>
      </c>
      <c r="G3041">
        <f t="shared" si="475"/>
        <v>123.12440325448141</v>
      </c>
      <c r="H3041">
        <f t="shared" ref="H3041:H3104" si="479">SQRT(_xlfn.VAR.S(E3012:E3041))</f>
        <v>1.204473578693435E-2</v>
      </c>
      <c r="I3041" t="str">
        <f t="shared" si="476"/>
        <v>2012</v>
      </c>
      <c r="J3041">
        <f t="shared" ref="J3041:J3104" si="480">-K3041</f>
        <v>10.909557536237994</v>
      </c>
      <c r="K3041">
        <f t="shared" si="474"/>
        <v>-10.909557536237994</v>
      </c>
      <c r="L3041">
        <f t="shared" ref="L3041:L3104" si="481">+MIN(G3042-G3041,G3043-G3041,G3044-G3041,G3045-G3041,G3046-G3041,G3047-G3041,G3048-G3041,G3049-G3041,G3050-G3041,G3051-G3041)</f>
        <v>-0.79989867308417217</v>
      </c>
      <c r="M3041">
        <f t="shared" ref="M3041:M3104" si="482">+IF(L3041&lt;K3041,1,0)</f>
        <v>0</v>
      </c>
      <c r="P3041" s="23">
        <f t="shared" ref="P3041:P3104" si="483">-K3041/G3041</f>
        <v>8.8605972884915604E-2</v>
      </c>
    </row>
    <row r="3042" spans="1:16" x14ac:dyDescent="0.3">
      <c r="A3042">
        <v>3041</v>
      </c>
      <c r="B3042" s="16" t="s">
        <v>5047</v>
      </c>
      <c r="C3042" s="17">
        <v>125.13</v>
      </c>
      <c r="D3042" s="17">
        <v>7.5999999999999993E-4</v>
      </c>
      <c r="E3042" s="9">
        <f t="shared" si="477"/>
        <v>1.6031277393899548E-2</v>
      </c>
      <c r="F3042">
        <f t="shared" si="478"/>
        <v>1.0161604677602729</v>
      </c>
      <c r="G3042">
        <f t="shared" si="475"/>
        <v>125.11415120377828</v>
      </c>
      <c r="H3042">
        <f t="shared" si="479"/>
        <v>1.211277315710336E-2</v>
      </c>
      <c r="I3042" t="str">
        <f t="shared" si="476"/>
        <v>2012</v>
      </c>
      <c r="J3042">
        <f t="shared" si="480"/>
        <v>11.148482042159998</v>
      </c>
      <c r="K3042">
        <f t="shared" ref="K3042:K3105" si="484">-G3042*$P$3*$R$3*H3042</f>
        <v>-11.148482042159998</v>
      </c>
      <c r="L3042">
        <f t="shared" si="481"/>
        <v>-2.7896466223810421</v>
      </c>
      <c r="M3042">
        <f t="shared" si="482"/>
        <v>0</v>
      </c>
      <c r="P3042" s="23">
        <f t="shared" si="483"/>
        <v>8.9106483438488357E-2</v>
      </c>
    </row>
    <row r="3043" spans="1:16" x14ac:dyDescent="0.3">
      <c r="A3043">
        <v>3042</v>
      </c>
      <c r="B3043" s="16" t="s">
        <v>5045</v>
      </c>
      <c r="C3043" s="17">
        <v>125.65</v>
      </c>
      <c r="D3043" s="17">
        <v>1.47E-3</v>
      </c>
      <c r="E3043" s="9">
        <f t="shared" si="477"/>
        <v>4.147067112637755E-3</v>
      </c>
      <c r="F3043">
        <f t="shared" si="478"/>
        <v>1.0041556780947816</v>
      </c>
      <c r="G3043">
        <f t="shared" si="475"/>
        <v>125.61921952076268</v>
      </c>
      <c r="H3043">
        <f t="shared" si="479"/>
        <v>1.210452399120835E-2</v>
      </c>
      <c r="I3043" t="str">
        <f t="shared" si="476"/>
        <v>2012</v>
      </c>
      <c r="J3043">
        <f t="shared" si="480"/>
        <v>11.18586379970772</v>
      </c>
      <c r="K3043">
        <f t="shared" si="484"/>
        <v>-11.18586379970772</v>
      </c>
      <c r="L3043">
        <f t="shared" si="481"/>
        <v>-5.7564010893875235</v>
      </c>
      <c r="M3043">
        <f t="shared" si="482"/>
        <v>0</v>
      </c>
      <c r="P3043" s="23">
        <f t="shared" si="483"/>
        <v>8.9045799220706753E-2</v>
      </c>
    </row>
    <row r="3044" spans="1:16" x14ac:dyDescent="0.3">
      <c r="A3044">
        <v>3043</v>
      </c>
      <c r="B3044" s="16" t="s">
        <v>5044</v>
      </c>
      <c r="C3044" s="17">
        <v>125.54</v>
      </c>
      <c r="D3044" s="17">
        <v>8.5999999999999998E-4</v>
      </c>
      <c r="E3044" s="9">
        <f t="shared" si="477"/>
        <v>-8.7583110021547349E-4</v>
      </c>
      <c r="F3044">
        <f t="shared" si="478"/>
        <v>0.99912455232789499</v>
      </c>
      <c r="G3044">
        <f t="shared" si="475"/>
        <v>125.5220072228465</v>
      </c>
      <c r="H3044">
        <f t="shared" si="479"/>
        <v>1.2116829644321675E-2</v>
      </c>
      <c r="I3044" t="str">
        <f t="shared" si="476"/>
        <v>2012</v>
      </c>
      <c r="J3044">
        <f t="shared" si="480"/>
        <v>11.188570381202229</v>
      </c>
      <c r="K3044">
        <f t="shared" si="484"/>
        <v>-11.188570381202229</v>
      </c>
      <c r="L3044">
        <f t="shared" si="481"/>
        <v>-5.6591887914713368</v>
      </c>
      <c r="M3044">
        <f t="shared" si="482"/>
        <v>0</v>
      </c>
      <c r="P3044" s="23">
        <f t="shared" si="483"/>
        <v>8.9136324607512946E-2</v>
      </c>
    </row>
    <row r="3045" spans="1:16" x14ac:dyDescent="0.3">
      <c r="A3045">
        <v>3044</v>
      </c>
      <c r="B3045" s="16" t="s">
        <v>5042</v>
      </c>
      <c r="C3045" s="17">
        <v>124.16</v>
      </c>
      <c r="D3045" s="17">
        <v>8.1000000000000006E-4</v>
      </c>
      <c r="E3045" s="9">
        <f t="shared" si="477"/>
        <v>-1.1053376454477175E-2</v>
      </c>
      <c r="F3045">
        <f t="shared" si="478"/>
        <v>0.98900748765333746</v>
      </c>
      <c r="G3045">
        <f t="shared" si="475"/>
        <v>124.14323953135708</v>
      </c>
      <c r="H3045">
        <f t="shared" si="479"/>
        <v>1.2315268973345433E-2</v>
      </c>
      <c r="I3045" t="str">
        <f t="shared" si="476"/>
        <v>2012</v>
      </c>
      <c r="J3045">
        <f t="shared" si="480"/>
        <v>11.246896444195629</v>
      </c>
      <c r="K3045">
        <f t="shared" si="484"/>
        <v>-11.246896444195629</v>
      </c>
      <c r="L3045">
        <f t="shared" si="481"/>
        <v>-4.2804210999819219</v>
      </c>
      <c r="M3045">
        <f t="shared" si="482"/>
        <v>0</v>
      </c>
      <c r="P3045" s="23">
        <f t="shared" si="483"/>
        <v>9.0596124981536338E-2</v>
      </c>
    </row>
    <row r="3046" spans="1:16" x14ac:dyDescent="0.3">
      <c r="A3046">
        <v>3045</v>
      </c>
      <c r="B3046" s="16" t="s">
        <v>5040</v>
      </c>
      <c r="C3046" s="17">
        <v>122.39</v>
      </c>
      <c r="D3046" s="17">
        <v>6.0999999999999997E-4</v>
      </c>
      <c r="E3046" s="9">
        <f t="shared" si="477"/>
        <v>-1.4358389040661506E-2</v>
      </c>
      <c r="F3046">
        <f t="shared" si="478"/>
        <v>0.98574420103092786</v>
      </c>
      <c r="G3046">
        <f t="shared" si="475"/>
        <v>122.37755764916356</v>
      </c>
      <c r="H3046">
        <f t="shared" si="479"/>
        <v>1.2535395446757318E-2</v>
      </c>
      <c r="I3046" t="str">
        <f t="shared" si="476"/>
        <v>2012</v>
      </c>
      <c r="J3046">
        <f t="shared" si="480"/>
        <v>11.285103360435194</v>
      </c>
      <c r="K3046">
        <f t="shared" si="484"/>
        <v>-11.285103360435194</v>
      </c>
      <c r="L3046">
        <f t="shared" si="481"/>
        <v>-2.5147392177884029</v>
      </c>
      <c r="M3046">
        <f t="shared" si="482"/>
        <v>0</v>
      </c>
      <c r="P3046" s="23">
        <f t="shared" si="483"/>
        <v>9.2215464805955188E-2</v>
      </c>
    </row>
    <row r="3047" spans="1:16" x14ac:dyDescent="0.3">
      <c r="A3047">
        <v>3046</v>
      </c>
      <c r="B3047" s="16" t="s">
        <v>5038</v>
      </c>
      <c r="C3047" s="17">
        <v>122.88</v>
      </c>
      <c r="D3047" s="17">
        <v>7.0999999999999991E-4</v>
      </c>
      <c r="E3047" s="9">
        <f t="shared" si="477"/>
        <v>3.9956020051148365E-3</v>
      </c>
      <c r="F3047">
        <f t="shared" si="478"/>
        <v>1.0040035950649562</v>
      </c>
      <c r="G3047">
        <f t="shared" si="475"/>
        <v>122.86546006029673</v>
      </c>
      <c r="H3047">
        <f t="shared" si="479"/>
        <v>1.2512669597461277E-2</v>
      </c>
      <c r="I3047" t="str">
        <f t="shared" si="476"/>
        <v>2012</v>
      </c>
      <c r="J3047">
        <f t="shared" si="480"/>
        <v>11.309554788451491</v>
      </c>
      <c r="K3047">
        <f t="shared" si="484"/>
        <v>-11.309554788451491</v>
      </c>
      <c r="L3047">
        <f t="shared" si="481"/>
        <v>-4.2014807788738864</v>
      </c>
      <c r="M3047">
        <f t="shared" si="482"/>
        <v>0</v>
      </c>
      <c r="P3047" s="23">
        <f t="shared" si="483"/>
        <v>9.2048284220001955E-2</v>
      </c>
    </row>
    <row r="3048" spans="1:16" x14ac:dyDescent="0.3">
      <c r="A3048">
        <v>3047</v>
      </c>
      <c r="B3048" s="16" t="s">
        <v>5037</v>
      </c>
      <c r="C3048" s="17">
        <v>125.43</v>
      </c>
      <c r="D3048" s="17">
        <v>7.9000000000000001E-4</v>
      </c>
      <c r="E3048" s="9">
        <f t="shared" si="477"/>
        <v>2.05395646372213E-2</v>
      </c>
      <c r="F3048">
        <f t="shared" si="478"/>
        <v>1.020751953125</v>
      </c>
      <c r="G3048">
        <f t="shared" si="475"/>
        <v>125.4134861371865</v>
      </c>
      <c r="H3048">
        <f t="shared" si="479"/>
        <v>1.3008704153427239E-2</v>
      </c>
      <c r="I3048" t="str">
        <f t="shared" si="476"/>
        <v>2012</v>
      </c>
      <c r="J3048">
        <f t="shared" si="480"/>
        <v>12.001734021317214</v>
      </c>
      <c r="K3048">
        <f t="shared" si="484"/>
        <v>-12.001734021317214</v>
      </c>
      <c r="L3048">
        <f t="shared" si="481"/>
        <v>-6.7495068557636557</v>
      </c>
      <c r="M3048">
        <f t="shared" si="482"/>
        <v>0</v>
      </c>
      <c r="P3048" s="23">
        <f t="shared" si="483"/>
        <v>9.5697316062076723E-2</v>
      </c>
    </row>
    <row r="3049" spans="1:16" x14ac:dyDescent="0.3">
      <c r="A3049">
        <v>3048</v>
      </c>
      <c r="B3049" s="16" t="s">
        <v>5035</v>
      </c>
      <c r="C3049" s="17">
        <v>124.86</v>
      </c>
      <c r="D3049" s="17">
        <v>8.1000000000000006E-4</v>
      </c>
      <c r="E3049" s="9">
        <f t="shared" si="477"/>
        <v>-4.5547244029853729E-3</v>
      </c>
      <c r="F3049">
        <f t="shared" si="478"/>
        <v>0.99545563262377412</v>
      </c>
      <c r="G3049">
        <f t="shared" si="475"/>
        <v>124.84314503773555</v>
      </c>
      <c r="H3049">
        <f t="shared" si="479"/>
        <v>1.2855202686483283E-2</v>
      </c>
      <c r="I3049" t="str">
        <f t="shared" si="476"/>
        <v>2012</v>
      </c>
      <c r="J3049">
        <f t="shared" si="480"/>
        <v>11.806178633445359</v>
      </c>
      <c r="K3049">
        <f t="shared" si="484"/>
        <v>-11.806178633445359</v>
      </c>
      <c r="L3049">
        <f t="shared" si="481"/>
        <v>-6.8871039951476263</v>
      </c>
      <c r="M3049">
        <f t="shared" si="482"/>
        <v>0</v>
      </c>
      <c r="P3049" s="23">
        <f t="shared" si="483"/>
        <v>9.4568096869690199E-2</v>
      </c>
    </row>
    <row r="3050" spans="1:16" x14ac:dyDescent="0.3">
      <c r="A3050">
        <v>3049</v>
      </c>
      <c r="B3050" s="16" t="s">
        <v>5033</v>
      </c>
      <c r="C3050" s="17">
        <v>122.34</v>
      </c>
      <c r="D3050" s="17">
        <v>7.5999999999999993E-4</v>
      </c>
      <c r="E3050" s="9">
        <f t="shared" si="477"/>
        <v>-2.0389055819179255E-2</v>
      </c>
      <c r="F3050">
        <f t="shared" si="478"/>
        <v>0.97981739548294089</v>
      </c>
      <c r="G3050">
        <f t="shared" si="475"/>
        <v>122.32450458139724</v>
      </c>
      <c r="H3050">
        <f t="shared" si="479"/>
        <v>1.3296464934127566E-2</v>
      </c>
      <c r="I3050" t="str">
        <f t="shared" si="476"/>
        <v>2012</v>
      </c>
      <c r="J3050">
        <f t="shared" si="480"/>
        <v>11.965073720633562</v>
      </c>
      <c r="K3050">
        <f t="shared" si="484"/>
        <v>-11.965073720633562</v>
      </c>
      <c r="L3050">
        <f t="shared" si="481"/>
        <v>-4.3684635388093085</v>
      </c>
      <c r="M3050">
        <f t="shared" si="482"/>
        <v>0</v>
      </c>
      <c r="P3050" s="23">
        <f t="shared" si="483"/>
        <v>9.781420134566543E-2</v>
      </c>
    </row>
    <row r="3051" spans="1:16" x14ac:dyDescent="0.3">
      <c r="A3051">
        <v>3050</v>
      </c>
      <c r="B3051" s="16" t="s">
        <v>5031</v>
      </c>
      <c r="C3051" s="17">
        <v>123.43</v>
      </c>
      <c r="D3051" s="17">
        <v>7.3999999999999999E-4</v>
      </c>
      <c r="E3051" s="9">
        <f t="shared" si="477"/>
        <v>8.8701399414184961E-3</v>
      </c>
      <c r="F3051">
        <f t="shared" si="478"/>
        <v>1.0089095962072911</v>
      </c>
      <c r="G3051">
        <f t="shared" si="475"/>
        <v>123.4147779053818</v>
      </c>
      <c r="H3051">
        <f t="shared" si="479"/>
        <v>1.3354913936231621E-2</v>
      </c>
      <c r="I3051" t="str">
        <f t="shared" si="476"/>
        <v>2012</v>
      </c>
      <c r="J3051">
        <f t="shared" si="480"/>
        <v>12.124783157326434</v>
      </c>
      <c r="K3051">
        <f t="shared" si="484"/>
        <v>-12.124783157326434</v>
      </c>
      <c r="L3051">
        <f t="shared" si="481"/>
        <v>-5.4587368627938702</v>
      </c>
      <c r="M3051">
        <f t="shared" si="482"/>
        <v>0</v>
      </c>
      <c r="P3051" s="23">
        <f t="shared" si="483"/>
        <v>9.8244175965880851E-2</v>
      </c>
    </row>
    <row r="3052" spans="1:16" x14ac:dyDescent="0.3">
      <c r="A3052">
        <v>3051</v>
      </c>
      <c r="B3052" s="16" t="s">
        <v>5030</v>
      </c>
      <c r="C3052" s="17">
        <v>122.67</v>
      </c>
      <c r="D3052" s="17">
        <v>8.5999999999999998E-4</v>
      </c>
      <c r="E3052" s="9">
        <f t="shared" si="477"/>
        <v>-6.1763707111766857E-3</v>
      </c>
      <c r="F3052">
        <f t="shared" si="478"/>
        <v>0.9938426638580572</v>
      </c>
      <c r="G3052">
        <f t="shared" si="475"/>
        <v>122.6524185600333</v>
      </c>
      <c r="H3052">
        <f t="shared" si="479"/>
        <v>1.3094951057246814E-2</v>
      </c>
      <c r="I3052" t="str">
        <f t="shared" si="476"/>
        <v>2012</v>
      </c>
      <c r="J3052">
        <f t="shared" si="480"/>
        <v>11.815326211801224</v>
      </c>
      <c r="K3052">
        <f t="shared" si="484"/>
        <v>-11.815326211801224</v>
      </c>
      <c r="L3052">
        <f t="shared" si="481"/>
        <v>-4.6963775174453701</v>
      </c>
      <c r="M3052">
        <f t="shared" si="482"/>
        <v>0</v>
      </c>
      <c r="P3052" s="23">
        <f t="shared" si="483"/>
        <v>9.6331783347738148E-2</v>
      </c>
    </row>
    <row r="3053" spans="1:16" x14ac:dyDescent="0.3">
      <c r="A3053">
        <v>3052</v>
      </c>
      <c r="B3053" s="16" t="s">
        <v>5028</v>
      </c>
      <c r="C3053" s="17">
        <v>119.88</v>
      </c>
      <c r="D3053" s="17">
        <v>8.5999999999999998E-4</v>
      </c>
      <c r="E3053" s="9">
        <f t="shared" si="477"/>
        <v>-2.3006580596198228E-2</v>
      </c>
      <c r="F3053">
        <f t="shared" si="478"/>
        <v>0.97725605282465144</v>
      </c>
      <c r="G3053">
        <f t="shared" si="475"/>
        <v>119.86281843137516</v>
      </c>
      <c r="H3053">
        <f t="shared" si="479"/>
        <v>1.3607114360018113E-2</v>
      </c>
      <c r="I3053" t="str">
        <f t="shared" si="476"/>
        <v>2012</v>
      </c>
      <c r="J3053">
        <f t="shared" si="480"/>
        <v>11.998203975357317</v>
      </c>
      <c r="K3053">
        <f t="shared" si="484"/>
        <v>-11.998203975357317</v>
      </c>
      <c r="L3053">
        <f t="shared" si="481"/>
        <v>-1.9067773887872335</v>
      </c>
      <c r="M3053">
        <f t="shared" si="482"/>
        <v>0</v>
      </c>
      <c r="P3053" s="23">
        <f t="shared" si="483"/>
        <v>0.10009946480798486</v>
      </c>
    </row>
    <row r="3054" spans="1:16" x14ac:dyDescent="0.3">
      <c r="A3054">
        <v>3053</v>
      </c>
      <c r="B3054" s="16" t="s">
        <v>5026</v>
      </c>
      <c r="C3054" s="17">
        <v>120.18</v>
      </c>
      <c r="D3054" s="17">
        <v>8.8999999999999995E-4</v>
      </c>
      <c r="E3054" s="9">
        <f t="shared" si="477"/>
        <v>2.4993764573194243E-3</v>
      </c>
      <c r="F3054">
        <f t="shared" si="478"/>
        <v>1.0025025025025025</v>
      </c>
      <c r="G3054">
        <f t="shared" si="475"/>
        <v>120.16217462208155</v>
      </c>
      <c r="H3054">
        <f t="shared" si="479"/>
        <v>1.3075156700245758E-2</v>
      </c>
      <c r="I3054" t="str">
        <f t="shared" si="476"/>
        <v>2012</v>
      </c>
      <c r="J3054">
        <f t="shared" si="480"/>
        <v>11.557939116744974</v>
      </c>
      <c r="K3054">
        <f t="shared" si="484"/>
        <v>-11.557939116744974</v>
      </c>
      <c r="L3054">
        <f t="shared" si="481"/>
        <v>-2.2061335794936241</v>
      </c>
      <c r="M3054">
        <f t="shared" si="482"/>
        <v>0</v>
      </c>
      <c r="P3054" s="23">
        <f t="shared" si="483"/>
        <v>9.6186168010819556E-2</v>
      </c>
    </row>
    <row r="3055" spans="1:16" x14ac:dyDescent="0.3">
      <c r="A3055">
        <v>3054</v>
      </c>
      <c r="B3055" s="16" t="s">
        <v>5024</v>
      </c>
      <c r="C3055" s="17">
        <v>121.71</v>
      </c>
      <c r="D3055" s="17">
        <v>8.8999999999999995E-4</v>
      </c>
      <c r="E3055" s="9">
        <f t="shared" si="477"/>
        <v>1.2650546980683582E-2</v>
      </c>
      <c r="F3055">
        <f t="shared" si="478"/>
        <v>1.0127309036445331</v>
      </c>
      <c r="G3055">
        <f t="shared" si="475"/>
        <v>121.69194768891283</v>
      </c>
      <c r="H3055">
        <f t="shared" si="479"/>
        <v>1.3179787309768333E-2</v>
      </c>
      <c r="I3055" t="str">
        <f t="shared" si="476"/>
        <v>2012</v>
      </c>
      <c r="J3055">
        <f t="shared" si="480"/>
        <v>11.798749062850703</v>
      </c>
      <c r="K3055">
        <f t="shared" si="484"/>
        <v>-11.798749062850703</v>
      </c>
      <c r="L3055">
        <f t="shared" si="481"/>
        <v>-3.7359066463249064</v>
      </c>
      <c r="M3055">
        <f t="shared" si="482"/>
        <v>0</v>
      </c>
      <c r="P3055" s="23">
        <f t="shared" si="483"/>
        <v>9.6955873308991913E-2</v>
      </c>
    </row>
    <row r="3056" spans="1:16" x14ac:dyDescent="0.3">
      <c r="A3056">
        <v>3055</v>
      </c>
      <c r="B3056" s="16" t="s">
        <v>5022</v>
      </c>
      <c r="C3056" s="17">
        <v>121.83</v>
      </c>
      <c r="D3056" s="17">
        <v>8.5999999999999998E-4</v>
      </c>
      <c r="E3056" s="9">
        <f t="shared" si="477"/>
        <v>9.8546447985055591E-4</v>
      </c>
      <c r="F3056">
        <f t="shared" si="478"/>
        <v>1.0009859502095144</v>
      </c>
      <c r="G3056">
        <f t="shared" si="475"/>
        <v>121.81253895140503</v>
      </c>
      <c r="H3056">
        <f t="shared" si="479"/>
        <v>1.2019507859885783E-2</v>
      </c>
      <c r="I3056" t="str">
        <f t="shared" si="476"/>
        <v>2012</v>
      </c>
      <c r="J3056">
        <f t="shared" si="480"/>
        <v>10.770711713463562</v>
      </c>
      <c r="K3056">
        <f t="shared" si="484"/>
        <v>-10.770711713463562</v>
      </c>
      <c r="L3056">
        <f t="shared" si="481"/>
        <v>-3.8564979088171043</v>
      </c>
      <c r="M3056">
        <f t="shared" si="482"/>
        <v>0</v>
      </c>
      <c r="P3056" s="23">
        <f t="shared" si="483"/>
        <v>8.8420385997867987E-2</v>
      </c>
    </row>
    <row r="3057" spans="1:16" x14ac:dyDescent="0.3">
      <c r="A3057">
        <v>3056</v>
      </c>
      <c r="B3057" s="16" t="s">
        <v>5020</v>
      </c>
      <c r="C3057" s="17">
        <v>118.68</v>
      </c>
      <c r="D3057" s="17">
        <v>8.1000000000000006E-4</v>
      </c>
      <c r="E3057" s="9">
        <f t="shared" si="477"/>
        <v>-2.6195834943694974E-2</v>
      </c>
      <c r="F3057">
        <f t="shared" si="478"/>
        <v>0.97414429943363712</v>
      </c>
      <c r="G3057">
        <f t="shared" si="475"/>
        <v>118.66397928142284</v>
      </c>
      <c r="H3057">
        <f t="shared" si="479"/>
        <v>1.2379655662053402E-2</v>
      </c>
      <c r="I3057" t="str">
        <f t="shared" si="476"/>
        <v>2012</v>
      </c>
      <c r="J3057">
        <f t="shared" si="480"/>
        <v>10.806702444151529</v>
      </c>
      <c r="K3057">
        <f t="shared" si="484"/>
        <v>-10.806702444151529</v>
      </c>
      <c r="L3057">
        <f t="shared" si="481"/>
        <v>-0.70793823883491314</v>
      </c>
      <c r="M3057">
        <f t="shared" si="482"/>
        <v>0</v>
      </c>
      <c r="P3057" s="23">
        <f t="shared" si="483"/>
        <v>9.1069779638203549E-2</v>
      </c>
    </row>
    <row r="3058" spans="1:16" x14ac:dyDescent="0.3">
      <c r="A3058">
        <v>3057</v>
      </c>
      <c r="B3058" s="16" t="s">
        <v>5018</v>
      </c>
      <c r="C3058" s="17">
        <v>118.78</v>
      </c>
      <c r="D3058" s="17">
        <v>8.1000000000000006E-4</v>
      </c>
      <c r="E3058" s="9">
        <f t="shared" si="477"/>
        <v>8.422471650929833E-4</v>
      </c>
      <c r="F3058">
        <f t="shared" si="478"/>
        <v>1.0008426019548364</v>
      </c>
      <c r="G3058">
        <f t="shared" si="475"/>
        <v>118.76396578233405</v>
      </c>
      <c r="H3058">
        <f t="shared" si="479"/>
        <v>1.2377180171615005E-2</v>
      </c>
      <c r="I3058" t="str">
        <f t="shared" si="476"/>
        <v>2012</v>
      </c>
      <c r="J3058">
        <f t="shared" si="480"/>
        <v>10.813645416141549</v>
      </c>
      <c r="K3058">
        <f t="shared" si="484"/>
        <v>-10.813645416141549</v>
      </c>
      <c r="L3058">
        <f t="shared" si="481"/>
        <v>-0.80792473974612733</v>
      </c>
      <c r="M3058">
        <f t="shared" si="482"/>
        <v>0</v>
      </c>
      <c r="P3058" s="23">
        <f t="shared" si="483"/>
        <v>9.1051568924200244E-2</v>
      </c>
    </row>
    <row r="3059" spans="1:16" x14ac:dyDescent="0.3">
      <c r="A3059">
        <v>3058</v>
      </c>
      <c r="B3059" s="16" t="s">
        <v>5016</v>
      </c>
      <c r="C3059" s="17">
        <v>117.97</v>
      </c>
      <c r="D3059" s="17">
        <v>7.0999999999999991E-4</v>
      </c>
      <c r="E3059" s="9">
        <f t="shared" si="477"/>
        <v>-6.8426877339630952E-3</v>
      </c>
      <c r="F3059">
        <f t="shared" si="478"/>
        <v>0.99318067014648925</v>
      </c>
      <c r="G3059">
        <f t="shared" si="475"/>
        <v>117.95604104258793</v>
      </c>
      <c r="H3059">
        <f t="shared" si="479"/>
        <v>1.2162680299680401E-2</v>
      </c>
      <c r="I3059" t="str">
        <f t="shared" si="476"/>
        <v>2012</v>
      </c>
      <c r="J3059">
        <f t="shared" si="480"/>
        <v>10.553954071693903</v>
      </c>
      <c r="K3059">
        <f t="shared" si="484"/>
        <v>-10.553954071693903</v>
      </c>
      <c r="L3059">
        <f t="shared" si="481"/>
        <v>2.9996450210035164E-2</v>
      </c>
      <c r="M3059">
        <f t="shared" si="482"/>
        <v>0</v>
      </c>
      <c r="P3059" s="23">
        <f t="shared" si="483"/>
        <v>8.9473620667579093E-2</v>
      </c>
    </row>
    <row r="3060" spans="1:16" x14ac:dyDescent="0.3">
      <c r="A3060">
        <v>3059</v>
      </c>
      <c r="B3060" s="16" t="s">
        <v>5014</v>
      </c>
      <c r="C3060" s="17">
        <v>118</v>
      </c>
      <c r="D3060" s="17">
        <v>7.0999999999999991E-4</v>
      </c>
      <c r="E3060" s="9">
        <f t="shared" si="477"/>
        <v>2.5426961191376814E-4</v>
      </c>
      <c r="F3060">
        <f t="shared" si="478"/>
        <v>1.0002543019411716</v>
      </c>
      <c r="G3060">
        <f t="shared" si="475"/>
        <v>117.98603749279796</v>
      </c>
      <c r="H3060">
        <f t="shared" si="479"/>
        <v>1.1655404473264597E-2</v>
      </c>
      <c r="I3060" t="str">
        <f t="shared" si="476"/>
        <v>2012</v>
      </c>
      <c r="J3060">
        <f t="shared" si="480"/>
        <v>10.116346257686109</v>
      </c>
      <c r="K3060">
        <f t="shared" si="484"/>
        <v>-10.116346257686109</v>
      </c>
      <c r="L3060">
        <f t="shared" si="481"/>
        <v>-1.921320353320894</v>
      </c>
      <c r="M3060">
        <f t="shared" si="482"/>
        <v>0</v>
      </c>
      <c r="P3060" s="23">
        <f t="shared" si="483"/>
        <v>8.5741893470264438E-2</v>
      </c>
    </row>
    <row r="3061" spans="1:16" x14ac:dyDescent="0.3">
      <c r="A3061">
        <v>3060</v>
      </c>
      <c r="B3061" s="16" t="s">
        <v>5012</v>
      </c>
      <c r="C3061" s="17">
        <v>118.76</v>
      </c>
      <c r="D3061" s="17">
        <v>7.3999999999999999E-4</v>
      </c>
      <c r="E3061" s="9">
        <f t="shared" si="477"/>
        <v>6.4200254298943027E-3</v>
      </c>
      <c r="F3061">
        <f t="shared" si="478"/>
        <v>1.0064406779661017</v>
      </c>
      <c r="G3061">
        <f t="shared" si="475"/>
        <v>118.74535383653198</v>
      </c>
      <c r="H3061">
        <f t="shared" si="479"/>
        <v>1.1528551364033567E-2</v>
      </c>
      <c r="I3061" t="str">
        <f t="shared" si="476"/>
        <v>2012</v>
      </c>
      <c r="J3061">
        <f t="shared" si="480"/>
        <v>10.070640328469187</v>
      </c>
      <c r="K3061">
        <f t="shared" si="484"/>
        <v>-10.070640328469187</v>
      </c>
      <c r="L3061">
        <f t="shared" si="481"/>
        <v>-5.5793118424372494</v>
      </c>
      <c r="M3061">
        <f t="shared" si="482"/>
        <v>0</v>
      </c>
      <c r="P3061" s="23">
        <f t="shared" si="483"/>
        <v>8.4808710430327228E-2</v>
      </c>
    </row>
    <row r="3062" spans="1:16" x14ac:dyDescent="0.3">
      <c r="A3062">
        <v>3061</v>
      </c>
      <c r="B3062" s="16" t="s">
        <v>5010</v>
      </c>
      <c r="C3062" s="17">
        <v>118.71</v>
      </c>
      <c r="D3062" s="17">
        <v>8.1000000000000006E-4</v>
      </c>
      <c r="E3062" s="9">
        <f t="shared" si="477"/>
        <v>-4.2110583011657987E-4</v>
      </c>
      <c r="F3062">
        <f t="shared" si="478"/>
        <v>0.99957898282249902</v>
      </c>
      <c r="G3062">
        <f t="shared" si="475"/>
        <v>118.6939752316962</v>
      </c>
      <c r="H3062">
        <f t="shared" si="479"/>
        <v>1.1474249162564518E-2</v>
      </c>
      <c r="I3062" t="str">
        <f t="shared" si="476"/>
        <v>2012</v>
      </c>
      <c r="J3062">
        <f t="shared" si="480"/>
        <v>10.018868403469611</v>
      </c>
      <c r="K3062">
        <f t="shared" si="484"/>
        <v>-10.018868403469611</v>
      </c>
      <c r="L3062">
        <f t="shared" si="481"/>
        <v>-5.5522679529947254</v>
      </c>
      <c r="M3062">
        <f t="shared" si="482"/>
        <v>0</v>
      </c>
      <c r="P3062" s="23">
        <f t="shared" si="483"/>
        <v>8.4409241361343826E-2</v>
      </c>
    </row>
    <row r="3063" spans="1:16" x14ac:dyDescent="0.3">
      <c r="A3063">
        <v>3062</v>
      </c>
      <c r="B3063" s="16" t="s">
        <v>5009</v>
      </c>
      <c r="C3063" s="17">
        <v>118.16</v>
      </c>
      <c r="D3063" s="17">
        <v>8.8999999999999995E-4</v>
      </c>
      <c r="E3063" s="9">
        <f t="shared" si="477"/>
        <v>-4.6439058423182276E-3</v>
      </c>
      <c r="F3063">
        <f t="shared" si="478"/>
        <v>0.9953668604161402</v>
      </c>
      <c r="G3063">
        <f t="shared" si="475"/>
        <v>118.14247423319317</v>
      </c>
      <c r="H3063">
        <f t="shared" si="479"/>
        <v>1.1470340709169136E-2</v>
      </c>
      <c r="I3063" t="str">
        <f t="shared" si="476"/>
        <v>2012</v>
      </c>
      <c r="J3063">
        <f t="shared" si="480"/>
        <v>9.9689197698310643</v>
      </c>
      <c r="K3063">
        <f t="shared" si="484"/>
        <v>-9.9689197698310643</v>
      </c>
      <c r="L3063">
        <f t="shared" si="481"/>
        <v>-5.4306974434439752</v>
      </c>
      <c r="M3063">
        <f t="shared" si="482"/>
        <v>0</v>
      </c>
      <c r="P3063" s="23">
        <f t="shared" si="483"/>
        <v>8.4380489189299607E-2</v>
      </c>
    </row>
    <row r="3064" spans="1:16" x14ac:dyDescent="0.3">
      <c r="A3064">
        <v>3063</v>
      </c>
      <c r="B3064" s="16" t="s">
        <v>5007</v>
      </c>
      <c r="C3064" s="17">
        <v>119.12</v>
      </c>
      <c r="D3064" s="17">
        <v>9.1E-4</v>
      </c>
      <c r="E3064" s="9">
        <f t="shared" si="477"/>
        <v>8.0917501526292356E-3</v>
      </c>
      <c r="F3064">
        <f t="shared" si="478"/>
        <v>1.008124576844956</v>
      </c>
      <c r="G3064">
        <f t="shared" si="475"/>
        <v>119.10193483664285</v>
      </c>
      <c r="H3064">
        <f t="shared" si="479"/>
        <v>1.1501555765949615E-2</v>
      </c>
      <c r="I3064" t="str">
        <f t="shared" si="476"/>
        <v>2012</v>
      </c>
      <c r="J3064">
        <f t="shared" si="480"/>
        <v>10.077228979293109</v>
      </c>
      <c r="K3064">
        <f t="shared" si="484"/>
        <v>-10.077228979293109</v>
      </c>
      <c r="L3064">
        <f t="shared" si="481"/>
        <v>-6.3901580468936601</v>
      </c>
      <c r="M3064">
        <f t="shared" si="482"/>
        <v>0</v>
      </c>
      <c r="P3064" s="23">
        <f t="shared" si="483"/>
        <v>8.4610119836548217E-2</v>
      </c>
    </row>
    <row r="3065" spans="1:16" x14ac:dyDescent="0.3">
      <c r="A3065">
        <v>3064</v>
      </c>
      <c r="B3065" s="16" t="s">
        <v>5006</v>
      </c>
      <c r="C3065" s="17">
        <v>119.92</v>
      </c>
      <c r="D3065" s="17">
        <v>9.1E-4</v>
      </c>
      <c r="E3065" s="9">
        <f t="shared" si="477"/>
        <v>6.693465418588799E-3</v>
      </c>
      <c r="F3065">
        <f t="shared" si="478"/>
        <v>1.0067159167226327</v>
      </c>
      <c r="G3065">
        <f t="shared" si="475"/>
        <v>119.90181351251016</v>
      </c>
      <c r="H3065">
        <f t="shared" si="479"/>
        <v>1.1502692433295389E-2</v>
      </c>
      <c r="I3065" t="str">
        <f t="shared" si="476"/>
        <v>2012</v>
      </c>
      <c r="J3065">
        <f t="shared" si="480"/>
        <v>10.145909403347378</v>
      </c>
      <c r="K3065">
        <f t="shared" si="484"/>
        <v>-10.145909403347378</v>
      </c>
      <c r="L3065">
        <f t="shared" si="481"/>
        <v>-7.1900367227609649</v>
      </c>
      <c r="M3065">
        <f t="shared" si="482"/>
        <v>0</v>
      </c>
      <c r="P3065" s="23">
        <f t="shared" si="483"/>
        <v>8.4618481623622718E-2</v>
      </c>
    </row>
    <row r="3066" spans="1:16" x14ac:dyDescent="0.3">
      <c r="A3066">
        <v>3065</v>
      </c>
      <c r="B3066" s="16" t="s">
        <v>5004</v>
      </c>
      <c r="C3066" s="17">
        <v>119.83</v>
      </c>
      <c r="D3066" s="17">
        <v>9.1E-4</v>
      </c>
      <c r="E3066" s="9">
        <f t="shared" si="477"/>
        <v>-7.5078209991704542E-4</v>
      </c>
      <c r="F3066">
        <f t="shared" si="478"/>
        <v>0.99924949966644427</v>
      </c>
      <c r="G3066">
        <f t="shared" si="475"/>
        <v>119.81182716147508</v>
      </c>
      <c r="H3066">
        <f t="shared" si="479"/>
        <v>1.1345022681125876E-2</v>
      </c>
      <c r="I3066" t="str">
        <f t="shared" si="476"/>
        <v>2012</v>
      </c>
      <c r="J3066">
        <f t="shared" si="480"/>
        <v>9.9993272182333861</v>
      </c>
      <c r="K3066">
        <f t="shared" si="484"/>
        <v>-9.9993272182333861</v>
      </c>
      <c r="L3066">
        <f t="shared" si="481"/>
        <v>-7.5694131838673542</v>
      </c>
      <c r="M3066">
        <f t="shared" si="482"/>
        <v>0</v>
      </c>
      <c r="P3066" s="23">
        <f t="shared" si="483"/>
        <v>8.3458598830622135E-2</v>
      </c>
    </row>
    <row r="3067" spans="1:16" x14ac:dyDescent="0.3">
      <c r="A3067">
        <v>3066</v>
      </c>
      <c r="B3067" s="16" t="s">
        <v>5002</v>
      </c>
      <c r="C3067" s="17">
        <v>119.47</v>
      </c>
      <c r="D3067" s="17">
        <v>9.7000000000000005E-4</v>
      </c>
      <c r="E3067" s="9">
        <f t="shared" si="477"/>
        <v>-3.0087778652928051E-3</v>
      </c>
      <c r="F3067">
        <f t="shared" si="478"/>
        <v>0.99699574397062507</v>
      </c>
      <c r="G3067">
        <f t="shared" si="475"/>
        <v>119.4506872444898</v>
      </c>
      <c r="H3067">
        <f t="shared" si="479"/>
        <v>1.0756036311529032E-2</v>
      </c>
      <c r="I3067" t="str">
        <f t="shared" si="476"/>
        <v>2012</v>
      </c>
      <c r="J3067">
        <f t="shared" si="480"/>
        <v>9.4516282814153794</v>
      </c>
      <c r="K3067">
        <f t="shared" si="484"/>
        <v>-9.4516282814153794</v>
      </c>
      <c r="L3067">
        <f t="shared" si="481"/>
        <v>-7.8990947758267112</v>
      </c>
      <c r="M3067">
        <f t="shared" si="482"/>
        <v>0</v>
      </c>
      <c r="P3067" s="23">
        <f t="shared" si="483"/>
        <v>7.9125775660628339E-2</v>
      </c>
    </row>
    <row r="3068" spans="1:16" x14ac:dyDescent="0.3">
      <c r="A3068">
        <v>3067</v>
      </c>
      <c r="B3068" s="16" t="s">
        <v>5000</v>
      </c>
      <c r="C3068" s="17">
        <v>119.66</v>
      </c>
      <c r="D3068" s="17">
        <v>9.1E-4</v>
      </c>
      <c r="E3068" s="9">
        <f t="shared" si="477"/>
        <v>1.5890941327532508E-3</v>
      </c>
      <c r="F3068">
        <f t="shared" si="478"/>
        <v>1.0015903574119025</v>
      </c>
      <c r="G3068">
        <f t="shared" si="475"/>
        <v>119.64185294285328</v>
      </c>
      <c r="H3068">
        <f t="shared" si="479"/>
        <v>1.07719296536799E-2</v>
      </c>
      <c r="I3068" t="str">
        <f t="shared" si="476"/>
        <v>2012</v>
      </c>
      <c r="J3068">
        <f t="shared" si="480"/>
        <v>9.4807426880817616</v>
      </c>
      <c r="K3068">
        <f t="shared" si="484"/>
        <v>-9.4807426880817616</v>
      </c>
      <c r="L3068">
        <f t="shared" si="481"/>
        <v>-8.0902604741901882</v>
      </c>
      <c r="M3068">
        <f t="shared" si="482"/>
        <v>0</v>
      </c>
      <c r="P3068" s="23">
        <f t="shared" si="483"/>
        <v>7.9242693546465071E-2</v>
      </c>
    </row>
    <row r="3069" spans="1:16" x14ac:dyDescent="0.3">
      <c r="A3069">
        <v>3068</v>
      </c>
      <c r="B3069" s="16" t="s">
        <v>4999</v>
      </c>
      <c r="C3069" s="17">
        <v>118.2</v>
      </c>
      <c r="D3069" s="17">
        <v>8.1000000000000006E-4</v>
      </c>
      <c r="E3069" s="9">
        <f t="shared" si="477"/>
        <v>-1.2276282989887876E-2</v>
      </c>
      <c r="F3069">
        <f t="shared" si="478"/>
        <v>0.9877987631622932</v>
      </c>
      <c r="G3069">
        <f t="shared" si="475"/>
        <v>118.18404407704904</v>
      </c>
      <c r="H3069">
        <f t="shared" si="479"/>
        <v>1.0756176897571506E-2</v>
      </c>
      <c r="I3069" t="str">
        <f t="shared" si="476"/>
        <v>2012</v>
      </c>
      <c r="J3069">
        <f t="shared" si="480"/>
        <v>9.3515263851996568</v>
      </c>
      <c r="K3069">
        <f t="shared" si="484"/>
        <v>-9.3515263851996568</v>
      </c>
      <c r="L3069">
        <f t="shared" si="481"/>
        <v>-6.6324516083859493</v>
      </c>
      <c r="M3069">
        <f t="shared" si="482"/>
        <v>0</v>
      </c>
      <c r="P3069" s="23">
        <f t="shared" si="483"/>
        <v>7.9126809868707931E-2</v>
      </c>
    </row>
    <row r="3070" spans="1:16" x14ac:dyDescent="0.3">
      <c r="A3070">
        <v>3069</v>
      </c>
      <c r="B3070" s="16" t="s">
        <v>4997</v>
      </c>
      <c r="C3070" s="17">
        <v>116.08</v>
      </c>
      <c r="D3070" s="17">
        <v>7.9000000000000001E-4</v>
      </c>
      <c r="E3070" s="9">
        <f t="shared" si="477"/>
        <v>-1.8098496396065502E-2</v>
      </c>
      <c r="F3070">
        <f t="shared" si="478"/>
        <v>0.98206429780033833</v>
      </c>
      <c r="G3070">
        <f t="shared" si="475"/>
        <v>116.06471713947707</v>
      </c>
      <c r="H3070">
        <f t="shared" si="479"/>
        <v>1.1156458593651251E-2</v>
      </c>
      <c r="I3070" t="str">
        <f t="shared" si="476"/>
        <v>2012</v>
      </c>
      <c r="J3070">
        <f t="shared" si="480"/>
        <v>9.525599019896223</v>
      </c>
      <c r="K3070">
        <f t="shared" si="484"/>
        <v>-9.525599019896223</v>
      </c>
      <c r="L3070">
        <f t="shared" si="481"/>
        <v>-8.5920932848674738</v>
      </c>
      <c r="M3070">
        <f t="shared" si="482"/>
        <v>0</v>
      </c>
      <c r="P3070" s="23">
        <f t="shared" si="483"/>
        <v>8.2071444747925756E-2</v>
      </c>
    </row>
    <row r="3071" spans="1:16" x14ac:dyDescent="0.3">
      <c r="A3071">
        <v>3070</v>
      </c>
      <c r="B3071" s="16" t="s">
        <v>4995</v>
      </c>
      <c r="C3071" s="17">
        <v>113.18</v>
      </c>
      <c r="D3071" s="17">
        <v>7.3999999999999999E-4</v>
      </c>
      <c r="E3071" s="9">
        <f t="shared" si="477"/>
        <v>-2.5300136861554592E-2</v>
      </c>
      <c r="F3071">
        <f t="shared" si="478"/>
        <v>0.97501722949689873</v>
      </c>
      <c r="G3071">
        <f t="shared" si="475"/>
        <v>113.16604199409473</v>
      </c>
      <c r="H3071">
        <f t="shared" si="479"/>
        <v>1.1877863964011774E-2</v>
      </c>
      <c r="I3071" t="str">
        <f t="shared" si="476"/>
        <v>2012</v>
      </c>
      <c r="J3071">
        <f t="shared" si="480"/>
        <v>9.8882672219033996</v>
      </c>
      <c r="K3071">
        <f t="shared" si="484"/>
        <v>-9.8882672219033996</v>
      </c>
      <c r="L3071">
        <f t="shared" si="481"/>
        <v>-6.0405049178254018</v>
      </c>
      <c r="M3071">
        <f t="shared" si="482"/>
        <v>0</v>
      </c>
      <c r="P3071" s="23">
        <f t="shared" si="483"/>
        <v>8.7378395918621884E-2</v>
      </c>
    </row>
    <row r="3072" spans="1:16" x14ac:dyDescent="0.3">
      <c r="A3072">
        <v>3071</v>
      </c>
      <c r="B3072" s="16" t="s">
        <v>4993</v>
      </c>
      <c r="C3072" s="17">
        <v>113.16</v>
      </c>
      <c r="D3072" s="17">
        <v>9.7000000000000005E-4</v>
      </c>
      <c r="E3072" s="9">
        <f t="shared" si="477"/>
        <v>-1.7672528101139886E-4</v>
      </c>
      <c r="F3072">
        <f t="shared" si="478"/>
        <v>0.99982329033398121</v>
      </c>
      <c r="G3072">
        <f t="shared" si="475"/>
        <v>113.14170727870147</v>
      </c>
      <c r="H3072">
        <f t="shared" si="479"/>
        <v>1.1348042226306587E-2</v>
      </c>
      <c r="I3072" t="str">
        <f t="shared" si="476"/>
        <v>2012</v>
      </c>
      <c r="J3072">
        <f t="shared" si="480"/>
        <v>9.4451615757387586</v>
      </c>
      <c r="K3072">
        <f t="shared" si="484"/>
        <v>-9.4451615757387586</v>
      </c>
      <c r="L3072">
        <f t="shared" si="481"/>
        <v>-6.0161702024321499</v>
      </c>
      <c r="M3072">
        <f t="shared" si="482"/>
        <v>0</v>
      </c>
      <c r="P3072" s="23">
        <f t="shared" si="483"/>
        <v>8.3480811832479546E-2</v>
      </c>
    </row>
    <row r="3073" spans="1:16" x14ac:dyDescent="0.3">
      <c r="A3073">
        <v>3072</v>
      </c>
      <c r="B3073" s="16" t="s">
        <v>4991</v>
      </c>
      <c r="C3073" s="17">
        <v>112.73</v>
      </c>
      <c r="D3073" s="17">
        <v>9.7000000000000005E-4</v>
      </c>
      <c r="E3073" s="9">
        <f t="shared" si="477"/>
        <v>-3.8071673769264586E-3</v>
      </c>
      <c r="F3073">
        <f t="shared" si="478"/>
        <v>0.99620007069635919</v>
      </c>
      <c r="G3073">
        <f t="shared" si="475"/>
        <v>112.71177678974919</v>
      </c>
      <c r="H3073">
        <f t="shared" si="479"/>
        <v>1.1259373179704801E-2</v>
      </c>
      <c r="I3073" t="str">
        <f t="shared" si="476"/>
        <v>2012</v>
      </c>
      <c r="J3073">
        <f t="shared" si="480"/>
        <v>9.3357503658795249</v>
      </c>
      <c r="K3073">
        <f t="shared" si="484"/>
        <v>-9.3357503658795249</v>
      </c>
      <c r="L3073">
        <f t="shared" si="481"/>
        <v>-5.5862397134798698</v>
      </c>
      <c r="M3073">
        <f t="shared" si="482"/>
        <v>0</v>
      </c>
      <c r="P3073" s="23">
        <f t="shared" si="483"/>
        <v>8.282852627986062E-2</v>
      </c>
    </row>
    <row r="3074" spans="1:16" x14ac:dyDescent="0.3">
      <c r="A3074">
        <v>3073</v>
      </c>
      <c r="B3074" s="16" t="s">
        <v>4989</v>
      </c>
      <c r="C3074" s="17">
        <v>113.2</v>
      </c>
      <c r="D3074" s="17">
        <v>9.3999999999999997E-4</v>
      </c>
      <c r="E3074" s="9">
        <f t="shared" si="477"/>
        <v>4.1605867126426619E-3</v>
      </c>
      <c r="F3074">
        <f t="shared" si="478"/>
        <v>1.0041692539696621</v>
      </c>
      <c r="G3074">
        <f t="shared" si="475"/>
        <v>113.18226672247636</v>
      </c>
      <c r="H3074">
        <f t="shared" si="479"/>
        <v>1.1338917716287381E-2</v>
      </c>
      <c r="I3074" t="str">
        <f t="shared" si="476"/>
        <v>2012</v>
      </c>
      <c r="J3074">
        <f t="shared" si="480"/>
        <v>9.4409503092675262</v>
      </c>
      <c r="K3074">
        <f t="shared" si="484"/>
        <v>-9.4409503092675262</v>
      </c>
      <c r="L3074">
        <f t="shared" si="481"/>
        <v>-7.6373959048590478</v>
      </c>
      <c r="M3074">
        <f t="shared" si="482"/>
        <v>0</v>
      </c>
      <c r="P3074" s="23">
        <f t="shared" si="483"/>
        <v>8.3413688227474692E-2</v>
      </c>
    </row>
    <row r="3075" spans="1:16" x14ac:dyDescent="0.3">
      <c r="A3075">
        <v>3074</v>
      </c>
      <c r="B3075" s="16" t="s">
        <v>4987</v>
      </c>
      <c r="C3075" s="17">
        <v>112.73</v>
      </c>
      <c r="D3075" s="17">
        <v>9.7000000000000005E-4</v>
      </c>
      <c r="E3075" s="9">
        <f t="shared" si="477"/>
        <v>-4.1605867126425925E-3</v>
      </c>
      <c r="F3075">
        <f t="shared" si="478"/>
        <v>0.99584805653710251</v>
      </c>
      <c r="G3075">
        <f t="shared" ref="G3075:G3138" si="485">C3075*EXP(-2/12*D3075)</f>
        <v>112.71177678974919</v>
      </c>
      <c r="H3075">
        <f t="shared" si="479"/>
        <v>1.1248993713474195E-2</v>
      </c>
      <c r="I3075" t="str">
        <f t="shared" ref="I3075:I3138" si="486">MID(B3075,7,4)</f>
        <v>2012</v>
      </c>
      <c r="J3075">
        <f t="shared" si="480"/>
        <v>9.3271441935719341</v>
      </c>
      <c r="K3075">
        <f t="shared" si="484"/>
        <v>-9.3271441935719341</v>
      </c>
      <c r="L3075">
        <f t="shared" si="481"/>
        <v>-7.166905972131886</v>
      </c>
      <c r="M3075">
        <f t="shared" si="482"/>
        <v>0</v>
      </c>
      <c r="P3075" s="23">
        <f t="shared" si="483"/>
        <v>8.2752170706798855E-2</v>
      </c>
    </row>
    <row r="3076" spans="1:16" x14ac:dyDescent="0.3">
      <c r="A3076">
        <v>3075</v>
      </c>
      <c r="B3076" s="16" t="s">
        <v>4985</v>
      </c>
      <c r="C3076" s="17">
        <v>112.26</v>
      </c>
      <c r="D3076" s="17">
        <v>9.3999999999999997E-4</v>
      </c>
      <c r="E3076" s="9">
        <f t="shared" ref="E3076:E3139" si="487">LN(C3076/C3075)</f>
        <v>-4.1779695423867138E-3</v>
      </c>
      <c r="F3076">
        <f t="shared" ref="F3076:F3139" si="488">C3076/C3075</f>
        <v>0.99583074603033794</v>
      </c>
      <c r="G3076">
        <f t="shared" si="485"/>
        <v>112.24241397760773</v>
      </c>
      <c r="H3076">
        <f t="shared" si="479"/>
        <v>1.1053223248447158E-2</v>
      </c>
      <c r="I3076" t="str">
        <f t="shared" si="486"/>
        <v>2012</v>
      </c>
      <c r="J3076">
        <f t="shared" si="480"/>
        <v>9.1266555673192222</v>
      </c>
      <c r="K3076">
        <f t="shared" si="484"/>
        <v>-9.1266555673192222</v>
      </c>
      <c r="L3076">
        <f t="shared" si="481"/>
        <v>-6.6975431599904169</v>
      </c>
      <c r="M3076">
        <f t="shared" si="482"/>
        <v>0</v>
      </c>
      <c r="P3076" s="23">
        <f t="shared" si="483"/>
        <v>8.1312003581284195E-2</v>
      </c>
    </row>
    <row r="3077" spans="1:16" x14ac:dyDescent="0.3">
      <c r="A3077">
        <v>3076</v>
      </c>
      <c r="B3077" s="16" t="s">
        <v>4983</v>
      </c>
      <c r="C3077" s="17">
        <v>111.57</v>
      </c>
      <c r="D3077" s="17">
        <v>9.8999999999999999E-4</v>
      </c>
      <c r="E3077" s="9">
        <f t="shared" si="487"/>
        <v>-6.1654129089650346E-3</v>
      </c>
      <c r="F3077">
        <f t="shared" si="488"/>
        <v>0.99385355424906452</v>
      </c>
      <c r="G3077">
        <f t="shared" si="485"/>
        <v>111.55159246866309</v>
      </c>
      <c r="H3077">
        <f t="shared" si="479"/>
        <v>1.0990780498882859E-2</v>
      </c>
      <c r="I3077" t="str">
        <f t="shared" si="486"/>
        <v>2012</v>
      </c>
      <c r="J3077">
        <f t="shared" si="480"/>
        <v>9.0192417882068163</v>
      </c>
      <c r="K3077">
        <f t="shared" si="484"/>
        <v>-9.0192417882068163</v>
      </c>
      <c r="L3077">
        <f t="shared" si="481"/>
        <v>-6.0067216510457797</v>
      </c>
      <c r="M3077">
        <f t="shared" si="482"/>
        <v>0</v>
      </c>
      <c r="P3077" s="23">
        <f t="shared" si="483"/>
        <v>8.0852649331209586E-2</v>
      </c>
    </row>
    <row r="3078" spans="1:16" x14ac:dyDescent="0.3">
      <c r="A3078">
        <v>3077</v>
      </c>
      <c r="B3078" s="16" t="s">
        <v>4981</v>
      </c>
      <c r="C3078" s="17">
        <v>112.24</v>
      </c>
      <c r="D3078" s="17">
        <v>9.7000000000000005E-4</v>
      </c>
      <c r="E3078" s="9">
        <f t="shared" si="487"/>
        <v>5.9872391891171899E-3</v>
      </c>
      <c r="F3078">
        <f t="shared" si="488"/>
        <v>1.0060051985300709</v>
      </c>
      <c r="G3078">
        <f t="shared" si="485"/>
        <v>112.22185600001285</v>
      </c>
      <c r="H3078">
        <f t="shared" si="479"/>
        <v>1.0198648279828934E-2</v>
      </c>
      <c r="I3078" t="str">
        <f t="shared" si="486"/>
        <v>2012</v>
      </c>
      <c r="J3078">
        <f t="shared" si="480"/>
        <v>8.4194899392181508</v>
      </c>
      <c r="K3078">
        <f t="shared" si="484"/>
        <v>-8.4194899392181508</v>
      </c>
      <c r="L3078">
        <f t="shared" si="481"/>
        <v>-6.6769851823955406</v>
      </c>
      <c r="M3078">
        <f t="shared" si="482"/>
        <v>0</v>
      </c>
      <c r="P3078" s="23">
        <f t="shared" si="483"/>
        <v>7.5025402709586145E-2</v>
      </c>
    </row>
    <row r="3079" spans="1:16" x14ac:dyDescent="0.3">
      <c r="A3079">
        <v>3078</v>
      </c>
      <c r="B3079" s="16" t="s">
        <v>4979</v>
      </c>
      <c r="C3079" s="17">
        <v>111.71</v>
      </c>
      <c r="D3079" s="17">
        <v>9.7000000000000005E-4</v>
      </c>
      <c r="E3079" s="9">
        <f t="shared" si="487"/>
        <v>-4.7332082114485158E-3</v>
      </c>
      <c r="F3079">
        <f t="shared" si="488"/>
        <v>0.99527797576621524</v>
      </c>
      <c r="G3079">
        <f t="shared" si="485"/>
        <v>111.69194167642048</v>
      </c>
      <c r="H3079">
        <f t="shared" si="479"/>
        <v>1.0199213947116833E-2</v>
      </c>
      <c r="I3079" t="str">
        <f t="shared" si="486"/>
        <v>2012</v>
      </c>
      <c r="J3079">
        <f t="shared" si="480"/>
        <v>8.3801976849674062</v>
      </c>
      <c r="K3079">
        <f t="shared" si="484"/>
        <v>-8.3801976849674062</v>
      </c>
      <c r="L3079">
        <f t="shared" si="481"/>
        <v>-8.2341849020153575</v>
      </c>
      <c r="M3079">
        <f t="shared" si="482"/>
        <v>0</v>
      </c>
      <c r="P3079" s="23">
        <f t="shared" si="483"/>
        <v>7.5029563988111475E-2</v>
      </c>
    </row>
    <row r="3080" spans="1:16" x14ac:dyDescent="0.3">
      <c r="A3080">
        <v>3079</v>
      </c>
      <c r="B3080" s="16" t="s">
        <v>4977</v>
      </c>
      <c r="C3080" s="17">
        <v>107.49</v>
      </c>
      <c r="D3080" s="17">
        <v>9.7000000000000005E-4</v>
      </c>
      <c r="E3080" s="9">
        <f t="shared" si="487"/>
        <v>-3.8508407597784802E-2</v>
      </c>
      <c r="F3080">
        <f t="shared" si="488"/>
        <v>0.96222361471667717</v>
      </c>
      <c r="G3080">
        <f t="shared" si="485"/>
        <v>107.47262385460959</v>
      </c>
      <c r="H3080">
        <f t="shared" si="479"/>
        <v>1.1653777552879902E-2</v>
      </c>
      <c r="I3080" t="str">
        <f t="shared" si="486"/>
        <v>2012</v>
      </c>
      <c r="J3080">
        <f t="shared" si="480"/>
        <v>9.2136200022266852</v>
      </c>
      <c r="K3080">
        <f t="shared" si="484"/>
        <v>-9.2136200022266852</v>
      </c>
      <c r="L3080">
        <f t="shared" si="481"/>
        <v>-5.6146777580729008</v>
      </c>
      <c r="M3080">
        <f t="shared" si="482"/>
        <v>0</v>
      </c>
      <c r="P3080" s="23">
        <f t="shared" si="483"/>
        <v>8.5729925182537595E-2</v>
      </c>
    </row>
    <row r="3081" spans="1:16" x14ac:dyDescent="0.3">
      <c r="A3081">
        <v>3080</v>
      </c>
      <c r="B3081" s="16" t="s">
        <v>4976</v>
      </c>
      <c r="C3081" s="17">
        <v>107.14</v>
      </c>
      <c r="D3081" s="17">
        <v>8.1000000000000006E-4</v>
      </c>
      <c r="E3081" s="9">
        <f t="shared" si="487"/>
        <v>-3.2614295321577724E-3</v>
      </c>
      <c r="F3081">
        <f t="shared" si="488"/>
        <v>0.9967438831519212</v>
      </c>
      <c r="G3081">
        <f t="shared" si="485"/>
        <v>107.12553707626932</v>
      </c>
      <c r="H3081">
        <f t="shared" si="479"/>
        <v>1.138798075708787E-2</v>
      </c>
      <c r="I3081" t="str">
        <f t="shared" si="486"/>
        <v>2012</v>
      </c>
      <c r="J3081">
        <f t="shared" si="480"/>
        <v>8.9744007217262425</v>
      </c>
      <c r="K3081">
        <f t="shared" si="484"/>
        <v>-8.9744007217262425</v>
      </c>
      <c r="L3081">
        <f t="shared" si="481"/>
        <v>-8.7068558754258873</v>
      </c>
      <c r="M3081">
        <f t="shared" si="482"/>
        <v>0</v>
      </c>
      <c r="P3081" s="23">
        <f t="shared" si="483"/>
        <v>8.3774615900752122E-2</v>
      </c>
    </row>
    <row r="3082" spans="1:16" x14ac:dyDescent="0.3">
      <c r="A3082">
        <v>3081</v>
      </c>
      <c r="B3082" s="16" t="s">
        <v>4974</v>
      </c>
      <c r="C3082" s="17">
        <v>108.81</v>
      </c>
      <c r="D3082" s="17">
        <v>8.5999999999999998E-4</v>
      </c>
      <c r="E3082" s="9">
        <f t="shared" si="487"/>
        <v>1.5466851510106454E-2</v>
      </c>
      <c r="F3082">
        <f t="shared" si="488"/>
        <v>1.0155870823221953</v>
      </c>
      <c r="G3082">
        <f t="shared" si="485"/>
        <v>108.7944050176671</v>
      </c>
      <c r="H3082">
        <f t="shared" si="479"/>
        <v>1.1963422672953049E-2</v>
      </c>
      <c r="I3082" t="str">
        <f t="shared" si="486"/>
        <v>2012</v>
      </c>
      <c r="J3082">
        <f t="shared" si="480"/>
        <v>9.5747562991643278</v>
      </c>
      <c r="K3082">
        <f t="shared" si="484"/>
        <v>-9.5747562991643278</v>
      </c>
      <c r="L3082">
        <f t="shared" si="481"/>
        <v>-10.375723816823665</v>
      </c>
      <c r="M3082">
        <f t="shared" si="482"/>
        <v>1</v>
      </c>
      <c r="P3082" s="23">
        <f t="shared" si="483"/>
        <v>8.8007800562992969E-2</v>
      </c>
    </row>
    <row r="3083" spans="1:16" x14ac:dyDescent="0.3">
      <c r="A3083">
        <v>3082</v>
      </c>
      <c r="B3083" s="16" t="s">
        <v>4972</v>
      </c>
      <c r="C3083" s="17">
        <v>108.41</v>
      </c>
      <c r="D3083" s="17">
        <v>9.1E-4</v>
      </c>
      <c r="E3083" s="9">
        <f t="shared" si="487"/>
        <v>-3.682906289720378E-3</v>
      </c>
      <c r="F3083">
        <f t="shared" si="488"/>
        <v>0.99632386729160916</v>
      </c>
      <c r="G3083">
        <f t="shared" si="485"/>
        <v>108.3935590634692</v>
      </c>
      <c r="H3083">
        <f t="shared" si="479"/>
        <v>1.1412106100185986E-2</v>
      </c>
      <c r="I3083" t="str">
        <f t="shared" si="486"/>
        <v>2012</v>
      </c>
      <c r="J3083">
        <f t="shared" si="480"/>
        <v>9.0998660136583194</v>
      </c>
      <c r="K3083">
        <f t="shared" si="484"/>
        <v>-9.0998660136583194</v>
      </c>
      <c r="L3083">
        <f t="shared" si="481"/>
        <v>-9.9748778626257604</v>
      </c>
      <c r="M3083">
        <f t="shared" si="482"/>
        <v>1</v>
      </c>
      <c r="P3083" s="23">
        <f t="shared" si="483"/>
        <v>8.395209173203684E-2</v>
      </c>
    </row>
    <row r="3084" spans="1:16" x14ac:dyDescent="0.3">
      <c r="A3084">
        <v>3083</v>
      </c>
      <c r="B3084" s="16" t="s">
        <v>4970</v>
      </c>
      <c r="C3084" s="17">
        <v>105.56</v>
      </c>
      <c r="D3084" s="17">
        <v>8.5999999999999998E-4</v>
      </c>
      <c r="E3084" s="9">
        <f t="shared" si="487"/>
        <v>-2.6640824038077038E-2</v>
      </c>
      <c r="F3084">
        <f t="shared" si="488"/>
        <v>0.9737109122774652</v>
      </c>
      <c r="G3084">
        <f t="shared" si="485"/>
        <v>105.54487081761731</v>
      </c>
      <c r="H3084">
        <f t="shared" si="479"/>
        <v>1.2115326985556261E-2</v>
      </c>
      <c r="I3084" t="str">
        <f t="shared" si="486"/>
        <v>2012</v>
      </c>
      <c r="J3084">
        <f t="shared" si="480"/>
        <v>9.4067151550454415</v>
      </c>
      <c r="K3084">
        <f t="shared" si="484"/>
        <v>-9.4067151550454415</v>
      </c>
      <c r="L3084">
        <f t="shared" si="481"/>
        <v>-7.1261896167738712</v>
      </c>
      <c r="M3084">
        <f t="shared" si="482"/>
        <v>0</v>
      </c>
      <c r="P3084" s="23">
        <f t="shared" si="483"/>
        <v>8.9125270438772414E-2</v>
      </c>
    </row>
    <row r="3085" spans="1:16" x14ac:dyDescent="0.3">
      <c r="A3085">
        <v>3084</v>
      </c>
      <c r="B3085" s="16" t="s">
        <v>4968</v>
      </c>
      <c r="C3085" s="17">
        <v>106.55</v>
      </c>
      <c r="D3085" s="17">
        <v>9.7000000000000005E-4</v>
      </c>
      <c r="E3085" s="9">
        <f t="shared" si="487"/>
        <v>9.3348469095027708E-3</v>
      </c>
      <c r="F3085">
        <f t="shared" si="488"/>
        <v>1.0093785524820007</v>
      </c>
      <c r="G3085">
        <f t="shared" si="485"/>
        <v>106.53277580899295</v>
      </c>
      <c r="H3085">
        <f t="shared" si="479"/>
        <v>1.1969382849609762E-2</v>
      </c>
      <c r="I3085" t="str">
        <f t="shared" si="486"/>
        <v>2012</v>
      </c>
      <c r="J3085">
        <f t="shared" si="480"/>
        <v>9.3803862677690848</v>
      </c>
      <c r="K3085">
        <f t="shared" si="484"/>
        <v>-9.3803862677690848</v>
      </c>
      <c r="L3085">
        <f t="shared" si="481"/>
        <v>-8.1140946081495144</v>
      </c>
      <c r="M3085">
        <f t="shared" si="482"/>
        <v>0</v>
      </c>
      <c r="P3085" s="23">
        <f t="shared" si="483"/>
        <v>8.8051646045415821E-2</v>
      </c>
    </row>
    <row r="3086" spans="1:16" x14ac:dyDescent="0.3">
      <c r="A3086">
        <v>3085</v>
      </c>
      <c r="B3086" s="16" t="s">
        <v>4966</v>
      </c>
      <c r="C3086" s="17">
        <v>106.83</v>
      </c>
      <c r="D3086" s="17">
        <v>8.5999999999999998E-4</v>
      </c>
      <c r="E3086" s="9">
        <f t="shared" si="487"/>
        <v>2.6244274131699569E-3</v>
      </c>
      <c r="F3086">
        <f t="shared" si="488"/>
        <v>1.0026278742374473</v>
      </c>
      <c r="G3086">
        <f t="shared" si="485"/>
        <v>106.81468879732907</v>
      </c>
      <c r="H3086">
        <f t="shared" si="479"/>
        <v>1.1998677591401432E-2</v>
      </c>
      <c r="I3086" t="str">
        <f t="shared" si="486"/>
        <v>2012</v>
      </c>
      <c r="J3086">
        <f t="shared" si="480"/>
        <v>9.4282281662838532</v>
      </c>
      <c r="K3086">
        <f t="shared" si="484"/>
        <v>-9.4282281662838532</v>
      </c>
      <c r="L3086">
        <f t="shared" si="481"/>
        <v>-8.3960075964856316</v>
      </c>
      <c r="M3086">
        <f t="shared" si="482"/>
        <v>0</v>
      </c>
      <c r="P3086" s="23">
        <f t="shared" si="483"/>
        <v>8.8267150074958681E-2</v>
      </c>
    </row>
    <row r="3087" spans="1:16" x14ac:dyDescent="0.3">
      <c r="A3087">
        <v>3086</v>
      </c>
      <c r="B3087" s="16" t="s">
        <v>4964</v>
      </c>
      <c r="C3087" s="17">
        <v>107.11</v>
      </c>
      <c r="D3087" s="17">
        <v>8.5999999999999998E-4</v>
      </c>
      <c r="E3087" s="9">
        <f t="shared" si="487"/>
        <v>2.6175578187423343E-3</v>
      </c>
      <c r="F3087">
        <f t="shared" si="488"/>
        <v>1.002620986614247</v>
      </c>
      <c r="G3087">
        <f t="shared" si="485"/>
        <v>107.09464866687182</v>
      </c>
      <c r="H3087">
        <f t="shared" si="479"/>
        <v>1.1326529349114399E-2</v>
      </c>
      <c r="I3087" t="str">
        <f t="shared" si="486"/>
        <v>2012</v>
      </c>
      <c r="J3087">
        <f t="shared" si="480"/>
        <v>8.9233996854697715</v>
      </c>
      <c r="K3087">
        <f t="shared" si="484"/>
        <v>-8.9233996854697715</v>
      </c>
      <c r="L3087">
        <f t="shared" si="481"/>
        <v>-9.1095108731260268</v>
      </c>
      <c r="M3087">
        <f t="shared" si="482"/>
        <v>1</v>
      </c>
      <c r="P3087" s="23">
        <f t="shared" si="483"/>
        <v>8.3322554362420684E-2</v>
      </c>
    </row>
    <row r="3088" spans="1:16" x14ac:dyDescent="0.3">
      <c r="A3088">
        <v>3087</v>
      </c>
      <c r="B3088" s="16" t="s">
        <v>4962</v>
      </c>
      <c r="C3088" s="17">
        <v>106.68</v>
      </c>
      <c r="D3088" s="17">
        <v>8.5999999999999998E-4</v>
      </c>
      <c r="E3088" s="9">
        <f t="shared" si="487"/>
        <v>-4.0226444627247246E-3</v>
      </c>
      <c r="F3088">
        <f t="shared" si="488"/>
        <v>0.99598543553356367</v>
      </c>
      <c r="G3088">
        <f t="shared" si="485"/>
        <v>106.66471029578831</v>
      </c>
      <c r="H3088">
        <f t="shared" si="479"/>
        <v>1.1298204855211545E-2</v>
      </c>
      <c r="I3088" t="str">
        <f t="shared" si="486"/>
        <v>2012</v>
      </c>
      <c r="J3088">
        <f t="shared" si="480"/>
        <v>8.8653507707058274</v>
      </c>
      <c r="K3088">
        <f t="shared" si="484"/>
        <v>-8.8653507707058274</v>
      </c>
      <c r="L3088">
        <f t="shared" si="481"/>
        <v>-9.540251452462627</v>
      </c>
      <c r="M3088">
        <f t="shared" si="482"/>
        <v>1</v>
      </c>
      <c r="P3088" s="23">
        <f t="shared" si="483"/>
        <v>8.3114187870773959E-2</v>
      </c>
    </row>
    <row r="3089" spans="1:16" x14ac:dyDescent="0.3">
      <c r="A3089">
        <v>3088</v>
      </c>
      <c r="B3089" s="16" t="s">
        <v>4960</v>
      </c>
      <c r="C3089" s="17">
        <v>103.47</v>
      </c>
      <c r="D3089" s="17">
        <v>7.0999999999999991E-4</v>
      </c>
      <c r="E3089" s="9">
        <f t="shared" si="487"/>
        <v>-3.0551983696954332E-2</v>
      </c>
      <c r="F3089">
        <f t="shared" si="488"/>
        <v>0.96991001124859388</v>
      </c>
      <c r="G3089">
        <f t="shared" si="485"/>
        <v>103.45775677440513</v>
      </c>
      <c r="H3089">
        <f t="shared" si="479"/>
        <v>1.2317462305257631E-2</v>
      </c>
      <c r="I3089" t="str">
        <f t="shared" si="486"/>
        <v>2012</v>
      </c>
      <c r="J3089">
        <f t="shared" si="480"/>
        <v>9.3745411582094729</v>
      </c>
      <c r="K3089">
        <f t="shared" si="484"/>
        <v>-9.3745411582094729</v>
      </c>
      <c r="L3089">
        <f t="shared" si="481"/>
        <v>-6.3432963312074406</v>
      </c>
      <c r="M3089">
        <f t="shared" si="482"/>
        <v>0</v>
      </c>
      <c r="P3089" s="23">
        <f t="shared" si="483"/>
        <v>9.0612260022717619E-2</v>
      </c>
    </row>
    <row r="3090" spans="1:16" x14ac:dyDescent="0.3">
      <c r="A3090">
        <v>3089</v>
      </c>
      <c r="B3090" s="16" t="s">
        <v>4959</v>
      </c>
      <c r="C3090" s="17">
        <v>101.87</v>
      </c>
      <c r="D3090" s="17">
        <v>7.0999999999999991E-4</v>
      </c>
      <c r="E3090" s="9">
        <f t="shared" si="487"/>
        <v>-1.5584225014884184E-2</v>
      </c>
      <c r="F3090">
        <f t="shared" si="488"/>
        <v>0.9845365806513966</v>
      </c>
      <c r="G3090">
        <f t="shared" si="485"/>
        <v>101.85794609653669</v>
      </c>
      <c r="H3090">
        <f t="shared" si="479"/>
        <v>1.245106024607235E-2</v>
      </c>
      <c r="I3090" t="str">
        <f t="shared" si="486"/>
        <v>2012</v>
      </c>
      <c r="J3090">
        <f t="shared" si="480"/>
        <v>9.3296847642187419</v>
      </c>
      <c r="K3090">
        <f t="shared" si="484"/>
        <v>-9.3296847642187419</v>
      </c>
      <c r="L3090">
        <f t="shared" si="481"/>
        <v>-4.8442781052207238</v>
      </c>
      <c r="M3090">
        <f t="shared" si="482"/>
        <v>0</v>
      </c>
      <c r="P3090" s="23">
        <f t="shared" si="483"/>
        <v>9.1595060785699109E-2</v>
      </c>
    </row>
    <row r="3091" spans="1:16" x14ac:dyDescent="0.3">
      <c r="A3091">
        <v>3090</v>
      </c>
      <c r="B3091" s="16" t="s">
        <v>4957</v>
      </c>
      <c r="C3091" s="17">
        <v>98.43</v>
      </c>
      <c r="D3091" s="17">
        <v>6.9000000000000008E-4</v>
      </c>
      <c r="E3091" s="9">
        <f t="shared" si="487"/>
        <v>-3.4351854960854966E-2</v>
      </c>
      <c r="F3091">
        <f t="shared" si="488"/>
        <v>0.96623147148326305</v>
      </c>
      <c r="G3091">
        <f t="shared" si="485"/>
        <v>98.418681200843437</v>
      </c>
      <c r="H3091">
        <f t="shared" si="479"/>
        <v>1.3364557285831162E-2</v>
      </c>
      <c r="I3091" t="str">
        <f t="shared" si="486"/>
        <v>2012</v>
      </c>
      <c r="J3091">
        <f t="shared" si="480"/>
        <v>9.6760440948253343</v>
      </c>
      <c r="K3091">
        <f t="shared" si="484"/>
        <v>-9.6760440948253343</v>
      </c>
      <c r="L3091">
        <f t="shared" si="481"/>
        <v>-1.4050132095274677</v>
      </c>
      <c r="M3091">
        <f t="shared" si="482"/>
        <v>0</v>
      </c>
      <c r="P3091" s="23">
        <f t="shared" si="483"/>
        <v>9.8315116365757724E-2</v>
      </c>
    </row>
    <row r="3092" spans="1:16" x14ac:dyDescent="0.3">
      <c r="A3092">
        <v>3091</v>
      </c>
      <c r="B3092" s="16" t="s">
        <v>4955</v>
      </c>
      <c r="C3092" s="17">
        <v>98.85</v>
      </c>
      <c r="D3092" s="17">
        <v>8.1000000000000006E-4</v>
      </c>
      <c r="E3092" s="9">
        <f t="shared" si="487"/>
        <v>4.2579139755057425E-3</v>
      </c>
      <c r="F3092">
        <f t="shared" si="488"/>
        <v>1.0042669917708014</v>
      </c>
      <c r="G3092">
        <f t="shared" si="485"/>
        <v>98.836656150730093</v>
      </c>
      <c r="H3092">
        <f t="shared" si="479"/>
        <v>1.346197918292661E-2</v>
      </c>
      <c r="I3092" t="str">
        <f t="shared" si="486"/>
        <v>2012</v>
      </c>
      <c r="J3092">
        <f t="shared" si="480"/>
        <v>9.787971119022906</v>
      </c>
      <c r="K3092">
        <f t="shared" si="484"/>
        <v>-9.787971119022906</v>
      </c>
      <c r="L3092">
        <f t="shared" si="481"/>
        <v>-2.8021829789443302</v>
      </c>
      <c r="M3092">
        <f t="shared" si="482"/>
        <v>0</v>
      </c>
      <c r="P3092" s="23">
        <f t="shared" si="483"/>
        <v>9.9031791444824227E-2</v>
      </c>
    </row>
    <row r="3093" spans="1:16" x14ac:dyDescent="0.3">
      <c r="A3093">
        <v>3092</v>
      </c>
      <c r="B3093" s="16" t="s">
        <v>4953</v>
      </c>
      <c r="C3093" s="17">
        <v>98.84</v>
      </c>
      <c r="D3093" s="17">
        <v>8.1000000000000006E-4</v>
      </c>
      <c r="E3093" s="9">
        <f t="shared" si="487"/>
        <v>-1.0116849621653453E-4</v>
      </c>
      <c r="F3093">
        <f t="shared" si="488"/>
        <v>0.99989883662114321</v>
      </c>
      <c r="G3093">
        <f t="shared" si="485"/>
        <v>98.826657500638973</v>
      </c>
      <c r="H3093">
        <f t="shared" si="479"/>
        <v>1.350443571508687E-2</v>
      </c>
      <c r="I3093" t="str">
        <f t="shared" si="486"/>
        <v>2012</v>
      </c>
      <c r="J3093">
        <f t="shared" si="480"/>
        <v>9.8178472186547481</v>
      </c>
      <c r="K3093">
        <f t="shared" si="484"/>
        <v>-9.8178472186547481</v>
      </c>
      <c r="L3093">
        <f t="shared" si="481"/>
        <v>-3.0811799993216482</v>
      </c>
      <c r="M3093">
        <f t="shared" si="482"/>
        <v>0</v>
      </c>
      <c r="P3093" s="23">
        <f t="shared" si="483"/>
        <v>9.934411895486063E-2</v>
      </c>
    </row>
    <row r="3094" spans="1:16" x14ac:dyDescent="0.3">
      <c r="A3094">
        <v>3093</v>
      </c>
      <c r="B3094" s="16" t="s">
        <v>4951</v>
      </c>
      <c r="C3094" s="17">
        <v>100.64</v>
      </c>
      <c r="D3094" s="17">
        <v>8.5999999999999998E-4</v>
      </c>
      <c r="E3094" s="9">
        <f t="shared" si="487"/>
        <v>1.8047411831721028E-2</v>
      </c>
      <c r="F3094">
        <f t="shared" si="488"/>
        <v>1.018211250505868</v>
      </c>
      <c r="G3094">
        <f t="shared" si="485"/>
        <v>100.62557596708038</v>
      </c>
      <c r="H3094">
        <f t="shared" si="479"/>
        <v>1.3975532376183979E-2</v>
      </c>
      <c r="I3094" t="str">
        <f t="shared" si="486"/>
        <v>2012</v>
      </c>
      <c r="J3094">
        <f t="shared" si="480"/>
        <v>10.345285026392215</v>
      </c>
      <c r="K3094">
        <f t="shared" si="484"/>
        <v>-10.345285026392215</v>
      </c>
      <c r="L3094">
        <f t="shared" si="481"/>
        <v>-7.94886058166027</v>
      </c>
      <c r="M3094">
        <f t="shared" si="482"/>
        <v>0</v>
      </c>
      <c r="P3094" s="23">
        <f t="shared" si="483"/>
        <v>0.10280969750450593</v>
      </c>
    </row>
    <row r="3095" spans="1:16" x14ac:dyDescent="0.3">
      <c r="A3095">
        <v>3094</v>
      </c>
      <c r="B3095" s="16" t="s">
        <v>4949</v>
      </c>
      <c r="C3095" s="17">
        <v>99.93</v>
      </c>
      <c r="D3095" s="17">
        <v>8.5999999999999998E-4</v>
      </c>
      <c r="E3095" s="9">
        <f t="shared" si="487"/>
        <v>-7.0798520784323147E-3</v>
      </c>
      <c r="F3095">
        <f t="shared" si="488"/>
        <v>0.99294515103338643</v>
      </c>
      <c r="G3095">
        <f t="shared" si="485"/>
        <v>99.91567772645412</v>
      </c>
      <c r="H3095">
        <f t="shared" si="479"/>
        <v>1.3781988260361866E-2</v>
      </c>
      <c r="I3095" t="str">
        <f t="shared" si="486"/>
        <v>2012</v>
      </c>
      <c r="J3095">
        <f t="shared" si="480"/>
        <v>10.130041740585893</v>
      </c>
      <c r="K3095">
        <f t="shared" si="484"/>
        <v>-10.130041740585893</v>
      </c>
      <c r="L3095">
        <f t="shared" si="481"/>
        <v>-10.697722963382333</v>
      </c>
      <c r="M3095">
        <f t="shared" si="482"/>
        <v>1</v>
      </c>
      <c r="P3095" s="23">
        <f t="shared" si="483"/>
        <v>0.10138590830880005</v>
      </c>
    </row>
    <row r="3096" spans="1:16" x14ac:dyDescent="0.3">
      <c r="A3096">
        <v>3095</v>
      </c>
      <c r="B3096" s="16" t="s">
        <v>4947</v>
      </c>
      <c r="C3096" s="17">
        <v>99.47</v>
      </c>
      <c r="D3096" s="17">
        <v>8.4000000000000003E-4</v>
      </c>
      <c r="E3096" s="9">
        <f t="shared" si="487"/>
        <v>-4.6138497093754617E-3</v>
      </c>
      <c r="F3096">
        <f t="shared" si="488"/>
        <v>0.99539677774442104</v>
      </c>
      <c r="G3096">
        <f t="shared" si="485"/>
        <v>99.456075174760514</v>
      </c>
      <c r="H3096">
        <f t="shared" si="479"/>
        <v>1.3748499621821854E-2</v>
      </c>
      <c r="I3096" t="str">
        <f t="shared" si="486"/>
        <v>2012</v>
      </c>
      <c r="J3096">
        <f t="shared" si="480"/>
        <v>10.058942913693803</v>
      </c>
      <c r="K3096">
        <f t="shared" si="484"/>
        <v>-10.058942913693803</v>
      </c>
      <c r="L3096">
        <f t="shared" si="481"/>
        <v>-10.238120411688726</v>
      </c>
      <c r="M3096">
        <f t="shared" si="482"/>
        <v>1</v>
      </c>
      <c r="P3096" s="23">
        <f t="shared" si="483"/>
        <v>0.10113955226986993</v>
      </c>
    </row>
    <row r="3097" spans="1:16" x14ac:dyDescent="0.3">
      <c r="A3097">
        <v>3096</v>
      </c>
      <c r="B3097" s="16" t="s">
        <v>4945</v>
      </c>
      <c r="C3097" s="17">
        <v>98</v>
      </c>
      <c r="D3097" s="17">
        <v>9.1E-4</v>
      </c>
      <c r="E3097" s="9">
        <f t="shared" si="487"/>
        <v>-1.4888612493750637E-2</v>
      </c>
      <c r="F3097">
        <f t="shared" si="488"/>
        <v>0.98522167487684731</v>
      </c>
      <c r="G3097">
        <f t="shared" si="485"/>
        <v>97.985137793745793</v>
      </c>
      <c r="H3097">
        <f t="shared" si="479"/>
        <v>1.382407584344721E-2</v>
      </c>
      <c r="I3097" t="str">
        <f t="shared" si="486"/>
        <v>2012</v>
      </c>
      <c r="J3097">
        <f t="shared" si="480"/>
        <v>9.9646497047683464</v>
      </c>
      <c r="K3097">
        <f t="shared" si="484"/>
        <v>-9.9646497047683464</v>
      </c>
      <c r="L3097">
        <f t="shared" si="481"/>
        <v>-8.7671830306740048</v>
      </c>
      <c r="M3097">
        <f t="shared" si="482"/>
        <v>0</v>
      </c>
      <c r="P3097" s="23">
        <f t="shared" si="483"/>
        <v>0.10169552167945588</v>
      </c>
    </row>
    <row r="3098" spans="1:16" x14ac:dyDescent="0.3">
      <c r="A3098">
        <v>3097</v>
      </c>
      <c r="B3098" s="16" t="s">
        <v>4943</v>
      </c>
      <c r="C3098" s="17">
        <v>97.14</v>
      </c>
      <c r="D3098" s="17">
        <v>9.6000000000000002E-4</v>
      </c>
      <c r="E3098" s="9">
        <f t="shared" si="487"/>
        <v>-8.8142417529731513E-3</v>
      </c>
      <c r="F3098">
        <f t="shared" si="488"/>
        <v>0.99122448979591837</v>
      </c>
      <c r="G3098">
        <f t="shared" si="485"/>
        <v>97.124458843325684</v>
      </c>
      <c r="H3098">
        <f t="shared" si="479"/>
        <v>1.3741722564076258E-2</v>
      </c>
      <c r="I3098" t="str">
        <f t="shared" si="486"/>
        <v>2012</v>
      </c>
      <c r="J3098">
        <f t="shared" si="480"/>
        <v>9.818282162193837</v>
      </c>
      <c r="K3098">
        <f t="shared" si="484"/>
        <v>-9.818282162193837</v>
      </c>
      <c r="L3098">
        <f t="shared" si="481"/>
        <v>-7.9065040802538959</v>
      </c>
      <c r="M3098">
        <f t="shared" si="482"/>
        <v>0</v>
      </c>
      <c r="P3098" s="23">
        <f t="shared" si="483"/>
        <v>0.10108969747807807</v>
      </c>
    </row>
    <row r="3099" spans="1:16" x14ac:dyDescent="0.3">
      <c r="A3099">
        <v>3098</v>
      </c>
      <c r="B3099" s="16" t="s">
        <v>4941</v>
      </c>
      <c r="C3099" s="17">
        <v>97.13</v>
      </c>
      <c r="D3099" s="17">
        <v>9.6000000000000002E-4</v>
      </c>
      <c r="E3099" s="9">
        <f t="shared" si="487"/>
        <v>-1.0294950335966753E-4</v>
      </c>
      <c r="F3099">
        <f t="shared" si="488"/>
        <v>0.9998970557957586</v>
      </c>
      <c r="G3099">
        <f t="shared" si="485"/>
        <v>97.114460443197686</v>
      </c>
      <c r="H3099">
        <f t="shared" si="479"/>
        <v>1.3758743060689823E-2</v>
      </c>
      <c r="I3099" t="str">
        <f t="shared" si="486"/>
        <v>2012</v>
      </c>
      <c r="J3099">
        <f t="shared" si="480"/>
        <v>9.8294310986572864</v>
      </c>
      <c r="K3099">
        <f t="shared" si="484"/>
        <v>-9.8294310986572864</v>
      </c>
      <c r="L3099">
        <f t="shared" si="481"/>
        <v>-7.8965056801258982</v>
      </c>
      <c r="M3099">
        <f t="shared" si="482"/>
        <v>0</v>
      </c>
      <c r="P3099" s="23">
        <f t="shared" si="483"/>
        <v>0.10121490717035418</v>
      </c>
    </row>
    <row r="3100" spans="1:16" x14ac:dyDescent="0.3">
      <c r="A3100">
        <v>3099</v>
      </c>
      <c r="B3100" s="16" t="s">
        <v>4939</v>
      </c>
      <c r="C3100" s="17">
        <v>97.03</v>
      </c>
      <c r="D3100" s="17">
        <v>1.01E-3</v>
      </c>
      <c r="E3100" s="9">
        <f t="shared" si="487"/>
        <v>-1.0300783770310527E-3</v>
      </c>
      <c r="F3100">
        <f t="shared" si="488"/>
        <v>0.99897045197158452</v>
      </c>
      <c r="G3100">
        <f t="shared" si="485"/>
        <v>97.01366799131597</v>
      </c>
      <c r="H3100">
        <f t="shared" si="479"/>
        <v>1.361665070743074E-2</v>
      </c>
      <c r="I3100" t="str">
        <f t="shared" si="486"/>
        <v>2012</v>
      </c>
      <c r="J3100">
        <f t="shared" si="480"/>
        <v>9.7178220689285055</v>
      </c>
      <c r="K3100">
        <f t="shared" si="484"/>
        <v>-9.7178220689285055</v>
      </c>
      <c r="L3100">
        <f t="shared" si="481"/>
        <v>-7.7957132282441819</v>
      </c>
      <c r="M3100">
        <f t="shared" si="482"/>
        <v>0</v>
      </c>
      <c r="P3100" s="23">
        <f t="shared" si="483"/>
        <v>0.10016961805627617</v>
      </c>
    </row>
    <row r="3101" spans="1:16" x14ac:dyDescent="0.3">
      <c r="A3101">
        <v>3100</v>
      </c>
      <c r="B3101" s="16" t="s">
        <v>4937</v>
      </c>
      <c r="C3101" s="17">
        <v>97.61</v>
      </c>
      <c r="D3101" s="17">
        <v>9.1E-4</v>
      </c>
      <c r="E3101" s="9">
        <f t="shared" si="487"/>
        <v>5.9597381496655708E-3</v>
      </c>
      <c r="F3101">
        <f t="shared" si="488"/>
        <v>1.0059775327218385</v>
      </c>
      <c r="G3101">
        <f t="shared" si="485"/>
        <v>97.595196939260475</v>
      </c>
      <c r="H3101">
        <f t="shared" si="479"/>
        <v>1.3278717879499418E-2</v>
      </c>
      <c r="I3101" t="str">
        <f t="shared" si="486"/>
        <v>2012</v>
      </c>
      <c r="J3101">
        <f t="shared" si="480"/>
        <v>9.5334547469250221</v>
      </c>
      <c r="K3101">
        <f t="shared" si="484"/>
        <v>-9.5334547469250221</v>
      </c>
      <c r="L3101">
        <f t="shared" si="481"/>
        <v>-8.3772421761886875</v>
      </c>
      <c r="M3101">
        <f t="shared" si="482"/>
        <v>0</v>
      </c>
      <c r="P3101" s="23">
        <f t="shared" si="483"/>
        <v>9.7683646797273024E-2</v>
      </c>
    </row>
    <row r="3102" spans="1:16" x14ac:dyDescent="0.3">
      <c r="A3102">
        <v>3101</v>
      </c>
      <c r="B3102" s="16" t="s">
        <v>4935</v>
      </c>
      <c r="C3102" s="17">
        <v>96.05</v>
      </c>
      <c r="D3102" s="17">
        <v>9.7000000000000005E-4</v>
      </c>
      <c r="E3102" s="9">
        <f t="shared" si="487"/>
        <v>-1.6111057972308052E-2</v>
      </c>
      <c r="F3102">
        <f t="shared" si="488"/>
        <v>0.98401803093945295</v>
      </c>
      <c r="G3102">
        <f t="shared" si="485"/>
        <v>96.034473171785763</v>
      </c>
      <c r="H3102">
        <f t="shared" si="479"/>
        <v>1.3400024946275478E-2</v>
      </c>
      <c r="I3102" t="str">
        <f t="shared" si="486"/>
        <v>2012</v>
      </c>
      <c r="J3102">
        <f t="shared" si="480"/>
        <v>9.4666971943026201</v>
      </c>
      <c r="K3102">
        <f t="shared" si="484"/>
        <v>-9.4666971943026201</v>
      </c>
      <c r="L3102">
        <f t="shared" si="481"/>
        <v>-6.816518408713975</v>
      </c>
      <c r="M3102">
        <f t="shared" si="482"/>
        <v>0</v>
      </c>
      <c r="P3102" s="23">
        <f t="shared" si="483"/>
        <v>9.8576030894329592E-2</v>
      </c>
    </row>
    <row r="3103" spans="1:16" x14ac:dyDescent="0.3">
      <c r="A3103">
        <v>3102</v>
      </c>
      <c r="B3103" s="16" t="s">
        <v>4933</v>
      </c>
      <c r="C3103" s="17">
        <v>95.76</v>
      </c>
      <c r="D3103" s="17">
        <v>9.1E-4</v>
      </c>
      <c r="E3103" s="9">
        <f t="shared" si="487"/>
        <v>-3.0238279648478498E-3</v>
      </c>
      <c r="F3103">
        <f t="shared" si="488"/>
        <v>0.9969807391983343</v>
      </c>
      <c r="G3103">
        <f t="shared" si="485"/>
        <v>95.745477501317325</v>
      </c>
      <c r="H3103">
        <f t="shared" si="479"/>
        <v>1.3404128292436538E-2</v>
      </c>
      <c r="I3103" t="str">
        <f t="shared" si="486"/>
        <v>2012</v>
      </c>
      <c r="J3103">
        <f t="shared" si="480"/>
        <v>9.4410993098917935</v>
      </c>
      <c r="K3103">
        <f t="shared" si="484"/>
        <v>-9.4410993098917935</v>
      </c>
      <c r="L3103">
        <f t="shared" si="481"/>
        <v>-6.527522738245537</v>
      </c>
      <c r="M3103">
        <f t="shared" si="482"/>
        <v>0</v>
      </c>
      <c r="P3103" s="23">
        <f t="shared" si="483"/>
        <v>9.8606216776786104E-2</v>
      </c>
    </row>
    <row r="3104" spans="1:16" x14ac:dyDescent="0.3">
      <c r="A3104">
        <v>3103</v>
      </c>
      <c r="B3104" s="16" t="s">
        <v>4931</v>
      </c>
      <c r="C3104" s="17">
        <v>92.69</v>
      </c>
      <c r="D3104" s="17">
        <v>8.5999999999999998E-4</v>
      </c>
      <c r="E3104" s="9">
        <f t="shared" si="487"/>
        <v>-3.2584469361976509E-2</v>
      </c>
      <c r="F3104">
        <f t="shared" si="488"/>
        <v>0.9679406850459481</v>
      </c>
      <c r="G3104">
        <f t="shared" si="485"/>
        <v>92.67671538542011</v>
      </c>
      <c r="H3104">
        <f t="shared" si="479"/>
        <v>1.4154583188184746E-2</v>
      </c>
      <c r="I3104" t="str">
        <f t="shared" si="486"/>
        <v>2012</v>
      </c>
      <c r="J3104">
        <f t="shared" si="480"/>
        <v>9.6501361156789205</v>
      </c>
      <c r="K3104">
        <f t="shared" si="484"/>
        <v>-9.6501361156789205</v>
      </c>
      <c r="L3104">
        <f t="shared" si="481"/>
        <v>-3.458760622348322</v>
      </c>
      <c r="M3104">
        <f t="shared" si="482"/>
        <v>0</v>
      </c>
      <c r="P3104" s="23">
        <f t="shared" si="483"/>
        <v>0.10412686806547181</v>
      </c>
    </row>
    <row r="3105" spans="1:16" x14ac:dyDescent="0.3">
      <c r="A3105">
        <v>3104</v>
      </c>
      <c r="B3105" s="16" t="s">
        <v>4929</v>
      </c>
      <c r="C3105" s="17">
        <v>89.23</v>
      </c>
      <c r="D3105" s="17">
        <v>8.1000000000000006E-4</v>
      </c>
      <c r="E3105" s="9">
        <f t="shared" si="487"/>
        <v>-3.8043285975681157E-2</v>
      </c>
      <c r="F3105">
        <f t="shared" si="488"/>
        <v>0.96267126982414508</v>
      </c>
      <c r="G3105">
        <f t="shared" si="485"/>
        <v>89.217954763071788</v>
      </c>
      <c r="H3105">
        <f t="shared" ref="H3105:H3168" si="489">SQRT(_xlfn.VAR.S(E3076:E3105))</f>
        <v>1.5256874433045889E-2</v>
      </c>
      <c r="I3105" t="str">
        <f t="shared" si="486"/>
        <v>2012</v>
      </c>
      <c r="J3105">
        <f t="shared" ref="J3105:J3168" si="490">-K3105</f>
        <v>10.013445901249023</v>
      </c>
      <c r="K3105">
        <f t="shared" si="484"/>
        <v>-10.013445901249023</v>
      </c>
      <c r="L3105">
        <f t="shared" ref="L3105:L3168" si="491">+MIN(G3106-G3105,G3107-G3105,G3108-G3105,G3109-G3105,G3110-G3105,G3111-G3105,G3112-G3105,G3113-G3105,G3114-G3105,G3115-G3105)</f>
        <v>1.749763765946156</v>
      </c>
      <c r="M3105">
        <f t="shared" ref="M3105:M3168" si="492">+IF(L3105&lt;K3105,1,0)</f>
        <v>0</v>
      </c>
      <c r="P3105" s="23">
        <f t="shared" ref="P3105:P3168" si="493">-K3105/G3105</f>
        <v>0.11223577056704385</v>
      </c>
    </row>
    <row r="3106" spans="1:16" x14ac:dyDescent="0.3">
      <c r="A3106">
        <v>3105</v>
      </c>
      <c r="B3106" s="16" t="s">
        <v>4927</v>
      </c>
      <c r="C3106" s="17">
        <v>90.98</v>
      </c>
      <c r="D3106" s="17">
        <v>8.1000000000000006E-4</v>
      </c>
      <c r="E3106" s="9">
        <f t="shared" si="487"/>
        <v>1.9422396229798057E-2</v>
      </c>
      <c r="F3106">
        <f t="shared" si="488"/>
        <v>1.0196122380365349</v>
      </c>
      <c r="G3106">
        <f t="shared" si="485"/>
        <v>90.967718529017944</v>
      </c>
      <c r="H3106">
        <f t="shared" si="489"/>
        <v>1.6038121927504395E-2</v>
      </c>
      <c r="I3106" t="str">
        <f t="shared" si="486"/>
        <v>2012</v>
      </c>
      <c r="J3106">
        <f t="shared" si="490"/>
        <v>10.732639307393839</v>
      </c>
      <c r="K3106">
        <f t="shared" ref="K3106:K3169" si="494">-G3106*$P$3*$R$3*H3106</f>
        <v>-10.732639307393839</v>
      </c>
      <c r="L3106">
        <f t="shared" si="491"/>
        <v>2.7721035847932285E-2</v>
      </c>
      <c r="M3106">
        <f t="shared" si="492"/>
        <v>0</v>
      </c>
      <c r="P3106" s="23">
        <f t="shared" si="493"/>
        <v>0.11798294472967591</v>
      </c>
    </row>
    <row r="3107" spans="1:16" x14ac:dyDescent="0.3">
      <c r="A3107">
        <v>3106</v>
      </c>
      <c r="B3107" s="16" t="s">
        <v>4925</v>
      </c>
      <c r="C3107" s="17">
        <v>91.01</v>
      </c>
      <c r="D3107" s="17">
        <v>9.6000000000000002E-4</v>
      </c>
      <c r="E3107" s="9">
        <f t="shared" si="487"/>
        <v>3.2968844740626369E-4</v>
      </c>
      <c r="F3107">
        <f t="shared" si="488"/>
        <v>1.0003297428006155</v>
      </c>
      <c r="G3107">
        <f t="shared" si="485"/>
        <v>90.995439564865876</v>
      </c>
      <c r="H3107">
        <f t="shared" si="489"/>
        <v>1.6093603264173206E-2</v>
      </c>
      <c r="I3107" t="str">
        <f t="shared" si="486"/>
        <v>2012</v>
      </c>
      <c r="J3107">
        <f t="shared" si="490"/>
        <v>10.773049092807128</v>
      </c>
      <c r="K3107">
        <f t="shared" si="494"/>
        <v>-10.773049092807128</v>
      </c>
      <c r="L3107">
        <f t="shared" si="491"/>
        <v>0.35146644022617579</v>
      </c>
      <c r="M3107">
        <f t="shared" si="492"/>
        <v>0</v>
      </c>
      <c r="P3107" s="23">
        <f t="shared" si="493"/>
        <v>0.11839108799653181</v>
      </c>
    </row>
    <row r="3108" spans="1:16" x14ac:dyDescent="0.3">
      <c r="A3108">
        <v>3107</v>
      </c>
      <c r="B3108" s="16" t="s">
        <v>4923</v>
      </c>
      <c r="C3108" s="17">
        <v>93.02</v>
      </c>
      <c r="D3108" s="17">
        <v>9.6000000000000002E-4</v>
      </c>
      <c r="E3108" s="9">
        <f t="shared" si="487"/>
        <v>2.1845133206686615E-2</v>
      </c>
      <c r="F3108">
        <f t="shared" si="488"/>
        <v>1.0220854851115262</v>
      </c>
      <c r="G3108">
        <f t="shared" si="485"/>
        <v>93.005117990592495</v>
      </c>
      <c r="H3108">
        <f t="shared" si="489"/>
        <v>1.6773779130317964E-2</v>
      </c>
      <c r="I3108" t="str">
        <f t="shared" si="486"/>
        <v>2012</v>
      </c>
      <c r="J3108">
        <f t="shared" si="490"/>
        <v>11.476342183250559</v>
      </c>
      <c r="K3108">
        <f t="shared" si="494"/>
        <v>-11.476342183250559</v>
      </c>
      <c r="L3108">
        <f t="shared" si="491"/>
        <v>-1.6582119855004436</v>
      </c>
      <c r="M3108">
        <f t="shared" si="492"/>
        <v>0</v>
      </c>
      <c r="P3108" s="23">
        <f t="shared" si="493"/>
        <v>0.12339473817356368</v>
      </c>
    </row>
    <row r="3109" spans="1:16" x14ac:dyDescent="0.3">
      <c r="A3109">
        <v>3108</v>
      </c>
      <c r="B3109" s="16" t="s">
        <v>4921</v>
      </c>
      <c r="C3109" s="17">
        <v>93.5</v>
      </c>
      <c r="D3109" s="17">
        <v>8.5999999999999998E-4</v>
      </c>
      <c r="E3109" s="9">
        <f t="shared" si="487"/>
        <v>5.1469124986904232E-3</v>
      </c>
      <c r="F3109">
        <f t="shared" si="488"/>
        <v>1.0051601806063213</v>
      </c>
      <c r="G3109">
        <f t="shared" si="485"/>
        <v>93.486599293740227</v>
      </c>
      <c r="H3109">
        <f t="shared" si="489"/>
        <v>1.6901315393327329E-2</v>
      </c>
      <c r="I3109" t="str">
        <f t="shared" si="486"/>
        <v>2012</v>
      </c>
      <c r="J3109">
        <f t="shared" si="490"/>
        <v>11.623464373735308</v>
      </c>
      <c r="K3109">
        <f t="shared" si="494"/>
        <v>-11.623464373735308</v>
      </c>
      <c r="L3109">
        <f t="shared" si="491"/>
        <v>-2.139693288648175</v>
      </c>
      <c r="M3109">
        <f t="shared" si="492"/>
        <v>0</v>
      </c>
      <c r="P3109" s="23">
        <f t="shared" si="493"/>
        <v>0.1243329467704106</v>
      </c>
    </row>
    <row r="3110" spans="1:16" x14ac:dyDescent="0.3">
      <c r="A3110">
        <v>3109</v>
      </c>
      <c r="B3110" s="16" t="s">
        <v>4920</v>
      </c>
      <c r="C3110" s="17">
        <v>91.36</v>
      </c>
      <c r="D3110" s="17">
        <v>8.5999999999999998E-4</v>
      </c>
      <c r="E3110" s="9">
        <f t="shared" si="487"/>
        <v>-2.3153690386941286E-2</v>
      </c>
      <c r="F3110">
        <f t="shared" si="488"/>
        <v>0.97711229946524059</v>
      </c>
      <c r="G3110">
        <f t="shared" si="485"/>
        <v>91.346906005092052</v>
      </c>
      <c r="H3110">
        <f t="shared" si="489"/>
        <v>1.6093979605585212E-2</v>
      </c>
      <c r="I3110" t="str">
        <f t="shared" si="486"/>
        <v>2012</v>
      </c>
      <c r="J3110">
        <f t="shared" si="490"/>
        <v>10.814912482834108</v>
      </c>
      <c r="K3110">
        <f t="shared" si="494"/>
        <v>-10.814912482834108</v>
      </c>
      <c r="L3110">
        <f t="shared" si="491"/>
        <v>5.9767098072824325</v>
      </c>
      <c r="M3110">
        <f t="shared" si="492"/>
        <v>0</v>
      </c>
      <c r="P3110" s="23">
        <f t="shared" si="493"/>
        <v>0.11839385651694914</v>
      </c>
    </row>
    <row r="3111" spans="1:16" x14ac:dyDescent="0.3">
      <c r="A3111">
        <v>3110</v>
      </c>
      <c r="B3111" s="16" t="s">
        <v>4918</v>
      </c>
      <c r="C3111" s="17">
        <v>97.8</v>
      </c>
      <c r="D3111" s="17">
        <v>8.5999999999999998E-4</v>
      </c>
      <c r="E3111" s="9">
        <f t="shared" si="487"/>
        <v>6.811683113307164E-2</v>
      </c>
      <c r="F3111">
        <f t="shared" si="488"/>
        <v>1.070490367775832</v>
      </c>
      <c r="G3111">
        <f t="shared" si="485"/>
        <v>97.785983004575328</v>
      </c>
      <c r="H3111">
        <f t="shared" si="489"/>
        <v>2.0963514728926481E-2</v>
      </c>
      <c r="I3111" t="str">
        <f t="shared" si="486"/>
        <v>2012</v>
      </c>
      <c r="J3111">
        <f t="shared" si="490"/>
        <v>15.080176498107329</v>
      </c>
      <c r="K3111">
        <f t="shared" si="494"/>
        <v>-15.080176498107329</v>
      </c>
      <c r="L3111">
        <f t="shared" si="491"/>
        <v>-0.4623671922008441</v>
      </c>
      <c r="M3111">
        <f t="shared" si="492"/>
        <v>0</v>
      </c>
      <c r="P3111" s="23">
        <f t="shared" si="493"/>
        <v>0.15421613645180351</v>
      </c>
    </row>
    <row r="3112" spans="1:16" x14ac:dyDescent="0.3">
      <c r="A3112">
        <v>3111</v>
      </c>
      <c r="B3112" s="16" t="s">
        <v>4916</v>
      </c>
      <c r="C3112" s="17">
        <v>97.34</v>
      </c>
      <c r="D3112" s="17">
        <v>1.01E-3</v>
      </c>
      <c r="E3112" s="9">
        <f t="shared" si="487"/>
        <v>-4.7145726354633046E-3</v>
      </c>
      <c r="F3112">
        <f t="shared" si="488"/>
        <v>0.99529652351738251</v>
      </c>
      <c r="G3112">
        <f t="shared" si="485"/>
        <v>97.323615812374484</v>
      </c>
      <c r="H3112">
        <f t="shared" si="489"/>
        <v>2.0670909061263613E-2</v>
      </c>
      <c r="I3112" t="str">
        <f t="shared" si="486"/>
        <v>2012</v>
      </c>
      <c r="J3112">
        <f t="shared" si="490"/>
        <v>14.799380379137331</v>
      </c>
      <c r="K3112">
        <f t="shared" si="494"/>
        <v>-14.799380379137331</v>
      </c>
      <c r="L3112">
        <f t="shared" si="491"/>
        <v>0.63152653102628165</v>
      </c>
      <c r="M3112">
        <f t="shared" si="492"/>
        <v>0</v>
      </c>
      <c r="P3112" s="23">
        <f t="shared" si="493"/>
        <v>0.15206361021017081</v>
      </c>
    </row>
    <row r="3113" spans="1:16" x14ac:dyDescent="0.3">
      <c r="A3113">
        <v>3112</v>
      </c>
      <c r="B3113" s="16" t="s">
        <v>4914</v>
      </c>
      <c r="C3113" s="17">
        <v>100.68</v>
      </c>
      <c r="D3113" s="17">
        <v>8.5999999999999998E-4</v>
      </c>
      <c r="E3113" s="9">
        <f t="shared" si="487"/>
        <v>3.3737165861806959E-2</v>
      </c>
      <c r="F3113">
        <f t="shared" si="488"/>
        <v>1.0343127183069654</v>
      </c>
      <c r="G3113">
        <f t="shared" si="485"/>
        <v>100.66557023415793</v>
      </c>
      <c r="H3113">
        <f t="shared" si="489"/>
        <v>2.1772455440946827E-2</v>
      </c>
      <c r="I3113" t="str">
        <f t="shared" si="486"/>
        <v>2012</v>
      </c>
      <c r="J3113">
        <f t="shared" si="490"/>
        <v>16.12330572784753</v>
      </c>
      <c r="K3113">
        <f t="shared" si="494"/>
        <v>-16.12330572784753</v>
      </c>
      <c r="L3113">
        <f t="shared" si="491"/>
        <v>-2.7104278907571597</v>
      </c>
      <c r="M3113">
        <f t="shared" si="492"/>
        <v>0</v>
      </c>
      <c r="P3113" s="23">
        <f t="shared" si="493"/>
        <v>0.16016703318069078</v>
      </c>
    </row>
    <row r="3114" spans="1:16" x14ac:dyDescent="0.3">
      <c r="A3114">
        <v>3113</v>
      </c>
      <c r="B3114" s="16" t="s">
        <v>4912</v>
      </c>
      <c r="C3114" s="17">
        <v>99.77</v>
      </c>
      <c r="D3114" s="17">
        <v>8.5999999999999998E-4</v>
      </c>
      <c r="E3114" s="9">
        <f t="shared" si="487"/>
        <v>-9.0796333416993981E-3</v>
      </c>
      <c r="F3114">
        <f t="shared" si="488"/>
        <v>0.9909614620580055</v>
      </c>
      <c r="G3114">
        <f t="shared" si="485"/>
        <v>99.755700658143979</v>
      </c>
      <c r="H3114">
        <f t="shared" si="489"/>
        <v>2.1331686679966811E-2</v>
      </c>
      <c r="I3114" t="str">
        <f t="shared" si="486"/>
        <v>2012</v>
      </c>
      <c r="J3114">
        <f t="shared" si="490"/>
        <v>15.654119332839963</v>
      </c>
      <c r="K3114">
        <f t="shared" si="494"/>
        <v>-15.654119332839963</v>
      </c>
      <c r="L3114">
        <f t="shared" si="491"/>
        <v>-1.8005583147432134</v>
      </c>
      <c r="M3114">
        <f t="shared" si="492"/>
        <v>0</v>
      </c>
      <c r="P3114" s="23">
        <f t="shared" si="493"/>
        <v>0.15692455899323055</v>
      </c>
    </row>
    <row r="3115" spans="1:16" x14ac:dyDescent="0.3">
      <c r="A3115">
        <v>3114</v>
      </c>
      <c r="B3115" s="16" t="s">
        <v>4910</v>
      </c>
      <c r="C3115" s="17">
        <v>100.7</v>
      </c>
      <c r="D3115" s="17">
        <v>7.9000000000000001E-4</v>
      </c>
      <c r="E3115" s="9">
        <f t="shared" si="487"/>
        <v>9.2782627991008382E-3</v>
      </c>
      <c r="F3115">
        <f t="shared" si="488"/>
        <v>1.009321439310414</v>
      </c>
      <c r="G3115">
        <f t="shared" si="485"/>
        <v>100.68674203950155</v>
      </c>
      <c r="H3115">
        <f t="shared" si="489"/>
        <v>2.1330663315864997E-2</v>
      </c>
      <c r="I3115" t="str">
        <f t="shared" si="486"/>
        <v>2012</v>
      </c>
      <c r="J3115">
        <f t="shared" si="490"/>
        <v>15.799464592790793</v>
      </c>
      <c r="K3115">
        <f t="shared" si="494"/>
        <v>-15.799464592790793</v>
      </c>
      <c r="L3115">
        <f t="shared" si="491"/>
        <v>-2.7315996961007869</v>
      </c>
      <c r="M3115">
        <f t="shared" si="492"/>
        <v>0</v>
      </c>
      <c r="P3115" s="23">
        <f t="shared" si="493"/>
        <v>0.15691703071087876</v>
      </c>
    </row>
    <row r="3116" spans="1:16" x14ac:dyDescent="0.3">
      <c r="A3116">
        <v>3115</v>
      </c>
      <c r="B3116" s="16" t="s">
        <v>4909</v>
      </c>
      <c r="C3116" s="17">
        <v>98.19</v>
      </c>
      <c r="D3116" s="17">
        <v>7.5999999999999993E-4</v>
      </c>
      <c r="E3116" s="9">
        <f t="shared" si="487"/>
        <v>-2.5241422543317866E-2</v>
      </c>
      <c r="F3116">
        <f t="shared" si="488"/>
        <v>0.97507447864945374</v>
      </c>
      <c r="G3116">
        <f t="shared" si="485"/>
        <v>98.177563387668741</v>
      </c>
      <c r="H3116">
        <f t="shared" si="489"/>
        <v>2.1730618825124594E-2</v>
      </c>
      <c r="I3116" t="str">
        <f t="shared" si="486"/>
        <v>2012</v>
      </c>
      <c r="J3116">
        <f t="shared" si="490"/>
        <v>15.694593223496128</v>
      </c>
      <c r="K3116">
        <f t="shared" si="494"/>
        <v>-15.694593223496128</v>
      </c>
      <c r="L3116">
        <f t="shared" si="491"/>
        <v>-0.22242104426797482</v>
      </c>
      <c r="M3116">
        <f t="shared" si="492"/>
        <v>0</v>
      </c>
      <c r="P3116" s="23">
        <f t="shared" si="493"/>
        <v>0.15985926602724584</v>
      </c>
    </row>
    <row r="3117" spans="1:16" x14ac:dyDescent="0.3">
      <c r="A3117">
        <v>3116</v>
      </c>
      <c r="B3117" s="16" t="s">
        <v>4907</v>
      </c>
      <c r="C3117" s="17">
        <v>100.32</v>
      </c>
      <c r="D3117" s="17">
        <v>9.1E-4</v>
      </c>
      <c r="E3117" s="9">
        <f t="shared" si="487"/>
        <v>2.1460699703411787E-2</v>
      </c>
      <c r="F3117">
        <f t="shared" si="488"/>
        <v>1.0216926367247174</v>
      </c>
      <c r="G3117">
        <f t="shared" si="485"/>
        <v>100.304785953761</v>
      </c>
      <c r="H3117">
        <f t="shared" si="489"/>
        <v>2.2161001999843347E-2</v>
      </c>
      <c r="I3117" t="str">
        <f t="shared" si="486"/>
        <v>2012</v>
      </c>
      <c r="J3117">
        <f t="shared" si="490"/>
        <v>16.352221795644443</v>
      </c>
      <c r="K3117">
        <f t="shared" si="494"/>
        <v>-16.352221795644443</v>
      </c>
      <c r="L3117">
        <f t="shared" si="491"/>
        <v>-2.3496436103602321</v>
      </c>
      <c r="M3117">
        <f t="shared" si="492"/>
        <v>0</v>
      </c>
      <c r="P3117" s="23">
        <f t="shared" si="493"/>
        <v>0.16302533962021087</v>
      </c>
    </row>
    <row r="3118" spans="1:16" x14ac:dyDescent="0.3">
      <c r="A3118">
        <v>3117</v>
      </c>
      <c r="B3118" s="16" t="s">
        <v>4905</v>
      </c>
      <c r="C3118" s="17">
        <v>97.97</v>
      </c>
      <c r="D3118" s="17">
        <v>9.1E-4</v>
      </c>
      <c r="E3118" s="9">
        <f t="shared" si="487"/>
        <v>-2.3703767528059659E-2</v>
      </c>
      <c r="F3118">
        <f t="shared" si="488"/>
        <v>0.97657496012759171</v>
      </c>
      <c r="G3118">
        <f t="shared" si="485"/>
        <v>97.955142343400766</v>
      </c>
      <c r="H3118">
        <f t="shared" si="489"/>
        <v>2.2505965651249536E-2</v>
      </c>
      <c r="I3118" t="str">
        <f t="shared" si="486"/>
        <v>2012</v>
      </c>
      <c r="J3118">
        <f t="shared" si="490"/>
        <v>16.21775041288112</v>
      </c>
      <c r="K3118">
        <f t="shared" si="494"/>
        <v>-16.21775041288112</v>
      </c>
      <c r="L3118">
        <f t="shared" si="491"/>
        <v>2.258822139474816</v>
      </c>
      <c r="M3118">
        <f t="shared" si="492"/>
        <v>0</v>
      </c>
      <c r="P3118" s="23">
        <f t="shared" si="493"/>
        <v>0.16556303247487147</v>
      </c>
    </row>
    <row r="3119" spans="1:16" x14ac:dyDescent="0.3">
      <c r="A3119">
        <v>3118</v>
      </c>
      <c r="B3119" s="16" t="s">
        <v>4903</v>
      </c>
      <c r="C3119" s="17">
        <v>100.23</v>
      </c>
      <c r="D3119" s="17">
        <v>9.6000000000000002E-4</v>
      </c>
      <c r="E3119" s="9">
        <f t="shared" si="487"/>
        <v>2.2806235680224048E-2</v>
      </c>
      <c r="F3119">
        <f t="shared" si="488"/>
        <v>1.0230682862100644</v>
      </c>
      <c r="G3119">
        <f t="shared" si="485"/>
        <v>100.21396448287558</v>
      </c>
      <c r="H3119">
        <f t="shared" si="489"/>
        <v>2.2348192889288802E-2</v>
      </c>
      <c r="I3119" t="str">
        <f t="shared" si="486"/>
        <v>2012</v>
      </c>
      <c r="J3119">
        <f t="shared" si="490"/>
        <v>16.47541546276349</v>
      </c>
      <c r="K3119">
        <f t="shared" si="494"/>
        <v>-16.47541546276349</v>
      </c>
      <c r="L3119">
        <f t="shared" si="491"/>
        <v>0.83902349900944273</v>
      </c>
      <c r="M3119">
        <f t="shared" si="492"/>
        <v>0</v>
      </c>
      <c r="P3119" s="23">
        <f t="shared" si="493"/>
        <v>0.16440239189997102</v>
      </c>
    </row>
    <row r="3120" spans="1:16" x14ac:dyDescent="0.3">
      <c r="A3120">
        <v>3119</v>
      </c>
      <c r="B3120" s="16" t="s">
        <v>4901</v>
      </c>
      <c r="C3120" s="17">
        <v>101.07</v>
      </c>
      <c r="D3120" s="17">
        <v>1.01E-3</v>
      </c>
      <c r="E3120" s="9">
        <f t="shared" si="487"/>
        <v>8.3458010497963076E-3</v>
      </c>
      <c r="F3120">
        <f t="shared" si="488"/>
        <v>1.0083807243340317</v>
      </c>
      <c r="G3120">
        <f t="shared" si="485"/>
        <v>101.05298798188502</v>
      </c>
      <c r="H3120">
        <f t="shared" si="489"/>
        <v>2.2238720829702938E-2</v>
      </c>
      <c r="I3120" t="str">
        <f t="shared" si="486"/>
        <v>2012</v>
      </c>
      <c r="J3120">
        <f t="shared" si="490"/>
        <v>16.531972842255982</v>
      </c>
      <c r="K3120">
        <f t="shared" si="494"/>
        <v>-16.531972842255982</v>
      </c>
      <c r="L3120">
        <f t="shared" si="491"/>
        <v>1.3306293287650703</v>
      </c>
      <c r="M3120">
        <f t="shared" si="492"/>
        <v>0</v>
      </c>
      <c r="P3120" s="23">
        <f t="shared" si="493"/>
        <v>0.16359707092698278</v>
      </c>
    </row>
    <row r="3121" spans="1:16" x14ac:dyDescent="0.3">
      <c r="A3121">
        <v>3120</v>
      </c>
      <c r="B3121" s="16" t="s">
        <v>4899</v>
      </c>
      <c r="C3121" s="17">
        <v>102.4</v>
      </c>
      <c r="D3121" s="17">
        <v>9.6000000000000002E-4</v>
      </c>
      <c r="E3121" s="9">
        <f t="shared" si="487"/>
        <v>1.3073366518836289E-2</v>
      </c>
      <c r="F3121">
        <f t="shared" si="488"/>
        <v>1.0131591965964184</v>
      </c>
      <c r="G3121">
        <f t="shared" si="485"/>
        <v>102.3836173106501</v>
      </c>
      <c r="H3121">
        <f t="shared" si="489"/>
        <v>2.1401803682632337E-2</v>
      </c>
      <c r="I3121" t="str">
        <f t="shared" si="486"/>
        <v>2012</v>
      </c>
      <c r="J3121">
        <f t="shared" si="490"/>
        <v>16.119314403848591</v>
      </c>
      <c r="K3121">
        <f t="shared" si="494"/>
        <v>-16.119314403848591</v>
      </c>
      <c r="L3121">
        <f t="shared" si="491"/>
        <v>0.85900205226123205</v>
      </c>
      <c r="M3121">
        <f t="shared" si="492"/>
        <v>0</v>
      </c>
      <c r="P3121" s="23">
        <f t="shared" si="493"/>
        <v>0.15744036816886167</v>
      </c>
    </row>
    <row r="3122" spans="1:16" x14ac:dyDescent="0.3">
      <c r="A3122">
        <v>3121</v>
      </c>
      <c r="B3122" s="16" t="s">
        <v>4897</v>
      </c>
      <c r="C3122" s="17">
        <v>103.55</v>
      </c>
      <c r="D3122" s="17">
        <v>1.0199999999999999E-3</v>
      </c>
      <c r="E3122" s="9">
        <f t="shared" si="487"/>
        <v>1.1167875236185757E-2</v>
      </c>
      <c r="F3122">
        <f t="shared" si="488"/>
        <v>1.01123046875</v>
      </c>
      <c r="G3122">
        <f t="shared" si="485"/>
        <v>103.53239799621271</v>
      </c>
      <c r="H3122">
        <f t="shared" si="489"/>
        <v>2.1471604096322299E-2</v>
      </c>
      <c r="I3122" t="str">
        <f t="shared" si="486"/>
        <v>2012</v>
      </c>
      <c r="J3122">
        <f t="shared" si="490"/>
        <v>16.353340696266194</v>
      </c>
      <c r="K3122">
        <f t="shared" si="494"/>
        <v>-16.353340696266194</v>
      </c>
      <c r="L3122">
        <f t="shared" si="491"/>
        <v>-0.28977863330138121</v>
      </c>
      <c r="M3122">
        <f t="shared" si="492"/>
        <v>0</v>
      </c>
      <c r="P3122" s="23">
        <f t="shared" si="493"/>
        <v>0.15795384838728851</v>
      </c>
    </row>
    <row r="3123" spans="1:16" x14ac:dyDescent="0.3">
      <c r="A3123">
        <v>3122</v>
      </c>
      <c r="B3123" s="16" t="s">
        <v>4895</v>
      </c>
      <c r="C3123" s="17">
        <v>104</v>
      </c>
      <c r="D3123" s="17">
        <v>1.0199999999999999E-3</v>
      </c>
      <c r="E3123" s="9">
        <f t="shared" si="487"/>
        <v>4.3363112997795413E-3</v>
      </c>
      <c r="F3123">
        <f t="shared" si="488"/>
        <v>1.0043457267020763</v>
      </c>
      <c r="G3123">
        <f t="shared" si="485"/>
        <v>103.98232150271484</v>
      </c>
      <c r="H3123">
        <f t="shared" si="489"/>
        <v>2.1475133153688718E-2</v>
      </c>
      <c r="I3123" t="str">
        <f t="shared" si="486"/>
        <v>2012</v>
      </c>
      <c r="J3123">
        <f t="shared" si="490"/>
        <v>16.427107349428216</v>
      </c>
      <c r="K3123">
        <f t="shared" si="494"/>
        <v>-16.427107349428216</v>
      </c>
      <c r="L3123">
        <f t="shared" si="491"/>
        <v>-0.73970213980351218</v>
      </c>
      <c r="M3123">
        <f t="shared" si="492"/>
        <v>0</v>
      </c>
      <c r="P3123" s="23">
        <f t="shared" si="493"/>
        <v>0.15797980956791127</v>
      </c>
    </row>
    <row r="3124" spans="1:16" x14ac:dyDescent="0.3">
      <c r="A3124">
        <v>3123</v>
      </c>
      <c r="B3124" s="16" t="s">
        <v>4893</v>
      </c>
      <c r="C3124" s="17">
        <v>105.16</v>
      </c>
      <c r="D3124" s="17">
        <v>9.1E-4</v>
      </c>
      <c r="E3124" s="9">
        <f t="shared" si="487"/>
        <v>1.1092100720307715E-2</v>
      </c>
      <c r="F3124">
        <f t="shared" si="488"/>
        <v>1.0111538461538461</v>
      </c>
      <c r="G3124">
        <f t="shared" si="485"/>
        <v>105.14405194275824</v>
      </c>
      <c r="H3124">
        <f t="shared" si="489"/>
        <v>2.1329571846550214E-2</v>
      </c>
      <c r="I3124" t="str">
        <f t="shared" si="486"/>
        <v>2012</v>
      </c>
      <c r="J3124">
        <f t="shared" si="490"/>
        <v>16.498048195474535</v>
      </c>
      <c r="K3124">
        <f t="shared" si="494"/>
        <v>-16.498048195474535</v>
      </c>
      <c r="L3124">
        <f t="shared" si="491"/>
        <v>-1.9014325798469116</v>
      </c>
      <c r="M3124">
        <f t="shared" si="492"/>
        <v>0</v>
      </c>
      <c r="P3124" s="23">
        <f t="shared" si="493"/>
        <v>0.15690900141889416</v>
      </c>
    </row>
    <row r="3125" spans="1:16" x14ac:dyDescent="0.3">
      <c r="A3125">
        <v>3124</v>
      </c>
      <c r="B3125" s="16" t="s">
        <v>4891</v>
      </c>
      <c r="C3125" s="17">
        <v>107.8</v>
      </c>
      <c r="D3125" s="17">
        <v>8.5999999999999998E-4</v>
      </c>
      <c r="E3125" s="9">
        <f t="shared" si="487"/>
        <v>2.4794658613216274E-2</v>
      </c>
      <c r="F3125">
        <f t="shared" si="488"/>
        <v>1.0251046025104602</v>
      </c>
      <c r="G3125">
        <f t="shared" si="485"/>
        <v>107.78454977395931</v>
      </c>
      <c r="H3125">
        <f t="shared" si="489"/>
        <v>2.168027582100111E-2</v>
      </c>
      <c r="I3125" t="str">
        <f t="shared" si="486"/>
        <v>2012</v>
      </c>
      <c r="J3125">
        <f t="shared" si="490"/>
        <v>17.190441697343612</v>
      </c>
      <c r="K3125">
        <f t="shared" si="494"/>
        <v>-17.190441697343612</v>
      </c>
      <c r="L3125">
        <f t="shared" si="491"/>
        <v>-4.5419304110479857</v>
      </c>
      <c r="M3125">
        <f t="shared" si="492"/>
        <v>0</v>
      </c>
      <c r="P3125" s="23">
        <f t="shared" si="493"/>
        <v>0.15948892242343266</v>
      </c>
    </row>
    <row r="3126" spans="1:16" x14ac:dyDescent="0.3">
      <c r="A3126">
        <v>3125</v>
      </c>
      <c r="B3126" s="16" t="s">
        <v>4889</v>
      </c>
      <c r="C3126" s="17">
        <v>106.83</v>
      </c>
      <c r="D3126" s="17">
        <v>9.1E-4</v>
      </c>
      <c r="E3126" s="9">
        <f t="shared" si="487"/>
        <v>-9.0388725171007354E-3</v>
      </c>
      <c r="F3126">
        <f t="shared" si="488"/>
        <v>0.99100185528756957</v>
      </c>
      <c r="G3126">
        <f t="shared" si="485"/>
        <v>106.81379867863126</v>
      </c>
      <c r="H3126">
        <f t="shared" si="489"/>
        <v>2.1745487629848081E-2</v>
      </c>
      <c r="I3126" t="str">
        <f t="shared" si="486"/>
        <v>2012</v>
      </c>
      <c r="J3126">
        <f t="shared" si="490"/>
        <v>17.086858855473153</v>
      </c>
      <c r="K3126">
        <f t="shared" si="494"/>
        <v>-17.086858855473153</v>
      </c>
      <c r="L3126">
        <f t="shared" si="491"/>
        <v>-3.571179315719931</v>
      </c>
      <c r="M3126">
        <f t="shared" si="492"/>
        <v>0</v>
      </c>
      <c r="P3126" s="23">
        <f t="shared" si="493"/>
        <v>0.15996864699927091</v>
      </c>
    </row>
    <row r="3127" spans="1:16" x14ac:dyDescent="0.3">
      <c r="A3127">
        <v>3126</v>
      </c>
      <c r="B3127" s="16" t="s">
        <v>4887</v>
      </c>
      <c r="C3127" s="17">
        <v>103.26</v>
      </c>
      <c r="D3127" s="17">
        <v>1.01E-3</v>
      </c>
      <c r="E3127" s="9">
        <f t="shared" si="487"/>
        <v>-3.3988706506292939E-2</v>
      </c>
      <c r="F3127">
        <f t="shared" si="488"/>
        <v>0.96658242066835165</v>
      </c>
      <c r="G3127">
        <f t="shared" si="485"/>
        <v>103.24261936291133</v>
      </c>
      <c r="H3127">
        <f t="shared" si="489"/>
        <v>2.253381832633989E-2</v>
      </c>
      <c r="I3127" t="str">
        <f t="shared" si="486"/>
        <v>2012</v>
      </c>
      <c r="J3127">
        <f t="shared" si="490"/>
        <v>17.114315100880329</v>
      </c>
      <c r="K3127">
        <f t="shared" si="494"/>
        <v>-17.114315100880329</v>
      </c>
      <c r="L3127">
        <f t="shared" si="491"/>
        <v>0.15997306893342511</v>
      </c>
      <c r="M3127">
        <f t="shared" si="492"/>
        <v>0</v>
      </c>
      <c r="P3127" s="23">
        <f t="shared" si="493"/>
        <v>0.16576792807552926</v>
      </c>
    </row>
    <row r="3128" spans="1:16" x14ac:dyDescent="0.3">
      <c r="A3128">
        <v>3127</v>
      </c>
      <c r="B3128" s="16" t="s">
        <v>4886</v>
      </c>
      <c r="C3128" s="17">
        <v>103.42</v>
      </c>
      <c r="D3128" s="17">
        <v>1.01E-3</v>
      </c>
      <c r="E3128" s="9">
        <f t="shared" si="487"/>
        <v>1.5482875165723821E-3</v>
      </c>
      <c r="F3128">
        <f t="shared" si="488"/>
        <v>1.0015494867325199</v>
      </c>
      <c r="G3128">
        <f t="shared" si="485"/>
        <v>103.40259243184475</v>
      </c>
      <c r="H3128">
        <f t="shared" si="489"/>
        <v>2.2445661859718326E-2</v>
      </c>
      <c r="I3128" t="str">
        <f t="shared" si="486"/>
        <v>2012</v>
      </c>
      <c r="J3128">
        <f t="shared" si="490"/>
        <v>17.073775392903784</v>
      </c>
      <c r="K3128">
        <f t="shared" si="494"/>
        <v>-17.073775392903784</v>
      </c>
      <c r="L3128">
        <f t="shared" si="491"/>
        <v>0.95983841360056488</v>
      </c>
      <c r="M3128">
        <f t="shared" si="492"/>
        <v>0</v>
      </c>
      <c r="P3128" s="23">
        <f t="shared" si="493"/>
        <v>0.16511941326961932</v>
      </c>
    </row>
    <row r="3129" spans="1:16" x14ac:dyDescent="0.3">
      <c r="A3129">
        <v>3128</v>
      </c>
      <c r="B3129" s="16" t="s">
        <v>4884</v>
      </c>
      <c r="C3129" s="17">
        <v>104.38</v>
      </c>
      <c r="D3129" s="17">
        <v>1.01E-3</v>
      </c>
      <c r="E3129" s="9">
        <f t="shared" si="487"/>
        <v>9.2397192471916668E-3</v>
      </c>
      <c r="F3129">
        <f t="shared" si="488"/>
        <v>1.0092825372268419</v>
      </c>
      <c r="G3129">
        <f t="shared" si="485"/>
        <v>104.36243084544532</v>
      </c>
      <c r="H3129">
        <f t="shared" si="489"/>
        <v>2.2479000523270821E-2</v>
      </c>
      <c r="I3129" t="str">
        <f t="shared" si="486"/>
        <v>2012</v>
      </c>
      <c r="J3129">
        <f t="shared" si="490"/>
        <v>17.257858523000227</v>
      </c>
      <c r="K3129">
        <f t="shared" si="494"/>
        <v>-17.257858523000227</v>
      </c>
      <c r="L3129">
        <f t="shared" si="491"/>
        <v>0.53903492512650075</v>
      </c>
      <c r="M3129">
        <f t="shared" si="492"/>
        <v>0</v>
      </c>
      <c r="P3129" s="23">
        <f t="shared" si="493"/>
        <v>0.16536466603157329</v>
      </c>
    </row>
    <row r="3130" spans="1:16" x14ac:dyDescent="0.3">
      <c r="A3130">
        <v>3129</v>
      </c>
      <c r="B3130" s="16" t="s">
        <v>4882</v>
      </c>
      <c r="C3130" s="17">
        <v>105.26</v>
      </c>
      <c r="D3130" s="17">
        <v>1.06E-3</v>
      </c>
      <c r="E3130" s="9">
        <f t="shared" si="487"/>
        <v>8.395393710365821E-3</v>
      </c>
      <c r="F3130">
        <f t="shared" si="488"/>
        <v>1.0084307338570608</v>
      </c>
      <c r="G3130">
        <f t="shared" si="485"/>
        <v>105.24140570921072</v>
      </c>
      <c r="H3130">
        <f t="shared" si="489"/>
        <v>2.249527469816856E-2</v>
      </c>
      <c r="I3130" t="str">
        <f t="shared" si="486"/>
        <v>2012</v>
      </c>
      <c r="J3130">
        <f t="shared" si="490"/>
        <v>17.415809350620407</v>
      </c>
      <c r="K3130">
        <f t="shared" si="494"/>
        <v>-17.415809350620407</v>
      </c>
      <c r="L3130">
        <f t="shared" si="491"/>
        <v>-0.33993993863890637</v>
      </c>
      <c r="M3130">
        <f t="shared" si="492"/>
        <v>0</v>
      </c>
      <c r="P3130" s="23">
        <f t="shared" si="493"/>
        <v>0.16548438547791247</v>
      </c>
    </row>
    <row r="3131" spans="1:16" x14ac:dyDescent="0.3">
      <c r="A3131">
        <v>3130</v>
      </c>
      <c r="B3131" s="16" t="s">
        <v>4880</v>
      </c>
      <c r="C3131" s="17">
        <v>106.47</v>
      </c>
      <c r="D3131" s="17">
        <v>1.06E-3</v>
      </c>
      <c r="E3131" s="9">
        <f t="shared" si="487"/>
        <v>1.1429775400881729E-2</v>
      </c>
      <c r="F3131">
        <f t="shared" si="488"/>
        <v>1.0114953448603456</v>
      </c>
      <c r="G3131">
        <f t="shared" si="485"/>
        <v>106.45119196142566</v>
      </c>
      <c r="H3131">
        <f t="shared" si="489"/>
        <v>2.2544606458216595E-2</v>
      </c>
      <c r="I3131" t="str">
        <f t="shared" si="486"/>
        <v>2012</v>
      </c>
      <c r="J3131">
        <f t="shared" si="490"/>
        <v>17.654641699730604</v>
      </c>
      <c r="K3131">
        <f t="shared" si="494"/>
        <v>-17.654641699730604</v>
      </c>
      <c r="L3131">
        <f t="shared" si="491"/>
        <v>-1.5497261908538462</v>
      </c>
      <c r="M3131">
        <f t="shared" si="492"/>
        <v>0</v>
      </c>
      <c r="P3131" s="23">
        <f t="shared" si="493"/>
        <v>0.16584728995921486</v>
      </c>
    </row>
    <row r="3132" spans="1:16" x14ac:dyDescent="0.3">
      <c r="A3132">
        <v>3131</v>
      </c>
      <c r="B3132" s="16" t="s">
        <v>4878</v>
      </c>
      <c r="C3132" s="17">
        <v>106.2</v>
      </c>
      <c r="D3132" s="17">
        <v>1.1200000000000001E-3</v>
      </c>
      <c r="E3132" s="9">
        <f t="shared" si="487"/>
        <v>-2.5391465186762985E-3</v>
      </c>
      <c r="F3132">
        <f t="shared" si="488"/>
        <v>0.99746407438715134</v>
      </c>
      <c r="G3132">
        <f t="shared" si="485"/>
        <v>106.18017785012488</v>
      </c>
      <c r="H3132">
        <f t="shared" si="489"/>
        <v>2.228471627895184E-2</v>
      </c>
      <c r="I3132" t="str">
        <f t="shared" si="486"/>
        <v>2012</v>
      </c>
      <c r="J3132">
        <f t="shared" si="490"/>
        <v>17.406693341599318</v>
      </c>
      <c r="K3132">
        <f t="shared" si="494"/>
        <v>-17.406693341599318</v>
      </c>
      <c r="L3132">
        <f t="shared" si="491"/>
        <v>-1.2787120795530598</v>
      </c>
      <c r="M3132">
        <f t="shared" si="492"/>
        <v>0</v>
      </c>
      <c r="P3132" s="23">
        <f t="shared" si="493"/>
        <v>0.1639354321497668</v>
      </c>
    </row>
    <row r="3133" spans="1:16" x14ac:dyDescent="0.3">
      <c r="A3133">
        <v>3132</v>
      </c>
      <c r="B3133" s="16" t="s">
        <v>4876</v>
      </c>
      <c r="C3133" s="17">
        <v>104.92</v>
      </c>
      <c r="D3133" s="17">
        <v>1.06E-3</v>
      </c>
      <c r="E3133" s="9">
        <f t="shared" si="487"/>
        <v>-1.2125953809165506E-2</v>
      </c>
      <c r="F3133">
        <f t="shared" si="488"/>
        <v>0.98794726930320154</v>
      </c>
      <c r="G3133">
        <f t="shared" si="485"/>
        <v>104.90146577057182</v>
      </c>
      <c r="H3133">
        <f t="shared" si="489"/>
        <v>2.2435916000341224E-2</v>
      </c>
      <c r="I3133" t="str">
        <f t="shared" si="486"/>
        <v>2012</v>
      </c>
      <c r="J3133">
        <f t="shared" si="490"/>
        <v>17.31374762065786</v>
      </c>
      <c r="K3133">
        <f t="shared" si="494"/>
        <v>-17.31374762065786</v>
      </c>
      <c r="L3133">
        <f t="shared" si="491"/>
        <v>0.98247394736370097</v>
      </c>
      <c r="M3133">
        <f t="shared" si="492"/>
        <v>0</v>
      </c>
      <c r="P3133" s="23">
        <f t="shared" si="493"/>
        <v>0.1650477187661463</v>
      </c>
    </row>
    <row r="3134" spans="1:16" x14ac:dyDescent="0.3">
      <c r="A3134">
        <v>3133</v>
      </c>
      <c r="B3134" s="16" t="s">
        <v>4874</v>
      </c>
      <c r="C3134" s="17">
        <v>105.96</v>
      </c>
      <c r="D3134" s="17">
        <v>9.6000000000000002E-4</v>
      </c>
      <c r="E3134" s="9">
        <f t="shared" si="487"/>
        <v>9.8635094051959925E-3</v>
      </c>
      <c r="F3134">
        <f t="shared" si="488"/>
        <v>1.0099123141441098</v>
      </c>
      <c r="G3134">
        <f t="shared" si="485"/>
        <v>105.94304775621566</v>
      </c>
      <c r="H3134">
        <f t="shared" si="489"/>
        <v>2.1427264838252247E-2</v>
      </c>
      <c r="I3134" t="str">
        <f t="shared" si="486"/>
        <v>2012</v>
      </c>
      <c r="J3134">
        <f t="shared" si="490"/>
        <v>16.699555853156365</v>
      </c>
      <c r="K3134">
        <f t="shared" si="494"/>
        <v>-16.699555853156365</v>
      </c>
      <c r="L3134">
        <f t="shared" si="491"/>
        <v>-5.910803828014366E-2</v>
      </c>
      <c r="M3134">
        <f t="shared" si="492"/>
        <v>0</v>
      </c>
      <c r="P3134" s="23">
        <f t="shared" si="493"/>
        <v>0.15762767078009235</v>
      </c>
    </row>
    <row r="3135" spans="1:16" x14ac:dyDescent="0.3">
      <c r="A3135">
        <v>3134</v>
      </c>
      <c r="B3135" s="16" t="s">
        <v>4872</v>
      </c>
      <c r="C3135" s="17">
        <v>105.9</v>
      </c>
      <c r="D3135" s="17">
        <v>9.1E-4</v>
      </c>
      <c r="E3135" s="9">
        <f t="shared" si="487"/>
        <v>-5.6641179650802442E-4</v>
      </c>
      <c r="F3135">
        <f t="shared" si="488"/>
        <v>0.99943374858437162</v>
      </c>
      <c r="G3135">
        <f t="shared" si="485"/>
        <v>105.88393971793552</v>
      </c>
      <c r="H3135">
        <f t="shared" si="489"/>
        <v>1.9902017129544199E-2</v>
      </c>
      <c r="I3135" t="str">
        <f t="shared" si="486"/>
        <v>2012</v>
      </c>
      <c r="J3135">
        <f t="shared" si="490"/>
        <v>15.502184754670743</v>
      </c>
      <c r="K3135">
        <f t="shared" si="494"/>
        <v>-15.502184754670743</v>
      </c>
      <c r="L3135">
        <f t="shared" si="491"/>
        <v>3.0413543747355618</v>
      </c>
      <c r="M3135">
        <f t="shared" si="492"/>
        <v>0</v>
      </c>
      <c r="P3135" s="23">
        <f t="shared" si="493"/>
        <v>0.1464073285898414</v>
      </c>
    </row>
    <row r="3136" spans="1:16" x14ac:dyDescent="0.3">
      <c r="A3136">
        <v>3135</v>
      </c>
      <c r="B3136" s="16" t="s">
        <v>4871</v>
      </c>
      <c r="C3136" s="17">
        <v>108.94</v>
      </c>
      <c r="D3136" s="17">
        <v>8.1000000000000006E-4</v>
      </c>
      <c r="E3136" s="9">
        <f t="shared" si="487"/>
        <v>2.8302019348167593E-2</v>
      </c>
      <c r="F3136">
        <f t="shared" si="488"/>
        <v>1.0287063267233238</v>
      </c>
      <c r="G3136">
        <f t="shared" si="485"/>
        <v>108.92529409267108</v>
      </c>
      <c r="H3136">
        <f t="shared" si="489"/>
        <v>2.0177123111713394E-2</v>
      </c>
      <c r="I3136" t="str">
        <f t="shared" si="486"/>
        <v>2012</v>
      </c>
      <c r="J3136">
        <f t="shared" si="490"/>
        <v>16.167903401880761</v>
      </c>
      <c r="K3136">
        <f t="shared" si="494"/>
        <v>-16.167903401880761</v>
      </c>
      <c r="L3136">
        <f t="shared" si="491"/>
        <v>0.6062665426856455</v>
      </c>
      <c r="M3136">
        <f t="shared" si="492"/>
        <v>0</v>
      </c>
      <c r="P3136" s="23">
        <f t="shared" si="493"/>
        <v>0.14843112003099562</v>
      </c>
    </row>
    <row r="3137" spans="1:16" x14ac:dyDescent="0.3">
      <c r="A3137">
        <v>3136</v>
      </c>
      <c r="B3137" s="16" t="s">
        <v>4869</v>
      </c>
      <c r="C3137" s="17">
        <v>109.55</v>
      </c>
      <c r="D3137" s="17">
        <v>1.01E-3</v>
      </c>
      <c r="E3137" s="9">
        <f t="shared" si="487"/>
        <v>5.5837940859470954E-3</v>
      </c>
      <c r="F3137">
        <f t="shared" si="488"/>
        <v>1.0055994125206535</v>
      </c>
      <c r="G3137">
        <f t="shared" si="485"/>
        <v>109.53156063535673</v>
      </c>
      <c r="H3137">
        <f t="shared" si="489"/>
        <v>2.0148943695298422E-2</v>
      </c>
      <c r="I3137" t="str">
        <f t="shared" si="486"/>
        <v>2012</v>
      </c>
      <c r="J3137">
        <f t="shared" si="490"/>
        <v>16.235186414280864</v>
      </c>
      <c r="K3137">
        <f t="shared" si="494"/>
        <v>-16.235186414280864</v>
      </c>
      <c r="L3137">
        <f t="shared" si="491"/>
        <v>2.4486544456959081</v>
      </c>
      <c r="M3137">
        <f t="shared" si="492"/>
        <v>0</v>
      </c>
      <c r="P3137" s="23">
        <f t="shared" si="493"/>
        <v>0.1482238207883268</v>
      </c>
    </row>
    <row r="3138" spans="1:16" x14ac:dyDescent="0.3">
      <c r="A3138">
        <v>3137</v>
      </c>
      <c r="B3138" s="16" t="s">
        <v>4867</v>
      </c>
      <c r="C3138" s="17">
        <v>112</v>
      </c>
      <c r="D3138" s="17">
        <v>1.06E-3</v>
      </c>
      <c r="E3138" s="9">
        <f t="shared" si="487"/>
        <v>2.2117805253618974E-2</v>
      </c>
      <c r="F3138">
        <f t="shared" si="488"/>
        <v>1.0223642172523961</v>
      </c>
      <c r="G3138">
        <f t="shared" si="485"/>
        <v>111.98021508105263</v>
      </c>
      <c r="H3138">
        <f t="shared" si="489"/>
        <v>2.0156313784843529E-2</v>
      </c>
      <c r="I3138" t="str">
        <f t="shared" si="486"/>
        <v>2012</v>
      </c>
      <c r="J3138">
        <f t="shared" si="490"/>
        <v>16.60420660530222</v>
      </c>
      <c r="K3138">
        <f t="shared" si="494"/>
        <v>-16.60420660530222</v>
      </c>
      <c r="L3138">
        <f t="shared" si="491"/>
        <v>0.13941466930106117</v>
      </c>
      <c r="M3138">
        <f t="shared" si="492"/>
        <v>0</v>
      </c>
      <c r="P3138" s="23">
        <f t="shared" si="493"/>
        <v>0.14827803816311563</v>
      </c>
    </row>
    <row r="3139" spans="1:16" x14ac:dyDescent="0.3">
      <c r="A3139">
        <v>3138</v>
      </c>
      <c r="B3139" s="16" t="s">
        <v>4865</v>
      </c>
      <c r="C3139" s="17">
        <v>112.14</v>
      </c>
      <c r="D3139" s="17">
        <v>1.09E-3</v>
      </c>
      <c r="E3139" s="9">
        <f t="shared" si="487"/>
        <v>1.2492194004318981E-3</v>
      </c>
      <c r="F3139">
        <f t="shared" si="488"/>
        <v>1.00125</v>
      </c>
      <c r="G3139">
        <f t="shared" ref="G3139:G3202" si="495">C3139*EXP(-2/12*D3139)</f>
        <v>112.1196297503537</v>
      </c>
      <c r="H3139">
        <f t="shared" si="489"/>
        <v>2.0175818053893724E-2</v>
      </c>
      <c r="I3139" t="str">
        <f t="shared" ref="I3139:I3202" si="496">MID(B3139,7,4)</f>
        <v>2012</v>
      </c>
      <c r="J3139">
        <f t="shared" si="490"/>
        <v>16.640965812780102</v>
      </c>
      <c r="K3139">
        <f t="shared" si="494"/>
        <v>-16.640965812780102</v>
      </c>
      <c r="L3139">
        <f t="shared" si="491"/>
        <v>0.81079394630828006</v>
      </c>
      <c r="M3139">
        <f t="shared" si="492"/>
        <v>0</v>
      </c>
      <c r="P3139" s="23">
        <f t="shared" si="493"/>
        <v>0.1484215194951409</v>
      </c>
    </row>
    <row r="3140" spans="1:16" x14ac:dyDescent="0.3">
      <c r="A3140">
        <v>3139</v>
      </c>
      <c r="B3140" s="16" t="s">
        <v>4863</v>
      </c>
      <c r="C3140" s="17">
        <v>113.22</v>
      </c>
      <c r="D3140" s="17">
        <v>1.1899999999999999E-3</v>
      </c>
      <c r="E3140" s="9">
        <f t="shared" ref="E3140:E3203" si="497">LN(C3140/C3139)</f>
        <v>9.5847379129873102E-3</v>
      </c>
      <c r="F3140">
        <f t="shared" ref="F3140:F3203" si="498">C3140/C3139</f>
        <v>1.0096308186195826</v>
      </c>
      <c r="G3140">
        <f t="shared" si="495"/>
        <v>113.19754692667004</v>
      </c>
      <c r="H3140">
        <f t="shared" si="489"/>
        <v>1.9412164481795089E-2</v>
      </c>
      <c r="I3140" t="str">
        <f t="shared" si="496"/>
        <v>2012</v>
      </c>
      <c r="J3140">
        <f t="shared" si="490"/>
        <v>16.165036838225976</v>
      </c>
      <c r="K3140">
        <f t="shared" si="494"/>
        <v>-16.165036838225976</v>
      </c>
      <c r="L3140">
        <f t="shared" si="491"/>
        <v>-0.26712323000806748</v>
      </c>
      <c r="M3140">
        <f t="shared" si="492"/>
        <v>0</v>
      </c>
      <c r="P3140" s="23">
        <f t="shared" si="493"/>
        <v>0.14280377337768432</v>
      </c>
    </row>
    <row r="3141" spans="1:16" x14ac:dyDescent="0.3">
      <c r="A3141">
        <v>3140</v>
      </c>
      <c r="B3141" s="16" t="s">
        <v>4861</v>
      </c>
      <c r="C3141" s="17">
        <v>112.95</v>
      </c>
      <c r="D3141" s="17">
        <v>1.0399999999999999E-3</v>
      </c>
      <c r="E3141" s="9">
        <f t="shared" si="497"/>
        <v>-2.3875856945015225E-3</v>
      </c>
      <c r="F3141">
        <f t="shared" si="498"/>
        <v>0.99761526232114472</v>
      </c>
      <c r="G3141">
        <f t="shared" si="495"/>
        <v>112.93042369666198</v>
      </c>
      <c r="H3141">
        <f t="shared" si="489"/>
        <v>1.5687206455548313E-2</v>
      </c>
      <c r="I3141" t="str">
        <f t="shared" si="496"/>
        <v>2012</v>
      </c>
      <c r="J3141">
        <f t="shared" si="490"/>
        <v>13.032336661043033</v>
      </c>
      <c r="K3141">
        <f t="shared" si="494"/>
        <v>-13.032336661043033</v>
      </c>
      <c r="L3141">
        <f t="shared" si="491"/>
        <v>0.64083549949685903</v>
      </c>
      <c r="M3141">
        <f t="shared" si="492"/>
        <v>0</v>
      </c>
      <c r="P3141" s="23">
        <f t="shared" si="493"/>
        <v>0.11540146786351113</v>
      </c>
    </row>
    <row r="3142" spans="1:16" x14ac:dyDescent="0.3">
      <c r="A3142">
        <v>3141</v>
      </c>
      <c r="B3142" s="16" t="s">
        <v>4859</v>
      </c>
      <c r="C3142" s="17">
        <v>113.6</v>
      </c>
      <c r="D3142" s="17">
        <v>1.1200000000000001E-3</v>
      </c>
      <c r="E3142" s="9">
        <f t="shared" si="497"/>
        <v>5.7382633730385475E-3</v>
      </c>
      <c r="F3142">
        <f t="shared" si="498"/>
        <v>1.0057547587428064</v>
      </c>
      <c r="G3142">
        <f t="shared" si="495"/>
        <v>113.57879664570795</v>
      </c>
      <c r="H3142">
        <f t="shared" si="489"/>
        <v>1.558432206243616E-2</v>
      </c>
      <c r="I3142" t="str">
        <f t="shared" si="496"/>
        <v>2012</v>
      </c>
      <c r="J3142">
        <f t="shared" si="490"/>
        <v>13.021196668888757</v>
      </c>
      <c r="K3142">
        <f t="shared" si="494"/>
        <v>-13.021196668888757</v>
      </c>
      <c r="L3142">
        <f t="shared" si="491"/>
        <v>-1.3386274939314404</v>
      </c>
      <c r="M3142">
        <f t="shared" si="492"/>
        <v>0</v>
      </c>
      <c r="P3142" s="23">
        <f t="shared" si="493"/>
        <v>0.1146446084431272</v>
      </c>
    </row>
    <row r="3143" spans="1:16" x14ac:dyDescent="0.3">
      <c r="A3143">
        <v>3142</v>
      </c>
      <c r="B3143" s="16" t="s">
        <v>4857</v>
      </c>
      <c r="C3143" s="17">
        <v>114.03</v>
      </c>
      <c r="D3143" s="17">
        <v>1.1200000000000001E-3</v>
      </c>
      <c r="E3143" s="9">
        <f t="shared" si="497"/>
        <v>3.7780653822162388E-3</v>
      </c>
      <c r="F3143">
        <f t="shared" si="498"/>
        <v>1.0037852112676058</v>
      </c>
      <c r="G3143">
        <f t="shared" si="495"/>
        <v>114.00871638653238</v>
      </c>
      <c r="H3143">
        <f t="shared" si="489"/>
        <v>1.4619244168993989E-2</v>
      </c>
      <c r="I3143" t="str">
        <f t="shared" si="496"/>
        <v>2012</v>
      </c>
      <c r="J3143">
        <f t="shared" si="490"/>
        <v>12.261079162042261</v>
      </c>
      <c r="K3143">
        <f t="shared" si="494"/>
        <v>-12.261079162042261</v>
      </c>
      <c r="L3143">
        <f t="shared" si="491"/>
        <v>-1.7685472347558715</v>
      </c>
      <c r="M3143">
        <f t="shared" si="492"/>
        <v>0</v>
      </c>
      <c r="P3143" s="23">
        <f t="shared" si="493"/>
        <v>0.10754510313468135</v>
      </c>
    </row>
    <row r="3144" spans="1:16" x14ac:dyDescent="0.3">
      <c r="A3144">
        <v>3143</v>
      </c>
      <c r="B3144" s="16" t="s">
        <v>4855</v>
      </c>
      <c r="C3144" s="17">
        <v>116.25</v>
      </c>
      <c r="D3144" s="17">
        <v>8.5999999999999998E-4</v>
      </c>
      <c r="E3144" s="9">
        <f t="shared" si="497"/>
        <v>1.9281472798198546E-2</v>
      </c>
      <c r="F3144">
        <f t="shared" si="498"/>
        <v>1.0194685609050249</v>
      </c>
      <c r="G3144">
        <f t="shared" si="495"/>
        <v>116.23333869408877</v>
      </c>
      <c r="H3144">
        <f t="shared" si="489"/>
        <v>1.465116918809241E-2</v>
      </c>
      <c r="I3144" t="str">
        <f t="shared" si="496"/>
        <v>2012</v>
      </c>
      <c r="J3144">
        <f t="shared" si="490"/>
        <v>12.52762419450031</v>
      </c>
      <c r="K3144">
        <f t="shared" si="494"/>
        <v>-12.52762419450031</v>
      </c>
      <c r="L3144">
        <f t="shared" si="491"/>
        <v>-3.9931695423122591</v>
      </c>
      <c r="M3144">
        <f t="shared" si="492"/>
        <v>0</v>
      </c>
      <c r="P3144" s="23">
        <f t="shared" si="493"/>
        <v>0.10777995655335522</v>
      </c>
    </row>
    <row r="3145" spans="1:16" x14ac:dyDescent="0.3">
      <c r="A3145">
        <v>3144</v>
      </c>
      <c r="B3145" s="16" t="s">
        <v>4853</v>
      </c>
      <c r="C3145" s="17">
        <v>116.9</v>
      </c>
      <c r="D3145" s="17">
        <v>8.1000000000000006E-4</v>
      </c>
      <c r="E3145" s="9">
        <f t="shared" si="497"/>
        <v>5.575824010557057E-3</v>
      </c>
      <c r="F3145">
        <f t="shared" si="498"/>
        <v>1.0055913978494624</v>
      </c>
      <c r="G3145">
        <f t="shared" si="495"/>
        <v>116.88421956520332</v>
      </c>
      <c r="H3145">
        <f t="shared" si="489"/>
        <v>1.4630302591628857E-2</v>
      </c>
      <c r="I3145" t="str">
        <f t="shared" si="496"/>
        <v>2012</v>
      </c>
      <c r="J3145">
        <f t="shared" si="490"/>
        <v>12.579834008717569</v>
      </c>
      <c r="K3145">
        <f t="shared" si="494"/>
        <v>-12.579834008717569</v>
      </c>
      <c r="L3145">
        <f t="shared" si="491"/>
        <v>-4.644050413426811</v>
      </c>
      <c r="M3145">
        <f t="shared" si="492"/>
        <v>0</v>
      </c>
      <c r="P3145" s="23">
        <f t="shared" si="493"/>
        <v>0.1076264533870628</v>
      </c>
    </row>
    <row r="3146" spans="1:16" x14ac:dyDescent="0.3">
      <c r="A3146">
        <v>3145</v>
      </c>
      <c r="B3146" s="16" t="s">
        <v>4851</v>
      </c>
      <c r="C3146" s="17">
        <v>113.71</v>
      </c>
      <c r="D3146" s="17">
        <v>8.5999999999999998E-4</v>
      </c>
      <c r="E3146" s="9">
        <f t="shared" si="497"/>
        <v>-2.7667520841391364E-2</v>
      </c>
      <c r="F3146">
        <f t="shared" si="498"/>
        <v>0.97271171941830614</v>
      </c>
      <c r="G3146">
        <f t="shared" si="495"/>
        <v>113.69370273466524</v>
      </c>
      <c r="H3146">
        <f t="shared" si="489"/>
        <v>1.4808688267641807E-2</v>
      </c>
      <c r="I3146" t="str">
        <f t="shared" si="496"/>
        <v>2012</v>
      </c>
      <c r="J3146">
        <f t="shared" si="490"/>
        <v>12.385647691478276</v>
      </c>
      <c r="K3146">
        <f t="shared" si="494"/>
        <v>-12.385647691478276</v>
      </c>
      <c r="L3146">
        <f t="shared" si="491"/>
        <v>-1.4535335828887241</v>
      </c>
      <c r="M3146">
        <f t="shared" si="492"/>
        <v>0</v>
      </c>
      <c r="P3146" s="23">
        <f t="shared" si="493"/>
        <v>0.10893873093731064</v>
      </c>
    </row>
    <row r="3147" spans="1:16" x14ac:dyDescent="0.3">
      <c r="A3147">
        <v>3146</v>
      </c>
      <c r="B3147" s="16" t="s">
        <v>4849</v>
      </c>
      <c r="C3147" s="17">
        <v>113.7</v>
      </c>
      <c r="D3147" s="17">
        <v>1.06E-3</v>
      </c>
      <c r="E3147" s="9">
        <f t="shared" si="497"/>
        <v>-8.7946880141075325E-5</v>
      </c>
      <c r="F3147">
        <f t="shared" si="498"/>
        <v>0.99991205698707242</v>
      </c>
      <c r="G3147">
        <f t="shared" si="495"/>
        <v>113.67991477424719</v>
      </c>
      <c r="H3147">
        <f t="shared" si="489"/>
        <v>1.4496612448742363E-2</v>
      </c>
      <c r="I3147" t="str">
        <f t="shared" si="496"/>
        <v>2012</v>
      </c>
      <c r="J3147">
        <f t="shared" si="490"/>
        <v>12.123164235170975</v>
      </c>
      <c r="K3147">
        <f t="shared" si="494"/>
        <v>-12.123164235170975</v>
      </c>
      <c r="L3147">
        <f t="shared" si="491"/>
        <v>-1.4397456224706815</v>
      </c>
      <c r="M3147">
        <f t="shared" si="492"/>
        <v>0</v>
      </c>
      <c r="P3147" s="23">
        <f t="shared" si="493"/>
        <v>0.10664297434815927</v>
      </c>
    </row>
    <row r="3148" spans="1:16" x14ac:dyDescent="0.3">
      <c r="A3148">
        <v>3147</v>
      </c>
      <c r="B3148" s="16" t="s">
        <v>4847</v>
      </c>
      <c r="C3148" s="17">
        <v>114.64</v>
      </c>
      <c r="D3148" s="17">
        <v>1.1200000000000001E-3</v>
      </c>
      <c r="E3148" s="9">
        <f t="shared" si="497"/>
        <v>8.2333827634259726E-3</v>
      </c>
      <c r="F3148">
        <f t="shared" si="498"/>
        <v>1.0082673702726472</v>
      </c>
      <c r="G3148">
        <f t="shared" si="495"/>
        <v>114.61860253049262</v>
      </c>
      <c r="H3148">
        <f t="shared" si="489"/>
        <v>1.3518514550885766E-2</v>
      </c>
      <c r="I3148" t="str">
        <f t="shared" si="496"/>
        <v>2012</v>
      </c>
      <c r="J3148">
        <f t="shared" si="490"/>
        <v>11.398555091570588</v>
      </c>
      <c r="K3148">
        <f t="shared" si="494"/>
        <v>-11.398555091570588</v>
      </c>
      <c r="L3148">
        <f t="shared" si="491"/>
        <v>-2.3784333787161103</v>
      </c>
      <c r="M3148">
        <f t="shared" si="492"/>
        <v>0</v>
      </c>
      <c r="P3148" s="23">
        <f t="shared" si="493"/>
        <v>9.9447688594337613E-2</v>
      </c>
    </row>
    <row r="3149" spans="1:16" x14ac:dyDescent="0.3">
      <c r="A3149">
        <v>3148</v>
      </c>
      <c r="B3149" s="16" t="s">
        <v>4845</v>
      </c>
      <c r="C3149" s="17">
        <v>114.91</v>
      </c>
      <c r="D3149" s="17">
        <v>1.06E-3</v>
      </c>
      <c r="E3149" s="9">
        <f t="shared" si="497"/>
        <v>2.3524297496258116E-3</v>
      </c>
      <c r="F3149">
        <f t="shared" si="498"/>
        <v>1.0023551988834611</v>
      </c>
      <c r="G3149">
        <f t="shared" si="495"/>
        <v>114.88970102646212</v>
      </c>
      <c r="H3149">
        <f t="shared" si="489"/>
        <v>1.311157556621214E-2</v>
      </c>
      <c r="I3149" t="str">
        <f t="shared" si="496"/>
        <v>2012</v>
      </c>
      <c r="J3149">
        <f t="shared" si="490"/>
        <v>11.081580413281239</v>
      </c>
      <c r="K3149">
        <f t="shared" si="494"/>
        <v>-11.081580413281239</v>
      </c>
      <c r="L3149">
        <f t="shared" si="491"/>
        <v>-2.6495318746856071</v>
      </c>
      <c r="M3149">
        <f t="shared" si="492"/>
        <v>0</v>
      </c>
      <c r="P3149" s="23">
        <f t="shared" si="493"/>
        <v>9.6454079993896574E-2</v>
      </c>
    </row>
    <row r="3150" spans="1:16" x14ac:dyDescent="0.3">
      <c r="A3150">
        <v>3149</v>
      </c>
      <c r="B3150" s="16" t="s">
        <v>4843</v>
      </c>
      <c r="C3150" s="17">
        <v>115.01</v>
      </c>
      <c r="D3150" s="17">
        <v>9.8999999999999999E-4</v>
      </c>
      <c r="E3150" s="9">
        <f t="shared" si="497"/>
        <v>8.6986783494774037E-4</v>
      </c>
      <c r="F3150">
        <f t="shared" si="498"/>
        <v>1.0008702462796972</v>
      </c>
      <c r="G3150">
        <f t="shared" si="495"/>
        <v>114.99102491548753</v>
      </c>
      <c r="H3150">
        <f t="shared" si="489"/>
        <v>1.3108107289782197E-2</v>
      </c>
      <c r="I3150" t="str">
        <f t="shared" si="496"/>
        <v>2012</v>
      </c>
      <c r="J3150">
        <f t="shared" si="490"/>
        <v>11.088419628864644</v>
      </c>
      <c r="K3150">
        <f t="shared" si="494"/>
        <v>-11.088419628864644</v>
      </c>
      <c r="L3150">
        <f t="shared" si="491"/>
        <v>-2.7508557637110158</v>
      </c>
      <c r="M3150">
        <f t="shared" si="492"/>
        <v>0</v>
      </c>
      <c r="P3150" s="23">
        <f t="shared" si="493"/>
        <v>9.6428565942551253E-2</v>
      </c>
    </row>
    <row r="3151" spans="1:16" x14ac:dyDescent="0.3">
      <c r="A3151">
        <v>3150</v>
      </c>
      <c r="B3151" s="16" t="s">
        <v>4841</v>
      </c>
      <c r="C3151" s="17">
        <v>113.59</v>
      </c>
      <c r="D3151" s="17">
        <v>9.8999999999999999E-4</v>
      </c>
      <c r="E3151" s="9">
        <f t="shared" si="497"/>
        <v>-1.2423606861159758E-2</v>
      </c>
      <c r="F3151">
        <f t="shared" si="498"/>
        <v>0.98765324754369188</v>
      </c>
      <c r="G3151">
        <f t="shared" si="495"/>
        <v>113.57125919615883</v>
      </c>
      <c r="H3151">
        <f t="shared" si="489"/>
        <v>1.3344556870761422E-2</v>
      </c>
      <c r="I3151" t="str">
        <f t="shared" si="496"/>
        <v>2012</v>
      </c>
      <c r="J3151">
        <f t="shared" si="490"/>
        <v>11.149061689860403</v>
      </c>
      <c r="K3151">
        <f t="shared" si="494"/>
        <v>-11.149061689860403</v>
      </c>
      <c r="L3151">
        <f t="shared" si="491"/>
        <v>-1.3310900443823215</v>
      </c>
      <c r="M3151">
        <f t="shared" si="492"/>
        <v>0</v>
      </c>
      <c r="P3151" s="23">
        <f t="shared" si="493"/>
        <v>9.8167985181919007E-2</v>
      </c>
    </row>
    <row r="3152" spans="1:16" x14ac:dyDescent="0.3">
      <c r="A3152">
        <v>3151</v>
      </c>
      <c r="B3152" s="16" t="s">
        <v>4839</v>
      </c>
      <c r="C3152" s="17">
        <v>112.26</v>
      </c>
      <c r="D3152" s="17">
        <v>1.06E-3</v>
      </c>
      <c r="E3152" s="9">
        <f t="shared" si="497"/>
        <v>-1.1777864729276966E-2</v>
      </c>
      <c r="F3152">
        <f t="shared" si="498"/>
        <v>0.98829122281891013</v>
      </c>
      <c r="G3152">
        <f t="shared" si="495"/>
        <v>112.24016915177651</v>
      </c>
      <c r="H3152">
        <f t="shared" si="489"/>
        <v>1.3543455123199656E-2</v>
      </c>
      <c r="I3152" t="str">
        <f t="shared" si="496"/>
        <v>2012</v>
      </c>
      <c r="J3152">
        <f t="shared" si="490"/>
        <v>11.182618428879749</v>
      </c>
      <c r="K3152">
        <f t="shared" si="494"/>
        <v>-11.182618428879749</v>
      </c>
      <c r="L3152">
        <f t="shared" si="491"/>
        <v>0.28088820927366953</v>
      </c>
      <c r="M3152">
        <f t="shared" si="492"/>
        <v>0</v>
      </c>
      <c r="P3152" s="23">
        <f t="shared" si="493"/>
        <v>9.9631161583141226E-2</v>
      </c>
    </row>
    <row r="3153" spans="1:16" x14ac:dyDescent="0.3">
      <c r="A3153">
        <v>3152</v>
      </c>
      <c r="B3153" s="16" t="s">
        <v>4837</v>
      </c>
      <c r="C3153" s="17">
        <v>112.58</v>
      </c>
      <c r="D3153" s="17">
        <v>1.06E-3</v>
      </c>
      <c r="E3153" s="9">
        <f t="shared" si="497"/>
        <v>2.8464705218271278E-3</v>
      </c>
      <c r="F3153">
        <f t="shared" si="498"/>
        <v>1.002850525565651</v>
      </c>
      <c r="G3153">
        <f t="shared" si="495"/>
        <v>112.56011262343665</v>
      </c>
      <c r="H3153">
        <f t="shared" si="489"/>
        <v>1.3539949240524858E-2</v>
      </c>
      <c r="I3153" t="str">
        <f t="shared" si="496"/>
        <v>2012</v>
      </c>
      <c r="J3153">
        <f t="shared" si="490"/>
        <v>11.211591764711516</v>
      </c>
      <c r="K3153">
        <f t="shared" si="494"/>
        <v>-11.211591764711516</v>
      </c>
      <c r="L3153">
        <f t="shared" si="491"/>
        <v>-3.9055262386469281E-2</v>
      </c>
      <c r="M3153">
        <f t="shared" si="492"/>
        <v>0</v>
      </c>
      <c r="P3153" s="23">
        <f t="shared" si="493"/>
        <v>9.9605370884971012E-2</v>
      </c>
    </row>
    <row r="3154" spans="1:16" x14ac:dyDescent="0.3">
      <c r="A3154">
        <v>3153</v>
      </c>
      <c r="B3154" s="16" t="s">
        <v>4835</v>
      </c>
      <c r="C3154" s="17">
        <v>112.54</v>
      </c>
      <c r="D3154" s="17">
        <v>1.01E-3</v>
      </c>
      <c r="E3154" s="9">
        <f t="shared" si="497"/>
        <v>-3.5536603074750277E-4</v>
      </c>
      <c r="F3154">
        <f t="shared" si="498"/>
        <v>0.9996446971042815</v>
      </c>
      <c r="G3154">
        <f t="shared" si="495"/>
        <v>112.52105736105018</v>
      </c>
      <c r="H3154">
        <f t="shared" si="489"/>
        <v>1.345464725243835E-2</v>
      </c>
      <c r="I3154" t="str">
        <f t="shared" si="496"/>
        <v>2012</v>
      </c>
      <c r="J3154">
        <f t="shared" si="490"/>
        <v>11.137092875575775</v>
      </c>
      <c r="K3154">
        <f t="shared" si="494"/>
        <v>-11.137092875575775</v>
      </c>
      <c r="L3154">
        <f t="shared" si="491"/>
        <v>0.11035692231361338</v>
      </c>
      <c r="M3154">
        <f t="shared" si="492"/>
        <v>0</v>
      </c>
      <c r="P3154" s="23">
        <f t="shared" si="493"/>
        <v>9.8977854783569991E-2</v>
      </c>
    </row>
    <row r="3155" spans="1:16" x14ac:dyDescent="0.3">
      <c r="A3155">
        <v>3154</v>
      </c>
      <c r="B3155" s="16" t="s">
        <v>4833</v>
      </c>
      <c r="C3155" s="17">
        <v>112.65</v>
      </c>
      <c r="D3155" s="17">
        <v>9.8999999999999999E-4</v>
      </c>
      <c r="E3155" s="9">
        <f t="shared" si="497"/>
        <v>9.769528731205868E-4</v>
      </c>
      <c r="F3155">
        <f t="shared" si="498"/>
        <v>1.0009774302470233</v>
      </c>
      <c r="G3155">
        <f t="shared" si="495"/>
        <v>112.6314142833638</v>
      </c>
      <c r="H3155">
        <f t="shared" si="489"/>
        <v>1.2764127011074667E-2</v>
      </c>
      <c r="I3155" t="str">
        <f t="shared" si="496"/>
        <v>2012</v>
      </c>
      <c r="J3155">
        <f t="shared" si="490"/>
        <v>10.575876609901552</v>
      </c>
      <c r="K3155">
        <f t="shared" si="494"/>
        <v>-10.575876609901552</v>
      </c>
      <c r="L3155">
        <f t="shared" si="491"/>
        <v>0.43860824803122966</v>
      </c>
      <c r="M3155">
        <f t="shared" si="492"/>
        <v>0</v>
      </c>
      <c r="P3155" s="23">
        <f t="shared" si="493"/>
        <v>9.3898107177223467E-2</v>
      </c>
    </row>
    <row r="3156" spans="1:16" x14ac:dyDescent="0.3">
      <c r="A3156">
        <v>3155</v>
      </c>
      <c r="B3156" s="16" t="s">
        <v>4831</v>
      </c>
      <c r="C3156" s="17">
        <v>114.57</v>
      </c>
      <c r="D3156" s="17">
        <v>9.1E-4</v>
      </c>
      <c r="E3156" s="9">
        <f t="shared" si="497"/>
        <v>1.6900323027281075E-2</v>
      </c>
      <c r="F3156">
        <f t="shared" si="498"/>
        <v>1.0170439414114514</v>
      </c>
      <c r="G3156">
        <f t="shared" si="495"/>
        <v>114.55262486764749</v>
      </c>
      <c r="H3156">
        <f t="shared" si="489"/>
        <v>1.2905698683078521E-2</v>
      </c>
      <c r="I3156" t="str">
        <f t="shared" si="496"/>
        <v>2012</v>
      </c>
      <c r="J3156">
        <f t="shared" si="490"/>
        <v>10.875576483175207</v>
      </c>
      <c r="K3156">
        <f t="shared" si="494"/>
        <v>-10.875576483175207</v>
      </c>
      <c r="L3156">
        <f t="shared" si="491"/>
        <v>-1.4826023362524694</v>
      </c>
      <c r="M3156">
        <f t="shared" si="492"/>
        <v>0</v>
      </c>
      <c r="P3156" s="23">
        <f t="shared" si="493"/>
        <v>9.4939565948320231E-2</v>
      </c>
    </row>
    <row r="3157" spans="1:16" x14ac:dyDescent="0.3">
      <c r="A3157">
        <v>3156</v>
      </c>
      <c r="B3157" s="16" t="s">
        <v>4829</v>
      </c>
      <c r="C3157" s="17">
        <v>115.78</v>
      </c>
      <c r="D3157" s="17">
        <v>9.1E-4</v>
      </c>
      <c r="E3157" s="9">
        <f t="shared" si="497"/>
        <v>1.0505848745324124E-2</v>
      </c>
      <c r="F3157">
        <f t="shared" si="498"/>
        <v>1.0105612289430044</v>
      </c>
      <c r="G3157">
        <f t="shared" si="495"/>
        <v>115.76244136489682</v>
      </c>
      <c r="H3157">
        <f t="shared" si="489"/>
        <v>1.1004416909552612E-2</v>
      </c>
      <c r="I3157" t="str">
        <f t="shared" si="496"/>
        <v>2012</v>
      </c>
      <c r="J3157">
        <f t="shared" si="490"/>
        <v>9.3713127844340427</v>
      </c>
      <c r="K3157">
        <f t="shared" si="494"/>
        <v>-9.3713127844340427</v>
      </c>
      <c r="L3157">
        <f t="shared" si="491"/>
        <v>-2.6924188335017902</v>
      </c>
      <c r="M3157">
        <f t="shared" si="492"/>
        <v>0</v>
      </c>
      <c r="P3157" s="23">
        <f t="shared" si="493"/>
        <v>8.0952964311581541E-2</v>
      </c>
    </row>
    <row r="3158" spans="1:16" x14ac:dyDescent="0.3">
      <c r="A3158">
        <v>3157</v>
      </c>
      <c r="B3158" s="16" t="s">
        <v>4827</v>
      </c>
      <c r="C3158" s="17">
        <v>114.18</v>
      </c>
      <c r="D3158" s="17">
        <v>1.01E-3</v>
      </c>
      <c r="E3158" s="9">
        <f t="shared" si="497"/>
        <v>-1.3915688114745426E-2</v>
      </c>
      <c r="F3158">
        <f t="shared" si="498"/>
        <v>0.98618068751079635</v>
      </c>
      <c r="G3158">
        <f t="shared" si="495"/>
        <v>114.16078131761782</v>
      </c>
      <c r="H3158">
        <f t="shared" si="489"/>
        <v>1.1466710772830206E-2</v>
      </c>
      <c r="I3158" t="str">
        <f t="shared" si="496"/>
        <v>2012</v>
      </c>
      <c r="J3158">
        <f t="shared" si="490"/>
        <v>9.6298941056651675</v>
      </c>
      <c r="K3158">
        <f t="shared" si="494"/>
        <v>-9.6298941056651675</v>
      </c>
      <c r="L3158">
        <f t="shared" si="491"/>
        <v>-2.1501981681088154</v>
      </c>
      <c r="M3158">
        <f t="shared" si="492"/>
        <v>0</v>
      </c>
      <c r="P3158" s="23">
        <f t="shared" si="493"/>
        <v>8.435378590194563E-2</v>
      </c>
    </row>
    <row r="3159" spans="1:16" x14ac:dyDescent="0.3">
      <c r="A3159">
        <v>3158</v>
      </c>
      <c r="B3159" s="16" t="s">
        <v>4825</v>
      </c>
      <c r="C3159" s="17">
        <v>113.09</v>
      </c>
      <c r="D3159" s="17">
        <v>1.06E-3</v>
      </c>
      <c r="E3159" s="9">
        <f t="shared" si="497"/>
        <v>-9.5921886528775539E-3</v>
      </c>
      <c r="F3159">
        <f t="shared" si="498"/>
        <v>0.99045366964442105</v>
      </c>
      <c r="G3159">
        <f t="shared" si="495"/>
        <v>113.07002253139503</v>
      </c>
      <c r="H3159">
        <f t="shared" si="489"/>
        <v>1.1644381856310761E-2</v>
      </c>
      <c r="I3159" t="str">
        <f t="shared" si="496"/>
        <v>2012</v>
      </c>
      <c r="J3159">
        <f t="shared" si="490"/>
        <v>9.6856693344710152</v>
      </c>
      <c r="K3159">
        <f t="shared" si="494"/>
        <v>-9.6856693344710152</v>
      </c>
      <c r="L3159">
        <f t="shared" si="491"/>
        <v>-4.9002161132687547</v>
      </c>
      <c r="M3159">
        <f t="shared" si="492"/>
        <v>0</v>
      </c>
      <c r="P3159" s="23">
        <f t="shared" si="493"/>
        <v>8.5660806619028418E-2</v>
      </c>
    </row>
    <row r="3160" spans="1:16" x14ac:dyDescent="0.3">
      <c r="A3160">
        <v>3159</v>
      </c>
      <c r="B3160" s="16" t="s">
        <v>4823</v>
      </c>
      <c r="C3160" s="17">
        <v>113.49</v>
      </c>
      <c r="D3160" s="17">
        <v>1.06E-3</v>
      </c>
      <c r="E3160" s="9">
        <f t="shared" si="497"/>
        <v>3.5307654298118475E-3</v>
      </c>
      <c r="F3160">
        <f t="shared" si="498"/>
        <v>1.0035370059244848</v>
      </c>
      <c r="G3160">
        <f t="shared" si="495"/>
        <v>113.46995187097021</v>
      </c>
      <c r="H3160">
        <f t="shared" si="489"/>
        <v>1.1595694916400388E-2</v>
      </c>
      <c r="I3160" t="str">
        <f t="shared" si="496"/>
        <v>2012</v>
      </c>
      <c r="J3160">
        <f t="shared" si="490"/>
        <v>9.6792871016813606</v>
      </c>
      <c r="K3160">
        <f t="shared" si="494"/>
        <v>-9.6792871016813606</v>
      </c>
      <c r="L3160">
        <f t="shared" si="491"/>
        <v>-5.3001454528439353</v>
      </c>
      <c r="M3160">
        <f t="shared" si="492"/>
        <v>0</v>
      </c>
      <c r="P3160" s="23">
        <f t="shared" si="493"/>
        <v>8.5302645696791551E-2</v>
      </c>
    </row>
    <row r="3161" spans="1:16" x14ac:dyDescent="0.3">
      <c r="A3161">
        <v>3160</v>
      </c>
      <c r="B3161" s="16" t="s">
        <v>4821</v>
      </c>
      <c r="C3161" s="17">
        <v>114.25</v>
      </c>
      <c r="D3161" s="17">
        <v>1.06E-3</v>
      </c>
      <c r="E3161" s="9">
        <f t="shared" si="497"/>
        <v>6.6743024612664842E-3</v>
      </c>
      <c r="F3161">
        <f t="shared" si="498"/>
        <v>1.0066966252533263</v>
      </c>
      <c r="G3161">
        <f t="shared" si="495"/>
        <v>114.22981761616307</v>
      </c>
      <c r="H3161">
        <f t="shared" si="489"/>
        <v>1.150166904892766E-2</v>
      </c>
      <c r="I3161" t="str">
        <f t="shared" si="496"/>
        <v>2012</v>
      </c>
      <c r="J3161">
        <f t="shared" si="490"/>
        <v>9.6650937514731883</v>
      </c>
      <c r="K3161">
        <f t="shared" si="494"/>
        <v>-9.6650937514731883</v>
      </c>
      <c r="L3161">
        <f t="shared" si="491"/>
        <v>-6.0600111980368041</v>
      </c>
      <c r="M3161">
        <f t="shared" si="492"/>
        <v>0</v>
      </c>
      <c r="P3161" s="23">
        <f t="shared" si="493"/>
        <v>8.4610953192186616E-2</v>
      </c>
    </row>
    <row r="3162" spans="1:16" x14ac:dyDescent="0.3">
      <c r="A3162">
        <v>3161</v>
      </c>
      <c r="B3162" s="16" t="s">
        <v>4819</v>
      </c>
      <c r="C3162" s="17">
        <v>114.81</v>
      </c>
      <c r="D3162" s="17">
        <v>1.0399999999999999E-3</v>
      </c>
      <c r="E3162" s="9">
        <f t="shared" si="497"/>
        <v>4.8895583314064401E-3</v>
      </c>
      <c r="F3162">
        <f t="shared" si="498"/>
        <v>1.0049015317286651</v>
      </c>
      <c r="G3162">
        <f t="shared" si="495"/>
        <v>114.79010132460169</v>
      </c>
      <c r="H3162">
        <f t="shared" si="489"/>
        <v>1.1472691192389887E-2</v>
      </c>
      <c r="I3162" t="str">
        <f t="shared" si="496"/>
        <v>2012</v>
      </c>
      <c r="J3162">
        <f t="shared" si="490"/>
        <v>9.688029752138668</v>
      </c>
      <c r="K3162">
        <f t="shared" si="494"/>
        <v>-9.688029752138668</v>
      </c>
      <c r="L3162">
        <f t="shared" si="491"/>
        <v>-6.6202949064754222</v>
      </c>
      <c r="M3162">
        <f t="shared" si="492"/>
        <v>0</v>
      </c>
      <c r="P3162" s="23">
        <f t="shared" si="493"/>
        <v>8.4397780299391892E-2</v>
      </c>
    </row>
    <row r="3163" spans="1:16" x14ac:dyDescent="0.3">
      <c r="A3163">
        <v>3162</v>
      </c>
      <c r="B3163" s="16" t="s">
        <v>4817</v>
      </c>
      <c r="C3163" s="17">
        <v>115.4</v>
      </c>
      <c r="D3163" s="17">
        <v>1.0199999999999999E-3</v>
      </c>
      <c r="E3163" s="9">
        <f t="shared" si="497"/>
        <v>5.1257659682786604E-3</v>
      </c>
      <c r="F3163">
        <f t="shared" si="498"/>
        <v>1.0051389251807334</v>
      </c>
      <c r="G3163">
        <f t="shared" si="495"/>
        <v>115.38038366743551</v>
      </c>
      <c r="H3163">
        <f t="shared" si="489"/>
        <v>1.1136634260640578E-2</v>
      </c>
      <c r="I3163" t="str">
        <f t="shared" si="496"/>
        <v>2012</v>
      </c>
      <c r="J3163">
        <f t="shared" si="490"/>
        <v>9.4526081865273497</v>
      </c>
      <c r="K3163">
        <f t="shared" si="494"/>
        <v>-9.4526081865273497</v>
      </c>
      <c r="L3163">
        <f t="shared" si="491"/>
        <v>-7.2105772493092388</v>
      </c>
      <c r="M3163">
        <f t="shared" si="492"/>
        <v>0</v>
      </c>
      <c r="P3163" s="23">
        <f t="shared" si="493"/>
        <v>8.192560889529453E-2</v>
      </c>
    </row>
    <row r="3164" spans="1:16" x14ac:dyDescent="0.3">
      <c r="A3164">
        <v>3163</v>
      </c>
      <c r="B3164" s="16" t="s">
        <v>4815</v>
      </c>
      <c r="C3164" s="17">
        <v>115.96</v>
      </c>
      <c r="D3164" s="17">
        <v>1.0199999999999999E-3</v>
      </c>
      <c r="E3164" s="9">
        <f t="shared" si="497"/>
        <v>4.840949979455474E-3</v>
      </c>
      <c r="F3164">
        <f t="shared" si="498"/>
        <v>1.0048526863084921</v>
      </c>
      <c r="G3164">
        <f t="shared" si="495"/>
        <v>115.94028847552704</v>
      </c>
      <c r="H3164">
        <f t="shared" si="489"/>
        <v>1.1070148975704228E-2</v>
      </c>
      <c r="I3164" t="str">
        <f t="shared" si="496"/>
        <v>2012</v>
      </c>
      <c r="J3164">
        <f t="shared" si="490"/>
        <v>9.4417731704263996</v>
      </c>
      <c r="K3164">
        <f t="shared" si="494"/>
        <v>-9.4417731704263996</v>
      </c>
      <c r="L3164">
        <f t="shared" si="491"/>
        <v>-7.7704820574007698</v>
      </c>
      <c r="M3164">
        <f t="shared" si="492"/>
        <v>0</v>
      </c>
      <c r="P3164" s="23">
        <f t="shared" si="493"/>
        <v>8.1436516111648219E-2</v>
      </c>
    </row>
    <row r="3165" spans="1:16" x14ac:dyDescent="0.3">
      <c r="A3165">
        <v>3164</v>
      </c>
      <c r="B3165" s="16" t="s">
        <v>4813</v>
      </c>
      <c r="C3165" s="17">
        <v>116.9</v>
      </c>
      <c r="D3165" s="17">
        <v>1.0199999999999999E-3</v>
      </c>
      <c r="E3165" s="9">
        <f t="shared" si="497"/>
        <v>8.0735644245680145E-3</v>
      </c>
      <c r="F3165">
        <f t="shared" si="498"/>
        <v>1.0081062435322525</v>
      </c>
      <c r="G3165">
        <f t="shared" si="495"/>
        <v>116.88012868910928</v>
      </c>
      <c r="H3165">
        <f t="shared" si="489"/>
        <v>1.1086377836385429E-2</v>
      </c>
      <c r="I3165" t="str">
        <f t="shared" si="496"/>
        <v>2012</v>
      </c>
      <c r="J3165">
        <f t="shared" si="490"/>
        <v>9.5322643454495868</v>
      </c>
      <c r="K3165">
        <f t="shared" si="494"/>
        <v>-9.5322643454495868</v>
      </c>
      <c r="L3165">
        <f t="shared" si="491"/>
        <v>-8.7103222709830135</v>
      </c>
      <c r="M3165">
        <f t="shared" si="492"/>
        <v>0</v>
      </c>
      <c r="P3165" s="23">
        <f t="shared" si="493"/>
        <v>8.1555902208189382E-2</v>
      </c>
    </row>
    <row r="3166" spans="1:16" x14ac:dyDescent="0.3">
      <c r="A3166">
        <v>3165</v>
      </c>
      <c r="B3166" s="16" t="s">
        <v>4811</v>
      </c>
      <c r="C3166" s="17">
        <v>116.66</v>
      </c>
      <c r="D3166" s="17">
        <v>1.0399999999999999E-3</v>
      </c>
      <c r="E3166" s="9">
        <f t="shared" si="497"/>
        <v>-2.0551471525312912E-3</v>
      </c>
      <c r="F3166">
        <f t="shared" si="498"/>
        <v>0.99794696321642418</v>
      </c>
      <c r="G3166">
        <f t="shared" si="495"/>
        <v>116.63978068572453</v>
      </c>
      <c r="H3166">
        <f t="shared" si="489"/>
        <v>1.0063293675732502E-2</v>
      </c>
      <c r="I3166" t="str">
        <f t="shared" si="496"/>
        <v>2012</v>
      </c>
      <c r="J3166">
        <f t="shared" si="490"/>
        <v>8.6348055481502239</v>
      </c>
      <c r="K3166">
        <f t="shared" si="494"/>
        <v>-8.6348055481502239</v>
      </c>
      <c r="L3166">
        <f t="shared" si="491"/>
        <v>-8.4699742675982606</v>
      </c>
      <c r="M3166">
        <f t="shared" si="492"/>
        <v>0</v>
      </c>
      <c r="P3166" s="23">
        <f t="shared" si="493"/>
        <v>7.4029679217384126E-2</v>
      </c>
    </row>
    <row r="3167" spans="1:16" x14ac:dyDescent="0.3">
      <c r="A3167">
        <v>3166</v>
      </c>
      <c r="B3167" s="16" t="s">
        <v>4809</v>
      </c>
      <c r="C3167" s="17">
        <v>113.79</v>
      </c>
      <c r="D3167" s="17">
        <v>1.06E-3</v>
      </c>
      <c r="E3167" s="9">
        <f t="shared" si="497"/>
        <v>-2.4909076956574239E-2</v>
      </c>
      <c r="F3167">
        <f t="shared" si="498"/>
        <v>0.97539859420538322</v>
      </c>
      <c r="G3167">
        <f t="shared" si="495"/>
        <v>113.76989887565161</v>
      </c>
      <c r="H3167">
        <f t="shared" si="489"/>
        <v>1.1194670224405723E-2</v>
      </c>
      <c r="I3167" t="str">
        <f t="shared" si="496"/>
        <v>2012</v>
      </c>
      <c r="J3167">
        <f t="shared" si="490"/>
        <v>9.3692407210780484</v>
      </c>
      <c r="K3167">
        <f t="shared" si="494"/>
        <v>-9.3692407210780484</v>
      </c>
      <c r="L3167">
        <f t="shared" si="491"/>
        <v>-5.600092457525335</v>
      </c>
      <c r="M3167">
        <f t="shared" si="492"/>
        <v>0</v>
      </c>
      <c r="P3167" s="23">
        <f t="shared" si="493"/>
        <v>8.2352545037580244E-2</v>
      </c>
    </row>
    <row r="3168" spans="1:16" x14ac:dyDescent="0.3">
      <c r="A3168">
        <v>3167</v>
      </c>
      <c r="B3168" s="16" t="s">
        <v>4807</v>
      </c>
      <c r="C3168" s="17">
        <v>112.03</v>
      </c>
      <c r="D3168" s="17">
        <v>1.0399999999999999E-3</v>
      </c>
      <c r="E3168" s="9">
        <f t="shared" si="497"/>
        <v>-1.5587951798285319E-2</v>
      </c>
      <c r="F3168">
        <f t="shared" si="498"/>
        <v>0.98453291150364708</v>
      </c>
      <c r="G3168">
        <f t="shared" si="495"/>
        <v>112.010583149509</v>
      </c>
      <c r="H3168">
        <f t="shared" si="489"/>
        <v>1.0885215478439689E-2</v>
      </c>
      <c r="I3168" t="str">
        <f t="shared" si="496"/>
        <v>2012</v>
      </c>
      <c r="J3168">
        <f t="shared" si="490"/>
        <v>8.9693673111843975</v>
      </c>
      <c r="K3168">
        <f t="shared" si="494"/>
        <v>-8.9693673111843975</v>
      </c>
      <c r="L3168">
        <f t="shared" si="491"/>
        <v>-3.8407767313827321</v>
      </c>
      <c r="M3168">
        <f t="shared" si="492"/>
        <v>0</v>
      </c>
      <c r="P3168" s="23">
        <f t="shared" si="493"/>
        <v>8.0076070126447824E-2</v>
      </c>
    </row>
    <row r="3169" spans="1:16" x14ac:dyDescent="0.3">
      <c r="A3169">
        <v>3168</v>
      </c>
      <c r="B3169" s="16" t="s">
        <v>4806</v>
      </c>
      <c r="C3169" s="17">
        <v>108.19</v>
      </c>
      <c r="D3169" s="17">
        <v>1.1200000000000001E-3</v>
      </c>
      <c r="E3169" s="9">
        <f t="shared" si="497"/>
        <v>-3.487775187114988E-2</v>
      </c>
      <c r="F3169">
        <f t="shared" si="498"/>
        <v>0.96572346692850131</v>
      </c>
      <c r="G3169">
        <f t="shared" si="495"/>
        <v>108.16980641812627</v>
      </c>
      <c r="H3169">
        <f t="shared" ref="H3169:H3232" si="499">SQRT(_xlfn.VAR.S(E3140:E3169))</f>
        <v>1.2605672451232099E-2</v>
      </c>
      <c r="I3169" t="str">
        <f t="shared" si="496"/>
        <v>2012</v>
      </c>
      <c r="J3169">
        <f t="shared" ref="J3169:J3232" si="500">-K3169</f>
        <v>10.030851275505205</v>
      </c>
      <c r="K3169">
        <f t="shared" si="494"/>
        <v>-10.030851275505205</v>
      </c>
      <c r="L3169">
        <f t="shared" ref="L3169:L3232" si="501">+MIN(G3170-G3169,G3171-G3169,G3172-G3169,G3173-G3169,G3174-G3169,G3175-G3169,G3176-G3169,G3177-G3169,G3178-G3169,G3179-G3169)</f>
        <v>-1.6210957417257532E-2</v>
      </c>
      <c r="M3169">
        <f t="shared" ref="M3169:M3232" si="502">+IF(L3169&lt;K3169,1,0)</f>
        <v>0</v>
      </c>
      <c r="P3169" s="23">
        <f t="shared" ref="P3169:P3232" si="503">-K3169/G3169</f>
        <v>9.2732451019939252E-2</v>
      </c>
    </row>
    <row r="3170" spans="1:16" x14ac:dyDescent="0.3">
      <c r="A3170">
        <v>3169</v>
      </c>
      <c r="B3170" s="16" t="s">
        <v>4804</v>
      </c>
      <c r="C3170" s="17">
        <v>110.03</v>
      </c>
      <c r="D3170" s="17">
        <v>1.09E-3</v>
      </c>
      <c r="E3170" s="9">
        <f t="shared" si="497"/>
        <v>1.6864115182339386E-2</v>
      </c>
      <c r="F3170">
        <f t="shared" si="498"/>
        <v>1.0170071171087902</v>
      </c>
      <c r="G3170">
        <f t="shared" si="495"/>
        <v>110.01001303220454</v>
      </c>
      <c r="H3170">
        <f t="shared" si="499"/>
        <v>1.2887247614820234E-2</v>
      </c>
      <c r="I3170" t="str">
        <f t="shared" si="496"/>
        <v>2012</v>
      </c>
      <c r="J3170">
        <f t="shared" si="500"/>
        <v>10.429370836668344</v>
      </c>
      <c r="K3170">
        <f t="shared" ref="K3170:K3233" si="504">-G3170*$P$3*$R$3*H3170</f>
        <v>-10.429370836668344</v>
      </c>
      <c r="L3170">
        <f t="shared" si="501"/>
        <v>-1.8564175714955269</v>
      </c>
      <c r="M3170">
        <f t="shared" si="502"/>
        <v>0</v>
      </c>
      <c r="P3170" s="23">
        <f t="shared" si="503"/>
        <v>9.4803832389468309E-2</v>
      </c>
    </row>
    <row r="3171" spans="1:16" x14ac:dyDescent="0.3">
      <c r="A3171">
        <v>3170</v>
      </c>
      <c r="B3171" s="16" t="s">
        <v>4802</v>
      </c>
      <c r="C3171" s="17">
        <v>111.42</v>
      </c>
      <c r="D3171" s="17">
        <v>1.06E-3</v>
      </c>
      <c r="E3171" s="9">
        <f t="shared" si="497"/>
        <v>1.2553788710848121E-2</v>
      </c>
      <c r="F3171">
        <f t="shared" si="498"/>
        <v>1.0126329182950105</v>
      </c>
      <c r="G3171">
        <f t="shared" si="495"/>
        <v>111.40031753866862</v>
      </c>
      <c r="H3171">
        <f t="shared" si="499"/>
        <v>1.3116555753726198E-2</v>
      </c>
      <c r="I3171" t="str">
        <f t="shared" si="496"/>
        <v>2012</v>
      </c>
      <c r="J3171">
        <f t="shared" si="500"/>
        <v>10.749096432880508</v>
      </c>
      <c r="K3171">
        <f t="shared" si="504"/>
        <v>-10.749096432880508</v>
      </c>
      <c r="L3171">
        <f t="shared" si="501"/>
        <v>-3.2467220779596033</v>
      </c>
      <c r="M3171">
        <f t="shared" si="502"/>
        <v>0</v>
      </c>
      <c r="P3171" s="23">
        <f t="shared" si="503"/>
        <v>9.6490716277800065E-2</v>
      </c>
    </row>
    <row r="3172" spans="1:16" x14ac:dyDescent="0.3">
      <c r="A3172">
        <v>3171</v>
      </c>
      <c r="B3172" s="16" t="s">
        <v>4800</v>
      </c>
      <c r="C3172" s="17">
        <v>109.81</v>
      </c>
      <c r="D3172" s="17">
        <v>1.1200000000000001E-3</v>
      </c>
      <c r="E3172" s="9">
        <f t="shared" si="497"/>
        <v>-1.4555244983047584E-2</v>
      </c>
      <c r="F3172">
        <f t="shared" si="498"/>
        <v>0.98555017052593785</v>
      </c>
      <c r="G3172">
        <f t="shared" si="495"/>
        <v>109.78950404634853</v>
      </c>
      <c r="H3172">
        <f t="shared" si="499"/>
        <v>1.3308055059183248E-2</v>
      </c>
      <c r="I3172" t="str">
        <f t="shared" si="496"/>
        <v>2012</v>
      </c>
      <c r="J3172">
        <f t="shared" si="500"/>
        <v>10.748333491062501</v>
      </c>
      <c r="K3172">
        <f t="shared" si="504"/>
        <v>-10.748333491062501</v>
      </c>
      <c r="L3172">
        <f t="shared" si="501"/>
        <v>-1.6359085856395126</v>
      </c>
      <c r="M3172">
        <f t="shared" si="502"/>
        <v>0</v>
      </c>
      <c r="P3172" s="23">
        <f t="shared" si="503"/>
        <v>9.7899463017202495E-2</v>
      </c>
    </row>
    <row r="3173" spans="1:16" x14ac:dyDescent="0.3">
      <c r="A3173">
        <v>3172</v>
      </c>
      <c r="B3173" s="16" t="s">
        <v>4798</v>
      </c>
      <c r="C3173" s="17">
        <v>110.45</v>
      </c>
      <c r="D3173" s="17">
        <v>1.1200000000000001E-3</v>
      </c>
      <c r="E3173" s="9">
        <f t="shared" si="497"/>
        <v>5.8113302565042249E-3</v>
      </c>
      <c r="F3173">
        <f t="shared" si="498"/>
        <v>1.0058282487933703</v>
      </c>
      <c r="G3173">
        <f t="shared" si="495"/>
        <v>110.42938459083139</v>
      </c>
      <c r="H3173">
        <f t="shared" si="499"/>
        <v>1.3339059877008187E-2</v>
      </c>
      <c r="I3173" t="str">
        <f t="shared" si="496"/>
        <v>2012</v>
      </c>
      <c r="J3173">
        <f t="shared" si="500"/>
        <v>10.836164633379212</v>
      </c>
      <c r="K3173">
        <f t="shared" si="504"/>
        <v>-10.836164633379212</v>
      </c>
      <c r="L3173">
        <f t="shared" si="501"/>
        <v>-2.2757891301223765</v>
      </c>
      <c r="M3173">
        <f t="shared" si="502"/>
        <v>0</v>
      </c>
      <c r="P3173" s="23">
        <f t="shared" si="503"/>
        <v>9.812754706122763E-2</v>
      </c>
    </row>
    <row r="3174" spans="1:16" x14ac:dyDescent="0.3">
      <c r="A3174">
        <v>3173</v>
      </c>
      <c r="B3174" s="16" t="s">
        <v>4796</v>
      </c>
      <c r="C3174" s="17">
        <v>110.04</v>
      </c>
      <c r="D3174" s="17">
        <v>1.06E-3</v>
      </c>
      <c r="E3174" s="9">
        <f t="shared" si="497"/>
        <v>-3.71899380975238E-3</v>
      </c>
      <c r="F3174">
        <f t="shared" si="498"/>
        <v>0.99628791308284292</v>
      </c>
      <c r="G3174">
        <f t="shared" si="495"/>
        <v>110.02056131713422</v>
      </c>
      <c r="H3174">
        <f t="shared" si="499"/>
        <v>1.2778611526095456E-2</v>
      </c>
      <c r="I3174" t="str">
        <f t="shared" si="496"/>
        <v>2012</v>
      </c>
      <c r="J3174">
        <f t="shared" si="500"/>
        <v>10.342445587027278</v>
      </c>
      <c r="K3174">
        <f t="shared" si="504"/>
        <v>-10.342445587027278</v>
      </c>
      <c r="L3174">
        <f t="shared" si="501"/>
        <v>-1.8669658564252103</v>
      </c>
      <c r="M3174">
        <f t="shared" si="502"/>
        <v>0</v>
      </c>
      <c r="P3174" s="23">
        <f t="shared" si="503"/>
        <v>9.4004661157973762E-2</v>
      </c>
    </row>
    <row r="3175" spans="1:16" x14ac:dyDescent="0.3">
      <c r="A3175">
        <v>3174</v>
      </c>
      <c r="B3175" s="16" t="s">
        <v>4794</v>
      </c>
      <c r="C3175" s="17">
        <v>112.01</v>
      </c>
      <c r="D3175" s="17">
        <v>9.3999999999999997E-4</v>
      </c>
      <c r="E3175" s="9">
        <f t="shared" si="497"/>
        <v>1.7744216967274205E-2</v>
      </c>
      <c r="F3175">
        <f t="shared" si="498"/>
        <v>1.01790258087968</v>
      </c>
      <c r="G3175">
        <f t="shared" si="495"/>
        <v>111.9924531412065</v>
      </c>
      <c r="H3175">
        <f t="shared" si="499"/>
        <v>1.3207706503330698E-2</v>
      </c>
      <c r="I3175" t="str">
        <f t="shared" si="496"/>
        <v>2012</v>
      </c>
      <c r="J3175">
        <f t="shared" si="500"/>
        <v>10.881327661319759</v>
      </c>
      <c r="K3175">
        <f t="shared" si="504"/>
        <v>-10.881327661319759</v>
      </c>
      <c r="L3175">
        <f t="shared" si="501"/>
        <v>-3.8388576804974832</v>
      </c>
      <c r="M3175">
        <f t="shared" si="502"/>
        <v>0</v>
      </c>
      <c r="P3175" s="23">
        <f t="shared" si="503"/>
        <v>9.7161258246570931E-2</v>
      </c>
    </row>
    <row r="3176" spans="1:16" x14ac:dyDescent="0.3">
      <c r="A3176">
        <v>3175</v>
      </c>
      <c r="B3176" s="16" t="s">
        <v>4792</v>
      </c>
      <c r="C3176" s="17">
        <v>112.39</v>
      </c>
      <c r="D3176" s="17">
        <v>9.3999999999999997E-4</v>
      </c>
      <c r="E3176" s="9">
        <f t="shared" si="497"/>
        <v>3.3868125065276708E-3</v>
      </c>
      <c r="F3176">
        <f t="shared" si="498"/>
        <v>1.003392554236229</v>
      </c>
      <c r="G3176">
        <f t="shared" si="495"/>
        <v>112.37239361253637</v>
      </c>
      <c r="H3176">
        <f t="shared" si="499"/>
        <v>1.2263148911461972E-2</v>
      </c>
      <c r="I3176" t="str">
        <f t="shared" si="496"/>
        <v>2012</v>
      </c>
      <c r="J3176">
        <f t="shared" si="500"/>
        <v>10.13741800172324</v>
      </c>
      <c r="K3176">
        <f t="shared" si="504"/>
        <v>-10.13741800172324</v>
      </c>
      <c r="L3176">
        <f t="shared" si="501"/>
        <v>-4.2187981518273574</v>
      </c>
      <c r="M3176">
        <f t="shared" si="502"/>
        <v>0</v>
      </c>
      <c r="P3176" s="23">
        <f t="shared" si="503"/>
        <v>9.0212708618429754E-2</v>
      </c>
    </row>
    <row r="3177" spans="1:16" x14ac:dyDescent="0.3">
      <c r="A3177">
        <v>3176</v>
      </c>
      <c r="B3177" s="16" t="s">
        <v>4790</v>
      </c>
      <c r="C3177" s="17">
        <v>112.19</v>
      </c>
      <c r="D3177" s="17">
        <v>8.5999999999999998E-4</v>
      </c>
      <c r="E3177" s="9">
        <f t="shared" si="497"/>
        <v>-1.7811029733024732E-3</v>
      </c>
      <c r="F3177">
        <f t="shared" si="498"/>
        <v>0.99822048224931037</v>
      </c>
      <c r="G3177">
        <f t="shared" si="495"/>
        <v>112.17392058571888</v>
      </c>
      <c r="H3177">
        <f t="shared" si="499"/>
        <v>1.2265610537087692E-2</v>
      </c>
      <c r="I3177" t="str">
        <f t="shared" si="496"/>
        <v>2012</v>
      </c>
      <c r="J3177">
        <f t="shared" si="500"/>
        <v>10.12154453837147</v>
      </c>
      <c r="K3177">
        <f t="shared" si="504"/>
        <v>-10.12154453837147</v>
      </c>
      <c r="L3177">
        <f t="shared" si="501"/>
        <v>-4.0203251250098617</v>
      </c>
      <c r="M3177">
        <f t="shared" si="502"/>
        <v>0</v>
      </c>
      <c r="P3177" s="23">
        <f t="shared" si="503"/>
        <v>9.0230817337234689E-2</v>
      </c>
    </row>
    <row r="3178" spans="1:16" x14ac:dyDescent="0.3">
      <c r="A3178">
        <v>3177</v>
      </c>
      <c r="B3178" s="16" t="s">
        <v>4788</v>
      </c>
      <c r="C3178" s="17">
        <v>111.57</v>
      </c>
      <c r="D3178" s="17">
        <v>9.1E-4</v>
      </c>
      <c r="E3178" s="9">
        <f t="shared" si="497"/>
        <v>-5.5416659517850131E-3</v>
      </c>
      <c r="F3178">
        <f t="shared" si="498"/>
        <v>0.99447366075407784</v>
      </c>
      <c r="G3178">
        <f t="shared" si="495"/>
        <v>111.55307983314508</v>
      </c>
      <c r="H3178">
        <f t="shared" si="499"/>
        <v>1.2187089723315163E-2</v>
      </c>
      <c r="I3178" t="str">
        <f t="shared" si="496"/>
        <v>2012</v>
      </c>
      <c r="J3178">
        <f t="shared" si="500"/>
        <v>10.001089049821831</v>
      </c>
      <c r="K3178">
        <f t="shared" si="504"/>
        <v>-10.001089049821831</v>
      </c>
      <c r="L3178">
        <f t="shared" si="501"/>
        <v>-3.3994843724360635</v>
      </c>
      <c r="M3178">
        <f t="shared" si="502"/>
        <v>0</v>
      </c>
      <c r="P3178" s="23">
        <f t="shared" si="503"/>
        <v>8.9653186310776053E-2</v>
      </c>
    </row>
    <row r="3179" spans="1:16" x14ac:dyDescent="0.3">
      <c r="A3179">
        <v>3178</v>
      </c>
      <c r="B3179" s="16" t="s">
        <v>4786</v>
      </c>
      <c r="C3179" s="17">
        <v>108.17</v>
      </c>
      <c r="D3179" s="17">
        <v>9.1E-4</v>
      </c>
      <c r="E3179" s="9">
        <f t="shared" si="497"/>
        <v>-3.0948132962890111E-2</v>
      </c>
      <c r="F3179">
        <f t="shared" si="498"/>
        <v>0.96952585820561088</v>
      </c>
      <c r="G3179">
        <f t="shared" si="495"/>
        <v>108.15359546070901</v>
      </c>
      <c r="H3179">
        <f t="shared" si="499"/>
        <v>1.3341995248956092E-2</v>
      </c>
      <c r="I3179" t="str">
        <f t="shared" si="496"/>
        <v>2012</v>
      </c>
      <c r="J3179">
        <f t="shared" si="500"/>
        <v>10.615182474368298</v>
      </c>
      <c r="K3179">
        <f t="shared" si="504"/>
        <v>-10.615182474368298</v>
      </c>
      <c r="L3179">
        <f t="shared" si="501"/>
        <v>3.6475830901407278</v>
      </c>
      <c r="M3179">
        <f t="shared" si="502"/>
        <v>0</v>
      </c>
      <c r="P3179" s="23">
        <f t="shared" si="503"/>
        <v>9.8149140850566308E-2</v>
      </c>
    </row>
    <row r="3180" spans="1:16" x14ac:dyDescent="0.3">
      <c r="A3180">
        <v>3179</v>
      </c>
      <c r="B3180" s="16" t="s">
        <v>4785</v>
      </c>
      <c r="C3180" s="17">
        <v>112.58</v>
      </c>
      <c r="D3180" s="17">
        <v>1.0399999999999999E-3</v>
      </c>
      <c r="E3180" s="9">
        <f t="shared" si="497"/>
        <v>3.9960016393682282E-2</v>
      </c>
      <c r="F3180">
        <f t="shared" si="498"/>
        <v>1.0407691596560968</v>
      </c>
      <c r="G3180">
        <f t="shared" si="495"/>
        <v>112.5604878244374</v>
      </c>
      <c r="H3180">
        <f t="shared" si="499"/>
        <v>1.5385717202285758E-2</v>
      </c>
      <c r="I3180" t="str">
        <f t="shared" si="496"/>
        <v>2012</v>
      </c>
      <c r="J3180">
        <f t="shared" si="500"/>
        <v>12.74000014406257</v>
      </c>
      <c r="K3180">
        <f t="shared" si="504"/>
        <v>-12.74000014406257</v>
      </c>
      <c r="L3180">
        <f t="shared" si="501"/>
        <v>-0.75930927358766098</v>
      </c>
      <c r="M3180">
        <f t="shared" si="502"/>
        <v>0</v>
      </c>
      <c r="P3180" s="23">
        <f t="shared" si="503"/>
        <v>0.11318359035484436</v>
      </c>
    </row>
    <row r="3181" spans="1:16" x14ac:dyDescent="0.3">
      <c r="A3181">
        <v>3180</v>
      </c>
      <c r="B3181" s="16" t="s">
        <v>4783</v>
      </c>
      <c r="C3181" s="17">
        <v>112.02</v>
      </c>
      <c r="D3181" s="17">
        <v>1.01E-3</v>
      </c>
      <c r="E3181" s="9">
        <f t="shared" si="497"/>
        <v>-4.9866532541943355E-3</v>
      </c>
      <c r="F3181">
        <f t="shared" si="498"/>
        <v>0.99502575945993954</v>
      </c>
      <c r="G3181">
        <f t="shared" si="495"/>
        <v>112.00114488701652</v>
      </c>
      <c r="H3181">
        <f t="shared" si="499"/>
        <v>1.5249820076330066E-2</v>
      </c>
      <c r="I3181" t="str">
        <f t="shared" si="496"/>
        <v>2012</v>
      </c>
      <c r="J3181">
        <f t="shared" si="500"/>
        <v>12.564722533208432</v>
      </c>
      <c r="K3181">
        <f t="shared" si="504"/>
        <v>-12.564722533208432</v>
      </c>
      <c r="L3181">
        <f t="shared" si="501"/>
        <v>-1.8787658772997133</v>
      </c>
      <c r="M3181">
        <f t="shared" si="502"/>
        <v>0</v>
      </c>
      <c r="P3181" s="23">
        <f t="shared" si="503"/>
        <v>0.11218387585129916</v>
      </c>
    </row>
    <row r="3182" spans="1:16" x14ac:dyDescent="0.3">
      <c r="A3182">
        <v>3181</v>
      </c>
      <c r="B3182" s="16" t="s">
        <v>4781</v>
      </c>
      <c r="C3182" s="17">
        <v>111.82</v>
      </c>
      <c r="D3182" s="17">
        <v>1.01E-3</v>
      </c>
      <c r="E3182" s="9">
        <f t="shared" si="497"/>
        <v>-1.7869911831870742E-3</v>
      </c>
      <c r="F3182">
        <f t="shared" si="498"/>
        <v>0.9982146045349044</v>
      </c>
      <c r="G3182">
        <f t="shared" si="495"/>
        <v>111.80117855084974</v>
      </c>
      <c r="H3182">
        <f t="shared" si="499"/>
        <v>1.510260490970392E-2</v>
      </c>
      <c r="I3182" t="str">
        <f t="shared" si="496"/>
        <v>2012</v>
      </c>
      <c r="J3182">
        <f t="shared" si="500"/>
        <v>12.421211696644663</v>
      </c>
      <c r="K3182">
        <f t="shared" si="504"/>
        <v>-12.421211696644663</v>
      </c>
      <c r="L3182">
        <f t="shared" si="501"/>
        <v>-2.3805112430783026</v>
      </c>
      <c r="M3182">
        <f t="shared" si="502"/>
        <v>0</v>
      </c>
      <c r="P3182" s="23">
        <f t="shared" si="503"/>
        <v>0.11110090123956262</v>
      </c>
    </row>
    <row r="3183" spans="1:16" x14ac:dyDescent="0.3">
      <c r="A3183">
        <v>3182</v>
      </c>
      <c r="B3183" s="16" t="s">
        <v>4779</v>
      </c>
      <c r="C3183" s="17">
        <v>114.5</v>
      </c>
      <c r="D3183" s="17">
        <v>1.0199999999999999E-3</v>
      </c>
      <c r="E3183" s="9">
        <f t="shared" si="497"/>
        <v>2.3684387395795203E-2</v>
      </c>
      <c r="F3183">
        <f t="shared" si="498"/>
        <v>1.0239670899660169</v>
      </c>
      <c r="G3183">
        <f t="shared" si="495"/>
        <v>114.48053665443125</v>
      </c>
      <c r="H3183">
        <f t="shared" si="499"/>
        <v>1.5711187577208654E-2</v>
      </c>
      <c r="I3183" t="str">
        <f t="shared" si="496"/>
        <v>2012</v>
      </c>
      <c r="J3183">
        <f t="shared" si="500"/>
        <v>13.231418041832541</v>
      </c>
      <c r="K3183">
        <f t="shared" si="504"/>
        <v>-13.231418041832541</v>
      </c>
      <c r="L3183">
        <f t="shared" si="501"/>
        <v>-6.2496591318959958</v>
      </c>
      <c r="M3183">
        <f t="shared" si="502"/>
        <v>0</v>
      </c>
      <c r="P3183" s="23">
        <f t="shared" si="503"/>
        <v>0.11557788274327055</v>
      </c>
    </row>
    <row r="3184" spans="1:16" x14ac:dyDescent="0.3">
      <c r="A3184">
        <v>3183</v>
      </c>
      <c r="B3184" s="16" t="s">
        <v>4777</v>
      </c>
      <c r="C3184" s="17">
        <v>114.33</v>
      </c>
      <c r="D3184" s="17">
        <v>1.0199999999999999E-3</v>
      </c>
      <c r="E3184" s="9">
        <f t="shared" si="497"/>
        <v>-1.4858194404158062E-3</v>
      </c>
      <c r="F3184">
        <f t="shared" si="498"/>
        <v>0.99851528384279475</v>
      </c>
      <c r="G3184">
        <f t="shared" si="495"/>
        <v>114.31056555197489</v>
      </c>
      <c r="H3184">
        <f t="shared" si="499"/>
        <v>1.5714823079522374E-2</v>
      </c>
      <c r="I3184" t="str">
        <f t="shared" si="496"/>
        <v>2012</v>
      </c>
      <c r="J3184">
        <f t="shared" si="500"/>
        <v>13.214830290074259</v>
      </c>
      <c r="K3184">
        <f t="shared" si="504"/>
        <v>-13.214830290074259</v>
      </c>
      <c r="L3184">
        <f t="shared" si="501"/>
        <v>-6.4806956731051457</v>
      </c>
      <c r="M3184">
        <f t="shared" si="502"/>
        <v>0</v>
      </c>
      <c r="P3184" s="23">
        <f t="shared" si="503"/>
        <v>0.11560462697619776</v>
      </c>
    </row>
    <row r="3185" spans="1:16" x14ac:dyDescent="0.3">
      <c r="A3185">
        <v>3184</v>
      </c>
      <c r="B3185" s="16" t="s">
        <v>4775</v>
      </c>
      <c r="C3185" s="17">
        <v>115.71</v>
      </c>
      <c r="D3185" s="17">
        <v>1.0199999999999999E-3</v>
      </c>
      <c r="E3185" s="9">
        <f t="shared" si="497"/>
        <v>1.1998057334367537E-2</v>
      </c>
      <c r="F3185">
        <f t="shared" si="498"/>
        <v>1.0120703227499344</v>
      </c>
      <c r="G3185">
        <f t="shared" si="495"/>
        <v>115.69033097191475</v>
      </c>
      <c r="H3185">
        <f t="shared" si="499"/>
        <v>1.5853934540110588E-2</v>
      </c>
      <c r="I3185" t="str">
        <f t="shared" si="496"/>
        <v>2012</v>
      </c>
      <c r="J3185">
        <f t="shared" si="500"/>
        <v>13.492730466595679</v>
      </c>
      <c r="K3185">
        <f t="shared" si="504"/>
        <v>-13.492730466595679</v>
      </c>
      <c r="L3185">
        <f t="shared" si="501"/>
        <v>-7.8604610930450036</v>
      </c>
      <c r="M3185">
        <f t="shared" si="502"/>
        <v>0</v>
      </c>
      <c r="P3185" s="23">
        <f t="shared" si="503"/>
        <v>0.11662798743199383</v>
      </c>
    </row>
    <row r="3186" spans="1:16" x14ac:dyDescent="0.3">
      <c r="A3186">
        <v>3185</v>
      </c>
      <c r="B3186" s="16" t="s">
        <v>4773</v>
      </c>
      <c r="C3186" s="17">
        <v>114.62</v>
      </c>
      <c r="D3186" s="17">
        <v>1.0199999999999999E-3</v>
      </c>
      <c r="E3186" s="9">
        <f t="shared" si="497"/>
        <v>-9.4647517646546716E-3</v>
      </c>
      <c r="F3186">
        <f t="shared" si="498"/>
        <v>0.9905798980209144</v>
      </c>
      <c r="G3186">
        <f t="shared" si="495"/>
        <v>114.60051625616515</v>
      </c>
      <c r="H3186">
        <f t="shared" si="499"/>
        <v>1.5665653246354258E-2</v>
      </c>
      <c r="I3186" t="str">
        <f t="shared" si="496"/>
        <v>2012</v>
      </c>
      <c r="J3186">
        <f t="shared" si="500"/>
        <v>13.20689740429458</v>
      </c>
      <c r="K3186">
        <f t="shared" si="504"/>
        <v>-13.20689740429458</v>
      </c>
      <c r="L3186">
        <f t="shared" si="501"/>
        <v>-6.7706463772954066</v>
      </c>
      <c r="M3186">
        <f t="shared" si="502"/>
        <v>0</v>
      </c>
      <c r="P3186" s="23">
        <f t="shared" si="503"/>
        <v>0.11524291369485073</v>
      </c>
    </row>
    <row r="3187" spans="1:16" x14ac:dyDescent="0.3">
      <c r="A3187">
        <v>3186</v>
      </c>
      <c r="B3187" s="16" t="s">
        <v>4771</v>
      </c>
      <c r="C3187" s="17">
        <v>115.8</v>
      </c>
      <c r="D3187" s="17">
        <v>1.1200000000000001E-3</v>
      </c>
      <c r="E3187" s="9">
        <f t="shared" si="497"/>
        <v>1.0242256015303368E-2</v>
      </c>
      <c r="F3187">
        <f t="shared" si="498"/>
        <v>1.0102948874541964</v>
      </c>
      <c r="G3187">
        <f t="shared" si="495"/>
        <v>115.77838601736779</v>
      </c>
      <c r="H3187">
        <f t="shared" si="499"/>
        <v>1.5659638828764023E-2</v>
      </c>
      <c r="I3187" t="str">
        <f t="shared" si="496"/>
        <v>2012</v>
      </c>
      <c r="J3187">
        <f t="shared" si="500"/>
        <v>13.337515990638186</v>
      </c>
      <c r="K3187">
        <f t="shared" si="504"/>
        <v>-13.337515990638186</v>
      </c>
      <c r="L3187">
        <f t="shared" si="501"/>
        <v>-7.9485161384980501</v>
      </c>
      <c r="M3187">
        <f t="shared" si="502"/>
        <v>0</v>
      </c>
      <c r="P3187" s="23">
        <f t="shared" si="503"/>
        <v>0.11519866919407082</v>
      </c>
    </row>
    <row r="3188" spans="1:16" x14ac:dyDescent="0.3">
      <c r="A3188">
        <v>3187</v>
      </c>
      <c r="B3188" s="16" t="s">
        <v>4770</v>
      </c>
      <c r="C3188" s="17">
        <v>115.07</v>
      </c>
      <c r="D3188" s="17">
        <v>1.1200000000000001E-3</v>
      </c>
      <c r="E3188" s="9">
        <f t="shared" si="497"/>
        <v>-6.3239263035276732E-3</v>
      </c>
      <c r="F3188">
        <f t="shared" si="498"/>
        <v>0.99369602763385145</v>
      </c>
      <c r="G3188">
        <f t="shared" si="495"/>
        <v>115.04852227131703</v>
      </c>
      <c r="H3188">
        <f t="shared" si="499"/>
        <v>1.5487304529269868E-2</v>
      </c>
      <c r="I3188" t="str">
        <f t="shared" si="496"/>
        <v>2012</v>
      </c>
      <c r="J3188">
        <f t="shared" si="500"/>
        <v>13.107582609823989</v>
      </c>
      <c r="K3188">
        <f t="shared" si="504"/>
        <v>-13.107582609823989</v>
      </c>
      <c r="L3188">
        <f t="shared" si="501"/>
        <v>-7.2186523924472823</v>
      </c>
      <c r="M3188">
        <f t="shared" si="502"/>
        <v>0</v>
      </c>
      <c r="P3188" s="23">
        <f t="shared" si="503"/>
        <v>0.11393090802950596</v>
      </c>
    </row>
    <row r="3189" spans="1:16" x14ac:dyDescent="0.3">
      <c r="A3189">
        <v>3188</v>
      </c>
      <c r="B3189" s="16" t="s">
        <v>4768</v>
      </c>
      <c r="C3189" s="17">
        <v>113.22</v>
      </c>
      <c r="D3189" s="17">
        <v>1.09E-3</v>
      </c>
      <c r="E3189" s="9">
        <f t="shared" si="497"/>
        <v>-1.620781022685331E-2</v>
      </c>
      <c r="F3189">
        <f t="shared" si="498"/>
        <v>0.98392282958199362</v>
      </c>
      <c r="G3189">
        <f t="shared" si="495"/>
        <v>113.19943356817411</v>
      </c>
      <c r="H3189">
        <f t="shared" si="499"/>
        <v>1.567832905257658E-2</v>
      </c>
      <c r="I3189" t="str">
        <f t="shared" si="496"/>
        <v>2012</v>
      </c>
      <c r="J3189">
        <f t="shared" si="500"/>
        <v>13.05598821720219</v>
      </c>
      <c r="K3189">
        <f t="shared" si="504"/>
        <v>-13.05598821720219</v>
      </c>
      <c r="L3189">
        <f t="shared" si="501"/>
        <v>-5.3695636893043712</v>
      </c>
      <c r="M3189">
        <f t="shared" si="502"/>
        <v>0</v>
      </c>
      <c r="P3189" s="23">
        <f t="shared" si="503"/>
        <v>0.11533616207840165</v>
      </c>
    </row>
    <row r="3190" spans="1:16" x14ac:dyDescent="0.3">
      <c r="A3190">
        <v>3189</v>
      </c>
      <c r="B3190" s="16" t="s">
        <v>4766</v>
      </c>
      <c r="C3190" s="17">
        <v>112.42</v>
      </c>
      <c r="D3190" s="17">
        <v>1.06E-3</v>
      </c>
      <c r="E3190" s="9">
        <f t="shared" si="497"/>
        <v>-7.0909710345849067E-3</v>
      </c>
      <c r="F3190">
        <f t="shared" si="498"/>
        <v>0.99293411058116943</v>
      </c>
      <c r="G3190">
        <f t="shared" si="495"/>
        <v>112.40014088760658</v>
      </c>
      <c r="H3190">
        <f t="shared" si="499"/>
        <v>1.571662686605806E-2</v>
      </c>
      <c r="I3190" t="str">
        <f t="shared" si="496"/>
        <v>2012</v>
      </c>
      <c r="J3190">
        <f t="shared" si="500"/>
        <v>12.995467840355873</v>
      </c>
      <c r="K3190">
        <f t="shared" si="504"/>
        <v>-12.995467840355873</v>
      </c>
      <c r="L3190">
        <f t="shared" si="501"/>
        <v>-4.5702710087368388</v>
      </c>
      <c r="M3190">
        <f t="shared" si="502"/>
        <v>0</v>
      </c>
      <c r="P3190" s="23">
        <f t="shared" si="503"/>
        <v>0.11561789636323111</v>
      </c>
    </row>
    <row r="3191" spans="1:16" x14ac:dyDescent="0.3">
      <c r="A3191">
        <v>3190</v>
      </c>
      <c r="B3191" s="16" t="s">
        <v>4765</v>
      </c>
      <c r="C3191" s="17">
        <v>110.14</v>
      </c>
      <c r="D3191" s="17">
        <v>9.6000000000000002E-4</v>
      </c>
      <c r="E3191" s="9">
        <f t="shared" si="497"/>
        <v>-2.0489573739593536E-2</v>
      </c>
      <c r="F3191">
        <f t="shared" si="498"/>
        <v>0.97971891122576049</v>
      </c>
      <c r="G3191">
        <f t="shared" si="495"/>
        <v>110.12237900971681</v>
      </c>
      <c r="H3191">
        <f t="shared" si="499"/>
        <v>1.6078347219821675E-2</v>
      </c>
      <c r="I3191" t="str">
        <f t="shared" si="496"/>
        <v>2012</v>
      </c>
      <c r="J3191">
        <f t="shared" si="500"/>
        <v>13.025149266115152</v>
      </c>
      <c r="K3191">
        <f t="shared" si="504"/>
        <v>-13.025149266115152</v>
      </c>
      <c r="L3191">
        <f t="shared" si="501"/>
        <v>-4.4592864570849429</v>
      </c>
      <c r="M3191">
        <f t="shared" si="502"/>
        <v>0</v>
      </c>
      <c r="P3191" s="23">
        <f t="shared" si="503"/>
        <v>0.11827885833238182</v>
      </c>
    </row>
    <row r="3192" spans="1:16" x14ac:dyDescent="0.3">
      <c r="A3192">
        <v>3191</v>
      </c>
      <c r="B3192" s="16" t="s">
        <v>4763</v>
      </c>
      <c r="C3192" s="17">
        <v>109.44</v>
      </c>
      <c r="D3192" s="17">
        <v>1.06E-3</v>
      </c>
      <c r="E3192" s="9">
        <f t="shared" si="497"/>
        <v>-6.375829960095134E-3</v>
      </c>
      <c r="F3192">
        <f t="shared" si="498"/>
        <v>0.9936444525149809</v>
      </c>
      <c r="G3192">
        <f t="shared" si="495"/>
        <v>109.42066730777144</v>
      </c>
      <c r="H3192">
        <f t="shared" si="499"/>
        <v>1.6062251971649247E-2</v>
      </c>
      <c r="I3192" t="str">
        <f t="shared" si="496"/>
        <v>2012</v>
      </c>
      <c r="J3192">
        <f t="shared" si="500"/>
        <v>12.929195851221468</v>
      </c>
      <c r="K3192">
        <f t="shared" si="504"/>
        <v>-12.929195851221468</v>
      </c>
      <c r="L3192">
        <f t="shared" si="501"/>
        <v>-3.7575747551395722</v>
      </c>
      <c r="M3192">
        <f t="shared" si="502"/>
        <v>0</v>
      </c>
      <c r="P3192" s="23">
        <f t="shared" si="503"/>
        <v>0.11816045514377146</v>
      </c>
    </row>
    <row r="3193" spans="1:16" x14ac:dyDescent="0.3">
      <c r="A3193">
        <v>3192</v>
      </c>
      <c r="B3193" s="16" t="s">
        <v>4761</v>
      </c>
      <c r="C3193" s="17">
        <v>108.25</v>
      </c>
      <c r="D3193" s="17">
        <v>1.06E-3</v>
      </c>
      <c r="E3193" s="9">
        <f t="shared" si="497"/>
        <v>-1.093308699164108E-2</v>
      </c>
      <c r="F3193">
        <f t="shared" si="498"/>
        <v>0.98912646198830412</v>
      </c>
      <c r="G3193">
        <f t="shared" si="495"/>
        <v>108.23087752253525</v>
      </c>
      <c r="H3193">
        <f t="shared" si="499"/>
        <v>1.6098041589400584E-2</v>
      </c>
      <c r="I3193" t="str">
        <f t="shared" si="496"/>
        <v>2012</v>
      </c>
      <c r="J3193">
        <f t="shared" si="500"/>
        <v>12.817105096353805</v>
      </c>
      <c r="K3193">
        <f t="shared" si="504"/>
        <v>-12.817105096353805</v>
      </c>
      <c r="L3193">
        <f t="shared" si="501"/>
        <v>-2.5677849699033857</v>
      </c>
      <c r="M3193">
        <f t="shared" si="502"/>
        <v>0</v>
      </c>
      <c r="P3193" s="23">
        <f t="shared" si="503"/>
        <v>0.11842373812117615</v>
      </c>
    </row>
    <row r="3194" spans="1:16" x14ac:dyDescent="0.3">
      <c r="A3194">
        <v>3193</v>
      </c>
      <c r="B3194" s="16" t="s">
        <v>4759</v>
      </c>
      <c r="C3194" s="17">
        <v>107.85</v>
      </c>
      <c r="D3194" s="17">
        <v>1.1200000000000001E-3</v>
      </c>
      <c r="E3194" s="9">
        <f t="shared" si="497"/>
        <v>-3.7019940474339007E-3</v>
      </c>
      <c r="F3194">
        <f t="shared" si="498"/>
        <v>0.9963048498845265</v>
      </c>
      <c r="G3194">
        <f t="shared" si="495"/>
        <v>107.82986987886974</v>
      </c>
      <c r="H3194">
        <f t="shared" si="499"/>
        <v>1.604591569615086E-2</v>
      </c>
      <c r="I3194" t="str">
        <f t="shared" si="496"/>
        <v>2012</v>
      </c>
      <c r="J3194">
        <f t="shared" si="500"/>
        <v>12.728267909957497</v>
      </c>
      <c r="K3194">
        <f t="shared" si="504"/>
        <v>-12.728267909957497</v>
      </c>
      <c r="L3194">
        <f t="shared" si="501"/>
        <v>-2.1667773262378773</v>
      </c>
      <c r="M3194">
        <f t="shared" si="502"/>
        <v>0</v>
      </c>
      <c r="P3194" s="23">
        <f t="shared" si="503"/>
        <v>0.11804027886016877</v>
      </c>
    </row>
    <row r="3195" spans="1:16" x14ac:dyDescent="0.3">
      <c r="A3195">
        <v>3194</v>
      </c>
      <c r="B3195" s="16" t="s">
        <v>4757</v>
      </c>
      <c r="C3195" s="17">
        <v>108.49</v>
      </c>
      <c r="D3195" s="17">
        <v>1.14E-3</v>
      </c>
      <c r="E3195" s="9">
        <f t="shared" si="497"/>
        <v>5.9166299991940023E-3</v>
      </c>
      <c r="F3195">
        <f t="shared" si="498"/>
        <v>1.0059341678256839</v>
      </c>
      <c r="G3195">
        <f t="shared" si="495"/>
        <v>108.46938885812048</v>
      </c>
      <c r="H3195">
        <f t="shared" si="499"/>
        <v>1.6002062524522031E-2</v>
      </c>
      <c r="I3195" t="str">
        <f t="shared" si="496"/>
        <v>2012</v>
      </c>
      <c r="J3195">
        <f t="shared" si="500"/>
        <v>12.768764493099066</v>
      </c>
      <c r="K3195">
        <f t="shared" si="504"/>
        <v>-12.768764493099066</v>
      </c>
      <c r="L3195">
        <f t="shared" si="501"/>
        <v>-2.8062963054886154</v>
      </c>
      <c r="M3195">
        <f t="shared" si="502"/>
        <v>0</v>
      </c>
      <c r="P3195" s="23">
        <f t="shared" si="503"/>
        <v>0.11771767710243849</v>
      </c>
    </row>
    <row r="3196" spans="1:16" x14ac:dyDescent="0.3">
      <c r="A3196">
        <v>3195</v>
      </c>
      <c r="B3196" s="16" t="s">
        <v>4755</v>
      </c>
      <c r="C3196" s="17">
        <v>109.55</v>
      </c>
      <c r="D3196" s="17">
        <v>1.1200000000000001E-3</v>
      </c>
      <c r="E3196" s="9">
        <f t="shared" si="497"/>
        <v>9.7230632071162327E-3</v>
      </c>
      <c r="F3196">
        <f t="shared" si="498"/>
        <v>1.0097704857590561</v>
      </c>
      <c r="G3196">
        <f t="shared" si="495"/>
        <v>109.52955257515235</v>
      </c>
      <c r="H3196">
        <f t="shared" si="499"/>
        <v>1.6156806001788503E-2</v>
      </c>
      <c r="I3196" t="str">
        <f t="shared" si="496"/>
        <v>2012</v>
      </c>
      <c r="J3196">
        <f t="shared" si="500"/>
        <v>13.018248118377187</v>
      </c>
      <c r="K3196">
        <f t="shared" si="504"/>
        <v>-13.018248118377187</v>
      </c>
      <c r="L3196">
        <f t="shared" si="501"/>
        <v>-3.866460022520485</v>
      </c>
      <c r="M3196">
        <f t="shared" si="502"/>
        <v>0</v>
      </c>
      <c r="P3196" s="23">
        <f t="shared" si="503"/>
        <v>0.11885603302766051</v>
      </c>
    </row>
    <row r="3197" spans="1:16" x14ac:dyDescent="0.3">
      <c r="A3197">
        <v>3196</v>
      </c>
      <c r="B3197" s="16" t="s">
        <v>4753</v>
      </c>
      <c r="C3197" s="17">
        <v>109.44</v>
      </c>
      <c r="D3197" s="17">
        <v>1.2900000000000001E-3</v>
      </c>
      <c r="E3197" s="9">
        <f t="shared" si="497"/>
        <v>-1.0046121672352005E-3</v>
      </c>
      <c r="F3197">
        <f t="shared" si="498"/>
        <v>0.99899589228662711</v>
      </c>
      <c r="G3197">
        <f t="shared" si="495"/>
        <v>109.41647292925073</v>
      </c>
      <c r="H3197">
        <f t="shared" si="499"/>
        <v>1.5571791977168159E-2</v>
      </c>
      <c r="I3197" t="str">
        <f t="shared" si="496"/>
        <v>2012</v>
      </c>
      <c r="J3197">
        <f t="shared" si="500"/>
        <v>12.533923079520275</v>
      </c>
      <c r="K3197">
        <f t="shared" si="504"/>
        <v>-12.533923079520275</v>
      </c>
      <c r="L3197">
        <f t="shared" si="501"/>
        <v>-3.753380376618864</v>
      </c>
      <c r="M3197">
        <f t="shared" si="502"/>
        <v>0</v>
      </c>
      <c r="P3197" s="23">
        <f t="shared" si="503"/>
        <v>0.11455243204215489</v>
      </c>
    </row>
    <row r="3198" spans="1:16" x14ac:dyDescent="0.3">
      <c r="A3198">
        <v>3197</v>
      </c>
      <c r="B3198" s="16" t="s">
        <v>4751</v>
      </c>
      <c r="C3198" s="17">
        <v>109.08</v>
      </c>
      <c r="D3198" s="17">
        <v>1.32E-3</v>
      </c>
      <c r="E3198" s="9">
        <f t="shared" si="497"/>
        <v>-3.2948958968525379E-3</v>
      </c>
      <c r="F3198">
        <f t="shared" si="498"/>
        <v>0.99671052631578949</v>
      </c>
      <c r="G3198">
        <f t="shared" si="495"/>
        <v>109.05600503954243</v>
      </c>
      <c r="H3198">
        <f t="shared" si="499"/>
        <v>1.5342884813860695E-2</v>
      </c>
      <c r="I3198" t="str">
        <f t="shared" si="496"/>
        <v>2012</v>
      </c>
      <c r="J3198">
        <f t="shared" si="500"/>
        <v>12.308987475060652</v>
      </c>
      <c r="K3198">
        <f t="shared" si="504"/>
        <v>-12.308987475060652</v>
      </c>
      <c r="L3198">
        <f t="shared" si="501"/>
        <v>-3.3929124869105607</v>
      </c>
      <c r="M3198">
        <f t="shared" si="502"/>
        <v>0</v>
      </c>
      <c r="P3198" s="23">
        <f t="shared" si="503"/>
        <v>0.11286849789333066</v>
      </c>
    </row>
    <row r="3199" spans="1:16" x14ac:dyDescent="0.3">
      <c r="A3199">
        <v>3198</v>
      </c>
      <c r="B3199" s="16" t="s">
        <v>4749</v>
      </c>
      <c r="C3199" s="17">
        <v>108.7</v>
      </c>
      <c r="D3199" s="17">
        <v>1.14E-3</v>
      </c>
      <c r="E3199" s="9">
        <f t="shared" si="497"/>
        <v>-3.4897638502240157E-3</v>
      </c>
      <c r="F3199">
        <f t="shared" si="498"/>
        <v>0.99651631829849652</v>
      </c>
      <c r="G3199">
        <f t="shared" si="495"/>
        <v>108.67934896191075</v>
      </c>
      <c r="H3199">
        <f t="shared" si="499"/>
        <v>1.3952430900963398E-2</v>
      </c>
      <c r="I3199" t="str">
        <f t="shared" si="496"/>
        <v>2012</v>
      </c>
      <c r="J3199">
        <f t="shared" si="500"/>
        <v>11.154821605548367</v>
      </c>
      <c r="K3199">
        <f t="shared" si="504"/>
        <v>-11.154821605548367</v>
      </c>
      <c r="L3199">
        <f t="shared" si="501"/>
        <v>-3.0162564092788813</v>
      </c>
      <c r="M3199">
        <f t="shared" si="502"/>
        <v>0</v>
      </c>
      <c r="P3199" s="23">
        <f t="shared" si="503"/>
        <v>0.10263975366155201</v>
      </c>
    </row>
    <row r="3200" spans="1:16" x14ac:dyDescent="0.3">
      <c r="A3200">
        <v>3199</v>
      </c>
      <c r="B3200" s="16" t="s">
        <v>4747</v>
      </c>
      <c r="C3200" s="17">
        <v>108.17</v>
      </c>
      <c r="D3200" s="17">
        <v>9.8999999999999999E-4</v>
      </c>
      <c r="E3200" s="9">
        <f t="shared" si="497"/>
        <v>-4.8877304849655381E-3</v>
      </c>
      <c r="F3200">
        <f t="shared" si="498"/>
        <v>0.99512419503219873</v>
      </c>
      <c r="G3200">
        <f t="shared" si="495"/>
        <v>108.15215342238314</v>
      </c>
      <c r="H3200">
        <f t="shared" si="499"/>
        <v>1.3615380921575203E-2</v>
      </c>
      <c r="I3200" t="str">
        <f t="shared" si="496"/>
        <v>2012</v>
      </c>
      <c r="J3200">
        <f t="shared" si="500"/>
        <v>10.832549644427154</v>
      </c>
      <c r="K3200">
        <f t="shared" si="504"/>
        <v>-10.832549644427154</v>
      </c>
      <c r="L3200">
        <f t="shared" si="501"/>
        <v>-2.4890608697512704</v>
      </c>
      <c r="M3200">
        <f t="shared" si="502"/>
        <v>0</v>
      </c>
      <c r="P3200" s="23">
        <f t="shared" si="503"/>
        <v>0.10016027699532844</v>
      </c>
    </row>
    <row r="3201" spans="1:16" x14ac:dyDescent="0.3">
      <c r="A3201">
        <v>3200</v>
      </c>
      <c r="B3201" s="16" t="s">
        <v>4745</v>
      </c>
      <c r="C3201" s="17">
        <v>105.68</v>
      </c>
      <c r="D3201" s="17">
        <v>9.6000000000000002E-4</v>
      </c>
      <c r="E3201" s="9">
        <f t="shared" si="497"/>
        <v>-2.3288403428128251E-2</v>
      </c>
      <c r="F3201">
        <f t="shared" si="498"/>
        <v>0.9769806785615236</v>
      </c>
      <c r="G3201">
        <f t="shared" si="495"/>
        <v>105.66309255263187</v>
      </c>
      <c r="H3201">
        <f t="shared" si="499"/>
        <v>1.3991587554419633E-2</v>
      </c>
      <c r="I3201" t="str">
        <f t="shared" si="496"/>
        <v>2012</v>
      </c>
      <c r="J3201">
        <f t="shared" si="500"/>
        <v>10.875670283414935</v>
      </c>
      <c r="K3201">
        <f t="shared" si="504"/>
        <v>-10.875670283414935</v>
      </c>
      <c r="L3201">
        <f t="shared" si="501"/>
        <v>1.1392836013753964</v>
      </c>
      <c r="M3201">
        <f t="shared" si="502"/>
        <v>0</v>
      </c>
      <c r="P3201" s="23">
        <f t="shared" si="503"/>
        <v>0.10292780592237212</v>
      </c>
    </row>
    <row r="3202" spans="1:16" x14ac:dyDescent="0.3">
      <c r="A3202">
        <v>3201</v>
      </c>
      <c r="B3202" s="16" t="s">
        <v>4743</v>
      </c>
      <c r="C3202" s="17">
        <v>107.73</v>
      </c>
      <c r="D3202" s="17">
        <v>1.07E-3</v>
      </c>
      <c r="E3202" s="9">
        <f t="shared" si="497"/>
        <v>1.9212436692031258E-2</v>
      </c>
      <c r="F3202">
        <f t="shared" si="498"/>
        <v>1.0193981831945496</v>
      </c>
      <c r="G3202">
        <f t="shared" si="495"/>
        <v>107.7107898629548</v>
      </c>
      <c r="H3202">
        <f t="shared" si="499"/>
        <v>1.4282244440236687E-2</v>
      </c>
      <c r="I3202" t="str">
        <f t="shared" si="496"/>
        <v>2012</v>
      </c>
      <c r="J3202">
        <f t="shared" si="500"/>
        <v>11.316741431172588</v>
      </c>
      <c r="K3202">
        <f t="shared" si="504"/>
        <v>-11.316741431172588</v>
      </c>
      <c r="L3202">
        <f t="shared" si="501"/>
        <v>-0.90841370894753481</v>
      </c>
      <c r="M3202">
        <f t="shared" si="502"/>
        <v>0</v>
      </c>
      <c r="P3202" s="23">
        <f t="shared" si="503"/>
        <v>0.10506599613252654</v>
      </c>
    </row>
    <row r="3203" spans="1:16" x14ac:dyDescent="0.3">
      <c r="A3203">
        <v>3202</v>
      </c>
      <c r="B3203" s="16" t="s">
        <v>4741</v>
      </c>
      <c r="C3203" s="17">
        <v>111.07</v>
      </c>
      <c r="D3203" s="17">
        <v>1.07E-3</v>
      </c>
      <c r="E3203" s="9">
        <f t="shared" si="497"/>
        <v>3.0532536272927378E-2</v>
      </c>
      <c r="F3203">
        <f t="shared" si="498"/>
        <v>1.0310034345122063</v>
      </c>
      <c r="G3203">
        <f t="shared" ref="G3203:G3266" si="505">C3203*EXP(-2/12*D3203)</f>
        <v>111.05019428272894</v>
      </c>
      <c r="H3203">
        <f t="shared" si="499"/>
        <v>1.5341068046731965E-2</v>
      </c>
      <c r="I3203" t="str">
        <f t="shared" ref="I3203:I3266" si="506">MID(B3203,7,4)</f>
        <v>2012</v>
      </c>
      <c r="J3203">
        <f t="shared" si="500"/>
        <v>12.532584447205366</v>
      </c>
      <c r="K3203">
        <f t="shared" si="504"/>
        <v>-12.532584447205366</v>
      </c>
      <c r="L3203">
        <f t="shared" si="501"/>
        <v>-4.2478181287216756</v>
      </c>
      <c r="M3203">
        <f t="shared" si="502"/>
        <v>0</v>
      </c>
      <c r="P3203" s="23">
        <f t="shared" si="503"/>
        <v>0.11285513301577801</v>
      </c>
    </row>
    <row r="3204" spans="1:16" x14ac:dyDescent="0.3">
      <c r="A3204">
        <v>3203</v>
      </c>
      <c r="B3204" s="16" t="s">
        <v>4739</v>
      </c>
      <c r="C3204" s="17">
        <v>106.82</v>
      </c>
      <c r="D3204" s="17">
        <v>9.8999999999999999E-4</v>
      </c>
      <c r="E3204" s="9">
        <f t="shared" ref="E3204:E3267" si="507">LN(C3204/C3203)</f>
        <v>-3.9015458267404428E-2</v>
      </c>
      <c r="F3204">
        <f t="shared" ref="F3204:F3267" si="508">C3204/C3203</f>
        <v>0.96173584226163678</v>
      </c>
      <c r="G3204">
        <f t="shared" si="505"/>
        <v>106.80237615400726</v>
      </c>
      <c r="H3204">
        <f t="shared" si="499"/>
        <v>1.6922869339161359E-2</v>
      </c>
      <c r="I3204" t="str">
        <f t="shared" si="506"/>
        <v>2012</v>
      </c>
      <c r="J3204">
        <f t="shared" si="500"/>
        <v>13.29598869003615</v>
      </c>
      <c r="K3204">
        <f t="shared" si="504"/>
        <v>-13.29598869003615</v>
      </c>
      <c r="L3204">
        <f t="shared" si="501"/>
        <v>0.43135882945433934</v>
      </c>
      <c r="M3204">
        <f t="shared" si="502"/>
        <v>0</v>
      </c>
      <c r="P3204" s="23">
        <f t="shared" si="503"/>
        <v>0.12449150635809407</v>
      </c>
    </row>
    <row r="3205" spans="1:16" x14ac:dyDescent="0.3">
      <c r="A3205">
        <v>3204</v>
      </c>
      <c r="B3205" s="16" t="s">
        <v>4737</v>
      </c>
      <c r="C3205" s="17">
        <v>107.25</v>
      </c>
      <c r="D3205" s="17">
        <v>9.1E-4</v>
      </c>
      <c r="E3205" s="9">
        <f t="shared" si="507"/>
        <v>4.0173828965022682E-3</v>
      </c>
      <c r="F3205">
        <f t="shared" si="508"/>
        <v>1.0040254633963679</v>
      </c>
      <c r="G3205">
        <f t="shared" si="505"/>
        <v>107.2337349834616</v>
      </c>
      <c r="H3205">
        <f t="shared" si="499"/>
        <v>1.6580987200188808E-2</v>
      </c>
      <c r="I3205" t="str">
        <f t="shared" si="506"/>
        <v>2012</v>
      </c>
      <c r="J3205">
        <f t="shared" si="500"/>
        <v>13.07999378377809</v>
      </c>
      <c r="K3205">
        <f t="shared" si="504"/>
        <v>-13.07999378377809</v>
      </c>
      <c r="L3205">
        <f t="shared" si="501"/>
        <v>1.0071407725630337</v>
      </c>
      <c r="M3205">
        <f t="shared" si="502"/>
        <v>0</v>
      </c>
      <c r="P3205" s="23">
        <f t="shared" si="503"/>
        <v>0.12197648236159438</v>
      </c>
    </row>
    <row r="3206" spans="1:16" x14ac:dyDescent="0.3">
      <c r="A3206">
        <v>3205</v>
      </c>
      <c r="B3206" s="16" t="s">
        <v>4735</v>
      </c>
      <c r="C3206" s="17">
        <v>109.4</v>
      </c>
      <c r="D3206" s="17">
        <v>9.3999999999999997E-4</v>
      </c>
      <c r="E3206" s="9">
        <f t="shared" si="507"/>
        <v>1.9848332179754489E-2</v>
      </c>
      <c r="F3206">
        <f t="shared" si="508"/>
        <v>1.0200466200466201</v>
      </c>
      <c r="G3206">
        <f t="shared" si="505"/>
        <v>109.38286200917767</v>
      </c>
      <c r="H3206">
        <f t="shared" si="499"/>
        <v>1.7013234992591601E-2</v>
      </c>
      <c r="I3206" t="str">
        <f t="shared" si="506"/>
        <v>2012</v>
      </c>
      <c r="J3206">
        <f t="shared" si="500"/>
        <v>13.689951321667966</v>
      </c>
      <c r="K3206">
        <f t="shared" si="504"/>
        <v>-13.689951321667966</v>
      </c>
      <c r="L3206">
        <f t="shared" si="501"/>
        <v>-1.1419862531530356</v>
      </c>
      <c r="M3206">
        <f t="shared" si="502"/>
        <v>0</v>
      </c>
      <c r="P3206" s="23">
        <f t="shared" si="503"/>
        <v>0.12515627284024916</v>
      </c>
    </row>
    <row r="3207" spans="1:16" x14ac:dyDescent="0.3">
      <c r="A3207">
        <v>3206</v>
      </c>
      <c r="B3207" s="16" t="s">
        <v>4733</v>
      </c>
      <c r="C3207" s="17">
        <v>109.07</v>
      </c>
      <c r="D3207" s="17">
        <v>9.3999999999999997E-4</v>
      </c>
      <c r="E3207" s="9">
        <f t="shared" si="507"/>
        <v>-3.0210120472294187E-3</v>
      </c>
      <c r="F3207">
        <f t="shared" si="508"/>
        <v>0.99698354661791577</v>
      </c>
      <c r="G3207">
        <f t="shared" si="505"/>
        <v>109.05291370512805</v>
      </c>
      <c r="H3207">
        <f t="shared" si="499"/>
        <v>1.7016957927270607E-2</v>
      </c>
      <c r="I3207" t="str">
        <f t="shared" si="506"/>
        <v>2012</v>
      </c>
      <c r="J3207">
        <f t="shared" si="500"/>
        <v>13.651642899756547</v>
      </c>
      <c r="K3207">
        <f t="shared" si="504"/>
        <v>-13.651642899756547</v>
      </c>
      <c r="L3207">
        <f t="shared" si="501"/>
        <v>-0.81203794910341287</v>
      </c>
      <c r="M3207">
        <f t="shared" si="502"/>
        <v>0</v>
      </c>
      <c r="P3207" s="23">
        <f t="shared" si="503"/>
        <v>0.12518366026119851</v>
      </c>
    </row>
    <row r="3208" spans="1:16" x14ac:dyDescent="0.3">
      <c r="A3208">
        <v>3207</v>
      </c>
      <c r="B3208" s="16" t="s">
        <v>4731</v>
      </c>
      <c r="C3208" s="17">
        <v>108.26</v>
      </c>
      <c r="D3208" s="17">
        <v>1.06E-3</v>
      </c>
      <c r="E3208" s="9">
        <f t="shared" si="507"/>
        <v>-7.4541365718196447E-3</v>
      </c>
      <c r="F3208">
        <f t="shared" si="508"/>
        <v>0.99257357660218215</v>
      </c>
      <c r="G3208">
        <f t="shared" si="505"/>
        <v>108.24087575602464</v>
      </c>
      <c r="H3208">
        <f t="shared" si="499"/>
        <v>1.703835943559677E-2</v>
      </c>
      <c r="I3208" t="str">
        <f t="shared" si="506"/>
        <v>2012</v>
      </c>
      <c r="J3208">
        <f t="shared" si="500"/>
        <v>13.567030265165043</v>
      </c>
      <c r="K3208">
        <f t="shared" si="504"/>
        <v>-13.567030265165043</v>
      </c>
      <c r="L3208">
        <f t="shared" si="501"/>
        <v>0.69441698673756491</v>
      </c>
      <c r="M3208">
        <f t="shared" si="502"/>
        <v>0</v>
      </c>
      <c r="P3208" s="23">
        <f t="shared" si="503"/>
        <v>0.1253410984566051</v>
      </c>
    </row>
    <row r="3209" spans="1:16" x14ac:dyDescent="0.3">
      <c r="A3209">
        <v>3208</v>
      </c>
      <c r="B3209" s="16" t="s">
        <v>4729</v>
      </c>
      <c r="C3209" s="17">
        <v>109.61</v>
      </c>
      <c r="D3209" s="17">
        <v>1.06E-3</v>
      </c>
      <c r="E3209" s="9">
        <f t="shared" si="507"/>
        <v>1.2392869858800231E-2</v>
      </c>
      <c r="F3209">
        <f t="shared" si="508"/>
        <v>1.0124699796785517</v>
      </c>
      <c r="G3209">
        <f t="shared" si="505"/>
        <v>109.59063727709089</v>
      </c>
      <c r="H3209">
        <f t="shared" si="499"/>
        <v>1.6230096676217325E-2</v>
      </c>
      <c r="I3209" t="str">
        <f t="shared" si="506"/>
        <v>2012</v>
      </c>
      <c r="J3209">
        <f t="shared" si="500"/>
        <v>13.084594852843399</v>
      </c>
      <c r="K3209">
        <f t="shared" si="504"/>
        <v>-13.084594852843399</v>
      </c>
      <c r="L3209">
        <f t="shared" si="501"/>
        <v>-0.655344534328691</v>
      </c>
      <c r="M3209">
        <f t="shared" si="502"/>
        <v>0</v>
      </c>
      <c r="P3209" s="23">
        <f t="shared" si="503"/>
        <v>0.11939518902294617</v>
      </c>
    </row>
    <row r="3210" spans="1:16" x14ac:dyDescent="0.3">
      <c r="A3210">
        <v>3209</v>
      </c>
      <c r="B3210" s="16" t="s">
        <v>4727</v>
      </c>
      <c r="C3210" s="17">
        <v>110.98</v>
      </c>
      <c r="D3210" s="17">
        <v>8.1000000000000006E-4</v>
      </c>
      <c r="E3210" s="9">
        <f t="shared" si="507"/>
        <v>1.2421393670123159E-2</v>
      </c>
      <c r="F3210">
        <f t="shared" si="508"/>
        <v>1.0124988595931028</v>
      </c>
      <c r="G3210">
        <f t="shared" si="505"/>
        <v>110.96501871125975</v>
      </c>
      <c r="H3210">
        <f t="shared" si="499"/>
        <v>1.4616420949377052E-2</v>
      </c>
      <c r="I3210" t="str">
        <f t="shared" si="506"/>
        <v>2012</v>
      </c>
      <c r="J3210">
        <f t="shared" si="500"/>
        <v>11.931439776778776</v>
      </c>
      <c r="K3210">
        <f t="shared" si="504"/>
        <v>-11.931439776778776</v>
      </c>
      <c r="L3210">
        <f t="shared" si="501"/>
        <v>-2.0297259684975444</v>
      </c>
      <c r="M3210">
        <f t="shared" si="502"/>
        <v>0</v>
      </c>
      <c r="P3210" s="23">
        <f t="shared" si="503"/>
        <v>0.10752433438348151</v>
      </c>
    </row>
    <row r="3211" spans="1:16" x14ac:dyDescent="0.3">
      <c r="A3211">
        <v>3210</v>
      </c>
      <c r="B3211" s="16" t="s">
        <v>4725</v>
      </c>
      <c r="C3211" s="17">
        <v>108.95</v>
      </c>
      <c r="D3211" s="17">
        <v>8.1000000000000006E-4</v>
      </c>
      <c r="E3211" s="9">
        <f t="shared" si="507"/>
        <v>-1.8460943507126258E-2</v>
      </c>
      <c r="F3211">
        <f t="shared" si="508"/>
        <v>0.98170841593079838</v>
      </c>
      <c r="G3211">
        <f t="shared" si="505"/>
        <v>108.9352927427622</v>
      </c>
      <c r="H3211">
        <f t="shared" si="499"/>
        <v>1.4962692440967318E-2</v>
      </c>
      <c r="I3211" t="str">
        <f t="shared" si="506"/>
        <v>2012</v>
      </c>
      <c r="J3211">
        <f t="shared" si="500"/>
        <v>11.990687223942459</v>
      </c>
      <c r="K3211">
        <f t="shared" si="504"/>
        <v>-11.990687223942459</v>
      </c>
      <c r="L3211">
        <f t="shared" si="501"/>
        <v>0.55627462536118344</v>
      </c>
      <c r="M3211">
        <f t="shared" si="502"/>
        <v>0</v>
      </c>
      <c r="P3211" s="23">
        <f t="shared" si="503"/>
        <v>0.1100716482422005</v>
      </c>
    </row>
    <row r="3212" spans="1:16" x14ac:dyDescent="0.3">
      <c r="A3212">
        <v>3211</v>
      </c>
      <c r="B3212" s="16" t="s">
        <v>4723</v>
      </c>
      <c r="C3212" s="17">
        <v>111.7</v>
      </c>
      <c r="D3212" s="17">
        <v>9.1E-4</v>
      </c>
      <c r="E3212" s="9">
        <f t="shared" si="507"/>
        <v>2.4927644684526094E-2</v>
      </c>
      <c r="F3212">
        <f t="shared" si="508"/>
        <v>1.0252409362092703</v>
      </c>
      <c r="G3212">
        <f t="shared" si="505"/>
        <v>111.68306011797353</v>
      </c>
      <c r="H3212">
        <f t="shared" si="499"/>
        <v>1.5687111187253338E-2</v>
      </c>
      <c r="I3212" t="str">
        <f t="shared" si="506"/>
        <v>2012</v>
      </c>
      <c r="J3212">
        <f t="shared" si="500"/>
        <v>12.888310802006298</v>
      </c>
      <c r="K3212">
        <f t="shared" si="504"/>
        <v>-12.888310802006298</v>
      </c>
      <c r="L3212">
        <f t="shared" si="501"/>
        <v>-2.1914927498501413</v>
      </c>
      <c r="M3212">
        <f t="shared" si="502"/>
        <v>0</v>
      </c>
      <c r="P3212" s="23">
        <f t="shared" si="503"/>
        <v>0.11540076703120476</v>
      </c>
    </row>
    <row r="3213" spans="1:16" x14ac:dyDescent="0.3">
      <c r="A3213">
        <v>3212</v>
      </c>
      <c r="B3213" s="16" t="s">
        <v>4721</v>
      </c>
      <c r="C3213" s="17">
        <v>109.83</v>
      </c>
      <c r="D3213" s="17">
        <v>9.1E-4</v>
      </c>
      <c r="E3213" s="9">
        <f t="shared" si="507"/>
        <v>-1.6882990274900582E-2</v>
      </c>
      <c r="F3213">
        <f t="shared" si="508"/>
        <v>0.98325872873769016</v>
      </c>
      <c r="G3213">
        <f t="shared" si="505"/>
        <v>109.81334371313368</v>
      </c>
      <c r="H3213">
        <f t="shared" si="499"/>
        <v>1.531598495056187E-2</v>
      </c>
      <c r="I3213" t="str">
        <f t="shared" si="506"/>
        <v>2012</v>
      </c>
      <c r="J3213">
        <f t="shared" si="500"/>
        <v>12.372736593997006</v>
      </c>
      <c r="K3213">
        <f t="shared" si="504"/>
        <v>-12.372736593997006</v>
      </c>
      <c r="L3213">
        <f t="shared" si="501"/>
        <v>-0.32177634501029218</v>
      </c>
      <c r="M3213">
        <f t="shared" si="502"/>
        <v>0</v>
      </c>
      <c r="P3213" s="23">
        <f t="shared" si="503"/>
        <v>0.11267061156354924</v>
      </c>
    </row>
    <row r="3214" spans="1:16" x14ac:dyDescent="0.3">
      <c r="A3214">
        <v>3213</v>
      </c>
      <c r="B3214" s="16" t="s">
        <v>4719</v>
      </c>
      <c r="C3214" s="17">
        <v>110.86</v>
      </c>
      <c r="D3214" s="17">
        <v>9.6000000000000002E-4</v>
      </c>
      <c r="E3214" s="9">
        <f t="shared" si="507"/>
        <v>9.3344281914040476E-3</v>
      </c>
      <c r="F3214">
        <f t="shared" si="508"/>
        <v>1.0093781298370208</v>
      </c>
      <c r="G3214">
        <f t="shared" si="505"/>
        <v>110.84226381893232</v>
      </c>
      <c r="H3214">
        <f t="shared" si="499"/>
        <v>1.5440499321432948E-2</v>
      </c>
      <c r="I3214" t="str">
        <f t="shared" si="506"/>
        <v>2012</v>
      </c>
      <c r="J3214">
        <f t="shared" si="500"/>
        <v>12.590194763253205</v>
      </c>
      <c r="K3214">
        <f t="shared" si="504"/>
        <v>-12.590194763253205</v>
      </c>
      <c r="L3214">
        <f t="shared" si="501"/>
        <v>-2.0502159878376602</v>
      </c>
      <c r="M3214">
        <f t="shared" si="502"/>
        <v>0</v>
      </c>
      <c r="P3214" s="23">
        <f t="shared" si="503"/>
        <v>0.11358658989336473</v>
      </c>
    </row>
    <row r="3215" spans="1:16" x14ac:dyDescent="0.3">
      <c r="A3215">
        <v>3214</v>
      </c>
      <c r="B3215" s="16" t="s">
        <v>4717</v>
      </c>
      <c r="C3215" s="17">
        <v>110.55</v>
      </c>
      <c r="D3215" s="17">
        <v>9.6000000000000002E-4</v>
      </c>
      <c r="E3215" s="9">
        <f t="shared" si="507"/>
        <v>-2.800236688203311E-3</v>
      </c>
      <c r="F3215">
        <f t="shared" si="508"/>
        <v>0.9972036803175176</v>
      </c>
      <c r="G3215">
        <f t="shared" si="505"/>
        <v>110.53231341496453</v>
      </c>
      <c r="H3215">
        <f t="shared" si="499"/>
        <v>1.5245172718869288E-2</v>
      </c>
      <c r="I3215" t="str">
        <f t="shared" si="506"/>
        <v>2012</v>
      </c>
      <c r="J3215">
        <f t="shared" si="500"/>
        <v>12.396164463469487</v>
      </c>
      <c r="K3215">
        <f t="shared" si="504"/>
        <v>-12.396164463469487</v>
      </c>
      <c r="L3215">
        <f t="shared" si="501"/>
        <v>-3.5194368450536047</v>
      </c>
      <c r="M3215">
        <f t="shared" si="502"/>
        <v>0</v>
      </c>
      <c r="P3215" s="23">
        <f t="shared" si="503"/>
        <v>0.11214968800056997</v>
      </c>
    </row>
    <row r="3216" spans="1:16" x14ac:dyDescent="0.3">
      <c r="A3216">
        <v>3215</v>
      </c>
      <c r="B3216" s="16" t="s">
        <v>4715</v>
      </c>
      <c r="C3216" s="17">
        <v>111.38</v>
      </c>
      <c r="D3216" s="17">
        <v>9.3999999999999997E-4</v>
      </c>
      <c r="E3216" s="9">
        <f t="shared" si="507"/>
        <v>7.4798708580671456E-3</v>
      </c>
      <c r="F3216">
        <f t="shared" si="508"/>
        <v>1.0075079149706014</v>
      </c>
      <c r="G3216">
        <f t="shared" si="505"/>
        <v>111.36255183347539</v>
      </c>
      <c r="H3216">
        <f t="shared" si="499"/>
        <v>1.5254590041432864E-2</v>
      </c>
      <c r="I3216" t="str">
        <f t="shared" si="506"/>
        <v>2012</v>
      </c>
      <c r="J3216">
        <f t="shared" si="500"/>
        <v>12.49699037930756</v>
      </c>
      <c r="K3216">
        <f t="shared" si="504"/>
        <v>-12.49699037930756</v>
      </c>
      <c r="L3216">
        <f t="shared" si="501"/>
        <v>-4.3578902675280347</v>
      </c>
      <c r="M3216">
        <f t="shared" si="502"/>
        <v>0</v>
      </c>
      <c r="P3216" s="23">
        <f t="shared" si="503"/>
        <v>0.11221896565368562</v>
      </c>
    </row>
    <row r="3217" spans="1:16" x14ac:dyDescent="0.3">
      <c r="A3217">
        <v>3216</v>
      </c>
      <c r="B3217" s="16" t="s">
        <v>4713</v>
      </c>
      <c r="C3217" s="17">
        <v>110.92</v>
      </c>
      <c r="D3217" s="17">
        <v>1.01E-3</v>
      </c>
      <c r="E3217" s="9">
        <f t="shared" si="507"/>
        <v>-4.1385574139452194E-3</v>
      </c>
      <c r="F3217">
        <f t="shared" si="508"/>
        <v>0.99586999461303649</v>
      </c>
      <c r="G3217">
        <f t="shared" si="505"/>
        <v>110.90133003809922</v>
      </c>
      <c r="H3217">
        <f t="shared" si="499"/>
        <v>1.5115888405867021E-2</v>
      </c>
      <c r="I3217" t="str">
        <f t="shared" si="506"/>
        <v>2012</v>
      </c>
      <c r="J3217">
        <f t="shared" si="500"/>
        <v>12.33207486054407</v>
      </c>
      <c r="K3217">
        <f t="shared" si="504"/>
        <v>-12.33207486054407</v>
      </c>
      <c r="L3217">
        <f t="shared" si="501"/>
        <v>-3.896668472151859</v>
      </c>
      <c r="M3217">
        <f t="shared" si="502"/>
        <v>0</v>
      </c>
      <c r="P3217" s="23">
        <f t="shared" si="503"/>
        <v>0.11119862003735653</v>
      </c>
    </row>
    <row r="3218" spans="1:16" x14ac:dyDescent="0.3">
      <c r="A3218">
        <v>3217</v>
      </c>
      <c r="B3218" s="16" t="s">
        <v>4711</v>
      </c>
      <c r="C3218" s="17">
        <v>109.87</v>
      </c>
      <c r="D3218" s="17">
        <v>1.01E-3</v>
      </c>
      <c r="E3218" s="9">
        <f t="shared" si="507"/>
        <v>-9.5113720347876386E-3</v>
      </c>
      <c r="F3218">
        <f t="shared" si="508"/>
        <v>0.99053371799495138</v>
      </c>
      <c r="G3218">
        <f t="shared" si="505"/>
        <v>109.85150677322359</v>
      </c>
      <c r="H3218">
        <f t="shared" si="499"/>
        <v>1.5162565945498679E-2</v>
      </c>
      <c r="I3218" t="str">
        <f t="shared" si="506"/>
        <v>2012</v>
      </c>
      <c r="J3218">
        <f t="shared" si="500"/>
        <v>12.253056658019059</v>
      </c>
      <c r="K3218">
        <f t="shared" si="504"/>
        <v>-12.253056658019059</v>
      </c>
      <c r="L3218">
        <f t="shared" si="501"/>
        <v>-2.8468452072762318</v>
      </c>
      <c r="M3218">
        <f t="shared" si="502"/>
        <v>0</v>
      </c>
      <c r="P3218" s="23">
        <f t="shared" si="503"/>
        <v>0.11154199899428009</v>
      </c>
    </row>
    <row r="3219" spans="1:16" x14ac:dyDescent="0.3">
      <c r="A3219">
        <v>3218</v>
      </c>
      <c r="B3219" s="16" t="s">
        <v>4709</v>
      </c>
      <c r="C3219" s="17">
        <v>109.51</v>
      </c>
      <c r="D3219" s="17">
        <v>1.01E-3</v>
      </c>
      <c r="E3219" s="9">
        <f t="shared" si="507"/>
        <v>-3.2819794251218374E-3</v>
      </c>
      <c r="F3219">
        <f t="shared" si="508"/>
        <v>0.99672340038226992</v>
      </c>
      <c r="G3219">
        <f t="shared" si="505"/>
        <v>109.49156736812338</v>
      </c>
      <c r="H3219">
        <f t="shared" si="499"/>
        <v>1.4913030922334508E-2</v>
      </c>
      <c r="I3219" t="str">
        <f t="shared" si="506"/>
        <v>2012</v>
      </c>
      <c r="J3219">
        <f t="shared" si="500"/>
        <v>12.0119166995415</v>
      </c>
      <c r="K3219">
        <f t="shared" si="504"/>
        <v>-12.0119166995415</v>
      </c>
      <c r="L3219">
        <f t="shared" si="501"/>
        <v>-2.4869058021760253</v>
      </c>
      <c r="M3219">
        <f t="shared" si="502"/>
        <v>0</v>
      </c>
      <c r="P3219" s="23">
        <f t="shared" si="503"/>
        <v>0.10970631792269481</v>
      </c>
    </row>
    <row r="3220" spans="1:16" x14ac:dyDescent="0.3">
      <c r="A3220">
        <v>3219</v>
      </c>
      <c r="B3220" s="16" t="s">
        <v>4707</v>
      </c>
      <c r="C3220" s="17">
        <v>110.76</v>
      </c>
      <c r="D3220" s="17">
        <v>9.1E-4</v>
      </c>
      <c r="E3220" s="9">
        <f t="shared" si="507"/>
        <v>1.134982901509324E-2</v>
      </c>
      <c r="F3220">
        <f t="shared" si="508"/>
        <v>1.0114144826956442</v>
      </c>
      <c r="G3220">
        <f t="shared" si="505"/>
        <v>110.74320267382943</v>
      </c>
      <c r="H3220">
        <f t="shared" si="499"/>
        <v>1.503755870762644E-2</v>
      </c>
      <c r="I3220" t="str">
        <f t="shared" si="506"/>
        <v>2012</v>
      </c>
      <c r="J3220">
        <f t="shared" si="500"/>
        <v>12.250678302489462</v>
      </c>
      <c r="K3220">
        <f t="shared" si="504"/>
        <v>-12.250678302489462</v>
      </c>
      <c r="L3220">
        <f t="shared" si="501"/>
        <v>-3.7385411078820709</v>
      </c>
      <c r="M3220">
        <f t="shared" si="502"/>
        <v>0</v>
      </c>
      <c r="P3220" s="23">
        <f t="shared" si="503"/>
        <v>0.11062239493444334</v>
      </c>
    </row>
    <row r="3221" spans="1:16" x14ac:dyDescent="0.3">
      <c r="A3221">
        <v>3220</v>
      </c>
      <c r="B3221" s="16" t="s">
        <v>4705</v>
      </c>
      <c r="C3221" s="17">
        <v>111.23</v>
      </c>
      <c r="D3221" s="17">
        <v>8.1000000000000006E-4</v>
      </c>
      <c r="E3221" s="9">
        <f t="shared" si="507"/>
        <v>4.2344313011767809E-3</v>
      </c>
      <c r="F3221">
        <f t="shared" si="508"/>
        <v>1.0042434091729866</v>
      </c>
      <c r="G3221">
        <f t="shared" si="505"/>
        <v>111.21498496353777</v>
      </c>
      <c r="H3221">
        <f t="shared" si="499"/>
        <v>1.4574385611585071E-2</v>
      </c>
      <c r="I3221" t="str">
        <f t="shared" si="506"/>
        <v>2012</v>
      </c>
      <c r="J3221">
        <f t="shared" si="500"/>
        <v>11.923926329413577</v>
      </c>
      <c r="K3221">
        <f t="shared" si="504"/>
        <v>-11.923926329413577</v>
      </c>
      <c r="L3221">
        <f t="shared" si="501"/>
        <v>-4.2103233975904146</v>
      </c>
      <c r="M3221">
        <f t="shared" si="502"/>
        <v>0</v>
      </c>
      <c r="P3221" s="23">
        <f t="shared" si="503"/>
        <v>0.10721510535044247</v>
      </c>
    </row>
    <row r="3222" spans="1:16" x14ac:dyDescent="0.3">
      <c r="A3222">
        <v>3221</v>
      </c>
      <c r="B3222" s="16" t="s">
        <v>4703</v>
      </c>
      <c r="C3222" s="17">
        <v>110.92</v>
      </c>
      <c r="D3222" s="17">
        <v>9.6000000000000002E-4</v>
      </c>
      <c r="E3222" s="9">
        <f t="shared" si="507"/>
        <v>-2.7909088563606256E-3</v>
      </c>
      <c r="F3222">
        <f t="shared" si="508"/>
        <v>0.99721298210914322</v>
      </c>
      <c r="G3222">
        <f t="shared" si="505"/>
        <v>110.90225421970028</v>
      </c>
      <c r="H3222">
        <f t="shared" si="499"/>
        <v>1.4532157866297656E-2</v>
      </c>
      <c r="I3222" t="str">
        <f t="shared" si="506"/>
        <v>2012</v>
      </c>
      <c r="J3222">
        <f t="shared" si="500"/>
        <v>11.855945698803898</v>
      </c>
      <c r="K3222">
        <f t="shared" si="504"/>
        <v>-11.855945698803898</v>
      </c>
      <c r="L3222">
        <f t="shared" si="501"/>
        <v>-3.8975926537529233</v>
      </c>
      <c r="M3222">
        <f t="shared" si="502"/>
        <v>0</v>
      </c>
      <c r="P3222" s="23">
        <f t="shared" si="503"/>
        <v>0.10690446088964935</v>
      </c>
    </row>
    <row r="3223" spans="1:16" x14ac:dyDescent="0.3">
      <c r="A3223">
        <v>3222</v>
      </c>
      <c r="B3223" s="16" t="s">
        <v>4701</v>
      </c>
      <c r="C3223" s="17">
        <v>109.84</v>
      </c>
      <c r="D3223" s="17">
        <v>9.6000000000000002E-4</v>
      </c>
      <c r="E3223" s="9">
        <f t="shared" si="507"/>
        <v>-9.7844592878616552E-3</v>
      </c>
      <c r="F3223">
        <f t="shared" si="508"/>
        <v>0.99026325279480709</v>
      </c>
      <c r="G3223">
        <f t="shared" si="505"/>
        <v>109.82242700587702</v>
      </c>
      <c r="H3223">
        <f t="shared" si="499"/>
        <v>1.4502622132633524E-2</v>
      </c>
      <c r="I3223" t="str">
        <f t="shared" si="506"/>
        <v>2012</v>
      </c>
      <c r="J3223">
        <f t="shared" si="500"/>
        <v>11.716645480149657</v>
      </c>
      <c r="K3223">
        <f t="shared" si="504"/>
        <v>-11.716645480149657</v>
      </c>
      <c r="L3223">
        <f t="shared" si="501"/>
        <v>-2.8177654399296586</v>
      </c>
      <c r="M3223">
        <f t="shared" si="502"/>
        <v>0</v>
      </c>
      <c r="P3223" s="23">
        <f t="shared" si="503"/>
        <v>0.10668718402592445</v>
      </c>
    </row>
    <row r="3224" spans="1:16" x14ac:dyDescent="0.3">
      <c r="A3224">
        <v>3223</v>
      </c>
      <c r="B3224" s="16" t="s">
        <v>4699</v>
      </c>
      <c r="C3224" s="17">
        <v>108.81</v>
      </c>
      <c r="D3224" s="17">
        <v>9.8999999999999999E-4</v>
      </c>
      <c r="E3224" s="9">
        <f t="shared" si="507"/>
        <v>-9.4215194967949573E-3</v>
      </c>
      <c r="F3224">
        <f t="shared" si="508"/>
        <v>0.99062272396212669</v>
      </c>
      <c r="G3224">
        <f t="shared" si="505"/>
        <v>108.79204783109466</v>
      </c>
      <c r="H3224">
        <f t="shared" si="499"/>
        <v>1.4596864520128249E-2</v>
      </c>
      <c r="I3224" t="str">
        <f t="shared" si="506"/>
        <v>2012</v>
      </c>
      <c r="J3224">
        <f t="shared" si="500"/>
        <v>11.682141156544297</v>
      </c>
      <c r="K3224">
        <f t="shared" si="504"/>
        <v>-11.682141156544297</v>
      </c>
      <c r="L3224">
        <f t="shared" si="501"/>
        <v>-1.7873862651473047</v>
      </c>
      <c r="M3224">
        <f t="shared" si="502"/>
        <v>0</v>
      </c>
      <c r="P3224" s="23">
        <f t="shared" si="503"/>
        <v>0.10738046933983109</v>
      </c>
    </row>
    <row r="3225" spans="1:16" x14ac:dyDescent="0.3">
      <c r="A3225">
        <v>3224</v>
      </c>
      <c r="B3225" s="16" t="s">
        <v>4698</v>
      </c>
      <c r="C3225" s="17">
        <v>107.03</v>
      </c>
      <c r="D3225" s="17">
        <v>9.6000000000000002E-4</v>
      </c>
      <c r="E3225" s="9">
        <f t="shared" si="507"/>
        <v>-1.6494072966636419E-2</v>
      </c>
      <c r="F3225">
        <f t="shared" si="508"/>
        <v>0.98364120944766109</v>
      </c>
      <c r="G3225">
        <f t="shared" si="505"/>
        <v>107.01287656991093</v>
      </c>
      <c r="H3225">
        <f t="shared" si="499"/>
        <v>1.4870164320645873E-2</v>
      </c>
      <c r="I3225" t="str">
        <f t="shared" si="506"/>
        <v>2012</v>
      </c>
      <c r="J3225">
        <f t="shared" si="500"/>
        <v>11.706242774393559</v>
      </c>
      <c r="K3225">
        <f t="shared" si="504"/>
        <v>-11.706242774393559</v>
      </c>
      <c r="L3225">
        <f t="shared" si="501"/>
        <v>-8.2150039635706662E-3</v>
      </c>
      <c r="M3225">
        <f t="shared" si="502"/>
        <v>0</v>
      </c>
      <c r="P3225" s="23">
        <f t="shared" si="503"/>
        <v>0.10939097377450585</v>
      </c>
    </row>
    <row r="3226" spans="1:16" x14ac:dyDescent="0.3">
      <c r="A3226">
        <v>3225</v>
      </c>
      <c r="B3226" s="16" t="s">
        <v>4696</v>
      </c>
      <c r="C3226" s="17">
        <v>107.02</v>
      </c>
      <c r="D3226" s="17">
        <v>8.5999999999999998E-4</v>
      </c>
      <c r="E3226" s="9">
        <f t="shared" si="507"/>
        <v>-9.3436113125719531E-5</v>
      </c>
      <c r="F3226">
        <f t="shared" si="508"/>
        <v>0.99990656825189195</v>
      </c>
      <c r="G3226">
        <f t="shared" si="505"/>
        <v>107.00466156594736</v>
      </c>
      <c r="H3226">
        <f t="shared" si="499"/>
        <v>1.4746038232532529E-2</v>
      </c>
      <c r="I3226" t="str">
        <f t="shared" si="506"/>
        <v>2012</v>
      </c>
      <c r="J3226">
        <f t="shared" si="500"/>
        <v>11.607635820383679</v>
      </c>
      <c r="K3226">
        <f t="shared" si="504"/>
        <v>-11.607635820383679</v>
      </c>
      <c r="L3226">
        <f t="shared" si="501"/>
        <v>0.30906128510096664</v>
      </c>
      <c r="M3226">
        <f t="shared" si="502"/>
        <v>0</v>
      </c>
      <c r="P3226" s="23">
        <f t="shared" si="503"/>
        <v>0.10847785181050128</v>
      </c>
    </row>
    <row r="3227" spans="1:16" x14ac:dyDescent="0.3">
      <c r="A3227">
        <v>3226</v>
      </c>
      <c r="B3227" s="16" t="s">
        <v>4694</v>
      </c>
      <c r="C3227" s="17">
        <v>107.33</v>
      </c>
      <c r="D3227" s="17">
        <v>9.1E-4</v>
      </c>
      <c r="E3227" s="9">
        <f t="shared" si="507"/>
        <v>2.8924676102743785E-3</v>
      </c>
      <c r="F3227">
        <f t="shared" si="508"/>
        <v>1.0028966548308726</v>
      </c>
      <c r="G3227">
        <f t="shared" si="505"/>
        <v>107.31372285104833</v>
      </c>
      <c r="H3227">
        <f t="shared" si="499"/>
        <v>1.4761138381447009E-2</v>
      </c>
      <c r="I3227" t="str">
        <f t="shared" si="506"/>
        <v>2012</v>
      </c>
      <c r="J3227">
        <f t="shared" si="500"/>
        <v>11.653082837124204</v>
      </c>
      <c r="K3227">
        <f t="shared" si="504"/>
        <v>-11.653082837124204</v>
      </c>
      <c r="L3227">
        <f t="shared" si="501"/>
        <v>0.31892200025544071</v>
      </c>
      <c r="M3227">
        <f t="shared" si="502"/>
        <v>0</v>
      </c>
      <c r="P3227" s="23">
        <f t="shared" si="503"/>
        <v>0.10858893464444158</v>
      </c>
    </row>
    <row r="3228" spans="1:16" x14ac:dyDescent="0.3">
      <c r="A3228">
        <v>3227</v>
      </c>
      <c r="B3228" s="16" t="s">
        <v>4692</v>
      </c>
      <c r="C3228" s="17">
        <v>108.01</v>
      </c>
      <c r="D3228" s="17">
        <v>8.1000000000000006E-4</v>
      </c>
      <c r="E3228" s="9">
        <f t="shared" si="507"/>
        <v>6.3156149369498751E-3</v>
      </c>
      <c r="F3228">
        <f t="shared" si="508"/>
        <v>1.0063356004844872</v>
      </c>
      <c r="G3228">
        <f t="shared" si="505"/>
        <v>107.99541963419685</v>
      </c>
      <c r="H3228">
        <f t="shared" si="499"/>
        <v>1.4805952006351594E-2</v>
      </c>
      <c r="I3228" t="str">
        <f t="shared" si="506"/>
        <v>2012</v>
      </c>
      <c r="J3228">
        <f t="shared" si="500"/>
        <v>11.762710116747147</v>
      </c>
      <c r="K3228">
        <f t="shared" si="504"/>
        <v>-11.762710116747147</v>
      </c>
      <c r="L3228">
        <f t="shared" si="501"/>
        <v>-0.36277478289308362</v>
      </c>
      <c r="M3228">
        <f t="shared" si="502"/>
        <v>0</v>
      </c>
      <c r="P3228" s="23">
        <f t="shared" si="503"/>
        <v>0.10891860188691256</v>
      </c>
    </row>
    <row r="3229" spans="1:16" x14ac:dyDescent="0.3">
      <c r="A3229">
        <v>3228</v>
      </c>
      <c r="B3229" s="16" t="s">
        <v>4690</v>
      </c>
      <c r="C3229" s="17">
        <v>109.5</v>
      </c>
      <c r="D3229" s="17">
        <v>7.0999999999999991E-4</v>
      </c>
      <c r="E3229" s="9">
        <f t="shared" si="507"/>
        <v>1.3700733826172653E-2</v>
      </c>
      <c r="F3229">
        <f t="shared" si="508"/>
        <v>1.013795018979724</v>
      </c>
      <c r="G3229">
        <f t="shared" si="505"/>
        <v>109.48704326662184</v>
      </c>
      <c r="H3229">
        <f t="shared" si="499"/>
        <v>1.5010626976889504E-2</v>
      </c>
      <c r="I3229" t="str">
        <f t="shared" si="506"/>
        <v>2012</v>
      </c>
      <c r="J3229">
        <f t="shared" si="500"/>
        <v>12.090027284265187</v>
      </c>
      <c r="K3229">
        <f t="shared" si="504"/>
        <v>-12.090027284265187</v>
      </c>
      <c r="L3229">
        <f t="shared" si="501"/>
        <v>-1.854398415318073</v>
      </c>
      <c r="M3229">
        <f t="shared" si="502"/>
        <v>0</v>
      </c>
      <c r="P3229" s="23">
        <f t="shared" si="503"/>
        <v>0.11042427417483239</v>
      </c>
    </row>
    <row r="3230" spans="1:16" x14ac:dyDescent="0.3">
      <c r="A3230">
        <v>3229</v>
      </c>
      <c r="B3230" s="16" t="s">
        <v>4688</v>
      </c>
      <c r="C3230" s="17">
        <v>107.91</v>
      </c>
      <c r="D3230" s="17">
        <v>6.6E-4</v>
      </c>
      <c r="E3230" s="9">
        <f t="shared" si="507"/>
        <v>-1.4627002880913292E-2</v>
      </c>
      <c r="F3230">
        <f t="shared" si="508"/>
        <v>0.98547945205479448</v>
      </c>
      <c r="G3230">
        <f t="shared" si="505"/>
        <v>107.89813055283156</v>
      </c>
      <c r="H3230">
        <f t="shared" si="499"/>
        <v>1.5229177208141964E-2</v>
      </c>
      <c r="I3230" t="str">
        <f t="shared" si="506"/>
        <v>2012</v>
      </c>
      <c r="J3230">
        <f t="shared" si="500"/>
        <v>12.088045360492414</v>
      </c>
      <c r="K3230">
        <f t="shared" si="504"/>
        <v>-12.088045360492414</v>
      </c>
      <c r="L3230">
        <f t="shared" si="501"/>
        <v>-0.26548570152779405</v>
      </c>
      <c r="M3230">
        <f t="shared" si="502"/>
        <v>0</v>
      </c>
      <c r="P3230" s="23">
        <f t="shared" si="503"/>
        <v>0.11203201852115119</v>
      </c>
    </row>
    <row r="3231" spans="1:16" x14ac:dyDescent="0.3">
      <c r="A3231">
        <v>3230</v>
      </c>
      <c r="B3231" s="16" t="s">
        <v>4686</v>
      </c>
      <c r="C3231" s="17">
        <v>109.15</v>
      </c>
      <c r="D3231" s="17">
        <v>3.3E-4</v>
      </c>
      <c r="E3231" s="9">
        <f t="shared" si="507"/>
        <v>1.1425536620310666E-2</v>
      </c>
      <c r="F3231">
        <f t="shared" si="508"/>
        <v>1.011491057362617</v>
      </c>
      <c r="G3231">
        <f t="shared" si="505"/>
        <v>109.14399691508635</v>
      </c>
      <c r="H3231">
        <f t="shared" si="499"/>
        <v>1.471511209231028E-2</v>
      </c>
      <c r="I3231" t="str">
        <f t="shared" si="506"/>
        <v>2012</v>
      </c>
      <c r="J3231">
        <f t="shared" si="500"/>
        <v>11.814875490009072</v>
      </c>
      <c r="K3231">
        <f t="shared" si="504"/>
        <v>-11.814875490009072</v>
      </c>
      <c r="L3231">
        <f t="shared" si="501"/>
        <v>-1.5113520637825815</v>
      </c>
      <c r="M3231">
        <f t="shared" si="502"/>
        <v>0</v>
      </c>
      <c r="P3231" s="23">
        <f t="shared" si="503"/>
        <v>0.10825034655090562</v>
      </c>
    </row>
    <row r="3232" spans="1:16" x14ac:dyDescent="0.3">
      <c r="A3232">
        <v>3231</v>
      </c>
      <c r="B3232" s="16" t="s">
        <v>4684</v>
      </c>
      <c r="C3232" s="17">
        <v>107.64</v>
      </c>
      <c r="D3232" s="17">
        <v>4.0999999999999999E-4</v>
      </c>
      <c r="E3232" s="9">
        <f t="shared" si="507"/>
        <v>-1.3930757137247838E-2</v>
      </c>
      <c r="F3232">
        <f t="shared" si="508"/>
        <v>0.98616582684379295</v>
      </c>
      <c r="G3232">
        <f t="shared" si="505"/>
        <v>107.63264485130377</v>
      </c>
      <c r="H3232">
        <f t="shared" si="499"/>
        <v>1.4549817511213566E-2</v>
      </c>
      <c r="I3232" t="str">
        <f t="shared" si="506"/>
        <v>2012</v>
      </c>
      <c r="J3232">
        <f t="shared" si="500"/>
        <v>11.520392593205049</v>
      </c>
      <c r="K3232">
        <f t="shared" si="504"/>
        <v>-11.520392593205049</v>
      </c>
      <c r="L3232">
        <f t="shared" si="501"/>
        <v>1.1572009558992704</v>
      </c>
      <c r="M3232">
        <f t="shared" si="502"/>
        <v>0</v>
      </c>
      <c r="P3232" s="23">
        <f t="shared" si="503"/>
        <v>0.10703437241666464</v>
      </c>
    </row>
    <row r="3233" spans="1:16" x14ac:dyDescent="0.3">
      <c r="A3233">
        <v>3232</v>
      </c>
      <c r="B3233" s="16" t="s">
        <v>4682</v>
      </c>
      <c r="C3233" s="17">
        <v>108.84</v>
      </c>
      <c r="D3233" s="17">
        <v>5.6000000000000006E-4</v>
      </c>
      <c r="E3233" s="9">
        <f t="shared" si="507"/>
        <v>1.108658805634055E-2</v>
      </c>
      <c r="F3233">
        <f t="shared" si="508"/>
        <v>1.0111482720178373</v>
      </c>
      <c r="G3233">
        <f t="shared" si="505"/>
        <v>108.82984207404392</v>
      </c>
      <c r="H3233">
        <f t="shared" ref="H3233:H3296" si="509">SQRT(_xlfn.VAR.S(E3204:E3233))</f>
        <v>1.3539478471827862E-2</v>
      </c>
      <c r="I3233" t="str">
        <f t="shared" si="506"/>
        <v>2012</v>
      </c>
      <c r="J3233">
        <f t="shared" ref="J3233:J3296" si="510">-K3233</f>
        <v>10.839659887338646</v>
      </c>
      <c r="K3233">
        <f t="shared" si="504"/>
        <v>-10.839659887338646</v>
      </c>
      <c r="L3233">
        <f t="shared" ref="L3233:L3296" si="511">+MIN(G3234-G3233,G3235-G3233,G3236-G3233,G3237-G3233,G3238-G3233,G3239-G3233,G3240-G3233,G3241-G3233,G3242-G3233,G3243-G3233)</f>
        <v>-3.9996266840887529E-2</v>
      </c>
      <c r="M3233">
        <f t="shared" ref="M3233:M3296" si="512">+IF(L3233&lt;K3233,1,0)</f>
        <v>0</v>
      </c>
      <c r="P3233" s="23">
        <f t="shared" ref="P3233:P3296" si="513">-K3233/G3233</f>
        <v>9.9601907719058622E-2</v>
      </c>
    </row>
    <row r="3234" spans="1:16" x14ac:dyDescent="0.3">
      <c r="A3234">
        <v>3233</v>
      </c>
      <c r="B3234" s="16" t="s">
        <v>4681</v>
      </c>
      <c r="C3234" s="17">
        <v>110.36</v>
      </c>
      <c r="D3234" s="17">
        <v>5.6000000000000006E-4</v>
      </c>
      <c r="E3234" s="9">
        <f t="shared" si="507"/>
        <v>1.386883543403968E-2</v>
      </c>
      <c r="F3234">
        <f t="shared" si="508"/>
        <v>1.0139654538772509</v>
      </c>
      <c r="G3234">
        <f t="shared" si="505"/>
        <v>110.34970021399749</v>
      </c>
      <c r="H3234">
        <f t="shared" si="509"/>
        <v>1.1692358438450514E-2</v>
      </c>
      <c r="I3234" t="str">
        <f t="shared" si="506"/>
        <v>2012</v>
      </c>
      <c r="J3234">
        <f t="shared" si="510"/>
        <v>9.4915906286156542</v>
      </c>
      <c r="K3234">
        <f t="shared" ref="K3234:K3297" si="514">-G3234*$P$3*$R$3*H3234</f>
        <v>-9.4915906286156542</v>
      </c>
      <c r="L3234">
        <f t="shared" si="511"/>
        <v>-1.5598544067944573</v>
      </c>
      <c r="M3234">
        <f t="shared" si="512"/>
        <v>0</v>
      </c>
      <c r="P3234" s="23">
        <f t="shared" si="513"/>
        <v>8.6013741860729381E-2</v>
      </c>
    </row>
    <row r="3235" spans="1:16" x14ac:dyDescent="0.3">
      <c r="A3235">
        <v>3234</v>
      </c>
      <c r="B3235" s="16" t="s">
        <v>4679</v>
      </c>
      <c r="C3235" s="17">
        <v>110.2</v>
      </c>
      <c r="D3235" s="17">
        <v>5.6000000000000006E-4</v>
      </c>
      <c r="E3235" s="9">
        <f t="shared" si="507"/>
        <v>-1.4508526302712225E-3</v>
      </c>
      <c r="F3235">
        <f t="shared" si="508"/>
        <v>0.99855019934758971</v>
      </c>
      <c r="G3235">
        <f t="shared" si="505"/>
        <v>110.18971514663396</v>
      </c>
      <c r="H3235">
        <f t="shared" si="509"/>
        <v>1.1687718657105051E-2</v>
      </c>
      <c r="I3235" t="str">
        <f t="shared" si="506"/>
        <v>2012</v>
      </c>
      <c r="J3235">
        <f t="shared" si="510"/>
        <v>9.4740687059981941</v>
      </c>
      <c r="K3235">
        <f t="shared" si="514"/>
        <v>-9.4740687059981941</v>
      </c>
      <c r="L3235">
        <f t="shared" si="511"/>
        <v>-1.3998693394309214</v>
      </c>
      <c r="M3235">
        <f t="shared" si="512"/>
        <v>0</v>
      </c>
      <c r="P3235" s="23">
        <f t="shared" si="513"/>
        <v>8.5979609742984298E-2</v>
      </c>
    </row>
    <row r="3236" spans="1:16" x14ac:dyDescent="0.3">
      <c r="A3236">
        <v>3235</v>
      </c>
      <c r="B3236" s="16" t="s">
        <v>4677</v>
      </c>
      <c r="C3236" s="17">
        <v>108.97</v>
      </c>
      <c r="D3236" s="17">
        <v>5.8E-4</v>
      </c>
      <c r="E3236" s="9">
        <f t="shared" si="507"/>
        <v>-1.1224281730019381E-2</v>
      </c>
      <c r="F3236">
        <f t="shared" si="508"/>
        <v>0.98883847549909254</v>
      </c>
      <c r="G3236">
        <f t="shared" si="505"/>
        <v>108.95946674244898</v>
      </c>
      <c r="H3236">
        <f t="shared" si="509"/>
        <v>1.1322138636973038E-2</v>
      </c>
      <c r="I3236" t="str">
        <f t="shared" si="506"/>
        <v>2012</v>
      </c>
      <c r="J3236">
        <f t="shared" si="510"/>
        <v>9.0752617150531183</v>
      </c>
      <c r="K3236">
        <f t="shared" si="514"/>
        <v>-9.0752617150531183</v>
      </c>
      <c r="L3236">
        <f t="shared" si="511"/>
        <v>-0.16962093524594479</v>
      </c>
      <c r="M3236">
        <f t="shared" si="512"/>
        <v>0</v>
      </c>
      <c r="P3236" s="23">
        <f t="shared" si="513"/>
        <v>8.32902544989928E-2</v>
      </c>
    </row>
    <row r="3237" spans="1:16" x14ac:dyDescent="0.3">
      <c r="A3237">
        <v>3236</v>
      </c>
      <c r="B3237" s="16" t="s">
        <v>4675</v>
      </c>
      <c r="C3237" s="17">
        <v>108.8</v>
      </c>
      <c r="D3237" s="17">
        <v>5.6000000000000006E-4</v>
      </c>
      <c r="E3237" s="9">
        <f t="shared" si="507"/>
        <v>-1.5612805669524645E-3</v>
      </c>
      <c r="F3237">
        <f t="shared" si="508"/>
        <v>0.99843993759750393</v>
      </c>
      <c r="G3237">
        <f t="shared" si="505"/>
        <v>108.78984580720304</v>
      </c>
      <c r="H3237">
        <f t="shared" si="509"/>
        <v>1.1312424032258022E-2</v>
      </c>
      <c r="I3237" t="str">
        <f t="shared" si="506"/>
        <v>2012</v>
      </c>
      <c r="J3237">
        <f t="shared" si="510"/>
        <v>9.0533593233889995</v>
      </c>
      <c r="K3237">
        <f t="shared" si="514"/>
        <v>-9.0533593233889995</v>
      </c>
      <c r="L3237">
        <f t="shared" si="511"/>
        <v>1.8283105414941048</v>
      </c>
      <c r="M3237">
        <f t="shared" si="512"/>
        <v>0</v>
      </c>
      <c r="P3237" s="23">
        <f t="shared" si="513"/>
        <v>8.3218789917519784E-2</v>
      </c>
    </row>
    <row r="3238" spans="1:16" x14ac:dyDescent="0.3">
      <c r="A3238">
        <v>3237</v>
      </c>
      <c r="B3238" s="16" t="s">
        <v>4673</v>
      </c>
      <c r="C3238" s="17">
        <v>111.07</v>
      </c>
      <c r="D3238" s="17">
        <v>8.5999999999999998E-4</v>
      </c>
      <c r="E3238" s="9">
        <f t="shared" si="507"/>
        <v>2.0649298757186296E-2</v>
      </c>
      <c r="F3238">
        <f t="shared" si="508"/>
        <v>1.0208639705882352</v>
      </c>
      <c r="G3238">
        <f t="shared" si="505"/>
        <v>111.05408110754787</v>
      </c>
      <c r="H3238">
        <f t="shared" si="509"/>
        <v>1.1832601822499202E-2</v>
      </c>
      <c r="I3238" t="str">
        <f t="shared" si="506"/>
        <v>2012</v>
      </c>
      <c r="J3238">
        <f t="shared" si="510"/>
        <v>9.6667501550457047</v>
      </c>
      <c r="K3238">
        <f t="shared" si="514"/>
        <v>-9.6667501550457047</v>
      </c>
      <c r="L3238">
        <f t="shared" si="511"/>
        <v>-0.43592475885073156</v>
      </c>
      <c r="M3238">
        <f t="shared" si="512"/>
        <v>0</v>
      </c>
      <c r="P3238" s="23">
        <f t="shared" si="513"/>
        <v>8.7045429205651198E-2</v>
      </c>
    </row>
    <row r="3239" spans="1:16" x14ac:dyDescent="0.3">
      <c r="A3239">
        <v>3238</v>
      </c>
      <c r="B3239" s="16" t="s">
        <v>4671</v>
      </c>
      <c r="C3239" s="17">
        <v>110.8</v>
      </c>
      <c r="D3239" s="17">
        <v>7.5999999999999993E-4</v>
      </c>
      <c r="E3239" s="9">
        <f t="shared" si="507"/>
        <v>-2.43385886584515E-3</v>
      </c>
      <c r="F3239">
        <f t="shared" si="508"/>
        <v>0.99756910056720993</v>
      </c>
      <c r="G3239">
        <f t="shared" si="505"/>
        <v>110.78596622215802</v>
      </c>
      <c r="H3239">
        <f t="shared" si="509"/>
        <v>1.1642142703189801E-2</v>
      </c>
      <c r="I3239" t="str">
        <f t="shared" si="506"/>
        <v>2012</v>
      </c>
      <c r="J3239">
        <f t="shared" si="510"/>
        <v>9.488190348859856</v>
      </c>
      <c r="K3239">
        <f t="shared" si="514"/>
        <v>-9.488190348859856</v>
      </c>
      <c r="L3239">
        <f t="shared" si="511"/>
        <v>-0.16780987346088239</v>
      </c>
      <c r="M3239">
        <f t="shared" si="512"/>
        <v>0</v>
      </c>
      <c r="P3239" s="23">
        <f t="shared" si="513"/>
        <v>8.564433449840822E-2</v>
      </c>
    </row>
    <row r="3240" spans="1:16" x14ac:dyDescent="0.3">
      <c r="A3240">
        <v>3239</v>
      </c>
      <c r="B3240" s="16" t="s">
        <v>4670</v>
      </c>
      <c r="C3240" s="17">
        <v>110.62</v>
      </c>
      <c r="D3240" s="17">
        <v>1E-4</v>
      </c>
      <c r="E3240" s="9">
        <f t="shared" si="507"/>
        <v>-1.6258697466513864E-3</v>
      </c>
      <c r="F3240">
        <f t="shared" si="508"/>
        <v>0.99837545126353799</v>
      </c>
      <c r="G3240">
        <f t="shared" si="505"/>
        <v>110.61815634869714</v>
      </c>
      <c r="H3240">
        <f t="shared" si="509"/>
        <v>1.1420689537351489E-2</v>
      </c>
      <c r="I3240" t="str">
        <f t="shared" si="506"/>
        <v>2012</v>
      </c>
      <c r="J3240">
        <f t="shared" si="510"/>
        <v>9.2936103992623362</v>
      </c>
      <c r="K3240">
        <f t="shared" si="514"/>
        <v>-9.2936103992623362</v>
      </c>
      <c r="L3240">
        <f t="shared" si="511"/>
        <v>8.7520259059630234E-3</v>
      </c>
      <c r="M3240">
        <f t="shared" si="512"/>
        <v>0</v>
      </c>
      <c r="P3240" s="23">
        <f t="shared" si="513"/>
        <v>8.4015234985172452E-2</v>
      </c>
    </row>
    <row r="3241" spans="1:16" x14ac:dyDescent="0.3">
      <c r="A3241">
        <v>3240</v>
      </c>
      <c r="B3241" s="16" t="s">
        <v>4668</v>
      </c>
      <c r="C3241" s="17">
        <v>111.11</v>
      </c>
      <c r="D3241" s="17">
        <v>4.6000000000000001E-4</v>
      </c>
      <c r="E3241" s="9">
        <f t="shared" si="507"/>
        <v>4.4197970293852855E-3</v>
      </c>
      <c r="F3241">
        <f t="shared" si="508"/>
        <v>1.004429578738022</v>
      </c>
      <c r="G3241">
        <f t="shared" si="505"/>
        <v>111.10148189319827</v>
      </c>
      <c r="H3241">
        <f t="shared" si="509"/>
        <v>1.090518017508867E-2</v>
      </c>
      <c r="I3241" t="str">
        <f t="shared" si="506"/>
        <v>2012</v>
      </c>
      <c r="J3241">
        <f t="shared" si="510"/>
        <v>8.9128873548501026</v>
      </c>
      <c r="K3241">
        <f t="shared" si="514"/>
        <v>-8.9128873548501026</v>
      </c>
      <c r="L3241">
        <f t="shared" si="511"/>
        <v>-0.81729042689296705</v>
      </c>
      <c r="M3241">
        <f t="shared" si="512"/>
        <v>0</v>
      </c>
      <c r="P3241" s="23">
        <f t="shared" si="513"/>
        <v>8.0222938551063175E-2</v>
      </c>
    </row>
    <row r="3242" spans="1:16" x14ac:dyDescent="0.3">
      <c r="A3242">
        <v>3241</v>
      </c>
      <c r="B3242" s="16" t="s">
        <v>4666</v>
      </c>
      <c r="C3242" s="17">
        <v>112.47</v>
      </c>
      <c r="D3242" s="17">
        <v>7.5999999999999993E-4</v>
      </c>
      <c r="E3242" s="9">
        <f t="shared" si="507"/>
        <v>1.2165817820013074E-2</v>
      </c>
      <c r="F3242">
        <f t="shared" si="508"/>
        <v>1.0122401224012241</v>
      </c>
      <c r="G3242">
        <f t="shared" si="505"/>
        <v>112.45575470222124</v>
      </c>
      <c r="H3242">
        <f t="shared" si="509"/>
        <v>1.0148312079778531E-2</v>
      </c>
      <c r="I3242" t="str">
        <f t="shared" si="506"/>
        <v>2013</v>
      </c>
      <c r="J3242">
        <f t="shared" si="510"/>
        <v>8.3953966428858546</v>
      </c>
      <c r="K3242">
        <f t="shared" si="514"/>
        <v>-8.3953966428858546</v>
      </c>
      <c r="L3242">
        <f t="shared" si="511"/>
        <v>-2.17156323591594</v>
      </c>
      <c r="M3242">
        <f t="shared" si="512"/>
        <v>0</v>
      </c>
      <c r="P3242" s="23">
        <f t="shared" si="513"/>
        <v>7.465510915930057E-2</v>
      </c>
    </row>
    <row r="3243" spans="1:16" x14ac:dyDescent="0.3">
      <c r="A3243">
        <v>3242</v>
      </c>
      <c r="B3243" s="16" t="s">
        <v>4664</v>
      </c>
      <c r="C3243" s="17">
        <v>112.14</v>
      </c>
      <c r="D3243" s="17">
        <v>7.0999999999999991E-4</v>
      </c>
      <c r="E3243" s="9">
        <f t="shared" si="507"/>
        <v>-2.9384287204038636E-3</v>
      </c>
      <c r="F3243">
        <f t="shared" si="508"/>
        <v>0.99706588423579623</v>
      </c>
      <c r="G3243">
        <f t="shared" si="505"/>
        <v>112.12673088510478</v>
      </c>
      <c r="H3243">
        <f t="shared" si="509"/>
        <v>9.644347599202711E-3</v>
      </c>
      <c r="I3243" t="str">
        <f t="shared" si="506"/>
        <v>2013</v>
      </c>
      <c r="J3243">
        <f t="shared" si="510"/>
        <v>7.9551383257141026</v>
      </c>
      <c r="K3243">
        <f t="shared" si="514"/>
        <v>-7.9551383257141026</v>
      </c>
      <c r="L3243">
        <f t="shared" si="511"/>
        <v>-1.8425394187994755</v>
      </c>
      <c r="M3243">
        <f t="shared" si="512"/>
        <v>0</v>
      </c>
      <c r="P3243" s="23">
        <f t="shared" si="513"/>
        <v>7.094774156811598E-2</v>
      </c>
    </row>
    <row r="3244" spans="1:16" x14ac:dyDescent="0.3">
      <c r="A3244">
        <v>3243</v>
      </c>
      <c r="B3244" s="16" t="s">
        <v>4662</v>
      </c>
      <c r="C3244" s="17">
        <v>111.31</v>
      </c>
      <c r="D3244" s="17">
        <v>7.0999999999999991E-4</v>
      </c>
      <c r="E3244" s="9">
        <f t="shared" si="507"/>
        <v>-7.4289891903919648E-3</v>
      </c>
      <c r="F3244">
        <f t="shared" si="508"/>
        <v>0.99259853754235783</v>
      </c>
      <c r="G3244">
        <f t="shared" si="505"/>
        <v>111.29682909596052</v>
      </c>
      <c r="H3244">
        <f t="shared" si="509"/>
        <v>9.612029771277477E-3</v>
      </c>
      <c r="I3244" t="str">
        <f t="shared" si="506"/>
        <v>2013</v>
      </c>
      <c r="J3244">
        <f t="shared" si="510"/>
        <v>7.8697986170975778</v>
      </c>
      <c r="K3244">
        <f t="shared" si="514"/>
        <v>-7.8697986170975778</v>
      </c>
      <c r="L3244">
        <f t="shared" si="511"/>
        <v>-1.0126376296552166</v>
      </c>
      <c r="M3244">
        <f t="shared" si="512"/>
        <v>0</v>
      </c>
      <c r="P3244" s="23">
        <f t="shared" si="513"/>
        <v>7.0709998488027087E-2</v>
      </c>
    </row>
    <row r="3245" spans="1:16" x14ac:dyDescent="0.3">
      <c r="A3245">
        <v>3244</v>
      </c>
      <c r="B3245" s="16" t="s">
        <v>4660</v>
      </c>
      <c r="C3245" s="17">
        <v>111.4</v>
      </c>
      <c r="D3245" s="17">
        <v>6.8000000000000005E-4</v>
      </c>
      <c r="E3245" s="9">
        <f t="shared" si="507"/>
        <v>8.0822598804933525E-4</v>
      </c>
      <c r="F3245">
        <f t="shared" si="508"/>
        <v>1.0008085526906838</v>
      </c>
      <c r="G3245">
        <f t="shared" si="505"/>
        <v>111.38737538207521</v>
      </c>
      <c r="H3245">
        <f t="shared" si="509"/>
        <v>9.5965973287878582E-3</v>
      </c>
      <c r="I3245" t="str">
        <f t="shared" si="506"/>
        <v>2013</v>
      </c>
      <c r="J3245">
        <f t="shared" si="510"/>
        <v>7.8635556345801421</v>
      </c>
      <c r="K3245">
        <f t="shared" si="514"/>
        <v>-7.8635556345801421</v>
      </c>
      <c r="L3245">
        <f t="shared" si="511"/>
        <v>-1.1031839157699039</v>
      </c>
      <c r="M3245">
        <f t="shared" si="512"/>
        <v>0</v>
      </c>
      <c r="P3245" s="23">
        <f t="shared" si="513"/>
        <v>7.0596471167463828E-2</v>
      </c>
    </row>
    <row r="3246" spans="1:16" x14ac:dyDescent="0.3">
      <c r="A3246">
        <v>3245</v>
      </c>
      <c r="B3246" s="16" t="s">
        <v>4658</v>
      </c>
      <c r="C3246" s="17">
        <v>111.94</v>
      </c>
      <c r="D3246" s="17">
        <v>6.6E-4</v>
      </c>
      <c r="E3246" s="9">
        <f t="shared" si="507"/>
        <v>4.8356859700298977E-3</v>
      </c>
      <c r="F3246">
        <f t="shared" si="508"/>
        <v>1.0048473967684022</v>
      </c>
      <c r="G3246">
        <f t="shared" si="505"/>
        <v>111.92768727721217</v>
      </c>
      <c r="H3246">
        <f t="shared" si="509"/>
        <v>9.5399310648377148E-3</v>
      </c>
      <c r="I3246" t="str">
        <f t="shared" si="506"/>
        <v>2013</v>
      </c>
      <c r="J3246">
        <f t="shared" si="510"/>
        <v>7.8550415637464388</v>
      </c>
      <c r="K3246">
        <f t="shared" si="514"/>
        <v>-7.8550415637464388</v>
      </c>
      <c r="L3246">
        <f t="shared" si="511"/>
        <v>-1.6434958109068702</v>
      </c>
      <c r="M3246">
        <f t="shared" si="512"/>
        <v>0</v>
      </c>
      <c r="P3246" s="23">
        <f t="shared" si="513"/>
        <v>7.0179611093828795E-2</v>
      </c>
    </row>
    <row r="3247" spans="1:16" x14ac:dyDescent="0.3">
      <c r="A3247">
        <v>3246</v>
      </c>
      <c r="B3247" s="16" t="s">
        <v>4656</v>
      </c>
      <c r="C3247" s="17">
        <v>111.76</v>
      </c>
      <c r="D3247" s="17">
        <v>6.0999999999999997E-4</v>
      </c>
      <c r="E3247" s="9">
        <f t="shared" si="507"/>
        <v>-1.6092985145070415E-3</v>
      </c>
      <c r="F3247">
        <f t="shared" si="508"/>
        <v>0.99839199571198867</v>
      </c>
      <c r="G3247">
        <f t="shared" si="505"/>
        <v>111.74863831089566</v>
      </c>
      <c r="H3247">
        <f t="shared" si="509"/>
        <v>9.511701591101587E-3</v>
      </c>
      <c r="I3247" t="str">
        <f t="shared" si="506"/>
        <v>2013</v>
      </c>
      <c r="J3247">
        <f t="shared" si="510"/>
        <v>7.8192694182899825</v>
      </c>
      <c r="K3247">
        <f t="shared" si="514"/>
        <v>-7.8192694182899825</v>
      </c>
      <c r="L3247">
        <f t="shared" si="511"/>
        <v>-1.4644468445903556</v>
      </c>
      <c r="M3247">
        <f t="shared" si="512"/>
        <v>0</v>
      </c>
      <c r="P3247" s="23">
        <f t="shared" si="513"/>
        <v>6.9971943609156192E-2</v>
      </c>
    </row>
    <row r="3248" spans="1:16" x14ac:dyDescent="0.3">
      <c r="A3248">
        <v>3247</v>
      </c>
      <c r="B3248" s="16" t="s">
        <v>4654</v>
      </c>
      <c r="C3248" s="17">
        <v>111.89</v>
      </c>
      <c r="D3248" s="17">
        <v>6.8000000000000005E-4</v>
      </c>
      <c r="E3248" s="9">
        <f t="shared" si="507"/>
        <v>1.1625308709234598E-3</v>
      </c>
      <c r="F3248">
        <f t="shared" si="508"/>
        <v>1.0011632068718683</v>
      </c>
      <c r="G3248">
        <f t="shared" si="505"/>
        <v>111.87731985188864</v>
      </c>
      <c r="H3248">
        <f t="shared" si="509"/>
        <v>9.3318521543376848E-3</v>
      </c>
      <c r="I3248" t="str">
        <f t="shared" si="506"/>
        <v>2013</v>
      </c>
      <c r="J3248">
        <f t="shared" si="510"/>
        <v>7.6802547234756071</v>
      </c>
      <c r="K3248">
        <f t="shared" si="514"/>
        <v>-7.6802547234756071</v>
      </c>
      <c r="L3248">
        <f t="shared" si="511"/>
        <v>-1.5931283855833414</v>
      </c>
      <c r="M3248">
        <f t="shared" si="512"/>
        <v>0</v>
      </c>
      <c r="P3248" s="23">
        <f t="shared" si="513"/>
        <v>6.8648898039775072E-2</v>
      </c>
    </row>
    <row r="3249" spans="1:16" x14ac:dyDescent="0.3">
      <c r="A3249">
        <v>3248</v>
      </c>
      <c r="B3249" s="16" t="s">
        <v>4652</v>
      </c>
      <c r="C3249" s="17">
        <v>110.64</v>
      </c>
      <c r="D3249" s="17">
        <v>7.0999999999999991E-4</v>
      </c>
      <c r="E3249" s="9">
        <f t="shared" si="507"/>
        <v>-1.1234558463126995E-2</v>
      </c>
      <c r="F3249">
        <f t="shared" si="508"/>
        <v>0.98882831352220935</v>
      </c>
      <c r="G3249">
        <f t="shared" si="505"/>
        <v>110.6269083746031</v>
      </c>
      <c r="H3249">
        <f t="shared" si="509"/>
        <v>9.5563936982222854E-3</v>
      </c>
      <c r="I3249" t="str">
        <f t="shared" si="506"/>
        <v>2013</v>
      </c>
      <c r="J3249">
        <f t="shared" si="510"/>
        <v>7.7771509690911609</v>
      </c>
      <c r="K3249">
        <f t="shared" si="514"/>
        <v>-7.7771509690911609</v>
      </c>
      <c r="L3249">
        <f t="shared" si="511"/>
        <v>-0.34271690829780255</v>
      </c>
      <c r="M3249">
        <f t="shared" si="512"/>
        <v>0</v>
      </c>
      <c r="P3249" s="23">
        <f t="shared" si="513"/>
        <v>7.0300716917409412E-2</v>
      </c>
    </row>
    <row r="3250" spans="1:16" x14ac:dyDescent="0.3">
      <c r="A3250">
        <v>3249</v>
      </c>
      <c r="B3250" s="16" t="s">
        <v>4650</v>
      </c>
      <c r="C3250" s="17">
        <v>111.88</v>
      </c>
      <c r="D3250" s="17">
        <v>7.5999999999999993E-4</v>
      </c>
      <c r="E3250" s="9">
        <f t="shared" si="507"/>
        <v>1.1145180977256083E-2</v>
      </c>
      <c r="F3250">
        <f t="shared" si="508"/>
        <v>1.0112075198843093</v>
      </c>
      <c r="G3250">
        <f t="shared" si="505"/>
        <v>111.86582943082166</v>
      </c>
      <c r="H3250">
        <f t="shared" si="509"/>
        <v>9.5483348573579211E-3</v>
      </c>
      <c r="I3250" t="str">
        <f t="shared" si="506"/>
        <v>2013</v>
      </c>
      <c r="J3250">
        <f t="shared" si="510"/>
        <v>7.8576161414677808</v>
      </c>
      <c r="K3250">
        <f t="shared" si="514"/>
        <v>-7.8576161414677808</v>
      </c>
      <c r="L3250">
        <f t="shared" si="511"/>
        <v>-1.5816379645163607</v>
      </c>
      <c r="M3250">
        <f t="shared" si="512"/>
        <v>0</v>
      </c>
      <c r="P3250" s="23">
        <f t="shared" si="513"/>
        <v>7.0241432807924303E-2</v>
      </c>
    </row>
    <row r="3251" spans="1:16" x14ac:dyDescent="0.3">
      <c r="A3251">
        <v>3250</v>
      </c>
      <c r="B3251" s="16" t="s">
        <v>4648</v>
      </c>
      <c r="C3251" s="17">
        <v>110.3</v>
      </c>
      <c r="D3251" s="17">
        <v>8.5999999999999998E-4</v>
      </c>
      <c r="E3251" s="9">
        <f t="shared" si="507"/>
        <v>-1.4222942074302193E-2</v>
      </c>
      <c r="F3251">
        <f t="shared" si="508"/>
        <v>0.98587772613514479</v>
      </c>
      <c r="G3251">
        <f t="shared" si="505"/>
        <v>110.2841914663053</v>
      </c>
      <c r="H3251">
        <f t="shared" si="509"/>
        <v>9.8774146666816987E-3</v>
      </c>
      <c r="I3251" t="str">
        <f t="shared" si="506"/>
        <v>2013</v>
      </c>
      <c r="J3251">
        <f t="shared" si="510"/>
        <v>8.0135005421766721</v>
      </c>
      <c r="K3251">
        <f t="shared" si="514"/>
        <v>-8.0135005421766721</v>
      </c>
      <c r="L3251">
        <f t="shared" si="511"/>
        <v>0.31179882099523581</v>
      </c>
      <c r="M3251">
        <f t="shared" si="512"/>
        <v>0</v>
      </c>
      <c r="P3251" s="23">
        <f t="shared" si="513"/>
        <v>7.2662277663113714E-2</v>
      </c>
    </row>
    <row r="3252" spans="1:16" x14ac:dyDescent="0.3">
      <c r="A3252">
        <v>3251</v>
      </c>
      <c r="B3252" s="16" t="s">
        <v>4646</v>
      </c>
      <c r="C3252" s="17">
        <v>110.61</v>
      </c>
      <c r="D3252" s="17">
        <v>7.5999999999999993E-4</v>
      </c>
      <c r="E3252" s="9">
        <f t="shared" si="507"/>
        <v>2.8065746547060663E-3</v>
      </c>
      <c r="F3252">
        <f t="shared" si="508"/>
        <v>1.0028105167724388</v>
      </c>
      <c r="G3252">
        <f t="shared" si="505"/>
        <v>110.59599028730054</v>
      </c>
      <c r="H3252">
        <f t="shared" si="509"/>
        <v>9.8812130405120449E-3</v>
      </c>
      <c r="I3252" t="str">
        <f t="shared" si="506"/>
        <v>2013</v>
      </c>
      <c r="J3252">
        <f t="shared" si="510"/>
        <v>8.0392468700927058</v>
      </c>
      <c r="K3252">
        <f t="shared" si="514"/>
        <v>-8.0392468700927058</v>
      </c>
      <c r="L3252">
        <f t="shared" si="511"/>
        <v>0.48901222505264741</v>
      </c>
      <c r="M3252">
        <f t="shared" si="512"/>
        <v>0</v>
      </c>
      <c r="P3252" s="23">
        <f t="shared" si="513"/>
        <v>7.2690220045127915E-2</v>
      </c>
    </row>
    <row r="3253" spans="1:16" x14ac:dyDescent="0.3">
      <c r="A3253">
        <v>3252</v>
      </c>
      <c r="B3253" s="16" t="s">
        <v>4644</v>
      </c>
      <c r="C3253" s="17">
        <v>111.1</v>
      </c>
      <c r="D3253" s="17">
        <v>8.1000000000000006E-4</v>
      </c>
      <c r="E3253" s="9">
        <f t="shared" si="507"/>
        <v>4.4201957314213263E-3</v>
      </c>
      <c r="F3253">
        <f t="shared" si="508"/>
        <v>1.0044299792062199</v>
      </c>
      <c r="G3253">
        <f t="shared" si="505"/>
        <v>111.08500251235319</v>
      </c>
      <c r="H3253">
        <f t="shared" si="509"/>
        <v>9.7401406076799164E-3</v>
      </c>
      <c r="I3253" t="str">
        <f t="shared" si="506"/>
        <v>2013</v>
      </c>
      <c r="J3253">
        <f t="shared" si="510"/>
        <v>7.9595107976126238</v>
      </c>
      <c r="K3253">
        <f t="shared" si="514"/>
        <v>-7.9595107976126238</v>
      </c>
      <c r="L3253">
        <f t="shared" si="511"/>
        <v>0.610848450438084</v>
      </c>
      <c r="M3253">
        <f t="shared" si="512"/>
        <v>0</v>
      </c>
      <c r="P3253" s="23">
        <f t="shared" si="513"/>
        <v>7.1652433880329505E-2</v>
      </c>
    </row>
    <row r="3254" spans="1:16" x14ac:dyDescent="0.3">
      <c r="A3254">
        <v>3253</v>
      </c>
      <c r="B3254" s="16" t="s">
        <v>4642</v>
      </c>
      <c r="C3254" s="17">
        <v>111.89</v>
      </c>
      <c r="D3254" s="17">
        <v>7.5999999999999993E-4</v>
      </c>
      <c r="E3254" s="9">
        <f t="shared" si="507"/>
        <v>7.0855491740454343E-3</v>
      </c>
      <c r="F3254">
        <f t="shared" si="508"/>
        <v>1.0071107110711071</v>
      </c>
      <c r="G3254">
        <f t="shared" si="505"/>
        <v>111.87582816423522</v>
      </c>
      <c r="H3254">
        <f t="shared" si="509"/>
        <v>9.6329984754963439E-3</v>
      </c>
      <c r="I3254" t="str">
        <f t="shared" si="506"/>
        <v>2013</v>
      </c>
      <c r="J3254">
        <f t="shared" si="510"/>
        <v>7.9279969692930363</v>
      </c>
      <c r="K3254">
        <f t="shared" si="514"/>
        <v>-7.9279969692930363</v>
      </c>
      <c r="L3254">
        <f t="shared" si="511"/>
        <v>-0.17997720144394691</v>
      </c>
      <c r="M3254">
        <f t="shared" si="512"/>
        <v>0</v>
      </c>
      <c r="P3254" s="23">
        <f t="shared" si="513"/>
        <v>7.0864252800476535E-2</v>
      </c>
    </row>
    <row r="3255" spans="1:16" x14ac:dyDescent="0.3">
      <c r="A3255">
        <v>3254</v>
      </c>
      <c r="B3255" s="16" t="s">
        <v>4640</v>
      </c>
      <c r="C3255" s="17">
        <v>111.71</v>
      </c>
      <c r="D3255" s="17">
        <v>7.5999999999999993E-4</v>
      </c>
      <c r="E3255" s="9">
        <f t="shared" si="507"/>
        <v>-1.6100182368728338E-3</v>
      </c>
      <c r="F3255">
        <f t="shared" si="508"/>
        <v>0.99839127714719811</v>
      </c>
      <c r="G3255">
        <f t="shared" si="505"/>
        <v>111.69585096279127</v>
      </c>
      <c r="H3255">
        <f t="shared" si="509"/>
        <v>9.0715567172506336E-3</v>
      </c>
      <c r="I3255" t="str">
        <f t="shared" si="506"/>
        <v>2013</v>
      </c>
      <c r="J3255">
        <f t="shared" si="510"/>
        <v>7.4539175069819841</v>
      </c>
      <c r="K3255">
        <f t="shared" si="514"/>
        <v>-7.4539175069819841</v>
      </c>
      <c r="L3255">
        <f t="shared" si="511"/>
        <v>0.70991007236222003</v>
      </c>
      <c r="M3255">
        <f t="shared" si="512"/>
        <v>0</v>
      </c>
      <c r="P3255" s="23">
        <f t="shared" si="513"/>
        <v>6.673405898904046E-2</v>
      </c>
    </row>
    <row r="3256" spans="1:16" x14ac:dyDescent="0.3">
      <c r="A3256">
        <v>3255</v>
      </c>
      <c r="B3256" s="16" t="s">
        <v>4638</v>
      </c>
      <c r="C3256" s="17">
        <v>112.42</v>
      </c>
      <c r="D3256" s="17">
        <v>7.5999999999999993E-4</v>
      </c>
      <c r="E3256" s="9">
        <f t="shared" si="507"/>
        <v>6.3356299911719828E-3</v>
      </c>
      <c r="F3256">
        <f t="shared" si="508"/>
        <v>1.0063557425476681</v>
      </c>
      <c r="G3256">
        <f t="shared" si="505"/>
        <v>112.40576103515349</v>
      </c>
      <c r="H3256">
        <f t="shared" si="509"/>
        <v>9.1102666660791542E-3</v>
      </c>
      <c r="I3256" t="str">
        <f t="shared" si="506"/>
        <v>2013</v>
      </c>
      <c r="J3256">
        <f t="shared" si="510"/>
        <v>7.5333020400617352</v>
      </c>
      <c r="K3256">
        <f t="shared" si="514"/>
        <v>-7.5333020400617352</v>
      </c>
      <c r="L3256">
        <f t="shared" si="511"/>
        <v>0.37995186971497219</v>
      </c>
      <c r="M3256">
        <f t="shared" si="512"/>
        <v>0</v>
      </c>
      <c r="P3256" s="23">
        <f t="shared" si="513"/>
        <v>6.7018825109024349E-2</v>
      </c>
    </row>
    <row r="3257" spans="1:16" x14ac:dyDescent="0.3">
      <c r="A3257">
        <v>3256</v>
      </c>
      <c r="B3257" s="16" t="s">
        <v>4636</v>
      </c>
      <c r="C3257" s="17">
        <v>112.8</v>
      </c>
      <c r="D3257" s="17">
        <v>7.5999999999999993E-4</v>
      </c>
      <c r="E3257" s="9">
        <f t="shared" si="507"/>
        <v>3.3744814900296479E-3</v>
      </c>
      <c r="F3257">
        <f t="shared" si="508"/>
        <v>1.0033801814623733</v>
      </c>
      <c r="G3257">
        <f t="shared" si="505"/>
        <v>112.78571290486846</v>
      </c>
      <c r="H3257">
        <f t="shared" si="509"/>
        <v>9.1129747781952732E-3</v>
      </c>
      <c r="I3257" t="str">
        <f t="shared" si="506"/>
        <v>2013</v>
      </c>
      <c r="J3257">
        <f t="shared" si="510"/>
        <v>7.5610128819663656</v>
      </c>
      <c r="K3257">
        <f t="shared" si="514"/>
        <v>-7.5610128819663656</v>
      </c>
      <c r="L3257">
        <f t="shared" si="511"/>
        <v>0.47899532734909656</v>
      </c>
      <c r="M3257">
        <f t="shared" si="512"/>
        <v>0</v>
      </c>
      <c r="P3257" s="23">
        <f t="shared" si="513"/>
        <v>6.703874708265456E-2</v>
      </c>
    </row>
    <row r="3258" spans="1:16" x14ac:dyDescent="0.3">
      <c r="A3258">
        <v>3257</v>
      </c>
      <c r="B3258" s="16" t="s">
        <v>4635</v>
      </c>
      <c r="C3258" s="17">
        <v>113.28</v>
      </c>
      <c r="D3258" s="17">
        <v>8.1000000000000006E-4</v>
      </c>
      <c r="E3258" s="9">
        <f t="shared" si="507"/>
        <v>4.2462908814512243E-3</v>
      </c>
      <c r="F3258">
        <f t="shared" si="508"/>
        <v>1.0042553191489363</v>
      </c>
      <c r="G3258">
        <f t="shared" si="505"/>
        <v>113.26470823221756</v>
      </c>
      <c r="H3258">
        <f t="shared" si="509"/>
        <v>9.0842829609856877E-3</v>
      </c>
      <c r="I3258" t="str">
        <f t="shared" si="506"/>
        <v>2013</v>
      </c>
      <c r="J3258">
        <f t="shared" si="510"/>
        <v>7.5692174971080961</v>
      </c>
      <c r="K3258">
        <f t="shared" si="514"/>
        <v>-7.5692174971080961</v>
      </c>
      <c r="L3258">
        <f t="shared" si="511"/>
        <v>9.4387650140959067E-4</v>
      </c>
      <c r="M3258">
        <f t="shared" si="512"/>
        <v>0</v>
      </c>
      <c r="P3258" s="23">
        <f t="shared" si="513"/>
        <v>6.682767841143894E-2</v>
      </c>
    </row>
    <row r="3259" spans="1:16" x14ac:dyDescent="0.3">
      <c r="A3259">
        <v>3258</v>
      </c>
      <c r="B3259" s="16" t="s">
        <v>4633</v>
      </c>
      <c r="C3259" s="17">
        <v>113.28</v>
      </c>
      <c r="D3259" s="17">
        <v>7.5999999999999993E-4</v>
      </c>
      <c r="E3259" s="9">
        <f t="shared" si="507"/>
        <v>0</v>
      </c>
      <c r="F3259">
        <f t="shared" si="508"/>
        <v>1</v>
      </c>
      <c r="G3259">
        <f t="shared" si="505"/>
        <v>113.26565210871897</v>
      </c>
      <c r="H3259">
        <f t="shared" si="509"/>
        <v>8.7940948984758273E-3</v>
      </c>
      <c r="I3259" t="str">
        <f t="shared" si="506"/>
        <v>2013</v>
      </c>
      <c r="J3259">
        <f t="shared" si="510"/>
        <v>7.3274877024895906</v>
      </c>
      <c r="K3259">
        <f t="shared" si="514"/>
        <v>-7.3274877024895906</v>
      </c>
      <c r="L3259">
        <f t="shared" si="511"/>
        <v>0.1999746682710537</v>
      </c>
      <c r="M3259">
        <f t="shared" si="512"/>
        <v>0</v>
      </c>
      <c r="P3259" s="23">
        <f t="shared" si="513"/>
        <v>6.4692937056118671E-2</v>
      </c>
    </row>
    <row r="3260" spans="1:16" x14ac:dyDescent="0.3">
      <c r="A3260">
        <v>3259</v>
      </c>
      <c r="B3260" s="16" t="s">
        <v>4632</v>
      </c>
      <c r="C3260" s="17">
        <v>113.48</v>
      </c>
      <c r="D3260" s="17">
        <v>7.5999999999999993E-4</v>
      </c>
      <c r="E3260" s="9">
        <f t="shared" si="507"/>
        <v>1.7639799952410564E-3</v>
      </c>
      <c r="F3260">
        <f t="shared" si="508"/>
        <v>1.0017655367231639</v>
      </c>
      <c r="G3260">
        <f t="shared" si="505"/>
        <v>113.46562677699002</v>
      </c>
      <c r="H3260">
        <f t="shared" si="509"/>
        <v>8.2751575648040438E-3</v>
      </c>
      <c r="I3260" t="str">
        <f t="shared" si="506"/>
        <v>2013</v>
      </c>
      <c r="J3260">
        <f t="shared" si="510"/>
        <v>6.9072680340408548</v>
      </c>
      <c r="K3260">
        <f t="shared" si="514"/>
        <v>-6.9072680340408548</v>
      </c>
      <c r="L3260">
        <f t="shared" si="511"/>
        <v>0.88084142365723039</v>
      </c>
      <c r="M3260">
        <f t="shared" si="512"/>
        <v>0</v>
      </c>
      <c r="P3260" s="23">
        <f t="shared" si="513"/>
        <v>6.0875423070783204E-2</v>
      </c>
    </row>
    <row r="3261" spans="1:16" x14ac:dyDescent="0.3">
      <c r="A3261">
        <v>3260</v>
      </c>
      <c r="B3261" s="16" t="s">
        <v>4630</v>
      </c>
      <c r="C3261" s="17">
        <v>114.36</v>
      </c>
      <c r="D3261" s="17">
        <v>7.0999999999999991E-4</v>
      </c>
      <c r="E3261" s="9">
        <f t="shared" si="507"/>
        <v>7.7247575134603754E-3</v>
      </c>
      <c r="F3261">
        <f t="shared" si="508"/>
        <v>1.0077546704265068</v>
      </c>
      <c r="G3261">
        <f t="shared" si="505"/>
        <v>114.34646820064725</v>
      </c>
      <c r="H3261">
        <f t="shared" si="509"/>
        <v>8.1514930543845378E-3</v>
      </c>
      <c r="I3261" t="str">
        <f t="shared" si="506"/>
        <v>2013</v>
      </c>
      <c r="J3261">
        <f t="shared" si="510"/>
        <v>6.8568656262549688</v>
      </c>
      <c r="K3261">
        <f t="shared" si="514"/>
        <v>-6.8568656262549688</v>
      </c>
      <c r="L3261">
        <f t="shared" si="511"/>
        <v>0.53993610378060453</v>
      </c>
      <c r="M3261">
        <f t="shared" si="512"/>
        <v>0</v>
      </c>
      <c r="P3261" s="23">
        <f t="shared" si="513"/>
        <v>5.9965696659935459E-2</v>
      </c>
    </row>
    <row r="3262" spans="1:16" x14ac:dyDescent="0.3">
      <c r="A3262">
        <v>3261</v>
      </c>
      <c r="B3262" s="16" t="s">
        <v>4628</v>
      </c>
      <c r="C3262" s="17">
        <v>114.9</v>
      </c>
      <c r="D3262" s="17">
        <v>7.0999999999999991E-4</v>
      </c>
      <c r="E3262" s="9">
        <f t="shared" si="507"/>
        <v>4.7108174005989047E-3</v>
      </c>
      <c r="F3262">
        <f t="shared" si="508"/>
        <v>1.0047219307450157</v>
      </c>
      <c r="G3262">
        <f t="shared" si="505"/>
        <v>114.88640430442786</v>
      </c>
      <c r="H3262">
        <f t="shared" si="509"/>
        <v>7.6238107455265805E-3</v>
      </c>
      <c r="I3262" t="str">
        <f t="shared" si="506"/>
        <v>2013</v>
      </c>
      <c r="J3262">
        <f t="shared" si="510"/>
        <v>6.4432719903692748</v>
      </c>
      <c r="K3262">
        <f t="shared" si="514"/>
        <v>-6.4432719903692748</v>
      </c>
      <c r="L3262">
        <f t="shared" si="511"/>
        <v>0.64838261378866946</v>
      </c>
      <c r="M3262">
        <f t="shared" si="512"/>
        <v>0</v>
      </c>
      <c r="P3262" s="23">
        <f t="shared" si="513"/>
        <v>5.6083851082115756E-2</v>
      </c>
    </row>
    <row r="3263" spans="1:16" x14ac:dyDescent="0.3">
      <c r="A3263">
        <v>3262</v>
      </c>
      <c r="B3263" s="16" t="s">
        <v>4626</v>
      </c>
      <c r="C3263" s="17">
        <v>115.55</v>
      </c>
      <c r="D3263" s="17">
        <v>7.9000000000000001E-4</v>
      </c>
      <c r="E3263" s="9">
        <f t="shared" si="507"/>
        <v>5.6411518656796352E-3</v>
      </c>
      <c r="F3263">
        <f t="shared" si="508"/>
        <v>1.0056570931244559</v>
      </c>
      <c r="G3263">
        <f t="shared" si="505"/>
        <v>115.53478691821653</v>
      </c>
      <c r="H3263">
        <f t="shared" si="509"/>
        <v>7.4675592856220377E-3</v>
      </c>
      <c r="I3263" t="str">
        <f t="shared" si="506"/>
        <v>2013</v>
      </c>
      <c r="J3263">
        <f t="shared" si="510"/>
        <v>6.3468344091671964</v>
      </c>
      <c r="K3263">
        <f t="shared" si="514"/>
        <v>-6.3468344091671964</v>
      </c>
      <c r="L3263">
        <f t="shared" si="511"/>
        <v>5.1534557778765588E-2</v>
      </c>
      <c r="M3263">
        <f t="shared" si="512"/>
        <v>0</v>
      </c>
      <c r="P3263" s="23">
        <f t="shared" si="513"/>
        <v>5.4934401823581697E-2</v>
      </c>
    </row>
    <row r="3264" spans="1:16" x14ac:dyDescent="0.3">
      <c r="A3264">
        <v>3263</v>
      </c>
      <c r="B3264" s="16" t="s">
        <v>4624</v>
      </c>
      <c r="C3264" s="17">
        <v>116.76</v>
      </c>
      <c r="D3264" s="17">
        <v>6.9000000000000008E-4</v>
      </c>
      <c r="E3264" s="9">
        <f t="shared" si="507"/>
        <v>1.0417209265524365E-2</v>
      </c>
      <c r="F3264">
        <f t="shared" si="508"/>
        <v>1.010471657291216</v>
      </c>
      <c r="G3264">
        <f t="shared" si="505"/>
        <v>116.74657337204592</v>
      </c>
      <c r="H3264">
        <f t="shared" si="509"/>
        <v>7.3030731372843733E-3</v>
      </c>
      <c r="I3264" t="str">
        <f t="shared" si="506"/>
        <v>2013</v>
      </c>
      <c r="J3264">
        <f t="shared" si="510"/>
        <v>6.2721366702182282</v>
      </c>
      <c r="K3264">
        <f t="shared" si="514"/>
        <v>-6.2721366702182282</v>
      </c>
      <c r="L3264">
        <f t="shared" si="511"/>
        <v>-1.1602518960506245</v>
      </c>
      <c r="M3264">
        <f t="shared" si="512"/>
        <v>0</v>
      </c>
      <c r="P3264" s="23">
        <f t="shared" si="513"/>
        <v>5.3724374849361052E-2</v>
      </c>
    </row>
    <row r="3265" spans="1:16" x14ac:dyDescent="0.3">
      <c r="A3265">
        <v>3264</v>
      </c>
      <c r="B3265" s="16" t="s">
        <v>4622</v>
      </c>
      <c r="C3265" s="17">
        <v>115.6</v>
      </c>
      <c r="D3265" s="17">
        <v>7.0999999999999991E-4</v>
      </c>
      <c r="E3265" s="9">
        <f t="shared" si="507"/>
        <v>-9.984589747637055E-3</v>
      </c>
      <c r="F3265">
        <f t="shared" si="508"/>
        <v>0.9900650907845151</v>
      </c>
      <c r="G3265">
        <f t="shared" si="505"/>
        <v>115.58632147599529</v>
      </c>
      <c r="H3265">
        <f t="shared" si="509"/>
        <v>7.5975095407823491E-3</v>
      </c>
      <c r="I3265" t="str">
        <f t="shared" si="506"/>
        <v>2013</v>
      </c>
      <c r="J3265">
        <f t="shared" si="510"/>
        <v>6.4601621272098839</v>
      </c>
      <c r="K3265">
        <f t="shared" si="514"/>
        <v>-6.4601621272098839</v>
      </c>
      <c r="L3265">
        <f t="shared" si="511"/>
        <v>0.91833773396221829</v>
      </c>
      <c r="M3265">
        <f t="shared" si="512"/>
        <v>0</v>
      </c>
      <c r="P3265" s="23">
        <f t="shared" si="513"/>
        <v>5.5890368728029084E-2</v>
      </c>
    </row>
    <row r="3266" spans="1:16" x14ac:dyDescent="0.3">
      <c r="A3266">
        <v>3265</v>
      </c>
      <c r="B3266" s="16" t="s">
        <v>4620</v>
      </c>
      <c r="C3266" s="17">
        <v>116.52</v>
      </c>
      <c r="D3266" s="17">
        <v>7.9000000000000001E-4</v>
      </c>
      <c r="E3266" s="9">
        <f t="shared" si="507"/>
        <v>7.9269758529567688E-3</v>
      </c>
      <c r="F3266">
        <f t="shared" si="508"/>
        <v>1.0079584775086505</v>
      </c>
      <c r="G3266">
        <f t="shared" si="505"/>
        <v>116.50465920995751</v>
      </c>
      <c r="H3266">
        <f t="shared" si="509"/>
        <v>7.2812716749741475E-3</v>
      </c>
      <c r="I3266" t="str">
        <f t="shared" si="506"/>
        <v>2013</v>
      </c>
      <c r="J3266">
        <f t="shared" si="510"/>
        <v>6.2404549169746737</v>
      </c>
      <c r="K3266">
        <f t="shared" si="514"/>
        <v>-6.2404549169746737</v>
      </c>
      <c r="L3266">
        <f t="shared" si="511"/>
        <v>0.21152855728237796</v>
      </c>
      <c r="M3266">
        <f t="shared" si="512"/>
        <v>0</v>
      </c>
      <c r="P3266" s="23">
        <f t="shared" si="513"/>
        <v>5.3563994429858042E-2</v>
      </c>
    </row>
    <row r="3267" spans="1:16" x14ac:dyDescent="0.3">
      <c r="A3267">
        <v>3266</v>
      </c>
      <c r="B3267" s="16" t="s">
        <v>4618</v>
      </c>
      <c r="C3267" s="17">
        <v>116.73</v>
      </c>
      <c r="D3267" s="17">
        <v>7.0999999999999991E-4</v>
      </c>
      <c r="E3267" s="9">
        <f t="shared" si="507"/>
        <v>1.8006435733381363E-3</v>
      </c>
      <c r="F3267">
        <f t="shared" si="508"/>
        <v>1.0018022657054584</v>
      </c>
      <c r="G3267">
        <f t="shared" ref="G3267:G3330" si="515">C3267*EXP(-2/12*D3267)</f>
        <v>116.71618776723989</v>
      </c>
      <c r="H3267">
        <f t="shared" si="509"/>
        <v>7.2466499841605959E-3</v>
      </c>
      <c r="I3267" t="str">
        <f t="shared" ref="I3267:I3330" si="516">MID(B3267,7,4)</f>
        <v>2013</v>
      </c>
      <c r="J3267">
        <f t="shared" si="510"/>
        <v>6.2220586417744919</v>
      </c>
      <c r="K3267">
        <f t="shared" si="514"/>
        <v>-6.2220586417744919</v>
      </c>
      <c r="L3267">
        <f t="shared" si="511"/>
        <v>-1.1396907110263044</v>
      </c>
      <c r="M3267">
        <f t="shared" si="512"/>
        <v>0</v>
      </c>
      <c r="P3267" s="23">
        <f t="shared" si="513"/>
        <v>5.3309303197794387E-2</v>
      </c>
    </row>
    <row r="3268" spans="1:16" x14ac:dyDescent="0.3">
      <c r="A3268">
        <v>3267</v>
      </c>
      <c r="B3268" s="16" t="s">
        <v>4617</v>
      </c>
      <c r="C3268" s="17">
        <v>117.24</v>
      </c>
      <c r="D3268" s="17">
        <v>7.0999999999999991E-4</v>
      </c>
      <c r="E3268" s="9">
        <f t="shared" ref="E3268:E3331" si="517">LN(C3268/C3267)</f>
        <v>4.3595401781197727E-3</v>
      </c>
      <c r="F3268">
        <f t="shared" ref="F3268:F3331" si="518">C3268/C3267</f>
        <v>1.0043690567977384</v>
      </c>
      <c r="G3268">
        <f t="shared" si="515"/>
        <v>117.22612742081044</v>
      </c>
      <c r="H3268">
        <f t="shared" si="509"/>
        <v>6.3871433069089397E-3</v>
      </c>
      <c r="I3268" t="str">
        <f t="shared" si="516"/>
        <v>2013</v>
      </c>
      <c r="J3268">
        <f t="shared" si="510"/>
        <v>5.508036371259986</v>
      </c>
      <c r="K3268">
        <f t="shared" si="514"/>
        <v>-5.508036371259986</v>
      </c>
      <c r="L3268">
        <f t="shared" si="511"/>
        <v>-3.7195878631478934</v>
      </c>
      <c r="M3268">
        <f t="shared" si="512"/>
        <v>0</v>
      </c>
      <c r="P3268" s="23">
        <f t="shared" si="513"/>
        <v>4.6986422672546442E-2</v>
      </c>
    </row>
    <row r="3269" spans="1:16" x14ac:dyDescent="0.3">
      <c r="A3269">
        <v>3268</v>
      </c>
      <c r="B3269" s="16" t="s">
        <v>4615</v>
      </c>
      <c r="C3269" s="17">
        <v>118.9</v>
      </c>
      <c r="D3269" s="17">
        <v>7.0999999999999991E-4</v>
      </c>
      <c r="E3269" s="9">
        <f t="shared" si="517"/>
        <v>1.4059687854044449E-2</v>
      </c>
      <c r="F3269">
        <f t="shared" si="518"/>
        <v>1.0141589901057659</v>
      </c>
      <c r="G3269">
        <f t="shared" si="515"/>
        <v>118.88593099909897</v>
      </c>
      <c r="H3269">
        <f t="shared" si="509"/>
        <v>6.7115704714927962E-3</v>
      </c>
      <c r="I3269" t="str">
        <f t="shared" si="516"/>
        <v>2013</v>
      </c>
      <c r="J3269">
        <f t="shared" si="510"/>
        <v>5.8697599195807912</v>
      </c>
      <c r="K3269">
        <f t="shared" si="514"/>
        <v>-5.8697599195807912</v>
      </c>
      <c r="L3269">
        <f t="shared" si="511"/>
        <v>-5.3793914414364252</v>
      </c>
      <c r="M3269">
        <f t="shared" si="512"/>
        <v>0</v>
      </c>
      <c r="P3269" s="23">
        <f t="shared" si="513"/>
        <v>4.9373040781631912E-2</v>
      </c>
    </row>
    <row r="3270" spans="1:16" x14ac:dyDescent="0.3">
      <c r="A3270">
        <v>3269</v>
      </c>
      <c r="B3270" s="16" t="s">
        <v>4613</v>
      </c>
      <c r="C3270" s="17">
        <v>118.13</v>
      </c>
      <c r="D3270" s="17">
        <v>8.8999999999999995E-4</v>
      </c>
      <c r="E3270" s="9">
        <f t="shared" si="517"/>
        <v>-6.4970907363077176E-3</v>
      </c>
      <c r="F3270">
        <f t="shared" si="518"/>
        <v>0.99352396972245571</v>
      </c>
      <c r="G3270">
        <f t="shared" si="515"/>
        <v>118.11247868286314</v>
      </c>
      <c r="H3270">
        <f t="shared" si="509"/>
        <v>6.8682198604954215E-3</v>
      </c>
      <c r="I3270" t="str">
        <f t="shared" si="516"/>
        <v>2013</v>
      </c>
      <c r="J3270">
        <f t="shared" si="510"/>
        <v>5.9676822818653026</v>
      </c>
      <c r="K3270">
        <f t="shared" si="514"/>
        <v>-5.9676822818653026</v>
      </c>
      <c r="L3270">
        <f t="shared" si="511"/>
        <v>-4.6059391252005923</v>
      </c>
      <c r="M3270">
        <f t="shared" si="512"/>
        <v>0</v>
      </c>
      <c r="P3270" s="23">
        <f t="shared" si="513"/>
        <v>5.0525417368377942E-2</v>
      </c>
    </row>
    <row r="3271" spans="1:16" x14ac:dyDescent="0.3">
      <c r="A3271">
        <v>3270</v>
      </c>
      <c r="B3271" s="16" t="s">
        <v>4611</v>
      </c>
      <c r="C3271" s="17">
        <v>118.66</v>
      </c>
      <c r="D3271" s="17">
        <v>8.5999999999999998E-4</v>
      </c>
      <c r="E3271" s="9">
        <f t="shared" si="517"/>
        <v>4.4765478700686239E-3</v>
      </c>
      <c r="F3271">
        <f t="shared" si="518"/>
        <v>1.0044865825785152</v>
      </c>
      <c r="G3271">
        <f t="shared" si="515"/>
        <v>118.64299328551031</v>
      </c>
      <c r="H3271">
        <f t="shared" si="509"/>
        <v>6.8688631142865067E-3</v>
      </c>
      <c r="I3271" t="str">
        <f t="shared" si="516"/>
        <v>2013</v>
      </c>
      <c r="J3271">
        <f t="shared" si="510"/>
        <v>5.9950481765449215</v>
      </c>
      <c r="K3271">
        <f t="shared" si="514"/>
        <v>-5.9950481765449215</v>
      </c>
      <c r="L3271">
        <f t="shared" si="511"/>
        <v>-5.9559086557020606</v>
      </c>
      <c r="M3271">
        <f t="shared" si="512"/>
        <v>0</v>
      </c>
      <c r="P3271" s="23">
        <f t="shared" si="513"/>
        <v>5.0530149404761249E-2</v>
      </c>
    </row>
    <row r="3272" spans="1:16" x14ac:dyDescent="0.3">
      <c r="A3272">
        <v>3271</v>
      </c>
      <c r="B3272" s="16" t="s">
        <v>4609</v>
      </c>
      <c r="C3272" s="17">
        <v>118.72</v>
      </c>
      <c r="D3272" s="17">
        <v>9.3999999999999997E-4</v>
      </c>
      <c r="E3272" s="9">
        <f t="shared" si="517"/>
        <v>5.0551858857324997E-4</v>
      </c>
      <c r="F3272">
        <f t="shared" si="518"/>
        <v>1.0005056463846285</v>
      </c>
      <c r="G3272">
        <f t="shared" si="515"/>
        <v>118.70140199021547</v>
      </c>
      <c r="H3272">
        <f t="shared" si="509"/>
        <v>6.6100182344086484E-3</v>
      </c>
      <c r="I3272" t="str">
        <f t="shared" si="516"/>
        <v>2013</v>
      </c>
      <c r="J3272">
        <f t="shared" si="510"/>
        <v>5.7719721466393228</v>
      </c>
      <c r="K3272">
        <f t="shared" si="514"/>
        <v>-5.7719721466393228</v>
      </c>
      <c r="L3272">
        <f t="shared" si="511"/>
        <v>-6.8517231943168753</v>
      </c>
      <c r="M3272">
        <f t="shared" si="512"/>
        <v>1</v>
      </c>
      <c r="P3272" s="23">
        <f t="shared" si="513"/>
        <v>4.8625981242539203E-2</v>
      </c>
    </row>
    <row r="3273" spans="1:16" x14ac:dyDescent="0.3">
      <c r="A3273">
        <v>3272</v>
      </c>
      <c r="B3273" s="16" t="s">
        <v>4607</v>
      </c>
      <c r="C3273" s="17">
        <v>118</v>
      </c>
      <c r="D3273" s="17">
        <v>1.01E-3</v>
      </c>
      <c r="E3273" s="9">
        <f t="shared" si="517"/>
        <v>-6.0831549534055805E-3</v>
      </c>
      <c r="F3273">
        <f t="shared" si="518"/>
        <v>0.9939353099730458</v>
      </c>
      <c r="G3273">
        <f t="shared" si="515"/>
        <v>117.98013833840342</v>
      </c>
      <c r="H3273">
        <f t="shared" si="509"/>
        <v>6.7119469106064157E-3</v>
      </c>
      <c r="I3273" t="str">
        <f t="shared" si="516"/>
        <v>2013</v>
      </c>
      <c r="J3273">
        <f t="shared" si="510"/>
        <v>5.8253648968225908</v>
      </c>
      <c r="K3273">
        <f t="shared" si="514"/>
        <v>-5.8253648968225908</v>
      </c>
      <c r="L3273">
        <f t="shared" si="511"/>
        <v>-6.6198137336923253</v>
      </c>
      <c r="M3273">
        <f t="shared" si="512"/>
        <v>1</v>
      </c>
      <c r="P3273" s="23">
        <f t="shared" si="513"/>
        <v>4.9375810020782042E-2</v>
      </c>
    </row>
    <row r="3274" spans="1:16" x14ac:dyDescent="0.3">
      <c r="A3274">
        <v>3273</v>
      </c>
      <c r="B3274" s="16" t="s">
        <v>4605</v>
      </c>
      <c r="C3274" s="17">
        <v>117.66</v>
      </c>
      <c r="D3274" s="17">
        <v>1.01E-3</v>
      </c>
      <c r="E3274" s="9">
        <f t="shared" si="517"/>
        <v>-2.8855150293548588E-3</v>
      </c>
      <c r="F3274">
        <f t="shared" si="518"/>
        <v>0.9971186440677966</v>
      </c>
      <c r="G3274">
        <f t="shared" si="515"/>
        <v>117.64019556691987</v>
      </c>
      <c r="H3274">
        <f t="shared" si="509"/>
        <v>6.548167239250508E-3</v>
      </c>
      <c r="I3274" t="str">
        <f t="shared" si="516"/>
        <v>2013</v>
      </c>
      <c r="J3274">
        <f t="shared" si="510"/>
        <v>5.666843528841528</v>
      </c>
      <c r="K3274">
        <f t="shared" si="514"/>
        <v>-5.666843528841528</v>
      </c>
      <c r="L3274">
        <f t="shared" si="511"/>
        <v>-7.2596978441679738</v>
      </c>
      <c r="M3274">
        <f t="shared" si="512"/>
        <v>1</v>
      </c>
      <c r="P3274" s="23">
        <f t="shared" si="513"/>
        <v>4.8170980178436816E-2</v>
      </c>
    </row>
    <row r="3275" spans="1:16" x14ac:dyDescent="0.3">
      <c r="A3275">
        <v>3274</v>
      </c>
      <c r="B3275" s="16" t="s">
        <v>4603</v>
      </c>
      <c r="C3275" s="17">
        <v>117.38</v>
      </c>
      <c r="D3275" s="17">
        <v>1.01E-3</v>
      </c>
      <c r="E3275" s="9">
        <f t="shared" si="517"/>
        <v>-2.3825743061215284E-3</v>
      </c>
      <c r="F3275">
        <f t="shared" si="518"/>
        <v>0.99762026177120511</v>
      </c>
      <c r="G3275">
        <f t="shared" si="515"/>
        <v>117.36024269628638</v>
      </c>
      <c r="H3275">
        <f t="shared" si="509"/>
        <v>6.591431474227397E-3</v>
      </c>
      <c r="I3275" t="str">
        <f t="shared" si="516"/>
        <v>2013</v>
      </c>
      <c r="J3275">
        <f t="shared" si="510"/>
        <v>5.6907100869857485</v>
      </c>
      <c r="K3275">
        <f t="shared" si="514"/>
        <v>-5.6907100869857485</v>
      </c>
      <c r="L3275">
        <f t="shared" si="511"/>
        <v>-7.2869384134958182</v>
      </c>
      <c r="M3275">
        <f t="shared" si="512"/>
        <v>1</v>
      </c>
      <c r="P3275" s="23">
        <f t="shared" si="513"/>
        <v>4.8489249478740379E-2</v>
      </c>
    </row>
    <row r="3276" spans="1:16" x14ac:dyDescent="0.3">
      <c r="A3276">
        <v>3275</v>
      </c>
      <c r="B3276" s="16" t="s">
        <v>4601</v>
      </c>
      <c r="C3276" s="17">
        <v>117.52</v>
      </c>
      <c r="D3276" s="17">
        <v>1.1899999999999999E-3</v>
      </c>
      <c r="E3276" s="9">
        <f t="shared" si="517"/>
        <v>1.1919967354333881E-3</v>
      </c>
      <c r="F3276">
        <f t="shared" si="518"/>
        <v>1.0011927074459022</v>
      </c>
      <c r="G3276">
        <f t="shared" si="515"/>
        <v>117.49669417790375</v>
      </c>
      <c r="H3276">
        <f t="shared" si="509"/>
        <v>6.5659998163888388E-3</v>
      </c>
      <c r="I3276" t="str">
        <f t="shared" si="516"/>
        <v>2013</v>
      </c>
      <c r="J3276">
        <f t="shared" si="510"/>
        <v>5.6753445757981407</v>
      </c>
      <c r="K3276">
        <f t="shared" si="514"/>
        <v>-5.6753445757981407</v>
      </c>
      <c r="L3276">
        <f t="shared" si="511"/>
        <v>-7.4233898951131891</v>
      </c>
      <c r="M3276">
        <f t="shared" si="512"/>
        <v>1</v>
      </c>
      <c r="P3276" s="23">
        <f t="shared" si="513"/>
        <v>4.830216386518079E-2</v>
      </c>
    </row>
    <row r="3277" spans="1:16" x14ac:dyDescent="0.3">
      <c r="A3277">
        <v>3276</v>
      </c>
      <c r="B3277" s="16" t="s">
        <v>4599</v>
      </c>
      <c r="C3277" s="17">
        <v>115.6</v>
      </c>
      <c r="D3277" s="17">
        <v>1.2199999999999999E-3</v>
      </c>
      <c r="E3277" s="9">
        <f t="shared" si="517"/>
        <v>-1.6472575627344822E-2</v>
      </c>
      <c r="F3277">
        <f t="shared" si="518"/>
        <v>0.98366235534377122</v>
      </c>
      <c r="G3277">
        <f t="shared" si="515"/>
        <v>115.57649705621358</v>
      </c>
      <c r="H3277">
        <f t="shared" si="509"/>
        <v>7.3340311663056571E-3</v>
      </c>
      <c r="I3277" t="str">
        <f t="shared" si="516"/>
        <v>2013</v>
      </c>
      <c r="J3277">
        <f t="shared" si="510"/>
        <v>6.2355964253301739</v>
      </c>
      <c r="K3277">
        <f t="shared" si="514"/>
        <v>-6.2355964253301739</v>
      </c>
      <c r="L3277">
        <f t="shared" si="511"/>
        <v>-5.5031927734230237</v>
      </c>
      <c r="M3277">
        <f t="shared" si="512"/>
        <v>0</v>
      </c>
      <c r="P3277" s="23">
        <f t="shared" si="513"/>
        <v>5.3952114695925868E-2</v>
      </c>
    </row>
    <row r="3278" spans="1:16" x14ac:dyDescent="0.3">
      <c r="A3278">
        <v>3277</v>
      </c>
      <c r="B3278" s="16" t="s">
        <v>4597</v>
      </c>
      <c r="C3278" s="17">
        <v>113.53</v>
      </c>
      <c r="D3278" s="17">
        <v>1.24E-3</v>
      </c>
      <c r="E3278" s="9">
        <f t="shared" si="517"/>
        <v>-1.8068837061834781E-2</v>
      </c>
      <c r="F3278">
        <f t="shared" si="518"/>
        <v>0.98209342560553636</v>
      </c>
      <c r="G3278">
        <f t="shared" si="515"/>
        <v>113.50653955766255</v>
      </c>
      <c r="H3278">
        <f t="shared" si="509"/>
        <v>8.1282129062133154E-3</v>
      </c>
      <c r="I3278" t="str">
        <f t="shared" si="516"/>
        <v>2013</v>
      </c>
      <c r="J3278">
        <f t="shared" si="510"/>
        <v>6.7870597905428722</v>
      </c>
      <c r="K3278">
        <f t="shared" si="514"/>
        <v>-6.7870597905428722</v>
      </c>
      <c r="L3278">
        <f t="shared" si="511"/>
        <v>-3.4332352748719899</v>
      </c>
      <c r="M3278">
        <f t="shared" si="512"/>
        <v>0</v>
      </c>
      <c r="P3278" s="23">
        <f t="shared" si="513"/>
        <v>5.979443842612233E-2</v>
      </c>
    </row>
    <row r="3279" spans="1:16" x14ac:dyDescent="0.3">
      <c r="A3279">
        <v>3278</v>
      </c>
      <c r="B3279" s="16" t="s">
        <v>4595</v>
      </c>
      <c r="C3279" s="17">
        <v>114.1</v>
      </c>
      <c r="D3279" s="17">
        <v>1.2700000000000001E-3</v>
      </c>
      <c r="E3279" s="9">
        <f t="shared" si="517"/>
        <v>5.0081376915877239E-3</v>
      </c>
      <c r="F3279">
        <f t="shared" si="518"/>
        <v>1.0050206993746147</v>
      </c>
      <c r="G3279">
        <f t="shared" si="515"/>
        <v>114.07585138915147</v>
      </c>
      <c r="H3279">
        <f t="shared" si="509"/>
        <v>7.8570923640427989E-3</v>
      </c>
      <c r="I3279" t="str">
        <f t="shared" si="516"/>
        <v>2013</v>
      </c>
      <c r="J3279">
        <f t="shared" si="510"/>
        <v>6.5935802748771781</v>
      </c>
      <c r="K3279">
        <f t="shared" si="514"/>
        <v>-6.5935802748771781</v>
      </c>
      <c r="L3279">
        <f t="shared" si="511"/>
        <v>-4.0025471063609075</v>
      </c>
      <c r="M3279">
        <f t="shared" si="512"/>
        <v>0</v>
      </c>
      <c r="P3279" s="23">
        <f t="shared" si="513"/>
        <v>5.7799965501762827E-2</v>
      </c>
    </row>
    <row r="3280" spans="1:16" x14ac:dyDescent="0.3">
      <c r="A3280">
        <v>3279</v>
      </c>
      <c r="B3280" s="16" t="s">
        <v>4593</v>
      </c>
      <c r="C3280" s="17">
        <v>114.44</v>
      </c>
      <c r="D3280" s="17">
        <v>1.2199999999999999E-3</v>
      </c>
      <c r="E3280" s="9">
        <f t="shared" si="517"/>
        <v>2.9754113138796331E-3</v>
      </c>
      <c r="F3280">
        <f t="shared" si="518"/>
        <v>1.002979842243646</v>
      </c>
      <c r="G3280">
        <f t="shared" si="515"/>
        <v>114.41673289890211</v>
      </c>
      <c r="H3280">
        <f t="shared" si="509"/>
        <v>7.6326613194150168E-3</v>
      </c>
      <c r="I3280" t="str">
        <f t="shared" si="516"/>
        <v>2013</v>
      </c>
      <c r="J3280">
        <f t="shared" si="510"/>
        <v>6.4243805018437685</v>
      </c>
      <c r="K3280">
        <f t="shared" si="514"/>
        <v>-6.4243805018437685</v>
      </c>
      <c r="L3280">
        <f t="shared" si="511"/>
        <v>-4.3434286161115523</v>
      </c>
      <c r="M3280">
        <f t="shared" si="512"/>
        <v>0</v>
      </c>
      <c r="P3280" s="23">
        <f t="shared" si="513"/>
        <v>5.6148959501581906E-2</v>
      </c>
    </row>
    <row r="3281" spans="1:16" x14ac:dyDescent="0.3">
      <c r="A3281">
        <v>3280</v>
      </c>
      <c r="B3281" s="16" t="s">
        <v>4591</v>
      </c>
      <c r="C3281" s="17">
        <v>112.71</v>
      </c>
      <c r="D3281" s="17">
        <v>1.2199999999999999E-3</v>
      </c>
      <c r="E3281" s="9">
        <f t="shared" si="517"/>
        <v>-1.5232519927922307E-2</v>
      </c>
      <c r="F3281">
        <f t="shared" si="518"/>
        <v>0.98488290807409995</v>
      </c>
      <c r="G3281">
        <f t="shared" si="515"/>
        <v>112.68708462980825</v>
      </c>
      <c r="H3281">
        <f t="shared" si="509"/>
        <v>7.7028753073872637E-3</v>
      </c>
      <c r="I3281" t="str">
        <f t="shared" si="516"/>
        <v>2013</v>
      </c>
      <c r="J3281">
        <f t="shared" si="510"/>
        <v>6.3854679815617006</v>
      </c>
      <c r="K3281">
        <f t="shared" si="514"/>
        <v>-6.3854679815617006</v>
      </c>
      <c r="L3281">
        <f t="shared" si="511"/>
        <v>-3.0555408263681301</v>
      </c>
      <c r="M3281">
        <f t="shared" si="512"/>
        <v>0</v>
      </c>
      <c r="P3281" s="23">
        <f t="shared" si="513"/>
        <v>5.6665482140555806E-2</v>
      </c>
    </row>
    <row r="3282" spans="1:16" x14ac:dyDescent="0.3">
      <c r="A3282">
        <v>3281</v>
      </c>
      <c r="B3282" s="16" t="s">
        <v>4589</v>
      </c>
      <c r="C3282" s="17">
        <v>111.87</v>
      </c>
      <c r="D3282" s="17">
        <v>1.09E-3</v>
      </c>
      <c r="E3282" s="9">
        <f t="shared" si="517"/>
        <v>-7.4806653951479405E-3</v>
      </c>
      <c r="F3282">
        <f t="shared" si="518"/>
        <v>0.992547245142401</v>
      </c>
      <c r="G3282">
        <f t="shared" si="515"/>
        <v>111.8496787958986</v>
      </c>
      <c r="H3282">
        <f t="shared" si="509"/>
        <v>7.834656975767634E-3</v>
      </c>
      <c r="I3282" t="str">
        <f t="shared" si="516"/>
        <v>2013</v>
      </c>
      <c r="J3282">
        <f t="shared" si="510"/>
        <v>6.4464474756746561</v>
      </c>
      <c r="K3282">
        <f t="shared" si="514"/>
        <v>-6.4464474756746561</v>
      </c>
      <c r="L3282">
        <f t="shared" si="511"/>
        <v>-3.34613641449765</v>
      </c>
      <c r="M3282">
        <f t="shared" si="512"/>
        <v>0</v>
      </c>
      <c r="P3282" s="23">
        <f t="shared" si="513"/>
        <v>5.7634921665157615E-2</v>
      </c>
    </row>
    <row r="3283" spans="1:16" x14ac:dyDescent="0.3">
      <c r="A3283">
        <v>3282</v>
      </c>
      <c r="B3283" s="16" t="s">
        <v>4587</v>
      </c>
      <c r="C3283" s="17">
        <v>111.38</v>
      </c>
      <c r="D3283" s="17">
        <v>1.06E-3</v>
      </c>
      <c r="E3283" s="9">
        <f t="shared" si="517"/>
        <v>-4.3897046973166492E-3</v>
      </c>
      <c r="F3283">
        <f t="shared" si="518"/>
        <v>0.99561991597389821</v>
      </c>
      <c r="G3283">
        <f t="shared" si="515"/>
        <v>111.3603246047111</v>
      </c>
      <c r="H3283">
        <f t="shared" si="509"/>
        <v>7.8430081292666272E-3</v>
      </c>
      <c r="I3283" t="str">
        <f t="shared" si="516"/>
        <v>2013</v>
      </c>
      <c r="J3283">
        <f t="shared" si="510"/>
        <v>6.425084948840075</v>
      </c>
      <c r="K3283">
        <f t="shared" si="514"/>
        <v>-6.425084948840075</v>
      </c>
      <c r="L3283">
        <f t="shared" si="511"/>
        <v>-2.8567822233101481</v>
      </c>
      <c r="M3283">
        <f t="shared" si="512"/>
        <v>0</v>
      </c>
      <c r="P3283" s="23">
        <f t="shared" si="513"/>
        <v>5.7696356145214234E-2</v>
      </c>
    </row>
    <row r="3284" spans="1:16" x14ac:dyDescent="0.3">
      <c r="A3284">
        <v>3283</v>
      </c>
      <c r="B3284" s="16" t="s">
        <v>4585</v>
      </c>
      <c r="C3284" s="17">
        <v>110.4</v>
      </c>
      <c r="D3284" s="17">
        <v>1.06E-3</v>
      </c>
      <c r="E3284" s="9">
        <f t="shared" si="517"/>
        <v>-8.8376443185274878E-3</v>
      </c>
      <c r="F3284">
        <f t="shared" si="518"/>
        <v>0.99120129287125169</v>
      </c>
      <c r="G3284">
        <f t="shared" si="515"/>
        <v>110.3804977227519</v>
      </c>
      <c r="H3284">
        <f t="shared" si="509"/>
        <v>7.8914835463937787E-3</v>
      </c>
      <c r="I3284" t="str">
        <f t="shared" si="516"/>
        <v>2013</v>
      </c>
      <c r="J3284">
        <f t="shared" si="510"/>
        <v>6.4079147316526894</v>
      </c>
      <c r="K3284">
        <f t="shared" si="514"/>
        <v>-6.4079147316526894</v>
      </c>
      <c r="L3284">
        <f t="shared" si="511"/>
        <v>-1.8769553413509499</v>
      </c>
      <c r="M3284">
        <f t="shared" si="512"/>
        <v>0</v>
      </c>
      <c r="P3284" s="23">
        <f t="shared" si="513"/>
        <v>5.8052961019869315E-2</v>
      </c>
    </row>
    <row r="3285" spans="1:16" x14ac:dyDescent="0.3">
      <c r="A3285">
        <v>3284</v>
      </c>
      <c r="B3285" s="16" t="s">
        <v>4583</v>
      </c>
      <c r="C3285" s="17">
        <v>110.09</v>
      </c>
      <c r="D3285" s="17">
        <v>9.1E-4</v>
      </c>
      <c r="E3285" s="9">
        <f t="shared" si="517"/>
        <v>-2.8119207606832151E-3</v>
      </c>
      <c r="F3285">
        <f t="shared" si="518"/>
        <v>0.99719202898550718</v>
      </c>
      <c r="G3285">
        <f t="shared" si="515"/>
        <v>110.07330428279056</v>
      </c>
      <c r="H3285">
        <f t="shared" si="509"/>
        <v>7.9006378230616296E-3</v>
      </c>
      <c r="I3285" t="str">
        <f t="shared" si="516"/>
        <v>2013</v>
      </c>
      <c r="J3285">
        <f t="shared" si="510"/>
        <v>6.3974938632196592</v>
      </c>
      <c r="K3285">
        <f t="shared" si="514"/>
        <v>-6.3974938632196592</v>
      </c>
      <c r="L3285">
        <f t="shared" si="511"/>
        <v>-1.5697619013896116</v>
      </c>
      <c r="M3285">
        <f t="shared" si="512"/>
        <v>0</v>
      </c>
      <c r="P3285" s="23">
        <f t="shared" si="513"/>
        <v>5.8120303600442354E-2</v>
      </c>
    </row>
    <row r="3286" spans="1:16" x14ac:dyDescent="0.3">
      <c r="A3286">
        <v>3285</v>
      </c>
      <c r="B3286" s="16" t="s">
        <v>4581</v>
      </c>
      <c r="C3286" s="17">
        <v>111.61</v>
      </c>
      <c r="D3286" s="17">
        <v>9.8999999999999999E-4</v>
      </c>
      <c r="E3286" s="9">
        <f t="shared" si="517"/>
        <v>1.371243858531164E-2</v>
      </c>
      <c r="F3286">
        <f t="shared" si="518"/>
        <v>1.0138068852756834</v>
      </c>
      <c r="G3286">
        <f t="shared" si="515"/>
        <v>111.59158586920756</v>
      </c>
      <c r="H3286">
        <f t="shared" si="509"/>
        <v>8.2283009346317739E-3</v>
      </c>
      <c r="I3286" t="str">
        <f t="shared" si="516"/>
        <v>2013</v>
      </c>
      <c r="J3286">
        <f t="shared" si="510"/>
        <v>6.7547197808049351</v>
      </c>
      <c r="K3286">
        <f t="shared" si="514"/>
        <v>-6.7547197808049351</v>
      </c>
      <c r="L3286">
        <f t="shared" si="511"/>
        <v>-4.155732521199198</v>
      </c>
      <c r="M3286">
        <f t="shared" si="512"/>
        <v>0</v>
      </c>
      <c r="P3286" s="23">
        <f t="shared" si="513"/>
        <v>6.0530726651038876E-2</v>
      </c>
    </row>
    <row r="3287" spans="1:16" x14ac:dyDescent="0.3">
      <c r="A3287">
        <v>3286</v>
      </c>
      <c r="B3287" s="16" t="s">
        <v>4579</v>
      </c>
      <c r="C3287" s="17">
        <v>111.06</v>
      </c>
      <c r="D3287" s="17">
        <v>9.6000000000000002E-4</v>
      </c>
      <c r="E3287" s="9">
        <f t="shared" si="517"/>
        <v>-4.9400558541623247E-3</v>
      </c>
      <c r="F3287">
        <f t="shared" si="518"/>
        <v>0.99507212615357055</v>
      </c>
      <c r="G3287">
        <f t="shared" si="515"/>
        <v>111.04223182149218</v>
      </c>
      <c r="H3287">
        <f t="shared" si="509"/>
        <v>8.2423371278794733E-3</v>
      </c>
      <c r="I3287" t="str">
        <f t="shared" si="516"/>
        <v>2013</v>
      </c>
      <c r="J3287">
        <f t="shared" si="510"/>
        <v>6.7329327515270254</v>
      </c>
      <c r="K3287">
        <f t="shared" si="514"/>
        <v>-6.7329327515270254</v>
      </c>
      <c r="L3287">
        <f t="shared" si="511"/>
        <v>-3.6063784734838151</v>
      </c>
      <c r="M3287">
        <f t="shared" si="512"/>
        <v>0</v>
      </c>
      <c r="P3287" s="23">
        <f t="shared" si="513"/>
        <v>6.0633982594574157E-2</v>
      </c>
    </row>
    <row r="3288" spans="1:16" x14ac:dyDescent="0.3">
      <c r="A3288">
        <v>3287</v>
      </c>
      <c r="B3288" s="16" t="s">
        <v>4577</v>
      </c>
      <c r="C3288" s="17">
        <v>111.15</v>
      </c>
      <c r="D3288" s="17">
        <v>9.6000000000000002E-4</v>
      </c>
      <c r="E3288" s="9">
        <f t="shared" si="517"/>
        <v>8.1004459674456739E-4</v>
      </c>
      <c r="F3288">
        <f t="shared" si="518"/>
        <v>1.000810372771475</v>
      </c>
      <c r="G3288">
        <f t="shared" si="515"/>
        <v>111.13221742264413</v>
      </c>
      <c r="H3288">
        <f t="shared" si="509"/>
        <v>8.1975981443985248E-3</v>
      </c>
      <c r="I3288" t="str">
        <f t="shared" si="516"/>
        <v>2013</v>
      </c>
      <c r="J3288">
        <f t="shared" si="510"/>
        <v>6.7018133071180079</v>
      </c>
      <c r="K3288">
        <f t="shared" si="514"/>
        <v>-6.7018133071180079</v>
      </c>
      <c r="L3288">
        <f t="shared" si="511"/>
        <v>-3.6963640746357669</v>
      </c>
      <c r="M3288">
        <f t="shared" si="512"/>
        <v>0</v>
      </c>
      <c r="P3288" s="23">
        <f t="shared" si="513"/>
        <v>6.0304864444758723E-2</v>
      </c>
    </row>
    <row r="3289" spans="1:16" x14ac:dyDescent="0.3">
      <c r="A3289">
        <v>3288</v>
      </c>
      <c r="B3289" s="16" t="s">
        <v>4575</v>
      </c>
      <c r="C3289" s="17">
        <v>110.85</v>
      </c>
      <c r="D3289" s="17">
        <v>9.3999999999999997E-4</v>
      </c>
      <c r="E3289" s="9">
        <f t="shared" si="517"/>
        <v>-2.7027043478852499E-3</v>
      </c>
      <c r="F3289">
        <f t="shared" si="518"/>
        <v>0.99730094466936559</v>
      </c>
      <c r="G3289">
        <f t="shared" si="515"/>
        <v>110.83263486030479</v>
      </c>
      <c r="H3289">
        <f t="shared" si="509"/>
        <v>8.2052522879607313E-3</v>
      </c>
      <c r="I3289" t="str">
        <f t="shared" si="516"/>
        <v>2013</v>
      </c>
      <c r="J3289">
        <f t="shared" si="510"/>
        <v>6.689987673547594</v>
      </c>
      <c r="K3289">
        <f t="shared" si="514"/>
        <v>-6.689987673547594</v>
      </c>
      <c r="L3289">
        <f t="shared" si="511"/>
        <v>-3.3967815122964282</v>
      </c>
      <c r="M3289">
        <f t="shared" si="512"/>
        <v>0</v>
      </c>
      <c r="P3289" s="23">
        <f t="shared" si="513"/>
        <v>6.036117143637125E-2</v>
      </c>
    </row>
    <row r="3290" spans="1:16" x14ac:dyDescent="0.3">
      <c r="A3290">
        <v>3289</v>
      </c>
      <c r="B3290" s="16" t="s">
        <v>4573</v>
      </c>
      <c r="C3290" s="17">
        <v>110.22</v>
      </c>
      <c r="D3290" s="17">
        <v>1.01E-3</v>
      </c>
      <c r="E3290" s="9">
        <f t="shared" si="517"/>
        <v>-5.6995676072311473E-3</v>
      </c>
      <c r="F3290">
        <f t="shared" si="518"/>
        <v>0.99431664411366716</v>
      </c>
      <c r="G3290">
        <f t="shared" si="515"/>
        <v>110.20144786151546</v>
      </c>
      <c r="H3290">
        <f t="shared" si="509"/>
        <v>8.2403250812298021E-3</v>
      </c>
      <c r="I3290" t="str">
        <f t="shared" si="516"/>
        <v>2013</v>
      </c>
      <c r="J3290">
        <f t="shared" si="510"/>
        <v>6.6803215321746272</v>
      </c>
      <c r="K3290">
        <f t="shared" si="514"/>
        <v>-6.6803215321746272</v>
      </c>
      <c r="L3290">
        <f t="shared" si="511"/>
        <v>-2.7655945135070965</v>
      </c>
      <c r="M3290">
        <f t="shared" si="512"/>
        <v>0</v>
      </c>
      <c r="P3290" s="23">
        <f t="shared" si="513"/>
        <v>6.0619181161480261E-2</v>
      </c>
    </row>
    <row r="3291" spans="1:16" x14ac:dyDescent="0.3">
      <c r="A3291">
        <v>3290</v>
      </c>
      <c r="B3291" s="16" t="s">
        <v>4571</v>
      </c>
      <c r="C3291" s="17">
        <v>109.65</v>
      </c>
      <c r="D3291" s="17">
        <v>1.01E-3</v>
      </c>
      <c r="E3291" s="9">
        <f t="shared" si="517"/>
        <v>-5.1848935911920271E-3</v>
      </c>
      <c r="F3291">
        <f t="shared" si="518"/>
        <v>0.99482852476864458</v>
      </c>
      <c r="G3291">
        <f t="shared" si="515"/>
        <v>109.63154380344012</v>
      </c>
      <c r="H3291">
        <f t="shared" si="509"/>
        <v>8.1065224141490203E-3</v>
      </c>
      <c r="I3291" t="str">
        <f t="shared" si="516"/>
        <v>2013</v>
      </c>
      <c r="J3291">
        <f t="shared" si="510"/>
        <v>6.5378633393897045</v>
      </c>
      <c r="K3291">
        <f t="shared" si="514"/>
        <v>-6.5378633393897045</v>
      </c>
      <c r="L3291">
        <f t="shared" si="511"/>
        <v>-2.1956904554317589</v>
      </c>
      <c r="M3291">
        <f t="shared" si="512"/>
        <v>0</v>
      </c>
      <c r="P3291" s="23">
        <f t="shared" si="513"/>
        <v>5.9634874348860105E-2</v>
      </c>
    </row>
    <row r="3292" spans="1:16" x14ac:dyDescent="0.3">
      <c r="A3292">
        <v>3291</v>
      </c>
      <c r="B3292" s="16" t="s">
        <v>4569</v>
      </c>
      <c r="C3292" s="17">
        <v>108.52</v>
      </c>
      <c r="D3292" s="17">
        <v>9.1E-4</v>
      </c>
      <c r="E3292" s="9">
        <f t="shared" si="517"/>
        <v>-1.0358987073166277E-2</v>
      </c>
      <c r="F3292">
        <f t="shared" si="518"/>
        <v>0.98969448244414038</v>
      </c>
      <c r="G3292">
        <f t="shared" si="515"/>
        <v>108.50354238140095</v>
      </c>
      <c r="H3292">
        <f t="shared" si="509"/>
        <v>8.1812415697566088E-3</v>
      </c>
      <c r="I3292" t="str">
        <f t="shared" si="516"/>
        <v>2013</v>
      </c>
      <c r="J3292">
        <f t="shared" si="510"/>
        <v>6.5302356599068352</v>
      </c>
      <c r="K3292">
        <f t="shared" si="514"/>
        <v>-6.5302356599068352</v>
      </c>
      <c r="L3292">
        <f t="shared" si="511"/>
        <v>-1.0676890333925826</v>
      </c>
      <c r="M3292">
        <f t="shared" si="512"/>
        <v>0</v>
      </c>
      <c r="P3292" s="23">
        <f t="shared" si="513"/>
        <v>6.0184538832404155E-2</v>
      </c>
    </row>
    <row r="3293" spans="1:16" x14ac:dyDescent="0.3">
      <c r="A3293">
        <v>3292</v>
      </c>
      <c r="B3293" s="16" t="s">
        <v>4567</v>
      </c>
      <c r="C3293" s="17">
        <v>109.42</v>
      </c>
      <c r="D3293" s="17">
        <v>9.6000000000000002E-4</v>
      </c>
      <c r="E3293" s="9">
        <f t="shared" si="517"/>
        <v>8.259200844948994E-3</v>
      </c>
      <c r="F3293">
        <f t="shared" si="518"/>
        <v>1.0082934021378549</v>
      </c>
      <c r="G3293">
        <f t="shared" si="515"/>
        <v>109.40249420050131</v>
      </c>
      <c r="H3293">
        <f t="shared" si="509"/>
        <v>8.2778951608667509E-3</v>
      </c>
      <c r="I3293" t="str">
        <f t="shared" si="516"/>
        <v>2013</v>
      </c>
      <c r="J3293">
        <f t="shared" si="510"/>
        <v>6.6621263620110716</v>
      </c>
      <c r="K3293">
        <f t="shared" si="514"/>
        <v>-6.6621263620110716</v>
      </c>
      <c r="L3293">
        <f t="shared" si="511"/>
        <v>-1.9666408524929437</v>
      </c>
      <c r="M3293">
        <f t="shared" si="512"/>
        <v>0</v>
      </c>
      <c r="P3293" s="23">
        <f t="shared" si="513"/>
        <v>6.0895561940310351E-2</v>
      </c>
    </row>
    <row r="3294" spans="1:16" x14ac:dyDescent="0.3">
      <c r="A3294">
        <v>3293</v>
      </c>
      <c r="B3294" s="16" t="s">
        <v>4565</v>
      </c>
      <c r="C3294" s="17">
        <v>109.82</v>
      </c>
      <c r="D3294" s="17">
        <v>8.8999999999999995E-4</v>
      </c>
      <c r="E3294" s="9">
        <f t="shared" si="517"/>
        <v>3.6489732150465099E-3</v>
      </c>
      <c r="F3294">
        <f t="shared" si="518"/>
        <v>1.0036556388228841</v>
      </c>
      <c r="G3294">
        <f t="shared" si="515"/>
        <v>109.80371124144612</v>
      </c>
      <c r="H3294">
        <f t="shared" si="509"/>
        <v>8.0212155731375408E-3</v>
      </c>
      <c r="I3294" t="str">
        <f t="shared" si="516"/>
        <v>2013</v>
      </c>
      <c r="J3294">
        <f t="shared" si="510"/>
        <v>6.4792230061223073</v>
      </c>
      <c r="K3294">
        <f t="shared" si="514"/>
        <v>-6.4792230061223073</v>
      </c>
      <c r="L3294">
        <f t="shared" si="511"/>
        <v>-2.3678578934377583</v>
      </c>
      <c r="M3294">
        <f t="shared" si="512"/>
        <v>0</v>
      </c>
      <c r="P3294" s="23">
        <f t="shared" si="513"/>
        <v>5.9007322547370171E-2</v>
      </c>
    </row>
    <row r="3295" spans="1:16" x14ac:dyDescent="0.3">
      <c r="A3295">
        <v>3294</v>
      </c>
      <c r="B3295" s="16" t="s">
        <v>4563</v>
      </c>
      <c r="C3295" s="17">
        <v>109.51</v>
      </c>
      <c r="D3295" s="17">
        <v>8.5999999999999998E-4</v>
      </c>
      <c r="E3295" s="9">
        <f t="shared" si="517"/>
        <v>-2.8267925630586339E-3</v>
      </c>
      <c r="F3295">
        <f t="shared" si="518"/>
        <v>0.99717719905299596</v>
      </c>
      <c r="G3295">
        <f t="shared" si="515"/>
        <v>109.49430469152398</v>
      </c>
      <c r="H3295">
        <f t="shared" si="509"/>
        <v>7.8820813336741794E-3</v>
      </c>
      <c r="I3295" t="str">
        <f t="shared" si="516"/>
        <v>2013</v>
      </c>
      <c r="J3295">
        <f t="shared" si="510"/>
        <v>6.3488952644430672</v>
      </c>
      <c r="K3295">
        <f t="shared" si="514"/>
        <v>-6.3488952644430672</v>
      </c>
      <c r="L3295">
        <f t="shared" si="511"/>
        <v>-2.058451343515614</v>
      </c>
      <c r="M3295">
        <f t="shared" si="512"/>
        <v>0</v>
      </c>
      <c r="P3295" s="23">
        <f t="shared" si="513"/>
        <v>5.798379452090844E-2</v>
      </c>
    </row>
    <row r="3296" spans="1:16" x14ac:dyDescent="0.3">
      <c r="A3296">
        <v>3295</v>
      </c>
      <c r="B3296" s="16" t="s">
        <v>4561</v>
      </c>
      <c r="C3296" s="17">
        <v>107.45</v>
      </c>
      <c r="D3296" s="17">
        <v>7.9000000000000001E-4</v>
      </c>
      <c r="E3296" s="9">
        <f t="shared" si="517"/>
        <v>-1.8990246199148294E-2</v>
      </c>
      <c r="F3296">
        <f t="shared" si="518"/>
        <v>0.98118893251757833</v>
      </c>
      <c r="G3296">
        <f t="shared" si="515"/>
        <v>107.43585334800837</v>
      </c>
      <c r="H3296">
        <f t="shared" si="509"/>
        <v>8.2591908295412495E-3</v>
      </c>
      <c r="I3296" t="str">
        <f t="shared" si="516"/>
        <v>2013</v>
      </c>
      <c r="J3296">
        <f t="shared" si="510"/>
        <v>6.5275838470490353</v>
      </c>
      <c r="K3296">
        <f t="shared" si="514"/>
        <v>-6.5275838470490353</v>
      </c>
      <c r="L3296">
        <f t="shared" si="511"/>
        <v>-0.33674231114335385</v>
      </c>
      <c r="M3296">
        <f t="shared" si="512"/>
        <v>0</v>
      </c>
      <c r="P3296" s="23">
        <f t="shared" si="513"/>
        <v>6.07579652753793E-2</v>
      </c>
    </row>
    <row r="3297" spans="1:16" x14ac:dyDescent="0.3">
      <c r="A3297">
        <v>3296</v>
      </c>
      <c r="B3297" s="16" t="s">
        <v>4559</v>
      </c>
      <c r="C3297" s="17">
        <v>108.72</v>
      </c>
      <c r="D3297" s="17">
        <v>7.0999999999999991E-4</v>
      </c>
      <c r="E3297" s="9">
        <f t="shared" si="517"/>
        <v>1.1750146754368793E-2</v>
      </c>
      <c r="F3297">
        <f t="shared" si="518"/>
        <v>1.0118194509073988</v>
      </c>
      <c r="G3297">
        <f t="shared" si="515"/>
        <v>108.70713556116097</v>
      </c>
      <c r="H3297">
        <f t="shared" ref="H3297:H3360" si="519">SQRT(_xlfn.VAR.S(E3268:E3297))</f>
        <v>8.6373062202676834E-3</v>
      </c>
      <c r="I3297" t="str">
        <f t="shared" si="516"/>
        <v>2013</v>
      </c>
      <c r="J3297">
        <f t="shared" ref="J3297:J3360" si="520">-K3297</f>
        <v>6.9072009318509071</v>
      </c>
      <c r="K3297">
        <f t="shared" si="514"/>
        <v>-6.9072009318509071</v>
      </c>
      <c r="L3297">
        <f t="shared" ref="L3297:L3360" si="521">+MIN(G3298-G3297,G3299-G3297,G3300-G3297,G3301-G3297,G3302-G3297,G3303-G3297,G3304-G3297,G3305-G3297,G3306-G3297,G3307-G3297)</f>
        <v>-2.3797183833293047</v>
      </c>
      <c r="M3297">
        <f t="shared" ref="M3297:M3360" si="522">+IF(L3297&lt;K3297,1,0)</f>
        <v>0</v>
      </c>
      <c r="P3297" s="23">
        <f t="shared" ref="P3297:P3360" si="523">-K3297/G3297</f>
        <v>6.3539535801352867E-2</v>
      </c>
    </row>
    <row r="3298" spans="1:16" x14ac:dyDescent="0.3">
      <c r="A3298">
        <v>3297</v>
      </c>
      <c r="B3298" s="16" t="s">
        <v>4557</v>
      </c>
      <c r="C3298" s="17">
        <v>107.47</v>
      </c>
      <c r="D3298" s="17">
        <v>6.8000000000000005E-4</v>
      </c>
      <c r="E3298" s="9">
        <f t="shared" si="517"/>
        <v>-1.1564030989826312E-2</v>
      </c>
      <c r="F3298">
        <f t="shared" si="518"/>
        <v>0.98850257542310527</v>
      </c>
      <c r="G3298">
        <f t="shared" si="515"/>
        <v>107.45782075683682</v>
      </c>
      <c r="H3298">
        <f t="shared" si="519"/>
        <v>8.6985792327879223E-3</v>
      </c>
      <c r="I3298" t="str">
        <f t="shared" si="516"/>
        <v>2013</v>
      </c>
      <c r="J3298">
        <f t="shared" si="520"/>
        <v>6.876256574656769</v>
      </c>
      <c r="K3298">
        <f t="shared" ref="K3298:K3361" si="524">-G3298*$P$3*$R$3*H3298</f>
        <v>-6.876256574656769</v>
      </c>
      <c r="L3298">
        <f t="shared" si="521"/>
        <v>-3.3492733269339112</v>
      </c>
      <c r="M3298">
        <f t="shared" si="522"/>
        <v>0</v>
      </c>
      <c r="P3298" s="23">
        <f t="shared" si="523"/>
        <v>6.3990284990208854E-2</v>
      </c>
    </row>
    <row r="3299" spans="1:16" x14ac:dyDescent="0.3">
      <c r="A3299">
        <v>3298</v>
      </c>
      <c r="B3299" s="16" t="s">
        <v>4555</v>
      </c>
      <c r="C3299" s="17">
        <v>107.66</v>
      </c>
      <c r="D3299" s="17">
        <v>6.9000000000000008E-4</v>
      </c>
      <c r="E3299" s="9">
        <f t="shared" si="517"/>
        <v>1.7663742797491987E-3</v>
      </c>
      <c r="F3299">
        <f t="shared" si="518"/>
        <v>1.0017679352377407</v>
      </c>
      <c r="G3299">
        <f t="shared" si="515"/>
        <v>107.64761981187446</v>
      </c>
      <c r="H3299">
        <f t="shared" si="519"/>
        <v>8.1439428168814283E-3</v>
      </c>
      <c r="I3299" t="str">
        <f t="shared" si="516"/>
        <v>2013</v>
      </c>
      <c r="J3299">
        <f t="shared" si="520"/>
        <v>6.4491854853491404</v>
      </c>
      <c r="K3299">
        <f t="shared" si="524"/>
        <v>-6.4491854853491404</v>
      </c>
      <c r="L3299">
        <f t="shared" si="521"/>
        <v>-3.5390723819715504</v>
      </c>
      <c r="M3299">
        <f t="shared" si="522"/>
        <v>0</v>
      </c>
      <c r="P3299" s="23">
        <f t="shared" si="523"/>
        <v>5.9910154043533614E-2</v>
      </c>
    </row>
    <row r="3300" spans="1:16" x14ac:dyDescent="0.3">
      <c r="A3300">
        <v>3299</v>
      </c>
      <c r="B3300" s="16" t="s">
        <v>4553</v>
      </c>
      <c r="C3300" s="17">
        <v>108.17</v>
      </c>
      <c r="D3300" s="17">
        <v>7.5999999999999993E-4</v>
      </c>
      <c r="E3300" s="9">
        <f t="shared" si="517"/>
        <v>4.7259505093869229E-3</v>
      </c>
      <c r="F3300">
        <f t="shared" si="518"/>
        <v>1.0047371354263421</v>
      </c>
      <c r="G3300">
        <f t="shared" si="515"/>
        <v>108.15629933439381</v>
      </c>
      <c r="H3300">
        <f t="shared" si="519"/>
        <v>8.2495856554153403E-3</v>
      </c>
      <c r="I3300" t="str">
        <f t="shared" si="516"/>
        <v>2013</v>
      </c>
      <c r="J3300">
        <f t="shared" si="520"/>
        <v>6.563714402147597</v>
      </c>
      <c r="K3300">
        <f t="shared" si="524"/>
        <v>-6.563714402147597</v>
      </c>
      <c r="L3300">
        <f t="shared" si="521"/>
        <v>-4.0477519044908945</v>
      </c>
      <c r="M3300">
        <f t="shared" si="522"/>
        <v>0</v>
      </c>
      <c r="P3300" s="23">
        <f t="shared" si="523"/>
        <v>6.0687305709805565E-2</v>
      </c>
    </row>
    <row r="3301" spans="1:16" x14ac:dyDescent="0.3">
      <c r="A3301">
        <v>3300</v>
      </c>
      <c r="B3301" s="16" t="s">
        <v>4551</v>
      </c>
      <c r="C3301" s="17">
        <v>109.36</v>
      </c>
      <c r="D3301" s="17">
        <v>7.5999999999999993E-4</v>
      </c>
      <c r="E3301" s="9">
        <f t="shared" si="517"/>
        <v>1.0941128773496003E-2</v>
      </c>
      <c r="F3301">
        <f t="shared" si="518"/>
        <v>1.0110012018119627</v>
      </c>
      <c r="G3301">
        <f t="shared" si="515"/>
        <v>109.34614861060652</v>
      </c>
      <c r="H3301">
        <f t="shared" si="519"/>
        <v>8.5295647342154366E-3</v>
      </c>
      <c r="I3301" t="str">
        <f t="shared" si="516"/>
        <v>2013</v>
      </c>
      <c r="J3301">
        <f t="shared" si="520"/>
        <v>6.8611368418062391</v>
      </c>
      <c r="K3301">
        <f t="shared" si="524"/>
        <v>-6.8611368418062391</v>
      </c>
      <c r="L3301">
        <f t="shared" si="521"/>
        <v>-5.2376011807036065</v>
      </c>
      <c r="M3301">
        <f t="shared" si="522"/>
        <v>0</v>
      </c>
      <c r="P3301" s="23">
        <f t="shared" si="523"/>
        <v>6.2746945630792084E-2</v>
      </c>
    </row>
    <row r="3302" spans="1:16" x14ac:dyDescent="0.3">
      <c r="A3302">
        <v>3301</v>
      </c>
      <c r="B3302" s="16" t="s">
        <v>4549</v>
      </c>
      <c r="C3302" s="17">
        <v>109.69</v>
      </c>
      <c r="D3302" s="17">
        <v>8.5999999999999998E-4</v>
      </c>
      <c r="E3302" s="9">
        <f t="shared" si="517"/>
        <v>3.0130130075486056E-3</v>
      </c>
      <c r="F3302">
        <f t="shared" si="518"/>
        <v>1.0030175566934894</v>
      </c>
      <c r="G3302">
        <f t="shared" si="515"/>
        <v>109.67427889337289</v>
      </c>
      <c r="H3302">
        <f t="shared" si="519"/>
        <v>8.5744357390860181E-3</v>
      </c>
      <c r="I3302" t="str">
        <f t="shared" si="516"/>
        <v>2013</v>
      </c>
      <c r="J3302">
        <f t="shared" si="520"/>
        <v>6.917928326560479</v>
      </c>
      <c r="K3302">
        <f t="shared" si="524"/>
        <v>-6.917928326560479</v>
      </c>
      <c r="L3302">
        <f t="shared" si="521"/>
        <v>-5.5657314634699731</v>
      </c>
      <c r="M3302">
        <f t="shared" si="522"/>
        <v>0</v>
      </c>
      <c r="P3302" s="23">
        <f t="shared" si="523"/>
        <v>6.3077034983619093E-2</v>
      </c>
    </row>
    <row r="3303" spans="1:16" x14ac:dyDescent="0.3">
      <c r="A3303">
        <v>3302</v>
      </c>
      <c r="B3303" s="16" t="s">
        <v>4547</v>
      </c>
      <c r="C3303" s="17">
        <v>110.02</v>
      </c>
      <c r="D3303" s="17">
        <v>7.0999999999999991E-4</v>
      </c>
      <c r="E3303" s="9">
        <f t="shared" si="517"/>
        <v>3.0039620240693106E-3</v>
      </c>
      <c r="F3303">
        <f t="shared" si="518"/>
        <v>1.0030084784392379</v>
      </c>
      <c r="G3303">
        <f t="shared" si="515"/>
        <v>110.00698173692908</v>
      </c>
      <c r="H3303">
        <f t="shared" si="519"/>
        <v>8.6089351867091376E-3</v>
      </c>
      <c r="I3303" t="str">
        <f t="shared" si="516"/>
        <v>2013</v>
      </c>
      <c r="J3303">
        <f t="shared" si="520"/>
        <v>6.9668331231319804</v>
      </c>
      <c r="K3303">
        <f t="shared" si="524"/>
        <v>-6.9668331231319804</v>
      </c>
      <c r="L3303">
        <f t="shared" si="521"/>
        <v>-6.9074640540689245</v>
      </c>
      <c r="M3303">
        <f t="shared" si="522"/>
        <v>0</v>
      </c>
      <c r="P3303" s="23">
        <f t="shared" si="523"/>
        <v>6.3330826945079535E-2</v>
      </c>
    </row>
    <row r="3304" spans="1:16" x14ac:dyDescent="0.3">
      <c r="A3304">
        <v>3303</v>
      </c>
      <c r="B3304" s="16" t="s">
        <v>4546</v>
      </c>
      <c r="C3304" s="17">
        <v>111.08</v>
      </c>
      <c r="D3304" s="17">
        <v>7.9000000000000001E-4</v>
      </c>
      <c r="E3304" s="9">
        <f t="shared" si="517"/>
        <v>9.5884949912868646E-3</v>
      </c>
      <c r="F3304">
        <f t="shared" si="518"/>
        <v>1.0096346118887476</v>
      </c>
      <c r="G3304">
        <f t="shared" si="515"/>
        <v>111.06537542947203</v>
      </c>
      <c r="H3304">
        <f t="shared" si="519"/>
        <v>8.8784051265326427E-3</v>
      </c>
      <c r="I3304" t="str">
        <f t="shared" si="516"/>
        <v>2013</v>
      </c>
      <c r="J3304">
        <f t="shared" si="520"/>
        <v>7.2540303435133646</v>
      </c>
      <c r="K3304">
        <f t="shared" si="524"/>
        <v>-7.2540303435133646</v>
      </c>
      <c r="L3304">
        <f t="shared" si="521"/>
        <v>-10.685915826091517</v>
      </c>
      <c r="M3304">
        <f t="shared" si="522"/>
        <v>1</v>
      </c>
      <c r="P3304" s="23">
        <f t="shared" si="523"/>
        <v>6.5313157367570138E-2</v>
      </c>
    </row>
    <row r="3305" spans="1:16" x14ac:dyDescent="0.3">
      <c r="A3305">
        <v>3304</v>
      </c>
      <c r="B3305" s="16" t="s">
        <v>4544</v>
      </c>
      <c r="C3305" s="17">
        <v>110.69</v>
      </c>
      <c r="D3305" s="17">
        <v>7.5999999999999993E-4</v>
      </c>
      <c r="E3305" s="9">
        <f t="shared" si="517"/>
        <v>-3.517161041066222E-3</v>
      </c>
      <c r="F3305">
        <f t="shared" si="518"/>
        <v>0.9964890169247389</v>
      </c>
      <c r="G3305">
        <f t="shared" si="515"/>
        <v>110.67598015460895</v>
      </c>
      <c r="H3305">
        <f t="shared" si="519"/>
        <v>8.8828664765993309E-3</v>
      </c>
      <c r="I3305" t="str">
        <f t="shared" si="516"/>
        <v>2013</v>
      </c>
      <c r="J3305">
        <f t="shared" si="520"/>
        <v>7.232230039501383</v>
      </c>
      <c r="K3305">
        <f t="shared" si="524"/>
        <v>-7.232230039501383</v>
      </c>
      <c r="L3305">
        <f t="shared" si="521"/>
        <v>-10.775304652792272</v>
      </c>
      <c r="M3305">
        <f t="shared" si="522"/>
        <v>1</v>
      </c>
      <c r="P3305" s="23">
        <f t="shared" si="523"/>
        <v>6.534597687229253E-2</v>
      </c>
    </row>
    <row r="3306" spans="1:16" x14ac:dyDescent="0.3">
      <c r="A3306">
        <v>3305</v>
      </c>
      <c r="B3306" s="16" t="s">
        <v>4542</v>
      </c>
      <c r="C3306" s="17">
        <v>107.11</v>
      </c>
      <c r="D3306" s="17">
        <v>6.0999999999999997E-4</v>
      </c>
      <c r="E3306" s="9">
        <f t="shared" si="517"/>
        <v>-3.287715762099435E-2</v>
      </c>
      <c r="F3306">
        <f t="shared" si="518"/>
        <v>0.96765742162796997</v>
      </c>
      <c r="G3306">
        <f t="shared" si="515"/>
        <v>107.09911103686501</v>
      </c>
      <c r="H3306">
        <f t="shared" si="519"/>
        <v>1.0497561556761547E-2</v>
      </c>
      <c r="I3306" t="str">
        <f t="shared" si="516"/>
        <v>2013</v>
      </c>
      <c r="J3306">
        <f t="shared" si="520"/>
        <v>8.2706571243886167</v>
      </c>
      <c r="K3306">
        <f t="shared" si="524"/>
        <v>-8.2706571243886167</v>
      </c>
      <c r="L3306">
        <f t="shared" si="521"/>
        <v>-9.4182283447173631</v>
      </c>
      <c r="M3306">
        <f t="shared" si="522"/>
        <v>1</v>
      </c>
      <c r="P3306" s="23">
        <f t="shared" si="523"/>
        <v>7.722433028918177E-2</v>
      </c>
    </row>
    <row r="3307" spans="1:16" x14ac:dyDescent="0.3">
      <c r="A3307">
        <v>3306</v>
      </c>
      <c r="B3307" s="16" t="s">
        <v>4540</v>
      </c>
      <c r="C3307" s="17">
        <v>106.34</v>
      </c>
      <c r="D3307" s="17">
        <v>7.0999999999999991E-4</v>
      </c>
      <c r="E3307" s="9">
        <f t="shared" si="517"/>
        <v>-7.2148357003458301E-3</v>
      </c>
      <c r="F3307">
        <f t="shared" si="518"/>
        <v>0.99281112874614885</v>
      </c>
      <c r="G3307">
        <f t="shared" si="515"/>
        <v>106.32741717783166</v>
      </c>
      <c r="H3307">
        <f t="shared" si="519"/>
        <v>1.0223133757576525E-2</v>
      </c>
      <c r="I3307" t="str">
        <f t="shared" si="516"/>
        <v>2013</v>
      </c>
      <c r="J3307">
        <f t="shared" si="520"/>
        <v>7.9964095324839706</v>
      </c>
      <c r="K3307">
        <f t="shared" si="524"/>
        <v>-7.9964095324839706</v>
      </c>
      <c r="L3307">
        <f t="shared" si="521"/>
        <v>-8.6465344856840147</v>
      </c>
      <c r="M3307">
        <f t="shared" si="522"/>
        <v>1</v>
      </c>
      <c r="P3307" s="23">
        <f t="shared" si="523"/>
        <v>7.5205527837754652E-2</v>
      </c>
    </row>
    <row r="3308" spans="1:16" x14ac:dyDescent="0.3">
      <c r="A3308">
        <v>3307</v>
      </c>
      <c r="B3308" s="16" t="s">
        <v>4538</v>
      </c>
      <c r="C3308" s="17">
        <v>104.12</v>
      </c>
      <c r="D3308" s="17">
        <v>6.6E-4</v>
      </c>
      <c r="E3308" s="9">
        <f t="shared" si="517"/>
        <v>-2.1097427949827743E-2</v>
      </c>
      <c r="F3308">
        <f t="shared" si="518"/>
        <v>0.97912356592063199</v>
      </c>
      <c r="G3308">
        <f t="shared" si="515"/>
        <v>104.10854742990291</v>
      </c>
      <c r="H3308">
        <f t="shared" si="519"/>
        <v>1.0392829530491374E-2</v>
      </c>
      <c r="I3308" t="str">
        <f t="shared" si="516"/>
        <v>2013</v>
      </c>
      <c r="J3308">
        <f t="shared" si="520"/>
        <v>7.9595022805951157</v>
      </c>
      <c r="K3308">
        <f t="shared" si="524"/>
        <v>-7.9595022805951157</v>
      </c>
      <c r="L3308">
        <f t="shared" si="521"/>
        <v>-6.4276647377552649</v>
      </c>
      <c r="M3308">
        <f t="shared" si="522"/>
        <v>0</v>
      </c>
      <c r="P3308" s="23">
        <f t="shared" si="523"/>
        <v>7.6453878928186086E-2</v>
      </c>
    </row>
    <row r="3309" spans="1:16" x14ac:dyDescent="0.3">
      <c r="A3309">
        <v>3308</v>
      </c>
      <c r="B3309" s="16" t="s">
        <v>4536</v>
      </c>
      <c r="C3309" s="17">
        <v>104.66</v>
      </c>
      <c r="D3309" s="17">
        <v>6.6E-4</v>
      </c>
      <c r="E3309" s="9">
        <f t="shared" si="517"/>
        <v>5.1729208176969632E-3</v>
      </c>
      <c r="F3309">
        <f t="shared" si="518"/>
        <v>1.0051863234729157</v>
      </c>
      <c r="G3309">
        <f t="shared" si="515"/>
        <v>104.64848803316978</v>
      </c>
      <c r="H3309">
        <f t="shared" si="519"/>
        <v>1.0397187165759301E-2</v>
      </c>
      <c r="I3309" t="str">
        <f t="shared" si="516"/>
        <v>2013</v>
      </c>
      <c r="J3309">
        <f t="shared" si="520"/>
        <v>8.0041375021820471</v>
      </c>
      <c r="K3309">
        <f t="shared" si="524"/>
        <v>-8.0041375021820471</v>
      </c>
      <c r="L3309">
        <f t="shared" si="521"/>
        <v>-6.9676053410221357</v>
      </c>
      <c r="M3309">
        <f t="shared" si="522"/>
        <v>0</v>
      </c>
      <c r="P3309" s="23">
        <f t="shared" si="523"/>
        <v>7.6485935464686558E-2</v>
      </c>
    </row>
    <row r="3310" spans="1:16" x14ac:dyDescent="0.3">
      <c r="A3310">
        <v>3309</v>
      </c>
      <c r="B3310" s="16" t="s">
        <v>4534</v>
      </c>
      <c r="C3310" s="17">
        <v>106.23</v>
      </c>
      <c r="D3310" s="17">
        <v>7.0999999999999991E-4</v>
      </c>
      <c r="E3310" s="9">
        <f t="shared" si="517"/>
        <v>1.4889553847860414E-2</v>
      </c>
      <c r="F3310">
        <f t="shared" si="518"/>
        <v>1.0150009554748711</v>
      </c>
      <c r="G3310">
        <f t="shared" si="515"/>
        <v>106.21743019372821</v>
      </c>
      <c r="H3310">
        <f t="shared" si="519"/>
        <v>1.0846340577965777E-2</v>
      </c>
      <c r="I3310" t="str">
        <f t="shared" si="516"/>
        <v>2013</v>
      </c>
      <c r="J3310">
        <f t="shared" si="520"/>
        <v>8.4750983736880272</v>
      </c>
      <c r="K3310">
        <f t="shared" si="524"/>
        <v>-8.4750983736880272</v>
      </c>
      <c r="L3310">
        <f t="shared" si="521"/>
        <v>-8.5365475015805572</v>
      </c>
      <c r="M3310">
        <f t="shared" si="522"/>
        <v>1</v>
      </c>
      <c r="P3310" s="23">
        <f t="shared" si="523"/>
        <v>7.9790090555104151E-2</v>
      </c>
    </row>
    <row r="3311" spans="1:16" x14ac:dyDescent="0.3">
      <c r="A3311">
        <v>3310</v>
      </c>
      <c r="B3311" s="16" t="s">
        <v>4532</v>
      </c>
      <c r="C3311" s="17">
        <v>105.79</v>
      </c>
      <c r="D3311" s="17">
        <v>7.0999999999999991E-4</v>
      </c>
      <c r="E3311" s="9">
        <f t="shared" si="517"/>
        <v>-4.150557793238847E-3</v>
      </c>
      <c r="F3311">
        <f t="shared" si="518"/>
        <v>0.99585804386708088</v>
      </c>
      <c r="G3311">
        <f t="shared" si="515"/>
        <v>105.77748225731439</v>
      </c>
      <c r="H3311">
        <f t="shared" si="519"/>
        <v>1.0582602738535465E-2</v>
      </c>
      <c r="I3311" t="str">
        <f t="shared" si="516"/>
        <v>2013</v>
      </c>
      <c r="J3311">
        <f t="shared" si="520"/>
        <v>8.234769355891558</v>
      </c>
      <c r="K3311">
        <f t="shared" si="524"/>
        <v>-8.234769355891558</v>
      </c>
      <c r="L3311">
        <f t="shared" si="521"/>
        <v>-8.0965995651667413</v>
      </c>
      <c r="M3311">
        <f t="shared" si="522"/>
        <v>0</v>
      </c>
      <c r="P3311" s="23">
        <f t="shared" si="523"/>
        <v>7.7849927793324211E-2</v>
      </c>
    </row>
    <row r="3312" spans="1:16" x14ac:dyDescent="0.3">
      <c r="A3312">
        <v>3311</v>
      </c>
      <c r="B3312" s="16" t="s">
        <v>4530</v>
      </c>
      <c r="C3312" s="17">
        <v>104.27</v>
      </c>
      <c r="D3312" s="17">
        <v>6.8000000000000005E-4</v>
      </c>
      <c r="E3312" s="9">
        <f t="shared" si="517"/>
        <v>-1.4472308197181483E-2</v>
      </c>
      <c r="F3312">
        <f t="shared" si="518"/>
        <v>0.98563191227904334</v>
      </c>
      <c r="G3312">
        <f t="shared" si="515"/>
        <v>104.25818340295315</v>
      </c>
      <c r="H3312">
        <f t="shared" si="519"/>
        <v>1.0780053664340962E-2</v>
      </c>
      <c r="I3312" t="str">
        <f t="shared" si="516"/>
        <v>2013</v>
      </c>
      <c r="J3312">
        <f t="shared" si="520"/>
        <v>8.267930113661885</v>
      </c>
      <c r="K3312">
        <f t="shared" si="524"/>
        <v>-8.267930113661885</v>
      </c>
      <c r="L3312">
        <f t="shared" si="521"/>
        <v>-6.5773007108055026</v>
      </c>
      <c r="M3312">
        <f t="shared" si="522"/>
        <v>0</v>
      </c>
      <c r="P3312" s="23">
        <f t="shared" si="523"/>
        <v>7.9302457071467575E-2</v>
      </c>
    </row>
    <row r="3313" spans="1:16" x14ac:dyDescent="0.3">
      <c r="A3313">
        <v>3312</v>
      </c>
      <c r="B3313" s="16" t="s">
        <v>4528</v>
      </c>
      <c r="C3313" s="17">
        <v>103.11</v>
      </c>
      <c r="D3313" s="17">
        <v>6.0999999999999997E-4</v>
      </c>
      <c r="E3313" s="9">
        <f t="shared" si="517"/>
        <v>-1.1187309271649471E-2</v>
      </c>
      <c r="F3313">
        <f t="shared" si="518"/>
        <v>0.98887503596432347</v>
      </c>
      <c r="G3313">
        <f t="shared" si="515"/>
        <v>103.09951768286015</v>
      </c>
      <c r="H3313">
        <f t="shared" si="519"/>
        <v>1.0895334025306843E-2</v>
      </c>
      <c r="I3313" t="str">
        <f t="shared" si="516"/>
        <v>2013</v>
      </c>
      <c r="J3313">
        <f t="shared" si="520"/>
        <v>8.2634785385362157</v>
      </c>
      <c r="K3313">
        <f t="shared" si="524"/>
        <v>-8.2634785385362157</v>
      </c>
      <c r="L3313">
        <f t="shared" si="521"/>
        <v>-5.4186349907125049</v>
      </c>
      <c r="M3313">
        <f t="shared" si="522"/>
        <v>0</v>
      </c>
      <c r="P3313" s="23">
        <f t="shared" si="523"/>
        <v>8.0150506270602884E-2</v>
      </c>
    </row>
    <row r="3314" spans="1:16" x14ac:dyDescent="0.3">
      <c r="A3314">
        <v>3313</v>
      </c>
      <c r="B3314" s="16" t="s">
        <v>4526</v>
      </c>
      <c r="C3314" s="17">
        <v>100.39</v>
      </c>
      <c r="D3314" s="17">
        <v>6.3000000000000003E-4</v>
      </c>
      <c r="E3314" s="9">
        <f t="shared" si="517"/>
        <v>-2.6733778826416935E-2</v>
      </c>
      <c r="F3314">
        <f t="shared" si="518"/>
        <v>0.97362040539229955</v>
      </c>
      <c r="G3314">
        <f t="shared" si="515"/>
        <v>100.37945960338051</v>
      </c>
      <c r="H3314">
        <f t="shared" si="519"/>
        <v>1.1709719806668439E-2</v>
      </c>
      <c r="I3314" t="str">
        <f t="shared" si="516"/>
        <v>2013</v>
      </c>
      <c r="J3314">
        <f t="shared" si="520"/>
        <v>8.6468331182309193</v>
      </c>
      <c r="K3314">
        <f t="shared" si="524"/>
        <v>-8.6468331182309193</v>
      </c>
      <c r="L3314">
        <f t="shared" si="521"/>
        <v>-2.6985769112328626</v>
      </c>
      <c r="M3314">
        <f t="shared" si="522"/>
        <v>0</v>
      </c>
      <c r="P3314" s="23">
        <f t="shared" si="523"/>
        <v>8.6141459143098606E-2</v>
      </c>
    </row>
    <row r="3315" spans="1:16" x14ac:dyDescent="0.3">
      <c r="A3315">
        <v>3314</v>
      </c>
      <c r="B3315" s="16" t="s">
        <v>4525</v>
      </c>
      <c r="C3315" s="17">
        <v>99.91</v>
      </c>
      <c r="D3315" s="17">
        <v>5.6000000000000006E-4</v>
      </c>
      <c r="E3315" s="9">
        <f t="shared" si="517"/>
        <v>-4.7928199585080102E-3</v>
      </c>
      <c r="F3315">
        <f t="shared" si="518"/>
        <v>0.99521864727562503</v>
      </c>
      <c r="G3315">
        <f t="shared" si="515"/>
        <v>99.900675501816679</v>
      </c>
      <c r="H3315">
        <f t="shared" si="519"/>
        <v>1.1713225732118951E-2</v>
      </c>
      <c r="I3315" t="str">
        <f t="shared" si="516"/>
        <v>2013</v>
      </c>
      <c r="J3315">
        <f t="shared" si="520"/>
        <v>8.6081664967128599</v>
      </c>
      <c r="K3315">
        <f t="shared" si="524"/>
        <v>-8.6081664967128599</v>
      </c>
      <c r="L3315">
        <f t="shared" si="521"/>
        <v>-2.2197928096690305</v>
      </c>
      <c r="M3315">
        <f t="shared" si="522"/>
        <v>0</v>
      </c>
      <c r="P3315" s="23">
        <f t="shared" si="523"/>
        <v>8.6167250155944355E-2</v>
      </c>
    </row>
    <row r="3316" spans="1:16" x14ac:dyDescent="0.3">
      <c r="A3316">
        <v>3315</v>
      </c>
      <c r="B3316" s="16" t="s">
        <v>4523</v>
      </c>
      <c r="C3316" s="17">
        <v>97.69</v>
      </c>
      <c r="D3316" s="17">
        <v>5.6000000000000006E-4</v>
      </c>
      <c r="E3316" s="9">
        <f t="shared" si="517"/>
        <v>-2.2470581080076078E-2</v>
      </c>
      <c r="F3316">
        <f t="shared" si="518"/>
        <v>0.9777800020018016</v>
      </c>
      <c r="G3316">
        <f t="shared" si="515"/>
        <v>97.680882692147648</v>
      </c>
      <c r="H3316">
        <f t="shared" si="519"/>
        <v>1.1770790295426187E-2</v>
      </c>
      <c r="I3316" t="str">
        <f t="shared" si="516"/>
        <v>2013</v>
      </c>
      <c r="J3316">
        <f t="shared" si="520"/>
        <v>8.4582578145452239</v>
      </c>
      <c r="K3316">
        <f t="shared" si="524"/>
        <v>-8.4582578145452239</v>
      </c>
      <c r="L3316">
        <f t="shared" si="521"/>
        <v>1.4398656062718089</v>
      </c>
      <c r="M3316">
        <f t="shared" si="522"/>
        <v>0</v>
      </c>
      <c r="P3316" s="23">
        <f t="shared" si="523"/>
        <v>8.6590718484827578E-2</v>
      </c>
    </row>
    <row r="3317" spans="1:16" x14ac:dyDescent="0.3">
      <c r="A3317">
        <v>3316</v>
      </c>
      <c r="B3317" s="16" t="s">
        <v>4521</v>
      </c>
      <c r="C3317" s="17">
        <v>99.13</v>
      </c>
      <c r="D3317" s="17">
        <v>5.6000000000000006E-4</v>
      </c>
      <c r="E3317" s="9">
        <f t="shared" si="517"/>
        <v>1.4632920379955007E-2</v>
      </c>
      <c r="F3317">
        <f t="shared" si="518"/>
        <v>1.0147405056812366</v>
      </c>
      <c r="G3317">
        <f t="shared" si="515"/>
        <v>99.120748298419457</v>
      </c>
      <c r="H3317">
        <f t="shared" si="519"/>
        <v>1.2273836420512389E-2</v>
      </c>
      <c r="I3317" t="str">
        <f t="shared" si="516"/>
        <v>2013</v>
      </c>
      <c r="J3317">
        <f t="shared" si="520"/>
        <v>8.9497442221835914</v>
      </c>
      <c r="K3317">
        <f t="shared" si="524"/>
        <v>-8.9497442221835914</v>
      </c>
      <c r="L3317">
        <f t="shared" si="521"/>
        <v>0.52078181155596326</v>
      </c>
      <c r="M3317">
        <f t="shared" si="522"/>
        <v>0</v>
      </c>
      <c r="P3317" s="23">
        <f t="shared" si="523"/>
        <v>9.0291330279699877E-2</v>
      </c>
    </row>
    <row r="3318" spans="1:16" x14ac:dyDescent="0.3">
      <c r="A3318">
        <v>3317</v>
      </c>
      <c r="B3318" s="16" t="s">
        <v>4520</v>
      </c>
      <c r="C3318" s="17">
        <v>99.65</v>
      </c>
      <c r="D3318" s="17">
        <v>5.0999999999999993E-4</v>
      </c>
      <c r="E3318" s="9">
        <f t="shared" si="517"/>
        <v>5.2319266139976553E-3</v>
      </c>
      <c r="F3318">
        <f t="shared" si="518"/>
        <v>1.0052456370422678</v>
      </c>
      <c r="G3318">
        <f t="shared" si="515"/>
        <v>99.64153010997542</v>
      </c>
      <c r="H3318">
        <f t="shared" si="519"/>
        <v>1.23572254425541E-2</v>
      </c>
      <c r="I3318" t="str">
        <f t="shared" si="516"/>
        <v>2013</v>
      </c>
      <c r="J3318">
        <f t="shared" si="520"/>
        <v>9.057890758245648</v>
      </c>
      <c r="K3318">
        <f t="shared" si="524"/>
        <v>-9.057890758245648</v>
      </c>
      <c r="L3318">
        <f t="shared" si="521"/>
        <v>0.29914165868214582</v>
      </c>
      <c r="M3318">
        <f t="shared" si="522"/>
        <v>0</v>
      </c>
      <c r="P3318" s="23">
        <f t="shared" si="523"/>
        <v>9.0904773825214821E-2</v>
      </c>
    </row>
    <row r="3319" spans="1:16" x14ac:dyDescent="0.3">
      <c r="A3319">
        <v>3318</v>
      </c>
      <c r="B3319" s="16" t="s">
        <v>4518</v>
      </c>
      <c r="C3319" s="17">
        <v>100.39</v>
      </c>
      <c r="D3319" s="17">
        <v>5.2999999999999998E-4</v>
      </c>
      <c r="E3319" s="9">
        <f t="shared" si="517"/>
        <v>7.3985540446314807E-3</v>
      </c>
      <c r="F3319">
        <f t="shared" si="518"/>
        <v>1.0074259909683894</v>
      </c>
      <c r="G3319">
        <f t="shared" si="515"/>
        <v>100.38113260831557</v>
      </c>
      <c r="H3319">
        <f t="shared" si="519"/>
        <v>1.2520205386351263E-2</v>
      </c>
      <c r="I3319" t="str">
        <f t="shared" si="516"/>
        <v>2013</v>
      </c>
      <c r="J3319">
        <f t="shared" si="520"/>
        <v>9.2454757859006662</v>
      </c>
      <c r="K3319">
        <f t="shared" si="524"/>
        <v>-9.2454757859006662</v>
      </c>
      <c r="L3319">
        <f t="shared" si="521"/>
        <v>-0.44046083965800165</v>
      </c>
      <c r="M3319">
        <f t="shared" si="522"/>
        <v>0</v>
      </c>
      <c r="P3319" s="23">
        <f t="shared" si="523"/>
        <v>9.2103720546531986E-2</v>
      </c>
    </row>
    <row r="3320" spans="1:16" x14ac:dyDescent="0.3">
      <c r="A3320">
        <v>3319</v>
      </c>
      <c r="B3320" s="16" t="s">
        <v>4516</v>
      </c>
      <c r="C3320" s="17">
        <v>100.31</v>
      </c>
      <c r="D3320" s="17">
        <v>5.2999999999999998E-4</v>
      </c>
      <c r="E3320" s="9">
        <f t="shared" si="517"/>
        <v>-7.9720980804135031E-4</v>
      </c>
      <c r="F3320">
        <f t="shared" si="518"/>
        <v>0.99920310787927091</v>
      </c>
      <c r="G3320">
        <f t="shared" si="515"/>
        <v>100.30113967467014</v>
      </c>
      <c r="H3320">
        <f t="shared" si="519"/>
        <v>1.2519850953768574E-2</v>
      </c>
      <c r="I3320" t="str">
        <f t="shared" si="516"/>
        <v>2013</v>
      </c>
      <c r="J3320">
        <f t="shared" si="520"/>
        <v>9.2378466189016599</v>
      </c>
      <c r="K3320">
        <f t="shared" si="524"/>
        <v>-9.2378466189016599</v>
      </c>
      <c r="L3320">
        <f t="shared" si="521"/>
        <v>-0.36046790601257328</v>
      </c>
      <c r="M3320">
        <f t="shared" si="522"/>
        <v>0</v>
      </c>
      <c r="P3320" s="23">
        <f t="shared" si="523"/>
        <v>9.2101113196369475E-2</v>
      </c>
    </row>
    <row r="3321" spans="1:16" x14ac:dyDescent="0.3">
      <c r="A3321">
        <v>3320</v>
      </c>
      <c r="B3321" s="16" t="s">
        <v>4514</v>
      </c>
      <c r="C3321" s="17">
        <v>101.73</v>
      </c>
      <c r="D3321" s="17">
        <v>5.6000000000000006E-4</v>
      </c>
      <c r="E3321" s="9">
        <f t="shared" si="517"/>
        <v>1.4056853910263225E-2</v>
      </c>
      <c r="F3321">
        <f t="shared" si="518"/>
        <v>1.0141561160402752</v>
      </c>
      <c r="G3321">
        <f t="shared" si="515"/>
        <v>101.72050564307689</v>
      </c>
      <c r="H3321">
        <f t="shared" si="519"/>
        <v>1.2898648307080251E-2</v>
      </c>
      <c r="I3321" t="str">
        <f t="shared" si="516"/>
        <v>2013</v>
      </c>
      <c r="J3321">
        <f t="shared" si="520"/>
        <v>9.6520248758321845</v>
      </c>
      <c r="K3321">
        <f t="shared" si="524"/>
        <v>-9.6520248758321845</v>
      </c>
      <c r="L3321">
        <f t="shared" si="521"/>
        <v>-1.7798338744193245</v>
      </c>
      <c r="M3321">
        <f t="shared" si="522"/>
        <v>0</v>
      </c>
      <c r="P3321" s="23">
        <f t="shared" si="523"/>
        <v>9.4887700516352105E-2</v>
      </c>
    </row>
    <row r="3322" spans="1:16" x14ac:dyDescent="0.3">
      <c r="A3322">
        <v>3321</v>
      </c>
      <c r="B3322" s="16" t="s">
        <v>4512</v>
      </c>
      <c r="C3322" s="17">
        <v>103.41</v>
      </c>
      <c r="D3322" s="17">
        <v>5.6000000000000006E-4</v>
      </c>
      <c r="E3322" s="9">
        <f t="shared" si="517"/>
        <v>1.6379424391226603E-2</v>
      </c>
      <c r="F3322">
        <f t="shared" si="518"/>
        <v>1.0165143025656147</v>
      </c>
      <c r="G3322">
        <f t="shared" si="515"/>
        <v>103.40034885039398</v>
      </c>
      <c r="H3322">
        <f t="shared" si="519"/>
        <v>1.3255662418069894E-2</v>
      </c>
      <c r="I3322" t="str">
        <f t="shared" si="516"/>
        <v>2013</v>
      </c>
      <c r="J3322">
        <f t="shared" si="520"/>
        <v>10.082985903790549</v>
      </c>
      <c r="K3322">
        <f t="shared" si="524"/>
        <v>-10.082985903790549</v>
      </c>
      <c r="L3322">
        <f t="shared" si="521"/>
        <v>-3.459677081736416</v>
      </c>
      <c r="M3322">
        <f t="shared" si="522"/>
        <v>0</v>
      </c>
      <c r="P3322" s="23">
        <f t="shared" si="523"/>
        <v>9.751404145047167E-2</v>
      </c>
    </row>
    <row r="3323" spans="1:16" x14ac:dyDescent="0.3">
      <c r="A3323">
        <v>3322</v>
      </c>
      <c r="B3323" s="16" t="s">
        <v>4510</v>
      </c>
      <c r="C3323" s="17">
        <v>103.16</v>
      </c>
      <c r="D3323" s="17">
        <v>5.2999999999999998E-4</v>
      </c>
      <c r="E3323" s="9">
        <f t="shared" si="517"/>
        <v>-2.4204881837396881E-3</v>
      </c>
      <c r="F3323">
        <f t="shared" si="518"/>
        <v>0.99758243883570252</v>
      </c>
      <c r="G3323">
        <f t="shared" si="515"/>
        <v>103.15088793578876</v>
      </c>
      <c r="H3323">
        <f t="shared" si="519"/>
        <v>1.312429536639625E-2</v>
      </c>
      <c r="I3323" t="str">
        <f t="shared" si="516"/>
        <v>2013</v>
      </c>
      <c r="J3323">
        <f t="shared" si="520"/>
        <v>9.9589760334540145</v>
      </c>
      <c r="K3323">
        <f t="shared" si="524"/>
        <v>-9.9589760334540145</v>
      </c>
      <c r="L3323">
        <f t="shared" si="521"/>
        <v>-3.2102161671311933</v>
      </c>
      <c r="M3323">
        <f t="shared" si="522"/>
        <v>0</v>
      </c>
      <c r="P3323" s="23">
        <f t="shared" si="523"/>
        <v>9.6547652014914873E-2</v>
      </c>
    </row>
    <row r="3324" spans="1:16" x14ac:dyDescent="0.3">
      <c r="A3324">
        <v>3323</v>
      </c>
      <c r="B3324" s="16" t="s">
        <v>4508</v>
      </c>
      <c r="C3324" s="17">
        <v>103.81</v>
      </c>
      <c r="D3324" s="17">
        <v>5.0999999999999993E-4</v>
      </c>
      <c r="E3324" s="9">
        <f t="shared" si="517"/>
        <v>6.2811241920100146E-3</v>
      </c>
      <c r="F3324">
        <f t="shared" si="518"/>
        <v>1.0063008918185343</v>
      </c>
      <c r="G3324">
        <f t="shared" si="515"/>
        <v>103.801176525003</v>
      </c>
      <c r="H3324">
        <f t="shared" si="519"/>
        <v>1.3171823488473157E-2</v>
      </c>
      <c r="I3324" t="str">
        <f t="shared" si="516"/>
        <v>2013</v>
      </c>
      <c r="J3324">
        <f t="shared" si="520"/>
        <v>10.058052517458735</v>
      </c>
      <c r="K3324">
        <f t="shared" si="524"/>
        <v>-10.058052517458735</v>
      </c>
      <c r="L3324">
        <f t="shared" si="521"/>
        <v>-3.8605047563454349</v>
      </c>
      <c r="M3324">
        <f t="shared" si="522"/>
        <v>0</v>
      </c>
      <c r="P3324" s="23">
        <f t="shared" si="523"/>
        <v>9.6897288202085194E-2</v>
      </c>
    </row>
    <row r="3325" spans="1:16" x14ac:dyDescent="0.3">
      <c r="A3325">
        <v>3324</v>
      </c>
      <c r="B3325" s="16" t="s">
        <v>4506</v>
      </c>
      <c r="C3325" s="17">
        <v>102.37</v>
      </c>
      <c r="D3325" s="17">
        <v>5.0999999999999993E-4</v>
      </c>
      <c r="E3325" s="9">
        <f t="shared" si="517"/>
        <v>-1.3968604273474546E-2</v>
      </c>
      <c r="F3325">
        <f t="shared" si="518"/>
        <v>0.98612850399768814</v>
      </c>
      <c r="G3325">
        <f t="shared" si="515"/>
        <v>102.36129891980114</v>
      </c>
      <c r="H3325">
        <f t="shared" si="519"/>
        <v>1.3355355240112814E-2</v>
      </c>
      <c r="I3325" t="str">
        <f t="shared" si="516"/>
        <v>2013</v>
      </c>
      <c r="J3325">
        <f t="shared" si="520"/>
        <v>10.056733769994196</v>
      </c>
      <c r="K3325">
        <f t="shared" si="524"/>
        <v>-10.056733769994196</v>
      </c>
      <c r="L3325">
        <f t="shared" si="521"/>
        <v>-2.4206271511435773</v>
      </c>
      <c r="M3325">
        <f t="shared" si="522"/>
        <v>0</v>
      </c>
      <c r="P3325" s="23">
        <f t="shared" si="523"/>
        <v>9.8247422376630131E-2</v>
      </c>
    </row>
    <row r="3326" spans="1:16" x14ac:dyDescent="0.3">
      <c r="A3326">
        <v>3325</v>
      </c>
      <c r="B3326" s="16" t="s">
        <v>4504</v>
      </c>
      <c r="C3326" s="17">
        <v>99.95</v>
      </c>
      <c r="D3326" s="17">
        <v>5.6000000000000006E-4</v>
      </c>
      <c r="E3326" s="9">
        <f t="shared" si="517"/>
        <v>-2.3923639985270362E-2</v>
      </c>
      <c r="F3326">
        <f t="shared" si="518"/>
        <v>0.97636026179544788</v>
      </c>
      <c r="G3326">
        <f t="shared" si="515"/>
        <v>99.940671768657566</v>
      </c>
      <c r="H3326">
        <f t="shared" si="519"/>
        <v>1.3596811290274353E-2</v>
      </c>
      <c r="I3326" t="str">
        <f t="shared" si="516"/>
        <v>2013</v>
      </c>
      <c r="J3326">
        <f t="shared" si="520"/>
        <v>9.9964328963467501</v>
      </c>
      <c r="K3326">
        <f t="shared" si="524"/>
        <v>-9.9964328963467501</v>
      </c>
      <c r="L3326">
        <f t="shared" si="521"/>
        <v>2.6511205596536769</v>
      </c>
      <c r="M3326">
        <f t="shared" si="522"/>
        <v>0</v>
      </c>
      <c r="P3326" s="23">
        <f t="shared" si="523"/>
        <v>0.1000236712385371</v>
      </c>
    </row>
    <row r="3327" spans="1:16" x14ac:dyDescent="0.3">
      <c r="A3327">
        <v>3326</v>
      </c>
      <c r="B3327" s="16" t="s">
        <v>4503</v>
      </c>
      <c r="C3327" s="17">
        <v>102.85</v>
      </c>
      <c r="D3327" s="17">
        <v>5.6000000000000006E-4</v>
      </c>
      <c r="E3327" s="9">
        <f t="shared" si="517"/>
        <v>2.8601555152557048E-2</v>
      </c>
      <c r="F3327">
        <f t="shared" si="518"/>
        <v>1.0290145072536268</v>
      </c>
      <c r="G3327">
        <f t="shared" si="515"/>
        <v>102.84040111462161</v>
      </c>
      <c r="H3327">
        <f t="shared" si="519"/>
        <v>1.4518868332496338E-2</v>
      </c>
      <c r="I3327" t="str">
        <f t="shared" si="516"/>
        <v>2013</v>
      </c>
      <c r="J3327">
        <f t="shared" si="520"/>
        <v>10.98404363078291</v>
      </c>
      <c r="K3327">
        <f t="shared" si="524"/>
        <v>-10.98404363078291</v>
      </c>
      <c r="L3327">
        <f t="shared" si="521"/>
        <v>-0.24860878631037053</v>
      </c>
      <c r="M3327">
        <f t="shared" si="522"/>
        <v>0</v>
      </c>
      <c r="P3327" s="23">
        <f t="shared" si="523"/>
        <v>0.10680669767653428</v>
      </c>
    </row>
    <row r="3328" spans="1:16" x14ac:dyDescent="0.3">
      <c r="A3328">
        <v>3327</v>
      </c>
      <c r="B3328" s="16" t="s">
        <v>4501</v>
      </c>
      <c r="C3328" s="17">
        <v>104.19</v>
      </c>
      <c r="D3328" s="17">
        <v>5.0999999999999993E-4</v>
      </c>
      <c r="E3328" s="9">
        <f t="shared" si="517"/>
        <v>1.2944539325126127E-2</v>
      </c>
      <c r="F3328">
        <f t="shared" si="518"/>
        <v>1.0130286825473991</v>
      </c>
      <c r="G3328">
        <f t="shared" si="515"/>
        <v>104.18114422637571</v>
      </c>
      <c r="H3328">
        <f t="shared" si="519"/>
        <v>1.4642438369419124E-2</v>
      </c>
      <c r="I3328" t="str">
        <f t="shared" si="516"/>
        <v>2013</v>
      </c>
      <c r="J3328">
        <f t="shared" si="520"/>
        <v>11.221947909017874</v>
      </c>
      <c r="K3328">
        <f t="shared" si="524"/>
        <v>-11.221947909017874</v>
      </c>
      <c r="L3328">
        <f t="shared" si="521"/>
        <v>-1.5893518980644643</v>
      </c>
      <c r="M3328">
        <f t="shared" si="522"/>
        <v>0</v>
      </c>
      <c r="P3328" s="23">
        <f t="shared" si="523"/>
        <v>0.10771572910193471</v>
      </c>
    </row>
    <row r="3329" spans="1:16" x14ac:dyDescent="0.3">
      <c r="A3329">
        <v>3328</v>
      </c>
      <c r="B3329" s="16" t="s">
        <v>4499</v>
      </c>
      <c r="C3329" s="17">
        <v>105.46</v>
      </c>
      <c r="D3329" s="17">
        <v>4.2999999999999999E-4</v>
      </c>
      <c r="E3329" s="9">
        <f t="shared" si="517"/>
        <v>1.2115578678231365E-2</v>
      </c>
      <c r="F3329">
        <f t="shared" si="518"/>
        <v>1.0121892696036088</v>
      </c>
      <c r="G3329">
        <f t="shared" si="515"/>
        <v>105.452442304154</v>
      </c>
      <c r="H3329">
        <f t="shared" si="519"/>
        <v>1.4831363920792052E-2</v>
      </c>
      <c r="I3329" t="str">
        <f t="shared" si="516"/>
        <v>2013</v>
      </c>
      <c r="J3329">
        <f t="shared" si="520"/>
        <v>11.505445900237103</v>
      </c>
      <c r="K3329">
        <f t="shared" si="524"/>
        <v>-11.505445900237103</v>
      </c>
      <c r="L3329">
        <f t="shared" si="521"/>
        <v>-2.8606499758427617</v>
      </c>
      <c r="M3329">
        <f t="shared" si="522"/>
        <v>0</v>
      </c>
      <c r="P3329" s="23">
        <f t="shared" si="523"/>
        <v>0.10910554226000964</v>
      </c>
    </row>
    <row r="3330" spans="1:16" x14ac:dyDescent="0.3">
      <c r="A3330">
        <v>3329</v>
      </c>
      <c r="B3330" s="16" t="s">
        <v>4497</v>
      </c>
      <c r="C3330" s="17">
        <v>104.4</v>
      </c>
      <c r="D3330" s="17">
        <v>4.2999999999999999E-4</v>
      </c>
      <c r="E3330" s="9">
        <f t="shared" si="517"/>
        <v>-1.0102058653785299E-2</v>
      </c>
      <c r="F3330">
        <f t="shared" si="518"/>
        <v>0.98994879575194394</v>
      </c>
      <c r="G3330">
        <f t="shared" si="515"/>
        <v>104.3925182680986</v>
      </c>
      <c r="H3330">
        <f t="shared" si="519"/>
        <v>1.489166586628286E-2</v>
      </c>
      <c r="I3330" t="str">
        <f t="shared" si="516"/>
        <v>2013</v>
      </c>
      <c r="J3330">
        <f t="shared" si="520"/>
        <v>11.436111421843478</v>
      </c>
      <c r="K3330">
        <f t="shared" si="524"/>
        <v>-11.436111421843478</v>
      </c>
      <c r="L3330">
        <f t="shared" si="521"/>
        <v>-1.8007259397873554</v>
      </c>
      <c r="M3330">
        <f t="shared" si="522"/>
        <v>0</v>
      </c>
      <c r="P3330" s="23">
        <f t="shared" si="523"/>
        <v>0.10954914788503813</v>
      </c>
    </row>
    <row r="3331" spans="1:16" x14ac:dyDescent="0.3">
      <c r="A3331">
        <v>3330</v>
      </c>
      <c r="B3331" s="16" t="s">
        <v>4495</v>
      </c>
      <c r="C3331" s="17">
        <v>104.34</v>
      </c>
      <c r="D3331" s="17">
        <v>4.6000000000000001E-4</v>
      </c>
      <c r="E3331" s="9">
        <f t="shared" si="517"/>
        <v>-5.7487785429166346E-4</v>
      </c>
      <c r="F3331">
        <f t="shared" si="518"/>
        <v>0.99942528735632186</v>
      </c>
      <c r="G3331">
        <f t="shared" ref="G3331:G3394" si="525">C3331*EXP(-2/12*D3331)</f>
        <v>104.33200090663584</v>
      </c>
      <c r="H3331">
        <f t="shared" si="519"/>
        <v>1.4715762534327166E-2</v>
      </c>
      <c r="I3331" t="str">
        <f t="shared" ref="I3331:I3394" si="526">MID(B3331,7,4)</f>
        <v>2013</v>
      </c>
      <c r="J3331">
        <f t="shared" si="520"/>
        <v>11.294474474342168</v>
      </c>
      <c r="K3331">
        <f t="shared" si="524"/>
        <v>-11.294474474342168</v>
      </c>
      <c r="L3331">
        <f t="shared" si="521"/>
        <v>-1.740208578324598</v>
      </c>
      <c r="M3331">
        <f t="shared" si="522"/>
        <v>0</v>
      </c>
      <c r="P3331" s="23">
        <f t="shared" si="523"/>
        <v>0.10825513146680009</v>
      </c>
    </row>
    <row r="3332" spans="1:16" x14ac:dyDescent="0.3">
      <c r="A3332">
        <v>3331</v>
      </c>
      <c r="B3332" s="16" t="s">
        <v>4493</v>
      </c>
      <c r="C3332" s="17">
        <v>104.47</v>
      </c>
      <c r="D3332" s="17">
        <v>4.6000000000000001E-4</v>
      </c>
      <c r="E3332" s="9">
        <f t="shared" ref="E3332:E3395" si="527">LN(C3332/C3331)</f>
        <v>1.2451512551697888E-3</v>
      </c>
      <c r="F3332">
        <f t="shared" ref="F3332:F3395" si="528">C3332/C3331</f>
        <v>1.0012459267778415</v>
      </c>
      <c r="G3332">
        <f t="shared" si="525"/>
        <v>104.46199094035121</v>
      </c>
      <c r="H3332">
        <f t="shared" si="519"/>
        <v>1.4700323888461302E-2</v>
      </c>
      <c r="I3332" t="str">
        <f t="shared" si="526"/>
        <v>2013</v>
      </c>
      <c r="J3332">
        <f t="shared" si="520"/>
        <v>11.29668250552251</v>
      </c>
      <c r="K3332">
        <f t="shared" si="524"/>
        <v>-11.29668250552251</v>
      </c>
      <c r="L3332">
        <f t="shared" si="521"/>
        <v>-2.0293322106192164</v>
      </c>
      <c r="M3332">
        <f t="shared" si="522"/>
        <v>0</v>
      </c>
      <c r="P3332" s="23">
        <f t="shared" si="523"/>
        <v>0.10814155851167936</v>
      </c>
    </row>
    <row r="3333" spans="1:16" x14ac:dyDescent="0.3">
      <c r="A3333">
        <v>3332</v>
      </c>
      <c r="B3333" s="16" t="s">
        <v>4492</v>
      </c>
      <c r="C3333" s="17">
        <v>103.91</v>
      </c>
      <c r="D3333" s="17">
        <v>4.0999999999999999E-4</v>
      </c>
      <c r="E3333" s="9">
        <f t="shared" si="527"/>
        <v>-5.3748089848612169E-3</v>
      </c>
      <c r="F3333">
        <f t="shared" si="528"/>
        <v>0.99463960945726049</v>
      </c>
      <c r="G3333">
        <f t="shared" si="525"/>
        <v>103.90289972592879</v>
      </c>
      <c r="H3333">
        <f t="shared" si="519"/>
        <v>1.4688929903471121E-2</v>
      </c>
      <c r="I3333" t="str">
        <f t="shared" si="526"/>
        <v>2013</v>
      </c>
      <c r="J3333">
        <f t="shared" si="520"/>
        <v>11.227512495381779</v>
      </c>
      <c r="K3333">
        <f t="shared" si="524"/>
        <v>-11.227512495381779</v>
      </c>
      <c r="L3333">
        <f t="shared" si="521"/>
        <v>-1.470240996196793</v>
      </c>
      <c r="M3333">
        <f t="shared" si="522"/>
        <v>0</v>
      </c>
      <c r="P3333" s="23">
        <f t="shared" si="523"/>
        <v>0.10805773972619911</v>
      </c>
    </row>
    <row r="3334" spans="1:16" x14ac:dyDescent="0.3">
      <c r="A3334">
        <v>3333</v>
      </c>
      <c r="B3334" s="16" t="s">
        <v>4490</v>
      </c>
      <c r="C3334" s="17">
        <v>102.82</v>
      </c>
      <c r="D3334" s="17">
        <v>4.8000000000000001E-4</v>
      </c>
      <c r="E3334" s="9">
        <f t="shared" si="527"/>
        <v>-1.0545253237196796E-2</v>
      </c>
      <c r="F3334">
        <f t="shared" si="528"/>
        <v>0.98951015301703393</v>
      </c>
      <c r="G3334">
        <f t="shared" si="525"/>
        <v>102.81177472901523</v>
      </c>
      <c r="H3334">
        <f t="shared" si="519"/>
        <v>1.4605423992578082E-2</v>
      </c>
      <c r="I3334" t="str">
        <f t="shared" si="526"/>
        <v>2013</v>
      </c>
      <c r="J3334">
        <f t="shared" si="520"/>
        <v>11.046450368861063</v>
      </c>
      <c r="K3334">
        <f t="shared" si="524"/>
        <v>-11.046450368861063</v>
      </c>
      <c r="L3334">
        <f t="shared" si="521"/>
        <v>-0.37911599928322914</v>
      </c>
      <c r="M3334">
        <f t="shared" si="522"/>
        <v>0</v>
      </c>
      <c r="P3334" s="23">
        <f t="shared" si="523"/>
        <v>0.10744343629877606</v>
      </c>
    </row>
    <row r="3335" spans="1:16" x14ac:dyDescent="0.3">
      <c r="A3335">
        <v>3334</v>
      </c>
      <c r="B3335" s="16" t="s">
        <v>4488</v>
      </c>
      <c r="C3335" s="17">
        <v>102.6</v>
      </c>
      <c r="D3335" s="17">
        <v>4.8000000000000001E-4</v>
      </c>
      <c r="E3335" s="9">
        <f t="shared" si="527"/>
        <v>-2.1419538906893906E-3</v>
      </c>
      <c r="F3335">
        <f t="shared" si="528"/>
        <v>0.99786033845555344</v>
      </c>
      <c r="G3335">
        <f t="shared" si="525"/>
        <v>102.59179232831124</v>
      </c>
      <c r="H3335">
        <f t="shared" si="519"/>
        <v>1.4604525298338543E-2</v>
      </c>
      <c r="I3335" t="str">
        <f t="shared" si="526"/>
        <v>2013</v>
      </c>
      <c r="J3335">
        <f t="shared" si="520"/>
        <v>11.022136453033578</v>
      </c>
      <c r="K3335">
        <f t="shared" si="524"/>
        <v>-11.022136453033578</v>
      </c>
      <c r="L3335">
        <f t="shared" si="521"/>
        <v>-0.15913359857924547</v>
      </c>
      <c r="M3335">
        <f t="shared" si="522"/>
        <v>0</v>
      </c>
      <c r="P3335" s="23">
        <f t="shared" si="523"/>
        <v>0.10743682513861207</v>
      </c>
    </row>
    <row r="3336" spans="1:16" x14ac:dyDescent="0.3">
      <c r="A3336">
        <v>3335</v>
      </c>
      <c r="B3336" s="16" t="s">
        <v>4486</v>
      </c>
      <c r="C3336" s="17">
        <v>103.68</v>
      </c>
      <c r="D3336" s="17">
        <v>4.0999999999999999E-4</v>
      </c>
      <c r="E3336" s="9">
        <f t="shared" si="527"/>
        <v>1.0471299867295437E-2</v>
      </c>
      <c r="F3336">
        <f t="shared" si="528"/>
        <v>1.0105263157894737</v>
      </c>
      <c r="G3336">
        <f t="shared" si="525"/>
        <v>103.6729154420585</v>
      </c>
      <c r="H3336">
        <f t="shared" si="519"/>
        <v>1.3608956661135778E-2</v>
      </c>
      <c r="I3336" t="str">
        <f t="shared" si="526"/>
        <v>2013</v>
      </c>
      <c r="J3336">
        <f t="shared" si="520"/>
        <v>10.379008400408773</v>
      </c>
      <c r="K3336">
        <f t="shared" si="524"/>
        <v>-10.379008400408773</v>
      </c>
      <c r="L3336">
        <f t="shared" si="521"/>
        <v>-1.2511095142912296</v>
      </c>
      <c r="M3336">
        <f t="shared" si="522"/>
        <v>0</v>
      </c>
      <c r="P3336" s="23">
        <f t="shared" si="523"/>
        <v>0.10011301752394021</v>
      </c>
    </row>
    <row r="3337" spans="1:16" x14ac:dyDescent="0.3">
      <c r="A3337">
        <v>3336</v>
      </c>
      <c r="B3337" s="16" t="s">
        <v>4484</v>
      </c>
      <c r="C3337" s="17">
        <v>103.8</v>
      </c>
      <c r="D3337" s="17">
        <v>3.3E-4</v>
      </c>
      <c r="E3337" s="9">
        <f t="shared" si="527"/>
        <v>1.1567381278235114E-3</v>
      </c>
      <c r="F3337">
        <f t="shared" si="528"/>
        <v>1.0011574074074072</v>
      </c>
      <c r="G3337">
        <f t="shared" si="525"/>
        <v>103.79429115699462</v>
      </c>
      <c r="H3337">
        <f t="shared" si="519"/>
        <v>1.3564685545255828E-2</v>
      </c>
      <c r="I3337" t="str">
        <f t="shared" si="526"/>
        <v>2013</v>
      </c>
      <c r="J3337">
        <f t="shared" si="520"/>
        <v>10.357356346128642</v>
      </c>
      <c r="K3337">
        <f t="shared" si="524"/>
        <v>-10.357356346128642</v>
      </c>
      <c r="L3337">
        <f t="shared" si="521"/>
        <v>-1.6099114524350853</v>
      </c>
      <c r="M3337">
        <f t="shared" si="522"/>
        <v>0</v>
      </c>
      <c r="P3337" s="23">
        <f t="shared" si="523"/>
        <v>9.9787341198395649E-2</v>
      </c>
    </row>
    <row r="3338" spans="1:16" x14ac:dyDescent="0.3">
      <c r="A3338">
        <v>3337</v>
      </c>
      <c r="B3338" s="16" t="s">
        <v>4482</v>
      </c>
      <c r="C3338" s="17">
        <v>104.64</v>
      </c>
      <c r="D3338" s="17">
        <v>3.5000000000000005E-4</v>
      </c>
      <c r="E3338" s="9">
        <f t="shared" si="527"/>
        <v>8.0599169771002482E-3</v>
      </c>
      <c r="F3338">
        <f t="shared" si="528"/>
        <v>1.0080924855491329</v>
      </c>
      <c r="G3338">
        <f t="shared" si="525"/>
        <v>104.63389617802987</v>
      </c>
      <c r="H3338">
        <f t="shared" si="519"/>
        <v>1.3097164113318563E-2</v>
      </c>
      <c r="I3338" t="str">
        <f t="shared" si="526"/>
        <v>2013</v>
      </c>
      <c r="J3338">
        <f t="shared" si="520"/>
        <v>10.081273271942488</v>
      </c>
      <c r="K3338">
        <f t="shared" si="524"/>
        <v>-10.081273271942488</v>
      </c>
      <c r="L3338">
        <f t="shared" si="521"/>
        <v>-4.2502540100297352</v>
      </c>
      <c r="M3338">
        <f t="shared" si="522"/>
        <v>0</v>
      </c>
      <c r="P3338" s="23">
        <f t="shared" si="523"/>
        <v>9.6348063487855351E-2</v>
      </c>
    </row>
    <row r="3339" spans="1:16" x14ac:dyDescent="0.3">
      <c r="A3339">
        <v>3338</v>
      </c>
      <c r="B3339" s="16" t="s">
        <v>4481</v>
      </c>
      <c r="C3339" s="17">
        <v>104.8</v>
      </c>
      <c r="D3339" s="17">
        <v>4.6000000000000001E-4</v>
      </c>
      <c r="E3339" s="9">
        <f t="shared" si="527"/>
        <v>1.5278841780531714E-3</v>
      </c>
      <c r="F3339">
        <f t="shared" si="528"/>
        <v>1.0015290519877675</v>
      </c>
      <c r="G3339">
        <f t="shared" si="525"/>
        <v>104.79196564132101</v>
      </c>
      <c r="H3339">
        <f t="shared" si="519"/>
        <v>1.3065984479065219E-2</v>
      </c>
      <c r="I3339" t="str">
        <f t="shared" si="526"/>
        <v>2013</v>
      </c>
      <c r="J3339">
        <f t="shared" si="520"/>
        <v>10.072466818683877</v>
      </c>
      <c r="K3339">
        <f t="shared" si="524"/>
        <v>-10.072466818683877</v>
      </c>
      <c r="L3339">
        <f t="shared" si="521"/>
        <v>-4.4083234733208769</v>
      </c>
      <c r="M3339">
        <f t="shared" si="522"/>
        <v>0</v>
      </c>
      <c r="P3339" s="23">
        <f t="shared" si="523"/>
        <v>9.6118693423116353E-2</v>
      </c>
    </row>
    <row r="3340" spans="1:16" x14ac:dyDescent="0.3">
      <c r="A3340">
        <v>3339</v>
      </c>
      <c r="B3340" s="16" t="s">
        <v>4479</v>
      </c>
      <c r="C3340" s="17">
        <v>103.91</v>
      </c>
      <c r="D3340" s="17">
        <v>4.6000000000000001E-4</v>
      </c>
      <c r="E3340" s="9">
        <f t="shared" si="527"/>
        <v>-8.528632022386429E-3</v>
      </c>
      <c r="F3340">
        <f t="shared" si="528"/>
        <v>0.99150763358778626</v>
      </c>
      <c r="G3340">
        <f t="shared" si="525"/>
        <v>103.9020338720388</v>
      </c>
      <c r="H3340">
        <f t="shared" si="519"/>
        <v>1.2846204208692721E-2</v>
      </c>
      <c r="I3340" t="str">
        <f t="shared" si="526"/>
        <v>2013</v>
      </c>
      <c r="J3340">
        <f t="shared" si="520"/>
        <v>9.8189396572673306</v>
      </c>
      <c r="K3340">
        <f t="shared" si="524"/>
        <v>-9.8189396572673306</v>
      </c>
      <c r="L3340">
        <f t="shared" si="521"/>
        <v>-3.5183917040386632</v>
      </c>
      <c r="M3340">
        <f t="shared" si="522"/>
        <v>0</v>
      </c>
      <c r="P3340" s="23">
        <f t="shared" si="523"/>
        <v>9.4501900408993991E-2</v>
      </c>
    </row>
    <row r="3341" spans="1:16" x14ac:dyDescent="0.3">
      <c r="A3341">
        <v>3340</v>
      </c>
      <c r="B3341" s="16" t="s">
        <v>4477</v>
      </c>
      <c r="C3341" s="17">
        <v>102.6</v>
      </c>
      <c r="D3341" s="17">
        <v>4.0999999999999999E-4</v>
      </c>
      <c r="E3341" s="9">
        <f t="shared" si="527"/>
        <v>-1.2687207127886178E-2</v>
      </c>
      <c r="F3341">
        <f t="shared" si="528"/>
        <v>0.98739293619478397</v>
      </c>
      <c r="G3341">
        <f t="shared" si="525"/>
        <v>102.59298923953703</v>
      </c>
      <c r="H3341">
        <f t="shared" si="519"/>
        <v>1.3017847311513543E-2</v>
      </c>
      <c r="I3341" t="str">
        <f t="shared" si="526"/>
        <v>2013</v>
      </c>
      <c r="J3341">
        <f t="shared" si="520"/>
        <v>9.8247742022848588</v>
      </c>
      <c r="K3341">
        <f t="shared" si="524"/>
        <v>-9.8247742022848588</v>
      </c>
      <c r="L3341">
        <f t="shared" si="521"/>
        <v>-2.2093470715368966</v>
      </c>
      <c r="M3341">
        <f t="shared" si="522"/>
        <v>0</v>
      </c>
      <c r="P3341" s="23">
        <f t="shared" si="523"/>
        <v>9.5764576849843963E-2</v>
      </c>
    </row>
    <row r="3342" spans="1:16" x14ac:dyDescent="0.3">
      <c r="A3342">
        <v>3341</v>
      </c>
      <c r="B3342" s="16" t="s">
        <v>4475</v>
      </c>
      <c r="C3342" s="17">
        <v>102.44</v>
      </c>
      <c r="D3342" s="17">
        <v>4.2999999999999999E-4</v>
      </c>
      <c r="E3342" s="9">
        <f t="shared" si="527"/>
        <v>-1.5606714053446214E-3</v>
      </c>
      <c r="F3342">
        <f t="shared" si="528"/>
        <v>0.99844054580896691</v>
      </c>
      <c r="G3342">
        <f t="shared" si="525"/>
        <v>102.432658729732</v>
      </c>
      <c r="H3342">
        <f t="shared" si="519"/>
        <v>1.2768836494144448E-2</v>
      </c>
      <c r="I3342" t="str">
        <f t="shared" si="526"/>
        <v>2013</v>
      </c>
      <c r="J3342">
        <f t="shared" si="520"/>
        <v>9.621781534198993</v>
      </c>
      <c r="K3342">
        <f t="shared" si="524"/>
        <v>-9.621781534198993</v>
      </c>
      <c r="L3342">
        <f t="shared" si="521"/>
        <v>-2.049016561731861</v>
      </c>
      <c r="M3342">
        <f t="shared" si="522"/>
        <v>0</v>
      </c>
      <c r="P3342" s="23">
        <f t="shared" si="523"/>
        <v>9.3932752049187856E-2</v>
      </c>
    </row>
    <row r="3343" spans="1:16" x14ac:dyDescent="0.3">
      <c r="A3343">
        <v>3342</v>
      </c>
      <c r="B3343" s="16" t="s">
        <v>4473</v>
      </c>
      <c r="C3343" s="17">
        <v>102.64</v>
      </c>
      <c r="D3343" s="17">
        <v>4.2999999999999999E-4</v>
      </c>
      <c r="E3343" s="9">
        <f t="shared" si="527"/>
        <v>1.9504589760566281E-3</v>
      </c>
      <c r="F3343">
        <f t="shared" si="528"/>
        <v>1.0019523623584539</v>
      </c>
      <c r="G3343">
        <f t="shared" si="525"/>
        <v>102.63264439691227</v>
      </c>
      <c r="H3343">
        <f t="shared" si="519"/>
        <v>1.2617250929304815E-2</v>
      </c>
      <c r="I3343" t="str">
        <f t="shared" si="526"/>
        <v>2013</v>
      </c>
      <c r="J3343">
        <f t="shared" si="520"/>
        <v>9.5261185068400991</v>
      </c>
      <c r="K3343">
        <f t="shared" si="524"/>
        <v>-9.5261185068400991</v>
      </c>
      <c r="L3343">
        <f t="shared" si="521"/>
        <v>-2.2490022289121328</v>
      </c>
      <c r="M3343">
        <f t="shared" si="522"/>
        <v>0</v>
      </c>
      <c r="P3343" s="23">
        <f t="shared" si="523"/>
        <v>9.2817627011534884E-2</v>
      </c>
    </row>
    <row r="3344" spans="1:16" x14ac:dyDescent="0.3">
      <c r="A3344">
        <v>3343</v>
      </c>
      <c r="B3344" s="16" t="s">
        <v>4471</v>
      </c>
      <c r="C3344" s="17">
        <v>102.62</v>
      </c>
      <c r="D3344" s="17">
        <v>4.2999999999999999E-4</v>
      </c>
      <c r="E3344" s="9">
        <f t="shared" si="527"/>
        <v>-1.9487479356218546E-4</v>
      </c>
      <c r="F3344">
        <f t="shared" si="528"/>
        <v>0.99980514419329702</v>
      </c>
      <c r="G3344">
        <f t="shared" si="525"/>
        <v>102.61264583019424</v>
      </c>
      <c r="H3344">
        <f t="shared" si="519"/>
        <v>1.1576737507524686E-2</v>
      </c>
      <c r="I3344" t="str">
        <f t="shared" si="526"/>
        <v>2013</v>
      </c>
      <c r="J3344">
        <f t="shared" si="520"/>
        <v>8.7388199752126177</v>
      </c>
      <c r="K3344">
        <f t="shared" si="524"/>
        <v>-8.7388199752126177</v>
      </c>
      <c r="L3344">
        <f t="shared" si="521"/>
        <v>-2.2290036621941027</v>
      </c>
      <c r="M3344">
        <f t="shared" si="522"/>
        <v>0</v>
      </c>
      <c r="P3344" s="23">
        <f t="shared" si="523"/>
        <v>8.5163187290519901E-2</v>
      </c>
    </row>
    <row r="3345" spans="1:16" x14ac:dyDescent="0.3">
      <c r="A3345">
        <v>3344</v>
      </c>
      <c r="B3345" s="16" t="s">
        <v>4469</v>
      </c>
      <c r="C3345" s="17">
        <v>104.23</v>
      </c>
      <c r="D3345" s="17">
        <v>4.8000000000000001E-4</v>
      </c>
      <c r="E3345" s="9">
        <f t="shared" si="527"/>
        <v>1.556715023741227E-2</v>
      </c>
      <c r="F3345">
        <f t="shared" si="528"/>
        <v>1.0156889495225103</v>
      </c>
      <c r="G3345">
        <f t="shared" si="525"/>
        <v>104.22166193352712</v>
      </c>
      <c r="H3345">
        <f t="shared" si="519"/>
        <v>1.183555604034001E-2</v>
      </c>
      <c r="I3345" t="str">
        <f t="shared" si="526"/>
        <v>2013</v>
      </c>
      <c r="J3345">
        <f t="shared" si="520"/>
        <v>9.0742842852303855</v>
      </c>
      <c r="K3345">
        <f t="shared" si="524"/>
        <v>-9.0742842852303855</v>
      </c>
      <c r="L3345">
        <f t="shared" si="521"/>
        <v>-3.8380197655269797</v>
      </c>
      <c r="M3345">
        <f t="shared" si="522"/>
        <v>0</v>
      </c>
      <c r="P3345" s="23">
        <f t="shared" si="523"/>
        <v>8.7067161633039306E-2</v>
      </c>
    </row>
    <row r="3346" spans="1:16" x14ac:dyDescent="0.3">
      <c r="A3346">
        <v>3345</v>
      </c>
      <c r="B3346" s="16" t="s">
        <v>4468</v>
      </c>
      <c r="C3346" s="17">
        <v>102.43</v>
      </c>
      <c r="D3346" s="17">
        <v>4.8000000000000001E-4</v>
      </c>
      <c r="E3346" s="9">
        <f t="shared" si="527"/>
        <v>-1.7420357302787674E-2</v>
      </c>
      <c r="F3346">
        <f t="shared" si="528"/>
        <v>0.98273049985608751</v>
      </c>
      <c r="G3346">
        <f t="shared" si="525"/>
        <v>102.42180592776727</v>
      </c>
      <c r="H3346">
        <f t="shared" si="519"/>
        <v>1.1515762943050963E-2</v>
      </c>
      <c r="I3346" t="str">
        <f t="shared" si="526"/>
        <v>2013</v>
      </c>
      <c r="J3346">
        <f t="shared" si="520"/>
        <v>8.6766257625195706</v>
      </c>
      <c r="K3346">
        <f t="shared" si="524"/>
        <v>-8.6766257625195706</v>
      </c>
      <c r="L3346">
        <f t="shared" si="521"/>
        <v>-2.03816375976713</v>
      </c>
      <c r="M3346">
        <f t="shared" si="522"/>
        <v>0</v>
      </c>
      <c r="P3346" s="23">
        <f t="shared" si="523"/>
        <v>8.4714633606819426E-2</v>
      </c>
    </row>
    <row r="3347" spans="1:16" x14ac:dyDescent="0.3">
      <c r="A3347">
        <v>3346</v>
      </c>
      <c r="B3347" s="16" t="s">
        <v>4466</v>
      </c>
      <c r="C3347" s="17">
        <v>102.19</v>
      </c>
      <c r="D3347" s="17">
        <v>3.3E-4</v>
      </c>
      <c r="E3347" s="9">
        <f t="shared" si="527"/>
        <v>-2.3458128243255849E-3</v>
      </c>
      <c r="F3347">
        <f t="shared" si="528"/>
        <v>0.99765693644440101</v>
      </c>
      <c r="G3347">
        <f t="shared" si="525"/>
        <v>102.18437970455953</v>
      </c>
      <c r="H3347">
        <f t="shared" si="519"/>
        <v>1.1266632114431617E-2</v>
      </c>
      <c r="I3347" t="str">
        <f t="shared" si="526"/>
        <v>2013</v>
      </c>
      <c r="J3347">
        <f t="shared" si="520"/>
        <v>8.4692381923920159</v>
      </c>
      <c r="K3347">
        <f t="shared" si="524"/>
        <v>-8.4692381923920159</v>
      </c>
      <c r="L3347">
        <f t="shared" si="521"/>
        <v>-1.8007375365593958</v>
      </c>
      <c r="M3347">
        <f t="shared" si="522"/>
        <v>0</v>
      </c>
      <c r="P3347" s="23">
        <f t="shared" si="523"/>
        <v>8.2881925954619393E-2</v>
      </c>
    </row>
    <row r="3348" spans="1:16" x14ac:dyDescent="0.3">
      <c r="A3348">
        <v>3347</v>
      </c>
      <c r="B3348" s="16" t="s">
        <v>4464</v>
      </c>
      <c r="C3348" s="17">
        <v>100.39</v>
      </c>
      <c r="D3348" s="17">
        <v>3.7999999999999997E-4</v>
      </c>
      <c r="E3348" s="9">
        <f t="shared" si="527"/>
        <v>-1.7771224920682494E-2</v>
      </c>
      <c r="F3348">
        <f t="shared" si="528"/>
        <v>0.98238575203053136</v>
      </c>
      <c r="G3348">
        <f t="shared" si="525"/>
        <v>100.38364216800014</v>
      </c>
      <c r="H3348">
        <f t="shared" si="519"/>
        <v>1.1742349711913735E-2</v>
      </c>
      <c r="I3348" t="str">
        <f t="shared" si="526"/>
        <v>2013</v>
      </c>
      <c r="J3348">
        <f t="shared" si="520"/>
        <v>8.671289384246279</v>
      </c>
      <c r="K3348">
        <f t="shared" si="524"/>
        <v>-8.671289384246279</v>
      </c>
      <c r="L3348">
        <f t="shared" si="521"/>
        <v>1.668193358583153</v>
      </c>
      <c r="M3348">
        <f t="shared" si="522"/>
        <v>0</v>
      </c>
      <c r="P3348" s="23">
        <f t="shared" si="523"/>
        <v>8.6381497990819817E-2</v>
      </c>
    </row>
    <row r="3349" spans="1:16" x14ac:dyDescent="0.3">
      <c r="A3349">
        <v>3348</v>
      </c>
      <c r="B3349" s="16" t="s">
        <v>4462</v>
      </c>
      <c r="C3349" s="17">
        <v>102.06</v>
      </c>
      <c r="D3349" s="17">
        <v>4.8000000000000001E-4</v>
      </c>
      <c r="E3349" s="9">
        <f t="shared" si="527"/>
        <v>1.6498274932390127E-2</v>
      </c>
      <c r="F3349">
        <f t="shared" si="528"/>
        <v>1.0166351230202211</v>
      </c>
      <c r="G3349">
        <f t="shared" si="525"/>
        <v>102.05183552658329</v>
      </c>
      <c r="H3349">
        <f t="shared" si="519"/>
        <v>1.20470435882278E-2</v>
      </c>
      <c r="I3349" t="str">
        <f t="shared" si="526"/>
        <v>2013</v>
      </c>
      <c r="J3349">
        <f t="shared" si="520"/>
        <v>9.0441347182398584</v>
      </c>
      <c r="K3349">
        <f t="shared" si="524"/>
        <v>-9.0441347182398584</v>
      </c>
      <c r="L3349">
        <f t="shared" si="521"/>
        <v>0.90027117599697704</v>
      </c>
      <c r="M3349">
        <f t="shared" si="522"/>
        <v>0</v>
      </c>
      <c r="P3349" s="23">
        <f t="shared" si="523"/>
        <v>8.862295000939957E-2</v>
      </c>
    </row>
    <row r="3350" spans="1:16" x14ac:dyDescent="0.3">
      <c r="A3350">
        <v>3349</v>
      </c>
      <c r="B3350" s="16" t="s">
        <v>4460</v>
      </c>
      <c r="C3350" s="17">
        <v>103.24</v>
      </c>
      <c r="D3350" s="17">
        <v>4.8000000000000001E-4</v>
      </c>
      <c r="E3350" s="9">
        <f t="shared" si="527"/>
        <v>1.1495499214587581E-2</v>
      </c>
      <c r="F3350">
        <f t="shared" si="528"/>
        <v>1.011561826376641</v>
      </c>
      <c r="G3350">
        <f t="shared" si="525"/>
        <v>103.23174113035918</v>
      </c>
      <c r="H3350">
        <f t="shared" si="519"/>
        <v>1.2207628884712661E-2</v>
      </c>
      <c r="I3350" t="str">
        <f t="shared" si="526"/>
        <v>2013</v>
      </c>
      <c r="J3350">
        <f t="shared" si="520"/>
        <v>9.270652260884015</v>
      </c>
      <c r="K3350">
        <f t="shared" si="524"/>
        <v>-9.270652260884015</v>
      </c>
      <c r="L3350">
        <f t="shared" si="521"/>
        <v>-0.27963442777891601</v>
      </c>
      <c r="M3350">
        <f t="shared" si="522"/>
        <v>0</v>
      </c>
      <c r="P3350" s="23">
        <f t="shared" si="523"/>
        <v>8.9804280731613367E-2</v>
      </c>
    </row>
    <row r="3351" spans="1:16" x14ac:dyDescent="0.3">
      <c r="A3351">
        <v>3350</v>
      </c>
      <c r="B3351" s="16" t="s">
        <v>4458</v>
      </c>
      <c r="C3351" s="17">
        <v>103.04</v>
      </c>
      <c r="D3351" s="17">
        <v>5.0999999999999993E-4</v>
      </c>
      <c r="E3351" s="9">
        <f t="shared" si="527"/>
        <v>-1.939112494369487E-3</v>
      </c>
      <c r="F3351">
        <f t="shared" si="528"/>
        <v>0.99806276636962432</v>
      </c>
      <c r="G3351">
        <f t="shared" si="525"/>
        <v>103.03124197222145</v>
      </c>
      <c r="H3351">
        <f t="shared" si="519"/>
        <v>1.1962727332129365E-2</v>
      </c>
      <c r="I3351" t="str">
        <f t="shared" si="526"/>
        <v>2013</v>
      </c>
      <c r="J3351">
        <f t="shared" si="520"/>
        <v>9.067025968833228</v>
      </c>
      <c r="K3351">
        <f t="shared" si="524"/>
        <v>-9.067025968833228</v>
      </c>
      <c r="L3351">
        <f t="shared" si="521"/>
        <v>-7.9135269641184891E-2</v>
      </c>
      <c r="M3351">
        <f t="shared" si="522"/>
        <v>0</v>
      </c>
      <c r="P3351" s="23">
        <f t="shared" si="523"/>
        <v>8.8002685353223392E-2</v>
      </c>
    </row>
    <row r="3352" spans="1:16" x14ac:dyDescent="0.3">
      <c r="A3352">
        <v>3351</v>
      </c>
      <c r="B3352" s="16" t="s">
        <v>4457</v>
      </c>
      <c r="C3352" s="17">
        <v>103.61</v>
      </c>
      <c r="D3352" s="17">
        <v>5.0999999999999993E-4</v>
      </c>
      <c r="E3352" s="9">
        <f t="shared" si="527"/>
        <v>5.5165879076168626E-3</v>
      </c>
      <c r="F3352">
        <f t="shared" si="528"/>
        <v>1.0055318322981366</v>
      </c>
      <c r="G3352">
        <f t="shared" si="525"/>
        <v>103.60119352428052</v>
      </c>
      <c r="H3352">
        <f t="shared" si="519"/>
        <v>1.1622775424623795E-2</v>
      </c>
      <c r="I3352" t="str">
        <f t="shared" si="526"/>
        <v>2013</v>
      </c>
      <c r="J3352">
        <f t="shared" si="520"/>
        <v>8.8580948402811224</v>
      </c>
      <c r="K3352">
        <f t="shared" si="524"/>
        <v>-8.8580948402811224</v>
      </c>
      <c r="L3352">
        <f t="shared" si="521"/>
        <v>-1.459875905274103</v>
      </c>
      <c r="M3352">
        <f t="shared" si="522"/>
        <v>0</v>
      </c>
      <c r="P3352" s="23">
        <f t="shared" si="523"/>
        <v>8.5501860924074136E-2</v>
      </c>
    </row>
    <row r="3353" spans="1:16" x14ac:dyDescent="0.3">
      <c r="A3353">
        <v>3352</v>
      </c>
      <c r="B3353" s="16" t="s">
        <v>4455</v>
      </c>
      <c r="C3353" s="17">
        <v>104.56</v>
      </c>
      <c r="D3353" s="17">
        <v>4.6000000000000001E-4</v>
      </c>
      <c r="E3353" s="9">
        <f t="shared" si="527"/>
        <v>9.1272190523060594E-3</v>
      </c>
      <c r="F3353">
        <f t="shared" si="528"/>
        <v>1.0091689991313579</v>
      </c>
      <c r="G3353">
        <f t="shared" si="525"/>
        <v>104.55198404061571</v>
      </c>
      <c r="H3353">
        <f t="shared" si="519"/>
        <v>1.1728381792008467E-2</v>
      </c>
      <c r="I3353" t="str">
        <f t="shared" si="526"/>
        <v>2013</v>
      </c>
      <c r="J3353">
        <f t="shared" si="520"/>
        <v>9.0206138964440932</v>
      </c>
      <c r="K3353">
        <f t="shared" si="524"/>
        <v>-9.0206138964440932</v>
      </c>
      <c r="L3353">
        <f t="shared" si="521"/>
        <v>-3.6497201773933483</v>
      </c>
      <c r="M3353">
        <f t="shared" si="522"/>
        <v>0</v>
      </c>
      <c r="P3353" s="23">
        <f t="shared" si="523"/>
        <v>8.6278744293745976E-2</v>
      </c>
    </row>
    <row r="3354" spans="1:16" x14ac:dyDescent="0.3">
      <c r="A3354">
        <v>3353</v>
      </c>
      <c r="B3354" s="16" t="s">
        <v>4453</v>
      </c>
      <c r="C3354" s="17">
        <v>103.95</v>
      </c>
      <c r="D3354" s="17">
        <v>4.6000000000000001E-4</v>
      </c>
      <c r="E3354" s="9">
        <f t="shared" si="527"/>
        <v>-5.8510550119445321E-3</v>
      </c>
      <c r="F3354">
        <f t="shared" si="528"/>
        <v>0.99416602907421581</v>
      </c>
      <c r="G3354">
        <f t="shared" si="525"/>
        <v>103.94203080548969</v>
      </c>
      <c r="H3354">
        <f t="shared" si="519"/>
        <v>1.172952645796229E-2</v>
      </c>
      <c r="I3354" t="str">
        <f t="shared" si="526"/>
        <v>2013</v>
      </c>
      <c r="J3354">
        <f t="shared" si="520"/>
        <v>8.9688631544235236</v>
      </c>
      <c r="K3354">
        <f t="shared" si="524"/>
        <v>-8.9688631544235236</v>
      </c>
      <c r="L3354">
        <f t="shared" si="521"/>
        <v>-3.0397669422673346</v>
      </c>
      <c r="M3354">
        <f t="shared" si="522"/>
        <v>0</v>
      </c>
      <c r="P3354" s="23">
        <f t="shared" si="523"/>
        <v>8.6287164921832887E-2</v>
      </c>
    </row>
    <row r="3355" spans="1:16" x14ac:dyDescent="0.3">
      <c r="A3355">
        <v>3354</v>
      </c>
      <c r="B3355" s="16" t="s">
        <v>4451</v>
      </c>
      <c r="C3355" s="17">
        <v>102.96</v>
      </c>
      <c r="D3355" s="17">
        <v>4.6000000000000001E-4</v>
      </c>
      <c r="E3355" s="9">
        <f t="shared" si="527"/>
        <v>-9.5694510161507852E-3</v>
      </c>
      <c r="F3355">
        <f t="shared" si="528"/>
        <v>0.9904761904761904</v>
      </c>
      <c r="G3355">
        <f t="shared" si="525"/>
        <v>102.95210670258027</v>
      </c>
      <c r="H3355">
        <f t="shared" si="519"/>
        <v>1.1574770553189451E-2</v>
      </c>
      <c r="I3355" t="str">
        <f t="shared" si="526"/>
        <v>2013</v>
      </c>
      <c r="J3355">
        <f t="shared" si="520"/>
        <v>8.7662398573509446</v>
      </c>
      <c r="K3355">
        <f t="shared" si="524"/>
        <v>-8.7662398573509446</v>
      </c>
      <c r="L3355">
        <f t="shared" si="521"/>
        <v>-2.0498428393579076</v>
      </c>
      <c r="M3355">
        <f t="shared" si="522"/>
        <v>0</v>
      </c>
      <c r="P3355" s="23">
        <f t="shared" si="523"/>
        <v>8.514871757482198E-2</v>
      </c>
    </row>
    <row r="3356" spans="1:16" x14ac:dyDescent="0.3">
      <c r="A3356">
        <v>3355</v>
      </c>
      <c r="B3356" s="16" t="s">
        <v>4449</v>
      </c>
      <c r="C3356" s="17">
        <v>103.49</v>
      </c>
      <c r="D3356" s="17">
        <v>4.8000000000000001E-4</v>
      </c>
      <c r="E3356" s="9">
        <f t="shared" si="527"/>
        <v>5.1344263922103884E-3</v>
      </c>
      <c r="F3356">
        <f t="shared" si="528"/>
        <v>1.0051476301476301</v>
      </c>
      <c r="G3356">
        <f t="shared" si="525"/>
        <v>103.48172113115916</v>
      </c>
      <c r="H3356">
        <f t="shared" si="519"/>
        <v>1.0667429184961422E-2</v>
      </c>
      <c r="I3356" t="str">
        <f t="shared" si="526"/>
        <v>2013</v>
      </c>
      <c r="J3356">
        <f t="shared" si="520"/>
        <v>8.1206189563952407</v>
      </c>
      <c r="K3356">
        <f t="shared" si="524"/>
        <v>-8.1206189563952407</v>
      </c>
      <c r="L3356">
        <f t="shared" si="521"/>
        <v>-2.5794572679368031</v>
      </c>
      <c r="M3356">
        <f t="shared" si="522"/>
        <v>0</v>
      </c>
      <c r="P3356" s="23">
        <f t="shared" si="523"/>
        <v>7.8473945616952617E-2</v>
      </c>
    </row>
    <row r="3357" spans="1:16" x14ac:dyDescent="0.3">
      <c r="A3357">
        <v>3356</v>
      </c>
      <c r="B3357" s="16" t="s">
        <v>4447</v>
      </c>
      <c r="C3357" s="17">
        <v>104.25</v>
      </c>
      <c r="D3357" s="17">
        <v>4.8000000000000001E-4</v>
      </c>
      <c r="E3357" s="9">
        <f t="shared" si="527"/>
        <v>7.3168709988292134E-3</v>
      </c>
      <c r="F3357">
        <f t="shared" si="528"/>
        <v>1.0073437047057687</v>
      </c>
      <c r="G3357">
        <f t="shared" si="525"/>
        <v>104.24166033359111</v>
      </c>
      <c r="H3357">
        <f t="shared" si="519"/>
        <v>9.4134920832228217E-3</v>
      </c>
      <c r="I3357" t="str">
        <f t="shared" si="526"/>
        <v>2013</v>
      </c>
      <c r="J3357">
        <f t="shared" si="520"/>
        <v>7.2186802037982405</v>
      </c>
      <c r="K3357">
        <f t="shared" si="524"/>
        <v>-7.2186802037982405</v>
      </c>
      <c r="L3357">
        <f t="shared" si="521"/>
        <v>-3.3393964703687544</v>
      </c>
      <c r="M3357">
        <f t="shared" si="522"/>
        <v>0</v>
      </c>
      <c r="P3357" s="23">
        <f t="shared" si="523"/>
        <v>6.9249474544987394E-2</v>
      </c>
    </row>
    <row r="3358" spans="1:16" x14ac:dyDescent="0.3">
      <c r="A3358">
        <v>3357</v>
      </c>
      <c r="B3358" s="16" t="s">
        <v>4445</v>
      </c>
      <c r="C3358" s="17">
        <v>105.93</v>
      </c>
      <c r="D3358" s="17">
        <v>4.6000000000000001E-4</v>
      </c>
      <c r="E3358" s="9">
        <f t="shared" si="527"/>
        <v>1.5986637929494049E-2</v>
      </c>
      <c r="F3358">
        <f t="shared" si="528"/>
        <v>1.0161151079136692</v>
      </c>
      <c r="G3358">
        <f t="shared" si="525"/>
        <v>105.92187901130855</v>
      </c>
      <c r="H3358">
        <f t="shared" si="519"/>
        <v>9.5678379777755333E-3</v>
      </c>
      <c r="I3358" t="str">
        <f t="shared" si="526"/>
        <v>2013</v>
      </c>
      <c r="J3358">
        <f t="shared" si="520"/>
        <v>7.4553014647335143</v>
      </c>
      <c r="K3358">
        <f t="shared" si="524"/>
        <v>-7.4553014647335143</v>
      </c>
      <c r="L3358">
        <f t="shared" si="521"/>
        <v>-5.0196151480861886</v>
      </c>
      <c r="M3358">
        <f t="shared" si="522"/>
        <v>0</v>
      </c>
      <c r="P3358" s="23">
        <f t="shared" si="523"/>
        <v>7.0384905690141344E-2</v>
      </c>
    </row>
    <row r="3359" spans="1:16" x14ac:dyDescent="0.3">
      <c r="A3359">
        <v>3358</v>
      </c>
      <c r="B3359" s="16" t="s">
        <v>4443</v>
      </c>
      <c r="C3359" s="17">
        <v>105.47</v>
      </c>
      <c r="D3359" s="17">
        <v>4.6000000000000001E-4</v>
      </c>
      <c r="E3359" s="9">
        <f t="shared" si="527"/>
        <v>-4.3519463198819896E-3</v>
      </c>
      <c r="F3359">
        <f t="shared" si="528"/>
        <v>0.99565750967620115</v>
      </c>
      <c r="G3359">
        <f t="shared" si="525"/>
        <v>105.46191427662336</v>
      </c>
      <c r="H3359">
        <f t="shared" si="519"/>
        <v>9.3514848183705295E-3</v>
      </c>
      <c r="I3359" t="str">
        <f t="shared" si="526"/>
        <v>2013</v>
      </c>
      <c r="J3359">
        <f t="shared" si="520"/>
        <v>7.255075627680859</v>
      </c>
      <c r="K3359">
        <f t="shared" si="524"/>
        <v>-7.255075627680859</v>
      </c>
      <c r="L3359">
        <f t="shared" si="521"/>
        <v>-4.5596504134010019</v>
      </c>
      <c r="M3359">
        <f t="shared" si="522"/>
        <v>0</v>
      </c>
      <c r="P3359" s="23">
        <f t="shared" si="523"/>
        <v>6.8793323897487949E-2</v>
      </c>
    </row>
    <row r="3360" spans="1:16" x14ac:dyDescent="0.3">
      <c r="A3360">
        <v>3359</v>
      </c>
      <c r="B3360" s="16" t="s">
        <v>4441</v>
      </c>
      <c r="C3360" s="17">
        <v>106.02</v>
      </c>
      <c r="D3360" s="17">
        <v>5.2999999999999998E-4</v>
      </c>
      <c r="E3360" s="9">
        <f t="shared" si="527"/>
        <v>5.2012032711370596E-3</v>
      </c>
      <c r="F3360">
        <f t="shared" si="528"/>
        <v>1.0052147530103346</v>
      </c>
      <c r="G3360">
        <f t="shared" si="525"/>
        <v>106.01063531361307</v>
      </c>
      <c r="H3360">
        <f t="shared" si="519"/>
        <v>9.1973677731336644E-3</v>
      </c>
      <c r="I3360" t="str">
        <f t="shared" si="526"/>
        <v>2013</v>
      </c>
      <c r="J3360">
        <f t="shared" si="520"/>
        <v>7.1726346644714001</v>
      </c>
      <c r="K3360">
        <f t="shared" si="524"/>
        <v>-7.1726346644714001</v>
      </c>
      <c r="L3360">
        <f t="shared" si="521"/>
        <v>-5.1083714503907061</v>
      </c>
      <c r="M3360">
        <f t="shared" si="522"/>
        <v>0</v>
      </c>
      <c r="P3360" s="23">
        <f t="shared" si="523"/>
        <v>6.7659576260933371E-2</v>
      </c>
    </row>
    <row r="3361" spans="1:16" x14ac:dyDescent="0.3">
      <c r="A3361">
        <v>3360</v>
      </c>
      <c r="B3361" s="16" t="s">
        <v>4439</v>
      </c>
      <c r="C3361" s="17">
        <v>106.12</v>
      </c>
      <c r="D3361" s="17">
        <v>5.0999999999999993E-4</v>
      </c>
      <c r="E3361" s="9">
        <f t="shared" si="527"/>
        <v>9.4277370987899342E-4</v>
      </c>
      <c r="F3361">
        <f t="shared" si="528"/>
        <v>1.0009432182607056</v>
      </c>
      <c r="G3361">
        <f t="shared" si="525"/>
        <v>106.11098018334764</v>
      </c>
      <c r="H3361">
        <f t="shared" ref="H3361:H3424" si="529">SQRT(_xlfn.VAR.S(E3332:E3361))</f>
        <v>9.1953497970779143E-3</v>
      </c>
      <c r="I3361" t="str">
        <f t="shared" si="526"/>
        <v>2013</v>
      </c>
      <c r="J3361">
        <f t="shared" ref="J3361:J3424" si="530">-K3361</f>
        <v>7.1778487327961473</v>
      </c>
      <c r="K3361">
        <f t="shared" si="524"/>
        <v>-7.1778487327961473</v>
      </c>
      <c r="L3361">
        <f t="shared" ref="L3361:L3424" si="531">+MIN(G3362-G3361,G3363-G3361,G3364-G3361,G3365-G3361,G3366-G3361,G3367-G3361,G3368-G3361,G3369-G3361,G3370-G3361,G3371-G3361)</f>
        <v>-5.2087163201252764</v>
      </c>
      <c r="M3361">
        <f t="shared" ref="M3361:M3424" si="532">+IF(L3361&lt;K3361,1,0)</f>
        <v>0</v>
      </c>
      <c r="P3361" s="23">
        <f t="shared" ref="P3361:P3424" si="533">-K3361/G3361</f>
        <v>6.7644731208717945E-2</v>
      </c>
    </row>
    <row r="3362" spans="1:16" x14ac:dyDescent="0.3">
      <c r="A3362">
        <v>3361</v>
      </c>
      <c r="B3362" s="16" t="s">
        <v>4438</v>
      </c>
      <c r="C3362" s="17">
        <v>102.15</v>
      </c>
      <c r="D3362" s="17">
        <v>5.0999999999999993E-4</v>
      </c>
      <c r="E3362" s="9">
        <f t="shared" si="527"/>
        <v>-3.812820800590782E-2</v>
      </c>
      <c r="F3362">
        <f t="shared" si="528"/>
        <v>0.96258952129664532</v>
      </c>
      <c r="G3362">
        <f t="shared" si="525"/>
        <v>102.14131761900641</v>
      </c>
      <c r="H3362">
        <f t="shared" si="529"/>
        <v>1.1592232369033662E-2</v>
      </c>
      <c r="I3362" t="str">
        <f t="shared" si="526"/>
        <v>2013</v>
      </c>
      <c r="J3362">
        <f t="shared" si="530"/>
        <v>8.7103228938136557</v>
      </c>
      <c r="K3362">
        <f t="shared" ref="K3362:K3425" si="534">-G3362*$P$3*$R$3*H3362</f>
        <v>-8.7103228938136557</v>
      </c>
      <c r="L3362">
        <f t="shared" si="531"/>
        <v>-1.239053755784056</v>
      </c>
      <c r="M3362">
        <f t="shared" si="532"/>
        <v>0</v>
      </c>
      <c r="P3362" s="23">
        <f t="shared" si="533"/>
        <v>8.5277173790764202E-2</v>
      </c>
    </row>
    <row r="3363" spans="1:16" x14ac:dyDescent="0.3">
      <c r="A3363">
        <v>3362</v>
      </c>
      <c r="B3363" s="16" t="s">
        <v>4436</v>
      </c>
      <c r="C3363" s="17">
        <v>100.91</v>
      </c>
      <c r="D3363" s="17">
        <v>4.6000000000000001E-4</v>
      </c>
      <c r="E3363" s="9">
        <f t="shared" si="527"/>
        <v>-1.2213290787193694E-2</v>
      </c>
      <c r="F3363">
        <f t="shared" si="528"/>
        <v>0.98786098874204598</v>
      </c>
      <c r="G3363">
        <f t="shared" si="525"/>
        <v>100.90226386322236</v>
      </c>
      <c r="H3363">
        <f t="shared" si="529"/>
        <v>1.1752467613099062E-2</v>
      </c>
      <c r="I3363" t="str">
        <f t="shared" si="526"/>
        <v>2013</v>
      </c>
      <c r="J3363">
        <f t="shared" si="530"/>
        <v>8.7235989993531433</v>
      </c>
      <c r="K3363">
        <f t="shared" si="534"/>
        <v>-8.7235989993531433</v>
      </c>
      <c r="L3363">
        <f t="shared" si="531"/>
        <v>0.24745205956043037</v>
      </c>
      <c r="M3363">
        <f t="shared" si="532"/>
        <v>0</v>
      </c>
      <c r="P3363" s="23">
        <f t="shared" si="533"/>
        <v>8.6455929385076846E-2</v>
      </c>
    </row>
    <row r="3364" spans="1:16" x14ac:dyDescent="0.3">
      <c r="A3364">
        <v>3363</v>
      </c>
      <c r="B3364" s="16" t="s">
        <v>4434</v>
      </c>
      <c r="C3364" s="17">
        <v>101.16</v>
      </c>
      <c r="D3364" s="17">
        <v>6.0999999999999997E-4</v>
      </c>
      <c r="E3364" s="9">
        <f t="shared" si="527"/>
        <v>2.4743913253271002E-3</v>
      </c>
      <c r="F3364">
        <f t="shared" si="528"/>
        <v>1.0024774551580617</v>
      </c>
      <c r="G3364">
        <f t="shared" si="525"/>
        <v>101.14971592278279</v>
      </c>
      <c r="H3364">
        <f t="shared" si="529"/>
        <v>1.1626652732013541E-2</v>
      </c>
      <c r="I3364" t="str">
        <f t="shared" si="526"/>
        <v>2013</v>
      </c>
      <c r="J3364">
        <f t="shared" si="530"/>
        <v>8.6513740416799294</v>
      </c>
      <c r="K3364">
        <f t="shared" si="534"/>
        <v>-8.6513740416799294</v>
      </c>
      <c r="L3364">
        <f t="shared" si="531"/>
        <v>9.9652335393429325E-2</v>
      </c>
      <c r="M3364">
        <f t="shared" si="532"/>
        <v>0</v>
      </c>
      <c r="P3364" s="23">
        <f t="shared" si="533"/>
        <v>8.55303839734394E-2</v>
      </c>
    </row>
    <row r="3365" spans="1:16" x14ac:dyDescent="0.3">
      <c r="A3365">
        <v>3364</v>
      </c>
      <c r="B3365" s="16" t="s">
        <v>4432</v>
      </c>
      <c r="C3365" s="17">
        <v>101.26</v>
      </c>
      <c r="D3365" s="17">
        <v>6.3000000000000003E-4</v>
      </c>
      <c r="E3365" s="9">
        <f t="shared" si="527"/>
        <v>9.8804473999869317E-4</v>
      </c>
      <c r="F3365">
        <f t="shared" si="528"/>
        <v>1.0009885330170027</v>
      </c>
      <c r="G3365">
        <f t="shared" si="525"/>
        <v>101.24936825817622</v>
      </c>
      <c r="H3365">
        <f t="shared" si="529"/>
        <v>1.1625849046991456E-2</v>
      </c>
      <c r="I3365" t="str">
        <f t="shared" si="526"/>
        <v>2013</v>
      </c>
      <c r="J3365">
        <f t="shared" si="530"/>
        <v>8.6592987342590959</v>
      </c>
      <c r="K3365">
        <f t="shared" si="534"/>
        <v>-8.6592987342590959</v>
      </c>
      <c r="L3365">
        <f t="shared" si="531"/>
        <v>0.40029683385716908</v>
      </c>
      <c r="M3365">
        <f t="shared" si="532"/>
        <v>0</v>
      </c>
      <c r="P3365" s="23">
        <f t="shared" si="533"/>
        <v>8.5524471739702235E-2</v>
      </c>
    </row>
    <row r="3366" spans="1:16" x14ac:dyDescent="0.3">
      <c r="A3366">
        <v>3365</v>
      </c>
      <c r="B3366" s="16" t="s">
        <v>4430</v>
      </c>
      <c r="C3366" s="17">
        <v>101.66</v>
      </c>
      <c r="D3366" s="17">
        <v>6.0999999999999997E-4</v>
      </c>
      <c r="E3366" s="9">
        <f t="shared" si="527"/>
        <v>3.9424454769931552E-3</v>
      </c>
      <c r="F3366">
        <f t="shared" si="528"/>
        <v>1.0039502271380603</v>
      </c>
      <c r="G3366">
        <f t="shared" si="525"/>
        <v>101.64966509203339</v>
      </c>
      <c r="H3366">
        <f t="shared" si="529"/>
        <v>1.1474713452527038E-2</v>
      </c>
      <c r="I3366" t="str">
        <f t="shared" si="526"/>
        <v>2013</v>
      </c>
      <c r="J3366">
        <f t="shared" si="530"/>
        <v>8.5805183000645364</v>
      </c>
      <c r="K3366">
        <f t="shared" si="534"/>
        <v>-8.5805183000645364</v>
      </c>
      <c r="L3366">
        <f t="shared" si="531"/>
        <v>0.50437574844377764</v>
      </c>
      <c r="M3366">
        <f t="shared" si="532"/>
        <v>0</v>
      </c>
      <c r="P3366" s="23">
        <f t="shared" si="533"/>
        <v>8.4412656867051683E-2</v>
      </c>
    </row>
    <row r="3367" spans="1:16" x14ac:dyDescent="0.3">
      <c r="A3367">
        <v>3366</v>
      </c>
      <c r="B3367" s="16" t="s">
        <v>4428</v>
      </c>
      <c r="C3367" s="17">
        <v>102.82</v>
      </c>
      <c r="D3367" s="17">
        <v>5.6000000000000006E-4</v>
      </c>
      <c r="E3367" s="9">
        <f t="shared" si="527"/>
        <v>1.1345974608602091E-2</v>
      </c>
      <c r="F3367">
        <f t="shared" si="528"/>
        <v>1.0114105843006098</v>
      </c>
      <c r="G3367">
        <f t="shared" si="525"/>
        <v>102.81040391449095</v>
      </c>
      <c r="H3367">
        <f t="shared" si="529"/>
        <v>1.1679188575060725E-2</v>
      </c>
      <c r="I3367" t="str">
        <f t="shared" si="526"/>
        <v>2013</v>
      </c>
      <c r="J3367">
        <f t="shared" si="530"/>
        <v>8.8331469760123529</v>
      </c>
      <c r="K3367">
        <f t="shared" si="534"/>
        <v>-8.8331469760123529</v>
      </c>
      <c r="L3367">
        <f t="shared" si="531"/>
        <v>-0.65636307401378247</v>
      </c>
      <c r="M3367">
        <f t="shared" si="532"/>
        <v>0</v>
      </c>
      <c r="P3367" s="23">
        <f t="shared" si="533"/>
        <v>8.5916858991810036E-2</v>
      </c>
    </row>
    <row r="3368" spans="1:16" x14ac:dyDescent="0.3">
      <c r="A3368">
        <v>3367</v>
      </c>
      <c r="B3368" s="16" t="s">
        <v>4426</v>
      </c>
      <c r="C3368" s="17">
        <v>102.16</v>
      </c>
      <c r="D3368" s="17">
        <v>3.5000000000000005E-4</v>
      </c>
      <c r="E3368" s="9">
        <f t="shared" si="527"/>
        <v>-6.4396749030747151E-3</v>
      </c>
      <c r="F3368">
        <f t="shared" si="528"/>
        <v>0.99358101536666021</v>
      </c>
      <c r="G3368">
        <f t="shared" si="525"/>
        <v>102.15404084047717</v>
      </c>
      <c r="H3368">
        <f t="shared" si="529"/>
        <v>1.1620477639503529E-2</v>
      </c>
      <c r="I3368" t="str">
        <f t="shared" si="526"/>
        <v>2013</v>
      </c>
      <c r="J3368">
        <f t="shared" si="530"/>
        <v>8.7326338379272315</v>
      </c>
      <c r="K3368">
        <f t="shared" si="534"/>
        <v>-8.7326338379272315</v>
      </c>
      <c r="L3368">
        <f t="shared" si="531"/>
        <v>0.83892106666040434</v>
      </c>
      <c r="M3368">
        <f t="shared" si="532"/>
        <v>0</v>
      </c>
      <c r="P3368" s="23">
        <f t="shared" si="533"/>
        <v>8.5484957482631879E-2</v>
      </c>
    </row>
    <row r="3369" spans="1:16" x14ac:dyDescent="0.3">
      <c r="A3369">
        <v>3368</v>
      </c>
      <c r="B3369" s="16" t="s">
        <v>4424</v>
      </c>
      <c r="C3369" s="17">
        <v>103</v>
      </c>
      <c r="D3369" s="17">
        <v>4.0999999999999999E-4</v>
      </c>
      <c r="E3369" s="9">
        <f t="shared" si="527"/>
        <v>8.1887765053518854E-3</v>
      </c>
      <c r="F3369">
        <f t="shared" si="528"/>
        <v>1.0082223962411903</v>
      </c>
      <c r="G3369">
        <f t="shared" si="525"/>
        <v>102.99296190713757</v>
      </c>
      <c r="H3369">
        <f t="shared" si="529"/>
        <v>1.1729601953909792E-2</v>
      </c>
      <c r="I3369" t="str">
        <f t="shared" si="526"/>
        <v>2013</v>
      </c>
      <c r="J3369">
        <f t="shared" si="530"/>
        <v>8.8870278899851147</v>
      </c>
      <c r="K3369">
        <f t="shared" si="534"/>
        <v>-8.8870278899851147</v>
      </c>
      <c r="L3369">
        <f t="shared" si="531"/>
        <v>0.99993166900134156</v>
      </c>
      <c r="M3369">
        <f t="shared" si="532"/>
        <v>0</v>
      </c>
      <c r="P3369" s="23">
        <f t="shared" si="533"/>
        <v>8.6287720300713383E-2</v>
      </c>
    </row>
    <row r="3370" spans="1:16" x14ac:dyDescent="0.3">
      <c r="A3370">
        <v>3369</v>
      </c>
      <c r="B3370" s="16" t="s">
        <v>4422</v>
      </c>
      <c r="C3370" s="17">
        <v>104</v>
      </c>
      <c r="D3370" s="17">
        <v>4.0999999999999999E-4</v>
      </c>
      <c r="E3370" s="9">
        <f t="shared" si="527"/>
        <v>9.6619109117368901E-3</v>
      </c>
      <c r="F3370">
        <f t="shared" si="528"/>
        <v>1.0097087378640777</v>
      </c>
      <c r="G3370">
        <f t="shared" si="525"/>
        <v>103.99289357613891</v>
      </c>
      <c r="H3370">
        <f t="shared" si="529"/>
        <v>1.1774487629527618E-2</v>
      </c>
      <c r="I3370" t="str">
        <f t="shared" si="526"/>
        <v>2013</v>
      </c>
      <c r="J3370">
        <f t="shared" si="530"/>
        <v>9.0076478844259231</v>
      </c>
      <c r="K3370">
        <f t="shared" si="534"/>
        <v>-9.0076478844259231</v>
      </c>
      <c r="L3370">
        <f t="shared" si="531"/>
        <v>1.539894770262066</v>
      </c>
      <c r="M3370">
        <f t="shared" si="532"/>
        <v>0</v>
      </c>
      <c r="P3370" s="23">
        <f t="shared" si="533"/>
        <v>8.6617917577521089E-2</v>
      </c>
    </row>
    <row r="3371" spans="1:16" x14ac:dyDescent="0.3">
      <c r="A3371">
        <v>3370</v>
      </c>
      <c r="B3371" s="16" t="s">
        <v>4421</v>
      </c>
      <c r="C3371" s="17">
        <v>105.76</v>
      </c>
      <c r="D3371" s="17">
        <v>4.0999999999999999E-4</v>
      </c>
      <c r="E3371" s="9">
        <f t="shared" si="527"/>
        <v>1.6781476962003605E-2</v>
      </c>
      <c r="F3371">
        <f t="shared" si="528"/>
        <v>1.016923076923077</v>
      </c>
      <c r="G3371">
        <f t="shared" si="525"/>
        <v>105.75277331358127</v>
      </c>
      <c r="H3371">
        <f t="shared" si="529"/>
        <v>1.1905552635309109E-2</v>
      </c>
      <c r="I3371" t="str">
        <f t="shared" si="526"/>
        <v>2013</v>
      </c>
      <c r="J3371">
        <f t="shared" si="530"/>
        <v>9.2620483856407141</v>
      </c>
      <c r="K3371">
        <f t="shared" si="534"/>
        <v>-9.2620483856407141</v>
      </c>
      <c r="L3371">
        <f t="shared" si="531"/>
        <v>-0.21998496718029514</v>
      </c>
      <c r="M3371">
        <f t="shared" si="532"/>
        <v>0</v>
      </c>
      <c r="P3371" s="23">
        <f t="shared" si="533"/>
        <v>8.7582085040707275E-2</v>
      </c>
    </row>
    <row r="3372" spans="1:16" x14ac:dyDescent="0.3">
      <c r="A3372">
        <v>3371</v>
      </c>
      <c r="B3372" s="16" t="s">
        <v>4419</v>
      </c>
      <c r="C3372" s="17">
        <v>105.54</v>
      </c>
      <c r="D3372" s="17">
        <v>4.0999999999999999E-4</v>
      </c>
      <c r="E3372" s="9">
        <f t="shared" si="527"/>
        <v>-2.0823481258543733E-3</v>
      </c>
      <c r="F3372">
        <f t="shared" si="528"/>
        <v>0.99791981845688349</v>
      </c>
      <c r="G3372">
        <f t="shared" si="525"/>
        <v>105.53278834640098</v>
      </c>
      <c r="H3372">
        <f t="shared" si="529"/>
        <v>1.1909818775658863E-2</v>
      </c>
      <c r="I3372" t="str">
        <f t="shared" si="526"/>
        <v>2013</v>
      </c>
      <c r="J3372">
        <f t="shared" si="530"/>
        <v>9.2460936278628587</v>
      </c>
      <c r="K3372">
        <f t="shared" si="534"/>
        <v>-9.2460936278628587</v>
      </c>
      <c r="L3372">
        <f t="shared" si="531"/>
        <v>1.8889756693157977</v>
      </c>
      <c r="M3372">
        <f t="shared" si="532"/>
        <v>0</v>
      </c>
      <c r="P3372" s="23">
        <f t="shared" si="533"/>
        <v>8.7613468503395062E-2</v>
      </c>
    </row>
    <row r="3373" spans="1:16" x14ac:dyDescent="0.3">
      <c r="A3373">
        <v>3372</v>
      </c>
      <c r="B3373" s="16" t="s">
        <v>4417</v>
      </c>
      <c r="C3373" s="17">
        <v>107.72</v>
      </c>
      <c r="D3373" s="17">
        <v>4.0999999999999999E-4</v>
      </c>
      <c r="E3373" s="9">
        <f t="shared" si="527"/>
        <v>2.0445239965876313E-2</v>
      </c>
      <c r="F3373">
        <f t="shared" si="528"/>
        <v>1.0206556755732423</v>
      </c>
      <c r="G3373">
        <f t="shared" si="525"/>
        <v>107.71263938482387</v>
      </c>
      <c r="H3373">
        <f t="shared" si="529"/>
        <v>1.2428433277683185E-2</v>
      </c>
      <c r="I3373" t="str">
        <f t="shared" si="526"/>
        <v>2013</v>
      </c>
      <c r="J3373">
        <f t="shared" si="530"/>
        <v>9.8480166407256498</v>
      </c>
      <c r="K3373">
        <f t="shared" si="534"/>
        <v>-9.8480166407256498</v>
      </c>
      <c r="L3373">
        <f t="shared" si="531"/>
        <v>-0.29087536910709844</v>
      </c>
      <c r="M3373">
        <f t="shared" si="532"/>
        <v>0</v>
      </c>
      <c r="P3373" s="23">
        <f t="shared" si="533"/>
        <v>9.1428607607893994E-2</v>
      </c>
    </row>
    <row r="3374" spans="1:16" x14ac:dyDescent="0.3">
      <c r="A3374">
        <v>3373</v>
      </c>
      <c r="B3374" s="16" t="s">
        <v>4415</v>
      </c>
      <c r="C3374" s="17">
        <v>107.43</v>
      </c>
      <c r="D3374" s="17">
        <v>4.6000000000000001E-4</v>
      </c>
      <c r="E3374" s="9">
        <f t="shared" si="527"/>
        <v>-2.6957952649471068E-3</v>
      </c>
      <c r="F3374">
        <f t="shared" si="528"/>
        <v>0.99730783512810994</v>
      </c>
      <c r="G3374">
        <f t="shared" si="525"/>
        <v>107.42176401571678</v>
      </c>
      <c r="H3374">
        <f t="shared" si="529"/>
        <v>1.2449328648107463E-2</v>
      </c>
      <c r="I3374" t="str">
        <f t="shared" si="526"/>
        <v>2013</v>
      </c>
      <c r="J3374">
        <f t="shared" si="530"/>
        <v>9.8379346299278172</v>
      </c>
      <c r="K3374">
        <f t="shared" si="534"/>
        <v>-9.8379346299278172</v>
      </c>
      <c r="L3374">
        <f t="shared" si="531"/>
        <v>0.30087468579712606</v>
      </c>
      <c r="M3374">
        <f t="shared" si="532"/>
        <v>0</v>
      </c>
      <c r="P3374" s="23">
        <f t="shared" si="533"/>
        <v>9.1582322447138723E-2</v>
      </c>
    </row>
    <row r="3375" spans="1:16" x14ac:dyDescent="0.3">
      <c r="A3375">
        <v>3374</v>
      </c>
      <c r="B3375" s="16" t="s">
        <v>4413</v>
      </c>
      <c r="C3375" s="17">
        <v>107.81</v>
      </c>
      <c r="D3375" s="17">
        <v>4.2999999999999999E-4</v>
      </c>
      <c r="E3375" s="9">
        <f t="shared" si="527"/>
        <v>3.5309458725754639E-3</v>
      </c>
      <c r="F3375">
        <f t="shared" si="528"/>
        <v>1.0035371870054919</v>
      </c>
      <c r="G3375">
        <f t="shared" si="525"/>
        <v>107.80227389352213</v>
      </c>
      <c r="H3375">
        <f t="shared" si="529"/>
        <v>1.217210773781373E-2</v>
      </c>
      <c r="I3375" t="str">
        <f t="shared" si="526"/>
        <v>2013</v>
      </c>
      <c r="J3375">
        <f t="shared" si="530"/>
        <v>9.6529360720119737</v>
      </c>
      <c r="K3375">
        <f t="shared" si="534"/>
        <v>-9.6529360720119737</v>
      </c>
      <c r="L3375">
        <f t="shared" si="531"/>
        <v>-7.9635192008225886E-2</v>
      </c>
      <c r="M3375">
        <f t="shared" si="532"/>
        <v>0</v>
      </c>
      <c r="P3375" s="23">
        <f t="shared" si="533"/>
        <v>8.9542972734938026E-2</v>
      </c>
    </row>
    <row r="3376" spans="1:16" x14ac:dyDescent="0.3">
      <c r="A3376">
        <v>3375</v>
      </c>
      <c r="B3376" s="16" t="s">
        <v>4411</v>
      </c>
      <c r="C3376" s="17">
        <v>108.51</v>
      </c>
      <c r="D3376" s="17">
        <v>4.0999999999999999E-4</v>
      </c>
      <c r="E3376" s="9">
        <f t="shared" si="527"/>
        <v>6.4719160810898253E-3</v>
      </c>
      <c r="F3376">
        <f t="shared" si="528"/>
        <v>1.0064929041832855</v>
      </c>
      <c r="G3376">
        <f t="shared" si="525"/>
        <v>108.50258540333493</v>
      </c>
      <c r="H3376">
        <f t="shared" si="529"/>
        <v>1.1688846255388961E-2</v>
      </c>
      <c r="I3376" t="str">
        <f t="shared" si="526"/>
        <v>2013</v>
      </c>
      <c r="J3376">
        <f t="shared" si="530"/>
        <v>9.3299099857731669</v>
      </c>
      <c r="K3376">
        <f t="shared" si="534"/>
        <v>-9.3299099857731669</v>
      </c>
      <c r="L3376">
        <f t="shared" si="531"/>
        <v>-1.3170515602893573</v>
      </c>
      <c r="M3376">
        <f t="shared" si="532"/>
        <v>0</v>
      </c>
      <c r="P3376" s="23">
        <f t="shared" si="533"/>
        <v>8.5987904814352964E-2</v>
      </c>
    </row>
    <row r="3377" spans="1:16" x14ac:dyDescent="0.3">
      <c r="A3377">
        <v>3376</v>
      </c>
      <c r="B3377" s="16" t="s">
        <v>4409</v>
      </c>
      <c r="C3377" s="17">
        <v>107.73</v>
      </c>
      <c r="D3377" s="17">
        <v>4.0999999999999999E-4</v>
      </c>
      <c r="E3377" s="9">
        <f t="shared" si="527"/>
        <v>-7.2142377260150702E-3</v>
      </c>
      <c r="F3377">
        <f t="shared" si="528"/>
        <v>0.99281172242189664</v>
      </c>
      <c r="G3377">
        <f t="shared" si="525"/>
        <v>107.7226387015139</v>
      </c>
      <c r="H3377">
        <f t="shared" si="529"/>
        <v>1.1783553871169729E-2</v>
      </c>
      <c r="I3377" t="str">
        <f t="shared" si="526"/>
        <v>2013</v>
      </c>
      <c r="J3377">
        <f t="shared" si="530"/>
        <v>9.3378951972669952</v>
      </c>
      <c r="K3377">
        <f t="shared" si="534"/>
        <v>-9.3378951972669952</v>
      </c>
      <c r="L3377">
        <f t="shared" si="531"/>
        <v>-0.53710485846832512</v>
      </c>
      <c r="M3377">
        <f t="shared" si="532"/>
        <v>0</v>
      </c>
      <c r="P3377" s="23">
        <f t="shared" si="533"/>
        <v>8.6684612536656727E-2</v>
      </c>
    </row>
    <row r="3378" spans="1:16" x14ac:dyDescent="0.3">
      <c r="A3378">
        <v>3377</v>
      </c>
      <c r="B3378" s="16" t="s">
        <v>4407</v>
      </c>
      <c r="C3378" s="17">
        <v>108.81</v>
      </c>
      <c r="D3378" s="17">
        <v>3.7999999999999997E-4</v>
      </c>
      <c r="E3378" s="9">
        <f t="shared" si="527"/>
        <v>9.9751450568195243E-3</v>
      </c>
      <c r="F3378">
        <f t="shared" si="528"/>
        <v>1.0100250626566416</v>
      </c>
      <c r="G3378">
        <f t="shared" si="525"/>
        <v>108.80310891821989</v>
      </c>
      <c r="H3378">
        <f t="shared" si="529"/>
        <v>1.1275668856152584E-2</v>
      </c>
      <c r="I3378" t="str">
        <f t="shared" si="526"/>
        <v>2013</v>
      </c>
      <c r="J3378">
        <f t="shared" si="530"/>
        <v>9.0250442241614888</v>
      </c>
      <c r="K3378">
        <f t="shared" si="534"/>
        <v>-9.0250442241614888</v>
      </c>
      <c r="L3378">
        <f t="shared" si="531"/>
        <v>-1.63668119201499</v>
      </c>
      <c r="M3378">
        <f t="shared" si="532"/>
        <v>0</v>
      </c>
      <c r="P3378" s="23">
        <f t="shared" si="533"/>
        <v>8.2948403900342763E-2</v>
      </c>
    </row>
    <row r="3379" spans="1:16" x14ac:dyDescent="0.3">
      <c r="A3379">
        <v>3378</v>
      </c>
      <c r="B3379" s="16" t="s">
        <v>4405</v>
      </c>
      <c r="C3379" s="17">
        <v>109.09</v>
      </c>
      <c r="D3379" s="17">
        <v>4.0999999999999999E-4</v>
      </c>
      <c r="E3379" s="9">
        <f t="shared" si="527"/>
        <v>2.569987646744648E-3</v>
      </c>
      <c r="F3379">
        <f t="shared" si="528"/>
        <v>1.0025732928958735</v>
      </c>
      <c r="G3379">
        <f t="shared" si="525"/>
        <v>109.08254577135571</v>
      </c>
      <c r="H3379">
        <f t="shared" si="529"/>
        <v>1.096988343848759E-2</v>
      </c>
      <c r="I3379" t="str">
        <f t="shared" si="526"/>
        <v>2013</v>
      </c>
      <c r="J3379">
        <f t="shared" si="530"/>
        <v>8.8028438592927891</v>
      </c>
      <c r="K3379">
        <f t="shared" si="534"/>
        <v>-8.8028438592927891</v>
      </c>
      <c r="L3379">
        <f t="shared" si="531"/>
        <v>-1.9161180451508102</v>
      </c>
      <c r="M3379">
        <f t="shared" si="532"/>
        <v>0</v>
      </c>
      <c r="P3379" s="23">
        <f t="shared" si="533"/>
        <v>8.0698922059851227E-2</v>
      </c>
    </row>
    <row r="3380" spans="1:16" x14ac:dyDescent="0.3">
      <c r="A3380">
        <v>3379</v>
      </c>
      <c r="B3380" s="16" t="s">
        <v>4403</v>
      </c>
      <c r="C3380" s="17">
        <v>109.4</v>
      </c>
      <c r="D3380" s="17">
        <v>4.0999999999999999E-4</v>
      </c>
      <c r="E3380" s="9">
        <f t="shared" si="527"/>
        <v>2.8376603782154291E-3</v>
      </c>
      <c r="F3380">
        <f t="shared" si="528"/>
        <v>1.0028416903474195</v>
      </c>
      <c r="G3380">
        <f t="shared" si="525"/>
        <v>109.39252458874613</v>
      </c>
      <c r="H3380">
        <f t="shared" si="529"/>
        <v>1.0830460047593216E-2</v>
      </c>
      <c r="I3380" t="str">
        <f t="shared" si="526"/>
        <v>2013</v>
      </c>
      <c r="J3380">
        <f t="shared" si="530"/>
        <v>8.7156598103839578</v>
      </c>
      <c r="K3380">
        <f t="shared" si="534"/>
        <v>-8.7156598103839578</v>
      </c>
      <c r="L3380">
        <f t="shared" si="531"/>
        <v>-2.4887608235208489</v>
      </c>
      <c r="M3380">
        <f t="shared" si="532"/>
        <v>0</v>
      </c>
      <c r="P3380" s="23">
        <f t="shared" si="533"/>
        <v>7.9673266917916902E-2</v>
      </c>
    </row>
    <row r="3381" spans="1:16" x14ac:dyDescent="0.3">
      <c r="A3381">
        <v>3380</v>
      </c>
      <c r="B3381" s="16" t="s">
        <v>4401</v>
      </c>
      <c r="C3381" s="17">
        <v>108.61</v>
      </c>
      <c r="D3381" s="17">
        <v>3.3E-4</v>
      </c>
      <c r="E3381" s="9">
        <f t="shared" si="527"/>
        <v>-7.2474056959362619E-3</v>
      </c>
      <c r="F3381">
        <f t="shared" si="528"/>
        <v>0.99277879341864705</v>
      </c>
      <c r="G3381">
        <f t="shared" si="525"/>
        <v>108.60402661426961</v>
      </c>
      <c r="H3381">
        <f t="shared" si="529"/>
        <v>1.0938703589756031E-2</v>
      </c>
      <c r="I3381" t="str">
        <f t="shared" si="526"/>
        <v>2013</v>
      </c>
      <c r="J3381">
        <f t="shared" si="530"/>
        <v>8.7393171951612896</v>
      </c>
      <c r="K3381">
        <f t="shared" si="534"/>
        <v>-8.7393171951612896</v>
      </c>
      <c r="L3381">
        <f t="shared" si="531"/>
        <v>-1.7002628490443357</v>
      </c>
      <c r="M3381">
        <f t="shared" si="532"/>
        <v>0</v>
      </c>
      <c r="P3381" s="23">
        <f t="shared" si="533"/>
        <v>8.0469550417323288E-2</v>
      </c>
    </row>
    <row r="3382" spans="1:16" x14ac:dyDescent="0.3">
      <c r="A3382">
        <v>3381</v>
      </c>
      <c r="B3382" s="16" t="s">
        <v>4399</v>
      </c>
      <c r="C3382" s="17">
        <v>108.7</v>
      </c>
      <c r="D3382" s="17">
        <v>2.9999999999999997E-4</v>
      </c>
      <c r="E3382" s="9">
        <f t="shared" si="527"/>
        <v>8.2830983521904394E-4</v>
      </c>
      <c r="F3382">
        <f t="shared" si="528"/>
        <v>1.0008286529785471</v>
      </c>
      <c r="G3382">
        <f t="shared" si="525"/>
        <v>108.69456513587274</v>
      </c>
      <c r="H3382">
        <f t="shared" si="529"/>
        <v>1.0916575842620166E-2</v>
      </c>
      <c r="I3382" t="str">
        <f t="shared" si="526"/>
        <v>2013</v>
      </c>
      <c r="J3382">
        <f t="shared" si="530"/>
        <v>8.7289094115300472</v>
      </c>
      <c r="K3382">
        <f t="shared" si="534"/>
        <v>-8.7289094115300472</v>
      </c>
      <c r="L3382">
        <f t="shared" si="531"/>
        <v>-1.7908013706474577</v>
      </c>
      <c r="M3382">
        <f t="shared" si="532"/>
        <v>0</v>
      </c>
      <c r="P3382" s="23">
        <f t="shared" si="533"/>
        <v>8.0306769714001303E-2</v>
      </c>
    </row>
    <row r="3383" spans="1:16" x14ac:dyDescent="0.3">
      <c r="A3383">
        <v>3382</v>
      </c>
      <c r="B3383" s="16" t="s">
        <v>4398</v>
      </c>
      <c r="C3383" s="17">
        <v>108.07</v>
      </c>
      <c r="D3383" s="17">
        <v>2.5000000000000001E-4</v>
      </c>
      <c r="E3383" s="9">
        <f t="shared" si="527"/>
        <v>-5.8126288120895712E-3</v>
      </c>
      <c r="F3383">
        <f t="shared" si="528"/>
        <v>0.9942042318307267</v>
      </c>
      <c r="G3383">
        <f t="shared" si="525"/>
        <v>108.06549717714279</v>
      </c>
      <c r="H3383">
        <f t="shared" si="529"/>
        <v>1.0902045677995605E-2</v>
      </c>
      <c r="I3383" t="str">
        <f t="shared" si="526"/>
        <v>2013</v>
      </c>
      <c r="J3383">
        <f t="shared" si="530"/>
        <v>8.6668398966921831</v>
      </c>
      <c r="K3383">
        <f t="shared" si="534"/>
        <v>-8.6668398966921831</v>
      </c>
      <c r="L3383">
        <f t="shared" si="531"/>
        <v>-1.1617334119175098</v>
      </c>
      <c r="M3383">
        <f t="shared" si="532"/>
        <v>0</v>
      </c>
      <c r="P3383" s="23">
        <f t="shared" si="533"/>
        <v>8.0199879916208153E-2</v>
      </c>
    </row>
    <row r="3384" spans="1:16" x14ac:dyDescent="0.3">
      <c r="A3384">
        <v>3383</v>
      </c>
      <c r="B3384" s="16" t="s">
        <v>4397</v>
      </c>
      <c r="C3384" s="17">
        <v>108.15</v>
      </c>
      <c r="D3384" s="17">
        <v>3.5000000000000005E-4</v>
      </c>
      <c r="E3384" s="9">
        <f t="shared" si="527"/>
        <v>7.3998708399367595E-4</v>
      </c>
      <c r="F3384">
        <f t="shared" si="528"/>
        <v>1.0007402609419822</v>
      </c>
      <c r="G3384">
        <f t="shared" si="525"/>
        <v>108.14369143400164</v>
      </c>
      <c r="H3384">
        <f t="shared" si="529"/>
        <v>1.082325056322918E-2</v>
      </c>
      <c r="I3384" t="str">
        <f t="shared" si="526"/>
        <v>2013</v>
      </c>
      <c r="J3384">
        <f t="shared" si="530"/>
        <v>8.6104256953447926</v>
      </c>
      <c r="K3384">
        <f t="shared" si="534"/>
        <v>-8.6104256953447926</v>
      </c>
      <c r="L3384">
        <f t="shared" si="531"/>
        <v>-1.2399276687763603</v>
      </c>
      <c r="M3384">
        <f t="shared" si="532"/>
        <v>0</v>
      </c>
      <c r="P3384" s="23">
        <f t="shared" si="533"/>
        <v>7.9620231020129342E-2</v>
      </c>
    </row>
    <row r="3385" spans="1:16" x14ac:dyDescent="0.3">
      <c r="A3385">
        <v>3384</v>
      </c>
      <c r="B3385" s="16" t="s">
        <v>4395</v>
      </c>
      <c r="C3385" s="17">
        <v>108.42</v>
      </c>
      <c r="D3385" s="17">
        <v>2.8000000000000003E-4</v>
      </c>
      <c r="E3385" s="9">
        <f t="shared" si="527"/>
        <v>2.4934214331243068E-3</v>
      </c>
      <c r="F3385">
        <f t="shared" si="528"/>
        <v>1.0024965325936199</v>
      </c>
      <c r="G3385">
        <f t="shared" si="525"/>
        <v>108.41494051805549</v>
      </c>
      <c r="H3385">
        <f t="shared" si="529"/>
        <v>1.0627029340972415E-2</v>
      </c>
      <c r="I3385" t="str">
        <f t="shared" si="526"/>
        <v>2013</v>
      </c>
      <c r="J3385">
        <f t="shared" si="530"/>
        <v>8.4755274779391918</v>
      </c>
      <c r="K3385">
        <f t="shared" si="534"/>
        <v>-8.4755274779391918</v>
      </c>
      <c r="L3385">
        <f t="shared" si="531"/>
        <v>-1.5111767528302096</v>
      </c>
      <c r="M3385">
        <f t="shared" si="532"/>
        <v>0</v>
      </c>
      <c r="P3385" s="23">
        <f t="shared" si="533"/>
        <v>7.8176747941190561E-2</v>
      </c>
    </row>
    <row r="3386" spans="1:16" x14ac:dyDescent="0.3">
      <c r="A3386">
        <v>3385</v>
      </c>
      <c r="B3386" s="16" t="s">
        <v>4393</v>
      </c>
      <c r="C3386" s="17">
        <v>107.19</v>
      </c>
      <c r="D3386" s="17">
        <v>2.5000000000000001E-4</v>
      </c>
      <c r="E3386" s="9">
        <f t="shared" si="527"/>
        <v>-1.1409613128763997E-2</v>
      </c>
      <c r="F3386">
        <f t="shared" si="528"/>
        <v>0.98865522966242392</v>
      </c>
      <c r="G3386">
        <f t="shared" si="525"/>
        <v>107.18553384304558</v>
      </c>
      <c r="H3386">
        <f t="shared" si="529"/>
        <v>1.0870337960712304E-2</v>
      </c>
      <c r="I3386" t="str">
        <f t="shared" si="526"/>
        <v>2013</v>
      </c>
      <c r="J3386">
        <f t="shared" si="530"/>
        <v>8.5712653964709702</v>
      </c>
      <c r="K3386">
        <f t="shared" si="534"/>
        <v>-8.5712653964709702</v>
      </c>
      <c r="L3386">
        <f t="shared" si="531"/>
        <v>-0.28177007782029762</v>
      </c>
      <c r="M3386">
        <f t="shared" si="532"/>
        <v>0</v>
      </c>
      <c r="P3386" s="23">
        <f t="shared" si="533"/>
        <v>7.9966625058024016E-2</v>
      </c>
    </row>
    <row r="3387" spans="1:16" x14ac:dyDescent="0.3">
      <c r="A3387">
        <v>3386</v>
      </c>
      <c r="B3387" s="16" t="s">
        <v>4391</v>
      </c>
      <c r="C3387" s="17">
        <v>107.65</v>
      </c>
      <c r="D3387" s="17">
        <v>2.5000000000000001E-4</v>
      </c>
      <c r="E3387" s="9">
        <f t="shared" si="527"/>
        <v>4.2822631069439447E-3</v>
      </c>
      <c r="F3387">
        <f t="shared" si="528"/>
        <v>1.0042914450974905</v>
      </c>
      <c r="G3387">
        <f t="shared" si="525"/>
        <v>107.64551467677822</v>
      </c>
      <c r="H3387">
        <f t="shared" si="529"/>
        <v>1.0825200531440159E-2</v>
      </c>
      <c r="I3387" t="str">
        <f t="shared" si="526"/>
        <v>2013</v>
      </c>
      <c r="J3387">
        <f t="shared" si="530"/>
        <v>8.5723048957964938</v>
      </c>
      <c r="K3387">
        <f t="shared" si="534"/>
        <v>-8.5723048957964938</v>
      </c>
      <c r="L3387">
        <f t="shared" si="531"/>
        <v>-0.97458209140764041</v>
      </c>
      <c r="M3387">
        <f t="shared" si="532"/>
        <v>0</v>
      </c>
      <c r="P3387" s="23">
        <f t="shared" si="533"/>
        <v>7.9634575778992023E-2</v>
      </c>
    </row>
    <row r="3388" spans="1:16" x14ac:dyDescent="0.3">
      <c r="A3388">
        <v>3387</v>
      </c>
      <c r="B3388" s="16" t="s">
        <v>4389</v>
      </c>
      <c r="C3388" s="17">
        <v>107.17</v>
      </c>
      <c r="D3388" s="17">
        <v>2.0000000000000001E-4</v>
      </c>
      <c r="E3388" s="9">
        <f t="shared" si="527"/>
        <v>-4.4688650854663352E-3</v>
      </c>
      <c r="F3388">
        <f t="shared" si="528"/>
        <v>0.99554110543427776</v>
      </c>
      <c r="G3388">
        <f t="shared" si="525"/>
        <v>107.1664277262049</v>
      </c>
      <c r="H3388">
        <f t="shared" si="529"/>
        <v>1.0492329434106634E-2</v>
      </c>
      <c r="I3388" t="str">
        <f t="shared" si="526"/>
        <v>2013</v>
      </c>
      <c r="J3388">
        <f t="shared" si="530"/>
        <v>8.2717308154298692</v>
      </c>
      <c r="K3388">
        <f t="shared" si="534"/>
        <v>-8.2717308154298692</v>
      </c>
      <c r="L3388">
        <f t="shared" si="531"/>
        <v>-0.495495140834322</v>
      </c>
      <c r="M3388">
        <f t="shared" si="532"/>
        <v>0</v>
      </c>
      <c r="P3388" s="23">
        <f t="shared" si="533"/>
        <v>7.7185840667965286E-2</v>
      </c>
    </row>
    <row r="3389" spans="1:16" x14ac:dyDescent="0.3">
      <c r="A3389">
        <v>3388</v>
      </c>
      <c r="B3389" s="16" t="s">
        <v>4387</v>
      </c>
      <c r="C3389" s="17">
        <v>107.45</v>
      </c>
      <c r="D3389" s="17">
        <v>2.9999999999999997E-4</v>
      </c>
      <c r="E3389" s="9">
        <f t="shared" si="527"/>
        <v>2.6092643636138452E-3</v>
      </c>
      <c r="F3389">
        <f t="shared" si="528"/>
        <v>1.0026126714565644</v>
      </c>
      <c r="G3389">
        <f t="shared" si="525"/>
        <v>107.44462763431027</v>
      </c>
      <c r="H3389">
        <f t="shared" si="529"/>
        <v>1.0460818467337598E-2</v>
      </c>
      <c r="I3389" t="str">
        <f t="shared" si="526"/>
        <v>2013</v>
      </c>
      <c r="J3389">
        <f t="shared" si="530"/>
        <v>8.2682974406869274</v>
      </c>
      <c r="K3389">
        <f t="shared" si="534"/>
        <v>-8.2682974406869274</v>
      </c>
      <c r="L3389">
        <f t="shared" si="531"/>
        <v>-0.7736950489396861</v>
      </c>
      <c r="M3389">
        <f t="shared" si="532"/>
        <v>0</v>
      </c>
      <c r="P3389" s="23">
        <f t="shared" si="533"/>
        <v>7.6954033186547283E-2</v>
      </c>
    </row>
    <row r="3390" spans="1:16" x14ac:dyDescent="0.3">
      <c r="A3390">
        <v>3389</v>
      </c>
      <c r="B3390" s="16" t="s">
        <v>4385</v>
      </c>
      <c r="C3390" s="17">
        <v>106.91</v>
      </c>
      <c r="D3390" s="17">
        <v>3.5000000000000005E-4</v>
      </c>
      <c r="E3390" s="9">
        <f t="shared" si="527"/>
        <v>-5.0382640631110552E-3</v>
      </c>
      <c r="F3390">
        <f t="shared" si="528"/>
        <v>0.99497440670079096</v>
      </c>
      <c r="G3390">
        <f t="shared" si="525"/>
        <v>106.90376376522528</v>
      </c>
      <c r="H3390">
        <f t="shared" si="529"/>
        <v>1.0473226904460358E-2</v>
      </c>
      <c r="I3390" t="str">
        <f t="shared" si="526"/>
        <v>2013</v>
      </c>
      <c r="J3390">
        <f t="shared" si="530"/>
        <v>8.2364341212980321</v>
      </c>
      <c r="K3390">
        <f t="shared" si="534"/>
        <v>-8.2364341212980321</v>
      </c>
      <c r="L3390">
        <f t="shared" si="531"/>
        <v>-0.23283117985469914</v>
      </c>
      <c r="M3390">
        <f t="shared" si="532"/>
        <v>0</v>
      </c>
      <c r="P3390" s="23">
        <f t="shared" si="533"/>
        <v>7.704531469431071E-2</v>
      </c>
    </row>
    <row r="3391" spans="1:16" x14ac:dyDescent="0.3">
      <c r="A3391">
        <v>3390</v>
      </c>
      <c r="B3391" s="16" t="s">
        <v>4383</v>
      </c>
      <c r="C3391" s="17">
        <v>107.7</v>
      </c>
      <c r="D3391" s="17">
        <v>3.7999999999999997E-4</v>
      </c>
      <c r="E3391" s="9">
        <f t="shared" si="527"/>
        <v>7.3622251369344586E-3</v>
      </c>
      <c r="F3391">
        <f t="shared" si="528"/>
        <v>1.007389392947339</v>
      </c>
      <c r="G3391">
        <f t="shared" si="525"/>
        <v>107.69317921599378</v>
      </c>
      <c r="H3391">
        <f t="shared" si="529"/>
        <v>1.0552542198847504E-2</v>
      </c>
      <c r="I3391" t="str">
        <f t="shared" si="526"/>
        <v>2013</v>
      </c>
      <c r="J3391">
        <f t="shared" si="530"/>
        <v>8.3600912199756348</v>
      </c>
      <c r="K3391">
        <f t="shared" si="534"/>
        <v>-8.3600912199756348</v>
      </c>
      <c r="L3391">
        <f t="shared" si="531"/>
        <v>-1.0222466306232008</v>
      </c>
      <c r="M3391">
        <f t="shared" si="532"/>
        <v>0</v>
      </c>
      <c r="P3391" s="23">
        <f t="shared" si="533"/>
        <v>7.7628790243143425E-2</v>
      </c>
    </row>
    <row r="3392" spans="1:16" x14ac:dyDescent="0.3">
      <c r="A3392">
        <v>3391</v>
      </c>
      <c r="B3392" s="16" t="s">
        <v>4381</v>
      </c>
      <c r="C3392" s="17">
        <v>109.54</v>
      </c>
      <c r="D3392" s="17">
        <v>4.0999999999999999E-4</v>
      </c>
      <c r="E3392" s="9">
        <f t="shared" si="527"/>
        <v>1.6940195193232362E-2</v>
      </c>
      <c r="F3392">
        <f t="shared" si="528"/>
        <v>1.0170844939647168</v>
      </c>
      <c r="G3392">
        <f t="shared" si="525"/>
        <v>109.53251502240632</v>
      </c>
      <c r="H3392">
        <f t="shared" si="529"/>
        <v>8.1095870504279445E-3</v>
      </c>
      <c r="I3392" t="str">
        <f t="shared" si="526"/>
        <v>2013</v>
      </c>
      <c r="J3392">
        <f t="shared" si="530"/>
        <v>6.5344271492961354</v>
      </c>
      <c r="K3392">
        <f t="shared" si="534"/>
        <v>-6.5344271492961354</v>
      </c>
      <c r="L3392">
        <f t="shared" si="531"/>
        <v>-2.8615824370357359</v>
      </c>
      <c r="M3392">
        <f t="shared" si="532"/>
        <v>0</v>
      </c>
      <c r="P3392" s="23">
        <f t="shared" si="533"/>
        <v>5.9657419059166425E-2</v>
      </c>
    </row>
    <row r="3393" spans="1:16" x14ac:dyDescent="0.3">
      <c r="A3393">
        <v>3392</v>
      </c>
      <c r="B3393" s="16" t="s">
        <v>4379</v>
      </c>
      <c r="C3393" s="17">
        <v>108.95</v>
      </c>
      <c r="D3393" s="17">
        <v>3.5000000000000005E-4</v>
      </c>
      <c r="E3393" s="9">
        <f t="shared" si="527"/>
        <v>-5.4007179649464493E-3</v>
      </c>
      <c r="F3393">
        <f t="shared" si="528"/>
        <v>0.99461383969326267</v>
      </c>
      <c r="G3393">
        <f t="shared" si="525"/>
        <v>108.94364476869605</v>
      </c>
      <c r="H3393">
        <f t="shared" si="529"/>
        <v>7.7769114067276716E-3</v>
      </c>
      <c r="I3393" t="str">
        <f t="shared" si="526"/>
        <v>2013</v>
      </c>
      <c r="J3393">
        <f t="shared" si="530"/>
        <v>6.2326791848667886</v>
      </c>
      <c r="K3393">
        <f t="shared" si="534"/>
        <v>-6.2326791848667886</v>
      </c>
      <c r="L3393">
        <f t="shared" si="531"/>
        <v>-2.2727121833254671</v>
      </c>
      <c r="M3393">
        <f t="shared" si="532"/>
        <v>0</v>
      </c>
      <c r="P3393" s="23">
        <f t="shared" si="533"/>
        <v>5.721012178452186E-2</v>
      </c>
    </row>
    <row r="3394" spans="1:16" x14ac:dyDescent="0.3">
      <c r="A3394">
        <v>3393</v>
      </c>
      <c r="B3394" s="16" t="s">
        <v>4378</v>
      </c>
      <c r="C3394" s="17">
        <v>108.7</v>
      </c>
      <c r="D3394" s="17">
        <v>4.6000000000000001E-4</v>
      </c>
      <c r="E3394" s="9">
        <f t="shared" si="527"/>
        <v>-2.2972672634650982E-3</v>
      </c>
      <c r="F3394">
        <f t="shared" si="528"/>
        <v>0.99770536943552091</v>
      </c>
      <c r="G3394">
        <f t="shared" si="525"/>
        <v>108.6916666527824</v>
      </c>
      <c r="H3394">
        <f t="shared" si="529"/>
        <v>7.8272565614172333E-3</v>
      </c>
      <c r="I3394" t="str">
        <f t="shared" si="526"/>
        <v>2013</v>
      </c>
      <c r="J3394">
        <f t="shared" si="530"/>
        <v>6.2585184692507934</v>
      </c>
      <c r="K3394">
        <f t="shared" si="534"/>
        <v>-6.2585184692507934</v>
      </c>
      <c r="L3394">
        <f t="shared" si="531"/>
        <v>-2.0207340674118228</v>
      </c>
      <c r="M3394">
        <f t="shared" si="532"/>
        <v>0</v>
      </c>
      <c r="P3394" s="23">
        <f t="shared" si="533"/>
        <v>5.7580481208773342E-2</v>
      </c>
    </row>
    <row r="3395" spans="1:16" x14ac:dyDescent="0.3">
      <c r="A3395">
        <v>3394</v>
      </c>
      <c r="B3395" s="16" t="s">
        <v>4376</v>
      </c>
      <c r="C3395" s="17">
        <v>108.18</v>
      </c>
      <c r="D3395" s="17">
        <v>5.0999999999999993E-4</v>
      </c>
      <c r="E3395" s="9">
        <f t="shared" si="527"/>
        <v>-4.7952876838828033E-3</v>
      </c>
      <c r="F3395">
        <f t="shared" si="528"/>
        <v>0.99521619135234596</v>
      </c>
      <c r="G3395">
        <f t="shared" ref="G3395:G3458" si="535">C3395*EXP(-2/12*D3395)</f>
        <v>108.17080509078917</v>
      </c>
      <c r="H3395">
        <f t="shared" si="529"/>
        <v>7.9336320851344788E-3</v>
      </c>
      <c r="I3395" t="str">
        <f t="shared" ref="I3395:I3458" si="536">MID(B3395,7,4)</f>
        <v>2013</v>
      </c>
      <c r="J3395">
        <f t="shared" si="530"/>
        <v>6.3131751643603709</v>
      </c>
      <c r="K3395">
        <f t="shared" si="534"/>
        <v>-6.3131751643603709</v>
      </c>
      <c r="L3395">
        <f t="shared" si="531"/>
        <v>-1.499872505418594</v>
      </c>
      <c r="M3395">
        <f t="shared" si="532"/>
        <v>0</v>
      </c>
      <c r="P3395" s="23">
        <f t="shared" si="533"/>
        <v>5.8363022805105684E-2</v>
      </c>
    </row>
    <row r="3396" spans="1:16" x14ac:dyDescent="0.3">
      <c r="A3396">
        <v>3395</v>
      </c>
      <c r="B3396" s="16" t="s">
        <v>4374</v>
      </c>
      <c r="C3396" s="17">
        <v>107.44</v>
      </c>
      <c r="D3396" s="17">
        <v>4.6000000000000001E-4</v>
      </c>
      <c r="E3396" s="9">
        <f t="shared" ref="E3396:E3459" si="537">LN(C3396/C3395)</f>
        <v>-6.8639542282988002E-3</v>
      </c>
      <c r="F3396">
        <f t="shared" ref="F3396:F3459" si="538">C3396/C3395</f>
        <v>0.99315954889998148</v>
      </c>
      <c r="G3396">
        <f t="shared" si="535"/>
        <v>107.43176324907948</v>
      </c>
      <c r="H3396">
        <f t="shared" si="529"/>
        <v>8.0956251238031279E-3</v>
      </c>
      <c r="I3396" t="str">
        <f t="shared" si="536"/>
        <v>2013</v>
      </c>
      <c r="J3396">
        <f t="shared" si="530"/>
        <v>6.3980674461182909</v>
      </c>
      <c r="K3396">
        <f t="shared" si="534"/>
        <v>-6.3980674461182909</v>
      </c>
      <c r="L3396">
        <f t="shared" si="531"/>
        <v>-0.76083066370890151</v>
      </c>
      <c r="M3396">
        <f t="shared" si="532"/>
        <v>0</v>
      </c>
      <c r="P3396" s="23">
        <f t="shared" si="533"/>
        <v>5.9554709451099995E-2</v>
      </c>
    </row>
    <row r="3397" spans="1:16" x14ac:dyDescent="0.3">
      <c r="A3397">
        <v>3396</v>
      </c>
      <c r="B3397" s="16" t="s">
        <v>4372</v>
      </c>
      <c r="C3397" s="17">
        <v>106.68</v>
      </c>
      <c r="D3397" s="17">
        <v>5.0999999999999993E-4</v>
      </c>
      <c r="E3397" s="9">
        <f t="shared" si="537"/>
        <v>-7.098852901168554E-3</v>
      </c>
      <c r="F3397">
        <f t="shared" si="538"/>
        <v>0.99292628443782582</v>
      </c>
      <c r="G3397">
        <f t="shared" si="535"/>
        <v>106.67093258537058</v>
      </c>
      <c r="H3397">
        <f t="shared" si="529"/>
        <v>8.0493214124715499E-3</v>
      </c>
      <c r="I3397" t="str">
        <f t="shared" si="536"/>
        <v>2013</v>
      </c>
      <c r="J3397">
        <f t="shared" si="530"/>
        <v>6.3164211920132107</v>
      </c>
      <c r="K3397">
        <f t="shared" si="534"/>
        <v>-6.3164211920132107</v>
      </c>
      <c r="L3397">
        <f t="shared" si="531"/>
        <v>1.5395084034919648</v>
      </c>
      <c r="M3397">
        <f t="shared" si="532"/>
        <v>0</v>
      </c>
      <c r="P3397" s="23">
        <f t="shared" si="533"/>
        <v>5.9214080527120828E-2</v>
      </c>
    </row>
    <row r="3398" spans="1:16" x14ac:dyDescent="0.3">
      <c r="A3398">
        <v>3397</v>
      </c>
      <c r="B3398" s="16" t="s">
        <v>4370</v>
      </c>
      <c r="C3398" s="17">
        <v>108.22</v>
      </c>
      <c r="D3398" s="17">
        <v>5.2999999999999998E-4</v>
      </c>
      <c r="E3398" s="9">
        <f t="shared" si="537"/>
        <v>1.4332492900775517E-2</v>
      </c>
      <c r="F3398">
        <f t="shared" si="538"/>
        <v>1.0144356955380576</v>
      </c>
      <c r="G3398">
        <f t="shared" si="535"/>
        <v>108.21044098886254</v>
      </c>
      <c r="H3398">
        <f t="shared" si="529"/>
        <v>8.2576783149981205E-3</v>
      </c>
      <c r="I3398" t="str">
        <f t="shared" si="536"/>
        <v>2013</v>
      </c>
      <c r="J3398">
        <f t="shared" si="530"/>
        <v>6.5734421939673853</v>
      </c>
      <c r="K3398">
        <f t="shared" si="534"/>
        <v>-6.5734421939673853</v>
      </c>
      <c r="L3398">
        <f t="shared" si="531"/>
        <v>0.7490257535864373</v>
      </c>
      <c r="M3398">
        <f t="shared" si="532"/>
        <v>0</v>
      </c>
      <c r="P3398" s="23">
        <f t="shared" si="533"/>
        <v>6.074683860353134E-2</v>
      </c>
    </row>
    <row r="3399" spans="1:16" x14ac:dyDescent="0.3">
      <c r="A3399">
        <v>3398</v>
      </c>
      <c r="B3399" s="16" t="s">
        <v>4368</v>
      </c>
      <c r="C3399" s="17">
        <v>108.97</v>
      </c>
      <c r="D3399" s="17">
        <v>5.8E-4</v>
      </c>
      <c r="E3399" s="9">
        <f t="shared" si="537"/>
        <v>6.9064227742054781E-3</v>
      </c>
      <c r="F3399">
        <f t="shared" si="538"/>
        <v>1.0069303271114396</v>
      </c>
      <c r="G3399">
        <f t="shared" si="535"/>
        <v>108.95946674244898</v>
      </c>
      <c r="H3399">
        <f t="shared" si="529"/>
        <v>8.2273776426816346E-3</v>
      </c>
      <c r="I3399" t="str">
        <f t="shared" si="536"/>
        <v>2013</v>
      </c>
      <c r="J3399">
        <f t="shared" si="530"/>
        <v>6.594655632645952</v>
      </c>
      <c r="K3399">
        <f t="shared" si="534"/>
        <v>-6.594655632645952</v>
      </c>
      <c r="L3399">
        <f t="shared" si="531"/>
        <v>0.84211481359550078</v>
      </c>
      <c r="M3399">
        <f t="shared" si="532"/>
        <v>0</v>
      </c>
      <c r="P3399" s="23">
        <f t="shared" si="533"/>
        <v>6.0523934540116217E-2</v>
      </c>
    </row>
    <row r="3400" spans="1:16" x14ac:dyDescent="0.3">
      <c r="A3400">
        <v>3399</v>
      </c>
      <c r="B3400" s="16" t="s">
        <v>4366</v>
      </c>
      <c r="C3400" s="17">
        <v>109.82</v>
      </c>
      <c r="D3400" s="17">
        <v>5.6000000000000006E-4</v>
      </c>
      <c r="E3400" s="9">
        <f t="shared" si="537"/>
        <v>7.7700468619318584E-3</v>
      </c>
      <c r="F3400">
        <f t="shared" si="538"/>
        <v>1.0078003120124805</v>
      </c>
      <c r="G3400">
        <f t="shared" si="535"/>
        <v>109.80975061164555</v>
      </c>
      <c r="H3400">
        <f t="shared" si="529"/>
        <v>8.1727272343409905E-3</v>
      </c>
      <c r="I3400" t="str">
        <f t="shared" si="536"/>
        <v>2013</v>
      </c>
      <c r="J3400">
        <f t="shared" si="530"/>
        <v>6.6019712757340674</v>
      </c>
      <c r="K3400">
        <f t="shared" si="534"/>
        <v>-6.6019712757340674</v>
      </c>
      <c r="L3400">
        <f t="shared" si="531"/>
        <v>-8.1690556010727278E-3</v>
      </c>
      <c r="M3400">
        <f t="shared" si="532"/>
        <v>0</v>
      </c>
      <c r="P3400" s="23">
        <f t="shared" si="533"/>
        <v>6.0121903919832E-2</v>
      </c>
    </row>
    <row r="3401" spans="1:16" x14ac:dyDescent="0.3">
      <c r="A3401">
        <v>3400</v>
      </c>
      <c r="B3401" s="16" t="s">
        <v>4364</v>
      </c>
      <c r="C3401" s="17">
        <v>110.2</v>
      </c>
      <c r="D3401" s="17">
        <v>5.0999999999999993E-4</v>
      </c>
      <c r="E3401" s="9">
        <f t="shared" si="537"/>
        <v>3.4542348680876036E-3</v>
      </c>
      <c r="F3401">
        <f t="shared" si="538"/>
        <v>1.0034602076124568</v>
      </c>
      <c r="G3401">
        <f t="shared" si="535"/>
        <v>110.19063339808622</v>
      </c>
      <c r="H3401">
        <f t="shared" si="529"/>
        <v>7.678414335833098E-3</v>
      </c>
      <c r="I3401" t="str">
        <f t="shared" si="536"/>
        <v>2013</v>
      </c>
      <c r="J3401">
        <f t="shared" si="530"/>
        <v>6.2241771318062282</v>
      </c>
      <c r="K3401">
        <f t="shared" si="534"/>
        <v>-6.2241771318062282</v>
      </c>
      <c r="L3401">
        <f t="shared" si="531"/>
        <v>-0.38905184204173793</v>
      </c>
      <c r="M3401">
        <f t="shared" si="532"/>
        <v>0</v>
      </c>
      <c r="P3401" s="23">
        <f t="shared" si="533"/>
        <v>5.6485537289908426E-2</v>
      </c>
    </row>
    <row r="3402" spans="1:16" x14ac:dyDescent="0.3">
      <c r="A3402">
        <v>3401</v>
      </c>
      <c r="B3402" s="16" t="s">
        <v>4362</v>
      </c>
      <c r="C3402" s="17">
        <v>111.11</v>
      </c>
      <c r="D3402" s="17">
        <v>5.0999999999999993E-4</v>
      </c>
      <c r="E3402" s="9">
        <f t="shared" si="537"/>
        <v>8.2238048771031622E-3</v>
      </c>
      <c r="F3402">
        <f t="shared" si="538"/>
        <v>1.0082577132486388</v>
      </c>
      <c r="G3402">
        <f t="shared" si="535"/>
        <v>111.1005560513735</v>
      </c>
      <c r="H3402">
        <f t="shared" si="529"/>
        <v>7.7488194455125033E-3</v>
      </c>
      <c r="I3402" t="str">
        <f t="shared" si="536"/>
        <v>2013</v>
      </c>
      <c r="J3402">
        <f t="shared" si="530"/>
        <v>6.3331167581072139</v>
      </c>
      <c r="K3402">
        <f t="shared" si="534"/>
        <v>-6.3331167581072139</v>
      </c>
      <c r="L3402">
        <f t="shared" si="531"/>
        <v>-1.2989744953290199</v>
      </c>
      <c r="M3402">
        <f t="shared" si="532"/>
        <v>0</v>
      </c>
      <c r="P3402" s="23">
        <f t="shared" si="533"/>
        <v>5.7003465897855148E-2</v>
      </c>
    </row>
    <row r="3403" spans="1:16" x14ac:dyDescent="0.3">
      <c r="A3403">
        <v>3402</v>
      </c>
      <c r="B3403" s="16" t="s">
        <v>4360</v>
      </c>
      <c r="C3403" s="17">
        <v>110.4</v>
      </c>
      <c r="D3403" s="17">
        <v>4.6000000000000001E-4</v>
      </c>
      <c r="E3403" s="9">
        <f t="shared" si="537"/>
        <v>-6.4105677529222912E-3</v>
      </c>
      <c r="F3403">
        <f t="shared" si="538"/>
        <v>0.9936099360993611</v>
      </c>
      <c r="G3403">
        <f t="shared" si="535"/>
        <v>110.39153632444506</v>
      </c>
      <c r="H3403">
        <f t="shared" si="529"/>
        <v>7.0280450380688338E-3</v>
      </c>
      <c r="I3403" t="str">
        <f t="shared" si="536"/>
        <v>2013</v>
      </c>
      <c r="J3403">
        <f t="shared" si="530"/>
        <v>5.7073700788818593</v>
      </c>
      <c r="K3403">
        <f t="shared" si="534"/>
        <v>-5.7073700788818593</v>
      </c>
      <c r="L3403">
        <f t="shared" si="531"/>
        <v>-0.58995476840057393</v>
      </c>
      <c r="M3403">
        <f t="shared" si="532"/>
        <v>0</v>
      </c>
      <c r="P3403" s="23">
        <f t="shared" si="533"/>
        <v>5.170115634687495E-2</v>
      </c>
    </row>
    <row r="3404" spans="1:16" x14ac:dyDescent="0.3">
      <c r="A3404">
        <v>3403</v>
      </c>
      <c r="B3404" s="16" t="s">
        <v>4358</v>
      </c>
      <c r="C3404" s="17">
        <v>109.9</v>
      </c>
      <c r="D3404" s="17">
        <v>5.6000000000000006E-4</v>
      </c>
      <c r="E3404" s="9">
        <f t="shared" si="537"/>
        <v>-4.539272433419222E-3</v>
      </c>
      <c r="F3404">
        <f t="shared" si="538"/>
        <v>0.99547101449275366</v>
      </c>
      <c r="G3404">
        <f t="shared" si="535"/>
        <v>109.88974314532734</v>
      </c>
      <c r="H3404">
        <f t="shared" si="529"/>
        <v>7.0677843919348827E-3</v>
      </c>
      <c r="I3404" t="str">
        <f t="shared" si="536"/>
        <v>2013</v>
      </c>
      <c r="J3404">
        <f t="shared" si="530"/>
        <v>5.7135518315238922</v>
      </c>
      <c r="K3404">
        <f t="shared" si="534"/>
        <v>-5.7135518315238922</v>
      </c>
      <c r="L3404">
        <f t="shared" si="531"/>
        <v>-8.8161589282861996E-2</v>
      </c>
      <c r="M3404">
        <f t="shared" si="532"/>
        <v>0</v>
      </c>
      <c r="P3404" s="23">
        <f t="shared" si="533"/>
        <v>5.1993495188789512E-2</v>
      </c>
    </row>
    <row r="3405" spans="1:16" x14ac:dyDescent="0.3">
      <c r="A3405">
        <v>3404</v>
      </c>
      <c r="B3405" s="16" t="s">
        <v>4357</v>
      </c>
      <c r="C3405" s="17">
        <v>110.15</v>
      </c>
      <c r="D3405" s="17">
        <v>5.2999999999999998E-4</v>
      </c>
      <c r="E3405" s="9">
        <f t="shared" si="537"/>
        <v>2.2722118387764985E-3</v>
      </c>
      <c r="F3405">
        <f t="shared" si="538"/>
        <v>1.0022747952684259</v>
      </c>
      <c r="G3405">
        <f t="shared" si="535"/>
        <v>110.14027051305868</v>
      </c>
      <c r="H3405">
        <f t="shared" si="529"/>
        <v>7.054477136625179E-3</v>
      </c>
      <c r="I3405" t="str">
        <f t="shared" si="536"/>
        <v>2013</v>
      </c>
      <c r="J3405">
        <f t="shared" si="530"/>
        <v>5.715795599659196</v>
      </c>
      <c r="K3405">
        <f t="shared" si="534"/>
        <v>-5.715795599659196</v>
      </c>
      <c r="L3405">
        <f t="shared" si="531"/>
        <v>-0.33868895701419888</v>
      </c>
      <c r="M3405">
        <f t="shared" si="532"/>
        <v>0</v>
      </c>
      <c r="P3405" s="23">
        <f t="shared" si="533"/>
        <v>5.1895601609054591E-2</v>
      </c>
    </row>
    <row r="3406" spans="1:16" x14ac:dyDescent="0.3">
      <c r="A3406">
        <v>3405</v>
      </c>
      <c r="B3406" s="16" t="s">
        <v>4355</v>
      </c>
      <c r="C3406" s="17">
        <v>109.81</v>
      </c>
      <c r="D3406" s="17">
        <v>4.6000000000000001E-4</v>
      </c>
      <c r="E3406" s="9">
        <f t="shared" si="537"/>
        <v>-3.0914736387303125E-3</v>
      </c>
      <c r="F3406">
        <f t="shared" si="538"/>
        <v>0.99691330004539258</v>
      </c>
      <c r="G3406">
        <f t="shared" si="535"/>
        <v>109.80158155604448</v>
      </c>
      <c r="H3406">
        <f t="shared" si="529"/>
        <v>7.0012727189714945E-3</v>
      </c>
      <c r="I3406" t="str">
        <f t="shared" si="536"/>
        <v>2013</v>
      </c>
      <c r="J3406">
        <f t="shared" si="530"/>
        <v>5.6552435263849024</v>
      </c>
      <c r="K3406">
        <f t="shared" si="534"/>
        <v>-5.6552435263849024</v>
      </c>
      <c r="L3406">
        <f t="shared" si="531"/>
        <v>9.2007797601183938E-2</v>
      </c>
      <c r="M3406">
        <f t="shared" si="532"/>
        <v>0</v>
      </c>
      <c r="P3406" s="23">
        <f t="shared" si="533"/>
        <v>5.1504208284089019E-2</v>
      </c>
    </row>
    <row r="3407" spans="1:16" x14ac:dyDescent="0.3">
      <c r="A3407">
        <v>3406</v>
      </c>
      <c r="B3407" s="16" t="s">
        <v>4353</v>
      </c>
      <c r="C3407" s="17">
        <v>109.9</v>
      </c>
      <c r="D3407" s="17">
        <v>3.5000000000000005E-4</v>
      </c>
      <c r="E3407" s="9">
        <f t="shared" si="537"/>
        <v>8.1926179995376767E-4</v>
      </c>
      <c r="F3407">
        <f t="shared" si="538"/>
        <v>1.0008195974865677</v>
      </c>
      <c r="G3407">
        <f t="shared" si="535"/>
        <v>109.89358935364567</v>
      </c>
      <c r="H3407">
        <f t="shared" si="529"/>
        <v>6.8521662637644346E-3</v>
      </c>
      <c r="I3407" t="str">
        <f t="shared" si="536"/>
        <v>2013</v>
      </c>
      <c r="J3407">
        <f t="shared" si="530"/>
        <v>5.5394413887529232</v>
      </c>
      <c r="K3407">
        <f t="shared" si="534"/>
        <v>-5.5394413887529232</v>
      </c>
      <c r="L3407">
        <f t="shared" si="531"/>
        <v>0.82884435487223129</v>
      </c>
      <c r="M3407">
        <f t="shared" si="532"/>
        <v>0</v>
      </c>
      <c r="P3407" s="23">
        <f t="shared" si="533"/>
        <v>5.0407320584703014E-2</v>
      </c>
    </row>
    <row r="3408" spans="1:16" x14ac:dyDescent="0.3">
      <c r="A3408">
        <v>3407</v>
      </c>
      <c r="B3408" s="16" t="s">
        <v>4351</v>
      </c>
      <c r="C3408" s="17">
        <v>111.04</v>
      </c>
      <c r="D3408" s="17">
        <v>2.9999999999999997E-4</v>
      </c>
      <c r="E3408" s="9">
        <f t="shared" si="537"/>
        <v>1.0319635348918658E-2</v>
      </c>
      <c r="F3408">
        <f t="shared" si="538"/>
        <v>1.0103730664240218</v>
      </c>
      <c r="G3408">
        <f t="shared" si="535"/>
        <v>111.03444813879769</v>
      </c>
      <c r="H3408">
        <f t="shared" si="529"/>
        <v>6.8685758344361721E-3</v>
      </c>
      <c r="I3408" t="str">
        <f t="shared" si="536"/>
        <v>2013</v>
      </c>
      <c r="J3408">
        <f t="shared" si="530"/>
        <v>5.610352599170338</v>
      </c>
      <c r="K3408">
        <f t="shared" si="534"/>
        <v>-5.610352599170338</v>
      </c>
      <c r="L3408">
        <f t="shared" si="531"/>
        <v>-0.31201443027978826</v>
      </c>
      <c r="M3408">
        <f t="shared" si="532"/>
        <v>0</v>
      </c>
      <c r="P3408" s="23">
        <f t="shared" si="533"/>
        <v>5.0528036057396919E-2</v>
      </c>
    </row>
    <row r="3409" spans="1:16" x14ac:dyDescent="0.3">
      <c r="A3409">
        <v>3408</v>
      </c>
      <c r="B3409" s="16" t="s">
        <v>4349</v>
      </c>
      <c r="C3409" s="17">
        <v>110.73</v>
      </c>
      <c r="D3409" s="17">
        <v>4.0999999999999999E-4</v>
      </c>
      <c r="E3409" s="9">
        <f t="shared" si="537"/>
        <v>-2.7956910484775053E-3</v>
      </c>
      <c r="F3409">
        <f t="shared" si="538"/>
        <v>0.99720821325648412</v>
      </c>
      <c r="G3409">
        <f t="shared" si="535"/>
        <v>110.7224337085179</v>
      </c>
      <c r="H3409">
        <f t="shared" si="529"/>
        <v>6.8873974036294571E-3</v>
      </c>
      <c r="I3409" t="str">
        <f t="shared" si="536"/>
        <v>2013</v>
      </c>
      <c r="J3409">
        <f t="shared" si="530"/>
        <v>5.6099176528962618</v>
      </c>
      <c r="K3409">
        <f t="shared" si="534"/>
        <v>-5.6099176528962618</v>
      </c>
      <c r="L3409">
        <f t="shared" si="531"/>
        <v>2.9928280568626775</v>
      </c>
      <c r="M3409">
        <f t="shared" si="532"/>
        <v>0</v>
      </c>
      <c r="P3409" s="23">
        <f t="shared" si="533"/>
        <v>5.0666495171743049E-2</v>
      </c>
    </row>
    <row r="3410" spans="1:16" x14ac:dyDescent="0.3">
      <c r="A3410">
        <v>3409</v>
      </c>
      <c r="B3410" s="16" t="s">
        <v>4347</v>
      </c>
      <c r="C3410" s="17">
        <v>114.36</v>
      </c>
      <c r="D3410" s="17">
        <v>4.0999999999999999E-4</v>
      </c>
      <c r="E3410" s="9">
        <f t="shared" si="537"/>
        <v>3.2256561744094185E-2</v>
      </c>
      <c r="F3410">
        <f t="shared" si="538"/>
        <v>1.0327824437821729</v>
      </c>
      <c r="G3410">
        <f t="shared" si="535"/>
        <v>114.35218566699275</v>
      </c>
      <c r="H3410">
        <f t="shared" si="529"/>
        <v>9.0018587270504231E-3</v>
      </c>
      <c r="I3410" t="str">
        <f t="shared" si="536"/>
        <v>2013</v>
      </c>
      <c r="J3410">
        <f t="shared" si="530"/>
        <v>7.5725540793602297</v>
      </c>
      <c r="K3410">
        <f t="shared" si="534"/>
        <v>-7.5725540793602297</v>
      </c>
      <c r="L3410">
        <f t="shared" si="531"/>
        <v>-3.1058939385212199</v>
      </c>
      <c r="M3410">
        <f t="shared" si="532"/>
        <v>0</v>
      </c>
      <c r="P3410" s="23">
        <f t="shared" si="533"/>
        <v>6.6221332239441516E-2</v>
      </c>
    </row>
    <row r="3411" spans="1:16" x14ac:dyDescent="0.3">
      <c r="A3411">
        <v>3410</v>
      </c>
      <c r="B3411" s="16" t="s">
        <v>4345</v>
      </c>
      <c r="C3411" s="17">
        <v>116.61</v>
      </c>
      <c r="D3411" s="17">
        <v>3.5000000000000005E-4</v>
      </c>
      <c r="E3411" s="9">
        <f t="shared" si="537"/>
        <v>1.9483666078130346E-2</v>
      </c>
      <c r="F3411">
        <f t="shared" si="538"/>
        <v>1.0196747114375655</v>
      </c>
      <c r="G3411">
        <f t="shared" si="535"/>
        <v>116.60319794839509</v>
      </c>
      <c r="H3411">
        <f t="shared" si="529"/>
        <v>9.421586496557428E-3</v>
      </c>
      <c r="I3411" t="str">
        <f t="shared" si="536"/>
        <v>2013</v>
      </c>
      <c r="J3411">
        <f t="shared" si="530"/>
        <v>8.0816534183172237</v>
      </c>
      <c r="K3411">
        <f t="shared" si="534"/>
        <v>-8.0816534183172237</v>
      </c>
      <c r="L3411">
        <f t="shared" si="531"/>
        <v>-5.3569062199235589</v>
      </c>
      <c r="M3411">
        <f t="shared" si="532"/>
        <v>0</v>
      </c>
      <c r="P3411" s="23">
        <f t="shared" si="533"/>
        <v>6.9309020340024549E-2</v>
      </c>
    </row>
    <row r="3412" spans="1:16" x14ac:dyDescent="0.3">
      <c r="A3412">
        <v>3411</v>
      </c>
      <c r="B3412" s="16" t="s">
        <v>4343</v>
      </c>
      <c r="C3412" s="17">
        <v>115.16</v>
      </c>
      <c r="D3412" s="17">
        <v>2.9999999999999997E-4</v>
      </c>
      <c r="E3412" s="9">
        <f t="shared" si="537"/>
        <v>-1.2512567788266335E-2</v>
      </c>
      <c r="F3412">
        <f t="shared" si="538"/>
        <v>0.98756538890318157</v>
      </c>
      <c r="G3412">
        <f t="shared" si="535"/>
        <v>115.1542421439476</v>
      </c>
      <c r="H3412">
        <f t="shared" si="529"/>
        <v>9.8039023703390543E-3</v>
      </c>
      <c r="I3412" t="str">
        <f t="shared" si="536"/>
        <v>2013</v>
      </c>
      <c r="J3412">
        <f t="shared" si="530"/>
        <v>8.3050956760446102</v>
      </c>
      <c r="K3412">
        <f t="shared" si="534"/>
        <v>-8.3050956760446102</v>
      </c>
      <c r="L3412">
        <f t="shared" si="531"/>
        <v>-3.9079504154760656</v>
      </c>
      <c r="M3412">
        <f t="shared" si="532"/>
        <v>0</v>
      </c>
      <c r="P3412" s="23">
        <f t="shared" si="533"/>
        <v>7.2121491326936044E-2</v>
      </c>
    </row>
    <row r="3413" spans="1:16" x14ac:dyDescent="0.3">
      <c r="A3413">
        <v>3412</v>
      </c>
      <c r="B3413" s="16" t="s">
        <v>4341</v>
      </c>
      <c r="C3413" s="17">
        <v>114.01</v>
      </c>
      <c r="D3413" s="17">
        <v>2.5000000000000001E-4</v>
      </c>
      <c r="E3413" s="9">
        <f t="shared" si="537"/>
        <v>-1.0036301898346645E-2</v>
      </c>
      <c r="F3413">
        <f t="shared" si="538"/>
        <v>0.99001389371309489</v>
      </c>
      <c r="G3413">
        <f t="shared" si="535"/>
        <v>114.00524968229898</v>
      </c>
      <c r="H3413">
        <f t="shared" si="529"/>
        <v>9.9481072585496742E-3</v>
      </c>
      <c r="I3413" t="str">
        <f t="shared" si="536"/>
        <v>2013</v>
      </c>
      <c r="J3413">
        <f t="shared" si="530"/>
        <v>8.3431687901231193</v>
      </c>
      <c r="K3413">
        <f t="shared" si="534"/>
        <v>-8.3431687901231193</v>
      </c>
      <c r="L3413">
        <f t="shared" si="531"/>
        <v>-2.7589579538274478</v>
      </c>
      <c r="M3413">
        <f t="shared" si="532"/>
        <v>0</v>
      </c>
      <c r="P3413" s="23">
        <f t="shared" si="533"/>
        <v>7.3182321106907075E-2</v>
      </c>
    </row>
    <row r="3414" spans="1:16" x14ac:dyDescent="0.3">
      <c r="A3414">
        <v>3413</v>
      </c>
      <c r="B3414" s="16" t="s">
        <v>4339</v>
      </c>
      <c r="C3414" s="17">
        <v>114.33</v>
      </c>
      <c r="D3414" s="17">
        <v>2.9999999999999997E-4</v>
      </c>
      <c r="E3414" s="9">
        <f t="shared" si="537"/>
        <v>2.8028397082501219E-3</v>
      </c>
      <c r="F3414">
        <f t="shared" si="538"/>
        <v>1.0028067713358477</v>
      </c>
      <c r="G3414">
        <f t="shared" si="535"/>
        <v>114.32428364291012</v>
      </c>
      <c r="H3414">
        <f t="shared" si="529"/>
        <v>9.9477745160199173E-3</v>
      </c>
      <c r="I3414" t="str">
        <f t="shared" si="536"/>
        <v>2013</v>
      </c>
      <c r="J3414">
        <f t="shared" si="530"/>
        <v>8.3662365941125483</v>
      </c>
      <c r="K3414">
        <f t="shared" si="534"/>
        <v>-8.3662365941125483</v>
      </c>
      <c r="L3414">
        <f t="shared" si="531"/>
        <v>-4.2561181276227131</v>
      </c>
      <c r="M3414">
        <f t="shared" si="532"/>
        <v>0</v>
      </c>
      <c r="P3414" s="23">
        <f t="shared" si="533"/>
        <v>7.317987331759139E-2</v>
      </c>
    </row>
    <row r="3415" spans="1:16" x14ac:dyDescent="0.3">
      <c r="A3415">
        <v>3414</v>
      </c>
      <c r="B3415" s="16" t="s">
        <v>4337</v>
      </c>
      <c r="C3415" s="17">
        <v>115.68</v>
      </c>
      <c r="D3415" s="17">
        <v>2.5000000000000001E-4</v>
      </c>
      <c r="E3415" s="9">
        <f t="shared" si="537"/>
        <v>1.1738754856576054E-2</v>
      </c>
      <c r="F3415">
        <f t="shared" si="538"/>
        <v>1.0118079244292837</v>
      </c>
      <c r="G3415">
        <f t="shared" si="535"/>
        <v>115.67518010041528</v>
      </c>
      <c r="H3415">
        <f t="shared" si="529"/>
        <v>1.0110202322089205E-2</v>
      </c>
      <c r="I3415" t="str">
        <f t="shared" si="536"/>
        <v>2013</v>
      </c>
      <c r="J3415">
        <f t="shared" si="530"/>
        <v>8.603313560042734</v>
      </c>
      <c r="K3415">
        <f t="shared" si="534"/>
        <v>-8.603313560042734</v>
      </c>
      <c r="L3415">
        <f t="shared" si="531"/>
        <v>-7.4869832520556372</v>
      </c>
      <c r="M3415">
        <f t="shared" si="532"/>
        <v>0</v>
      </c>
      <c r="P3415" s="23">
        <f t="shared" si="533"/>
        <v>7.4374758289326826E-2</v>
      </c>
    </row>
    <row r="3416" spans="1:16" x14ac:dyDescent="0.3">
      <c r="A3416">
        <v>3415</v>
      </c>
      <c r="B3416" s="16" t="s">
        <v>4336</v>
      </c>
      <c r="C3416" s="17">
        <v>114.91</v>
      </c>
      <c r="D3416" s="17">
        <v>2.3000000000000001E-4</v>
      </c>
      <c r="E3416" s="9">
        <f t="shared" si="537"/>
        <v>-6.6785451409122933E-3</v>
      </c>
      <c r="F3416">
        <f t="shared" si="538"/>
        <v>0.99334370677731665</v>
      </c>
      <c r="G3416">
        <f t="shared" si="535"/>
        <v>114.90559520109251</v>
      </c>
      <c r="H3416">
        <f t="shared" si="529"/>
        <v>9.9264608568402184E-3</v>
      </c>
      <c r="I3416" t="str">
        <f t="shared" si="536"/>
        <v>2013</v>
      </c>
      <c r="J3416">
        <f t="shared" si="530"/>
        <v>8.3907606289522221</v>
      </c>
      <c r="K3416">
        <f t="shared" si="534"/>
        <v>-8.3907606289522221</v>
      </c>
      <c r="L3416">
        <f t="shared" si="531"/>
        <v>-6.7173983527328716</v>
      </c>
      <c r="M3416">
        <f t="shared" si="532"/>
        <v>0</v>
      </c>
      <c r="P3416" s="23">
        <f t="shared" si="533"/>
        <v>7.3023081376218685E-2</v>
      </c>
    </row>
    <row r="3417" spans="1:16" x14ac:dyDescent="0.3">
      <c r="A3417">
        <v>3416</v>
      </c>
      <c r="B3417" s="16" t="s">
        <v>4334</v>
      </c>
      <c r="C3417" s="17">
        <v>115.26</v>
      </c>
      <c r="D3417" s="17">
        <v>2.5000000000000001E-4</v>
      </c>
      <c r="E3417" s="9">
        <f t="shared" si="537"/>
        <v>3.0412327389780797E-3</v>
      </c>
      <c r="F3417">
        <f t="shared" si="538"/>
        <v>1.0030458619789402</v>
      </c>
      <c r="G3417">
        <f t="shared" si="535"/>
        <v>115.25519760005069</v>
      </c>
      <c r="H3417">
        <f t="shared" si="529"/>
        <v>9.9205777847812572E-3</v>
      </c>
      <c r="I3417" t="str">
        <f t="shared" si="536"/>
        <v>2013</v>
      </c>
      <c r="J3417">
        <f t="shared" si="530"/>
        <v>8.4113016278595421</v>
      </c>
      <c r="K3417">
        <f t="shared" si="534"/>
        <v>-8.4113016278595421</v>
      </c>
      <c r="L3417">
        <f t="shared" si="531"/>
        <v>-7.0670007516910545</v>
      </c>
      <c r="M3417">
        <f t="shared" si="532"/>
        <v>0</v>
      </c>
      <c r="P3417" s="23">
        <f t="shared" si="533"/>
        <v>7.2979803106561519E-2</v>
      </c>
    </row>
    <row r="3418" spans="1:16" x14ac:dyDescent="0.3">
      <c r="A3418">
        <v>3417</v>
      </c>
      <c r="B3418" s="16" t="s">
        <v>4332</v>
      </c>
      <c r="C3418" s="17">
        <v>116.12</v>
      </c>
      <c r="D3418" s="17">
        <v>2.0000000000000001E-4</v>
      </c>
      <c r="E3418" s="9">
        <f t="shared" si="537"/>
        <v>7.433693147908765E-3</v>
      </c>
      <c r="F3418">
        <f t="shared" si="538"/>
        <v>1.0074613916363004</v>
      </c>
      <c r="G3418">
        <f t="shared" si="535"/>
        <v>116.11612939784374</v>
      </c>
      <c r="H3418">
        <f t="shared" si="529"/>
        <v>9.879418279196547E-3</v>
      </c>
      <c r="I3418" t="str">
        <f t="shared" si="536"/>
        <v>2013</v>
      </c>
      <c r="J3418">
        <f t="shared" si="530"/>
        <v>8.4389739161760975</v>
      </c>
      <c r="K3418">
        <f t="shared" si="534"/>
        <v>-8.4389739161760975</v>
      </c>
      <c r="L3418">
        <f t="shared" si="531"/>
        <v>-7.9279325494840975</v>
      </c>
      <c r="M3418">
        <f t="shared" si="532"/>
        <v>0</v>
      </c>
      <c r="P3418" s="23">
        <f t="shared" si="533"/>
        <v>7.267701705128321E-2</v>
      </c>
    </row>
    <row r="3419" spans="1:16" x14ac:dyDescent="0.3">
      <c r="A3419">
        <v>3418</v>
      </c>
      <c r="B3419" s="16" t="s">
        <v>4330</v>
      </c>
      <c r="C3419" s="17">
        <v>113.72</v>
      </c>
      <c r="D3419" s="17">
        <v>2.5000000000000001E-4</v>
      </c>
      <c r="E3419" s="9">
        <f t="shared" si="537"/>
        <v>-2.0884852373630178E-2</v>
      </c>
      <c r="F3419">
        <f t="shared" si="538"/>
        <v>0.97933172580089556</v>
      </c>
      <c r="G3419">
        <f t="shared" si="535"/>
        <v>113.71526176538057</v>
      </c>
      <c r="H3419">
        <f t="shared" si="529"/>
        <v>1.0775261159185534E-2</v>
      </c>
      <c r="I3419" t="str">
        <f t="shared" si="536"/>
        <v>2013</v>
      </c>
      <c r="J3419">
        <f t="shared" si="530"/>
        <v>9.0138905628975703</v>
      </c>
      <c r="K3419">
        <f t="shared" si="534"/>
        <v>-9.0138905628975703</v>
      </c>
      <c r="L3419">
        <f t="shared" si="531"/>
        <v>-5.5588670386256922</v>
      </c>
      <c r="M3419">
        <f t="shared" si="532"/>
        <v>0</v>
      </c>
      <c r="P3419" s="23">
        <f t="shared" si="533"/>
        <v>7.9267201455290981E-2</v>
      </c>
    </row>
    <row r="3420" spans="1:16" x14ac:dyDescent="0.3">
      <c r="A3420">
        <v>3419</v>
      </c>
      <c r="B3420" s="16" t="s">
        <v>4328</v>
      </c>
      <c r="C3420" s="17">
        <v>111.25</v>
      </c>
      <c r="D3420" s="17">
        <v>2.0000000000000001E-4</v>
      </c>
      <c r="E3420" s="9">
        <f t="shared" si="537"/>
        <v>-2.1959365736449441E-2</v>
      </c>
      <c r="F3420">
        <f t="shared" si="538"/>
        <v>0.97827998593035526</v>
      </c>
      <c r="G3420">
        <f t="shared" si="535"/>
        <v>111.24629172847153</v>
      </c>
      <c r="H3420">
        <f t="shared" si="529"/>
        <v>1.1564428265958273E-2</v>
      </c>
      <c r="I3420" t="str">
        <f t="shared" si="536"/>
        <v>2013</v>
      </c>
      <c r="J3420">
        <f t="shared" si="530"/>
        <v>9.4640152275652394</v>
      </c>
      <c r="K3420">
        <f t="shared" si="534"/>
        <v>-9.4640152275652394</v>
      </c>
      <c r="L3420">
        <f t="shared" si="531"/>
        <v>-3.0898970017166505</v>
      </c>
      <c r="M3420">
        <f t="shared" si="532"/>
        <v>0</v>
      </c>
      <c r="P3420" s="23">
        <f t="shared" si="533"/>
        <v>8.5072635505594033E-2</v>
      </c>
    </row>
    <row r="3421" spans="1:16" x14ac:dyDescent="0.3">
      <c r="A3421">
        <v>3420</v>
      </c>
      <c r="B3421" s="16" t="s">
        <v>4326</v>
      </c>
      <c r="C3421" s="17">
        <v>111.5</v>
      </c>
      <c r="D3421" s="17">
        <v>2.5000000000000001E-4</v>
      </c>
      <c r="E3421" s="9">
        <f t="shared" si="537"/>
        <v>2.2446698538239494E-3</v>
      </c>
      <c r="F3421">
        <f t="shared" si="538"/>
        <v>1.002247191011236</v>
      </c>
      <c r="G3421">
        <f t="shared" si="535"/>
        <v>111.49535426345352</v>
      </c>
      <c r="H3421">
        <f t="shared" si="529"/>
        <v>1.1509940650484857E-2</v>
      </c>
      <c r="I3421" t="str">
        <f t="shared" si="536"/>
        <v>2013</v>
      </c>
      <c r="J3421">
        <f t="shared" si="530"/>
        <v>9.4405126109367874</v>
      </c>
      <c r="K3421">
        <f t="shared" si="534"/>
        <v>-9.4405126109367874</v>
      </c>
      <c r="L3421">
        <f t="shared" si="531"/>
        <v>-3.3389595366986384</v>
      </c>
      <c r="M3421">
        <f t="shared" si="532"/>
        <v>0</v>
      </c>
      <c r="P3421" s="23">
        <f t="shared" si="533"/>
        <v>8.4671802455819845E-2</v>
      </c>
    </row>
    <row r="3422" spans="1:16" x14ac:dyDescent="0.3">
      <c r="A3422">
        <v>3421</v>
      </c>
      <c r="B3422" s="16" t="s">
        <v>4324</v>
      </c>
      <c r="C3422" s="17">
        <v>112.63</v>
      </c>
      <c r="D3422" s="17">
        <v>2.3000000000000001E-4</v>
      </c>
      <c r="E3422" s="9">
        <f t="shared" si="537"/>
        <v>1.0083519159431599E-2</v>
      </c>
      <c r="F3422">
        <f t="shared" si="538"/>
        <v>1.010134529147982</v>
      </c>
      <c r="G3422">
        <f t="shared" si="535"/>
        <v>112.62568259941736</v>
      </c>
      <c r="H3422">
        <f t="shared" si="529"/>
        <v>1.1250859957901408E-2</v>
      </c>
      <c r="I3422" t="str">
        <f t="shared" si="536"/>
        <v>2013</v>
      </c>
      <c r="J3422">
        <f t="shared" si="530"/>
        <v>9.3215659338404304</v>
      </c>
      <c r="K3422">
        <f t="shared" si="534"/>
        <v>-9.3215659338404304</v>
      </c>
      <c r="L3422">
        <f t="shared" si="531"/>
        <v>-4.469287872662477</v>
      </c>
      <c r="M3422">
        <f t="shared" si="532"/>
        <v>0</v>
      </c>
      <c r="P3422" s="23">
        <f t="shared" si="533"/>
        <v>8.2765899559472708E-2</v>
      </c>
    </row>
    <row r="3423" spans="1:16" x14ac:dyDescent="0.3">
      <c r="A3423">
        <v>3422</v>
      </c>
      <c r="B3423" s="16" t="s">
        <v>4322</v>
      </c>
      <c r="C3423" s="17">
        <v>112.78</v>
      </c>
      <c r="D3423" s="17">
        <v>1.7999999999999998E-4</v>
      </c>
      <c r="E3423" s="9">
        <f t="shared" si="537"/>
        <v>1.3309083194310025E-3</v>
      </c>
      <c r="F3423">
        <f t="shared" si="538"/>
        <v>1.0013317943709492</v>
      </c>
      <c r="G3423">
        <f t="shared" si="535"/>
        <v>112.7766166507505</v>
      </c>
      <c r="H3423">
        <f t="shared" si="529"/>
        <v>1.1187250347158697E-2</v>
      </c>
      <c r="I3423" t="str">
        <f t="shared" si="536"/>
        <v>2013</v>
      </c>
      <c r="J3423">
        <f t="shared" si="530"/>
        <v>9.2812856444215637</v>
      </c>
      <c r="K3423">
        <f t="shared" si="534"/>
        <v>-9.2812856444215637</v>
      </c>
      <c r="L3423">
        <f t="shared" si="531"/>
        <v>-4.620221923995615</v>
      </c>
      <c r="M3423">
        <f t="shared" si="532"/>
        <v>0</v>
      </c>
      <c r="P3423" s="23">
        <f t="shared" si="533"/>
        <v>8.2297961404216316E-2</v>
      </c>
    </row>
    <row r="3424" spans="1:16" x14ac:dyDescent="0.3">
      <c r="A3424">
        <v>3423</v>
      </c>
      <c r="B3424" s="16" t="s">
        <v>4320</v>
      </c>
      <c r="C3424" s="17">
        <v>110.07</v>
      </c>
      <c r="D3424" s="17">
        <v>1E-4</v>
      </c>
      <c r="E3424" s="9">
        <f t="shared" si="537"/>
        <v>-2.4322491343735743E-2</v>
      </c>
      <c r="F3424">
        <f t="shared" si="538"/>
        <v>0.97597091682922499</v>
      </c>
      <c r="G3424">
        <f t="shared" si="535"/>
        <v>110.0681655152874</v>
      </c>
      <c r="H3424">
        <f t="shared" si="529"/>
        <v>1.2106353002537011E-2</v>
      </c>
      <c r="I3424" t="str">
        <f t="shared" si="536"/>
        <v>2013</v>
      </c>
      <c r="J3424">
        <f t="shared" si="530"/>
        <v>9.8025887288245936</v>
      </c>
      <c r="K3424">
        <f t="shared" si="534"/>
        <v>-9.8025887288245936</v>
      </c>
      <c r="L3424">
        <f t="shared" si="531"/>
        <v>-1.9117707885325217</v>
      </c>
      <c r="M3424">
        <f t="shared" si="532"/>
        <v>0</v>
      </c>
      <c r="P3424" s="23">
        <f t="shared" si="533"/>
        <v>8.9059254171571609E-2</v>
      </c>
    </row>
    <row r="3425" spans="1:16" x14ac:dyDescent="0.3">
      <c r="A3425">
        <v>3424</v>
      </c>
      <c r="B3425" s="16" t="s">
        <v>4318</v>
      </c>
      <c r="C3425" s="17">
        <v>108.19</v>
      </c>
      <c r="D3425" s="17">
        <v>1E-4</v>
      </c>
      <c r="E3425" s="9">
        <f t="shared" si="537"/>
        <v>-1.7227586335818331E-2</v>
      </c>
      <c r="F3425">
        <f t="shared" si="538"/>
        <v>0.98291996002543836</v>
      </c>
      <c r="G3425">
        <f t="shared" si="535"/>
        <v>108.18819684835964</v>
      </c>
      <c r="H3425">
        <f t="shared" ref="H3425:H3488" si="539">SQRT(_xlfn.VAR.S(E3396:E3425))</f>
        <v>1.2497411227521399E-2</v>
      </c>
      <c r="I3425" t="str">
        <f t="shared" si="536"/>
        <v>2013</v>
      </c>
      <c r="J3425">
        <f t="shared" ref="J3425:J3488" si="540">-K3425</f>
        <v>9.9463941168692624</v>
      </c>
      <c r="K3425">
        <f t="shared" si="534"/>
        <v>-9.9463941168692624</v>
      </c>
      <c r="L3425">
        <f t="shared" ref="L3425:L3488" si="541">+MIN(G3426-G3425,G3427-G3425,G3428-G3425,G3429-G3425,G3430-G3425,G3431-G3425,G3432-G3425,G3433-G3425,G3434-G3425,G3435-G3425)</f>
        <v>-0.25359371343689929</v>
      </c>
      <c r="M3425">
        <f t="shared" ref="M3425:M3488" si="542">+IF(L3425&lt;K3425,1,0)</f>
        <v>0</v>
      </c>
      <c r="P3425" s="23">
        <f t="shared" ref="P3425:P3488" si="543">-K3425/G3425</f>
        <v>9.1936037447878691E-2</v>
      </c>
    </row>
    <row r="3426" spans="1:16" x14ac:dyDescent="0.3">
      <c r="A3426">
        <v>3425</v>
      </c>
      <c r="B3426" s="16" t="s">
        <v>4316</v>
      </c>
      <c r="C3426" s="17">
        <v>110.6</v>
      </c>
      <c r="D3426" s="17">
        <v>1E-4</v>
      </c>
      <c r="E3426" s="9">
        <f t="shared" si="537"/>
        <v>2.2031148388752444E-2</v>
      </c>
      <c r="F3426">
        <f t="shared" si="538"/>
        <v>1.0222756262131436</v>
      </c>
      <c r="G3426">
        <f t="shared" si="535"/>
        <v>110.59815668202769</v>
      </c>
      <c r="H3426">
        <f t="shared" si="539"/>
        <v>1.305112230298019E-2</v>
      </c>
      <c r="I3426" t="str">
        <f t="shared" si="536"/>
        <v>2013</v>
      </c>
      <c r="J3426">
        <f t="shared" si="540"/>
        <v>10.618458374492942</v>
      </c>
      <c r="K3426">
        <f t="shared" ref="K3426:K3489" si="544">-G3426*$P$3*$R$3*H3426</f>
        <v>-10.618458374492942</v>
      </c>
      <c r="L3426">
        <f t="shared" si="541"/>
        <v>-2.6635535471049536</v>
      </c>
      <c r="M3426">
        <f t="shared" si="542"/>
        <v>0</v>
      </c>
      <c r="P3426" s="23">
        <f t="shared" si="543"/>
        <v>9.6009361214050432E-2</v>
      </c>
    </row>
    <row r="3427" spans="1:16" x14ac:dyDescent="0.3">
      <c r="A3427">
        <v>3426</v>
      </c>
      <c r="B3427" s="16" t="s">
        <v>4314</v>
      </c>
      <c r="C3427" s="17">
        <v>108.76</v>
      </c>
      <c r="D3427" s="17">
        <v>1E-4</v>
      </c>
      <c r="E3427" s="9">
        <f t="shared" si="537"/>
        <v>-1.6776469323964375E-2</v>
      </c>
      <c r="F3427">
        <f t="shared" si="538"/>
        <v>0.98336347197106699</v>
      </c>
      <c r="G3427">
        <f t="shared" si="535"/>
        <v>108.75818734843881</v>
      </c>
      <c r="H3427">
        <f t="shared" si="539"/>
        <v>1.3372976302364394E-2</v>
      </c>
      <c r="I3427" t="str">
        <f t="shared" si="536"/>
        <v>2013</v>
      </c>
      <c r="J3427">
        <f t="shared" si="540"/>
        <v>10.699309642722</v>
      </c>
      <c r="K3427">
        <f t="shared" si="544"/>
        <v>-10.699309642722</v>
      </c>
      <c r="L3427">
        <f t="shared" si="541"/>
        <v>-0.82358421351607092</v>
      </c>
      <c r="M3427">
        <f t="shared" si="542"/>
        <v>0</v>
      </c>
      <c r="P3427" s="23">
        <f t="shared" si="543"/>
        <v>9.837705007388195E-2</v>
      </c>
    </row>
    <row r="3428" spans="1:16" x14ac:dyDescent="0.3">
      <c r="A3428">
        <v>3427</v>
      </c>
      <c r="B3428" s="16" t="s">
        <v>4312</v>
      </c>
      <c r="C3428" s="17">
        <v>109.22</v>
      </c>
      <c r="D3428" s="17">
        <v>1.4999999999999999E-4</v>
      </c>
      <c r="E3428" s="9">
        <f t="shared" si="537"/>
        <v>4.2205769597375882E-3</v>
      </c>
      <c r="F3428">
        <f t="shared" si="538"/>
        <v>1.004229496138286</v>
      </c>
      <c r="G3428">
        <f t="shared" si="535"/>
        <v>109.21726953413096</v>
      </c>
      <c r="H3428">
        <f t="shared" si="539"/>
        <v>1.3141485074332569E-2</v>
      </c>
      <c r="I3428" t="str">
        <f t="shared" si="536"/>
        <v>2013</v>
      </c>
      <c r="J3428">
        <f t="shared" si="540"/>
        <v>10.558481945977716</v>
      </c>
      <c r="K3428">
        <f t="shared" si="544"/>
        <v>-10.558481945977716</v>
      </c>
      <c r="L3428">
        <f t="shared" si="541"/>
        <v>-1.2826663992082246</v>
      </c>
      <c r="M3428">
        <f t="shared" si="542"/>
        <v>0</v>
      </c>
      <c r="P3428" s="23">
        <f t="shared" si="543"/>
        <v>9.6674106494469128E-2</v>
      </c>
    </row>
    <row r="3429" spans="1:16" x14ac:dyDescent="0.3">
      <c r="A3429">
        <v>3428</v>
      </c>
      <c r="B3429" s="16" t="s">
        <v>4310</v>
      </c>
      <c r="C3429" s="17">
        <v>108.16</v>
      </c>
      <c r="D3429" s="17">
        <v>2.0000000000000001E-4</v>
      </c>
      <c r="E3429" s="9">
        <f t="shared" si="537"/>
        <v>-9.7525844293536914E-3</v>
      </c>
      <c r="F3429">
        <f t="shared" si="538"/>
        <v>0.99029481779893791</v>
      </c>
      <c r="G3429">
        <f t="shared" si="535"/>
        <v>108.15639472675488</v>
      </c>
      <c r="H3429">
        <f t="shared" si="539"/>
        <v>1.3204804577343318E-2</v>
      </c>
      <c r="I3429" t="str">
        <f t="shared" si="536"/>
        <v>2013</v>
      </c>
      <c r="J3429">
        <f t="shared" si="540"/>
        <v>10.506302503685484</v>
      </c>
      <c r="K3429">
        <f t="shared" si="544"/>
        <v>-10.506302503685484</v>
      </c>
      <c r="L3429">
        <f t="shared" si="541"/>
        <v>-0.22179159183214381</v>
      </c>
      <c r="M3429">
        <f t="shared" si="542"/>
        <v>0</v>
      </c>
      <c r="P3429" s="23">
        <f t="shared" si="543"/>
        <v>9.713991049931435E-2</v>
      </c>
    </row>
    <row r="3430" spans="1:16" x14ac:dyDescent="0.3">
      <c r="A3430">
        <v>3429</v>
      </c>
      <c r="B3430" s="16" t="s">
        <v>4308</v>
      </c>
      <c r="C3430" s="17">
        <v>108.64</v>
      </c>
      <c r="D3430" s="17">
        <v>2.5000000000000001E-4</v>
      </c>
      <c r="E3430" s="9">
        <f t="shared" si="537"/>
        <v>4.4280515157320037E-3</v>
      </c>
      <c r="F3430">
        <f t="shared" si="538"/>
        <v>1.0044378698224852</v>
      </c>
      <c r="G3430">
        <f t="shared" si="535"/>
        <v>108.63547342763758</v>
      </c>
      <c r="H3430">
        <f t="shared" si="539"/>
        <v>1.3148801517418776E-2</v>
      </c>
      <c r="I3430" t="str">
        <f t="shared" si="536"/>
        <v>2013</v>
      </c>
      <c r="J3430">
        <f t="shared" si="540"/>
        <v>10.508084384934898</v>
      </c>
      <c r="K3430">
        <f t="shared" si="544"/>
        <v>-10.508084384934898</v>
      </c>
      <c r="L3430">
        <f t="shared" si="541"/>
        <v>-0.70087029271483914</v>
      </c>
      <c r="M3430">
        <f t="shared" si="542"/>
        <v>0</v>
      </c>
      <c r="P3430" s="23">
        <f t="shared" si="543"/>
        <v>9.6727929224097925E-2</v>
      </c>
    </row>
    <row r="3431" spans="1:16" x14ac:dyDescent="0.3">
      <c r="A3431">
        <v>3430</v>
      </c>
      <c r="B3431" s="16" t="s">
        <v>4306</v>
      </c>
      <c r="C3431" s="17">
        <v>108.32</v>
      </c>
      <c r="D3431" s="17">
        <v>2.0000000000000001E-4</v>
      </c>
      <c r="E3431" s="9">
        <f t="shared" si="537"/>
        <v>-2.9498546464212347E-3</v>
      </c>
      <c r="F3431">
        <f t="shared" si="538"/>
        <v>0.99705449189985262</v>
      </c>
      <c r="G3431">
        <f t="shared" si="535"/>
        <v>108.31638939351043</v>
      </c>
      <c r="H3431">
        <f t="shared" si="539"/>
        <v>1.3136720132985008E-2</v>
      </c>
      <c r="I3431" t="str">
        <f t="shared" si="536"/>
        <v>2013</v>
      </c>
      <c r="J3431">
        <f t="shared" si="540"/>
        <v>10.467593365651181</v>
      </c>
      <c r="K3431">
        <f t="shared" si="544"/>
        <v>-10.467593365651181</v>
      </c>
      <c r="L3431">
        <f t="shared" si="541"/>
        <v>-0.38178625858769522</v>
      </c>
      <c r="M3431">
        <f t="shared" si="542"/>
        <v>0</v>
      </c>
      <c r="P3431" s="23">
        <f t="shared" si="543"/>
        <v>9.6639053648868461E-2</v>
      </c>
    </row>
    <row r="3432" spans="1:16" x14ac:dyDescent="0.3">
      <c r="A3432">
        <v>3431</v>
      </c>
      <c r="B3432" s="16" t="s">
        <v>4305</v>
      </c>
      <c r="C3432" s="17">
        <v>109.21</v>
      </c>
      <c r="D3432" s="17">
        <v>5.0000000000000002E-5</v>
      </c>
      <c r="E3432" s="9">
        <f t="shared" si="537"/>
        <v>8.1828250456721964E-3</v>
      </c>
      <c r="F3432">
        <f t="shared" si="538"/>
        <v>1.0082163958641064</v>
      </c>
      <c r="G3432">
        <f t="shared" si="535"/>
        <v>109.20908992045867</v>
      </c>
      <c r="H3432">
        <f t="shared" si="539"/>
        <v>1.3135775909039013E-2</v>
      </c>
      <c r="I3432" t="str">
        <f t="shared" si="536"/>
        <v>2013</v>
      </c>
      <c r="J3432">
        <f t="shared" si="540"/>
        <v>10.553104523032726</v>
      </c>
      <c r="K3432">
        <f t="shared" si="544"/>
        <v>-10.553104523032726</v>
      </c>
      <c r="L3432">
        <f t="shared" si="541"/>
        <v>-1.2744867855359274</v>
      </c>
      <c r="M3432">
        <f t="shared" si="542"/>
        <v>0</v>
      </c>
      <c r="P3432" s="23">
        <f t="shared" si="543"/>
        <v>9.6632107553675003E-2</v>
      </c>
    </row>
    <row r="3433" spans="1:16" x14ac:dyDescent="0.3">
      <c r="A3433">
        <v>3432</v>
      </c>
      <c r="B3433" s="16" t="s">
        <v>4303</v>
      </c>
      <c r="C3433" s="17">
        <v>108.63</v>
      </c>
      <c r="D3433" s="17">
        <v>2.0000000000000001E-4</v>
      </c>
      <c r="E3433" s="9">
        <f t="shared" si="537"/>
        <v>-5.325021763977515E-3</v>
      </c>
      <c r="F3433">
        <f t="shared" si="538"/>
        <v>0.99468913103195677</v>
      </c>
      <c r="G3433">
        <f t="shared" si="535"/>
        <v>108.62637906034932</v>
      </c>
      <c r="H3433">
        <f t="shared" si="539"/>
        <v>1.3120632723392135E-2</v>
      </c>
      <c r="I3433" t="str">
        <f t="shared" si="536"/>
        <v>2013</v>
      </c>
      <c r="J3433">
        <f t="shared" si="540"/>
        <v>10.484695027854858</v>
      </c>
      <c r="K3433">
        <f t="shared" si="544"/>
        <v>-10.484695027854858</v>
      </c>
      <c r="L3433">
        <f t="shared" si="541"/>
        <v>-0.69177592542658317</v>
      </c>
      <c r="M3433">
        <f t="shared" si="542"/>
        <v>0</v>
      </c>
      <c r="P3433" s="23">
        <f t="shared" si="543"/>
        <v>9.6520708124035862E-2</v>
      </c>
    </row>
    <row r="3434" spans="1:16" x14ac:dyDescent="0.3">
      <c r="A3434">
        <v>3433</v>
      </c>
      <c r="B3434" s="16" t="s">
        <v>4301</v>
      </c>
      <c r="C3434" s="17">
        <v>108.37</v>
      </c>
      <c r="D3434" s="17">
        <v>1.4999999999999999E-4</v>
      </c>
      <c r="E3434" s="9">
        <f t="shared" si="537"/>
        <v>-2.3963145107555859E-3</v>
      </c>
      <c r="F3434">
        <f t="shared" si="538"/>
        <v>0.99760655435883283</v>
      </c>
      <c r="G3434">
        <f t="shared" si="535"/>
        <v>108.36729078386534</v>
      </c>
      <c r="H3434">
        <f t="shared" si="539"/>
        <v>1.3103924632441621E-2</v>
      </c>
      <c r="I3434" t="str">
        <f t="shared" si="536"/>
        <v>2013</v>
      </c>
      <c r="J3434">
        <f t="shared" si="540"/>
        <v>10.446368056681736</v>
      </c>
      <c r="K3434">
        <f t="shared" si="544"/>
        <v>-10.446368056681736</v>
      </c>
      <c r="L3434">
        <f t="shared" si="541"/>
        <v>-0.43268764894260414</v>
      </c>
      <c r="M3434">
        <f t="shared" si="542"/>
        <v>0</v>
      </c>
      <c r="P3434" s="23">
        <f t="shared" si="543"/>
        <v>9.6397796614816553E-2</v>
      </c>
    </row>
    <row r="3435" spans="1:16" x14ac:dyDescent="0.3">
      <c r="A3435">
        <v>3434</v>
      </c>
      <c r="B3435" s="16" t="s">
        <v>4299</v>
      </c>
      <c r="C3435" s="17">
        <v>107.94</v>
      </c>
      <c r="D3435" s="17">
        <v>2.9999999999999997E-4</v>
      </c>
      <c r="E3435" s="9">
        <f t="shared" si="537"/>
        <v>-3.9757807444071244E-3</v>
      </c>
      <c r="F3435">
        <f t="shared" si="538"/>
        <v>0.99603211220817567</v>
      </c>
      <c r="G3435">
        <f t="shared" si="535"/>
        <v>107.93460313492274</v>
      </c>
      <c r="H3435">
        <f t="shared" si="539"/>
        <v>1.3108532904941369E-2</v>
      </c>
      <c r="I3435" t="str">
        <f t="shared" si="536"/>
        <v>2013</v>
      </c>
      <c r="J3435">
        <f t="shared" si="540"/>
        <v>10.408316938919823</v>
      </c>
      <c r="K3435">
        <f t="shared" si="544"/>
        <v>-10.408316938919823</v>
      </c>
      <c r="L3435">
        <f t="shared" si="541"/>
        <v>1.0599470013249856</v>
      </c>
      <c r="M3435">
        <f t="shared" si="542"/>
        <v>0</v>
      </c>
      <c r="P3435" s="23">
        <f t="shared" si="543"/>
        <v>9.6431696940683556E-2</v>
      </c>
    </row>
    <row r="3436" spans="1:16" x14ac:dyDescent="0.3">
      <c r="A3436">
        <v>3435</v>
      </c>
      <c r="B3436" s="16" t="s">
        <v>4297</v>
      </c>
      <c r="C3436" s="17">
        <v>109.19</v>
      </c>
      <c r="D3436" s="17">
        <v>2.8000000000000003E-4</v>
      </c>
      <c r="E3436" s="9">
        <f t="shared" si="537"/>
        <v>1.15139668354781E-2</v>
      </c>
      <c r="F3436">
        <f t="shared" si="538"/>
        <v>1.0115805076894571</v>
      </c>
      <c r="G3436">
        <f t="shared" si="535"/>
        <v>109.18490458556059</v>
      </c>
      <c r="H3436">
        <f t="shared" si="539"/>
        <v>1.3285737030541962E-2</v>
      </c>
      <c r="I3436" t="str">
        <f t="shared" si="536"/>
        <v>2013</v>
      </c>
      <c r="J3436">
        <f t="shared" si="540"/>
        <v>10.671217497219356</v>
      </c>
      <c r="K3436">
        <f t="shared" si="544"/>
        <v>-10.671217497219356</v>
      </c>
      <c r="L3436">
        <f t="shared" si="541"/>
        <v>-0.19035444931286349</v>
      </c>
      <c r="M3436">
        <f t="shared" si="542"/>
        <v>0</v>
      </c>
      <c r="P3436" s="23">
        <f t="shared" si="543"/>
        <v>9.7735282525773223E-2</v>
      </c>
    </row>
    <row r="3437" spans="1:16" x14ac:dyDescent="0.3">
      <c r="A3437">
        <v>3436</v>
      </c>
      <c r="B3437" s="16" t="s">
        <v>4295</v>
      </c>
      <c r="C3437" s="17">
        <v>109</v>
      </c>
      <c r="D3437" s="17">
        <v>2.9999999999999997E-4</v>
      </c>
      <c r="E3437" s="9">
        <f t="shared" si="537"/>
        <v>-1.7416017968311865E-3</v>
      </c>
      <c r="F3437">
        <f t="shared" si="538"/>
        <v>0.99825991391153035</v>
      </c>
      <c r="G3437">
        <f t="shared" si="535"/>
        <v>108.99455013624772</v>
      </c>
      <c r="H3437">
        <f t="shared" si="539"/>
        <v>1.3287264022226896E-2</v>
      </c>
      <c r="I3437" t="str">
        <f t="shared" si="536"/>
        <v>2013</v>
      </c>
      <c r="J3437">
        <f t="shared" si="540"/>
        <v>10.653837505819599</v>
      </c>
      <c r="K3437">
        <f t="shared" si="544"/>
        <v>-10.653837505819599</v>
      </c>
      <c r="L3437">
        <f t="shared" si="541"/>
        <v>5.7088917592651001E-2</v>
      </c>
      <c r="M3437">
        <f t="shared" si="542"/>
        <v>0</v>
      </c>
      <c r="P3437" s="23">
        <f t="shared" si="543"/>
        <v>9.774651569736155E-2</v>
      </c>
    </row>
    <row r="3438" spans="1:16" x14ac:dyDescent="0.3">
      <c r="A3438">
        <v>3437</v>
      </c>
      <c r="B3438" s="16" t="s">
        <v>4293</v>
      </c>
      <c r="C3438" s="17">
        <v>109.46</v>
      </c>
      <c r="D3438" s="17">
        <v>2.8000000000000003E-4</v>
      </c>
      <c r="E3438" s="9">
        <f t="shared" si="537"/>
        <v>4.2113034866284003E-3</v>
      </c>
      <c r="F3438">
        <f t="shared" si="538"/>
        <v>1.0042201834862385</v>
      </c>
      <c r="G3438">
        <f t="shared" si="535"/>
        <v>109.45489198585457</v>
      </c>
      <c r="H3438">
        <f t="shared" si="539"/>
        <v>1.3165574323852593E-2</v>
      </c>
      <c r="I3438" t="str">
        <f t="shared" si="536"/>
        <v>2013</v>
      </c>
      <c r="J3438">
        <f t="shared" si="540"/>
        <v>10.600850419767385</v>
      </c>
      <c r="K3438">
        <f t="shared" si="544"/>
        <v>-10.600850419767385</v>
      </c>
      <c r="L3438">
        <f t="shared" si="541"/>
        <v>-0.40325293201419754</v>
      </c>
      <c r="M3438">
        <f t="shared" si="542"/>
        <v>0</v>
      </c>
      <c r="P3438" s="23">
        <f t="shared" si="543"/>
        <v>9.68513168067206E-2</v>
      </c>
    </row>
    <row r="3439" spans="1:16" x14ac:dyDescent="0.3">
      <c r="A3439">
        <v>3438</v>
      </c>
      <c r="B3439" s="16" t="s">
        <v>4291</v>
      </c>
      <c r="C3439" s="17">
        <v>109.68</v>
      </c>
      <c r="D3439" s="17">
        <v>3.5000000000000005E-4</v>
      </c>
      <c r="E3439" s="9">
        <f t="shared" si="537"/>
        <v>2.0078495382868967E-3</v>
      </c>
      <c r="F3439">
        <f t="shared" si="538"/>
        <v>1.0020098666179427</v>
      </c>
      <c r="G3439">
        <f t="shared" si="535"/>
        <v>109.67360218660471</v>
      </c>
      <c r="H3439">
        <f t="shared" si="539"/>
        <v>1.3165621259406082E-2</v>
      </c>
      <c r="I3439" t="str">
        <f t="shared" si="536"/>
        <v>2013</v>
      </c>
      <c r="J3439">
        <f t="shared" si="540"/>
        <v>10.622070658482729</v>
      </c>
      <c r="K3439">
        <f t="shared" si="544"/>
        <v>-10.622070658482729</v>
      </c>
      <c r="L3439">
        <f t="shared" si="541"/>
        <v>-0.62196313276433557</v>
      </c>
      <c r="M3439">
        <f t="shared" si="542"/>
        <v>0</v>
      </c>
      <c r="P3439" s="23">
        <f t="shared" si="543"/>
        <v>9.6851662083732346E-2</v>
      </c>
    </row>
    <row r="3440" spans="1:16" x14ac:dyDescent="0.3">
      <c r="A3440">
        <v>3439</v>
      </c>
      <c r="B3440" s="16" t="s">
        <v>4289</v>
      </c>
      <c r="C3440" s="17">
        <v>110.16</v>
      </c>
      <c r="D3440" s="17">
        <v>5.6000000000000006E-4</v>
      </c>
      <c r="E3440" s="9">
        <f t="shared" si="537"/>
        <v>4.3668191663403895E-3</v>
      </c>
      <c r="F3440">
        <f t="shared" si="538"/>
        <v>1.0043763676148796</v>
      </c>
      <c r="G3440">
        <f t="shared" si="535"/>
        <v>110.14971887979307</v>
      </c>
      <c r="H3440">
        <f t="shared" si="539"/>
        <v>1.1687916222242136E-2</v>
      </c>
      <c r="I3440" t="str">
        <f t="shared" si="536"/>
        <v>2013</v>
      </c>
      <c r="J3440">
        <f t="shared" si="540"/>
        <v>9.4707899308217876</v>
      </c>
      <c r="K3440">
        <f t="shared" si="544"/>
        <v>-9.4707899308217876</v>
      </c>
      <c r="L3440">
        <f t="shared" si="541"/>
        <v>-1.0980798259526949</v>
      </c>
      <c r="M3440">
        <f t="shared" si="542"/>
        <v>0</v>
      </c>
      <c r="P3440" s="23">
        <f t="shared" si="543"/>
        <v>8.5981063112447048E-2</v>
      </c>
    </row>
    <row r="3441" spans="1:16" x14ac:dyDescent="0.3">
      <c r="A3441">
        <v>3440</v>
      </c>
      <c r="B3441" s="16" t="s">
        <v>4287</v>
      </c>
      <c r="C3441" s="17">
        <v>109.06</v>
      </c>
      <c r="D3441" s="17">
        <v>4.6000000000000001E-4</v>
      </c>
      <c r="E3441" s="9">
        <f t="shared" si="537"/>
        <v>-1.0035664922483836E-2</v>
      </c>
      <c r="F3441">
        <f t="shared" si="538"/>
        <v>0.99001452432824988</v>
      </c>
      <c r="G3441">
        <f t="shared" si="535"/>
        <v>109.05163905384038</v>
      </c>
      <c r="H3441">
        <f t="shared" si="539"/>
        <v>1.111077940290999E-2</v>
      </c>
      <c r="I3441" t="str">
        <f t="shared" si="536"/>
        <v>2013</v>
      </c>
      <c r="J3441">
        <f t="shared" si="540"/>
        <v>8.9133804348308701</v>
      </c>
      <c r="K3441">
        <f t="shared" si="544"/>
        <v>-8.9133804348308701</v>
      </c>
      <c r="L3441">
        <f t="shared" si="541"/>
        <v>-1.2579272037675651</v>
      </c>
      <c r="M3441">
        <f t="shared" si="542"/>
        <v>0</v>
      </c>
      <c r="P3441" s="23">
        <f t="shared" si="543"/>
        <v>8.1735410051289606E-2</v>
      </c>
    </row>
    <row r="3442" spans="1:16" x14ac:dyDescent="0.3">
      <c r="A3442">
        <v>3441</v>
      </c>
      <c r="B3442" s="16" t="s">
        <v>4285</v>
      </c>
      <c r="C3442" s="17">
        <v>111.8</v>
      </c>
      <c r="D3442" s="17">
        <v>5.2999999999999998E-4</v>
      </c>
      <c r="E3442" s="9">
        <f t="shared" si="537"/>
        <v>2.4813371223083153E-2</v>
      </c>
      <c r="F3442">
        <f t="shared" si="538"/>
        <v>1.0251237850724371</v>
      </c>
      <c r="G3442">
        <f t="shared" si="535"/>
        <v>111.79012476949578</v>
      </c>
      <c r="H3442">
        <f t="shared" si="539"/>
        <v>1.1975976961317435E-2</v>
      </c>
      <c r="I3442" t="str">
        <f t="shared" si="536"/>
        <v>2013</v>
      </c>
      <c r="J3442">
        <f t="shared" si="540"/>
        <v>9.8487273209789556</v>
      </c>
      <c r="K3442">
        <f t="shared" si="544"/>
        <v>-9.8487273209789556</v>
      </c>
      <c r="L3442">
        <f t="shared" si="541"/>
        <v>-4.8063656708010569</v>
      </c>
      <c r="M3442">
        <f t="shared" si="542"/>
        <v>0</v>
      </c>
      <c r="P3442" s="23">
        <f t="shared" si="543"/>
        <v>8.8100155011781353E-2</v>
      </c>
    </row>
    <row r="3443" spans="1:16" x14ac:dyDescent="0.3">
      <c r="A3443">
        <v>3442</v>
      </c>
      <c r="B3443" s="16" t="s">
        <v>4283</v>
      </c>
      <c r="C3443" s="17">
        <v>111.28</v>
      </c>
      <c r="D3443" s="17">
        <v>6.8000000000000005E-4</v>
      </c>
      <c r="E3443" s="9">
        <f t="shared" si="537"/>
        <v>-4.6620131058113011E-3</v>
      </c>
      <c r="F3443">
        <f t="shared" si="538"/>
        <v>0.99534883720930234</v>
      </c>
      <c r="G3443">
        <f t="shared" si="535"/>
        <v>111.26738898130456</v>
      </c>
      <c r="H3443">
        <f t="shared" si="539"/>
        <v>1.1875721561959894E-2</v>
      </c>
      <c r="I3443" t="str">
        <f t="shared" si="536"/>
        <v>2013</v>
      </c>
      <c r="J3443">
        <f t="shared" si="540"/>
        <v>9.7206123508605256</v>
      </c>
      <c r="K3443">
        <f t="shared" si="544"/>
        <v>-9.7206123508605256</v>
      </c>
      <c r="L3443">
        <f t="shared" si="541"/>
        <v>-4.3436263827119177</v>
      </c>
      <c r="M3443">
        <f t="shared" si="542"/>
        <v>0</v>
      </c>
      <c r="P3443" s="23">
        <f t="shared" si="543"/>
        <v>8.7362635538197161E-2</v>
      </c>
    </row>
    <row r="3444" spans="1:16" x14ac:dyDescent="0.3">
      <c r="A3444">
        <v>3443</v>
      </c>
      <c r="B3444" s="16" t="s">
        <v>4281</v>
      </c>
      <c r="C3444" s="17">
        <v>111.04</v>
      </c>
      <c r="D3444" s="17">
        <v>7.0999999999999991E-4</v>
      </c>
      <c r="E3444" s="9">
        <f t="shared" si="537"/>
        <v>-2.1590508566930386E-3</v>
      </c>
      <c r="F3444">
        <f t="shared" si="538"/>
        <v>0.99784327821711005</v>
      </c>
      <c r="G3444">
        <f t="shared" si="535"/>
        <v>111.02686104407023</v>
      </c>
      <c r="H3444">
        <f t="shared" si="539"/>
        <v>1.185823987003664E-2</v>
      </c>
      <c r="I3444" t="str">
        <f t="shared" si="536"/>
        <v>2013</v>
      </c>
      <c r="J3444">
        <f t="shared" si="540"/>
        <v>9.6853208719445352</v>
      </c>
      <c r="K3444">
        <f t="shared" si="544"/>
        <v>-9.6853208719445352</v>
      </c>
      <c r="L3444">
        <f t="shared" si="541"/>
        <v>-4.1030984454775847</v>
      </c>
      <c r="M3444">
        <f t="shared" si="542"/>
        <v>0</v>
      </c>
      <c r="P3444" s="23">
        <f t="shared" si="543"/>
        <v>8.7234033105737463E-2</v>
      </c>
    </row>
    <row r="3445" spans="1:16" x14ac:dyDescent="0.3">
      <c r="A3445">
        <v>3444</v>
      </c>
      <c r="B3445" s="16" t="s">
        <v>4279</v>
      </c>
      <c r="C3445" s="17">
        <v>109.96</v>
      </c>
      <c r="D3445" s="17">
        <v>1.32E-3</v>
      </c>
      <c r="E3445" s="9">
        <f t="shared" si="537"/>
        <v>-9.7738334614494958E-3</v>
      </c>
      <c r="F3445">
        <f t="shared" si="538"/>
        <v>0.99027377521613824</v>
      </c>
      <c r="G3445">
        <f t="shared" si="535"/>
        <v>109.93581146083686</v>
      </c>
      <c r="H3445">
        <f t="shared" si="539"/>
        <v>1.1712570770614772E-2</v>
      </c>
      <c r="I3445" t="str">
        <f t="shared" si="536"/>
        <v>2013</v>
      </c>
      <c r="J3445">
        <f t="shared" si="540"/>
        <v>9.4723368785746871</v>
      </c>
      <c r="K3445">
        <f t="shared" si="544"/>
        <v>-9.4723368785746871</v>
      </c>
      <c r="L3445">
        <f t="shared" si="541"/>
        <v>-3.0120488622442139</v>
      </c>
      <c r="M3445">
        <f t="shared" si="542"/>
        <v>0</v>
      </c>
      <c r="P3445" s="23">
        <f t="shared" si="543"/>
        <v>8.6162431992864108E-2</v>
      </c>
    </row>
    <row r="3446" spans="1:16" x14ac:dyDescent="0.3">
      <c r="A3446">
        <v>3445</v>
      </c>
      <c r="B3446" s="16" t="s">
        <v>4277</v>
      </c>
      <c r="C3446" s="17">
        <v>110.86</v>
      </c>
      <c r="D3446" s="17">
        <v>9.6000000000000002E-4</v>
      </c>
      <c r="E3446" s="9">
        <f t="shared" si="537"/>
        <v>8.1514806946137771E-3</v>
      </c>
      <c r="F3446">
        <f t="shared" si="538"/>
        <v>1.0081847944707167</v>
      </c>
      <c r="G3446">
        <f t="shared" si="535"/>
        <v>110.84226381893232</v>
      </c>
      <c r="H3446">
        <f t="shared" si="539"/>
        <v>1.1807353418591906E-2</v>
      </c>
      <c r="I3446" t="str">
        <f t="shared" si="536"/>
        <v>2013</v>
      </c>
      <c r="J3446">
        <f t="shared" si="540"/>
        <v>9.6277248607035073</v>
      </c>
      <c r="K3446">
        <f t="shared" si="544"/>
        <v>-9.6277248607035073</v>
      </c>
      <c r="L3446">
        <f t="shared" si="541"/>
        <v>-3.9185012203396781</v>
      </c>
      <c r="M3446">
        <f t="shared" si="542"/>
        <v>0</v>
      </c>
      <c r="P3446" s="23">
        <f t="shared" si="543"/>
        <v>8.6859691682506499E-2</v>
      </c>
    </row>
    <row r="3447" spans="1:16" x14ac:dyDescent="0.3">
      <c r="A3447">
        <v>3446</v>
      </c>
      <c r="B3447" s="16" t="s">
        <v>4275</v>
      </c>
      <c r="C3447" s="17">
        <v>109.11</v>
      </c>
      <c r="D3447" s="17">
        <v>4.8000000000000001E-4</v>
      </c>
      <c r="E3447" s="9">
        <f t="shared" si="537"/>
        <v>-1.5911596324651233E-2</v>
      </c>
      <c r="F3447">
        <f t="shared" si="538"/>
        <v>0.9842143243730832</v>
      </c>
      <c r="G3447">
        <f t="shared" si="535"/>
        <v>109.10127154914269</v>
      </c>
      <c r="H3447">
        <f t="shared" si="539"/>
        <v>1.2076785757856407E-2</v>
      </c>
      <c r="I3447" t="str">
        <f t="shared" si="536"/>
        <v>2013</v>
      </c>
      <c r="J3447">
        <f t="shared" si="540"/>
        <v>9.6927474006952909</v>
      </c>
      <c r="K3447">
        <f t="shared" si="544"/>
        <v>-9.6927474006952909</v>
      </c>
      <c r="L3447">
        <f t="shared" si="541"/>
        <v>-2.1775089505500489</v>
      </c>
      <c r="M3447">
        <f t="shared" si="542"/>
        <v>0</v>
      </c>
      <c r="P3447" s="23">
        <f t="shared" si="543"/>
        <v>8.884174549999968E-2</v>
      </c>
    </row>
    <row r="3448" spans="1:16" x14ac:dyDescent="0.3">
      <c r="A3448">
        <v>3447</v>
      </c>
      <c r="B3448" s="16" t="s">
        <v>4273</v>
      </c>
      <c r="C3448" s="17">
        <v>109.94</v>
      </c>
      <c r="D3448" s="17">
        <v>2.9999999999999997E-4</v>
      </c>
      <c r="E3448" s="9">
        <f t="shared" si="537"/>
        <v>7.5782147655068912E-3</v>
      </c>
      <c r="F3448">
        <f t="shared" si="538"/>
        <v>1.0076070021079644</v>
      </c>
      <c r="G3448">
        <f t="shared" si="535"/>
        <v>109.93450313742271</v>
      </c>
      <c r="H3448">
        <f t="shared" si="539"/>
        <v>1.2080635736636767E-2</v>
      </c>
      <c r="I3448" t="str">
        <f t="shared" si="536"/>
        <v>2013</v>
      </c>
      <c r="J3448">
        <f t="shared" si="540"/>
        <v>9.7698867153916371</v>
      </c>
      <c r="K3448">
        <f t="shared" si="544"/>
        <v>-9.7698867153916371</v>
      </c>
      <c r="L3448">
        <f t="shared" si="541"/>
        <v>-4.0317400734912496</v>
      </c>
      <c r="M3448">
        <f t="shared" si="542"/>
        <v>0</v>
      </c>
      <c r="P3448" s="23">
        <f t="shared" si="543"/>
        <v>8.8870067509004627E-2</v>
      </c>
    </row>
    <row r="3449" spans="1:16" x14ac:dyDescent="0.3">
      <c r="A3449">
        <v>3448</v>
      </c>
      <c r="B3449" s="16" t="s">
        <v>4271</v>
      </c>
      <c r="C3449" s="17">
        <v>109.64</v>
      </c>
      <c r="D3449" s="17">
        <v>4.0999999999999999E-4</v>
      </c>
      <c r="E3449" s="9">
        <f t="shared" si="537"/>
        <v>-2.7324909979292858E-3</v>
      </c>
      <c r="F3449">
        <f t="shared" si="538"/>
        <v>0.99727123885755864</v>
      </c>
      <c r="G3449">
        <f t="shared" si="535"/>
        <v>109.63250818930645</v>
      </c>
      <c r="H3449">
        <f t="shared" si="539"/>
        <v>1.1535252759418437E-2</v>
      </c>
      <c r="I3449" t="str">
        <f t="shared" si="536"/>
        <v>2013</v>
      </c>
      <c r="J3449">
        <f t="shared" si="540"/>
        <v>9.303196324854623</v>
      </c>
      <c r="K3449">
        <f t="shared" si="544"/>
        <v>-9.303196324854623</v>
      </c>
      <c r="L3449">
        <f t="shared" si="541"/>
        <v>-3.7297451253749898</v>
      </c>
      <c r="M3449">
        <f t="shared" si="542"/>
        <v>0</v>
      </c>
      <c r="P3449" s="23">
        <f t="shared" si="543"/>
        <v>8.485800861903528E-2</v>
      </c>
    </row>
    <row r="3450" spans="1:16" x14ac:dyDescent="0.3">
      <c r="A3450">
        <v>3449</v>
      </c>
      <c r="B3450" s="16" t="s">
        <v>4269</v>
      </c>
      <c r="C3450" s="17">
        <v>109.97</v>
      </c>
      <c r="D3450" s="17">
        <v>4.0999999999999999E-4</v>
      </c>
      <c r="E3450" s="9">
        <f t="shared" si="537"/>
        <v>3.0053298882579613E-3</v>
      </c>
      <c r="F3450">
        <f t="shared" si="538"/>
        <v>1.0030098504195548</v>
      </c>
      <c r="G3450">
        <f t="shared" si="535"/>
        <v>109.96248564007688</v>
      </c>
      <c r="H3450">
        <f t="shared" si="539"/>
        <v>1.0868576012379045E-2</v>
      </c>
      <c r="I3450" t="str">
        <f t="shared" si="536"/>
        <v>2013</v>
      </c>
      <c r="J3450">
        <f t="shared" si="540"/>
        <v>8.7919035689719145</v>
      </c>
      <c r="K3450">
        <f t="shared" si="544"/>
        <v>-8.7919035689719145</v>
      </c>
      <c r="L3450">
        <f t="shared" si="541"/>
        <v>-4.6414383095830374</v>
      </c>
      <c r="M3450">
        <f t="shared" si="542"/>
        <v>0</v>
      </c>
      <c r="P3450" s="23">
        <f t="shared" si="543"/>
        <v>7.9953663449815845E-2</v>
      </c>
    </row>
    <row r="3451" spans="1:16" x14ac:dyDescent="0.3">
      <c r="A3451">
        <v>3450</v>
      </c>
      <c r="B3451" s="16" t="s">
        <v>4267</v>
      </c>
      <c r="C3451" s="17">
        <v>107.8</v>
      </c>
      <c r="D3451" s="17">
        <v>3.5000000000000005E-4</v>
      </c>
      <c r="E3451" s="9">
        <f t="shared" si="537"/>
        <v>-1.9929942847946282E-2</v>
      </c>
      <c r="F3451">
        <f t="shared" si="538"/>
        <v>0.98026734563971996</v>
      </c>
      <c r="G3451">
        <f t="shared" si="535"/>
        <v>107.79371185007281</v>
      </c>
      <c r="H3451">
        <f t="shared" si="539"/>
        <v>1.1423385836717381E-2</v>
      </c>
      <c r="I3451" t="str">
        <f t="shared" si="536"/>
        <v>2013</v>
      </c>
      <c r="J3451">
        <f t="shared" si="540"/>
        <v>9.0584521272847063</v>
      </c>
      <c r="K3451">
        <f t="shared" si="544"/>
        <v>-9.0584521272847063</v>
      </c>
      <c r="L3451">
        <f t="shared" si="541"/>
        <v>-2.5626568699040888</v>
      </c>
      <c r="M3451">
        <f t="shared" si="542"/>
        <v>0</v>
      </c>
      <c r="P3451" s="23">
        <f t="shared" si="543"/>
        <v>8.4035070059409855E-2</v>
      </c>
    </row>
    <row r="3452" spans="1:16" x14ac:dyDescent="0.3">
      <c r="A3452">
        <v>3451</v>
      </c>
      <c r="B3452" s="16" t="s">
        <v>4265</v>
      </c>
      <c r="C3452" s="17">
        <v>106.99</v>
      </c>
      <c r="D3452" s="17">
        <v>3.5000000000000005E-4</v>
      </c>
      <c r="E3452" s="9">
        <f t="shared" si="537"/>
        <v>-7.5422863243816704E-3</v>
      </c>
      <c r="F3452">
        <f t="shared" si="538"/>
        <v>0.99248608534322813</v>
      </c>
      <c r="G3452">
        <f t="shared" si="535"/>
        <v>106.98375909869472</v>
      </c>
      <c r="H3452">
        <f t="shared" si="539"/>
        <v>1.1279394101914204E-2</v>
      </c>
      <c r="I3452" t="str">
        <f t="shared" si="536"/>
        <v>2013</v>
      </c>
      <c r="J3452">
        <f t="shared" si="540"/>
        <v>8.8770638885997251</v>
      </c>
      <c r="K3452">
        <f t="shared" si="544"/>
        <v>-8.8770638885997251</v>
      </c>
      <c r="L3452">
        <f t="shared" si="541"/>
        <v>-3.5334149147496277</v>
      </c>
      <c r="M3452">
        <f t="shared" si="542"/>
        <v>0</v>
      </c>
      <c r="P3452" s="23">
        <f t="shared" si="543"/>
        <v>8.29758083225553E-2</v>
      </c>
    </row>
    <row r="3453" spans="1:16" x14ac:dyDescent="0.3">
      <c r="A3453">
        <v>3452</v>
      </c>
      <c r="B3453" s="16" t="s">
        <v>4263</v>
      </c>
      <c r="C3453" s="17">
        <v>106.93</v>
      </c>
      <c r="D3453" s="17">
        <v>3.5000000000000005E-4</v>
      </c>
      <c r="E3453" s="9">
        <f t="shared" si="537"/>
        <v>-5.6095738194981526E-4</v>
      </c>
      <c r="F3453">
        <f t="shared" si="538"/>
        <v>0.99943919992522678</v>
      </c>
      <c r="G3453">
        <f t="shared" si="535"/>
        <v>106.92376259859265</v>
      </c>
      <c r="H3453">
        <f t="shared" si="539"/>
        <v>1.126707425260149E-2</v>
      </c>
      <c r="I3453" t="str">
        <f t="shared" si="536"/>
        <v>2013</v>
      </c>
      <c r="J3453">
        <f t="shared" si="540"/>
        <v>8.8623951491684512</v>
      </c>
      <c r="K3453">
        <f t="shared" si="544"/>
        <v>-8.8623951491684512</v>
      </c>
      <c r="L3453">
        <f t="shared" si="541"/>
        <v>-3.4734184146475542</v>
      </c>
      <c r="M3453">
        <f t="shared" si="542"/>
        <v>0</v>
      </c>
      <c r="P3453" s="23">
        <f t="shared" si="543"/>
        <v>8.2885178502735371E-2</v>
      </c>
    </row>
    <row r="3454" spans="1:16" x14ac:dyDescent="0.3">
      <c r="A3454">
        <v>3453</v>
      </c>
      <c r="B3454" s="16" t="s">
        <v>4261</v>
      </c>
      <c r="C3454" s="17">
        <v>109.61</v>
      </c>
      <c r="D3454" s="17">
        <v>4.2999999999999999E-4</v>
      </c>
      <c r="E3454" s="9">
        <f t="shared" si="537"/>
        <v>2.4754196459066635E-2</v>
      </c>
      <c r="F3454">
        <f t="shared" si="538"/>
        <v>1.025063125409146</v>
      </c>
      <c r="G3454">
        <f t="shared" si="535"/>
        <v>109.60214489814452</v>
      </c>
      <c r="H3454">
        <f t="shared" si="539"/>
        <v>1.1441959290857664E-2</v>
      </c>
      <c r="I3454" t="str">
        <f t="shared" si="536"/>
        <v>2013</v>
      </c>
      <c r="J3454">
        <f t="shared" si="540"/>
        <v>9.2253992913980092</v>
      </c>
      <c r="K3454">
        <f t="shared" si="544"/>
        <v>-9.2253992913980092</v>
      </c>
      <c r="L3454">
        <f t="shared" si="541"/>
        <v>-6.1518007141994246</v>
      </c>
      <c r="M3454">
        <f t="shared" si="542"/>
        <v>0</v>
      </c>
      <c r="P3454" s="23">
        <f t="shared" si="543"/>
        <v>8.4171703938562145E-2</v>
      </c>
    </row>
    <row r="3455" spans="1:16" x14ac:dyDescent="0.3">
      <c r="A3455">
        <v>3454</v>
      </c>
      <c r="B3455" s="16" t="s">
        <v>4259</v>
      </c>
      <c r="C3455" s="17">
        <v>109.01</v>
      </c>
      <c r="D3455" s="17">
        <v>4.6000000000000001E-4</v>
      </c>
      <c r="E3455" s="9">
        <f t="shared" si="537"/>
        <v>-5.4889900873648341E-3</v>
      </c>
      <c r="F3455">
        <f t="shared" si="538"/>
        <v>0.99452604689353163</v>
      </c>
      <c r="G3455">
        <f t="shared" si="535"/>
        <v>109.00164288702676</v>
      </c>
      <c r="H3455">
        <f t="shared" si="539"/>
        <v>1.1030768905380288E-2</v>
      </c>
      <c r="I3455" t="str">
        <f t="shared" si="536"/>
        <v>2013</v>
      </c>
      <c r="J3455">
        <f t="shared" si="540"/>
        <v>8.8451367283606395</v>
      </c>
      <c r="K3455">
        <f t="shared" si="544"/>
        <v>-8.8451367283606395</v>
      </c>
      <c r="L3455">
        <f t="shared" si="541"/>
        <v>-5.5512987030816703</v>
      </c>
      <c r="M3455">
        <f t="shared" si="542"/>
        <v>0</v>
      </c>
      <c r="P3455" s="23">
        <f t="shared" si="543"/>
        <v>8.1146820305525655E-2</v>
      </c>
    </row>
    <row r="3456" spans="1:16" x14ac:dyDescent="0.3">
      <c r="A3456">
        <v>3455</v>
      </c>
      <c r="B3456" s="16" t="s">
        <v>4257</v>
      </c>
      <c r="C3456" s="17">
        <v>109.86</v>
      </c>
      <c r="D3456" s="17">
        <v>4.0999999999999999E-4</v>
      </c>
      <c r="E3456" s="9">
        <f t="shared" si="537"/>
        <v>7.7672067742071884E-3</v>
      </c>
      <c r="F3456">
        <f t="shared" si="538"/>
        <v>1.00779744977525</v>
      </c>
      <c r="G3456">
        <f t="shared" si="535"/>
        <v>109.85249315648673</v>
      </c>
      <c r="H3456">
        <f t="shared" si="539"/>
        <v>1.034577071967261E-2</v>
      </c>
      <c r="I3456" t="str">
        <f t="shared" si="536"/>
        <v>2013</v>
      </c>
      <c r="J3456">
        <f t="shared" si="540"/>
        <v>8.3606200645118331</v>
      </c>
      <c r="K3456">
        <f t="shared" si="544"/>
        <v>-8.3606200645118331</v>
      </c>
      <c r="L3456">
        <f t="shared" si="541"/>
        <v>-6.4021489725416387</v>
      </c>
      <c r="M3456">
        <f t="shared" si="542"/>
        <v>0</v>
      </c>
      <c r="P3456" s="23">
        <f t="shared" si="543"/>
        <v>7.6107695185415492E-2</v>
      </c>
    </row>
    <row r="3457" spans="1:16" x14ac:dyDescent="0.3">
      <c r="A3457">
        <v>3456</v>
      </c>
      <c r="B3457" s="16" t="s">
        <v>4255</v>
      </c>
      <c r="C3457" s="17">
        <v>108.84</v>
      </c>
      <c r="D3457" s="17">
        <v>3.7999999999999997E-4</v>
      </c>
      <c r="E3457" s="9">
        <f t="shared" si="537"/>
        <v>-9.3279139994287864E-3</v>
      </c>
      <c r="F3457">
        <f t="shared" si="538"/>
        <v>0.99071545603495359</v>
      </c>
      <c r="G3457">
        <f t="shared" si="535"/>
        <v>108.83310701828006</v>
      </c>
      <c r="H3457">
        <f t="shared" si="539"/>
        <v>1.001904820130676E-2</v>
      </c>
      <c r="I3457" t="str">
        <f t="shared" si="536"/>
        <v>2013</v>
      </c>
      <c r="J3457">
        <f t="shared" si="540"/>
        <v>8.0214561634790922</v>
      </c>
      <c r="K3457">
        <f t="shared" si="544"/>
        <v>-8.0214561634790922</v>
      </c>
      <c r="L3457">
        <f t="shared" si="541"/>
        <v>-5.3827628343349687</v>
      </c>
      <c r="M3457">
        <f t="shared" si="542"/>
        <v>0</v>
      </c>
      <c r="P3457" s="23">
        <f t="shared" si="543"/>
        <v>7.3704191520800516E-2</v>
      </c>
    </row>
    <row r="3458" spans="1:16" x14ac:dyDescent="0.3">
      <c r="A3458">
        <v>3457</v>
      </c>
      <c r="B3458" s="16" t="s">
        <v>4253</v>
      </c>
      <c r="C3458" s="17">
        <v>105.91</v>
      </c>
      <c r="D3458" s="17">
        <v>4.0999999999999999E-4</v>
      </c>
      <c r="E3458" s="9">
        <f t="shared" si="537"/>
        <v>-2.7289237059467706E-2</v>
      </c>
      <c r="F3458">
        <f t="shared" si="538"/>
        <v>0.97307975009187797</v>
      </c>
      <c r="G3458">
        <f t="shared" si="535"/>
        <v>105.90276306393146</v>
      </c>
      <c r="H3458">
        <f t="shared" si="539"/>
        <v>1.1151614471801503E-2</v>
      </c>
      <c r="I3458" t="str">
        <f t="shared" si="536"/>
        <v>2013</v>
      </c>
      <c r="J3458">
        <f t="shared" si="540"/>
        <v>8.6878188875906766</v>
      </c>
      <c r="K3458">
        <f t="shared" si="544"/>
        <v>-8.6878188875906766</v>
      </c>
      <c r="L3458">
        <f t="shared" si="541"/>
        <v>-2.452418879986368</v>
      </c>
      <c r="M3458">
        <f t="shared" si="542"/>
        <v>0</v>
      </c>
      <c r="P3458" s="23">
        <f t="shared" si="543"/>
        <v>8.2035809418362457E-2</v>
      </c>
    </row>
    <row r="3459" spans="1:16" x14ac:dyDescent="0.3">
      <c r="A3459">
        <v>3458</v>
      </c>
      <c r="B3459" s="16" t="s">
        <v>4251</v>
      </c>
      <c r="C3459" s="17">
        <v>106.23</v>
      </c>
      <c r="D3459" s="17">
        <v>5.0999999999999993E-4</v>
      </c>
      <c r="E3459" s="9">
        <f t="shared" si="537"/>
        <v>3.0168779363442177E-3</v>
      </c>
      <c r="F3459">
        <f t="shared" si="538"/>
        <v>1.0030214332924181</v>
      </c>
      <c r="G3459">
        <f t="shared" ref="G3459:G3522" si="545">C3459*EXP(-2/12*D3459)</f>
        <v>106.220970833745</v>
      </c>
      <c r="H3459">
        <f t="shared" si="539"/>
        <v>1.1050274251315662E-2</v>
      </c>
      <c r="I3459" t="str">
        <f t="shared" ref="I3459:I3522" si="546">MID(B3459,7,4)</f>
        <v>2013</v>
      </c>
      <c r="J3459">
        <f t="shared" si="540"/>
        <v>8.6347356007917071</v>
      </c>
      <c r="K3459">
        <f t="shared" si="544"/>
        <v>-8.6347356007917071</v>
      </c>
      <c r="L3459">
        <f t="shared" si="541"/>
        <v>-2.7706266497999081</v>
      </c>
      <c r="M3459">
        <f t="shared" si="542"/>
        <v>0</v>
      </c>
      <c r="P3459" s="23">
        <f t="shared" si="543"/>
        <v>8.1290309559556059E-2</v>
      </c>
    </row>
    <row r="3460" spans="1:16" x14ac:dyDescent="0.3">
      <c r="A3460">
        <v>3459</v>
      </c>
      <c r="B3460" s="16" t="s">
        <v>4249</v>
      </c>
      <c r="C3460" s="17">
        <v>105.33</v>
      </c>
      <c r="D3460" s="17">
        <v>5.0999999999999993E-4</v>
      </c>
      <c r="E3460" s="9">
        <f t="shared" ref="E3460:E3523" si="547">LN(C3460/C3459)</f>
        <v>-8.5082759434715761E-3</v>
      </c>
      <c r="F3460">
        <f t="shared" ref="F3460:F3523" si="548">C3460/C3459</f>
        <v>0.99152781700084713</v>
      </c>
      <c r="G3460">
        <f t="shared" si="545"/>
        <v>105.32104733049384</v>
      </c>
      <c r="H3460">
        <f t="shared" si="539"/>
        <v>1.1099588605140357E-2</v>
      </c>
      <c r="I3460" t="str">
        <f t="shared" si="546"/>
        <v>2013</v>
      </c>
      <c r="J3460">
        <f t="shared" si="540"/>
        <v>8.5997885346132037</v>
      </c>
      <c r="K3460">
        <f t="shared" si="544"/>
        <v>-8.5997885346132037</v>
      </c>
      <c r="L3460">
        <f t="shared" si="541"/>
        <v>-1.8707031465487489</v>
      </c>
      <c r="M3460">
        <f t="shared" si="542"/>
        <v>0</v>
      </c>
      <c r="P3460" s="23">
        <f t="shared" si="543"/>
        <v>8.1653085993603561E-2</v>
      </c>
    </row>
    <row r="3461" spans="1:16" x14ac:dyDescent="0.3">
      <c r="A3461">
        <v>3460</v>
      </c>
      <c r="B3461" s="16" t="s">
        <v>4248</v>
      </c>
      <c r="C3461" s="17">
        <v>105.24</v>
      </c>
      <c r="D3461" s="17">
        <v>5.0999999999999993E-4</v>
      </c>
      <c r="E3461" s="9">
        <f t="shared" si="547"/>
        <v>-8.5482267635859205E-4</v>
      </c>
      <c r="F3461">
        <f t="shared" si="548"/>
        <v>0.9991455425804614</v>
      </c>
      <c r="G3461">
        <f t="shared" si="545"/>
        <v>105.23105498016872</v>
      </c>
      <c r="H3461">
        <f t="shared" si="539"/>
        <v>1.1093691076025257E-2</v>
      </c>
      <c r="I3461" t="str">
        <f t="shared" si="546"/>
        <v>2013</v>
      </c>
      <c r="J3461">
        <f t="shared" si="540"/>
        <v>8.5878749719883292</v>
      </c>
      <c r="K3461">
        <f t="shared" si="544"/>
        <v>-8.5878749719883292</v>
      </c>
      <c r="L3461">
        <f t="shared" si="541"/>
        <v>-1.7807107962236302</v>
      </c>
      <c r="M3461">
        <f t="shared" si="542"/>
        <v>0</v>
      </c>
      <c r="P3461" s="23">
        <f t="shared" si="543"/>
        <v>8.1609701371964327E-2</v>
      </c>
    </row>
    <row r="3462" spans="1:16" x14ac:dyDescent="0.3">
      <c r="A3462">
        <v>3461</v>
      </c>
      <c r="B3462" s="16" t="s">
        <v>4246</v>
      </c>
      <c r="C3462" s="17">
        <v>103.46</v>
      </c>
      <c r="D3462" s="17">
        <v>5.6000000000000006E-4</v>
      </c>
      <c r="E3462" s="9">
        <f t="shared" si="547"/>
        <v>-1.7058391596722958E-2</v>
      </c>
      <c r="F3462">
        <f t="shared" si="548"/>
        <v>0.98308627898137591</v>
      </c>
      <c r="G3462">
        <f t="shared" si="545"/>
        <v>103.45034418394509</v>
      </c>
      <c r="H3462">
        <f t="shared" si="539"/>
        <v>1.1330887189027547E-2</v>
      </c>
      <c r="I3462" t="str">
        <f t="shared" si="546"/>
        <v>2013</v>
      </c>
      <c r="J3462">
        <f t="shared" si="540"/>
        <v>8.6230633425518892</v>
      </c>
      <c r="K3462">
        <f t="shared" si="544"/>
        <v>-8.6230633425518892</v>
      </c>
      <c r="L3462">
        <f t="shared" si="541"/>
        <v>1.6589691593025009</v>
      </c>
      <c r="M3462">
        <f t="shared" si="542"/>
        <v>0</v>
      </c>
      <c r="P3462" s="23">
        <f t="shared" si="543"/>
        <v>8.3354612404374584E-2</v>
      </c>
    </row>
    <row r="3463" spans="1:16" x14ac:dyDescent="0.3">
      <c r="A3463">
        <v>3462</v>
      </c>
      <c r="B3463" s="16" t="s">
        <v>4244</v>
      </c>
      <c r="C3463" s="17">
        <v>105.12</v>
      </c>
      <c r="D3463" s="17">
        <v>6.0999999999999997E-4</v>
      </c>
      <c r="E3463" s="9">
        <f t="shared" si="547"/>
        <v>1.5917490160931514E-2</v>
      </c>
      <c r="F3463">
        <f t="shared" si="548"/>
        <v>1.0160448482505318</v>
      </c>
      <c r="G3463">
        <f t="shared" si="545"/>
        <v>105.10931334324759</v>
      </c>
      <c r="H3463">
        <f t="shared" si="539"/>
        <v>1.1758851904959709E-2</v>
      </c>
      <c r="I3463" t="str">
        <f t="shared" si="546"/>
        <v>2013</v>
      </c>
      <c r="J3463">
        <f t="shared" si="540"/>
        <v>9.0922598779265194</v>
      </c>
      <c r="K3463">
        <f t="shared" si="544"/>
        <v>-9.0922598779265194</v>
      </c>
      <c r="L3463">
        <f t="shared" si="541"/>
        <v>0.68728490554791222</v>
      </c>
      <c r="M3463">
        <f t="shared" si="542"/>
        <v>0</v>
      </c>
      <c r="P3463" s="23">
        <f t="shared" si="543"/>
        <v>8.6502894831351512E-2</v>
      </c>
    </row>
    <row r="3464" spans="1:16" x14ac:dyDescent="0.3">
      <c r="A3464">
        <v>3463</v>
      </c>
      <c r="B3464" s="16" t="s">
        <v>4242</v>
      </c>
      <c r="C3464" s="17">
        <v>106.4</v>
      </c>
      <c r="D3464" s="17">
        <v>6.3400000000000001E-4</v>
      </c>
      <c r="E3464" s="9">
        <f t="shared" si="547"/>
        <v>1.2103022171243627E-2</v>
      </c>
      <c r="F3464">
        <f t="shared" si="548"/>
        <v>1.0121765601217656</v>
      </c>
      <c r="G3464">
        <f t="shared" si="545"/>
        <v>106.38875766064739</v>
      </c>
      <c r="H3464">
        <f t="shared" si="539"/>
        <v>1.1999036234096318E-2</v>
      </c>
      <c r="I3464" t="str">
        <f t="shared" si="546"/>
        <v>2013</v>
      </c>
      <c r="J3464">
        <f t="shared" si="540"/>
        <v>9.390913126463138</v>
      </c>
      <c r="K3464">
        <f t="shared" si="544"/>
        <v>-9.390913126463138</v>
      </c>
      <c r="L3464">
        <f t="shared" si="541"/>
        <v>-0.59215941185188115</v>
      </c>
      <c r="M3464">
        <f t="shared" si="542"/>
        <v>0</v>
      </c>
      <c r="P3464" s="23">
        <f t="shared" si="543"/>
        <v>8.8269788396417984E-2</v>
      </c>
    </row>
    <row r="3465" spans="1:16" x14ac:dyDescent="0.3">
      <c r="A3465">
        <v>3464</v>
      </c>
      <c r="B3465" s="16" t="s">
        <v>4240</v>
      </c>
      <c r="C3465" s="17">
        <v>105.81</v>
      </c>
      <c r="D3465" s="17">
        <v>7.5999999999999993E-4</v>
      </c>
      <c r="E3465" s="9">
        <f t="shared" si="547"/>
        <v>-5.5605439914737133E-3</v>
      </c>
      <c r="F3465">
        <f t="shared" si="548"/>
        <v>0.99445488721804509</v>
      </c>
      <c r="G3465">
        <f t="shared" si="545"/>
        <v>105.7965982487955</v>
      </c>
      <c r="H3465">
        <f t="shared" si="539"/>
        <v>1.2017831730211113E-2</v>
      </c>
      <c r="I3465" t="str">
        <f t="shared" si="546"/>
        <v>2013</v>
      </c>
      <c r="J3465">
        <f t="shared" si="540"/>
        <v>9.3532715515482376</v>
      </c>
      <c r="K3465">
        <f t="shared" si="544"/>
        <v>-9.3532715515482376</v>
      </c>
      <c r="L3465">
        <f t="shared" si="541"/>
        <v>1.1075431274148428</v>
      </c>
      <c r="M3465">
        <f t="shared" si="542"/>
        <v>0</v>
      </c>
      <c r="P3465" s="23">
        <f t="shared" si="543"/>
        <v>8.8408055706599473E-2</v>
      </c>
    </row>
    <row r="3466" spans="1:16" x14ac:dyDescent="0.3">
      <c r="A3466">
        <v>3465</v>
      </c>
      <c r="B3466" s="16" t="s">
        <v>4238</v>
      </c>
      <c r="C3466" s="17">
        <v>107.12</v>
      </c>
      <c r="D3466" s="17">
        <v>7.5999999999999993E-4</v>
      </c>
      <c r="E3466" s="9">
        <f t="shared" si="547"/>
        <v>1.2304668466846705E-2</v>
      </c>
      <c r="F3466">
        <f t="shared" si="548"/>
        <v>1.0123806823551649</v>
      </c>
      <c r="G3466">
        <f t="shared" si="545"/>
        <v>107.10643232597084</v>
      </c>
      <c r="H3466">
        <f t="shared" si="539"/>
        <v>1.2046294756267195E-2</v>
      </c>
      <c r="I3466" t="str">
        <f t="shared" si="546"/>
        <v>2013</v>
      </c>
      <c r="J3466">
        <f t="shared" si="540"/>
        <v>9.4914979791865601</v>
      </c>
      <c r="K3466">
        <f t="shared" si="544"/>
        <v>-9.4914979791865601</v>
      </c>
      <c r="L3466">
        <f t="shared" si="541"/>
        <v>-0.20229094976049566</v>
      </c>
      <c r="M3466">
        <f t="shared" si="542"/>
        <v>0</v>
      </c>
      <c r="P3466" s="23">
        <f t="shared" si="543"/>
        <v>8.8617441297081559E-2</v>
      </c>
    </row>
    <row r="3467" spans="1:16" x14ac:dyDescent="0.3">
      <c r="A3467">
        <v>3466</v>
      </c>
      <c r="B3467" s="16" t="s">
        <v>4236</v>
      </c>
      <c r="C3467" s="17">
        <v>108.54</v>
      </c>
      <c r="D3467" s="17">
        <v>7.5999999999999993E-4</v>
      </c>
      <c r="E3467" s="9">
        <f t="shared" si="547"/>
        <v>1.3169067252341718E-2</v>
      </c>
      <c r="F3467">
        <f t="shared" si="548"/>
        <v>1.0132561613144138</v>
      </c>
      <c r="G3467">
        <f t="shared" si="545"/>
        <v>108.52625247069524</v>
      </c>
      <c r="H3467">
        <f t="shared" si="539"/>
        <v>1.2304035392649633E-2</v>
      </c>
      <c r="I3467" t="str">
        <f t="shared" si="546"/>
        <v>2013</v>
      </c>
      <c r="J3467">
        <f t="shared" si="540"/>
        <v>9.8230894548288443</v>
      </c>
      <c r="K3467">
        <f t="shared" si="544"/>
        <v>-9.8230894548288443</v>
      </c>
      <c r="L3467">
        <f t="shared" si="541"/>
        <v>-1.6221110944848931</v>
      </c>
      <c r="M3467">
        <f t="shared" si="542"/>
        <v>0</v>
      </c>
      <c r="P3467" s="23">
        <f t="shared" si="543"/>
        <v>9.0513486195253262E-2</v>
      </c>
    </row>
    <row r="3468" spans="1:16" x14ac:dyDescent="0.3">
      <c r="A3468">
        <v>3467</v>
      </c>
      <c r="B3468" s="16" t="s">
        <v>4234</v>
      </c>
      <c r="C3468" s="17">
        <v>108.5</v>
      </c>
      <c r="D3468" s="17">
        <v>7.9000000000000001E-4</v>
      </c>
      <c r="E3468" s="9">
        <f t="shared" si="547"/>
        <v>-3.6859565474463442E-4</v>
      </c>
      <c r="F3468">
        <f t="shared" si="548"/>
        <v>0.99963147226828808</v>
      </c>
      <c r="G3468">
        <f t="shared" si="545"/>
        <v>108.48571510710943</v>
      </c>
      <c r="H3468">
        <f t="shared" si="539"/>
        <v>1.227655413802403E-2</v>
      </c>
      <c r="I3468" t="str">
        <f t="shared" si="546"/>
        <v>2013</v>
      </c>
      <c r="J3468">
        <f t="shared" si="540"/>
        <v>9.7974884486512526</v>
      </c>
      <c r="K3468">
        <f t="shared" si="544"/>
        <v>-9.7974884486512526</v>
      </c>
      <c r="L3468">
        <f t="shared" si="541"/>
        <v>-1.5815737308990805</v>
      </c>
      <c r="M3468">
        <f t="shared" si="542"/>
        <v>0</v>
      </c>
      <c r="P3468" s="23">
        <f t="shared" si="543"/>
        <v>9.0311322914524358E-2</v>
      </c>
    </row>
    <row r="3469" spans="1:16" x14ac:dyDescent="0.3">
      <c r="A3469">
        <v>3468</v>
      </c>
      <c r="B3469" s="16" t="s">
        <v>4232</v>
      </c>
      <c r="C3469" s="17">
        <v>108.47</v>
      </c>
      <c r="D3469" s="17">
        <v>8.5999999999999998E-4</v>
      </c>
      <c r="E3469" s="9">
        <f t="shared" si="547"/>
        <v>-2.7653592838812474E-4</v>
      </c>
      <c r="F3469">
        <f t="shared" si="548"/>
        <v>0.99972350230414742</v>
      </c>
      <c r="G3469">
        <f t="shared" si="545"/>
        <v>108.45445374750804</v>
      </c>
      <c r="H3469">
        <f t="shared" si="539"/>
        <v>1.2268868906852757E-2</v>
      </c>
      <c r="I3469" t="str">
        <f t="shared" si="546"/>
        <v>2013</v>
      </c>
      <c r="J3469">
        <f t="shared" si="540"/>
        <v>9.788533647107883</v>
      </c>
      <c r="K3469">
        <f t="shared" si="544"/>
        <v>-9.788533647107883</v>
      </c>
      <c r="L3469">
        <f t="shared" si="541"/>
        <v>-1.5503123712976929</v>
      </c>
      <c r="M3469">
        <f t="shared" si="542"/>
        <v>0</v>
      </c>
      <c r="P3469" s="23">
        <f t="shared" si="543"/>
        <v>9.0254787229821762E-2</v>
      </c>
    </row>
    <row r="3470" spans="1:16" x14ac:dyDescent="0.3">
      <c r="A3470">
        <v>3469</v>
      </c>
      <c r="B3470" s="16" t="s">
        <v>4230</v>
      </c>
      <c r="C3470" s="17">
        <v>106.92</v>
      </c>
      <c r="D3470" s="17">
        <v>8.8999999999999995E-4</v>
      </c>
      <c r="E3470" s="9">
        <f t="shared" si="547"/>
        <v>-1.4392745781407937E-2</v>
      </c>
      <c r="F3470">
        <f t="shared" si="548"/>
        <v>0.98571033465474323</v>
      </c>
      <c r="G3470">
        <f t="shared" si="545"/>
        <v>106.90414137621035</v>
      </c>
      <c r="H3470">
        <f t="shared" si="539"/>
        <v>1.2495111697988429E-2</v>
      </c>
      <c r="I3470" t="str">
        <f t="shared" si="546"/>
        <v>2013</v>
      </c>
      <c r="J3470">
        <f t="shared" si="540"/>
        <v>9.8265347251438602</v>
      </c>
      <c r="K3470">
        <f t="shared" si="544"/>
        <v>-9.8265347251438602</v>
      </c>
      <c r="L3470">
        <f t="shared" si="541"/>
        <v>1.1412715084421023</v>
      </c>
      <c r="M3470">
        <f t="shared" si="542"/>
        <v>0</v>
      </c>
      <c r="P3470" s="23">
        <f t="shared" si="543"/>
        <v>9.1919121173827459E-2</v>
      </c>
    </row>
    <row r="3471" spans="1:16" x14ac:dyDescent="0.3">
      <c r="A3471">
        <v>3470</v>
      </c>
      <c r="B3471" s="16" t="s">
        <v>4228</v>
      </c>
      <c r="C3471" s="17">
        <v>108.06</v>
      </c>
      <c r="D3471" s="17">
        <v>8.1000000000000006E-4</v>
      </c>
      <c r="E3471" s="9">
        <f t="shared" si="547"/>
        <v>1.0605737145201466E-2</v>
      </c>
      <c r="F3471">
        <f t="shared" si="548"/>
        <v>1.010662177328844</v>
      </c>
      <c r="G3471">
        <f t="shared" si="545"/>
        <v>108.04541288465245</v>
      </c>
      <c r="H3471">
        <f t="shared" si="539"/>
        <v>1.25483231224029E-2</v>
      </c>
      <c r="I3471" t="str">
        <f t="shared" si="546"/>
        <v>2013</v>
      </c>
      <c r="J3471">
        <f t="shared" si="540"/>
        <v>9.9737332217722976</v>
      </c>
      <c r="K3471">
        <f t="shared" si="544"/>
        <v>-9.9737332217722976</v>
      </c>
      <c r="L3471">
        <f t="shared" si="541"/>
        <v>1.6334358655456924</v>
      </c>
      <c r="M3471">
        <f t="shared" si="542"/>
        <v>0</v>
      </c>
      <c r="P3471" s="23">
        <f t="shared" si="543"/>
        <v>9.2310566043373773E-2</v>
      </c>
    </row>
    <row r="3472" spans="1:16" x14ac:dyDescent="0.3">
      <c r="A3472">
        <v>3471</v>
      </c>
      <c r="B3472" s="16" t="s">
        <v>4226</v>
      </c>
      <c r="C3472" s="17">
        <v>110.08</v>
      </c>
      <c r="D3472" s="17">
        <v>7.5999999999999993E-4</v>
      </c>
      <c r="E3472" s="9">
        <f t="shared" si="547"/>
        <v>1.8520745769113802E-2</v>
      </c>
      <c r="F3472">
        <f t="shared" si="548"/>
        <v>1.0186933185267444</v>
      </c>
      <c r="G3472">
        <f t="shared" si="545"/>
        <v>110.06605741638228</v>
      </c>
      <c r="H3472">
        <f t="shared" si="539"/>
        <v>1.216053875750856E-2</v>
      </c>
      <c r="I3472" t="str">
        <f t="shared" si="546"/>
        <v>2013</v>
      </c>
      <c r="J3472">
        <f t="shared" si="540"/>
        <v>9.8462746829494741</v>
      </c>
      <c r="K3472">
        <f t="shared" si="544"/>
        <v>-9.8462746829494741</v>
      </c>
      <c r="L3472">
        <f t="shared" si="541"/>
        <v>-0.38720866618413652</v>
      </c>
      <c r="M3472">
        <f t="shared" si="542"/>
        <v>0</v>
      </c>
      <c r="P3472" s="23">
        <f t="shared" si="543"/>
        <v>8.9457866612781489E-2</v>
      </c>
    </row>
    <row r="3473" spans="1:16" x14ac:dyDescent="0.3">
      <c r="A3473">
        <v>3472</v>
      </c>
      <c r="B3473" s="16" t="s">
        <v>4224</v>
      </c>
      <c r="C3473" s="17">
        <v>111.05</v>
      </c>
      <c r="D3473" s="17">
        <v>7.5999999999999993E-4</v>
      </c>
      <c r="E3473" s="9">
        <f t="shared" si="547"/>
        <v>8.7731761554029133E-3</v>
      </c>
      <c r="F3473">
        <f t="shared" si="548"/>
        <v>1.0088117732558139</v>
      </c>
      <c r="G3473">
        <f t="shared" si="545"/>
        <v>111.03593455749683</v>
      </c>
      <c r="H3473">
        <f t="shared" si="539"/>
        <v>1.2249682058246197E-2</v>
      </c>
      <c r="I3473" t="str">
        <f t="shared" si="546"/>
        <v>2013</v>
      </c>
      <c r="J3473">
        <f t="shared" si="540"/>
        <v>10.00585234166233</v>
      </c>
      <c r="K3473">
        <f t="shared" si="544"/>
        <v>-10.00585234166233</v>
      </c>
      <c r="L3473">
        <f t="shared" si="541"/>
        <v>-1.357085807298688</v>
      </c>
      <c r="M3473">
        <f t="shared" si="542"/>
        <v>0</v>
      </c>
      <c r="P3473" s="23">
        <f t="shared" si="543"/>
        <v>9.0113640971617892E-2</v>
      </c>
    </row>
    <row r="3474" spans="1:16" x14ac:dyDescent="0.3">
      <c r="A3474">
        <v>3473</v>
      </c>
      <c r="B3474" s="16" t="s">
        <v>4223</v>
      </c>
      <c r="C3474" s="17">
        <v>111</v>
      </c>
      <c r="D3474" s="17">
        <v>7.5999999999999993E-4</v>
      </c>
      <c r="E3474" s="9">
        <f t="shared" si="547"/>
        <v>-4.5034902810223333E-4</v>
      </c>
      <c r="F3474">
        <f t="shared" si="548"/>
        <v>0.99954975236380017</v>
      </c>
      <c r="G3474">
        <f t="shared" si="545"/>
        <v>110.98594089042908</v>
      </c>
      <c r="H3474">
        <f t="shared" si="539"/>
        <v>1.2243599712283998E-2</v>
      </c>
      <c r="I3474" t="str">
        <f t="shared" si="546"/>
        <v>2013</v>
      </c>
      <c r="J3474">
        <f t="shared" si="540"/>
        <v>9.9963812521067581</v>
      </c>
      <c r="K3474">
        <f t="shared" si="544"/>
        <v>-9.9963812521067581</v>
      </c>
      <c r="L3474">
        <f t="shared" si="541"/>
        <v>-1.6088846079106958</v>
      </c>
      <c r="M3474">
        <f t="shared" si="542"/>
        <v>0</v>
      </c>
      <c r="P3474" s="23">
        <f t="shared" si="543"/>
        <v>9.0068896762119544E-2</v>
      </c>
    </row>
    <row r="3475" spans="1:16" x14ac:dyDescent="0.3">
      <c r="A3475">
        <v>3474</v>
      </c>
      <c r="B3475" s="16" t="s">
        <v>4221</v>
      </c>
      <c r="C3475" s="17">
        <v>110.88</v>
      </c>
      <c r="D3475" s="17">
        <v>7.0999999999999991E-4</v>
      </c>
      <c r="E3475" s="9">
        <f t="shared" si="547"/>
        <v>-1.0816658707410232E-3</v>
      </c>
      <c r="F3475">
        <f t="shared" si="548"/>
        <v>0.99891891891891893</v>
      </c>
      <c r="G3475">
        <f t="shared" si="545"/>
        <v>110.86687997628337</v>
      </c>
      <c r="H3475">
        <f t="shared" si="539"/>
        <v>1.2106707727576053E-2</v>
      </c>
      <c r="I3475" t="str">
        <f t="shared" si="546"/>
        <v>2013</v>
      </c>
      <c r="J3475">
        <f t="shared" si="540"/>
        <v>9.8740109503165563</v>
      </c>
      <c r="K3475">
        <f t="shared" si="544"/>
        <v>-9.8740109503165563</v>
      </c>
      <c r="L3475">
        <f t="shared" si="541"/>
        <v>-1.4998225105016729</v>
      </c>
      <c r="M3475">
        <f t="shared" si="542"/>
        <v>0</v>
      </c>
      <c r="P3475" s="23">
        <f t="shared" si="543"/>
        <v>8.9061863673161934E-2</v>
      </c>
    </row>
    <row r="3476" spans="1:16" x14ac:dyDescent="0.3">
      <c r="A3476">
        <v>3475</v>
      </c>
      <c r="B3476" s="16" t="s">
        <v>4220</v>
      </c>
      <c r="C3476" s="17">
        <v>111.31</v>
      </c>
      <c r="D3476" s="17">
        <v>6.3000000000000003E-4</v>
      </c>
      <c r="E3476" s="9">
        <f t="shared" si="547"/>
        <v>3.8705660635413868E-3</v>
      </c>
      <c r="F3476">
        <f t="shared" si="548"/>
        <v>1.0038780663780664</v>
      </c>
      <c r="G3476">
        <f t="shared" si="545"/>
        <v>111.29831306357489</v>
      </c>
      <c r="H3476">
        <f t="shared" si="539"/>
        <v>1.2035723302076622E-2</v>
      </c>
      <c r="I3476" t="str">
        <f t="shared" si="546"/>
        <v>2013</v>
      </c>
      <c r="J3476">
        <f t="shared" si="540"/>
        <v>9.8543162866765126</v>
      </c>
      <c r="K3476">
        <f t="shared" si="544"/>
        <v>-9.8543162866765126</v>
      </c>
      <c r="L3476">
        <f t="shared" si="541"/>
        <v>-1.9312555977931964</v>
      </c>
      <c r="M3476">
        <f t="shared" si="542"/>
        <v>0</v>
      </c>
      <c r="P3476" s="23">
        <f t="shared" si="543"/>
        <v>8.8539673382539166E-2</v>
      </c>
    </row>
    <row r="3477" spans="1:16" x14ac:dyDescent="0.3">
      <c r="A3477">
        <v>3476</v>
      </c>
      <c r="B3477" s="16" t="s">
        <v>4218</v>
      </c>
      <c r="C3477" s="17">
        <v>110.86</v>
      </c>
      <c r="D3477" s="17">
        <v>6.6E-4</v>
      </c>
      <c r="E3477" s="9">
        <f t="shared" si="547"/>
        <v>-4.0509575134757957E-3</v>
      </c>
      <c r="F3477">
        <f t="shared" si="548"/>
        <v>0.99595723654658164</v>
      </c>
      <c r="G3477">
        <f t="shared" si="545"/>
        <v>110.8478060706784</v>
      </c>
      <c r="H3477">
        <f t="shared" si="539"/>
        <v>1.1679985087777242E-2</v>
      </c>
      <c r="I3477" t="str">
        <f t="shared" si="546"/>
        <v>2013</v>
      </c>
      <c r="J3477">
        <f t="shared" si="540"/>
        <v>9.5243448332689464</v>
      </c>
      <c r="K3477">
        <f t="shared" si="544"/>
        <v>-9.5243448332689464</v>
      </c>
      <c r="L3477">
        <f t="shared" si="541"/>
        <v>-2.1901213061352109</v>
      </c>
      <c r="M3477">
        <f t="shared" si="542"/>
        <v>0</v>
      </c>
      <c r="P3477" s="23">
        <f t="shared" si="543"/>
        <v>8.5922718463151776E-2</v>
      </c>
    </row>
    <row r="3478" spans="1:16" x14ac:dyDescent="0.3">
      <c r="A3478">
        <v>3477</v>
      </c>
      <c r="B3478" s="16" t="s">
        <v>4216</v>
      </c>
      <c r="C3478" s="17">
        <v>109.69</v>
      </c>
      <c r="D3478" s="17">
        <v>6.0999999999999997E-4</v>
      </c>
      <c r="E3478" s="9">
        <f t="shared" si="547"/>
        <v>-1.0609938568415907E-2</v>
      </c>
      <c r="F3478">
        <f t="shared" si="548"/>
        <v>0.98944614829514699</v>
      </c>
      <c r="G3478">
        <f t="shared" si="545"/>
        <v>109.67884875019814</v>
      </c>
      <c r="H3478">
        <f t="shared" si="539"/>
        <v>1.1773212573596675E-2</v>
      </c>
      <c r="I3478" t="str">
        <f t="shared" si="546"/>
        <v>2013</v>
      </c>
      <c r="J3478">
        <f t="shared" si="540"/>
        <v>9.4991247121119873</v>
      </c>
      <c r="K3478">
        <f t="shared" si="544"/>
        <v>-9.4991247121119873</v>
      </c>
      <c r="L3478">
        <f t="shared" si="541"/>
        <v>-1.021163985654951</v>
      </c>
      <c r="M3478">
        <f t="shared" si="542"/>
        <v>0</v>
      </c>
      <c r="P3478" s="23">
        <f t="shared" si="543"/>
        <v>8.6608537747756273E-2</v>
      </c>
    </row>
    <row r="3479" spans="1:16" x14ac:dyDescent="0.3">
      <c r="A3479">
        <v>3478</v>
      </c>
      <c r="B3479" s="16" t="s">
        <v>4214</v>
      </c>
      <c r="C3479" s="17">
        <v>111.45</v>
      </c>
      <c r="D3479" s="17">
        <v>6.0999999999999997E-4</v>
      </c>
      <c r="E3479" s="9">
        <f t="shared" si="547"/>
        <v>1.5917854408635083E-2</v>
      </c>
      <c r="F3479">
        <f t="shared" si="548"/>
        <v>1.0160452183426019</v>
      </c>
      <c r="G3479">
        <f t="shared" si="545"/>
        <v>111.43866982596028</v>
      </c>
      <c r="H3479">
        <f t="shared" si="539"/>
        <v>1.2115528843474851E-2</v>
      </c>
      <c r="I3479" t="str">
        <f t="shared" si="546"/>
        <v>2013</v>
      </c>
      <c r="J3479">
        <f t="shared" si="540"/>
        <v>9.9321670663069135</v>
      </c>
      <c r="K3479">
        <f t="shared" si="544"/>
        <v>-9.9321670663069135</v>
      </c>
      <c r="L3479">
        <f t="shared" si="541"/>
        <v>-2.7809850614170841</v>
      </c>
      <c r="M3479">
        <f t="shared" si="542"/>
        <v>0</v>
      </c>
      <c r="P3479" s="23">
        <f t="shared" si="543"/>
        <v>8.9126755387681042E-2</v>
      </c>
    </row>
    <row r="3480" spans="1:16" x14ac:dyDescent="0.3">
      <c r="A3480">
        <v>3479</v>
      </c>
      <c r="B3480" s="16" t="s">
        <v>4212</v>
      </c>
      <c r="C3480" s="17">
        <v>112.62</v>
      </c>
      <c r="D3480" s="17">
        <v>6.3000000000000003E-4</v>
      </c>
      <c r="E3480" s="9">
        <f t="shared" si="547"/>
        <v>1.0443259994594565E-2</v>
      </c>
      <c r="F3480">
        <f t="shared" si="548"/>
        <v>1.0104979811574697</v>
      </c>
      <c r="G3480">
        <f t="shared" si="545"/>
        <v>112.60817552079602</v>
      </c>
      <c r="H3480">
        <f t="shared" si="539"/>
        <v>1.2243029789088313E-2</v>
      </c>
      <c r="I3480" t="str">
        <f t="shared" si="546"/>
        <v>2013</v>
      </c>
      <c r="J3480">
        <f t="shared" si="540"/>
        <v>10.142022016012733</v>
      </c>
      <c r="K3480">
        <f t="shared" si="544"/>
        <v>-10.142022016012733</v>
      </c>
      <c r="L3480">
        <f t="shared" si="541"/>
        <v>-4.180103264758074</v>
      </c>
      <c r="M3480">
        <f t="shared" si="542"/>
        <v>0</v>
      </c>
      <c r="P3480" s="23">
        <f t="shared" si="543"/>
        <v>9.0064704175406393E-2</v>
      </c>
    </row>
    <row r="3481" spans="1:16" x14ac:dyDescent="0.3">
      <c r="A3481">
        <v>3480</v>
      </c>
      <c r="B3481" s="16" t="s">
        <v>4210</v>
      </c>
      <c r="C3481" s="17">
        <v>111.88</v>
      </c>
      <c r="D3481" s="17">
        <v>5.6000000000000006E-4</v>
      </c>
      <c r="E3481" s="9">
        <f t="shared" si="547"/>
        <v>-6.5924514927135748E-3</v>
      </c>
      <c r="F3481">
        <f t="shared" si="548"/>
        <v>0.99342923104244352</v>
      </c>
      <c r="G3481">
        <f t="shared" si="545"/>
        <v>111.86955835395106</v>
      </c>
      <c r="H3481">
        <f t="shared" si="539"/>
        <v>1.1694409471420052E-2</v>
      </c>
      <c r="I3481" t="str">
        <f t="shared" si="546"/>
        <v>2013</v>
      </c>
      <c r="J3481">
        <f t="shared" si="540"/>
        <v>9.6240072282155875</v>
      </c>
      <c r="K3481">
        <f t="shared" si="544"/>
        <v>-9.6240072282155875</v>
      </c>
      <c r="L3481">
        <f t="shared" si="541"/>
        <v>-3.4414860979131134</v>
      </c>
      <c r="M3481">
        <f t="shared" si="542"/>
        <v>0</v>
      </c>
      <c r="P3481" s="23">
        <f t="shared" si="543"/>
        <v>8.6028830093040964E-2</v>
      </c>
    </row>
    <row r="3482" spans="1:16" x14ac:dyDescent="0.3">
      <c r="A3482">
        <v>3481</v>
      </c>
      <c r="B3482" s="16" t="s">
        <v>4209</v>
      </c>
      <c r="C3482" s="17">
        <v>110.98</v>
      </c>
      <c r="D3482" s="17">
        <v>5.0999999999999993E-4</v>
      </c>
      <c r="E3482" s="9">
        <f t="shared" si="547"/>
        <v>-8.0768634360037506E-3</v>
      </c>
      <c r="F3482">
        <f t="shared" si="548"/>
        <v>0.99195566678584202</v>
      </c>
      <c r="G3482">
        <f t="shared" si="545"/>
        <v>110.97056710090389</v>
      </c>
      <c r="H3482">
        <f t="shared" si="539"/>
        <v>1.170864877659223E-2</v>
      </c>
      <c r="I3482" t="str">
        <f t="shared" si="546"/>
        <v>2013</v>
      </c>
      <c r="J3482">
        <f t="shared" si="540"/>
        <v>9.5582922423861554</v>
      </c>
      <c r="K3482">
        <f t="shared" si="544"/>
        <v>-9.5582922423861554</v>
      </c>
      <c r="L3482">
        <f t="shared" si="541"/>
        <v>-2.5424948448659421</v>
      </c>
      <c r="M3482">
        <f t="shared" si="542"/>
        <v>0</v>
      </c>
      <c r="P3482" s="23">
        <f t="shared" si="543"/>
        <v>8.6133580210461955E-2</v>
      </c>
    </row>
    <row r="3483" spans="1:16" x14ac:dyDescent="0.3">
      <c r="A3483">
        <v>3482</v>
      </c>
      <c r="B3483" s="16" t="s">
        <v>4207</v>
      </c>
      <c r="C3483" s="17">
        <v>111.61</v>
      </c>
      <c r="D3483" s="17">
        <v>6.0999999999999997E-4</v>
      </c>
      <c r="E3483" s="9">
        <f t="shared" si="547"/>
        <v>5.6606467698682725E-3</v>
      </c>
      <c r="F3483">
        <f t="shared" si="548"/>
        <v>1.0056766985042349</v>
      </c>
      <c r="G3483">
        <f t="shared" si="545"/>
        <v>111.59865356012047</v>
      </c>
      <c r="H3483">
        <f t="shared" si="539"/>
        <v>1.1731085165561228E-2</v>
      </c>
      <c r="I3483" t="str">
        <f t="shared" si="546"/>
        <v>2013</v>
      </c>
      <c r="J3483">
        <f t="shared" si="540"/>
        <v>9.6308110692784066</v>
      </c>
      <c r="K3483">
        <f t="shared" si="544"/>
        <v>-9.6308110692784066</v>
      </c>
      <c r="L3483">
        <f t="shared" si="541"/>
        <v>-3.1705813040825177</v>
      </c>
      <c r="M3483">
        <f t="shared" si="542"/>
        <v>0</v>
      </c>
      <c r="P3483" s="23">
        <f t="shared" si="543"/>
        <v>8.6298631408577811E-2</v>
      </c>
    </row>
    <row r="3484" spans="1:16" x14ac:dyDescent="0.3">
      <c r="A3484">
        <v>3483</v>
      </c>
      <c r="B3484" s="16" t="s">
        <v>4205</v>
      </c>
      <c r="C3484" s="17">
        <v>109.39</v>
      </c>
      <c r="D3484" s="17">
        <v>7.0999999999999991E-4</v>
      </c>
      <c r="E3484" s="9">
        <f t="shared" si="547"/>
        <v>-2.0091173535924052E-2</v>
      </c>
      <c r="F3484">
        <f t="shared" si="548"/>
        <v>0.98010930920168449</v>
      </c>
      <c r="G3484">
        <f t="shared" si="545"/>
        <v>109.37705628251838</v>
      </c>
      <c r="H3484">
        <f t="shared" si="539"/>
        <v>1.1511385138800711E-2</v>
      </c>
      <c r="I3484" t="str">
        <f t="shared" si="546"/>
        <v>2013</v>
      </c>
      <c r="J3484">
        <f t="shared" si="540"/>
        <v>9.2623147699602661</v>
      </c>
      <c r="K3484">
        <f t="shared" si="544"/>
        <v>-9.2623147699602661</v>
      </c>
      <c r="L3484">
        <f t="shared" si="541"/>
        <v>-0.94898402648043145</v>
      </c>
      <c r="M3484">
        <f t="shared" si="542"/>
        <v>0</v>
      </c>
      <c r="P3484" s="23">
        <f t="shared" si="543"/>
        <v>8.4682428699085877E-2</v>
      </c>
    </row>
    <row r="3485" spans="1:16" x14ac:dyDescent="0.3">
      <c r="A3485">
        <v>3484</v>
      </c>
      <c r="B3485" s="16" t="s">
        <v>4203</v>
      </c>
      <c r="C3485" s="17">
        <v>109.38</v>
      </c>
      <c r="D3485" s="17">
        <v>7.0999999999999991E-4</v>
      </c>
      <c r="E3485" s="9">
        <f t="shared" si="547"/>
        <v>-9.1420213072799099E-5</v>
      </c>
      <c r="F3485">
        <f t="shared" si="548"/>
        <v>0.99990858396562754</v>
      </c>
      <c r="G3485">
        <f t="shared" si="545"/>
        <v>109.3670574657817</v>
      </c>
      <c r="H3485">
        <f t="shared" si="539"/>
        <v>1.1465809487856771E-2</v>
      </c>
      <c r="I3485" t="str">
        <f t="shared" si="546"/>
        <v>2013</v>
      </c>
      <c r="J3485">
        <f t="shared" si="540"/>
        <v>9.2248002226896038</v>
      </c>
      <c r="K3485">
        <f t="shared" si="544"/>
        <v>-9.2248002226896038</v>
      </c>
      <c r="L3485">
        <f t="shared" si="541"/>
        <v>-0.93898520974374833</v>
      </c>
      <c r="M3485">
        <f t="shared" si="542"/>
        <v>0</v>
      </c>
      <c r="P3485" s="23">
        <f t="shared" si="543"/>
        <v>8.4347155683289918E-2</v>
      </c>
    </row>
    <row r="3486" spans="1:16" x14ac:dyDescent="0.3">
      <c r="A3486">
        <v>3485</v>
      </c>
      <c r="B3486" s="16" t="s">
        <v>4201</v>
      </c>
      <c r="C3486" s="17">
        <v>109.7</v>
      </c>
      <c r="D3486" s="17">
        <v>7.2999999999999996E-4</v>
      </c>
      <c r="E3486" s="9">
        <f t="shared" si="547"/>
        <v>2.9213093625578539E-3</v>
      </c>
      <c r="F3486">
        <f t="shared" si="548"/>
        <v>1.0029255805448893</v>
      </c>
      <c r="G3486">
        <f t="shared" si="545"/>
        <v>109.6866539785661</v>
      </c>
      <c r="H3486">
        <f t="shared" si="539"/>
        <v>1.138812946232801E-2</v>
      </c>
      <c r="I3486" t="str">
        <f t="shared" si="546"/>
        <v>2013</v>
      </c>
      <c r="J3486">
        <f t="shared" si="540"/>
        <v>9.1890772966943306</v>
      </c>
      <c r="K3486">
        <f t="shared" si="544"/>
        <v>-9.1890772966943306</v>
      </c>
      <c r="L3486">
        <f t="shared" si="541"/>
        <v>-1.2585817225281488</v>
      </c>
      <c r="M3486">
        <f t="shared" si="542"/>
        <v>0</v>
      </c>
      <c r="P3486" s="23">
        <f t="shared" si="543"/>
        <v>8.377570983695036E-2</v>
      </c>
    </row>
    <row r="3487" spans="1:16" x14ac:dyDescent="0.3">
      <c r="A3487">
        <v>3486</v>
      </c>
      <c r="B3487" s="16" t="s">
        <v>4199</v>
      </c>
      <c r="C3487" s="17">
        <v>108.67</v>
      </c>
      <c r="D3487" s="17">
        <v>6.8000000000000005E-4</v>
      </c>
      <c r="E3487" s="9">
        <f t="shared" si="547"/>
        <v>-9.4336002064242877E-3</v>
      </c>
      <c r="F3487">
        <f t="shared" si="548"/>
        <v>0.9906107566089335</v>
      </c>
      <c r="G3487">
        <f t="shared" si="545"/>
        <v>108.65768476454319</v>
      </c>
      <c r="H3487">
        <f t="shared" si="539"/>
        <v>1.1391114926702875E-2</v>
      </c>
      <c r="I3487" t="str">
        <f t="shared" si="546"/>
        <v>2013</v>
      </c>
      <c r="J3487">
        <f t="shared" si="540"/>
        <v>9.1052610419287152</v>
      </c>
      <c r="K3487">
        <f t="shared" si="544"/>
        <v>-9.1052610419287152</v>
      </c>
      <c r="L3487">
        <f t="shared" si="541"/>
        <v>-0.22961250850524095</v>
      </c>
      <c r="M3487">
        <f t="shared" si="542"/>
        <v>0</v>
      </c>
      <c r="P3487" s="23">
        <f t="shared" si="543"/>
        <v>8.3797672126545375E-2</v>
      </c>
    </row>
    <row r="3488" spans="1:16" x14ac:dyDescent="0.3">
      <c r="A3488">
        <v>3487</v>
      </c>
      <c r="B3488" s="16" t="s">
        <v>4197</v>
      </c>
      <c r="C3488" s="17">
        <v>108.83</v>
      </c>
      <c r="D3488" s="17">
        <v>6.6E-4</v>
      </c>
      <c r="E3488" s="9">
        <f t="shared" si="547"/>
        <v>1.4712646332101262E-3</v>
      </c>
      <c r="F3488">
        <f t="shared" si="548"/>
        <v>1.0014723474740039</v>
      </c>
      <c r="G3488">
        <f t="shared" si="545"/>
        <v>108.81802935839735</v>
      </c>
      <c r="H3488">
        <f t="shared" si="539"/>
        <v>1.0163922928892601E-2</v>
      </c>
      <c r="I3488" t="str">
        <f t="shared" si="546"/>
        <v>2013</v>
      </c>
      <c r="J3488">
        <f t="shared" si="540"/>
        <v>8.1363184957795784</v>
      </c>
      <c r="K3488">
        <f t="shared" si="544"/>
        <v>-8.1363184957795784</v>
      </c>
      <c r="L3488">
        <f t="shared" si="541"/>
        <v>-0.38995710235940351</v>
      </c>
      <c r="M3488">
        <f t="shared" si="542"/>
        <v>0</v>
      </c>
      <c r="P3488" s="23">
        <f t="shared" si="543"/>
        <v>7.4769948911519307E-2</v>
      </c>
    </row>
    <row r="3489" spans="1:16" x14ac:dyDescent="0.3">
      <c r="A3489">
        <v>3488</v>
      </c>
      <c r="B3489" s="16" t="s">
        <v>4195</v>
      </c>
      <c r="C3489" s="17">
        <v>110.47</v>
      </c>
      <c r="D3489" s="17">
        <v>7.0999999999999991E-4</v>
      </c>
      <c r="E3489" s="9">
        <f t="shared" si="547"/>
        <v>1.4956959176213381E-2</v>
      </c>
      <c r="F3489">
        <f t="shared" si="548"/>
        <v>1.0150693742534227</v>
      </c>
      <c r="G3489">
        <f t="shared" si="545"/>
        <v>110.45692849007959</v>
      </c>
      <c r="H3489">
        <f t="shared" ref="H3489:H3552" si="549">SQRT(_xlfn.VAR.S(E3460:E3489))</f>
        <v>1.0478322777599757E-2</v>
      </c>
      <c r="I3489" t="str">
        <f t="shared" si="546"/>
        <v>2013</v>
      </c>
      <c r="J3489">
        <f t="shared" ref="J3489:J3552" si="550">-K3489</f>
        <v>8.5143295492902489</v>
      </c>
      <c r="K3489">
        <f t="shared" si="544"/>
        <v>-8.5143295492902489</v>
      </c>
      <c r="L3489">
        <f t="shared" ref="L3489:L3552" si="551">+MIN(G3490-G3489,G3491-G3489,G3492-G3489,G3493-G3489,G3494-G3489,G3495-G3489,G3496-G3489,G3497-G3489,G3498-G3489,G3499-G3489)</f>
        <v>-2.0288562340416405</v>
      </c>
      <c r="M3489">
        <f t="shared" ref="M3489:M3552" si="552">+IF(L3489&lt;K3489,1,0)</f>
        <v>0</v>
      </c>
      <c r="P3489" s="23">
        <f t="shared" ref="P3489:P3552" si="553">-K3489/G3489</f>
        <v>7.7082802008702808E-2</v>
      </c>
    </row>
    <row r="3490" spans="1:16" x14ac:dyDescent="0.3">
      <c r="A3490">
        <v>3489</v>
      </c>
      <c r="B3490" s="16" t="s">
        <v>4193</v>
      </c>
      <c r="C3490" s="17">
        <v>108.44</v>
      </c>
      <c r="D3490" s="17">
        <v>6.6E-4</v>
      </c>
      <c r="E3490" s="9">
        <f t="shared" si="547"/>
        <v>-1.8546966253718964E-2</v>
      </c>
      <c r="F3490">
        <f t="shared" si="548"/>
        <v>0.98162397030868109</v>
      </c>
      <c r="G3490">
        <f t="shared" si="545"/>
        <v>108.42807225603795</v>
      </c>
      <c r="H3490">
        <f t="shared" si="549"/>
        <v>1.0952081825395711E-2</v>
      </c>
      <c r="I3490" t="str">
        <f t="shared" si="546"/>
        <v>2013</v>
      </c>
      <c r="J3490">
        <f t="shared" si="550"/>
        <v>8.7358292560171247</v>
      </c>
      <c r="K3490">
        <f t="shared" ref="K3490:K3553" si="554">-G3490*$P$3*$R$3*H3490</f>
        <v>-8.7358292560171247</v>
      </c>
      <c r="L3490">
        <f t="shared" si="551"/>
        <v>1.1889556281606986</v>
      </c>
      <c r="M3490">
        <f t="shared" si="552"/>
        <v>0</v>
      </c>
      <c r="P3490" s="23">
        <f t="shared" si="553"/>
        <v>8.0567966157220505E-2</v>
      </c>
    </row>
    <row r="3491" spans="1:16" x14ac:dyDescent="0.3">
      <c r="A3491">
        <v>3490</v>
      </c>
      <c r="B3491" s="16" t="s">
        <v>4191</v>
      </c>
      <c r="C3491" s="17">
        <v>109.63</v>
      </c>
      <c r="D3491" s="17">
        <v>7.0999999999999991E-4</v>
      </c>
      <c r="E3491" s="9">
        <f t="shared" si="547"/>
        <v>1.0914035055983795E-2</v>
      </c>
      <c r="F3491">
        <f t="shared" si="548"/>
        <v>1.0109738104020656</v>
      </c>
      <c r="G3491">
        <f t="shared" si="545"/>
        <v>109.61702788419865</v>
      </c>
      <c r="H3491">
        <f t="shared" si="549"/>
        <v>1.1094317845666073E-2</v>
      </c>
      <c r="I3491" t="str">
        <f t="shared" si="546"/>
        <v>2013</v>
      </c>
      <c r="J3491">
        <f t="shared" si="550"/>
        <v>8.9463183300645301</v>
      </c>
      <c r="K3491">
        <f t="shared" si="554"/>
        <v>-8.9463183300645301</v>
      </c>
      <c r="L3491">
        <f t="shared" si="551"/>
        <v>-1.8492422587043507</v>
      </c>
      <c r="M3491">
        <f t="shared" si="552"/>
        <v>0</v>
      </c>
      <c r="P3491" s="23">
        <f t="shared" si="553"/>
        <v>8.1614312144237089E-2</v>
      </c>
    </row>
    <row r="3492" spans="1:16" x14ac:dyDescent="0.3">
      <c r="A3492">
        <v>3491</v>
      </c>
      <c r="B3492" s="16" t="s">
        <v>4189</v>
      </c>
      <c r="C3492" s="17">
        <v>110.29</v>
      </c>
      <c r="D3492" s="17">
        <v>7.0999999999999991E-4</v>
      </c>
      <c r="E3492" s="9">
        <f t="shared" si="547"/>
        <v>6.0022006316070471E-3</v>
      </c>
      <c r="F3492">
        <f t="shared" si="548"/>
        <v>1.0060202499315882</v>
      </c>
      <c r="G3492">
        <f t="shared" si="545"/>
        <v>110.27694978881939</v>
      </c>
      <c r="H3492">
        <f t="shared" si="549"/>
        <v>1.0560034200980686E-2</v>
      </c>
      <c r="I3492" t="str">
        <f t="shared" si="546"/>
        <v>2013</v>
      </c>
      <c r="J3492">
        <f t="shared" si="550"/>
        <v>8.5667440311478114</v>
      </c>
      <c r="K3492">
        <f t="shared" si="554"/>
        <v>-8.5667440311478114</v>
      </c>
      <c r="L3492">
        <f t="shared" si="551"/>
        <v>-3.3992414320363622</v>
      </c>
      <c r="M3492">
        <f t="shared" si="552"/>
        <v>0</v>
      </c>
      <c r="P3492" s="23">
        <f t="shared" si="553"/>
        <v>7.7683904456490191E-2</v>
      </c>
    </row>
    <row r="3493" spans="1:16" x14ac:dyDescent="0.3">
      <c r="A3493">
        <v>3492</v>
      </c>
      <c r="B3493" s="16" t="s">
        <v>4187</v>
      </c>
      <c r="C3493" s="17">
        <v>111.77</v>
      </c>
      <c r="D3493" s="17">
        <v>6.6E-4</v>
      </c>
      <c r="E3493" s="9">
        <f t="shared" si="547"/>
        <v>1.3329928079464527E-2</v>
      </c>
      <c r="F3493">
        <f t="shared" si="548"/>
        <v>1.0134191676489255</v>
      </c>
      <c r="G3493">
        <f t="shared" si="545"/>
        <v>111.7577059761837</v>
      </c>
      <c r="H3493">
        <f t="shared" si="549"/>
        <v>1.0453576409611663E-2</v>
      </c>
      <c r="I3493" t="str">
        <f t="shared" si="546"/>
        <v>2013</v>
      </c>
      <c r="J3493">
        <f t="shared" si="550"/>
        <v>8.5942522645678139</v>
      </c>
      <c r="K3493">
        <f t="shared" si="554"/>
        <v>-8.5942522645678139</v>
      </c>
      <c r="L3493">
        <f t="shared" si="551"/>
        <v>-5.0376669779963805</v>
      </c>
      <c r="M3493">
        <f t="shared" si="552"/>
        <v>0</v>
      </c>
      <c r="P3493" s="23">
        <f t="shared" si="553"/>
        <v>7.6900757665867847E-2</v>
      </c>
    </row>
    <row r="3494" spans="1:16" x14ac:dyDescent="0.3">
      <c r="A3494">
        <v>3493</v>
      </c>
      <c r="B3494" s="16" t="s">
        <v>4185</v>
      </c>
      <c r="C3494" s="17">
        <v>111.56</v>
      </c>
      <c r="D3494" s="17">
        <v>7.5999999999999993E-4</v>
      </c>
      <c r="E3494" s="9">
        <f t="shared" si="547"/>
        <v>-1.880625638231931E-3</v>
      </c>
      <c r="F3494">
        <f t="shared" si="548"/>
        <v>0.99812114163013332</v>
      </c>
      <c r="G3494">
        <f t="shared" si="545"/>
        <v>111.545869961588</v>
      </c>
      <c r="H3494">
        <f t="shared" si="549"/>
        <v>1.030025183412072E-2</v>
      </c>
      <c r="I3494" t="str">
        <f t="shared" si="546"/>
        <v>2013</v>
      </c>
      <c r="J3494">
        <f t="shared" si="550"/>
        <v>8.4521473303687085</v>
      </c>
      <c r="K3494">
        <f t="shared" si="554"/>
        <v>-8.4521473303687085</v>
      </c>
      <c r="L3494">
        <f t="shared" si="551"/>
        <v>-4.8258309634006764</v>
      </c>
      <c r="M3494">
        <f t="shared" si="552"/>
        <v>0</v>
      </c>
      <c r="P3494" s="23">
        <f t="shared" si="553"/>
        <v>7.5772839758919755E-2</v>
      </c>
    </row>
    <row r="3495" spans="1:16" x14ac:dyDescent="0.3">
      <c r="A3495">
        <v>3494</v>
      </c>
      <c r="B3495" s="16" t="s">
        <v>4183</v>
      </c>
      <c r="C3495" s="17">
        <v>111.9</v>
      </c>
      <c r="D3495" s="17">
        <v>7.2999999999999996E-4</v>
      </c>
      <c r="E3495" s="9">
        <f t="shared" si="547"/>
        <v>3.0430525585913699E-3</v>
      </c>
      <c r="F3495">
        <f t="shared" si="548"/>
        <v>1.0030476873431338</v>
      </c>
      <c r="G3495">
        <f t="shared" si="545"/>
        <v>111.88638632818183</v>
      </c>
      <c r="H3495">
        <f t="shared" si="549"/>
        <v>1.0214038476207381E-2</v>
      </c>
      <c r="I3495" t="str">
        <f t="shared" si="546"/>
        <v>2013</v>
      </c>
      <c r="J3495">
        <f t="shared" si="550"/>
        <v>8.406988581636746</v>
      </c>
      <c r="K3495">
        <f t="shared" si="554"/>
        <v>-8.406988581636746</v>
      </c>
      <c r="L3495">
        <f t="shared" si="551"/>
        <v>-5.1663473299945082</v>
      </c>
      <c r="M3495">
        <f t="shared" si="552"/>
        <v>0</v>
      </c>
      <c r="P3495" s="23">
        <f t="shared" si="553"/>
        <v>7.5138619250581712E-2</v>
      </c>
    </row>
    <row r="3496" spans="1:16" x14ac:dyDescent="0.3">
      <c r="A3496">
        <v>3495</v>
      </c>
      <c r="B3496" s="16" t="s">
        <v>4181</v>
      </c>
      <c r="C3496" s="17">
        <v>111.98</v>
      </c>
      <c r="D3496" s="17">
        <v>7.0999999999999991E-4</v>
      </c>
      <c r="E3496" s="9">
        <f t="shared" si="547"/>
        <v>7.1466860286757651E-4</v>
      </c>
      <c r="F3496">
        <f t="shared" si="548"/>
        <v>1.0007149240393207</v>
      </c>
      <c r="G3496">
        <f t="shared" si="545"/>
        <v>111.96674981731793</v>
      </c>
      <c r="H3496">
        <f t="shared" si="549"/>
        <v>1.002297023200184E-2</v>
      </c>
      <c r="I3496" t="str">
        <f t="shared" si="546"/>
        <v>2013</v>
      </c>
      <c r="J3496">
        <f t="shared" si="550"/>
        <v>8.2556492430053403</v>
      </c>
      <c r="K3496">
        <f t="shared" si="554"/>
        <v>-8.2556492430053403</v>
      </c>
      <c r="L3496">
        <f t="shared" si="551"/>
        <v>-5.5843741607756954</v>
      </c>
      <c r="M3496">
        <f t="shared" si="552"/>
        <v>0</v>
      </c>
      <c r="P3496" s="23">
        <f t="shared" si="553"/>
        <v>7.3733043572980772E-2</v>
      </c>
    </row>
    <row r="3497" spans="1:16" x14ac:dyDescent="0.3">
      <c r="A3497">
        <v>3496</v>
      </c>
      <c r="B3497" s="16" t="s">
        <v>4179</v>
      </c>
      <c r="C3497" s="17">
        <v>112.18</v>
      </c>
      <c r="D3497" s="17">
        <v>6.6E-4</v>
      </c>
      <c r="E3497" s="9">
        <f t="shared" si="547"/>
        <v>1.7844401594437076E-3</v>
      </c>
      <c r="F3497">
        <f t="shared" si="548"/>
        <v>1.001786033220218</v>
      </c>
      <c r="G3497">
        <f t="shared" si="545"/>
        <v>112.16766087866412</v>
      </c>
      <c r="H3497">
        <f t="shared" si="549"/>
        <v>9.7776200737062693E-3</v>
      </c>
      <c r="I3497" t="str">
        <f t="shared" si="546"/>
        <v>2013</v>
      </c>
      <c r="J3497">
        <f t="shared" si="550"/>
        <v>8.0680121201894828</v>
      </c>
      <c r="K3497">
        <f t="shared" si="554"/>
        <v>-8.0680121201894828</v>
      </c>
      <c r="L3497">
        <f t="shared" si="551"/>
        <v>-5.7852852221218853</v>
      </c>
      <c r="M3497">
        <f t="shared" si="552"/>
        <v>0</v>
      </c>
      <c r="P3497" s="23">
        <f t="shared" si="553"/>
        <v>7.1928148068603731E-2</v>
      </c>
    </row>
    <row r="3498" spans="1:16" x14ac:dyDescent="0.3">
      <c r="A3498">
        <v>3497</v>
      </c>
      <c r="B3498" s="16" t="s">
        <v>4177</v>
      </c>
      <c r="C3498" s="17">
        <v>111.21</v>
      </c>
      <c r="D3498" s="17">
        <v>7.0999999999999991E-4</v>
      </c>
      <c r="E3498" s="9">
        <f t="shared" si="547"/>
        <v>-8.6844182494404381E-3</v>
      </c>
      <c r="F3498">
        <f t="shared" si="548"/>
        <v>0.99135318238545178</v>
      </c>
      <c r="G3498">
        <f t="shared" si="545"/>
        <v>111.19684092859373</v>
      </c>
      <c r="H3498">
        <f t="shared" si="549"/>
        <v>9.9372496006911292E-3</v>
      </c>
      <c r="I3498" t="str">
        <f t="shared" si="546"/>
        <v>2013</v>
      </c>
      <c r="J3498">
        <f t="shared" si="550"/>
        <v>8.1287612552636332</v>
      </c>
      <c r="K3498">
        <f t="shared" si="554"/>
        <v>-8.1287612552636332</v>
      </c>
      <c r="L3498">
        <f t="shared" si="551"/>
        <v>-4.8144652720514927</v>
      </c>
      <c r="M3498">
        <f t="shared" si="552"/>
        <v>0</v>
      </c>
      <c r="P3498" s="23">
        <f t="shared" si="553"/>
        <v>7.3102447761835304E-2</v>
      </c>
    </row>
    <row r="3499" spans="1:16" x14ac:dyDescent="0.3">
      <c r="A3499">
        <v>3498</v>
      </c>
      <c r="B3499" s="16" t="s">
        <v>4175</v>
      </c>
      <c r="C3499" s="17">
        <v>110.8</v>
      </c>
      <c r="D3499" s="17">
        <v>7.2999999999999996E-4</v>
      </c>
      <c r="E3499" s="9">
        <f t="shared" si="547"/>
        <v>-3.6935315175671366E-3</v>
      </c>
      <c r="F3499">
        <f t="shared" si="548"/>
        <v>0.99631328117975004</v>
      </c>
      <c r="G3499">
        <f t="shared" si="545"/>
        <v>110.78652015337396</v>
      </c>
      <c r="H3499">
        <f t="shared" si="549"/>
        <v>9.9698084162271119E-3</v>
      </c>
      <c r="I3499" t="str">
        <f t="shared" si="546"/>
        <v>2013</v>
      </c>
      <c r="J3499">
        <f t="shared" si="550"/>
        <v>8.1253009334177086</v>
      </c>
      <c r="K3499">
        <f t="shared" si="554"/>
        <v>-8.1253009334177086</v>
      </c>
      <c r="L3499">
        <f t="shared" si="551"/>
        <v>-4.4041444968317194</v>
      </c>
      <c r="M3499">
        <f t="shared" si="552"/>
        <v>0</v>
      </c>
      <c r="P3499" s="23">
        <f t="shared" si="553"/>
        <v>7.3341963644755356E-2</v>
      </c>
    </row>
    <row r="3500" spans="1:16" x14ac:dyDescent="0.3">
      <c r="A3500">
        <v>3499</v>
      </c>
      <c r="B3500" s="16" t="s">
        <v>4174</v>
      </c>
      <c r="C3500" s="17">
        <v>110.92</v>
      </c>
      <c r="D3500" s="17">
        <v>7.2999999999999996E-4</v>
      </c>
      <c r="E3500" s="9">
        <f t="shared" si="547"/>
        <v>1.0824464343938689E-3</v>
      </c>
      <c r="F3500">
        <f t="shared" si="548"/>
        <v>1.0010830324909747</v>
      </c>
      <c r="G3500">
        <f t="shared" si="545"/>
        <v>110.9065055542621</v>
      </c>
      <c r="H3500">
        <f t="shared" si="549"/>
        <v>9.5531665272605426E-3</v>
      </c>
      <c r="I3500" t="str">
        <f t="shared" si="546"/>
        <v>2014</v>
      </c>
      <c r="J3500">
        <f t="shared" si="550"/>
        <v>7.7941738885158225</v>
      </c>
      <c r="K3500">
        <f t="shared" si="554"/>
        <v>-7.7941738885158225</v>
      </c>
      <c r="L3500">
        <f t="shared" si="551"/>
        <v>-4.5241298977198596</v>
      </c>
      <c r="M3500">
        <f t="shared" si="552"/>
        <v>0</v>
      </c>
      <c r="P3500" s="23">
        <f t="shared" si="553"/>
        <v>7.0276976535902549E-2</v>
      </c>
    </row>
    <row r="3501" spans="1:16" x14ac:dyDescent="0.3">
      <c r="A3501">
        <v>3500</v>
      </c>
      <c r="B3501" s="16" t="s">
        <v>4172</v>
      </c>
      <c r="C3501" s="17">
        <v>107.78</v>
      </c>
      <c r="D3501" s="17">
        <v>6.8000000000000005E-4</v>
      </c>
      <c r="E3501" s="9">
        <f t="shared" si="547"/>
        <v>-2.8717108242226713E-2</v>
      </c>
      <c r="F3501">
        <f t="shared" si="548"/>
        <v>0.97169130905156864</v>
      </c>
      <c r="G3501">
        <f t="shared" si="545"/>
        <v>107.7677856254943</v>
      </c>
      <c r="H3501">
        <f t="shared" si="549"/>
        <v>1.0833470906764876E-2</v>
      </c>
      <c r="I3501" t="str">
        <f t="shared" si="546"/>
        <v>2014</v>
      </c>
      <c r="J3501">
        <f t="shared" si="550"/>
        <v>8.5885985091892394</v>
      </c>
      <c r="K3501">
        <f t="shared" si="554"/>
        <v>-8.5885985091892394</v>
      </c>
      <c r="L3501">
        <f t="shared" si="551"/>
        <v>-1.3854099689520609</v>
      </c>
      <c r="M3501">
        <f t="shared" si="552"/>
        <v>0</v>
      </c>
      <c r="P3501" s="23">
        <f t="shared" si="553"/>
        <v>7.9695416021960661E-2</v>
      </c>
    </row>
    <row r="3502" spans="1:16" x14ac:dyDescent="0.3">
      <c r="A3502">
        <v>3501</v>
      </c>
      <c r="B3502" s="16" t="s">
        <v>4170</v>
      </c>
      <c r="C3502" s="17">
        <v>106.89</v>
      </c>
      <c r="D3502" s="17">
        <v>6.9000000000000008E-4</v>
      </c>
      <c r="E3502" s="9">
        <f t="shared" si="547"/>
        <v>-8.2918442194962715E-3</v>
      </c>
      <c r="F3502">
        <f t="shared" si="548"/>
        <v>0.99174243830024122</v>
      </c>
      <c r="G3502">
        <f t="shared" si="545"/>
        <v>106.87770835678303</v>
      </c>
      <c r="H3502">
        <f t="shared" si="549"/>
        <v>1.034023573394823E-2</v>
      </c>
      <c r="I3502" t="str">
        <f t="shared" si="546"/>
        <v>2014</v>
      </c>
      <c r="J3502">
        <f t="shared" si="550"/>
        <v>8.1298642454135166</v>
      </c>
      <c r="K3502">
        <f t="shared" si="554"/>
        <v>-8.1298642454135166</v>
      </c>
      <c r="L3502">
        <f t="shared" si="551"/>
        <v>-0.49533270024079457</v>
      </c>
      <c r="M3502">
        <f t="shared" si="552"/>
        <v>0</v>
      </c>
      <c r="P3502" s="23">
        <f t="shared" si="553"/>
        <v>7.6066977580339853E-2</v>
      </c>
    </row>
    <row r="3503" spans="1:16" x14ac:dyDescent="0.3">
      <c r="A3503">
        <v>3502</v>
      </c>
      <c r="B3503" s="16" t="s">
        <v>4168</v>
      </c>
      <c r="C3503" s="17">
        <v>106.73</v>
      </c>
      <c r="D3503" s="17">
        <v>5.6000000000000006E-4</v>
      </c>
      <c r="E3503" s="9">
        <f t="shared" si="547"/>
        <v>-1.4979873599807951E-3</v>
      </c>
      <c r="F3503">
        <f t="shared" si="548"/>
        <v>0.99850313406305546</v>
      </c>
      <c r="G3503">
        <f t="shared" si="545"/>
        <v>106.72003899818732</v>
      </c>
      <c r="H3503">
        <f t="shared" si="549"/>
        <v>1.0174878150654978E-2</v>
      </c>
      <c r="I3503" t="str">
        <f t="shared" si="546"/>
        <v>2014</v>
      </c>
      <c r="J3503">
        <f t="shared" si="550"/>
        <v>7.9880525453092552</v>
      </c>
      <c r="K3503">
        <f t="shared" si="554"/>
        <v>-7.9880525453092552</v>
      </c>
      <c r="L3503">
        <f t="shared" si="551"/>
        <v>-0.37730599989527036</v>
      </c>
      <c r="M3503">
        <f t="shared" si="552"/>
        <v>0</v>
      </c>
      <c r="P3503" s="23">
        <f t="shared" si="553"/>
        <v>7.4850539976329428E-2</v>
      </c>
    </row>
    <row r="3504" spans="1:16" x14ac:dyDescent="0.3">
      <c r="A3504">
        <v>3503</v>
      </c>
      <c r="B3504" s="16" t="s">
        <v>4166</v>
      </c>
      <c r="C3504" s="17">
        <v>107.35</v>
      </c>
      <c r="D3504" s="17">
        <v>5.0999999999999993E-4</v>
      </c>
      <c r="E3504" s="9">
        <f t="shared" si="547"/>
        <v>5.7922433989163174E-3</v>
      </c>
      <c r="F3504">
        <f t="shared" si="548"/>
        <v>1.0058090508760422</v>
      </c>
      <c r="G3504">
        <f t="shared" si="545"/>
        <v>107.34087563779087</v>
      </c>
      <c r="H3504">
        <f t="shared" si="549"/>
        <v>1.0256835406831422E-2</v>
      </c>
      <c r="I3504" t="str">
        <f t="shared" si="546"/>
        <v>2014</v>
      </c>
      <c r="J3504">
        <f t="shared" si="550"/>
        <v>8.0992394862892194</v>
      </c>
      <c r="K3504">
        <f t="shared" si="554"/>
        <v>-8.0992394862892194</v>
      </c>
      <c r="L3504">
        <f t="shared" si="551"/>
        <v>-0.99814263949882331</v>
      </c>
      <c r="M3504">
        <f t="shared" si="552"/>
        <v>0</v>
      </c>
      <c r="P3504" s="23">
        <f t="shared" si="553"/>
        <v>7.545345087009675E-2</v>
      </c>
    </row>
    <row r="3505" spans="1:16" x14ac:dyDescent="0.3">
      <c r="A3505">
        <v>3504</v>
      </c>
      <c r="B3505" s="16" t="s">
        <v>4164</v>
      </c>
      <c r="C3505" s="17">
        <v>107.15</v>
      </c>
      <c r="D3505" s="17">
        <v>4.2999999999999999E-4</v>
      </c>
      <c r="E3505" s="9">
        <f t="shared" si="547"/>
        <v>-1.8648024052039082E-3</v>
      </c>
      <c r="F3505">
        <f t="shared" si="548"/>
        <v>0.99813693525850034</v>
      </c>
      <c r="G3505">
        <f t="shared" si="545"/>
        <v>107.14232119182725</v>
      </c>
      <c r="H3505">
        <f t="shared" si="549"/>
        <v>1.0257745435504298E-2</v>
      </c>
      <c r="I3505" t="str">
        <f t="shared" si="546"/>
        <v>2014</v>
      </c>
      <c r="J3505">
        <f t="shared" si="550"/>
        <v>8.0849751368030738</v>
      </c>
      <c r="K3505">
        <f t="shared" si="554"/>
        <v>-8.0849751368030738</v>
      </c>
      <c r="L3505">
        <f t="shared" si="551"/>
        <v>-0.79958819353520028</v>
      </c>
      <c r="M3505">
        <f t="shared" si="552"/>
        <v>0</v>
      </c>
      <c r="P3505" s="23">
        <f t="shared" si="553"/>
        <v>7.5460145410960078E-2</v>
      </c>
    </row>
    <row r="3506" spans="1:16" x14ac:dyDescent="0.3">
      <c r="A3506">
        <v>3505</v>
      </c>
      <c r="B3506" s="16" t="s">
        <v>4162</v>
      </c>
      <c r="C3506" s="17">
        <v>106.39</v>
      </c>
      <c r="D3506" s="17">
        <v>4.2999999999999999E-4</v>
      </c>
      <c r="E3506" s="9">
        <f t="shared" si="547"/>
        <v>-7.1181343913114432E-3</v>
      </c>
      <c r="F3506">
        <f t="shared" si="548"/>
        <v>0.99290713952403165</v>
      </c>
      <c r="G3506">
        <f t="shared" si="545"/>
        <v>106.38237565654224</v>
      </c>
      <c r="H3506">
        <f t="shared" si="549"/>
        <v>1.0268821887947664E-2</v>
      </c>
      <c r="I3506" t="str">
        <f t="shared" si="546"/>
        <v>2014</v>
      </c>
      <c r="J3506">
        <f t="shared" si="550"/>
        <v>8.0362978792985835</v>
      </c>
      <c r="K3506">
        <f t="shared" si="554"/>
        <v>-8.0362978792985835</v>
      </c>
      <c r="L3506">
        <f t="shared" si="551"/>
        <v>-3.9642658250187424E-2</v>
      </c>
      <c r="M3506">
        <f t="shared" si="552"/>
        <v>0</v>
      </c>
      <c r="P3506" s="23">
        <f t="shared" si="553"/>
        <v>7.5541628297942337E-2</v>
      </c>
    </row>
    <row r="3507" spans="1:16" x14ac:dyDescent="0.3">
      <c r="A3507">
        <v>3506</v>
      </c>
      <c r="B3507" s="16" t="s">
        <v>4160</v>
      </c>
      <c r="C3507" s="17">
        <v>107.25</v>
      </c>
      <c r="D3507" s="17">
        <v>4.0999999999999999E-4</v>
      </c>
      <c r="E3507" s="9">
        <f t="shared" si="547"/>
        <v>8.0509702798516065E-3</v>
      </c>
      <c r="F3507">
        <f t="shared" si="548"/>
        <v>1.0080834664912115</v>
      </c>
      <c r="G3507">
        <f t="shared" si="545"/>
        <v>107.24267150039326</v>
      </c>
      <c r="H3507">
        <f t="shared" si="549"/>
        <v>1.0402273570798443E-2</v>
      </c>
      <c r="I3507" t="str">
        <f t="shared" si="546"/>
        <v>2014</v>
      </c>
      <c r="J3507">
        <f t="shared" si="550"/>
        <v>8.2065688216022732</v>
      </c>
      <c r="K3507">
        <f t="shared" si="554"/>
        <v>-8.2065688216022732</v>
      </c>
      <c r="L3507">
        <f t="shared" si="551"/>
        <v>-0.8999385021012074</v>
      </c>
      <c r="M3507">
        <f t="shared" si="552"/>
        <v>0</v>
      </c>
      <c r="P3507" s="23">
        <f t="shared" si="553"/>
        <v>7.6523353127884178E-2</v>
      </c>
    </row>
    <row r="3508" spans="1:16" x14ac:dyDescent="0.3">
      <c r="A3508">
        <v>3507</v>
      </c>
      <c r="B3508" s="16" t="s">
        <v>4158</v>
      </c>
      <c r="C3508" s="17">
        <v>106.75</v>
      </c>
      <c r="D3508" s="17">
        <v>3.7999999999999997E-4</v>
      </c>
      <c r="E3508" s="9">
        <f t="shared" si="547"/>
        <v>-4.6729056993923702E-3</v>
      </c>
      <c r="F3508">
        <f t="shared" si="548"/>
        <v>0.99533799533799538</v>
      </c>
      <c r="G3508">
        <f t="shared" si="545"/>
        <v>106.7432393807552</v>
      </c>
      <c r="H3508">
        <f t="shared" si="549"/>
        <v>1.0270824325285043E-2</v>
      </c>
      <c r="I3508" t="str">
        <f t="shared" si="546"/>
        <v>2014</v>
      </c>
      <c r="J3508">
        <f t="shared" si="550"/>
        <v>8.0651305198548062</v>
      </c>
      <c r="K3508">
        <f t="shared" si="554"/>
        <v>-8.0651305198548062</v>
      </c>
      <c r="L3508">
        <f t="shared" si="551"/>
        <v>-0.40050638246314918</v>
      </c>
      <c r="M3508">
        <f t="shared" si="552"/>
        <v>0</v>
      </c>
      <c r="P3508" s="23">
        <f t="shared" si="553"/>
        <v>7.5556359041028628E-2</v>
      </c>
    </row>
    <row r="3509" spans="1:16" x14ac:dyDescent="0.3">
      <c r="A3509">
        <v>3508</v>
      </c>
      <c r="B3509" s="16" t="s">
        <v>4156</v>
      </c>
      <c r="C3509" s="17">
        <v>106.39</v>
      </c>
      <c r="D3509" s="17">
        <v>3.5000000000000005E-4</v>
      </c>
      <c r="E3509" s="9">
        <f t="shared" si="547"/>
        <v>-3.3780645804592229E-3</v>
      </c>
      <c r="F3509">
        <f t="shared" si="548"/>
        <v>0.99662763466042159</v>
      </c>
      <c r="G3509">
        <f t="shared" si="545"/>
        <v>106.38379409767391</v>
      </c>
      <c r="H3509">
        <f t="shared" si="549"/>
        <v>9.773076678936423E-3</v>
      </c>
      <c r="I3509" t="str">
        <f t="shared" si="546"/>
        <v>2014</v>
      </c>
      <c r="J3509">
        <f t="shared" si="550"/>
        <v>7.6484336221399651</v>
      </c>
      <c r="K3509">
        <f t="shared" si="554"/>
        <v>-7.6484336221399651</v>
      </c>
      <c r="L3509">
        <f t="shared" si="551"/>
        <v>-4.1061099381863642E-2</v>
      </c>
      <c r="M3509">
        <f t="shared" si="552"/>
        <v>0</v>
      </c>
      <c r="P3509" s="23">
        <f t="shared" si="553"/>
        <v>7.1894725009692045E-2</v>
      </c>
    </row>
    <row r="3510" spans="1:16" x14ac:dyDescent="0.3">
      <c r="A3510">
        <v>3509</v>
      </c>
      <c r="B3510" s="16" t="s">
        <v>4154</v>
      </c>
      <c r="C3510" s="17">
        <v>107.13</v>
      </c>
      <c r="D3510" s="17">
        <v>4.2999999999999999E-4</v>
      </c>
      <c r="E3510" s="9">
        <f t="shared" si="547"/>
        <v>6.9314627461920519E-3</v>
      </c>
      <c r="F3510">
        <f t="shared" si="548"/>
        <v>1.0069555409342983</v>
      </c>
      <c r="G3510">
        <f t="shared" si="545"/>
        <v>107.12232262510922</v>
      </c>
      <c r="H3510">
        <f t="shared" si="549"/>
        <v>9.6446732796950149E-3</v>
      </c>
      <c r="I3510" t="str">
        <f t="shared" si="546"/>
        <v>2014</v>
      </c>
      <c r="J3510">
        <f t="shared" si="550"/>
        <v>7.6003435095242091</v>
      </c>
      <c r="K3510">
        <f t="shared" si="554"/>
        <v>-7.6003435095242091</v>
      </c>
      <c r="L3510">
        <f t="shared" si="551"/>
        <v>-0.77958962681717026</v>
      </c>
      <c r="M3510">
        <f t="shared" si="552"/>
        <v>0</v>
      </c>
      <c r="P3510" s="23">
        <f t="shared" si="553"/>
        <v>7.0950137406213282E-2</v>
      </c>
    </row>
    <row r="3511" spans="1:16" x14ac:dyDescent="0.3">
      <c r="A3511">
        <v>3510</v>
      </c>
      <c r="B3511" s="16" t="s">
        <v>4152</v>
      </c>
      <c r="C3511" s="17">
        <v>107.09</v>
      </c>
      <c r="D3511" s="17">
        <v>3.5000000000000005E-4</v>
      </c>
      <c r="E3511" s="9">
        <f t="shared" si="547"/>
        <v>-3.7344786168298598E-4</v>
      </c>
      <c r="F3511">
        <f t="shared" si="548"/>
        <v>0.99962662186129014</v>
      </c>
      <c r="G3511">
        <f t="shared" si="545"/>
        <v>107.08375326553153</v>
      </c>
      <c r="H3511">
        <f t="shared" si="549"/>
        <v>9.6018711850238865E-3</v>
      </c>
      <c r="I3511" t="str">
        <f t="shared" si="546"/>
        <v>2014</v>
      </c>
      <c r="J3511">
        <f t="shared" si="550"/>
        <v>7.5638895887117021</v>
      </c>
      <c r="K3511">
        <f t="shared" si="554"/>
        <v>-7.5638895887117021</v>
      </c>
      <c r="L3511">
        <f t="shared" si="551"/>
        <v>-0.74102026723947745</v>
      </c>
      <c r="M3511">
        <f t="shared" si="552"/>
        <v>0</v>
      </c>
      <c r="P3511" s="23">
        <f t="shared" si="553"/>
        <v>7.0635267797868564E-2</v>
      </c>
    </row>
    <row r="3512" spans="1:16" x14ac:dyDescent="0.3">
      <c r="A3512">
        <v>3511</v>
      </c>
      <c r="B3512" s="16" t="s">
        <v>4150</v>
      </c>
      <c r="C3512" s="17">
        <v>106.48</v>
      </c>
      <c r="D3512" s="17">
        <v>3.5000000000000005E-4</v>
      </c>
      <c r="E3512" s="9">
        <f t="shared" si="547"/>
        <v>-5.7124283259274858E-3</v>
      </c>
      <c r="F3512">
        <f t="shared" si="548"/>
        <v>0.99430385656924081</v>
      </c>
      <c r="G3512">
        <f t="shared" si="545"/>
        <v>106.47378884782704</v>
      </c>
      <c r="H3512">
        <f t="shared" si="549"/>
        <v>9.5552642187007094E-3</v>
      </c>
      <c r="I3512" t="str">
        <f t="shared" si="546"/>
        <v>2014</v>
      </c>
      <c r="J3512">
        <f t="shared" si="550"/>
        <v>7.4842990077310949</v>
      </c>
      <c r="K3512">
        <f t="shared" si="554"/>
        <v>-7.4842990077310949</v>
      </c>
      <c r="L3512">
        <f t="shared" si="551"/>
        <v>-0.13105584953498806</v>
      </c>
      <c r="M3512">
        <f t="shared" si="552"/>
        <v>0</v>
      </c>
      <c r="P3512" s="23">
        <f t="shared" si="553"/>
        <v>7.029240800689171E-2</v>
      </c>
    </row>
    <row r="3513" spans="1:16" x14ac:dyDescent="0.3">
      <c r="A3513">
        <v>3512</v>
      </c>
      <c r="B3513" s="16" t="s">
        <v>4148</v>
      </c>
      <c r="C3513" s="17">
        <v>106.35</v>
      </c>
      <c r="D3513" s="17">
        <v>4.0999999999999999E-4</v>
      </c>
      <c r="E3513" s="9">
        <f t="shared" si="547"/>
        <v>-1.2216324406100593E-3</v>
      </c>
      <c r="F3513">
        <f t="shared" si="548"/>
        <v>0.99877911344853487</v>
      </c>
      <c r="G3513">
        <f t="shared" si="545"/>
        <v>106.34273299829205</v>
      </c>
      <c r="H3513">
        <f t="shared" si="549"/>
        <v>9.4625722940528678E-3</v>
      </c>
      <c r="I3513" t="str">
        <f t="shared" si="546"/>
        <v>2014</v>
      </c>
      <c r="J3513">
        <f t="shared" si="550"/>
        <v>7.4025738491212056</v>
      </c>
      <c r="K3513">
        <f t="shared" si="554"/>
        <v>-7.4025738491212056</v>
      </c>
      <c r="L3513">
        <f t="shared" si="551"/>
        <v>-0.3120994512676134</v>
      </c>
      <c r="M3513">
        <f t="shared" si="552"/>
        <v>0</v>
      </c>
      <c r="P3513" s="23">
        <f t="shared" si="553"/>
        <v>6.9610528527982232E-2</v>
      </c>
    </row>
    <row r="3514" spans="1:16" x14ac:dyDescent="0.3">
      <c r="A3514">
        <v>3513</v>
      </c>
      <c r="B3514" s="16" t="s">
        <v>4146</v>
      </c>
      <c r="C3514" s="17">
        <v>106.73</v>
      </c>
      <c r="D3514" s="17">
        <v>3.5000000000000005E-4</v>
      </c>
      <c r="E3514" s="9">
        <f t="shared" si="547"/>
        <v>3.5667392796275639E-3</v>
      </c>
      <c r="F3514">
        <f t="shared" si="548"/>
        <v>1.0035731076633758</v>
      </c>
      <c r="G3514">
        <f t="shared" si="545"/>
        <v>106.72377426491904</v>
      </c>
      <c r="H3514">
        <f t="shared" si="549"/>
        <v>8.8341363664048711E-3</v>
      </c>
      <c r="I3514" t="str">
        <f t="shared" si="546"/>
        <v>2014</v>
      </c>
      <c r="J3514">
        <f t="shared" si="550"/>
        <v>6.9357111062840522</v>
      </c>
      <c r="K3514">
        <f t="shared" si="554"/>
        <v>-6.9357111062840522</v>
      </c>
      <c r="L3514">
        <f t="shared" si="551"/>
        <v>-0.95364660420270297</v>
      </c>
      <c r="M3514">
        <f t="shared" si="552"/>
        <v>0</v>
      </c>
      <c r="P3514" s="23">
        <f t="shared" si="553"/>
        <v>6.4987498371896282E-2</v>
      </c>
    </row>
    <row r="3515" spans="1:16" x14ac:dyDescent="0.3">
      <c r="A3515">
        <v>3514</v>
      </c>
      <c r="B3515" s="16" t="s">
        <v>4144</v>
      </c>
      <c r="C3515" s="17">
        <v>108.27</v>
      </c>
      <c r="D3515" s="17">
        <v>3.5000000000000005E-4</v>
      </c>
      <c r="E3515" s="9">
        <f t="shared" si="547"/>
        <v>1.4325826396933184E-2</v>
      </c>
      <c r="F3515">
        <f t="shared" si="548"/>
        <v>1.0144289328211373</v>
      </c>
      <c r="G3515">
        <f t="shared" si="545"/>
        <v>108.26368443420579</v>
      </c>
      <c r="H3515">
        <f t="shared" si="549"/>
        <v>9.2571876753390538E-3</v>
      </c>
      <c r="I3515" t="str">
        <f t="shared" si="546"/>
        <v>2014</v>
      </c>
      <c r="J3515">
        <f t="shared" si="550"/>
        <v>7.3727174781262814</v>
      </c>
      <c r="K3515">
        <f t="shared" si="554"/>
        <v>-7.3727174781262814</v>
      </c>
      <c r="L3515">
        <f t="shared" si="551"/>
        <v>-2.4935567734894448</v>
      </c>
      <c r="M3515">
        <f t="shared" si="552"/>
        <v>0</v>
      </c>
      <c r="P3515" s="23">
        <f t="shared" si="553"/>
        <v>6.8099635779593701E-2</v>
      </c>
    </row>
    <row r="3516" spans="1:16" x14ac:dyDescent="0.3">
      <c r="A3516">
        <v>3515</v>
      </c>
      <c r="B3516" s="16" t="s">
        <v>4142</v>
      </c>
      <c r="C3516" s="17">
        <v>107.58</v>
      </c>
      <c r="D3516" s="17">
        <v>4.0999999999999999E-4</v>
      </c>
      <c r="E3516" s="9">
        <f t="shared" si="547"/>
        <v>-6.3933504777104041E-3</v>
      </c>
      <c r="F3516">
        <f t="shared" si="548"/>
        <v>0.9936270435023552</v>
      </c>
      <c r="G3516">
        <f t="shared" si="545"/>
        <v>107.57264895116369</v>
      </c>
      <c r="H3516">
        <f t="shared" si="549"/>
        <v>9.3001391048160471E-3</v>
      </c>
      <c r="I3516" t="str">
        <f t="shared" si="546"/>
        <v>2014</v>
      </c>
      <c r="J3516">
        <f t="shared" si="550"/>
        <v>7.3596477470844874</v>
      </c>
      <c r="K3516">
        <f t="shared" si="554"/>
        <v>-7.3596477470844874</v>
      </c>
      <c r="L3516">
        <f t="shared" si="551"/>
        <v>-1.8025212904473449</v>
      </c>
      <c r="M3516">
        <f t="shared" si="552"/>
        <v>0</v>
      </c>
      <c r="P3516" s="23">
        <f t="shared" si="553"/>
        <v>6.8415603955478063E-2</v>
      </c>
    </row>
    <row r="3517" spans="1:16" x14ac:dyDescent="0.3">
      <c r="A3517">
        <v>3516</v>
      </c>
      <c r="B3517" s="16" t="s">
        <v>4140</v>
      </c>
      <c r="C3517" s="17">
        <v>107.88</v>
      </c>
      <c r="D3517" s="17">
        <v>4.6000000000000001E-4</v>
      </c>
      <c r="E3517" s="9">
        <f t="shared" si="547"/>
        <v>2.7847414264326885E-3</v>
      </c>
      <c r="F3517">
        <f t="shared" si="548"/>
        <v>1.0027886224205242</v>
      </c>
      <c r="G3517">
        <f t="shared" si="545"/>
        <v>107.87172951703923</v>
      </c>
      <c r="H3517">
        <f t="shared" si="549"/>
        <v>9.168849979386693E-3</v>
      </c>
      <c r="I3517" t="str">
        <f t="shared" si="546"/>
        <v>2014</v>
      </c>
      <c r="J3517">
        <f t="shared" si="550"/>
        <v>7.2759252630679505</v>
      </c>
      <c r="K3517">
        <f t="shared" si="554"/>
        <v>-7.2759252630679505</v>
      </c>
      <c r="L3517">
        <f t="shared" si="551"/>
        <v>-2.1016018563228869</v>
      </c>
      <c r="M3517">
        <f t="shared" si="552"/>
        <v>0</v>
      </c>
      <c r="P3517" s="23">
        <f t="shared" si="553"/>
        <v>6.7449787777052919E-2</v>
      </c>
    </row>
    <row r="3518" spans="1:16" x14ac:dyDescent="0.3">
      <c r="A3518">
        <v>3517</v>
      </c>
      <c r="B3518" s="16" t="s">
        <v>4138</v>
      </c>
      <c r="C3518" s="17">
        <v>106.69</v>
      </c>
      <c r="D3518" s="17">
        <v>5.2999999999999998E-4</v>
      </c>
      <c r="E3518" s="9">
        <f t="shared" si="547"/>
        <v>-1.1092065068159296E-2</v>
      </c>
      <c r="F3518">
        <f t="shared" si="548"/>
        <v>0.98896922506488694</v>
      </c>
      <c r="G3518">
        <f t="shared" si="545"/>
        <v>106.68057613289359</v>
      </c>
      <c r="H3518">
        <f t="shared" si="549"/>
        <v>9.3724900194364896E-3</v>
      </c>
      <c r="I3518" t="str">
        <f t="shared" si="546"/>
        <v>2014</v>
      </c>
      <c r="J3518">
        <f t="shared" si="550"/>
        <v>7.3553960086070393</v>
      </c>
      <c r="K3518">
        <f t="shared" si="554"/>
        <v>-7.3553960086070393</v>
      </c>
      <c r="L3518">
        <f t="shared" si="551"/>
        <v>-0.91044847217725078</v>
      </c>
      <c r="M3518">
        <f t="shared" si="552"/>
        <v>0</v>
      </c>
      <c r="P3518" s="23">
        <f t="shared" si="553"/>
        <v>6.8947846695581322E-2</v>
      </c>
    </row>
    <row r="3519" spans="1:16" x14ac:dyDescent="0.3">
      <c r="A3519">
        <v>3518</v>
      </c>
      <c r="B3519" s="16" t="s">
        <v>4137</v>
      </c>
      <c r="C3519" s="17">
        <v>107.41</v>
      </c>
      <c r="D3519" s="17">
        <v>5.0999999999999993E-4</v>
      </c>
      <c r="E3519" s="9">
        <f t="shared" si="547"/>
        <v>6.7258544065857831E-3</v>
      </c>
      <c r="F3519">
        <f t="shared" si="548"/>
        <v>1.0067485237604274</v>
      </c>
      <c r="G3519">
        <f t="shared" si="545"/>
        <v>107.40087053800762</v>
      </c>
      <c r="H3519">
        <f t="shared" si="549"/>
        <v>9.0130821846411552E-3</v>
      </c>
      <c r="I3519" t="str">
        <f t="shared" si="546"/>
        <v>2014</v>
      </c>
      <c r="J3519">
        <f t="shared" si="550"/>
        <v>7.1210962101816104</v>
      </c>
      <c r="K3519">
        <f t="shared" si="554"/>
        <v>-7.1210962101816104</v>
      </c>
      <c r="L3519">
        <f t="shared" si="551"/>
        <v>-1.6307428772912829</v>
      </c>
      <c r="M3519">
        <f t="shared" si="552"/>
        <v>0</v>
      </c>
      <c r="P3519" s="23">
        <f t="shared" si="553"/>
        <v>6.6303896556048458E-2</v>
      </c>
    </row>
    <row r="3520" spans="1:16" x14ac:dyDescent="0.3">
      <c r="A3520">
        <v>3519</v>
      </c>
      <c r="B3520" s="16" t="s">
        <v>4135</v>
      </c>
      <c r="C3520" s="17">
        <v>107.85</v>
      </c>
      <c r="D3520" s="17">
        <v>4.2999999999999999E-4</v>
      </c>
      <c r="E3520" s="9">
        <f t="shared" si="547"/>
        <v>4.0880852252098213E-3</v>
      </c>
      <c r="F3520">
        <f t="shared" si="548"/>
        <v>1.0040964528442418</v>
      </c>
      <c r="G3520">
        <f t="shared" si="545"/>
        <v>107.84227102695817</v>
      </c>
      <c r="H3520">
        <f t="shared" si="549"/>
        <v>8.4156404669541926E-3</v>
      </c>
      <c r="I3520" t="str">
        <f t="shared" si="546"/>
        <v>2014</v>
      </c>
      <c r="J3520">
        <f t="shared" si="550"/>
        <v>6.6763933972215446</v>
      </c>
      <c r="K3520">
        <f t="shared" si="554"/>
        <v>-6.6763933972215446</v>
      </c>
      <c r="L3520">
        <f t="shared" si="551"/>
        <v>-2.072143366241832</v>
      </c>
      <c r="M3520">
        <f t="shared" si="552"/>
        <v>0</v>
      </c>
      <c r="P3520" s="23">
        <f t="shared" si="553"/>
        <v>6.1908872408228441E-2</v>
      </c>
    </row>
    <row r="3521" spans="1:16" x14ac:dyDescent="0.3">
      <c r="A3521">
        <v>3520</v>
      </c>
      <c r="B3521" s="16" t="s">
        <v>4133</v>
      </c>
      <c r="C3521" s="17">
        <v>107.95</v>
      </c>
      <c r="D3521" s="17">
        <v>2.0000000000000001E-4</v>
      </c>
      <c r="E3521" s="9">
        <f t="shared" si="547"/>
        <v>9.2678412565104138E-4</v>
      </c>
      <c r="F3521">
        <f t="shared" si="548"/>
        <v>1.0009272137227632</v>
      </c>
      <c r="G3521">
        <f t="shared" si="545"/>
        <v>107.94640172663823</v>
      </c>
      <c r="H3521">
        <f t="shared" si="549"/>
        <v>8.1550758334106247E-3</v>
      </c>
      <c r="I3521" t="str">
        <f t="shared" si="546"/>
        <v>2014</v>
      </c>
      <c r="J3521">
        <f t="shared" si="550"/>
        <v>6.4759262577456642</v>
      </c>
      <c r="K3521">
        <f t="shared" si="554"/>
        <v>-6.4759262577456642</v>
      </c>
      <c r="L3521">
        <f t="shared" si="551"/>
        <v>-2.1762740659218878</v>
      </c>
      <c r="M3521">
        <f t="shared" si="552"/>
        <v>0</v>
      </c>
      <c r="P3521" s="23">
        <f t="shared" si="553"/>
        <v>5.9992053038925727E-2</v>
      </c>
    </row>
    <row r="3522" spans="1:16" x14ac:dyDescent="0.3">
      <c r="A3522">
        <v>3521</v>
      </c>
      <c r="B3522" s="16" t="s">
        <v>4131</v>
      </c>
      <c r="C3522" s="17">
        <v>106.4</v>
      </c>
      <c r="D3522" s="17">
        <v>2.0000000000000001E-4</v>
      </c>
      <c r="E3522" s="9">
        <f t="shared" si="547"/>
        <v>-1.4462580053272365E-2</v>
      </c>
      <c r="F3522">
        <f t="shared" si="548"/>
        <v>0.98564150069476608</v>
      </c>
      <c r="G3522">
        <f t="shared" si="545"/>
        <v>106.39645339244379</v>
      </c>
      <c r="H3522">
        <f t="shared" si="549"/>
        <v>8.4420195332831714E-3</v>
      </c>
      <c r="I3522" t="str">
        <f t="shared" si="546"/>
        <v>2014</v>
      </c>
      <c r="J3522">
        <f t="shared" si="550"/>
        <v>6.6075312359466203</v>
      </c>
      <c r="K3522">
        <f t="shared" si="554"/>
        <v>-6.6075312359466203</v>
      </c>
      <c r="L3522">
        <f t="shared" si="551"/>
        <v>-0.62632573172744799</v>
      </c>
      <c r="M3522">
        <f t="shared" si="552"/>
        <v>0</v>
      </c>
      <c r="P3522" s="23">
        <f t="shared" si="553"/>
        <v>6.2102927543784867E-2</v>
      </c>
    </row>
    <row r="3523" spans="1:16" x14ac:dyDescent="0.3">
      <c r="A3523">
        <v>3522</v>
      </c>
      <c r="B3523" s="16" t="s">
        <v>4129</v>
      </c>
      <c r="C3523" s="17">
        <v>106.04</v>
      </c>
      <c r="D3523" s="17">
        <v>5.2999999999999998E-4</v>
      </c>
      <c r="E3523" s="9">
        <f t="shared" si="547"/>
        <v>-3.3891954867191661E-3</v>
      </c>
      <c r="F3523">
        <f t="shared" si="548"/>
        <v>0.99661654135338351</v>
      </c>
      <c r="G3523">
        <f t="shared" ref="G3523:G3586" si="555">C3523*EXP(-2/12*D3523)</f>
        <v>106.03063354702444</v>
      </c>
      <c r="H3523">
        <f t="shared" si="549"/>
        <v>7.9896962686607838E-3</v>
      </c>
      <c r="I3523" t="str">
        <f t="shared" ref="I3523:I3586" si="556">MID(B3523,7,4)</f>
        <v>2014</v>
      </c>
      <c r="J3523">
        <f t="shared" si="550"/>
        <v>6.2319985960465125</v>
      </c>
      <c r="K3523">
        <f t="shared" si="554"/>
        <v>-6.2319985960465125</v>
      </c>
      <c r="L3523">
        <f t="shared" si="551"/>
        <v>-0.26050588630809557</v>
      </c>
      <c r="M3523">
        <f t="shared" si="552"/>
        <v>0</v>
      </c>
      <c r="P3523" s="23">
        <f t="shared" si="553"/>
        <v>5.8775453730384716E-2</v>
      </c>
    </row>
    <row r="3524" spans="1:16" x14ac:dyDescent="0.3">
      <c r="A3524">
        <v>3523</v>
      </c>
      <c r="B3524" s="16" t="s">
        <v>4127</v>
      </c>
      <c r="C3524" s="17">
        <v>105.78</v>
      </c>
      <c r="D3524" s="17">
        <v>5.6000000000000006E-4</v>
      </c>
      <c r="E3524" s="9">
        <f t="shared" ref="E3524:E3587" si="557">LN(C3524/C3523)</f>
        <v>-2.4549157829910125E-3</v>
      </c>
      <c r="F3524">
        <f t="shared" ref="F3524:F3587" si="558">C3524/C3523</f>
        <v>0.99754809505846842</v>
      </c>
      <c r="G3524">
        <f t="shared" si="555"/>
        <v>105.77012766071634</v>
      </c>
      <c r="H3524">
        <f t="shared" si="549"/>
        <v>7.990697483970648E-3</v>
      </c>
      <c r="I3524" t="str">
        <f t="shared" si="556"/>
        <v>2014</v>
      </c>
      <c r="J3524">
        <f t="shared" si="550"/>
        <v>6.2174662780542427</v>
      </c>
      <c r="K3524">
        <f t="shared" si="554"/>
        <v>-6.2174662780542427</v>
      </c>
      <c r="L3524">
        <f t="shared" si="551"/>
        <v>0.46907080503763154</v>
      </c>
      <c r="M3524">
        <f t="shared" si="552"/>
        <v>0</v>
      </c>
      <c r="P3524" s="23">
        <f t="shared" si="553"/>
        <v>5.8782819077218974E-2</v>
      </c>
    </row>
    <row r="3525" spans="1:16" x14ac:dyDescent="0.3">
      <c r="A3525">
        <v>3524</v>
      </c>
      <c r="B3525" s="16" t="s">
        <v>4125</v>
      </c>
      <c r="C3525" s="17">
        <v>106.25</v>
      </c>
      <c r="D3525" s="17">
        <v>6.0999999999999997E-4</v>
      </c>
      <c r="E3525" s="9">
        <f t="shared" si="557"/>
        <v>4.4333421666923473E-3</v>
      </c>
      <c r="F3525">
        <f t="shared" si="558"/>
        <v>1.0044431839667234</v>
      </c>
      <c r="G3525">
        <f t="shared" si="555"/>
        <v>106.23919846575397</v>
      </c>
      <c r="H3525">
        <f t="shared" si="549"/>
        <v>8.023558118069268E-3</v>
      </c>
      <c r="I3525" t="str">
        <f t="shared" si="556"/>
        <v>2014</v>
      </c>
      <c r="J3525">
        <f t="shared" si="550"/>
        <v>6.2707214406392646</v>
      </c>
      <c r="K3525">
        <f t="shared" si="554"/>
        <v>-6.2707214406392646</v>
      </c>
      <c r="L3525">
        <f t="shared" si="551"/>
        <v>0.93865402261802444</v>
      </c>
      <c r="M3525">
        <f t="shared" si="552"/>
        <v>0</v>
      </c>
      <c r="P3525" s="23">
        <f t="shared" si="553"/>
        <v>5.9024555260181306E-2</v>
      </c>
    </row>
    <row r="3526" spans="1:16" x14ac:dyDescent="0.3">
      <c r="A3526">
        <v>3525</v>
      </c>
      <c r="B3526" s="16" t="s">
        <v>4123</v>
      </c>
      <c r="C3526" s="17">
        <v>107.19</v>
      </c>
      <c r="D3526" s="17">
        <v>6.8000000000000005E-4</v>
      </c>
      <c r="E3526" s="9">
        <f t="shared" si="557"/>
        <v>8.8081528989019265E-3</v>
      </c>
      <c r="F3526">
        <f t="shared" si="558"/>
        <v>1.0088470588235294</v>
      </c>
      <c r="G3526">
        <f t="shared" si="555"/>
        <v>107.177852488372</v>
      </c>
      <c r="H3526">
        <f t="shared" si="549"/>
        <v>8.2415928221879799E-3</v>
      </c>
      <c r="I3526" t="str">
        <f t="shared" si="556"/>
        <v>2014</v>
      </c>
      <c r="J3526">
        <f t="shared" si="550"/>
        <v>6.4980331990566205</v>
      </c>
      <c r="K3526">
        <f t="shared" si="554"/>
        <v>-6.4980331990566205</v>
      </c>
      <c r="L3526">
        <f t="shared" si="551"/>
        <v>1.4398368092476517</v>
      </c>
      <c r="M3526">
        <f t="shared" si="552"/>
        <v>0</v>
      </c>
      <c r="P3526" s="23">
        <f t="shared" si="553"/>
        <v>6.0628507179331749E-2</v>
      </c>
    </row>
    <row r="3527" spans="1:16" x14ac:dyDescent="0.3">
      <c r="A3527">
        <v>3526</v>
      </c>
      <c r="B3527" s="16" t="s">
        <v>4121</v>
      </c>
      <c r="C3527" s="17">
        <v>109.57</v>
      </c>
      <c r="D3527" s="17">
        <v>8.5999999999999998E-4</v>
      </c>
      <c r="E3527" s="9">
        <f t="shared" si="557"/>
        <v>2.1960653713873849E-2</v>
      </c>
      <c r="F3527">
        <f t="shared" si="558"/>
        <v>1.0222035637652767</v>
      </c>
      <c r="G3527">
        <f t="shared" si="555"/>
        <v>109.55429609214028</v>
      </c>
      <c r="H3527">
        <f t="shared" si="549"/>
        <v>9.2738263814612209E-3</v>
      </c>
      <c r="I3527" t="str">
        <f t="shared" si="556"/>
        <v>2014</v>
      </c>
      <c r="J3527">
        <f t="shared" si="550"/>
        <v>7.474017226805783</v>
      </c>
      <c r="K3527">
        <f t="shared" si="554"/>
        <v>-7.474017226805783</v>
      </c>
      <c r="L3527">
        <f t="shared" si="551"/>
        <v>-0.93660679452062823</v>
      </c>
      <c r="M3527">
        <f t="shared" si="552"/>
        <v>0</v>
      </c>
      <c r="P3527" s="23">
        <f t="shared" si="553"/>
        <v>6.8222036865809313E-2</v>
      </c>
    </row>
    <row r="3528" spans="1:16" x14ac:dyDescent="0.3">
      <c r="A3528">
        <v>3527</v>
      </c>
      <c r="B3528" s="16" t="s">
        <v>4119</v>
      </c>
      <c r="C3528" s="17">
        <v>108.63</v>
      </c>
      <c r="D3528" s="17">
        <v>6.8000000000000005E-4</v>
      </c>
      <c r="E3528" s="9">
        <f t="shared" si="557"/>
        <v>-8.6160019716423654E-3</v>
      </c>
      <c r="F3528">
        <f t="shared" si="558"/>
        <v>0.99142100940038336</v>
      </c>
      <c r="G3528">
        <f t="shared" si="555"/>
        <v>108.61768929761965</v>
      </c>
      <c r="H3528">
        <f t="shared" si="549"/>
        <v>9.2718249579508919E-3</v>
      </c>
      <c r="I3528" t="str">
        <f t="shared" si="556"/>
        <v>2014</v>
      </c>
      <c r="J3528">
        <f t="shared" si="550"/>
        <v>7.4085207943497462</v>
      </c>
      <c r="K3528">
        <f t="shared" si="554"/>
        <v>-7.4085207943497462</v>
      </c>
      <c r="L3528">
        <f t="shared" si="551"/>
        <v>4.999433365443906E-2</v>
      </c>
      <c r="M3528">
        <f t="shared" si="552"/>
        <v>0</v>
      </c>
      <c r="P3528" s="23">
        <f t="shared" si="553"/>
        <v>6.8207313580846946E-2</v>
      </c>
    </row>
    <row r="3529" spans="1:16" x14ac:dyDescent="0.3">
      <c r="A3529">
        <v>3528</v>
      </c>
      <c r="B3529" s="16" t="s">
        <v>4117</v>
      </c>
      <c r="C3529" s="17">
        <v>108.68</v>
      </c>
      <c r="D3529" s="17">
        <v>6.8000000000000005E-4</v>
      </c>
      <c r="E3529" s="9">
        <f t="shared" si="557"/>
        <v>4.6017211248750733E-4</v>
      </c>
      <c r="F3529">
        <f t="shared" si="558"/>
        <v>1.0004602780079168</v>
      </c>
      <c r="G3529">
        <f t="shared" si="555"/>
        <v>108.66768363127409</v>
      </c>
      <c r="H3529">
        <f t="shared" si="549"/>
        <v>9.2578574004480857E-3</v>
      </c>
      <c r="I3529" t="str">
        <f t="shared" si="556"/>
        <v>2014</v>
      </c>
      <c r="J3529">
        <f t="shared" si="550"/>
        <v>7.4007650570028707</v>
      </c>
      <c r="K3529">
        <f t="shared" si="554"/>
        <v>-7.4007650570028707</v>
      </c>
      <c r="L3529">
        <f t="shared" si="551"/>
        <v>5.633638317702605E-2</v>
      </c>
      <c r="M3529">
        <f t="shared" si="552"/>
        <v>0</v>
      </c>
      <c r="P3529" s="23">
        <f t="shared" si="553"/>
        <v>6.8104562549752945E-2</v>
      </c>
    </row>
    <row r="3530" spans="1:16" x14ac:dyDescent="0.3">
      <c r="A3530">
        <v>3529</v>
      </c>
      <c r="B3530" s="16" t="s">
        <v>4115</v>
      </c>
      <c r="C3530" s="17">
        <v>108.79</v>
      </c>
      <c r="D3530" s="17">
        <v>5.0999999999999993E-4</v>
      </c>
      <c r="E3530" s="9">
        <f t="shared" si="557"/>
        <v>1.0116338748442258E-3</v>
      </c>
      <c r="F3530">
        <f t="shared" si="558"/>
        <v>1.0010121457489878</v>
      </c>
      <c r="G3530">
        <f t="shared" si="555"/>
        <v>108.78075324299274</v>
      </c>
      <c r="H3530">
        <f t="shared" si="549"/>
        <v>9.2574110658518397E-3</v>
      </c>
      <c r="I3530" t="str">
        <f t="shared" si="556"/>
        <v>2014</v>
      </c>
      <c r="J3530">
        <f t="shared" si="550"/>
        <v>7.4081084406835114</v>
      </c>
      <c r="K3530">
        <f t="shared" si="554"/>
        <v>-7.4081084406835114</v>
      </c>
      <c r="L3530">
        <f t="shared" si="551"/>
        <v>-5.673322854163132E-2</v>
      </c>
      <c r="M3530">
        <f t="shared" si="552"/>
        <v>0</v>
      </c>
      <c r="P3530" s="23">
        <f t="shared" si="553"/>
        <v>6.8101279131018655E-2</v>
      </c>
    </row>
    <row r="3531" spans="1:16" x14ac:dyDescent="0.3">
      <c r="A3531">
        <v>3530</v>
      </c>
      <c r="B3531" s="16" t="s">
        <v>4113</v>
      </c>
      <c r="C3531" s="17">
        <v>108.73</v>
      </c>
      <c r="D3531" s="17">
        <v>3.3E-4</v>
      </c>
      <c r="E3531" s="9">
        <f t="shared" si="557"/>
        <v>-5.5167342333322115E-4</v>
      </c>
      <c r="F3531">
        <f t="shared" si="558"/>
        <v>0.9994484787204706</v>
      </c>
      <c r="G3531">
        <f t="shared" si="555"/>
        <v>108.72402001445111</v>
      </c>
      <c r="H3531">
        <f t="shared" si="549"/>
        <v>7.5905732318578452E-3</v>
      </c>
      <c r="I3531" t="str">
        <f t="shared" si="556"/>
        <v>2014</v>
      </c>
      <c r="J3531">
        <f t="shared" si="550"/>
        <v>6.0710777828469764</v>
      </c>
      <c r="K3531">
        <f t="shared" si="554"/>
        <v>-6.0710777828469764</v>
      </c>
      <c r="L3531">
        <f t="shared" si="551"/>
        <v>0.22762670576203448</v>
      </c>
      <c r="M3531">
        <f t="shared" si="552"/>
        <v>0</v>
      </c>
      <c r="P3531" s="23">
        <f t="shared" si="553"/>
        <v>5.5839342419826229E-2</v>
      </c>
    </row>
    <row r="3532" spans="1:16" x14ac:dyDescent="0.3">
      <c r="A3532">
        <v>3531</v>
      </c>
      <c r="B3532" s="16" t="s">
        <v>4111</v>
      </c>
      <c r="C3532" s="17">
        <v>109.08</v>
      </c>
      <c r="D3532" s="17">
        <v>2.0000000000000001E-4</v>
      </c>
      <c r="E3532" s="9">
        <f t="shared" si="557"/>
        <v>3.2138129677295522E-3</v>
      </c>
      <c r="F3532">
        <f t="shared" si="558"/>
        <v>1.0032189828014346</v>
      </c>
      <c r="G3532">
        <f t="shared" si="555"/>
        <v>109.07636406059933</v>
      </c>
      <c r="H3532">
        <f t="shared" si="549"/>
        <v>7.4308703827201108E-3</v>
      </c>
      <c r="I3532" t="str">
        <f t="shared" si="556"/>
        <v>2014</v>
      </c>
      <c r="J3532">
        <f t="shared" si="550"/>
        <v>5.9626052674000078</v>
      </c>
      <c r="K3532">
        <f t="shared" si="554"/>
        <v>-5.9626052674000078</v>
      </c>
      <c r="L3532">
        <f t="shared" si="551"/>
        <v>-0.12471734038618365</v>
      </c>
      <c r="M3532">
        <f t="shared" si="552"/>
        <v>0</v>
      </c>
      <c r="P3532" s="23">
        <f t="shared" si="553"/>
        <v>5.4664503339031133E-2</v>
      </c>
    </row>
    <row r="3533" spans="1:16" x14ac:dyDescent="0.3">
      <c r="A3533">
        <v>3532</v>
      </c>
      <c r="B3533" s="16" t="s">
        <v>4109</v>
      </c>
      <c r="C3533" s="17">
        <v>109.18</v>
      </c>
      <c r="D3533" s="17">
        <v>2.3000000000000001E-4</v>
      </c>
      <c r="E3533" s="9">
        <f t="shared" si="557"/>
        <v>9.1633837622378763E-4</v>
      </c>
      <c r="F3533">
        <f t="shared" si="558"/>
        <v>1.0009167583425009</v>
      </c>
      <c r="G3533">
        <f t="shared" si="555"/>
        <v>109.17581484688262</v>
      </c>
      <c r="H3533">
        <f t="shared" si="549"/>
        <v>7.4195785725928807E-3</v>
      </c>
      <c r="I3533" t="str">
        <f t="shared" si="556"/>
        <v>2014</v>
      </c>
      <c r="J3533">
        <f t="shared" si="550"/>
        <v>5.9589727719252812</v>
      </c>
      <c r="K3533">
        <f t="shared" si="554"/>
        <v>-5.9589727719252812</v>
      </c>
      <c r="L3533">
        <f t="shared" si="551"/>
        <v>-0.22416812666946839</v>
      </c>
      <c r="M3533">
        <f t="shared" si="552"/>
        <v>0</v>
      </c>
      <c r="P3533" s="23">
        <f t="shared" si="553"/>
        <v>5.4581436193378984E-2</v>
      </c>
    </row>
    <row r="3534" spans="1:16" x14ac:dyDescent="0.3">
      <c r="A3534">
        <v>3533</v>
      </c>
      <c r="B3534" s="16" t="s">
        <v>4107</v>
      </c>
      <c r="C3534" s="17">
        <v>110.46</v>
      </c>
      <c r="D3534" s="17">
        <v>5.2999999999999998E-4</v>
      </c>
      <c r="E3534" s="9">
        <f t="shared" si="557"/>
        <v>1.1655568119429777E-2</v>
      </c>
      <c r="F3534">
        <f t="shared" si="558"/>
        <v>1.0117237589302068</v>
      </c>
      <c r="G3534">
        <f t="shared" si="555"/>
        <v>110.45024313093472</v>
      </c>
      <c r="H3534">
        <f t="shared" si="549"/>
        <v>7.631014351205806E-3</v>
      </c>
      <c r="I3534" t="str">
        <f t="shared" si="556"/>
        <v>2014</v>
      </c>
      <c r="J3534">
        <f t="shared" si="550"/>
        <v>6.2003280390134323</v>
      </c>
      <c r="K3534">
        <f t="shared" si="554"/>
        <v>-6.2003280390134323</v>
      </c>
      <c r="L3534">
        <f t="shared" si="551"/>
        <v>-1.498596410721575</v>
      </c>
      <c r="M3534">
        <f t="shared" si="552"/>
        <v>0</v>
      </c>
      <c r="P3534" s="23">
        <f t="shared" si="553"/>
        <v>5.6136843733908037E-2</v>
      </c>
    </row>
    <row r="3535" spans="1:16" x14ac:dyDescent="0.3">
      <c r="A3535">
        <v>3534</v>
      </c>
      <c r="B3535" s="16" t="s">
        <v>4105</v>
      </c>
      <c r="C3535" s="17">
        <v>110.47</v>
      </c>
      <c r="D3535" s="17">
        <v>5.6000000000000006E-4</v>
      </c>
      <c r="E3535" s="9">
        <f t="shared" si="557"/>
        <v>9.0526411142290074E-5</v>
      </c>
      <c r="F3535">
        <f t="shared" si="558"/>
        <v>1.0000905305087815</v>
      </c>
      <c r="G3535">
        <f t="shared" si="555"/>
        <v>110.45968994780992</v>
      </c>
      <c r="H3535">
        <f t="shared" si="549"/>
        <v>7.6144587423733522E-3</v>
      </c>
      <c r="I3535" t="str">
        <f t="shared" si="556"/>
        <v>2014</v>
      </c>
      <c r="J3535">
        <f t="shared" si="550"/>
        <v>6.1874054911896073</v>
      </c>
      <c r="K3535">
        <f t="shared" si="554"/>
        <v>-6.1874054911896073</v>
      </c>
      <c r="L3535">
        <f t="shared" si="551"/>
        <v>-2.7097470784698459</v>
      </c>
      <c r="M3535">
        <f t="shared" si="552"/>
        <v>0</v>
      </c>
      <c r="P3535" s="23">
        <f t="shared" si="553"/>
        <v>5.6015053945136339E-2</v>
      </c>
    </row>
    <row r="3536" spans="1:16" x14ac:dyDescent="0.3">
      <c r="A3536">
        <v>3535</v>
      </c>
      <c r="B3536" s="16" t="s">
        <v>4103</v>
      </c>
      <c r="C3536" s="17">
        <v>110.3</v>
      </c>
      <c r="D3536" s="17">
        <v>5.0999999999999993E-4</v>
      </c>
      <c r="E3536" s="9">
        <f t="shared" si="557"/>
        <v>-1.5400646247269248E-3</v>
      </c>
      <c r="F3536">
        <f t="shared" si="558"/>
        <v>0.99846112066624426</v>
      </c>
      <c r="G3536">
        <f t="shared" si="555"/>
        <v>110.29062489844745</v>
      </c>
      <c r="H3536">
        <f t="shared" si="549"/>
        <v>7.4757974885104423E-3</v>
      </c>
      <c r="I3536" t="str">
        <f t="shared" si="556"/>
        <v>2014</v>
      </c>
      <c r="J3536">
        <f t="shared" si="550"/>
        <v>6.0654335110907693</v>
      </c>
      <c r="K3536">
        <f t="shared" si="554"/>
        <v>-6.0654335110907693</v>
      </c>
      <c r="L3536">
        <f t="shared" si="551"/>
        <v>-2.5406820291073728</v>
      </c>
      <c r="M3536">
        <f t="shared" si="552"/>
        <v>0</v>
      </c>
      <c r="P3536" s="23">
        <f t="shared" si="553"/>
        <v>5.4995005393030032E-2</v>
      </c>
    </row>
    <row r="3537" spans="1:16" x14ac:dyDescent="0.3">
      <c r="A3537">
        <v>3536</v>
      </c>
      <c r="B3537" s="16" t="s">
        <v>4101</v>
      </c>
      <c r="C3537" s="17">
        <v>109.85</v>
      </c>
      <c r="D3537" s="17">
        <v>4.0999999999999999E-4</v>
      </c>
      <c r="E3537" s="9">
        <f t="shared" si="557"/>
        <v>-4.0881274288376394E-3</v>
      </c>
      <c r="F3537">
        <f t="shared" si="558"/>
        <v>0.99592021758839522</v>
      </c>
      <c r="G3537">
        <f t="shared" si="555"/>
        <v>109.84249383979672</v>
      </c>
      <c r="H3537">
        <f t="shared" si="549"/>
        <v>7.4206845038581283E-3</v>
      </c>
      <c r="I3537" t="str">
        <f t="shared" si="556"/>
        <v>2014</v>
      </c>
      <c r="J3537">
        <f t="shared" si="550"/>
        <v>5.9962547122156158</v>
      </c>
      <c r="K3537">
        <f t="shared" si="554"/>
        <v>-5.9962547122156158</v>
      </c>
      <c r="L3537">
        <f t="shared" si="551"/>
        <v>-2.0925509704566423</v>
      </c>
      <c r="M3537">
        <f t="shared" si="552"/>
        <v>0</v>
      </c>
      <c r="P3537" s="23">
        <f t="shared" si="553"/>
        <v>5.4589571873350257E-2</v>
      </c>
    </row>
    <row r="3538" spans="1:16" x14ac:dyDescent="0.3">
      <c r="A3538">
        <v>3537</v>
      </c>
      <c r="B3538" s="16" t="s">
        <v>4099</v>
      </c>
      <c r="C3538" s="17">
        <v>110.64</v>
      </c>
      <c r="D3538" s="17">
        <v>4.8000000000000001E-4</v>
      </c>
      <c r="E3538" s="9">
        <f t="shared" si="557"/>
        <v>7.1658885258836461E-3</v>
      </c>
      <c r="F3538">
        <f t="shared" si="558"/>
        <v>1.0071916249431043</v>
      </c>
      <c r="G3538">
        <f t="shared" si="555"/>
        <v>110.63114915403857</v>
      </c>
      <c r="H3538">
        <f t="shared" si="549"/>
        <v>7.434465497182202E-3</v>
      </c>
      <c r="I3538" t="str">
        <f t="shared" si="556"/>
        <v>2014</v>
      </c>
      <c r="J3538">
        <f t="shared" si="550"/>
        <v>6.0505226979933333</v>
      </c>
      <c r="K3538">
        <f t="shared" si="554"/>
        <v>-6.0505226979933333</v>
      </c>
      <c r="L3538">
        <f t="shared" si="551"/>
        <v>-2.8812062846984929</v>
      </c>
      <c r="M3538">
        <f t="shared" si="552"/>
        <v>0</v>
      </c>
      <c r="P3538" s="23">
        <f t="shared" si="553"/>
        <v>5.4690950462503267E-2</v>
      </c>
    </row>
    <row r="3539" spans="1:16" x14ac:dyDescent="0.3">
      <c r="A3539">
        <v>3538</v>
      </c>
      <c r="B3539" s="16" t="s">
        <v>4097</v>
      </c>
      <c r="C3539" s="17">
        <v>109.51</v>
      </c>
      <c r="D3539" s="17">
        <v>4.6000000000000001E-4</v>
      </c>
      <c r="E3539" s="9">
        <f t="shared" si="557"/>
        <v>-1.0265818068834953E-2</v>
      </c>
      <c r="F3539">
        <f t="shared" si="558"/>
        <v>0.98978669558929866</v>
      </c>
      <c r="G3539">
        <f t="shared" si="555"/>
        <v>109.50160455516284</v>
      </c>
      <c r="H3539">
        <f t="shared" si="549"/>
        <v>7.6827089392671258E-3</v>
      </c>
      <c r="I3539" t="str">
        <f t="shared" si="556"/>
        <v>2014</v>
      </c>
      <c r="J3539">
        <f t="shared" si="550"/>
        <v>6.1887164350312922</v>
      </c>
      <c r="K3539">
        <f t="shared" si="554"/>
        <v>-6.1887164350312922</v>
      </c>
      <c r="L3539">
        <f t="shared" si="551"/>
        <v>-1.7516616858227678</v>
      </c>
      <c r="M3539">
        <f t="shared" si="552"/>
        <v>0</v>
      </c>
      <c r="P3539" s="23">
        <f t="shared" si="553"/>
        <v>5.6517130138614972E-2</v>
      </c>
    </row>
    <row r="3540" spans="1:16" x14ac:dyDescent="0.3">
      <c r="A3540">
        <v>3539</v>
      </c>
      <c r="B3540" s="16" t="s">
        <v>4095</v>
      </c>
      <c r="C3540" s="17">
        <v>109.52</v>
      </c>
      <c r="D3540" s="17">
        <v>4.8000000000000001E-4</v>
      </c>
      <c r="E3540" s="9">
        <f t="shared" si="557"/>
        <v>9.1311692525477753E-5</v>
      </c>
      <c r="F3540">
        <f t="shared" si="558"/>
        <v>1.000091315861565</v>
      </c>
      <c r="G3540">
        <f t="shared" si="555"/>
        <v>109.51123875045465</v>
      </c>
      <c r="H3540">
        <f t="shared" si="549"/>
        <v>7.6005460316936578E-3</v>
      </c>
      <c r="I3540" t="str">
        <f t="shared" si="556"/>
        <v>2014</v>
      </c>
      <c r="J3540">
        <f t="shared" si="550"/>
        <v>6.1230697386122213</v>
      </c>
      <c r="K3540">
        <f t="shared" si="554"/>
        <v>-6.1230697386122213</v>
      </c>
      <c r="L3540">
        <f t="shared" si="551"/>
        <v>-1.7612958811145774</v>
      </c>
      <c r="M3540">
        <f t="shared" si="552"/>
        <v>0</v>
      </c>
      <c r="P3540" s="23">
        <f t="shared" si="553"/>
        <v>5.5912706389569543E-2</v>
      </c>
    </row>
    <row r="3541" spans="1:16" x14ac:dyDescent="0.3">
      <c r="A3541">
        <v>3540</v>
      </c>
      <c r="B3541" s="16" t="s">
        <v>4093</v>
      </c>
      <c r="C3541" s="17">
        <v>108.96</v>
      </c>
      <c r="D3541" s="17">
        <v>4.6000000000000001E-4</v>
      </c>
      <c r="E3541" s="9">
        <f t="shared" si="557"/>
        <v>-5.1263385789912571E-3</v>
      </c>
      <c r="F3541">
        <f t="shared" si="558"/>
        <v>0.99488677867056241</v>
      </c>
      <c r="G3541">
        <f t="shared" si="555"/>
        <v>108.95164672021315</v>
      </c>
      <c r="H3541">
        <f t="shared" si="549"/>
        <v>7.6736423288297365E-3</v>
      </c>
      <c r="I3541" t="str">
        <f t="shared" si="556"/>
        <v>2014</v>
      </c>
      <c r="J3541">
        <f t="shared" si="550"/>
        <v>6.1503675752902378</v>
      </c>
      <c r="K3541">
        <f t="shared" si="554"/>
        <v>-6.1503675752902378</v>
      </c>
      <c r="L3541">
        <f t="shared" si="551"/>
        <v>-1.5707744822777698</v>
      </c>
      <c r="M3541">
        <f t="shared" si="552"/>
        <v>0</v>
      </c>
      <c r="P3541" s="23">
        <f t="shared" si="553"/>
        <v>5.6450432466471356E-2</v>
      </c>
    </row>
    <row r="3542" spans="1:16" x14ac:dyDescent="0.3">
      <c r="A3542">
        <v>3541</v>
      </c>
      <c r="B3542" s="16" t="s">
        <v>4091</v>
      </c>
      <c r="C3542" s="17">
        <v>109.07</v>
      </c>
      <c r="D3542" s="17">
        <v>5.0999999999999993E-4</v>
      </c>
      <c r="E3542" s="9">
        <f t="shared" si="557"/>
        <v>1.0090355394494141E-3</v>
      </c>
      <c r="F3542">
        <f t="shared" si="558"/>
        <v>1.0010095447870779</v>
      </c>
      <c r="G3542">
        <f t="shared" si="555"/>
        <v>109.0607294440042</v>
      </c>
      <c r="H3542">
        <f t="shared" si="549"/>
        <v>7.5812428824877012E-3</v>
      </c>
      <c r="I3542" t="str">
        <f t="shared" si="556"/>
        <v>2014</v>
      </c>
      <c r="J3542">
        <f t="shared" si="550"/>
        <v>6.0823937227603686</v>
      </c>
      <c r="K3542">
        <f t="shared" si="554"/>
        <v>-6.0823937227603686</v>
      </c>
      <c r="L3542">
        <f t="shared" si="551"/>
        <v>-1.6798572060688173</v>
      </c>
      <c r="M3542">
        <f t="shared" si="552"/>
        <v>0</v>
      </c>
      <c r="P3542" s="23">
        <f t="shared" si="553"/>
        <v>5.5770704576877911E-2</v>
      </c>
    </row>
    <row r="3543" spans="1:16" x14ac:dyDescent="0.3">
      <c r="A3543">
        <v>3542</v>
      </c>
      <c r="B3543" s="16" t="s">
        <v>4089</v>
      </c>
      <c r="C3543" s="17">
        <v>111.2</v>
      </c>
      <c r="D3543" s="17">
        <v>5.0999999999999993E-4</v>
      </c>
      <c r="E3543" s="9">
        <f t="shared" si="557"/>
        <v>1.9340503875830636E-2</v>
      </c>
      <c r="F3543">
        <f t="shared" si="558"/>
        <v>1.0195287430090769</v>
      </c>
      <c r="G3543">
        <f t="shared" si="555"/>
        <v>111.19054840169862</v>
      </c>
      <c r="H3543">
        <f t="shared" si="549"/>
        <v>8.2885611652163006E-3</v>
      </c>
      <c r="I3543" t="str">
        <f t="shared" si="556"/>
        <v>2014</v>
      </c>
      <c r="J3543">
        <f t="shared" si="550"/>
        <v>6.7797353229586381</v>
      </c>
      <c r="K3543">
        <f t="shared" si="554"/>
        <v>-6.7797353229586381</v>
      </c>
      <c r="L3543">
        <f t="shared" si="551"/>
        <v>-4.9595784179174984</v>
      </c>
      <c r="M3543">
        <f t="shared" si="552"/>
        <v>0</v>
      </c>
      <c r="P3543" s="23">
        <f t="shared" si="553"/>
        <v>6.0974025404258787E-2</v>
      </c>
    </row>
    <row r="3544" spans="1:16" x14ac:dyDescent="0.3">
      <c r="A3544">
        <v>3543</v>
      </c>
      <c r="B3544" s="16" t="s">
        <v>4087</v>
      </c>
      <c r="C3544" s="17">
        <v>109.3</v>
      </c>
      <c r="D3544" s="17">
        <v>5.0999999999999993E-4</v>
      </c>
      <c r="E3544" s="9">
        <f t="shared" si="557"/>
        <v>-1.7233986633989128E-2</v>
      </c>
      <c r="F3544">
        <f t="shared" si="558"/>
        <v>0.9829136690647482</v>
      </c>
      <c r="G3544">
        <f t="shared" si="555"/>
        <v>109.29070989483506</v>
      </c>
      <c r="H3544">
        <f t="shared" si="549"/>
        <v>8.9520057514769751E-3</v>
      </c>
      <c r="I3544" t="str">
        <f t="shared" si="556"/>
        <v>2014</v>
      </c>
      <c r="J3544">
        <f t="shared" si="550"/>
        <v>7.1972952717949541</v>
      </c>
      <c r="K3544">
        <f t="shared" si="554"/>
        <v>-7.1972952717949541</v>
      </c>
      <c r="L3544">
        <f t="shared" si="551"/>
        <v>-3.0597399110539385</v>
      </c>
      <c r="M3544">
        <f t="shared" si="552"/>
        <v>0</v>
      </c>
      <c r="P3544" s="23">
        <f t="shared" si="553"/>
        <v>6.5854593484849247E-2</v>
      </c>
    </row>
    <row r="3545" spans="1:16" x14ac:dyDescent="0.3">
      <c r="A3545">
        <v>3544</v>
      </c>
      <c r="B3545" s="16" t="s">
        <v>4085</v>
      </c>
      <c r="C3545" s="17">
        <v>107.76</v>
      </c>
      <c r="D3545" s="17">
        <v>5.6000000000000006E-4</v>
      </c>
      <c r="E3545" s="9">
        <f t="shared" si="557"/>
        <v>-1.4189863080384314E-2</v>
      </c>
      <c r="F3545">
        <f t="shared" si="558"/>
        <v>0.98591033851784082</v>
      </c>
      <c r="G3545">
        <f t="shared" si="555"/>
        <v>107.74994286934007</v>
      </c>
      <c r="H3545">
        <f t="shared" si="549"/>
        <v>8.9794124706705104E-3</v>
      </c>
      <c r="I3545" t="str">
        <f t="shared" si="556"/>
        <v>2014</v>
      </c>
      <c r="J3545">
        <f t="shared" si="550"/>
        <v>7.1175526869371435</v>
      </c>
      <c r="K3545">
        <f t="shared" si="554"/>
        <v>-7.1175526869371435</v>
      </c>
      <c r="L3545">
        <f t="shared" si="551"/>
        <v>-1.9101745414679669</v>
      </c>
      <c r="M3545">
        <f t="shared" si="552"/>
        <v>0</v>
      </c>
      <c r="P3545" s="23">
        <f t="shared" si="553"/>
        <v>6.6056208452639667E-2</v>
      </c>
    </row>
    <row r="3546" spans="1:16" x14ac:dyDescent="0.3">
      <c r="A3546">
        <v>3545</v>
      </c>
      <c r="B3546" s="16" t="s">
        <v>4083</v>
      </c>
      <c r="C3546" s="17">
        <v>108.1</v>
      </c>
      <c r="D3546" s="17">
        <v>5.2999999999999998E-4</v>
      </c>
      <c r="E3546" s="9">
        <f t="shared" si="557"/>
        <v>3.1501925430538454E-3</v>
      </c>
      <c r="F3546">
        <f t="shared" si="558"/>
        <v>1.0031551596139567</v>
      </c>
      <c r="G3546">
        <f t="shared" si="555"/>
        <v>108.09045158839439</v>
      </c>
      <c r="H3546">
        <f t="shared" si="549"/>
        <v>8.9197232972108211E-3</v>
      </c>
      <c r="I3546" t="str">
        <f t="shared" si="556"/>
        <v>2014</v>
      </c>
      <c r="J3546">
        <f t="shared" si="550"/>
        <v>7.0925831196820139</v>
      </c>
      <c r="K3546">
        <f t="shared" si="554"/>
        <v>-7.0925831196820139</v>
      </c>
      <c r="L3546">
        <f t="shared" si="551"/>
        <v>-2.2506832605222797</v>
      </c>
      <c r="M3546">
        <f t="shared" si="552"/>
        <v>0</v>
      </c>
      <c r="P3546" s="23">
        <f t="shared" si="553"/>
        <v>6.5617110627776684E-2</v>
      </c>
    </row>
    <row r="3547" spans="1:16" x14ac:dyDescent="0.3">
      <c r="A3547">
        <v>3546</v>
      </c>
      <c r="B3547" s="16" t="s">
        <v>4081</v>
      </c>
      <c r="C3547" s="17">
        <v>109</v>
      </c>
      <c r="D3547" s="17">
        <v>5.2999999999999998E-4</v>
      </c>
      <c r="E3547" s="9">
        <f t="shared" si="557"/>
        <v>8.2911575839811815E-3</v>
      </c>
      <c r="F3547">
        <f t="shared" si="558"/>
        <v>1.0083256244218317</v>
      </c>
      <c r="G3547">
        <f t="shared" si="555"/>
        <v>108.99037209190554</v>
      </c>
      <c r="H3547">
        <f t="shared" si="549"/>
        <v>9.0315350812888336E-3</v>
      </c>
      <c r="I3547" t="str">
        <f t="shared" si="556"/>
        <v>2014</v>
      </c>
      <c r="J3547">
        <f t="shared" si="550"/>
        <v>7.24128147383301</v>
      </c>
      <c r="K3547">
        <f t="shared" si="554"/>
        <v>-7.24128147383301</v>
      </c>
      <c r="L3547">
        <f t="shared" si="551"/>
        <v>-3.1506037640334341</v>
      </c>
      <c r="M3547">
        <f t="shared" si="552"/>
        <v>0</v>
      </c>
      <c r="P3547" s="23">
        <f t="shared" si="553"/>
        <v>6.6439643565276013E-2</v>
      </c>
    </row>
    <row r="3548" spans="1:16" x14ac:dyDescent="0.3">
      <c r="A3548">
        <v>3547</v>
      </c>
      <c r="B3548" s="16" t="s">
        <v>4079</v>
      </c>
      <c r="C3548" s="17">
        <v>108.08</v>
      </c>
      <c r="D3548" s="17">
        <v>5.6000000000000006E-4</v>
      </c>
      <c r="E3548" s="9">
        <f t="shared" si="557"/>
        <v>-8.4761885772002953E-3</v>
      </c>
      <c r="F3548">
        <f t="shared" si="558"/>
        <v>0.99155963302752292</v>
      </c>
      <c r="G3548">
        <f t="shared" si="555"/>
        <v>108.06991300406713</v>
      </c>
      <c r="H3548">
        <f t="shared" si="549"/>
        <v>8.9293640704032964E-3</v>
      </c>
      <c r="I3548" t="str">
        <f t="shared" si="556"/>
        <v>2014</v>
      </c>
      <c r="J3548">
        <f t="shared" si="550"/>
        <v>7.0988999117056206</v>
      </c>
      <c r="K3548">
        <f t="shared" si="554"/>
        <v>-7.0988999117056206</v>
      </c>
      <c r="L3548">
        <f t="shared" si="551"/>
        <v>-2.2301446761950245</v>
      </c>
      <c r="M3548">
        <f t="shared" si="552"/>
        <v>0</v>
      </c>
      <c r="P3548" s="23">
        <f t="shared" si="553"/>
        <v>6.5688032074555841E-2</v>
      </c>
    </row>
    <row r="3549" spans="1:16" x14ac:dyDescent="0.3">
      <c r="A3549">
        <v>3548</v>
      </c>
      <c r="B3549" s="16" t="s">
        <v>4077</v>
      </c>
      <c r="C3549" s="17">
        <v>108.55</v>
      </c>
      <c r="D3549" s="17">
        <v>5.0999999999999993E-4</v>
      </c>
      <c r="E3549" s="9">
        <f t="shared" si="557"/>
        <v>4.3392026723575111E-3</v>
      </c>
      <c r="F3549">
        <f t="shared" si="558"/>
        <v>1.0043486306439675</v>
      </c>
      <c r="G3549">
        <f t="shared" si="555"/>
        <v>108.54077364212576</v>
      </c>
      <c r="H3549">
        <f t="shared" si="549"/>
        <v>8.8818567359213608E-3</v>
      </c>
      <c r="I3549" t="str">
        <f t="shared" si="556"/>
        <v>2014</v>
      </c>
      <c r="J3549">
        <f t="shared" si="550"/>
        <v>7.0918966364244138</v>
      </c>
      <c r="K3549">
        <f t="shared" si="554"/>
        <v>-7.0918966364244138</v>
      </c>
      <c r="L3549">
        <f t="shared" si="551"/>
        <v>-2.7010053142536492</v>
      </c>
      <c r="M3549">
        <f t="shared" si="552"/>
        <v>0</v>
      </c>
      <c r="P3549" s="23">
        <f t="shared" si="553"/>
        <v>6.5338548809384736E-2</v>
      </c>
    </row>
    <row r="3550" spans="1:16" x14ac:dyDescent="0.3">
      <c r="A3550">
        <v>3549</v>
      </c>
      <c r="B3550" s="16" t="s">
        <v>4075</v>
      </c>
      <c r="C3550" s="17">
        <v>108.02</v>
      </c>
      <c r="D3550" s="17">
        <v>4.6000000000000001E-4</v>
      </c>
      <c r="E3550" s="9">
        <f t="shared" si="557"/>
        <v>-4.894501159555812E-3</v>
      </c>
      <c r="F3550">
        <f t="shared" si="558"/>
        <v>0.99511745739290647</v>
      </c>
      <c r="G3550">
        <f t="shared" si="555"/>
        <v>108.01171878411733</v>
      </c>
      <c r="H3550">
        <f t="shared" si="549"/>
        <v>8.902944962044702E-3</v>
      </c>
      <c r="I3550" t="str">
        <f t="shared" si="556"/>
        <v>2014</v>
      </c>
      <c r="J3550">
        <f t="shared" si="550"/>
        <v>7.0740852026683614</v>
      </c>
      <c r="K3550">
        <f t="shared" si="554"/>
        <v>-7.0740852026683614</v>
      </c>
      <c r="L3550">
        <f t="shared" si="551"/>
        <v>-2.1719504562452272</v>
      </c>
      <c r="M3550">
        <f t="shared" si="552"/>
        <v>0</v>
      </c>
      <c r="P3550" s="23">
        <f t="shared" si="553"/>
        <v>6.5493682373551632E-2</v>
      </c>
    </row>
    <row r="3551" spans="1:16" x14ac:dyDescent="0.3">
      <c r="A3551">
        <v>3550</v>
      </c>
      <c r="B3551" s="16" t="s">
        <v>4073</v>
      </c>
      <c r="C3551" s="17">
        <v>107.39</v>
      </c>
      <c r="D3551" s="17">
        <v>5.0999999999999993E-4</v>
      </c>
      <c r="E3551" s="9">
        <f t="shared" si="557"/>
        <v>-5.8493272946199427E-3</v>
      </c>
      <c r="F3551">
        <f t="shared" si="558"/>
        <v>0.99416774671357155</v>
      </c>
      <c r="G3551">
        <f t="shared" si="555"/>
        <v>107.38087223793538</v>
      </c>
      <c r="H3551">
        <f t="shared" si="549"/>
        <v>8.9657338504250238E-3</v>
      </c>
      <c r="I3551" t="str">
        <f t="shared" si="556"/>
        <v>2014</v>
      </c>
      <c r="J3551">
        <f t="shared" si="550"/>
        <v>7.082368027364109</v>
      </c>
      <c r="K3551">
        <f t="shared" si="554"/>
        <v>-7.082368027364109</v>
      </c>
      <c r="L3551">
        <f t="shared" si="551"/>
        <v>-1.5411039100632706</v>
      </c>
      <c r="M3551">
        <f t="shared" si="552"/>
        <v>0</v>
      </c>
      <c r="P3551" s="23">
        <f t="shared" si="553"/>
        <v>6.5955582961469542E-2</v>
      </c>
    </row>
    <row r="3552" spans="1:16" x14ac:dyDescent="0.3">
      <c r="A3552">
        <v>3551</v>
      </c>
      <c r="B3552" s="16" t="s">
        <v>4071</v>
      </c>
      <c r="C3552" s="17">
        <v>108.57</v>
      </c>
      <c r="D3552" s="17">
        <v>5.2999999999999998E-4</v>
      </c>
      <c r="E3552" s="9">
        <f t="shared" si="557"/>
        <v>1.0928058373635641E-2</v>
      </c>
      <c r="F3552">
        <f t="shared" si="558"/>
        <v>1.0109879877083527</v>
      </c>
      <c r="G3552">
        <f t="shared" si="555"/>
        <v>108.56041007356131</v>
      </c>
      <c r="H3552">
        <f t="shared" si="549"/>
        <v>8.7665465349902293E-3</v>
      </c>
      <c r="I3552" t="str">
        <f t="shared" si="556"/>
        <v>2014</v>
      </c>
      <c r="J3552">
        <f t="shared" si="550"/>
        <v>7.0010912529083384</v>
      </c>
      <c r="K3552">
        <f t="shared" si="554"/>
        <v>-7.0010912529083384</v>
      </c>
      <c r="L3552">
        <f t="shared" si="551"/>
        <v>-2.7206417456892069</v>
      </c>
      <c r="M3552">
        <f t="shared" si="552"/>
        <v>0</v>
      </c>
      <c r="P3552" s="23">
        <f t="shared" si="553"/>
        <v>6.449028009533446E-2</v>
      </c>
    </row>
    <row r="3553" spans="1:16" x14ac:dyDescent="0.3">
      <c r="A3553">
        <v>3552</v>
      </c>
      <c r="B3553" s="16" t="s">
        <v>4069</v>
      </c>
      <c r="C3553" s="17">
        <v>106.24</v>
      </c>
      <c r="D3553" s="17">
        <v>5.0999999999999993E-4</v>
      </c>
      <c r="E3553" s="9">
        <f t="shared" si="557"/>
        <v>-2.1694440515637018E-2</v>
      </c>
      <c r="F3553">
        <f t="shared" si="558"/>
        <v>0.97853919130514877</v>
      </c>
      <c r="G3553">
        <f t="shared" si="555"/>
        <v>106.23096998378112</v>
      </c>
      <c r="H3553">
        <f t="shared" ref="H3553:H3616" si="559">SQRT(_xlfn.VAR.S(E3524:E3553))</f>
        <v>9.6514226565808034E-3</v>
      </c>
      <c r="I3553" t="str">
        <f t="shared" si="556"/>
        <v>2014</v>
      </c>
      <c r="J3553">
        <f t="shared" ref="J3553:J3616" si="560">-K3553</f>
        <v>7.5423764080464739</v>
      </c>
      <c r="K3553">
        <f t="shared" si="554"/>
        <v>-7.5423764080464739</v>
      </c>
      <c r="L3553">
        <f t="shared" ref="L3553:L3616" si="561">+MIN(G3554-G3553,G3555-G3553,G3556-G3553,G3557-G3553,G3558-G3553,G3559-G3553,G3560-G3553,G3561-G3553,G3562-G3553,G3563-G3553)</f>
        <v>-0.39120165590901479</v>
      </c>
      <c r="M3553">
        <f t="shared" ref="M3553:M3616" si="562">+IF(L3553&lt;K3553,1,0)</f>
        <v>0</v>
      </c>
      <c r="P3553" s="23">
        <f t="shared" ref="P3553:P3616" si="563">-K3553/G3553</f>
        <v>7.099978856634756E-2</v>
      </c>
    </row>
    <row r="3554" spans="1:16" x14ac:dyDescent="0.3">
      <c r="A3554">
        <v>3553</v>
      </c>
      <c r="B3554" s="16" t="s">
        <v>4067</v>
      </c>
      <c r="C3554" s="17">
        <v>106.79</v>
      </c>
      <c r="D3554" s="17">
        <v>5.6000000000000006E-4</v>
      </c>
      <c r="E3554" s="9">
        <f t="shared" si="557"/>
        <v>5.1636034553302415E-3</v>
      </c>
      <c r="F3554">
        <f t="shared" si="558"/>
        <v>1.0051769578313254</v>
      </c>
      <c r="G3554">
        <f t="shared" si="555"/>
        <v>106.78003339844865</v>
      </c>
      <c r="H3554">
        <f t="shared" si="559"/>
        <v>9.6830695480603548E-3</v>
      </c>
      <c r="I3554" t="str">
        <f t="shared" si="556"/>
        <v>2014</v>
      </c>
      <c r="J3554">
        <f t="shared" si="560"/>
        <v>7.6062189762214389</v>
      </c>
      <c r="K3554">
        <f t="shared" ref="K3554:K3617" si="564">-G3554*$P$3*$R$3*H3554</f>
        <v>-7.6062189762214389</v>
      </c>
      <c r="L3554">
        <f t="shared" si="561"/>
        <v>-1.1672505185275668</v>
      </c>
      <c r="M3554">
        <f t="shared" si="562"/>
        <v>0</v>
      </c>
      <c r="P3554" s="23">
        <f t="shared" si="563"/>
        <v>7.1232595965192366E-2</v>
      </c>
    </row>
    <row r="3555" spans="1:16" x14ac:dyDescent="0.3">
      <c r="A3555">
        <v>3554</v>
      </c>
      <c r="B3555" s="16" t="s">
        <v>4065</v>
      </c>
      <c r="C3555" s="17">
        <v>105.85</v>
      </c>
      <c r="D3555" s="17">
        <v>5.8E-4</v>
      </c>
      <c r="E3555" s="9">
        <f t="shared" si="557"/>
        <v>-8.8412916025797667E-3</v>
      </c>
      <c r="F3555">
        <f t="shared" si="558"/>
        <v>0.99119767768517641</v>
      </c>
      <c r="G3555">
        <f t="shared" si="555"/>
        <v>105.83976832787211</v>
      </c>
      <c r="H3555">
        <f t="shared" si="559"/>
        <v>9.791169593359756E-3</v>
      </c>
      <c r="I3555" t="str">
        <f t="shared" si="556"/>
        <v>2014</v>
      </c>
      <c r="J3555">
        <f t="shared" si="560"/>
        <v>7.6234081887395728</v>
      </c>
      <c r="K3555">
        <f t="shared" si="564"/>
        <v>-7.6234081887395728</v>
      </c>
      <c r="L3555">
        <f t="shared" si="561"/>
        <v>-1.0532612696560761</v>
      </c>
      <c r="M3555">
        <f t="shared" si="562"/>
        <v>0</v>
      </c>
      <c r="P3555" s="23">
        <f t="shared" si="563"/>
        <v>7.2027823843337016E-2</v>
      </c>
    </row>
    <row r="3556" spans="1:16" x14ac:dyDescent="0.3">
      <c r="A3556">
        <v>3555</v>
      </c>
      <c r="B3556" s="16" t="s">
        <v>4064</v>
      </c>
      <c r="C3556" s="17">
        <v>106.45</v>
      </c>
      <c r="D3556" s="17">
        <v>6.0999999999999997E-4</v>
      </c>
      <c r="E3556" s="9">
        <f t="shared" si="557"/>
        <v>5.6523937586144589E-3</v>
      </c>
      <c r="F3556">
        <f t="shared" si="558"/>
        <v>1.0056683986773738</v>
      </c>
      <c r="G3556">
        <f t="shared" si="555"/>
        <v>106.43917813345421</v>
      </c>
      <c r="H3556">
        <f t="shared" si="559"/>
        <v>9.708481125307436E-3</v>
      </c>
      <c r="I3556" t="str">
        <f t="shared" si="556"/>
        <v>2014</v>
      </c>
      <c r="J3556">
        <f t="shared" si="560"/>
        <v>7.601836486494153</v>
      </c>
      <c r="K3556">
        <f t="shared" si="564"/>
        <v>-7.601836486494153</v>
      </c>
      <c r="L3556">
        <f t="shared" si="561"/>
        <v>-1.6526710752381746</v>
      </c>
      <c r="M3556">
        <f t="shared" si="562"/>
        <v>0</v>
      </c>
      <c r="P3556" s="23">
        <f t="shared" si="563"/>
        <v>7.1419533857757858E-2</v>
      </c>
    </row>
    <row r="3557" spans="1:16" x14ac:dyDescent="0.3">
      <c r="A3557">
        <v>3556</v>
      </c>
      <c r="B3557" s="16" t="s">
        <v>4062</v>
      </c>
      <c r="C3557" s="17">
        <v>106.92</v>
      </c>
      <c r="D3557" s="17">
        <v>5.2999999999999998E-4</v>
      </c>
      <c r="E3557" s="9">
        <f t="shared" si="557"/>
        <v>4.4054999312298105E-3</v>
      </c>
      <c r="F3557">
        <f t="shared" si="558"/>
        <v>1.0044152184124002</v>
      </c>
      <c r="G3557">
        <f t="shared" si="555"/>
        <v>106.91055581712422</v>
      </c>
      <c r="H3557">
        <f t="shared" si="559"/>
        <v>8.812493615506848E-3</v>
      </c>
      <c r="I3557" t="str">
        <f t="shared" si="556"/>
        <v>2014</v>
      </c>
      <c r="J3557">
        <f t="shared" si="560"/>
        <v>6.9308280352689078</v>
      </c>
      <c r="K3557">
        <f t="shared" si="564"/>
        <v>-6.9308280352689078</v>
      </c>
      <c r="L3557">
        <f t="shared" si="561"/>
        <v>-2.124048758908188</v>
      </c>
      <c r="M3557">
        <f t="shared" si="562"/>
        <v>0</v>
      </c>
      <c r="P3557" s="23">
        <f t="shared" si="563"/>
        <v>6.4828285498060925E-2</v>
      </c>
    </row>
    <row r="3558" spans="1:16" x14ac:dyDescent="0.3">
      <c r="A3558">
        <v>3557</v>
      </c>
      <c r="B3558" s="16" t="s">
        <v>4060</v>
      </c>
      <c r="C3558" s="17">
        <v>106.81</v>
      </c>
      <c r="D3558" s="17">
        <v>4.8000000000000001E-4</v>
      </c>
      <c r="E3558" s="9">
        <f t="shared" si="557"/>
        <v>-1.029336169114132E-3</v>
      </c>
      <c r="F3558">
        <f t="shared" si="558"/>
        <v>0.99897119341563789</v>
      </c>
      <c r="G3558">
        <f t="shared" si="555"/>
        <v>106.80145554178289</v>
      </c>
      <c r="H3558">
        <f t="shared" si="559"/>
        <v>8.6889337935274116E-3</v>
      </c>
      <c r="I3558" t="str">
        <f t="shared" si="556"/>
        <v>2014</v>
      </c>
      <c r="J3558">
        <f t="shared" si="560"/>
        <v>6.8266773977300161</v>
      </c>
      <c r="K3558">
        <f t="shared" si="564"/>
        <v>-6.8266773977300161</v>
      </c>
      <c r="L3558">
        <f t="shared" si="561"/>
        <v>-2.0149484835668545</v>
      </c>
      <c r="M3558">
        <f t="shared" si="562"/>
        <v>0</v>
      </c>
      <c r="P3558" s="23">
        <f t="shared" si="563"/>
        <v>6.3919329217936374E-2</v>
      </c>
    </row>
    <row r="3559" spans="1:16" x14ac:dyDescent="0.3">
      <c r="A3559">
        <v>3558</v>
      </c>
      <c r="B3559" s="16" t="s">
        <v>4058</v>
      </c>
      <c r="C3559" s="17">
        <v>106.99</v>
      </c>
      <c r="D3559" s="17">
        <v>5.0999999999999993E-4</v>
      </c>
      <c r="E3559" s="9">
        <f t="shared" si="557"/>
        <v>1.6838170489109809E-3</v>
      </c>
      <c r="F3559">
        <f t="shared" si="558"/>
        <v>1.001685235464844</v>
      </c>
      <c r="G3559">
        <f t="shared" si="555"/>
        <v>106.98090623649041</v>
      </c>
      <c r="H3559">
        <f t="shared" si="559"/>
        <v>8.6967719599249302E-3</v>
      </c>
      <c r="I3559" t="str">
        <f t="shared" si="556"/>
        <v>2014</v>
      </c>
      <c r="J3559">
        <f t="shared" si="560"/>
        <v>6.8443163638115196</v>
      </c>
      <c r="K3559">
        <f t="shared" si="564"/>
        <v>-6.8443163638115196</v>
      </c>
      <c r="L3559">
        <f t="shared" si="561"/>
        <v>-2.1943991782743808</v>
      </c>
      <c r="M3559">
        <f t="shared" si="562"/>
        <v>0</v>
      </c>
      <c r="P3559" s="23">
        <f t="shared" si="563"/>
        <v>6.3976989956334593E-2</v>
      </c>
    </row>
    <row r="3560" spans="1:16" x14ac:dyDescent="0.3">
      <c r="A3560">
        <v>3559</v>
      </c>
      <c r="B3560" s="16" t="s">
        <v>4056</v>
      </c>
      <c r="C3560" s="17">
        <v>107.03</v>
      </c>
      <c r="D3560" s="17">
        <v>5.0999999999999993E-4</v>
      </c>
      <c r="E3560" s="9">
        <f t="shared" si="557"/>
        <v>3.7379684576912127E-4</v>
      </c>
      <c r="F3560">
        <f t="shared" si="558"/>
        <v>1.0003738667165156</v>
      </c>
      <c r="G3560">
        <f t="shared" si="555"/>
        <v>107.02090283663492</v>
      </c>
      <c r="H3560">
        <f t="shared" si="559"/>
        <v>8.6936714264938715E-3</v>
      </c>
      <c r="I3560" t="str">
        <f t="shared" si="556"/>
        <v>2014</v>
      </c>
      <c r="J3560">
        <f t="shared" si="560"/>
        <v>6.8444342092034702</v>
      </c>
      <c r="K3560">
        <f t="shared" si="564"/>
        <v>-6.8444342092034702</v>
      </c>
      <c r="L3560">
        <f t="shared" si="561"/>
        <v>-2.2343957784188859</v>
      </c>
      <c r="M3560">
        <f t="shared" si="562"/>
        <v>0</v>
      </c>
      <c r="P3560" s="23">
        <f t="shared" si="563"/>
        <v>6.3954181171984231E-2</v>
      </c>
    </row>
    <row r="3561" spans="1:16" x14ac:dyDescent="0.3">
      <c r="A3561">
        <v>3560</v>
      </c>
      <c r="B3561" s="16" t="s">
        <v>4054</v>
      </c>
      <c r="C3561" s="17">
        <v>107.83</v>
      </c>
      <c r="D3561" s="17">
        <v>4.0999999999999999E-4</v>
      </c>
      <c r="E3561" s="9">
        <f t="shared" si="557"/>
        <v>7.4467438976966198E-3</v>
      </c>
      <c r="F3561">
        <f t="shared" si="558"/>
        <v>1.0074745398486404</v>
      </c>
      <c r="G3561">
        <f t="shared" si="555"/>
        <v>107.82263186841402</v>
      </c>
      <c r="H3561">
        <f t="shared" si="559"/>
        <v>8.8152141285772929E-3</v>
      </c>
      <c r="I3561" t="str">
        <f t="shared" si="556"/>
        <v>2014</v>
      </c>
      <c r="J3561">
        <f t="shared" si="560"/>
        <v>6.9921142378238388</v>
      </c>
      <c r="K3561">
        <f t="shared" si="564"/>
        <v>-6.9921142378238388</v>
      </c>
      <c r="L3561">
        <f t="shared" si="561"/>
        <v>-3.0361248101979896</v>
      </c>
      <c r="M3561">
        <f t="shared" si="562"/>
        <v>0</v>
      </c>
      <c r="P3561" s="23">
        <f t="shared" si="563"/>
        <v>6.484829869815241E-2</v>
      </c>
    </row>
    <row r="3562" spans="1:16" x14ac:dyDescent="0.3">
      <c r="A3562">
        <v>3561</v>
      </c>
      <c r="B3562" s="16" t="s">
        <v>4052</v>
      </c>
      <c r="C3562" s="17">
        <v>108.07</v>
      </c>
      <c r="D3562" s="17">
        <v>4.0999999999999999E-4</v>
      </c>
      <c r="E3562" s="9">
        <f t="shared" si="557"/>
        <v>2.2232524210931423E-3</v>
      </c>
      <c r="F3562">
        <f t="shared" si="558"/>
        <v>1.0022257256793099</v>
      </c>
      <c r="G3562">
        <f t="shared" si="555"/>
        <v>108.06261546897434</v>
      </c>
      <c r="H3562">
        <f t="shared" si="559"/>
        <v>8.8035350713971203E-3</v>
      </c>
      <c r="I3562" t="str">
        <f t="shared" si="556"/>
        <v>2014</v>
      </c>
      <c r="J3562">
        <f t="shared" si="560"/>
        <v>6.9983924699927984</v>
      </c>
      <c r="K3562">
        <f t="shared" si="564"/>
        <v>-6.9983924699927984</v>
      </c>
      <c r="L3562">
        <f t="shared" si="561"/>
        <v>-3.2761084107583116</v>
      </c>
      <c r="M3562">
        <f t="shared" si="562"/>
        <v>0</v>
      </c>
      <c r="P3562" s="23">
        <f t="shared" si="563"/>
        <v>6.4762382805754817E-2</v>
      </c>
    </row>
    <row r="3563" spans="1:16" x14ac:dyDescent="0.3">
      <c r="A3563">
        <v>3562</v>
      </c>
      <c r="B3563" s="16" t="s">
        <v>4050</v>
      </c>
      <c r="C3563" s="17">
        <v>107.76</v>
      </c>
      <c r="D3563" s="17">
        <v>4.6000000000000001E-4</v>
      </c>
      <c r="E3563" s="9">
        <f t="shared" si="557"/>
        <v>-2.8726332129655474E-3</v>
      </c>
      <c r="F3563">
        <f t="shared" si="558"/>
        <v>0.99713148884981972</v>
      </c>
      <c r="G3563">
        <f t="shared" si="555"/>
        <v>107.75173871668657</v>
      </c>
      <c r="H3563">
        <f t="shared" si="559"/>
        <v>8.8125081523308339E-3</v>
      </c>
      <c r="I3563" t="str">
        <f t="shared" si="556"/>
        <v>2014</v>
      </c>
      <c r="J3563">
        <f t="shared" si="560"/>
        <v>6.9853720032780329</v>
      </c>
      <c r="K3563">
        <f t="shared" si="564"/>
        <v>-6.9853720032780329</v>
      </c>
      <c r="L3563">
        <f t="shared" si="561"/>
        <v>-2.9652316584705432</v>
      </c>
      <c r="M3563">
        <f t="shared" si="562"/>
        <v>0</v>
      </c>
      <c r="P3563" s="23">
        <f t="shared" si="563"/>
        <v>6.4828392436847695E-2</v>
      </c>
    </row>
    <row r="3564" spans="1:16" x14ac:dyDescent="0.3">
      <c r="A3564">
        <v>3563</v>
      </c>
      <c r="B3564" s="16" t="s">
        <v>4048</v>
      </c>
      <c r="C3564" s="17">
        <v>105.62</v>
      </c>
      <c r="D3564" s="17">
        <v>4.0999999999999999E-4</v>
      </c>
      <c r="E3564" s="9">
        <f t="shared" si="557"/>
        <v>-2.0058784823321501E-2</v>
      </c>
      <c r="F3564">
        <f t="shared" si="558"/>
        <v>0.98014105419450626</v>
      </c>
      <c r="G3564">
        <f t="shared" si="555"/>
        <v>105.61278287992108</v>
      </c>
      <c r="H3564">
        <f t="shared" si="559"/>
        <v>9.2054063250511711E-3</v>
      </c>
      <c r="I3564" t="str">
        <f t="shared" si="556"/>
        <v>2014</v>
      </c>
      <c r="J3564">
        <f t="shared" si="560"/>
        <v>7.1519615340737612</v>
      </c>
      <c r="K3564">
        <f t="shared" si="564"/>
        <v>-7.1519615340737612</v>
      </c>
      <c r="L3564">
        <f t="shared" si="561"/>
        <v>-0.8262758217050532</v>
      </c>
      <c r="M3564">
        <f t="shared" si="562"/>
        <v>0</v>
      </c>
      <c r="P3564" s="23">
        <f t="shared" si="563"/>
        <v>6.7718711116677516E-2</v>
      </c>
    </row>
    <row r="3565" spans="1:16" x14ac:dyDescent="0.3">
      <c r="A3565">
        <v>3564</v>
      </c>
      <c r="B3565" s="16" t="s">
        <v>4046</v>
      </c>
      <c r="C3565" s="17">
        <v>104.79</v>
      </c>
      <c r="D3565" s="17">
        <v>2.0000000000000001E-4</v>
      </c>
      <c r="E3565" s="9">
        <f t="shared" si="557"/>
        <v>-7.8893997919367402E-3</v>
      </c>
      <c r="F3565">
        <f t="shared" si="558"/>
        <v>0.99214163984093928</v>
      </c>
      <c r="G3565">
        <f t="shared" si="555"/>
        <v>104.78650705821603</v>
      </c>
      <c r="H3565">
        <f t="shared" si="559"/>
        <v>9.2730998329850923E-3</v>
      </c>
      <c r="I3565" t="str">
        <f t="shared" si="556"/>
        <v>2014</v>
      </c>
      <c r="J3565">
        <f t="shared" si="560"/>
        <v>7.148188886114589</v>
      </c>
      <c r="K3565">
        <f t="shared" si="564"/>
        <v>-7.148188886114589</v>
      </c>
      <c r="L3565">
        <f t="shared" si="561"/>
        <v>1.0282020740567503</v>
      </c>
      <c r="M3565">
        <f t="shared" si="562"/>
        <v>0</v>
      </c>
      <c r="P3565" s="23">
        <f t="shared" si="563"/>
        <v>6.8216692079861807E-2</v>
      </c>
    </row>
    <row r="3566" spans="1:16" x14ac:dyDescent="0.3">
      <c r="A3566">
        <v>3565</v>
      </c>
      <c r="B3566" s="16" t="s">
        <v>4044</v>
      </c>
      <c r="C3566" s="17">
        <v>106.15</v>
      </c>
      <c r="D3566" s="17">
        <v>2.0000000000000001E-4</v>
      </c>
      <c r="E3566" s="9">
        <f t="shared" si="557"/>
        <v>1.2894840662414812E-2</v>
      </c>
      <c r="F3566">
        <f t="shared" si="558"/>
        <v>1.0129783376276362</v>
      </c>
      <c r="G3566">
        <f t="shared" si="555"/>
        <v>106.14646172563825</v>
      </c>
      <c r="H3566">
        <f t="shared" si="559"/>
        <v>9.6516528023554635E-3</v>
      </c>
      <c r="I3566" t="str">
        <f t="shared" si="556"/>
        <v>2014</v>
      </c>
      <c r="J3566">
        <f t="shared" si="560"/>
        <v>7.5365560504156512</v>
      </c>
      <c r="K3566">
        <f t="shared" si="564"/>
        <v>-7.5365560504156512</v>
      </c>
      <c r="L3566">
        <f t="shared" si="561"/>
        <v>-0.33175259336546503</v>
      </c>
      <c r="M3566">
        <f t="shared" si="562"/>
        <v>0</v>
      </c>
      <c r="P3566" s="23">
        <f t="shared" si="563"/>
        <v>7.1001481612225026E-2</v>
      </c>
    </row>
    <row r="3567" spans="1:16" x14ac:dyDescent="0.3">
      <c r="A3567">
        <v>3566</v>
      </c>
      <c r="B3567" s="16" t="s">
        <v>4042</v>
      </c>
      <c r="C3567" s="17">
        <v>106.72</v>
      </c>
      <c r="D3567" s="17">
        <v>2.5000000000000001E-4</v>
      </c>
      <c r="E3567" s="9">
        <f t="shared" si="557"/>
        <v>5.3553940180484918E-3</v>
      </c>
      <c r="F3567">
        <f t="shared" si="558"/>
        <v>1.0053697597739049</v>
      </c>
      <c r="G3567">
        <f t="shared" si="555"/>
        <v>106.71555342597094</v>
      </c>
      <c r="H3567">
        <f t="shared" si="559"/>
        <v>9.7106710645497706E-3</v>
      </c>
      <c r="I3567" t="str">
        <f t="shared" si="556"/>
        <v>2014</v>
      </c>
      <c r="J3567">
        <f t="shared" si="560"/>
        <v>7.6232942775130068</v>
      </c>
      <c r="K3567">
        <f t="shared" si="564"/>
        <v>-7.6232942775130068</v>
      </c>
      <c r="L3567">
        <f t="shared" si="561"/>
        <v>-0.90084429369815666</v>
      </c>
      <c r="M3567">
        <f t="shared" si="562"/>
        <v>0</v>
      </c>
      <c r="P3567" s="23">
        <f t="shared" si="563"/>
        <v>7.1435643941080443E-2</v>
      </c>
    </row>
    <row r="3568" spans="1:16" x14ac:dyDescent="0.3">
      <c r="A3568">
        <v>3567</v>
      </c>
      <c r="B3568" s="16" t="s">
        <v>4040</v>
      </c>
      <c r="C3568" s="17">
        <v>105.82</v>
      </c>
      <c r="D3568" s="17">
        <v>2.9999999999999997E-4</v>
      </c>
      <c r="E3568" s="9">
        <f t="shared" si="557"/>
        <v>-8.4690446913280246E-3</v>
      </c>
      <c r="F3568">
        <f t="shared" si="558"/>
        <v>0.99156671664167906</v>
      </c>
      <c r="G3568">
        <f t="shared" si="555"/>
        <v>105.81470913227278</v>
      </c>
      <c r="H3568">
        <f t="shared" si="559"/>
        <v>9.6788293763273407E-3</v>
      </c>
      <c r="I3568" t="str">
        <f t="shared" si="556"/>
        <v>2014</v>
      </c>
      <c r="J3568">
        <f t="shared" si="560"/>
        <v>7.5341558052048558</v>
      </c>
      <c r="K3568">
        <f t="shared" si="564"/>
        <v>-7.5341558052048558</v>
      </c>
      <c r="L3568">
        <f t="shared" si="561"/>
        <v>1.508493516312285</v>
      </c>
      <c r="M3568">
        <f t="shared" si="562"/>
        <v>0</v>
      </c>
      <c r="P3568" s="23">
        <f t="shared" si="563"/>
        <v>7.1201403538206087E-2</v>
      </c>
    </row>
    <row r="3569" spans="1:16" x14ac:dyDescent="0.3">
      <c r="A3569">
        <v>3568</v>
      </c>
      <c r="B3569" s="16" t="s">
        <v>4038</v>
      </c>
      <c r="C3569" s="17">
        <v>107.67</v>
      </c>
      <c r="D3569" s="17">
        <v>2.9999999999999997E-4</v>
      </c>
      <c r="E3569" s="9">
        <f t="shared" si="557"/>
        <v>1.7331456351639941E-2</v>
      </c>
      <c r="F3569">
        <f t="shared" si="558"/>
        <v>1.0174825174825175</v>
      </c>
      <c r="G3569">
        <f t="shared" si="555"/>
        <v>107.66461663458526</v>
      </c>
      <c r="H3569">
        <f t="shared" si="559"/>
        <v>1.0117017484188858E-2</v>
      </c>
      <c r="I3569" t="str">
        <f t="shared" si="556"/>
        <v>2014</v>
      </c>
      <c r="J3569">
        <f t="shared" si="560"/>
        <v>8.0129276151451112</v>
      </c>
      <c r="K3569">
        <f t="shared" si="564"/>
        <v>-8.0129276151451112</v>
      </c>
      <c r="L3569">
        <f t="shared" si="561"/>
        <v>-0.34141398600019102</v>
      </c>
      <c r="M3569">
        <f t="shared" si="562"/>
        <v>0</v>
      </c>
      <c r="P3569" s="23">
        <f t="shared" si="563"/>
        <v>7.4424893392237346E-2</v>
      </c>
    </row>
    <row r="3570" spans="1:16" x14ac:dyDescent="0.3">
      <c r="A3570">
        <v>3569</v>
      </c>
      <c r="B3570" s="16" t="s">
        <v>4036</v>
      </c>
      <c r="C3570" s="17">
        <v>107.98</v>
      </c>
      <c r="D3570" s="17">
        <v>3.5000000000000005E-4</v>
      </c>
      <c r="E3570" s="9">
        <f t="shared" si="557"/>
        <v>2.8750309625153276E-3</v>
      </c>
      <c r="F3570">
        <f t="shared" si="558"/>
        <v>1.0028791678276214</v>
      </c>
      <c r="G3570">
        <f t="shared" si="555"/>
        <v>107.97370135037907</v>
      </c>
      <c r="H3570">
        <f t="shared" si="559"/>
        <v>1.0135990934244613E-2</v>
      </c>
      <c r="I3570" t="str">
        <f t="shared" si="556"/>
        <v>2014</v>
      </c>
      <c r="J3570">
        <f t="shared" si="560"/>
        <v>8.0510017939611132</v>
      </c>
      <c r="K3570">
        <f t="shared" si="564"/>
        <v>-8.0510017939611132</v>
      </c>
      <c r="L3570">
        <f t="shared" si="561"/>
        <v>-0.65049870179400671</v>
      </c>
      <c r="M3570">
        <f t="shared" si="562"/>
        <v>0</v>
      </c>
      <c r="P3570" s="23">
        <f t="shared" si="563"/>
        <v>7.4564469803950525E-2</v>
      </c>
    </row>
    <row r="3571" spans="1:16" x14ac:dyDescent="0.3">
      <c r="A3571">
        <v>3570</v>
      </c>
      <c r="B3571" s="16" t="s">
        <v>4034</v>
      </c>
      <c r="C3571" s="17">
        <v>107.46</v>
      </c>
      <c r="D3571" s="17">
        <v>3.3E-4</v>
      </c>
      <c r="E3571" s="9">
        <f t="shared" si="557"/>
        <v>-4.8273394894655505E-3</v>
      </c>
      <c r="F3571">
        <f t="shared" si="558"/>
        <v>0.99518429338766434</v>
      </c>
      <c r="G3571">
        <f t="shared" si="555"/>
        <v>107.45408986253025</v>
      </c>
      <c r="H3571">
        <f t="shared" si="559"/>
        <v>1.0131402550972413E-2</v>
      </c>
      <c r="I3571" t="str">
        <f t="shared" si="556"/>
        <v>2014</v>
      </c>
      <c r="J3571">
        <f t="shared" si="560"/>
        <v>8.008630232159927</v>
      </c>
      <c r="K3571">
        <f t="shared" si="564"/>
        <v>-8.008630232159927</v>
      </c>
      <c r="L3571">
        <f t="shared" si="561"/>
        <v>-0.13088721394518643</v>
      </c>
      <c r="M3571">
        <f t="shared" si="562"/>
        <v>0</v>
      </c>
      <c r="P3571" s="23">
        <f t="shared" si="563"/>
        <v>7.4530715791326752E-2</v>
      </c>
    </row>
    <row r="3572" spans="1:16" x14ac:dyDescent="0.3">
      <c r="A3572">
        <v>3571</v>
      </c>
      <c r="B3572" s="16" t="s">
        <v>4032</v>
      </c>
      <c r="C3572" s="17">
        <v>107.33</v>
      </c>
      <c r="D3572" s="17">
        <v>3.7999999999999997E-4</v>
      </c>
      <c r="E3572" s="9">
        <f t="shared" si="557"/>
        <v>-1.2104848072423391E-3</v>
      </c>
      <c r="F3572">
        <f t="shared" si="558"/>
        <v>0.99879024753396617</v>
      </c>
      <c r="G3572">
        <f t="shared" si="555"/>
        <v>107.32320264858507</v>
      </c>
      <c r="H3572">
        <f t="shared" si="559"/>
        <v>1.0128392948049948E-2</v>
      </c>
      <c r="I3572" t="str">
        <f t="shared" si="556"/>
        <v>2014</v>
      </c>
      <c r="J3572">
        <f t="shared" si="560"/>
        <v>7.9964989934600927</v>
      </c>
      <c r="K3572">
        <f t="shared" si="564"/>
        <v>-7.9964989934600927</v>
      </c>
      <c r="L3572">
        <f t="shared" si="561"/>
        <v>0.79265283085209148</v>
      </c>
      <c r="M3572">
        <f t="shared" si="562"/>
        <v>0</v>
      </c>
      <c r="P3572" s="23">
        <f t="shared" si="563"/>
        <v>7.4508575928762755E-2</v>
      </c>
    </row>
    <row r="3573" spans="1:16" x14ac:dyDescent="0.3">
      <c r="A3573">
        <v>3572</v>
      </c>
      <c r="B3573" s="16" t="s">
        <v>4030</v>
      </c>
      <c r="C3573" s="17">
        <v>109.07</v>
      </c>
      <c r="D3573" s="17">
        <v>3.5000000000000005E-4</v>
      </c>
      <c r="E3573" s="9">
        <f t="shared" si="557"/>
        <v>1.6081677447218373E-2</v>
      </c>
      <c r="F3573">
        <f t="shared" si="558"/>
        <v>1.016211683592658</v>
      </c>
      <c r="G3573">
        <f t="shared" si="555"/>
        <v>109.06363776890021</v>
      </c>
      <c r="H3573">
        <f t="shared" si="559"/>
        <v>9.9232631629783893E-3</v>
      </c>
      <c r="I3573" t="str">
        <f t="shared" si="556"/>
        <v>2014</v>
      </c>
      <c r="J3573">
        <f t="shared" si="560"/>
        <v>7.9615973335780161</v>
      </c>
      <c r="K3573">
        <f t="shared" si="564"/>
        <v>-7.9615973335780161</v>
      </c>
      <c r="L3573">
        <f t="shared" si="561"/>
        <v>-0.94778228946304921</v>
      </c>
      <c r="M3573">
        <f t="shared" si="562"/>
        <v>0</v>
      </c>
      <c r="P3573" s="23">
        <f t="shared" si="563"/>
        <v>7.2999557840241855E-2</v>
      </c>
    </row>
    <row r="3574" spans="1:16" x14ac:dyDescent="0.3">
      <c r="A3574">
        <v>3573</v>
      </c>
      <c r="B3574" s="16" t="s">
        <v>4028</v>
      </c>
      <c r="C3574" s="17">
        <v>108.74</v>
      </c>
      <c r="D3574" s="17">
        <v>3.5000000000000005E-4</v>
      </c>
      <c r="E3574" s="9">
        <f t="shared" si="557"/>
        <v>-3.0301662228769464E-3</v>
      </c>
      <c r="F3574">
        <f t="shared" si="558"/>
        <v>0.99697442009718529</v>
      </c>
      <c r="G3574">
        <f t="shared" si="555"/>
        <v>108.73365701833876</v>
      </c>
      <c r="H3574">
        <f t="shared" si="559"/>
        <v>9.4311004222448671E-3</v>
      </c>
      <c r="I3574" t="str">
        <f t="shared" si="556"/>
        <v>2014</v>
      </c>
      <c r="J3574">
        <f t="shared" si="560"/>
        <v>7.5438333302767582</v>
      </c>
      <c r="K3574">
        <f t="shared" si="564"/>
        <v>-7.5438333302767582</v>
      </c>
      <c r="L3574">
        <f t="shared" si="561"/>
        <v>-0.6681598411959726</v>
      </c>
      <c r="M3574">
        <f t="shared" si="562"/>
        <v>0</v>
      </c>
      <c r="P3574" s="23">
        <f t="shared" si="563"/>
        <v>6.9379008644990511E-2</v>
      </c>
    </row>
    <row r="3575" spans="1:16" x14ac:dyDescent="0.3">
      <c r="A3575">
        <v>3574</v>
      </c>
      <c r="B3575" s="16" t="s">
        <v>4026</v>
      </c>
      <c r="C3575" s="17">
        <v>109.6</v>
      </c>
      <c r="D3575" s="17">
        <v>3.3E-4</v>
      </c>
      <c r="E3575" s="9">
        <f t="shared" si="557"/>
        <v>7.8776627961406054E-3</v>
      </c>
      <c r="F3575">
        <f t="shared" si="558"/>
        <v>1.0079087732205261</v>
      </c>
      <c r="G3575">
        <f t="shared" si="555"/>
        <v>109.59397216576696</v>
      </c>
      <c r="H3575">
        <f t="shared" si="559"/>
        <v>9.1565950606256972E-3</v>
      </c>
      <c r="I3575" t="str">
        <f t="shared" si="556"/>
        <v>2014</v>
      </c>
      <c r="J3575">
        <f t="shared" si="560"/>
        <v>7.3822100304417955</v>
      </c>
      <c r="K3575">
        <f t="shared" si="564"/>
        <v>-7.3822100304417955</v>
      </c>
      <c r="L3575">
        <f t="shared" si="561"/>
        <v>-1.8390008484301177</v>
      </c>
      <c r="M3575">
        <f t="shared" si="562"/>
        <v>0</v>
      </c>
      <c r="P3575" s="23">
        <f t="shared" si="563"/>
        <v>6.7359635612767033E-2</v>
      </c>
    </row>
    <row r="3576" spans="1:16" x14ac:dyDescent="0.3">
      <c r="A3576">
        <v>3575</v>
      </c>
      <c r="B3576" s="16" t="s">
        <v>4024</v>
      </c>
      <c r="C3576" s="17">
        <v>109.53</v>
      </c>
      <c r="D3576" s="17">
        <v>2.9999999999999997E-4</v>
      </c>
      <c r="E3576" s="9">
        <f t="shared" si="557"/>
        <v>-6.3889017825995598E-4</v>
      </c>
      <c r="F3576">
        <f t="shared" si="558"/>
        <v>0.99936131386861315</v>
      </c>
      <c r="G3576">
        <f t="shared" si="555"/>
        <v>109.52452363691022</v>
      </c>
      <c r="H3576">
        <f t="shared" si="559"/>
        <v>9.1458233923404353E-3</v>
      </c>
      <c r="I3576" t="str">
        <f t="shared" si="556"/>
        <v>2014</v>
      </c>
      <c r="J3576">
        <f t="shared" si="560"/>
        <v>7.368853195168124</v>
      </c>
      <c r="K3576">
        <f t="shared" si="564"/>
        <v>-7.368853195168124</v>
      </c>
      <c r="L3576">
        <f t="shared" si="561"/>
        <v>-1.7695523195733784</v>
      </c>
      <c r="M3576">
        <f t="shared" si="562"/>
        <v>0</v>
      </c>
      <c r="P3576" s="23">
        <f t="shared" si="563"/>
        <v>6.7280394841952917E-2</v>
      </c>
    </row>
    <row r="3577" spans="1:16" x14ac:dyDescent="0.3">
      <c r="A3577">
        <v>3576</v>
      </c>
      <c r="B3577" s="16" t="s">
        <v>4022</v>
      </c>
      <c r="C3577" s="17">
        <v>109.95</v>
      </c>
      <c r="D3577" s="17">
        <v>2.9999999999999997E-4</v>
      </c>
      <c r="E3577" s="9">
        <f t="shared" si="557"/>
        <v>3.8272326651150154E-3</v>
      </c>
      <c r="F3577">
        <f t="shared" si="558"/>
        <v>1.0038345658723637</v>
      </c>
      <c r="G3577">
        <f t="shared" si="555"/>
        <v>109.94450263743521</v>
      </c>
      <c r="H3577">
        <f t="shared" si="559"/>
        <v>9.0494572080148088E-3</v>
      </c>
      <c r="I3577" t="str">
        <f t="shared" si="556"/>
        <v>2014</v>
      </c>
      <c r="J3577">
        <f t="shared" si="560"/>
        <v>7.3191689197750893</v>
      </c>
      <c r="K3577">
        <f t="shared" si="564"/>
        <v>-7.3191689197750893</v>
      </c>
      <c r="L3577">
        <f t="shared" si="561"/>
        <v>-2.2295294534752657</v>
      </c>
      <c r="M3577">
        <f t="shared" si="562"/>
        <v>0</v>
      </c>
      <c r="P3577" s="23">
        <f t="shared" si="563"/>
        <v>6.6571486015190473E-2</v>
      </c>
    </row>
    <row r="3578" spans="1:16" x14ac:dyDescent="0.3">
      <c r="A3578">
        <v>3577</v>
      </c>
      <c r="B3578" s="16" t="s">
        <v>4020</v>
      </c>
      <c r="C3578" s="17">
        <v>109.27</v>
      </c>
      <c r="D3578" s="17">
        <v>2.9999999999999997E-4</v>
      </c>
      <c r="E3578" s="9">
        <f t="shared" si="557"/>
        <v>-6.2038334181162523E-3</v>
      </c>
      <c r="F3578">
        <f t="shared" si="558"/>
        <v>0.9938153706230104</v>
      </c>
      <c r="G3578">
        <f t="shared" si="555"/>
        <v>109.26453663658522</v>
      </c>
      <c r="H3578">
        <f t="shared" si="559"/>
        <v>8.9828239266295483E-3</v>
      </c>
      <c r="I3578" t="str">
        <f t="shared" si="556"/>
        <v>2014</v>
      </c>
      <c r="J3578">
        <f t="shared" si="560"/>
        <v>7.2203431175718604</v>
      </c>
      <c r="K3578">
        <f t="shared" si="564"/>
        <v>-7.2203431175718604</v>
      </c>
      <c r="L3578">
        <f t="shared" si="561"/>
        <v>-2.2089973769858204</v>
      </c>
      <c r="M3578">
        <f t="shared" si="562"/>
        <v>0</v>
      </c>
      <c r="P3578" s="23">
        <f t="shared" si="563"/>
        <v>6.6081304509502323E-2</v>
      </c>
    </row>
    <row r="3579" spans="1:16" x14ac:dyDescent="0.3">
      <c r="A3579">
        <v>3578</v>
      </c>
      <c r="B3579" s="16" t="s">
        <v>4018</v>
      </c>
      <c r="C3579" s="17">
        <v>109.11</v>
      </c>
      <c r="D3579" s="17">
        <v>2.0000000000000001E-4</v>
      </c>
      <c r="E3579" s="9">
        <f t="shared" si="557"/>
        <v>-1.4653359156465925E-3</v>
      </c>
      <c r="F3579">
        <f t="shared" si="558"/>
        <v>0.99853573716482114</v>
      </c>
      <c r="G3579">
        <f t="shared" si="555"/>
        <v>109.10636306061599</v>
      </c>
      <c r="H3579">
        <f t="shared" si="559"/>
        <v>8.9567456229019803E-3</v>
      </c>
      <c r="I3579" t="str">
        <f t="shared" si="556"/>
        <v>2014</v>
      </c>
      <c r="J3579">
        <f t="shared" si="560"/>
        <v>7.1889595525746399</v>
      </c>
      <c r="K3579">
        <f t="shared" si="564"/>
        <v>-7.1889595525746399</v>
      </c>
      <c r="L3579">
        <f t="shared" si="561"/>
        <v>-2.0508238010165911</v>
      </c>
      <c r="M3579">
        <f t="shared" si="562"/>
        <v>0</v>
      </c>
      <c r="P3579" s="23">
        <f t="shared" si="563"/>
        <v>6.5889461905908137E-2</v>
      </c>
    </row>
    <row r="3580" spans="1:16" x14ac:dyDescent="0.3">
      <c r="A3580">
        <v>3579</v>
      </c>
      <c r="B3580" s="16" t="s">
        <v>4016</v>
      </c>
      <c r="C3580" s="17">
        <v>110.33</v>
      </c>
      <c r="D3580" s="17">
        <v>1.4999999999999999E-4</v>
      </c>
      <c r="E3580" s="9">
        <f t="shared" si="557"/>
        <v>1.1119327105207261E-2</v>
      </c>
      <c r="F3580">
        <f t="shared" si="558"/>
        <v>1.0111813765924296</v>
      </c>
      <c r="G3580">
        <f t="shared" si="555"/>
        <v>110.32724178447783</v>
      </c>
      <c r="H3580">
        <f t="shared" si="559"/>
        <v>9.1201127446945713E-3</v>
      </c>
      <c r="I3580" t="str">
        <f t="shared" si="556"/>
        <v>2014</v>
      </c>
      <c r="J3580">
        <f t="shared" si="560"/>
        <v>7.4019933178747923</v>
      </c>
      <c r="K3580">
        <f t="shared" si="564"/>
        <v>-7.4019933178747923</v>
      </c>
      <c r="L3580">
        <f t="shared" si="561"/>
        <v>-3.2717025248784353</v>
      </c>
      <c r="M3580">
        <f t="shared" si="562"/>
        <v>0</v>
      </c>
      <c r="P3580" s="23">
        <f t="shared" si="563"/>
        <v>6.7091256865955601E-2</v>
      </c>
    </row>
    <row r="3581" spans="1:16" x14ac:dyDescent="0.3">
      <c r="A3581">
        <v>3580</v>
      </c>
      <c r="B3581" s="16" t="s">
        <v>4014</v>
      </c>
      <c r="C3581" s="17">
        <v>109.58</v>
      </c>
      <c r="D3581" s="17">
        <v>1.4999999999999999E-4</v>
      </c>
      <c r="E3581" s="9">
        <f t="shared" si="557"/>
        <v>-6.8209986619449962E-3</v>
      </c>
      <c r="F3581">
        <f t="shared" si="558"/>
        <v>0.99320221154717669</v>
      </c>
      <c r="G3581">
        <f t="shared" si="555"/>
        <v>109.57726053424346</v>
      </c>
      <c r="H3581">
        <f t="shared" si="559"/>
        <v>9.1458824915717878E-3</v>
      </c>
      <c r="I3581" t="str">
        <f t="shared" si="556"/>
        <v>2014</v>
      </c>
      <c r="J3581">
        <f t="shared" si="560"/>
        <v>7.3724489940308908</v>
      </c>
      <c r="K3581">
        <f t="shared" si="564"/>
        <v>-7.3724489940308908</v>
      </c>
      <c r="L3581">
        <f t="shared" si="561"/>
        <v>-2.5217212746440651</v>
      </c>
      <c r="M3581">
        <f t="shared" si="562"/>
        <v>0</v>
      </c>
      <c r="P3581" s="23">
        <f t="shared" si="563"/>
        <v>6.7280829599923805E-2</v>
      </c>
    </row>
    <row r="3582" spans="1:16" x14ac:dyDescent="0.3">
      <c r="A3582">
        <v>3581</v>
      </c>
      <c r="B3582" s="16" t="s">
        <v>4012</v>
      </c>
      <c r="C3582" s="17">
        <v>108.12</v>
      </c>
      <c r="D3582" s="17">
        <v>2.3000000000000001E-4</v>
      </c>
      <c r="E3582" s="9">
        <f t="shared" si="557"/>
        <v>-1.3413154702022775E-2</v>
      </c>
      <c r="F3582">
        <f t="shared" si="558"/>
        <v>0.98667640080306629</v>
      </c>
      <c r="G3582">
        <f t="shared" si="555"/>
        <v>108.11585547943716</v>
      </c>
      <c r="H3582">
        <f t="shared" si="559"/>
        <v>9.2834074888358924E-3</v>
      </c>
      <c r="I3582" t="str">
        <f t="shared" si="556"/>
        <v>2014</v>
      </c>
      <c r="J3582">
        <f t="shared" si="560"/>
        <v>7.3835041563258521</v>
      </c>
      <c r="K3582">
        <f t="shared" si="564"/>
        <v>-7.3835041563258521</v>
      </c>
      <c r="L3582">
        <f t="shared" si="561"/>
        <v>-1.0603162198377589</v>
      </c>
      <c r="M3582">
        <f t="shared" si="562"/>
        <v>0</v>
      </c>
      <c r="P3582" s="23">
        <f t="shared" si="563"/>
        <v>6.8292519386577308E-2</v>
      </c>
    </row>
    <row r="3583" spans="1:16" x14ac:dyDescent="0.3">
      <c r="A3583">
        <v>3582</v>
      </c>
      <c r="B3583" s="16" t="s">
        <v>4010</v>
      </c>
      <c r="C3583" s="17">
        <v>108.98</v>
      </c>
      <c r="D3583" s="17">
        <v>2.0000000000000001E-4</v>
      </c>
      <c r="E3583" s="9">
        <f t="shared" si="557"/>
        <v>7.9226577467054471E-3</v>
      </c>
      <c r="F3583">
        <f t="shared" si="558"/>
        <v>1.0079541250462449</v>
      </c>
      <c r="G3583">
        <f t="shared" si="555"/>
        <v>108.97636739387711</v>
      </c>
      <c r="H3583">
        <f t="shared" si="559"/>
        <v>8.4493408087179186E-3</v>
      </c>
      <c r="I3583" t="str">
        <f t="shared" si="556"/>
        <v>2014</v>
      </c>
      <c r="J3583">
        <f t="shared" si="560"/>
        <v>6.7736207277754046</v>
      </c>
      <c r="K3583">
        <f t="shared" si="564"/>
        <v>-6.7736207277754046</v>
      </c>
      <c r="L3583">
        <f t="shared" si="561"/>
        <v>-1.9208281342777127</v>
      </c>
      <c r="M3583">
        <f t="shared" si="562"/>
        <v>0</v>
      </c>
      <c r="P3583" s="23">
        <f t="shared" si="563"/>
        <v>6.2156785822133978E-2</v>
      </c>
    </row>
    <row r="3584" spans="1:16" x14ac:dyDescent="0.3">
      <c r="A3584">
        <v>3583</v>
      </c>
      <c r="B3584" s="16" t="s">
        <v>4008</v>
      </c>
      <c r="C3584" s="17">
        <v>108.07</v>
      </c>
      <c r="D3584" s="17">
        <v>2.5000000000000001E-4</v>
      </c>
      <c r="E3584" s="9">
        <f t="shared" si="557"/>
        <v>-8.3852138398781417E-3</v>
      </c>
      <c r="F3584">
        <f t="shared" si="558"/>
        <v>0.99164984400807477</v>
      </c>
      <c r="G3584">
        <f t="shared" si="555"/>
        <v>108.06549717714279</v>
      </c>
      <c r="H3584">
        <f t="shared" si="559"/>
        <v>8.5719664057424833E-3</v>
      </c>
      <c r="I3584" t="str">
        <f t="shared" si="556"/>
        <v>2014</v>
      </c>
      <c r="J3584">
        <f t="shared" si="560"/>
        <v>6.8144880908307641</v>
      </c>
      <c r="K3584">
        <f t="shared" si="564"/>
        <v>-6.8144880908307641</v>
      </c>
      <c r="L3584">
        <f t="shared" si="561"/>
        <v>-1.0099579175433888</v>
      </c>
      <c r="M3584">
        <f t="shared" si="562"/>
        <v>0</v>
      </c>
      <c r="P3584" s="23">
        <f t="shared" si="563"/>
        <v>6.3058869563708569E-2</v>
      </c>
    </row>
    <row r="3585" spans="1:16" x14ac:dyDescent="0.3">
      <c r="A3585">
        <v>3584</v>
      </c>
      <c r="B3585" s="16" t="s">
        <v>4006</v>
      </c>
      <c r="C3585" s="17">
        <v>107.76</v>
      </c>
      <c r="D3585" s="17">
        <v>2.8000000000000003E-4</v>
      </c>
      <c r="E3585" s="9">
        <f t="shared" si="557"/>
        <v>-2.8726332129655474E-3</v>
      </c>
      <c r="F3585">
        <f t="shared" si="558"/>
        <v>0.99713148884981972</v>
      </c>
      <c r="G3585">
        <f t="shared" si="555"/>
        <v>107.75497131733684</v>
      </c>
      <c r="H3585">
        <f t="shared" si="559"/>
        <v>8.4180320966442696E-3</v>
      </c>
      <c r="I3585" t="str">
        <f t="shared" si="556"/>
        <v>2014</v>
      </c>
      <c r="J3585">
        <f t="shared" si="560"/>
        <v>6.6728845900783584</v>
      </c>
      <c r="K3585">
        <f t="shared" si="564"/>
        <v>-6.6728845900783584</v>
      </c>
      <c r="L3585">
        <f t="shared" si="561"/>
        <v>-0.69943205773743955</v>
      </c>
      <c r="M3585">
        <f t="shared" si="562"/>
        <v>0</v>
      </c>
      <c r="P3585" s="23">
        <f t="shared" si="563"/>
        <v>6.1926466208475979E-2</v>
      </c>
    </row>
    <row r="3586" spans="1:16" x14ac:dyDescent="0.3">
      <c r="A3586">
        <v>3585</v>
      </c>
      <c r="B3586" s="16" t="s">
        <v>4005</v>
      </c>
      <c r="C3586" s="17">
        <v>108.59</v>
      </c>
      <c r="D3586" s="17">
        <v>2.3000000000000001E-4</v>
      </c>
      <c r="E3586" s="9">
        <f t="shared" si="557"/>
        <v>7.672790126700549E-3</v>
      </c>
      <c r="F3586">
        <f t="shared" si="558"/>
        <v>1.007702301410542</v>
      </c>
      <c r="G3586">
        <f t="shared" si="555"/>
        <v>108.58583746311581</v>
      </c>
      <c r="H3586">
        <f t="shared" si="559"/>
        <v>8.4678132276393651E-3</v>
      </c>
      <c r="I3586" t="str">
        <f t="shared" si="556"/>
        <v>2014</v>
      </c>
      <c r="J3586">
        <f t="shared" si="560"/>
        <v>6.764102439614823</v>
      </c>
      <c r="K3586">
        <f t="shared" si="564"/>
        <v>-6.764102439614823</v>
      </c>
      <c r="L3586">
        <f t="shared" si="561"/>
        <v>-1.5302982035164092</v>
      </c>
      <c r="M3586">
        <f t="shared" si="562"/>
        <v>0</v>
      </c>
      <c r="P3586" s="23">
        <f t="shared" si="563"/>
        <v>6.2292676445143573E-2</v>
      </c>
    </row>
    <row r="3587" spans="1:16" x14ac:dyDescent="0.3">
      <c r="A3587">
        <v>3586</v>
      </c>
      <c r="B3587" s="16" t="s">
        <v>4003</v>
      </c>
      <c r="C3587" s="17">
        <v>107.72</v>
      </c>
      <c r="D3587" s="17">
        <v>2.8000000000000003E-4</v>
      </c>
      <c r="E3587" s="9">
        <f t="shared" si="557"/>
        <v>-8.0440542854109259E-3</v>
      </c>
      <c r="F3587">
        <f t="shared" si="558"/>
        <v>0.9919882125425914</v>
      </c>
      <c r="G3587">
        <f t="shared" ref="G3587:G3650" si="565">C3587*EXP(-2/12*D3587)</f>
        <v>107.71497318395994</v>
      </c>
      <c r="H3587">
        <f t="shared" si="559"/>
        <v>8.5823870076009081E-3</v>
      </c>
      <c r="I3587" t="str">
        <f t="shared" ref="I3587:I3650" si="566">MID(B3587,7,4)</f>
        <v>2014</v>
      </c>
      <c r="J3587">
        <f t="shared" si="560"/>
        <v>6.800641678241691</v>
      </c>
      <c r="K3587">
        <f t="shared" si="564"/>
        <v>-6.800641678241691</v>
      </c>
      <c r="L3587">
        <f t="shared" si="561"/>
        <v>-0.65943392436054182</v>
      </c>
      <c r="M3587">
        <f t="shared" si="562"/>
        <v>0</v>
      </c>
      <c r="P3587" s="23">
        <f t="shared" si="563"/>
        <v>6.3135527747171072E-2</v>
      </c>
    </row>
    <row r="3588" spans="1:16" x14ac:dyDescent="0.3">
      <c r="A3588">
        <v>3587</v>
      </c>
      <c r="B3588" s="16" t="s">
        <v>4001</v>
      </c>
      <c r="C3588" s="17">
        <v>107.06</v>
      </c>
      <c r="D3588" s="17">
        <v>2.5000000000000001E-4</v>
      </c>
      <c r="E3588" s="9">
        <f t="shared" ref="E3588:E3651" si="567">LN(C3588/C3587)</f>
        <v>-6.1458429781629294E-3</v>
      </c>
      <c r="F3588">
        <f t="shared" ref="F3588:F3651" si="568">C3588/C3587</f>
        <v>0.99387300408466395</v>
      </c>
      <c r="G3588">
        <f t="shared" si="565"/>
        <v>107.0555392595994</v>
      </c>
      <c r="H3588">
        <f t="shared" si="559"/>
        <v>8.6591501504863291E-3</v>
      </c>
      <c r="I3588" t="str">
        <f t="shared" si="566"/>
        <v>2014</v>
      </c>
      <c r="J3588">
        <f t="shared" si="560"/>
        <v>6.8194623271643477</v>
      </c>
      <c r="K3588">
        <f t="shared" si="564"/>
        <v>-6.8194623271643477</v>
      </c>
      <c r="L3588">
        <f t="shared" si="561"/>
        <v>0.82942599121231808</v>
      </c>
      <c r="M3588">
        <f t="shared" si="562"/>
        <v>0</v>
      </c>
      <c r="P3588" s="23">
        <f t="shared" si="563"/>
        <v>6.3700228632054309E-2</v>
      </c>
    </row>
    <row r="3589" spans="1:16" x14ac:dyDescent="0.3">
      <c r="A3589">
        <v>3588</v>
      </c>
      <c r="B3589" s="16" t="s">
        <v>3999</v>
      </c>
      <c r="C3589" s="17">
        <v>108.13</v>
      </c>
      <c r="D3589" s="17">
        <v>2.9999999999999997E-4</v>
      </c>
      <c r="E3589" s="9">
        <f t="shared" si="567"/>
        <v>9.9447819922104021E-3</v>
      </c>
      <c r="F3589">
        <f t="shared" si="568"/>
        <v>1.0099943956659816</v>
      </c>
      <c r="G3589">
        <f t="shared" si="565"/>
        <v>108.12459363516024</v>
      </c>
      <c r="H3589">
        <f t="shared" si="559"/>
        <v>8.8414125206019156E-3</v>
      </c>
      <c r="I3589" t="str">
        <f t="shared" si="566"/>
        <v>2014</v>
      </c>
      <c r="J3589">
        <f t="shared" si="560"/>
        <v>7.0325343674728584</v>
      </c>
      <c r="K3589">
        <f t="shared" si="564"/>
        <v>-7.0325343674728584</v>
      </c>
      <c r="L3589">
        <f t="shared" si="561"/>
        <v>-0.23962838434852074</v>
      </c>
      <c r="M3589">
        <f t="shared" si="562"/>
        <v>0</v>
      </c>
      <c r="P3589" s="23">
        <f t="shared" si="563"/>
        <v>6.5041024720078125E-2</v>
      </c>
    </row>
    <row r="3590" spans="1:16" x14ac:dyDescent="0.3">
      <c r="A3590">
        <v>3589</v>
      </c>
      <c r="B3590" s="16" t="s">
        <v>3997</v>
      </c>
      <c r="C3590" s="17">
        <v>108.04</v>
      </c>
      <c r="D3590" s="17">
        <v>3.3E-4</v>
      </c>
      <c r="E3590" s="9">
        <f t="shared" si="567"/>
        <v>-8.3267803303075348E-4</v>
      </c>
      <c r="F3590">
        <f t="shared" si="568"/>
        <v>0.99916766854711936</v>
      </c>
      <c r="G3590">
        <f t="shared" si="565"/>
        <v>108.03405796340751</v>
      </c>
      <c r="H3590">
        <f t="shared" si="559"/>
        <v>8.8440595229594705E-3</v>
      </c>
      <c r="I3590" t="str">
        <f t="shared" si="566"/>
        <v>2014</v>
      </c>
      <c r="J3590">
        <f t="shared" si="560"/>
        <v>7.0287495197431049</v>
      </c>
      <c r="K3590">
        <f t="shared" si="564"/>
        <v>-7.0287495197431049</v>
      </c>
      <c r="L3590">
        <f t="shared" si="561"/>
        <v>-0.14909271259578816</v>
      </c>
      <c r="M3590">
        <f t="shared" si="562"/>
        <v>0</v>
      </c>
      <c r="P3590" s="23">
        <f t="shared" si="563"/>
        <v>6.5060497145481941E-2</v>
      </c>
    </row>
    <row r="3591" spans="1:16" x14ac:dyDescent="0.3">
      <c r="A3591">
        <v>3590</v>
      </c>
      <c r="B3591" s="16" t="s">
        <v>3995</v>
      </c>
      <c r="C3591" s="17">
        <v>107.89</v>
      </c>
      <c r="D3591" s="17">
        <v>2.8000000000000003E-4</v>
      </c>
      <c r="E3591" s="9">
        <f t="shared" si="567"/>
        <v>-1.389339361166098E-3</v>
      </c>
      <c r="F3591">
        <f t="shared" si="568"/>
        <v>0.99861162532395409</v>
      </c>
      <c r="G3591">
        <f t="shared" si="565"/>
        <v>107.88496525081172</v>
      </c>
      <c r="H3591">
        <f t="shared" si="559"/>
        <v>8.7448719523284743E-3</v>
      </c>
      <c r="I3591" t="str">
        <f t="shared" si="566"/>
        <v>2014</v>
      </c>
      <c r="J3591">
        <f t="shared" si="560"/>
        <v>6.9403296885978705</v>
      </c>
      <c r="K3591">
        <f t="shared" si="564"/>
        <v>-6.9403296885978705</v>
      </c>
      <c r="L3591">
        <f t="shared" si="561"/>
        <v>0.51961438469851373</v>
      </c>
      <c r="M3591">
        <f t="shared" si="562"/>
        <v>0</v>
      </c>
      <c r="P3591" s="23">
        <f t="shared" si="563"/>
        <v>6.4330833054104836E-2</v>
      </c>
    </row>
    <row r="3592" spans="1:16" x14ac:dyDescent="0.3">
      <c r="A3592">
        <v>3591</v>
      </c>
      <c r="B3592" s="16" t="s">
        <v>3993</v>
      </c>
      <c r="C3592" s="17">
        <v>108.41</v>
      </c>
      <c r="D3592" s="17">
        <v>2.9999999999999997E-4</v>
      </c>
      <c r="E3592" s="9">
        <f t="shared" si="567"/>
        <v>4.8081461099516382E-3</v>
      </c>
      <c r="F3592">
        <f t="shared" si="568"/>
        <v>1.0048197237927519</v>
      </c>
      <c r="G3592">
        <f t="shared" si="565"/>
        <v>108.40457963551023</v>
      </c>
      <c r="H3592">
        <f t="shared" si="559"/>
        <v>8.7800078794244268E-3</v>
      </c>
      <c r="I3592" t="str">
        <f t="shared" si="566"/>
        <v>2014</v>
      </c>
      <c r="J3592">
        <f t="shared" si="560"/>
        <v>7.001776697841275</v>
      </c>
      <c r="K3592">
        <f t="shared" si="564"/>
        <v>-7.001776697841275</v>
      </c>
      <c r="L3592">
        <f t="shared" si="561"/>
        <v>0.83032261677146835</v>
      </c>
      <c r="M3592">
        <f t="shared" si="562"/>
        <v>0</v>
      </c>
      <c r="P3592" s="23">
        <f t="shared" si="563"/>
        <v>6.4589307217309613E-2</v>
      </c>
    </row>
    <row r="3593" spans="1:16" x14ac:dyDescent="0.3">
      <c r="A3593">
        <v>3592</v>
      </c>
      <c r="B3593" s="16" t="s">
        <v>3991</v>
      </c>
      <c r="C3593" s="17">
        <v>109.24</v>
      </c>
      <c r="D3593" s="17">
        <v>2.8000000000000003E-4</v>
      </c>
      <c r="E3593" s="9">
        <f t="shared" si="567"/>
        <v>7.6269609323038057E-3</v>
      </c>
      <c r="F3593">
        <f t="shared" si="568"/>
        <v>1.0076561202841066</v>
      </c>
      <c r="G3593">
        <f t="shared" si="565"/>
        <v>109.2349022522817</v>
      </c>
      <c r="H3593">
        <f t="shared" si="559"/>
        <v>8.8660776886210855E-3</v>
      </c>
      <c r="I3593" t="str">
        <f t="shared" si="566"/>
        <v>2014</v>
      </c>
      <c r="J3593">
        <f t="shared" si="560"/>
        <v>7.1245703233067061</v>
      </c>
      <c r="K3593">
        <f t="shared" si="564"/>
        <v>-7.1245703233067061</v>
      </c>
      <c r="L3593">
        <f t="shared" si="561"/>
        <v>0.13054075932288356</v>
      </c>
      <c r="M3593">
        <f t="shared" si="562"/>
        <v>0</v>
      </c>
      <c r="P3593" s="23">
        <f t="shared" si="563"/>
        <v>6.5222471722932204E-2</v>
      </c>
    </row>
    <row r="3594" spans="1:16" x14ac:dyDescent="0.3">
      <c r="A3594">
        <v>3593</v>
      </c>
      <c r="B3594" s="16" t="s">
        <v>3989</v>
      </c>
      <c r="C3594" s="17">
        <v>110.19</v>
      </c>
      <c r="D3594" s="17">
        <v>2.5000000000000001E-4</v>
      </c>
      <c r="E3594" s="9">
        <f t="shared" si="567"/>
        <v>8.6588518941814272E-3</v>
      </c>
      <c r="F3594">
        <f t="shared" si="568"/>
        <v>1.0086964481874772</v>
      </c>
      <c r="G3594">
        <f t="shared" si="565"/>
        <v>110.1854088456497</v>
      </c>
      <c r="H3594">
        <f t="shared" si="559"/>
        <v>8.0913493286402984E-3</v>
      </c>
      <c r="I3594" t="str">
        <f t="shared" si="566"/>
        <v>2014</v>
      </c>
      <c r="J3594">
        <f t="shared" si="560"/>
        <v>6.5585941839971866</v>
      </c>
      <c r="K3594">
        <f t="shared" si="564"/>
        <v>-6.5585941839971866</v>
      </c>
      <c r="L3594">
        <f t="shared" si="561"/>
        <v>-0.8199658340451208</v>
      </c>
      <c r="M3594">
        <f t="shared" si="562"/>
        <v>0</v>
      </c>
      <c r="P3594" s="23">
        <f t="shared" si="563"/>
        <v>5.952325496368234E-2</v>
      </c>
    </row>
    <row r="3595" spans="1:16" x14ac:dyDescent="0.3">
      <c r="A3595">
        <v>3594</v>
      </c>
      <c r="B3595" s="16" t="s">
        <v>3987</v>
      </c>
      <c r="C3595" s="17">
        <v>110.44</v>
      </c>
      <c r="D3595" s="17">
        <v>2.5000000000000001E-4</v>
      </c>
      <c r="E3595" s="9">
        <f t="shared" si="567"/>
        <v>2.2662385622679447E-3</v>
      </c>
      <c r="F3595">
        <f t="shared" si="568"/>
        <v>1.0022688084218168</v>
      </c>
      <c r="G3595">
        <f t="shared" si="565"/>
        <v>110.43539842920005</v>
      </c>
      <c r="H3595">
        <f t="shared" si="559"/>
        <v>7.8989413367005906E-3</v>
      </c>
      <c r="I3595" t="str">
        <f t="shared" si="566"/>
        <v>2014</v>
      </c>
      <c r="J3595">
        <f t="shared" si="560"/>
        <v>6.4171606463834836</v>
      </c>
      <c r="K3595">
        <f t="shared" si="564"/>
        <v>-6.4171606463834836</v>
      </c>
      <c r="L3595">
        <f t="shared" si="561"/>
        <v>-1.069955417595466</v>
      </c>
      <c r="M3595">
        <f t="shared" si="562"/>
        <v>0</v>
      </c>
      <c r="P3595" s="23">
        <f t="shared" si="563"/>
        <v>5.8107823557113483E-2</v>
      </c>
    </row>
    <row r="3596" spans="1:16" x14ac:dyDescent="0.3">
      <c r="A3596">
        <v>3595</v>
      </c>
      <c r="B3596" s="16" t="s">
        <v>3985</v>
      </c>
      <c r="C3596" s="17">
        <v>109.75</v>
      </c>
      <c r="D3596" s="17">
        <v>2.0000000000000001E-4</v>
      </c>
      <c r="E3596" s="9">
        <f t="shared" si="567"/>
        <v>-6.2673351066729445E-3</v>
      </c>
      <c r="F3596">
        <f t="shared" si="568"/>
        <v>0.9937522636725824</v>
      </c>
      <c r="G3596">
        <f t="shared" si="565"/>
        <v>109.74634172763821</v>
      </c>
      <c r="H3596">
        <f t="shared" si="559"/>
        <v>7.7398508503422536E-3</v>
      </c>
      <c r="I3596" t="str">
        <f t="shared" si="566"/>
        <v>2014</v>
      </c>
      <c r="J3596">
        <f t="shared" si="560"/>
        <v>6.2486811540850073</v>
      </c>
      <c r="K3596">
        <f t="shared" si="564"/>
        <v>-6.2486811540850073</v>
      </c>
      <c r="L3596">
        <f t="shared" si="561"/>
        <v>-0.40014561636141366</v>
      </c>
      <c r="M3596">
        <f t="shared" si="562"/>
        <v>0</v>
      </c>
      <c r="P3596" s="23">
        <f t="shared" si="563"/>
        <v>5.6937489265861854E-2</v>
      </c>
    </row>
    <row r="3597" spans="1:16" x14ac:dyDescent="0.3">
      <c r="A3597">
        <v>3596</v>
      </c>
      <c r="B3597" s="16" t="s">
        <v>3983</v>
      </c>
      <c r="C3597" s="17">
        <v>109.37</v>
      </c>
      <c r="D3597" s="17">
        <v>2.5000000000000001E-4</v>
      </c>
      <c r="E3597" s="9">
        <f t="shared" si="567"/>
        <v>-3.4684226081462687E-3</v>
      </c>
      <c r="F3597">
        <f t="shared" si="568"/>
        <v>0.99653758542141235</v>
      </c>
      <c r="G3597">
        <f t="shared" si="565"/>
        <v>109.36544301160458</v>
      </c>
      <c r="H3597">
        <f t="shared" si="559"/>
        <v>7.740683414637255E-3</v>
      </c>
      <c r="I3597" t="str">
        <f t="shared" si="566"/>
        <v>2014</v>
      </c>
      <c r="J3597">
        <f t="shared" si="560"/>
        <v>6.2276635660250381</v>
      </c>
      <c r="K3597">
        <f t="shared" si="564"/>
        <v>-6.2276635660250381</v>
      </c>
      <c r="L3597">
        <f t="shared" si="561"/>
        <v>-0.54179124311269788</v>
      </c>
      <c r="M3597">
        <f t="shared" si="562"/>
        <v>0</v>
      </c>
      <c r="P3597" s="23">
        <f t="shared" si="563"/>
        <v>5.6943613947270634E-2</v>
      </c>
    </row>
    <row r="3598" spans="1:16" x14ac:dyDescent="0.3">
      <c r="A3598">
        <v>3597</v>
      </c>
      <c r="B3598" s="16" t="s">
        <v>3981</v>
      </c>
      <c r="C3598" s="17">
        <v>109.69</v>
      </c>
      <c r="D3598" s="17">
        <v>2.9999999999999997E-4</v>
      </c>
      <c r="E3598" s="9">
        <f t="shared" si="567"/>
        <v>2.9215760761083661E-3</v>
      </c>
      <c r="F3598">
        <f t="shared" si="568"/>
        <v>1.0029258480387675</v>
      </c>
      <c r="G3598">
        <f t="shared" si="565"/>
        <v>109.68451563711021</v>
      </c>
      <c r="H3598">
        <f t="shared" si="559"/>
        <v>7.5463790065550878E-3</v>
      </c>
      <c r="I3598" t="str">
        <f t="shared" si="566"/>
        <v>2014</v>
      </c>
      <c r="J3598">
        <f t="shared" si="560"/>
        <v>6.0890516185592816</v>
      </c>
      <c r="K3598">
        <f t="shared" si="564"/>
        <v>-6.0890516185592816</v>
      </c>
      <c r="L3598">
        <f t="shared" si="561"/>
        <v>-0.87195141638487428</v>
      </c>
      <c r="M3598">
        <f t="shared" si="562"/>
        <v>0</v>
      </c>
      <c r="P3598" s="23">
        <f t="shared" si="563"/>
        <v>5.5514231732625138E-2</v>
      </c>
    </row>
    <row r="3599" spans="1:16" x14ac:dyDescent="0.3">
      <c r="A3599">
        <v>3598</v>
      </c>
      <c r="B3599" s="16" t="s">
        <v>3979</v>
      </c>
      <c r="C3599" s="17">
        <v>110.55</v>
      </c>
      <c r="D3599" s="17">
        <v>3.5000000000000005E-4</v>
      </c>
      <c r="E3599" s="9">
        <f t="shared" si="567"/>
        <v>7.8097018802124598E-3</v>
      </c>
      <c r="F3599">
        <f t="shared" si="568"/>
        <v>1.0078402771446804</v>
      </c>
      <c r="G3599">
        <f t="shared" si="565"/>
        <v>110.54355143808488</v>
      </c>
      <c r="H3599">
        <f t="shared" si="559"/>
        <v>7.0267414504454565E-3</v>
      </c>
      <c r="I3599" t="str">
        <f t="shared" si="566"/>
        <v>2014</v>
      </c>
      <c r="J3599">
        <f t="shared" si="560"/>
        <v>5.7141693542786323</v>
      </c>
      <c r="K3599">
        <f t="shared" si="564"/>
        <v>-5.7141693542786323</v>
      </c>
      <c r="L3599">
        <f t="shared" si="561"/>
        <v>-2.1498745869912312</v>
      </c>
      <c r="M3599">
        <f t="shared" si="562"/>
        <v>0</v>
      </c>
      <c r="P3599" s="23">
        <f t="shared" si="563"/>
        <v>5.1691566626381837E-2</v>
      </c>
    </row>
    <row r="3600" spans="1:16" x14ac:dyDescent="0.3">
      <c r="A3600">
        <v>3599</v>
      </c>
      <c r="B3600" s="16" t="s">
        <v>3978</v>
      </c>
      <c r="C3600" s="17">
        <v>110.36</v>
      </c>
      <c r="D3600" s="17">
        <v>3.5000000000000005E-4</v>
      </c>
      <c r="E3600" s="9">
        <f t="shared" si="567"/>
        <v>-1.720157954369981E-3</v>
      </c>
      <c r="F3600">
        <f t="shared" si="568"/>
        <v>0.99828132066938036</v>
      </c>
      <c r="G3600">
        <f t="shared" si="565"/>
        <v>110.35356252109496</v>
      </c>
      <c r="H3600">
        <f t="shared" si="559"/>
        <v>7.0318331242383804E-3</v>
      </c>
      <c r="I3600" t="str">
        <f t="shared" si="566"/>
        <v>2014</v>
      </c>
      <c r="J3600">
        <f t="shared" si="560"/>
        <v>5.7084819791570238</v>
      </c>
      <c r="K3600">
        <f t="shared" si="564"/>
        <v>-5.7084819791570238</v>
      </c>
      <c r="L3600">
        <f t="shared" si="561"/>
        <v>-1.959885670001313</v>
      </c>
      <c r="M3600">
        <f t="shared" si="562"/>
        <v>0</v>
      </c>
      <c r="P3600" s="23">
        <f t="shared" si="563"/>
        <v>5.172902304867414E-2</v>
      </c>
    </row>
    <row r="3601" spans="1:16" x14ac:dyDescent="0.3">
      <c r="A3601">
        <v>3600</v>
      </c>
      <c r="B3601" s="16" t="s">
        <v>3976</v>
      </c>
      <c r="C3601" s="17">
        <v>110.54</v>
      </c>
      <c r="D3601" s="17">
        <v>3.3E-4</v>
      </c>
      <c r="E3601" s="9">
        <f t="shared" si="567"/>
        <v>1.6296970560315447E-3</v>
      </c>
      <c r="F3601">
        <f t="shared" si="568"/>
        <v>1.0016310257339616</v>
      </c>
      <c r="G3601">
        <f t="shared" si="565"/>
        <v>110.53392046718869</v>
      </c>
      <c r="H3601">
        <f t="shared" si="559"/>
        <v>6.9543625486759445E-3</v>
      </c>
      <c r="I3601" t="str">
        <f t="shared" si="566"/>
        <v>2014</v>
      </c>
      <c r="J3601">
        <f t="shared" si="560"/>
        <v>5.6548178803418789</v>
      </c>
      <c r="K3601">
        <f t="shared" si="564"/>
        <v>-5.6548178803418789</v>
      </c>
      <c r="L3601">
        <f t="shared" si="561"/>
        <v>-2.1402436160950487</v>
      </c>
      <c r="M3601">
        <f t="shared" si="562"/>
        <v>0</v>
      </c>
      <c r="P3601" s="23">
        <f t="shared" si="563"/>
        <v>5.1159118001432656E-2</v>
      </c>
    </row>
    <row r="3602" spans="1:16" x14ac:dyDescent="0.3">
      <c r="A3602">
        <v>3601</v>
      </c>
      <c r="B3602" s="16" t="s">
        <v>3974</v>
      </c>
      <c r="C3602" s="17">
        <v>110.32</v>
      </c>
      <c r="D3602" s="17">
        <v>3.5000000000000005E-4</v>
      </c>
      <c r="E3602" s="9">
        <f t="shared" si="567"/>
        <v>-1.9922129200706791E-3</v>
      </c>
      <c r="F3602">
        <f t="shared" si="568"/>
        <v>0.99800977021892512</v>
      </c>
      <c r="G3602">
        <f t="shared" si="565"/>
        <v>110.31356485436022</v>
      </c>
      <c r="H3602">
        <f t="shared" si="559"/>
        <v>6.9641633786777174E-3</v>
      </c>
      <c r="I3602" t="str">
        <f t="shared" si="566"/>
        <v>2014</v>
      </c>
      <c r="J3602">
        <f t="shared" si="560"/>
        <v>5.6514981670915949</v>
      </c>
      <c r="K3602">
        <f t="shared" si="564"/>
        <v>-5.6514981670915949</v>
      </c>
      <c r="L3602">
        <f t="shared" si="561"/>
        <v>-1.9198880032665784</v>
      </c>
      <c r="M3602">
        <f t="shared" si="562"/>
        <v>0</v>
      </c>
      <c r="P3602" s="23">
        <f t="shared" si="563"/>
        <v>5.1231216891167448E-2</v>
      </c>
    </row>
    <row r="3603" spans="1:16" x14ac:dyDescent="0.3">
      <c r="A3603">
        <v>3602</v>
      </c>
      <c r="B3603" s="16" t="s">
        <v>3972</v>
      </c>
      <c r="C3603" s="17">
        <v>110.02</v>
      </c>
      <c r="D3603" s="17">
        <v>3.5000000000000005E-4</v>
      </c>
      <c r="E3603" s="9">
        <f t="shared" si="567"/>
        <v>-2.7230660377342898E-3</v>
      </c>
      <c r="F3603">
        <f t="shared" si="568"/>
        <v>0.99728063814358237</v>
      </c>
      <c r="G3603">
        <f t="shared" si="565"/>
        <v>110.01358235384983</v>
      </c>
      <c r="H3603">
        <f t="shared" si="559"/>
        <v>6.3732782820053327E-3</v>
      </c>
      <c r="I3603" t="str">
        <f t="shared" si="566"/>
        <v>2014</v>
      </c>
      <c r="J3603">
        <f t="shared" si="560"/>
        <v>5.1579236512855147</v>
      </c>
      <c r="K3603">
        <f t="shared" si="564"/>
        <v>-5.1579236512855147</v>
      </c>
      <c r="L3603">
        <f t="shared" si="561"/>
        <v>-1.6199055027561826</v>
      </c>
      <c r="M3603">
        <f t="shared" si="562"/>
        <v>0</v>
      </c>
      <c r="P3603" s="23">
        <f t="shared" si="563"/>
        <v>4.6884425912933812E-2</v>
      </c>
    </row>
    <row r="3604" spans="1:16" x14ac:dyDescent="0.3">
      <c r="A3604">
        <v>3603</v>
      </c>
      <c r="B3604" s="16" t="s">
        <v>3970</v>
      </c>
      <c r="C3604" s="17">
        <v>109.81</v>
      </c>
      <c r="D3604" s="17">
        <v>3.3E-4</v>
      </c>
      <c r="E3604" s="9">
        <f t="shared" si="567"/>
        <v>-1.9105678376900926E-3</v>
      </c>
      <c r="F3604">
        <f t="shared" si="568"/>
        <v>0.99809125613524818</v>
      </c>
      <c r="G3604">
        <f t="shared" si="565"/>
        <v>109.80396061608458</v>
      </c>
      <c r="H3604">
        <f t="shared" si="559"/>
        <v>6.3564273357191638E-3</v>
      </c>
      <c r="I3604" t="str">
        <f t="shared" si="566"/>
        <v>2014</v>
      </c>
      <c r="J3604">
        <f t="shared" si="560"/>
        <v>5.1344840927406015</v>
      </c>
      <c r="K3604">
        <f t="shared" si="564"/>
        <v>-5.1344840927406015</v>
      </c>
      <c r="L3604">
        <f t="shared" si="561"/>
        <v>-1.4102837649909361</v>
      </c>
      <c r="M3604">
        <f t="shared" si="562"/>
        <v>0</v>
      </c>
      <c r="P3604" s="23">
        <f t="shared" si="563"/>
        <v>4.6760463501791749E-2</v>
      </c>
    </row>
    <row r="3605" spans="1:16" x14ac:dyDescent="0.3">
      <c r="A3605">
        <v>3604</v>
      </c>
      <c r="B3605" s="16" t="s">
        <v>3968</v>
      </c>
      <c r="C3605" s="17">
        <v>109.97</v>
      </c>
      <c r="D3605" s="17">
        <v>3.5000000000000005E-4</v>
      </c>
      <c r="E3605" s="9">
        <f t="shared" si="567"/>
        <v>1.4560017132211373E-3</v>
      </c>
      <c r="F3605">
        <f t="shared" si="568"/>
        <v>1.0014570621983425</v>
      </c>
      <c r="G3605">
        <f t="shared" si="565"/>
        <v>109.96358527043142</v>
      </c>
      <c r="H3605">
        <f t="shared" si="559"/>
        <v>6.1995569278224397E-3</v>
      </c>
      <c r="I3605" t="str">
        <f t="shared" si="566"/>
        <v>2014</v>
      </c>
      <c r="J3605">
        <f t="shared" si="560"/>
        <v>5.0150499641790462</v>
      </c>
      <c r="K3605">
        <f t="shared" si="564"/>
        <v>-5.0150499641790462</v>
      </c>
      <c r="L3605">
        <f t="shared" si="561"/>
        <v>-1.5699084193377786</v>
      </c>
      <c r="M3605">
        <f t="shared" si="562"/>
        <v>0</v>
      </c>
      <c r="P3605" s="23">
        <f t="shared" si="563"/>
        <v>4.5606461010211936E-2</v>
      </c>
    </row>
    <row r="3606" spans="1:16" x14ac:dyDescent="0.3">
      <c r="A3606">
        <v>3605</v>
      </c>
      <c r="B3606" s="16" t="s">
        <v>3966</v>
      </c>
      <c r="C3606" s="17">
        <v>109.41</v>
      </c>
      <c r="D3606" s="17">
        <v>3.4999999999999996E-3</v>
      </c>
      <c r="E3606" s="9">
        <f t="shared" si="567"/>
        <v>-5.1053078341445424E-3</v>
      </c>
      <c r="F3606">
        <f t="shared" si="568"/>
        <v>0.99490770210057289</v>
      </c>
      <c r="G3606">
        <f t="shared" si="565"/>
        <v>109.3461961112768</v>
      </c>
      <c r="H3606">
        <f t="shared" si="559"/>
        <v>6.2714328346104766E-3</v>
      </c>
      <c r="I3606" t="str">
        <f t="shared" si="566"/>
        <v>2014</v>
      </c>
      <c r="J3606">
        <f t="shared" si="560"/>
        <v>5.0447096546434205</v>
      </c>
      <c r="K3606">
        <f t="shared" si="564"/>
        <v>-5.0447096546434205</v>
      </c>
      <c r="L3606">
        <f t="shared" si="561"/>
        <v>-0.95251926018315203</v>
      </c>
      <c r="M3606">
        <f t="shared" si="562"/>
        <v>0</v>
      </c>
      <c r="P3606" s="23">
        <f t="shared" si="563"/>
        <v>4.6135209399599433E-2</v>
      </c>
    </row>
    <row r="3607" spans="1:16" x14ac:dyDescent="0.3">
      <c r="A3607">
        <v>3606</v>
      </c>
      <c r="B3607" s="16" t="s">
        <v>3964</v>
      </c>
      <c r="C3607" s="17">
        <v>108.83</v>
      </c>
      <c r="D3607" s="17">
        <v>3.5000000000000005E-4</v>
      </c>
      <c r="E3607" s="9">
        <f t="shared" si="567"/>
        <v>-5.3152617807282598E-3</v>
      </c>
      <c r="F3607">
        <f t="shared" si="568"/>
        <v>0.9946988392285897</v>
      </c>
      <c r="G3607">
        <f t="shared" si="565"/>
        <v>108.82365176849189</v>
      </c>
      <c r="H3607">
        <f t="shared" si="559"/>
        <v>6.2992753296723996E-3</v>
      </c>
      <c r="I3607" t="str">
        <f t="shared" si="566"/>
        <v>2014</v>
      </c>
      <c r="J3607">
        <f t="shared" si="560"/>
        <v>5.0428912998311821</v>
      </c>
      <c r="K3607">
        <f t="shared" si="564"/>
        <v>-5.0428912998311821</v>
      </c>
      <c r="L3607">
        <f t="shared" si="561"/>
        <v>-0.42997491739824056</v>
      </c>
      <c r="M3607">
        <f t="shared" si="562"/>
        <v>0</v>
      </c>
      <c r="P3607" s="23">
        <f t="shared" si="563"/>
        <v>4.6340030111829689E-2</v>
      </c>
    </row>
    <row r="3608" spans="1:16" x14ac:dyDescent="0.3">
      <c r="A3608">
        <v>3607</v>
      </c>
      <c r="B3608" s="16" t="s">
        <v>3962</v>
      </c>
      <c r="C3608" s="17">
        <v>108.82</v>
      </c>
      <c r="D3608" s="17">
        <v>4.0999999999999999E-4</v>
      </c>
      <c r="E3608" s="9">
        <f t="shared" si="567"/>
        <v>-9.189065019102365E-5</v>
      </c>
      <c r="F3608">
        <f t="shared" si="568"/>
        <v>0.99990811357162546</v>
      </c>
      <c r="G3608">
        <f t="shared" si="565"/>
        <v>108.81256422072533</v>
      </c>
      <c r="H3608">
        <f t="shared" si="559"/>
        <v>6.2012034554815958E-3</v>
      </c>
      <c r="I3608" t="str">
        <f t="shared" si="566"/>
        <v>2014</v>
      </c>
      <c r="J3608">
        <f t="shared" si="560"/>
        <v>4.9638739626549251</v>
      </c>
      <c r="K3608">
        <f t="shared" si="564"/>
        <v>-4.9638739626549251</v>
      </c>
      <c r="L3608">
        <f t="shared" si="561"/>
        <v>-0.41888736963169038</v>
      </c>
      <c r="M3608">
        <f t="shared" si="562"/>
        <v>0</v>
      </c>
      <c r="P3608" s="23">
        <f t="shared" si="563"/>
        <v>4.5618573537020507E-2</v>
      </c>
    </row>
    <row r="3609" spans="1:16" x14ac:dyDescent="0.3">
      <c r="A3609">
        <v>3608</v>
      </c>
      <c r="B3609" s="16" t="s">
        <v>3960</v>
      </c>
      <c r="C3609" s="17">
        <v>108.4</v>
      </c>
      <c r="D3609" s="17">
        <v>3.5000000000000005E-4</v>
      </c>
      <c r="E3609" s="9">
        <f t="shared" si="567"/>
        <v>-3.8670520522333047E-3</v>
      </c>
      <c r="F3609">
        <f t="shared" si="568"/>
        <v>0.99614041536482278</v>
      </c>
      <c r="G3609">
        <f t="shared" si="565"/>
        <v>108.39367685109364</v>
      </c>
      <c r="H3609">
        <f t="shared" si="559"/>
        <v>6.2343505073326876E-3</v>
      </c>
      <c r="I3609" t="str">
        <f t="shared" si="566"/>
        <v>2014</v>
      </c>
      <c r="J3609">
        <f t="shared" si="560"/>
        <v>4.9711959781437223</v>
      </c>
      <c r="K3609">
        <f t="shared" si="564"/>
        <v>-4.9711959781437223</v>
      </c>
      <c r="L3609">
        <f t="shared" si="561"/>
        <v>0.21034976317596943</v>
      </c>
      <c r="M3609">
        <f t="shared" si="562"/>
        <v>0</v>
      </c>
      <c r="P3609" s="23">
        <f t="shared" si="563"/>
        <v>4.5862416725404816E-2</v>
      </c>
    </row>
    <row r="3610" spans="1:16" x14ac:dyDescent="0.3">
      <c r="A3610">
        <v>3609</v>
      </c>
      <c r="B3610" s="16" t="s">
        <v>3958</v>
      </c>
      <c r="C3610" s="17">
        <v>108.79</v>
      </c>
      <c r="D3610" s="17">
        <v>3.5000000000000005E-4</v>
      </c>
      <c r="E3610" s="9">
        <f t="shared" si="567"/>
        <v>3.5913294274454344E-3</v>
      </c>
      <c r="F3610">
        <f t="shared" si="568"/>
        <v>1.0035977859778598</v>
      </c>
      <c r="G3610">
        <f t="shared" si="565"/>
        <v>108.78365410175716</v>
      </c>
      <c r="H3610">
        <f t="shared" si="559"/>
        <v>5.9051100992389173E-3</v>
      </c>
      <c r="I3610" t="str">
        <f t="shared" si="566"/>
        <v>2014</v>
      </c>
      <c r="J3610">
        <f t="shared" si="560"/>
        <v>4.7256044077112058</v>
      </c>
      <c r="K3610">
        <f t="shared" si="564"/>
        <v>-4.7256044077112058</v>
      </c>
      <c r="L3610">
        <f t="shared" si="561"/>
        <v>-0.17962748748755075</v>
      </c>
      <c r="M3610">
        <f t="shared" si="562"/>
        <v>0</v>
      </c>
      <c r="P3610" s="23">
        <f t="shared" si="563"/>
        <v>4.3440390440376592E-2</v>
      </c>
    </row>
    <row r="3611" spans="1:16" x14ac:dyDescent="0.3">
      <c r="A3611">
        <v>3610</v>
      </c>
      <c r="B3611" s="16" t="s">
        <v>3956</v>
      </c>
      <c r="C3611" s="17">
        <v>108.61</v>
      </c>
      <c r="D3611" s="17">
        <v>3.3E-4</v>
      </c>
      <c r="E3611" s="9">
        <f t="shared" si="567"/>
        <v>-1.6559341410466995E-3</v>
      </c>
      <c r="F3611">
        <f t="shared" si="568"/>
        <v>0.9983454361614118</v>
      </c>
      <c r="G3611">
        <f t="shared" si="565"/>
        <v>108.60402661426961</v>
      </c>
      <c r="H3611">
        <f t="shared" si="559"/>
        <v>5.7876397197744525E-3</v>
      </c>
      <c r="I3611" t="str">
        <f t="shared" si="566"/>
        <v>2014</v>
      </c>
      <c r="J3611">
        <f t="shared" si="560"/>
        <v>4.6239500784892771</v>
      </c>
      <c r="K3611">
        <f t="shared" si="564"/>
        <v>-4.6239500784892771</v>
      </c>
      <c r="L3611">
        <f t="shared" si="561"/>
        <v>0.90958490539620129</v>
      </c>
      <c r="M3611">
        <f t="shared" si="562"/>
        <v>0</v>
      </c>
      <c r="P3611" s="23">
        <f t="shared" si="563"/>
        <v>4.2576230574877513E-2</v>
      </c>
    </row>
    <row r="3612" spans="1:16" x14ac:dyDescent="0.3">
      <c r="A3612">
        <v>3611</v>
      </c>
      <c r="B3612" s="16" t="s">
        <v>3954</v>
      </c>
      <c r="C3612" s="17">
        <v>109.99</v>
      </c>
      <c r="D3612" s="17">
        <v>3.5000000000000005E-4</v>
      </c>
      <c r="E3612" s="9">
        <f t="shared" si="567"/>
        <v>1.2625968277080532E-2</v>
      </c>
      <c r="F3612">
        <f t="shared" si="568"/>
        <v>1.0127060123377221</v>
      </c>
      <c r="G3612">
        <f t="shared" si="565"/>
        <v>109.98358410379879</v>
      </c>
      <c r="H3612">
        <f t="shared" si="559"/>
        <v>5.7046337092410996E-3</v>
      </c>
      <c r="I3612" t="str">
        <f t="shared" si="566"/>
        <v>2014</v>
      </c>
      <c r="J3612">
        <f t="shared" si="560"/>
        <v>4.6155276049398015</v>
      </c>
      <c r="K3612">
        <f t="shared" si="564"/>
        <v>-4.6155276049398015</v>
      </c>
      <c r="L3612">
        <f t="shared" si="561"/>
        <v>-0.46997258413297516</v>
      </c>
      <c r="M3612">
        <f t="shared" si="562"/>
        <v>0</v>
      </c>
      <c r="P3612" s="23">
        <f t="shared" si="563"/>
        <v>4.1965604617720247E-2</v>
      </c>
    </row>
    <row r="3613" spans="1:16" x14ac:dyDescent="0.3">
      <c r="A3613">
        <v>3612</v>
      </c>
      <c r="B3613" s="16" t="s">
        <v>3952</v>
      </c>
      <c r="C3613" s="17">
        <v>109.52</v>
      </c>
      <c r="D3613" s="17">
        <v>3.5000000000000005E-4</v>
      </c>
      <c r="E3613" s="9">
        <f t="shared" si="567"/>
        <v>-4.2822715888318026E-3</v>
      </c>
      <c r="F3613">
        <f t="shared" si="568"/>
        <v>0.99572688426220568</v>
      </c>
      <c r="G3613">
        <f t="shared" si="565"/>
        <v>109.51361151966582</v>
      </c>
      <c r="H3613">
        <f t="shared" si="559"/>
        <v>5.5964859179566569E-3</v>
      </c>
      <c r="I3613" t="str">
        <f t="shared" si="566"/>
        <v>2014</v>
      </c>
      <c r="J3613">
        <f t="shared" si="560"/>
        <v>4.5086781789383812</v>
      </c>
      <c r="K3613">
        <f t="shared" si="564"/>
        <v>-4.5086781789383812</v>
      </c>
      <c r="L3613">
        <f t="shared" si="561"/>
        <v>0.42942520084037028</v>
      </c>
      <c r="M3613">
        <f t="shared" si="562"/>
        <v>0</v>
      </c>
      <c r="P3613" s="23">
        <f t="shared" si="563"/>
        <v>4.1170025500699876E-2</v>
      </c>
    </row>
    <row r="3614" spans="1:16" x14ac:dyDescent="0.3">
      <c r="A3614">
        <v>3613</v>
      </c>
      <c r="B3614" s="16" t="s">
        <v>3950</v>
      </c>
      <c r="C3614" s="17">
        <v>109.95</v>
      </c>
      <c r="D3614" s="17">
        <v>3.7999999999999997E-4</v>
      </c>
      <c r="E3614" s="9">
        <f t="shared" si="567"/>
        <v>3.9185360205767983E-3</v>
      </c>
      <c r="F3614">
        <f t="shared" si="568"/>
        <v>1.0039262235208182</v>
      </c>
      <c r="G3614">
        <f t="shared" si="565"/>
        <v>109.94303672050619</v>
      </c>
      <c r="H3614">
        <f t="shared" si="559"/>
        <v>5.3955335588810683E-3</v>
      </c>
      <c r="I3614" t="str">
        <f t="shared" si="566"/>
        <v>2014</v>
      </c>
      <c r="J3614">
        <f t="shared" si="560"/>
        <v>4.3638302365818964</v>
      </c>
      <c r="K3614">
        <f t="shared" si="564"/>
        <v>-4.3638302365818964</v>
      </c>
      <c r="L3614">
        <f t="shared" si="561"/>
        <v>2.9892459765046624</v>
      </c>
      <c r="M3614">
        <f t="shared" si="562"/>
        <v>0</v>
      </c>
      <c r="P3614" s="23">
        <f t="shared" si="563"/>
        <v>3.9691738256016081E-2</v>
      </c>
    </row>
    <row r="3615" spans="1:16" x14ac:dyDescent="0.3">
      <c r="A3615">
        <v>3614</v>
      </c>
      <c r="B3615" s="16" t="s">
        <v>3948</v>
      </c>
      <c r="C3615" s="17">
        <v>113.02</v>
      </c>
      <c r="D3615" s="17">
        <v>4.0999999999999999E-4</v>
      </c>
      <c r="E3615" s="9">
        <f t="shared" si="567"/>
        <v>2.7539077200927044E-2</v>
      </c>
      <c r="F3615">
        <f t="shared" si="568"/>
        <v>1.0279217826284675</v>
      </c>
      <c r="G3615">
        <f t="shared" si="565"/>
        <v>113.01227723053096</v>
      </c>
      <c r="H3615">
        <f t="shared" si="559"/>
        <v>7.2601769094944608E-3</v>
      </c>
      <c r="I3615" t="str">
        <f t="shared" si="566"/>
        <v>2014</v>
      </c>
      <c r="J3615">
        <f t="shared" si="560"/>
        <v>6.0358515541332389</v>
      </c>
      <c r="K3615">
        <f t="shared" si="564"/>
        <v>-6.0358515541332389</v>
      </c>
      <c r="L3615">
        <f t="shared" si="561"/>
        <v>-7.9994533520107325E-2</v>
      </c>
      <c r="M3615">
        <f t="shared" si="562"/>
        <v>0</v>
      </c>
      <c r="P3615" s="23">
        <f t="shared" si="563"/>
        <v>5.3408812759527483E-2</v>
      </c>
    </row>
    <row r="3616" spans="1:16" x14ac:dyDescent="0.3">
      <c r="A3616">
        <v>3615</v>
      </c>
      <c r="B3616" s="16" t="s">
        <v>3946</v>
      </c>
      <c r="C3616" s="17">
        <v>113.41</v>
      </c>
      <c r="D3616" s="17">
        <v>3.5000000000000005E-4</v>
      </c>
      <c r="E3616" s="9">
        <f t="shared" si="567"/>
        <v>3.4447766255417483E-3</v>
      </c>
      <c r="F3616">
        <f t="shared" si="568"/>
        <v>1.0034507166873119</v>
      </c>
      <c r="G3616">
        <f t="shared" si="565"/>
        <v>113.40338460961742</v>
      </c>
      <c r="H3616">
        <f t="shared" si="559"/>
        <v>7.1785771332039819E-3</v>
      </c>
      <c r="I3616" t="str">
        <f t="shared" si="566"/>
        <v>2014</v>
      </c>
      <c r="J3616">
        <f t="shared" si="560"/>
        <v>5.9886662234603447</v>
      </c>
      <c r="K3616">
        <f t="shared" si="564"/>
        <v>-5.9886662234603447</v>
      </c>
      <c r="L3616">
        <f t="shared" si="561"/>
        <v>-0.47110191260657075</v>
      </c>
      <c r="M3616">
        <f t="shared" si="562"/>
        <v>0</v>
      </c>
      <c r="P3616" s="23">
        <f t="shared" si="563"/>
        <v>5.2808531633124316E-2</v>
      </c>
    </row>
    <row r="3617" spans="1:16" x14ac:dyDescent="0.3">
      <c r="A3617">
        <v>3616</v>
      </c>
      <c r="B3617" s="16" t="s">
        <v>3944</v>
      </c>
      <c r="C3617" s="17">
        <v>112.94</v>
      </c>
      <c r="D3617" s="17">
        <v>4.0999999999999999E-4</v>
      </c>
      <c r="E3617" s="9">
        <f t="shared" si="567"/>
        <v>-4.1528665825484902E-3</v>
      </c>
      <c r="F3617">
        <f t="shared" si="568"/>
        <v>0.99585574464332949</v>
      </c>
      <c r="G3617">
        <f t="shared" si="565"/>
        <v>112.93228269701085</v>
      </c>
      <c r="H3617">
        <f t="shared" ref="H3617:H3680" si="569">SQRT(_xlfn.VAR.S(E3588:E3617))</f>
        <v>7.0348775207484627E-3</v>
      </c>
      <c r="I3617" t="str">
        <f t="shared" si="566"/>
        <v>2014</v>
      </c>
      <c r="J3617">
        <f t="shared" ref="J3617:J3680" si="570">-K3617</f>
        <v>5.8444058654609288</v>
      </c>
      <c r="K3617">
        <f t="shared" si="564"/>
        <v>-5.8444058654609288</v>
      </c>
      <c r="L3617">
        <f t="shared" ref="L3617:L3680" si="571">+MIN(G3618-G3617,G3619-G3617,G3620-G3617,G3621-G3617,G3622-G3617,G3623-G3617,G3624-G3617,G3625-G3617,G3626-G3617,G3627-G3617)</f>
        <v>-0.58089663347239195</v>
      </c>
      <c r="M3617">
        <f t="shared" ref="M3617:M3680" si="572">+IF(L3617&lt;K3617,1,0)</f>
        <v>0</v>
      </c>
      <c r="P3617" s="23">
        <f t="shared" ref="P3617:P3680" si="573">-K3617/G3617</f>
        <v>5.1751418867012962E-2</v>
      </c>
    </row>
    <row r="3618" spans="1:16" x14ac:dyDescent="0.3">
      <c r="A3618">
        <v>3617</v>
      </c>
      <c r="B3618" s="16" t="s">
        <v>3942</v>
      </c>
      <c r="C3618" s="17">
        <v>113.45</v>
      </c>
      <c r="D3618" s="17">
        <v>4.0999999999999999E-4</v>
      </c>
      <c r="E3618" s="9">
        <f t="shared" si="567"/>
        <v>4.5055069811601282E-3</v>
      </c>
      <c r="F3618">
        <f t="shared" si="568"/>
        <v>1.0045156720382504</v>
      </c>
      <c r="G3618">
        <f t="shared" si="565"/>
        <v>113.44224784820153</v>
      </c>
      <c r="H3618">
        <f t="shared" si="569"/>
        <v>6.8991243081611784E-3</v>
      </c>
      <c r="I3618" t="str">
        <f t="shared" si="566"/>
        <v>2014</v>
      </c>
      <c r="J3618">
        <f t="shared" si="570"/>
        <v>5.7575075247527563</v>
      </c>
      <c r="K3618">
        <f t="shared" ref="K3618:K3681" si="574">-G3618*$P$3*$R$3*H3618</f>
        <v>-5.7575075247527563</v>
      </c>
      <c r="L3618">
        <f t="shared" si="571"/>
        <v>-1.159920736041542</v>
      </c>
      <c r="M3618">
        <f t="shared" si="572"/>
        <v>0</v>
      </c>
      <c r="P3618" s="23">
        <f t="shared" si="573"/>
        <v>5.0752763048709577E-2</v>
      </c>
    </row>
    <row r="3619" spans="1:16" x14ac:dyDescent="0.3">
      <c r="A3619">
        <v>3618</v>
      </c>
      <c r="B3619" s="16" t="s">
        <v>3940</v>
      </c>
      <c r="C3619" s="17">
        <v>114.26</v>
      </c>
      <c r="D3619" s="17">
        <v>2.5000000000000001E-4</v>
      </c>
      <c r="E3619" s="9">
        <f t="shared" si="567"/>
        <v>7.1143420704657748E-3</v>
      </c>
      <c r="F3619">
        <f t="shared" si="568"/>
        <v>1.0071397091229617</v>
      </c>
      <c r="G3619">
        <f t="shared" si="565"/>
        <v>114.25523926584933</v>
      </c>
      <c r="H3619">
        <f t="shared" si="569"/>
        <v>6.8044785729004884E-3</v>
      </c>
      <c r="I3619" t="str">
        <f t="shared" si="566"/>
        <v>2014</v>
      </c>
      <c r="J3619">
        <f t="shared" si="570"/>
        <v>5.7192185890944636</v>
      </c>
      <c r="K3619">
        <f t="shared" si="574"/>
        <v>-5.7192185890944636</v>
      </c>
      <c r="L3619">
        <f t="shared" si="571"/>
        <v>-3.018947204050022</v>
      </c>
      <c r="M3619">
        <f t="shared" si="572"/>
        <v>0</v>
      </c>
      <c r="P3619" s="23">
        <f t="shared" si="573"/>
        <v>5.0056510544667226E-2</v>
      </c>
    </row>
    <row r="3620" spans="1:16" x14ac:dyDescent="0.3">
      <c r="A3620">
        <v>3619</v>
      </c>
      <c r="B3620" s="16" t="s">
        <v>3938</v>
      </c>
      <c r="C3620" s="17">
        <v>115.06</v>
      </c>
      <c r="D3620" s="17">
        <v>2.0000000000000001E-4</v>
      </c>
      <c r="E3620" s="9">
        <f t="shared" si="567"/>
        <v>6.9771781388309395E-3</v>
      </c>
      <c r="F3620">
        <f t="shared" si="568"/>
        <v>1.0070015753544548</v>
      </c>
      <c r="G3620">
        <f t="shared" si="565"/>
        <v>115.05616473058818</v>
      </c>
      <c r="H3620">
        <f t="shared" si="569"/>
        <v>6.8480332226168832E-3</v>
      </c>
      <c r="I3620" t="str">
        <f t="shared" si="566"/>
        <v>2014</v>
      </c>
      <c r="J3620">
        <f t="shared" si="570"/>
        <v>5.7961747751224975</v>
      </c>
      <c r="K3620">
        <f t="shared" si="574"/>
        <v>-5.7961747751224975</v>
      </c>
      <c r="L3620">
        <f t="shared" si="571"/>
        <v>-4.0580147151715948</v>
      </c>
      <c r="M3620">
        <f t="shared" si="572"/>
        <v>0</v>
      </c>
      <c r="P3620" s="23">
        <f t="shared" si="573"/>
        <v>5.037691625385423E-2</v>
      </c>
    </row>
    <row r="3621" spans="1:16" x14ac:dyDescent="0.3">
      <c r="A3621">
        <v>3620</v>
      </c>
      <c r="B3621" s="16" t="s">
        <v>3936</v>
      </c>
      <c r="C3621" s="17">
        <v>114.81</v>
      </c>
      <c r="D3621" s="17">
        <v>1.7999999999999998E-4</v>
      </c>
      <c r="E3621" s="9">
        <f t="shared" si="567"/>
        <v>-2.1751433294268526E-3</v>
      </c>
      <c r="F3621">
        <f t="shared" si="568"/>
        <v>0.99782722058056661</v>
      </c>
      <c r="G3621">
        <f t="shared" si="565"/>
        <v>114.80655575166399</v>
      </c>
      <c r="H3621">
        <f t="shared" si="569"/>
        <v>6.8633195093633819E-3</v>
      </c>
      <c r="I3621" t="str">
        <f t="shared" si="566"/>
        <v>2014</v>
      </c>
      <c r="J3621">
        <f t="shared" si="570"/>
        <v>5.7965104873180993</v>
      </c>
      <c r="K3621">
        <f t="shared" si="574"/>
        <v>-5.7965104873180993</v>
      </c>
      <c r="L3621">
        <f t="shared" si="571"/>
        <v>-4.5726187849290625</v>
      </c>
      <c r="M3621">
        <f t="shared" si="572"/>
        <v>0</v>
      </c>
      <c r="P3621" s="23">
        <f t="shared" si="573"/>
        <v>5.0489368393355757E-2</v>
      </c>
    </row>
    <row r="3622" spans="1:16" x14ac:dyDescent="0.3">
      <c r="A3622">
        <v>3621</v>
      </c>
      <c r="B3622" s="16" t="s">
        <v>3934</v>
      </c>
      <c r="C3622" s="17">
        <v>114.12</v>
      </c>
      <c r="D3622" s="17">
        <v>2.5000000000000001E-4</v>
      </c>
      <c r="E3622" s="9">
        <f t="shared" si="567"/>
        <v>-6.0280617604213443E-3</v>
      </c>
      <c r="F3622">
        <f t="shared" si="568"/>
        <v>0.99399007055134569</v>
      </c>
      <c r="G3622">
        <f t="shared" si="565"/>
        <v>114.11524509906113</v>
      </c>
      <c r="H3622">
        <f t="shared" si="569"/>
        <v>6.9981881890638338E-3</v>
      </c>
      <c r="I3622" t="str">
        <f t="shared" si="566"/>
        <v>2014</v>
      </c>
      <c r="J3622">
        <f t="shared" si="570"/>
        <v>5.8748259565633063</v>
      </c>
      <c r="K3622">
        <f t="shared" si="574"/>
        <v>-5.8748259565633063</v>
      </c>
      <c r="L3622">
        <f t="shared" si="571"/>
        <v>-5.1812366342924037</v>
      </c>
      <c r="M3622">
        <f t="shared" si="572"/>
        <v>0</v>
      </c>
      <c r="P3622" s="23">
        <f t="shared" si="573"/>
        <v>5.1481517228162542E-2</v>
      </c>
    </row>
    <row r="3623" spans="1:16" x14ac:dyDescent="0.3">
      <c r="A3623">
        <v>3622</v>
      </c>
      <c r="B3623" s="16" t="s">
        <v>3932</v>
      </c>
      <c r="C3623" s="17">
        <v>114.46</v>
      </c>
      <c r="D3623" s="17">
        <v>2.9999999999999997E-4</v>
      </c>
      <c r="E3623" s="9">
        <f t="shared" si="567"/>
        <v>2.9748906356568739E-3</v>
      </c>
      <c r="F3623">
        <f t="shared" si="568"/>
        <v>1.0029793200140202</v>
      </c>
      <c r="G3623">
        <f t="shared" si="565"/>
        <v>114.4542771430726</v>
      </c>
      <c r="H3623">
        <f t="shared" si="569"/>
        <v>6.9136097486524797E-3</v>
      </c>
      <c r="I3623" t="str">
        <f t="shared" si="566"/>
        <v>2014</v>
      </c>
      <c r="J3623">
        <f t="shared" si="570"/>
        <v>5.8210671458176249</v>
      </c>
      <c r="K3623">
        <f t="shared" si="574"/>
        <v>-5.8210671458176249</v>
      </c>
      <c r="L3623">
        <f t="shared" si="571"/>
        <v>-6.1787887157475154</v>
      </c>
      <c r="M3623">
        <f t="shared" si="572"/>
        <v>1</v>
      </c>
      <c r="P3623" s="23">
        <f t="shared" si="573"/>
        <v>5.0859323837597163E-2</v>
      </c>
    </row>
    <row r="3624" spans="1:16" x14ac:dyDescent="0.3">
      <c r="A3624">
        <v>3623</v>
      </c>
      <c r="B3624" s="16" t="s">
        <v>3930</v>
      </c>
      <c r="C3624" s="17">
        <v>114</v>
      </c>
      <c r="D3624" s="17">
        <v>2.5000000000000001E-4</v>
      </c>
      <c r="E3624" s="9">
        <f t="shared" si="567"/>
        <v>-4.0269685864607009E-3</v>
      </c>
      <c r="F3624">
        <f t="shared" si="568"/>
        <v>0.99598112877861267</v>
      </c>
      <c r="G3624">
        <f t="shared" si="565"/>
        <v>113.99525009895696</v>
      </c>
      <c r="H3624">
        <f t="shared" si="569"/>
        <v>6.8518688661345214E-3</v>
      </c>
      <c r="I3624" t="str">
        <f t="shared" si="566"/>
        <v>2014</v>
      </c>
      <c r="J3624">
        <f t="shared" si="570"/>
        <v>5.7459457205867563</v>
      </c>
      <c r="K3624">
        <f t="shared" si="574"/>
        <v>-5.7459457205867563</v>
      </c>
      <c r="L3624">
        <f t="shared" si="571"/>
        <v>-5.719761671631872</v>
      </c>
      <c r="M3624">
        <f t="shared" si="572"/>
        <v>0</v>
      </c>
      <c r="P3624" s="23">
        <f t="shared" si="573"/>
        <v>5.0405132806839038E-2</v>
      </c>
    </row>
    <row r="3625" spans="1:16" x14ac:dyDescent="0.3">
      <c r="A3625">
        <v>3624</v>
      </c>
      <c r="B3625" s="16" t="s">
        <v>3928</v>
      </c>
      <c r="C3625" s="17">
        <v>113.21</v>
      </c>
      <c r="D3625" s="17">
        <v>2.9999999999999997E-4</v>
      </c>
      <c r="E3625" s="9">
        <f t="shared" si="567"/>
        <v>-6.9539473044774626E-3</v>
      </c>
      <c r="F3625">
        <f t="shared" si="568"/>
        <v>0.99307017543859644</v>
      </c>
      <c r="G3625">
        <f t="shared" si="565"/>
        <v>113.20433964151013</v>
      </c>
      <c r="H3625">
        <f t="shared" si="569"/>
        <v>7.0043761566840196E-3</v>
      </c>
      <c r="I3625" t="str">
        <f t="shared" si="566"/>
        <v>2014</v>
      </c>
      <c r="J3625">
        <f t="shared" si="570"/>
        <v>5.8330843595487201</v>
      </c>
      <c r="K3625">
        <f t="shared" si="574"/>
        <v>-5.8330843595487201</v>
      </c>
      <c r="L3625">
        <f t="shared" si="571"/>
        <v>-6.5478949155885715</v>
      </c>
      <c r="M3625">
        <f t="shared" si="572"/>
        <v>1</v>
      </c>
      <c r="P3625" s="23">
        <f t="shared" si="573"/>
        <v>5.1527038433514485E-2</v>
      </c>
    </row>
    <row r="3626" spans="1:16" x14ac:dyDescent="0.3">
      <c r="A3626">
        <v>3625</v>
      </c>
      <c r="B3626" s="16" t="s">
        <v>3926</v>
      </c>
      <c r="C3626" s="17">
        <v>113.3</v>
      </c>
      <c r="D3626" s="17">
        <v>2.8000000000000003E-4</v>
      </c>
      <c r="E3626" s="9">
        <f t="shared" si="567"/>
        <v>7.9466694394264223E-4</v>
      </c>
      <c r="F3626">
        <f t="shared" si="568"/>
        <v>1.0007949827753733</v>
      </c>
      <c r="G3626">
        <f t="shared" si="565"/>
        <v>113.29471279003585</v>
      </c>
      <c r="H3626">
        <f t="shared" si="569"/>
        <v>6.8752534016283482E-3</v>
      </c>
      <c r="I3626" t="str">
        <f t="shared" si="566"/>
        <v>2014</v>
      </c>
      <c r="J3626">
        <f t="shared" si="570"/>
        <v>5.7301246976823919</v>
      </c>
      <c r="K3626">
        <f t="shared" si="574"/>
        <v>-5.7301246976823919</v>
      </c>
      <c r="L3626">
        <f t="shared" si="571"/>
        <v>-6.6382680641142855</v>
      </c>
      <c r="M3626">
        <f t="shared" si="572"/>
        <v>1</v>
      </c>
      <c r="P3626" s="23">
        <f t="shared" si="573"/>
        <v>5.0577158956232868E-2</v>
      </c>
    </row>
    <row r="3627" spans="1:16" x14ac:dyDescent="0.3">
      <c r="A3627">
        <v>3626</v>
      </c>
      <c r="B3627" s="16" t="s">
        <v>3924</v>
      </c>
      <c r="C3627" s="17">
        <v>112.36</v>
      </c>
      <c r="D3627" s="17">
        <v>4.6000000000000001E-4</v>
      </c>
      <c r="E3627" s="9">
        <f t="shared" si="567"/>
        <v>-8.3311657979177247E-3</v>
      </c>
      <c r="F3627">
        <f t="shared" si="568"/>
        <v>0.99170344218887907</v>
      </c>
      <c r="G3627">
        <f t="shared" si="565"/>
        <v>112.35138606353846</v>
      </c>
      <c r="H3627">
        <f t="shared" si="569"/>
        <v>7.0410481324277574E-3</v>
      </c>
      <c r="I3627" t="str">
        <f t="shared" si="566"/>
        <v>2014</v>
      </c>
      <c r="J3627">
        <f t="shared" si="570"/>
        <v>5.8194436662522362</v>
      </c>
      <c r="K3627">
        <f t="shared" si="574"/>
        <v>-5.8194436662522362</v>
      </c>
      <c r="L3627">
        <f t="shared" si="571"/>
        <v>-6.3358034715084841</v>
      </c>
      <c r="M3627">
        <f t="shared" si="572"/>
        <v>1</v>
      </c>
      <c r="P3627" s="23">
        <f t="shared" si="573"/>
        <v>5.1796812395008163E-2</v>
      </c>
    </row>
    <row r="3628" spans="1:16" x14ac:dyDescent="0.3">
      <c r="A3628">
        <v>3627</v>
      </c>
      <c r="B3628" s="16" t="s">
        <v>3923</v>
      </c>
      <c r="C3628" s="17">
        <v>112.29</v>
      </c>
      <c r="D3628" s="17">
        <v>4.0999999999999999E-4</v>
      </c>
      <c r="E3628" s="9">
        <f t="shared" si="567"/>
        <v>-6.2319165159553137E-4</v>
      </c>
      <c r="F3628">
        <f t="shared" si="568"/>
        <v>0.99937700249199013</v>
      </c>
      <c r="G3628">
        <f t="shared" si="565"/>
        <v>112.28232711215999</v>
      </c>
      <c r="H3628">
        <f t="shared" si="569"/>
        <v>7.0356778886419107E-3</v>
      </c>
      <c r="I3628" t="str">
        <f t="shared" si="566"/>
        <v>2014</v>
      </c>
      <c r="J3628">
        <f t="shared" si="570"/>
        <v>5.8114308411769775</v>
      </c>
      <c r="K3628">
        <f t="shared" si="574"/>
        <v>-5.8114308411769775</v>
      </c>
      <c r="L3628">
        <f t="shared" si="571"/>
        <v>-6.4367374369442558</v>
      </c>
      <c r="M3628">
        <f t="shared" si="572"/>
        <v>1</v>
      </c>
      <c r="P3628" s="23">
        <f t="shared" si="573"/>
        <v>5.1757306698603407E-2</v>
      </c>
    </row>
    <row r="3629" spans="1:16" x14ac:dyDescent="0.3">
      <c r="A3629">
        <v>3628</v>
      </c>
      <c r="B3629" s="16" t="s">
        <v>3921</v>
      </c>
      <c r="C3629" s="17">
        <v>111.24</v>
      </c>
      <c r="D3629" s="17">
        <v>2.0000000000000001E-4</v>
      </c>
      <c r="E3629" s="9">
        <f t="shared" si="567"/>
        <v>-9.3947812186832517E-3</v>
      </c>
      <c r="F3629">
        <f t="shared" si="568"/>
        <v>0.99064921186214261</v>
      </c>
      <c r="G3629">
        <f t="shared" si="565"/>
        <v>111.2362920617993</v>
      </c>
      <c r="H3629">
        <f t="shared" si="569"/>
        <v>7.1433490699805528E-3</v>
      </c>
      <c r="I3629" t="str">
        <f t="shared" si="566"/>
        <v>2014</v>
      </c>
      <c r="J3629">
        <f t="shared" si="570"/>
        <v>5.8453981456519264</v>
      </c>
      <c r="K3629">
        <f t="shared" si="574"/>
        <v>-5.8453981456519264</v>
      </c>
      <c r="L3629">
        <f t="shared" si="571"/>
        <v>-5.3907023865835697</v>
      </c>
      <c r="M3629">
        <f t="shared" si="572"/>
        <v>0</v>
      </c>
      <c r="P3629" s="23">
        <f t="shared" si="573"/>
        <v>5.2549379679110587E-2</v>
      </c>
    </row>
    <row r="3630" spans="1:16" x14ac:dyDescent="0.3">
      <c r="A3630">
        <v>3629</v>
      </c>
      <c r="B3630" s="16" t="s">
        <v>3919</v>
      </c>
      <c r="C3630" s="17">
        <v>111</v>
      </c>
      <c r="D3630" s="17">
        <v>1E-4</v>
      </c>
      <c r="E3630" s="9">
        <f t="shared" si="567"/>
        <v>-2.1598280534298971E-3</v>
      </c>
      <c r="F3630">
        <f t="shared" si="568"/>
        <v>0.99784250269687169</v>
      </c>
      <c r="G3630">
        <f t="shared" si="565"/>
        <v>110.99815001541658</v>
      </c>
      <c r="H3630">
        <f t="shared" si="569"/>
        <v>7.1478897079646983E-3</v>
      </c>
      <c r="I3630" t="str">
        <f t="shared" si="566"/>
        <v>2014</v>
      </c>
      <c r="J3630">
        <f t="shared" si="570"/>
        <v>5.8365915754995426</v>
      </c>
      <c r="K3630">
        <f t="shared" si="574"/>
        <v>-5.8365915754995426</v>
      </c>
      <c r="L3630">
        <f t="shared" si="571"/>
        <v>-5.15256034020085</v>
      </c>
      <c r="M3630">
        <f t="shared" si="572"/>
        <v>0</v>
      </c>
      <c r="P3630" s="23">
        <f t="shared" si="573"/>
        <v>5.258278245798597E-2</v>
      </c>
    </row>
    <row r="3631" spans="1:16" x14ac:dyDescent="0.3">
      <c r="A3631">
        <v>3630</v>
      </c>
      <c r="B3631" s="16" t="s">
        <v>3915</v>
      </c>
      <c r="C3631" s="17">
        <v>110.24</v>
      </c>
      <c r="D3631" s="17">
        <v>3.3E-4</v>
      </c>
      <c r="E3631" s="9">
        <f t="shared" si="567"/>
        <v>-6.8703940469857375E-3</v>
      </c>
      <c r="F3631">
        <f t="shared" si="568"/>
        <v>0.99315315315315311</v>
      </c>
      <c r="G3631">
        <f t="shared" si="565"/>
        <v>110.23393696673493</v>
      </c>
      <c r="H3631">
        <f t="shared" si="569"/>
        <v>7.2566076092555575E-3</v>
      </c>
      <c r="I3631" t="str">
        <f t="shared" si="566"/>
        <v>2014</v>
      </c>
      <c r="J3631">
        <f t="shared" si="570"/>
        <v>5.8845692620759102</v>
      </c>
      <c r="K3631">
        <f t="shared" si="574"/>
        <v>-5.8845692620759102</v>
      </c>
      <c r="L3631">
        <f t="shared" si="571"/>
        <v>-4.3883472915191959</v>
      </c>
      <c r="M3631">
        <f t="shared" si="572"/>
        <v>0</v>
      </c>
      <c r="P3631" s="23">
        <f t="shared" si="573"/>
        <v>5.3382555535975137E-2</v>
      </c>
    </row>
    <row r="3632" spans="1:16" x14ac:dyDescent="0.3">
      <c r="A3632">
        <v>3631</v>
      </c>
      <c r="B3632" s="16" t="s">
        <v>3913</v>
      </c>
      <c r="C3632" s="17">
        <v>108.94</v>
      </c>
      <c r="D3632" s="17">
        <v>3.3E-4</v>
      </c>
      <c r="E3632" s="9">
        <f t="shared" si="567"/>
        <v>-1.1862535309820057E-2</v>
      </c>
      <c r="F3632">
        <f t="shared" si="568"/>
        <v>0.9882075471698113</v>
      </c>
      <c r="G3632">
        <f t="shared" si="565"/>
        <v>108.93400846476872</v>
      </c>
      <c r="H3632">
        <f t="shared" si="569"/>
        <v>7.5630850082196339E-3</v>
      </c>
      <c r="I3632" t="str">
        <f t="shared" si="566"/>
        <v>2014</v>
      </c>
      <c r="J3632">
        <f t="shared" si="570"/>
        <v>6.0607753585864748</v>
      </c>
      <c r="K3632">
        <f t="shared" si="574"/>
        <v>-6.0607753585864748</v>
      </c>
      <c r="L3632">
        <f t="shared" si="571"/>
        <v>-3.0884187895529891</v>
      </c>
      <c r="M3632">
        <f t="shared" si="572"/>
        <v>0</v>
      </c>
      <c r="P3632" s="23">
        <f t="shared" si="573"/>
        <v>5.563712787220753E-2</v>
      </c>
    </row>
    <row r="3633" spans="1:16" x14ac:dyDescent="0.3">
      <c r="A3633">
        <v>3632</v>
      </c>
      <c r="B3633" s="16" t="s">
        <v>3912</v>
      </c>
      <c r="C3633" s="17">
        <v>108.28</v>
      </c>
      <c r="D3633" s="17">
        <v>2.5000000000000001E-4</v>
      </c>
      <c r="E3633" s="9">
        <f t="shared" si="567"/>
        <v>-6.0768072094279551E-3</v>
      </c>
      <c r="F3633">
        <f t="shared" si="568"/>
        <v>0.99394161923994861</v>
      </c>
      <c r="G3633">
        <f t="shared" si="565"/>
        <v>108.27548842732509</v>
      </c>
      <c r="H3633">
        <f t="shared" si="569"/>
        <v>7.622857001969215E-3</v>
      </c>
      <c r="I3633" t="str">
        <f t="shared" si="566"/>
        <v>2014</v>
      </c>
      <c r="J3633">
        <f t="shared" si="570"/>
        <v>6.0717466944050571</v>
      </c>
      <c r="K3633">
        <f t="shared" si="574"/>
        <v>-6.0717466944050571</v>
      </c>
      <c r="L3633">
        <f t="shared" si="571"/>
        <v>-2.4298987521093522</v>
      </c>
      <c r="M3633">
        <f t="shared" si="572"/>
        <v>0</v>
      </c>
      <c r="P3633" s="23">
        <f t="shared" si="573"/>
        <v>5.6076834956791131E-2</v>
      </c>
    </row>
    <row r="3634" spans="1:16" x14ac:dyDescent="0.3">
      <c r="A3634">
        <v>3633</v>
      </c>
      <c r="B3634" s="16" t="s">
        <v>3910</v>
      </c>
      <c r="C3634" s="17">
        <v>108.67</v>
      </c>
      <c r="D3634" s="17">
        <v>2.0000000000000001E-4</v>
      </c>
      <c r="E3634" s="9">
        <f t="shared" si="567"/>
        <v>3.5953023286598288E-3</v>
      </c>
      <c r="F3634">
        <f t="shared" si="568"/>
        <v>1.0036017731806428</v>
      </c>
      <c r="G3634">
        <f t="shared" si="565"/>
        <v>108.66637772703822</v>
      </c>
      <c r="H3634">
        <f t="shared" si="569"/>
        <v>7.6547201788635354E-3</v>
      </c>
      <c r="I3634" t="str">
        <f t="shared" si="566"/>
        <v>2014</v>
      </c>
      <c r="J3634">
        <f t="shared" si="570"/>
        <v>6.1191377631655692</v>
      </c>
      <c r="K3634">
        <f t="shared" si="574"/>
        <v>-6.1191377631655692</v>
      </c>
      <c r="L3634">
        <f t="shared" si="571"/>
        <v>-2.8207880518224897</v>
      </c>
      <c r="M3634">
        <f t="shared" si="572"/>
        <v>0</v>
      </c>
      <c r="P3634" s="23">
        <f t="shared" si="573"/>
        <v>5.6311233439071497E-2</v>
      </c>
    </row>
    <row r="3635" spans="1:16" x14ac:dyDescent="0.3">
      <c r="A3635">
        <v>3634</v>
      </c>
      <c r="B3635" s="16" t="s">
        <v>3908</v>
      </c>
      <c r="C3635" s="17">
        <v>106.66</v>
      </c>
      <c r="D3635" s="17">
        <v>2.0000000000000001E-4</v>
      </c>
      <c r="E3635" s="9">
        <f t="shared" si="567"/>
        <v>-1.866956190230409E-2</v>
      </c>
      <c r="F3635">
        <f t="shared" si="568"/>
        <v>0.98150363485782643</v>
      </c>
      <c r="G3635">
        <f t="shared" si="565"/>
        <v>106.65644472592156</v>
      </c>
      <c r="H3635">
        <f t="shared" si="569"/>
        <v>8.3422005951471652E-3</v>
      </c>
      <c r="I3635" t="str">
        <f t="shared" si="566"/>
        <v>2014</v>
      </c>
      <c r="J3635">
        <f t="shared" si="570"/>
        <v>6.5453587049613065</v>
      </c>
      <c r="K3635">
        <f t="shared" si="574"/>
        <v>-6.5453587049613065</v>
      </c>
      <c r="L3635">
        <f t="shared" si="571"/>
        <v>-0.81085505070582542</v>
      </c>
      <c r="M3635">
        <f t="shared" si="572"/>
        <v>0</v>
      </c>
      <c r="P3635" s="23">
        <f t="shared" si="573"/>
        <v>6.1368618856376865E-2</v>
      </c>
    </row>
    <row r="3636" spans="1:16" x14ac:dyDescent="0.3">
      <c r="A3636">
        <v>3635</v>
      </c>
      <c r="B3636" s="16" t="s">
        <v>3906</v>
      </c>
      <c r="C3636" s="17">
        <v>106.98</v>
      </c>
      <c r="D3636" s="17">
        <v>2.5000000000000001E-4</v>
      </c>
      <c r="E3636" s="9">
        <f t="shared" si="567"/>
        <v>2.995695930648001E-3</v>
      </c>
      <c r="F3636">
        <f t="shared" si="568"/>
        <v>1.0030001875117196</v>
      </c>
      <c r="G3636">
        <f t="shared" si="565"/>
        <v>106.97554259286329</v>
      </c>
      <c r="H3636">
        <f t="shared" si="569"/>
        <v>8.3364688946232224E-3</v>
      </c>
      <c r="I3636" t="str">
        <f t="shared" si="566"/>
        <v>2014</v>
      </c>
      <c r="J3636">
        <f t="shared" si="570"/>
        <v>6.5604307066304797</v>
      </c>
      <c r="K3636">
        <f t="shared" si="574"/>
        <v>-6.5604307066304797</v>
      </c>
      <c r="L3636">
        <f t="shared" si="571"/>
        <v>-1.1299529176475573</v>
      </c>
      <c r="M3636">
        <f t="shared" si="572"/>
        <v>0</v>
      </c>
      <c r="P3636" s="23">
        <f t="shared" si="573"/>
        <v>6.1326454137266964E-2</v>
      </c>
    </row>
    <row r="3637" spans="1:16" x14ac:dyDescent="0.3">
      <c r="A3637">
        <v>3636</v>
      </c>
      <c r="B3637" s="16" t="s">
        <v>3904</v>
      </c>
      <c r="C3637" s="17">
        <v>106.02</v>
      </c>
      <c r="D3637" s="17">
        <v>2.5000000000000001E-4</v>
      </c>
      <c r="E3637" s="9">
        <f t="shared" si="567"/>
        <v>-9.014145543444041E-3</v>
      </c>
      <c r="F3637">
        <f t="shared" si="568"/>
        <v>0.99102636006730227</v>
      </c>
      <c r="G3637">
        <f t="shared" si="565"/>
        <v>106.01558259202997</v>
      </c>
      <c r="H3637">
        <f t="shared" si="569"/>
        <v>8.4331302541711672E-3</v>
      </c>
      <c r="I3637" t="str">
        <f t="shared" si="566"/>
        <v>2014</v>
      </c>
      <c r="J3637">
        <f t="shared" si="570"/>
        <v>6.5769453512427152</v>
      </c>
      <c r="K3637">
        <f t="shared" si="574"/>
        <v>-6.5769453512427152</v>
      </c>
      <c r="L3637">
        <f t="shared" si="571"/>
        <v>-0.16999291681423756</v>
      </c>
      <c r="M3637">
        <f t="shared" si="572"/>
        <v>0</v>
      </c>
      <c r="P3637" s="23">
        <f t="shared" si="573"/>
        <v>6.2037534392959663E-2</v>
      </c>
    </row>
    <row r="3638" spans="1:16" x14ac:dyDescent="0.3">
      <c r="A3638">
        <v>3637</v>
      </c>
      <c r="B3638" s="16" t="s">
        <v>3902</v>
      </c>
      <c r="C3638" s="17">
        <v>105.85</v>
      </c>
      <c r="D3638" s="17">
        <v>2.5000000000000001E-4</v>
      </c>
      <c r="E3638" s="9">
        <f t="shared" si="567"/>
        <v>-1.604757978785938E-3</v>
      </c>
      <c r="F3638">
        <f t="shared" si="568"/>
        <v>0.99839652895680053</v>
      </c>
      <c r="G3638">
        <f t="shared" si="565"/>
        <v>105.84558967521573</v>
      </c>
      <c r="H3638">
        <f t="shared" si="569"/>
        <v>8.4328279607299907E-3</v>
      </c>
      <c r="I3638" t="str">
        <f t="shared" si="566"/>
        <v>2014</v>
      </c>
      <c r="J3638">
        <f t="shared" si="570"/>
        <v>6.5661640310911205</v>
      </c>
      <c r="K3638">
        <f t="shared" si="574"/>
        <v>-6.5661640310911205</v>
      </c>
      <c r="L3638">
        <f t="shared" si="571"/>
        <v>0.65819742266234016</v>
      </c>
      <c r="M3638">
        <f t="shared" si="572"/>
        <v>0</v>
      </c>
      <c r="P3638" s="23">
        <f t="shared" si="573"/>
        <v>6.2035310599517779E-2</v>
      </c>
    </row>
    <row r="3639" spans="1:16" x14ac:dyDescent="0.3">
      <c r="A3639">
        <v>3638</v>
      </c>
      <c r="B3639" s="16" t="s">
        <v>3900</v>
      </c>
      <c r="C3639" s="17">
        <v>107.89</v>
      </c>
      <c r="D3639" s="17">
        <v>1.4999999999999999E-4</v>
      </c>
      <c r="E3639" s="9">
        <f t="shared" si="567"/>
        <v>1.9089191982374572E-2</v>
      </c>
      <c r="F3639">
        <f t="shared" si="568"/>
        <v>1.0192725555030704</v>
      </c>
      <c r="G3639">
        <f t="shared" si="565"/>
        <v>107.88730278371534</v>
      </c>
      <c r="H3639">
        <f t="shared" si="569"/>
        <v>9.1660764890869294E-3</v>
      </c>
      <c r="I3639" t="str">
        <f t="shared" si="566"/>
        <v>2014</v>
      </c>
      <c r="J3639">
        <f t="shared" si="570"/>
        <v>7.2747744603630951</v>
      </c>
      <c r="K3639">
        <f t="shared" si="574"/>
        <v>-7.2747744603630951</v>
      </c>
      <c r="L3639">
        <f t="shared" si="571"/>
        <v>-1.8717201916853696</v>
      </c>
      <c r="M3639">
        <f t="shared" si="572"/>
        <v>0</v>
      </c>
      <c r="P3639" s="23">
        <f t="shared" si="573"/>
        <v>6.7429384854926222E-2</v>
      </c>
    </row>
    <row r="3640" spans="1:16" x14ac:dyDescent="0.3">
      <c r="A3640">
        <v>3639</v>
      </c>
      <c r="B3640" s="16" t="s">
        <v>3898</v>
      </c>
      <c r="C3640" s="17">
        <v>107.24</v>
      </c>
      <c r="D3640" s="17">
        <v>1.4999999999999999E-4</v>
      </c>
      <c r="E3640" s="9">
        <f t="shared" si="567"/>
        <v>-6.0428761954902759E-3</v>
      </c>
      <c r="F3640">
        <f t="shared" si="568"/>
        <v>0.99397534525906006</v>
      </c>
      <c r="G3640">
        <f t="shared" si="565"/>
        <v>107.23731903351222</v>
      </c>
      <c r="H3640">
        <f t="shared" si="569"/>
        <v>9.1989272862363549E-3</v>
      </c>
      <c r="I3640" t="str">
        <f t="shared" si="566"/>
        <v>2014</v>
      </c>
      <c r="J3640">
        <f t="shared" si="570"/>
        <v>7.2568618359100796</v>
      </c>
      <c r="K3640">
        <f t="shared" si="574"/>
        <v>-7.2568618359100796</v>
      </c>
      <c r="L3640">
        <f t="shared" si="571"/>
        <v>-2.4016872758398762</v>
      </c>
      <c r="M3640">
        <f t="shared" si="572"/>
        <v>0</v>
      </c>
      <c r="P3640" s="23">
        <f t="shared" si="573"/>
        <v>6.7671048673291365E-2</v>
      </c>
    </row>
    <row r="3641" spans="1:16" x14ac:dyDescent="0.3">
      <c r="A3641">
        <v>3640</v>
      </c>
      <c r="B3641" s="16" t="s">
        <v>3896</v>
      </c>
      <c r="C3641" s="17">
        <v>107.68</v>
      </c>
      <c r="D3641" s="17">
        <v>2.8000000000000003E-4</v>
      </c>
      <c r="E3641" s="9">
        <f t="shared" si="567"/>
        <v>4.0945525286592592E-3</v>
      </c>
      <c r="F3641">
        <f t="shared" si="568"/>
        <v>1.0041029466616935</v>
      </c>
      <c r="G3641">
        <f t="shared" si="565"/>
        <v>107.67497505058307</v>
      </c>
      <c r="H3641">
        <f t="shared" si="569"/>
        <v>9.2333913243920623E-3</v>
      </c>
      <c r="I3641" t="str">
        <f t="shared" si="566"/>
        <v>2014</v>
      </c>
      <c r="J3641">
        <f t="shared" si="570"/>
        <v>7.3137774727911289</v>
      </c>
      <c r="K3641">
        <f t="shared" si="574"/>
        <v>-7.3137774727911289</v>
      </c>
      <c r="L3641">
        <f t="shared" si="571"/>
        <v>-2.8393432929107263</v>
      </c>
      <c r="M3641">
        <f t="shared" si="572"/>
        <v>0</v>
      </c>
      <c r="P3641" s="23">
        <f t="shared" si="573"/>
        <v>6.7924580148314831E-2</v>
      </c>
    </row>
    <row r="3642" spans="1:16" x14ac:dyDescent="0.3">
      <c r="A3642">
        <v>3641</v>
      </c>
      <c r="B3642" s="16" t="s">
        <v>3894</v>
      </c>
      <c r="C3642" s="17">
        <v>107.33</v>
      </c>
      <c r="D3642" s="17">
        <v>2.8000000000000003E-4</v>
      </c>
      <c r="E3642" s="9">
        <f t="shared" si="567"/>
        <v>-3.2556654029847441E-3</v>
      </c>
      <c r="F3642">
        <f t="shared" si="568"/>
        <v>0.99674962852897464</v>
      </c>
      <c r="G3642">
        <f t="shared" si="565"/>
        <v>107.32499138353529</v>
      </c>
      <c r="H3642">
        <f t="shared" si="569"/>
        <v>8.9174018531875451E-3</v>
      </c>
      <c r="I3642" t="str">
        <f t="shared" si="566"/>
        <v>2014</v>
      </c>
      <c r="J3642">
        <f t="shared" si="570"/>
        <v>7.0405229917061121</v>
      </c>
      <c r="K3642">
        <f t="shared" si="574"/>
        <v>-7.0405229917061121</v>
      </c>
      <c r="L3642">
        <f t="shared" si="571"/>
        <v>-2.7202217527749752</v>
      </c>
      <c r="M3642">
        <f t="shared" si="572"/>
        <v>0</v>
      </c>
      <c r="P3642" s="23">
        <f t="shared" si="573"/>
        <v>6.5600033141826067E-2</v>
      </c>
    </row>
    <row r="3643" spans="1:16" x14ac:dyDescent="0.3">
      <c r="A3643">
        <v>3642</v>
      </c>
      <c r="B3643" s="16" t="s">
        <v>3892</v>
      </c>
      <c r="C3643" s="17">
        <v>108.03</v>
      </c>
      <c r="D3643" s="17">
        <v>2.5000000000000001E-4</v>
      </c>
      <c r="E3643" s="9">
        <f t="shared" si="567"/>
        <v>6.50076583546059E-3</v>
      </c>
      <c r="F3643">
        <f t="shared" si="568"/>
        <v>1.0065219416752074</v>
      </c>
      <c r="G3643">
        <f t="shared" si="565"/>
        <v>108.02549884377474</v>
      </c>
      <c r="H3643">
        <f t="shared" si="569"/>
        <v>8.9898923042746534E-3</v>
      </c>
      <c r="I3643" t="str">
        <f t="shared" si="566"/>
        <v>2014</v>
      </c>
      <c r="J3643">
        <f t="shared" si="570"/>
        <v>7.1440829785868942</v>
      </c>
      <c r="K3643">
        <f t="shared" si="574"/>
        <v>-7.1440829785868942</v>
      </c>
      <c r="L3643">
        <f t="shared" si="571"/>
        <v>-3.4398566696527411</v>
      </c>
      <c r="M3643">
        <f t="shared" si="572"/>
        <v>0</v>
      </c>
      <c r="P3643" s="23">
        <f t="shared" si="573"/>
        <v>6.6133302368902608E-2</v>
      </c>
    </row>
    <row r="3644" spans="1:16" x14ac:dyDescent="0.3">
      <c r="A3644">
        <v>3643</v>
      </c>
      <c r="B3644" s="16" t="s">
        <v>3891</v>
      </c>
      <c r="C3644" s="17">
        <v>107.07</v>
      </c>
      <c r="D3644" s="17">
        <v>2.5000000000000001E-4</v>
      </c>
      <c r="E3644" s="9">
        <f t="shared" si="567"/>
        <v>-8.9261401587149639E-3</v>
      </c>
      <c r="F3644">
        <f t="shared" si="568"/>
        <v>0.99111357956123292</v>
      </c>
      <c r="G3644">
        <f t="shared" si="565"/>
        <v>107.06553884294141</v>
      </c>
      <c r="H3644">
        <f t="shared" si="569"/>
        <v>9.0797583394584425E-3</v>
      </c>
      <c r="I3644" t="str">
        <f t="shared" si="566"/>
        <v>2014</v>
      </c>
      <c r="J3644">
        <f t="shared" si="570"/>
        <v>7.1513777270681622</v>
      </c>
      <c r="K3644">
        <f t="shared" si="574"/>
        <v>-7.1513777270681622</v>
      </c>
      <c r="L3644">
        <f t="shared" si="571"/>
        <v>-2.4798966688194071</v>
      </c>
      <c r="M3644">
        <f t="shared" si="572"/>
        <v>0</v>
      </c>
      <c r="P3644" s="23">
        <f t="shared" si="573"/>
        <v>6.6794393456131529E-2</v>
      </c>
    </row>
    <row r="3645" spans="1:16" x14ac:dyDescent="0.3">
      <c r="A3645">
        <v>3644</v>
      </c>
      <c r="B3645" s="16" t="s">
        <v>3889</v>
      </c>
      <c r="C3645" s="17">
        <v>108.39</v>
      </c>
      <c r="D3645" s="17">
        <v>2.9999999999999997E-4</v>
      </c>
      <c r="E3645" s="9">
        <f t="shared" si="567"/>
        <v>1.2253007657479891E-2</v>
      </c>
      <c r="F3645">
        <f t="shared" si="568"/>
        <v>1.0123283833006445</v>
      </c>
      <c r="G3645">
        <f t="shared" si="565"/>
        <v>108.38458063548524</v>
      </c>
      <c r="H3645">
        <f t="shared" si="569"/>
        <v>7.763122064402014E-3</v>
      </c>
      <c r="I3645" t="str">
        <f t="shared" si="566"/>
        <v>2014</v>
      </c>
      <c r="J3645">
        <f t="shared" si="570"/>
        <v>6.1897005250150841</v>
      </c>
      <c r="K3645">
        <f t="shared" si="574"/>
        <v>-6.1897005250150841</v>
      </c>
      <c r="L3645">
        <f t="shared" si="571"/>
        <v>-3.7989384613632353</v>
      </c>
      <c r="M3645">
        <f t="shared" si="572"/>
        <v>0</v>
      </c>
      <c r="P3645" s="23">
        <f t="shared" si="573"/>
        <v>5.7108681776719163E-2</v>
      </c>
    </row>
    <row r="3646" spans="1:16" x14ac:dyDescent="0.3">
      <c r="A3646">
        <v>3645</v>
      </c>
      <c r="B3646" s="16" t="s">
        <v>3887</v>
      </c>
      <c r="C3646" s="17">
        <v>107.57</v>
      </c>
      <c r="D3646" s="17">
        <v>2.8000000000000003E-4</v>
      </c>
      <c r="E3646" s="9">
        <f t="shared" si="567"/>
        <v>-7.5940353837445004E-3</v>
      </c>
      <c r="F3646">
        <f t="shared" si="568"/>
        <v>0.99243472645077957</v>
      </c>
      <c r="G3646">
        <f t="shared" si="565"/>
        <v>107.56498018379661</v>
      </c>
      <c r="H3646">
        <f t="shared" si="569"/>
        <v>7.7874215579901351E-3</v>
      </c>
      <c r="I3646" t="str">
        <f t="shared" si="566"/>
        <v>2014</v>
      </c>
      <c r="J3646">
        <f t="shared" si="570"/>
        <v>6.1621222117518473</v>
      </c>
      <c r="K3646">
        <f t="shared" si="574"/>
        <v>-6.1621222117518473</v>
      </c>
      <c r="L3646">
        <f t="shared" si="571"/>
        <v>-2.9793380096746063</v>
      </c>
      <c r="M3646">
        <f t="shared" si="572"/>
        <v>0</v>
      </c>
      <c r="P3646" s="23">
        <f t="shared" si="573"/>
        <v>5.7287438729804165E-2</v>
      </c>
    </row>
    <row r="3647" spans="1:16" x14ac:dyDescent="0.3">
      <c r="A3647">
        <v>3646</v>
      </c>
      <c r="B3647" s="16" t="s">
        <v>3886</v>
      </c>
      <c r="C3647" s="17">
        <v>107.72</v>
      </c>
      <c r="D3647" s="17">
        <v>3.5000000000000005E-4</v>
      </c>
      <c r="E3647" s="9">
        <f t="shared" si="567"/>
        <v>1.3934694994840707E-3</v>
      </c>
      <c r="F3647">
        <f t="shared" si="568"/>
        <v>1.0013944408292275</v>
      </c>
      <c r="G3647">
        <f t="shared" si="565"/>
        <v>107.71371651660338</v>
      </c>
      <c r="H3647">
        <f t="shared" si="569"/>
        <v>7.7945434604882692E-3</v>
      </c>
      <c r="I3647" t="str">
        <f t="shared" si="566"/>
        <v>2014</v>
      </c>
      <c r="J3647">
        <f t="shared" si="570"/>
        <v>6.1762862303294437</v>
      </c>
      <c r="K3647">
        <f t="shared" si="574"/>
        <v>-6.1762862303294437</v>
      </c>
      <c r="L3647">
        <f t="shared" si="571"/>
        <v>-4.698867387830532</v>
      </c>
      <c r="M3647">
        <f t="shared" si="572"/>
        <v>0</v>
      </c>
      <c r="P3647" s="23">
        <f t="shared" si="573"/>
        <v>5.7339830339782294E-2</v>
      </c>
    </row>
    <row r="3648" spans="1:16" x14ac:dyDescent="0.3">
      <c r="A3648">
        <v>3647</v>
      </c>
      <c r="B3648" s="16" t="s">
        <v>3884</v>
      </c>
      <c r="C3648" s="17">
        <v>106.51</v>
      </c>
      <c r="D3648" s="17">
        <v>3.5000000000000005E-4</v>
      </c>
      <c r="E3648" s="9">
        <f t="shared" si="567"/>
        <v>-1.1296390488323736E-2</v>
      </c>
      <c r="F3648">
        <f t="shared" si="568"/>
        <v>0.98876717415521731</v>
      </c>
      <c r="G3648">
        <f t="shared" si="565"/>
        <v>106.50378709787807</v>
      </c>
      <c r="H3648">
        <f t="shared" si="569"/>
        <v>7.9024801987320151E-3</v>
      </c>
      <c r="I3648" t="str">
        <f t="shared" si="566"/>
        <v>2014</v>
      </c>
      <c r="J3648">
        <f t="shared" si="570"/>
        <v>6.1914759147112068</v>
      </c>
      <c r="K3648">
        <f t="shared" si="574"/>
        <v>-6.1914759147112068</v>
      </c>
      <c r="L3648">
        <f t="shared" si="571"/>
        <v>-3.4889379691052227</v>
      </c>
      <c r="M3648">
        <f t="shared" si="572"/>
        <v>0</v>
      </c>
      <c r="P3648" s="23">
        <f t="shared" si="573"/>
        <v>5.8133856864837838E-2</v>
      </c>
    </row>
    <row r="3649" spans="1:16" x14ac:dyDescent="0.3">
      <c r="A3649">
        <v>3648</v>
      </c>
      <c r="B3649" s="16" t="s">
        <v>3882</v>
      </c>
      <c r="C3649" s="17">
        <v>106.02</v>
      </c>
      <c r="D3649" s="17">
        <v>2.5000000000000001E-4</v>
      </c>
      <c r="E3649" s="9">
        <f t="shared" si="567"/>
        <v>-4.611121895414347E-3</v>
      </c>
      <c r="F3649">
        <f t="shared" si="568"/>
        <v>0.99539949300535158</v>
      </c>
      <c r="G3649">
        <f t="shared" si="565"/>
        <v>106.01558259202997</v>
      </c>
      <c r="H3649">
        <f t="shared" si="569"/>
        <v>7.7186494834706361E-3</v>
      </c>
      <c r="I3649" t="str">
        <f t="shared" si="566"/>
        <v>2014</v>
      </c>
      <c r="J3649">
        <f t="shared" si="570"/>
        <v>6.0197262829036582</v>
      </c>
      <c r="K3649">
        <f t="shared" si="574"/>
        <v>-6.0197262829036582</v>
      </c>
      <c r="L3649">
        <f t="shared" si="571"/>
        <v>-4.0111929877426746</v>
      </c>
      <c r="M3649">
        <f t="shared" si="572"/>
        <v>0</v>
      </c>
      <c r="P3649" s="23">
        <f t="shared" si="573"/>
        <v>5.6781523392356557E-2</v>
      </c>
    </row>
    <row r="3650" spans="1:16" x14ac:dyDescent="0.3">
      <c r="A3650">
        <v>3649</v>
      </c>
      <c r="B3650" s="16" t="s">
        <v>3880</v>
      </c>
      <c r="C3650" s="17">
        <v>104.84</v>
      </c>
      <c r="D3650" s="17">
        <v>2.5000000000000001E-4</v>
      </c>
      <c r="E3650" s="9">
        <f t="shared" si="567"/>
        <v>-1.119237710445432E-2</v>
      </c>
      <c r="F3650">
        <f t="shared" si="568"/>
        <v>0.9888700245236749</v>
      </c>
      <c r="G3650">
        <f t="shared" si="565"/>
        <v>104.83563175767235</v>
      </c>
      <c r="H3650">
        <f t="shared" si="569"/>
        <v>7.6624210343679911E-3</v>
      </c>
      <c r="I3650" t="str">
        <f t="shared" si="566"/>
        <v>2014</v>
      </c>
      <c r="J3650">
        <f t="shared" si="570"/>
        <v>5.9093627365585446</v>
      </c>
      <c r="K3650">
        <f t="shared" si="574"/>
        <v>-5.9093627365585446</v>
      </c>
      <c r="L3650">
        <f t="shared" si="571"/>
        <v>-2.8312421533850483</v>
      </c>
      <c r="M3650">
        <f t="shared" si="572"/>
        <v>0</v>
      </c>
      <c r="P3650" s="23">
        <f t="shared" si="573"/>
        <v>5.63678840627206E-2</v>
      </c>
    </row>
    <row r="3651" spans="1:16" x14ac:dyDescent="0.3">
      <c r="A3651">
        <v>3650</v>
      </c>
      <c r="B3651" s="16" t="s">
        <v>3878</v>
      </c>
      <c r="C3651" s="17">
        <v>105.41</v>
      </c>
      <c r="D3651" s="17">
        <v>2.0000000000000001E-4</v>
      </c>
      <c r="E3651" s="9">
        <f t="shared" si="567"/>
        <v>5.4221298118920635E-3</v>
      </c>
      <c r="F3651">
        <f t="shared" si="568"/>
        <v>1.0054368561617701</v>
      </c>
      <c r="G3651">
        <f t="shared" ref="G3651:G3714" si="575">C3651*EXP(-2/12*D3651)</f>
        <v>105.40648639189379</v>
      </c>
      <c r="H3651">
        <f t="shared" si="569"/>
        <v>7.8180270624646046E-3</v>
      </c>
      <c r="I3651" t="str">
        <f t="shared" ref="I3651:I3714" si="576">MID(B3651,7,4)</f>
        <v>2014</v>
      </c>
      <c r="J3651">
        <f t="shared" si="570"/>
        <v>6.0621995358337104</v>
      </c>
      <c r="K3651">
        <f t="shared" si="574"/>
        <v>-6.0621995358337104</v>
      </c>
      <c r="L3651">
        <f t="shared" si="571"/>
        <v>-3.8112276145977404</v>
      </c>
      <c r="M3651">
        <f t="shared" si="572"/>
        <v>0</v>
      </c>
      <c r="P3651" s="23">
        <f t="shared" si="573"/>
        <v>5.7512585262494045E-2</v>
      </c>
    </row>
    <row r="3652" spans="1:16" x14ac:dyDescent="0.3">
      <c r="A3652">
        <v>3651</v>
      </c>
      <c r="B3652" s="16" t="s">
        <v>3876</v>
      </c>
      <c r="C3652" s="17">
        <v>104.61</v>
      </c>
      <c r="D3652" s="17">
        <v>2.9999999999999997E-4</v>
      </c>
      <c r="E3652" s="9">
        <f t="shared" ref="E3652:E3715" si="577">LN(C3652/C3651)</f>
        <v>-7.6183589114283724E-3</v>
      </c>
      <c r="F3652">
        <f t="shared" ref="F3652:F3715" si="578">C3652/C3651</f>
        <v>0.99241058723081299</v>
      </c>
      <c r="G3652">
        <f t="shared" si="575"/>
        <v>104.60476963076032</v>
      </c>
      <c r="H3652">
        <f t="shared" si="569"/>
        <v>7.8456799074354527E-3</v>
      </c>
      <c r="I3652" t="str">
        <f t="shared" si="576"/>
        <v>2014</v>
      </c>
      <c r="J3652">
        <f t="shared" si="570"/>
        <v>6.0373700170415541</v>
      </c>
      <c r="K3652">
        <f t="shared" si="574"/>
        <v>-6.0373700170415541</v>
      </c>
      <c r="L3652">
        <f t="shared" si="571"/>
        <v>-3.0498475038124297</v>
      </c>
      <c r="M3652">
        <f t="shared" si="572"/>
        <v>0</v>
      </c>
      <c r="P3652" s="23">
        <f t="shared" si="573"/>
        <v>5.771601083155764E-2</v>
      </c>
    </row>
    <row r="3653" spans="1:16" x14ac:dyDescent="0.3">
      <c r="A3653">
        <v>3652</v>
      </c>
      <c r="B3653" s="16" t="s">
        <v>3874</v>
      </c>
      <c r="C3653" s="17">
        <v>104.59</v>
      </c>
      <c r="D3653" s="17">
        <v>2.5000000000000001E-4</v>
      </c>
      <c r="E3653" s="9">
        <f t="shared" si="577"/>
        <v>-1.9120458949260601E-4</v>
      </c>
      <c r="F3653">
        <f t="shared" si="578"/>
        <v>0.99980881368893992</v>
      </c>
      <c r="G3653">
        <f t="shared" si="575"/>
        <v>104.585642174122</v>
      </c>
      <c r="H3653">
        <f t="shared" si="569"/>
        <v>7.7849828819053458E-3</v>
      </c>
      <c r="I3653" t="str">
        <f t="shared" si="576"/>
        <v>2014</v>
      </c>
      <c r="J3653">
        <f t="shared" si="570"/>
        <v>5.9895673128736533</v>
      </c>
      <c r="K3653">
        <f t="shared" si="574"/>
        <v>-5.9895673128736533</v>
      </c>
      <c r="L3653">
        <f t="shared" si="571"/>
        <v>-3.030720047174114</v>
      </c>
      <c r="M3653">
        <f t="shared" si="572"/>
        <v>0</v>
      </c>
      <c r="P3653" s="23">
        <f t="shared" si="573"/>
        <v>5.7269498837151794E-2</v>
      </c>
    </row>
    <row r="3654" spans="1:16" x14ac:dyDescent="0.3">
      <c r="A3654">
        <v>3653</v>
      </c>
      <c r="B3654" s="16" t="s">
        <v>3872</v>
      </c>
      <c r="C3654" s="17">
        <v>105.44</v>
      </c>
      <c r="D3654" s="17">
        <v>2.5000000000000001E-4</v>
      </c>
      <c r="E3654" s="9">
        <f t="shared" si="577"/>
        <v>8.0941259880201975E-3</v>
      </c>
      <c r="F3654">
        <f t="shared" si="578"/>
        <v>1.0081269719858494</v>
      </c>
      <c r="G3654">
        <f t="shared" si="575"/>
        <v>105.43560675819317</v>
      </c>
      <c r="H3654">
        <f t="shared" si="569"/>
        <v>8.0405090949635782E-3</v>
      </c>
      <c r="I3654" t="str">
        <f t="shared" si="576"/>
        <v>2014</v>
      </c>
      <c r="J3654">
        <f t="shared" si="570"/>
        <v>6.2364374359827055</v>
      </c>
      <c r="K3654">
        <f t="shared" si="574"/>
        <v>-6.2364374359827055</v>
      </c>
      <c r="L3654">
        <f t="shared" si="571"/>
        <v>-3.8806846312452876</v>
      </c>
      <c r="M3654">
        <f t="shared" si="572"/>
        <v>0</v>
      </c>
      <c r="P3654" s="23">
        <f t="shared" si="573"/>
        <v>5.9149253537141386E-2</v>
      </c>
    </row>
    <row r="3655" spans="1:16" x14ac:dyDescent="0.3">
      <c r="A3655">
        <v>3654</v>
      </c>
      <c r="B3655" s="16" t="s">
        <v>3870</v>
      </c>
      <c r="C3655" s="17">
        <v>105.02</v>
      </c>
      <c r="D3655" s="17">
        <v>2.5000000000000001E-4</v>
      </c>
      <c r="E3655" s="9">
        <f t="shared" si="577"/>
        <v>-3.9912625444838258E-3</v>
      </c>
      <c r="F3655">
        <f t="shared" si="578"/>
        <v>0.99601669195751141</v>
      </c>
      <c r="G3655">
        <f t="shared" si="575"/>
        <v>105.01562425782859</v>
      </c>
      <c r="H3655">
        <f t="shared" si="569"/>
        <v>8.0033206792000655E-3</v>
      </c>
      <c r="I3655" t="str">
        <f t="shared" si="576"/>
        <v>2014</v>
      </c>
      <c r="J3655">
        <f t="shared" si="570"/>
        <v>6.1828663342673718</v>
      </c>
      <c r="K3655">
        <f t="shared" si="574"/>
        <v>-6.1828663342673718</v>
      </c>
      <c r="L3655">
        <f t="shared" si="571"/>
        <v>-3.4607021308807049</v>
      </c>
      <c r="M3655">
        <f t="shared" si="572"/>
        <v>0</v>
      </c>
      <c r="P3655" s="23">
        <f t="shared" si="573"/>
        <v>5.887568043291861E-2</v>
      </c>
    </row>
    <row r="3656" spans="1:16" x14ac:dyDescent="0.3">
      <c r="A3656">
        <v>3655</v>
      </c>
      <c r="B3656" s="16" t="s">
        <v>3868</v>
      </c>
      <c r="C3656" s="17">
        <v>104.68</v>
      </c>
      <c r="D3656" s="17">
        <v>2.9999999999999997E-4</v>
      </c>
      <c r="E3656" s="9">
        <f t="shared" si="577"/>
        <v>-3.2427305477680736E-3</v>
      </c>
      <c r="F3656">
        <f t="shared" si="578"/>
        <v>0.99676252142449062</v>
      </c>
      <c r="G3656">
        <f t="shared" si="575"/>
        <v>104.67476613084783</v>
      </c>
      <c r="H3656">
        <f t="shared" si="569"/>
        <v>7.9798655298225322E-3</v>
      </c>
      <c r="I3656" t="str">
        <f t="shared" si="576"/>
        <v>2014</v>
      </c>
      <c r="J3656">
        <f t="shared" si="570"/>
        <v>6.1447369083358998</v>
      </c>
      <c r="K3656">
        <f t="shared" si="574"/>
        <v>-6.1447369083358998</v>
      </c>
      <c r="L3656">
        <f t="shared" si="571"/>
        <v>-3.1198440038999422</v>
      </c>
      <c r="M3656">
        <f t="shared" si="572"/>
        <v>0</v>
      </c>
      <c r="P3656" s="23">
        <f t="shared" si="573"/>
        <v>5.870313481909023E-2</v>
      </c>
    </row>
    <row r="3657" spans="1:16" x14ac:dyDescent="0.3">
      <c r="A3657">
        <v>3656</v>
      </c>
      <c r="B3657" s="16" t="s">
        <v>3866</v>
      </c>
      <c r="C3657" s="17">
        <v>103.02</v>
      </c>
      <c r="D3657" s="17">
        <v>2.9999999999999997E-4</v>
      </c>
      <c r="E3657" s="9">
        <f t="shared" si="577"/>
        <v>-1.5984933524506046E-2</v>
      </c>
      <c r="F3657">
        <f t="shared" si="578"/>
        <v>0.98414214749713402</v>
      </c>
      <c r="G3657">
        <f t="shared" si="575"/>
        <v>103.01484912877285</v>
      </c>
      <c r="H3657">
        <f t="shared" si="569"/>
        <v>8.2846965985836161E-3</v>
      </c>
      <c r="I3657" t="str">
        <f t="shared" si="576"/>
        <v>2014</v>
      </c>
      <c r="J3657">
        <f t="shared" si="570"/>
        <v>6.2783013853557765</v>
      </c>
      <c r="K3657">
        <f t="shared" si="574"/>
        <v>-6.2783013853557765</v>
      </c>
      <c r="L3657">
        <f t="shared" si="571"/>
        <v>-1.4599270018249655</v>
      </c>
      <c r="M3657">
        <f t="shared" si="572"/>
        <v>0</v>
      </c>
      <c r="P3657" s="23">
        <f t="shared" si="573"/>
        <v>6.0945596081081847E-2</v>
      </c>
    </row>
    <row r="3658" spans="1:16" x14ac:dyDescent="0.3">
      <c r="A3658">
        <v>3657</v>
      </c>
      <c r="B3658" s="16" t="s">
        <v>3864</v>
      </c>
      <c r="C3658" s="17">
        <v>104.28</v>
      </c>
      <c r="D3658" s="17">
        <v>3.5000000000000005E-4</v>
      </c>
      <c r="E3658" s="9">
        <f t="shared" si="577"/>
        <v>1.2156444927861762E-2</v>
      </c>
      <c r="F3658">
        <f t="shared" si="578"/>
        <v>1.0122306348281886</v>
      </c>
      <c r="G3658">
        <f t="shared" si="575"/>
        <v>104.27391717741739</v>
      </c>
      <c r="H3658">
        <f t="shared" si="569"/>
        <v>8.7224149331985197E-3</v>
      </c>
      <c r="I3658" t="str">
        <f t="shared" si="576"/>
        <v>2014</v>
      </c>
      <c r="J3658">
        <f t="shared" si="570"/>
        <v>6.6908015978644402</v>
      </c>
      <c r="K3658">
        <f t="shared" si="574"/>
        <v>-6.6908015978644402</v>
      </c>
      <c r="L3658">
        <f t="shared" si="571"/>
        <v>-2.718995050469502</v>
      </c>
      <c r="M3658">
        <f t="shared" si="572"/>
        <v>0</v>
      </c>
      <c r="P3658" s="23">
        <f t="shared" si="573"/>
        <v>6.4165630092138395E-2</v>
      </c>
    </row>
    <row r="3659" spans="1:16" x14ac:dyDescent="0.3">
      <c r="A3659">
        <v>3658</v>
      </c>
      <c r="B3659" s="16" t="s">
        <v>3862</v>
      </c>
      <c r="C3659" s="17">
        <v>102.01</v>
      </c>
      <c r="D3659" s="17">
        <v>3.3E-4</v>
      </c>
      <c r="E3659" s="9">
        <f t="shared" si="577"/>
        <v>-2.2008741370873396E-2</v>
      </c>
      <c r="F3659">
        <f t="shared" si="578"/>
        <v>0.97823168392788651</v>
      </c>
      <c r="G3659">
        <f t="shared" si="575"/>
        <v>102.0043896042873</v>
      </c>
      <c r="H3659">
        <f t="shared" si="569"/>
        <v>9.349388573552447E-3</v>
      </c>
      <c r="I3659" t="str">
        <f t="shared" si="576"/>
        <v>2014</v>
      </c>
      <c r="J3659">
        <f t="shared" si="570"/>
        <v>7.0156480207589489</v>
      </c>
      <c r="K3659">
        <f t="shared" si="574"/>
        <v>-7.0156480207589489</v>
      </c>
      <c r="L3659">
        <f t="shared" si="571"/>
        <v>-0.44946747733941095</v>
      </c>
      <c r="M3659">
        <f t="shared" si="572"/>
        <v>0</v>
      </c>
      <c r="P3659" s="23">
        <f t="shared" si="573"/>
        <v>6.8777903068438909E-2</v>
      </c>
    </row>
    <row r="3660" spans="1:16" x14ac:dyDescent="0.3">
      <c r="A3660">
        <v>3659</v>
      </c>
      <c r="B3660" s="16" t="s">
        <v>3860</v>
      </c>
      <c r="C3660" s="17">
        <v>103.53</v>
      </c>
      <c r="D3660" s="17">
        <v>2.8000000000000003E-4</v>
      </c>
      <c r="E3660" s="9">
        <f t="shared" si="577"/>
        <v>1.4790578083594196E-2</v>
      </c>
      <c r="F3660">
        <f t="shared" si="578"/>
        <v>1.0149004999509852</v>
      </c>
      <c r="G3660">
        <f t="shared" si="575"/>
        <v>103.52516871273092</v>
      </c>
      <c r="H3660">
        <f t="shared" si="569"/>
        <v>9.8913443330563375E-3</v>
      </c>
      <c r="I3660" t="str">
        <f t="shared" si="576"/>
        <v>2014</v>
      </c>
      <c r="J3660">
        <f t="shared" si="570"/>
        <v>7.5329830150858363</v>
      </c>
      <c r="K3660">
        <f t="shared" si="574"/>
        <v>-7.5329830150858363</v>
      </c>
      <c r="L3660">
        <f t="shared" si="571"/>
        <v>-1.9702465857830305</v>
      </c>
      <c r="M3660">
        <f t="shared" si="572"/>
        <v>0</v>
      </c>
      <c r="P3660" s="23">
        <f t="shared" si="573"/>
        <v>7.2764749951665375E-2</v>
      </c>
    </row>
    <row r="3661" spans="1:16" x14ac:dyDescent="0.3">
      <c r="A3661">
        <v>3660</v>
      </c>
      <c r="B3661" s="16" t="s">
        <v>3859</v>
      </c>
      <c r="C3661" s="17">
        <v>101.6</v>
      </c>
      <c r="D3661" s="17">
        <v>2.8000000000000003E-4</v>
      </c>
      <c r="E3661" s="9">
        <f t="shared" si="577"/>
        <v>-1.8817890633640248E-2</v>
      </c>
      <c r="F3661">
        <f t="shared" si="578"/>
        <v>0.98135806046556551</v>
      </c>
      <c r="G3661">
        <f t="shared" si="575"/>
        <v>101.59525877729605</v>
      </c>
      <c r="H3661">
        <f t="shared" si="569"/>
        <v>1.0312335314063073E-2</v>
      </c>
      <c r="I3661" t="str">
        <f t="shared" si="576"/>
        <v>2014</v>
      </c>
      <c r="J3661">
        <f t="shared" si="570"/>
        <v>7.7071921667953323</v>
      </c>
      <c r="K3661">
        <f t="shared" si="574"/>
        <v>-7.7071921667953323</v>
      </c>
      <c r="L3661">
        <f t="shared" si="571"/>
        <v>-4.0336650348166359E-2</v>
      </c>
      <c r="M3661">
        <f t="shared" si="572"/>
        <v>0</v>
      </c>
      <c r="P3661" s="23">
        <f t="shared" si="573"/>
        <v>7.5861730749562234E-2</v>
      </c>
    </row>
    <row r="3662" spans="1:16" x14ac:dyDescent="0.3">
      <c r="A3662">
        <v>3661</v>
      </c>
      <c r="B3662" s="16" t="s">
        <v>3857</v>
      </c>
      <c r="C3662" s="17">
        <v>101.56</v>
      </c>
      <c r="D3662" s="17">
        <v>2.9999999999999997E-4</v>
      </c>
      <c r="E3662" s="9">
        <f t="shared" si="577"/>
        <v>-3.9377830790378619E-4</v>
      </c>
      <c r="F3662">
        <f t="shared" si="578"/>
        <v>0.99960629921259847</v>
      </c>
      <c r="G3662">
        <f t="shared" si="575"/>
        <v>101.55492212694789</v>
      </c>
      <c r="H3662">
        <f t="shared" si="569"/>
        <v>1.01733880587514E-2</v>
      </c>
      <c r="I3662" t="str">
        <f t="shared" si="576"/>
        <v>2014</v>
      </c>
      <c r="J3662">
        <f t="shared" si="570"/>
        <v>7.6003275416527485</v>
      </c>
      <c r="K3662">
        <f t="shared" si="574"/>
        <v>-7.6003275416527485</v>
      </c>
      <c r="L3662">
        <f t="shared" si="571"/>
        <v>-1.2191028731817397</v>
      </c>
      <c r="M3662">
        <f t="shared" si="572"/>
        <v>0</v>
      </c>
      <c r="P3662" s="23">
        <f t="shared" si="573"/>
        <v>7.4839578254533273E-2</v>
      </c>
    </row>
    <row r="3663" spans="1:16" x14ac:dyDescent="0.3">
      <c r="A3663">
        <v>3662</v>
      </c>
      <c r="B3663" s="16" t="s">
        <v>3856</v>
      </c>
      <c r="C3663" s="17">
        <v>102.28</v>
      </c>
      <c r="D3663" s="17">
        <v>2.9999999999999997E-4</v>
      </c>
      <c r="E3663" s="9">
        <f t="shared" si="577"/>
        <v>7.0643935865082469E-3</v>
      </c>
      <c r="F3663">
        <f t="shared" si="578"/>
        <v>1.0070894052776684</v>
      </c>
      <c r="G3663">
        <f t="shared" si="575"/>
        <v>102.27488612784786</v>
      </c>
      <c r="H3663">
        <f t="shared" si="569"/>
        <v>1.0289119547687181E-2</v>
      </c>
      <c r="I3663" t="str">
        <f t="shared" si="576"/>
        <v>2014</v>
      </c>
      <c r="J3663">
        <f t="shared" si="570"/>
        <v>7.7412828968056546</v>
      </c>
      <c r="K3663">
        <f t="shared" si="574"/>
        <v>-7.7412828968056546</v>
      </c>
      <c r="L3663">
        <f t="shared" si="571"/>
        <v>-1.9390668740817176</v>
      </c>
      <c r="M3663">
        <f t="shared" si="572"/>
        <v>0</v>
      </c>
      <c r="P3663" s="23">
        <f t="shared" si="573"/>
        <v>7.5690946134408091E-2</v>
      </c>
    </row>
    <row r="3664" spans="1:16" x14ac:dyDescent="0.3">
      <c r="A3664">
        <v>3663</v>
      </c>
      <c r="B3664" s="16" t="s">
        <v>3854</v>
      </c>
      <c r="C3664" s="17">
        <v>102.63</v>
      </c>
      <c r="D3664" s="17">
        <v>2.0000000000000001E-4</v>
      </c>
      <c r="E3664" s="9">
        <f t="shared" si="577"/>
        <v>3.416137234637124E-3</v>
      </c>
      <c r="F3664">
        <f t="shared" si="578"/>
        <v>1.0034219788815018</v>
      </c>
      <c r="G3664">
        <f t="shared" si="575"/>
        <v>102.62657905701603</v>
      </c>
      <c r="H3664">
        <f t="shared" si="569"/>
        <v>1.0285871248566785E-2</v>
      </c>
      <c r="I3664" t="str">
        <f t="shared" si="576"/>
        <v>2014</v>
      </c>
      <c r="J3664">
        <f t="shared" si="570"/>
        <v>7.7654505222490542</v>
      </c>
      <c r="K3664">
        <f t="shared" si="574"/>
        <v>-7.7654505222490542</v>
      </c>
      <c r="L3664">
        <f t="shared" si="571"/>
        <v>-2.2907598032498839</v>
      </c>
      <c r="M3664">
        <f t="shared" si="572"/>
        <v>0</v>
      </c>
      <c r="P3664" s="23">
        <f t="shared" si="573"/>
        <v>7.5667050325577148E-2</v>
      </c>
    </row>
    <row r="3665" spans="1:16" x14ac:dyDescent="0.3">
      <c r="A3665">
        <v>3664</v>
      </c>
      <c r="B3665" s="16" t="s">
        <v>3853</v>
      </c>
      <c r="C3665" s="17">
        <v>102.29</v>
      </c>
      <c r="D3665" s="17">
        <v>2.3000000000000001E-4</v>
      </c>
      <c r="E3665" s="9">
        <f t="shared" si="577"/>
        <v>-3.3183711887069065E-3</v>
      </c>
      <c r="F3665">
        <f t="shared" si="578"/>
        <v>0.99668712851992602</v>
      </c>
      <c r="G3665">
        <f t="shared" si="575"/>
        <v>102.28607895848711</v>
      </c>
      <c r="H3665">
        <f t="shared" si="569"/>
        <v>9.7932125747106601E-3</v>
      </c>
      <c r="I3665" t="str">
        <f t="shared" si="576"/>
        <v>2014</v>
      </c>
      <c r="J3665">
        <f t="shared" si="570"/>
        <v>7.3689809344644592</v>
      </c>
      <c r="K3665">
        <f t="shared" si="574"/>
        <v>-7.3689809344644592</v>
      </c>
      <c r="L3665">
        <f t="shared" si="571"/>
        <v>-1.9502597047209633</v>
      </c>
      <c r="M3665">
        <f t="shared" si="572"/>
        <v>0</v>
      </c>
      <c r="P3665" s="23">
        <f t="shared" si="573"/>
        <v>7.2042852844668784E-2</v>
      </c>
    </row>
    <row r="3666" spans="1:16" x14ac:dyDescent="0.3">
      <c r="A3666">
        <v>3665</v>
      </c>
      <c r="B3666" s="16" t="s">
        <v>3851</v>
      </c>
      <c r="C3666" s="17">
        <v>102.65</v>
      </c>
      <c r="D3666" s="17">
        <v>2.0000000000000001E-4</v>
      </c>
      <c r="E3666" s="9">
        <f t="shared" si="577"/>
        <v>3.5132269960264973E-3</v>
      </c>
      <c r="F3666">
        <f t="shared" si="578"/>
        <v>1.0035194056114967</v>
      </c>
      <c r="G3666">
        <f t="shared" si="575"/>
        <v>102.64657839036049</v>
      </c>
      <c r="H3666">
        <f t="shared" si="569"/>
        <v>9.8016648391304143E-3</v>
      </c>
      <c r="I3666" t="str">
        <f t="shared" si="576"/>
        <v>2014</v>
      </c>
      <c r="J3666">
        <f t="shared" si="570"/>
        <v>7.4013347310216924</v>
      </c>
      <c r="K3666">
        <f t="shared" si="574"/>
        <v>-7.4013347310216924</v>
      </c>
      <c r="L3666">
        <f t="shared" si="571"/>
        <v>-2.4507533033825268</v>
      </c>
      <c r="M3666">
        <f t="shared" si="572"/>
        <v>0</v>
      </c>
      <c r="P3666" s="23">
        <f t="shared" si="573"/>
        <v>7.2105031137762204E-2</v>
      </c>
    </row>
    <row r="3667" spans="1:16" x14ac:dyDescent="0.3">
      <c r="A3667">
        <v>3666</v>
      </c>
      <c r="B3667" s="16" t="s">
        <v>3849</v>
      </c>
      <c r="C3667" s="17">
        <v>102.5</v>
      </c>
      <c r="D3667" s="17">
        <v>2.9999999999999997E-4</v>
      </c>
      <c r="E3667" s="9">
        <f t="shared" si="577"/>
        <v>-1.4623448864797524E-3</v>
      </c>
      <c r="F3667">
        <f t="shared" si="578"/>
        <v>0.99853872381880171</v>
      </c>
      <c r="G3667">
        <f t="shared" si="575"/>
        <v>102.49487512812286</v>
      </c>
      <c r="H3667">
        <f t="shared" si="569"/>
        <v>9.6951642390141202E-3</v>
      </c>
      <c r="I3667" t="str">
        <f t="shared" si="576"/>
        <v>2014</v>
      </c>
      <c r="J3667">
        <f t="shared" si="570"/>
        <v>7.3100953525253125</v>
      </c>
      <c r="K3667">
        <f t="shared" si="574"/>
        <v>-7.3100953525253125</v>
      </c>
      <c r="L3667">
        <f t="shared" si="571"/>
        <v>-3.3381804063679112</v>
      </c>
      <c r="M3667">
        <f t="shared" si="572"/>
        <v>0</v>
      </c>
      <c r="P3667" s="23">
        <f t="shared" si="573"/>
        <v>7.1321569428592302E-2</v>
      </c>
    </row>
    <row r="3668" spans="1:16" x14ac:dyDescent="0.3">
      <c r="A3668">
        <v>3667</v>
      </c>
      <c r="B3668" s="16" t="s">
        <v>3847</v>
      </c>
      <c r="C3668" s="17">
        <v>102.72</v>
      </c>
      <c r="D3668" s="17">
        <v>3.3E-4</v>
      </c>
      <c r="E3668" s="9">
        <f t="shared" si="577"/>
        <v>2.1440413631881768E-3</v>
      </c>
      <c r="F3668">
        <f t="shared" si="578"/>
        <v>1.0021463414634146</v>
      </c>
      <c r="G3668">
        <f t="shared" si="575"/>
        <v>102.71435055536115</v>
      </c>
      <c r="H3668">
        <f t="shared" si="569"/>
        <v>9.712916801340038E-3</v>
      </c>
      <c r="I3668" t="str">
        <f t="shared" si="576"/>
        <v>2014</v>
      </c>
      <c r="J3668">
        <f t="shared" si="570"/>
        <v>7.339162671760481</v>
      </c>
      <c r="K3668">
        <f t="shared" si="574"/>
        <v>-7.339162671760481</v>
      </c>
      <c r="L3668">
        <f t="shared" si="571"/>
        <v>-4.677618500895079</v>
      </c>
      <c r="M3668">
        <f t="shared" si="572"/>
        <v>0</v>
      </c>
      <c r="P3668" s="23">
        <f t="shared" si="573"/>
        <v>7.1452164493848475E-2</v>
      </c>
    </row>
    <row r="3669" spans="1:16" x14ac:dyDescent="0.3">
      <c r="A3669">
        <v>3668</v>
      </c>
      <c r="B3669" s="16" t="s">
        <v>3845</v>
      </c>
      <c r="C3669" s="17">
        <v>102.46</v>
      </c>
      <c r="D3669" s="17">
        <v>2.8000000000000003E-4</v>
      </c>
      <c r="E3669" s="9">
        <f t="shared" si="577"/>
        <v>-2.5343614305948364E-3</v>
      </c>
      <c r="F3669">
        <f t="shared" si="578"/>
        <v>0.9974688473520249</v>
      </c>
      <c r="G3669">
        <f t="shared" si="575"/>
        <v>102.45521864489915</v>
      </c>
      <c r="H3669">
        <f t="shared" si="569"/>
        <v>8.9424428383921336E-3</v>
      </c>
      <c r="I3669" t="str">
        <f t="shared" si="576"/>
        <v>2014</v>
      </c>
      <c r="J3669">
        <f t="shared" si="570"/>
        <v>6.7399391852622248</v>
      </c>
      <c r="K3669">
        <f t="shared" si="574"/>
        <v>-6.7399391852622248</v>
      </c>
      <c r="L3669">
        <f t="shared" si="571"/>
        <v>-4.4184865904330763</v>
      </c>
      <c r="M3669">
        <f t="shared" si="572"/>
        <v>0</v>
      </c>
      <c r="P3669" s="23">
        <f t="shared" si="573"/>
        <v>6.5784244808673592E-2</v>
      </c>
    </row>
    <row r="3670" spans="1:16" x14ac:dyDescent="0.3">
      <c r="A3670">
        <v>3669</v>
      </c>
      <c r="B3670" s="16" t="s">
        <v>3843</v>
      </c>
      <c r="C3670" s="17">
        <v>103.19</v>
      </c>
      <c r="D3670" s="17">
        <v>2.5000000000000001E-4</v>
      </c>
      <c r="E3670" s="9">
        <f t="shared" si="577"/>
        <v>7.0994706165667804E-3</v>
      </c>
      <c r="F3670">
        <f t="shared" si="578"/>
        <v>1.0071247316025767</v>
      </c>
      <c r="G3670">
        <f t="shared" si="575"/>
        <v>103.18570050624007</v>
      </c>
      <c r="H3670">
        <f t="shared" si="569"/>
        <v>9.0447631144102564E-3</v>
      </c>
      <c r="I3670" t="str">
        <f t="shared" si="576"/>
        <v>2014</v>
      </c>
      <c r="J3670">
        <f t="shared" si="570"/>
        <v>6.8656622446092932</v>
      </c>
      <c r="K3670">
        <f t="shared" si="574"/>
        <v>-6.8656622446092932</v>
      </c>
      <c r="L3670">
        <f t="shared" si="571"/>
        <v>-6.0781282258934368</v>
      </c>
      <c r="M3670">
        <f t="shared" si="572"/>
        <v>0</v>
      </c>
      <c r="P3670" s="23">
        <f t="shared" si="573"/>
        <v>6.6536954354388458E-2</v>
      </c>
    </row>
    <row r="3671" spans="1:16" x14ac:dyDescent="0.3">
      <c r="A3671">
        <v>3670</v>
      </c>
      <c r="B3671" s="16" t="s">
        <v>3841</v>
      </c>
      <c r="C3671" s="17">
        <v>102.79</v>
      </c>
      <c r="D3671" s="17">
        <v>3.0400000000000002E-4</v>
      </c>
      <c r="E3671" s="9">
        <f t="shared" si="577"/>
        <v>-3.8838771027922482E-3</v>
      </c>
      <c r="F3671">
        <f t="shared" si="578"/>
        <v>0.99612365539296455</v>
      </c>
      <c r="G3671">
        <f t="shared" si="575"/>
        <v>102.78479210526778</v>
      </c>
      <c r="H3671">
        <f t="shared" si="569"/>
        <v>8.9983622704021635E-3</v>
      </c>
      <c r="I3671" t="str">
        <f t="shared" si="576"/>
        <v>2014</v>
      </c>
      <c r="J3671">
        <f t="shared" si="570"/>
        <v>6.8039021028856688</v>
      </c>
      <c r="K3671">
        <f t="shared" si="574"/>
        <v>-6.8039021028856688</v>
      </c>
      <c r="L3671">
        <f t="shared" si="571"/>
        <v>-6.1372083250649041</v>
      </c>
      <c r="M3671">
        <f t="shared" si="572"/>
        <v>0</v>
      </c>
      <c r="P3671" s="23">
        <f t="shared" si="573"/>
        <v>6.6195610882954392E-2</v>
      </c>
    </row>
    <row r="3672" spans="1:16" x14ac:dyDescent="0.3">
      <c r="A3672">
        <v>3671</v>
      </c>
      <c r="B3672" s="16" t="s">
        <v>3839</v>
      </c>
      <c r="C3672" s="17">
        <v>100.34</v>
      </c>
      <c r="D3672" s="17">
        <v>2.5000000000000001E-4</v>
      </c>
      <c r="E3672" s="9">
        <f t="shared" si="577"/>
        <v>-2.4123652968723767E-2</v>
      </c>
      <c r="F3672">
        <f t="shared" si="578"/>
        <v>0.97616499659499945</v>
      </c>
      <c r="G3672">
        <f t="shared" si="575"/>
        <v>100.33581925376615</v>
      </c>
      <c r="H3672">
        <f t="shared" si="569"/>
        <v>9.8965748321853172E-3</v>
      </c>
      <c r="I3672" t="str">
        <f t="shared" si="576"/>
        <v>2014</v>
      </c>
      <c r="J3672">
        <f t="shared" si="570"/>
        <v>7.3047714885308368</v>
      </c>
      <c r="K3672">
        <f t="shared" si="574"/>
        <v>-7.3047714885308368</v>
      </c>
      <c r="L3672">
        <f t="shared" si="571"/>
        <v>-3.6882354735632674</v>
      </c>
      <c r="M3672">
        <f t="shared" si="572"/>
        <v>0</v>
      </c>
      <c r="P3672" s="23">
        <f t="shared" si="573"/>
        <v>7.2803227629565093E-2</v>
      </c>
    </row>
    <row r="3673" spans="1:16" x14ac:dyDescent="0.3">
      <c r="A3673">
        <v>3672</v>
      </c>
      <c r="B3673" s="16" t="s">
        <v>3837</v>
      </c>
      <c r="C3673" s="17">
        <v>102.77</v>
      </c>
      <c r="D3673" s="17">
        <v>2.5000000000000001E-4</v>
      </c>
      <c r="E3673" s="9">
        <f t="shared" si="577"/>
        <v>2.392906258087471E-2</v>
      </c>
      <c r="F3673">
        <f t="shared" si="578"/>
        <v>1.024217659956149</v>
      </c>
      <c r="G3673">
        <f t="shared" si="575"/>
        <v>102.76571800587548</v>
      </c>
      <c r="H3673">
        <f t="shared" si="569"/>
        <v>1.0889388483230259E-2</v>
      </c>
      <c r="I3673" t="str">
        <f t="shared" si="576"/>
        <v>2014</v>
      </c>
      <c r="J3673">
        <f t="shared" si="570"/>
        <v>8.2322295764939497</v>
      </c>
      <c r="K3673">
        <f t="shared" si="574"/>
        <v>-8.2322295764939497</v>
      </c>
      <c r="L3673">
        <f t="shared" si="571"/>
        <v>-6.1181342256726055</v>
      </c>
      <c r="M3673">
        <f t="shared" si="572"/>
        <v>0</v>
      </c>
      <c r="P3673" s="23">
        <f t="shared" si="573"/>
        <v>8.0106768446100707E-2</v>
      </c>
    </row>
    <row r="3674" spans="1:16" x14ac:dyDescent="0.3">
      <c r="A3674">
        <v>3673</v>
      </c>
      <c r="B3674" s="16" t="s">
        <v>3835</v>
      </c>
      <c r="C3674" s="17">
        <v>101.83</v>
      </c>
      <c r="D3674" s="17">
        <v>2.8000000000000003E-4</v>
      </c>
      <c r="E3674" s="9">
        <f t="shared" si="577"/>
        <v>-9.1887254534076222E-3</v>
      </c>
      <c r="F3674">
        <f t="shared" si="578"/>
        <v>0.9908533618760339</v>
      </c>
      <c r="G3674">
        <f t="shared" si="575"/>
        <v>101.82524804421315</v>
      </c>
      <c r="H3674">
        <f t="shared" si="569"/>
        <v>1.0895530970528354E-2</v>
      </c>
      <c r="I3674" t="str">
        <f t="shared" si="576"/>
        <v>2014</v>
      </c>
      <c r="J3674">
        <f t="shared" si="570"/>
        <v>8.1614927072205745</v>
      </c>
      <c r="K3674">
        <f t="shared" si="574"/>
        <v>-8.1614927072205745</v>
      </c>
      <c r="L3674">
        <f t="shared" si="571"/>
        <v>-5.177664264010275</v>
      </c>
      <c r="M3674">
        <f t="shared" si="572"/>
        <v>0</v>
      </c>
      <c r="P3674" s="23">
        <f t="shared" si="573"/>
        <v>8.0151955079714648E-2</v>
      </c>
    </row>
    <row r="3675" spans="1:16" x14ac:dyDescent="0.3">
      <c r="A3675">
        <v>3674</v>
      </c>
      <c r="B3675" s="16" t="s">
        <v>3833</v>
      </c>
      <c r="C3675" s="17">
        <v>100.82</v>
      </c>
      <c r="D3675" s="17">
        <v>2.8000000000000003E-4</v>
      </c>
      <c r="E3675" s="9">
        <f t="shared" si="577"/>
        <v>-9.9680075290893427E-3</v>
      </c>
      <c r="F3675">
        <f t="shared" si="578"/>
        <v>0.99008150839634679</v>
      </c>
      <c r="G3675">
        <f t="shared" si="575"/>
        <v>100.81529517644672</v>
      </c>
      <c r="H3675">
        <f t="shared" si="569"/>
        <v>1.0669158379583592E-2</v>
      </c>
      <c r="I3675" t="str">
        <f t="shared" si="576"/>
        <v>2014</v>
      </c>
      <c r="J3675">
        <f t="shared" si="570"/>
        <v>7.9126564279845333</v>
      </c>
      <c r="K3675">
        <f t="shared" si="574"/>
        <v>-7.9126564279845333</v>
      </c>
      <c r="L3675">
        <f t="shared" si="571"/>
        <v>-4.1677113962438455</v>
      </c>
      <c r="M3675">
        <f t="shared" si="572"/>
        <v>0</v>
      </c>
      <c r="P3675" s="23">
        <f t="shared" si="573"/>
        <v>7.8486666275546957E-2</v>
      </c>
    </row>
    <row r="3676" spans="1:16" x14ac:dyDescent="0.3">
      <c r="A3676">
        <v>3675</v>
      </c>
      <c r="B3676" s="16" t="s">
        <v>3831</v>
      </c>
      <c r="C3676" s="17">
        <v>100.2</v>
      </c>
      <c r="D3676" s="17">
        <v>2.5000000000000001E-4</v>
      </c>
      <c r="E3676" s="9">
        <f t="shared" si="577"/>
        <v>-6.1685600037202134E-3</v>
      </c>
      <c r="F3676">
        <f t="shared" si="578"/>
        <v>0.99385042650267819</v>
      </c>
      <c r="G3676">
        <f t="shared" si="575"/>
        <v>100.19582508697796</v>
      </c>
      <c r="H3676">
        <f t="shared" si="569"/>
        <v>1.0648444130053411E-2</v>
      </c>
      <c r="I3676" t="str">
        <f t="shared" si="576"/>
        <v>2014</v>
      </c>
      <c r="J3676">
        <f t="shared" si="570"/>
        <v>7.8487682014682534</v>
      </c>
      <c r="K3676">
        <f t="shared" si="574"/>
        <v>-7.8487682014682534</v>
      </c>
      <c r="L3676">
        <f t="shared" si="571"/>
        <v>-3.5482413067750826</v>
      </c>
      <c r="M3676">
        <f t="shared" si="572"/>
        <v>0</v>
      </c>
      <c r="P3676" s="23">
        <f t="shared" si="573"/>
        <v>7.8334283835228627E-2</v>
      </c>
    </row>
    <row r="3677" spans="1:16" x14ac:dyDescent="0.3">
      <c r="A3677">
        <v>3676</v>
      </c>
      <c r="B3677" s="16" t="s">
        <v>3829</v>
      </c>
      <c r="C3677" s="17">
        <v>99.16</v>
      </c>
      <c r="D3677" s="17">
        <v>2.0000000000000001E-4</v>
      </c>
      <c r="E3677" s="9">
        <f t="shared" si="577"/>
        <v>-1.0433481483774721E-2</v>
      </c>
      <c r="F3677">
        <f t="shared" si="578"/>
        <v>0.98962075848303388</v>
      </c>
      <c r="G3677">
        <f t="shared" si="575"/>
        <v>99.156694721754945</v>
      </c>
      <c r="H3677">
        <f t="shared" si="569"/>
        <v>1.0723137464456942E-2</v>
      </c>
      <c r="I3677" t="str">
        <f t="shared" si="576"/>
        <v>2014</v>
      </c>
      <c r="J3677">
        <f t="shared" si="570"/>
        <v>7.8218527469507588</v>
      </c>
      <c r="K3677">
        <f t="shared" si="574"/>
        <v>-7.8218527469507588</v>
      </c>
      <c r="L3677">
        <f t="shared" si="571"/>
        <v>-2.5091109415520663</v>
      </c>
      <c r="M3677">
        <f t="shared" si="572"/>
        <v>0</v>
      </c>
      <c r="P3677" s="23">
        <f t="shared" si="573"/>
        <v>7.888375836749878E-2</v>
      </c>
    </row>
    <row r="3678" spans="1:16" x14ac:dyDescent="0.3">
      <c r="A3678">
        <v>3677</v>
      </c>
      <c r="B3678" s="16" t="s">
        <v>3828</v>
      </c>
      <c r="C3678" s="17">
        <v>98.04</v>
      </c>
      <c r="D3678" s="17">
        <v>2.0000000000000001E-4</v>
      </c>
      <c r="E3678" s="9">
        <f t="shared" si="577"/>
        <v>-1.1359148507077822E-2</v>
      </c>
      <c r="F3678">
        <f t="shared" si="578"/>
        <v>0.98870512303348135</v>
      </c>
      <c r="G3678">
        <f t="shared" si="575"/>
        <v>98.036732054466071</v>
      </c>
      <c r="H3678">
        <f t="shared" si="569"/>
        <v>1.0724866198366961E-2</v>
      </c>
      <c r="I3678" t="str">
        <f t="shared" si="576"/>
        <v>2014</v>
      </c>
      <c r="J3678">
        <f t="shared" si="570"/>
        <v>7.7347526420571873</v>
      </c>
      <c r="K3678">
        <f t="shared" si="574"/>
        <v>-7.7347526420571873</v>
      </c>
      <c r="L3678">
        <f t="shared" si="571"/>
        <v>-1.3891482742631922</v>
      </c>
      <c r="M3678">
        <f t="shared" si="572"/>
        <v>0</v>
      </c>
      <c r="P3678" s="23">
        <f t="shared" si="573"/>
        <v>7.8896475636907257E-2</v>
      </c>
    </row>
    <row r="3679" spans="1:16" x14ac:dyDescent="0.3">
      <c r="A3679">
        <v>3678</v>
      </c>
      <c r="B3679" s="16" t="s">
        <v>3826</v>
      </c>
      <c r="C3679" s="17">
        <v>98.08</v>
      </c>
      <c r="D3679" s="17">
        <v>1.7999999999999998E-4</v>
      </c>
      <c r="E3679" s="9">
        <f t="shared" si="577"/>
        <v>4.0791352798931561E-4</v>
      </c>
      <c r="F3679">
        <f t="shared" si="578"/>
        <v>1.000407996736026</v>
      </c>
      <c r="G3679">
        <f t="shared" si="575"/>
        <v>98.077057644135564</v>
      </c>
      <c r="H3679">
        <f t="shared" si="569"/>
        <v>1.073417104733221E-2</v>
      </c>
      <c r="I3679" t="str">
        <f t="shared" si="576"/>
        <v>2014</v>
      </c>
      <c r="J3679">
        <f t="shared" si="570"/>
        <v>7.7446475882323602</v>
      </c>
      <c r="K3679">
        <f t="shared" si="574"/>
        <v>-7.7446475882323602</v>
      </c>
      <c r="L3679">
        <f t="shared" si="571"/>
        <v>-1.4294738639326852</v>
      </c>
      <c r="M3679">
        <f t="shared" si="572"/>
        <v>0</v>
      </c>
      <c r="P3679" s="23">
        <f t="shared" si="573"/>
        <v>7.8964925888510742E-2</v>
      </c>
    </row>
    <row r="3680" spans="1:16" x14ac:dyDescent="0.3">
      <c r="A3680">
        <v>3679</v>
      </c>
      <c r="B3680" s="16" t="s">
        <v>3824</v>
      </c>
      <c r="C3680" s="17">
        <v>97.11</v>
      </c>
      <c r="D3680" s="17">
        <v>1.4999999999999999E-4</v>
      </c>
      <c r="E3680" s="9">
        <f t="shared" si="577"/>
        <v>-9.9391155816385673E-3</v>
      </c>
      <c r="F3680">
        <f t="shared" si="578"/>
        <v>0.99011011419249595</v>
      </c>
      <c r="G3680">
        <f t="shared" si="575"/>
        <v>97.107572280346631</v>
      </c>
      <c r="H3680">
        <f t="shared" si="569"/>
        <v>1.0701947488929409E-2</v>
      </c>
      <c r="I3680" t="str">
        <f t="shared" si="576"/>
        <v>2014</v>
      </c>
      <c r="J3680">
        <f t="shared" si="570"/>
        <v>7.645072937634807</v>
      </c>
      <c r="K3680">
        <f t="shared" si="574"/>
        <v>-7.645072937634807</v>
      </c>
      <c r="L3680">
        <f t="shared" si="571"/>
        <v>-0.45998850014375137</v>
      </c>
      <c r="M3680">
        <f t="shared" si="572"/>
        <v>0</v>
      </c>
      <c r="P3680" s="23">
        <f t="shared" si="573"/>
        <v>7.8727876293351373E-2</v>
      </c>
    </row>
    <row r="3681" spans="1:16" x14ac:dyDescent="0.3">
      <c r="A3681">
        <v>3680</v>
      </c>
      <c r="B3681" s="16" t="s">
        <v>3822</v>
      </c>
      <c r="C3681" s="17">
        <v>96.65</v>
      </c>
      <c r="D3681" s="17">
        <v>1.4999999999999999E-4</v>
      </c>
      <c r="E3681" s="9">
        <f t="shared" si="577"/>
        <v>-4.7481509519227269E-3</v>
      </c>
      <c r="F3681">
        <f t="shared" si="578"/>
        <v>0.99526310369683868</v>
      </c>
      <c r="G3681">
        <f t="shared" si="575"/>
        <v>96.647583780202879</v>
      </c>
      <c r="H3681">
        <f t="shared" ref="H3681:H3744" si="579">SQRT(_xlfn.VAR.S(E3652:E3681))</f>
        <v>1.0601213659554569E-2</v>
      </c>
      <c r="I3681" t="str">
        <f t="shared" si="576"/>
        <v>2014</v>
      </c>
      <c r="J3681">
        <f t="shared" ref="J3681:J3744" si="580">-K3681</f>
        <v>7.5372393911315019</v>
      </c>
      <c r="K3681">
        <f t="shared" si="574"/>
        <v>-7.5372393911315019</v>
      </c>
      <c r="L3681">
        <f t="shared" ref="L3681:L3744" si="581">+MIN(G3682-G3681,G3683-G3681,G3684-G3681,G3685-G3681,G3686-G3681,G3687-G3681,G3688-G3681,G3689-G3681,G3690-G3681,G3691-G3681)</f>
        <v>0.20031782586313795</v>
      </c>
      <c r="M3681">
        <f t="shared" ref="M3681:M3744" si="582">+IF(L3681&lt;K3681,1,0)</f>
        <v>0</v>
      </c>
      <c r="P3681" s="23">
        <f t="shared" ref="P3681:P3744" si="583">-K3681/G3681</f>
        <v>7.7986837294068148E-2</v>
      </c>
    </row>
    <row r="3682" spans="1:16" x14ac:dyDescent="0.3">
      <c r="A3682">
        <v>3681</v>
      </c>
      <c r="B3682" s="16" t="s">
        <v>3820</v>
      </c>
      <c r="C3682" s="17">
        <v>99.05</v>
      </c>
      <c r="D3682" s="17">
        <v>2.0000000000000001E-4</v>
      </c>
      <c r="E3682" s="9">
        <f t="shared" si="577"/>
        <v>2.4528567490220005E-2</v>
      </c>
      <c r="F3682">
        <f t="shared" si="578"/>
        <v>1.024831867563373</v>
      </c>
      <c r="G3682">
        <f t="shared" si="575"/>
        <v>99.046698388360497</v>
      </c>
      <c r="H3682">
        <f t="shared" si="579"/>
        <v>1.16771077980636E-2</v>
      </c>
      <c r="I3682" t="str">
        <f t="shared" si="576"/>
        <v>2014</v>
      </c>
      <c r="J3682">
        <f t="shared" si="580"/>
        <v>8.5082651071174027</v>
      </c>
      <c r="K3682">
        <f t="shared" ref="K3682:K3745" si="584">-G3682*$P$3*$R$3*H3682</f>
        <v>-8.5082651071174027</v>
      </c>
      <c r="L3682">
        <f t="shared" si="581"/>
        <v>-4.3803273354719039</v>
      </c>
      <c r="M3682">
        <f t="shared" si="582"/>
        <v>0</v>
      </c>
      <c r="P3682" s="23">
        <f t="shared" si="583"/>
        <v>8.5901551950339966E-2</v>
      </c>
    </row>
    <row r="3683" spans="1:16" x14ac:dyDescent="0.3">
      <c r="A3683">
        <v>3682</v>
      </c>
      <c r="B3683" s="16" t="s">
        <v>3818</v>
      </c>
      <c r="C3683" s="17">
        <v>98.97</v>
      </c>
      <c r="D3683" s="17">
        <v>1.7999999999999998E-4</v>
      </c>
      <c r="E3683" s="9">
        <f t="shared" si="577"/>
        <v>-8.0799923596016059E-4</v>
      </c>
      <c r="F3683">
        <f t="shared" si="578"/>
        <v>0.99919232710752148</v>
      </c>
      <c r="G3683">
        <f t="shared" si="575"/>
        <v>98.967030944536049</v>
      </c>
      <c r="H3683">
        <f t="shared" si="579"/>
        <v>1.1674682965532177E-2</v>
      </c>
      <c r="I3683" t="str">
        <f t="shared" si="576"/>
        <v>2014</v>
      </c>
      <c r="J3683">
        <f t="shared" si="580"/>
        <v>8.4996561708259843</v>
      </c>
      <c r="K3683">
        <f t="shared" si="584"/>
        <v>-8.4996561708259843</v>
      </c>
      <c r="L3683">
        <f t="shared" si="581"/>
        <v>-4.8098557021644694</v>
      </c>
      <c r="M3683">
        <f t="shared" si="582"/>
        <v>0</v>
      </c>
      <c r="P3683" s="23">
        <f t="shared" si="583"/>
        <v>8.5883713896493824E-2</v>
      </c>
    </row>
    <row r="3684" spans="1:16" x14ac:dyDescent="0.3">
      <c r="A3684">
        <v>3683</v>
      </c>
      <c r="B3684" s="16" t="s">
        <v>3816</v>
      </c>
      <c r="C3684" s="17">
        <v>97.7</v>
      </c>
      <c r="D3684" s="17">
        <v>1.4999999999999999E-4</v>
      </c>
      <c r="E3684" s="9">
        <f t="shared" si="577"/>
        <v>-1.2915214859862667E-2</v>
      </c>
      <c r="F3684">
        <f t="shared" si="578"/>
        <v>0.9871678286349399</v>
      </c>
      <c r="G3684">
        <f t="shared" si="575"/>
        <v>97.697557530531</v>
      </c>
      <c r="H3684">
        <f t="shared" si="579"/>
        <v>1.1688286553823361E-2</v>
      </c>
      <c r="I3684" t="str">
        <f t="shared" si="576"/>
        <v>2014</v>
      </c>
      <c r="J3684">
        <f t="shared" si="580"/>
        <v>8.4004060183641531</v>
      </c>
      <c r="K3684">
        <f t="shared" si="584"/>
        <v>-8.4004060183641531</v>
      </c>
      <c r="L3684">
        <f t="shared" si="581"/>
        <v>-4.2798930013374843</v>
      </c>
      <c r="M3684">
        <f t="shared" si="582"/>
        <v>0</v>
      </c>
      <c r="P3684" s="23">
        <f t="shared" si="583"/>
        <v>8.5983787422106051E-2</v>
      </c>
    </row>
    <row r="3685" spans="1:16" x14ac:dyDescent="0.3">
      <c r="A3685">
        <v>3684</v>
      </c>
      <c r="B3685" s="16" t="s">
        <v>3814</v>
      </c>
      <c r="C3685" s="17">
        <v>98.39</v>
      </c>
      <c r="D3685" s="17">
        <v>1.7999999999999998E-4</v>
      </c>
      <c r="E3685" s="9">
        <f t="shared" si="577"/>
        <v>7.0376138289369641E-3</v>
      </c>
      <c r="F3685">
        <f t="shared" si="578"/>
        <v>1.0070624360286591</v>
      </c>
      <c r="G3685">
        <f t="shared" si="575"/>
        <v>98.387048344275058</v>
      </c>
      <c r="H3685">
        <f t="shared" si="579"/>
        <v>1.1813879924850787E-2</v>
      </c>
      <c r="I3685" t="str">
        <f t="shared" si="576"/>
        <v>2014</v>
      </c>
      <c r="J3685">
        <f t="shared" si="580"/>
        <v>8.5505924076124487</v>
      </c>
      <c r="K3685">
        <f t="shared" si="584"/>
        <v>-8.5505924076124487</v>
      </c>
      <c r="L3685">
        <f t="shared" si="581"/>
        <v>-6.0793560654284136</v>
      </c>
      <c r="M3685">
        <f t="shared" si="582"/>
        <v>0</v>
      </c>
      <c r="P3685" s="23">
        <f t="shared" si="583"/>
        <v>8.6907703315707713E-2</v>
      </c>
    </row>
    <row r="3686" spans="1:16" x14ac:dyDescent="0.3">
      <c r="A3686">
        <v>3685</v>
      </c>
      <c r="B3686" s="16" t="s">
        <v>3812</v>
      </c>
      <c r="C3686" s="17">
        <v>96.97</v>
      </c>
      <c r="D3686" s="17">
        <v>5.0000000000000002E-5</v>
      </c>
      <c r="E3686" s="9">
        <f t="shared" si="577"/>
        <v>-1.4537520561219283E-2</v>
      </c>
      <c r="F3686">
        <f t="shared" si="578"/>
        <v>0.98556763898770194</v>
      </c>
      <c r="G3686">
        <f t="shared" si="575"/>
        <v>96.96919192003368</v>
      </c>
      <c r="H3686">
        <f t="shared" si="579"/>
        <v>1.2027172328358897E-2</v>
      </c>
      <c r="I3686" t="str">
        <f t="shared" si="576"/>
        <v>2014</v>
      </c>
      <c r="J3686">
        <f t="shared" si="580"/>
        <v>8.5795207881682991</v>
      </c>
      <c r="K3686">
        <f t="shared" si="584"/>
        <v>-8.5795207881682991</v>
      </c>
      <c r="L3686">
        <f t="shared" si="581"/>
        <v>-4.6614996411870351</v>
      </c>
      <c r="M3686">
        <f t="shared" si="582"/>
        <v>0</v>
      </c>
      <c r="P3686" s="23">
        <f t="shared" si="583"/>
        <v>8.8476768943722459E-2</v>
      </c>
    </row>
    <row r="3687" spans="1:16" x14ac:dyDescent="0.3">
      <c r="A3687">
        <v>3686</v>
      </c>
      <c r="B3687" s="16" t="s">
        <v>3810</v>
      </c>
      <c r="C3687" s="17">
        <v>96.85</v>
      </c>
      <c r="D3687" s="17">
        <v>1.2999999999999999E-4</v>
      </c>
      <c r="E3687" s="9">
        <f t="shared" si="577"/>
        <v>-1.2382624634500537E-3</v>
      </c>
      <c r="F3687">
        <f t="shared" si="578"/>
        <v>0.99876250386717536</v>
      </c>
      <c r="G3687">
        <f t="shared" si="575"/>
        <v>96.847901606066017</v>
      </c>
      <c r="H3687">
        <f t="shared" si="579"/>
        <v>1.1757483420924973E-2</v>
      </c>
      <c r="I3687" t="str">
        <f t="shared" si="576"/>
        <v>2014</v>
      </c>
      <c r="J3687">
        <f t="shared" si="580"/>
        <v>8.3766488673470825</v>
      </c>
      <c r="K3687">
        <f t="shared" si="584"/>
        <v>-8.3766488673470825</v>
      </c>
      <c r="L3687">
        <f t="shared" si="581"/>
        <v>-4.7402043272818872</v>
      </c>
      <c r="M3687">
        <f t="shared" si="582"/>
        <v>0</v>
      </c>
      <c r="P3687" s="23">
        <f t="shared" si="583"/>
        <v>8.6492827706474706E-2</v>
      </c>
    </row>
    <row r="3688" spans="1:16" x14ac:dyDescent="0.3">
      <c r="A3688">
        <v>3687</v>
      </c>
      <c r="B3688" s="16" t="s">
        <v>3809</v>
      </c>
      <c r="C3688" s="17">
        <v>96.95</v>
      </c>
      <c r="D3688" s="17">
        <v>1.7999999999999998E-4</v>
      </c>
      <c r="E3688" s="9">
        <f t="shared" si="577"/>
        <v>1.0319918356559094E-3</v>
      </c>
      <c r="F3688">
        <f t="shared" si="578"/>
        <v>1.0010325245224574</v>
      </c>
      <c r="G3688">
        <f t="shared" si="575"/>
        <v>96.947091543627067</v>
      </c>
      <c r="H3688">
        <f t="shared" si="579"/>
        <v>1.1465498342102028E-2</v>
      </c>
      <c r="I3688" t="str">
        <f t="shared" si="576"/>
        <v>2014</v>
      </c>
      <c r="J3688">
        <f t="shared" si="580"/>
        <v>8.1769895198534783</v>
      </c>
      <c r="K3688">
        <f t="shared" si="584"/>
        <v>-8.1769895198534783</v>
      </c>
      <c r="L3688">
        <f t="shared" si="581"/>
        <v>-5.5686145309354771</v>
      </c>
      <c r="M3688">
        <f t="shared" si="582"/>
        <v>0</v>
      </c>
      <c r="P3688" s="23">
        <f t="shared" si="583"/>
        <v>8.4344866768630802E-2</v>
      </c>
    </row>
    <row r="3689" spans="1:16" x14ac:dyDescent="0.3">
      <c r="A3689">
        <v>3688</v>
      </c>
      <c r="B3689" s="16" t="s">
        <v>3807</v>
      </c>
      <c r="C3689" s="17">
        <v>97</v>
      </c>
      <c r="D3689" s="17">
        <v>1E-4</v>
      </c>
      <c r="E3689" s="9">
        <f t="shared" si="577"/>
        <v>5.1559681472204959E-4</v>
      </c>
      <c r="F3689">
        <f t="shared" si="578"/>
        <v>1.0005157297576071</v>
      </c>
      <c r="G3689">
        <f t="shared" si="575"/>
        <v>96.998383346805483</v>
      </c>
      <c r="H3689">
        <f t="shared" si="579"/>
        <v>1.0860694872184813E-2</v>
      </c>
      <c r="I3689" t="str">
        <f t="shared" si="576"/>
        <v>2014</v>
      </c>
      <c r="J3689">
        <f t="shared" si="580"/>
        <v>7.7497524345168927</v>
      </c>
      <c r="K3689">
        <f t="shared" si="584"/>
        <v>-7.7497524345168927</v>
      </c>
      <c r="L3689">
        <f t="shared" si="581"/>
        <v>-6.94988416763195</v>
      </c>
      <c r="M3689">
        <f t="shared" si="582"/>
        <v>0</v>
      </c>
      <c r="P3689" s="23">
        <f t="shared" si="583"/>
        <v>7.9895686578699263E-2</v>
      </c>
    </row>
    <row r="3690" spans="1:16" x14ac:dyDescent="0.3">
      <c r="A3690">
        <v>3689</v>
      </c>
      <c r="B3690" s="16" t="s">
        <v>3805</v>
      </c>
      <c r="C3690" s="17">
        <v>97</v>
      </c>
      <c r="D3690" s="17">
        <v>1.2999999999999999E-4</v>
      </c>
      <c r="E3690" s="9">
        <f t="shared" si="577"/>
        <v>0</v>
      </c>
      <c r="F3690">
        <f t="shared" si="578"/>
        <v>1</v>
      </c>
      <c r="G3690">
        <f t="shared" si="575"/>
        <v>96.997898356101231</v>
      </c>
      <c r="H3690">
        <f t="shared" si="579"/>
        <v>1.0413810605035977E-2</v>
      </c>
      <c r="I3690" t="str">
        <f t="shared" si="576"/>
        <v>2014</v>
      </c>
      <c r="J3690">
        <f t="shared" si="580"/>
        <v>7.4308367482456283</v>
      </c>
      <c r="K3690">
        <f t="shared" si="584"/>
        <v>-7.4308367482456283</v>
      </c>
      <c r="L3690">
        <f t="shared" si="581"/>
        <v>-6.9493991769276988</v>
      </c>
      <c r="M3690">
        <f t="shared" si="582"/>
        <v>0</v>
      </c>
      <c r="P3690" s="23">
        <f t="shared" si="583"/>
        <v>7.6608224241780432E-2</v>
      </c>
    </row>
    <row r="3691" spans="1:16" x14ac:dyDescent="0.3">
      <c r="A3691">
        <v>3690</v>
      </c>
      <c r="B3691" s="16" t="s">
        <v>3803</v>
      </c>
      <c r="C3691" s="17">
        <v>97.2</v>
      </c>
      <c r="D3691" s="17">
        <v>1.2999999999999999E-4</v>
      </c>
      <c r="E3691" s="9">
        <f t="shared" si="577"/>
        <v>2.0597329630105622E-3</v>
      </c>
      <c r="F3691">
        <f t="shared" si="578"/>
        <v>1.0020618556701031</v>
      </c>
      <c r="G3691">
        <f t="shared" si="575"/>
        <v>97.197894022814836</v>
      </c>
      <c r="H3691">
        <f t="shared" si="579"/>
        <v>9.9503171132576916E-3</v>
      </c>
      <c r="I3691" t="str">
        <f t="shared" si="576"/>
        <v>2014</v>
      </c>
      <c r="J3691">
        <f t="shared" si="580"/>
        <v>7.1147475975643344</v>
      </c>
      <c r="K3691">
        <f t="shared" si="584"/>
        <v>-7.1147475975643344</v>
      </c>
      <c r="L3691">
        <f t="shared" si="581"/>
        <v>-8.3093903252209174</v>
      </c>
      <c r="M3691">
        <f t="shared" si="582"/>
        <v>1</v>
      </c>
      <c r="P3691" s="23">
        <f t="shared" si="583"/>
        <v>7.3198577696491254E-2</v>
      </c>
    </row>
    <row r="3692" spans="1:16" x14ac:dyDescent="0.3">
      <c r="A3692">
        <v>3691</v>
      </c>
      <c r="B3692" s="16" t="s">
        <v>3801</v>
      </c>
      <c r="C3692" s="17">
        <v>94.67</v>
      </c>
      <c r="D3692" s="17">
        <v>2.3000000000000001E-4</v>
      </c>
      <c r="E3692" s="9">
        <f t="shared" si="577"/>
        <v>-2.637355132559353E-2</v>
      </c>
      <c r="F3692">
        <f t="shared" si="578"/>
        <v>0.97397119341563787</v>
      </c>
      <c r="G3692">
        <f t="shared" si="575"/>
        <v>94.666371052888593</v>
      </c>
      <c r="H3692">
        <f t="shared" si="579"/>
        <v>1.0934738237899044E-2</v>
      </c>
      <c r="I3692" t="str">
        <f t="shared" si="576"/>
        <v>2014</v>
      </c>
      <c r="J3692">
        <f t="shared" si="580"/>
        <v>7.614998830144283</v>
      </c>
      <c r="K3692">
        <f t="shared" si="584"/>
        <v>-7.614998830144283</v>
      </c>
      <c r="L3692">
        <f t="shared" si="581"/>
        <v>-9.6277883744108692</v>
      </c>
      <c r="M3692">
        <f t="shared" si="582"/>
        <v>1</v>
      </c>
      <c r="P3692" s="23">
        <f t="shared" si="583"/>
        <v>8.0440379677065091E-2</v>
      </c>
    </row>
    <row r="3693" spans="1:16" x14ac:dyDescent="0.3">
      <c r="A3693">
        <v>3692</v>
      </c>
      <c r="B3693" s="16" t="s">
        <v>3799</v>
      </c>
      <c r="C3693" s="17">
        <v>94.16</v>
      </c>
      <c r="D3693" s="17">
        <v>1.7999999999999998E-4</v>
      </c>
      <c r="E3693" s="9">
        <f t="shared" si="577"/>
        <v>-5.4016971887786572E-3</v>
      </c>
      <c r="F3693">
        <f t="shared" si="578"/>
        <v>0.99461286574416385</v>
      </c>
      <c r="G3693">
        <f t="shared" si="575"/>
        <v>94.157175242371579</v>
      </c>
      <c r="H3693">
        <f t="shared" si="579"/>
        <v>1.0801012173040359E-2</v>
      </c>
      <c r="I3693" t="str">
        <f t="shared" si="576"/>
        <v>2014</v>
      </c>
      <c r="J3693">
        <f t="shared" si="580"/>
        <v>7.4814124359452192</v>
      </c>
      <c r="K3693">
        <f t="shared" si="584"/>
        <v>-7.4814124359452192</v>
      </c>
      <c r="L3693">
        <f t="shared" si="581"/>
        <v>-10.379269716190549</v>
      </c>
      <c r="M3693">
        <f t="shared" si="582"/>
        <v>1</v>
      </c>
      <c r="P3693" s="23">
        <f t="shared" si="583"/>
        <v>7.9456636381531082E-2</v>
      </c>
    </row>
    <row r="3694" spans="1:16" x14ac:dyDescent="0.3">
      <c r="A3694">
        <v>3693</v>
      </c>
      <c r="B3694" s="16" t="s">
        <v>3797</v>
      </c>
      <c r="C3694" s="17">
        <v>93.42</v>
      </c>
      <c r="D3694" s="17">
        <v>1.4999999999999999E-4</v>
      </c>
      <c r="E3694" s="9">
        <f t="shared" si="577"/>
        <v>-7.8900078780592062E-3</v>
      </c>
      <c r="F3694">
        <f t="shared" si="578"/>
        <v>0.99214103653356001</v>
      </c>
      <c r="G3694">
        <f t="shared" si="575"/>
        <v>93.417664529193516</v>
      </c>
      <c r="H3694">
        <f t="shared" si="579"/>
        <v>1.0775397727567223E-2</v>
      </c>
      <c r="I3694" t="str">
        <f t="shared" si="576"/>
        <v>2014</v>
      </c>
      <c r="J3694">
        <f t="shared" si="580"/>
        <v>7.405050686011724</v>
      </c>
      <c r="K3694">
        <f t="shared" si="584"/>
        <v>-7.405050686011724</v>
      </c>
      <c r="L3694">
        <f t="shared" si="581"/>
        <v>-9.639759003012486</v>
      </c>
      <c r="M3694">
        <f t="shared" si="582"/>
        <v>1</v>
      </c>
      <c r="P3694" s="23">
        <f t="shared" si="583"/>
        <v>7.9268206107824563E-2</v>
      </c>
    </row>
    <row r="3695" spans="1:16" x14ac:dyDescent="0.3">
      <c r="A3695">
        <v>3694</v>
      </c>
      <c r="B3695" s="16" t="s">
        <v>3795</v>
      </c>
      <c r="C3695" s="17">
        <v>92.31</v>
      </c>
      <c r="D3695" s="17">
        <v>1.4999999999999999E-4</v>
      </c>
      <c r="E3695" s="9">
        <f t="shared" si="577"/>
        <v>-1.1952977071901847E-2</v>
      </c>
      <c r="F3695">
        <f t="shared" si="578"/>
        <v>0.98811817597944762</v>
      </c>
      <c r="G3695">
        <f t="shared" si="575"/>
        <v>92.307692278846645</v>
      </c>
      <c r="H3695">
        <f t="shared" si="579"/>
        <v>1.0895141368108669E-2</v>
      </c>
      <c r="I3695" t="str">
        <f t="shared" si="576"/>
        <v>2014</v>
      </c>
      <c r="J3695">
        <f t="shared" si="580"/>
        <v>7.3983774443896406</v>
      </c>
      <c r="K3695">
        <f t="shared" si="584"/>
        <v>-7.3983774443896406</v>
      </c>
      <c r="L3695">
        <f t="shared" si="581"/>
        <v>-8.5297867526656148</v>
      </c>
      <c r="M3695">
        <f t="shared" si="582"/>
        <v>1</v>
      </c>
      <c r="P3695" s="23">
        <f t="shared" si="583"/>
        <v>8.0149089005933941E-2</v>
      </c>
    </row>
    <row r="3696" spans="1:16" x14ac:dyDescent="0.3">
      <c r="A3696">
        <v>3695</v>
      </c>
      <c r="B3696" s="16" t="s">
        <v>3793</v>
      </c>
      <c r="C3696" s="17">
        <v>92.79</v>
      </c>
      <c r="D3696" s="17">
        <v>1.4999999999999999E-4</v>
      </c>
      <c r="E3696" s="9">
        <f t="shared" si="577"/>
        <v>5.1863973630279321E-3</v>
      </c>
      <c r="F3696">
        <f t="shared" si="578"/>
        <v>1.0051998700032501</v>
      </c>
      <c r="G3696">
        <f t="shared" si="575"/>
        <v>92.787680278996646</v>
      </c>
      <c r="H3696">
        <f t="shared" si="579"/>
        <v>1.0936072562857641E-2</v>
      </c>
      <c r="I3696" t="str">
        <f t="shared" si="576"/>
        <v>2014</v>
      </c>
      <c r="J3696">
        <f t="shared" si="580"/>
        <v>7.4647870197257298</v>
      </c>
      <c r="K3696">
        <f t="shared" si="584"/>
        <v>-7.4647870197257298</v>
      </c>
      <c r="L3696">
        <f t="shared" si="581"/>
        <v>-9.0097747528156162</v>
      </c>
      <c r="M3696">
        <f t="shared" si="582"/>
        <v>1</v>
      </c>
      <c r="P3696" s="23">
        <f t="shared" si="583"/>
        <v>8.0450195513891445E-2</v>
      </c>
    </row>
    <row r="3697" spans="1:16" x14ac:dyDescent="0.3">
      <c r="A3697">
        <v>3696</v>
      </c>
      <c r="B3697" s="16" t="s">
        <v>3791</v>
      </c>
      <c r="C3697" s="17">
        <v>92.11</v>
      </c>
      <c r="D3697" s="17">
        <v>1.4999999999999999E-4</v>
      </c>
      <c r="E3697" s="9">
        <f t="shared" si="577"/>
        <v>-7.3553603649437567E-3</v>
      </c>
      <c r="F3697">
        <f t="shared" si="578"/>
        <v>0.99267162409742427</v>
      </c>
      <c r="G3697">
        <f t="shared" si="575"/>
        <v>92.10769727878413</v>
      </c>
      <c r="H3697">
        <f t="shared" si="579"/>
        <v>1.0953607267556951E-2</v>
      </c>
      <c r="I3697" t="str">
        <f t="shared" si="576"/>
        <v>2014</v>
      </c>
      <c r="J3697">
        <f t="shared" si="580"/>
        <v>7.4219634488158848</v>
      </c>
      <c r="K3697">
        <f t="shared" si="584"/>
        <v>-7.4219634488158848</v>
      </c>
      <c r="L3697">
        <f t="shared" si="581"/>
        <v>-8.3297917526031</v>
      </c>
      <c r="M3697">
        <f t="shared" si="582"/>
        <v>1</v>
      </c>
      <c r="P3697" s="23">
        <f t="shared" si="583"/>
        <v>8.0579187929882626E-2</v>
      </c>
    </row>
    <row r="3698" spans="1:16" x14ac:dyDescent="0.3">
      <c r="A3698">
        <v>3697</v>
      </c>
      <c r="B3698" s="16" t="s">
        <v>3789</v>
      </c>
      <c r="C3698" s="17">
        <v>91.38</v>
      </c>
      <c r="D3698" s="17">
        <v>1E-4</v>
      </c>
      <c r="E3698" s="9">
        <f t="shared" si="577"/>
        <v>-7.9568788650187759E-3</v>
      </c>
      <c r="F3698">
        <f t="shared" si="578"/>
        <v>0.99207469330148734</v>
      </c>
      <c r="G3698">
        <f t="shared" si="575"/>
        <v>91.37847701269159</v>
      </c>
      <c r="H3698">
        <f t="shared" si="579"/>
        <v>1.0927355686600956E-2</v>
      </c>
      <c r="I3698" t="str">
        <f t="shared" si="576"/>
        <v>2014</v>
      </c>
      <c r="J3698">
        <f t="shared" si="580"/>
        <v>7.3455567070720456</v>
      </c>
      <c r="K3698">
        <f t="shared" si="584"/>
        <v>-7.3455567070720456</v>
      </c>
      <c r="L3698">
        <f t="shared" si="581"/>
        <v>-7.6005714865105602</v>
      </c>
      <c r="M3698">
        <f t="shared" si="582"/>
        <v>1</v>
      </c>
      <c r="P3698" s="23">
        <f t="shared" si="583"/>
        <v>8.0386070628555323E-2</v>
      </c>
    </row>
    <row r="3699" spans="1:16" x14ac:dyDescent="0.3">
      <c r="A3699">
        <v>3698</v>
      </c>
      <c r="B3699" s="16" t="s">
        <v>3787</v>
      </c>
      <c r="C3699" s="17">
        <v>90.05</v>
      </c>
      <c r="D3699" s="17">
        <v>1E-4</v>
      </c>
      <c r="E3699" s="9">
        <f t="shared" si="577"/>
        <v>-1.4661564513160287E-2</v>
      </c>
      <c r="F3699">
        <f t="shared" si="578"/>
        <v>0.98544539286495958</v>
      </c>
      <c r="G3699">
        <f t="shared" si="575"/>
        <v>90.048499179173533</v>
      </c>
      <c r="H3699">
        <f t="shared" si="579"/>
        <v>1.1098098581820311E-2</v>
      </c>
      <c r="I3699" t="str">
        <f t="shared" si="576"/>
        <v>2014</v>
      </c>
      <c r="J3699">
        <f t="shared" si="580"/>
        <v>7.3517508059078533</v>
      </c>
      <c r="K3699">
        <f t="shared" si="584"/>
        <v>-7.3517508059078533</v>
      </c>
      <c r="L3699">
        <f t="shared" si="581"/>
        <v>-6.2705936529925026</v>
      </c>
      <c r="M3699">
        <f t="shared" si="582"/>
        <v>0</v>
      </c>
      <c r="P3699" s="23">
        <f t="shared" si="583"/>
        <v>8.1642124776335756E-2</v>
      </c>
    </row>
    <row r="3700" spans="1:16" x14ac:dyDescent="0.3">
      <c r="A3700">
        <v>3699</v>
      </c>
      <c r="B3700" s="16" t="s">
        <v>3785</v>
      </c>
      <c r="C3700" s="17">
        <v>90.21</v>
      </c>
      <c r="D3700" s="17">
        <v>1E-4</v>
      </c>
      <c r="E3700" s="9">
        <f t="shared" si="577"/>
        <v>1.7752140465822162E-3</v>
      </c>
      <c r="F3700">
        <f t="shared" si="578"/>
        <v>1.0017767906718489</v>
      </c>
      <c r="G3700">
        <f t="shared" si="575"/>
        <v>90.208496512529095</v>
      </c>
      <c r="H3700">
        <f t="shared" si="579"/>
        <v>1.0951056033903263E-2</v>
      </c>
      <c r="I3700" t="str">
        <f t="shared" si="576"/>
        <v>2014</v>
      </c>
      <c r="J3700">
        <f t="shared" si="580"/>
        <v>7.2672343682413088</v>
      </c>
      <c r="K3700">
        <f t="shared" si="584"/>
        <v>-7.2672343682413088</v>
      </c>
      <c r="L3700">
        <f t="shared" si="581"/>
        <v>-6.430590986348065</v>
      </c>
      <c r="M3700">
        <f t="shared" si="582"/>
        <v>0</v>
      </c>
      <c r="P3700" s="23">
        <f t="shared" si="583"/>
        <v>8.0560420017996417E-2</v>
      </c>
    </row>
    <row r="3701" spans="1:16" x14ac:dyDescent="0.3">
      <c r="A3701">
        <v>3700</v>
      </c>
      <c r="B3701" s="16" t="s">
        <v>3783</v>
      </c>
      <c r="C3701" s="17">
        <v>88.89</v>
      </c>
      <c r="D3701" s="17">
        <v>1.01E-4</v>
      </c>
      <c r="E3701" s="9">
        <f t="shared" si="577"/>
        <v>-1.474063541496372E-2</v>
      </c>
      <c r="F3701">
        <f t="shared" si="578"/>
        <v>0.98536747588959106</v>
      </c>
      <c r="G3701">
        <f t="shared" si="575"/>
        <v>88.888503697593919</v>
      </c>
      <c r="H3701">
        <f t="shared" si="579"/>
        <v>1.11088914453824E-2</v>
      </c>
      <c r="I3701" t="str">
        <f t="shared" si="576"/>
        <v>2014</v>
      </c>
      <c r="J3701">
        <f t="shared" si="580"/>
        <v>7.2641037632010992</v>
      </c>
      <c r="K3701">
        <f t="shared" si="584"/>
        <v>-7.2641037632010992</v>
      </c>
      <c r="L3701">
        <f t="shared" si="581"/>
        <v>-5.1105981714128887</v>
      </c>
      <c r="M3701">
        <f t="shared" si="582"/>
        <v>0</v>
      </c>
      <c r="P3701" s="23">
        <f t="shared" si="583"/>
        <v>8.1721521468222535E-2</v>
      </c>
    </row>
    <row r="3702" spans="1:16" x14ac:dyDescent="0.3">
      <c r="A3702">
        <v>3701</v>
      </c>
      <c r="B3702" s="16" t="s">
        <v>3781</v>
      </c>
      <c r="C3702" s="17">
        <v>85.04</v>
      </c>
      <c r="D3702" s="17">
        <v>1E-4</v>
      </c>
      <c r="E3702" s="9">
        <f t="shared" si="577"/>
        <v>-4.4277916219890974E-2</v>
      </c>
      <c r="F3702">
        <f t="shared" si="578"/>
        <v>0.9566880413994826</v>
      </c>
      <c r="G3702">
        <f t="shared" si="575"/>
        <v>85.038582678477724</v>
      </c>
      <c r="H3702">
        <f t="shared" si="579"/>
        <v>1.2796346398298486E-2</v>
      </c>
      <c r="I3702" t="str">
        <f t="shared" si="576"/>
        <v>2014</v>
      </c>
      <c r="J3702">
        <f t="shared" si="580"/>
        <v>8.005117702740332</v>
      </c>
      <c r="K3702">
        <f t="shared" si="584"/>
        <v>-8.005117702740332</v>
      </c>
      <c r="L3702">
        <f t="shared" si="581"/>
        <v>-1.2606771522966937</v>
      </c>
      <c r="M3702">
        <f t="shared" si="582"/>
        <v>0</v>
      </c>
      <c r="P3702" s="23">
        <f t="shared" si="583"/>
        <v>9.4135126087494567E-2</v>
      </c>
    </row>
    <row r="3703" spans="1:16" x14ac:dyDescent="0.3">
      <c r="A3703">
        <v>3702</v>
      </c>
      <c r="B3703" s="16" t="s">
        <v>3779</v>
      </c>
      <c r="C3703" s="17">
        <v>83.78</v>
      </c>
      <c r="D3703" s="17">
        <v>1.4999999999999999E-4</v>
      </c>
      <c r="E3703" s="9">
        <f t="shared" si="577"/>
        <v>-1.492741851480377E-2</v>
      </c>
      <c r="F3703">
        <f t="shared" si="578"/>
        <v>0.98518344308560668</v>
      </c>
      <c r="G3703">
        <f t="shared" si="575"/>
        <v>83.77790552618103</v>
      </c>
      <c r="H3703">
        <f t="shared" si="579"/>
        <v>1.1626337766198241E-2</v>
      </c>
      <c r="I3703" t="str">
        <f t="shared" si="576"/>
        <v>2014</v>
      </c>
      <c r="J3703">
        <f t="shared" si="580"/>
        <v>7.1653623133488606</v>
      </c>
      <c r="K3703">
        <f t="shared" si="584"/>
        <v>-7.1653623133488606</v>
      </c>
      <c r="L3703">
        <f t="shared" si="581"/>
        <v>0.6885749638092733</v>
      </c>
      <c r="M3703">
        <f t="shared" si="582"/>
        <v>0</v>
      </c>
      <c r="P3703" s="23">
        <f t="shared" si="583"/>
        <v>8.5528066956861881E-2</v>
      </c>
    </row>
    <row r="3704" spans="1:16" x14ac:dyDescent="0.3">
      <c r="A3704">
        <v>3703</v>
      </c>
      <c r="B3704" s="16" t="s">
        <v>3777</v>
      </c>
      <c r="C3704" s="17">
        <v>84.47</v>
      </c>
      <c r="D3704" s="17">
        <v>2.5000000000000001E-4</v>
      </c>
      <c r="E3704" s="9">
        <f t="shared" si="577"/>
        <v>8.2021262205163453E-3</v>
      </c>
      <c r="F3704">
        <f t="shared" si="578"/>
        <v>1.008235855812843</v>
      </c>
      <c r="G3704">
        <f t="shared" si="575"/>
        <v>84.466480489990303</v>
      </c>
      <c r="H3704">
        <f t="shared" si="579"/>
        <v>1.1933152034838024E-2</v>
      </c>
      <c r="I3704" t="str">
        <f t="shared" si="576"/>
        <v>2014</v>
      </c>
      <c r="J3704">
        <f t="shared" si="580"/>
        <v>7.414899909842199</v>
      </c>
      <c r="K3704">
        <f t="shared" si="584"/>
        <v>-7.414899909842199</v>
      </c>
      <c r="L3704">
        <f t="shared" si="581"/>
        <v>0.2406958904036145</v>
      </c>
      <c r="M3704">
        <f t="shared" si="582"/>
        <v>0</v>
      </c>
      <c r="P3704" s="23">
        <f t="shared" si="583"/>
        <v>8.7785117443373306E-2</v>
      </c>
    </row>
    <row r="3705" spans="1:16" x14ac:dyDescent="0.3">
      <c r="A3705">
        <v>3704</v>
      </c>
      <c r="B3705" s="16" t="s">
        <v>3775</v>
      </c>
      <c r="C3705" s="17">
        <v>86.16</v>
      </c>
      <c r="D3705" s="17">
        <v>2.8000000000000003E-4</v>
      </c>
      <c r="E3705" s="9">
        <f t="shared" si="577"/>
        <v>1.9809591108727782E-2</v>
      </c>
      <c r="F3705">
        <f t="shared" si="578"/>
        <v>1.0200071031135314</v>
      </c>
      <c r="G3705">
        <f t="shared" si="575"/>
        <v>86.155979293817197</v>
      </c>
      <c r="H3705">
        <f t="shared" si="579"/>
        <v>1.2817217234592532E-2</v>
      </c>
      <c r="I3705" t="str">
        <f t="shared" si="576"/>
        <v>2014</v>
      </c>
      <c r="J3705">
        <f t="shared" si="580"/>
        <v>8.1235318768294924</v>
      </c>
      <c r="K3705">
        <f t="shared" si="584"/>
        <v>-8.1235318768294924</v>
      </c>
      <c r="L3705">
        <f t="shared" si="581"/>
        <v>-1.4488029134232789</v>
      </c>
      <c r="M3705">
        <f t="shared" si="582"/>
        <v>0</v>
      </c>
      <c r="P3705" s="23">
        <f t="shared" si="583"/>
        <v>9.4288660443703654E-2</v>
      </c>
    </row>
    <row r="3706" spans="1:16" x14ac:dyDescent="0.3">
      <c r="A3706">
        <v>3705</v>
      </c>
      <c r="B3706" s="16" t="s">
        <v>3773</v>
      </c>
      <c r="C3706" s="17">
        <v>85.4</v>
      </c>
      <c r="D3706" s="17">
        <v>2.5000000000000001E-4</v>
      </c>
      <c r="E3706" s="9">
        <f t="shared" si="577"/>
        <v>-8.8599320536088856E-3</v>
      </c>
      <c r="F3706">
        <f t="shared" si="578"/>
        <v>0.99117920148560823</v>
      </c>
      <c r="G3706">
        <f t="shared" si="575"/>
        <v>85.396441740797584</v>
      </c>
      <c r="H3706">
        <f t="shared" si="579"/>
        <v>1.2833366179971736E-2</v>
      </c>
      <c r="I3706" t="str">
        <f t="shared" si="576"/>
        <v>2014</v>
      </c>
      <c r="J3706">
        <f t="shared" si="580"/>
        <v>8.0620610425694643</v>
      </c>
      <c r="K3706">
        <f t="shared" si="584"/>
        <v>-8.0620610425694643</v>
      </c>
      <c r="L3706">
        <f t="shared" si="581"/>
        <v>-0.6892653604036667</v>
      </c>
      <c r="M3706">
        <f t="shared" si="582"/>
        <v>0</v>
      </c>
      <c r="P3706" s="23">
        <f t="shared" si="583"/>
        <v>9.4407458650796083E-2</v>
      </c>
    </row>
    <row r="3707" spans="1:16" x14ac:dyDescent="0.3">
      <c r="A3707">
        <v>3706</v>
      </c>
      <c r="B3707" s="16" t="s">
        <v>3771</v>
      </c>
      <c r="C3707" s="17">
        <v>86.22</v>
      </c>
      <c r="D3707" s="17">
        <v>2.3000000000000001E-4</v>
      </c>
      <c r="E3707" s="9">
        <f t="shared" si="577"/>
        <v>9.5560685244643253E-3</v>
      </c>
      <c r="F3707">
        <f t="shared" si="578"/>
        <v>1.0096018735362997</v>
      </c>
      <c r="G3707">
        <f t="shared" si="575"/>
        <v>86.216694963346939</v>
      </c>
      <c r="H3707">
        <f t="shared" si="579"/>
        <v>1.3075760172267676E-2</v>
      </c>
      <c r="I3707" t="str">
        <f t="shared" si="576"/>
        <v>2014</v>
      </c>
      <c r="J3707">
        <f t="shared" si="580"/>
        <v>8.2932362562290276</v>
      </c>
      <c r="K3707">
        <f t="shared" si="584"/>
        <v>-8.2932362562290276</v>
      </c>
      <c r="L3707">
        <f t="shared" si="581"/>
        <v>-3.4005598064999134</v>
      </c>
      <c r="M3707">
        <f t="shared" si="582"/>
        <v>0</v>
      </c>
      <c r="P3707" s="23">
        <f t="shared" si="583"/>
        <v>9.6190607396336725E-2</v>
      </c>
    </row>
    <row r="3708" spans="1:16" x14ac:dyDescent="0.3">
      <c r="A3708">
        <v>3707</v>
      </c>
      <c r="B3708" s="16" t="s">
        <v>3769</v>
      </c>
      <c r="C3708" s="17">
        <v>84.71</v>
      </c>
      <c r="D3708" s="17">
        <v>2.0000000000000001E-4</v>
      </c>
      <c r="E3708" s="9">
        <f t="shared" si="577"/>
        <v>-1.7668510875529054E-2</v>
      </c>
      <c r="F3708">
        <f t="shared" si="578"/>
        <v>0.98248666202737178</v>
      </c>
      <c r="G3708">
        <f t="shared" si="575"/>
        <v>84.707176380393918</v>
      </c>
      <c r="H3708">
        <f t="shared" si="579"/>
        <v>1.323695423029732E-2</v>
      </c>
      <c r="I3708" t="str">
        <f t="shared" si="576"/>
        <v>2014</v>
      </c>
      <c r="J3708">
        <f t="shared" si="580"/>
        <v>8.2484812806364118</v>
      </c>
      <c r="K3708">
        <f t="shared" si="584"/>
        <v>-8.2484812806364118</v>
      </c>
      <c r="L3708">
        <f t="shared" si="581"/>
        <v>-1.8910412235468925</v>
      </c>
      <c r="M3708">
        <f t="shared" si="582"/>
        <v>0</v>
      </c>
      <c r="P3708" s="23">
        <f t="shared" si="583"/>
        <v>9.7376416415948228E-2</v>
      </c>
    </row>
    <row r="3709" spans="1:16" x14ac:dyDescent="0.3">
      <c r="A3709">
        <v>3708</v>
      </c>
      <c r="B3709" s="16" t="s">
        <v>3767</v>
      </c>
      <c r="C3709" s="17">
        <v>86.83</v>
      </c>
      <c r="D3709" s="17">
        <v>5.0000000000000002E-5</v>
      </c>
      <c r="E3709" s="9">
        <f t="shared" si="577"/>
        <v>2.4718525629094389E-2</v>
      </c>
      <c r="F3709">
        <f t="shared" si="578"/>
        <v>1.0250265612088303</v>
      </c>
      <c r="G3709">
        <f t="shared" si="575"/>
        <v>86.829276419681591</v>
      </c>
      <c r="H3709">
        <f t="shared" si="579"/>
        <v>1.42747473579739E-2</v>
      </c>
      <c r="I3709" t="str">
        <f t="shared" si="576"/>
        <v>2014</v>
      </c>
      <c r="J3709">
        <f t="shared" si="580"/>
        <v>9.1180156482948274</v>
      </c>
      <c r="K3709">
        <f t="shared" si="584"/>
        <v>-9.1180156482948274</v>
      </c>
      <c r="L3709">
        <f t="shared" si="581"/>
        <v>-4.0131412628345657</v>
      </c>
      <c r="M3709">
        <f t="shared" si="582"/>
        <v>0</v>
      </c>
      <c r="P3709" s="23">
        <f t="shared" si="583"/>
        <v>0.10501084454768124</v>
      </c>
    </row>
    <row r="3710" spans="1:16" x14ac:dyDescent="0.3">
      <c r="A3710">
        <v>3709</v>
      </c>
      <c r="B3710" s="16" t="s">
        <v>3765</v>
      </c>
      <c r="C3710" s="17">
        <v>86.13</v>
      </c>
      <c r="D3710" s="17">
        <v>1E-4</v>
      </c>
      <c r="E3710" s="9">
        <f t="shared" si="577"/>
        <v>-8.0944012714715269E-3</v>
      </c>
      <c r="F3710">
        <f t="shared" si="578"/>
        <v>0.99193827018311642</v>
      </c>
      <c r="G3710">
        <f t="shared" si="575"/>
        <v>86.128564511962423</v>
      </c>
      <c r="H3710">
        <f t="shared" si="579"/>
        <v>1.4252509471670779E-2</v>
      </c>
      <c r="I3710" t="str">
        <f t="shared" si="576"/>
        <v>2014</v>
      </c>
      <c r="J3710">
        <f t="shared" si="580"/>
        <v>9.0303434469566355</v>
      </c>
      <c r="K3710">
        <f t="shared" si="584"/>
        <v>-9.0303434469566355</v>
      </c>
      <c r="L3710">
        <f t="shared" si="581"/>
        <v>-3.3124293551153983</v>
      </c>
      <c r="M3710">
        <f t="shared" si="582"/>
        <v>0</v>
      </c>
      <c r="P3710" s="23">
        <f t="shared" si="583"/>
        <v>0.10484725361587105</v>
      </c>
    </row>
    <row r="3711" spans="1:16" x14ac:dyDescent="0.3">
      <c r="A3711">
        <v>3710</v>
      </c>
      <c r="B3711" s="16" t="s">
        <v>3763</v>
      </c>
      <c r="C3711" s="17">
        <v>85.83</v>
      </c>
      <c r="D3711" s="17">
        <v>1E-4</v>
      </c>
      <c r="E3711" s="9">
        <f t="shared" si="577"/>
        <v>-3.489187070953663E-3</v>
      </c>
      <c r="F3711">
        <f t="shared" si="578"/>
        <v>0.99651689306861724</v>
      </c>
      <c r="G3711">
        <f t="shared" si="575"/>
        <v>85.828569511920762</v>
      </c>
      <c r="H3711">
        <f t="shared" si="579"/>
        <v>1.4252082728728081E-2</v>
      </c>
      <c r="I3711" t="str">
        <f t="shared" si="576"/>
        <v>2014</v>
      </c>
      <c r="J3711">
        <f t="shared" si="580"/>
        <v>8.9986203539418632</v>
      </c>
      <c r="K3711">
        <f t="shared" si="584"/>
        <v>-8.9986203539418632</v>
      </c>
      <c r="L3711">
        <f t="shared" si="581"/>
        <v>-3.4913141328434847</v>
      </c>
      <c r="M3711">
        <f t="shared" si="582"/>
        <v>0</v>
      </c>
      <c r="P3711" s="23">
        <f t="shared" si="583"/>
        <v>0.10484411432130465</v>
      </c>
    </row>
    <row r="3712" spans="1:16" x14ac:dyDescent="0.3">
      <c r="A3712">
        <v>3711</v>
      </c>
      <c r="B3712" s="16" t="s">
        <v>3761</v>
      </c>
      <c r="C3712" s="17">
        <v>86.03</v>
      </c>
      <c r="D3712" s="17">
        <v>2.0000000000000001E-4</v>
      </c>
      <c r="E3712" s="9">
        <f t="shared" si="577"/>
        <v>2.3274769031282616E-3</v>
      </c>
      <c r="F3712">
        <f t="shared" si="578"/>
        <v>1.0023301875801003</v>
      </c>
      <c r="G3712">
        <f t="shared" si="575"/>
        <v>86.027132381127245</v>
      </c>
      <c r="H3712">
        <f t="shared" si="579"/>
        <v>1.3264088694170883E-2</v>
      </c>
      <c r="I3712" t="str">
        <f t="shared" si="576"/>
        <v>2014</v>
      </c>
      <c r="J3712">
        <f t="shared" si="580"/>
        <v>8.394185926407614</v>
      </c>
      <c r="K3712">
        <f t="shared" si="584"/>
        <v>-8.394185926407614</v>
      </c>
      <c r="L3712">
        <f t="shared" si="581"/>
        <v>-4.3598955027175066</v>
      </c>
      <c r="M3712">
        <f t="shared" si="582"/>
        <v>0</v>
      </c>
      <c r="P3712" s="23">
        <f t="shared" si="583"/>
        <v>9.7576028562927464E-2</v>
      </c>
    </row>
    <row r="3713" spans="1:16" x14ac:dyDescent="0.3">
      <c r="A3713">
        <v>3712</v>
      </c>
      <c r="B3713" s="16" t="s">
        <v>3759</v>
      </c>
      <c r="C3713" s="17">
        <v>87.12</v>
      </c>
      <c r="D3713" s="17">
        <v>2.0000000000000001E-4</v>
      </c>
      <c r="E3713" s="9">
        <f t="shared" si="577"/>
        <v>1.2590405991448369E-2</v>
      </c>
      <c r="F3713">
        <f t="shared" si="578"/>
        <v>1.0126699988376149</v>
      </c>
      <c r="G3713">
        <f t="shared" si="575"/>
        <v>87.117096048399461</v>
      </c>
      <c r="H3713">
        <f t="shared" si="579"/>
        <v>1.3620355319351083E-2</v>
      </c>
      <c r="I3713" t="str">
        <f t="shared" si="576"/>
        <v>2014</v>
      </c>
      <c r="J3713">
        <f t="shared" si="580"/>
        <v>8.7288604074375922</v>
      </c>
      <c r="K3713">
        <f t="shared" si="584"/>
        <v>-8.7288604074375922</v>
      </c>
      <c r="L3713">
        <f t="shared" si="581"/>
        <v>-6.7395074122288321</v>
      </c>
      <c r="M3713">
        <f t="shared" si="582"/>
        <v>0</v>
      </c>
      <c r="P3713" s="23">
        <f t="shared" si="583"/>
        <v>0.10019687068756422</v>
      </c>
    </row>
    <row r="3714" spans="1:16" x14ac:dyDescent="0.3">
      <c r="A3714">
        <v>3713</v>
      </c>
      <c r="B3714" s="16" t="s">
        <v>3757</v>
      </c>
      <c r="C3714" s="17">
        <v>86.24</v>
      </c>
      <c r="D3714" s="17">
        <v>1E-4</v>
      </c>
      <c r="E3714" s="9">
        <f t="shared" si="577"/>
        <v>-1.0152371464018073E-2</v>
      </c>
      <c r="F3714">
        <f t="shared" si="578"/>
        <v>0.98989898989898983</v>
      </c>
      <c r="G3714">
        <f t="shared" si="575"/>
        <v>86.238562678644371</v>
      </c>
      <c r="H3714">
        <f t="shared" si="579"/>
        <v>1.3568995425281788E-2</v>
      </c>
      <c r="I3714" t="str">
        <f t="shared" si="576"/>
        <v>2014</v>
      </c>
      <c r="J3714">
        <f t="shared" si="580"/>
        <v>8.6082510918969248</v>
      </c>
      <c r="K3714">
        <f t="shared" si="584"/>
        <v>-8.6082510918969248</v>
      </c>
      <c r="L3714">
        <f t="shared" si="581"/>
        <v>-8.319861334488877</v>
      </c>
      <c r="M3714">
        <f t="shared" si="582"/>
        <v>0</v>
      </c>
      <c r="P3714" s="23">
        <f t="shared" si="583"/>
        <v>9.9819046427922706E-2</v>
      </c>
    </row>
    <row r="3715" spans="1:16" x14ac:dyDescent="0.3">
      <c r="A3715">
        <v>3714</v>
      </c>
      <c r="B3715" s="16" t="s">
        <v>3755</v>
      </c>
      <c r="C3715" s="17">
        <v>85.86</v>
      </c>
      <c r="D3715" s="17">
        <v>8.0000000000000007E-5</v>
      </c>
      <c r="E3715" s="9">
        <f t="shared" si="577"/>
        <v>-4.4160443642723788E-3</v>
      </c>
      <c r="F3715">
        <f t="shared" si="578"/>
        <v>0.99559369202226355</v>
      </c>
      <c r="G3715">
        <f t="shared" ref="G3715:G3778" si="585">C3715*EXP(-2/12*D3715)</f>
        <v>85.858855207631962</v>
      </c>
      <c r="H3715">
        <f t="shared" si="579"/>
        <v>1.3403219439217963E-2</v>
      </c>
      <c r="I3715" t="str">
        <f t="shared" ref="I3715:I3778" si="586">MID(B3715,7,4)</f>
        <v>2014</v>
      </c>
      <c r="J3715">
        <f t="shared" si="580"/>
        <v>8.4656428456275812</v>
      </c>
      <c r="K3715">
        <f t="shared" si="584"/>
        <v>-8.4656428456275812</v>
      </c>
      <c r="L3715">
        <f t="shared" si="581"/>
        <v>-7.9401538634764677</v>
      </c>
      <c r="M3715">
        <f t="shared" si="582"/>
        <v>0</v>
      </c>
      <c r="P3715" s="23">
        <f t="shared" si="583"/>
        <v>9.8599530883042491E-2</v>
      </c>
    </row>
    <row r="3716" spans="1:16" x14ac:dyDescent="0.3">
      <c r="A3716">
        <v>3715</v>
      </c>
      <c r="B3716" s="16" t="s">
        <v>3753</v>
      </c>
      <c r="C3716" s="17">
        <v>84.78</v>
      </c>
      <c r="D3716" s="17">
        <v>8.0000000000000007E-5</v>
      </c>
      <c r="E3716" s="9">
        <f t="shared" ref="E3716:E3779" si="587">LN(C3716/C3715)</f>
        <v>-1.2658396871923465E-2</v>
      </c>
      <c r="F3716">
        <f t="shared" ref="F3716:F3779" si="588">C3716/C3715</f>
        <v>0.98742138364779874</v>
      </c>
      <c r="G3716">
        <f t="shared" si="585"/>
        <v>84.778869607535967</v>
      </c>
      <c r="H3716">
        <f t="shared" si="579"/>
        <v>1.3359208809130732E-2</v>
      </c>
      <c r="I3716" t="str">
        <f t="shared" si="586"/>
        <v>2014</v>
      </c>
      <c r="J3716">
        <f t="shared" si="580"/>
        <v>8.3317087579689559</v>
      </c>
      <c r="K3716">
        <f t="shared" si="584"/>
        <v>-8.3317087579689559</v>
      </c>
      <c r="L3716">
        <f t="shared" si="581"/>
        <v>-6.8601682633804728</v>
      </c>
      <c r="M3716">
        <f t="shared" si="582"/>
        <v>0</v>
      </c>
      <c r="P3716" s="23">
        <f t="shared" si="583"/>
        <v>9.8275770796882073E-2</v>
      </c>
    </row>
    <row r="3717" spans="1:16" x14ac:dyDescent="0.3">
      <c r="A3717">
        <v>3716</v>
      </c>
      <c r="B3717" s="16" t="s">
        <v>3751</v>
      </c>
      <c r="C3717" s="17">
        <v>82.82</v>
      </c>
      <c r="D3717" s="17">
        <v>2.8000000000000003E-4</v>
      </c>
      <c r="E3717" s="9">
        <f t="shared" si="587"/>
        <v>-2.3390087807069998E-2</v>
      </c>
      <c r="F3717">
        <f t="shared" si="588"/>
        <v>0.97688133993866466</v>
      </c>
      <c r="G3717">
        <f t="shared" si="585"/>
        <v>82.816135156847025</v>
      </c>
      <c r="H3717">
        <f t="shared" si="579"/>
        <v>1.3779541048535947E-2</v>
      </c>
      <c r="I3717" t="str">
        <f t="shared" si="586"/>
        <v>2014</v>
      </c>
      <c r="J3717">
        <f t="shared" si="580"/>
        <v>8.3948981727043162</v>
      </c>
      <c r="K3717">
        <f t="shared" si="584"/>
        <v>-8.3948981727043162</v>
      </c>
      <c r="L3717">
        <f t="shared" si="581"/>
        <v>-4.8974338126915313</v>
      </c>
      <c r="M3717">
        <f t="shared" si="582"/>
        <v>0</v>
      </c>
      <c r="P3717" s="23">
        <f t="shared" si="583"/>
        <v>0.10136790562376596</v>
      </c>
    </row>
    <row r="3718" spans="1:16" x14ac:dyDescent="0.3">
      <c r="A3718">
        <v>3717</v>
      </c>
      <c r="B3718" s="16" t="s">
        <v>3750</v>
      </c>
      <c r="C3718" s="17">
        <v>82.95</v>
      </c>
      <c r="D3718" s="17">
        <v>2.5000000000000001E-4</v>
      </c>
      <c r="E3718" s="9">
        <f t="shared" si="587"/>
        <v>1.5684385190325241E-3</v>
      </c>
      <c r="F3718">
        <f t="shared" si="588"/>
        <v>1.0015696691620384</v>
      </c>
      <c r="G3718">
        <f t="shared" si="585"/>
        <v>82.946543822004216</v>
      </c>
      <c r="H3718">
        <f t="shared" si="579"/>
        <v>1.3788274502871579E-2</v>
      </c>
      <c r="I3718" t="str">
        <f t="shared" si="586"/>
        <v>2014</v>
      </c>
      <c r="J3718">
        <f t="shared" si="580"/>
        <v>8.4134464793311619</v>
      </c>
      <c r="K3718">
        <f t="shared" si="584"/>
        <v>-8.4134464793311619</v>
      </c>
      <c r="L3718">
        <f t="shared" si="581"/>
        <v>-5.0278424778487221</v>
      </c>
      <c r="M3718">
        <f t="shared" si="582"/>
        <v>0</v>
      </c>
      <c r="P3718" s="23">
        <f t="shared" si="583"/>
        <v>0.10143215246419016</v>
      </c>
    </row>
    <row r="3719" spans="1:16" x14ac:dyDescent="0.3">
      <c r="A3719">
        <v>3718</v>
      </c>
      <c r="B3719" s="16" t="s">
        <v>3748</v>
      </c>
      <c r="C3719" s="17">
        <v>82.86</v>
      </c>
      <c r="D3719" s="17">
        <v>2.3000000000000001E-4</v>
      </c>
      <c r="E3719" s="9">
        <f t="shared" si="587"/>
        <v>-1.0855799871978154E-3</v>
      </c>
      <c r="F3719">
        <f t="shared" si="588"/>
        <v>0.99891500904159125</v>
      </c>
      <c r="G3719">
        <f t="shared" si="585"/>
        <v>82.856823760878299</v>
      </c>
      <c r="H3719">
        <f t="shared" si="579"/>
        <v>1.3768477736820699E-2</v>
      </c>
      <c r="I3719" t="str">
        <f t="shared" si="586"/>
        <v>2014</v>
      </c>
      <c r="J3719">
        <f t="shared" si="580"/>
        <v>8.3922792877195231</v>
      </c>
      <c r="K3719">
        <f t="shared" si="584"/>
        <v>-8.3922792877195231</v>
      </c>
      <c r="L3719">
        <f t="shared" si="581"/>
        <v>-4.9381224167228055</v>
      </c>
      <c r="M3719">
        <f t="shared" si="582"/>
        <v>0</v>
      </c>
      <c r="P3719" s="23">
        <f t="shared" si="583"/>
        <v>0.10128651940532174</v>
      </c>
    </row>
    <row r="3720" spans="1:16" x14ac:dyDescent="0.3">
      <c r="A3720">
        <v>3719</v>
      </c>
      <c r="B3720" s="16" t="s">
        <v>3746</v>
      </c>
      <c r="C3720" s="17">
        <v>83.39</v>
      </c>
      <c r="D3720" s="17">
        <v>0</v>
      </c>
      <c r="E3720" s="9">
        <f t="shared" si="587"/>
        <v>6.3759614496382575E-3</v>
      </c>
      <c r="F3720">
        <f t="shared" si="588"/>
        <v>1.0063963311609945</v>
      </c>
      <c r="G3720">
        <f t="shared" si="585"/>
        <v>83.39</v>
      </c>
      <c r="H3720">
        <f t="shared" si="579"/>
        <v>1.3900916199043907E-2</v>
      </c>
      <c r="I3720" t="str">
        <f t="shared" si="586"/>
        <v>2014</v>
      </c>
      <c r="J3720">
        <f t="shared" si="580"/>
        <v>8.5275273258350914</v>
      </c>
      <c r="K3720">
        <f t="shared" si="584"/>
        <v>-8.5275273258350914</v>
      </c>
      <c r="L3720">
        <f t="shared" si="581"/>
        <v>-5.4712986558445067</v>
      </c>
      <c r="M3720">
        <f t="shared" si="582"/>
        <v>0</v>
      </c>
      <c r="P3720" s="23">
        <f t="shared" si="583"/>
        <v>0.10226079057243184</v>
      </c>
    </row>
    <row r="3721" spans="1:16" x14ac:dyDescent="0.3">
      <c r="A3721">
        <v>3720</v>
      </c>
      <c r="B3721" s="16" t="s">
        <v>3744</v>
      </c>
      <c r="C3721" s="17">
        <v>82.34</v>
      </c>
      <c r="D3721" s="17">
        <v>2.0000000000000001E-4</v>
      </c>
      <c r="E3721" s="9">
        <f t="shared" si="587"/>
        <v>-1.2671381757135287E-2</v>
      </c>
      <c r="F3721">
        <f t="shared" si="588"/>
        <v>0.98740856217771922</v>
      </c>
      <c r="G3721">
        <f t="shared" si="585"/>
        <v>82.337255379077277</v>
      </c>
      <c r="H3721">
        <f t="shared" si="579"/>
        <v>1.3901679414832059E-2</v>
      </c>
      <c r="I3721" t="str">
        <f t="shared" si="586"/>
        <v>2014</v>
      </c>
      <c r="J3721">
        <f t="shared" si="580"/>
        <v>8.4203351132568827</v>
      </c>
      <c r="K3721">
        <f t="shared" si="584"/>
        <v>-8.4203351132568827</v>
      </c>
      <c r="L3721">
        <f t="shared" si="581"/>
        <v>-4.4185540349217831</v>
      </c>
      <c r="M3721">
        <f t="shared" si="582"/>
        <v>0</v>
      </c>
      <c r="P3721" s="23">
        <f t="shared" si="583"/>
        <v>0.10226640509803263</v>
      </c>
    </row>
    <row r="3722" spans="1:16" x14ac:dyDescent="0.3">
      <c r="A3722">
        <v>3721</v>
      </c>
      <c r="B3722" s="16" t="s">
        <v>3742</v>
      </c>
      <c r="C3722" s="17">
        <v>81.67</v>
      </c>
      <c r="D3722" s="17">
        <v>2.0299999999999997E-4</v>
      </c>
      <c r="E3722" s="9">
        <f t="shared" si="587"/>
        <v>-8.1702789715743466E-3</v>
      </c>
      <c r="F3722">
        <f t="shared" si="588"/>
        <v>0.99186300704396402</v>
      </c>
      <c r="G3722">
        <f t="shared" si="585"/>
        <v>81.667236878409739</v>
      </c>
      <c r="H3722">
        <f t="shared" si="579"/>
        <v>1.3346745416028049E-2</v>
      </c>
      <c r="I3722" t="str">
        <f t="shared" si="586"/>
        <v>2014</v>
      </c>
      <c r="J3722">
        <f t="shared" si="580"/>
        <v>8.0184229282497377</v>
      </c>
      <c r="K3722">
        <f t="shared" si="584"/>
        <v>-8.0184229282497377</v>
      </c>
      <c r="L3722">
        <f t="shared" si="581"/>
        <v>-3.7485355342542448</v>
      </c>
      <c r="M3722">
        <f t="shared" si="582"/>
        <v>0</v>
      </c>
      <c r="P3722" s="23">
        <f t="shared" si="583"/>
        <v>9.8184085010589575E-2</v>
      </c>
    </row>
    <row r="3723" spans="1:16" x14ac:dyDescent="0.3">
      <c r="A3723">
        <v>3722</v>
      </c>
      <c r="B3723" s="16" t="s">
        <v>3740</v>
      </c>
      <c r="C3723" s="17">
        <v>80.38</v>
      </c>
      <c r="D3723" s="17">
        <v>1.7999999999999998E-4</v>
      </c>
      <c r="E3723" s="9">
        <f t="shared" si="587"/>
        <v>-1.592134834912937E-2</v>
      </c>
      <c r="F3723">
        <f t="shared" si="588"/>
        <v>0.9842047263377004</v>
      </c>
      <c r="G3723">
        <f t="shared" si="585"/>
        <v>80.377588636170628</v>
      </c>
      <c r="H3723">
        <f t="shared" si="579"/>
        <v>1.3497080408227504E-2</v>
      </c>
      <c r="I3723" t="str">
        <f t="shared" si="586"/>
        <v>2014</v>
      </c>
      <c r="J3723">
        <f t="shared" si="580"/>
        <v>7.9806916057863395</v>
      </c>
      <c r="K3723">
        <f t="shared" si="584"/>
        <v>-7.9806916057863395</v>
      </c>
      <c r="L3723">
        <f t="shared" si="581"/>
        <v>-2.6299211011834842</v>
      </c>
      <c r="M3723">
        <f t="shared" si="582"/>
        <v>0</v>
      </c>
      <c r="P3723" s="23">
        <f t="shared" si="583"/>
        <v>9.9290010327517553E-2</v>
      </c>
    </row>
    <row r="3724" spans="1:16" x14ac:dyDescent="0.3">
      <c r="A3724">
        <v>3723</v>
      </c>
      <c r="B3724" s="16" t="s">
        <v>3738</v>
      </c>
      <c r="C3724" s="17">
        <v>77.92</v>
      </c>
      <c r="D3724" s="17">
        <v>1E-4</v>
      </c>
      <c r="E3724" s="9">
        <f t="shared" si="587"/>
        <v>-3.10827296867753E-2</v>
      </c>
      <c r="F3724">
        <f t="shared" si="588"/>
        <v>0.96939537198308046</v>
      </c>
      <c r="G3724">
        <f t="shared" si="585"/>
        <v>77.918701344155494</v>
      </c>
      <c r="H3724">
        <f t="shared" si="579"/>
        <v>1.4292831074229231E-2</v>
      </c>
      <c r="I3724" t="str">
        <f t="shared" si="586"/>
        <v>2014</v>
      </c>
      <c r="J3724">
        <f t="shared" si="580"/>
        <v>8.1926742500713434</v>
      </c>
      <c r="K3724">
        <f t="shared" si="584"/>
        <v>-8.1926742500713434</v>
      </c>
      <c r="L3724">
        <f t="shared" si="581"/>
        <v>-5.34115692594834</v>
      </c>
      <c r="M3724">
        <f t="shared" si="582"/>
        <v>0</v>
      </c>
      <c r="P3724" s="23">
        <f t="shared" si="583"/>
        <v>0.10514387571586314</v>
      </c>
    </row>
    <row r="3725" spans="1:16" x14ac:dyDescent="0.3">
      <c r="A3725">
        <v>3724</v>
      </c>
      <c r="B3725" s="16" t="s">
        <v>3736</v>
      </c>
      <c r="C3725" s="17">
        <v>79.41</v>
      </c>
      <c r="D3725" s="17">
        <v>1.2999999999999999E-4</v>
      </c>
      <c r="E3725" s="9">
        <f t="shared" si="587"/>
        <v>1.8941645572839772E-2</v>
      </c>
      <c r="F3725">
        <f t="shared" si="588"/>
        <v>1.0191221765913756</v>
      </c>
      <c r="G3725">
        <f t="shared" si="585"/>
        <v>79.408279468639151</v>
      </c>
      <c r="H3725">
        <f t="shared" si="579"/>
        <v>1.4950525139886379E-2</v>
      </c>
      <c r="I3725" t="str">
        <f t="shared" si="586"/>
        <v>2014</v>
      </c>
      <c r="J3725">
        <f t="shared" si="580"/>
        <v>8.7334925596416966</v>
      </c>
      <c r="K3725">
        <f t="shared" si="584"/>
        <v>-8.7334925596416966</v>
      </c>
      <c r="L3725">
        <f t="shared" si="581"/>
        <v>-9.259799368840163</v>
      </c>
      <c r="M3725">
        <f t="shared" si="582"/>
        <v>1</v>
      </c>
      <c r="P3725" s="23">
        <f t="shared" si="583"/>
        <v>0.10998214062918754</v>
      </c>
    </row>
    <row r="3726" spans="1:16" x14ac:dyDescent="0.3">
      <c r="A3726">
        <v>3725</v>
      </c>
      <c r="B3726" s="16" t="s">
        <v>3734</v>
      </c>
      <c r="C3726" s="17">
        <v>79.31</v>
      </c>
      <c r="D3726" s="17">
        <v>1.4999999999999999E-4</v>
      </c>
      <c r="E3726" s="9">
        <f t="shared" si="587"/>
        <v>-1.2600808118912866E-3</v>
      </c>
      <c r="F3726">
        <f t="shared" si="588"/>
        <v>0.99874071275657983</v>
      </c>
      <c r="G3726">
        <f t="shared" si="585"/>
        <v>79.308017274784177</v>
      </c>
      <c r="H3726">
        <f t="shared" si="579"/>
        <v>1.4844759826210531E-2</v>
      </c>
      <c r="I3726" t="str">
        <f t="shared" si="586"/>
        <v>2014</v>
      </c>
      <c r="J3726">
        <f t="shared" si="580"/>
        <v>8.6607596964693769</v>
      </c>
      <c r="K3726">
        <f t="shared" si="584"/>
        <v>-8.6607596964693769</v>
      </c>
      <c r="L3726">
        <f t="shared" si="581"/>
        <v>-9.1595371749851893</v>
      </c>
      <c r="M3726">
        <f t="shared" si="582"/>
        <v>1</v>
      </c>
      <c r="P3726" s="23">
        <f t="shared" si="583"/>
        <v>0.10920408798598283</v>
      </c>
    </row>
    <row r="3727" spans="1:16" x14ac:dyDescent="0.3">
      <c r="A3727">
        <v>3726</v>
      </c>
      <c r="B3727" s="16" t="s">
        <v>3732</v>
      </c>
      <c r="C3727" s="17">
        <v>78.47</v>
      </c>
      <c r="D3727" s="17">
        <v>1.7000000000000001E-4</v>
      </c>
      <c r="E3727" s="9">
        <f t="shared" si="587"/>
        <v>-1.0647837955846501E-2</v>
      </c>
      <c r="F3727">
        <f t="shared" si="588"/>
        <v>0.98940864960282426</v>
      </c>
      <c r="G3727">
        <f t="shared" si="585"/>
        <v>78.467776714830023</v>
      </c>
      <c r="H3727">
        <f t="shared" si="579"/>
        <v>1.4873139423800971E-2</v>
      </c>
      <c r="I3727" t="str">
        <f t="shared" si="586"/>
        <v>2014</v>
      </c>
      <c r="J3727">
        <f t="shared" si="580"/>
        <v>8.5853838558723865</v>
      </c>
      <c r="K3727">
        <f t="shared" si="584"/>
        <v>-8.5853838558723865</v>
      </c>
      <c r="L3727">
        <f t="shared" si="581"/>
        <v>-8.3192966150310355</v>
      </c>
      <c r="M3727">
        <f t="shared" si="582"/>
        <v>0</v>
      </c>
      <c r="P3727" s="23">
        <f t="shared" si="583"/>
        <v>0.10941285984275621</v>
      </c>
    </row>
    <row r="3728" spans="1:16" x14ac:dyDescent="0.3">
      <c r="A3728">
        <v>3727</v>
      </c>
      <c r="B3728" s="16" t="s">
        <v>3730</v>
      </c>
      <c r="C3728" s="17">
        <v>78.099999999999994</v>
      </c>
      <c r="D3728" s="17">
        <v>5.0000000000000002E-5</v>
      </c>
      <c r="E3728" s="9">
        <f t="shared" si="587"/>
        <v>-4.7263292937416278E-3</v>
      </c>
      <c r="F3728">
        <f t="shared" si="588"/>
        <v>0.9952848222250541</v>
      </c>
      <c r="G3728">
        <f t="shared" si="585"/>
        <v>78.099349169378456</v>
      </c>
      <c r="H3728">
        <f t="shared" si="579"/>
        <v>1.4865248905756561E-2</v>
      </c>
      <c r="I3728" t="str">
        <f t="shared" si="586"/>
        <v>2014</v>
      </c>
      <c r="J3728">
        <f t="shared" si="580"/>
        <v>8.5405398007170739</v>
      </c>
      <c r="K3728">
        <f t="shared" si="584"/>
        <v>-8.5405398007170739</v>
      </c>
      <c r="L3728">
        <f t="shared" si="581"/>
        <v>-8.182612026577857</v>
      </c>
      <c r="M3728">
        <f t="shared" si="582"/>
        <v>0</v>
      </c>
      <c r="P3728" s="23">
        <f t="shared" si="583"/>
        <v>0.10935481398436143</v>
      </c>
    </row>
    <row r="3729" spans="1:16" x14ac:dyDescent="0.3">
      <c r="A3729">
        <v>3728</v>
      </c>
      <c r="B3729" s="16" t="s">
        <v>3728</v>
      </c>
      <c r="C3729" s="17">
        <v>79.33</v>
      </c>
      <c r="D3729" s="17">
        <v>8.0000000000000007E-5</v>
      </c>
      <c r="E3729" s="9">
        <f t="shared" si="587"/>
        <v>1.5626310468271423E-2</v>
      </c>
      <c r="F3729">
        <f t="shared" si="588"/>
        <v>1.0157490396927018</v>
      </c>
      <c r="G3729">
        <f t="shared" si="585"/>
        <v>79.328942273718184</v>
      </c>
      <c r="H3729">
        <f t="shared" si="579"/>
        <v>1.5227042267709566E-2</v>
      </c>
      <c r="I3729" t="str">
        <f t="shared" si="586"/>
        <v>2014</v>
      </c>
      <c r="J3729">
        <f t="shared" si="580"/>
        <v>8.8861356301852688</v>
      </c>
      <c r="K3729">
        <f t="shared" si="584"/>
        <v>-8.8861356301852688</v>
      </c>
      <c r="L3729">
        <f t="shared" si="581"/>
        <v>-9.6912635683630555</v>
      </c>
      <c r="M3729">
        <f t="shared" si="582"/>
        <v>1</v>
      </c>
      <c r="P3729" s="23">
        <f t="shared" si="583"/>
        <v>0.11201631303143268</v>
      </c>
    </row>
    <row r="3730" spans="1:16" x14ac:dyDescent="0.3">
      <c r="A3730">
        <v>3729</v>
      </c>
      <c r="B3730" s="16" t="s">
        <v>3726</v>
      </c>
      <c r="C3730" s="17">
        <v>80.36</v>
      </c>
      <c r="D3730" s="17">
        <v>8.0000000000000007E-5</v>
      </c>
      <c r="E3730" s="9">
        <f t="shared" si="587"/>
        <v>1.2900172632822053E-2</v>
      </c>
      <c r="F3730">
        <f t="shared" si="588"/>
        <v>1.0129837388125551</v>
      </c>
      <c r="G3730">
        <f t="shared" si="585"/>
        <v>80.358928540476413</v>
      </c>
      <c r="H3730">
        <f t="shared" si="579"/>
        <v>1.5511024097972713E-2</v>
      </c>
      <c r="I3730" t="str">
        <f t="shared" si="586"/>
        <v>2014</v>
      </c>
      <c r="J3730">
        <f t="shared" si="580"/>
        <v>9.1693875898093857</v>
      </c>
      <c r="K3730">
        <f t="shared" si="584"/>
        <v>-9.1693875898093857</v>
      </c>
      <c r="L3730">
        <f t="shared" si="581"/>
        <v>-11.291000609395226</v>
      </c>
      <c r="M3730">
        <f t="shared" si="582"/>
        <v>1</v>
      </c>
      <c r="P3730" s="23">
        <f t="shared" si="583"/>
        <v>0.11410539881938332</v>
      </c>
    </row>
    <row r="3731" spans="1:16" x14ac:dyDescent="0.3">
      <c r="A3731">
        <v>3730</v>
      </c>
      <c r="B3731" s="16" t="s">
        <v>3724</v>
      </c>
      <c r="C3731" s="17">
        <v>79.680000000000007</v>
      </c>
      <c r="D3731" s="17">
        <v>1.2999999999999999E-4</v>
      </c>
      <c r="E3731" s="9">
        <f t="shared" si="587"/>
        <v>-8.4979266703907857E-3</v>
      </c>
      <c r="F3731">
        <f t="shared" si="588"/>
        <v>0.99153807864609267</v>
      </c>
      <c r="G3731">
        <f t="shared" si="585"/>
        <v>79.678273618702534</v>
      </c>
      <c r="H3731">
        <f t="shared" si="579"/>
        <v>1.5401426181772248E-2</v>
      </c>
      <c r="I3731" t="str">
        <f t="shared" si="586"/>
        <v>2014</v>
      </c>
      <c r="J3731">
        <f t="shared" si="580"/>
        <v>9.0274808333428798</v>
      </c>
      <c r="K3731">
        <f t="shared" si="584"/>
        <v>-9.0274808333428798</v>
      </c>
      <c r="L3731">
        <f t="shared" si="581"/>
        <v>-13.489707719833049</v>
      </c>
      <c r="M3731">
        <f t="shared" si="582"/>
        <v>1</v>
      </c>
      <c r="P3731" s="23">
        <f t="shared" si="583"/>
        <v>0.11329915199397467</v>
      </c>
    </row>
    <row r="3732" spans="1:16" x14ac:dyDescent="0.3">
      <c r="A3732">
        <v>3731</v>
      </c>
      <c r="B3732" s="16" t="s">
        <v>3722</v>
      </c>
      <c r="C3732" s="17">
        <v>78.33</v>
      </c>
      <c r="D3732" s="17">
        <v>2.8000000000000003E-4</v>
      </c>
      <c r="E3732" s="9">
        <f t="shared" si="587"/>
        <v>-1.7087941897195782E-2</v>
      </c>
      <c r="F3732">
        <f t="shared" si="588"/>
        <v>0.9830572289156625</v>
      </c>
      <c r="G3732">
        <f t="shared" si="585"/>
        <v>78.326344685291332</v>
      </c>
      <c r="H3732">
        <f t="shared" si="579"/>
        <v>1.362554122141196E-2</v>
      </c>
      <c r="I3732" t="str">
        <f t="shared" si="586"/>
        <v>2014</v>
      </c>
      <c r="J3732">
        <f t="shared" si="580"/>
        <v>7.8510427488736392</v>
      </c>
      <c r="K3732">
        <f t="shared" si="584"/>
        <v>-7.8510427488736392</v>
      </c>
      <c r="L3732">
        <f t="shared" si="581"/>
        <v>-12.137778786421848</v>
      </c>
      <c r="M3732">
        <f t="shared" si="582"/>
        <v>1</v>
      </c>
      <c r="P3732" s="23">
        <f t="shared" si="583"/>
        <v>0.10023502029130134</v>
      </c>
    </row>
    <row r="3733" spans="1:16" x14ac:dyDescent="0.3">
      <c r="A3733">
        <v>3732</v>
      </c>
      <c r="B3733" s="16" t="s">
        <v>3720</v>
      </c>
      <c r="C3733" s="17">
        <v>77.75</v>
      </c>
      <c r="D3733" s="17">
        <v>1.7999999999999998E-4</v>
      </c>
      <c r="E3733" s="9">
        <f t="shared" si="587"/>
        <v>-7.4321203198036805E-3</v>
      </c>
      <c r="F3733">
        <f t="shared" si="588"/>
        <v>0.9925954295927486</v>
      </c>
      <c r="G3733">
        <f t="shared" si="585"/>
        <v>77.747667534987144</v>
      </c>
      <c r="H3733">
        <f t="shared" si="579"/>
        <v>1.3462094345760244E-2</v>
      </c>
      <c r="I3733" t="str">
        <f t="shared" si="586"/>
        <v>2014</v>
      </c>
      <c r="J3733">
        <f t="shared" si="580"/>
        <v>7.6995566632745795</v>
      </c>
      <c r="K3733">
        <f t="shared" si="584"/>
        <v>-7.6995566632745795</v>
      </c>
      <c r="L3733">
        <f t="shared" si="581"/>
        <v>-13.510879454688492</v>
      </c>
      <c r="M3733">
        <f t="shared" si="582"/>
        <v>1</v>
      </c>
      <c r="P3733" s="23">
        <f t="shared" si="583"/>
        <v>9.9032638629444544E-2</v>
      </c>
    </row>
    <row r="3734" spans="1:16" x14ac:dyDescent="0.3">
      <c r="A3734">
        <v>3733</v>
      </c>
      <c r="B3734" s="16" t="s">
        <v>3718</v>
      </c>
      <c r="C3734" s="17">
        <v>72.58</v>
      </c>
      <c r="D3734" s="17">
        <v>2.0299999999999997E-4</v>
      </c>
      <c r="E3734" s="9">
        <f t="shared" si="587"/>
        <v>-6.8809149274419265E-2</v>
      </c>
      <c r="F3734">
        <f t="shared" si="588"/>
        <v>0.93350482315112537</v>
      </c>
      <c r="G3734">
        <f t="shared" si="585"/>
        <v>72.577544418207154</v>
      </c>
      <c r="H3734">
        <f t="shared" si="579"/>
        <v>1.7948057301074759E-2</v>
      </c>
      <c r="I3734" t="str">
        <f t="shared" si="586"/>
        <v>2014</v>
      </c>
      <c r="J3734">
        <f t="shared" si="580"/>
        <v>9.5826458561754233</v>
      </c>
      <c r="K3734">
        <f t="shared" si="584"/>
        <v>-9.5826458561754233</v>
      </c>
      <c r="L3734">
        <f t="shared" si="581"/>
        <v>-8.9007283386084808</v>
      </c>
      <c r="M3734">
        <f t="shared" si="582"/>
        <v>0</v>
      </c>
      <c r="P3734" s="23">
        <f t="shared" si="583"/>
        <v>0.13203320576621044</v>
      </c>
    </row>
    <row r="3735" spans="1:16" x14ac:dyDescent="0.3">
      <c r="A3735">
        <v>3734</v>
      </c>
      <c r="B3735" s="16" t="s">
        <v>3716</v>
      </c>
      <c r="C3735" s="17">
        <v>70.150000000000006</v>
      </c>
      <c r="D3735" s="17">
        <v>1.2999999999999999E-4</v>
      </c>
      <c r="E3735" s="9">
        <f t="shared" si="587"/>
        <v>-3.405359523645423E-2</v>
      </c>
      <c r="F3735">
        <f t="shared" si="588"/>
        <v>0.96651970239735474</v>
      </c>
      <c r="G3735">
        <f t="shared" si="585"/>
        <v>70.148480099798988</v>
      </c>
      <c r="H3735">
        <f t="shared" si="579"/>
        <v>1.8068459642689709E-2</v>
      </c>
      <c r="I3735" t="str">
        <f t="shared" si="586"/>
        <v>2014</v>
      </c>
      <c r="J3735">
        <f t="shared" si="580"/>
        <v>9.3240612202390185</v>
      </c>
      <c r="K3735">
        <f t="shared" si="584"/>
        <v>-9.3240612202390185</v>
      </c>
      <c r="L3735">
        <f t="shared" si="581"/>
        <v>-8.3005417321049251</v>
      </c>
      <c r="M3735">
        <f t="shared" si="582"/>
        <v>0</v>
      </c>
      <c r="P3735" s="23">
        <f t="shared" si="583"/>
        <v>0.13291893433719223</v>
      </c>
    </row>
    <row r="3736" spans="1:16" x14ac:dyDescent="0.3">
      <c r="A3736">
        <v>3735</v>
      </c>
      <c r="B3736" s="16" t="s">
        <v>3714</v>
      </c>
      <c r="C3736" s="17">
        <v>72.540000000000006</v>
      </c>
      <c r="D3736" s="17">
        <v>1.4999999999999999E-4</v>
      </c>
      <c r="E3736" s="9">
        <f t="shared" si="587"/>
        <v>3.350232730628637E-2</v>
      </c>
      <c r="F3736">
        <f t="shared" si="588"/>
        <v>1.0340698503207413</v>
      </c>
      <c r="G3736">
        <f t="shared" si="585"/>
        <v>72.538186522668568</v>
      </c>
      <c r="H3736">
        <f t="shared" si="579"/>
        <v>1.9504427351638296E-2</v>
      </c>
      <c r="I3736" t="str">
        <f t="shared" si="586"/>
        <v>2014</v>
      </c>
      <c r="J3736">
        <f t="shared" si="580"/>
        <v>10.407960097847004</v>
      </c>
      <c r="K3736">
        <f t="shared" si="584"/>
        <v>-10.407960097847004</v>
      </c>
      <c r="L3736">
        <f t="shared" si="581"/>
        <v>-11.48001829519184</v>
      </c>
      <c r="M3736">
        <f t="shared" si="582"/>
        <v>1</v>
      </c>
      <c r="P3736" s="23">
        <f t="shared" si="583"/>
        <v>0.1434824965550312</v>
      </c>
    </row>
    <row r="3737" spans="1:16" x14ac:dyDescent="0.3">
      <c r="A3737">
        <v>3736</v>
      </c>
      <c r="B3737" s="16" t="s">
        <v>3713</v>
      </c>
      <c r="C3737" s="17">
        <v>70.540000000000006</v>
      </c>
      <c r="D3737" s="17">
        <v>2.5000000000000001E-4</v>
      </c>
      <c r="E3737" s="9">
        <f t="shared" si="587"/>
        <v>-2.795820904685041E-2</v>
      </c>
      <c r="F3737">
        <f t="shared" si="588"/>
        <v>0.97242900468706917</v>
      </c>
      <c r="G3737">
        <f t="shared" si="585"/>
        <v>70.53706089456513</v>
      </c>
      <c r="H3737">
        <f t="shared" si="579"/>
        <v>1.9711291132308476E-2</v>
      </c>
      <c r="I3737" t="str">
        <f t="shared" si="586"/>
        <v>2014</v>
      </c>
      <c r="J3737">
        <f t="shared" si="580"/>
        <v>10.228175066700651</v>
      </c>
      <c r="K3737">
        <f t="shared" si="584"/>
        <v>-10.228175066700651</v>
      </c>
      <c r="L3737">
        <f t="shared" si="581"/>
        <v>-10.680552626055309</v>
      </c>
      <c r="M3737">
        <f t="shared" si="582"/>
        <v>1</v>
      </c>
      <c r="P3737" s="23">
        <f t="shared" si="583"/>
        <v>0.14500427062008095</v>
      </c>
    </row>
    <row r="3738" spans="1:16" x14ac:dyDescent="0.3">
      <c r="A3738">
        <v>3737</v>
      </c>
      <c r="B3738" s="16" t="s">
        <v>3711</v>
      </c>
      <c r="C3738" s="17">
        <v>69.92</v>
      </c>
      <c r="D3738" s="17">
        <v>2.8000000000000003E-4</v>
      </c>
      <c r="E3738" s="9">
        <f t="shared" si="587"/>
        <v>-8.8281934606260094E-3</v>
      </c>
      <c r="F3738">
        <f t="shared" si="588"/>
        <v>0.99121066061808893</v>
      </c>
      <c r="G3738">
        <f t="shared" si="585"/>
        <v>69.916737142800599</v>
      </c>
      <c r="H3738">
        <f t="shared" si="579"/>
        <v>1.960732374140681E-2</v>
      </c>
      <c r="I3738" t="str">
        <f t="shared" si="586"/>
        <v>2014</v>
      </c>
      <c r="J3738">
        <f t="shared" si="580"/>
        <v>10.084751307691484</v>
      </c>
      <c r="K3738">
        <f t="shared" si="584"/>
        <v>-10.084751307691484</v>
      </c>
      <c r="L3738">
        <f t="shared" si="581"/>
        <v>-10.060228874290779</v>
      </c>
      <c r="M3738">
        <f t="shared" si="582"/>
        <v>0</v>
      </c>
      <c r="P3738" s="23">
        <f t="shared" si="583"/>
        <v>0.14423944422769622</v>
      </c>
    </row>
    <row r="3739" spans="1:16" x14ac:dyDescent="0.3">
      <c r="A3739">
        <v>3738</v>
      </c>
      <c r="B3739" s="16" t="s">
        <v>3710</v>
      </c>
      <c r="C3739" s="17">
        <v>69.64</v>
      </c>
      <c r="D3739" s="17">
        <v>2.0000000000000001E-4</v>
      </c>
      <c r="E3739" s="9">
        <f t="shared" si="587"/>
        <v>-4.0126164472917983E-3</v>
      </c>
      <c r="F3739">
        <f t="shared" si="588"/>
        <v>0.99599542334096103</v>
      </c>
      <c r="G3739">
        <f t="shared" si="585"/>
        <v>69.637678705355128</v>
      </c>
      <c r="H3739">
        <f t="shared" si="579"/>
        <v>1.8716592633767327E-2</v>
      </c>
      <c r="I3739" t="str">
        <f t="shared" si="586"/>
        <v>2014</v>
      </c>
      <c r="J3739">
        <f t="shared" si="580"/>
        <v>9.5881936040833509</v>
      </c>
      <c r="K3739">
        <f t="shared" si="584"/>
        <v>-9.5881936040833509</v>
      </c>
      <c r="L3739">
        <f t="shared" si="581"/>
        <v>-10.371728683645962</v>
      </c>
      <c r="M3739">
        <f t="shared" si="582"/>
        <v>1</v>
      </c>
      <c r="P3739" s="23">
        <f t="shared" si="583"/>
        <v>0.13768686409913344</v>
      </c>
    </row>
    <row r="3740" spans="1:16" x14ac:dyDescent="0.3">
      <c r="A3740">
        <v>3739</v>
      </c>
      <c r="B3740" s="16" t="s">
        <v>3708</v>
      </c>
      <c r="C3740" s="17">
        <v>69.069999999999993</v>
      </c>
      <c r="D3740" s="17">
        <v>1.7999999999999998E-4</v>
      </c>
      <c r="E3740" s="9">
        <f t="shared" si="587"/>
        <v>-8.2186317991068507E-3</v>
      </c>
      <c r="F3740">
        <f t="shared" si="588"/>
        <v>0.9918150488225157</v>
      </c>
      <c r="G3740">
        <f t="shared" si="585"/>
        <v>69.067927931081186</v>
      </c>
      <c r="H3740">
        <f t="shared" si="579"/>
        <v>1.8716775890019459E-2</v>
      </c>
      <c r="I3740" t="str">
        <f t="shared" si="586"/>
        <v>2014</v>
      </c>
      <c r="J3740">
        <f t="shared" si="580"/>
        <v>9.5098395176463537</v>
      </c>
      <c r="K3740">
        <f t="shared" si="584"/>
        <v>-9.5098395176463537</v>
      </c>
      <c r="L3740">
        <f t="shared" si="581"/>
        <v>-9.8019779093720203</v>
      </c>
      <c r="M3740">
        <f t="shared" si="582"/>
        <v>1</v>
      </c>
      <c r="P3740" s="23">
        <f t="shared" si="583"/>
        <v>0.13768821220662161</v>
      </c>
    </row>
    <row r="3741" spans="1:16" x14ac:dyDescent="0.3">
      <c r="A3741">
        <v>3740</v>
      </c>
      <c r="B3741" s="16" t="s">
        <v>3706</v>
      </c>
      <c r="C3741" s="17">
        <v>66.19</v>
      </c>
      <c r="D3741" s="17">
        <v>1.2999999999999999E-4</v>
      </c>
      <c r="E3741" s="9">
        <f t="shared" si="587"/>
        <v>-4.2591088970050039E-2</v>
      </c>
      <c r="F3741">
        <f t="shared" si="588"/>
        <v>0.95830317069639503</v>
      </c>
      <c r="G3741">
        <f t="shared" si="585"/>
        <v>66.188565898869484</v>
      </c>
      <c r="H3741">
        <f t="shared" si="579"/>
        <v>1.9769933532708523E-2</v>
      </c>
      <c r="I3741" t="str">
        <f t="shared" si="586"/>
        <v>2014</v>
      </c>
      <c r="J3741">
        <f t="shared" si="580"/>
        <v>9.6261782926035746</v>
      </c>
      <c r="K3741">
        <f t="shared" si="584"/>
        <v>-9.6261782926035746</v>
      </c>
      <c r="L3741">
        <f t="shared" si="581"/>
        <v>-6.9226158771603181</v>
      </c>
      <c r="M3741">
        <f t="shared" si="582"/>
        <v>0</v>
      </c>
      <c r="P3741" s="23">
        <f t="shared" si="583"/>
        <v>0.14543566795678212</v>
      </c>
    </row>
    <row r="3742" spans="1:16" x14ac:dyDescent="0.3">
      <c r="A3742">
        <v>3741</v>
      </c>
      <c r="B3742" s="16" t="s">
        <v>3704</v>
      </c>
      <c r="C3742" s="17">
        <v>66.84</v>
      </c>
      <c r="D3742" s="17">
        <v>3.7999999999999997E-4</v>
      </c>
      <c r="E3742" s="9">
        <f t="shared" si="587"/>
        <v>9.7723095963617081E-3</v>
      </c>
      <c r="F3742">
        <f t="shared" si="588"/>
        <v>1.0098202145339177</v>
      </c>
      <c r="G3742">
        <f t="shared" si="585"/>
        <v>66.835766934048507</v>
      </c>
      <c r="H3742">
        <f t="shared" si="579"/>
        <v>1.9958452717938911E-2</v>
      </c>
      <c r="I3742" t="str">
        <f t="shared" si="586"/>
        <v>2014</v>
      </c>
      <c r="J3742">
        <f t="shared" si="580"/>
        <v>9.8129938372953234</v>
      </c>
      <c r="K3742">
        <f t="shared" si="584"/>
        <v>-9.8129938372953234</v>
      </c>
      <c r="L3742">
        <f t="shared" si="581"/>
        <v>-7.5698169123393413</v>
      </c>
      <c r="M3742">
        <f t="shared" si="582"/>
        <v>0</v>
      </c>
      <c r="P3742" s="23">
        <f t="shared" si="583"/>
        <v>0.14682249172031625</v>
      </c>
    </row>
    <row r="3743" spans="1:16" x14ac:dyDescent="0.3">
      <c r="A3743">
        <v>3742</v>
      </c>
      <c r="B3743" s="16" t="s">
        <v>3703</v>
      </c>
      <c r="C3743" s="17">
        <v>64.239999999999995</v>
      </c>
      <c r="D3743" s="17">
        <v>2.9999999999999997E-4</v>
      </c>
      <c r="E3743" s="9">
        <f t="shared" si="587"/>
        <v>-3.9675634088686879E-2</v>
      </c>
      <c r="F3743">
        <f t="shared" si="588"/>
        <v>0.96110113704368627</v>
      </c>
      <c r="G3743">
        <f t="shared" si="585"/>
        <v>64.236788080298652</v>
      </c>
      <c r="H3743">
        <f t="shared" si="579"/>
        <v>2.0339354795118988E-2</v>
      </c>
      <c r="I3743" t="str">
        <f t="shared" si="586"/>
        <v>2014</v>
      </c>
      <c r="J3743">
        <f t="shared" si="580"/>
        <v>9.6114012965195403</v>
      </c>
      <c r="K3743">
        <f t="shared" si="584"/>
        <v>-9.6114012965195403</v>
      </c>
      <c r="L3743">
        <f t="shared" si="581"/>
        <v>-4.9708380585894858</v>
      </c>
      <c r="M3743">
        <f t="shared" si="582"/>
        <v>0</v>
      </c>
      <c r="P3743" s="23">
        <f t="shared" si="583"/>
        <v>0.14962456224468898</v>
      </c>
    </row>
    <row r="3744" spans="1:16" x14ac:dyDescent="0.3">
      <c r="A3744">
        <v>3743</v>
      </c>
      <c r="B3744" s="16" t="s">
        <v>3701</v>
      </c>
      <c r="C3744" s="17">
        <v>63.68</v>
      </c>
      <c r="D3744" s="17">
        <v>2.9999999999999997E-4</v>
      </c>
      <c r="E3744" s="9">
        <f t="shared" si="587"/>
        <v>-8.7555281023785816E-3</v>
      </c>
      <c r="F3744">
        <f t="shared" si="588"/>
        <v>0.99128268991282698</v>
      </c>
      <c r="G3744">
        <f t="shared" si="585"/>
        <v>63.676816079598673</v>
      </c>
      <c r="H3744">
        <f t="shared" si="579"/>
        <v>2.0340960625539063E-2</v>
      </c>
      <c r="I3744" t="str">
        <f t="shared" si="586"/>
        <v>2014</v>
      </c>
      <c r="J3744">
        <f t="shared" si="580"/>
        <v>9.5283679542760922</v>
      </c>
      <c r="K3744">
        <f t="shared" si="584"/>
        <v>-9.5283679542760922</v>
      </c>
      <c r="L3744">
        <f t="shared" si="581"/>
        <v>-4.4108660578895069</v>
      </c>
      <c r="M3744">
        <f t="shared" si="582"/>
        <v>0</v>
      </c>
      <c r="P3744" s="23">
        <f t="shared" si="583"/>
        <v>0.14963637538606256</v>
      </c>
    </row>
    <row r="3745" spans="1:16" x14ac:dyDescent="0.3">
      <c r="A3745">
        <v>3744</v>
      </c>
      <c r="B3745" s="16" t="s">
        <v>3699</v>
      </c>
      <c r="C3745" s="17">
        <v>61.85</v>
      </c>
      <c r="D3745" s="17">
        <v>2.0000000000000001E-4</v>
      </c>
      <c r="E3745" s="9">
        <f t="shared" si="587"/>
        <v>-2.9158442697630599E-2</v>
      </c>
      <c r="F3745">
        <f t="shared" si="588"/>
        <v>0.97126256281407042</v>
      </c>
      <c r="G3745">
        <f t="shared" si="585"/>
        <v>61.847938367694063</v>
      </c>
      <c r="H3745">
        <f t="shared" ref="H3745:H3808" si="589">SQRT(_xlfn.VAR.S(E3716:E3745))</f>
        <v>2.0602110390246009E-2</v>
      </c>
      <c r="I3745" t="str">
        <f t="shared" si="586"/>
        <v>2014</v>
      </c>
      <c r="J3745">
        <f t="shared" ref="J3745:J3808" si="590">-K3745</f>
        <v>9.3735188708011012</v>
      </c>
      <c r="K3745">
        <f t="shared" si="584"/>
        <v>-9.3735188708011012</v>
      </c>
      <c r="L3745">
        <f t="shared" ref="L3745:L3808" si="591">+MIN(G3746-G3745,G3747-G3745,G3748-G3745,G3749-G3745,G3750-G3745,G3751-G3745,G3752-G3745,G3753-G3745,G3754-G3745,G3755-G3745)</f>
        <v>-3.9691924207751015</v>
      </c>
      <c r="M3745">
        <f t="shared" ref="M3745:M3808" si="592">+IF(L3745&lt;K3745,1,0)</f>
        <v>0</v>
      </c>
      <c r="P3745" s="23">
        <f t="shared" ref="P3745:P3808" si="593">-K3745/G3745</f>
        <v>0.15155749921807107</v>
      </c>
    </row>
    <row r="3746" spans="1:16" x14ac:dyDescent="0.3">
      <c r="A3746">
        <v>3745</v>
      </c>
      <c r="B3746" s="16" t="s">
        <v>3697</v>
      </c>
      <c r="C3746" s="17">
        <v>61.06</v>
      </c>
      <c r="D3746" s="17">
        <v>1.7999999999999998E-4</v>
      </c>
      <c r="E3746" s="9">
        <f t="shared" si="587"/>
        <v>-1.2855111531765077E-2</v>
      </c>
      <c r="F3746">
        <f t="shared" si="588"/>
        <v>0.98722716248989495</v>
      </c>
      <c r="G3746">
        <f t="shared" si="585"/>
        <v>61.058168227476727</v>
      </c>
      <c r="H3746">
        <f t="shared" si="589"/>
        <v>2.0602709599630595E-2</v>
      </c>
      <c r="I3746" t="str">
        <f t="shared" si="586"/>
        <v>2014</v>
      </c>
      <c r="J3746">
        <f t="shared" si="590"/>
        <v>9.2540924294970939</v>
      </c>
      <c r="K3746">
        <f t="shared" ref="K3746:K3809" si="594">-G3746*$P$3*$R$3*H3746</f>
        <v>-9.2540924294970939</v>
      </c>
      <c r="L3746">
        <f t="shared" si="591"/>
        <v>-3.1794222805577661</v>
      </c>
      <c r="M3746">
        <f t="shared" si="592"/>
        <v>0</v>
      </c>
      <c r="P3746" s="23">
        <f t="shared" si="593"/>
        <v>0.15156190724589522</v>
      </c>
    </row>
    <row r="3747" spans="1:16" x14ac:dyDescent="0.3">
      <c r="A3747">
        <v>3746</v>
      </c>
      <c r="B3747" s="16" t="s">
        <v>3695</v>
      </c>
      <c r="C3747" s="17">
        <v>59.86</v>
      </c>
      <c r="D3747" s="17">
        <v>3.5000000000000005E-4</v>
      </c>
      <c r="E3747" s="9">
        <f t="shared" si="587"/>
        <v>-1.984848488217893E-2</v>
      </c>
      <c r="F3747">
        <f t="shared" si="588"/>
        <v>0.9803471994759253</v>
      </c>
      <c r="G3747">
        <f t="shared" si="585"/>
        <v>59.85650826850982</v>
      </c>
      <c r="H3747">
        <f t="shared" si="589"/>
        <v>2.0538959273495572E-2</v>
      </c>
      <c r="I3747" t="str">
        <f t="shared" si="586"/>
        <v>2014</v>
      </c>
      <c r="J3747">
        <f t="shared" si="590"/>
        <v>9.0438954491548635</v>
      </c>
      <c r="K3747">
        <f t="shared" si="594"/>
        <v>-9.0438954491548635</v>
      </c>
      <c r="L3747">
        <f t="shared" si="591"/>
        <v>-2.5304256846632498</v>
      </c>
      <c r="M3747">
        <f t="shared" si="592"/>
        <v>0</v>
      </c>
      <c r="P3747" s="23">
        <f t="shared" si="593"/>
        <v>0.15109293393100925</v>
      </c>
    </row>
    <row r="3748" spans="1:16" x14ac:dyDescent="0.3">
      <c r="A3748">
        <v>3747</v>
      </c>
      <c r="B3748" s="16" t="s">
        <v>3693</v>
      </c>
      <c r="C3748" s="17">
        <v>61.18</v>
      </c>
      <c r="D3748" s="17">
        <v>2.5000000000000001E-4</v>
      </c>
      <c r="E3748" s="9">
        <f t="shared" si="587"/>
        <v>2.1811836298204428E-2</v>
      </c>
      <c r="F3748">
        <f t="shared" si="588"/>
        <v>1.0220514533912461</v>
      </c>
      <c r="G3748">
        <f t="shared" si="585"/>
        <v>61.177450886440234</v>
      </c>
      <c r="H3748">
        <f t="shared" si="589"/>
        <v>2.1279261809218037E-2</v>
      </c>
      <c r="I3748" t="str">
        <f t="shared" si="586"/>
        <v>2014</v>
      </c>
      <c r="J3748">
        <f t="shared" si="590"/>
        <v>9.5766508868905031</v>
      </c>
      <c r="K3748">
        <f t="shared" si="594"/>
        <v>-9.5766508868905031</v>
      </c>
      <c r="L3748">
        <f t="shared" si="591"/>
        <v>-4.7593315217628032</v>
      </c>
      <c r="M3748">
        <f t="shared" si="592"/>
        <v>0</v>
      </c>
      <c r="P3748" s="23">
        <f t="shared" si="593"/>
        <v>0.15653890033219958</v>
      </c>
    </row>
    <row r="3749" spans="1:16" x14ac:dyDescent="0.3">
      <c r="A3749">
        <v>3748</v>
      </c>
      <c r="B3749" s="16" t="s">
        <v>3692</v>
      </c>
      <c r="C3749" s="17">
        <v>59.27</v>
      </c>
      <c r="D3749" s="17">
        <v>4.0999999999999999E-4</v>
      </c>
      <c r="E3749" s="9">
        <f t="shared" si="587"/>
        <v>-3.171706292301054E-2</v>
      </c>
      <c r="F3749">
        <f t="shared" si="588"/>
        <v>0.96878064727034985</v>
      </c>
      <c r="G3749">
        <f t="shared" si="585"/>
        <v>59.265950021709166</v>
      </c>
      <c r="H3749">
        <f t="shared" si="589"/>
        <v>2.1562474472372115E-2</v>
      </c>
      <c r="I3749" t="str">
        <f t="shared" si="586"/>
        <v>2014</v>
      </c>
      <c r="J3749">
        <f t="shared" si="590"/>
        <v>9.4009029525643406</v>
      </c>
      <c r="K3749">
        <f t="shared" si="594"/>
        <v>-9.4009029525643406</v>
      </c>
      <c r="L3749">
        <f t="shared" si="591"/>
        <v>-6.1566581503216327</v>
      </c>
      <c r="M3749">
        <f t="shared" si="592"/>
        <v>0</v>
      </c>
      <c r="P3749" s="23">
        <f t="shared" si="593"/>
        <v>0.15862232781421343</v>
      </c>
    </row>
    <row r="3750" spans="1:16" x14ac:dyDescent="0.3">
      <c r="A3750">
        <v>3749</v>
      </c>
      <c r="B3750" s="16" t="s">
        <v>3690</v>
      </c>
      <c r="C3750" s="17">
        <v>61.38</v>
      </c>
      <c r="D3750" s="17">
        <v>3.3E-4</v>
      </c>
      <c r="E3750" s="9">
        <f t="shared" si="587"/>
        <v>3.4980773391843245E-2</v>
      </c>
      <c r="F3750">
        <f t="shared" si="588"/>
        <v>1.0355997975366964</v>
      </c>
      <c r="G3750">
        <f t="shared" si="585"/>
        <v>61.37662419283555</v>
      </c>
      <c r="H3750">
        <f t="shared" si="589"/>
        <v>2.2952672835682753E-2</v>
      </c>
      <c r="I3750" t="str">
        <f t="shared" si="586"/>
        <v>2014</v>
      </c>
      <c r="J3750">
        <f t="shared" si="590"/>
        <v>10.363393409973012</v>
      </c>
      <c r="K3750">
        <f t="shared" si="594"/>
        <v>-10.363393409973012</v>
      </c>
      <c r="L3750">
        <f t="shared" si="591"/>
        <v>-10.279179128961616</v>
      </c>
      <c r="M3750">
        <f t="shared" si="592"/>
        <v>0</v>
      </c>
      <c r="P3750" s="23">
        <f t="shared" si="593"/>
        <v>0.16884919211934638</v>
      </c>
    </row>
    <row r="3751" spans="1:16" x14ac:dyDescent="0.3">
      <c r="A3751">
        <v>3750</v>
      </c>
      <c r="B3751" s="16" t="s">
        <v>3688</v>
      </c>
      <c r="C3751" s="17">
        <v>60.11</v>
      </c>
      <c r="D3751" s="17">
        <v>2.3000000000000001E-4</v>
      </c>
      <c r="E3751" s="9">
        <f t="shared" si="587"/>
        <v>-2.0907832140519455E-2</v>
      </c>
      <c r="F3751">
        <f t="shared" si="588"/>
        <v>0.9793092212447051</v>
      </c>
      <c r="G3751">
        <f t="shared" si="585"/>
        <v>60.107695827496919</v>
      </c>
      <c r="H3751">
        <f t="shared" si="589"/>
        <v>2.3032192736860673E-2</v>
      </c>
      <c r="I3751" t="str">
        <f t="shared" si="586"/>
        <v>2014</v>
      </c>
      <c r="J3751">
        <f t="shared" si="590"/>
        <v>10.184297723784681</v>
      </c>
      <c r="K3751">
        <f t="shared" si="594"/>
        <v>-10.184297723784681</v>
      </c>
      <c r="L3751">
        <f t="shared" si="591"/>
        <v>-9.0102507636229845</v>
      </c>
      <c r="M3751">
        <f t="shared" si="592"/>
        <v>0</v>
      </c>
      <c r="P3751" s="23">
        <f t="shared" si="593"/>
        <v>0.16943417283890899</v>
      </c>
    </row>
    <row r="3752" spans="1:16" x14ac:dyDescent="0.3">
      <c r="A3752">
        <v>3751</v>
      </c>
      <c r="B3752" s="16" t="s">
        <v>3687</v>
      </c>
      <c r="C3752" s="17">
        <v>61.69</v>
      </c>
      <c r="D3752" s="17">
        <v>2.8000000000000003E-4</v>
      </c>
      <c r="E3752" s="9">
        <f t="shared" si="587"/>
        <v>2.5945626170476674E-2</v>
      </c>
      <c r="F3752">
        <f t="shared" si="588"/>
        <v>1.0262851439028449</v>
      </c>
      <c r="G3752">
        <f t="shared" si="585"/>
        <v>61.687121200505842</v>
      </c>
      <c r="H3752">
        <f t="shared" si="589"/>
        <v>2.3973626849409287E-2</v>
      </c>
      <c r="I3752" t="str">
        <f t="shared" si="586"/>
        <v>2014</v>
      </c>
      <c r="J3752">
        <f t="shared" si="590"/>
        <v>10.879124957513325</v>
      </c>
      <c r="K3752">
        <f t="shared" si="594"/>
        <v>-10.879124957513325</v>
      </c>
      <c r="L3752">
        <f t="shared" si="591"/>
        <v>-10.729074629731542</v>
      </c>
      <c r="M3752">
        <f t="shared" si="592"/>
        <v>0</v>
      </c>
      <c r="P3752" s="23">
        <f t="shared" si="593"/>
        <v>0.17635974488341197</v>
      </c>
    </row>
    <row r="3753" spans="1:16" x14ac:dyDescent="0.3">
      <c r="A3753">
        <v>3752</v>
      </c>
      <c r="B3753" s="16" t="s">
        <v>3685</v>
      </c>
      <c r="C3753" s="17">
        <v>60.24</v>
      </c>
      <c r="D3753" s="17">
        <v>2.8000000000000003E-4</v>
      </c>
      <c r="E3753" s="9">
        <f t="shared" si="587"/>
        <v>-2.3785259729909119E-2</v>
      </c>
      <c r="F3753">
        <f t="shared" si="588"/>
        <v>0.97649538012643866</v>
      </c>
      <c r="G3753">
        <f t="shared" si="585"/>
        <v>60.237188865593644</v>
      </c>
      <c r="H3753">
        <f t="shared" si="589"/>
        <v>2.4090638801411449E-2</v>
      </c>
      <c r="I3753" t="str">
        <f t="shared" si="586"/>
        <v>2014</v>
      </c>
      <c r="J3753">
        <f t="shared" si="590"/>
        <v>10.675266679241055</v>
      </c>
      <c r="K3753">
        <f t="shared" si="594"/>
        <v>-10.675266679241055</v>
      </c>
      <c r="L3753">
        <f t="shared" si="591"/>
        <v>-10.128859171088401</v>
      </c>
      <c r="M3753">
        <f t="shared" si="592"/>
        <v>0</v>
      </c>
      <c r="P3753" s="23">
        <f t="shared" si="593"/>
        <v>0.17722053237013802</v>
      </c>
    </row>
    <row r="3754" spans="1:16" x14ac:dyDescent="0.3">
      <c r="A3754">
        <v>3753</v>
      </c>
      <c r="B3754" s="16" t="s">
        <v>3683</v>
      </c>
      <c r="C3754" s="17">
        <v>59.45</v>
      </c>
      <c r="D3754" s="17">
        <v>5.0000000000000002E-5</v>
      </c>
      <c r="E3754" s="9">
        <f t="shared" si="587"/>
        <v>-1.3200960354847288E-2</v>
      </c>
      <c r="F3754">
        <f t="shared" si="588"/>
        <v>0.98688579017264277</v>
      </c>
      <c r="G3754">
        <f t="shared" si="585"/>
        <v>59.44950458539757</v>
      </c>
      <c r="H3754">
        <f t="shared" si="589"/>
        <v>2.3760093533026733E-2</v>
      </c>
      <c r="I3754" t="str">
        <f t="shared" si="586"/>
        <v>2014</v>
      </c>
      <c r="J3754">
        <f t="shared" si="590"/>
        <v>10.391113928313231</v>
      </c>
      <c r="K3754">
        <f t="shared" si="594"/>
        <v>-10.391113928313231</v>
      </c>
      <c r="L3754">
        <f t="shared" si="591"/>
        <v>-12.020927464054282</v>
      </c>
      <c r="M3754">
        <f t="shared" si="592"/>
        <v>1</v>
      </c>
      <c r="P3754" s="23">
        <f t="shared" si="593"/>
        <v>0.17478890700235666</v>
      </c>
    </row>
    <row r="3755" spans="1:16" x14ac:dyDescent="0.3">
      <c r="A3755">
        <v>3754</v>
      </c>
      <c r="B3755" s="16" t="s">
        <v>3681</v>
      </c>
      <c r="C3755" s="17">
        <v>57.88</v>
      </c>
      <c r="D3755" s="17">
        <v>1.2999999999999999E-4</v>
      </c>
      <c r="E3755" s="9">
        <f t="shared" si="587"/>
        <v>-2.6763721373507757E-2</v>
      </c>
      <c r="F3755">
        <f t="shared" si="588"/>
        <v>0.97359125315391082</v>
      </c>
      <c r="G3755">
        <f t="shared" si="585"/>
        <v>57.878745946918961</v>
      </c>
      <c r="H3755">
        <f t="shared" si="589"/>
        <v>2.3367553409256104E-2</v>
      </c>
      <c r="I3755" t="str">
        <f t="shared" si="586"/>
        <v>2014</v>
      </c>
      <c r="J3755">
        <f t="shared" si="590"/>
        <v>9.9494271720864358</v>
      </c>
      <c r="K3755">
        <f t="shared" si="594"/>
        <v>-9.9494271720864358</v>
      </c>
      <c r="L3755">
        <f t="shared" si="591"/>
        <v>-11.29107538868243</v>
      </c>
      <c r="M3755">
        <f t="shared" si="592"/>
        <v>1</v>
      </c>
      <c r="P3755" s="23">
        <f t="shared" si="593"/>
        <v>0.17190122227615523</v>
      </c>
    </row>
    <row r="3756" spans="1:16" x14ac:dyDescent="0.3">
      <c r="A3756">
        <v>3755</v>
      </c>
      <c r="B3756" s="16" t="s">
        <v>3679</v>
      </c>
      <c r="C3756" s="17">
        <v>57.9</v>
      </c>
      <c r="D3756" s="17">
        <v>2.9999999999999997E-4</v>
      </c>
      <c r="E3756" s="9">
        <f t="shared" si="587"/>
        <v>3.4548281566631507E-4</v>
      </c>
      <c r="F3756">
        <f t="shared" si="588"/>
        <v>1.0003455425017276</v>
      </c>
      <c r="G3756">
        <f t="shared" si="585"/>
        <v>57.89710507237379</v>
      </c>
      <c r="H3756">
        <f t="shared" si="589"/>
        <v>2.3391370745299619E-2</v>
      </c>
      <c r="I3756" t="str">
        <f t="shared" si="586"/>
        <v>2014</v>
      </c>
      <c r="J3756">
        <f t="shared" si="590"/>
        <v>9.9627272803295668</v>
      </c>
      <c r="K3756">
        <f t="shared" si="594"/>
        <v>-9.9627272803295668</v>
      </c>
      <c r="L3756">
        <f t="shared" si="591"/>
        <v>-11.309434514137259</v>
      </c>
      <c r="M3756">
        <f t="shared" si="592"/>
        <v>1</v>
      </c>
      <c r="P3756" s="23">
        <f t="shared" si="593"/>
        <v>0.17207643228233507</v>
      </c>
    </row>
    <row r="3757" spans="1:16" x14ac:dyDescent="0.3">
      <c r="A3757">
        <v>3756</v>
      </c>
      <c r="B3757" s="16" t="s">
        <v>3677</v>
      </c>
      <c r="C3757" s="17">
        <v>57.33</v>
      </c>
      <c r="D3757" s="17">
        <v>4.0999999999999999E-4</v>
      </c>
      <c r="E3757" s="9">
        <f t="shared" si="587"/>
        <v>-9.8933376586582116E-3</v>
      </c>
      <c r="F3757">
        <f t="shared" si="588"/>
        <v>0.99015544041450776</v>
      </c>
      <c r="G3757">
        <f t="shared" si="585"/>
        <v>57.326082583846571</v>
      </c>
      <c r="H3757">
        <f t="shared" si="589"/>
        <v>2.3391598829673902E-2</v>
      </c>
      <c r="I3757" t="str">
        <f t="shared" si="586"/>
        <v>2014</v>
      </c>
      <c r="J3757">
        <f t="shared" si="590"/>
        <v>9.864563954117278</v>
      </c>
      <c r="K3757">
        <f t="shared" si="594"/>
        <v>-9.864563954117278</v>
      </c>
      <c r="L3757">
        <f t="shared" si="591"/>
        <v>-10.738412025610039</v>
      </c>
      <c r="M3757">
        <f t="shared" si="592"/>
        <v>1</v>
      </c>
      <c r="P3757" s="23">
        <f t="shared" si="593"/>
        <v>0.17207811016371333</v>
      </c>
    </row>
    <row r="3758" spans="1:16" x14ac:dyDescent="0.3">
      <c r="A3758">
        <v>3757</v>
      </c>
      <c r="B3758" s="16" t="s">
        <v>3675</v>
      </c>
      <c r="C3758" s="17">
        <v>56.42</v>
      </c>
      <c r="D3758" s="17">
        <v>2.0000000000000001E-4</v>
      </c>
      <c r="E3758" s="9">
        <f t="shared" si="587"/>
        <v>-1.6000341346441075E-2</v>
      </c>
      <c r="F3758">
        <f t="shared" si="588"/>
        <v>0.98412698412698418</v>
      </c>
      <c r="G3758">
        <f t="shared" si="585"/>
        <v>56.41811936467743</v>
      </c>
      <c r="H3758">
        <f t="shared" si="589"/>
        <v>2.3386817831641267E-2</v>
      </c>
      <c r="I3758" t="str">
        <f t="shared" si="586"/>
        <v>2015</v>
      </c>
      <c r="J3758">
        <f t="shared" si="590"/>
        <v>9.7063390795571127</v>
      </c>
      <c r="K3758">
        <f t="shared" si="594"/>
        <v>-9.7063390795571127</v>
      </c>
      <c r="L3758">
        <f t="shared" si="591"/>
        <v>-9.8304488064408986</v>
      </c>
      <c r="M3758">
        <f t="shared" si="592"/>
        <v>1</v>
      </c>
      <c r="P3758" s="23">
        <f t="shared" si="593"/>
        <v>0.17204293919860986</v>
      </c>
    </row>
    <row r="3759" spans="1:16" x14ac:dyDescent="0.3">
      <c r="A3759">
        <v>3758</v>
      </c>
      <c r="B3759" s="16" t="s">
        <v>3673</v>
      </c>
      <c r="C3759" s="17">
        <v>53.11</v>
      </c>
      <c r="D3759" s="17">
        <v>8.0000000000000007E-5</v>
      </c>
      <c r="E3759" s="9">
        <f t="shared" si="587"/>
        <v>-6.0458471139542447E-2</v>
      </c>
      <c r="F3759">
        <f t="shared" si="588"/>
        <v>0.94133286068769939</v>
      </c>
      <c r="G3759">
        <f t="shared" si="585"/>
        <v>53.109291871387533</v>
      </c>
      <c r="H3759">
        <f t="shared" si="589"/>
        <v>2.4516067098131419E-2</v>
      </c>
      <c r="I3759" t="str">
        <f t="shared" si="586"/>
        <v>2015</v>
      </c>
      <c r="J3759">
        <f t="shared" si="590"/>
        <v>9.5782690669526449</v>
      </c>
      <c r="K3759">
        <f t="shared" si="594"/>
        <v>-9.5782690669526449</v>
      </c>
      <c r="L3759">
        <f t="shared" si="591"/>
        <v>-6.5216213131510017</v>
      </c>
      <c r="M3759">
        <f t="shared" si="592"/>
        <v>0</v>
      </c>
      <c r="P3759" s="23">
        <f t="shared" si="593"/>
        <v>0.18035015586628275</v>
      </c>
    </row>
    <row r="3760" spans="1:16" x14ac:dyDescent="0.3">
      <c r="A3760">
        <v>3759</v>
      </c>
      <c r="B3760" s="16" t="s">
        <v>3671</v>
      </c>
      <c r="C3760" s="17">
        <v>51.1</v>
      </c>
      <c r="D3760" s="17">
        <v>2.9999999999999997E-4</v>
      </c>
      <c r="E3760" s="9">
        <f t="shared" si="587"/>
        <v>-3.8580737224649053E-2</v>
      </c>
      <c r="F3760">
        <f t="shared" si="588"/>
        <v>0.96215401995857652</v>
      </c>
      <c r="G3760">
        <f t="shared" si="585"/>
        <v>51.097445063873934</v>
      </c>
      <c r="H3760">
        <f t="shared" si="589"/>
        <v>2.4415008551288961E-2</v>
      </c>
      <c r="I3760" t="str">
        <f t="shared" si="586"/>
        <v>2015</v>
      </c>
      <c r="J3760">
        <f t="shared" si="590"/>
        <v>9.1774449228716577</v>
      </c>
      <c r="K3760">
        <f t="shared" si="594"/>
        <v>-9.1774449228716577</v>
      </c>
      <c r="L3760">
        <f t="shared" si="591"/>
        <v>-4.5097745056374023</v>
      </c>
      <c r="M3760">
        <f t="shared" si="592"/>
        <v>0</v>
      </c>
      <c r="P3760" s="23">
        <f t="shared" si="593"/>
        <v>0.1796067281133033</v>
      </c>
    </row>
    <row r="3761" spans="1:16" x14ac:dyDescent="0.3">
      <c r="A3761">
        <v>3760</v>
      </c>
      <c r="B3761" s="16" t="s">
        <v>3669</v>
      </c>
      <c r="C3761" s="17">
        <v>51.15</v>
      </c>
      <c r="D3761" s="17">
        <v>2.5000000000000001E-4</v>
      </c>
      <c r="E3761" s="9">
        <f t="shared" si="587"/>
        <v>9.7799518797670989E-4</v>
      </c>
      <c r="F3761">
        <f t="shared" si="588"/>
        <v>1.0009784735812133</v>
      </c>
      <c r="G3761">
        <f t="shared" si="585"/>
        <v>51.147868794400424</v>
      </c>
      <c r="H3761">
        <f t="shared" si="589"/>
        <v>2.4564088458373462E-2</v>
      </c>
      <c r="I3761" t="str">
        <f t="shared" si="586"/>
        <v>2015</v>
      </c>
      <c r="J3761">
        <f t="shared" si="590"/>
        <v>9.2425948431447029</v>
      </c>
      <c r="K3761">
        <f t="shared" si="594"/>
        <v>-9.2425948431447029</v>
      </c>
      <c r="L3761">
        <f t="shared" si="591"/>
        <v>-4.5601982361638917</v>
      </c>
      <c r="M3761">
        <f t="shared" si="592"/>
        <v>0</v>
      </c>
      <c r="P3761" s="23">
        <f t="shared" si="593"/>
        <v>0.18070342051390742</v>
      </c>
    </row>
    <row r="3762" spans="1:16" x14ac:dyDescent="0.3">
      <c r="A3762">
        <v>3761</v>
      </c>
      <c r="B3762" s="16" t="s">
        <v>3667</v>
      </c>
      <c r="C3762" s="17">
        <v>50.96</v>
      </c>
      <c r="D3762" s="17">
        <v>2.3000000000000001E-4</v>
      </c>
      <c r="E3762" s="9">
        <f t="shared" si="587"/>
        <v>-3.7214811337275334E-3</v>
      </c>
      <c r="F3762">
        <f t="shared" si="588"/>
        <v>0.99628543499511246</v>
      </c>
      <c r="G3762">
        <f t="shared" si="585"/>
        <v>50.9580465707743</v>
      </c>
      <c r="H3762">
        <f t="shared" si="589"/>
        <v>2.4641791972055675E-2</v>
      </c>
      <c r="I3762" t="str">
        <f t="shared" si="586"/>
        <v>2015</v>
      </c>
      <c r="J3762">
        <f t="shared" si="590"/>
        <v>9.2374218870559517</v>
      </c>
      <c r="K3762">
        <f t="shared" si="594"/>
        <v>-9.2374218870559517</v>
      </c>
      <c r="L3762">
        <f t="shared" si="591"/>
        <v>-4.3703760125377684</v>
      </c>
      <c r="M3762">
        <f t="shared" si="592"/>
        <v>0</v>
      </c>
      <c r="P3762" s="23">
        <f t="shared" si="593"/>
        <v>0.18127503914865217</v>
      </c>
    </row>
    <row r="3763" spans="1:16" x14ac:dyDescent="0.3">
      <c r="A3763">
        <v>3762</v>
      </c>
      <c r="B3763" s="16" t="s">
        <v>3665</v>
      </c>
      <c r="C3763" s="17">
        <v>50.11</v>
      </c>
      <c r="D3763" s="17">
        <v>2.0000000000000001E-4</v>
      </c>
      <c r="E3763" s="9">
        <f t="shared" si="587"/>
        <v>-1.6820422292274696E-2</v>
      </c>
      <c r="F3763">
        <f t="shared" si="588"/>
        <v>0.98332025117739397</v>
      </c>
      <c r="G3763">
        <f t="shared" si="585"/>
        <v>50.108329694505244</v>
      </c>
      <c r="H3763">
        <f t="shared" si="589"/>
        <v>2.4610769551648305E-2</v>
      </c>
      <c r="I3763" t="str">
        <f t="shared" si="586"/>
        <v>2015</v>
      </c>
      <c r="J3763">
        <f t="shared" si="590"/>
        <v>9.0719540279535309</v>
      </c>
      <c r="K3763">
        <f t="shared" si="594"/>
        <v>-9.0719540279535309</v>
      </c>
      <c r="L3763">
        <f t="shared" si="591"/>
        <v>-3.5206591362687121</v>
      </c>
      <c r="M3763">
        <f t="shared" si="592"/>
        <v>0</v>
      </c>
      <c r="P3763" s="23">
        <f t="shared" si="593"/>
        <v>0.18104682561287488</v>
      </c>
    </row>
    <row r="3764" spans="1:16" x14ac:dyDescent="0.3">
      <c r="A3764">
        <v>3763</v>
      </c>
      <c r="B3764" s="16" t="s">
        <v>3663</v>
      </c>
      <c r="C3764" s="17">
        <v>47.43</v>
      </c>
      <c r="D3764" s="17">
        <v>1.7999999999999998E-4</v>
      </c>
      <c r="E3764" s="9">
        <f t="shared" si="587"/>
        <v>-5.4965649082142909E-2</v>
      </c>
      <c r="F3764">
        <f t="shared" si="588"/>
        <v>0.94651766114547997</v>
      </c>
      <c r="G3764">
        <f t="shared" si="585"/>
        <v>47.428577121343288</v>
      </c>
      <c r="H3764">
        <f t="shared" si="589"/>
        <v>2.3672007671325095E-2</v>
      </c>
      <c r="I3764" t="str">
        <f t="shared" si="586"/>
        <v>2015</v>
      </c>
      <c r="J3764">
        <f t="shared" si="590"/>
        <v>8.2592556555616383</v>
      </c>
      <c r="K3764">
        <f t="shared" si="594"/>
        <v>-8.2592556555616383</v>
      </c>
      <c r="L3764">
        <f t="shared" si="591"/>
        <v>-0.84090656310675627</v>
      </c>
      <c r="M3764">
        <f t="shared" si="592"/>
        <v>0</v>
      </c>
      <c r="P3764" s="23">
        <f t="shared" si="593"/>
        <v>0.17414091159494005</v>
      </c>
    </row>
    <row r="3765" spans="1:16" x14ac:dyDescent="0.3">
      <c r="A3765">
        <v>3764</v>
      </c>
      <c r="B3765" s="16" t="s">
        <v>3661</v>
      </c>
      <c r="C3765" s="17">
        <v>46.59</v>
      </c>
      <c r="D3765" s="17">
        <v>2.9999999999999997E-4</v>
      </c>
      <c r="E3765" s="9">
        <f t="shared" si="587"/>
        <v>-1.7869014060784824E-2</v>
      </c>
      <c r="F3765">
        <f t="shared" si="588"/>
        <v>0.98228969006957634</v>
      </c>
      <c r="G3765">
        <f t="shared" si="585"/>
        <v>46.587670558236532</v>
      </c>
      <c r="H3765">
        <f t="shared" si="589"/>
        <v>2.3386194965151132E-2</v>
      </c>
      <c r="I3765" t="str">
        <f t="shared" si="586"/>
        <v>2015</v>
      </c>
      <c r="J3765">
        <f t="shared" si="590"/>
        <v>8.0148663057952767</v>
      </c>
      <c r="K3765">
        <f t="shared" si="594"/>
        <v>-8.0148663057952767</v>
      </c>
      <c r="L3765">
        <f t="shared" si="591"/>
        <v>1.0801048936699971</v>
      </c>
      <c r="M3765">
        <f t="shared" si="592"/>
        <v>0</v>
      </c>
      <c r="P3765" s="23">
        <f t="shared" si="593"/>
        <v>0.17203835713950025</v>
      </c>
    </row>
    <row r="3766" spans="1:16" x14ac:dyDescent="0.3">
      <c r="A3766">
        <v>3765</v>
      </c>
      <c r="B3766" s="16" t="s">
        <v>3659</v>
      </c>
      <c r="C3766" s="17">
        <v>48.69</v>
      </c>
      <c r="D3766" s="17">
        <v>2.9999999999999997E-4</v>
      </c>
      <c r="E3766" s="9">
        <f t="shared" si="587"/>
        <v>4.4087744365904041E-2</v>
      </c>
      <c r="F3766">
        <f t="shared" si="588"/>
        <v>1.0450740502253701</v>
      </c>
      <c r="G3766">
        <f t="shared" si="585"/>
        <v>48.687565560861479</v>
      </c>
      <c r="H3766">
        <f t="shared" si="589"/>
        <v>2.4188129708185239E-2</v>
      </c>
      <c r="I3766" t="str">
        <f t="shared" si="586"/>
        <v>2015</v>
      </c>
      <c r="J3766">
        <f t="shared" si="590"/>
        <v>8.6633541702874126</v>
      </c>
      <c r="K3766">
        <f t="shared" si="594"/>
        <v>-8.6633541702874126</v>
      </c>
      <c r="L3766">
        <f t="shared" si="591"/>
        <v>-1.0197901089549504</v>
      </c>
      <c r="M3766">
        <f t="shared" si="592"/>
        <v>0</v>
      </c>
      <c r="P3766" s="23">
        <f t="shared" si="593"/>
        <v>0.17793771511245227</v>
      </c>
    </row>
    <row r="3767" spans="1:16" x14ac:dyDescent="0.3">
      <c r="A3767">
        <v>3766</v>
      </c>
      <c r="B3767" s="16" t="s">
        <v>3657</v>
      </c>
      <c r="C3767" s="17">
        <v>47.67</v>
      </c>
      <c r="D3767" s="17">
        <v>2.8000000000000003E-4</v>
      </c>
      <c r="E3767" s="9">
        <f t="shared" si="587"/>
        <v>-2.1171400977875201E-2</v>
      </c>
      <c r="F3767">
        <f t="shared" si="588"/>
        <v>0.97905113986444858</v>
      </c>
      <c r="G3767">
        <f t="shared" si="585"/>
        <v>47.667775451906529</v>
      </c>
      <c r="H3767">
        <f t="shared" si="589"/>
        <v>2.4077684354236458E-2</v>
      </c>
      <c r="I3767" t="str">
        <f t="shared" si="586"/>
        <v>2015</v>
      </c>
      <c r="J3767">
        <f t="shared" si="590"/>
        <v>8.4431658902574842</v>
      </c>
      <c r="K3767">
        <f t="shared" si="594"/>
        <v>-8.4431658902574842</v>
      </c>
      <c r="L3767">
        <f t="shared" si="591"/>
        <v>0.32102481309022579</v>
      </c>
      <c r="M3767">
        <f t="shared" si="592"/>
        <v>0</v>
      </c>
      <c r="P3767" s="23">
        <f t="shared" si="593"/>
        <v>0.17712523419046589</v>
      </c>
    </row>
    <row r="3768" spans="1:16" x14ac:dyDescent="0.3">
      <c r="A3768">
        <v>3767</v>
      </c>
      <c r="B3768" s="16" t="s">
        <v>3656</v>
      </c>
      <c r="C3768" s="17">
        <v>50.17</v>
      </c>
      <c r="D3768" s="17">
        <v>2.5000000000000001E-4</v>
      </c>
      <c r="E3768" s="9">
        <f t="shared" si="587"/>
        <v>5.1114969279427332E-2</v>
      </c>
      <c r="F3768">
        <f t="shared" si="588"/>
        <v>1.052443885043004</v>
      </c>
      <c r="G3768">
        <f t="shared" si="585"/>
        <v>50.167909626883073</v>
      </c>
      <c r="H3768">
        <f t="shared" si="589"/>
        <v>2.6777092433714535E-2</v>
      </c>
      <c r="I3768" t="str">
        <f t="shared" si="586"/>
        <v>2015</v>
      </c>
      <c r="J3768">
        <f t="shared" si="590"/>
        <v>9.8822342412562296</v>
      </c>
      <c r="K3768">
        <f t="shared" si="594"/>
        <v>-9.8822342412562296</v>
      </c>
      <c r="L3768">
        <f t="shared" si="591"/>
        <v>-2.1791093618863187</v>
      </c>
      <c r="M3768">
        <f t="shared" si="592"/>
        <v>0</v>
      </c>
      <c r="P3768" s="23">
        <f t="shared" si="593"/>
        <v>0.19698317738877277</v>
      </c>
    </row>
    <row r="3769" spans="1:16" x14ac:dyDescent="0.3">
      <c r="A3769">
        <v>3768</v>
      </c>
      <c r="B3769" s="16" t="s">
        <v>3654</v>
      </c>
      <c r="C3769" s="17">
        <v>48.84</v>
      </c>
      <c r="D3769" s="17">
        <v>2.5299999999999997E-4</v>
      </c>
      <c r="E3769" s="9">
        <f t="shared" si="587"/>
        <v>-2.6867589253657641E-2</v>
      </c>
      <c r="F3769">
        <f t="shared" si="588"/>
        <v>0.97349013354594383</v>
      </c>
      <c r="G3769">
        <f t="shared" si="585"/>
        <v>48.837940623418831</v>
      </c>
      <c r="H3769">
        <f t="shared" si="589"/>
        <v>2.6894407429510506E-2</v>
      </c>
      <c r="I3769" t="str">
        <f t="shared" si="586"/>
        <v>2015</v>
      </c>
      <c r="J3769">
        <f t="shared" si="590"/>
        <v>9.6624006843639449</v>
      </c>
      <c r="K3769">
        <f t="shared" si="594"/>
        <v>-9.6624006843639449</v>
      </c>
      <c r="L3769">
        <f t="shared" si="591"/>
        <v>-0.84914035842207625</v>
      </c>
      <c r="M3769">
        <f t="shared" si="592"/>
        <v>0</v>
      </c>
      <c r="P3769" s="23">
        <f t="shared" si="593"/>
        <v>0.1978461941888397</v>
      </c>
    </row>
    <row r="3770" spans="1:16" x14ac:dyDescent="0.3">
      <c r="A3770">
        <v>3769</v>
      </c>
      <c r="B3770" s="16" t="s">
        <v>3652</v>
      </c>
      <c r="C3770" s="17">
        <v>47.99</v>
      </c>
      <c r="D3770" s="17">
        <v>1.4999999999999999E-4</v>
      </c>
      <c r="E3770" s="9">
        <f t="shared" si="587"/>
        <v>-1.7556993372349852E-2</v>
      </c>
      <c r="F3770">
        <f t="shared" si="588"/>
        <v>0.98259623259623252</v>
      </c>
      <c r="G3770">
        <f t="shared" si="585"/>
        <v>47.988800264996755</v>
      </c>
      <c r="H3770">
        <f t="shared" si="589"/>
        <v>2.6905251270608818E-2</v>
      </c>
      <c r="I3770" t="str">
        <f t="shared" si="586"/>
        <v>2015</v>
      </c>
      <c r="J3770">
        <f t="shared" si="590"/>
        <v>9.4982296444576537</v>
      </c>
      <c r="K3770">
        <f t="shared" si="594"/>
        <v>-9.4982296444576537</v>
      </c>
      <c r="L3770">
        <f t="shared" si="591"/>
        <v>0.17039707502542711</v>
      </c>
      <c r="M3770">
        <f t="shared" si="592"/>
        <v>0</v>
      </c>
      <c r="P3770" s="23">
        <f t="shared" si="593"/>
        <v>0.1979259658922064</v>
      </c>
    </row>
    <row r="3771" spans="1:16" x14ac:dyDescent="0.3">
      <c r="A3771">
        <v>3770</v>
      </c>
      <c r="B3771" s="16" t="s">
        <v>3651</v>
      </c>
      <c r="C3771" s="17">
        <v>49.03</v>
      </c>
      <c r="D3771" s="17">
        <v>2.5000000000000001E-4</v>
      </c>
      <c r="E3771" s="9">
        <f t="shared" si="587"/>
        <v>2.1439699792987696E-2</v>
      </c>
      <c r="F3771">
        <f t="shared" si="588"/>
        <v>1.021671181496145</v>
      </c>
      <c r="G3771">
        <f t="shared" si="585"/>
        <v>49.027957125893508</v>
      </c>
      <c r="H3771">
        <f t="shared" si="589"/>
        <v>2.6945819479491175E-2</v>
      </c>
      <c r="I3771" t="str">
        <f t="shared" si="586"/>
        <v>2015</v>
      </c>
      <c r="J3771">
        <f t="shared" si="590"/>
        <v>9.7185374888652944</v>
      </c>
      <c r="K3771">
        <f t="shared" si="594"/>
        <v>-9.7185374888652944</v>
      </c>
      <c r="L3771">
        <f t="shared" si="591"/>
        <v>-0.86875978587132607</v>
      </c>
      <c r="M3771">
        <f t="shared" si="592"/>
        <v>0</v>
      </c>
      <c r="P3771" s="23">
        <f t="shared" si="593"/>
        <v>0.19822440212856776</v>
      </c>
    </row>
    <row r="3772" spans="1:16" x14ac:dyDescent="0.3">
      <c r="A3772">
        <v>3771</v>
      </c>
      <c r="B3772" s="16" t="s">
        <v>3649</v>
      </c>
      <c r="C3772" s="17">
        <v>48.52</v>
      </c>
      <c r="D3772" s="17">
        <v>2.0000000000000001E-4</v>
      </c>
      <c r="E3772" s="9">
        <f t="shared" si="587"/>
        <v>-1.0456271587292447E-2</v>
      </c>
      <c r="F3772">
        <f t="shared" si="588"/>
        <v>0.98959820518050179</v>
      </c>
      <c r="G3772">
        <f t="shared" si="585"/>
        <v>48.518382693621923</v>
      </c>
      <c r="H3772">
        <f t="shared" si="589"/>
        <v>2.6685739236236024E-2</v>
      </c>
      <c r="I3772" t="str">
        <f t="shared" si="586"/>
        <v>2015</v>
      </c>
      <c r="J3772">
        <f t="shared" si="590"/>
        <v>9.5246993150142547</v>
      </c>
      <c r="K3772">
        <f t="shared" si="594"/>
        <v>-9.5246993150142547</v>
      </c>
      <c r="L3772">
        <f t="shared" si="591"/>
        <v>-0.35918535359974157</v>
      </c>
      <c r="M3772">
        <f t="shared" si="592"/>
        <v>0</v>
      </c>
      <c r="P3772" s="23">
        <f t="shared" si="593"/>
        <v>0.1963111461311414</v>
      </c>
    </row>
    <row r="3773" spans="1:16" x14ac:dyDescent="0.3">
      <c r="A3773">
        <v>3772</v>
      </c>
      <c r="B3773" s="16" t="s">
        <v>3648</v>
      </c>
      <c r="C3773" s="17">
        <v>48.79</v>
      </c>
      <c r="D3773" s="17">
        <v>1.7999999999999998E-4</v>
      </c>
      <c r="E3773" s="9">
        <f t="shared" si="587"/>
        <v>5.5492897518963401E-3</v>
      </c>
      <c r="F3773">
        <f t="shared" si="588"/>
        <v>1.0055647155812035</v>
      </c>
      <c r="G3773">
        <f t="shared" si="585"/>
        <v>48.788536321955277</v>
      </c>
      <c r="H3773">
        <f t="shared" si="589"/>
        <v>2.6265208411666553E-2</v>
      </c>
      <c r="I3773" t="str">
        <f t="shared" si="586"/>
        <v>2015</v>
      </c>
      <c r="J3773">
        <f t="shared" si="590"/>
        <v>9.4268014772450073</v>
      </c>
      <c r="K3773">
        <f t="shared" si="594"/>
        <v>-9.4268014772450073</v>
      </c>
      <c r="L3773">
        <f t="shared" si="591"/>
        <v>-0.62933898193309545</v>
      </c>
      <c r="M3773">
        <f t="shared" si="592"/>
        <v>0</v>
      </c>
      <c r="P3773" s="23">
        <f t="shared" si="593"/>
        <v>0.19321755043106023</v>
      </c>
    </row>
    <row r="3774" spans="1:16" x14ac:dyDescent="0.3">
      <c r="A3774">
        <v>3773</v>
      </c>
      <c r="B3774" s="16" t="s">
        <v>3646</v>
      </c>
      <c r="C3774" s="17">
        <v>48.16</v>
      </c>
      <c r="D3774" s="17">
        <v>1E-4</v>
      </c>
      <c r="E3774" s="9">
        <f t="shared" si="587"/>
        <v>-1.2996572827180248E-2</v>
      </c>
      <c r="F3774">
        <f t="shared" si="588"/>
        <v>0.98708751793400284</v>
      </c>
      <c r="G3774">
        <f t="shared" si="585"/>
        <v>48.159197340022182</v>
      </c>
      <c r="H3774">
        <f t="shared" si="589"/>
        <v>2.6274312315275397E-2</v>
      </c>
      <c r="I3774" t="str">
        <f t="shared" si="586"/>
        <v>2015</v>
      </c>
      <c r="J3774">
        <f t="shared" si="590"/>
        <v>9.308427459293819</v>
      </c>
      <c r="K3774">
        <f t="shared" si="594"/>
        <v>-9.308427459293819</v>
      </c>
      <c r="L3774">
        <f t="shared" si="591"/>
        <v>0.30918702023863176</v>
      </c>
      <c r="M3774">
        <f t="shared" si="592"/>
        <v>0</v>
      </c>
      <c r="P3774" s="23">
        <f t="shared" si="593"/>
        <v>0.19328452244693353</v>
      </c>
    </row>
    <row r="3775" spans="1:16" x14ac:dyDescent="0.3">
      <c r="A3775">
        <v>3774</v>
      </c>
      <c r="B3775" s="16" t="s">
        <v>3644</v>
      </c>
      <c r="C3775" s="17">
        <v>49.6</v>
      </c>
      <c r="D3775" s="17">
        <v>2.5000000000000001E-4</v>
      </c>
      <c r="E3775" s="9">
        <f t="shared" si="587"/>
        <v>2.9462032730316282E-2</v>
      </c>
      <c r="F3775">
        <f t="shared" si="588"/>
        <v>1.0299003322259137</v>
      </c>
      <c r="G3775">
        <f t="shared" si="585"/>
        <v>49.597933376388291</v>
      </c>
      <c r="H3775">
        <f t="shared" si="589"/>
        <v>2.6919274450599284E-2</v>
      </c>
      <c r="I3775" t="str">
        <f t="shared" si="586"/>
        <v>2015</v>
      </c>
      <c r="J3775">
        <f t="shared" si="590"/>
        <v>9.8218354031367792</v>
      </c>
      <c r="K3775">
        <f t="shared" si="594"/>
        <v>-9.8218354031367792</v>
      </c>
      <c r="L3775">
        <f t="shared" si="591"/>
        <v>-1.129549016127477</v>
      </c>
      <c r="M3775">
        <f t="shared" si="592"/>
        <v>0</v>
      </c>
      <c r="P3775" s="23">
        <f t="shared" si="593"/>
        <v>0.19802912610493131</v>
      </c>
    </row>
    <row r="3776" spans="1:16" x14ac:dyDescent="0.3">
      <c r="A3776">
        <v>3775</v>
      </c>
      <c r="B3776" s="16" t="s">
        <v>3642</v>
      </c>
      <c r="C3776" s="17">
        <v>48.47</v>
      </c>
      <c r="D3776" s="17">
        <v>2.0000000000000001E-4</v>
      </c>
      <c r="E3776" s="9">
        <f t="shared" si="587"/>
        <v>-2.3045783873597223E-2</v>
      </c>
      <c r="F3776">
        <f t="shared" si="588"/>
        <v>0.97721774193548383</v>
      </c>
      <c r="G3776">
        <f t="shared" si="585"/>
        <v>48.468384360260814</v>
      </c>
      <c r="H3776">
        <f t="shared" si="589"/>
        <v>2.7054996458115096E-2</v>
      </c>
      <c r="I3776" t="str">
        <f t="shared" si="586"/>
        <v>2015</v>
      </c>
      <c r="J3776">
        <f t="shared" si="590"/>
        <v>9.6465439063593301</v>
      </c>
      <c r="K3776">
        <f t="shared" si="594"/>
        <v>-9.6465439063593301</v>
      </c>
      <c r="L3776">
        <f t="shared" si="591"/>
        <v>0.66038740509218741</v>
      </c>
      <c r="M3776">
        <f t="shared" si="592"/>
        <v>0</v>
      </c>
      <c r="P3776" s="23">
        <f t="shared" si="593"/>
        <v>0.19902755236604344</v>
      </c>
    </row>
    <row r="3777" spans="1:16" x14ac:dyDescent="0.3">
      <c r="A3777">
        <v>3776</v>
      </c>
      <c r="B3777" s="16" t="s">
        <v>3640</v>
      </c>
      <c r="C3777" s="17">
        <v>49.13</v>
      </c>
      <c r="D3777" s="17">
        <v>1.4999999999999999E-4</v>
      </c>
      <c r="E3777" s="9">
        <f t="shared" si="587"/>
        <v>1.3524796323272357E-2</v>
      </c>
      <c r="F3777">
        <f t="shared" si="588"/>
        <v>1.0136166701052198</v>
      </c>
      <c r="G3777">
        <f t="shared" si="585"/>
        <v>49.128771765353001</v>
      </c>
      <c r="H3777">
        <f t="shared" si="589"/>
        <v>2.7223719797503813E-2</v>
      </c>
      <c r="I3777" t="str">
        <f t="shared" si="586"/>
        <v>2015</v>
      </c>
      <c r="J3777">
        <f t="shared" si="590"/>
        <v>9.8389577026289192</v>
      </c>
      <c r="K3777">
        <f t="shared" si="594"/>
        <v>-9.8389577026289192</v>
      </c>
      <c r="L3777">
        <f t="shared" si="591"/>
        <v>3.8600801304181758</v>
      </c>
      <c r="M3777">
        <f t="shared" si="592"/>
        <v>0</v>
      </c>
      <c r="P3777" s="23">
        <f t="shared" si="593"/>
        <v>0.20026874984014215</v>
      </c>
    </row>
    <row r="3778" spans="1:16" x14ac:dyDescent="0.3">
      <c r="A3778">
        <v>3777</v>
      </c>
      <c r="B3778" s="16" t="s">
        <v>3638</v>
      </c>
      <c r="C3778" s="17">
        <v>52.99</v>
      </c>
      <c r="D3778" s="17">
        <v>1.2999999999999999E-4</v>
      </c>
      <c r="E3778" s="9">
        <f t="shared" si="587"/>
        <v>7.5633370324113797E-2</v>
      </c>
      <c r="F3778">
        <f t="shared" si="588"/>
        <v>1.0785670669651943</v>
      </c>
      <c r="G3778">
        <f t="shared" si="585"/>
        <v>52.988851895771177</v>
      </c>
      <c r="H3778">
        <f t="shared" si="589"/>
        <v>3.0709808322571336E-2</v>
      </c>
      <c r="I3778" t="str">
        <f t="shared" si="586"/>
        <v>2015</v>
      </c>
      <c r="J3778">
        <f t="shared" si="590"/>
        <v>11.970914701534658</v>
      </c>
      <c r="K3778">
        <f t="shared" si="594"/>
        <v>-11.970914701534658</v>
      </c>
      <c r="L3778">
        <f t="shared" si="591"/>
        <v>1.1697941211536786</v>
      </c>
      <c r="M3778">
        <f t="shared" si="592"/>
        <v>0</v>
      </c>
      <c r="P3778" s="23">
        <f t="shared" si="593"/>
        <v>0.22591383419820818</v>
      </c>
    </row>
    <row r="3779" spans="1:16" x14ac:dyDescent="0.3">
      <c r="A3779">
        <v>3778</v>
      </c>
      <c r="B3779" s="16" t="s">
        <v>3636</v>
      </c>
      <c r="C3779" s="17">
        <v>54.75</v>
      </c>
      <c r="D3779" s="17">
        <v>1E-4</v>
      </c>
      <c r="E3779" s="9">
        <f t="shared" si="587"/>
        <v>3.2674152191939476E-2</v>
      </c>
      <c r="F3779">
        <f t="shared" si="588"/>
        <v>1.0332138139271561</v>
      </c>
      <c r="G3779">
        <f t="shared" ref="G3779:G3842" si="595">C3779*EXP(-2/12*D3779)</f>
        <v>54.749087507604123</v>
      </c>
      <c r="H3779">
        <f t="shared" si="589"/>
        <v>3.1011699323364374E-2</v>
      </c>
      <c r="I3779" t="str">
        <f t="shared" ref="I3779:I3842" si="596">MID(B3779,7,4)</f>
        <v>2015</v>
      </c>
      <c r="J3779">
        <f t="shared" si="590"/>
        <v>12.490164853946292</v>
      </c>
      <c r="K3779">
        <f t="shared" si="594"/>
        <v>-12.490164853946292</v>
      </c>
      <c r="L3779">
        <f t="shared" si="591"/>
        <v>-0.5904414906792681</v>
      </c>
      <c r="M3779">
        <f t="shared" si="592"/>
        <v>0</v>
      </c>
      <c r="P3779" s="23">
        <f t="shared" si="593"/>
        <v>0.22813466712502792</v>
      </c>
    </row>
    <row r="3780" spans="1:16" x14ac:dyDescent="0.3">
      <c r="A3780">
        <v>3779</v>
      </c>
      <c r="B3780" s="16" t="s">
        <v>3634</v>
      </c>
      <c r="C3780" s="17">
        <v>57.91</v>
      </c>
      <c r="D3780" s="17">
        <v>2.3000000000000001E-4</v>
      </c>
      <c r="E3780" s="9">
        <f t="shared" ref="E3780:E3843" si="597">LN(C3780/C3779)</f>
        <v>5.6112712541088204E-2</v>
      </c>
      <c r="F3780">
        <f t="shared" ref="F3780:F3843" si="598">C3780/C3779</f>
        <v>1.0577168949771689</v>
      </c>
      <c r="G3780">
        <f t="shared" si="595"/>
        <v>57.907780159213885</v>
      </c>
      <c r="H3780">
        <f t="shared" si="589"/>
        <v>3.211610943685312E-2</v>
      </c>
      <c r="I3780" t="str">
        <f t="shared" si="596"/>
        <v>2015</v>
      </c>
      <c r="J3780">
        <f t="shared" si="590"/>
        <v>13.681243317531905</v>
      </c>
      <c r="K3780">
        <f t="shared" si="594"/>
        <v>-13.681243317531905</v>
      </c>
      <c r="L3780">
        <f t="shared" si="591"/>
        <v>-3.7491341422890301</v>
      </c>
      <c r="M3780">
        <f t="shared" si="592"/>
        <v>0</v>
      </c>
      <c r="P3780" s="23">
        <f t="shared" si="593"/>
        <v>0.23625915688558888</v>
      </c>
    </row>
    <row r="3781" spans="1:16" x14ac:dyDescent="0.3">
      <c r="A3781">
        <v>3780</v>
      </c>
      <c r="B3781" s="16" t="s">
        <v>3632</v>
      </c>
      <c r="C3781" s="17">
        <v>54.16</v>
      </c>
      <c r="D3781" s="17">
        <v>1.4999999999999999E-4</v>
      </c>
      <c r="E3781" s="9">
        <f t="shared" si="597"/>
        <v>-6.6947452633678906E-2</v>
      </c>
      <c r="F3781">
        <f t="shared" si="598"/>
        <v>0.93524434467276807</v>
      </c>
      <c r="G3781">
        <f t="shared" si="595"/>
        <v>54.158646016924855</v>
      </c>
      <c r="H3781">
        <f t="shared" si="589"/>
        <v>3.4092897401147224E-2</v>
      </c>
      <c r="I3781" t="str">
        <f t="shared" si="596"/>
        <v>2015</v>
      </c>
      <c r="J3781">
        <f t="shared" si="590"/>
        <v>13.583054102292534</v>
      </c>
      <c r="K3781">
        <f t="shared" si="594"/>
        <v>-13.583054102292534</v>
      </c>
      <c r="L3781">
        <f t="shared" si="591"/>
        <v>0.50044299066676956</v>
      </c>
      <c r="M3781">
        <f t="shared" si="592"/>
        <v>0</v>
      </c>
      <c r="P3781" s="23">
        <f t="shared" si="593"/>
        <v>0.25080121275645922</v>
      </c>
    </row>
    <row r="3782" spans="1:16" x14ac:dyDescent="0.3">
      <c r="A3782">
        <v>3781</v>
      </c>
      <c r="B3782" s="16" t="s">
        <v>3630</v>
      </c>
      <c r="C3782" s="17">
        <v>56.57</v>
      </c>
      <c r="D3782" s="17">
        <v>1.4999999999999999E-4</v>
      </c>
      <c r="E3782" s="9">
        <f t="shared" si="597"/>
        <v>4.353618075104481E-2</v>
      </c>
      <c r="F3782">
        <f t="shared" si="598"/>
        <v>1.0444977843426884</v>
      </c>
      <c r="G3782">
        <f t="shared" si="595"/>
        <v>56.56858576767798</v>
      </c>
      <c r="H3782">
        <f t="shared" si="589"/>
        <v>3.4761050495377949E-2</v>
      </c>
      <c r="I3782" t="str">
        <f t="shared" si="596"/>
        <v>2015</v>
      </c>
      <c r="J3782">
        <f t="shared" si="590"/>
        <v>14.46551615414494</v>
      </c>
      <c r="K3782">
        <f t="shared" si="594"/>
        <v>-14.46551615414494</v>
      </c>
      <c r="L3782">
        <f t="shared" si="591"/>
        <v>-1.9094967600863555</v>
      </c>
      <c r="M3782">
        <f t="shared" si="592"/>
        <v>0</v>
      </c>
      <c r="P3782" s="23">
        <f t="shared" si="593"/>
        <v>0.25571641853578403</v>
      </c>
    </row>
    <row r="3783" spans="1:16" x14ac:dyDescent="0.3">
      <c r="A3783">
        <v>3782</v>
      </c>
      <c r="B3783" s="16" t="s">
        <v>3628</v>
      </c>
      <c r="C3783" s="17">
        <v>57.8</v>
      </c>
      <c r="D3783" s="17">
        <v>2.3000000000000001E-4</v>
      </c>
      <c r="E3783" s="9">
        <f t="shared" si="597"/>
        <v>2.1509966323267304E-2</v>
      </c>
      <c r="F3783">
        <f t="shared" si="598"/>
        <v>1.0217429733074066</v>
      </c>
      <c r="G3783">
        <f t="shared" si="595"/>
        <v>57.797784375799729</v>
      </c>
      <c r="H3783">
        <f t="shared" si="589"/>
        <v>3.4805753680661314E-2</v>
      </c>
      <c r="I3783" t="str">
        <f t="shared" si="596"/>
        <v>2015</v>
      </c>
      <c r="J3783">
        <f t="shared" si="590"/>
        <v>14.798849498919434</v>
      </c>
      <c r="K3783">
        <f t="shared" si="594"/>
        <v>-14.798849498919434</v>
      </c>
      <c r="L3783">
        <f t="shared" si="591"/>
        <v>-3.1386953682081042</v>
      </c>
      <c r="M3783">
        <f t="shared" si="592"/>
        <v>0</v>
      </c>
      <c r="P3783" s="23">
        <f t="shared" si="593"/>
        <v>0.25604527333950539</v>
      </c>
    </row>
    <row r="3784" spans="1:16" x14ac:dyDescent="0.3">
      <c r="A3784">
        <v>3783</v>
      </c>
      <c r="B3784" s="16" t="s">
        <v>3626</v>
      </c>
      <c r="C3784" s="17">
        <v>58.34</v>
      </c>
      <c r="D3784" s="17">
        <v>1E-4</v>
      </c>
      <c r="E3784" s="9">
        <f t="shared" si="597"/>
        <v>9.2991887612436062E-3</v>
      </c>
      <c r="F3784">
        <f t="shared" si="598"/>
        <v>1.0093425605536333</v>
      </c>
      <c r="G3784">
        <f t="shared" si="595"/>
        <v>58.339027674769405</v>
      </c>
      <c r="H3784">
        <f t="shared" si="589"/>
        <v>3.478462335944791E-2</v>
      </c>
      <c r="I3784" t="str">
        <f t="shared" si="596"/>
        <v>2015</v>
      </c>
      <c r="J3784">
        <f t="shared" si="590"/>
        <v>14.928363880289346</v>
      </c>
      <c r="K3784">
        <f t="shared" si="594"/>
        <v>-14.928363880289346</v>
      </c>
      <c r="L3784">
        <f t="shared" si="591"/>
        <v>-3.6799386671777796</v>
      </c>
      <c r="M3784">
        <f t="shared" si="592"/>
        <v>0</v>
      </c>
      <c r="P3784" s="23">
        <f t="shared" si="593"/>
        <v>0.25588983010674343</v>
      </c>
    </row>
    <row r="3785" spans="1:16" x14ac:dyDescent="0.3">
      <c r="A3785">
        <v>3784</v>
      </c>
      <c r="B3785" s="16" t="s">
        <v>3624</v>
      </c>
      <c r="C3785" s="17">
        <v>56.43</v>
      </c>
      <c r="D3785" s="17">
        <v>1E-4</v>
      </c>
      <c r="E3785" s="9">
        <f t="shared" si="597"/>
        <v>-3.3287032458526704E-2</v>
      </c>
      <c r="F3785">
        <f t="shared" si="598"/>
        <v>0.96726088447034619</v>
      </c>
      <c r="G3785">
        <f t="shared" si="595"/>
        <v>56.429059507837458</v>
      </c>
      <c r="H3785">
        <f t="shared" si="589"/>
        <v>3.497350984295669E-2</v>
      </c>
      <c r="I3785" t="str">
        <f t="shared" si="596"/>
        <v>2015</v>
      </c>
      <c r="J3785">
        <f t="shared" si="590"/>
        <v>14.518032082285242</v>
      </c>
      <c r="K3785">
        <f t="shared" si="594"/>
        <v>-14.518032082285242</v>
      </c>
      <c r="L3785">
        <f t="shared" si="591"/>
        <v>-1.769970500245833</v>
      </c>
      <c r="M3785">
        <f t="shared" si="592"/>
        <v>0</v>
      </c>
      <c r="P3785" s="23">
        <f t="shared" si="593"/>
        <v>0.25727935586572775</v>
      </c>
    </row>
    <row r="3786" spans="1:16" x14ac:dyDescent="0.3">
      <c r="A3786">
        <v>3785</v>
      </c>
      <c r="B3786" s="16" t="s">
        <v>3622</v>
      </c>
      <c r="C3786" s="17">
        <v>54.66</v>
      </c>
      <c r="D3786" s="17">
        <v>1E-4</v>
      </c>
      <c r="E3786" s="9">
        <f t="shared" si="597"/>
        <v>-3.1868751481126757E-2</v>
      </c>
      <c r="F3786">
        <f t="shared" si="598"/>
        <v>0.96863370547581074</v>
      </c>
      <c r="G3786">
        <f t="shared" si="595"/>
        <v>54.659089007591625</v>
      </c>
      <c r="H3786">
        <f t="shared" si="589"/>
        <v>3.5427275828653355E-2</v>
      </c>
      <c r="I3786" t="str">
        <f t="shared" si="596"/>
        <v>2015</v>
      </c>
      <c r="J3786">
        <f t="shared" si="590"/>
        <v>14.245112009596138</v>
      </c>
      <c r="K3786">
        <f t="shared" si="594"/>
        <v>-14.245112009596138</v>
      </c>
      <c r="L3786">
        <f t="shared" si="591"/>
        <v>2.3896749224658436</v>
      </c>
      <c r="M3786">
        <f t="shared" si="592"/>
        <v>0</v>
      </c>
      <c r="P3786" s="23">
        <f t="shared" si="593"/>
        <v>0.26061744292184652</v>
      </c>
    </row>
    <row r="3787" spans="1:16" x14ac:dyDescent="0.3">
      <c r="A3787">
        <v>3786</v>
      </c>
      <c r="B3787" s="16" t="s">
        <v>3620</v>
      </c>
      <c r="C3787" s="17">
        <v>57.05</v>
      </c>
      <c r="D3787" s="17">
        <v>1.2999999999999999E-4</v>
      </c>
      <c r="E3787" s="9">
        <f t="shared" si="597"/>
        <v>4.2795895808162801E-2</v>
      </c>
      <c r="F3787">
        <f t="shared" si="598"/>
        <v>1.043724844493231</v>
      </c>
      <c r="G3787">
        <f t="shared" si="595"/>
        <v>57.048763930057468</v>
      </c>
      <c r="H3787">
        <f t="shared" si="589"/>
        <v>3.6313297197798189E-2</v>
      </c>
      <c r="I3787" t="str">
        <f t="shared" si="596"/>
        <v>2015</v>
      </c>
      <c r="J3787">
        <f t="shared" si="590"/>
        <v>15.239743019873579</v>
      </c>
      <c r="K3787">
        <f t="shared" si="594"/>
        <v>-15.239743019873579</v>
      </c>
      <c r="L3787">
        <f t="shared" si="591"/>
        <v>1.6089874797074515</v>
      </c>
      <c r="M3787">
        <f t="shared" si="592"/>
        <v>0</v>
      </c>
      <c r="P3787" s="23">
        <f t="shared" si="593"/>
        <v>0.26713537629943573</v>
      </c>
    </row>
    <row r="3788" spans="1:16" x14ac:dyDescent="0.3">
      <c r="A3788">
        <v>3787</v>
      </c>
      <c r="B3788" s="16" t="s">
        <v>3618</v>
      </c>
      <c r="C3788" s="17">
        <v>61.52</v>
      </c>
      <c r="D3788" s="17">
        <v>1E-4</v>
      </c>
      <c r="E3788" s="9">
        <f t="shared" si="597"/>
        <v>7.5434248889304056E-2</v>
      </c>
      <c r="F3788">
        <f t="shared" si="598"/>
        <v>1.0783523225241018</v>
      </c>
      <c r="G3788">
        <f t="shared" si="595"/>
        <v>61.518974675211069</v>
      </c>
      <c r="H3788">
        <f t="shared" si="589"/>
        <v>3.8697096905388889E-2</v>
      </c>
      <c r="I3788" t="str">
        <f t="shared" si="596"/>
        <v>2015</v>
      </c>
      <c r="J3788">
        <f t="shared" si="590"/>
        <v>17.512703475481135</v>
      </c>
      <c r="K3788">
        <f t="shared" si="594"/>
        <v>-17.512703475481135</v>
      </c>
      <c r="L3788">
        <f t="shared" si="591"/>
        <v>-2.8612232654461494</v>
      </c>
      <c r="M3788">
        <f t="shared" si="592"/>
        <v>0</v>
      </c>
      <c r="P3788" s="23">
        <f t="shared" si="593"/>
        <v>0.28467157601275561</v>
      </c>
    </row>
    <row r="3789" spans="1:16" x14ac:dyDescent="0.3">
      <c r="A3789">
        <v>3788</v>
      </c>
      <c r="B3789" s="16" t="s">
        <v>3616</v>
      </c>
      <c r="C3789" s="17">
        <v>61.4</v>
      </c>
      <c r="D3789" s="17">
        <v>1.01E-4</v>
      </c>
      <c r="E3789" s="9">
        <f t="shared" si="597"/>
        <v>-1.9524900442917782E-3</v>
      </c>
      <c r="F3789">
        <f t="shared" si="598"/>
        <v>0.99804941482444731</v>
      </c>
      <c r="G3789">
        <f t="shared" si="595"/>
        <v>61.398966442032467</v>
      </c>
      <c r="H3789">
        <f t="shared" si="589"/>
        <v>3.6823645885495797E-2</v>
      </c>
      <c r="I3789" t="str">
        <f t="shared" si="596"/>
        <v>2015</v>
      </c>
      <c r="J3789">
        <f t="shared" si="590"/>
        <v>16.63234813479346</v>
      </c>
      <c r="K3789">
        <f t="shared" si="594"/>
        <v>-16.63234813479346</v>
      </c>
      <c r="L3789">
        <f t="shared" si="591"/>
        <v>-2.7412150322675473</v>
      </c>
      <c r="M3789">
        <f t="shared" si="592"/>
        <v>0</v>
      </c>
      <c r="P3789" s="23">
        <f t="shared" si="593"/>
        <v>0.27088970871352158</v>
      </c>
    </row>
    <row r="3790" spans="1:16" x14ac:dyDescent="0.3">
      <c r="A3790">
        <v>3789</v>
      </c>
      <c r="B3790" s="16" t="s">
        <v>3614</v>
      </c>
      <c r="C3790" s="17">
        <v>62.53</v>
      </c>
      <c r="D3790" s="17">
        <v>1.2999999999999999E-4</v>
      </c>
      <c r="E3790" s="9">
        <f t="shared" si="597"/>
        <v>1.8236606426109754E-2</v>
      </c>
      <c r="F3790">
        <f t="shared" si="598"/>
        <v>1.0184039087947883</v>
      </c>
      <c r="G3790">
        <f t="shared" si="595"/>
        <v>62.528645198010409</v>
      </c>
      <c r="H3790">
        <f t="shared" si="589"/>
        <v>3.5964798998124159E-2</v>
      </c>
      <c r="I3790" t="str">
        <f t="shared" si="596"/>
        <v>2015</v>
      </c>
      <c r="J3790">
        <f t="shared" si="590"/>
        <v>16.543308825143221</v>
      </c>
      <c r="K3790">
        <f t="shared" si="594"/>
        <v>-16.543308825143221</v>
      </c>
      <c r="L3790">
        <f t="shared" si="591"/>
        <v>-3.870893788245489</v>
      </c>
      <c r="M3790">
        <f t="shared" si="592"/>
        <v>0</v>
      </c>
      <c r="P3790" s="23">
        <f t="shared" si="593"/>
        <v>0.26457168187084934</v>
      </c>
    </row>
    <row r="3791" spans="1:16" x14ac:dyDescent="0.3">
      <c r="A3791">
        <v>3790</v>
      </c>
      <c r="B3791" s="16" t="s">
        <v>3612</v>
      </c>
      <c r="C3791" s="17">
        <v>60.53</v>
      </c>
      <c r="D3791" s="17">
        <v>2.0000000000000001E-4</v>
      </c>
      <c r="E3791" s="9">
        <f t="shared" si="597"/>
        <v>-3.2507331675610693E-2</v>
      </c>
      <c r="F3791">
        <f t="shared" si="598"/>
        <v>0.96801535263073724</v>
      </c>
      <c r="G3791">
        <f t="shared" si="595"/>
        <v>60.527982366960742</v>
      </c>
      <c r="H3791">
        <f t="shared" si="589"/>
        <v>3.6662279006125169E-2</v>
      </c>
      <c r="I3791" t="str">
        <f t="shared" si="596"/>
        <v>2015</v>
      </c>
      <c r="J3791">
        <f t="shared" si="590"/>
        <v>16.324555933083914</v>
      </c>
      <c r="K3791">
        <f t="shared" si="594"/>
        <v>-16.324555933083914</v>
      </c>
      <c r="L3791">
        <f t="shared" si="591"/>
        <v>-1.8702309571958224</v>
      </c>
      <c r="M3791">
        <f t="shared" si="592"/>
        <v>0</v>
      </c>
      <c r="P3791" s="23">
        <f t="shared" si="593"/>
        <v>0.2697026283498703</v>
      </c>
    </row>
    <row r="3792" spans="1:16" x14ac:dyDescent="0.3">
      <c r="A3792">
        <v>3791</v>
      </c>
      <c r="B3792" s="16" t="s">
        <v>3610</v>
      </c>
      <c r="C3792" s="17">
        <v>60.21</v>
      </c>
      <c r="D3792" s="17">
        <v>2.0000000000000001E-4</v>
      </c>
      <c r="E3792" s="9">
        <f t="shared" si="597"/>
        <v>-5.3006584272394059E-3</v>
      </c>
      <c r="F3792">
        <f t="shared" si="598"/>
        <v>0.99471336527341814</v>
      </c>
      <c r="G3792">
        <f t="shared" si="595"/>
        <v>60.207993033449632</v>
      </c>
      <c r="H3792">
        <f t="shared" si="589"/>
        <v>3.6677273439824673E-2</v>
      </c>
      <c r="I3792" t="str">
        <f t="shared" si="596"/>
        <v>2015</v>
      </c>
      <c r="J3792">
        <f t="shared" si="590"/>
        <v>16.244895220485372</v>
      </c>
      <c r="K3792">
        <f t="shared" si="594"/>
        <v>-16.244895220485372</v>
      </c>
      <c r="L3792">
        <f t="shared" si="591"/>
        <v>-1.5502416236847125</v>
      </c>
      <c r="M3792">
        <f t="shared" si="592"/>
        <v>0</v>
      </c>
      <c r="P3792" s="23">
        <f t="shared" si="593"/>
        <v>0.26981293349971369</v>
      </c>
    </row>
    <row r="3793" spans="1:16" x14ac:dyDescent="0.3">
      <c r="A3793">
        <v>3792</v>
      </c>
      <c r="B3793" s="16" t="s">
        <v>3609</v>
      </c>
      <c r="C3793" s="17">
        <v>60.22</v>
      </c>
      <c r="D3793" s="17">
        <v>1.4999999999999999E-4</v>
      </c>
      <c r="E3793" s="9">
        <f t="shared" si="597"/>
        <v>1.6607157723131554E-4</v>
      </c>
      <c r="F3793">
        <f t="shared" si="598"/>
        <v>1.0001660853678791</v>
      </c>
      <c r="G3793">
        <f t="shared" si="595"/>
        <v>60.218494518818595</v>
      </c>
      <c r="H3793">
        <f t="shared" si="589"/>
        <v>3.645027091833547E-2</v>
      </c>
      <c r="I3793" t="str">
        <f t="shared" si="596"/>
        <v>2015</v>
      </c>
      <c r="J3793">
        <f t="shared" si="590"/>
        <v>16.147168418313871</v>
      </c>
      <c r="K3793">
        <f t="shared" si="594"/>
        <v>-16.147168418313871</v>
      </c>
      <c r="L3793">
        <f t="shared" si="591"/>
        <v>-1.560743109053675</v>
      </c>
      <c r="M3793">
        <f t="shared" si="592"/>
        <v>0</v>
      </c>
      <c r="P3793" s="23">
        <f t="shared" si="593"/>
        <v>0.26814301067038127</v>
      </c>
    </row>
    <row r="3794" spans="1:16" x14ac:dyDescent="0.3">
      <c r="A3794">
        <v>3793</v>
      </c>
      <c r="B3794" s="16" t="s">
        <v>3607</v>
      </c>
      <c r="C3794" s="17">
        <v>58.9</v>
      </c>
      <c r="D3794" s="17">
        <v>2.0000000000000001E-4</v>
      </c>
      <c r="E3794" s="9">
        <f t="shared" si="597"/>
        <v>-2.2163432396046699E-2</v>
      </c>
      <c r="F3794">
        <f t="shared" si="598"/>
        <v>0.97808037196944542</v>
      </c>
      <c r="G3794">
        <f t="shared" si="595"/>
        <v>58.898036699388527</v>
      </c>
      <c r="H3794">
        <f t="shared" si="589"/>
        <v>3.501835620343962E-2</v>
      </c>
      <c r="I3794" t="str">
        <f t="shared" si="596"/>
        <v>2015</v>
      </c>
      <c r="J3794">
        <f t="shared" si="590"/>
        <v>15.172679880722999</v>
      </c>
      <c r="K3794">
        <f t="shared" si="594"/>
        <v>-15.172679880722999</v>
      </c>
      <c r="L3794">
        <f t="shared" si="591"/>
        <v>-0.36901219125940088</v>
      </c>
      <c r="M3794">
        <f t="shared" si="592"/>
        <v>0</v>
      </c>
      <c r="P3794" s="23">
        <f t="shared" si="593"/>
        <v>0.25760926392442074</v>
      </c>
    </row>
    <row r="3795" spans="1:16" x14ac:dyDescent="0.3">
      <c r="A3795">
        <v>3794</v>
      </c>
      <c r="B3795" s="16" t="s">
        <v>3605</v>
      </c>
      <c r="C3795" s="17">
        <v>58.66</v>
      </c>
      <c r="D3795" s="17">
        <v>2.3000000000000001E-4</v>
      </c>
      <c r="E3795" s="9">
        <f t="shared" si="597"/>
        <v>-4.0830271082360611E-3</v>
      </c>
      <c r="F3795">
        <f t="shared" si="598"/>
        <v>0.99592529711375211</v>
      </c>
      <c r="G3795">
        <f t="shared" si="595"/>
        <v>58.65775140976492</v>
      </c>
      <c r="H3795">
        <f t="shared" si="589"/>
        <v>3.4767330222702661E-2</v>
      </c>
      <c r="I3795" t="str">
        <f t="shared" si="596"/>
        <v>2015</v>
      </c>
      <c r="J3795">
        <f t="shared" si="590"/>
        <v>15.002459876669244</v>
      </c>
      <c r="K3795">
        <f t="shared" si="594"/>
        <v>-15.002459876669244</v>
      </c>
      <c r="L3795">
        <f t="shared" si="591"/>
        <v>-2.2691611421431901</v>
      </c>
      <c r="M3795">
        <f t="shared" si="592"/>
        <v>0</v>
      </c>
      <c r="P3795" s="23">
        <f t="shared" si="593"/>
        <v>0.25576261476282475</v>
      </c>
    </row>
    <row r="3796" spans="1:16" x14ac:dyDescent="0.3">
      <c r="A3796">
        <v>3795</v>
      </c>
      <c r="B3796" s="16" t="s">
        <v>3603</v>
      </c>
      <c r="C3796" s="17">
        <v>61.63</v>
      </c>
      <c r="D3796" s="17">
        <v>2.0000000000000001E-4</v>
      </c>
      <c r="E3796" s="9">
        <f t="shared" si="597"/>
        <v>4.9390701424846944E-2</v>
      </c>
      <c r="F3796">
        <f t="shared" si="598"/>
        <v>1.0506307534947155</v>
      </c>
      <c r="G3796">
        <f t="shared" si="595"/>
        <v>61.62794570090518</v>
      </c>
      <c r="H3796">
        <f t="shared" si="589"/>
        <v>3.4971703590618027E-2</v>
      </c>
      <c r="I3796" t="str">
        <f t="shared" si="596"/>
        <v>2015</v>
      </c>
      <c r="J3796">
        <f t="shared" si="590"/>
        <v>15.854779290296374</v>
      </c>
      <c r="K3796">
        <f t="shared" si="594"/>
        <v>-15.854779290296374</v>
      </c>
      <c r="L3796">
        <f t="shared" si="591"/>
        <v>-5.2393554332834498</v>
      </c>
      <c r="M3796">
        <f t="shared" si="592"/>
        <v>0</v>
      </c>
      <c r="P3796" s="23">
        <f t="shared" si="593"/>
        <v>0.25726606833924537</v>
      </c>
    </row>
    <row r="3797" spans="1:16" x14ac:dyDescent="0.3">
      <c r="A3797">
        <v>3796</v>
      </c>
      <c r="B3797" s="16" t="s">
        <v>3601</v>
      </c>
      <c r="C3797" s="17">
        <v>60.05</v>
      </c>
      <c r="D3797" s="17">
        <v>2.0000000000000001E-4</v>
      </c>
      <c r="E3797" s="9">
        <f t="shared" si="597"/>
        <v>-2.5971216448159366E-2</v>
      </c>
      <c r="F3797">
        <f t="shared" si="598"/>
        <v>0.97436313483692993</v>
      </c>
      <c r="G3797">
        <f t="shared" si="595"/>
        <v>60.047998366694074</v>
      </c>
      <c r="H3797">
        <f t="shared" si="589"/>
        <v>3.5119747153383347E-2</v>
      </c>
      <c r="I3797" t="str">
        <f t="shared" si="596"/>
        <v>2015</v>
      </c>
      <c r="J3797">
        <f t="shared" si="590"/>
        <v>15.513708842786089</v>
      </c>
      <c r="K3797">
        <f t="shared" si="594"/>
        <v>-15.513708842786089</v>
      </c>
      <c r="L3797">
        <f t="shared" si="591"/>
        <v>-3.6594080990723441</v>
      </c>
      <c r="M3797">
        <f t="shared" si="592"/>
        <v>0</v>
      </c>
      <c r="P3797" s="23">
        <f t="shared" si="593"/>
        <v>0.25835513696974194</v>
      </c>
    </row>
    <row r="3798" spans="1:16" x14ac:dyDescent="0.3">
      <c r="A3798">
        <v>3797</v>
      </c>
      <c r="B3798" s="16" t="s">
        <v>3599</v>
      </c>
      <c r="C3798" s="17">
        <v>62.58</v>
      </c>
      <c r="D3798" s="17">
        <v>1.4999999999999999E-4</v>
      </c>
      <c r="E3798" s="9">
        <f t="shared" si="597"/>
        <v>4.126818971474365E-2</v>
      </c>
      <c r="F3798">
        <f t="shared" si="598"/>
        <v>1.0421315570358036</v>
      </c>
      <c r="G3798">
        <f t="shared" si="595"/>
        <v>62.578435519556088</v>
      </c>
      <c r="H3798">
        <f t="shared" si="589"/>
        <v>3.4743966245969711E-2</v>
      </c>
      <c r="I3798" t="str">
        <f t="shared" si="596"/>
        <v>2015</v>
      </c>
      <c r="J3798">
        <f t="shared" si="590"/>
        <v>15.994468633226111</v>
      </c>
      <c r="K3798">
        <f t="shared" si="594"/>
        <v>-15.994468633226111</v>
      </c>
      <c r="L3798">
        <f t="shared" si="591"/>
        <v>-7.9109867266941265</v>
      </c>
      <c r="M3798">
        <f t="shared" si="592"/>
        <v>0</v>
      </c>
      <c r="P3798" s="23">
        <f t="shared" si="593"/>
        <v>0.25559073985203346</v>
      </c>
    </row>
    <row r="3799" spans="1:16" x14ac:dyDescent="0.3">
      <c r="A3799">
        <v>3798</v>
      </c>
      <c r="B3799" s="16" t="s">
        <v>3597</v>
      </c>
      <c r="C3799" s="17">
        <v>59.54</v>
      </c>
      <c r="D3799" s="17">
        <v>1.2999999999999999E-4</v>
      </c>
      <c r="E3799" s="9">
        <f t="shared" si="597"/>
        <v>-4.979738265310571E-2</v>
      </c>
      <c r="F3799">
        <f t="shared" si="598"/>
        <v>0.95142217961009912</v>
      </c>
      <c r="G3799">
        <f t="shared" si="595"/>
        <v>59.538709980641926</v>
      </c>
      <c r="H3799">
        <f t="shared" si="589"/>
        <v>3.5760416615761507E-2</v>
      </c>
      <c r="I3799" t="str">
        <f t="shared" si="596"/>
        <v>2015</v>
      </c>
      <c r="J3799">
        <f t="shared" si="590"/>
        <v>15.662739001296922</v>
      </c>
      <c r="K3799">
        <f t="shared" si="594"/>
        <v>-15.662739001296922</v>
      </c>
      <c r="L3799">
        <f t="shared" si="591"/>
        <v>-6.1019162844518533</v>
      </c>
      <c r="M3799">
        <f t="shared" si="592"/>
        <v>0</v>
      </c>
      <c r="P3799" s="23">
        <f t="shared" si="593"/>
        <v>0.26306816198048993</v>
      </c>
    </row>
    <row r="3800" spans="1:16" x14ac:dyDescent="0.3">
      <c r="A3800">
        <v>3799</v>
      </c>
      <c r="B3800" s="16" t="s">
        <v>3595</v>
      </c>
      <c r="C3800" s="17">
        <v>61.02</v>
      </c>
      <c r="D3800" s="17">
        <v>0</v>
      </c>
      <c r="E3800" s="9">
        <f t="shared" si="597"/>
        <v>2.4553323700893265E-2</v>
      </c>
      <c r="F3800">
        <f t="shared" si="598"/>
        <v>1.024857238831038</v>
      </c>
      <c r="G3800">
        <f t="shared" si="595"/>
        <v>61.02</v>
      </c>
      <c r="H3800">
        <f t="shared" si="589"/>
        <v>3.5605496285033789E-2</v>
      </c>
      <c r="I3800" t="str">
        <f t="shared" si="596"/>
        <v>2015</v>
      </c>
      <c r="J3800">
        <f t="shared" si="590"/>
        <v>15.982877378109043</v>
      </c>
      <c r="K3800">
        <f t="shared" si="594"/>
        <v>-15.982877378109043</v>
      </c>
      <c r="L3800">
        <f t="shared" si="591"/>
        <v>-7.5832063038099307</v>
      </c>
      <c r="M3800">
        <f t="shared" si="592"/>
        <v>0</v>
      </c>
      <c r="P3800" s="23">
        <f t="shared" si="593"/>
        <v>0.26192850504931237</v>
      </c>
    </row>
    <row r="3801" spans="1:16" x14ac:dyDescent="0.3">
      <c r="A3801">
        <v>3800</v>
      </c>
      <c r="B3801" s="16" t="s">
        <v>3593</v>
      </c>
      <c r="C3801" s="17">
        <v>60.55</v>
      </c>
      <c r="D3801" s="17">
        <v>1.4999999999999999E-4</v>
      </c>
      <c r="E3801" s="9">
        <f t="shared" si="597"/>
        <v>-7.7322092894224412E-3</v>
      </c>
      <c r="F3801">
        <f t="shared" si="598"/>
        <v>0.99229760734185501</v>
      </c>
      <c r="G3801">
        <f t="shared" si="595"/>
        <v>60.548486268921714</v>
      </c>
      <c r="H3801">
        <f t="shared" si="589"/>
        <v>3.5624336081168377E-2</v>
      </c>
      <c r="I3801" t="str">
        <f t="shared" si="596"/>
        <v>2015</v>
      </c>
      <c r="J3801">
        <f t="shared" si="590"/>
        <v>15.867766099832332</v>
      </c>
      <c r="K3801">
        <f t="shared" si="594"/>
        <v>-15.867766099832332</v>
      </c>
      <c r="L3801">
        <f t="shared" si="591"/>
        <v>-7.1116925727316413</v>
      </c>
      <c r="M3801">
        <f t="shared" si="592"/>
        <v>0</v>
      </c>
      <c r="P3801" s="23">
        <f t="shared" si="593"/>
        <v>0.26206709824844832</v>
      </c>
    </row>
    <row r="3802" spans="1:16" x14ac:dyDescent="0.3">
      <c r="A3802">
        <v>3801</v>
      </c>
      <c r="B3802" s="16" t="s">
        <v>3591</v>
      </c>
      <c r="C3802" s="17">
        <v>60.48</v>
      </c>
      <c r="D3802" s="17">
        <v>1E-4</v>
      </c>
      <c r="E3802" s="9">
        <f t="shared" si="597"/>
        <v>-1.1567381278237553E-3</v>
      </c>
      <c r="F3802">
        <f t="shared" si="598"/>
        <v>0.9988439306358381</v>
      </c>
      <c r="G3802">
        <f t="shared" si="595"/>
        <v>60.478992008399949</v>
      </c>
      <c r="H3802">
        <f t="shared" si="589"/>
        <v>3.5507158863059718E-2</v>
      </c>
      <c r="I3802" t="str">
        <f t="shared" si="596"/>
        <v>2015</v>
      </c>
      <c r="J3802">
        <f t="shared" si="590"/>
        <v>15.797420852880466</v>
      </c>
      <c r="K3802">
        <f t="shared" si="594"/>
        <v>-15.797420852880466</v>
      </c>
      <c r="L3802">
        <f t="shared" si="591"/>
        <v>-7.0421983122098766</v>
      </c>
      <c r="M3802">
        <f t="shared" si="592"/>
        <v>0</v>
      </c>
      <c r="P3802" s="23">
        <f t="shared" si="593"/>
        <v>0.26120509499705874</v>
      </c>
    </row>
    <row r="3803" spans="1:16" x14ac:dyDescent="0.3">
      <c r="A3803">
        <v>3802</v>
      </c>
      <c r="B3803" s="16" t="s">
        <v>3589</v>
      </c>
      <c r="C3803" s="17">
        <v>59.73</v>
      </c>
      <c r="D3803" s="17">
        <v>1.2999999999999999E-4</v>
      </c>
      <c r="E3803" s="9">
        <f t="shared" si="597"/>
        <v>-1.24783251270629E-2</v>
      </c>
      <c r="F3803">
        <f t="shared" si="598"/>
        <v>0.98759920634920639</v>
      </c>
      <c r="G3803">
        <f t="shared" si="595"/>
        <v>59.728705864019858</v>
      </c>
      <c r="H3803">
        <f t="shared" si="589"/>
        <v>3.5690664295886049E-2</v>
      </c>
      <c r="I3803" t="str">
        <f t="shared" si="596"/>
        <v>2015</v>
      </c>
      <c r="J3803">
        <f t="shared" si="590"/>
        <v>15.682072492063416</v>
      </c>
      <c r="K3803">
        <f t="shared" si="594"/>
        <v>-15.682072492063416</v>
      </c>
      <c r="L3803">
        <f t="shared" si="591"/>
        <v>-6.2919121678297856</v>
      </c>
      <c r="M3803">
        <f t="shared" si="592"/>
        <v>0</v>
      </c>
      <c r="P3803" s="23">
        <f t="shared" si="593"/>
        <v>0.26255503555971371</v>
      </c>
    </row>
    <row r="3804" spans="1:16" x14ac:dyDescent="0.3">
      <c r="A3804">
        <v>3803</v>
      </c>
      <c r="B3804" s="16" t="s">
        <v>3587</v>
      </c>
      <c r="C3804" s="17">
        <v>58.53</v>
      </c>
      <c r="D3804" s="17">
        <v>1E-4</v>
      </c>
      <c r="E3804" s="9">
        <f t="shared" si="597"/>
        <v>-2.0294963441085018E-2</v>
      </c>
      <c r="F3804">
        <f t="shared" si="598"/>
        <v>0.97990959316926174</v>
      </c>
      <c r="G3804">
        <f t="shared" si="595"/>
        <v>58.529024508129126</v>
      </c>
      <c r="H3804">
        <f t="shared" si="589"/>
        <v>3.5854358875426387E-2</v>
      </c>
      <c r="I3804" t="str">
        <f t="shared" si="596"/>
        <v>2015</v>
      </c>
      <c r="J3804">
        <f t="shared" si="590"/>
        <v>15.437570988965239</v>
      </c>
      <c r="K3804">
        <f t="shared" si="594"/>
        <v>-15.437570988965239</v>
      </c>
      <c r="L3804">
        <f t="shared" si="591"/>
        <v>-5.0922308119390536</v>
      </c>
      <c r="M3804">
        <f t="shared" si="592"/>
        <v>0</v>
      </c>
      <c r="P3804" s="23">
        <f t="shared" si="593"/>
        <v>0.26375923943207197</v>
      </c>
    </row>
    <row r="3805" spans="1:16" x14ac:dyDescent="0.3">
      <c r="A3805">
        <v>3804</v>
      </c>
      <c r="B3805" s="16" t="s">
        <v>3585</v>
      </c>
      <c r="C3805" s="17">
        <v>56.39</v>
      </c>
      <c r="D3805" s="17">
        <v>1.4999999999999999E-4</v>
      </c>
      <c r="E3805" s="9">
        <f t="shared" si="597"/>
        <v>-3.7247605484038757E-2</v>
      </c>
      <c r="F3805">
        <f t="shared" si="598"/>
        <v>0.96343755339142323</v>
      </c>
      <c r="G3805">
        <f t="shared" si="595"/>
        <v>56.38859026762173</v>
      </c>
      <c r="H3805">
        <f t="shared" si="589"/>
        <v>3.6444962110766532E-2</v>
      </c>
      <c r="I3805" t="str">
        <f t="shared" si="596"/>
        <v>2015</v>
      </c>
      <c r="J3805">
        <f t="shared" si="590"/>
        <v>15.118004176102186</v>
      </c>
      <c r="K3805">
        <f t="shared" si="594"/>
        <v>-15.118004176102186</v>
      </c>
      <c r="L3805">
        <f t="shared" si="591"/>
        <v>-2.9517965714316574</v>
      </c>
      <c r="M3805">
        <f t="shared" si="592"/>
        <v>0</v>
      </c>
      <c r="P3805" s="23">
        <f t="shared" si="593"/>
        <v>0.26810395692376315</v>
      </c>
    </row>
    <row r="3806" spans="1:16" x14ac:dyDescent="0.3">
      <c r="A3806">
        <v>3805</v>
      </c>
      <c r="B3806" s="16" t="s">
        <v>3583</v>
      </c>
      <c r="C3806" s="17">
        <v>57.54</v>
      </c>
      <c r="D3806" s="17">
        <v>1.7999999999999998E-4</v>
      </c>
      <c r="E3806" s="9">
        <f t="shared" si="597"/>
        <v>2.0188520304311119E-2</v>
      </c>
      <c r="F3806">
        <f t="shared" si="598"/>
        <v>1.020393686823905</v>
      </c>
      <c r="G3806">
        <f t="shared" si="595"/>
        <v>57.538273825892738</v>
      </c>
      <c r="H3806">
        <f t="shared" si="589"/>
        <v>3.6181145636601984E-2</v>
      </c>
      <c r="I3806" t="str">
        <f t="shared" si="596"/>
        <v>2015</v>
      </c>
      <c r="J3806">
        <f t="shared" si="590"/>
        <v>15.314571986918896</v>
      </c>
      <c r="K3806">
        <f t="shared" si="594"/>
        <v>-15.314571986918896</v>
      </c>
      <c r="L3806">
        <f t="shared" si="591"/>
        <v>-4.1014801297026651</v>
      </c>
      <c r="M3806">
        <f t="shared" si="592"/>
        <v>0</v>
      </c>
      <c r="P3806" s="23">
        <f t="shared" si="593"/>
        <v>0.26616321569291157</v>
      </c>
    </row>
    <row r="3807" spans="1:16" x14ac:dyDescent="0.3">
      <c r="A3807">
        <v>3806</v>
      </c>
      <c r="B3807" s="16" t="s">
        <v>3581</v>
      </c>
      <c r="C3807" s="17">
        <v>57.08</v>
      </c>
      <c r="D3807" s="17">
        <v>2.3000000000000001E-4</v>
      </c>
      <c r="E3807" s="9">
        <f t="shared" si="597"/>
        <v>-8.0265655147661753E-3</v>
      </c>
      <c r="F3807">
        <f t="shared" si="598"/>
        <v>0.99200556134862705</v>
      </c>
      <c r="G3807">
        <f t="shared" si="595"/>
        <v>57.077811975270741</v>
      </c>
      <c r="H3807">
        <f t="shared" si="589"/>
        <v>3.6234705177306634E-2</v>
      </c>
      <c r="I3807" t="str">
        <f t="shared" si="596"/>
        <v>2015</v>
      </c>
      <c r="J3807">
        <f t="shared" si="590"/>
        <v>15.214502966425584</v>
      </c>
      <c r="K3807">
        <f t="shared" si="594"/>
        <v>-15.214502966425584</v>
      </c>
      <c r="L3807">
        <f t="shared" si="591"/>
        <v>-3.6410182790806687</v>
      </c>
      <c r="M3807">
        <f t="shared" si="592"/>
        <v>0</v>
      </c>
      <c r="P3807" s="23">
        <f t="shared" si="593"/>
        <v>0.26655722144740496</v>
      </c>
    </row>
    <row r="3808" spans="1:16" x14ac:dyDescent="0.3">
      <c r="A3808">
        <v>3807</v>
      </c>
      <c r="B3808" s="16" t="s">
        <v>3579</v>
      </c>
      <c r="C3808" s="17">
        <v>54.67</v>
      </c>
      <c r="D3808" s="17">
        <v>2.8000000000000003E-4</v>
      </c>
      <c r="E3808" s="9">
        <f t="shared" si="597"/>
        <v>-4.3138679701727682E-2</v>
      </c>
      <c r="F3808">
        <f t="shared" si="598"/>
        <v>0.95777855641205334</v>
      </c>
      <c r="G3808">
        <f t="shared" si="595"/>
        <v>54.667448792861961</v>
      </c>
      <c r="H3808">
        <f t="shared" si="589"/>
        <v>3.4707431194130889E-2</v>
      </c>
      <c r="I3808" t="str">
        <f t="shared" si="596"/>
        <v>2015</v>
      </c>
      <c r="J3808">
        <f t="shared" si="590"/>
        <v>13.957800893331864</v>
      </c>
      <c r="K3808">
        <f t="shared" si="594"/>
        <v>-13.957800893331864</v>
      </c>
      <c r="L3808">
        <f t="shared" si="591"/>
        <v>-1.2306550966718888</v>
      </c>
      <c r="M3808">
        <f t="shared" si="592"/>
        <v>0</v>
      </c>
      <c r="P3808" s="23">
        <f t="shared" si="593"/>
        <v>0.25532197315844674</v>
      </c>
    </row>
    <row r="3809" spans="1:16" x14ac:dyDescent="0.3">
      <c r="A3809">
        <v>3808</v>
      </c>
      <c r="B3809" s="16" t="s">
        <v>3577</v>
      </c>
      <c r="C3809" s="17">
        <v>53.44</v>
      </c>
      <c r="D3809" s="17">
        <v>3.5999999999999997E-4</v>
      </c>
      <c r="E3809" s="9">
        <f t="shared" si="597"/>
        <v>-2.2755583678517644E-2</v>
      </c>
      <c r="F3809">
        <f t="shared" si="598"/>
        <v>0.97750137186756902</v>
      </c>
      <c r="G3809">
        <f t="shared" si="595"/>
        <v>53.436793696190072</v>
      </c>
      <c r="H3809">
        <f t="shared" ref="H3809:H3872" si="599">SQRT(_xlfn.VAR.S(E3780:E3809))</f>
        <v>3.4439705740931428E-2</v>
      </c>
      <c r="I3809" t="str">
        <f t="shared" si="596"/>
        <v>2015</v>
      </c>
      <c r="J3809">
        <f t="shared" ref="J3809:J3872" si="600">-K3809</f>
        <v>13.538343986485186</v>
      </c>
      <c r="K3809">
        <f t="shared" si="594"/>
        <v>-13.538343986485186</v>
      </c>
      <c r="L3809">
        <f t="shared" ref="L3809:L3872" si="601">+MIN(G3810-G3809,G3811-G3809,G3812-G3809,G3813-G3809,G3814-G3809,G3815-G3809,G3816-G3809,G3817-G3809,G3818-G3809,G3819-G3809)</f>
        <v>6.8479795900437068E-2</v>
      </c>
      <c r="M3809">
        <f t="shared" ref="M3809:M3872" si="602">+IF(L3809&lt;K3809,1,0)</f>
        <v>0</v>
      </c>
      <c r="P3809" s="23">
        <f t="shared" ref="P3809:P3872" si="603">-K3809/G3809</f>
        <v>0.25335247588873283</v>
      </c>
    </row>
    <row r="3810" spans="1:16" x14ac:dyDescent="0.3">
      <c r="A3810">
        <v>3809</v>
      </c>
      <c r="B3810" s="16" t="s">
        <v>3575</v>
      </c>
      <c r="C3810" s="17">
        <v>53.51</v>
      </c>
      <c r="D3810" s="17">
        <v>5.2999999999999998E-4</v>
      </c>
      <c r="E3810" s="9">
        <f t="shared" si="597"/>
        <v>1.3090230948230655E-3</v>
      </c>
      <c r="F3810">
        <f t="shared" si="598"/>
        <v>1.0013098802395211</v>
      </c>
      <c r="G3810">
        <f t="shared" si="595"/>
        <v>53.50527349209051</v>
      </c>
      <c r="H3810">
        <f t="shared" si="599"/>
        <v>3.2727288538524482E-2</v>
      </c>
      <c r="I3810" t="str">
        <f t="shared" si="596"/>
        <v>2015</v>
      </c>
      <c r="J3810">
        <f t="shared" si="600"/>
        <v>12.881674897425055</v>
      </c>
      <c r="K3810">
        <f t="shared" ref="K3810:K3873" si="604">-G3810*$P$3*$R$3*H3810</f>
        <v>-12.881674897425055</v>
      </c>
      <c r="L3810">
        <f t="shared" si="601"/>
        <v>0.92336577491872163</v>
      </c>
      <c r="M3810">
        <f t="shared" si="602"/>
        <v>0</v>
      </c>
      <c r="P3810" s="23">
        <f t="shared" si="603"/>
        <v>0.24075523881453118</v>
      </c>
    </row>
    <row r="3811" spans="1:16" x14ac:dyDescent="0.3">
      <c r="A3811">
        <v>3810</v>
      </c>
      <c r="B3811" s="16" t="s">
        <v>3573</v>
      </c>
      <c r="C3811" s="17">
        <v>55.91</v>
      </c>
      <c r="D3811" s="17">
        <v>4.8000000000000001E-4</v>
      </c>
      <c r="E3811" s="9">
        <f t="shared" si="597"/>
        <v>4.3874702715340587E-2</v>
      </c>
      <c r="F3811">
        <f t="shared" si="598"/>
        <v>1.0448514296393197</v>
      </c>
      <c r="G3811">
        <f t="shared" si="595"/>
        <v>55.90552737890723</v>
      </c>
      <c r="H3811">
        <f t="shared" si="599"/>
        <v>3.1447083395266875E-2</v>
      </c>
      <c r="I3811" t="str">
        <f t="shared" si="596"/>
        <v>2015</v>
      </c>
      <c r="J3811">
        <f t="shared" si="600"/>
        <v>12.933046580881273</v>
      </c>
      <c r="K3811">
        <f t="shared" si="604"/>
        <v>-12.933046580881273</v>
      </c>
      <c r="L3811">
        <f t="shared" si="601"/>
        <v>-1.4768881118979991</v>
      </c>
      <c r="M3811">
        <f t="shared" si="602"/>
        <v>0</v>
      </c>
      <c r="P3811" s="23">
        <f t="shared" si="603"/>
        <v>0.23133752935064561</v>
      </c>
    </row>
    <row r="3812" spans="1:16" x14ac:dyDescent="0.3">
      <c r="A3812">
        <v>3811</v>
      </c>
      <c r="B3812" s="16" t="s">
        <v>3571</v>
      </c>
      <c r="C3812" s="17">
        <v>54.43</v>
      </c>
      <c r="D3812" s="17">
        <v>1.4999999999999999E-4</v>
      </c>
      <c r="E3812" s="9">
        <f t="shared" si="597"/>
        <v>-2.6827782592445237E-2</v>
      </c>
      <c r="F3812">
        <f t="shared" si="598"/>
        <v>0.97352888570917551</v>
      </c>
      <c r="G3812">
        <f t="shared" si="595"/>
        <v>54.428639267009231</v>
      </c>
      <c r="H3812">
        <f t="shared" si="599"/>
        <v>3.0786876821758759E-2</v>
      </c>
      <c r="I3812" t="str">
        <f t="shared" si="596"/>
        <v>2015</v>
      </c>
      <c r="J3812">
        <f t="shared" si="600"/>
        <v>12.327040752176345</v>
      </c>
      <c r="K3812">
        <f t="shared" si="604"/>
        <v>-12.327040752176345</v>
      </c>
      <c r="L3812">
        <f t="shared" si="601"/>
        <v>0.51998700016250154</v>
      </c>
      <c r="M3812">
        <f t="shared" si="602"/>
        <v>0</v>
      </c>
      <c r="P3812" s="23">
        <f t="shared" si="603"/>
        <v>0.22648078140818265</v>
      </c>
    </row>
    <row r="3813" spans="1:16" x14ac:dyDescent="0.3">
      <c r="A3813">
        <v>3812</v>
      </c>
      <c r="B3813" s="16" t="s">
        <v>3569</v>
      </c>
      <c r="C3813" s="17">
        <v>55.32</v>
      </c>
      <c r="D3813" s="17">
        <v>8.0000000000000007E-5</v>
      </c>
      <c r="E3813" s="9">
        <f t="shared" si="597"/>
        <v>1.6219034350448729E-2</v>
      </c>
      <c r="F3813">
        <f t="shared" si="598"/>
        <v>1.0163512768693734</v>
      </c>
      <c r="G3813">
        <f t="shared" si="595"/>
        <v>55.319262404917311</v>
      </c>
      <c r="H3813">
        <f t="shared" si="599"/>
        <v>3.0666709256028171E-2</v>
      </c>
      <c r="I3813" t="str">
        <f t="shared" si="596"/>
        <v>2015</v>
      </c>
      <c r="J3813">
        <f t="shared" si="600"/>
        <v>12.479847467429153</v>
      </c>
      <c r="K3813">
        <f t="shared" si="604"/>
        <v>-12.479847467429153</v>
      </c>
      <c r="L3813">
        <f t="shared" si="601"/>
        <v>-0.3706361377455778</v>
      </c>
      <c r="M3813">
        <f t="shared" si="602"/>
        <v>0</v>
      </c>
      <c r="P3813" s="23">
        <f t="shared" si="603"/>
        <v>0.22559677994404753</v>
      </c>
    </row>
    <row r="3814" spans="1:16" x14ac:dyDescent="0.3">
      <c r="A3814">
        <v>3813</v>
      </c>
      <c r="B3814" s="16" t="s">
        <v>3567</v>
      </c>
      <c r="C3814" s="17">
        <v>55.92</v>
      </c>
      <c r="D3814" s="17">
        <v>5.0000000000000002E-5</v>
      </c>
      <c r="E3814" s="9">
        <f t="shared" si="597"/>
        <v>1.0787591128997385E-2</v>
      </c>
      <c r="F3814">
        <f t="shared" si="598"/>
        <v>1.0108459869848156</v>
      </c>
      <c r="G3814">
        <f t="shared" si="595"/>
        <v>55.919534001941663</v>
      </c>
      <c r="H3814">
        <f t="shared" si="599"/>
        <v>3.0685916980500397E-2</v>
      </c>
      <c r="I3814" t="str">
        <f t="shared" si="596"/>
        <v>2015</v>
      </c>
      <c r="J3814">
        <f t="shared" si="600"/>
        <v>12.623168227433164</v>
      </c>
      <c r="K3814">
        <f t="shared" si="604"/>
        <v>-12.623168227433164</v>
      </c>
      <c r="L3814">
        <f t="shared" si="601"/>
        <v>-0.97090773476993064</v>
      </c>
      <c r="M3814">
        <f t="shared" si="602"/>
        <v>0</v>
      </c>
      <c r="P3814" s="23">
        <f t="shared" si="603"/>
        <v>0.22573807977360569</v>
      </c>
    </row>
    <row r="3815" spans="1:16" x14ac:dyDescent="0.3">
      <c r="A3815">
        <v>3814</v>
      </c>
      <c r="B3815" s="16" t="s">
        <v>3565</v>
      </c>
      <c r="C3815" s="17">
        <v>55.11</v>
      </c>
      <c r="D3815" s="17">
        <v>2.0000000000000001E-4</v>
      </c>
      <c r="E3815" s="9">
        <f t="shared" si="597"/>
        <v>-1.4590910030410886E-2</v>
      </c>
      <c r="F3815">
        <f t="shared" si="598"/>
        <v>0.98551502145922742</v>
      </c>
      <c r="G3815">
        <f t="shared" si="595"/>
        <v>55.108163030616325</v>
      </c>
      <c r="H3815">
        <f t="shared" si="599"/>
        <v>3.0202284290593046E-2</v>
      </c>
      <c r="I3815" t="str">
        <f t="shared" si="596"/>
        <v>2015</v>
      </c>
      <c r="J3815">
        <f t="shared" si="600"/>
        <v>12.243947153040082</v>
      </c>
      <c r="K3815">
        <f t="shared" si="604"/>
        <v>-12.243947153040082</v>
      </c>
      <c r="L3815">
        <f t="shared" si="601"/>
        <v>-0.15953676344459211</v>
      </c>
      <c r="M3815">
        <f t="shared" si="602"/>
        <v>0</v>
      </c>
      <c r="P3815" s="23">
        <f t="shared" si="603"/>
        <v>0.22218028109987514</v>
      </c>
    </row>
    <row r="3816" spans="1:16" x14ac:dyDescent="0.3">
      <c r="A3816">
        <v>3815</v>
      </c>
      <c r="B3816" s="16" t="s">
        <v>3563</v>
      </c>
      <c r="C3816" s="17">
        <v>56.48</v>
      </c>
      <c r="D3816" s="17">
        <v>2.3000000000000001E-4</v>
      </c>
      <c r="E3816" s="9">
        <f t="shared" si="597"/>
        <v>2.4555405289842694E-2</v>
      </c>
      <c r="F3816">
        <f t="shared" si="598"/>
        <v>1.0248593721647614</v>
      </c>
      <c r="G3816">
        <f t="shared" si="595"/>
        <v>56.477834974829911</v>
      </c>
      <c r="H3816">
        <f t="shared" si="599"/>
        <v>2.9955959300355366E-2</v>
      </c>
      <c r="I3816" t="str">
        <f t="shared" si="596"/>
        <v>2015</v>
      </c>
      <c r="J3816">
        <f t="shared" si="600"/>
        <v>12.445919642935065</v>
      </c>
      <c r="K3816">
        <f t="shared" si="604"/>
        <v>-12.445919642935065</v>
      </c>
      <c r="L3816">
        <f t="shared" si="601"/>
        <v>-1.529208707658178</v>
      </c>
      <c r="M3816">
        <f t="shared" si="602"/>
        <v>0</v>
      </c>
      <c r="P3816" s="23">
        <f t="shared" si="603"/>
        <v>0.22036821433544243</v>
      </c>
    </row>
    <row r="3817" spans="1:16" x14ac:dyDescent="0.3">
      <c r="A3817">
        <v>3816</v>
      </c>
      <c r="B3817" s="16" t="s">
        <v>3561</v>
      </c>
      <c r="C3817" s="17">
        <v>59.19</v>
      </c>
      <c r="D3817" s="17">
        <v>3.5999999999999997E-4</v>
      </c>
      <c r="E3817" s="9">
        <f t="shared" si="597"/>
        <v>4.6866015517647096E-2</v>
      </c>
      <c r="F3817">
        <f t="shared" si="598"/>
        <v>1.0479815864022664</v>
      </c>
      <c r="G3817">
        <f t="shared" si="595"/>
        <v>59.186448706539871</v>
      </c>
      <c r="H3817">
        <f t="shared" si="599"/>
        <v>3.0159873045681969E-2</v>
      </c>
      <c r="I3817" t="str">
        <f t="shared" si="596"/>
        <v>2015</v>
      </c>
      <c r="J3817">
        <f t="shared" si="600"/>
        <v>13.131595972819108</v>
      </c>
      <c r="K3817">
        <f t="shared" si="604"/>
        <v>-13.131595972819108</v>
      </c>
      <c r="L3817">
        <f t="shared" si="601"/>
        <v>-4.2378224393681379</v>
      </c>
      <c r="M3817">
        <f t="shared" si="602"/>
        <v>0</v>
      </c>
      <c r="P3817" s="23">
        <f t="shared" si="603"/>
        <v>0.22186828674125397</v>
      </c>
    </row>
    <row r="3818" spans="1:16" x14ac:dyDescent="0.3">
      <c r="A3818">
        <v>3817</v>
      </c>
      <c r="B3818" s="16" t="s">
        <v>3559</v>
      </c>
      <c r="C3818" s="17">
        <v>56.41</v>
      </c>
      <c r="D3818" s="17">
        <v>3.7999999999999997E-4</v>
      </c>
      <c r="E3818" s="9">
        <f t="shared" si="597"/>
        <v>-4.8106160950748995E-2</v>
      </c>
      <c r="F3818">
        <f t="shared" si="598"/>
        <v>0.95303260685926672</v>
      </c>
      <c r="G3818">
        <f t="shared" si="595"/>
        <v>56.406427479797664</v>
      </c>
      <c r="H3818">
        <f t="shared" si="599"/>
        <v>2.803774789103854E-2</v>
      </c>
      <c r="I3818" t="str">
        <f t="shared" si="596"/>
        <v>2015</v>
      </c>
      <c r="J3818">
        <f t="shared" si="600"/>
        <v>11.634224540998128</v>
      </c>
      <c r="K3818">
        <f t="shared" si="604"/>
        <v>-11.634224540998128</v>
      </c>
      <c r="L3818">
        <f t="shared" si="601"/>
        <v>-1.457801212625931</v>
      </c>
      <c r="M3818">
        <f t="shared" si="602"/>
        <v>0</v>
      </c>
      <c r="P3818" s="23">
        <f t="shared" si="603"/>
        <v>0.20625707141557587</v>
      </c>
    </row>
    <row r="3819" spans="1:16" x14ac:dyDescent="0.3">
      <c r="A3819">
        <v>3818</v>
      </c>
      <c r="B3819" s="16" t="s">
        <v>3557</v>
      </c>
      <c r="C3819" s="17">
        <v>56.29</v>
      </c>
      <c r="D3819" s="17">
        <v>2.8000000000000003E-4</v>
      </c>
      <c r="E3819" s="9">
        <f t="shared" si="597"/>
        <v>-2.1295482759494428E-3</v>
      </c>
      <c r="F3819">
        <f t="shared" si="598"/>
        <v>0.99787271760326191</v>
      </c>
      <c r="G3819">
        <f t="shared" si="595"/>
        <v>56.287373194625935</v>
      </c>
      <c r="H3819">
        <f t="shared" si="599"/>
        <v>2.803756225983307E-2</v>
      </c>
      <c r="I3819" t="str">
        <f t="shared" si="596"/>
        <v>2015</v>
      </c>
      <c r="J3819">
        <f t="shared" si="600"/>
        <v>11.609591887966261</v>
      </c>
      <c r="K3819">
        <f t="shared" si="604"/>
        <v>-11.609591887966261</v>
      </c>
      <c r="L3819">
        <f t="shared" si="601"/>
        <v>-1.3387469274542028</v>
      </c>
      <c r="M3819">
        <f t="shared" si="602"/>
        <v>0</v>
      </c>
      <c r="P3819" s="23">
        <f t="shared" si="603"/>
        <v>0.20625570583696543</v>
      </c>
    </row>
    <row r="3820" spans="1:16" x14ac:dyDescent="0.3">
      <c r="A3820">
        <v>3819</v>
      </c>
      <c r="B3820" s="16" t="s">
        <v>3555</v>
      </c>
      <c r="C3820" s="17">
        <v>55.11</v>
      </c>
      <c r="D3820" s="17">
        <v>3.5999999999999997E-4</v>
      </c>
      <c r="E3820" s="9">
        <f t="shared" si="597"/>
        <v>-2.1185711580791286E-2</v>
      </c>
      <c r="F3820">
        <f t="shared" si="598"/>
        <v>0.97903712915260255</v>
      </c>
      <c r="G3820">
        <f t="shared" si="595"/>
        <v>55.106693499196012</v>
      </c>
      <c r="H3820">
        <f t="shared" si="599"/>
        <v>2.7936584932624367E-2</v>
      </c>
      <c r="I3820" t="str">
        <f t="shared" si="596"/>
        <v>2015</v>
      </c>
      <c r="J3820">
        <f t="shared" si="600"/>
        <v>11.32513504409887</v>
      </c>
      <c r="K3820">
        <f t="shared" si="604"/>
        <v>-11.32513504409887</v>
      </c>
      <c r="L3820">
        <f t="shared" si="601"/>
        <v>-0.15806723202427975</v>
      </c>
      <c r="M3820">
        <f t="shared" si="602"/>
        <v>0</v>
      </c>
      <c r="P3820" s="23">
        <f t="shared" si="603"/>
        <v>0.20551287556862943</v>
      </c>
    </row>
    <row r="3821" spans="1:16" x14ac:dyDescent="0.3">
      <c r="A3821">
        <v>3820</v>
      </c>
      <c r="B3821" s="16" t="s">
        <v>3553</v>
      </c>
      <c r="C3821" s="17">
        <v>57.1</v>
      </c>
      <c r="D3821" s="17">
        <v>3.7999999999999997E-4</v>
      </c>
      <c r="E3821" s="9">
        <f t="shared" si="597"/>
        <v>3.5472928766820545E-2</v>
      </c>
      <c r="F3821">
        <f t="shared" si="598"/>
        <v>1.0361095989838505</v>
      </c>
      <c r="G3821">
        <f t="shared" si="595"/>
        <v>57.096383781181473</v>
      </c>
      <c r="H3821">
        <f t="shared" si="599"/>
        <v>2.8316652635812657E-2</v>
      </c>
      <c r="I3821" t="str">
        <f t="shared" si="596"/>
        <v>2015</v>
      </c>
      <c r="J3821">
        <f t="shared" si="600"/>
        <v>11.893679652205462</v>
      </c>
      <c r="K3821">
        <f t="shared" si="604"/>
        <v>-11.893679652205462</v>
      </c>
      <c r="L3821">
        <f t="shared" si="601"/>
        <v>-2.14775751400974</v>
      </c>
      <c r="M3821">
        <f t="shared" si="602"/>
        <v>0</v>
      </c>
      <c r="P3821" s="23">
        <f t="shared" si="603"/>
        <v>0.20830880809872809</v>
      </c>
    </row>
    <row r="3822" spans="1:16" x14ac:dyDescent="0.3">
      <c r="A3822">
        <v>3821</v>
      </c>
      <c r="B3822" s="16" t="s">
        <v>3551</v>
      </c>
      <c r="C3822" s="17">
        <v>54.95</v>
      </c>
      <c r="D3822" s="17">
        <v>1.4999999999999999E-4</v>
      </c>
      <c r="E3822" s="9">
        <f t="shared" si="597"/>
        <v>-3.83804358123341E-2</v>
      </c>
      <c r="F3822">
        <f t="shared" si="598"/>
        <v>0.9623467600700526</v>
      </c>
      <c r="G3822">
        <f t="shared" si="595"/>
        <v>54.948626267171733</v>
      </c>
      <c r="H3822">
        <f t="shared" si="599"/>
        <v>2.9085480196792496E-2</v>
      </c>
      <c r="I3822" t="str">
        <f t="shared" si="596"/>
        <v>2015</v>
      </c>
      <c r="J3822">
        <f t="shared" si="600"/>
        <v>11.757061728968679</v>
      </c>
      <c r="K3822">
        <f t="shared" si="604"/>
        <v>-11.757061728968679</v>
      </c>
      <c r="L3822">
        <f t="shared" si="601"/>
        <v>0.59924435697489287</v>
      </c>
      <c r="M3822">
        <f t="shared" si="602"/>
        <v>0</v>
      </c>
      <c r="P3822" s="23">
        <f t="shared" si="603"/>
        <v>0.21396461618172913</v>
      </c>
    </row>
    <row r="3823" spans="1:16" x14ac:dyDescent="0.3">
      <c r="A3823">
        <v>3822</v>
      </c>
      <c r="B3823" s="16" t="s">
        <v>3549</v>
      </c>
      <c r="C3823" s="17">
        <v>58.12</v>
      </c>
      <c r="D3823" s="17">
        <v>1E-4</v>
      </c>
      <c r="E3823" s="9">
        <f t="shared" si="597"/>
        <v>5.6086157852451711E-2</v>
      </c>
      <c r="F3823">
        <f t="shared" si="598"/>
        <v>1.0576888080072793</v>
      </c>
      <c r="G3823">
        <f t="shared" si="595"/>
        <v>58.11903134140551</v>
      </c>
      <c r="H3823">
        <f t="shared" si="599"/>
        <v>3.102567274104286E-2</v>
      </c>
      <c r="I3823" t="str">
        <f t="shared" si="596"/>
        <v>2015</v>
      </c>
      <c r="J3823">
        <f t="shared" si="600"/>
        <v>13.264940164598952</v>
      </c>
      <c r="K3823">
        <f t="shared" si="604"/>
        <v>-13.264940164598952</v>
      </c>
      <c r="L3823">
        <f t="shared" si="601"/>
        <v>-2.5711607172588842</v>
      </c>
      <c r="M3823">
        <f t="shared" si="602"/>
        <v>0</v>
      </c>
      <c r="P3823" s="23">
        <f t="shared" si="603"/>
        <v>0.22823746126595651</v>
      </c>
    </row>
    <row r="3824" spans="1:16" x14ac:dyDescent="0.3">
      <c r="A3824">
        <v>3823</v>
      </c>
      <c r="B3824" s="16" t="s">
        <v>3547</v>
      </c>
      <c r="C3824" s="17">
        <v>59.1</v>
      </c>
      <c r="D3824" s="17">
        <v>2.5000000000000001E-4</v>
      </c>
      <c r="E3824" s="9">
        <f t="shared" si="597"/>
        <v>1.672108570997053E-2</v>
      </c>
      <c r="F3824">
        <f t="shared" si="598"/>
        <v>1.0168616655196148</v>
      </c>
      <c r="G3824">
        <f t="shared" si="595"/>
        <v>59.097537551301372</v>
      </c>
      <c r="H3824">
        <f t="shared" si="599"/>
        <v>3.0931051463904256E-2</v>
      </c>
      <c r="I3824" t="str">
        <f t="shared" si="596"/>
        <v>2015</v>
      </c>
      <c r="J3824">
        <f t="shared" si="600"/>
        <v>13.447135762334501</v>
      </c>
      <c r="K3824">
        <f t="shared" si="604"/>
        <v>-13.447135762334501</v>
      </c>
      <c r="L3824">
        <f t="shared" si="601"/>
        <v>-3.5496669271547461</v>
      </c>
      <c r="M3824">
        <f t="shared" si="602"/>
        <v>0</v>
      </c>
      <c r="P3824" s="23">
        <f t="shared" si="603"/>
        <v>0.22754138868580295</v>
      </c>
    </row>
    <row r="3825" spans="1:16" x14ac:dyDescent="0.3">
      <c r="A3825">
        <v>3824</v>
      </c>
      <c r="B3825" s="16" t="s">
        <v>3545</v>
      </c>
      <c r="C3825" s="17">
        <v>55.55</v>
      </c>
      <c r="D3825" s="17">
        <v>2.3000000000000001E-4</v>
      </c>
      <c r="E3825" s="9">
        <f t="shared" si="597"/>
        <v>-6.1947408326413607E-2</v>
      </c>
      <c r="F3825">
        <f t="shared" si="598"/>
        <v>0.93993231810490685</v>
      </c>
      <c r="G3825">
        <f t="shared" si="595"/>
        <v>55.547870624146626</v>
      </c>
      <c r="H3825">
        <f t="shared" si="599"/>
        <v>3.2940618379902815E-2</v>
      </c>
      <c r="I3825" t="str">
        <f t="shared" si="596"/>
        <v>2015</v>
      </c>
      <c r="J3825">
        <f t="shared" si="600"/>
        <v>13.460614410599513</v>
      </c>
      <c r="K3825">
        <f t="shared" si="604"/>
        <v>-13.460614410599513</v>
      </c>
      <c r="L3825">
        <f t="shared" si="601"/>
        <v>1.0197723416252629</v>
      </c>
      <c r="M3825">
        <f t="shared" si="602"/>
        <v>0</v>
      </c>
      <c r="P3825" s="23">
        <f t="shared" si="603"/>
        <v>0.24232457985073855</v>
      </c>
    </row>
    <row r="3826" spans="1:16" x14ac:dyDescent="0.3">
      <c r="A3826">
        <v>3825</v>
      </c>
      <c r="B3826" s="16" t="s">
        <v>3543</v>
      </c>
      <c r="C3826" s="17">
        <v>56.57</v>
      </c>
      <c r="D3826" s="17">
        <v>2.5000000000000001E-4</v>
      </c>
      <c r="E3826" s="9">
        <f t="shared" si="597"/>
        <v>1.8195293269425386E-2</v>
      </c>
      <c r="F3826">
        <f t="shared" si="598"/>
        <v>1.0183618361836184</v>
      </c>
      <c r="G3826">
        <f t="shared" si="595"/>
        <v>56.567642965771888</v>
      </c>
      <c r="H3826">
        <f t="shared" si="599"/>
        <v>3.1738883101670251E-2</v>
      </c>
      <c r="I3826" t="str">
        <f t="shared" si="596"/>
        <v>2015</v>
      </c>
      <c r="J3826">
        <f t="shared" si="600"/>
        <v>13.207646712453961</v>
      </c>
      <c r="K3826">
        <f t="shared" si="604"/>
        <v>-13.207646712453961</v>
      </c>
      <c r="L3826">
        <f t="shared" si="601"/>
        <v>1.300428066377755</v>
      </c>
      <c r="M3826">
        <f t="shared" si="602"/>
        <v>0</v>
      </c>
      <c r="P3826" s="23">
        <f t="shared" si="603"/>
        <v>0.2334841266136134</v>
      </c>
    </row>
    <row r="3827" spans="1:16" x14ac:dyDescent="0.3">
      <c r="A3827">
        <v>3826</v>
      </c>
      <c r="B3827" s="16" t="s">
        <v>3541</v>
      </c>
      <c r="C3827" s="17">
        <v>57.87</v>
      </c>
      <c r="D3827" s="17">
        <v>2.0000000000000001E-4</v>
      </c>
      <c r="E3827" s="9">
        <f t="shared" si="597"/>
        <v>2.272030623068293E-2</v>
      </c>
      <c r="F3827">
        <f t="shared" si="598"/>
        <v>1.022980378292381</v>
      </c>
      <c r="G3827">
        <f t="shared" si="595"/>
        <v>57.868071032149643</v>
      </c>
      <c r="H3827">
        <f t="shared" si="599"/>
        <v>3.1761024209844065E-2</v>
      </c>
      <c r="I3827" t="str">
        <f t="shared" si="596"/>
        <v>2015</v>
      </c>
      <c r="J3827">
        <f t="shared" si="600"/>
        <v>13.520701516866453</v>
      </c>
      <c r="K3827">
        <f t="shared" si="604"/>
        <v>-13.520701516866453</v>
      </c>
      <c r="L3827">
        <f t="shared" si="601"/>
        <v>6.0673831447715543E-2</v>
      </c>
      <c r="M3827">
        <f t="shared" si="602"/>
        <v>0</v>
      </c>
      <c r="P3827" s="23">
        <f t="shared" si="603"/>
        <v>0.23364700560616206</v>
      </c>
    </row>
    <row r="3828" spans="1:16" x14ac:dyDescent="0.3">
      <c r="A3828">
        <v>3827</v>
      </c>
      <c r="B3828" s="16" t="s">
        <v>3539</v>
      </c>
      <c r="C3828" s="17">
        <v>57.93</v>
      </c>
      <c r="D3828" s="17">
        <v>1.2999999999999999E-4</v>
      </c>
      <c r="E3828" s="9">
        <f t="shared" si="597"/>
        <v>1.0362695227854992E-3</v>
      </c>
      <c r="F3828">
        <f t="shared" si="598"/>
        <v>1.0010368066355626</v>
      </c>
      <c r="G3828">
        <f t="shared" si="595"/>
        <v>57.928744863597359</v>
      </c>
      <c r="H3828">
        <f t="shared" si="599"/>
        <v>3.0737483019106747E-2</v>
      </c>
      <c r="I3828" t="str">
        <f t="shared" si="596"/>
        <v>2015</v>
      </c>
      <c r="J3828">
        <f t="shared" si="600"/>
        <v>13.098698362301404</v>
      </c>
      <c r="K3828">
        <f t="shared" si="604"/>
        <v>-13.098698362301404</v>
      </c>
      <c r="L3828">
        <f t="shared" si="601"/>
        <v>0.49979440466186276</v>
      </c>
      <c r="M3828">
        <f t="shared" si="602"/>
        <v>0</v>
      </c>
      <c r="P3828" s="23">
        <f t="shared" si="603"/>
        <v>0.22611742051626385</v>
      </c>
    </row>
    <row r="3829" spans="1:16" x14ac:dyDescent="0.3">
      <c r="A3829">
        <v>3828</v>
      </c>
      <c r="B3829" s="16" t="s">
        <v>3537</v>
      </c>
      <c r="C3829" s="17">
        <v>58.43</v>
      </c>
      <c r="D3829" s="17">
        <v>1.4999999999999999E-4</v>
      </c>
      <c r="E3829" s="9">
        <f t="shared" si="597"/>
        <v>8.5940714578129594E-3</v>
      </c>
      <c r="F3829">
        <f t="shared" si="598"/>
        <v>1.0086311065078544</v>
      </c>
      <c r="G3829">
        <f t="shared" si="595"/>
        <v>58.428539268259222</v>
      </c>
      <c r="H3829">
        <f t="shared" si="599"/>
        <v>2.9466510120803341E-2</v>
      </c>
      <c r="I3829" t="str">
        <f t="shared" si="596"/>
        <v>2015</v>
      </c>
      <c r="J3829">
        <f t="shared" si="600"/>
        <v>12.665415817905263</v>
      </c>
      <c r="K3829">
        <f t="shared" si="604"/>
        <v>-12.665415817905263</v>
      </c>
      <c r="L3829">
        <f t="shared" si="601"/>
        <v>1.8894500985848524</v>
      </c>
      <c r="M3829">
        <f t="shared" si="602"/>
        <v>0</v>
      </c>
      <c r="P3829" s="23">
        <f t="shared" si="603"/>
        <v>0.21676762719936141</v>
      </c>
    </row>
    <row r="3830" spans="1:16" x14ac:dyDescent="0.3">
      <c r="A3830">
        <v>3829</v>
      </c>
      <c r="B3830" s="16" t="s">
        <v>3535</v>
      </c>
      <c r="C3830" s="17">
        <v>60.32</v>
      </c>
      <c r="D3830" s="17">
        <v>2.0000000000000001E-4</v>
      </c>
      <c r="E3830" s="9">
        <f t="shared" si="597"/>
        <v>3.1834267133355042E-2</v>
      </c>
      <c r="F3830">
        <f t="shared" si="598"/>
        <v>1.0323463973985967</v>
      </c>
      <c r="G3830">
        <f t="shared" si="595"/>
        <v>60.317989366844074</v>
      </c>
      <c r="H3830">
        <f t="shared" si="599"/>
        <v>2.9710037635518115E-2</v>
      </c>
      <c r="I3830" t="str">
        <f t="shared" si="596"/>
        <v>2015</v>
      </c>
      <c r="J3830">
        <f t="shared" si="600"/>
        <v>13.183046350265508</v>
      </c>
      <c r="K3830">
        <f t="shared" si="604"/>
        <v>-13.183046350265508</v>
      </c>
      <c r="L3830">
        <f t="shared" si="601"/>
        <v>1.759424020377395</v>
      </c>
      <c r="M3830">
        <f t="shared" si="602"/>
        <v>0</v>
      </c>
      <c r="P3830" s="23">
        <f t="shared" si="603"/>
        <v>0.21855911459661548</v>
      </c>
    </row>
    <row r="3831" spans="1:16" x14ac:dyDescent="0.3">
      <c r="A3831">
        <v>3830</v>
      </c>
      <c r="B3831" s="16" t="s">
        <v>3533</v>
      </c>
      <c r="C3831" s="17">
        <v>63.98</v>
      </c>
      <c r="D3831" s="17">
        <v>1.7999999999999998E-4</v>
      </c>
      <c r="E3831" s="9">
        <f t="shared" si="597"/>
        <v>5.8906810821671339E-2</v>
      </c>
      <c r="F3831">
        <f t="shared" si="598"/>
        <v>1.0606763925729443</v>
      </c>
      <c r="G3831">
        <f t="shared" si="595"/>
        <v>63.978080628790707</v>
      </c>
      <c r="H3831">
        <f t="shared" si="599"/>
        <v>3.1574412540154806E-2</v>
      </c>
      <c r="I3831" t="str">
        <f t="shared" si="596"/>
        <v>2015</v>
      </c>
      <c r="J3831">
        <f t="shared" si="600"/>
        <v>14.860458410627535</v>
      </c>
      <c r="K3831">
        <f t="shared" si="604"/>
        <v>-14.860458410627535</v>
      </c>
      <c r="L3831">
        <f t="shared" si="601"/>
        <v>-1.9006672415692378</v>
      </c>
      <c r="M3831">
        <f t="shared" si="602"/>
        <v>0</v>
      </c>
      <c r="P3831" s="23">
        <f t="shared" si="603"/>
        <v>0.23227421430239337</v>
      </c>
    </row>
    <row r="3832" spans="1:16" x14ac:dyDescent="0.3">
      <c r="A3832">
        <v>3831</v>
      </c>
      <c r="B3832" s="16" t="s">
        <v>3531</v>
      </c>
      <c r="C3832" s="17">
        <v>63.45</v>
      </c>
      <c r="D3832" s="17">
        <v>1.7999999999999998E-4</v>
      </c>
      <c r="E3832" s="9">
        <f t="shared" si="597"/>
        <v>-8.3183403609751357E-3</v>
      </c>
      <c r="F3832">
        <f t="shared" si="598"/>
        <v>0.99171616130040652</v>
      </c>
      <c r="G3832">
        <f t="shared" si="595"/>
        <v>63.44809652855222</v>
      </c>
      <c r="H3832">
        <f t="shared" si="599"/>
        <v>3.1624857571393009E-2</v>
      </c>
      <c r="I3832" t="str">
        <f t="shared" si="596"/>
        <v>2015</v>
      </c>
      <c r="J3832">
        <f t="shared" si="600"/>
        <v>14.760901988030231</v>
      </c>
      <c r="K3832">
        <f t="shared" si="604"/>
        <v>-14.760901988030231</v>
      </c>
      <c r="L3832">
        <f t="shared" si="601"/>
        <v>-1.3706831413307512</v>
      </c>
      <c r="M3832">
        <f t="shared" si="602"/>
        <v>0</v>
      </c>
      <c r="P3832" s="23">
        <f t="shared" si="603"/>
        <v>0.23264530845913858</v>
      </c>
    </row>
    <row r="3833" spans="1:16" x14ac:dyDescent="0.3">
      <c r="A3833">
        <v>3832</v>
      </c>
      <c r="B3833" s="16" t="s">
        <v>3529</v>
      </c>
      <c r="C3833" s="17">
        <v>63.45</v>
      </c>
      <c r="D3833" s="17">
        <v>1.7999999999999998E-4</v>
      </c>
      <c r="E3833" s="9">
        <f t="shared" si="597"/>
        <v>0</v>
      </c>
      <c r="F3833">
        <f t="shared" si="598"/>
        <v>1</v>
      </c>
      <c r="G3833">
        <f t="shared" si="595"/>
        <v>63.44809652855222</v>
      </c>
      <c r="H3833">
        <f t="shared" si="599"/>
        <v>3.1515205805293052E-2</v>
      </c>
      <c r="I3833" t="str">
        <f t="shared" si="596"/>
        <v>2015</v>
      </c>
      <c r="J3833">
        <f t="shared" si="600"/>
        <v>14.70972202718576</v>
      </c>
      <c r="K3833">
        <f t="shared" si="604"/>
        <v>-14.70972202718576</v>
      </c>
      <c r="L3833">
        <f t="shared" si="601"/>
        <v>-1.3706831413307512</v>
      </c>
      <c r="M3833">
        <f t="shared" si="602"/>
        <v>0</v>
      </c>
      <c r="P3833" s="23">
        <f t="shared" si="603"/>
        <v>0.23183866549197818</v>
      </c>
    </row>
    <row r="3834" spans="1:16" x14ac:dyDescent="0.3">
      <c r="A3834">
        <v>3833</v>
      </c>
      <c r="B3834" s="16" t="s">
        <v>3527</v>
      </c>
      <c r="C3834" s="17">
        <v>62.08</v>
      </c>
      <c r="D3834" s="17">
        <v>2.5000000000000001E-4</v>
      </c>
      <c r="E3834" s="9">
        <f t="shared" si="597"/>
        <v>-2.1828318285433388E-2</v>
      </c>
      <c r="F3834">
        <f t="shared" si="598"/>
        <v>0.97840819542947199</v>
      </c>
      <c r="G3834">
        <f t="shared" si="595"/>
        <v>62.077413387221469</v>
      </c>
      <c r="H3834">
        <f t="shared" si="599"/>
        <v>3.1553854021235561E-2</v>
      </c>
      <c r="I3834" t="str">
        <f t="shared" si="596"/>
        <v>2015</v>
      </c>
      <c r="J3834">
        <f t="shared" si="600"/>
        <v>14.409594029683564</v>
      </c>
      <c r="K3834">
        <f t="shared" si="604"/>
        <v>-14.409594029683564</v>
      </c>
      <c r="L3834">
        <f t="shared" si="601"/>
        <v>0.64997291723089745</v>
      </c>
      <c r="M3834">
        <f t="shared" si="602"/>
        <v>0</v>
      </c>
      <c r="P3834" s="23">
        <f t="shared" si="603"/>
        <v>0.23212297747975683</v>
      </c>
    </row>
    <row r="3835" spans="1:16" x14ac:dyDescent="0.3">
      <c r="A3835">
        <v>3834</v>
      </c>
      <c r="B3835" s="16" t="s">
        <v>3525</v>
      </c>
      <c r="C3835" s="17">
        <v>62.73</v>
      </c>
      <c r="D3835" s="17">
        <v>2.5000000000000001E-4</v>
      </c>
      <c r="E3835" s="9">
        <f t="shared" si="597"/>
        <v>1.0415926233688606E-2</v>
      </c>
      <c r="F3835">
        <f t="shared" si="598"/>
        <v>1.0104703608247423</v>
      </c>
      <c r="G3835">
        <f t="shared" si="595"/>
        <v>62.727386304452367</v>
      </c>
      <c r="H3835">
        <f t="shared" si="599"/>
        <v>3.069988003985857E-2</v>
      </c>
      <c r="I3835" t="str">
        <f t="shared" si="596"/>
        <v>2015</v>
      </c>
      <c r="J3835">
        <f t="shared" si="600"/>
        <v>14.166402961544327</v>
      </c>
      <c r="K3835">
        <f t="shared" si="604"/>
        <v>-14.166402961544327</v>
      </c>
      <c r="L3835">
        <f t="shared" si="601"/>
        <v>1.9106745246353398</v>
      </c>
      <c r="M3835">
        <f t="shared" si="602"/>
        <v>0</v>
      </c>
      <c r="P3835" s="23">
        <f t="shared" si="603"/>
        <v>0.22584079771451915</v>
      </c>
    </row>
    <row r="3836" spans="1:16" x14ac:dyDescent="0.3">
      <c r="A3836">
        <v>3835</v>
      </c>
      <c r="B3836" s="16" t="s">
        <v>3523</v>
      </c>
      <c r="C3836" s="17">
        <v>64.849999999999994</v>
      </c>
      <c r="D3836" s="17">
        <v>2.5000000000000001E-4</v>
      </c>
      <c r="E3836" s="9">
        <f t="shared" si="597"/>
        <v>3.3237108653801042E-2</v>
      </c>
      <c r="F3836">
        <f t="shared" si="598"/>
        <v>1.0337956320739679</v>
      </c>
      <c r="G3836">
        <f t="shared" si="595"/>
        <v>64.847297972959282</v>
      </c>
      <c r="H3836">
        <f t="shared" si="599"/>
        <v>3.1034332054137005E-2</v>
      </c>
      <c r="I3836" t="str">
        <f t="shared" si="596"/>
        <v>2015</v>
      </c>
      <c r="J3836">
        <f t="shared" si="600"/>
        <v>14.804713524743427</v>
      </c>
      <c r="K3836">
        <f t="shared" si="604"/>
        <v>-14.804713524743427</v>
      </c>
      <c r="L3836">
        <f t="shared" si="601"/>
        <v>-0.20923714387157588</v>
      </c>
      <c r="M3836">
        <f t="shared" si="602"/>
        <v>0</v>
      </c>
      <c r="P3836" s="23">
        <f t="shared" si="603"/>
        <v>0.22830116269326833</v>
      </c>
    </row>
    <row r="3837" spans="1:16" x14ac:dyDescent="0.3">
      <c r="A3837">
        <v>3836</v>
      </c>
      <c r="B3837" s="16" t="s">
        <v>3521</v>
      </c>
      <c r="C3837" s="17">
        <v>65.28</v>
      </c>
      <c r="D3837" s="17">
        <v>2.0000000000000001E-4</v>
      </c>
      <c r="E3837" s="9">
        <f t="shared" si="597"/>
        <v>6.608799893398804E-3</v>
      </c>
      <c r="F3837">
        <f t="shared" si="598"/>
        <v>1.0066306861989207</v>
      </c>
      <c r="G3837">
        <f t="shared" si="595"/>
        <v>65.277824036266267</v>
      </c>
      <c r="H3837">
        <f t="shared" si="599"/>
        <v>3.0953906007640336E-2</v>
      </c>
      <c r="I3837" t="str">
        <f t="shared" si="596"/>
        <v>2015</v>
      </c>
      <c r="J3837">
        <f t="shared" si="600"/>
        <v>14.864381716855778</v>
      </c>
      <c r="K3837">
        <f t="shared" si="604"/>
        <v>-14.864381716855778</v>
      </c>
      <c r="L3837">
        <f t="shared" si="601"/>
        <v>-0.63976320717856083</v>
      </c>
      <c r="M3837">
        <f t="shared" si="602"/>
        <v>0</v>
      </c>
      <c r="P3837" s="23">
        <f t="shared" si="603"/>
        <v>0.22770951600037409</v>
      </c>
    </row>
    <row r="3838" spans="1:16" x14ac:dyDescent="0.3">
      <c r="A3838">
        <v>3837</v>
      </c>
      <c r="B3838" s="16" t="s">
        <v>3519</v>
      </c>
      <c r="C3838" s="17">
        <v>64.83</v>
      </c>
      <c r="D3838" s="17">
        <v>1.7999999999999998E-4</v>
      </c>
      <c r="E3838" s="9">
        <f t="shared" si="597"/>
        <v>-6.9172514689473307E-3</v>
      </c>
      <c r="F3838">
        <f t="shared" si="598"/>
        <v>0.99310661764705876</v>
      </c>
      <c r="G3838">
        <f t="shared" si="595"/>
        <v>64.828055129173208</v>
      </c>
      <c r="H3838">
        <f t="shared" si="599"/>
        <v>2.9714280856100315E-2</v>
      </c>
      <c r="I3838" t="str">
        <f t="shared" si="596"/>
        <v>2015</v>
      </c>
      <c r="J3838">
        <f t="shared" si="600"/>
        <v>14.170785928429787</v>
      </c>
      <c r="K3838">
        <f t="shared" si="604"/>
        <v>-14.170785928429787</v>
      </c>
      <c r="L3838">
        <f t="shared" si="601"/>
        <v>-0.18999430008550178</v>
      </c>
      <c r="M3838">
        <f t="shared" si="602"/>
        <v>0</v>
      </c>
      <c r="P3838" s="23">
        <f t="shared" si="603"/>
        <v>0.2185903294521758</v>
      </c>
    </row>
    <row r="3839" spans="1:16" x14ac:dyDescent="0.3">
      <c r="A3839">
        <v>3838</v>
      </c>
      <c r="B3839" s="16" t="s">
        <v>3517</v>
      </c>
      <c r="C3839" s="17">
        <v>64.64</v>
      </c>
      <c r="D3839" s="17">
        <v>1.7999999999999998E-4</v>
      </c>
      <c r="E3839" s="9">
        <f t="shared" si="597"/>
        <v>-2.9350449740643083E-3</v>
      </c>
      <c r="F3839">
        <f t="shared" si="598"/>
        <v>0.99706925805954039</v>
      </c>
      <c r="G3839">
        <f t="shared" si="595"/>
        <v>64.638060829087706</v>
      </c>
      <c r="H3839">
        <f t="shared" si="599"/>
        <v>2.9277322683878983E-2</v>
      </c>
      <c r="I3839" t="str">
        <f t="shared" si="596"/>
        <v>2015</v>
      </c>
      <c r="J3839">
        <f t="shared" si="600"/>
        <v>13.921479717648079</v>
      </c>
      <c r="K3839">
        <f t="shared" si="604"/>
        <v>-13.921479717648079</v>
      </c>
      <c r="L3839">
        <f t="shared" si="601"/>
        <v>0.27053280281467096</v>
      </c>
      <c r="M3839">
        <f t="shared" si="602"/>
        <v>0</v>
      </c>
      <c r="P3839" s="23">
        <f t="shared" si="603"/>
        <v>0.21537588750470821</v>
      </c>
    </row>
    <row r="3840" spans="1:16" x14ac:dyDescent="0.3">
      <c r="A3840">
        <v>3839</v>
      </c>
      <c r="B3840" s="16" t="s">
        <v>3515</v>
      </c>
      <c r="C3840" s="17">
        <v>65.84</v>
      </c>
      <c r="D3840" s="17">
        <v>8.0000000000000007E-5</v>
      </c>
      <c r="E3840" s="9">
        <f t="shared" si="597"/>
        <v>1.8394142155974558E-2</v>
      </c>
      <c r="F3840">
        <f t="shared" si="598"/>
        <v>1.0185643564356437</v>
      </c>
      <c r="G3840">
        <f t="shared" si="595"/>
        <v>65.839122139185747</v>
      </c>
      <c r="H3840">
        <f t="shared" si="599"/>
        <v>2.934213429133091E-2</v>
      </c>
      <c r="I3840" t="str">
        <f t="shared" si="596"/>
        <v>2015</v>
      </c>
      <c r="J3840">
        <f t="shared" si="600"/>
        <v>14.211550174917278</v>
      </c>
      <c r="K3840">
        <f t="shared" si="604"/>
        <v>-14.211550174917278</v>
      </c>
      <c r="L3840">
        <f t="shared" si="601"/>
        <v>-0.93052850728336978</v>
      </c>
      <c r="M3840">
        <f t="shared" si="602"/>
        <v>0</v>
      </c>
      <c r="P3840" s="23">
        <f t="shared" si="603"/>
        <v>0.21585266803639427</v>
      </c>
    </row>
    <row r="3841" spans="1:16" x14ac:dyDescent="0.3">
      <c r="A3841">
        <v>3840</v>
      </c>
      <c r="B3841" s="16" t="s">
        <v>3513</v>
      </c>
      <c r="C3841" s="17">
        <v>66.78</v>
      </c>
      <c r="D3841" s="17">
        <v>5.0000000000000002E-5</v>
      </c>
      <c r="E3841" s="9">
        <f t="shared" si="597"/>
        <v>1.4176078146693969E-2</v>
      </c>
      <c r="F3841">
        <f t="shared" si="598"/>
        <v>1.0142770352369379</v>
      </c>
      <c r="G3841">
        <f t="shared" si="595"/>
        <v>66.779443502318742</v>
      </c>
      <c r="H3841">
        <f t="shared" si="599"/>
        <v>2.8542157379879016E-2</v>
      </c>
      <c r="I3841" t="str">
        <f t="shared" si="596"/>
        <v>2015</v>
      </c>
      <c r="J3841">
        <f t="shared" si="600"/>
        <v>14.021527005454546</v>
      </c>
      <c r="K3841">
        <f t="shared" si="604"/>
        <v>-14.021527005454546</v>
      </c>
      <c r="L3841">
        <f t="shared" si="601"/>
        <v>-1.8708498704163645</v>
      </c>
      <c r="M3841">
        <f t="shared" si="602"/>
        <v>0</v>
      </c>
      <c r="P3841" s="23">
        <f t="shared" si="603"/>
        <v>0.2099677126684604</v>
      </c>
    </row>
    <row r="3842" spans="1:16" x14ac:dyDescent="0.3">
      <c r="A3842">
        <v>3841</v>
      </c>
      <c r="B3842" s="16" t="s">
        <v>3511</v>
      </c>
      <c r="C3842" s="17">
        <v>66.459999999999994</v>
      </c>
      <c r="D3842" s="17">
        <v>8.0000000000000007E-5</v>
      </c>
      <c r="E3842" s="9">
        <f t="shared" si="597"/>
        <v>-4.8033715890603264E-3</v>
      </c>
      <c r="F3842">
        <f t="shared" si="598"/>
        <v>0.99520814615154229</v>
      </c>
      <c r="G3842">
        <f t="shared" si="595"/>
        <v>66.459113872574193</v>
      </c>
      <c r="H3842">
        <f t="shared" si="599"/>
        <v>2.7947798205621072E-2</v>
      </c>
      <c r="I3842" t="str">
        <f t="shared" si="596"/>
        <v>2015</v>
      </c>
      <c r="J3842">
        <f t="shared" si="600"/>
        <v>13.66368577176425</v>
      </c>
      <c r="K3842">
        <f t="shared" si="604"/>
        <v>-13.66368577176425</v>
      </c>
      <c r="L3842">
        <f t="shared" si="601"/>
        <v>-1.5505202406718155</v>
      </c>
      <c r="M3842">
        <f t="shared" si="602"/>
        <v>0</v>
      </c>
      <c r="P3842" s="23">
        <f t="shared" si="603"/>
        <v>0.20559536496322242</v>
      </c>
    </row>
    <row r="3843" spans="1:16" x14ac:dyDescent="0.3">
      <c r="A3843">
        <v>3842</v>
      </c>
      <c r="B3843" s="16" t="s">
        <v>3509</v>
      </c>
      <c r="C3843" s="17">
        <v>66.45</v>
      </c>
      <c r="D3843" s="17">
        <v>8.0000000000000007E-5</v>
      </c>
      <c r="E3843" s="9">
        <f t="shared" si="597"/>
        <v>-1.5047776719371705E-4</v>
      </c>
      <c r="F3843">
        <f t="shared" si="598"/>
        <v>0.99984953355401762</v>
      </c>
      <c r="G3843">
        <f t="shared" ref="G3843:G3906" si="605">C3843*EXP(-2/12*D3843)</f>
        <v>66.449114005906637</v>
      </c>
      <c r="H3843">
        <f t="shared" si="599"/>
        <v>2.7914433926879121E-2</v>
      </c>
      <c r="I3843" t="str">
        <f t="shared" ref="I3843:I3906" si="606">MID(B3843,7,4)</f>
        <v>2015</v>
      </c>
      <c r="J3843">
        <f t="shared" si="600"/>
        <v>13.645320495399387</v>
      </c>
      <c r="K3843">
        <f t="shared" si="604"/>
        <v>-13.645320495399387</v>
      </c>
      <c r="L3843">
        <f t="shared" si="601"/>
        <v>-1.5405203740042595</v>
      </c>
      <c r="M3843">
        <f t="shared" si="602"/>
        <v>0</v>
      </c>
      <c r="P3843" s="23">
        <f t="shared" si="603"/>
        <v>0.20534992376552169</v>
      </c>
    </row>
    <row r="3844" spans="1:16" x14ac:dyDescent="0.3">
      <c r="A3844">
        <v>3843</v>
      </c>
      <c r="B3844" s="16" t="s">
        <v>3507</v>
      </c>
      <c r="C3844" s="17">
        <v>67.52</v>
      </c>
      <c r="D3844" s="17">
        <v>1.2999999999999999E-4</v>
      </c>
      <c r="E3844" s="9">
        <f t="shared" ref="E3844:E3907" si="607">LN(C3844/C3843)</f>
        <v>1.5974065128447235E-2</v>
      </c>
      <c r="F3844">
        <f t="shared" ref="F3844:F3907" si="608">C3844/C3843</f>
        <v>1.0161023325808878</v>
      </c>
      <c r="G3844">
        <f t="shared" si="605"/>
        <v>67.518537082514996</v>
      </c>
      <c r="H3844">
        <f t="shared" si="599"/>
        <v>2.7960422158542046E-2</v>
      </c>
      <c r="I3844" t="str">
        <f t="shared" si="606"/>
        <v>2015</v>
      </c>
      <c r="J3844">
        <f t="shared" si="600"/>
        <v>13.887768512491579</v>
      </c>
      <c r="K3844">
        <f t="shared" si="604"/>
        <v>-13.887768512491579</v>
      </c>
      <c r="L3844">
        <f t="shared" si="601"/>
        <v>-3.5006710469487246</v>
      </c>
      <c r="M3844">
        <f t="shared" si="602"/>
        <v>0</v>
      </c>
      <c r="P3844" s="23">
        <f t="shared" si="603"/>
        <v>0.20568823189280916</v>
      </c>
    </row>
    <row r="3845" spans="1:16" x14ac:dyDescent="0.3">
      <c r="A3845">
        <v>3844</v>
      </c>
      <c r="B3845" s="16" t="s">
        <v>3505</v>
      </c>
      <c r="C3845" s="17">
        <v>67.77</v>
      </c>
      <c r="D3845" s="17">
        <v>1.4999999999999999E-4</v>
      </c>
      <c r="E3845" s="9">
        <f t="shared" si="607"/>
        <v>3.6957688603199866E-3</v>
      </c>
      <c r="F3845">
        <f t="shared" si="608"/>
        <v>1.0037026066350712</v>
      </c>
      <c r="G3845">
        <f t="shared" si="605"/>
        <v>67.76830577117795</v>
      </c>
      <c r="H3845">
        <f t="shared" si="599"/>
        <v>2.7687656639014291E-2</v>
      </c>
      <c r="I3845" t="str">
        <f t="shared" si="606"/>
        <v>2015</v>
      </c>
      <c r="J3845">
        <f t="shared" si="600"/>
        <v>13.80316086890798</v>
      </c>
      <c r="K3845">
        <f t="shared" si="604"/>
        <v>-13.80316086890798</v>
      </c>
      <c r="L3845">
        <f t="shared" si="601"/>
        <v>-3.7504397356116783</v>
      </c>
      <c r="M3845">
        <f t="shared" si="602"/>
        <v>0</v>
      </c>
      <c r="P3845" s="23">
        <f t="shared" si="603"/>
        <v>0.20368165784629227</v>
      </c>
    </row>
    <row r="3846" spans="1:16" x14ac:dyDescent="0.3">
      <c r="A3846">
        <v>3845</v>
      </c>
      <c r="B3846" s="16" t="s">
        <v>3503</v>
      </c>
      <c r="C3846" s="17">
        <v>65.540000000000006</v>
      </c>
      <c r="D3846" s="17">
        <v>1E-4</v>
      </c>
      <c r="E3846" s="9">
        <f t="shared" si="607"/>
        <v>-3.3458975877352859E-2</v>
      </c>
      <c r="F3846">
        <f t="shared" si="608"/>
        <v>0.96709458462446529</v>
      </c>
      <c r="G3846">
        <f t="shared" si="605"/>
        <v>65.538907675769394</v>
      </c>
      <c r="H3846">
        <f t="shared" si="599"/>
        <v>2.8427590990692597E-2</v>
      </c>
      <c r="I3846" t="str">
        <f t="shared" si="606"/>
        <v>2015</v>
      </c>
      <c r="J3846">
        <f t="shared" si="600"/>
        <v>13.705818545123398</v>
      </c>
      <c r="K3846">
        <f t="shared" si="604"/>
        <v>-13.705818545123398</v>
      </c>
      <c r="L3846">
        <f t="shared" si="601"/>
        <v>-1.5210416402031228</v>
      </c>
      <c r="M3846">
        <f t="shared" si="602"/>
        <v>0</v>
      </c>
      <c r="P3846" s="23">
        <f t="shared" si="603"/>
        <v>0.20912491573597924</v>
      </c>
    </row>
    <row r="3847" spans="1:16" x14ac:dyDescent="0.3">
      <c r="A3847">
        <v>3846</v>
      </c>
      <c r="B3847" s="16" t="s">
        <v>3501</v>
      </c>
      <c r="C3847" s="17">
        <v>65.39</v>
      </c>
      <c r="D3847" s="17">
        <v>8.0000000000000007E-5</v>
      </c>
      <c r="E3847" s="9">
        <f t="shared" si="607"/>
        <v>-2.2913016974840392E-3</v>
      </c>
      <c r="F3847">
        <f t="shared" si="608"/>
        <v>0.99771132133048512</v>
      </c>
      <c r="G3847">
        <f t="shared" si="605"/>
        <v>65.389128139145754</v>
      </c>
      <c r="H3847">
        <f t="shared" si="599"/>
        <v>2.732407306258865E-2</v>
      </c>
      <c r="I3847" t="str">
        <f t="shared" si="606"/>
        <v>2015</v>
      </c>
      <c r="J3847">
        <f t="shared" si="600"/>
        <v>13.143671777180673</v>
      </c>
      <c r="K3847">
        <f t="shared" si="604"/>
        <v>-13.143671777180673</v>
      </c>
      <c r="L3847">
        <f t="shared" si="601"/>
        <v>-1.3712621035794825</v>
      </c>
      <c r="M3847">
        <f t="shared" si="602"/>
        <v>0</v>
      </c>
      <c r="P3847" s="23">
        <f t="shared" si="603"/>
        <v>0.20100698925380078</v>
      </c>
    </row>
    <row r="3848" spans="1:16" x14ac:dyDescent="0.3">
      <c r="A3848">
        <v>3847</v>
      </c>
      <c r="B3848" s="16" t="s">
        <v>3499</v>
      </c>
      <c r="C3848" s="17">
        <v>64.91</v>
      </c>
      <c r="D3848" s="17">
        <v>1.2999999999999999E-4</v>
      </c>
      <c r="E3848" s="9">
        <f t="shared" si="607"/>
        <v>-7.3676465278074274E-3</v>
      </c>
      <c r="F3848">
        <f t="shared" si="608"/>
        <v>0.99265942804710194</v>
      </c>
      <c r="G3848">
        <f t="shared" si="605"/>
        <v>64.908593631902377</v>
      </c>
      <c r="H3848">
        <f t="shared" si="599"/>
        <v>2.5640588460395956E-2</v>
      </c>
      <c r="I3848" t="str">
        <f t="shared" si="606"/>
        <v>2015</v>
      </c>
      <c r="J3848">
        <f t="shared" si="600"/>
        <v>12.243227183561775</v>
      </c>
      <c r="K3848">
        <f t="shared" si="604"/>
        <v>-12.243227183561775</v>
      </c>
      <c r="L3848">
        <f t="shared" si="601"/>
        <v>-0.89072759633610588</v>
      </c>
      <c r="M3848">
        <f t="shared" si="602"/>
        <v>0</v>
      </c>
      <c r="P3848" s="23">
        <f t="shared" si="603"/>
        <v>0.1886225921484804</v>
      </c>
    </row>
    <row r="3849" spans="1:16" x14ac:dyDescent="0.3">
      <c r="A3849">
        <v>3848</v>
      </c>
      <c r="B3849" s="16" t="s">
        <v>3497</v>
      </c>
      <c r="C3849" s="17">
        <v>66.86</v>
      </c>
      <c r="D3849" s="17">
        <v>2.3000000000000001E-4</v>
      </c>
      <c r="E3849" s="9">
        <f t="shared" si="607"/>
        <v>2.959918594657529E-2</v>
      </c>
      <c r="F3849">
        <f t="shared" si="608"/>
        <v>1.0300415960560776</v>
      </c>
      <c r="G3849">
        <f t="shared" si="605"/>
        <v>66.857437082456229</v>
      </c>
      <c r="H3849">
        <f t="shared" si="599"/>
        <v>2.6001914371866029E-2</v>
      </c>
      <c r="I3849" t="str">
        <f t="shared" si="606"/>
        <v>2015</v>
      </c>
      <c r="J3849">
        <f t="shared" si="600"/>
        <v>12.788534185583154</v>
      </c>
      <c r="K3849">
        <f t="shared" si="604"/>
        <v>-12.788534185583154</v>
      </c>
      <c r="L3849">
        <f t="shared" si="601"/>
        <v>-3.1390300625438954</v>
      </c>
      <c r="M3849">
        <f t="shared" si="602"/>
        <v>0</v>
      </c>
      <c r="P3849" s="23">
        <f t="shared" si="603"/>
        <v>0.1912806524397708</v>
      </c>
    </row>
    <row r="3850" spans="1:16" x14ac:dyDescent="0.3">
      <c r="A3850">
        <v>3849</v>
      </c>
      <c r="B3850" s="16" t="s">
        <v>3495</v>
      </c>
      <c r="C3850" s="17">
        <v>66.81</v>
      </c>
      <c r="D3850" s="17">
        <v>2.0000000000000001E-4</v>
      </c>
      <c r="E3850" s="9">
        <f t="shared" si="607"/>
        <v>-7.4811105456660783E-4</v>
      </c>
      <c r="F3850">
        <f t="shared" si="608"/>
        <v>0.99925216871073885</v>
      </c>
      <c r="G3850">
        <f t="shared" si="605"/>
        <v>66.807773037116263</v>
      </c>
      <c r="H3850">
        <f t="shared" si="599"/>
        <v>2.553579199537306E-2</v>
      </c>
      <c r="I3850" t="str">
        <f t="shared" si="606"/>
        <v>2015</v>
      </c>
      <c r="J3850">
        <f t="shared" si="600"/>
        <v>12.549951516866239</v>
      </c>
      <c r="K3850">
        <f t="shared" si="604"/>
        <v>-12.549951516866239</v>
      </c>
      <c r="L3850">
        <f t="shared" si="601"/>
        <v>-4.7496348091895371</v>
      </c>
      <c r="M3850">
        <f t="shared" si="602"/>
        <v>0</v>
      </c>
      <c r="P3850" s="23">
        <f t="shared" si="603"/>
        <v>0.18785166674982395</v>
      </c>
    </row>
    <row r="3851" spans="1:16" x14ac:dyDescent="0.3">
      <c r="A3851">
        <v>3850</v>
      </c>
      <c r="B3851" s="16" t="s">
        <v>3493</v>
      </c>
      <c r="C3851" s="17">
        <v>66.59</v>
      </c>
      <c r="D3851" s="17">
        <v>1.7999999999999998E-4</v>
      </c>
      <c r="E3851" s="9">
        <f t="shared" si="607"/>
        <v>-3.2983538148549461E-3</v>
      </c>
      <c r="F3851">
        <f t="shared" si="608"/>
        <v>0.99670707977847628</v>
      </c>
      <c r="G3851">
        <f t="shared" si="605"/>
        <v>66.588002329965207</v>
      </c>
      <c r="H3851">
        <f t="shared" si="599"/>
        <v>2.4989851370187392E-2</v>
      </c>
      <c r="I3851" t="str">
        <f t="shared" si="606"/>
        <v>2015</v>
      </c>
      <c r="J3851">
        <f t="shared" si="600"/>
        <v>12.241239073539212</v>
      </c>
      <c r="K3851">
        <f t="shared" si="604"/>
        <v>-12.241239073539212</v>
      </c>
      <c r="L3851">
        <f t="shared" si="601"/>
        <v>-4.5298641020384807</v>
      </c>
      <c r="M3851">
        <f t="shared" si="602"/>
        <v>0</v>
      </c>
      <c r="P3851" s="23">
        <f t="shared" si="603"/>
        <v>0.18383550557471137</v>
      </c>
    </row>
    <row r="3852" spans="1:16" x14ac:dyDescent="0.3">
      <c r="A3852">
        <v>3851</v>
      </c>
      <c r="B3852" s="16" t="s">
        <v>3491</v>
      </c>
      <c r="C3852" s="17">
        <v>66.81</v>
      </c>
      <c r="D3852" s="17">
        <v>1.4999999999999999E-4</v>
      </c>
      <c r="E3852" s="9">
        <f t="shared" si="607"/>
        <v>3.2983538148548906E-3</v>
      </c>
      <c r="F3852">
        <f t="shared" si="608"/>
        <v>1.0033037993692746</v>
      </c>
      <c r="G3852">
        <f t="shared" si="605"/>
        <v>66.808329770877961</v>
      </c>
      <c r="H3852">
        <f t="shared" si="599"/>
        <v>2.3608149003991816E-2</v>
      </c>
      <c r="I3852" t="str">
        <f t="shared" si="606"/>
        <v>2015</v>
      </c>
      <c r="J3852">
        <f t="shared" si="600"/>
        <v>11.602678878195832</v>
      </c>
      <c r="K3852">
        <f t="shared" si="604"/>
        <v>-11.602678878195832</v>
      </c>
      <c r="L3852">
        <f t="shared" si="601"/>
        <v>-4.7501915429512351</v>
      </c>
      <c r="M3852">
        <f t="shared" si="602"/>
        <v>0</v>
      </c>
      <c r="P3852" s="23">
        <f t="shared" si="603"/>
        <v>0.17367114127815675</v>
      </c>
    </row>
    <row r="3853" spans="1:16" x14ac:dyDescent="0.3">
      <c r="A3853">
        <v>3852</v>
      </c>
      <c r="B3853" s="16" t="s">
        <v>3489</v>
      </c>
      <c r="C3853" s="17">
        <v>66.27</v>
      </c>
      <c r="D3853" s="17">
        <v>1.2999999999999999E-4</v>
      </c>
      <c r="E3853" s="9">
        <f t="shared" si="607"/>
        <v>-8.1154638372505031E-3</v>
      </c>
      <c r="F3853">
        <f t="shared" si="608"/>
        <v>0.99191737763807808</v>
      </c>
      <c r="G3853">
        <f t="shared" si="605"/>
        <v>66.26856416555492</v>
      </c>
      <c r="H3853">
        <f t="shared" si="599"/>
        <v>2.1800239338943525E-2</v>
      </c>
      <c r="I3853" t="str">
        <f t="shared" si="606"/>
        <v>2015</v>
      </c>
      <c r="J3853">
        <f t="shared" si="600"/>
        <v>10.627583924070779</v>
      </c>
      <c r="K3853">
        <f t="shared" si="604"/>
        <v>-10.627583924070779</v>
      </c>
      <c r="L3853">
        <f t="shared" si="601"/>
        <v>-4.2104259376281945</v>
      </c>
      <c r="M3853">
        <f t="shared" si="602"/>
        <v>0</v>
      </c>
      <c r="P3853" s="23">
        <f t="shared" si="603"/>
        <v>0.16037142282908831</v>
      </c>
    </row>
    <row r="3854" spans="1:16" x14ac:dyDescent="0.3">
      <c r="A3854">
        <v>3853</v>
      </c>
      <c r="B3854" s="16" t="s">
        <v>3487</v>
      </c>
      <c r="C3854" s="17">
        <v>64.02</v>
      </c>
      <c r="D3854" s="17">
        <v>2.0000000000000001E-4</v>
      </c>
      <c r="E3854" s="9">
        <f t="shared" si="607"/>
        <v>-3.4541771558418546E-2</v>
      </c>
      <c r="F3854">
        <f t="shared" si="608"/>
        <v>0.96604798551380711</v>
      </c>
      <c r="G3854">
        <f t="shared" si="605"/>
        <v>64.017866035566271</v>
      </c>
      <c r="H3854">
        <f t="shared" si="599"/>
        <v>2.2785868937935012E-2</v>
      </c>
      <c r="I3854" t="str">
        <f t="shared" si="606"/>
        <v>2015</v>
      </c>
      <c r="J3854">
        <f t="shared" si="600"/>
        <v>10.730810092313508</v>
      </c>
      <c r="K3854">
        <f t="shared" si="604"/>
        <v>-10.730810092313508</v>
      </c>
      <c r="L3854">
        <f t="shared" si="601"/>
        <v>-1.9597278076395455</v>
      </c>
      <c r="M3854">
        <f t="shared" si="602"/>
        <v>0</v>
      </c>
      <c r="P3854" s="23">
        <f t="shared" si="603"/>
        <v>0.16762211483825179</v>
      </c>
    </row>
    <row r="3855" spans="1:16" x14ac:dyDescent="0.3">
      <c r="A3855">
        <v>3854</v>
      </c>
      <c r="B3855" s="16" t="s">
        <v>3486</v>
      </c>
      <c r="C3855" s="17">
        <v>65.03</v>
      </c>
      <c r="D3855" s="17">
        <v>2.3000000000000001E-4</v>
      </c>
      <c r="E3855" s="9">
        <f t="shared" si="607"/>
        <v>1.565316733934358E-2</v>
      </c>
      <c r="F3855">
        <f t="shared" si="608"/>
        <v>1.0157763199000314</v>
      </c>
      <c r="G3855">
        <f t="shared" si="605"/>
        <v>65.027507231111713</v>
      </c>
      <c r="H3855">
        <f t="shared" si="599"/>
        <v>1.9342470833549476E-2</v>
      </c>
      <c r="I3855" t="str">
        <f t="shared" si="606"/>
        <v>2015</v>
      </c>
      <c r="J3855">
        <f t="shared" si="600"/>
        <v>9.2528341405857937</v>
      </c>
      <c r="K3855">
        <f t="shared" si="604"/>
        <v>-9.2528341405857937</v>
      </c>
      <c r="L3855">
        <f t="shared" si="601"/>
        <v>-2.9693690031849869</v>
      </c>
      <c r="M3855">
        <f t="shared" si="602"/>
        <v>0</v>
      </c>
      <c r="P3855" s="23">
        <f t="shared" si="603"/>
        <v>0.14229107856926851</v>
      </c>
    </row>
    <row r="3856" spans="1:16" x14ac:dyDescent="0.3">
      <c r="A3856">
        <v>3855</v>
      </c>
      <c r="B3856" s="16" t="s">
        <v>3484</v>
      </c>
      <c r="C3856" s="17">
        <v>66.540000000000006</v>
      </c>
      <c r="D3856" s="17">
        <v>1.7999999999999998E-4</v>
      </c>
      <c r="E3856" s="9">
        <f t="shared" si="607"/>
        <v>2.2954568709270276E-2</v>
      </c>
      <c r="F3856">
        <f t="shared" si="608"/>
        <v>1.0232200522835615</v>
      </c>
      <c r="G3856">
        <f t="shared" si="605"/>
        <v>66.53800382994271</v>
      </c>
      <c r="H3856">
        <f t="shared" si="599"/>
        <v>1.9471375622111816E-2</v>
      </c>
      <c r="I3856" t="str">
        <f t="shared" si="606"/>
        <v>2015</v>
      </c>
      <c r="J3856">
        <f t="shared" si="600"/>
        <v>9.5308607247349322</v>
      </c>
      <c r="K3856">
        <f t="shared" si="604"/>
        <v>-9.5308607247349322</v>
      </c>
      <c r="L3856">
        <f t="shared" si="601"/>
        <v>-4.5093477987163268</v>
      </c>
      <c r="M3856">
        <f t="shared" si="602"/>
        <v>0</v>
      </c>
      <c r="P3856" s="23">
        <f t="shared" si="603"/>
        <v>0.14323935459641723</v>
      </c>
    </row>
    <row r="3857" spans="1:16" x14ac:dyDescent="0.3">
      <c r="A3857">
        <v>3856</v>
      </c>
      <c r="B3857" s="16" t="s">
        <v>3482</v>
      </c>
      <c r="C3857" s="17">
        <v>65.37</v>
      </c>
      <c r="D3857" s="17">
        <v>2.0000000000000001E-4</v>
      </c>
      <c r="E3857" s="9">
        <f t="shared" si="607"/>
        <v>-1.7739832965692492E-2</v>
      </c>
      <c r="F3857">
        <f t="shared" si="608"/>
        <v>0.98241659152389538</v>
      </c>
      <c r="G3857">
        <f t="shared" si="605"/>
        <v>65.367821036316272</v>
      </c>
      <c r="H3857">
        <f t="shared" si="599"/>
        <v>1.9631665313083132E-2</v>
      </c>
      <c r="I3857" t="str">
        <f t="shared" si="606"/>
        <v>2015</v>
      </c>
      <c r="J3857">
        <f t="shared" si="600"/>
        <v>9.4403233633576029</v>
      </c>
      <c r="K3857">
        <f t="shared" si="604"/>
        <v>-9.4403233633576029</v>
      </c>
      <c r="L3857">
        <f t="shared" si="601"/>
        <v>-3.3391650050898889</v>
      </c>
      <c r="M3857">
        <f t="shared" si="602"/>
        <v>0</v>
      </c>
      <c r="P3857" s="23">
        <f t="shared" si="603"/>
        <v>0.14441851072430364</v>
      </c>
    </row>
    <row r="3858" spans="1:16" x14ac:dyDescent="0.3">
      <c r="A3858">
        <v>3857</v>
      </c>
      <c r="B3858" s="16" t="s">
        <v>3480</v>
      </c>
      <c r="C3858" s="17">
        <v>65.52</v>
      </c>
      <c r="D3858" s="17">
        <v>2.0299999999999997E-4</v>
      </c>
      <c r="E3858" s="9">
        <f t="shared" si="607"/>
        <v>2.2920019201757608E-3</v>
      </c>
      <c r="F3858">
        <f t="shared" si="608"/>
        <v>1.0022946305644791</v>
      </c>
      <c r="G3858">
        <f t="shared" si="605"/>
        <v>65.51778327749976</v>
      </c>
      <c r="H3858">
        <f t="shared" si="599"/>
        <v>1.9626329193128324E-2</v>
      </c>
      <c r="I3858" t="str">
        <f t="shared" si="606"/>
        <v>2015</v>
      </c>
      <c r="J3858">
        <f t="shared" si="600"/>
        <v>9.4594088080876837</v>
      </c>
      <c r="K3858">
        <f t="shared" si="604"/>
        <v>-9.4594088080876837</v>
      </c>
      <c r="L3858">
        <f t="shared" si="601"/>
        <v>-3.4891272462733767</v>
      </c>
      <c r="M3858">
        <f t="shared" si="602"/>
        <v>0</v>
      </c>
      <c r="P3858" s="23">
        <f t="shared" si="603"/>
        <v>0.14437925605667204</v>
      </c>
    </row>
    <row r="3859" spans="1:16" x14ac:dyDescent="0.3">
      <c r="A3859">
        <v>3858</v>
      </c>
      <c r="B3859" s="16" t="s">
        <v>3478</v>
      </c>
      <c r="C3859" s="17">
        <v>63.72</v>
      </c>
      <c r="D3859" s="17">
        <v>1.4999999999999999E-4</v>
      </c>
      <c r="E3859" s="9">
        <f t="shared" si="607"/>
        <v>-2.7856954502966224E-2</v>
      </c>
      <c r="F3859">
        <f t="shared" si="608"/>
        <v>0.97252747252747251</v>
      </c>
      <c r="G3859">
        <f t="shared" si="605"/>
        <v>63.718407019912334</v>
      </c>
      <c r="H3859">
        <f t="shared" si="599"/>
        <v>2.0449807258616795E-2</v>
      </c>
      <c r="I3859" t="str">
        <f t="shared" si="606"/>
        <v>2015</v>
      </c>
      <c r="J3859">
        <f t="shared" si="600"/>
        <v>9.5856120798857205</v>
      </c>
      <c r="K3859">
        <f t="shared" si="604"/>
        <v>-9.5856120798857205</v>
      </c>
      <c r="L3859">
        <f t="shared" si="601"/>
        <v>-1.689750988685951</v>
      </c>
      <c r="M3859">
        <f t="shared" si="602"/>
        <v>0</v>
      </c>
      <c r="P3859" s="23">
        <f t="shared" si="603"/>
        <v>0.15043709546740813</v>
      </c>
    </row>
    <row r="3860" spans="1:16" x14ac:dyDescent="0.3">
      <c r="A3860">
        <v>3859</v>
      </c>
      <c r="B3860" s="16" t="s">
        <v>3476</v>
      </c>
      <c r="C3860" s="17">
        <v>62.06</v>
      </c>
      <c r="D3860" s="17">
        <v>1.7999999999999998E-4</v>
      </c>
      <c r="E3860" s="9">
        <f t="shared" si="607"/>
        <v>-2.639682602161357E-2</v>
      </c>
      <c r="F3860">
        <f t="shared" si="608"/>
        <v>0.97394852479598248</v>
      </c>
      <c r="G3860">
        <f t="shared" si="605"/>
        <v>62.058138227926726</v>
      </c>
      <c r="H3860">
        <f t="shared" si="599"/>
        <v>2.0371076996289008E-2</v>
      </c>
      <c r="I3860" t="str">
        <f t="shared" si="606"/>
        <v>2015</v>
      </c>
      <c r="J3860">
        <f t="shared" si="600"/>
        <v>9.2999037405602909</v>
      </c>
      <c r="K3860">
        <f t="shared" si="604"/>
        <v>-9.2999037405602909</v>
      </c>
      <c r="L3860">
        <f t="shared" si="601"/>
        <v>-2.9482196700342911E-2</v>
      </c>
      <c r="M3860">
        <f t="shared" si="602"/>
        <v>0</v>
      </c>
      <c r="P3860" s="23">
        <f t="shared" si="603"/>
        <v>0.1498579236522318</v>
      </c>
    </row>
    <row r="3861" spans="1:16" x14ac:dyDescent="0.3">
      <c r="A3861">
        <v>3860</v>
      </c>
      <c r="B3861" s="16" t="s">
        <v>3475</v>
      </c>
      <c r="C3861" s="17">
        <v>62.58</v>
      </c>
      <c r="D3861" s="17">
        <v>8.0000000000000007E-5</v>
      </c>
      <c r="E3861" s="9">
        <f t="shared" si="607"/>
        <v>8.344079220501923E-3</v>
      </c>
      <c r="F3861">
        <f t="shared" si="608"/>
        <v>1.0083789880760554</v>
      </c>
      <c r="G3861">
        <f t="shared" si="605"/>
        <v>62.579165605562636</v>
      </c>
      <c r="H3861">
        <f t="shared" si="599"/>
        <v>1.7265367145127768E-2</v>
      </c>
      <c r="I3861" t="str">
        <f t="shared" si="606"/>
        <v>2015</v>
      </c>
      <c r="J3861">
        <f t="shared" si="600"/>
        <v>7.9482461231397439</v>
      </c>
      <c r="K3861">
        <f t="shared" si="604"/>
        <v>-7.9482461231397439</v>
      </c>
      <c r="L3861">
        <f t="shared" si="601"/>
        <v>-0.55050957433625314</v>
      </c>
      <c r="M3861">
        <f t="shared" si="602"/>
        <v>0</v>
      </c>
      <c r="P3861" s="23">
        <f t="shared" si="603"/>
        <v>0.1270110594512821</v>
      </c>
    </row>
    <row r="3862" spans="1:16" x14ac:dyDescent="0.3">
      <c r="A3862">
        <v>3861</v>
      </c>
      <c r="B3862" s="16" t="s">
        <v>3473</v>
      </c>
      <c r="C3862" s="17">
        <v>65.56</v>
      </c>
      <c r="D3862" s="17">
        <v>3.0000000000000001E-5</v>
      </c>
      <c r="E3862" s="9">
        <f t="shared" si="607"/>
        <v>4.6520015634892907E-2</v>
      </c>
      <c r="F3862">
        <f t="shared" si="608"/>
        <v>1.0476190476190477</v>
      </c>
      <c r="G3862">
        <f t="shared" si="605"/>
        <v>65.559672200819506</v>
      </c>
      <c r="H3862">
        <f t="shared" si="599"/>
        <v>1.9226647784675067E-2</v>
      </c>
      <c r="I3862" t="str">
        <f t="shared" si="606"/>
        <v>2015</v>
      </c>
      <c r="J3862">
        <f t="shared" si="600"/>
        <v>9.2726969111185724</v>
      </c>
      <c r="K3862">
        <f t="shared" si="604"/>
        <v>-9.2726969111185724</v>
      </c>
      <c r="L3862">
        <f t="shared" si="601"/>
        <v>-3.5310161695931228</v>
      </c>
      <c r="M3862">
        <f t="shared" si="602"/>
        <v>0</v>
      </c>
      <c r="P3862" s="23">
        <f t="shared" si="603"/>
        <v>0.14143903713726413</v>
      </c>
    </row>
    <row r="3863" spans="1:16" x14ac:dyDescent="0.3">
      <c r="A3863">
        <v>3862</v>
      </c>
      <c r="B3863" s="16" t="s">
        <v>3472</v>
      </c>
      <c r="C3863" s="17">
        <v>64.88</v>
      </c>
      <c r="D3863" s="17">
        <v>1E-4</v>
      </c>
      <c r="E3863" s="9">
        <f t="shared" si="607"/>
        <v>-1.0426344068471602E-2</v>
      </c>
      <c r="F3863">
        <f t="shared" si="608"/>
        <v>0.9896278218425868</v>
      </c>
      <c r="G3863">
        <f t="shared" si="605"/>
        <v>64.878918675677724</v>
      </c>
      <c r="H3863">
        <f t="shared" si="599"/>
        <v>1.9340933410306401E-2</v>
      </c>
      <c r="I3863" t="str">
        <f t="shared" si="606"/>
        <v>2015</v>
      </c>
      <c r="J3863">
        <f t="shared" si="600"/>
        <v>9.230957540014872</v>
      </c>
      <c r="K3863">
        <f t="shared" si="604"/>
        <v>-9.230957540014872</v>
      </c>
      <c r="L3863">
        <f t="shared" si="601"/>
        <v>-2.850262644451341</v>
      </c>
      <c r="M3863">
        <f t="shared" si="602"/>
        <v>0</v>
      </c>
      <c r="P3863" s="23">
        <f t="shared" si="603"/>
        <v>0.14227976865889783</v>
      </c>
    </row>
    <row r="3864" spans="1:16" x14ac:dyDescent="0.3">
      <c r="A3864">
        <v>3863</v>
      </c>
      <c r="B3864" s="16" t="s">
        <v>3470</v>
      </c>
      <c r="C3864" s="17">
        <v>65.489999999999995</v>
      </c>
      <c r="D3864" s="17">
        <v>1.4999999999999999E-4</v>
      </c>
      <c r="E3864" s="9">
        <f t="shared" si="607"/>
        <v>9.358049422804814E-3</v>
      </c>
      <c r="F3864">
        <f t="shared" si="608"/>
        <v>1.0094019728729964</v>
      </c>
      <c r="G3864">
        <f t="shared" si="605"/>
        <v>65.488362770465457</v>
      </c>
      <c r="H3864">
        <f t="shared" si="599"/>
        <v>1.8919448354926132E-2</v>
      </c>
      <c r="I3864" t="str">
        <f t="shared" si="606"/>
        <v>2015</v>
      </c>
      <c r="J3864">
        <f t="shared" si="600"/>
        <v>9.1146148780605003</v>
      </c>
      <c r="K3864">
        <f t="shared" si="604"/>
        <v>-9.1146148780605003</v>
      </c>
      <c r="L3864">
        <f t="shared" si="601"/>
        <v>-3.4597067392390741</v>
      </c>
      <c r="M3864">
        <f t="shared" si="602"/>
        <v>0</v>
      </c>
      <c r="P3864" s="23">
        <f t="shared" si="603"/>
        <v>0.13917915324905775</v>
      </c>
    </row>
    <row r="3865" spans="1:16" x14ac:dyDescent="0.3">
      <c r="A3865">
        <v>3864</v>
      </c>
      <c r="B3865" s="16" t="s">
        <v>3468</v>
      </c>
      <c r="C3865" s="17">
        <v>63.8</v>
      </c>
      <c r="D3865" s="17">
        <v>1.4999999999999999E-4</v>
      </c>
      <c r="E3865" s="9">
        <f t="shared" si="607"/>
        <v>-2.614426887921795E-2</v>
      </c>
      <c r="F3865">
        <f t="shared" si="608"/>
        <v>0.97419453351656748</v>
      </c>
      <c r="G3865">
        <f t="shared" si="605"/>
        <v>63.798405019937334</v>
      </c>
      <c r="H3865">
        <f t="shared" si="599"/>
        <v>1.9512357044335463E-2</v>
      </c>
      <c r="I3865" t="str">
        <f t="shared" si="606"/>
        <v>2015</v>
      </c>
      <c r="J3865">
        <f t="shared" si="600"/>
        <v>9.157676047395606</v>
      </c>
      <c r="K3865">
        <f t="shared" si="604"/>
        <v>-9.157676047395606</v>
      </c>
      <c r="L3865">
        <f t="shared" si="601"/>
        <v>-1.7697489887109512</v>
      </c>
      <c r="M3865">
        <f t="shared" si="602"/>
        <v>0</v>
      </c>
      <c r="P3865" s="23">
        <f t="shared" si="603"/>
        <v>0.143540830598097</v>
      </c>
    </row>
    <row r="3866" spans="1:16" x14ac:dyDescent="0.3">
      <c r="A3866">
        <v>3865</v>
      </c>
      <c r="B3866" s="16" t="s">
        <v>3466</v>
      </c>
      <c r="C3866" s="17">
        <v>62.03</v>
      </c>
      <c r="D3866" s="17">
        <v>1.2999999999999999E-4</v>
      </c>
      <c r="E3866" s="9">
        <f t="shared" si="607"/>
        <v>-2.8135051365717971E-2</v>
      </c>
      <c r="F3866">
        <f t="shared" si="608"/>
        <v>0.97225705329153611</v>
      </c>
      <c r="G3866">
        <f t="shared" si="605"/>
        <v>62.028656031226383</v>
      </c>
      <c r="H3866">
        <f t="shared" si="599"/>
        <v>1.9183106174737133E-2</v>
      </c>
      <c r="I3866" t="str">
        <f t="shared" si="606"/>
        <v>2015</v>
      </c>
      <c r="J3866">
        <f t="shared" si="600"/>
        <v>8.7534049986049656</v>
      </c>
      <c r="K3866">
        <f t="shared" si="604"/>
        <v>-8.7534049986049656</v>
      </c>
      <c r="L3866">
        <f t="shared" si="601"/>
        <v>0.58030047746940028</v>
      </c>
      <c r="M3866">
        <f t="shared" si="602"/>
        <v>0</v>
      </c>
      <c r="P3866" s="23">
        <f t="shared" si="603"/>
        <v>0.14111872735398842</v>
      </c>
    </row>
    <row r="3867" spans="1:16" x14ac:dyDescent="0.3">
      <c r="A3867">
        <v>3866</v>
      </c>
      <c r="B3867" s="16" t="s">
        <v>3464</v>
      </c>
      <c r="C3867" s="17">
        <v>63.31</v>
      </c>
      <c r="D3867" s="17">
        <v>1.7999999999999998E-4</v>
      </c>
      <c r="E3867" s="9">
        <f t="shared" si="607"/>
        <v>2.0425155571009102E-2</v>
      </c>
      <c r="F3867">
        <f t="shared" si="608"/>
        <v>1.0206351765274868</v>
      </c>
      <c r="G3867">
        <f t="shared" si="605"/>
        <v>63.308100728489215</v>
      </c>
      <c r="H3867">
        <f t="shared" si="599"/>
        <v>1.9546455316430258E-2</v>
      </c>
      <c r="I3867" t="str">
        <f t="shared" si="606"/>
        <v>2015</v>
      </c>
      <c r="J3867">
        <f t="shared" si="600"/>
        <v>9.1031776136983424</v>
      </c>
      <c r="K3867">
        <f t="shared" si="604"/>
        <v>-9.1031776136983424</v>
      </c>
      <c r="L3867">
        <f t="shared" si="601"/>
        <v>-0.69914421979343189</v>
      </c>
      <c r="M3867">
        <f t="shared" si="602"/>
        <v>0</v>
      </c>
      <c r="P3867" s="23">
        <f t="shared" si="603"/>
        <v>0.14379167134928486</v>
      </c>
    </row>
    <row r="3868" spans="1:16" x14ac:dyDescent="0.3">
      <c r="A3868">
        <v>3867</v>
      </c>
      <c r="B3868" s="16" t="s">
        <v>3462</v>
      </c>
      <c r="C3868" s="17">
        <v>62.69</v>
      </c>
      <c r="D3868" s="17">
        <v>1.4999999999999999E-4</v>
      </c>
      <c r="E3868" s="9">
        <f t="shared" si="607"/>
        <v>-9.8413492701581104E-3</v>
      </c>
      <c r="F3868">
        <f t="shared" si="608"/>
        <v>0.99020691833833507</v>
      </c>
      <c r="G3868">
        <f t="shared" si="605"/>
        <v>62.688432769590463</v>
      </c>
      <c r="H3868">
        <f t="shared" si="599"/>
        <v>1.9584123492002749E-2</v>
      </c>
      <c r="I3868" t="str">
        <f t="shared" si="606"/>
        <v>2015</v>
      </c>
      <c r="J3868">
        <f t="shared" si="600"/>
        <v>9.0314456381573454</v>
      </c>
      <c r="K3868">
        <f t="shared" si="604"/>
        <v>-9.0314456381573454</v>
      </c>
      <c r="L3868">
        <f t="shared" si="601"/>
        <v>-7.947626089467974E-2</v>
      </c>
      <c r="M3868">
        <f t="shared" si="602"/>
        <v>0</v>
      </c>
      <c r="P3868" s="23">
        <f t="shared" si="603"/>
        <v>0.14406877376169483</v>
      </c>
    </row>
    <row r="3869" spans="1:16" x14ac:dyDescent="0.3">
      <c r="A3869">
        <v>3868</v>
      </c>
      <c r="B3869" s="16" t="s">
        <v>3460</v>
      </c>
      <c r="C3869" s="17">
        <v>64.88</v>
      </c>
      <c r="D3869" s="17">
        <v>1.7999999999999998E-4</v>
      </c>
      <c r="E3869" s="9">
        <f t="shared" si="607"/>
        <v>3.4337464521280274E-2</v>
      </c>
      <c r="F3869">
        <f t="shared" si="608"/>
        <v>1.0349338012442175</v>
      </c>
      <c r="G3869">
        <f t="shared" si="605"/>
        <v>64.878053629195705</v>
      </c>
      <c r="H3869">
        <f t="shared" si="599"/>
        <v>2.0619830672045952E-2</v>
      </c>
      <c r="I3869" t="str">
        <f t="shared" si="606"/>
        <v>2015</v>
      </c>
      <c r="J3869">
        <f t="shared" si="600"/>
        <v>9.841212909318978</v>
      </c>
      <c r="K3869">
        <f t="shared" si="604"/>
        <v>-9.841212909318978</v>
      </c>
      <c r="L3869">
        <f t="shared" si="601"/>
        <v>-2.2690971204999215</v>
      </c>
      <c r="M3869">
        <f t="shared" si="602"/>
        <v>0</v>
      </c>
      <c r="P3869" s="23">
        <f t="shared" si="603"/>
        <v>0.15168785681465549</v>
      </c>
    </row>
    <row r="3870" spans="1:16" x14ac:dyDescent="0.3">
      <c r="A3870">
        <v>3869</v>
      </c>
      <c r="B3870" s="16" t="s">
        <v>3458</v>
      </c>
      <c r="C3870" s="17">
        <v>65.7</v>
      </c>
      <c r="D3870" s="17">
        <v>1.7999999999999998E-4</v>
      </c>
      <c r="E3870" s="9">
        <f t="shared" si="607"/>
        <v>1.2559515683407362E-2</v>
      </c>
      <c r="F3870">
        <f t="shared" si="608"/>
        <v>1.0126387176325524</v>
      </c>
      <c r="G3870">
        <f t="shared" si="605"/>
        <v>65.698029029564708</v>
      </c>
      <c r="H3870">
        <f t="shared" si="599"/>
        <v>2.0468519847533038E-2</v>
      </c>
      <c r="I3870" t="str">
        <f t="shared" si="606"/>
        <v>2015</v>
      </c>
      <c r="J3870">
        <f t="shared" si="600"/>
        <v>9.8924644857334307</v>
      </c>
      <c r="K3870">
        <f t="shared" si="604"/>
        <v>-9.8924644857334307</v>
      </c>
      <c r="L3870">
        <f t="shared" si="601"/>
        <v>-3.0890725208689247</v>
      </c>
      <c r="M3870">
        <f t="shared" si="602"/>
        <v>0</v>
      </c>
      <c r="P3870" s="23">
        <f t="shared" si="603"/>
        <v>0.15057475287853359</v>
      </c>
    </row>
    <row r="3871" spans="1:16" x14ac:dyDescent="0.3">
      <c r="A3871">
        <v>3870</v>
      </c>
      <c r="B3871" s="16" t="s">
        <v>3456</v>
      </c>
      <c r="C3871" s="17">
        <v>65.11</v>
      </c>
      <c r="D3871" s="17">
        <v>1.2999999999999999E-4</v>
      </c>
      <c r="E3871" s="9">
        <f t="shared" si="607"/>
        <v>-9.0207782417942323E-3</v>
      </c>
      <c r="F3871">
        <f t="shared" si="608"/>
        <v>0.99101978691019776</v>
      </c>
      <c r="G3871">
        <f t="shared" si="605"/>
        <v>65.108589298615982</v>
      </c>
      <c r="H3871">
        <f t="shared" si="599"/>
        <v>2.0349560512343604E-2</v>
      </c>
      <c r="I3871" t="str">
        <f t="shared" si="606"/>
        <v>2015</v>
      </c>
      <c r="J3871">
        <f t="shared" si="600"/>
        <v>9.7467323560855519</v>
      </c>
      <c r="K3871">
        <f t="shared" si="604"/>
        <v>-9.7467323560855519</v>
      </c>
      <c r="L3871">
        <f t="shared" si="601"/>
        <v>-2.4996327899201987</v>
      </c>
      <c r="M3871">
        <f t="shared" si="602"/>
        <v>0</v>
      </c>
      <c r="P3871" s="23">
        <f t="shared" si="603"/>
        <v>0.14969963964943009</v>
      </c>
    </row>
    <row r="3872" spans="1:16" x14ac:dyDescent="0.3">
      <c r="A3872">
        <v>3871</v>
      </c>
      <c r="B3872" s="16" t="s">
        <v>3454</v>
      </c>
      <c r="C3872" s="17">
        <v>63.87</v>
      </c>
      <c r="D3872" s="17">
        <v>1E-4</v>
      </c>
      <c r="E3872" s="9">
        <f t="shared" si="607"/>
        <v>-1.9228379675272973E-2</v>
      </c>
      <c r="F3872">
        <f t="shared" si="608"/>
        <v>0.98095530640454609</v>
      </c>
      <c r="G3872">
        <f t="shared" si="605"/>
        <v>63.868935508870784</v>
      </c>
      <c r="H3872">
        <f t="shared" si="599"/>
        <v>2.0615027382496029E-2</v>
      </c>
      <c r="I3872" t="str">
        <f t="shared" si="606"/>
        <v>2015</v>
      </c>
      <c r="J3872">
        <f t="shared" si="600"/>
        <v>9.685885138695113</v>
      </c>
      <c r="K3872">
        <f t="shared" si="604"/>
        <v>-9.685885138695113</v>
      </c>
      <c r="L3872">
        <f t="shared" si="601"/>
        <v>-1.2599790001750009</v>
      </c>
      <c r="M3872">
        <f t="shared" si="602"/>
        <v>0</v>
      </c>
      <c r="P3872" s="23">
        <f t="shared" si="603"/>
        <v>0.15165252186408895</v>
      </c>
    </row>
    <row r="3873" spans="1:16" x14ac:dyDescent="0.3">
      <c r="A3873">
        <v>3872</v>
      </c>
      <c r="B3873" s="16" t="s">
        <v>3452</v>
      </c>
      <c r="C3873" s="17">
        <v>62.61</v>
      </c>
      <c r="D3873" s="17">
        <v>1E-4</v>
      </c>
      <c r="E3873" s="9">
        <f t="shared" si="607"/>
        <v>-1.9924757816278695E-2</v>
      </c>
      <c r="F3873">
        <f t="shared" si="608"/>
        <v>0.98027242837012685</v>
      </c>
      <c r="G3873">
        <f t="shared" si="605"/>
        <v>62.608956508695783</v>
      </c>
      <c r="H3873">
        <f t="shared" ref="H3873:H3936" si="609">SQRT(_xlfn.VAR.S(E3844:E3873))</f>
        <v>2.0890468069786065E-2</v>
      </c>
      <c r="I3873" t="str">
        <f t="shared" si="606"/>
        <v>2015</v>
      </c>
      <c r="J3873">
        <f t="shared" ref="J3873:J3936" si="610">-K3873</f>
        <v>9.6216677736036722</v>
      </c>
      <c r="K3873">
        <f t="shared" si="604"/>
        <v>-9.6216677736036722</v>
      </c>
      <c r="L3873">
        <f t="shared" ref="L3873:L3936" si="611">+MIN(G3874-G3873,G3875-G3873,G3876-G3873,G3877-G3873,G3878-G3873,G3879-G3873,G3880-G3873,G3881-G3873,G3882-G3873,G3883-G3873)</f>
        <v>-0.59947325654266592</v>
      </c>
      <c r="M3873">
        <f t="shared" ref="M3873:M3936" si="612">+IF(L3873&lt;K3873,1,0)</f>
        <v>0</v>
      </c>
      <c r="P3873" s="23">
        <f t="shared" ref="P3873:P3936" si="613">-K3873/G3873</f>
        <v>0.15367877553217668</v>
      </c>
    </row>
    <row r="3874" spans="1:16" x14ac:dyDescent="0.3">
      <c r="A3874">
        <v>3873</v>
      </c>
      <c r="B3874" s="16" t="s">
        <v>3450</v>
      </c>
      <c r="C3874" s="17">
        <v>63.7</v>
      </c>
      <c r="D3874" s="17">
        <v>1.2999999999999999E-4</v>
      </c>
      <c r="E3874" s="9">
        <f t="shared" si="607"/>
        <v>1.7259552820898732E-2</v>
      </c>
      <c r="F3874">
        <f t="shared" si="608"/>
        <v>1.0174093595272322</v>
      </c>
      <c r="G3874">
        <f t="shared" si="605"/>
        <v>63.698619848285034</v>
      </c>
      <c r="H3874">
        <f t="shared" si="609"/>
        <v>2.0929854586796328E-2</v>
      </c>
      <c r="I3874" t="str">
        <f t="shared" si="606"/>
        <v>2015</v>
      </c>
      <c r="J3874">
        <f t="shared" si="610"/>
        <v>9.8075821452716063</v>
      </c>
      <c r="K3874">
        <f t="shared" ref="K3874:K3937" si="614">-G3874*$P$3*$R$3*H3874</f>
        <v>-9.8075821452716063</v>
      </c>
      <c r="L3874">
        <f t="shared" si="611"/>
        <v>-1.6891365961319167</v>
      </c>
      <c r="M3874">
        <f t="shared" si="612"/>
        <v>0</v>
      </c>
      <c r="P3874" s="23">
        <f t="shared" si="613"/>
        <v>0.15396851876274453</v>
      </c>
    </row>
    <row r="3875" spans="1:16" x14ac:dyDescent="0.3">
      <c r="A3875">
        <v>3874</v>
      </c>
      <c r="B3875" s="16" t="s">
        <v>3448</v>
      </c>
      <c r="C3875" s="17">
        <v>63.87</v>
      </c>
      <c r="D3875" s="17">
        <v>1.2999999999999999E-4</v>
      </c>
      <c r="E3875" s="9">
        <f t="shared" si="607"/>
        <v>2.6652049953800275E-3</v>
      </c>
      <c r="F3875">
        <f t="shared" si="608"/>
        <v>1.0026687598116168</v>
      </c>
      <c r="G3875">
        <f t="shared" si="605"/>
        <v>63.8686161649916</v>
      </c>
      <c r="H3875">
        <f t="shared" si="609"/>
        <v>2.0921127333981757E-2</v>
      </c>
      <c r="I3875" t="str">
        <f t="shared" si="606"/>
        <v>2015</v>
      </c>
      <c r="J3875">
        <f t="shared" si="610"/>
        <v>9.8296557833035596</v>
      </c>
      <c r="K3875">
        <f t="shared" si="614"/>
        <v>-9.8296557833035596</v>
      </c>
      <c r="L3875">
        <f t="shared" si="611"/>
        <v>-1.8599597004365833</v>
      </c>
      <c r="M3875">
        <f t="shared" si="612"/>
        <v>0</v>
      </c>
      <c r="P3875" s="23">
        <f t="shared" si="613"/>
        <v>0.15390431754323031</v>
      </c>
    </row>
    <row r="3876" spans="1:16" x14ac:dyDescent="0.3">
      <c r="A3876">
        <v>3875</v>
      </c>
      <c r="B3876" s="16" t="s">
        <v>3446</v>
      </c>
      <c r="C3876" s="17">
        <v>64.260000000000005</v>
      </c>
      <c r="D3876" s="17">
        <v>1E-4</v>
      </c>
      <c r="E3876" s="9">
        <f t="shared" si="607"/>
        <v>6.0875861142146749E-3</v>
      </c>
      <c r="F3876">
        <f t="shared" si="608"/>
        <v>1.0061061531235322</v>
      </c>
      <c r="G3876">
        <f t="shared" si="605"/>
        <v>64.258929008924952</v>
      </c>
      <c r="H3876">
        <f t="shared" si="609"/>
        <v>2.0098721331097944E-2</v>
      </c>
      <c r="I3876" t="str">
        <f t="shared" si="606"/>
        <v>2015</v>
      </c>
      <c r="J3876">
        <f t="shared" si="610"/>
        <v>9.5009631223999715</v>
      </c>
      <c r="K3876">
        <f t="shared" si="614"/>
        <v>-9.5009631223999715</v>
      </c>
      <c r="L3876">
        <f t="shared" si="611"/>
        <v>-2.2502725443699347</v>
      </c>
      <c r="M3876">
        <f t="shared" si="612"/>
        <v>0</v>
      </c>
      <c r="P3876" s="23">
        <f t="shared" si="613"/>
        <v>0.14785436466082991</v>
      </c>
    </row>
    <row r="3877" spans="1:16" x14ac:dyDescent="0.3">
      <c r="A3877">
        <v>3876</v>
      </c>
      <c r="B3877" s="16" t="s">
        <v>3444</v>
      </c>
      <c r="C3877" s="17">
        <v>63.02</v>
      </c>
      <c r="D3877" s="17">
        <v>8.0000000000000007E-5</v>
      </c>
      <c r="E3877" s="9">
        <f t="shared" si="607"/>
        <v>-1.948521735858386E-2</v>
      </c>
      <c r="F3877">
        <f t="shared" si="608"/>
        <v>0.98070339246809834</v>
      </c>
      <c r="G3877">
        <f t="shared" si="605"/>
        <v>63.019159738935087</v>
      </c>
      <c r="H3877">
        <f t="shared" si="609"/>
        <v>2.038995747647606E-2</v>
      </c>
      <c r="I3877" t="str">
        <f t="shared" si="606"/>
        <v>2015</v>
      </c>
      <c r="J3877">
        <f t="shared" si="610"/>
        <v>9.4526733166455195</v>
      </c>
      <c r="K3877">
        <f t="shared" si="614"/>
        <v>-9.4526733166455195</v>
      </c>
      <c r="L3877">
        <f t="shared" si="611"/>
        <v>-6.4801020644156893</v>
      </c>
      <c r="M3877">
        <f t="shared" si="612"/>
        <v>0</v>
      </c>
      <c r="P3877" s="23">
        <f t="shared" si="613"/>
        <v>0.14999681613979662</v>
      </c>
    </row>
    <row r="3878" spans="1:16" x14ac:dyDescent="0.3">
      <c r="A3878">
        <v>3877</v>
      </c>
      <c r="B3878" s="16" t="s">
        <v>3443</v>
      </c>
      <c r="C3878" s="17">
        <v>63.34</v>
      </c>
      <c r="D3878" s="17">
        <v>8.0000000000000007E-5</v>
      </c>
      <c r="E3878" s="9">
        <f t="shared" si="607"/>
        <v>5.064904781365241E-3</v>
      </c>
      <c r="F3878">
        <f t="shared" si="608"/>
        <v>1.0050777530942558</v>
      </c>
      <c r="G3878">
        <f t="shared" si="605"/>
        <v>63.339155472296866</v>
      </c>
      <c r="H3878">
        <f t="shared" si="609"/>
        <v>2.0387265899450623E-2</v>
      </c>
      <c r="I3878" t="str">
        <f t="shared" si="606"/>
        <v>2015</v>
      </c>
      <c r="J3878">
        <f t="shared" si="610"/>
        <v>9.4994175213449896</v>
      </c>
      <c r="K3878">
        <f t="shared" si="614"/>
        <v>-9.4994175213449896</v>
      </c>
      <c r="L3878">
        <f t="shared" si="611"/>
        <v>-6.8000977977774681</v>
      </c>
      <c r="M3878">
        <f t="shared" si="612"/>
        <v>0</v>
      </c>
      <c r="P3878" s="23">
        <f t="shared" si="613"/>
        <v>0.14997701580501532</v>
      </c>
    </row>
    <row r="3879" spans="1:16" x14ac:dyDescent="0.3">
      <c r="A3879">
        <v>3878</v>
      </c>
      <c r="B3879" s="16" t="s">
        <v>3441</v>
      </c>
      <c r="C3879" s="17">
        <v>64.45</v>
      </c>
      <c r="D3879" s="17">
        <v>1.2999999999999999E-4</v>
      </c>
      <c r="E3879" s="9">
        <f t="shared" si="607"/>
        <v>1.737268827470273E-2</v>
      </c>
      <c r="F3879">
        <f t="shared" si="608"/>
        <v>1.0175244711083045</v>
      </c>
      <c r="G3879">
        <f t="shared" si="605"/>
        <v>64.448603598461077</v>
      </c>
      <c r="H3879">
        <f t="shared" si="609"/>
        <v>1.9874030757700535E-2</v>
      </c>
      <c r="I3879" t="str">
        <f t="shared" si="606"/>
        <v>2015</v>
      </c>
      <c r="J3879">
        <f t="shared" si="610"/>
        <v>9.4224792618656679</v>
      </c>
      <c r="K3879">
        <f t="shared" si="614"/>
        <v>-9.4224792618656679</v>
      </c>
      <c r="L3879">
        <f t="shared" si="611"/>
        <v>-7.9095459239416783</v>
      </c>
      <c r="M3879">
        <f t="shared" si="612"/>
        <v>0</v>
      </c>
      <c r="P3879" s="23">
        <f t="shared" si="613"/>
        <v>0.14620144946151573</v>
      </c>
    </row>
    <row r="3880" spans="1:16" x14ac:dyDescent="0.3">
      <c r="A3880">
        <v>3879</v>
      </c>
      <c r="B3880" s="16" t="s">
        <v>3439</v>
      </c>
      <c r="C3880" s="17">
        <v>63.49</v>
      </c>
      <c r="D3880" s="17">
        <v>1E-4</v>
      </c>
      <c r="E3880" s="9">
        <f t="shared" si="607"/>
        <v>-1.500731620283785E-2</v>
      </c>
      <c r="F3880">
        <f t="shared" si="608"/>
        <v>0.98510473235065943</v>
      </c>
      <c r="G3880">
        <f t="shared" si="605"/>
        <v>63.488941842151341</v>
      </c>
      <c r="H3880">
        <f t="shared" si="609"/>
        <v>2.0032146670935325E-2</v>
      </c>
      <c r="I3880" t="str">
        <f t="shared" si="606"/>
        <v>2015</v>
      </c>
      <c r="J3880">
        <f t="shared" si="610"/>
        <v>9.3560234330222727</v>
      </c>
      <c r="K3880">
        <f t="shared" si="614"/>
        <v>-9.3560234330222727</v>
      </c>
      <c r="L3880">
        <f t="shared" si="611"/>
        <v>-6.9498841676319429</v>
      </c>
      <c r="M3880">
        <f t="shared" si="612"/>
        <v>0</v>
      </c>
      <c r="P3880" s="23">
        <f t="shared" si="613"/>
        <v>0.14736461439668627</v>
      </c>
    </row>
    <row r="3881" spans="1:16" x14ac:dyDescent="0.3">
      <c r="A3881">
        <v>3880</v>
      </c>
      <c r="B3881" s="16" t="s">
        <v>3438</v>
      </c>
      <c r="C3881" s="17">
        <v>63.2</v>
      </c>
      <c r="D3881" s="17">
        <v>5.0000000000000002E-5</v>
      </c>
      <c r="E3881" s="9">
        <f t="shared" si="607"/>
        <v>-4.5781120295468247E-3</v>
      </c>
      <c r="F3881">
        <f t="shared" si="608"/>
        <v>0.9954323515514254</v>
      </c>
      <c r="G3881">
        <f t="shared" si="605"/>
        <v>63.199473335527777</v>
      </c>
      <c r="H3881">
        <f t="shared" si="609"/>
        <v>2.0037031955033004E-2</v>
      </c>
      <c r="I3881" t="str">
        <f t="shared" si="606"/>
        <v>2015</v>
      </c>
      <c r="J3881">
        <f t="shared" si="610"/>
        <v>9.3156372894184454</v>
      </c>
      <c r="K3881">
        <f t="shared" si="614"/>
        <v>-9.3156372894184454</v>
      </c>
      <c r="L3881">
        <f t="shared" si="611"/>
        <v>-6.6604156610083791</v>
      </c>
      <c r="M3881">
        <f t="shared" si="612"/>
        <v>0</v>
      </c>
      <c r="P3881" s="23">
        <f t="shared" si="613"/>
        <v>0.14740055253247863</v>
      </c>
    </row>
    <row r="3882" spans="1:16" x14ac:dyDescent="0.3">
      <c r="A3882">
        <v>3881</v>
      </c>
      <c r="B3882" s="16" t="s">
        <v>3436</v>
      </c>
      <c r="C3882" s="17">
        <v>63.26</v>
      </c>
      <c r="D3882" s="17">
        <v>5.0000000000000002E-5</v>
      </c>
      <c r="E3882" s="9">
        <f t="shared" si="607"/>
        <v>9.4891672469104866E-4</v>
      </c>
      <c r="F3882">
        <f t="shared" si="608"/>
        <v>1.0009493670886076</v>
      </c>
      <c r="G3882">
        <f t="shared" si="605"/>
        <v>63.259472835529856</v>
      </c>
      <c r="H3882">
        <f t="shared" si="609"/>
        <v>2.002123894407171E-2</v>
      </c>
      <c r="I3882" t="str">
        <f t="shared" si="606"/>
        <v>2015</v>
      </c>
      <c r="J3882">
        <f t="shared" si="610"/>
        <v>9.3171317754103669</v>
      </c>
      <c r="K3882">
        <f t="shared" si="614"/>
        <v>-9.3171317754103669</v>
      </c>
      <c r="L3882">
        <f t="shared" si="611"/>
        <v>-6.7204151610104574</v>
      </c>
      <c r="M3882">
        <f t="shared" si="612"/>
        <v>0</v>
      </c>
      <c r="P3882" s="23">
        <f t="shared" si="613"/>
        <v>0.1472843727236591</v>
      </c>
    </row>
    <row r="3883" spans="1:16" x14ac:dyDescent="0.3">
      <c r="A3883">
        <v>3882</v>
      </c>
      <c r="B3883" s="16" t="s">
        <v>3434</v>
      </c>
      <c r="C3883" s="17">
        <v>62.01</v>
      </c>
      <c r="D3883" s="17">
        <v>5.0000000000000002E-5</v>
      </c>
      <c r="E3883" s="9">
        <f t="shared" si="607"/>
        <v>-1.9957555515716149E-2</v>
      </c>
      <c r="F3883">
        <f t="shared" si="608"/>
        <v>0.98024027821688275</v>
      </c>
      <c r="G3883">
        <f t="shared" si="605"/>
        <v>62.009483252153117</v>
      </c>
      <c r="H3883">
        <f t="shared" si="609"/>
        <v>2.0264895893024212E-2</v>
      </c>
      <c r="I3883" t="str">
        <f t="shared" si="606"/>
        <v>2015</v>
      </c>
      <c r="J3883">
        <f t="shared" si="610"/>
        <v>9.2441760950917313</v>
      </c>
      <c r="K3883">
        <f t="shared" si="614"/>
        <v>-9.2441760950917313</v>
      </c>
      <c r="L3883">
        <f t="shared" si="611"/>
        <v>-5.4704255776337192</v>
      </c>
      <c r="M3883">
        <f t="shared" si="612"/>
        <v>0</v>
      </c>
      <c r="P3883" s="23">
        <f t="shared" si="613"/>
        <v>0.14907681229178363</v>
      </c>
    </row>
    <row r="3884" spans="1:16" x14ac:dyDescent="0.3">
      <c r="A3884">
        <v>3883</v>
      </c>
      <c r="B3884" s="16" t="s">
        <v>3432</v>
      </c>
      <c r="C3884" s="17">
        <v>63.59</v>
      </c>
      <c r="D3884" s="17">
        <v>2.0000000000000001E-4</v>
      </c>
      <c r="E3884" s="9">
        <f t="shared" si="607"/>
        <v>2.5160562917529914E-2</v>
      </c>
      <c r="F3884">
        <f t="shared" si="608"/>
        <v>1.025479761328818</v>
      </c>
      <c r="G3884">
        <f t="shared" si="605"/>
        <v>63.58788036866072</v>
      </c>
      <c r="H3884">
        <f t="shared" si="609"/>
        <v>1.9909164322112836E-2</v>
      </c>
      <c r="I3884" t="str">
        <f t="shared" si="606"/>
        <v>2015</v>
      </c>
      <c r="J3884">
        <f t="shared" si="610"/>
        <v>9.3130749970397773</v>
      </c>
      <c r="K3884">
        <f t="shared" si="614"/>
        <v>-9.3130749970397773</v>
      </c>
      <c r="L3884">
        <f t="shared" si="611"/>
        <v>-7.0488226941413217</v>
      </c>
      <c r="M3884">
        <f t="shared" si="612"/>
        <v>0</v>
      </c>
      <c r="P3884" s="23">
        <f t="shared" si="613"/>
        <v>0.1464599062438591</v>
      </c>
    </row>
    <row r="3885" spans="1:16" x14ac:dyDescent="0.3">
      <c r="A3885">
        <v>3884</v>
      </c>
      <c r="B3885" s="16" t="s">
        <v>3430</v>
      </c>
      <c r="C3885" s="17">
        <v>62.01</v>
      </c>
      <c r="D3885" s="17">
        <v>1.2999999999999999E-4</v>
      </c>
      <c r="E3885" s="9">
        <f t="shared" si="607"/>
        <v>-2.5160562917529872E-2</v>
      </c>
      <c r="F3885">
        <f t="shared" si="608"/>
        <v>0.97515332599465321</v>
      </c>
      <c r="G3885">
        <f t="shared" si="605"/>
        <v>62.008656464555017</v>
      </c>
      <c r="H3885">
        <f t="shared" si="609"/>
        <v>2.0179402038327368E-2</v>
      </c>
      <c r="I3885" t="str">
        <f t="shared" si="606"/>
        <v>2015</v>
      </c>
      <c r="J3885">
        <f t="shared" si="610"/>
        <v>9.2050538878316832</v>
      </c>
      <c r="K3885">
        <f t="shared" si="614"/>
        <v>-9.2050538878316832</v>
      </c>
      <c r="L3885">
        <f t="shared" si="611"/>
        <v>-5.4695987900356187</v>
      </c>
      <c r="M3885">
        <f t="shared" si="612"/>
        <v>0</v>
      </c>
      <c r="P3885" s="23">
        <f t="shared" si="613"/>
        <v>0.1484478847415992</v>
      </c>
    </row>
    <row r="3886" spans="1:16" x14ac:dyDescent="0.3">
      <c r="A3886">
        <v>3885</v>
      </c>
      <c r="B3886" s="16" t="s">
        <v>3428</v>
      </c>
      <c r="C3886" s="17">
        <v>62.07</v>
      </c>
      <c r="D3886" s="17">
        <v>8.0000000000000007E-5</v>
      </c>
      <c r="E3886" s="9">
        <f t="shared" si="607"/>
        <v>9.6711806377482005E-4</v>
      </c>
      <c r="F3886">
        <f t="shared" si="608"/>
        <v>1.0009675858732463</v>
      </c>
      <c r="G3886">
        <f t="shared" si="605"/>
        <v>62.069172405517307</v>
      </c>
      <c r="H3886">
        <f t="shared" si="609"/>
        <v>1.9649728626714272E-2</v>
      </c>
      <c r="I3886" t="str">
        <f t="shared" si="606"/>
        <v>2015</v>
      </c>
      <c r="J3886">
        <f t="shared" si="610"/>
        <v>8.9721852592461033</v>
      </c>
      <c r="K3886">
        <f t="shared" si="614"/>
        <v>-8.9721852592461033</v>
      </c>
      <c r="L3886">
        <f t="shared" si="611"/>
        <v>-5.5301147309979086</v>
      </c>
      <c r="M3886">
        <f t="shared" si="612"/>
        <v>0</v>
      </c>
      <c r="P3886" s="23">
        <f t="shared" si="613"/>
        <v>0.14455139180248791</v>
      </c>
    </row>
    <row r="3887" spans="1:16" x14ac:dyDescent="0.3">
      <c r="A3887">
        <v>3886</v>
      </c>
      <c r="B3887" s="16" t="s">
        <v>3424</v>
      </c>
      <c r="C3887" s="17">
        <v>56.54</v>
      </c>
      <c r="D3887" s="17">
        <v>1E-4</v>
      </c>
      <c r="E3887" s="9">
        <f t="shared" si="607"/>
        <v>-9.3314428160117077E-2</v>
      </c>
      <c r="F3887">
        <f t="shared" si="608"/>
        <v>0.91090704043821491</v>
      </c>
      <c r="G3887">
        <f t="shared" si="605"/>
        <v>56.539057674519398</v>
      </c>
      <c r="H3887">
        <f t="shared" si="609"/>
        <v>2.5629571937298704E-2</v>
      </c>
      <c r="I3887" t="str">
        <f t="shared" si="606"/>
        <v>2015</v>
      </c>
      <c r="J3887">
        <f t="shared" si="610"/>
        <v>10.659961576624593</v>
      </c>
      <c r="K3887">
        <f t="shared" si="614"/>
        <v>-10.659961576624593</v>
      </c>
      <c r="L3887">
        <f t="shared" si="611"/>
        <v>0.1082987204985244</v>
      </c>
      <c r="M3887">
        <f t="shared" si="612"/>
        <v>0</v>
      </c>
      <c r="P3887" s="23">
        <f t="shared" si="613"/>
        <v>0.18854155012613069</v>
      </c>
    </row>
    <row r="3888" spans="1:16" x14ac:dyDescent="0.3">
      <c r="A3888">
        <v>3887</v>
      </c>
      <c r="B3888" s="16" t="s">
        <v>3422</v>
      </c>
      <c r="C3888" s="17">
        <v>56.85</v>
      </c>
      <c r="D3888" s="17">
        <v>1.4999999999999999E-4</v>
      </c>
      <c r="E3888" s="9">
        <f t="shared" si="607"/>
        <v>5.4678679311009034E-3</v>
      </c>
      <c r="F3888">
        <f t="shared" si="608"/>
        <v>1.0054828440042449</v>
      </c>
      <c r="G3888">
        <f t="shared" si="605"/>
        <v>56.848578767765481</v>
      </c>
      <c r="H3888">
        <f t="shared" si="609"/>
        <v>2.5666566391948104E-2</v>
      </c>
      <c r="I3888" t="str">
        <f t="shared" si="606"/>
        <v>2015</v>
      </c>
      <c r="J3888">
        <f t="shared" si="610"/>
        <v>10.733790290724643</v>
      </c>
      <c r="K3888">
        <f t="shared" si="614"/>
        <v>-10.733790290724643</v>
      </c>
      <c r="L3888">
        <f t="shared" si="611"/>
        <v>-0.20122237274755861</v>
      </c>
      <c r="M3888">
        <f t="shared" si="612"/>
        <v>0</v>
      </c>
      <c r="P3888" s="23">
        <f t="shared" si="613"/>
        <v>0.18881369637354878</v>
      </c>
    </row>
    <row r="3889" spans="1:16" x14ac:dyDescent="0.3">
      <c r="A3889">
        <v>3888</v>
      </c>
      <c r="B3889" s="16" t="s">
        <v>3420</v>
      </c>
      <c r="C3889" s="17">
        <v>57.05</v>
      </c>
      <c r="D3889" s="17">
        <v>1.4999999999999999E-4</v>
      </c>
      <c r="E3889" s="9">
        <f t="shared" si="607"/>
        <v>3.5118561115394281E-3</v>
      </c>
      <c r="F3889">
        <f t="shared" si="608"/>
        <v>1.003518029903254</v>
      </c>
      <c r="G3889">
        <f t="shared" si="605"/>
        <v>57.048573767827975</v>
      </c>
      <c r="H3889">
        <f t="shared" si="609"/>
        <v>2.532870825179967E-2</v>
      </c>
      <c r="I3889" t="str">
        <f t="shared" si="606"/>
        <v>2015</v>
      </c>
      <c r="J3889">
        <f t="shared" si="610"/>
        <v>10.629762315597299</v>
      </c>
      <c r="K3889">
        <f t="shared" si="614"/>
        <v>-10.629762315597299</v>
      </c>
      <c r="L3889">
        <f t="shared" si="611"/>
        <v>-0.92194146679599243</v>
      </c>
      <c r="M3889">
        <f t="shared" si="612"/>
        <v>0</v>
      </c>
      <c r="P3889" s="23">
        <f t="shared" si="613"/>
        <v>0.18632827454823869</v>
      </c>
    </row>
    <row r="3890" spans="1:16" x14ac:dyDescent="0.3">
      <c r="A3890">
        <v>3889</v>
      </c>
      <c r="B3890" s="16" t="s">
        <v>3418</v>
      </c>
      <c r="C3890" s="17">
        <v>58.61</v>
      </c>
      <c r="D3890" s="17">
        <v>1.7999999999999998E-4</v>
      </c>
      <c r="E3890" s="9">
        <f t="shared" si="607"/>
        <v>2.6977254180253339E-2</v>
      </c>
      <c r="F3890">
        <f t="shared" si="608"/>
        <v>1.027344434706398</v>
      </c>
      <c r="G3890">
        <f t="shared" si="605"/>
        <v>58.608241726374239</v>
      </c>
      <c r="H3890">
        <f t="shared" si="609"/>
        <v>2.5551988957964445E-2</v>
      </c>
      <c r="I3890" t="str">
        <f t="shared" si="606"/>
        <v>2015</v>
      </c>
      <c r="J3890">
        <f t="shared" si="610"/>
        <v>11.016639150045354</v>
      </c>
      <c r="K3890">
        <f t="shared" si="614"/>
        <v>-11.016639150045354</v>
      </c>
      <c r="L3890">
        <f t="shared" si="611"/>
        <v>-3.3415578268902237</v>
      </c>
      <c r="M3890">
        <f t="shared" si="612"/>
        <v>0</v>
      </c>
      <c r="P3890" s="23">
        <f t="shared" si="613"/>
        <v>0.18797081819104916</v>
      </c>
    </row>
    <row r="3891" spans="1:16" x14ac:dyDescent="0.3">
      <c r="A3891">
        <v>3890</v>
      </c>
      <c r="B3891" s="16" t="s">
        <v>3416</v>
      </c>
      <c r="C3891" s="17">
        <v>58.73</v>
      </c>
      <c r="D3891" s="17">
        <v>1.4999999999999999E-4</v>
      </c>
      <c r="E3891" s="9">
        <f t="shared" si="607"/>
        <v>2.0453390460902715E-3</v>
      </c>
      <c r="F3891">
        <f t="shared" si="608"/>
        <v>1.0020474321788091</v>
      </c>
      <c r="G3891">
        <f t="shared" si="605"/>
        <v>58.728531768352973</v>
      </c>
      <c r="H3891">
        <f t="shared" si="609"/>
        <v>2.5490660683407995E-2</v>
      </c>
      <c r="I3891" t="str">
        <f t="shared" si="606"/>
        <v>2015</v>
      </c>
      <c r="J3891">
        <f t="shared" si="610"/>
        <v>11.012754454688817</v>
      </c>
      <c r="K3891">
        <f t="shared" si="614"/>
        <v>-11.012754454688817</v>
      </c>
      <c r="L3891">
        <f t="shared" si="611"/>
        <v>-4.1119909254785085</v>
      </c>
      <c r="M3891">
        <f t="shared" si="612"/>
        <v>0</v>
      </c>
      <c r="P3891" s="23">
        <f t="shared" si="613"/>
        <v>0.18751966247218965</v>
      </c>
    </row>
    <row r="3892" spans="1:16" x14ac:dyDescent="0.3">
      <c r="A3892">
        <v>3891</v>
      </c>
      <c r="B3892" s="16" t="s">
        <v>3414</v>
      </c>
      <c r="C3892" s="17">
        <v>57.85</v>
      </c>
      <c r="D3892" s="17">
        <v>-3.0000000000000001E-5</v>
      </c>
      <c r="E3892" s="9">
        <f t="shared" si="607"/>
        <v>-1.509721589474244E-2</v>
      </c>
      <c r="F3892">
        <f t="shared" si="608"/>
        <v>0.98501617571939393</v>
      </c>
      <c r="G3892">
        <f t="shared" si="605"/>
        <v>57.850289250723129</v>
      </c>
      <c r="H3892">
        <f t="shared" si="609"/>
        <v>2.3867357323518898E-2</v>
      </c>
      <c r="I3892" t="str">
        <f t="shared" si="606"/>
        <v>2015</v>
      </c>
      <c r="J3892">
        <f t="shared" si="610"/>
        <v>10.157237105511724</v>
      </c>
      <c r="K3892">
        <f t="shared" si="614"/>
        <v>-10.157237105511724</v>
      </c>
      <c r="L3892">
        <f t="shared" si="611"/>
        <v>-4.3832300198512399</v>
      </c>
      <c r="M3892">
        <f t="shared" si="612"/>
        <v>0</v>
      </c>
      <c r="P3892" s="23">
        <f t="shared" si="613"/>
        <v>0.17557798305018429</v>
      </c>
    </row>
    <row r="3893" spans="1:16" x14ac:dyDescent="0.3">
      <c r="A3893">
        <v>3892</v>
      </c>
      <c r="B3893" s="16" t="s">
        <v>3412</v>
      </c>
      <c r="C3893" s="17">
        <v>58.51</v>
      </c>
      <c r="D3893" s="17">
        <v>1.4999999999999999E-4</v>
      </c>
      <c r="E3893" s="9">
        <f t="shared" si="607"/>
        <v>1.1344226160459206E-2</v>
      </c>
      <c r="F3893">
        <f t="shared" si="608"/>
        <v>1.011408815903198</v>
      </c>
      <c r="G3893">
        <f t="shared" si="605"/>
        <v>58.508537268284222</v>
      </c>
      <c r="H3893">
        <f t="shared" si="609"/>
        <v>2.4001178316028268E-2</v>
      </c>
      <c r="I3893" t="str">
        <f t="shared" si="606"/>
        <v>2015</v>
      </c>
      <c r="J3893">
        <f t="shared" si="610"/>
        <v>10.330409204106585</v>
      </c>
      <c r="K3893">
        <f t="shared" si="614"/>
        <v>-10.330409204106585</v>
      </c>
      <c r="L3893">
        <f t="shared" si="611"/>
        <v>-5.2132452270129832</v>
      </c>
      <c r="M3893">
        <f t="shared" si="612"/>
        <v>0</v>
      </c>
      <c r="P3893" s="23">
        <f t="shared" si="613"/>
        <v>0.17656242467210678</v>
      </c>
    </row>
    <row r="3894" spans="1:16" x14ac:dyDescent="0.3">
      <c r="A3894">
        <v>3893</v>
      </c>
      <c r="B3894" s="16" t="s">
        <v>3410</v>
      </c>
      <c r="C3894" s="17">
        <v>57.05</v>
      </c>
      <c r="D3894" s="17">
        <v>2.0000000000000001E-4</v>
      </c>
      <c r="E3894" s="9">
        <f t="shared" si="607"/>
        <v>-2.5269603492060103E-2</v>
      </c>
      <c r="F3894">
        <f t="shared" si="608"/>
        <v>0.97504700051273285</v>
      </c>
      <c r="G3894">
        <f t="shared" si="605"/>
        <v>57.048098365027421</v>
      </c>
      <c r="H3894">
        <f t="shared" si="609"/>
        <v>2.4196099319234835E-2</v>
      </c>
      <c r="I3894" t="str">
        <f t="shared" si="606"/>
        <v>2015</v>
      </c>
      <c r="J3894">
        <f t="shared" si="610"/>
        <v>10.154352873305406</v>
      </c>
      <c r="K3894">
        <f t="shared" si="614"/>
        <v>-10.154352873305406</v>
      </c>
      <c r="L3894">
        <f t="shared" si="611"/>
        <v>-3.7528063237561824</v>
      </c>
      <c r="M3894">
        <f t="shared" si="612"/>
        <v>0</v>
      </c>
      <c r="P3894" s="23">
        <f t="shared" si="613"/>
        <v>0.17799634281114612</v>
      </c>
    </row>
    <row r="3895" spans="1:16" x14ac:dyDescent="0.3">
      <c r="A3895">
        <v>3894</v>
      </c>
      <c r="B3895" s="16" t="s">
        <v>3408</v>
      </c>
      <c r="C3895" s="17">
        <v>57.51</v>
      </c>
      <c r="D3895" s="17">
        <v>1.7999999999999998E-4</v>
      </c>
      <c r="E3895" s="9">
        <f t="shared" si="607"/>
        <v>8.0307694175782533E-3</v>
      </c>
      <c r="F3895">
        <f t="shared" si="608"/>
        <v>1.0080631025416302</v>
      </c>
      <c r="G3895">
        <f t="shared" si="605"/>
        <v>57.508274725879239</v>
      </c>
      <c r="H3895">
        <f t="shared" si="609"/>
        <v>2.394999488603209E-2</v>
      </c>
      <c r="I3895" t="str">
        <f t="shared" si="606"/>
        <v>2015</v>
      </c>
      <c r="J3895">
        <f t="shared" si="610"/>
        <v>10.13214705686492</v>
      </c>
      <c r="K3895">
        <f t="shared" si="614"/>
        <v>-10.13214705686492</v>
      </c>
      <c r="L3895">
        <f t="shared" si="611"/>
        <v>-4.2129826846080007</v>
      </c>
      <c r="M3895">
        <f t="shared" si="612"/>
        <v>0</v>
      </c>
      <c r="P3895" s="23">
        <f t="shared" si="613"/>
        <v>0.17618589855392344</v>
      </c>
    </row>
    <row r="3896" spans="1:16" x14ac:dyDescent="0.3">
      <c r="A3896">
        <v>3895</v>
      </c>
      <c r="B3896" s="16" t="s">
        <v>3406</v>
      </c>
      <c r="C3896" s="17">
        <v>57.1</v>
      </c>
      <c r="D3896" s="17">
        <v>2.0000000000000001E-4</v>
      </c>
      <c r="E3896" s="9">
        <f t="shared" si="607"/>
        <v>-7.1547290636982284E-3</v>
      </c>
      <c r="F3896">
        <f t="shared" si="608"/>
        <v>0.9928708050773779</v>
      </c>
      <c r="G3896">
        <f t="shared" si="605"/>
        <v>57.098096698388538</v>
      </c>
      <c r="H3896">
        <f t="shared" si="609"/>
        <v>2.350684264642184E-2</v>
      </c>
      <c r="I3896" t="str">
        <f t="shared" si="606"/>
        <v>2015</v>
      </c>
      <c r="J3896">
        <f t="shared" si="610"/>
        <v>9.8737392190641167</v>
      </c>
      <c r="K3896">
        <f t="shared" si="614"/>
        <v>-9.8737392190641167</v>
      </c>
      <c r="L3896">
        <f t="shared" si="611"/>
        <v>-4.89366546804888</v>
      </c>
      <c r="M3896">
        <f t="shared" si="612"/>
        <v>0</v>
      </c>
      <c r="P3896" s="23">
        <f t="shared" si="613"/>
        <v>0.17292589052872545</v>
      </c>
    </row>
    <row r="3897" spans="1:16" x14ac:dyDescent="0.3">
      <c r="A3897">
        <v>3896</v>
      </c>
      <c r="B3897" s="16" t="s">
        <v>3404</v>
      </c>
      <c r="C3897" s="17">
        <v>56.65</v>
      </c>
      <c r="D3897" s="17">
        <v>2.8000000000000003E-4</v>
      </c>
      <c r="E3897" s="9">
        <f t="shared" si="607"/>
        <v>-7.912129187949285E-3</v>
      </c>
      <c r="F3897">
        <f t="shared" si="608"/>
        <v>0.99211908931698767</v>
      </c>
      <c r="G3897">
        <f t="shared" si="605"/>
        <v>56.647356395017923</v>
      </c>
      <c r="H3897">
        <f t="shared" si="609"/>
        <v>2.3109020232692765E-2</v>
      </c>
      <c r="I3897" t="str">
        <f t="shared" si="606"/>
        <v>2015</v>
      </c>
      <c r="J3897">
        <f t="shared" si="610"/>
        <v>9.6300136038064341</v>
      </c>
      <c r="K3897">
        <f t="shared" si="614"/>
        <v>-9.6300136038064341</v>
      </c>
      <c r="L3897">
        <f t="shared" si="611"/>
        <v>-7.1330508675794704</v>
      </c>
      <c r="M3897">
        <f t="shared" si="612"/>
        <v>0</v>
      </c>
      <c r="P3897" s="23">
        <f t="shared" si="613"/>
        <v>0.16999934713022874</v>
      </c>
    </row>
    <row r="3898" spans="1:16" x14ac:dyDescent="0.3">
      <c r="A3898">
        <v>3897</v>
      </c>
      <c r="B3898" s="16" t="s">
        <v>3402</v>
      </c>
      <c r="C3898" s="17">
        <v>57.04</v>
      </c>
      <c r="D3898" s="17">
        <v>3.5999999999999997E-4</v>
      </c>
      <c r="E3898" s="9">
        <f t="shared" si="607"/>
        <v>6.8607886320252044E-3</v>
      </c>
      <c r="F3898">
        <f t="shared" si="608"/>
        <v>1.0068843777581642</v>
      </c>
      <c r="G3898">
        <f t="shared" si="605"/>
        <v>57.036577702669945</v>
      </c>
      <c r="H3898">
        <f t="shared" si="609"/>
        <v>2.3157229835601423E-2</v>
      </c>
      <c r="I3898" t="str">
        <f t="shared" si="606"/>
        <v>2015</v>
      </c>
      <c r="J3898">
        <f t="shared" si="610"/>
        <v>9.716408962178793</v>
      </c>
      <c r="K3898">
        <f t="shared" si="614"/>
        <v>-9.716408962178793</v>
      </c>
      <c r="L3898">
        <f t="shared" si="611"/>
        <v>-7.5222721752314925</v>
      </c>
      <c r="M3898">
        <f t="shared" si="612"/>
        <v>0</v>
      </c>
      <c r="P3898" s="23">
        <f t="shared" si="613"/>
        <v>0.17035399656743355</v>
      </c>
    </row>
    <row r="3899" spans="1:16" x14ac:dyDescent="0.3">
      <c r="A3899">
        <v>3898</v>
      </c>
      <c r="B3899" s="16" t="s">
        <v>3400</v>
      </c>
      <c r="C3899" s="17">
        <v>56.13</v>
      </c>
      <c r="D3899" s="17">
        <v>3.5999999999999997E-4</v>
      </c>
      <c r="E3899" s="9">
        <f t="shared" si="607"/>
        <v>-1.6082347151932457E-2</v>
      </c>
      <c r="F3899">
        <f t="shared" si="608"/>
        <v>0.98404628330995803</v>
      </c>
      <c r="G3899">
        <f t="shared" si="605"/>
        <v>56.126632301031982</v>
      </c>
      <c r="H3899">
        <f t="shared" si="609"/>
        <v>2.2150604725237444E-2</v>
      </c>
      <c r="I3899" t="str">
        <f t="shared" si="606"/>
        <v>2015</v>
      </c>
      <c r="J3899">
        <f t="shared" si="610"/>
        <v>9.1457703585352181</v>
      </c>
      <c r="K3899">
        <f t="shared" si="614"/>
        <v>-9.1457703585352181</v>
      </c>
      <c r="L3899">
        <f t="shared" si="611"/>
        <v>-6.61232677359353</v>
      </c>
      <c r="M3899">
        <f t="shared" si="612"/>
        <v>0</v>
      </c>
      <c r="P3899" s="23">
        <f t="shared" si="613"/>
        <v>0.16294885304150089</v>
      </c>
    </row>
    <row r="3900" spans="1:16" x14ac:dyDescent="0.3">
      <c r="A3900">
        <v>3899</v>
      </c>
      <c r="B3900" s="16" t="s">
        <v>3398</v>
      </c>
      <c r="C3900" s="17">
        <v>55.27</v>
      </c>
      <c r="D3900" s="17">
        <v>3.5999999999999997E-4</v>
      </c>
      <c r="E3900" s="9">
        <f t="shared" si="607"/>
        <v>-1.5440163108936335E-2</v>
      </c>
      <c r="F3900">
        <f t="shared" si="608"/>
        <v>0.984678425084625</v>
      </c>
      <c r="G3900">
        <f t="shared" si="605"/>
        <v>55.266683899484015</v>
      </c>
      <c r="H3900">
        <f t="shared" si="609"/>
        <v>2.1981916450767094E-2</v>
      </c>
      <c r="I3900" t="str">
        <f t="shared" si="606"/>
        <v>2015</v>
      </c>
      <c r="J3900">
        <f t="shared" si="610"/>
        <v>8.937060140510523</v>
      </c>
      <c r="K3900">
        <f t="shared" si="614"/>
        <v>-8.937060140510523</v>
      </c>
      <c r="L3900">
        <f t="shared" si="611"/>
        <v>-5.7523783720455626</v>
      </c>
      <c r="M3900">
        <f t="shared" si="612"/>
        <v>0</v>
      </c>
      <c r="P3900" s="23">
        <f t="shared" si="613"/>
        <v>0.16170791351919636</v>
      </c>
    </row>
    <row r="3901" spans="1:16" x14ac:dyDescent="0.3">
      <c r="A3901">
        <v>3900</v>
      </c>
      <c r="B3901" s="16" t="s">
        <v>3396</v>
      </c>
      <c r="C3901" s="17">
        <v>54.62</v>
      </c>
      <c r="D3901" s="17">
        <v>3.7999999999999997E-4</v>
      </c>
      <c r="E3901" s="9">
        <f t="shared" si="607"/>
        <v>-1.1830149799612728E-2</v>
      </c>
      <c r="F3901">
        <f t="shared" si="608"/>
        <v>0.98823955129364927</v>
      </c>
      <c r="G3901">
        <f t="shared" si="605"/>
        <v>54.616540842874464</v>
      </c>
      <c r="H3901">
        <f t="shared" si="609"/>
        <v>2.2002251431405075E-2</v>
      </c>
      <c r="I3901" t="str">
        <f t="shared" si="606"/>
        <v>2015</v>
      </c>
      <c r="J3901">
        <f t="shared" si="610"/>
        <v>8.8400970818968165</v>
      </c>
      <c r="K3901">
        <f t="shared" si="614"/>
        <v>-8.8400970818968165</v>
      </c>
      <c r="L3901">
        <f t="shared" si="611"/>
        <v>-6.0118876487947475</v>
      </c>
      <c r="M3901">
        <f t="shared" si="612"/>
        <v>0</v>
      </c>
      <c r="P3901" s="23">
        <f t="shared" si="613"/>
        <v>0.16185750590336292</v>
      </c>
    </row>
    <row r="3902" spans="1:16" x14ac:dyDescent="0.3">
      <c r="A3902">
        <v>3901</v>
      </c>
      <c r="B3902" s="16" t="s">
        <v>3394</v>
      </c>
      <c r="C3902" s="17">
        <v>53.47</v>
      </c>
      <c r="D3902" s="17">
        <v>3.3E-4</v>
      </c>
      <c r="E3902" s="9">
        <f t="shared" si="607"/>
        <v>-2.127936708491875E-2</v>
      </c>
      <c r="F3902">
        <f t="shared" si="608"/>
        <v>0.97894544123031857</v>
      </c>
      <c r="G3902">
        <f t="shared" si="605"/>
        <v>53.467059230871889</v>
      </c>
      <c r="H3902">
        <f t="shared" si="609"/>
        <v>2.2048373728764899E-2</v>
      </c>
      <c r="I3902" t="str">
        <f t="shared" si="606"/>
        <v>2015</v>
      </c>
      <c r="J3902">
        <f t="shared" si="610"/>
        <v>8.6721859272232358</v>
      </c>
      <c r="K3902">
        <f t="shared" si="614"/>
        <v>-8.6721859272232358</v>
      </c>
      <c r="L3902">
        <f t="shared" si="611"/>
        <v>-4.8624060367921729</v>
      </c>
      <c r="M3902">
        <f t="shared" si="612"/>
        <v>0</v>
      </c>
      <c r="P3902" s="23">
        <f t="shared" si="613"/>
        <v>0.16219680027241734</v>
      </c>
    </row>
    <row r="3903" spans="1:16" x14ac:dyDescent="0.3">
      <c r="A3903">
        <v>3902</v>
      </c>
      <c r="B3903" s="16" t="s">
        <v>3392</v>
      </c>
      <c r="C3903" s="17">
        <v>53.3</v>
      </c>
      <c r="D3903" s="17">
        <v>5.2999999999999998E-4</v>
      </c>
      <c r="E3903" s="9">
        <f t="shared" si="607"/>
        <v>-3.1844177888413726E-3</v>
      </c>
      <c r="F3903">
        <f t="shared" si="608"/>
        <v>0.99682064709182716</v>
      </c>
      <c r="G3903">
        <f t="shared" si="605"/>
        <v>53.295292041271239</v>
      </c>
      <c r="H3903">
        <f t="shared" si="609"/>
        <v>2.189311464363336E-2</v>
      </c>
      <c r="I3903" t="str">
        <f t="shared" si="606"/>
        <v>2015</v>
      </c>
      <c r="J3903">
        <f t="shared" si="610"/>
        <v>8.583454677031451</v>
      </c>
      <c r="K3903">
        <f t="shared" si="614"/>
        <v>-8.583454677031451</v>
      </c>
      <c r="L3903">
        <f t="shared" si="611"/>
        <v>-4.6906388471915221</v>
      </c>
      <c r="M3903">
        <f t="shared" si="612"/>
        <v>0</v>
      </c>
      <c r="P3903" s="23">
        <f t="shared" si="613"/>
        <v>0.1610546513261345</v>
      </c>
    </row>
    <row r="3904" spans="1:16" x14ac:dyDescent="0.3">
      <c r="A3904">
        <v>3903</v>
      </c>
      <c r="B3904" s="16" t="s">
        <v>3390</v>
      </c>
      <c r="C3904" s="17">
        <v>53.38</v>
      </c>
      <c r="D3904" s="17">
        <v>5.2999999999999998E-4</v>
      </c>
      <c r="E3904" s="9">
        <f t="shared" si="607"/>
        <v>1.4998128045793098E-3</v>
      </c>
      <c r="F3904">
        <f t="shared" si="608"/>
        <v>1.001500938086304</v>
      </c>
      <c r="G3904">
        <f t="shared" si="605"/>
        <v>53.375284974916681</v>
      </c>
      <c r="H3904">
        <f t="shared" si="609"/>
        <v>2.1517339633233556E-2</v>
      </c>
      <c r="I3904" t="str">
        <f t="shared" si="606"/>
        <v>2015</v>
      </c>
      <c r="J3904">
        <f t="shared" si="610"/>
        <v>8.4487897425909608</v>
      </c>
      <c r="K3904">
        <f t="shared" si="614"/>
        <v>-8.4487897425909608</v>
      </c>
      <c r="L3904">
        <f t="shared" si="611"/>
        <v>-4.7706317808369647</v>
      </c>
      <c r="M3904">
        <f t="shared" si="612"/>
        <v>0</v>
      </c>
      <c r="P3904" s="23">
        <f t="shared" si="613"/>
        <v>0.15829029758925703</v>
      </c>
    </row>
    <row r="3905" spans="1:16" x14ac:dyDescent="0.3">
      <c r="A3905">
        <v>3904</v>
      </c>
      <c r="B3905" s="16" t="s">
        <v>3388</v>
      </c>
      <c r="C3905" s="17">
        <v>53.31</v>
      </c>
      <c r="D3905" s="17">
        <v>6.9000000000000008E-4</v>
      </c>
      <c r="E3905" s="9">
        <f t="shared" si="607"/>
        <v>-1.3122131417083896E-3</v>
      </c>
      <c r="F3905">
        <f t="shared" si="608"/>
        <v>0.99868864743349572</v>
      </c>
      <c r="G3905">
        <f t="shared" si="605"/>
        <v>53.303869702498865</v>
      </c>
      <c r="H3905">
        <f t="shared" si="609"/>
        <v>2.1475010075575923E-2</v>
      </c>
      <c r="I3905" t="str">
        <f t="shared" si="606"/>
        <v>2015</v>
      </c>
      <c r="J3905">
        <f t="shared" si="610"/>
        <v>8.4208869228365888</v>
      </c>
      <c r="K3905">
        <f t="shared" si="614"/>
        <v>-8.4208869228365888</v>
      </c>
      <c r="L3905">
        <f t="shared" si="611"/>
        <v>-4.6992165084191484</v>
      </c>
      <c r="M3905">
        <f t="shared" si="612"/>
        <v>0</v>
      </c>
      <c r="P3905" s="23">
        <f t="shared" si="613"/>
        <v>0.15797890415527976</v>
      </c>
    </row>
    <row r="3906" spans="1:16" x14ac:dyDescent="0.3">
      <c r="A3906">
        <v>3905</v>
      </c>
      <c r="B3906" s="16" t="s">
        <v>3386</v>
      </c>
      <c r="C3906" s="17">
        <v>52.21</v>
      </c>
      <c r="D3906" s="17">
        <v>6.4000000000000005E-4</v>
      </c>
      <c r="E3906" s="9">
        <f t="shared" si="607"/>
        <v>-2.084988341220869E-2</v>
      </c>
      <c r="F3906">
        <f t="shared" si="608"/>
        <v>0.97936597261301817</v>
      </c>
      <c r="G3906">
        <f t="shared" si="605"/>
        <v>52.204431230339658</v>
      </c>
      <c r="H3906">
        <f t="shared" si="609"/>
        <v>2.1514248621036784E-2</v>
      </c>
      <c r="I3906" t="str">
        <f t="shared" si="606"/>
        <v>2015</v>
      </c>
      <c r="J3906">
        <f t="shared" si="610"/>
        <v>8.2622678918207288</v>
      </c>
      <c r="K3906">
        <f t="shared" si="614"/>
        <v>-8.2622678918207288</v>
      </c>
      <c r="L3906">
        <f t="shared" si="611"/>
        <v>-3.5997780362599414</v>
      </c>
      <c r="M3906">
        <f t="shared" si="612"/>
        <v>0</v>
      </c>
      <c r="P3906" s="23">
        <f t="shared" si="613"/>
        <v>0.15826755884697669</v>
      </c>
    </row>
    <row r="3907" spans="1:16" x14ac:dyDescent="0.3">
      <c r="A3907">
        <v>3906</v>
      </c>
      <c r="B3907" s="16" t="s">
        <v>3384</v>
      </c>
      <c r="C3907" s="17">
        <v>49.52</v>
      </c>
      <c r="D3907" s="17">
        <v>6.9000000000000008E-4</v>
      </c>
      <c r="E3907" s="9">
        <f t="shared" si="607"/>
        <v>-5.2897419046120282E-2</v>
      </c>
      <c r="F3907">
        <f t="shared" si="608"/>
        <v>0.948477303198621</v>
      </c>
      <c r="G3907">
        <f t="shared" ref="G3907:G3970" si="615">C3907*EXP(-2/12*D3907)</f>
        <v>49.514305527438452</v>
      </c>
      <c r="H3907">
        <f t="shared" si="609"/>
        <v>2.3000531307316094E-2</v>
      </c>
      <c r="I3907" t="str">
        <f t="shared" ref="I3907:I3970" si="616">MID(B3907,7,4)</f>
        <v>2015</v>
      </c>
      <c r="J3907">
        <f t="shared" si="610"/>
        <v>8.3778828086072963</v>
      </c>
      <c r="K3907">
        <f t="shared" si="614"/>
        <v>-8.3778828086072963</v>
      </c>
      <c r="L3907">
        <f t="shared" si="611"/>
        <v>-0.90965233335873563</v>
      </c>
      <c r="M3907">
        <f t="shared" si="612"/>
        <v>0</v>
      </c>
      <c r="P3907" s="23">
        <f t="shared" si="613"/>
        <v>0.16920125849214782</v>
      </c>
    </row>
    <row r="3908" spans="1:16" x14ac:dyDescent="0.3">
      <c r="A3908">
        <v>3907</v>
      </c>
      <c r="B3908" s="16" t="s">
        <v>3382</v>
      </c>
      <c r="C3908" s="17">
        <v>49.99</v>
      </c>
      <c r="D3908" s="17">
        <v>8.1000000000000006E-4</v>
      </c>
      <c r="E3908" s="9">
        <f t="shared" ref="E3908:E3971" si="617">LN(C3908/C3907)</f>
        <v>9.4463570491382064E-3</v>
      </c>
      <c r="F3908">
        <f t="shared" ref="F3908:F3971" si="618">C3908/C3907</f>
        <v>1.0094911147011307</v>
      </c>
      <c r="G3908">
        <f t="shared" si="615"/>
        <v>49.983251805513383</v>
      </c>
      <c r="H3908">
        <f t="shared" si="609"/>
        <v>2.3100281128162422E-2</v>
      </c>
      <c r="I3908" t="str">
        <f t="shared" si="616"/>
        <v>2015</v>
      </c>
      <c r="J3908">
        <f t="shared" si="610"/>
        <v>8.4939068308201513</v>
      </c>
      <c r="K3908">
        <f t="shared" si="614"/>
        <v>-8.4939068308201513</v>
      </c>
      <c r="L3908">
        <f t="shared" si="611"/>
        <v>-1.3785986114336666</v>
      </c>
      <c r="M3908">
        <f t="shared" si="612"/>
        <v>0</v>
      </c>
      <c r="P3908" s="23">
        <f t="shared" si="613"/>
        <v>0.16993505872467535</v>
      </c>
    </row>
    <row r="3909" spans="1:16" x14ac:dyDescent="0.3">
      <c r="A3909">
        <v>3908</v>
      </c>
      <c r="B3909" s="16" t="s">
        <v>3380</v>
      </c>
      <c r="C3909" s="17">
        <v>49.59</v>
      </c>
      <c r="D3909" s="17">
        <v>8.1000000000000006E-4</v>
      </c>
      <c r="E3909" s="9">
        <f t="shared" si="617"/>
        <v>-8.0337849244365052E-3</v>
      </c>
      <c r="F3909">
        <f t="shared" si="618"/>
        <v>0.99199839967993597</v>
      </c>
      <c r="G3909">
        <f t="shared" si="615"/>
        <v>49.583305801868548</v>
      </c>
      <c r="H3909">
        <f t="shared" si="609"/>
        <v>2.2602546152958283E-2</v>
      </c>
      <c r="I3909" t="str">
        <f t="shared" si="616"/>
        <v>2015</v>
      </c>
      <c r="J3909">
        <f t="shared" si="610"/>
        <v>8.2443906851564996</v>
      </c>
      <c r="K3909">
        <f t="shared" si="614"/>
        <v>-8.2443906851564996</v>
      </c>
      <c r="L3909">
        <f t="shared" si="611"/>
        <v>-2.4273142315078786</v>
      </c>
      <c r="M3909">
        <f t="shared" si="612"/>
        <v>0</v>
      </c>
      <c r="P3909" s="23">
        <f t="shared" si="613"/>
        <v>0.16627351790742861</v>
      </c>
    </row>
    <row r="3910" spans="1:16" x14ac:dyDescent="0.3">
      <c r="A3910">
        <v>3909</v>
      </c>
      <c r="B3910" s="16" t="s">
        <v>3378</v>
      </c>
      <c r="C3910" s="17">
        <v>49.52</v>
      </c>
      <c r="D3910" s="17">
        <v>3.3E-4</v>
      </c>
      <c r="E3910" s="9">
        <f t="shared" si="617"/>
        <v>-1.4125721247018222E-3</v>
      </c>
      <c r="F3910">
        <f t="shared" si="618"/>
        <v>0.99858842508570278</v>
      </c>
      <c r="G3910">
        <f t="shared" si="615"/>
        <v>49.517276474897628</v>
      </c>
      <c r="H3910">
        <f t="shared" si="609"/>
        <v>2.2608770735549955E-2</v>
      </c>
      <c r="I3910" t="str">
        <f t="shared" si="616"/>
        <v>2015</v>
      </c>
      <c r="J3910">
        <f t="shared" si="610"/>
        <v>8.2356791804938094</v>
      </c>
      <c r="K3910">
        <f t="shared" si="614"/>
        <v>-8.2356791804938094</v>
      </c>
      <c r="L3910">
        <f t="shared" si="611"/>
        <v>-2.89883044899792</v>
      </c>
      <c r="M3910">
        <f t="shared" si="612"/>
        <v>0</v>
      </c>
      <c r="P3910" s="23">
        <f t="shared" si="613"/>
        <v>0.16631930846739559</v>
      </c>
    </row>
    <row r="3911" spans="1:16" x14ac:dyDescent="0.3">
      <c r="A3911">
        <v>3910</v>
      </c>
      <c r="B3911" s="16" t="s">
        <v>3376</v>
      </c>
      <c r="C3911" s="17">
        <v>48.61</v>
      </c>
      <c r="D3911" s="17">
        <v>6.6E-4</v>
      </c>
      <c r="E3911" s="9">
        <f t="shared" si="617"/>
        <v>-1.8547357318976658E-2</v>
      </c>
      <c r="F3911">
        <f t="shared" si="618"/>
        <v>0.98162358642972525</v>
      </c>
      <c r="G3911">
        <f t="shared" si="615"/>
        <v>48.604653194079717</v>
      </c>
      <c r="H3911">
        <f t="shared" si="609"/>
        <v>2.2673583586311476E-2</v>
      </c>
      <c r="I3911" t="str">
        <f t="shared" si="616"/>
        <v>2015</v>
      </c>
      <c r="J3911">
        <f t="shared" si="610"/>
        <v>8.1070665044815122</v>
      </c>
      <c r="K3911">
        <f t="shared" si="614"/>
        <v>-8.1070665044815122</v>
      </c>
      <c r="L3911">
        <f t="shared" si="611"/>
        <v>-3.1470019000709542</v>
      </c>
      <c r="M3911">
        <f t="shared" si="612"/>
        <v>0</v>
      </c>
      <c r="P3911" s="23">
        <f t="shared" si="613"/>
        <v>0.16679609814537247</v>
      </c>
    </row>
    <row r="3912" spans="1:16" x14ac:dyDescent="0.3">
      <c r="A3912">
        <v>3911</v>
      </c>
      <c r="B3912" s="16" t="s">
        <v>3374</v>
      </c>
      <c r="C3912" s="17">
        <v>50.41</v>
      </c>
      <c r="D3912" s="17">
        <v>7.5999999999999993E-4</v>
      </c>
      <c r="E3912" s="9">
        <f t="shared" si="617"/>
        <v>3.6360297037175367E-2</v>
      </c>
      <c r="F3912">
        <f t="shared" si="618"/>
        <v>1.0370294178152644</v>
      </c>
      <c r="G3912">
        <f t="shared" si="615"/>
        <v>50.403615137716479</v>
      </c>
      <c r="H3912">
        <f t="shared" si="609"/>
        <v>2.4074354999125917E-2</v>
      </c>
      <c r="I3912" t="str">
        <f t="shared" si="616"/>
        <v>2015</v>
      </c>
      <c r="J3912">
        <f t="shared" si="610"/>
        <v>8.9265176454537372</v>
      </c>
      <c r="K3912">
        <f t="shared" si="614"/>
        <v>-8.9265176454537372</v>
      </c>
      <c r="L3912">
        <f t="shared" si="611"/>
        <v>-7.7152515563515891</v>
      </c>
      <c r="M3912">
        <f t="shared" si="612"/>
        <v>0</v>
      </c>
      <c r="P3912" s="23">
        <f t="shared" si="613"/>
        <v>0.17710074210082047</v>
      </c>
    </row>
    <row r="3913" spans="1:16" x14ac:dyDescent="0.3">
      <c r="A3913">
        <v>3912</v>
      </c>
      <c r="B3913" s="16" t="s">
        <v>3372</v>
      </c>
      <c r="C3913" s="17">
        <v>49.18</v>
      </c>
      <c r="D3913" s="17">
        <v>1.0399999999999999E-3</v>
      </c>
      <c r="E3913" s="9">
        <f t="shared" si="617"/>
        <v>-2.4702531306492959E-2</v>
      </c>
      <c r="F3913">
        <f t="shared" si="618"/>
        <v>0.97560007934933546</v>
      </c>
      <c r="G3913">
        <f t="shared" si="615"/>
        <v>49.171476205416873</v>
      </c>
      <c r="H3913">
        <f t="shared" si="609"/>
        <v>2.4173935516954764E-2</v>
      </c>
      <c r="I3913" t="str">
        <f t="shared" si="616"/>
        <v>2015</v>
      </c>
      <c r="J3913">
        <f t="shared" si="610"/>
        <v>8.7443257256490856</v>
      </c>
      <c r="K3913">
        <f t="shared" si="614"/>
        <v>-8.7443257256490856</v>
      </c>
      <c r="L3913">
        <f t="shared" si="611"/>
        <v>-6.4831126240519836</v>
      </c>
      <c r="M3913">
        <f t="shared" si="612"/>
        <v>0</v>
      </c>
      <c r="P3913" s="23">
        <f t="shared" si="613"/>
        <v>0.17783329687152621</v>
      </c>
    </row>
    <row r="3914" spans="1:16" x14ac:dyDescent="0.3">
      <c r="A3914">
        <v>3913</v>
      </c>
      <c r="B3914" s="16" t="s">
        <v>3370</v>
      </c>
      <c r="C3914" s="17">
        <v>49.66</v>
      </c>
      <c r="D3914" s="17">
        <v>1.0199999999999999E-3</v>
      </c>
      <c r="E3914" s="9">
        <f t="shared" si="617"/>
        <v>9.7127432919739617E-3</v>
      </c>
      <c r="F3914">
        <f t="shared" si="618"/>
        <v>1.0097600650671004</v>
      </c>
      <c r="G3914">
        <f t="shared" si="615"/>
        <v>49.651558517546334</v>
      </c>
      <c r="H3914">
        <f t="shared" si="609"/>
        <v>2.3607125864202501E-2</v>
      </c>
      <c r="I3914" t="str">
        <f t="shared" si="616"/>
        <v>2015</v>
      </c>
      <c r="J3914">
        <f t="shared" si="610"/>
        <v>8.6226691249614511</v>
      </c>
      <c r="K3914">
        <f t="shared" si="614"/>
        <v>-8.6226691249614511</v>
      </c>
      <c r="L3914">
        <f t="shared" si="611"/>
        <v>-6.9631949361814449</v>
      </c>
      <c r="M3914">
        <f t="shared" si="612"/>
        <v>0</v>
      </c>
      <c r="P3914" s="23">
        <f t="shared" si="613"/>
        <v>0.17366361464593888</v>
      </c>
    </row>
    <row r="3915" spans="1:16" x14ac:dyDescent="0.3">
      <c r="A3915">
        <v>3914</v>
      </c>
      <c r="B3915" s="16" t="s">
        <v>3368</v>
      </c>
      <c r="C3915" s="17">
        <v>49.22</v>
      </c>
      <c r="D3915" s="17">
        <v>9.2000000000000003E-4</v>
      </c>
      <c r="E3915" s="9">
        <f t="shared" si="617"/>
        <v>-8.899735117110676E-3</v>
      </c>
      <c r="F3915">
        <f t="shared" si="618"/>
        <v>0.99113975030205403</v>
      </c>
      <c r="G3915">
        <f t="shared" si="615"/>
        <v>49.212453511912209</v>
      </c>
      <c r="H3915">
        <f t="shared" si="609"/>
        <v>2.3390959444882422E-2</v>
      </c>
      <c r="I3915" t="str">
        <f t="shared" si="616"/>
        <v>2015</v>
      </c>
      <c r="J3915">
        <f t="shared" si="610"/>
        <v>8.4681545224105204</v>
      </c>
      <c r="K3915">
        <f t="shared" si="614"/>
        <v>-8.4681545224105204</v>
      </c>
      <c r="L3915">
        <f t="shared" si="611"/>
        <v>-6.5240899305473192</v>
      </c>
      <c r="M3915">
        <f t="shared" si="612"/>
        <v>0</v>
      </c>
      <c r="P3915" s="23">
        <f t="shared" si="613"/>
        <v>0.17207340658926396</v>
      </c>
    </row>
    <row r="3916" spans="1:16" x14ac:dyDescent="0.3">
      <c r="A3916">
        <v>3915</v>
      </c>
      <c r="B3916" s="16" t="s">
        <v>3366</v>
      </c>
      <c r="C3916" s="17">
        <v>49.03</v>
      </c>
      <c r="D3916" s="17">
        <v>9.2000000000000003E-4</v>
      </c>
      <c r="E3916" s="9">
        <f t="shared" si="617"/>
        <v>-3.8676892997678864E-3</v>
      </c>
      <c r="F3916">
        <f t="shared" si="618"/>
        <v>0.99613978057700125</v>
      </c>
      <c r="G3916">
        <f t="shared" si="615"/>
        <v>49.022482643012104</v>
      </c>
      <c r="H3916">
        <f t="shared" si="609"/>
        <v>2.3345798139578395E-2</v>
      </c>
      <c r="I3916" t="str">
        <f t="shared" si="616"/>
        <v>2015</v>
      </c>
      <c r="J3916">
        <f t="shared" si="610"/>
        <v>8.4191790974312593</v>
      </c>
      <c r="K3916">
        <f t="shared" si="614"/>
        <v>-8.4191790974312593</v>
      </c>
      <c r="L3916">
        <f t="shared" si="611"/>
        <v>-6.3341190616472147</v>
      </c>
      <c r="M3916">
        <f t="shared" si="612"/>
        <v>0</v>
      </c>
      <c r="P3916" s="23">
        <f t="shared" si="613"/>
        <v>0.17174118166843533</v>
      </c>
    </row>
    <row r="3917" spans="1:16" x14ac:dyDescent="0.3">
      <c r="A3917">
        <v>3916</v>
      </c>
      <c r="B3917" s="16" t="s">
        <v>3364</v>
      </c>
      <c r="C3917" s="17">
        <v>48.74</v>
      </c>
      <c r="D3917" s="17">
        <v>7.0999999999999991E-4</v>
      </c>
      <c r="E3917" s="9">
        <f t="shared" si="617"/>
        <v>-5.9323074660817248E-3</v>
      </c>
      <c r="F3917">
        <f t="shared" si="618"/>
        <v>0.99408525392616764</v>
      </c>
      <c r="G3917">
        <f t="shared" si="615"/>
        <v>48.734232774567566</v>
      </c>
      <c r="H3917">
        <f t="shared" si="609"/>
        <v>1.6869351121167941E-2</v>
      </c>
      <c r="I3917" t="str">
        <f t="shared" si="616"/>
        <v>2015</v>
      </c>
      <c r="J3917">
        <f t="shared" si="610"/>
        <v>6.0478112957146788</v>
      </c>
      <c r="K3917">
        <f t="shared" si="614"/>
        <v>-6.0478112957146788</v>
      </c>
      <c r="L3917">
        <f t="shared" si="611"/>
        <v>-6.0458691932026767</v>
      </c>
      <c r="M3917">
        <f t="shared" si="612"/>
        <v>0</v>
      </c>
      <c r="P3917" s="23">
        <f t="shared" si="613"/>
        <v>0.12409780459026305</v>
      </c>
    </row>
    <row r="3918" spans="1:16" x14ac:dyDescent="0.3">
      <c r="A3918">
        <v>3917</v>
      </c>
      <c r="B3918" s="16" t="s">
        <v>3362</v>
      </c>
      <c r="C3918" s="17">
        <v>48.81</v>
      </c>
      <c r="D3918" s="17">
        <v>9.2000000000000003E-4</v>
      </c>
      <c r="E3918" s="9">
        <f t="shared" si="617"/>
        <v>1.4351617019958628E-3</v>
      </c>
      <c r="F3918">
        <f t="shared" si="618"/>
        <v>1.0014361920393926</v>
      </c>
      <c r="G3918">
        <f t="shared" si="615"/>
        <v>48.802516373759346</v>
      </c>
      <c r="H3918">
        <f t="shared" si="609"/>
        <v>1.6799410227341195E-2</v>
      </c>
      <c r="I3918" t="str">
        <f t="shared" si="616"/>
        <v>2015</v>
      </c>
      <c r="J3918">
        <f t="shared" si="610"/>
        <v>6.0311755797611077</v>
      </c>
      <c r="K3918">
        <f t="shared" si="614"/>
        <v>-6.0311755797611077</v>
      </c>
      <c r="L3918">
        <f t="shared" si="611"/>
        <v>-6.1141527923944565</v>
      </c>
      <c r="M3918">
        <f t="shared" si="612"/>
        <v>1</v>
      </c>
      <c r="P3918" s="23">
        <f t="shared" si="613"/>
        <v>0.12358329094284191</v>
      </c>
    </row>
    <row r="3919" spans="1:16" x14ac:dyDescent="0.3">
      <c r="A3919">
        <v>3918</v>
      </c>
      <c r="B3919" s="16" t="s">
        <v>3360</v>
      </c>
      <c r="C3919" s="17">
        <v>47.16</v>
      </c>
      <c r="D3919" s="17">
        <v>5.0999999999999993E-4</v>
      </c>
      <c r="E3919" s="9">
        <f t="shared" si="617"/>
        <v>-3.4389134229886098E-2</v>
      </c>
      <c r="F3919">
        <f t="shared" si="618"/>
        <v>0.96619545175169008</v>
      </c>
      <c r="G3919">
        <f t="shared" si="615"/>
        <v>47.155991570360669</v>
      </c>
      <c r="H3919">
        <f t="shared" si="609"/>
        <v>1.753961345706747E-2</v>
      </c>
      <c r="I3919" t="str">
        <f t="shared" si="616"/>
        <v>2015</v>
      </c>
      <c r="J3919">
        <f t="shared" si="610"/>
        <v>6.0844681225296737</v>
      </c>
      <c r="K3919">
        <f t="shared" si="614"/>
        <v>-6.0844681225296737</v>
      </c>
      <c r="L3919">
        <f t="shared" si="611"/>
        <v>-4.4676279889957797</v>
      </c>
      <c r="M3919">
        <f t="shared" si="612"/>
        <v>0</v>
      </c>
      <c r="P3919" s="23">
        <f t="shared" si="613"/>
        <v>0.12902852680875432</v>
      </c>
    </row>
    <row r="3920" spans="1:16" x14ac:dyDescent="0.3">
      <c r="A3920">
        <v>3919</v>
      </c>
      <c r="B3920" s="16" t="s">
        <v>3358</v>
      </c>
      <c r="C3920" s="17">
        <v>46.62</v>
      </c>
      <c r="D3920" s="17">
        <v>2.0000000000000001E-4</v>
      </c>
      <c r="E3920" s="9">
        <f t="shared" si="617"/>
        <v>-1.1516442061559067E-2</v>
      </c>
      <c r="F3920">
        <f t="shared" si="618"/>
        <v>0.98854961832061072</v>
      </c>
      <c r="G3920">
        <f t="shared" si="615"/>
        <v>46.618446025899708</v>
      </c>
      <c r="H3920">
        <f t="shared" si="609"/>
        <v>1.6387968756843153E-2</v>
      </c>
      <c r="I3920" t="str">
        <f t="shared" si="616"/>
        <v>2015</v>
      </c>
      <c r="J3920">
        <f t="shared" si="610"/>
        <v>5.6201594959789265</v>
      </c>
      <c r="K3920">
        <f t="shared" si="614"/>
        <v>-5.6201594959789265</v>
      </c>
      <c r="L3920">
        <f t="shared" si="611"/>
        <v>-3.9300824445348184</v>
      </c>
      <c r="M3920">
        <f t="shared" si="612"/>
        <v>0</v>
      </c>
      <c r="P3920" s="23">
        <f t="shared" si="613"/>
        <v>0.12055656022632215</v>
      </c>
    </row>
    <row r="3921" spans="1:16" x14ac:dyDescent="0.3">
      <c r="A3921">
        <v>3920</v>
      </c>
      <c r="B3921" s="16" t="s">
        <v>3356</v>
      </c>
      <c r="C3921" s="17">
        <v>45.46</v>
      </c>
      <c r="D3921" s="17">
        <v>3.1E-4</v>
      </c>
      <c r="E3921" s="9">
        <f t="shared" si="617"/>
        <v>-2.5196815183213889E-2</v>
      </c>
      <c r="F3921">
        <f t="shared" si="618"/>
        <v>0.97511797511797516</v>
      </c>
      <c r="G3921">
        <f t="shared" si="615"/>
        <v>45.457651294008762</v>
      </c>
      <c r="H3921">
        <f t="shared" si="609"/>
        <v>1.6586957064395547E-2</v>
      </c>
      <c r="I3921" t="str">
        <f t="shared" si="616"/>
        <v>2015</v>
      </c>
      <c r="J3921">
        <f t="shared" si="610"/>
        <v>5.5467607534787655</v>
      </c>
      <c r="K3921">
        <f t="shared" si="614"/>
        <v>-5.5467607534787655</v>
      </c>
      <c r="L3921">
        <f t="shared" si="611"/>
        <v>-2.7692877126438731</v>
      </c>
      <c r="M3921">
        <f t="shared" si="612"/>
        <v>0</v>
      </c>
      <c r="P3921" s="23">
        <f t="shared" si="613"/>
        <v>0.12202039910957341</v>
      </c>
    </row>
    <row r="3922" spans="1:16" x14ac:dyDescent="0.3">
      <c r="A3922">
        <v>3921</v>
      </c>
      <c r="B3922" s="16" t="s">
        <v>3354</v>
      </c>
      <c r="C3922" s="17">
        <v>42.69</v>
      </c>
      <c r="D3922" s="17">
        <v>2.3000000000000001E-4</v>
      </c>
      <c r="E3922" s="9">
        <f t="shared" si="617"/>
        <v>-6.2868117654526545E-2</v>
      </c>
      <c r="F3922">
        <f t="shared" si="618"/>
        <v>0.9390673119225692</v>
      </c>
      <c r="G3922">
        <f t="shared" si="615"/>
        <v>42.688363581364889</v>
      </c>
      <c r="H3922">
        <f t="shared" si="609"/>
        <v>1.9308232538645762E-2</v>
      </c>
      <c r="I3922" t="str">
        <f t="shared" si="616"/>
        <v>2015</v>
      </c>
      <c r="J3922">
        <f t="shared" si="610"/>
        <v>6.0634213433851389</v>
      </c>
      <c r="K3922">
        <f t="shared" si="614"/>
        <v>-6.0634213433851389</v>
      </c>
      <c r="L3922">
        <f t="shared" si="611"/>
        <v>0.44703506404505333</v>
      </c>
      <c r="M3922">
        <f t="shared" si="612"/>
        <v>0</v>
      </c>
      <c r="P3922" s="23">
        <f t="shared" si="613"/>
        <v>0.14203920775337603</v>
      </c>
    </row>
    <row r="3923" spans="1:16" x14ac:dyDescent="0.3">
      <c r="A3923">
        <v>3922</v>
      </c>
      <c r="B3923" s="16" t="s">
        <v>3352</v>
      </c>
      <c r="C3923" s="17">
        <v>43.21</v>
      </c>
      <c r="D3923" s="17">
        <v>6.0999999999999997E-4</v>
      </c>
      <c r="E3923" s="9">
        <f t="shared" si="617"/>
        <v>1.2107249173971241E-2</v>
      </c>
      <c r="F3923">
        <f t="shared" si="618"/>
        <v>1.0121808386038886</v>
      </c>
      <c r="G3923">
        <f t="shared" si="615"/>
        <v>43.205607206637445</v>
      </c>
      <c r="H3923">
        <f t="shared" si="609"/>
        <v>1.9337974390173908E-2</v>
      </c>
      <c r="I3923" t="str">
        <f t="shared" si="616"/>
        <v>2015</v>
      </c>
      <c r="J3923">
        <f t="shared" si="610"/>
        <v>6.1463433090553714</v>
      </c>
      <c r="K3923">
        <f t="shared" si="614"/>
        <v>-6.1463433090553714</v>
      </c>
      <c r="L3923">
        <f t="shared" si="611"/>
        <v>-7.0208561227502742E-2</v>
      </c>
      <c r="M3923">
        <f t="shared" si="612"/>
        <v>0</v>
      </c>
      <c r="P3923" s="23">
        <f t="shared" si="613"/>
        <v>0.14225800090389984</v>
      </c>
    </row>
    <row r="3924" spans="1:16" x14ac:dyDescent="0.3">
      <c r="A3924">
        <v>3923</v>
      </c>
      <c r="B3924" s="16" t="s">
        <v>3350</v>
      </c>
      <c r="C3924" s="17">
        <v>43.14</v>
      </c>
      <c r="D3924" s="17">
        <v>6.4000000000000005E-4</v>
      </c>
      <c r="E3924" s="9">
        <f t="shared" si="617"/>
        <v>-1.6213089828314344E-3</v>
      </c>
      <c r="F3924">
        <f t="shared" si="618"/>
        <v>0.99838000462855825</v>
      </c>
      <c r="G3924">
        <f t="shared" si="615"/>
        <v>43.135398645409943</v>
      </c>
      <c r="H3924">
        <f t="shared" si="609"/>
        <v>1.9179810243687659E-2</v>
      </c>
      <c r="I3924" t="str">
        <f t="shared" si="616"/>
        <v>2015</v>
      </c>
      <c r="J3924">
        <f t="shared" si="610"/>
        <v>6.0861666908708179</v>
      </c>
      <c r="K3924">
        <f t="shared" si="614"/>
        <v>-6.0861666908708179</v>
      </c>
      <c r="L3924">
        <f t="shared" si="611"/>
        <v>4.4200041101271239</v>
      </c>
      <c r="M3924">
        <f t="shared" si="612"/>
        <v>0</v>
      </c>
      <c r="P3924" s="23">
        <f t="shared" si="613"/>
        <v>0.14109448114532377</v>
      </c>
    </row>
    <row r="3925" spans="1:16" x14ac:dyDescent="0.3">
      <c r="A3925">
        <v>3924</v>
      </c>
      <c r="B3925" s="16" t="s">
        <v>3349</v>
      </c>
      <c r="C3925" s="17">
        <v>47.56</v>
      </c>
      <c r="D3925" s="17">
        <v>5.8E-4</v>
      </c>
      <c r="E3925" s="9">
        <f t="shared" si="617"/>
        <v>9.7541430861570827E-2</v>
      </c>
      <c r="F3925">
        <f t="shared" si="618"/>
        <v>1.1024571163653223</v>
      </c>
      <c r="G3925">
        <f t="shared" si="615"/>
        <v>47.555402755537067</v>
      </c>
      <c r="H3925">
        <f t="shared" si="609"/>
        <v>2.7240057581958604E-2</v>
      </c>
      <c r="I3925" t="str">
        <f t="shared" si="616"/>
        <v>2015</v>
      </c>
      <c r="J3925">
        <f t="shared" si="610"/>
        <v>9.5295766174528431</v>
      </c>
      <c r="K3925">
        <f t="shared" si="614"/>
        <v>-9.5295766174528431</v>
      </c>
      <c r="L3925">
        <f t="shared" si="611"/>
        <v>2.0949584291692247E-2</v>
      </c>
      <c r="M3925">
        <f t="shared" si="612"/>
        <v>0</v>
      </c>
      <c r="P3925" s="23">
        <f t="shared" si="613"/>
        <v>0.20038893722424159</v>
      </c>
    </row>
    <row r="3926" spans="1:16" x14ac:dyDescent="0.3">
      <c r="A3926">
        <v>3925</v>
      </c>
      <c r="B3926" s="16" t="s">
        <v>3347</v>
      </c>
      <c r="C3926" s="17">
        <v>50.05</v>
      </c>
      <c r="D3926" s="17">
        <v>5.8E-4</v>
      </c>
      <c r="E3926" s="9">
        <f t="shared" si="617"/>
        <v>5.1030433938648388E-2</v>
      </c>
      <c r="F3926">
        <f t="shared" si="618"/>
        <v>1.052354920100925</v>
      </c>
      <c r="G3926">
        <f t="shared" si="615"/>
        <v>50.045162067170516</v>
      </c>
      <c r="H3926">
        <f t="shared" si="609"/>
        <v>2.9181683648040087E-2</v>
      </c>
      <c r="I3926" t="str">
        <f t="shared" si="616"/>
        <v>2015</v>
      </c>
      <c r="J3926">
        <f t="shared" si="610"/>
        <v>10.743311439982026</v>
      </c>
      <c r="K3926">
        <f t="shared" si="614"/>
        <v>-10.743311439982026</v>
      </c>
      <c r="L3926">
        <f t="shared" si="611"/>
        <v>-2.4688097273417569</v>
      </c>
      <c r="M3926">
        <f t="shared" si="612"/>
        <v>0</v>
      </c>
      <c r="P3926" s="23">
        <f t="shared" si="613"/>
        <v>0.21467232787781515</v>
      </c>
    </row>
    <row r="3927" spans="1:16" x14ac:dyDescent="0.3">
      <c r="A3927">
        <v>3926</v>
      </c>
      <c r="B3927" s="16" t="s">
        <v>3345</v>
      </c>
      <c r="C3927" s="17">
        <v>54.15</v>
      </c>
      <c r="D3927" s="17">
        <v>1E-4</v>
      </c>
      <c r="E3927" s="9">
        <f t="shared" si="617"/>
        <v>7.8735467685770125E-2</v>
      </c>
      <c r="F3927">
        <f t="shared" si="618"/>
        <v>1.081918081918082</v>
      </c>
      <c r="G3927">
        <f t="shared" si="615"/>
        <v>54.149097507520793</v>
      </c>
      <c r="H3927">
        <f t="shared" si="609"/>
        <v>3.2875521951479775E-2</v>
      </c>
      <c r="I3927" t="str">
        <f t="shared" si="616"/>
        <v>2015</v>
      </c>
      <c r="J3927">
        <f t="shared" si="610"/>
        <v>13.095726610930965</v>
      </c>
      <c r="K3927">
        <f t="shared" si="614"/>
        <v>-13.095726610930965</v>
      </c>
      <c r="L3927">
        <f t="shared" si="611"/>
        <v>-7.7790975075207953</v>
      </c>
      <c r="M3927">
        <f t="shared" si="612"/>
        <v>0</v>
      </c>
      <c r="P3927" s="23">
        <f t="shared" si="613"/>
        <v>0.24184570406020328</v>
      </c>
    </row>
    <row r="3928" spans="1:16" x14ac:dyDescent="0.3">
      <c r="A3928">
        <v>3927</v>
      </c>
      <c r="B3928" s="16" t="s">
        <v>3343</v>
      </c>
      <c r="C3928" s="17">
        <v>49.56</v>
      </c>
      <c r="D3928" s="17">
        <v>5.2999999999999998E-4</v>
      </c>
      <c r="E3928" s="9">
        <f t="shared" si="617"/>
        <v>-8.857391668605781E-2</v>
      </c>
      <c r="F3928">
        <f t="shared" si="618"/>
        <v>0.91523545706371201</v>
      </c>
      <c r="G3928">
        <f t="shared" si="615"/>
        <v>49.555622393347143</v>
      </c>
      <c r="H3928">
        <f t="shared" si="609"/>
        <v>3.6460047637973531E-2</v>
      </c>
      <c r="I3928" t="str">
        <f t="shared" si="616"/>
        <v>2015</v>
      </c>
      <c r="J3928">
        <f t="shared" si="610"/>
        <v>13.29155790008682</v>
      </c>
      <c r="K3928">
        <f t="shared" si="614"/>
        <v>-13.29155790008682</v>
      </c>
      <c r="L3928">
        <f t="shared" si="611"/>
        <v>-3.1856223933471455</v>
      </c>
      <c r="M3928">
        <f t="shared" si="612"/>
        <v>0</v>
      </c>
      <c r="P3928" s="23">
        <f t="shared" si="613"/>
        <v>0.26821493219447923</v>
      </c>
    </row>
    <row r="3929" spans="1:16" x14ac:dyDescent="0.3">
      <c r="A3929">
        <v>3928</v>
      </c>
      <c r="B3929" s="16" t="s">
        <v>3341</v>
      </c>
      <c r="C3929" s="17">
        <v>50.5</v>
      </c>
      <c r="D3929" s="17">
        <v>3.1E-4</v>
      </c>
      <c r="E3929" s="9">
        <f t="shared" si="617"/>
        <v>1.878927952037231E-2</v>
      </c>
      <c r="F3929">
        <f t="shared" si="618"/>
        <v>1.0189669087974171</v>
      </c>
      <c r="G3929">
        <f t="shared" si="615"/>
        <v>50.497390900735645</v>
      </c>
      <c r="H3929">
        <f t="shared" si="609"/>
        <v>3.663960952086847E-2</v>
      </c>
      <c r="I3929" t="str">
        <f t="shared" si="616"/>
        <v>2015</v>
      </c>
      <c r="J3929">
        <f t="shared" si="610"/>
        <v>13.610857805415225</v>
      </c>
      <c r="K3929">
        <f t="shared" si="614"/>
        <v>-13.610857805415225</v>
      </c>
      <c r="L3929">
        <f t="shared" si="611"/>
        <v>-4.127390900735648</v>
      </c>
      <c r="M3929">
        <f t="shared" si="612"/>
        <v>0</v>
      </c>
      <c r="P3929" s="23">
        <f t="shared" si="613"/>
        <v>0.2695358624007036</v>
      </c>
    </row>
    <row r="3930" spans="1:16" x14ac:dyDescent="0.3">
      <c r="A3930">
        <v>3929</v>
      </c>
      <c r="B3930" s="16" t="s">
        <v>3339</v>
      </c>
      <c r="C3930" s="17">
        <v>50.68</v>
      </c>
      <c r="D3930" s="17">
        <v>2.0000000000000001E-4</v>
      </c>
      <c r="E3930" s="9">
        <f t="shared" si="617"/>
        <v>3.5580191716241645E-3</v>
      </c>
      <c r="F3930">
        <f t="shared" si="618"/>
        <v>1.0035643564356436</v>
      </c>
      <c r="G3930">
        <f t="shared" si="615"/>
        <v>50.67831069482191</v>
      </c>
      <c r="H3930">
        <f t="shared" si="609"/>
        <v>3.6590684982678846E-2</v>
      </c>
      <c r="I3930" t="str">
        <f t="shared" si="616"/>
        <v>2015</v>
      </c>
      <c r="J3930">
        <f t="shared" si="610"/>
        <v>13.641382608568621</v>
      </c>
      <c r="K3930">
        <f t="shared" si="614"/>
        <v>-13.641382608568621</v>
      </c>
      <c r="L3930">
        <f t="shared" si="611"/>
        <v>-4.3083106948219125</v>
      </c>
      <c r="M3930">
        <f t="shared" si="612"/>
        <v>0</v>
      </c>
      <c r="P3930" s="23">
        <f t="shared" si="613"/>
        <v>0.26917595360893587</v>
      </c>
    </row>
    <row r="3931" spans="1:16" x14ac:dyDescent="0.3">
      <c r="A3931">
        <v>3930</v>
      </c>
      <c r="B3931" s="16" t="s">
        <v>3337</v>
      </c>
      <c r="C3931" s="17">
        <v>49.61</v>
      </c>
      <c r="D3931" s="17">
        <v>3.5999999999999997E-4</v>
      </c>
      <c r="E3931" s="9">
        <f t="shared" si="617"/>
        <v>-2.1338929139980825E-2</v>
      </c>
      <c r="F3931">
        <f t="shared" si="618"/>
        <v>0.97888713496448299</v>
      </c>
      <c r="G3931">
        <f t="shared" si="615"/>
        <v>49.607023489296211</v>
      </c>
      <c r="H3931">
        <f t="shared" si="609"/>
        <v>3.6711781487734241E-2</v>
      </c>
      <c r="I3931" t="str">
        <f t="shared" si="616"/>
        <v>2015</v>
      </c>
      <c r="J3931">
        <f t="shared" si="610"/>
        <v>13.397209532127421</v>
      </c>
      <c r="K3931">
        <f t="shared" si="614"/>
        <v>-13.397209532127421</v>
      </c>
      <c r="L3931">
        <f t="shared" si="611"/>
        <v>-3.2370234892962131</v>
      </c>
      <c r="M3931">
        <f t="shared" si="612"/>
        <v>0</v>
      </c>
      <c r="P3931" s="23">
        <f t="shared" si="613"/>
        <v>0.27006678872837753</v>
      </c>
    </row>
    <row r="3932" spans="1:16" x14ac:dyDescent="0.3">
      <c r="A3932">
        <v>3931</v>
      </c>
      <c r="B3932" s="16" t="s">
        <v>3335</v>
      </c>
      <c r="C3932" s="17">
        <v>47.63</v>
      </c>
      <c r="D3932" s="17">
        <v>3.5599999999999998E-4</v>
      </c>
      <c r="E3932" s="9">
        <f t="shared" si="617"/>
        <v>-4.072961150018839E-2</v>
      </c>
      <c r="F3932">
        <f t="shared" si="618"/>
        <v>0.96008869179600898</v>
      </c>
      <c r="G3932">
        <f t="shared" si="615"/>
        <v>47.627174037171059</v>
      </c>
      <c r="H3932">
        <f t="shared" si="609"/>
        <v>3.7210315874655328E-2</v>
      </c>
      <c r="I3932" t="str">
        <f t="shared" si="616"/>
        <v>2015</v>
      </c>
      <c r="J3932">
        <f t="shared" si="610"/>
        <v>13.037186875942776</v>
      </c>
      <c r="K3932">
        <f t="shared" si="614"/>
        <v>-13.037186875942776</v>
      </c>
      <c r="L3932">
        <f t="shared" si="611"/>
        <v>-1.2571740371710618</v>
      </c>
      <c r="M3932">
        <f t="shared" si="612"/>
        <v>0</v>
      </c>
      <c r="P3932" s="23">
        <f t="shared" si="613"/>
        <v>0.27373421034319162</v>
      </c>
    </row>
    <row r="3933" spans="1:16" x14ac:dyDescent="0.3">
      <c r="A3933">
        <v>3932</v>
      </c>
      <c r="B3933" s="16" t="s">
        <v>3333</v>
      </c>
      <c r="C3933" s="17">
        <v>49.52</v>
      </c>
      <c r="D3933" s="17">
        <v>3.1E-4</v>
      </c>
      <c r="E3933" s="9">
        <f t="shared" si="617"/>
        <v>3.8913813563571729E-2</v>
      </c>
      <c r="F3933">
        <f t="shared" si="618"/>
        <v>1.0396808733991183</v>
      </c>
      <c r="G3933">
        <f t="shared" si="615"/>
        <v>49.517441532760976</v>
      </c>
      <c r="H3933">
        <f t="shared" si="609"/>
        <v>3.8021450047866702E-2</v>
      </c>
      <c r="I3933" t="str">
        <f t="shared" si="616"/>
        <v>2015</v>
      </c>
      <c r="J3933">
        <f t="shared" si="610"/>
        <v>13.850089950076438</v>
      </c>
      <c r="K3933">
        <f t="shared" si="614"/>
        <v>-13.850089950076438</v>
      </c>
      <c r="L3933">
        <f t="shared" si="611"/>
        <v>-3.147441532760979</v>
      </c>
      <c r="M3933">
        <f t="shared" si="612"/>
        <v>0</v>
      </c>
      <c r="P3933" s="23">
        <f t="shared" si="613"/>
        <v>0.27970124306428779</v>
      </c>
    </row>
    <row r="3934" spans="1:16" x14ac:dyDescent="0.3">
      <c r="A3934">
        <v>3933</v>
      </c>
      <c r="B3934" s="16" t="s">
        <v>3331</v>
      </c>
      <c r="C3934" s="17">
        <v>47.58</v>
      </c>
      <c r="D3934" s="17">
        <v>4.6000000000000001E-4</v>
      </c>
      <c r="E3934" s="9">
        <f t="shared" si="617"/>
        <v>-3.9964123501529156E-2</v>
      </c>
      <c r="F3934">
        <f t="shared" si="618"/>
        <v>0.96082390953150232</v>
      </c>
      <c r="G3934">
        <f t="shared" si="615"/>
        <v>47.576352339828759</v>
      </c>
      <c r="H3934">
        <f t="shared" si="609"/>
        <v>3.8621739480624022E-2</v>
      </c>
      <c r="I3934" t="str">
        <f t="shared" si="616"/>
        <v>2015</v>
      </c>
      <c r="J3934">
        <f t="shared" si="610"/>
        <v>13.517260781926081</v>
      </c>
      <c r="K3934">
        <f t="shared" si="614"/>
        <v>-13.517260781926081</v>
      </c>
      <c r="L3934">
        <f t="shared" si="611"/>
        <v>-1.2063523398287614</v>
      </c>
      <c r="M3934">
        <f t="shared" si="612"/>
        <v>0</v>
      </c>
      <c r="P3934" s="23">
        <f t="shared" si="613"/>
        <v>0.2841172161618209</v>
      </c>
    </row>
    <row r="3935" spans="1:16" x14ac:dyDescent="0.3">
      <c r="A3935">
        <v>3934</v>
      </c>
      <c r="B3935" s="16" t="s">
        <v>3329</v>
      </c>
      <c r="C3935" s="17">
        <v>48.89</v>
      </c>
      <c r="D3935" s="17">
        <v>2.5000000000000001E-4</v>
      </c>
      <c r="E3935" s="9">
        <f t="shared" si="617"/>
        <v>2.7160371715742641E-2</v>
      </c>
      <c r="F3935">
        <f t="shared" si="618"/>
        <v>1.0275325767129047</v>
      </c>
      <c r="G3935">
        <f t="shared" si="615"/>
        <v>48.887962959105316</v>
      </c>
      <c r="H3935">
        <f t="shared" si="609"/>
        <v>3.9033495649170816E-2</v>
      </c>
      <c r="I3935" t="str">
        <f t="shared" si="616"/>
        <v>2015</v>
      </c>
      <c r="J3935">
        <f t="shared" si="610"/>
        <v>14.037995816840752</v>
      </c>
      <c r="K3935">
        <f t="shared" si="614"/>
        <v>-14.037995816840752</v>
      </c>
      <c r="L3935">
        <f t="shared" si="611"/>
        <v>-2.5179629591053185</v>
      </c>
      <c r="M3935">
        <f t="shared" si="612"/>
        <v>0</v>
      </c>
      <c r="P3935" s="23">
        <f t="shared" si="613"/>
        <v>0.28714626192511861</v>
      </c>
    </row>
    <row r="3936" spans="1:16" x14ac:dyDescent="0.3">
      <c r="A3936">
        <v>3935</v>
      </c>
      <c r="B3936" s="16" t="s">
        <v>3327</v>
      </c>
      <c r="C3936" s="17">
        <v>48.14</v>
      </c>
      <c r="D3936" s="17">
        <v>3.1E-4</v>
      </c>
      <c r="E3936" s="9">
        <f t="shared" si="617"/>
        <v>-1.5459444235628247E-2</v>
      </c>
      <c r="F3936">
        <f t="shared" si="618"/>
        <v>0.98465943955819191</v>
      </c>
      <c r="G3936">
        <f t="shared" si="615"/>
        <v>48.137512830919086</v>
      </c>
      <c r="H3936">
        <f t="shared" si="609"/>
        <v>3.8960285315790988E-2</v>
      </c>
      <c r="I3936" t="str">
        <f t="shared" si="616"/>
        <v>2015</v>
      </c>
      <c r="J3936">
        <f t="shared" si="610"/>
        <v>13.796581689430951</v>
      </c>
      <c r="K3936">
        <f t="shared" si="614"/>
        <v>-13.796581689430951</v>
      </c>
      <c r="L3936">
        <f t="shared" si="611"/>
        <v>-1.7675128309190882</v>
      </c>
      <c r="M3936">
        <f t="shared" si="612"/>
        <v>0</v>
      </c>
      <c r="P3936" s="23">
        <f t="shared" si="613"/>
        <v>0.28660769695124971</v>
      </c>
    </row>
    <row r="3937" spans="1:16" x14ac:dyDescent="0.3">
      <c r="A3937">
        <v>3936</v>
      </c>
      <c r="B3937" s="16" t="s">
        <v>3325</v>
      </c>
      <c r="C3937" s="17">
        <v>46.37</v>
      </c>
      <c r="D3937" s="17">
        <v>0</v>
      </c>
      <c r="E3937" s="9">
        <f t="shared" si="617"/>
        <v>-3.7460733951556441E-2</v>
      </c>
      <c r="F3937">
        <f t="shared" si="618"/>
        <v>0.96323223930203572</v>
      </c>
      <c r="G3937">
        <f t="shared" si="615"/>
        <v>46.37</v>
      </c>
      <c r="H3937">
        <f t="shared" ref="H3937:H4000" si="619">SQRT(_xlfn.VAR.S(E3908:E3937))</f>
        <v>3.8372026952158148E-2</v>
      </c>
      <c r="I3937" t="str">
        <f t="shared" si="616"/>
        <v>2015</v>
      </c>
      <c r="J3937">
        <f t="shared" ref="J3937:J4000" si="620">-K3937</f>
        <v>13.089334232134485</v>
      </c>
      <c r="K3937">
        <f t="shared" si="614"/>
        <v>-13.089334232134485</v>
      </c>
      <c r="L3937">
        <f t="shared" ref="L3937:L4000" si="621">+MIN(G3938-G3937,G3939-G3937,G3940-G3937,G3941-G3937,G3942-G3937,G3943-G3937,G3944-G3937,G3945-G3937,G3946-G3937,G3947-G3937)</f>
        <v>0.25502639859679732</v>
      </c>
      <c r="M3937">
        <f t="shared" ref="M3937:M4000" si="622">+IF(L3937&lt;K3937,1,0)</f>
        <v>0</v>
      </c>
      <c r="P3937" s="23">
        <f t="shared" ref="P3937:P4000" si="623">-K3937/G3937</f>
        <v>0.2822802292890767</v>
      </c>
    </row>
    <row r="3938" spans="1:16" x14ac:dyDescent="0.3">
      <c r="A3938">
        <v>3937</v>
      </c>
      <c r="B3938" s="16" t="s">
        <v>3323</v>
      </c>
      <c r="C3938" s="17">
        <v>46.63</v>
      </c>
      <c r="D3938" s="17">
        <v>6.4000000000000005E-4</v>
      </c>
      <c r="E3938" s="9">
        <f t="shared" si="617"/>
        <v>5.5914124168601979E-3</v>
      </c>
      <c r="F3938">
        <f t="shared" si="618"/>
        <v>1.0056070735389262</v>
      </c>
      <c r="G3938">
        <f t="shared" si="615"/>
        <v>46.625026398596795</v>
      </c>
      <c r="H3938">
        <f t="shared" si="619"/>
        <v>3.833815295621875E-2</v>
      </c>
      <c r="I3938" t="str">
        <f t="shared" si="616"/>
        <v>2015</v>
      </c>
      <c r="J3938">
        <f t="shared" si="620"/>
        <v>13.149704610831654</v>
      </c>
      <c r="K3938">
        <f t="shared" ref="K3938:K4001" si="624">-G3938*$P$3*$R$3*H3938</f>
        <v>-13.149704610831654</v>
      </c>
      <c r="L3938">
        <f t="shared" si="621"/>
        <v>0.71521030199495783</v>
      </c>
      <c r="M3938">
        <f t="shared" si="622"/>
        <v>0</v>
      </c>
      <c r="P3938" s="23">
        <f t="shared" si="623"/>
        <v>0.28203103840446087</v>
      </c>
    </row>
    <row r="3939" spans="1:16" x14ac:dyDescent="0.3">
      <c r="A3939">
        <v>3938</v>
      </c>
      <c r="B3939" s="16" t="s">
        <v>3321</v>
      </c>
      <c r="C3939" s="17">
        <v>49.75</v>
      </c>
      <c r="D3939" s="17">
        <v>6.4000000000000005E-4</v>
      </c>
      <c r="E3939" s="9">
        <f t="shared" si="617"/>
        <v>6.4766352784372191E-2</v>
      </c>
      <c r="F3939">
        <f t="shared" si="618"/>
        <v>1.0669097147758952</v>
      </c>
      <c r="G3939">
        <f t="shared" si="615"/>
        <v>49.744693616345494</v>
      </c>
      <c r="H3939">
        <f t="shared" si="619"/>
        <v>4.0221701147183805E-2</v>
      </c>
      <c r="I3939" t="str">
        <f t="shared" si="616"/>
        <v>2015</v>
      </c>
      <c r="J3939">
        <f t="shared" si="620"/>
        <v>14.718817342870905</v>
      </c>
      <c r="K3939">
        <f t="shared" si="624"/>
        <v>-14.718817342870905</v>
      </c>
      <c r="L3939">
        <f t="shared" si="621"/>
        <v>-2.404456915753741</v>
      </c>
      <c r="M3939">
        <f t="shared" si="622"/>
        <v>0</v>
      </c>
      <c r="P3939" s="23">
        <f t="shared" si="623"/>
        <v>0.2958871845988108</v>
      </c>
    </row>
    <row r="3940" spans="1:16" x14ac:dyDescent="0.3">
      <c r="A3940">
        <v>3939</v>
      </c>
      <c r="B3940" s="16" t="s">
        <v>3319</v>
      </c>
      <c r="C3940" s="17">
        <v>49.08</v>
      </c>
      <c r="D3940" s="17">
        <v>1.2999999999999999E-4</v>
      </c>
      <c r="E3940" s="9">
        <f t="shared" si="617"/>
        <v>-1.3558843761891157E-2</v>
      </c>
      <c r="F3940">
        <f t="shared" si="618"/>
        <v>0.98653266331658285</v>
      </c>
      <c r="G3940">
        <f t="shared" si="615"/>
        <v>49.078936611520085</v>
      </c>
      <c r="H3940">
        <f t="shared" si="619"/>
        <v>4.0298587991065053E-2</v>
      </c>
      <c r="I3940" t="str">
        <f t="shared" si="616"/>
        <v>2015</v>
      </c>
      <c r="J3940">
        <f t="shared" si="620"/>
        <v>14.549587957597543</v>
      </c>
      <c r="K3940">
        <f t="shared" si="624"/>
        <v>-14.549587957597543</v>
      </c>
      <c r="L3940">
        <f t="shared" si="621"/>
        <v>-1.7386999109283323</v>
      </c>
      <c r="M3940">
        <f t="shared" si="622"/>
        <v>0</v>
      </c>
      <c r="P3940" s="23">
        <f t="shared" si="623"/>
        <v>0.29645279547850639</v>
      </c>
    </row>
    <row r="3941" spans="1:16" x14ac:dyDescent="0.3">
      <c r="A3941">
        <v>3940</v>
      </c>
      <c r="B3941" s="16" t="s">
        <v>3317</v>
      </c>
      <c r="C3941" s="17">
        <v>47.47</v>
      </c>
      <c r="D3941" s="17">
        <v>-8.0000000000000007E-5</v>
      </c>
      <c r="E3941" s="9">
        <f t="shared" si="617"/>
        <v>-3.3353687279484047E-2</v>
      </c>
      <c r="F3941">
        <f t="shared" si="618"/>
        <v>0.96719641401792988</v>
      </c>
      <c r="G3941">
        <f t="shared" si="615"/>
        <v>47.470632937552899</v>
      </c>
      <c r="H3941">
        <f t="shared" si="619"/>
        <v>4.0619197204572542E-2</v>
      </c>
      <c r="I3941" t="str">
        <f t="shared" si="616"/>
        <v>2015</v>
      </c>
      <c r="J3941">
        <f t="shared" si="620"/>
        <v>14.184762830495965</v>
      </c>
      <c r="K3941">
        <f t="shared" si="624"/>
        <v>-14.184762830495965</v>
      </c>
      <c r="L3941">
        <f t="shared" si="621"/>
        <v>-0.13039623696114688</v>
      </c>
      <c r="M3941">
        <f t="shared" si="622"/>
        <v>0</v>
      </c>
      <c r="P3941" s="23">
        <f t="shared" si="623"/>
        <v>0.29881132718739745</v>
      </c>
    </row>
    <row r="3942" spans="1:16" x14ac:dyDescent="0.3">
      <c r="A3942">
        <v>3941</v>
      </c>
      <c r="B3942" s="16" t="s">
        <v>3315</v>
      </c>
      <c r="C3942" s="17">
        <v>48.92</v>
      </c>
      <c r="D3942" s="17">
        <v>-8.0000000000000007E-5</v>
      </c>
      <c r="E3942" s="9">
        <f t="shared" si="617"/>
        <v>3.0088378255744907E-2</v>
      </c>
      <c r="F3942">
        <f t="shared" si="618"/>
        <v>1.0305456077522646</v>
      </c>
      <c r="G3942">
        <f t="shared" si="615"/>
        <v>48.920652271015129</v>
      </c>
      <c r="H3942">
        <f t="shared" si="619"/>
        <v>4.0437120878298011E-2</v>
      </c>
      <c r="I3942" t="str">
        <f t="shared" si="616"/>
        <v>2015</v>
      </c>
      <c r="J3942">
        <f t="shared" si="620"/>
        <v>14.552519366282372</v>
      </c>
      <c r="K3942">
        <f t="shared" si="624"/>
        <v>-14.552519366282372</v>
      </c>
      <c r="L3942">
        <f t="shared" si="621"/>
        <v>-1.5804155704233764</v>
      </c>
      <c r="M3942">
        <f t="shared" si="622"/>
        <v>0</v>
      </c>
      <c r="P3942" s="23">
        <f t="shared" si="623"/>
        <v>0.29747189971349902</v>
      </c>
    </row>
    <row r="3943" spans="1:16" x14ac:dyDescent="0.3">
      <c r="A3943">
        <v>3942</v>
      </c>
      <c r="B3943" s="16" t="s">
        <v>3313</v>
      </c>
      <c r="C3943" s="17">
        <v>49.08</v>
      </c>
      <c r="D3943" s="17">
        <v>8.0000000000000007E-5</v>
      </c>
      <c r="E3943" s="9">
        <f t="shared" si="617"/>
        <v>3.2653090237389835E-3</v>
      </c>
      <c r="F3943">
        <f t="shared" si="618"/>
        <v>1.0032706459525755</v>
      </c>
      <c r="G3943">
        <f t="shared" si="615"/>
        <v>49.079345604362643</v>
      </c>
      <c r="H3943">
        <f t="shared" si="619"/>
        <v>4.0193487725401822E-2</v>
      </c>
      <c r="I3943" t="str">
        <f t="shared" si="616"/>
        <v>2015</v>
      </c>
      <c r="J3943">
        <f t="shared" si="620"/>
        <v>14.511763004095659</v>
      </c>
      <c r="K3943">
        <f t="shared" si="624"/>
        <v>-14.511763004095659</v>
      </c>
      <c r="L3943">
        <f t="shared" si="621"/>
        <v>-1.7391089037708909</v>
      </c>
      <c r="M3943">
        <f t="shared" si="622"/>
        <v>0</v>
      </c>
      <c r="P3943" s="23">
        <f t="shared" si="623"/>
        <v>0.29567963519883839</v>
      </c>
    </row>
    <row r="3944" spans="1:16" x14ac:dyDescent="0.3">
      <c r="A3944">
        <v>3943</v>
      </c>
      <c r="B3944" s="16" t="s">
        <v>3312</v>
      </c>
      <c r="C3944" s="17">
        <v>47.75</v>
      </c>
      <c r="D3944" s="17">
        <v>1E-4</v>
      </c>
      <c r="E3944" s="9">
        <f t="shared" si="617"/>
        <v>-2.7472552915971376E-2</v>
      </c>
      <c r="F3944">
        <f t="shared" si="618"/>
        <v>0.97290138549307259</v>
      </c>
      <c r="G3944">
        <f t="shared" si="615"/>
        <v>47.749204173298573</v>
      </c>
      <c r="H3944">
        <f t="shared" si="619"/>
        <v>4.0453994138633903E-2</v>
      </c>
      <c r="I3944" t="str">
        <f t="shared" si="616"/>
        <v>2015</v>
      </c>
      <c r="J3944">
        <f t="shared" si="620"/>
        <v>14.209973419808462</v>
      </c>
      <c r="K3944">
        <f t="shared" si="624"/>
        <v>-14.209973419808462</v>
      </c>
      <c r="L3944">
        <f t="shared" si="621"/>
        <v>-0.40896747270681999</v>
      </c>
      <c r="M3944">
        <f t="shared" si="622"/>
        <v>0</v>
      </c>
      <c r="P3944" s="23">
        <f t="shared" si="623"/>
        <v>0.29759602627586201</v>
      </c>
    </row>
    <row r="3945" spans="1:16" x14ac:dyDescent="0.3">
      <c r="A3945">
        <v>3944</v>
      </c>
      <c r="B3945" s="16" t="s">
        <v>3310</v>
      </c>
      <c r="C3945" s="17">
        <v>48.17</v>
      </c>
      <c r="D3945" s="17">
        <v>5.0000000000000002E-5</v>
      </c>
      <c r="E3945" s="9">
        <f t="shared" si="617"/>
        <v>8.7573537153902078E-3</v>
      </c>
      <c r="F3945">
        <f t="shared" si="618"/>
        <v>1.0087958115183246</v>
      </c>
      <c r="G3945">
        <f t="shared" si="615"/>
        <v>48.1695985850059</v>
      </c>
      <c r="H3945">
        <f t="shared" si="619"/>
        <v>4.046816773078097E-2</v>
      </c>
      <c r="I3945" t="str">
        <f t="shared" si="616"/>
        <v>2015</v>
      </c>
      <c r="J3945">
        <f t="shared" si="620"/>
        <v>14.340103611560229</v>
      </c>
      <c r="K3945">
        <f t="shared" si="624"/>
        <v>-14.340103611560229</v>
      </c>
      <c r="L3945">
        <f t="shared" si="621"/>
        <v>-0.82936188441414771</v>
      </c>
      <c r="M3945">
        <f t="shared" si="622"/>
        <v>0</v>
      </c>
      <c r="P3945" s="23">
        <f t="shared" si="623"/>
        <v>0.29770029298155659</v>
      </c>
    </row>
    <row r="3946" spans="1:16" x14ac:dyDescent="0.3">
      <c r="A3946">
        <v>3945</v>
      </c>
      <c r="B3946" s="16" t="s">
        <v>3308</v>
      </c>
      <c r="C3946" s="17">
        <v>48.6</v>
      </c>
      <c r="D3946" s="17">
        <v>-1.2999999999999999E-4</v>
      </c>
      <c r="E3946" s="9">
        <f t="shared" si="617"/>
        <v>8.8871102643187355E-3</v>
      </c>
      <c r="F3946">
        <f t="shared" si="618"/>
        <v>1.0089267178741956</v>
      </c>
      <c r="G3946">
        <f t="shared" si="615"/>
        <v>48.601053011407586</v>
      </c>
      <c r="H3946">
        <f t="shared" si="619"/>
        <v>4.0500932404529226E-2</v>
      </c>
      <c r="I3946" t="str">
        <f t="shared" si="616"/>
        <v>2015</v>
      </c>
      <c r="J3946">
        <f t="shared" si="620"/>
        <v>14.480262045133111</v>
      </c>
      <c r="K3946">
        <f t="shared" si="624"/>
        <v>-14.480262045133111</v>
      </c>
      <c r="L3946">
        <f t="shared" si="621"/>
        <v>-1.2608163108158337</v>
      </c>
      <c r="M3946">
        <f t="shared" si="622"/>
        <v>0</v>
      </c>
      <c r="P3946" s="23">
        <f t="shared" si="623"/>
        <v>0.29794132324117173</v>
      </c>
    </row>
    <row r="3947" spans="1:16" x14ac:dyDescent="0.3">
      <c r="A3947">
        <v>3946</v>
      </c>
      <c r="B3947" s="16" t="s">
        <v>3306</v>
      </c>
      <c r="C3947" s="17">
        <v>47.34</v>
      </c>
      <c r="D3947" s="17">
        <v>-3.0000000000000001E-5</v>
      </c>
      <c r="E3947" s="9">
        <f t="shared" si="617"/>
        <v>-2.6267926820610188E-2</v>
      </c>
      <c r="F3947">
        <f t="shared" si="618"/>
        <v>0.97407407407407409</v>
      </c>
      <c r="G3947">
        <f t="shared" si="615"/>
        <v>47.340236700591753</v>
      </c>
      <c r="H3947">
        <f t="shared" si="619"/>
        <v>4.0767856327534907E-2</v>
      </c>
      <c r="I3947" t="str">
        <f t="shared" si="616"/>
        <v>2015</v>
      </c>
      <c r="J3947">
        <f t="shared" si="620"/>
        <v>14.197570095937103</v>
      </c>
      <c r="K3947">
        <f t="shared" si="624"/>
        <v>-14.197570095937103</v>
      </c>
      <c r="L3947">
        <f t="shared" si="621"/>
        <v>0.3505581393652264</v>
      </c>
      <c r="M3947">
        <f t="shared" si="622"/>
        <v>0</v>
      </c>
      <c r="P3947" s="23">
        <f t="shared" si="623"/>
        <v>0.29990492412894154</v>
      </c>
    </row>
    <row r="3948" spans="1:16" x14ac:dyDescent="0.3">
      <c r="A3948">
        <v>3947</v>
      </c>
      <c r="B3948" s="16" t="s">
        <v>3304</v>
      </c>
      <c r="C3948" s="17">
        <v>48.23</v>
      </c>
      <c r="D3948" s="17">
        <v>1E-4</v>
      </c>
      <c r="E3948" s="9">
        <f t="shared" si="617"/>
        <v>1.8625629995042602E-2</v>
      </c>
      <c r="F3948">
        <f t="shared" si="618"/>
        <v>1.018800168990283</v>
      </c>
      <c r="G3948">
        <f t="shared" si="615"/>
        <v>48.229196173365239</v>
      </c>
      <c r="H3948">
        <f t="shared" si="619"/>
        <v>4.0923363875828726E-2</v>
      </c>
      <c r="I3948" t="str">
        <f t="shared" si="616"/>
        <v>2015</v>
      </c>
      <c r="J3948">
        <f t="shared" si="620"/>
        <v>14.519346497895574</v>
      </c>
      <c r="K3948">
        <f t="shared" si="624"/>
        <v>-14.519346497895574</v>
      </c>
      <c r="L3948">
        <f t="shared" si="621"/>
        <v>-0.53840133340825957</v>
      </c>
      <c r="M3948">
        <f t="shared" si="622"/>
        <v>0</v>
      </c>
      <c r="P3948" s="23">
        <f t="shared" si="623"/>
        <v>0.30104890087125152</v>
      </c>
    </row>
    <row r="3949" spans="1:16" x14ac:dyDescent="0.3">
      <c r="A3949">
        <v>3948</v>
      </c>
      <c r="B3949" s="16" t="s">
        <v>3302</v>
      </c>
      <c r="C3949" s="17">
        <v>48.37</v>
      </c>
      <c r="D3949" s="17">
        <v>8.0000000000000007E-5</v>
      </c>
      <c r="E3949" s="9">
        <f t="shared" si="617"/>
        <v>2.8985527540112575E-3</v>
      </c>
      <c r="F3949">
        <f t="shared" si="618"/>
        <v>1.0029027576197387</v>
      </c>
      <c r="G3949">
        <f t="shared" si="615"/>
        <v>48.369355070966201</v>
      </c>
      <c r="H3949">
        <f t="shared" si="619"/>
        <v>4.0418538206613785E-2</v>
      </c>
      <c r="I3949" t="str">
        <f t="shared" si="616"/>
        <v>2015</v>
      </c>
      <c r="J3949">
        <f t="shared" si="620"/>
        <v>14.381911768432397</v>
      </c>
      <c r="K3949">
        <f t="shared" si="624"/>
        <v>-14.381911768432397</v>
      </c>
      <c r="L3949">
        <f t="shared" si="621"/>
        <v>-0.67856023100922158</v>
      </c>
      <c r="M3949">
        <f t="shared" si="622"/>
        <v>0</v>
      </c>
      <c r="P3949" s="23">
        <f t="shared" si="623"/>
        <v>0.29733519802634639</v>
      </c>
    </row>
    <row r="3950" spans="1:16" x14ac:dyDescent="0.3">
      <c r="A3950">
        <v>3949</v>
      </c>
      <c r="B3950" s="16" t="s">
        <v>3300</v>
      </c>
      <c r="C3950" s="17">
        <v>47.69</v>
      </c>
      <c r="D3950" s="17">
        <v>-1E-4</v>
      </c>
      <c r="E3950" s="9">
        <f t="shared" si="617"/>
        <v>-1.4158054524758842E-2</v>
      </c>
      <c r="F3950">
        <f t="shared" si="618"/>
        <v>0.98594169940045484</v>
      </c>
      <c r="G3950">
        <f t="shared" si="615"/>
        <v>47.690794839956979</v>
      </c>
      <c r="H3950">
        <f t="shared" si="619"/>
        <v>4.0449261369493783E-2</v>
      </c>
      <c r="I3950" t="str">
        <f t="shared" si="616"/>
        <v>2015</v>
      </c>
      <c r="J3950">
        <f t="shared" si="620"/>
        <v>14.190930623308489</v>
      </c>
      <c r="K3950">
        <f t="shared" si="624"/>
        <v>-14.190930623308489</v>
      </c>
      <c r="L3950">
        <f t="shared" si="621"/>
        <v>0.43896451064464515</v>
      </c>
      <c r="M3950">
        <f t="shared" si="622"/>
        <v>0</v>
      </c>
      <c r="P3950" s="23">
        <f t="shared" si="623"/>
        <v>0.29756121010209796</v>
      </c>
    </row>
    <row r="3951" spans="1:16" x14ac:dyDescent="0.3">
      <c r="A3951">
        <v>3950</v>
      </c>
      <c r="B3951" s="16" t="s">
        <v>3299</v>
      </c>
      <c r="C3951" s="17">
        <v>48.13</v>
      </c>
      <c r="D3951" s="17">
        <v>3.0000000000000001E-5</v>
      </c>
      <c r="E3951" s="9">
        <f t="shared" si="617"/>
        <v>9.1839510048851054E-3</v>
      </c>
      <c r="F3951">
        <f t="shared" si="618"/>
        <v>1.0092262528832041</v>
      </c>
      <c r="G3951">
        <f t="shared" si="615"/>
        <v>48.129759350601624</v>
      </c>
      <c r="H3951">
        <f t="shared" si="619"/>
        <v>4.0174701419413129E-2</v>
      </c>
      <c r="I3951" t="str">
        <f t="shared" si="616"/>
        <v>2015</v>
      </c>
      <c r="J3951">
        <f t="shared" si="620"/>
        <v>14.224338168503802</v>
      </c>
      <c r="K3951">
        <f t="shared" si="624"/>
        <v>-14.224338168503802</v>
      </c>
      <c r="L3951">
        <f t="shared" si="621"/>
        <v>0.57983473442302369</v>
      </c>
      <c r="M3951">
        <f t="shared" si="622"/>
        <v>0</v>
      </c>
      <c r="P3951" s="23">
        <f t="shared" si="623"/>
        <v>0.29554143549496054</v>
      </c>
    </row>
    <row r="3952" spans="1:16" x14ac:dyDescent="0.3">
      <c r="A3952">
        <v>3951</v>
      </c>
      <c r="B3952" s="16" t="s">
        <v>3297</v>
      </c>
      <c r="C3952" s="17">
        <v>49.25</v>
      </c>
      <c r="D3952" s="17">
        <v>3.0000000000000001E-5</v>
      </c>
      <c r="E3952" s="9">
        <f t="shared" si="617"/>
        <v>2.3003684303079874E-2</v>
      </c>
      <c r="F3952">
        <f t="shared" si="618"/>
        <v>1.0232703095782256</v>
      </c>
      <c r="G3952">
        <f t="shared" si="615"/>
        <v>49.249753750615625</v>
      </c>
      <c r="H3952">
        <f t="shared" si="619"/>
        <v>3.8421632197855944E-2</v>
      </c>
      <c r="I3952" t="str">
        <f t="shared" si="616"/>
        <v>2015</v>
      </c>
      <c r="J3952">
        <f t="shared" si="620"/>
        <v>13.920203821675207</v>
      </c>
      <c r="K3952">
        <f t="shared" si="624"/>
        <v>-13.920203821675207</v>
      </c>
      <c r="L3952">
        <f t="shared" si="621"/>
        <v>-0.63999680000799941</v>
      </c>
      <c r="M3952">
        <f t="shared" si="622"/>
        <v>0</v>
      </c>
      <c r="P3952" s="23">
        <f t="shared" si="623"/>
        <v>0.28264514564199628</v>
      </c>
    </row>
    <row r="3953" spans="1:16" x14ac:dyDescent="0.3">
      <c r="A3953">
        <v>3952</v>
      </c>
      <c r="B3953" s="16" t="s">
        <v>3295</v>
      </c>
      <c r="C3953" s="17">
        <v>51.92</v>
      </c>
      <c r="D3953" s="17">
        <v>5.0000000000000002E-5</v>
      </c>
      <c r="E3953" s="9">
        <f t="shared" si="617"/>
        <v>5.2794704777736783E-2</v>
      </c>
      <c r="F3953">
        <f t="shared" si="618"/>
        <v>1.0542131979695433</v>
      </c>
      <c r="G3953">
        <f t="shared" si="615"/>
        <v>51.919567335136108</v>
      </c>
      <c r="H3953">
        <f t="shared" si="619"/>
        <v>3.9395522625207693E-2</v>
      </c>
      <c r="I3953" t="str">
        <f t="shared" si="616"/>
        <v>2015</v>
      </c>
      <c r="J3953">
        <f t="shared" si="620"/>
        <v>15.046782786941105</v>
      </c>
      <c r="K3953">
        <f t="shared" si="624"/>
        <v>-15.046782786941105</v>
      </c>
      <c r="L3953">
        <f t="shared" si="621"/>
        <v>-3.3098103845284825</v>
      </c>
      <c r="M3953">
        <f t="shared" si="622"/>
        <v>0</v>
      </c>
      <c r="P3953" s="23">
        <f t="shared" si="623"/>
        <v>0.2898094795323598</v>
      </c>
    </row>
    <row r="3954" spans="1:16" x14ac:dyDescent="0.3">
      <c r="A3954">
        <v>3953</v>
      </c>
      <c r="B3954" s="16" t="s">
        <v>3293</v>
      </c>
      <c r="C3954" s="17">
        <v>51.33</v>
      </c>
      <c r="D3954" s="17">
        <v>0</v>
      </c>
      <c r="E3954" s="9">
        <f t="shared" si="617"/>
        <v>-1.1428695823622857E-2</v>
      </c>
      <c r="F3954">
        <f t="shared" si="618"/>
        <v>0.98863636363636354</v>
      </c>
      <c r="G3954">
        <f t="shared" si="615"/>
        <v>51.33</v>
      </c>
      <c r="H3954">
        <f t="shared" si="619"/>
        <v>3.9502532693178168E-2</v>
      </c>
      <c r="I3954" t="str">
        <f t="shared" si="616"/>
        <v>2015</v>
      </c>
      <c r="J3954">
        <f t="shared" si="620"/>
        <v>14.916328051203969</v>
      </c>
      <c r="K3954">
        <f t="shared" si="624"/>
        <v>-14.916328051203969</v>
      </c>
      <c r="L3954">
        <f t="shared" si="621"/>
        <v>-3.4803987483385441</v>
      </c>
      <c r="M3954">
        <f t="shared" si="622"/>
        <v>0</v>
      </c>
      <c r="P3954" s="23">
        <f t="shared" si="623"/>
        <v>0.29059668909417435</v>
      </c>
    </row>
    <row r="3955" spans="1:16" x14ac:dyDescent="0.3">
      <c r="A3955">
        <v>3954</v>
      </c>
      <c r="B3955" s="16" t="s">
        <v>3291</v>
      </c>
      <c r="C3955" s="17">
        <v>53.05</v>
      </c>
      <c r="D3955" s="17">
        <v>5.0000000000000002E-5</v>
      </c>
      <c r="E3955" s="9">
        <f t="shared" si="617"/>
        <v>3.295948848778029E-2</v>
      </c>
      <c r="F3955">
        <f t="shared" si="618"/>
        <v>1.0335086693941165</v>
      </c>
      <c r="G3955">
        <f t="shared" si="615"/>
        <v>53.049557918508675</v>
      </c>
      <c r="H3955">
        <f t="shared" si="619"/>
        <v>3.5928289734503266E-2</v>
      </c>
      <c r="I3955" t="str">
        <f t="shared" si="616"/>
        <v>2015</v>
      </c>
      <c r="J3955">
        <f t="shared" si="620"/>
        <v>14.021162870685014</v>
      </c>
      <c r="K3955">
        <f t="shared" si="624"/>
        <v>-14.021162870685014</v>
      </c>
      <c r="L3955">
        <f t="shared" si="621"/>
        <v>-5.1999566668472212</v>
      </c>
      <c r="M3955">
        <f t="shared" si="622"/>
        <v>0</v>
      </c>
      <c r="P3955" s="23">
        <f t="shared" si="623"/>
        <v>0.26430310488587716</v>
      </c>
    </row>
    <row r="3956" spans="1:16" x14ac:dyDescent="0.3">
      <c r="A3956">
        <v>3955</v>
      </c>
      <c r="B3956" s="16" t="s">
        <v>3289</v>
      </c>
      <c r="C3956" s="17">
        <v>52.65</v>
      </c>
      <c r="D3956" s="17">
        <v>8.0000000000000007E-5</v>
      </c>
      <c r="E3956" s="9">
        <f t="shared" si="617"/>
        <v>-7.5686264800076172E-3</v>
      </c>
      <c r="F3956">
        <f t="shared" si="618"/>
        <v>0.99245994344957589</v>
      </c>
      <c r="G3956">
        <f t="shared" si="615"/>
        <v>52.649298004679977</v>
      </c>
      <c r="H3956">
        <f t="shared" si="619"/>
        <v>3.483948596473542E-2</v>
      </c>
      <c r="I3956" t="str">
        <f t="shared" si="616"/>
        <v>2015</v>
      </c>
      <c r="J3956">
        <f t="shared" si="620"/>
        <v>13.493668737514136</v>
      </c>
      <c r="K3956">
        <f t="shared" si="624"/>
        <v>-13.493668737514136</v>
      </c>
      <c r="L3956">
        <f t="shared" si="621"/>
        <v>-4.7996967530185231</v>
      </c>
      <c r="M3956">
        <f t="shared" si="622"/>
        <v>0</v>
      </c>
      <c r="P3956" s="23">
        <f t="shared" si="623"/>
        <v>0.25629342173403125</v>
      </c>
    </row>
    <row r="3957" spans="1:16" x14ac:dyDescent="0.3">
      <c r="A3957">
        <v>3956</v>
      </c>
      <c r="B3957" s="16" t="s">
        <v>3287</v>
      </c>
      <c r="C3957" s="17">
        <v>49.86</v>
      </c>
      <c r="D3957" s="17">
        <v>2.5000000000000001E-5</v>
      </c>
      <c r="E3957" s="9">
        <f t="shared" si="617"/>
        <v>-5.4447160484572717E-2</v>
      </c>
      <c r="F3957">
        <f t="shared" si="618"/>
        <v>0.94700854700854697</v>
      </c>
      <c r="G3957">
        <f t="shared" si="615"/>
        <v>49.859792250432811</v>
      </c>
      <c r="H3957">
        <f t="shared" si="619"/>
        <v>3.3126469803205209E-2</v>
      </c>
      <c r="I3957" t="str">
        <f t="shared" si="616"/>
        <v>2015</v>
      </c>
      <c r="J3957">
        <f t="shared" si="620"/>
        <v>12.150421447803746</v>
      </c>
      <c r="K3957">
        <f t="shared" si="624"/>
        <v>-12.150421447803746</v>
      </c>
      <c r="L3957">
        <f t="shared" si="621"/>
        <v>-2.3212184290400231</v>
      </c>
      <c r="M3957">
        <f t="shared" si="622"/>
        <v>0</v>
      </c>
      <c r="P3957" s="23">
        <f t="shared" si="623"/>
        <v>0.2436917784730295</v>
      </c>
    </row>
    <row r="3958" spans="1:16" x14ac:dyDescent="0.3">
      <c r="A3958">
        <v>3957</v>
      </c>
      <c r="B3958" s="16" t="s">
        <v>3285</v>
      </c>
      <c r="C3958" s="17">
        <v>49.24</v>
      </c>
      <c r="D3958" s="17">
        <v>5.0000000000000002E-5</v>
      </c>
      <c r="E3958" s="9">
        <f t="shared" si="617"/>
        <v>-1.2512776779158966E-2</v>
      </c>
      <c r="F3958">
        <f t="shared" si="618"/>
        <v>0.98756518251103098</v>
      </c>
      <c r="G3958">
        <f t="shared" si="615"/>
        <v>49.239589668376389</v>
      </c>
      <c r="H3958">
        <f t="shared" si="619"/>
        <v>2.8983020104534483E-2</v>
      </c>
      <c r="I3958" t="str">
        <f t="shared" si="616"/>
        <v>2015</v>
      </c>
      <c r="J3958">
        <f t="shared" si="620"/>
        <v>10.498416150030899</v>
      </c>
      <c r="K3958">
        <f t="shared" si="624"/>
        <v>-10.498416150030899</v>
      </c>
      <c r="L3958">
        <f t="shared" si="621"/>
        <v>-2.4311499757044501</v>
      </c>
      <c r="M3958">
        <f t="shared" si="622"/>
        <v>0</v>
      </c>
      <c r="P3958" s="23">
        <f t="shared" si="623"/>
        <v>0.21321087809091546</v>
      </c>
    </row>
    <row r="3959" spans="1:16" x14ac:dyDescent="0.3">
      <c r="A3959">
        <v>3958</v>
      </c>
      <c r="B3959" s="16" t="s">
        <v>3283</v>
      </c>
      <c r="C3959" s="17">
        <v>49.15</v>
      </c>
      <c r="D3959" s="17">
        <v>0</v>
      </c>
      <c r="E3959" s="9">
        <f t="shared" si="617"/>
        <v>-1.8294547230773214E-3</v>
      </c>
      <c r="F3959">
        <f t="shared" si="618"/>
        <v>0.99817221770917941</v>
      </c>
      <c r="G3959">
        <f t="shared" si="615"/>
        <v>49.15</v>
      </c>
      <c r="H3959">
        <f t="shared" si="619"/>
        <v>2.8760415070289154E-2</v>
      </c>
      <c r="I3959" t="str">
        <f t="shared" si="616"/>
        <v>2015</v>
      </c>
      <c r="J3959">
        <f t="shared" si="620"/>
        <v>10.398827939050349</v>
      </c>
      <c r="K3959">
        <f t="shared" si="624"/>
        <v>-10.398827939050349</v>
      </c>
      <c r="L3959">
        <f t="shared" si="621"/>
        <v>-2.3415603073280593</v>
      </c>
      <c r="M3959">
        <f t="shared" si="622"/>
        <v>0</v>
      </c>
      <c r="P3959" s="23">
        <f t="shared" si="623"/>
        <v>0.21157330496541912</v>
      </c>
    </row>
    <row r="3960" spans="1:16" x14ac:dyDescent="0.3">
      <c r="A3960">
        <v>3959</v>
      </c>
      <c r="B3960" s="16" t="s">
        <v>3281</v>
      </c>
      <c r="C3960" s="17">
        <v>48.71</v>
      </c>
      <c r="D3960" s="17">
        <v>5.0000000000000002E-5</v>
      </c>
      <c r="E3960" s="9">
        <f t="shared" si="617"/>
        <v>-8.9924987747242013E-3</v>
      </c>
      <c r="F3960">
        <f t="shared" si="618"/>
        <v>0.99104781281790444</v>
      </c>
      <c r="G3960">
        <f t="shared" si="615"/>
        <v>48.709594085024648</v>
      </c>
      <c r="H3960">
        <f t="shared" si="619"/>
        <v>2.8784554123876125E-2</v>
      </c>
      <c r="I3960" t="str">
        <f t="shared" si="616"/>
        <v>2015</v>
      </c>
      <c r="J3960">
        <f t="shared" si="620"/>
        <v>10.314299492640709</v>
      </c>
      <c r="K3960">
        <f t="shared" si="624"/>
        <v>-10.314299492640709</v>
      </c>
      <c r="L3960">
        <f t="shared" si="621"/>
        <v>-1.9011543923527086</v>
      </c>
      <c r="M3960">
        <f t="shared" si="622"/>
        <v>0</v>
      </c>
      <c r="P3960" s="23">
        <f t="shared" si="623"/>
        <v>0.2117508816566335</v>
      </c>
    </row>
    <row r="3961" spans="1:16" x14ac:dyDescent="0.3">
      <c r="A3961">
        <v>3960</v>
      </c>
      <c r="B3961" s="16" t="s">
        <v>3279</v>
      </c>
      <c r="C3961" s="17">
        <v>50.46</v>
      </c>
      <c r="D3961" s="17">
        <v>5.0000000000000002E-5</v>
      </c>
      <c r="E3961" s="9">
        <f t="shared" si="617"/>
        <v>3.5296595394460444E-2</v>
      </c>
      <c r="F3961">
        <f t="shared" si="618"/>
        <v>1.0359269143912955</v>
      </c>
      <c r="G3961">
        <f t="shared" si="615"/>
        <v>50.459579501752081</v>
      </c>
      <c r="H3961">
        <f t="shared" si="619"/>
        <v>2.9279415934832645E-2</v>
      </c>
      <c r="I3961" t="str">
        <f t="shared" si="616"/>
        <v>2015</v>
      </c>
      <c r="J3961">
        <f t="shared" si="620"/>
        <v>10.868553735527614</v>
      </c>
      <c r="K3961">
        <f t="shared" si="624"/>
        <v>-10.868553735527614</v>
      </c>
      <c r="L3961">
        <f t="shared" si="621"/>
        <v>-3.6511398090801421</v>
      </c>
      <c r="M3961">
        <f t="shared" si="622"/>
        <v>0</v>
      </c>
      <c r="P3961" s="23">
        <f t="shared" si="623"/>
        <v>0.2153912863096735</v>
      </c>
    </row>
    <row r="3962" spans="1:16" x14ac:dyDescent="0.3">
      <c r="A3962">
        <v>3961</v>
      </c>
      <c r="B3962" s="16" t="s">
        <v>3277</v>
      </c>
      <c r="C3962" s="17">
        <v>48.61</v>
      </c>
      <c r="D3962" s="17">
        <v>3.0000000000000001E-5</v>
      </c>
      <c r="E3962" s="9">
        <f t="shared" si="617"/>
        <v>-3.7351672155547556E-2</v>
      </c>
      <c r="F3962">
        <f t="shared" si="618"/>
        <v>0.96333729686880698</v>
      </c>
      <c r="G3962">
        <f t="shared" si="615"/>
        <v>48.609756950607625</v>
      </c>
      <c r="H3962">
        <f t="shared" si="619"/>
        <v>2.9121198459892049E-2</v>
      </c>
      <c r="I3962" t="str">
        <f t="shared" si="616"/>
        <v>2015</v>
      </c>
      <c r="J3962">
        <f t="shared" si="620"/>
        <v>10.413540594231289</v>
      </c>
      <c r="K3962">
        <f t="shared" si="624"/>
        <v>-10.413540594231289</v>
      </c>
      <c r="L3962">
        <f t="shared" si="621"/>
        <v>-1.8013172579356862</v>
      </c>
      <c r="M3962">
        <f t="shared" si="622"/>
        <v>0</v>
      </c>
      <c r="P3962" s="23">
        <f t="shared" si="623"/>
        <v>0.21422737424530816</v>
      </c>
    </row>
    <row r="3963" spans="1:16" x14ac:dyDescent="0.3">
      <c r="A3963">
        <v>3962</v>
      </c>
      <c r="B3963" s="16" t="s">
        <v>3275</v>
      </c>
      <c r="C3963" s="17">
        <v>48.71</v>
      </c>
      <c r="D3963" s="17">
        <v>2.0000000000000001E-4</v>
      </c>
      <c r="E3963" s="9">
        <f t="shared" si="617"/>
        <v>2.0550767610872807E-3</v>
      </c>
      <c r="F3963">
        <f t="shared" si="618"/>
        <v>1.0020571898786259</v>
      </c>
      <c r="G3963">
        <f t="shared" si="615"/>
        <v>48.708376360394148</v>
      </c>
      <c r="H3963">
        <f t="shared" si="619"/>
        <v>2.8215904144651357E-2</v>
      </c>
      <c r="I3963" t="str">
        <f t="shared" si="616"/>
        <v>2015</v>
      </c>
      <c r="J3963">
        <f t="shared" si="620"/>
        <v>10.110283763992097</v>
      </c>
      <c r="K3963">
        <f t="shared" si="624"/>
        <v>-10.110283763992097</v>
      </c>
      <c r="L3963">
        <f t="shared" si="621"/>
        <v>-1.8999366677222085</v>
      </c>
      <c r="M3963">
        <f t="shared" si="622"/>
        <v>0</v>
      </c>
      <c r="P3963" s="23">
        <f t="shared" si="623"/>
        <v>0.20756766124138334</v>
      </c>
    </row>
    <row r="3964" spans="1:16" x14ac:dyDescent="0.3">
      <c r="A3964">
        <v>3963</v>
      </c>
      <c r="B3964" s="16" t="s">
        <v>3273</v>
      </c>
      <c r="C3964" s="17">
        <v>47.85</v>
      </c>
      <c r="D3964" s="17">
        <v>5.0000000000000002E-5</v>
      </c>
      <c r="E3964" s="9">
        <f t="shared" si="617"/>
        <v>-1.7813229919487954E-2</v>
      </c>
      <c r="F3964">
        <f t="shared" si="618"/>
        <v>0.98234448778484917</v>
      </c>
      <c r="G3964">
        <f t="shared" si="615"/>
        <v>47.849601251661454</v>
      </c>
      <c r="H3964">
        <f t="shared" si="619"/>
        <v>2.74277479230484E-2</v>
      </c>
      <c r="I3964" t="str">
        <f t="shared" si="616"/>
        <v>2015</v>
      </c>
      <c r="J3964">
        <f t="shared" si="620"/>
        <v>9.6545979514509241</v>
      </c>
      <c r="K3964">
        <f t="shared" si="624"/>
        <v>-9.6545979514509241</v>
      </c>
      <c r="L3964">
        <f t="shared" si="621"/>
        <v>-1.0411615589895149</v>
      </c>
      <c r="M3964">
        <f t="shared" si="622"/>
        <v>0</v>
      </c>
      <c r="P3964" s="23">
        <f t="shared" si="623"/>
        <v>0.20176966367333507</v>
      </c>
    </row>
    <row r="3965" spans="1:16" x14ac:dyDescent="0.3">
      <c r="A3965">
        <v>3964</v>
      </c>
      <c r="B3965" s="16" t="s">
        <v>3271</v>
      </c>
      <c r="C3965" s="17">
        <v>48.08</v>
      </c>
      <c r="D3965" s="17">
        <v>5.0000000000000002E-5</v>
      </c>
      <c r="E3965" s="9">
        <f t="shared" si="617"/>
        <v>4.7951723279887259E-3</v>
      </c>
      <c r="F3965">
        <f t="shared" si="618"/>
        <v>1.0048066875653081</v>
      </c>
      <c r="G3965">
        <f t="shared" si="615"/>
        <v>48.079599335002776</v>
      </c>
      <c r="H3965">
        <f t="shared" si="619"/>
        <v>2.6969478838727051E-2</v>
      </c>
      <c r="I3965" t="str">
        <f t="shared" si="616"/>
        <v>2015</v>
      </c>
      <c r="J3965">
        <f t="shared" si="620"/>
        <v>9.5389179843552601</v>
      </c>
      <c r="K3965">
        <f t="shared" si="624"/>
        <v>-9.5389179843552601</v>
      </c>
      <c r="L3965">
        <f t="shared" si="621"/>
        <v>-1.2711596423308364</v>
      </c>
      <c r="M3965">
        <f t="shared" si="622"/>
        <v>0</v>
      </c>
      <c r="P3965" s="23">
        <f t="shared" si="623"/>
        <v>0.19839844999312969</v>
      </c>
    </row>
    <row r="3966" spans="1:16" x14ac:dyDescent="0.3">
      <c r="A3966">
        <v>3965</v>
      </c>
      <c r="B3966" s="16" t="s">
        <v>3269</v>
      </c>
      <c r="C3966" s="17">
        <v>47.99</v>
      </c>
      <c r="D3966" s="17">
        <v>8.0000000000000007E-5</v>
      </c>
      <c r="E3966" s="9">
        <f t="shared" si="617"/>
        <v>-1.8736343567978726E-3</v>
      </c>
      <c r="F3966">
        <f t="shared" si="618"/>
        <v>0.99812811980033289</v>
      </c>
      <c r="G3966">
        <f t="shared" si="615"/>
        <v>47.989360137599093</v>
      </c>
      <c r="H3966">
        <f t="shared" si="619"/>
        <v>2.6824285183033668E-2</v>
      </c>
      <c r="I3966" t="str">
        <f t="shared" si="616"/>
        <v>2015</v>
      </c>
      <c r="J3966">
        <f t="shared" si="620"/>
        <v>9.4697570612712241</v>
      </c>
      <c r="K3966">
        <f t="shared" si="624"/>
        <v>-9.4697570612712241</v>
      </c>
      <c r="L3966">
        <f t="shared" si="621"/>
        <v>-1.1809204449271533</v>
      </c>
      <c r="M3966">
        <f t="shared" si="622"/>
        <v>0</v>
      </c>
      <c r="P3966" s="23">
        <f t="shared" si="623"/>
        <v>0.19733034643760092</v>
      </c>
    </row>
    <row r="3967" spans="1:16" x14ac:dyDescent="0.3">
      <c r="A3967">
        <v>3966</v>
      </c>
      <c r="B3967" s="16" t="s">
        <v>3267</v>
      </c>
      <c r="C3967" s="17">
        <v>47.54</v>
      </c>
      <c r="D3967" s="17">
        <v>1.7999999999999998E-4</v>
      </c>
      <c r="E3967" s="9">
        <f t="shared" si="617"/>
        <v>-9.4211939381063248E-3</v>
      </c>
      <c r="F3967">
        <f t="shared" si="618"/>
        <v>0.99062304646801413</v>
      </c>
      <c r="G3967">
        <f t="shared" si="615"/>
        <v>47.538573821392788</v>
      </c>
      <c r="H3967">
        <f t="shared" si="619"/>
        <v>2.59520810282486E-2</v>
      </c>
      <c r="I3967" t="str">
        <f t="shared" si="616"/>
        <v>2015</v>
      </c>
      <c r="J3967">
        <f t="shared" si="620"/>
        <v>9.0757820448055657</v>
      </c>
      <c r="K3967">
        <f t="shared" si="624"/>
        <v>-9.0757820448055657</v>
      </c>
      <c r="L3967">
        <f t="shared" si="621"/>
        <v>-0.73013412872084871</v>
      </c>
      <c r="M3967">
        <f t="shared" si="622"/>
        <v>0</v>
      </c>
      <c r="P3967" s="23">
        <f t="shared" si="623"/>
        <v>0.19091405810582776</v>
      </c>
    </row>
    <row r="3968" spans="1:16" x14ac:dyDescent="0.3">
      <c r="A3968">
        <v>3967</v>
      </c>
      <c r="B3968" s="16" t="s">
        <v>3265</v>
      </c>
      <c r="C3968" s="17">
        <v>46.81</v>
      </c>
      <c r="D3968" s="17">
        <v>2.0000000000000001E-4</v>
      </c>
      <c r="E3968" s="9">
        <f t="shared" si="617"/>
        <v>-1.5474606620068599E-2</v>
      </c>
      <c r="F3968">
        <f t="shared" si="618"/>
        <v>0.9846445098864115</v>
      </c>
      <c r="G3968">
        <f t="shared" si="615"/>
        <v>46.808439692671939</v>
      </c>
      <c r="H3968">
        <f t="shared" si="619"/>
        <v>2.6103380485020294E-2</v>
      </c>
      <c r="I3968" t="str">
        <f t="shared" si="616"/>
        <v>2015</v>
      </c>
      <c r="J3968">
        <f t="shared" si="620"/>
        <v>8.9884879194058112</v>
      </c>
      <c r="K3968">
        <f t="shared" si="624"/>
        <v>-8.9884879194058112</v>
      </c>
      <c r="L3968">
        <f t="shared" si="621"/>
        <v>0.37456097645792852</v>
      </c>
      <c r="M3968">
        <f t="shared" si="622"/>
        <v>0</v>
      </c>
      <c r="P3968" s="23">
        <f t="shared" si="623"/>
        <v>0.1920270784162241</v>
      </c>
    </row>
    <row r="3969" spans="1:16" x14ac:dyDescent="0.3">
      <c r="A3969">
        <v>3968</v>
      </c>
      <c r="B3969" s="16" t="s">
        <v>3263</v>
      </c>
      <c r="C3969" s="17">
        <v>49.05</v>
      </c>
      <c r="D3969" s="17">
        <v>4.6000000000000001E-4</v>
      </c>
      <c r="E3969" s="9">
        <f t="shared" si="617"/>
        <v>4.6743330699392856E-2</v>
      </c>
      <c r="F3969">
        <f t="shared" si="618"/>
        <v>1.0478530228583636</v>
      </c>
      <c r="G3969">
        <f t="shared" si="615"/>
        <v>49.046239644148812</v>
      </c>
      <c r="H3969">
        <f t="shared" si="619"/>
        <v>2.4736032480869599E-2</v>
      </c>
      <c r="I3969" t="str">
        <f t="shared" si="616"/>
        <v>2015</v>
      </c>
      <c r="J3969">
        <f t="shared" si="620"/>
        <v>8.9248613713991922</v>
      </c>
      <c r="K3969">
        <f t="shared" si="624"/>
        <v>-8.9248613713991922</v>
      </c>
      <c r="L3969">
        <f t="shared" si="621"/>
        <v>-3.2467212998269659</v>
      </c>
      <c r="M3969">
        <f t="shared" si="622"/>
        <v>0</v>
      </c>
      <c r="P3969" s="23">
        <f t="shared" si="623"/>
        <v>0.18196831064221908</v>
      </c>
    </row>
    <row r="3970" spans="1:16" x14ac:dyDescent="0.3">
      <c r="A3970">
        <v>3969</v>
      </c>
      <c r="B3970" s="16" t="s">
        <v>3261</v>
      </c>
      <c r="C3970" s="17">
        <v>48.8</v>
      </c>
      <c r="D3970" s="17">
        <v>6.4000000000000005E-4</v>
      </c>
      <c r="E3970" s="9">
        <f t="shared" si="617"/>
        <v>-5.1098731522705911E-3</v>
      </c>
      <c r="F3970">
        <f t="shared" si="618"/>
        <v>0.99490316004077473</v>
      </c>
      <c r="G3970">
        <f t="shared" si="615"/>
        <v>48.794794944274571</v>
      </c>
      <c r="H3970">
        <f t="shared" si="619"/>
        <v>2.4629767843838215E-2</v>
      </c>
      <c r="I3970" t="str">
        <f t="shared" si="616"/>
        <v>2015</v>
      </c>
      <c r="J3970">
        <f t="shared" si="620"/>
        <v>8.8409622506727281</v>
      </c>
      <c r="K3970">
        <f t="shared" si="624"/>
        <v>-8.8409622506727281</v>
      </c>
      <c r="L3970">
        <f t="shared" si="621"/>
        <v>-4.7447073290894579</v>
      </c>
      <c r="M3970">
        <f t="shared" si="622"/>
        <v>0</v>
      </c>
      <c r="P3970" s="23">
        <f t="shared" si="623"/>
        <v>0.1811865847734257</v>
      </c>
    </row>
    <row r="3971" spans="1:16" x14ac:dyDescent="0.3">
      <c r="A3971">
        <v>3970</v>
      </c>
      <c r="B3971" s="16" t="s">
        <v>3259</v>
      </c>
      <c r="C3971" s="17">
        <v>49.56</v>
      </c>
      <c r="D3971" s="17">
        <v>7.9000000000000001E-4</v>
      </c>
      <c r="E3971" s="9">
        <f t="shared" si="617"/>
        <v>1.5453743901840233E-2</v>
      </c>
      <c r="F3971">
        <f t="shared" si="618"/>
        <v>1.0155737704918033</v>
      </c>
      <c r="G3971">
        <f t="shared" ref="G3971:G4034" si="625">C3971*EXP(-2/12*D3971)</f>
        <v>49.553475029569981</v>
      </c>
      <c r="H3971">
        <f t="shared" si="619"/>
        <v>2.396671459400649E-2</v>
      </c>
      <c r="I3971" t="str">
        <f t="shared" ref="I3971:I4034" si="626">MID(B3971,7,4)</f>
        <v>2015</v>
      </c>
      <c r="J3971">
        <f t="shared" si="620"/>
        <v>8.7367184517748324</v>
      </c>
      <c r="K3971">
        <f t="shared" si="624"/>
        <v>-8.7367184517748324</v>
      </c>
      <c r="L3971">
        <f t="shared" si="621"/>
        <v>-5.9525594999047939</v>
      </c>
      <c r="M3971">
        <f t="shared" si="622"/>
        <v>0</v>
      </c>
      <c r="P3971" s="23">
        <f t="shared" si="623"/>
        <v>0.17630889552269305</v>
      </c>
    </row>
    <row r="3972" spans="1:16" x14ac:dyDescent="0.3">
      <c r="A3972">
        <v>3971</v>
      </c>
      <c r="B3972" s="16" t="s">
        <v>3257</v>
      </c>
      <c r="C3972" s="17">
        <v>48.79</v>
      </c>
      <c r="D3972" s="17">
        <v>6.4000000000000005E-4</v>
      </c>
      <c r="E3972" s="9">
        <f t="shared" ref="E3972:E4035" si="627">LN(C3972/C3971)</f>
        <v>-1.5658682933195986E-2</v>
      </c>
      <c r="F3972">
        <f t="shared" ref="F3972:F4035" si="628">C3972/C3971</f>
        <v>0.98446327683615809</v>
      </c>
      <c r="G3972">
        <f t="shared" si="625"/>
        <v>48.784796010884349</v>
      </c>
      <c r="H3972">
        <f t="shared" si="619"/>
        <v>2.3532242840520468E-2</v>
      </c>
      <c r="I3972" t="str">
        <f t="shared" si="626"/>
        <v>2015</v>
      </c>
      <c r="J3972">
        <f t="shared" si="620"/>
        <v>8.4452699362065751</v>
      </c>
      <c r="K3972">
        <f t="shared" si="624"/>
        <v>-8.4452699362065751</v>
      </c>
      <c r="L3972">
        <f t="shared" si="621"/>
        <v>-5.1838804812191626</v>
      </c>
      <c r="M3972">
        <f t="shared" si="622"/>
        <v>0</v>
      </c>
      <c r="P3972" s="23">
        <f t="shared" si="623"/>
        <v>0.17311274468222343</v>
      </c>
    </row>
    <row r="3973" spans="1:16" x14ac:dyDescent="0.3">
      <c r="A3973">
        <v>3972</v>
      </c>
      <c r="B3973" s="16" t="s">
        <v>3255</v>
      </c>
      <c r="C3973" s="17">
        <v>50.54</v>
      </c>
      <c r="D3973" s="17">
        <v>6.9000000000000008E-4</v>
      </c>
      <c r="E3973" s="9">
        <f t="shared" si="627"/>
        <v>3.5239728132302361E-2</v>
      </c>
      <c r="F3973">
        <f t="shared" si="628"/>
        <v>1.0358680057388809</v>
      </c>
      <c r="G3973">
        <f t="shared" si="625"/>
        <v>50.534188234182942</v>
      </c>
      <c r="H3973">
        <f t="shared" si="619"/>
        <v>2.4397566781539405E-2</v>
      </c>
      <c r="I3973" t="str">
        <f t="shared" si="626"/>
        <v>2015</v>
      </c>
      <c r="J3973">
        <f t="shared" si="620"/>
        <v>9.0697962281434386</v>
      </c>
      <c r="K3973">
        <f t="shared" si="624"/>
        <v>-9.0697962281434386</v>
      </c>
      <c r="L3973">
        <f t="shared" si="621"/>
        <v>-6.9748615766450968</v>
      </c>
      <c r="M3973">
        <f t="shared" si="622"/>
        <v>0</v>
      </c>
      <c r="P3973" s="23">
        <f t="shared" si="623"/>
        <v>0.17947841936458253</v>
      </c>
    </row>
    <row r="3974" spans="1:16" x14ac:dyDescent="0.3">
      <c r="A3974">
        <v>3973</v>
      </c>
      <c r="B3974" s="16" t="s">
        <v>3253</v>
      </c>
      <c r="C3974" s="17">
        <v>48.58</v>
      </c>
      <c r="D3974" s="17">
        <v>6.6E-4</v>
      </c>
      <c r="E3974" s="9">
        <f t="shared" si="627"/>
        <v>-3.9553178386021688E-2</v>
      </c>
      <c r="F3974">
        <f t="shared" si="628"/>
        <v>0.96121883656509699</v>
      </c>
      <c r="G3974">
        <f t="shared" si="625"/>
        <v>48.574656493898225</v>
      </c>
      <c r="H3974">
        <f t="shared" si="619"/>
        <v>2.4976163165186655E-2</v>
      </c>
      <c r="I3974" t="str">
        <f t="shared" si="626"/>
        <v>2015</v>
      </c>
      <c r="J3974">
        <f t="shared" si="620"/>
        <v>8.92485526103785</v>
      </c>
      <c r="K3974">
        <f t="shared" si="624"/>
        <v>-8.92485526103785</v>
      </c>
      <c r="L3974">
        <f t="shared" si="621"/>
        <v>-5.0153298363603795</v>
      </c>
      <c r="M3974">
        <f t="shared" si="622"/>
        <v>0</v>
      </c>
      <c r="P3974" s="23">
        <f t="shared" si="623"/>
        <v>0.18373480957418523</v>
      </c>
    </row>
    <row r="3975" spans="1:16" x14ac:dyDescent="0.3">
      <c r="A3975">
        <v>3974</v>
      </c>
      <c r="B3975" s="16" t="s">
        <v>3251</v>
      </c>
      <c r="C3975" s="17">
        <v>47.98</v>
      </c>
      <c r="D3975" s="17">
        <v>4.8000000000000001E-4</v>
      </c>
      <c r="E3975" s="9">
        <f t="shared" si="627"/>
        <v>-1.2427666162477967E-2</v>
      </c>
      <c r="F3975">
        <f t="shared" si="628"/>
        <v>0.98764923836969942</v>
      </c>
      <c r="G3975">
        <f t="shared" si="625"/>
        <v>47.976161753531905</v>
      </c>
      <c r="H3975">
        <f t="shared" si="619"/>
        <v>2.5036240698523095E-2</v>
      </c>
      <c r="I3975" t="str">
        <f t="shared" si="626"/>
        <v>2015</v>
      </c>
      <c r="J3975">
        <f t="shared" si="620"/>
        <v>8.8360942368426958</v>
      </c>
      <c r="K3975">
        <f t="shared" si="624"/>
        <v>-8.8360942368426958</v>
      </c>
      <c r="L3975">
        <f t="shared" si="621"/>
        <v>-4.4168350959940597</v>
      </c>
      <c r="M3975">
        <f t="shared" si="622"/>
        <v>0</v>
      </c>
      <c r="P3975" s="23">
        <f t="shared" si="623"/>
        <v>0.18417676433217797</v>
      </c>
    </row>
    <row r="3976" spans="1:16" x14ac:dyDescent="0.3">
      <c r="A3976">
        <v>3975</v>
      </c>
      <c r="B3976" s="16" t="s">
        <v>3249</v>
      </c>
      <c r="C3976" s="17">
        <v>47.42</v>
      </c>
      <c r="D3976" s="17">
        <v>8.4000000000000003E-4</v>
      </c>
      <c r="E3976" s="9">
        <f t="shared" si="627"/>
        <v>-1.174017677428898E-2</v>
      </c>
      <c r="F3976">
        <f t="shared" si="628"/>
        <v>0.98832847019591508</v>
      </c>
      <c r="G3976">
        <f t="shared" si="625"/>
        <v>47.413361664694314</v>
      </c>
      <c r="H3976">
        <f t="shared" si="619"/>
        <v>2.5063244460406437E-2</v>
      </c>
      <c r="I3976" t="str">
        <f t="shared" si="626"/>
        <v>2015</v>
      </c>
      <c r="J3976">
        <f t="shared" si="620"/>
        <v>8.7418582326283918</v>
      </c>
      <c r="K3976">
        <f t="shared" si="624"/>
        <v>-8.7418582326283918</v>
      </c>
      <c r="L3976">
        <f t="shared" si="621"/>
        <v>-3.8540350071564689</v>
      </c>
      <c r="M3976">
        <f t="shared" si="622"/>
        <v>0</v>
      </c>
      <c r="P3976" s="23">
        <f t="shared" si="623"/>
        <v>0.18437541498218407</v>
      </c>
    </row>
    <row r="3977" spans="1:16" x14ac:dyDescent="0.3">
      <c r="A3977">
        <v>3976</v>
      </c>
      <c r="B3977" s="16" t="s">
        <v>3247</v>
      </c>
      <c r="C3977" s="17">
        <v>47.19</v>
      </c>
      <c r="D3977" s="17">
        <v>8.8999999999999995E-4</v>
      </c>
      <c r="E3977" s="9">
        <f t="shared" si="627"/>
        <v>-4.862074898963376E-3</v>
      </c>
      <c r="F3977">
        <f t="shared" si="628"/>
        <v>0.99514972585406991</v>
      </c>
      <c r="G3977">
        <f t="shared" si="625"/>
        <v>47.183000669129868</v>
      </c>
      <c r="H3977">
        <f t="shared" si="619"/>
        <v>2.4614446868590347E-2</v>
      </c>
      <c r="I3977" t="str">
        <f t="shared" si="626"/>
        <v>2015</v>
      </c>
      <c r="J3977">
        <f t="shared" si="620"/>
        <v>8.5436088809422177</v>
      </c>
      <c r="K3977">
        <f t="shared" si="624"/>
        <v>-8.5436088809422177</v>
      </c>
      <c r="L3977">
        <f t="shared" si="621"/>
        <v>-3.6236740115920227</v>
      </c>
      <c r="M3977">
        <f t="shared" si="622"/>
        <v>0</v>
      </c>
      <c r="P3977" s="23">
        <f t="shared" si="623"/>
        <v>0.18107387745120654</v>
      </c>
    </row>
    <row r="3978" spans="1:16" x14ac:dyDescent="0.3">
      <c r="A3978">
        <v>3977</v>
      </c>
      <c r="B3978" s="16" t="s">
        <v>3245</v>
      </c>
      <c r="C3978" s="17">
        <v>47.44</v>
      </c>
      <c r="D3978" s="17">
        <v>1.32E-3</v>
      </c>
      <c r="E3978" s="9">
        <f t="shared" si="627"/>
        <v>5.2837489511737574E-3</v>
      </c>
      <c r="F3978">
        <f t="shared" si="628"/>
        <v>1.0052977325704597</v>
      </c>
      <c r="G3978">
        <f t="shared" si="625"/>
        <v>47.429564347963812</v>
      </c>
      <c r="H3978">
        <f t="shared" si="619"/>
        <v>2.4383789445476051E-2</v>
      </c>
      <c r="I3978" t="str">
        <f t="shared" si="626"/>
        <v>2015</v>
      </c>
      <c r="J3978">
        <f t="shared" si="620"/>
        <v>8.5077761740646309</v>
      </c>
      <c r="K3978">
        <f t="shared" si="624"/>
        <v>-8.5077761740646309</v>
      </c>
      <c r="L3978">
        <f t="shared" si="621"/>
        <v>-3.8702376904259665</v>
      </c>
      <c r="M3978">
        <f t="shared" si="622"/>
        <v>0</v>
      </c>
      <c r="P3978" s="23">
        <f t="shared" si="623"/>
        <v>0.17937706767972614</v>
      </c>
    </row>
    <row r="3979" spans="1:16" x14ac:dyDescent="0.3">
      <c r="A3979">
        <v>3978</v>
      </c>
      <c r="B3979" s="16" t="s">
        <v>3243</v>
      </c>
      <c r="C3979" s="17">
        <v>45.81</v>
      </c>
      <c r="D3979" s="17">
        <v>1.3730000000000001E-3</v>
      </c>
      <c r="E3979" s="9">
        <f t="shared" si="627"/>
        <v>-3.4963346790819118E-2</v>
      </c>
      <c r="F3979">
        <f t="shared" si="628"/>
        <v>0.96564080944350772</v>
      </c>
      <c r="G3979">
        <f t="shared" si="625"/>
        <v>45.799518344321847</v>
      </c>
      <c r="H3979">
        <f t="shared" si="619"/>
        <v>2.5166390544869729E-2</v>
      </c>
      <c r="I3979" t="str">
        <f t="shared" si="626"/>
        <v>2015</v>
      </c>
      <c r="J3979">
        <f t="shared" si="620"/>
        <v>8.4790571666438552</v>
      </c>
      <c r="K3979">
        <f t="shared" si="624"/>
        <v>-8.4790571666438552</v>
      </c>
      <c r="L3979">
        <f t="shared" si="621"/>
        <v>-2.2401916867840015</v>
      </c>
      <c r="M3979">
        <f t="shared" si="622"/>
        <v>0</v>
      </c>
      <c r="P3979" s="23">
        <f t="shared" si="623"/>
        <v>0.18513419951052992</v>
      </c>
    </row>
    <row r="3980" spans="1:16" x14ac:dyDescent="0.3">
      <c r="A3980">
        <v>3979</v>
      </c>
      <c r="B3980" s="16" t="s">
        <v>3241</v>
      </c>
      <c r="C3980" s="17">
        <v>44.06</v>
      </c>
      <c r="D3980" s="17">
        <v>1.3500000000000001E-3</v>
      </c>
      <c r="E3980" s="9">
        <f t="shared" si="627"/>
        <v>-3.8950066524453708E-2</v>
      </c>
      <c r="F3980">
        <f t="shared" si="628"/>
        <v>0.96179873390089499</v>
      </c>
      <c r="G3980">
        <f t="shared" si="625"/>
        <v>44.050087615185113</v>
      </c>
      <c r="H3980">
        <f t="shared" si="619"/>
        <v>2.5979675908456065E-2</v>
      </c>
      <c r="I3980" t="str">
        <f t="shared" si="626"/>
        <v>2015</v>
      </c>
      <c r="J3980">
        <f t="shared" si="620"/>
        <v>8.4187231171707122</v>
      </c>
      <c r="K3980">
        <f t="shared" si="624"/>
        <v>-8.4187231171707122</v>
      </c>
      <c r="L3980">
        <f t="shared" si="621"/>
        <v>-0.49076095764726801</v>
      </c>
      <c r="M3980">
        <f t="shared" si="622"/>
        <v>0</v>
      </c>
      <c r="P3980" s="23">
        <f t="shared" si="623"/>
        <v>0.19111705726252809</v>
      </c>
    </row>
    <row r="3981" spans="1:16" x14ac:dyDescent="0.3">
      <c r="A3981">
        <v>3980</v>
      </c>
      <c r="B3981" s="16" t="s">
        <v>3239</v>
      </c>
      <c r="C3981" s="17">
        <v>43.61</v>
      </c>
      <c r="D3981" s="17">
        <v>1.25E-3</v>
      </c>
      <c r="E3981" s="9">
        <f t="shared" si="627"/>
        <v>-1.0265859519522037E-2</v>
      </c>
      <c r="F3981">
        <f t="shared" si="628"/>
        <v>0.98978665456196091</v>
      </c>
      <c r="G3981">
        <f t="shared" si="625"/>
        <v>43.600915529665187</v>
      </c>
      <c r="H3981">
        <f t="shared" si="619"/>
        <v>2.5917070008346251E-2</v>
      </c>
      <c r="I3981" t="str">
        <f t="shared" si="626"/>
        <v>2015</v>
      </c>
      <c r="J3981">
        <f t="shared" si="620"/>
        <v>8.3127980742314271</v>
      </c>
      <c r="K3981">
        <f t="shared" si="624"/>
        <v>-8.3127980742314271</v>
      </c>
      <c r="L3981">
        <f t="shared" si="621"/>
        <v>-4.1588872127341858E-2</v>
      </c>
      <c r="M3981">
        <f t="shared" si="622"/>
        <v>0</v>
      </c>
      <c r="P3981" s="23">
        <f t="shared" si="623"/>
        <v>0.19065650281071658</v>
      </c>
    </row>
    <row r="3982" spans="1:16" x14ac:dyDescent="0.3">
      <c r="A3982">
        <v>3981</v>
      </c>
      <c r="B3982" s="16" t="s">
        <v>3237</v>
      </c>
      <c r="C3982" s="17">
        <v>44.56</v>
      </c>
      <c r="D3982" s="17">
        <v>1.09E-3</v>
      </c>
      <c r="E3982" s="9">
        <f t="shared" si="627"/>
        <v>2.1550113764353545E-2</v>
      </c>
      <c r="F3982">
        <f t="shared" si="628"/>
        <v>1.0217839944966751</v>
      </c>
      <c r="G3982">
        <f t="shared" si="625"/>
        <v>44.551905668590699</v>
      </c>
      <c r="H3982">
        <f t="shared" si="619"/>
        <v>2.5867535128533941E-2</v>
      </c>
      <c r="I3982" t="str">
        <f t="shared" si="626"/>
        <v>2015</v>
      </c>
      <c r="J3982">
        <f t="shared" si="620"/>
        <v>8.4778758712453133</v>
      </c>
      <c r="K3982">
        <f t="shared" si="624"/>
        <v>-8.4778758712453133</v>
      </c>
      <c r="L3982">
        <f t="shared" si="621"/>
        <v>-0.99257901105285384</v>
      </c>
      <c r="M3982">
        <f t="shared" si="622"/>
        <v>0</v>
      </c>
      <c r="P3982" s="23">
        <f t="shared" si="623"/>
        <v>0.1902921040978558</v>
      </c>
    </row>
    <row r="3983" spans="1:16" x14ac:dyDescent="0.3">
      <c r="A3983">
        <v>3982</v>
      </c>
      <c r="B3983" s="16" t="s">
        <v>3235</v>
      </c>
      <c r="C3983" s="17">
        <v>43.57</v>
      </c>
      <c r="D3983" s="17">
        <v>1.47E-3</v>
      </c>
      <c r="E3983" s="9">
        <f t="shared" si="627"/>
        <v>-2.2467755489677894E-2</v>
      </c>
      <c r="F3983">
        <f t="shared" si="628"/>
        <v>0.97778276481149007</v>
      </c>
      <c r="G3983">
        <f t="shared" si="625"/>
        <v>43.559326657537845</v>
      </c>
      <c r="H3983">
        <f t="shared" si="619"/>
        <v>2.380331877279698E-2</v>
      </c>
      <c r="I3983" t="str">
        <f t="shared" si="626"/>
        <v>2015</v>
      </c>
      <c r="J3983">
        <f t="shared" si="620"/>
        <v>7.6275381970181586</v>
      </c>
      <c r="K3983">
        <f t="shared" si="624"/>
        <v>-7.6275381970181586</v>
      </c>
      <c r="L3983">
        <f t="shared" si="621"/>
        <v>0.57074295967211697</v>
      </c>
      <c r="M3983">
        <f t="shared" si="622"/>
        <v>0</v>
      </c>
      <c r="P3983" s="23">
        <f t="shared" si="623"/>
        <v>0.17510688943806779</v>
      </c>
    </row>
    <row r="3984" spans="1:16" x14ac:dyDescent="0.3">
      <c r="A3984">
        <v>3983</v>
      </c>
      <c r="B3984" s="16" t="s">
        <v>3234</v>
      </c>
      <c r="C3984" s="17">
        <v>44.14</v>
      </c>
      <c r="D3984" s="17">
        <v>1.3500000000000001E-3</v>
      </c>
      <c r="E3984" s="9">
        <f t="shared" si="627"/>
        <v>1.2997560699239697E-2</v>
      </c>
      <c r="F3984">
        <f t="shared" si="628"/>
        <v>1.013082396144136</v>
      </c>
      <c r="G3984">
        <f t="shared" si="625"/>
        <v>44.130069617209962</v>
      </c>
      <c r="H3984">
        <f t="shared" si="619"/>
        <v>2.4022470711227879E-2</v>
      </c>
      <c r="I3984" t="str">
        <f t="shared" si="626"/>
        <v>2015</v>
      </c>
      <c r="J3984">
        <f t="shared" si="620"/>
        <v>7.7986244287401263</v>
      </c>
      <c r="K3984">
        <f t="shared" si="624"/>
        <v>-7.7986244287401263</v>
      </c>
      <c r="L3984">
        <f t="shared" si="621"/>
        <v>-1.6547969309947419</v>
      </c>
      <c r="M3984">
        <f t="shared" si="622"/>
        <v>0</v>
      </c>
      <c r="P3984" s="23">
        <f t="shared" si="623"/>
        <v>0.17671906018699771</v>
      </c>
    </row>
    <row r="3985" spans="1:16" x14ac:dyDescent="0.3">
      <c r="A3985">
        <v>3984</v>
      </c>
      <c r="B3985" s="16" t="s">
        <v>3233</v>
      </c>
      <c r="C3985" s="17">
        <v>44.18</v>
      </c>
      <c r="D3985" s="17">
        <v>9.8999999999999999E-4</v>
      </c>
      <c r="E3985" s="9">
        <f t="shared" si="627"/>
        <v>9.0579716338082912E-4</v>
      </c>
      <c r="F3985">
        <f t="shared" si="628"/>
        <v>1.0009062075215225</v>
      </c>
      <c r="G3985">
        <f t="shared" si="625"/>
        <v>44.172710901367175</v>
      </c>
      <c r="H3985">
        <f t="shared" si="619"/>
        <v>2.2964034229101853E-2</v>
      </c>
      <c r="I3985" t="str">
        <f t="shared" si="626"/>
        <v>2015</v>
      </c>
      <c r="J3985">
        <f t="shared" si="620"/>
        <v>7.462218461686569</v>
      </c>
      <c r="K3985">
        <f t="shared" si="624"/>
        <v>-7.462218461686569</v>
      </c>
      <c r="L3985">
        <f t="shared" si="621"/>
        <v>-1.6974382151519549</v>
      </c>
      <c r="M3985">
        <f t="shared" si="622"/>
        <v>0</v>
      </c>
      <c r="P3985" s="23">
        <f t="shared" si="623"/>
        <v>0.16893277114798061</v>
      </c>
    </row>
    <row r="3986" spans="1:16" x14ac:dyDescent="0.3">
      <c r="A3986">
        <v>3985</v>
      </c>
      <c r="B3986" s="16" t="s">
        <v>3231</v>
      </c>
      <c r="C3986" s="17">
        <v>44.66</v>
      </c>
      <c r="D3986" s="17">
        <v>1.0399999999999999E-3</v>
      </c>
      <c r="E3986" s="9">
        <f t="shared" si="627"/>
        <v>1.080604842004056E-2</v>
      </c>
      <c r="F3986">
        <f t="shared" si="628"/>
        <v>1.0108646446355816</v>
      </c>
      <c r="G3986">
        <f t="shared" si="625"/>
        <v>44.652259604187016</v>
      </c>
      <c r="H3986">
        <f t="shared" si="619"/>
        <v>2.3167617681716889E-2</v>
      </c>
      <c r="I3986" t="str">
        <f t="shared" si="626"/>
        <v>2015</v>
      </c>
      <c r="J3986">
        <f t="shared" si="620"/>
        <v>7.610103080836442</v>
      </c>
      <c r="K3986">
        <f t="shared" si="624"/>
        <v>-7.610103080836442</v>
      </c>
      <c r="L3986">
        <f t="shared" si="621"/>
        <v>-2.1769869179717958</v>
      </c>
      <c r="M3986">
        <f t="shared" si="622"/>
        <v>0</v>
      </c>
      <c r="P3986" s="23">
        <f t="shared" si="623"/>
        <v>0.17043041378633494</v>
      </c>
    </row>
    <row r="3987" spans="1:16" x14ac:dyDescent="0.3">
      <c r="A3987">
        <v>3986</v>
      </c>
      <c r="B3987" s="16" t="s">
        <v>3229</v>
      </c>
      <c r="C3987" s="17">
        <v>44.83</v>
      </c>
      <c r="D3987" s="17">
        <v>1.17E-3</v>
      </c>
      <c r="E3987" s="9">
        <f t="shared" si="627"/>
        <v>3.7993117553362897E-3</v>
      </c>
      <c r="F3987">
        <f t="shared" si="628"/>
        <v>1.0038065382892969</v>
      </c>
      <c r="G3987">
        <f t="shared" si="625"/>
        <v>44.821259002274978</v>
      </c>
      <c r="H3987">
        <f t="shared" si="619"/>
        <v>2.1287345432107672E-2</v>
      </c>
      <c r="I3987" t="str">
        <f t="shared" si="626"/>
        <v>2015</v>
      </c>
      <c r="J3987">
        <f t="shared" si="620"/>
        <v>7.0189359553604564</v>
      </c>
      <c r="K3987">
        <f t="shared" si="624"/>
        <v>-7.0189359553604564</v>
      </c>
      <c r="L3987">
        <f t="shared" si="621"/>
        <v>-4.10815844539799</v>
      </c>
      <c r="M3987">
        <f t="shared" si="622"/>
        <v>0</v>
      </c>
      <c r="P3987" s="23">
        <f t="shared" si="623"/>
        <v>0.15659836674833696</v>
      </c>
    </row>
    <row r="3988" spans="1:16" x14ac:dyDescent="0.3">
      <c r="A3988">
        <v>3987</v>
      </c>
      <c r="B3988" s="16" t="s">
        <v>3227</v>
      </c>
      <c r="C3988" s="17">
        <v>46.12</v>
      </c>
      <c r="D3988" s="17">
        <v>1.65E-3</v>
      </c>
      <c r="E3988" s="9">
        <f t="shared" si="627"/>
        <v>2.8369137233510023E-2</v>
      </c>
      <c r="F3988">
        <f t="shared" si="628"/>
        <v>1.0287753736337273</v>
      </c>
      <c r="G3988">
        <f t="shared" si="625"/>
        <v>46.10731874375265</v>
      </c>
      <c r="H3988">
        <f t="shared" si="619"/>
        <v>2.1990388326647681E-2</v>
      </c>
      <c r="I3988" t="str">
        <f t="shared" si="626"/>
        <v>2015</v>
      </c>
      <c r="J3988">
        <f t="shared" si="620"/>
        <v>7.458791838292643</v>
      </c>
      <c r="K3988">
        <f t="shared" si="624"/>
        <v>-7.458791838292643</v>
      </c>
      <c r="L3988">
        <f t="shared" si="621"/>
        <v>-5.8662364977322241</v>
      </c>
      <c r="M3988">
        <f t="shared" si="622"/>
        <v>0</v>
      </c>
      <c r="P3988" s="23">
        <f t="shared" si="623"/>
        <v>0.16177023608216815</v>
      </c>
    </row>
    <row r="3989" spans="1:16" x14ac:dyDescent="0.3">
      <c r="A3989">
        <v>3988</v>
      </c>
      <c r="B3989" s="16" t="s">
        <v>3225</v>
      </c>
      <c r="C3989" s="17">
        <v>46.17</v>
      </c>
      <c r="D3989" s="17">
        <v>1.8799999999999999E-3</v>
      </c>
      <c r="E3989" s="9">
        <f t="shared" si="627"/>
        <v>1.0835411180394291E-3</v>
      </c>
      <c r="F3989">
        <f t="shared" si="628"/>
        <v>1.0010841283607981</v>
      </c>
      <c r="G3989">
        <f t="shared" si="625"/>
        <v>46.155535666197302</v>
      </c>
      <c r="H3989">
        <f t="shared" si="619"/>
        <v>2.1998428412944582E-2</v>
      </c>
      <c r="I3989" t="str">
        <f t="shared" si="626"/>
        <v>2015</v>
      </c>
      <c r="J3989">
        <f t="shared" si="620"/>
        <v>7.4693218231445497</v>
      </c>
      <c r="K3989">
        <f t="shared" si="624"/>
        <v>-7.4693218231445497</v>
      </c>
      <c r="L3989">
        <f t="shared" si="621"/>
        <v>-6.0628460797642418</v>
      </c>
      <c r="M3989">
        <f t="shared" si="622"/>
        <v>0</v>
      </c>
      <c r="P3989" s="23">
        <f t="shared" si="623"/>
        <v>0.16182938222543086</v>
      </c>
    </row>
    <row r="3990" spans="1:16" x14ac:dyDescent="0.3">
      <c r="A3990">
        <v>3989</v>
      </c>
      <c r="B3990" s="16" t="s">
        <v>3223</v>
      </c>
      <c r="C3990" s="17">
        <v>45.46</v>
      </c>
      <c r="D3990" s="17">
        <v>1.933E-3</v>
      </c>
      <c r="E3990" s="9">
        <f t="shared" si="627"/>
        <v>-1.549741809450042E-2</v>
      </c>
      <c r="F3990">
        <f t="shared" si="628"/>
        <v>0.98462204894953431</v>
      </c>
      <c r="G3990">
        <f t="shared" si="625"/>
        <v>45.445356662257645</v>
      </c>
      <c r="H3990">
        <f t="shared" si="619"/>
        <v>2.2100682740739005E-2</v>
      </c>
      <c r="I3990" t="str">
        <f t="shared" si="626"/>
        <v>2015</v>
      </c>
      <c r="J3990">
        <f t="shared" si="620"/>
        <v>7.3885790999869956</v>
      </c>
      <c r="K3990">
        <f t="shared" si="624"/>
        <v>-7.3885790999869956</v>
      </c>
      <c r="L3990">
        <f t="shared" si="621"/>
        <v>-5.731510244140047</v>
      </c>
      <c r="M3990">
        <f t="shared" si="622"/>
        <v>0</v>
      </c>
      <c r="P3990" s="23">
        <f t="shared" si="623"/>
        <v>0.16258160662920285</v>
      </c>
    </row>
    <row r="3991" spans="1:16" x14ac:dyDescent="0.3">
      <c r="A3991">
        <v>3990</v>
      </c>
      <c r="B3991" s="16" t="s">
        <v>3221</v>
      </c>
      <c r="C3991" s="17">
        <v>44.86</v>
      </c>
      <c r="D3991" s="17">
        <v>1.7299999999999998E-3</v>
      </c>
      <c r="E3991" s="9">
        <f t="shared" si="627"/>
        <v>-1.3286289332334934E-2</v>
      </c>
      <c r="F3991">
        <f t="shared" si="628"/>
        <v>0.98680158380994276</v>
      </c>
      <c r="G3991">
        <f t="shared" si="625"/>
        <v>44.847067231230426</v>
      </c>
      <c r="H3991">
        <f t="shared" si="619"/>
        <v>2.1003379256776908E-2</v>
      </c>
      <c r="I3991" t="str">
        <f t="shared" si="626"/>
        <v>2015</v>
      </c>
      <c r="J3991">
        <f t="shared" si="620"/>
        <v>6.9292932758492602</v>
      </c>
      <c r="K3991">
        <f t="shared" si="624"/>
        <v>-6.9292932758492602</v>
      </c>
      <c r="L3991">
        <f t="shared" si="621"/>
        <v>-6.9313515075228409</v>
      </c>
      <c r="M3991">
        <f t="shared" si="622"/>
        <v>1</v>
      </c>
      <c r="P3991" s="23">
        <f t="shared" si="623"/>
        <v>0.15450939612443298</v>
      </c>
    </row>
    <row r="3992" spans="1:16" x14ac:dyDescent="0.3">
      <c r="A3992">
        <v>3991</v>
      </c>
      <c r="B3992" s="16" t="s">
        <v>3219</v>
      </c>
      <c r="C3992" s="17">
        <v>44.61</v>
      </c>
      <c r="D3992" s="17">
        <v>1.81E-3</v>
      </c>
      <c r="E3992" s="9">
        <f t="shared" si="627"/>
        <v>-5.588479951888871E-3</v>
      </c>
      <c r="F3992">
        <f t="shared" si="628"/>
        <v>0.99442710655372268</v>
      </c>
      <c r="G3992">
        <f t="shared" si="625"/>
        <v>44.596544679612862</v>
      </c>
      <c r="H3992">
        <f t="shared" si="619"/>
        <v>2.0038468391645945E-2</v>
      </c>
      <c r="I3992" t="str">
        <f t="shared" si="626"/>
        <v>2015</v>
      </c>
      <c r="J3992">
        <f t="shared" si="620"/>
        <v>6.5740265790222079</v>
      </c>
      <c r="K3992">
        <f t="shared" si="624"/>
        <v>-6.5740265790222079</v>
      </c>
      <c r="L3992">
        <f t="shared" si="621"/>
        <v>-6.6900670679769192</v>
      </c>
      <c r="M3992">
        <f t="shared" si="622"/>
        <v>1</v>
      </c>
      <c r="P3992" s="23">
        <f t="shared" si="623"/>
        <v>0.14741111954414485</v>
      </c>
    </row>
    <row r="3993" spans="1:16" x14ac:dyDescent="0.3">
      <c r="A3993">
        <v>3992</v>
      </c>
      <c r="B3993" s="16" t="s">
        <v>3217</v>
      </c>
      <c r="C3993" s="17">
        <v>44.44</v>
      </c>
      <c r="D3993" s="17">
        <v>2.16E-3</v>
      </c>
      <c r="E3993" s="9">
        <f t="shared" si="627"/>
        <v>-3.8180843687442407E-3</v>
      </c>
      <c r="F3993">
        <f t="shared" si="628"/>
        <v>0.99618919524770222</v>
      </c>
      <c r="G3993">
        <f t="shared" si="625"/>
        <v>44.424004479366459</v>
      </c>
      <c r="H3993">
        <f t="shared" si="619"/>
        <v>2.0017447999403144E-2</v>
      </c>
      <c r="I3993" t="str">
        <f t="shared" si="626"/>
        <v>2015</v>
      </c>
      <c r="J3993">
        <f t="shared" si="620"/>
        <v>6.5417227489705168</v>
      </c>
      <c r="K3993">
        <f t="shared" si="624"/>
        <v>-6.5417227489705168</v>
      </c>
      <c r="L3993">
        <f t="shared" si="621"/>
        <v>-6.5175268677305169</v>
      </c>
      <c r="M3993">
        <f t="shared" si="622"/>
        <v>0</v>
      </c>
      <c r="P3993" s="23">
        <f t="shared" si="623"/>
        <v>0.14725648499357907</v>
      </c>
    </row>
    <row r="3994" spans="1:16" x14ac:dyDescent="0.3">
      <c r="A3994">
        <v>3993</v>
      </c>
      <c r="B3994" s="16" t="s">
        <v>3215</v>
      </c>
      <c r="C3994" s="17">
        <v>42.49</v>
      </c>
      <c r="D3994" s="17">
        <v>2.0799999999999998E-3</v>
      </c>
      <c r="E3994" s="9">
        <f t="shared" si="627"/>
        <v>-4.487121064470892E-2</v>
      </c>
      <c r="F3994">
        <f t="shared" si="628"/>
        <v>0.95612061206120624</v>
      </c>
      <c r="G3994">
        <f t="shared" si="625"/>
        <v>42.47527268621522</v>
      </c>
      <c r="H3994">
        <f t="shared" si="619"/>
        <v>2.1275259955060237E-2</v>
      </c>
      <c r="I3994" t="str">
        <f t="shared" si="626"/>
        <v>2015</v>
      </c>
      <c r="J3994">
        <f t="shared" si="620"/>
        <v>6.6477820367584792</v>
      </c>
      <c r="K3994">
        <f t="shared" si="624"/>
        <v>-6.6477820367584792</v>
      </c>
      <c r="L3994">
        <f t="shared" si="621"/>
        <v>-5.3020044212924802</v>
      </c>
      <c r="M3994">
        <f t="shared" si="622"/>
        <v>0</v>
      </c>
      <c r="P3994" s="23">
        <f t="shared" si="623"/>
        <v>0.15650946106617764</v>
      </c>
    </row>
    <row r="3995" spans="1:16" x14ac:dyDescent="0.3">
      <c r="A3995">
        <v>3994</v>
      </c>
      <c r="B3995" s="16" t="s">
        <v>3213</v>
      </c>
      <c r="C3995" s="17">
        <v>43.84</v>
      </c>
      <c r="D3995" s="17">
        <v>2.1099999999999999E-3</v>
      </c>
      <c r="E3995" s="9">
        <f t="shared" si="627"/>
        <v>3.1277888513039857E-2</v>
      </c>
      <c r="F3995">
        <f t="shared" si="628"/>
        <v>1.0317721816898093</v>
      </c>
      <c r="G3995">
        <f t="shared" si="625"/>
        <v>43.824585643849822</v>
      </c>
      <c r="H3995">
        <f t="shared" si="619"/>
        <v>2.2181186504436786E-2</v>
      </c>
      <c r="I3995" t="str">
        <f t="shared" si="626"/>
        <v>2015</v>
      </c>
      <c r="J3995">
        <f t="shared" si="620"/>
        <v>7.1510252703623713</v>
      </c>
      <c r="K3995">
        <f t="shared" si="624"/>
        <v>-7.1510252703623713</v>
      </c>
      <c r="L3995">
        <f t="shared" si="621"/>
        <v>-6.7785422818513155</v>
      </c>
      <c r="M3995">
        <f t="shared" si="622"/>
        <v>0</v>
      </c>
      <c r="P3995" s="23">
        <f t="shared" si="623"/>
        <v>0.16317382504142214</v>
      </c>
    </row>
    <row r="3996" spans="1:16" x14ac:dyDescent="0.3">
      <c r="A3996">
        <v>3995</v>
      </c>
      <c r="B3996" s="16" t="s">
        <v>3211</v>
      </c>
      <c r="C3996" s="17">
        <v>43</v>
      </c>
      <c r="D3996" s="17">
        <v>2.2100000000000002E-3</v>
      </c>
      <c r="E3996" s="9">
        <f t="shared" si="627"/>
        <v>-1.9346526946197744E-2</v>
      </c>
      <c r="F3996">
        <f t="shared" si="628"/>
        <v>0.98083941605839409</v>
      </c>
      <c r="G3996">
        <f t="shared" si="625"/>
        <v>42.984164583201625</v>
      </c>
      <c r="H3996">
        <f t="shared" si="619"/>
        <v>2.2377025976608948E-2</v>
      </c>
      <c r="I3996" t="str">
        <f t="shared" si="626"/>
        <v>2015</v>
      </c>
      <c r="J3996">
        <f t="shared" si="620"/>
        <v>7.0758167526810443</v>
      </c>
      <c r="K3996">
        <f t="shared" si="624"/>
        <v>-7.0758167526810443</v>
      </c>
      <c r="L3996">
        <f t="shared" si="621"/>
        <v>-6.1157185063258055</v>
      </c>
      <c r="M3996">
        <f t="shared" si="622"/>
        <v>0</v>
      </c>
      <c r="P3996" s="23">
        <f t="shared" si="623"/>
        <v>0.16461449981154921</v>
      </c>
    </row>
    <row r="3997" spans="1:16" x14ac:dyDescent="0.3">
      <c r="A3997">
        <v>3996</v>
      </c>
      <c r="B3997" s="16" t="s">
        <v>3210</v>
      </c>
      <c r="C3997" s="17">
        <v>40.729999999999997</v>
      </c>
      <c r="D3997" s="17">
        <v>2.49E-3</v>
      </c>
      <c r="E3997" s="9">
        <f t="shared" si="627"/>
        <v>-5.4235194033241299E-2</v>
      </c>
      <c r="F3997">
        <f t="shared" si="628"/>
        <v>0.94720930232558131</v>
      </c>
      <c r="G3997">
        <f t="shared" si="625"/>
        <v>40.713100556876988</v>
      </c>
      <c r="H3997">
        <f t="shared" si="619"/>
        <v>2.4196712148104701E-2</v>
      </c>
      <c r="I3997" t="str">
        <f t="shared" si="626"/>
        <v>2015</v>
      </c>
      <c r="J3997">
        <f t="shared" si="620"/>
        <v>7.2469665471712945</v>
      </c>
      <c r="K3997">
        <f t="shared" si="624"/>
        <v>-7.2469665471712945</v>
      </c>
      <c r="L3997">
        <f t="shared" si="621"/>
        <v>-4.3732771320899744</v>
      </c>
      <c r="M3997">
        <f t="shared" si="622"/>
        <v>0</v>
      </c>
      <c r="P3997" s="23">
        <f t="shared" si="623"/>
        <v>0.17800085102944058</v>
      </c>
    </row>
    <row r="3998" spans="1:16" x14ac:dyDescent="0.3">
      <c r="A3998">
        <v>3997</v>
      </c>
      <c r="B3998" s="16" t="s">
        <v>3208</v>
      </c>
      <c r="C3998" s="17">
        <v>40.26</v>
      </c>
      <c r="D3998" s="17">
        <v>2.8199999999999996E-3</v>
      </c>
      <c r="E3998" s="9">
        <f t="shared" si="627"/>
        <v>-1.1606501448675746E-2</v>
      </c>
      <c r="F3998">
        <f t="shared" si="628"/>
        <v>0.98846059415664134</v>
      </c>
      <c r="G3998">
        <f t="shared" si="625"/>
        <v>40.241082246020426</v>
      </c>
      <c r="H3998">
        <f t="shared" si="619"/>
        <v>2.4150078979198561E-2</v>
      </c>
      <c r="I3998" t="str">
        <f t="shared" si="626"/>
        <v>2015</v>
      </c>
      <c r="J3998">
        <f t="shared" si="620"/>
        <v>7.1491420803454542</v>
      </c>
      <c r="K3998">
        <f t="shared" si="624"/>
        <v>-7.1491420803454542</v>
      </c>
      <c r="L3998">
        <f t="shared" si="621"/>
        <v>-4.1437786967636541</v>
      </c>
      <c r="M3998">
        <f t="shared" si="622"/>
        <v>0</v>
      </c>
      <c r="P3998" s="23">
        <f t="shared" si="623"/>
        <v>0.17765779848161159</v>
      </c>
    </row>
    <row r="3999" spans="1:16" x14ac:dyDescent="0.3">
      <c r="A3999">
        <v>3998</v>
      </c>
      <c r="B3999" s="16" t="s">
        <v>3207</v>
      </c>
      <c r="C3999" s="17">
        <v>40.11</v>
      </c>
      <c r="D3999" s="17">
        <v>2.5900000000000003E-3</v>
      </c>
      <c r="E3999" s="9">
        <f t="shared" si="627"/>
        <v>-3.7327404296839083E-3</v>
      </c>
      <c r="F3999">
        <f t="shared" si="628"/>
        <v>0.99627421758569301</v>
      </c>
      <c r="G3999">
        <f t="shared" si="625"/>
        <v>40.09268958643306</v>
      </c>
      <c r="H3999">
        <f t="shared" si="619"/>
        <v>2.2089460837432382E-2</v>
      </c>
      <c r="I3999" t="str">
        <f t="shared" si="626"/>
        <v>2015</v>
      </c>
      <c r="J3999">
        <f t="shared" si="620"/>
        <v>6.5150241199491976</v>
      </c>
      <c r="K3999">
        <f t="shared" si="624"/>
        <v>-6.5150241199491976</v>
      </c>
      <c r="L3999">
        <f t="shared" si="621"/>
        <v>-3.9953860371762886</v>
      </c>
      <c r="M3999">
        <f t="shared" si="622"/>
        <v>0</v>
      </c>
      <c r="P3999" s="23">
        <f t="shared" si="623"/>
        <v>0.16249905374654167</v>
      </c>
    </row>
    <row r="4000" spans="1:16" x14ac:dyDescent="0.3">
      <c r="A4000">
        <v>3999</v>
      </c>
      <c r="B4000" s="16" t="s">
        <v>3205</v>
      </c>
      <c r="C4000" s="17">
        <v>39.729999999999997</v>
      </c>
      <c r="D4000" s="17">
        <v>2.4399999999999999E-3</v>
      </c>
      <c r="E4000" s="9">
        <f t="shared" si="627"/>
        <v>-9.5191099554540436E-3</v>
      </c>
      <c r="F4000">
        <f t="shared" si="628"/>
        <v>0.99052605335327837</v>
      </c>
      <c r="G4000">
        <f t="shared" si="625"/>
        <v>39.713846418117598</v>
      </c>
      <c r="H4000">
        <f t="shared" si="619"/>
        <v>2.2093135070890241E-2</v>
      </c>
      <c r="I4000" t="str">
        <f t="shared" si="626"/>
        <v>2015</v>
      </c>
      <c r="J4000">
        <f t="shared" si="620"/>
        <v>6.4545358952888243</v>
      </c>
      <c r="K4000">
        <f t="shared" si="624"/>
        <v>-6.4545358952888243</v>
      </c>
      <c r="L4000">
        <f t="shared" si="621"/>
        <v>-3.6165428688608259</v>
      </c>
      <c r="M4000">
        <f t="shared" si="622"/>
        <v>0</v>
      </c>
      <c r="P4000" s="23">
        <f t="shared" si="623"/>
        <v>0.16252608290151019</v>
      </c>
    </row>
    <row r="4001" spans="1:16" x14ac:dyDescent="0.3">
      <c r="A4001">
        <v>4000</v>
      </c>
      <c r="B4001" s="16" t="s">
        <v>3203</v>
      </c>
      <c r="C4001" s="17">
        <v>37.93</v>
      </c>
      <c r="D4001" s="17">
        <v>2.2599999999999999E-3</v>
      </c>
      <c r="E4001" s="9">
        <f t="shared" si="627"/>
        <v>-4.6364214125699944E-2</v>
      </c>
      <c r="F4001">
        <f t="shared" si="628"/>
        <v>0.95469418575383846</v>
      </c>
      <c r="G4001">
        <f t="shared" si="625"/>
        <v>37.915715723707585</v>
      </c>
      <c r="H4001">
        <f t="shared" ref="H4001:H4064" si="629">SQRT(_xlfn.VAR.S(E3972:E4001))</f>
        <v>2.2811911633774815E-2</v>
      </c>
      <c r="I4001" t="str">
        <f t="shared" si="626"/>
        <v>2015</v>
      </c>
      <c r="J4001">
        <f t="shared" ref="J4001:J4064" si="630">-K4001</f>
        <v>6.3627763729616165</v>
      </c>
      <c r="K4001">
        <f t="shared" si="624"/>
        <v>-6.3627763729616165</v>
      </c>
      <c r="L4001">
        <f t="shared" ref="L4001:L4064" si="631">+MIN(G4002-G4001,G4003-G4001,G4004-G4001,G4005-G4001,G4006-G4001,G4007-G4001,G4008-G4001,G4009-G4001,G4010-G4001,G4011-G4001)</f>
        <v>-1.8184121744508133</v>
      </c>
      <c r="M4001">
        <f t="shared" ref="M4001:M4064" si="632">+IF(L4001&lt;K4001,1,0)</f>
        <v>0</v>
      </c>
      <c r="P4001" s="23">
        <f t="shared" ref="P4001:P4064" si="633">-K4001/G4001</f>
        <v>0.16781369549574821</v>
      </c>
    </row>
    <row r="4002" spans="1:16" x14ac:dyDescent="0.3">
      <c r="A4002">
        <v>4001</v>
      </c>
      <c r="B4002" s="16" t="s">
        <v>3201</v>
      </c>
      <c r="C4002" s="17">
        <v>37.92</v>
      </c>
      <c r="D4002" s="17">
        <v>2.14E-3</v>
      </c>
      <c r="E4002" s="9">
        <f t="shared" si="627"/>
        <v>-2.6367831398646779E-4</v>
      </c>
      <c r="F4002">
        <f t="shared" si="628"/>
        <v>0.99973635644608494</v>
      </c>
      <c r="G4002">
        <f t="shared" si="625"/>
        <v>37.906477611635943</v>
      </c>
      <c r="H4002">
        <f t="shared" si="629"/>
        <v>2.2828125003119489E-2</v>
      </c>
      <c r="I4002" t="str">
        <f t="shared" si="626"/>
        <v>2015</v>
      </c>
      <c r="J4002">
        <f t="shared" si="630"/>
        <v>6.3657472777873894</v>
      </c>
      <c r="K4002">
        <f t="shared" ref="K4002:K4065" si="634">-G4002*$P$3*$R$3*H4002</f>
        <v>-6.3657472777873894</v>
      </c>
      <c r="L4002">
        <f t="shared" si="631"/>
        <v>-1.8091740623791708</v>
      </c>
      <c r="M4002">
        <f t="shared" si="632"/>
        <v>0</v>
      </c>
      <c r="P4002" s="23">
        <f t="shared" si="633"/>
        <v>0.1679329676317203</v>
      </c>
    </row>
    <row r="4003" spans="1:16" x14ac:dyDescent="0.3">
      <c r="A4003">
        <v>4002</v>
      </c>
      <c r="B4003" s="16" t="s">
        <v>3199</v>
      </c>
      <c r="C4003" s="17">
        <v>38.450000000000003</v>
      </c>
      <c r="D4003" s="17">
        <v>2.65E-3</v>
      </c>
      <c r="E4003" s="9">
        <f t="shared" si="627"/>
        <v>1.3880018564831963E-2</v>
      </c>
      <c r="F4003">
        <f t="shared" si="628"/>
        <v>1.0139767932489452</v>
      </c>
      <c r="G4003">
        <f t="shared" si="625"/>
        <v>38.433021666324684</v>
      </c>
      <c r="H4003">
        <f t="shared" si="629"/>
        <v>2.1726572319688355E-2</v>
      </c>
      <c r="I4003" t="str">
        <f t="shared" si="626"/>
        <v>2015</v>
      </c>
      <c r="J4003">
        <f t="shared" si="630"/>
        <v>6.1427305706308095</v>
      </c>
      <c r="K4003">
        <f t="shared" si="634"/>
        <v>-6.1427305706308095</v>
      </c>
      <c r="L4003">
        <f t="shared" si="631"/>
        <v>-2.3357181170679127</v>
      </c>
      <c r="M4003">
        <f t="shared" si="632"/>
        <v>0</v>
      </c>
      <c r="P4003" s="23">
        <f t="shared" si="633"/>
        <v>0.15982949828826803</v>
      </c>
    </row>
    <row r="4004" spans="1:16" x14ac:dyDescent="0.3">
      <c r="A4004">
        <v>4003</v>
      </c>
      <c r="B4004" s="16" t="s">
        <v>3197</v>
      </c>
      <c r="C4004" s="17">
        <v>37.19</v>
      </c>
      <c r="D4004" s="17">
        <v>2.7000000000000001E-3</v>
      </c>
      <c r="E4004" s="9">
        <f t="shared" si="627"/>
        <v>-3.3318788014674396E-2</v>
      </c>
      <c r="F4004">
        <f t="shared" si="628"/>
        <v>0.96723016905071513</v>
      </c>
      <c r="G4004">
        <f t="shared" si="625"/>
        <v>37.17326826492274</v>
      </c>
      <c r="H4004">
        <f t="shared" si="629"/>
        <v>2.1453479215201958E-2</v>
      </c>
      <c r="I4004" t="str">
        <f t="shared" si="626"/>
        <v>2015</v>
      </c>
      <c r="J4004">
        <f t="shared" si="630"/>
        <v>5.8667043192623307</v>
      </c>
      <c r="K4004">
        <f t="shared" si="634"/>
        <v>-5.8667043192623307</v>
      </c>
      <c r="L4004">
        <f t="shared" si="631"/>
        <v>-1.0759647156659682</v>
      </c>
      <c r="M4004">
        <f t="shared" si="632"/>
        <v>0</v>
      </c>
      <c r="P4004" s="23">
        <f t="shared" si="633"/>
        <v>0.15782051439362521</v>
      </c>
    </row>
    <row r="4005" spans="1:16" x14ac:dyDescent="0.3">
      <c r="A4005">
        <v>4004</v>
      </c>
      <c r="B4005" s="16" t="s">
        <v>3195</v>
      </c>
      <c r="C4005" s="17">
        <v>37.06</v>
      </c>
      <c r="D4005" s="17">
        <v>2.2599999999999999E-3</v>
      </c>
      <c r="E4005" s="9">
        <f t="shared" si="627"/>
        <v>-3.5016870797647945E-3</v>
      </c>
      <c r="F4005">
        <f t="shared" si="628"/>
        <v>0.99650443667652611</v>
      </c>
      <c r="G4005">
        <f t="shared" si="625"/>
        <v>37.046043361998507</v>
      </c>
      <c r="H4005">
        <f t="shared" si="629"/>
        <v>2.1464843177939522E-2</v>
      </c>
      <c r="I4005" t="str">
        <f t="shared" si="626"/>
        <v>2015</v>
      </c>
      <c r="J4005">
        <f t="shared" si="630"/>
        <v>5.8497225921635394</v>
      </c>
      <c r="K4005">
        <f t="shared" si="634"/>
        <v>-5.8497225921635394</v>
      </c>
      <c r="L4005">
        <f t="shared" si="631"/>
        <v>-0.94873981274173502</v>
      </c>
      <c r="M4005">
        <f t="shared" si="632"/>
        <v>0</v>
      </c>
      <c r="P4005" s="23">
        <f t="shared" si="633"/>
        <v>0.1579041123232105</v>
      </c>
    </row>
    <row r="4006" spans="1:16" x14ac:dyDescent="0.3">
      <c r="A4006">
        <v>4005</v>
      </c>
      <c r="B4006" s="16" t="s">
        <v>3193</v>
      </c>
      <c r="C4006" s="17">
        <v>36.880000000000003</v>
      </c>
      <c r="D4006" s="17">
        <v>1.8799999999999999E-3</v>
      </c>
      <c r="E4006" s="9">
        <f t="shared" si="627"/>
        <v>-4.8688221688206407E-3</v>
      </c>
      <c r="F4006">
        <f t="shared" si="628"/>
        <v>0.99514301133297356</v>
      </c>
      <c r="G4006">
        <f t="shared" si="625"/>
        <v>36.86844607687582</v>
      </c>
      <c r="H4006">
        <f t="shared" si="629"/>
        <v>2.1466931362283642E-2</v>
      </c>
      <c r="I4006" t="str">
        <f t="shared" si="626"/>
        <v>2015</v>
      </c>
      <c r="J4006">
        <f t="shared" si="630"/>
        <v>5.8222456063535626</v>
      </c>
      <c r="K4006">
        <f t="shared" si="634"/>
        <v>-5.8222456063535626</v>
      </c>
      <c r="L4006">
        <f t="shared" si="631"/>
        <v>-0.77114252761904822</v>
      </c>
      <c r="M4006">
        <f t="shared" si="632"/>
        <v>0</v>
      </c>
      <c r="P4006" s="23">
        <f t="shared" si="633"/>
        <v>0.15791947385613631</v>
      </c>
    </row>
    <row r="4007" spans="1:16" x14ac:dyDescent="0.3">
      <c r="A4007">
        <v>4006</v>
      </c>
      <c r="B4007" s="16" t="s">
        <v>3191</v>
      </c>
      <c r="C4007" s="17">
        <v>36.35</v>
      </c>
      <c r="D4007" s="17">
        <v>1.6800000000000001E-3</v>
      </c>
      <c r="E4007" s="9">
        <f t="shared" si="627"/>
        <v>-1.4475194708864785E-2</v>
      </c>
      <c r="F4007">
        <f t="shared" si="628"/>
        <v>0.98562906724511923</v>
      </c>
      <c r="G4007">
        <f t="shared" si="625"/>
        <v>36.339823424787014</v>
      </c>
      <c r="H4007">
        <f t="shared" si="629"/>
        <v>2.1484362032273985E-2</v>
      </c>
      <c r="I4007" t="str">
        <f t="shared" si="626"/>
        <v>2015</v>
      </c>
      <c r="J4007">
        <f t="shared" si="630"/>
        <v>5.7434255452352971</v>
      </c>
      <c r="K4007">
        <f t="shared" si="634"/>
        <v>-5.7434255452352971</v>
      </c>
      <c r="L4007">
        <f t="shared" si="631"/>
        <v>-2.1223150949185339</v>
      </c>
      <c r="M4007">
        <f t="shared" si="632"/>
        <v>0</v>
      </c>
      <c r="P4007" s="23">
        <f t="shared" si="633"/>
        <v>0.1580477009505161</v>
      </c>
    </row>
    <row r="4008" spans="1:16" x14ac:dyDescent="0.3">
      <c r="A4008">
        <v>4007</v>
      </c>
      <c r="B4008" s="16" t="s">
        <v>3189</v>
      </c>
      <c r="C4008" s="17">
        <v>36.11</v>
      </c>
      <c r="D4008" s="17">
        <v>2.1099999999999999E-3</v>
      </c>
      <c r="E4008" s="9">
        <f t="shared" si="627"/>
        <v>-6.624368690161999E-3</v>
      </c>
      <c r="F4008">
        <f t="shared" si="628"/>
        <v>0.99339752407152682</v>
      </c>
      <c r="G4008">
        <f t="shared" si="625"/>
        <v>36.097303549256772</v>
      </c>
      <c r="H4008">
        <f t="shared" si="629"/>
        <v>2.1326527487059668E-2</v>
      </c>
      <c r="I4008" t="str">
        <f t="shared" si="626"/>
        <v>2015</v>
      </c>
      <c r="J4008">
        <f t="shared" si="630"/>
        <v>5.6631834350061796</v>
      </c>
      <c r="K4008">
        <f t="shared" si="634"/>
        <v>-5.6631834350061796</v>
      </c>
      <c r="L4008">
        <f t="shared" si="631"/>
        <v>-2.3587203678027251</v>
      </c>
      <c r="M4008">
        <f t="shared" si="632"/>
        <v>0</v>
      </c>
      <c r="P4008" s="23">
        <f t="shared" si="633"/>
        <v>0.15688660587288611</v>
      </c>
    </row>
    <row r="4009" spans="1:16" x14ac:dyDescent="0.3">
      <c r="A4009">
        <v>4008</v>
      </c>
      <c r="B4009" s="16" t="s">
        <v>3187</v>
      </c>
      <c r="C4009" s="17">
        <v>37.36</v>
      </c>
      <c r="D4009" s="17">
        <v>1.98E-3</v>
      </c>
      <c r="E4009" s="9">
        <f t="shared" si="627"/>
        <v>3.4030778071275532E-2</v>
      </c>
      <c r="F4009">
        <f t="shared" si="628"/>
        <v>1.034616449736915</v>
      </c>
      <c r="G4009">
        <f t="shared" si="625"/>
        <v>37.34767323402825</v>
      </c>
      <c r="H4009">
        <f t="shared" si="629"/>
        <v>2.2145289893334291E-2</v>
      </c>
      <c r="I4009" t="str">
        <f t="shared" si="626"/>
        <v>2015</v>
      </c>
      <c r="J4009">
        <f t="shared" si="630"/>
        <v>6.0843002955327137</v>
      </c>
      <c r="K4009">
        <f t="shared" si="634"/>
        <v>-6.0843002955327137</v>
      </c>
      <c r="L4009">
        <f t="shared" si="631"/>
        <v>-3.8090223973531963</v>
      </c>
      <c r="M4009">
        <f t="shared" si="632"/>
        <v>0</v>
      </c>
      <c r="P4009" s="23">
        <f t="shared" si="633"/>
        <v>0.16290975497743135</v>
      </c>
    </row>
    <row r="4010" spans="1:16" x14ac:dyDescent="0.3">
      <c r="A4010">
        <v>4009</v>
      </c>
      <c r="B4010" s="16" t="s">
        <v>3185</v>
      </c>
      <c r="C4010" s="17">
        <v>37.89</v>
      </c>
      <c r="D4010" s="17">
        <v>2.0100000000000001E-3</v>
      </c>
      <c r="E4010" s="9">
        <f t="shared" si="627"/>
        <v>1.4086611669867502E-2</v>
      </c>
      <c r="F4010">
        <f t="shared" si="628"/>
        <v>1.0141862955032119</v>
      </c>
      <c r="G4010">
        <f t="shared" si="625"/>
        <v>37.877308975865233</v>
      </c>
      <c r="H4010">
        <f t="shared" si="629"/>
        <v>2.1600220011353238E-2</v>
      </c>
      <c r="I4010" t="str">
        <f t="shared" si="626"/>
        <v>2015</v>
      </c>
      <c r="J4010">
        <f t="shared" si="630"/>
        <v>6.0187043713912276</v>
      </c>
      <c r="K4010">
        <f t="shared" si="634"/>
        <v>-6.0187043713912276</v>
      </c>
      <c r="L4010">
        <f t="shared" si="631"/>
        <v>-6.3373507941243616</v>
      </c>
      <c r="M4010">
        <f t="shared" si="632"/>
        <v>1</v>
      </c>
      <c r="P4010" s="23">
        <f t="shared" si="633"/>
        <v>0.15889999934330715</v>
      </c>
    </row>
    <row r="4011" spans="1:16" x14ac:dyDescent="0.3">
      <c r="A4011">
        <v>4010</v>
      </c>
      <c r="B4011" s="16" t="s">
        <v>3183</v>
      </c>
      <c r="C4011" s="17">
        <v>36.619999999999997</v>
      </c>
      <c r="D4011" s="17">
        <v>2.0300000000000001E-3</v>
      </c>
      <c r="E4011" s="9">
        <f t="shared" si="627"/>
        <v>-3.409268578414483E-2</v>
      </c>
      <c r="F4011">
        <f t="shared" si="628"/>
        <v>0.96648192135127997</v>
      </c>
      <c r="G4011">
        <f t="shared" si="625"/>
        <v>36.607612329032506</v>
      </c>
      <c r="H4011">
        <f t="shared" si="629"/>
        <v>2.222833901155552E-2</v>
      </c>
      <c r="I4011" t="str">
        <f t="shared" si="626"/>
        <v>2015</v>
      </c>
      <c r="J4011">
        <f t="shared" si="630"/>
        <v>5.9861023220700913</v>
      </c>
      <c r="K4011">
        <f t="shared" si="634"/>
        <v>-5.9861023220700913</v>
      </c>
      <c r="L4011">
        <f t="shared" si="631"/>
        <v>-5.7588741736208391</v>
      </c>
      <c r="M4011">
        <f t="shared" si="632"/>
        <v>0</v>
      </c>
      <c r="P4011" s="23">
        <f t="shared" si="633"/>
        <v>0.16352069805226482</v>
      </c>
    </row>
    <row r="4012" spans="1:16" x14ac:dyDescent="0.3">
      <c r="A4012">
        <v>4011</v>
      </c>
      <c r="B4012" s="16" t="s">
        <v>3181</v>
      </c>
      <c r="C4012" s="17">
        <v>37.79</v>
      </c>
      <c r="D4012" s="17">
        <v>2.2899999999999999E-3</v>
      </c>
      <c r="E4012" s="9">
        <f t="shared" si="627"/>
        <v>3.1449978115033084E-2</v>
      </c>
      <c r="F4012">
        <f t="shared" si="628"/>
        <v>1.0319497542326599</v>
      </c>
      <c r="G4012">
        <f t="shared" si="625"/>
        <v>37.775579568740682</v>
      </c>
      <c r="H4012">
        <f t="shared" si="629"/>
        <v>2.2716843601477691E-2</v>
      </c>
      <c r="I4012" t="str">
        <f t="shared" si="626"/>
        <v>2015</v>
      </c>
      <c r="J4012">
        <f t="shared" si="630"/>
        <v>6.3128409118700821</v>
      </c>
      <c r="K4012">
        <f t="shared" si="634"/>
        <v>-6.3128409118700821</v>
      </c>
      <c r="L4012">
        <f t="shared" si="631"/>
        <v>-7.4768931900666296</v>
      </c>
      <c r="M4012">
        <f t="shared" si="632"/>
        <v>1</v>
      </c>
      <c r="P4012" s="23">
        <f t="shared" si="633"/>
        <v>0.1671143364030333</v>
      </c>
    </row>
    <row r="4013" spans="1:16" x14ac:dyDescent="0.3">
      <c r="A4013">
        <v>4012</v>
      </c>
      <c r="B4013" s="16" t="s">
        <v>3179</v>
      </c>
      <c r="C4013" s="17">
        <v>36.46</v>
      </c>
      <c r="D4013" s="17">
        <v>2.1900000000000001E-3</v>
      </c>
      <c r="E4013" s="9">
        <f t="shared" si="627"/>
        <v>-3.5828748110880548E-2</v>
      </c>
      <c r="F4013">
        <f t="shared" si="628"/>
        <v>0.96480550410161425</v>
      </c>
      <c r="G4013">
        <f t="shared" si="625"/>
        <v>36.446694528396286</v>
      </c>
      <c r="H4013">
        <f t="shared" si="629"/>
        <v>2.3187212152008495E-2</v>
      </c>
      <c r="I4013" t="str">
        <f t="shared" si="626"/>
        <v>2015</v>
      </c>
      <c r="J4013">
        <f t="shared" si="630"/>
        <v>6.2168788343568808</v>
      </c>
      <c r="K4013">
        <f t="shared" si="634"/>
        <v>-6.2168788343568808</v>
      </c>
      <c r="L4013">
        <f t="shared" si="631"/>
        <v>-6.1480081497222336</v>
      </c>
      <c r="M4013">
        <f t="shared" si="632"/>
        <v>0</v>
      </c>
      <c r="P4013" s="23">
        <f t="shared" si="633"/>
        <v>0.17057455867536073</v>
      </c>
    </row>
    <row r="4014" spans="1:16" x14ac:dyDescent="0.3">
      <c r="A4014">
        <v>4013</v>
      </c>
      <c r="B4014" s="16" t="s">
        <v>3177</v>
      </c>
      <c r="C4014" s="17">
        <v>37.28</v>
      </c>
      <c r="D4014" s="17">
        <v>1.7799999999999999E-3</v>
      </c>
      <c r="E4014" s="9">
        <f t="shared" si="627"/>
        <v>2.2241220566873474E-2</v>
      </c>
      <c r="F4014">
        <f t="shared" si="628"/>
        <v>1.0224904004388371</v>
      </c>
      <c r="G4014">
        <f t="shared" si="625"/>
        <v>37.268941907031561</v>
      </c>
      <c r="H4014">
        <f t="shared" si="629"/>
        <v>2.3506734403198355E-2</v>
      </c>
      <c r="I4014" t="str">
        <f t="shared" si="626"/>
        <v>2015</v>
      </c>
      <c r="J4014">
        <f t="shared" si="630"/>
        <v>6.444735291780658</v>
      </c>
      <c r="K4014">
        <f t="shared" si="634"/>
        <v>-6.444735291780658</v>
      </c>
      <c r="L4014">
        <f t="shared" si="631"/>
        <v>-8.3403709496470384</v>
      </c>
      <c r="M4014">
        <f t="shared" si="632"/>
        <v>1</v>
      </c>
      <c r="P4014" s="23">
        <f t="shared" si="633"/>
        <v>0.17292509424757038</v>
      </c>
    </row>
    <row r="4015" spans="1:16" x14ac:dyDescent="0.3">
      <c r="A4015">
        <v>4014</v>
      </c>
      <c r="B4015" s="16" t="s">
        <v>3175</v>
      </c>
      <c r="C4015" s="17">
        <v>37.22</v>
      </c>
      <c r="D4015" s="17">
        <v>1.6800000000000001E-3</v>
      </c>
      <c r="E4015" s="9">
        <f t="shared" si="627"/>
        <v>-1.6107386032858523E-3</v>
      </c>
      <c r="F4015">
        <f t="shared" si="628"/>
        <v>0.99839055793991405</v>
      </c>
      <c r="G4015">
        <f t="shared" si="625"/>
        <v>37.209579858887828</v>
      </c>
      <c r="H4015">
        <f t="shared" si="629"/>
        <v>2.3487087756454004E-2</v>
      </c>
      <c r="I4015" t="str">
        <f t="shared" si="626"/>
        <v>2016</v>
      </c>
      <c r="J4015">
        <f t="shared" si="630"/>
        <v>6.4290922510536337</v>
      </c>
      <c r="K4015">
        <f t="shared" si="634"/>
        <v>-6.4290922510536337</v>
      </c>
      <c r="L4015">
        <f t="shared" si="631"/>
        <v>-8.6707121879425593</v>
      </c>
      <c r="M4015">
        <f t="shared" si="632"/>
        <v>1</v>
      </c>
      <c r="P4015" s="23">
        <f t="shared" si="633"/>
        <v>0.17278056552734739</v>
      </c>
    </row>
    <row r="4016" spans="1:16" x14ac:dyDescent="0.3">
      <c r="A4016">
        <v>4015</v>
      </c>
      <c r="B4016" s="16" t="s">
        <v>3173</v>
      </c>
      <c r="C4016" s="17">
        <v>36.42</v>
      </c>
      <c r="D4016" s="17">
        <v>2.1900000000000001E-3</v>
      </c>
      <c r="E4016" s="9">
        <f t="shared" si="627"/>
        <v>-2.1728176914642738E-2</v>
      </c>
      <c r="F4016">
        <f t="shared" si="628"/>
        <v>0.97850617947340146</v>
      </c>
      <c r="G4016">
        <f t="shared" si="625"/>
        <v>36.406709125732114</v>
      </c>
      <c r="H4016">
        <f t="shared" si="629"/>
        <v>2.3449065773633686E-2</v>
      </c>
      <c r="I4016" t="str">
        <f t="shared" si="626"/>
        <v>2016</v>
      </c>
      <c r="J4016">
        <f t="shared" si="630"/>
        <v>6.2801886472468098</v>
      </c>
      <c r="K4016">
        <f t="shared" si="634"/>
        <v>-6.2801886472468098</v>
      </c>
      <c r="L4016">
        <f t="shared" si="631"/>
        <v>-7.8678414547868449</v>
      </c>
      <c r="M4016">
        <f t="shared" si="632"/>
        <v>1</v>
      </c>
      <c r="P4016" s="23">
        <f t="shared" si="633"/>
        <v>0.1725008603649924</v>
      </c>
    </row>
    <row r="4017" spans="1:16" x14ac:dyDescent="0.3">
      <c r="A4017">
        <v>4016</v>
      </c>
      <c r="B4017" s="16" t="s">
        <v>3171</v>
      </c>
      <c r="C4017" s="17">
        <v>34.229999999999997</v>
      </c>
      <c r="D4017" s="17">
        <v>2.1900000000000001E-3</v>
      </c>
      <c r="E4017" s="9">
        <f t="shared" si="627"/>
        <v>-6.2015621757368022E-2</v>
      </c>
      <c r="F4017">
        <f t="shared" si="628"/>
        <v>0.93986820428336071</v>
      </c>
      <c r="G4017">
        <f t="shared" si="625"/>
        <v>34.21750832986848</v>
      </c>
      <c r="H4017">
        <f t="shared" si="629"/>
        <v>2.5419317432033461E-2</v>
      </c>
      <c r="I4017" t="str">
        <f t="shared" si="626"/>
        <v>2016</v>
      </c>
      <c r="J4017">
        <f t="shared" si="630"/>
        <v>6.3984972391408634</v>
      </c>
      <c r="K4017">
        <f t="shared" si="634"/>
        <v>-6.3984972391408634</v>
      </c>
      <c r="L4017">
        <f t="shared" si="631"/>
        <v>-6.3496799388737735</v>
      </c>
      <c r="M4017">
        <f t="shared" si="632"/>
        <v>0</v>
      </c>
      <c r="P4017" s="23">
        <f t="shared" si="633"/>
        <v>0.18699483251255944</v>
      </c>
    </row>
    <row r="4018" spans="1:16" x14ac:dyDescent="0.3">
      <c r="A4018">
        <v>4017</v>
      </c>
      <c r="B4018" s="16" t="s">
        <v>3169</v>
      </c>
      <c r="C4018" s="17">
        <v>33.75</v>
      </c>
      <c r="D4018" s="17">
        <v>2.0300000000000001E-3</v>
      </c>
      <c r="E4018" s="9">
        <f t="shared" si="627"/>
        <v>-1.4122035223555034E-2</v>
      </c>
      <c r="F4018">
        <f t="shared" si="628"/>
        <v>0.9859772129710781</v>
      </c>
      <c r="G4018">
        <f t="shared" si="625"/>
        <v>33.738583181454047</v>
      </c>
      <c r="H4018">
        <f t="shared" si="629"/>
        <v>2.4430299046595612E-2</v>
      </c>
      <c r="I4018" t="str">
        <f t="shared" si="626"/>
        <v>2016</v>
      </c>
      <c r="J4018">
        <f t="shared" si="630"/>
        <v>6.0634715568044539</v>
      </c>
      <c r="K4018">
        <f t="shared" si="634"/>
        <v>-6.0634715568044539</v>
      </c>
      <c r="L4018">
        <f t="shared" si="631"/>
        <v>-5.8707547904593405</v>
      </c>
      <c r="M4018">
        <f t="shared" si="632"/>
        <v>0</v>
      </c>
      <c r="P4018" s="23">
        <f t="shared" si="633"/>
        <v>0.17971921121268417</v>
      </c>
    </row>
    <row r="4019" spans="1:16" x14ac:dyDescent="0.3">
      <c r="A4019">
        <v>4018</v>
      </c>
      <c r="B4019" s="16" t="s">
        <v>3167</v>
      </c>
      <c r="C4019" s="17">
        <v>33.549999999999997</v>
      </c>
      <c r="D4019" s="17">
        <v>2.0300000000000001E-3</v>
      </c>
      <c r="E4019" s="9">
        <f t="shared" si="627"/>
        <v>-5.943553900848106E-3</v>
      </c>
      <c r="F4019">
        <f t="shared" si="628"/>
        <v>0.994074074074074</v>
      </c>
      <c r="G4019">
        <f t="shared" si="625"/>
        <v>33.538650836675053</v>
      </c>
      <c r="H4019">
        <f t="shared" si="629"/>
        <v>2.4349866021483965E-2</v>
      </c>
      <c r="I4019" t="str">
        <f t="shared" si="626"/>
        <v>2016</v>
      </c>
      <c r="J4019">
        <f t="shared" si="630"/>
        <v>6.0076951198617659</v>
      </c>
      <c r="K4019">
        <f t="shared" si="634"/>
        <v>-6.0076951198617659</v>
      </c>
      <c r="L4019">
        <f t="shared" si="631"/>
        <v>-5.6708224456803471</v>
      </c>
      <c r="M4019">
        <f t="shared" si="632"/>
        <v>0</v>
      </c>
      <c r="P4019" s="23">
        <f t="shared" si="633"/>
        <v>0.17912751318226119</v>
      </c>
    </row>
    <row r="4020" spans="1:16" x14ac:dyDescent="0.3">
      <c r="A4020">
        <v>4019</v>
      </c>
      <c r="B4020" s="16" t="s">
        <v>3165</v>
      </c>
      <c r="C4020" s="17">
        <v>31.55</v>
      </c>
      <c r="D4020" s="17">
        <v>1.91E-3</v>
      </c>
      <c r="E4020" s="9">
        <f t="shared" si="627"/>
        <v>-6.1463274430468479E-2</v>
      </c>
      <c r="F4020">
        <f t="shared" si="628"/>
        <v>0.94038748137108807</v>
      </c>
      <c r="G4020">
        <f t="shared" si="625"/>
        <v>31.539958181740872</v>
      </c>
      <c r="H4020">
        <f t="shared" si="629"/>
        <v>2.6052506133574793E-2</v>
      </c>
      <c r="I4020" t="str">
        <f t="shared" si="626"/>
        <v>2016</v>
      </c>
      <c r="J4020">
        <f t="shared" si="630"/>
        <v>6.0447221176261321</v>
      </c>
      <c r="K4020">
        <f t="shared" si="634"/>
        <v>-6.0447221176261321</v>
      </c>
      <c r="L4020">
        <f t="shared" si="631"/>
        <v>-3.6721297907461654</v>
      </c>
      <c r="M4020">
        <f t="shared" si="632"/>
        <v>0</v>
      </c>
      <c r="P4020" s="23">
        <f t="shared" si="633"/>
        <v>0.19165282600550643</v>
      </c>
    </row>
    <row r="4021" spans="1:16" x14ac:dyDescent="0.3">
      <c r="A4021">
        <v>4020</v>
      </c>
      <c r="B4021" s="16" t="s">
        <v>3163</v>
      </c>
      <c r="C4021" s="17">
        <v>30.86</v>
      </c>
      <c r="D4021" s="17">
        <v>2.1900000000000001E-3</v>
      </c>
      <c r="E4021" s="9">
        <f t="shared" si="627"/>
        <v>-2.2112742052207451E-2</v>
      </c>
      <c r="F4021">
        <f t="shared" si="628"/>
        <v>0.97812995245641832</v>
      </c>
      <c r="G4021">
        <f t="shared" si="625"/>
        <v>30.848738155411667</v>
      </c>
      <c r="H4021">
        <f t="shared" si="629"/>
        <v>2.6115248977803984E-2</v>
      </c>
      <c r="I4021" t="str">
        <f t="shared" si="626"/>
        <v>2016</v>
      </c>
      <c r="J4021">
        <f t="shared" si="630"/>
        <v>5.9264864474100838</v>
      </c>
      <c r="K4021">
        <f t="shared" si="634"/>
        <v>-5.9264864474100838</v>
      </c>
      <c r="L4021">
        <f t="shared" si="631"/>
        <v>-2.9809097644169604</v>
      </c>
      <c r="M4021">
        <f t="shared" si="632"/>
        <v>0</v>
      </c>
      <c r="P4021" s="23">
        <f t="shared" si="633"/>
        <v>0.19211438787393076</v>
      </c>
    </row>
    <row r="4022" spans="1:16" x14ac:dyDescent="0.3">
      <c r="A4022">
        <v>4021</v>
      </c>
      <c r="B4022" s="16" t="s">
        <v>3161</v>
      </c>
      <c r="C4022" s="17">
        <v>30.31</v>
      </c>
      <c r="D4022" s="17">
        <v>2.2400000000000002E-3</v>
      </c>
      <c r="E4022" s="9">
        <f t="shared" si="627"/>
        <v>-1.7983155865303056E-2</v>
      </c>
      <c r="F4022">
        <f t="shared" si="628"/>
        <v>0.98217757615035639</v>
      </c>
      <c r="G4022">
        <f t="shared" si="625"/>
        <v>30.298686378674052</v>
      </c>
      <c r="H4022">
        <f t="shared" si="629"/>
        <v>2.6100674527813617E-2</v>
      </c>
      <c r="I4022" t="str">
        <f t="shared" si="626"/>
        <v>2016</v>
      </c>
      <c r="J4022">
        <f t="shared" si="630"/>
        <v>5.8175650958217462</v>
      </c>
      <c r="K4022">
        <f t="shared" si="634"/>
        <v>-5.8175650958217462</v>
      </c>
      <c r="L4022">
        <f t="shared" si="631"/>
        <v>-2.4308579876793459</v>
      </c>
      <c r="M4022">
        <f t="shared" si="632"/>
        <v>0</v>
      </c>
      <c r="P4022" s="23">
        <f t="shared" si="633"/>
        <v>0.19200717229498376</v>
      </c>
    </row>
    <row r="4023" spans="1:16" x14ac:dyDescent="0.3">
      <c r="A4023">
        <v>4022</v>
      </c>
      <c r="B4023" s="16" t="s">
        <v>3159</v>
      </c>
      <c r="C4023" s="17">
        <v>31.03</v>
      </c>
      <c r="D4023" s="17">
        <v>2.49E-3</v>
      </c>
      <c r="E4023" s="9">
        <f t="shared" si="627"/>
        <v>2.3476787390577031E-2</v>
      </c>
      <c r="F4023">
        <f t="shared" si="628"/>
        <v>1.023754536456615</v>
      </c>
      <c r="G4023">
        <f t="shared" si="625"/>
        <v>31.017125221701278</v>
      </c>
      <c r="H4023">
        <f t="shared" si="629"/>
        <v>2.6891301852657274E-2</v>
      </c>
      <c r="I4023" t="str">
        <f t="shared" si="626"/>
        <v>2016</v>
      </c>
      <c r="J4023">
        <f t="shared" si="630"/>
        <v>6.1359115660911732</v>
      </c>
      <c r="K4023">
        <f t="shared" si="634"/>
        <v>-6.1359115660911732</v>
      </c>
      <c r="L4023">
        <f t="shared" si="631"/>
        <v>-3.1492968307065716</v>
      </c>
      <c r="M4023">
        <f t="shared" si="632"/>
        <v>0</v>
      </c>
      <c r="P4023" s="23">
        <f t="shared" si="633"/>
        <v>0.19782334830302564</v>
      </c>
    </row>
    <row r="4024" spans="1:16" x14ac:dyDescent="0.3">
      <c r="A4024">
        <v>4023</v>
      </c>
      <c r="B4024" s="16" t="s">
        <v>3157</v>
      </c>
      <c r="C4024" s="17">
        <v>28.94</v>
      </c>
      <c r="D4024" s="17">
        <v>2.3699999999999997E-3</v>
      </c>
      <c r="E4024" s="9">
        <f t="shared" si="627"/>
        <v>-6.9729757256951075E-2</v>
      </c>
      <c r="F4024">
        <f t="shared" si="628"/>
        <v>0.93264582661940054</v>
      </c>
      <c r="G4024">
        <f t="shared" si="625"/>
        <v>28.928570957384522</v>
      </c>
      <c r="H4024">
        <f t="shared" si="629"/>
        <v>2.8286759011216044E-2</v>
      </c>
      <c r="I4024" t="str">
        <f t="shared" si="626"/>
        <v>2016</v>
      </c>
      <c r="J4024">
        <f t="shared" si="630"/>
        <v>6.0197144640758475</v>
      </c>
      <c r="K4024">
        <f t="shared" si="634"/>
        <v>-6.0197144640758475</v>
      </c>
      <c r="L4024">
        <f t="shared" si="631"/>
        <v>-1.0607425663898162</v>
      </c>
      <c r="M4024">
        <f t="shared" si="632"/>
        <v>0</v>
      </c>
      <c r="P4024" s="23">
        <f t="shared" si="633"/>
        <v>0.20808889844381373</v>
      </c>
    </row>
    <row r="4025" spans="1:16" x14ac:dyDescent="0.3">
      <c r="A4025">
        <v>4024</v>
      </c>
      <c r="B4025" s="16" t="s">
        <v>3155</v>
      </c>
      <c r="C4025" s="17">
        <v>28.55</v>
      </c>
      <c r="D4025" s="17">
        <v>2.3400000000000001E-3</v>
      </c>
      <c r="E4025" s="9">
        <f t="shared" si="627"/>
        <v>-1.3567785101318645E-2</v>
      </c>
      <c r="F4025">
        <f t="shared" si="628"/>
        <v>0.98652384243261915</v>
      </c>
      <c r="G4025">
        <f t="shared" si="625"/>
        <v>28.538867670945269</v>
      </c>
      <c r="H4025">
        <f t="shared" si="629"/>
        <v>2.7034231877586336E-2</v>
      </c>
      <c r="I4025" t="str">
        <f t="shared" si="626"/>
        <v>2016</v>
      </c>
      <c r="J4025">
        <f t="shared" si="630"/>
        <v>5.6756615908804076</v>
      </c>
      <c r="K4025">
        <f t="shared" si="634"/>
        <v>-5.6756615908804076</v>
      </c>
      <c r="L4025">
        <f t="shared" si="631"/>
        <v>-0.67103927995056267</v>
      </c>
      <c r="M4025">
        <f t="shared" si="632"/>
        <v>0</v>
      </c>
      <c r="P4025" s="23">
        <f t="shared" si="633"/>
        <v>0.19887479967043897</v>
      </c>
    </row>
    <row r="4026" spans="1:16" x14ac:dyDescent="0.3">
      <c r="A4026">
        <v>4025</v>
      </c>
      <c r="B4026" s="16" t="s">
        <v>3153</v>
      </c>
      <c r="C4026" s="17">
        <v>28.76</v>
      </c>
      <c r="D4026" s="17">
        <v>2.4399999999999999E-3</v>
      </c>
      <c r="E4026" s="9">
        <f t="shared" si="627"/>
        <v>7.3285967508267399E-3</v>
      </c>
      <c r="F4026">
        <f t="shared" si="628"/>
        <v>1.0073555166374781</v>
      </c>
      <c r="G4026">
        <f t="shared" si="625"/>
        <v>28.748306644476774</v>
      </c>
      <c r="H4026">
        <f t="shared" si="629"/>
        <v>2.7299775789185979E-2</v>
      </c>
      <c r="I4026" t="str">
        <f t="shared" si="626"/>
        <v>2016</v>
      </c>
      <c r="J4026">
        <f t="shared" si="630"/>
        <v>5.7734720745834043</v>
      </c>
      <c r="K4026">
        <f t="shared" si="634"/>
        <v>-5.7734720745834043</v>
      </c>
      <c r="L4026">
        <f t="shared" si="631"/>
        <v>-0.88047825348206743</v>
      </c>
      <c r="M4026">
        <f t="shared" si="632"/>
        <v>0</v>
      </c>
      <c r="P4026" s="23">
        <f t="shared" si="633"/>
        <v>0.20082824863330251</v>
      </c>
    </row>
    <row r="4027" spans="1:16" x14ac:dyDescent="0.3">
      <c r="A4027">
        <v>4026</v>
      </c>
      <c r="B4027" s="16" t="s">
        <v>3151</v>
      </c>
      <c r="C4027" s="17">
        <v>27.88</v>
      </c>
      <c r="D4027" s="17">
        <v>2.6199999999999999E-3</v>
      </c>
      <c r="E4027" s="9">
        <f t="shared" si="627"/>
        <v>-3.1075946960522946E-2</v>
      </c>
      <c r="F4027">
        <f t="shared" si="628"/>
        <v>0.96940194714881767</v>
      </c>
      <c r="G4027">
        <f t="shared" si="625"/>
        <v>27.867828390994706</v>
      </c>
      <c r="H4027">
        <f t="shared" si="629"/>
        <v>2.6418667618201698E-2</v>
      </c>
      <c r="I4027" t="str">
        <f t="shared" si="626"/>
        <v>2016</v>
      </c>
      <c r="J4027">
        <f t="shared" si="630"/>
        <v>5.4160137605276191</v>
      </c>
      <c r="K4027">
        <f t="shared" si="634"/>
        <v>-5.4160137605276191</v>
      </c>
      <c r="L4027">
        <f t="shared" si="631"/>
        <v>1.3682811582485179</v>
      </c>
      <c r="M4027">
        <f t="shared" si="632"/>
        <v>0</v>
      </c>
      <c r="P4027" s="23">
        <f t="shared" si="633"/>
        <v>0.1943464587386998</v>
      </c>
    </row>
    <row r="4028" spans="1:16" x14ac:dyDescent="0.3">
      <c r="A4028">
        <v>4027</v>
      </c>
      <c r="B4028" s="16" t="s">
        <v>3149</v>
      </c>
      <c r="C4028" s="17">
        <v>29.25</v>
      </c>
      <c r="D4028" s="17">
        <v>2.8499999999999997E-3</v>
      </c>
      <c r="E4028" s="9">
        <f t="shared" si="627"/>
        <v>4.796998778554231E-2</v>
      </c>
      <c r="F4028">
        <f t="shared" si="628"/>
        <v>1.0491391678622668</v>
      </c>
      <c r="G4028">
        <f t="shared" si="625"/>
        <v>29.236109549243224</v>
      </c>
      <c r="H4028">
        <f t="shared" si="629"/>
        <v>2.8644100286156111E-2</v>
      </c>
      <c r="I4028" t="str">
        <f t="shared" si="626"/>
        <v>2016</v>
      </c>
      <c r="J4028">
        <f t="shared" si="630"/>
        <v>6.160564186184696</v>
      </c>
      <c r="K4028">
        <f t="shared" si="634"/>
        <v>-6.160564186184696</v>
      </c>
      <c r="L4028">
        <f t="shared" si="631"/>
        <v>1.2491523460856513</v>
      </c>
      <c r="M4028">
        <f t="shared" si="632"/>
        <v>0</v>
      </c>
      <c r="P4028" s="23">
        <f t="shared" si="633"/>
        <v>0.21071764612895158</v>
      </c>
    </row>
    <row r="4029" spans="1:16" x14ac:dyDescent="0.3">
      <c r="A4029">
        <v>4028</v>
      </c>
      <c r="B4029" s="16" t="s">
        <v>3147</v>
      </c>
      <c r="C4029" s="17">
        <v>32.18</v>
      </c>
      <c r="D4029" s="17">
        <v>3.0000000000000001E-3</v>
      </c>
      <c r="E4029" s="9">
        <f t="shared" si="627"/>
        <v>9.5465567886371575E-2</v>
      </c>
      <c r="F4029">
        <f t="shared" si="628"/>
        <v>1.1001709401709401</v>
      </c>
      <c r="G4029">
        <f t="shared" si="625"/>
        <v>32.163914021829669</v>
      </c>
      <c r="H4029">
        <f t="shared" si="629"/>
        <v>3.4580523312530351E-2</v>
      </c>
      <c r="I4029" t="str">
        <f t="shared" si="626"/>
        <v>2016</v>
      </c>
      <c r="J4029">
        <f t="shared" si="630"/>
        <v>8.1821262137533779</v>
      </c>
      <c r="K4029">
        <f t="shared" si="634"/>
        <v>-8.1821262137533779</v>
      </c>
      <c r="L4029">
        <f t="shared" si="631"/>
        <v>-1.6786521265007934</v>
      </c>
      <c r="M4029">
        <f t="shared" si="632"/>
        <v>0</v>
      </c>
      <c r="P4029" s="23">
        <f t="shared" si="633"/>
        <v>0.2543883871906934</v>
      </c>
    </row>
    <row r="4030" spans="1:16" x14ac:dyDescent="0.3">
      <c r="A4030">
        <v>4029</v>
      </c>
      <c r="B4030" s="16" t="s">
        <v>3145</v>
      </c>
      <c r="C4030" s="17">
        <v>30.5</v>
      </c>
      <c r="D4030" s="17">
        <v>2.8999999999999998E-3</v>
      </c>
      <c r="E4030" s="9">
        <f t="shared" si="627"/>
        <v>-5.3618457950871154E-2</v>
      </c>
      <c r="F4030">
        <f t="shared" si="628"/>
        <v>0.94779366065879433</v>
      </c>
      <c r="G4030">
        <f t="shared" si="625"/>
        <v>30.485261895328875</v>
      </c>
      <c r="H4030">
        <f t="shared" si="629"/>
        <v>3.5598552117310715E-2</v>
      </c>
      <c r="I4030" t="str">
        <f t="shared" si="626"/>
        <v>2016</v>
      </c>
      <c r="J4030">
        <f t="shared" si="630"/>
        <v>7.983401761481419</v>
      </c>
      <c r="K4030">
        <f t="shared" si="634"/>
        <v>-7.983401761481419</v>
      </c>
      <c r="L4030">
        <f t="shared" si="631"/>
        <v>1.2980474863417975</v>
      </c>
      <c r="M4030">
        <f t="shared" si="632"/>
        <v>0</v>
      </c>
      <c r="P4030" s="23">
        <f t="shared" si="633"/>
        <v>0.2618774209285924</v>
      </c>
    </row>
    <row r="4031" spans="1:16" x14ac:dyDescent="0.3">
      <c r="A4031">
        <v>4030</v>
      </c>
      <c r="B4031" s="16" t="s">
        <v>3143</v>
      </c>
      <c r="C4031" s="17">
        <v>31.8</v>
      </c>
      <c r="D4031" s="17">
        <v>3.15E-3</v>
      </c>
      <c r="E4031" s="9">
        <f t="shared" si="627"/>
        <v>4.1739606172765127E-2</v>
      </c>
      <c r="F4031">
        <f t="shared" si="628"/>
        <v>1.042622950819672</v>
      </c>
      <c r="G4031">
        <f t="shared" si="625"/>
        <v>31.783309381670673</v>
      </c>
      <c r="H4031">
        <f t="shared" si="629"/>
        <v>3.6025431919801239E-2</v>
      </c>
      <c r="I4031" t="str">
        <f t="shared" si="626"/>
        <v>2016</v>
      </c>
      <c r="J4031">
        <f t="shared" si="630"/>
        <v>8.4231402592085676</v>
      </c>
      <c r="K4031">
        <f t="shared" si="634"/>
        <v>-8.4231402592085676</v>
      </c>
      <c r="L4031">
        <f t="shared" si="631"/>
        <v>-1.4791221901378613</v>
      </c>
      <c r="M4031">
        <f t="shared" si="632"/>
        <v>0</v>
      </c>
      <c r="P4031" s="23">
        <f t="shared" si="633"/>
        <v>0.26501772229125276</v>
      </c>
    </row>
    <row r="4032" spans="1:16" x14ac:dyDescent="0.3">
      <c r="A4032">
        <v>4031</v>
      </c>
      <c r="B4032" s="16" t="s">
        <v>3141</v>
      </c>
      <c r="C4032" s="17">
        <v>33.1</v>
      </c>
      <c r="D4032" s="17">
        <v>3.15E-3</v>
      </c>
      <c r="E4032" s="9">
        <f t="shared" si="627"/>
        <v>4.0066992596886161E-2</v>
      </c>
      <c r="F4032">
        <f t="shared" si="628"/>
        <v>1.0408805031446542</v>
      </c>
      <c r="G4032">
        <f t="shared" si="625"/>
        <v>33.082627060795573</v>
      </c>
      <c r="H4032">
        <f t="shared" si="629"/>
        <v>3.6981892901361293E-2</v>
      </c>
      <c r="I4032" t="str">
        <f t="shared" si="626"/>
        <v>2016</v>
      </c>
      <c r="J4032">
        <f t="shared" si="630"/>
        <v>9.0002556660867779</v>
      </c>
      <c r="K4032">
        <f t="shared" si="634"/>
        <v>-9.0002556660867779</v>
      </c>
      <c r="L4032">
        <f t="shared" si="631"/>
        <v>-2.7784398692627619</v>
      </c>
      <c r="M4032">
        <f t="shared" si="632"/>
        <v>0</v>
      </c>
      <c r="P4032" s="23">
        <f t="shared" si="633"/>
        <v>0.27205383809293948</v>
      </c>
    </row>
    <row r="4033" spans="1:16" x14ac:dyDescent="0.3">
      <c r="A4033">
        <v>4032</v>
      </c>
      <c r="B4033" s="16" t="s">
        <v>3139</v>
      </c>
      <c r="C4033" s="17">
        <v>33.89</v>
      </c>
      <c r="D4033" s="17">
        <v>3.3300000000000001E-3</v>
      </c>
      <c r="E4033" s="9">
        <f t="shared" si="627"/>
        <v>2.3586703235942634E-2</v>
      </c>
      <c r="F4033">
        <f t="shared" si="628"/>
        <v>1.0238670694864047</v>
      </c>
      <c r="G4033">
        <f t="shared" si="625"/>
        <v>33.871196268518155</v>
      </c>
      <c r="H4033">
        <f t="shared" si="629"/>
        <v>3.7190405051921935E-2</v>
      </c>
      <c r="I4033" t="str">
        <f t="shared" si="626"/>
        <v>2016</v>
      </c>
      <c r="J4033">
        <f t="shared" si="630"/>
        <v>9.2667439784854011</v>
      </c>
      <c r="K4033">
        <f t="shared" si="634"/>
        <v>-9.2667439784854011</v>
      </c>
      <c r="L4033">
        <f t="shared" si="631"/>
        <v>-3.825571530160655</v>
      </c>
      <c r="M4033">
        <f t="shared" si="632"/>
        <v>0</v>
      </c>
      <c r="P4033" s="23">
        <f t="shared" si="633"/>
        <v>0.27358773823700017</v>
      </c>
    </row>
    <row r="4034" spans="1:16" x14ac:dyDescent="0.3">
      <c r="A4034">
        <v>4033</v>
      </c>
      <c r="B4034" s="16" t="s">
        <v>3137</v>
      </c>
      <c r="C4034" s="17">
        <v>34.74</v>
      </c>
      <c r="D4034" s="17">
        <v>3.15E-3</v>
      </c>
      <c r="E4034" s="9">
        <f t="shared" si="627"/>
        <v>2.4771775193998917E-2</v>
      </c>
      <c r="F4034">
        <f t="shared" si="628"/>
        <v>1.0250811448804957</v>
      </c>
      <c r="G4034">
        <f t="shared" si="625"/>
        <v>34.721766286768528</v>
      </c>
      <c r="H4034">
        <f t="shared" si="629"/>
        <v>3.7134685534365684E-2</v>
      </c>
      <c r="I4034" t="str">
        <f t="shared" si="626"/>
        <v>2016</v>
      </c>
      <c r="J4034">
        <f t="shared" si="630"/>
        <v>9.4852172129359769</v>
      </c>
      <c r="K4034">
        <f t="shared" si="634"/>
        <v>-9.4852172129359769</v>
      </c>
      <c r="L4034">
        <f t="shared" si="631"/>
        <v>-4.676141548411028</v>
      </c>
      <c r="M4034">
        <f t="shared" si="632"/>
        <v>0</v>
      </c>
      <c r="P4034" s="23">
        <f t="shared" si="633"/>
        <v>0.2731778428147108</v>
      </c>
    </row>
    <row r="4035" spans="1:16" x14ac:dyDescent="0.3">
      <c r="A4035">
        <v>4034</v>
      </c>
      <c r="B4035" s="16" t="s">
        <v>3135</v>
      </c>
      <c r="C4035" s="17">
        <v>34.24</v>
      </c>
      <c r="D4035" s="17">
        <v>3.0999999999999999E-3</v>
      </c>
      <c r="E4035" s="9">
        <f t="shared" si="627"/>
        <v>-1.4497209539417525E-2</v>
      </c>
      <c r="F4035">
        <f t="shared" si="628"/>
        <v>0.98560736902705814</v>
      </c>
      <c r="G4035">
        <f t="shared" ref="G4035:G4098" si="635">C4035*EXP(-2/12*D4035)</f>
        <v>34.222313902635257</v>
      </c>
      <c r="H4035">
        <f t="shared" si="629"/>
        <v>3.7201447635170685E-2</v>
      </c>
      <c r="I4035" t="str">
        <f t="shared" ref="I4035:I4098" si="636">MID(B4035,7,4)</f>
        <v>2016</v>
      </c>
      <c r="J4035">
        <f t="shared" si="630"/>
        <v>9.3655854641146998</v>
      </c>
      <c r="K4035">
        <f t="shared" si="634"/>
        <v>-9.3655854641146998</v>
      </c>
      <c r="L4035">
        <f t="shared" si="631"/>
        <v>-4.1766891642777573</v>
      </c>
      <c r="M4035">
        <f t="shared" si="632"/>
        <v>0</v>
      </c>
      <c r="P4035" s="23">
        <f t="shared" si="633"/>
        <v>0.27366897196841827</v>
      </c>
    </row>
    <row r="4036" spans="1:16" x14ac:dyDescent="0.3">
      <c r="A4036">
        <v>4035</v>
      </c>
      <c r="B4036" s="16" t="s">
        <v>3133</v>
      </c>
      <c r="C4036" s="17">
        <v>32.72</v>
      </c>
      <c r="D4036" s="17">
        <v>3.4599999999999995E-3</v>
      </c>
      <c r="E4036" s="9">
        <f t="shared" ref="E4036:E4099" si="637">LN(C4036/C4035)</f>
        <v>-4.5408039538995137E-2</v>
      </c>
      <c r="F4036">
        <f t="shared" ref="F4036:F4099" si="638">C4036/C4035</f>
        <v>0.95560747663551393</v>
      </c>
      <c r="G4036">
        <f t="shared" si="635"/>
        <v>32.701136906048156</v>
      </c>
      <c r="H4036">
        <f t="shared" si="629"/>
        <v>3.8012698575789095E-2</v>
      </c>
      <c r="I4036" t="str">
        <f t="shared" si="636"/>
        <v>2016</v>
      </c>
      <c r="J4036">
        <f t="shared" si="630"/>
        <v>9.1444433631131528</v>
      </c>
      <c r="K4036">
        <f t="shared" si="634"/>
        <v>-9.1444433631131528</v>
      </c>
      <c r="L4036">
        <f t="shared" si="631"/>
        <v>-2.6555121676906559</v>
      </c>
      <c r="M4036">
        <f t="shared" si="632"/>
        <v>0</v>
      </c>
      <c r="P4036" s="23">
        <f t="shared" si="633"/>
        <v>0.27963686367802904</v>
      </c>
    </row>
    <row r="4037" spans="1:16" x14ac:dyDescent="0.3">
      <c r="A4037">
        <v>4036</v>
      </c>
      <c r="B4037" s="16" t="s">
        <v>3131</v>
      </c>
      <c r="C4037" s="17">
        <v>35.04</v>
      </c>
      <c r="D4037" s="17">
        <v>3.4599999999999995E-3</v>
      </c>
      <c r="E4037" s="9">
        <f t="shared" si="637"/>
        <v>6.8503754333644321E-2</v>
      </c>
      <c r="F4037">
        <f t="shared" si="638"/>
        <v>1.0709046454767726</v>
      </c>
      <c r="G4037">
        <f t="shared" si="635"/>
        <v>35.019799425058906</v>
      </c>
      <c r="H4037">
        <f t="shared" si="629"/>
        <v>4.0180534793471494E-2</v>
      </c>
      <c r="I4037" t="str">
        <f t="shared" si="636"/>
        <v>2016</v>
      </c>
      <c r="J4037">
        <f t="shared" si="630"/>
        <v>10.351304585957367</v>
      </c>
      <c r="K4037">
        <f t="shared" si="634"/>
        <v>-10.351304585957367</v>
      </c>
      <c r="L4037">
        <f t="shared" si="631"/>
        <v>-4.9741746867014065</v>
      </c>
      <c r="M4037">
        <f t="shared" si="632"/>
        <v>0</v>
      </c>
      <c r="P4037" s="23">
        <f t="shared" si="633"/>
        <v>0.295584348165922</v>
      </c>
    </row>
    <row r="4038" spans="1:16" x14ac:dyDescent="0.3">
      <c r="A4038">
        <v>4037</v>
      </c>
      <c r="B4038" s="16" t="s">
        <v>3129</v>
      </c>
      <c r="C4038" s="17">
        <v>34.46</v>
      </c>
      <c r="D4038" s="17">
        <v>2.98E-3</v>
      </c>
      <c r="E4038" s="9">
        <f t="shared" si="637"/>
        <v>-1.6691034968407063E-2</v>
      </c>
      <c r="F4038">
        <f t="shared" si="638"/>
        <v>0.98344748858447495</v>
      </c>
      <c r="G4038">
        <f t="shared" si="635"/>
        <v>34.44288911622121</v>
      </c>
      <c r="H4038">
        <f t="shared" si="629"/>
        <v>4.0269130795144228E-2</v>
      </c>
      <c r="I4038" t="str">
        <f t="shared" si="636"/>
        <v>2016</v>
      </c>
      <c r="J4038">
        <f t="shared" si="630"/>
        <v>10.203227019506134</v>
      </c>
      <c r="K4038">
        <f t="shared" si="634"/>
        <v>-10.203227019506134</v>
      </c>
      <c r="L4038">
        <f t="shared" si="631"/>
        <v>-4.3972643778637099</v>
      </c>
      <c r="M4038">
        <f t="shared" si="632"/>
        <v>0</v>
      </c>
      <c r="P4038" s="23">
        <f t="shared" si="633"/>
        <v>0.29623609637034848</v>
      </c>
    </row>
    <row r="4039" spans="1:16" x14ac:dyDescent="0.3">
      <c r="A4039">
        <v>4038</v>
      </c>
      <c r="B4039" s="16" t="s">
        <v>3128</v>
      </c>
      <c r="C4039" s="17">
        <v>34.06</v>
      </c>
      <c r="D4039" s="17">
        <v>2.9199999999999999E-3</v>
      </c>
      <c r="E4039" s="9">
        <f t="shared" si="637"/>
        <v>-1.1675555865241254E-2</v>
      </c>
      <c r="F4039">
        <f t="shared" si="638"/>
        <v>0.98839233894370293</v>
      </c>
      <c r="G4039">
        <f t="shared" si="635"/>
        <v>34.043428166139989</v>
      </c>
      <c r="H4039">
        <f t="shared" si="629"/>
        <v>3.9737309351854801E-2</v>
      </c>
      <c r="I4039" t="str">
        <f t="shared" si="636"/>
        <v>2016</v>
      </c>
      <c r="J4039">
        <f t="shared" si="630"/>
        <v>9.951704342282385</v>
      </c>
      <c r="K4039">
        <f t="shared" si="634"/>
        <v>-9.951704342282385</v>
      </c>
      <c r="L4039">
        <f t="shared" si="631"/>
        <v>-3.9978034277824896</v>
      </c>
      <c r="M4039">
        <f t="shared" si="632"/>
        <v>0</v>
      </c>
      <c r="P4039" s="23">
        <f t="shared" si="633"/>
        <v>0.29232380163700644</v>
      </c>
    </row>
    <row r="4040" spans="1:16" x14ac:dyDescent="0.3">
      <c r="A4040">
        <v>4039</v>
      </c>
      <c r="B4040" s="16" t="s">
        <v>3126</v>
      </c>
      <c r="C4040" s="17">
        <v>32.880000000000003</v>
      </c>
      <c r="D4040" s="17">
        <v>2.7500000000000003E-3</v>
      </c>
      <c r="E4040" s="9">
        <f t="shared" si="637"/>
        <v>-3.5259105046563079E-2</v>
      </c>
      <c r="F4040">
        <f t="shared" si="638"/>
        <v>0.96535525543159129</v>
      </c>
      <c r="G4040">
        <f t="shared" si="635"/>
        <v>32.864933453014103</v>
      </c>
      <c r="H4040">
        <f t="shared" si="629"/>
        <v>4.0022382256693217E-2</v>
      </c>
      <c r="I4040" t="str">
        <f t="shared" si="636"/>
        <v>2016</v>
      </c>
      <c r="J4040">
        <f t="shared" si="630"/>
        <v>9.6761237396423869</v>
      </c>
      <c r="K4040">
        <f t="shared" si="634"/>
        <v>-9.6761237396423869</v>
      </c>
      <c r="L4040">
        <f t="shared" si="631"/>
        <v>-2.8193087146566036</v>
      </c>
      <c r="M4040">
        <f t="shared" si="632"/>
        <v>0</v>
      </c>
      <c r="P4040" s="23">
        <f t="shared" si="633"/>
        <v>0.29442091381307733</v>
      </c>
    </row>
    <row r="4041" spans="1:16" x14ac:dyDescent="0.3">
      <c r="A4041">
        <v>4040</v>
      </c>
      <c r="B4041" s="16" t="s">
        <v>3124</v>
      </c>
      <c r="C4041" s="17">
        <v>30.32</v>
      </c>
      <c r="D4041" s="17">
        <v>3.13E-3</v>
      </c>
      <c r="E4041" s="9">
        <f t="shared" si="637"/>
        <v>-8.1057009413808279E-2</v>
      </c>
      <c r="F4041">
        <f t="shared" si="638"/>
        <v>0.92214111922141118</v>
      </c>
      <c r="G4041">
        <f t="shared" si="635"/>
        <v>30.304187191532812</v>
      </c>
      <c r="H4041">
        <f t="shared" si="629"/>
        <v>4.207641119297259E-2</v>
      </c>
      <c r="I4041" t="str">
        <f t="shared" si="636"/>
        <v>2016</v>
      </c>
      <c r="J4041">
        <f t="shared" si="630"/>
        <v>9.380090992280083</v>
      </c>
      <c r="K4041">
        <f t="shared" si="634"/>
        <v>-9.380090992280083</v>
      </c>
      <c r="L4041">
        <f t="shared" si="631"/>
        <v>-0.2585624531753119</v>
      </c>
      <c r="M4041">
        <f t="shared" si="632"/>
        <v>0</v>
      </c>
      <c r="P4041" s="23">
        <f t="shared" si="633"/>
        <v>0.30953118567393689</v>
      </c>
    </row>
    <row r="4042" spans="1:16" x14ac:dyDescent="0.3">
      <c r="A4042">
        <v>4041</v>
      </c>
      <c r="B4042" s="16" t="s">
        <v>3122</v>
      </c>
      <c r="C4042" s="17">
        <v>30.84</v>
      </c>
      <c r="D4042" s="17">
        <v>3.13E-3</v>
      </c>
      <c r="E4042" s="9">
        <f t="shared" si="637"/>
        <v>1.7004987920957799E-2</v>
      </c>
      <c r="F4042">
        <f t="shared" si="638"/>
        <v>1.0171503957783641</v>
      </c>
      <c r="G4042">
        <f t="shared" si="635"/>
        <v>30.82391599560923</v>
      </c>
      <c r="H4042">
        <f t="shared" si="629"/>
        <v>4.1710669470800543E-2</v>
      </c>
      <c r="I4042" t="str">
        <f t="shared" si="636"/>
        <v>2016</v>
      </c>
      <c r="J4042">
        <f t="shared" si="630"/>
        <v>9.4580301386474286</v>
      </c>
      <c r="K4042">
        <f t="shared" si="634"/>
        <v>-9.4580301386474286</v>
      </c>
      <c r="L4042">
        <f t="shared" si="631"/>
        <v>-0.77829125725173043</v>
      </c>
      <c r="M4042">
        <f t="shared" si="632"/>
        <v>0</v>
      </c>
      <c r="P4042" s="23">
        <f t="shared" si="633"/>
        <v>0.3068406408840037</v>
      </c>
    </row>
    <row r="4043" spans="1:16" x14ac:dyDescent="0.3">
      <c r="A4043">
        <v>4042</v>
      </c>
      <c r="B4043" s="16" t="s">
        <v>3120</v>
      </c>
      <c r="C4043" s="17">
        <v>30.06</v>
      </c>
      <c r="D4043" s="17">
        <v>2.8699999999999997E-3</v>
      </c>
      <c r="E4043" s="9">
        <f t="shared" si="637"/>
        <v>-2.561716437030033E-2</v>
      </c>
      <c r="F4043">
        <f t="shared" si="638"/>
        <v>0.97470817120622566</v>
      </c>
      <c r="G4043">
        <f t="shared" si="635"/>
        <v>30.0456247383575</v>
      </c>
      <c r="H4043">
        <f t="shared" si="629"/>
        <v>4.1506558354067094E-2</v>
      </c>
      <c r="I4043" t="str">
        <f t="shared" si="636"/>
        <v>2016</v>
      </c>
      <c r="J4043">
        <f t="shared" si="630"/>
        <v>9.1741045133188024</v>
      </c>
      <c r="K4043">
        <f t="shared" si="634"/>
        <v>-9.1741045133188024</v>
      </c>
      <c r="L4043">
        <f t="shared" si="631"/>
        <v>2.118986175825615</v>
      </c>
      <c r="M4043">
        <f t="shared" si="632"/>
        <v>0</v>
      </c>
      <c r="P4043" s="23">
        <f t="shared" si="633"/>
        <v>0.30533911653388779</v>
      </c>
    </row>
    <row r="4044" spans="1:16" x14ac:dyDescent="0.3">
      <c r="A4044">
        <v>4043</v>
      </c>
      <c r="B4044" s="16" t="s">
        <v>3118</v>
      </c>
      <c r="C4044" s="17">
        <v>33.36</v>
      </c>
      <c r="D4044" s="17">
        <v>2.8999999999999998E-3</v>
      </c>
      <c r="E4044" s="9">
        <f t="shared" si="637"/>
        <v>0.10416219316571759</v>
      </c>
      <c r="F4044">
        <f t="shared" si="638"/>
        <v>1.1097804391217565</v>
      </c>
      <c r="G4044">
        <f t="shared" si="635"/>
        <v>33.343879896005618</v>
      </c>
      <c r="H4044">
        <f t="shared" si="629"/>
        <v>4.5918438731628278E-2</v>
      </c>
      <c r="I4044" t="str">
        <f t="shared" si="636"/>
        <v>2016</v>
      </c>
      <c r="J4044">
        <f t="shared" si="630"/>
        <v>11.26338597674912</v>
      </c>
      <c r="K4044">
        <f t="shared" si="634"/>
        <v>-11.26338597674912</v>
      </c>
      <c r="L4044">
        <f t="shared" si="631"/>
        <v>-1.1792689818225028</v>
      </c>
      <c r="M4044">
        <f t="shared" si="632"/>
        <v>0</v>
      </c>
      <c r="P4044" s="23">
        <f t="shared" si="633"/>
        <v>0.33779470211258772</v>
      </c>
    </row>
    <row r="4045" spans="1:16" x14ac:dyDescent="0.3">
      <c r="A4045">
        <v>4044</v>
      </c>
      <c r="B4045" s="16" t="s">
        <v>3116</v>
      </c>
      <c r="C4045" s="17">
        <v>33.39</v>
      </c>
      <c r="D4045" s="17">
        <v>2.8990000000000001E-3</v>
      </c>
      <c r="E4045" s="9">
        <f t="shared" si="637"/>
        <v>8.9887646501725057E-4</v>
      </c>
      <c r="F4045">
        <f t="shared" si="638"/>
        <v>1.0008992805755397</v>
      </c>
      <c r="G4045">
        <f t="shared" si="635"/>
        <v>33.373870961820586</v>
      </c>
      <c r="H4045">
        <f t="shared" si="629"/>
        <v>4.5924667999863875E-2</v>
      </c>
      <c r="I4045" t="str">
        <f t="shared" si="636"/>
        <v>2016</v>
      </c>
      <c r="J4045">
        <f t="shared" si="630"/>
        <v>11.27504615851243</v>
      </c>
      <c r="K4045">
        <f t="shared" si="634"/>
        <v>-11.27504615851243</v>
      </c>
      <c r="L4045">
        <f t="shared" si="631"/>
        <v>-1.2092600476374713</v>
      </c>
      <c r="M4045">
        <f t="shared" si="632"/>
        <v>0</v>
      </c>
      <c r="P4045" s="23">
        <f t="shared" si="633"/>
        <v>0.3378405271420562</v>
      </c>
    </row>
    <row r="4046" spans="1:16" x14ac:dyDescent="0.3">
      <c r="A4046">
        <v>4045</v>
      </c>
      <c r="B4046" s="16" t="s">
        <v>3114</v>
      </c>
      <c r="C4046" s="17">
        <v>32.18</v>
      </c>
      <c r="D4046" s="17">
        <v>2.8699999999999997E-3</v>
      </c>
      <c r="E4046" s="9">
        <f t="shared" si="637"/>
        <v>-3.6911312391326084E-2</v>
      </c>
      <c r="F4046">
        <f t="shared" si="638"/>
        <v>0.96376160527103916</v>
      </c>
      <c r="G4046">
        <f t="shared" si="635"/>
        <v>32.164610914183115</v>
      </c>
      <c r="H4046">
        <f t="shared" si="629"/>
        <v>4.6213862034240903E-2</v>
      </c>
      <c r="I4046" t="str">
        <f t="shared" si="636"/>
        <v>2016</v>
      </c>
      <c r="J4046">
        <f t="shared" si="630"/>
        <v>10.934937028748624</v>
      </c>
      <c r="K4046">
        <f t="shared" si="634"/>
        <v>-10.934937028748624</v>
      </c>
      <c r="L4046">
        <f t="shared" si="631"/>
        <v>0.82916315835091581</v>
      </c>
      <c r="M4046">
        <f t="shared" si="632"/>
        <v>0</v>
      </c>
      <c r="P4046" s="23">
        <f t="shared" si="633"/>
        <v>0.3399679560223382</v>
      </c>
    </row>
    <row r="4047" spans="1:16" x14ac:dyDescent="0.3">
      <c r="A4047">
        <v>4046</v>
      </c>
      <c r="B4047" s="16" t="s">
        <v>3112</v>
      </c>
      <c r="C4047" s="17">
        <v>34.5</v>
      </c>
      <c r="D4047" s="17">
        <v>3.0999999999999999E-3</v>
      </c>
      <c r="E4047" s="9">
        <f t="shared" si="637"/>
        <v>6.9614182473076824E-2</v>
      </c>
      <c r="F4047">
        <f t="shared" si="638"/>
        <v>1.0720944686140459</v>
      </c>
      <c r="G4047">
        <f t="shared" si="635"/>
        <v>34.482179603998723</v>
      </c>
      <c r="H4047">
        <f t="shared" si="629"/>
        <v>4.6773374249018562E-2</v>
      </c>
      <c r="I4047" t="str">
        <f t="shared" si="636"/>
        <v>2016</v>
      </c>
      <c r="J4047">
        <f t="shared" si="630"/>
        <v>11.864764746461391</v>
      </c>
      <c r="K4047">
        <f t="shared" si="634"/>
        <v>-11.864764746461391</v>
      </c>
      <c r="L4047">
        <f t="shared" si="631"/>
        <v>-1.4884055314646929</v>
      </c>
      <c r="M4047">
        <f t="shared" si="632"/>
        <v>0</v>
      </c>
      <c r="P4047" s="23">
        <f t="shared" si="633"/>
        <v>0.34408395532762365</v>
      </c>
    </row>
    <row r="4048" spans="1:16" x14ac:dyDescent="0.3">
      <c r="A4048">
        <v>4047</v>
      </c>
      <c r="B4048" s="16" t="s">
        <v>3110</v>
      </c>
      <c r="C4048" s="17">
        <v>34.28</v>
      </c>
      <c r="D4048" s="17">
        <v>3.0000000000000001E-3</v>
      </c>
      <c r="E4048" s="9">
        <f t="shared" si="637"/>
        <v>-6.3972303077350252E-3</v>
      </c>
      <c r="F4048">
        <f t="shared" si="638"/>
        <v>0.99362318840579711</v>
      </c>
      <c r="G4048">
        <f t="shared" si="635"/>
        <v>34.262864284285925</v>
      </c>
      <c r="H4048">
        <f t="shared" si="629"/>
        <v>4.671268196096777E-2</v>
      </c>
      <c r="I4048" t="str">
        <f t="shared" si="636"/>
        <v>2016</v>
      </c>
      <c r="J4048">
        <f t="shared" si="630"/>
        <v>11.774004278014079</v>
      </c>
      <c r="K4048">
        <f t="shared" si="634"/>
        <v>-11.774004278014079</v>
      </c>
      <c r="L4048">
        <f t="shared" si="631"/>
        <v>-1.2690902117518945</v>
      </c>
      <c r="M4048">
        <f t="shared" si="632"/>
        <v>0</v>
      </c>
      <c r="P4048" s="23">
        <f t="shared" si="633"/>
        <v>0.3436374781840415</v>
      </c>
    </row>
    <row r="4049" spans="1:16" x14ac:dyDescent="0.3">
      <c r="A4049">
        <v>4048</v>
      </c>
      <c r="B4049" s="16" t="s">
        <v>3108</v>
      </c>
      <c r="C4049" s="17">
        <v>33.01</v>
      </c>
      <c r="D4049" s="17">
        <v>2.9499999999999999E-3</v>
      </c>
      <c r="E4049" s="9">
        <f t="shared" si="637"/>
        <v>-3.7751547864477458E-2</v>
      </c>
      <c r="F4049">
        <f t="shared" si="638"/>
        <v>0.96295215869311546</v>
      </c>
      <c r="G4049">
        <f t="shared" si="635"/>
        <v>32.99377407253403</v>
      </c>
      <c r="H4049">
        <f t="shared" si="629"/>
        <v>4.7222633039902047E-2</v>
      </c>
      <c r="I4049" t="str">
        <f t="shared" si="636"/>
        <v>2016</v>
      </c>
      <c r="J4049">
        <f t="shared" si="630"/>
        <v>11.461670407667727</v>
      </c>
      <c r="K4049">
        <f t="shared" si="634"/>
        <v>-11.461670407667727</v>
      </c>
      <c r="L4049">
        <f t="shared" si="631"/>
        <v>0.25787703916634541</v>
      </c>
      <c r="M4049">
        <f t="shared" si="632"/>
        <v>0</v>
      </c>
      <c r="P4049" s="23">
        <f t="shared" si="633"/>
        <v>0.34738888562642789</v>
      </c>
    </row>
    <row r="4050" spans="1:16" x14ac:dyDescent="0.3">
      <c r="A4050">
        <v>4049</v>
      </c>
      <c r="B4050" s="16" t="s">
        <v>3106</v>
      </c>
      <c r="C4050" s="17">
        <v>34.69</v>
      </c>
      <c r="D4050" s="17">
        <v>3.0799999999999998E-3</v>
      </c>
      <c r="E4050" s="9">
        <f t="shared" si="637"/>
        <v>4.9640915116556723E-2</v>
      </c>
      <c r="F4050">
        <f t="shared" si="638"/>
        <v>1.0508936685852772</v>
      </c>
      <c r="G4050">
        <f t="shared" si="635"/>
        <v>34.672197036484903</v>
      </c>
      <c r="H4050">
        <f t="shared" si="629"/>
        <v>4.6633027184831012E-2</v>
      </c>
      <c r="I4050" t="str">
        <f t="shared" si="636"/>
        <v>2016</v>
      </c>
      <c r="J4050">
        <f t="shared" si="630"/>
        <v>11.894349384365187</v>
      </c>
      <c r="K4050">
        <f t="shared" si="634"/>
        <v>-11.894349384365187</v>
      </c>
      <c r="L4050">
        <f t="shared" si="631"/>
        <v>-1.4205459247845269</v>
      </c>
      <c r="M4050">
        <f t="shared" si="632"/>
        <v>0</v>
      </c>
      <c r="P4050" s="23">
        <f t="shared" si="633"/>
        <v>0.34305150526945222</v>
      </c>
    </row>
    <row r="4051" spans="1:16" x14ac:dyDescent="0.3">
      <c r="A4051">
        <v>4050</v>
      </c>
      <c r="B4051" s="16" t="s">
        <v>3104</v>
      </c>
      <c r="C4051" s="17">
        <v>33.270000000000003</v>
      </c>
      <c r="D4051" s="17">
        <v>3.31E-3</v>
      </c>
      <c r="E4051" s="9">
        <f t="shared" si="637"/>
        <v>-4.1795370951272823E-2</v>
      </c>
      <c r="F4051">
        <f t="shared" si="638"/>
        <v>0.95906601326030572</v>
      </c>
      <c r="G4051">
        <f t="shared" si="635"/>
        <v>33.251651111700376</v>
      </c>
      <c r="H4051">
        <f t="shared" si="629"/>
        <v>4.7136631939392215E-2</v>
      </c>
      <c r="I4051" t="str">
        <f t="shared" si="636"/>
        <v>2016</v>
      </c>
      <c r="J4051">
        <f t="shared" si="630"/>
        <v>11.530217066709953</v>
      </c>
      <c r="K4051">
        <f t="shared" si="634"/>
        <v>-11.530217066709953</v>
      </c>
      <c r="L4051">
        <f t="shared" si="631"/>
        <v>1.1393712734396857</v>
      </c>
      <c r="M4051">
        <f t="shared" si="632"/>
        <v>0</v>
      </c>
      <c r="P4051" s="23">
        <f t="shared" si="633"/>
        <v>0.34675622656983718</v>
      </c>
    </row>
    <row r="4052" spans="1:16" x14ac:dyDescent="0.3">
      <c r="A4052">
        <v>4051</v>
      </c>
      <c r="B4052" s="16" t="s">
        <v>3102</v>
      </c>
      <c r="C4052" s="17">
        <v>34.409999999999997</v>
      </c>
      <c r="D4052" s="17">
        <v>3.31E-3</v>
      </c>
      <c r="E4052" s="9">
        <f t="shared" si="637"/>
        <v>3.369112977900339E-2</v>
      </c>
      <c r="F4052">
        <f t="shared" si="638"/>
        <v>1.0342651036970241</v>
      </c>
      <c r="G4052">
        <f t="shared" si="635"/>
        <v>34.391022385140062</v>
      </c>
      <c r="H4052">
        <f t="shared" si="629"/>
        <v>4.7305918059482435E-2</v>
      </c>
      <c r="I4052" t="str">
        <f t="shared" si="636"/>
        <v>2016</v>
      </c>
      <c r="J4052">
        <f t="shared" si="630"/>
        <v>11.968129580598967</v>
      </c>
      <c r="K4052">
        <f t="shared" si="634"/>
        <v>-11.968129580598967</v>
      </c>
      <c r="L4052">
        <f t="shared" si="631"/>
        <v>0.69037954378412536</v>
      </c>
      <c r="M4052">
        <f t="shared" si="632"/>
        <v>0</v>
      </c>
      <c r="P4052" s="23">
        <f t="shared" si="633"/>
        <v>0.34800156408755817</v>
      </c>
    </row>
    <row r="4053" spans="1:16" x14ac:dyDescent="0.3">
      <c r="A4053">
        <v>4052</v>
      </c>
      <c r="B4053" s="16" t="s">
        <v>3100</v>
      </c>
      <c r="C4053" s="17">
        <v>35.29</v>
      </c>
      <c r="D4053" s="17">
        <v>3.2799999999999999E-3</v>
      </c>
      <c r="E4053" s="9">
        <f t="shared" si="637"/>
        <v>2.5252417877789712E-2</v>
      </c>
      <c r="F4053">
        <f t="shared" si="638"/>
        <v>1.0255739610578321</v>
      </c>
      <c r="G4053">
        <f t="shared" si="635"/>
        <v>35.270713405482809</v>
      </c>
      <c r="H4053">
        <f t="shared" si="629"/>
        <v>4.7331934382841286E-2</v>
      </c>
      <c r="I4053" t="str">
        <f t="shared" si="636"/>
        <v>2016</v>
      </c>
      <c r="J4053">
        <f t="shared" si="630"/>
        <v>12.281013775302222</v>
      </c>
      <c r="K4053">
        <f t="shared" si="634"/>
        <v>-12.281013775302222</v>
      </c>
      <c r="L4053">
        <f t="shared" si="631"/>
        <v>-0.18931147655862191</v>
      </c>
      <c r="M4053">
        <f t="shared" si="632"/>
        <v>0</v>
      </c>
      <c r="P4053" s="23">
        <f t="shared" si="633"/>
        <v>0.34819295073836376</v>
      </c>
    </row>
    <row r="4054" spans="1:16" x14ac:dyDescent="0.3">
      <c r="A4054">
        <v>4053</v>
      </c>
      <c r="B4054" s="16" t="s">
        <v>3098</v>
      </c>
      <c r="C4054" s="17">
        <v>35.1</v>
      </c>
      <c r="D4054" s="17">
        <v>3.1800000000000001E-3</v>
      </c>
      <c r="E4054" s="9">
        <f t="shared" si="637"/>
        <v>-5.3985072153585585E-3</v>
      </c>
      <c r="F4054">
        <f t="shared" si="638"/>
        <v>0.99461603853782943</v>
      </c>
      <c r="G4054">
        <f t="shared" si="635"/>
        <v>35.081401928924187</v>
      </c>
      <c r="H4054">
        <f t="shared" si="629"/>
        <v>4.5275507553231516E-2</v>
      </c>
      <c r="I4054" t="str">
        <f t="shared" si="636"/>
        <v>2016</v>
      </c>
      <c r="J4054">
        <f t="shared" si="630"/>
        <v>11.684388501609785</v>
      </c>
      <c r="K4054">
        <f t="shared" si="634"/>
        <v>-11.684388501609785</v>
      </c>
      <c r="L4054">
        <f t="shared" si="631"/>
        <v>0.86923943224361011</v>
      </c>
      <c r="M4054">
        <f t="shared" si="632"/>
        <v>0</v>
      </c>
      <c r="P4054" s="23">
        <f t="shared" si="633"/>
        <v>0.33306503899937218</v>
      </c>
    </row>
    <row r="4055" spans="1:16" x14ac:dyDescent="0.3">
      <c r="A4055">
        <v>4054</v>
      </c>
      <c r="B4055" s="16" t="s">
        <v>3096</v>
      </c>
      <c r="C4055" s="17">
        <v>35.97</v>
      </c>
      <c r="D4055" s="17">
        <v>3.2300000000000002E-3</v>
      </c>
      <c r="E4055" s="9">
        <f t="shared" si="637"/>
        <v>2.4484127235712357E-2</v>
      </c>
      <c r="F4055">
        <f t="shared" si="638"/>
        <v>1.0247863247863247</v>
      </c>
      <c r="G4055">
        <f t="shared" si="635"/>
        <v>35.950641361167797</v>
      </c>
      <c r="H4055">
        <f t="shared" si="629"/>
        <v>4.5228865239282143E-2</v>
      </c>
      <c r="I4055" t="str">
        <f t="shared" si="636"/>
        <v>2016</v>
      </c>
      <c r="J4055">
        <f t="shared" si="630"/>
        <v>11.961566389327741</v>
      </c>
      <c r="K4055">
        <f t="shared" si="634"/>
        <v>-11.961566389327741</v>
      </c>
      <c r="L4055">
        <f t="shared" si="631"/>
        <v>0.83881212526766546</v>
      </c>
      <c r="M4055">
        <f t="shared" si="632"/>
        <v>0</v>
      </c>
      <c r="P4055" s="23">
        <f t="shared" si="633"/>
        <v>0.33272191917688754</v>
      </c>
    </row>
    <row r="4056" spans="1:16" x14ac:dyDescent="0.3">
      <c r="A4056">
        <v>4055</v>
      </c>
      <c r="B4056" s="16" t="s">
        <v>3094</v>
      </c>
      <c r="C4056" s="17">
        <v>36.81</v>
      </c>
      <c r="D4056" s="17">
        <v>3.3500000000000001E-3</v>
      </c>
      <c r="E4056" s="9">
        <f t="shared" si="637"/>
        <v>2.3084289683397371E-2</v>
      </c>
      <c r="F4056">
        <f t="shared" si="638"/>
        <v>1.023352793994996</v>
      </c>
      <c r="G4056">
        <f t="shared" si="635"/>
        <v>36.789453486435463</v>
      </c>
      <c r="H4056">
        <f t="shared" si="629"/>
        <v>4.5315785186787194E-2</v>
      </c>
      <c r="I4056" t="str">
        <f t="shared" si="636"/>
        <v>2016</v>
      </c>
      <c r="J4056">
        <f t="shared" si="630"/>
        <v>12.264181425485233</v>
      </c>
      <c r="K4056">
        <f t="shared" si="634"/>
        <v>-12.264181425485233</v>
      </c>
      <c r="L4056">
        <f t="shared" si="631"/>
        <v>0.12104031690522987</v>
      </c>
      <c r="M4056">
        <f t="shared" si="632"/>
        <v>0</v>
      </c>
      <c r="P4056" s="23">
        <f t="shared" si="633"/>
        <v>0.33336133764550557</v>
      </c>
    </row>
    <row r="4057" spans="1:16" x14ac:dyDescent="0.3">
      <c r="A4057">
        <v>4056</v>
      </c>
      <c r="B4057" s="16" t="s">
        <v>3092</v>
      </c>
      <c r="C4057" s="17">
        <v>36.93</v>
      </c>
      <c r="D4057" s="17">
        <v>3.1700000000000001E-3</v>
      </c>
      <c r="E4057" s="9">
        <f t="shared" si="637"/>
        <v>3.2546814735420881E-3</v>
      </c>
      <c r="F4057">
        <f t="shared" si="638"/>
        <v>1.0032599837000815</v>
      </c>
      <c r="G4057">
        <f t="shared" si="635"/>
        <v>36.910493803340692</v>
      </c>
      <c r="H4057">
        <f t="shared" si="629"/>
        <v>4.4718609336617608E-2</v>
      </c>
      <c r="I4057" t="str">
        <f t="shared" si="636"/>
        <v>2016</v>
      </c>
      <c r="J4057">
        <f t="shared" si="630"/>
        <v>12.142381266498218</v>
      </c>
      <c r="K4057">
        <f t="shared" si="634"/>
        <v>-12.142381266498218</v>
      </c>
      <c r="L4057">
        <f t="shared" si="631"/>
        <v>0.14227265376855769</v>
      </c>
      <c r="M4057">
        <f t="shared" si="632"/>
        <v>0</v>
      </c>
      <c r="P4057" s="23">
        <f t="shared" si="633"/>
        <v>0.32896826932722412</v>
      </c>
    </row>
    <row r="4058" spans="1:16" x14ac:dyDescent="0.3">
      <c r="A4058">
        <v>4057</v>
      </c>
      <c r="B4058" s="16" t="s">
        <v>3090</v>
      </c>
      <c r="C4058" s="17">
        <v>37.07</v>
      </c>
      <c r="D4058" s="17">
        <v>2.7900000000000004E-3</v>
      </c>
      <c r="E4058" s="9">
        <f t="shared" si="637"/>
        <v>3.783788298169099E-3</v>
      </c>
      <c r="F4058">
        <f t="shared" si="638"/>
        <v>1.0037909558624425</v>
      </c>
      <c r="G4058">
        <f t="shared" si="635"/>
        <v>37.05276645710925</v>
      </c>
      <c r="H4058">
        <f t="shared" si="629"/>
        <v>4.4127196936019797E-2</v>
      </c>
      <c r="I4058" t="str">
        <f t="shared" si="636"/>
        <v>2016</v>
      </c>
      <c r="J4058">
        <f t="shared" si="630"/>
        <v>12.027980094247017</v>
      </c>
      <c r="K4058">
        <f t="shared" si="634"/>
        <v>-12.027980094247017</v>
      </c>
      <c r="L4058">
        <f t="shared" si="631"/>
        <v>1.649426438838681</v>
      </c>
      <c r="M4058">
        <f t="shared" si="632"/>
        <v>0</v>
      </c>
      <c r="P4058" s="23">
        <f t="shared" si="633"/>
        <v>0.32461759928695499</v>
      </c>
    </row>
    <row r="4059" spans="1:16" x14ac:dyDescent="0.3">
      <c r="A4059">
        <v>4058</v>
      </c>
      <c r="B4059" s="16" t="s">
        <v>3088</v>
      </c>
      <c r="C4059" s="17">
        <v>38.72</v>
      </c>
      <c r="D4059" s="17">
        <v>2.7600000000000003E-3</v>
      </c>
      <c r="E4059" s="9">
        <f t="shared" si="637"/>
        <v>4.3548245245735244E-2</v>
      </c>
      <c r="F4059">
        <f t="shared" si="638"/>
        <v>1.0445103857566764</v>
      </c>
      <c r="G4059">
        <f t="shared" si="635"/>
        <v>38.702192895947931</v>
      </c>
      <c r="H4059">
        <f t="shared" si="629"/>
        <v>4.1515285871507636E-2</v>
      </c>
      <c r="I4059" t="str">
        <f t="shared" si="636"/>
        <v>2016</v>
      </c>
      <c r="J4059">
        <f t="shared" si="630"/>
        <v>11.819778190096056</v>
      </c>
      <c r="K4059">
        <f t="shared" si="634"/>
        <v>-11.819778190096056</v>
      </c>
      <c r="L4059">
        <f t="shared" si="631"/>
        <v>1.5538007031025813E-2</v>
      </c>
      <c r="M4059">
        <f t="shared" si="632"/>
        <v>0</v>
      </c>
      <c r="P4059" s="23">
        <f t="shared" si="633"/>
        <v>0.30540331970009821</v>
      </c>
    </row>
    <row r="4060" spans="1:16" x14ac:dyDescent="0.3">
      <c r="A4060">
        <v>4059</v>
      </c>
      <c r="B4060" s="16" t="s">
        <v>3086</v>
      </c>
      <c r="C4060" s="17">
        <v>40.840000000000003</v>
      </c>
      <c r="D4060" s="17">
        <v>2.7600000000000003E-3</v>
      </c>
      <c r="E4060" s="9">
        <f t="shared" si="637"/>
        <v>5.3305730888088654E-2</v>
      </c>
      <c r="F4060">
        <f t="shared" si="638"/>
        <v>1.0547520661157026</v>
      </c>
      <c r="G4060">
        <f t="shared" si="635"/>
        <v>40.821217920209541</v>
      </c>
      <c r="H4060">
        <f t="shared" si="629"/>
        <v>4.0789073971373123E-2</v>
      </c>
      <c r="I4060" t="str">
        <f t="shared" si="636"/>
        <v>2016</v>
      </c>
      <c r="J4060">
        <f t="shared" si="630"/>
        <v>12.248855868053855</v>
      </c>
      <c r="K4060">
        <f t="shared" si="634"/>
        <v>-12.248855868053855</v>
      </c>
      <c r="L4060">
        <f t="shared" si="631"/>
        <v>-2.1034870172305844</v>
      </c>
      <c r="M4060">
        <f t="shared" si="632"/>
        <v>0</v>
      </c>
      <c r="P4060" s="23">
        <f t="shared" si="633"/>
        <v>0.30006100974243005</v>
      </c>
    </row>
    <row r="4061" spans="1:16" x14ac:dyDescent="0.3">
      <c r="A4061">
        <v>4060</v>
      </c>
      <c r="B4061" s="16" t="s">
        <v>3084</v>
      </c>
      <c r="C4061" s="17">
        <v>39.65</v>
      </c>
      <c r="D4061" s="17">
        <v>3.1700000000000001E-3</v>
      </c>
      <c r="E4061" s="9">
        <f t="shared" si="637"/>
        <v>-2.957104521560797E-2</v>
      </c>
      <c r="F4061">
        <f t="shared" si="638"/>
        <v>0.97086190009794304</v>
      </c>
      <c r="G4061">
        <f t="shared" si="635"/>
        <v>39.629057116232289</v>
      </c>
      <c r="H4061">
        <f t="shared" si="629"/>
        <v>4.093701060147726E-2</v>
      </c>
      <c r="I4061" t="str">
        <f t="shared" si="636"/>
        <v>2016</v>
      </c>
      <c r="J4061">
        <f t="shared" si="630"/>
        <v>11.934262482592056</v>
      </c>
      <c r="K4061">
        <f t="shared" si="634"/>
        <v>-11.934262482592056</v>
      </c>
      <c r="L4061">
        <f t="shared" si="631"/>
        <v>-0.91132621325333218</v>
      </c>
      <c r="M4061">
        <f t="shared" si="632"/>
        <v>0</v>
      </c>
      <c r="P4061" s="23">
        <f t="shared" si="633"/>
        <v>0.30114929173280058</v>
      </c>
    </row>
    <row r="4062" spans="1:16" x14ac:dyDescent="0.3">
      <c r="A4062">
        <v>4061</v>
      </c>
      <c r="B4062" s="16" t="s">
        <v>3082</v>
      </c>
      <c r="C4062" s="17">
        <v>41.07</v>
      </c>
      <c r="D4062" s="17">
        <v>3.0399999999999997E-3</v>
      </c>
      <c r="E4062" s="9">
        <f t="shared" si="637"/>
        <v>3.5186979887610249E-2</v>
      </c>
      <c r="F4062">
        <f t="shared" si="638"/>
        <v>1.035813366960908</v>
      </c>
      <c r="G4062">
        <f t="shared" si="635"/>
        <v>41.04919647067247</v>
      </c>
      <c r="H4062">
        <f t="shared" si="629"/>
        <v>4.0812045574549045E-2</v>
      </c>
      <c r="I4062" t="str">
        <f t="shared" si="636"/>
        <v>2016</v>
      </c>
      <c r="J4062">
        <f t="shared" si="630"/>
        <v>12.324200182248076</v>
      </c>
      <c r="K4062">
        <f t="shared" si="634"/>
        <v>-12.324200182248076</v>
      </c>
      <c r="L4062">
        <f t="shared" si="631"/>
        <v>-2.3314655676935132</v>
      </c>
      <c r="M4062">
        <f t="shared" si="632"/>
        <v>0</v>
      </c>
      <c r="P4062" s="23">
        <f t="shared" si="633"/>
        <v>0.30022999819382773</v>
      </c>
    </row>
    <row r="4063" spans="1:16" x14ac:dyDescent="0.3">
      <c r="A4063">
        <v>4062</v>
      </c>
      <c r="B4063" s="16" t="s">
        <v>3080</v>
      </c>
      <c r="C4063" s="17">
        <v>40.049999999999997</v>
      </c>
      <c r="D4063" s="17">
        <v>3.1700000000000001E-3</v>
      </c>
      <c r="E4063" s="9">
        <f t="shared" si="637"/>
        <v>-2.5149254454099008E-2</v>
      </c>
      <c r="F4063">
        <f t="shared" si="638"/>
        <v>0.9751643535427319</v>
      </c>
      <c r="G4063">
        <f t="shared" si="635"/>
        <v>40.028845838716343</v>
      </c>
      <c r="H4063">
        <f t="shared" si="629"/>
        <v>4.1105841641373424E-2</v>
      </c>
      <c r="I4063" t="str">
        <f t="shared" si="636"/>
        <v>2016</v>
      </c>
      <c r="J4063">
        <f t="shared" si="630"/>
        <v>12.104373989959836</v>
      </c>
      <c r="K4063">
        <f t="shared" si="634"/>
        <v>-12.104373989959836</v>
      </c>
      <c r="L4063">
        <f t="shared" si="631"/>
        <v>-1.3111149357373861</v>
      </c>
      <c r="M4063">
        <f t="shared" si="632"/>
        <v>0</v>
      </c>
      <c r="P4063" s="23">
        <f t="shared" si="633"/>
        <v>0.30239128149561462</v>
      </c>
    </row>
    <row r="4064" spans="1:16" x14ac:dyDescent="0.3">
      <c r="A4064">
        <v>4063</v>
      </c>
      <c r="B4064" s="16" t="s">
        <v>3078</v>
      </c>
      <c r="C4064" s="17">
        <v>40.39</v>
      </c>
      <c r="D4064" s="17">
        <v>3.2000000000000002E-3</v>
      </c>
      <c r="E4064" s="9">
        <f t="shared" si="637"/>
        <v>8.4535560609533787E-3</v>
      </c>
      <c r="F4064">
        <f t="shared" si="638"/>
        <v>1.0084893882646693</v>
      </c>
      <c r="G4064">
        <f t="shared" si="635"/>
        <v>40.368464410001138</v>
      </c>
      <c r="H4064">
        <f t="shared" si="629"/>
        <v>4.0950621038627399E-2</v>
      </c>
      <c r="I4064" t="str">
        <f t="shared" si="636"/>
        <v>2016</v>
      </c>
      <c r="J4064">
        <f t="shared" si="630"/>
        <v>12.16097631385364</v>
      </c>
      <c r="K4064">
        <f t="shared" si="634"/>
        <v>-12.16097631385364</v>
      </c>
      <c r="L4064">
        <f t="shared" si="631"/>
        <v>-1.6507335070221814</v>
      </c>
      <c r="M4064">
        <f t="shared" si="632"/>
        <v>0</v>
      </c>
      <c r="P4064" s="23">
        <f t="shared" si="633"/>
        <v>0.30124941564140356</v>
      </c>
    </row>
    <row r="4065" spans="1:16" x14ac:dyDescent="0.3">
      <c r="A4065">
        <v>4064</v>
      </c>
      <c r="B4065" s="16" t="s">
        <v>3076</v>
      </c>
      <c r="C4065" s="17">
        <v>39.53</v>
      </c>
      <c r="D4065" s="17">
        <v>3.2200000000000002E-3</v>
      </c>
      <c r="E4065" s="9">
        <f t="shared" si="637"/>
        <v>-2.1522352266727385E-2</v>
      </c>
      <c r="F4065">
        <f t="shared" si="638"/>
        <v>0.9787076008913097</v>
      </c>
      <c r="G4065">
        <f t="shared" si="635"/>
        <v>39.508791258188083</v>
      </c>
      <c r="H4065">
        <f t="shared" ref="H4065:H4128" si="639">SQRT(_xlfn.VAR.S(E4036:E4065))</f>
        <v>4.1085956917257034E-2</v>
      </c>
      <c r="I4065" t="str">
        <f t="shared" si="636"/>
        <v>2016</v>
      </c>
      <c r="J4065">
        <f t="shared" ref="J4065:J4128" si="640">-K4065</f>
        <v>11.941334668410851</v>
      </c>
      <c r="K4065">
        <f t="shared" si="634"/>
        <v>-11.941334668410851</v>
      </c>
      <c r="L4065">
        <f t="shared" ref="L4065:L4128" si="641">+MIN(G4066-G4065,G4067-G4065,G4068-G4065,G4069-G4065,G4070-G4065,G4071-G4065,G4072-G4065,G4073-G4065,G4074-G4065,G4075-G4065)</f>
        <v>-0.79106035520912599</v>
      </c>
      <c r="M4065">
        <f t="shared" ref="M4065:M4128" si="642">+IF(L4065&lt;K4065,1,0)</f>
        <v>0</v>
      </c>
      <c r="P4065" s="23">
        <f t="shared" ref="P4065:P4128" si="643">-K4065/G4065</f>
        <v>0.30224500138145949</v>
      </c>
    </row>
    <row r="4066" spans="1:16" x14ac:dyDescent="0.3">
      <c r="A4066">
        <v>4065</v>
      </c>
      <c r="B4066" s="16" t="s">
        <v>3074</v>
      </c>
      <c r="C4066" s="17">
        <v>38.74</v>
      </c>
      <c r="D4066" s="17">
        <v>3.4499999999999999E-3</v>
      </c>
      <c r="E4066" s="9">
        <f t="shared" si="637"/>
        <v>-2.0187219329744256E-2</v>
      </c>
      <c r="F4066">
        <f t="shared" si="638"/>
        <v>0.9800151783455604</v>
      </c>
      <c r="G4066">
        <f t="shared" si="635"/>
        <v>38.717730902978957</v>
      </c>
      <c r="H4066">
        <f t="shared" si="639"/>
        <v>4.0273416164953293E-2</v>
      </c>
      <c r="I4066" t="str">
        <f t="shared" si="636"/>
        <v>2016</v>
      </c>
      <c r="J4066">
        <f t="shared" si="640"/>
        <v>11.470810036478612</v>
      </c>
      <c r="K4066">
        <f t="shared" ref="K4066:K4129" si="644">-G4066*$P$3*$R$3*H4066</f>
        <v>-11.470810036478612</v>
      </c>
      <c r="L4066">
        <f t="shared" si="641"/>
        <v>0.40687705765389381</v>
      </c>
      <c r="M4066">
        <f t="shared" si="642"/>
        <v>0</v>
      </c>
      <c r="P4066" s="23">
        <f t="shared" si="643"/>
        <v>0.29626762129275619</v>
      </c>
    </row>
    <row r="4067" spans="1:16" x14ac:dyDescent="0.3">
      <c r="A4067">
        <v>4066</v>
      </c>
      <c r="B4067" s="16" t="s">
        <v>3073</v>
      </c>
      <c r="C4067" s="17">
        <v>40.33</v>
      </c>
      <c r="D4067" s="17">
        <v>3.15E-3</v>
      </c>
      <c r="E4067" s="9">
        <f t="shared" si="637"/>
        <v>4.0222950906426781E-2</v>
      </c>
      <c r="F4067">
        <f t="shared" si="638"/>
        <v>1.0410428497676818</v>
      </c>
      <c r="G4067">
        <f t="shared" si="635"/>
        <v>40.308832307005602</v>
      </c>
      <c r="H4067">
        <f t="shared" si="639"/>
        <v>3.9063772112871653E-2</v>
      </c>
      <c r="I4067" t="str">
        <f t="shared" si="636"/>
        <v>2016</v>
      </c>
      <c r="J4067">
        <f t="shared" si="640"/>
        <v>11.583508343499686</v>
      </c>
      <c r="K4067">
        <f t="shared" si="644"/>
        <v>-11.583508343499686</v>
      </c>
      <c r="L4067">
        <f t="shared" si="641"/>
        <v>-1.1842243463727513</v>
      </c>
      <c r="M4067">
        <f t="shared" si="642"/>
        <v>0</v>
      </c>
      <c r="P4067" s="23">
        <f t="shared" si="643"/>
        <v>0.28736898790011572</v>
      </c>
    </row>
    <row r="4068" spans="1:16" x14ac:dyDescent="0.3">
      <c r="A4068">
        <v>4067</v>
      </c>
      <c r="B4068" s="16" t="s">
        <v>3071</v>
      </c>
      <c r="C4068" s="17">
        <v>41.54</v>
      </c>
      <c r="D4068" s="17">
        <v>2.8699999999999997E-3</v>
      </c>
      <c r="E4068" s="9">
        <f t="shared" si="637"/>
        <v>2.9561209562689417E-2</v>
      </c>
      <c r="F4068">
        <f t="shared" si="638"/>
        <v>1.0300024795437639</v>
      </c>
      <c r="G4068">
        <f t="shared" si="635"/>
        <v>41.5201347848094</v>
      </c>
      <c r="H4068">
        <f t="shared" si="639"/>
        <v>3.9103656120345262E-2</v>
      </c>
      <c r="I4068" t="str">
        <f t="shared" si="636"/>
        <v>2016</v>
      </c>
      <c r="J4068">
        <f t="shared" si="640"/>
        <v>11.943781241558026</v>
      </c>
      <c r="K4068">
        <f t="shared" si="644"/>
        <v>-11.943781241558026</v>
      </c>
      <c r="L4068">
        <f t="shared" si="641"/>
        <v>-2.8651487194150889</v>
      </c>
      <c r="M4068">
        <f t="shared" si="642"/>
        <v>0</v>
      </c>
      <c r="P4068" s="23">
        <f t="shared" si="643"/>
        <v>0.28766239087277218</v>
      </c>
    </row>
    <row r="4069" spans="1:16" x14ac:dyDescent="0.3">
      <c r="A4069">
        <v>4068</v>
      </c>
      <c r="B4069" s="16" t="s">
        <v>3070</v>
      </c>
      <c r="C4069" s="17">
        <v>41.2</v>
      </c>
      <c r="D4069" s="17">
        <v>2.9399999999999999E-3</v>
      </c>
      <c r="E4069" s="9">
        <f t="shared" si="637"/>
        <v>-8.2185620924854381E-3</v>
      </c>
      <c r="F4069">
        <f t="shared" si="638"/>
        <v>0.99181511795859423</v>
      </c>
      <c r="G4069">
        <f t="shared" si="635"/>
        <v>41.179816945252242</v>
      </c>
      <c r="H4069">
        <f t="shared" si="639"/>
        <v>3.905413800652667E-2</v>
      </c>
      <c r="I4069" t="str">
        <f t="shared" si="636"/>
        <v>2016</v>
      </c>
      <c r="J4069">
        <f t="shared" si="640"/>
        <v>11.830883804897919</v>
      </c>
      <c r="K4069">
        <f t="shared" si="644"/>
        <v>-11.830883804897919</v>
      </c>
      <c r="L4069">
        <f t="shared" si="641"/>
        <v>-3.5020642049647392</v>
      </c>
      <c r="M4069">
        <f t="shared" si="642"/>
        <v>0</v>
      </c>
      <c r="P4069" s="23">
        <f t="shared" si="643"/>
        <v>0.28729811549737694</v>
      </c>
    </row>
    <row r="4070" spans="1:16" x14ac:dyDescent="0.3">
      <c r="A4070">
        <v>4069</v>
      </c>
      <c r="B4070" s="16" t="s">
        <v>3068</v>
      </c>
      <c r="C4070" s="17">
        <v>41.54</v>
      </c>
      <c r="D4070" s="17">
        <v>3.0200000000000001E-3</v>
      </c>
      <c r="E4070" s="9">
        <f t="shared" si="637"/>
        <v>8.2185620924854711E-3</v>
      </c>
      <c r="F4070">
        <f t="shared" si="638"/>
        <v>1.0082524271844659</v>
      </c>
      <c r="G4070">
        <f t="shared" si="635"/>
        <v>41.519096794414715</v>
      </c>
      <c r="H4070">
        <f t="shared" si="639"/>
        <v>3.825560416751593E-2</v>
      </c>
      <c r="I4070" t="str">
        <f t="shared" si="636"/>
        <v>2016</v>
      </c>
      <c r="J4070">
        <f t="shared" si="640"/>
        <v>11.684460994206669</v>
      </c>
      <c r="K4070">
        <f t="shared" si="644"/>
        <v>-11.684460994206669</v>
      </c>
      <c r="L4070">
        <f t="shared" si="641"/>
        <v>-3.8413440541272124</v>
      </c>
      <c r="M4070">
        <f t="shared" si="642"/>
        <v>0</v>
      </c>
      <c r="P4070" s="23">
        <f t="shared" si="643"/>
        <v>0.28142377595695917</v>
      </c>
    </row>
    <row r="4071" spans="1:16" x14ac:dyDescent="0.3">
      <c r="A4071">
        <v>4070</v>
      </c>
      <c r="B4071" s="16" t="s">
        <v>3066</v>
      </c>
      <c r="C4071" s="17">
        <v>41.79</v>
      </c>
      <c r="D4071" s="17">
        <v>3.0899999999999999E-3</v>
      </c>
      <c r="E4071" s="9">
        <f t="shared" si="637"/>
        <v>6.0002580118577124E-3</v>
      </c>
      <c r="F4071">
        <f t="shared" si="638"/>
        <v>1.0060182956186807</v>
      </c>
      <c r="G4071">
        <f t="shared" si="635"/>
        <v>41.768483690925144</v>
      </c>
      <c r="H4071">
        <f t="shared" si="639"/>
        <v>3.4389999899004098E-2</v>
      </c>
      <c r="I4071" t="str">
        <f t="shared" si="636"/>
        <v>2016</v>
      </c>
      <c r="J4071">
        <f t="shared" si="640"/>
        <v>10.56687584468296</v>
      </c>
      <c r="K4071">
        <f t="shared" si="644"/>
        <v>-10.56687584468296</v>
      </c>
      <c r="L4071">
        <f t="shared" si="641"/>
        <v>-4.0907309506376421</v>
      </c>
      <c r="M4071">
        <f t="shared" si="642"/>
        <v>0</v>
      </c>
      <c r="P4071" s="23">
        <f t="shared" si="643"/>
        <v>0.25298681950905433</v>
      </c>
    </row>
    <row r="4072" spans="1:16" x14ac:dyDescent="0.3">
      <c r="A4072">
        <v>4071</v>
      </c>
      <c r="B4072" s="16" t="s">
        <v>3064</v>
      </c>
      <c r="C4072" s="17">
        <v>40.47</v>
      </c>
      <c r="D4072" s="17">
        <v>3.0899999999999999E-3</v>
      </c>
      <c r="E4072" s="9">
        <f t="shared" si="637"/>
        <v>-3.2096117572049797E-2</v>
      </c>
      <c r="F4072">
        <f t="shared" si="638"/>
        <v>0.96841349605168703</v>
      </c>
      <c r="G4072">
        <f t="shared" si="635"/>
        <v>40.449163315906688</v>
      </c>
      <c r="H4072">
        <f t="shared" si="639"/>
        <v>3.5237318069241907E-2</v>
      </c>
      <c r="I4072" t="str">
        <f t="shared" si="636"/>
        <v>2016</v>
      </c>
      <c r="J4072">
        <f t="shared" si="640"/>
        <v>10.485233587981726</v>
      </c>
      <c r="K4072">
        <f t="shared" si="644"/>
        <v>-10.485233587981726</v>
      </c>
      <c r="L4072">
        <f t="shared" si="641"/>
        <v>-2.7714105756191856</v>
      </c>
      <c r="M4072">
        <f t="shared" si="642"/>
        <v>0</v>
      </c>
      <c r="P4072" s="23">
        <f t="shared" si="643"/>
        <v>0.25922003642182617</v>
      </c>
    </row>
    <row r="4073" spans="1:16" x14ac:dyDescent="0.3">
      <c r="A4073">
        <v>4072</v>
      </c>
      <c r="B4073" s="16" t="s">
        <v>3062</v>
      </c>
      <c r="C4073" s="17">
        <v>40.44</v>
      </c>
      <c r="D4073" s="17">
        <v>2.9199999999999999E-3</v>
      </c>
      <c r="E4073" s="9">
        <f t="shared" si="637"/>
        <v>-7.4156473550360139E-4</v>
      </c>
      <c r="F4073">
        <f t="shared" si="638"/>
        <v>0.9992587101556708</v>
      </c>
      <c r="G4073">
        <f t="shared" si="635"/>
        <v>40.420323988217881</v>
      </c>
      <c r="H4073">
        <f t="shared" si="639"/>
        <v>3.4681512982097248E-2</v>
      </c>
      <c r="I4073" t="str">
        <f t="shared" si="636"/>
        <v>2016</v>
      </c>
      <c r="J4073">
        <f t="shared" si="640"/>
        <v>10.312490139182099</v>
      </c>
      <c r="K4073">
        <f t="shared" si="644"/>
        <v>-10.312490139182099</v>
      </c>
      <c r="L4073">
        <f t="shared" si="641"/>
        <v>-2.7425712479303783</v>
      </c>
      <c r="M4073">
        <f t="shared" si="642"/>
        <v>0</v>
      </c>
      <c r="P4073" s="23">
        <f t="shared" si="643"/>
        <v>0.25513130825443375</v>
      </c>
    </row>
    <row r="4074" spans="1:16" x14ac:dyDescent="0.3">
      <c r="A4074">
        <v>4073</v>
      </c>
      <c r="B4074" s="16" t="s">
        <v>3060</v>
      </c>
      <c r="C4074" s="17">
        <v>40.270000000000003</v>
      </c>
      <c r="D4074" s="17">
        <v>2.7600000000000003E-3</v>
      </c>
      <c r="E4074" s="9">
        <f t="shared" si="637"/>
        <v>-4.2126192889076885E-3</v>
      </c>
      <c r="F4074">
        <f t="shared" si="638"/>
        <v>0.99579624134520295</v>
      </c>
      <c r="G4074">
        <f t="shared" si="635"/>
        <v>40.251480059912787</v>
      </c>
      <c r="H4074">
        <f t="shared" si="639"/>
        <v>2.9827664805711807E-2</v>
      </c>
      <c r="I4074" t="str">
        <f t="shared" si="636"/>
        <v>2016</v>
      </c>
      <c r="J4074">
        <f t="shared" si="640"/>
        <v>8.8321579834075017</v>
      </c>
      <c r="K4074">
        <f t="shared" si="644"/>
        <v>-8.8321579834075017</v>
      </c>
      <c r="L4074">
        <f t="shared" si="641"/>
        <v>-2.5737273196252843</v>
      </c>
      <c r="M4074">
        <f t="shared" si="642"/>
        <v>0</v>
      </c>
      <c r="P4074" s="23">
        <f t="shared" si="643"/>
        <v>0.21942442787845745</v>
      </c>
    </row>
    <row r="4075" spans="1:16" x14ac:dyDescent="0.3">
      <c r="A4075">
        <v>4074</v>
      </c>
      <c r="B4075" s="16" t="s">
        <v>3058</v>
      </c>
      <c r="C4075" s="17">
        <v>39.14</v>
      </c>
      <c r="D4075" s="17">
        <v>2.3599999999999997E-3</v>
      </c>
      <c r="E4075" s="9">
        <f t="shared" si="637"/>
        <v>-2.8461812895432745E-2</v>
      </c>
      <c r="F4075">
        <f t="shared" si="638"/>
        <v>0.97193940898932196</v>
      </c>
      <c r="G4075">
        <f t="shared" si="635"/>
        <v>39.124607960632851</v>
      </c>
      <c r="H4075">
        <f t="shared" si="639"/>
        <v>3.0484594717298735E-2</v>
      </c>
      <c r="I4075" t="str">
        <f t="shared" si="636"/>
        <v>2016</v>
      </c>
      <c r="J4075">
        <f t="shared" si="640"/>
        <v>8.7739699995082123</v>
      </c>
      <c r="K4075">
        <f t="shared" si="644"/>
        <v>-8.7739699995082123</v>
      </c>
      <c r="L4075">
        <f t="shared" si="641"/>
        <v>-1.4468552203453484</v>
      </c>
      <c r="M4075">
        <f t="shared" si="642"/>
        <v>0</v>
      </c>
      <c r="P4075" s="23">
        <f t="shared" si="643"/>
        <v>0.22425707136379677</v>
      </c>
    </row>
    <row r="4076" spans="1:16" x14ac:dyDescent="0.3">
      <c r="A4076">
        <v>4075</v>
      </c>
      <c r="B4076" s="16" t="s">
        <v>3056</v>
      </c>
      <c r="C4076" s="17">
        <v>39.26</v>
      </c>
      <c r="D4076" s="17">
        <v>1.98E-3</v>
      </c>
      <c r="E4076" s="9">
        <f t="shared" si="637"/>
        <v>3.061226880384751E-3</v>
      </c>
      <c r="F4076">
        <f t="shared" si="638"/>
        <v>1.003065917220235</v>
      </c>
      <c r="G4076">
        <f t="shared" si="635"/>
        <v>39.247046337471872</v>
      </c>
      <c r="H4076">
        <f t="shared" si="639"/>
        <v>2.9431544844768974E-2</v>
      </c>
      <c r="I4076" t="str">
        <f t="shared" si="636"/>
        <v>2016</v>
      </c>
      <c r="J4076">
        <f t="shared" si="640"/>
        <v>8.4973940315982155</v>
      </c>
      <c r="K4076">
        <f t="shared" si="644"/>
        <v>-8.4973940315982155</v>
      </c>
      <c r="L4076">
        <f t="shared" si="641"/>
        <v>-1.5692935971843696</v>
      </c>
      <c r="M4076">
        <f t="shared" si="642"/>
        <v>0</v>
      </c>
      <c r="P4076" s="23">
        <f t="shared" si="643"/>
        <v>0.21651040841473884</v>
      </c>
    </row>
    <row r="4077" spans="1:16" x14ac:dyDescent="0.3">
      <c r="A4077">
        <v>4076</v>
      </c>
      <c r="B4077" s="16" t="s">
        <v>3054</v>
      </c>
      <c r="C4077" s="17">
        <v>39.6</v>
      </c>
      <c r="D4077" s="17">
        <v>2.1299999999999999E-3</v>
      </c>
      <c r="E4077" s="9">
        <f t="shared" si="637"/>
        <v>8.6229294121198986E-3</v>
      </c>
      <c r="F4077">
        <f t="shared" si="638"/>
        <v>1.0086602139582272</v>
      </c>
      <c r="G4077">
        <f t="shared" si="635"/>
        <v>39.585944494999751</v>
      </c>
      <c r="H4077">
        <f t="shared" si="639"/>
        <v>2.6930989393956474E-2</v>
      </c>
      <c r="I4077" t="str">
        <f t="shared" si="636"/>
        <v>2016</v>
      </c>
      <c r="J4077">
        <f t="shared" si="640"/>
        <v>7.8425815065551907</v>
      </c>
      <c r="K4077">
        <f t="shared" si="644"/>
        <v>-7.8425815065551907</v>
      </c>
      <c r="L4077">
        <f t="shared" si="641"/>
        <v>-1.9081917547122487</v>
      </c>
      <c r="M4077">
        <f t="shared" si="642"/>
        <v>0</v>
      </c>
      <c r="P4077" s="23">
        <f t="shared" si="643"/>
        <v>0.19811530599063557</v>
      </c>
    </row>
    <row r="4078" spans="1:16" x14ac:dyDescent="0.3">
      <c r="A4078">
        <v>4077</v>
      </c>
      <c r="B4078" s="16" t="s">
        <v>3053</v>
      </c>
      <c r="C4078" s="17">
        <v>38.67</v>
      </c>
      <c r="D4078" s="17">
        <v>2.33E-3</v>
      </c>
      <c r="E4078" s="9">
        <f t="shared" si="637"/>
        <v>-2.3765012641229107E-2</v>
      </c>
      <c r="F4078">
        <f t="shared" si="638"/>
        <v>0.97651515151515156</v>
      </c>
      <c r="G4078">
        <f t="shared" si="635"/>
        <v>38.654986065394311</v>
      </c>
      <c r="H4078">
        <f t="shared" si="639"/>
        <v>2.7358726117837621E-2</v>
      </c>
      <c r="I4078" t="str">
        <f t="shared" si="636"/>
        <v>2016</v>
      </c>
      <c r="J4078">
        <f t="shared" si="640"/>
        <v>7.7797763735259799</v>
      </c>
      <c r="K4078">
        <f t="shared" si="644"/>
        <v>-7.7797763735259799</v>
      </c>
      <c r="L4078">
        <f t="shared" si="641"/>
        <v>-0.97723332510680905</v>
      </c>
      <c r="M4078">
        <f t="shared" si="642"/>
        <v>0</v>
      </c>
      <c r="P4078" s="23">
        <f t="shared" si="643"/>
        <v>0.20126191121540171</v>
      </c>
    </row>
    <row r="4079" spans="1:16" x14ac:dyDescent="0.3">
      <c r="A4079">
        <v>4078</v>
      </c>
      <c r="B4079" s="16" t="s">
        <v>3051</v>
      </c>
      <c r="C4079" s="17">
        <v>37.69</v>
      </c>
      <c r="D4079" s="17">
        <v>1.9500000000000001E-3</v>
      </c>
      <c r="E4079" s="9">
        <f t="shared" si="637"/>
        <v>-2.5669298340161753E-2</v>
      </c>
      <c r="F4079">
        <f t="shared" si="638"/>
        <v>0.97465735712438573</v>
      </c>
      <c r="G4079">
        <f t="shared" si="635"/>
        <v>37.677752740287502</v>
      </c>
      <c r="H4079">
        <f t="shared" si="639"/>
        <v>2.6806009411516611E-2</v>
      </c>
      <c r="I4079" t="str">
        <f t="shared" si="636"/>
        <v>2016</v>
      </c>
      <c r="J4079">
        <f t="shared" si="640"/>
        <v>7.4298984532623757</v>
      </c>
      <c r="K4079">
        <f t="shared" si="644"/>
        <v>-7.4298984532623757</v>
      </c>
      <c r="L4079">
        <f t="shared" si="641"/>
        <v>0.17767011599271854</v>
      </c>
      <c r="M4079">
        <f t="shared" si="642"/>
        <v>0</v>
      </c>
      <c r="P4079" s="23">
        <f t="shared" si="643"/>
        <v>0.19719590243283924</v>
      </c>
    </row>
    <row r="4080" spans="1:16" x14ac:dyDescent="0.3">
      <c r="A4080">
        <v>4079</v>
      </c>
      <c r="B4080" s="16" t="s">
        <v>3049</v>
      </c>
      <c r="C4080" s="17">
        <v>37.869999999999997</v>
      </c>
      <c r="D4080" s="17">
        <v>2.31E-3</v>
      </c>
      <c r="E4080" s="9">
        <f t="shared" si="637"/>
        <v>4.7644346346593985E-3</v>
      </c>
      <c r="F4080">
        <f t="shared" si="638"/>
        <v>1.0047758026001592</v>
      </c>
      <c r="G4080">
        <f t="shared" si="635"/>
        <v>37.855422856280221</v>
      </c>
      <c r="H4080">
        <f t="shared" si="639"/>
        <v>2.541131468840855E-2</v>
      </c>
      <c r="I4080" t="str">
        <f t="shared" si="636"/>
        <v>2016</v>
      </c>
      <c r="J4080">
        <f t="shared" si="640"/>
        <v>7.0765398536215036</v>
      </c>
      <c r="K4080">
        <f t="shared" si="644"/>
        <v>-7.0765398536215036</v>
      </c>
      <c r="L4080">
        <f t="shared" si="641"/>
        <v>1.5590710601161319</v>
      </c>
      <c r="M4080">
        <f t="shared" si="642"/>
        <v>0</v>
      </c>
      <c r="P4080" s="23">
        <f t="shared" si="643"/>
        <v>0.18693596107717245</v>
      </c>
    </row>
    <row r="4081" spans="1:16" x14ac:dyDescent="0.3">
      <c r="A4081">
        <v>4080</v>
      </c>
      <c r="B4081" s="16" t="s">
        <v>3047</v>
      </c>
      <c r="C4081" s="17">
        <v>39.840000000000003</v>
      </c>
      <c r="D4081" s="17">
        <v>2.33E-3</v>
      </c>
      <c r="E4081" s="9">
        <f t="shared" si="637"/>
        <v>5.0712190802694082E-2</v>
      </c>
      <c r="F4081">
        <f t="shared" si="638"/>
        <v>1.0520200686559282</v>
      </c>
      <c r="G4081">
        <f t="shared" si="635"/>
        <v>39.824531803602525</v>
      </c>
      <c r="H4081">
        <f t="shared" si="639"/>
        <v>2.5410439033612429E-2</v>
      </c>
      <c r="I4081" t="str">
        <f t="shared" si="636"/>
        <v>2016</v>
      </c>
      <c r="J4081">
        <f t="shared" si="640"/>
        <v>7.4443805905574525</v>
      </c>
      <c r="K4081">
        <f t="shared" si="644"/>
        <v>-7.4443805905574525</v>
      </c>
      <c r="L4081">
        <f t="shared" si="641"/>
        <v>-0.41003788720617251</v>
      </c>
      <c r="M4081">
        <f t="shared" si="642"/>
        <v>0</v>
      </c>
      <c r="P4081" s="23">
        <f t="shared" si="643"/>
        <v>0.18692951940452027</v>
      </c>
    </row>
    <row r="4082" spans="1:16" x14ac:dyDescent="0.3">
      <c r="A4082">
        <v>4081</v>
      </c>
      <c r="B4082" s="16" t="s">
        <v>3045</v>
      </c>
      <c r="C4082" s="17">
        <v>39.43</v>
      </c>
      <c r="D4082" s="17">
        <v>2.3599999999999997E-3</v>
      </c>
      <c r="E4082" s="9">
        <f t="shared" si="637"/>
        <v>-1.0344484826861804E-2</v>
      </c>
      <c r="F4082">
        <f t="shared" si="638"/>
        <v>0.98970883534136533</v>
      </c>
      <c r="G4082">
        <f t="shared" si="635"/>
        <v>39.414493916396353</v>
      </c>
      <c r="H4082">
        <f t="shared" si="639"/>
        <v>2.502506315980162E-2</v>
      </c>
      <c r="I4082" t="str">
        <f t="shared" si="636"/>
        <v>2016</v>
      </c>
      <c r="J4082">
        <f t="shared" si="640"/>
        <v>7.2559930406896394</v>
      </c>
      <c r="K4082">
        <f t="shared" si="644"/>
        <v>-7.2559930406896394</v>
      </c>
      <c r="L4082">
        <f t="shared" si="641"/>
        <v>2.5093622914830362</v>
      </c>
      <c r="M4082">
        <f t="shared" si="642"/>
        <v>0</v>
      </c>
      <c r="P4082" s="23">
        <f t="shared" si="643"/>
        <v>0.18409453781344026</v>
      </c>
    </row>
    <row r="4083" spans="1:16" x14ac:dyDescent="0.3">
      <c r="A4083">
        <v>4082</v>
      </c>
      <c r="B4083" s="16" t="s">
        <v>3043</v>
      </c>
      <c r="C4083" s="17">
        <v>41.94</v>
      </c>
      <c r="D4083" s="17">
        <v>2.31E-3</v>
      </c>
      <c r="E4083" s="9">
        <f t="shared" si="637"/>
        <v>6.1713077584238107E-2</v>
      </c>
      <c r="F4083">
        <f t="shared" si="638"/>
        <v>1.0636571138726858</v>
      </c>
      <c r="G4083">
        <f t="shared" si="635"/>
        <v>41.923856207879389</v>
      </c>
      <c r="H4083">
        <f t="shared" si="639"/>
        <v>2.6882152111876542E-2</v>
      </c>
      <c r="I4083" t="str">
        <f t="shared" si="636"/>
        <v>2016</v>
      </c>
      <c r="J4083">
        <f t="shared" si="640"/>
        <v>8.2906957470607647</v>
      </c>
      <c r="K4083">
        <f t="shared" si="644"/>
        <v>-8.2906957470607647</v>
      </c>
      <c r="L4083">
        <f t="shared" si="641"/>
        <v>0.8903709804584139</v>
      </c>
      <c r="M4083">
        <f t="shared" si="642"/>
        <v>0</v>
      </c>
      <c r="P4083" s="23">
        <f t="shared" si="643"/>
        <v>0.19775603909028217</v>
      </c>
    </row>
    <row r="4084" spans="1:16" x14ac:dyDescent="0.3">
      <c r="A4084">
        <v>4083</v>
      </c>
      <c r="B4084" s="16" t="s">
        <v>3041</v>
      </c>
      <c r="C4084" s="17">
        <v>42.83</v>
      </c>
      <c r="D4084" s="17">
        <v>2.2100000000000002E-3</v>
      </c>
      <c r="E4084" s="9">
        <f t="shared" si="637"/>
        <v>2.0998766153505717E-2</v>
      </c>
      <c r="F4084">
        <f t="shared" si="638"/>
        <v>1.0212207916070577</v>
      </c>
      <c r="G4084">
        <f t="shared" si="635"/>
        <v>42.814227188337803</v>
      </c>
      <c r="H4084">
        <f t="shared" si="639"/>
        <v>2.6936460587532466E-2</v>
      </c>
      <c r="I4084" t="str">
        <f t="shared" si="636"/>
        <v>2016</v>
      </c>
      <c r="J4084">
        <f t="shared" si="640"/>
        <v>8.4838769210620661</v>
      </c>
      <c r="K4084">
        <f t="shared" si="644"/>
        <v>-8.4838769210620661</v>
      </c>
      <c r="L4084">
        <f t="shared" si="641"/>
        <v>8.0756939593094046E-2</v>
      </c>
      <c r="M4084">
        <f t="shared" si="642"/>
        <v>0</v>
      </c>
      <c r="P4084" s="23">
        <f t="shared" si="643"/>
        <v>0.19815555431473478</v>
      </c>
    </row>
    <row r="4085" spans="1:16" x14ac:dyDescent="0.3">
      <c r="A4085">
        <v>4084</v>
      </c>
      <c r="B4085" s="16" t="s">
        <v>3039</v>
      </c>
      <c r="C4085" s="17">
        <v>44.69</v>
      </c>
      <c r="D4085" s="17">
        <v>2.3799999999999997E-3</v>
      </c>
      <c r="E4085" s="9">
        <f t="shared" si="637"/>
        <v>4.251097131808055E-2</v>
      </c>
      <c r="F4085">
        <f t="shared" si="638"/>
        <v>1.0434275040859211</v>
      </c>
      <c r="G4085">
        <f t="shared" si="635"/>
        <v>44.672276482063445</v>
      </c>
      <c r="H4085">
        <f t="shared" si="639"/>
        <v>2.7542625852856169E-2</v>
      </c>
      <c r="I4085" t="str">
        <f t="shared" si="636"/>
        <v>2016</v>
      </c>
      <c r="J4085">
        <f t="shared" si="640"/>
        <v>9.0512622396867055</v>
      </c>
      <c r="K4085">
        <f t="shared" si="644"/>
        <v>-9.0512622396867055</v>
      </c>
      <c r="L4085">
        <f t="shared" si="641"/>
        <v>-1.7772923541325483</v>
      </c>
      <c r="M4085">
        <f t="shared" si="642"/>
        <v>0</v>
      </c>
      <c r="P4085" s="23">
        <f t="shared" si="643"/>
        <v>0.20261475242527469</v>
      </c>
    </row>
    <row r="4086" spans="1:16" x14ac:dyDescent="0.3">
      <c r="A4086">
        <v>4085</v>
      </c>
      <c r="B4086" s="16" t="s">
        <v>3037</v>
      </c>
      <c r="C4086" s="17">
        <v>44.18</v>
      </c>
      <c r="D4086" s="17">
        <v>2.3599999999999997E-3</v>
      </c>
      <c r="E4086" s="9">
        <f t="shared" si="637"/>
        <v>-1.1477564953389023E-2</v>
      </c>
      <c r="F4086">
        <f t="shared" si="638"/>
        <v>0.98858805101812486</v>
      </c>
      <c r="G4086">
        <f t="shared" si="635"/>
        <v>44.162625950453737</v>
      </c>
      <c r="H4086">
        <f t="shared" si="639"/>
        <v>2.7579644579973611E-2</v>
      </c>
      <c r="I4086" t="str">
        <f t="shared" si="636"/>
        <v>2016</v>
      </c>
      <c r="J4086">
        <f t="shared" si="640"/>
        <v>8.960026101926184</v>
      </c>
      <c r="K4086">
        <f t="shared" si="644"/>
        <v>-8.960026101926184</v>
      </c>
      <c r="L4086">
        <f t="shared" si="641"/>
        <v>-1.2676418225228403</v>
      </c>
      <c r="M4086">
        <f t="shared" si="642"/>
        <v>0</v>
      </c>
      <c r="P4086" s="23">
        <f t="shared" si="643"/>
        <v>0.20288707723083496</v>
      </c>
    </row>
    <row r="4087" spans="1:16" x14ac:dyDescent="0.3">
      <c r="A4087">
        <v>4086</v>
      </c>
      <c r="B4087" s="16" t="s">
        <v>3035</v>
      </c>
      <c r="C4087" s="17">
        <v>43.84</v>
      </c>
      <c r="D4087" s="17">
        <v>2.2799999999999999E-3</v>
      </c>
      <c r="E4087" s="9">
        <f t="shared" si="637"/>
        <v>-7.7255553522108987E-3</v>
      </c>
      <c r="F4087">
        <f t="shared" si="638"/>
        <v>0.99230421004979641</v>
      </c>
      <c r="G4087">
        <f t="shared" si="635"/>
        <v>43.823343964847112</v>
      </c>
      <c r="H4087">
        <f t="shared" si="639"/>
        <v>2.7691112903926236E-2</v>
      </c>
      <c r="I4087" t="str">
        <f t="shared" si="636"/>
        <v>2016</v>
      </c>
      <c r="J4087">
        <f t="shared" si="640"/>
        <v>8.9271255898752102</v>
      </c>
      <c r="K4087">
        <f t="shared" si="644"/>
        <v>-8.9271255898752102</v>
      </c>
      <c r="L4087">
        <f t="shared" si="641"/>
        <v>-0.92835983691621493</v>
      </c>
      <c r="M4087">
        <f t="shared" si="642"/>
        <v>0</v>
      </c>
      <c r="P4087" s="23">
        <f t="shared" si="643"/>
        <v>0.20370708353602826</v>
      </c>
    </row>
    <row r="4088" spans="1:16" x14ac:dyDescent="0.3">
      <c r="A4088">
        <v>4087</v>
      </c>
      <c r="B4088" s="16" t="s">
        <v>3033</v>
      </c>
      <c r="C4088" s="17">
        <v>43.1</v>
      </c>
      <c r="D4088" s="17">
        <v>2.2799999999999999E-3</v>
      </c>
      <c r="E4088" s="9">
        <f t="shared" si="637"/>
        <v>-1.7023645530058074E-2</v>
      </c>
      <c r="F4088">
        <f t="shared" si="638"/>
        <v>0.9831204379562043</v>
      </c>
      <c r="G4088">
        <f t="shared" si="635"/>
        <v>43.083625111425874</v>
      </c>
      <c r="H4088">
        <f t="shared" si="639"/>
        <v>2.8000073589819978E-2</v>
      </c>
      <c r="I4088" t="str">
        <f t="shared" si="636"/>
        <v>2016</v>
      </c>
      <c r="J4088">
        <f t="shared" si="640"/>
        <v>8.8743618235292079</v>
      </c>
      <c r="K4088">
        <f t="shared" si="644"/>
        <v>-8.8743618235292079</v>
      </c>
      <c r="L4088">
        <f t="shared" si="641"/>
        <v>-0.18864098349497738</v>
      </c>
      <c r="M4088">
        <f t="shared" si="642"/>
        <v>0</v>
      </c>
      <c r="P4088" s="23">
        <f t="shared" si="643"/>
        <v>0.20597992394042319</v>
      </c>
    </row>
    <row r="4089" spans="1:16" x14ac:dyDescent="0.3">
      <c r="A4089">
        <v>4088</v>
      </c>
      <c r="B4089" s="16" t="s">
        <v>3031</v>
      </c>
      <c r="C4089" s="17">
        <v>42.91</v>
      </c>
      <c r="D4089" s="17">
        <v>2.0999999999999999E-3</v>
      </c>
      <c r="E4089" s="9">
        <f t="shared" si="637"/>
        <v>-4.4180981062689108E-3</v>
      </c>
      <c r="F4089">
        <f t="shared" si="638"/>
        <v>0.9955916473317864</v>
      </c>
      <c r="G4089">
        <f t="shared" si="635"/>
        <v>42.894984127930897</v>
      </c>
      <c r="H4089">
        <f t="shared" si="639"/>
        <v>2.7078714675303619E-2</v>
      </c>
      <c r="I4089" t="str">
        <f t="shared" si="636"/>
        <v>2016</v>
      </c>
      <c r="J4089">
        <f t="shared" si="640"/>
        <v>8.5447680529503085</v>
      </c>
      <c r="K4089">
        <f t="shared" si="644"/>
        <v>-8.5447680529503085</v>
      </c>
      <c r="L4089">
        <f t="shared" si="641"/>
        <v>1.1186544294255398</v>
      </c>
      <c r="M4089">
        <f t="shared" si="642"/>
        <v>0</v>
      </c>
      <c r="P4089" s="23">
        <f t="shared" si="643"/>
        <v>0.199202033213632</v>
      </c>
    </row>
    <row r="4090" spans="1:16" x14ac:dyDescent="0.3">
      <c r="A4090">
        <v>4089</v>
      </c>
      <c r="B4090" s="16" t="s">
        <v>3029</v>
      </c>
      <c r="C4090" s="17">
        <v>44.03</v>
      </c>
      <c r="D4090" s="17">
        <v>2.2300000000000002E-3</v>
      </c>
      <c r="E4090" s="9">
        <f t="shared" si="637"/>
        <v>2.5766320764229179E-2</v>
      </c>
      <c r="F4090">
        <f t="shared" si="638"/>
        <v>1.0261011419249593</v>
      </c>
      <c r="G4090">
        <f t="shared" si="635"/>
        <v>44.013638557356437</v>
      </c>
      <c r="H4090">
        <f t="shared" si="639"/>
        <v>2.5764323786392471E-2</v>
      </c>
      <c r="I4090" t="str">
        <f t="shared" si="636"/>
        <v>2016</v>
      </c>
      <c r="J4090">
        <f t="shared" si="640"/>
        <v>8.3420298928325778</v>
      </c>
      <c r="K4090">
        <f t="shared" si="644"/>
        <v>-8.3420298928325778</v>
      </c>
      <c r="L4090">
        <f t="shared" si="641"/>
        <v>0.44775786749600144</v>
      </c>
      <c r="M4090">
        <f t="shared" si="642"/>
        <v>0</v>
      </c>
      <c r="P4090" s="23">
        <f t="shared" si="643"/>
        <v>0.18953283950750061</v>
      </c>
    </row>
    <row r="4091" spans="1:16" x14ac:dyDescent="0.3">
      <c r="A4091">
        <v>4090</v>
      </c>
      <c r="B4091" s="16" t="s">
        <v>3027</v>
      </c>
      <c r="C4091" s="17">
        <v>45.8</v>
      </c>
      <c r="D4091" s="17">
        <v>2.2799999999999999E-3</v>
      </c>
      <c r="E4091" s="9">
        <f t="shared" si="637"/>
        <v>3.9412871352476633E-2</v>
      </c>
      <c r="F4091">
        <f t="shared" si="638"/>
        <v>1.0401998637292753</v>
      </c>
      <c r="G4091">
        <f t="shared" si="635"/>
        <v>45.782599306341183</v>
      </c>
      <c r="H4091">
        <f t="shared" si="639"/>
        <v>2.588078165486047E-2</v>
      </c>
      <c r="I4091" t="str">
        <f t="shared" si="636"/>
        <v>2016</v>
      </c>
      <c r="J4091">
        <f t="shared" si="640"/>
        <v>8.7165285223654489</v>
      </c>
      <c r="K4091">
        <f t="shared" si="644"/>
        <v>-8.7165285223654489</v>
      </c>
      <c r="L4091">
        <f t="shared" si="641"/>
        <v>-1.3212028814887447</v>
      </c>
      <c r="M4091">
        <f t="shared" si="642"/>
        <v>0</v>
      </c>
      <c r="P4091" s="23">
        <f t="shared" si="643"/>
        <v>0.19038955093050286</v>
      </c>
    </row>
    <row r="4092" spans="1:16" x14ac:dyDescent="0.3">
      <c r="A4092">
        <v>4091</v>
      </c>
      <c r="B4092" s="16" t="s">
        <v>3025</v>
      </c>
      <c r="C4092" s="17">
        <v>44.53</v>
      </c>
      <c r="D4092" s="17">
        <v>2.33E-3</v>
      </c>
      <c r="E4092" s="9">
        <f t="shared" si="637"/>
        <v>-2.8120971786528223E-2</v>
      </c>
      <c r="F4092">
        <f t="shared" si="638"/>
        <v>0.97227074235807864</v>
      </c>
      <c r="G4092">
        <f t="shared" si="635"/>
        <v>44.51271087385593</v>
      </c>
      <c r="H4092">
        <f t="shared" si="639"/>
        <v>2.5899188748744889E-2</v>
      </c>
      <c r="I4092" t="str">
        <f t="shared" si="636"/>
        <v>2016</v>
      </c>
      <c r="J4092">
        <f t="shared" si="640"/>
        <v>8.4807825030669193</v>
      </c>
      <c r="K4092">
        <f t="shared" si="644"/>
        <v>-8.4807825030669193</v>
      </c>
      <c r="L4092">
        <f t="shared" si="641"/>
        <v>-5.1314449003491802E-2</v>
      </c>
      <c r="M4092">
        <f t="shared" si="642"/>
        <v>0</v>
      </c>
      <c r="P4092" s="23">
        <f t="shared" si="643"/>
        <v>0.19052496099598412</v>
      </c>
    </row>
    <row r="4093" spans="1:16" x14ac:dyDescent="0.3">
      <c r="A4093">
        <v>4092</v>
      </c>
      <c r="B4093" s="16" t="s">
        <v>3023</v>
      </c>
      <c r="C4093" s="17">
        <v>45.11</v>
      </c>
      <c r="D4093" s="17">
        <v>2.3599999999999997E-3</v>
      </c>
      <c r="E4093" s="9">
        <f t="shared" si="637"/>
        <v>1.294083208669356E-2</v>
      </c>
      <c r="F4093">
        <f t="shared" si="638"/>
        <v>1.0130249270154952</v>
      </c>
      <c r="G4093">
        <f t="shared" si="635"/>
        <v>45.092260222384972</v>
      </c>
      <c r="H4093">
        <f t="shared" si="639"/>
        <v>2.5416187307735746E-2</v>
      </c>
      <c r="I4093" t="str">
        <f t="shared" si="636"/>
        <v>2016</v>
      </c>
      <c r="J4093">
        <f t="shared" si="640"/>
        <v>8.4309813324649117</v>
      </c>
      <c r="K4093">
        <f t="shared" si="644"/>
        <v>-8.4309813324649117</v>
      </c>
      <c r="L4093">
        <f t="shared" si="641"/>
        <v>-0.63086379753253397</v>
      </c>
      <c r="M4093">
        <f t="shared" si="642"/>
        <v>0</v>
      </c>
      <c r="P4093" s="23">
        <f t="shared" si="643"/>
        <v>0.18697180604576466</v>
      </c>
    </row>
    <row r="4094" spans="1:16" x14ac:dyDescent="0.3">
      <c r="A4094">
        <v>4093</v>
      </c>
      <c r="B4094" s="16" t="s">
        <v>3021</v>
      </c>
      <c r="C4094" s="17">
        <v>44.48</v>
      </c>
      <c r="D4094" s="17">
        <v>2.5100000000000001E-3</v>
      </c>
      <c r="E4094" s="9">
        <f t="shared" si="637"/>
        <v>-1.4064301477977725E-2</v>
      </c>
      <c r="F4094">
        <f t="shared" si="638"/>
        <v>0.98603413877189083</v>
      </c>
      <c r="G4094">
        <f t="shared" si="635"/>
        <v>44.461396424852438</v>
      </c>
      <c r="H4094">
        <f t="shared" si="639"/>
        <v>2.5610840556888784E-2</v>
      </c>
      <c r="I4094" t="str">
        <f t="shared" si="636"/>
        <v>2016</v>
      </c>
      <c r="J4094">
        <f t="shared" si="640"/>
        <v>8.3766940157386287</v>
      </c>
      <c r="K4094">
        <f t="shared" si="644"/>
        <v>-8.3766940157386287</v>
      </c>
      <c r="L4094">
        <f t="shared" si="641"/>
        <v>-0.84688232594236013</v>
      </c>
      <c r="M4094">
        <f t="shared" si="642"/>
        <v>0</v>
      </c>
      <c r="P4094" s="23">
        <f t="shared" si="643"/>
        <v>0.18840375447713864</v>
      </c>
    </row>
    <row r="4095" spans="1:16" x14ac:dyDescent="0.3">
      <c r="A4095">
        <v>4094</v>
      </c>
      <c r="B4095" s="16" t="s">
        <v>3019</v>
      </c>
      <c r="C4095" s="17">
        <v>45.74</v>
      </c>
      <c r="D4095" s="17">
        <v>2.5400000000000002E-3</v>
      </c>
      <c r="E4095" s="9">
        <f t="shared" si="637"/>
        <v>2.7933538652308351E-2</v>
      </c>
      <c r="F4095">
        <f t="shared" si="638"/>
        <v>1.0283273381294966</v>
      </c>
      <c r="G4095">
        <f t="shared" si="635"/>
        <v>45.720640831313155</v>
      </c>
      <c r="H4095">
        <f t="shared" si="639"/>
        <v>2.5555251199718861E-2</v>
      </c>
      <c r="I4095" t="str">
        <f t="shared" si="636"/>
        <v>2016</v>
      </c>
      <c r="J4095">
        <f t="shared" si="640"/>
        <v>8.5952434864341924</v>
      </c>
      <c r="K4095">
        <f t="shared" si="644"/>
        <v>-8.5952434864341924</v>
      </c>
      <c r="L4095">
        <f t="shared" si="641"/>
        <v>-2.1061267324030766</v>
      </c>
      <c r="M4095">
        <f t="shared" si="642"/>
        <v>0</v>
      </c>
      <c r="P4095" s="23">
        <f t="shared" si="643"/>
        <v>0.18799481656756398</v>
      </c>
    </row>
    <row r="4096" spans="1:16" x14ac:dyDescent="0.3">
      <c r="A4096">
        <v>4095</v>
      </c>
      <c r="B4096" s="16" t="s">
        <v>3017</v>
      </c>
      <c r="C4096" s="17">
        <v>47.18</v>
      </c>
      <c r="D4096" s="17">
        <v>2.5400000000000002E-3</v>
      </c>
      <c r="E4096" s="9">
        <f t="shared" si="637"/>
        <v>3.0996885384893803E-2</v>
      </c>
      <c r="F4096">
        <f t="shared" si="638"/>
        <v>1.0314822912111936</v>
      </c>
      <c r="G4096">
        <f t="shared" si="635"/>
        <v>47.160031360326947</v>
      </c>
      <c r="H4096">
        <f t="shared" si="639"/>
        <v>2.5533693020743028E-2</v>
      </c>
      <c r="I4096" t="str">
        <f t="shared" si="636"/>
        <v>2016</v>
      </c>
      <c r="J4096">
        <f t="shared" si="640"/>
        <v>8.8583623011806409</v>
      </c>
      <c r="K4096">
        <f t="shared" si="644"/>
        <v>-8.8583623011806409</v>
      </c>
      <c r="L4096">
        <f t="shared" si="641"/>
        <v>-3.5455172614168688</v>
      </c>
      <c r="M4096">
        <f t="shared" si="642"/>
        <v>0</v>
      </c>
      <c r="P4096" s="23">
        <f t="shared" si="643"/>
        <v>0.18783622583916848</v>
      </c>
    </row>
    <row r="4097" spans="1:16" x14ac:dyDescent="0.3">
      <c r="A4097">
        <v>4096</v>
      </c>
      <c r="B4097" s="16" t="s">
        <v>3016</v>
      </c>
      <c r="C4097" s="17">
        <v>48.14</v>
      </c>
      <c r="D4097" s="17">
        <v>2.2100000000000002E-3</v>
      </c>
      <c r="E4097" s="9">
        <f t="shared" si="637"/>
        <v>2.0143358375396957E-2</v>
      </c>
      <c r="F4097">
        <f t="shared" si="638"/>
        <v>1.0203476049173379</v>
      </c>
      <c r="G4097">
        <f t="shared" si="635"/>
        <v>48.122271698495965</v>
      </c>
      <c r="H4097">
        <f t="shared" si="639"/>
        <v>2.4875820364228765E-2</v>
      </c>
      <c r="I4097" t="str">
        <f t="shared" si="636"/>
        <v>2016</v>
      </c>
      <c r="J4097">
        <f t="shared" si="640"/>
        <v>8.8062143735318568</v>
      </c>
      <c r="K4097">
        <f t="shared" si="644"/>
        <v>-8.8062143735318568</v>
      </c>
      <c r="L4097">
        <f t="shared" si="641"/>
        <v>-4.5077575995858865</v>
      </c>
      <c r="M4097">
        <f t="shared" si="642"/>
        <v>0</v>
      </c>
      <c r="P4097" s="23">
        <f t="shared" si="643"/>
        <v>0.18299664713889827</v>
      </c>
    </row>
    <row r="4098" spans="1:16" x14ac:dyDescent="0.3">
      <c r="A4098">
        <v>4097</v>
      </c>
      <c r="B4098" s="16" t="s">
        <v>3014</v>
      </c>
      <c r="C4098" s="17">
        <v>48.13</v>
      </c>
      <c r="D4098" s="17">
        <v>2.0499999999999997E-3</v>
      </c>
      <c r="E4098" s="9">
        <f t="shared" si="637"/>
        <v>-2.0774903990785639E-4</v>
      </c>
      <c r="F4098">
        <f t="shared" si="638"/>
        <v>0.99979227253842962</v>
      </c>
      <c r="G4098">
        <f t="shared" si="635"/>
        <v>48.113558392267933</v>
      </c>
      <c r="H4098">
        <f t="shared" si="639"/>
        <v>2.4490205052040612E-2</v>
      </c>
      <c r="I4098" t="str">
        <f t="shared" si="636"/>
        <v>2016</v>
      </c>
      <c r="J4098">
        <f t="shared" si="640"/>
        <v>8.6681340678708221</v>
      </c>
      <c r="K4098">
        <f t="shared" si="644"/>
        <v>-8.6681340678708221</v>
      </c>
      <c r="L4098">
        <f t="shared" si="641"/>
        <v>-4.4990442933578549</v>
      </c>
      <c r="M4098">
        <f t="shared" si="642"/>
        <v>0</v>
      </c>
      <c r="P4098" s="23">
        <f t="shared" si="643"/>
        <v>0.18015990414177785</v>
      </c>
    </row>
    <row r="4099" spans="1:16" x14ac:dyDescent="0.3">
      <c r="A4099">
        <v>4098</v>
      </c>
      <c r="B4099" s="16" t="s">
        <v>3012</v>
      </c>
      <c r="C4099" s="17">
        <v>45.83</v>
      </c>
      <c r="D4099" s="17">
        <v>1.98E-3</v>
      </c>
      <c r="E4099" s="9">
        <f t="shared" si="637"/>
        <v>-4.8966784793985363E-2</v>
      </c>
      <c r="F4099">
        <f t="shared" si="638"/>
        <v>0.95221275711614373</v>
      </c>
      <c r="G4099">
        <f t="shared" ref="G4099:G4162" si="645">C4099*EXP(-2/12*D4099)</f>
        <v>45.81487859516902</v>
      </c>
      <c r="H4099">
        <f t="shared" si="639"/>
        <v>2.6306021856940202E-2</v>
      </c>
      <c r="I4099" t="str">
        <f t="shared" ref="I4099:I4162" si="646">MID(B4099,7,4)</f>
        <v>2016</v>
      </c>
      <c r="J4099">
        <f t="shared" si="640"/>
        <v>8.865994088117457</v>
      </c>
      <c r="K4099">
        <f t="shared" si="644"/>
        <v>-8.865994088117457</v>
      </c>
      <c r="L4099">
        <f t="shared" si="641"/>
        <v>-2.2003644962589419</v>
      </c>
      <c r="M4099">
        <f t="shared" si="642"/>
        <v>0</v>
      </c>
      <c r="P4099" s="23">
        <f t="shared" si="643"/>
        <v>0.19351779072600964</v>
      </c>
    </row>
    <row r="4100" spans="1:16" x14ac:dyDescent="0.3">
      <c r="A4100">
        <v>4099</v>
      </c>
      <c r="B4100" s="16" t="s">
        <v>3010</v>
      </c>
      <c r="C4100" s="17">
        <v>44.97</v>
      </c>
      <c r="D4100" s="17">
        <v>2.16E-3</v>
      </c>
      <c r="E4100" s="9">
        <f t="shared" ref="E4100:E4163" si="647">LN(C4100/C4099)</f>
        <v>-1.8943297738416669E-2</v>
      </c>
      <c r="F4100">
        <f t="shared" ref="F4100:F4163" si="648">C4100/C4099</f>
        <v>0.98123499890901156</v>
      </c>
      <c r="G4100">
        <f t="shared" si="645"/>
        <v>44.953813713706339</v>
      </c>
      <c r="H4100">
        <f t="shared" si="639"/>
        <v>2.6605521014527359E-2</v>
      </c>
      <c r="I4100" t="str">
        <f t="shared" si="646"/>
        <v>2016</v>
      </c>
      <c r="J4100">
        <f t="shared" si="640"/>
        <v>8.7984066452383605</v>
      </c>
      <c r="K4100">
        <f t="shared" si="644"/>
        <v>-8.7984066452383605</v>
      </c>
      <c r="L4100">
        <f t="shared" si="641"/>
        <v>-1.3392996147962606</v>
      </c>
      <c r="M4100">
        <f t="shared" si="642"/>
        <v>0</v>
      </c>
      <c r="P4100" s="23">
        <f t="shared" si="643"/>
        <v>0.19572102828187282</v>
      </c>
    </row>
    <row r="4101" spans="1:16" x14ac:dyDescent="0.3">
      <c r="A4101">
        <v>4100</v>
      </c>
      <c r="B4101" s="16" t="s">
        <v>3008</v>
      </c>
      <c r="C4101" s="17">
        <v>44.62</v>
      </c>
      <c r="D4101" s="17">
        <v>2.0999999999999999E-3</v>
      </c>
      <c r="E4101" s="9">
        <f t="shared" si="647"/>
        <v>-7.8134117782296467E-3</v>
      </c>
      <c r="F4101">
        <f t="shared" si="648"/>
        <v>0.99221703357794078</v>
      </c>
      <c r="G4101">
        <f t="shared" si="645"/>
        <v>44.604385732656176</v>
      </c>
      <c r="H4101">
        <f t="shared" si="639"/>
        <v>2.6664911990818944E-2</v>
      </c>
      <c r="I4101" t="str">
        <f t="shared" si="646"/>
        <v>2016</v>
      </c>
      <c r="J4101">
        <f t="shared" si="640"/>
        <v>8.7495040833927167</v>
      </c>
      <c r="K4101">
        <f t="shared" si="644"/>
        <v>-8.7495040833927167</v>
      </c>
      <c r="L4101">
        <f t="shared" si="641"/>
        <v>-0.98987163374609821</v>
      </c>
      <c r="M4101">
        <f t="shared" si="642"/>
        <v>0</v>
      </c>
      <c r="P4101" s="23">
        <f t="shared" si="643"/>
        <v>0.19615793244714383</v>
      </c>
    </row>
    <row r="4102" spans="1:16" x14ac:dyDescent="0.3">
      <c r="A4102">
        <v>4101</v>
      </c>
      <c r="B4102" s="16" t="s">
        <v>3006</v>
      </c>
      <c r="C4102" s="17">
        <v>45.01</v>
      </c>
      <c r="D4102" s="17">
        <v>1.9500000000000001E-3</v>
      </c>
      <c r="E4102" s="9">
        <f t="shared" si="647"/>
        <v>8.702498300454907E-3</v>
      </c>
      <c r="F4102">
        <f t="shared" si="648"/>
        <v>1.0087404751232631</v>
      </c>
      <c r="G4102">
        <f t="shared" si="645"/>
        <v>44.995374126833127</v>
      </c>
      <c r="H4102">
        <f t="shared" si="639"/>
        <v>2.5885273826636371E-2</v>
      </c>
      <c r="I4102" t="str">
        <f t="shared" si="646"/>
        <v>2016</v>
      </c>
      <c r="J4102">
        <f t="shared" si="640"/>
        <v>8.5681360019685293</v>
      </c>
      <c r="K4102">
        <f t="shared" si="644"/>
        <v>-8.5681360019685293</v>
      </c>
      <c r="L4102">
        <f t="shared" si="641"/>
        <v>-1.380860027923049</v>
      </c>
      <c r="M4102">
        <f t="shared" si="642"/>
        <v>0</v>
      </c>
      <c r="P4102" s="23">
        <f t="shared" si="643"/>
        <v>0.19042259717224788</v>
      </c>
    </row>
    <row r="4103" spans="1:16" x14ac:dyDescent="0.3">
      <c r="A4103">
        <v>4102</v>
      </c>
      <c r="B4103" s="16" t="s">
        <v>3004</v>
      </c>
      <c r="C4103" s="17">
        <v>45.37</v>
      </c>
      <c r="D4103" s="17">
        <v>1.9300000000000001E-3</v>
      </c>
      <c r="E4103" s="9">
        <f t="shared" si="647"/>
        <v>7.9664063710312098E-3</v>
      </c>
      <c r="F4103">
        <f t="shared" si="648"/>
        <v>1.0079982226171962</v>
      </c>
      <c r="G4103">
        <f t="shared" si="645"/>
        <v>45.355408330286025</v>
      </c>
      <c r="H4103">
        <f t="shared" si="639"/>
        <v>2.5884382493153207E-2</v>
      </c>
      <c r="I4103" t="str">
        <f t="shared" si="646"/>
        <v>2016</v>
      </c>
      <c r="J4103">
        <f t="shared" si="640"/>
        <v>8.6363972541292302</v>
      </c>
      <c r="K4103">
        <f t="shared" si="644"/>
        <v>-8.6363972541292302</v>
      </c>
      <c r="L4103">
        <f t="shared" si="641"/>
        <v>-1.7408942313759468</v>
      </c>
      <c r="M4103">
        <f t="shared" si="642"/>
        <v>0</v>
      </c>
      <c r="P4103" s="23">
        <f t="shared" si="643"/>
        <v>0.19041604016080008</v>
      </c>
    </row>
    <row r="4104" spans="1:16" x14ac:dyDescent="0.3">
      <c r="A4104">
        <v>4103</v>
      </c>
      <c r="B4104" s="16" t="s">
        <v>3002</v>
      </c>
      <c r="C4104" s="17">
        <v>43.63</v>
      </c>
      <c r="D4104" s="17">
        <v>2.1299999999999999E-3</v>
      </c>
      <c r="E4104" s="9">
        <f t="shared" si="647"/>
        <v>-3.910610654035418E-2</v>
      </c>
      <c r="F4104">
        <f t="shared" si="648"/>
        <v>0.9616486665197268</v>
      </c>
      <c r="G4104">
        <f t="shared" si="645"/>
        <v>43.614514098910078</v>
      </c>
      <c r="H4104">
        <f t="shared" si="639"/>
        <v>2.7017608023657328E-2</v>
      </c>
      <c r="I4104" t="str">
        <f t="shared" si="646"/>
        <v>2016</v>
      </c>
      <c r="J4104">
        <f t="shared" si="640"/>
        <v>8.6684940555119976</v>
      </c>
      <c r="K4104">
        <f t="shared" si="644"/>
        <v>-8.6684940555119976</v>
      </c>
      <c r="L4104">
        <f t="shared" si="641"/>
        <v>1.8864473502644543</v>
      </c>
      <c r="M4104">
        <f t="shared" si="642"/>
        <v>0</v>
      </c>
      <c r="P4104" s="23">
        <f t="shared" si="643"/>
        <v>0.198752507842994</v>
      </c>
    </row>
    <row r="4105" spans="1:16" x14ac:dyDescent="0.3">
      <c r="A4105">
        <v>4104</v>
      </c>
      <c r="B4105" s="16" t="s">
        <v>3001</v>
      </c>
      <c r="C4105" s="17">
        <v>45.52</v>
      </c>
      <c r="D4105" s="17">
        <v>2.5100000000000001E-3</v>
      </c>
      <c r="E4105" s="9">
        <f t="shared" si="647"/>
        <v>4.2406802682557268E-2</v>
      </c>
      <c r="F4105">
        <f t="shared" si="648"/>
        <v>1.043318817327527</v>
      </c>
      <c r="G4105">
        <f t="shared" si="645"/>
        <v>45.500961449174532</v>
      </c>
      <c r="H4105">
        <f t="shared" si="639"/>
        <v>2.7298360636877479E-2</v>
      </c>
      <c r="I4105" t="str">
        <f t="shared" si="646"/>
        <v>2016</v>
      </c>
      <c r="J4105">
        <f t="shared" si="640"/>
        <v>9.137404714137034</v>
      </c>
      <c r="K4105">
        <f t="shared" si="644"/>
        <v>-9.137404714137034</v>
      </c>
      <c r="L4105">
        <f t="shared" si="641"/>
        <v>2.07873354953378</v>
      </c>
      <c r="M4105">
        <f t="shared" si="642"/>
        <v>0</v>
      </c>
      <c r="P4105" s="23">
        <f t="shared" si="643"/>
        <v>0.20081783819763224</v>
      </c>
    </row>
    <row r="4106" spans="1:16" x14ac:dyDescent="0.3">
      <c r="A4106">
        <v>4105</v>
      </c>
      <c r="B4106" s="16" t="s">
        <v>2999</v>
      </c>
      <c r="C4106" s="17">
        <v>47.6</v>
      </c>
      <c r="D4106" s="17">
        <v>2.5600000000000002E-3</v>
      </c>
      <c r="E4106" s="9">
        <f t="shared" si="647"/>
        <v>4.4680971419298735E-2</v>
      </c>
      <c r="F4106">
        <f t="shared" si="648"/>
        <v>1.0456942003514937</v>
      </c>
      <c r="G4106">
        <f t="shared" si="645"/>
        <v>47.579694998708312</v>
      </c>
      <c r="H4106">
        <f t="shared" si="639"/>
        <v>2.8236135604805205E-2</v>
      </c>
      <c r="I4106" t="str">
        <f t="shared" si="646"/>
        <v>2016</v>
      </c>
      <c r="J4106">
        <f t="shared" si="640"/>
        <v>9.8830873396908583</v>
      </c>
      <c r="K4106">
        <f t="shared" si="644"/>
        <v>-9.8830873396908583</v>
      </c>
      <c r="L4106">
        <f t="shared" si="641"/>
        <v>0.22870666261701444</v>
      </c>
      <c r="M4106">
        <f t="shared" si="642"/>
        <v>0</v>
      </c>
      <c r="P4106" s="23">
        <f t="shared" si="643"/>
        <v>0.20771649208678541</v>
      </c>
    </row>
    <row r="4107" spans="1:16" x14ac:dyDescent="0.3">
      <c r="A4107">
        <v>4106</v>
      </c>
      <c r="B4107" s="16" t="s">
        <v>2997</v>
      </c>
      <c r="C4107" s="17">
        <v>48.08</v>
      </c>
      <c r="D4107" s="17">
        <v>2.7100000000000002E-3</v>
      </c>
      <c r="E4107" s="9">
        <f t="shared" si="647"/>
        <v>1.0033528989577784E-2</v>
      </c>
      <c r="F4107">
        <f t="shared" si="648"/>
        <v>1.0100840336134453</v>
      </c>
      <c r="G4107">
        <f t="shared" si="645"/>
        <v>48.058288770155166</v>
      </c>
      <c r="H4107">
        <f t="shared" si="639"/>
        <v>2.8241103042966592E-2</v>
      </c>
      <c r="I4107" t="str">
        <f t="shared" si="646"/>
        <v>2016</v>
      </c>
      <c r="J4107">
        <f t="shared" si="640"/>
        <v>9.9842553287825986</v>
      </c>
      <c r="K4107">
        <f t="shared" si="644"/>
        <v>-9.9842553287825986</v>
      </c>
      <c r="L4107">
        <f t="shared" si="641"/>
        <v>-0.24988710882983867</v>
      </c>
      <c r="M4107">
        <f t="shared" si="642"/>
        <v>0</v>
      </c>
      <c r="P4107" s="23">
        <f t="shared" si="643"/>
        <v>0.20775303458126776</v>
      </c>
    </row>
    <row r="4108" spans="1:16" x14ac:dyDescent="0.3">
      <c r="A4108">
        <v>4107</v>
      </c>
      <c r="B4108" s="16" t="s">
        <v>2995</v>
      </c>
      <c r="C4108" s="17">
        <v>47.83</v>
      </c>
      <c r="D4108" s="17">
        <v>2.7100000000000002E-3</v>
      </c>
      <c r="E4108" s="9">
        <f t="shared" si="647"/>
        <v>-5.2132325347466115E-3</v>
      </c>
      <c r="F4108">
        <f t="shared" si="648"/>
        <v>0.99480033277870217</v>
      </c>
      <c r="G4108">
        <f t="shared" si="645"/>
        <v>47.808401661325327</v>
      </c>
      <c r="H4108">
        <f t="shared" si="639"/>
        <v>2.7755201118311326E-2</v>
      </c>
      <c r="I4108" t="str">
        <f t="shared" si="646"/>
        <v>2016</v>
      </c>
      <c r="J4108">
        <f t="shared" si="640"/>
        <v>9.7614497701886247</v>
      </c>
      <c r="K4108">
        <f t="shared" si="644"/>
        <v>-9.7614497701886247</v>
      </c>
      <c r="L4108">
        <f t="shared" si="641"/>
        <v>0.51525476794975589</v>
      </c>
      <c r="M4108">
        <f t="shared" si="642"/>
        <v>0</v>
      </c>
      <c r="P4108" s="23">
        <f t="shared" si="643"/>
        <v>0.20417854249424036</v>
      </c>
    </row>
    <row r="4109" spans="1:16" x14ac:dyDescent="0.3">
      <c r="A4109">
        <v>4108</v>
      </c>
      <c r="B4109" s="16" t="s">
        <v>2993</v>
      </c>
      <c r="C4109" s="17">
        <v>48.97</v>
      </c>
      <c r="D4109" s="17">
        <v>2.7100000000000002E-3</v>
      </c>
      <c r="E4109" s="9">
        <f t="shared" si="647"/>
        <v>2.3554808022020479E-2</v>
      </c>
      <c r="F4109">
        <f t="shared" si="648"/>
        <v>1.0238344135479824</v>
      </c>
      <c r="G4109">
        <f t="shared" si="645"/>
        <v>48.947886877589404</v>
      </c>
      <c r="H4109">
        <f t="shared" si="639"/>
        <v>2.720148328061885E-2</v>
      </c>
      <c r="I4109" t="str">
        <f t="shared" si="646"/>
        <v>2016</v>
      </c>
      <c r="J4109">
        <f t="shared" si="640"/>
        <v>9.7947251749679332</v>
      </c>
      <c r="K4109">
        <f t="shared" si="644"/>
        <v>-9.7947251749679332</v>
      </c>
      <c r="L4109">
        <f t="shared" si="641"/>
        <v>-0.62423044831432151</v>
      </c>
      <c r="M4109">
        <f t="shared" si="642"/>
        <v>0</v>
      </c>
      <c r="P4109" s="23">
        <f t="shared" si="643"/>
        <v>0.20010516898232861</v>
      </c>
    </row>
    <row r="4110" spans="1:16" x14ac:dyDescent="0.3">
      <c r="A4110">
        <v>4109</v>
      </c>
      <c r="B4110" s="16" t="s">
        <v>2991</v>
      </c>
      <c r="C4110" s="17">
        <v>49.28</v>
      </c>
      <c r="D4110" s="17">
        <v>2.8699999999999997E-3</v>
      </c>
      <c r="E4110" s="9">
        <f t="shared" si="647"/>
        <v>6.310453511038339E-3</v>
      </c>
      <c r="F4110">
        <f t="shared" si="648"/>
        <v>1.0063304063712477</v>
      </c>
      <c r="G4110">
        <f t="shared" si="645"/>
        <v>49.256433370134985</v>
      </c>
      <c r="H4110">
        <f t="shared" si="639"/>
        <v>2.7195180780134113E-2</v>
      </c>
      <c r="I4110" t="str">
        <f t="shared" si="646"/>
        <v>2016</v>
      </c>
      <c r="J4110">
        <f t="shared" si="640"/>
        <v>9.8541832097560409</v>
      </c>
      <c r="K4110">
        <f t="shared" si="644"/>
        <v>-9.8541832097560409</v>
      </c>
      <c r="L4110">
        <f t="shared" si="641"/>
        <v>-0.93277694085990248</v>
      </c>
      <c r="M4110">
        <f t="shared" si="642"/>
        <v>0</v>
      </c>
      <c r="P4110" s="23">
        <f t="shared" si="643"/>
        <v>0.20005880522666508</v>
      </c>
    </row>
    <row r="4111" spans="1:16" x14ac:dyDescent="0.3">
      <c r="A4111">
        <v>4110</v>
      </c>
      <c r="B4111" s="16" t="s">
        <v>2989</v>
      </c>
      <c r="C4111" s="17">
        <v>48.93</v>
      </c>
      <c r="D4111" s="17">
        <v>2.8199999999999996E-3</v>
      </c>
      <c r="E4111" s="9">
        <f t="shared" si="647"/>
        <v>-7.1276139242321237E-3</v>
      </c>
      <c r="F4111">
        <f t="shared" si="648"/>
        <v>0.99289772727272729</v>
      </c>
      <c r="G4111">
        <f t="shared" si="645"/>
        <v>48.907008303471926</v>
      </c>
      <c r="H4111">
        <f t="shared" si="639"/>
        <v>2.6149984415586965E-2</v>
      </c>
      <c r="I4111" t="str">
        <f t="shared" si="646"/>
        <v>2016</v>
      </c>
      <c r="J4111">
        <f t="shared" si="640"/>
        <v>9.4082370730339839</v>
      </c>
      <c r="K4111">
        <f t="shared" si="644"/>
        <v>-9.4082370730339839</v>
      </c>
      <c r="L4111">
        <f t="shared" si="641"/>
        <v>-0.58335187419684331</v>
      </c>
      <c r="M4111">
        <f t="shared" si="642"/>
        <v>0</v>
      </c>
      <c r="P4111" s="23">
        <f t="shared" si="643"/>
        <v>0.19236991587494198</v>
      </c>
    </row>
    <row r="4112" spans="1:16" x14ac:dyDescent="0.3">
      <c r="A4112">
        <v>4111</v>
      </c>
      <c r="B4112" s="16" t="s">
        <v>2988</v>
      </c>
      <c r="C4112" s="17">
        <v>48.81</v>
      </c>
      <c r="D4112" s="17">
        <v>3.0399999999999997E-3</v>
      </c>
      <c r="E4112" s="9">
        <f t="shared" si="647"/>
        <v>-2.4554954019759944E-3</v>
      </c>
      <c r="F4112">
        <f t="shared" si="648"/>
        <v>0.99754751686082166</v>
      </c>
      <c r="G4112">
        <f t="shared" si="645"/>
        <v>48.785275863976707</v>
      </c>
      <c r="H4112">
        <f t="shared" si="639"/>
        <v>2.6010399859572209E-2</v>
      </c>
      <c r="I4112" t="str">
        <f t="shared" si="646"/>
        <v>2016</v>
      </c>
      <c r="J4112">
        <f t="shared" si="640"/>
        <v>9.3347247052135867</v>
      </c>
      <c r="K4112">
        <f t="shared" si="644"/>
        <v>-9.3347247052135867</v>
      </c>
      <c r="L4112">
        <f t="shared" si="641"/>
        <v>-0.4616194347016247</v>
      </c>
      <c r="M4112">
        <f t="shared" si="642"/>
        <v>0</v>
      </c>
      <c r="P4112" s="23">
        <f t="shared" si="643"/>
        <v>0.1913430751368651</v>
      </c>
    </row>
    <row r="4113" spans="1:16" x14ac:dyDescent="0.3">
      <c r="A4113">
        <v>4112</v>
      </c>
      <c r="B4113" s="16" t="s">
        <v>2986</v>
      </c>
      <c r="C4113" s="17">
        <v>48.72</v>
      </c>
      <c r="D4113" s="17">
        <v>3.1700000000000001E-3</v>
      </c>
      <c r="E4113" s="9">
        <f t="shared" si="647"/>
        <v>-1.845586497414639E-3</v>
      </c>
      <c r="F4113">
        <f t="shared" si="648"/>
        <v>0.99815611555009209</v>
      </c>
      <c r="G4113">
        <f t="shared" si="645"/>
        <v>48.694266398558312</v>
      </c>
      <c r="H4113">
        <f t="shared" si="639"/>
        <v>2.3913777959470452E-2</v>
      </c>
      <c r="I4113" t="str">
        <f t="shared" si="646"/>
        <v>2016</v>
      </c>
      <c r="J4113">
        <f t="shared" si="640"/>
        <v>8.5662696400660909</v>
      </c>
      <c r="K4113">
        <f t="shared" si="644"/>
        <v>-8.5662696400660909</v>
      </c>
      <c r="L4113">
        <f t="shared" si="641"/>
        <v>-0.37060996928322965</v>
      </c>
      <c r="M4113">
        <f t="shared" si="642"/>
        <v>0</v>
      </c>
      <c r="P4113" s="23">
        <f t="shared" si="643"/>
        <v>0.17591947211920031</v>
      </c>
    </row>
    <row r="4114" spans="1:16" x14ac:dyDescent="0.3">
      <c r="A4114">
        <v>4113</v>
      </c>
      <c r="B4114" s="16" t="s">
        <v>2984</v>
      </c>
      <c r="C4114" s="17">
        <v>48.35</v>
      </c>
      <c r="D4114" s="17">
        <v>3.2700000000000003E-3</v>
      </c>
      <c r="E4114" s="9">
        <f t="shared" si="647"/>
        <v>-7.6234015023382284E-3</v>
      </c>
      <c r="F4114">
        <f t="shared" si="648"/>
        <v>0.99240558292282433</v>
      </c>
      <c r="G4114">
        <f t="shared" si="645"/>
        <v>48.323656429275083</v>
      </c>
      <c r="H4114">
        <f t="shared" si="639"/>
        <v>2.3824060320632688E-2</v>
      </c>
      <c r="I4114" t="str">
        <f t="shared" si="646"/>
        <v>2016</v>
      </c>
      <c r="J4114">
        <f t="shared" si="640"/>
        <v>8.4691785445286705</v>
      </c>
      <c r="K4114">
        <f t="shared" si="644"/>
        <v>-8.4691785445286705</v>
      </c>
      <c r="L4114">
        <f t="shared" si="641"/>
        <v>0.25759116081829347</v>
      </c>
      <c r="M4114">
        <f t="shared" si="642"/>
        <v>0</v>
      </c>
      <c r="P4114" s="23">
        <f t="shared" si="643"/>
        <v>0.1752594726958189</v>
      </c>
    </row>
    <row r="4115" spans="1:16" x14ac:dyDescent="0.3">
      <c r="A4115">
        <v>4114</v>
      </c>
      <c r="B4115" s="16" t="s">
        <v>2982</v>
      </c>
      <c r="C4115" s="17">
        <v>48.61</v>
      </c>
      <c r="D4115" s="17">
        <v>3.5499999999999998E-3</v>
      </c>
      <c r="E4115" s="9">
        <f t="shared" si="647"/>
        <v>5.3630491580607537E-3</v>
      </c>
      <c r="F4115">
        <f t="shared" si="648"/>
        <v>1.005377456049638</v>
      </c>
      <c r="G4115">
        <f t="shared" si="645"/>
        <v>48.581247590093376</v>
      </c>
      <c r="H4115">
        <f t="shared" si="639"/>
        <v>2.2694214266523662E-2</v>
      </c>
      <c r="I4115" t="str">
        <f t="shared" si="646"/>
        <v>2016</v>
      </c>
      <c r="J4115">
        <f t="shared" si="640"/>
        <v>8.1105356038357925</v>
      </c>
      <c r="K4115">
        <f t="shared" si="644"/>
        <v>-8.1105356038357925</v>
      </c>
      <c r="L4115">
        <f t="shared" si="641"/>
        <v>0.71270189219102065</v>
      </c>
      <c r="M4115">
        <f t="shared" si="642"/>
        <v>0</v>
      </c>
      <c r="P4115" s="23">
        <f t="shared" si="643"/>
        <v>0.16694786581581494</v>
      </c>
    </row>
    <row r="4116" spans="1:16" x14ac:dyDescent="0.3">
      <c r="A4116">
        <v>4115</v>
      </c>
      <c r="B4116" s="16" t="s">
        <v>2980</v>
      </c>
      <c r="C4116" s="17">
        <v>49.74</v>
      </c>
      <c r="D4116" s="17">
        <v>3.2500000000000003E-3</v>
      </c>
      <c r="E4116" s="9">
        <f t="shared" si="647"/>
        <v>2.2980167317894633E-2</v>
      </c>
      <c r="F4116">
        <f t="shared" si="648"/>
        <v>1.0232462456284717</v>
      </c>
      <c r="G4116">
        <f t="shared" si="645"/>
        <v>49.71306479560976</v>
      </c>
      <c r="H4116">
        <f t="shared" si="639"/>
        <v>2.2818189415358292E-2</v>
      </c>
      <c r="I4116" t="str">
        <f t="shared" si="646"/>
        <v>2016</v>
      </c>
      <c r="J4116">
        <f t="shared" si="640"/>
        <v>8.3448289622229588</v>
      </c>
      <c r="K4116">
        <f t="shared" si="644"/>
        <v>-8.3448289622229588</v>
      </c>
      <c r="L4116">
        <f t="shared" si="641"/>
        <v>-0.41911531332536356</v>
      </c>
      <c r="M4116">
        <f t="shared" si="642"/>
        <v>0</v>
      </c>
      <c r="P4116" s="23">
        <f t="shared" si="643"/>
        <v>0.16785987740912534</v>
      </c>
    </row>
    <row r="4117" spans="1:16" x14ac:dyDescent="0.3">
      <c r="A4117">
        <v>4116</v>
      </c>
      <c r="B4117" s="16" t="s">
        <v>2978</v>
      </c>
      <c r="C4117" s="17">
        <v>49.59</v>
      </c>
      <c r="D4117" s="17">
        <v>2.9399999999999999E-3</v>
      </c>
      <c r="E4117" s="9">
        <f t="shared" si="647"/>
        <v>-3.0202378742160245E-3</v>
      </c>
      <c r="F4117">
        <f t="shared" si="648"/>
        <v>0.99698431845597113</v>
      </c>
      <c r="G4117">
        <f t="shared" si="645"/>
        <v>49.565706852307251</v>
      </c>
      <c r="H4117">
        <f t="shared" si="639"/>
        <v>2.2751232796174817E-2</v>
      </c>
      <c r="I4117" t="str">
        <f t="shared" si="646"/>
        <v>2016</v>
      </c>
      <c r="J4117">
        <f t="shared" si="640"/>
        <v>8.2956793859067606</v>
      </c>
      <c r="K4117">
        <f t="shared" si="644"/>
        <v>-8.2956793859067606</v>
      </c>
      <c r="L4117">
        <f t="shared" si="641"/>
        <v>-0.27175737002285416</v>
      </c>
      <c r="M4117">
        <f t="shared" si="642"/>
        <v>0</v>
      </c>
      <c r="P4117" s="23">
        <f t="shared" si="643"/>
        <v>0.16736731729915</v>
      </c>
    </row>
    <row r="4118" spans="1:16" x14ac:dyDescent="0.3">
      <c r="A4118">
        <v>4117</v>
      </c>
      <c r="B4118" s="16" t="s">
        <v>2976</v>
      </c>
      <c r="C4118" s="17">
        <v>49.32</v>
      </c>
      <c r="D4118" s="17">
        <v>3.1700000000000001E-3</v>
      </c>
      <c r="E4118" s="9">
        <f t="shared" si="647"/>
        <v>-5.459522204898982E-3</v>
      </c>
      <c r="F4118">
        <f t="shared" si="648"/>
        <v>0.99455535390199634</v>
      </c>
      <c r="G4118">
        <f t="shared" si="645"/>
        <v>49.293949482284397</v>
      </c>
      <c r="H4118">
        <f t="shared" si="639"/>
        <v>2.2477168993868528E-2</v>
      </c>
      <c r="I4118" t="str">
        <f t="shared" si="646"/>
        <v>2016</v>
      </c>
      <c r="J4118">
        <f t="shared" si="640"/>
        <v>8.1508133327271821</v>
      </c>
      <c r="K4118">
        <f t="shared" si="644"/>
        <v>-8.1508133327271821</v>
      </c>
      <c r="L4118">
        <f t="shared" si="641"/>
        <v>0.32214634176679624</v>
      </c>
      <c r="M4118">
        <f t="shared" si="642"/>
        <v>0</v>
      </c>
      <c r="P4118" s="23">
        <f t="shared" si="643"/>
        <v>0.16535119255673514</v>
      </c>
    </row>
    <row r="4119" spans="1:16" x14ac:dyDescent="0.3">
      <c r="A4119">
        <v>4118</v>
      </c>
      <c r="B4119" s="16" t="s">
        <v>2974</v>
      </c>
      <c r="C4119" s="17">
        <v>49.76</v>
      </c>
      <c r="D4119" s="17">
        <v>3.179E-3</v>
      </c>
      <c r="E4119" s="9">
        <f t="shared" si="647"/>
        <v>8.881770134780408E-3</v>
      </c>
      <c r="F4119">
        <f t="shared" si="648"/>
        <v>1.0089213300892133</v>
      </c>
      <c r="G4119">
        <f t="shared" si="645"/>
        <v>49.733642476497195</v>
      </c>
      <c r="H4119">
        <f t="shared" si="639"/>
        <v>2.2426441659892361E-2</v>
      </c>
      <c r="I4119" t="str">
        <f t="shared" si="646"/>
        <v>2016</v>
      </c>
      <c r="J4119">
        <f t="shared" si="640"/>
        <v>8.2049579460309516</v>
      </c>
      <c r="K4119">
        <f t="shared" si="644"/>
        <v>-8.2049579460309516</v>
      </c>
      <c r="L4119">
        <f t="shared" si="641"/>
        <v>-0.11754665244600204</v>
      </c>
      <c r="M4119">
        <f t="shared" si="642"/>
        <v>0</v>
      </c>
      <c r="P4119" s="23">
        <f t="shared" si="643"/>
        <v>0.16497802166628753</v>
      </c>
    </row>
    <row r="4120" spans="1:16" x14ac:dyDescent="0.3">
      <c r="A4120">
        <v>4119</v>
      </c>
      <c r="B4120" s="16" t="s">
        <v>2972</v>
      </c>
      <c r="C4120" s="17">
        <v>49.69</v>
      </c>
      <c r="D4120" s="17">
        <v>3.0200000000000001E-3</v>
      </c>
      <c r="E4120" s="9">
        <f t="shared" si="647"/>
        <v>-1.4077428166948502E-3</v>
      </c>
      <c r="F4120">
        <f t="shared" si="648"/>
        <v>0.99859324758842438</v>
      </c>
      <c r="G4120">
        <f t="shared" si="645"/>
        <v>49.664995659953469</v>
      </c>
      <c r="H4120">
        <f t="shared" si="639"/>
        <v>2.2102572687412194E-2</v>
      </c>
      <c r="I4120" t="str">
        <f t="shared" si="646"/>
        <v>2016</v>
      </c>
      <c r="J4120">
        <f t="shared" si="640"/>
        <v>8.0753052907914462</v>
      </c>
      <c r="K4120">
        <f t="shared" si="644"/>
        <v>-8.0753052907914462</v>
      </c>
      <c r="L4120">
        <f t="shared" si="641"/>
        <v>-4.8899835902275868E-2</v>
      </c>
      <c r="M4120">
        <f t="shared" si="642"/>
        <v>0</v>
      </c>
      <c r="P4120" s="23">
        <f t="shared" si="643"/>
        <v>0.16259550984523355</v>
      </c>
    </row>
    <row r="4121" spans="1:16" x14ac:dyDescent="0.3">
      <c r="A4121">
        <v>4120</v>
      </c>
      <c r="B4121" s="16" t="s">
        <v>2970</v>
      </c>
      <c r="C4121" s="17">
        <v>49.72</v>
      </c>
      <c r="D4121" s="17">
        <v>3.0899999999999999E-3</v>
      </c>
      <c r="E4121" s="9">
        <f t="shared" si="647"/>
        <v>6.0356102828116145E-4</v>
      </c>
      <c r="F4121">
        <f t="shared" si="648"/>
        <v>1.0006037432078889</v>
      </c>
      <c r="G4121">
        <f t="shared" si="645"/>
        <v>49.694400792361762</v>
      </c>
      <c r="H4121">
        <f t="shared" si="639"/>
        <v>2.1072010683271136E-2</v>
      </c>
      <c r="I4121" t="str">
        <f t="shared" si="646"/>
        <v>2016</v>
      </c>
      <c r="J4121">
        <f t="shared" si="640"/>
        <v>7.7033415997294856</v>
      </c>
      <c r="K4121">
        <f t="shared" si="644"/>
        <v>-7.7033415997294856</v>
      </c>
      <c r="L4121">
        <f t="shared" si="641"/>
        <v>-0.74635075487749702</v>
      </c>
      <c r="M4121">
        <f t="shared" si="642"/>
        <v>0</v>
      </c>
      <c r="P4121" s="23">
        <f t="shared" si="643"/>
        <v>0.15501427679783034</v>
      </c>
    </row>
    <row r="4122" spans="1:16" x14ac:dyDescent="0.3">
      <c r="A4122">
        <v>4121</v>
      </c>
      <c r="B4122" s="16" t="s">
        <v>2968</v>
      </c>
      <c r="C4122" s="17">
        <v>50.04</v>
      </c>
      <c r="D4122" s="17">
        <v>2.8899999999999998E-3</v>
      </c>
      <c r="E4122" s="9">
        <f t="shared" si="647"/>
        <v>6.4154189562000375E-3</v>
      </c>
      <c r="F4122">
        <f t="shared" si="648"/>
        <v>1.0064360418342719</v>
      </c>
      <c r="G4122">
        <f t="shared" si="645"/>
        <v>50.015903203777633</v>
      </c>
      <c r="H4122">
        <f t="shared" si="639"/>
        <v>2.0255596636198567E-2</v>
      </c>
      <c r="I4122" t="str">
        <f t="shared" si="646"/>
        <v>2016</v>
      </c>
      <c r="J4122">
        <f t="shared" si="640"/>
        <v>7.4527898699119426</v>
      </c>
      <c r="K4122">
        <f t="shared" si="644"/>
        <v>-7.4527898699119426</v>
      </c>
      <c r="L4122">
        <f t="shared" si="641"/>
        <v>-2.8466622364555292</v>
      </c>
      <c r="M4122">
        <f t="shared" si="642"/>
        <v>0</v>
      </c>
      <c r="P4122" s="23">
        <f t="shared" si="643"/>
        <v>0.14900840317823238</v>
      </c>
    </row>
    <row r="4123" spans="1:16" x14ac:dyDescent="0.3">
      <c r="A4123">
        <v>4122</v>
      </c>
      <c r="B4123" s="16" t="s">
        <v>2966</v>
      </c>
      <c r="C4123" s="17">
        <v>49.64</v>
      </c>
      <c r="D4123" s="17">
        <v>2.8899999999999998E-3</v>
      </c>
      <c r="E4123" s="9">
        <f t="shared" si="647"/>
        <v>-8.0257252623039555E-3</v>
      </c>
      <c r="F4123">
        <f t="shared" si="648"/>
        <v>0.9920063948840927</v>
      </c>
      <c r="G4123">
        <f t="shared" si="645"/>
        <v>49.616095824051193</v>
      </c>
      <c r="H4123">
        <f t="shared" si="639"/>
        <v>2.0294167558581582E-2</v>
      </c>
      <c r="I4123" t="str">
        <f t="shared" si="646"/>
        <v>2016</v>
      </c>
      <c r="J4123">
        <f t="shared" si="640"/>
        <v>7.407293449656339</v>
      </c>
      <c r="K4123">
        <f t="shared" si="644"/>
        <v>-7.407293449656339</v>
      </c>
      <c r="L4123">
        <f t="shared" si="641"/>
        <v>-2.4468548567290895</v>
      </c>
      <c r="M4123">
        <f t="shared" si="642"/>
        <v>0</v>
      </c>
      <c r="P4123" s="23">
        <f t="shared" si="643"/>
        <v>0.149292146563166</v>
      </c>
    </row>
    <row r="4124" spans="1:16" x14ac:dyDescent="0.3">
      <c r="A4124">
        <v>4123</v>
      </c>
      <c r="B4124" s="16" t="s">
        <v>2964</v>
      </c>
      <c r="C4124" s="17">
        <v>50.55</v>
      </c>
      <c r="D4124" s="17">
        <v>2.6900000000000001E-3</v>
      </c>
      <c r="E4124" s="9">
        <f t="shared" si="647"/>
        <v>1.8165985130073926E-2</v>
      </c>
      <c r="F4124">
        <f t="shared" si="648"/>
        <v>1.0183319903303787</v>
      </c>
      <c r="G4124">
        <f t="shared" si="645"/>
        <v>50.527341829586057</v>
      </c>
      <c r="H4124">
        <f t="shared" si="639"/>
        <v>2.0202169330068711E-2</v>
      </c>
      <c r="I4124" t="str">
        <f t="shared" si="646"/>
        <v>2016</v>
      </c>
      <c r="J4124">
        <f t="shared" si="640"/>
        <v>7.5091396109746196</v>
      </c>
      <c r="K4124">
        <f t="shared" si="644"/>
        <v>-7.5091396109746196</v>
      </c>
      <c r="L4124">
        <f t="shared" si="641"/>
        <v>-3.358100862263953</v>
      </c>
      <c r="M4124">
        <f t="shared" si="642"/>
        <v>0</v>
      </c>
      <c r="P4124" s="23">
        <f t="shared" si="643"/>
        <v>0.1486153701950273</v>
      </c>
    </row>
    <row r="4125" spans="1:16" x14ac:dyDescent="0.3">
      <c r="A4125">
        <v>4124</v>
      </c>
      <c r="B4125" s="16" t="s">
        <v>2962</v>
      </c>
      <c r="C4125" s="17">
        <v>51.44</v>
      </c>
      <c r="D4125" s="17">
        <v>2.7900000000000004E-3</v>
      </c>
      <c r="E4125" s="9">
        <f t="shared" si="647"/>
        <v>1.7453134462883605E-2</v>
      </c>
      <c r="F4125">
        <f t="shared" si="648"/>
        <v>1.0176063303659744</v>
      </c>
      <c r="G4125">
        <f t="shared" si="645"/>
        <v>51.416085960445095</v>
      </c>
      <c r="H4125">
        <f t="shared" si="639"/>
        <v>1.9866579923873903E-2</v>
      </c>
      <c r="I4125" t="str">
        <f t="shared" si="646"/>
        <v>2016</v>
      </c>
      <c r="J4125">
        <f t="shared" si="640"/>
        <v>7.5142881073265846</v>
      </c>
      <c r="K4125">
        <f t="shared" si="644"/>
        <v>-7.5142881073265846</v>
      </c>
      <c r="L4125">
        <f t="shared" si="641"/>
        <v>-4.2468449931229912</v>
      </c>
      <c r="M4125">
        <f t="shared" si="642"/>
        <v>0</v>
      </c>
      <c r="P4125" s="23">
        <f t="shared" si="643"/>
        <v>0.14614663809896772</v>
      </c>
    </row>
    <row r="4126" spans="1:16" x14ac:dyDescent="0.3">
      <c r="A4126">
        <v>4125</v>
      </c>
      <c r="B4126" s="16" t="s">
        <v>2960</v>
      </c>
      <c r="C4126" s="17">
        <v>52.51</v>
      </c>
      <c r="D4126" s="17">
        <v>2.49E-3</v>
      </c>
      <c r="E4126" s="9">
        <f t="shared" si="647"/>
        <v>2.0587547720403946E-2</v>
      </c>
      <c r="F4126">
        <f t="shared" si="648"/>
        <v>1.020800933125972</v>
      </c>
      <c r="G4126">
        <f t="shared" si="645"/>
        <v>52.488212871141926</v>
      </c>
      <c r="H4126">
        <f t="shared" si="639"/>
        <v>1.9464093844390049E-2</v>
      </c>
      <c r="I4126" t="str">
        <f t="shared" si="646"/>
        <v>2016</v>
      </c>
      <c r="J4126">
        <f t="shared" si="640"/>
        <v>7.515566061842736</v>
      </c>
      <c r="K4126">
        <f t="shared" si="644"/>
        <v>-7.515566061842736</v>
      </c>
      <c r="L4126">
        <f t="shared" si="641"/>
        <v>-5.318971903819822</v>
      </c>
      <c r="M4126">
        <f t="shared" si="642"/>
        <v>0</v>
      </c>
      <c r="P4126" s="23">
        <f t="shared" si="643"/>
        <v>0.14318578687930147</v>
      </c>
    </row>
    <row r="4127" spans="1:16" x14ac:dyDescent="0.3">
      <c r="A4127">
        <v>4126</v>
      </c>
      <c r="B4127" s="16" t="s">
        <v>2958</v>
      </c>
      <c r="C4127" s="17">
        <v>51.95</v>
      </c>
      <c r="D4127" s="17">
        <v>2.5600000000000002E-3</v>
      </c>
      <c r="E4127" s="9">
        <f t="shared" si="647"/>
        <v>-1.07219101045314E-2</v>
      </c>
      <c r="F4127">
        <f t="shared" si="648"/>
        <v>0.98933536469243966</v>
      </c>
      <c r="G4127">
        <f t="shared" si="645"/>
        <v>51.927839394598671</v>
      </c>
      <c r="H4127">
        <f t="shared" si="639"/>
        <v>1.9373255466773324E-2</v>
      </c>
      <c r="I4127" t="str">
        <f t="shared" si="646"/>
        <v>2016</v>
      </c>
      <c r="J4127">
        <f t="shared" si="640"/>
        <v>7.4006280758125698</v>
      </c>
      <c r="K4127">
        <f t="shared" si="644"/>
        <v>-7.4006280758125698</v>
      </c>
      <c r="L4127">
        <f t="shared" si="641"/>
        <v>-4.7585984272765671</v>
      </c>
      <c r="M4127">
        <f t="shared" si="642"/>
        <v>0</v>
      </c>
      <c r="P4127" s="23">
        <f t="shared" si="643"/>
        <v>0.14251754284585841</v>
      </c>
    </row>
    <row r="4128" spans="1:16" x14ac:dyDescent="0.3">
      <c r="A4128">
        <v>4127</v>
      </c>
      <c r="B4128" s="16" t="s">
        <v>2956</v>
      </c>
      <c r="C4128" s="17">
        <v>50.54</v>
      </c>
      <c r="D4128" s="17">
        <v>2.5600000000000002E-3</v>
      </c>
      <c r="E4128" s="9">
        <f t="shared" si="647"/>
        <v>-2.7516615585188337E-2</v>
      </c>
      <c r="F4128">
        <f t="shared" si="648"/>
        <v>0.97285851780558219</v>
      </c>
      <c r="G4128">
        <f t="shared" si="645"/>
        <v>50.518440866275583</v>
      </c>
      <c r="H4128">
        <f t="shared" si="639"/>
        <v>2.0133434989881023E-2</v>
      </c>
      <c r="I4128" t="str">
        <f t="shared" si="646"/>
        <v>2016</v>
      </c>
      <c r="J4128">
        <f t="shared" si="640"/>
        <v>7.4822727603267074</v>
      </c>
      <c r="K4128">
        <f t="shared" si="644"/>
        <v>-7.4822727603267074</v>
      </c>
      <c r="L4128">
        <f t="shared" si="641"/>
        <v>-3.3491998989534792</v>
      </c>
      <c r="M4128">
        <f t="shared" si="642"/>
        <v>0</v>
      </c>
      <c r="P4128" s="23">
        <f t="shared" si="643"/>
        <v>0.14810973244666428</v>
      </c>
    </row>
    <row r="4129" spans="1:16" x14ac:dyDescent="0.3">
      <c r="A4129">
        <v>4128</v>
      </c>
      <c r="B4129" s="16" t="s">
        <v>2954</v>
      </c>
      <c r="C4129" s="17">
        <v>50.35</v>
      </c>
      <c r="D4129" s="17">
        <v>2.6099999999999999E-3</v>
      </c>
      <c r="E4129" s="9">
        <f t="shared" si="647"/>
        <v>-3.7664827954767819E-3</v>
      </c>
      <c r="F4129">
        <f t="shared" si="648"/>
        <v>0.99624060150375948</v>
      </c>
      <c r="G4129">
        <f t="shared" si="645"/>
        <v>50.328102513048712</v>
      </c>
      <c r="H4129">
        <f t="shared" ref="H4129:H4192" si="649">SQRT(_xlfn.VAR.S(E4100:E4129))</f>
        <v>1.7769024159593531E-2</v>
      </c>
      <c r="I4129" t="str">
        <f t="shared" si="646"/>
        <v>2016</v>
      </c>
      <c r="J4129">
        <f t="shared" ref="J4129:J4192" si="650">-K4129</f>
        <v>6.5786965621356366</v>
      </c>
      <c r="K4129">
        <f t="shared" si="644"/>
        <v>-6.5786965621356366</v>
      </c>
      <c r="L4129">
        <f t="shared" ref="L4129:L4192" si="651">+MIN(G4130-G4129,G4131-G4129,G4132-G4129,G4133-G4129,G4134-G4129,G4135-G4129,G4136-G4129,G4137-G4129,G4138-G4129,G4139-G4129)</f>
        <v>-3.1880626878469585</v>
      </c>
      <c r="M4129">
        <f t="shared" ref="M4129:M4192" si="652">+IF(L4129&lt;K4129,1,0)</f>
        <v>0</v>
      </c>
      <c r="P4129" s="23">
        <f t="shared" ref="P4129:P4192" si="653">-K4129/G4129</f>
        <v>0.13071616519676971</v>
      </c>
    </row>
    <row r="4130" spans="1:16" x14ac:dyDescent="0.3">
      <c r="A4130">
        <v>4129</v>
      </c>
      <c r="B4130" s="16" t="s">
        <v>2952</v>
      </c>
      <c r="C4130" s="17">
        <v>49.83</v>
      </c>
      <c r="D4130" s="17">
        <v>2.7400000000000002E-3</v>
      </c>
      <c r="E4130" s="9">
        <f t="shared" si="647"/>
        <v>-1.0381406871258202E-2</v>
      </c>
      <c r="F4130">
        <f t="shared" si="648"/>
        <v>0.98967229394240308</v>
      </c>
      <c r="G4130">
        <f t="shared" si="645"/>
        <v>49.807249495093991</v>
      </c>
      <c r="H4130">
        <f t="shared" si="649"/>
        <v>1.746839639980963E-2</v>
      </c>
      <c r="I4130" t="str">
        <f t="shared" si="646"/>
        <v>2016</v>
      </c>
      <c r="J4130">
        <f t="shared" si="650"/>
        <v>6.4004619278303103</v>
      </c>
      <c r="K4130">
        <f t="shared" ref="K4130:K4193" si="654">-G4130*$P$3*$R$3*H4130</f>
        <v>-6.4004619278303103</v>
      </c>
      <c r="L4130">
        <f t="shared" si="651"/>
        <v>-2.6672096698922374</v>
      </c>
      <c r="M4130">
        <f t="shared" si="652"/>
        <v>0</v>
      </c>
      <c r="P4130" s="23">
        <f t="shared" si="653"/>
        <v>0.12850462518434702</v>
      </c>
    </row>
    <row r="4131" spans="1:16" x14ac:dyDescent="0.3">
      <c r="A4131">
        <v>4130</v>
      </c>
      <c r="B4131" s="16" t="s">
        <v>2950</v>
      </c>
      <c r="C4131" s="17">
        <v>48.97</v>
      </c>
      <c r="D4131" s="17">
        <v>2.6900000000000001E-3</v>
      </c>
      <c r="E4131" s="9">
        <f t="shared" si="647"/>
        <v>-1.7409346579087156E-2</v>
      </c>
      <c r="F4131">
        <f t="shared" si="648"/>
        <v>0.98274132048966489</v>
      </c>
      <c r="G4131">
        <f t="shared" si="645"/>
        <v>48.948050037484265</v>
      </c>
      <c r="H4131">
        <f t="shared" si="649"/>
        <v>1.7766510413643005E-2</v>
      </c>
      <c r="I4131" t="str">
        <f t="shared" si="646"/>
        <v>2016</v>
      </c>
      <c r="J4131">
        <f t="shared" si="650"/>
        <v>6.3973962407073648</v>
      </c>
      <c r="K4131">
        <f t="shared" si="654"/>
        <v>-6.3973962407073648</v>
      </c>
      <c r="L4131">
        <f t="shared" si="651"/>
        <v>-1.808010212282511</v>
      </c>
      <c r="M4131">
        <f t="shared" si="652"/>
        <v>0</v>
      </c>
      <c r="P4131" s="23">
        <f t="shared" si="653"/>
        <v>0.13069767305966751</v>
      </c>
    </row>
    <row r="4132" spans="1:16" x14ac:dyDescent="0.3">
      <c r="A4132">
        <v>4131</v>
      </c>
      <c r="B4132" s="16" t="s">
        <v>2948</v>
      </c>
      <c r="C4132" s="17">
        <v>47.19</v>
      </c>
      <c r="D4132" s="17">
        <v>2.64E-3</v>
      </c>
      <c r="E4132" s="9">
        <f t="shared" si="647"/>
        <v>-3.7025859975929894E-2</v>
      </c>
      <c r="F4132">
        <f t="shared" si="648"/>
        <v>0.96365121502960993</v>
      </c>
      <c r="G4132">
        <f t="shared" si="645"/>
        <v>47.169240967322104</v>
      </c>
      <c r="H4132">
        <f t="shared" si="649"/>
        <v>1.9175136600897976E-2</v>
      </c>
      <c r="I4132" t="str">
        <f t="shared" si="646"/>
        <v>2016</v>
      </c>
      <c r="J4132">
        <f t="shared" si="650"/>
        <v>6.6536978444269348</v>
      </c>
      <c r="K4132">
        <f t="shared" si="654"/>
        <v>-6.6536978444269348</v>
      </c>
      <c r="L4132">
        <f t="shared" si="651"/>
        <v>-2.9201142120349743E-2</v>
      </c>
      <c r="M4132">
        <f t="shared" si="652"/>
        <v>0</v>
      </c>
      <c r="P4132" s="23">
        <f t="shared" si="653"/>
        <v>0.14106009992902965</v>
      </c>
    </row>
    <row r="4133" spans="1:16" x14ac:dyDescent="0.3">
      <c r="A4133">
        <v>4132</v>
      </c>
      <c r="B4133" s="16" t="s">
        <v>2947</v>
      </c>
      <c r="C4133" s="17">
        <v>49.17</v>
      </c>
      <c r="D4133" s="17">
        <v>2.66E-3</v>
      </c>
      <c r="E4133" s="9">
        <f t="shared" si="647"/>
        <v>4.1101675685551987E-2</v>
      </c>
      <c r="F4133">
        <f t="shared" si="648"/>
        <v>1.0419580419580421</v>
      </c>
      <c r="G4133">
        <f t="shared" si="645"/>
        <v>49.148206131331179</v>
      </c>
      <c r="H4133">
        <f t="shared" si="649"/>
        <v>2.0466705790804954E-2</v>
      </c>
      <c r="I4133" t="str">
        <f t="shared" si="646"/>
        <v>2016</v>
      </c>
      <c r="J4133">
        <f t="shared" si="650"/>
        <v>7.3998231128482361</v>
      </c>
      <c r="K4133">
        <f t="shared" si="654"/>
        <v>-7.3998231128482361</v>
      </c>
      <c r="L4133">
        <f t="shared" si="651"/>
        <v>-2.008166306129425</v>
      </c>
      <c r="M4133">
        <f t="shared" si="652"/>
        <v>0</v>
      </c>
      <c r="P4133" s="23">
        <f t="shared" si="653"/>
        <v>0.15056140793978989</v>
      </c>
    </row>
    <row r="4134" spans="1:16" x14ac:dyDescent="0.3">
      <c r="A4134">
        <v>4133</v>
      </c>
      <c r="B4134" s="16" t="s">
        <v>2945</v>
      </c>
      <c r="C4134" s="17">
        <v>50.65</v>
      </c>
      <c r="D4134" s="17">
        <v>2.66E-3</v>
      </c>
      <c r="E4134" s="9">
        <f t="shared" si="647"/>
        <v>2.9655549270844211E-2</v>
      </c>
      <c r="F4134">
        <f t="shared" si="648"/>
        <v>1.0300996542607279</v>
      </c>
      <c r="G4134">
        <f t="shared" si="645"/>
        <v>50.627550143419242</v>
      </c>
      <c r="H4134">
        <f t="shared" si="649"/>
        <v>1.945068210344739E-2</v>
      </c>
      <c r="I4134" t="str">
        <f t="shared" si="646"/>
        <v>2016</v>
      </c>
      <c r="J4134">
        <f t="shared" si="650"/>
        <v>7.2441505786410634</v>
      </c>
      <c r="K4134">
        <f t="shared" si="654"/>
        <v>-7.2441505786410634</v>
      </c>
      <c r="L4134">
        <f t="shared" si="651"/>
        <v>-3.4875103182174882</v>
      </c>
      <c r="M4134">
        <f t="shared" si="652"/>
        <v>0</v>
      </c>
      <c r="P4134" s="23">
        <f t="shared" si="653"/>
        <v>0.14308712466077494</v>
      </c>
    </row>
    <row r="4135" spans="1:16" x14ac:dyDescent="0.3">
      <c r="A4135">
        <v>4134</v>
      </c>
      <c r="B4135" s="16" t="s">
        <v>2943</v>
      </c>
      <c r="C4135" s="17">
        <v>50.62</v>
      </c>
      <c r="D4135" s="17">
        <v>2.7900000000000004E-3</v>
      </c>
      <c r="E4135" s="9">
        <f t="shared" si="647"/>
        <v>-5.9247557771440103E-4</v>
      </c>
      <c r="F4135">
        <f t="shared" si="648"/>
        <v>0.99940769990128331</v>
      </c>
      <c r="G4135">
        <f t="shared" si="645"/>
        <v>50.596467171806587</v>
      </c>
      <c r="H4135">
        <f t="shared" si="649"/>
        <v>1.8137033774347815E-2</v>
      </c>
      <c r="I4135" t="str">
        <f t="shared" si="646"/>
        <v>2016</v>
      </c>
      <c r="J4135">
        <f t="shared" si="650"/>
        <v>6.7507523505137552</v>
      </c>
      <c r="K4135">
        <f t="shared" si="654"/>
        <v>-6.7507523505137552</v>
      </c>
      <c r="L4135">
        <f t="shared" si="651"/>
        <v>-3.4564273466048334</v>
      </c>
      <c r="M4135">
        <f t="shared" si="652"/>
        <v>0</v>
      </c>
      <c r="P4135" s="23">
        <f t="shared" si="653"/>
        <v>0.13342339352648352</v>
      </c>
    </row>
    <row r="4136" spans="1:16" x14ac:dyDescent="0.3">
      <c r="A4136">
        <v>4135</v>
      </c>
      <c r="B4136" s="16" t="s">
        <v>2941</v>
      </c>
      <c r="C4136" s="17">
        <v>49.88</v>
      </c>
      <c r="D4136" s="17">
        <v>2.7600000000000003E-3</v>
      </c>
      <c r="E4136" s="9">
        <f t="shared" si="647"/>
        <v>-1.4726634305142226E-2</v>
      </c>
      <c r="F4136">
        <f t="shared" si="648"/>
        <v>0.98538127222441729</v>
      </c>
      <c r="G4136">
        <f t="shared" si="645"/>
        <v>49.857060476494908</v>
      </c>
      <c r="H4136">
        <f t="shared" si="649"/>
        <v>1.6674403436334022E-2</v>
      </c>
      <c r="I4136" t="str">
        <f t="shared" si="646"/>
        <v>2016</v>
      </c>
      <c r="J4136">
        <f t="shared" si="650"/>
        <v>6.1156510190919899</v>
      </c>
      <c r="K4136">
        <f t="shared" si="654"/>
        <v>-6.1156510190919899</v>
      </c>
      <c r="L4136">
        <f t="shared" si="651"/>
        <v>-2.7170206512931543</v>
      </c>
      <c r="M4136">
        <f t="shared" si="652"/>
        <v>0</v>
      </c>
      <c r="P4136" s="23">
        <f t="shared" si="653"/>
        <v>0.12266369017032624</v>
      </c>
    </row>
    <row r="4137" spans="1:16" x14ac:dyDescent="0.3">
      <c r="A4137">
        <v>4136</v>
      </c>
      <c r="B4137" s="16" t="s">
        <v>2939</v>
      </c>
      <c r="C4137" s="17">
        <v>50.91</v>
      </c>
      <c r="D4137" s="17">
        <v>2.9199999999999999E-3</v>
      </c>
      <c r="E4137" s="9">
        <f t="shared" si="647"/>
        <v>2.0439247102408912E-2</v>
      </c>
      <c r="F4137">
        <f t="shared" si="648"/>
        <v>1.0206495589414595</v>
      </c>
      <c r="G4137">
        <f t="shared" si="645"/>
        <v>50.885229827897433</v>
      </c>
      <c r="H4137">
        <f t="shared" si="649"/>
        <v>1.6962495055017547E-2</v>
      </c>
      <c r="I4137" t="str">
        <f t="shared" si="646"/>
        <v>2016</v>
      </c>
      <c r="J4137">
        <f t="shared" si="650"/>
        <v>6.349612103418103</v>
      </c>
      <c r="K4137">
        <f t="shared" si="654"/>
        <v>-6.349612103418103</v>
      </c>
      <c r="L4137">
        <f t="shared" si="651"/>
        <v>-4.5071872975529956</v>
      </c>
      <c r="M4137">
        <f t="shared" si="652"/>
        <v>0</v>
      </c>
      <c r="P4137" s="23">
        <f t="shared" si="653"/>
        <v>0.12478300923261189</v>
      </c>
    </row>
    <row r="4138" spans="1:16" x14ac:dyDescent="0.3">
      <c r="A4138">
        <v>4137</v>
      </c>
      <c r="B4138" s="16" t="s">
        <v>2937</v>
      </c>
      <c r="C4138" s="17">
        <v>48.41</v>
      </c>
      <c r="D4138" s="17">
        <v>2.5900000000000003E-3</v>
      </c>
      <c r="E4138" s="9">
        <f t="shared" si="647"/>
        <v>-5.0352963962641703E-2</v>
      </c>
      <c r="F4138">
        <f t="shared" si="648"/>
        <v>0.95089373404046351</v>
      </c>
      <c r="G4138">
        <f t="shared" si="645"/>
        <v>48.389107526283325</v>
      </c>
      <c r="H4138">
        <f t="shared" si="649"/>
        <v>1.9437340768693953E-2</v>
      </c>
      <c r="I4138" t="str">
        <f t="shared" si="646"/>
        <v>2016</v>
      </c>
      <c r="J4138">
        <f t="shared" si="650"/>
        <v>6.9191091466232697</v>
      </c>
      <c r="K4138">
        <f t="shared" si="654"/>
        <v>-6.9191091466232697</v>
      </c>
      <c r="L4138">
        <f t="shared" si="651"/>
        <v>-2.011064995938888</v>
      </c>
      <c r="M4138">
        <f t="shared" si="652"/>
        <v>0</v>
      </c>
      <c r="P4138" s="23">
        <f t="shared" si="653"/>
        <v>0.14298898037879793</v>
      </c>
    </row>
    <row r="4139" spans="1:16" x14ac:dyDescent="0.3">
      <c r="A4139">
        <v>4138</v>
      </c>
      <c r="B4139" s="16" t="s">
        <v>2935</v>
      </c>
      <c r="C4139" s="17">
        <v>47.16</v>
      </c>
      <c r="D4139" s="17">
        <v>2.5400000000000002E-3</v>
      </c>
      <c r="E4139" s="9">
        <f t="shared" si="647"/>
        <v>-2.6160328282432855E-2</v>
      </c>
      <c r="F4139">
        <f t="shared" si="648"/>
        <v>0.97417888865936786</v>
      </c>
      <c r="G4139">
        <f t="shared" si="645"/>
        <v>47.140039825201754</v>
      </c>
      <c r="H4139">
        <f t="shared" si="649"/>
        <v>1.9514444241606008E-2</v>
      </c>
      <c r="I4139" t="str">
        <f t="shared" si="646"/>
        <v>2016</v>
      </c>
      <c r="J4139">
        <f t="shared" si="650"/>
        <v>6.7672442719120758</v>
      </c>
      <c r="K4139">
        <f t="shared" si="654"/>
        <v>-6.7672442719120758</v>
      </c>
      <c r="L4139">
        <f t="shared" si="651"/>
        <v>-0.91231154433214101</v>
      </c>
      <c r="M4139">
        <f t="shared" si="652"/>
        <v>0</v>
      </c>
      <c r="P4139" s="23">
        <f t="shared" si="653"/>
        <v>0.14355618486970834</v>
      </c>
    </row>
    <row r="4140" spans="1:16" x14ac:dyDescent="0.3">
      <c r="A4140">
        <v>4139</v>
      </c>
      <c r="B4140" s="16" t="s">
        <v>2933</v>
      </c>
      <c r="C4140" s="17">
        <v>48.58</v>
      </c>
      <c r="D4140" s="17">
        <v>2.6900000000000001E-3</v>
      </c>
      <c r="E4140" s="9">
        <f t="shared" si="647"/>
        <v>2.9665847904856386E-2</v>
      </c>
      <c r="F4140">
        <f t="shared" si="648"/>
        <v>1.0301102629346905</v>
      </c>
      <c r="G4140">
        <f t="shared" si="645"/>
        <v>48.558224848294579</v>
      </c>
      <c r="H4140">
        <f t="shared" si="649"/>
        <v>2.0277634283448347E-2</v>
      </c>
      <c r="I4140" t="str">
        <f t="shared" si="646"/>
        <v>2016</v>
      </c>
      <c r="J4140">
        <f t="shared" si="650"/>
        <v>7.2434557028623301</v>
      </c>
      <c r="K4140">
        <f t="shared" si="654"/>
        <v>-7.2434557028623301</v>
      </c>
      <c r="L4140">
        <f t="shared" si="651"/>
        <v>-2.3304965674249658</v>
      </c>
      <c r="M4140">
        <f t="shared" si="652"/>
        <v>0</v>
      </c>
      <c r="P4140" s="23">
        <f t="shared" si="653"/>
        <v>0.14917052107016487</v>
      </c>
    </row>
    <row r="4141" spans="1:16" x14ac:dyDescent="0.3">
      <c r="A4141">
        <v>4140</v>
      </c>
      <c r="B4141" s="16" t="s">
        <v>2931</v>
      </c>
      <c r="C4141" s="17">
        <v>50.61</v>
      </c>
      <c r="D4141" s="17">
        <v>2.64E-3</v>
      </c>
      <c r="E4141" s="9">
        <f t="shared" si="647"/>
        <v>4.0937261651960141E-2</v>
      </c>
      <c r="F4141">
        <f t="shared" si="648"/>
        <v>1.0417867435158501</v>
      </c>
      <c r="G4141">
        <f t="shared" si="645"/>
        <v>50.587736498329555</v>
      </c>
      <c r="H4141">
        <f t="shared" si="649"/>
        <v>2.1590373192243023E-2</v>
      </c>
      <c r="I4141" t="str">
        <f t="shared" si="646"/>
        <v>2016</v>
      </c>
      <c r="J4141">
        <f t="shared" si="650"/>
        <v>8.03472686215955</v>
      </c>
      <c r="K4141">
        <f t="shared" si="654"/>
        <v>-8.03472686215955</v>
      </c>
      <c r="L4141">
        <f t="shared" si="651"/>
        <v>-4.3600082174599422</v>
      </c>
      <c r="M4141">
        <f t="shared" si="652"/>
        <v>0</v>
      </c>
      <c r="P4141" s="23">
        <f t="shared" si="653"/>
        <v>0.15882756213899515</v>
      </c>
    </row>
    <row r="4142" spans="1:16" x14ac:dyDescent="0.3">
      <c r="A4142">
        <v>4141</v>
      </c>
      <c r="B4142" s="16" t="s">
        <v>2929</v>
      </c>
      <c r="C4142" s="17">
        <v>49.68</v>
      </c>
      <c r="D4142" s="17">
        <v>2.66E-3</v>
      </c>
      <c r="E4142" s="9">
        <f t="shared" si="647"/>
        <v>-1.8546747600763344E-2</v>
      </c>
      <c r="F4142">
        <f t="shared" si="648"/>
        <v>0.98162418494368697</v>
      </c>
      <c r="G4142">
        <f t="shared" si="645"/>
        <v>49.657980081442602</v>
      </c>
      <c r="H4142">
        <f t="shared" si="649"/>
        <v>2.1880331334121522E-2</v>
      </c>
      <c r="I4142" t="str">
        <f t="shared" si="646"/>
        <v>2016</v>
      </c>
      <c r="J4142">
        <f t="shared" si="650"/>
        <v>7.9929788697911865</v>
      </c>
      <c r="K4142">
        <f t="shared" si="654"/>
        <v>-7.9929788697911865</v>
      </c>
      <c r="L4142">
        <f t="shared" si="651"/>
        <v>-3.4302518005729894</v>
      </c>
      <c r="M4142">
        <f t="shared" si="652"/>
        <v>0</v>
      </c>
      <c r="P4142" s="23">
        <f t="shared" si="653"/>
        <v>0.1609606121046836</v>
      </c>
    </row>
    <row r="4143" spans="1:16" x14ac:dyDescent="0.3">
      <c r="A4143">
        <v>4142</v>
      </c>
      <c r="B4143" s="16" t="s">
        <v>2927</v>
      </c>
      <c r="C4143" s="17">
        <v>50.35</v>
      </c>
      <c r="D4143" s="17">
        <v>2.5900000000000003E-3</v>
      </c>
      <c r="E4143" s="9">
        <f t="shared" si="647"/>
        <v>1.3396181539347926E-2</v>
      </c>
      <c r="F4143">
        <f t="shared" si="648"/>
        <v>1.0134863123993558</v>
      </c>
      <c r="G4143">
        <f t="shared" si="645"/>
        <v>50.328270273670022</v>
      </c>
      <c r="H4143">
        <f t="shared" si="649"/>
        <v>2.1998490440006853E-2</v>
      </c>
      <c r="I4143" t="str">
        <f t="shared" si="646"/>
        <v>2016</v>
      </c>
      <c r="J4143">
        <f t="shared" si="650"/>
        <v>8.1446158514653089</v>
      </c>
      <c r="K4143">
        <f t="shared" si="654"/>
        <v>-8.1446158514653089</v>
      </c>
      <c r="L4143">
        <f t="shared" si="651"/>
        <v>-4.1005419928004088</v>
      </c>
      <c r="M4143">
        <f t="shared" si="652"/>
        <v>0</v>
      </c>
      <c r="P4143" s="23">
        <f t="shared" si="653"/>
        <v>0.1618298385217162</v>
      </c>
    </row>
    <row r="4144" spans="1:16" x14ac:dyDescent="0.3">
      <c r="A4144">
        <v>4143</v>
      </c>
      <c r="B4144" s="16" t="s">
        <v>2925</v>
      </c>
      <c r="C4144" s="17">
        <v>50.1</v>
      </c>
      <c r="D4144" s="17">
        <v>2.5869999999999999E-3</v>
      </c>
      <c r="E4144" s="9">
        <f t="shared" si="647"/>
        <v>-4.9776110737521318E-3</v>
      </c>
      <c r="F4144">
        <f t="shared" si="648"/>
        <v>0.9950347567030785</v>
      </c>
      <c r="G4144">
        <f t="shared" si="645"/>
        <v>50.078403206243365</v>
      </c>
      <c r="H4144">
        <f t="shared" si="649"/>
        <v>2.1967606403417647E-2</v>
      </c>
      <c r="I4144" t="str">
        <f t="shared" si="646"/>
        <v>2016</v>
      </c>
      <c r="J4144">
        <f t="shared" si="650"/>
        <v>8.092802315026157</v>
      </c>
      <c r="K4144">
        <f t="shared" si="654"/>
        <v>-8.092802315026157</v>
      </c>
      <c r="L4144">
        <f t="shared" si="651"/>
        <v>-3.8506749253737524</v>
      </c>
      <c r="M4144">
        <f t="shared" si="652"/>
        <v>0</v>
      </c>
      <c r="P4144" s="23">
        <f t="shared" si="653"/>
        <v>0.1616026429935612</v>
      </c>
    </row>
    <row r="4145" spans="1:16" x14ac:dyDescent="0.3">
      <c r="A4145">
        <v>4144</v>
      </c>
      <c r="B4145" s="16" t="s">
        <v>2923</v>
      </c>
      <c r="C4145" s="17">
        <v>47.96</v>
      </c>
      <c r="D4145" s="17">
        <v>2.5400000000000002E-3</v>
      </c>
      <c r="E4145" s="9">
        <f t="shared" si="647"/>
        <v>-4.3653677931505638E-2</v>
      </c>
      <c r="F4145">
        <f t="shared" si="648"/>
        <v>0.95728542914171655</v>
      </c>
      <c r="G4145">
        <f t="shared" si="645"/>
        <v>47.939701230209423</v>
      </c>
      <c r="H4145">
        <f t="shared" si="649"/>
        <v>2.3420941705934527E-2</v>
      </c>
      <c r="I4145" t="str">
        <f t="shared" si="646"/>
        <v>2016</v>
      </c>
      <c r="J4145">
        <f t="shared" si="650"/>
        <v>8.2597213635886959</v>
      </c>
      <c r="K4145">
        <f t="shared" si="654"/>
        <v>-8.2597213635886959</v>
      </c>
      <c r="L4145">
        <f t="shared" si="651"/>
        <v>-1.7119729493398097</v>
      </c>
      <c r="M4145">
        <f t="shared" si="652"/>
        <v>0</v>
      </c>
      <c r="P4145" s="23">
        <f t="shared" si="653"/>
        <v>0.17229396828997748</v>
      </c>
    </row>
    <row r="4146" spans="1:16" x14ac:dyDescent="0.3">
      <c r="A4146">
        <v>4145</v>
      </c>
      <c r="B4146" s="16" t="s">
        <v>2922</v>
      </c>
      <c r="C4146" s="17">
        <v>48.8</v>
      </c>
      <c r="D4146" s="17">
        <v>2.7100000000000002E-3</v>
      </c>
      <c r="E4146" s="9">
        <f t="shared" si="647"/>
        <v>1.7362982699787914E-2</v>
      </c>
      <c r="F4146">
        <f t="shared" si="648"/>
        <v>1.0175145954962468</v>
      </c>
      <c r="G4146">
        <f t="shared" si="645"/>
        <v>48.77796364358511</v>
      </c>
      <c r="H4146">
        <f t="shared" si="649"/>
        <v>2.3249002134370374E-2</v>
      </c>
      <c r="I4146" t="str">
        <f t="shared" si="646"/>
        <v>2016</v>
      </c>
      <c r="J4146">
        <f t="shared" si="650"/>
        <v>8.3424517536958902</v>
      </c>
      <c r="K4146">
        <f t="shared" si="654"/>
        <v>-8.3424517536958902</v>
      </c>
      <c r="L4146">
        <f t="shared" si="651"/>
        <v>-2.5502353627154974</v>
      </c>
      <c r="M4146">
        <f t="shared" si="652"/>
        <v>0</v>
      </c>
      <c r="P4146" s="23">
        <f t="shared" si="653"/>
        <v>0.17102911090453082</v>
      </c>
    </row>
    <row r="4147" spans="1:16" x14ac:dyDescent="0.3">
      <c r="A4147">
        <v>4146</v>
      </c>
      <c r="B4147" s="16" t="s">
        <v>2920</v>
      </c>
      <c r="C4147" s="17">
        <v>46.4</v>
      </c>
      <c r="D4147" s="17">
        <v>2.8399999999999996E-3</v>
      </c>
      <c r="E4147" s="9">
        <f t="shared" si="647"/>
        <v>-5.0430853626891856E-2</v>
      </c>
      <c r="F4147">
        <f t="shared" si="648"/>
        <v>0.9508196721311476</v>
      </c>
      <c r="G4147">
        <f t="shared" si="645"/>
        <v>46.378042530344437</v>
      </c>
      <c r="H4147">
        <f t="shared" si="649"/>
        <v>2.4964724753837011E-2</v>
      </c>
      <c r="I4147" t="str">
        <f t="shared" si="646"/>
        <v>2016</v>
      </c>
      <c r="J4147">
        <f t="shared" si="650"/>
        <v>8.5173583043426344</v>
      </c>
      <c r="K4147">
        <f t="shared" si="654"/>
        <v>-8.5173583043426344</v>
      </c>
      <c r="L4147">
        <f t="shared" si="651"/>
        <v>-0.20267596084573114</v>
      </c>
      <c r="M4147">
        <f t="shared" si="652"/>
        <v>0</v>
      </c>
      <c r="P4147" s="23">
        <f t="shared" si="653"/>
        <v>0.18365066397034455</v>
      </c>
    </row>
    <row r="4148" spans="1:16" x14ac:dyDescent="0.3">
      <c r="A4148">
        <v>4147</v>
      </c>
      <c r="B4148" s="16" t="s">
        <v>2918</v>
      </c>
      <c r="C4148" s="17">
        <v>46.76</v>
      </c>
      <c r="D4148" s="17">
        <v>2.8699999999999997E-3</v>
      </c>
      <c r="E4148" s="9">
        <f t="shared" si="647"/>
        <v>7.7286773716580704E-3</v>
      </c>
      <c r="F4148">
        <f t="shared" si="648"/>
        <v>1.0077586206896552</v>
      </c>
      <c r="G4148">
        <f t="shared" si="645"/>
        <v>46.737638481889441</v>
      </c>
      <c r="H4148">
        <f t="shared" si="649"/>
        <v>2.502169685742911E-2</v>
      </c>
      <c r="I4148" t="str">
        <f t="shared" si="646"/>
        <v>2016</v>
      </c>
      <c r="J4148">
        <f t="shared" si="650"/>
        <v>8.6029865491364941</v>
      </c>
      <c r="K4148">
        <f t="shared" si="654"/>
        <v>-8.6029865491364941</v>
      </c>
      <c r="L4148">
        <f t="shared" si="651"/>
        <v>-1.0717716561478738</v>
      </c>
      <c r="M4148">
        <f t="shared" si="652"/>
        <v>0</v>
      </c>
      <c r="P4148" s="23">
        <f t="shared" si="653"/>
        <v>0.18406977392471596</v>
      </c>
    </row>
    <row r="4149" spans="1:16" x14ac:dyDescent="0.3">
      <c r="A4149">
        <v>4148</v>
      </c>
      <c r="B4149" s="16" t="s">
        <v>2916</v>
      </c>
      <c r="C4149" s="17">
        <v>46.25</v>
      </c>
      <c r="D4149" s="17">
        <v>2.8899999999999998E-3</v>
      </c>
      <c r="E4149" s="9">
        <f t="shared" si="647"/>
        <v>-1.0966672645433394E-2</v>
      </c>
      <c r="F4149">
        <f t="shared" si="648"/>
        <v>0.98909324208725413</v>
      </c>
      <c r="G4149">
        <f t="shared" si="645"/>
        <v>46.227728280869613</v>
      </c>
      <c r="H4149">
        <f t="shared" si="649"/>
        <v>2.499254645252056E-2</v>
      </c>
      <c r="I4149" t="str">
        <f t="shared" si="646"/>
        <v>2016</v>
      </c>
      <c r="J4149">
        <f t="shared" si="650"/>
        <v>8.499214316630054</v>
      </c>
      <c r="K4149">
        <f t="shared" si="654"/>
        <v>-8.499214316630054</v>
      </c>
      <c r="L4149">
        <f t="shared" si="651"/>
        <v>-1.5309766357734773</v>
      </c>
      <c r="M4149">
        <f t="shared" si="652"/>
        <v>0</v>
      </c>
      <c r="P4149" s="23">
        <f t="shared" si="653"/>
        <v>0.1838553316959613</v>
      </c>
    </row>
    <row r="4150" spans="1:16" x14ac:dyDescent="0.3">
      <c r="A4150">
        <v>4149</v>
      </c>
      <c r="B4150" s="16" t="s">
        <v>2914</v>
      </c>
      <c r="C4150" s="17">
        <v>48.47</v>
      </c>
      <c r="D4150" s="17">
        <v>3.0899999999999999E-3</v>
      </c>
      <c r="E4150" s="9">
        <f t="shared" si="647"/>
        <v>4.6883585898850458E-2</v>
      </c>
      <c r="F4150">
        <f t="shared" si="648"/>
        <v>1.048</v>
      </c>
      <c r="G4150">
        <f t="shared" si="645"/>
        <v>48.445044376624594</v>
      </c>
      <c r="H4150">
        <f t="shared" si="649"/>
        <v>2.6566798332942326E-2</v>
      </c>
      <c r="I4150" t="str">
        <f t="shared" si="646"/>
        <v>2016</v>
      </c>
      <c r="J4150">
        <f t="shared" si="650"/>
        <v>9.4679138555162403</v>
      </c>
      <c r="K4150">
        <f t="shared" si="654"/>
        <v>-9.4679138555162403</v>
      </c>
      <c r="L4150">
        <f t="shared" si="651"/>
        <v>-3.7482927315284584</v>
      </c>
      <c r="M4150">
        <f t="shared" si="652"/>
        <v>0</v>
      </c>
      <c r="P4150" s="23">
        <f t="shared" si="653"/>
        <v>0.19543616849455586</v>
      </c>
    </row>
    <row r="4151" spans="1:16" x14ac:dyDescent="0.3">
      <c r="A4151">
        <v>4150</v>
      </c>
      <c r="B4151" s="16" t="s">
        <v>2912</v>
      </c>
      <c r="C4151" s="17">
        <v>46.26</v>
      </c>
      <c r="D4151" s="17">
        <v>3.1199999999999999E-3</v>
      </c>
      <c r="E4151" s="9">
        <f t="shared" si="647"/>
        <v>-4.6667393053991528E-2</v>
      </c>
      <c r="F4151">
        <f t="shared" si="648"/>
        <v>0.95440478646585514</v>
      </c>
      <c r="G4151">
        <f t="shared" si="645"/>
        <v>46.235951053268053</v>
      </c>
      <c r="H4151">
        <f t="shared" si="649"/>
        <v>2.7849785155565753E-2</v>
      </c>
      <c r="I4151" t="str">
        <f t="shared" si="646"/>
        <v>2016</v>
      </c>
      <c r="J4151">
        <f t="shared" si="650"/>
        <v>9.4725600082181778</v>
      </c>
      <c r="K4151">
        <f t="shared" si="654"/>
        <v>-9.4725600082181778</v>
      </c>
      <c r="L4151">
        <f t="shared" si="651"/>
        <v>-2.788549577142625</v>
      </c>
      <c r="M4151">
        <f t="shared" si="652"/>
        <v>0</v>
      </c>
      <c r="P4151" s="23">
        <f t="shared" si="653"/>
        <v>0.20487434112266709</v>
      </c>
    </row>
    <row r="4152" spans="1:16" x14ac:dyDescent="0.3">
      <c r="A4152">
        <v>4151</v>
      </c>
      <c r="B4152" s="16" t="s">
        <v>2910</v>
      </c>
      <c r="C4152" s="17">
        <v>47.37</v>
      </c>
      <c r="D4152" s="17">
        <v>3.1700000000000001E-3</v>
      </c>
      <c r="E4152" s="9">
        <f t="shared" si="647"/>
        <v>2.3711460132367208E-2</v>
      </c>
      <c r="F4152">
        <f t="shared" si="648"/>
        <v>1.023994811932555</v>
      </c>
      <c r="G4152">
        <f t="shared" si="645"/>
        <v>47.344979460174613</v>
      </c>
      <c r="H4152">
        <f t="shared" si="649"/>
        <v>2.8215292920515108E-2</v>
      </c>
      <c r="I4152" t="str">
        <f t="shared" si="646"/>
        <v>2016</v>
      </c>
      <c r="J4152">
        <f t="shared" si="650"/>
        <v>9.827073775478155</v>
      </c>
      <c r="K4152">
        <f t="shared" si="654"/>
        <v>-9.827073775478155</v>
      </c>
      <c r="L4152">
        <f t="shared" si="651"/>
        <v>-4.6619137679815168</v>
      </c>
      <c r="M4152">
        <f t="shared" si="652"/>
        <v>0</v>
      </c>
      <c r="P4152" s="23">
        <f t="shared" si="653"/>
        <v>0.20756316482816173</v>
      </c>
    </row>
    <row r="4153" spans="1:16" x14ac:dyDescent="0.3">
      <c r="A4153">
        <v>4152</v>
      </c>
      <c r="B4153" s="16" t="s">
        <v>2908</v>
      </c>
      <c r="C4153" s="17">
        <v>47.61</v>
      </c>
      <c r="D4153" s="17">
        <v>3.1700000000000001E-3</v>
      </c>
      <c r="E4153" s="9">
        <f t="shared" si="647"/>
        <v>5.0537062707669382E-3</v>
      </c>
      <c r="F4153">
        <f t="shared" si="648"/>
        <v>1.0050664977834072</v>
      </c>
      <c r="G4153">
        <f t="shared" si="645"/>
        <v>47.584852693665049</v>
      </c>
      <c r="H4153">
        <f t="shared" si="649"/>
        <v>2.8217271535113848E-2</v>
      </c>
      <c r="I4153" t="str">
        <f t="shared" si="646"/>
        <v>2016</v>
      </c>
      <c r="J4153">
        <f t="shared" si="650"/>
        <v>9.8775552439852916</v>
      </c>
      <c r="K4153">
        <f t="shared" si="654"/>
        <v>-9.8775552439852916</v>
      </c>
      <c r="L4153">
        <f t="shared" si="651"/>
        <v>-5.1431773049852296</v>
      </c>
      <c r="M4153">
        <f t="shared" si="652"/>
        <v>0</v>
      </c>
      <c r="P4153" s="23">
        <f t="shared" si="653"/>
        <v>0.20757772032149815</v>
      </c>
    </row>
    <row r="4154" spans="1:16" x14ac:dyDescent="0.3">
      <c r="A4154">
        <v>4153</v>
      </c>
      <c r="B4154" s="16" t="s">
        <v>2906</v>
      </c>
      <c r="C4154" s="17">
        <v>46.96</v>
      </c>
      <c r="D4154" s="17">
        <v>3.0200000000000001E-3</v>
      </c>
      <c r="E4154" s="9">
        <f t="shared" si="647"/>
        <v>-1.3746647686586308E-2</v>
      </c>
      <c r="F4154">
        <f t="shared" si="648"/>
        <v>0.98634740600714144</v>
      </c>
      <c r="G4154">
        <f t="shared" si="645"/>
        <v>46.936369414196314</v>
      </c>
      <c r="H4154">
        <f t="shared" si="649"/>
        <v>2.8055613354169135E-2</v>
      </c>
      <c r="I4154" t="str">
        <f t="shared" si="646"/>
        <v>2016</v>
      </c>
      <c r="J4154">
        <f t="shared" si="650"/>
        <v>9.6871267392083986</v>
      </c>
      <c r="K4154">
        <f t="shared" si="654"/>
        <v>-9.6871267392083986</v>
      </c>
      <c r="L4154">
        <f t="shared" si="651"/>
        <v>-4.8142049054176468</v>
      </c>
      <c r="M4154">
        <f t="shared" si="652"/>
        <v>0</v>
      </c>
      <c r="P4154" s="23">
        <f t="shared" si="653"/>
        <v>0.20638849702504777</v>
      </c>
    </row>
    <row r="4155" spans="1:16" x14ac:dyDescent="0.3">
      <c r="A4155">
        <v>4154</v>
      </c>
      <c r="B4155" s="16" t="s">
        <v>2904</v>
      </c>
      <c r="C4155" s="17">
        <v>46.66</v>
      </c>
      <c r="D4155" s="17">
        <v>3.2500000000000003E-3</v>
      </c>
      <c r="E4155" s="9">
        <f t="shared" si="647"/>
        <v>-6.4089089265572429E-3</v>
      </c>
      <c r="F4155">
        <f t="shared" si="648"/>
        <v>0.99361158432708674</v>
      </c>
      <c r="G4155">
        <f t="shared" si="645"/>
        <v>46.634732677184381</v>
      </c>
      <c r="H4155">
        <f t="shared" si="649"/>
        <v>2.7808891393906188E-2</v>
      </c>
      <c r="I4155" t="str">
        <f t="shared" si="646"/>
        <v>2016</v>
      </c>
      <c r="J4155">
        <f t="shared" si="650"/>
        <v>9.5402309511112175</v>
      </c>
      <c r="K4155">
        <f t="shared" si="654"/>
        <v>-9.5402309511112175</v>
      </c>
      <c r="L4155">
        <f t="shared" si="651"/>
        <v>-4.8548614957714094</v>
      </c>
      <c r="M4155">
        <f t="shared" si="652"/>
        <v>0</v>
      </c>
      <c r="P4155" s="23">
        <f t="shared" si="653"/>
        <v>0.20457350998773258</v>
      </c>
    </row>
    <row r="4156" spans="1:16" x14ac:dyDescent="0.3">
      <c r="A4156">
        <v>4155</v>
      </c>
      <c r="B4156" s="16" t="s">
        <v>2902</v>
      </c>
      <c r="C4156" s="17">
        <v>47.17</v>
      </c>
      <c r="D4156" s="17">
        <v>3.2500000000000003E-3</v>
      </c>
      <c r="E4156" s="9">
        <f t="shared" si="647"/>
        <v>1.0870830702886553E-2</v>
      </c>
      <c r="F4156">
        <f t="shared" si="648"/>
        <v>1.0109301328761253</v>
      </c>
      <c r="G4156">
        <f t="shared" si="645"/>
        <v>47.144456501988586</v>
      </c>
      <c r="H4156">
        <f t="shared" si="649"/>
        <v>2.7577290842959973E-2</v>
      </c>
      <c r="I4156" t="str">
        <f t="shared" si="646"/>
        <v>2016</v>
      </c>
      <c r="J4156">
        <f t="shared" si="650"/>
        <v>9.5641846788768472</v>
      </c>
      <c r="K4156">
        <f t="shared" si="654"/>
        <v>-9.5641846788768472</v>
      </c>
      <c r="L4156">
        <f t="shared" si="651"/>
        <v>-5.364585320575614</v>
      </c>
      <c r="M4156">
        <f t="shared" si="652"/>
        <v>0</v>
      </c>
      <c r="P4156" s="23">
        <f t="shared" si="653"/>
        <v>0.20286976218451946</v>
      </c>
    </row>
    <row r="4157" spans="1:16" x14ac:dyDescent="0.3">
      <c r="A4157">
        <v>4156</v>
      </c>
      <c r="B4157" s="16" t="s">
        <v>2900</v>
      </c>
      <c r="C4157" s="17">
        <v>46.2</v>
      </c>
      <c r="D4157" s="17">
        <v>3.2000000000000002E-3</v>
      </c>
      <c r="E4157" s="9">
        <f t="shared" si="647"/>
        <v>-2.077829920847709E-2</v>
      </c>
      <c r="F4157">
        <f t="shared" si="648"/>
        <v>0.97943608225567103</v>
      </c>
      <c r="G4157">
        <f t="shared" si="645"/>
        <v>46.175366569498706</v>
      </c>
      <c r="H4157">
        <f t="shared" si="649"/>
        <v>2.7727870505920391E-2</v>
      </c>
      <c r="I4157" t="str">
        <f t="shared" si="646"/>
        <v>2016</v>
      </c>
      <c r="J4157">
        <f t="shared" si="650"/>
        <v>9.4187352525754608</v>
      </c>
      <c r="K4157">
        <f t="shared" si="654"/>
        <v>-9.4187352525754608</v>
      </c>
      <c r="L4157">
        <f t="shared" si="651"/>
        <v>-4.3954953880857346</v>
      </c>
      <c r="M4157">
        <f t="shared" si="652"/>
        <v>0</v>
      </c>
      <c r="P4157" s="23">
        <f t="shared" si="653"/>
        <v>0.20397748739902885</v>
      </c>
    </row>
    <row r="4158" spans="1:16" x14ac:dyDescent="0.3">
      <c r="A4158">
        <v>4157</v>
      </c>
      <c r="B4158" s="16" t="s">
        <v>2898</v>
      </c>
      <c r="C4158" s="17">
        <v>45.69</v>
      </c>
      <c r="D4158" s="17">
        <v>3.1700000000000001E-3</v>
      </c>
      <c r="E4158" s="9">
        <f t="shared" si="647"/>
        <v>-1.1100342512513175E-2</v>
      </c>
      <c r="F4158">
        <f t="shared" si="648"/>
        <v>0.98896103896103882</v>
      </c>
      <c r="G4158">
        <f t="shared" si="645"/>
        <v>45.665866825741567</v>
      </c>
      <c r="H4158">
        <f t="shared" si="649"/>
        <v>2.7406050787784488E-2</v>
      </c>
      <c r="I4158" t="str">
        <f t="shared" si="646"/>
        <v>2016</v>
      </c>
      <c r="J4158">
        <f t="shared" si="650"/>
        <v>9.2066977271843289</v>
      </c>
      <c r="K4158">
        <f t="shared" si="654"/>
        <v>-9.2066977271843289</v>
      </c>
      <c r="L4158">
        <f t="shared" si="651"/>
        <v>-3.8859956443285952</v>
      </c>
      <c r="M4158">
        <f t="shared" si="652"/>
        <v>0</v>
      </c>
      <c r="P4158" s="23">
        <f t="shared" si="653"/>
        <v>0.20161005072599586</v>
      </c>
    </row>
    <row r="4159" spans="1:16" x14ac:dyDescent="0.3">
      <c r="A4159">
        <v>4158</v>
      </c>
      <c r="B4159" s="16" t="s">
        <v>2896</v>
      </c>
      <c r="C4159" s="17">
        <v>44.72</v>
      </c>
      <c r="D4159" s="17">
        <v>3.1199999999999999E-3</v>
      </c>
      <c r="E4159" s="9">
        <f t="shared" si="647"/>
        <v>-2.145862672833642E-2</v>
      </c>
      <c r="F4159">
        <f t="shared" si="648"/>
        <v>0.97876997154738454</v>
      </c>
      <c r="G4159">
        <f t="shared" si="645"/>
        <v>44.696751645096136</v>
      </c>
      <c r="H4159">
        <f t="shared" si="649"/>
        <v>2.7604670572523478E-2</v>
      </c>
      <c r="I4159" t="str">
        <f t="shared" si="646"/>
        <v>2016</v>
      </c>
      <c r="J4159">
        <f t="shared" si="650"/>
        <v>9.0766220364123367</v>
      </c>
      <c r="K4159">
        <f t="shared" si="654"/>
        <v>-9.0766220364123367</v>
      </c>
      <c r="L4159">
        <f t="shared" si="651"/>
        <v>-2.9168804636831638</v>
      </c>
      <c r="M4159">
        <f t="shared" si="652"/>
        <v>0</v>
      </c>
      <c r="P4159" s="23">
        <f t="shared" si="653"/>
        <v>0.20307117860561955</v>
      </c>
    </row>
    <row r="4160" spans="1:16" x14ac:dyDescent="0.3">
      <c r="A4160">
        <v>4159</v>
      </c>
      <c r="B4160" s="16" t="s">
        <v>2894</v>
      </c>
      <c r="C4160" s="17">
        <v>44.87</v>
      </c>
      <c r="D4160" s="17">
        <v>3.2200000000000002E-3</v>
      </c>
      <c r="E4160" s="9">
        <f t="shared" si="647"/>
        <v>3.3485911410481269E-3</v>
      </c>
      <c r="F4160">
        <f t="shared" si="648"/>
        <v>1.0033542039355992</v>
      </c>
      <c r="G4160">
        <f t="shared" si="645"/>
        <v>44.845926227040202</v>
      </c>
      <c r="H4160">
        <f t="shared" si="649"/>
        <v>2.7608226638746819E-2</v>
      </c>
      <c r="I4160" t="str">
        <f t="shared" si="646"/>
        <v>2016</v>
      </c>
      <c r="J4160">
        <f t="shared" si="650"/>
        <v>9.1080882581299676</v>
      </c>
      <c r="K4160">
        <f t="shared" si="654"/>
        <v>-9.1080882581299676</v>
      </c>
      <c r="L4160">
        <f t="shared" si="651"/>
        <v>-3.0660550456272304</v>
      </c>
      <c r="M4160">
        <f t="shared" si="652"/>
        <v>0</v>
      </c>
      <c r="P4160" s="23">
        <f t="shared" si="653"/>
        <v>0.2030973384743735</v>
      </c>
    </row>
    <row r="4161" spans="1:16" x14ac:dyDescent="0.3">
      <c r="A4161">
        <v>4160</v>
      </c>
      <c r="B4161" s="16" t="s">
        <v>2892</v>
      </c>
      <c r="C4161" s="17">
        <v>43.47</v>
      </c>
      <c r="D4161" s="17">
        <v>3.1199999999999999E-3</v>
      </c>
      <c r="E4161" s="9">
        <f t="shared" si="647"/>
        <v>-3.1698374987191247E-2</v>
      </c>
      <c r="F4161">
        <f t="shared" si="648"/>
        <v>0.96879875195007803</v>
      </c>
      <c r="G4161">
        <f t="shared" si="645"/>
        <v>43.447401476125428</v>
      </c>
      <c r="H4161">
        <f t="shared" si="649"/>
        <v>2.7977348418388646E-2</v>
      </c>
      <c r="I4161" t="str">
        <f t="shared" si="646"/>
        <v>2016</v>
      </c>
      <c r="J4161">
        <f t="shared" si="650"/>
        <v>8.9420291060813337</v>
      </c>
      <c r="K4161">
        <f t="shared" si="654"/>
        <v>-8.9420291060813337</v>
      </c>
      <c r="L4161">
        <f t="shared" si="651"/>
        <v>-1.6675302947124564</v>
      </c>
      <c r="M4161">
        <f t="shared" si="652"/>
        <v>0</v>
      </c>
      <c r="P4161" s="23">
        <f t="shared" si="653"/>
        <v>0.20581274834111829</v>
      </c>
    </row>
    <row r="4162" spans="1:16" x14ac:dyDescent="0.3">
      <c r="A4162">
        <v>4161</v>
      </c>
      <c r="B4162" s="16" t="s">
        <v>2890</v>
      </c>
      <c r="C4162" s="17">
        <v>42.7</v>
      </c>
      <c r="D4162" s="17">
        <v>2.3799999999999997E-3</v>
      </c>
      <c r="E4162" s="9">
        <f t="shared" si="647"/>
        <v>-1.7872124766121687E-2</v>
      </c>
      <c r="F4162">
        <f t="shared" si="648"/>
        <v>0.98228663446054765</v>
      </c>
      <c r="G4162">
        <f t="shared" si="645"/>
        <v>42.683065692193097</v>
      </c>
      <c r="H4162">
        <f t="shared" si="649"/>
        <v>2.7409805739721141E-2</v>
      </c>
      <c r="I4162" t="str">
        <f t="shared" si="646"/>
        <v>2016</v>
      </c>
      <c r="J4162">
        <f t="shared" si="650"/>
        <v>8.6065140716578306</v>
      </c>
      <c r="K4162">
        <f t="shared" si="654"/>
        <v>-8.6065140716578306</v>
      </c>
      <c r="L4162">
        <f t="shared" si="651"/>
        <v>-0.90319451078012492</v>
      </c>
      <c r="M4162">
        <f t="shared" si="652"/>
        <v>0</v>
      </c>
      <c r="P4162" s="23">
        <f t="shared" si="653"/>
        <v>0.20163767367890814</v>
      </c>
    </row>
    <row r="4163" spans="1:16" x14ac:dyDescent="0.3">
      <c r="A4163">
        <v>4162</v>
      </c>
      <c r="B4163" s="16" t="s">
        <v>2888</v>
      </c>
      <c r="C4163" s="17">
        <v>42.46</v>
      </c>
      <c r="D4163" s="17">
        <v>2.5900000000000003E-3</v>
      </c>
      <c r="E4163" s="9">
        <f t="shared" si="647"/>
        <v>-5.6364639594689058E-3</v>
      </c>
      <c r="F4163">
        <f t="shared" si="648"/>
        <v>0.9943793911007025</v>
      </c>
      <c r="G4163">
        <f t="shared" ref="G4163:G4226" si="655">C4163*EXP(-2/12*D4163)</f>
        <v>42.441675388679819</v>
      </c>
      <c r="H4163">
        <f t="shared" si="649"/>
        <v>2.6093795030939788E-2</v>
      </c>
      <c r="I4163" t="str">
        <f t="shared" ref="I4163:I4226" si="656">MID(B4163,7,4)</f>
        <v>2016</v>
      </c>
      <c r="J4163">
        <f t="shared" si="650"/>
        <v>8.1469581745901891</v>
      </c>
      <c r="K4163">
        <f t="shared" si="654"/>
        <v>-8.1469581745901891</v>
      </c>
      <c r="L4163">
        <f t="shared" si="651"/>
        <v>-0.6618042072668473</v>
      </c>
      <c r="M4163">
        <f t="shared" si="652"/>
        <v>0</v>
      </c>
      <c r="P4163" s="23">
        <f t="shared" si="653"/>
        <v>0.19195656391932098</v>
      </c>
    </row>
    <row r="4164" spans="1:16" x14ac:dyDescent="0.3">
      <c r="A4164">
        <v>4163</v>
      </c>
      <c r="B4164" s="16" t="s">
        <v>2886</v>
      </c>
      <c r="C4164" s="17">
        <v>42.14</v>
      </c>
      <c r="D4164" s="17">
        <v>2.5400000000000002E-3</v>
      </c>
      <c r="E4164" s="9">
        <f t="shared" ref="E4164:E4227" si="657">LN(C4164/C4163)</f>
        <v>-7.5650478990670483E-3</v>
      </c>
      <c r="F4164">
        <f t="shared" ref="F4164:F4227" si="658">C4164/C4163</f>
        <v>0.99246349505416864</v>
      </c>
      <c r="G4164">
        <f t="shared" si="655"/>
        <v>42.122164508778667</v>
      </c>
      <c r="H4164">
        <f t="shared" si="649"/>
        <v>2.5266324309031363E-2</v>
      </c>
      <c r="I4164" t="str">
        <f t="shared" si="656"/>
        <v>2016</v>
      </c>
      <c r="J4164">
        <f t="shared" si="650"/>
        <v>7.8292194601988205</v>
      </c>
      <c r="K4164">
        <f t="shared" si="654"/>
        <v>-7.8292194601988205</v>
      </c>
      <c r="L4164">
        <f t="shared" si="651"/>
        <v>-0.34229332736569518</v>
      </c>
      <c r="M4164">
        <f t="shared" si="652"/>
        <v>0</v>
      </c>
      <c r="P4164" s="23">
        <f t="shared" si="653"/>
        <v>0.18586935290486165</v>
      </c>
    </row>
    <row r="4165" spans="1:16" x14ac:dyDescent="0.3">
      <c r="A4165">
        <v>4164</v>
      </c>
      <c r="B4165" s="16" t="s">
        <v>2884</v>
      </c>
      <c r="C4165" s="17">
        <v>41.8</v>
      </c>
      <c r="D4165" s="17">
        <v>2.8899999999999998E-3</v>
      </c>
      <c r="E4165" s="9">
        <f t="shared" si="657"/>
        <v>-8.101068845332399E-3</v>
      </c>
      <c r="F4165">
        <f t="shared" si="658"/>
        <v>0.99193165638348357</v>
      </c>
      <c r="G4165">
        <f t="shared" si="655"/>
        <v>41.779871181412972</v>
      </c>
      <c r="H4165">
        <f t="shared" si="649"/>
        <v>2.5246746379680218E-2</v>
      </c>
      <c r="I4165" t="str">
        <f t="shared" si="656"/>
        <v>2016</v>
      </c>
      <c r="J4165">
        <f t="shared" si="650"/>
        <v>7.7595803498961162</v>
      </c>
      <c r="K4165">
        <f t="shared" si="654"/>
        <v>-7.7595803498961162</v>
      </c>
      <c r="L4165">
        <f t="shared" si="651"/>
        <v>1.2998765782363222</v>
      </c>
      <c r="M4165">
        <f t="shared" si="652"/>
        <v>0</v>
      </c>
      <c r="P4165" s="23">
        <f t="shared" si="653"/>
        <v>0.18572532969771813</v>
      </c>
    </row>
    <row r="4166" spans="1:16" x14ac:dyDescent="0.3">
      <c r="A4166">
        <v>4165</v>
      </c>
      <c r="B4166" s="16" t="s">
        <v>2882</v>
      </c>
      <c r="C4166" s="17">
        <v>43.1</v>
      </c>
      <c r="D4166" s="17">
        <v>2.8199999999999996E-3</v>
      </c>
      <c r="E4166" s="9">
        <f t="shared" si="657"/>
        <v>3.0626657578991471E-2</v>
      </c>
      <c r="F4166">
        <f t="shared" si="658"/>
        <v>1.0311004784688995</v>
      </c>
      <c r="G4166">
        <f t="shared" si="655"/>
        <v>43.079747759649294</v>
      </c>
      <c r="H4166">
        <f t="shared" si="649"/>
        <v>2.6074140101542406E-2</v>
      </c>
      <c r="I4166" t="str">
        <f t="shared" si="656"/>
        <v>2016</v>
      </c>
      <c r="J4166">
        <f t="shared" si="650"/>
        <v>8.2632114687688389</v>
      </c>
      <c r="K4166">
        <f t="shared" si="654"/>
        <v>-8.2632114687688389</v>
      </c>
      <c r="L4166">
        <f t="shared" si="651"/>
        <v>0.94918669559514512</v>
      </c>
      <c r="M4166">
        <f t="shared" si="652"/>
        <v>0</v>
      </c>
      <c r="P4166" s="23">
        <f t="shared" si="653"/>
        <v>0.19181197426853525</v>
      </c>
    </row>
    <row r="4167" spans="1:16" x14ac:dyDescent="0.3">
      <c r="A4167">
        <v>4166</v>
      </c>
      <c r="B4167" s="16" t="s">
        <v>2880</v>
      </c>
      <c r="C4167" s="17">
        <v>44.29</v>
      </c>
      <c r="D4167" s="17">
        <v>2.64E-3</v>
      </c>
      <c r="E4167" s="9">
        <f t="shared" si="657"/>
        <v>2.7235920825404564E-2</v>
      </c>
      <c r="F4167">
        <f t="shared" si="658"/>
        <v>1.0276102088167052</v>
      </c>
      <c r="G4167">
        <f t="shared" si="655"/>
        <v>44.270516686643269</v>
      </c>
      <c r="H4167">
        <f t="shared" si="649"/>
        <v>2.6329905452567765E-2</v>
      </c>
      <c r="I4167" t="str">
        <f t="shared" si="656"/>
        <v>2016</v>
      </c>
      <c r="J4167">
        <f t="shared" si="650"/>
        <v>8.5749107998861973</v>
      </c>
      <c r="K4167">
        <f t="shared" si="654"/>
        <v>-8.5749107998861973</v>
      </c>
      <c r="L4167">
        <f t="shared" si="651"/>
        <v>-0.24158223139883006</v>
      </c>
      <c r="M4167">
        <f t="shared" si="652"/>
        <v>0</v>
      </c>
      <c r="P4167" s="23">
        <f t="shared" si="653"/>
        <v>0.19369348816462559</v>
      </c>
    </row>
    <row r="4168" spans="1:16" x14ac:dyDescent="0.3">
      <c r="A4168">
        <v>4167</v>
      </c>
      <c r="B4168" s="16" t="s">
        <v>2878</v>
      </c>
      <c r="C4168" s="17">
        <v>44.27</v>
      </c>
      <c r="D4168" s="17">
        <v>2.6900000000000001E-3</v>
      </c>
      <c r="E4168" s="9">
        <f t="shared" si="657"/>
        <v>-4.5167119105709642E-4</v>
      </c>
      <c r="F4168">
        <f t="shared" si="658"/>
        <v>0.99954843079701972</v>
      </c>
      <c r="G4168">
        <f t="shared" si="655"/>
        <v>44.25015673186499</v>
      </c>
      <c r="H4168">
        <f t="shared" si="649"/>
        <v>2.4878913849296615E-2</v>
      </c>
      <c r="I4168" t="str">
        <f t="shared" si="656"/>
        <v>2016</v>
      </c>
      <c r="J4168">
        <f t="shared" si="650"/>
        <v>8.0986373151861226</v>
      </c>
      <c r="K4168">
        <f t="shared" si="654"/>
        <v>-8.0986373151861226</v>
      </c>
      <c r="L4168">
        <f t="shared" si="651"/>
        <v>-0.22122227662055138</v>
      </c>
      <c r="M4168">
        <f t="shared" si="652"/>
        <v>0</v>
      </c>
      <c r="P4168" s="23">
        <f t="shared" si="653"/>
        <v>0.18301940407262357</v>
      </c>
    </row>
    <row r="4169" spans="1:16" x14ac:dyDescent="0.3">
      <c r="A4169">
        <v>4168</v>
      </c>
      <c r="B4169" s="16" t="s">
        <v>2876</v>
      </c>
      <c r="C4169" s="17">
        <v>45.39</v>
      </c>
      <c r="D4169" s="17">
        <v>2.6900000000000001E-3</v>
      </c>
      <c r="E4169" s="9">
        <f t="shared" si="657"/>
        <v>2.4984569724324526E-2</v>
      </c>
      <c r="F4169">
        <f t="shared" si="658"/>
        <v>1.0252992997515247</v>
      </c>
      <c r="G4169">
        <f t="shared" si="655"/>
        <v>45.369654711076386</v>
      </c>
      <c r="H4169">
        <f t="shared" si="649"/>
        <v>2.4987820198000131E-2</v>
      </c>
      <c r="I4169" t="str">
        <f t="shared" si="656"/>
        <v>2016</v>
      </c>
      <c r="J4169">
        <f t="shared" si="650"/>
        <v>8.339875492358134</v>
      </c>
      <c r="K4169">
        <f t="shared" si="654"/>
        <v>-8.339875492358134</v>
      </c>
      <c r="L4169">
        <f t="shared" si="651"/>
        <v>-1.3407202558319469</v>
      </c>
      <c r="M4169">
        <f t="shared" si="652"/>
        <v>0</v>
      </c>
      <c r="P4169" s="23">
        <f t="shared" si="653"/>
        <v>0.18382056344638803</v>
      </c>
    </row>
    <row r="4170" spans="1:16" x14ac:dyDescent="0.3">
      <c r="A4170">
        <v>4169</v>
      </c>
      <c r="B4170" s="16" t="s">
        <v>2874</v>
      </c>
      <c r="C4170" s="17">
        <v>44.98</v>
      </c>
      <c r="D4170" s="17">
        <v>3.0699999999999998E-3</v>
      </c>
      <c r="E4170" s="9">
        <f t="shared" si="657"/>
        <v>-9.0738699372047132E-3</v>
      </c>
      <c r="F4170">
        <f t="shared" si="658"/>
        <v>0.99096717338620832</v>
      </c>
      <c r="G4170">
        <f t="shared" si="655"/>
        <v>44.956991120273706</v>
      </c>
      <c r="H4170">
        <f t="shared" si="649"/>
        <v>2.4325942847924373E-2</v>
      </c>
      <c r="I4170" t="str">
        <f t="shared" si="656"/>
        <v>2016</v>
      </c>
      <c r="J4170">
        <f t="shared" si="650"/>
        <v>8.0451221020549344</v>
      </c>
      <c r="K4170">
        <f t="shared" si="654"/>
        <v>-8.0451221020549344</v>
      </c>
      <c r="L4170">
        <f t="shared" si="651"/>
        <v>-0.92805666502926698</v>
      </c>
      <c r="M4170">
        <f t="shared" si="652"/>
        <v>0</v>
      </c>
      <c r="P4170" s="23">
        <f t="shared" si="653"/>
        <v>0.17895152459228802</v>
      </c>
    </row>
    <row r="4171" spans="1:16" x14ac:dyDescent="0.3">
      <c r="A4171">
        <v>4170</v>
      </c>
      <c r="B4171" s="16" t="s">
        <v>2872</v>
      </c>
      <c r="C4171" s="17">
        <v>44.05</v>
      </c>
      <c r="D4171" s="17">
        <v>2.8699999999999997E-3</v>
      </c>
      <c r="E4171" s="9">
        <f t="shared" si="657"/>
        <v>-2.0892594148981109E-2</v>
      </c>
      <c r="F4171">
        <f t="shared" si="658"/>
        <v>0.97932414406402846</v>
      </c>
      <c r="G4171">
        <f t="shared" si="655"/>
        <v>44.028934455244439</v>
      </c>
      <c r="H4171">
        <f t="shared" si="649"/>
        <v>2.3101451661856811E-2</v>
      </c>
      <c r="I4171" t="str">
        <f t="shared" si="656"/>
        <v>2016</v>
      </c>
      <c r="J4171">
        <f t="shared" si="650"/>
        <v>7.4824386919440737</v>
      </c>
      <c r="K4171">
        <f t="shared" si="654"/>
        <v>-7.4824386919440737</v>
      </c>
      <c r="L4171">
        <f t="shared" si="651"/>
        <v>1.9885114709549114</v>
      </c>
      <c r="M4171">
        <f t="shared" si="652"/>
        <v>0</v>
      </c>
      <c r="P4171" s="23">
        <f t="shared" si="653"/>
        <v>0.16994366964637761</v>
      </c>
    </row>
    <row r="4172" spans="1:16" x14ac:dyDescent="0.3">
      <c r="A4172">
        <v>4171</v>
      </c>
      <c r="B4172" s="16" t="s">
        <v>2870</v>
      </c>
      <c r="C4172" s="17">
        <v>46.04</v>
      </c>
      <c r="D4172" s="17">
        <v>2.9399999999999999E-3</v>
      </c>
      <c r="E4172" s="9">
        <f t="shared" si="657"/>
        <v>4.4185231471493419E-2</v>
      </c>
      <c r="F4172">
        <f t="shared" si="658"/>
        <v>1.0451759364358684</v>
      </c>
      <c r="G4172">
        <f t="shared" si="655"/>
        <v>46.01744592619935</v>
      </c>
      <c r="H4172">
        <f t="shared" si="649"/>
        <v>2.458930992131849E-2</v>
      </c>
      <c r="I4172" t="str">
        <f t="shared" si="656"/>
        <v>2016</v>
      </c>
      <c r="J4172">
        <f t="shared" si="650"/>
        <v>8.3240479284693443</v>
      </c>
      <c r="K4172">
        <f t="shared" si="654"/>
        <v>-8.3240479284693443</v>
      </c>
      <c r="L4172">
        <f t="shared" si="651"/>
        <v>0.93048336082448202</v>
      </c>
      <c r="M4172">
        <f t="shared" si="652"/>
        <v>0</v>
      </c>
      <c r="P4172" s="23">
        <f t="shared" si="653"/>
        <v>0.18088895984838158</v>
      </c>
    </row>
    <row r="4173" spans="1:16" x14ac:dyDescent="0.3">
      <c r="A4173">
        <v>4172</v>
      </c>
      <c r="B4173" s="16" t="s">
        <v>2868</v>
      </c>
      <c r="C4173" s="17">
        <v>46.97</v>
      </c>
      <c r="D4173" s="17">
        <v>2.8199999999999996E-3</v>
      </c>
      <c r="E4173" s="9">
        <f t="shared" si="657"/>
        <v>1.9998516185221801E-2</v>
      </c>
      <c r="F4173">
        <f t="shared" si="658"/>
        <v>1.0201998262380538</v>
      </c>
      <c r="G4173">
        <f t="shared" si="655"/>
        <v>46.947929287023833</v>
      </c>
      <c r="H4173">
        <f t="shared" si="649"/>
        <v>2.4765738925302289E-2</v>
      </c>
      <c r="I4173" t="str">
        <f t="shared" si="656"/>
        <v>2016</v>
      </c>
      <c r="J4173">
        <f t="shared" si="650"/>
        <v>8.5532950373897414</v>
      </c>
      <c r="K4173">
        <f t="shared" si="654"/>
        <v>-8.5532950373897414</v>
      </c>
      <c r="L4173">
        <f t="shared" si="651"/>
        <v>1.3785461044285583</v>
      </c>
      <c r="M4173">
        <f t="shared" si="652"/>
        <v>0</v>
      </c>
      <c r="P4173" s="23">
        <f t="shared" si="653"/>
        <v>0.18218684332375504</v>
      </c>
    </row>
    <row r="4174" spans="1:16" x14ac:dyDescent="0.3">
      <c r="A4174">
        <v>4173</v>
      </c>
      <c r="B4174" s="16" t="s">
        <v>2866</v>
      </c>
      <c r="C4174" s="17">
        <v>48.35</v>
      </c>
      <c r="D4174" s="17">
        <v>2.9199999999999999E-3</v>
      </c>
      <c r="E4174" s="9">
        <f t="shared" si="657"/>
        <v>2.8957121860399733E-2</v>
      </c>
      <c r="F4174">
        <f t="shared" si="658"/>
        <v>1.0293804556099639</v>
      </c>
      <c r="G4174">
        <f t="shared" si="655"/>
        <v>48.326475391452391</v>
      </c>
      <c r="H4174">
        <f t="shared" si="649"/>
        <v>2.5406673632498357E-2</v>
      </c>
      <c r="I4174" t="str">
        <f t="shared" si="656"/>
        <v>2016</v>
      </c>
      <c r="J4174">
        <f t="shared" si="650"/>
        <v>9.0323061847057247</v>
      </c>
      <c r="K4174">
        <f t="shared" si="654"/>
        <v>-9.0323061847057247</v>
      </c>
      <c r="L4174">
        <f t="shared" si="651"/>
        <v>0.69778011706793563</v>
      </c>
      <c r="M4174">
        <f t="shared" si="652"/>
        <v>0</v>
      </c>
      <c r="P4174" s="23">
        <f t="shared" si="653"/>
        <v>0.18690181958321109</v>
      </c>
    </row>
    <row r="4175" spans="1:16" x14ac:dyDescent="0.3">
      <c r="A4175">
        <v>4174</v>
      </c>
      <c r="B4175" s="16" t="s">
        <v>2864</v>
      </c>
      <c r="C4175" s="17">
        <v>49.23</v>
      </c>
      <c r="D4175" s="17">
        <v>3.0200000000000001E-3</v>
      </c>
      <c r="E4175" s="9">
        <f t="shared" si="657"/>
        <v>1.8036971870805781E-2</v>
      </c>
      <c r="F4175">
        <f t="shared" si="658"/>
        <v>1.0182006204756979</v>
      </c>
      <c r="G4175">
        <f t="shared" si="655"/>
        <v>49.20522713502735</v>
      </c>
      <c r="H4175">
        <f t="shared" si="649"/>
        <v>2.4324338806467182E-2</v>
      </c>
      <c r="I4175" t="str">
        <f t="shared" si="656"/>
        <v>2016</v>
      </c>
      <c r="J4175">
        <f t="shared" si="650"/>
        <v>8.8047697929759288</v>
      </c>
      <c r="K4175">
        <f t="shared" si="654"/>
        <v>-8.8047697929759288</v>
      </c>
      <c r="L4175">
        <f t="shared" si="651"/>
        <v>-0.86262903708851013</v>
      </c>
      <c r="M4175">
        <f t="shared" si="652"/>
        <v>0</v>
      </c>
      <c r="P4175" s="23">
        <f t="shared" si="653"/>
        <v>0.17893972461125263</v>
      </c>
    </row>
    <row r="4176" spans="1:16" x14ac:dyDescent="0.3">
      <c r="A4176">
        <v>4175</v>
      </c>
      <c r="B4176" s="16" t="s">
        <v>2862</v>
      </c>
      <c r="C4176" s="17">
        <v>49.85</v>
      </c>
      <c r="D4176" s="17">
        <v>3.0200000000000001E-3</v>
      </c>
      <c r="E4176" s="9">
        <f t="shared" si="657"/>
        <v>1.2515302637738257E-2</v>
      </c>
      <c r="F4176">
        <f t="shared" si="658"/>
        <v>1.0125939467804186</v>
      </c>
      <c r="G4176">
        <f t="shared" si="655"/>
        <v>49.824915146884294</v>
      </c>
      <c r="H4176">
        <f t="shared" si="649"/>
        <v>2.4226910902836928E-2</v>
      </c>
      <c r="I4176" t="str">
        <f t="shared" si="656"/>
        <v>2016</v>
      </c>
      <c r="J4176">
        <f t="shared" si="650"/>
        <v>8.8799461185709276</v>
      </c>
      <c r="K4176">
        <f t="shared" si="654"/>
        <v>-8.8799461185709276</v>
      </c>
      <c r="L4176">
        <f t="shared" si="651"/>
        <v>-2.8107800333884967</v>
      </c>
      <c r="M4176">
        <f t="shared" si="652"/>
        <v>0</v>
      </c>
      <c r="P4176" s="23">
        <f t="shared" si="653"/>
        <v>0.17822300534567428</v>
      </c>
    </row>
    <row r="4177" spans="1:16" x14ac:dyDescent="0.3">
      <c r="A4177">
        <v>4176</v>
      </c>
      <c r="B4177" s="16" t="s">
        <v>2860</v>
      </c>
      <c r="C4177" s="17">
        <v>50.89</v>
      </c>
      <c r="D4177" s="17">
        <v>3.0200000000000001E-3</v>
      </c>
      <c r="E4177" s="9">
        <f t="shared" si="657"/>
        <v>2.0647944192893852E-2</v>
      </c>
      <c r="F4177">
        <f t="shared" si="658"/>
        <v>1.0208625877632898</v>
      </c>
      <c r="G4177">
        <f t="shared" si="655"/>
        <v>50.864391811934638</v>
      </c>
      <c r="H4177">
        <f t="shared" si="649"/>
        <v>2.2464636830993284E-2</v>
      </c>
      <c r="I4177" t="str">
        <f t="shared" si="656"/>
        <v>2016</v>
      </c>
      <c r="J4177">
        <f t="shared" si="650"/>
        <v>8.405798570804258</v>
      </c>
      <c r="K4177">
        <f t="shared" si="654"/>
        <v>-8.405798570804258</v>
      </c>
      <c r="L4177">
        <f t="shared" si="651"/>
        <v>-5.4397609790497796</v>
      </c>
      <c r="M4177">
        <f t="shared" si="652"/>
        <v>0</v>
      </c>
      <c r="P4177" s="23">
        <f t="shared" si="653"/>
        <v>0.16525900087203935</v>
      </c>
    </row>
    <row r="4178" spans="1:16" x14ac:dyDescent="0.3">
      <c r="A4178">
        <v>4177</v>
      </c>
      <c r="B4178" s="16" t="s">
        <v>2858</v>
      </c>
      <c r="C4178" s="17">
        <v>50.88</v>
      </c>
      <c r="D4178" s="17">
        <v>3.0899999999999999E-3</v>
      </c>
      <c r="E4178" s="9">
        <f t="shared" si="657"/>
        <v>-1.9652156887457677E-4</v>
      </c>
      <c r="F4178">
        <f t="shared" si="658"/>
        <v>0.99980349774022403</v>
      </c>
      <c r="G4178">
        <f t="shared" si="655"/>
        <v>50.853803546165864</v>
      </c>
      <c r="H4178">
        <f t="shared" si="649"/>
        <v>2.2454668243287183E-2</v>
      </c>
      <c r="I4178" t="str">
        <f t="shared" si="656"/>
        <v>2016</v>
      </c>
      <c r="J4178">
        <f t="shared" si="650"/>
        <v>8.4003195034406488</v>
      </c>
      <c r="K4178">
        <f t="shared" si="654"/>
        <v>-8.4003195034406488</v>
      </c>
      <c r="L4178">
        <f t="shared" si="651"/>
        <v>-5.4291727132810053</v>
      </c>
      <c r="M4178">
        <f t="shared" si="652"/>
        <v>0</v>
      </c>
      <c r="P4178" s="23">
        <f t="shared" si="653"/>
        <v>0.16518566788843453</v>
      </c>
    </row>
    <row r="4179" spans="1:16" x14ac:dyDescent="0.3">
      <c r="A4179">
        <v>4178</v>
      </c>
      <c r="B4179" s="16" t="s">
        <v>2856</v>
      </c>
      <c r="C4179" s="17">
        <v>49.16</v>
      </c>
      <c r="D4179" s="17">
        <v>2.97E-3</v>
      </c>
      <c r="E4179" s="9">
        <f t="shared" si="657"/>
        <v>-3.4389634334032769E-2</v>
      </c>
      <c r="F4179">
        <f t="shared" si="658"/>
        <v>0.96619496855345899</v>
      </c>
      <c r="G4179">
        <f t="shared" si="655"/>
        <v>49.135671821720869</v>
      </c>
      <c r="H4179">
        <f t="shared" si="649"/>
        <v>2.3340139538622968E-2</v>
      </c>
      <c r="I4179" t="str">
        <f t="shared" si="656"/>
        <v>2016</v>
      </c>
      <c r="J4179">
        <f t="shared" si="650"/>
        <v>8.4365729716486673</v>
      </c>
      <c r="K4179">
        <f t="shared" si="654"/>
        <v>-8.4365729716486673</v>
      </c>
      <c r="L4179">
        <f t="shared" si="651"/>
        <v>-3.711040988836011</v>
      </c>
      <c r="M4179">
        <f t="shared" si="652"/>
        <v>0</v>
      </c>
      <c r="P4179" s="23">
        <f t="shared" si="653"/>
        <v>0.17169955469946793</v>
      </c>
    </row>
    <row r="4180" spans="1:16" x14ac:dyDescent="0.3">
      <c r="A4180">
        <v>4179</v>
      </c>
      <c r="B4180" s="16" t="s">
        <v>2854</v>
      </c>
      <c r="C4180" s="17">
        <v>49.96</v>
      </c>
      <c r="D4180" s="17">
        <v>3.15E-3</v>
      </c>
      <c r="E4180" s="9">
        <f t="shared" si="657"/>
        <v>1.6142400559542861E-2</v>
      </c>
      <c r="F4180">
        <f t="shared" si="658"/>
        <v>1.016273393002441</v>
      </c>
      <c r="G4180">
        <f t="shared" si="655"/>
        <v>49.933777883907759</v>
      </c>
      <c r="H4180">
        <f t="shared" si="649"/>
        <v>2.193576815230032E-2</v>
      </c>
      <c r="I4180" t="str">
        <f t="shared" si="656"/>
        <v>2016</v>
      </c>
      <c r="J4180">
        <f t="shared" si="650"/>
        <v>8.0577352350070743</v>
      </c>
      <c r="K4180">
        <f t="shared" si="654"/>
        <v>-8.0577352350070743</v>
      </c>
      <c r="L4180">
        <f t="shared" si="651"/>
        <v>-4.5091470510229001</v>
      </c>
      <c r="M4180">
        <f t="shared" si="652"/>
        <v>0</v>
      </c>
      <c r="P4180" s="23">
        <f t="shared" si="653"/>
        <v>0.16136842787542927</v>
      </c>
    </row>
    <row r="4181" spans="1:16" x14ac:dyDescent="0.3">
      <c r="A4181">
        <v>4180</v>
      </c>
      <c r="B4181" s="16" t="s">
        <v>2852</v>
      </c>
      <c r="C4181" s="17">
        <v>49.05</v>
      </c>
      <c r="D4181" s="17">
        <v>3.15E-3</v>
      </c>
      <c r="E4181" s="9">
        <f t="shared" si="657"/>
        <v>-1.8382499246004963E-2</v>
      </c>
      <c r="F4181">
        <f t="shared" si="658"/>
        <v>0.98178542834267402</v>
      </c>
      <c r="G4181">
        <f t="shared" si="655"/>
        <v>49.024255508520326</v>
      </c>
      <c r="H4181">
        <f t="shared" si="649"/>
        <v>2.0367713936120503E-2</v>
      </c>
      <c r="I4181" t="str">
        <f t="shared" si="656"/>
        <v>2016</v>
      </c>
      <c r="J4181">
        <f t="shared" si="650"/>
        <v>7.3454602771712203</v>
      </c>
      <c r="K4181">
        <f t="shared" si="654"/>
        <v>-7.3454602771712203</v>
      </c>
      <c r="L4181">
        <f t="shared" si="651"/>
        <v>-3.599624675635468</v>
      </c>
      <c r="M4181">
        <f t="shared" si="652"/>
        <v>0</v>
      </c>
      <c r="P4181" s="23">
        <f t="shared" si="653"/>
        <v>0.1498331836144782</v>
      </c>
    </row>
    <row r="4182" spans="1:16" x14ac:dyDescent="0.3">
      <c r="A4182">
        <v>4181</v>
      </c>
      <c r="B4182" s="16" t="s">
        <v>2850</v>
      </c>
      <c r="C4182" s="17">
        <v>49.67</v>
      </c>
      <c r="D4182" s="17">
        <v>3.2500000000000003E-3</v>
      </c>
      <c r="E4182" s="9">
        <f t="shared" si="657"/>
        <v>1.2560943107887185E-2</v>
      </c>
      <c r="F4182">
        <f t="shared" si="658"/>
        <v>1.0126401630988788</v>
      </c>
      <c r="G4182">
        <f t="shared" si="655"/>
        <v>49.64310270200918</v>
      </c>
      <c r="H4182">
        <f t="shared" si="649"/>
        <v>2.0056302079145258E-2</v>
      </c>
      <c r="I4182" t="str">
        <f t="shared" si="656"/>
        <v>2016</v>
      </c>
      <c r="J4182">
        <f t="shared" si="650"/>
        <v>7.3244581176801002</v>
      </c>
      <c r="K4182">
        <f t="shared" si="654"/>
        <v>-7.3244581176801002</v>
      </c>
      <c r="L4182">
        <f t="shared" si="651"/>
        <v>-4.2184718691243219</v>
      </c>
      <c r="M4182">
        <f t="shared" si="652"/>
        <v>0</v>
      </c>
      <c r="P4182" s="23">
        <f t="shared" si="653"/>
        <v>0.14754231139915558</v>
      </c>
    </row>
    <row r="4183" spans="1:16" x14ac:dyDescent="0.3">
      <c r="A4183">
        <v>4182</v>
      </c>
      <c r="B4183" s="16" t="s">
        <v>2848</v>
      </c>
      <c r="C4183" s="17">
        <v>49.92</v>
      </c>
      <c r="D4183" s="17">
        <v>3.2700000000000003E-3</v>
      </c>
      <c r="E4183" s="9">
        <f t="shared" si="657"/>
        <v>5.0205949419130595E-3</v>
      </c>
      <c r="F4183">
        <f t="shared" si="658"/>
        <v>1.0050332192470304</v>
      </c>
      <c r="G4183">
        <f t="shared" si="655"/>
        <v>49.892801012397349</v>
      </c>
      <c r="H4183">
        <f t="shared" si="649"/>
        <v>2.0056105260061421E-2</v>
      </c>
      <c r="I4183" t="str">
        <f t="shared" si="656"/>
        <v>2016</v>
      </c>
      <c r="J4183">
        <f t="shared" si="650"/>
        <v>7.3612269446990446</v>
      </c>
      <c r="K4183">
        <f t="shared" si="654"/>
        <v>-7.3612269446990446</v>
      </c>
      <c r="L4183">
        <f t="shared" si="651"/>
        <v>-4.4681701795124908</v>
      </c>
      <c r="M4183">
        <f t="shared" si="652"/>
        <v>0</v>
      </c>
      <c r="P4183" s="23">
        <f t="shared" si="653"/>
        <v>0.14754086351796383</v>
      </c>
    </row>
    <row r="4184" spans="1:16" x14ac:dyDescent="0.3">
      <c r="A4184">
        <v>4183</v>
      </c>
      <c r="B4184" s="16" t="s">
        <v>2846</v>
      </c>
      <c r="C4184" s="17">
        <v>49.26</v>
      </c>
      <c r="D4184" s="17">
        <v>3.2200000000000002E-3</v>
      </c>
      <c r="E4184" s="9">
        <f t="shared" si="657"/>
        <v>-1.3309331368780493E-2</v>
      </c>
      <c r="F4184">
        <f t="shared" si="658"/>
        <v>0.98677884615384603</v>
      </c>
      <c r="G4184">
        <f t="shared" si="655"/>
        <v>49.233570892444845</v>
      </c>
      <c r="H4184">
        <f t="shared" si="649"/>
        <v>2.0044737625224952E-2</v>
      </c>
      <c r="I4184" t="str">
        <f t="shared" si="656"/>
        <v>2016</v>
      </c>
      <c r="J4184">
        <f t="shared" si="650"/>
        <v>7.2598464089827806</v>
      </c>
      <c r="K4184">
        <f t="shared" si="654"/>
        <v>-7.2598464089827806</v>
      </c>
      <c r="L4184">
        <f t="shared" si="651"/>
        <v>-3.8089400595599869</v>
      </c>
      <c r="M4184">
        <f t="shared" si="652"/>
        <v>0</v>
      </c>
      <c r="P4184" s="23">
        <f t="shared" si="653"/>
        <v>0.14745723857492618</v>
      </c>
    </row>
    <row r="4185" spans="1:16" x14ac:dyDescent="0.3">
      <c r="A4185">
        <v>4184</v>
      </c>
      <c r="B4185" s="16" t="s">
        <v>2844</v>
      </c>
      <c r="C4185" s="17">
        <v>48.37</v>
      </c>
      <c r="D4185" s="17">
        <v>3.4000000000000002E-3</v>
      </c>
      <c r="E4185" s="9">
        <f t="shared" si="657"/>
        <v>-1.8232605857500063E-2</v>
      </c>
      <c r="F4185">
        <f t="shared" si="658"/>
        <v>0.98193260251725534</v>
      </c>
      <c r="G4185">
        <f t="shared" si="655"/>
        <v>48.34259809793884</v>
      </c>
      <c r="H4185">
        <f t="shared" si="649"/>
        <v>2.0321840179848231E-2</v>
      </c>
      <c r="I4185" t="str">
        <f t="shared" si="656"/>
        <v>2016</v>
      </c>
      <c r="J4185">
        <f t="shared" si="650"/>
        <v>7.2270113940104466</v>
      </c>
      <c r="K4185">
        <f t="shared" si="654"/>
        <v>-7.2270113940104466</v>
      </c>
      <c r="L4185">
        <f t="shared" si="651"/>
        <v>-2.9179672650539814</v>
      </c>
      <c r="M4185">
        <f t="shared" si="652"/>
        <v>0</v>
      </c>
      <c r="P4185" s="23">
        <f t="shared" si="653"/>
        <v>0.14949571761470101</v>
      </c>
    </row>
    <row r="4186" spans="1:16" x14ac:dyDescent="0.3">
      <c r="A4186">
        <v>4185</v>
      </c>
      <c r="B4186" s="16" t="s">
        <v>2842</v>
      </c>
      <c r="C4186" s="17">
        <v>47.04</v>
      </c>
      <c r="D4186" s="17">
        <v>3.3E-3</v>
      </c>
      <c r="E4186" s="9">
        <f t="shared" si="657"/>
        <v>-2.7881483244520305E-2</v>
      </c>
      <c r="F4186">
        <f t="shared" si="658"/>
        <v>0.97250361794500728</v>
      </c>
      <c r="G4186">
        <f t="shared" si="655"/>
        <v>47.014135113495797</v>
      </c>
      <c r="H4186">
        <f t="shared" si="649"/>
        <v>2.0909054940556122E-2</v>
      </c>
      <c r="I4186" t="str">
        <f t="shared" si="656"/>
        <v>2016</v>
      </c>
      <c r="J4186">
        <f t="shared" si="650"/>
        <v>7.2315030808115921</v>
      </c>
      <c r="K4186">
        <f t="shared" si="654"/>
        <v>-7.2315030808115921</v>
      </c>
      <c r="L4186">
        <f t="shared" si="651"/>
        <v>-1.5895042806109387</v>
      </c>
      <c r="M4186">
        <f t="shared" si="652"/>
        <v>0</v>
      </c>
      <c r="P4186" s="23">
        <f t="shared" si="653"/>
        <v>0.15381550810951172</v>
      </c>
    </row>
    <row r="4187" spans="1:16" x14ac:dyDescent="0.3">
      <c r="A4187">
        <v>4186</v>
      </c>
      <c r="B4187" s="16" t="s">
        <v>2840</v>
      </c>
      <c r="C4187" s="17">
        <v>45.45</v>
      </c>
      <c r="D4187" s="17">
        <v>3.3500000000000001E-3</v>
      </c>
      <c r="E4187" s="9">
        <f t="shared" si="657"/>
        <v>-3.4385482966883617E-2</v>
      </c>
      <c r="F4187">
        <f t="shared" si="658"/>
        <v>0.96619897959183676</v>
      </c>
      <c r="G4187">
        <f t="shared" si="655"/>
        <v>45.424630832884858</v>
      </c>
      <c r="H4187">
        <f t="shared" si="649"/>
        <v>2.1512159444159254E-2</v>
      </c>
      <c r="I4187" t="str">
        <f t="shared" si="656"/>
        <v>2016</v>
      </c>
      <c r="J4187">
        <f t="shared" si="650"/>
        <v>7.1885473098166131</v>
      </c>
      <c r="K4187">
        <f t="shared" si="654"/>
        <v>-7.1885473098166131</v>
      </c>
      <c r="L4187">
        <f t="shared" si="651"/>
        <v>0.40000585161290303</v>
      </c>
      <c r="M4187">
        <f t="shared" si="652"/>
        <v>0</v>
      </c>
      <c r="P4187" s="23">
        <f t="shared" si="653"/>
        <v>0.1582521900125716</v>
      </c>
    </row>
    <row r="4188" spans="1:16" x14ac:dyDescent="0.3">
      <c r="A4188">
        <v>4187</v>
      </c>
      <c r="B4188" s="16" t="s">
        <v>2839</v>
      </c>
      <c r="C4188" s="17">
        <v>46.83</v>
      </c>
      <c r="D4188" s="17">
        <v>3.2200000000000002E-3</v>
      </c>
      <c r="E4188" s="9">
        <f t="shared" si="657"/>
        <v>2.991120257196243E-2</v>
      </c>
      <c r="F4188">
        <f t="shared" si="658"/>
        <v>1.0303630363036302</v>
      </c>
      <c r="G4188">
        <f t="shared" si="655"/>
        <v>46.804874642573942</v>
      </c>
      <c r="H4188">
        <f t="shared" si="649"/>
        <v>2.2113004176759647E-2</v>
      </c>
      <c r="I4188" t="str">
        <f t="shared" si="656"/>
        <v>2016</v>
      </c>
      <c r="J4188">
        <f t="shared" si="650"/>
        <v>7.6138541811520861</v>
      </c>
      <c r="K4188">
        <f t="shared" si="654"/>
        <v>-7.6138541811520861</v>
      </c>
      <c r="L4188">
        <f t="shared" si="651"/>
        <v>-1.0569152173760514</v>
      </c>
      <c r="M4188">
        <f t="shared" si="652"/>
        <v>0</v>
      </c>
      <c r="P4188" s="23">
        <f t="shared" si="653"/>
        <v>0.16267224812149134</v>
      </c>
    </row>
    <row r="4189" spans="1:16" x14ac:dyDescent="0.3">
      <c r="A4189">
        <v>4188</v>
      </c>
      <c r="B4189" s="16" t="s">
        <v>2837</v>
      </c>
      <c r="C4189" s="17">
        <v>47.63</v>
      </c>
      <c r="D4189" s="17">
        <v>3.2719999999999997E-3</v>
      </c>
      <c r="E4189" s="9">
        <f t="shared" si="657"/>
        <v>1.6938791617318642E-2</v>
      </c>
      <c r="F4189">
        <f t="shared" si="658"/>
        <v>1.0170830664104207</v>
      </c>
      <c r="G4189">
        <f t="shared" si="655"/>
        <v>47.604032854351907</v>
      </c>
      <c r="H4189">
        <f t="shared" si="649"/>
        <v>2.188904813197837E-2</v>
      </c>
      <c r="I4189" t="str">
        <f t="shared" si="656"/>
        <v>2016</v>
      </c>
      <c r="J4189">
        <f t="shared" si="650"/>
        <v>7.6654268425810734</v>
      </c>
      <c r="K4189">
        <f t="shared" si="654"/>
        <v>-7.6654268425810734</v>
      </c>
      <c r="L4189">
        <f t="shared" si="651"/>
        <v>-1.8560734291540157</v>
      </c>
      <c r="M4189">
        <f t="shared" si="652"/>
        <v>0</v>
      </c>
      <c r="P4189" s="23">
        <f t="shared" si="653"/>
        <v>0.16102473641327866</v>
      </c>
    </row>
    <row r="4190" spans="1:16" x14ac:dyDescent="0.3">
      <c r="A4190">
        <v>4189</v>
      </c>
      <c r="B4190" s="16" t="s">
        <v>2835</v>
      </c>
      <c r="C4190" s="17">
        <v>47.26</v>
      </c>
      <c r="D4190" s="17">
        <v>3.2000000000000002E-3</v>
      </c>
      <c r="E4190" s="9">
        <f t="shared" si="657"/>
        <v>-7.7985430540073366E-3</v>
      </c>
      <c r="F4190">
        <f t="shared" si="658"/>
        <v>0.99223178668906142</v>
      </c>
      <c r="G4190">
        <f t="shared" si="655"/>
        <v>47.234801386894127</v>
      </c>
      <c r="H4190">
        <f t="shared" si="649"/>
        <v>2.1961638842293043E-2</v>
      </c>
      <c r="I4190" t="str">
        <f t="shared" si="656"/>
        <v>2016</v>
      </c>
      <c r="J4190">
        <f t="shared" si="650"/>
        <v>7.6311951468009704</v>
      </c>
      <c r="K4190">
        <f t="shared" si="654"/>
        <v>-7.6311951468009704</v>
      </c>
      <c r="L4190">
        <f t="shared" si="651"/>
        <v>-1.4868419616962356</v>
      </c>
      <c r="M4190">
        <f t="shared" si="652"/>
        <v>0</v>
      </c>
      <c r="P4190" s="23">
        <f t="shared" si="653"/>
        <v>0.1615587431879906</v>
      </c>
    </row>
    <row r="4191" spans="1:16" x14ac:dyDescent="0.3">
      <c r="A4191">
        <v>4190</v>
      </c>
      <c r="B4191" s="16" t="s">
        <v>2833</v>
      </c>
      <c r="C4191" s="17">
        <v>47.98</v>
      </c>
      <c r="D4191" s="17">
        <v>3.4000000000000002E-3</v>
      </c>
      <c r="E4191" s="9">
        <f t="shared" si="657"/>
        <v>1.5119985652786746E-2</v>
      </c>
      <c r="F4191">
        <f t="shared" si="658"/>
        <v>1.015234870926788</v>
      </c>
      <c r="G4191">
        <f t="shared" si="655"/>
        <v>47.952819035333995</v>
      </c>
      <c r="H4191">
        <f t="shared" si="649"/>
        <v>2.1152875464742611E-2</v>
      </c>
      <c r="I4191" t="str">
        <f t="shared" si="656"/>
        <v>2016</v>
      </c>
      <c r="J4191">
        <f t="shared" si="650"/>
        <v>7.461897458315395</v>
      </c>
      <c r="K4191">
        <f t="shared" si="654"/>
        <v>-7.461897458315395</v>
      </c>
      <c r="L4191">
        <f t="shared" si="651"/>
        <v>-2.2048596101361042</v>
      </c>
      <c r="M4191">
        <f t="shared" si="652"/>
        <v>0</v>
      </c>
      <c r="P4191" s="23">
        <f t="shared" si="653"/>
        <v>0.15560915100355419</v>
      </c>
    </row>
    <row r="4192" spans="1:16" x14ac:dyDescent="0.3">
      <c r="A4192">
        <v>4191</v>
      </c>
      <c r="B4192" s="16" t="s">
        <v>2831</v>
      </c>
      <c r="C4192" s="17">
        <v>49.99</v>
      </c>
      <c r="D4192" s="17">
        <v>3.5299999999999997E-3</v>
      </c>
      <c r="E4192" s="9">
        <f t="shared" si="657"/>
        <v>4.1038728013930562E-2</v>
      </c>
      <c r="F4192">
        <f t="shared" si="658"/>
        <v>1.0418924551896624</v>
      </c>
      <c r="G4192">
        <f t="shared" si="655"/>
        <v>49.960597866642324</v>
      </c>
      <c r="H4192">
        <f t="shared" si="649"/>
        <v>2.1843705138876658E-2</v>
      </c>
      <c r="I4192" t="str">
        <f t="shared" si="656"/>
        <v>2016</v>
      </c>
      <c r="J4192">
        <f t="shared" si="650"/>
        <v>8.0282271710537945</v>
      </c>
      <c r="K4192">
        <f t="shared" si="654"/>
        <v>-8.0282271710537945</v>
      </c>
      <c r="L4192">
        <f t="shared" si="651"/>
        <v>-4.2126384414444331</v>
      </c>
      <c r="M4192">
        <f t="shared" si="652"/>
        <v>0</v>
      </c>
      <c r="P4192" s="23">
        <f t="shared" si="653"/>
        <v>0.16069117492315035</v>
      </c>
    </row>
    <row r="4193" spans="1:16" x14ac:dyDescent="0.3">
      <c r="A4193">
        <v>4192</v>
      </c>
      <c r="B4193" s="16" t="s">
        <v>2830</v>
      </c>
      <c r="C4193" s="17">
        <v>48.01</v>
      </c>
      <c r="D4193" s="17">
        <v>3.5499999999999998E-3</v>
      </c>
      <c r="E4193" s="9">
        <f t="shared" si="657"/>
        <v>-4.0413662882630062E-2</v>
      </c>
      <c r="F4193">
        <f t="shared" si="658"/>
        <v>0.96039207841568308</v>
      </c>
      <c r="G4193">
        <f t="shared" si="655"/>
        <v>47.981602485093248</v>
      </c>
      <c r="H4193">
        <f t="shared" ref="H4193:H4256" si="659">SQRT(_xlfn.VAR.S(E4164:E4193))</f>
        <v>2.3314864065783265E-2</v>
      </c>
      <c r="I4193" t="str">
        <f t="shared" si="656"/>
        <v>2016</v>
      </c>
      <c r="J4193">
        <f t="shared" ref="J4193:J4256" si="660">-K4193</f>
        <v>8.2294982418753975</v>
      </c>
      <c r="K4193">
        <f t="shared" si="654"/>
        <v>-8.2294982418753975</v>
      </c>
      <c r="L4193">
        <f t="shared" ref="L4193:L4256" si="661">+MIN(G4194-G4193,G4195-G4193,G4196-G4193,G4197-G4193,G4198-G4193,G4199-G4193,G4200-G4193,G4201-G4193,G4202-G4193,G4203-G4193)</f>
        <v>-2.2336430598953569</v>
      </c>
      <c r="M4193">
        <f t="shared" ref="M4193:M4256" si="662">+IF(L4193&lt;K4193,1,0)</f>
        <v>0</v>
      </c>
      <c r="P4193" s="23">
        <f t="shared" ref="P4193:P4256" si="663">-K4193/G4193</f>
        <v>0.17151361804625237</v>
      </c>
    </row>
    <row r="4194" spans="1:16" x14ac:dyDescent="0.3">
      <c r="A4194">
        <v>4193</v>
      </c>
      <c r="B4194" s="16" t="s">
        <v>2828</v>
      </c>
      <c r="C4194" s="17">
        <v>48.32</v>
      </c>
      <c r="D4194" s="17">
        <v>3.7000000000000002E-3</v>
      </c>
      <c r="E4194" s="9">
        <f t="shared" si="657"/>
        <v>6.4362310837104983E-3</v>
      </c>
      <c r="F4194">
        <f t="shared" si="658"/>
        <v>1.0064569881274734</v>
      </c>
      <c r="G4194">
        <f t="shared" si="655"/>
        <v>48.290211852289531</v>
      </c>
      <c r="H4194">
        <f t="shared" si="659"/>
        <v>2.3213326099708071E-2</v>
      </c>
      <c r="I4194" t="str">
        <f t="shared" si="656"/>
        <v>2016</v>
      </c>
      <c r="J4194">
        <f t="shared" si="660"/>
        <v>8.2463583572650254</v>
      </c>
      <c r="K4194">
        <f t="shared" ref="K4194:K4257" si="664">-G4194*$P$3*$R$3*H4194</f>
        <v>-8.2463583572650254</v>
      </c>
      <c r="L4194">
        <f t="shared" si="661"/>
        <v>-2.5422524270916398</v>
      </c>
      <c r="M4194">
        <f t="shared" si="662"/>
        <v>0</v>
      </c>
      <c r="P4194" s="23">
        <f t="shared" si="663"/>
        <v>0.17076666349050298</v>
      </c>
    </row>
    <row r="4195" spans="1:16" x14ac:dyDescent="0.3">
      <c r="A4195">
        <v>4194</v>
      </c>
      <c r="B4195" s="16" t="s">
        <v>2826</v>
      </c>
      <c r="C4195" s="17">
        <v>47.1</v>
      </c>
      <c r="D4195" s="17">
        <v>3.5999999999999999E-3</v>
      </c>
      <c r="E4195" s="9">
        <f t="shared" si="657"/>
        <v>-2.5572552604187389E-2</v>
      </c>
      <c r="F4195">
        <f t="shared" si="658"/>
        <v>0.97475165562913912</v>
      </c>
      <c r="G4195">
        <f t="shared" si="655"/>
        <v>47.071748476304656</v>
      </c>
      <c r="H4195">
        <f t="shared" si="659"/>
        <v>2.3754814973482852E-2</v>
      </c>
      <c r="I4195" t="str">
        <f t="shared" si="656"/>
        <v>2016</v>
      </c>
      <c r="J4195">
        <f t="shared" si="660"/>
        <v>8.2257916129786466</v>
      </c>
      <c r="K4195">
        <f t="shared" si="664"/>
        <v>-8.2257916129786466</v>
      </c>
      <c r="L4195">
        <f t="shared" si="661"/>
        <v>-1.3237890511067647</v>
      </c>
      <c r="M4195">
        <f t="shared" si="662"/>
        <v>0</v>
      </c>
      <c r="P4195" s="23">
        <f t="shared" si="663"/>
        <v>0.17475007577250737</v>
      </c>
    </row>
    <row r="4196" spans="1:16" x14ac:dyDescent="0.3">
      <c r="A4196">
        <v>4195</v>
      </c>
      <c r="B4196" s="16" t="s">
        <v>2824</v>
      </c>
      <c r="C4196" s="17">
        <v>45.85</v>
      </c>
      <c r="D4196" s="17">
        <v>3.32E-3</v>
      </c>
      <c r="E4196" s="9">
        <f t="shared" si="657"/>
        <v>-2.6897802319898204E-2</v>
      </c>
      <c r="F4196">
        <f t="shared" si="658"/>
        <v>0.97346072186836519</v>
      </c>
      <c r="G4196">
        <f t="shared" si="655"/>
        <v>45.824636684497762</v>
      </c>
      <c r="H4196">
        <f t="shared" si="659"/>
        <v>2.3851153731742594E-2</v>
      </c>
      <c r="I4196" t="str">
        <f t="shared" si="656"/>
        <v>2016</v>
      </c>
      <c r="J4196">
        <f t="shared" si="660"/>
        <v>8.0403349768379186</v>
      </c>
      <c r="K4196">
        <f t="shared" si="664"/>
        <v>-8.0403349768379186</v>
      </c>
      <c r="L4196">
        <f t="shared" si="661"/>
        <v>-7.667725929987057E-2</v>
      </c>
      <c r="M4196">
        <f t="shared" si="662"/>
        <v>0</v>
      </c>
      <c r="P4196" s="23">
        <f t="shared" si="663"/>
        <v>0.17545878284197991</v>
      </c>
    </row>
    <row r="4197" spans="1:16" x14ac:dyDescent="0.3">
      <c r="A4197">
        <v>4196</v>
      </c>
      <c r="B4197" s="16" t="s">
        <v>2822</v>
      </c>
      <c r="C4197" s="17">
        <v>46.59</v>
      </c>
      <c r="D4197" s="17">
        <v>2.9399999999999999E-3</v>
      </c>
      <c r="E4197" s="9">
        <f t="shared" si="657"/>
        <v>1.6010727126231507E-2</v>
      </c>
      <c r="F4197">
        <f t="shared" si="658"/>
        <v>1.0161395856052344</v>
      </c>
      <c r="G4197">
        <f t="shared" si="655"/>
        <v>46.56717649221607</v>
      </c>
      <c r="H4197">
        <f t="shared" si="659"/>
        <v>2.3528473720407114E-2</v>
      </c>
      <c r="I4197" t="str">
        <f t="shared" si="656"/>
        <v>2016</v>
      </c>
      <c r="J4197">
        <f t="shared" si="660"/>
        <v>8.0600805581946044</v>
      </c>
      <c r="K4197">
        <f t="shared" si="664"/>
        <v>-8.0600805581946044</v>
      </c>
      <c r="L4197">
        <f t="shared" si="661"/>
        <v>-0.81921706701817953</v>
      </c>
      <c r="M4197">
        <f t="shared" si="662"/>
        <v>0</v>
      </c>
      <c r="P4197" s="23">
        <f t="shared" si="663"/>
        <v>0.17308501750244373</v>
      </c>
    </row>
    <row r="4198" spans="1:16" x14ac:dyDescent="0.3">
      <c r="A4198">
        <v>4197</v>
      </c>
      <c r="B4198" s="16" t="s">
        <v>2820</v>
      </c>
      <c r="C4198" s="17">
        <v>45.77</v>
      </c>
      <c r="D4198" s="17">
        <v>2.8899999999999998E-3</v>
      </c>
      <c r="E4198" s="9">
        <f t="shared" si="657"/>
        <v>-1.7757071163154722E-2</v>
      </c>
      <c r="F4198">
        <f t="shared" si="658"/>
        <v>0.9823996565786649</v>
      </c>
      <c r="G4198">
        <f t="shared" si="655"/>
        <v>45.747959425197891</v>
      </c>
      <c r="H4198">
        <f t="shared" si="659"/>
        <v>2.3793376535106551E-2</v>
      </c>
      <c r="I4198" t="str">
        <f t="shared" si="656"/>
        <v>2016</v>
      </c>
      <c r="J4198">
        <f t="shared" si="660"/>
        <v>8.0074369065765989</v>
      </c>
      <c r="K4198">
        <f t="shared" si="664"/>
        <v>-8.0074369065765989</v>
      </c>
      <c r="L4198">
        <f t="shared" si="661"/>
        <v>0.10895345221537411</v>
      </c>
      <c r="M4198">
        <f t="shared" si="662"/>
        <v>0</v>
      </c>
      <c r="P4198" s="23">
        <f t="shared" si="663"/>
        <v>0.17503375029589008</v>
      </c>
    </row>
    <row r="4199" spans="1:16" x14ac:dyDescent="0.3">
      <c r="A4199">
        <v>4198</v>
      </c>
      <c r="B4199" s="16" t="s">
        <v>2818</v>
      </c>
      <c r="C4199" s="17">
        <v>45.95</v>
      </c>
      <c r="D4199" s="17">
        <v>2.5600000000000002E-3</v>
      </c>
      <c r="E4199" s="9">
        <f t="shared" si="657"/>
        <v>3.9249941361453166E-3</v>
      </c>
      <c r="F4199">
        <f t="shared" si="658"/>
        <v>1.0039327070133275</v>
      </c>
      <c r="G4199">
        <f t="shared" si="655"/>
        <v>45.930398848543</v>
      </c>
      <c r="H4199">
        <f t="shared" si="659"/>
        <v>2.3371655516991687E-2</v>
      </c>
      <c r="I4199" t="str">
        <f t="shared" si="656"/>
        <v>2016</v>
      </c>
      <c r="J4199">
        <f t="shared" si="660"/>
        <v>7.8968777328741524</v>
      </c>
      <c r="K4199">
        <f t="shared" si="664"/>
        <v>-7.8968777328741524</v>
      </c>
      <c r="L4199">
        <f t="shared" si="661"/>
        <v>-7.3485971129734651E-2</v>
      </c>
      <c r="M4199">
        <f t="shared" si="662"/>
        <v>0</v>
      </c>
      <c r="P4199" s="23">
        <f t="shared" si="663"/>
        <v>0.17193139904825053</v>
      </c>
    </row>
    <row r="4200" spans="1:16" x14ac:dyDescent="0.3">
      <c r="A4200">
        <v>4199</v>
      </c>
      <c r="B4200" s="16" t="s">
        <v>2816</v>
      </c>
      <c r="C4200" s="17">
        <v>45.88</v>
      </c>
      <c r="D4200" s="17">
        <v>3.0200000000000001E-3</v>
      </c>
      <c r="E4200" s="9">
        <f t="shared" si="657"/>
        <v>-1.5245565405261465E-3</v>
      </c>
      <c r="F4200">
        <f t="shared" si="658"/>
        <v>0.99847660500544066</v>
      </c>
      <c r="G4200">
        <f t="shared" si="655"/>
        <v>45.856912877413265</v>
      </c>
      <c r="H4200">
        <f t="shared" si="659"/>
        <v>2.3306586502429168E-2</v>
      </c>
      <c r="I4200" t="str">
        <f t="shared" si="656"/>
        <v>2016</v>
      </c>
      <c r="J4200">
        <f t="shared" si="660"/>
        <v>7.8622926694908033</v>
      </c>
      <c r="K4200">
        <f t="shared" si="664"/>
        <v>-7.8622926694908033</v>
      </c>
      <c r="L4200">
        <f t="shared" si="661"/>
        <v>1.8939887064291838E-2</v>
      </c>
      <c r="M4200">
        <f t="shared" si="662"/>
        <v>0</v>
      </c>
      <c r="P4200" s="23">
        <f t="shared" si="663"/>
        <v>0.17145272492521757</v>
      </c>
    </row>
    <row r="4201" spans="1:16" x14ac:dyDescent="0.3">
      <c r="A4201">
        <v>4200</v>
      </c>
      <c r="B4201" s="16" t="s">
        <v>2814</v>
      </c>
      <c r="C4201" s="17">
        <v>46.83</v>
      </c>
      <c r="D4201" s="17">
        <v>2.3599999999999997E-3</v>
      </c>
      <c r="E4201" s="9">
        <f t="shared" si="657"/>
        <v>2.0494730934280263E-2</v>
      </c>
      <c r="F4201">
        <f t="shared" si="658"/>
        <v>1.0207061900610286</v>
      </c>
      <c r="G4201">
        <f t="shared" si="655"/>
        <v>46.811583822085751</v>
      </c>
      <c r="H4201">
        <f t="shared" si="659"/>
        <v>2.3211535603373176E-2</v>
      </c>
      <c r="I4201" t="str">
        <f t="shared" si="656"/>
        <v>2016</v>
      </c>
      <c r="J4201">
        <f t="shared" si="660"/>
        <v>7.9932413976607464</v>
      </c>
      <c r="K4201">
        <f t="shared" si="664"/>
        <v>-7.9932413976607464</v>
      </c>
      <c r="L4201">
        <f t="shared" si="661"/>
        <v>-0.93573105760819431</v>
      </c>
      <c r="M4201">
        <f t="shared" si="662"/>
        <v>0</v>
      </c>
      <c r="P4201" s="23">
        <f t="shared" si="663"/>
        <v>0.17075349187158942</v>
      </c>
    </row>
    <row r="4202" spans="1:16" x14ac:dyDescent="0.3">
      <c r="A4202">
        <v>4201</v>
      </c>
      <c r="B4202" s="16" t="s">
        <v>2812</v>
      </c>
      <c r="C4202" s="17">
        <v>47.65</v>
      </c>
      <c r="D4202" s="17">
        <v>1.8E-3</v>
      </c>
      <c r="E4202" s="9">
        <f t="shared" si="657"/>
        <v>1.7358606904760761E-2</v>
      </c>
      <c r="F4202">
        <f t="shared" si="658"/>
        <v>1.0175101430706812</v>
      </c>
      <c r="G4202">
        <f t="shared" si="655"/>
        <v>47.635707144035592</v>
      </c>
      <c r="H4202">
        <f t="shared" si="659"/>
        <v>2.2017966053836439E-2</v>
      </c>
      <c r="I4202" t="str">
        <f t="shared" si="656"/>
        <v>2016</v>
      </c>
      <c r="J4202">
        <f t="shared" si="660"/>
        <v>7.7157035881190854</v>
      </c>
      <c r="K4202">
        <f t="shared" si="664"/>
        <v>-7.7157035881190854</v>
      </c>
      <c r="L4202">
        <f t="shared" si="661"/>
        <v>-1.7598543795580355</v>
      </c>
      <c r="M4202">
        <f t="shared" si="662"/>
        <v>0</v>
      </c>
      <c r="P4202" s="23">
        <f t="shared" si="663"/>
        <v>0.16197310905428974</v>
      </c>
    </row>
    <row r="4203" spans="1:16" x14ac:dyDescent="0.3">
      <c r="A4203">
        <v>4202</v>
      </c>
      <c r="B4203" s="16" t="s">
        <v>2810</v>
      </c>
      <c r="C4203" s="17">
        <v>45.89</v>
      </c>
      <c r="D4203" s="17">
        <v>1.8500000000000001E-3</v>
      </c>
      <c r="E4203" s="9">
        <f t="shared" si="657"/>
        <v>-3.7635401693468996E-2</v>
      </c>
      <c r="F4203">
        <f t="shared" si="658"/>
        <v>0.96306400839454354</v>
      </c>
      <c r="G4203">
        <f t="shared" si="655"/>
        <v>45.875852764477557</v>
      </c>
      <c r="H4203">
        <f t="shared" si="659"/>
        <v>2.2816177679131449E-2</v>
      </c>
      <c r="I4203" t="str">
        <f t="shared" si="656"/>
        <v>2016</v>
      </c>
      <c r="J4203">
        <f t="shared" si="660"/>
        <v>7.7000360974809059</v>
      </c>
      <c r="K4203">
        <f t="shared" si="664"/>
        <v>-7.7000360974809059</v>
      </c>
      <c r="L4203">
        <f t="shared" si="661"/>
        <v>7.3388807153747848E-2</v>
      </c>
      <c r="M4203">
        <f t="shared" si="662"/>
        <v>0</v>
      </c>
      <c r="P4203" s="23">
        <f t="shared" si="663"/>
        <v>0.16784507825962797</v>
      </c>
    </row>
    <row r="4204" spans="1:16" x14ac:dyDescent="0.3">
      <c r="A4204">
        <v>4203</v>
      </c>
      <c r="B4204" s="16" t="s">
        <v>2808</v>
      </c>
      <c r="C4204" s="17">
        <v>47.35</v>
      </c>
      <c r="D4204" s="17">
        <v>1.9E-3</v>
      </c>
      <c r="E4204" s="9">
        <f t="shared" si="657"/>
        <v>3.1319591225345063E-2</v>
      </c>
      <c r="F4204">
        <f t="shared" si="658"/>
        <v>1.0318152102854652</v>
      </c>
      <c r="G4204">
        <f t="shared" si="655"/>
        <v>47.335008207159149</v>
      </c>
      <c r="H4204">
        <f t="shared" si="659"/>
        <v>2.292614867275547E-2</v>
      </c>
      <c r="I4204" t="str">
        <f t="shared" si="656"/>
        <v>2016</v>
      </c>
      <c r="J4204">
        <f t="shared" si="660"/>
        <v>7.983241768413575</v>
      </c>
      <c r="K4204">
        <f t="shared" si="664"/>
        <v>-7.983241768413575</v>
      </c>
      <c r="L4204">
        <f t="shared" si="661"/>
        <v>-1.385766635527844</v>
      </c>
      <c r="M4204">
        <f t="shared" si="662"/>
        <v>0</v>
      </c>
      <c r="P4204" s="23">
        <f t="shared" si="663"/>
        <v>0.16865406959422805</v>
      </c>
    </row>
    <row r="4205" spans="1:16" x14ac:dyDescent="0.3">
      <c r="A4205">
        <v>4204</v>
      </c>
      <c r="B4205" s="16" t="s">
        <v>2806</v>
      </c>
      <c r="C4205" s="17">
        <v>45.97</v>
      </c>
      <c r="D4205" s="17">
        <v>2.7100000000000002E-3</v>
      </c>
      <c r="E4205" s="9">
        <f t="shared" si="657"/>
        <v>-2.9577809813950626E-2</v>
      </c>
      <c r="F4205">
        <f t="shared" si="658"/>
        <v>0.97085533262935586</v>
      </c>
      <c r="G4205">
        <f t="shared" si="655"/>
        <v>45.949241571631305</v>
      </c>
      <c r="H4205">
        <f t="shared" si="659"/>
        <v>2.3230658519470669E-2</v>
      </c>
      <c r="I4205" t="str">
        <f t="shared" si="656"/>
        <v>2016</v>
      </c>
      <c r="J4205">
        <f t="shared" si="660"/>
        <v>7.852457400172538</v>
      </c>
      <c r="K4205">
        <f t="shared" si="664"/>
        <v>-7.852457400172538</v>
      </c>
      <c r="L4205">
        <f t="shared" si="661"/>
        <v>2.7178795053367679</v>
      </c>
      <c r="M4205">
        <f t="shared" si="662"/>
        <v>0</v>
      </c>
      <c r="P4205" s="23">
        <f t="shared" si="663"/>
        <v>0.17089416781626668</v>
      </c>
    </row>
    <row r="4206" spans="1:16" x14ac:dyDescent="0.3">
      <c r="A4206">
        <v>4205</v>
      </c>
      <c r="B4206" s="16" t="s">
        <v>2804</v>
      </c>
      <c r="C4206" s="17">
        <v>48.69</v>
      </c>
      <c r="D4206" s="17">
        <v>2.8199999999999996E-3</v>
      </c>
      <c r="E4206" s="9">
        <f t="shared" si="657"/>
        <v>5.7484660376472874E-2</v>
      </c>
      <c r="F4206">
        <f t="shared" si="658"/>
        <v>1.0591690232760496</v>
      </c>
      <c r="G4206">
        <f t="shared" si="655"/>
        <v>48.667121076968073</v>
      </c>
      <c r="H4206">
        <f t="shared" si="659"/>
        <v>2.5553250165134711E-2</v>
      </c>
      <c r="I4206" t="str">
        <f t="shared" si="656"/>
        <v>2016</v>
      </c>
      <c r="J4206">
        <f t="shared" si="660"/>
        <v>9.1484500990855793</v>
      </c>
      <c r="K4206">
        <f t="shared" si="664"/>
        <v>-9.1484500990855793</v>
      </c>
      <c r="L4206">
        <f t="shared" si="661"/>
        <v>0.36966268464180274</v>
      </c>
      <c r="M4206">
        <f t="shared" si="662"/>
        <v>0</v>
      </c>
      <c r="P4206" s="23">
        <f t="shared" si="663"/>
        <v>0.18798009614370068</v>
      </c>
    </row>
    <row r="4207" spans="1:16" x14ac:dyDescent="0.3">
      <c r="A4207">
        <v>4206</v>
      </c>
      <c r="B4207" s="16" t="s">
        <v>2802</v>
      </c>
      <c r="C4207" s="17">
        <v>49.24</v>
      </c>
      <c r="D4207" s="17">
        <v>2.5400000000000002E-3</v>
      </c>
      <c r="E4207" s="9">
        <f t="shared" si="657"/>
        <v>1.1232631121643341E-2</v>
      </c>
      <c r="F4207">
        <f t="shared" si="658"/>
        <v>1.0112959539946602</v>
      </c>
      <c r="G4207">
        <f t="shared" si="655"/>
        <v>49.219159478221684</v>
      </c>
      <c r="H4207">
        <f t="shared" si="659"/>
        <v>2.5337848136347357E-2</v>
      </c>
      <c r="I4207" t="str">
        <f t="shared" si="656"/>
        <v>2016</v>
      </c>
      <c r="J4207">
        <f t="shared" si="660"/>
        <v>9.1742303944611372</v>
      </c>
      <c r="K4207">
        <f t="shared" si="664"/>
        <v>-9.1742303944611372</v>
      </c>
      <c r="L4207">
        <f t="shared" si="661"/>
        <v>-0.18237571661180851</v>
      </c>
      <c r="M4207">
        <f t="shared" si="662"/>
        <v>0</v>
      </c>
      <c r="P4207" s="23">
        <f t="shared" si="663"/>
        <v>0.18639551125452514</v>
      </c>
    </row>
    <row r="4208" spans="1:16" x14ac:dyDescent="0.3">
      <c r="A4208">
        <v>4207</v>
      </c>
      <c r="B4208" s="16" t="s">
        <v>2800</v>
      </c>
      <c r="C4208" s="17">
        <v>49.06</v>
      </c>
      <c r="D4208" s="17">
        <v>2.8399999999999996E-3</v>
      </c>
      <c r="E4208" s="9">
        <f t="shared" si="657"/>
        <v>-3.6622624859095326E-3</v>
      </c>
      <c r="F4208">
        <f t="shared" si="658"/>
        <v>0.99634443541835904</v>
      </c>
      <c r="G4208">
        <f t="shared" si="655"/>
        <v>49.036783761609875</v>
      </c>
      <c r="H4208">
        <f t="shared" si="659"/>
        <v>2.5341493603841515E-2</v>
      </c>
      <c r="I4208" t="str">
        <f t="shared" si="656"/>
        <v>2016</v>
      </c>
      <c r="J4208">
        <f t="shared" si="660"/>
        <v>9.1415514254743311</v>
      </c>
      <c r="K4208">
        <f t="shared" si="664"/>
        <v>-9.1415514254743311</v>
      </c>
      <c r="L4208">
        <f t="shared" si="661"/>
        <v>1.8052454310672346</v>
      </c>
      <c r="M4208">
        <f t="shared" si="662"/>
        <v>0</v>
      </c>
      <c r="P4208" s="23">
        <f t="shared" si="663"/>
        <v>0.18642232879537071</v>
      </c>
    </row>
    <row r="4209" spans="1:16" x14ac:dyDescent="0.3">
      <c r="A4209">
        <v>4208</v>
      </c>
      <c r="B4209" s="16" t="s">
        <v>2798</v>
      </c>
      <c r="C4209" s="17">
        <v>50.89</v>
      </c>
      <c r="D4209" s="17">
        <v>3.0699999999999998E-3</v>
      </c>
      <c r="E4209" s="9">
        <f t="shared" si="657"/>
        <v>3.6622401770397918E-2</v>
      </c>
      <c r="F4209">
        <f t="shared" si="658"/>
        <v>1.0373012637586627</v>
      </c>
      <c r="G4209">
        <f t="shared" si="655"/>
        <v>50.863967943768991</v>
      </c>
      <c r="H4209">
        <f t="shared" si="659"/>
        <v>2.5452088701101768E-2</v>
      </c>
      <c r="I4209" t="str">
        <f t="shared" si="656"/>
        <v>2016</v>
      </c>
      <c r="J4209">
        <f t="shared" si="660"/>
        <v>9.5235613897784628</v>
      </c>
      <c r="K4209">
        <f t="shared" si="664"/>
        <v>-9.5235613897784628</v>
      </c>
      <c r="L4209">
        <f t="shared" si="661"/>
        <v>-2.1938751091880704E-2</v>
      </c>
      <c r="M4209">
        <f t="shared" si="662"/>
        <v>0</v>
      </c>
      <c r="P4209" s="23">
        <f t="shared" si="663"/>
        <v>0.18723591129003006</v>
      </c>
    </row>
    <row r="4210" spans="1:16" x14ac:dyDescent="0.3">
      <c r="A4210">
        <v>4209</v>
      </c>
      <c r="B4210" s="16" t="s">
        <v>2796</v>
      </c>
      <c r="C4210" s="17">
        <v>50.87</v>
      </c>
      <c r="D4210" s="17">
        <v>3.3E-3</v>
      </c>
      <c r="E4210" s="9">
        <f t="shared" si="657"/>
        <v>-3.9308176606771961E-4</v>
      </c>
      <c r="F4210">
        <f t="shared" si="658"/>
        <v>0.99960699548044796</v>
      </c>
      <c r="G4210">
        <f t="shared" si="655"/>
        <v>50.84202919267711</v>
      </c>
      <c r="H4210">
        <f t="shared" si="659"/>
        <v>2.529484456658429E-2</v>
      </c>
      <c r="I4210" t="str">
        <f t="shared" si="656"/>
        <v>2016</v>
      </c>
      <c r="J4210">
        <f t="shared" si="660"/>
        <v>9.4606420601342016</v>
      </c>
      <c r="K4210">
        <f t="shared" si="664"/>
        <v>-9.4606420601342016</v>
      </c>
      <c r="L4210">
        <f t="shared" si="661"/>
        <v>0.65144483834618683</v>
      </c>
      <c r="M4210">
        <f t="shared" si="662"/>
        <v>0</v>
      </c>
      <c r="P4210" s="23">
        <f t="shared" si="663"/>
        <v>0.18607915951350026</v>
      </c>
    </row>
    <row r="4211" spans="1:16" x14ac:dyDescent="0.3">
      <c r="A4211">
        <v>4210</v>
      </c>
      <c r="B4211" s="16" t="s">
        <v>2794</v>
      </c>
      <c r="C4211" s="17">
        <v>51.86</v>
      </c>
      <c r="D4211" s="17">
        <v>3.2700000000000003E-3</v>
      </c>
      <c r="E4211" s="9">
        <f t="shared" si="657"/>
        <v>1.9274421275844628E-2</v>
      </c>
      <c r="F4211">
        <f t="shared" si="658"/>
        <v>1.0194613721250245</v>
      </c>
      <c r="G4211">
        <f t="shared" si="655"/>
        <v>51.831744000459267</v>
      </c>
      <c r="H4211">
        <f t="shared" si="659"/>
        <v>2.5254599501859785E-2</v>
      </c>
      <c r="I4211" t="str">
        <f t="shared" si="656"/>
        <v>2016</v>
      </c>
      <c r="J4211">
        <f t="shared" si="660"/>
        <v>9.6294621024951468</v>
      </c>
      <c r="K4211">
        <f t="shared" si="664"/>
        <v>-9.6294621024951468</v>
      </c>
      <c r="L4211">
        <f t="shared" si="661"/>
        <v>-0.3382699694359701</v>
      </c>
      <c r="M4211">
        <f t="shared" si="662"/>
        <v>0</v>
      </c>
      <c r="P4211" s="23">
        <f t="shared" si="663"/>
        <v>0.18578310045692892</v>
      </c>
    </row>
    <row r="4212" spans="1:16" x14ac:dyDescent="0.3">
      <c r="A4212">
        <v>4211</v>
      </c>
      <c r="B4212" s="16" t="s">
        <v>2792</v>
      </c>
      <c r="C4212" s="17">
        <v>52.51</v>
      </c>
      <c r="D4212" s="17">
        <v>3.2700000000000003E-3</v>
      </c>
      <c r="E4212" s="9">
        <f t="shared" si="657"/>
        <v>1.2455847539249498E-2</v>
      </c>
      <c r="F4212">
        <f t="shared" si="658"/>
        <v>1.0125337446972618</v>
      </c>
      <c r="G4212">
        <f t="shared" si="655"/>
        <v>52.481389846974857</v>
      </c>
      <c r="H4212">
        <f t="shared" si="659"/>
        <v>2.5253070738548707E-2</v>
      </c>
      <c r="I4212" t="str">
        <f t="shared" si="656"/>
        <v>2016</v>
      </c>
      <c r="J4212">
        <f t="shared" si="660"/>
        <v>9.7495651056228656</v>
      </c>
      <c r="K4212">
        <f t="shared" si="664"/>
        <v>-9.7495651056228656</v>
      </c>
      <c r="L4212">
        <f t="shared" si="661"/>
        <v>-1.1298122493849974</v>
      </c>
      <c r="M4212">
        <f t="shared" si="662"/>
        <v>0</v>
      </c>
      <c r="P4212" s="23">
        <f t="shared" si="663"/>
        <v>0.18577185425253848</v>
      </c>
    </row>
    <row r="4213" spans="1:16" x14ac:dyDescent="0.3">
      <c r="A4213">
        <v>4212</v>
      </c>
      <c r="B4213" s="16" t="s">
        <v>2790</v>
      </c>
      <c r="C4213" s="17">
        <v>51.93</v>
      </c>
      <c r="D4213" s="17">
        <v>3.2700000000000003E-3</v>
      </c>
      <c r="E4213" s="9">
        <f t="shared" si="657"/>
        <v>-1.1106969793540323E-2</v>
      </c>
      <c r="F4213">
        <f t="shared" si="658"/>
        <v>0.98895448486002668</v>
      </c>
      <c r="G4213">
        <f t="shared" si="655"/>
        <v>51.901705860853255</v>
      </c>
      <c r="H4213">
        <f t="shared" si="659"/>
        <v>2.5354779541700713E-2</v>
      </c>
      <c r="I4213" t="str">
        <f t="shared" si="656"/>
        <v>2016</v>
      </c>
      <c r="J4213">
        <f t="shared" si="660"/>
        <v>9.6807095795968827</v>
      </c>
      <c r="K4213">
        <f t="shared" si="664"/>
        <v>-9.6807095795968827</v>
      </c>
      <c r="L4213">
        <f t="shared" si="661"/>
        <v>-0.55012826326339592</v>
      </c>
      <c r="M4213">
        <f t="shared" si="662"/>
        <v>0</v>
      </c>
      <c r="P4213" s="23">
        <f t="shared" si="663"/>
        <v>0.1865200655552737</v>
      </c>
    </row>
    <row r="4214" spans="1:16" x14ac:dyDescent="0.3">
      <c r="A4214">
        <v>4213</v>
      </c>
      <c r="B4214" s="16" t="s">
        <v>2788</v>
      </c>
      <c r="C4214" s="17">
        <v>53.14</v>
      </c>
      <c r="D4214" s="17">
        <v>3.2300000000000002E-3</v>
      </c>
      <c r="E4214" s="9">
        <f t="shared" si="657"/>
        <v>2.3033282475439846E-2</v>
      </c>
      <c r="F4214">
        <f t="shared" si="658"/>
        <v>1.0233005969574427</v>
      </c>
      <c r="G4214">
        <f t="shared" si="655"/>
        <v>53.111400665344924</v>
      </c>
      <c r="H4214">
        <f t="shared" si="659"/>
        <v>2.5499700236023631E-2</v>
      </c>
      <c r="I4214" t="str">
        <f t="shared" si="656"/>
        <v>2016</v>
      </c>
      <c r="J4214">
        <f t="shared" si="660"/>
        <v>9.9629637612434294</v>
      </c>
      <c r="K4214">
        <f t="shared" si="664"/>
        <v>-9.9629637612434294</v>
      </c>
      <c r="L4214">
        <f t="shared" si="661"/>
        <v>-1.7598230677550646</v>
      </c>
      <c r="M4214">
        <f t="shared" si="662"/>
        <v>0</v>
      </c>
      <c r="P4214" s="23">
        <f t="shared" si="663"/>
        <v>0.18758616109599691</v>
      </c>
    </row>
    <row r="4215" spans="1:16" x14ac:dyDescent="0.3">
      <c r="A4215">
        <v>4214</v>
      </c>
      <c r="B4215" s="16" t="s">
        <v>2786</v>
      </c>
      <c r="C4215" s="17">
        <v>52.41</v>
      </c>
      <c r="D4215" s="17">
        <v>3.3700000000000002E-3</v>
      </c>
      <c r="E4215" s="9">
        <f t="shared" si="657"/>
        <v>-1.3832527517592669E-2</v>
      </c>
      <c r="F4215">
        <f t="shared" si="658"/>
        <v>0.98626270229582225</v>
      </c>
      <c r="G4215">
        <f t="shared" si="655"/>
        <v>52.380571315329263</v>
      </c>
      <c r="H4215">
        <f t="shared" si="659"/>
        <v>2.5388588250057728E-2</v>
      </c>
      <c r="I4215" t="str">
        <f t="shared" si="656"/>
        <v>2016</v>
      </c>
      <c r="J4215">
        <f t="shared" si="660"/>
        <v>9.7830551990152692</v>
      </c>
      <c r="K4215">
        <f t="shared" si="664"/>
        <v>-9.7830551990152692</v>
      </c>
      <c r="L4215">
        <f t="shared" si="661"/>
        <v>-1.619767170716429</v>
      </c>
      <c r="M4215">
        <f t="shared" si="662"/>
        <v>0</v>
      </c>
      <c r="P4215" s="23">
        <f t="shared" si="663"/>
        <v>0.18676877615789275</v>
      </c>
    </row>
    <row r="4216" spans="1:16" x14ac:dyDescent="0.3">
      <c r="A4216">
        <v>4215</v>
      </c>
      <c r="B4216" s="16" t="s">
        <v>2784</v>
      </c>
      <c r="C4216" s="17">
        <v>51.81</v>
      </c>
      <c r="D4216" s="17">
        <v>3.5799999999999998E-3</v>
      </c>
      <c r="E4216" s="9">
        <f t="shared" si="657"/>
        <v>-1.1514231987377813E-2</v>
      </c>
      <c r="F4216">
        <f t="shared" si="658"/>
        <v>0.98855180309101331</v>
      </c>
      <c r="G4216">
        <f t="shared" si="655"/>
        <v>51.779095920633864</v>
      </c>
      <c r="H4216">
        <f t="shared" si="659"/>
        <v>2.4880107955083827E-2</v>
      </c>
      <c r="I4216" t="str">
        <f t="shared" si="656"/>
        <v>2016</v>
      </c>
      <c r="J4216">
        <f t="shared" si="660"/>
        <v>9.4770341233550024</v>
      </c>
      <c r="K4216">
        <f t="shared" si="664"/>
        <v>-9.4770341233550024</v>
      </c>
      <c r="L4216">
        <f t="shared" si="661"/>
        <v>-1.8265773625445831</v>
      </c>
      <c r="M4216">
        <f t="shared" si="662"/>
        <v>0</v>
      </c>
      <c r="P4216" s="23">
        <f t="shared" si="663"/>
        <v>0.18302818840022317</v>
      </c>
    </row>
    <row r="4217" spans="1:16" x14ac:dyDescent="0.3">
      <c r="A4217">
        <v>4216</v>
      </c>
      <c r="B4217" s="16" t="s">
        <v>2782</v>
      </c>
      <c r="C4217" s="17">
        <v>52.03</v>
      </c>
      <c r="D4217" s="17">
        <v>2.9399999999999999E-3</v>
      </c>
      <c r="E4217" s="9">
        <f t="shared" si="657"/>
        <v>4.2372944755152174E-3</v>
      </c>
      <c r="F4217">
        <f t="shared" si="658"/>
        <v>1.0042462845010616</v>
      </c>
      <c r="G4217">
        <f t="shared" si="655"/>
        <v>52.004511545181408</v>
      </c>
      <c r="H4217">
        <f t="shared" si="659"/>
        <v>2.3844865634733512E-2</v>
      </c>
      <c r="I4217" t="str">
        <f t="shared" si="656"/>
        <v>2016</v>
      </c>
      <c r="J4217">
        <f t="shared" si="660"/>
        <v>9.1222426838273254</v>
      </c>
      <c r="K4217">
        <f t="shared" si="664"/>
        <v>-9.1222426838273254</v>
      </c>
      <c r="L4217">
        <f t="shared" si="661"/>
        <v>-2.0519929870921274</v>
      </c>
      <c r="M4217">
        <f t="shared" si="662"/>
        <v>0</v>
      </c>
      <c r="P4217" s="23">
        <f t="shared" si="663"/>
        <v>0.17541252504413854</v>
      </c>
    </row>
    <row r="4218" spans="1:16" x14ac:dyDescent="0.3">
      <c r="A4218">
        <v>4217</v>
      </c>
      <c r="B4218" s="16" t="s">
        <v>2780</v>
      </c>
      <c r="C4218" s="17">
        <v>51.95</v>
      </c>
      <c r="D4218" s="17">
        <v>3.0399999999999997E-3</v>
      </c>
      <c r="E4218" s="9">
        <f t="shared" si="657"/>
        <v>-1.5387577569757314E-3</v>
      </c>
      <c r="F4218">
        <f t="shared" si="658"/>
        <v>0.99846242552373632</v>
      </c>
      <c r="G4218">
        <f t="shared" si="655"/>
        <v>51.923685333611758</v>
      </c>
      <c r="H4218">
        <f t="shared" si="659"/>
        <v>2.3376198960988564E-2</v>
      </c>
      <c r="I4218" t="str">
        <f t="shared" si="656"/>
        <v>2016</v>
      </c>
      <c r="J4218">
        <f t="shared" si="660"/>
        <v>8.9290473303461493</v>
      </c>
      <c r="K4218">
        <f t="shared" si="664"/>
        <v>-8.9290473303461493</v>
      </c>
      <c r="L4218">
        <f t="shared" si="661"/>
        <v>-2.237623218108439</v>
      </c>
      <c r="M4218">
        <f t="shared" si="662"/>
        <v>0</v>
      </c>
      <c r="P4218" s="23">
        <f t="shared" si="663"/>
        <v>0.17196482246929629</v>
      </c>
    </row>
    <row r="4219" spans="1:16" x14ac:dyDescent="0.3">
      <c r="A4219">
        <v>4218</v>
      </c>
      <c r="B4219" s="16" t="s">
        <v>2778</v>
      </c>
      <c r="C4219" s="17">
        <v>51.52</v>
      </c>
      <c r="D4219" s="17">
        <v>3.0899999999999999E-3</v>
      </c>
      <c r="E4219" s="9">
        <f t="shared" si="657"/>
        <v>-8.3116357491382388E-3</v>
      </c>
      <c r="F4219">
        <f t="shared" si="658"/>
        <v>0.99172281039461019</v>
      </c>
      <c r="G4219">
        <f t="shared" si="655"/>
        <v>51.493474031023297</v>
      </c>
      <c r="H4219">
        <f t="shared" si="659"/>
        <v>2.3328629166119334E-2</v>
      </c>
      <c r="I4219" t="str">
        <f t="shared" si="656"/>
        <v>2016</v>
      </c>
      <c r="J4219">
        <f t="shared" si="660"/>
        <v>8.8370463522054337</v>
      </c>
      <c r="K4219">
        <f t="shared" si="664"/>
        <v>-8.8370463522054337</v>
      </c>
      <c r="L4219">
        <f t="shared" si="661"/>
        <v>-3.218342126938964</v>
      </c>
      <c r="M4219">
        <f t="shared" si="662"/>
        <v>0</v>
      </c>
      <c r="P4219" s="23">
        <f t="shared" si="663"/>
        <v>0.17161487972012482</v>
      </c>
    </row>
    <row r="4220" spans="1:16" x14ac:dyDescent="0.3">
      <c r="A4220">
        <v>4219</v>
      </c>
      <c r="B4220" s="16" t="s">
        <v>2776</v>
      </c>
      <c r="C4220" s="17">
        <v>51.68</v>
      </c>
      <c r="D4220" s="17">
        <v>3.4799999999999996E-3</v>
      </c>
      <c r="E4220" s="9">
        <f t="shared" si="657"/>
        <v>3.1007776782481854E-3</v>
      </c>
      <c r="F4220">
        <f t="shared" si="658"/>
        <v>1.0031055900621118</v>
      </c>
      <c r="G4220">
        <f t="shared" si="655"/>
        <v>51.650034290895675</v>
      </c>
      <c r="H4220">
        <f t="shared" si="659"/>
        <v>2.3245552688626828E-2</v>
      </c>
      <c r="I4220" t="str">
        <f t="shared" si="656"/>
        <v>2016</v>
      </c>
      <c r="J4220">
        <f t="shared" si="660"/>
        <v>8.8323487962156957</v>
      </c>
      <c r="K4220">
        <f t="shared" si="664"/>
        <v>-8.8323487962156957</v>
      </c>
      <c r="L4220">
        <f t="shared" si="661"/>
        <v>-3.5389096274284526</v>
      </c>
      <c r="M4220">
        <f t="shared" si="662"/>
        <v>0</v>
      </c>
      <c r="P4220" s="23">
        <f t="shared" si="663"/>
        <v>0.17100373537936972</v>
      </c>
    </row>
    <row r="4221" spans="1:16" x14ac:dyDescent="0.3">
      <c r="A4221">
        <v>4220</v>
      </c>
      <c r="B4221" s="16" t="s">
        <v>2774</v>
      </c>
      <c r="C4221" s="17">
        <v>52.67</v>
      </c>
      <c r="D4221" s="17">
        <v>3.3700000000000002E-3</v>
      </c>
      <c r="E4221" s="9">
        <f t="shared" si="657"/>
        <v>1.8975174020951505E-2</v>
      </c>
      <c r="F4221">
        <f t="shared" si="658"/>
        <v>1.0191563467492259</v>
      </c>
      <c r="G4221">
        <f t="shared" si="655"/>
        <v>52.640425322999285</v>
      </c>
      <c r="H4221">
        <f t="shared" si="659"/>
        <v>2.3325496709398964E-2</v>
      </c>
      <c r="I4221" t="str">
        <f t="shared" si="656"/>
        <v>2016</v>
      </c>
      <c r="J4221">
        <f t="shared" si="660"/>
        <v>9.0326672339994332</v>
      </c>
      <c r="K4221">
        <f t="shared" si="664"/>
        <v>-9.0326672339994332</v>
      </c>
      <c r="L4221">
        <f t="shared" si="661"/>
        <v>-5.8085328898859885</v>
      </c>
      <c r="M4221">
        <f t="shared" si="662"/>
        <v>0</v>
      </c>
      <c r="P4221" s="23">
        <f t="shared" si="663"/>
        <v>0.17159183609508077</v>
      </c>
    </row>
    <row r="4222" spans="1:16" x14ac:dyDescent="0.3">
      <c r="A4222">
        <v>4221</v>
      </c>
      <c r="B4222" s="16" t="s">
        <v>2772</v>
      </c>
      <c r="C4222" s="17">
        <v>51.38</v>
      </c>
      <c r="D4222" s="17">
        <v>3.32E-3</v>
      </c>
      <c r="E4222" s="9">
        <f t="shared" si="657"/>
        <v>-2.4797041813560447E-2</v>
      </c>
      <c r="F4222">
        <f t="shared" si="658"/>
        <v>0.97550787924814886</v>
      </c>
      <c r="G4222">
        <f t="shared" si="655"/>
        <v>51.351577597589859</v>
      </c>
      <c r="H4222">
        <f t="shared" si="659"/>
        <v>2.2723111147533444E-2</v>
      </c>
      <c r="I4222" t="str">
        <f t="shared" si="656"/>
        <v>2016</v>
      </c>
      <c r="J4222">
        <f t="shared" si="660"/>
        <v>8.583952460974011</v>
      </c>
      <c r="K4222">
        <f t="shared" si="664"/>
        <v>-8.583952460974011</v>
      </c>
      <c r="L4222">
        <f t="shared" si="661"/>
        <v>-5.0303828930161671</v>
      </c>
      <c r="M4222">
        <f t="shared" si="662"/>
        <v>0</v>
      </c>
      <c r="P4222" s="23">
        <f t="shared" si="663"/>
        <v>0.16716044301970756</v>
      </c>
    </row>
    <row r="4223" spans="1:16" x14ac:dyDescent="0.3">
      <c r="A4223">
        <v>4222</v>
      </c>
      <c r="B4223" s="16" t="s">
        <v>2770</v>
      </c>
      <c r="C4223" s="17">
        <v>51.78</v>
      </c>
      <c r="D4223" s="17">
        <v>3.32E-3</v>
      </c>
      <c r="E4223" s="9">
        <f t="shared" si="657"/>
        <v>7.7549826416540481E-3</v>
      </c>
      <c r="F4223">
        <f t="shared" si="658"/>
        <v>1.0077851304009342</v>
      </c>
      <c r="G4223">
        <f t="shared" si="655"/>
        <v>51.751356325480792</v>
      </c>
      <c r="H4223">
        <f t="shared" si="659"/>
        <v>2.1363291953290803E-2</v>
      </c>
      <c r="I4223" t="str">
        <f t="shared" si="656"/>
        <v>2016</v>
      </c>
      <c r="J4223">
        <f t="shared" si="660"/>
        <v>8.1330910231315059</v>
      </c>
      <c r="K4223">
        <f t="shared" si="664"/>
        <v>-8.1330910231315059</v>
      </c>
      <c r="L4223">
        <f t="shared" si="661"/>
        <v>-6.1996830863336783</v>
      </c>
      <c r="M4223">
        <f t="shared" si="662"/>
        <v>0</v>
      </c>
      <c r="P4223" s="23">
        <f t="shared" si="663"/>
        <v>0.15715706023200438</v>
      </c>
    </row>
    <row r="4224" spans="1:16" x14ac:dyDescent="0.3">
      <c r="A4224">
        <v>4223</v>
      </c>
      <c r="B4224" s="16" t="s">
        <v>2768</v>
      </c>
      <c r="C4224" s="17">
        <v>51.46</v>
      </c>
      <c r="D4224" s="17">
        <v>3.2700000000000003E-3</v>
      </c>
      <c r="E4224" s="9">
        <f t="shared" si="657"/>
        <v>-6.1991674697934604E-3</v>
      </c>
      <c r="F4224">
        <f t="shared" si="658"/>
        <v>0.99382000772499035</v>
      </c>
      <c r="G4224">
        <f t="shared" si="655"/>
        <v>51.431961941065062</v>
      </c>
      <c r="H4224">
        <f t="shared" si="659"/>
        <v>2.1407924558484202E-2</v>
      </c>
      <c r="I4224" t="str">
        <f t="shared" si="656"/>
        <v>2016</v>
      </c>
      <c r="J4224">
        <f t="shared" si="660"/>
        <v>8.0997828840822326</v>
      </c>
      <c r="K4224">
        <f t="shared" si="664"/>
        <v>-8.0997828840822326</v>
      </c>
      <c r="L4224">
        <f t="shared" si="661"/>
        <v>-5.8802887019179479</v>
      </c>
      <c r="M4224">
        <f t="shared" si="662"/>
        <v>0</v>
      </c>
      <c r="P4224" s="23">
        <f t="shared" si="663"/>
        <v>0.15748539581989163</v>
      </c>
    </row>
    <row r="4225" spans="1:16" x14ac:dyDescent="0.3">
      <c r="A4225">
        <v>4224</v>
      </c>
      <c r="B4225" s="16" t="s">
        <v>2766</v>
      </c>
      <c r="C4225" s="17">
        <v>50.79</v>
      </c>
      <c r="D4225" s="17">
        <v>3.4499999999999999E-3</v>
      </c>
      <c r="E4225" s="9">
        <f t="shared" si="657"/>
        <v>-1.310532204044452E-2</v>
      </c>
      <c r="F4225">
        <f t="shared" si="658"/>
        <v>0.98698017877963462</v>
      </c>
      <c r="G4225">
        <f t="shared" si="655"/>
        <v>50.760804144612834</v>
      </c>
      <c r="H4225">
        <f t="shared" si="659"/>
        <v>2.0968747055489692E-2</v>
      </c>
      <c r="I4225" t="str">
        <f t="shared" si="656"/>
        <v>2016</v>
      </c>
      <c r="J4225">
        <f t="shared" si="660"/>
        <v>7.8300889386359041</v>
      </c>
      <c r="K4225">
        <f t="shared" si="664"/>
        <v>-7.8300889386359041</v>
      </c>
      <c r="L4225">
        <f t="shared" si="661"/>
        <v>-5.2091309054657202</v>
      </c>
      <c r="M4225">
        <f t="shared" si="662"/>
        <v>0</v>
      </c>
      <c r="P4225" s="23">
        <f t="shared" si="663"/>
        <v>0.15425462757305233</v>
      </c>
    </row>
    <row r="4226" spans="1:16" x14ac:dyDescent="0.3">
      <c r="A4226">
        <v>4225</v>
      </c>
      <c r="B4226" s="16" t="s">
        <v>2764</v>
      </c>
      <c r="C4226" s="17">
        <v>49.98</v>
      </c>
      <c r="D4226" s="17">
        <v>3.3E-3</v>
      </c>
      <c r="E4226" s="9">
        <f t="shared" si="657"/>
        <v>-1.6076559406347352E-2</v>
      </c>
      <c r="F4226">
        <f t="shared" si="658"/>
        <v>0.98405197873597161</v>
      </c>
      <c r="G4226">
        <f t="shared" si="655"/>
        <v>49.952518558089281</v>
      </c>
      <c r="H4226">
        <f t="shared" si="659"/>
        <v>2.0533915624308841E-2</v>
      </c>
      <c r="I4226" t="str">
        <f t="shared" si="656"/>
        <v>2016</v>
      </c>
      <c r="J4226">
        <f t="shared" si="660"/>
        <v>7.54561919120688</v>
      </c>
      <c r="K4226">
        <f t="shared" si="664"/>
        <v>-7.54561919120688</v>
      </c>
      <c r="L4226">
        <f t="shared" si="661"/>
        <v>-4.4008453189421672</v>
      </c>
      <c r="M4226">
        <f t="shared" si="662"/>
        <v>0</v>
      </c>
      <c r="P4226" s="23">
        <f t="shared" si="663"/>
        <v>0.15105583079724311</v>
      </c>
    </row>
    <row r="4227" spans="1:16" x14ac:dyDescent="0.3">
      <c r="A4227">
        <v>4226</v>
      </c>
      <c r="B4227" s="16" t="s">
        <v>2762</v>
      </c>
      <c r="C4227" s="17">
        <v>50.47</v>
      </c>
      <c r="D4227" s="17">
        <v>2.8899999999999998E-3</v>
      </c>
      <c r="E4227" s="9">
        <f t="shared" si="657"/>
        <v>9.7561749453646558E-3</v>
      </c>
      <c r="F4227">
        <f t="shared" si="658"/>
        <v>1.0098039215686274</v>
      </c>
      <c r="G4227">
        <f t="shared" ref="G4227:G4290" si="665">C4227*EXP(-2/12*D4227)</f>
        <v>50.445696136983557</v>
      </c>
      <c r="H4227">
        <f t="shared" si="659"/>
        <v>2.0427421856966898E-2</v>
      </c>
      <c r="I4227" t="str">
        <f t="shared" ref="I4227:I4290" si="666">MID(B4227,7,4)</f>
        <v>2016</v>
      </c>
      <c r="J4227">
        <f t="shared" si="660"/>
        <v>7.5805968044376382</v>
      </c>
      <c r="K4227">
        <f t="shared" si="664"/>
        <v>-7.5805968044376382</v>
      </c>
      <c r="L4227">
        <f t="shared" si="661"/>
        <v>-4.8940228978364431</v>
      </c>
      <c r="M4227">
        <f t="shared" si="662"/>
        <v>0</v>
      </c>
      <c r="P4227" s="23">
        <f t="shared" si="663"/>
        <v>0.150272419352739</v>
      </c>
    </row>
    <row r="4228" spans="1:16" x14ac:dyDescent="0.3">
      <c r="A4228">
        <v>4227</v>
      </c>
      <c r="B4228" s="16" t="s">
        <v>2760</v>
      </c>
      <c r="C4228" s="17">
        <v>49.71</v>
      </c>
      <c r="D4228" s="17">
        <v>2.8899999999999998E-3</v>
      </c>
      <c r="E4228" s="9">
        <f t="shared" ref="E4228:E4291" si="667">LN(C4228/C4227)</f>
        <v>-1.5172980245589787E-2</v>
      </c>
      <c r="F4228">
        <f t="shared" ref="F4228:F4291" si="668">C4228/C4227</f>
        <v>0.98494154943530809</v>
      </c>
      <c r="G4228">
        <f t="shared" si="665"/>
        <v>49.686062115503319</v>
      </c>
      <c r="H4228">
        <f t="shared" si="659"/>
        <v>2.0343608565576619E-2</v>
      </c>
      <c r="I4228" t="str">
        <f t="shared" si="666"/>
        <v>2016</v>
      </c>
      <c r="J4228">
        <f t="shared" si="660"/>
        <v>7.4358100930410647</v>
      </c>
      <c r="K4228">
        <f t="shared" si="664"/>
        <v>-7.4358100930410647</v>
      </c>
      <c r="L4228">
        <f t="shared" si="661"/>
        <v>-5.2945514343893265</v>
      </c>
      <c r="M4228">
        <f t="shared" si="662"/>
        <v>0</v>
      </c>
      <c r="P4228" s="23">
        <f t="shared" si="663"/>
        <v>0.14965585470942167</v>
      </c>
    </row>
    <row r="4229" spans="1:16" x14ac:dyDescent="0.3">
      <c r="A4229">
        <v>4228</v>
      </c>
      <c r="B4229" s="16" t="s">
        <v>2758</v>
      </c>
      <c r="C4229" s="17">
        <v>48.3</v>
      </c>
      <c r="D4229" s="17">
        <v>3.0899999999999999E-3</v>
      </c>
      <c r="E4229" s="9">
        <f t="shared" si="667"/>
        <v>-2.8774559448054304E-2</v>
      </c>
      <c r="F4229">
        <f t="shared" si="668"/>
        <v>0.97163548581774284</v>
      </c>
      <c r="G4229">
        <f t="shared" si="665"/>
        <v>48.275131904084333</v>
      </c>
      <c r="H4229">
        <f t="shared" si="659"/>
        <v>2.1139074394417125E-2</v>
      </c>
      <c r="I4229" t="str">
        <f t="shared" si="666"/>
        <v>2016</v>
      </c>
      <c r="J4229">
        <f t="shared" si="660"/>
        <v>7.5071510954400145</v>
      </c>
      <c r="K4229">
        <f t="shared" si="664"/>
        <v>-7.5071510954400145</v>
      </c>
      <c r="L4229">
        <f t="shared" si="661"/>
        <v>-3.8836212229703406</v>
      </c>
      <c r="M4229">
        <f t="shared" si="662"/>
        <v>0</v>
      </c>
      <c r="P4229" s="23">
        <f t="shared" si="663"/>
        <v>0.15550762471981708</v>
      </c>
    </row>
    <row r="4230" spans="1:16" x14ac:dyDescent="0.3">
      <c r="A4230">
        <v>4229</v>
      </c>
      <c r="B4230" s="16" t="s">
        <v>2756</v>
      </c>
      <c r="C4230" s="17">
        <v>48.14</v>
      </c>
      <c r="D4230" s="17">
        <v>3.5999999999999999E-3</v>
      </c>
      <c r="E4230" s="9">
        <f t="shared" si="667"/>
        <v>-3.3181283036010653E-3</v>
      </c>
      <c r="F4230">
        <f t="shared" si="668"/>
        <v>0.99668737060041412</v>
      </c>
      <c r="G4230">
        <f t="shared" si="665"/>
        <v>48.111124663467223</v>
      </c>
      <c r="H4230">
        <f t="shared" si="659"/>
        <v>2.1150932109978079E-2</v>
      </c>
      <c r="I4230" t="str">
        <f t="shared" si="666"/>
        <v>2016</v>
      </c>
      <c r="J4230">
        <f t="shared" si="660"/>
        <v>7.4858434608903561</v>
      </c>
      <c r="K4230">
        <f t="shared" si="664"/>
        <v>-7.4858434608903561</v>
      </c>
      <c r="L4230">
        <f t="shared" si="661"/>
        <v>-3.7196139823532306</v>
      </c>
      <c r="M4230">
        <f t="shared" si="662"/>
        <v>0</v>
      </c>
      <c r="P4230" s="23">
        <f t="shared" si="663"/>
        <v>0.15559485489589206</v>
      </c>
    </row>
    <row r="4231" spans="1:16" x14ac:dyDescent="0.3">
      <c r="A4231">
        <v>4230</v>
      </c>
      <c r="B4231" s="16" t="s">
        <v>2754</v>
      </c>
      <c r="C4231" s="17">
        <v>46.86</v>
      </c>
      <c r="D4231" s="17">
        <v>3.5999999999999999E-3</v>
      </c>
      <c r="E4231" s="9">
        <f t="shared" si="667"/>
        <v>-2.6948999275276275E-2</v>
      </c>
      <c r="F4231">
        <f t="shared" si="668"/>
        <v>0.97341088491898631</v>
      </c>
      <c r="G4231">
        <f t="shared" si="665"/>
        <v>46.831892433113296</v>
      </c>
      <c r="H4231">
        <f t="shared" si="659"/>
        <v>2.1461084527528776E-2</v>
      </c>
      <c r="I4231" t="str">
        <f t="shared" si="666"/>
        <v>2016</v>
      </c>
      <c r="J4231">
        <f t="shared" si="660"/>
        <v>7.3936534937296354</v>
      </c>
      <c r="K4231">
        <f t="shared" si="664"/>
        <v>-7.3936534937296354</v>
      </c>
      <c r="L4231">
        <f t="shared" si="661"/>
        <v>-2.4403817519993041</v>
      </c>
      <c r="M4231">
        <f t="shared" si="662"/>
        <v>0</v>
      </c>
      <c r="P4231" s="23">
        <f t="shared" si="663"/>
        <v>0.15787646216281931</v>
      </c>
    </row>
    <row r="4232" spans="1:16" x14ac:dyDescent="0.3">
      <c r="A4232">
        <v>4231</v>
      </c>
      <c r="B4232" s="16" t="s">
        <v>2752</v>
      </c>
      <c r="C4232" s="17">
        <v>46.35</v>
      </c>
      <c r="D4232" s="17">
        <v>3.7299999999999998E-3</v>
      </c>
      <c r="E4232" s="9">
        <f t="shared" si="667"/>
        <v>-1.0943141067785402E-2</v>
      </c>
      <c r="F4232">
        <f t="shared" si="668"/>
        <v>0.9891165172855314</v>
      </c>
      <c r="G4232">
        <f t="shared" si="665"/>
        <v>46.321194704573692</v>
      </c>
      <c r="H4232">
        <f t="shared" si="659"/>
        <v>2.1294087013099792E-2</v>
      </c>
      <c r="I4232" t="str">
        <f t="shared" si="666"/>
        <v>2016</v>
      </c>
      <c r="J4232">
        <f t="shared" si="660"/>
        <v>7.2561206811143046</v>
      </c>
      <c r="K4232">
        <f t="shared" si="664"/>
        <v>-7.2561206811143046</v>
      </c>
      <c r="L4232">
        <f t="shared" si="661"/>
        <v>-1.9296840234596999</v>
      </c>
      <c r="M4232">
        <f t="shared" si="662"/>
        <v>0</v>
      </c>
      <c r="P4232" s="23">
        <f t="shared" si="663"/>
        <v>0.15664796055870825</v>
      </c>
    </row>
    <row r="4233" spans="1:16" x14ac:dyDescent="0.3">
      <c r="A4233">
        <v>4232</v>
      </c>
      <c r="B4233" s="16" t="s">
        <v>2750</v>
      </c>
      <c r="C4233" s="17">
        <v>45.58</v>
      </c>
      <c r="D4233" s="17">
        <v>3.7299999999999998E-3</v>
      </c>
      <c r="E4233" s="9">
        <f t="shared" si="667"/>
        <v>-1.6752268194326025E-2</v>
      </c>
      <c r="F4233">
        <f t="shared" si="668"/>
        <v>0.98338727076591148</v>
      </c>
      <c r="G4233">
        <f t="shared" si="665"/>
        <v>45.551673239147114</v>
      </c>
      <c r="H4233">
        <f t="shared" si="659"/>
        <v>2.0373998522340096E-2</v>
      </c>
      <c r="I4233" t="str">
        <f t="shared" si="666"/>
        <v>2016</v>
      </c>
      <c r="J4233">
        <f t="shared" si="660"/>
        <v>6.8272581640261611</v>
      </c>
      <c r="K4233">
        <f t="shared" si="664"/>
        <v>-6.8272581640261611</v>
      </c>
      <c r="L4233">
        <f t="shared" si="661"/>
        <v>-1.1601625580331216</v>
      </c>
      <c r="M4233">
        <f t="shared" si="662"/>
        <v>0</v>
      </c>
      <c r="P4233" s="23">
        <f t="shared" si="663"/>
        <v>0.14987941558552484</v>
      </c>
    </row>
    <row r="4234" spans="1:16" x14ac:dyDescent="0.3">
      <c r="A4234">
        <v>4233</v>
      </c>
      <c r="B4234" s="16" t="s">
        <v>2748</v>
      </c>
      <c r="C4234" s="17">
        <v>46.15</v>
      </c>
      <c r="D4234" s="17">
        <v>4.0799999999999994E-3</v>
      </c>
      <c r="E4234" s="9">
        <f t="shared" si="667"/>
        <v>1.2427937131322862E-2</v>
      </c>
      <c r="F4234">
        <f t="shared" si="668"/>
        <v>1.0125054848617814</v>
      </c>
      <c r="G4234">
        <f t="shared" si="665"/>
        <v>46.118628667461905</v>
      </c>
      <c r="H4234">
        <f t="shared" si="659"/>
        <v>1.9644248286726763E-2</v>
      </c>
      <c r="I4234" t="str">
        <f t="shared" si="666"/>
        <v>2016</v>
      </c>
      <c r="J4234">
        <f t="shared" si="660"/>
        <v>6.6646526613110373</v>
      </c>
      <c r="K4234">
        <f t="shared" si="664"/>
        <v>-6.6646526613110373</v>
      </c>
      <c r="L4234">
        <f t="shared" si="661"/>
        <v>-1.7271179863479134</v>
      </c>
      <c r="M4234">
        <f t="shared" si="662"/>
        <v>0</v>
      </c>
      <c r="P4234" s="23">
        <f t="shared" si="663"/>
        <v>0.14451107619366732</v>
      </c>
    </row>
    <row r="4235" spans="1:16" x14ac:dyDescent="0.3">
      <c r="A4235">
        <v>4234</v>
      </c>
      <c r="B4235" s="16" t="s">
        <v>2746</v>
      </c>
      <c r="C4235" s="17">
        <v>46.04</v>
      </c>
      <c r="D4235" s="17">
        <v>4.3600000000000002E-3</v>
      </c>
      <c r="E4235" s="9">
        <f t="shared" si="667"/>
        <v>-2.3863770951792402E-3</v>
      </c>
      <c r="F4235">
        <f t="shared" si="668"/>
        <v>0.99761646803900328</v>
      </c>
      <c r="G4235">
        <f t="shared" si="665"/>
        <v>46.006556419305959</v>
      </c>
      <c r="H4235">
        <f t="shared" si="659"/>
        <v>1.8885986177123341E-2</v>
      </c>
      <c r="I4235" t="str">
        <f t="shared" si="666"/>
        <v>2016</v>
      </c>
      <c r="J4235">
        <f t="shared" si="660"/>
        <v>6.3918285287892083</v>
      </c>
      <c r="K4235">
        <f t="shared" si="664"/>
        <v>-6.3918285287892083</v>
      </c>
      <c r="L4235">
        <f t="shared" si="661"/>
        <v>-1.6150457381919665</v>
      </c>
      <c r="M4235">
        <f t="shared" si="662"/>
        <v>0</v>
      </c>
      <c r="P4235" s="23">
        <f t="shared" si="663"/>
        <v>0.13893299186606745</v>
      </c>
    </row>
    <row r="4236" spans="1:16" x14ac:dyDescent="0.3">
      <c r="A4236">
        <v>4235</v>
      </c>
      <c r="B4236" s="16" t="s">
        <v>2744</v>
      </c>
      <c r="C4236" s="17">
        <v>46.36</v>
      </c>
      <c r="D4236" s="17">
        <v>4.3400000000000001E-3</v>
      </c>
      <c r="E4236" s="9">
        <f t="shared" si="667"/>
        <v>6.9264346178691616E-3</v>
      </c>
      <c r="F4236">
        <f t="shared" si="668"/>
        <v>1.006950477845352</v>
      </c>
      <c r="G4236">
        <f t="shared" si="665"/>
        <v>46.326478391776547</v>
      </c>
      <c r="H4236">
        <f t="shared" si="659"/>
        <v>1.5544316098745764E-2</v>
      </c>
      <c r="I4236" t="str">
        <f t="shared" si="666"/>
        <v>2016</v>
      </c>
      <c r="J4236">
        <f t="shared" si="660"/>
        <v>5.2974470870607817</v>
      </c>
      <c r="K4236">
        <f t="shared" si="664"/>
        <v>-5.2974470870607817</v>
      </c>
      <c r="L4236">
        <f t="shared" si="661"/>
        <v>-1.9349677106625549</v>
      </c>
      <c r="M4236">
        <f t="shared" si="662"/>
        <v>0</v>
      </c>
      <c r="P4236" s="23">
        <f t="shared" si="663"/>
        <v>0.11435030831096231</v>
      </c>
    </row>
    <row r="4237" spans="1:16" x14ac:dyDescent="0.3">
      <c r="A4237">
        <v>4236</v>
      </c>
      <c r="B4237" s="16" t="s">
        <v>2742</v>
      </c>
      <c r="C4237" s="17">
        <v>45.84</v>
      </c>
      <c r="D4237" s="17">
        <v>4.7499999999999999E-3</v>
      </c>
      <c r="E4237" s="9">
        <f t="shared" si="667"/>
        <v>-1.12799460650668E-2</v>
      </c>
      <c r="F4237">
        <f t="shared" si="668"/>
        <v>0.98878343399482316</v>
      </c>
      <c r="G4237">
        <f t="shared" si="665"/>
        <v>45.803724361001713</v>
      </c>
      <c r="H4237">
        <f t="shared" si="659"/>
        <v>1.5444809799818124E-2</v>
      </c>
      <c r="I4237" t="str">
        <f t="shared" si="666"/>
        <v>2016</v>
      </c>
      <c r="J4237">
        <f t="shared" si="660"/>
        <v>5.2041412737935069</v>
      </c>
      <c r="K4237">
        <f t="shared" si="664"/>
        <v>-5.2041412737935069</v>
      </c>
      <c r="L4237">
        <f t="shared" si="661"/>
        <v>-1.4122136798877207</v>
      </c>
      <c r="M4237">
        <f t="shared" si="662"/>
        <v>0</v>
      </c>
      <c r="P4237" s="23">
        <f t="shared" si="663"/>
        <v>0.11361829952466541</v>
      </c>
    </row>
    <row r="4238" spans="1:16" x14ac:dyDescent="0.3">
      <c r="A4238">
        <v>4237</v>
      </c>
      <c r="B4238" s="16" t="s">
        <v>2738</v>
      </c>
      <c r="C4238" s="17">
        <v>44.43</v>
      </c>
      <c r="D4238" s="17">
        <v>5.1999999999999998E-3</v>
      </c>
      <c r="E4238" s="9">
        <f t="shared" si="667"/>
        <v>-3.1242155458667147E-2</v>
      </c>
      <c r="F4238">
        <f t="shared" si="668"/>
        <v>0.96924083769633496</v>
      </c>
      <c r="G4238">
        <f t="shared" si="665"/>
        <v>44.391510681113992</v>
      </c>
      <c r="H4238">
        <f t="shared" si="659"/>
        <v>1.6319517367100831E-2</v>
      </c>
      <c r="I4238" t="str">
        <f t="shared" si="666"/>
        <v>2016</v>
      </c>
      <c r="J4238">
        <f t="shared" si="660"/>
        <v>5.3293342083208666</v>
      </c>
      <c r="K4238">
        <f t="shared" si="664"/>
        <v>-5.3293342083208666</v>
      </c>
      <c r="L4238">
        <f t="shared" si="661"/>
        <v>2.0647188569732009</v>
      </c>
      <c r="M4238">
        <f t="shared" si="662"/>
        <v>0</v>
      </c>
      <c r="P4238" s="23">
        <f t="shared" si="663"/>
        <v>0.12005300397646049</v>
      </c>
    </row>
    <row r="4239" spans="1:16" x14ac:dyDescent="0.3">
      <c r="A4239">
        <v>4238</v>
      </c>
      <c r="B4239" s="16" t="s">
        <v>2736</v>
      </c>
      <c r="C4239" s="17">
        <v>46.95</v>
      </c>
      <c r="D4239" s="17">
        <v>5.0499999999999998E-3</v>
      </c>
      <c r="E4239" s="9">
        <f t="shared" si="667"/>
        <v>5.5168288706454835E-2</v>
      </c>
      <c r="F4239">
        <f t="shared" si="668"/>
        <v>1.0567184334908846</v>
      </c>
      <c r="G4239">
        <f t="shared" si="665"/>
        <v>46.910500375090621</v>
      </c>
      <c r="H4239">
        <f t="shared" si="659"/>
        <v>1.8134469022218689E-2</v>
      </c>
      <c r="I4239" t="str">
        <f t="shared" si="666"/>
        <v>2016</v>
      </c>
      <c r="J4239">
        <f t="shared" si="660"/>
        <v>6.2580730748050559</v>
      </c>
      <c r="K4239">
        <f t="shared" si="664"/>
        <v>-6.2580730748050559</v>
      </c>
      <c r="L4239">
        <f t="shared" si="661"/>
        <v>-0.56797572676210706</v>
      </c>
      <c r="M4239">
        <f t="shared" si="662"/>
        <v>0</v>
      </c>
      <c r="P4239" s="23">
        <f t="shared" si="663"/>
        <v>0.13340452616719645</v>
      </c>
    </row>
    <row r="4240" spans="1:16" x14ac:dyDescent="0.3">
      <c r="A4240">
        <v>4239</v>
      </c>
      <c r="B4240" s="16" t="s">
        <v>2734</v>
      </c>
      <c r="C4240" s="17">
        <v>46.63</v>
      </c>
      <c r="D4240" s="17">
        <v>4.6899999999999997E-3</v>
      </c>
      <c r="E4240" s="9">
        <f t="shared" si="667"/>
        <v>-6.8390948340423929E-3</v>
      </c>
      <c r="F4240">
        <f t="shared" si="668"/>
        <v>0.99318423855165072</v>
      </c>
      <c r="G4240">
        <f t="shared" si="665"/>
        <v>46.593565125152075</v>
      </c>
      <c r="H4240">
        <f t="shared" si="659"/>
        <v>1.8144548275154819E-2</v>
      </c>
      <c r="I4240" t="str">
        <f t="shared" si="666"/>
        <v>2016</v>
      </c>
      <c r="J4240">
        <f t="shared" si="660"/>
        <v>6.2192472548564783</v>
      </c>
      <c r="K4240">
        <f t="shared" si="664"/>
        <v>-6.2192472548564783</v>
      </c>
      <c r="L4240">
        <f t="shared" si="661"/>
        <v>-0.25104047682356168</v>
      </c>
      <c r="M4240">
        <f t="shared" si="662"/>
        <v>0</v>
      </c>
      <c r="P4240" s="23">
        <f t="shared" si="663"/>
        <v>0.13347867324922111</v>
      </c>
    </row>
    <row r="4241" spans="1:16" x14ac:dyDescent="0.3">
      <c r="A4241">
        <v>4240</v>
      </c>
      <c r="B4241" s="16" t="s">
        <v>2732</v>
      </c>
      <c r="C4241" s="17">
        <v>46.49</v>
      </c>
      <c r="D4241" s="17">
        <v>4.3600000000000002E-3</v>
      </c>
      <c r="E4241" s="9">
        <f t="shared" si="667"/>
        <v>-3.0068751177361021E-3</v>
      </c>
      <c r="F4241">
        <f t="shared" si="668"/>
        <v>0.99699764100364574</v>
      </c>
      <c r="G4241">
        <f t="shared" si="665"/>
        <v>46.456229538087193</v>
      </c>
      <c r="H4241">
        <f t="shared" si="659"/>
        <v>1.7654958090362185E-2</v>
      </c>
      <c r="I4241" t="str">
        <f t="shared" si="666"/>
        <v>2016</v>
      </c>
      <c r="J4241">
        <f t="shared" si="660"/>
        <v>6.0335979917702085</v>
      </c>
      <c r="K4241">
        <f t="shared" si="664"/>
        <v>-6.0335979917702085</v>
      </c>
      <c r="L4241">
        <f t="shared" si="661"/>
        <v>-0.11370488975867943</v>
      </c>
      <c r="M4241">
        <f t="shared" si="662"/>
        <v>0</v>
      </c>
      <c r="P4241" s="23">
        <f t="shared" si="663"/>
        <v>0.12987704882126855</v>
      </c>
    </row>
    <row r="4242" spans="1:16" x14ac:dyDescent="0.3">
      <c r="A4242">
        <v>4241</v>
      </c>
      <c r="B4242" s="16" t="s">
        <v>2730</v>
      </c>
      <c r="C4242" s="17">
        <v>46.86</v>
      </c>
      <c r="D4242" s="17">
        <v>4.3400000000000001E-3</v>
      </c>
      <c r="E4242" s="9">
        <f t="shared" si="667"/>
        <v>7.9271973771562806E-3</v>
      </c>
      <c r="F4242">
        <f t="shared" si="668"/>
        <v>1.0079587007958701</v>
      </c>
      <c r="G4242">
        <f t="shared" si="665"/>
        <v>46.826116855881125</v>
      </c>
      <c r="H4242">
        <f t="shared" si="659"/>
        <v>1.7531484545086039E-2</v>
      </c>
      <c r="I4242" t="str">
        <f t="shared" si="666"/>
        <v>2016</v>
      </c>
      <c r="J4242">
        <f t="shared" si="660"/>
        <v>6.0391046919160418</v>
      </c>
      <c r="K4242">
        <f t="shared" si="664"/>
        <v>-6.0391046919160418</v>
      </c>
      <c r="L4242">
        <f t="shared" si="661"/>
        <v>-0.48359220755261134</v>
      </c>
      <c r="M4242">
        <f t="shared" si="662"/>
        <v>0</v>
      </c>
      <c r="P4242" s="23">
        <f t="shared" si="663"/>
        <v>0.12896872722764668</v>
      </c>
    </row>
    <row r="4243" spans="1:16" x14ac:dyDescent="0.3">
      <c r="A4243">
        <v>4242</v>
      </c>
      <c r="B4243" s="16" t="s">
        <v>2728</v>
      </c>
      <c r="C4243" s="17">
        <v>48.9</v>
      </c>
      <c r="D4243" s="17">
        <v>4.4200000000000003E-3</v>
      </c>
      <c r="E4243" s="9">
        <f t="shared" si="667"/>
        <v>4.2612963401176825E-2</v>
      </c>
      <c r="F4243">
        <f t="shared" si="668"/>
        <v>1.0435339308578746</v>
      </c>
      <c r="G4243">
        <f t="shared" si="665"/>
        <v>48.86399026521412</v>
      </c>
      <c r="H4243">
        <f t="shared" si="659"/>
        <v>1.9402485312886807E-2</v>
      </c>
      <c r="I4243" t="str">
        <f t="shared" si="666"/>
        <v>2016</v>
      </c>
      <c r="J4243">
        <f t="shared" si="660"/>
        <v>6.9744828854243481</v>
      </c>
      <c r="K4243">
        <f t="shared" si="664"/>
        <v>-6.9744828854243481</v>
      </c>
      <c r="L4243">
        <f t="shared" si="661"/>
        <v>-2.5214656168856067</v>
      </c>
      <c r="M4243">
        <f t="shared" si="662"/>
        <v>0</v>
      </c>
      <c r="P4243" s="23">
        <f t="shared" si="663"/>
        <v>0.14273256947641105</v>
      </c>
    </row>
    <row r="4244" spans="1:16" x14ac:dyDescent="0.3">
      <c r="A4244">
        <v>4243</v>
      </c>
      <c r="B4244" s="16" t="s">
        <v>2726</v>
      </c>
      <c r="C4244" s="17">
        <v>49.12</v>
      </c>
      <c r="D4244" s="17">
        <v>4.9199999999999999E-3</v>
      </c>
      <c r="E4244" s="9">
        <f t="shared" si="667"/>
        <v>4.4888873580607299E-3</v>
      </c>
      <c r="F4244">
        <f t="shared" si="668"/>
        <v>1.0044989775051125</v>
      </c>
      <c r="G4244">
        <f t="shared" si="665"/>
        <v>49.079738109631059</v>
      </c>
      <c r="H4244">
        <f t="shared" si="659"/>
        <v>1.8865281454003062E-2</v>
      </c>
      <c r="I4244" t="str">
        <f t="shared" si="666"/>
        <v>2016</v>
      </c>
      <c r="J4244">
        <f t="shared" si="660"/>
        <v>6.8113194048258725</v>
      </c>
      <c r="K4244">
        <f t="shared" si="664"/>
        <v>-6.8113194048258725</v>
      </c>
      <c r="L4244">
        <f t="shared" si="661"/>
        <v>-2.7372134613025452</v>
      </c>
      <c r="M4244">
        <f t="shared" si="662"/>
        <v>0</v>
      </c>
      <c r="P4244" s="23">
        <f t="shared" si="663"/>
        <v>0.13878067950589304</v>
      </c>
    </row>
    <row r="4245" spans="1:16" x14ac:dyDescent="0.3">
      <c r="A4245">
        <v>4244</v>
      </c>
      <c r="B4245" s="16" t="s">
        <v>2724</v>
      </c>
      <c r="C4245" s="17">
        <v>48.95</v>
      </c>
      <c r="D4245" s="17">
        <v>5.0200000000000002E-3</v>
      </c>
      <c r="E4245" s="9">
        <f t="shared" si="667"/>
        <v>-3.4669148623675521E-3</v>
      </c>
      <c r="F4245">
        <f t="shared" si="668"/>
        <v>0.99653908794788282</v>
      </c>
      <c r="G4245">
        <f t="shared" si="665"/>
        <v>48.909062294661474</v>
      </c>
      <c r="H4245">
        <f t="shared" si="659"/>
        <v>1.874743700703934E-2</v>
      </c>
      <c r="I4245" t="str">
        <f t="shared" si="666"/>
        <v>2016</v>
      </c>
      <c r="J4245">
        <f t="shared" si="660"/>
        <v>6.7452330629596879</v>
      </c>
      <c r="K4245">
        <f t="shared" si="664"/>
        <v>-6.7452330629596879</v>
      </c>
      <c r="L4245">
        <f t="shared" si="661"/>
        <v>-2.5665376463329608</v>
      </c>
      <c r="M4245">
        <f t="shared" si="662"/>
        <v>0</v>
      </c>
      <c r="P4245" s="23">
        <f t="shared" si="663"/>
        <v>0.13791376784780321</v>
      </c>
    </row>
    <row r="4246" spans="1:16" x14ac:dyDescent="0.3">
      <c r="A4246">
        <v>4245</v>
      </c>
      <c r="B4246" s="16" t="s">
        <v>2722</v>
      </c>
      <c r="C4246" s="17">
        <v>49</v>
      </c>
      <c r="D4246" s="17">
        <v>5.0249999999999991E-3</v>
      </c>
      <c r="E4246" s="9">
        <f t="shared" si="667"/>
        <v>1.020929134107143E-3</v>
      </c>
      <c r="F4246">
        <f t="shared" si="668"/>
        <v>1.0010214504596526</v>
      </c>
      <c r="G4246">
        <f t="shared" si="665"/>
        <v>48.958979679656807</v>
      </c>
      <c r="H4246">
        <f t="shared" si="659"/>
        <v>1.8673997827023243E-2</v>
      </c>
      <c r="I4246" t="str">
        <f t="shared" si="666"/>
        <v>2016</v>
      </c>
      <c r="J4246">
        <f t="shared" si="660"/>
        <v>6.7256673440954522</v>
      </c>
      <c r="K4246">
        <f t="shared" si="664"/>
        <v>-6.7256673440954522</v>
      </c>
      <c r="L4246">
        <f t="shared" si="661"/>
        <v>-2.616455031328293</v>
      </c>
      <c r="M4246">
        <f t="shared" si="662"/>
        <v>0</v>
      </c>
      <c r="P4246" s="23">
        <f t="shared" si="663"/>
        <v>0.13737351938504691</v>
      </c>
    </row>
    <row r="4247" spans="1:16" x14ac:dyDescent="0.3">
      <c r="A4247">
        <v>4246</v>
      </c>
      <c r="B4247" s="16" t="s">
        <v>2720</v>
      </c>
      <c r="C4247" s="17">
        <v>47.24</v>
      </c>
      <c r="D4247" s="17">
        <v>5.0200000000000002E-3</v>
      </c>
      <c r="E4247" s="9">
        <f t="shared" si="667"/>
        <v>-3.6579306781465037E-2</v>
      </c>
      <c r="F4247">
        <f t="shared" si="668"/>
        <v>0.96408163265306124</v>
      </c>
      <c r="G4247">
        <f t="shared" si="665"/>
        <v>47.200492396318857</v>
      </c>
      <c r="H4247">
        <f t="shared" si="659"/>
        <v>1.967463687560177E-2</v>
      </c>
      <c r="I4247" t="str">
        <f t="shared" si="666"/>
        <v>2016</v>
      </c>
      <c r="J4247">
        <f t="shared" si="660"/>
        <v>6.8315456615292165</v>
      </c>
      <c r="K4247">
        <f t="shared" si="664"/>
        <v>-6.8315456615292165</v>
      </c>
      <c r="L4247">
        <f t="shared" si="661"/>
        <v>-0.85796774799034381</v>
      </c>
      <c r="M4247">
        <f t="shared" si="662"/>
        <v>0</v>
      </c>
      <c r="P4247" s="23">
        <f t="shared" si="663"/>
        <v>0.14473462700702686</v>
      </c>
    </row>
    <row r="4248" spans="1:16" x14ac:dyDescent="0.3">
      <c r="A4248">
        <v>4247</v>
      </c>
      <c r="B4248" s="16" t="s">
        <v>2718</v>
      </c>
      <c r="C4248" s="17">
        <v>48.24</v>
      </c>
      <c r="D4248" s="17">
        <v>4.7199999999999994E-3</v>
      </c>
      <c r="E4248" s="9">
        <f t="shared" si="667"/>
        <v>2.0947561089768533E-2</v>
      </c>
      <c r="F4248">
        <f t="shared" si="668"/>
        <v>1.0211685012701102</v>
      </c>
      <c r="G4248">
        <f t="shared" si="665"/>
        <v>48.202066122614703</v>
      </c>
      <c r="H4248">
        <f t="shared" si="659"/>
        <v>2.0163134628298118E-2</v>
      </c>
      <c r="I4248" t="str">
        <f t="shared" si="666"/>
        <v>2016</v>
      </c>
      <c r="J4248">
        <f t="shared" si="660"/>
        <v>7.1497264301899799</v>
      </c>
      <c r="K4248">
        <f t="shared" si="664"/>
        <v>-7.1497264301899799</v>
      </c>
      <c r="L4248">
        <f t="shared" si="661"/>
        <v>-1.8595414742861891</v>
      </c>
      <c r="M4248">
        <f t="shared" si="662"/>
        <v>0</v>
      </c>
      <c r="P4248" s="23">
        <f t="shared" si="663"/>
        <v>0.14832821506038268</v>
      </c>
    </row>
    <row r="4249" spans="1:16" x14ac:dyDescent="0.3">
      <c r="A4249">
        <v>4248</v>
      </c>
      <c r="B4249" s="16" t="s">
        <v>2716</v>
      </c>
      <c r="C4249" s="17">
        <v>46.38</v>
      </c>
      <c r="D4249" s="17">
        <v>4.8500000000000001E-3</v>
      </c>
      <c r="E4249" s="9">
        <f t="shared" si="667"/>
        <v>-3.9320220591544428E-2</v>
      </c>
      <c r="F4249">
        <f t="shared" si="668"/>
        <v>0.96144278606965172</v>
      </c>
      <c r="G4249">
        <f t="shared" si="665"/>
        <v>46.342524648328514</v>
      </c>
      <c r="H4249">
        <f t="shared" si="659"/>
        <v>2.1239021540605644E-2</v>
      </c>
      <c r="I4249" t="str">
        <f t="shared" si="666"/>
        <v>2016</v>
      </c>
      <c r="J4249">
        <f t="shared" si="660"/>
        <v>7.2406893580046043</v>
      </c>
      <c r="K4249">
        <f t="shared" si="664"/>
        <v>-7.2406893580046043</v>
      </c>
      <c r="L4249">
        <f t="shared" si="661"/>
        <v>4.0866952525153835</v>
      </c>
      <c r="M4249">
        <f t="shared" si="662"/>
        <v>0</v>
      </c>
      <c r="P4249" s="23">
        <f t="shared" si="663"/>
        <v>0.1562428765577786</v>
      </c>
    </row>
    <row r="4250" spans="1:16" x14ac:dyDescent="0.3">
      <c r="A4250">
        <v>4249</v>
      </c>
      <c r="B4250" s="16" t="s">
        <v>2714</v>
      </c>
      <c r="C4250" s="17">
        <v>50.47</v>
      </c>
      <c r="D4250" s="17">
        <v>4.8500000000000001E-3</v>
      </c>
      <c r="E4250" s="9">
        <f t="shared" si="667"/>
        <v>8.451076852478541E-2</v>
      </c>
      <c r="F4250">
        <f t="shared" si="668"/>
        <v>1.0881845623113411</v>
      </c>
      <c r="G4250">
        <f t="shared" si="665"/>
        <v>50.429219900843897</v>
      </c>
      <c r="H4250">
        <f t="shared" si="659"/>
        <v>2.6628829872975976E-2</v>
      </c>
      <c r="I4250" t="str">
        <f t="shared" si="666"/>
        <v>2016</v>
      </c>
      <c r="J4250">
        <f t="shared" si="660"/>
        <v>9.8787058444553981</v>
      </c>
      <c r="K4250">
        <f t="shared" si="664"/>
        <v>-9.8787058444553981</v>
      </c>
      <c r="L4250">
        <f t="shared" si="661"/>
        <v>2.5261905332307109</v>
      </c>
      <c r="M4250">
        <f t="shared" si="662"/>
        <v>0</v>
      </c>
      <c r="P4250" s="23">
        <f t="shared" si="663"/>
        <v>0.19589249772015777</v>
      </c>
    </row>
    <row r="4251" spans="1:16" x14ac:dyDescent="0.3">
      <c r="A4251">
        <v>4250</v>
      </c>
      <c r="B4251" s="16" t="s">
        <v>2712</v>
      </c>
      <c r="C4251" s="17">
        <v>53.94</v>
      </c>
      <c r="D4251" s="17">
        <v>4.7499999999999999E-3</v>
      </c>
      <c r="E4251" s="9">
        <f t="shared" si="667"/>
        <v>6.6493217359412798E-2</v>
      </c>
      <c r="F4251">
        <f t="shared" si="668"/>
        <v>1.0687537150782642</v>
      </c>
      <c r="G4251">
        <f t="shared" si="665"/>
        <v>53.897314398613261</v>
      </c>
      <c r="H4251">
        <f t="shared" si="659"/>
        <v>2.9139865144422461E-2</v>
      </c>
      <c r="I4251" t="str">
        <f t="shared" si="666"/>
        <v>2016</v>
      </c>
      <c r="J4251">
        <f t="shared" si="660"/>
        <v>11.553681306600065</v>
      </c>
      <c r="K4251">
        <f t="shared" si="664"/>
        <v>-11.553681306600065</v>
      </c>
      <c r="L4251">
        <f t="shared" si="661"/>
        <v>-0.94190396453865333</v>
      </c>
      <c r="M4251">
        <f t="shared" si="662"/>
        <v>0</v>
      </c>
      <c r="P4251" s="23">
        <f t="shared" si="663"/>
        <v>0.21436469396511032</v>
      </c>
    </row>
    <row r="4252" spans="1:16" x14ac:dyDescent="0.3">
      <c r="A4252">
        <v>4251</v>
      </c>
      <c r="B4252" s="16" t="s">
        <v>2710</v>
      </c>
      <c r="C4252" s="17">
        <v>54.46</v>
      </c>
      <c r="D4252" s="17">
        <v>4.7499999999999999E-3</v>
      </c>
      <c r="E4252" s="9">
        <f t="shared" si="667"/>
        <v>9.5941695340296864E-3</v>
      </c>
      <c r="F4252">
        <f t="shared" si="668"/>
        <v>1.0096403411197628</v>
      </c>
      <c r="G4252">
        <f t="shared" si="665"/>
        <v>54.416902894854999</v>
      </c>
      <c r="H4252">
        <f t="shared" si="659"/>
        <v>2.8772545853837202E-2</v>
      </c>
      <c r="I4252" t="str">
        <f t="shared" si="666"/>
        <v>2016</v>
      </c>
      <c r="J4252">
        <f t="shared" si="660"/>
        <v>11.518020100094427</v>
      </c>
      <c r="K4252">
        <f t="shared" si="664"/>
        <v>-11.518020100094427</v>
      </c>
      <c r="L4252">
        <f t="shared" si="661"/>
        <v>-1.4614924607803914</v>
      </c>
      <c r="M4252">
        <f t="shared" si="662"/>
        <v>0</v>
      </c>
      <c r="P4252" s="23">
        <f t="shared" si="663"/>
        <v>0.21166254394061501</v>
      </c>
    </row>
    <row r="4253" spans="1:16" x14ac:dyDescent="0.3">
      <c r="A4253">
        <v>4252</v>
      </c>
      <c r="B4253" s="16" t="s">
        <v>2708</v>
      </c>
      <c r="C4253" s="17">
        <v>54.94</v>
      </c>
      <c r="D4253" s="17">
        <v>4.7199999999999994E-3</v>
      </c>
      <c r="E4253" s="9">
        <f t="shared" si="667"/>
        <v>8.7751934215141627E-3</v>
      </c>
      <c r="F4253">
        <f t="shared" si="668"/>
        <v>1.0088138082996694</v>
      </c>
      <c r="G4253">
        <f t="shared" si="665"/>
        <v>54.896797528533412</v>
      </c>
      <c r="H4253">
        <f t="shared" si="659"/>
        <v>2.8780256890691597E-2</v>
      </c>
      <c r="I4253" t="str">
        <f t="shared" si="666"/>
        <v>2016</v>
      </c>
      <c r="J4253">
        <f t="shared" si="660"/>
        <v>11.622709868567103</v>
      </c>
      <c r="K4253">
        <f t="shared" si="664"/>
        <v>-11.622709868567103</v>
      </c>
      <c r="L4253">
        <f t="shared" si="661"/>
        <v>-1.9413870944588041</v>
      </c>
      <c r="M4253">
        <f t="shared" si="662"/>
        <v>0</v>
      </c>
      <c r="P4253" s="23">
        <f t="shared" si="663"/>
        <v>0.21171926946241318</v>
      </c>
    </row>
    <row r="4254" spans="1:16" x14ac:dyDescent="0.3">
      <c r="A4254">
        <v>4253</v>
      </c>
      <c r="B4254" s="16" t="s">
        <v>2706</v>
      </c>
      <c r="C4254" s="17">
        <v>53.93</v>
      </c>
      <c r="D4254" s="17">
        <v>5.0499999999999998E-3</v>
      </c>
      <c r="E4254" s="9">
        <f t="shared" si="667"/>
        <v>-1.8554771317992085E-2</v>
      </c>
      <c r="F4254">
        <f t="shared" si="668"/>
        <v>0.98161630870040051</v>
      </c>
      <c r="G4254">
        <f t="shared" si="665"/>
        <v>53.884628013389502</v>
      </c>
      <c r="H4254">
        <f t="shared" si="659"/>
        <v>2.8988908750673736E-2</v>
      </c>
      <c r="I4254" t="str">
        <f t="shared" si="666"/>
        <v>2016</v>
      </c>
      <c r="J4254">
        <f t="shared" si="660"/>
        <v>11.491123097348638</v>
      </c>
      <c r="K4254">
        <f t="shared" si="664"/>
        <v>-11.491123097348638</v>
      </c>
      <c r="L4254">
        <f t="shared" si="661"/>
        <v>-0.92921757931489424</v>
      </c>
      <c r="M4254">
        <f t="shared" si="662"/>
        <v>0</v>
      </c>
      <c r="P4254" s="23">
        <f t="shared" si="663"/>
        <v>0.21325419736577322</v>
      </c>
    </row>
    <row r="4255" spans="1:16" x14ac:dyDescent="0.3">
      <c r="A4255">
        <v>4254</v>
      </c>
      <c r="B4255" s="16" t="s">
        <v>2704</v>
      </c>
      <c r="C4255" s="17">
        <v>53</v>
      </c>
      <c r="D4255" s="17">
        <v>5.0499999999999998E-3</v>
      </c>
      <c r="E4255" s="9">
        <f t="shared" si="667"/>
        <v>-1.7394995797013757E-2</v>
      </c>
      <c r="F4255">
        <f t="shared" si="668"/>
        <v>0.98275542369738556</v>
      </c>
      <c r="G4255">
        <f t="shared" si="665"/>
        <v>52.955410434074608</v>
      </c>
      <c r="H4255">
        <f t="shared" si="659"/>
        <v>2.9074208492227992E-2</v>
      </c>
      <c r="I4255" t="str">
        <f t="shared" si="666"/>
        <v>2016</v>
      </c>
      <c r="J4255">
        <f t="shared" si="660"/>
        <v>11.326193045834822</v>
      </c>
      <c r="K4255">
        <f t="shared" si="664"/>
        <v>-11.326193045834822</v>
      </c>
      <c r="L4255">
        <f t="shared" si="661"/>
        <v>0.88880252817319416</v>
      </c>
      <c r="M4255">
        <f t="shared" si="662"/>
        <v>0</v>
      </c>
      <c r="P4255" s="23">
        <f t="shared" si="663"/>
        <v>0.21388169694076975</v>
      </c>
    </row>
    <row r="4256" spans="1:16" x14ac:dyDescent="0.3">
      <c r="A4256">
        <v>4255</v>
      </c>
      <c r="B4256" s="16" t="s">
        <v>2702</v>
      </c>
      <c r="C4256" s="17">
        <v>53.89</v>
      </c>
      <c r="D4256" s="17">
        <v>5.1000000000000004E-3</v>
      </c>
      <c r="E4256" s="9">
        <f t="shared" si="667"/>
        <v>1.6653018393283411E-2</v>
      </c>
      <c r="F4256">
        <f t="shared" si="668"/>
        <v>1.0167924528301886</v>
      </c>
      <c r="G4256">
        <f t="shared" si="665"/>
        <v>53.844212962247802</v>
      </c>
      <c r="H4256">
        <f t="shared" si="659"/>
        <v>2.9009037030612948E-2</v>
      </c>
      <c r="I4256" t="str">
        <f t="shared" si="666"/>
        <v>2016</v>
      </c>
      <c r="J4256">
        <f t="shared" si="660"/>
        <v>11.490477228116402</v>
      </c>
      <c r="K4256">
        <f t="shared" si="664"/>
        <v>-11.490477228116402</v>
      </c>
      <c r="L4256">
        <f t="shared" si="661"/>
        <v>7.209108259907282E-3</v>
      </c>
      <c r="M4256">
        <f t="shared" si="662"/>
        <v>0</v>
      </c>
      <c r="P4256" s="23">
        <f t="shared" si="663"/>
        <v>0.21340226917557151</v>
      </c>
    </row>
    <row r="4257" spans="1:16" x14ac:dyDescent="0.3">
      <c r="A4257">
        <v>4256</v>
      </c>
      <c r="B4257" s="16" t="s">
        <v>2700</v>
      </c>
      <c r="C4257" s="17">
        <v>54.33</v>
      </c>
      <c r="D4257" s="17">
        <v>5.4100000000000007E-3</v>
      </c>
      <c r="E4257" s="9">
        <f t="shared" si="667"/>
        <v>8.13162861802629E-3</v>
      </c>
      <c r="F4257">
        <f t="shared" si="668"/>
        <v>1.0081647801076266</v>
      </c>
      <c r="G4257">
        <f t="shared" si="665"/>
        <v>54.281034528584115</v>
      </c>
      <c r="H4257">
        <f t="shared" ref="H4257:H4320" si="669">SQRT(_xlfn.VAR.S(E4228:E4257))</f>
        <v>2.8996559083928349E-2</v>
      </c>
      <c r="I4257" t="str">
        <f t="shared" si="666"/>
        <v>2016</v>
      </c>
      <c r="J4257">
        <f t="shared" ref="J4257:J4320" si="670">-K4257</f>
        <v>11.578713330826234</v>
      </c>
      <c r="K4257">
        <f t="shared" si="664"/>
        <v>-11.578713330826234</v>
      </c>
      <c r="L4257">
        <f t="shared" ref="L4257:L4320" si="671">+MIN(G4258-G4257,G4259-G4257,G4260-G4257,G4261-G4257,G4262-G4257,G4263-G4257,G4264-G4257,G4265-G4257,G4266-G4257,G4267-G4257)</f>
        <v>-0.4296124580764058</v>
      </c>
      <c r="M4257">
        <f t="shared" ref="M4257:M4320" si="672">+IF(L4257&lt;K4257,1,0)</f>
        <v>0</v>
      </c>
      <c r="P4257" s="23">
        <f t="shared" ref="P4257:P4320" si="673">-K4257/G4257</f>
        <v>0.21331047632721412</v>
      </c>
    </row>
    <row r="4258" spans="1:16" x14ac:dyDescent="0.3">
      <c r="A4258">
        <v>4257</v>
      </c>
      <c r="B4258" s="16" t="s">
        <v>2698</v>
      </c>
      <c r="C4258" s="17">
        <v>55.69</v>
      </c>
      <c r="D4258" s="17">
        <v>5.1800000000000006E-3</v>
      </c>
      <c r="E4258" s="9">
        <f t="shared" si="667"/>
        <v>2.4724037038145519E-2</v>
      </c>
      <c r="F4258">
        <f t="shared" si="668"/>
        <v>1.0250322105650653</v>
      </c>
      <c r="G4258">
        <f t="shared" si="665"/>
        <v>55.641941714811438</v>
      </c>
      <c r="H4258">
        <f t="shared" si="669"/>
        <v>2.9074928021730923E-2</v>
      </c>
      <c r="I4258" t="str">
        <f t="shared" si="666"/>
        <v>2016</v>
      </c>
      <c r="J4258">
        <f t="shared" si="670"/>
        <v>11.901087436272045</v>
      </c>
      <c r="K4258">
        <f t="shared" ref="K4258:K4321" si="674">-G4258*$P$3*$R$3*H4258</f>
        <v>-11.901087436272045</v>
      </c>
      <c r="L4258">
        <f t="shared" si="671"/>
        <v>-1.7905196443037283</v>
      </c>
      <c r="M4258">
        <f t="shared" si="672"/>
        <v>0</v>
      </c>
      <c r="P4258" s="23">
        <f t="shared" si="673"/>
        <v>0.21388699009229706</v>
      </c>
    </row>
    <row r="4259" spans="1:16" x14ac:dyDescent="0.3">
      <c r="A4259">
        <v>4258</v>
      </c>
      <c r="B4259" s="16" t="s">
        <v>2696</v>
      </c>
      <c r="C4259" s="17">
        <v>55.72</v>
      </c>
      <c r="D4259" s="17">
        <v>5.4300000000000008E-3</v>
      </c>
      <c r="E4259" s="9">
        <f t="shared" si="667"/>
        <v>5.3855131002766973E-4</v>
      </c>
      <c r="F4259">
        <f t="shared" si="668"/>
        <v>1.0005386963548213</v>
      </c>
      <c r="G4259">
        <f t="shared" si="665"/>
        <v>55.669596211154612</v>
      </c>
      <c r="H4259">
        <f t="shared" si="669"/>
        <v>2.8428299035345918E-2</v>
      </c>
      <c r="I4259" t="str">
        <f t="shared" si="666"/>
        <v>2016</v>
      </c>
      <c r="J4259">
        <f t="shared" si="670"/>
        <v>11.642189580952342</v>
      </c>
      <c r="K4259">
        <f t="shared" si="674"/>
        <v>-11.642189580952342</v>
      </c>
      <c r="L4259">
        <f t="shared" si="671"/>
        <v>-1.818174140646903</v>
      </c>
      <c r="M4259">
        <f t="shared" si="672"/>
        <v>0</v>
      </c>
      <c r="P4259" s="23">
        <f t="shared" si="673"/>
        <v>0.209130124400284</v>
      </c>
    </row>
    <row r="4260" spans="1:16" x14ac:dyDescent="0.3">
      <c r="A4260">
        <v>4259</v>
      </c>
      <c r="B4260" s="16" t="s">
        <v>2694</v>
      </c>
      <c r="C4260" s="17">
        <v>53.9</v>
      </c>
      <c r="D4260" s="17">
        <v>5.4100000000000007E-3</v>
      </c>
      <c r="E4260" s="9">
        <f t="shared" si="667"/>
        <v>-3.3208670996653457E-2</v>
      </c>
      <c r="F4260">
        <f t="shared" si="668"/>
        <v>0.96733668341708545</v>
      </c>
      <c r="G4260">
        <f t="shared" si="665"/>
        <v>53.851422070507709</v>
      </c>
      <c r="H4260">
        <f t="shared" si="669"/>
        <v>2.9233704050161086E-2</v>
      </c>
      <c r="I4260" t="str">
        <f t="shared" si="666"/>
        <v>2016</v>
      </c>
      <c r="J4260">
        <f t="shared" si="670"/>
        <v>11.581018171295892</v>
      </c>
      <c r="K4260">
        <f t="shared" si="674"/>
        <v>-11.581018171295892</v>
      </c>
      <c r="L4260">
        <f t="shared" si="671"/>
        <v>0.12313022475098023</v>
      </c>
      <c r="M4260">
        <f t="shared" si="672"/>
        <v>0</v>
      </c>
      <c r="P4260" s="23">
        <f t="shared" si="673"/>
        <v>0.2150550111031953</v>
      </c>
    </row>
    <row r="4261" spans="1:16" x14ac:dyDescent="0.3">
      <c r="A4261">
        <v>4260</v>
      </c>
      <c r="B4261" s="16" t="s">
        <v>2692</v>
      </c>
      <c r="C4261" s="17">
        <v>54.02</v>
      </c>
      <c r="D4261" s="17">
        <v>5.0499999999999998E-3</v>
      </c>
      <c r="E4261" s="9">
        <f t="shared" si="667"/>
        <v>2.223870449518172E-3</v>
      </c>
      <c r="F4261">
        <f t="shared" si="668"/>
        <v>1.0022263450834881</v>
      </c>
      <c r="G4261">
        <f t="shared" si="665"/>
        <v>53.97455229525869</v>
      </c>
      <c r="H4261">
        <f t="shared" si="669"/>
        <v>2.865622668854368E-2</v>
      </c>
      <c r="I4261" t="str">
        <f t="shared" si="666"/>
        <v>2016</v>
      </c>
      <c r="J4261">
        <f t="shared" si="670"/>
        <v>11.378205504676302</v>
      </c>
      <c r="K4261">
        <f t="shared" si="674"/>
        <v>-11.378205504676302</v>
      </c>
      <c r="L4261">
        <f t="shared" si="671"/>
        <v>0.43872292699374782</v>
      </c>
      <c r="M4261">
        <f t="shared" si="672"/>
        <v>0</v>
      </c>
      <c r="P4261" s="23">
        <f t="shared" si="673"/>
        <v>0.21080685287454998</v>
      </c>
    </row>
    <row r="4262" spans="1:16" x14ac:dyDescent="0.3">
      <c r="A4262">
        <v>4261</v>
      </c>
      <c r="B4262" s="16" t="s">
        <v>2690</v>
      </c>
      <c r="C4262" s="17">
        <v>55.21</v>
      </c>
      <c r="D4262" s="17">
        <v>5.0499999999999998E-3</v>
      </c>
      <c r="E4262" s="9">
        <f t="shared" si="667"/>
        <v>2.1789747931483576E-2</v>
      </c>
      <c r="F4262">
        <f t="shared" si="668"/>
        <v>1.0220288781932616</v>
      </c>
      <c r="G4262">
        <f t="shared" si="665"/>
        <v>55.163551133306775</v>
      </c>
      <c r="H4262">
        <f t="shared" si="669"/>
        <v>2.8661665360705069E-2</v>
      </c>
      <c r="I4262" t="str">
        <f t="shared" si="666"/>
        <v>2016</v>
      </c>
      <c r="J4262">
        <f t="shared" si="670"/>
        <v>11.631061650912045</v>
      </c>
      <c r="K4262">
        <f t="shared" si="674"/>
        <v>-11.631061650912045</v>
      </c>
      <c r="L4262">
        <f t="shared" si="671"/>
        <v>-0.750275911054338</v>
      </c>
      <c r="M4262">
        <f t="shared" si="672"/>
        <v>0</v>
      </c>
      <c r="P4262" s="23">
        <f t="shared" si="673"/>
        <v>0.21084686195790278</v>
      </c>
    </row>
    <row r="4263" spans="1:16" x14ac:dyDescent="0.3">
      <c r="A4263">
        <v>4262</v>
      </c>
      <c r="B4263" s="16" t="s">
        <v>2688</v>
      </c>
      <c r="C4263" s="17">
        <v>54.92</v>
      </c>
      <c r="D4263" s="17">
        <v>4.9499999999999995E-3</v>
      </c>
      <c r="E4263" s="9">
        <f t="shared" si="667"/>
        <v>-5.2665153961829036E-3</v>
      </c>
      <c r="F4263">
        <f t="shared" si="668"/>
        <v>0.99474732838253943</v>
      </c>
      <c r="G4263">
        <f t="shared" si="665"/>
        <v>54.874709684823827</v>
      </c>
      <c r="H4263">
        <f t="shared" si="669"/>
        <v>2.8425340633927886E-2</v>
      </c>
      <c r="I4263" t="str">
        <f t="shared" si="666"/>
        <v>2016</v>
      </c>
      <c r="J4263">
        <f t="shared" si="670"/>
        <v>11.474760613343738</v>
      </c>
      <c r="K4263">
        <f t="shared" si="674"/>
        <v>-11.474760613343738</v>
      </c>
      <c r="L4263">
        <f t="shared" si="671"/>
        <v>-0.46143446257138976</v>
      </c>
      <c r="M4263">
        <f t="shared" si="672"/>
        <v>0</v>
      </c>
      <c r="P4263" s="23">
        <f t="shared" si="673"/>
        <v>0.20910836119680107</v>
      </c>
    </row>
    <row r="4264" spans="1:16" x14ac:dyDescent="0.3">
      <c r="A4264">
        <v>4263</v>
      </c>
      <c r="B4264" s="16" t="s">
        <v>2686</v>
      </c>
      <c r="C4264" s="17">
        <v>55.35</v>
      </c>
      <c r="D4264" s="17">
        <v>5.28E-3</v>
      </c>
      <c r="E4264" s="9">
        <f t="shared" si="667"/>
        <v>7.7990782548756823E-3</v>
      </c>
      <c r="F4264">
        <f t="shared" si="668"/>
        <v>1.0078295702840496</v>
      </c>
      <c r="G4264">
        <f t="shared" si="665"/>
        <v>55.30131342523481</v>
      </c>
      <c r="H4264">
        <f t="shared" si="669"/>
        <v>2.8402999738714744E-2</v>
      </c>
      <c r="I4264" t="str">
        <f t="shared" si="666"/>
        <v>2016</v>
      </c>
      <c r="J4264">
        <f t="shared" si="670"/>
        <v>11.554878323012082</v>
      </c>
      <c r="K4264">
        <f t="shared" si="674"/>
        <v>-11.554878323012082</v>
      </c>
      <c r="L4264">
        <f t="shared" si="671"/>
        <v>-0.88803820298237213</v>
      </c>
      <c r="M4264">
        <f t="shared" si="672"/>
        <v>0</v>
      </c>
      <c r="P4264" s="23">
        <f t="shared" si="673"/>
        <v>0.20894401248957351</v>
      </c>
    </row>
    <row r="4265" spans="1:16" x14ac:dyDescent="0.3">
      <c r="A4265">
        <v>4264</v>
      </c>
      <c r="B4265" s="16" t="s">
        <v>2684</v>
      </c>
      <c r="C4265" s="17">
        <v>54.46</v>
      </c>
      <c r="D4265" s="17">
        <v>5.1500000000000001E-3</v>
      </c>
      <c r="E4265" s="9">
        <f t="shared" si="667"/>
        <v>-1.6210171909032314E-2</v>
      </c>
      <c r="F4265">
        <f t="shared" si="668"/>
        <v>0.98392050587172541</v>
      </c>
      <c r="G4265">
        <f t="shared" si="665"/>
        <v>54.413275222252437</v>
      </c>
      <c r="H4265">
        <f t="shared" si="669"/>
        <v>2.8655752315006892E-2</v>
      </c>
      <c r="I4265" t="str">
        <f t="shared" si="666"/>
        <v>2016</v>
      </c>
      <c r="J4265">
        <f t="shared" si="670"/>
        <v>11.470501419032308</v>
      </c>
      <c r="K4265">
        <f t="shared" si="674"/>
        <v>-11.470501419032308</v>
      </c>
      <c r="L4265">
        <f t="shared" si="671"/>
        <v>0.58967714347729583</v>
      </c>
      <c r="M4265">
        <f t="shared" si="672"/>
        <v>0</v>
      </c>
      <c r="P4265" s="23">
        <f t="shared" si="673"/>
        <v>0.21080336318997059</v>
      </c>
    </row>
    <row r="4266" spans="1:16" x14ac:dyDescent="0.3">
      <c r="A4266">
        <v>4265</v>
      </c>
      <c r="B4266" s="16" t="s">
        <v>2682</v>
      </c>
      <c r="C4266" s="17">
        <v>55.05</v>
      </c>
      <c r="D4266" s="17">
        <v>5.13E-3</v>
      </c>
      <c r="E4266" s="9">
        <f t="shared" si="667"/>
        <v>1.0775375923075387E-2</v>
      </c>
      <c r="F4266">
        <f t="shared" si="668"/>
        <v>1.0108336393683437</v>
      </c>
      <c r="G4266">
        <f t="shared" si="665"/>
        <v>55.002952365729733</v>
      </c>
      <c r="H4266">
        <f t="shared" si="669"/>
        <v>2.8670515115081494E-2</v>
      </c>
      <c r="I4266" t="str">
        <f t="shared" si="666"/>
        <v>2016</v>
      </c>
      <c r="J4266">
        <f t="shared" si="670"/>
        <v>11.600780728434332</v>
      </c>
      <c r="K4266">
        <f t="shared" si="674"/>
        <v>-11.600780728434332</v>
      </c>
      <c r="L4266">
        <f t="shared" si="671"/>
        <v>0.10926301059814847</v>
      </c>
      <c r="M4266">
        <f t="shared" si="672"/>
        <v>0</v>
      </c>
      <c r="P4266" s="23">
        <f t="shared" si="673"/>
        <v>0.21091196434870541</v>
      </c>
    </row>
    <row r="4267" spans="1:16" x14ac:dyDescent="0.3">
      <c r="A4267">
        <v>4266</v>
      </c>
      <c r="B4267" s="16" t="s">
        <v>2680</v>
      </c>
      <c r="C4267" s="17">
        <v>55.16</v>
      </c>
      <c r="D4267" s="17">
        <v>5.1999999999999998E-3</v>
      </c>
      <c r="E4267" s="9">
        <f t="shared" si="667"/>
        <v>1.9961897564120118E-3</v>
      </c>
      <c r="F4267">
        <f t="shared" si="668"/>
        <v>1.001998183469573</v>
      </c>
      <c r="G4267">
        <f t="shared" si="665"/>
        <v>55.112215376327882</v>
      </c>
      <c r="H4267">
        <f t="shared" si="669"/>
        <v>2.8500917573046014E-2</v>
      </c>
      <c r="I4267" t="str">
        <f t="shared" si="666"/>
        <v>2016</v>
      </c>
      <c r="J4267">
        <f t="shared" si="670"/>
        <v>11.555066036004375</v>
      </c>
      <c r="K4267">
        <f t="shared" si="674"/>
        <v>-11.555066036004375</v>
      </c>
      <c r="L4267">
        <f t="shared" si="671"/>
        <v>-0.21816261905104284</v>
      </c>
      <c r="M4267">
        <f t="shared" si="672"/>
        <v>0</v>
      </c>
      <c r="P4267" s="23">
        <f t="shared" si="673"/>
        <v>0.20966433588455552</v>
      </c>
    </row>
    <row r="4268" spans="1:16" x14ac:dyDescent="0.3">
      <c r="A4268">
        <v>4267</v>
      </c>
      <c r="B4268" s="16" t="s">
        <v>2678</v>
      </c>
      <c r="C4268" s="17">
        <v>56.09</v>
      </c>
      <c r="D4268" s="17">
        <v>5.1500000000000001E-3</v>
      </c>
      <c r="E4268" s="9">
        <f t="shared" si="667"/>
        <v>1.6719490595144649E-2</v>
      </c>
      <c r="F4268">
        <f t="shared" si="668"/>
        <v>1.0168600435097899</v>
      </c>
      <c r="G4268">
        <f t="shared" si="665"/>
        <v>56.041876739187281</v>
      </c>
      <c r="H4268">
        <f t="shared" si="669"/>
        <v>2.7662854869074872E-2</v>
      </c>
      <c r="I4268" t="str">
        <f t="shared" si="666"/>
        <v>2016</v>
      </c>
      <c r="J4268">
        <f t="shared" si="670"/>
        <v>11.404477416046294</v>
      </c>
      <c r="K4268">
        <f t="shared" si="674"/>
        <v>-11.404477416046294</v>
      </c>
      <c r="L4268">
        <f t="shared" si="671"/>
        <v>-2.4483446002056297</v>
      </c>
      <c r="M4268">
        <f t="shared" si="672"/>
        <v>0</v>
      </c>
      <c r="P4268" s="23">
        <f t="shared" si="673"/>
        <v>0.20349920594418128</v>
      </c>
    </row>
    <row r="4269" spans="1:16" x14ac:dyDescent="0.3">
      <c r="A4269">
        <v>4268</v>
      </c>
      <c r="B4269" s="16" t="s">
        <v>2676</v>
      </c>
      <c r="C4269" s="17">
        <v>56.22</v>
      </c>
      <c r="D4269" s="17">
        <v>5.13E-3</v>
      </c>
      <c r="E4269" s="9">
        <f t="shared" si="667"/>
        <v>2.3150219581401887E-3</v>
      </c>
      <c r="F4269">
        <f t="shared" si="668"/>
        <v>1.0023177036904973</v>
      </c>
      <c r="G4269">
        <f t="shared" si="665"/>
        <v>56.171952443257503</v>
      </c>
      <c r="H4269">
        <f t="shared" si="669"/>
        <v>2.6183446934062504E-2</v>
      </c>
      <c r="I4269" t="str">
        <f t="shared" si="666"/>
        <v>2016</v>
      </c>
      <c r="J4269">
        <f t="shared" si="670"/>
        <v>10.819621272313444</v>
      </c>
      <c r="K4269">
        <f t="shared" si="674"/>
        <v>-10.819621272313444</v>
      </c>
      <c r="L4269">
        <f t="shared" si="671"/>
        <v>-2.578420304275852</v>
      </c>
      <c r="M4269">
        <f t="shared" si="672"/>
        <v>0</v>
      </c>
      <c r="P4269" s="23">
        <f t="shared" si="673"/>
        <v>0.19261607976405951</v>
      </c>
    </row>
    <row r="4270" spans="1:16" x14ac:dyDescent="0.3">
      <c r="A4270">
        <v>4269</v>
      </c>
      <c r="B4270" s="16" t="s">
        <v>2674</v>
      </c>
      <c r="C4270" s="17">
        <v>56.14</v>
      </c>
      <c r="D4270" s="17">
        <v>4.62E-3</v>
      </c>
      <c r="E4270" s="9">
        <f t="shared" si="667"/>
        <v>-1.4239945446493348E-3</v>
      </c>
      <c r="F4270">
        <f t="shared" si="668"/>
        <v>0.99857701885450023</v>
      </c>
      <c r="G4270">
        <f t="shared" si="665"/>
        <v>56.096788838432197</v>
      </c>
      <c r="H4270">
        <f t="shared" si="669"/>
        <v>2.6110403159958284E-2</v>
      </c>
      <c r="I4270" t="str">
        <f t="shared" si="666"/>
        <v>2016</v>
      </c>
      <c r="J4270">
        <f t="shared" si="670"/>
        <v>10.775000521942873</v>
      </c>
      <c r="K4270">
        <f t="shared" si="674"/>
        <v>-10.775000521942873</v>
      </c>
      <c r="L4270">
        <f t="shared" si="671"/>
        <v>-2.5032566994505459</v>
      </c>
      <c r="M4270">
        <f t="shared" si="672"/>
        <v>0</v>
      </c>
      <c r="P4270" s="23">
        <f t="shared" si="673"/>
        <v>0.19207874006793177</v>
      </c>
    </row>
    <row r="4271" spans="1:16" x14ac:dyDescent="0.3">
      <c r="A4271">
        <v>4270</v>
      </c>
      <c r="B4271" s="16" t="s">
        <v>2672</v>
      </c>
      <c r="C4271" s="17">
        <v>56.82</v>
      </c>
      <c r="D4271" s="17">
        <v>5.0200000000000002E-3</v>
      </c>
      <c r="E4271" s="9">
        <f t="shared" si="667"/>
        <v>1.2039805492305546E-2</v>
      </c>
      <c r="F4271">
        <f t="shared" si="668"/>
        <v>1.0121125757035982</v>
      </c>
      <c r="G4271">
        <f t="shared" si="665"/>
        <v>56.772480481770479</v>
      </c>
      <c r="H4271">
        <f t="shared" si="669"/>
        <v>2.6072199646910398E-2</v>
      </c>
      <c r="I4271" t="str">
        <f t="shared" si="666"/>
        <v>2016</v>
      </c>
      <c r="J4271">
        <f t="shared" si="670"/>
        <v>10.888831151052605</v>
      </c>
      <c r="K4271">
        <f t="shared" si="674"/>
        <v>-10.888831151052605</v>
      </c>
      <c r="L4271">
        <f t="shared" si="671"/>
        <v>-3.1789483427888285</v>
      </c>
      <c r="M4271">
        <f t="shared" si="672"/>
        <v>0</v>
      </c>
      <c r="P4271" s="23">
        <f t="shared" si="673"/>
        <v>0.19179769949542694</v>
      </c>
    </row>
    <row r="4272" spans="1:16" x14ac:dyDescent="0.3">
      <c r="A4272">
        <v>4271</v>
      </c>
      <c r="B4272" s="16" t="s">
        <v>2671</v>
      </c>
      <c r="C4272" s="17">
        <v>56.82</v>
      </c>
      <c r="D4272" s="17">
        <v>5.0249999999999991E-3</v>
      </c>
      <c r="E4272" s="9">
        <f t="shared" si="667"/>
        <v>0</v>
      </c>
      <c r="F4272">
        <f t="shared" si="668"/>
        <v>1</v>
      </c>
      <c r="G4272">
        <f t="shared" si="665"/>
        <v>56.772433171389785</v>
      </c>
      <c r="H4272">
        <f t="shared" si="669"/>
        <v>2.6099367926015644E-2</v>
      </c>
      <c r="I4272" t="str">
        <f t="shared" si="666"/>
        <v>2017</v>
      </c>
      <c r="J4272">
        <f t="shared" si="670"/>
        <v>10.900168666935476</v>
      </c>
      <c r="K4272">
        <f t="shared" si="674"/>
        <v>-10.900168666935476</v>
      </c>
      <c r="L4272">
        <f t="shared" si="671"/>
        <v>-3.1789010324081346</v>
      </c>
      <c r="M4272">
        <f t="shared" si="672"/>
        <v>0</v>
      </c>
      <c r="P4272" s="23">
        <f t="shared" si="673"/>
        <v>0.191997560400997</v>
      </c>
    </row>
    <row r="4273" spans="1:16" x14ac:dyDescent="0.3">
      <c r="A4273">
        <v>4272</v>
      </c>
      <c r="B4273" s="16" t="s">
        <v>2669</v>
      </c>
      <c r="C4273" s="17">
        <v>55.47</v>
      </c>
      <c r="D4273" s="17">
        <v>4.9699999999999996E-3</v>
      </c>
      <c r="E4273" s="9">
        <f t="shared" si="667"/>
        <v>-2.4046042358898716E-2</v>
      </c>
      <c r="F4273">
        <f t="shared" si="668"/>
        <v>0.97624076029567053</v>
      </c>
      <c r="G4273">
        <f t="shared" si="665"/>
        <v>55.424071374731739</v>
      </c>
      <c r="H4273">
        <f t="shared" si="669"/>
        <v>2.5747325947280176E-2</v>
      </c>
      <c r="I4273" t="str">
        <f t="shared" si="666"/>
        <v>2017</v>
      </c>
      <c r="J4273">
        <f t="shared" si="670"/>
        <v>10.497751231759503</v>
      </c>
      <c r="K4273">
        <f t="shared" si="674"/>
        <v>-10.497751231759503</v>
      </c>
      <c r="L4273">
        <f t="shared" si="671"/>
        <v>-1.8305392357500878</v>
      </c>
      <c r="M4273">
        <f t="shared" si="672"/>
        <v>0</v>
      </c>
      <c r="P4273" s="23">
        <f t="shared" si="673"/>
        <v>0.18940779649301456</v>
      </c>
    </row>
    <row r="4274" spans="1:16" x14ac:dyDescent="0.3">
      <c r="A4274">
        <v>4273</v>
      </c>
      <c r="B4274" s="16" t="s">
        <v>2667</v>
      </c>
      <c r="C4274" s="17">
        <v>56.46</v>
      </c>
      <c r="D4274" s="17">
        <v>5.3600000000000002E-3</v>
      </c>
      <c r="E4274" s="9">
        <f t="shared" si="667"/>
        <v>1.7690088758200145E-2</v>
      </c>
      <c r="F4274">
        <f t="shared" si="668"/>
        <v>1.0178474851270958</v>
      </c>
      <c r="G4274">
        <f t="shared" si="665"/>
        <v>56.409584922087589</v>
      </c>
      <c r="H4274">
        <f t="shared" si="669"/>
        <v>2.5864935551137454E-2</v>
      </c>
      <c r="I4274" t="str">
        <f t="shared" si="666"/>
        <v>2017</v>
      </c>
      <c r="J4274">
        <f t="shared" si="670"/>
        <v>10.733219854699549</v>
      </c>
      <c r="K4274">
        <f t="shared" si="674"/>
        <v>-10.733219854699549</v>
      </c>
      <c r="L4274">
        <f t="shared" si="671"/>
        <v>-2.8160527831059383</v>
      </c>
      <c r="M4274">
        <f t="shared" si="672"/>
        <v>0</v>
      </c>
      <c r="P4274" s="23">
        <f t="shared" si="673"/>
        <v>0.19027298054974479</v>
      </c>
    </row>
    <row r="4275" spans="1:16" x14ac:dyDescent="0.3">
      <c r="A4275">
        <v>4274</v>
      </c>
      <c r="B4275" s="16" t="s">
        <v>2665</v>
      </c>
      <c r="C4275" s="17">
        <v>56.89</v>
      </c>
      <c r="D4275" s="17">
        <v>5.2500000000000003E-3</v>
      </c>
      <c r="E4275" s="9">
        <f t="shared" si="667"/>
        <v>7.5871559372126625E-3</v>
      </c>
      <c r="F4275">
        <f t="shared" si="668"/>
        <v>1.0076160113354586</v>
      </c>
      <c r="G4275">
        <f t="shared" si="665"/>
        <v>56.840243021852544</v>
      </c>
      <c r="H4275">
        <f t="shared" si="669"/>
        <v>2.582413578175357E-2</v>
      </c>
      <c r="I4275" t="str">
        <f t="shared" si="666"/>
        <v>2017</v>
      </c>
      <c r="J4275">
        <f t="shared" si="670"/>
        <v>10.79810244204549</v>
      </c>
      <c r="K4275">
        <f t="shared" si="674"/>
        <v>-10.79810244204549</v>
      </c>
      <c r="L4275">
        <f t="shared" si="671"/>
        <v>-3.246710882870893</v>
      </c>
      <c r="M4275">
        <f t="shared" si="672"/>
        <v>0</v>
      </c>
      <c r="P4275" s="23">
        <f t="shared" si="673"/>
        <v>0.18997284086020005</v>
      </c>
    </row>
    <row r="4276" spans="1:16" x14ac:dyDescent="0.3">
      <c r="A4276">
        <v>4275</v>
      </c>
      <c r="B4276" s="16" t="s">
        <v>2663</v>
      </c>
      <c r="C4276" s="17">
        <v>57.1</v>
      </c>
      <c r="D4276" s="17">
        <v>5.1999999999999998E-3</v>
      </c>
      <c r="E4276" s="9">
        <f t="shared" si="667"/>
        <v>3.6845378994084651E-3</v>
      </c>
      <c r="F4276">
        <f t="shared" si="668"/>
        <v>1.0036913341536298</v>
      </c>
      <c r="G4276">
        <f t="shared" si="665"/>
        <v>57.050534771361896</v>
      </c>
      <c r="H4276">
        <f t="shared" si="669"/>
        <v>2.5814522615629922E-2</v>
      </c>
      <c r="I4276" t="str">
        <f t="shared" si="666"/>
        <v>2017</v>
      </c>
      <c r="J4276">
        <f t="shared" si="670"/>
        <v>10.834017642969584</v>
      </c>
      <c r="K4276">
        <f t="shared" si="674"/>
        <v>-10.834017642969584</v>
      </c>
      <c r="L4276">
        <f t="shared" si="671"/>
        <v>-3.4570026323802452</v>
      </c>
      <c r="M4276">
        <f t="shared" si="672"/>
        <v>0</v>
      </c>
      <c r="P4276" s="23">
        <f t="shared" si="673"/>
        <v>0.189902122502242</v>
      </c>
    </row>
    <row r="4277" spans="1:16" x14ac:dyDescent="0.3">
      <c r="A4277">
        <v>4276</v>
      </c>
      <c r="B4277" s="16" t="s">
        <v>2661</v>
      </c>
      <c r="C4277" s="17">
        <v>54.94</v>
      </c>
      <c r="D4277" s="17">
        <v>5.0200000000000002E-3</v>
      </c>
      <c r="E4277" s="9">
        <f t="shared" si="667"/>
        <v>-3.8562435994836837E-2</v>
      </c>
      <c r="F4277">
        <f t="shared" si="668"/>
        <v>0.96217162872154105</v>
      </c>
      <c r="G4277">
        <f t="shared" si="665"/>
        <v>54.894052757276839</v>
      </c>
      <c r="H4277">
        <f t="shared" si="669"/>
        <v>2.5927224560444294E-2</v>
      </c>
      <c r="I4277" t="str">
        <f t="shared" si="666"/>
        <v>2017</v>
      </c>
      <c r="J4277">
        <f t="shared" si="670"/>
        <v>10.47000876517286</v>
      </c>
      <c r="K4277">
        <f t="shared" si="674"/>
        <v>-10.47000876517286</v>
      </c>
      <c r="L4277">
        <f t="shared" si="671"/>
        <v>-1.3005206182951881</v>
      </c>
      <c r="M4277">
        <f t="shared" si="672"/>
        <v>0</v>
      </c>
      <c r="P4277" s="23">
        <f t="shared" si="673"/>
        <v>0.19073120382398692</v>
      </c>
    </row>
    <row r="4278" spans="1:16" x14ac:dyDescent="0.3">
      <c r="A4278">
        <v>4277</v>
      </c>
      <c r="B4278" s="16" t="s">
        <v>2659</v>
      </c>
      <c r="C4278" s="17">
        <v>53.64</v>
      </c>
      <c r="D4278" s="17">
        <v>5.1999999999999998E-3</v>
      </c>
      <c r="E4278" s="9">
        <f t="shared" si="667"/>
        <v>-2.3946622253649977E-2</v>
      </c>
      <c r="F4278">
        <f t="shared" si="668"/>
        <v>0.97633782307972339</v>
      </c>
      <c r="G4278">
        <f t="shared" si="665"/>
        <v>53.593532138981651</v>
      </c>
      <c r="H4278">
        <f t="shared" si="669"/>
        <v>2.6270346826691549E-2</v>
      </c>
      <c r="I4278" t="str">
        <f t="shared" si="666"/>
        <v>2017</v>
      </c>
      <c r="J4278">
        <f t="shared" si="670"/>
        <v>10.357236848816548</v>
      </c>
      <c r="K4278">
        <f t="shared" si="674"/>
        <v>-10.357236848816548</v>
      </c>
      <c r="L4278">
        <f t="shared" si="671"/>
        <v>0.2790391327195394</v>
      </c>
      <c r="M4278">
        <f t="shared" si="672"/>
        <v>0</v>
      </c>
      <c r="P4278" s="23">
        <f t="shared" si="673"/>
        <v>0.19325535070085698</v>
      </c>
    </row>
    <row r="4279" spans="1:16" x14ac:dyDescent="0.3">
      <c r="A4279">
        <v>4278</v>
      </c>
      <c r="B4279" s="16" t="s">
        <v>2657</v>
      </c>
      <c r="C4279" s="17">
        <v>55.1</v>
      </c>
      <c r="D4279" s="17">
        <v>5.1500000000000001E-3</v>
      </c>
      <c r="E4279" s="9">
        <f t="shared" si="667"/>
        <v>2.6854657745391142E-2</v>
      </c>
      <c r="F4279">
        <f t="shared" si="668"/>
        <v>1.0272184936614468</v>
      </c>
      <c r="G4279">
        <f t="shared" si="665"/>
        <v>55.052726124607219</v>
      </c>
      <c r="H4279">
        <f t="shared" si="669"/>
        <v>2.5308318985039102E-2</v>
      </c>
      <c r="I4279" t="str">
        <f t="shared" si="666"/>
        <v>2017</v>
      </c>
      <c r="J4279">
        <f t="shared" si="670"/>
        <v>10.249622014069498</v>
      </c>
      <c r="K4279">
        <f t="shared" si="674"/>
        <v>-10.249622014069498</v>
      </c>
      <c r="L4279">
        <f t="shared" si="671"/>
        <v>-1.1801548529060284</v>
      </c>
      <c r="M4279">
        <f t="shared" si="672"/>
        <v>0</v>
      </c>
      <c r="P4279" s="23">
        <f t="shared" si="673"/>
        <v>0.18617828281328594</v>
      </c>
    </row>
    <row r="4280" spans="1:16" x14ac:dyDescent="0.3">
      <c r="A4280">
        <v>4279</v>
      </c>
      <c r="B4280" s="16" t="s">
        <v>2655</v>
      </c>
      <c r="C4280" s="17">
        <v>56.01</v>
      </c>
      <c r="D4280" s="17">
        <v>5.1800000000000006E-3</v>
      </c>
      <c r="E4280" s="9">
        <f t="shared" si="667"/>
        <v>1.638053006287201E-2</v>
      </c>
      <c r="F4280">
        <f t="shared" si="668"/>
        <v>1.0165154264972776</v>
      </c>
      <c r="G4280">
        <f t="shared" si="665"/>
        <v>55.961665567365571</v>
      </c>
      <c r="H4280">
        <f t="shared" si="669"/>
        <v>2.0618749023452249E-2</v>
      </c>
      <c r="I4280" t="str">
        <f t="shared" si="666"/>
        <v>2017</v>
      </c>
      <c r="J4280">
        <f t="shared" si="670"/>
        <v>8.4882598241020535</v>
      </c>
      <c r="K4280">
        <f t="shared" si="674"/>
        <v>-8.4882598241020535</v>
      </c>
      <c r="L4280">
        <f t="shared" si="671"/>
        <v>-2.0890942956643812</v>
      </c>
      <c r="M4280">
        <f t="shared" si="672"/>
        <v>0</v>
      </c>
      <c r="P4280" s="23">
        <f t="shared" si="673"/>
        <v>0.15167989976788754</v>
      </c>
    </row>
    <row r="4281" spans="1:16" x14ac:dyDescent="0.3">
      <c r="A4281">
        <v>4280</v>
      </c>
      <c r="B4281" s="16" t="s">
        <v>2653</v>
      </c>
      <c r="C4281" s="17">
        <v>55.45</v>
      </c>
      <c r="D4281" s="17">
        <v>5.3E-3</v>
      </c>
      <c r="E4281" s="9">
        <f t="shared" si="667"/>
        <v>-1.0048532425364864E-2</v>
      </c>
      <c r="F4281">
        <f t="shared" si="668"/>
        <v>0.99000178539546513</v>
      </c>
      <c r="G4281">
        <f t="shared" si="665"/>
        <v>55.401040793499689</v>
      </c>
      <c r="H4281">
        <f t="shared" si="669"/>
        <v>1.6963093126734101E-2</v>
      </c>
      <c r="I4281" t="str">
        <f t="shared" si="666"/>
        <v>2017</v>
      </c>
      <c r="J4281">
        <f t="shared" si="670"/>
        <v>6.9133523305013433</v>
      </c>
      <c r="K4281">
        <f t="shared" si="674"/>
        <v>-6.9133523305013433</v>
      </c>
      <c r="L4281">
        <f t="shared" si="671"/>
        <v>-1.5284695217984989</v>
      </c>
      <c r="M4281">
        <f t="shared" si="672"/>
        <v>0</v>
      </c>
      <c r="P4281" s="23">
        <f t="shared" si="673"/>
        <v>0.12478740889128748</v>
      </c>
    </row>
    <row r="4282" spans="1:16" x14ac:dyDescent="0.3">
      <c r="A4282">
        <v>4281</v>
      </c>
      <c r="B4282" s="16" t="s">
        <v>2651</v>
      </c>
      <c r="C4282" s="17">
        <v>55.86</v>
      </c>
      <c r="D4282" s="17">
        <v>5.3039999999999997E-3</v>
      </c>
      <c r="E4282" s="9">
        <f t="shared" si="667"/>
        <v>7.3668467206545801E-3</v>
      </c>
      <c r="F4282">
        <f t="shared" si="668"/>
        <v>1.0073940486925157</v>
      </c>
      <c r="G4282">
        <f t="shared" si="665"/>
        <v>55.810641579636084</v>
      </c>
      <c r="H4282">
        <f t="shared" si="669"/>
        <v>1.6928659609993416E-2</v>
      </c>
      <c r="I4282" t="str">
        <f t="shared" si="666"/>
        <v>2017</v>
      </c>
      <c r="J4282">
        <f t="shared" si="670"/>
        <v>6.9503281280496365</v>
      </c>
      <c r="K4282">
        <f t="shared" si="674"/>
        <v>-6.9503281280496365</v>
      </c>
      <c r="L4282">
        <f t="shared" si="671"/>
        <v>-1.9380703079348933</v>
      </c>
      <c r="M4282">
        <f t="shared" si="672"/>
        <v>0</v>
      </c>
      <c r="P4282" s="23">
        <f t="shared" si="673"/>
        <v>0.12453410194420052</v>
      </c>
    </row>
    <row r="4283" spans="1:16" x14ac:dyDescent="0.3">
      <c r="A4283">
        <v>4282</v>
      </c>
      <c r="B4283" s="16" t="s">
        <v>2649</v>
      </c>
      <c r="C4283" s="17">
        <v>55.47</v>
      </c>
      <c r="D4283" s="17">
        <v>5.3E-3</v>
      </c>
      <c r="E4283" s="9">
        <f t="shared" si="667"/>
        <v>-7.0062264498875525E-3</v>
      </c>
      <c r="F4283">
        <f t="shared" si="668"/>
        <v>0.99301825993555315</v>
      </c>
      <c r="G4283">
        <f t="shared" si="665"/>
        <v>55.421023134633501</v>
      </c>
      <c r="H4283">
        <f t="shared" si="669"/>
        <v>1.6918966839890429E-2</v>
      </c>
      <c r="I4283" t="str">
        <f t="shared" si="666"/>
        <v>2017</v>
      </c>
      <c r="J4283">
        <f t="shared" si="670"/>
        <v>6.8978556066392862</v>
      </c>
      <c r="K4283">
        <f t="shared" si="674"/>
        <v>-6.8978556066392862</v>
      </c>
      <c r="L4283">
        <f t="shared" si="671"/>
        <v>-1.5484518629323105</v>
      </c>
      <c r="M4283">
        <f t="shared" si="672"/>
        <v>0</v>
      </c>
      <c r="P4283" s="23">
        <f t="shared" si="673"/>
        <v>0.12446279798700981</v>
      </c>
    </row>
    <row r="4284" spans="1:16" x14ac:dyDescent="0.3">
      <c r="A4284">
        <v>4283</v>
      </c>
      <c r="B4284" s="16" t="s">
        <v>2647</v>
      </c>
      <c r="C4284" s="17">
        <v>53.92</v>
      </c>
      <c r="D4284" s="17">
        <v>5.28E-3</v>
      </c>
      <c r="E4284" s="9">
        <f t="shared" si="667"/>
        <v>-2.8340867463091547E-2</v>
      </c>
      <c r="F4284">
        <f t="shared" si="668"/>
        <v>0.9720569677303047</v>
      </c>
      <c r="G4284">
        <f t="shared" si="665"/>
        <v>53.87257127170119</v>
      </c>
      <c r="H4284">
        <f t="shared" si="669"/>
        <v>1.7383393017016257E-2</v>
      </c>
      <c r="I4284" t="str">
        <f t="shared" si="666"/>
        <v>2017</v>
      </c>
      <c r="J4284">
        <f t="shared" si="670"/>
        <v>6.8891870129162598</v>
      </c>
      <c r="K4284">
        <f t="shared" si="674"/>
        <v>-6.8891870129162598</v>
      </c>
      <c r="L4284">
        <f t="shared" si="671"/>
        <v>0.24051039584627176</v>
      </c>
      <c r="M4284">
        <f t="shared" si="672"/>
        <v>0</v>
      </c>
      <c r="P4284" s="23">
        <f t="shared" si="673"/>
        <v>0.12787930574487155</v>
      </c>
    </row>
    <row r="4285" spans="1:16" x14ac:dyDescent="0.3">
      <c r="A4285">
        <v>4284</v>
      </c>
      <c r="B4285" s="16" t="s">
        <v>2645</v>
      </c>
      <c r="C4285" s="17">
        <v>54.16</v>
      </c>
      <c r="D4285" s="17">
        <v>5.1999999999999998E-3</v>
      </c>
      <c r="E4285" s="9">
        <f t="shared" si="667"/>
        <v>4.4411619999678359E-3</v>
      </c>
      <c r="F4285">
        <f t="shared" si="668"/>
        <v>1.0044510385756675</v>
      </c>
      <c r="G4285">
        <f t="shared" si="665"/>
        <v>54.113081667547462</v>
      </c>
      <c r="H4285">
        <f t="shared" si="669"/>
        <v>1.7084780788115692E-2</v>
      </c>
      <c r="I4285" t="str">
        <f t="shared" si="666"/>
        <v>2017</v>
      </c>
      <c r="J4285">
        <f t="shared" si="670"/>
        <v>6.8010724082121978</v>
      </c>
      <c r="K4285">
        <f t="shared" si="674"/>
        <v>-6.8010724082121978</v>
      </c>
      <c r="L4285">
        <f t="shared" si="671"/>
        <v>0.92103745214114241</v>
      </c>
      <c r="M4285">
        <f t="shared" si="672"/>
        <v>0</v>
      </c>
      <c r="P4285" s="23">
        <f t="shared" si="673"/>
        <v>0.12568259279698196</v>
      </c>
    </row>
    <row r="4286" spans="1:16" x14ac:dyDescent="0.3">
      <c r="A4286">
        <v>4285</v>
      </c>
      <c r="B4286" s="16" t="s">
        <v>2643</v>
      </c>
      <c r="C4286" s="17">
        <v>55.49</v>
      </c>
      <c r="D4286" s="17">
        <v>4.9699999999999996E-3</v>
      </c>
      <c r="E4286" s="9">
        <f t="shared" si="667"/>
        <v>2.4260195733790398E-2</v>
      </c>
      <c r="F4286">
        <f t="shared" si="668"/>
        <v>1.0245568685376663</v>
      </c>
      <c r="G4286">
        <f t="shared" si="665"/>
        <v>55.444054814924542</v>
      </c>
      <c r="H4286">
        <f t="shared" si="669"/>
        <v>1.7383233451214172E-2</v>
      </c>
      <c r="I4286" t="str">
        <f t="shared" si="666"/>
        <v>2017</v>
      </c>
      <c r="J4286">
        <f t="shared" si="670"/>
        <v>7.0900821554680027</v>
      </c>
      <c r="K4286">
        <f t="shared" si="674"/>
        <v>-7.0900821554680027</v>
      </c>
      <c r="L4286">
        <f t="shared" si="671"/>
        <v>-0.4099356952359372</v>
      </c>
      <c r="M4286">
        <f t="shared" si="672"/>
        <v>0</v>
      </c>
      <c r="P4286" s="23">
        <f t="shared" si="673"/>
        <v>0.12787813191396458</v>
      </c>
    </row>
    <row r="4287" spans="1:16" x14ac:dyDescent="0.3">
      <c r="A4287">
        <v>4286</v>
      </c>
      <c r="B4287" s="16" t="s">
        <v>2641</v>
      </c>
      <c r="C4287" s="17">
        <v>55.23</v>
      </c>
      <c r="D4287" s="17">
        <v>4.9199999999999999E-3</v>
      </c>
      <c r="E4287" s="9">
        <f t="shared" si="667"/>
        <v>-4.6965404247137649E-3</v>
      </c>
      <c r="F4287">
        <f t="shared" si="668"/>
        <v>0.99531447107586946</v>
      </c>
      <c r="G4287">
        <f t="shared" si="665"/>
        <v>55.184729963251698</v>
      </c>
      <c r="H4287">
        <f t="shared" si="669"/>
        <v>1.7358886963039961E-2</v>
      </c>
      <c r="I4287" t="str">
        <f t="shared" si="666"/>
        <v>2017</v>
      </c>
      <c r="J4287">
        <f t="shared" si="670"/>
        <v>7.0470364457085575</v>
      </c>
      <c r="K4287">
        <f t="shared" si="674"/>
        <v>-7.0470364457085575</v>
      </c>
      <c r="L4287">
        <f t="shared" si="671"/>
        <v>-0.15061084356309351</v>
      </c>
      <c r="M4287">
        <f t="shared" si="672"/>
        <v>0</v>
      </c>
      <c r="P4287" s="23">
        <f t="shared" si="673"/>
        <v>0.12769902924960003</v>
      </c>
    </row>
    <row r="4288" spans="1:16" x14ac:dyDescent="0.3">
      <c r="A4288">
        <v>4287</v>
      </c>
      <c r="B4288" s="16" t="s">
        <v>2639</v>
      </c>
      <c r="C4288" s="17">
        <v>55.44</v>
      </c>
      <c r="D4288" s="17">
        <v>5.1000000000000004E-3</v>
      </c>
      <c r="E4288" s="9">
        <f t="shared" si="667"/>
        <v>3.7950709685515343E-3</v>
      </c>
      <c r="F4288">
        <f t="shared" si="668"/>
        <v>1.0038022813688212</v>
      </c>
      <c r="G4288">
        <f t="shared" si="665"/>
        <v>55.392896022026683</v>
      </c>
      <c r="H4288">
        <f t="shared" si="669"/>
        <v>1.6764129794194681E-2</v>
      </c>
      <c r="I4288" t="str">
        <f t="shared" si="666"/>
        <v>2017</v>
      </c>
      <c r="J4288">
        <f t="shared" si="670"/>
        <v>6.8312598676547864</v>
      </c>
      <c r="K4288">
        <f t="shared" si="674"/>
        <v>-6.8312598676547864</v>
      </c>
      <c r="L4288">
        <f t="shared" si="671"/>
        <v>-0.39269373516269468</v>
      </c>
      <c r="M4288">
        <f t="shared" si="672"/>
        <v>0</v>
      </c>
      <c r="P4288" s="23">
        <f t="shared" si="673"/>
        <v>0.12332375373438452</v>
      </c>
    </row>
    <row r="4289" spans="1:16" x14ac:dyDescent="0.3">
      <c r="A4289">
        <v>4288</v>
      </c>
      <c r="B4289" s="16" t="s">
        <v>2637</v>
      </c>
      <c r="C4289" s="17">
        <v>55.08</v>
      </c>
      <c r="D4289" s="17">
        <v>5.0000000000000001E-3</v>
      </c>
      <c r="E4289" s="9">
        <f t="shared" si="667"/>
        <v>-6.5146810211936419E-3</v>
      </c>
      <c r="F4289">
        <f t="shared" si="668"/>
        <v>0.99350649350649356</v>
      </c>
      <c r="G4289">
        <f t="shared" si="665"/>
        <v>55.034119119688604</v>
      </c>
      <c r="H4289">
        <f t="shared" si="669"/>
        <v>1.680355312701233E-2</v>
      </c>
      <c r="I4289" t="str">
        <f t="shared" si="666"/>
        <v>2017</v>
      </c>
      <c r="J4289">
        <f t="shared" si="670"/>
        <v>6.8029748217735095</v>
      </c>
      <c r="K4289">
        <f t="shared" si="674"/>
        <v>-6.8029748217735095</v>
      </c>
      <c r="L4289">
        <f t="shared" si="671"/>
        <v>-3.3916832824615994E-2</v>
      </c>
      <c r="M4289">
        <f t="shared" si="672"/>
        <v>0</v>
      </c>
      <c r="P4289" s="23">
        <f t="shared" si="673"/>
        <v>0.1236137677969979</v>
      </c>
    </row>
    <row r="4290" spans="1:16" x14ac:dyDescent="0.3">
      <c r="A4290">
        <v>4289</v>
      </c>
      <c r="B4290" s="16" t="s">
        <v>2635</v>
      </c>
      <c r="C4290" s="17">
        <v>56.24</v>
      </c>
      <c r="D4290" s="17">
        <v>5.0499999999999998E-3</v>
      </c>
      <c r="E4290" s="9">
        <f t="shared" si="667"/>
        <v>2.0841573641955536E-2</v>
      </c>
      <c r="F4290">
        <f t="shared" si="668"/>
        <v>1.0210602759622369</v>
      </c>
      <c r="G4290">
        <f t="shared" si="665"/>
        <v>56.192684581365206</v>
      </c>
      <c r="H4290">
        <f t="shared" si="669"/>
        <v>1.6043286852141892E-2</v>
      </c>
      <c r="I4290" t="str">
        <f t="shared" si="666"/>
        <v>2017</v>
      </c>
      <c r="J4290">
        <f t="shared" si="670"/>
        <v>6.6319134562568092</v>
      </c>
      <c r="K4290">
        <f t="shared" si="674"/>
        <v>-6.6319134562568092</v>
      </c>
      <c r="L4290">
        <f t="shared" si="671"/>
        <v>-1.1924822945012181</v>
      </c>
      <c r="M4290">
        <f t="shared" si="672"/>
        <v>0</v>
      </c>
      <c r="P4290" s="23">
        <f t="shared" si="673"/>
        <v>0.1180209400149589</v>
      </c>
    </row>
    <row r="4291" spans="1:16" x14ac:dyDescent="0.3">
      <c r="A4291">
        <v>4290</v>
      </c>
      <c r="B4291" s="16" t="s">
        <v>2633</v>
      </c>
      <c r="C4291" s="17">
        <v>55.52</v>
      </c>
      <c r="D4291" s="17">
        <v>5.1500000000000001E-3</v>
      </c>
      <c r="E4291" s="9">
        <f t="shared" si="667"/>
        <v>-1.2884931303860401E-2</v>
      </c>
      <c r="F4291">
        <f t="shared" si="668"/>
        <v>0.98719772403982931</v>
      </c>
      <c r="G4291">
        <f t="shared" ref="G4291:G4354" si="675">C4291*EXP(-2/12*D4291)</f>
        <v>55.472365779277546</v>
      </c>
      <c r="H4291">
        <f t="shared" si="669"/>
        <v>1.625284826094792E-2</v>
      </c>
      <c r="I4291" t="str">
        <f t="shared" ref="I4291:I4354" si="676">MID(B4291,7,4)</f>
        <v>2017</v>
      </c>
      <c r="J4291">
        <f t="shared" si="670"/>
        <v>6.6324180024280075</v>
      </c>
      <c r="K4291">
        <f t="shared" si="674"/>
        <v>-6.6324180024280075</v>
      </c>
      <c r="L4291">
        <f t="shared" si="671"/>
        <v>-0.47216349241355715</v>
      </c>
      <c r="M4291">
        <f t="shared" si="672"/>
        <v>0</v>
      </c>
      <c r="P4291" s="23">
        <f t="shared" si="673"/>
        <v>0.11956255892921799</v>
      </c>
    </row>
    <row r="4292" spans="1:16" x14ac:dyDescent="0.3">
      <c r="A4292">
        <v>4291</v>
      </c>
      <c r="B4292" s="16" t="s">
        <v>2631</v>
      </c>
      <c r="C4292" s="17">
        <v>55.23</v>
      </c>
      <c r="D4292" s="17">
        <v>5.13E-3</v>
      </c>
      <c r="E4292" s="9">
        <f t="shared" ref="E4292:E4355" si="677">LN(C4292/C4291)</f>
        <v>-5.2370322854529607E-3</v>
      </c>
      <c r="F4292">
        <f t="shared" ref="F4292:F4355" si="678">C4292/C4291</f>
        <v>0.99477665706051865</v>
      </c>
      <c r="G4292">
        <f t="shared" si="675"/>
        <v>55.182798531503231</v>
      </c>
      <c r="H4292">
        <f t="shared" si="669"/>
        <v>1.5798441025323403E-2</v>
      </c>
      <c r="I4292" t="str">
        <f t="shared" si="676"/>
        <v>2017</v>
      </c>
      <c r="J4292">
        <f t="shared" si="670"/>
        <v>6.4133313022556822</v>
      </c>
      <c r="K4292">
        <f t="shared" si="674"/>
        <v>-6.4133313022556822</v>
      </c>
      <c r="L4292">
        <f t="shared" si="671"/>
        <v>-0.1825962446392424</v>
      </c>
      <c r="M4292">
        <f t="shared" si="672"/>
        <v>0</v>
      </c>
      <c r="P4292" s="23">
        <f t="shared" si="673"/>
        <v>0.11621975457794849</v>
      </c>
    </row>
    <row r="4293" spans="1:16" x14ac:dyDescent="0.3">
      <c r="A4293">
        <v>4292</v>
      </c>
      <c r="B4293" s="16" t="s">
        <v>2629</v>
      </c>
      <c r="C4293" s="17">
        <v>55.7</v>
      </c>
      <c r="D4293" s="17">
        <v>5.1800000000000006E-3</v>
      </c>
      <c r="E4293" s="9">
        <f t="shared" si="677"/>
        <v>8.4738630201423512E-3</v>
      </c>
      <c r="F4293">
        <f t="shared" si="678"/>
        <v>1.0085098678254574</v>
      </c>
      <c r="G4293">
        <f t="shared" si="675"/>
        <v>55.651933085203758</v>
      </c>
      <c r="H4293">
        <f t="shared" si="669"/>
        <v>1.5839253461732691E-2</v>
      </c>
      <c r="I4293" t="str">
        <f t="shared" si="676"/>
        <v>2017</v>
      </c>
      <c r="J4293">
        <f t="shared" si="670"/>
        <v>6.4845625447275035</v>
      </c>
      <c r="K4293">
        <f t="shared" si="674"/>
        <v>-6.4845625447275035</v>
      </c>
      <c r="L4293">
        <f t="shared" si="671"/>
        <v>-0.65173079833976999</v>
      </c>
      <c r="M4293">
        <f t="shared" si="672"/>
        <v>0</v>
      </c>
      <c r="P4293" s="23">
        <f t="shared" si="673"/>
        <v>0.11651998745128157</v>
      </c>
    </row>
    <row r="4294" spans="1:16" x14ac:dyDescent="0.3">
      <c r="A4294">
        <v>4293</v>
      </c>
      <c r="B4294" s="16" t="s">
        <v>2627</v>
      </c>
      <c r="C4294" s="17">
        <v>56.8</v>
      </c>
      <c r="D4294" s="17">
        <v>5.1800000000000006E-3</v>
      </c>
      <c r="E4294" s="9">
        <f t="shared" si="677"/>
        <v>1.955617879386716E-2</v>
      </c>
      <c r="F4294">
        <f t="shared" si="678"/>
        <v>1.0197486535008975</v>
      </c>
      <c r="G4294">
        <f t="shared" si="675"/>
        <v>56.750983828358585</v>
      </c>
      <c r="H4294">
        <f t="shared" si="669"/>
        <v>1.6168865069071808E-2</v>
      </c>
      <c r="I4294" t="str">
        <f t="shared" si="676"/>
        <v>2017</v>
      </c>
      <c r="J4294">
        <f t="shared" si="670"/>
        <v>6.7502312675504097</v>
      </c>
      <c r="K4294">
        <f t="shared" si="674"/>
        <v>-6.7502312675504097</v>
      </c>
      <c r="L4294">
        <f t="shared" si="671"/>
        <v>-1.7507815414945966</v>
      </c>
      <c r="M4294">
        <f t="shared" si="672"/>
        <v>0</v>
      </c>
      <c r="P4294" s="23">
        <f t="shared" si="673"/>
        <v>0.11894474442885879</v>
      </c>
    </row>
    <row r="4295" spans="1:16" x14ac:dyDescent="0.3">
      <c r="A4295">
        <v>4294</v>
      </c>
      <c r="B4295" s="16" t="s">
        <v>2625</v>
      </c>
      <c r="C4295" s="17">
        <v>56.56</v>
      </c>
      <c r="D4295" s="17">
        <v>5.0499999999999998E-3</v>
      </c>
      <c r="E4295" s="9">
        <f t="shared" si="677"/>
        <v>-4.2343041387882321E-3</v>
      </c>
      <c r="F4295">
        <f t="shared" si="678"/>
        <v>0.99577464788732406</v>
      </c>
      <c r="G4295">
        <f t="shared" si="675"/>
        <v>56.51241536134453</v>
      </c>
      <c r="H4295">
        <f t="shared" si="669"/>
        <v>1.5878055281115248E-2</v>
      </c>
      <c r="I4295" t="str">
        <f t="shared" si="676"/>
        <v>2017</v>
      </c>
      <c r="J4295">
        <f t="shared" si="670"/>
        <v>6.6009569431881747</v>
      </c>
      <c r="K4295">
        <f t="shared" si="674"/>
        <v>-6.6009569431881747</v>
      </c>
      <c r="L4295">
        <f t="shared" si="671"/>
        <v>-1.5122130744805418</v>
      </c>
      <c r="M4295">
        <f t="shared" si="672"/>
        <v>0</v>
      </c>
      <c r="P4295" s="23">
        <f t="shared" si="673"/>
        <v>0.11680542940840825</v>
      </c>
    </row>
    <row r="4296" spans="1:16" x14ac:dyDescent="0.3">
      <c r="A4296">
        <v>4295</v>
      </c>
      <c r="B4296" s="16" t="s">
        <v>2623</v>
      </c>
      <c r="C4296" s="17">
        <v>56.81</v>
      </c>
      <c r="D4296" s="17">
        <v>5.0499999999999998E-3</v>
      </c>
      <c r="E4296" s="9">
        <f t="shared" si="677"/>
        <v>4.4103449807182853E-3</v>
      </c>
      <c r="F4296">
        <f t="shared" si="678"/>
        <v>1.0044200848656295</v>
      </c>
      <c r="G4296">
        <f t="shared" si="675"/>
        <v>56.762205033203372</v>
      </c>
      <c r="H4296">
        <f t="shared" si="669"/>
        <v>1.5788814749744404E-2</v>
      </c>
      <c r="I4296" t="str">
        <f t="shared" si="676"/>
        <v>2017</v>
      </c>
      <c r="J4296">
        <f t="shared" si="670"/>
        <v>6.5928699342671298</v>
      </c>
      <c r="K4296">
        <f t="shared" si="674"/>
        <v>-6.5928699342671298</v>
      </c>
      <c r="L4296">
        <f t="shared" si="671"/>
        <v>-1.7620027463393839</v>
      </c>
      <c r="M4296">
        <f t="shared" si="672"/>
        <v>0</v>
      </c>
      <c r="P4296" s="23">
        <f t="shared" si="673"/>
        <v>0.11614893978150767</v>
      </c>
    </row>
    <row r="4297" spans="1:16" x14ac:dyDescent="0.3">
      <c r="A4297">
        <v>4296</v>
      </c>
      <c r="B4297" s="16" t="s">
        <v>2621</v>
      </c>
      <c r="C4297" s="17">
        <v>55.72</v>
      </c>
      <c r="D4297" s="17">
        <v>5.1999999999999998E-3</v>
      </c>
      <c r="E4297" s="9">
        <f t="shared" si="677"/>
        <v>-1.9373217657430643E-2</v>
      </c>
      <c r="F4297">
        <f t="shared" si="678"/>
        <v>0.98081323710614321</v>
      </c>
      <c r="G4297">
        <f t="shared" si="675"/>
        <v>55.671730253244917</v>
      </c>
      <c r="H4297">
        <f t="shared" si="669"/>
        <v>1.6220742646923521E-2</v>
      </c>
      <c r="I4297" t="str">
        <f t="shared" si="676"/>
        <v>2017</v>
      </c>
      <c r="J4297">
        <f t="shared" si="670"/>
        <v>6.6431058713750621</v>
      </c>
      <c r="K4297">
        <f t="shared" si="674"/>
        <v>-6.6431058713750621</v>
      </c>
      <c r="L4297">
        <f t="shared" si="671"/>
        <v>-0.67152796638092838</v>
      </c>
      <c r="M4297">
        <f t="shared" si="672"/>
        <v>0</v>
      </c>
      <c r="P4297" s="23">
        <f t="shared" si="673"/>
        <v>0.11932637698085301</v>
      </c>
    </row>
    <row r="4298" spans="1:16" x14ac:dyDescent="0.3">
      <c r="A4298">
        <v>4297</v>
      </c>
      <c r="B4298" s="16" t="s">
        <v>2619</v>
      </c>
      <c r="C4298" s="17">
        <v>55.05</v>
      </c>
      <c r="D4298" s="17">
        <v>5.4300000000000008E-3</v>
      </c>
      <c r="E4298" s="9">
        <f t="shared" si="677"/>
        <v>-1.2097285742916039E-2</v>
      </c>
      <c r="F4298">
        <f t="shared" si="678"/>
        <v>0.98797559224694897</v>
      </c>
      <c r="G4298">
        <f t="shared" si="675"/>
        <v>55.000202286863988</v>
      </c>
      <c r="H4298">
        <f t="shared" si="669"/>
        <v>1.6069665583216E-2</v>
      </c>
      <c r="I4298" t="str">
        <f t="shared" si="676"/>
        <v>2017</v>
      </c>
      <c r="J4298">
        <f t="shared" si="670"/>
        <v>6.5018485109735771</v>
      </c>
      <c r="K4298">
        <f t="shared" si="674"/>
        <v>-6.5018485109735771</v>
      </c>
      <c r="L4298">
        <f t="shared" si="671"/>
        <v>6.9936678657228413E-2</v>
      </c>
      <c r="M4298">
        <f t="shared" si="672"/>
        <v>0</v>
      </c>
      <c r="P4298" s="23">
        <f t="shared" si="673"/>
        <v>0.11821499268424419</v>
      </c>
    </row>
    <row r="4299" spans="1:16" x14ac:dyDescent="0.3">
      <c r="A4299">
        <v>4298</v>
      </c>
      <c r="B4299" s="16" t="s">
        <v>2617</v>
      </c>
      <c r="C4299" s="17">
        <v>55.12</v>
      </c>
      <c r="D4299" s="17">
        <v>5.4300000000000008E-3</v>
      </c>
      <c r="E4299" s="9">
        <f t="shared" si="677"/>
        <v>1.2707635367140686E-3</v>
      </c>
      <c r="F4299">
        <f t="shared" si="678"/>
        <v>1.0012715712988192</v>
      </c>
      <c r="G4299">
        <f t="shared" si="675"/>
        <v>55.070138965521217</v>
      </c>
      <c r="H4299">
        <f t="shared" si="669"/>
        <v>1.6064210206348441E-2</v>
      </c>
      <c r="I4299" t="str">
        <f t="shared" si="676"/>
        <v>2017</v>
      </c>
      <c r="J4299">
        <f t="shared" si="670"/>
        <v>6.5079060017666235</v>
      </c>
      <c r="K4299">
        <f t="shared" si="674"/>
        <v>-6.5079060017666235</v>
      </c>
      <c r="L4299">
        <f t="shared" si="671"/>
        <v>0.46975997510074308</v>
      </c>
      <c r="M4299">
        <f t="shared" si="672"/>
        <v>0</v>
      </c>
      <c r="P4299" s="23">
        <f t="shared" si="673"/>
        <v>0.118174860714282</v>
      </c>
    </row>
    <row r="4300" spans="1:16" x14ac:dyDescent="0.3">
      <c r="A4300">
        <v>4299</v>
      </c>
      <c r="B4300" s="16" t="s">
        <v>2615</v>
      </c>
      <c r="C4300" s="17">
        <v>55.63</v>
      </c>
      <c r="D4300" s="17">
        <v>5.4300000000000008E-3</v>
      </c>
      <c r="E4300" s="9">
        <f t="shared" si="677"/>
        <v>9.2099973817987447E-3</v>
      </c>
      <c r="F4300">
        <f t="shared" si="678"/>
        <v>1.0092525399129173</v>
      </c>
      <c r="G4300">
        <f t="shared" si="675"/>
        <v>55.57967762430961</v>
      </c>
      <c r="H4300">
        <f t="shared" si="669"/>
        <v>1.616375468947457E-2</v>
      </c>
      <c r="I4300" t="str">
        <f t="shared" si="676"/>
        <v>2017</v>
      </c>
      <c r="J4300">
        <f t="shared" si="670"/>
        <v>6.6088210864053671</v>
      </c>
      <c r="K4300">
        <f t="shared" si="674"/>
        <v>-6.6088210864053671</v>
      </c>
      <c r="L4300">
        <f t="shared" si="671"/>
        <v>-3.9778683687650584E-2</v>
      </c>
      <c r="M4300">
        <f t="shared" si="672"/>
        <v>0</v>
      </c>
      <c r="P4300" s="23">
        <f t="shared" si="673"/>
        <v>0.11890715039906566</v>
      </c>
    </row>
    <row r="4301" spans="1:16" x14ac:dyDescent="0.3">
      <c r="A4301">
        <v>4300</v>
      </c>
      <c r="B4301" s="16" t="s">
        <v>2613</v>
      </c>
      <c r="C4301" s="17">
        <v>56.7</v>
      </c>
      <c r="D4301" s="17">
        <v>5.3800000000000002E-3</v>
      </c>
      <c r="E4301" s="9">
        <f t="shared" si="677"/>
        <v>1.9051586646504543E-2</v>
      </c>
      <c r="F4301">
        <f t="shared" si="678"/>
        <v>1.0192342261369765</v>
      </c>
      <c r="G4301">
        <f t="shared" si="675"/>
        <v>56.649181786903739</v>
      </c>
      <c r="H4301">
        <f t="shared" si="669"/>
        <v>1.6397408488072078E-2</v>
      </c>
      <c r="I4301" t="str">
        <f t="shared" si="676"/>
        <v>2017</v>
      </c>
      <c r="J4301">
        <f t="shared" si="670"/>
        <v>6.8333643566917894</v>
      </c>
      <c r="K4301">
        <f t="shared" si="674"/>
        <v>-6.8333643566917894</v>
      </c>
      <c r="L4301">
        <f t="shared" si="671"/>
        <v>-1.1092828462817792</v>
      </c>
      <c r="M4301">
        <f t="shared" si="672"/>
        <v>0</v>
      </c>
      <c r="P4301" s="23">
        <f t="shared" si="673"/>
        <v>0.12062600272668968</v>
      </c>
    </row>
    <row r="4302" spans="1:16" x14ac:dyDescent="0.3">
      <c r="A4302">
        <v>4301</v>
      </c>
      <c r="B4302" s="16" t="s">
        <v>2611</v>
      </c>
      <c r="C4302" s="17">
        <v>55.59</v>
      </c>
      <c r="D4302" s="17">
        <v>5.4100000000000007E-3</v>
      </c>
      <c r="E4302" s="9">
        <f t="shared" si="677"/>
        <v>-1.9770881768328287E-2</v>
      </c>
      <c r="F4302">
        <f t="shared" si="678"/>
        <v>0.98042328042328042</v>
      </c>
      <c r="G4302">
        <f t="shared" si="675"/>
        <v>55.53989894062196</v>
      </c>
      <c r="H4302">
        <f t="shared" si="669"/>
        <v>1.6787153059710316E-2</v>
      </c>
      <c r="I4302" t="str">
        <f t="shared" si="676"/>
        <v>2017</v>
      </c>
      <c r="J4302">
        <f t="shared" si="670"/>
        <v>6.8587955287912745</v>
      </c>
      <c r="K4302">
        <f t="shared" si="674"/>
        <v>-6.8587955287912745</v>
      </c>
      <c r="L4302">
        <f t="shared" si="671"/>
        <v>6.1428606681502629E-2</v>
      </c>
      <c r="M4302">
        <f t="shared" si="672"/>
        <v>0</v>
      </c>
      <c r="P4302" s="23">
        <f t="shared" si="673"/>
        <v>0.12349312223495498</v>
      </c>
    </row>
    <row r="4303" spans="1:16" x14ac:dyDescent="0.3">
      <c r="A4303">
        <v>4302</v>
      </c>
      <c r="B4303" s="16" t="s">
        <v>2609</v>
      </c>
      <c r="C4303" s="17">
        <v>55.97</v>
      </c>
      <c r="D4303" s="17">
        <v>5.5300000000000002E-3</v>
      </c>
      <c r="E4303" s="9">
        <f t="shared" si="677"/>
        <v>6.8125039378901355E-3</v>
      </c>
      <c r="F4303">
        <f t="shared" si="678"/>
        <v>1.0068357618276669</v>
      </c>
      <c r="G4303">
        <f t="shared" si="675"/>
        <v>55.918438081767341</v>
      </c>
      <c r="H4303">
        <f t="shared" si="669"/>
        <v>1.6245875697802493E-2</v>
      </c>
      <c r="I4303" t="str">
        <f t="shared" si="676"/>
        <v>2017</v>
      </c>
      <c r="J4303">
        <f t="shared" si="670"/>
        <v>6.6828833234338978</v>
      </c>
      <c r="K4303">
        <f t="shared" si="674"/>
        <v>-6.6828833234338978</v>
      </c>
      <c r="L4303">
        <f t="shared" si="671"/>
        <v>-0.37853914114538156</v>
      </c>
      <c r="M4303">
        <f t="shared" si="672"/>
        <v>0</v>
      </c>
      <c r="P4303" s="23">
        <f t="shared" si="673"/>
        <v>0.11951126592022794</v>
      </c>
    </row>
    <row r="4304" spans="1:16" x14ac:dyDescent="0.3">
      <c r="A4304">
        <v>4303</v>
      </c>
      <c r="B4304" s="16" t="s">
        <v>2607</v>
      </c>
      <c r="C4304" s="17">
        <v>55.75</v>
      </c>
      <c r="D4304" s="17">
        <v>5.3800000000000002E-3</v>
      </c>
      <c r="E4304" s="9">
        <f t="shared" si="677"/>
        <v>-3.9384225630400699E-3</v>
      </c>
      <c r="F4304">
        <f t="shared" si="678"/>
        <v>0.99606932285152761</v>
      </c>
      <c r="G4304">
        <f t="shared" si="675"/>
        <v>55.700033238445918</v>
      </c>
      <c r="H4304">
        <f t="shared" si="669"/>
        <v>1.5924220959478517E-2</v>
      </c>
      <c r="I4304" t="str">
        <f t="shared" si="676"/>
        <v>2017</v>
      </c>
      <c r="J4304">
        <f t="shared" si="670"/>
        <v>6.5249827835699641</v>
      </c>
      <c r="K4304">
        <f t="shared" si="674"/>
        <v>-6.5249827835699641</v>
      </c>
      <c r="L4304">
        <f t="shared" si="671"/>
        <v>-0.1601342978239586</v>
      </c>
      <c r="M4304">
        <f t="shared" si="672"/>
        <v>0</v>
      </c>
      <c r="P4304" s="23">
        <f t="shared" si="673"/>
        <v>0.11714504290575926</v>
      </c>
    </row>
    <row r="4305" spans="1:16" x14ac:dyDescent="0.3">
      <c r="A4305">
        <v>4304</v>
      </c>
      <c r="B4305" s="16" t="s">
        <v>2605</v>
      </c>
      <c r="C4305" s="17">
        <v>55.65</v>
      </c>
      <c r="D4305" s="17">
        <v>5.2500000000000003E-3</v>
      </c>
      <c r="E4305" s="9">
        <f t="shared" si="677"/>
        <v>-1.7953326186743745E-3</v>
      </c>
      <c r="F4305">
        <f t="shared" si="678"/>
        <v>0.99820627802690576</v>
      </c>
      <c r="G4305">
        <f t="shared" si="675"/>
        <v>55.601327547303462</v>
      </c>
      <c r="H4305">
        <f t="shared" si="669"/>
        <v>1.5853479761007462E-2</v>
      </c>
      <c r="I4305" t="str">
        <f t="shared" si="676"/>
        <v>2017</v>
      </c>
      <c r="J4305">
        <f t="shared" si="670"/>
        <v>6.4844849139259528</v>
      </c>
      <c r="K4305">
        <f t="shared" si="674"/>
        <v>-6.4844849139259528</v>
      </c>
      <c r="L4305">
        <f t="shared" si="671"/>
        <v>-0.58234072958588712</v>
      </c>
      <c r="M4305">
        <f t="shared" si="672"/>
        <v>0</v>
      </c>
      <c r="P4305" s="23">
        <f t="shared" si="673"/>
        <v>0.11662464189203403</v>
      </c>
    </row>
    <row r="4306" spans="1:16" x14ac:dyDescent="0.3">
      <c r="A4306">
        <v>4305</v>
      </c>
      <c r="B4306" s="16" t="s">
        <v>2603</v>
      </c>
      <c r="C4306" s="17">
        <v>55.81</v>
      </c>
      <c r="D4306" s="17">
        <v>5.2500000000000003E-3</v>
      </c>
      <c r="E4306" s="9">
        <f t="shared" si="677"/>
        <v>2.8709870787884608E-3</v>
      </c>
      <c r="F4306">
        <f t="shared" si="678"/>
        <v>1.0028751123090747</v>
      </c>
      <c r="G4306">
        <f t="shared" si="675"/>
        <v>55.7611876085356</v>
      </c>
      <c r="H4306">
        <f t="shared" si="669"/>
        <v>1.5846354131703749E-2</v>
      </c>
      <c r="I4306" t="str">
        <f t="shared" si="676"/>
        <v>2017</v>
      </c>
      <c r="J4306">
        <f t="shared" si="670"/>
        <v>6.5002055891839188</v>
      </c>
      <c r="K4306">
        <f t="shared" si="674"/>
        <v>-6.5002055891839188</v>
      </c>
      <c r="L4306">
        <f t="shared" si="671"/>
        <v>-0.74220079081802481</v>
      </c>
      <c r="M4306">
        <f t="shared" si="672"/>
        <v>0</v>
      </c>
      <c r="P4306" s="23">
        <f t="shared" si="673"/>
        <v>0.11657222286615906</v>
      </c>
    </row>
    <row r="4307" spans="1:16" x14ac:dyDescent="0.3">
      <c r="A4307">
        <v>4306</v>
      </c>
      <c r="B4307" s="16" t="s">
        <v>2601</v>
      </c>
      <c r="C4307" s="17">
        <v>56.18</v>
      </c>
      <c r="D4307" s="17">
        <v>5.1770000000000002E-3</v>
      </c>
      <c r="E4307" s="9">
        <f t="shared" si="677"/>
        <v>6.6077568757554215E-3</v>
      </c>
      <c r="F4307">
        <f t="shared" si="678"/>
        <v>1.0066296362659022</v>
      </c>
      <c r="G4307">
        <f t="shared" si="675"/>
        <v>56.131546929801402</v>
      </c>
      <c r="H4307">
        <f t="shared" si="669"/>
        <v>1.4190214092437222E-2</v>
      </c>
      <c r="I4307" t="str">
        <f t="shared" si="676"/>
        <v>2017</v>
      </c>
      <c r="J4307">
        <f t="shared" si="670"/>
        <v>5.8595151252662045</v>
      </c>
      <c r="K4307">
        <f t="shared" si="674"/>
        <v>-5.8595151252662045</v>
      </c>
      <c r="L4307">
        <f t="shared" si="671"/>
        <v>-1.1125601120838269</v>
      </c>
      <c r="M4307">
        <f t="shared" si="672"/>
        <v>0</v>
      </c>
      <c r="P4307" s="23">
        <f t="shared" si="673"/>
        <v>0.10438898348185852</v>
      </c>
    </row>
    <row r="4308" spans="1:16" x14ac:dyDescent="0.3">
      <c r="A4308">
        <v>4307</v>
      </c>
      <c r="B4308" s="16" t="s">
        <v>2599</v>
      </c>
      <c r="C4308" s="17">
        <v>56.66</v>
      </c>
      <c r="D4308" s="17">
        <v>5.2300000000000003E-3</v>
      </c>
      <c r="E4308" s="9">
        <f t="shared" si="677"/>
        <v>8.5076727262728153E-3</v>
      </c>
      <c r="F4308">
        <f t="shared" si="678"/>
        <v>1.0085439658241366</v>
      </c>
      <c r="G4308">
        <f t="shared" si="675"/>
        <v>56.610632885626451</v>
      </c>
      <c r="H4308">
        <f t="shared" si="669"/>
        <v>1.3461366654146403E-2</v>
      </c>
      <c r="I4308" t="str">
        <f t="shared" si="676"/>
        <v>2017</v>
      </c>
      <c r="J4308">
        <f t="shared" si="670"/>
        <v>5.6059973013706195</v>
      </c>
      <c r="K4308">
        <f t="shared" si="674"/>
        <v>-5.6059973013706195</v>
      </c>
      <c r="L4308">
        <f t="shared" si="671"/>
        <v>-1.5916460679088758</v>
      </c>
      <c r="M4308">
        <f t="shared" si="672"/>
        <v>0</v>
      </c>
      <c r="P4308" s="23">
        <f t="shared" si="673"/>
        <v>9.9027285434111323E-2</v>
      </c>
    </row>
    <row r="4309" spans="1:16" x14ac:dyDescent="0.3">
      <c r="A4309">
        <v>4308</v>
      </c>
      <c r="B4309" s="16" t="s">
        <v>2597</v>
      </c>
      <c r="C4309" s="17">
        <v>55.84</v>
      </c>
      <c r="D4309" s="17">
        <v>5.28E-3</v>
      </c>
      <c r="E4309" s="9">
        <f t="shared" si="677"/>
        <v>-1.4578035948253304E-2</v>
      </c>
      <c r="F4309">
        <f t="shared" si="678"/>
        <v>0.98552770914225218</v>
      </c>
      <c r="G4309">
        <f t="shared" si="675"/>
        <v>55.790882414907166</v>
      </c>
      <c r="H4309">
        <f t="shared" si="669"/>
        <v>1.2919460941271402E-2</v>
      </c>
      <c r="I4309" t="str">
        <f t="shared" si="676"/>
        <v>2017</v>
      </c>
      <c r="J4309">
        <f t="shared" si="670"/>
        <v>5.3024104720116343</v>
      </c>
      <c r="K4309">
        <f t="shared" si="674"/>
        <v>-5.3024104720116343</v>
      </c>
      <c r="L4309">
        <f t="shared" si="671"/>
        <v>-2.7453718796239386</v>
      </c>
      <c r="M4309">
        <f t="shared" si="672"/>
        <v>0</v>
      </c>
      <c r="P4309" s="23">
        <f t="shared" si="673"/>
        <v>9.5040806714231957E-2</v>
      </c>
    </row>
    <row r="4310" spans="1:16" x14ac:dyDescent="0.3">
      <c r="A4310">
        <v>4309</v>
      </c>
      <c r="B4310" s="16" t="s">
        <v>2595</v>
      </c>
      <c r="C4310" s="17">
        <v>56.58</v>
      </c>
      <c r="D4310" s="17">
        <v>5.1500000000000001E-3</v>
      </c>
      <c r="E4310" s="9">
        <f t="shared" si="677"/>
        <v>1.3165107419304095E-2</v>
      </c>
      <c r="F4310">
        <f t="shared" si="678"/>
        <v>1.0132521489971347</v>
      </c>
      <c r="G4310">
        <f t="shared" si="675"/>
        <v>56.531456336302654</v>
      </c>
      <c r="H4310">
        <f t="shared" si="669"/>
        <v>1.2795439728912261E-2</v>
      </c>
      <c r="I4310" t="str">
        <f t="shared" si="676"/>
        <v>2017</v>
      </c>
      <c r="J4310">
        <f t="shared" si="670"/>
        <v>5.3212187150041155</v>
      </c>
      <c r="K4310">
        <f t="shared" si="674"/>
        <v>-5.3212187150041155</v>
      </c>
      <c r="L4310">
        <f t="shared" si="671"/>
        <v>-4.4052630665618508</v>
      </c>
      <c r="M4310">
        <f t="shared" si="672"/>
        <v>0</v>
      </c>
      <c r="P4310" s="23">
        <f t="shared" si="673"/>
        <v>9.4128456258909476E-2</v>
      </c>
    </row>
    <row r="4311" spans="1:16" x14ac:dyDescent="0.3">
      <c r="A4311">
        <v>4310</v>
      </c>
      <c r="B4311" s="16" t="s">
        <v>2593</v>
      </c>
      <c r="C4311" s="17">
        <v>55.99</v>
      </c>
      <c r="D4311" s="17">
        <v>5.1500000000000001E-3</v>
      </c>
      <c r="E4311" s="9">
        <f t="shared" si="677"/>
        <v>-1.0482462512619195E-2</v>
      </c>
      <c r="F4311">
        <f t="shared" si="678"/>
        <v>0.98957228702721811</v>
      </c>
      <c r="G4311">
        <f t="shared" si="675"/>
        <v>55.941962535694344</v>
      </c>
      <c r="H4311">
        <f t="shared" si="669"/>
        <v>1.2807824534380277E-2</v>
      </c>
      <c r="I4311" t="str">
        <f t="shared" si="676"/>
        <v>2017</v>
      </c>
      <c r="J4311">
        <f t="shared" si="670"/>
        <v>5.2708273150883223</v>
      </c>
      <c r="K4311">
        <f t="shared" si="674"/>
        <v>-5.2708273150883223</v>
      </c>
      <c r="L4311">
        <f t="shared" si="671"/>
        <v>-4.6358783898192257</v>
      </c>
      <c r="M4311">
        <f t="shared" si="672"/>
        <v>0</v>
      </c>
      <c r="P4311" s="23">
        <f t="shared" si="673"/>
        <v>9.4219563922613853E-2</v>
      </c>
    </row>
    <row r="4312" spans="1:16" x14ac:dyDescent="0.3">
      <c r="A4312">
        <v>4311</v>
      </c>
      <c r="B4312" s="16" t="s">
        <v>2591</v>
      </c>
      <c r="C4312" s="17">
        <v>55.93</v>
      </c>
      <c r="D4312" s="17">
        <v>5.1000000000000004E-3</v>
      </c>
      <c r="E4312" s="9">
        <f t="shared" si="677"/>
        <v>-1.0721945273053622E-3</v>
      </c>
      <c r="F4312">
        <f t="shared" si="678"/>
        <v>0.99892838006786921</v>
      </c>
      <c r="G4312">
        <f t="shared" si="675"/>
        <v>55.882479698989044</v>
      </c>
      <c r="H4312">
        <f t="shared" si="669"/>
        <v>1.2740281446591145E-2</v>
      </c>
      <c r="I4312" t="str">
        <f t="shared" si="676"/>
        <v>2017</v>
      </c>
      <c r="J4312">
        <f t="shared" si="670"/>
        <v>5.2374562939422509</v>
      </c>
      <c r="K4312">
        <f t="shared" si="674"/>
        <v>-5.2374562939422509</v>
      </c>
      <c r="L4312">
        <f t="shared" si="671"/>
        <v>-4.5965416220195792</v>
      </c>
      <c r="M4312">
        <f t="shared" si="672"/>
        <v>0</v>
      </c>
      <c r="P4312" s="23">
        <f t="shared" si="673"/>
        <v>9.3722689511163554E-2</v>
      </c>
    </row>
    <row r="4313" spans="1:16" x14ac:dyDescent="0.3">
      <c r="A4313">
        <v>4312</v>
      </c>
      <c r="B4313" s="16" t="s">
        <v>2589</v>
      </c>
      <c r="C4313" s="17">
        <v>55.59</v>
      </c>
      <c r="D4313" s="17">
        <v>5.4100000000000007E-3</v>
      </c>
      <c r="E4313" s="9">
        <f t="shared" si="677"/>
        <v>-6.0975798681184449E-3</v>
      </c>
      <c r="F4313">
        <f t="shared" si="678"/>
        <v>0.99392097264437695</v>
      </c>
      <c r="G4313">
        <f t="shared" si="675"/>
        <v>55.53989894062196</v>
      </c>
      <c r="H4313">
        <f t="shared" si="669"/>
        <v>1.2724017821190342E-2</v>
      </c>
      <c r="I4313" t="str">
        <f t="shared" si="676"/>
        <v>2017</v>
      </c>
      <c r="J4313">
        <f t="shared" si="670"/>
        <v>5.1987038081933585</v>
      </c>
      <c r="K4313">
        <f t="shared" si="674"/>
        <v>-5.1987038081933585</v>
      </c>
      <c r="L4313">
        <f t="shared" si="671"/>
        <v>-4.6856281480369333</v>
      </c>
      <c r="M4313">
        <f t="shared" si="672"/>
        <v>0</v>
      </c>
      <c r="P4313" s="23">
        <f t="shared" si="673"/>
        <v>9.3603047671212442E-2</v>
      </c>
    </row>
    <row r="4314" spans="1:16" x14ac:dyDescent="0.3">
      <c r="A4314">
        <v>4313</v>
      </c>
      <c r="B4314" s="16" t="s">
        <v>2587</v>
      </c>
      <c r="C4314" s="17">
        <v>56.36</v>
      </c>
      <c r="D4314" s="17">
        <v>6.3499999999999997E-3</v>
      </c>
      <c r="E4314" s="9">
        <f t="shared" si="677"/>
        <v>1.3756358065101363E-2</v>
      </c>
      <c r="F4314">
        <f t="shared" si="678"/>
        <v>1.0138514121244828</v>
      </c>
      <c r="G4314">
        <f t="shared" si="675"/>
        <v>56.300383885758301</v>
      </c>
      <c r="H4314">
        <f t="shared" si="669"/>
        <v>1.1767889588062018E-2</v>
      </c>
      <c r="I4314" t="str">
        <f t="shared" si="676"/>
        <v>2017</v>
      </c>
      <c r="J4314">
        <f t="shared" si="670"/>
        <v>4.8738893099891385</v>
      </c>
      <c r="K4314">
        <f t="shared" si="674"/>
        <v>-4.8738893099891385</v>
      </c>
      <c r="L4314">
        <f t="shared" si="671"/>
        <v>-5.446113093173274</v>
      </c>
      <c r="M4314">
        <f t="shared" si="672"/>
        <v>1</v>
      </c>
      <c r="P4314" s="23">
        <f t="shared" si="673"/>
        <v>8.6569379702258725E-2</v>
      </c>
    </row>
    <row r="4315" spans="1:16" x14ac:dyDescent="0.3">
      <c r="A4315">
        <v>4314</v>
      </c>
      <c r="B4315" s="16" t="s">
        <v>2585</v>
      </c>
      <c r="C4315" s="17">
        <v>55.08</v>
      </c>
      <c r="D4315" s="17">
        <v>6.6500000000000005E-3</v>
      </c>
      <c r="E4315" s="9">
        <f t="shared" si="677"/>
        <v>-2.2973013170025376E-2</v>
      </c>
      <c r="F4315">
        <f t="shared" si="678"/>
        <v>0.9772888573456352</v>
      </c>
      <c r="G4315">
        <f t="shared" si="675"/>
        <v>55.018986817717575</v>
      </c>
      <c r="H4315">
        <f t="shared" si="669"/>
        <v>1.2566903106154855E-2</v>
      </c>
      <c r="I4315" t="str">
        <f t="shared" si="676"/>
        <v>2017</v>
      </c>
      <c r="J4315">
        <f t="shared" si="670"/>
        <v>5.0863539166806673</v>
      </c>
      <c r="K4315">
        <f t="shared" si="674"/>
        <v>-5.0863539166806673</v>
      </c>
      <c r="L4315">
        <f t="shared" si="671"/>
        <v>-4.1647160251325488</v>
      </c>
      <c r="M4315">
        <f t="shared" si="672"/>
        <v>0</v>
      </c>
      <c r="P4315" s="23">
        <f t="shared" si="673"/>
        <v>9.2447247957003931E-2</v>
      </c>
    </row>
    <row r="4316" spans="1:16" x14ac:dyDescent="0.3">
      <c r="A4316">
        <v>4315</v>
      </c>
      <c r="B4316" s="16" t="s">
        <v>2583</v>
      </c>
      <c r="C4316" s="17">
        <v>55.9</v>
      </c>
      <c r="D4316" s="17">
        <v>7.0599999999999994E-3</v>
      </c>
      <c r="E4316" s="9">
        <f t="shared" si="677"/>
        <v>1.4777706300599302E-2</v>
      </c>
      <c r="F4316">
        <f t="shared" si="678"/>
        <v>1.0148874364560638</v>
      </c>
      <c r="G4316">
        <f t="shared" si="675"/>
        <v>55.834263016176799</v>
      </c>
      <c r="H4316">
        <f t="shared" si="669"/>
        <v>1.2059277501258949E-2</v>
      </c>
      <c r="I4316" t="str">
        <f t="shared" si="676"/>
        <v>2017</v>
      </c>
      <c r="J4316">
        <f t="shared" si="670"/>
        <v>4.9532220518627774</v>
      </c>
      <c r="K4316">
        <f t="shared" si="674"/>
        <v>-4.9532220518627774</v>
      </c>
      <c r="L4316">
        <f t="shared" si="671"/>
        <v>-4.979992223591772</v>
      </c>
      <c r="M4316">
        <f t="shared" si="672"/>
        <v>1</v>
      </c>
      <c r="P4316" s="23">
        <f t="shared" si="673"/>
        <v>8.8712947646997428E-2</v>
      </c>
    </row>
    <row r="4317" spans="1:16" x14ac:dyDescent="0.3">
      <c r="A4317">
        <v>4316</v>
      </c>
      <c r="B4317" s="16" t="s">
        <v>2581</v>
      </c>
      <c r="C4317" s="17">
        <v>56.01</v>
      </c>
      <c r="D4317" s="17">
        <v>7.2899999999999996E-3</v>
      </c>
      <c r="E4317" s="9">
        <f t="shared" si="677"/>
        <v>1.965866060687486E-3</v>
      </c>
      <c r="F4317">
        <f t="shared" si="678"/>
        <v>1.0019677996422183</v>
      </c>
      <c r="G4317">
        <f t="shared" si="675"/>
        <v>55.941989174942826</v>
      </c>
      <c r="H4317">
        <f t="shared" si="669"/>
        <v>1.202643192225226E-2</v>
      </c>
      <c r="I4317" t="str">
        <f t="shared" si="676"/>
        <v>2017</v>
      </c>
      <c r="J4317">
        <f t="shared" si="670"/>
        <v>4.9492617496674303</v>
      </c>
      <c r="K4317">
        <f t="shared" si="674"/>
        <v>-4.9492617496674303</v>
      </c>
      <c r="L4317">
        <f t="shared" si="671"/>
        <v>-5.0877183823577994</v>
      </c>
      <c r="M4317">
        <f t="shared" si="672"/>
        <v>1</v>
      </c>
      <c r="P4317" s="23">
        <f t="shared" si="673"/>
        <v>8.8471322215411527E-2</v>
      </c>
    </row>
    <row r="4318" spans="1:16" x14ac:dyDescent="0.3">
      <c r="A4318">
        <v>4317</v>
      </c>
      <c r="B4318" s="16" t="s">
        <v>2579</v>
      </c>
      <c r="C4318" s="17">
        <v>55.92</v>
      </c>
      <c r="D4318" s="17">
        <v>7.5700000000000003E-3</v>
      </c>
      <c r="E4318" s="9">
        <f t="shared" si="677"/>
        <v>-1.6081482961860457E-3</v>
      </c>
      <c r="F4318">
        <f t="shared" si="678"/>
        <v>0.99839314408141411</v>
      </c>
      <c r="G4318">
        <f t="shared" si="675"/>
        <v>55.849492088093989</v>
      </c>
      <c r="H4318">
        <f t="shared" si="669"/>
        <v>1.201533349783666E-2</v>
      </c>
      <c r="I4318" t="str">
        <f t="shared" si="676"/>
        <v>2017</v>
      </c>
      <c r="J4318">
        <f t="shared" si="670"/>
        <v>4.93651860502177</v>
      </c>
      <c r="K4318">
        <f t="shared" si="674"/>
        <v>-4.93651860502177</v>
      </c>
      <c r="L4318">
        <f t="shared" si="671"/>
        <v>-4.9952212955089621</v>
      </c>
      <c r="M4318">
        <f t="shared" si="672"/>
        <v>1</v>
      </c>
      <c r="P4318" s="23">
        <f t="shared" si="673"/>
        <v>8.8389677693669455E-2</v>
      </c>
    </row>
    <row r="4319" spans="1:16" x14ac:dyDescent="0.3">
      <c r="A4319">
        <v>4318</v>
      </c>
      <c r="B4319" s="16" t="s">
        <v>2577</v>
      </c>
      <c r="C4319" s="17">
        <v>53.11</v>
      </c>
      <c r="D4319" s="17">
        <v>7.2899999999999996E-3</v>
      </c>
      <c r="E4319" s="9">
        <f t="shared" si="677"/>
        <v>-5.1556863491247058E-2</v>
      </c>
      <c r="F4319">
        <f t="shared" si="678"/>
        <v>0.94974964234620884</v>
      </c>
      <c r="G4319">
        <f t="shared" si="675"/>
        <v>53.045510535283228</v>
      </c>
      <c r="H4319">
        <f t="shared" si="669"/>
        <v>1.5268412177759377E-2</v>
      </c>
      <c r="I4319" t="str">
        <f t="shared" si="676"/>
        <v>2017</v>
      </c>
      <c r="J4319">
        <f t="shared" si="670"/>
        <v>5.958106058861091</v>
      </c>
      <c r="K4319">
        <f t="shared" si="674"/>
        <v>-5.958106058861091</v>
      </c>
      <c r="L4319">
        <f t="shared" si="671"/>
        <v>-2.4703725606563935</v>
      </c>
      <c r="M4319">
        <f t="shared" si="672"/>
        <v>0</v>
      </c>
      <c r="P4319" s="23">
        <f t="shared" si="673"/>
        <v>0.11232064690749005</v>
      </c>
    </row>
    <row r="4320" spans="1:16" x14ac:dyDescent="0.3">
      <c r="A4320">
        <v>4319</v>
      </c>
      <c r="B4320" s="16" t="s">
        <v>2575</v>
      </c>
      <c r="C4320" s="17">
        <v>52.19</v>
      </c>
      <c r="D4320" s="17">
        <v>7.3400000000000002E-3</v>
      </c>
      <c r="E4320" s="9">
        <f t="shared" si="677"/>
        <v>-1.7474328778985974E-2</v>
      </c>
      <c r="F4320">
        <f t="shared" si="678"/>
        <v>0.98267746187158722</v>
      </c>
      <c r="G4320">
        <f t="shared" si="675"/>
        <v>52.126193269740803</v>
      </c>
      <c r="H4320">
        <f t="shared" si="669"/>
        <v>1.4959274879840768E-2</v>
      </c>
      <c r="I4320" t="str">
        <f t="shared" si="676"/>
        <v>2017</v>
      </c>
      <c r="J4320">
        <f t="shared" si="670"/>
        <v>5.7363055067850404</v>
      </c>
      <c r="K4320">
        <f t="shared" si="674"/>
        <v>-5.7363055067850404</v>
      </c>
      <c r="L4320">
        <f t="shared" si="671"/>
        <v>-1.6309528274593461</v>
      </c>
      <c r="M4320">
        <f t="shared" si="672"/>
        <v>0</v>
      </c>
      <c r="P4320" s="23">
        <f t="shared" si="673"/>
        <v>0.11004650727324375</v>
      </c>
    </row>
    <row r="4321" spans="1:16" x14ac:dyDescent="0.3">
      <c r="A4321">
        <v>4320</v>
      </c>
      <c r="B4321" s="16" t="s">
        <v>2573</v>
      </c>
      <c r="C4321" s="17">
        <v>51.37</v>
      </c>
      <c r="D4321" s="17">
        <v>7.4700000000000001E-3</v>
      </c>
      <c r="E4321" s="9">
        <f t="shared" si="677"/>
        <v>-1.5836561176145424E-2</v>
      </c>
      <c r="F4321">
        <f t="shared" si="678"/>
        <v>0.9842881778118413</v>
      </c>
      <c r="G4321">
        <f t="shared" si="675"/>
        <v>51.306084145875118</v>
      </c>
      <c r="H4321">
        <f t="shared" ref="H4321:H4384" si="679">SQRT(_xlfn.VAR.S(E4292:E4321))</f>
        <v>1.5039483196237631E-2</v>
      </c>
      <c r="I4321" t="str">
        <f t="shared" si="676"/>
        <v>2017</v>
      </c>
      <c r="J4321">
        <f t="shared" ref="J4321:J4384" si="680">-K4321</f>
        <v>5.6763282596051559</v>
      </c>
      <c r="K4321">
        <f t="shared" si="674"/>
        <v>-5.6763282596051559</v>
      </c>
      <c r="L4321">
        <f t="shared" ref="L4321:L4384" si="681">+MIN(G4322-G4321,G4323-G4321,G4324-G4321,G4325-G4321,G4326-G4321,G4327-G4321,G4328-G4321,G4329-G4321,G4330-G4321,G4331-G4321)</f>
        <v>-0.81084370359366176</v>
      </c>
      <c r="M4321">
        <f t="shared" ref="M4321:M4384" si="682">+IF(L4321&lt;K4321,1,0)</f>
        <v>0</v>
      </c>
      <c r="P4321" s="23">
        <f t="shared" ref="P4321:P4384" si="683">-K4321/G4321</f>
        <v>0.11063655225501201</v>
      </c>
    </row>
    <row r="4322" spans="1:16" x14ac:dyDescent="0.3">
      <c r="A4322">
        <v>4321</v>
      </c>
      <c r="B4322" s="16" t="s">
        <v>2571</v>
      </c>
      <c r="C4322" s="17">
        <v>51.35</v>
      </c>
      <c r="D4322" s="17">
        <v>7.4900000000000001E-3</v>
      </c>
      <c r="E4322" s="9">
        <f t="shared" si="677"/>
        <v>-3.8940810460921332E-4</v>
      </c>
      <c r="F4322">
        <f t="shared" si="678"/>
        <v>0.99961066770488616</v>
      </c>
      <c r="G4322">
        <f t="shared" si="675"/>
        <v>51.285938076969465</v>
      </c>
      <c r="H4322">
        <f t="shared" si="679"/>
        <v>1.503609970388895E-2</v>
      </c>
      <c r="I4322" t="str">
        <f t="shared" si="676"/>
        <v>2017</v>
      </c>
      <c r="J4322">
        <f t="shared" si="680"/>
        <v>5.6728228432984755</v>
      </c>
      <c r="K4322">
        <f t="shared" ref="K4322:K4385" si="684">-G4322*$P$3*$R$3*H4322</f>
        <v>-5.6728228432984755</v>
      </c>
      <c r="L4322">
        <f t="shared" si="681"/>
        <v>-0.79069763468800858</v>
      </c>
      <c r="M4322">
        <f t="shared" si="682"/>
        <v>0</v>
      </c>
      <c r="P4322" s="23">
        <f t="shared" si="683"/>
        <v>0.11061166190983492</v>
      </c>
    </row>
    <row r="4323" spans="1:16" x14ac:dyDescent="0.3">
      <c r="A4323">
        <v>4322</v>
      </c>
      <c r="B4323" s="16" t="s">
        <v>2569</v>
      </c>
      <c r="C4323" s="17">
        <v>50.92</v>
      </c>
      <c r="D4323" s="17">
        <v>7.7499999999999999E-3</v>
      </c>
      <c r="E4323" s="9">
        <f t="shared" si="677"/>
        <v>-8.4091626853614078E-3</v>
      </c>
      <c r="F4323">
        <f t="shared" si="678"/>
        <v>0.99162609542356384</v>
      </c>
      <c r="G4323">
        <f t="shared" si="675"/>
        <v>50.854270792585027</v>
      </c>
      <c r="H4323">
        <f t="shared" si="679"/>
        <v>1.4929565078249133E-2</v>
      </c>
      <c r="I4323" t="str">
        <f t="shared" si="676"/>
        <v>2017</v>
      </c>
      <c r="J4323">
        <f t="shared" si="680"/>
        <v>5.5852203045589546</v>
      </c>
      <c r="K4323">
        <f t="shared" si="684"/>
        <v>-5.5852203045589546</v>
      </c>
      <c r="L4323">
        <f t="shared" si="681"/>
        <v>-0.35903035030356989</v>
      </c>
      <c r="M4323">
        <f t="shared" si="682"/>
        <v>0</v>
      </c>
      <c r="P4323" s="23">
        <f t="shared" si="683"/>
        <v>0.10982794989508189</v>
      </c>
    </row>
    <row r="4324" spans="1:16" x14ac:dyDescent="0.3">
      <c r="A4324">
        <v>4323</v>
      </c>
      <c r="B4324" s="16" t="s">
        <v>2567</v>
      </c>
      <c r="C4324" s="17">
        <v>51.81</v>
      </c>
      <c r="D4324" s="17">
        <v>7.3899999999999999E-3</v>
      </c>
      <c r="E4324" s="9">
        <f t="shared" si="677"/>
        <v>1.7327407137491115E-2</v>
      </c>
      <c r="F4324">
        <f t="shared" si="678"/>
        <v>1.0174783974862529</v>
      </c>
      <c r="G4324">
        <f t="shared" si="675"/>
        <v>51.74622663182793</v>
      </c>
      <c r="H4324">
        <f t="shared" si="679"/>
        <v>1.4818631261735493E-2</v>
      </c>
      <c r="I4324" t="str">
        <f t="shared" si="676"/>
        <v>2017</v>
      </c>
      <c r="J4324">
        <f t="shared" si="680"/>
        <v>5.6409532226297996</v>
      </c>
      <c r="K4324">
        <f t="shared" si="684"/>
        <v>-5.6409532226297996</v>
      </c>
      <c r="L4324">
        <f t="shared" si="681"/>
        <v>-1.2509861895464738</v>
      </c>
      <c r="M4324">
        <f t="shared" si="682"/>
        <v>0</v>
      </c>
      <c r="P4324" s="23">
        <f t="shared" si="683"/>
        <v>0.10901187564389821</v>
      </c>
    </row>
    <row r="4325" spans="1:16" x14ac:dyDescent="0.3">
      <c r="A4325">
        <v>4324</v>
      </c>
      <c r="B4325" s="16" t="s">
        <v>2565</v>
      </c>
      <c r="C4325" s="17">
        <v>51.74</v>
      </c>
      <c r="D4325" s="17">
        <v>7.3400000000000002E-3</v>
      </c>
      <c r="E4325" s="9">
        <f t="shared" si="677"/>
        <v>-1.3520040688138415E-3</v>
      </c>
      <c r="F4325">
        <f t="shared" si="678"/>
        <v>0.99864890947693497</v>
      </c>
      <c r="G4325">
        <f t="shared" si="675"/>
        <v>51.676743433155579</v>
      </c>
      <c r="H4325">
        <f t="shared" si="679"/>
        <v>1.4820132982641126E-2</v>
      </c>
      <c r="I4325" t="str">
        <f t="shared" si="676"/>
        <v>2017</v>
      </c>
      <c r="J4325">
        <f t="shared" si="680"/>
        <v>5.6339496157264497</v>
      </c>
      <c r="K4325">
        <f t="shared" si="684"/>
        <v>-5.6339496157264497</v>
      </c>
      <c r="L4325">
        <f t="shared" si="681"/>
        <v>-1.1815029908741224</v>
      </c>
      <c r="M4325">
        <f t="shared" si="682"/>
        <v>0</v>
      </c>
      <c r="P4325" s="23">
        <f t="shared" si="683"/>
        <v>0.1090229229133609</v>
      </c>
    </row>
    <row r="4326" spans="1:16" x14ac:dyDescent="0.3">
      <c r="A4326">
        <v>4325</v>
      </c>
      <c r="B4326" s="16" t="s">
        <v>2563</v>
      </c>
      <c r="C4326" s="17">
        <v>51.76</v>
      </c>
      <c r="D4326" s="17">
        <v>7.2899999999999996E-3</v>
      </c>
      <c r="E4326" s="9">
        <f t="shared" si="677"/>
        <v>3.8647343476187442E-4</v>
      </c>
      <c r="F4326">
        <f t="shared" si="678"/>
        <v>1.0003865481252414</v>
      </c>
      <c r="G4326">
        <f t="shared" si="675"/>
        <v>51.697149789234793</v>
      </c>
      <c r="H4326">
        <f t="shared" si="679"/>
        <v>1.4769164559745274E-2</v>
      </c>
      <c r="I4326" t="str">
        <f t="shared" si="676"/>
        <v>2017</v>
      </c>
      <c r="J4326">
        <f t="shared" si="680"/>
        <v>5.6167908175099361</v>
      </c>
      <c r="K4326">
        <f t="shared" si="684"/>
        <v>-5.6167908175099361</v>
      </c>
      <c r="L4326">
        <f t="shared" si="681"/>
        <v>-1.201909346953336</v>
      </c>
      <c r="M4326">
        <f t="shared" si="682"/>
        <v>0</v>
      </c>
      <c r="P4326" s="23">
        <f t="shared" si="683"/>
        <v>0.10864797847481243</v>
      </c>
    </row>
    <row r="4327" spans="1:16" x14ac:dyDescent="0.3">
      <c r="A4327">
        <v>4326</v>
      </c>
      <c r="B4327" s="16" t="s">
        <v>2561</v>
      </c>
      <c r="C4327" s="17">
        <v>51.62</v>
      </c>
      <c r="D4327" s="17">
        <v>7.3400000000000002E-3</v>
      </c>
      <c r="E4327" s="9">
        <f t="shared" si="677"/>
        <v>-2.7084559021773439E-3</v>
      </c>
      <c r="F4327">
        <f t="shared" si="678"/>
        <v>0.99729520865533228</v>
      </c>
      <c r="G4327">
        <f t="shared" si="675"/>
        <v>51.556890143399507</v>
      </c>
      <c r="H4327">
        <f t="shared" si="679"/>
        <v>1.4445978096085024E-2</v>
      </c>
      <c r="I4327" t="str">
        <f t="shared" si="676"/>
        <v>2017</v>
      </c>
      <c r="J4327">
        <f t="shared" si="680"/>
        <v>5.4789758477748096</v>
      </c>
      <c r="K4327">
        <f t="shared" si="684"/>
        <v>-5.4789758477748096</v>
      </c>
      <c r="L4327">
        <f t="shared" si="681"/>
        <v>-1.0616497011180499</v>
      </c>
      <c r="M4327">
        <f t="shared" si="682"/>
        <v>0</v>
      </c>
      <c r="P4327" s="23">
        <f t="shared" si="683"/>
        <v>0.10627048746609181</v>
      </c>
    </row>
    <row r="4328" spans="1:16" x14ac:dyDescent="0.3">
      <c r="A4328">
        <v>4327</v>
      </c>
      <c r="B4328" s="16" t="s">
        <v>2559</v>
      </c>
      <c r="C4328" s="17">
        <v>50.96</v>
      </c>
      <c r="D4328" s="17">
        <v>7.7499999999999999E-3</v>
      </c>
      <c r="E4328" s="9">
        <f t="shared" si="677"/>
        <v>-1.2868183026559789E-2</v>
      </c>
      <c r="F4328">
        <f t="shared" si="678"/>
        <v>0.98721425803951968</v>
      </c>
      <c r="G4328">
        <f t="shared" si="675"/>
        <v>50.894219159272048</v>
      </c>
      <c r="H4328">
        <f t="shared" si="679"/>
        <v>1.4464224877344396E-2</v>
      </c>
      <c r="I4328" t="str">
        <f t="shared" si="676"/>
        <v>2017</v>
      </c>
      <c r="J4328">
        <f t="shared" si="680"/>
        <v>5.4153850479940431</v>
      </c>
      <c r="K4328">
        <f t="shared" si="684"/>
        <v>-5.4153850479940431</v>
      </c>
      <c r="L4328">
        <f t="shared" si="681"/>
        <v>-0.39897871699059095</v>
      </c>
      <c r="M4328">
        <f t="shared" si="682"/>
        <v>0</v>
      </c>
      <c r="P4328" s="23">
        <f t="shared" si="683"/>
        <v>0.10640471820673279</v>
      </c>
    </row>
    <row r="4329" spans="1:16" x14ac:dyDescent="0.3">
      <c r="A4329">
        <v>4328</v>
      </c>
      <c r="B4329" s="16" t="s">
        <v>2557</v>
      </c>
      <c r="C4329" s="17">
        <v>50.64</v>
      </c>
      <c r="D4329" s="17">
        <v>7.6899999999999998E-3</v>
      </c>
      <c r="E4329" s="9">
        <f t="shared" si="677"/>
        <v>-6.2992334279872008E-3</v>
      </c>
      <c r="F4329">
        <f t="shared" si="678"/>
        <v>0.99372056514913654</v>
      </c>
      <c r="G4329">
        <f t="shared" si="675"/>
        <v>50.575137974626834</v>
      </c>
      <c r="H4329">
        <f t="shared" si="679"/>
        <v>1.4460880519774968E-2</v>
      </c>
      <c r="I4329" t="str">
        <f t="shared" si="676"/>
        <v>2017</v>
      </c>
      <c r="J4329">
        <f t="shared" si="680"/>
        <v>5.3801890319597412</v>
      </c>
      <c r="K4329">
        <f t="shared" si="684"/>
        <v>-5.3801890319597412</v>
      </c>
      <c r="L4329">
        <f t="shared" si="681"/>
        <v>-7.9897532345377442E-2</v>
      </c>
      <c r="M4329">
        <f t="shared" si="682"/>
        <v>0</v>
      </c>
      <c r="P4329" s="23">
        <f t="shared" si="683"/>
        <v>0.10638011575290099</v>
      </c>
    </row>
    <row r="4330" spans="1:16" x14ac:dyDescent="0.3">
      <c r="A4330">
        <v>4329</v>
      </c>
      <c r="B4330" s="16" t="s">
        <v>2555</v>
      </c>
      <c r="C4330" s="17">
        <v>50.56</v>
      </c>
      <c r="D4330" s="17">
        <v>7.6899999999999998E-3</v>
      </c>
      <c r="E4330" s="9">
        <f t="shared" si="677"/>
        <v>-1.5810279973187068E-3</v>
      </c>
      <c r="F4330">
        <f t="shared" si="678"/>
        <v>0.99842022116903639</v>
      </c>
      <c r="G4330">
        <f t="shared" si="675"/>
        <v>50.495240442281457</v>
      </c>
      <c r="H4330">
        <f t="shared" si="679"/>
        <v>1.4284310975746131E-2</v>
      </c>
      <c r="I4330" t="str">
        <f t="shared" si="676"/>
        <v>2017</v>
      </c>
      <c r="J4330">
        <f t="shared" si="680"/>
        <v>5.3061003795661454</v>
      </c>
      <c r="K4330">
        <f t="shared" si="684"/>
        <v>-5.3061003795661454</v>
      </c>
      <c r="L4330">
        <f t="shared" si="681"/>
        <v>0.18882742289162024</v>
      </c>
      <c r="M4330">
        <f t="shared" si="682"/>
        <v>0</v>
      </c>
      <c r="P4330" s="23">
        <f t="shared" si="683"/>
        <v>0.10508119840782379</v>
      </c>
    </row>
    <row r="4331" spans="1:16" x14ac:dyDescent="0.3">
      <c r="A4331">
        <v>4330</v>
      </c>
      <c r="B4331" s="16" t="s">
        <v>2553</v>
      </c>
      <c r="C4331" s="17">
        <v>50.8</v>
      </c>
      <c r="D4331" s="17">
        <v>7.6899999999999998E-3</v>
      </c>
      <c r="E4331" s="9">
        <f t="shared" si="677"/>
        <v>4.7356047458340291E-3</v>
      </c>
      <c r="F4331">
        <f t="shared" si="678"/>
        <v>1.0047468354430378</v>
      </c>
      <c r="G4331">
        <f t="shared" si="675"/>
        <v>50.734933039317596</v>
      </c>
      <c r="H4331">
        <f t="shared" si="679"/>
        <v>1.374475692470869E-2</v>
      </c>
      <c r="I4331" t="str">
        <f t="shared" si="676"/>
        <v>2017</v>
      </c>
      <c r="J4331">
        <f t="shared" si="680"/>
        <v>5.1299115372005213</v>
      </c>
      <c r="K4331">
        <f t="shared" si="684"/>
        <v>-5.1299115372005213</v>
      </c>
      <c r="L4331">
        <f t="shared" si="681"/>
        <v>-5.0865174144519187E-2</v>
      </c>
      <c r="M4331">
        <f t="shared" si="682"/>
        <v>0</v>
      </c>
      <c r="P4331" s="23">
        <f t="shared" si="683"/>
        <v>0.10111201946842109</v>
      </c>
    </row>
    <row r="4332" spans="1:16" x14ac:dyDescent="0.3">
      <c r="A4332">
        <v>4331</v>
      </c>
      <c r="B4332" s="16" t="s">
        <v>2551</v>
      </c>
      <c r="C4332" s="17">
        <v>50.75</v>
      </c>
      <c r="D4332" s="17">
        <v>7.8000000000000005E-3</v>
      </c>
      <c r="E4332" s="9">
        <f t="shared" si="677"/>
        <v>-9.8473666253949261E-4</v>
      </c>
      <c r="F4332">
        <f t="shared" si="678"/>
        <v>0.99901574803149606</v>
      </c>
      <c r="G4332">
        <f t="shared" si="675"/>
        <v>50.684067865173077</v>
      </c>
      <c r="H4332">
        <f t="shared" si="679"/>
        <v>1.3409417689143494E-2</v>
      </c>
      <c r="I4332" t="str">
        <f t="shared" si="676"/>
        <v>2017</v>
      </c>
      <c r="J4332">
        <f t="shared" si="680"/>
        <v>4.9997363483960742</v>
      </c>
      <c r="K4332">
        <f t="shared" si="684"/>
        <v>-4.9997363483960742</v>
      </c>
      <c r="L4332">
        <f t="shared" si="681"/>
        <v>0.57796492304846936</v>
      </c>
      <c r="M4332">
        <f t="shared" si="682"/>
        <v>0</v>
      </c>
      <c r="P4332" s="23">
        <f t="shared" si="683"/>
        <v>9.8645127729212523E-2</v>
      </c>
    </row>
    <row r="4333" spans="1:16" x14ac:dyDescent="0.3">
      <c r="A4333">
        <v>4332</v>
      </c>
      <c r="B4333" s="16" t="s">
        <v>2549</v>
      </c>
      <c r="C4333" s="17">
        <v>51.33</v>
      </c>
      <c r="D4333" s="17">
        <v>7.9500000000000005E-3</v>
      </c>
      <c r="E4333" s="9">
        <f t="shared" si="677"/>
        <v>1.1363758650315003E-2</v>
      </c>
      <c r="F4333">
        <f t="shared" si="678"/>
        <v>1.0114285714285713</v>
      </c>
      <c r="G4333">
        <f t="shared" si="675"/>
        <v>51.262032788221546</v>
      </c>
      <c r="H4333">
        <f t="shared" si="679"/>
        <v>1.3549697933795228E-2</v>
      </c>
      <c r="I4333" t="str">
        <f t="shared" si="676"/>
        <v>2017</v>
      </c>
      <c r="J4333">
        <f t="shared" si="680"/>
        <v>5.1096500628496058</v>
      </c>
      <c r="K4333">
        <f t="shared" si="684"/>
        <v>-5.1096500628496058</v>
      </c>
      <c r="L4333">
        <f t="shared" si="681"/>
        <v>1.090127247636012</v>
      </c>
      <c r="M4333">
        <f t="shared" si="682"/>
        <v>0</v>
      </c>
      <c r="P4333" s="23">
        <f t="shared" si="683"/>
        <v>9.9677086235714932E-2</v>
      </c>
    </row>
    <row r="4334" spans="1:16" x14ac:dyDescent="0.3">
      <c r="A4334">
        <v>4333</v>
      </c>
      <c r="B4334" s="16" t="s">
        <v>2547</v>
      </c>
      <c r="C4334" s="17">
        <v>52.42</v>
      </c>
      <c r="D4334" s="17">
        <v>7.77E-3</v>
      </c>
      <c r="E4334" s="9">
        <f t="shared" si="677"/>
        <v>2.1012821323048637E-2</v>
      </c>
      <c r="F4334">
        <f t="shared" si="678"/>
        <v>1.0212351451392949</v>
      </c>
      <c r="G4334">
        <f t="shared" si="675"/>
        <v>52.352160035857558</v>
      </c>
      <c r="H4334">
        <f t="shared" si="679"/>
        <v>1.4231416492650901E-2</v>
      </c>
      <c r="I4334" t="str">
        <f t="shared" si="676"/>
        <v>2017</v>
      </c>
      <c r="J4334">
        <f t="shared" si="680"/>
        <v>5.4808567929865877</v>
      </c>
      <c r="K4334">
        <f t="shared" si="684"/>
        <v>-5.4808567929865877</v>
      </c>
      <c r="L4334">
        <f t="shared" si="681"/>
        <v>0.41078845086565252</v>
      </c>
      <c r="M4334">
        <f t="shared" si="682"/>
        <v>0</v>
      </c>
      <c r="P4334" s="23">
        <f t="shared" si="683"/>
        <v>0.10469208508746507</v>
      </c>
    </row>
    <row r="4335" spans="1:16" x14ac:dyDescent="0.3">
      <c r="A4335">
        <v>4334</v>
      </c>
      <c r="B4335" s="16" t="s">
        <v>2545</v>
      </c>
      <c r="C4335" s="17">
        <v>52.96</v>
      </c>
      <c r="D4335" s="17">
        <v>7.8000000000000005E-3</v>
      </c>
      <c r="E4335" s="9">
        <f t="shared" si="677"/>
        <v>1.0248713733492405E-2</v>
      </c>
      <c r="F4335">
        <f t="shared" si="678"/>
        <v>1.0103014116749331</v>
      </c>
      <c r="G4335">
        <f t="shared" si="675"/>
        <v>52.891196731814112</v>
      </c>
      <c r="H4335">
        <f t="shared" si="679"/>
        <v>1.4407724317693759E-2</v>
      </c>
      <c r="I4335" t="str">
        <f t="shared" si="676"/>
        <v>2017</v>
      </c>
      <c r="J4335">
        <f t="shared" si="680"/>
        <v>5.6058891294454174</v>
      </c>
      <c r="K4335">
        <f t="shared" si="684"/>
        <v>-5.6058891294454174</v>
      </c>
      <c r="L4335">
        <f t="shared" si="681"/>
        <v>-0.12824824509090149</v>
      </c>
      <c r="M4335">
        <f t="shared" si="682"/>
        <v>0</v>
      </c>
      <c r="P4335" s="23">
        <f t="shared" si="683"/>
        <v>0.10598907712128716</v>
      </c>
    </row>
    <row r="4336" spans="1:16" x14ac:dyDescent="0.3">
      <c r="A4336">
        <v>4335</v>
      </c>
      <c r="B4336" s="16" t="s">
        <v>2543</v>
      </c>
      <c r="C4336" s="17">
        <v>52.83</v>
      </c>
      <c r="D4336" s="17">
        <v>7.62E-3</v>
      </c>
      <c r="E4336" s="9">
        <f t="shared" si="677"/>
        <v>-2.4577004525283773E-3</v>
      </c>
      <c r="F4336">
        <f t="shared" si="678"/>
        <v>0.99754531722054374</v>
      </c>
      <c r="G4336">
        <f t="shared" si="675"/>
        <v>52.762948486723211</v>
      </c>
      <c r="H4336">
        <f t="shared" si="679"/>
        <v>1.4382872470031428E-2</v>
      </c>
      <c r="I4336" t="str">
        <f t="shared" si="676"/>
        <v>2017</v>
      </c>
      <c r="J4336">
        <f t="shared" si="680"/>
        <v>5.5826500785406941</v>
      </c>
      <c r="K4336">
        <f t="shared" si="684"/>
        <v>-5.5826500785406941</v>
      </c>
      <c r="L4336">
        <f t="shared" si="681"/>
        <v>0.28945509213153287</v>
      </c>
      <c r="M4336">
        <f t="shared" si="682"/>
        <v>0</v>
      </c>
      <c r="P4336" s="23">
        <f t="shared" si="683"/>
        <v>0.10580625682708883</v>
      </c>
    </row>
    <row r="4337" spans="1:16" x14ac:dyDescent="0.3">
      <c r="A4337">
        <v>4336</v>
      </c>
      <c r="B4337" s="16" t="s">
        <v>2541</v>
      </c>
      <c r="C4337" s="17">
        <v>53.12</v>
      </c>
      <c r="D4337" s="17">
        <v>7.6400000000000001E-3</v>
      </c>
      <c r="E4337" s="9">
        <f t="shared" si="677"/>
        <v>5.4742939919539164E-3</v>
      </c>
      <c r="F4337">
        <f t="shared" si="678"/>
        <v>1.0054893053189475</v>
      </c>
      <c r="G4337">
        <f t="shared" si="675"/>
        <v>53.052403578854744</v>
      </c>
      <c r="H4337">
        <f t="shared" si="679"/>
        <v>1.4361418279470206E-2</v>
      </c>
      <c r="I4337" t="str">
        <f t="shared" si="676"/>
        <v>2017</v>
      </c>
      <c r="J4337">
        <f t="shared" si="680"/>
        <v>5.6049032031154367</v>
      </c>
      <c r="K4337">
        <f t="shared" si="684"/>
        <v>-5.6049032031154367</v>
      </c>
      <c r="L4337">
        <f t="shared" si="681"/>
        <v>1.0451473957652482</v>
      </c>
      <c r="M4337">
        <f t="shared" si="682"/>
        <v>0</v>
      </c>
      <c r="P4337" s="23">
        <f t="shared" si="683"/>
        <v>0.1056484310797447</v>
      </c>
    </row>
    <row r="4338" spans="1:16" x14ac:dyDescent="0.3">
      <c r="A4338">
        <v>4337</v>
      </c>
      <c r="B4338" s="16" t="s">
        <v>2539</v>
      </c>
      <c r="C4338" s="17">
        <v>54.17</v>
      </c>
      <c r="D4338" s="17">
        <v>8.0300000000000007E-3</v>
      </c>
      <c r="E4338" s="9">
        <f t="shared" si="677"/>
        <v>1.9573744501629194E-2</v>
      </c>
      <c r="F4338">
        <f t="shared" si="678"/>
        <v>1.0197665662650603</v>
      </c>
      <c r="G4338">
        <f t="shared" si="675"/>
        <v>54.097550974619992</v>
      </c>
      <c r="H4338">
        <f t="shared" si="679"/>
        <v>1.4773283778435089E-2</v>
      </c>
      <c r="I4338" t="str">
        <f t="shared" si="676"/>
        <v>2017</v>
      </c>
      <c r="J4338">
        <f t="shared" si="680"/>
        <v>5.879228852833803</v>
      </c>
      <c r="K4338">
        <f t="shared" si="684"/>
        <v>-5.879228852833803</v>
      </c>
      <c r="L4338">
        <f t="shared" si="681"/>
        <v>-1.2387820682520783</v>
      </c>
      <c r="M4338">
        <f t="shared" si="682"/>
        <v>0</v>
      </c>
      <c r="P4338" s="23">
        <f t="shared" si="683"/>
        <v>0.108678281122043</v>
      </c>
    </row>
    <row r="4339" spans="1:16" x14ac:dyDescent="0.3">
      <c r="A4339">
        <v>4338</v>
      </c>
      <c r="B4339" s="16" t="s">
        <v>2537</v>
      </c>
      <c r="C4339" s="17">
        <v>54.36</v>
      </c>
      <c r="D4339" s="17">
        <v>8.0300000000000007E-3</v>
      </c>
      <c r="E4339" s="9">
        <f t="shared" si="677"/>
        <v>3.5013396131353394E-3</v>
      </c>
      <c r="F4339">
        <f t="shared" si="678"/>
        <v>1.0035074764629868</v>
      </c>
      <c r="G4339">
        <f t="shared" si="675"/>
        <v>54.287296861368702</v>
      </c>
      <c r="H4339">
        <f t="shared" si="679"/>
        <v>1.4588918314565725E-2</v>
      </c>
      <c r="I4339" t="str">
        <f t="shared" si="676"/>
        <v>2017</v>
      </c>
      <c r="J4339">
        <f t="shared" si="680"/>
        <v>5.8262220240830676</v>
      </c>
      <c r="K4339">
        <f t="shared" si="684"/>
        <v>-5.8262220240830676</v>
      </c>
      <c r="L4339">
        <f t="shared" si="681"/>
        <v>-1.4285279550007886</v>
      </c>
      <c r="M4339">
        <f t="shared" si="682"/>
        <v>0</v>
      </c>
      <c r="P4339" s="23">
        <f t="shared" si="683"/>
        <v>0.10732201382141493</v>
      </c>
    </row>
    <row r="4340" spans="1:16" x14ac:dyDescent="0.3">
      <c r="A4340">
        <v>4339</v>
      </c>
      <c r="B4340" s="16" t="s">
        <v>2535</v>
      </c>
      <c r="C4340" s="17">
        <v>54.89</v>
      </c>
      <c r="D4340" s="17">
        <v>8.1000000000000013E-3</v>
      </c>
      <c r="E4340" s="9">
        <f t="shared" si="677"/>
        <v>9.7025932788549468E-3</v>
      </c>
      <c r="F4340">
        <f t="shared" si="678"/>
        <v>1.0097498160412068</v>
      </c>
      <c r="G4340">
        <f t="shared" si="675"/>
        <v>54.815948496011764</v>
      </c>
      <c r="H4340">
        <f t="shared" si="679"/>
        <v>1.4487187656281059E-2</v>
      </c>
      <c r="I4340" t="str">
        <f t="shared" si="676"/>
        <v>2017</v>
      </c>
      <c r="J4340">
        <f t="shared" si="680"/>
        <v>5.8419352568407765</v>
      </c>
      <c r="K4340">
        <f t="shared" si="684"/>
        <v>-5.8419352568407765</v>
      </c>
      <c r="L4340">
        <f t="shared" si="681"/>
        <v>-2.9238850444955133</v>
      </c>
      <c r="M4340">
        <f t="shared" si="682"/>
        <v>0</v>
      </c>
      <c r="P4340" s="23">
        <f t="shared" si="683"/>
        <v>0.10657364174343928</v>
      </c>
    </row>
    <row r="4341" spans="1:16" x14ac:dyDescent="0.3">
      <c r="A4341">
        <v>4340</v>
      </c>
      <c r="B4341" s="16" t="s">
        <v>2533</v>
      </c>
      <c r="C4341" s="17">
        <v>55.24</v>
      </c>
      <c r="D4341" s="17">
        <v>8.199999999999999E-3</v>
      </c>
      <c r="E4341" s="9">
        <f t="shared" si="677"/>
        <v>6.3561459792935045E-3</v>
      </c>
      <c r="F4341">
        <f t="shared" si="678"/>
        <v>1.0063763891419202</v>
      </c>
      <c r="G4341">
        <f t="shared" si="675"/>
        <v>55.164556897862376</v>
      </c>
      <c r="H4341">
        <f t="shared" si="679"/>
        <v>1.4433663024532726E-2</v>
      </c>
      <c r="I4341" t="str">
        <f t="shared" si="676"/>
        <v>2017</v>
      </c>
      <c r="J4341">
        <f t="shared" si="680"/>
        <v>5.8573667374115317</v>
      </c>
      <c r="K4341">
        <f t="shared" si="684"/>
        <v>-5.8573667374115317</v>
      </c>
      <c r="L4341">
        <f t="shared" si="681"/>
        <v>-3.6328816227360932</v>
      </c>
      <c r="M4341">
        <f t="shared" si="682"/>
        <v>0</v>
      </c>
      <c r="P4341" s="23">
        <f t="shared" si="683"/>
        <v>0.10617989279341976</v>
      </c>
    </row>
    <row r="4342" spans="1:16" x14ac:dyDescent="0.3">
      <c r="A4342">
        <v>4341</v>
      </c>
      <c r="B4342" s="16" t="s">
        <v>2531</v>
      </c>
      <c r="C4342" s="17">
        <v>55.98</v>
      </c>
      <c r="D4342" s="17">
        <v>8.1000000000000013E-3</v>
      </c>
      <c r="E4342" s="9">
        <f t="shared" si="677"/>
        <v>1.330715554621602E-2</v>
      </c>
      <c r="F4342">
        <f t="shared" si="678"/>
        <v>1.0133960897900072</v>
      </c>
      <c r="G4342">
        <f t="shared" si="675"/>
        <v>55.904477988827445</v>
      </c>
      <c r="H4342">
        <f t="shared" si="679"/>
        <v>1.4649414012860634E-2</v>
      </c>
      <c r="I4342" t="str">
        <f t="shared" si="676"/>
        <v>2017</v>
      </c>
      <c r="J4342">
        <f t="shared" si="680"/>
        <v>6.0246603823121241</v>
      </c>
      <c r="K4342">
        <f t="shared" si="684"/>
        <v>-6.0246603823121241</v>
      </c>
      <c r="L4342">
        <f t="shared" si="681"/>
        <v>-4.3728027137011622</v>
      </c>
      <c r="M4342">
        <f t="shared" si="682"/>
        <v>0</v>
      </c>
      <c r="P4342" s="23">
        <f t="shared" si="683"/>
        <v>0.10776704477083494</v>
      </c>
    </row>
    <row r="4343" spans="1:16" x14ac:dyDescent="0.3">
      <c r="A4343">
        <v>4342</v>
      </c>
      <c r="B4343" s="16" t="s">
        <v>2529</v>
      </c>
      <c r="C4343" s="17">
        <v>56.23</v>
      </c>
      <c r="D4343" s="17">
        <v>8.2299999999999995E-3</v>
      </c>
      <c r="E4343" s="9">
        <f t="shared" si="677"/>
        <v>4.4559382168028452E-3</v>
      </c>
      <c r="F4343">
        <f t="shared" si="678"/>
        <v>1.0044658806716684</v>
      </c>
      <c r="G4343">
        <f t="shared" si="675"/>
        <v>56.152924056669136</v>
      </c>
      <c r="H4343">
        <f t="shared" si="679"/>
        <v>1.4623891944888218E-2</v>
      </c>
      <c r="I4343" t="str">
        <f t="shared" si="676"/>
        <v>2017</v>
      </c>
      <c r="J4343">
        <f t="shared" si="680"/>
        <v>6.0408919296221208</v>
      </c>
      <c r="K4343">
        <f t="shared" si="684"/>
        <v>-6.0408919296221208</v>
      </c>
      <c r="L4343">
        <f t="shared" si="681"/>
        <v>-4.6212487815428531</v>
      </c>
      <c r="M4343">
        <f t="shared" si="682"/>
        <v>0</v>
      </c>
      <c r="P4343" s="23">
        <f t="shared" si="683"/>
        <v>0.10757929406357708</v>
      </c>
    </row>
    <row r="4344" spans="1:16" x14ac:dyDescent="0.3">
      <c r="A4344">
        <v>4343</v>
      </c>
      <c r="B4344" s="16" t="s">
        <v>2527</v>
      </c>
      <c r="C4344" s="17">
        <v>55.86</v>
      </c>
      <c r="D4344" s="17">
        <v>8.1499999999999993E-3</v>
      </c>
      <c r="E4344" s="9">
        <f t="shared" si="677"/>
        <v>-6.601861787079639E-3</v>
      </c>
      <c r="F4344">
        <f t="shared" si="678"/>
        <v>0.9934198826249333</v>
      </c>
      <c r="G4344">
        <f t="shared" si="675"/>
        <v>55.784175009464604</v>
      </c>
      <c r="H4344">
        <f t="shared" si="679"/>
        <v>1.4453201972370478E-2</v>
      </c>
      <c r="I4344" t="str">
        <f t="shared" si="676"/>
        <v>2017</v>
      </c>
      <c r="J4344">
        <f t="shared" si="680"/>
        <v>5.9311759409817206</v>
      </c>
      <c r="K4344">
        <f t="shared" si="684"/>
        <v>-5.9311759409817206</v>
      </c>
      <c r="L4344">
        <f t="shared" si="681"/>
        <v>-4.4134009202228626</v>
      </c>
      <c r="M4344">
        <f t="shared" si="682"/>
        <v>0</v>
      </c>
      <c r="P4344" s="23">
        <f t="shared" si="683"/>
        <v>0.10632362923670395</v>
      </c>
    </row>
    <row r="4345" spans="1:16" x14ac:dyDescent="0.3">
      <c r="A4345">
        <v>4344</v>
      </c>
      <c r="B4345" s="16" t="s">
        <v>2525</v>
      </c>
      <c r="C4345" s="17">
        <v>55.89</v>
      </c>
      <c r="D4345" s="17">
        <v>8.1000000000000013E-3</v>
      </c>
      <c r="E4345" s="9">
        <f t="shared" si="677"/>
        <v>5.3691276457600143E-4</v>
      </c>
      <c r="F4345">
        <f t="shared" si="678"/>
        <v>1.0005370569280343</v>
      </c>
      <c r="G4345">
        <f t="shared" si="675"/>
        <v>55.814599406851841</v>
      </c>
      <c r="H4345">
        <f t="shared" si="679"/>
        <v>1.3804082462045748E-2</v>
      </c>
      <c r="I4345" t="str">
        <f t="shared" si="676"/>
        <v>2017</v>
      </c>
      <c r="J4345">
        <f t="shared" si="680"/>
        <v>5.6678856239116353</v>
      </c>
      <c r="K4345">
        <f t="shared" si="684"/>
        <v>-5.6678856239116353</v>
      </c>
      <c r="L4345">
        <f t="shared" si="681"/>
        <v>-4.4438253176100986</v>
      </c>
      <c r="M4345">
        <f t="shared" si="682"/>
        <v>0</v>
      </c>
      <c r="P4345" s="23">
        <f t="shared" si="683"/>
        <v>0.10154844223814033</v>
      </c>
    </row>
    <row r="4346" spans="1:16" x14ac:dyDescent="0.3">
      <c r="A4346">
        <v>4345</v>
      </c>
      <c r="B4346" s="16" t="s">
        <v>2523</v>
      </c>
      <c r="C4346" s="17">
        <v>55.36</v>
      </c>
      <c r="D4346" s="17">
        <v>8.1499999999999993E-3</v>
      </c>
      <c r="E4346" s="9">
        <f t="shared" si="677"/>
        <v>-9.5281619721926582E-3</v>
      </c>
      <c r="F4346">
        <f t="shared" si="678"/>
        <v>0.99051708713544462</v>
      </c>
      <c r="G4346">
        <f t="shared" si="675"/>
        <v>55.284853715072693</v>
      </c>
      <c r="H4346">
        <f t="shared" si="679"/>
        <v>1.3648792559505112E-2</v>
      </c>
      <c r="I4346" t="str">
        <f t="shared" si="676"/>
        <v>2017</v>
      </c>
      <c r="J4346">
        <f t="shared" si="680"/>
        <v>5.5509347033387471</v>
      </c>
      <c r="K4346">
        <f t="shared" si="684"/>
        <v>-5.5509347033387471</v>
      </c>
      <c r="L4346">
        <f t="shared" si="681"/>
        <v>-3.9140796258309507</v>
      </c>
      <c r="M4346">
        <f t="shared" si="682"/>
        <v>0</v>
      </c>
      <c r="P4346" s="23">
        <f t="shared" si="683"/>
        <v>0.10040606658646828</v>
      </c>
    </row>
    <row r="4347" spans="1:16" x14ac:dyDescent="0.3">
      <c r="A4347">
        <v>4346</v>
      </c>
      <c r="B4347" s="16" t="s">
        <v>2521</v>
      </c>
      <c r="C4347" s="17">
        <v>54.89</v>
      </c>
      <c r="D4347" s="17">
        <v>8.2799999999999992E-3</v>
      </c>
      <c r="E4347" s="9">
        <f t="shared" si="677"/>
        <v>-8.5261287476162302E-3</v>
      </c>
      <c r="F4347">
        <f t="shared" si="678"/>
        <v>0.99151011560693647</v>
      </c>
      <c r="G4347">
        <f t="shared" si="675"/>
        <v>54.81430404222381</v>
      </c>
      <c r="H4347">
        <f t="shared" si="679"/>
        <v>1.372232976029379E-2</v>
      </c>
      <c r="I4347" t="str">
        <f t="shared" si="676"/>
        <v>2017</v>
      </c>
      <c r="J4347">
        <f t="shared" si="680"/>
        <v>5.5333415305843285</v>
      </c>
      <c r="K4347">
        <f t="shared" si="684"/>
        <v>-5.5333415305843285</v>
      </c>
      <c r="L4347">
        <f t="shared" si="681"/>
        <v>-4.4266622128195934</v>
      </c>
      <c r="M4347">
        <f t="shared" si="682"/>
        <v>0</v>
      </c>
      <c r="P4347" s="23">
        <f t="shared" si="683"/>
        <v>0.10094703612987516</v>
      </c>
    </row>
    <row r="4348" spans="1:16" x14ac:dyDescent="0.3">
      <c r="A4348">
        <v>4347</v>
      </c>
      <c r="B4348" s="16" t="s">
        <v>2519</v>
      </c>
      <c r="C4348" s="17">
        <v>52.93</v>
      </c>
      <c r="D4348" s="17">
        <v>8.0800000000000004E-3</v>
      </c>
      <c r="E4348" s="9">
        <f t="shared" si="677"/>
        <v>-3.6360896691901727E-2</v>
      </c>
      <c r="F4348">
        <f t="shared" si="678"/>
        <v>0.96429222080524679</v>
      </c>
      <c r="G4348">
        <f t="shared" si="675"/>
        <v>52.858768906367914</v>
      </c>
      <c r="H4348">
        <f t="shared" si="679"/>
        <v>1.5192148273290485E-2</v>
      </c>
      <c r="I4348" t="str">
        <f t="shared" si="676"/>
        <v>2017</v>
      </c>
      <c r="J4348">
        <f t="shared" si="680"/>
        <v>5.9074758538754502</v>
      </c>
      <c r="K4348">
        <f t="shared" si="684"/>
        <v>-5.9074758538754502</v>
      </c>
      <c r="L4348">
        <f t="shared" si="681"/>
        <v>-2.4711270769636968</v>
      </c>
      <c r="M4348">
        <f t="shared" si="682"/>
        <v>0</v>
      </c>
      <c r="P4348" s="23">
        <f t="shared" si="683"/>
        <v>0.11175961862334964</v>
      </c>
    </row>
    <row r="4349" spans="1:16" x14ac:dyDescent="0.3">
      <c r="A4349">
        <v>4348</v>
      </c>
      <c r="B4349" s="16" t="s">
        <v>2517</v>
      </c>
      <c r="C4349" s="17">
        <v>52.99</v>
      </c>
      <c r="D4349" s="17">
        <v>7.92E-3</v>
      </c>
      <c r="E4349" s="9">
        <f t="shared" si="677"/>
        <v>1.1329306347746262E-3</v>
      </c>
      <c r="F4349">
        <f t="shared" si="678"/>
        <v>1.0011335726431136</v>
      </c>
      <c r="G4349">
        <f t="shared" si="675"/>
        <v>52.920099344582155</v>
      </c>
      <c r="H4349">
        <f t="shared" si="679"/>
        <v>1.1943688606645164E-2</v>
      </c>
      <c r="I4349" t="str">
        <f t="shared" si="676"/>
        <v>2017</v>
      </c>
      <c r="J4349">
        <f t="shared" si="680"/>
        <v>4.6496990420691322</v>
      </c>
      <c r="K4349">
        <f t="shared" si="684"/>
        <v>-4.6496990420691322</v>
      </c>
      <c r="L4349">
        <f t="shared" si="681"/>
        <v>-4.61092415274301</v>
      </c>
      <c r="M4349">
        <f t="shared" si="682"/>
        <v>0</v>
      </c>
      <c r="P4349" s="23">
        <f t="shared" si="683"/>
        <v>8.7862628748922755E-2</v>
      </c>
    </row>
    <row r="4350" spans="1:16" x14ac:dyDescent="0.3">
      <c r="A4350">
        <v>4349</v>
      </c>
      <c r="B4350" s="16" t="s">
        <v>2515</v>
      </c>
      <c r="C4350" s="17">
        <v>51.96</v>
      </c>
      <c r="D4350" s="17">
        <v>7.8500000000000011E-3</v>
      </c>
      <c r="E4350" s="9">
        <f t="shared" si="677"/>
        <v>-1.9629024702271954E-2</v>
      </c>
      <c r="F4350">
        <f t="shared" si="678"/>
        <v>0.98056237025853932</v>
      </c>
      <c r="G4350">
        <f t="shared" si="675"/>
        <v>51.89206345151625</v>
      </c>
      <c r="H4350">
        <f t="shared" si="679"/>
        <v>1.2057857625599308E-2</v>
      </c>
      <c r="I4350" t="str">
        <f t="shared" si="676"/>
        <v>2017</v>
      </c>
      <c r="J4350">
        <f t="shared" si="680"/>
        <v>4.6029558861927908</v>
      </c>
      <c r="K4350">
        <f t="shared" si="684"/>
        <v>-4.6029558861927908</v>
      </c>
      <c r="L4350">
        <f t="shared" si="681"/>
        <v>-3.5828882596771052</v>
      </c>
      <c r="M4350">
        <f t="shared" si="682"/>
        <v>0</v>
      </c>
      <c r="P4350" s="23">
        <f t="shared" si="683"/>
        <v>8.870250246443602E-2</v>
      </c>
    </row>
    <row r="4351" spans="1:16" x14ac:dyDescent="0.3">
      <c r="A4351">
        <v>4350</v>
      </c>
      <c r="B4351" s="16" t="s">
        <v>2513</v>
      </c>
      <c r="C4351" s="17">
        <v>51.6</v>
      </c>
      <c r="D4351" s="17">
        <v>7.9500000000000005E-3</v>
      </c>
      <c r="E4351" s="9">
        <f t="shared" si="677"/>
        <v>-6.9525193148817525E-3</v>
      </c>
      <c r="F4351">
        <f t="shared" si="678"/>
        <v>0.99307159353348728</v>
      </c>
      <c r="G4351">
        <f t="shared" si="675"/>
        <v>51.531675275126283</v>
      </c>
      <c r="H4351">
        <f t="shared" si="679"/>
        <v>1.1764780654177407E-2</v>
      </c>
      <c r="I4351" t="str">
        <f t="shared" si="676"/>
        <v>2017</v>
      </c>
      <c r="J4351">
        <f t="shared" si="680"/>
        <v>4.4598866042066092</v>
      </c>
      <c r="K4351">
        <f t="shared" si="684"/>
        <v>-4.4598866042066092</v>
      </c>
      <c r="L4351">
        <f t="shared" si="681"/>
        <v>-3.2225000832871373</v>
      </c>
      <c r="M4351">
        <f t="shared" si="682"/>
        <v>0</v>
      </c>
      <c r="P4351" s="23">
        <f t="shared" si="683"/>
        <v>8.6546509120757079E-2</v>
      </c>
    </row>
    <row r="4352" spans="1:16" x14ac:dyDescent="0.3">
      <c r="A4352">
        <v>4351</v>
      </c>
      <c r="B4352" s="16" t="s">
        <v>2511</v>
      </c>
      <c r="C4352" s="17">
        <v>52.1</v>
      </c>
      <c r="D4352" s="17">
        <v>8.3099999999999997E-3</v>
      </c>
      <c r="E4352" s="9">
        <f t="shared" si="677"/>
        <v>9.6432762718042016E-3</v>
      </c>
      <c r="F4352">
        <f t="shared" si="678"/>
        <v>1.0096899224806202</v>
      </c>
      <c r="G4352">
        <f t="shared" si="675"/>
        <v>52.027891446699861</v>
      </c>
      <c r="H4352">
        <f t="shared" si="679"/>
        <v>1.1890868531614286E-2</v>
      </c>
      <c r="I4352" t="str">
        <f t="shared" si="676"/>
        <v>2017</v>
      </c>
      <c r="J4352">
        <f t="shared" si="680"/>
        <v>4.5510910439960925</v>
      </c>
      <c r="K4352">
        <f t="shared" si="684"/>
        <v>-4.5510910439960925</v>
      </c>
      <c r="L4352">
        <f t="shared" si="681"/>
        <v>-3.7187162548607162</v>
      </c>
      <c r="M4352">
        <f t="shared" si="682"/>
        <v>0</v>
      </c>
      <c r="P4352" s="23">
        <f t="shared" si="683"/>
        <v>8.7474062804533834E-2</v>
      </c>
    </row>
    <row r="4353" spans="1:16" x14ac:dyDescent="0.3">
      <c r="A4353">
        <v>4352</v>
      </c>
      <c r="B4353" s="16" t="s">
        <v>2510</v>
      </c>
      <c r="C4353" s="17">
        <v>51.82</v>
      </c>
      <c r="D4353" s="17">
        <v>8.2500000000000004E-3</v>
      </c>
      <c r="E4353" s="9">
        <f t="shared" si="677"/>
        <v>-5.3887736253572923E-3</v>
      </c>
      <c r="F4353">
        <f t="shared" si="678"/>
        <v>0.99462571976967373</v>
      </c>
      <c r="G4353">
        <f t="shared" si="675"/>
        <v>51.748796463649505</v>
      </c>
      <c r="H4353">
        <f t="shared" si="679"/>
        <v>1.1825587306515801E-2</v>
      </c>
      <c r="I4353" t="str">
        <f t="shared" si="676"/>
        <v>2017</v>
      </c>
      <c r="J4353">
        <f t="shared" si="680"/>
        <v>4.501825876748188</v>
      </c>
      <c r="K4353">
        <f t="shared" si="684"/>
        <v>-4.501825876748188</v>
      </c>
      <c r="L4353">
        <f t="shared" si="681"/>
        <v>-3.4396212718103598</v>
      </c>
      <c r="M4353">
        <f t="shared" si="682"/>
        <v>0</v>
      </c>
      <c r="P4353" s="23">
        <f t="shared" si="683"/>
        <v>8.6993827574530294E-2</v>
      </c>
    </row>
    <row r="4354" spans="1:16" x14ac:dyDescent="0.3">
      <c r="A4354">
        <v>4353</v>
      </c>
      <c r="B4354" s="16" t="s">
        <v>2508</v>
      </c>
      <c r="C4354" s="17">
        <v>51.44</v>
      </c>
      <c r="D4354" s="17">
        <v>8.0800000000000004E-3</v>
      </c>
      <c r="E4354" s="9">
        <f t="shared" si="677"/>
        <v>-7.3600952046000007E-3</v>
      </c>
      <c r="F4354">
        <f t="shared" si="678"/>
        <v>0.99266692396758005</v>
      </c>
      <c r="G4354">
        <f t="shared" si="675"/>
        <v>51.370774089241742</v>
      </c>
      <c r="H4354">
        <f t="shared" si="679"/>
        <v>1.1474022844538819E-2</v>
      </c>
      <c r="I4354" t="str">
        <f t="shared" si="676"/>
        <v>2017</v>
      </c>
      <c r="J4354">
        <f t="shared" si="680"/>
        <v>4.3360825424633624</v>
      </c>
      <c r="K4354">
        <f t="shared" si="684"/>
        <v>-4.3360825424633624</v>
      </c>
      <c r="L4354">
        <f t="shared" si="681"/>
        <v>-3.0615988974025967</v>
      </c>
      <c r="M4354">
        <f t="shared" si="682"/>
        <v>0</v>
      </c>
      <c r="P4354" s="23">
        <f t="shared" si="683"/>
        <v>8.4407576473943785E-2</v>
      </c>
    </row>
    <row r="4355" spans="1:16" x14ac:dyDescent="0.3">
      <c r="A4355">
        <v>4354</v>
      </c>
      <c r="B4355" s="16" t="s">
        <v>2506</v>
      </c>
      <c r="C4355" s="17">
        <v>51.73</v>
      </c>
      <c r="D4355" s="17">
        <v>8.0300000000000007E-3</v>
      </c>
      <c r="E4355" s="9">
        <f t="shared" si="677"/>
        <v>5.6218040860598235E-3</v>
      </c>
      <c r="F4355">
        <f t="shared" si="678"/>
        <v>1.005637636080871</v>
      </c>
      <c r="G4355">
        <f t="shared" ref="G4355:G4418" si="685">C4355*EXP(-2/12*D4355)</f>
        <v>51.660814323741775</v>
      </c>
      <c r="H4355">
        <f t="shared" si="679"/>
        <v>1.1521240612315523E-2</v>
      </c>
      <c r="I4355" t="str">
        <f t="shared" ref="I4355:I4418" si="686">MID(B4355,7,4)</f>
        <v>2017</v>
      </c>
      <c r="J4355">
        <f t="shared" si="680"/>
        <v>4.3785086794712651</v>
      </c>
      <c r="K4355">
        <f t="shared" si="684"/>
        <v>-4.3785086794712651</v>
      </c>
      <c r="L4355">
        <f t="shared" si="681"/>
        <v>-3.3516391319026297</v>
      </c>
      <c r="M4355">
        <f t="shared" si="682"/>
        <v>0</v>
      </c>
      <c r="P4355" s="23">
        <f t="shared" si="683"/>
        <v>8.4754929568716317E-2</v>
      </c>
    </row>
    <row r="4356" spans="1:16" x14ac:dyDescent="0.3">
      <c r="A4356">
        <v>4355</v>
      </c>
      <c r="B4356" s="16" t="s">
        <v>2504</v>
      </c>
      <c r="C4356" s="17">
        <v>51.52</v>
      </c>
      <c r="D4356" s="17">
        <v>8.0800000000000004E-3</v>
      </c>
      <c r="E4356" s="9">
        <f t="shared" ref="E4356:E4419" si="687">LN(C4356/C4355)</f>
        <v>-4.067802219325364E-3</v>
      </c>
      <c r="F4356">
        <f t="shared" ref="F4356:F4419" si="688">C4356/C4355</f>
        <v>0.99594046008119097</v>
      </c>
      <c r="G4356">
        <f t="shared" si="685"/>
        <v>51.450666428416305</v>
      </c>
      <c r="H4356">
        <f t="shared" si="679"/>
        <v>1.1544680032216885E-2</v>
      </c>
      <c r="I4356" t="str">
        <f t="shared" si="686"/>
        <v>2017</v>
      </c>
      <c r="J4356">
        <f t="shared" si="680"/>
        <v>4.3695692427435331</v>
      </c>
      <c r="K4356">
        <f t="shared" si="684"/>
        <v>-4.3695692427435331</v>
      </c>
      <c r="L4356">
        <f t="shared" si="681"/>
        <v>-3.1414912365771599</v>
      </c>
      <c r="M4356">
        <f t="shared" si="682"/>
        <v>0</v>
      </c>
      <c r="P4356" s="23">
        <f t="shared" si="683"/>
        <v>8.4927359470123628E-2</v>
      </c>
    </row>
    <row r="4357" spans="1:16" x14ac:dyDescent="0.3">
      <c r="A4357">
        <v>4356</v>
      </c>
      <c r="B4357" s="16" t="s">
        <v>2502</v>
      </c>
      <c r="C4357" s="17">
        <v>50.46</v>
      </c>
      <c r="D4357" s="17">
        <v>8.6099999999999996E-3</v>
      </c>
      <c r="E4357" s="9">
        <f t="shared" si="687"/>
        <v>-2.0789138583186491E-2</v>
      </c>
      <c r="F4357">
        <f t="shared" si="688"/>
        <v>0.97942546583850931</v>
      </c>
      <c r="G4357">
        <f t="shared" si="685"/>
        <v>50.387641829404217</v>
      </c>
      <c r="H4357">
        <f t="shared" si="679"/>
        <v>1.2139225259554321E-2</v>
      </c>
      <c r="I4357" t="str">
        <f t="shared" si="686"/>
        <v>2017</v>
      </c>
      <c r="J4357">
        <f t="shared" si="680"/>
        <v>4.499670625285586</v>
      </c>
      <c r="K4357">
        <f t="shared" si="684"/>
        <v>-4.499670625285586</v>
      </c>
      <c r="L4357">
        <f t="shared" si="681"/>
        <v>-2.0784666375650716</v>
      </c>
      <c r="M4357">
        <f t="shared" si="682"/>
        <v>0</v>
      </c>
      <c r="P4357" s="23">
        <f t="shared" si="683"/>
        <v>8.93010758574488E-2</v>
      </c>
    </row>
    <row r="4358" spans="1:16" x14ac:dyDescent="0.3">
      <c r="A4358">
        <v>4357</v>
      </c>
      <c r="B4358" s="16" t="s">
        <v>2500</v>
      </c>
      <c r="C4358" s="17">
        <v>50.79</v>
      </c>
      <c r="D4358" s="17">
        <v>8.7100000000000007E-3</v>
      </c>
      <c r="E4358" s="9">
        <f t="shared" si="687"/>
        <v>6.5185416002419535E-3</v>
      </c>
      <c r="F4358">
        <f t="shared" si="688"/>
        <v>1.0065398335315101</v>
      </c>
      <c r="G4358">
        <f t="shared" si="685"/>
        <v>50.71632333991424</v>
      </c>
      <c r="H4358">
        <f t="shared" si="679"/>
        <v>1.1987365586297595E-2</v>
      </c>
      <c r="I4358" t="str">
        <f t="shared" si="686"/>
        <v>2017</v>
      </c>
      <c r="J4358">
        <f t="shared" si="680"/>
        <v>4.4723649287348852</v>
      </c>
      <c r="K4358">
        <f t="shared" si="684"/>
        <v>-4.4723649287348852</v>
      </c>
      <c r="L4358">
        <f t="shared" si="681"/>
        <v>-2.4071481480750947</v>
      </c>
      <c r="M4358">
        <f t="shared" si="682"/>
        <v>0</v>
      </c>
      <c r="P4358" s="23">
        <f t="shared" si="683"/>
        <v>8.8183934366848918E-2</v>
      </c>
    </row>
    <row r="4359" spans="1:16" x14ac:dyDescent="0.3">
      <c r="A4359">
        <v>4358</v>
      </c>
      <c r="B4359" s="16" t="s">
        <v>2498</v>
      </c>
      <c r="C4359" s="17">
        <v>48.38</v>
      </c>
      <c r="D4359" s="17">
        <v>8.7899999999999992E-3</v>
      </c>
      <c r="E4359" s="9">
        <f t="shared" si="687"/>
        <v>-4.8612979631272334E-2</v>
      </c>
      <c r="F4359">
        <f t="shared" si="688"/>
        <v>0.95254971451073056</v>
      </c>
      <c r="G4359">
        <f t="shared" si="685"/>
        <v>48.309175191839145</v>
      </c>
      <c r="H4359">
        <f t="shared" si="679"/>
        <v>1.4880726468563648E-2</v>
      </c>
      <c r="I4359" t="str">
        <f t="shared" si="686"/>
        <v>2017</v>
      </c>
      <c r="J4359">
        <f t="shared" si="680"/>
        <v>5.2883413130052164</v>
      </c>
      <c r="K4359">
        <f t="shared" si="684"/>
        <v>-5.2883413130052164</v>
      </c>
      <c r="L4359">
        <f t="shared" si="681"/>
        <v>0.34656819322083265</v>
      </c>
      <c r="M4359">
        <f t="shared" si="682"/>
        <v>0</v>
      </c>
      <c r="P4359" s="23">
        <f t="shared" si="683"/>
        <v>0.10946867322832235</v>
      </c>
    </row>
    <row r="4360" spans="1:16" x14ac:dyDescent="0.3">
      <c r="A4360">
        <v>4359</v>
      </c>
      <c r="B4360" s="16" t="s">
        <v>2496</v>
      </c>
      <c r="C4360" s="17">
        <v>49.1</v>
      </c>
      <c r="D4360" s="17">
        <v>8.9200000000000008E-3</v>
      </c>
      <c r="E4360" s="9">
        <f t="shared" si="687"/>
        <v>1.4772529618593612E-2</v>
      </c>
      <c r="F4360">
        <f t="shared" si="688"/>
        <v>1.0148821827201322</v>
      </c>
      <c r="G4360">
        <f t="shared" si="685"/>
        <v>49.027058899652324</v>
      </c>
      <c r="H4360">
        <f t="shared" si="679"/>
        <v>1.5175107811659668E-2</v>
      </c>
      <c r="I4360" t="str">
        <f t="shared" si="686"/>
        <v>2017</v>
      </c>
      <c r="J4360">
        <f t="shared" si="680"/>
        <v>5.4730995412490806</v>
      </c>
      <c r="K4360">
        <f t="shared" si="684"/>
        <v>-5.4730995412490806</v>
      </c>
      <c r="L4360">
        <f t="shared" si="681"/>
        <v>-0.37131551459234657</v>
      </c>
      <c r="M4360">
        <f t="shared" si="682"/>
        <v>0</v>
      </c>
      <c r="P4360" s="23">
        <f t="shared" si="683"/>
        <v>0.11163426206029041</v>
      </c>
    </row>
    <row r="4361" spans="1:16" x14ac:dyDescent="0.3">
      <c r="A4361">
        <v>4360</v>
      </c>
      <c r="B4361" s="16" t="s">
        <v>2494</v>
      </c>
      <c r="C4361" s="17">
        <v>49.34</v>
      </c>
      <c r="D4361" s="17">
        <v>8.94E-3</v>
      </c>
      <c r="E4361" s="9">
        <f t="shared" si="687"/>
        <v>4.8760763007358226E-3</v>
      </c>
      <c r="F4361">
        <f t="shared" si="688"/>
        <v>1.0048879837067211</v>
      </c>
      <c r="G4361">
        <f t="shared" si="685"/>
        <v>49.266538142674762</v>
      </c>
      <c r="H4361">
        <f t="shared" si="679"/>
        <v>1.5176952728579716E-2</v>
      </c>
      <c r="I4361" t="str">
        <f t="shared" si="686"/>
        <v>2017</v>
      </c>
      <c r="J4361">
        <f t="shared" si="680"/>
        <v>5.5005022732515476</v>
      </c>
      <c r="K4361">
        <f t="shared" si="684"/>
        <v>-5.5005022732515476</v>
      </c>
      <c r="L4361">
        <f t="shared" si="681"/>
        <v>-0.61079475761478363</v>
      </c>
      <c r="M4361">
        <f t="shared" si="682"/>
        <v>0</v>
      </c>
      <c r="P4361" s="23">
        <f t="shared" si="683"/>
        <v>0.11164783401915149</v>
      </c>
    </row>
    <row r="4362" spans="1:16" x14ac:dyDescent="0.3">
      <c r="A4362">
        <v>4361</v>
      </c>
      <c r="B4362" s="16" t="s">
        <v>2493</v>
      </c>
      <c r="C4362" s="17">
        <v>48.73</v>
      </c>
      <c r="D4362" s="17">
        <v>9.1500000000000001E-3</v>
      </c>
      <c r="E4362" s="9">
        <f t="shared" si="687"/>
        <v>-1.2440254245795939E-2</v>
      </c>
      <c r="F4362">
        <f t="shared" si="688"/>
        <v>0.98763680583704894</v>
      </c>
      <c r="G4362">
        <f t="shared" si="685"/>
        <v>48.655743385059978</v>
      </c>
      <c r="H4362">
        <f t="shared" si="679"/>
        <v>1.5320712121190553E-2</v>
      </c>
      <c r="I4362" t="str">
        <f t="shared" si="686"/>
        <v>2017</v>
      </c>
      <c r="J4362">
        <f t="shared" si="680"/>
        <v>5.4837643662069429</v>
      </c>
      <c r="K4362">
        <f t="shared" si="684"/>
        <v>-5.4837643662069429</v>
      </c>
      <c r="L4362">
        <f t="shared" si="681"/>
        <v>1.4890666588156236</v>
      </c>
      <c r="M4362">
        <f t="shared" si="682"/>
        <v>0</v>
      </c>
      <c r="P4362" s="23">
        <f t="shared" si="683"/>
        <v>0.11270538655238724</v>
      </c>
    </row>
    <row r="4363" spans="1:16" x14ac:dyDescent="0.3">
      <c r="A4363">
        <v>4362</v>
      </c>
      <c r="B4363" s="16" t="s">
        <v>2491</v>
      </c>
      <c r="C4363" s="17">
        <v>50.22</v>
      </c>
      <c r="D4363" s="17">
        <v>8.9899999999999997E-3</v>
      </c>
      <c r="E4363" s="9">
        <f t="shared" si="687"/>
        <v>3.0118496874024226E-2</v>
      </c>
      <c r="F4363">
        <f t="shared" si="688"/>
        <v>1.0305766468294686</v>
      </c>
      <c r="G4363">
        <f t="shared" si="685"/>
        <v>50.144810043875601</v>
      </c>
      <c r="H4363">
        <f t="shared" si="679"/>
        <v>1.621413849646218E-2</v>
      </c>
      <c r="I4363" t="str">
        <f t="shared" si="686"/>
        <v>2017</v>
      </c>
      <c r="J4363">
        <f t="shared" si="680"/>
        <v>5.981162330873194</v>
      </c>
      <c r="K4363">
        <f t="shared" si="684"/>
        <v>-5.981162330873194</v>
      </c>
      <c r="L4363">
        <f t="shared" si="681"/>
        <v>0.55044389924064774</v>
      </c>
      <c r="M4363">
        <f t="shared" si="682"/>
        <v>0</v>
      </c>
      <c r="P4363" s="23">
        <f t="shared" si="683"/>
        <v>0.11927779416533454</v>
      </c>
    </row>
    <row r="4364" spans="1:16" x14ac:dyDescent="0.3">
      <c r="A4364">
        <v>4363</v>
      </c>
      <c r="B4364" s="16" t="s">
        <v>2490</v>
      </c>
      <c r="C4364" s="17">
        <v>50.77</v>
      </c>
      <c r="D4364" s="17">
        <v>8.8400000000000006E-3</v>
      </c>
      <c r="E4364" s="9">
        <f t="shared" si="687"/>
        <v>1.0892275229864008E-2</v>
      </c>
      <c r="F4364">
        <f t="shared" si="688"/>
        <v>1.0109518120270808</v>
      </c>
      <c r="G4364">
        <f t="shared" si="685"/>
        <v>50.695253943116249</v>
      </c>
      <c r="H4364">
        <f t="shared" si="679"/>
        <v>1.5847319769312543E-2</v>
      </c>
      <c r="I4364" t="str">
        <f t="shared" si="686"/>
        <v>2017</v>
      </c>
      <c r="J4364">
        <f t="shared" si="680"/>
        <v>5.9100185608753444</v>
      </c>
      <c r="K4364">
        <f t="shared" si="684"/>
        <v>-5.9100185608753444</v>
      </c>
      <c r="L4364">
        <f t="shared" si="681"/>
        <v>7.0319987290986319E-2</v>
      </c>
      <c r="M4364">
        <f t="shared" si="682"/>
        <v>0</v>
      </c>
      <c r="P4364" s="23">
        <f t="shared" si="683"/>
        <v>0.11657932648896115</v>
      </c>
    </row>
    <row r="4365" spans="1:16" x14ac:dyDescent="0.3">
      <c r="A4365">
        <v>4364</v>
      </c>
      <c r="B4365" s="16" t="s">
        <v>2488</v>
      </c>
      <c r="C4365" s="17">
        <v>50.84</v>
      </c>
      <c r="D4365" s="17">
        <v>8.7899999999999992E-3</v>
      </c>
      <c r="E4365" s="9">
        <f t="shared" si="687"/>
        <v>1.377817361950285E-3</v>
      </c>
      <c r="F4365">
        <f t="shared" si="688"/>
        <v>1.0013787669883789</v>
      </c>
      <c r="G4365">
        <f t="shared" si="685"/>
        <v>50.765573930407236</v>
      </c>
      <c r="H4365">
        <f t="shared" si="679"/>
        <v>1.5711091684908796E-2</v>
      </c>
      <c r="I4365" t="str">
        <f t="shared" si="686"/>
        <v>2017</v>
      </c>
      <c r="J4365">
        <f t="shared" si="680"/>
        <v>5.8673417399331811</v>
      </c>
      <c r="K4365">
        <f t="shared" si="684"/>
        <v>-5.8673417399331811</v>
      </c>
      <c r="L4365">
        <f t="shared" si="681"/>
        <v>0.61455358661453374</v>
      </c>
      <c r="M4365">
        <f t="shared" si="682"/>
        <v>0</v>
      </c>
      <c r="P4365" s="23">
        <f t="shared" si="683"/>
        <v>0.11557717732053056</v>
      </c>
    </row>
    <row r="4366" spans="1:16" x14ac:dyDescent="0.3">
      <c r="A4366">
        <v>4365</v>
      </c>
      <c r="B4366" s="16" t="s">
        <v>2486</v>
      </c>
      <c r="C4366" s="17">
        <v>51.82</v>
      </c>
      <c r="D4366" s="17">
        <v>8.8599999999999998E-3</v>
      </c>
      <c r="E4366" s="9">
        <f t="shared" si="687"/>
        <v>1.9092728812710621E-2</v>
      </c>
      <c r="F4366">
        <f t="shared" si="688"/>
        <v>1.0192761605035405</v>
      </c>
      <c r="G4366">
        <f t="shared" si="685"/>
        <v>51.743535603440627</v>
      </c>
      <c r="H4366">
        <f t="shared" si="679"/>
        <v>1.6145906857119023E-2</v>
      </c>
      <c r="I4366" t="str">
        <f t="shared" si="686"/>
        <v>2017</v>
      </c>
      <c r="J4366">
        <f t="shared" si="680"/>
        <v>6.1458826555673189</v>
      </c>
      <c r="K4366">
        <f t="shared" si="684"/>
        <v>-6.1458826555673189</v>
      </c>
      <c r="L4366">
        <f t="shared" si="681"/>
        <v>-0.36340808641885758</v>
      </c>
      <c r="M4366">
        <f t="shared" si="682"/>
        <v>0</v>
      </c>
      <c r="P4366" s="23">
        <f t="shared" si="683"/>
        <v>0.11877585448874227</v>
      </c>
    </row>
    <row r="4367" spans="1:16" x14ac:dyDescent="0.3">
      <c r="A4367">
        <v>4366</v>
      </c>
      <c r="B4367" s="16" t="s">
        <v>2485</v>
      </c>
      <c r="C4367" s="17">
        <v>51.65</v>
      </c>
      <c r="D4367" s="17">
        <v>9.1500000000000001E-3</v>
      </c>
      <c r="E4367" s="9">
        <f t="shared" si="687"/>
        <v>-3.2859795683164283E-3</v>
      </c>
      <c r="F4367">
        <f t="shared" si="688"/>
        <v>0.99671941335391734</v>
      </c>
      <c r="G4367">
        <f t="shared" si="685"/>
        <v>51.571293778747133</v>
      </c>
      <c r="H4367">
        <f t="shared" si="679"/>
        <v>1.6110627570869503E-2</v>
      </c>
      <c r="I4367" t="str">
        <f t="shared" si="686"/>
        <v>2017</v>
      </c>
      <c r="J4367">
        <f t="shared" si="680"/>
        <v>6.1120402511458716</v>
      </c>
      <c r="K4367">
        <f t="shared" si="684"/>
        <v>-6.1120402511458716</v>
      </c>
      <c r="L4367">
        <f t="shared" si="681"/>
        <v>-0.191166261725364</v>
      </c>
      <c r="M4367">
        <f t="shared" si="682"/>
        <v>0</v>
      </c>
      <c r="P4367" s="23">
        <f t="shared" si="683"/>
        <v>0.11851632571732539</v>
      </c>
    </row>
    <row r="4368" spans="1:16" x14ac:dyDescent="0.3">
      <c r="A4368">
        <v>4367</v>
      </c>
      <c r="B4368" s="16" t="s">
        <v>2483</v>
      </c>
      <c r="C4368" s="17">
        <v>52.21</v>
      </c>
      <c r="D4368" s="17">
        <v>9.0200000000000002E-3</v>
      </c>
      <c r="E4368" s="9">
        <f t="shared" si="687"/>
        <v>1.0783851856813463E-2</v>
      </c>
      <c r="F4368">
        <f t="shared" si="688"/>
        <v>1.0108422071636012</v>
      </c>
      <c r="G4368">
        <f t="shared" si="685"/>
        <v>52.131569934703485</v>
      </c>
      <c r="H4368">
        <f t="shared" si="679"/>
        <v>1.5801742573567222E-2</v>
      </c>
      <c r="I4368" t="str">
        <f t="shared" si="686"/>
        <v>2017</v>
      </c>
      <c r="J4368">
        <f t="shared" si="680"/>
        <v>6.0599844106968161</v>
      </c>
      <c r="K4368">
        <f t="shared" si="684"/>
        <v>-6.0599844106968161</v>
      </c>
      <c r="L4368">
        <f t="shared" si="681"/>
        <v>-1.9035084366825004</v>
      </c>
      <c r="M4368">
        <f t="shared" si="682"/>
        <v>0</v>
      </c>
      <c r="P4368" s="23">
        <f t="shared" si="683"/>
        <v>0.11624404210897825</v>
      </c>
    </row>
    <row r="4369" spans="1:16" x14ac:dyDescent="0.3">
      <c r="A4369">
        <v>4368</v>
      </c>
      <c r="B4369" s="16" t="s">
        <v>2481</v>
      </c>
      <c r="C4369" s="17">
        <v>52.51</v>
      </c>
      <c r="D4369" s="17">
        <v>9.1700000000000011E-3</v>
      </c>
      <c r="E4369" s="9">
        <f t="shared" si="687"/>
        <v>5.7295802273068623E-3</v>
      </c>
      <c r="F4369">
        <f t="shared" si="688"/>
        <v>1.0057460256655812</v>
      </c>
      <c r="G4369">
        <f t="shared" si="685"/>
        <v>52.429808511938084</v>
      </c>
      <c r="H4369">
        <f t="shared" si="679"/>
        <v>1.5829952742682694E-2</v>
      </c>
      <c r="I4369" t="str">
        <f t="shared" si="686"/>
        <v>2017</v>
      </c>
      <c r="J4369">
        <f t="shared" si="680"/>
        <v>6.1055333891875581</v>
      </c>
      <c r="K4369">
        <f t="shared" si="684"/>
        <v>-6.1055333891875581</v>
      </c>
      <c r="L4369">
        <f t="shared" si="681"/>
        <v>-2.2017470139170996</v>
      </c>
      <c r="M4369">
        <f t="shared" si="682"/>
        <v>0</v>
      </c>
      <c r="P4369" s="23">
        <f t="shared" si="683"/>
        <v>0.11645156758101356</v>
      </c>
    </row>
    <row r="4370" spans="1:16" x14ac:dyDescent="0.3">
      <c r="A4370">
        <v>4369</v>
      </c>
      <c r="B4370" s="16" t="s">
        <v>2479</v>
      </c>
      <c r="C4370" s="17">
        <v>53.61</v>
      </c>
      <c r="D4370" s="17">
        <v>9.1400000000000006E-3</v>
      </c>
      <c r="E4370" s="9">
        <f t="shared" si="687"/>
        <v>2.0731990189678546E-2</v>
      </c>
      <c r="F4370">
        <f t="shared" si="688"/>
        <v>1.0209483907827082</v>
      </c>
      <c r="G4370">
        <f t="shared" si="685"/>
        <v>53.528396270620966</v>
      </c>
      <c r="H4370">
        <f t="shared" si="679"/>
        <v>1.6214206615116106E-2</v>
      </c>
      <c r="I4370" t="str">
        <f t="shared" si="686"/>
        <v>2017</v>
      </c>
      <c r="J4370">
        <f t="shared" si="680"/>
        <v>6.3847758559024834</v>
      </c>
      <c r="K4370">
        <f t="shared" si="684"/>
        <v>-6.3847758559024834</v>
      </c>
      <c r="L4370">
        <f t="shared" si="681"/>
        <v>-3.6597484505822422</v>
      </c>
      <c r="M4370">
        <f t="shared" si="682"/>
        <v>0</v>
      </c>
      <c r="P4370" s="23">
        <f t="shared" si="683"/>
        <v>0.11927829527384448</v>
      </c>
    </row>
    <row r="4371" spans="1:16" x14ac:dyDescent="0.3">
      <c r="A4371">
        <v>4370</v>
      </c>
      <c r="B4371" s="16" t="s">
        <v>2477</v>
      </c>
      <c r="C4371" s="17">
        <v>53.87</v>
      </c>
      <c r="D4371" s="17">
        <v>9.0399999999999994E-3</v>
      </c>
      <c r="E4371" s="9">
        <f t="shared" si="687"/>
        <v>4.8381188529960043E-3</v>
      </c>
      <c r="F4371">
        <f t="shared" si="688"/>
        <v>1.0048498414474911</v>
      </c>
      <c r="G4371">
        <f t="shared" si="685"/>
        <v>53.78889697961764</v>
      </c>
      <c r="H4371">
        <f t="shared" si="679"/>
        <v>1.6193502809005073E-2</v>
      </c>
      <c r="I4371" t="str">
        <f t="shared" si="686"/>
        <v>2017</v>
      </c>
      <c r="J4371">
        <f t="shared" si="680"/>
        <v>6.4076555853932229</v>
      </c>
      <c r="K4371">
        <f t="shared" si="684"/>
        <v>-6.4076555853932229</v>
      </c>
      <c r="L4371">
        <f t="shared" si="681"/>
        <v>-4.3990558165938296</v>
      </c>
      <c r="M4371">
        <f t="shared" si="682"/>
        <v>0</v>
      </c>
      <c r="P4371" s="23">
        <f t="shared" si="683"/>
        <v>0.11912598965956286</v>
      </c>
    </row>
    <row r="4372" spans="1:16" x14ac:dyDescent="0.3">
      <c r="A4372">
        <v>4371</v>
      </c>
      <c r="B4372" s="16" t="s">
        <v>2475</v>
      </c>
      <c r="C4372" s="17">
        <v>54.15</v>
      </c>
      <c r="D4372" s="17">
        <v>9.3699999999999999E-3</v>
      </c>
      <c r="E4372" s="9">
        <f t="shared" si="687"/>
        <v>5.1842367545571555E-3</v>
      </c>
      <c r="F4372">
        <f t="shared" si="688"/>
        <v>1.0051976981622424</v>
      </c>
      <c r="G4372">
        <f t="shared" si="685"/>
        <v>54.06550174622604</v>
      </c>
      <c r="H4372">
        <f t="shared" si="679"/>
        <v>1.6015782389329578E-2</v>
      </c>
      <c r="I4372" t="str">
        <f t="shared" si="686"/>
        <v>2017</v>
      </c>
      <c r="J4372">
        <f t="shared" si="680"/>
        <v>6.3699220487214605</v>
      </c>
      <c r="K4372">
        <f t="shared" si="684"/>
        <v>-6.3699220487214605</v>
      </c>
      <c r="L4372">
        <f t="shared" si="681"/>
        <v>-4.6756605832022302</v>
      </c>
      <c r="M4372">
        <f t="shared" si="682"/>
        <v>0</v>
      </c>
      <c r="P4372" s="23">
        <f t="shared" si="683"/>
        <v>0.1178186060053739</v>
      </c>
    </row>
    <row r="4373" spans="1:16" x14ac:dyDescent="0.3">
      <c r="A4373">
        <v>4372</v>
      </c>
      <c r="B4373" s="16" t="s">
        <v>2473</v>
      </c>
      <c r="C4373" s="17">
        <v>53.96</v>
      </c>
      <c r="D4373" s="17">
        <v>9.300000000000001E-3</v>
      </c>
      <c r="E4373" s="9">
        <f t="shared" si="687"/>
        <v>-3.5149421074444969E-3</v>
      </c>
      <c r="F4373">
        <f t="shared" si="688"/>
        <v>0.99649122807017543</v>
      </c>
      <c r="G4373">
        <f t="shared" si="685"/>
        <v>53.876426785972924</v>
      </c>
      <c r="H4373">
        <f t="shared" si="679"/>
        <v>1.598638781488557E-2</v>
      </c>
      <c r="I4373" t="str">
        <f t="shared" si="686"/>
        <v>2017</v>
      </c>
      <c r="J4373">
        <f t="shared" si="680"/>
        <v>6.3359953460404901</v>
      </c>
      <c r="K4373">
        <f t="shared" si="684"/>
        <v>-6.3359953460404901</v>
      </c>
      <c r="L4373">
        <f t="shared" si="681"/>
        <v>-5.896380106362983</v>
      </c>
      <c r="M4373">
        <f t="shared" si="682"/>
        <v>0</v>
      </c>
      <c r="P4373" s="23">
        <f t="shared" si="683"/>
        <v>0.1176023675662564</v>
      </c>
    </row>
    <row r="4374" spans="1:16" x14ac:dyDescent="0.3">
      <c r="A4374">
        <v>4373</v>
      </c>
      <c r="B4374" s="16" t="s">
        <v>2471</v>
      </c>
      <c r="C4374" s="17">
        <v>51.46</v>
      </c>
      <c r="D4374" s="17">
        <v>9.3200000000000002E-3</v>
      </c>
      <c r="E4374" s="9">
        <f t="shared" si="687"/>
        <v>-4.743822448595704E-2</v>
      </c>
      <c r="F4374">
        <f t="shared" si="688"/>
        <v>0.95366938472942919</v>
      </c>
      <c r="G4374">
        <f t="shared" si="685"/>
        <v>51.380127517021769</v>
      </c>
      <c r="H4374">
        <f t="shared" si="679"/>
        <v>1.8052034827347019E-2</v>
      </c>
      <c r="I4374" t="str">
        <f t="shared" si="686"/>
        <v>2017</v>
      </c>
      <c r="J4374">
        <f t="shared" si="680"/>
        <v>6.8231836572156723</v>
      </c>
      <c r="K4374">
        <f t="shared" si="684"/>
        <v>-6.8231836572156723</v>
      </c>
      <c r="L4374">
        <f t="shared" si="681"/>
        <v>-3.5997481144805334</v>
      </c>
      <c r="M4374">
        <f t="shared" si="682"/>
        <v>0</v>
      </c>
      <c r="P4374" s="23">
        <f t="shared" si="683"/>
        <v>0.13279810671850151</v>
      </c>
    </row>
    <row r="4375" spans="1:16" x14ac:dyDescent="0.3">
      <c r="A4375">
        <v>4374</v>
      </c>
      <c r="B4375" s="16" t="s">
        <v>2469</v>
      </c>
      <c r="C4375" s="17">
        <v>52.15</v>
      </c>
      <c r="D4375" s="17">
        <v>9.3500000000000007E-3</v>
      </c>
      <c r="E4375" s="9">
        <f t="shared" si="687"/>
        <v>1.3319374593183216E-2</v>
      </c>
      <c r="F4375">
        <f t="shared" si="688"/>
        <v>1.0134084726000776</v>
      </c>
      <c r="G4375">
        <f t="shared" si="685"/>
        <v>52.068796204390367</v>
      </c>
      <c r="H4375">
        <f t="shared" si="679"/>
        <v>1.8281315796868407E-2</v>
      </c>
      <c r="I4375" t="str">
        <f t="shared" si="686"/>
        <v>2017</v>
      </c>
      <c r="J4375">
        <f t="shared" si="680"/>
        <v>7.0024611615163534</v>
      </c>
      <c r="K4375">
        <f t="shared" si="684"/>
        <v>-7.0024611615163534</v>
      </c>
      <c r="L4375">
        <f t="shared" si="681"/>
        <v>-4.2884168018491309</v>
      </c>
      <c r="M4375">
        <f t="shared" si="682"/>
        <v>0</v>
      </c>
      <c r="P4375" s="23">
        <f t="shared" si="683"/>
        <v>0.1344847907377954</v>
      </c>
    </row>
    <row r="4376" spans="1:16" x14ac:dyDescent="0.3">
      <c r="A4376">
        <v>4375</v>
      </c>
      <c r="B4376" s="16" t="s">
        <v>2467</v>
      </c>
      <c r="C4376" s="17">
        <v>52.29</v>
      </c>
      <c r="D4376" s="17">
        <v>9.3229999999999997E-3</v>
      </c>
      <c r="E4376" s="9">
        <f t="shared" si="687"/>
        <v>2.6809667532577425E-3</v>
      </c>
      <c r="F4376">
        <f t="shared" si="688"/>
        <v>1.0026845637583892</v>
      </c>
      <c r="G4376">
        <f t="shared" si="685"/>
        <v>52.208813146754181</v>
      </c>
      <c r="H4376">
        <f t="shared" si="679"/>
        <v>1.8250929433630544E-2</v>
      </c>
      <c r="I4376" t="str">
        <f t="shared" si="686"/>
        <v>2017</v>
      </c>
      <c r="J4376">
        <f t="shared" si="680"/>
        <v>7.0096208428652016</v>
      </c>
      <c r="K4376">
        <f t="shared" si="684"/>
        <v>-7.0096208428652016</v>
      </c>
      <c r="L4376">
        <f t="shared" si="681"/>
        <v>-4.4284337442129456</v>
      </c>
      <c r="M4376">
        <f t="shared" si="682"/>
        <v>0</v>
      </c>
      <c r="P4376" s="23">
        <f t="shared" si="683"/>
        <v>0.13426125629712748</v>
      </c>
    </row>
    <row r="4377" spans="1:16" x14ac:dyDescent="0.3">
      <c r="A4377">
        <v>4376</v>
      </c>
      <c r="B4377" s="16" t="s">
        <v>2465</v>
      </c>
      <c r="C4377" s="17">
        <v>51.84</v>
      </c>
      <c r="D4377" s="17">
        <v>9.3500000000000007E-3</v>
      </c>
      <c r="E4377" s="9">
        <f t="shared" si="687"/>
        <v>-8.6430961560198579E-3</v>
      </c>
      <c r="F4377">
        <f t="shared" si="688"/>
        <v>0.99139414802065418</v>
      </c>
      <c r="G4377">
        <f t="shared" si="685"/>
        <v>51.759278911516716</v>
      </c>
      <c r="H4377">
        <f t="shared" si="679"/>
        <v>1.8252405822846079E-2</v>
      </c>
      <c r="I4377" t="str">
        <f t="shared" si="686"/>
        <v>2017</v>
      </c>
      <c r="J4377">
        <f t="shared" si="680"/>
        <v>6.9498279650424744</v>
      </c>
      <c r="K4377">
        <f t="shared" si="684"/>
        <v>-6.9498279650424744</v>
      </c>
      <c r="L4377">
        <f t="shared" si="681"/>
        <v>-3.9788995089754806</v>
      </c>
      <c r="M4377">
        <f t="shared" si="682"/>
        <v>0</v>
      </c>
      <c r="P4377" s="23">
        <f t="shared" si="683"/>
        <v>0.13427211721637994</v>
      </c>
    </row>
    <row r="4378" spans="1:16" x14ac:dyDescent="0.3">
      <c r="A4378">
        <v>4377</v>
      </c>
      <c r="B4378" s="16" t="s">
        <v>2463</v>
      </c>
      <c r="C4378" s="17">
        <v>50.31</v>
      </c>
      <c r="D4378" s="17">
        <v>9.7800000000000005E-3</v>
      </c>
      <c r="E4378" s="9">
        <f t="shared" si="687"/>
        <v>-2.9958187540792144E-2</v>
      </c>
      <c r="F4378">
        <f t="shared" si="688"/>
        <v>0.97048611111111105</v>
      </c>
      <c r="G4378">
        <f t="shared" si="685"/>
        <v>50.228061498020985</v>
      </c>
      <c r="H4378">
        <f t="shared" si="679"/>
        <v>1.786903835671317E-2</v>
      </c>
      <c r="I4378" t="str">
        <f t="shared" si="686"/>
        <v>2017</v>
      </c>
      <c r="J4378">
        <f t="shared" si="680"/>
        <v>6.6025746340100557</v>
      </c>
      <c r="K4378">
        <f t="shared" si="684"/>
        <v>-6.6025746340100557</v>
      </c>
      <c r="L4378">
        <f t="shared" si="681"/>
        <v>-3.3071898136931068</v>
      </c>
      <c r="M4378">
        <f t="shared" si="682"/>
        <v>0</v>
      </c>
      <c r="P4378" s="23">
        <f t="shared" si="683"/>
        <v>0.13145191028863817</v>
      </c>
    </row>
    <row r="4379" spans="1:16" x14ac:dyDescent="0.3">
      <c r="A4379">
        <v>4378</v>
      </c>
      <c r="B4379" s="16" t="s">
        <v>2461</v>
      </c>
      <c r="C4379" s="17">
        <v>50.63</v>
      </c>
      <c r="D4379" s="17">
        <v>9.7299999999999991E-3</v>
      </c>
      <c r="E4379" s="9">
        <f t="shared" si="687"/>
        <v>6.3404214785907206E-3</v>
      </c>
      <c r="F4379">
        <f t="shared" si="688"/>
        <v>1.0063605645000995</v>
      </c>
      <c r="G4379">
        <f t="shared" si="685"/>
        <v>50.547961554151918</v>
      </c>
      <c r="H4379">
        <f t="shared" si="679"/>
        <v>1.7922641508848494E-2</v>
      </c>
      <c r="I4379" t="str">
        <f t="shared" si="686"/>
        <v>2017</v>
      </c>
      <c r="J4379">
        <f t="shared" si="680"/>
        <v>6.6645585121897035</v>
      </c>
      <c r="K4379">
        <f t="shared" si="684"/>
        <v>-6.6645585121897035</v>
      </c>
      <c r="L4379">
        <f t="shared" si="681"/>
        <v>-3.7075797259172631</v>
      </c>
      <c r="M4379">
        <f t="shared" si="682"/>
        <v>0</v>
      </c>
      <c r="P4379" s="23">
        <f t="shared" si="683"/>
        <v>0.13184623686654459</v>
      </c>
    </row>
    <row r="4380" spans="1:16" x14ac:dyDescent="0.3">
      <c r="A4380">
        <v>4379</v>
      </c>
      <c r="B4380" s="16" t="s">
        <v>2459</v>
      </c>
      <c r="C4380" s="17">
        <v>49.95</v>
      </c>
      <c r="D4380" s="17">
        <v>9.7800000000000005E-3</v>
      </c>
      <c r="E4380" s="9">
        <f t="shared" si="687"/>
        <v>-1.3521780887255266E-2</v>
      </c>
      <c r="F4380">
        <f t="shared" si="688"/>
        <v>0.98656922773059452</v>
      </c>
      <c r="G4380">
        <f t="shared" si="685"/>
        <v>49.868647820038724</v>
      </c>
      <c r="H4380">
        <f t="shared" si="679"/>
        <v>1.7743631443677962E-2</v>
      </c>
      <c r="I4380" t="str">
        <f t="shared" si="686"/>
        <v>2017</v>
      </c>
      <c r="J4380">
        <f t="shared" si="680"/>
        <v>6.509322986010921</v>
      </c>
      <c r="K4380">
        <f t="shared" si="684"/>
        <v>-6.509322986010921</v>
      </c>
      <c r="L4380">
        <f t="shared" si="681"/>
        <v>-3.0282659918040693</v>
      </c>
      <c r="M4380">
        <f t="shared" si="682"/>
        <v>0</v>
      </c>
      <c r="P4380" s="23">
        <f t="shared" si="683"/>
        <v>0.13052936605582635</v>
      </c>
    </row>
    <row r="4381" spans="1:16" x14ac:dyDescent="0.3">
      <c r="A4381">
        <v>4380</v>
      </c>
      <c r="B4381" s="16" t="s">
        <v>2457</v>
      </c>
      <c r="C4381" s="17">
        <v>49.47</v>
      </c>
      <c r="D4381" s="17">
        <v>9.7299999999999991E-3</v>
      </c>
      <c r="E4381" s="9">
        <f t="shared" si="687"/>
        <v>-9.6560798549453503E-3</v>
      </c>
      <c r="F4381">
        <f t="shared" si="688"/>
        <v>0.99039039039039034</v>
      </c>
      <c r="G4381">
        <f t="shared" si="685"/>
        <v>49.38984116302381</v>
      </c>
      <c r="H4381">
        <f t="shared" si="679"/>
        <v>1.7780079216355642E-2</v>
      </c>
      <c r="I4381" t="str">
        <f t="shared" si="686"/>
        <v>2017</v>
      </c>
      <c r="J4381">
        <f t="shared" si="680"/>
        <v>6.4600672896232929</v>
      </c>
      <c r="K4381">
        <f t="shared" si="684"/>
        <v>-6.4600672896232929</v>
      </c>
      <c r="L4381">
        <f t="shared" si="681"/>
        <v>-2.5588179563893334</v>
      </c>
      <c r="M4381">
        <f t="shared" si="682"/>
        <v>0</v>
      </c>
      <c r="P4381" s="23">
        <f t="shared" si="683"/>
        <v>0.13079749068842289</v>
      </c>
    </row>
    <row r="4382" spans="1:16" x14ac:dyDescent="0.3">
      <c r="A4382">
        <v>4381</v>
      </c>
      <c r="B4382" s="16" t="s">
        <v>2455</v>
      </c>
      <c r="C4382" s="17">
        <v>50.12</v>
      </c>
      <c r="D4382" s="17">
        <v>9.8300000000000002E-3</v>
      </c>
      <c r="E4382" s="9">
        <f t="shared" si="687"/>
        <v>1.305370478825028E-2</v>
      </c>
      <c r="F4382">
        <f t="shared" si="688"/>
        <v>1.0131392763290883</v>
      </c>
      <c r="G4382">
        <f t="shared" si="685"/>
        <v>50.037953961065455</v>
      </c>
      <c r="H4382">
        <f t="shared" si="679"/>
        <v>1.786386114873861E-2</v>
      </c>
      <c r="I4382" t="str">
        <f t="shared" si="686"/>
        <v>2017</v>
      </c>
      <c r="J4382">
        <f t="shared" si="680"/>
        <v>6.575678907290647</v>
      </c>
      <c r="K4382">
        <f t="shared" si="684"/>
        <v>-6.575678907290647</v>
      </c>
      <c r="L4382">
        <f t="shared" si="681"/>
        <v>-4.0960449300475759</v>
      </c>
      <c r="M4382">
        <f t="shared" si="682"/>
        <v>0</v>
      </c>
      <c r="P4382" s="23">
        <f t="shared" si="683"/>
        <v>0.13141382464213433</v>
      </c>
    </row>
    <row r="4383" spans="1:16" x14ac:dyDescent="0.3">
      <c r="A4383">
        <v>4382</v>
      </c>
      <c r="B4383" s="16" t="s">
        <v>2453</v>
      </c>
      <c r="C4383" s="17">
        <v>48.06</v>
      </c>
      <c r="D4383" s="17">
        <v>9.9900000000000006E-3</v>
      </c>
      <c r="E4383" s="9">
        <f t="shared" si="687"/>
        <v>-4.1969899719544616E-2</v>
      </c>
      <c r="F4383">
        <f t="shared" si="688"/>
        <v>0.95889864325618523</v>
      </c>
      <c r="G4383">
        <f t="shared" si="685"/>
        <v>47.980046679609941</v>
      </c>
      <c r="H4383">
        <f t="shared" si="679"/>
        <v>1.9340637540936133E-2</v>
      </c>
      <c r="I4383" t="str">
        <f t="shared" si="686"/>
        <v>2017</v>
      </c>
      <c r="J4383">
        <f t="shared" si="680"/>
        <v>6.8264855115496212</v>
      </c>
      <c r="K4383">
        <f t="shared" si="684"/>
        <v>-6.8264855115496212</v>
      </c>
      <c r="L4383">
        <f t="shared" si="681"/>
        <v>-3.2342370083194396</v>
      </c>
      <c r="M4383">
        <f t="shared" si="682"/>
        <v>0</v>
      </c>
      <c r="P4383" s="23">
        <f t="shared" si="683"/>
        <v>0.14227759212353308</v>
      </c>
    </row>
    <row r="4384" spans="1:16" x14ac:dyDescent="0.3">
      <c r="A4384">
        <v>4383</v>
      </c>
      <c r="B4384" s="16" t="s">
        <v>2451</v>
      </c>
      <c r="C4384" s="17">
        <v>47.86</v>
      </c>
      <c r="D4384" s="17">
        <v>9.9900000000000006E-3</v>
      </c>
      <c r="E4384" s="9">
        <f t="shared" si="687"/>
        <v>-4.1701478280956371E-3</v>
      </c>
      <c r="F4384">
        <f t="shared" si="688"/>
        <v>0.99583853516437781</v>
      </c>
      <c r="G4384">
        <f t="shared" si="685"/>
        <v>47.780379402541236</v>
      </c>
      <c r="H4384">
        <f t="shared" si="679"/>
        <v>1.9321817708174659E-2</v>
      </c>
      <c r="I4384" t="str">
        <f t="shared" si="686"/>
        <v>2017</v>
      </c>
      <c r="J4384">
        <f t="shared" si="680"/>
        <v>6.7914623134689345</v>
      </c>
      <c r="K4384">
        <f t="shared" si="684"/>
        <v>-6.7914623134689345</v>
      </c>
      <c r="L4384">
        <f t="shared" si="681"/>
        <v>-3.034569731250734</v>
      </c>
      <c r="M4384">
        <f t="shared" si="682"/>
        <v>0</v>
      </c>
      <c r="P4384" s="23">
        <f t="shared" si="683"/>
        <v>0.14213914578308529</v>
      </c>
    </row>
    <row r="4385" spans="1:16" x14ac:dyDescent="0.3">
      <c r="A4385">
        <v>4384</v>
      </c>
      <c r="B4385" s="16" t="s">
        <v>2449</v>
      </c>
      <c r="C4385" s="17">
        <v>48.15</v>
      </c>
      <c r="D4385" s="17">
        <v>1.0059999999999999E-2</v>
      </c>
      <c r="E4385" s="9">
        <f t="shared" si="687"/>
        <v>6.0410557639073038E-3</v>
      </c>
      <c r="F4385">
        <f t="shared" si="688"/>
        <v>1.006059339740911</v>
      </c>
      <c r="G4385">
        <f t="shared" si="685"/>
        <v>48.069336142097804</v>
      </c>
      <c r="H4385">
        <f t="shared" ref="H4385:H4448" si="689">SQRT(_xlfn.VAR.S(E4356:E4385))</f>
        <v>1.9327973804809408E-2</v>
      </c>
      <c r="I4385" t="str">
        <f t="shared" si="686"/>
        <v>2017</v>
      </c>
      <c r="J4385">
        <f t="shared" ref="J4385:J4448" si="690">-K4385</f>
        <v>6.8347112815787527</v>
      </c>
      <c r="K4385">
        <f t="shared" si="684"/>
        <v>-6.8347112815787527</v>
      </c>
      <c r="L4385">
        <f t="shared" ref="L4385:L4448" si="691">+MIN(G4386-G4385,G4387-G4385,G4388-G4385,G4389-G4385,G4390-G4385,G4391-G4385,G4392-G4385,G4393-G4385,G4394-G4385,G4395-G4385)</f>
        <v>-3.3235264708073018</v>
      </c>
      <c r="M4385">
        <f t="shared" ref="M4385:M4448" si="692">+IF(L4385&lt;K4385,1,0)</f>
        <v>0</v>
      </c>
      <c r="P4385" s="23">
        <f t="shared" ref="P4385:P4448" si="693">-K4385/G4385</f>
        <v>0.14218443253251214</v>
      </c>
    </row>
    <row r="4386" spans="1:16" x14ac:dyDescent="0.3">
      <c r="A4386">
        <v>4385</v>
      </c>
      <c r="B4386" s="16" t="s">
        <v>2447</v>
      </c>
      <c r="C4386" s="17">
        <v>48.29</v>
      </c>
      <c r="D4386" s="17">
        <v>9.9799999999999993E-3</v>
      </c>
      <c r="E4386" s="9">
        <f t="shared" si="687"/>
        <v>2.9033616413159488E-3</v>
      </c>
      <c r="F4386">
        <f t="shared" si="688"/>
        <v>1.0029075804776739</v>
      </c>
      <c r="G4386">
        <f t="shared" si="685"/>
        <v>48.209744397745986</v>
      </c>
      <c r="H4386">
        <f t="shared" si="689"/>
        <v>1.9349007910125126E-2</v>
      </c>
      <c r="I4386" t="str">
        <f t="shared" si="686"/>
        <v>2017</v>
      </c>
      <c r="J4386">
        <f t="shared" si="690"/>
        <v>6.8621349052366698</v>
      </c>
      <c r="K4386">
        <f t="shared" ref="K4386:K4449" si="694">-G4386*$P$3*$R$3*H4386</f>
        <v>-6.8621349052366698</v>
      </c>
      <c r="L4386">
        <f t="shared" si="691"/>
        <v>-3.4639347264554843</v>
      </c>
      <c r="M4386">
        <f t="shared" si="692"/>
        <v>0</v>
      </c>
      <c r="P4386" s="23">
        <f t="shared" si="693"/>
        <v>0.1423391679620169</v>
      </c>
    </row>
    <row r="4387" spans="1:16" x14ac:dyDescent="0.3">
      <c r="A4387">
        <v>4386</v>
      </c>
      <c r="B4387" s="16" t="s">
        <v>2445</v>
      </c>
      <c r="C4387" s="17">
        <v>48.72</v>
      </c>
      <c r="D4387" s="17">
        <v>1.0089999999999998E-2</v>
      </c>
      <c r="E4387" s="9">
        <f t="shared" si="687"/>
        <v>8.8651235161910594E-3</v>
      </c>
      <c r="F4387">
        <f t="shared" si="688"/>
        <v>1.0089045351004349</v>
      </c>
      <c r="G4387">
        <f t="shared" si="685"/>
        <v>48.638138051547145</v>
      </c>
      <c r="H4387">
        <f t="shared" si="689"/>
        <v>1.9120513951844657E-2</v>
      </c>
      <c r="I4387" t="str">
        <f t="shared" si="686"/>
        <v>2017</v>
      </c>
      <c r="J4387">
        <f t="shared" si="690"/>
        <v>6.8413565254290365</v>
      </c>
      <c r="K4387">
        <f t="shared" si="694"/>
        <v>-6.8413565254290365</v>
      </c>
      <c r="L4387">
        <f t="shared" si="691"/>
        <v>-3.8923283802566431</v>
      </c>
      <c r="M4387">
        <f t="shared" si="692"/>
        <v>0</v>
      </c>
      <c r="P4387" s="23">
        <f t="shared" si="693"/>
        <v>0.14065827351734772</v>
      </c>
    </row>
    <row r="4388" spans="1:16" x14ac:dyDescent="0.3">
      <c r="A4388">
        <v>4387</v>
      </c>
      <c r="B4388" s="16" t="s">
        <v>2443</v>
      </c>
      <c r="C4388" s="17">
        <v>47</v>
      </c>
      <c r="D4388" s="17">
        <v>1.0109999999999999E-2</v>
      </c>
      <c r="E4388" s="9">
        <f t="shared" si="687"/>
        <v>-3.5942021691583011E-2</v>
      </c>
      <c r="F4388">
        <f t="shared" si="688"/>
        <v>0.96469622331691296</v>
      </c>
      <c r="G4388">
        <f t="shared" si="685"/>
        <v>46.920871684327878</v>
      </c>
      <c r="H4388">
        <f t="shared" si="689"/>
        <v>2.0079269892869976E-2</v>
      </c>
      <c r="I4388" t="str">
        <f t="shared" si="686"/>
        <v>2017</v>
      </c>
      <c r="J4388">
        <f t="shared" si="690"/>
        <v>6.9307416386119849</v>
      </c>
      <c r="K4388">
        <f t="shared" si="694"/>
        <v>-6.9307416386119849</v>
      </c>
      <c r="L4388">
        <f t="shared" si="691"/>
        <v>-2.1750620130373761</v>
      </c>
      <c r="M4388">
        <f t="shared" si="692"/>
        <v>0</v>
      </c>
      <c r="P4388" s="23">
        <f t="shared" si="693"/>
        <v>0.14771127197380976</v>
      </c>
    </row>
    <row r="4389" spans="1:16" x14ac:dyDescent="0.3">
      <c r="A4389">
        <v>4388</v>
      </c>
      <c r="B4389" s="16" t="s">
        <v>2441</v>
      </c>
      <c r="C4389" s="17">
        <v>46.92</v>
      </c>
      <c r="D4389" s="17">
        <v>1.0189999999999999E-2</v>
      </c>
      <c r="E4389" s="9">
        <f t="shared" si="687"/>
        <v>-1.7035779247838538E-3</v>
      </c>
      <c r="F4389">
        <f t="shared" si="688"/>
        <v>0.99829787234042555</v>
      </c>
      <c r="G4389">
        <f t="shared" si="685"/>
        <v>46.840381828234655</v>
      </c>
      <c r="H4389">
        <f t="shared" si="689"/>
        <v>1.8100289058620152E-2</v>
      </c>
      <c r="I4389" t="str">
        <f t="shared" si="686"/>
        <v>2017</v>
      </c>
      <c r="J4389">
        <f t="shared" si="690"/>
        <v>6.2369413177181592</v>
      </c>
      <c r="K4389">
        <f t="shared" si="694"/>
        <v>-6.2369413177181592</v>
      </c>
      <c r="L4389">
        <f t="shared" si="691"/>
        <v>-2.0945721569441531</v>
      </c>
      <c r="M4389">
        <f t="shared" si="692"/>
        <v>0</v>
      </c>
      <c r="P4389" s="23">
        <f t="shared" si="693"/>
        <v>0.1331530844600978</v>
      </c>
    </row>
    <row r="4390" spans="1:16" x14ac:dyDescent="0.3">
      <c r="A4390">
        <v>4389</v>
      </c>
      <c r="B4390" s="16" t="s">
        <v>2440</v>
      </c>
      <c r="C4390" s="17">
        <v>47.37</v>
      </c>
      <c r="D4390" s="17">
        <v>1.0109999999999999E-2</v>
      </c>
      <c r="E4390" s="9">
        <f t="shared" si="687"/>
        <v>9.5450931503855609E-3</v>
      </c>
      <c r="F4390">
        <f t="shared" si="688"/>
        <v>1.0095907928388745</v>
      </c>
      <c r="G4390">
        <f t="shared" si="685"/>
        <v>47.290248759289604</v>
      </c>
      <c r="H4390">
        <f t="shared" si="689"/>
        <v>1.7967676901019636E-2</v>
      </c>
      <c r="I4390" t="str">
        <f t="shared" si="686"/>
        <v>2017</v>
      </c>
      <c r="J4390">
        <f t="shared" si="690"/>
        <v>6.2507085350919249</v>
      </c>
      <c r="K4390">
        <f t="shared" si="694"/>
        <v>-6.2507085350919249</v>
      </c>
      <c r="L4390">
        <f t="shared" si="691"/>
        <v>-2.5444390879991019</v>
      </c>
      <c r="M4390">
        <f t="shared" si="692"/>
        <v>0</v>
      </c>
      <c r="P4390" s="23">
        <f t="shared" si="693"/>
        <v>0.13217753551918138</v>
      </c>
    </row>
    <row r="4391" spans="1:16" x14ac:dyDescent="0.3">
      <c r="A4391">
        <v>4390</v>
      </c>
      <c r="B4391" s="16" t="s">
        <v>2438</v>
      </c>
      <c r="C4391" s="17">
        <v>46.91</v>
      </c>
      <c r="D4391" s="17">
        <v>1.0109999999999999E-2</v>
      </c>
      <c r="E4391" s="9">
        <f t="shared" si="687"/>
        <v>-9.7582445952937805E-3</v>
      </c>
      <c r="F4391">
        <f t="shared" si="688"/>
        <v>0.9902892125818028</v>
      </c>
      <c r="G4391">
        <f t="shared" si="685"/>
        <v>46.831023206634477</v>
      </c>
      <c r="H4391">
        <f t="shared" si="689"/>
        <v>1.7995782995821701E-2</v>
      </c>
      <c r="I4391" t="str">
        <f t="shared" si="686"/>
        <v>2017</v>
      </c>
      <c r="J4391">
        <f t="shared" si="690"/>
        <v>6.1996920090531971</v>
      </c>
      <c r="K4391">
        <f t="shared" si="694"/>
        <v>-6.1996920090531971</v>
      </c>
      <c r="L4391">
        <f t="shared" si="691"/>
        <v>-2.0852135353439749</v>
      </c>
      <c r="M4391">
        <f t="shared" si="692"/>
        <v>0</v>
      </c>
      <c r="P4391" s="23">
        <f t="shared" si="693"/>
        <v>0.13238429537825894</v>
      </c>
    </row>
    <row r="4392" spans="1:16" x14ac:dyDescent="0.3">
      <c r="A4392">
        <v>4391</v>
      </c>
      <c r="B4392" s="16" t="s">
        <v>2436</v>
      </c>
      <c r="C4392" s="17">
        <v>46.02</v>
      </c>
      <c r="D4392" s="17">
        <v>1.0189999999999999E-2</v>
      </c>
      <c r="E4392" s="9">
        <f t="shared" si="687"/>
        <v>-1.9154787733146741E-2</v>
      </c>
      <c r="F4392">
        <f t="shared" si="688"/>
        <v>0.98102749946706469</v>
      </c>
      <c r="G4392">
        <f t="shared" si="685"/>
        <v>45.941909031017879</v>
      </c>
      <c r="H4392">
        <f t="shared" si="689"/>
        <v>1.8175043143958382E-2</v>
      </c>
      <c r="I4392" t="str">
        <f t="shared" si="686"/>
        <v>2017</v>
      </c>
      <c r="J4392">
        <f t="shared" si="690"/>
        <v>6.1425713342746366</v>
      </c>
      <c r="K4392">
        <f t="shared" si="694"/>
        <v>-6.1425713342746366</v>
      </c>
      <c r="L4392">
        <f t="shared" si="691"/>
        <v>-1.196099359727377</v>
      </c>
      <c r="M4392">
        <f t="shared" si="692"/>
        <v>0</v>
      </c>
      <c r="P4392" s="23">
        <f t="shared" si="693"/>
        <v>0.13370300590094009</v>
      </c>
    </row>
    <row r="4393" spans="1:16" x14ac:dyDescent="0.3">
      <c r="A4393">
        <v>4392</v>
      </c>
      <c r="B4393" s="16" t="s">
        <v>2434</v>
      </c>
      <c r="C4393" s="17">
        <v>44.82</v>
      </c>
      <c r="D4393" s="17">
        <v>9.9399999999999992E-3</v>
      </c>
      <c r="E4393" s="9">
        <f t="shared" si="687"/>
        <v>-2.6421616234438967E-2</v>
      </c>
      <c r="F4393">
        <f t="shared" si="688"/>
        <v>0.97392438070404164</v>
      </c>
      <c r="G4393">
        <f t="shared" si="685"/>
        <v>44.745809671290502</v>
      </c>
      <c r="H4393">
        <f t="shared" si="689"/>
        <v>1.7663887785321481E-2</v>
      </c>
      <c r="I4393" t="str">
        <f t="shared" si="686"/>
        <v>2017</v>
      </c>
      <c r="J4393">
        <f t="shared" si="690"/>
        <v>5.8143930803244332</v>
      </c>
      <c r="K4393">
        <f t="shared" si="694"/>
        <v>-5.8143930803244332</v>
      </c>
      <c r="L4393">
        <f t="shared" si="691"/>
        <v>0.40204667205531308</v>
      </c>
      <c r="M4393">
        <f t="shared" si="692"/>
        <v>0</v>
      </c>
      <c r="P4393" s="23">
        <f t="shared" si="693"/>
        <v>0.12994273928749633</v>
      </c>
    </row>
    <row r="4394" spans="1:16" x14ac:dyDescent="0.3">
      <c r="A4394">
        <v>4393</v>
      </c>
      <c r="B4394" s="16" t="s">
        <v>2432</v>
      </c>
      <c r="C4394" s="17">
        <v>45.22</v>
      </c>
      <c r="D4394" s="17">
        <v>9.58E-3</v>
      </c>
      <c r="E4394" s="9">
        <f t="shared" si="687"/>
        <v>8.8849984770428842E-3</v>
      </c>
      <c r="F4394">
        <f t="shared" si="688"/>
        <v>1.0089245872378403</v>
      </c>
      <c r="G4394">
        <f t="shared" si="685"/>
        <v>45.147856343345815</v>
      </c>
      <c r="H4394">
        <f t="shared" si="689"/>
        <v>1.7610066884155784E-2</v>
      </c>
      <c r="I4394" t="str">
        <f t="shared" si="686"/>
        <v>2017</v>
      </c>
      <c r="J4394">
        <f t="shared" si="690"/>
        <v>5.8487608064098868</v>
      </c>
      <c r="K4394">
        <f t="shared" si="694"/>
        <v>-5.8487608064098868</v>
      </c>
      <c r="L4394">
        <f t="shared" si="691"/>
        <v>0.31948947434477049</v>
      </c>
      <c r="M4394">
        <f t="shared" si="692"/>
        <v>0</v>
      </c>
      <c r="P4394" s="23">
        <f t="shared" si="693"/>
        <v>0.12954681085920297</v>
      </c>
    </row>
    <row r="4395" spans="1:16" x14ac:dyDescent="0.3">
      <c r="A4395">
        <v>4394</v>
      </c>
      <c r="B4395" s="16" t="s">
        <v>2430</v>
      </c>
      <c r="C4395" s="17">
        <v>45.54</v>
      </c>
      <c r="D4395" s="17">
        <v>9.58E-3</v>
      </c>
      <c r="E4395" s="9">
        <f t="shared" si="687"/>
        <v>7.0515937857697593E-3</v>
      </c>
      <c r="F4395">
        <f t="shared" si="688"/>
        <v>1.0070765148164529</v>
      </c>
      <c r="G4395">
        <f t="shared" si="685"/>
        <v>45.467345817690585</v>
      </c>
      <c r="H4395">
        <f t="shared" si="689"/>
        <v>1.7698491563711248E-2</v>
      </c>
      <c r="I4395" t="str">
        <f t="shared" si="686"/>
        <v>2017</v>
      </c>
      <c r="J4395">
        <f t="shared" si="690"/>
        <v>5.9197256067267157</v>
      </c>
      <c r="K4395">
        <f t="shared" si="694"/>
        <v>-5.9197256067267157</v>
      </c>
      <c r="L4395">
        <f t="shared" si="691"/>
        <v>0.28938481343531208</v>
      </c>
      <c r="M4395">
        <f t="shared" si="692"/>
        <v>0</v>
      </c>
      <c r="P4395" s="23">
        <f t="shared" si="693"/>
        <v>0.13019729874848884</v>
      </c>
    </row>
    <row r="4396" spans="1:16" x14ac:dyDescent="0.3">
      <c r="A4396">
        <v>4395</v>
      </c>
      <c r="B4396" s="16" t="s">
        <v>2428</v>
      </c>
      <c r="C4396" s="17">
        <v>45.83</v>
      </c>
      <c r="D4396" s="17">
        <v>9.5999999999999992E-3</v>
      </c>
      <c r="E4396" s="9">
        <f t="shared" si="687"/>
        <v>6.3478378854391181E-3</v>
      </c>
      <c r="F4396">
        <f t="shared" si="688"/>
        <v>1.0063680281071585</v>
      </c>
      <c r="G4396">
        <f t="shared" si="685"/>
        <v>45.756730631125897</v>
      </c>
      <c r="H4396">
        <f t="shared" si="689"/>
        <v>1.7281312230273054E-2</v>
      </c>
      <c r="I4396" t="str">
        <f t="shared" si="686"/>
        <v>2017</v>
      </c>
      <c r="J4396">
        <f t="shared" si="690"/>
        <v>5.8169780316508337</v>
      </c>
      <c r="K4396">
        <f t="shared" si="694"/>
        <v>-5.8169780316508337</v>
      </c>
      <c r="L4396">
        <f t="shared" si="691"/>
        <v>0.81410935794372108</v>
      </c>
      <c r="M4396">
        <f t="shared" si="692"/>
        <v>0</v>
      </c>
      <c r="P4396" s="23">
        <f t="shared" si="693"/>
        <v>0.12712835797962035</v>
      </c>
    </row>
    <row r="4397" spans="1:16" x14ac:dyDescent="0.3">
      <c r="A4397">
        <v>4396</v>
      </c>
      <c r="B4397" s="16" t="s">
        <v>2426</v>
      </c>
      <c r="C4397" s="17">
        <v>46.65</v>
      </c>
      <c r="D4397" s="17">
        <v>1.0189999999999999E-2</v>
      </c>
      <c r="E4397" s="9">
        <f t="shared" si="687"/>
        <v>1.7734028772320047E-2</v>
      </c>
      <c r="F4397">
        <f t="shared" si="688"/>
        <v>1.0178922103425703</v>
      </c>
      <c r="G4397">
        <f t="shared" si="685"/>
        <v>46.570839989069619</v>
      </c>
      <c r="H4397">
        <f t="shared" si="689"/>
        <v>1.7735387329364038E-2</v>
      </c>
      <c r="I4397" t="str">
        <f t="shared" si="686"/>
        <v>2017</v>
      </c>
      <c r="J4397">
        <f t="shared" si="690"/>
        <v>6.0760378361059422</v>
      </c>
      <c r="K4397">
        <f t="shared" si="694"/>
        <v>-6.0760378361059422</v>
      </c>
      <c r="L4397">
        <f t="shared" si="691"/>
        <v>5.8732432598716855E-2</v>
      </c>
      <c r="M4397">
        <f t="shared" si="692"/>
        <v>0</v>
      </c>
      <c r="P4397" s="23">
        <f t="shared" si="693"/>
        <v>0.13046871899952878</v>
      </c>
    </row>
    <row r="4398" spans="1:16" x14ac:dyDescent="0.3">
      <c r="A4398">
        <v>4397</v>
      </c>
      <c r="B4398" s="16" t="s">
        <v>2424</v>
      </c>
      <c r="C4398" s="17">
        <v>47.31</v>
      </c>
      <c r="D4398" s="17">
        <v>1.0109999999999999E-2</v>
      </c>
      <c r="E4398" s="9">
        <f t="shared" si="687"/>
        <v>1.4048762349703866E-2</v>
      </c>
      <c r="F4398">
        <f t="shared" si="688"/>
        <v>1.0141479099678457</v>
      </c>
      <c r="G4398">
        <f t="shared" si="685"/>
        <v>47.230349774160679</v>
      </c>
      <c r="H4398">
        <f t="shared" si="689"/>
        <v>1.7835123721938045E-2</v>
      </c>
      <c r="I4398" t="str">
        <f t="shared" si="686"/>
        <v>2017</v>
      </c>
      <c r="J4398">
        <f t="shared" si="690"/>
        <v>6.1967362089862155</v>
      </c>
      <c r="K4398">
        <f t="shared" si="694"/>
        <v>-6.1967362089862155</v>
      </c>
      <c r="L4398">
        <f t="shared" si="691"/>
        <v>-0.60077735249234365</v>
      </c>
      <c r="M4398">
        <f t="shared" si="692"/>
        <v>0</v>
      </c>
      <c r="P4398" s="23">
        <f t="shared" si="693"/>
        <v>0.13120242044822622</v>
      </c>
    </row>
    <row r="4399" spans="1:16" x14ac:dyDescent="0.3">
      <c r="A4399">
        <v>4398</v>
      </c>
      <c r="B4399" s="16" t="s">
        <v>2422</v>
      </c>
      <c r="C4399" s="17">
        <v>47.42</v>
      </c>
      <c r="D4399" s="17">
        <v>1.0289999999999999E-2</v>
      </c>
      <c r="E4399" s="9">
        <f t="shared" si="687"/>
        <v>2.3223909942027086E-3</v>
      </c>
      <c r="F4399">
        <f t="shared" si="688"/>
        <v>1.0023250898330163</v>
      </c>
      <c r="G4399">
        <f t="shared" si="685"/>
        <v>47.338744396595835</v>
      </c>
      <c r="H4399">
        <f t="shared" si="689"/>
        <v>1.7786521615363385E-2</v>
      </c>
      <c r="I4399" t="str">
        <f t="shared" si="686"/>
        <v>2017</v>
      </c>
      <c r="J4399">
        <f t="shared" si="690"/>
        <v>6.1940325000820566</v>
      </c>
      <c r="K4399">
        <f t="shared" si="694"/>
        <v>-6.1940325000820566</v>
      </c>
      <c r="L4399">
        <f t="shared" si="691"/>
        <v>-0.70917197492750006</v>
      </c>
      <c r="M4399">
        <f t="shared" si="692"/>
        <v>0</v>
      </c>
      <c r="P4399" s="23">
        <f t="shared" si="693"/>
        <v>0.13084488359449337</v>
      </c>
    </row>
    <row r="4400" spans="1:16" x14ac:dyDescent="0.3">
      <c r="A4400">
        <v>4399</v>
      </c>
      <c r="B4400" s="16" t="s">
        <v>2420</v>
      </c>
      <c r="C4400" s="17">
        <v>47.92</v>
      </c>
      <c r="D4400" s="17">
        <v>1.0209999999999999E-2</v>
      </c>
      <c r="E4400" s="9">
        <f t="shared" si="687"/>
        <v>1.0488873169934382E-2</v>
      </c>
      <c r="F4400">
        <f t="shared" si="688"/>
        <v>1.0105440742302825</v>
      </c>
      <c r="G4400">
        <f t="shared" si="685"/>
        <v>47.838525474235951</v>
      </c>
      <c r="H4400">
        <f t="shared" si="689"/>
        <v>1.7401474644433798E-2</v>
      </c>
      <c r="I4400" t="str">
        <f t="shared" si="686"/>
        <v>2017</v>
      </c>
      <c r="J4400">
        <f t="shared" si="690"/>
        <v>6.1239207053285378</v>
      </c>
      <c r="K4400">
        <f t="shared" si="694"/>
        <v>-6.1239207053285378</v>
      </c>
      <c r="L4400">
        <f t="shared" si="691"/>
        <v>-1.2089530525676153</v>
      </c>
      <c r="M4400">
        <f t="shared" si="692"/>
        <v>0</v>
      </c>
      <c r="P4400" s="23">
        <f t="shared" si="693"/>
        <v>0.12801232154671352</v>
      </c>
    </row>
    <row r="4401" spans="1:16" x14ac:dyDescent="0.3">
      <c r="A4401">
        <v>4400</v>
      </c>
      <c r="B4401" s="16" t="s">
        <v>2418</v>
      </c>
      <c r="C4401" s="17">
        <v>49.68</v>
      </c>
      <c r="D4401" s="17">
        <v>1.026E-2</v>
      </c>
      <c r="E4401" s="9">
        <f t="shared" si="687"/>
        <v>3.6069483818029276E-2</v>
      </c>
      <c r="F4401">
        <f t="shared" si="688"/>
        <v>1.036727879799666</v>
      </c>
      <c r="G4401">
        <f t="shared" si="685"/>
        <v>49.595119793259947</v>
      </c>
      <c r="H4401">
        <f t="shared" si="689"/>
        <v>1.8809600838919888E-2</v>
      </c>
      <c r="I4401" t="str">
        <f t="shared" si="686"/>
        <v>2017</v>
      </c>
      <c r="J4401">
        <f t="shared" si="690"/>
        <v>6.8625298057643684</v>
      </c>
      <c r="K4401">
        <f t="shared" si="694"/>
        <v>-6.8625298057643684</v>
      </c>
      <c r="L4401">
        <f t="shared" si="691"/>
        <v>-2.9655473715916116</v>
      </c>
      <c r="M4401">
        <f t="shared" si="692"/>
        <v>0</v>
      </c>
      <c r="P4401" s="23">
        <f t="shared" si="693"/>
        <v>0.13837107026601025</v>
      </c>
    </row>
    <row r="4402" spans="1:16" x14ac:dyDescent="0.3">
      <c r="A4402">
        <v>4401</v>
      </c>
      <c r="B4402" s="16" t="s">
        <v>2416</v>
      </c>
      <c r="C4402" s="17">
        <v>49.61</v>
      </c>
      <c r="D4402" s="17">
        <v>1.0624E-2</v>
      </c>
      <c r="E4402" s="9">
        <f t="shared" si="687"/>
        <v>-1.4100113122658075E-3</v>
      </c>
      <c r="F4402">
        <f t="shared" si="688"/>
        <v>0.99859098228663445</v>
      </c>
      <c r="G4402">
        <f t="shared" si="685"/>
        <v>49.522234950920641</v>
      </c>
      <c r="H4402">
        <f t="shared" si="689"/>
        <v>1.8752744586832619E-2</v>
      </c>
      <c r="I4402" t="str">
        <f t="shared" si="686"/>
        <v>2017</v>
      </c>
      <c r="J4402">
        <f t="shared" si="690"/>
        <v>6.8317315958557066</v>
      </c>
      <c r="K4402">
        <f t="shared" si="694"/>
        <v>-6.8317315958557066</v>
      </c>
      <c r="L4402">
        <f t="shared" si="691"/>
        <v>-2.8926625292523056</v>
      </c>
      <c r="M4402">
        <f t="shared" si="692"/>
        <v>0</v>
      </c>
      <c r="P4402" s="23">
        <f t="shared" si="693"/>
        <v>0.13795281256240438</v>
      </c>
    </row>
    <row r="4403" spans="1:16" x14ac:dyDescent="0.3">
      <c r="A4403">
        <v>4402</v>
      </c>
      <c r="B4403" s="16" t="s">
        <v>2414</v>
      </c>
      <c r="C4403" s="17">
        <v>47.79</v>
      </c>
      <c r="D4403" s="17">
        <v>1.0500000000000001E-2</v>
      </c>
      <c r="E4403" s="9">
        <f t="shared" si="687"/>
        <v>-3.7376013722890622E-2</v>
      </c>
      <c r="F4403">
        <f t="shared" si="688"/>
        <v>0.96331384801451325</v>
      </c>
      <c r="G4403">
        <f t="shared" si="685"/>
        <v>47.70644063576875</v>
      </c>
      <c r="H4403">
        <f t="shared" si="689"/>
        <v>1.9780710809628503E-2</v>
      </c>
      <c r="I4403" t="str">
        <f t="shared" si="686"/>
        <v>2017</v>
      </c>
      <c r="J4403">
        <f t="shared" si="690"/>
        <v>6.9420003231713538</v>
      </c>
      <c r="K4403">
        <f t="shared" si="694"/>
        <v>-6.9420003231713538</v>
      </c>
      <c r="L4403">
        <f t="shared" si="691"/>
        <v>-1.0768682141004149</v>
      </c>
      <c r="M4403">
        <f t="shared" si="692"/>
        <v>0</v>
      </c>
      <c r="P4403" s="23">
        <f t="shared" si="693"/>
        <v>0.1455149499869933</v>
      </c>
    </row>
    <row r="4404" spans="1:16" x14ac:dyDescent="0.3">
      <c r="A4404">
        <v>4403</v>
      </c>
      <c r="B4404" s="16" t="s">
        <v>2412</v>
      </c>
      <c r="C4404" s="17">
        <v>48.11</v>
      </c>
      <c r="D4404" s="17">
        <v>1.034E-2</v>
      </c>
      <c r="E4404" s="9">
        <f t="shared" si="687"/>
        <v>6.6736431212954849E-3</v>
      </c>
      <c r="F4404">
        <f t="shared" si="688"/>
        <v>1.0066959614982214</v>
      </c>
      <c r="G4404">
        <f t="shared" si="685"/>
        <v>48.027161832722406</v>
      </c>
      <c r="H4404">
        <f t="shared" si="689"/>
        <v>1.8081815709617536E-2</v>
      </c>
      <c r="I4404" t="str">
        <f t="shared" si="686"/>
        <v>2017</v>
      </c>
      <c r="J4404">
        <f t="shared" si="690"/>
        <v>6.3884379663439486</v>
      </c>
      <c r="K4404">
        <f t="shared" si="694"/>
        <v>-6.3884379663439486</v>
      </c>
      <c r="L4404">
        <f t="shared" si="691"/>
        <v>-1.3975894110540708</v>
      </c>
      <c r="M4404">
        <f t="shared" si="692"/>
        <v>0</v>
      </c>
      <c r="P4404" s="23">
        <f t="shared" si="693"/>
        <v>0.13301718699503301</v>
      </c>
    </row>
    <row r="4405" spans="1:16" x14ac:dyDescent="0.3">
      <c r="A4405">
        <v>4404</v>
      </c>
      <c r="B4405" s="16" t="s">
        <v>2410</v>
      </c>
      <c r="C4405" s="17">
        <v>46.71</v>
      </c>
      <c r="D4405" s="17">
        <v>1.034E-2</v>
      </c>
      <c r="E4405" s="9">
        <f t="shared" si="687"/>
        <v>-2.953178119734564E-2</v>
      </c>
      <c r="F4405">
        <f t="shared" si="688"/>
        <v>0.97090002078569948</v>
      </c>
      <c r="G4405">
        <f t="shared" si="685"/>
        <v>46.629572421668335</v>
      </c>
      <c r="H4405">
        <f t="shared" si="689"/>
        <v>1.8497736771946428E-2</v>
      </c>
      <c r="I4405" t="str">
        <f t="shared" si="686"/>
        <v>2017</v>
      </c>
      <c r="J4405">
        <f t="shared" si="690"/>
        <v>6.3452063303316795</v>
      </c>
      <c r="K4405">
        <f t="shared" si="694"/>
        <v>-6.3452063303316795</v>
      </c>
      <c r="L4405">
        <f t="shared" si="691"/>
        <v>0.16931729325540346</v>
      </c>
      <c r="M4405">
        <f t="shared" si="692"/>
        <v>0</v>
      </c>
      <c r="P4405" s="23">
        <f t="shared" si="693"/>
        <v>0.13607687141010799</v>
      </c>
    </row>
    <row r="4406" spans="1:16" x14ac:dyDescent="0.3">
      <c r="A4406">
        <v>4405</v>
      </c>
      <c r="B4406" s="16" t="s">
        <v>2408</v>
      </c>
      <c r="C4406" s="17">
        <v>46.88</v>
      </c>
      <c r="D4406" s="17">
        <v>1.039E-2</v>
      </c>
      <c r="E4406" s="9">
        <f t="shared" si="687"/>
        <v>3.6328707547405308E-3</v>
      </c>
      <c r="F4406">
        <f t="shared" si="688"/>
        <v>1.0036394776279169</v>
      </c>
      <c r="G4406">
        <f t="shared" si="685"/>
        <v>46.798889714923739</v>
      </c>
      <c r="H4406">
        <f t="shared" si="689"/>
        <v>1.8509822952107322E-2</v>
      </c>
      <c r="I4406" t="str">
        <f t="shared" si="686"/>
        <v>2017</v>
      </c>
      <c r="J4406">
        <f t="shared" si="690"/>
        <v>6.3724074271499438</v>
      </c>
      <c r="K4406">
        <f t="shared" si="694"/>
        <v>-6.3724074271499438</v>
      </c>
      <c r="L4406">
        <f t="shared" si="691"/>
        <v>0.63723239902495976</v>
      </c>
      <c r="M4406">
        <f t="shared" si="692"/>
        <v>0</v>
      </c>
      <c r="P4406" s="23">
        <f t="shared" si="693"/>
        <v>0.13616578226465575</v>
      </c>
    </row>
    <row r="4407" spans="1:16" x14ac:dyDescent="0.3">
      <c r="A4407">
        <v>4406</v>
      </c>
      <c r="B4407" s="16" t="s">
        <v>2407</v>
      </c>
      <c r="C4407" s="17">
        <v>47.52</v>
      </c>
      <c r="D4407" s="17">
        <v>1.06E-2</v>
      </c>
      <c r="E4407" s="9">
        <f t="shared" si="687"/>
        <v>1.3559529785632294E-2</v>
      </c>
      <c r="F4407">
        <f t="shared" si="688"/>
        <v>1.0136518771331058</v>
      </c>
      <c r="G4407">
        <f t="shared" si="685"/>
        <v>47.436122113948699</v>
      </c>
      <c r="H4407">
        <f t="shared" si="689"/>
        <v>1.8745274825018851E-2</v>
      </c>
      <c r="I4407" t="str">
        <f t="shared" si="686"/>
        <v>2017</v>
      </c>
      <c r="J4407">
        <f t="shared" si="690"/>
        <v>6.5413398190868355</v>
      </c>
      <c r="K4407">
        <f t="shared" si="694"/>
        <v>-6.5413398190868355</v>
      </c>
      <c r="L4407">
        <f t="shared" si="691"/>
        <v>0.22040594530219693</v>
      </c>
      <c r="M4407">
        <f t="shared" si="692"/>
        <v>0</v>
      </c>
      <c r="P4407" s="23">
        <f t="shared" si="693"/>
        <v>0.13789786195788842</v>
      </c>
    </row>
    <row r="4408" spans="1:16" x14ac:dyDescent="0.3">
      <c r="A4408">
        <v>4407</v>
      </c>
      <c r="B4408" s="16" t="s">
        <v>2405</v>
      </c>
      <c r="C4408" s="17">
        <v>47.74</v>
      </c>
      <c r="D4408" s="17">
        <v>1.0500000000000001E-2</v>
      </c>
      <c r="E4408" s="9">
        <f t="shared" si="687"/>
        <v>4.6189458562944583E-3</v>
      </c>
      <c r="F4408">
        <f t="shared" si="688"/>
        <v>1.0046296296296295</v>
      </c>
      <c r="G4408">
        <f t="shared" si="685"/>
        <v>47.656528059250896</v>
      </c>
      <c r="H4408">
        <f t="shared" si="689"/>
        <v>1.8075261407890311E-2</v>
      </c>
      <c r="I4408" t="str">
        <f t="shared" si="686"/>
        <v>2017</v>
      </c>
      <c r="J4408">
        <f t="shared" si="690"/>
        <v>6.3368394920892346</v>
      </c>
      <c r="K4408">
        <f t="shared" si="694"/>
        <v>-6.3368394920892346</v>
      </c>
      <c r="L4408">
        <f t="shared" si="691"/>
        <v>0.30992619948371214</v>
      </c>
      <c r="M4408">
        <f t="shared" si="692"/>
        <v>0</v>
      </c>
      <c r="P4408" s="23">
        <f t="shared" si="693"/>
        <v>0.13296897088706722</v>
      </c>
    </row>
    <row r="4409" spans="1:16" x14ac:dyDescent="0.3">
      <c r="A4409">
        <v>4408</v>
      </c>
      <c r="B4409" s="16" t="s">
        <v>2403</v>
      </c>
      <c r="C4409" s="17">
        <v>48.42</v>
      </c>
      <c r="D4409" s="17">
        <v>1.039E-2</v>
      </c>
      <c r="E4409" s="9">
        <f t="shared" si="687"/>
        <v>1.4143330599228413E-2</v>
      </c>
      <c r="F4409">
        <f t="shared" si="688"/>
        <v>1.0142438206954336</v>
      </c>
      <c r="G4409">
        <f t="shared" si="685"/>
        <v>48.336225255900331</v>
      </c>
      <c r="H4409">
        <f t="shared" si="689"/>
        <v>1.8250948480472543E-2</v>
      </c>
      <c r="I4409" t="str">
        <f t="shared" si="686"/>
        <v>2017</v>
      </c>
      <c r="J4409">
        <f t="shared" si="690"/>
        <v>6.4896891002117716</v>
      </c>
      <c r="K4409">
        <f t="shared" si="694"/>
        <v>-6.4896891002117716</v>
      </c>
      <c r="L4409">
        <f t="shared" si="691"/>
        <v>-0.36977099716572326</v>
      </c>
      <c r="M4409">
        <f t="shared" si="692"/>
        <v>0</v>
      </c>
      <c r="P4409" s="23">
        <f t="shared" si="693"/>
        <v>0.13426139641344015</v>
      </c>
    </row>
    <row r="4410" spans="1:16" x14ac:dyDescent="0.3">
      <c r="A4410">
        <v>4409</v>
      </c>
      <c r="B4410" s="16" t="s">
        <v>2401</v>
      </c>
      <c r="C4410" s="17">
        <v>48.91</v>
      </c>
      <c r="D4410" s="17">
        <v>1.034E-2</v>
      </c>
      <c r="E4410" s="9">
        <f t="shared" si="687"/>
        <v>1.0068923041353319E-2</v>
      </c>
      <c r="F4410">
        <f t="shared" si="688"/>
        <v>1.0101197852127219</v>
      </c>
      <c r="G4410">
        <f t="shared" si="685"/>
        <v>48.825784353324728</v>
      </c>
      <c r="H4410">
        <f t="shared" si="689"/>
        <v>1.8222762141231943E-2</v>
      </c>
      <c r="I4410" t="str">
        <f t="shared" si="686"/>
        <v>2017</v>
      </c>
      <c r="J4410">
        <f t="shared" si="690"/>
        <v>6.54529395358316</v>
      </c>
      <c r="K4410">
        <f t="shared" si="694"/>
        <v>-6.54529395358316</v>
      </c>
      <c r="L4410">
        <f t="shared" si="691"/>
        <v>-0.85933009459012055</v>
      </c>
      <c r="M4410">
        <f t="shared" si="692"/>
        <v>0</v>
      </c>
      <c r="P4410" s="23">
        <f t="shared" si="693"/>
        <v>0.13405404624365172</v>
      </c>
    </row>
    <row r="4411" spans="1:16" x14ac:dyDescent="0.3">
      <c r="A4411">
        <v>4410</v>
      </c>
      <c r="B4411" s="16" t="s">
        <v>2399</v>
      </c>
      <c r="C4411" s="17">
        <v>48.42</v>
      </c>
      <c r="D4411" s="17">
        <v>1.047E-2</v>
      </c>
      <c r="E4411" s="9">
        <f t="shared" si="687"/>
        <v>-1.0068923041353256E-2</v>
      </c>
      <c r="F4411">
        <f t="shared" si="688"/>
        <v>0.98998159885504</v>
      </c>
      <c r="G4411">
        <f t="shared" si="685"/>
        <v>48.335580777193449</v>
      </c>
      <c r="H4411">
        <f t="shared" si="689"/>
        <v>1.8229912227286125E-2</v>
      </c>
      <c r="I4411" t="str">
        <f t="shared" si="686"/>
        <v>2017</v>
      </c>
      <c r="J4411">
        <f t="shared" si="690"/>
        <v>6.4821225810170429</v>
      </c>
      <c r="K4411">
        <f t="shared" si="694"/>
        <v>-6.4821225810170429</v>
      </c>
      <c r="L4411">
        <f t="shared" si="691"/>
        <v>-0.3691265184588417</v>
      </c>
      <c r="M4411">
        <f t="shared" si="692"/>
        <v>0</v>
      </c>
      <c r="P4411" s="23">
        <f t="shared" si="693"/>
        <v>0.13410664518332535</v>
      </c>
    </row>
    <row r="4412" spans="1:16" x14ac:dyDescent="0.3">
      <c r="A4412">
        <v>4411</v>
      </c>
      <c r="B4412" s="16" t="s">
        <v>2397</v>
      </c>
      <c r="C4412" s="17">
        <v>48.84</v>
      </c>
      <c r="D4412" s="17">
        <v>1.0700000000000001E-2</v>
      </c>
      <c r="E4412" s="9">
        <f t="shared" si="687"/>
        <v>8.6366977325915643E-3</v>
      </c>
      <c r="F4412">
        <f t="shared" si="688"/>
        <v>1.0086741016109046</v>
      </c>
      <c r="G4412">
        <f t="shared" si="685"/>
        <v>48.752979616237944</v>
      </c>
      <c r="H4412">
        <f t="shared" si="689"/>
        <v>1.813245039163466E-2</v>
      </c>
      <c r="I4412" t="str">
        <f t="shared" si="686"/>
        <v>2017</v>
      </c>
      <c r="J4412">
        <f t="shared" si="690"/>
        <v>6.5031441696707173</v>
      </c>
      <c r="K4412">
        <f t="shared" si="694"/>
        <v>-6.5031441696707173</v>
      </c>
      <c r="L4412">
        <f t="shared" si="691"/>
        <v>-0.78652535750333641</v>
      </c>
      <c r="M4412">
        <f t="shared" si="692"/>
        <v>0</v>
      </c>
      <c r="P4412" s="23">
        <f t="shared" si="693"/>
        <v>0.13338967630000492</v>
      </c>
    </row>
    <row r="4413" spans="1:16" x14ac:dyDescent="0.3">
      <c r="A4413">
        <v>4412</v>
      </c>
      <c r="B4413" s="16" t="s">
        <v>2395</v>
      </c>
      <c r="C4413" s="17">
        <v>49.7</v>
      </c>
      <c r="D4413" s="17">
        <v>1.1160000000000002E-2</v>
      </c>
      <c r="E4413" s="9">
        <f t="shared" si="687"/>
        <v>1.7455283860079173E-2</v>
      </c>
      <c r="F4413">
        <f t="shared" si="688"/>
        <v>1.0176085176085177</v>
      </c>
      <c r="G4413">
        <f t="shared" si="685"/>
        <v>49.607643917782724</v>
      </c>
      <c r="H4413">
        <f t="shared" si="689"/>
        <v>1.6674138762846145E-2</v>
      </c>
      <c r="I4413" t="str">
        <f t="shared" si="686"/>
        <v>2017</v>
      </c>
      <c r="J4413">
        <f t="shared" si="690"/>
        <v>6.084960075257416</v>
      </c>
      <c r="K4413">
        <f t="shared" si="694"/>
        <v>-6.084960075257416</v>
      </c>
      <c r="L4413">
        <f t="shared" si="691"/>
        <v>-1.6411896590481163</v>
      </c>
      <c r="M4413">
        <f t="shared" si="692"/>
        <v>0</v>
      </c>
      <c r="P4413" s="23">
        <f t="shared" si="693"/>
        <v>0.12266174312455416</v>
      </c>
    </row>
    <row r="4414" spans="1:16" x14ac:dyDescent="0.3">
      <c r="A4414">
        <v>4413</v>
      </c>
      <c r="B4414" s="16" t="s">
        <v>2393</v>
      </c>
      <c r="C4414" s="17">
        <v>49.3</v>
      </c>
      <c r="D4414" s="17">
        <v>1.1439999999999999E-2</v>
      </c>
      <c r="E4414" s="9">
        <f t="shared" si="687"/>
        <v>-8.0808520539387835E-3</v>
      </c>
      <c r="F4414">
        <f t="shared" si="688"/>
        <v>0.99195171026156925</v>
      </c>
      <c r="G4414">
        <f t="shared" si="685"/>
        <v>49.206090888469248</v>
      </c>
      <c r="H4414">
        <f t="shared" si="689"/>
        <v>1.6732096575924473E-2</v>
      </c>
      <c r="I4414" t="str">
        <f t="shared" si="686"/>
        <v>2017</v>
      </c>
      <c r="J4414">
        <f t="shared" si="690"/>
        <v>6.0566844503595325</v>
      </c>
      <c r="K4414">
        <f t="shared" si="694"/>
        <v>-6.0566844503595325</v>
      </c>
      <c r="L4414">
        <f t="shared" si="691"/>
        <v>-1.2396366297346404</v>
      </c>
      <c r="M4414">
        <f t="shared" si="692"/>
        <v>0</v>
      </c>
      <c r="P4414" s="23">
        <f t="shared" si="693"/>
        <v>0.12308810435861775</v>
      </c>
    </row>
    <row r="4415" spans="1:16" x14ac:dyDescent="0.3">
      <c r="A4415">
        <v>4414</v>
      </c>
      <c r="B4415" s="16" t="s">
        <v>2391</v>
      </c>
      <c r="C4415" s="17">
        <v>48.06</v>
      </c>
      <c r="D4415" s="17">
        <v>1.1690000000000001E-2</v>
      </c>
      <c r="E4415" s="9">
        <f t="shared" si="687"/>
        <v>-2.5473850740321428E-2</v>
      </c>
      <c r="F4415">
        <f t="shared" si="688"/>
        <v>0.97484787018255592</v>
      </c>
      <c r="G4415">
        <f t="shared" si="685"/>
        <v>47.966454258734608</v>
      </c>
      <c r="H4415">
        <f t="shared" si="689"/>
        <v>1.7380654010260729E-2</v>
      </c>
      <c r="I4415" t="str">
        <f t="shared" si="686"/>
        <v>2017</v>
      </c>
      <c r="J4415">
        <f t="shared" si="690"/>
        <v>6.1329503817080138</v>
      </c>
      <c r="K4415">
        <f t="shared" si="694"/>
        <v>-6.1329503817080138</v>
      </c>
      <c r="L4415">
        <f t="shared" si="691"/>
        <v>0.53814050760588827</v>
      </c>
      <c r="M4415">
        <f t="shared" si="692"/>
        <v>0</v>
      </c>
      <c r="P4415" s="23">
        <f t="shared" si="693"/>
        <v>0.12785915649771454</v>
      </c>
    </row>
    <row r="4416" spans="1:16" x14ac:dyDescent="0.3">
      <c r="A4416">
        <v>4415</v>
      </c>
      <c r="B4416" s="16" t="s">
        <v>2389</v>
      </c>
      <c r="C4416" s="17">
        <v>48.6</v>
      </c>
      <c r="D4416" s="17">
        <v>1.179E-2</v>
      </c>
      <c r="E4416" s="9">
        <f t="shared" si="687"/>
        <v>1.1173300598125255E-2</v>
      </c>
      <c r="F4416">
        <f t="shared" si="688"/>
        <v>1.0112359550561798</v>
      </c>
      <c r="G4416">
        <f t="shared" si="685"/>
        <v>48.504594766340496</v>
      </c>
      <c r="H4416">
        <f t="shared" si="689"/>
        <v>1.7494523059162746E-2</v>
      </c>
      <c r="I4416" t="str">
        <f t="shared" si="686"/>
        <v>2017</v>
      </c>
      <c r="J4416">
        <f t="shared" si="690"/>
        <v>6.2423872721444438</v>
      </c>
      <c r="K4416">
        <f t="shared" si="694"/>
        <v>-6.2423872721444438</v>
      </c>
      <c r="L4416">
        <f t="shared" si="691"/>
        <v>1.5974436073290263</v>
      </c>
      <c r="M4416">
        <f t="shared" si="692"/>
        <v>0</v>
      </c>
      <c r="P4416" s="23">
        <f t="shared" si="693"/>
        <v>0.12869682351158029</v>
      </c>
    </row>
    <row r="4417" spans="1:16" x14ac:dyDescent="0.3">
      <c r="A4417">
        <v>4416</v>
      </c>
      <c r="B4417" s="16" t="s">
        <v>2387</v>
      </c>
      <c r="C4417" s="17">
        <v>50.2</v>
      </c>
      <c r="D4417" s="17">
        <v>1.172E-2</v>
      </c>
      <c r="E4417" s="9">
        <f t="shared" si="687"/>
        <v>3.23914957912355E-2</v>
      </c>
      <c r="F4417">
        <f t="shared" si="688"/>
        <v>1.0329218106995885</v>
      </c>
      <c r="G4417">
        <f t="shared" si="685"/>
        <v>50.102038373669522</v>
      </c>
      <c r="H4417">
        <f t="shared" si="689"/>
        <v>1.839961046012753E-2</v>
      </c>
      <c r="I4417" t="str">
        <f t="shared" si="686"/>
        <v>2017</v>
      </c>
      <c r="J4417">
        <f t="shared" si="690"/>
        <v>6.7815621240331536</v>
      </c>
      <c r="K4417">
        <f t="shared" si="694"/>
        <v>-6.7815621240331536</v>
      </c>
      <c r="L4417">
        <f t="shared" si="691"/>
        <v>0.77214325372113279</v>
      </c>
      <c r="M4417">
        <f t="shared" si="692"/>
        <v>0</v>
      </c>
      <c r="P4417" s="23">
        <f t="shared" si="693"/>
        <v>0.13535501436997652</v>
      </c>
    </row>
    <row r="4418" spans="1:16" x14ac:dyDescent="0.3">
      <c r="A4418">
        <v>4417</v>
      </c>
      <c r="B4418" s="16" t="s">
        <v>2385</v>
      </c>
      <c r="C4418" s="17">
        <v>50.97</v>
      </c>
      <c r="D4418" s="17">
        <v>1.129E-2</v>
      </c>
      <c r="E4418" s="9">
        <f t="shared" si="687"/>
        <v>1.5222197654266778E-2</v>
      </c>
      <c r="F4418">
        <f t="shared" si="688"/>
        <v>1.0153386454183266</v>
      </c>
      <c r="G4418">
        <f t="shared" si="685"/>
        <v>50.874181627390655</v>
      </c>
      <c r="H4418">
        <f t="shared" si="689"/>
        <v>1.7188987480631766E-2</v>
      </c>
      <c r="I4418" t="str">
        <f t="shared" si="686"/>
        <v>2017</v>
      </c>
      <c r="J4418">
        <f t="shared" si="690"/>
        <v>6.4329985290617779</v>
      </c>
      <c r="K4418">
        <f t="shared" si="694"/>
        <v>-6.4329985290617779</v>
      </c>
      <c r="L4418">
        <f t="shared" si="691"/>
        <v>0.52099256391357329</v>
      </c>
      <c r="M4418">
        <f t="shared" si="692"/>
        <v>0</v>
      </c>
      <c r="P4418" s="23">
        <f t="shared" si="693"/>
        <v>0.12644917958932339</v>
      </c>
    </row>
    <row r="4419" spans="1:16" x14ac:dyDescent="0.3">
      <c r="A4419">
        <v>4418</v>
      </c>
      <c r="B4419" s="16" t="s">
        <v>2383</v>
      </c>
      <c r="C4419" s="17">
        <v>51.49</v>
      </c>
      <c r="D4419" s="17">
        <v>1.106E-2</v>
      </c>
      <c r="E4419" s="9">
        <f t="shared" si="687"/>
        <v>1.0150389706099683E-2</v>
      </c>
      <c r="F4419">
        <f t="shared" si="688"/>
        <v>1.0102020796546989</v>
      </c>
      <c r="G4419">
        <f t="shared" ref="G4419:G4482" si="695">C4419*EXP(-2/12*D4419)</f>
        <v>51.395174191304228</v>
      </c>
      <c r="H4419">
        <f t="shared" si="689"/>
        <v>1.7220416436709417E-2</v>
      </c>
      <c r="I4419" t="str">
        <f t="shared" ref="I4419:I4482" si="696">MID(B4419,7,4)</f>
        <v>2017</v>
      </c>
      <c r="J4419">
        <f t="shared" si="690"/>
        <v>6.5107603903137203</v>
      </c>
      <c r="K4419">
        <f t="shared" si="694"/>
        <v>-6.5107603903137203</v>
      </c>
      <c r="L4419">
        <f t="shared" si="691"/>
        <v>0.29127491978432118</v>
      </c>
      <c r="M4419">
        <f t="shared" si="692"/>
        <v>0</v>
      </c>
      <c r="P4419" s="23">
        <f t="shared" si="693"/>
        <v>0.12668038376675653</v>
      </c>
    </row>
    <row r="4420" spans="1:16" x14ac:dyDescent="0.3">
      <c r="A4420">
        <v>4419</v>
      </c>
      <c r="B4420" s="16" t="s">
        <v>2381</v>
      </c>
      <c r="C4420" s="17">
        <v>52.52</v>
      </c>
      <c r="D4420" s="17">
        <v>1.0800000000000001E-2</v>
      </c>
      <c r="E4420" s="9">
        <f t="shared" ref="E4420:E4483" si="697">LN(C4420/C4419)</f>
        <v>1.9806435376545466E-2</v>
      </c>
      <c r="F4420">
        <f t="shared" ref="F4420:F4483" si="698">C4420/C4419</f>
        <v>1.0200038842493688</v>
      </c>
      <c r="G4420">
        <f t="shared" si="695"/>
        <v>52.425549031373528</v>
      </c>
      <c r="H4420">
        <f t="shared" si="689"/>
        <v>1.7453222243539346E-2</v>
      </c>
      <c r="I4420" t="str">
        <f t="shared" si="696"/>
        <v>2017</v>
      </c>
      <c r="J4420">
        <f t="shared" si="690"/>
        <v>6.7310734078559582</v>
      </c>
      <c r="K4420">
        <f t="shared" si="694"/>
        <v>-6.7310734078559582</v>
      </c>
      <c r="L4420">
        <f t="shared" si="691"/>
        <v>-0.7390999202849784</v>
      </c>
      <c r="M4420">
        <f t="shared" si="692"/>
        <v>0</v>
      </c>
      <c r="P4420" s="23">
        <f t="shared" si="693"/>
        <v>0.12839299792221187</v>
      </c>
    </row>
    <row r="4421" spans="1:16" x14ac:dyDescent="0.3">
      <c r="A4421">
        <v>4420</v>
      </c>
      <c r="B4421" s="16" t="s">
        <v>2379</v>
      </c>
      <c r="C4421" s="17">
        <v>52.65</v>
      </c>
      <c r="D4421" s="17">
        <v>1.0829999999999999E-2</v>
      </c>
      <c r="E4421" s="9">
        <f t="shared" si="697"/>
        <v>2.4721891453890728E-3</v>
      </c>
      <c r="F4421">
        <f t="shared" si="698"/>
        <v>1.0024752475247525</v>
      </c>
      <c r="G4421">
        <f t="shared" si="695"/>
        <v>52.55505246592795</v>
      </c>
      <c r="H4421">
        <f t="shared" si="689"/>
        <v>1.7276241302262241E-2</v>
      </c>
      <c r="I4421" t="str">
        <f t="shared" si="696"/>
        <v>2017</v>
      </c>
      <c r="J4421">
        <f t="shared" si="690"/>
        <v>6.6792770199456175</v>
      </c>
      <c r="K4421">
        <f t="shared" si="694"/>
        <v>-6.6792770199456175</v>
      </c>
      <c r="L4421">
        <f t="shared" si="691"/>
        <v>-1.9119798543862672</v>
      </c>
      <c r="M4421">
        <f t="shared" si="692"/>
        <v>0</v>
      </c>
      <c r="P4421" s="23">
        <f t="shared" si="693"/>
        <v>0.12709105417173489</v>
      </c>
    </row>
    <row r="4422" spans="1:16" x14ac:dyDescent="0.3">
      <c r="A4422">
        <v>4421</v>
      </c>
      <c r="B4422" s="16" t="s">
        <v>2377</v>
      </c>
      <c r="C4422" s="17">
        <v>51.78</v>
      </c>
      <c r="D4422" s="17">
        <v>1.085E-2</v>
      </c>
      <c r="E4422" s="9">
        <f t="shared" si="697"/>
        <v>-1.6662264256592833E-2</v>
      </c>
      <c r="F4422">
        <f t="shared" si="698"/>
        <v>0.98347578347578357</v>
      </c>
      <c r="G4422">
        <f t="shared" si="695"/>
        <v>51.68644911108855</v>
      </c>
      <c r="H4422">
        <f t="shared" si="689"/>
        <v>1.7167454443218218E-2</v>
      </c>
      <c r="I4422" t="str">
        <f t="shared" si="696"/>
        <v>2017</v>
      </c>
      <c r="J4422">
        <f t="shared" si="690"/>
        <v>6.5275216538587761</v>
      </c>
      <c r="K4422">
        <f t="shared" si="694"/>
        <v>-6.5275216538587761</v>
      </c>
      <c r="L4422">
        <f t="shared" si="691"/>
        <v>-1.0433764995468664</v>
      </c>
      <c r="M4422">
        <f t="shared" si="692"/>
        <v>0</v>
      </c>
      <c r="P4422" s="23">
        <f t="shared" si="693"/>
        <v>0.12629077381248066</v>
      </c>
    </row>
    <row r="4423" spans="1:16" x14ac:dyDescent="0.3">
      <c r="A4423">
        <v>4422</v>
      </c>
      <c r="B4423" s="16" t="s">
        <v>2375</v>
      </c>
      <c r="C4423" s="17">
        <v>52.36</v>
      </c>
      <c r="D4423" s="17">
        <v>1.0780000000000001E-2</v>
      </c>
      <c r="E4423" s="9">
        <f t="shared" si="697"/>
        <v>1.1138966718307617E-2</v>
      </c>
      <c r="F4423">
        <f t="shared" si="698"/>
        <v>1.011201235998455</v>
      </c>
      <c r="G4423">
        <f t="shared" si="695"/>
        <v>52.266010992075252</v>
      </c>
      <c r="H4423">
        <f t="shared" si="689"/>
        <v>1.6221075526848563E-2</v>
      </c>
      <c r="I4423" t="str">
        <f t="shared" si="696"/>
        <v>2017</v>
      </c>
      <c r="J4423">
        <f t="shared" si="690"/>
        <v>6.2368417199361748</v>
      </c>
      <c r="K4423">
        <f t="shared" si="694"/>
        <v>-6.2368417199361748</v>
      </c>
      <c r="L4423">
        <f t="shared" si="691"/>
        <v>-2.0808955444252817</v>
      </c>
      <c r="M4423">
        <f t="shared" si="692"/>
        <v>0</v>
      </c>
      <c r="P4423" s="23">
        <f t="shared" si="693"/>
        <v>0.11932882578090426</v>
      </c>
    </row>
    <row r="4424" spans="1:16" x14ac:dyDescent="0.3">
      <c r="A4424">
        <v>4423</v>
      </c>
      <c r="B4424" s="16" t="s">
        <v>2373</v>
      </c>
      <c r="C4424" s="17">
        <v>52.01</v>
      </c>
      <c r="D4424" s="17">
        <v>1.085E-2</v>
      </c>
      <c r="E4424" s="9">
        <f t="shared" si="697"/>
        <v>-6.7069332567181051E-3</v>
      </c>
      <c r="F4424">
        <f t="shared" si="698"/>
        <v>0.99331550802139035</v>
      </c>
      <c r="G4424">
        <f t="shared" si="695"/>
        <v>51.91603357025329</v>
      </c>
      <c r="H4424">
        <f t="shared" si="689"/>
        <v>1.6347662458161407E-2</v>
      </c>
      <c r="I4424" t="str">
        <f t="shared" si="696"/>
        <v>2017</v>
      </c>
      <c r="J4424">
        <f t="shared" si="690"/>
        <v>6.2434248297100599</v>
      </c>
      <c r="K4424">
        <f t="shared" si="694"/>
        <v>-6.2434248297100599</v>
      </c>
      <c r="L4424">
        <f t="shared" si="691"/>
        <v>-1.7309181226033203</v>
      </c>
      <c r="M4424">
        <f t="shared" si="692"/>
        <v>0</v>
      </c>
      <c r="P4424" s="23">
        <f t="shared" si="693"/>
        <v>0.12026005070786842</v>
      </c>
    </row>
    <row r="4425" spans="1:16" x14ac:dyDescent="0.3">
      <c r="A4425">
        <v>4424</v>
      </c>
      <c r="B4425" s="16" t="s">
        <v>2371</v>
      </c>
      <c r="C4425" s="17">
        <v>52.42</v>
      </c>
      <c r="D4425" s="17">
        <v>1.077E-2</v>
      </c>
      <c r="E4425" s="9">
        <f t="shared" si="697"/>
        <v>7.8521901102793275E-3</v>
      </c>
      <c r="F4425">
        <f t="shared" si="698"/>
        <v>1.0078830994039609</v>
      </c>
      <c r="G4425">
        <f t="shared" si="695"/>
        <v>52.325990498769102</v>
      </c>
      <c r="H4425">
        <f t="shared" si="689"/>
        <v>1.6352348567545198E-2</v>
      </c>
      <c r="I4425" t="str">
        <f t="shared" si="696"/>
        <v>2017</v>
      </c>
      <c r="J4425">
        <f t="shared" si="690"/>
        <v>6.2945301007003058</v>
      </c>
      <c r="K4425">
        <f t="shared" si="694"/>
        <v>-6.2945301007003058</v>
      </c>
      <c r="L4425">
        <f t="shared" si="691"/>
        <v>-2.1408750511191315</v>
      </c>
      <c r="M4425">
        <f t="shared" si="692"/>
        <v>0</v>
      </c>
      <c r="P4425" s="23">
        <f t="shared" si="693"/>
        <v>0.12029452363349674</v>
      </c>
    </row>
    <row r="4426" spans="1:16" x14ac:dyDescent="0.3">
      <c r="A4426">
        <v>4425</v>
      </c>
      <c r="B4426" s="16" t="s">
        <v>2369</v>
      </c>
      <c r="C4426" s="17">
        <v>52.37</v>
      </c>
      <c r="D4426" s="17">
        <v>1.057E-2</v>
      </c>
      <c r="E4426" s="9">
        <f t="shared" si="697"/>
        <v>-9.5428960386401032E-4</v>
      </c>
      <c r="F4426">
        <f t="shared" si="698"/>
        <v>0.99904616558565429</v>
      </c>
      <c r="G4426">
        <f t="shared" si="695"/>
        <v>52.277822733314849</v>
      </c>
      <c r="H4426">
        <f t="shared" si="689"/>
        <v>1.6381139936303177E-2</v>
      </c>
      <c r="I4426" t="str">
        <f t="shared" si="696"/>
        <v>2017</v>
      </c>
      <c r="J4426">
        <f t="shared" si="690"/>
        <v>6.2998082781063331</v>
      </c>
      <c r="K4426">
        <f t="shared" si="694"/>
        <v>-6.2998082781063331</v>
      </c>
      <c r="L4426">
        <f t="shared" si="691"/>
        <v>-2.0927072856648792</v>
      </c>
      <c r="M4426">
        <f t="shared" si="692"/>
        <v>0</v>
      </c>
      <c r="P4426" s="23">
        <f t="shared" si="693"/>
        <v>0.12050632464637215</v>
      </c>
    </row>
    <row r="4427" spans="1:16" x14ac:dyDescent="0.3">
      <c r="A4427">
        <v>4426</v>
      </c>
      <c r="B4427" s="16" t="s">
        <v>2367</v>
      </c>
      <c r="C4427" s="17">
        <v>52.14</v>
      </c>
      <c r="D4427" s="17">
        <v>1.057E-2</v>
      </c>
      <c r="E4427" s="9">
        <f t="shared" si="697"/>
        <v>-4.4014997860405353E-3</v>
      </c>
      <c r="F4427">
        <f t="shared" si="698"/>
        <v>0.99560817261791112</v>
      </c>
      <c r="G4427">
        <f t="shared" si="695"/>
        <v>52.048227559958683</v>
      </c>
      <c r="H4427">
        <f t="shared" si="689"/>
        <v>1.6260070190826724E-2</v>
      </c>
      <c r="I4427" t="str">
        <f t="shared" si="696"/>
        <v>2017</v>
      </c>
      <c r="J4427">
        <f t="shared" si="690"/>
        <v>6.2257844645130724</v>
      </c>
      <c r="K4427">
        <f t="shared" si="694"/>
        <v>-6.2257844645130724</v>
      </c>
      <c r="L4427">
        <f t="shared" si="691"/>
        <v>-1.8631121123087127</v>
      </c>
      <c r="M4427">
        <f t="shared" si="692"/>
        <v>0</v>
      </c>
      <c r="P4427" s="23">
        <f t="shared" si="693"/>
        <v>0.11961568638127155</v>
      </c>
    </row>
    <row r="4428" spans="1:16" x14ac:dyDescent="0.3">
      <c r="A4428">
        <v>4427</v>
      </c>
      <c r="B4428" s="16" t="s">
        <v>2365</v>
      </c>
      <c r="C4428" s="17">
        <v>52.7</v>
      </c>
      <c r="D4428" s="17">
        <v>1.052E-2</v>
      </c>
      <c r="E4428" s="9">
        <f t="shared" si="697"/>
        <v>1.0683047041960981E-2</v>
      </c>
      <c r="F4428">
        <f t="shared" si="698"/>
        <v>1.0107403145377829</v>
      </c>
      <c r="G4428">
        <f t="shared" si="695"/>
        <v>52.607680290595852</v>
      </c>
      <c r="H4428">
        <f t="shared" si="689"/>
        <v>1.6197757700148339E-2</v>
      </c>
      <c r="I4428" t="str">
        <f t="shared" si="696"/>
        <v>2017</v>
      </c>
      <c r="J4428">
        <f t="shared" si="690"/>
        <v>6.2685886360005174</v>
      </c>
      <c r="K4428">
        <f t="shared" si="694"/>
        <v>-6.2685886360005174</v>
      </c>
      <c r="L4428">
        <f t="shared" si="691"/>
        <v>-2.4225648429458815</v>
      </c>
      <c r="M4428">
        <f t="shared" si="692"/>
        <v>0</v>
      </c>
      <c r="P4428" s="23">
        <f t="shared" si="693"/>
        <v>0.11915729036851469</v>
      </c>
    </row>
    <row r="4429" spans="1:16" x14ac:dyDescent="0.3">
      <c r="A4429">
        <v>4428</v>
      </c>
      <c r="B4429" s="16" t="s">
        <v>2363</v>
      </c>
      <c r="C4429" s="17">
        <v>51.9</v>
      </c>
      <c r="D4429" s="17">
        <v>1.044E-2</v>
      </c>
      <c r="E4429" s="9">
        <f t="shared" si="697"/>
        <v>-1.5296665375473761E-2</v>
      </c>
      <c r="F4429">
        <f t="shared" si="698"/>
        <v>0.98481973434535097</v>
      </c>
      <c r="G4429">
        <f t="shared" si="695"/>
        <v>51.809772520671402</v>
      </c>
      <c r="H4429">
        <f t="shared" si="689"/>
        <v>1.6560893352683414E-2</v>
      </c>
      <c r="I4429" t="str">
        <f t="shared" si="696"/>
        <v>2017</v>
      </c>
      <c r="J4429">
        <f t="shared" si="690"/>
        <v>6.3119153606060854</v>
      </c>
      <c r="K4429">
        <f t="shared" si="694"/>
        <v>-6.3119153606060854</v>
      </c>
      <c r="L4429">
        <f t="shared" si="691"/>
        <v>-1.6246570730214316</v>
      </c>
      <c r="M4429">
        <f t="shared" si="692"/>
        <v>0</v>
      </c>
      <c r="P4429" s="23">
        <f t="shared" si="693"/>
        <v>0.12182866385077673</v>
      </c>
    </row>
    <row r="4430" spans="1:16" x14ac:dyDescent="0.3">
      <c r="A4430">
        <v>4429</v>
      </c>
      <c r="B4430" s="16" t="s">
        <v>2361</v>
      </c>
      <c r="C4430" s="17">
        <v>52.1</v>
      </c>
      <c r="D4430" s="17">
        <v>1.039E-2</v>
      </c>
      <c r="E4430" s="9">
        <f t="shared" si="697"/>
        <v>3.8461585874783148E-3</v>
      </c>
      <c r="F4430">
        <f t="shared" si="698"/>
        <v>1.0038535645472062</v>
      </c>
      <c r="G4430">
        <f t="shared" si="695"/>
        <v>52.009858236935301</v>
      </c>
      <c r="H4430">
        <f t="shared" si="689"/>
        <v>1.6501740799250784E-2</v>
      </c>
      <c r="I4430" t="str">
        <f t="shared" si="696"/>
        <v>2017</v>
      </c>
      <c r="J4430">
        <f t="shared" si="690"/>
        <v>6.3136594343106456</v>
      </c>
      <c r="K4430">
        <f t="shared" si="694"/>
        <v>-6.3136594343106456</v>
      </c>
      <c r="L4430">
        <f t="shared" si="691"/>
        <v>-1.824742789285331</v>
      </c>
      <c r="M4430">
        <f t="shared" si="692"/>
        <v>0</v>
      </c>
      <c r="P4430" s="23">
        <f t="shared" si="693"/>
        <v>0.12139351362098003</v>
      </c>
    </row>
    <row r="4431" spans="1:16" x14ac:dyDescent="0.3">
      <c r="A4431">
        <v>4430</v>
      </c>
      <c r="B4431" s="16" t="s">
        <v>2359</v>
      </c>
      <c r="C4431" s="17">
        <v>50.73</v>
      </c>
      <c r="D4431" s="17">
        <v>1.0289999999999999E-2</v>
      </c>
      <c r="E4431" s="9">
        <f t="shared" si="697"/>
        <v>-2.6647497180722745E-2</v>
      </c>
      <c r="F4431">
        <f t="shared" si="698"/>
        <v>0.97370441458733192</v>
      </c>
      <c r="G4431">
        <f t="shared" si="695"/>
        <v>50.643072611541683</v>
      </c>
      <c r="H4431">
        <f t="shared" si="689"/>
        <v>1.6107997479900261E-2</v>
      </c>
      <c r="I4431" t="str">
        <f t="shared" si="696"/>
        <v>2017</v>
      </c>
      <c r="J4431">
        <f t="shared" si="690"/>
        <v>6.001051045857114</v>
      </c>
      <c r="K4431">
        <f t="shared" si="694"/>
        <v>-6.001051045857114</v>
      </c>
      <c r="L4431">
        <f t="shared" si="691"/>
        <v>-0.45795716389171304</v>
      </c>
      <c r="M4431">
        <f t="shared" si="692"/>
        <v>0</v>
      </c>
      <c r="P4431" s="23">
        <f t="shared" si="693"/>
        <v>0.11849697769896883</v>
      </c>
    </row>
    <row r="4432" spans="1:16" x14ac:dyDescent="0.3">
      <c r="A4432">
        <v>4431</v>
      </c>
      <c r="B4432" s="16" t="s">
        <v>2357</v>
      </c>
      <c r="C4432" s="17">
        <v>50.8</v>
      </c>
      <c r="D4432" s="17">
        <v>1.034E-2</v>
      </c>
      <c r="E4432" s="9">
        <f t="shared" si="697"/>
        <v>1.3789030058376128E-3</v>
      </c>
      <c r="F4432">
        <f t="shared" si="698"/>
        <v>1.0013798541297063</v>
      </c>
      <c r="G4432">
        <f t="shared" si="695"/>
        <v>50.712530058247722</v>
      </c>
      <c r="H4432">
        <f t="shared" si="689"/>
        <v>1.6103464176752083E-2</v>
      </c>
      <c r="I4432" t="str">
        <f t="shared" si="696"/>
        <v>2017</v>
      </c>
      <c r="J4432">
        <f t="shared" si="690"/>
        <v>6.0075903402911992</v>
      </c>
      <c r="K4432">
        <f t="shared" si="694"/>
        <v>-6.0075903402911992</v>
      </c>
      <c r="L4432">
        <f t="shared" si="691"/>
        <v>-0.52741461059775219</v>
      </c>
      <c r="M4432">
        <f t="shared" si="692"/>
        <v>0</v>
      </c>
      <c r="P4432" s="23">
        <f t="shared" si="693"/>
        <v>0.1184636288781286</v>
      </c>
    </row>
    <row r="4433" spans="1:16" x14ac:dyDescent="0.3">
      <c r="A4433">
        <v>4432</v>
      </c>
      <c r="B4433" s="16" t="s">
        <v>2355</v>
      </c>
      <c r="C4433" s="17">
        <v>50.27</v>
      </c>
      <c r="D4433" s="17">
        <v>1.014E-2</v>
      </c>
      <c r="E4433" s="9">
        <f t="shared" si="697"/>
        <v>-1.0487876879952247E-2</v>
      </c>
      <c r="F4433">
        <f t="shared" si="698"/>
        <v>0.98956692913385835</v>
      </c>
      <c r="G4433">
        <f t="shared" si="695"/>
        <v>50.18511544764997</v>
      </c>
      <c r="H4433">
        <f t="shared" si="689"/>
        <v>1.4582423282212506E-2</v>
      </c>
      <c r="I4433" t="str">
        <f t="shared" si="696"/>
        <v>2017</v>
      </c>
      <c r="J4433">
        <f t="shared" si="690"/>
        <v>5.3835698039498805</v>
      </c>
      <c r="K4433">
        <f t="shared" si="694"/>
        <v>-5.3835698039498805</v>
      </c>
      <c r="L4433">
        <f t="shared" si="691"/>
        <v>0.58815751380715398</v>
      </c>
      <c r="M4433">
        <f t="shared" si="692"/>
        <v>0</v>
      </c>
      <c r="P4433" s="23">
        <f t="shared" si="693"/>
        <v>0.10727423372305858</v>
      </c>
    </row>
    <row r="4434" spans="1:16" x14ac:dyDescent="0.3">
      <c r="A4434">
        <v>4433</v>
      </c>
      <c r="B4434" s="16" t="s">
        <v>2353</v>
      </c>
      <c r="C4434" s="17">
        <v>51.03</v>
      </c>
      <c r="D4434" s="17">
        <v>1.004E-2</v>
      </c>
      <c r="E4434" s="9">
        <f t="shared" si="697"/>
        <v>1.5005217371396064E-2</v>
      </c>
      <c r="F4434">
        <f t="shared" si="698"/>
        <v>1.0151183608514023</v>
      </c>
      <c r="G4434">
        <f t="shared" si="695"/>
        <v>50.944681203301272</v>
      </c>
      <c r="H4434">
        <f t="shared" si="689"/>
        <v>1.4758947517694713E-2</v>
      </c>
      <c r="I4434" t="str">
        <f t="shared" si="696"/>
        <v>2017</v>
      </c>
      <c r="J4434">
        <f t="shared" si="690"/>
        <v>5.5312075881297664</v>
      </c>
      <c r="K4434">
        <f t="shared" si="694"/>
        <v>-5.5312075881297664</v>
      </c>
      <c r="L4434">
        <f t="shared" si="691"/>
        <v>-0.17140824184414782</v>
      </c>
      <c r="M4434">
        <f t="shared" si="692"/>
        <v>0</v>
      </c>
      <c r="P4434" s="23">
        <f t="shared" si="693"/>
        <v>0.10857281776004789</v>
      </c>
    </row>
    <row r="4435" spans="1:16" x14ac:dyDescent="0.3">
      <c r="A4435">
        <v>4434</v>
      </c>
      <c r="B4435" s="16" t="s">
        <v>2351</v>
      </c>
      <c r="C4435" s="17">
        <v>52.72</v>
      </c>
      <c r="D4435" s="17">
        <v>1.014E-2</v>
      </c>
      <c r="E4435" s="9">
        <f t="shared" si="697"/>
        <v>3.2581195118371542E-2</v>
      </c>
      <c r="F4435">
        <f t="shared" si="698"/>
        <v>1.0331177738585144</v>
      </c>
      <c r="G4435">
        <f t="shared" si="695"/>
        <v>52.630978444402352</v>
      </c>
      <c r="H4435">
        <f t="shared" si="689"/>
        <v>1.4543373925629755E-2</v>
      </c>
      <c r="I4435" t="str">
        <f t="shared" si="696"/>
        <v>2017</v>
      </c>
      <c r="J4435">
        <f t="shared" si="690"/>
        <v>5.6308289530413598</v>
      </c>
      <c r="K4435">
        <f t="shared" si="694"/>
        <v>-5.6308289530413598</v>
      </c>
      <c r="L4435">
        <f t="shared" si="691"/>
        <v>-1.857705482945228</v>
      </c>
      <c r="M4435">
        <f t="shared" si="692"/>
        <v>0</v>
      </c>
      <c r="P4435" s="23">
        <f t="shared" si="693"/>
        <v>0.10698697078165825</v>
      </c>
    </row>
    <row r="4436" spans="1:16" x14ac:dyDescent="0.3">
      <c r="A4436">
        <v>4435</v>
      </c>
      <c r="B4436" s="16" t="s">
        <v>2349</v>
      </c>
      <c r="C4436" s="17">
        <v>51.66</v>
      </c>
      <c r="D4436" s="17">
        <v>9.9100000000000004E-3</v>
      </c>
      <c r="E4436" s="9">
        <f t="shared" si="697"/>
        <v>-2.0311102526557379E-2</v>
      </c>
      <c r="F4436">
        <f t="shared" si="698"/>
        <v>0.97989377845220027</v>
      </c>
      <c r="G4436">
        <f t="shared" si="695"/>
        <v>51.574745325533243</v>
      </c>
      <c r="H4436">
        <f t="shared" si="689"/>
        <v>1.5208007421886903E-2</v>
      </c>
      <c r="I4436" t="str">
        <f t="shared" si="696"/>
        <v>2017</v>
      </c>
      <c r="J4436">
        <f t="shared" si="690"/>
        <v>5.7699909051655682</v>
      </c>
      <c r="K4436">
        <f t="shared" si="694"/>
        <v>-5.7699909051655682</v>
      </c>
      <c r="L4436">
        <f t="shared" si="691"/>
        <v>-0.80147236407611899</v>
      </c>
      <c r="M4436">
        <f t="shared" si="692"/>
        <v>0</v>
      </c>
      <c r="P4436" s="23">
        <f t="shared" si="693"/>
        <v>0.11187628496749946</v>
      </c>
    </row>
    <row r="4437" spans="1:16" x14ac:dyDescent="0.3">
      <c r="A4437">
        <v>4436</v>
      </c>
      <c r="B4437" s="16" t="s">
        <v>2347</v>
      </c>
      <c r="C4437" s="17">
        <v>51.87</v>
      </c>
      <c r="D4437" s="17">
        <v>1.0160000000000001E-2</v>
      </c>
      <c r="E4437" s="9">
        <f t="shared" si="697"/>
        <v>4.056800695614469E-3</v>
      </c>
      <c r="F4437">
        <f t="shared" si="698"/>
        <v>1.0040650406504066</v>
      </c>
      <c r="G4437">
        <f t="shared" si="695"/>
        <v>51.782241123485271</v>
      </c>
      <c r="H4437">
        <f t="shared" si="689"/>
        <v>1.508403768806668E-2</v>
      </c>
      <c r="I4437" t="str">
        <f t="shared" si="696"/>
        <v>2017</v>
      </c>
      <c r="J4437">
        <f t="shared" si="690"/>
        <v>5.7459808227026192</v>
      </c>
      <c r="K4437">
        <f t="shared" si="694"/>
        <v>-5.7459808227026192</v>
      </c>
      <c r="L4437">
        <f t="shared" si="691"/>
        <v>-1.0089681620281468</v>
      </c>
      <c r="M4437">
        <f t="shared" si="692"/>
        <v>0</v>
      </c>
      <c r="P4437" s="23">
        <f t="shared" si="693"/>
        <v>0.11096431320923637</v>
      </c>
    </row>
    <row r="4438" spans="1:16" x14ac:dyDescent="0.3">
      <c r="A4438">
        <v>4437</v>
      </c>
      <c r="B4438" s="16" t="s">
        <v>2345</v>
      </c>
      <c r="C4438" s="17">
        <v>52.57</v>
      </c>
      <c r="D4438" s="17">
        <v>1.0009999999999998E-2</v>
      </c>
      <c r="E4438" s="9">
        <f t="shared" si="697"/>
        <v>1.3405026468047983E-2</v>
      </c>
      <c r="F4438">
        <f t="shared" si="698"/>
        <v>1.0134952766531715</v>
      </c>
      <c r="G4438">
        <f t="shared" si="695"/>
        <v>52.482368835988225</v>
      </c>
      <c r="H4438">
        <f t="shared" si="689"/>
        <v>1.5202993913068757E-2</v>
      </c>
      <c r="I4438" t="str">
        <f t="shared" si="696"/>
        <v>2017</v>
      </c>
      <c r="J4438">
        <f t="shared" si="690"/>
        <v>5.8695968279560899</v>
      </c>
      <c r="K4438">
        <f t="shared" si="694"/>
        <v>-5.8695968279560899</v>
      </c>
      <c r="L4438">
        <f t="shared" si="691"/>
        <v>-1.7090958745311013</v>
      </c>
      <c r="M4438">
        <f t="shared" si="692"/>
        <v>0</v>
      </c>
      <c r="P4438" s="23">
        <f t="shared" si="693"/>
        <v>0.11183940355853733</v>
      </c>
    </row>
    <row r="4439" spans="1:16" x14ac:dyDescent="0.3">
      <c r="A4439">
        <v>4438</v>
      </c>
      <c r="B4439" s="16" t="s">
        <v>2343</v>
      </c>
      <c r="C4439" s="17">
        <v>52.04</v>
      </c>
      <c r="D4439" s="17">
        <v>1.0240000000000001E-2</v>
      </c>
      <c r="E4439" s="9">
        <f t="shared" si="697"/>
        <v>-1.013296118705214E-2</v>
      </c>
      <c r="F4439">
        <f t="shared" si="698"/>
        <v>0.98991820429902988</v>
      </c>
      <c r="G4439">
        <f t="shared" si="695"/>
        <v>51.951260812312789</v>
      </c>
      <c r="H4439">
        <f t="shared" si="689"/>
        <v>1.5247130840961125E-2</v>
      </c>
      <c r="I4439" t="str">
        <f t="shared" si="696"/>
        <v>2017</v>
      </c>
      <c r="J4439">
        <f t="shared" si="690"/>
        <v>5.8270660358521873</v>
      </c>
      <c r="K4439">
        <f t="shared" si="694"/>
        <v>-5.8270660358521873</v>
      </c>
      <c r="L4439">
        <f t="shared" si="691"/>
        <v>-1.1779878508556649</v>
      </c>
      <c r="M4439">
        <f t="shared" si="692"/>
        <v>0</v>
      </c>
      <c r="P4439" s="23">
        <f t="shared" si="693"/>
        <v>0.11216409274269498</v>
      </c>
    </row>
    <row r="4440" spans="1:16" x14ac:dyDescent="0.3">
      <c r="A4440">
        <v>4439</v>
      </c>
      <c r="B4440" s="16" t="s">
        <v>2341</v>
      </c>
      <c r="C4440" s="17">
        <v>52.41</v>
      </c>
      <c r="D4440" s="17">
        <v>1.0209999999999999E-2</v>
      </c>
      <c r="E4440" s="9">
        <f t="shared" si="697"/>
        <v>7.0847591697703639E-3</v>
      </c>
      <c r="F4440">
        <f t="shared" si="698"/>
        <v>1.0071099154496541</v>
      </c>
      <c r="G4440">
        <f t="shared" si="695"/>
        <v>52.320891487994693</v>
      </c>
      <c r="H4440">
        <f t="shared" si="689"/>
        <v>1.5205072372185094E-2</v>
      </c>
      <c r="I4440" t="str">
        <f t="shared" si="696"/>
        <v>2017</v>
      </c>
      <c r="J4440">
        <f t="shared" si="690"/>
        <v>5.8523372835862135</v>
      </c>
      <c r="K4440">
        <f t="shared" si="694"/>
        <v>-5.8523372835862135</v>
      </c>
      <c r="L4440">
        <f t="shared" si="691"/>
        <v>-1.547618526537569</v>
      </c>
      <c r="M4440">
        <f t="shared" si="692"/>
        <v>0</v>
      </c>
      <c r="P4440" s="23">
        <f t="shared" si="693"/>
        <v>0.11185469354873404</v>
      </c>
    </row>
    <row r="4441" spans="1:16" x14ac:dyDescent="0.3">
      <c r="A4441">
        <v>4440</v>
      </c>
      <c r="B4441" s="16" t="s">
        <v>2339</v>
      </c>
      <c r="C4441" s="17">
        <v>51.89</v>
      </c>
      <c r="D4441" s="17">
        <v>1.0320000000000001E-2</v>
      </c>
      <c r="E4441" s="9">
        <f t="shared" si="697"/>
        <v>-9.9713194344265739E-3</v>
      </c>
      <c r="F4441">
        <f t="shared" si="698"/>
        <v>0.99007822934554479</v>
      </c>
      <c r="G4441">
        <f t="shared" si="695"/>
        <v>51.800825911700322</v>
      </c>
      <c r="H4441">
        <f t="shared" si="689"/>
        <v>1.5202343856913774E-2</v>
      </c>
      <c r="I4441" t="str">
        <f t="shared" si="696"/>
        <v>2017</v>
      </c>
      <c r="J4441">
        <f t="shared" si="690"/>
        <v>5.7931257582485358</v>
      </c>
      <c r="K4441">
        <f t="shared" si="694"/>
        <v>-5.7931257582485358</v>
      </c>
      <c r="L4441">
        <f t="shared" si="691"/>
        <v>-1.0275529502431979</v>
      </c>
      <c r="M4441">
        <f t="shared" si="692"/>
        <v>0</v>
      </c>
      <c r="P4441" s="23">
        <f t="shared" si="693"/>
        <v>0.11183462148119987</v>
      </c>
    </row>
    <row r="4442" spans="1:16" x14ac:dyDescent="0.3">
      <c r="A4442">
        <v>4441</v>
      </c>
      <c r="B4442" s="16" t="s">
        <v>2337</v>
      </c>
      <c r="C4442" s="17">
        <v>52</v>
      </c>
      <c r="D4442" s="17">
        <v>1.0369999999999999E-2</v>
      </c>
      <c r="E4442" s="9">
        <f t="shared" si="697"/>
        <v>2.1176252017790281E-3</v>
      </c>
      <c r="F4442">
        <f t="shared" si="698"/>
        <v>1.0021198689535555</v>
      </c>
      <c r="G4442">
        <f t="shared" si="695"/>
        <v>51.910204287480902</v>
      </c>
      <c r="H4442">
        <f t="shared" si="689"/>
        <v>1.5155267717688374E-2</v>
      </c>
      <c r="I4442" t="str">
        <f t="shared" si="696"/>
        <v>2017</v>
      </c>
      <c r="J4442">
        <f t="shared" si="690"/>
        <v>5.7873809614508653</v>
      </c>
      <c r="K4442">
        <f t="shared" si="694"/>
        <v>-5.7873809614508653</v>
      </c>
      <c r="L4442">
        <f t="shared" si="691"/>
        <v>-1.1369313260237774</v>
      </c>
      <c r="M4442">
        <f t="shared" si="692"/>
        <v>0</v>
      </c>
      <c r="P4442" s="23">
        <f t="shared" si="693"/>
        <v>0.11148831026362573</v>
      </c>
    </row>
    <row r="4443" spans="1:16" x14ac:dyDescent="0.3">
      <c r="A4443">
        <v>4442</v>
      </c>
      <c r="B4443" s="16" t="s">
        <v>2335</v>
      </c>
      <c r="C4443" s="17">
        <v>50.86</v>
      </c>
      <c r="D4443" s="17">
        <v>1.0240000000000001E-2</v>
      </c>
      <c r="E4443" s="9">
        <f t="shared" si="697"/>
        <v>-2.2166958587453787E-2</v>
      </c>
      <c r="F4443">
        <f t="shared" si="698"/>
        <v>0.97807692307692307</v>
      </c>
      <c r="G4443">
        <f t="shared" si="695"/>
        <v>50.773272961457124</v>
      </c>
      <c r="H4443">
        <f t="shared" si="689"/>
        <v>1.5492761088005251E-2</v>
      </c>
      <c r="I4443" t="str">
        <f t="shared" si="696"/>
        <v>2017</v>
      </c>
      <c r="J4443">
        <f t="shared" si="690"/>
        <v>5.7866831650322208</v>
      </c>
      <c r="K4443">
        <f t="shared" si="694"/>
        <v>-5.7866831650322208</v>
      </c>
      <c r="L4443">
        <f t="shared" si="691"/>
        <v>1.5191511308203758</v>
      </c>
      <c r="M4443">
        <f t="shared" si="692"/>
        <v>0</v>
      </c>
      <c r="P4443" s="23">
        <f t="shared" si="693"/>
        <v>0.11397104869376833</v>
      </c>
    </row>
    <row r="4444" spans="1:16" x14ac:dyDescent="0.3">
      <c r="A4444">
        <v>4443</v>
      </c>
      <c r="B4444" s="16" t="s">
        <v>2333</v>
      </c>
      <c r="C4444" s="17">
        <v>52.38</v>
      </c>
      <c r="D4444" s="17">
        <v>1.004E-2</v>
      </c>
      <c r="E4444" s="9">
        <f t="shared" si="697"/>
        <v>2.9448079085592375E-2</v>
      </c>
      <c r="F4444">
        <f t="shared" si="698"/>
        <v>1.0298859614628393</v>
      </c>
      <c r="G4444">
        <f t="shared" si="695"/>
        <v>52.2924240922775</v>
      </c>
      <c r="H4444">
        <f t="shared" si="689"/>
        <v>1.6250158096939228E-2</v>
      </c>
      <c r="I4444" t="str">
        <f t="shared" si="696"/>
        <v>2017</v>
      </c>
      <c r="J4444">
        <f t="shared" si="690"/>
        <v>6.251181173146434</v>
      </c>
      <c r="K4444">
        <f t="shared" si="694"/>
        <v>-6.251181173146434</v>
      </c>
      <c r="L4444">
        <f t="shared" si="691"/>
        <v>0.36876700023942277</v>
      </c>
      <c r="M4444">
        <f t="shared" si="692"/>
        <v>0</v>
      </c>
      <c r="P4444" s="23">
        <f t="shared" si="693"/>
        <v>0.1195427689891623</v>
      </c>
    </row>
    <row r="4445" spans="1:16" x14ac:dyDescent="0.3">
      <c r="A4445">
        <v>4444</v>
      </c>
      <c r="B4445" s="16" t="s">
        <v>2331</v>
      </c>
      <c r="C4445" s="17">
        <v>52.75</v>
      </c>
      <c r="D4445" s="17">
        <v>1.0109999999999999E-2</v>
      </c>
      <c r="E4445" s="9">
        <f t="shared" si="697"/>
        <v>7.0389332766099405E-3</v>
      </c>
      <c r="F4445">
        <f t="shared" si="698"/>
        <v>1.0070637647957235</v>
      </c>
      <c r="G4445">
        <f t="shared" si="695"/>
        <v>52.661191092516923</v>
      </c>
      <c r="H4445">
        <f t="shared" si="689"/>
        <v>1.5416070532540111E-2</v>
      </c>
      <c r="I4445" t="str">
        <f t="shared" si="696"/>
        <v>2017</v>
      </c>
      <c r="J4445">
        <f t="shared" si="690"/>
        <v>5.9721414732263947</v>
      </c>
      <c r="K4445">
        <f t="shared" si="694"/>
        <v>-5.9721414732263947</v>
      </c>
      <c r="L4445">
        <f t="shared" si="691"/>
        <v>0.62911697791794552</v>
      </c>
      <c r="M4445">
        <f t="shared" si="692"/>
        <v>0</v>
      </c>
      <c r="P4445" s="23">
        <f t="shared" si="693"/>
        <v>0.113406881791457</v>
      </c>
    </row>
    <row r="4446" spans="1:16" x14ac:dyDescent="0.3">
      <c r="A4446">
        <v>4445</v>
      </c>
      <c r="B4446" s="16" t="s">
        <v>2327</v>
      </c>
      <c r="C4446" s="17">
        <v>53.38</v>
      </c>
      <c r="D4446" s="17">
        <v>1.0089999999999998E-2</v>
      </c>
      <c r="E4446" s="9">
        <f t="shared" si="697"/>
        <v>1.1872371620202302E-2</v>
      </c>
      <c r="F4446">
        <f t="shared" si="698"/>
        <v>1.0119431279620854</v>
      </c>
      <c r="G4446">
        <f t="shared" si="695"/>
        <v>53.290308070434868</v>
      </c>
      <c r="H4446">
        <f t="shared" si="689"/>
        <v>1.5429211467718506E-2</v>
      </c>
      <c r="I4446" t="str">
        <f t="shared" si="696"/>
        <v>2017</v>
      </c>
      <c r="J4446">
        <f t="shared" si="690"/>
        <v>6.0486392453186104</v>
      </c>
      <c r="K4446">
        <f t="shared" si="694"/>
        <v>-6.0486392453186104</v>
      </c>
      <c r="L4446">
        <f t="shared" si="691"/>
        <v>0.39592766268086166</v>
      </c>
      <c r="M4446">
        <f t="shared" si="692"/>
        <v>0</v>
      </c>
      <c r="P4446" s="23">
        <f t="shared" si="693"/>
        <v>0.11350355185269341</v>
      </c>
    </row>
    <row r="4447" spans="1:16" x14ac:dyDescent="0.3">
      <c r="A4447">
        <v>4446</v>
      </c>
      <c r="B4447" s="16" t="s">
        <v>2325</v>
      </c>
      <c r="C4447" s="17">
        <v>54.2</v>
      </c>
      <c r="D4447" s="17">
        <v>1.065E-2</v>
      </c>
      <c r="E4447" s="9">
        <f t="shared" si="697"/>
        <v>1.5244764469222379E-2</v>
      </c>
      <c r="F4447">
        <f t="shared" si="698"/>
        <v>1.0153615586361933</v>
      </c>
      <c r="G4447">
        <f t="shared" si="695"/>
        <v>54.103880331442269</v>
      </c>
      <c r="H4447">
        <f t="shared" si="689"/>
        <v>1.4603245472187026E-2</v>
      </c>
      <c r="I4447" t="str">
        <f t="shared" si="696"/>
        <v>2017</v>
      </c>
      <c r="J4447">
        <f t="shared" si="690"/>
        <v>5.8122397467062816</v>
      </c>
      <c r="K4447">
        <f t="shared" si="694"/>
        <v>-5.8122397467062816</v>
      </c>
      <c r="L4447">
        <f t="shared" si="691"/>
        <v>-0.41764459832653955</v>
      </c>
      <c r="M4447">
        <f t="shared" si="692"/>
        <v>0</v>
      </c>
      <c r="P4447" s="23">
        <f t="shared" si="693"/>
        <v>0.10742741021716551</v>
      </c>
    </row>
    <row r="4448" spans="1:16" x14ac:dyDescent="0.3">
      <c r="A4448">
        <v>4447</v>
      </c>
      <c r="B4448" s="16" t="s">
        <v>2323</v>
      </c>
      <c r="C4448" s="17">
        <v>54.49</v>
      </c>
      <c r="D4448" s="17">
        <v>1.047E-2</v>
      </c>
      <c r="E4448" s="9">
        <f t="shared" si="697"/>
        <v>5.336290149406544E-3</v>
      </c>
      <c r="F4448">
        <f t="shared" si="698"/>
        <v>1.0053505535055351</v>
      </c>
      <c r="G4448">
        <f t="shared" si="695"/>
        <v>54.394997863471112</v>
      </c>
      <c r="H4448">
        <f t="shared" si="689"/>
        <v>1.4417923485346734E-2</v>
      </c>
      <c r="I4448" t="str">
        <f t="shared" si="696"/>
        <v>2017</v>
      </c>
      <c r="J4448">
        <f t="shared" si="690"/>
        <v>5.7693568380118405</v>
      </c>
      <c r="K4448">
        <f t="shared" si="694"/>
        <v>-5.7693568380118405</v>
      </c>
      <c r="L4448">
        <f t="shared" si="691"/>
        <v>-0.70876213035538171</v>
      </c>
      <c r="M4448">
        <f t="shared" si="692"/>
        <v>0</v>
      </c>
      <c r="P4448" s="23">
        <f t="shared" si="693"/>
        <v>0.10606410634471675</v>
      </c>
    </row>
    <row r="4449" spans="1:16" x14ac:dyDescent="0.3">
      <c r="A4449">
        <v>4448</v>
      </c>
      <c r="B4449" s="16" t="s">
        <v>2321</v>
      </c>
      <c r="C4449" s="17">
        <v>53.78</v>
      </c>
      <c r="D4449" s="17">
        <v>1.047E-2</v>
      </c>
      <c r="E4449" s="9">
        <f t="shared" si="697"/>
        <v>-1.3115547754288406E-2</v>
      </c>
      <c r="F4449">
        <f t="shared" si="698"/>
        <v>0.98697008625435856</v>
      </c>
      <c r="G4449">
        <f t="shared" si="695"/>
        <v>53.68623573311573</v>
      </c>
      <c r="H4449">
        <f t="shared" ref="H4449:H4512" si="699">SQRT(_xlfn.VAR.S(E4420:E4449))</f>
        <v>1.4601538233860798E-2</v>
      </c>
      <c r="I4449" t="str">
        <f t="shared" si="696"/>
        <v>2017</v>
      </c>
      <c r="J4449">
        <f t="shared" ref="J4449:J4512" si="700">-K4449</f>
        <v>5.7666990162115539</v>
      </c>
      <c r="K4449">
        <f t="shared" si="694"/>
        <v>-5.7666990162115539</v>
      </c>
      <c r="L4449">
        <f t="shared" ref="L4449:L4512" si="701">+MIN(G4450-G4449,G4451-G4449,G4452-G4449,G4453-G4449,G4454-G4449,G4455-G4449,G4456-G4449,G4457-G4449,G4458-G4449,G4459-G4449)</f>
        <v>5.9895391297644096E-2</v>
      </c>
      <c r="M4449">
        <f t="shared" ref="M4449:M4512" si="702">+IF(L4449&lt;K4449,1,0)</f>
        <v>0</v>
      </c>
      <c r="P4449" s="23">
        <f t="shared" ref="P4449:P4512" si="703">-K4449/G4449</f>
        <v>0.10741485107800978</v>
      </c>
    </row>
    <row r="4450" spans="1:16" x14ac:dyDescent="0.3">
      <c r="A4450">
        <v>4449</v>
      </c>
      <c r="B4450" s="16" t="s">
        <v>2319</v>
      </c>
      <c r="C4450" s="17">
        <v>53.84</v>
      </c>
      <c r="D4450" s="17">
        <v>1.047E-2</v>
      </c>
      <c r="E4450" s="9">
        <f t="shared" si="697"/>
        <v>1.115034495753744E-3</v>
      </c>
      <c r="F4450">
        <f t="shared" si="698"/>
        <v>1.0011156563778356</v>
      </c>
      <c r="G4450">
        <f t="shared" si="695"/>
        <v>53.746131124413374</v>
      </c>
      <c r="H4450">
        <f t="shared" si="699"/>
        <v>1.4184095030006082E-2</v>
      </c>
      <c r="I4450" t="str">
        <f t="shared" si="696"/>
        <v>2017</v>
      </c>
      <c r="J4450">
        <f t="shared" si="700"/>
        <v>5.6080846491110732</v>
      </c>
      <c r="K4450">
        <f t="shared" ref="K4450:K4513" si="704">-G4450*$P$3*$R$3*H4450</f>
        <v>-5.6080846491110732</v>
      </c>
      <c r="L4450">
        <f t="shared" si="701"/>
        <v>0.42952118188406985</v>
      </c>
      <c r="M4450">
        <f t="shared" si="702"/>
        <v>0</v>
      </c>
      <c r="P4450" s="23">
        <f t="shared" si="703"/>
        <v>0.10434396917108857</v>
      </c>
    </row>
    <row r="4451" spans="1:16" x14ac:dyDescent="0.3">
      <c r="A4451">
        <v>4450</v>
      </c>
      <c r="B4451" s="16" t="s">
        <v>2317</v>
      </c>
      <c r="C4451" s="17">
        <v>54.27</v>
      </c>
      <c r="D4451" s="17">
        <v>1.044E-2</v>
      </c>
      <c r="E4451" s="9">
        <f t="shared" si="697"/>
        <v>7.9549027388410645E-3</v>
      </c>
      <c r="F4451">
        <f t="shared" si="698"/>
        <v>1.0079866270430906</v>
      </c>
      <c r="G4451">
        <f t="shared" si="695"/>
        <v>54.175652306297444</v>
      </c>
      <c r="H4451">
        <f t="shared" si="699"/>
        <v>1.4241224435650299E-2</v>
      </c>
      <c r="I4451" t="str">
        <f t="shared" si="696"/>
        <v>2017</v>
      </c>
      <c r="J4451">
        <f t="shared" si="700"/>
        <v>5.6756708401024714</v>
      </c>
      <c r="K4451">
        <f t="shared" si="704"/>
        <v>-5.6756708401024714</v>
      </c>
      <c r="L4451">
        <f t="shared" si="701"/>
        <v>0.86848751624246745</v>
      </c>
      <c r="M4451">
        <f t="shared" si="702"/>
        <v>0</v>
      </c>
      <c r="P4451" s="23">
        <f t="shared" si="703"/>
        <v>0.10476423630330196</v>
      </c>
    </row>
    <row r="4452" spans="1:16" x14ac:dyDescent="0.3">
      <c r="A4452">
        <v>4451</v>
      </c>
      <c r="B4452" s="16" t="s">
        <v>2315</v>
      </c>
      <c r="C4452" s="17">
        <v>55.16</v>
      </c>
      <c r="D4452" s="17">
        <v>1.044E-2</v>
      </c>
      <c r="E4452" s="9">
        <f t="shared" si="697"/>
        <v>1.6266464849787422E-2</v>
      </c>
      <c r="F4452">
        <f t="shared" si="698"/>
        <v>1.0163994840611754</v>
      </c>
      <c r="G4452">
        <f t="shared" si="695"/>
        <v>55.064105052798354</v>
      </c>
      <c r="H4452">
        <f t="shared" si="699"/>
        <v>1.4100449257093351E-2</v>
      </c>
      <c r="I4452" t="str">
        <f t="shared" si="696"/>
        <v>2017</v>
      </c>
      <c r="J4452">
        <f t="shared" si="700"/>
        <v>5.7117245571412782</v>
      </c>
      <c r="K4452">
        <f t="shared" si="704"/>
        <v>-5.7117245571412782</v>
      </c>
      <c r="L4452">
        <f t="shared" si="701"/>
        <v>-1.9965230258442546E-2</v>
      </c>
      <c r="M4452">
        <f t="shared" si="702"/>
        <v>0</v>
      </c>
      <c r="P4452" s="23">
        <f t="shared" si="703"/>
        <v>0.10372863686179185</v>
      </c>
    </row>
    <row r="4453" spans="1:16" x14ac:dyDescent="0.3">
      <c r="A4453">
        <v>4452</v>
      </c>
      <c r="B4453" s="16" t="s">
        <v>2313</v>
      </c>
      <c r="C4453" s="17">
        <v>55.47</v>
      </c>
      <c r="D4453" s="17">
        <v>1.0549999999999999E-2</v>
      </c>
      <c r="E4453" s="9">
        <f t="shared" si="697"/>
        <v>5.604281142042089E-3</v>
      </c>
      <c r="F4453">
        <f t="shared" si="698"/>
        <v>1.0056200145032632</v>
      </c>
      <c r="G4453">
        <f t="shared" si="695"/>
        <v>55.372550949064511</v>
      </c>
      <c r="H4453">
        <f t="shared" si="699"/>
        <v>1.4014155102546045E-2</v>
      </c>
      <c r="I4453" t="str">
        <f t="shared" si="696"/>
        <v>2017</v>
      </c>
      <c r="J4453">
        <f t="shared" si="700"/>
        <v>5.7085679101528344</v>
      </c>
      <c r="K4453">
        <f t="shared" si="704"/>
        <v>-5.7085679101528344</v>
      </c>
      <c r="L4453">
        <f t="shared" si="701"/>
        <v>-0.32841112652459969</v>
      </c>
      <c r="M4453">
        <f t="shared" si="702"/>
        <v>0</v>
      </c>
      <c r="P4453" s="23">
        <f t="shared" si="703"/>
        <v>0.10309382198056884</v>
      </c>
    </row>
    <row r="4454" spans="1:16" x14ac:dyDescent="0.3">
      <c r="A4454">
        <v>4453</v>
      </c>
      <c r="B4454" s="16" t="s">
        <v>2311</v>
      </c>
      <c r="C4454" s="17">
        <v>55.62</v>
      </c>
      <c r="D4454" s="17">
        <v>1.0369999999999999E-2</v>
      </c>
      <c r="E4454" s="9">
        <f t="shared" si="697"/>
        <v>2.7005147386755025E-3</v>
      </c>
      <c r="F4454">
        <f t="shared" si="698"/>
        <v>1.0027041644131962</v>
      </c>
      <c r="G4454">
        <f t="shared" si="695"/>
        <v>55.523953124417069</v>
      </c>
      <c r="H4454">
        <f t="shared" si="699"/>
        <v>1.3919315086089089E-2</v>
      </c>
      <c r="I4454" t="str">
        <f t="shared" si="696"/>
        <v>2017</v>
      </c>
      <c r="J4454">
        <f t="shared" si="700"/>
        <v>5.6854384921988368</v>
      </c>
      <c r="K4454">
        <f t="shared" si="704"/>
        <v>-5.6854384921988368</v>
      </c>
      <c r="L4454">
        <f t="shared" si="701"/>
        <v>-0.47981330187715798</v>
      </c>
      <c r="M4454">
        <f t="shared" si="702"/>
        <v>0</v>
      </c>
      <c r="P4454" s="23">
        <f t="shared" si="703"/>
        <v>0.10239614026506738</v>
      </c>
    </row>
    <row r="4455" spans="1:16" x14ac:dyDescent="0.3">
      <c r="A4455">
        <v>4454</v>
      </c>
      <c r="B4455" s="16" t="s">
        <v>2309</v>
      </c>
      <c r="C4455" s="17">
        <v>55.48</v>
      </c>
      <c r="D4455" s="17">
        <v>1.027E-2</v>
      </c>
      <c r="E4455" s="9">
        <f t="shared" si="697"/>
        <v>-2.5202533591880032E-3</v>
      </c>
      <c r="F4455">
        <f t="shared" si="698"/>
        <v>0.99748291981301684</v>
      </c>
      <c r="G4455">
        <f t="shared" si="695"/>
        <v>55.385117959711614</v>
      </c>
      <c r="H4455">
        <f t="shared" si="699"/>
        <v>1.3903838844562628E-2</v>
      </c>
      <c r="I4455" t="str">
        <f t="shared" si="696"/>
        <v>2017</v>
      </c>
      <c r="J4455">
        <f t="shared" si="700"/>
        <v>5.6649167378789116</v>
      </c>
      <c r="K4455">
        <f t="shared" si="704"/>
        <v>-5.6649167378789116</v>
      </c>
      <c r="L4455">
        <f t="shared" si="701"/>
        <v>-0.34097813717170311</v>
      </c>
      <c r="M4455">
        <f t="shared" si="702"/>
        <v>0</v>
      </c>
      <c r="P4455" s="23">
        <f t="shared" si="703"/>
        <v>0.10228229074098388</v>
      </c>
    </row>
    <row r="4456" spans="1:16" x14ac:dyDescent="0.3">
      <c r="A4456">
        <v>4455</v>
      </c>
      <c r="B4456" s="16" t="s">
        <v>2307</v>
      </c>
      <c r="C4456" s="17">
        <v>55.14</v>
      </c>
      <c r="D4456" s="17">
        <v>1.044E-2</v>
      </c>
      <c r="E4456" s="9">
        <f t="shared" si="697"/>
        <v>-6.1471898509801292E-3</v>
      </c>
      <c r="F4456">
        <f t="shared" si="698"/>
        <v>0.99387166546503247</v>
      </c>
      <c r="G4456">
        <f t="shared" si="695"/>
        <v>55.044139822539911</v>
      </c>
      <c r="H4456">
        <f t="shared" si="699"/>
        <v>1.3972639243744688E-2</v>
      </c>
      <c r="I4456" t="str">
        <f t="shared" si="696"/>
        <v>2017</v>
      </c>
      <c r="J4456">
        <f t="shared" si="700"/>
        <v>5.6578998569118237</v>
      </c>
      <c r="K4456">
        <f t="shared" si="704"/>
        <v>-5.6578998569118237</v>
      </c>
      <c r="L4456">
        <f t="shared" si="701"/>
        <v>0.85682784692747305</v>
      </c>
      <c r="M4456">
        <f t="shared" si="702"/>
        <v>0</v>
      </c>
      <c r="P4456" s="23">
        <f t="shared" si="703"/>
        <v>0.10278841444616384</v>
      </c>
    </row>
    <row r="4457" spans="1:16" x14ac:dyDescent="0.3">
      <c r="A4457">
        <v>4456</v>
      </c>
      <c r="B4457" s="16" t="s">
        <v>2305</v>
      </c>
      <c r="C4457" s="17">
        <v>56.29</v>
      </c>
      <c r="D4457" s="17">
        <v>1.047E-2</v>
      </c>
      <c r="E4457" s="9">
        <f t="shared" si="697"/>
        <v>2.0641493880284422E-2</v>
      </c>
      <c r="F4457">
        <f t="shared" si="698"/>
        <v>1.0208560029017046</v>
      </c>
      <c r="G4457">
        <f t="shared" si="695"/>
        <v>56.191859602400228</v>
      </c>
      <c r="H4457">
        <f t="shared" si="699"/>
        <v>1.4337733634914765E-2</v>
      </c>
      <c r="I4457" t="str">
        <f t="shared" si="696"/>
        <v>2017</v>
      </c>
      <c r="J4457">
        <f t="shared" si="700"/>
        <v>5.9267912810806562</v>
      </c>
      <c r="K4457">
        <f t="shared" si="704"/>
        <v>-5.9267912810806562</v>
      </c>
      <c r="L4457">
        <f t="shared" si="701"/>
        <v>-0.49128092537162615</v>
      </c>
      <c r="M4457">
        <f t="shared" si="702"/>
        <v>0</v>
      </c>
      <c r="P4457" s="23">
        <f t="shared" si="703"/>
        <v>0.10547419720609306</v>
      </c>
    </row>
    <row r="4458" spans="1:16" x14ac:dyDescent="0.3">
      <c r="A4458">
        <v>4457</v>
      </c>
      <c r="B4458" s="16" t="s">
        <v>2303</v>
      </c>
      <c r="C4458" s="17">
        <v>56.43</v>
      </c>
      <c r="D4458" s="17">
        <v>1.034E-2</v>
      </c>
      <c r="E4458" s="9">
        <f t="shared" si="697"/>
        <v>2.4840325051135796E-3</v>
      </c>
      <c r="F4458">
        <f t="shared" si="698"/>
        <v>1.0024871202700303</v>
      </c>
      <c r="G4458">
        <f t="shared" si="695"/>
        <v>56.3328360469866</v>
      </c>
      <c r="H4458">
        <f t="shared" si="699"/>
        <v>1.4255320668524514E-2</v>
      </c>
      <c r="I4458" t="str">
        <f t="shared" si="696"/>
        <v>2017</v>
      </c>
      <c r="J4458">
        <f t="shared" si="700"/>
        <v>5.907508128255782</v>
      </c>
      <c r="K4458">
        <f t="shared" si="704"/>
        <v>-5.907508128255782</v>
      </c>
      <c r="L4458">
        <f t="shared" si="701"/>
        <v>-0.63225736995799764</v>
      </c>
      <c r="M4458">
        <f t="shared" si="702"/>
        <v>0</v>
      </c>
      <c r="P4458" s="23">
        <f t="shared" si="703"/>
        <v>0.10486793392273726</v>
      </c>
    </row>
    <row r="4459" spans="1:16" x14ac:dyDescent="0.3">
      <c r="A4459">
        <v>4458</v>
      </c>
      <c r="B4459" s="16" t="s">
        <v>2301</v>
      </c>
      <c r="C4459" s="17">
        <v>56.86</v>
      </c>
      <c r="D4459" s="17">
        <v>1.0289999999999999E-2</v>
      </c>
      <c r="E4459" s="9">
        <f t="shared" si="697"/>
        <v>7.5911742418050083E-3</v>
      </c>
      <c r="F4459">
        <f t="shared" si="698"/>
        <v>1.0076200602516392</v>
      </c>
      <c r="G4459">
        <f t="shared" si="695"/>
        <v>56.762568671245027</v>
      </c>
      <c r="H4459">
        <f t="shared" si="699"/>
        <v>1.3890012098844879E-2</v>
      </c>
      <c r="I4459" t="str">
        <f t="shared" si="696"/>
        <v>2017</v>
      </c>
      <c r="J4459">
        <f t="shared" si="700"/>
        <v>5.8000319381489698</v>
      </c>
      <c r="K4459">
        <f t="shared" si="704"/>
        <v>-5.8000319381489698</v>
      </c>
      <c r="L4459">
        <f t="shared" si="701"/>
        <v>-1.2416692802713598</v>
      </c>
      <c r="M4459">
        <f t="shared" si="702"/>
        <v>0</v>
      </c>
      <c r="P4459" s="23">
        <f t="shared" si="703"/>
        <v>0.10218057557862369</v>
      </c>
    </row>
    <row r="4460" spans="1:16" x14ac:dyDescent="0.3">
      <c r="A4460">
        <v>4459</v>
      </c>
      <c r="B4460" s="16" t="s">
        <v>2299</v>
      </c>
      <c r="C4460" s="17">
        <v>59.02</v>
      </c>
      <c r="D4460" s="17">
        <v>1.0240000000000001E-2</v>
      </c>
      <c r="E4460" s="9">
        <f t="shared" si="697"/>
        <v>3.7284263291939596E-2</v>
      </c>
      <c r="F4460">
        <f t="shared" si="698"/>
        <v>1.0379880408019697</v>
      </c>
      <c r="G4460">
        <f t="shared" si="695"/>
        <v>58.919358438560742</v>
      </c>
      <c r="H4460">
        <f t="shared" si="699"/>
        <v>1.5233387400315844E-2</v>
      </c>
      <c r="I4460" t="str">
        <f t="shared" si="696"/>
        <v>2017</v>
      </c>
      <c r="J4460">
        <f t="shared" si="700"/>
        <v>6.6026794994465581</v>
      </c>
      <c r="K4460">
        <f t="shared" si="704"/>
        <v>-6.6026794994465581</v>
      </c>
      <c r="L4460">
        <f t="shared" si="701"/>
        <v>-3.3984590475870746</v>
      </c>
      <c r="M4460">
        <f t="shared" si="702"/>
        <v>0</v>
      </c>
      <c r="P4460" s="23">
        <f t="shared" si="703"/>
        <v>0.11206299040631315</v>
      </c>
    </row>
    <row r="4461" spans="1:16" x14ac:dyDescent="0.3">
      <c r="A4461">
        <v>4460</v>
      </c>
      <c r="B4461" s="16" t="s">
        <v>2297</v>
      </c>
      <c r="C4461" s="17">
        <v>58.44</v>
      </c>
      <c r="D4461" s="17">
        <v>1.0700000000000001E-2</v>
      </c>
      <c r="E4461" s="9">
        <f t="shared" si="697"/>
        <v>-9.8757826322947058E-3</v>
      </c>
      <c r="F4461">
        <f t="shared" si="698"/>
        <v>0.99017282277194163</v>
      </c>
      <c r="G4461">
        <f t="shared" si="695"/>
        <v>58.335874872500924</v>
      </c>
      <c r="H4461">
        <f t="shared" si="699"/>
        <v>1.434579196413969E-2</v>
      </c>
      <c r="I4461" t="str">
        <f t="shared" si="696"/>
        <v>2017</v>
      </c>
      <c r="J4461">
        <f t="shared" si="700"/>
        <v>6.1563877413187988</v>
      </c>
      <c r="K4461">
        <f t="shared" si="704"/>
        <v>-6.1563877413187988</v>
      </c>
      <c r="L4461">
        <f t="shared" si="701"/>
        <v>-2.8149754815272559</v>
      </c>
      <c r="M4461">
        <f t="shared" si="702"/>
        <v>0</v>
      </c>
      <c r="P4461" s="23">
        <f t="shared" si="703"/>
        <v>0.10553347755175044</v>
      </c>
    </row>
    <row r="4462" spans="1:16" x14ac:dyDescent="0.3">
      <c r="A4462">
        <v>4461</v>
      </c>
      <c r="B4462" s="16" t="s">
        <v>2296</v>
      </c>
      <c r="C4462" s="17">
        <v>57.9</v>
      </c>
      <c r="D4462" s="17">
        <v>1.065E-2</v>
      </c>
      <c r="E4462" s="9">
        <f t="shared" si="697"/>
        <v>-9.283202303549171E-3</v>
      </c>
      <c r="F4462">
        <f t="shared" si="698"/>
        <v>0.99075975359342916</v>
      </c>
      <c r="G4462">
        <f t="shared" si="695"/>
        <v>57.79731865665142</v>
      </c>
      <c r="H4462">
        <f t="shared" si="699"/>
        <v>1.4561764994624965E-2</v>
      </c>
      <c r="I4462" t="str">
        <f t="shared" si="696"/>
        <v>2017</v>
      </c>
      <c r="J4462">
        <f t="shared" si="700"/>
        <v>6.1913795676097347</v>
      </c>
      <c r="K4462">
        <f t="shared" si="704"/>
        <v>-6.1913795676097347</v>
      </c>
      <c r="L4462">
        <f t="shared" si="701"/>
        <v>-2.2764192656777524</v>
      </c>
      <c r="M4462">
        <f t="shared" si="702"/>
        <v>0</v>
      </c>
      <c r="P4462" s="23">
        <f t="shared" si="703"/>
        <v>0.10712226296154</v>
      </c>
    </row>
    <row r="4463" spans="1:16" x14ac:dyDescent="0.3">
      <c r="A4463">
        <v>4462</v>
      </c>
      <c r="B4463" s="16" t="s">
        <v>2294</v>
      </c>
      <c r="C4463" s="17">
        <v>57.41</v>
      </c>
      <c r="D4463" s="17">
        <v>1.057E-2</v>
      </c>
      <c r="E4463" s="9">
        <f t="shared" si="697"/>
        <v>-8.4988803994041785E-3</v>
      </c>
      <c r="F4463">
        <f t="shared" si="698"/>
        <v>0.99153713298791013</v>
      </c>
      <c r="G4463">
        <f t="shared" si="695"/>
        <v>57.308951749467354</v>
      </c>
      <c r="H4463">
        <f t="shared" si="699"/>
        <v>1.449620841209529E-2</v>
      </c>
      <c r="I4463" t="str">
        <f t="shared" si="696"/>
        <v>2017</v>
      </c>
      <c r="J4463">
        <f t="shared" si="700"/>
        <v>6.1114267343580533</v>
      </c>
      <c r="K4463">
        <f t="shared" si="704"/>
        <v>-6.1114267343580533</v>
      </c>
      <c r="L4463">
        <f t="shared" si="701"/>
        <v>-1.7880523584936867</v>
      </c>
      <c r="M4463">
        <f t="shared" si="702"/>
        <v>0</v>
      </c>
      <c r="P4463" s="23">
        <f t="shared" si="703"/>
        <v>0.10664000209033407</v>
      </c>
    </row>
    <row r="4464" spans="1:16" x14ac:dyDescent="0.3">
      <c r="A4464">
        <v>4463</v>
      </c>
      <c r="B4464" s="16" t="s">
        <v>2292</v>
      </c>
      <c r="C4464" s="17">
        <v>57.54</v>
      </c>
      <c r="D4464" s="17">
        <v>1.057E-2</v>
      </c>
      <c r="E4464" s="9">
        <f t="shared" si="697"/>
        <v>2.2618539438565223E-3</v>
      </c>
      <c r="F4464">
        <f t="shared" si="698"/>
        <v>1.0022644138651804</v>
      </c>
      <c r="G4464">
        <f t="shared" si="695"/>
        <v>57.438722934407799</v>
      </c>
      <c r="H4464">
        <f t="shared" si="699"/>
        <v>1.4361632049076332E-2</v>
      </c>
      <c r="I4464" t="str">
        <f t="shared" si="696"/>
        <v>2017</v>
      </c>
      <c r="J4464">
        <f t="shared" si="700"/>
        <v>6.0684012880086406</v>
      </c>
      <c r="K4464">
        <f t="shared" si="704"/>
        <v>-6.0684012880086406</v>
      </c>
      <c r="L4464">
        <f t="shared" si="701"/>
        <v>-1.9178235434341318</v>
      </c>
      <c r="M4464">
        <f t="shared" si="702"/>
        <v>0</v>
      </c>
      <c r="P4464" s="23">
        <f t="shared" si="703"/>
        <v>0.10565000365586917</v>
      </c>
    </row>
    <row r="4465" spans="1:16" x14ac:dyDescent="0.3">
      <c r="A4465">
        <v>4464</v>
      </c>
      <c r="B4465" s="16" t="s">
        <v>2290</v>
      </c>
      <c r="C4465" s="17">
        <v>56.12</v>
      </c>
      <c r="D4465" s="17">
        <v>1.044E-2</v>
      </c>
      <c r="E4465" s="9">
        <f t="shared" si="697"/>
        <v>-2.4988102889141744E-2</v>
      </c>
      <c r="F4465">
        <f t="shared" si="698"/>
        <v>0.97532151546750079</v>
      </c>
      <c r="G4465">
        <f t="shared" si="695"/>
        <v>56.022436105203838</v>
      </c>
      <c r="H4465">
        <f t="shared" si="699"/>
        <v>1.4257054983027498E-2</v>
      </c>
      <c r="I4465" t="str">
        <f t="shared" si="696"/>
        <v>2017</v>
      </c>
      <c r="J4465">
        <f t="shared" si="700"/>
        <v>5.8756718799794134</v>
      </c>
      <c r="K4465">
        <f t="shared" si="704"/>
        <v>-5.8756718799794134</v>
      </c>
      <c r="L4465">
        <f t="shared" si="701"/>
        <v>-0.50153671423016988</v>
      </c>
      <c r="M4465">
        <f t="shared" si="702"/>
        <v>0</v>
      </c>
      <c r="P4465" s="23">
        <f t="shared" si="703"/>
        <v>0.1048806922452562</v>
      </c>
    </row>
    <row r="4466" spans="1:16" x14ac:dyDescent="0.3">
      <c r="A4466">
        <v>4465</v>
      </c>
      <c r="B4466" s="16" t="s">
        <v>2288</v>
      </c>
      <c r="C4466" s="17">
        <v>56</v>
      </c>
      <c r="D4466" s="17">
        <v>1.0620000000000001E-2</v>
      </c>
      <c r="E4466" s="9">
        <f t="shared" si="697"/>
        <v>-2.1405644991108769E-3</v>
      </c>
      <c r="F4466">
        <f t="shared" si="698"/>
        <v>0.99786172487526736</v>
      </c>
      <c r="G4466">
        <f t="shared" si="695"/>
        <v>55.900967669467384</v>
      </c>
      <c r="H4466">
        <f t="shared" si="699"/>
        <v>1.3645730694142719E-2</v>
      </c>
      <c r="I4466" t="str">
        <f t="shared" si="696"/>
        <v>2017</v>
      </c>
      <c r="J4466">
        <f t="shared" si="700"/>
        <v>5.611537150431281</v>
      </c>
      <c r="K4466">
        <f t="shared" si="704"/>
        <v>-5.611537150431281</v>
      </c>
      <c r="L4466">
        <f t="shared" si="701"/>
        <v>-0.3800682784937166</v>
      </c>
      <c r="M4466">
        <f t="shared" si="702"/>
        <v>0</v>
      </c>
      <c r="P4466" s="23">
        <f t="shared" si="703"/>
        <v>0.10038354226015041</v>
      </c>
    </row>
    <row r="4467" spans="1:16" x14ac:dyDescent="0.3">
      <c r="A4467">
        <v>4466</v>
      </c>
      <c r="B4467" s="16" t="s">
        <v>2286</v>
      </c>
      <c r="C4467" s="17">
        <v>55.8</v>
      </c>
      <c r="D4467" s="17">
        <v>1.0700000000000001E-2</v>
      </c>
      <c r="E4467" s="9">
        <f t="shared" si="697"/>
        <v>-3.577821347884078E-3</v>
      </c>
      <c r="F4467">
        <f t="shared" si="698"/>
        <v>0.99642857142857133</v>
      </c>
      <c r="G4467">
        <f t="shared" si="695"/>
        <v>55.700578677028602</v>
      </c>
      <c r="H4467">
        <f t="shared" si="699"/>
        <v>1.3690458806683748E-2</v>
      </c>
      <c r="I4467" t="str">
        <f t="shared" si="696"/>
        <v>2017</v>
      </c>
      <c r="J4467">
        <f t="shared" si="700"/>
        <v>5.6097490105042196</v>
      </c>
      <c r="K4467">
        <f t="shared" si="704"/>
        <v>-5.6097490105042196</v>
      </c>
      <c r="L4467">
        <f t="shared" si="701"/>
        <v>-0.17967928605493455</v>
      </c>
      <c r="M4467">
        <f t="shared" si="702"/>
        <v>0</v>
      </c>
      <c r="P4467" s="23">
        <f t="shared" si="703"/>
        <v>0.10071258043891254</v>
      </c>
    </row>
    <row r="4468" spans="1:16" x14ac:dyDescent="0.3">
      <c r="A4468">
        <v>4467</v>
      </c>
      <c r="B4468" s="16" t="s">
        <v>2284</v>
      </c>
      <c r="C4468" s="17">
        <v>57</v>
      </c>
      <c r="D4468" s="17">
        <v>1.0700000000000001E-2</v>
      </c>
      <c r="E4468" s="9">
        <f t="shared" si="697"/>
        <v>2.1277398447284879E-2</v>
      </c>
      <c r="F4468">
        <f t="shared" si="698"/>
        <v>1.021505376344086</v>
      </c>
      <c r="G4468">
        <f t="shared" si="695"/>
        <v>56.898440584061476</v>
      </c>
      <c r="H4468">
        <f t="shared" si="699"/>
        <v>1.3980366371843401E-2</v>
      </c>
      <c r="I4468" t="str">
        <f t="shared" si="696"/>
        <v>2017</v>
      </c>
      <c r="J4468">
        <f t="shared" si="700"/>
        <v>5.8517348211074802</v>
      </c>
      <c r="K4468">
        <f t="shared" si="704"/>
        <v>-5.8517348211074802</v>
      </c>
      <c r="L4468">
        <f t="shared" si="701"/>
        <v>-1.3775411930878079</v>
      </c>
      <c r="M4468">
        <f t="shared" si="702"/>
        <v>0</v>
      </c>
      <c r="P4468" s="23">
        <f t="shared" si="703"/>
        <v>0.10284525834169667</v>
      </c>
    </row>
    <row r="4469" spans="1:16" x14ac:dyDescent="0.3">
      <c r="A4469">
        <v>4468</v>
      </c>
      <c r="B4469" s="16" t="s">
        <v>2282</v>
      </c>
      <c r="C4469" s="17">
        <v>55.62</v>
      </c>
      <c r="D4469" s="17">
        <v>1.0700000000000001E-2</v>
      </c>
      <c r="E4469" s="9">
        <f t="shared" si="697"/>
        <v>-2.4508419028731465E-2</v>
      </c>
      <c r="F4469">
        <f t="shared" si="698"/>
        <v>0.97578947368421043</v>
      </c>
      <c r="G4469">
        <f t="shared" si="695"/>
        <v>55.520899390973668</v>
      </c>
      <c r="H4469">
        <f t="shared" si="699"/>
        <v>1.4664880600400209E-2</v>
      </c>
      <c r="I4469" t="str">
        <f t="shared" si="696"/>
        <v>2017</v>
      </c>
      <c r="J4469">
        <f t="shared" si="700"/>
        <v>5.9896403353369951</v>
      </c>
      <c r="K4469">
        <f t="shared" si="704"/>
        <v>-5.9896403353369951</v>
      </c>
      <c r="L4469">
        <f t="shared" si="701"/>
        <v>0.16971566703158203</v>
      </c>
      <c r="M4469">
        <f t="shared" si="702"/>
        <v>0</v>
      </c>
      <c r="P4469" s="23">
        <f t="shared" si="703"/>
        <v>0.10788082327626637</v>
      </c>
    </row>
    <row r="4470" spans="1:16" x14ac:dyDescent="0.3">
      <c r="A4470">
        <v>4469</v>
      </c>
      <c r="B4470" s="16" t="s">
        <v>2280</v>
      </c>
      <c r="C4470" s="17">
        <v>55.79</v>
      </c>
      <c r="D4470" s="17">
        <v>1.0698000000000001E-2</v>
      </c>
      <c r="E4470" s="9">
        <f t="shared" si="697"/>
        <v>3.0517930516181478E-3</v>
      </c>
      <c r="F4470">
        <f t="shared" si="698"/>
        <v>1.0030564545127651</v>
      </c>
      <c r="G4470">
        <f t="shared" si="695"/>
        <v>55.69061505800525</v>
      </c>
      <c r="H4470">
        <f t="shared" si="699"/>
        <v>1.4637184623106736E-2</v>
      </c>
      <c r="I4470" t="str">
        <f t="shared" si="696"/>
        <v>2017</v>
      </c>
      <c r="J4470">
        <f t="shared" si="700"/>
        <v>5.9966028355887016</v>
      </c>
      <c r="K4470">
        <f t="shared" si="704"/>
        <v>-5.9966028355887016</v>
      </c>
      <c r="L4470">
        <f t="shared" si="701"/>
        <v>0.45822601234434757</v>
      </c>
      <c r="M4470">
        <f t="shared" si="702"/>
        <v>0</v>
      </c>
      <c r="P4470" s="23">
        <f t="shared" si="703"/>
        <v>0.10767708040830337</v>
      </c>
    </row>
    <row r="4471" spans="1:16" x14ac:dyDescent="0.3">
      <c r="A4471">
        <v>4470</v>
      </c>
      <c r="B4471" s="16" t="s">
        <v>2278</v>
      </c>
      <c r="C4471" s="17">
        <v>56.61</v>
      </c>
      <c r="D4471" s="17">
        <v>1.0829999999999999E-2</v>
      </c>
      <c r="E4471" s="9">
        <f t="shared" si="697"/>
        <v>1.4591006191131477E-2</v>
      </c>
      <c r="F4471">
        <f t="shared" si="698"/>
        <v>1.0146979745474098</v>
      </c>
      <c r="G4471">
        <f t="shared" si="695"/>
        <v>56.507911112937919</v>
      </c>
      <c r="H4471">
        <f t="shared" si="699"/>
        <v>1.4626604881085362E-2</v>
      </c>
      <c r="I4471" t="str">
        <f t="shared" si="696"/>
        <v>2017</v>
      </c>
      <c r="J4471">
        <f t="shared" si="700"/>
        <v>6.0802089409994764</v>
      </c>
      <c r="K4471">
        <f t="shared" si="704"/>
        <v>-6.0802089409994764</v>
      </c>
      <c r="L4471">
        <f t="shared" si="701"/>
        <v>-0.35907004258832131</v>
      </c>
      <c r="M4471">
        <f t="shared" si="702"/>
        <v>0</v>
      </c>
      <c r="P4471" s="23">
        <f t="shared" si="703"/>
        <v>0.10759925152510842</v>
      </c>
    </row>
    <row r="4472" spans="1:16" x14ac:dyDescent="0.3">
      <c r="A4472">
        <v>4471</v>
      </c>
      <c r="B4472" s="16" t="s">
        <v>2276</v>
      </c>
      <c r="C4472" s="17">
        <v>56.94</v>
      </c>
      <c r="D4472" s="17">
        <v>1.095E-2</v>
      </c>
      <c r="E4472" s="9">
        <f t="shared" si="697"/>
        <v>5.8124338013228602E-3</v>
      </c>
      <c r="F4472">
        <f t="shared" si="698"/>
        <v>1.0058293587705351</v>
      </c>
      <c r="G4472">
        <f t="shared" si="695"/>
        <v>56.836179265236126</v>
      </c>
      <c r="H4472">
        <f t="shared" si="699"/>
        <v>1.4635325682520732E-2</v>
      </c>
      <c r="I4472" t="str">
        <f t="shared" si="696"/>
        <v>2017</v>
      </c>
      <c r="J4472">
        <f t="shared" si="700"/>
        <v>6.1191766031212351</v>
      </c>
      <c r="K4472">
        <f t="shared" si="704"/>
        <v>-6.1191766031212351</v>
      </c>
      <c r="L4472">
        <f t="shared" si="701"/>
        <v>-0.6873381948865287</v>
      </c>
      <c r="M4472">
        <f t="shared" si="702"/>
        <v>0</v>
      </c>
      <c r="P4472" s="23">
        <f t="shared" si="703"/>
        <v>0.10766340528565459</v>
      </c>
    </row>
    <row r="4473" spans="1:16" x14ac:dyDescent="0.3">
      <c r="A4473">
        <v>4472</v>
      </c>
      <c r="B4473" s="16" t="s">
        <v>2274</v>
      </c>
      <c r="C4473" s="17">
        <v>56.25</v>
      </c>
      <c r="D4473" s="17">
        <v>1.0800000000000001E-2</v>
      </c>
      <c r="E4473" s="9">
        <f t="shared" si="697"/>
        <v>-1.2192040765361947E-2</v>
      </c>
      <c r="F4473">
        <f t="shared" si="698"/>
        <v>0.987881981032666</v>
      </c>
      <c r="G4473">
        <f t="shared" si="695"/>
        <v>56.148841070349597</v>
      </c>
      <c r="H4473">
        <f t="shared" si="699"/>
        <v>1.4148466463690704E-2</v>
      </c>
      <c r="I4473" t="str">
        <f t="shared" si="696"/>
        <v>2017</v>
      </c>
      <c r="J4473">
        <f t="shared" si="700"/>
        <v>5.8440764304736952</v>
      </c>
      <c r="K4473">
        <f t="shared" si="704"/>
        <v>-5.8440764304736952</v>
      </c>
      <c r="L4473">
        <f t="shared" si="701"/>
        <v>0.9186308261523024</v>
      </c>
      <c r="M4473">
        <f t="shared" si="702"/>
        <v>0</v>
      </c>
      <c r="P4473" s="23">
        <f t="shared" si="703"/>
        <v>0.10408187095351759</v>
      </c>
    </row>
    <row r="4474" spans="1:16" x14ac:dyDescent="0.3">
      <c r="A4474">
        <v>4473</v>
      </c>
      <c r="B4474" s="16" t="s">
        <v>2272</v>
      </c>
      <c r="C4474" s="17">
        <v>57.17</v>
      </c>
      <c r="D4474" s="17">
        <v>1.077E-2</v>
      </c>
      <c r="E4474" s="9">
        <f t="shared" si="697"/>
        <v>1.6223244191350527E-2</v>
      </c>
      <c r="F4474">
        <f t="shared" si="698"/>
        <v>1.0163555555555557</v>
      </c>
      <c r="G4474">
        <f t="shared" si="695"/>
        <v>57.0674718965019</v>
      </c>
      <c r="H4474">
        <f t="shared" si="699"/>
        <v>1.3498629497111886E-2</v>
      </c>
      <c r="I4474" t="str">
        <f t="shared" si="696"/>
        <v>2017</v>
      </c>
      <c r="J4474">
        <f t="shared" si="700"/>
        <v>5.6668801993318585</v>
      </c>
      <c r="K4474">
        <f t="shared" si="704"/>
        <v>-5.6668801993318585</v>
      </c>
      <c r="L4474">
        <f t="shared" si="701"/>
        <v>5.8369020533554306E-2</v>
      </c>
      <c r="M4474">
        <f t="shared" si="702"/>
        <v>0</v>
      </c>
      <c r="P4474" s="23">
        <f t="shared" si="703"/>
        <v>9.9301406055088012E-2</v>
      </c>
    </row>
    <row r="4475" spans="1:16" x14ac:dyDescent="0.3">
      <c r="A4475">
        <v>4474</v>
      </c>
      <c r="B4475" s="16" t="s">
        <v>2270</v>
      </c>
      <c r="C4475" s="17">
        <v>57.82</v>
      </c>
      <c r="D4475" s="17">
        <v>1.0829999999999999E-2</v>
      </c>
      <c r="E4475" s="9">
        <f t="shared" si="697"/>
        <v>1.1305451312320042E-2</v>
      </c>
      <c r="F4475">
        <f t="shared" si="698"/>
        <v>1.0113695994402658</v>
      </c>
      <c r="G4475">
        <f t="shared" si="695"/>
        <v>57.715729032857631</v>
      </c>
      <c r="H4475">
        <f t="shared" si="699"/>
        <v>1.3565864283950417E-2</v>
      </c>
      <c r="I4475" t="str">
        <f t="shared" si="696"/>
        <v>2017</v>
      </c>
      <c r="J4475">
        <f t="shared" si="700"/>
        <v>5.7597996148215893</v>
      </c>
      <c r="K4475">
        <f t="shared" si="704"/>
        <v>-5.7597996148215893</v>
      </c>
      <c r="L4475">
        <f t="shared" si="701"/>
        <v>-0.58988811582217693</v>
      </c>
      <c r="M4475">
        <f t="shared" si="702"/>
        <v>0</v>
      </c>
      <c r="P4475" s="23">
        <f t="shared" si="703"/>
        <v>9.97960124794149E-2</v>
      </c>
    </row>
    <row r="4476" spans="1:16" x14ac:dyDescent="0.3">
      <c r="A4476">
        <v>4475</v>
      </c>
      <c r="B4476" s="16" t="s">
        <v>2268</v>
      </c>
      <c r="C4476" s="17">
        <v>57.88</v>
      </c>
      <c r="D4476" s="17">
        <v>1.1009999999999999E-2</v>
      </c>
      <c r="E4476" s="9">
        <f t="shared" si="697"/>
        <v>1.0371651750831525E-3</v>
      </c>
      <c r="F4476">
        <f t="shared" si="698"/>
        <v>1.00103770321688</v>
      </c>
      <c r="G4476">
        <f t="shared" si="695"/>
        <v>57.773887587913457</v>
      </c>
      <c r="H4476">
        <f t="shared" si="699"/>
        <v>1.3467005840127735E-2</v>
      </c>
      <c r="I4476" t="str">
        <f t="shared" si="696"/>
        <v>2017</v>
      </c>
      <c r="J4476">
        <f t="shared" si="700"/>
        <v>5.7235879571090553</v>
      </c>
      <c r="K4476">
        <f t="shared" si="704"/>
        <v>-5.7235879571090553</v>
      </c>
      <c r="L4476">
        <f t="shared" si="701"/>
        <v>-0.64804667087800283</v>
      </c>
      <c r="M4476">
        <f t="shared" si="702"/>
        <v>0</v>
      </c>
      <c r="P4476" s="23">
        <f t="shared" si="703"/>
        <v>9.9068769578636667E-2</v>
      </c>
    </row>
    <row r="4477" spans="1:16" x14ac:dyDescent="0.3">
      <c r="A4477">
        <v>4476</v>
      </c>
      <c r="B4477" s="16" t="s">
        <v>2267</v>
      </c>
      <c r="C4477" s="17">
        <v>58.15</v>
      </c>
      <c r="D4477" s="17">
        <v>1.095E-2</v>
      </c>
      <c r="E4477" s="9">
        <f t="shared" si="697"/>
        <v>4.6539772013902015E-3</v>
      </c>
      <c r="F4477">
        <f t="shared" si="698"/>
        <v>1.004664823773324</v>
      </c>
      <c r="G4477">
        <f t="shared" si="695"/>
        <v>58.043973029039002</v>
      </c>
      <c r="H4477">
        <f t="shared" si="699"/>
        <v>1.3264042486923412E-2</v>
      </c>
      <c r="I4477" t="str">
        <f t="shared" si="696"/>
        <v>2017</v>
      </c>
      <c r="J4477">
        <f t="shared" si="700"/>
        <v>5.6636806399208162</v>
      </c>
      <c r="K4477">
        <f t="shared" si="704"/>
        <v>-5.6636806399208162</v>
      </c>
      <c r="L4477">
        <f t="shared" si="701"/>
        <v>-0.91813211200354772</v>
      </c>
      <c r="M4477">
        <f t="shared" si="702"/>
        <v>0</v>
      </c>
      <c r="P4477" s="23">
        <f t="shared" si="703"/>
        <v>9.7575688643630851E-2</v>
      </c>
    </row>
    <row r="4478" spans="1:16" x14ac:dyDescent="0.3">
      <c r="A4478">
        <v>4477</v>
      </c>
      <c r="B4478" s="16" t="s">
        <v>2265</v>
      </c>
      <c r="C4478" s="17">
        <v>57.23</v>
      </c>
      <c r="D4478" s="17">
        <v>1.093E-2</v>
      </c>
      <c r="E4478" s="9">
        <f t="shared" si="697"/>
        <v>-1.5947642543662578E-2</v>
      </c>
      <c r="F4478">
        <f t="shared" si="698"/>
        <v>0.98417884780739462</v>
      </c>
      <c r="G4478">
        <f t="shared" si="695"/>
        <v>57.125840917035454</v>
      </c>
      <c r="H4478">
        <f t="shared" si="699"/>
        <v>1.3661770843362123E-2</v>
      </c>
      <c r="I4478" t="str">
        <f t="shared" si="696"/>
        <v>2017</v>
      </c>
      <c r="J4478">
        <f t="shared" si="700"/>
        <v>5.7412349927243991</v>
      </c>
      <c r="K4478">
        <f t="shared" si="704"/>
        <v>-5.7412349927243991</v>
      </c>
      <c r="L4478">
        <f t="shared" si="701"/>
        <v>0.13926798758929237</v>
      </c>
      <c r="M4478">
        <f t="shared" si="702"/>
        <v>0</v>
      </c>
      <c r="P4478" s="23">
        <f t="shared" si="703"/>
        <v>0.10050154011846345</v>
      </c>
    </row>
    <row r="4479" spans="1:16" x14ac:dyDescent="0.3">
      <c r="A4479">
        <v>4478</v>
      </c>
      <c r="B4479" s="16" t="s">
        <v>2263</v>
      </c>
      <c r="C4479" s="17">
        <v>57.75</v>
      </c>
      <c r="D4479" s="17">
        <v>1.103E-2</v>
      </c>
      <c r="E4479" s="9">
        <f t="shared" si="697"/>
        <v>9.045112980892063E-3</v>
      </c>
      <c r="F4479">
        <f t="shared" si="698"/>
        <v>1.0090861436309628</v>
      </c>
      <c r="G4479">
        <f t="shared" si="695"/>
        <v>57.643933772411494</v>
      </c>
      <c r="H4479">
        <f t="shared" si="699"/>
        <v>1.3433900085295289E-2</v>
      </c>
      <c r="I4479" t="str">
        <f t="shared" si="696"/>
        <v>2017</v>
      </c>
      <c r="J4479">
        <f t="shared" si="700"/>
        <v>5.6966750239951827</v>
      </c>
      <c r="K4479">
        <f t="shared" si="704"/>
        <v>-5.6966750239951827</v>
      </c>
      <c r="L4479">
        <f t="shared" si="701"/>
        <v>-0.37882486778674718</v>
      </c>
      <c r="M4479">
        <f t="shared" si="702"/>
        <v>0</v>
      </c>
      <c r="P4479" s="23">
        <f t="shared" si="703"/>
        <v>9.8825230187909605E-2</v>
      </c>
    </row>
    <row r="4480" spans="1:16" x14ac:dyDescent="0.3">
      <c r="A4480">
        <v>4479</v>
      </c>
      <c r="B4480" s="16" t="s">
        <v>2261</v>
      </c>
      <c r="C4480" s="17">
        <v>57.37</v>
      </c>
      <c r="D4480" s="17">
        <v>1.098E-2</v>
      </c>
      <c r="E4480" s="9">
        <f t="shared" si="697"/>
        <v>-6.6018307881232233E-3</v>
      </c>
      <c r="F4480">
        <f t="shared" si="698"/>
        <v>0.99341991341991343</v>
      </c>
      <c r="G4480">
        <f t="shared" si="695"/>
        <v>57.265108904624746</v>
      </c>
      <c r="H4480">
        <f t="shared" si="699"/>
        <v>1.353235827149671E-2</v>
      </c>
      <c r="I4480" t="str">
        <f t="shared" si="696"/>
        <v>2017</v>
      </c>
      <c r="J4480">
        <f t="shared" si="700"/>
        <v>5.7007145984532785</v>
      </c>
      <c r="K4480">
        <f t="shared" si="704"/>
        <v>-5.7007145984532785</v>
      </c>
      <c r="L4480">
        <f t="shared" si="701"/>
        <v>0.9555277800498132</v>
      </c>
      <c r="M4480">
        <f t="shared" si="702"/>
        <v>0</v>
      </c>
      <c r="P4480" s="23">
        <f t="shared" si="703"/>
        <v>9.9549528630912765E-2</v>
      </c>
    </row>
    <row r="4481" spans="1:16" x14ac:dyDescent="0.3">
      <c r="A4481">
        <v>4480</v>
      </c>
      <c r="B4481" s="16" t="s">
        <v>2259</v>
      </c>
      <c r="C4481" s="17">
        <v>58.33</v>
      </c>
      <c r="D4481" s="17">
        <v>1.1259999999999999E-2</v>
      </c>
      <c r="E4481" s="9">
        <f t="shared" si="697"/>
        <v>1.6595022151766555E-2</v>
      </c>
      <c r="F4481">
        <f t="shared" si="698"/>
        <v>1.0167334843995119</v>
      </c>
      <c r="G4481">
        <f t="shared" si="695"/>
        <v>58.22063668467456</v>
      </c>
      <c r="H4481">
        <f t="shared" si="699"/>
        <v>1.3751067037702394E-2</v>
      </c>
      <c r="I4481" t="str">
        <f t="shared" si="696"/>
        <v>2017</v>
      </c>
      <c r="J4481">
        <f t="shared" si="700"/>
        <v>5.8895087376955368</v>
      </c>
      <c r="K4481">
        <f t="shared" si="704"/>
        <v>-5.8895087376955368</v>
      </c>
      <c r="L4481">
        <f t="shared" si="701"/>
        <v>0.1112520392383658</v>
      </c>
      <c r="M4481">
        <f t="shared" si="702"/>
        <v>0</v>
      </c>
      <c r="P4481" s="23">
        <f t="shared" si="703"/>
        <v>0.10115843922479525</v>
      </c>
    </row>
    <row r="4482" spans="1:16" x14ac:dyDescent="0.3">
      <c r="A4482">
        <v>4481</v>
      </c>
      <c r="B4482" s="16" t="s">
        <v>2257</v>
      </c>
      <c r="C4482" s="17">
        <v>58.44</v>
      </c>
      <c r="D4482" s="17">
        <v>1.111E-2</v>
      </c>
      <c r="E4482" s="9">
        <f t="shared" si="697"/>
        <v>1.8840461169525582E-3</v>
      </c>
      <c r="F4482">
        <f t="shared" si="698"/>
        <v>1.0018858220469742</v>
      </c>
      <c r="G4482">
        <f t="shared" si="695"/>
        <v>58.331888723912925</v>
      </c>
      <c r="H4482">
        <f t="shared" si="699"/>
        <v>1.3499546236261825E-2</v>
      </c>
      <c r="I4482" t="str">
        <f t="shared" si="696"/>
        <v>2017</v>
      </c>
      <c r="J4482">
        <f t="shared" si="700"/>
        <v>5.7928319528997063</v>
      </c>
      <c r="K4482">
        <f t="shared" si="704"/>
        <v>-5.7928319528997063</v>
      </c>
      <c r="L4482">
        <f t="shared" si="701"/>
        <v>0.85870499231365471</v>
      </c>
      <c r="M4482">
        <f t="shared" si="702"/>
        <v>0</v>
      </c>
      <c r="P4482" s="23">
        <f t="shared" si="703"/>
        <v>9.9308149960948514E-2</v>
      </c>
    </row>
    <row r="4483" spans="1:16" x14ac:dyDescent="0.3">
      <c r="A4483">
        <v>4482</v>
      </c>
      <c r="B4483" s="16" t="s">
        <v>2255</v>
      </c>
      <c r="C4483" s="17">
        <v>59.3</v>
      </c>
      <c r="D4483" s="17">
        <v>1.1080000000000001E-2</v>
      </c>
      <c r="E4483" s="9">
        <f t="shared" si="697"/>
        <v>1.4608719121180967E-2</v>
      </c>
      <c r="F4483">
        <f t="shared" si="698"/>
        <v>1.014715947980835</v>
      </c>
      <c r="G4483">
        <f t="shared" ref="G4483:G4546" si="705">C4483*EXP(-2/12*D4483)</f>
        <v>59.19059371622658</v>
      </c>
      <c r="H4483">
        <f t="shared" si="699"/>
        <v>1.3683017592244086E-2</v>
      </c>
      <c r="I4483" t="str">
        <f t="shared" ref="I4483:I4546" si="706">MID(B4483,7,4)</f>
        <v>2017</v>
      </c>
      <c r="J4483">
        <f t="shared" si="700"/>
        <v>5.9579973023511865</v>
      </c>
      <c r="K4483">
        <f t="shared" si="704"/>
        <v>-5.9579973023511865</v>
      </c>
      <c r="L4483">
        <f t="shared" si="701"/>
        <v>1.1387011278407186</v>
      </c>
      <c r="M4483">
        <f t="shared" si="702"/>
        <v>0</v>
      </c>
      <c r="P4483" s="23">
        <f t="shared" si="703"/>
        <v>0.10065783984048557</v>
      </c>
    </row>
    <row r="4484" spans="1:16" x14ac:dyDescent="0.3">
      <c r="A4484">
        <v>4483</v>
      </c>
      <c r="B4484" s="16" t="s">
        <v>2253</v>
      </c>
      <c r="C4484" s="17">
        <v>60.44</v>
      </c>
      <c r="D4484" s="17">
        <v>1.1000000000000001E-2</v>
      </c>
      <c r="E4484" s="9">
        <f t="shared" ref="E4484:E4547" si="707">LN(C4484/C4483)</f>
        <v>1.9041831400859025E-2</v>
      </c>
      <c r="F4484">
        <f t="shared" ref="F4484:F4547" si="708">C4484/C4483</f>
        <v>1.0192242833052276</v>
      </c>
      <c r="G4484">
        <f t="shared" si="705"/>
        <v>60.329294844067299</v>
      </c>
      <c r="H4484">
        <f t="shared" si="699"/>
        <v>1.4023605799898323E-2</v>
      </c>
      <c r="I4484" t="str">
        <f t="shared" si="706"/>
        <v>2017</v>
      </c>
      <c r="J4484">
        <f t="shared" si="700"/>
        <v>6.2237718667872155</v>
      </c>
      <c r="K4484">
        <f t="shared" si="704"/>
        <v>-6.2237718667872155</v>
      </c>
      <c r="L4484">
        <f t="shared" si="701"/>
        <v>4.3166449379150151E-2</v>
      </c>
      <c r="M4484">
        <f t="shared" si="702"/>
        <v>0</v>
      </c>
      <c r="P4484" s="23">
        <f t="shared" si="703"/>
        <v>0.10316334515219769</v>
      </c>
    </row>
    <row r="4485" spans="1:16" x14ac:dyDescent="0.3">
      <c r="A4485">
        <v>4484</v>
      </c>
      <c r="B4485" s="16" t="s">
        <v>2251</v>
      </c>
      <c r="C4485" s="17">
        <v>60.9</v>
      </c>
      <c r="D4485" s="17">
        <v>1.103E-2</v>
      </c>
      <c r="E4485" s="9">
        <f t="shared" si="707"/>
        <v>7.5820373113126239E-3</v>
      </c>
      <c r="F4485">
        <f t="shared" si="708"/>
        <v>1.0076108537392456</v>
      </c>
      <c r="G4485">
        <f t="shared" si="705"/>
        <v>60.788148341815756</v>
      </c>
      <c r="H4485">
        <f t="shared" si="699"/>
        <v>1.4013473238070923E-2</v>
      </c>
      <c r="I4485" t="str">
        <f t="shared" si="706"/>
        <v>2017</v>
      </c>
      <c r="J4485">
        <f t="shared" si="700"/>
        <v>6.2665776259342536</v>
      </c>
      <c r="K4485">
        <f t="shared" si="704"/>
        <v>-6.2665776259342536</v>
      </c>
      <c r="L4485">
        <f t="shared" si="701"/>
        <v>-0.41568704836930692</v>
      </c>
      <c r="M4485">
        <f t="shared" si="702"/>
        <v>0</v>
      </c>
      <c r="P4485" s="23">
        <f t="shared" si="703"/>
        <v>0.10308880590829771</v>
      </c>
    </row>
    <row r="4486" spans="1:16" x14ac:dyDescent="0.3">
      <c r="A4486">
        <v>4485</v>
      </c>
      <c r="B4486" s="16" t="s">
        <v>2249</v>
      </c>
      <c r="C4486" s="17">
        <v>61.37</v>
      </c>
      <c r="D4486" s="17">
        <v>1.154E-2</v>
      </c>
      <c r="E4486" s="9">
        <f t="shared" si="707"/>
        <v>7.6879416851542504E-3</v>
      </c>
      <c r="F4486">
        <f t="shared" si="708"/>
        <v>1.0077175697865353</v>
      </c>
      <c r="G4486">
        <f t="shared" si="705"/>
        <v>61.252078470888542</v>
      </c>
      <c r="H4486">
        <f t="shared" si="699"/>
        <v>1.3925800458781419E-2</v>
      </c>
      <c r="I4486" t="str">
        <f t="shared" si="706"/>
        <v>2017</v>
      </c>
      <c r="J4486">
        <f t="shared" si="700"/>
        <v>6.2748986963691591</v>
      </c>
      <c r="K4486">
        <f t="shared" si="704"/>
        <v>-6.2748986963691591</v>
      </c>
      <c r="L4486">
        <f t="shared" si="701"/>
        <v>-0.87961717744209267</v>
      </c>
      <c r="M4486">
        <f t="shared" si="702"/>
        <v>0</v>
      </c>
      <c r="P4486" s="23">
        <f t="shared" si="703"/>
        <v>0.1024438493030314</v>
      </c>
    </row>
    <row r="4487" spans="1:16" x14ac:dyDescent="0.3">
      <c r="A4487">
        <v>4486</v>
      </c>
      <c r="B4487" s="16" t="s">
        <v>2247</v>
      </c>
      <c r="C4487" s="17">
        <v>60.49</v>
      </c>
      <c r="D4487" s="17">
        <v>1.167E-2</v>
      </c>
      <c r="E4487" s="9">
        <f t="shared" si="707"/>
        <v>-1.4443054282182718E-2</v>
      </c>
      <c r="F4487">
        <f t="shared" si="708"/>
        <v>0.98566074629297706</v>
      </c>
      <c r="G4487">
        <f t="shared" si="705"/>
        <v>60.372461293446449</v>
      </c>
      <c r="H4487">
        <f t="shared" si="699"/>
        <v>1.3915739072315914E-2</v>
      </c>
      <c r="I4487" t="str">
        <f t="shared" si="706"/>
        <v>2017</v>
      </c>
      <c r="J4487">
        <f t="shared" si="700"/>
        <v>6.1803188198943424</v>
      </c>
      <c r="K4487">
        <f t="shared" si="704"/>
        <v>-6.1803188198943424</v>
      </c>
      <c r="L4487">
        <f t="shared" si="701"/>
        <v>0.12974739573726879</v>
      </c>
      <c r="M4487">
        <f t="shared" si="702"/>
        <v>0</v>
      </c>
      <c r="P4487" s="23">
        <f t="shared" si="703"/>
        <v>0.10236983365402776</v>
      </c>
    </row>
    <row r="4488" spans="1:16" x14ac:dyDescent="0.3">
      <c r="A4488">
        <v>4487</v>
      </c>
      <c r="B4488" s="16" t="s">
        <v>2246</v>
      </c>
      <c r="C4488" s="17">
        <v>60.62</v>
      </c>
      <c r="D4488" s="17">
        <v>1.167E-2</v>
      </c>
      <c r="E4488" s="9">
        <f t="shared" si="707"/>
        <v>2.1468095108341943E-3</v>
      </c>
      <c r="F4488">
        <f t="shared" si="708"/>
        <v>1.0021491155562903</v>
      </c>
      <c r="G4488">
        <f t="shared" si="705"/>
        <v>60.502208689183718</v>
      </c>
      <c r="H4488">
        <f t="shared" si="699"/>
        <v>1.3915803970391126E-2</v>
      </c>
      <c r="I4488" t="str">
        <f t="shared" si="706"/>
        <v>2017</v>
      </c>
      <c r="J4488">
        <f t="shared" si="700"/>
        <v>6.1936299239732069</v>
      </c>
      <c r="K4488">
        <f t="shared" si="704"/>
        <v>-6.1936299239732069</v>
      </c>
      <c r="L4488">
        <f t="shared" si="701"/>
        <v>0.72896846290985451</v>
      </c>
      <c r="M4488">
        <f t="shared" si="702"/>
        <v>0</v>
      </c>
      <c r="P4488" s="23">
        <f t="shared" si="703"/>
        <v>0.10237031107065142</v>
      </c>
    </row>
    <row r="4489" spans="1:16" x14ac:dyDescent="0.3">
      <c r="A4489">
        <v>4488</v>
      </c>
      <c r="B4489" s="16" t="s">
        <v>2244</v>
      </c>
      <c r="C4489" s="17">
        <v>62.07</v>
      </c>
      <c r="D4489" s="17">
        <v>1.1770000000000001E-2</v>
      </c>
      <c r="E4489" s="9">
        <f t="shared" si="707"/>
        <v>2.3637908795904265E-2</v>
      </c>
      <c r="F4489">
        <f t="shared" si="708"/>
        <v>1.0239194985153415</v>
      </c>
      <c r="G4489">
        <f t="shared" si="705"/>
        <v>61.948358698850562</v>
      </c>
      <c r="H4489">
        <f t="shared" si="699"/>
        <v>1.4421915711051203E-2</v>
      </c>
      <c r="I4489" t="str">
        <f t="shared" si="706"/>
        <v>2017</v>
      </c>
      <c r="J4489">
        <f t="shared" si="700"/>
        <v>6.5723166312740524</v>
      </c>
      <c r="K4489">
        <f t="shared" si="704"/>
        <v>-6.5723166312740524</v>
      </c>
      <c r="L4489">
        <f t="shared" si="701"/>
        <v>-0.71718154675698997</v>
      </c>
      <c r="M4489">
        <f t="shared" si="702"/>
        <v>0</v>
      </c>
      <c r="P4489" s="23">
        <f t="shared" si="703"/>
        <v>0.10609347477992181</v>
      </c>
    </row>
    <row r="4490" spans="1:16" x14ac:dyDescent="0.3">
      <c r="A4490">
        <v>4489</v>
      </c>
      <c r="B4490" s="16" t="s">
        <v>2242</v>
      </c>
      <c r="C4490" s="17">
        <v>64.27</v>
      </c>
      <c r="D4490" s="17">
        <v>1.187E-2</v>
      </c>
      <c r="E4490" s="9">
        <f t="shared" si="707"/>
        <v>3.483017895763333E-2</v>
      </c>
      <c r="F4490">
        <f t="shared" si="708"/>
        <v>1.0354438537135491</v>
      </c>
      <c r="G4490">
        <f t="shared" si="705"/>
        <v>64.142978203821571</v>
      </c>
      <c r="H4490">
        <f t="shared" si="699"/>
        <v>1.4225918153186074E-2</v>
      </c>
      <c r="I4490" t="str">
        <f t="shared" si="706"/>
        <v>2017</v>
      </c>
      <c r="J4490">
        <f t="shared" si="700"/>
        <v>6.7126676753938703</v>
      </c>
      <c r="K4490">
        <f t="shared" si="704"/>
        <v>-6.7126676753938703</v>
      </c>
      <c r="L4490">
        <f t="shared" si="701"/>
        <v>-2.9118010517279984</v>
      </c>
      <c r="M4490">
        <f t="shared" si="702"/>
        <v>0</v>
      </c>
      <c r="P4490" s="23">
        <f t="shared" si="703"/>
        <v>0.10465163706717218</v>
      </c>
    </row>
    <row r="4491" spans="1:16" x14ac:dyDescent="0.3">
      <c r="A4491">
        <v>4490</v>
      </c>
      <c r="B4491" s="16" t="s">
        <v>2240</v>
      </c>
      <c r="C4491" s="17">
        <v>63.69</v>
      </c>
      <c r="D4491" s="17">
        <v>1.218E-2</v>
      </c>
      <c r="E4491" s="9">
        <f t="shared" si="707"/>
        <v>-9.0653949999203939E-3</v>
      </c>
      <c r="F4491">
        <f t="shared" si="708"/>
        <v>0.99097557180644158</v>
      </c>
      <c r="G4491">
        <f t="shared" si="705"/>
        <v>63.560840441306539</v>
      </c>
      <c r="H4491">
        <f t="shared" si="699"/>
        <v>1.4201687838819477E-2</v>
      </c>
      <c r="I4491" t="str">
        <f t="shared" si="706"/>
        <v>2017</v>
      </c>
      <c r="J4491">
        <f t="shared" si="700"/>
        <v>6.6404164101528256</v>
      </c>
      <c r="K4491">
        <f t="shared" si="704"/>
        <v>-6.6404164101528256</v>
      </c>
      <c r="L4491">
        <f t="shared" si="701"/>
        <v>-2.3296632892129665</v>
      </c>
      <c r="M4491">
        <f t="shared" si="702"/>
        <v>0</v>
      </c>
      <c r="P4491" s="23">
        <f t="shared" si="703"/>
        <v>0.10447338902456349</v>
      </c>
    </row>
    <row r="4492" spans="1:16" x14ac:dyDescent="0.3">
      <c r="A4492">
        <v>4491</v>
      </c>
      <c r="B4492" s="16" t="s">
        <v>2238</v>
      </c>
      <c r="C4492" s="17">
        <v>63.49</v>
      </c>
      <c r="D4492" s="17">
        <v>1.225E-2</v>
      </c>
      <c r="E4492" s="9">
        <f t="shared" si="707"/>
        <v>-3.145151200915762E-3</v>
      </c>
      <c r="F4492">
        <f t="shared" si="708"/>
        <v>0.99685978960590371</v>
      </c>
      <c r="G4492">
        <f t="shared" si="705"/>
        <v>63.360506819270306</v>
      </c>
      <c r="H4492">
        <f t="shared" si="699"/>
        <v>1.4064146062741853E-2</v>
      </c>
      <c r="I4492" t="str">
        <f t="shared" si="706"/>
        <v>2017</v>
      </c>
      <c r="J4492">
        <f t="shared" si="700"/>
        <v>6.5553778793971826</v>
      </c>
      <c r="K4492">
        <f t="shared" si="704"/>
        <v>-6.5553778793971826</v>
      </c>
      <c r="L4492">
        <f t="shared" si="701"/>
        <v>-2.1293296671767337</v>
      </c>
      <c r="M4492">
        <f t="shared" si="702"/>
        <v>0</v>
      </c>
      <c r="P4492" s="23">
        <f t="shared" si="703"/>
        <v>0.10346157580613681</v>
      </c>
    </row>
    <row r="4493" spans="1:16" x14ac:dyDescent="0.3">
      <c r="A4493">
        <v>4492</v>
      </c>
      <c r="B4493" s="16" t="s">
        <v>2236</v>
      </c>
      <c r="C4493" s="17">
        <v>63.93</v>
      </c>
      <c r="D4493" s="17">
        <v>1.2330000000000001E-2</v>
      </c>
      <c r="E4493" s="9">
        <f t="shared" si="707"/>
        <v>6.9063215962768812E-3</v>
      </c>
      <c r="F4493">
        <f t="shared" si="708"/>
        <v>1.00693022523232</v>
      </c>
      <c r="G4493">
        <f t="shared" si="705"/>
        <v>63.798758746574151</v>
      </c>
      <c r="H4493">
        <f t="shared" si="699"/>
        <v>1.3907461206677558E-2</v>
      </c>
      <c r="I4493" t="str">
        <f t="shared" si="706"/>
        <v>2017</v>
      </c>
      <c r="J4493">
        <f t="shared" si="700"/>
        <v>6.5271832728110653</v>
      </c>
      <c r="K4493">
        <f t="shared" si="704"/>
        <v>-6.5271832728110653</v>
      </c>
      <c r="L4493">
        <f t="shared" si="701"/>
        <v>-2.5675815944805791</v>
      </c>
      <c r="M4493">
        <f t="shared" si="702"/>
        <v>0</v>
      </c>
      <c r="P4493" s="23">
        <f t="shared" si="703"/>
        <v>0.10230893830926703</v>
      </c>
    </row>
    <row r="4494" spans="1:16" x14ac:dyDescent="0.3">
      <c r="A4494">
        <v>4493</v>
      </c>
      <c r="B4494" s="16" t="s">
        <v>2234</v>
      </c>
      <c r="C4494" s="17">
        <v>63.52</v>
      </c>
      <c r="D4494" s="17">
        <v>1.23E-2</v>
      </c>
      <c r="E4494" s="9">
        <f t="shared" si="707"/>
        <v>-6.4339178397551759E-3</v>
      </c>
      <c r="F4494">
        <f t="shared" si="708"/>
        <v>0.99358673549194432</v>
      </c>
      <c r="G4494">
        <f t="shared" si="705"/>
        <v>63.389917380241272</v>
      </c>
      <c r="H4494">
        <f t="shared" si="699"/>
        <v>1.4026116057690503E-2</v>
      </c>
      <c r="I4494" t="str">
        <f t="shared" si="706"/>
        <v>2017</v>
      </c>
      <c r="J4494">
        <f t="shared" si="700"/>
        <v>6.5406865143052384</v>
      </c>
      <c r="K4494">
        <f t="shared" si="704"/>
        <v>-6.5406865143052384</v>
      </c>
      <c r="L4494">
        <f t="shared" si="701"/>
        <v>-2.1587402281476997</v>
      </c>
      <c r="M4494">
        <f t="shared" si="702"/>
        <v>0</v>
      </c>
      <c r="P4494" s="23">
        <f t="shared" si="703"/>
        <v>0.10318181162898912</v>
      </c>
    </row>
    <row r="4495" spans="1:16" x14ac:dyDescent="0.3">
      <c r="A4495">
        <v>4494</v>
      </c>
      <c r="B4495" s="16" t="s">
        <v>2232</v>
      </c>
      <c r="C4495" s="17">
        <v>63.16</v>
      </c>
      <c r="D4495" s="17">
        <v>1.2150000000000001E-2</v>
      </c>
      <c r="E4495" s="9">
        <f t="shared" si="707"/>
        <v>-5.6836275514390638E-3</v>
      </c>
      <c r="F4495">
        <f t="shared" si="708"/>
        <v>0.99433249370277066</v>
      </c>
      <c r="G4495">
        <f t="shared" si="705"/>
        <v>63.032230410370758</v>
      </c>
      <c r="H4495">
        <f t="shared" si="699"/>
        <v>1.3095740676359397E-2</v>
      </c>
      <c r="I4495" t="str">
        <f t="shared" si="706"/>
        <v>2017</v>
      </c>
      <c r="J4495">
        <f t="shared" si="700"/>
        <v>6.0723733028641336</v>
      </c>
      <c r="K4495">
        <f t="shared" si="704"/>
        <v>-6.0723733028641336</v>
      </c>
      <c r="L4495">
        <f t="shared" si="701"/>
        <v>-1.8010532582771859</v>
      </c>
      <c r="M4495">
        <f t="shared" si="702"/>
        <v>0</v>
      </c>
      <c r="P4495" s="23">
        <f t="shared" si="703"/>
        <v>9.6337592106926925E-2</v>
      </c>
    </row>
    <row r="4496" spans="1:16" x14ac:dyDescent="0.3">
      <c r="A4496">
        <v>4495</v>
      </c>
      <c r="B4496" s="16" t="s">
        <v>2230</v>
      </c>
      <c r="C4496" s="17">
        <v>62.21</v>
      </c>
      <c r="D4496" s="17">
        <v>1.2709999999999999E-2</v>
      </c>
      <c r="E4496" s="9">
        <f t="shared" si="707"/>
        <v>-1.5155430860512813E-2</v>
      </c>
      <c r="F4496">
        <f t="shared" si="708"/>
        <v>0.98495883470550993</v>
      </c>
      <c r="G4496">
        <f t="shared" si="705"/>
        <v>62.078357963417254</v>
      </c>
      <c r="H4496">
        <f t="shared" si="699"/>
        <v>1.3513023098179906E-2</v>
      </c>
      <c r="I4496" t="str">
        <f t="shared" si="706"/>
        <v>2017</v>
      </c>
      <c r="J4496">
        <f t="shared" si="700"/>
        <v>6.1710414095123509</v>
      </c>
      <c r="K4496">
        <f t="shared" si="704"/>
        <v>-6.1710414095123509</v>
      </c>
      <c r="L4496">
        <f t="shared" si="701"/>
        <v>-0.84718081132368184</v>
      </c>
      <c r="M4496">
        <f t="shared" si="702"/>
        <v>0</v>
      </c>
      <c r="P4496" s="23">
        <f t="shared" si="703"/>
        <v>9.9407291235843298E-2</v>
      </c>
    </row>
    <row r="4497" spans="1:16" x14ac:dyDescent="0.3">
      <c r="A4497">
        <v>4496</v>
      </c>
      <c r="B4497" s="16" t="s">
        <v>2228</v>
      </c>
      <c r="C4497" s="17">
        <v>61.87</v>
      </c>
      <c r="D4497" s="17">
        <v>1.256E-2</v>
      </c>
      <c r="E4497" s="9">
        <f t="shared" si="707"/>
        <v>-5.480348984031087E-3</v>
      </c>
      <c r="F4497">
        <f t="shared" si="708"/>
        <v>0.99453464073300102</v>
      </c>
      <c r="G4497">
        <f t="shared" si="705"/>
        <v>61.740620930671291</v>
      </c>
      <c r="H4497">
        <f t="shared" si="699"/>
        <v>1.3551820431221944E-2</v>
      </c>
      <c r="I4497" t="str">
        <f t="shared" si="706"/>
        <v>2017</v>
      </c>
      <c r="J4497">
        <f t="shared" si="700"/>
        <v>6.1550892119627179</v>
      </c>
      <c r="K4497">
        <f t="shared" si="704"/>
        <v>-6.1550892119627179</v>
      </c>
      <c r="L4497">
        <f t="shared" si="701"/>
        <v>-0.50944377857771883</v>
      </c>
      <c r="M4497">
        <f t="shared" si="702"/>
        <v>0</v>
      </c>
      <c r="P4497" s="23">
        <f t="shared" si="703"/>
        <v>9.9692700189625311E-2</v>
      </c>
    </row>
    <row r="4498" spans="1:16" x14ac:dyDescent="0.3">
      <c r="A4498">
        <v>4497</v>
      </c>
      <c r="B4498" s="16" t="s">
        <v>2226</v>
      </c>
      <c r="C4498" s="17">
        <v>61.36</v>
      </c>
      <c r="D4498" s="17">
        <v>1.261E-2</v>
      </c>
      <c r="E4498" s="9">
        <f t="shared" si="707"/>
        <v>-8.2772524838966074E-3</v>
      </c>
      <c r="F4498">
        <f t="shared" si="708"/>
        <v>0.99175690964926466</v>
      </c>
      <c r="G4498">
        <f t="shared" si="705"/>
        <v>61.231177152093572</v>
      </c>
      <c r="H4498">
        <f t="shared" si="699"/>
        <v>1.3282124149214196E-2</v>
      </c>
      <c r="I4498" t="str">
        <f t="shared" si="706"/>
        <v>2017</v>
      </c>
      <c r="J4498">
        <f t="shared" si="700"/>
        <v>5.9828190069106535</v>
      </c>
      <c r="K4498">
        <f t="shared" si="704"/>
        <v>-5.9828190069106535</v>
      </c>
      <c r="L4498">
        <f t="shared" si="701"/>
        <v>0.85715965041119091</v>
      </c>
      <c r="M4498">
        <f t="shared" si="702"/>
        <v>0</v>
      </c>
      <c r="P4498" s="23">
        <f t="shared" si="703"/>
        <v>9.7708704702014593E-2</v>
      </c>
    </row>
    <row r="4499" spans="1:16" x14ac:dyDescent="0.3">
      <c r="A4499">
        <v>4498</v>
      </c>
      <c r="B4499" s="16" t="s">
        <v>2225</v>
      </c>
      <c r="C4499" s="17">
        <v>62.72</v>
      </c>
      <c r="D4499" s="17">
        <v>1.2709999999999999E-2</v>
      </c>
      <c r="E4499" s="9">
        <f t="shared" si="707"/>
        <v>2.192221898315172E-2</v>
      </c>
      <c r="F4499">
        <f t="shared" si="708"/>
        <v>1.0221642764015646</v>
      </c>
      <c r="G4499">
        <f t="shared" si="705"/>
        <v>62.587278756880401</v>
      </c>
      <c r="H4499">
        <f t="shared" si="699"/>
        <v>1.2725131600185596E-2</v>
      </c>
      <c r="I4499" t="str">
        <f t="shared" si="706"/>
        <v>2017</v>
      </c>
      <c r="J4499">
        <f t="shared" si="700"/>
        <v>5.8588728403939365</v>
      </c>
      <c r="K4499">
        <f t="shared" si="704"/>
        <v>-5.8588728403939365</v>
      </c>
      <c r="L4499">
        <f t="shared" si="701"/>
        <v>-0.49894195437563837</v>
      </c>
      <c r="M4499">
        <f t="shared" si="702"/>
        <v>0</v>
      </c>
      <c r="P4499" s="23">
        <f t="shared" si="703"/>
        <v>9.3611241082275906E-2</v>
      </c>
    </row>
    <row r="4500" spans="1:16" x14ac:dyDescent="0.3">
      <c r="A4500">
        <v>4499</v>
      </c>
      <c r="B4500" s="16" t="s">
        <v>2223</v>
      </c>
      <c r="C4500" s="17">
        <v>62.22</v>
      </c>
      <c r="D4500" s="17">
        <v>1.2709999999999999E-2</v>
      </c>
      <c r="E4500" s="9">
        <f t="shared" si="707"/>
        <v>-8.0038845726614089E-3</v>
      </c>
      <c r="F4500">
        <f t="shared" si="708"/>
        <v>0.99202806122448983</v>
      </c>
      <c r="G4500">
        <f t="shared" si="705"/>
        <v>62.088336802504763</v>
      </c>
      <c r="H4500">
        <f t="shared" si="699"/>
        <v>1.2912385791860789E-2</v>
      </c>
      <c r="I4500" t="str">
        <f t="shared" si="706"/>
        <v>2017</v>
      </c>
      <c r="J4500">
        <f t="shared" si="700"/>
        <v>5.8976940636636455</v>
      </c>
      <c r="K4500">
        <f t="shared" si="704"/>
        <v>-5.8976940636636455</v>
      </c>
      <c r="L4500">
        <f t="shared" si="701"/>
        <v>0.22494349090036536</v>
      </c>
      <c r="M4500">
        <f t="shared" si="702"/>
        <v>0</v>
      </c>
      <c r="P4500" s="23">
        <f t="shared" si="703"/>
        <v>9.4988759038971735E-2</v>
      </c>
    </row>
    <row r="4501" spans="1:16" x14ac:dyDescent="0.3">
      <c r="A4501">
        <v>4500</v>
      </c>
      <c r="B4501" s="16" t="s">
        <v>2221</v>
      </c>
      <c r="C4501" s="17">
        <v>62.57</v>
      </c>
      <c r="D4501" s="17">
        <v>1.3100000000000001E-2</v>
      </c>
      <c r="E4501" s="9">
        <f t="shared" si="707"/>
        <v>5.6094385407811712E-3</v>
      </c>
      <c r="F4501">
        <f t="shared" si="708"/>
        <v>1.0056252009000322</v>
      </c>
      <c r="G4501">
        <f t="shared" si="705"/>
        <v>62.433537858713187</v>
      </c>
      <c r="H4501">
        <f t="shared" si="699"/>
        <v>1.2752762990552878E-2</v>
      </c>
      <c r="I4501" t="str">
        <f t="shared" si="706"/>
        <v>2017</v>
      </c>
      <c r="J4501">
        <f t="shared" si="700"/>
        <v>5.8571716882695029</v>
      </c>
      <c r="K4501">
        <f t="shared" si="704"/>
        <v>-5.8571716882695029</v>
      </c>
      <c r="L4501">
        <f t="shared" si="701"/>
        <v>-0.12025756530805864</v>
      </c>
      <c r="M4501">
        <f t="shared" si="702"/>
        <v>0</v>
      </c>
      <c r="P4501" s="23">
        <f t="shared" si="703"/>
        <v>9.3814508822553933E-2</v>
      </c>
    </row>
    <row r="4502" spans="1:16" x14ac:dyDescent="0.3">
      <c r="A4502">
        <v>4501</v>
      </c>
      <c r="B4502" s="16" t="s">
        <v>2219</v>
      </c>
      <c r="C4502" s="17">
        <v>63.32</v>
      </c>
      <c r="D4502" s="17">
        <v>1.2920000000000001E-2</v>
      </c>
      <c r="E4502" s="9">
        <f t="shared" si="707"/>
        <v>1.1915305002539343E-2</v>
      </c>
      <c r="F4502">
        <f t="shared" si="708"/>
        <v>1.0119865750359598</v>
      </c>
      <c r="G4502">
        <f t="shared" si="705"/>
        <v>63.183797630513574</v>
      </c>
      <c r="H4502">
        <f t="shared" si="699"/>
        <v>1.2841981195507862E-2</v>
      </c>
      <c r="I4502" t="str">
        <f t="shared" si="706"/>
        <v>2017</v>
      </c>
      <c r="J4502">
        <f t="shared" si="700"/>
        <v>5.9690260705375211</v>
      </c>
      <c r="K4502">
        <f t="shared" si="704"/>
        <v>-5.9690260705375211</v>
      </c>
      <c r="L4502">
        <f t="shared" si="701"/>
        <v>-2.0956864925704153</v>
      </c>
      <c r="M4502">
        <f t="shared" si="702"/>
        <v>0</v>
      </c>
      <c r="P4502" s="23">
        <f t="shared" si="703"/>
        <v>9.4470834207263266E-2</v>
      </c>
    </row>
    <row r="4503" spans="1:16" x14ac:dyDescent="0.3">
      <c r="A4503">
        <v>4502</v>
      </c>
      <c r="B4503" s="16" t="s">
        <v>2217</v>
      </c>
      <c r="C4503" s="17">
        <v>63.55</v>
      </c>
      <c r="D4503" s="17">
        <v>1.3019000000000001E-2</v>
      </c>
      <c r="E4503" s="9">
        <f t="shared" si="707"/>
        <v>3.6257626226517035E-3</v>
      </c>
      <c r="F4503">
        <f t="shared" si="708"/>
        <v>1.0036323436512951</v>
      </c>
      <c r="G4503">
        <f t="shared" si="705"/>
        <v>63.41225658583577</v>
      </c>
      <c r="H4503">
        <f t="shared" si="699"/>
        <v>1.2493784353191017E-2</v>
      </c>
      <c r="I4503" t="str">
        <f t="shared" si="706"/>
        <v>2017</v>
      </c>
      <c r="J4503">
        <f t="shared" si="700"/>
        <v>5.828179708805667</v>
      </c>
      <c r="K4503">
        <f t="shared" si="704"/>
        <v>-5.828179708805667</v>
      </c>
      <c r="L4503">
        <f t="shared" si="701"/>
        <v>-2.3241454478926116</v>
      </c>
      <c r="M4503">
        <f t="shared" si="702"/>
        <v>0</v>
      </c>
      <c r="P4503" s="23">
        <f t="shared" si="703"/>
        <v>9.1909356685904345E-2</v>
      </c>
    </row>
    <row r="4504" spans="1:16" x14ac:dyDescent="0.3">
      <c r="A4504">
        <v>4503</v>
      </c>
      <c r="B4504" s="16" t="s">
        <v>2215</v>
      </c>
      <c r="C4504" s="17">
        <v>63.86</v>
      </c>
      <c r="D4504" s="17">
        <v>1.2709999999999999E-2</v>
      </c>
      <c r="E4504" s="9">
        <f t="shared" si="707"/>
        <v>4.8661896511729063E-3</v>
      </c>
      <c r="F4504">
        <f t="shared" si="708"/>
        <v>1.0048780487804878</v>
      </c>
      <c r="G4504">
        <f t="shared" si="705"/>
        <v>63.724866412856869</v>
      </c>
      <c r="H4504">
        <f t="shared" si="699"/>
        <v>1.2283038600244966E-2</v>
      </c>
      <c r="I4504" t="str">
        <f t="shared" si="706"/>
        <v>2017</v>
      </c>
      <c r="J4504">
        <f t="shared" si="700"/>
        <v>5.7581168135511209</v>
      </c>
      <c r="K4504">
        <f t="shared" si="704"/>
        <v>-5.7581168135511209</v>
      </c>
      <c r="L4504">
        <f t="shared" si="701"/>
        <v>-2.6367552749137104</v>
      </c>
      <c r="M4504">
        <f t="shared" si="702"/>
        <v>0</v>
      </c>
      <c r="P4504" s="23">
        <f t="shared" si="703"/>
        <v>9.0359025254690639E-2</v>
      </c>
    </row>
    <row r="4505" spans="1:16" x14ac:dyDescent="0.3">
      <c r="A4505">
        <v>4504</v>
      </c>
      <c r="B4505" s="16" t="s">
        <v>2213</v>
      </c>
      <c r="C4505" s="17">
        <v>63.84</v>
      </c>
      <c r="D4505" s="17">
        <v>1.256E-2</v>
      </c>
      <c r="E4505" s="9">
        <f t="shared" si="707"/>
        <v>-3.1323414508256371E-4</v>
      </c>
      <c r="F4505">
        <f t="shared" si="708"/>
        <v>0.99968681490761047</v>
      </c>
      <c r="G4505">
        <f t="shared" si="705"/>
        <v>63.706501377308157</v>
      </c>
      <c r="H4505">
        <f t="shared" si="699"/>
        <v>1.2217597694795152E-2</v>
      </c>
      <c r="I4505" t="str">
        <f t="shared" si="706"/>
        <v>2017</v>
      </c>
      <c r="J4505">
        <f t="shared" si="700"/>
        <v>5.7257884261546197</v>
      </c>
      <c r="K4505">
        <f t="shared" si="704"/>
        <v>-5.7257884261546197</v>
      </c>
      <c r="L4505">
        <f t="shared" si="701"/>
        <v>-2.6183902393649987</v>
      </c>
      <c r="M4505">
        <f t="shared" si="702"/>
        <v>0</v>
      </c>
      <c r="P4505" s="23">
        <f t="shared" si="703"/>
        <v>8.987761535110933E-2</v>
      </c>
    </row>
    <row r="4506" spans="1:16" x14ac:dyDescent="0.3">
      <c r="A4506">
        <v>4505</v>
      </c>
      <c r="B4506" s="16" t="s">
        <v>2211</v>
      </c>
      <c r="C4506" s="17">
        <v>63.61</v>
      </c>
      <c r="D4506" s="17">
        <v>1.2969999999999999E-2</v>
      </c>
      <c r="E4506" s="9">
        <f t="shared" si="707"/>
        <v>-3.6092624508405479E-3</v>
      </c>
      <c r="F4506">
        <f t="shared" si="708"/>
        <v>0.99639724310776934</v>
      </c>
      <c r="G4506">
        <f t="shared" si="705"/>
        <v>63.472644894795643</v>
      </c>
      <c r="H4506">
        <f t="shared" si="699"/>
        <v>1.2276600898579661E-2</v>
      </c>
      <c r="I4506" t="str">
        <f t="shared" si="706"/>
        <v>2017</v>
      </c>
      <c r="J4506">
        <f t="shared" si="700"/>
        <v>5.7323203632661306</v>
      </c>
      <c r="K4506">
        <f t="shared" si="704"/>
        <v>-5.7323203632661306</v>
      </c>
      <c r="L4506">
        <f t="shared" si="701"/>
        <v>-2.384533756852484</v>
      </c>
      <c r="M4506">
        <f t="shared" si="702"/>
        <v>0</v>
      </c>
      <c r="P4506" s="23">
        <f t="shared" si="703"/>
        <v>9.0311666904180715E-2</v>
      </c>
    </row>
    <row r="4507" spans="1:16" x14ac:dyDescent="0.3">
      <c r="A4507">
        <v>4506</v>
      </c>
      <c r="B4507" s="16" t="s">
        <v>2209</v>
      </c>
      <c r="C4507" s="17">
        <v>63.11</v>
      </c>
      <c r="D4507" s="17">
        <v>1.2889999999999999E-2</v>
      </c>
      <c r="E4507" s="9">
        <f t="shared" si="707"/>
        <v>-7.8914550945647036E-3</v>
      </c>
      <c r="F4507">
        <f t="shared" si="708"/>
        <v>0.99213960069171514</v>
      </c>
      <c r="G4507">
        <f t="shared" si="705"/>
        <v>62.974564216028085</v>
      </c>
      <c r="H4507">
        <f t="shared" si="699"/>
        <v>1.2436117909009115E-2</v>
      </c>
      <c r="I4507" t="str">
        <f t="shared" si="706"/>
        <v>2017</v>
      </c>
      <c r="J4507">
        <f t="shared" si="700"/>
        <v>5.7612367532039057</v>
      </c>
      <c r="K4507">
        <f t="shared" si="704"/>
        <v>-5.7612367532039057</v>
      </c>
      <c r="L4507">
        <f t="shared" si="701"/>
        <v>-1.8864530780849265</v>
      </c>
      <c r="M4507">
        <f t="shared" si="702"/>
        <v>0</v>
      </c>
      <c r="P4507" s="23">
        <f t="shared" si="703"/>
        <v>9.1485138879890404E-2</v>
      </c>
    </row>
    <row r="4508" spans="1:16" x14ac:dyDescent="0.3">
      <c r="A4508">
        <v>4507</v>
      </c>
      <c r="B4508" s="16" t="s">
        <v>2207</v>
      </c>
      <c r="C4508" s="17">
        <v>63.57</v>
      </c>
      <c r="D4508" s="17">
        <v>1.269E-2</v>
      </c>
      <c r="E4508" s="9">
        <f t="shared" si="707"/>
        <v>7.2624253521692134E-3</v>
      </c>
      <c r="F4508">
        <f t="shared" si="708"/>
        <v>1.0072888607193788</v>
      </c>
      <c r="G4508">
        <f t="shared" si="705"/>
        <v>63.435691531271672</v>
      </c>
      <c r="H4508">
        <f t="shared" si="699"/>
        <v>1.1946515354003422E-2</v>
      </c>
      <c r="I4508" t="str">
        <f t="shared" si="706"/>
        <v>2017</v>
      </c>
      <c r="J4508">
        <f t="shared" si="700"/>
        <v>5.57494574078921</v>
      </c>
      <c r="K4508">
        <f t="shared" si="704"/>
        <v>-5.57494574078921</v>
      </c>
      <c r="L4508">
        <f t="shared" si="701"/>
        <v>-2.3475803933285135</v>
      </c>
      <c r="M4508">
        <f t="shared" si="702"/>
        <v>0</v>
      </c>
      <c r="P4508" s="23">
        <f t="shared" si="703"/>
        <v>8.7883423451621839E-2</v>
      </c>
    </row>
    <row r="4509" spans="1:16" x14ac:dyDescent="0.3">
      <c r="A4509">
        <v>4508</v>
      </c>
      <c r="B4509" s="16" t="s">
        <v>2205</v>
      </c>
      <c r="C4509" s="17">
        <v>63.73</v>
      </c>
      <c r="D4509" s="17">
        <v>1.2659999999999999E-2</v>
      </c>
      <c r="E4509" s="9">
        <f t="shared" si="707"/>
        <v>2.5137483778853182E-3</v>
      </c>
      <c r="F4509">
        <f t="shared" si="708"/>
        <v>1.0025169104923706</v>
      </c>
      <c r="G4509">
        <f t="shared" si="705"/>
        <v>63.595671466439903</v>
      </c>
      <c r="H4509">
        <f t="shared" si="699"/>
        <v>1.1901445460486739E-2</v>
      </c>
      <c r="I4509" t="str">
        <f t="shared" si="706"/>
        <v>2017</v>
      </c>
      <c r="J4509">
        <f t="shared" si="700"/>
        <v>5.5679200239468818</v>
      </c>
      <c r="K4509">
        <f t="shared" si="704"/>
        <v>-5.5679200239468818</v>
      </c>
      <c r="L4509">
        <f t="shared" si="701"/>
        <v>-2.5075603284967443</v>
      </c>
      <c r="M4509">
        <f t="shared" si="702"/>
        <v>0</v>
      </c>
      <c r="P4509" s="23">
        <f t="shared" si="703"/>
        <v>8.7551870993061706E-2</v>
      </c>
    </row>
    <row r="4510" spans="1:16" x14ac:dyDescent="0.3">
      <c r="A4510">
        <v>4509</v>
      </c>
      <c r="B4510" s="16" t="s">
        <v>2203</v>
      </c>
      <c r="C4510" s="17">
        <v>62.45</v>
      </c>
      <c r="D4510" s="17">
        <v>1.315E-2</v>
      </c>
      <c r="E4510" s="9">
        <f t="shared" si="707"/>
        <v>-2.0289172754616003E-2</v>
      </c>
      <c r="F4510">
        <f t="shared" si="708"/>
        <v>0.97991526753491298</v>
      </c>
      <c r="G4510">
        <f t="shared" si="705"/>
        <v>62.313280293405128</v>
      </c>
      <c r="H4510">
        <f t="shared" si="699"/>
        <v>1.2538793275891131E-2</v>
      </c>
      <c r="I4510" t="str">
        <f t="shared" si="706"/>
        <v>2017</v>
      </c>
      <c r="J4510">
        <f t="shared" si="700"/>
        <v>5.747805676904159</v>
      </c>
      <c r="K4510">
        <f t="shared" si="704"/>
        <v>-5.747805676904159</v>
      </c>
      <c r="L4510">
        <f t="shared" si="701"/>
        <v>-1.2251691554619697</v>
      </c>
      <c r="M4510">
        <f t="shared" si="702"/>
        <v>0</v>
      </c>
      <c r="P4510" s="23">
        <f t="shared" si="703"/>
        <v>9.2240460618351894E-2</v>
      </c>
    </row>
    <row r="4511" spans="1:16" x14ac:dyDescent="0.3">
      <c r="A4511">
        <v>4510</v>
      </c>
      <c r="B4511" s="16" t="s">
        <v>2201</v>
      </c>
      <c r="C4511" s="17">
        <v>62.86</v>
      </c>
      <c r="D4511" s="17">
        <v>1.315E-2</v>
      </c>
      <c r="E4511" s="9">
        <f t="shared" si="707"/>
        <v>6.543794797834855E-3</v>
      </c>
      <c r="F4511">
        <f t="shared" si="708"/>
        <v>1.0065652522017614</v>
      </c>
      <c r="G4511">
        <f t="shared" si="705"/>
        <v>62.722382694050381</v>
      </c>
      <c r="H4511">
        <f t="shared" si="699"/>
        <v>1.2290072512823389E-2</v>
      </c>
      <c r="I4511" t="str">
        <f t="shared" si="706"/>
        <v>2017</v>
      </c>
      <c r="J4511">
        <f t="shared" si="700"/>
        <v>5.6707788889498705</v>
      </c>
      <c r="K4511">
        <f t="shared" si="704"/>
        <v>-5.6707788889498705</v>
      </c>
      <c r="L4511">
        <f t="shared" si="701"/>
        <v>-1.6342715561072225</v>
      </c>
      <c r="M4511">
        <f t="shared" si="702"/>
        <v>0</v>
      </c>
      <c r="P4511" s="23">
        <f t="shared" si="703"/>
        <v>9.0410769575049649E-2</v>
      </c>
    </row>
    <row r="4512" spans="1:16" x14ac:dyDescent="0.3">
      <c r="A4512">
        <v>4511</v>
      </c>
      <c r="B4512" s="16" t="s">
        <v>2199</v>
      </c>
      <c r="C4512" s="17">
        <v>61.22</v>
      </c>
      <c r="D4512" s="17">
        <v>1.294E-2</v>
      </c>
      <c r="E4512" s="9">
        <f t="shared" si="707"/>
        <v>-2.6436097852155123E-2</v>
      </c>
      <c r="F4512">
        <f t="shared" si="708"/>
        <v>0.97391027680559972</v>
      </c>
      <c r="G4512">
        <f t="shared" si="705"/>
        <v>61.088111137943159</v>
      </c>
      <c r="H4512">
        <f t="shared" si="699"/>
        <v>1.3377960136410667E-2</v>
      </c>
      <c r="I4512" t="str">
        <f t="shared" si="706"/>
        <v>2017</v>
      </c>
      <c r="J4512">
        <f t="shared" si="700"/>
        <v>6.0119078484304653</v>
      </c>
      <c r="K4512">
        <f t="shared" si="704"/>
        <v>-6.0119078484304653</v>
      </c>
      <c r="L4512">
        <f t="shared" si="701"/>
        <v>0.97809563113366949</v>
      </c>
      <c r="M4512">
        <f t="shared" si="702"/>
        <v>0</v>
      </c>
      <c r="P4512" s="23">
        <f t="shared" si="703"/>
        <v>9.841371318315878E-2</v>
      </c>
    </row>
    <row r="4513" spans="1:16" x14ac:dyDescent="0.3">
      <c r="A4513">
        <v>4512</v>
      </c>
      <c r="B4513" s="16" t="s">
        <v>2197</v>
      </c>
      <c r="C4513" s="17">
        <v>62.2</v>
      </c>
      <c r="D4513" s="17">
        <v>1.2920000000000001E-2</v>
      </c>
      <c r="E4513" s="9">
        <f t="shared" si="707"/>
        <v>1.5881066227867321E-2</v>
      </c>
      <c r="F4513">
        <f t="shared" si="708"/>
        <v>1.0160078405749755</v>
      </c>
      <c r="G4513">
        <f t="shared" si="705"/>
        <v>62.066206769076828</v>
      </c>
      <c r="H4513">
        <f t="shared" ref="H4513:H4576" si="709">SQRT(_xlfn.VAR.S(E4484:E4513))</f>
        <v>1.3422732027853677E-2</v>
      </c>
      <c r="I4513" t="str">
        <f t="shared" si="706"/>
        <v>2017</v>
      </c>
      <c r="J4513">
        <f t="shared" ref="J4513:J4576" si="710">-K4513</f>
        <v>6.1286080117335731</v>
      </c>
      <c r="K4513">
        <f t="shared" si="704"/>
        <v>-6.1286080117335731</v>
      </c>
      <c r="L4513">
        <f t="shared" ref="L4513:L4576" si="711">+MIN(G4514-G4513,G4515-G4513,G4516-G4513,G4517-G4513,G4518-G4513,G4519-G4513,G4520-G4513,G4521-G4513,G4522-G4513,G4523-G4513)</f>
        <v>0.23813381401853206</v>
      </c>
      <c r="M4513">
        <f t="shared" ref="M4513:M4576" si="712">+IF(L4513&lt;K4513,1,0)</f>
        <v>0</v>
      </c>
      <c r="P4513" s="23">
        <f t="shared" ref="P4513:P4576" si="713">-K4513/G4513</f>
        <v>9.8743073417320901E-2</v>
      </c>
    </row>
    <row r="4514" spans="1:16" x14ac:dyDescent="0.3">
      <c r="A4514">
        <v>4513</v>
      </c>
      <c r="B4514" s="16" t="s">
        <v>2195</v>
      </c>
      <c r="C4514" s="17">
        <v>63.4</v>
      </c>
      <c r="D4514" s="17">
        <v>1.2840000000000001E-2</v>
      </c>
      <c r="E4514" s="9">
        <f t="shared" si="707"/>
        <v>1.9108861698046507E-2</v>
      </c>
      <c r="F4514">
        <f t="shared" si="708"/>
        <v>1.0192926045016077</v>
      </c>
      <c r="G4514">
        <f t="shared" si="705"/>
        <v>63.264469069818411</v>
      </c>
      <c r="H4514">
        <f t="shared" si="709"/>
        <v>1.342574220596141E-2</v>
      </c>
      <c r="I4514" t="str">
        <f t="shared" si="706"/>
        <v>2017</v>
      </c>
      <c r="J4514">
        <f t="shared" si="710"/>
        <v>6.2483290484100333</v>
      </c>
      <c r="K4514">
        <f t="shared" ref="K4514:K4577" si="714">-G4514*$P$3*$R$3*H4514</f>
        <v>-6.2483290484100333</v>
      </c>
      <c r="L4514">
        <f t="shared" si="711"/>
        <v>-0.9601284867230504</v>
      </c>
      <c r="M4514">
        <f t="shared" si="712"/>
        <v>0</v>
      </c>
      <c r="P4514" s="23">
        <f t="shared" si="713"/>
        <v>9.8765217511181558E-2</v>
      </c>
    </row>
    <row r="4515" spans="1:16" x14ac:dyDescent="0.3">
      <c r="A4515">
        <v>4514</v>
      </c>
      <c r="B4515" s="16" t="s">
        <v>2193</v>
      </c>
      <c r="C4515" s="17">
        <v>64.69</v>
      </c>
      <c r="D4515" s="17">
        <v>1.294E-2</v>
      </c>
      <c r="E4515" s="9">
        <f t="shared" si="707"/>
        <v>2.0142768612713739E-2</v>
      </c>
      <c r="F4515">
        <f t="shared" si="708"/>
        <v>1.0203470031545741</v>
      </c>
      <c r="G4515">
        <f t="shared" si="705"/>
        <v>64.550635568662898</v>
      </c>
      <c r="H4515">
        <f t="shared" si="709"/>
        <v>1.3809308845496466E-2</v>
      </c>
      <c r="I4515" t="str">
        <f t="shared" si="706"/>
        <v>2017</v>
      </c>
      <c r="J4515">
        <f t="shared" si="710"/>
        <v>6.557498291669317</v>
      </c>
      <c r="K4515">
        <f t="shared" si="714"/>
        <v>-6.557498291669317</v>
      </c>
      <c r="L4515">
        <f t="shared" si="711"/>
        <v>-2.2462949855675376</v>
      </c>
      <c r="M4515">
        <f t="shared" si="712"/>
        <v>0</v>
      </c>
      <c r="P4515" s="23">
        <f t="shared" si="713"/>
        <v>0.10158688963943766</v>
      </c>
    </row>
    <row r="4516" spans="1:16" x14ac:dyDescent="0.3">
      <c r="A4516">
        <v>4515</v>
      </c>
      <c r="B4516" s="16" t="s">
        <v>2191</v>
      </c>
      <c r="C4516" s="17">
        <v>63.34</v>
      </c>
      <c r="D4516" s="17">
        <v>1.3429999999999999E-2</v>
      </c>
      <c r="E4516" s="9">
        <f t="shared" si="707"/>
        <v>-2.1089588945400212E-2</v>
      </c>
      <c r="F4516">
        <f t="shared" si="708"/>
        <v>0.97913124130468399</v>
      </c>
      <c r="G4516">
        <f t="shared" si="705"/>
        <v>63.198382519357324</v>
      </c>
      <c r="H4516">
        <f t="shared" si="709"/>
        <v>1.4388814320764231E-2</v>
      </c>
      <c r="I4516" t="str">
        <f t="shared" si="706"/>
        <v>2017</v>
      </c>
      <c r="J4516">
        <f t="shared" si="710"/>
        <v>6.6895467355094889</v>
      </c>
      <c r="K4516">
        <f t="shared" si="714"/>
        <v>-6.6895467355094889</v>
      </c>
      <c r="L4516">
        <f t="shared" si="711"/>
        <v>-0.8940419362619636</v>
      </c>
      <c r="M4516">
        <f t="shared" si="712"/>
        <v>0</v>
      </c>
      <c r="P4516" s="23">
        <f t="shared" si="713"/>
        <v>0.10584996749656554</v>
      </c>
    </row>
    <row r="4517" spans="1:16" x14ac:dyDescent="0.3">
      <c r="A4517">
        <v>4516</v>
      </c>
      <c r="B4517" s="16" t="s">
        <v>2189</v>
      </c>
      <c r="C4517" s="17">
        <v>62.44</v>
      </c>
      <c r="D4517" s="17">
        <v>1.3049999999999999E-2</v>
      </c>
      <c r="E4517" s="9">
        <f t="shared" si="707"/>
        <v>-1.4310945463262505E-2</v>
      </c>
      <c r="F4517">
        <f t="shared" si="708"/>
        <v>0.98579096937164501</v>
      </c>
      <c r="G4517">
        <f t="shared" si="705"/>
        <v>62.30434058309536</v>
      </c>
      <c r="H4517">
        <f t="shared" si="709"/>
        <v>1.4383927617080341E-2</v>
      </c>
      <c r="I4517" t="str">
        <f t="shared" si="706"/>
        <v>2017</v>
      </c>
      <c r="J4517">
        <f t="shared" si="710"/>
        <v>6.5926726731157173</v>
      </c>
      <c r="K4517">
        <f t="shared" si="714"/>
        <v>-6.5926726731157173</v>
      </c>
      <c r="L4517">
        <f t="shared" si="711"/>
        <v>0.78702177737731915</v>
      </c>
      <c r="M4517">
        <f t="shared" si="712"/>
        <v>0</v>
      </c>
      <c r="P4517" s="23">
        <f t="shared" si="713"/>
        <v>0.10581401891771992</v>
      </c>
    </row>
    <row r="4518" spans="1:16" x14ac:dyDescent="0.3">
      <c r="A4518">
        <v>4517</v>
      </c>
      <c r="B4518" s="16" t="s">
        <v>2187</v>
      </c>
      <c r="C4518" s="17">
        <v>63.31</v>
      </c>
      <c r="D4518" s="17">
        <v>1.315E-2</v>
      </c>
      <c r="E4518" s="9">
        <f t="shared" si="707"/>
        <v>1.3837198908803907E-2</v>
      </c>
      <c r="F4518">
        <f t="shared" si="708"/>
        <v>1.0139333760409994</v>
      </c>
      <c r="G4518">
        <f t="shared" si="705"/>
        <v>63.171397524026879</v>
      </c>
      <c r="H4518">
        <f t="shared" si="709"/>
        <v>1.4571583204021967E-2</v>
      </c>
      <c r="I4518" t="str">
        <f t="shared" si="706"/>
        <v>2017</v>
      </c>
      <c r="J4518">
        <f t="shared" si="710"/>
        <v>6.7716257212978901</v>
      </c>
      <c r="K4518">
        <f t="shared" si="714"/>
        <v>-6.7716257212978901</v>
      </c>
      <c r="L4518">
        <f t="shared" si="711"/>
        <v>-8.0035163554200039E-2</v>
      </c>
      <c r="M4518">
        <f t="shared" si="712"/>
        <v>0</v>
      </c>
      <c r="P4518" s="23">
        <f t="shared" si="713"/>
        <v>0.10719448970117118</v>
      </c>
    </row>
    <row r="4519" spans="1:16" x14ac:dyDescent="0.3">
      <c r="A4519">
        <v>4518</v>
      </c>
      <c r="B4519" s="16" t="s">
        <v>2185</v>
      </c>
      <c r="C4519" s="17">
        <v>63.23</v>
      </c>
      <c r="D4519" s="17">
        <v>1.3169999999999999E-2</v>
      </c>
      <c r="E4519" s="9">
        <f t="shared" si="707"/>
        <v>-1.2644224855134173E-3</v>
      </c>
      <c r="F4519">
        <f t="shared" si="708"/>
        <v>0.99873637655978509</v>
      </c>
      <c r="G4519">
        <f t="shared" si="705"/>
        <v>63.091362360472679</v>
      </c>
      <c r="H4519">
        <f t="shared" si="709"/>
        <v>1.3960360837948028E-2</v>
      </c>
      <c r="I4519" t="str">
        <f t="shared" si="706"/>
        <v>2017</v>
      </c>
      <c r="J4519">
        <f t="shared" si="710"/>
        <v>6.4793623784797365</v>
      </c>
      <c r="K4519">
        <f t="shared" si="714"/>
        <v>-6.4793623784797365</v>
      </c>
      <c r="L4519">
        <f t="shared" si="711"/>
        <v>0.17633641775535125</v>
      </c>
      <c r="M4519">
        <f t="shared" si="712"/>
        <v>0</v>
      </c>
      <c r="P4519" s="23">
        <f t="shared" si="713"/>
        <v>0.10269808950169566</v>
      </c>
    </row>
    <row r="4520" spans="1:16" x14ac:dyDescent="0.3">
      <c r="A4520">
        <v>4519</v>
      </c>
      <c r="B4520" s="16" t="s">
        <v>2183</v>
      </c>
      <c r="C4520" s="17">
        <v>63.41</v>
      </c>
      <c r="D4520" s="17">
        <v>1.3480000000000001E-2</v>
      </c>
      <c r="E4520" s="9">
        <f t="shared" si="707"/>
        <v>2.8427056414184687E-3</v>
      </c>
      <c r="F4520">
        <f t="shared" si="708"/>
        <v>1.0028467499604619</v>
      </c>
      <c r="G4520">
        <f t="shared" si="705"/>
        <v>63.267698778228031</v>
      </c>
      <c r="H4520">
        <f t="shared" si="709"/>
        <v>1.2390453908513691E-2</v>
      </c>
      <c r="I4520" t="str">
        <f t="shared" si="706"/>
        <v>2017</v>
      </c>
      <c r="J4520">
        <f t="shared" si="710"/>
        <v>5.766801137259904</v>
      </c>
      <c r="K4520">
        <f t="shared" si="714"/>
        <v>-5.766801137259904</v>
      </c>
      <c r="L4520">
        <f t="shared" si="711"/>
        <v>0.38509331236700461</v>
      </c>
      <c r="M4520">
        <f t="shared" si="712"/>
        <v>0</v>
      </c>
      <c r="P4520" s="23">
        <f t="shared" si="713"/>
        <v>9.1149215928877786E-2</v>
      </c>
    </row>
    <row r="4521" spans="1:16" x14ac:dyDescent="0.3">
      <c r="A4521">
        <v>4520</v>
      </c>
      <c r="B4521" s="16" t="s">
        <v>2181</v>
      </c>
      <c r="C4521" s="17">
        <v>63.8</v>
      </c>
      <c r="D4521" s="17">
        <v>1.3859999999999999E-2</v>
      </c>
      <c r="E4521" s="9">
        <f t="shared" si="707"/>
        <v>6.131612638803856E-3</v>
      </c>
      <c r="F4521">
        <f t="shared" si="708"/>
        <v>1.0061504494559217</v>
      </c>
      <c r="G4521">
        <f t="shared" si="705"/>
        <v>63.652792090595035</v>
      </c>
      <c r="H4521">
        <f t="shared" si="709"/>
        <v>1.2336576387625597E-2</v>
      </c>
      <c r="I4521" t="str">
        <f t="shared" si="706"/>
        <v>2017</v>
      </c>
      <c r="J4521">
        <f t="shared" si="710"/>
        <v>5.776673628298453</v>
      </c>
      <c r="K4521">
        <f t="shared" si="714"/>
        <v>-5.776673628298453</v>
      </c>
      <c r="L4521">
        <f t="shared" si="711"/>
        <v>0.75846112997712822</v>
      </c>
      <c r="M4521">
        <f t="shared" si="712"/>
        <v>0</v>
      </c>
      <c r="P4521" s="23">
        <f t="shared" si="713"/>
        <v>9.075287098288938E-2</v>
      </c>
    </row>
    <row r="4522" spans="1:16" x14ac:dyDescent="0.3">
      <c r="A4522">
        <v>4521</v>
      </c>
      <c r="B4522" s="16" t="s">
        <v>2179</v>
      </c>
      <c r="C4522" s="17">
        <v>64.56</v>
      </c>
      <c r="D4522" s="17">
        <v>1.3839999999999998E-2</v>
      </c>
      <c r="E4522" s="9">
        <f t="shared" si="707"/>
        <v>1.1841833610949244E-2</v>
      </c>
      <c r="F4522">
        <f t="shared" si="708"/>
        <v>1.0119122257053292</v>
      </c>
      <c r="G4522">
        <f t="shared" si="705"/>
        <v>64.411253220572164</v>
      </c>
      <c r="H4522">
        <f t="shared" si="709"/>
        <v>1.2504714035419135E-2</v>
      </c>
      <c r="I4522" t="str">
        <f t="shared" si="706"/>
        <v>2017</v>
      </c>
      <c r="J4522">
        <f t="shared" si="710"/>
        <v>5.92517571678398</v>
      </c>
      <c r="K4522">
        <f t="shared" si="714"/>
        <v>-5.92517571678398</v>
      </c>
      <c r="L4522">
        <f t="shared" si="711"/>
        <v>0.34256216452716615</v>
      </c>
      <c r="M4522">
        <f t="shared" si="712"/>
        <v>0</v>
      </c>
      <c r="P4522" s="23">
        <f t="shared" si="713"/>
        <v>9.1989759871518098E-2</v>
      </c>
    </row>
    <row r="4523" spans="1:16" x14ac:dyDescent="0.3">
      <c r="A4523">
        <v>4522</v>
      </c>
      <c r="B4523" s="16" t="s">
        <v>2177</v>
      </c>
      <c r="C4523" s="17">
        <v>64.900000000000006</v>
      </c>
      <c r="D4523" s="17">
        <v>1.353E-2</v>
      </c>
      <c r="E4523" s="9">
        <f t="shared" si="707"/>
        <v>5.2525997483509604E-3</v>
      </c>
      <c r="F4523">
        <f t="shared" si="708"/>
        <v>1.0052664188351921</v>
      </c>
      <c r="G4523">
        <f t="shared" si="705"/>
        <v>64.75381538509933</v>
      </c>
      <c r="H4523">
        <f t="shared" si="709"/>
        <v>1.2479379157237775E-2</v>
      </c>
      <c r="I4523" t="str">
        <f t="shared" si="706"/>
        <v>2017</v>
      </c>
      <c r="J4523">
        <f t="shared" si="710"/>
        <v>5.9446195222695808</v>
      </c>
      <c r="K4523">
        <f t="shared" si="714"/>
        <v>-5.9446195222695808</v>
      </c>
      <c r="L4523">
        <f t="shared" si="711"/>
        <v>0.35116475931825164</v>
      </c>
      <c r="M4523">
        <f t="shared" si="712"/>
        <v>0</v>
      </c>
      <c r="P4523" s="23">
        <f t="shared" si="713"/>
        <v>9.180338620845982E-2</v>
      </c>
    </row>
    <row r="4524" spans="1:16" x14ac:dyDescent="0.3">
      <c r="A4524">
        <v>4523</v>
      </c>
      <c r="B4524" s="16" t="s">
        <v>2175</v>
      </c>
      <c r="C4524" s="17">
        <v>65.25</v>
      </c>
      <c r="D4524" s="17">
        <v>1.3349999999999999E-2</v>
      </c>
      <c r="E4524" s="9">
        <f t="shared" si="707"/>
        <v>5.3784224927583861E-3</v>
      </c>
      <c r="F4524">
        <f t="shared" si="708"/>
        <v>1.0053929121725731</v>
      </c>
      <c r="G4524">
        <f t="shared" si="705"/>
        <v>65.104980144417581</v>
      </c>
      <c r="H4524">
        <f t="shared" si="709"/>
        <v>1.2439279540643586E-2</v>
      </c>
      <c r="I4524" t="str">
        <f t="shared" si="706"/>
        <v>2017</v>
      </c>
      <c r="J4524">
        <f t="shared" si="710"/>
        <v>5.9576523780309403</v>
      </c>
      <c r="K4524">
        <f t="shared" si="714"/>
        <v>-5.9576523780309403</v>
      </c>
      <c r="L4524">
        <f t="shared" si="711"/>
        <v>1.1749817790632875</v>
      </c>
      <c r="M4524">
        <f t="shared" si="712"/>
        <v>0</v>
      </c>
      <c r="P4524" s="23">
        <f t="shared" si="713"/>
        <v>9.150839712746274E-2</v>
      </c>
    </row>
    <row r="4525" spans="1:16" x14ac:dyDescent="0.3">
      <c r="A4525">
        <v>4524</v>
      </c>
      <c r="B4525" s="16" t="s">
        <v>2173</v>
      </c>
      <c r="C4525" s="17">
        <v>67.02</v>
      </c>
      <c r="D4525" s="17">
        <v>1.345E-2</v>
      </c>
      <c r="E4525" s="9">
        <f t="shared" si="707"/>
        <v>2.6765036106361443E-2</v>
      </c>
      <c r="F4525">
        <f t="shared" si="708"/>
        <v>1.0271264367816091</v>
      </c>
      <c r="G4525">
        <f t="shared" si="705"/>
        <v>66.869931764322757</v>
      </c>
      <c r="H4525">
        <f t="shared" si="709"/>
        <v>1.3232889929080475E-2</v>
      </c>
      <c r="I4525" t="str">
        <f t="shared" si="706"/>
        <v>2017</v>
      </c>
      <c r="J4525">
        <f t="shared" si="710"/>
        <v>6.5095550003713702</v>
      </c>
      <c r="K4525">
        <f t="shared" si="714"/>
        <v>-6.5095550003713702</v>
      </c>
      <c r="L4525">
        <f t="shared" si="711"/>
        <v>-0.58996984084188853</v>
      </c>
      <c r="M4525">
        <f t="shared" si="712"/>
        <v>0</v>
      </c>
      <c r="P4525" s="23">
        <f t="shared" si="713"/>
        <v>9.7346517763973933E-2</v>
      </c>
    </row>
    <row r="4526" spans="1:16" x14ac:dyDescent="0.3">
      <c r="A4526">
        <v>4525</v>
      </c>
      <c r="B4526" s="16" t="s">
        <v>2171</v>
      </c>
      <c r="C4526" s="17">
        <v>66.44</v>
      </c>
      <c r="D4526" s="17">
        <v>1.447E-2</v>
      </c>
      <c r="E4526" s="9">
        <f t="shared" si="707"/>
        <v>-8.6917975640702048E-3</v>
      </c>
      <c r="F4526">
        <f t="shared" si="708"/>
        <v>0.99134586690540138</v>
      </c>
      <c r="G4526">
        <f t="shared" si="705"/>
        <v>66.279961923480869</v>
      </c>
      <c r="H4526">
        <f t="shared" si="709"/>
        <v>1.2994797464544683E-2</v>
      </c>
      <c r="I4526" t="str">
        <f t="shared" si="706"/>
        <v>2017</v>
      </c>
      <c r="J4526">
        <f t="shared" si="710"/>
        <v>6.3360338088097947</v>
      </c>
      <c r="K4526">
        <f t="shared" si="714"/>
        <v>-6.3360338088097947</v>
      </c>
      <c r="L4526">
        <f t="shared" si="711"/>
        <v>0.13367155954527732</v>
      </c>
      <c r="M4526">
        <f t="shared" si="712"/>
        <v>0</v>
      </c>
      <c r="P4526" s="23">
        <f t="shared" si="713"/>
        <v>9.5595012805297655E-2</v>
      </c>
    </row>
    <row r="4527" spans="1:16" x14ac:dyDescent="0.3">
      <c r="A4527">
        <v>4526</v>
      </c>
      <c r="B4527" s="16" t="s">
        <v>2169</v>
      </c>
      <c r="C4527" s="17">
        <v>66.72</v>
      </c>
      <c r="D4527" s="17">
        <v>1.4070000000000001E-2</v>
      </c>
      <c r="E4527" s="9">
        <f t="shared" si="707"/>
        <v>4.2054733053971559E-3</v>
      </c>
      <c r="F4527">
        <f t="shared" si="708"/>
        <v>1.0042143287176399</v>
      </c>
      <c r="G4527">
        <f t="shared" si="705"/>
        <v>66.563724904163251</v>
      </c>
      <c r="H4527">
        <f t="shared" si="709"/>
        <v>1.2917676803305503E-2</v>
      </c>
      <c r="I4527" t="str">
        <f t="shared" si="706"/>
        <v>2017</v>
      </c>
      <c r="J4527">
        <f t="shared" si="710"/>
        <v>6.3253964742793842</v>
      </c>
      <c r="K4527">
        <f t="shared" si="714"/>
        <v>-6.3253964742793842</v>
      </c>
      <c r="L4527">
        <f t="shared" si="711"/>
        <v>-0.15009142113710539</v>
      </c>
      <c r="M4527">
        <f t="shared" si="712"/>
        <v>0</v>
      </c>
      <c r="P4527" s="23">
        <f t="shared" si="713"/>
        <v>9.5027681870065536E-2</v>
      </c>
    </row>
    <row r="4528" spans="1:16" x14ac:dyDescent="0.3">
      <c r="A4528">
        <v>4527</v>
      </c>
      <c r="B4528" s="16" t="s">
        <v>2167</v>
      </c>
      <c r="C4528" s="17">
        <v>66.87</v>
      </c>
      <c r="D4528" s="17">
        <v>1.391E-2</v>
      </c>
      <c r="E4528" s="9">
        <f t="shared" si="707"/>
        <v>2.245678015395903E-3</v>
      </c>
      <c r="F4528">
        <f t="shared" si="708"/>
        <v>1.002248201438849</v>
      </c>
      <c r="G4528">
        <f t="shared" si="705"/>
        <v>66.715152613283564</v>
      </c>
      <c r="H4528">
        <f t="shared" si="709"/>
        <v>1.2756364231900581E-2</v>
      </c>
      <c r="I4528" t="str">
        <f t="shared" si="706"/>
        <v>2017</v>
      </c>
      <c r="J4528">
        <f t="shared" si="710"/>
        <v>6.2606167042916505</v>
      </c>
      <c r="K4528">
        <f t="shared" si="714"/>
        <v>-6.2606167042916505</v>
      </c>
      <c r="L4528">
        <f t="shared" si="711"/>
        <v>-0.30151913025741806</v>
      </c>
      <c r="M4528">
        <f t="shared" si="712"/>
        <v>0</v>
      </c>
      <c r="P4528" s="23">
        <f t="shared" si="713"/>
        <v>9.384100101788731E-2</v>
      </c>
    </row>
    <row r="4529" spans="1:16" x14ac:dyDescent="0.3">
      <c r="A4529">
        <v>4528</v>
      </c>
      <c r="B4529" s="16" t="s">
        <v>2165</v>
      </c>
      <c r="C4529" s="17">
        <v>66.569999999999993</v>
      </c>
      <c r="D4529" s="17">
        <v>1.4110000000000001E-2</v>
      </c>
      <c r="E4529" s="9">
        <f t="shared" si="707"/>
        <v>-4.4964104532751242E-3</v>
      </c>
      <c r="F4529">
        <f t="shared" si="708"/>
        <v>0.9955136832660384</v>
      </c>
      <c r="G4529">
        <f t="shared" si="705"/>
        <v>66.413633483026146</v>
      </c>
      <c r="H4529">
        <f t="shared" si="709"/>
        <v>1.2299204427263143E-2</v>
      </c>
      <c r="I4529" t="str">
        <f t="shared" si="706"/>
        <v>2018</v>
      </c>
      <c r="J4529">
        <f t="shared" si="710"/>
        <v>6.0089692535223378</v>
      </c>
      <c r="K4529">
        <f t="shared" si="714"/>
        <v>-6.0089692535223378</v>
      </c>
      <c r="L4529">
        <f t="shared" si="711"/>
        <v>1.0483207026928625</v>
      </c>
      <c r="M4529">
        <f t="shared" si="712"/>
        <v>0</v>
      </c>
      <c r="P4529" s="23">
        <f t="shared" si="713"/>
        <v>9.0477947649982099E-2</v>
      </c>
    </row>
    <row r="4530" spans="1:16" x14ac:dyDescent="0.3">
      <c r="A4530">
        <v>4529</v>
      </c>
      <c r="B4530" s="16" t="s">
        <v>2163</v>
      </c>
      <c r="C4530" s="17">
        <v>67.84</v>
      </c>
      <c r="D4530" s="17">
        <v>1.4039999999999999E-2</v>
      </c>
      <c r="E4530" s="9">
        <f t="shared" si="707"/>
        <v>1.8897965871035552E-2</v>
      </c>
      <c r="F4530">
        <f t="shared" si="708"/>
        <v>1.0190776626107858</v>
      </c>
      <c r="G4530">
        <f t="shared" si="705"/>
        <v>67.681439987565483</v>
      </c>
      <c r="H4530">
        <f t="shared" si="709"/>
        <v>1.2524385854477425E-2</v>
      </c>
      <c r="I4530" t="str">
        <f t="shared" si="706"/>
        <v>2018</v>
      </c>
      <c r="J4530">
        <f t="shared" si="710"/>
        <v>6.2357938572173888</v>
      </c>
      <c r="K4530">
        <f t="shared" si="714"/>
        <v>-6.2357938572173888</v>
      </c>
      <c r="L4530">
        <f t="shared" si="711"/>
        <v>-0.21948580184647426</v>
      </c>
      <c r="M4530">
        <f t="shared" si="712"/>
        <v>0</v>
      </c>
      <c r="P4530" s="23">
        <f t="shared" si="713"/>
        <v>9.2134473769515488E-2</v>
      </c>
    </row>
    <row r="4531" spans="1:16" x14ac:dyDescent="0.3">
      <c r="A4531">
        <v>4530</v>
      </c>
      <c r="B4531" s="16" t="s">
        <v>2161</v>
      </c>
      <c r="C4531" s="17">
        <v>68.069999999999993</v>
      </c>
      <c r="D4531" s="17">
        <v>1.4039999999999999E-2</v>
      </c>
      <c r="E4531" s="9">
        <f t="shared" si="707"/>
        <v>3.3845959762122436E-3</v>
      </c>
      <c r="F4531">
        <f t="shared" si="708"/>
        <v>1.0033903301886791</v>
      </c>
      <c r="G4531">
        <f t="shared" si="705"/>
        <v>67.910902416768593</v>
      </c>
      <c r="H4531">
        <f t="shared" si="709"/>
        <v>1.2514264926915236E-2</v>
      </c>
      <c r="I4531" t="str">
        <f t="shared" si="706"/>
        <v>2018</v>
      </c>
      <c r="J4531">
        <f t="shared" si="710"/>
        <v>6.2518790423117823</v>
      </c>
      <c r="K4531">
        <f t="shared" si="714"/>
        <v>-6.2518790423117823</v>
      </c>
      <c r="L4531">
        <f t="shared" si="711"/>
        <v>-0.44894823104958448</v>
      </c>
      <c r="M4531">
        <f t="shared" si="712"/>
        <v>0</v>
      </c>
      <c r="P4531" s="23">
        <f t="shared" si="713"/>
        <v>9.2060020111999943E-2</v>
      </c>
    </row>
    <row r="4532" spans="1:16" x14ac:dyDescent="0.3">
      <c r="A4532">
        <v>4531</v>
      </c>
      <c r="B4532" s="16" t="s">
        <v>2159</v>
      </c>
      <c r="C4532" s="17">
        <v>67.62</v>
      </c>
      <c r="D4532" s="17">
        <v>1.4039999999999999E-2</v>
      </c>
      <c r="E4532" s="9">
        <f t="shared" si="707"/>
        <v>-6.6327901801199124E-3</v>
      </c>
      <c r="F4532">
        <f t="shared" si="708"/>
        <v>0.99338915821948015</v>
      </c>
      <c r="G4532">
        <f t="shared" si="705"/>
        <v>67.461954185719009</v>
      </c>
      <c r="H4532">
        <f t="shared" si="709"/>
        <v>1.2507003470489836E-2</v>
      </c>
      <c r="I4532" t="str">
        <f t="shared" si="706"/>
        <v>2018</v>
      </c>
      <c r="J4532">
        <f t="shared" si="710"/>
        <v>6.2069451612575826</v>
      </c>
      <c r="K4532">
        <f t="shared" si="714"/>
        <v>-6.2069451612575826</v>
      </c>
      <c r="L4532">
        <f t="shared" si="711"/>
        <v>0.15849902076129752</v>
      </c>
      <c r="M4532">
        <f t="shared" si="712"/>
        <v>0</v>
      </c>
      <c r="P4532" s="23">
        <f t="shared" si="713"/>
        <v>9.2006601886601258E-2</v>
      </c>
    </row>
    <row r="4533" spans="1:16" x14ac:dyDescent="0.3">
      <c r="A4533">
        <v>4532</v>
      </c>
      <c r="B4533" s="16" t="s">
        <v>2157</v>
      </c>
      <c r="C4533" s="17">
        <v>67.78</v>
      </c>
      <c r="D4533" s="17">
        <v>1.414E-2</v>
      </c>
      <c r="E4533" s="9">
        <f t="shared" si="707"/>
        <v>2.3633688991653271E-3</v>
      </c>
      <c r="F4533">
        <f t="shared" si="708"/>
        <v>1.0023661638568471</v>
      </c>
      <c r="G4533">
        <f t="shared" si="705"/>
        <v>67.620453206480306</v>
      </c>
      <c r="H4533">
        <f t="shared" si="709"/>
        <v>1.2504129904454375E-2</v>
      </c>
      <c r="I4533" t="str">
        <f t="shared" si="706"/>
        <v>2018</v>
      </c>
      <c r="J4533">
        <f t="shared" si="710"/>
        <v>6.2200986806907155</v>
      </c>
      <c r="K4533">
        <f t="shared" si="714"/>
        <v>-6.2200986806907155</v>
      </c>
      <c r="L4533">
        <f t="shared" si="711"/>
        <v>0.82576469109373818</v>
      </c>
      <c r="M4533">
        <f t="shared" si="712"/>
        <v>0</v>
      </c>
      <c r="P4533" s="23">
        <f t="shared" si="713"/>
        <v>9.1985462766679918E-2</v>
      </c>
    </row>
    <row r="4534" spans="1:16" x14ac:dyDescent="0.3">
      <c r="A4534">
        <v>4533</v>
      </c>
      <c r="B4534" s="16" t="s">
        <v>2155</v>
      </c>
      <c r="C4534" s="17">
        <v>68.819999999999993</v>
      </c>
      <c r="D4534" s="17">
        <v>1.4499999999999999E-2</v>
      </c>
      <c r="E4534" s="9">
        <f t="shared" si="707"/>
        <v>1.5227234190428957E-2</v>
      </c>
      <c r="F4534">
        <f t="shared" si="708"/>
        <v>1.0153437592210091</v>
      </c>
      <c r="G4534">
        <f t="shared" si="705"/>
        <v>68.653885802168446</v>
      </c>
      <c r="H4534">
        <f t="shared" si="709"/>
        <v>1.272296863559509E-2</v>
      </c>
      <c r="I4534" t="str">
        <f t="shared" si="706"/>
        <v>2018</v>
      </c>
      <c r="J4534">
        <f t="shared" si="710"/>
        <v>6.4256830586782643</v>
      </c>
      <c r="K4534">
        <f t="shared" si="714"/>
        <v>-6.4256830586782643</v>
      </c>
      <c r="L4534">
        <f t="shared" si="711"/>
        <v>-0.20766790459440188</v>
      </c>
      <c r="M4534">
        <f t="shared" si="712"/>
        <v>0</v>
      </c>
      <c r="P4534" s="23">
        <f t="shared" si="713"/>
        <v>9.3595329435457938E-2</v>
      </c>
    </row>
    <row r="4535" spans="1:16" x14ac:dyDescent="0.3">
      <c r="A4535">
        <v>4534</v>
      </c>
      <c r="B4535" s="16" t="s">
        <v>2153</v>
      </c>
      <c r="C4535" s="17">
        <v>69.2</v>
      </c>
      <c r="D4535" s="17">
        <v>1.4239999999999999E-2</v>
      </c>
      <c r="E4535" s="9">
        <f t="shared" si="707"/>
        <v>5.5064622542897448E-3</v>
      </c>
      <c r="F4535">
        <f t="shared" si="708"/>
        <v>1.0055216506829412</v>
      </c>
      <c r="G4535">
        <f t="shared" si="705"/>
        <v>69.035960071048152</v>
      </c>
      <c r="H4535">
        <f t="shared" si="709"/>
        <v>1.2723067142946196E-2</v>
      </c>
      <c r="I4535" t="str">
        <f t="shared" si="706"/>
        <v>2018</v>
      </c>
      <c r="J4535">
        <f t="shared" si="710"/>
        <v>6.4614934533499842</v>
      </c>
      <c r="K4535">
        <f t="shared" si="714"/>
        <v>-6.4614934533499842</v>
      </c>
      <c r="L4535">
        <f t="shared" si="711"/>
        <v>-0.58974217347410729</v>
      </c>
      <c r="M4535">
        <f t="shared" si="712"/>
        <v>0</v>
      </c>
      <c r="P4535" s="23">
        <f t="shared" si="713"/>
        <v>9.3596054095577974E-2</v>
      </c>
    </row>
    <row r="4536" spans="1:16" x14ac:dyDescent="0.3">
      <c r="A4536">
        <v>4535</v>
      </c>
      <c r="B4536" s="16" t="s">
        <v>2151</v>
      </c>
      <c r="C4536" s="17">
        <v>69.260000000000005</v>
      </c>
      <c r="D4536" s="17">
        <v>1.4370000000000001E-2</v>
      </c>
      <c r="E4536" s="9">
        <f t="shared" si="707"/>
        <v>8.6667635065195152E-4</v>
      </c>
      <c r="F4536">
        <f t="shared" si="708"/>
        <v>1.0008670520231213</v>
      </c>
      <c r="G4536">
        <f t="shared" si="705"/>
        <v>69.094320780060883</v>
      </c>
      <c r="H4536">
        <f t="shared" si="709"/>
        <v>1.2672827691491357E-2</v>
      </c>
      <c r="I4536" t="str">
        <f t="shared" si="706"/>
        <v>2018</v>
      </c>
      <c r="J4536">
        <f t="shared" si="710"/>
        <v>6.4414197800297011</v>
      </c>
      <c r="K4536">
        <f t="shared" si="714"/>
        <v>-6.4414197800297011</v>
      </c>
      <c r="L4536">
        <f t="shared" si="711"/>
        <v>-0.64810288248683889</v>
      </c>
      <c r="M4536">
        <f t="shared" si="712"/>
        <v>0</v>
      </c>
      <c r="P4536" s="23">
        <f t="shared" si="713"/>
        <v>9.322647226729168E-2</v>
      </c>
    </row>
    <row r="4537" spans="1:16" x14ac:dyDescent="0.3">
      <c r="A4537">
        <v>4536</v>
      </c>
      <c r="B4537" s="16" t="s">
        <v>2149</v>
      </c>
      <c r="C4537" s="17">
        <v>69.87</v>
      </c>
      <c r="D4537" s="17">
        <v>1.4450000000000001E-2</v>
      </c>
      <c r="E4537" s="9">
        <f t="shared" si="707"/>
        <v>8.7688335900834059E-3</v>
      </c>
      <c r="F4537">
        <f t="shared" si="708"/>
        <v>1.0088073924343055</v>
      </c>
      <c r="G4537">
        <f t="shared" si="705"/>
        <v>69.701932212860754</v>
      </c>
      <c r="H4537">
        <f t="shared" si="709"/>
        <v>1.255095218771464E-2</v>
      </c>
      <c r="I4537" t="str">
        <f t="shared" si="706"/>
        <v>2018</v>
      </c>
      <c r="J4537">
        <f t="shared" si="710"/>
        <v>6.4355728852382059</v>
      </c>
      <c r="K4537">
        <f t="shared" si="714"/>
        <v>-6.4355728852382059</v>
      </c>
      <c r="L4537">
        <f t="shared" si="711"/>
        <v>-1.2557143152867098</v>
      </c>
      <c r="M4537">
        <f t="shared" si="712"/>
        <v>0</v>
      </c>
      <c r="P4537" s="23">
        <f t="shared" si="713"/>
        <v>9.2329906516576785E-2</v>
      </c>
    </row>
    <row r="4538" spans="1:16" x14ac:dyDescent="0.3">
      <c r="A4538">
        <v>4537</v>
      </c>
      <c r="B4538" s="16" t="s">
        <v>2147</v>
      </c>
      <c r="C4538" s="17">
        <v>70.260000000000005</v>
      </c>
      <c r="D4538" s="17">
        <v>1.4446000000000001E-2</v>
      </c>
      <c r="E4538" s="9">
        <f t="shared" si="707"/>
        <v>5.5662742733216426E-3</v>
      </c>
      <c r="F4538">
        <f t="shared" si="708"/>
        <v>1.0055817947617003</v>
      </c>
      <c r="G4538">
        <f t="shared" si="705"/>
        <v>70.091040820311846</v>
      </c>
      <c r="H4538">
        <f t="shared" si="709"/>
        <v>1.2536727668763143E-2</v>
      </c>
      <c r="I4538" t="str">
        <f t="shared" si="706"/>
        <v>2018</v>
      </c>
      <c r="J4538">
        <f t="shared" si="710"/>
        <v>6.4641648258772157</v>
      </c>
      <c r="K4538">
        <f t="shared" si="714"/>
        <v>-6.4641648258772157</v>
      </c>
      <c r="L4538">
        <f t="shared" si="711"/>
        <v>-1.6448229227378022</v>
      </c>
      <c r="M4538">
        <f t="shared" si="712"/>
        <v>0</v>
      </c>
      <c r="P4538" s="23">
        <f t="shared" si="713"/>
        <v>9.2225265172606055E-2</v>
      </c>
    </row>
    <row r="4539" spans="1:16" x14ac:dyDescent="0.3">
      <c r="A4539">
        <v>4538</v>
      </c>
      <c r="B4539" s="16" t="s">
        <v>2145</v>
      </c>
      <c r="C4539" s="17">
        <v>69.150000000000006</v>
      </c>
      <c r="D4539" s="17">
        <v>1.4290000000000001E-2</v>
      </c>
      <c r="E4539" s="9">
        <f t="shared" si="707"/>
        <v>-1.5924588726913786E-2</v>
      </c>
      <c r="F4539">
        <f t="shared" si="708"/>
        <v>0.98420153714773695</v>
      </c>
      <c r="G4539">
        <f t="shared" si="705"/>
        <v>68.985503715415405</v>
      </c>
      <c r="H4539">
        <f t="shared" si="709"/>
        <v>1.3021010974592564E-2</v>
      </c>
      <c r="I4539" t="str">
        <f t="shared" si="706"/>
        <v>2018</v>
      </c>
      <c r="J4539">
        <f t="shared" si="710"/>
        <v>6.6079730849328806</v>
      </c>
      <c r="K4539">
        <f t="shared" si="714"/>
        <v>-6.6079730849328806</v>
      </c>
      <c r="L4539">
        <f t="shared" si="711"/>
        <v>-0.53928581784136043</v>
      </c>
      <c r="M4539">
        <f t="shared" si="712"/>
        <v>0</v>
      </c>
      <c r="P4539" s="23">
        <f t="shared" si="713"/>
        <v>9.5787850041548259E-2</v>
      </c>
    </row>
    <row r="4540" spans="1:16" x14ac:dyDescent="0.3">
      <c r="A4540">
        <v>4539</v>
      </c>
      <c r="B4540" s="16" t="s">
        <v>2143</v>
      </c>
      <c r="C4540" s="17">
        <v>69.38</v>
      </c>
      <c r="D4540" s="17">
        <v>1.4450000000000001E-2</v>
      </c>
      <c r="E4540" s="9">
        <f t="shared" si="707"/>
        <v>3.3205834308362579E-3</v>
      </c>
      <c r="F4540">
        <f t="shared" si="708"/>
        <v>1.0033261026753433</v>
      </c>
      <c r="G4540">
        <f t="shared" si="705"/>
        <v>69.213110876317131</v>
      </c>
      <c r="H4540">
        <f t="shared" si="709"/>
        <v>1.2274416078199802E-2</v>
      </c>
      <c r="I4540" t="str">
        <f t="shared" si="706"/>
        <v>2018</v>
      </c>
      <c r="J4540">
        <f t="shared" si="710"/>
        <v>6.2496389921997402</v>
      </c>
      <c r="K4540">
        <f t="shared" si="714"/>
        <v>-6.2496389921997402</v>
      </c>
      <c r="L4540">
        <f t="shared" si="711"/>
        <v>-0.76689297874308693</v>
      </c>
      <c r="M4540">
        <f t="shared" si="712"/>
        <v>0</v>
      </c>
      <c r="P4540" s="23">
        <f t="shared" si="713"/>
        <v>9.0295594477291422E-2</v>
      </c>
    </row>
    <row r="4541" spans="1:16" x14ac:dyDescent="0.3">
      <c r="A4541">
        <v>4540</v>
      </c>
      <c r="B4541" s="16" t="s">
        <v>2141</v>
      </c>
      <c r="C4541" s="17">
        <v>69.31</v>
      </c>
      <c r="D4541" s="17">
        <v>1.44E-2</v>
      </c>
      <c r="E4541" s="9">
        <f t="shared" si="707"/>
        <v>-1.0094456117102132E-3</v>
      </c>
      <c r="F4541">
        <f t="shared" si="708"/>
        <v>0.99899106370712032</v>
      </c>
      <c r="G4541">
        <f t="shared" si="705"/>
        <v>69.143855453205532</v>
      </c>
      <c r="H4541">
        <f t="shared" si="709"/>
        <v>1.2287452441274015E-2</v>
      </c>
      <c r="I4541" t="str">
        <f t="shared" si="706"/>
        <v>2018</v>
      </c>
      <c r="J4541">
        <f t="shared" si="710"/>
        <v>6.2500164827067666</v>
      </c>
      <c r="K4541">
        <f t="shared" si="714"/>
        <v>-6.2500164827067666</v>
      </c>
      <c r="L4541">
        <f t="shared" si="711"/>
        <v>-0.69763755563148777</v>
      </c>
      <c r="M4541">
        <f t="shared" si="712"/>
        <v>0</v>
      </c>
      <c r="P4541" s="23">
        <f t="shared" si="713"/>
        <v>9.039149526361874E-2</v>
      </c>
    </row>
    <row r="4542" spans="1:16" x14ac:dyDescent="0.3">
      <c r="A4542">
        <v>4541</v>
      </c>
      <c r="B4542" s="16" t="s">
        <v>2140</v>
      </c>
      <c r="C4542" s="17">
        <v>68.61</v>
      </c>
      <c r="D4542" s="17">
        <v>1.4339999999999999E-2</v>
      </c>
      <c r="E4542" s="9">
        <f t="shared" si="707"/>
        <v>-1.0150899227093901E-2</v>
      </c>
      <c r="F4542">
        <f t="shared" si="708"/>
        <v>0.98990044726590676</v>
      </c>
      <c r="G4542">
        <f t="shared" si="705"/>
        <v>68.446217897574044</v>
      </c>
      <c r="H4542">
        <f t="shared" si="709"/>
        <v>1.1246069136965303E-2</v>
      </c>
      <c r="I4542" t="str">
        <f t="shared" si="706"/>
        <v>2018</v>
      </c>
      <c r="J4542">
        <f t="shared" si="710"/>
        <v>5.6626005301845481</v>
      </c>
      <c r="K4542">
        <f t="shared" si="714"/>
        <v>-5.6626005301845481</v>
      </c>
      <c r="L4542">
        <f t="shared" si="711"/>
        <v>-3.5857540437234547E-2</v>
      </c>
      <c r="M4542">
        <f t="shared" si="712"/>
        <v>0</v>
      </c>
      <c r="P4542" s="23">
        <f t="shared" si="713"/>
        <v>8.2730656333098118E-2</v>
      </c>
    </row>
    <row r="4543" spans="1:16" x14ac:dyDescent="0.3">
      <c r="A4543">
        <v>4542</v>
      </c>
      <c r="B4543" s="16" t="s">
        <v>2138</v>
      </c>
      <c r="C4543" s="17">
        <v>69.03</v>
      </c>
      <c r="D4543" s="17">
        <v>1.4239999999999999E-2</v>
      </c>
      <c r="E4543" s="9">
        <f t="shared" si="707"/>
        <v>6.1028960125848013E-3</v>
      </c>
      <c r="F4543">
        <f t="shared" si="708"/>
        <v>1.0061215566243988</v>
      </c>
      <c r="G4543">
        <f t="shared" si="705"/>
        <v>68.866363059312917</v>
      </c>
      <c r="H4543">
        <f t="shared" si="709"/>
        <v>1.1023312148326043E-2</v>
      </c>
      <c r="I4543" t="str">
        <f t="shared" si="706"/>
        <v>2018</v>
      </c>
      <c r="J4543">
        <f t="shared" si="710"/>
        <v>5.5845087283159556</v>
      </c>
      <c r="K4543">
        <f t="shared" si="714"/>
        <v>-5.5845087283159556</v>
      </c>
      <c r="L4543">
        <f t="shared" si="711"/>
        <v>-1.4144149879929557</v>
      </c>
      <c r="M4543">
        <f t="shared" si="712"/>
        <v>0</v>
      </c>
      <c r="P4543" s="23">
        <f t="shared" si="713"/>
        <v>8.1091965369307434E-2</v>
      </c>
    </row>
    <row r="4544" spans="1:16" x14ac:dyDescent="0.3">
      <c r="A4544">
        <v>4543</v>
      </c>
      <c r="B4544" s="16" t="s">
        <v>2136</v>
      </c>
      <c r="C4544" s="17">
        <v>69.959999999999994</v>
      </c>
      <c r="D4544" s="17">
        <v>1.447E-2</v>
      </c>
      <c r="E4544" s="9">
        <f t="shared" si="707"/>
        <v>1.3382457435017005E-2</v>
      </c>
      <c r="F4544">
        <f t="shared" si="708"/>
        <v>1.0134724033029117</v>
      </c>
      <c r="G4544">
        <f t="shared" si="705"/>
        <v>69.791483084989778</v>
      </c>
      <c r="H4544">
        <f t="shared" si="709"/>
        <v>1.0790339830779204E-2</v>
      </c>
      <c r="I4544" t="str">
        <f t="shared" si="706"/>
        <v>2018</v>
      </c>
      <c r="J4544">
        <f t="shared" si="710"/>
        <v>5.5399171585190103</v>
      </c>
      <c r="K4544">
        <f t="shared" si="714"/>
        <v>-5.5399171585190103</v>
      </c>
      <c r="L4544">
        <f t="shared" si="711"/>
        <v>-3.1010919904923924</v>
      </c>
      <c r="M4544">
        <f t="shared" si="712"/>
        <v>0</v>
      </c>
      <c r="P4544" s="23">
        <f t="shared" si="713"/>
        <v>7.9378126293328383E-2</v>
      </c>
    </row>
    <row r="4545" spans="1:16" x14ac:dyDescent="0.3">
      <c r="A4545">
        <v>4544</v>
      </c>
      <c r="B4545" s="16" t="s">
        <v>2134</v>
      </c>
      <c r="C4545" s="17">
        <v>70.53</v>
      </c>
      <c r="D4545" s="17">
        <v>1.44E-2</v>
      </c>
      <c r="E4545" s="9">
        <f t="shared" si="707"/>
        <v>8.1145010696866277E-3</v>
      </c>
      <c r="F4545">
        <f t="shared" si="708"/>
        <v>1.0081475128644941</v>
      </c>
      <c r="G4545">
        <f t="shared" si="705"/>
        <v>70.360930963996339</v>
      </c>
      <c r="H4545">
        <f t="shared" si="709"/>
        <v>1.0357000488629028E-2</v>
      </c>
      <c r="I4545" t="str">
        <f t="shared" si="706"/>
        <v>2018</v>
      </c>
      <c r="J4545">
        <f t="shared" si="710"/>
        <v>5.3608208557364385</v>
      </c>
      <c r="K4545">
        <f t="shared" si="714"/>
        <v>-5.3608208557364385</v>
      </c>
      <c r="L4545">
        <f t="shared" si="711"/>
        <v>-5.0196200189054281</v>
      </c>
      <c r="M4545">
        <f t="shared" si="712"/>
        <v>0</v>
      </c>
      <c r="P4545" s="23">
        <f t="shared" si="713"/>
        <v>7.6190305930994129E-2</v>
      </c>
    </row>
    <row r="4546" spans="1:16" x14ac:dyDescent="0.3">
      <c r="A4546">
        <v>4545</v>
      </c>
      <c r="B4546" s="16" t="s">
        <v>2132</v>
      </c>
      <c r="C4546" s="17">
        <v>70.42</v>
      </c>
      <c r="D4546" s="17">
        <v>1.427E-2</v>
      </c>
      <c r="E4546" s="9">
        <f t="shared" si="707"/>
        <v>-1.5608374931813328E-3</v>
      </c>
      <c r="F4546">
        <f t="shared" si="708"/>
        <v>0.99844037998015034</v>
      </c>
      <c r="G4546">
        <f t="shared" si="705"/>
        <v>70.252716773156621</v>
      </c>
      <c r="H4546">
        <f t="shared" si="709"/>
        <v>9.3646118824834718E-3</v>
      </c>
      <c r="I4546" t="str">
        <f t="shared" si="706"/>
        <v>2018</v>
      </c>
      <c r="J4546">
        <f t="shared" si="710"/>
        <v>4.8397020654154659</v>
      </c>
      <c r="K4546">
        <f t="shared" si="714"/>
        <v>-4.8397020654154659</v>
      </c>
      <c r="L4546">
        <f t="shared" si="711"/>
        <v>-5.610142009832515</v>
      </c>
      <c r="M4546">
        <f t="shared" si="712"/>
        <v>1</v>
      </c>
      <c r="P4546" s="23">
        <f t="shared" si="713"/>
        <v>6.8889891917527993E-2</v>
      </c>
    </row>
    <row r="4547" spans="1:16" x14ac:dyDescent="0.3">
      <c r="A4547">
        <v>4546</v>
      </c>
      <c r="B4547" s="16" t="s">
        <v>2130</v>
      </c>
      <c r="C4547" s="17">
        <v>70.52</v>
      </c>
      <c r="D4547" s="17">
        <v>1.422E-2</v>
      </c>
      <c r="E4547" s="9">
        <f t="shared" si="707"/>
        <v>1.4190438027629326E-3</v>
      </c>
      <c r="F4547">
        <f t="shared" si="708"/>
        <v>1.0014200511218403</v>
      </c>
      <c r="G4547">
        <f t="shared" ref="G4547:G4610" si="715">C4547*EXP(-2/12*D4547)</f>
        <v>70.353065495525655</v>
      </c>
      <c r="H4547">
        <f t="shared" si="709"/>
        <v>8.7514108393682011E-3</v>
      </c>
      <c r="I4547" t="str">
        <f t="shared" ref="I4547:I4610" si="716">MID(B4547,7,4)</f>
        <v>2018</v>
      </c>
      <c r="J4547">
        <f t="shared" si="710"/>
        <v>4.5292554844328219</v>
      </c>
      <c r="K4547">
        <f t="shared" si="714"/>
        <v>-4.5292554844328219</v>
      </c>
      <c r="L4547">
        <f t="shared" si="711"/>
        <v>-7.7263162053179002</v>
      </c>
      <c r="M4547">
        <f t="shared" si="712"/>
        <v>1</v>
      </c>
      <c r="P4547" s="23">
        <f t="shared" si="713"/>
        <v>6.4378935765362993E-2</v>
      </c>
    </row>
    <row r="4548" spans="1:16" x14ac:dyDescent="0.3">
      <c r="A4548">
        <v>4547</v>
      </c>
      <c r="B4548" s="16" t="s">
        <v>2128</v>
      </c>
      <c r="C4548" s="17">
        <v>69.459999999999994</v>
      </c>
      <c r="D4548" s="17">
        <v>1.409E-2</v>
      </c>
      <c r="E4548" s="9">
        <f t="shared" ref="E4548:E4611" si="717">LN(C4548/C4547)</f>
        <v>-1.5145310213741591E-2</v>
      </c>
      <c r="F4548">
        <f t="shared" ref="F4548:F4611" si="718">C4548/C4547</f>
        <v>0.98496880317640378</v>
      </c>
      <c r="G4548">
        <f t="shared" si="715"/>
        <v>69.297076141303336</v>
      </c>
      <c r="H4548">
        <f t="shared" si="709"/>
        <v>9.2215402265985579E-3</v>
      </c>
      <c r="I4548" t="str">
        <f t="shared" si="716"/>
        <v>2018</v>
      </c>
      <c r="J4548">
        <f t="shared" si="710"/>
        <v>4.7009333798392454</v>
      </c>
      <c r="K4548">
        <f t="shared" si="714"/>
        <v>-4.7009333798392454</v>
      </c>
      <c r="L4548">
        <f t="shared" si="711"/>
        <v>-6.8708473073931984</v>
      </c>
      <c r="M4548">
        <f t="shared" si="712"/>
        <v>1</v>
      </c>
      <c r="P4548" s="23">
        <f t="shared" si="713"/>
        <v>6.7837398655227449E-2</v>
      </c>
    </row>
    <row r="4549" spans="1:16" x14ac:dyDescent="0.3">
      <c r="A4549">
        <v>4548</v>
      </c>
      <c r="B4549" s="16" t="s">
        <v>2126</v>
      </c>
      <c r="C4549" s="17">
        <v>69.02</v>
      </c>
      <c r="D4549" s="17">
        <v>1.46E-2</v>
      </c>
      <c r="E4549" s="9">
        <f t="shared" si="717"/>
        <v>-6.3547296460705477E-3</v>
      </c>
      <c r="F4549">
        <f t="shared" si="718"/>
        <v>0.99366541894615612</v>
      </c>
      <c r="G4549">
        <f t="shared" si="715"/>
        <v>68.852255505238091</v>
      </c>
      <c r="H4549">
        <f t="shared" si="709"/>
        <v>9.3503608018894752E-3</v>
      </c>
      <c r="I4549" t="str">
        <f t="shared" si="716"/>
        <v>2018</v>
      </c>
      <c r="J4549">
        <f t="shared" si="710"/>
        <v>4.7360061938728375</v>
      </c>
      <c r="K4549">
        <f t="shared" si="714"/>
        <v>-4.7360061938728375</v>
      </c>
      <c r="L4549">
        <f t="shared" si="711"/>
        <v>-6.4260266713279535</v>
      </c>
      <c r="M4549">
        <f t="shared" si="712"/>
        <v>1</v>
      </c>
      <c r="P4549" s="23">
        <f t="shared" si="713"/>
        <v>6.8785055175317175E-2</v>
      </c>
    </row>
    <row r="4550" spans="1:16" x14ac:dyDescent="0.3">
      <c r="A4550">
        <v>4549</v>
      </c>
      <c r="B4550" s="16" t="s">
        <v>2124</v>
      </c>
      <c r="C4550" s="17">
        <v>69.05</v>
      </c>
      <c r="D4550" s="17">
        <v>1.4650000000000002E-2</v>
      </c>
      <c r="E4550" s="9">
        <f t="shared" si="717"/>
        <v>4.3456218544375415E-4</v>
      </c>
      <c r="F4550">
        <f t="shared" si="718"/>
        <v>1.0004346566212692</v>
      </c>
      <c r="G4550">
        <f t="shared" si="715"/>
        <v>68.881608578186217</v>
      </c>
      <c r="H4550">
        <f t="shared" si="709"/>
        <v>9.3613826877258707E-3</v>
      </c>
      <c r="I4550" t="str">
        <f t="shared" si="716"/>
        <v>2018</v>
      </c>
      <c r="J4550">
        <f t="shared" si="710"/>
        <v>4.7436102688901727</v>
      </c>
      <c r="K4550">
        <f t="shared" si="714"/>
        <v>-4.7436102688901727</v>
      </c>
      <c r="L4550">
        <f t="shared" si="711"/>
        <v>-6.4553797442760796</v>
      </c>
      <c r="M4550">
        <f t="shared" si="712"/>
        <v>1</v>
      </c>
      <c r="P4550" s="23">
        <f t="shared" si="713"/>
        <v>6.8866136648156093E-2</v>
      </c>
    </row>
    <row r="4551" spans="1:16" x14ac:dyDescent="0.3">
      <c r="A4551">
        <v>4550</v>
      </c>
      <c r="B4551" s="16" t="s">
        <v>2122</v>
      </c>
      <c r="C4551" s="17">
        <v>69.650000000000006</v>
      </c>
      <c r="D4551" s="17">
        <v>1.4879999999999999E-2</v>
      </c>
      <c r="E4551" s="9">
        <f t="shared" si="717"/>
        <v>8.651820370513685E-3</v>
      </c>
      <c r="F4551">
        <f t="shared" si="718"/>
        <v>1.0086893555394643</v>
      </c>
      <c r="G4551">
        <f t="shared" si="715"/>
        <v>69.477482010727911</v>
      </c>
      <c r="H4551">
        <f t="shared" si="709"/>
        <v>9.4031512572252864E-3</v>
      </c>
      <c r="I4551" t="str">
        <f t="shared" si="716"/>
        <v>2018</v>
      </c>
      <c r="J4551">
        <f t="shared" si="710"/>
        <v>4.8059938781988389</v>
      </c>
      <c r="K4551">
        <f t="shared" si="714"/>
        <v>-4.8059938781988389</v>
      </c>
      <c r="L4551">
        <f t="shared" si="711"/>
        <v>-7.0512531768177737</v>
      </c>
      <c r="M4551">
        <f t="shared" si="712"/>
        <v>1</v>
      </c>
      <c r="P4551" s="23">
        <f t="shared" si="713"/>
        <v>6.9173403225188168E-2</v>
      </c>
    </row>
    <row r="4552" spans="1:16" x14ac:dyDescent="0.3">
      <c r="A4552">
        <v>4551</v>
      </c>
      <c r="B4552" s="16" t="s">
        <v>2120</v>
      </c>
      <c r="C4552" s="17">
        <v>68.58</v>
      </c>
      <c r="D4552" s="17">
        <v>1.486E-2</v>
      </c>
      <c r="E4552" s="9">
        <f t="shared" si="717"/>
        <v>-1.5481753191040476E-2</v>
      </c>
      <c r="F4552">
        <f t="shared" si="718"/>
        <v>0.98463747307968408</v>
      </c>
      <c r="G4552">
        <f t="shared" si="715"/>
        <v>68.41036035713681</v>
      </c>
      <c r="H4552">
        <f t="shared" si="709"/>
        <v>9.8235005419633203E-3</v>
      </c>
      <c r="I4552" t="str">
        <f t="shared" si="716"/>
        <v>2018</v>
      </c>
      <c r="J4552">
        <f t="shared" si="710"/>
        <v>4.9437200776837296</v>
      </c>
      <c r="K4552">
        <f t="shared" si="714"/>
        <v>-4.9437200776837296</v>
      </c>
      <c r="L4552">
        <f t="shared" si="711"/>
        <v>-5.9841315232266723</v>
      </c>
      <c r="M4552">
        <f t="shared" si="712"/>
        <v>1</v>
      </c>
      <c r="P4552" s="23">
        <f t="shared" si="713"/>
        <v>7.2265663444469538E-2</v>
      </c>
    </row>
    <row r="4553" spans="1:16" x14ac:dyDescent="0.3">
      <c r="A4553">
        <v>4552</v>
      </c>
      <c r="B4553" s="16" t="s">
        <v>2118</v>
      </c>
      <c r="C4553" s="17">
        <v>67.62</v>
      </c>
      <c r="D4553" s="17">
        <v>1.4930000000000001E-2</v>
      </c>
      <c r="E4553" s="9">
        <f t="shared" si="717"/>
        <v>-1.409714975503428E-2</v>
      </c>
      <c r="F4553">
        <f t="shared" si="718"/>
        <v>0.98600174978127741</v>
      </c>
      <c r="G4553">
        <f t="shared" si="715"/>
        <v>67.451948071319961</v>
      </c>
      <c r="H4553">
        <f t="shared" si="709"/>
        <v>1.0230306154244603E-2</v>
      </c>
      <c r="I4553" t="str">
        <f t="shared" si="716"/>
        <v>2018</v>
      </c>
      <c r="J4553">
        <f t="shared" si="710"/>
        <v>5.0763183299506629</v>
      </c>
      <c r="K4553">
        <f t="shared" si="714"/>
        <v>-5.0763183299506629</v>
      </c>
      <c r="L4553">
        <f t="shared" si="711"/>
        <v>-5.0257192374098238</v>
      </c>
      <c r="M4553">
        <f t="shared" si="712"/>
        <v>0</v>
      </c>
      <c r="P4553" s="23">
        <f t="shared" si="713"/>
        <v>7.5258290903373826E-2</v>
      </c>
    </row>
    <row r="4554" spans="1:16" x14ac:dyDescent="0.3">
      <c r="A4554">
        <v>4553</v>
      </c>
      <c r="B4554" s="16" t="s">
        <v>2116</v>
      </c>
      <c r="C4554" s="17">
        <v>66.86</v>
      </c>
      <c r="D4554" s="17">
        <v>1.524E-2</v>
      </c>
      <c r="E4554" s="9">
        <f t="shared" si="717"/>
        <v>-1.1302916287787415E-2</v>
      </c>
      <c r="F4554">
        <f t="shared" si="718"/>
        <v>0.98876072167997631</v>
      </c>
      <c r="G4554">
        <f t="shared" si="715"/>
        <v>66.690391094497386</v>
      </c>
      <c r="H4554">
        <f t="shared" si="709"/>
        <v>1.0455697679435249E-2</v>
      </c>
      <c r="I4554" t="str">
        <f t="shared" si="716"/>
        <v>2018</v>
      </c>
      <c r="J4554">
        <f t="shared" si="710"/>
        <v>5.1295823026286147</v>
      </c>
      <c r="K4554">
        <f t="shared" si="714"/>
        <v>-5.1295823026286147</v>
      </c>
      <c r="L4554">
        <f t="shared" si="711"/>
        <v>-4.2641622605872485</v>
      </c>
      <c r="M4554">
        <f t="shared" si="712"/>
        <v>0</v>
      </c>
      <c r="P4554" s="23">
        <f t="shared" si="713"/>
        <v>7.6916362589030549E-2</v>
      </c>
    </row>
    <row r="4555" spans="1:16" x14ac:dyDescent="0.3">
      <c r="A4555">
        <v>4554</v>
      </c>
      <c r="B4555" s="16" t="s">
        <v>2114</v>
      </c>
      <c r="C4555" s="17">
        <v>65.510000000000005</v>
      </c>
      <c r="D4555" s="17">
        <v>1.5469999999999999E-2</v>
      </c>
      <c r="E4555" s="9">
        <f t="shared" si="717"/>
        <v>-2.0398078248167466E-2</v>
      </c>
      <c r="F4555">
        <f t="shared" si="718"/>
        <v>0.97980855518994925</v>
      </c>
      <c r="G4555">
        <f t="shared" si="715"/>
        <v>65.34131094509091</v>
      </c>
      <c r="H4555">
        <f t="shared" si="709"/>
        <v>9.9525347194383759E-3</v>
      </c>
      <c r="I4555" t="str">
        <f t="shared" si="716"/>
        <v>2018</v>
      </c>
      <c r="J4555">
        <f t="shared" si="710"/>
        <v>4.7839569788362928</v>
      </c>
      <c r="K4555">
        <f t="shared" si="714"/>
        <v>-4.7839569788362928</v>
      </c>
      <c r="L4555">
        <f t="shared" si="711"/>
        <v>-2.915082111180773</v>
      </c>
      <c r="M4555">
        <f t="shared" si="712"/>
        <v>0</v>
      </c>
      <c r="P4555" s="23">
        <f t="shared" si="713"/>
        <v>7.3214891309059532E-2</v>
      </c>
    </row>
    <row r="4556" spans="1:16" x14ac:dyDescent="0.3">
      <c r="A4556">
        <v>4555</v>
      </c>
      <c r="B4556" s="16" t="s">
        <v>2112</v>
      </c>
      <c r="C4556" s="17">
        <v>64.81</v>
      </c>
      <c r="D4556" s="17">
        <v>1.5520000000000001E-2</v>
      </c>
      <c r="E4556" s="9">
        <f t="shared" si="717"/>
        <v>-1.0742890304160382E-2</v>
      </c>
      <c r="F4556">
        <f t="shared" si="718"/>
        <v>0.98931460845672414</v>
      </c>
      <c r="G4556">
        <f t="shared" si="715"/>
        <v>64.642574763324106</v>
      </c>
      <c r="H4556">
        <f t="shared" si="709"/>
        <v>1.0015748855689203E-2</v>
      </c>
      <c r="I4556" t="str">
        <f t="shared" si="716"/>
        <v>2018</v>
      </c>
      <c r="J4556">
        <f t="shared" si="710"/>
        <v>4.7628597496437139</v>
      </c>
      <c r="K4556">
        <f t="shared" si="714"/>
        <v>-4.7628597496437139</v>
      </c>
      <c r="L4556">
        <f t="shared" si="711"/>
        <v>-2.2163459294139685</v>
      </c>
      <c r="M4556">
        <f t="shared" si="712"/>
        <v>0</v>
      </c>
      <c r="P4556" s="23">
        <f t="shared" si="713"/>
        <v>7.3679920193184992E-2</v>
      </c>
    </row>
    <row r="4557" spans="1:16" x14ac:dyDescent="0.3">
      <c r="A4557">
        <v>4556</v>
      </c>
      <c r="B4557" s="16" t="s">
        <v>2110</v>
      </c>
      <c r="C4557" s="17">
        <v>62.79</v>
      </c>
      <c r="D4557" s="17">
        <v>1.562E-2</v>
      </c>
      <c r="E4557" s="9">
        <f t="shared" si="717"/>
        <v>-3.1664087313606648E-2</v>
      </c>
      <c r="F4557">
        <f t="shared" si="718"/>
        <v>0.96883197037494206</v>
      </c>
      <c r="G4557">
        <f t="shared" si="715"/>
        <v>62.626749290207755</v>
      </c>
      <c r="H4557">
        <f t="shared" si="709"/>
        <v>1.1434647808665429E-2</v>
      </c>
      <c r="I4557" t="str">
        <f t="shared" si="716"/>
        <v>2018</v>
      </c>
      <c r="J4557">
        <f t="shared" si="710"/>
        <v>5.2680317428180272</v>
      </c>
      <c r="K4557">
        <f t="shared" si="714"/>
        <v>-5.2680317428180272</v>
      </c>
      <c r="L4557">
        <f t="shared" si="711"/>
        <v>-0.2005204562976175</v>
      </c>
      <c r="M4557">
        <f t="shared" si="712"/>
        <v>0</v>
      </c>
      <c r="P4557" s="23">
        <f t="shared" si="713"/>
        <v>8.4117917703286096E-2</v>
      </c>
    </row>
    <row r="4558" spans="1:16" x14ac:dyDescent="0.3">
      <c r="A4558">
        <v>4557</v>
      </c>
      <c r="B4558" s="16" t="s">
        <v>2108</v>
      </c>
      <c r="C4558" s="17">
        <v>62.59</v>
      </c>
      <c r="D4558" s="17">
        <v>1.5720000000000001E-2</v>
      </c>
      <c r="E4558" s="9">
        <f t="shared" si="717"/>
        <v>-3.1903041894078502E-3</v>
      </c>
      <c r="F4558">
        <f t="shared" si="718"/>
        <v>0.99681477942347518</v>
      </c>
      <c r="G4558">
        <f t="shared" si="715"/>
        <v>62.426228833910137</v>
      </c>
      <c r="H4558">
        <f t="shared" si="709"/>
        <v>1.1407700172870803E-2</v>
      </c>
      <c r="I4558" t="str">
        <f t="shared" si="716"/>
        <v>2018</v>
      </c>
      <c r="J4558">
        <f t="shared" si="710"/>
        <v>5.2387891435782814</v>
      </c>
      <c r="K4558">
        <f t="shared" si="714"/>
        <v>-5.2387891435782814</v>
      </c>
      <c r="L4558">
        <f t="shared" si="711"/>
        <v>0.12590660507414952</v>
      </c>
      <c r="M4558">
        <f t="shared" si="712"/>
        <v>0</v>
      </c>
      <c r="P4558" s="23">
        <f t="shared" si="713"/>
        <v>8.391967993960503E-2</v>
      </c>
    </row>
    <row r="4559" spans="1:16" x14ac:dyDescent="0.3">
      <c r="A4559">
        <v>4558</v>
      </c>
      <c r="B4559" s="16" t="s">
        <v>2106</v>
      </c>
      <c r="C4559" s="17">
        <v>62.72</v>
      </c>
      <c r="D4559" s="17">
        <v>1.6080000000000001E-2</v>
      </c>
      <c r="E4559" s="9">
        <f t="shared" si="717"/>
        <v>2.074855105542246E-3</v>
      </c>
      <c r="F4559">
        <f t="shared" si="718"/>
        <v>1.002077009106886</v>
      </c>
      <c r="G4559">
        <f t="shared" si="715"/>
        <v>62.552135438984287</v>
      </c>
      <c r="H4559">
        <f t="shared" si="709"/>
        <v>1.1425256444232632E-2</v>
      </c>
      <c r="I4559" t="str">
        <f t="shared" si="716"/>
        <v>2018</v>
      </c>
      <c r="J4559">
        <f t="shared" si="710"/>
        <v>5.257433860746568</v>
      </c>
      <c r="K4559">
        <f t="shared" si="714"/>
        <v>-5.257433860746568</v>
      </c>
      <c r="L4559">
        <f t="shared" si="711"/>
        <v>1.6067602826881355</v>
      </c>
      <c r="M4559">
        <f t="shared" si="712"/>
        <v>0</v>
      </c>
      <c r="P4559" s="23">
        <f t="shared" si="713"/>
        <v>8.4048831008732991E-2</v>
      </c>
    </row>
    <row r="4560" spans="1:16" x14ac:dyDescent="0.3">
      <c r="A4560">
        <v>4559</v>
      </c>
      <c r="B4560" s="16" t="s">
        <v>2104</v>
      </c>
      <c r="C4560" s="17">
        <v>64.36</v>
      </c>
      <c r="D4560" s="17">
        <v>1.5880000000000002E-2</v>
      </c>
      <c r="E4560" s="9">
        <f t="shared" si="717"/>
        <v>2.58119460820301E-2</v>
      </c>
      <c r="F4560">
        <f t="shared" si="718"/>
        <v>1.0261479591836735</v>
      </c>
      <c r="G4560">
        <f t="shared" si="715"/>
        <v>64.189885750492152</v>
      </c>
      <c r="H4560">
        <f t="shared" si="709"/>
        <v>1.1920060563122239E-2</v>
      </c>
      <c r="I4560" t="str">
        <f t="shared" si="716"/>
        <v>2018</v>
      </c>
      <c r="J4560">
        <f t="shared" si="710"/>
        <v>5.6287347760854622</v>
      </c>
      <c r="K4560">
        <f t="shared" si="714"/>
        <v>-5.6287347760854622</v>
      </c>
      <c r="L4560">
        <f t="shared" si="711"/>
        <v>-3.0990028819729787E-2</v>
      </c>
      <c r="M4560">
        <f t="shared" si="712"/>
        <v>0</v>
      </c>
      <c r="P4560" s="23">
        <f t="shared" si="713"/>
        <v>8.7688811255475799E-2</v>
      </c>
    </row>
    <row r="4561" spans="1:16" x14ac:dyDescent="0.3">
      <c r="A4561">
        <v>4560</v>
      </c>
      <c r="B4561" s="16" t="s">
        <v>2102</v>
      </c>
      <c r="C4561" s="17">
        <v>64.33</v>
      </c>
      <c r="D4561" s="17">
        <v>1.5980000000000001E-2</v>
      </c>
      <c r="E4561" s="9">
        <f t="shared" si="717"/>
        <v>-4.6623670127353748E-4</v>
      </c>
      <c r="F4561">
        <f t="shared" si="718"/>
        <v>0.99953387197016774</v>
      </c>
      <c r="G4561">
        <f t="shared" si="715"/>
        <v>64.158895721672422</v>
      </c>
      <c r="H4561">
        <f t="shared" si="709"/>
        <v>1.1883480500913255E-2</v>
      </c>
      <c r="I4561" t="str">
        <f t="shared" si="716"/>
        <v>2018</v>
      </c>
      <c r="J4561">
        <f t="shared" si="710"/>
        <v>5.6087522790843529</v>
      </c>
      <c r="K4561">
        <f t="shared" si="714"/>
        <v>-5.6087522790843529</v>
      </c>
      <c r="L4561">
        <f t="shared" si="711"/>
        <v>-0.50195913178576035</v>
      </c>
      <c r="M4561">
        <f t="shared" si="712"/>
        <v>0</v>
      </c>
      <c r="P4561" s="23">
        <f t="shared" si="713"/>
        <v>8.7419713447308534E-2</v>
      </c>
    </row>
    <row r="4562" spans="1:16" x14ac:dyDescent="0.3">
      <c r="A4562">
        <v>4561</v>
      </c>
      <c r="B4562" s="16" t="s">
        <v>2100</v>
      </c>
      <c r="C4562" s="17">
        <v>64.84</v>
      </c>
      <c r="D4562" s="17">
        <v>1.6080000000000001E-2</v>
      </c>
      <c r="E4562" s="9">
        <f t="shared" si="717"/>
        <v>7.8966114445665307E-3</v>
      </c>
      <c r="F4562">
        <f t="shared" si="718"/>
        <v>1.0079278719104618</v>
      </c>
      <c r="G4562">
        <f t="shared" si="715"/>
        <v>64.666461445531596</v>
      </c>
      <c r="H4562">
        <f t="shared" si="709"/>
        <v>1.1978946364360293E-2</v>
      </c>
      <c r="I4562" t="str">
        <f t="shared" si="716"/>
        <v>2018</v>
      </c>
      <c r="J4562">
        <f t="shared" si="710"/>
        <v>5.6985378603871908</v>
      </c>
      <c r="K4562">
        <f t="shared" si="714"/>
        <v>-5.6985378603871908</v>
      </c>
      <c r="L4562">
        <f t="shared" si="711"/>
        <v>-1.0095248556449334</v>
      </c>
      <c r="M4562">
        <f t="shared" si="712"/>
        <v>0</v>
      </c>
      <c r="P4562" s="23">
        <f t="shared" si="713"/>
        <v>8.8121999147688881E-2</v>
      </c>
    </row>
    <row r="4563" spans="1:16" x14ac:dyDescent="0.3">
      <c r="A4563">
        <v>4562</v>
      </c>
      <c r="B4563" s="16" t="s">
        <v>2098</v>
      </c>
      <c r="C4563" s="17">
        <v>65.67</v>
      </c>
      <c r="D4563" s="17">
        <v>1.6080000000000001E-2</v>
      </c>
      <c r="E4563" s="9">
        <f t="shared" si="717"/>
        <v>1.2719503335405778E-2</v>
      </c>
      <c r="F4563">
        <f t="shared" si="718"/>
        <v>1.0128007402837753</v>
      </c>
      <c r="G4563">
        <f t="shared" si="715"/>
        <v>65.494240023566618</v>
      </c>
      <c r="H4563">
        <f t="shared" si="709"/>
        <v>1.2237546689726139E-2</v>
      </c>
      <c r="I4563" t="str">
        <f t="shared" si="716"/>
        <v>2018</v>
      </c>
      <c r="J4563">
        <f t="shared" si="710"/>
        <v>5.8960775832818637</v>
      </c>
      <c r="K4563">
        <f t="shared" si="714"/>
        <v>-5.8960775832818637</v>
      </c>
      <c r="L4563">
        <f t="shared" si="711"/>
        <v>-1.8373034336799563</v>
      </c>
      <c r="M4563">
        <f t="shared" si="712"/>
        <v>0</v>
      </c>
      <c r="P4563" s="23">
        <f t="shared" si="713"/>
        <v>9.002436826750404E-2</v>
      </c>
    </row>
    <row r="4564" spans="1:16" x14ac:dyDescent="0.3">
      <c r="A4564">
        <v>4563</v>
      </c>
      <c r="B4564" s="16" t="s">
        <v>2096</v>
      </c>
      <c r="C4564" s="17">
        <v>65.25</v>
      </c>
      <c r="D4564" s="17">
        <v>1.61E-2</v>
      </c>
      <c r="E4564" s="9">
        <f t="shared" si="717"/>
        <v>-6.41615400007852E-3</v>
      </c>
      <c r="F4564">
        <f t="shared" si="718"/>
        <v>0.99360438556418451</v>
      </c>
      <c r="G4564">
        <f t="shared" si="715"/>
        <v>65.075147199090267</v>
      </c>
      <c r="H4564">
        <f t="shared" si="709"/>
        <v>1.1877276656034188E-2</v>
      </c>
      <c r="I4564" t="str">
        <f t="shared" si="716"/>
        <v>2018</v>
      </c>
      <c r="J4564">
        <f t="shared" si="710"/>
        <v>5.6858808207976761</v>
      </c>
      <c r="K4564">
        <f t="shared" si="714"/>
        <v>-5.6858808207976761</v>
      </c>
      <c r="L4564">
        <f t="shared" si="711"/>
        <v>-1.4182106092036051</v>
      </c>
      <c r="M4564">
        <f t="shared" si="712"/>
        <v>0</v>
      </c>
      <c r="P4564" s="23">
        <f t="shared" si="713"/>
        <v>8.7374075442385832E-2</v>
      </c>
    </row>
    <row r="4565" spans="1:16" x14ac:dyDescent="0.3">
      <c r="A4565">
        <v>4564</v>
      </c>
      <c r="B4565" s="16" t="s">
        <v>2094</v>
      </c>
      <c r="C4565" s="17">
        <v>65.42</v>
      </c>
      <c r="D4565" s="17">
        <v>1.6469999999999999E-2</v>
      </c>
      <c r="E4565" s="9">
        <f t="shared" si="717"/>
        <v>2.6019759074351E-3</v>
      </c>
      <c r="F4565">
        <f t="shared" si="718"/>
        <v>1.0026053639846744</v>
      </c>
      <c r="G4565">
        <f t="shared" si="715"/>
        <v>65.240668345301771</v>
      </c>
      <c r="H4565">
        <f t="shared" si="709"/>
        <v>1.1827604754107946E-2</v>
      </c>
      <c r="I4565" t="str">
        <f t="shared" si="716"/>
        <v>2018</v>
      </c>
      <c r="J4565">
        <f t="shared" si="710"/>
        <v>5.6765037003772818</v>
      </c>
      <c r="K4565">
        <f t="shared" si="714"/>
        <v>-5.6765037003772818</v>
      </c>
      <c r="L4565">
        <f t="shared" si="711"/>
        <v>-1.5837317554151085</v>
      </c>
      <c r="M4565">
        <f t="shared" si="712"/>
        <v>0</v>
      </c>
      <c r="P4565" s="23">
        <f t="shared" si="713"/>
        <v>8.7008668739152611E-2</v>
      </c>
    </row>
    <row r="4566" spans="1:16" x14ac:dyDescent="0.3">
      <c r="A4566">
        <v>4565</v>
      </c>
      <c r="B4566" s="16" t="s">
        <v>2092</v>
      </c>
      <c r="C4566" s="17">
        <v>66.39</v>
      </c>
      <c r="D4566" s="17">
        <v>1.644E-2</v>
      </c>
      <c r="E4566" s="9">
        <f t="shared" si="717"/>
        <v>1.4718420620830081E-2</v>
      </c>
      <c r="F4566">
        <f t="shared" si="718"/>
        <v>1.0148272699480281</v>
      </c>
      <c r="G4566">
        <f t="shared" si="715"/>
        <v>66.20834038732167</v>
      </c>
      <c r="H4566">
        <f t="shared" si="709"/>
        <v>1.2202646214109051E-2</v>
      </c>
      <c r="I4566" t="str">
        <f t="shared" si="716"/>
        <v>2018</v>
      </c>
      <c r="J4566">
        <f t="shared" si="710"/>
        <v>5.9433655499597036</v>
      </c>
      <c r="K4566">
        <f t="shared" si="714"/>
        <v>-5.9433655499597036</v>
      </c>
      <c r="L4566">
        <f t="shared" si="711"/>
        <v>-2.7756706653081409</v>
      </c>
      <c r="M4566">
        <f t="shared" si="712"/>
        <v>0</v>
      </c>
      <c r="P4566" s="23">
        <f t="shared" si="713"/>
        <v>8.9767626181093754E-2</v>
      </c>
    </row>
    <row r="4567" spans="1:16" x14ac:dyDescent="0.3">
      <c r="A4567">
        <v>4566</v>
      </c>
      <c r="B4567" s="16" t="s">
        <v>2090</v>
      </c>
      <c r="C4567" s="17">
        <v>67.31</v>
      </c>
      <c r="D4567" s="17">
        <v>1.644E-2</v>
      </c>
      <c r="E4567" s="9">
        <f t="shared" si="717"/>
        <v>1.3762371291553775E-2</v>
      </c>
      <c r="F4567">
        <f t="shared" si="718"/>
        <v>1.0138575086609429</v>
      </c>
      <c r="G4567">
        <f t="shared" si="715"/>
        <v>67.12582303766564</v>
      </c>
      <c r="H4567">
        <f t="shared" si="709"/>
        <v>1.2379071192241981E-2</v>
      </c>
      <c r="I4567" t="str">
        <f t="shared" si="716"/>
        <v>2018</v>
      </c>
      <c r="J4567">
        <f t="shared" si="710"/>
        <v>6.1128452980501926</v>
      </c>
      <c r="K4567">
        <f t="shared" si="714"/>
        <v>-6.1128452980501926</v>
      </c>
      <c r="L4567">
        <f t="shared" si="711"/>
        <v>-3.6931533156521112</v>
      </c>
      <c r="M4567">
        <f t="shared" si="712"/>
        <v>0</v>
      </c>
      <c r="P4567" s="23">
        <f t="shared" si="713"/>
        <v>9.1065480040671581E-2</v>
      </c>
    </row>
    <row r="4568" spans="1:16" x14ac:dyDescent="0.3">
      <c r="A4568">
        <v>4567</v>
      </c>
      <c r="B4568" s="16" t="s">
        <v>2088</v>
      </c>
      <c r="C4568" s="17">
        <v>67.5</v>
      </c>
      <c r="D4568" s="17">
        <v>1.6459999999999999E-2</v>
      </c>
      <c r="E4568" s="9">
        <f t="shared" si="717"/>
        <v>2.8187838558622739E-3</v>
      </c>
      <c r="F4568">
        <f t="shared" si="718"/>
        <v>1.0028227603625017</v>
      </c>
      <c r="G4568">
        <f t="shared" si="715"/>
        <v>67.315078766266808</v>
      </c>
      <c r="H4568">
        <f t="shared" si="709"/>
        <v>1.2337039930220299E-2</v>
      </c>
      <c r="I4568" t="str">
        <f t="shared" si="716"/>
        <v>2018</v>
      </c>
      <c r="J4568">
        <f t="shared" si="710"/>
        <v>6.109266203419434</v>
      </c>
      <c r="K4568">
        <f t="shared" si="714"/>
        <v>-6.109266203419434</v>
      </c>
      <c r="L4568">
        <f t="shared" si="711"/>
        <v>-3.8824090442532793</v>
      </c>
      <c r="M4568">
        <f t="shared" si="712"/>
        <v>0</v>
      </c>
      <c r="P4568" s="23">
        <f t="shared" si="713"/>
        <v>9.0756280990655733E-2</v>
      </c>
    </row>
    <row r="4569" spans="1:16" x14ac:dyDescent="0.3">
      <c r="A4569">
        <v>4568</v>
      </c>
      <c r="B4569" s="16" t="s">
        <v>2086</v>
      </c>
      <c r="C4569" s="17">
        <v>66.63</v>
      </c>
      <c r="D4569" s="17">
        <v>1.6750000000000001E-2</v>
      </c>
      <c r="E4569" s="9">
        <f t="shared" si="717"/>
        <v>-1.2972671304038435E-2</v>
      </c>
      <c r="F4569">
        <f t="shared" si="718"/>
        <v>0.98711111111111105</v>
      </c>
      <c r="G4569">
        <f t="shared" si="715"/>
        <v>66.444250645775213</v>
      </c>
      <c r="H4569">
        <f t="shared" si="709"/>
        <v>1.2227960943256275E-2</v>
      </c>
      <c r="I4569" t="str">
        <f t="shared" si="716"/>
        <v>2018</v>
      </c>
      <c r="J4569">
        <f t="shared" si="710"/>
        <v>5.9769162635699544</v>
      </c>
      <c r="K4569">
        <f t="shared" si="714"/>
        <v>-5.9769162635699544</v>
      </c>
      <c r="L4569">
        <f t="shared" si="711"/>
        <v>-3.0115809237616844</v>
      </c>
      <c r="M4569">
        <f t="shared" si="712"/>
        <v>0</v>
      </c>
      <c r="P4569" s="23">
        <f t="shared" si="713"/>
        <v>8.9953851619665917E-2</v>
      </c>
    </row>
    <row r="4570" spans="1:16" x14ac:dyDescent="0.3">
      <c r="A4570">
        <v>4569</v>
      </c>
      <c r="B4570" s="16" t="s">
        <v>2084</v>
      </c>
      <c r="C4570" s="17">
        <v>65.78</v>
      </c>
      <c r="D4570" s="17">
        <v>1.6590000000000001E-2</v>
      </c>
      <c r="E4570" s="9">
        <f t="shared" si="717"/>
        <v>-1.2839085813534802E-2</v>
      </c>
      <c r="F4570">
        <f t="shared" si="718"/>
        <v>0.9872429836410026</v>
      </c>
      <c r="G4570">
        <f t="shared" si="715"/>
        <v>65.598369519855936</v>
      </c>
      <c r="H4570">
        <f t="shared" si="709"/>
        <v>1.2375289645937598E-2</v>
      </c>
      <c r="I4570" t="str">
        <f t="shared" si="716"/>
        <v>2018</v>
      </c>
      <c r="J4570">
        <f t="shared" si="710"/>
        <v>5.9719221559405566</v>
      </c>
      <c r="K4570">
        <f t="shared" si="714"/>
        <v>-5.9719221559405566</v>
      </c>
      <c r="L4570">
        <f t="shared" si="711"/>
        <v>-2.1656997978424073</v>
      </c>
      <c r="M4570">
        <f t="shared" si="712"/>
        <v>0</v>
      </c>
      <c r="P4570" s="23">
        <f t="shared" si="713"/>
        <v>9.1037661448779131E-2</v>
      </c>
    </row>
    <row r="4571" spans="1:16" x14ac:dyDescent="0.3">
      <c r="A4571">
        <v>4570</v>
      </c>
      <c r="B4571" s="16" t="s">
        <v>2082</v>
      </c>
      <c r="C4571" s="17">
        <v>63.83</v>
      </c>
      <c r="D4571" s="17">
        <v>1.6289999999999999E-2</v>
      </c>
      <c r="E4571" s="9">
        <f t="shared" si="717"/>
        <v>-3.0092541492945019E-2</v>
      </c>
      <c r="F4571">
        <f t="shared" si="718"/>
        <v>0.97035573122529639</v>
      </c>
      <c r="G4571">
        <f t="shared" si="715"/>
        <v>63.656936589886662</v>
      </c>
      <c r="H4571">
        <f t="shared" si="709"/>
        <v>1.3409113333595863E-2</v>
      </c>
      <c r="I4571" t="str">
        <f t="shared" si="716"/>
        <v>2018</v>
      </c>
      <c r="J4571">
        <f t="shared" si="710"/>
        <v>6.2793041152254245</v>
      </c>
      <c r="K4571">
        <f t="shared" si="714"/>
        <v>-6.2793041152254245</v>
      </c>
      <c r="L4571">
        <f t="shared" si="711"/>
        <v>-0.22426686787313344</v>
      </c>
      <c r="M4571">
        <f t="shared" si="712"/>
        <v>0</v>
      </c>
      <c r="P4571" s="23">
        <f t="shared" si="713"/>
        <v>9.8642888766077283E-2</v>
      </c>
    </row>
    <row r="4572" spans="1:16" x14ac:dyDescent="0.3">
      <c r="A4572">
        <v>4571</v>
      </c>
      <c r="B4572" s="16" t="s">
        <v>2080</v>
      </c>
      <c r="C4572" s="17">
        <v>64.37</v>
      </c>
      <c r="D4572" s="17">
        <v>1.644E-2</v>
      </c>
      <c r="E4572" s="9">
        <f t="shared" si="717"/>
        <v>8.4243867965587138E-3</v>
      </c>
      <c r="F4572">
        <f t="shared" si="718"/>
        <v>1.0084599718000942</v>
      </c>
      <c r="G4572">
        <f t="shared" si="715"/>
        <v>64.193867611566446</v>
      </c>
      <c r="H4572">
        <f t="shared" si="709"/>
        <v>1.3484028176523862E-2</v>
      </c>
      <c r="I4572" t="str">
        <f t="shared" si="716"/>
        <v>2018</v>
      </c>
      <c r="J4572">
        <f t="shared" si="710"/>
        <v>6.3676460419933436</v>
      </c>
      <c r="K4572">
        <f t="shared" si="714"/>
        <v>-6.3676460419933436</v>
      </c>
      <c r="L4572">
        <f t="shared" si="711"/>
        <v>-0.76119788955291767</v>
      </c>
      <c r="M4572">
        <f t="shared" si="712"/>
        <v>0</v>
      </c>
      <c r="P4572" s="23">
        <f t="shared" si="713"/>
        <v>9.9193992805101244E-2</v>
      </c>
    </row>
    <row r="4573" spans="1:16" x14ac:dyDescent="0.3">
      <c r="A4573">
        <v>4572</v>
      </c>
      <c r="B4573" s="16" t="s">
        <v>2079</v>
      </c>
      <c r="C4573" s="17">
        <v>65.540000000000006</v>
      </c>
      <c r="D4573" s="17">
        <v>1.6670000000000001E-2</v>
      </c>
      <c r="E4573" s="9">
        <f t="shared" si="717"/>
        <v>1.8012957206144126E-2</v>
      </c>
      <c r="F4573">
        <f t="shared" si="718"/>
        <v>1.0181761690228368</v>
      </c>
      <c r="G4573">
        <f t="shared" si="715"/>
        <v>65.358160755320881</v>
      </c>
      <c r="H4573">
        <f t="shared" si="709"/>
        <v>1.3903478148514803E-2</v>
      </c>
      <c r="I4573" t="str">
        <f t="shared" si="716"/>
        <v>2018</v>
      </c>
      <c r="J4573">
        <f t="shared" si="710"/>
        <v>6.684808977579074</v>
      </c>
      <c r="K4573">
        <f t="shared" si="714"/>
        <v>-6.684808977579074</v>
      </c>
      <c r="L4573">
        <f t="shared" si="711"/>
        <v>-1.9254910333073525</v>
      </c>
      <c r="M4573">
        <f t="shared" si="712"/>
        <v>0</v>
      </c>
      <c r="P4573" s="23">
        <f t="shared" si="713"/>
        <v>0.10227963731422562</v>
      </c>
    </row>
    <row r="4574" spans="1:16" x14ac:dyDescent="0.3">
      <c r="A4574">
        <v>4573</v>
      </c>
      <c r="B4574" s="16" t="s">
        <v>2077</v>
      </c>
      <c r="C4574" s="17">
        <v>65.790000000000006</v>
      </c>
      <c r="D4574" s="17">
        <v>1.6819999999999998E-2</v>
      </c>
      <c r="E4574" s="9">
        <f t="shared" si="717"/>
        <v>3.8072078272379604E-3</v>
      </c>
      <c r="F4574">
        <f t="shared" si="718"/>
        <v>1.0038144644491913</v>
      </c>
      <c r="G4574">
        <f t="shared" si="715"/>
        <v>65.605826969810352</v>
      </c>
      <c r="H4574">
        <f t="shared" si="709"/>
        <v>1.3652238632964111E-2</v>
      </c>
      <c r="I4574" t="str">
        <f t="shared" si="716"/>
        <v>2018</v>
      </c>
      <c r="J4574">
        <f t="shared" si="710"/>
        <v>6.5888861859615497</v>
      </c>
      <c r="K4574">
        <f t="shared" si="714"/>
        <v>-6.5888861859615497</v>
      </c>
      <c r="L4574">
        <f t="shared" si="711"/>
        <v>-2.1731572477968228</v>
      </c>
      <c r="M4574">
        <f t="shared" si="712"/>
        <v>0</v>
      </c>
      <c r="P4574" s="23">
        <f t="shared" si="713"/>
        <v>0.10043141730373338</v>
      </c>
    </row>
    <row r="4575" spans="1:16" x14ac:dyDescent="0.3">
      <c r="A4575">
        <v>4574</v>
      </c>
      <c r="B4575" s="16" t="s">
        <v>2075</v>
      </c>
      <c r="C4575" s="17">
        <v>64.34</v>
      </c>
      <c r="D4575" s="17">
        <v>1.685E-2</v>
      </c>
      <c r="E4575" s="9">
        <f t="shared" si="717"/>
        <v>-2.2286329287026233E-2</v>
      </c>
      <c r="F4575">
        <f t="shared" si="718"/>
        <v>0.97796017631858945</v>
      </c>
      <c r="G4575">
        <f t="shared" si="715"/>
        <v>64.159565312294035</v>
      </c>
      <c r="H4575">
        <f t="shared" si="709"/>
        <v>1.3995811539576604E-2</v>
      </c>
      <c r="I4575" t="str">
        <f t="shared" si="716"/>
        <v>2018</v>
      </c>
      <c r="J4575">
        <f t="shared" si="710"/>
        <v>6.6057969392816398</v>
      </c>
      <c r="K4575">
        <f t="shared" si="714"/>
        <v>-6.6057969392816398</v>
      </c>
      <c r="L4575">
        <f t="shared" si="711"/>
        <v>-0.7268955902805061</v>
      </c>
      <c r="M4575">
        <f t="shared" si="712"/>
        <v>0</v>
      </c>
      <c r="P4575" s="23">
        <f t="shared" si="713"/>
        <v>0.10295887927432482</v>
      </c>
    </row>
    <row r="4576" spans="1:16" x14ac:dyDescent="0.3">
      <c r="A4576">
        <v>4575</v>
      </c>
      <c r="B4576" s="16" t="s">
        <v>2073</v>
      </c>
      <c r="C4576" s="17">
        <v>63.61</v>
      </c>
      <c r="D4576" s="17">
        <v>1.6750000000000001E-2</v>
      </c>
      <c r="E4576" s="9">
        <f t="shared" si="717"/>
        <v>-1.1410831120167522E-2</v>
      </c>
      <c r="F4576">
        <f t="shared" si="718"/>
        <v>0.98865402548958647</v>
      </c>
      <c r="G4576">
        <f t="shared" si="715"/>
        <v>63.432669722013529</v>
      </c>
      <c r="H4576">
        <f t="shared" si="709"/>
        <v>1.4074698631299263E-2</v>
      </c>
      <c r="I4576" t="str">
        <f t="shared" si="716"/>
        <v>2018</v>
      </c>
      <c r="J4576">
        <f t="shared" si="710"/>
        <v>6.5677681807420214</v>
      </c>
      <c r="K4576">
        <f t="shared" si="714"/>
        <v>-6.5677681807420214</v>
      </c>
      <c r="L4576">
        <f t="shared" si="711"/>
        <v>1.0216497432011238</v>
      </c>
      <c r="M4576">
        <f t="shared" si="712"/>
        <v>0</v>
      </c>
      <c r="P4576" s="23">
        <f t="shared" si="713"/>
        <v>0.10353920479028424</v>
      </c>
    </row>
    <row r="4577" spans="1:16" x14ac:dyDescent="0.3">
      <c r="A4577">
        <v>4576</v>
      </c>
      <c r="B4577" s="16" t="s">
        <v>2071</v>
      </c>
      <c r="C4577" s="17">
        <v>65.489999999999995</v>
      </c>
      <c r="D4577" s="17">
        <v>1.6750000000000001E-2</v>
      </c>
      <c r="E4577" s="9">
        <f t="shared" si="717"/>
        <v>2.9126768539249351E-2</v>
      </c>
      <c r="F4577">
        <f t="shared" si="718"/>
        <v>1.0295551013991511</v>
      </c>
      <c r="G4577">
        <f t="shared" si="715"/>
        <v>65.307428707666489</v>
      </c>
      <c r="H4577">
        <f t="shared" ref="H4577:H4640" si="719">SQRT(_xlfn.VAR.S(E4548:E4577))</f>
        <v>1.5260329540492487E-2</v>
      </c>
      <c r="I4577" t="str">
        <f t="shared" si="716"/>
        <v>2018</v>
      </c>
      <c r="J4577">
        <f t="shared" ref="J4577:J4640" si="720">-K4577</f>
        <v>7.3314895150982524</v>
      </c>
      <c r="K4577">
        <f t="shared" si="714"/>
        <v>-7.3314895150982524</v>
      </c>
      <c r="L4577">
        <f t="shared" ref="L4577:L4640" si="721">+MIN(G4578-G4577,G4579-G4577,G4580-G4577,G4581-G4577,G4582-G4577,G4583-G4577,G4584-G4577,G4585-G4577,G4586-G4577,G4587-G4577)</f>
        <v>-0.85310924245183628</v>
      </c>
      <c r="M4577">
        <f t="shared" ref="M4577:M4640" si="722">+IF(L4577&lt;K4577,1,0)</f>
        <v>0</v>
      </c>
      <c r="P4577" s="23">
        <f t="shared" ref="P4577:P4640" si="723">-K4577/G4577</f>
        <v>0.11226118774199424</v>
      </c>
    </row>
    <row r="4578" spans="1:16" x14ac:dyDescent="0.3">
      <c r="A4578">
        <v>4577</v>
      </c>
      <c r="B4578" s="16" t="s">
        <v>2069</v>
      </c>
      <c r="C4578" s="17">
        <v>64.95</v>
      </c>
      <c r="D4578" s="17">
        <v>1.6819999999999998E-2</v>
      </c>
      <c r="E4578" s="9">
        <f t="shared" si="717"/>
        <v>-8.2797161133535847E-3</v>
      </c>
      <c r="F4578">
        <f t="shared" si="718"/>
        <v>0.99175446633073761</v>
      </c>
      <c r="G4578">
        <f t="shared" si="715"/>
        <v>64.768178472247783</v>
      </c>
      <c r="H4578">
        <f t="shared" si="719"/>
        <v>1.5114418666914084E-2</v>
      </c>
      <c r="I4578" t="str">
        <f t="shared" si="716"/>
        <v>2018</v>
      </c>
      <c r="J4578">
        <f t="shared" si="720"/>
        <v>7.2014317950817635</v>
      </c>
      <c r="K4578">
        <f t="shared" ref="K4578:K4641" si="724">-G4578*$P$3*$R$3*H4578</f>
        <v>-7.2014317950817635</v>
      </c>
      <c r="L4578">
        <f t="shared" si="721"/>
        <v>-0.31385900703313041</v>
      </c>
      <c r="M4578">
        <f t="shared" si="722"/>
        <v>0</v>
      </c>
      <c r="P4578" s="23">
        <f t="shared" si="723"/>
        <v>0.11118780804013921</v>
      </c>
    </row>
    <row r="4579" spans="1:16" x14ac:dyDescent="0.3">
      <c r="A4579">
        <v>4578</v>
      </c>
      <c r="B4579" s="16" t="s">
        <v>2067</v>
      </c>
      <c r="C4579" s="17">
        <v>64.64</v>
      </c>
      <c r="D4579" s="17">
        <v>1.7260000000000001E-2</v>
      </c>
      <c r="E4579" s="9">
        <f t="shared" si="717"/>
        <v>-4.7843289037686866E-3</v>
      </c>
      <c r="F4579">
        <f t="shared" si="718"/>
        <v>0.99522709776751339</v>
      </c>
      <c r="G4579">
        <f t="shared" si="715"/>
        <v>64.454319465214652</v>
      </c>
      <c r="H4579">
        <f t="shared" si="719"/>
        <v>1.5102383140489756E-2</v>
      </c>
      <c r="I4579" t="str">
        <f t="shared" si="716"/>
        <v>2018</v>
      </c>
      <c r="J4579">
        <f t="shared" si="720"/>
        <v>7.1608278290125638</v>
      </c>
      <c r="K4579">
        <f t="shared" si="724"/>
        <v>-7.1608278290125638</v>
      </c>
      <c r="L4579">
        <f t="shared" si="721"/>
        <v>0.24626243580200935</v>
      </c>
      <c r="M4579">
        <f t="shared" si="722"/>
        <v>0</v>
      </c>
      <c r="P4579" s="23">
        <f t="shared" si="723"/>
        <v>0.11109926981506943</v>
      </c>
    </row>
    <row r="4580" spans="1:16" x14ac:dyDescent="0.3">
      <c r="A4580">
        <v>4579</v>
      </c>
      <c r="B4580" s="16" t="s">
        <v>2065</v>
      </c>
      <c r="C4580" s="17">
        <v>64.89</v>
      </c>
      <c r="D4580" s="17">
        <v>1.754E-2</v>
      </c>
      <c r="E4580" s="9">
        <f t="shared" si="717"/>
        <v>3.8601144202370856E-3</v>
      </c>
      <c r="F4580">
        <f t="shared" si="718"/>
        <v>1.0038675742574257</v>
      </c>
      <c r="G4580">
        <f t="shared" si="715"/>
        <v>64.700581901016662</v>
      </c>
      <c r="H4580">
        <f t="shared" si="719"/>
        <v>1.5135788168853737E-2</v>
      </c>
      <c r="I4580" t="str">
        <f t="shared" si="716"/>
        <v>2018</v>
      </c>
      <c r="J4580">
        <f t="shared" si="720"/>
        <v>7.2040869894710085</v>
      </c>
      <c r="K4580">
        <f t="shared" si="724"/>
        <v>-7.2040869894710085</v>
      </c>
      <c r="L4580">
        <f t="shared" si="721"/>
        <v>0.227380747054994</v>
      </c>
      <c r="M4580">
        <f t="shared" si="722"/>
        <v>0</v>
      </c>
      <c r="P4580" s="23">
        <f t="shared" si="723"/>
        <v>0.11134501078355538</v>
      </c>
    </row>
    <row r="4581" spans="1:16" x14ac:dyDescent="0.3">
      <c r="A4581">
        <v>4580</v>
      </c>
      <c r="B4581" s="16" t="s">
        <v>2063</v>
      </c>
      <c r="C4581" s="17">
        <v>65.12</v>
      </c>
      <c r="D4581" s="17">
        <v>1.772E-2</v>
      </c>
      <c r="E4581" s="9">
        <f t="shared" si="717"/>
        <v>3.5381930612078151E-3</v>
      </c>
      <c r="F4581">
        <f t="shared" si="718"/>
        <v>1.0035444598551395</v>
      </c>
      <c r="G4581">
        <f t="shared" si="715"/>
        <v>64.927962648071656</v>
      </c>
      <c r="H4581">
        <f t="shared" si="719"/>
        <v>1.5039351194060337E-2</v>
      </c>
      <c r="I4581" t="str">
        <f t="shared" si="716"/>
        <v>2018</v>
      </c>
      <c r="J4581">
        <f t="shared" si="720"/>
        <v>7.1833428832685016</v>
      </c>
      <c r="K4581">
        <f t="shared" si="724"/>
        <v>-7.1833428832685016</v>
      </c>
      <c r="L4581">
        <f t="shared" si="721"/>
        <v>0.92758672874657577</v>
      </c>
      <c r="M4581">
        <f t="shared" si="722"/>
        <v>0</v>
      </c>
      <c r="P4581" s="23">
        <f t="shared" si="723"/>
        <v>0.11063558119333419</v>
      </c>
    </row>
    <row r="4582" spans="1:16" x14ac:dyDescent="0.3">
      <c r="A4582">
        <v>4581</v>
      </c>
      <c r="B4582" s="16" t="s">
        <v>2061</v>
      </c>
      <c r="C4582" s="17">
        <v>66.209999999999994</v>
      </c>
      <c r="D4582" s="17">
        <v>1.779E-2</v>
      </c>
      <c r="E4582" s="9">
        <f t="shared" si="717"/>
        <v>1.6599787242469594E-2</v>
      </c>
      <c r="F4582">
        <f t="shared" si="718"/>
        <v>1.016738329238329</v>
      </c>
      <c r="G4582">
        <f t="shared" si="715"/>
        <v>66.013978096078588</v>
      </c>
      <c r="H4582">
        <f t="shared" si="719"/>
        <v>1.5205121103073118E-2</v>
      </c>
      <c r="I4582" t="str">
        <f t="shared" si="716"/>
        <v>2018</v>
      </c>
      <c r="J4582">
        <f t="shared" si="720"/>
        <v>7.3839969548393194</v>
      </c>
      <c r="K4582">
        <f t="shared" si="724"/>
        <v>-7.3839969548393194</v>
      </c>
      <c r="L4582">
        <f t="shared" si="721"/>
        <v>-0.15842871926035684</v>
      </c>
      <c r="M4582">
        <f t="shared" si="722"/>
        <v>0</v>
      </c>
      <c r="P4582" s="23">
        <f t="shared" si="723"/>
        <v>0.11185505203295647</v>
      </c>
    </row>
    <row r="4583" spans="1:16" x14ac:dyDescent="0.3">
      <c r="A4583">
        <v>4582</v>
      </c>
      <c r="B4583" s="16" t="s">
        <v>2059</v>
      </c>
      <c r="C4583" s="17">
        <v>66.05</v>
      </c>
      <c r="D4583" s="17">
        <v>1.7689999999999997E-2</v>
      </c>
      <c r="E4583" s="9">
        <f t="shared" si="717"/>
        <v>-2.4194779684203606E-3</v>
      </c>
      <c r="F4583">
        <f t="shared" si="718"/>
        <v>0.99758344660927356</v>
      </c>
      <c r="G4583">
        <f t="shared" si="715"/>
        <v>65.855549376818232</v>
      </c>
      <c r="H4583">
        <f t="shared" si="719"/>
        <v>1.5011069452541406E-2</v>
      </c>
      <c r="I4583" t="str">
        <f t="shared" si="716"/>
        <v>2018</v>
      </c>
      <c r="J4583">
        <f t="shared" si="720"/>
        <v>7.2722656021596475</v>
      </c>
      <c r="K4583">
        <f t="shared" si="724"/>
        <v>-7.2722656021596475</v>
      </c>
      <c r="L4583">
        <f t="shared" si="721"/>
        <v>1.3624937100191801</v>
      </c>
      <c r="M4583">
        <f t="shared" si="722"/>
        <v>0</v>
      </c>
      <c r="P4583" s="23">
        <f t="shared" si="723"/>
        <v>0.11042752920560334</v>
      </c>
    </row>
    <row r="4584" spans="1:16" x14ac:dyDescent="0.3">
      <c r="A4584">
        <v>4583</v>
      </c>
      <c r="B4584" s="16" t="s">
        <v>2057</v>
      </c>
      <c r="C4584" s="17">
        <v>67.42</v>
      </c>
      <c r="D4584" s="17">
        <v>1.8000000000000002E-2</v>
      </c>
      <c r="E4584" s="9">
        <f t="shared" si="717"/>
        <v>2.052967883758049E-2</v>
      </c>
      <c r="F4584">
        <f t="shared" si="718"/>
        <v>1.0207418622255868</v>
      </c>
      <c r="G4584">
        <f t="shared" si="715"/>
        <v>67.218043086837412</v>
      </c>
      <c r="H4584">
        <f t="shared" si="719"/>
        <v>1.5362765363754301E-2</v>
      </c>
      <c r="I4584" t="str">
        <f t="shared" si="716"/>
        <v>2018</v>
      </c>
      <c r="J4584">
        <f t="shared" si="720"/>
        <v>7.5966301534732947</v>
      </c>
      <c r="K4584">
        <f t="shared" si="724"/>
        <v>-7.5966301534732947</v>
      </c>
      <c r="L4584">
        <f t="shared" si="721"/>
        <v>0.22799600865235448</v>
      </c>
      <c r="M4584">
        <f t="shared" si="722"/>
        <v>0</v>
      </c>
      <c r="P4584" s="23">
        <f t="shared" si="723"/>
        <v>0.11301474730020608</v>
      </c>
    </row>
    <row r="4585" spans="1:16" x14ac:dyDescent="0.3">
      <c r="A4585">
        <v>4584</v>
      </c>
      <c r="B4585" s="16" t="s">
        <v>2055</v>
      </c>
      <c r="C4585" s="17">
        <v>69.47</v>
      </c>
      <c r="D4585" s="17">
        <v>1.746E-2</v>
      </c>
      <c r="E4585" s="9">
        <f t="shared" si="717"/>
        <v>2.9953294898874844E-2</v>
      </c>
      <c r="F4585">
        <f t="shared" si="718"/>
        <v>1.0304064075941857</v>
      </c>
      <c r="G4585">
        <f t="shared" si="715"/>
        <v>69.268136154345683</v>
      </c>
      <c r="H4585">
        <f t="shared" si="719"/>
        <v>1.577102720062306E-2</v>
      </c>
      <c r="I4585" t="str">
        <f t="shared" si="716"/>
        <v>2018</v>
      </c>
      <c r="J4585">
        <f t="shared" si="720"/>
        <v>8.036356670175806</v>
      </c>
      <c r="K4585">
        <f t="shared" si="724"/>
        <v>-8.036356670175806</v>
      </c>
      <c r="L4585">
        <f t="shared" si="721"/>
        <v>-1.8220970588559169</v>
      </c>
      <c r="M4585">
        <f t="shared" si="722"/>
        <v>0</v>
      </c>
      <c r="P4585" s="23">
        <f t="shared" si="723"/>
        <v>0.11601808733916147</v>
      </c>
    </row>
    <row r="4586" spans="1:16" x14ac:dyDescent="0.3">
      <c r="A4586">
        <v>4585</v>
      </c>
      <c r="B4586" s="16" t="s">
        <v>2053</v>
      </c>
      <c r="C4586" s="17">
        <v>68.91</v>
      </c>
      <c r="D4586" s="17">
        <v>1.7230000000000002E-2</v>
      </c>
      <c r="E4586" s="9">
        <f t="shared" si="717"/>
        <v>-8.0936993356730443E-3</v>
      </c>
      <c r="F4586">
        <f t="shared" si="718"/>
        <v>0.99193896646034252</v>
      </c>
      <c r="G4586">
        <f t="shared" si="715"/>
        <v>68.712397310322288</v>
      </c>
      <c r="H4586">
        <f t="shared" si="719"/>
        <v>1.5704745841298176E-2</v>
      </c>
      <c r="I4586" t="str">
        <f t="shared" si="716"/>
        <v>2018</v>
      </c>
      <c r="J4586">
        <f t="shared" si="720"/>
        <v>7.9383772543298141</v>
      </c>
      <c r="K4586">
        <f t="shared" si="724"/>
        <v>-7.9383772543298141</v>
      </c>
      <c r="L4586">
        <f t="shared" si="721"/>
        <v>-1.7945038260923241</v>
      </c>
      <c r="M4586">
        <f t="shared" si="722"/>
        <v>0</v>
      </c>
      <c r="P4586" s="23">
        <f t="shared" si="723"/>
        <v>0.11553049471521314</v>
      </c>
    </row>
    <row r="4587" spans="1:16" x14ac:dyDescent="0.3">
      <c r="A4587">
        <v>4586</v>
      </c>
      <c r="B4587" s="16" t="s">
        <v>2051</v>
      </c>
      <c r="C4587" s="17">
        <v>70.45</v>
      </c>
      <c r="D4587" s="17">
        <v>1.728E-2</v>
      </c>
      <c r="E4587" s="9">
        <f t="shared" si="717"/>
        <v>2.2101932975572801E-2</v>
      </c>
      <c r="F4587">
        <f t="shared" si="718"/>
        <v>1.0223479901320565</v>
      </c>
      <c r="G4587">
        <f t="shared" si="715"/>
        <v>70.247395889958398</v>
      </c>
      <c r="H4587">
        <f t="shared" si="719"/>
        <v>1.4765035075211189E-2</v>
      </c>
      <c r="I4587" t="str">
        <f t="shared" si="716"/>
        <v>2018</v>
      </c>
      <c r="J4587">
        <f t="shared" si="720"/>
        <v>7.6301035694433779</v>
      </c>
      <c r="K4587">
        <f t="shared" si="724"/>
        <v>-7.6301035694433779</v>
      </c>
      <c r="L4587">
        <f t="shared" si="721"/>
        <v>-3.3295024057284337</v>
      </c>
      <c r="M4587">
        <f t="shared" si="722"/>
        <v>0</v>
      </c>
      <c r="P4587" s="23">
        <f t="shared" si="723"/>
        <v>0.10861760030785814</v>
      </c>
    </row>
    <row r="4588" spans="1:16" x14ac:dyDescent="0.3">
      <c r="A4588">
        <v>4587</v>
      </c>
      <c r="B4588" s="16" t="s">
        <v>2049</v>
      </c>
      <c r="C4588" s="17">
        <v>70.12</v>
      </c>
      <c r="D4588" s="17">
        <v>1.746E-2</v>
      </c>
      <c r="E4588" s="9">
        <f t="shared" si="717"/>
        <v>-4.6951782916554588E-3</v>
      </c>
      <c r="F4588">
        <f t="shared" si="718"/>
        <v>0.99531582682753728</v>
      </c>
      <c r="G4588">
        <f t="shared" si="715"/>
        <v>69.916247403810559</v>
      </c>
      <c r="H4588">
        <f t="shared" si="719"/>
        <v>1.479226367804516E-2</v>
      </c>
      <c r="I4588" t="str">
        <f t="shared" si="716"/>
        <v>2018</v>
      </c>
      <c r="J4588">
        <f t="shared" si="720"/>
        <v>7.6081395664970595</v>
      </c>
      <c r="K4588">
        <f t="shared" si="724"/>
        <v>-7.6081395664970595</v>
      </c>
      <c r="L4588">
        <f t="shared" si="721"/>
        <v>-2.9983539195805946</v>
      </c>
      <c r="M4588">
        <f t="shared" si="722"/>
        <v>0</v>
      </c>
      <c r="P4588" s="23">
        <f t="shared" si="723"/>
        <v>0.10881790497929959</v>
      </c>
    </row>
    <row r="4589" spans="1:16" x14ac:dyDescent="0.3">
      <c r="A4589">
        <v>4588</v>
      </c>
      <c r="B4589" s="16" t="s">
        <v>2047</v>
      </c>
      <c r="C4589" s="17">
        <v>70.11</v>
      </c>
      <c r="D4589" s="17">
        <v>1.7749999999999998E-2</v>
      </c>
      <c r="E4589" s="9">
        <f t="shared" si="717"/>
        <v>-1.4262283415752261E-4</v>
      </c>
      <c r="F4589">
        <f t="shared" si="718"/>
        <v>0.99985738733599538</v>
      </c>
      <c r="G4589">
        <f t="shared" si="715"/>
        <v>69.902897739801872</v>
      </c>
      <c r="H4589">
        <f t="shared" si="719"/>
        <v>1.4806646180684405E-2</v>
      </c>
      <c r="I4589" t="str">
        <f t="shared" si="716"/>
        <v>2018</v>
      </c>
      <c r="J4589">
        <f t="shared" si="720"/>
        <v>7.6140828577990582</v>
      </c>
      <c r="K4589">
        <f t="shared" si="724"/>
        <v>-7.6140828577990582</v>
      </c>
      <c r="L4589">
        <f t="shared" si="721"/>
        <v>-2.9850042555719085</v>
      </c>
      <c r="M4589">
        <f t="shared" si="722"/>
        <v>0</v>
      </c>
      <c r="P4589" s="23">
        <f t="shared" si="723"/>
        <v>0.10892370851550108</v>
      </c>
    </row>
    <row r="4590" spans="1:16" x14ac:dyDescent="0.3">
      <c r="A4590">
        <v>4589</v>
      </c>
      <c r="B4590" s="16" t="s">
        <v>2045</v>
      </c>
      <c r="C4590" s="17">
        <v>69.53</v>
      </c>
      <c r="D4590" s="17">
        <v>1.736E-2</v>
      </c>
      <c r="E4590" s="9">
        <f t="shared" si="717"/>
        <v>-8.3071231079498362E-3</v>
      </c>
      <c r="F4590">
        <f t="shared" si="718"/>
        <v>0.99172728569390955</v>
      </c>
      <c r="G4590">
        <f t="shared" si="715"/>
        <v>69.329117283801509</v>
      </c>
      <c r="H4590">
        <f t="shared" si="719"/>
        <v>1.4354107154788315E-2</v>
      </c>
      <c r="I4590" t="str">
        <f t="shared" si="716"/>
        <v>2018</v>
      </c>
      <c r="J4590">
        <f t="shared" si="720"/>
        <v>7.32078369929852</v>
      </c>
      <c r="K4590">
        <f t="shared" si="724"/>
        <v>-7.32078369929852</v>
      </c>
      <c r="L4590">
        <f t="shared" si="721"/>
        <v>-2.4112237995715446</v>
      </c>
      <c r="M4590">
        <f t="shared" si="722"/>
        <v>0</v>
      </c>
      <c r="P4590" s="23">
        <f t="shared" si="723"/>
        <v>0.10559464747446011</v>
      </c>
    </row>
    <row r="4591" spans="1:16" x14ac:dyDescent="0.3">
      <c r="A4591">
        <v>4590</v>
      </c>
      <c r="B4591" s="16" t="s">
        <v>2043</v>
      </c>
      <c r="C4591" s="17">
        <v>70.27</v>
      </c>
      <c r="D4591" s="17">
        <v>1.7150000000000002E-2</v>
      </c>
      <c r="E4591" s="9">
        <f t="shared" si="717"/>
        <v>1.0586651093179723E-2</v>
      </c>
      <c r="F4591">
        <f t="shared" si="718"/>
        <v>1.0106428879620306</v>
      </c>
      <c r="G4591">
        <f t="shared" si="715"/>
        <v>70.069431698751927</v>
      </c>
      <c r="H4591">
        <f t="shared" si="719"/>
        <v>1.4415060146624574E-2</v>
      </c>
      <c r="I4591" t="str">
        <f t="shared" si="716"/>
        <v>2018</v>
      </c>
      <c r="J4591">
        <f t="shared" si="720"/>
        <v>7.4303757208537702</v>
      </c>
      <c r="K4591">
        <f t="shared" si="724"/>
        <v>-7.4303757208537702</v>
      </c>
      <c r="L4591">
        <f t="shared" si="721"/>
        <v>-3.1515382145219633</v>
      </c>
      <c r="M4591">
        <f t="shared" si="722"/>
        <v>0</v>
      </c>
      <c r="P4591" s="23">
        <f t="shared" si="723"/>
        <v>0.10604304246106964</v>
      </c>
    </row>
    <row r="4592" spans="1:16" x14ac:dyDescent="0.3">
      <c r="A4592">
        <v>4591</v>
      </c>
      <c r="B4592" s="16" t="s">
        <v>2041</v>
      </c>
      <c r="C4592" s="17">
        <v>67.64</v>
      </c>
      <c r="D4592" s="17">
        <v>1.7230000000000002E-2</v>
      </c>
      <c r="E4592" s="9">
        <f t="shared" si="717"/>
        <v>-3.8145441173726716E-2</v>
      </c>
      <c r="F4592">
        <f t="shared" si="718"/>
        <v>0.96257293297281921</v>
      </c>
      <c r="G4592">
        <f t="shared" si="715"/>
        <v>67.446039095489766</v>
      </c>
      <c r="H4592">
        <f t="shared" si="719"/>
        <v>1.6208951162243537E-2</v>
      </c>
      <c r="I4592" t="str">
        <f t="shared" si="716"/>
        <v>2018</v>
      </c>
      <c r="J4592">
        <f t="shared" si="720"/>
        <v>8.0422410182537156</v>
      </c>
      <c r="K4592">
        <f t="shared" si="724"/>
        <v>-8.0422410182537156</v>
      </c>
      <c r="L4592">
        <f t="shared" si="721"/>
        <v>-0.52814561125980219</v>
      </c>
      <c r="M4592">
        <f t="shared" si="722"/>
        <v>0</v>
      </c>
      <c r="P4592" s="23">
        <f t="shared" si="723"/>
        <v>0.11923963402606269</v>
      </c>
    </row>
    <row r="4593" spans="1:16" x14ac:dyDescent="0.3">
      <c r="A4593">
        <v>4592</v>
      </c>
      <c r="B4593" s="16" t="s">
        <v>2039</v>
      </c>
      <c r="C4593" s="17">
        <v>68.12</v>
      </c>
      <c r="D4593" s="17">
        <v>1.754E-2</v>
      </c>
      <c r="E4593" s="9">
        <f t="shared" si="717"/>
        <v>7.0713317641081502E-3</v>
      </c>
      <c r="F4593">
        <f t="shared" si="718"/>
        <v>1.0070963926670611</v>
      </c>
      <c r="G4593">
        <f t="shared" si="715"/>
        <v>67.921153322503542</v>
      </c>
      <c r="H4593">
        <f t="shared" si="719"/>
        <v>1.6105521142551853E-2</v>
      </c>
      <c r="I4593" t="str">
        <f t="shared" si="716"/>
        <v>2018</v>
      </c>
      <c r="J4593">
        <f t="shared" si="720"/>
        <v>8.0472140746836711</v>
      </c>
      <c r="K4593">
        <f t="shared" si="724"/>
        <v>-8.0472140746836711</v>
      </c>
      <c r="L4593">
        <f t="shared" si="721"/>
        <v>-1.0032598382735785</v>
      </c>
      <c r="M4593">
        <f t="shared" si="722"/>
        <v>0</v>
      </c>
      <c r="P4593" s="23">
        <f t="shared" si="723"/>
        <v>0.11847876075475119</v>
      </c>
    </row>
    <row r="4594" spans="1:16" x14ac:dyDescent="0.3">
      <c r="A4594">
        <v>4593</v>
      </c>
      <c r="B4594" s="16" t="s">
        <v>2037</v>
      </c>
      <c r="C4594" s="17">
        <v>68.02</v>
      </c>
      <c r="D4594" s="17">
        <v>1.7079999999999998E-2</v>
      </c>
      <c r="E4594" s="9">
        <f t="shared" si="717"/>
        <v>-1.4690762154382427E-3</v>
      </c>
      <c r="F4594">
        <f t="shared" si="718"/>
        <v>0.99853200234879613</v>
      </c>
      <c r="G4594">
        <f t="shared" si="715"/>
        <v>67.82664507241806</v>
      </c>
      <c r="H4594">
        <f t="shared" si="719"/>
        <v>1.6049859353971355E-2</v>
      </c>
      <c r="I4594" t="str">
        <f t="shared" si="716"/>
        <v>2018</v>
      </c>
      <c r="J4594">
        <f t="shared" si="720"/>
        <v>8.0082438274793475</v>
      </c>
      <c r="K4594">
        <f t="shared" si="724"/>
        <v>-8.0082438274793475</v>
      </c>
      <c r="L4594">
        <f t="shared" si="721"/>
        <v>-0.90875158818809609</v>
      </c>
      <c r="M4594">
        <f t="shared" si="722"/>
        <v>0</v>
      </c>
      <c r="P4594" s="23">
        <f t="shared" si="723"/>
        <v>0.11806929001027544</v>
      </c>
    </row>
    <row r="4595" spans="1:16" x14ac:dyDescent="0.3">
      <c r="A4595">
        <v>4594</v>
      </c>
      <c r="B4595" s="16" t="s">
        <v>2035</v>
      </c>
      <c r="C4595" s="17">
        <v>68.33</v>
      </c>
      <c r="D4595" s="17">
        <v>1.7129999999999999E-2</v>
      </c>
      <c r="E4595" s="9">
        <f t="shared" si="717"/>
        <v>4.5471292136374467E-3</v>
      </c>
      <c r="F4595">
        <f t="shared" si="718"/>
        <v>1.0045574830932078</v>
      </c>
      <c r="G4595">
        <f t="shared" si="715"/>
        <v>68.135196064938256</v>
      </c>
      <c r="H4595">
        <f t="shared" si="719"/>
        <v>1.6058868155088668E-2</v>
      </c>
      <c r="I4595" t="str">
        <f t="shared" si="716"/>
        <v>2018</v>
      </c>
      <c r="J4595">
        <f t="shared" si="720"/>
        <v>8.0491897072896528</v>
      </c>
      <c r="K4595">
        <f t="shared" si="724"/>
        <v>-8.0491897072896528</v>
      </c>
      <c r="L4595">
        <f t="shared" si="721"/>
        <v>-1.2173025807082922</v>
      </c>
      <c r="M4595">
        <f t="shared" si="722"/>
        <v>0</v>
      </c>
      <c r="P4595" s="23">
        <f t="shared" si="723"/>
        <v>0.11813556241355988</v>
      </c>
    </row>
    <row r="4596" spans="1:16" x14ac:dyDescent="0.3">
      <c r="A4596">
        <v>4595</v>
      </c>
      <c r="B4596" s="16" t="s">
        <v>2033</v>
      </c>
      <c r="C4596" s="17">
        <v>67.11</v>
      </c>
      <c r="D4596" s="17">
        <v>1.72E-2</v>
      </c>
      <c r="E4596" s="9">
        <f t="shared" si="717"/>
        <v>-1.8015844622538989E-2</v>
      </c>
      <c r="F4596">
        <f t="shared" si="718"/>
        <v>0.98214547051075662</v>
      </c>
      <c r="G4596">
        <f t="shared" si="715"/>
        <v>66.917893484229964</v>
      </c>
      <c r="H4596">
        <f t="shared" si="719"/>
        <v>1.6237383548639732E-2</v>
      </c>
      <c r="I4596" t="str">
        <f t="shared" si="716"/>
        <v>2018</v>
      </c>
      <c r="J4596">
        <f t="shared" si="720"/>
        <v>7.9932616883500813</v>
      </c>
      <c r="K4596">
        <f t="shared" si="724"/>
        <v>-7.9932616883500813</v>
      </c>
      <c r="L4596">
        <f t="shared" si="721"/>
        <v>1.5361621030664736</v>
      </c>
      <c r="M4596">
        <f t="shared" si="722"/>
        <v>0</v>
      </c>
      <c r="P4596" s="23">
        <f t="shared" si="723"/>
        <v>0.11944879421875097</v>
      </c>
    </row>
    <row r="4597" spans="1:16" x14ac:dyDescent="0.3">
      <c r="A4597">
        <v>4596</v>
      </c>
      <c r="B4597" s="16" t="s">
        <v>2031</v>
      </c>
      <c r="C4597" s="17">
        <v>68.650000000000006</v>
      </c>
      <c r="D4597" s="17">
        <v>1.7150000000000002E-2</v>
      </c>
      <c r="E4597" s="9">
        <f t="shared" si="717"/>
        <v>2.2688068043832228E-2</v>
      </c>
      <c r="F4597">
        <f t="shared" si="718"/>
        <v>1.0229473997913874</v>
      </c>
      <c r="G4597">
        <f t="shared" si="715"/>
        <v>68.454055587296438</v>
      </c>
      <c r="H4597">
        <f t="shared" si="719"/>
        <v>1.6569807956536162E-2</v>
      </c>
      <c r="I4597" t="str">
        <f t="shared" si="716"/>
        <v>2018</v>
      </c>
      <c r="J4597">
        <f t="shared" si="720"/>
        <v>8.3441553066768606</v>
      </c>
      <c r="K4597">
        <f t="shared" si="724"/>
        <v>-8.3441553066768606</v>
      </c>
      <c r="L4597">
        <f t="shared" si="721"/>
        <v>2.3806990774707089</v>
      </c>
      <c r="M4597">
        <f t="shared" si="722"/>
        <v>0</v>
      </c>
      <c r="P4597" s="23">
        <f t="shared" si="723"/>
        <v>0.12189424330068986</v>
      </c>
    </row>
    <row r="4598" spans="1:16" x14ac:dyDescent="0.3">
      <c r="A4598">
        <v>4597</v>
      </c>
      <c r="B4598" s="16" t="s">
        <v>2029</v>
      </c>
      <c r="C4598" s="17">
        <v>71.040000000000006</v>
      </c>
      <c r="D4598" s="17">
        <v>1.736E-2</v>
      </c>
      <c r="E4598" s="9">
        <f t="shared" si="717"/>
        <v>3.4221966469934487E-2</v>
      </c>
      <c r="F4598">
        <f t="shared" si="718"/>
        <v>1.0348142753095411</v>
      </c>
      <c r="G4598">
        <f t="shared" si="715"/>
        <v>70.834754664767146</v>
      </c>
      <c r="H4598">
        <f t="shared" si="719"/>
        <v>1.7666698022262253E-2</v>
      </c>
      <c r="I4598" t="str">
        <f t="shared" si="716"/>
        <v>2018</v>
      </c>
      <c r="J4598">
        <f t="shared" si="720"/>
        <v>9.2059264421605338</v>
      </c>
      <c r="K4598">
        <f t="shared" si="724"/>
        <v>-9.2059264421605338</v>
      </c>
      <c r="L4598">
        <f t="shared" si="721"/>
        <v>0.37676574470441437</v>
      </c>
      <c r="M4598">
        <f t="shared" si="722"/>
        <v>0</v>
      </c>
      <c r="P4598" s="23">
        <f t="shared" si="723"/>
        <v>0.12996341253285254</v>
      </c>
    </row>
    <row r="4599" spans="1:16" x14ac:dyDescent="0.3">
      <c r="A4599">
        <v>4598</v>
      </c>
      <c r="B4599" s="16" t="s">
        <v>2027</v>
      </c>
      <c r="C4599" s="17">
        <v>72.06</v>
      </c>
      <c r="D4599" s="17">
        <v>1.7340000000000001E-2</v>
      </c>
      <c r="E4599" s="9">
        <f t="shared" si="717"/>
        <v>1.4256006636032555E-2</v>
      </c>
      <c r="F4599">
        <f t="shared" si="718"/>
        <v>1.0143581081081081</v>
      </c>
      <c r="G4599">
        <f t="shared" si="715"/>
        <v>71.852047236480132</v>
      </c>
      <c r="H4599">
        <f t="shared" si="719"/>
        <v>1.7585943980661295E-2</v>
      </c>
      <c r="I4599" t="str">
        <f t="shared" si="716"/>
        <v>2018</v>
      </c>
      <c r="J4599">
        <f t="shared" si="720"/>
        <v>9.295452860886293</v>
      </c>
      <c r="K4599">
        <f t="shared" si="724"/>
        <v>-9.295452860886293</v>
      </c>
      <c r="L4599">
        <f t="shared" si="721"/>
        <v>-0.64052682700857133</v>
      </c>
      <c r="M4599">
        <f t="shared" si="722"/>
        <v>0</v>
      </c>
      <c r="P4599" s="23">
        <f t="shared" si="723"/>
        <v>0.12936935297463426</v>
      </c>
    </row>
    <row r="4600" spans="1:16" x14ac:dyDescent="0.3">
      <c r="A4600">
        <v>4599</v>
      </c>
      <c r="B4600" s="16" t="s">
        <v>2025</v>
      </c>
      <c r="C4600" s="17">
        <v>72.02</v>
      </c>
      <c r="D4600" s="17">
        <v>1.746E-2</v>
      </c>
      <c r="E4600" s="9">
        <f t="shared" si="717"/>
        <v>-5.5524709921804809E-4</v>
      </c>
      <c r="F4600">
        <f t="shared" si="718"/>
        <v>0.99944490702192612</v>
      </c>
      <c r="G4600">
        <f t="shared" si="715"/>
        <v>71.810726440707867</v>
      </c>
      <c r="H4600">
        <f t="shared" si="719"/>
        <v>1.735528931234295E-2</v>
      </c>
      <c r="I4600" t="str">
        <f t="shared" si="716"/>
        <v>2018</v>
      </c>
      <c r="J4600">
        <f t="shared" si="720"/>
        <v>9.1682595292241587</v>
      </c>
      <c r="K4600">
        <f t="shared" si="724"/>
        <v>-9.1682595292241587</v>
      </c>
      <c r="L4600">
        <f t="shared" si="721"/>
        <v>-0.59920603123630656</v>
      </c>
      <c r="M4600">
        <f t="shared" si="722"/>
        <v>0</v>
      </c>
      <c r="P4600" s="23">
        <f t="shared" si="723"/>
        <v>0.1276725634685528</v>
      </c>
    </row>
    <row r="4601" spans="1:16" x14ac:dyDescent="0.3">
      <c r="A4601">
        <v>4600</v>
      </c>
      <c r="B4601" s="16" t="s">
        <v>2023</v>
      </c>
      <c r="C4601" s="17">
        <v>72.58</v>
      </c>
      <c r="D4601" s="17">
        <v>1.7589999999999998E-2</v>
      </c>
      <c r="E4601" s="9">
        <f t="shared" si="717"/>
        <v>7.7455435641951894E-3</v>
      </c>
      <c r="F4601">
        <f t="shared" si="718"/>
        <v>1.0077756178839212</v>
      </c>
      <c r="G4601">
        <f t="shared" si="715"/>
        <v>72.367531229314579</v>
      </c>
      <c r="H4601">
        <f t="shared" si="719"/>
        <v>1.6202460015822536E-2</v>
      </c>
      <c r="I4601" t="str">
        <f t="shared" si="716"/>
        <v>2018</v>
      </c>
      <c r="J4601">
        <f t="shared" si="720"/>
        <v>8.6256222801274127</v>
      </c>
      <c r="K4601">
        <f t="shared" si="724"/>
        <v>-8.6256222801274127</v>
      </c>
      <c r="L4601">
        <f t="shared" si="721"/>
        <v>-1.1560108198430186</v>
      </c>
      <c r="M4601">
        <f t="shared" si="722"/>
        <v>0</v>
      </c>
      <c r="P4601" s="23">
        <f t="shared" si="723"/>
        <v>0.11919188251420346</v>
      </c>
    </row>
    <row r="4602" spans="1:16" x14ac:dyDescent="0.3">
      <c r="A4602">
        <v>4601</v>
      </c>
      <c r="B4602" s="16" t="s">
        <v>2021</v>
      </c>
      <c r="C4602" s="17">
        <v>71.42</v>
      </c>
      <c r="D4602" s="17">
        <v>1.754E-2</v>
      </c>
      <c r="E4602" s="9">
        <f t="shared" si="717"/>
        <v>-1.6111459618621846E-2</v>
      </c>
      <c r="F4602">
        <f t="shared" si="718"/>
        <v>0.98401763571231748</v>
      </c>
      <c r="G4602">
        <f t="shared" si="715"/>
        <v>71.211520409471561</v>
      </c>
      <c r="H4602">
        <f t="shared" si="719"/>
        <v>1.6600528128207847E-2</v>
      </c>
      <c r="I4602" t="str">
        <f t="shared" si="716"/>
        <v>2018</v>
      </c>
      <c r="J4602">
        <f t="shared" si="720"/>
        <v>8.6963674911722784</v>
      </c>
      <c r="K4602">
        <f t="shared" si="724"/>
        <v>-8.6963674911722784</v>
      </c>
      <c r="L4602">
        <f t="shared" si="721"/>
        <v>0.15501292609401673</v>
      </c>
      <c r="M4602">
        <f t="shared" si="722"/>
        <v>0</v>
      </c>
      <c r="P4602" s="23">
        <f t="shared" si="723"/>
        <v>0.12212023337189708</v>
      </c>
    </row>
    <row r="4603" spans="1:16" x14ac:dyDescent="0.3">
      <c r="A4603">
        <v>4602</v>
      </c>
      <c r="B4603" s="16" t="s">
        <v>2019</v>
      </c>
      <c r="C4603" s="17">
        <v>71.58</v>
      </c>
      <c r="D4603" s="17">
        <v>1.7920000000000002E-2</v>
      </c>
      <c r="E4603" s="9">
        <f t="shared" si="717"/>
        <v>2.2377631715772956E-3</v>
      </c>
      <c r="F4603">
        <f t="shared" si="718"/>
        <v>1.0022402688322598</v>
      </c>
      <c r="G4603">
        <f t="shared" si="715"/>
        <v>71.366533335565578</v>
      </c>
      <c r="H4603">
        <f t="shared" si="719"/>
        <v>1.6372069942792618E-2</v>
      </c>
      <c r="I4603" t="str">
        <f t="shared" si="716"/>
        <v>2018</v>
      </c>
      <c r="J4603">
        <f t="shared" si="720"/>
        <v>8.5953568772617839</v>
      </c>
      <c r="K4603">
        <f t="shared" si="724"/>
        <v>-8.5953568772617839</v>
      </c>
      <c r="L4603">
        <f t="shared" si="721"/>
        <v>1.5378437313884774</v>
      </c>
      <c r="M4603">
        <f t="shared" si="722"/>
        <v>0</v>
      </c>
      <c r="P4603" s="23">
        <f t="shared" si="723"/>
        <v>0.120439602086967</v>
      </c>
    </row>
    <row r="4604" spans="1:16" x14ac:dyDescent="0.3">
      <c r="A4604">
        <v>4603</v>
      </c>
      <c r="B4604" s="16" t="s">
        <v>2017</v>
      </c>
      <c r="C4604" s="17">
        <v>73.48</v>
      </c>
      <c r="D4604" s="17">
        <v>1.813E-2</v>
      </c>
      <c r="E4604" s="9">
        <f t="shared" si="717"/>
        <v>2.6197555009045335E-2</v>
      </c>
      <c r="F4604">
        <f t="shared" si="718"/>
        <v>1.0265437272981282</v>
      </c>
      <c r="G4604">
        <f t="shared" si="715"/>
        <v>73.25830304915965</v>
      </c>
      <c r="H4604">
        <f t="shared" si="719"/>
        <v>1.6914402681975572E-2</v>
      </c>
      <c r="I4604" t="str">
        <f t="shared" si="716"/>
        <v>2018</v>
      </c>
      <c r="J4604">
        <f t="shared" si="720"/>
        <v>9.1154736670704803</v>
      </c>
      <c r="K4604">
        <f t="shared" si="724"/>
        <v>-9.1154736670704803</v>
      </c>
      <c r="L4604">
        <f t="shared" si="721"/>
        <v>-0.35392598220559535</v>
      </c>
      <c r="M4604">
        <f t="shared" si="722"/>
        <v>0</v>
      </c>
      <c r="P4604" s="23">
        <f t="shared" si="723"/>
        <v>0.12442922218596278</v>
      </c>
    </row>
    <row r="4605" spans="1:16" x14ac:dyDescent="0.3">
      <c r="A4605">
        <v>4604</v>
      </c>
      <c r="B4605" s="16" t="s">
        <v>2015</v>
      </c>
      <c r="C4605" s="17">
        <v>73.78</v>
      </c>
      <c r="D4605" s="17">
        <v>1.8260000000000002E-2</v>
      </c>
      <c r="E4605" s="9">
        <f t="shared" si="717"/>
        <v>4.0744318216046271E-3</v>
      </c>
      <c r="F4605">
        <f t="shared" si="718"/>
        <v>1.0040827436037016</v>
      </c>
      <c r="G4605">
        <f t="shared" si="715"/>
        <v>73.555804190995531</v>
      </c>
      <c r="H4605">
        <f t="shared" si="719"/>
        <v>1.6187799059785346E-2</v>
      </c>
      <c r="I4605" t="str">
        <f t="shared" si="716"/>
        <v>2018</v>
      </c>
      <c r="J4605">
        <f t="shared" si="720"/>
        <v>8.7593216342642801</v>
      </c>
      <c r="K4605">
        <f t="shared" si="724"/>
        <v>-8.7593216342642801</v>
      </c>
      <c r="L4605">
        <f t="shared" si="721"/>
        <v>-0.65142712404147574</v>
      </c>
      <c r="M4605">
        <f t="shared" si="722"/>
        <v>0</v>
      </c>
      <c r="P4605" s="23">
        <f t="shared" si="723"/>
        <v>0.11908403056160956</v>
      </c>
    </row>
    <row r="4606" spans="1:16" x14ac:dyDescent="0.3">
      <c r="A4606">
        <v>4605</v>
      </c>
      <c r="B4606" s="16" t="s">
        <v>2013</v>
      </c>
      <c r="C4606" s="17">
        <v>74.06</v>
      </c>
      <c r="D4606" s="17">
        <v>1.8069999999999999E-2</v>
      </c>
      <c r="E4606" s="9">
        <f t="shared" si="717"/>
        <v>3.7878833169371563E-3</v>
      </c>
      <c r="F4606">
        <f t="shared" si="718"/>
        <v>1.0037950664136623</v>
      </c>
      <c r="G4606">
        <f t="shared" si="715"/>
        <v>73.837291496887275</v>
      </c>
      <c r="H4606">
        <f t="shared" si="719"/>
        <v>1.5905996942765965E-2</v>
      </c>
      <c r="I4606" t="str">
        <f t="shared" si="716"/>
        <v>2018</v>
      </c>
      <c r="J4606">
        <f t="shared" si="720"/>
        <v>8.6397738113046305</v>
      </c>
      <c r="K4606">
        <f t="shared" si="724"/>
        <v>-8.6397738113046305</v>
      </c>
      <c r="L4606">
        <f t="shared" si="721"/>
        <v>-0.93291442993321994</v>
      </c>
      <c r="M4606">
        <f t="shared" si="722"/>
        <v>0</v>
      </c>
      <c r="P4606" s="23">
        <f t="shared" si="723"/>
        <v>0.11701097963037896</v>
      </c>
    </row>
    <row r="4607" spans="1:16" x14ac:dyDescent="0.3">
      <c r="A4607">
        <v>4606</v>
      </c>
      <c r="B4607" s="16" t="s">
        <v>2011</v>
      </c>
      <c r="C4607" s="17">
        <v>74.709999999999994</v>
      </c>
      <c r="D4607" s="17">
        <v>1.8249999999999999E-2</v>
      </c>
      <c r="E4607" s="9">
        <f t="shared" si="717"/>
        <v>8.7383765022430292E-3</v>
      </c>
      <c r="F4607">
        <f t="shared" si="718"/>
        <v>1.0087766675668375</v>
      </c>
      <c r="G4607">
        <f t="shared" si="715"/>
        <v>74.483102331803465</v>
      </c>
      <c r="H4607">
        <f t="shared" si="719"/>
        <v>1.5265354869030081E-2</v>
      </c>
      <c r="I4607" t="str">
        <f t="shared" si="716"/>
        <v>2018</v>
      </c>
      <c r="J4607">
        <f t="shared" si="720"/>
        <v>8.3643150525896246</v>
      </c>
      <c r="K4607">
        <f t="shared" si="724"/>
        <v>-8.3643150525896246</v>
      </c>
      <c r="L4607">
        <f t="shared" si="721"/>
        <v>-1.5787252648494103</v>
      </c>
      <c r="M4607">
        <f t="shared" si="722"/>
        <v>0</v>
      </c>
      <c r="P4607" s="23">
        <f t="shared" si="723"/>
        <v>0.11229815610161761</v>
      </c>
    </row>
    <row r="4608" spans="1:16" x14ac:dyDescent="0.3">
      <c r="A4608">
        <v>4607</v>
      </c>
      <c r="B4608" s="16" t="s">
        <v>2009</v>
      </c>
      <c r="C4608" s="17">
        <v>73.86</v>
      </c>
      <c r="D4608" s="17">
        <v>1.8669999999999999E-2</v>
      </c>
      <c r="E4608" s="9">
        <f t="shared" si="717"/>
        <v>-1.1442542563292661E-2</v>
      </c>
      <c r="F4608">
        <f t="shared" si="718"/>
        <v>0.98862267434078444</v>
      </c>
      <c r="G4608">
        <f t="shared" si="715"/>
        <v>73.63052950300164</v>
      </c>
      <c r="H4608">
        <f t="shared" si="719"/>
        <v>1.5366464207773017E-2</v>
      </c>
      <c r="I4608" t="str">
        <f t="shared" si="716"/>
        <v>2018</v>
      </c>
      <c r="J4608">
        <f t="shared" si="720"/>
        <v>8.3233391868150406</v>
      </c>
      <c r="K4608">
        <f t="shared" si="724"/>
        <v>-8.3233391868150406</v>
      </c>
      <c r="L4608">
        <f t="shared" si="721"/>
        <v>-0.72615243604758462</v>
      </c>
      <c r="M4608">
        <f t="shared" si="722"/>
        <v>0</v>
      </c>
      <c r="P4608" s="23">
        <f t="shared" si="723"/>
        <v>0.11304195750046493</v>
      </c>
    </row>
    <row r="4609" spans="1:16" x14ac:dyDescent="0.3">
      <c r="A4609">
        <v>4608</v>
      </c>
      <c r="B4609" s="16" t="s">
        <v>2007</v>
      </c>
      <c r="C4609" s="17">
        <v>74</v>
      </c>
      <c r="D4609" s="17">
        <v>1.8540000000000001E-2</v>
      </c>
      <c r="E4609" s="9">
        <f t="shared" si="717"/>
        <v>1.8936837797526268E-3</v>
      </c>
      <c r="F4609">
        <f t="shared" si="718"/>
        <v>1.0018954779312212</v>
      </c>
      <c r="G4609">
        <f t="shared" si="715"/>
        <v>73.771692916102836</v>
      </c>
      <c r="H4609">
        <f t="shared" si="719"/>
        <v>1.5278671127249465E-2</v>
      </c>
      <c r="I4609" t="str">
        <f t="shared" si="716"/>
        <v>2018</v>
      </c>
      <c r="J4609">
        <f t="shared" si="720"/>
        <v>8.2916517479059113</v>
      </c>
      <c r="K4609">
        <f t="shared" si="724"/>
        <v>-8.2916517479059113</v>
      </c>
      <c r="L4609">
        <f t="shared" si="721"/>
        <v>-0.86731584914878113</v>
      </c>
      <c r="M4609">
        <f t="shared" si="722"/>
        <v>0</v>
      </c>
      <c r="P4609" s="23">
        <f t="shared" si="723"/>
        <v>0.11239611591041603</v>
      </c>
    </row>
    <row r="4610" spans="1:16" x14ac:dyDescent="0.3">
      <c r="A4610">
        <v>4609</v>
      </c>
      <c r="B4610" s="16" t="s">
        <v>2005</v>
      </c>
      <c r="C4610" s="17">
        <v>74.739999999999995</v>
      </c>
      <c r="D4610" s="17">
        <v>1.8280000000000001E-2</v>
      </c>
      <c r="E4610" s="9">
        <f t="shared" si="717"/>
        <v>9.950330853168092E-3</v>
      </c>
      <c r="F4610">
        <f t="shared" si="718"/>
        <v>1.01</v>
      </c>
      <c r="G4610">
        <f t="shared" si="715"/>
        <v>74.512638656314209</v>
      </c>
      <c r="H4610">
        <f t="shared" si="719"/>
        <v>1.5310197391677672E-2</v>
      </c>
      <c r="I4610" t="str">
        <f t="shared" si="716"/>
        <v>2018</v>
      </c>
      <c r="J4610">
        <f t="shared" si="720"/>
        <v>8.3922121436461445</v>
      </c>
      <c r="K4610">
        <f t="shared" si="724"/>
        <v>-8.3922121436461445</v>
      </c>
      <c r="L4610">
        <f t="shared" si="721"/>
        <v>-1.6082615893601542</v>
      </c>
      <c r="M4610">
        <f t="shared" si="722"/>
        <v>0</v>
      </c>
      <c r="P4610" s="23">
        <f t="shared" si="723"/>
        <v>0.11262803592763371</v>
      </c>
    </row>
    <row r="4611" spans="1:16" x14ac:dyDescent="0.3">
      <c r="A4611">
        <v>4610</v>
      </c>
      <c r="B4611" s="16" t="s">
        <v>2003</v>
      </c>
      <c r="C4611" s="17">
        <v>74.64</v>
      </c>
      <c r="D4611" s="17">
        <v>1.813E-2</v>
      </c>
      <c r="E4611" s="9">
        <f t="shared" si="717"/>
        <v>-1.3388675182493799E-3</v>
      </c>
      <c r="F4611">
        <f t="shared" si="718"/>
        <v>0.99866202836499873</v>
      </c>
      <c r="G4611">
        <f t="shared" ref="G4611:G4674" si="725">C4611*EXP(-2/12*D4611)</f>
        <v>74.414803206168699</v>
      </c>
      <c r="H4611">
        <f t="shared" si="719"/>
        <v>1.5348921235185874E-2</v>
      </c>
      <c r="I4611" t="str">
        <f t="shared" ref="I4611:I4674" si="726">MID(B4611,7,4)</f>
        <v>2018</v>
      </c>
      <c r="J4611">
        <f t="shared" si="720"/>
        <v>8.4023915501331228</v>
      </c>
      <c r="K4611">
        <f t="shared" si="724"/>
        <v>-8.4023915501331228</v>
      </c>
      <c r="L4611">
        <f t="shared" si="721"/>
        <v>-1.5104261392146441</v>
      </c>
      <c r="M4611">
        <f t="shared" si="722"/>
        <v>0</v>
      </c>
      <c r="P4611" s="23">
        <f t="shared" si="723"/>
        <v>0.11291290426252981</v>
      </c>
    </row>
    <row r="4612" spans="1:16" x14ac:dyDescent="0.3">
      <c r="A4612">
        <v>4611</v>
      </c>
      <c r="B4612" s="16" t="s">
        <v>2001</v>
      </c>
      <c r="C4612" s="17">
        <v>75.17</v>
      </c>
      <c r="D4612" s="17">
        <v>1.8069999999999999E-2</v>
      </c>
      <c r="E4612" s="9">
        <f t="shared" ref="E4612:E4675" si="727">LN(C4612/C4611)</f>
        <v>7.0756586502890503E-3</v>
      </c>
      <c r="F4612">
        <f t="shared" ref="F4612:F4675" si="728">C4612/C4611</f>
        <v>1.0071007502679528</v>
      </c>
      <c r="G4612">
        <f t="shared" si="725"/>
        <v>74.943953575763118</v>
      </c>
      <c r="H4612">
        <f t="shared" si="719"/>
        <v>1.5188715216162741E-2</v>
      </c>
      <c r="I4612" t="str">
        <f t="shared" si="726"/>
        <v>2018</v>
      </c>
      <c r="J4612">
        <f t="shared" si="720"/>
        <v>8.3738149629156506</v>
      </c>
      <c r="K4612">
        <f t="shared" si="724"/>
        <v>-8.3738149629156506</v>
      </c>
      <c r="L4612">
        <f t="shared" si="721"/>
        <v>-2.0395765088090627</v>
      </c>
      <c r="M4612">
        <f t="shared" si="722"/>
        <v>0</v>
      </c>
      <c r="P4612" s="23">
        <f t="shared" si="723"/>
        <v>0.11173436365950866</v>
      </c>
    </row>
    <row r="4613" spans="1:16" x14ac:dyDescent="0.3">
      <c r="A4613">
        <v>4612</v>
      </c>
      <c r="B4613" s="16" t="s">
        <v>2000</v>
      </c>
      <c r="C4613" s="17">
        <v>73.13</v>
      </c>
      <c r="D4613" s="17">
        <v>1.8540000000000001E-2</v>
      </c>
      <c r="E4613" s="9">
        <f t="shared" si="727"/>
        <v>-2.7513535906517825E-2</v>
      </c>
      <c r="F4613">
        <f t="shared" si="728"/>
        <v>0.97286151390182241</v>
      </c>
      <c r="G4613">
        <f t="shared" si="725"/>
        <v>72.904377066954055</v>
      </c>
      <c r="H4613">
        <f t="shared" si="719"/>
        <v>1.622332908457827E-2</v>
      </c>
      <c r="I4613" t="str">
        <f t="shared" si="726"/>
        <v>2018</v>
      </c>
      <c r="J4613">
        <f t="shared" si="720"/>
        <v>8.7008023247774187</v>
      </c>
      <c r="K4613">
        <f t="shared" si="724"/>
        <v>-8.7008023247774187</v>
      </c>
      <c r="L4613">
        <f t="shared" si="721"/>
        <v>0.23306906733517962</v>
      </c>
      <c r="M4613">
        <f t="shared" si="722"/>
        <v>0</v>
      </c>
      <c r="P4613" s="23">
        <f t="shared" si="723"/>
        <v>0.11934540386768218</v>
      </c>
    </row>
    <row r="4614" spans="1:16" x14ac:dyDescent="0.3">
      <c r="A4614">
        <v>4613</v>
      </c>
      <c r="B4614" s="16" t="s">
        <v>1998</v>
      </c>
      <c r="C4614" s="17">
        <v>73.36</v>
      </c>
      <c r="D4614" s="17">
        <v>1.823E-2</v>
      </c>
      <c r="E4614" s="9">
        <f t="shared" si="727"/>
        <v>3.1401486653496028E-3</v>
      </c>
      <c r="F4614">
        <f t="shared" si="728"/>
        <v>1.0031450840968139</v>
      </c>
      <c r="G4614">
        <f t="shared" si="725"/>
        <v>73.137446134289235</v>
      </c>
      <c r="H4614">
        <f t="shared" si="719"/>
        <v>1.5897361081199737E-2</v>
      </c>
      <c r="I4614" t="str">
        <f t="shared" si="726"/>
        <v>2018</v>
      </c>
      <c r="J4614">
        <f t="shared" si="720"/>
        <v>8.5532378777256444</v>
      </c>
      <c r="K4614">
        <f t="shared" si="724"/>
        <v>-8.5532378777256444</v>
      </c>
      <c r="L4614">
        <f t="shared" si="721"/>
        <v>0.25823261663575181</v>
      </c>
      <c r="M4614">
        <f t="shared" si="722"/>
        <v>0</v>
      </c>
      <c r="P4614" s="23">
        <f t="shared" si="723"/>
        <v>0.11694745072203999</v>
      </c>
    </row>
    <row r="4615" spans="1:16" x14ac:dyDescent="0.3">
      <c r="A4615">
        <v>4614</v>
      </c>
      <c r="B4615" s="16" t="s">
        <v>1996</v>
      </c>
      <c r="C4615" s="17">
        <v>73.62</v>
      </c>
      <c r="D4615" s="17">
        <v>1.831E-2</v>
      </c>
      <c r="E4615" s="9">
        <f t="shared" si="727"/>
        <v>3.5379000026657254E-3</v>
      </c>
      <c r="F4615">
        <f t="shared" si="728"/>
        <v>1.0035441657579063</v>
      </c>
      <c r="G4615">
        <f t="shared" si="725"/>
        <v>73.395678750924986</v>
      </c>
      <c r="H4615">
        <f t="shared" si="719"/>
        <v>1.5051418007688432E-2</v>
      </c>
      <c r="I4615" t="str">
        <f t="shared" si="726"/>
        <v>2018</v>
      </c>
      <c r="J4615">
        <f t="shared" si="720"/>
        <v>8.1266887916636605</v>
      </c>
      <c r="K4615">
        <f t="shared" si="724"/>
        <v>-8.1266887916636605</v>
      </c>
      <c r="L4615">
        <f t="shared" si="721"/>
        <v>1.2209044580494606</v>
      </c>
      <c r="M4615">
        <f t="shared" si="722"/>
        <v>0</v>
      </c>
      <c r="P4615" s="23">
        <f t="shared" si="723"/>
        <v>0.11072434957979378</v>
      </c>
    </row>
    <row r="4616" spans="1:16" x14ac:dyDescent="0.3">
      <c r="A4616">
        <v>4615</v>
      </c>
      <c r="B4616" s="16" t="s">
        <v>1994</v>
      </c>
      <c r="C4616" s="17">
        <v>74.87</v>
      </c>
      <c r="D4616" s="17">
        <v>1.8360000000000001E-2</v>
      </c>
      <c r="E4616" s="9">
        <f t="shared" si="727"/>
        <v>1.6836548291718805E-2</v>
      </c>
      <c r="F4616">
        <f t="shared" si="728"/>
        <v>1.0169790817712578</v>
      </c>
      <c r="G4616">
        <f t="shared" si="725"/>
        <v>74.641247969102466</v>
      </c>
      <c r="H4616">
        <f t="shared" si="719"/>
        <v>1.516645734464483E-2</v>
      </c>
      <c r="I4616" t="str">
        <f t="shared" si="726"/>
        <v>2018</v>
      </c>
      <c r="J4616">
        <f t="shared" si="720"/>
        <v>8.3277707395636806</v>
      </c>
      <c r="K4616">
        <f t="shared" si="724"/>
        <v>-8.3277707395636806</v>
      </c>
      <c r="L4616">
        <f t="shared" si="721"/>
        <v>-2.466476012801877E-2</v>
      </c>
      <c r="M4616">
        <f t="shared" si="722"/>
        <v>0</v>
      </c>
      <c r="P4616" s="23">
        <f t="shared" si="723"/>
        <v>0.11157062570833405</v>
      </c>
    </row>
    <row r="4617" spans="1:16" x14ac:dyDescent="0.3">
      <c r="A4617">
        <v>4616</v>
      </c>
      <c r="B4617" s="16" t="s">
        <v>1992</v>
      </c>
      <c r="C4617" s="17">
        <v>76.17</v>
      </c>
      <c r="D4617" s="17">
        <v>1.8349999999999998E-2</v>
      </c>
      <c r="E4617" s="9">
        <f t="shared" si="727"/>
        <v>1.721440814210282E-2</v>
      </c>
      <c r="F4617">
        <f t="shared" si="728"/>
        <v>1.0173634299452383</v>
      </c>
      <c r="G4617">
        <f t="shared" si="725"/>
        <v>75.937402611471356</v>
      </c>
      <c r="H4617">
        <f t="shared" si="719"/>
        <v>1.4976641837179939E-2</v>
      </c>
      <c r="I4617" t="str">
        <f t="shared" si="726"/>
        <v>2018</v>
      </c>
      <c r="J4617">
        <f t="shared" si="720"/>
        <v>8.3663475697169361</v>
      </c>
      <c r="K4617">
        <f t="shared" si="724"/>
        <v>-8.3663475697169361</v>
      </c>
      <c r="L4617">
        <f t="shared" si="721"/>
        <v>-1.3208194024969089</v>
      </c>
      <c r="M4617">
        <f t="shared" si="722"/>
        <v>0</v>
      </c>
      <c r="P4617" s="23">
        <f t="shared" si="723"/>
        <v>0.11017426567146092</v>
      </c>
    </row>
    <row r="4618" spans="1:16" x14ac:dyDescent="0.3">
      <c r="A4618">
        <v>4617</v>
      </c>
      <c r="B4618" s="16" t="s">
        <v>1990</v>
      </c>
      <c r="C4618" s="17">
        <v>74.849999999999994</v>
      </c>
      <c r="D4618" s="17">
        <v>1.874E-2</v>
      </c>
      <c r="E4618" s="9">
        <f t="shared" si="727"/>
        <v>-1.7481573519059514E-2</v>
      </c>
      <c r="F4618">
        <f t="shared" si="728"/>
        <v>0.9826703426545883</v>
      </c>
      <c r="G4618">
        <f t="shared" si="725"/>
        <v>74.616583208974447</v>
      </c>
      <c r="H4618">
        <f t="shared" si="719"/>
        <v>1.5368294046348339E-2</v>
      </c>
      <c r="I4618" t="str">
        <f t="shared" si="726"/>
        <v>2018</v>
      </c>
      <c r="J4618">
        <f t="shared" si="720"/>
        <v>8.4358090444834755</v>
      </c>
      <c r="K4618">
        <f t="shared" si="724"/>
        <v>-8.4358090444834755</v>
      </c>
      <c r="L4618">
        <f t="shared" si="721"/>
        <v>2.2589490888683059</v>
      </c>
      <c r="M4618">
        <f t="shared" si="722"/>
        <v>0</v>
      </c>
      <c r="P4618" s="23">
        <f t="shared" si="723"/>
        <v>0.11305541853689255</v>
      </c>
    </row>
    <row r="4619" spans="1:16" x14ac:dyDescent="0.3">
      <c r="A4619">
        <v>4618</v>
      </c>
      <c r="B4619" s="16" t="s">
        <v>1988</v>
      </c>
      <c r="C4619" s="17">
        <v>77.209999999999994</v>
      </c>
      <c r="D4619" s="17">
        <v>1.8849999999999999E-2</v>
      </c>
      <c r="E4619" s="9">
        <f t="shared" si="727"/>
        <v>3.1042871455087048E-2</v>
      </c>
      <c r="F4619">
        <f t="shared" si="728"/>
        <v>1.0315297261189045</v>
      </c>
      <c r="G4619">
        <f t="shared" si="725"/>
        <v>76.967812551983471</v>
      </c>
      <c r="H4619">
        <f t="shared" si="719"/>
        <v>1.6236247090577745E-2</v>
      </c>
      <c r="I4619" t="str">
        <f t="shared" si="726"/>
        <v>2018</v>
      </c>
      <c r="J4619">
        <f t="shared" si="720"/>
        <v>9.1930689330269679</v>
      </c>
      <c r="K4619">
        <f t="shared" si="724"/>
        <v>-9.1930689330269679</v>
      </c>
      <c r="L4619">
        <f t="shared" si="721"/>
        <v>-9.2280254140717943E-2</v>
      </c>
      <c r="M4619">
        <f t="shared" si="722"/>
        <v>0</v>
      </c>
      <c r="P4619" s="23">
        <f t="shared" si="723"/>
        <v>0.1194404339712531</v>
      </c>
    </row>
    <row r="4620" spans="1:16" x14ac:dyDescent="0.3">
      <c r="A4620">
        <v>4619</v>
      </c>
      <c r="B4620" s="16" t="s">
        <v>1986</v>
      </c>
      <c r="C4620" s="17">
        <v>77.47</v>
      </c>
      <c r="D4620" s="17">
        <v>1.89E-2</v>
      </c>
      <c r="E4620" s="9">
        <f t="shared" si="727"/>
        <v>3.3617823230869073E-3</v>
      </c>
      <c r="F4620">
        <f t="shared" si="728"/>
        <v>1.0033674394508485</v>
      </c>
      <c r="G4620">
        <f t="shared" si="725"/>
        <v>77.226353444789666</v>
      </c>
      <c r="H4620">
        <f t="shared" si="719"/>
        <v>1.6089800556587389E-2</v>
      </c>
      <c r="I4620" t="str">
        <f t="shared" si="726"/>
        <v>2018</v>
      </c>
      <c r="J4620">
        <f t="shared" si="720"/>
        <v>9.140751656020738</v>
      </c>
      <c r="K4620">
        <f t="shared" si="724"/>
        <v>-9.140751656020738</v>
      </c>
      <c r="L4620">
        <f t="shared" si="721"/>
        <v>-0.35082114694691313</v>
      </c>
      <c r="M4620">
        <f t="shared" si="722"/>
        <v>0</v>
      </c>
      <c r="P4620" s="23">
        <f t="shared" si="723"/>
        <v>0.11836311373365059</v>
      </c>
    </row>
    <row r="4621" spans="1:16" x14ac:dyDescent="0.3">
      <c r="A4621">
        <v>4620</v>
      </c>
      <c r="B4621" s="16" t="s">
        <v>1984</v>
      </c>
      <c r="C4621" s="17">
        <v>77.12</v>
      </c>
      <c r="D4621" s="17">
        <v>1.9050000000000001E-2</v>
      </c>
      <c r="E4621" s="9">
        <f t="shared" si="727"/>
        <v>-4.5281143415208582E-3</v>
      </c>
      <c r="F4621">
        <f t="shared" si="728"/>
        <v>0.99548212211178533</v>
      </c>
      <c r="G4621">
        <f t="shared" si="725"/>
        <v>76.875532297842753</v>
      </c>
      <c r="H4621">
        <f t="shared" si="719"/>
        <v>1.6100267705278375E-2</v>
      </c>
      <c r="I4621" t="str">
        <f t="shared" si="726"/>
        <v>2018</v>
      </c>
      <c r="J4621">
        <f t="shared" si="720"/>
        <v>9.1051468348847866</v>
      </c>
      <c r="K4621">
        <f t="shared" si="724"/>
        <v>-9.1051468348847866</v>
      </c>
      <c r="L4621">
        <f t="shared" si="721"/>
        <v>-0.67682844784323493</v>
      </c>
      <c r="M4621">
        <f t="shared" si="722"/>
        <v>0</v>
      </c>
      <c r="P4621" s="23">
        <f t="shared" si="723"/>
        <v>0.11844011433453569</v>
      </c>
    </row>
    <row r="4622" spans="1:16" x14ac:dyDescent="0.3">
      <c r="A4622">
        <v>4621</v>
      </c>
      <c r="B4622" s="16" t="s">
        <v>1982</v>
      </c>
      <c r="C4622" s="17">
        <v>78.23</v>
      </c>
      <c r="D4622" s="17">
        <v>1.899E-2</v>
      </c>
      <c r="E4622" s="9">
        <f t="shared" si="727"/>
        <v>1.4290555394699147E-2</v>
      </c>
      <c r="F4622">
        <f t="shared" si="728"/>
        <v>1.014393153526971</v>
      </c>
      <c r="G4622">
        <f t="shared" si="725"/>
        <v>77.982793460708692</v>
      </c>
      <c r="H4622">
        <f t="shared" si="719"/>
        <v>1.4202560661268212E-2</v>
      </c>
      <c r="I4622" t="str">
        <f t="shared" si="726"/>
        <v>2018</v>
      </c>
      <c r="J4622">
        <f t="shared" si="720"/>
        <v>8.1476274332291929</v>
      </c>
      <c r="K4622">
        <f t="shared" si="724"/>
        <v>-8.1476274332291929</v>
      </c>
      <c r="L4622">
        <f t="shared" si="721"/>
        <v>-2.9207912511159861</v>
      </c>
      <c r="M4622">
        <f t="shared" si="722"/>
        <v>0</v>
      </c>
      <c r="P4622" s="23">
        <f t="shared" si="723"/>
        <v>0.10447980986131693</v>
      </c>
    </row>
    <row r="4623" spans="1:16" x14ac:dyDescent="0.3">
      <c r="A4623">
        <v>4622</v>
      </c>
      <c r="B4623" s="16" t="s">
        <v>1980</v>
      </c>
      <c r="C4623" s="17">
        <v>78.430000000000007</v>
      </c>
      <c r="D4623" s="17">
        <v>1.915E-2</v>
      </c>
      <c r="E4623" s="9">
        <f t="shared" si="727"/>
        <v>2.5533015275859272E-3</v>
      </c>
      <c r="F4623">
        <f t="shared" si="728"/>
        <v>1.0025565639780136</v>
      </c>
      <c r="G4623">
        <f t="shared" si="725"/>
        <v>78.180076631534092</v>
      </c>
      <c r="H4623">
        <f t="shared" si="719"/>
        <v>1.4202131079472926E-2</v>
      </c>
      <c r="I4623" t="str">
        <f t="shared" si="726"/>
        <v>2018</v>
      </c>
      <c r="J4623">
        <f t="shared" si="720"/>
        <v>8.1679924784226348</v>
      </c>
      <c r="K4623">
        <f t="shared" si="724"/>
        <v>-8.1679924784226348</v>
      </c>
      <c r="L4623">
        <f t="shared" si="721"/>
        <v>-3.1180744219413867</v>
      </c>
      <c r="M4623">
        <f t="shared" si="722"/>
        <v>0</v>
      </c>
      <c r="P4623" s="23">
        <f t="shared" si="723"/>
        <v>0.10447664968299683</v>
      </c>
    </row>
    <row r="4624" spans="1:16" x14ac:dyDescent="0.3">
      <c r="A4624">
        <v>4623</v>
      </c>
      <c r="B4624" s="16" t="s">
        <v>1978</v>
      </c>
      <c r="C4624" s="17">
        <v>79.28</v>
      </c>
      <c r="D4624" s="17">
        <v>1.9050000000000001E-2</v>
      </c>
      <c r="E4624" s="9">
        <f t="shared" si="727"/>
        <v>1.0779382797157389E-2</v>
      </c>
      <c r="F4624">
        <f t="shared" si="728"/>
        <v>1.010837689659569</v>
      </c>
      <c r="G4624">
        <f t="shared" si="725"/>
        <v>79.028685173404739</v>
      </c>
      <c r="H4624">
        <f t="shared" si="719"/>
        <v>1.4194788264544001E-2</v>
      </c>
      <c r="I4624" t="str">
        <f t="shared" si="726"/>
        <v>2018</v>
      </c>
      <c r="J4624">
        <f t="shared" si="720"/>
        <v>8.2523833844920009</v>
      </c>
      <c r="K4624">
        <f t="shared" si="724"/>
        <v>-8.2523833844920009</v>
      </c>
      <c r="L4624">
        <f t="shared" si="721"/>
        <v>-3.9666829638120333</v>
      </c>
      <c r="M4624">
        <f t="shared" si="722"/>
        <v>0</v>
      </c>
      <c r="P4624" s="23">
        <f t="shared" si="723"/>
        <v>0.1044226329513723</v>
      </c>
    </row>
    <row r="4625" spans="1:16" x14ac:dyDescent="0.3">
      <c r="A4625">
        <v>4624</v>
      </c>
      <c r="B4625" s="16" t="s">
        <v>1976</v>
      </c>
      <c r="C4625" s="17">
        <v>79.3</v>
      </c>
      <c r="D4625" s="17">
        <v>1.907E-2</v>
      </c>
      <c r="E4625" s="9">
        <f t="shared" si="727"/>
        <v>2.5223861906979283E-4</v>
      </c>
      <c r="F4625">
        <f t="shared" si="728"/>
        <v>1.0002522704339052</v>
      </c>
      <c r="G4625">
        <f t="shared" si="725"/>
        <v>79.048358279137616</v>
      </c>
      <c r="H4625">
        <f t="shared" si="719"/>
        <v>1.4222252322703214E-2</v>
      </c>
      <c r="I4625" t="str">
        <f t="shared" si="726"/>
        <v>2018</v>
      </c>
      <c r="J4625">
        <f t="shared" si="720"/>
        <v>8.2704083774877777</v>
      </c>
      <c r="K4625">
        <f t="shared" si="724"/>
        <v>-8.2704083774877777</v>
      </c>
      <c r="L4625">
        <f t="shared" si="721"/>
        <v>-3.986356069544911</v>
      </c>
      <c r="M4625">
        <f t="shared" si="722"/>
        <v>0</v>
      </c>
      <c r="P4625" s="23">
        <f t="shared" si="723"/>
        <v>0.10462466972790373</v>
      </c>
    </row>
    <row r="4626" spans="1:16" x14ac:dyDescent="0.3">
      <c r="A4626">
        <v>4625</v>
      </c>
      <c r="B4626" s="16" t="s">
        <v>1974</v>
      </c>
      <c r="C4626" s="17">
        <v>78.510000000000005</v>
      </c>
      <c r="D4626" s="17">
        <v>1.899E-2</v>
      </c>
      <c r="E4626" s="9">
        <f t="shared" si="727"/>
        <v>-1.0012123430637978E-2</v>
      </c>
      <c r="F4626">
        <f t="shared" si="728"/>
        <v>0.99003783102143772</v>
      </c>
      <c r="G4626">
        <f t="shared" si="725"/>
        <v>78.261908661641812</v>
      </c>
      <c r="H4626">
        <f t="shared" si="719"/>
        <v>1.3846440464048166E-2</v>
      </c>
      <c r="I4626" t="str">
        <f t="shared" si="726"/>
        <v>2018</v>
      </c>
      <c r="J4626">
        <f t="shared" si="720"/>
        <v>7.9717615318217687</v>
      </c>
      <c r="K4626">
        <f t="shared" si="724"/>
        <v>-7.9717615318217687</v>
      </c>
      <c r="L4626">
        <f t="shared" si="721"/>
        <v>-3.1999064520491061</v>
      </c>
      <c r="M4626">
        <f t="shared" si="722"/>
        <v>0</v>
      </c>
      <c r="P4626" s="23">
        <f t="shared" si="723"/>
        <v>0.10186004492028107</v>
      </c>
    </row>
    <row r="4627" spans="1:16" x14ac:dyDescent="0.3">
      <c r="A4627">
        <v>4626</v>
      </c>
      <c r="B4627" s="16" t="s">
        <v>1972</v>
      </c>
      <c r="C4627" s="17">
        <v>79.22</v>
      </c>
      <c r="D4627" s="17">
        <v>1.907E-2</v>
      </c>
      <c r="E4627" s="9">
        <f t="shared" si="727"/>
        <v>9.0027869836064155E-3</v>
      </c>
      <c r="F4627">
        <f t="shared" si="728"/>
        <v>1.0090434339574577</v>
      </c>
      <c r="G4627">
        <f t="shared" si="725"/>
        <v>78.968612142159927</v>
      </c>
      <c r="H4627">
        <f t="shared" si="719"/>
        <v>1.3471801887129275E-2</v>
      </c>
      <c r="I4627" t="str">
        <f t="shared" si="726"/>
        <v>2018</v>
      </c>
      <c r="J4627">
        <f t="shared" si="720"/>
        <v>7.826109384883762</v>
      </c>
      <c r="K4627">
        <f t="shared" si="724"/>
        <v>-7.826109384883762</v>
      </c>
      <c r="L4627">
        <f t="shared" si="721"/>
        <v>-3.9179042335068175</v>
      </c>
      <c r="M4627">
        <f t="shared" si="722"/>
        <v>0</v>
      </c>
      <c r="P4627" s="23">
        <f t="shared" si="723"/>
        <v>9.91040512500731E-2</v>
      </c>
    </row>
    <row r="4628" spans="1:16" x14ac:dyDescent="0.3">
      <c r="A4628">
        <v>4627</v>
      </c>
      <c r="B4628" s="16" t="s">
        <v>1970</v>
      </c>
      <c r="C4628" s="17">
        <v>79.569999999999993</v>
      </c>
      <c r="D4628" s="17">
        <v>1.9379999999999998E-2</v>
      </c>
      <c r="E4628" s="9">
        <f t="shared" si="727"/>
        <v>4.408345195672749E-3</v>
      </c>
      <c r="F4628">
        <f t="shared" si="728"/>
        <v>1.0044180762433728</v>
      </c>
      <c r="G4628">
        <f t="shared" si="725"/>
        <v>79.313403526391937</v>
      </c>
      <c r="H4628">
        <f t="shared" si="719"/>
        <v>1.2270643385255291E-2</v>
      </c>
      <c r="I4628" t="str">
        <f t="shared" si="726"/>
        <v>2018</v>
      </c>
      <c r="J4628">
        <f t="shared" si="720"/>
        <v>7.159449699824421</v>
      </c>
      <c r="K4628">
        <f t="shared" si="724"/>
        <v>-7.159449699824421</v>
      </c>
      <c r="L4628">
        <f t="shared" si="721"/>
        <v>-4.262695617738828</v>
      </c>
      <c r="M4628">
        <f t="shared" si="722"/>
        <v>0</v>
      </c>
      <c r="P4628" s="23">
        <f t="shared" si="723"/>
        <v>9.0267841014313274E-2</v>
      </c>
    </row>
    <row r="4629" spans="1:16" x14ac:dyDescent="0.3">
      <c r="A4629">
        <v>4628</v>
      </c>
      <c r="B4629" s="16" t="s">
        <v>1968</v>
      </c>
      <c r="C4629" s="17">
        <v>79.8</v>
      </c>
      <c r="D4629" s="17">
        <v>1.9179999999999999E-2</v>
      </c>
      <c r="E4629" s="9">
        <f t="shared" si="727"/>
        <v>2.8863670663197456E-3</v>
      </c>
      <c r="F4629">
        <f t="shared" si="728"/>
        <v>1.0028905366344101</v>
      </c>
      <c r="G4629">
        <f t="shared" si="725"/>
        <v>79.545313291136409</v>
      </c>
      <c r="H4629">
        <f t="shared" si="719"/>
        <v>1.2110454835020389E-2</v>
      </c>
      <c r="I4629" t="str">
        <f t="shared" si="726"/>
        <v>2018</v>
      </c>
      <c r="J4629">
        <f t="shared" si="720"/>
        <v>7.0866465342743563</v>
      </c>
      <c r="K4629">
        <f t="shared" si="724"/>
        <v>-7.0866465342743563</v>
      </c>
      <c r="L4629">
        <f t="shared" si="721"/>
        <v>-4.4946053824833001</v>
      </c>
      <c r="M4629">
        <f t="shared" si="722"/>
        <v>0</v>
      </c>
      <c r="P4629" s="23">
        <f t="shared" si="723"/>
        <v>8.9089428918799771E-2</v>
      </c>
    </row>
    <row r="4630" spans="1:16" x14ac:dyDescent="0.3">
      <c r="A4630">
        <v>4629</v>
      </c>
      <c r="B4630" s="16" t="s">
        <v>1966</v>
      </c>
      <c r="C4630" s="17">
        <v>78.790000000000006</v>
      </c>
      <c r="D4630" s="17">
        <v>1.9050000000000001E-2</v>
      </c>
      <c r="E4630" s="9">
        <f t="shared" si="727"/>
        <v>-1.2737419198166252E-2</v>
      </c>
      <c r="F4630">
        <f t="shared" si="728"/>
        <v>0.98734335839599008</v>
      </c>
      <c r="G4630">
        <f t="shared" si="725"/>
        <v>78.540238456263367</v>
      </c>
      <c r="H4630">
        <f t="shared" si="719"/>
        <v>1.2447234374325459E-2</v>
      </c>
      <c r="I4630" t="str">
        <f t="shared" si="726"/>
        <v>2018</v>
      </c>
      <c r="J4630">
        <f t="shared" si="720"/>
        <v>7.1916874265992181</v>
      </c>
      <c r="K4630">
        <f t="shared" si="724"/>
        <v>-7.1916874265992181</v>
      </c>
      <c r="L4630">
        <f t="shared" si="721"/>
        <v>-3.4895305476102578</v>
      </c>
      <c r="M4630">
        <f t="shared" si="722"/>
        <v>0</v>
      </c>
      <c r="P4630" s="23">
        <f t="shared" si="723"/>
        <v>9.1566916117832353E-2</v>
      </c>
    </row>
    <row r="4631" spans="1:16" x14ac:dyDescent="0.3">
      <c r="A4631">
        <v>4630</v>
      </c>
      <c r="B4631" s="16" t="s">
        <v>1964</v>
      </c>
      <c r="C4631" s="17">
        <v>76.44</v>
      </c>
      <c r="D4631" s="17">
        <v>1.8970000000000001E-2</v>
      </c>
      <c r="E4631" s="9">
        <f t="shared" si="727"/>
        <v>-3.027996588552449E-2</v>
      </c>
      <c r="F4631">
        <f t="shared" si="728"/>
        <v>0.97017387993400173</v>
      </c>
      <c r="G4631">
        <f t="shared" si="725"/>
        <v>76.198703849999518</v>
      </c>
      <c r="H4631">
        <f t="shared" si="719"/>
        <v>1.3808435290955393E-2</v>
      </c>
      <c r="I4631" t="str">
        <f t="shared" si="726"/>
        <v>2018</v>
      </c>
      <c r="J4631">
        <f t="shared" si="720"/>
        <v>7.7402996488664852</v>
      </c>
      <c r="K4631">
        <f t="shared" si="724"/>
        <v>-7.7402996488664852</v>
      </c>
      <c r="L4631">
        <f t="shared" si="721"/>
        <v>-1.1479959413464087</v>
      </c>
      <c r="M4631">
        <f t="shared" si="722"/>
        <v>0</v>
      </c>
      <c r="P4631" s="23">
        <f t="shared" si="723"/>
        <v>0.10158046341711538</v>
      </c>
    </row>
    <row r="4632" spans="1:16" x14ac:dyDescent="0.3">
      <c r="A4632">
        <v>4631</v>
      </c>
      <c r="B4632" s="16" t="s">
        <v>1962</v>
      </c>
      <c r="C4632" s="17">
        <v>75.3</v>
      </c>
      <c r="D4632" s="17">
        <v>1.8994E-2</v>
      </c>
      <c r="E4632" s="9">
        <f t="shared" si="727"/>
        <v>-1.5025984566224438E-2</v>
      </c>
      <c r="F4632">
        <f t="shared" si="728"/>
        <v>0.98508634222919933</v>
      </c>
      <c r="G4632">
        <f t="shared" si="725"/>
        <v>75.062002209592706</v>
      </c>
      <c r="H4632">
        <f t="shared" si="719"/>
        <v>1.376142253991498E-2</v>
      </c>
      <c r="I4632" t="str">
        <f t="shared" si="726"/>
        <v>2018</v>
      </c>
      <c r="J4632">
        <f t="shared" si="720"/>
        <v>7.5988731581947153</v>
      </c>
      <c r="K4632">
        <f t="shared" si="724"/>
        <v>-7.5988731581947153</v>
      </c>
      <c r="L4632">
        <f t="shared" si="721"/>
        <v>-1.1294300939596269E-2</v>
      </c>
      <c r="M4632">
        <f t="shared" si="722"/>
        <v>0</v>
      </c>
      <c r="P4632" s="23">
        <f t="shared" si="723"/>
        <v>0.1012346185087986</v>
      </c>
    </row>
    <row r="4633" spans="1:16" x14ac:dyDescent="0.3">
      <c r="A4633">
        <v>4632</v>
      </c>
      <c r="B4633" s="16" t="s">
        <v>1960</v>
      </c>
      <c r="C4633" s="17">
        <v>75.39</v>
      </c>
      <c r="D4633" s="17">
        <v>1.8859999999999998E-2</v>
      </c>
      <c r="E4633" s="9">
        <f t="shared" si="727"/>
        <v>1.1945054177626955E-3</v>
      </c>
      <c r="F4633">
        <f t="shared" si="728"/>
        <v>1.0011952191235061</v>
      </c>
      <c r="G4633">
        <f t="shared" si="725"/>
        <v>75.153396157187487</v>
      </c>
      <c r="H4633">
        <f t="shared" si="719"/>
        <v>1.3761500662214311E-2</v>
      </c>
      <c r="I4633" t="str">
        <f t="shared" si="726"/>
        <v>2018</v>
      </c>
      <c r="J4633">
        <f t="shared" si="720"/>
        <v>7.6081685802245822</v>
      </c>
      <c r="K4633">
        <f t="shared" si="724"/>
        <v>-7.6081685802245822</v>
      </c>
      <c r="L4633">
        <f t="shared" si="721"/>
        <v>-0.10268824853437764</v>
      </c>
      <c r="M4633">
        <f t="shared" si="722"/>
        <v>0</v>
      </c>
      <c r="P4633" s="23">
        <f t="shared" si="723"/>
        <v>0.10123519320819084</v>
      </c>
    </row>
    <row r="4634" spans="1:16" x14ac:dyDescent="0.3">
      <c r="A4634">
        <v>4633</v>
      </c>
      <c r="B4634" s="16" t="s">
        <v>1958</v>
      </c>
      <c r="C4634" s="17">
        <v>77.5</v>
      </c>
      <c r="D4634" s="17">
        <v>1.9230000000000001E-2</v>
      </c>
      <c r="E4634" s="9">
        <f t="shared" si="727"/>
        <v>2.7603296135690882E-2</v>
      </c>
      <c r="F4634">
        <f t="shared" si="728"/>
        <v>1.0279877967900253</v>
      </c>
      <c r="G4634">
        <f t="shared" si="725"/>
        <v>77.252010116068817</v>
      </c>
      <c r="H4634">
        <f t="shared" si="719"/>
        <v>1.3849800567222108E-2</v>
      </c>
      <c r="I4634" t="str">
        <f t="shared" si="726"/>
        <v>2018</v>
      </c>
      <c r="J4634">
        <f t="shared" si="720"/>
        <v>7.8708027577998889</v>
      </c>
      <c r="K4634">
        <f t="shared" si="724"/>
        <v>-7.8708027577998889</v>
      </c>
      <c r="L4634">
        <f t="shared" si="721"/>
        <v>-2.2013022074157078</v>
      </c>
      <c r="M4634">
        <f t="shared" si="722"/>
        <v>0</v>
      </c>
      <c r="P4634" s="23">
        <f t="shared" si="723"/>
        <v>0.10188476320518061</v>
      </c>
    </row>
    <row r="4635" spans="1:16" x14ac:dyDescent="0.3">
      <c r="A4635">
        <v>4634</v>
      </c>
      <c r="B4635" s="16" t="s">
        <v>1956</v>
      </c>
      <c r="C4635" s="17">
        <v>77.59</v>
      </c>
      <c r="D4635" s="17">
        <v>1.915E-2</v>
      </c>
      <c r="E4635" s="9">
        <f t="shared" si="727"/>
        <v>1.1606165465565521E-3</v>
      </c>
      <c r="F4635">
        <f t="shared" si="728"/>
        <v>1.0011612903225806</v>
      </c>
      <c r="G4635">
        <f t="shared" si="725"/>
        <v>77.342753357653066</v>
      </c>
      <c r="H4635">
        <f t="shared" si="719"/>
        <v>1.3843338018525317E-2</v>
      </c>
      <c r="I4635" t="str">
        <f t="shared" si="726"/>
        <v>2018</v>
      </c>
      <c r="J4635">
        <f t="shared" si="720"/>
        <v>7.8763711491735657</v>
      </c>
      <c r="K4635">
        <f t="shared" si="724"/>
        <v>-7.8763711491735657</v>
      </c>
      <c r="L4635">
        <f t="shared" si="721"/>
        <v>-2.2920454489999571</v>
      </c>
      <c r="M4635">
        <f t="shared" si="722"/>
        <v>0</v>
      </c>
      <c r="P4635" s="23">
        <f t="shared" si="723"/>
        <v>0.10183722206980622</v>
      </c>
    </row>
    <row r="4636" spans="1:16" x14ac:dyDescent="0.3">
      <c r="A4636">
        <v>4635</v>
      </c>
      <c r="B4636" s="16" t="s">
        <v>1954</v>
      </c>
      <c r="C4636" s="17">
        <v>76.790000000000006</v>
      </c>
      <c r="D4636" s="17">
        <v>1.9099999999999999E-2</v>
      </c>
      <c r="E4636" s="9">
        <f t="shared" si="727"/>
        <v>-1.0364129563405685E-2</v>
      </c>
      <c r="F4636">
        <f t="shared" si="728"/>
        <v>0.98968939296301073</v>
      </c>
      <c r="G4636">
        <f t="shared" si="725"/>
        <v>76.545940500803198</v>
      </c>
      <c r="H4636">
        <f t="shared" si="719"/>
        <v>1.4009107577766395E-2</v>
      </c>
      <c r="I4636" t="str">
        <f t="shared" si="726"/>
        <v>2018</v>
      </c>
      <c r="J4636">
        <f t="shared" si="720"/>
        <v>7.8885712866971467</v>
      </c>
      <c r="K4636">
        <f t="shared" si="724"/>
        <v>-7.8885712866971467</v>
      </c>
      <c r="L4636">
        <f t="shared" si="721"/>
        <v>-3.3421589878783209</v>
      </c>
      <c r="M4636">
        <f t="shared" si="722"/>
        <v>0</v>
      </c>
      <c r="P4636" s="23">
        <f t="shared" si="723"/>
        <v>0.10305669033636568</v>
      </c>
    </row>
    <row r="4637" spans="1:16" x14ac:dyDescent="0.3">
      <c r="A4637">
        <v>4636</v>
      </c>
      <c r="B4637" s="16" t="s">
        <v>1952</v>
      </c>
      <c r="C4637" s="17">
        <v>75.290000000000006</v>
      </c>
      <c r="D4637" s="17">
        <v>1.9099999999999999E-2</v>
      </c>
      <c r="E4637" s="9">
        <f t="shared" si="727"/>
        <v>-1.972709948042127E-2</v>
      </c>
      <c r="F4637">
        <f t="shared" si="728"/>
        <v>0.98046620653730954</v>
      </c>
      <c r="G4637">
        <f t="shared" si="725"/>
        <v>75.050707908653109</v>
      </c>
      <c r="H4637">
        <f t="shared" si="719"/>
        <v>1.4438791190417541E-2</v>
      </c>
      <c r="I4637" t="str">
        <f t="shared" si="726"/>
        <v>2018</v>
      </c>
      <c r="J4637">
        <f t="shared" si="720"/>
        <v>7.9717073982320885</v>
      </c>
      <c r="K4637">
        <f t="shared" si="724"/>
        <v>-7.9717073982320885</v>
      </c>
      <c r="L4637">
        <f t="shared" si="721"/>
        <v>-1.8469263957282323</v>
      </c>
      <c r="M4637">
        <f t="shared" si="722"/>
        <v>0</v>
      </c>
      <c r="P4637" s="23">
        <f t="shared" si="723"/>
        <v>0.10621761766637482</v>
      </c>
    </row>
    <row r="4638" spans="1:16" x14ac:dyDescent="0.3">
      <c r="A4638">
        <v>4637</v>
      </c>
      <c r="B4638" s="16" t="s">
        <v>1950</v>
      </c>
      <c r="C4638" s="17">
        <v>75.38</v>
      </c>
      <c r="D4638" s="17">
        <v>1.9480000000000001E-2</v>
      </c>
      <c r="E4638" s="9">
        <f t="shared" si="727"/>
        <v>1.1946639769584066E-3</v>
      </c>
      <c r="F4638">
        <f t="shared" si="728"/>
        <v>1.0011953778722273</v>
      </c>
      <c r="G4638">
        <f t="shared" si="725"/>
        <v>75.135663121492485</v>
      </c>
      <c r="H4638">
        <f t="shared" si="719"/>
        <v>1.4269015102338769E-2</v>
      </c>
      <c r="I4638" t="str">
        <f t="shared" si="726"/>
        <v>2018</v>
      </c>
      <c r="J4638">
        <f t="shared" si="720"/>
        <v>7.8868910590815755</v>
      </c>
      <c r="K4638">
        <f t="shared" si="724"/>
        <v>-7.8868910590815755</v>
      </c>
      <c r="L4638">
        <f t="shared" si="721"/>
        <v>-1.9318816085676076</v>
      </c>
      <c r="M4638">
        <f t="shared" si="722"/>
        <v>0</v>
      </c>
      <c r="P4638" s="23">
        <f t="shared" si="723"/>
        <v>0.10496867574494778</v>
      </c>
    </row>
    <row r="4639" spans="1:16" x14ac:dyDescent="0.3">
      <c r="A4639">
        <v>4638</v>
      </c>
      <c r="B4639" s="16" t="s">
        <v>1948</v>
      </c>
      <c r="C4639" s="17">
        <v>75.36</v>
      </c>
      <c r="D4639" s="17">
        <v>1.941E-2</v>
      </c>
      <c r="E4639" s="9">
        <f t="shared" si="727"/>
        <v>-2.6535757088166689E-4</v>
      </c>
      <c r="F4639">
        <f t="shared" si="728"/>
        <v>0.99973467763332458</v>
      </c>
      <c r="G4639">
        <f t="shared" si="725"/>
        <v>75.116604304802834</v>
      </c>
      <c r="H4639">
        <f t="shared" si="719"/>
        <v>1.4268122201485135E-2</v>
      </c>
      <c r="I4639" t="str">
        <f t="shared" si="726"/>
        <v>2018</v>
      </c>
      <c r="J4639">
        <f t="shared" si="720"/>
        <v>7.8843970737875013</v>
      </c>
      <c r="K4639">
        <f t="shared" si="724"/>
        <v>-7.8843970737875013</v>
      </c>
      <c r="L4639">
        <f t="shared" si="721"/>
        <v>-1.9128227918779572</v>
      </c>
      <c r="M4639">
        <f t="shared" si="722"/>
        <v>0</v>
      </c>
      <c r="P4639" s="23">
        <f t="shared" si="723"/>
        <v>0.10496210720328562</v>
      </c>
    </row>
    <row r="4640" spans="1:16" x14ac:dyDescent="0.3">
      <c r="A4640">
        <v>4639</v>
      </c>
      <c r="B4640" s="16" t="s">
        <v>1946</v>
      </c>
      <c r="C4640" s="17">
        <v>77.319999999999993</v>
      </c>
      <c r="D4640" s="17">
        <v>1.9299999999999998E-2</v>
      </c>
      <c r="E4640" s="9">
        <f t="shared" si="727"/>
        <v>2.567602407202247E-2</v>
      </c>
      <c r="F4640">
        <f t="shared" si="728"/>
        <v>1.0260084925690021</v>
      </c>
      <c r="G4640">
        <f t="shared" si="725"/>
        <v>77.071686917647554</v>
      </c>
      <c r="H4640">
        <f t="shared" si="719"/>
        <v>1.4898175427548834E-2</v>
      </c>
      <c r="I4640" t="str">
        <f t="shared" si="726"/>
        <v>2018</v>
      </c>
      <c r="J4640">
        <f t="shared" si="720"/>
        <v>8.4468283581394026</v>
      </c>
      <c r="K4640">
        <f t="shared" si="724"/>
        <v>-8.4468283581394026</v>
      </c>
      <c r="L4640">
        <f t="shared" si="721"/>
        <v>-4.25665097648249</v>
      </c>
      <c r="M4640">
        <f t="shared" si="722"/>
        <v>0</v>
      </c>
      <c r="P4640" s="23">
        <f t="shared" si="723"/>
        <v>0.10959703486398302</v>
      </c>
    </row>
    <row r="4641" spans="1:16" x14ac:dyDescent="0.3">
      <c r="A4641">
        <v>4640</v>
      </c>
      <c r="B4641" s="16" t="s">
        <v>1944</v>
      </c>
      <c r="C4641" s="17">
        <v>76.459999999999994</v>
      </c>
      <c r="D4641" s="17">
        <v>1.925E-2</v>
      </c>
      <c r="E4641" s="9">
        <f t="shared" si="727"/>
        <v>-1.1184926071863419E-2</v>
      </c>
      <c r="F4641">
        <f t="shared" si="728"/>
        <v>0.98887739265390584</v>
      </c>
      <c r="G4641">
        <f t="shared" si="725"/>
        <v>76.215083929614508</v>
      </c>
      <c r="H4641">
        <f t="shared" ref="H4641:H4704" si="729">SQRT(_xlfn.VAR.S(E4612:E4641))</f>
        <v>1.5062019305057272E-2</v>
      </c>
      <c r="I4641" t="str">
        <f t="shared" si="726"/>
        <v>2018</v>
      </c>
      <c r="J4641">
        <f t="shared" ref="J4641:J4704" si="730">-K4641</f>
        <v>8.4448094165589467</v>
      </c>
      <c r="K4641">
        <f t="shared" si="724"/>
        <v>-8.4448094165589467</v>
      </c>
      <c r="L4641">
        <f t="shared" ref="L4641:L4704" si="731">+MIN(G4642-G4641,G4643-G4641,G4644-G4641,G4645-G4641,G4646-G4641,G4647-G4641,G4648-G4641,G4649-G4641,G4650-G4641,G4651-G4641)</f>
        <v>-3.4000479884494439</v>
      </c>
      <c r="M4641">
        <f t="shared" ref="M4641:M4704" si="732">+IF(L4641&lt;K4641,1,0)</f>
        <v>0</v>
      </c>
      <c r="P4641" s="23">
        <f t="shared" ref="P4641:P4704" si="733">-K4641/G4641</f>
        <v>0.1108023370328874</v>
      </c>
    </row>
    <row r="4642" spans="1:16" x14ac:dyDescent="0.3">
      <c r="A4642">
        <v>4641</v>
      </c>
      <c r="B4642" s="16" t="s">
        <v>1942</v>
      </c>
      <c r="C4642" s="17">
        <v>76.459999999999994</v>
      </c>
      <c r="D4642" s="17">
        <v>1.9119999999999998E-2</v>
      </c>
      <c r="E4642" s="9">
        <f t="shared" si="727"/>
        <v>0</v>
      </c>
      <c r="F4642">
        <f t="shared" si="728"/>
        <v>1</v>
      </c>
      <c r="G4642">
        <f t="shared" si="725"/>
        <v>76.216735274322488</v>
      </c>
      <c r="H4642">
        <f t="shared" si="729"/>
        <v>1.501573728998604E-2</v>
      </c>
      <c r="I4642" t="str">
        <f t="shared" si="726"/>
        <v>2018</v>
      </c>
      <c r="J4642">
        <f t="shared" si="730"/>
        <v>8.4190429295733438</v>
      </c>
      <c r="K4642">
        <f t="shared" ref="K4642:K4705" si="734">-G4642*$P$3*$R$3*H4642</f>
        <v>-8.4190429295733438</v>
      </c>
      <c r="L4642">
        <f t="shared" si="731"/>
        <v>-3.4016993331574241</v>
      </c>
      <c r="M4642">
        <f t="shared" si="732"/>
        <v>0</v>
      </c>
      <c r="P4642" s="23">
        <f t="shared" si="733"/>
        <v>0.11046186771541931</v>
      </c>
    </row>
    <row r="4643" spans="1:16" x14ac:dyDescent="0.3">
      <c r="A4643">
        <v>4642</v>
      </c>
      <c r="B4643" s="16" t="s">
        <v>1940</v>
      </c>
      <c r="C4643" s="17">
        <v>75.88</v>
      </c>
      <c r="D4643" s="17">
        <v>1.933E-2</v>
      </c>
      <c r="E4643" s="9">
        <f t="shared" si="727"/>
        <v>-7.6145832014532441E-3</v>
      </c>
      <c r="F4643">
        <f t="shared" si="728"/>
        <v>0.99241433429244053</v>
      </c>
      <c r="G4643">
        <f t="shared" si="725"/>
        <v>75.635933295217043</v>
      </c>
      <c r="H4643">
        <f t="shared" si="729"/>
        <v>1.4146906782400345E-2</v>
      </c>
      <c r="I4643" t="str">
        <f t="shared" si="726"/>
        <v>2018</v>
      </c>
      <c r="J4643">
        <f t="shared" si="730"/>
        <v>7.8714616284847239</v>
      </c>
      <c r="K4643">
        <f t="shared" si="734"/>
        <v>-7.8714616284847239</v>
      </c>
      <c r="L4643">
        <f t="shared" si="731"/>
        <v>-2.8208973540519793</v>
      </c>
      <c r="M4643">
        <f t="shared" si="732"/>
        <v>0</v>
      </c>
      <c r="P4643" s="23">
        <f t="shared" si="733"/>
        <v>0.10407039730390275</v>
      </c>
    </row>
    <row r="4644" spans="1:16" x14ac:dyDescent="0.3">
      <c r="A4644">
        <v>4643</v>
      </c>
      <c r="B4644" s="16" t="s">
        <v>1938</v>
      </c>
      <c r="C4644" s="17">
        <v>76.739999999999995</v>
      </c>
      <c r="D4644" s="17">
        <v>1.9359999999999999E-2</v>
      </c>
      <c r="E4644" s="9">
        <f t="shared" si="727"/>
        <v>1.1269939751992857E-2</v>
      </c>
      <c r="F4644">
        <f t="shared" si="728"/>
        <v>1.0113336847654191</v>
      </c>
      <c r="G4644">
        <f t="shared" si="725"/>
        <v>76.492784655243867</v>
      </c>
      <c r="H4644">
        <f t="shared" si="729"/>
        <v>1.4262145385677532E-2</v>
      </c>
      <c r="I4644" t="str">
        <f t="shared" si="726"/>
        <v>2018</v>
      </c>
      <c r="J4644">
        <f t="shared" si="730"/>
        <v>8.0254806371662646</v>
      </c>
      <c r="K4644">
        <f t="shared" si="734"/>
        <v>-8.0254806371662646</v>
      </c>
      <c r="L4644">
        <f t="shared" si="731"/>
        <v>-3.6777487140788025</v>
      </c>
      <c r="M4644">
        <f t="shared" si="732"/>
        <v>0</v>
      </c>
      <c r="P4644" s="23">
        <f t="shared" si="733"/>
        <v>0.10491813931650465</v>
      </c>
    </row>
    <row r="4645" spans="1:16" x14ac:dyDescent="0.3">
      <c r="A4645">
        <v>4644</v>
      </c>
      <c r="B4645" s="16" t="s">
        <v>1936</v>
      </c>
      <c r="C4645" s="17">
        <v>75.94</v>
      </c>
      <c r="D4645" s="17">
        <v>1.9279999999999999E-2</v>
      </c>
      <c r="E4645" s="9">
        <f t="shared" si="727"/>
        <v>-1.047953001515003E-2</v>
      </c>
      <c r="F4645">
        <f t="shared" si="728"/>
        <v>0.98957518894970031</v>
      </c>
      <c r="G4645">
        <f t="shared" si="725"/>
        <v>75.69637110672123</v>
      </c>
      <c r="H4645">
        <f t="shared" si="729"/>
        <v>1.4421849788559194E-2</v>
      </c>
      <c r="I4645" t="str">
        <f t="shared" si="726"/>
        <v>2018</v>
      </c>
      <c r="J4645">
        <f t="shared" si="730"/>
        <v>8.0308543297867612</v>
      </c>
      <c r="K4645">
        <f t="shared" si="734"/>
        <v>-8.0308543297867612</v>
      </c>
      <c r="L4645">
        <f t="shared" si="731"/>
        <v>-2.8813351655561661</v>
      </c>
      <c r="M4645">
        <f t="shared" si="732"/>
        <v>0</v>
      </c>
      <c r="P4645" s="23">
        <f t="shared" si="733"/>
        <v>0.10609298982727174</v>
      </c>
    </row>
    <row r="4646" spans="1:16" x14ac:dyDescent="0.3">
      <c r="A4646">
        <v>4645</v>
      </c>
      <c r="B4646" s="16" t="s">
        <v>1934</v>
      </c>
      <c r="C4646" s="17">
        <v>73.44</v>
      </c>
      <c r="D4646" s="17">
        <v>1.933E-2</v>
      </c>
      <c r="E4646" s="9">
        <f t="shared" si="727"/>
        <v>-3.3474808491421273E-2</v>
      </c>
      <c r="F4646">
        <f t="shared" si="728"/>
        <v>0.96707927311035025</v>
      </c>
      <c r="G4646">
        <f t="shared" si="725"/>
        <v>73.203781512924877</v>
      </c>
      <c r="H4646">
        <f t="shared" si="729"/>
        <v>1.5412140978333067E-2</v>
      </c>
      <c r="I4646" t="str">
        <f t="shared" si="726"/>
        <v>2018</v>
      </c>
      <c r="J4646">
        <f t="shared" si="730"/>
        <v>8.2996964658625085</v>
      </c>
      <c r="K4646">
        <f t="shared" si="734"/>
        <v>-8.2996964658625085</v>
      </c>
      <c r="L4646">
        <f t="shared" si="731"/>
        <v>-0.38874557175981295</v>
      </c>
      <c r="M4646">
        <f t="shared" si="732"/>
        <v>0</v>
      </c>
      <c r="P4646" s="23">
        <f t="shared" si="733"/>
        <v>0.11337797439326426</v>
      </c>
    </row>
    <row r="4647" spans="1:16" x14ac:dyDescent="0.3">
      <c r="A4647">
        <v>4646</v>
      </c>
      <c r="B4647" s="16" t="s">
        <v>1932</v>
      </c>
      <c r="C4647" s="17">
        <v>75.34</v>
      </c>
      <c r="D4647" s="17">
        <v>1.9269999999999999E-2</v>
      </c>
      <c r="E4647" s="9">
        <f t="shared" si="727"/>
        <v>2.5542455951660041E-2</v>
      </c>
      <c r="F4647">
        <f t="shared" si="728"/>
        <v>1.0258714596949892</v>
      </c>
      <c r="G4647">
        <f t="shared" si="725"/>
        <v>75.098421176314162</v>
      </c>
      <c r="H4647">
        <f t="shared" si="729"/>
        <v>1.581462086285873E-2</v>
      </c>
      <c r="I4647" t="str">
        <f t="shared" si="726"/>
        <v>2018</v>
      </c>
      <c r="J4647">
        <f t="shared" si="730"/>
        <v>8.736858702604998</v>
      </c>
      <c r="K4647">
        <f t="shared" si="734"/>
        <v>-8.736858702604998</v>
      </c>
      <c r="L4647">
        <f t="shared" si="731"/>
        <v>-2.2833852351490975</v>
      </c>
      <c r="M4647">
        <f t="shared" si="732"/>
        <v>0</v>
      </c>
      <c r="P4647" s="23">
        <f t="shared" si="733"/>
        <v>0.1163387800402997</v>
      </c>
    </row>
    <row r="4648" spans="1:16" x14ac:dyDescent="0.3">
      <c r="A4648">
        <v>4647</v>
      </c>
      <c r="B4648" s="16" t="s">
        <v>1930</v>
      </c>
      <c r="C4648" s="17">
        <v>75.08</v>
      </c>
      <c r="D4648" s="17">
        <v>1.9429999999999999E-2</v>
      </c>
      <c r="E4648" s="9">
        <f t="shared" si="727"/>
        <v>-3.4569905455869541E-3</v>
      </c>
      <c r="F4648">
        <f t="shared" si="728"/>
        <v>0.99654897796655162</v>
      </c>
      <c r="G4648">
        <f t="shared" si="725"/>
        <v>74.837259183303587</v>
      </c>
      <c r="H4648">
        <f t="shared" si="729"/>
        <v>1.549526939775425E-2</v>
      </c>
      <c r="I4648" t="str">
        <f t="shared" si="726"/>
        <v>2018</v>
      </c>
      <c r="J4648">
        <f t="shared" si="730"/>
        <v>8.530661818535652</v>
      </c>
      <c r="K4648">
        <f t="shared" si="734"/>
        <v>-8.530661818535652</v>
      </c>
      <c r="L4648">
        <f t="shared" si="731"/>
        <v>-2.0222232421385229</v>
      </c>
      <c r="M4648">
        <f t="shared" si="732"/>
        <v>0</v>
      </c>
      <c r="P4648" s="23">
        <f t="shared" si="733"/>
        <v>0.11398950083996219</v>
      </c>
    </row>
    <row r="4649" spans="1:16" x14ac:dyDescent="0.3">
      <c r="A4649">
        <v>4648</v>
      </c>
      <c r="B4649" s="16" t="s">
        <v>1928</v>
      </c>
      <c r="C4649" s="17">
        <v>74.739999999999995</v>
      </c>
      <c r="D4649" s="17">
        <v>1.933E-2</v>
      </c>
      <c r="E4649" s="9">
        <f t="shared" si="727"/>
        <v>-4.5387876609702445E-3</v>
      </c>
      <c r="F4649">
        <f t="shared" si="728"/>
        <v>0.99547149706979221</v>
      </c>
      <c r="G4649">
        <f t="shared" si="725"/>
        <v>74.499600085457587</v>
      </c>
      <c r="H4649">
        <f t="shared" si="729"/>
        <v>1.4365925467839307E-2</v>
      </c>
      <c r="I4649" t="str">
        <f t="shared" si="726"/>
        <v>2018</v>
      </c>
      <c r="J4649">
        <f t="shared" si="730"/>
        <v>7.8732360267253902</v>
      </c>
      <c r="K4649">
        <f t="shared" si="734"/>
        <v>-7.8732360267253902</v>
      </c>
      <c r="L4649">
        <f t="shared" si="731"/>
        <v>-1.6845641442925228</v>
      </c>
      <c r="M4649">
        <f t="shared" si="732"/>
        <v>0</v>
      </c>
      <c r="P4649" s="23">
        <f t="shared" si="733"/>
        <v>0.10568158778965386</v>
      </c>
    </row>
    <row r="4650" spans="1:16" x14ac:dyDescent="0.3">
      <c r="A4650">
        <v>4649</v>
      </c>
      <c r="B4650" s="16" t="s">
        <v>1926</v>
      </c>
      <c r="C4650" s="17">
        <v>73.05</v>
      </c>
      <c r="D4650" s="17">
        <v>1.933E-2</v>
      </c>
      <c r="E4650" s="9">
        <f t="shared" si="727"/>
        <v>-2.2871285860629351E-2</v>
      </c>
      <c r="F4650">
        <f t="shared" si="728"/>
        <v>0.97738827936847739</v>
      </c>
      <c r="G4650">
        <f t="shared" si="725"/>
        <v>72.815035941165064</v>
      </c>
      <c r="H4650">
        <f t="shared" si="729"/>
        <v>1.4875352912042374E-2</v>
      </c>
      <c r="I4650" t="str">
        <f t="shared" si="726"/>
        <v>2018</v>
      </c>
      <c r="J4650">
        <f t="shared" si="730"/>
        <v>7.9680869923584163</v>
      </c>
      <c r="K4650">
        <f t="shared" si="734"/>
        <v>-7.9680869923584163</v>
      </c>
      <c r="L4650">
        <f t="shared" si="731"/>
        <v>1.6788175078795575</v>
      </c>
      <c r="M4650">
        <f t="shared" si="732"/>
        <v>0</v>
      </c>
      <c r="P4650" s="23">
        <f t="shared" si="733"/>
        <v>0.10942914316208911</v>
      </c>
    </row>
    <row r="4651" spans="1:16" x14ac:dyDescent="0.3">
      <c r="A4651">
        <v>4650</v>
      </c>
      <c r="B4651" s="16" t="s">
        <v>1924</v>
      </c>
      <c r="C4651" s="17">
        <v>75.55</v>
      </c>
      <c r="D4651" s="17">
        <v>1.915E-2</v>
      </c>
      <c r="E4651" s="9">
        <f t="shared" si="727"/>
        <v>3.3650550522040114E-2</v>
      </c>
      <c r="F4651">
        <f t="shared" si="728"/>
        <v>1.0342231348391513</v>
      </c>
      <c r="G4651">
        <f t="shared" si="725"/>
        <v>75.30925397822773</v>
      </c>
      <c r="H4651">
        <f t="shared" si="729"/>
        <v>1.6220252173865659E-2</v>
      </c>
      <c r="I4651" t="str">
        <f t="shared" si="726"/>
        <v>2018</v>
      </c>
      <c r="J4651">
        <f t="shared" si="730"/>
        <v>8.9861087055875029</v>
      </c>
      <c r="K4651">
        <f t="shared" si="734"/>
        <v>-8.9861087055875029</v>
      </c>
      <c r="L4651">
        <f t="shared" si="731"/>
        <v>-0.81540052918310835</v>
      </c>
      <c r="M4651">
        <f t="shared" si="732"/>
        <v>0</v>
      </c>
      <c r="P4651" s="23">
        <f t="shared" si="733"/>
        <v>0.11932276886165186</v>
      </c>
    </row>
    <row r="4652" spans="1:16" x14ac:dyDescent="0.3">
      <c r="A4652">
        <v>4651</v>
      </c>
      <c r="B4652" s="16" t="s">
        <v>1922</v>
      </c>
      <c r="C4652" s="17">
        <v>74.73</v>
      </c>
      <c r="D4652" s="17">
        <v>1.899E-2</v>
      </c>
      <c r="E4652" s="9">
        <f t="shared" si="727"/>
        <v>-1.091307077654975E-2</v>
      </c>
      <c r="F4652">
        <f t="shared" si="728"/>
        <v>0.98914626075446732</v>
      </c>
      <c r="G4652">
        <f t="shared" si="725"/>
        <v>74.493853449044622</v>
      </c>
      <c r="H4652">
        <f t="shared" si="729"/>
        <v>1.6069829019917346E-2</v>
      </c>
      <c r="I4652" t="str">
        <f t="shared" si="726"/>
        <v>2018</v>
      </c>
      <c r="J4652">
        <f t="shared" si="730"/>
        <v>8.8063799049676845</v>
      </c>
      <c r="K4652">
        <f t="shared" si="734"/>
        <v>-8.8063799049676845</v>
      </c>
      <c r="L4652">
        <f t="shared" si="731"/>
        <v>1.5700628900149525</v>
      </c>
      <c r="M4652">
        <f t="shared" si="732"/>
        <v>0</v>
      </c>
      <c r="P4652" s="23">
        <f t="shared" si="733"/>
        <v>0.1182161949910597</v>
      </c>
    </row>
    <row r="4653" spans="1:16" x14ac:dyDescent="0.3">
      <c r="A4653">
        <v>4652</v>
      </c>
      <c r="B4653" s="16" t="s">
        <v>1920</v>
      </c>
      <c r="C4653" s="17">
        <v>76.31</v>
      </c>
      <c r="D4653" s="17">
        <v>1.9379999999999998E-2</v>
      </c>
      <c r="E4653" s="9">
        <f t="shared" si="727"/>
        <v>2.0922373359343119E-2</v>
      </c>
      <c r="F4653">
        <f t="shared" si="728"/>
        <v>1.0211427806771043</v>
      </c>
      <c r="G4653">
        <f t="shared" si="725"/>
        <v>76.063916339059574</v>
      </c>
      <c r="H4653">
        <f t="shared" si="729"/>
        <v>1.65726964637814E-2</v>
      </c>
      <c r="I4653" t="str">
        <f t="shared" si="726"/>
        <v>2018</v>
      </c>
      <c r="J4653">
        <f t="shared" si="730"/>
        <v>9.2733698093456933</v>
      </c>
      <c r="K4653">
        <f t="shared" si="734"/>
        <v>-9.2733698093456933</v>
      </c>
      <c r="L4653">
        <f t="shared" si="731"/>
        <v>0.79575485775377786</v>
      </c>
      <c r="M4653">
        <f t="shared" si="732"/>
        <v>0</v>
      </c>
      <c r="P4653" s="23">
        <f t="shared" si="733"/>
        <v>0.12191549233422426</v>
      </c>
    </row>
    <row r="4654" spans="1:16" x14ac:dyDescent="0.3">
      <c r="A4654">
        <v>4653</v>
      </c>
      <c r="B4654" s="16" t="s">
        <v>1918</v>
      </c>
      <c r="C4654" s="17">
        <v>77.62</v>
      </c>
      <c r="D4654" s="17">
        <v>1.9199999999999998E-2</v>
      </c>
      <c r="E4654" s="9">
        <f t="shared" si="727"/>
        <v>1.7021134639218553E-2</v>
      </c>
      <c r="F4654">
        <f t="shared" si="728"/>
        <v>1.0171668195518282</v>
      </c>
      <c r="G4654">
        <f t="shared" si="725"/>
        <v>77.372012990830214</v>
      </c>
      <c r="H4654">
        <f t="shared" si="729"/>
        <v>1.6762644947392356E-2</v>
      </c>
      <c r="I4654" t="str">
        <f t="shared" si="726"/>
        <v>2018</v>
      </c>
      <c r="J4654">
        <f t="shared" si="730"/>
        <v>9.5409619309401599</v>
      </c>
      <c r="K4654">
        <f t="shared" si="734"/>
        <v>-9.5409619309401599</v>
      </c>
      <c r="L4654">
        <f t="shared" si="731"/>
        <v>-4.211517054740554</v>
      </c>
      <c r="M4654">
        <f t="shared" si="732"/>
        <v>0</v>
      </c>
      <c r="P4654" s="23">
        <f t="shared" si="733"/>
        <v>0.1233128305976854</v>
      </c>
    </row>
    <row r="4655" spans="1:16" x14ac:dyDescent="0.3">
      <c r="A4655">
        <v>4654</v>
      </c>
      <c r="B4655" s="16" t="s">
        <v>1916</v>
      </c>
      <c r="C4655" s="17">
        <v>77.849999999999994</v>
      </c>
      <c r="D4655" s="17">
        <v>1.9199999999999998E-2</v>
      </c>
      <c r="E4655" s="9">
        <f t="shared" si="727"/>
        <v>2.9587723392469462E-3</v>
      </c>
      <c r="F4655">
        <f t="shared" si="728"/>
        <v>1.0029631538263333</v>
      </c>
      <c r="G4655">
        <f t="shared" si="725"/>
        <v>77.60127816717511</v>
      </c>
      <c r="H4655">
        <f t="shared" si="729"/>
        <v>1.6775255165383866E-2</v>
      </c>
      <c r="I4655" t="str">
        <f t="shared" si="726"/>
        <v>2018</v>
      </c>
      <c r="J4655">
        <f t="shared" si="730"/>
        <v>9.5764320204163393</v>
      </c>
      <c r="K4655">
        <f t="shared" si="734"/>
        <v>-9.5764320204163393</v>
      </c>
      <c r="L4655">
        <f t="shared" si="731"/>
        <v>-4.4407822310854499</v>
      </c>
      <c r="M4655">
        <f t="shared" si="732"/>
        <v>0</v>
      </c>
      <c r="P4655" s="23">
        <f t="shared" si="733"/>
        <v>0.12340559648754748</v>
      </c>
    </row>
    <row r="4656" spans="1:16" x14ac:dyDescent="0.3">
      <c r="A4656">
        <v>4655</v>
      </c>
      <c r="B4656" s="16" t="s">
        <v>1914</v>
      </c>
      <c r="C4656" s="17">
        <v>79.44</v>
      </c>
      <c r="D4656" s="17">
        <v>1.9199999999999998E-2</v>
      </c>
      <c r="E4656" s="9">
        <f t="shared" si="727"/>
        <v>2.0218121456909825E-2</v>
      </c>
      <c r="F4656">
        <f t="shared" si="728"/>
        <v>1.0204238921001927</v>
      </c>
      <c r="G4656">
        <f t="shared" si="725"/>
        <v>79.186198299298525</v>
      </c>
      <c r="H4656">
        <f t="shared" si="729"/>
        <v>1.709620413577128E-2</v>
      </c>
      <c r="I4656" t="str">
        <f t="shared" si="726"/>
        <v>2018</v>
      </c>
      <c r="J4656">
        <f t="shared" si="730"/>
        <v>9.9589811114721254</v>
      </c>
      <c r="K4656">
        <f t="shared" si="734"/>
        <v>-9.9589811114721254</v>
      </c>
      <c r="L4656">
        <f t="shared" si="731"/>
        <v>-6.0257023632088647</v>
      </c>
      <c r="M4656">
        <f t="shared" si="732"/>
        <v>0</v>
      </c>
      <c r="P4656" s="23">
        <f t="shared" si="733"/>
        <v>0.12576662758616544</v>
      </c>
    </row>
    <row r="4657" spans="1:16" x14ac:dyDescent="0.3">
      <c r="A4657">
        <v>4656</v>
      </c>
      <c r="B4657" s="16" t="s">
        <v>1912</v>
      </c>
      <c r="C4657" s="17">
        <v>77.3</v>
      </c>
      <c r="D4657" s="17">
        <v>1.9349999999999999E-2</v>
      </c>
      <c r="E4657" s="9">
        <f t="shared" si="727"/>
        <v>-2.7308064143540863E-2</v>
      </c>
      <c r="F4657">
        <f t="shared" si="728"/>
        <v>0.9730614300100705</v>
      </c>
      <c r="G4657">
        <f t="shared" si="725"/>
        <v>77.051109052371459</v>
      </c>
      <c r="H4657">
        <f t="shared" si="729"/>
        <v>1.7738875177061169E-2</v>
      </c>
      <c r="I4657" t="str">
        <f t="shared" si="726"/>
        <v>2018</v>
      </c>
      <c r="J4657">
        <f t="shared" si="730"/>
        <v>10.054736474880075</v>
      </c>
      <c r="K4657">
        <f t="shared" si="734"/>
        <v>-10.054736474880075</v>
      </c>
      <c r="L4657">
        <f t="shared" si="731"/>
        <v>-5.4479096522674979</v>
      </c>
      <c r="M4657">
        <f t="shared" si="732"/>
        <v>0</v>
      </c>
      <c r="P4657" s="23">
        <f t="shared" si="733"/>
        <v>0.13049437702507169</v>
      </c>
    </row>
    <row r="4658" spans="1:16" x14ac:dyDescent="0.3">
      <c r="A4658">
        <v>4657</v>
      </c>
      <c r="B4658" s="16" t="s">
        <v>1910</v>
      </c>
      <c r="C4658" s="17">
        <v>77.760000000000005</v>
      </c>
      <c r="D4658" s="17">
        <v>1.9790000000000002E-2</v>
      </c>
      <c r="E4658" s="9">
        <f t="shared" si="727"/>
        <v>5.9332045588073928E-3</v>
      </c>
      <c r="F4658">
        <f t="shared" si="728"/>
        <v>1.0059508408796896</v>
      </c>
      <c r="G4658">
        <f t="shared" si="725"/>
        <v>77.503944110973009</v>
      </c>
      <c r="H4658">
        <f t="shared" si="729"/>
        <v>1.7756542389555884E-2</v>
      </c>
      <c r="I4658" t="str">
        <f t="shared" si="726"/>
        <v>2018</v>
      </c>
      <c r="J4658">
        <f t="shared" si="730"/>
        <v>10.12390187413555</v>
      </c>
      <c r="K4658">
        <f t="shared" si="734"/>
        <v>-10.12390187413555</v>
      </c>
      <c r="L4658">
        <f t="shared" si="731"/>
        <v>-5.9007447108690485</v>
      </c>
      <c r="M4658">
        <f t="shared" si="732"/>
        <v>0</v>
      </c>
      <c r="P4658" s="23">
        <f t="shared" si="733"/>
        <v>0.13062434422227304</v>
      </c>
    </row>
    <row r="4659" spans="1:16" x14ac:dyDescent="0.3">
      <c r="A4659">
        <v>4658</v>
      </c>
      <c r="B4659" s="16" t="s">
        <v>1908</v>
      </c>
      <c r="C4659" s="17">
        <v>78.239999999999995</v>
      </c>
      <c r="D4659" s="17">
        <v>1.9715E-2</v>
      </c>
      <c r="E4659" s="9">
        <f t="shared" si="727"/>
        <v>6.1538655743780656E-3</v>
      </c>
      <c r="F4659">
        <f t="shared" si="728"/>
        <v>1.0061728395061726</v>
      </c>
      <c r="G4659">
        <f t="shared" si="725"/>
        <v>77.983338304701817</v>
      </c>
      <c r="H4659">
        <f t="shared" si="729"/>
        <v>1.7789714706543676E-2</v>
      </c>
      <c r="I4659" t="str">
        <f t="shared" si="726"/>
        <v>2018</v>
      </c>
      <c r="J4659">
        <f t="shared" si="730"/>
        <v>10.205552626199733</v>
      </c>
      <c r="K4659">
        <f t="shared" si="734"/>
        <v>-10.205552626199733</v>
      </c>
      <c r="L4659">
        <f t="shared" si="731"/>
        <v>-6.3801389045978567</v>
      </c>
      <c r="M4659">
        <f t="shared" si="732"/>
        <v>0</v>
      </c>
      <c r="P4659" s="23">
        <f t="shared" si="733"/>
        <v>0.13086837327127368</v>
      </c>
    </row>
    <row r="4660" spans="1:16" x14ac:dyDescent="0.3">
      <c r="A4660">
        <v>4659</v>
      </c>
      <c r="B4660" s="16" t="s">
        <v>1906</v>
      </c>
      <c r="C4660" s="17">
        <v>77.39</v>
      </c>
      <c r="D4660" s="17">
        <v>1.9560000000000001E-2</v>
      </c>
      <c r="E4660" s="9">
        <f t="shared" si="727"/>
        <v>-1.0923452444194069E-2</v>
      </c>
      <c r="F4660">
        <f t="shared" si="728"/>
        <v>0.98913599182004097</v>
      </c>
      <c r="G4660">
        <f t="shared" si="725"/>
        <v>77.138119388470614</v>
      </c>
      <c r="H4660">
        <f t="shared" si="729"/>
        <v>1.7750281487644591E-2</v>
      </c>
      <c r="I4660" t="str">
        <f t="shared" si="726"/>
        <v>2018</v>
      </c>
      <c r="J4660">
        <f t="shared" si="730"/>
        <v>10.072563452238754</v>
      </c>
      <c r="K4660">
        <f t="shared" si="734"/>
        <v>-10.072563452238754</v>
      </c>
      <c r="L4660">
        <f t="shared" si="731"/>
        <v>-5.5349199883666529</v>
      </c>
      <c r="M4660">
        <f t="shared" si="732"/>
        <v>0</v>
      </c>
      <c r="P4660" s="23">
        <f t="shared" si="733"/>
        <v>0.1305782864826264</v>
      </c>
    </row>
    <row r="4661" spans="1:16" x14ac:dyDescent="0.3">
      <c r="A4661">
        <v>4660</v>
      </c>
      <c r="B4661" s="16" t="s">
        <v>1904</v>
      </c>
      <c r="C4661" s="17">
        <v>77.11</v>
      </c>
      <c r="D4661" s="17">
        <v>1.951E-2</v>
      </c>
      <c r="E4661" s="9">
        <f t="shared" si="727"/>
        <v>-3.6245994374984906E-3</v>
      </c>
      <c r="F4661">
        <f t="shared" si="728"/>
        <v>0.99638196149373304</v>
      </c>
      <c r="G4661">
        <f t="shared" si="725"/>
        <v>76.859671196813352</v>
      </c>
      <c r="H4661">
        <f t="shared" si="729"/>
        <v>1.6857965952864547E-2</v>
      </c>
      <c r="I4661" t="str">
        <f t="shared" si="726"/>
        <v>2018</v>
      </c>
      <c r="J4661">
        <f t="shared" si="730"/>
        <v>9.5316791578134588</v>
      </c>
      <c r="K4661">
        <f t="shared" si="734"/>
        <v>-9.5316791578134588</v>
      </c>
      <c r="L4661">
        <f t="shared" si="731"/>
        <v>-5.2564717967093912</v>
      </c>
      <c r="M4661">
        <f t="shared" si="732"/>
        <v>0</v>
      </c>
      <c r="P4661" s="23">
        <f t="shared" si="733"/>
        <v>0.12401405066391499</v>
      </c>
    </row>
    <row r="4662" spans="1:16" x14ac:dyDescent="0.3">
      <c r="A4662">
        <v>4661</v>
      </c>
      <c r="B4662" s="16" t="s">
        <v>1902</v>
      </c>
      <c r="C4662" s="17">
        <v>78.069999999999993</v>
      </c>
      <c r="D4662" s="17">
        <v>1.9610000000000002E-2</v>
      </c>
      <c r="E4662" s="9">
        <f t="shared" si="727"/>
        <v>1.2372886287330314E-2</v>
      </c>
      <c r="F4662">
        <f t="shared" si="728"/>
        <v>1.0124497471145117</v>
      </c>
      <c r="G4662">
        <f t="shared" si="725"/>
        <v>77.815257734748215</v>
      </c>
      <c r="H4662">
        <f t="shared" si="729"/>
        <v>1.6741321890727433E-2</v>
      </c>
      <c r="I4662" t="str">
        <f t="shared" si="726"/>
        <v>2018</v>
      </c>
      <c r="J4662">
        <f t="shared" si="730"/>
        <v>9.5834135101288549</v>
      </c>
      <c r="K4662">
        <f t="shared" si="734"/>
        <v>-9.5834135101288549</v>
      </c>
      <c r="L4662">
        <f t="shared" si="731"/>
        <v>-6.2120583346442544</v>
      </c>
      <c r="M4662">
        <f t="shared" si="732"/>
        <v>0</v>
      </c>
      <c r="P4662" s="23">
        <f t="shared" si="733"/>
        <v>0.12315596952459112</v>
      </c>
    </row>
    <row r="4663" spans="1:16" x14ac:dyDescent="0.3">
      <c r="A4663">
        <v>4662</v>
      </c>
      <c r="B4663" s="16" t="s">
        <v>1900</v>
      </c>
      <c r="C4663" s="17">
        <v>78.86</v>
      </c>
      <c r="D4663" s="17">
        <v>1.9769999999999999E-2</v>
      </c>
      <c r="E4663" s="9">
        <f t="shared" si="727"/>
        <v>1.0068268317281541E-2</v>
      </c>
      <c r="F4663">
        <f t="shared" si="728"/>
        <v>1.0101191238631997</v>
      </c>
      <c r="G4663">
        <f t="shared" si="725"/>
        <v>78.600583922694554</v>
      </c>
      <c r="H4663">
        <f t="shared" si="729"/>
        <v>1.6819355524501103E-2</v>
      </c>
      <c r="I4663" t="str">
        <f t="shared" si="726"/>
        <v>2018</v>
      </c>
      <c r="J4663">
        <f t="shared" si="730"/>
        <v>9.7252515579993712</v>
      </c>
      <c r="K4663">
        <f t="shared" si="734"/>
        <v>-9.7252515579993712</v>
      </c>
      <c r="L4663">
        <f t="shared" si="731"/>
        <v>-6.9973845225905933</v>
      </c>
      <c r="M4663">
        <f t="shared" si="732"/>
        <v>0</v>
      </c>
      <c r="P4663" s="23">
        <f t="shared" si="733"/>
        <v>0.12373001665692936</v>
      </c>
    </row>
    <row r="4664" spans="1:16" x14ac:dyDescent="0.3">
      <c r="A4664">
        <v>4663</v>
      </c>
      <c r="B4664" s="16" t="s">
        <v>1898</v>
      </c>
      <c r="C4664" s="17">
        <v>73.400000000000006</v>
      </c>
      <c r="D4664" s="17">
        <v>1.9610000000000002E-2</v>
      </c>
      <c r="E4664" s="9">
        <f t="shared" si="727"/>
        <v>-7.1750192829011142E-2</v>
      </c>
      <c r="F4664">
        <f t="shared" si="728"/>
        <v>0.93076337813847332</v>
      </c>
      <c r="G4664">
        <f t="shared" si="725"/>
        <v>73.16049593608966</v>
      </c>
      <c r="H4664">
        <f t="shared" si="729"/>
        <v>2.0810308276049454E-2</v>
      </c>
      <c r="I4664" t="str">
        <f t="shared" si="726"/>
        <v>2018</v>
      </c>
      <c r="J4664">
        <f t="shared" si="730"/>
        <v>11.200073564109935</v>
      </c>
      <c r="K4664">
        <f t="shared" si="734"/>
        <v>-11.200073564109935</v>
      </c>
      <c r="L4664">
        <f t="shared" si="731"/>
        <v>-1.5572965359856994</v>
      </c>
      <c r="M4664">
        <f t="shared" si="732"/>
        <v>0</v>
      </c>
      <c r="P4664" s="23">
        <f t="shared" si="733"/>
        <v>0.15308908750282271</v>
      </c>
    </row>
    <row r="4665" spans="1:16" x14ac:dyDescent="0.3">
      <c r="A4665">
        <v>4664</v>
      </c>
      <c r="B4665" s="16" t="s">
        <v>1896</v>
      </c>
      <c r="C4665" s="17">
        <v>74.45</v>
      </c>
      <c r="D4665" s="17">
        <v>1.9740000000000001E-2</v>
      </c>
      <c r="E4665" s="9">
        <f t="shared" si="727"/>
        <v>1.4203823509548111E-2</v>
      </c>
      <c r="F4665">
        <f t="shared" si="728"/>
        <v>1.0143051771117166</v>
      </c>
      <c r="G4665">
        <f t="shared" si="725"/>
        <v>74.205461985608963</v>
      </c>
      <c r="H4665">
        <f t="shared" si="729"/>
        <v>2.1009844228855143E-2</v>
      </c>
      <c r="I4665" t="str">
        <f t="shared" si="726"/>
        <v>2018</v>
      </c>
      <c r="J4665">
        <f t="shared" si="730"/>
        <v>11.468970255333682</v>
      </c>
      <c r="K4665">
        <f t="shared" si="734"/>
        <v>-11.468970255333682</v>
      </c>
      <c r="L4665">
        <f t="shared" si="731"/>
        <v>-2.6022625855050023</v>
      </c>
      <c r="M4665">
        <f t="shared" si="732"/>
        <v>0</v>
      </c>
      <c r="P4665" s="23">
        <f t="shared" si="733"/>
        <v>0.15455695508718639</v>
      </c>
    </row>
    <row r="4666" spans="1:16" x14ac:dyDescent="0.3">
      <c r="A4666">
        <v>4665</v>
      </c>
      <c r="B4666" s="16" t="s">
        <v>1894</v>
      </c>
      <c r="C4666" s="17">
        <v>75.33</v>
      </c>
      <c r="D4666" s="17">
        <v>1.9710000000000002E-2</v>
      </c>
      <c r="E4666" s="9">
        <f t="shared" si="727"/>
        <v>1.1750702707585265E-2</v>
      </c>
      <c r="F4666">
        <f t="shared" si="728"/>
        <v>1.0118200134318334</v>
      </c>
      <c r="G4666">
        <f t="shared" si="725"/>
        <v>75.082946956790508</v>
      </c>
      <c r="H4666">
        <f t="shared" si="729"/>
        <v>2.1071520360206059E-2</v>
      </c>
      <c r="I4666" t="str">
        <f t="shared" si="726"/>
        <v>2018</v>
      </c>
      <c r="J4666">
        <f t="shared" si="730"/>
        <v>11.638657896981259</v>
      </c>
      <c r="K4666">
        <f t="shared" si="734"/>
        <v>-11.638657896981259</v>
      </c>
      <c r="L4666">
        <f t="shared" si="731"/>
        <v>-3.4797475566865472</v>
      </c>
      <c r="M4666">
        <f t="shared" si="732"/>
        <v>0</v>
      </c>
      <c r="P4666" s="23">
        <f t="shared" si="733"/>
        <v>0.15501066978203709</v>
      </c>
    </row>
    <row r="4667" spans="1:16" x14ac:dyDescent="0.3">
      <c r="A4667">
        <v>4666</v>
      </c>
      <c r="B4667" s="16" t="s">
        <v>1892</v>
      </c>
      <c r="C4667" s="17">
        <v>71.84</v>
      </c>
      <c r="D4667" s="17">
        <v>1.9810000000000001E-2</v>
      </c>
      <c r="E4667" s="9">
        <f t="shared" si="727"/>
        <v>-4.7437037843659081E-2</v>
      </c>
      <c r="F4667">
        <f t="shared" si="728"/>
        <v>0.95367051639453082</v>
      </c>
      <c r="G4667">
        <f t="shared" si="725"/>
        <v>71.603199400103961</v>
      </c>
      <c r="H4667">
        <f t="shared" si="729"/>
        <v>2.249622059733317E-2</v>
      </c>
      <c r="I4667" t="str">
        <f t="shared" si="726"/>
        <v>2018</v>
      </c>
      <c r="J4667">
        <f t="shared" si="730"/>
        <v>11.849709696026235</v>
      </c>
      <c r="K4667">
        <f t="shared" si="734"/>
        <v>-11.849709696026235</v>
      </c>
      <c r="L4667">
        <f t="shared" si="731"/>
        <v>0.31451014674074429</v>
      </c>
      <c r="M4667">
        <f t="shared" si="732"/>
        <v>0</v>
      </c>
      <c r="P4667" s="23">
        <f t="shared" si="733"/>
        <v>0.16549134389669506</v>
      </c>
    </row>
    <row r="4668" spans="1:16" x14ac:dyDescent="0.3">
      <c r="A4668">
        <v>4667</v>
      </c>
      <c r="B4668" s="16" t="s">
        <v>1890</v>
      </c>
      <c r="C4668" s="17">
        <v>72.16</v>
      </c>
      <c r="D4668" s="17">
        <v>2.0179999999999997E-2</v>
      </c>
      <c r="E4668" s="9">
        <f t="shared" si="727"/>
        <v>4.4444517604239758E-3</v>
      </c>
      <c r="F4668">
        <f t="shared" si="728"/>
        <v>1.0044543429844097</v>
      </c>
      <c r="G4668">
        <f t="shared" si="725"/>
        <v>71.917709546844705</v>
      </c>
      <c r="H4668">
        <f t="shared" si="729"/>
        <v>2.2517774180433044E-2</v>
      </c>
      <c r="I4668" t="str">
        <f t="shared" si="726"/>
        <v>2018</v>
      </c>
      <c r="J4668">
        <f t="shared" si="730"/>
        <v>11.913161453345751</v>
      </c>
      <c r="K4668">
        <f t="shared" si="734"/>
        <v>-11.913161453345751</v>
      </c>
      <c r="L4668">
        <f t="shared" si="731"/>
        <v>0.42148328270394586</v>
      </c>
      <c r="M4668">
        <f t="shared" si="732"/>
        <v>0</v>
      </c>
      <c r="P4668" s="23">
        <f t="shared" si="733"/>
        <v>0.16564990081595868</v>
      </c>
    </row>
    <row r="4669" spans="1:16" x14ac:dyDescent="0.3">
      <c r="A4669">
        <v>4668</v>
      </c>
      <c r="B4669" s="16" t="s">
        <v>1888</v>
      </c>
      <c r="C4669" s="17">
        <v>72.900000000000006</v>
      </c>
      <c r="D4669" s="17">
        <v>2.0019999999999996E-2</v>
      </c>
      <c r="E4669" s="9">
        <f t="shared" si="727"/>
        <v>1.0202763260244465E-2</v>
      </c>
      <c r="F4669">
        <f t="shared" si="728"/>
        <v>1.0102549889135257</v>
      </c>
      <c r="G4669">
        <f t="shared" si="725"/>
        <v>72.657162359429904</v>
      </c>
      <c r="H4669">
        <f t="shared" si="729"/>
        <v>2.2617733513484197E-2</v>
      </c>
      <c r="I4669" t="str">
        <f t="shared" si="726"/>
        <v>2018</v>
      </c>
      <c r="J4669">
        <f t="shared" si="730"/>
        <v>12.089079564399144</v>
      </c>
      <c r="K4669">
        <f t="shared" si="734"/>
        <v>-12.089079564399144</v>
      </c>
      <c r="L4669">
        <f t="shared" si="731"/>
        <v>-0.51106678918607429</v>
      </c>
      <c r="M4669">
        <f t="shared" si="732"/>
        <v>0</v>
      </c>
      <c r="P4669" s="23">
        <f t="shared" si="733"/>
        <v>0.16638524230543594</v>
      </c>
    </row>
    <row r="4670" spans="1:16" x14ac:dyDescent="0.3">
      <c r="A4670">
        <v>4669</v>
      </c>
      <c r="B4670" s="16" t="s">
        <v>1886</v>
      </c>
      <c r="C4670" s="17">
        <v>72.58</v>
      </c>
      <c r="D4670" s="17">
        <v>1.9939999999999999E-2</v>
      </c>
      <c r="E4670" s="9">
        <f t="shared" si="727"/>
        <v>-4.3992372296883407E-3</v>
      </c>
      <c r="F4670">
        <f t="shared" si="728"/>
        <v>0.99561042524005472</v>
      </c>
      <c r="G4670">
        <f t="shared" si="725"/>
        <v>72.339192829548651</v>
      </c>
      <c r="H4670">
        <f t="shared" si="729"/>
        <v>2.20490801069862E-2</v>
      </c>
      <c r="I4670" t="str">
        <f t="shared" si="726"/>
        <v>2018</v>
      </c>
      <c r="J4670">
        <f t="shared" si="730"/>
        <v>11.733561515011065</v>
      </c>
      <c r="K4670">
        <f t="shared" si="734"/>
        <v>-11.733561515011065</v>
      </c>
      <c r="L4670">
        <f t="shared" si="731"/>
        <v>-0.19309725930482102</v>
      </c>
      <c r="M4670">
        <f t="shared" si="732"/>
        <v>0</v>
      </c>
      <c r="P4670" s="23">
        <f t="shared" si="733"/>
        <v>0.16220199667777072</v>
      </c>
    </row>
    <row r="4671" spans="1:16" x14ac:dyDescent="0.3">
      <c r="A4671">
        <v>4670</v>
      </c>
      <c r="B4671" s="16" t="s">
        <v>1884</v>
      </c>
      <c r="C4671" s="17">
        <v>73.069999999999993</v>
      </c>
      <c r="D4671" s="17">
        <v>1.9790000000000002E-2</v>
      </c>
      <c r="E4671" s="9">
        <f t="shared" si="727"/>
        <v>6.7284840182020014E-3</v>
      </c>
      <c r="F4671">
        <f t="shared" si="728"/>
        <v>1.0067511711215209</v>
      </c>
      <c r="G4671">
        <f t="shared" si="725"/>
        <v>72.829387811069921</v>
      </c>
      <c r="H4671">
        <f t="shared" si="729"/>
        <v>2.2037366670284473E-2</v>
      </c>
      <c r="I4671" t="str">
        <f t="shared" si="726"/>
        <v>2018</v>
      </c>
      <c r="J4671">
        <f t="shared" si="730"/>
        <v>11.806796498667392</v>
      </c>
      <c r="K4671">
        <f t="shared" si="734"/>
        <v>-11.806796498667392</v>
      </c>
      <c r="L4671">
        <f t="shared" si="731"/>
        <v>-0.6832922408260913</v>
      </c>
      <c r="M4671">
        <f t="shared" si="732"/>
        <v>0</v>
      </c>
      <c r="P4671" s="23">
        <f t="shared" si="733"/>
        <v>0.16211582787563653</v>
      </c>
    </row>
    <row r="4672" spans="1:16" x14ac:dyDescent="0.3">
      <c r="A4672">
        <v>4671</v>
      </c>
      <c r="B4672" s="16" t="s">
        <v>1883</v>
      </c>
      <c r="C4672" s="17">
        <v>73.06</v>
      </c>
      <c r="D4672" s="17">
        <v>1.966E-2</v>
      </c>
      <c r="E4672" s="9">
        <f t="shared" si="727"/>
        <v>-1.3686443598987018E-4</v>
      </c>
      <c r="F4672">
        <f t="shared" si="728"/>
        <v>0.99986314492951978</v>
      </c>
      <c r="G4672">
        <f t="shared" si="725"/>
        <v>72.8209985112765</v>
      </c>
      <c r="H4672">
        <f t="shared" si="729"/>
        <v>2.2037057101509362E-2</v>
      </c>
      <c r="I4672" t="str">
        <f t="shared" si="726"/>
        <v>2018</v>
      </c>
      <c r="J4672">
        <f t="shared" si="730"/>
        <v>11.805270624124462</v>
      </c>
      <c r="K4672">
        <f t="shared" si="734"/>
        <v>-11.805270624124462</v>
      </c>
      <c r="L4672">
        <f t="shared" si="731"/>
        <v>-0.6749029410326699</v>
      </c>
      <c r="M4672">
        <f t="shared" si="732"/>
        <v>0</v>
      </c>
      <c r="P4672" s="23">
        <f t="shared" si="733"/>
        <v>0.1621135505618807</v>
      </c>
    </row>
    <row r="4673" spans="1:16" x14ac:dyDescent="0.3">
      <c r="A4673">
        <v>4672</v>
      </c>
      <c r="B4673" s="16" t="s">
        <v>1881</v>
      </c>
      <c r="C4673" s="17">
        <v>73.44</v>
      </c>
      <c r="D4673" s="17">
        <v>2.0070000000000001E-2</v>
      </c>
      <c r="E4673" s="9">
        <f t="shared" si="727"/>
        <v>5.1877249450985735E-3</v>
      </c>
      <c r="F4673">
        <f t="shared" si="728"/>
        <v>1.0052012044894607</v>
      </c>
      <c r="G4673">
        <f t="shared" si="725"/>
        <v>73.194753603270826</v>
      </c>
      <c r="H4673">
        <f t="shared" si="729"/>
        <v>2.203884839390775E-2</v>
      </c>
      <c r="I4673" t="str">
        <f t="shared" si="726"/>
        <v>2018</v>
      </c>
      <c r="J4673">
        <f t="shared" si="730"/>
        <v>11.866825911169855</v>
      </c>
      <c r="K4673">
        <f t="shared" si="734"/>
        <v>-11.866825911169855</v>
      </c>
      <c r="L4673">
        <f t="shared" si="731"/>
        <v>-1.0486580330269959</v>
      </c>
      <c r="M4673">
        <f t="shared" si="732"/>
        <v>0</v>
      </c>
      <c r="P4673" s="23">
        <f t="shared" si="733"/>
        <v>0.16212672803696093</v>
      </c>
    </row>
    <row r="4674" spans="1:16" x14ac:dyDescent="0.3">
      <c r="A4674">
        <v>4673</v>
      </c>
      <c r="B4674" s="16" t="s">
        <v>1879</v>
      </c>
      <c r="C4674" s="17">
        <v>73.930000000000007</v>
      </c>
      <c r="D4674" s="17">
        <v>0.02</v>
      </c>
      <c r="E4674" s="9">
        <f t="shared" si="727"/>
        <v>6.6499532567737829E-3</v>
      </c>
      <c r="F4674">
        <f t="shared" si="728"/>
        <v>1.0066721132897605</v>
      </c>
      <c r="G4674">
        <f t="shared" si="725"/>
        <v>73.683976932910909</v>
      </c>
      <c r="H4674">
        <f t="shared" si="729"/>
        <v>2.196552660532896E-2</v>
      </c>
      <c r="I4674" t="str">
        <f t="shared" si="726"/>
        <v>2018</v>
      </c>
      <c r="J4674">
        <f t="shared" si="730"/>
        <v>11.90639806556103</v>
      </c>
      <c r="K4674">
        <f t="shared" si="734"/>
        <v>-11.90639806556103</v>
      </c>
      <c r="L4674">
        <f t="shared" si="731"/>
        <v>-1.6512325263869485</v>
      </c>
      <c r="M4674">
        <f t="shared" si="732"/>
        <v>0</v>
      </c>
      <c r="P4674" s="23">
        <f t="shared" si="733"/>
        <v>0.16158734315333953</v>
      </c>
    </row>
    <row r="4675" spans="1:16" x14ac:dyDescent="0.3">
      <c r="A4675">
        <v>4674</v>
      </c>
      <c r="B4675" s="16" t="s">
        <v>1877</v>
      </c>
      <c r="C4675" s="17">
        <v>74.540000000000006</v>
      </c>
      <c r="D4675" s="17">
        <v>1.9890000000000001E-2</v>
      </c>
      <c r="E4675" s="9">
        <f t="shared" si="727"/>
        <v>8.2171944821036996E-3</v>
      </c>
      <c r="F4675">
        <f t="shared" si="728"/>
        <v>1.008251048288922</v>
      </c>
      <c r="G4675">
        <f t="shared" ref="G4675:G4738" si="735">C4675*EXP(-2/12*D4675)</f>
        <v>74.293309016217478</v>
      </c>
      <c r="H4675">
        <f t="shared" si="729"/>
        <v>2.1959676121591557E-2</v>
      </c>
      <c r="I4675" t="str">
        <f t="shared" ref="I4675:I4738" si="736">MID(B4675,7,4)</f>
        <v>2018</v>
      </c>
      <c r="J4675">
        <f t="shared" si="730"/>
        <v>12.001660942692784</v>
      </c>
      <c r="K4675">
        <f t="shared" si="734"/>
        <v>-12.001660942692784</v>
      </c>
      <c r="L4675">
        <f t="shared" si="731"/>
        <v>-2.469247709850805</v>
      </c>
      <c r="M4675">
        <f t="shared" si="732"/>
        <v>0</v>
      </c>
      <c r="P4675" s="23">
        <f t="shared" si="733"/>
        <v>0.16154430461662359</v>
      </c>
    </row>
    <row r="4676" spans="1:16" x14ac:dyDescent="0.3">
      <c r="A4676">
        <v>4675</v>
      </c>
      <c r="B4676" s="16" t="s">
        <v>1875</v>
      </c>
      <c r="C4676" s="17">
        <v>74.290000000000006</v>
      </c>
      <c r="D4676" s="17">
        <v>1.992E-2</v>
      </c>
      <c r="E4676" s="9">
        <f t="shared" ref="E4676:E4739" si="737">LN(C4676/C4675)</f>
        <v>-3.3595408873974483E-3</v>
      </c>
      <c r="F4676">
        <f t="shared" ref="F4676:F4739" si="738">C4676/C4675</f>
        <v>0.99664609605580901</v>
      </c>
      <c r="G4676">
        <f t="shared" si="735"/>
        <v>74.04376617432456</v>
      </c>
      <c r="H4676">
        <f t="shared" si="729"/>
        <v>2.1076580344179783E-2</v>
      </c>
      <c r="I4676" t="str">
        <f t="shared" si="736"/>
        <v>2018</v>
      </c>
      <c r="J4676">
        <f t="shared" si="730"/>
        <v>11.480329941121365</v>
      </c>
      <c r="K4676">
        <f t="shared" si="734"/>
        <v>-11.480329941121365</v>
      </c>
      <c r="L4676">
        <f t="shared" si="731"/>
        <v>-2.219704867957887</v>
      </c>
      <c r="M4676">
        <f t="shared" si="732"/>
        <v>0</v>
      </c>
      <c r="P4676" s="23">
        <f t="shared" si="733"/>
        <v>0.15504789308113676</v>
      </c>
    </row>
    <row r="4677" spans="1:16" x14ac:dyDescent="0.3">
      <c r="A4677">
        <v>4676</v>
      </c>
      <c r="B4677" s="16" t="s">
        <v>1873</v>
      </c>
      <c r="C4677" s="17">
        <v>74.97</v>
      </c>
      <c r="D4677" s="17">
        <v>1.9910000000000001E-2</v>
      </c>
      <c r="E4677" s="9">
        <f t="shared" si="737"/>
        <v>9.1116803512558131E-3</v>
      </c>
      <c r="F4677">
        <f t="shared" si="738"/>
        <v>1.0091533180778032</v>
      </c>
      <c r="G4677">
        <f t="shared" si="735"/>
        <v>74.721636853754276</v>
      </c>
      <c r="H4677">
        <f t="shared" si="729"/>
        <v>2.0608549315182974E-2</v>
      </c>
      <c r="I4677" t="str">
        <f t="shared" si="736"/>
        <v>2018</v>
      </c>
      <c r="J4677">
        <f t="shared" si="730"/>
        <v>11.328163784915967</v>
      </c>
      <c r="K4677">
        <f t="shared" si="734"/>
        <v>-11.328163784915967</v>
      </c>
      <c r="L4677">
        <f t="shared" si="731"/>
        <v>-2.8975755473876035</v>
      </c>
      <c r="M4677">
        <f t="shared" si="732"/>
        <v>0</v>
      </c>
      <c r="P4677" s="23">
        <f t="shared" si="733"/>
        <v>0.15160486656746466</v>
      </c>
    </row>
    <row r="4678" spans="1:16" x14ac:dyDescent="0.3">
      <c r="A4678">
        <v>4677</v>
      </c>
      <c r="B4678" s="16" t="s">
        <v>1871</v>
      </c>
      <c r="C4678" s="17">
        <v>74.25</v>
      </c>
      <c r="D4678" s="17">
        <v>2.0330000000000001E-2</v>
      </c>
      <c r="E4678" s="9">
        <f t="shared" si="737"/>
        <v>-9.6502558321617041E-3</v>
      </c>
      <c r="F4678">
        <f t="shared" si="738"/>
        <v>0.99039615846338536</v>
      </c>
      <c r="G4678">
        <f t="shared" si="735"/>
        <v>73.9988419938134</v>
      </c>
      <c r="H4678">
        <f t="shared" si="729"/>
        <v>2.067358988636845E-2</v>
      </c>
      <c r="I4678" t="str">
        <f t="shared" si="736"/>
        <v>2018</v>
      </c>
      <c r="J4678">
        <f t="shared" si="730"/>
        <v>11.253990413820846</v>
      </c>
      <c r="K4678">
        <f t="shared" si="734"/>
        <v>-11.253990413820846</v>
      </c>
      <c r="L4678">
        <f t="shared" si="731"/>
        <v>-2.1747806874467273</v>
      </c>
      <c r="M4678">
        <f t="shared" si="732"/>
        <v>0</v>
      </c>
      <c r="P4678" s="23">
        <f t="shared" si="733"/>
        <v>0.1520833314494533</v>
      </c>
    </row>
    <row r="4679" spans="1:16" x14ac:dyDescent="0.3">
      <c r="A4679">
        <v>4678</v>
      </c>
      <c r="B4679" s="16" t="s">
        <v>1869</v>
      </c>
      <c r="C4679" s="17">
        <v>72.39</v>
      </c>
      <c r="D4679" s="17">
        <v>2.0250000000000001E-2</v>
      </c>
      <c r="E4679" s="9">
        <f t="shared" si="737"/>
        <v>-2.5369609377758881E-2</v>
      </c>
      <c r="F4679">
        <f t="shared" si="738"/>
        <v>0.97494949494949501</v>
      </c>
      <c r="G4679">
        <f t="shared" si="735"/>
        <v>72.14609557024383</v>
      </c>
      <c r="H4679">
        <f t="shared" si="729"/>
        <v>2.1162456180892016E-2</v>
      </c>
      <c r="I4679" t="str">
        <f t="shared" si="736"/>
        <v>2018</v>
      </c>
      <c r="J4679">
        <f t="shared" si="730"/>
        <v>11.231677510948948</v>
      </c>
      <c r="K4679">
        <f t="shared" si="734"/>
        <v>-11.231677510948948</v>
      </c>
      <c r="L4679">
        <f t="shared" si="731"/>
        <v>-1.6296794163911272</v>
      </c>
      <c r="M4679">
        <f t="shared" si="732"/>
        <v>0</v>
      </c>
      <c r="P4679" s="23">
        <f t="shared" si="733"/>
        <v>0.1556796306463101</v>
      </c>
    </row>
    <row r="4680" spans="1:16" x14ac:dyDescent="0.3">
      <c r="A4680">
        <v>4679</v>
      </c>
      <c r="B4680" s="16" t="s">
        <v>1867</v>
      </c>
      <c r="C4680" s="17">
        <v>73.45</v>
      </c>
      <c r="D4680" s="17">
        <v>2.0070000000000001E-2</v>
      </c>
      <c r="E4680" s="9">
        <f t="shared" si="737"/>
        <v>1.4536734314836245E-2</v>
      </c>
      <c r="F4680">
        <f t="shared" si="738"/>
        <v>1.0146429064787954</v>
      </c>
      <c r="G4680">
        <f t="shared" si="735"/>
        <v>73.204720209153621</v>
      </c>
      <c r="H4680">
        <f t="shared" si="729"/>
        <v>2.0934120663769411E-2</v>
      </c>
      <c r="I4680" t="str">
        <f t="shared" si="736"/>
        <v>2018</v>
      </c>
      <c r="J4680">
        <f t="shared" si="730"/>
        <v>11.273519720519948</v>
      </c>
      <c r="K4680">
        <f t="shared" si="734"/>
        <v>-11.273519720519948</v>
      </c>
      <c r="L4680">
        <f t="shared" si="731"/>
        <v>-2.6883040553009181</v>
      </c>
      <c r="M4680">
        <f t="shared" si="732"/>
        <v>0</v>
      </c>
      <c r="P4680" s="23">
        <f t="shared" si="733"/>
        <v>0.15399990175920775</v>
      </c>
    </row>
    <row r="4681" spans="1:16" x14ac:dyDescent="0.3">
      <c r="A4681">
        <v>4680</v>
      </c>
      <c r="B4681" s="16" t="s">
        <v>1865</v>
      </c>
      <c r="C4681" s="17">
        <v>73.209999999999994</v>
      </c>
      <c r="D4681" s="17">
        <v>2.0070000000000001E-2</v>
      </c>
      <c r="E4681" s="9">
        <f t="shared" si="737"/>
        <v>-3.2728789613350787E-3</v>
      </c>
      <c r="F4681">
        <f t="shared" si="738"/>
        <v>0.99673247106875418</v>
      </c>
      <c r="G4681">
        <f t="shared" si="735"/>
        <v>72.965521667966456</v>
      </c>
      <c r="H4681">
        <f t="shared" si="729"/>
        <v>1.9961371637992498E-2</v>
      </c>
      <c r="I4681" t="str">
        <f t="shared" si="736"/>
        <v>2018</v>
      </c>
      <c r="J4681">
        <f t="shared" si="730"/>
        <v>10.714546472282194</v>
      </c>
      <c r="K4681">
        <f t="shared" si="734"/>
        <v>-10.714546472282194</v>
      </c>
      <c r="L4681">
        <f t="shared" si="731"/>
        <v>-2.4491055141137537</v>
      </c>
      <c r="M4681">
        <f t="shared" si="732"/>
        <v>0</v>
      </c>
      <c r="P4681" s="23">
        <f t="shared" si="733"/>
        <v>0.14684396448283227</v>
      </c>
    </row>
    <row r="4682" spans="1:16" x14ac:dyDescent="0.3">
      <c r="A4682">
        <v>4681</v>
      </c>
      <c r="B4682" s="16" t="s">
        <v>1863</v>
      </c>
      <c r="C4682" s="17">
        <v>73.75</v>
      </c>
      <c r="D4682" s="17">
        <v>2.0139999999999998E-2</v>
      </c>
      <c r="E4682" s="9">
        <f t="shared" si="737"/>
        <v>7.3489715613779634E-3</v>
      </c>
      <c r="F4682">
        <f t="shared" si="738"/>
        <v>1.007376041524382</v>
      </c>
      <c r="G4682">
        <f t="shared" si="735"/>
        <v>73.502860847258717</v>
      </c>
      <c r="H4682">
        <f t="shared" si="729"/>
        <v>1.9928609426675657E-2</v>
      </c>
      <c r="I4682" t="str">
        <f t="shared" si="736"/>
        <v>2018</v>
      </c>
      <c r="J4682">
        <f t="shared" si="730"/>
        <v>10.775736405487292</v>
      </c>
      <c r="K4682">
        <f t="shared" si="734"/>
        <v>-10.775736405487292</v>
      </c>
      <c r="L4682">
        <f t="shared" si="731"/>
        <v>-2.986444693406014</v>
      </c>
      <c r="M4682">
        <f t="shared" si="732"/>
        <v>0</v>
      </c>
      <c r="P4682" s="23">
        <f t="shared" si="733"/>
        <v>0.14660295233786363</v>
      </c>
    </row>
    <row r="4683" spans="1:16" x14ac:dyDescent="0.3">
      <c r="A4683">
        <v>4682</v>
      </c>
      <c r="B4683" s="16" t="s">
        <v>1861</v>
      </c>
      <c r="C4683" s="17">
        <v>74.650000000000006</v>
      </c>
      <c r="D4683" s="17">
        <v>2.0560000000000002E-2</v>
      </c>
      <c r="E4683" s="9">
        <f t="shared" si="737"/>
        <v>1.2129528765270216E-2</v>
      </c>
      <c r="F4683">
        <f t="shared" si="738"/>
        <v>1.0122033898305085</v>
      </c>
      <c r="G4683">
        <f t="shared" si="735"/>
        <v>74.394637104966989</v>
      </c>
      <c r="H4683">
        <f t="shared" si="729"/>
        <v>1.9666529673315333E-2</v>
      </c>
      <c r="I4683" t="str">
        <f t="shared" si="736"/>
        <v>2018</v>
      </c>
      <c r="J4683">
        <f t="shared" si="730"/>
        <v>10.763043165795935</v>
      </c>
      <c r="K4683">
        <f t="shared" si="734"/>
        <v>-10.763043165795935</v>
      </c>
      <c r="L4683">
        <f t="shared" si="731"/>
        <v>-3.8782209511142867</v>
      </c>
      <c r="M4683">
        <f t="shared" si="732"/>
        <v>0</v>
      </c>
      <c r="P4683" s="23">
        <f t="shared" si="733"/>
        <v>0.14467498713126106</v>
      </c>
    </row>
    <row r="4684" spans="1:16" x14ac:dyDescent="0.3">
      <c r="A4684">
        <v>4683</v>
      </c>
      <c r="B4684" s="16" t="s">
        <v>1859</v>
      </c>
      <c r="C4684" s="17">
        <v>72.28</v>
      </c>
      <c r="D4684" s="17">
        <v>2.0560000000000002E-2</v>
      </c>
      <c r="E4684" s="9">
        <f t="shared" si="737"/>
        <v>-3.2263058261171727E-2</v>
      </c>
      <c r="F4684">
        <f t="shared" si="738"/>
        <v>0.96825184192900193</v>
      </c>
      <c r="G4684">
        <f t="shared" si="735"/>
        <v>72.03274440652396</v>
      </c>
      <c r="H4684">
        <f t="shared" si="729"/>
        <v>2.0183946154155696E-2</v>
      </c>
      <c r="I4684" t="str">
        <f t="shared" si="736"/>
        <v>2018</v>
      </c>
      <c r="J4684">
        <f t="shared" si="730"/>
        <v>10.695516476031052</v>
      </c>
      <c r="K4684">
        <f t="shared" si="734"/>
        <v>-10.695516476031052</v>
      </c>
      <c r="L4684">
        <f t="shared" si="731"/>
        <v>-1.5163282526712578</v>
      </c>
      <c r="M4684">
        <f t="shared" si="732"/>
        <v>0</v>
      </c>
      <c r="P4684" s="23">
        <f t="shared" si="733"/>
        <v>0.1484813131049102</v>
      </c>
    </row>
    <row r="4685" spans="1:16" x14ac:dyDescent="0.3">
      <c r="A4685">
        <v>4684</v>
      </c>
      <c r="B4685" s="16" t="s">
        <v>1857</v>
      </c>
      <c r="C4685" s="17">
        <v>72.069999999999993</v>
      </c>
      <c r="D4685" s="17">
        <v>2.051E-2</v>
      </c>
      <c r="E4685" s="9">
        <f t="shared" si="737"/>
        <v>-2.9095967876781727E-3</v>
      </c>
      <c r="F4685">
        <f t="shared" si="738"/>
        <v>0.99709463198671822</v>
      </c>
      <c r="G4685">
        <f t="shared" si="735"/>
        <v>71.824061306366673</v>
      </c>
      <c r="H4685">
        <f t="shared" si="729"/>
        <v>2.0158883305874297E-2</v>
      </c>
      <c r="I4685" t="str">
        <f t="shared" si="736"/>
        <v>2018</v>
      </c>
      <c r="J4685">
        <f t="shared" si="730"/>
        <v>10.651288553515739</v>
      </c>
      <c r="K4685">
        <f t="shared" si="734"/>
        <v>-10.651288553515739</v>
      </c>
      <c r="L4685">
        <f t="shared" si="731"/>
        <v>-1.3076451525139703</v>
      </c>
      <c r="M4685">
        <f t="shared" si="732"/>
        <v>0</v>
      </c>
      <c r="P4685" s="23">
        <f t="shared" si="733"/>
        <v>0.14829694060438184</v>
      </c>
    </row>
    <row r="4686" spans="1:16" x14ac:dyDescent="0.3">
      <c r="A4686">
        <v>4685</v>
      </c>
      <c r="B4686" s="16" t="s">
        <v>1856</v>
      </c>
      <c r="C4686" s="17">
        <v>72.81</v>
      </c>
      <c r="D4686" s="17">
        <v>2.0449999999999999E-2</v>
      </c>
      <c r="E4686" s="9">
        <f t="shared" si="737"/>
        <v>1.0215439470270194E-2</v>
      </c>
      <c r="F4686">
        <f t="shared" si="738"/>
        <v>1.0102677951991121</v>
      </c>
      <c r="G4686">
        <f t="shared" si="735"/>
        <v>72.562261677217592</v>
      </c>
      <c r="H4686">
        <f t="shared" si="729"/>
        <v>1.9849294154866085E-2</v>
      </c>
      <c r="I4686" t="str">
        <f t="shared" si="736"/>
        <v>2018</v>
      </c>
      <c r="J4686">
        <f t="shared" si="730"/>
        <v>10.595503496787911</v>
      </c>
      <c r="K4686">
        <f t="shared" si="734"/>
        <v>-10.595503496787911</v>
      </c>
      <c r="L4686">
        <f t="shared" si="731"/>
        <v>-2.0458455233648891</v>
      </c>
      <c r="M4686">
        <f t="shared" si="732"/>
        <v>0</v>
      </c>
      <c r="P4686" s="23">
        <f t="shared" si="733"/>
        <v>0.14601947695512069</v>
      </c>
    </row>
    <row r="4687" spans="1:16" x14ac:dyDescent="0.3">
      <c r="A4687">
        <v>4686</v>
      </c>
      <c r="B4687" s="16" t="s">
        <v>1854</v>
      </c>
      <c r="C4687" s="17">
        <v>72.61</v>
      </c>
      <c r="D4687" s="17">
        <v>2.043E-2</v>
      </c>
      <c r="E4687" s="9">
        <f t="shared" si="737"/>
        <v>-2.7506550144644174E-3</v>
      </c>
      <c r="F4687">
        <f t="shared" si="738"/>
        <v>0.99725312457080062</v>
      </c>
      <c r="G4687">
        <f t="shared" si="735"/>
        <v>72.363183393738609</v>
      </c>
      <c r="H4687">
        <f t="shared" si="729"/>
        <v>1.9307180937215888E-2</v>
      </c>
      <c r="I4687" t="str">
        <f t="shared" si="736"/>
        <v>2018</v>
      </c>
      <c r="J4687">
        <f t="shared" si="730"/>
        <v>10.277849437621034</v>
      </c>
      <c r="K4687">
        <f t="shared" si="734"/>
        <v>-10.277849437621034</v>
      </c>
      <c r="L4687">
        <f t="shared" si="731"/>
        <v>-1.8467672398859065</v>
      </c>
      <c r="M4687">
        <f t="shared" si="732"/>
        <v>0</v>
      </c>
      <c r="P4687" s="23">
        <f t="shared" si="733"/>
        <v>0.14203147174576</v>
      </c>
    </row>
    <row r="4688" spans="1:16" x14ac:dyDescent="0.3">
      <c r="A4688">
        <v>4687</v>
      </c>
      <c r="B4688" s="16" t="s">
        <v>1852</v>
      </c>
      <c r="C4688" s="17">
        <v>72.459999999999994</v>
      </c>
      <c r="D4688" s="17">
        <v>2.0819999999999998E-2</v>
      </c>
      <c r="E4688" s="9">
        <f t="shared" si="737"/>
        <v>-2.0679679252242687E-3</v>
      </c>
      <c r="F4688">
        <f t="shared" si="738"/>
        <v>0.99793416884726616</v>
      </c>
      <c r="G4688">
        <f t="shared" si="735"/>
        <v>72.208999537658059</v>
      </c>
      <c r="H4688">
        <f t="shared" si="729"/>
        <v>1.9247751801095822E-2</v>
      </c>
      <c r="I4688" t="str">
        <f t="shared" si="736"/>
        <v>2018</v>
      </c>
      <c r="J4688">
        <f t="shared" si="730"/>
        <v>10.224381794501037</v>
      </c>
      <c r="K4688">
        <f t="shared" si="734"/>
        <v>-10.224381794501037</v>
      </c>
      <c r="L4688">
        <f t="shared" si="731"/>
        <v>-1.6925833838053563</v>
      </c>
      <c r="M4688">
        <f t="shared" si="732"/>
        <v>0</v>
      </c>
      <c r="P4688" s="23">
        <f t="shared" si="733"/>
        <v>0.14159428686127787</v>
      </c>
    </row>
    <row r="4689" spans="1:16" x14ac:dyDescent="0.3">
      <c r="A4689">
        <v>4688</v>
      </c>
      <c r="B4689" s="16" t="s">
        <v>1850</v>
      </c>
      <c r="C4689" s="17">
        <v>70.760000000000005</v>
      </c>
      <c r="D4689" s="17">
        <v>2.069E-2</v>
      </c>
      <c r="E4689" s="9">
        <f t="shared" si="737"/>
        <v>-2.3740816175346478E-2</v>
      </c>
      <c r="F4689">
        <f t="shared" si="738"/>
        <v>0.97653878001656103</v>
      </c>
      <c r="G4689">
        <f t="shared" si="735"/>
        <v>70.516416153852703</v>
      </c>
      <c r="H4689">
        <f t="shared" si="729"/>
        <v>1.9563406890844157E-2</v>
      </c>
      <c r="I4689" t="str">
        <f t="shared" si="736"/>
        <v>2018</v>
      </c>
      <c r="J4689">
        <f t="shared" si="730"/>
        <v>10.148466921877722</v>
      </c>
      <c r="K4689">
        <f t="shared" si="734"/>
        <v>-10.148466921877722</v>
      </c>
      <c r="L4689">
        <f t="shared" si="731"/>
        <v>0.66828679896400445</v>
      </c>
      <c r="M4689">
        <f t="shared" si="732"/>
        <v>0</v>
      </c>
      <c r="P4689" s="23">
        <f t="shared" si="733"/>
        <v>0.14391637402184193</v>
      </c>
    </row>
    <row r="4690" spans="1:16" x14ac:dyDescent="0.3">
      <c r="A4690">
        <v>4689</v>
      </c>
      <c r="B4690" s="16" t="s">
        <v>1848</v>
      </c>
      <c r="C4690" s="17">
        <v>71.430000000000007</v>
      </c>
      <c r="D4690" s="17">
        <v>2.0640000000000002E-2</v>
      </c>
      <c r="E4690" s="9">
        <f t="shared" si="737"/>
        <v>9.4240798752966651E-3</v>
      </c>
      <c r="F4690">
        <f t="shared" si="738"/>
        <v>1.0094686263425665</v>
      </c>
      <c r="G4690">
        <f t="shared" si="735"/>
        <v>71.184702952816707</v>
      </c>
      <c r="H4690">
        <f t="shared" si="729"/>
        <v>1.9644321424656268E-2</v>
      </c>
      <c r="I4690" t="str">
        <f t="shared" si="736"/>
        <v>2018</v>
      </c>
      <c r="J4690">
        <f t="shared" si="730"/>
        <v>10.287016331910481</v>
      </c>
      <c r="K4690">
        <f t="shared" si="734"/>
        <v>-10.287016331910481</v>
      </c>
      <c r="L4690">
        <f t="shared" si="731"/>
        <v>0.40113182437987405</v>
      </c>
      <c r="M4690">
        <f t="shared" si="732"/>
        <v>0</v>
      </c>
      <c r="P4690" s="23">
        <f t="shared" si="733"/>
        <v>0.14451161422600883</v>
      </c>
    </row>
    <row r="4691" spans="1:16" x14ac:dyDescent="0.3">
      <c r="A4691">
        <v>4690</v>
      </c>
      <c r="B4691" s="16" t="s">
        <v>1846</v>
      </c>
      <c r="C4691" s="17">
        <v>71.83</v>
      </c>
      <c r="D4691" s="17">
        <v>2.043E-2</v>
      </c>
      <c r="E4691" s="9">
        <f t="shared" si="737"/>
        <v>5.5842669198290507E-3</v>
      </c>
      <c r="F4691">
        <f t="shared" si="738"/>
        <v>1.0055998880022399</v>
      </c>
      <c r="G4691">
        <f t="shared" si="735"/>
        <v>71.585834777196581</v>
      </c>
      <c r="H4691">
        <f t="shared" si="729"/>
        <v>1.970077959016257E-2</v>
      </c>
      <c r="I4691" t="str">
        <f t="shared" si="736"/>
        <v>2018</v>
      </c>
      <c r="J4691">
        <f t="shared" si="730"/>
        <v>10.374716228067168</v>
      </c>
      <c r="K4691">
        <f t="shared" si="734"/>
        <v>-10.374716228067168</v>
      </c>
      <c r="L4691">
        <f t="shared" si="731"/>
        <v>0.37906812398156831</v>
      </c>
      <c r="M4691">
        <f t="shared" si="732"/>
        <v>0</v>
      </c>
      <c r="P4691" s="23">
        <f t="shared" si="733"/>
        <v>0.14492694344289461</v>
      </c>
    </row>
    <row r="4692" spans="1:16" x14ac:dyDescent="0.3">
      <c r="A4692">
        <v>4691</v>
      </c>
      <c r="B4692" s="16" t="s">
        <v>1844</v>
      </c>
      <c r="C4692" s="17">
        <v>72.209999999999994</v>
      </c>
      <c r="D4692" s="17">
        <v>2.0400000000000001E-2</v>
      </c>
      <c r="E4692" s="9">
        <f t="shared" si="737"/>
        <v>5.2763243763799227E-3</v>
      </c>
      <c r="F4692">
        <f t="shared" si="738"/>
        <v>1.0052902686899623</v>
      </c>
      <c r="G4692">
        <f t="shared" si="735"/>
        <v>71.964902901178149</v>
      </c>
      <c r="H4692">
        <f t="shared" si="729"/>
        <v>1.9559824871025488E-2</v>
      </c>
      <c r="I4692" t="str">
        <f t="shared" si="736"/>
        <v>2018</v>
      </c>
      <c r="J4692">
        <f t="shared" si="730"/>
        <v>10.355031550043376</v>
      </c>
      <c r="K4692">
        <f t="shared" si="734"/>
        <v>-10.355031550043376</v>
      </c>
      <c r="L4692">
        <f t="shared" si="731"/>
        <v>0.41386965173164469</v>
      </c>
      <c r="M4692">
        <f t="shared" si="732"/>
        <v>0</v>
      </c>
      <c r="P4692" s="23">
        <f t="shared" si="733"/>
        <v>0.14389002322789005</v>
      </c>
    </row>
    <row r="4693" spans="1:16" x14ac:dyDescent="0.3">
      <c r="A4693">
        <v>4692</v>
      </c>
      <c r="B4693" s="16" t="s">
        <v>1842</v>
      </c>
      <c r="C4693" s="17">
        <v>72.63</v>
      </c>
      <c r="D4693" s="17">
        <v>2.0790000000000003E-2</v>
      </c>
      <c r="E4693" s="9">
        <f t="shared" si="737"/>
        <v>5.799519154986648E-3</v>
      </c>
      <c r="F4693">
        <f t="shared" si="738"/>
        <v>1.0058163689239719</v>
      </c>
      <c r="G4693">
        <f t="shared" si="735"/>
        <v>72.378772552909794</v>
      </c>
      <c r="H4693">
        <f t="shared" si="729"/>
        <v>1.9479845852264952E-2</v>
      </c>
      <c r="I4693" t="str">
        <f t="shared" si="736"/>
        <v>2018</v>
      </c>
      <c r="J4693">
        <f t="shared" si="730"/>
        <v>10.371998621306174</v>
      </c>
      <c r="K4693">
        <f t="shared" si="734"/>
        <v>-10.371998621306174</v>
      </c>
      <c r="L4693">
        <f t="shared" si="731"/>
        <v>2.0927360919883142</v>
      </c>
      <c r="M4693">
        <f t="shared" si="732"/>
        <v>0</v>
      </c>
      <c r="P4693" s="23">
        <f t="shared" si="733"/>
        <v>0.14330166505274888</v>
      </c>
    </row>
    <row r="4694" spans="1:16" x14ac:dyDescent="0.3">
      <c r="A4694">
        <v>4693</v>
      </c>
      <c r="B4694" s="16" t="s">
        <v>1840</v>
      </c>
      <c r="C4694" s="17">
        <v>74.78</v>
      </c>
      <c r="D4694" s="17">
        <v>2.0840000000000001E-2</v>
      </c>
      <c r="E4694" s="9">
        <f t="shared" si="737"/>
        <v>2.9172409930890986E-2</v>
      </c>
      <c r="F4694">
        <f t="shared" si="738"/>
        <v>1.029602092799119</v>
      </c>
      <c r="G4694">
        <f t="shared" si="735"/>
        <v>74.520714686164112</v>
      </c>
      <c r="H4694">
        <f t="shared" si="729"/>
        <v>1.5449134121350599E-2</v>
      </c>
      <c r="I4694" t="str">
        <f t="shared" si="736"/>
        <v>2018</v>
      </c>
      <c r="J4694">
        <f t="shared" si="730"/>
        <v>8.4692874952697057</v>
      </c>
      <c r="K4694">
        <f t="shared" si="734"/>
        <v>-8.4692874952697057</v>
      </c>
      <c r="L4694">
        <f t="shared" si="731"/>
        <v>-4.9206041266003808E-2</v>
      </c>
      <c r="M4694">
        <f t="shared" si="732"/>
        <v>0</v>
      </c>
      <c r="P4694" s="23">
        <f t="shared" si="733"/>
        <v>0.11365011099178515</v>
      </c>
    </row>
    <row r="4695" spans="1:16" x14ac:dyDescent="0.3">
      <c r="A4695">
        <v>4694</v>
      </c>
      <c r="B4695" s="16" t="s">
        <v>1838</v>
      </c>
      <c r="C4695" s="17">
        <v>74.73</v>
      </c>
      <c r="D4695" s="17">
        <v>2.0790000000000003E-2</v>
      </c>
      <c r="E4695" s="9">
        <f t="shared" si="737"/>
        <v>-6.6885160676888973E-4</v>
      </c>
      <c r="F4695">
        <f t="shared" si="738"/>
        <v>0.99933137202460554</v>
      </c>
      <c r="G4695">
        <f t="shared" si="735"/>
        <v>74.471508644898108</v>
      </c>
      <c r="H4695">
        <f t="shared" si="729"/>
        <v>1.5235383700346401E-2</v>
      </c>
      <c r="I4695" t="str">
        <f t="shared" si="736"/>
        <v>2018</v>
      </c>
      <c r="J4695">
        <f t="shared" si="730"/>
        <v>8.3465936171992894</v>
      </c>
      <c r="K4695">
        <f t="shared" si="734"/>
        <v>-8.3465936171992894</v>
      </c>
      <c r="L4695">
        <f t="shared" si="731"/>
        <v>1.0843407659948809</v>
      </c>
      <c r="M4695">
        <f t="shared" si="732"/>
        <v>0</v>
      </c>
      <c r="P4695" s="23">
        <f t="shared" si="733"/>
        <v>0.11207767600087551</v>
      </c>
    </row>
    <row r="4696" spans="1:16" x14ac:dyDescent="0.3">
      <c r="A4696">
        <v>4695</v>
      </c>
      <c r="B4696" s="16" t="s">
        <v>1836</v>
      </c>
      <c r="C4696" s="17">
        <v>75.819999999999993</v>
      </c>
      <c r="D4696" s="17">
        <v>2.094E-2</v>
      </c>
      <c r="E4696" s="9">
        <f t="shared" si="737"/>
        <v>1.4480492145989898E-2</v>
      </c>
      <c r="F4696">
        <f t="shared" si="738"/>
        <v>1.0145858423658503</v>
      </c>
      <c r="G4696">
        <f t="shared" si="735"/>
        <v>75.555849410892989</v>
      </c>
      <c r="H4696">
        <f t="shared" si="729"/>
        <v>1.5315154401358591E-2</v>
      </c>
      <c r="I4696" t="str">
        <f t="shared" si="736"/>
        <v>2018</v>
      </c>
      <c r="J4696">
        <f t="shared" si="730"/>
        <v>8.5124621248498933</v>
      </c>
      <c r="K4696">
        <f t="shared" si="734"/>
        <v>-8.5124621248498933</v>
      </c>
      <c r="L4696">
        <f t="shared" si="731"/>
        <v>0.1252583731660053</v>
      </c>
      <c r="M4696">
        <f t="shared" si="732"/>
        <v>0</v>
      </c>
      <c r="P4696" s="23">
        <f t="shared" si="733"/>
        <v>0.11266450170597433</v>
      </c>
    </row>
    <row r="4697" spans="1:16" x14ac:dyDescent="0.3">
      <c r="A4697">
        <v>4696</v>
      </c>
      <c r="B4697" s="16" t="s">
        <v>1834</v>
      </c>
      <c r="C4697" s="17">
        <v>76.209999999999994</v>
      </c>
      <c r="D4697" s="17">
        <v>2.1090000000000001E-2</v>
      </c>
      <c r="E4697" s="9">
        <f t="shared" si="737"/>
        <v>5.1305775898372371E-3</v>
      </c>
      <c r="F4697">
        <f t="shared" si="738"/>
        <v>1.0051437615404906</v>
      </c>
      <c r="G4697">
        <f t="shared" si="735"/>
        <v>75.942592094717213</v>
      </c>
      <c r="H4697">
        <f t="shared" si="729"/>
        <v>1.2405895624604832E-2</v>
      </c>
      <c r="I4697" t="str">
        <f t="shared" si="736"/>
        <v>2018</v>
      </c>
      <c r="J4697">
        <f t="shared" si="730"/>
        <v>6.9307344648699045</v>
      </c>
      <c r="K4697">
        <f t="shared" si="734"/>
        <v>-6.9307344648699045</v>
      </c>
      <c r="L4697">
        <f t="shared" si="731"/>
        <v>-0.26148431065821853</v>
      </c>
      <c r="M4697">
        <f t="shared" si="732"/>
        <v>0</v>
      </c>
      <c r="P4697" s="23">
        <f t="shared" si="733"/>
        <v>9.1262811469823749E-2</v>
      </c>
    </row>
    <row r="4698" spans="1:16" x14ac:dyDescent="0.3">
      <c r="A4698">
        <v>4697</v>
      </c>
      <c r="B4698" s="16" t="s">
        <v>1832</v>
      </c>
      <c r="C4698" s="17">
        <v>75.95</v>
      </c>
      <c r="D4698" s="17">
        <v>2.128E-2</v>
      </c>
      <c r="E4698" s="9">
        <f t="shared" si="737"/>
        <v>-3.4174586362440587E-3</v>
      </c>
      <c r="F4698">
        <f t="shared" si="738"/>
        <v>0.99658837422910396</v>
      </c>
      <c r="G4698">
        <f t="shared" si="735"/>
        <v>75.681107784058995</v>
      </c>
      <c r="H4698">
        <f t="shared" si="729"/>
        <v>1.2434791396341835E-2</v>
      </c>
      <c r="I4698" t="str">
        <f t="shared" si="736"/>
        <v>2018</v>
      </c>
      <c r="J4698">
        <f t="shared" si="730"/>
        <v>6.9229581322265838</v>
      </c>
      <c r="K4698">
        <f t="shared" si="734"/>
        <v>-6.9229581322265838</v>
      </c>
      <c r="L4698">
        <f t="shared" si="731"/>
        <v>0.54779869165123785</v>
      </c>
      <c r="M4698">
        <f t="shared" si="732"/>
        <v>0</v>
      </c>
      <c r="P4698" s="23">
        <f t="shared" si="733"/>
        <v>9.1475380513454815E-2</v>
      </c>
    </row>
    <row r="4699" spans="1:16" x14ac:dyDescent="0.3">
      <c r="A4699">
        <v>4698</v>
      </c>
      <c r="B4699" s="16" t="s">
        <v>1830</v>
      </c>
      <c r="C4699" s="17">
        <v>77.14</v>
      </c>
      <c r="D4699" s="17">
        <v>2.1250000000000002E-2</v>
      </c>
      <c r="E4699" s="9">
        <f t="shared" si="737"/>
        <v>1.5546723738299739E-2</v>
      </c>
      <c r="F4699">
        <f t="shared" si="738"/>
        <v>1.0156682027649768</v>
      </c>
      <c r="G4699">
        <f t="shared" si="735"/>
        <v>76.867279061732162</v>
      </c>
      <c r="H4699">
        <f t="shared" si="729"/>
        <v>1.2597909596781831E-2</v>
      </c>
      <c r="I4699" t="str">
        <f t="shared" si="736"/>
        <v>2018</v>
      </c>
      <c r="J4699">
        <f t="shared" si="730"/>
        <v>7.1237015529760495</v>
      </c>
      <c r="K4699">
        <f t="shared" si="734"/>
        <v>-7.1237015529760495</v>
      </c>
      <c r="L4699">
        <f t="shared" si="731"/>
        <v>-0.63837258602193003</v>
      </c>
      <c r="M4699">
        <f t="shared" si="732"/>
        <v>0</v>
      </c>
      <c r="P4699" s="23">
        <f t="shared" si="733"/>
        <v>9.2675344306840893E-2</v>
      </c>
    </row>
    <row r="4700" spans="1:16" x14ac:dyDescent="0.3">
      <c r="A4700">
        <v>4699</v>
      </c>
      <c r="B4700" s="16" t="s">
        <v>1828</v>
      </c>
      <c r="C4700" s="17">
        <v>77.77</v>
      </c>
      <c r="D4700" s="17">
        <v>2.1049999999999999E-2</v>
      </c>
      <c r="E4700" s="9">
        <f t="shared" si="737"/>
        <v>8.1337999267701855E-3</v>
      </c>
      <c r="F4700">
        <f t="shared" si="738"/>
        <v>1.0081669691470054</v>
      </c>
      <c r="G4700">
        <f t="shared" si="735"/>
        <v>77.497634969688818</v>
      </c>
      <c r="H4700">
        <f t="shared" si="729"/>
        <v>1.2590152643874031E-2</v>
      </c>
      <c r="I4700" t="str">
        <f t="shared" si="736"/>
        <v>2018</v>
      </c>
      <c r="J4700">
        <f t="shared" si="730"/>
        <v>7.1776977330693672</v>
      </c>
      <c r="K4700">
        <f t="shared" si="734"/>
        <v>-7.1776977330693672</v>
      </c>
      <c r="L4700">
        <f t="shared" si="731"/>
        <v>-1.2687284939785854</v>
      </c>
      <c r="M4700">
        <f t="shared" si="732"/>
        <v>0</v>
      </c>
      <c r="P4700" s="23">
        <f t="shared" si="733"/>
        <v>9.2618281007888006E-2</v>
      </c>
    </row>
    <row r="4701" spans="1:16" x14ac:dyDescent="0.3">
      <c r="A4701">
        <v>4700</v>
      </c>
      <c r="B4701" s="16" t="s">
        <v>1826</v>
      </c>
      <c r="C4701" s="17">
        <v>77.42</v>
      </c>
      <c r="D4701" s="17">
        <v>2.104E-2</v>
      </c>
      <c r="E4701" s="9">
        <f t="shared" si="737"/>
        <v>-4.5106075573498189E-3</v>
      </c>
      <c r="F4701">
        <f t="shared" si="738"/>
        <v>0.99549954995499557</v>
      </c>
      <c r="G4701">
        <f t="shared" si="735"/>
        <v>77.148989316443448</v>
      </c>
      <c r="H4701">
        <f t="shared" si="729"/>
        <v>1.2621080355933817E-2</v>
      </c>
      <c r="I4701" t="str">
        <f t="shared" si="736"/>
        <v>2018</v>
      </c>
      <c r="J4701">
        <f t="shared" si="730"/>
        <v>7.1629594649065105</v>
      </c>
      <c r="K4701">
        <f t="shared" si="734"/>
        <v>-7.1629594649065105</v>
      </c>
      <c r="L4701">
        <f t="shared" si="731"/>
        <v>-0.92008284073321533</v>
      </c>
      <c r="M4701">
        <f t="shared" si="732"/>
        <v>0</v>
      </c>
      <c r="P4701" s="23">
        <f t="shared" si="733"/>
        <v>9.2845797830559601E-2</v>
      </c>
    </row>
    <row r="4702" spans="1:16" x14ac:dyDescent="0.3">
      <c r="A4702">
        <v>4701</v>
      </c>
      <c r="B4702" s="16" t="s">
        <v>1824</v>
      </c>
      <c r="C4702" s="17">
        <v>78.150000000000006</v>
      </c>
      <c r="D4702" s="17">
        <v>2.1015000000000002E-2</v>
      </c>
      <c r="E4702" s="9">
        <f t="shared" si="737"/>
        <v>9.3849117179836735E-3</v>
      </c>
      <c r="F4702">
        <f t="shared" si="738"/>
        <v>1.0094290880909327</v>
      </c>
      <c r="G4702">
        <f t="shared" si="735"/>
        <v>77.876758418652017</v>
      </c>
      <c r="H4702">
        <f t="shared" si="729"/>
        <v>1.268692814275112E-2</v>
      </c>
      <c r="I4702" t="str">
        <f t="shared" si="736"/>
        <v>2018</v>
      </c>
      <c r="J4702">
        <f t="shared" si="730"/>
        <v>7.2682535101243344</v>
      </c>
      <c r="K4702">
        <f t="shared" si="734"/>
        <v>-7.2682535101243344</v>
      </c>
      <c r="L4702">
        <f t="shared" si="731"/>
        <v>-1.6478519429417844</v>
      </c>
      <c r="M4702">
        <f t="shared" si="732"/>
        <v>0</v>
      </c>
      <c r="P4702" s="23">
        <f t="shared" si="733"/>
        <v>9.3330200918885942E-2</v>
      </c>
    </row>
    <row r="4703" spans="1:16" x14ac:dyDescent="0.3">
      <c r="A4703">
        <v>4702</v>
      </c>
      <c r="B4703" s="16" t="s">
        <v>1822</v>
      </c>
      <c r="C4703" s="17">
        <v>78.17</v>
      </c>
      <c r="D4703" s="17">
        <v>2.1170000000000001E-2</v>
      </c>
      <c r="E4703" s="9">
        <f t="shared" si="737"/>
        <v>2.5588536475349143E-4</v>
      </c>
      <c r="F4703">
        <f t="shared" si="738"/>
        <v>1.0002559181062061</v>
      </c>
      <c r="G4703">
        <f t="shared" si="735"/>
        <v>77.894676186057012</v>
      </c>
      <c r="H4703">
        <f t="shared" si="729"/>
        <v>1.2679432282295474E-2</v>
      </c>
      <c r="I4703" t="str">
        <f t="shared" si="736"/>
        <v>2018</v>
      </c>
      <c r="J4703">
        <f t="shared" si="730"/>
        <v>7.2656304642395062</v>
      </c>
      <c r="K4703">
        <f t="shared" si="734"/>
        <v>-7.2656304642395062</v>
      </c>
      <c r="L4703">
        <f t="shared" si="731"/>
        <v>-1.6657697103467797</v>
      </c>
      <c r="M4703">
        <f t="shared" si="732"/>
        <v>0</v>
      </c>
      <c r="P4703" s="23">
        <f t="shared" si="733"/>
        <v>9.3275058322150634E-2</v>
      </c>
    </row>
    <row r="4704" spans="1:16" x14ac:dyDescent="0.3">
      <c r="A4704">
        <v>4703</v>
      </c>
      <c r="B4704" s="16" t="s">
        <v>1820</v>
      </c>
      <c r="C4704" s="17">
        <v>77.27</v>
      </c>
      <c r="D4704" s="17">
        <v>2.1349999999999997E-2</v>
      </c>
      <c r="E4704" s="9">
        <f t="shared" si="737"/>
        <v>-1.158016028674665E-2</v>
      </c>
      <c r="F4704">
        <f t="shared" si="738"/>
        <v>0.98848663170014062</v>
      </c>
      <c r="G4704">
        <f t="shared" si="735"/>
        <v>76.99553618979462</v>
      </c>
      <c r="H4704">
        <f t="shared" si="729"/>
        <v>1.288801981915182E-2</v>
      </c>
      <c r="I4704" t="str">
        <f t="shared" si="736"/>
        <v>2018</v>
      </c>
      <c r="J4704">
        <f t="shared" si="730"/>
        <v>7.2999092922886764</v>
      </c>
      <c r="K4704">
        <f t="shared" si="734"/>
        <v>-7.2999092922886764</v>
      </c>
      <c r="L4704">
        <f t="shared" si="731"/>
        <v>-0.76662971408438807</v>
      </c>
      <c r="M4704">
        <f t="shared" si="732"/>
        <v>0</v>
      </c>
      <c r="P4704" s="23">
        <f t="shared" si="733"/>
        <v>9.4809513038448631E-2</v>
      </c>
    </row>
    <row r="4705" spans="1:16" x14ac:dyDescent="0.3">
      <c r="A4705">
        <v>4704</v>
      </c>
      <c r="B4705" s="16" t="s">
        <v>1818</v>
      </c>
      <c r="C4705" s="17">
        <v>76.5</v>
      </c>
      <c r="D4705" s="17">
        <v>2.1299999999999999E-2</v>
      </c>
      <c r="E4705" s="9">
        <f t="shared" si="737"/>
        <v>-1.0015041113002355E-2</v>
      </c>
      <c r="F4705">
        <f t="shared" si="738"/>
        <v>0.99003494240973211</v>
      </c>
      <c r="G4705">
        <f t="shared" si="735"/>
        <v>76.228906475710232</v>
      </c>
      <c r="H4705">
        <f t="shared" ref="H4705:H4768" si="739">SQRT(_xlfn.VAR.S(E4676:E4705))</f>
        <v>1.2988506183512473E-2</v>
      </c>
      <c r="I4705" t="str">
        <f t="shared" si="736"/>
        <v>2018</v>
      </c>
      <c r="J4705">
        <f t="shared" ref="J4705:J4768" si="740">-K4705</f>
        <v>7.2835753238266623</v>
      </c>
      <c r="K4705">
        <f t="shared" si="734"/>
        <v>-7.2835753238266623</v>
      </c>
      <c r="L4705">
        <f t="shared" ref="L4705:L4768" si="741">+MIN(G4706-G4705,G4707-G4705,G4708-G4705,G4709-G4705,G4710-G4705,G4711-G4705,G4712-G4705,G4713-G4705,G4714-G4705,G4715-G4705)</f>
        <v>0.32793740856524778</v>
      </c>
      <c r="M4705">
        <f t="shared" ref="M4705:M4768" si="742">+IF(L4705&lt;K4705,1,0)</f>
        <v>0</v>
      </c>
      <c r="P4705" s="23">
        <f t="shared" ref="P4705:P4768" si="743">-K4705/G4705</f>
        <v>9.5548731584487817E-2</v>
      </c>
    </row>
    <row r="4706" spans="1:16" x14ac:dyDescent="0.3">
      <c r="A4706">
        <v>4705</v>
      </c>
      <c r="B4706" s="16" t="s">
        <v>1816</v>
      </c>
      <c r="C4706" s="17">
        <v>76.83</v>
      </c>
      <c r="D4706" s="17">
        <v>2.137E-2</v>
      </c>
      <c r="E4706" s="9">
        <f t="shared" si="737"/>
        <v>4.3044480470534859E-3</v>
      </c>
      <c r="F4706">
        <f t="shared" si="738"/>
        <v>1.0043137254901962</v>
      </c>
      <c r="G4706">
        <f t="shared" si="735"/>
        <v>76.55684388427548</v>
      </c>
      <c r="H4706">
        <f t="shared" si="739"/>
        <v>1.297791251398131E-2</v>
      </c>
      <c r="I4706" t="str">
        <f t="shared" si="736"/>
        <v>2018</v>
      </c>
      <c r="J4706">
        <f t="shared" si="740"/>
        <v>7.3089431498532882</v>
      </c>
      <c r="K4706">
        <f t="shared" ref="K4706:K4769" si="744">-G4706*$P$3*$R$3*H4706</f>
        <v>-7.3089431498532882</v>
      </c>
      <c r="L4706">
        <f t="shared" si="741"/>
        <v>0.53872258139101348</v>
      </c>
      <c r="M4706">
        <f t="shared" si="742"/>
        <v>0</v>
      </c>
      <c r="P4706" s="23">
        <f t="shared" si="743"/>
        <v>9.5470800244869036E-2</v>
      </c>
    </row>
    <row r="4707" spans="1:16" x14ac:dyDescent="0.3">
      <c r="A4707">
        <v>4706</v>
      </c>
      <c r="B4707" s="16" t="s">
        <v>1814</v>
      </c>
      <c r="C4707" s="17">
        <v>77.37</v>
      </c>
      <c r="D4707" s="17">
        <v>2.1320000000000002E-2</v>
      </c>
      <c r="E4707" s="9">
        <f t="shared" si="737"/>
        <v>7.003919681819573E-3</v>
      </c>
      <c r="F4707">
        <f t="shared" si="738"/>
        <v>1.0070285044904335</v>
      </c>
      <c r="G4707">
        <f t="shared" si="735"/>
        <v>77.095566465666494</v>
      </c>
      <c r="H4707">
        <f t="shared" si="739"/>
        <v>1.2938805969567781E-2</v>
      </c>
      <c r="I4707" t="str">
        <f t="shared" si="736"/>
        <v>2018</v>
      </c>
      <c r="J4707">
        <f t="shared" si="740"/>
        <v>7.3381962927485924</v>
      </c>
      <c r="K4707">
        <f t="shared" si="744"/>
        <v>-7.3381962927485924</v>
      </c>
      <c r="L4707">
        <f t="shared" si="741"/>
        <v>0.67421792414511117</v>
      </c>
      <c r="M4707">
        <f t="shared" si="742"/>
        <v>0</v>
      </c>
      <c r="P4707" s="23">
        <f t="shared" si="743"/>
        <v>9.5183116606537457E-2</v>
      </c>
    </row>
    <row r="4708" spans="1:16" x14ac:dyDescent="0.3">
      <c r="A4708">
        <v>4707</v>
      </c>
      <c r="B4708" s="16" t="s">
        <v>1812</v>
      </c>
      <c r="C4708" s="17">
        <v>79.06</v>
      </c>
      <c r="D4708" s="17">
        <v>2.1530000000000001E-2</v>
      </c>
      <c r="E4708" s="9">
        <f t="shared" si="737"/>
        <v>2.16079493071763E-2</v>
      </c>
      <c r="F4708">
        <f t="shared" si="738"/>
        <v>1.0218430916375856</v>
      </c>
      <c r="G4708">
        <f t="shared" si="735"/>
        <v>78.776814752059934</v>
      </c>
      <c r="H4708">
        <f t="shared" si="739"/>
        <v>1.330090720755938E-2</v>
      </c>
      <c r="I4708" t="str">
        <f t="shared" si="736"/>
        <v>2018</v>
      </c>
      <c r="J4708">
        <f t="shared" si="740"/>
        <v>7.7080655803897393</v>
      </c>
      <c r="K4708">
        <f t="shared" si="744"/>
        <v>-7.7080655803897393</v>
      </c>
      <c r="L4708">
        <f t="shared" si="741"/>
        <v>-1.0070303622483294</v>
      </c>
      <c r="M4708">
        <f t="shared" si="742"/>
        <v>0</v>
      </c>
      <c r="P4708" s="23">
        <f t="shared" si="743"/>
        <v>9.7846880514906587E-2</v>
      </c>
    </row>
    <row r="4709" spans="1:16" x14ac:dyDescent="0.3">
      <c r="A4709">
        <v>4708</v>
      </c>
      <c r="B4709" s="16" t="s">
        <v>1810</v>
      </c>
      <c r="C4709" s="17">
        <v>79.739999999999995</v>
      </c>
      <c r="D4709" s="17">
        <v>2.1509999999999998E-2</v>
      </c>
      <c r="E4709" s="9">
        <f t="shared" si="737"/>
        <v>8.5642840846695233E-3</v>
      </c>
      <c r="F4709">
        <f t="shared" si="738"/>
        <v>1.0086010624841892</v>
      </c>
      <c r="G4709">
        <f t="shared" si="735"/>
        <v>79.454643906419392</v>
      </c>
      <c r="H4709">
        <f t="shared" si="739"/>
        <v>1.2289406264562899E-2</v>
      </c>
      <c r="I4709" t="str">
        <f t="shared" si="736"/>
        <v>2018</v>
      </c>
      <c r="J4709">
        <f t="shared" si="740"/>
        <v>7.1831660793425618</v>
      </c>
      <c r="K4709">
        <f t="shared" si="744"/>
        <v>-7.1831660793425618</v>
      </c>
      <c r="L4709">
        <f t="shared" si="741"/>
        <v>-1.6848595166077871</v>
      </c>
      <c r="M4709">
        <f t="shared" si="742"/>
        <v>0</v>
      </c>
      <c r="P4709" s="23">
        <f t="shared" si="743"/>
        <v>9.0405868382001667E-2</v>
      </c>
    </row>
    <row r="4710" spans="1:16" x14ac:dyDescent="0.3">
      <c r="A4710">
        <v>4709</v>
      </c>
      <c r="B4710" s="16" t="s">
        <v>1808</v>
      </c>
      <c r="C4710" s="17">
        <v>78.180000000000007</v>
      </c>
      <c r="D4710" s="17">
        <v>2.1429999999999998E-2</v>
      </c>
      <c r="E4710" s="9">
        <f t="shared" si="737"/>
        <v>-1.9757481588400027E-2</v>
      </c>
      <c r="F4710">
        <f t="shared" si="738"/>
        <v>0.9804364183596691</v>
      </c>
      <c r="G4710">
        <f t="shared" si="735"/>
        <v>77.901265170263827</v>
      </c>
      <c r="H4710">
        <f t="shared" si="739"/>
        <v>1.2785747242780717E-2</v>
      </c>
      <c r="I4710" t="str">
        <f t="shared" si="736"/>
        <v>2018</v>
      </c>
      <c r="J4710">
        <f t="shared" si="740"/>
        <v>7.327171325352559</v>
      </c>
      <c r="K4710">
        <f t="shared" si="744"/>
        <v>-7.327171325352559</v>
      </c>
      <c r="L4710">
        <f t="shared" si="741"/>
        <v>-0.13148078045222178</v>
      </c>
      <c r="M4710">
        <f t="shared" si="742"/>
        <v>0</v>
      </c>
      <c r="P4710" s="23">
        <f t="shared" si="743"/>
        <v>9.4057154390728162E-2</v>
      </c>
    </row>
    <row r="4711" spans="1:16" x14ac:dyDescent="0.3">
      <c r="A4711">
        <v>4710</v>
      </c>
      <c r="B4711" s="16" t="s">
        <v>1806</v>
      </c>
      <c r="C4711" s="17">
        <v>78.09</v>
      </c>
      <c r="D4711" s="17">
        <v>2.1530000000000001E-2</v>
      </c>
      <c r="E4711" s="9">
        <f t="shared" si="737"/>
        <v>-1.1518526902250907E-3</v>
      </c>
      <c r="F4711">
        <f t="shared" si="738"/>
        <v>0.99884881043745199</v>
      </c>
      <c r="G4711">
        <f t="shared" si="735"/>
        <v>77.810289197930175</v>
      </c>
      <c r="H4711">
        <f t="shared" si="739"/>
        <v>1.2760965504647094E-2</v>
      </c>
      <c r="I4711" t="str">
        <f t="shared" si="736"/>
        <v>2018</v>
      </c>
      <c r="J4711">
        <f t="shared" si="740"/>
        <v>7.3044292152971044</v>
      </c>
      <c r="K4711">
        <f t="shared" si="744"/>
        <v>-7.3044292152971044</v>
      </c>
      <c r="L4711">
        <f t="shared" si="741"/>
        <v>-4.0504808118569713E-2</v>
      </c>
      <c r="M4711">
        <f t="shared" si="742"/>
        <v>0</v>
      </c>
      <c r="P4711" s="23">
        <f t="shared" si="743"/>
        <v>9.3874849850723974E-2</v>
      </c>
    </row>
    <row r="4712" spans="1:16" x14ac:dyDescent="0.3">
      <c r="A4712">
        <v>4711</v>
      </c>
      <c r="B4712" s="16" t="s">
        <v>1804</v>
      </c>
      <c r="C4712" s="17">
        <v>78.05</v>
      </c>
      <c r="D4712" s="17">
        <v>2.1579999999999998E-2</v>
      </c>
      <c r="E4712" s="9">
        <f t="shared" si="737"/>
        <v>-5.1236071314270375E-4</v>
      </c>
      <c r="F4712">
        <f t="shared" si="738"/>
        <v>0.99948777052119342</v>
      </c>
      <c r="G4712">
        <f t="shared" si="735"/>
        <v>77.769784389811605</v>
      </c>
      <c r="H4712">
        <f t="shared" si="739"/>
        <v>1.2731226250092634E-2</v>
      </c>
      <c r="I4712" t="str">
        <f t="shared" si="736"/>
        <v>2018</v>
      </c>
      <c r="J4712">
        <f t="shared" si="740"/>
        <v>7.283612822119153</v>
      </c>
      <c r="K4712">
        <f t="shared" si="744"/>
        <v>-7.283612822119153</v>
      </c>
      <c r="L4712">
        <f t="shared" si="741"/>
        <v>0.64622872574899759</v>
      </c>
      <c r="M4712">
        <f t="shared" si="742"/>
        <v>0</v>
      </c>
      <c r="P4712" s="23">
        <f t="shared" si="743"/>
        <v>9.3656075804594341E-2</v>
      </c>
    </row>
    <row r="4713" spans="1:16" x14ac:dyDescent="0.3">
      <c r="A4713">
        <v>4712</v>
      </c>
      <c r="B4713" s="16" t="s">
        <v>1802</v>
      </c>
      <c r="C4713" s="17">
        <v>79.03</v>
      </c>
      <c r="D4713" s="17">
        <v>2.1739999999999999E-2</v>
      </c>
      <c r="E4713" s="9">
        <f t="shared" si="737"/>
        <v>1.2477880255442832E-2</v>
      </c>
      <c r="F4713">
        <f t="shared" si="738"/>
        <v>1.0125560538116591</v>
      </c>
      <c r="G4713">
        <f t="shared" si="735"/>
        <v>78.744166115103312</v>
      </c>
      <c r="H4713">
        <f t="shared" si="739"/>
        <v>1.2741043473648548E-2</v>
      </c>
      <c r="I4713" t="str">
        <f t="shared" si="736"/>
        <v>2018</v>
      </c>
      <c r="J4713">
        <f t="shared" si="740"/>
        <v>7.3805564541569479</v>
      </c>
      <c r="K4713">
        <f t="shared" si="744"/>
        <v>-7.3805564541569479</v>
      </c>
      <c r="L4713">
        <f t="shared" si="741"/>
        <v>-0.32815299954270927</v>
      </c>
      <c r="M4713">
        <f t="shared" si="742"/>
        <v>0</v>
      </c>
      <c r="P4713" s="23">
        <f t="shared" si="743"/>
        <v>9.3728295291977709E-2</v>
      </c>
    </row>
    <row r="4714" spans="1:16" x14ac:dyDescent="0.3">
      <c r="A4714">
        <v>4713</v>
      </c>
      <c r="B4714" s="16" t="s">
        <v>1800</v>
      </c>
      <c r="C4714" s="17">
        <v>79.400000000000006</v>
      </c>
      <c r="D4714" s="17">
        <v>2.1659999999999999E-2</v>
      </c>
      <c r="E4714" s="9">
        <f t="shared" si="737"/>
        <v>4.6708410362061008E-3</v>
      </c>
      <c r="F4714">
        <f t="shared" si="738"/>
        <v>1.004681766417816</v>
      </c>
      <c r="G4714">
        <f t="shared" si="735"/>
        <v>79.11388275235764</v>
      </c>
      <c r="H4714">
        <f t="shared" si="739"/>
        <v>1.0990187141048807E-2</v>
      </c>
      <c r="I4714" t="str">
        <f t="shared" si="736"/>
        <v>2018</v>
      </c>
      <c r="J4714">
        <f t="shared" si="740"/>
        <v>6.3962216887769712</v>
      </c>
      <c r="K4714">
        <f t="shared" si="744"/>
        <v>-6.3962216887769712</v>
      </c>
      <c r="L4714">
        <f t="shared" si="741"/>
        <v>-0.69786963679703717</v>
      </c>
      <c r="M4714">
        <f t="shared" si="742"/>
        <v>0</v>
      </c>
      <c r="P4714" s="23">
        <f t="shared" si="743"/>
        <v>8.0848284349769955E-2</v>
      </c>
    </row>
    <row r="4715" spans="1:16" x14ac:dyDescent="0.3">
      <c r="A4715">
        <v>4714</v>
      </c>
      <c r="B4715" s="16" t="s">
        <v>1798</v>
      </c>
      <c r="C4715" s="17">
        <v>78.7</v>
      </c>
      <c r="D4715" s="17">
        <v>2.1690000000000001E-2</v>
      </c>
      <c r="E4715" s="9">
        <f t="shared" si="737"/>
        <v>-8.8552128297325495E-3</v>
      </c>
      <c r="F4715">
        <f t="shared" si="738"/>
        <v>0.99118387909319894</v>
      </c>
      <c r="G4715">
        <f t="shared" si="735"/>
        <v>78.416013115560602</v>
      </c>
      <c r="H4715">
        <f t="shared" si="739"/>
        <v>1.1155256403079267E-2</v>
      </c>
      <c r="I4715" t="str">
        <f t="shared" si="736"/>
        <v>2018</v>
      </c>
      <c r="J4715">
        <f t="shared" si="740"/>
        <v>6.4350219920285774</v>
      </c>
      <c r="K4715">
        <f t="shared" si="744"/>
        <v>-6.4350219920285774</v>
      </c>
      <c r="L4715">
        <f t="shared" si="741"/>
        <v>9.9115716687592226E-2</v>
      </c>
      <c r="M4715">
        <f t="shared" si="742"/>
        <v>0</v>
      </c>
      <c r="P4715" s="23">
        <f t="shared" si="743"/>
        <v>8.2062600945362704E-2</v>
      </c>
    </row>
    <row r="4716" spans="1:16" x14ac:dyDescent="0.3">
      <c r="A4716">
        <v>4715</v>
      </c>
      <c r="B4716" s="16" t="s">
        <v>1796</v>
      </c>
      <c r="C4716" s="17">
        <v>78.8</v>
      </c>
      <c r="D4716" s="17">
        <v>2.1729999999999999E-2</v>
      </c>
      <c r="E4716" s="9">
        <f t="shared" si="737"/>
        <v>1.269841440475937E-3</v>
      </c>
      <c r="F4716">
        <f t="shared" si="738"/>
        <v>1.0012706480304956</v>
      </c>
      <c r="G4716">
        <f t="shared" si="735"/>
        <v>78.515128832248195</v>
      </c>
      <c r="H4716">
        <f t="shared" si="739"/>
        <v>1.1073152446300957E-2</v>
      </c>
      <c r="I4716" t="str">
        <f t="shared" si="736"/>
        <v>2018</v>
      </c>
      <c r="J4716">
        <f t="shared" si="740"/>
        <v>6.3957333263519036</v>
      </c>
      <c r="K4716">
        <f t="shared" si="744"/>
        <v>-6.3957333263519036</v>
      </c>
      <c r="L4716">
        <f t="shared" si="741"/>
        <v>2.3913237207791411</v>
      </c>
      <c r="M4716">
        <f t="shared" si="742"/>
        <v>0</v>
      </c>
      <c r="P4716" s="23">
        <f t="shared" si="743"/>
        <v>8.1458610862331166E-2</v>
      </c>
    </row>
    <row r="4717" spans="1:16" x14ac:dyDescent="0.3">
      <c r="A4717">
        <v>4716</v>
      </c>
      <c r="B4717" s="16" t="s">
        <v>1794</v>
      </c>
      <c r="C4717" s="17">
        <v>81.2</v>
      </c>
      <c r="D4717" s="17">
        <v>2.1729999999999999E-2</v>
      </c>
      <c r="E4717" s="9">
        <f t="shared" si="737"/>
        <v>3.0002250303798914E-2</v>
      </c>
      <c r="F4717">
        <f t="shared" si="738"/>
        <v>1.0304568527918783</v>
      </c>
      <c r="G4717">
        <f t="shared" si="735"/>
        <v>80.906452553027336</v>
      </c>
      <c r="H4717">
        <f t="shared" si="739"/>
        <v>1.2091615754709368E-2</v>
      </c>
      <c r="I4717" t="str">
        <f t="shared" si="736"/>
        <v>2018</v>
      </c>
      <c r="J4717">
        <f t="shared" si="740"/>
        <v>7.1966969957495204</v>
      </c>
      <c r="K4717">
        <f t="shared" si="744"/>
        <v>-7.1966969957495204</v>
      </c>
      <c r="L4717">
        <f t="shared" si="741"/>
        <v>0.13422606839958462</v>
      </c>
      <c r="M4717">
        <f t="shared" si="742"/>
        <v>0</v>
      </c>
      <c r="P4717" s="23">
        <f t="shared" si="743"/>
        <v>8.8950840985552962E-2</v>
      </c>
    </row>
    <row r="4718" spans="1:16" x14ac:dyDescent="0.3">
      <c r="A4718">
        <v>4717</v>
      </c>
      <c r="B4718" s="16" t="s">
        <v>1792</v>
      </c>
      <c r="C4718" s="17">
        <v>81.87</v>
      </c>
      <c r="D4718" s="17">
        <v>2.215E-2</v>
      </c>
      <c r="E4718" s="9">
        <f t="shared" si="737"/>
        <v>8.2173762207246575E-3</v>
      </c>
      <c r="F4718">
        <f t="shared" si="738"/>
        <v>1.0082512315270937</v>
      </c>
      <c r="G4718">
        <f t="shared" si="735"/>
        <v>81.568320442800129</v>
      </c>
      <c r="H4718">
        <f t="shared" si="739"/>
        <v>1.2067428011035537E-2</v>
      </c>
      <c r="I4718" t="str">
        <f t="shared" si="736"/>
        <v>2018</v>
      </c>
      <c r="J4718">
        <f t="shared" si="740"/>
        <v>7.2410568522408001</v>
      </c>
      <c r="K4718">
        <f t="shared" si="744"/>
        <v>-7.2410568522408001</v>
      </c>
      <c r="L4718">
        <f t="shared" si="741"/>
        <v>-0.52764182137320859</v>
      </c>
      <c r="M4718">
        <f t="shared" si="742"/>
        <v>0</v>
      </c>
      <c r="P4718" s="23">
        <f t="shared" si="743"/>
        <v>8.877290611026617E-2</v>
      </c>
    </row>
    <row r="4719" spans="1:16" x14ac:dyDescent="0.3">
      <c r="A4719">
        <v>4718</v>
      </c>
      <c r="B4719" s="16" t="s">
        <v>1790</v>
      </c>
      <c r="C4719" s="17">
        <v>81.34</v>
      </c>
      <c r="D4719" s="17">
        <v>2.2120000000000001E-2</v>
      </c>
      <c r="E4719" s="9">
        <f t="shared" si="737"/>
        <v>-6.4947229092783094E-3</v>
      </c>
      <c r="F4719">
        <f t="shared" si="738"/>
        <v>0.99352632221815074</v>
      </c>
      <c r="G4719">
        <f t="shared" si="735"/>
        <v>81.04067862142692</v>
      </c>
      <c r="H4719">
        <f t="shared" si="739"/>
        <v>1.1066136185404595E-2</v>
      </c>
      <c r="I4719" t="str">
        <f t="shared" si="736"/>
        <v>2018</v>
      </c>
      <c r="J4719">
        <f t="shared" si="740"/>
        <v>6.5972782323764685</v>
      </c>
      <c r="K4719">
        <f t="shared" si="744"/>
        <v>-6.5972782323764685</v>
      </c>
      <c r="L4719">
        <f t="shared" si="741"/>
        <v>0.38131566712557685</v>
      </c>
      <c r="M4719">
        <f t="shared" si="742"/>
        <v>0</v>
      </c>
      <c r="P4719" s="23">
        <f t="shared" si="743"/>
        <v>8.1406996394921202E-2</v>
      </c>
    </row>
    <row r="4720" spans="1:16" x14ac:dyDescent="0.3">
      <c r="A4720">
        <v>4719</v>
      </c>
      <c r="B4720" s="16" t="s">
        <v>1788</v>
      </c>
      <c r="C4720" s="17">
        <v>81.72</v>
      </c>
      <c r="D4720" s="17">
        <v>2.1920000000000002E-2</v>
      </c>
      <c r="E4720" s="9">
        <f t="shared" si="737"/>
        <v>4.6608694703428729E-3</v>
      </c>
      <c r="F4720">
        <f t="shared" si="738"/>
        <v>1.0046717482173593</v>
      </c>
      <c r="G4720">
        <f t="shared" si="735"/>
        <v>81.421994288552497</v>
      </c>
      <c r="H4720">
        <f t="shared" si="739"/>
        <v>1.1029309247297716E-2</v>
      </c>
      <c r="I4720" t="str">
        <f t="shared" si="736"/>
        <v>2018</v>
      </c>
      <c r="J4720">
        <f t="shared" si="740"/>
        <v>6.6062616432471151</v>
      </c>
      <c r="K4720">
        <f t="shared" si="744"/>
        <v>-6.6062616432471151</v>
      </c>
      <c r="L4720">
        <f t="shared" si="741"/>
        <v>-1.4645378924436159</v>
      </c>
      <c r="M4720">
        <f t="shared" si="742"/>
        <v>0</v>
      </c>
      <c r="P4720" s="23">
        <f t="shared" si="743"/>
        <v>8.1136082467288831E-2</v>
      </c>
    </row>
    <row r="4721" spans="1:16" x14ac:dyDescent="0.3">
      <c r="A4721">
        <v>4720</v>
      </c>
      <c r="B4721" s="16" t="s">
        <v>1786</v>
      </c>
      <c r="C4721" s="17">
        <v>82.72</v>
      </c>
      <c r="D4721" s="17">
        <v>2.1989999999999999E-2</v>
      </c>
      <c r="E4721" s="9">
        <f t="shared" si="737"/>
        <v>1.2162640810697713E-2</v>
      </c>
      <c r="F4721">
        <f t="shared" si="738"/>
        <v>1.0122369065100343</v>
      </c>
      <c r="G4721">
        <f t="shared" si="735"/>
        <v>82.417386078742155</v>
      </c>
      <c r="H4721">
        <f t="shared" si="739"/>
        <v>1.1116942608019518E-2</v>
      </c>
      <c r="I4721" t="str">
        <f t="shared" si="736"/>
        <v>2018</v>
      </c>
      <c r="J4721">
        <f t="shared" si="740"/>
        <v>6.7401555718515773</v>
      </c>
      <c r="K4721">
        <f t="shared" si="744"/>
        <v>-6.7401555718515773</v>
      </c>
      <c r="L4721">
        <f t="shared" si="741"/>
        <v>-2.4599296826332733</v>
      </c>
      <c r="M4721">
        <f t="shared" si="742"/>
        <v>0</v>
      </c>
      <c r="P4721" s="23">
        <f t="shared" si="743"/>
        <v>8.1780749093546656E-2</v>
      </c>
    </row>
    <row r="4722" spans="1:16" x14ac:dyDescent="0.3">
      <c r="A4722">
        <v>4721</v>
      </c>
      <c r="B4722" s="16" t="s">
        <v>1784</v>
      </c>
      <c r="C4722" s="17">
        <v>84.98</v>
      </c>
      <c r="D4722" s="17">
        <v>2.206E-2</v>
      </c>
      <c r="E4722" s="9">
        <f t="shared" si="737"/>
        <v>2.6954523926546601E-2</v>
      </c>
      <c r="F4722">
        <f t="shared" si="738"/>
        <v>1.0273210831721471</v>
      </c>
      <c r="G4722">
        <f t="shared" si="735"/>
        <v>84.66813053801198</v>
      </c>
      <c r="H4722">
        <f t="shared" si="739"/>
        <v>1.1836592559996193E-2</v>
      </c>
      <c r="I4722" t="str">
        <f t="shared" si="736"/>
        <v>2018</v>
      </c>
      <c r="J4722">
        <f t="shared" si="740"/>
        <v>7.3724594062922222</v>
      </c>
      <c r="K4722">
        <f t="shared" si="744"/>
        <v>-7.3724594062922222</v>
      </c>
      <c r="L4722">
        <f t="shared" si="741"/>
        <v>-4.7106741419030982</v>
      </c>
      <c r="M4722">
        <f t="shared" si="742"/>
        <v>0</v>
      </c>
      <c r="P4722" s="23">
        <f t="shared" si="743"/>
        <v>8.707478669299705E-2</v>
      </c>
    </row>
    <row r="4723" spans="1:16" x14ac:dyDescent="0.3">
      <c r="A4723">
        <v>4722</v>
      </c>
      <c r="B4723" s="16" t="s">
        <v>1782</v>
      </c>
      <c r="C4723" s="17">
        <v>84.8</v>
      </c>
      <c r="D4723" s="17">
        <v>2.223E-2</v>
      </c>
      <c r="E4723" s="9">
        <f t="shared" si="737"/>
        <v>-2.1203918888081483E-3</v>
      </c>
      <c r="F4723">
        <f t="shared" si="738"/>
        <v>0.99788185455401268</v>
      </c>
      <c r="G4723">
        <f t="shared" si="735"/>
        <v>84.486397307723365</v>
      </c>
      <c r="H4723">
        <f t="shared" si="739"/>
        <v>1.191607254823324E-2</v>
      </c>
      <c r="I4723" t="str">
        <f t="shared" si="736"/>
        <v>2018</v>
      </c>
      <c r="J4723">
        <f t="shared" si="740"/>
        <v>7.406033130977435</v>
      </c>
      <c r="K4723">
        <f t="shared" si="744"/>
        <v>-7.406033130977435</v>
      </c>
      <c r="L4723">
        <f t="shared" si="741"/>
        <v>-4.5289409116144839</v>
      </c>
      <c r="M4723">
        <f t="shared" si="742"/>
        <v>0</v>
      </c>
      <c r="P4723" s="23">
        <f t="shared" si="743"/>
        <v>8.7659473796741105E-2</v>
      </c>
    </row>
    <row r="4724" spans="1:16" x14ac:dyDescent="0.3">
      <c r="A4724">
        <v>4723</v>
      </c>
      <c r="B4724" s="16" t="s">
        <v>1780</v>
      </c>
      <c r="C4724" s="17">
        <v>86.29</v>
      </c>
      <c r="D4724" s="17">
        <v>2.223E-2</v>
      </c>
      <c r="E4724" s="9">
        <f t="shared" si="737"/>
        <v>1.7418173722358838E-2</v>
      </c>
      <c r="F4724">
        <f t="shared" si="738"/>
        <v>1.0175707547169812</v>
      </c>
      <c r="G4724">
        <f t="shared" si="735"/>
        <v>85.970887071738787</v>
      </c>
      <c r="H4724">
        <f t="shared" si="739"/>
        <v>1.1275460715353923E-2</v>
      </c>
      <c r="I4724" t="str">
        <f t="shared" si="736"/>
        <v>2018</v>
      </c>
      <c r="J4724">
        <f t="shared" si="740"/>
        <v>7.1310162285978853</v>
      </c>
      <c r="K4724">
        <f t="shared" si="744"/>
        <v>-7.1310162285978853</v>
      </c>
      <c r="L4724">
        <f t="shared" si="741"/>
        <v>-6.2284870618079253</v>
      </c>
      <c r="M4724">
        <f t="shared" si="742"/>
        <v>0</v>
      </c>
      <c r="P4724" s="23">
        <f t="shared" si="743"/>
        <v>8.2946872732014232E-2</v>
      </c>
    </row>
    <row r="4725" spans="1:16" x14ac:dyDescent="0.3">
      <c r="A4725">
        <v>4724</v>
      </c>
      <c r="B4725" s="16" t="s">
        <v>1778</v>
      </c>
      <c r="C4725" s="17">
        <v>84.58</v>
      </c>
      <c r="D4725" s="17">
        <v>2.222E-2</v>
      </c>
      <c r="E4725" s="9">
        <f t="shared" si="737"/>
        <v>-2.001588447587373E-2</v>
      </c>
      <c r="F4725">
        <f t="shared" si="738"/>
        <v>0.98018310348823723</v>
      </c>
      <c r="G4725">
        <f t="shared" si="735"/>
        <v>84.267351345082233</v>
      </c>
      <c r="H4725">
        <f t="shared" si="739"/>
        <v>1.2119104370856395E-2</v>
      </c>
      <c r="I4725" t="str">
        <f t="shared" si="736"/>
        <v>2018</v>
      </c>
      <c r="J4725">
        <f t="shared" si="740"/>
        <v>7.5126920974195412</v>
      </c>
      <c r="K4725">
        <f t="shared" si="744"/>
        <v>-7.5126920974195412</v>
      </c>
      <c r="L4725">
        <f t="shared" si="741"/>
        <v>-5.2820309604798723</v>
      </c>
      <c r="M4725">
        <f t="shared" si="742"/>
        <v>0</v>
      </c>
      <c r="P4725" s="23">
        <f t="shared" si="743"/>
        <v>8.9153058420626097E-2</v>
      </c>
    </row>
    <row r="4726" spans="1:16" x14ac:dyDescent="0.3">
      <c r="A4726">
        <v>4725</v>
      </c>
      <c r="B4726" s="16" t="s">
        <v>1776</v>
      </c>
      <c r="C4726" s="17">
        <v>84.16</v>
      </c>
      <c r="D4726" s="17">
        <v>2.2170000000000002E-2</v>
      </c>
      <c r="E4726" s="9">
        <f t="shared" si="737"/>
        <v>-4.9780830549427876E-3</v>
      </c>
      <c r="F4726">
        <f t="shared" si="738"/>
        <v>0.99503428706550012</v>
      </c>
      <c r="G4726">
        <f t="shared" si="735"/>
        <v>83.849602612328908</v>
      </c>
      <c r="H4726">
        <f t="shared" si="739"/>
        <v>1.2066486255155511E-2</v>
      </c>
      <c r="I4726" t="str">
        <f t="shared" si="736"/>
        <v>2018</v>
      </c>
      <c r="J4726">
        <f t="shared" si="740"/>
        <v>7.4429919951472066</v>
      </c>
      <c r="K4726">
        <f t="shared" si="744"/>
        <v>-7.4429919951472066</v>
      </c>
      <c r="L4726">
        <f t="shared" si="741"/>
        <v>-4.8642822277265481</v>
      </c>
      <c r="M4726">
        <f t="shared" si="742"/>
        <v>0</v>
      </c>
      <c r="P4726" s="23">
        <f t="shared" si="743"/>
        <v>8.8765978171169282E-2</v>
      </c>
    </row>
    <row r="4727" spans="1:16" x14ac:dyDescent="0.3">
      <c r="A4727">
        <v>4726</v>
      </c>
      <c r="B4727" s="16" t="s">
        <v>1774</v>
      </c>
      <c r="C4727" s="17">
        <v>83.91</v>
      </c>
      <c r="D4727" s="17">
        <v>2.2166999999999999E-2</v>
      </c>
      <c r="E4727" s="9">
        <f t="shared" si="737"/>
        <v>-2.9749531074216404E-3</v>
      </c>
      <c r="F4727">
        <f t="shared" si="738"/>
        <v>0.99702946768060841</v>
      </c>
      <c r="G4727">
        <f t="shared" si="735"/>
        <v>83.600566458073629</v>
      </c>
      <c r="H4727">
        <f t="shared" si="739"/>
        <v>1.2118853594439346E-2</v>
      </c>
      <c r="I4727" t="str">
        <f t="shared" si="736"/>
        <v>2018</v>
      </c>
      <c r="J4727">
        <f t="shared" si="740"/>
        <v>7.453091957999721</v>
      </c>
      <c r="K4727">
        <f t="shared" si="744"/>
        <v>-7.453091957999721</v>
      </c>
      <c r="L4727">
        <f t="shared" si="741"/>
        <v>-4.615246073471269</v>
      </c>
      <c r="M4727">
        <f t="shared" si="742"/>
        <v>0</v>
      </c>
      <c r="P4727" s="23">
        <f t="shared" si="743"/>
        <v>8.915121360735645E-2</v>
      </c>
    </row>
    <row r="4728" spans="1:16" x14ac:dyDescent="0.3">
      <c r="A4728">
        <v>4727</v>
      </c>
      <c r="B4728" s="16" t="s">
        <v>1772</v>
      </c>
      <c r="C4728" s="17">
        <v>85</v>
      </c>
      <c r="D4728" s="17">
        <v>2.2370000000000001E-2</v>
      </c>
      <c r="E4728" s="9">
        <f t="shared" si="737"/>
        <v>1.2906460608338341E-2</v>
      </c>
      <c r="F4728">
        <f t="shared" si="738"/>
        <v>1.0129901084495292</v>
      </c>
      <c r="G4728">
        <f t="shared" si="735"/>
        <v>84.683681703106103</v>
      </c>
      <c r="H4728">
        <f t="shared" si="739"/>
        <v>1.2177423536103009E-2</v>
      </c>
      <c r="I4728" t="str">
        <f t="shared" si="736"/>
        <v>2018</v>
      </c>
      <c r="J4728">
        <f t="shared" si="740"/>
        <v>7.5861401718755097</v>
      </c>
      <c r="K4728">
        <f t="shared" si="744"/>
        <v>-7.5861401718755097</v>
      </c>
      <c r="L4728">
        <f t="shared" si="741"/>
        <v>-8.5412171318939016</v>
      </c>
      <c r="M4728">
        <f t="shared" si="742"/>
        <v>1</v>
      </c>
      <c r="P4728" s="23">
        <f t="shared" si="743"/>
        <v>8.9582077908136798E-2</v>
      </c>
    </row>
    <row r="4729" spans="1:16" x14ac:dyDescent="0.3">
      <c r="A4729">
        <v>4728</v>
      </c>
      <c r="B4729" s="16" t="s">
        <v>1770</v>
      </c>
      <c r="C4729" s="17">
        <v>83.09</v>
      </c>
      <c r="D4729" s="17">
        <v>2.274E-2</v>
      </c>
      <c r="E4729" s="9">
        <f t="shared" si="737"/>
        <v>-2.2726898813426495E-2</v>
      </c>
      <c r="F4729">
        <f t="shared" si="738"/>
        <v>0.97752941176470587</v>
      </c>
      <c r="G4729">
        <f t="shared" si="735"/>
        <v>82.775684903345862</v>
      </c>
      <c r="H4729">
        <f t="shared" si="739"/>
        <v>1.2883601095949446E-2</v>
      </c>
      <c r="I4729" t="str">
        <f t="shared" si="736"/>
        <v>2018</v>
      </c>
      <c r="J4729">
        <f t="shared" si="740"/>
        <v>7.8452316769728876</v>
      </c>
      <c r="K4729">
        <f t="shared" si="744"/>
        <v>-7.8452316769728876</v>
      </c>
      <c r="L4729">
        <f t="shared" si="741"/>
        <v>-6.9021693828169077</v>
      </c>
      <c r="M4729">
        <f t="shared" si="742"/>
        <v>0</v>
      </c>
      <c r="P4729" s="23">
        <f t="shared" si="743"/>
        <v>9.4777007114268855E-2</v>
      </c>
    </row>
    <row r="4730" spans="1:16" x14ac:dyDescent="0.3">
      <c r="A4730">
        <v>4729</v>
      </c>
      <c r="B4730" s="16" t="s">
        <v>1768</v>
      </c>
      <c r="C4730" s="17">
        <v>80.260000000000005</v>
      </c>
      <c r="D4730" s="17">
        <v>2.266E-2</v>
      </c>
      <c r="E4730" s="9">
        <f t="shared" si="737"/>
        <v>-3.4652992838119318E-2</v>
      </c>
      <c r="F4730">
        <f t="shared" si="738"/>
        <v>0.96594054639547478</v>
      </c>
      <c r="G4730">
        <f t="shared" si="735"/>
        <v>79.957456396108881</v>
      </c>
      <c r="H4730">
        <f t="shared" si="739"/>
        <v>1.4502342025314578E-2</v>
      </c>
      <c r="I4730" t="str">
        <f t="shared" si="736"/>
        <v>2018</v>
      </c>
      <c r="J4730">
        <f t="shared" si="740"/>
        <v>8.5302711057765279</v>
      </c>
      <c r="K4730">
        <f t="shared" si="744"/>
        <v>-8.5302711057765279</v>
      </c>
      <c r="L4730">
        <f t="shared" si="741"/>
        <v>-4.0839408755799269</v>
      </c>
      <c r="M4730">
        <f t="shared" si="742"/>
        <v>0</v>
      </c>
      <c r="P4730" s="23">
        <f t="shared" si="743"/>
        <v>0.10668512344261682</v>
      </c>
    </row>
    <row r="4731" spans="1:16" x14ac:dyDescent="0.3">
      <c r="A4731">
        <v>4730</v>
      </c>
      <c r="B4731" s="16" t="s">
        <v>1767</v>
      </c>
      <c r="C4731" s="17">
        <v>80.430000000000007</v>
      </c>
      <c r="D4731" s="17">
        <v>2.2709999999999998E-2</v>
      </c>
      <c r="E4731" s="9">
        <f t="shared" si="737"/>
        <v>2.1158760772070056E-3</v>
      </c>
      <c r="F4731">
        <f t="shared" si="738"/>
        <v>1.0021181161226016</v>
      </c>
      <c r="G4731">
        <f t="shared" si="735"/>
        <v>80.126147852942751</v>
      </c>
      <c r="H4731">
        <f t="shared" si="739"/>
        <v>1.4465136404330793E-2</v>
      </c>
      <c r="I4731" t="str">
        <f t="shared" si="736"/>
        <v>2018</v>
      </c>
      <c r="J4731">
        <f t="shared" si="740"/>
        <v>8.526337474221096</v>
      </c>
      <c r="K4731">
        <f t="shared" si="744"/>
        <v>-8.526337474221096</v>
      </c>
      <c r="L4731">
        <f t="shared" si="741"/>
        <v>-4.2526323324137962</v>
      </c>
      <c r="M4731">
        <f t="shared" si="742"/>
        <v>0</v>
      </c>
      <c r="P4731" s="23">
        <f t="shared" si="743"/>
        <v>0.10641142376979944</v>
      </c>
    </row>
    <row r="4732" spans="1:16" x14ac:dyDescent="0.3">
      <c r="A4732">
        <v>4731</v>
      </c>
      <c r="B4732" s="16" t="s">
        <v>1765</v>
      </c>
      <c r="C4732" s="17">
        <v>80.78</v>
      </c>
      <c r="D4732" s="17">
        <v>2.283E-2</v>
      </c>
      <c r="E4732" s="9">
        <f t="shared" si="737"/>
        <v>4.3421692192890269E-3</v>
      </c>
      <c r="F4732">
        <f t="shared" si="738"/>
        <v>1.0043516100957353</v>
      </c>
      <c r="G4732">
        <f t="shared" si="735"/>
        <v>80.473216126454716</v>
      </c>
      <c r="H4732">
        <f t="shared" si="739"/>
        <v>1.4396740419330596E-2</v>
      </c>
      <c r="I4732" t="str">
        <f t="shared" si="736"/>
        <v>2018</v>
      </c>
      <c r="J4732">
        <f t="shared" si="740"/>
        <v>8.5227795116817262</v>
      </c>
      <c r="K4732">
        <f t="shared" si="744"/>
        <v>-8.5227795116817262</v>
      </c>
      <c r="L4732">
        <f t="shared" si="741"/>
        <v>-4.5997006059257615</v>
      </c>
      <c r="M4732">
        <f t="shared" si="742"/>
        <v>0</v>
      </c>
      <c r="P4732" s="23">
        <f t="shared" si="743"/>
        <v>0.10590827509974406</v>
      </c>
    </row>
    <row r="4733" spans="1:16" x14ac:dyDescent="0.3">
      <c r="A4733">
        <v>4732</v>
      </c>
      <c r="B4733" s="16" t="s">
        <v>1763</v>
      </c>
      <c r="C4733" s="17">
        <v>81.41</v>
      </c>
      <c r="D4733" s="17">
        <v>2.3099999999999999E-2</v>
      </c>
      <c r="E4733" s="9">
        <f t="shared" si="737"/>
        <v>7.7687054506194887E-3</v>
      </c>
      <c r="F4733">
        <f t="shared" si="738"/>
        <v>1.0077989601386481</v>
      </c>
      <c r="G4733">
        <f t="shared" si="735"/>
        <v>81.097174076308193</v>
      </c>
      <c r="H4733">
        <f t="shared" si="739"/>
        <v>1.444674624164724E-2</v>
      </c>
      <c r="I4733" t="str">
        <f t="shared" si="736"/>
        <v>2018</v>
      </c>
      <c r="J4733">
        <f t="shared" si="740"/>
        <v>8.6186944843950251</v>
      </c>
      <c r="K4733">
        <f t="shared" si="744"/>
        <v>-8.6186944843950251</v>
      </c>
      <c r="L4733">
        <f t="shared" si="741"/>
        <v>-5.4823944816660344</v>
      </c>
      <c r="M4733">
        <f t="shared" si="742"/>
        <v>0</v>
      </c>
      <c r="P4733" s="23">
        <f t="shared" si="743"/>
        <v>0.10627613825711467</v>
      </c>
    </row>
    <row r="4734" spans="1:16" x14ac:dyDescent="0.3">
      <c r="A4734">
        <v>4733</v>
      </c>
      <c r="B4734" s="16" t="s">
        <v>1761</v>
      </c>
      <c r="C4734" s="17">
        <v>80.05</v>
      </c>
      <c r="D4734" s="17">
        <v>2.3099999999999999E-2</v>
      </c>
      <c r="E4734" s="9">
        <f t="shared" si="737"/>
        <v>-1.6846676143162671E-2</v>
      </c>
      <c r="F4734">
        <f t="shared" si="738"/>
        <v>0.98329443557302543</v>
      </c>
      <c r="G4734">
        <f t="shared" si="735"/>
        <v>79.742400009930861</v>
      </c>
      <c r="H4734">
        <f t="shared" si="739"/>
        <v>1.4640037985518065E-2</v>
      </c>
      <c r="I4734" t="str">
        <f t="shared" si="736"/>
        <v>2018</v>
      </c>
      <c r="J4734">
        <f t="shared" si="740"/>
        <v>8.5881026501773334</v>
      </c>
      <c r="K4734">
        <f t="shared" si="744"/>
        <v>-8.5881026501773334</v>
      </c>
      <c r="L4734">
        <f t="shared" si="741"/>
        <v>-4.5652827447362085</v>
      </c>
      <c r="M4734">
        <f t="shared" si="742"/>
        <v>0</v>
      </c>
      <c r="P4734" s="23">
        <f t="shared" si="743"/>
        <v>0.10769807090215242</v>
      </c>
    </row>
    <row r="4735" spans="1:16" x14ac:dyDescent="0.3">
      <c r="A4735">
        <v>4734</v>
      </c>
      <c r="B4735" s="16" t="s">
        <v>1759</v>
      </c>
      <c r="C4735" s="17">
        <v>79.290000000000006</v>
      </c>
      <c r="D4735" s="17">
        <v>2.3099999999999999E-2</v>
      </c>
      <c r="E4735" s="9">
        <f t="shared" si="737"/>
        <v>-9.5394221584160343E-3</v>
      </c>
      <c r="F4735">
        <f t="shared" si="738"/>
        <v>0.99050593379138052</v>
      </c>
      <c r="G4735">
        <f t="shared" si="735"/>
        <v>78.98532038460236</v>
      </c>
      <c r="H4735">
        <f t="shared" si="739"/>
        <v>1.4627751026653875E-2</v>
      </c>
      <c r="I4735" t="str">
        <f t="shared" si="736"/>
        <v>2018</v>
      </c>
      <c r="J4735">
        <f t="shared" si="740"/>
        <v>8.4994273205887296</v>
      </c>
      <c r="K4735">
        <f t="shared" si="744"/>
        <v>-8.4994273205887296</v>
      </c>
      <c r="L4735">
        <f t="shared" si="741"/>
        <v>-6.3772225963224116</v>
      </c>
      <c r="M4735">
        <f t="shared" si="742"/>
        <v>0</v>
      </c>
      <c r="P4735" s="23">
        <f t="shared" si="743"/>
        <v>0.10760768303784249</v>
      </c>
    </row>
    <row r="4736" spans="1:16" x14ac:dyDescent="0.3">
      <c r="A4736">
        <v>4735</v>
      </c>
      <c r="B4736" s="16" t="s">
        <v>1757</v>
      </c>
      <c r="C4736" s="17">
        <v>79.78</v>
      </c>
      <c r="D4736" s="17">
        <v>2.3090000000000003E-2</v>
      </c>
      <c r="E4736" s="9">
        <f t="shared" si="737"/>
        <v>6.1608291929529727E-3</v>
      </c>
      <c r="F4736">
        <f t="shared" si="738"/>
        <v>1.0061798461344431</v>
      </c>
      <c r="G4736">
        <f t="shared" si="735"/>
        <v>79.473569967298459</v>
      </c>
      <c r="H4736">
        <f t="shared" si="739"/>
        <v>1.4645278606435356E-2</v>
      </c>
      <c r="I4736" t="str">
        <f t="shared" si="736"/>
        <v>2018</v>
      </c>
      <c r="J4736">
        <f t="shared" si="740"/>
        <v>8.5622140492132104</v>
      </c>
      <c r="K4736">
        <f t="shared" si="744"/>
        <v>-8.5622140492132104</v>
      </c>
      <c r="L4736">
        <f t="shared" si="741"/>
        <v>-6.9254819562690528</v>
      </c>
      <c r="M4736">
        <f t="shared" si="742"/>
        <v>0</v>
      </c>
      <c r="P4736" s="23">
        <f t="shared" si="743"/>
        <v>0.10773662304004167</v>
      </c>
    </row>
    <row r="4737" spans="1:16" x14ac:dyDescent="0.3">
      <c r="A4737">
        <v>4736</v>
      </c>
      <c r="B4737" s="16" t="s">
        <v>1755</v>
      </c>
      <c r="C4737" s="17">
        <v>79.83</v>
      </c>
      <c r="D4737" s="17">
        <v>2.3119999999999998E-2</v>
      </c>
      <c r="E4737" s="9">
        <f t="shared" si="737"/>
        <v>6.2652718044679681E-4</v>
      </c>
      <c r="F4737">
        <f t="shared" si="738"/>
        <v>1.0006267234895962</v>
      </c>
      <c r="G4737">
        <f t="shared" si="735"/>
        <v>79.522980304503477</v>
      </c>
      <c r="H4737">
        <f t="shared" si="739"/>
        <v>1.4605197862294897E-2</v>
      </c>
      <c r="I4737" t="str">
        <f t="shared" si="736"/>
        <v>2018</v>
      </c>
      <c r="J4737">
        <f t="shared" si="740"/>
        <v>8.5440899816578249</v>
      </c>
      <c r="K4737">
        <f t="shared" si="744"/>
        <v>-8.5440899816578249</v>
      </c>
      <c r="L4737">
        <f t="shared" si="741"/>
        <v>-6.9748922934740705</v>
      </c>
      <c r="M4737">
        <f t="shared" si="742"/>
        <v>0</v>
      </c>
      <c r="P4737" s="23">
        <f t="shared" si="743"/>
        <v>0.10744177279248629</v>
      </c>
    </row>
    <row r="4738" spans="1:16" x14ac:dyDescent="0.3">
      <c r="A4738">
        <v>4737</v>
      </c>
      <c r="B4738" s="16" t="s">
        <v>1753</v>
      </c>
      <c r="C4738" s="17">
        <v>76.44</v>
      </c>
      <c r="D4738" s="17">
        <v>2.3399999999999997E-2</v>
      </c>
      <c r="E4738" s="9">
        <f t="shared" si="737"/>
        <v>-4.3393254285635188E-2</v>
      </c>
      <c r="F4738">
        <f t="shared" si="738"/>
        <v>0.95753476136790683</v>
      </c>
      <c r="G4738">
        <f t="shared" si="735"/>
        <v>76.142464571212201</v>
      </c>
      <c r="H4738">
        <f t="shared" si="739"/>
        <v>1.6185254913884208E-2</v>
      </c>
      <c r="I4738" t="str">
        <f t="shared" si="736"/>
        <v>2018</v>
      </c>
      <c r="J4738">
        <f t="shared" si="740"/>
        <v>9.0659265130663655</v>
      </c>
      <c r="K4738">
        <f t="shared" si="744"/>
        <v>-9.0659265130663655</v>
      </c>
      <c r="L4738">
        <f t="shared" si="741"/>
        <v>-4.2963371346261283</v>
      </c>
      <c r="M4738">
        <f t="shared" si="742"/>
        <v>0</v>
      </c>
      <c r="P4738" s="23">
        <f t="shared" si="743"/>
        <v>0.11906531479011245</v>
      </c>
    </row>
    <row r="4739" spans="1:16" x14ac:dyDescent="0.3">
      <c r="A4739">
        <v>4738</v>
      </c>
      <c r="B4739" s="16" t="s">
        <v>1751</v>
      </c>
      <c r="C4739" s="17">
        <v>76.17</v>
      </c>
      <c r="D4739" s="17">
        <v>2.3399999999999997E-2</v>
      </c>
      <c r="E4739" s="9">
        <f t="shared" si="737"/>
        <v>-3.5384349873754696E-3</v>
      </c>
      <c r="F4739">
        <f t="shared" si="738"/>
        <v>0.99646781789638939</v>
      </c>
      <c r="G4739">
        <f t="shared" ref="G4739:G4802" si="745">C4739*EXP(-2/12*D4739)</f>
        <v>75.873515520528954</v>
      </c>
      <c r="H4739">
        <f t="shared" si="739"/>
        <v>1.6085988037106681E-2</v>
      </c>
      <c r="I4739" t="str">
        <f t="shared" ref="I4739:I4802" si="746">MID(B4739,7,4)</f>
        <v>2018</v>
      </c>
      <c r="J4739">
        <f t="shared" si="740"/>
        <v>8.9784975646872152</v>
      </c>
      <c r="K4739">
        <f t="shared" si="744"/>
        <v>-8.9784975646872152</v>
      </c>
      <c r="L4739">
        <f t="shared" si="741"/>
        <v>-4.0865537276376216</v>
      </c>
      <c r="M4739">
        <f t="shared" si="742"/>
        <v>0</v>
      </c>
      <c r="P4739" s="23">
        <f t="shared" si="743"/>
        <v>0.11833506729048188</v>
      </c>
    </row>
    <row r="4740" spans="1:16" x14ac:dyDescent="0.3">
      <c r="A4740">
        <v>4739</v>
      </c>
      <c r="B4740" s="16" t="s">
        <v>1749</v>
      </c>
      <c r="C4740" s="17">
        <v>76.89</v>
      </c>
      <c r="D4740" s="17">
        <v>2.3349999999999999E-2</v>
      </c>
      <c r="E4740" s="9">
        <f t="shared" ref="E4740:E4803" si="747">LN(C4740/C4739)</f>
        <v>9.4081446593927576E-3</v>
      </c>
      <c r="F4740">
        <f t="shared" ref="F4740:F4803" si="748">C4740/C4739</f>
        <v>1.0094525403702246</v>
      </c>
      <c r="G4740">
        <f t="shared" si="745"/>
        <v>76.59135124761859</v>
      </c>
      <c r="H4740">
        <f t="shared" si="739"/>
        <v>1.5825417641161601E-2</v>
      </c>
      <c r="I4740" t="str">
        <f t="shared" si="746"/>
        <v>2018</v>
      </c>
      <c r="J4740">
        <f t="shared" si="740"/>
        <v>8.9166276714124884</v>
      </c>
      <c r="K4740">
        <f t="shared" si="744"/>
        <v>-8.9166276714124884</v>
      </c>
      <c r="L4740">
        <f t="shared" si="741"/>
        <v>-6.2184608705487534</v>
      </c>
      <c r="M4740">
        <f t="shared" si="742"/>
        <v>0</v>
      </c>
      <c r="P4740" s="23">
        <f t="shared" si="743"/>
        <v>0.11641820553061111</v>
      </c>
    </row>
    <row r="4741" spans="1:16" x14ac:dyDescent="0.3">
      <c r="A4741">
        <v>4740</v>
      </c>
      <c r="B4741" s="16" t="s">
        <v>1747</v>
      </c>
      <c r="C4741" s="17">
        <v>77.62</v>
      </c>
      <c r="D4741" s="17">
        <v>2.3269999999999999E-2</v>
      </c>
      <c r="E4741" s="9">
        <f t="shared" si="747"/>
        <v>9.4492968966708776E-3</v>
      </c>
      <c r="F4741">
        <f t="shared" si="748"/>
        <v>1.0094940824554559</v>
      </c>
      <c r="G4741">
        <f t="shared" si="745"/>
        <v>77.319546772155746</v>
      </c>
      <c r="H4741">
        <f t="shared" si="739"/>
        <v>1.5929636856182185E-2</v>
      </c>
      <c r="I4741" t="str">
        <f t="shared" si="746"/>
        <v>2018</v>
      </c>
      <c r="J4741">
        <f t="shared" si="740"/>
        <v>9.0606821537255406</v>
      </c>
      <c r="K4741">
        <f t="shared" si="744"/>
        <v>-9.0606821537255406</v>
      </c>
      <c r="L4741">
        <f t="shared" si="741"/>
        <v>-7.4144633953442849</v>
      </c>
      <c r="M4741">
        <f t="shared" si="742"/>
        <v>0</v>
      </c>
      <c r="P4741" s="23">
        <f t="shared" si="743"/>
        <v>0.11718488444358634</v>
      </c>
    </row>
    <row r="4742" spans="1:16" x14ac:dyDescent="0.3">
      <c r="A4742">
        <v>4741</v>
      </c>
      <c r="B4742" s="16" t="s">
        <v>1745</v>
      </c>
      <c r="C4742" s="17">
        <v>77.34</v>
      </c>
      <c r="D4742" s="17">
        <v>2.3140000000000001E-2</v>
      </c>
      <c r="E4742" s="9">
        <f t="shared" si="747"/>
        <v>-3.6138397616091917E-3</v>
      </c>
      <c r="F4742">
        <f t="shared" si="748"/>
        <v>0.99639268229837674</v>
      </c>
      <c r="G4742">
        <f t="shared" si="745"/>
        <v>77.042299834149375</v>
      </c>
      <c r="H4742">
        <f t="shared" si="739"/>
        <v>1.5941785311358814E-2</v>
      </c>
      <c r="I4742" t="str">
        <f t="shared" si="746"/>
        <v>2018</v>
      </c>
      <c r="J4742">
        <f t="shared" si="740"/>
        <v>9.0350781946914704</v>
      </c>
      <c r="K4742">
        <f t="shared" si="744"/>
        <v>-9.0350781946914704</v>
      </c>
      <c r="L4742">
        <f t="shared" si="741"/>
        <v>-7.1969930597880278</v>
      </c>
      <c r="M4742">
        <f t="shared" si="742"/>
        <v>0</v>
      </c>
      <c r="P4742" s="23">
        <f t="shared" si="743"/>
        <v>0.11727425341846594</v>
      </c>
    </row>
    <row r="4743" spans="1:16" x14ac:dyDescent="0.3">
      <c r="A4743">
        <v>4742</v>
      </c>
      <c r="B4743" s="16" t="s">
        <v>1743</v>
      </c>
      <c r="C4743" s="17">
        <v>75.91</v>
      </c>
      <c r="D4743" s="17">
        <v>2.3380000000000001E-2</v>
      </c>
      <c r="E4743" s="9">
        <f t="shared" si="747"/>
        <v>-1.8662858150474224E-2</v>
      </c>
      <c r="F4743">
        <f t="shared" si="748"/>
        <v>0.98151021463666921</v>
      </c>
      <c r="G4743">
        <f t="shared" si="745"/>
        <v>75.614779594642158</v>
      </c>
      <c r="H4743">
        <f t="shared" si="739"/>
        <v>1.6093887560379737E-2</v>
      </c>
      <c r="I4743" t="str">
        <f t="shared" si="746"/>
        <v>2018</v>
      </c>
      <c r="J4743">
        <f t="shared" si="740"/>
        <v>8.952274165461807</v>
      </c>
      <c r="K4743">
        <f t="shared" si="744"/>
        <v>-8.952274165461807</v>
      </c>
      <c r="L4743">
        <f t="shared" si="741"/>
        <v>-10.400702252277327</v>
      </c>
      <c r="M4743">
        <f t="shared" si="742"/>
        <v>1</v>
      </c>
      <c r="P4743" s="23">
        <f t="shared" si="743"/>
        <v>0.11839317939499937</v>
      </c>
    </row>
    <row r="4744" spans="1:16" x14ac:dyDescent="0.3">
      <c r="A4744">
        <v>4743</v>
      </c>
      <c r="B4744" s="16" t="s">
        <v>1741</v>
      </c>
      <c r="C4744" s="17">
        <v>75.47</v>
      </c>
      <c r="D4744" s="17">
        <v>2.3330000000000004E-2</v>
      </c>
      <c r="E4744" s="9">
        <f t="shared" si="747"/>
        <v>-5.813201731899773E-3</v>
      </c>
      <c r="F4744">
        <f t="shared" si="748"/>
        <v>0.99420366223159007</v>
      </c>
      <c r="G4744">
        <f t="shared" si="745"/>
        <v>75.177117265194653</v>
      </c>
      <c r="H4744">
        <f t="shared" si="739"/>
        <v>1.6072619132356209E-2</v>
      </c>
      <c r="I4744" t="str">
        <f t="shared" si="746"/>
        <v>2018</v>
      </c>
      <c r="J4744">
        <f t="shared" si="740"/>
        <v>8.8886957789559791</v>
      </c>
      <c r="K4744">
        <f t="shared" si="744"/>
        <v>-8.8886957789559791</v>
      </c>
      <c r="L4744">
        <f t="shared" si="741"/>
        <v>-9.9630399228298216</v>
      </c>
      <c r="M4744">
        <f t="shared" si="742"/>
        <v>1</v>
      </c>
      <c r="P4744" s="23">
        <f t="shared" si="743"/>
        <v>0.11823672019239888</v>
      </c>
    </row>
    <row r="4745" spans="1:16" x14ac:dyDescent="0.3">
      <c r="A4745">
        <v>4744</v>
      </c>
      <c r="B4745" s="16" t="s">
        <v>1739</v>
      </c>
      <c r="C4745" s="17">
        <v>72.89</v>
      </c>
      <c r="D4745" s="17">
        <v>2.3250000000000003E-2</v>
      </c>
      <c r="E4745" s="9">
        <f t="shared" si="747"/>
        <v>-3.4783770902655449E-2</v>
      </c>
      <c r="F4745">
        <f t="shared" si="748"/>
        <v>0.96581423082019346</v>
      </c>
      <c r="G4745">
        <f t="shared" si="745"/>
        <v>72.608097788279949</v>
      </c>
      <c r="H4745">
        <f t="shared" si="739"/>
        <v>1.7133232548214809E-2</v>
      </c>
      <c r="I4745" t="str">
        <f t="shared" si="746"/>
        <v>2018</v>
      </c>
      <c r="J4745">
        <f t="shared" si="740"/>
        <v>9.151453753659375</v>
      </c>
      <c r="K4745">
        <f t="shared" si="744"/>
        <v>-9.151453753659375</v>
      </c>
      <c r="L4745">
        <f t="shared" si="741"/>
        <v>-7.3940204459151175</v>
      </c>
      <c r="M4745">
        <f t="shared" si="742"/>
        <v>0</v>
      </c>
      <c r="P4745" s="23">
        <f t="shared" si="743"/>
        <v>0.12603902364092176</v>
      </c>
    </row>
    <row r="4746" spans="1:16" x14ac:dyDescent="0.3">
      <c r="A4746">
        <v>4745</v>
      </c>
      <c r="B4746" s="16" t="s">
        <v>1737</v>
      </c>
      <c r="C4746" s="17">
        <v>72.83</v>
      </c>
      <c r="D4746" s="17">
        <v>2.3269999999999999E-2</v>
      </c>
      <c r="E4746" s="9">
        <f t="shared" si="747"/>
        <v>-8.2349716429779257E-4</v>
      </c>
      <c r="F4746">
        <f t="shared" si="748"/>
        <v>0.99917684181643573</v>
      </c>
      <c r="G4746">
        <f t="shared" si="745"/>
        <v>72.548088011029407</v>
      </c>
      <c r="H4746">
        <f t="shared" si="739"/>
        <v>1.7121370867046053E-2</v>
      </c>
      <c r="I4746" t="str">
        <f t="shared" si="746"/>
        <v>2018</v>
      </c>
      <c r="J4746">
        <f t="shared" si="740"/>
        <v>9.1375596810166755</v>
      </c>
      <c r="K4746">
        <f t="shared" si="744"/>
        <v>-9.1375596810166755</v>
      </c>
      <c r="L4746">
        <f t="shared" si="741"/>
        <v>-7.3340106686645754</v>
      </c>
      <c r="M4746">
        <f t="shared" si="742"/>
        <v>0</v>
      </c>
      <c r="P4746" s="23">
        <f t="shared" si="743"/>
        <v>0.12595176429222368</v>
      </c>
    </row>
    <row r="4747" spans="1:16" x14ac:dyDescent="0.3">
      <c r="A4747">
        <v>4746</v>
      </c>
      <c r="B4747" s="16" t="s">
        <v>1735</v>
      </c>
      <c r="C4747" s="17">
        <v>73.17</v>
      </c>
      <c r="D4747" s="17">
        <v>2.3220000000000001E-2</v>
      </c>
      <c r="E4747" s="9">
        <f t="shared" si="747"/>
        <v>4.6575426661149173E-3</v>
      </c>
      <c r="F4747">
        <f t="shared" si="748"/>
        <v>1.0046684058766993</v>
      </c>
      <c r="G4747">
        <f t="shared" si="745"/>
        <v>72.887379323740277</v>
      </c>
      <c r="H4747">
        <f t="shared" si="739"/>
        <v>1.6047478936352652E-2</v>
      </c>
      <c r="I4747" t="str">
        <f t="shared" si="746"/>
        <v>2018</v>
      </c>
      <c r="J4747">
        <f t="shared" si="740"/>
        <v>8.6044847732627527</v>
      </c>
      <c r="K4747">
        <f t="shared" si="744"/>
        <v>-8.6044847732627527</v>
      </c>
      <c r="L4747">
        <f t="shared" si="741"/>
        <v>-7.6733019813754453</v>
      </c>
      <c r="M4747">
        <f t="shared" si="742"/>
        <v>0</v>
      </c>
      <c r="P4747" s="23">
        <f t="shared" si="743"/>
        <v>0.11805177869058286</v>
      </c>
    </row>
    <row r="4748" spans="1:16" x14ac:dyDescent="0.3">
      <c r="A4748">
        <v>4747</v>
      </c>
      <c r="B4748" s="16" t="s">
        <v>1733</v>
      </c>
      <c r="C4748" s="17">
        <v>72.13</v>
      </c>
      <c r="D4748" s="17">
        <v>2.366E-2</v>
      </c>
      <c r="E4748" s="9">
        <f t="shared" si="747"/>
        <v>-1.4315454380357487E-2</v>
      </c>
      <c r="F4748">
        <f t="shared" si="748"/>
        <v>0.98578652453191185</v>
      </c>
      <c r="G4748">
        <f t="shared" si="745"/>
        <v>71.846127436586073</v>
      </c>
      <c r="H4748">
        <f t="shared" si="739"/>
        <v>1.6008818666291752E-2</v>
      </c>
      <c r="I4748" t="str">
        <f t="shared" si="746"/>
        <v>2018</v>
      </c>
      <c r="J4748">
        <f t="shared" si="740"/>
        <v>8.4611300496585766</v>
      </c>
      <c r="K4748">
        <f t="shared" si="744"/>
        <v>-8.4611300496585766</v>
      </c>
      <c r="L4748">
        <f t="shared" si="741"/>
        <v>-9.5649174523092455</v>
      </c>
      <c r="M4748">
        <f t="shared" si="742"/>
        <v>1</v>
      </c>
      <c r="P4748" s="23">
        <f t="shared" si="743"/>
        <v>0.11776737802780907</v>
      </c>
    </row>
    <row r="4749" spans="1:16" x14ac:dyDescent="0.3">
      <c r="A4749">
        <v>4748</v>
      </c>
      <c r="B4749" s="16" t="s">
        <v>1731</v>
      </c>
      <c r="C4749" s="17">
        <v>72.069999999999993</v>
      </c>
      <c r="D4749" s="17">
        <v>2.3610000000000003E-2</v>
      </c>
      <c r="E4749" s="9">
        <f t="shared" si="747"/>
        <v>-8.3217757923160346E-4</v>
      </c>
      <c r="F4749">
        <f t="shared" si="748"/>
        <v>0.99916816858450019</v>
      </c>
      <c r="G4749">
        <f t="shared" si="745"/>
        <v>71.786961792891333</v>
      </c>
      <c r="H4749">
        <f t="shared" si="739"/>
        <v>1.6014480261171624E-2</v>
      </c>
      <c r="I4749" t="str">
        <f t="shared" si="746"/>
        <v>2018</v>
      </c>
      <c r="J4749">
        <f t="shared" si="740"/>
        <v>8.4571521216358931</v>
      </c>
      <c r="K4749">
        <f t="shared" si="744"/>
        <v>-8.4571521216358931</v>
      </c>
      <c r="L4749">
        <f t="shared" si="741"/>
        <v>-9.5057518086145052</v>
      </c>
      <c r="M4749">
        <f t="shared" si="742"/>
        <v>1</v>
      </c>
      <c r="P4749" s="23">
        <f t="shared" si="743"/>
        <v>0.11780902702130178</v>
      </c>
    </row>
    <row r="4750" spans="1:16" x14ac:dyDescent="0.3">
      <c r="A4750">
        <v>4749</v>
      </c>
      <c r="B4750" s="16" t="s">
        <v>1729</v>
      </c>
      <c r="C4750" s="17">
        <v>70.650000000000006</v>
      </c>
      <c r="D4750" s="17">
        <v>2.358E-2</v>
      </c>
      <c r="E4750" s="9">
        <f t="shared" si="747"/>
        <v>-1.9899759805813075E-2</v>
      </c>
      <c r="F4750">
        <f t="shared" si="748"/>
        <v>0.98029693353683933</v>
      </c>
      <c r="G4750">
        <f t="shared" si="745"/>
        <v>70.372890377069837</v>
      </c>
      <c r="H4750">
        <f t="shared" si="739"/>
        <v>1.6181609990137617E-2</v>
      </c>
      <c r="I4750" t="str">
        <f t="shared" si="746"/>
        <v>2018</v>
      </c>
      <c r="J4750">
        <f t="shared" si="740"/>
        <v>8.3770833990673292</v>
      </c>
      <c r="K4750">
        <f t="shared" si="744"/>
        <v>-8.3770833990673292</v>
      </c>
      <c r="L4750">
        <f t="shared" si="741"/>
        <v>-8.091680392793009</v>
      </c>
      <c r="M4750">
        <f t="shared" si="742"/>
        <v>0</v>
      </c>
      <c r="P4750" s="23">
        <f t="shared" si="743"/>
        <v>0.11903850124929502</v>
      </c>
    </row>
    <row r="4751" spans="1:16" x14ac:dyDescent="0.3">
      <c r="A4751">
        <v>4750</v>
      </c>
      <c r="B4751" s="16" t="s">
        <v>1727</v>
      </c>
      <c r="C4751" s="17">
        <v>70.180000000000007</v>
      </c>
      <c r="D4751" s="17">
        <v>2.3550000000000001E-2</v>
      </c>
      <c r="E4751" s="9">
        <f t="shared" si="747"/>
        <v>-6.6747389754673514E-3</v>
      </c>
      <c r="F4751">
        <f t="shared" si="748"/>
        <v>0.99334748761500358</v>
      </c>
      <c r="G4751">
        <f t="shared" si="745"/>
        <v>69.905083376811461</v>
      </c>
      <c r="H4751">
        <f t="shared" si="739"/>
        <v>1.5860910386813139E-2</v>
      </c>
      <c r="I4751" t="str">
        <f t="shared" si="746"/>
        <v>2018</v>
      </c>
      <c r="J4751">
        <f t="shared" si="740"/>
        <v>8.1564765161432895</v>
      </c>
      <c r="K4751">
        <f t="shared" si="744"/>
        <v>-8.1564765161432895</v>
      </c>
      <c r="L4751">
        <f t="shared" si="741"/>
        <v>-11.340204037215138</v>
      </c>
      <c r="M4751">
        <f t="shared" si="742"/>
        <v>1</v>
      </c>
      <c r="P4751" s="23">
        <f t="shared" si="743"/>
        <v>0.11667930459616492</v>
      </c>
    </row>
    <row r="4752" spans="1:16" x14ac:dyDescent="0.3">
      <c r="A4752">
        <v>4751</v>
      </c>
      <c r="B4752" s="16" t="s">
        <v>1725</v>
      </c>
      <c r="C4752" s="17">
        <v>70.12</v>
      </c>
      <c r="D4752" s="17">
        <v>2.3551000000000002E-2</v>
      </c>
      <c r="E4752" s="9">
        <f t="shared" si="747"/>
        <v>-8.5531010203539258E-4</v>
      </c>
      <c r="F4752">
        <f t="shared" si="748"/>
        <v>0.99914505557138777</v>
      </c>
      <c r="G4752">
        <f t="shared" si="745"/>
        <v>69.845306774361347</v>
      </c>
      <c r="H4752">
        <f t="shared" si="739"/>
        <v>1.4667697743063521E-2</v>
      </c>
      <c r="I4752" t="str">
        <f t="shared" si="746"/>
        <v>2018</v>
      </c>
      <c r="J4752">
        <f t="shared" si="740"/>
        <v>7.5364166741979597</v>
      </c>
      <c r="K4752">
        <f t="shared" si="744"/>
        <v>-7.5364166741979597</v>
      </c>
      <c r="L4752">
        <f t="shared" si="741"/>
        <v>-11.280427434765024</v>
      </c>
      <c r="M4752">
        <f t="shared" si="742"/>
        <v>1</v>
      </c>
      <c r="P4752" s="23">
        <f t="shared" si="743"/>
        <v>0.10790154732292492</v>
      </c>
    </row>
    <row r="4753" spans="1:16" x14ac:dyDescent="0.3">
      <c r="A4753">
        <v>4752</v>
      </c>
      <c r="B4753" s="16" t="s">
        <v>1723</v>
      </c>
      <c r="C4753" s="17">
        <v>65.47</v>
      </c>
      <c r="D4753" s="17">
        <v>2.35E-2</v>
      </c>
      <c r="E4753" s="9">
        <f t="shared" si="747"/>
        <v>-6.8616037600033777E-2</v>
      </c>
      <c r="F4753">
        <f t="shared" si="748"/>
        <v>0.9336851112378779</v>
      </c>
      <c r="G4753">
        <f t="shared" si="745"/>
        <v>65.214077342364831</v>
      </c>
      <c r="H4753">
        <f t="shared" si="739"/>
        <v>1.8516822823925288E-2</v>
      </c>
      <c r="I4753" t="str">
        <f t="shared" si="746"/>
        <v>2018</v>
      </c>
      <c r="J4753">
        <f t="shared" si="740"/>
        <v>8.8832839833433486</v>
      </c>
      <c r="K4753">
        <f t="shared" si="744"/>
        <v>-8.8832839833433486</v>
      </c>
      <c r="L4753">
        <f t="shared" si="741"/>
        <v>-6.6491980027685074</v>
      </c>
      <c r="M4753">
        <f t="shared" si="742"/>
        <v>0</v>
      </c>
      <c r="P4753" s="23">
        <f t="shared" si="743"/>
        <v>0.13621727616734258</v>
      </c>
    </row>
    <row r="4754" spans="1:16" x14ac:dyDescent="0.3">
      <c r="A4754">
        <v>4753</v>
      </c>
      <c r="B4754" s="16" t="s">
        <v>1721</v>
      </c>
      <c r="C4754" s="17">
        <v>66.12</v>
      </c>
      <c r="D4754" s="17">
        <v>2.376E-2</v>
      </c>
      <c r="E4754" s="9">
        <f t="shared" si="747"/>
        <v>9.8792504998236191E-3</v>
      </c>
      <c r="F4754">
        <f t="shared" si="748"/>
        <v>1.009928211394532</v>
      </c>
      <c r="G4754">
        <f t="shared" si="745"/>
        <v>65.858682550040484</v>
      </c>
      <c r="H4754">
        <f t="shared" si="739"/>
        <v>1.8199657380858759E-2</v>
      </c>
      <c r="I4754" t="str">
        <f t="shared" si="746"/>
        <v>2018</v>
      </c>
      <c r="J4754">
        <f t="shared" si="740"/>
        <v>8.8174290069032839</v>
      </c>
      <c r="K4754">
        <f t="shared" si="744"/>
        <v>-8.8174290069032839</v>
      </c>
      <c r="L4754">
        <f t="shared" si="741"/>
        <v>-7.3319850314787303</v>
      </c>
      <c r="M4754">
        <f t="shared" si="742"/>
        <v>0</v>
      </c>
      <c r="P4754" s="23">
        <f t="shared" si="743"/>
        <v>0.13388407823377974</v>
      </c>
    </row>
    <row r="4755" spans="1:16" x14ac:dyDescent="0.3">
      <c r="A4755">
        <v>4754</v>
      </c>
      <c r="B4755" s="16" t="s">
        <v>1719</v>
      </c>
      <c r="C4755" s="17">
        <v>66.62</v>
      </c>
      <c r="D4755" s="17">
        <v>2.366E-2</v>
      </c>
      <c r="E4755" s="9">
        <f t="shared" si="747"/>
        <v>7.5335598127101123E-3</v>
      </c>
      <c r="F4755">
        <f t="shared" si="748"/>
        <v>1.0075620084694494</v>
      </c>
      <c r="G4755">
        <f t="shared" si="745"/>
        <v>66.35781241959468</v>
      </c>
      <c r="H4755">
        <f t="shared" si="739"/>
        <v>1.8312805884752682E-2</v>
      </c>
      <c r="I4755" t="str">
        <f t="shared" si="746"/>
        <v>2018</v>
      </c>
      <c r="J4755">
        <f t="shared" si="740"/>
        <v>8.9394885623035574</v>
      </c>
      <c r="K4755">
        <f t="shared" si="744"/>
        <v>-8.9394885623035574</v>
      </c>
      <c r="L4755">
        <f t="shared" si="741"/>
        <v>-7.831114901032926</v>
      </c>
      <c r="M4755">
        <f t="shared" si="742"/>
        <v>0</v>
      </c>
      <c r="P4755" s="23">
        <f t="shared" si="743"/>
        <v>0.13471644462564941</v>
      </c>
    </row>
    <row r="4756" spans="1:16" x14ac:dyDescent="0.3">
      <c r="A4756">
        <v>4755</v>
      </c>
      <c r="B4756" s="16" t="s">
        <v>1717</v>
      </c>
      <c r="C4756" s="17">
        <v>66.760000000000005</v>
      </c>
      <c r="D4756" s="17">
        <v>2.3550000000000001E-2</v>
      </c>
      <c r="E4756" s="9">
        <f t="shared" si="747"/>
        <v>2.0992660281008422E-3</v>
      </c>
      <c r="F4756">
        <f t="shared" si="748"/>
        <v>1.0021014710297209</v>
      </c>
      <c r="G4756">
        <f t="shared" si="745"/>
        <v>66.498480567625151</v>
      </c>
      <c r="H4756">
        <f t="shared" si="739"/>
        <v>1.8397885759090106E-2</v>
      </c>
      <c r="I4756" t="str">
        <f t="shared" si="746"/>
        <v>2018</v>
      </c>
      <c r="J4756">
        <f t="shared" si="740"/>
        <v>9.0000590865602383</v>
      </c>
      <c r="K4756">
        <f t="shared" si="744"/>
        <v>-9.0000590865602383</v>
      </c>
      <c r="L4756">
        <f t="shared" si="741"/>
        <v>-8.0192454049271973</v>
      </c>
      <c r="M4756">
        <f t="shared" si="742"/>
        <v>0</v>
      </c>
      <c r="P4756" s="23">
        <f t="shared" si="743"/>
        <v>0.1353423267680183</v>
      </c>
    </row>
    <row r="4757" spans="1:16" x14ac:dyDescent="0.3">
      <c r="A4757">
        <v>4756</v>
      </c>
      <c r="B4757" s="16" t="s">
        <v>1715</v>
      </c>
      <c r="C4757" s="17">
        <v>66.790000000000006</v>
      </c>
      <c r="D4757" s="17">
        <v>2.3550000000000001E-2</v>
      </c>
      <c r="E4757" s="9">
        <f t="shared" si="747"/>
        <v>4.4926994391025841E-4</v>
      </c>
      <c r="F4757">
        <f t="shared" si="748"/>
        <v>1.0004493708807669</v>
      </c>
      <c r="G4757">
        <f t="shared" si="745"/>
        <v>66.528363048407485</v>
      </c>
      <c r="H4757">
        <f t="shared" si="739"/>
        <v>1.8438918775182597E-2</v>
      </c>
      <c r="I4757" t="str">
        <f t="shared" si="746"/>
        <v>2018</v>
      </c>
      <c r="J4757">
        <f t="shared" si="740"/>
        <v>9.0241854064680851</v>
      </c>
      <c r="K4757">
        <f t="shared" si="744"/>
        <v>-9.0241854064680851</v>
      </c>
      <c r="L4757">
        <f t="shared" si="741"/>
        <v>-8.049127885709531</v>
      </c>
      <c r="M4757">
        <f t="shared" si="742"/>
        <v>0</v>
      </c>
      <c r="P4757" s="23">
        <f t="shared" si="743"/>
        <v>0.13564418231517122</v>
      </c>
    </row>
    <row r="4758" spans="1:16" x14ac:dyDescent="0.3">
      <c r="A4758">
        <v>4757</v>
      </c>
      <c r="B4758" s="16" t="s">
        <v>1713</v>
      </c>
      <c r="C4758" s="17">
        <v>62.53</v>
      </c>
      <c r="D4758" s="17">
        <v>2.392E-2</v>
      </c>
      <c r="E4758" s="9">
        <f t="shared" si="747"/>
        <v>-6.5906927158338166E-2</v>
      </c>
      <c r="F4758">
        <f t="shared" si="748"/>
        <v>0.93621799670609362</v>
      </c>
      <c r="G4758">
        <f t="shared" si="745"/>
        <v>62.281209984276828</v>
      </c>
      <c r="H4758">
        <f t="shared" si="739"/>
        <v>2.0869829237064316E-2</v>
      </c>
      <c r="I4758" t="str">
        <f t="shared" si="746"/>
        <v>2018</v>
      </c>
      <c r="J4758">
        <f t="shared" si="740"/>
        <v>9.5618440796925093</v>
      </c>
      <c r="K4758">
        <f t="shared" si="744"/>
        <v>-9.5618440796925093</v>
      </c>
      <c r="L4758">
        <f t="shared" si="741"/>
        <v>-3.8019748215788738</v>
      </c>
      <c r="M4758">
        <f t="shared" si="742"/>
        <v>0</v>
      </c>
      <c r="P4758" s="23">
        <f t="shared" si="743"/>
        <v>0.15352694788855964</v>
      </c>
    </row>
    <row r="4759" spans="1:16" x14ac:dyDescent="0.3">
      <c r="A4759">
        <v>4758</v>
      </c>
      <c r="B4759" s="16" t="s">
        <v>1711</v>
      </c>
      <c r="C4759" s="17">
        <v>63.48</v>
      </c>
      <c r="D4759" s="17">
        <v>2.4070000000000001E-2</v>
      </c>
      <c r="E4759" s="9">
        <f t="shared" si="747"/>
        <v>1.5078454079001663E-2</v>
      </c>
      <c r="F4759">
        <f t="shared" si="748"/>
        <v>1.0151927075003997</v>
      </c>
      <c r="G4759">
        <f t="shared" si="745"/>
        <v>63.225849524342571</v>
      </c>
      <c r="H4759">
        <f t="shared" si="739"/>
        <v>2.1227756266992696E-2</v>
      </c>
      <c r="I4759" t="str">
        <f t="shared" si="746"/>
        <v>2018</v>
      </c>
      <c r="J4759">
        <f t="shared" si="740"/>
        <v>9.8733489541733359</v>
      </c>
      <c r="K4759">
        <f t="shared" si="744"/>
        <v>-9.8733489541733359</v>
      </c>
      <c r="L4759">
        <f t="shared" si="741"/>
        <v>-4.7466143616446175</v>
      </c>
      <c r="M4759">
        <f t="shared" si="742"/>
        <v>0</v>
      </c>
      <c r="P4759" s="23">
        <f t="shared" si="743"/>
        <v>0.15616000462551319</v>
      </c>
    </row>
    <row r="4760" spans="1:16" x14ac:dyDescent="0.3">
      <c r="A4760">
        <v>4759</v>
      </c>
      <c r="B4760" s="16" t="s">
        <v>1709</v>
      </c>
      <c r="C4760" s="17">
        <v>62.6</v>
      </c>
      <c r="D4760" s="17">
        <v>2.4018000000000001E-2</v>
      </c>
      <c r="E4760" s="9">
        <f t="shared" si="747"/>
        <v>-1.3959617552155466E-2</v>
      </c>
      <c r="F4760">
        <f t="shared" si="748"/>
        <v>0.98613736609955893</v>
      </c>
      <c r="G4760">
        <f t="shared" si="745"/>
        <v>62.349913082914043</v>
      </c>
      <c r="H4760">
        <f t="shared" si="739"/>
        <v>2.0694039591889125E-2</v>
      </c>
      <c r="I4760" t="str">
        <f t="shared" si="746"/>
        <v>2018</v>
      </c>
      <c r="J4760">
        <f t="shared" si="740"/>
        <v>9.4917621903959848</v>
      </c>
      <c r="K4760">
        <f t="shared" si="744"/>
        <v>-9.4917621903959848</v>
      </c>
      <c r="L4760">
        <f t="shared" si="741"/>
        <v>-3.8706779202160888</v>
      </c>
      <c r="M4760">
        <f t="shared" si="742"/>
        <v>0</v>
      </c>
      <c r="P4760" s="23">
        <f t="shared" si="743"/>
        <v>0.15223376779649506</v>
      </c>
    </row>
    <row r="4761" spans="1:16" x14ac:dyDescent="0.3">
      <c r="A4761">
        <v>4760</v>
      </c>
      <c r="B4761" s="16" t="s">
        <v>1707</v>
      </c>
      <c r="C4761" s="17">
        <v>58.8</v>
      </c>
      <c r="D4761" s="17">
        <v>2.4039999999999999E-2</v>
      </c>
      <c r="E4761" s="9">
        <f t="shared" si="747"/>
        <v>-6.2623423201471615E-2</v>
      </c>
      <c r="F4761">
        <f t="shared" si="748"/>
        <v>0.93929712460063897</v>
      </c>
      <c r="G4761">
        <f t="shared" si="745"/>
        <v>58.564879339596324</v>
      </c>
      <c r="H4761">
        <f t="shared" si="739"/>
        <v>2.2836770567816363E-2</v>
      </c>
      <c r="I4761" t="str">
        <f t="shared" si="746"/>
        <v>2018</v>
      </c>
      <c r="J4761">
        <f t="shared" si="740"/>
        <v>9.8386987297147321</v>
      </c>
      <c r="K4761">
        <f t="shared" si="744"/>
        <v>-9.8386987297147321</v>
      </c>
      <c r="L4761">
        <f t="shared" si="741"/>
        <v>-8.5644176898370006E-2</v>
      </c>
      <c r="M4761">
        <f t="shared" si="742"/>
        <v>0</v>
      </c>
      <c r="P4761" s="23">
        <f t="shared" si="743"/>
        <v>0.16799656792023279</v>
      </c>
    </row>
    <row r="4762" spans="1:16" x14ac:dyDescent="0.3">
      <c r="A4762">
        <v>4761</v>
      </c>
      <c r="B4762" s="16" t="s">
        <v>1705</v>
      </c>
      <c r="C4762" s="17">
        <v>60.48</v>
      </c>
      <c r="D4762" s="17">
        <v>2.3990000000000001E-2</v>
      </c>
      <c r="E4762" s="9">
        <f t="shared" si="747"/>
        <v>2.8170876966696224E-2</v>
      </c>
      <c r="F4762">
        <f t="shared" si="748"/>
        <v>1.0285714285714285</v>
      </c>
      <c r="G4762">
        <f t="shared" si="745"/>
        <v>60.238663593213595</v>
      </c>
      <c r="H4762">
        <f t="shared" si="739"/>
        <v>2.3764256767224094E-2</v>
      </c>
      <c r="I4762" t="str">
        <f t="shared" si="746"/>
        <v>2018</v>
      </c>
      <c r="J4762">
        <f t="shared" si="740"/>
        <v>10.530895064749279</v>
      </c>
      <c r="K4762">
        <f t="shared" si="744"/>
        <v>-10.530895064749279</v>
      </c>
      <c r="L4762">
        <f t="shared" si="741"/>
        <v>-1.7594284305156407</v>
      </c>
      <c r="M4762">
        <f t="shared" si="742"/>
        <v>0</v>
      </c>
      <c r="P4762" s="23">
        <f t="shared" si="743"/>
        <v>0.17481953344555398</v>
      </c>
    </row>
    <row r="4763" spans="1:16" x14ac:dyDescent="0.3">
      <c r="A4763">
        <v>4762</v>
      </c>
      <c r="B4763" s="16" t="s">
        <v>1703</v>
      </c>
      <c r="C4763" s="17">
        <v>60.21</v>
      </c>
      <c r="D4763" s="17">
        <v>2.4049999999999998E-2</v>
      </c>
      <c r="E4763" s="9">
        <f t="shared" si="747"/>
        <v>-4.4742803949210774E-3</v>
      </c>
      <c r="F4763">
        <f t="shared" si="748"/>
        <v>0.9955357142857143</v>
      </c>
      <c r="G4763">
        <f t="shared" si="745"/>
        <v>59.969141293475346</v>
      </c>
      <c r="H4763">
        <f t="shared" si="739"/>
        <v>2.3559100676214466E-2</v>
      </c>
      <c r="I4763" t="str">
        <f t="shared" si="746"/>
        <v>2018</v>
      </c>
      <c r="J4763">
        <f t="shared" si="740"/>
        <v>10.393271178032172</v>
      </c>
      <c r="K4763">
        <f t="shared" si="744"/>
        <v>-10.393271178032172</v>
      </c>
      <c r="L4763">
        <f t="shared" si="741"/>
        <v>-1.489906130777392</v>
      </c>
      <c r="M4763">
        <f t="shared" si="742"/>
        <v>0</v>
      </c>
      <c r="P4763" s="23">
        <f t="shared" si="743"/>
        <v>0.1733103218398587</v>
      </c>
    </row>
    <row r="4764" spans="1:16" x14ac:dyDescent="0.3">
      <c r="A4764">
        <v>4763</v>
      </c>
      <c r="B4764" s="16" t="s">
        <v>1701</v>
      </c>
      <c r="C4764" s="17">
        <v>58.76</v>
      </c>
      <c r="D4764" s="17">
        <v>2.3869999999999999E-2</v>
      </c>
      <c r="E4764" s="9">
        <f t="shared" si="747"/>
        <v>-2.4377100170679952E-2</v>
      </c>
      <c r="F4764">
        <f t="shared" si="748"/>
        <v>0.97591762165753193</v>
      </c>
      <c r="G4764">
        <f t="shared" si="745"/>
        <v>58.526697518561754</v>
      </c>
      <c r="H4764">
        <f t="shared" si="739"/>
        <v>2.3673793243417021E-2</v>
      </c>
      <c r="I4764" t="str">
        <f t="shared" si="746"/>
        <v>2018</v>
      </c>
      <c r="J4764">
        <f t="shared" si="740"/>
        <v>10.192661229765649</v>
      </c>
      <c r="K4764">
        <f t="shared" si="744"/>
        <v>-10.192661229765649</v>
      </c>
      <c r="L4764">
        <f t="shared" si="741"/>
        <v>-4.7462355863800099E-2</v>
      </c>
      <c r="M4764">
        <f t="shared" si="742"/>
        <v>0</v>
      </c>
      <c r="P4764" s="23">
        <f t="shared" si="743"/>
        <v>0.17415404698912057</v>
      </c>
    </row>
    <row r="4765" spans="1:16" x14ac:dyDescent="0.3">
      <c r="A4765">
        <v>4764</v>
      </c>
      <c r="B4765" s="16" t="s">
        <v>1699</v>
      </c>
      <c r="C4765" s="17">
        <v>59.51</v>
      </c>
      <c r="D4765" s="17">
        <v>2.366E-2</v>
      </c>
      <c r="E4765" s="9">
        <f t="shared" si="747"/>
        <v>1.2683014351084158E-2</v>
      </c>
      <c r="F4765">
        <f t="shared" si="748"/>
        <v>1.0127637848876787</v>
      </c>
      <c r="G4765">
        <f t="shared" si="745"/>
        <v>59.275794312369847</v>
      </c>
      <c r="H4765">
        <f t="shared" si="739"/>
        <v>2.4043399675984768E-2</v>
      </c>
      <c r="I4765" t="str">
        <f t="shared" si="746"/>
        <v>2018</v>
      </c>
      <c r="J4765">
        <f t="shared" si="740"/>
        <v>10.484288880952128</v>
      </c>
      <c r="K4765">
        <f t="shared" si="744"/>
        <v>-10.484288880952128</v>
      </c>
      <c r="L4765">
        <f t="shared" si="741"/>
        <v>-0.7965591496718929</v>
      </c>
      <c r="M4765">
        <f t="shared" si="742"/>
        <v>0</v>
      </c>
      <c r="P4765" s="23">
        <f t="shared" si="743"/>
        <v>0.17687302215980996</v>
      </c>
    </row>
    <row r="4766" spans="1:16" x14ac:dyDescent="0.3">
      <c r="A4766">
        <v>4765</v>
      </c>
      <c r="B4766" s="16" t="s">
        <v>1697</v>
      </c>
      <c r="C4766" s="17">
        <v>58.71</v>
      </c>
      <c r="D4766" s="17">
        <v>2.3629999999999998E-2</v>
      </c>
      <c r="E4766" s="9">
        <f t="shared" si="747"/>
        <v>-1.3534295580666132E-2</v>
      </c>
      <c r="F4766">
        <f t="shared" si="748"/>
        <v>0.98655688119643759</v>
      </c>
      <c r="G4766">
        <f t="shared" si="745"/>
        <v>58.479235162697954</v>
      </c>
      <c r="H4766">
        <f t="shared" si="739"/>
        <v>2.3867426559726262E-2</v>
      </c>
      <c r="I4766" t="str">
        <f t="shared" si="746"/>
        <v>2018</v>
      </c>
      <c r="J4766">
        <f t="shared" si="740"/>
        <v>10.267695945394482</v>
      </c>
      <c r="K4766">
        <f t="shared" si="744"/>
        <v>-10.267695945394482</v>
      </c>
      <c r="L4766">
        <f t="shared" si="741"/>
        <v>1.2527576885008287</v>
      </c>
      <c r="M4766">
        <f t="shared" si="742"/>
        <v>0</v>
      </c>
      <c r="P4766" s="23">
        <f t="shared" si="743"/>
        <v>0.17557849237987161</v>
      </c>
    </row>
    <row r="4767" spans="1:16" x14ac:dyDescent="0.3">
      <c r="A4767">
        <v>4766</v>
      </c>
      <c r="B4767" s="16" t="s">
        <v>1695</v>
      </c>
      <c r="C4767" s="17">
        <v>61.69</v>
      </c>
      <c r="D4767" s="17">
        <v>2.342E-2</v>
      </c>
      <c r="E4767" s="9">
        <f t="shared" si="747"/>
        <v>4.9511773145452721E-2</v>
      </c>
      <c r="F4767">
        <f t="shared" si="748"/>
        <v>1.0507579628683359</v>
      </c>
      <c r="G4767">
        <f t="shared" si="745"/>
        <v>61.44967271056224</v>
      </c>
      <c r="H4767">
        <f t="shared" si="739"/>
        <v>2.618946268647146E-2</v>
      </c>
      <c r="I4767" t="str">
        <f t="shared" si="746"/>
        <v>2018</v>
      </c>
      <c r="J4767">
        <f t="shared" si="740"/>
        <v>11.838914473788341</v>
      </c>
      <c r="K4767">
        <f t="shared" si="744"/>
        <v>-11.838914473788341</v>
      </c>
      <c r="L4767">
        <f t="shared" si="741"/>
        <v>-2.0770427424358502</v>
      </c>
      <c r="M4767">
        <f t="shared" si="742"/>
        <v>0</v>
      </c>
      <c r="P4767" s="23">
        <f t="shared" si="743"/>
        <v>0.19266033408430858</v>
      </c>
    </row>
    <row r="4768" spans="1:16" x14ac:dyDescent="0.3">
      <c r="A4768">
        <v>4767</v>
      </c>
      <c r="B4768" s="16" t="s">
        <v>1693</v>
      </c>
      <c r="C4768" s="17">
        <v>62.08</v>
      </c>
      <c r="D4768" s="17">
        <v>2.4230000000000002E-2</v>
      </c>
      <c r="E4768" s="9">
        <f t="shared" si="747"/>
        <v>6.3020326534160044E-3</v>
      </c>
      <c r="F4768">
        <f t="shared" si="748"/>
        <v>1.0063219322418544</v>
      </c>
      <c r="G4768">
        <f t="shared" si="745"/>
        <v>61.82980579049137</v>
      </c>
      <c r="H4768">
        <f t="shared" si="739"/>
        <v>2.5474255420571138E-2</v>
      </c>
      <c r="I4768" t="str">
        <f t="shared" si="746"/>
        <v>2018</v>
      </c>
      <c r="J4768">
        <f t="shared" si="740"/>
        <v>11.586842457719369</v>
      </c>
      <c r="K4768">
        <f t="shared" si="744"/>
        <v>-11.586842457719369</v>
      </c>
      <c r="L4768">
        <f t="shared" si="741"/>
        <v>-5.7929020124883834</v>
      </c>
      <c r="M4768">
        <f t="shared" si="742"/>
        <v>0</v>
      </c>
      <c r="P4768" s="23">
        <f t="shared" si="743"/>
        <v>0.18739897868968039</v>
      </c>
    </row>
    <row r="4769" spans="1:16" x14ac:dyDescent="0.3">
      <c r="A4769">
        <v>4768</v>
      </c>
      <c r="B4769" s="16" t="s">
        <v>1691</v>
      </c>
      <c r="C4769" s="17">
        <v>61.56</v>
      </c>
      <c r="D4769" s="17">
        <v>2.4225E-2</v>
      </c>
      <c r="E4769" s="9">
        <f t="shared" si="747"/>
        <v>-8.4115669042848038E-3</v>
      </c>
      <c r="F4769">
        <f t="shared" si="748"/>
        <v>0.99162371134020622</v>
      </c>
      <c r="G4769">
        <f t="shared" si="745"/>
        <v>61.311952582683766</v>
      </c>
      <c r="H4769">
        <f t="shared" ref="H4769:H4832" si="749">SQRT(_xlfn.VAR.S(E4740:E4769))</f>
        <v>2.546737908618895E-2</v>
      </c>
      <c r="I4769" t="str">
        <f t="shared" si="746"/>
        <v>2018</v>
      </c>
      <c r="J4769">
        <f t="shared" ref="J4769:J4832" si="750">-K4769</f>
        <v>11.486695823532589</v>
      </c>
      <c r="K4769">
        <f t="shared" si="744"/>
        <v>-11.486695823532589</v>
      </c>
      <c r="L4769">
        <f t="shared" ref="L4769:L4832" si="751">+MIN(G4770-G4769,G4771-G4769,G4772-G4769,G4773-G4769,G4774-G4769,G4775-G4769,G4776-G4769,G4777-G4769,G4778-G4769,G4779-G4769)</f>
        <v>-5.2750488046807789</v>
      </c>
      <c r="M4769">
        <f t="shared" ref="M4769:M4832" si="752">+IF(L4769&lt;K4769,1,0)</f>
        <v>0</v>
      </c>
      <c r="P4769" s="23">
        <f t="shared" ref="P4769:P4832" si="753">-K4769/G4769</f>
        <v>0.18734839357859168</v>
      </c>
    </row>
    <row r="4770" spans="1:16" x14ac:dyDescent="0.3">
      <c r="A4770">
        <v>4769</v>
      </c>
      <c r="B4770" s="16" t="s">
        <v>1689</v>
      </c>
      <c r="C4770" s="17">
        <v>60.06</v>
      </c>
      <c r="D4770" s="17">
        <v>2.41E-2</v>
      </c>
      <c r="E4770" s="9">
        <f t="shared" si="747"/>
        <v>-2.4668246415494286E-2</v>
      </c>
      <c r="F4770">
        <f t="shared" si="748"/>
        <v>0.97563352826510719</v>
      </c>
      <c r="G4770">
        <f t="shared" si="745"/>
        <v>59.81924284431112</v>
      </c>
      <c r="H4770">
        <f t="shared" si="749"/>
        <v>2.5465699490353471E-2</v>
      </c>
      <c r="I4770" t="str">
        <f t="shared" si="746"/>
        <v>2018</v>
      </c>
      <c r="J4770">
        <f t="shared" si="750"/>
        <v>11.206299937981376</v>
      </c>
      <c r="K4770">
        <f t="shared" ref="K4770:K4833" si="754">-G4770*$P$3*$R$3*H4770</f>
        <v>-11.206299937981376</v>
      </c>
      <c r="L4770">
        <f t="shared" si="751"/>
        <v>-5.6854868448637248</v>
      </c>
      <c r="M4770">
        <f t="shared" si="752"/>
        <v>0</v>
      </c>
      <c r="P4770" s="23">
        <f t="shared" si="753"/>
        <v>0.18733603778883517</v>
      </c>
    </row>
    <row r="4771" spans="1:16" x14ac:dyDescent="0.3">
      <c r="A4771">
        <v>4770</v>
      </c>
      <c r="B4771" s="16" t="s">
        <v>1687</v>
      </c>
      <c r="C4771" s="17">
        <v>61.67</v>
      </c>
      <c r="D4771" s="17">
        <v>2.3959999999999999E-2</v>
      </c>
      <c r="E4771" s="9">
        <f t="shared" si="747"/>
        <v>2.6453526448217156E-2</v>
      </c>
      <c r="F4771">
        <f t="shared" si="748"/>
        <v>1.0268065268065267</v>
      </c>
      <c r="G4771">
        <f t="shared" si="745"/>
        <v>61.42422219629362</v>
      </c>
      <c r="H4771">
        <f t="shared" si="749"/>
        <v>2.6055282328069647E-2</v>
      </c>
      <c r="I4771" t="str">
        <f t="shared" si="746"/>
        <v>2018</v>
      </c>
      <c r="J4771">
        <f t="shared" si="750"/>
        <v>11.773380224653774</v>
      </c>
      <c r="K4771">
        <f t="shared" si="754"/>
        <v>-11.773380224653774</v>
      </c>
      <c r="L4771">
        <f t="shared" si="751"/>
        <v>-7.8178214083743569</v>
      </c>
      <c r="M4771">
        <f t="shared" si="752"/>
        <v>0</v>
      </c>
      <c r="P4771" s="23">
        <f t="shared" si="753"/>
        <v>0.19167324882079154</v>
      </c>
    </row>
    <row r="4772" spans="1:16" x14ac:dyDescent="0.3">
      <c r="A4772">
        <v>4771</v>
      </c>
      <c r="B4772" s="16" t="s">
        <v>1685</v>
      </c>
      <c r="C4772" s="17">
        <v>59.97</v>
      </c>
      <c r="D4772" s="17">
        <v>2.3860000000000003E-2</v>
      </c>
      <c r="E4772" s="9">
        <f t="shared" si="747"/>
        <v>-2.7953151822983066E-2</v>
      </c>
      <c r="F4772">
        <f t="shared" si="748"/>
        <v>0.97243392249067617</v>
      </c>
      <c r="G4772">
        <f t="shared" si="745"/>
        <v>59.731992851198783</v>
      </c>
      <c r="H4772">
        <f t="shared" si="749"/>
        <v>2.6302470733348349E-2</v>
      </c>
      <c r="I4772" t="str">
        <f t="shared" si="746"/>
        <v>2018</v>
      </c>
      <c r="J4772">
        <f t="shared" si="750"/>
        <v>11.55764288298804</v>
      </c>
      <c r="K4772">
        <f t="shared" si="754"/>
        <v>-11.55764288298804</v>
      </c>
      <c r="L4772">
        <f t="shared" si="751"/>
        <v>-9.4624642484893187</v>
      </c>
      <c r="M4772">
        <f t="shared" si="752"/>
        <v>0</v>
      </c>
      <c r="P4772" s="23">
        <f t="shared" si="753"/>
        <v>0.19349166721726219</v>
      </c>
    </row>
    <row r="4773" spans="1:16" x14ac:dyDescent="0.3">
      <c r="A4773">
        <v>4772</v>
      </c>
      <c r="B4773" s="16" t="s">
        <v>1683</v>
      </c>
      <c r="C4773" s="17">
        <v>60.2</v>
      </c>
      <c r="D4773" s="17">
        <v>2.4279999999999999E-2</v>
      </c>
      <c r="E4773" s="9">
        <f t="shared" si="747"/>
        <v>3.8279151343571017E-3</v>
      </c>
      <c r="F4773">
        <f t="shared" si="748"/>
        <v>1.0038352509588129</v>
      </c>
      <c r="G4773">
        <f t="shared" si="745"/>
        <v>59.956882905351975</v>
      </c>
      <c r="H4773">
        <f t="shared" si="749"/>
        <v>2.632270708463897E-2</v>
      </c>
      <c r="I4773" t="str">
        <f t="shared" si="746"/>
        <v>2018</v>
      </c>
      <c r="J4773">
        <f t="shared" si="750"/>
        <v>11.610082825397223</v>
      </c>
      <c r="K4773">
        <f t="shared" si="754"/>
        <v>-11.610082825397223</v>
      </c>
      <c r="L4773">
        <f t="shared" si="751"/>
        <v>-9.6873543026425111</v>
      </c>
      <c r="M4773">
        <f t="shared" si="752"/>
        <v>0</v>
      </c>
      <c r="P4773" s="23">
        <f t="shared" si="753"/>
        <v>0.19364053404385476</v>
      </c>
    </row>
    <row r="4774" spans="1:16" x14ac:dyDescent="0.3">
      <c r="A4774">
        <v>4773</v>
      </c>
      <c r="B4774" s="16" t="s">
        <v>1681</v>
      </c>
      <c r="C4774" s="17">
        <v>60.15</v>
      </c>
      <c r="D4774" s="17">
        <v>2.4279999999999999E-2</v>
      </c>
      <c r="E4774" s="9">
        <f t="shared" si="747"/>
        <v>-8.3090989408750337E-4</v>
      </c>
      <c r="F4774">
        <f t="shared" si="748"/>
        <v>0.99916943521594681</v>
      </c>
      <c r="G4774">
        <f t="shared" si="745"/>
        <v>59.907084829849182</v>
      </c>
      <c r="H4774">
        <f t="shared" si="749"/>
        <v>2.6350914582539627E-2</v>
      </c>
      <c r="I4774" t="str">
        <f t="shared" si="746"/>
        <v>2018</v>
      </c>
      <c r="J4774">
        <f t="shared" si="750"/>
        <v>11.612870968313388</v>
      </c>
      <c r="K4774">
        <f t="shared" si="754"/>
        <v>-11.612870968313388</v>
      </c>
      <c r="L4774">
        <f t="shared" si="751"/>
        <v>-9.6375562271397186</v>
      </c>
      <c r="M4774">
        <f t="shared" si="752"/>
        <v>0</v>
      </c>
      <c r="P4774" s="23">
        <f t="shared" si="753"/>
        <v>0.19384803986534799</v>
      </c>
    </row>
    <row r="4775" spans="1:16" x14ac:dyDescent="0.3">
      <c r="A4775">
        <v>4774</v>
      </c>
      <c r="B4775" s="16" t="s">
        <v>1679</v>
      </c>
      <c r="C4775" s="17">
        <v>61.45</v>
      </c>
      <c r="D4775" s="17">
        <v>2.4199999999999999E-2</v>
      </c>
      <c r="E4775" s="9">
        <f t="shared" si="747"/>
        <v>2.1382393591356075E-2</v>
      </c>
      <c r="F4775">
        <f t="shared" si="748"/>
        <v>1.0216126350789694</v>
      </c>
      <c r="G4775">
        <f t="shared" si="745"/>
        <v>61.202650822825667</v>
      </c>
      <c r="H4775">
        <f t="shared" si="749"/>
        <v>2.6345499707063229E-2</v>
      </c>
      <c r="I4775" t="str">
        <f t="shared" si="746"/>
        <v>2018</v>
      </c>
      <c r="J4775">
        <f t="shared" si="750"/>
        <v>11.861575948628973</v>
      </c>
      <c r="K4775">
        <f t="shared" si="754"/>
        <v>-11.861575948628973</v>
      </c>
      <c r="L4775">
        <f t="shared" si="751"/>
        <v>-10.933122220116203</v>
      </c>
      <c r="M4775">
        <f t="shared" si="752"/>
        <v>0</v>
      </c>
      <c r="P4775" s="23">
        <f t="shared" si="753"/>
        <v>0.19380820584008382</v>
      </c>
    </row>
    <row r="4776" spans="1:16" x14ac:dyDescent="0.3">
      <c r="A4776">
        <v>4775</v>
      </c>
      <c r="B4776" s="16" t="s">
        <v>1677</v>
      </c>
      <c r="C4776" s="17">
        <v>60.28</v>
      </c>
      <c r="D4776" s="17">
        <v>2.4239999999999998E-2</v>
      </c>
      <c r="E4776" s="9">
        <f t="shared" si="747"/>
        <v>-1.922346225374913E-2</v>
      </c>
      <c r="F4776">
        <f t="shared" si="748"/>
        <v>0.98096013018714401</v>
      </c>
      <c r="G4776">
        <f t="shared" si="745"/>
        <v>60.036960071222751</v>
      </c>
      <c r="H4776">
        <f t="shared" si="749"/>
        <v>2.6442277974625845E-2</v>
      </c>
      <c r="I4776" t="str">
        <f t="shared" si="746"/>
        <v>2018</v>
      </c>
      <c r="J4776">
        <f t="shared" si="750"/>
        <v>11.678398245574286</v>
      </c>
      <c r="K4776">
        <f t="shared" si="754"/>
        <v>-11.678398245574286</v>
      </c>
      <c r="L4776">
        <f t="shared" si="751"/>
        <v>-9.767431468513287</v>
      </c>
      <c r="M4776">
        <f t="shared" si="752"/>
        <v>0</v>
      </c>
      <c r="P4776" s="23">
        <f t="shared" si="753"/>
        <v>0.194520146118658</v>
      </c>
    </row>
    <row r="4777" spans="1:16" x14ac:dyDescent="0.3">
      <c r="A4777">
        <v>4776</v>
      </c>
      <c r="B4777" s="16" t="s">
        <v>1675</v>
      </c>
      <c r="C4777" s="17">
        <v>59.61</v>
      </c>
      <c r="D4777" s="17">
        <v>2.3940000000000003E-2</v>
      </c>
      <c r="E4777" s="9">
        <f t="shared" si="747"/>
        <v>-1.1177028526459538E-2</v>
      </c>
      <c r="F4777">
        <f t="shared" si="748"/>
        <v>0.98888520238885202</v>
      </c>
      <c r="G4777">
        <f t="shared" si="745"/>
        <v>59.37262996812639</v>
      </c>
      <c r="H4777">
        <f t="shared" si="749"/>
        <v>2.6373872301379053E-2</v>
      </c>
      <c r="I4777" t="str">
        <f t="shared" si="746"/>
        <v>2018</v>
      </c>
      <c r="J4777">
        <f t="shared" si="750"/>
        <v>11.519295165515066</v>
      </c>
      <c r="K4777">
        <f t="shared" si="754"/>
        <v>-11.519295165515066</v>
      </c>
      <c r="L4777">
        <f t="shared" si="751"/>
        <v>-9.1031013654169257</v>
      </c>
      <c r="M4777">
        <f t="shared" si="752"/>
        <v>0</v>
      </c>
      <c r="P4777" s="23">
        <f t="shared" si="753"/>
        <v>0.19401692617792216</v>
      </c>
    </row>
    <row r="4778" spans="1:16" x14ac:dyDescent="0.3">
      <c r="A4778">
        <v>4777</v>
      </c>
      <c r="B4778" s="16" t="s">
        <v>1673</v>
      </c>
      <c r="C4778" s="17">
        <v>56.26</v>
      </c>
      <c r="D4778" s="17">
        <v>2.384E-2</v>
      </c>
      <c r="E4778" s="9">
        <f t="shared" si="747"/>
        <v>-5.7839542170124443E-2</v>
      </c>
      <c r="F4778">
        <f t="shared" si="748"/>
        <v>0.94380137560811939</v>
      </c>
      <c r="G4778">
        <f t="shared" si="745"/>
        <v>56.036903778002987</v>
      </c>
      <c r="H4778">
        <f t="shared" si="749"/>
        <v>2.794975122020522E-2</v>
      </c>
      <c r="I4778" t="str">
        <f t="shared" si="746"/>
        <v>2018</v>
      </c>
      <c r="J4778">
        <f t="shared" si="750"/>
        <v>11.521732775326765</v>
      </c>
      <c r="K4778">
        <f t="shared" si="754"/>
        <v>-11.521732775326765</v>
      </c>
      <c r="L4778">
        <f t="shared" si="751"/>
        <v>-5.7673751752935232</v>
      </c>
      <c r="M4778">
        <f t="shared" si="752"/>
        <v>0</v>
      </c>
      <c r="P4778" s="23">
        <f t="shared" si="753"/>
        <v>0.20560973213244454</v>
      </c>
    </row>
    <row r="4779" spans="1:16" x14ac:dyDescent="0.3">
      <c r="A4779">
        <v>4778</v>
      </c>
      <c r="B4779" s="16" t="s">
        <v>1671</v>
      </c>
      <c r="C4779" s="17">
        <v>57.24</v>
      </c>
      <c r="D4779" s="17">
        <v>2.3940000000000003E-2</v>
      </c>
      <c r="E4779" s="9">
        <f t="shared" si="747"/>
        <v>1.7269151626539466E-2</v>
      </c>
      <c r="F4779">
        <f t="shared" si="748"/>
        <v>1.0174191254888021</v>
      </c>
      <c r="G4779">
        <f t="shared" si="745"/>
        <v>57.01206742787376</v>
      </c>
      <c r="H4779">
        <f t="shared" si="749"/>
        <v>2.8309216503571811E-2</v>
      </c>
      <c r="I4779" t="str">
        <f t="shared" si="746"/>
        <v>2018</v>
      </c>
      <c r="J4779">
        <f t="shared" si="750"/>
        <v>11.872997069950371</v>
      </c>
      <c r="K4779">
        <f t="shared" si="754"/>
        <v>-11.872997069950371</v>
      </c>
      <c r="L4779">
        <f t="shared" si="751"/>
        <v>-6.7425388251642957</v>
      </c>
      <c r="M4779">
        <f t="shared" si="752"/>
        <v>0</v>
      </c>
      <c r="P4779" s="23">
        <f t="shared" si="753"/>
        <v>0.20825410488702162</v>
      </c>
    </row>
    <row r="4780" spans="1:16" x14ac:dyDescent="0.3">
      <c r="A4780">
        <v>4779</v>
      </c>
      <c r="B4780" s="16" t="s">
        <v>1669</v>
      </c>
      <c r="C4780" s="17">
        <v>54.35</v>
      </c>
      <c r="D4780" s="17">
        <v>2.392E-2</v>
      </c>
      <c r="E4780" s="9">
        <f t="shared" si="747"/>
        <v>-5.1808341121031769E-2</v>
      </c>
      <c r="F4780">
        <f t="shared" si="748"/>
        <v>0.94951083158630323</v>
      </c>
      <c r="G4780">
        <f t="shared" si="745"/>
        <v>54.133755999447395</v>
      </c>
      <c r="H4780">
        <f t="shared" si="749"/>
        <v>2.936395978789624E-2</v>
      </c>
      <c r="I4780" t="str">
        <f t="shared" si="746"/>
        <v>2018</v>
      </c>
      <c r="J4780">
        <f t="shared" si="750"/>
        <v>11.693607228967734</v>
      </c>
      <c r="K4780">
        <f t="shared" si="754"/>
        <v>-11.693607228967734</v>
      </c>
      <c r="L4780">
        <f t="shared" si="751"/>
        <v>-3.864227396737931</v>
      </c>
      <c r="M4780">
        <f t="shared" si="752"/>
        <v>0</v>
      </c>
      <c r="P4780" s="23">
        <f t="shared" si="753"/>
        <v>0.21601322526164826</v>
      </c>
    </row>
    <row r="4781" spans="1:16" x14ac:dyDescent="0.3">
      <c r="A4781">
        <v>4780</v>
      </c>
      <c r="B4781" s="16" t="s">
        <v>1667</v>
      </c>
      <c r="C4781" s="17">
        <v>53.82</v>
      </c>
      <c r="D4781" s="17">
        <v>2.3860000000000003E-2</v>
      </c>
      <c r="E4781" s="9">
        <f t="shared" si="747"/>
        <v>-9.7994682684587695E-3</v>
      </c>
      <c r="F4781">
        <f t="shared" si="748"/>
        <v>0.99024839006439735</v>
      </c>
      <c r="G4781">
        <f t="shared" si="745"/>
        <v>53.606400787919263</v>
      </c>
      <c r="H4781">
        <f t="shared" si="749"/>
        <v>2.936191183245522E-2</v>
      </c>
      <c r="I4781" t="str">
        <f t="shared" si="746"/>
        <v>2018</v>
      </c>
      <c r="J4781">
        <f t="shared" si="750"/>
        <v>11.578883916663365</v>
      </c>
      <c r="K4781">
        <f t="shared" si="754"/>
        <v>-11.578883916663365</v>
      </c>
      <c r="L4781">
        <f t="shared" si="751"/>
        <v>-3.3368721852097991</v>
      </c>
      <c r="M4781">
        <f t="shared" si="752"/>
        <v>0</v>
      </c>
      <c r="P4781" s="23">
        <f t="shared" si="753"/>
        <v>0.21599815966888755</v>
      </c>
    </row>
    <row r="4782" spans="1:16" x14ac:dyDescent="0.3">
      <c r="A4782">
        <v>4781</v>
      </c>
      <c r="B4782" s="16" t="s">
        <v>1665</v>
      </c>
      <c r="C4782" s="17">
        <v>50.47</v>
      </c>
      <c r="D4782" s="17">
        <v>2.3879999999999998E-2</v>
      </c>
      <c r="E4782" s="9">
        <f t="shared" si="747"/>
        <v>-6.426604494658876E-2</v>
      </c>
      <c r="F4782">
        <f t="shared" si="748"/>
        <v>0.93775548123374208</v>
      </c>
      <c r="G4782">
        <f t="shared" si="745"/>
        <v>50.269528602709464</v>
      </c>
      <c r="H4782">
        <f t="shared" si="749"/>
        <v>3.100326572521462E-2</v>
      </c>
      <c r="I4782" t="str">
        <f t="shared" si="746"/>
        <v>2018</v>
      </c>
      <c r="J4782">
        <f t="shared" si="750"/>
        <v>11.465103403672353</v>
      </c>
      <c r="K4782">
        <f t="shared" si="754"/>
        <v>-11.465103403672353</v>
      </c>
      <c r="L4782">
        <f t="shared" si="751"/>
        <v>1.6813822657432098</v>
      </c>
      <c r="M4782">
        <f t="shared" si="752"/>
        <v>0</v>
      </c>
      <c r="P4782" s="23">
        <f t="shared" si="753"/>
        <v>0.22807262614860485</v>
      </c>
    </row>
    <row r="4783" spans="1:16" x14ac:dyDescent="0.3">
      <c r="A4783">
        <v>4782</v>
      </c>
      <c r="B4783" s="16" t="s">
        <v>1663</v>
      </c>
      <c r="C4783" s="17">
        <v>54.47</v>
      </c>
      <c r="D4783" s="17">
        <v>2.435E-2</v>
      </c>
      <c r="E4783" s="9">
        <f t="shared" si="747"/>
        <v>7.6270991043412145E-2</v>
      </c>
      <c r="F4783">
        <f t="shared" si="748"/>
        <v>1.0792550029720627</v>
      </c>
      <c r="G4783">
        <f t="shared" si="745"/>
        <v>54.249390539484637</v>
      </c>
      <c r="H4783">
        <f t="shared" si="749"/>
        <v>3.2936949816519664E-2</v>
      </c>
      <c r="I4783" t="str">
        <f t="shared" si="746"/>
        <v>2018</v>
      </c>
      <c r="J4783">
        <f t="shared" si="750"/>
        <v>13.144496717272055</v>
      </c>
      <c r="K4783">
        <f t="shared" si="754"/>
        <v>-13.144496717272055</v>
      </c>
      <c r="L4783">
        <f t="shared" si="751"/>
        <v>-2.2984796710319628</v>
      </c>
      <c r="M4783">
        <f t="shared" si="752"/>
        <v>0</v>
      </c>
      <c r="P4783" s="23">
        <f t="shared" si="753"/>
        <v>0.2422975924071446</v>
      </c>
    </row>
    <row r="4784" spans="1:16" x14ac:dyDescent="0.3">
      <c r="A4784">
        <v>4783</v>
      </c>
      <c r="B4784" s="16" t="s">
        <v>1661</v>
      </c>
      <c r="C4784" s="17">
        <v>52.16</v>
      </c>
      <c r="D4784" s="17">
        <v>2.41E-2</v>
      </c>
      <c r="E4784" s="9">
        <f t="shared" si="747"/>
        <v>-4.3334173777185674E-2</v>
      </c>
      <c r="F4784">
        <f t="shared" si="748"/>
        <v>0.95759133467964008</v>
      </c>
      <c r="G4784">
        <f t="shared" si="745"/>
        <v>51.950910868452674</v>
      </c>
      <c r="H4784">
        <f t="shared" si="749"/>
        <v>3.3473486149155247E-2</v>
      </c>
      <c r="I4784" t="str">
        <f t="shared" si="746"/>
        <v>2018</v>
      </c>
      <c r="J4784">
        <f t="shared" si="750"/>
        <v>12.792629800550243</v>
      </c>
      <c r="K4784">
        <f t="shared" si="754"/>
        <v>-12.792629800550243</v>
      </c>
      <c r="L4784">
        <f t="shared" si="751"/>
        <v>4.2179291988979628E-2</v>
      </c>
      <c r="M4784">
        <f t="shared" si="752"/>
        <v>0</v>
      </c>
      <c r="P4784" s="23">
        <f t="shared" si="753"/>
        <v>0.24624457178321776</v>
      </c>
    </row>
    <row r="4785" spans="1:16" x14ac:dyDescent="0.3">
      <c r="A4785">
        <v>4784</v>
      </c>
      <c r="B4785" s="16" t="s">
        <v>1659</v>
      </c>
      <c r="C4785" s="17">
        <v>52.2</v>
      </c>
      <c r="D4785" s="17">
        <v>2.383E-2</v>
      </c>
      <c r="E4785" s="9">
        <f t="shared" si="747"/>
        <v>7.6657727019568424E-4</v>
      </c>
      <c r="F4785">
        <f t="shared" si="748"/>
        <v>1.0007668711656443</v>
      </c>
      <c r="G4785">
        <f t="shared" si="745"/>
        <v>51.993090160441653</v>
      </c>
      <c r="H4785">
        <f t="shared" si="749"/>
        <v>3.3388554863282308E-2</v>
      </c>
      <c r="I4785" t="str">
        <f t="shared" si="746"/>
        <v>2018</v>
      </c>
      <c r="J4785">
        <f t="shared" si="750"/>
        <v>12.770531508044956</v>
      </c>
      <c r="K4785">
        <f t="shared" si="754"/>
        <v>-12.770531508044956</v>
      </c>
      <c r="L4785">
        <f t="shared" si="751"/>
        <v>1.5938365587435896</v>
      </c>
      <c r="M4785">
        <f t="shared" si="752"/>
        <v>0</v>
      </c>
      <c r="P4785" s="23">
        <f t="shared" si="753"/>
        <v>0.24561978271799795</v>
      </c>
    </row>
    <row r="4786" spans="1:16" x14ac:dyDescent="0.3">
      <c r="A4786">
        <v>4785</v>
      </c>
      <c r="B4786" s="16" t="s">
        <v>1657</v>
      </c>
      <c r="C4786" s="17">
        <v>53.8</v>
      </c>
      <c r="D4786" s="17">
        <v>2.3809999999999998E-2</v>
      </c>
      <c r="E4786" s="9">
        <f t="shared" si="747"/>
        <v>3.0190972279145516E-2</v>
      </c>
      <c r="F4786">
        <f t="shared" si="748"/>
        <v>1.0306513409961684</v>
      </c>
      <c r="G4786">
        <f t="shared" si="745"/>
        <v>53.586926719185243</v>
      </c>
      <c r="H4786">
        <f t="shared" si="749"/>
        <v>3.4072270223902329E-2</v>
      </c>
      <c r="I4786" t="str">
        <f t="shared" si="746"/>
        <v>2018</v>
      </c>
      <c r="J4786">
        <f t="shared" si="750"/>
        <v>13.431534826923814</v>
      </c>
      <c r="K4786">
        <f t="shared" si="754"/>
        <v>-13.431534826923814</v>
      </c>
      <c r="L4786">
        <f t="shared" si="751"/>
        <v>1.1023224250157071</v>
      </c>
      <c r="M4786">
        <f t="shared" si="752"/>
        <v>0</v>
      </c>
      <c r="P4786" s="23">
        <f t="shared" si="753"/>
        <v>0.25064947085526817</v>
      </c>
    </row>
    <row r="4787" spans="1:16" x14ac:dyDescent="0.3">
      <c r="A4787">
        <v>4786</v>
      </c>
      <c r="B4787" s="16" t="s">
        <v>1655</v>
      </c>
      <c r="C4787" s="17">
        <v>54.91</v>
      </c>
      <c r="D4787" s="17">
        <v>2.4169999999999997E-2</v>
      </c>
      <c r="E4787" s="9">
        <f t="shared" si="747"/>
        <v>2.0422014123042592E-2</v>
      </c>
      <c r="F4787">
        <f t="shared" si="748"/>
        <v>1.0206319702602231</v>
      </c>
      <c r="G4787">
        <f t="shared" si="745"/>
        <v>54.68924914420095</v>
      </c>
      <c r="H4787">
        <f t="shared" si="749"/>
        <v>3.44201275057738E-2</v>
      </c>
      <c r="I4787" t="str">
        <f t="shared" si="746"/>
        <v>2019</v>
      </c>
      <c r="J4787">
        <f t="shared" si="750"/>
        <v>13.847780031090108</v>
      </c>
      <c r="K4787">
        <f t="shared" si="754"/>
        <v>-13.847780031090108</v>
      </c>
      <c r="L4787">
        <f t="shared" si="751"/>
        <v>1.0362833378005547</v>
      </c>
      <c r="M4787">
        <f t="shared" si="752"/>
        <v>0</v>
      </c>
      <c r="P4787" s="23">
        <f t="shared" si="753"/>
        <v>0.2532084504319525</v>
      </c>
    </row>
    <row r="4788" spans="1:16" x14ac:dyDescent="0.3">
      <c r="A4788">
        <v>4787</v>
      </c>
      <c r="B4788" s="16" t="s">
        <v>1653</v>
      </c>
      <c r="C4788" s="17">
        <v>55.95</v>
      </c>
      <c r="D4788" s="17">
        <v>2.4119999999999999E-2</v>
      </c>
      <c r="E4788" s="9">
        <f t="shared" si="747"/>
        <v>1.8762953467152996E-2</v>
      </c>
      <c r="F4788">
        <f t="shared" si="748"/>
        <v>1.0189400837734475</v>
      </c>
      <c r="G4788">
        <f t="shared" si="745"/>
        <v>55.725532482001505</v>
      </c>
      <c r="H4788">
        <f t="shared" si="749"/>
        <v>3.2817426070940743E-2</v>
      </c>
      <c r="I4788" t="str">
        <f t="shared" si="746"/>
        <v>2019</v>
      </c>
      <c r="J4788">
        <f t="shared" si="750"/>
        <v>13.453164831112153</v>
      </c>
      <c r="K4788">
        <f t="shared" si="754"/>
        <v>-13.453164831112153</v>
      </c>
      <c r="L4788">
        <f t="shared" si="751"/>
        <v>1.1053573204005076</v>
      </c>
      <c r="M4788">
        <f t="shared" si="752"/>
        <v>0</v>
      </c>
      <c r="P4788" s="23">
        <f t="shared" si="753"/>
        <v>0.24141832714577144</v>
      </c>
    </row>
    <row r="4789" spans="1:16" x14ac:dyDescent="0.3">
      <c r="A4789">
        <v>4788</v>
      </c>
      <c r="B4789" s="16" t="s">
        <v>1651</v>
      </c>
      <c r="C4789" s="17">
        <v>57.06</v>
      </c>
      <c r="D4789" s="17">
        <v>2.4140000000000002E-2</v>
      </c>
      <c r="E4789" s="9">
        <f t="shared" si="747"/>
        <v>1.9644911027419668E-2</v>
      </c>
      <c r="F4789">
        <f t="shared" si="748"/>
        <v>1.0198391420911528</v>
      </c>
      <c r="G4789">
        <f t="shared" si="745"/>
        <v>56.830889802402012</v>
      </c>
      <c r="H4789">
        <f t="shared" si="749"/>
        <v>3.2917994684655262E-2</v>
      </c>
      <c r="I4789" t="str">
        <f t="shared" si="746"/>
        <v>2019</v>
      </c>
      <c r="J4789">
        <f t="shared" si="750"/>
        <v>13.762063180111596</v>
      </c>
      <c r="K4789">
        <f t="shared" si="754"/>
        <v>-13.762063180111596</v>
      </c>
      <c r="L4789">
        <f t="shared" si="751"/>
        <v>0.26939171604242773</v>
      </c>
      <c r="M4789">
        <f t="shared" si="752"/>
        <v>0</v>
      </c>
      <c r="P4789" s="23">
        <f t="shared" si="753"/>
        <v>0.24215815075149377</v>
      </c>
    </row>
    <row r="4790" spans="1:16" x14ac:dyDescent="0.3">
      <c r="A4790">
        <v>4789</v>
      </c>
      <c r="B4790" s="16" t="s">
        <v>1649</v>
      </c>
      <c r="C4790" s="17">
        <v>57.33</v>
      </c>
      <c r="D4790" s="17">
        <v>2.4089999999999997E-2</v>
      </c>
      <c r="E4790" s="9">
        <f t="shared" si="747"/>
        <v>4.7207011349373936E-3</v>
      </c>
      <c r="F4790">
        <f t="shared" si="748"/>
        <v>1.0047318611987381</v>
      </c>
      <c r="G4790">
        <f t="shared" si="745"/>
        <v>57.10028151844444</v>
      </c>
      <c r="H4790">
        <f t="shared" si="749"/>
        <v>3.2891043099946941E-2</v>
      </c>
      <c r="I4790" t="str">
        <f t="shared" si="746"/>
        <v>2019</v>
      </c>
      <c r="J4790">
        <f t="shared" si="750"/>
        <v>13.815977489029843</v>
      </c>
      <c r="K4790">
        <f t="shared" si="754"/>
        <v>-13.815977489029843</v>
      </c>
      <c r="L4790">
        <f t="shared" si="751"/>
        <v>1.3796542821339557</v>
      </c>
      <c r="M4790">
        <f t="shared" si="752"/>
        <v>0</v>
      </c>
      <c r="P4790" s="23">
        <f t="shared" si="753"/>
        <v>0.24195988393799825</v>
      </c>
    </row>
    <row r="4791" spans="1:16" x14ac:dyDescent="0.3">
      <c r="A4791">
        <v>4790</v>
      </c>
      <c r="B4791" s="16" t="s">
        <v>1648</v>
      </c>
      <c r="C4791" s="17">
        <v>58.72</v>
      </c>
      <c r="D4791" s="17">
        <v>2.4580000000000001E-2</v>
      </c>
      <c r="E4791" s="9">
        <f t="shared" si="747"/>
        <v>2.3956337385968852E-2</v>
      </c>
      <c r="F4791">
        <f t="shared" si="748"/>
        <v>1.0242455956741672</v>
      </c>
      <c r="G4791">
        <f t="shared" si="745"/>
        <v>58.479935800578396</v>
      </c>
      <c r="H4791">
        <f t="shared" si="749"/>
        <v>3.1229263808182202E-2</v>
      </c>
      <c r="I4791" t="str">
        <f t="shared" si="746"/>
        <v>2019</v>
      </c>
      <c r="J4791">
        <f t="shared" si="750"/>
        <v>13.434897403248272</v>
      </c>
      <c r="K4791">
        <f t="shared" si="754"/>
        <v>-13.434897403248272</v>
      </c>
      <c r="L4791">
        <f t="shared" si="751"/>
        <v>0.27291080325359474</v>
      </c>
      <c r="M4791">
        <f t="shared" si="752"/>
        <v>0</v>
      </c>
      <c r="P4791" s="23">
        <f t="shared" si="753"/>
        <v>0.22973515991984714</v>
      </c>
    </row>
    <row r="4792" spans="1:16" x14ac:dyDescent="0.3">
      <c r="A4792">
        <v>4791</v>
      </c>
      <c r="B4792" s="16" t="s">
        <v>1646</v>
      </c>
      <c r="C4792" s="17">
        <v>61.44</v>
      </c>
      <c r="D4792" s="17">
        <v>2.443E-2</v>
      </c>
      <c r="E4792" s="9">
        <f t="shared" si="747"/>
        <v>4.5280704533156496E-2</v>
      </c>
      <c r="F4792">
        <f t="shared" si="748"/>
        <v>1.0463215258855585</v>
      </c>
      <c r="G4792">
        <f t="shared" si="745"/>
        <v>61.190345400063869</v>
      </c>
      <c r="H4792">
        <f t="shared" si="749"/>
        <v>3.1911126195997543E-2</v>
      </c>
      <c r="I4792" t="str">
        <f t="shared" si="746"/>
        <v>2019</v>
      </c>
      <c r="J4792">
        <f t="shared" si="750"/>
        <v>14.364508041273643</v>
      </c>
      <c r="K4792">
        <f t="shared" si="754"/>
        <v>-14.364508041273643</v>
      </c>
      <c r="L4792">
        <f t="shared" si="751"/>
        <v>-2.4374987962318784</v>
      </c>
      <c r="M4792">
        <f t="shared" si="752"/>
        <v>0</v>
      </c>
      <c r="P4792" s="23">
        <f t="shared" si="753"/>
        <v>0.23475121683589401</v>
      </c>
    </row>
    <row r="4793" spans="1:16" x14ac:dyDescent="0.3">
      <c r="A4793">
        <v>4792</v>
      </c>
      <c r="B4793" s="16" t="s">
        <v>1644</v>
      </c>
      <c r="C4793" s="17">
        <v>61.68</v>
      </c>
      <c r="D4793" s="17">
        <v>2.4329999999999997E-2</v>
      </c>
      <c r="E4793" s="9">
        <f t="shared" si="747"/>
        <v>3.8986404156573229E-3</v>
      </c>
      <c r="F4793">
        <f t="shared" si="748"/>
        <v>1.00390625</v>
      </c>
      <c r="G4793">
        <f t="shared" si="745"/>
        <v>61.430394018151219</v>
      </c>
      <c r="H4793">
        <f t="shared" si="749"/>
        <v>3.1902508808508381E-2</v>
      </c>
      <c r="I4793" t="str">
        <f t="shared" si="746"/>
        <v>2019</v>
      </c>
      <c r="J4793">
        <f t="shared" si="750"/>
        <v>14.416965489162461</v>
      </c>
      <c r="K4793">
        <f t="shared" si="754"/>
        <v>-14.416965489162461</v>
      </c>
      <c r="L4793">
        <f t="shared" si="751"/>
        <v>-2.6775474143192284</v>
      </c>
      <c r="M4793">
        <f t="shared" si="752"/>
        <v>0</v>
      </c>
      <c r="P4793" s="23">
        <f t="shared" si="753"/>
        <v>0.23468782383037606</v>
      </c>
    </row>
    <row r="4794" spans="1:16" x14ac:dyDescent="0.3">
      <c r="A4794">
        <v>4793</v>
      </c>
      <c r="B4794" s="16" t="s">
        <v>1642</v>
      </c>
      <c r="C4794" s="17">
        <v>60.48</v>
      </c>
      <c r="D4794" s="17">
        <v>2.4239999999999998E-2</v>
      </c>
      <c r="E4794" s="9">
        <f t="shared" si="747"/>
        <v>-1.9646997383796536E-2</v>
      </c>
      <c r="F4794">
        <f t="shared" si="748"/>
        <v>0.98054474708171202</v>
      </c>
      <c r="G4794">
        <f t="shared" si="745"/>
        <v>60.236153701186993</v>
      </c>
      <c r="H4794">
        <f t="shared" si="749"/>
        <v>3.1785239075512513E-2</v>
      </c>
      <c r="I4794" t="str">
        <f t="shared" si="746"/>
        <v>2019</v>
      </c>
      <c r="J4794">
        <f t="shared" si="750"/>
        <v>14.084727072354024</v>
      </c>
      <c r="K4794">
        <f t="shared" si="754"/>
        <v>-14.084727072354024</v>
      </c>
      <c r="L4794">
        <f t="shared" si="751"/>
        <v>-1.4833070973550022</v>
      </c>
      <c r="M4794">
        <f t="shared" si="752"/>
        <v>0</v>
      </c>
      <c r="P4794" s="23">
        <f t="shared" si="753"/>
        <v>0.23382514000186694</v>
      </c>
    </row>
    <row r="4795" spans="1:16" x14ac:dyDescent="0.3">
      <c r="A4795">
        <v>4794</v>
      </c>
      <c r="B4795" s="16" t="s">
        <v>1640</v>
      </c>
      <c r="C4795" s="17">
        <v>58.99</v>
      </c>
      <c r="D4795" s="17">
        <v>2.4169999999999997E-2</v>
      </c>
      <c r="E4795" s="9">
        <f t="shared" si="747"/>
        <v>-2.4944793856293525E-2</v>
      </c>
      <c r="F4795">
        <f t="shared" si="748"/>
        <v>0.97536375661375674</v>
      </c>
      <c r="G4795">
        <f t="shared" si="745"/>
        <v>58.752846603831991</v>
      </c>
      <c r="H4795">
        <f t="shared" si="749"/>
        <v>3.2048080459482597E-2</v>
      </c>
      <c r="I4795" t="str">
        <f t="shared" si="746"/>
        <v>2019</v>
      </c>
      <c r="J4795">
        <f t="shared" si="750"/>
        <v>13.851495210921977</v>
      </c>
      <c r="K4795">
        <f t="shared" si="754"/>
        <v>-13.851495210921977</v>
      </c>
      <c r="L4795">
        <f t="shared" si="751"/>
        <v>0.93910602466768012</v>
      </c>
      <c r="M4795">
        <f t="shared" si="752"/>
        <v>0</v>
      </c>
      <c r="P4795" s="23">
        <f t="shared" si="753"/>
        <v>0.23575870807285365</v>
      </c>
    </row>
    <row r="4796" spans="1:16" x14ac:dyDescent="0.3">
      <c r="A4796">
        <v>4795</v>
      </c>
      <c r="B4796" s="16" t="s">
        <v>1638</v>
      </c>
      <c r="C4796" s="17">
        <v>60.64</v>
      </c>
      <c r="D4796" s="17">
        <v>2.4510000000000001E-2</v>
      </c>
      <c r="E4796" s="9">
        <f t="shared" si="747"/>
        <v>2.7586803319132294E-2</v>
      </c>
      <c r="F4796">
        <f t="shared" si="748"/>
        <v>1.0279708425156806</v>
      </c>
      <c r="G4796">
        <f t="shared" si="745"/>
        <v>60.39279086842069</v>
      </c>
      <c r="H4796">
        <f t="shared" si="749"/>
        <v>3.2340246018869437E-2</v>
      </c>
      <c r="I4796" t="str">
        <f t="shared" si="746"/>
        <v>2019</v>
      </c>
      <c r="J4796">
        <f t="shared" si="750"/>
        <v>14.367927890573345</v>
      </c>
      <c r="K4796">
        <f t="shared" si="754"/>
        <v>-14.367927890573345</v>
      </c>
      <c r="L4796">
        <f t="shared" si="751"/>
        <v>-0.70083823992101912</v>
      </c>
      <c r="M4796">
        <f t="shared" si="752"/>
        <v>0</v>
      </c>
      <c r="P4796" s="23">
        <f t="shared" si="753"/>
        <v>0.23790799669909468</v>
      </c>
    </row>
    <row r="4797" spans="1:16" x14ac:dyDescent="0.3">
      <c r="A4797">
        <v>4796</v>
      </c>
      <c r="B4797" s="16" t="s">
        <v>1636</v>
      </c>
      <c r="C4797" s="17">
        <v>61.32</v>
      </c>
      <c r="D4797" s="17">
        <v>2.4199999999999999E-2</v>
      </c>
      <c r="E4797" s="9">
        <f t="shared" si="747"/>
        <v>1.1151312669497178E-2</v>
      </c>
      <c r="F4797">
        <f t="shared" si="748"/>
        <v>1.0112137203166227</v>
      </c>
      <c r="G4797">
        <f t="shared" si="745"/>
        <v>61.073174100173631</v>
      </c>
      <c r="H4797">
        <f t="shared" si="749"/>
        <v>3.1093549739387754E-2</v>
      </c>
      <c r="I4797" t="str">
        <f t="shared" si="746"/>
        <v>2019</v>
      </c>
      <c r="J4797">
        <f t="shared" si="750"/>
        <v>13.969681924546526</v>
      </c>
      <c r="K4797">
        <f t="shared" si="754"/>
        <v>-13.969681924546526</v>
      </c>
      <c r="L4797">
        <f t="shared" si="751"/>
        <v>-1.3812214716739604</v>
      </c>
      <c r="M4797">
        <f t="shared" si="752"/>
        <v>0</v>
      </c>
      <c r="P4797" s="23">
        <f t="shared" si="753"/>
        <v>0.22873679205919659</v>
      </c>
    </row>
    <row r="4798" spans="1:16" x14ac:dyDescent="0.3">
      <c r="A4798">
        <v>4797</v>
      </c>
      <c r="B4798" s="16" t="s">
        <v>1634</v>
      </c>
      <c r="C4798" s="17">
        <v>61.18</v>
      </c>
      <c r="D4798" s="17">
        <v>2.41E-2</v>
      </c>
      <c r="E4798" s="9">
        <f t="shared" si="747"/>
        <v>-2.2857152808559511E-3</v>
      </c>
      <c r="F4798">
        <f t="shared" si="748"/>
        <v>0.99771689497716898</v>
      </c>
      <c r="G4798">
        <f t="shared" si="745"/>
        <v>60.934753200382183</v>
      </c>
      <c r="H4798">
        <f t="shared" si="749"/>
        <v>3.1071143421840385E-2</v>
      </c>
      <c r="I4798" t="str">
        <f t="shared" si="746"/>
        <v>2019</v>
      </c>
      <c r="J4798">
        <f t="shared" si="750"/>
        <v>13.927976097791657</v>
      </c>
      <c r="K4798">
        <f t="shared" si="754"/>
        <v>-13.927976097791657</v>
      </c>
      <c r="L4798">
        <f t="shared" si="751"/>
        <v>-1.2428005718825119</v>
      </c>
      <c r="M4798">
        <f t="shared" si="752"/>
        <v>0</v>
      </c>
      <c r="P4798" s="23">
        <f t="shared" si="753"/>
        <v>0.22857196207868288</v>
      </c>
    </row>
    <row r="4799" spans="1:16" x14ac:dyDescent="0.3">
      <c r="A4799">
        <v>4798</v>
      </c>
      <c r="B4799" s="16" t="s">
        <v>1632</v>
      </c>
      <c r="C4799" s="17">
        <v>62.7</v>
      </c>
      <c r="D4799" s="17">
        <v>2.4039999999999999E-2</v>
      </c>
      <c r="E4799" s="9">
        <f t="shared" si="747"/>
        <v>2.454110891611766E-2</v>
      </c>
      <c r="F4799">
        <f t="shared" si="748"/>
        <v>1.0248447204968945</v>
      </c>
      <c r="G4799">
        <f t="shared" si="745"/>
        <v>62.449284601916489</v>
      </c>
      <c r="H4799">
        <f t="shared" si="749"/>
        <v>3.136243083506373E-2</v>
      </c>
      <c r="I4799" t="str">
        <f t="shared" si="746"/>
        <v>2019</v>
      </c>
      <c r="J4799">
        <f t="shared" si="750"/>
        <v>14.407973626593188</v>
      </c>
      <c r="K4799">
        <f t="shared" si="754"/>
        <v>-14.407973626593188</v>
      </c>
      <c r="L4799">
        <f t="shared" si="751"/>
        <v>-2.757331973416818</v>
      </c>
      <c r="M4799">
        <f t="shared" si="752"/>
        <v>0</v>
      </c>
      <c r="P4799" s="23">
        <f t="shared" si="753"/>
        <v>0.23071479070476056</v>
      </c>
    </row>
    <row r="4800" spans="1:16" x14ac:dyDescent="0.3">
      <c r="A4800">
        <v>4799</v>
      </c>
      <c r="B4800" s="16" t="s">
        <v>1630</v>
      </c>
      <c r="C4800" s="17">
        <v>62.74</v>
      </c>
      <c r="D4800" s="17">
        <v>2.4062999999999998E-2</v>
      </c>
      <c r="E4800" s="9">
        <f t="shared" si="747"/>
        <v>6.3775512365714133E-4</v>
      </c>
      <c r="F4800">
        <f t="shared" si="748"/>
        <v>1.0006379585326954</v>
      </c>
      <c r="G4800">
        <f t="shared" si="745"/>
        <v>62.488885114703614</v>
      </c>
      <c r="H4800">
        <f t="shared" si="749"/>
        <v>3.0997242168652621E-2</v>
      </c>
      <c r="I4800" t="str">
        <f t="shared" si="746"/>
        <v>2019</v>
      </c>
      <c r="J4800">
        <f t="shared" si="750"/>
        <v>14.249235142555509</v>
      </c>
      <c r="K4800">
        <f t="shared" si="754"/>
        <v>-14.249235142555509</v>
      </c>
      <c r="L4800">
        <f t="shared" si="751"/>
        <v>-2.7969324862039429</v>
      </c>
      <c r="M4800">
        <f t="shared" si="752"/>
        <v>0</v>
      </c>
      <c r="P4800" s="23">
        <f t="shared" si="753"/>
        <v>0.22802831441783347</v>
      </c>
    </row>
    <row r="4801" spans="1:16" x14ac:dyDescent="0.3">
      <c r="A4801">
        <v>4800</v>
      </c>
      <c r="B4801" s="16" t="s">
        <v>1628</v>
      </c>
      <c r="C4801" s="17">
        <v>61.5</v>
      </c>
      <c r="D4801" s="17">
        <v>2.4009999999999997E-2</v>
      </c>
      <c r="E4801" s="9">
        <f t="shared" si="747"/>
        <v>-1.9962027950059923E-2</v>
      </c>
      <c r="F4801">
        <f t="shared" si="748"/>
        <v>0.980235894166401</v>
      </c>
      <c r="G4801">
        <f t="shared" si="745"/>
        <v>61.254389253921644</v>
      </c>
      <c r="H4801">
        <f t="shared" si="749"/>
        <v>3.0864557762742561E-2</v>
      </c>
      <c r="I4801" t="str">
        <f t="shared" si="746"/>
        <v>2019</v>
      </c>
      <c r="J4801">
        <f t="shared" si="750"/>
        <v>13.90794592173358</v>
      </c>
      <c r="K4801">
        <f t="shared" si="754"/>
        <v>-13.90794592173358</v>
      </c>
      <c r="L4801">
        <f t="shared" si="751"/>
        <v>-1.5624366254219737</v>
      </c>
      <c r="M4801">
        <f t="shared" si="752"/>
        <v>0</v>
      </c>
      <c r="P4801" s="23">
        <f t="shared" si="753"/>
        <v>0.22705223398898164</v>
      </c>
    </row>
    <row r="4802" spans="1:16" x14ac:dyDescent="0.3">
      <c r="A4802">
        <v>4801</v>
      </c>
      <c r="B4802" s="16" t="s">
        <v>1626</v>
      </c>
      <c r="C4802" s="17">
        <v>61.14</v>
      </c>
      <c r="D4802" s="17">
        <v>2.41E-2</v>
      </c>
      <c r="E4802" s="9">
        <f t="shared" si="747"/>
        <v>-5.870858349783745E-3</v>
      </c>
      <c r="F4802">
        <f t="shared" si="748"/>
        <v>0.99414634146341463</v>
      </c>
      <c r="G4802">
        <f t="shared" si="745"/>
        <v>60.894913544808219</v>
      </c>
      <c r="H4802">
        <f t="shared" si="749"/>
        <v>3.0437558823738976E-2</v>
      </c>
      <c r="I4802" t="str">
        <f t="shared" si="746"/>
        <v>2019</v>
      </c>
      <c r="J4802">
        <f t="shared" si="750"/>
        <v>13.635044409616359</v>
      </c>
      <c r="K4802">
        <f t="shared" si="754"/>
        <v>-13.635044409616359</v>
      </c>
      <c r="L4802">
        <f t="shared" si="751"/>
        <v>-1.2029609163085482</v>
      </c>
      <c r="M4802">
        <f t="shared" si="752"/>
        <v>0</v>
      </c>
      <c r="P4802" s="23">
        <f t="shared" si="753"/>
        <v>0.22391105620969975</v>
      </c>
    </row>
    <row r="4803" spans="1:16" x14ac:dyDescent="0.3">
      <c r="A4803">
        <v>4802</v>
      </c>
      <c r="B4803" s="16" t="s">
        <v>1624</v>
      </c>
      <c r="C4803" s="17">
        <v>61.09</v>
      </c>
      <c r="D4803" s="17">
        <v>2.3690000000000003E-2</v>
      </c>
      <c r="E4803" s="9">
        <f t="shared" si="747"/>
        <v>-8.1812980101285708E-4</v>
      </c>
      <c r="F4803">
        <f t="shared" si="748"/>
        <v>0.99918220477592412</v>
      </c>
      <c r="G4803">
        <f t="shared" ref="G4803:G4866" si="755">C4803*EXP(-2/12*D4803)</f>
        <v>60.849271866855418</v>
      </c>
      <c r="H4803">
        <f t="shared" si="749"/>
        <v>3.0432619858955661E-2</v>
      </c>
      <c r="I4803" t="str">
        <f t="shared" ref="I4803:I4866" si="756">MID(B4803,7,4)</f>
        <v>2019</v>
      </c>
      <c r="J4803">
        <f t="shared" si="750"/>
        <v>13.622613894711929</v>
      </c>
      <c r="K4803">
        <f t="shared" si="754"/>
        <v>-13.622613894711929</v>
      </c>
      <c r="L4803">
        <f t="shared" si="751"/>
        <v>-1.1573192383557469</v>
      </c>
      <c r="M4803">
        <f t="shared" si="752"/>
        <v>0</v>
      </c>
      <c r="P4803" s="23">
        <f t="shared" si="753"/>
        <v>0.22387472317696153</v>
      </c>
    </row>
    <row r="4804" spans="1:16" x14ac:dyDescent="0.3">
      <c r="A4804">
        <v>4803</v>
      </c>
      <c r="B4804" s="16" t="s">
        <v>1622</v>
      </c>
      <c r="C4804" s="17">
        <v>61.64</v>
      </c>
      <c r="D4804" s="17">
        <v>2.383E-2</v>
      </c>
      <c r="E4804" s="9">
        <f t="shared" ref="E4804:E4867" si="757">LN(C4804/C4803)</f>
        <v>8.9628237902394242E-3</v>
      </c>
      <c r="F4804">
        <f t="shared" ref="F4804:F4867" si="758">C4804/C4803</f>
        <v>1.0090031101653298</v>
      </c>
      <c r="G4804">
        <f t="shared" si="755"/>
        <v>61.395671982559833</v>
      </c>
      <c r="H4804">
        <f t="shared" si="749"/>
        <v>3.0470476762804458E-2</v>
      </c>
      <c r="I4804" t="str">
        <f t="shared" si="756"/>
        <v>2019</v>
      </c>
      <c r="J4804">
        <f t="shared" si="750"/>
        <v>13.762037197590201</v>
      </c>
      <c r="K4804">
        <f t="shared" si="754"/>
        <v>-13.762037197590201</v>
      </c>
      <c r="L4804">
        <f t="shared" si="751"/>
        <v>-1.7037193540601621</v>
      </c>
      <c r="M4804">
        <f t="shared" si="752"/>
        <v>0</v>
      </c>
      <c r="P4804" s="23">
        <f t="shared" si="753"/>
        <v>0.22415321395129401</v>
      </c>
    </row>
    <row r="4805" spans="1:16" x14ac:dyDescent="0.3">
      <c r="A4805">
        <v>4804</v>
      </c>
      <c r="B4805" s="16" t="s">
        <v>1620</v>
      </c>
      <c r="C4805" s="17">
        <v>59.93</v>
      </c>
      <c r="D4805" s="17">
        <v>2.3879999999999998E-2</v>
      </c>
      <c r="E4805" s="9">
        <f t="shared" si="757"/>
        <v>-2.813379598182111E-2</v>
      </c>
      <c r="F4805">
        <f t="shared" si="758"/>
        <v>0.97225827384815056</v>
      </c>
      <c r="G4805">
        <f t="shared" si="755"/>
        <v>59.691952628499671</v>
      </c>
      <c r="H4805">
        <f t="shared" si="749"/>
        <v>3.0658519624480841E-2</v>
      </c>
      <c r="I4805" t="str">
        <f t="shared" si="756"/>
        <v>2019</v>
      </c>
      <c r="J4805">
        <f t="shared" si="750"/>
        <v>13.462716084728765</v>
      </c>
      <c r="K4805">
        <f t="shared" si="754"/>
        <v>-13.462716084728765</v>
      </c>
      <c r="L4805">
        <f t="shared" si="751"/>
        <v>1.3809161065668718</v>
      </c>
      <c r="M4805">
        <f t="shared" si="752"/>
        <v>0</v>
      </c>
      <c r="P4805" s="23">
        <f t="shared" si="753"/>
        <v>0.22553653368512941</v>
      </c>
    </row>
    <row r="4806" spans="1:16" x14ac:dyDescent="0.3">
      <c r="A4806">
        <v>4805</v>
      </c>
      <c r="B4806" s="16" t="s">
        <v>1618</v>
      </c>
      <c r="C4806" s="17">
        <v>61.32</v>
      </c>
      <c r="D4806" s="17">
        <v>2.4230000000000002E-2</v>
      </c>
      <c r="E4806" s="9">
        <f t="shared" si="757"/>
        <v>2.2928839533519606E-2</v>
      </c>
      <c r="F4806">
        <f t="shared" si="758"/>
        <v>1.0231937260136827</v>
      </c>
      <c r="G4806">
        <f t="shared" si="755"/>
        <v>61.072868735066542</v>
      </c>
      <c r="H4806">
        <f t="shared" si="749"/>
        <v>3.0752486725639603E-2</v>
      </c>
      <c r="I4806" t="str">
        <f t="shared" si="756"/>
        <v>2019</v>
      </c>
      <c r="J4806">
        <f t="shared" si="750"/>
        <v>13.816380359908171</v>
      </c>
      <c r="K4806">
        <f t="shared" si="754"/>
        <v>-13.816380359908171</v>
      </c>
      <c r="L4806">
        <f t="shared" si="751"/>
        <v>0.18831533920317867</v>
      </c>
      <c r="M4806">
        <f t="shared" si="752"/>
        <v>0</v>
      </c>
      <c r="P4806" s="23">
        <f t="shared" si="753"/>
        <v>0.22622779388083902</v>
      </c>
    </row>
    <row r="4807" spans="1:16" x14ac:dyDescent="0.3">
      <c r="A4807">
        <v>4806</v>
      </c>
      <c r="B4807" s="16" t="s">
        <v>1616</v>
      </c>
      <c r="C4807" s="17">
        <v>61.65</v>
      </c>
      <c r="D4807" s="17">
        <v>2.4169999999999997E-2</v>
      </c>
      <c r="E4807" s="9">
        <f t="shared" si="757"/>
        <v>5.3671756067399969E-3</v>
      </c>
      <c r="F4807">
        <f t="shared" si="758"/>
        <v>1.0053816046966733</v>
      </c>
      <c r="G4807">
        <f t="shared" si="755"/>
        <v>61.402152790748296</v>
      </c>
      <c r="H4807">
        <f t="shared" si="749"/>
        <v>3.068282571082203E-2</v>
      </c>
      <c r="I4807" t="str">
        <f t="shared" si="756"/>
        <v>2019</v>
      </c>
      <c r="J4807">
        <f t="shared" si="750"/>
        <v>13.859407740917066</v>
      </c>
      <c r="K4807">
        <f t="shared" si="754"/>
        <v>-13.859407740917066</v>
      </c>
      <c r="L4807">
        <f t="shared" si="751"/>
        <v>-0.14096871647857512</v>
      </c>
      <c r="M4807">
        <f t="shared" si="752"/>
        <v>0</v>
      </c>
      <c r="P4807" s="23">
        <f t="shared" si="753"/>
        <v>0.22571533913718603</v>
      </c>
    </row>
    <row r="4808" spans="1:16" x14ac:dyDescent="0.3">
      <c r="A4808">
        <v>4807</v>
      </c>
      <c r="B4808" s="16" t="s">
        <v>1614</v>
      </c>
      <c r="C4808" s="17">
        <v>61.89</v>
      </c>
      <c r="D4808" s="17">
        <v>2.3969999999999998E-2</v>
      </c>
      <c r="E4808" s="9">
        <f t="shared" si="757"/>
        <v>3.8853861409168813E-3</v>
      </c>
      <c r="F4808">
        <f t="shared" si="758"/>
        <v>1.0038929440389295</v>
      </c>
      <c r="G4808">
        <f t="shared" si="755"/>
        <v>61.643242675942474</v>
      </c>
      <c r="H4808">
        <f t="shared" si="749"/>
        <v>2.8590964087143868E-2</v>
      </c>
      <c r="I4808" t="str">
        <f t="shared" si="756"/>
        <v>2019</v>
      </c>
      <c r="J4808">
        <f t="shared" si="750"/>
        <v>12.965223178012833</v>
      </c>
      <c r="K4808">
        <f t="shared" si="754"/>
        <v>-12.965223178012833</v>
      </c>
      <c r="L4808">
        <f t="shared" si="751"/>
        <v>-0.38205860167275318</v>
      </c>
      <c r="M4808">
        <f t="shared" si="752"/>
        <v>0</v>
      </c>
      <c r="P4808" s="23">
        <f t="shared" si="753"/>
        <v>0.21032675464804473</v>
      </c>
    </row>
    <row r="4809" spans="1:16" x14ac:dyDescent="0.3">
      <c r="A4809">
        <v>4808</v>
      </c>
      <c r="B4809" s="16" t="s">
        <v>1612</v>
      </c>
      <c r="C4809" s="17">
        <v>62.75</v>
      </c>
      <c r="D4809" s="17">
        <v>2.3959999999999999E-2</v>
      </c>
      <c r="E4809" s="9">
        <f t="shared" si="757"/>
        <v>1.3799962260623211E-2</v>
      </c>
      <c r="F4809">
        <f t="shared" si="758"/>
        <v>1.0138956212635322</v>
      </c>
      <c r="G4809">
        <f t="shared" si="755"/>
        <v>62.499917996066557</v>
      </c>
      <c r="H4809">
        <f t="shared" si="749"/>
        <v>2.8538978789010259E-2</v>
      </c>
      <c r="I4809" t="str">
        <f t="shared" si="756"/>
        <v>2019</v>
      </c>
      <c r="J4809">
        <f t="shared" si="750"/>
        <v>13.121503387605811</v>
      </c>
      <c r="K4809">
        <f t="shared" si="754"/>
        <v>-13.121503387605811</v>
      </c>
      <c r="L4809">
        <f t="shared" si="751"/>
        <v>-1.2387339217968361</v>
      </c>
      <c r="M4809">
        <f t="shared" si="752"/>
        <v>0</v>
      </c>
      <c r="P4809" s="23">
        <f t="shared" si="753"/>
        <v>0.20994432966186635</v>
      </c>
    </row>
    <row r="4810" spans="1:16" x14ac:dyDescent="0.3">
      <c r="A4810">
        <v>4809</v>
      </c>
      <c r="B4810" s="16" t="s">
        <v>1610</v>
      </c>
      <c r="C4810" s="17">
        <v>62.51</v>
      </c>
      <c r="D4810" s="17">
        <v>2.3910000000000001E-2</v>
      </c>
      <c r="E4810" s="9">
        <f t="shared" si="757"/>
        <v>-3.83203406817232E-3</v>
      </c>
      <c r="F4810">
        <f t="shared" si="758"/>
        <v>0.99617529880478084</v>
      </c>
      <c r="G4810">
        <f t="shared" si="755"/>
        <v>62.261393327788454</v>
      </c>
      <c r="H4810">
        <f t="shared" si="749"/>
        <v>2.6639113870532822E-2</v>
      </c>
      <c r="I4810" t="str">
        <f t="shared" si="756"/>
        <v>2019</v>
      </c>
      <c r="J4810">
        <f t="shared" si="750"/>
        <v>12.201250128311415</v>
      </c>
      <c r="K4810">
        <f t="shared" si="754"/>
        <v>-12.201250128311415</v>
      </c>
      <c r="L4810">
        <f t="shared" si="751"/>
        <v>-1.000209253518733</v>
      </c>
      <c r="M4810">
        <f t="shared" si="752"/>
        <v>0</v>
      </c>
      <c r="P4810" s="23">
        <f t="shared" si="753"/>
        <v>0.19596815098684536</v>
      </c>
    </row>
    <row r="4811" spans="1:16" x14ac:dyDescent="0.3">
      <c r="A4811">
        <v>4810</v>
      </c>
      <c r="B4811" s="16" t="s">
        <v>1608</v>
      </c>
      <c r="C4811" s="17">
        <v>61.98</v>
      </c>
      <c r="D4811" s="17">
        <v>2.4169999999999997E-2</v>
      </c>
      <c r="E4811" s="9">
        <f t="shared" si="757"/>
        <v>-8.5147915841188217E-3</v>
      </c>
      <c r="F4811">
        <f t="shared" si="758"/>
        <v>0.99152135658294671</v>
      </c>
      <c r="G4811">
        <f t="shared" si="755"/>
        <v>61.730826114689037</v>
      </c>
      <c r="H4811">
        <f t="shared" si="749"/>
        <v>2.6616086739887912E-2</v>
      </c>
      <c r="I4811" t="str">
        <f t="shared" si="756"/>
        <v>2019</v>
      </c>
      <c r="J4811">
        <f t="shared" si="750"/>
        <v>12.086818839906945</v>
      </c>
      <c r="K4811">
        <f t="shared" si="754"/>
        <v>-12.086818839906945</v>
      </c>
      <c r="L4811">
        <f t="shared" si="751"/>
        <v>-0.46964204041931623</v>
      </c>
      <c r="M4811">
        <f t="shared" si="752"/>
        <v>0</v>
      </c>
      <c r="P4811" s="23">
        <f t="shared" si="753"/>
        <v>0.19579875405281269</v>
      </c>
    </row>
    <row r="4812" spans="1:16" x14ac:dyDescent="0.3">
      <c r="A4812">
        <v>4811</v>
      </c>
      <c r="B4812" s="16" t="s">
        <v>1606</v>
      </c>
      <c r="C4812" s="17">
        <v>62.69</v>
      </c>
      <c r="D4812" s="17">
        <v>2.4169999999999997E-2</v>
      </c>
      <c r="E4812" s="9">
        <f t="shared" si="757"/>
        <v>1.1390192926275052E-2</v>
      </c>
      <c r="F4812">
        <f t="shared" si="758"/>
        <v>1.0114553081639239</v>
      </c>
      <c r="G4812">
        <f t="shared" si="755"/>
        <v>62.437971751046398</v>
      </c>
      <c r="H4812">
        <f t="shared" si="749"/>
        <v>2.3223704881521982E-2</v>
      </c>
      <c r="I4812" t="str">
        <f t="shared" si="756"/>
        <v>2019</v>
      </c>
      <c r="J4812">
        <f t="shared" si="750"/>
        <v>10.667091283788675</v>
      </c>
      <c r="K4812">
        <f t="shared" si="754"/>
        <v>-10.667091283788675</v>
      </c>
      <c r="L4812">
        <f t="shared" si="751"/>
        <v>-1.1767876767766765</v>
      </c>
      <c r="M4812">
        <f t="shared" si="752"/>
        <v>0</v>
      </c>
      <c r="P4812" s="23">
        <f t="shared" si="753"/>
        <v>0.17084301402871732</v>
      </c>
    </row>
    <row r="4813" spans="1:16" x14ac:dyDescent="0.3">
      <c r="A4813">
        <v>4812</v>
      </c>
      <c r="B4813" s="16" t="s">
        <v>1605</v>
      </c>
      <c r="C4813" s="17">
        <v>61.63</v>
      </c>
      <c r="D4813" s="17">
        <v>2.4119999999999999E-2</v>
      </c>
      <c r="E4813" s="9">
        <f t="shared" si="757"/>
        <v>-1.7053180311725244E-2</v>
      </c>
      <c r="F4813">
        <f t="shared" si="758"/>
        <v>0.98309140213750212</v>
      </c>
      <c r="G4813">
        <f t="shared" si="755"/>
        <v>61.382744716099246</v>
      </c>
      <c r="H4813">
        <f t="shared" si="749"/>
        <v>1.9628528316208795E-2</v>
      </c>
      <c r="I4813" t="str">
        <f t="shared" si="756"/>
        <v>2019</v>
      </c>
      <c r="J4813">
        <f t="shared" si="750"/>
        <v>8.8633880449800735</v>
      </c>
      <c r="K4813">
        <f t="shared" si="754"/>
        <v>-8.8633880449800735</v>
      </c>
      <c r="L4813">
        <f t="shared" si="751"/>
        <v>-0.1215606418295252</v>
      </c>
      <c r="M4813">
        <f t="shared" si="752"/>
        <v>0</v>
      </c>
      <c r="P4813" s="23">
        <f t="shared" si="753"/>
        <v>0.14439543370004138</v>
      </c>
    </row>
    <row r="4814" spans="1:16" x14ac:dyDescent="0.3">
      <c r="A4814">
        <v>4813</v>
      </c>
      <c r="B4814" s="16" t="s">
        <v>1603</v>
      </c>
      <c r="C4814" s="17">
        <v>62.1</v>
      </c>
      <c r="D4814" s="17">
        <v>2.4220000000000002E-2</v>
      </c>
      <c r="E4814" s="9">
        <f t="shared" si="757"/>
        <v>7.5972239652812822E-3</v>
      </c>
      <c r="F4814">
        <f t="shared" si="758"/>
        <v>1.0076261560928119</v>
      </c>
      <c r="G4814">
        <f t="shared" si="755"/>
        <v>61.849828269647979</v>
      </c>
      <c r="H4814">
        <f t="shared" si="749"/>
        <v>1.7466385654177793E-2</v>
      </c>
      <c r="I4814" t="str">
        <f t="shared" si="756"/>
        <v>2019</v>
      </c>
      <c r="J4814">
        <f t="shared" si="750"/>
        <v>7.9470741253656705</v>
      </c>
      <c r="K4814">
        <f t="shared" si="754"/>
        <v>-7.9470741253656705</v>
      </c>
      <c r="L4814">
        <f t="shared" si="751"/>
        <v>-0.58864419537825796</v>
      </c>
      <c r="M4814">
        <f t="shared" si="752"/>
        <v>0</v>
      </c>
      <c r="P4814" s="23">
        <f t="shared" si="753"/>
        <v>0.12848983332206917</v>
      </c>
    </row>
    <row r="4815" spans="1:16" x14ac:dyDescent="0.3">
      <c r="A4815">
        <v>4814</v>
      </c>
      <c r="B4815" s="16" t="s">
        <v>1601</v>
      </c>
      <c r="C4815" s="17">
        <v>61.51</v>
      </c>
      <c r="D4815" s="17">
        <v>2.4319999999999998E-2</v>
      </c>
      <c r="E4815" s="9">
        <f t="shared" si="757"/>
        <v>-9.5462257191562417E-3</v>
      </c>
      <c r="F4815">
        <f t="shared" si="758"/>
        <v>0.99049919484702087</v>
      </c>
      <c r="G4815">
        <f t="shared" si="755"/>
        <v>61.261184074269721</v>
      </c>
      <c r="H4815">
        <f t="shared" si="749"/>
        <v>1.7669461341415039E-2</v>
      </c>
      <c r="I4815" t="str">
        <f t="shared" si="756"/>
        <v>2019</v>
      </c>
      <c r="J4815">
        <f t="shared" si="750"/>
        <v>7.9629578615121792</v>
      </c>
      <c r="K4815">
        <f t="shared" si="754"/>
        <v>-7.9629578615121792</v>
      </c>
      <c r="L4815">
        <f t="shared" si="751"/>
        <v>0.9060080952663796</v>
      </c>
      <c r="M4815">
        <f t="shared" si="752"/>
        <v>0</v>
      </c>
      <c r="P4815" s="23">
        <f t="shared" si="753"/>
        <v>0.12998374063188728</v>
      </c>
    </row>
    <row r="4816" spans="1:16" x14ac:dyDescent="0.3">
      <c r="A4816">
        <v>4815</v>
      </c>
      <c r="B4816" s="16" t="s">
        <v>1599</v>
      </c>
      <c r="C4816" s="17">
        <v>62.42</v>
      </c>
      <c r="D4816" s="17">
        <v>2.435E-2</v>
      </c>
      <c r="E4816" s="9">
        <f t="shared" si="757"/>
        <v>1.4685973622356477E-2</v>
      </c>
      <c r="F4816">
        <f t="shared" si="758"/>
        <v>1.0147943423833523</v>
      </c>
      <c r="G4816">
        <f t="shared" si="755"/>
        <v>62.167192169536101</v>
      </c>
      <c r="H4816">
        <f t="shared" si="749"/>
        <v>1.7140291419494944E-2</v>
      </c>
      <c r="I4816" t="str">
        <f t="shared" si="756"/>
        <v>2019</v>
      </c>
      <c r="J4816">
        <f t="shared" si="750"/>
        <v>7.8387204169449447</v>
      </c>
      <c r="K4816">
        <f t="shared" si="754"/>
        <v>-7.8387204169449447</v>
      </c>
      <c r="L4816">
        <f t="shared" si="751"/>
        <v>1.1857083084188531</v>
      </c>
      <c r="M4816">
        <f t="shared" si="752"/>
        <v>0</v>
      </c>
      <c r="P4816" s="23">
        <f t="shared" si="753"/>
        <v>0.12609095156763678</v>
      </c>
    </row>
    <row r="4817" spans="1:16" x14ac:dyDescent="0.3">
      <c r="A4817">
        <v>4816</v>
      </c>
      <c r="B4817" s="16" t="s">
        <v>1598</v>
      </c>
      <c r="C4817" s="17">
        <v>63.61</v>
      </c>
      <c r="D4817" s="17">
        <v>2.4300000000000002E-2</v>
      </c>
      <c r="E4817" s="9">
        <f t="shared" si="757"/>
        <v>1.8884953848079523E-2</v>
      </c>
      <c r="F4817">
        <f t="shared" si="758"/>
        <v>1.019064402435117</v>
      </c>
      <c r="G4817">
        <f t="shared" si="755"/>
        <v>63.352900477954954</v>
      </c>
      <c r="H4817">
        <f t="shared" si="749"/>
        <v>1.7094696272353504E-2</v>
      </c>
      <c r="I4817" t="str">
        <f t="shared" si="756"/>
        <v>2019</v>
      </c>
      <c r="J4817">
        <f t="shared" si="750"/>
        <v>7.9669779016356612</v>
      </c>
      <c r="K4817">
        <f t="shared" si="754"/>
        <v>-7.9669779016356612</v>
      </c>
      <c r="L4817">
        <f t="shared" si="751"/>
        <v>0.95611986258192161</v>
      </c>
      <c r="M4817">
        <f t="shared" si="752"/>
        <v>0</v>
      </c>
      <c r="P4817" s="23">
        <f t="shared" si="753"/>
        <v>0.12575553512988641</v>
      </c>
    </row>
    <row r="4818" spans="1:16" x14ac:dyDescent="0.3">
      <c r="A4818">
        <v>4817</v>
      </c>
      <c r="B4818" s="16" t="s">
        <v>1596</v>
      </c>
      <c r="C4818" s="17">
        <v>64.569999999999993</v>
      </c>
      <c r="D4818" s="17">
        <v>2.4300000000000002E-2</v>
      </c>
      <c r="E4818" s="9">
        <f t="shared" si="757"/>
        <v>1.4979215947662758E-2</v>
      </c>
      <c r="F4818">
        <f t="shared" si="758"/>
        <v>1.0150919666719069</v>
      </c>
      <c r="G4818">
        <f t="shared" si="755"/>
        <v>64.309020340536875</v>
      </c>
      <c r="H4818">
        <f t="shared" si="749"/>
        <v>1.7002617894932882E-2</v>
      </c>
      <c r="I4818" t="str">
        <f t="shared" si="756"/>
        <v>2019</v>
      </c>
      <c r="J4818">
        <f t="shared" si="750"/>
        <v>8.0436545242688418</v>
      </c>
      <c r="K4818">
        <f t="shared" si="754"/>
        <v>-8.0436545242688418</v>
      </c>
      <c r="L4818">
        <f t="shared" si="751"/>
        <v>0.18708215022142838</v>
      </c>
      <c r="M4818">
        <f t="shared" si="752"/>
        <v>0</v>
      </c>
      <c r="P4818" s="23">
        <f t="shared" si="753"/>
        <v>0.12507816915380007</v>
      </c>
    </row>
    <row r="4819" spans="1:16" x14ac:dyDescent="0.3">
      <c r="A4819">
        <v>4818</v>
      </c>
      <c r="B4819" s="16" t="s">
        <v>1594</v>
      </c>
      <c r="C4819" s="17">
        <v>66.25</v>
      </c>
      <c r="D4819" s="17">
        <v>2.427E-2</v>
      </c>
      <c r="E4819" s="9">
        <f t="shared" si="757"/>
        <v>2.5685558227956064E-2</v>
      </c>
      <c r="F4819">
        <f t="shared" si="758"/>
        <v>1.0260182747405917</v>
      </c>
      <c r="G4819">
        <f t="shared" si="755"/>
        <v>65.982560012030547</v>
      </c>
      <c r="H4819">
        <f t="shared" si="749"/>
        <v>1.7219160958679459E-2</v>
      </c>
      <c r="I4819" t="str">
        <f t="shared" si="756"/>
        <v>2019</v>
      </c>
      <c r="J4819">
        <f t="shared" si="750"/>
        <v>8.3580866220628511</v>
      </c>
      <c r="K4819">
        <f t="shared" si="754"/>
        <v>-8.3580866220628511</v>
      </c>
      <c r="L4819">
        <f t="shared" si="751"/>
        <v>-1.4864575212722428</v>
      </c>
      <c r="M4819">
        <f t="shared" si="752"/>
        <v>0</v>
      </c>
      <c r="P4819" s="23">
        <f t="shared" si="753"/>
        <v>0.12667114795999015</v>
      </c>
    </row>
    <row r="4820" spans="1:16" x14ac:dyDescent="0.3">
      <c r="A4820">
        <v>4819</v>
      </c>
      <c r="B4820" s="16" t="s">
        <v>1593</v>
      </c>
      <c r="C4820" s="17">
        <v>66.5</v>
      </c>
      <c r="D4820" s="17">
        <v>2.4293999999999996E-2</v>
      </c>
      <c r="E4820" s="9">
        <f t="shared" si="757"/>
        <v>3.7664827954768648E-3</v>
      </c>
      <c r="F4820">
        <f t="shared" si="758"/>
        <v>1.0037735849056604</v>
      </c>
      <c r="G4820">
        <f t="shared" si="755"/>
        <v>66.231285878855417</v>
      </c>
      <c r="H4820">
        <f t="shared" si="749"/>
        <v>1.7220533391462893E-2</v>
      </c>
      <c r="I4820" t="str">
        <f t="shared" si="756"/>
        <v>2019</v>
      </c>
      <c r="J4820">
        <f t="shared" si="750"/>
        <v>8.3902616956927698</v>
      </c>
      <c r="K4820">
        <f t="shared" si="754"/>
        <v>-8.3902616956927698</v>
      </c>
      <c r="L4820">
        <f t="shared" si="751"/>
        <v>-1.7351833880971128</v>
      </c>
      <c r="M4820">
        <f t="shared" si="752"/>
        <v>0</v>
      </c>
      <c r="P4820" s="23">
        <f t="shared" si="753"/>
        <v>0.12668124413346762</v>
      </c>
    </row>
    <row r="4821" spans="1:16" x14ac:dyDescent="0.3">
      <c r="A4821">
        <v>4820</v>
      </c>
      <c r="B4821" s="16" t="s">
        <v>1591</v>
      </c>
      <c r="C4821" s="17">
        <v>66.45</v>
      </c>
      <c r="D4821" s="17">
        <v>2.4289999999999999E-2</v>
      </c>
      <c r="E4821" s="9">
        <f t="shared" si="757"/>
        <v>-7.5216250255405849E-4</v>
      </c>
      <c r="F4821">
        <f t="shared" si="758"/>
        <v>0.99924812030075194</v>
      </c>
      <c r="G4821">
        <f t="shared" si="755"/>
        <v>66.181532040554657</v>
      </c>
      <c r="H4821">
        <f t="shared" si="749"/>
        <v>1.6867208215424551E-2</v>
      </c>
      <c r="I4821" t="str">
        <f t="shared" si="756"/>
        <v>2019</v>
      </c>
      <c r="J4821">
        <f t="shared" si="750"/>
        <v>8.2119395393045647</v>
      </c>
      <c r="K4821">
        <f t="shared" si="754"/>
        <v>-8.2119395393045647</v>
      </c>
      <c r="L4821">
        <f t="shared" si="751"/>
        <v>-1.6854295497963534</v>
      </c>
      <c r="M4821">
        <f t="shared" si="752"/>
        <v>0</v>
      </c>
      <c r="P4821" s="23">
        <f t="shared" si="753"/>
        <v>0.1240820405044788</v>
      </c>
    </row>
    <row r="4822" spans="1:16" x14ac:dyDescent="0.3">
      <c r="A4822">
        <v>4821</v>
      </c>
      <c r="B4822" s="16" t="s">
        <v>1590</v>
      </c>
      <c r="C4822" s="17">
        <v>67.08</v>
      </c>
      <c r="D4822" s="17">
        <v>2.4460000000000003E-2</v>
      </c>
      <c r="E4822" s="9">
        <f t="shared" si="757"/>
        <v>9.4361517957537132E-3</v>
      </c>
      <c r="F4822">
        <f t="shared" si="758"/>
        <v>1.0094808126410835</v>
      </c>
      <c r="G4822">
        <f t="shared" si="755"/>
        <v>66.807093851656006</v>
      </c>
      <c r="H4822">
        <f t="shared" si="749"/>
        <v>1.5019498429967356E-2</v>
      </c>
      <c r="I4822" t="str">
        <f t="shared" si="756"/>
        <v>2019</v>
      </c>
      <c r="J4822">
        <f t="shared" si="750"/>
        <v>7.3814848138782008</v>
      </c>
      <c r="K4822">
        <f t="shared" si="754"/>
        <v>-7.3814848138782008</v>
      </c>
      <c r="L4822">
        <f t="shared" si="751"/>
        <v>-2.3109913608977024</v>
      </c>
      <c r="M4822">
        <f t="shared" si="752"/>
        <v>0</v>
      </c>
      <c r="P4822" s="23">
        <f t="shared" si="753"/>
        <v>0.1104895361901037</v>
      </c>
    </row>
    <row r="4823" spans="1:16" x14ac:dyDescent="0.3">
      <c r="A4823">
        <v>4822</v>
      </c>
      <c r="B4823" s="16" t="s">
        <v>1588</v>
      </c>
      <c r="C4823" s="17">
        <v>67.069999999999993</v>
      </c>
      <c r="D4823" s="17">
        <v>2.4479999999999998E-2</v>
      </c>
      <c r="E4823" s="9">
        <f t="shared" si="757"/>
        <v>-1.4908684336234512E-4</v>
      </c>
      <c r="F4823">
        <f t="shared" si="758"/>
        <v>0.99985092426952882</v>
      </c>
      <c r="G4823">
        <f t="shared" si="755"/>
        <v>66.796911878595395</v>
      </c>
      <c r="H4823">
        <f t="shared" si="749"/>
        <v>1.5028651664720751E-2</v>
      </c>
      <c r="I4823" t="str">
        <f t="shared" si="756"/>
        <v>2019</v>
      </c>
      <c r="J4823">
        <f t="shared" si="750"/>
        <v>7.3848575768360654</v>
      </c>
      <c r="K4823">
        <f t="shared" si="754"/>
        <v>-7.3848575768360654</v>
      </c>
      <c r="L4823">
        <f t="shared" si="751"/>
        <v>-2.3008093878370914</v>
      </c>
      <c r="M4823">
        <f t="shared" si="752"/>
        <v>0</v>
      </c>
      <c r="P4823" s="23">
        <f t="shared" si="753"/>
        <v>0.11055687110593045</v>
      </c>
    </row>
    <row r="4824" spans="1:16" x14ac:dyDescent="0.3">
      <c r="A4824">
        <v>4823</v>
      </c>
      <c r="B4824" s="16" t="s">
        <v>1586</v>
      </c>
      <c r="C4824" s="17">
        <v>67.12</v>
      </c>
      <c r="D4824" s="17">
        <v>2.4500000000000001E-2</v>
      </c>
      <c r="E4824" s="9">
        <f t="shared" si="757"/>
        <v>7.4521204730496711E-4</v>
      </c>
      <c r="F4824">
        <f t="shared" si="758"/>
        <v>1.00074548978679</v>
      </c>
      <c r="G4824">
        <f t="shared" si="755"/>
        <v>66.846485472200399</v>
      </c>
      <c r="H4824">
        <f t="shared" si="749"/>
        <v>1.4427878676412306E-2</v>
      </c>
      <c r="I4824" t="str">
        <f t="shared" si="756"/>
        <v>2019</v>
      </c>
      <c r="J4824">
        <f t="shared" si="750"/>
        <v>7.0949082083202697</v>
      </c>
      <c r="K4824">
        <f t="shared" si="754"/>
        <v>-7.0949082083202697</v>
      </c>
      <c r="L4824">
        <f t="shared" si="751"/>
        <v>-2.3503829814420953</v>
      </c>
      <c r="M4824">
        <f t="shared" si="752"/>
        <v>0</v>
      </c>
      <c r="P4824" s="23">
        <f t="shared" si="753"/>
        <v>0.10613734077718784</v>
      </c>
    </row>
    <row r="4825" spans="1:16" x14ac:dyDescent="0.3">
      <c r="A4825">
        <v>4824</v>
      </c>
      <c r="B4825" s="16" t="s">
        <v>1584</v>
      </c>
      <c r="C4825" s="17">
        <v>64.760000000000005</v>
      </c>
      <c r="D4825" s="17">
        <v>2.4500000000000001E-2</v>
      </c>
      <c r="E4825" s="9">
        <f t="shared" si="757"/>
        <v>-3.5793933349516388E-2</v>
      </c>
      <c r="F4825">
        <f t="shared" si="758"/>
        <v>0.96483909415971392</v>
      </c>
      <c r="G4825">
        <f t="shared" si="755"/>
        <v>64.496102490758304</v>
      </c>
      <c r="H4825">
        <f t="shared" si="749"/>
        <v>1.5275774652881118E-2</v>
      </c>
      <c r="I4825" t="str">
        <f t="shared" si="756"/>
        <v>2019</v>
      </c>
      <c r="J4825">
        <f t="shared" si="750"/>
        <v>7.2477371513990407</v>
      </c>
      <c r="K4825">
        <f t="shared" si="754"/>
        <v>-7.2477371513990407</v>
      </c>
      <c r="L4825">
        <f t="shared" si="751"/>
        <v>0.31035688879494217</v>
      </c>
      <c r="M4825">
        <f t="shared" si="752"/>
        <v>0</v>
      </c>
      <c r="P4825" s="23">
        <f t="shared" si="753"/>
        <v>0.11237480826748522</v>
      </c>
    </row>
    <row r="4826" spans="1:16" x14ac:dyDescent="0.3">
      <c r="A4826">
        <v>4825</v>
      </c>
      <c r="B4826" s="16" t="s">
        <v>1582</v>
      </c>
      <c r="C4826" s="17">
        <v>65.209999999999994</v>
      </c>
      <c r="D4826" s="17">
        <v>2.4580000000000001E-2</v>
      </c>
      <c r="E4826" s="9">
        <f t="shared" si="757"/>
        <v>6.9247025956763863E-3</v>
      </c>
      <c r="F4826">
        <f t="shared" si="758"/>
        <v>1.0069487337862877</v>
      </c>
      <c r="G4826">
        <f t="shared" si="755"/>
        <v>64.943402819409343</v>
      </c>
      <c r="H4826">
        <f t="shared" si="749"/>
        <v>1.4584314397250454E-2</v>
      </c>
      <c r="I4826" t="str">
        <f t="shared" si="756"/>
        <v>2019</v>
      </c>
      <c r="J4826">
        <f t="shared" si="750"/>
        <v>6.9676572531655738</v>
      </c>
      <c r="K4826">
        <f t="shared" si="754"/>
        <v>-6.9676572531655738</v>
      </c>
      <c r="L4826">
        <f t="shared" si="751"/>
        <v>-0.13694343985609692</v>
      </c>
      <c r="M4826">
        <f t="shared" si="752"/>
        <v>0</v>
      </c>
      <c r="P4826" s="23">
        <f t="shared" si="753"/>
        <v>0.10728814553405541</v>
      </c>
    </row>
    <row r="4827" spans="1:16" x14ac:dyDescent="0.3">
      <c r="A4827">
        <v>4826</v>
      </c>
      <c r="B4827" s="16" t="s">
        <v>1580</v>
      </c>
      <c r="C4827" s="17">
        <v>66.39</v>
      </c>
      <c r="D4827" s="17">
        <v>2.4510000000000001E-2</v>
      </c>
      <c r="E4827" s="9">
        <f t="shared" si="757"/>
        <v>1.793361132595709E-2</v>
      </c>
      <c r="F4827">
        <f t="shared" si="758"/>
        <v>1.0180953841435363</v>
      </c>
      <c r="G4827">
        <f t="shared" si="755"/>
        <v>66.119350028932217</v>
      </c>
      <c r="H4827">
        <f t="shared" si="749"/>
        <v>1.4775610492498618E-2</v>
      </c>
      <c r="I4827" t="str">
        <f t="shared" si="756"/>
        <v>2019</v>
      </c>
      <c r="J4827">
        <f t="shared" si="750"/>
        <v>7.1868690256741283</v>
      </c>
      <c r="K4827">
        <f t="shared" si="754"/>
        <v>-7.1868690256741283</v>
      </c>
      <c r="L4827">
        <f t="shared" si="751"/>
        <v>-1.3128906493789714</v>
      </c>
      <c r="M4827">
        <f t="shared" si="752"/>
        <v>0</v>
      </c>
      <c r="P4827" s="23">
        <f t="shared" si="753"/>
        <v>0.10869539737655209</v>
      </c>
    </row>
    <row r="4828" spans="1:16" x14ac:dyDescent="0.3">
      <c r="A4828">
        <v>4827</v>
      </c>
      <c r="B4828" s="16" t="s">
        <v>1578</v>
      </c>
      <c r="C4828" s="17">
        <v>66.03</v>
      </c>
      <c r="D4828" s="17">
        <v>2.4399999999999998E-2</v>
      </c>
      <c r="E4828" s="9">
        <f t="shared" si="757"/>
        <v>-5.4372585245879542E-3</v>
      </c>
      <c r="F4828">
        <f t="shared" si="758"/>
        <v>0.99457749661093542</v>
      </c>
      <c r="G4828">
        <f t="shared" si="755"/>
        <v>65.762023255358983</v>
      </c>
      <c r="H4828">
        <f t="shared" si="749"/>
        <v>1.4823025150553238E-2</v>
      </c>
      <c r="I4828" t="str">
        <f t="shared" si="756"/>
        <v>2019</v>
      </c>
      <c r="J4828">
        <f t="shared" si="750"/>
        <v>7.1709671423618744</v>
      </c>
      <c r="K4828">
        <f t="shared" si="754"/>
        <v>-7.1709671423618744</v>
      </c>
      <c r="L4828">
        <f t="shared" si="751"/>
        <v>-0.95556387580573698</v>
      </c>
      <c r="M4828">
        <f t="shared" si="752"/>
        <v>0</v>
      </c>
      <c r="P4828" s="23">
        <f t="shared" si="753"/>
        <v>0.10904419887624897</v>
      </c>
    </row>
    <row r="4829" spans="1:16" x14ac:dyDescent="0.3">
      <c r="A4829">
        <v>4828</v>
      </c>
      <c r="B4829" s="16" t="s">
        <v>1576</v>
      </c>
      <c r="C4829" s="17">
        <v>65.069999999999993</v>
      </c>
      <c r="D4829" s="17">
        <v>2.435E-2</v>
      </c>
      <c r="E4829" s="9">
        <f t="shared" si="757"/>
        <v>-1.4645570699587371E-2</v>
      </c>
      <c r="F4829">
        <f t="shared" si="758"/>
        <v>0.98546115402089951</v>
      </c>
      <c r="G4829">
        <f t="shared" si="755"/>
        <v>64.806459379553246</v>
      </c>
      <c r="H4829">
        <f t="shared" si="749"/>
        <v>1.4541594071252304E-2</v>
      </c>
      <c r="I4829" t="str">
        <f t="shared" si="756"/>
        <v>2019</v>
      </c>
      <c r="J4829">
        <f t="shared" si="750"/>
        <v>6.9325982435920022</v>
      </c>
      <c r="K4829">
        <f t="shared" si="754"/>
        <v>-6.9325982435920022</v>
      </c>
      <c r="L4829">
        <f t="shared" si="751"/>
        <v>0.59789695530763254</v>
      </c>
      <c r="M4829">
        <f t="shared" si="752"/>
        <v>0</v>
      </c>
      <c r="P4829" s="23">
        <f t="shared" si="753"/>
        <v>0.10697387744930979</v>
      </c>
    </row>
    <row r="4830" spans="1:16" x14ac:dyDescent="0.3">
      <c r="A4830">
        <v>4829</v>
      </c>
      <c r="B4830" s="16" t="s">
        <v>1574</v>
      </c>
      <c r="C4830" s="17">
        <v>65.67</v>
      </c>
      <c r="D4830" s="17">
        <v>2.4319999999999998E-2</v>
      </c>
      <c r="E4830" s="9">
        <f t="shared" si="757"/>
        <v>9.1785866959887483E-3</v>
      </c>
      <c r="F4830">
        <f t="shared" si="758"/>
        <v>1.009220839096358</v>
      </c>
      <c r="G4830">
        <f t="shared" si="755"/>
        <v>65.404356334860879</v>
      </c>
      <c r="H4830">
        <f t="shared" si="749"/>
        <v>1.4612893957470386E-2</v>
      </c>
      <c r="I4830" t="str">
        <f t="shared" si="756"/>
        <v>2019</v>
      </c>
      <c r="J4830">
        <f t="shared" si="750"/>
        <v>7.0308629001550731</v>
      </c>
      <c r="K4830">
        <f t="shared" si="754"/>
        <v>-7.0308629001550731</v>
      </c>
      <c r="L4830">
        <f t="shared" si="751"/>
        <v>6.7316168919546726E-2</v>
      </c>
      <c r="M4830">
        <f t="shared" si="752"/>
        <v>0</v>
      </c>
      <c r="P4830" s="23">
        <f t="shared" si="753"/>
        <v>0.10749838839722034</v>
      </c>
    </row>
    <row r="4831" spans="1:16" x14ac:dyDescent="0.3">
      <c r="A4831">
        <v>4830</v>
      </c>
      <c r="B4831" s="16" t="s">
        <v>1572</v>
      </c>
      <c r="C4831" s="17">
        <v>65.86</v>
      </c>
      <c r="D4831" s="17">
        <v>2.4649999999999998E-2</v>
      </c>
      <c r="E4831" s="9">
        <f t="shared" si="757"/>
        <v>2.8890767453368564E-3</v>
      </c>
      <c r="F4831">
        <f t="shared" si="758"/>
        <v>1.0028932541495355</v>
      </c>
      <c r="G4831">
        <f t="shared" si="755"/>
        <v>65.589980212106084</v>
      </c>
      <c r="H4831">
        <f t="shared" si="749"/>
        <v>1.4038725998354493E-2</v>
      </c>
      <c r="I4831" t="str">
        <f t="shared" si="756"/>
        <v>2019</v>
      </c>
      <c r="J4831">
        <f t="shared" si="750"/>
        <v>6.7737773620627184</v>
      </c>
      <c r="K4831">
        <f t="shared" si="754"/>
        <v>-6.7737773620627184</v>
      </c>
      <c r="L4831">
        <f t="shared" si="751"/>
        <v>-0.11830770832565918</v>
      </c>
      <c r="M4831">
        <f t="shared" si="752"/>
        <v>0</v>
      </c>
      <c r="P4831" s="23">
        <f t="shared" si="753"/>
        <v>0.10327457547871721</v>
      </c>
    </row>
    <row r="4832" spans="1:16" x14ac:dyDescent="0.3">
      <c r="A4832">
        <v>4831</v>
      </c>
      <c r="B4832" s="16" t="s">
        <v>1570</v>
      </c>
      <c r="C4832" s="17">
        <v>65.989999999999995</v>
      </c>
      <c r="D4832" s="17">
        <v>2.4649999999999998E-2</v>
      </c>
      <c r="E4832" s="9">
        <f t="shared" si="757"/>
        <v>1.9719384471120218E-3</v>
      </c>
      <c r="F4832">
        <f t="shared" si="758"/>
        <v>1.0019738839963559</v>
      </c>
      <c r="G4832">
        <f t="shared" si="755"/>
        <v>65.719447224368054</v>
      </c>
      <c r="H4832">
        <f t="shared" si="749"/>
        <v>1.3954418278377605E-2</v>
      </c>
      <c r="I4832" t="str">
        <f t="shared" si="756"/>
        <v>2019</v>
      </c>
      <c r="J4832">
        <f t="shared" si="750"/>
        <v>6.7463886893203924</v>
      </c>
      <c r="K4832">
        <f t="shared" si="754"/>
        <v>-6.7463886893203924</v>
      </c>
      <c r="L4832">
        <f t="shared" si="751"/>
        <v>-0.24777472058762839</v>
      </c>
      <c r="M4832">
        <f t="shared" si="752"/>
        <v>0</v>
      </c>
      <c r="P4832" s="23">
        <f t="shared" si="753"/>
        <v>0.10265437361772126</v>
      </c>
    </row>
    <row r="4833" spans="1:16" x14ac:dyDescent="0.3">
      <c r="A4833">
        <v>4832</v>
      </c>
      <c r="B4833" s="16" t="s">
        <v>1568</v>
      </c>
      <c r="C4833" s="17">
        <v>66.3</v>
      </c>
      <c r="D4833" s="17">
        <v>2.46E-2</v>
      </c>
      <c r="E4833" s="9">
        <f t="shared" si="757"/>
        <v>4.6866817964865155E-3</v>
      </c>
      <c r="F4833">
        <f t="shared" si="758"/>
        <v>1.0046976814668889</v>
      </c>
      <c r="G4833">
        <f t="shared" si="755"/>
        <v>66.028726490702923</v>
      </c>
      <c r="H4833">
        <f t="shared" ref="H4833:H4896" si="759">SQRT(_xlfn.VAR.S(E4804:E4833))</f>
        <v>1.3944865281156229E-2</v>
      </c>
      <c r="I4833" t="str">
        <f t="shared" si="756"/>
        <v>2019</v>
      </c>
      <c r="J4833">
        <f t="shared" ref="J4833:J4896" si="760">-K4833</f>
        <v>6.7734973416543163</v>
      </c>
      <c r="K4833">
        <f t="shared" si="754"/>
        <v>-6.7734973416543163</v>
      </c>
      <c r="L4833">
        <f t="shared" ref="L4833:L4896" si="761">+MIN(G4834-G4833,G4835-G4833,G4836-G4833,G4837-G4833,G4838-G4833,G4839-G4833,G4840-G4833,G4841-G4833,G4842-G4833,G4843-G4833)</f>
        <v>-0.5570539869224973</v>
      </c>
      <c r="M4833">
        <f t="shared" ref="M4833:M4896" si="762">+IF(L4833&lt;K4833,1,0)</f>
        <v>0</v>
      </c>
      <c r="P4833" s="23">
        <f t="shared" ref="P4833:P4896" si="763">-K4833/G4833</f>
        <v>0.10258409788666829</v>
      </c>
    </row>
    <row r="4834" spans="1:16" x14ac:dyDescent="0.3">
      <c r="A4834">
        <v>4833</v>
      </c>
      <c r="B4834" s="16" t="s">
        <v>1566</v>
      </c>
      <c r="C4834" s="17">
        <v>65.739999999999995</v>
      </c>
      <c r="D4834" s="17">
        <v>2.4540000000000003E-2</v>
      </c>
      <c r="E4834" s="9">
        <f t="shared" si="757"/>
        <v>-8.4823289557435563E-3</v>
      </c>
      <c r="F4834">
        <f t="shared" si="758"/>
        <v>0.99155354449472088</v>
      </c>
      <c r="G4834">
        <f t="shared" si="755"/>
        <v>65.471672503780425</v>
      </c>
      <c r="H4834">
        <f t="shared" si="759"/>
        <v>1.4039322553897112E-2</v>
      </c>
      <c r="I4834" t="str">
        <f t="shared" si="756"/>
        <v>2019</v>
      </c>
      <c r="J4834">
        <f t="shared" si="760"/>
        <v>6.7618465064771529</v>
      </c>
      <c r="K4834">
        <f t="shared" ref="K4834:K4897" si="764">-G4834*$P$3*$R$3*H4834</f>
        <v>-6.7618465064771529</v>
      </c>
      <c r="L4834">
        <f t="shared" si="761"/>
        <v>0.83767656284148018</v>
      </c>
      <c r="M4834">
        <f t="shared" si="762"/>
        <v>0</v>
      </c>
      <c r="P4834" s="23">
        <f t="shared" si="763"/>
        <v>0.103278963983801</v>
      </c>
    </row>
    <row r="4835" spans="1:16" x14ac:dyDescent="0.3">
      <c r="A4835">
        <v>4834</v>
      </c>
      <c r="B4835" s="16" t="s">
        <v>1564</v>
      </c>
      <c r="C4835" s="17">
        <v>66.58</v>
      </c>
      <c r="D4835" s="17">
        <v>2.444E-2</v>
      </c>
      <c r="E4835" s="9">
        <f t="shared" si="757"/>
        <v>1.2696663910805685E-2</v>
      </c>
      <c r="F4835">
        <f t="shared" si="758"/>
        <v>1.012777608761789</v>
      </c>
      <c r="G4835">
        <f t="shared" si="755"/>
        <v>66.309349066621905</v>
      </c>
      <c r="H4835">
        <f t="shared" si="759"/>
        <v>1.2938594054391496E-2</v>
      </c>
      <c r="I4835" t="str">
        <f t="shared" si="756"/>
        <v>2019</v>
      </c>
      <c r="J4835">
        <f t="shared" si="760"/>
        <v>6.3114271324008442</v>
      </c>
      <c r="K4835">
        <f t="shared" si="764"/>
        <v>-6.3114271324008442</v>
      </c>
      <c r="L4835">
        <f t="shared" si="761"/>
        <v>8.7863529685250796E-2</v>
      </c>
      <c r="M4835">
        <f t="shared" si="762"/>
        <v>0</v>
      </c>
      <c r="P4835" s="23">
        <f t="shared" si="763"/>
        <v>9.5181557672352771E-2</v>
      </c>
    </row>
    <row r="4836" spans="1:16" x14ac:dyDescent="0.3">
      <c r="A4836">
        <v>4835</v>
      </c>
      <c r="B4836" s="16" t="s">
        <v>1562</v>
      </c>
      <c r="C4836" s="17">
        <v>66.67</v>
      </c>
      <c r="D4836" s="17">
        <v>2.46E-2</v>
      </c>
      <c r="E4836" s="9">
        <f t="shared" si="757"/>
        <v>1.3508444830898571E-3</v>
      </c>
      <c r="F4836">
        <f t="shared" si="758"/>
        <v>1.0013517572844699</v>
      </c>
      <c r="G4836">
        <f t="shared" si="755"/>
        <v>66.397212596307156</v>
      </c>
      <c r="H4836">
        <f t="shared" si="759"/>
        <v>1.2410721969398374E-2</v>
      </c>
      <c r="I4836" t="str">
        <f t="shared" si="756"/>
        <v>2019</v>
      </c>
      <c r="J4836">
        <f t="shared" si="760"/>
        <v>6.061953698739317</v>
      </c>
      <c r="K4836">
        <f t="shared" si="764"/>
        <v>-6.061953698739317</v>
      </c>
      <c r="L4836">
        <f t="shared" si="761"/>
        <v>0.35830450290777094</v>
      </c>
      <c r="M4836">
        <f t="shared" si="762"/>
        <v>0</v>
      </c>
      <c r="P4836" s="23">
        <f t="shared" si="763"/>
        <v>9.1298316024134837E-2</v>
      </c>
    </row>
    <row r="4837" spans="1:16" x14ac:dyDescent="0.3">
      <c r="A4837">
        <v>4836</v>
      </c>
      <c r="B4837" s="16" t="s">
        <v>1560</v>
      </c>
      <c r="C4837" s="17">
        <v>67.55</v>
      </c>
      <c r="D4837" s="17">
        <v>2.452E-2</v>
      </c>
      <c r="E4837" s="9">
        <f t="shared" si="757"/>
        <v>1.3112987776239248E-2</v>
      </c>
      <c r="F4837">
        <f t="shared" si="758"/>
        <v>1.0131993400329984</v>
      </c>
      <c r="G4837">
        <f t="shared" si="755"/>
        <v>67.274508970082096</v>
      </c>
      <c r="H4837">
        <f t="shared" si="759"/>
        <v>1.2546057521487651E-2</v>
      </c>
      <c r="I4837" t="str">
        <f t="shared" si="756"/>
        <v>2019</v>
      </c>
      <c r="J4837">
        <f t="shared" si="760"/>
        <v>6.2090267605145524</v>
      </c>
      <c r="K4837">
        <f t="shared" si="764"/>
        <v>-6.2090267605145524</v>
      </c>
      <c r="L4837">
        <f t="shared" si="761"/>
        <v>-0.51899187086716836</v>
      </c>
      <c r="M4837">
        <f t="shared" si="762"/>
        <v>0</v>
      </c>
      <c r="P4837" s="23">
        <f t="shared" si="763"/>
        <v>9.2293899362027185E-2</v>
      </c>
    </row>
    <row r="4838" spans="1:16" x14ac:dyDescent="0.3">
      <c r="A4838">
        <v>4837</v>
      </c>
      <c r="B4838" s="16" t="s">
        <v>1558</v>
      </c>
      <c r="C4838" s="17">
        <v>67.23</v>
      </c>
      <c r="D4838" s="17">
        <v>2.452E-2</v>
      </c>
      <c r="E4838" s="9">
        <f t="shared" si="757"/>
        <v>-4.7484879252624448E-3</v>
      </c>
      <c r="F4838">
        <f t="shared" si="758"/>
        <v>0.99526276831976324</v>
      </c>
      <c r="G4838">
        <f t="shared" si="755"/>
        <v>66.955814034916656</v>
      </c>
      <c r="H4838">
        <f t="shared" si="759"/>
        <v>1.2624929415488933E-2</v>
      </c>
      <c r="I4838" t="str">
        <f t="shared" si="756"/>
        <v>2019</v>
      </c>
      <c r="J4838">
        <f t="shared" si="760"/>
        <v>6.2184618438662058</v>
      </c>
      <c r="K4838">
        <f t="shared" si="764"/>
        <v>-6.2184618438662058</v>
      </c>
      <c r="L4838">
        <f t="shared" si="761"/>
        <v>-0.20029693570172924</v>
      </c>
      <c r="M4838">
        <f t="shared" si="762"/>
        <v>0</v>
      </c>
      <c r="P4838" s="23">
        <f t="shared" si="763"/>
        <v>9.287411307736998E-2</v>
      </c>
    </row>
    <row r="4839" spans="1:16" x14ac:dyDescent="0.3">
      <c r="A4839">
        <v>4838</v>
      </c>
      <c r="B4839" s="16" t="s">
        <v>1556</v>
      </c>
      <c r="C4839" s="17">
        <v>67.16</v>
      </c>
      <c r="D4839" s="17">
        <v>2.452E-2</v>
      </c>
      <c r="E4839" s="9">
        <f t="shared" si="757"/>
        <v>-1.0417442716053622E-3</v>
      </c>
      <c r="F4839">
        <f t="shared" si="758"/>
        <v>0.99895879815558519</v>
      </c>
      <c r="G4839">
        <f t="shared" si="755"/>
        <v>66.886099517849203</v>
      </c>
      <c r="H4839">
        <f t="shared" si="759"/>
        <v>1.2467153759979881E-2</v>
      </c>
      <c r="I4839" t="str">
        <f t="shared" si="756"/>
        <v>2019</v>
      </c>
      <c r="J4839">
        <f t="shared" si="760"/>
        <v>6.1343550251823178</v>
      </c>
      <c r="K4839">
        <f t="shared" si="764"/>
        <v>-6.1343550251823178</v>
      </c>
      <c r="L4839">
        <f t="shared" si="761"/>
        <v>-0.13058241863427611</v>
      </c>
      <c r="M4839">
        <f t="shared" si="762"/>
        <v>0</v>
      </c>
      <c r="P4839" s="23">
        <f t="shared" si="763"/>
        <v>9.1713451216351854E-2</v>
      </c>
    </row>
    <row r="4840" spans="1:16" x14ac:dyDescent="0.3">
      <c r="A4840">
        <v>4839</v>
      </c>
      <c r="B4840" s="16" t="s">
        <v>1554</v>
      </c>
      <c r="C4840" s="17">
        <v>67.540000000000006</v>
      </c>
      <c r="D4840" s="17">
        <v>2.4460000000000003E-2</v>
      </c>
      <c r="E4840" s="9">
        <f t="shared" si="757"/>
        <v>5.6421827480818022E-3</v>
      </c>
      <c r="F4840">
        <f t="shared" si="758"/>
        <v>1.0056581298391902</v>
      </c>
      <c r="G4840">
        <f t="shared" si="755"/>
        <v>67.265222402218953</v>
      </c>
      <c r="H4840">
        <f t="shared" si="759"/>
        <v>1.2427342900748185E-2</v>
      </c>
      <c r="I4840" t="str">
        <f t="shared" si="756"/>
        <v>2019</v>
      </c>
      <c r="J4840">
        <f t="shared" si="760"/>
        <v>6.1494260731017611</v>
      </c>
      <c r="K4840">
        <f t="shared" si="764"/>
        <v>-6.1494260731017611</v>
      </c>
      <c r="L4840">
        <f t="shared" si="761"/>
        <v>-0.50970530300402572</v>
      </c>
      <c r="M4840">
        <f t="shared" si="762"/>
        <v>0</v>
      </c>
      <c r="P4840" s="23">
        <f t="shared" si="763"/>
        <v>9.1420586351899188E-2</v>
      </c>
    </row>
    <row r="4841" spans="1:16" x14ac:dyDescent="0.3">
      <c r="A4841">
        <v>4840</v>
      </c>
      <c r="B4841" s="16" t="s">
        <v>1552</v>
      </c>
      <c r="C4841" s="17">
        <v>67.61</v>
      </c>
      <c r="D4841" s="17">
        <v>2.4700000000000003E-2</v>
      </c>
      <c r="E4841" s="9">
        <f t="shared" si="757"/>
        <v>1.0358861451648662E-3</v>
      </c>
      <c r="F4841">
        <f t="shared" si="758"/>
        <v>1.0010364228605271</v>
      </c>
      <c r="G4841">
        <f t="shared" si="755"/>
        <v>67.332244272797624</v>
      </c>
      <c r="H4841">
        <f t="shared" si="759"/>
        <v>1.225445763393992E-2</v>
      </c>
      <c r="I4841" t="str">
        <f t="shared" si="756"/>
        <v>2019</v>
      </c>
      <c r="J4841">
        <f t="shared" si="760"/>
        <v>6.0699191404146831</v>
      </c>
      <c r="K4841">
        <f t="shared" si="764"/>
        <v>-6.0699191404146831</v>
      </c>
      <c r="L4841">
        <f t="shared" si="761"/>
        <v>-0.57672717358269665</v>
      </c>
      <c r="M4841">
        <f t="shared" si="762"/>
        <v>0</v>
      </c>
      <c r="P4841" s="23">
        <f t="shared" si="763"/>
        <v>9.0148772047792022E-2</v>
      </c>
    </row>
    <row r="4842" spans="1:16" x14ac:dyDescent="0.3">
      <c r="A4842">
        <v>4841</v>
      </c>
      <c r="B4842" s="16" t="s">
        <v>1550</v>
      </c>
      <c r="C4842" s="17">
        <v>68.5</v>
      </c>
      <c r="D4842" s="17">
        <v>2.4729999999999999E-2</v>
      </c>
      <c r="E4842" s="9">
        <f t="shared" si="757"/>
        <v>1.3077844165593185E-2</v>
      </c>
      <c r="F4842">
        <f t="shared" si="758"/>
        <v>1.0131637331755659</v>
      </c>
      <c r="G4842">
        <f t="shared" si="755"/>
        <v>68.218246878429625</v>
      </c>
      <c r="H4842">
        <f t="shared" si="759"/>
        <v>1.2298579545162379E-2</v>
      </c>
      <c r="I4842" t="str">
        <f t="shared" si="756"/>
        <v>2019</v>
      </c>
      <c r="J4842">
        <f t="shared" si="760"/>
        <v>6.1719333782841881</v>
      </c>
      <c r="K4842">
        <f t="shared" si="764"/>
        <v>-6.1719333782841881</v>
      </c>
      <c r="L4842">
        <f t="shared" si="761"/>
        <v>-1.4627297792146976</v>
      </c>
      <c r="M4842">
        <f t="shared" si="762"/>
        <v>0</v>
      </c>
      <c r="P4842" s="23">
        <f t="shared" si="763"/>
        <v>9.0473350763221272E-2</v>
      </c>
    </row>
    <row r="4843" spans="1:16" x14ac:dyDescent="0.3">
      <c r="A4843">
        <v>4842</v>
      </c>
      <c r="B4843" s="16" t="s">
        <v>1548</v>
      </c>
      <c r="C4843" s="17">
        <v>67.86</v>
      </c>
      <c r="D4843" s="17">
        <v>2.4729999999999999E-2</v>
      </c>
      <c r="E4843" s="9">
        <f t="shared" si="757"/>
        <v>-9.3869859120955471E-3</v>
      </c>
      <c r="F4843">
        <f t="shared" si="758"/>
        <v>0.99065693430656931</v>
      </c>
      <c r="G4843">
        <f t="shared" si="755"/>
        <v>67.580879316353787</v>
      </c>
      <c r="H4843">
        <f t="shared" si="759"/>
        <v>1.1943031912565596E-2</v>
      </c>
      <c r="I4843" t="str">
        <f t="shared" si="756"/>
        <v>2019</v>
      </c>
      <c r="J4843">
        <f t="shared" si="760"/>
        <v>5.9375072328468423</v>
      </c>
      <c r="K4843">
        <f t="shared" si="764"/>
        <v>-5.9375072328468423</v>
      </c>
      <c r="L4843">
        <f t="shared" si="761"/>
        <v>-0.82536221713885993</v>
      </c>
      <c r="M4843">
        <f t="shared" si="762"/>
        <v>0</v>
      </c>
      <c r="P4843" s="23">
        <f t="shared" si="763"/>
        <v>8.7857797840313612E-2</v>
      </c>
    </row>
    <row r="4844" spans="1:16" x14ac:dyDescent="0.3">
      <c r="A4844">
        <v>4843</v>
      </c>
      <c r="B4844" s="16" t="s">
        <v>1546</v>
      </c>
      <c r="C4844" s="17">
        <v>67.03</v>
      </c>
      <c r="D4844" s="17">
        <v>2.4620000000000003E-2</v>
      </c>
      <c r="E4844" s="9">
        <f t="shared" si="757"/>
        <v>-1.2306478986217787E-2</v>
      </c>
      <c r="F4844">
        <f t="shared" si="758"/>
        <v>0.9877689360447981</v>
      </c>
      <c r="G4844">
        <f t="shared" si="755"/>
        <v>66.755517099214927</v>
      </c>
      <c r="H4844">
        <f t="shared" si="759"/>
        <v>1.2240055506164966E-2</v>
      </c>
      <c r="I4844" t="str">
        <f t="shared" si="756"/>
        <v>2019</v>
      </c>
      <c r="J4844">
        <f t="shared" si="760"/>
        <v>6.0108552866137543</v>
      </c>
      <c r="K4844">
        <f t="shared" si="764"/>
        <v>-6.0108552866137543</v>
      </c>
      <c r="L4844">
        <f t="shared" si="761"/>
        <v>0.18015538297373723</v>
      </c>
      <c r="M4844">
        <f t="shared" si="762"/>
        <v>0</v>
      </c>
      <c r="P4844" s="23">
        <f t="shared" si="763"/>
        <v>9.0042824141114239E-2</v>
      </c>
    </row>
    <row r="4845" spans="1:16" x14ac:dyDescent="0.3">
      <c r="A4845">
        <v>4844</v>
      </c>
      <c r="B4845" s="16" t="s">
        <v>1544</v>
      </c>
      <c r="C4845" s="17">
        <v>67.209999999999994</v>
      </c>
      <c r="D4845" s="17">
        <v>2.4540000000000003E-2</v>
      </c>
      <c r="E4845" s="9">
        <f t="shared" si="757"/>
        <v>2.6817656120081733E-3</v>
      </c>
      <c r="F4845">
        <f t="shared" si="758"/>
        <v>1.0026853647620468</v>
      </c>
      <c r="G4845">
        <f t="shared" si="755"/>
        <v>66.935672482188664</v>
      </c>
      <c r="H4845">
        <f t="shared" si="759"/>
        <v>1.2025189852089885E-2</v>
      </c>
      <c r="I4845" t="str">
        <f t="shared" si="756"/>
        <v>2019</v>
      </c>
      <c r="J4845">
        <f t="shared" si="760"/>
        <v>5.9212758450548266</v>
      </c>
      <c r="K4845">
        <f t="shared" si="764"/>
        <v>-5.9212758450548266</v>
      </c>
      <c r="L4845">
        <f t="shared" si="761"/>
        <v>0.60942394574230718</v>
      </c>
      <c r="M4845">
        <f t="shared" si="762"/>
        <v>0</v>
      </c>
      <c r="P4845" s="23">
        <f t="shared" si="763"/>
        <v>8.846218504236969E-2</v>
      </c>
    </row>
    <row r="4846" spans="1:16" x14ac:dyDescent="0.3">
      <c r="A4846">
        <v>4845</v>
      </c>
      <c r="B4846" s="16" t="s">
        <v>1542</v>
      </c>
      <c r="C4846" s="17">
        <v>67.97</v>
      </c>
      <c r="D4846" s="17">
        <v>2.4700000000000003E-2</v>
      </c>
      <c r="E4846" s="9">
        <f t="shared" si="757"/>
        <v>1.1244385376672531E-2</v>
      </c>
      <c r="F4846">
        <f t="shared" si="758"/>
        <v>1.0113078410950753</v>
      </c>
      <c r="G4846">
        <f t="shared" si="755"/>
        <v>67.690765319066031</v>
      </c>
      <c r="H4846">
        <f t="shared" si="759"/>
        <v>1.1925411189474662E-2</v>
      </c>
      <c r="I4846" t="str">
        <f t="shared" si="756"/>
        <v>2019</v>
      </c>
      <c r="J4846">
        <f t="shared" si="760"/>
        <v>5.9383871459137936</v>
      </c>
      <c r="K4846">
        <f t="shared" si="764"/>
        <v>-5.9383871459137936</v>
      </c>
      <c r="L4846">
        <f t="shared" si="761"/>
        <v>-0.14566889113505965</v>
      </c>
      <c r="M4846">
        <f t="shared" si="762"/>
        <v>0</v>
      </c>
      <c r="P4846" s="23">
        <f t="shared" si="763"/>
        <v>8.7728172638065385E-2</v>
      </c>
    </row>
    <row r="4847" spans="1:16" x14ac:dyDescent="0.3">
      <c r="A4847">
        <v>4846</v>
      </c>
      <c r="B4847" s="16" t="s">
        <v>1540</v>
      </c>
      <c r="C4847" s="17">
        <v>67.83</v>
      </c>
      <c r="D4847" s="17">
        <v>2.4420000000000001E-2</v>
      </c>
      <c r="E4847" s="9">
        <f t="shared" si="757"/>
        <v>-2.0618564005586907E-3</v>
      </c>
      <c r="F4847">
        <f t="shared" si="758"/>
        <v>0.99794026776519051</v>
      </c>
      <c r="G4847">
        <f t="shared" si="755"/>
        <v>67.554492937184975</v>
      </c>
      <c r="H4847">
        <f t="shared" si="759"/>
        <v>1.1561205332421902E-2</v>
      </c>
      <c r="I4847" t="str">
        <f t="shared" si="756"/>
        <v>2019</v>
      </c>
      <c r="J4847">
        <f t="shared" si="760"/>
        <v>5.7454370907992942</v>
      </c>
      <c r="K4847">
        <f t="shared" si="764"/>
        <v>-5.7454370907992942</v>
      </c>
      <c r="L4847">
        <f t="shared" si="761"/>
        <v>-9.3965092540031492E-3</v>
      </c>
      <c r="M4847">
        <f t="shared" si="762"/>
        <v>0</v>
      </c>
      <c r="P4847" s="23">
        <f t="shared" si="763"/>
        <v>8.5048926296310806E-2</v>
      </c>
    </row>
    <row r="4848" spans="1:16" x14ac:dyDescent="0.3">
      <c r="A4848">
        <v>4847</v>
      </c>
      <c r="B4848" s="16" t="s">
        <v>1538</v>
      </c>
      <c r="C4848" s="17">
        <v>67.819999999999993</v>
      </c>
      <c r="D4848" s="17">
        <v>2.4369999999999999E-2</v>
      </c>
      <c r="E4848" s="9">
        <f t="shared" si="757"/>
        <v>-1.4743826049563706E-4</v>
      </c>
      <c r="F4848">
        <f t="shared" si="758"/>
        <v>0.99985257260799054</v>
      </c>
      <c r="G4848">
        <f t="shared" si="755"/>
        <v>67.545096427930972</v>
      </c>
      <c r="H4848">
        <f t="shared" si="759"/>
        <v>1.1309099910088018E-2</v>
      </c>
      <c r="I4848" t="str">
        <f t="shared" si="756"/>
        <v>2019</v>
      </c>
      <c r="J4848">
        <f t="shared" si="760"/>
        <v>5.6193694692293557</v>
      </c>
      <c r="K4848">
        <f t="shared" si="764"/>
        <v>-5.6193694692293557</v>
      </c>
      <c r="L4848">
        <f t="shared" si="761"/>
        <v>0.5718899633046135</v>
      </c>
      <c r="M4848">
        <f t="shared" si="762"/>
        <v>0</v>
      </c>
      <c r="P4848" s="23">
        <f t="shared" si="763"/>
        <v>8.3194336323512252E-2</v>
      </c>
    </row>
    <row r="4849" spans="1:16" x14ac:dyDescent="0.3">
      <c r="A4849">
        <v>4848</v>
      </c>
      <c r="B4849" s="16" t="s">
        <v>1536</v>
      </c>
      <c r="C4849" s="17">
        <v>68.39</v>
      </c>
      <c r="D4849" s="17">
        <v>2.4E-2</v>
      </c>
      <c r="E4849" s="9">
        <f t="shared" si="757"/>
        <v>8.3694784125122896E-3</v>
      </c>
      <c r="F4849">
        <f t="shared" si="758"/>
        <v>1.0084046004128577</v>
      </c>
      <c r="G4849">
        <f t="shared" si="755"/>
        <v>68.116986391235585</v>
      </c>
      <c r="H4849">
        <f t="shared" si="759"/>
        <v>1.0448513357827229E-2</v>
      </c>
      <c r="I4849" t="str">
        <f t="shared" si="756"/>
        <v>2019</v>
      </c>
      <c r="J4849">
        <f t="shared" si="760"/>
        <v>5.2357107871749928</v>
      </c>
      <c r="K4849">
        <f t="shared" si="764"/>
        <v>-5.2357107871749928</v>
      </c>
      <c r="L4849">
        <f t="shared" si="761"/>
        <v>0.61844141965428889</v>
      </c>
      <c r="M4849">
        <f t="shared" si="762"/>
        <v>0</v>
      </c>
      <c r="P4849" s="23">
        <f t="shared" si="763"/>
        <v>7.6863511798705417E-2</v>
      </c>
    </row>
    <row r="4850" spans="1:16" x14ac:dyDescent="0.3">
      <c r="A4850">
        <v>4849</v>
      </c>
      <c r="B4850" s="16" t="s">
        <v>1534</v>
      </c>
      <c r="C4850" s="17">
        <v>69.010000000000005</v>
      </c>
      <c r="D4850" s="17">
        <v>2.392E-2</v>
      </c>
      <c r="E4850" s="9">
        <f t="shared" si="757"/>
        <v>9.0248065225058422E-3</v>
      </c>
      <c r="F4850">
        <f t="shared" si="758"/>
        <v>1.0090656528732271</v>
      </c>
      <c r="G4850">
        <f t="shared" si="755"/>
        <v>68.735427810889874</v>
      </c>
      <c r="H4850">
        <f t="shared" si="759"/>
        <v>1.0539197837698812E-2</v>
      </c>
      <c r="I4850" t="str">
        <f t="shared" si="756"/>
        <v>2019</v>
      </c>
      <c r="J4850">
        <f t="shared" si="760"/>
        <v>5.3291005883115163</v>
      </c>
      <c r="K4850">
        <f t="shared" si="764"/>
        <v>-5.3291005883115163</v>
      </c>
      <c r="L4850">
        <f t="shared" si="761"/>
        <v>0.29362900745127263</v>
      </c>
      <c r="M4850">
        <f t="shared" si="762"/>
        <v>0</v>
      </c>
      <c r="P4850" s="23">
        <f t="shared" si="763"/>
        <v>7.7530623697772597E-2</v>
      </c>
    </row>
    <row r="4851" spans="1:16" x14ac:dyDescent="0.3">
      <c r="A4851">
        <v>4850</v>
      </c>
      <c r="B4851" s="16" t="s">
        <v>1532</v>
      </c>
      <c r="C4851" s="17">
        <v>69.37</v>
      </c>
      <c r="D4851" s="17">
        <v>2.4340000000000001E-2</v>
      </c>
      <c r="E4851" s="9">
        <f t="shared" si="757"/>
        <v>5.2030757646995118E-3</v>
      </c>
      <c r="F4851">
        <f t="shared" si="758"/>
        <v>1.0052166352702507</v>
      </c>
      <c r="G4851">
        <f t="shared" si="755"/>
        <v>69.08915905751752</v>
      </c>
      <c r="H4851">
        <f t="shared" si="759"/>
        <v>1.055654870784716E-2</v>
      </c>
      <c r="I4851" t="str">
        <f t="shared" si="756"/>
        <v>2019</v>
      </c>
      <c r="J4851">
        <f t="shared" si="760"/>
        <v>5.3653441364977104</v>
      </c>
      <c r="K4851">
        <f t="shared" si="764"/>
        <v>-5.3653441364977104</v>
      </c>
      <c r="L4851">
        <f t="shared" si="761"/>
        <v>-6.0102239176373473E-2</v>
      </c>
      <c r="M4851">
        <f t="shared" si="762"/>
        <v>0</v>
      </c>
      <c r="P4851" s="23">
        <f t="shared" si="763"/>
        <v>7.7658263752074325E-2</v>
      </c>
    </row>
    <row r="4852" spans="1:16" x14ac:dyDescent="0.3">
      <c r="A4852">
        <v>4851</v>
      </c>
      <c r="B4852" s="16" t="s">
        <v>1530</v>
      </c>
      <c r="C4852" s="17">
        <v>69.31</v>
      </c>
      <c r="D4852" s="17">
        <v>2.4369999999999999E-2</v>
      </c>
      <c r="E4852" s="9">
        <f t="shared" si="757"/>
        <v>-8.6530146731661841E-4</v>
      </c>
      <c r="F4852">
        <f t="shared" si="758"/>
        <v>0.99913507279803948</v>
      </c>
      <c r="G4852">
        <f t="shared" si="755"/>
        <v>69.029056818341147</v>
      </c>
      <c r="H4852">
        <f t="shared" si="759"/>
        <v>1.0454310151386117E-2</v>
      </c>
      <c r="I4852" t="str">
        <f t="shared" si="756"/>
        <v>2019</v>
      </c>
      <c r="J4852">
        <f t="shared" si="760"/>
        <v>5.3087593686221641</v>
      </c>
      <c r="K4852">
        <f t="shared" si="764"/>
        <v>-5.3087593686221641</v>
      </c>
      <c r="L4852">
        <f t="shared" si="761"/>
        <v>8.9980785691096798E-2</v>
      </c>
      <c r="M4852">
        <f t="shared" si="762"/>
        <v>0</v>
      </c>
      <c r="P4852" s="23">
        <f t="shared" si="763"/>
        <v>7.6906155368642051E-2</v>
      </c>
    </row>
    <row r="4853" spans="1:16" x14ac:dyDescent="0.3">
      <c r="A4853">
        <v>4852</v>
      </c>
      <c r="B4853" s="16" t="s">
        <v>1528</v>
      </c>
      <c r="C4853" s="17">
        <v>69.400000000000006</v>
      </c>
      <c r="D4853" s="17">
        <v>2.4340000000000001E-2</v>
      </c>
      <c r="E4853" s="9">
        <f t="shared" si="757"/>
        <v>1.2976715828655313E-3</v>
      </c>
      <c r="F4853">
        <f t="shared" si="758"/>
        <v>1.0012985139229549</v>
      </c>
      <c r="G4853">
        <f t="shared" si="755"/>
        <v>69.119037604032243</v>
      </c>
      <c r="H4853">
        <f t="shared" si="759"/>
        <v>1.0451733279979971E-2</v>
      </c>
      <c r="I4853" t="str">
        <f t="shared" si="756"/>
        <v>2019</v>
      </c>
      <c r="J4853">
        <f t="shared" si="760"/>
        <v>5.3143691889292812</v>
      </c>
      <c r="K4853">
        <f t="shared" si="764"/>
        <v>-5.3143691889292812</v>
      </c>
      <c r="L4853">
        <f t="shared" si="761"/>
        <v>0.93619445746094243</v>
      </c>
      <c r="M4853">
        <f t="shared" si="762"/>
        <v>0</v>
      </c>
      <c r="P4853" s="23">
        <f t="shared" si="763"/>
        <v>7.6887198855026498E-2</v>
      </c>
    </row>
    <row r="4854" spans="1:16" x14ac:dyDescent="0.3">
      <c r="A4854">
        <v>4853</v>
      </c>
      <c r="B4854" s="16" t="s">
        <v>1526</v>
      </c>
      <c r="C4854" s="17">
        <v>70.34</v>
      </c>
      <c r="D4854" s="17">
        <v>2.4340000000000001E-2</v>
      </c>
      <c r="E4854" s="9">
        <f t="shared" si="757"/>
        <v>1.3453759533077484E-2</v>
      </c>
      <c r="F4854">
        <f t="shared" si="758"/>
        <v>1.0135446685878962</v>
      </c>
      <c r="G4854">
        <f t="shared" si="755"/>
        <v>70.055232061493186</v>
      </c>
      <c r="H4854">
        <f t="shared" si="759"/>
        <v>1.069007712444745E-2</v>
      </c>
      <c r="I4854" t="str">
        <f t="shared" si="756"/>
        <v>2019</v>
      </c>
      <c r="J4854">
        <f t="shared" si="760"/>
        <v>5.5091821945298367</v>
      </c>
      <c r="K4854">
        <f t="shared" si="764"/>
        <v>-5.5091821945298367</v>
      </c>
      <c r="L4854">
        <f t="shared" si="761"/>
        <v>0.26949295556572395</v>
      </c>
      <c r="M4854">
        <f t="shared" si="762"/>
        <v>0</v>
      </c>
      <c r="P4854" s="23">
        <f t="shared" si="763"/>
        <v>7.8640553066671434E-2</v>
      </c>
    </row>
    <row r="4855" spans="1:16" x14ac:dyDescent="0.3">
      <c r="A4855">
        <v>4854</v>
      </c>
      <c r="B4855" s="16" t="s">
        <v>1524</v>
      </c>
      <c r="C4855" s="17">
        <v>71.099999999999994</v>
      </c>
      <c r="D4855" s="17">
        <v>2.4289999999999999E-2</v>
      </c>
      <c r="E4855" s="9">
        <f t="shared" si="757"/>
        <v>1.0746709763358672E-2</v>
      </c>
      <c r="F4855">
        <f t="shared" si="758"/>
        <v>1.0108046630651122</v>
      </c>
      <c r="G4855">
        <f t="shared" si="755"/>
        <v>70.812745343618289</v>
      </c>
      <c r="H4855">
        <f t="shared" si="759"/>
        <v>8.1595116062496958E-3</v>
      </c>
      <c r="I4855" t="str">
        <f t="shared" si="756"/>
        <v>2019</v>
      </c>
      <c r="J4855">
        <f t="shared" si="760"/>
        <v>4.2505126898393097</v>
      </c>
      <c r="K4855">
        <f t="shared" si="764"/>
        <v>-4.2505126898393097</v>
      </c>
      <c r="L4855">
        <f t="shared" si="761"/>
        <v>-0.48802032655937921</v>
      </c>
      <c r="M4855">
        <f t="shared" si="762"/>
        <v>0</v>
      </c>
      <c r="P4855" s="23">
        <f t="shared" si="763"/>
        <v>6.0024684387164066E-2</v>
      </c>
    </row>
    <row r="4856" spans="1:16" x14ac:dyDescent="0.3">
      <c r="A4856">
        <v>4855</v>
      </c>
      <c r="B4856" s="16" t="s">
        <v>1522</v>
      </c>
      <c r="C4856" s="17">
        <v>70.61</v>
      </c>
      <c r="D4856" s="17">
        <v>2.4289999999999999E-2</v>
      </c>
      <c r="E4856" s="9">
        <f t="shared" si="757"/>
        <v>-6.915559280939617E-3</v>
      </c>
      <c r="F4856">
        <f t="shared" si="758"/>
        <v>0.99310829817158941</v>
      </c>
      <c r="G4856">
        <f t="shared" si="755"/>
        <v>70.32472501705891</v>
      </c>
      <c r="H4856">
        <f t="shared" si="759"/>
        <v>8.3261482290088208E-3</v>
      </c>
      <c r="I4856" t="str">
        <f t="shared" si="756"/>
        <v>2019</v>
      </c>
      <c r="J4856">
        <f t="shared" si="760"/>
        <v>4.3074267585454935</v>
      </c>
      <c r="K4856">
        <f t="shared" si="764"/>
        <v>-4.3074267585454935</v>
      </c>
      <c r="L4856">
        <f t="shared" si="761"/>
        <v>0.21911116702666789</v>
      </c>
      <c r="M4856">
        <f t="shared" si="762"/>
        <v>0</v>
      </c>
      <c r="P4856" s="23">
        <f t="shared" si="763"/>
        <v>6.1250531125441675E-2</v>
      </c>
    </row>
    <row r="4857" spans="1:16" x14ac:dyDescent="0.3">
      <c r="A4857">
        <v>4856</v>
      </c>
      <c r="B4857" s="16" t="s">
        <v>1520</v>
      </c>
      <c r="C4857" s="17">
        <v>71.73</v>
      </c>
      <c r="D4857" s="17">
        <v>2.427E-2</v>
      </c>
      <c r="E4857" s="9">
        <f t="shared" si="757"/>
        <v>1.5737292610087574E-2</v>
      </c>
      <c r="F4857">
        <f t="shared" si="758"/>
        <v>1.0158617759524147</v>
      </c>
      <c r="G4857">
        <f t="shared" si="755"/>
        <v>71.440438183591723</v>
      </c>
      <c r="H4857">
        <f t="shared" si="759"/>
        <v>8.19578082247625E-3</v>
      </c>
      <c r="I4857" t="str">
        <f t="shared" si="756"/>
        <v>2019</v>
      </c>
      <c r="J4857">
        <f t="shared" si="760"/>
        <v>4.3072508562581104</v>
      </c>
      <c r="K4857">
        <f t="shared" si="764"/>
        <v>-4.3072508562581104</v>
      </c>
      <c r="L4857">
        <f t="shared" si="761"/>
        <v>-0.89660199950614583</v>
      </c>
      <c r="M4857">
        <f t="shared" si="762"/>
        <v>0</v>
      </c>
      <c r="P4857" s="23">
        <f t="shared" si="763"/>
        <v>6.0291495485919208E-2</v>
      </c>
    </row>
    <row r="4858" spans="1:16" x14ac:dyDescent="0.3">
      <c r="A4858">
        <v>4857</v>
      </c>
      <c r="B4858" s="16" t="s">
        <v>1518</v>
      </c>
      <c r="C4858" s="17">
        <v>70.83</v>
      </c>
      <c r="D4858" s="17">
        <v>2.4289999999999999E-2</v>
      </c>
      <c r="E4858" s="9">
        <f t="shared" si="757"/>
        <v>-1.2626430372811914E-2</v>
      </c>
      <c r="F4858">
        <f t="shared" si="758"/>
        <v>0.98745294855708898</v>
      </c>
      <c r="G4858">
        <f t="shared" si="755"/>
        <v>70.543836184085578</v>
      </c>
      <c r="H4858">
        <f t="shared" si="759"/>
        <v>8.5362760345108601E-3</v>
      </c>
      <c r="I4858" t="str">
        <f t="shared" si="756"/>
        <v>2019</v>
      </c>
      <c r="J4858">
        <f t="shared" si="760"/>
        <v>4.4298930771234932</v>
      </c>
      <c r="K4858">
        <f t="shared" si="764"/>
        <v>-4.4298930771234932</v>
      </c>
      <c r="L4858">
        <f t="shared" si="761"/>
        <v>0.34929487530837378</v>
      </c>
      <c r="M4858">
        <f t="shared" si="762"/>
        <v>0</v>
      </c>
      <c r="P4858" s="23">
        <f t="shared" si="763"/>
        <v>6.2796316684048725E-2</v>
      </c>
    </row>
    <row r="4859" spans="1:16" x14ac:dyDescent="0.3">
      <c r="A4859">
        <v>4858</v>
      </c>
      <c r="B4859" s="16" t="s">
        <v>1516</v>
      </c>
      <c r="C4859" s="17">
        <v>71.55</v>
      </c>
      <c r="D4859" s="17">
        <v>2.4409999999999998E-2</v>
      </c>
      <c r="E4859" s="9">
        <f t="shared" si="757"/>
        <v>1.0113866236928759E-2</v>
      </c>
      <c r="F4859">
        <f t="shared" si="758"/>
        <v>1.0101651842439645</v>
      </c>
      <c r="G4859">
        <f t="shared" si="755"/>
        <v>71.25950207187941</v>
      </c>
      <c r="H4859">
        <f t="shared" si="759"/>
        <v>8.0187390937947536E-3</v>
      </c>
      <c r="I4859" t="str">
        <f t="shared" si="756"/>
        <v>2019</v>
      </c>
      <c r="J4859">
        <f t="shared" si="760"/>
        <v>4.2035342185107378</v>
      </c>
      <c r="K4859">
        <f t="shared" si="764"/>
        <v>-4.2035342185107378</v>
      </c>
      <c r="L4859">
        <f t="shared" si="761"/>
        <v>-0.36637101248545889</v>
      </c>
      <c r="M4859">
        <f t="shared" si="762"/>
        <v>0</v>
      </c>
      <c r="P4859" s="23">
        <f t="shared" si="763"/>
        <v>5.8989104558584145E-2</v>
      </c>
    </row>
    <row r="4860" spans="1:16" x14ac:dyDescent="0.3">
      <c r="A4860">
        <v>4859</v>
      </c>
      <c r="B4860" s="16" t="s">
        <v>1514</v>
      </c>
      <c r="C4860" s="17">
        <v>71.180000000000007</v>
      </c>
      <c r="D4860" s="17">
        <v>2.4230000000000002E-2</v>
      </c>
      <c r="E4860" s="9">
        <f t="shared" si="757"/>
        <v>-5.1846259204131728E-3</v>
      </c>
      <c r="F4860">
        <f t="shared" si="758"/>
        <v>0.99482879105520627</v>
      </c>
      <c r="G4860">
        <f t="shared" si="755"/>
        <v>70.893131059393951</v>
      </c>
      <c r="H4860">
        <f t="shared" si="759"/>
        <v>8.0758581065708442E-3</v>
      </c>
      <c r="I4860" t="str">
        <f t="shared" si="756"/>
        <v>2019</v>
      </c>
      <c r="J4860">
        <f t="shared" si="760"/>
        <v>4.2117109533569712</v>
      </c>
      <c r="K4860">
        <f t="shared" si="764"/>
        <v>-4.2117109533569712</v>
      </c>
      <c r="L4860">
        <f t="shared" si="761"/>
        <v>0.43632457211992914</v>
      </c>
      <c r="M4860">
        <f t="shared" si="762"/>
        <v>0</v>
      </c>
      <c r="P4860" s="23">
        <f t="shared" si="763"/>
        <v>5.9409295236634678E-2</v>
      </c>
    </row>
    <row r="4861" spans="1:16" x14ac:dyDescent="0.3">
      <c r="A4861">
        <v>4860</v>
      </c>
      <c r="B4861" s="16" t="s">
        <v>1512</v>
      </c>
      <c r="C4861" s="17">
        <v>71.72</v>
      </c>
      <c r="D4861" s="17">
        <v>2.4420000000000001E-2</v>
      </c>
      <c r="E4861" s="9">
        <f t="shared" si="757"/>
        <v>7.5577686548854682E-3</v>
      </c>
      <c r="F4861">
        <f t="shared" si="758"/>
        <v>1.0075864006743467</v>
      </c>
      <c r="G4861">
        <f t="shared" si="755"/>
        <v>71.428692812249835</v>
      </c>
      <c r="H4861">
        <f t="shared" si="759"/>
        <v>8.124748454860907E-3</v>
      </c>
      <c r="I4861" t="str">
        <f t="shared" si="756"/>
        <v>2019</v>
      </c>
      <c r="J4861">
        <f t="shared" si="760"/>
        <v>4.2692181488040459</v>
      </c>
      <c r="K4861">
        <f t="shared" si="764"/>
        <v>-4.2692181488040459</v>
      </c>
      <c r="L4861">
        <f t="shared" si="761"/>
        <v>-9.9237180735954666E-2</v>
      </c>
      <c r="M4861">
        <f t="shared" si="762"/>
        <v>0</v>
      </c>
      <c r="P4861" s="23">
        <f t="shared" si="763"/>
        <v>5.9768952513602293E-2</v>
      </c>
    </row>
    <row r="4862" spans="1:16" x14ac:dyDescent="0.3">
      <c r="A4862">
        <v>4861</v>
      </c>
      <c r="B4862" s="16" t="s">
        <v>1510</v>
      </c>
      <c r="C4862" s="17">
        <v>71.62</v>
      </c>
      <c r="D4862" s="17">
        <v>2.4390000000000002E-2</v>
      </c>
      <c r="E4862" s="9">
        <f t="shared" si="757"/>
        <v>-1.3952841666453673E-3</v>
      </c>
      <c r="F4862">
        <f t="shared" si="758"/>
        <v>0.99860568878973799</v>
      </c>
      <c r="G4862">
        <f t="shared" si="755"/>
        <v>71.329455631513881</v>
      </c>
      <c r="H4862">
        <f t="shared" si="759"/>
        <v>8.1603527675890228E-3</v>
      </c>
      <c r="I4862" t="str">
        <f t="shared" si="756"/>
        <v>2019</v>
      </c>
      <c r="J4862">
        <f t="shared" si="760"/>
        <v>4.281969443094586</v>
      </c>
      <c r="K4862">
        <f t="shared" si="764"/>
        <v>-4.281969443094586</v>
      </c>
      <c r="L4862">
        <f t="shared" si="761"/>
        <v>-0.86623575129983976</v>
      </c>
      <c r="M4862">
        <f t="shared" si="762"/>
        <v>0</v>
      </c>
      <c r="P4862" s="23">
        <f t="shared" si="763"/>
        <v>6.0030872311925797E-2</v>
      </c>
    </row>
    <row r="4863" spans="1:16" x14ac:dyDescent="0.3">
      <c r="A4863">
        <v>4862</v>
      </c>
      <c r="B4863" s="16" t="s">
        <v>1508</v>
      </c>
      <c r="C4863" s="17">
        <v>71.97</v>
      </c>
      <c r="D4863" s="17">
        <v>2.4289999999999999E-2</v>
      </c>
      <c r="E4863" s="9">
        <f t="shared" si="757"/>
        <v>4.8750009494261835E-3</v>
      </c>
      <c r="F4863">
        <f t="shared" si="758"/>
        <v>1.0048869030996928</v>
      </c>
      <c r="G4863">
        <f t="shared" si="755"/>
        <v>71.679230413223749</v>
      </c>
      <c r="H4863">
        <f t="shared" si="759"/>
        <v>8.1619828704495787E-3</v>
      </c>
      <c r="I4863" t="str">
        <f t="shared" si="756"/>
        <v>2019</v>
      </c>
      <c r="J4863">
        <f t="shared" si="760"/>
        <v>4.3038262841314481</v>
      </c>
      <c r="K4863">
        <f t="shared" si="764"/>
        <v>-4.3038262841314481</v>
      </c>
      <c r="L4863">
        <f t="shared" si="761"/>
        <v>-1.2160105330097082</v>
      </c>
      <c r="M4863">
        <f t="shared" si="762"/>
        <v>0</v>
      </c>
      <c r="P4863" s="23">
        <f t="shared" si="763"/>
        <v>6.0042864011238831E-2</v>
      </c>
    </row>
    <row r="4864" spans="1:16" x14ac:dyDescent="0.3">
      <c r="A4864">
        <v>4863</v>
      </c>
      <c r="B4864" s="16" t="s">
        <v>1506</v>
      </c>
      <c r="C4864" s="17">
        <v>74.040000000000006</v>
      </c>
      <c r="D4864" s="17">
        <v>2.4409999999999998E-2</v>
      </c>
      <c r="E4864" s="9">
        <f t="shared" si="757"/>
        <v>2.8356122185583973E-2</v>
      </c>
      <c r="F4864">
        <f t="shared" si="758"/>
        <v>1.0287619841600668</v>
      </c>
      <c r="G4864">
        <f t="shared" si="755"/>
        <v>73.739392500376681</v>
      </c>
      <c r="H4864">
        <f t="shared" si="759"/>
        <v>9.1298589911995125E-3</v>
      </c>
      <c r="I4864" t="str">
        <f t="shared" si="756"/>
        <v>2019</v>
      </c>
      <c r="J4864">
        <f t="shared" si="760"/>
        <v>4.9525554425141936</v>
      </c>
      <c r="K4864">
        <f t="shared" si="764"/>
        <v>-4.9525554425141936</v>
      </c>
      <c r="L4864">
        <f t="shared" si="761"/>
        <v>-3.2761726201626402</v>
      </c>
      <c r="M4864">
        <f t="shared" si="762"/>
        <v>0</v>
      </c>
      <c r="P4864" s="23">
        <f t="shared" si="763"/>
        <v>6.7162954217298371E-2</v>
      </c>
    </row>
    <row r="4865" spans="1:16" x14ac:dyDescent="0.3">
      <c r="A4865">
        <v>4864</v>
      </c>
      <c r="B4865" s="16" t="s">
        <v>1504</v>
      </c>
      <c r="C4865" s="17">
        <v>74.510000000000005</v>
      </c>
      <c r="D4865" s="17">
        <v>2.4500000000000001E-2</v>
      </c>
      <c r="E4865" s="9">
        <f t="shared" si="757"/>
        <v>6.3278568603394331E-3</v>
      </c>
      <c r="F4865">
        <f t="shared" si="758"/>
        <v>1.0063479200432199</v>
      </c>
      <c r="G4865">
        <f t="shared" si="755"/>
        <v>74.206371164088964</v>
      </c>
      <c r="H4865">
        <f t="shared" si="759"/>
        <v>8.9927986498954636E-3</v>
      </c>
      <c r="I4865" t="str">
        <f t="shared" si="756"/>
        <v>2019</v>
      </c>
      <c r="J4865">
        <f t="shared" si="760"/>
        <v>4.909098933393711</v>
      </c>
      <c r="K4865">
        <f t="shared" si="764"/>
        <v>-4.909098933393711</v>
      </c>
      <c r="L4865">
        <f t="shared" si="761"/>
        <v>-4.6090448251202076</v>
      </c>
      <c r="M4865">
        <f t="shared" si="762"/>
        <v>0</v>
      </c>
      <c r="P4865" s="23">
        <f t="shared" si="763"/>
        <v>6.6154682628779382E-2</v>
      </c>
    </row>
    <row r="4866" spans="1:16" x14ac:dyDescent="0.3">
      <c r="A4866">
        <v>4865</v>
      </c>
      <c r="B4866" s="16" t="s">
        <v>1502</v>
      </c>
      <c r="C4866" s="17">
        <v>74.569999999999993</v>
      </c>
      <c r="D4866" s="17">
        <v>2.4340000000000001E-2</v>
      </c>
      <c r="E4866" s="9">
        <f t="shared" si="757"/>
        <v>8.0493699006710753E-4</v>
      </c>
      <c r="F4866">
        <f t="shared" si="758"/>
        <v>1.0008052610387865</v>
      </c>
      <c r="G4866">
        <f t="shared" si="755"/>
        <v>74.268107120067484</v>
      </c>
      <c r="H4866">
        <f t="shared" si="759"/>
        <v>8.9983733660051884E-3</v>
      </c>
      <c r="I4866" t="str">
        <f t="shared" si="756"/>
        <v>2019</v>
      </c>
      <c r="J4866">
        <f t="shared" si="760"/>
        <v>4.9162287819761916</v>
      </c>
      <c r="K4866">
        <f t="shared" si="764"/>
        <v>-4.9162287819761916</v>
      </c>
      <c r="L4866">
        <f t="shared" si="761"/>
        <v>-4.6707807810987276</v>
      </c>
      <c r="M4866">
        <f t="shared" si="762"/>
        <v>0</v>
      </c>
      <c r="P4866" s="23">
        <f t="shared" si="763"/>
        <v>6.6195692506720832E-2</v>
      </c>
    </row>
    <row r="4867" spans="1:16" x14ac:dyDescent="0.3">
      <c r="A4867">
        <v>4866</v>
      </c>
      <c r="B4867" s="16" t="s">
        <v>1500</v>
      </c>
      <c r="C4867" s="17">
        <v>74.349999999999994</v>
      </c>
      <c r="D4867" s="17">
        <v>2.4289999999999999E-2</v>
      </c>
      <c r="E4867" s="9">
        <f t="shared" si="757"/>
        <v>-2.9546086495393937E-3</v>
      </c>
      <c r="F4867">
        <f t="shared" si="758"/>
        <v>0.99704975191095613</v>
      </c>
      <c r="G4867">
        <f t="shared" ref="G4867:G4930" si="765">C4867*EXP(-2/12*D4867)</f>
        <v>74.049614856512235</v>
      </c>
      <c r="H4867">
        <f t="shared" si="759"/>
        <v>8.8984269151359402E-3</v>
      </c>
      <c r="I4867" t="str">
        <f t="shared" ref="I4867:I4930" si="766">MID(B4867,7,4)</f>
        <v>2019</v>
      </c>
      <c r="J4867">
        <f t="shared" si="760"/>
        <v>4.847320798626769</v>
      </c>
      <c r="K4867">
        <f t="shared" si="764"/>
        <v>-4.847320798626769</v>
      </c>
      <c r="L4867">
        <f t="shared" si="761"/>
        <v>-4.4522885175434794</v>
      </c>
      <c r="M4867">
        <f t="shared" si="762"/>
        <v>0</v>
      </c>
      <c r="P4867" s="23">
        <f t="shared" si="763"/>
        <v>6.5460445783810522E-2</v>
      </c>
    </row>
    <row r="4868" spans="1:16" x14ac:dyDescent="0.3">
      <c r="A4868">
        <v>4867</v>
      </c>
      <c r="B4868" s="16" t="s">
        <v>1498</v>
      </c>
      <c r="C4868" s="17">
        <v>72.150000000000006</v>
      </c>
      <c r="D4868" s="17">
        <v>2.4230000000000002E-2</v>
      </c>
      <c r="E4868" s="9">
        <f t="shared" ref="E4868:E4931" si="767">LN(C4868/C4867)</f>
        <v>-3.0036387686284069E-2</v>
      </c>
      <c r="F4868">
        <f t="shared" ref="F4868:F4931" si="768">C4868/C4867</f>
        <v>0.9704102219233357</v>
      </c>
      <c r="G4868">
        <f t="shared" si="765"/>
        <v>71.859221774870377</v>
      </c>
      <c r="H4868">
        <f t="shared" si="759"/>
        <v>1.0693695935544189E-2</v>
      </c>
      <c r="I4868" t="str">
        <f t="shared" si="766"/>
        <v>2019</v>
      </c>
      <c r="J4868">
        <f t="shared" si="760"/>
        <v>5.6529619396761355</v>
      </c>
      <c r="K4868">
        <f t="shared" si="764"/>
        <v>-5.6529619396761355</v>
      </c>
      <c r="L4868">
        <f t="shared" si="761"/>
        <v>-2.2618954359016215</v>
      </c>
      <c r="M4868">
        <f t="shared" si="762"/>
        <v>0</v>
      </c>
      <c r="P4868" s="23">
        <f t="shared" si="763"/>
        <v>7.866717451222123E-2</v>
      </c>
    </row>
    <row r="4869" spans="1:16" x14ac:dyDescent="0.3">
      <c r="A4869">
        <v>4868</v>
      </c>
      <c r="B4869" s="16" t="s">
        <v>1496</v>
      </c>
      <c r="C4869" s="17">
        <v>72.040000000000006</v>
      </c>
      <c r="D4869" s="17">
        <v>2.4230000000000002E-2</v>
      </c>
      <c r="E4869" s="9">
        <f t="shared" si="767"/>
        <v>-1.5257649121245677E-3</v>
      </c>
      <c r="F4869">
        <f t="shared" si="768"/>
        <v>0.99847539847539846</v>
      </c>
      <c r="G4869">
        <f t="shared" si="765"/>
        <v>71.749665095795734</v>
      </c>
      <c r="H4869">
        <f t="shared" si="759"/>
        <v>1.0699359932928209E-2</v>
      </c>
      <c r="I4869" t="str">
        <f t="shared" si="766"/>
        <v>2019</v>
      </c>
      <c r="J4869">
        <f t="shared" si="760"/>
        <v>5.6473329947080968</v>
      </c>
      <c r="K4869">
        <f t="shared" si="764"/>
        <v>-5.6473329947080968</v>
      </c>
      <c r="L4869">
        <f t="shared" si="761"/>
        <v>-2.1523387568269783</v>
      </c>
      <c r="M4869">
        <f t="shared" si="762"/>
        <v>0</v>
      </c>
      <c r="P4869" s="23">
        <f t="shared" si="763"/>
        <v>7.8708841179511088E-2</v>
      </c>
    </row>
    <row r="4870" spans="1:16" x14ac:dyDescent="0.3">
      <c r="A4870">
        <v>4869</v>
      </c>
      <c r="B4870" s="16" t="s">
        <v>1494</v>
      </c>
      <c r="C4870" s="17">
        <v>72.8</v>
      </c>
      <c r="D4870" s="17">
        <v>2.4319999999999998E-2</v>
      </c>
      <c r="E4870" s="9">
        <f t="shared" si="767"/>
        <v>1.0494434894884727E-2</v>
      </c>
      <c r="F4870">
        <f t="shared" si="768"/>
        <v>1.010549694614103</v>
      </c>
      <c r="G4870">
        <f t="shared" si="765"/>
        <v>72.505514560345233</v>
      </c>
      <c r="H4870">
        <f t="shared" si="759"/>
        <v>1.0787343458859349E-2</v>
      </c>
      <c r="I4870" t="str">
        <f t="shared" si="766"/>
        <v>2019</v>
      </c>
      <c r="J4870">
        <f t="shared" si="760"/>
        <v>5.7537536867590502</v>
      </c>
      <c r="K4870">
        <f t="shared" si="764"/>
        <v>-5.7537536867590502</v>
      </c>
      <c r="L4870">
        <f t="shared" si="761"/>
        <v>-2.9081882213764771</v>
      </c>
      <c r="M4870">
        <f t="shared" si="762"/>
        <v>0</v>
      </c>
      <c r="P4870" s="23">
        <f t="shared" si="763"/>
        <v>7.9356083763398283E-2</v>
      </c>
    </row>
    <row r="4871" spans="1:16" x14ac:dyDescent="0.3">
      <c r="A4871">
        <v>4870</v>
      </c>
      <c r="B4871" s="16" t="s">
        <v>1492</v>
      </c>
      <c r="C4871" s="17">
        <v>72.180000000000007</v>
      </c>
      <c r="D4871" s="17">
        <v>2.427E-2</v>
      </c>
      <c r="E4871" s="9">
        <f t="shared" si="767"/>
        <v>-8.5529559879976326E-3</v>
      </c>
      <c r="F4871">
        <f t="shared" si="768"/>
        <v>0.99148351648351662</v>
      </c>
      <c r="G4871">
        <f t="shared" si="765"/>
        <v>71.888621610088535</v>
      </c>
      <c r="H4871">
        <f t="shared" si="759"/>
        <v>1.0972682909022733E-2</v>
      </c>
      <c r="I4871" t="str">
        <f t="shared" si="766"/>
        <v>2019</v>
      </c>
      <c r="J4871">
        <f t="shared" si="760"/>
        <v>5.8028147496888627</v>
      </c>
      <c r="K4871">
        <f t="shared" si="764"/>
        <v>-5.8028147496888627</v>
      </c>
      <c r="L4871">
        <f t="shared" si="761"/>
        <v>-2.2912952711197789</v>
      </c>
      <c r="M4871">
        <f t="shared" si="762"/>
        <v>0</v>
      </c>
      <c r="P4871" s="23">
        <f t="shared" si="763"/>
        <v>8.0719516103150896E-2</v>
      </c>
    </row>
    <row r="4872" spans="1:16" x14ac:dyDescent="0.3">
      <c r="A4872">
        <v>4871</v>
      </c>
      <c r="B4872" s="16" t="s">
        <v>1490</v>
      </c>
      <c r="C4872" s="17">
        <v>70.75</v>
      </c>
      <c r="D4872" s="17">
        <v>2.4369999999999999E-2</v>
      </c>
      <c r="E4872" s="9">
        <f t="shared" si="767"/>
        <v>-2.0010462691295573E-2</v>
      </c>
      <c r="F4872">
        <f t="shared" si="768"/>
        <v>0.98018841784427813</v>
      </c>
      <c r="G4872">
        <f t="shared" si="765"/>
        <v>70.463219880214041</v>
      </c>
      <c r="H4872">
        <f t="shared" si="759"/>
        <v>1.1490277878523922E-2</v>
      </c>
      <c r="I4872" t="str">
        <f t="shared" si="766"/>
        <v>2019</v>
      </c>
      <c r="J4872">
        <f t="shared" si="760"/>
        <v>5.9560555165021807</v>
      </c>
      <c r="K4872">
        <f t="shared" si="764"/>
        <v>-5.9560555165021807</v>
      </c>
      <c r="L4872">
        <f t="shared" si="761"/>
        <v>-0.86589354124528484</v>
      </c>
      <c r="M4872">
        <f t="shared" si="762"/>
        <v>0</v>
      </c>
      <c r="P4872" s="23">
        <f t="shared" si="763"/>
        <v>8.4527155111948429E-2</v>
      </c>
    </row>
    <row r="4873" spans="1:16" x14ac:dyDescent="0.3">
      <c r="A4873">
        <v>4872</v>
      </c>
      <c r="B4873" s="16" t="s">
        <v>1488</v>
      </c>
      <c r="C4873" s="17">
        <v>70.849999999999994</v>
      </c>
      <c r="D4873" s="17">
        <v>2.4310000000000002E-2</v>
      </c>
      <c r="E4873" s="9">
        <f t="shared" si="767"/>
        <v>1.4124296133423584E-3</v>
      </c>
      <c r="F4873">
        <f t="shared" si="768"/>
        <v>1.0014134275618374</v>
      </c>
      <c r="G4873">
        <f t="shared" si="765"/>
        <v>70.563520168962071</v>
      </c>
      <c r="H4873">
        <f t="shared" si="759"/>
        <v>1.1319028362941713E-2</v>
      </c>
      <c r="I4873" t="str">
        <f t="shared" si="766"/>
        <v>2019</v>
      </c>
      <c r="J4873">
        <f t="shared" si="760"/>
        <v>5.8756390288165568</v>
      </c>
      <c r="K4873">
        <f t="shared" si="764"/>
        <v>-5.8756390288165568</v>
      </c>
      <c r="L4873">
        <f t="shared" si="761"/>
        <v>-0.96619382999331549</v>
      </c>
      <c r="M4873">
        <f t="shared" si="762"/>
        <v>0</v>
      </c>
      <c r="P4873" s="23">
        <f t="shared" si="763"/>
        <v>8.3267374058827115E-2</v>
      </c>
    </row>
    <row r="4874" spans="1:16" x14ac:dyDescent="0.3">
      <c r="A4874">
        <v>4873</v>
      </c>
      <c r="B4874" s="16" t="s">
        <v>1486</v>
      </c>
      <c r="C4874" s="17">
        <v>71.239999999999995</v>
      </c>
      <c r="D4874" s="17">
        <v>2.426E-2</v>
      </c>
      <c r="E4874" s="9">
        <f t="shared" si="767"/>
        <v>5.4894922847715149E-3</v>
      </c>
      <c r="F4874">
        <f t="shared" si="768"/>
        <v>1.0055045871559634</v>
      </c>
      <c r="G4874">
        <f t="shared" si="765"/>
        <v>70.952534484420781</v>
      </c>
      <c r="H4874">
        <f t="shared" si="759"/>
        <v>1.1036717526136441E-2</v>
      </c>
      <c r="I4874" t="str">
        <f t="shared" si="766"/>
        <v>2019</v>
      </c>
      <c r="J4874">
        <f t="shared" si="760"/>
        <v>5.7606774824644811</v>
      </c>
      <c r="K4874">
        <f t="shared" si="764"/>
        <v>-5.7606774824644811</v>
      </c>
      <c r="L4874">
        <f t="shared" si="761"/>
        <v>-1.3552081454520248</v>
      </c>
      <c r="M4874">
        <f t="shared" si="762"/>
        <v>0</v>
      </c>
      <c r="P4874" s="23">
        <f t="shared" si="763"/>
        <v>8.1190580778046306E-2</v>
      </c>
    </row>
    <row r="4875" spans="1:16" x14ac:dyDescent="0.3">
      <c r="A4875">
        <v>4874</v>
      </c>
      <c r="B4875" s="16" t="s">
        <v>1484</v>
      </c>
      <c r="C4875" s="17">
        <v>69.88</v>
      </c>
      <c r="D4875" s="17">
        <v>2.4319999999999998E-2</v>
      </c>
      <c r="E4875" s="9">
        <f t="shared" si="767"/>
        <v>-1.9274973155605082E-2</v>
      </c>
      <c r="F4875">
        <f t="shared" si="768"/>
        <v>0.98090960134755756</v>
      </c>
      <c r="G4875">
        <f t="shared" si="765"/>
        <v>69.597326338968756</v>
      </c>
      <c r="H4875">
        <f t="shared" si="759"/>
        <v>1.1700121969925472E-2</v>
      </c>
      <c r="I4875" t="str">
        <f t="shared" si="766"/>
        <v>2019</v>
      </c>
      <c r="J4875">
        <f t="shared" si="760"/>
        <v>5.9903012830919682</v>
      </c>
      <c r="K4875">
        <f t="shared" si="764"/>
        <v>-5.9903012830919682</v>
      </c>
      <c r="L4875">
        <f t="shared" si="761"/>
        <v>0.35079919352139655</v>
      </c>
      <c r="M4875">
        <f t="shared" si="762"/>
        <v>0</v>
      </c>
      <c r="P4875" s="23">
        <f t="shared" si="763"/>
        <v>8.6070853554296584E-2</v>
      </c>
    </row>
    <row r="4876" spans="1:16" x14ac:dyDescent="0.3">
      <c r="A4876">
        <v>4875</v>
      </c>
      <c r="B4876" s="16" t="s">
        <v>1482</v>
      </c>
      <c r="C4876" s="17">
        <v>70.37</v>
      </c>
      <c r="D4876" s="17">
        <v>2.4340000000000001E-2</v>
      </c>
      <c r="E4876" s="9">
        <f t="shared" si="767"/>
        <v>6.9875507126018433E-3</v>
      </c>
      <c r="F4876">
        <f t="shared" si="768"/>
        <v>1.0070120206067545</v>
      </c>
      <c r="G4876">
        <f t="shared" si="765"/>
        <v>70.085110608007909</v>
      </c>
      <c r="H4876">
        <f t="shared" si="759"/>
        <v>1.1600734373559745E-2</v>
      </c>
      <c r="I4876" t="str">
        <f t="shared" si="766"/>
        <v>2019</v>
      </c>
      <c r="J4876">
        <f t="shared" si="760"/>
        <v>5.9810435747465602</v>
      </c>
      <c r="K4876">
        <f t="shared" si="764"/>
        <v>-5.9810435747465602</v>
      </c>
      <c r="L4876">
        <f t="shared" si="761"/>
        <v>-0.13698507551775663</v>
      </c>
      <c r="M4876">
        <f t="shared" si="762"/>
        <v>0</v>
      </c>
      <c r="P4876" s="23">
        <f t="shared" si="763"/>
        <v>8.5339717992300168E-2</v>
      </c>
    </row>
    <row r="4877" spans="1:16" x14ac:dyDescent="0.3">
      <c r="A4877">
        <v>4876</v>
      </c>
      <c r="B4877" s="16" t="s">
        <v>1480</v>
      </c>
      <c r="C4877" s="17">
        <v>70.39</v>
      </c>
      <c r="D4877" s="17">
        <v>2.4340000000000001E-2</v>
      </c>
      <c r="E4877" s="9">
        <f t="shared" si="767"/>
        <v>2.8417164158258459E-4</v>
      </c>
      <c r="F4877">
        <f t="shared" si="768"/>
        <v>1.0002842120221684</v>
      </c>
      <c r="G4877">
        <f t="shared" si="765"/>
        <v>70.105029639017701</v>
      </c>
      <c r="H4877">
        <f t="shared" si="759"/>
        <v>1.1586188125129498E-2</v>
      </c>
      <c r="I4877" t="str">
        <f t="shared" si="766"/>
        <v>2019</v>
      </c>
      <c r="J4877">
        <f t="shared" si="760"/>
        <v>5.9752416520353044</v>
      </c>
      <c r="K4877">
        <f t="shared" si="764"/>
        <v>-5.9752416520353044</v>
      </c>
      <c r="L4877">
        <f t="shared" si="761"/>
        <v>-2.611591278661507</v>
      </c>
      <c r="M4877">
        <f t="shared" si="762"/>
        <v>0</v>
      </c>
      <c r="P4877" s="23">
        <f t="shared" si="763"/>
        <v>8.5232709875494014E-2</v>
      </c>
    </row>
    <row r="4878" spans="1:16" x14ac:dyDescent="0.3">
      <c r="A4878">
        <v>4877</v>
      </c>
      <c r="B4878" s="16" t="s">
        <v>1478</v>
      </c>
      <c r="C4878" s="17">
        <v>70.62</v>
      </c>
      <c r="D4878" s="17">
        <v>2.4289999999999999E-2</v>
      </c>
      <c r="E4878" s="9">
        <f t="shared" si="767"/>
        <v>3.2621828802001374E-3</v>
      </c>
      <c r="F4878">
        <f t="shared" si="768"/>
        <v>1.0032675095894303</v>
      </c>
      <c r="G4878">
        <f t="shared" si="765"/>
        <v>70.334684615560121</v>
      </c>
      <c r="H4878">
        <f t="shared" si="759"/>
        <v>1.1588883624128023E-2</v>
      </c>
      <c r="I4878" t="str">
        <f t="shared" si="766"/>
        <v>2019</v>
      </c>
      <c r="J4878">
        <f t="shared" si="760"/>
        <v>5.9962104475947173</v>
      </c>
      <c r="K4878">
        <f t="shared" si="764"/>
        <v>-5.9962104475947173</v>
      </c>
      <c r="L4878">
        <f t="shared" si="761"/>
        <v>-2.8412462552039273</v>
      </c>
      <c r="M4878">
        <f t="shared" si="762"/>
        <v>0</v>
      </c>
      <c r="P4878" s="23">
        <f t="shared" si="763"/>
        <v>8.5252539061903707E-2</v>
      </c>
    </row>
    <row r="4879" spans="1:16" x14ac:dyDescent="0.3">
      <c r="A4879">
        <v>4878</v>
      </c>
      <c r="B4879" s="16" t="s">
        <v>1476</v>
      </c>
      <c r="C4879" s="17">
        <v>70.23</v>
      </c>
      <c r="D4879" s="17">
        <v>2.4129999999999999E-2</v>
      </c>
      <c r="E4879" s="9">
        <f t="shared" si="767"/>
        <v>-5.537820329311236E-3</v>
      </c>
      <c r="F4879">
        <f t="shared" si="768"/>
        <v>0.99447748513169076</v>
      </c>
      <c r="G4879">
        <f t="shared" si="765"/>
        <v>69.948125532490153</v>
      </c>
      <c r="H4879">
        <f t="shared" si="759"/>
        <v>1.1576500900114644E-2</v>
      </c>
      <c r="I4879" t="str">
        <f t="shared" si="766"/>
        <v>2019</v>
      </c>
      <c r="J4879">
        <f t="shared" si="760"/>
        <v>5.9568835650153442</v>
      </c>
      <c r="K4879">
        <f t="shared" si="764"/>
        <v>-5.9568835650153442</v>
      </c>
      <c r="L4879">
        <f t="shared" si="761"/>
        <v>-2.4546871721339585</v>
      </c>
      <c r="M4879">
        <f t="shared" si="762"/>
        <v>0</v>
      </c>
      <c r="P4879" s="23">
        <f t="shared" si="763"/>
        <v>8.5161446710225797E-2</v>
      </c>
    </row>
    <row r="4880" spans="1:16" x14ac:dyDescent="0.3">
      <c r="A4880">
        <v>4879</v>
      </c>
      <c r="B4880" s="16" t="s">
        <v>1474</v>
      </c>
      <c r="C4880" s="17">
        <v>71.239999999999995</v>
      </c>
      <c r="D4880" s="17">
        <v>2.4160000000000001E-2</v>
      </c>
      <c r="E4880" s="9">
        <f t="shared" si="767"/>
        <v>1.4278888250531583E-2</v>
      </c>
      <c r="F4880">
        <f t="shared" si="768"/>
        <v>1.0143813185248467</v>
      </c>
      <c r="G4880">
        <f t="shared" si="765"/>
        <v>70.953717036516764</v>
      </c>
      <c r="H4880">
        <f t="shared" si="759"/>
        <v>1.174244555201205E-2</v>
      </c>
      <c r="I4880" t="str">
        <f t="shared" si="766"/>
        <v>2019</v>
      </c>
      <c r="J4880">
        <f t="shared" si="760"/>
        <v>6.1291383907492056</v>
      </c>
      <c r="K4880">
        <f t="shared" si="764"/>
        <v>-6.1291383907492056</v>
      </c>
      <c r="L4880">
        <f t="shared" si="761"/>
        <v>-3.4602786761605699</v>
      </c>
      <c r="M4880">
        <f t="shared" si="762"/>
        <v>0</v>
      </c>
      <c r="P4880" s="23">
        <f t="shared" si="763"/>
        <v>8.6382203029543997E-2</v>
      </c>
    </row>
    <row r="4881" spans="1:16" x14ac:dyDescent="0.3">
      <c r="A4881">
        <v>4880</v>
      </c>
      <c r="B4881" s="16" t="s">
        <v>1472</v>
      </c>
      <c r="C4881" s="17">
        <v>71.77</v>
      </c>
      <c r="D4881" s="17">
        <v>2.4089999999999997E-2</v>
      </c>
      <c r="E4881" s="9">
        <f t="shared" si="767"/>
        <v>7.4121030205196621E-3</v>
      </c>
      <c r="F4881">
        <f t="shared" si="768"/>
        <v>1.0074396406513195</v>
      </c>
      <c r="G4881">
        <f t="shared" si="765"/>
        <v>71.482421150859196</v>
      </c>
      <c r="H4881">
        <f t="shared" si="759"/>
        <v>1.1776198712595847E-2</v>
      </c>
      <c r="I4881" t="str">
        <f t="shared" si="766"/>
        <v>2019</v>
      </c>
      <c r="J4881">
        <f t="shared" si="760"/>
        <v>6.1925582429331891</v>
      </c>
      <c r="K4881">
        <f t="shared" si="764"/>
        <v>-6.1925582429331891</v>
      </c>
      <c r="L4881">
        <f t="shared" si="761"/>
        <v>-3.9889827905030018</v>
      </c>
      <c r="M4881">
        <f t="shared" si="762"/>
        <v>0</v>
      </c>
      <c r="P4881" s="23">
        <f t="shared" si="763"/>
        <v>8.6630505000161936E-2</v>
      </c>
    </row>
    <row r="4882" spans="1:16" x14ac:dyDescent="0.3">
      <c r="A4882">
        <v>4881</v>
      </c>
      <c r="B4882" s="16" t="s">
        <v>1470</v>
      </c>
      <c r="C4882" s="17">
        <v>72.62</v>
      </c>
      <c r="D4882" s="17">
        <v>2.4009999999999997E-2</v>
      </c>
      <c r="E4882" s="9">
        <f t="shared" si="767"/>
        <v>1.1773804544209298E-2</v>
      </c>
      <c r="F4882">
        <f t="shared" si="768"/>
        <v>1.0118433886024802</v>
      </c>
      <c r="G4882">
        <f t="shared" si="765"/>
        <v>72.329979636094151</v>
      </c>
      <c r="H4882">
        <f t="shared" si="759"/>
        <v>1.1927332922507803E-2</v>
      </c>
      <c r="I4882" t="str">
        <f t="shared" si="766"/>
        <v>2019</v>
      </c>
      <c r="J4882">
        <f t="shared" si="760"/>
        <v>6.34639947291942</v>
      </c>
      <c r="K4882">
        <f t="shared" si="764"/>
        <v>-6.34639947291942</v>
      </c>
      <c r="L4882">
        <f t="shared" si="761"/>
        <v>-5.7238171736054397</v>
      </c>
      <c r="M4882">
        <f t="shared" si="762"/>
        <v>0</v>
      </c>
      <c r="P4882" s="23">
        <f t="shared" si="763"/>
        <v>8.7742309687481729E-2</v>
      </c>
    </row>
    <row r="4883" spans="1:16" x14ac:dyDescent="0.3">
      <c r="A4883">
        <v>4882</v>
      </c>
      <c r="B4883" s="16" t="s">
        <v>1468</v>
      </c>
      <c r="C4883" s="17">
        <v>72.209999999999994</v>
      </c>
      <c r="D4883" s="17">
        <v>2.3929999999999996E-2</v>
      </c>
      <c r="E4883" s="9">
        <f t="shared" si="767"/>
        <v>-5.661825523099546E-3</v>
      </c>
      <c r="F4883">
        <f t="shared" si="768"/>
        <v>0.99435417240429624</v>
      </c>
      <c r="G4883">
        <f t="shared" si="765"/>
        <v>71.92257600235493</v>
      </c>
      <c r="H4883">
        <f t="shared" si="759"/>
        <v>1.1999970197669473E-2</v>
      </c>
      <c r="I4883" t="str">
        <f t="shared" si="766"/>
        <v>2019</v>
      </c>
      <c r="J4883">
        <f t="shared" si="760"/>
        <v>6.3490847170344491</v>
      </c>
      <c r="K4883">
        <f t="shared" si="764"/>
        <v>-6.3490847170344491</v>
      </c>
      <c r="L4883">
        <f t="shared" si="761"/>
        <v>-7.6850960848825736</v>
      </c>
      <c r="M4883">
        <f t="shared" si="762"/>
        <v>1</v>
      </c>
      <c r="P4883" s="23">
        <f t="shared" si="763"/>
        <v>8.827665901213777E-2</v>
      </c>
    </row>
    <row r="4884" spans="1:16" x14ac:dyDescent="0.3">
      <c r="A4884">
        <v>4883</v>
      </c>
      <c r="B4884" s="16" t="s">
        <v>1466</v>
      </c>
      <c r="C4884" s="17">
        <v>71.97</v>
      </c>
      <c r="D4884" s="17">
        <v>2.3820000000000001E-2</v>
      </c>
      <c r="E4884" s="9">
        <f t="shared" si="767"/>
        <v>-3.3291749433773609E-3</v>
      </c>
      <c r="F4884">
        <f t="shared" si="768"/>
        <v>0.9966763606148733</v>
      </c>
      <c r="G4884">
        <f t="shared" si="765"/>
        <v>71.684845506194392</v>
      </c>
      <c r="H4884">
        <f t="shared" si="759"/>
        <v>1.1804557328506406E-2</v>
      </c>
      <c r="I4884" t="str">
        <f t="shared" si="766"/>
        <v>2019</v>
      </c>
      <c r="J4884">
        <f t="shared" si="760"/>
        <v>6.2250490808198728</v>
      </c>
      <c r="K4884">
        <f t="shared" si="764"/>
        <v>-6.2250490808198728</v>
      </c>
      <c r="L4884">
        <f t="shared" si="761"/>
        <v>-10.643473812753143</v>
      </c>
      <c r="M4884">
        <f t="shared" si="762"/>
        <v>1</v>
      </c>
      <c r="P4884" s="23">
        <f t="shared" si="763"/>
        <v>8.6839122507168645E-2</v>
      </c>
    </row>
    <row r="4885" spans="1:16" x14ac:dyDescent="0.3">
      <c r="A4885">
        <v>4884</v>
      </c>
      <c r="B4885" s="16" t="s">
        <v>1464</v>
      </c>
      <c r="C4885" s="17">
        <v>72.180000000000007</v>
      </c>
      <c r="D4885" s="17">
        <v>2.3929999999999996E-2</v>
      </c>
      <c r="E4885" s="9">
        <f t="shared" si="767"/>
        <v>2.9136336949297792E-3</v>
      </c>
      <c r="F4885">
        <f t="shared" si="768"/>
        <v>1.0029178824510214</v>
      </c>
      <c r="G4885">
        <f t="shared" si="765"/>
        <v>71.892695414069792</v>
      </c>
      <c r="H4885">
        <f t="shared" si="759"/>
        <v>1.1661896326382591E-2</v>
      </c>
      <c r="I4885" t="str">
        <f t="shared" si="766"/>
        <v>2019</v>
      </c>
      <c r="J4885">
        <f t="shared" si="760"/>
        <v>6.1676491901331758</v>
      </c>
      <c r="K4885">
        <f t="shared" si="764"/>
        <v>-6.1676491901331758</v>
      </c>
      <c r="L4885">
        <f t="shared" si="761"/>
        <v>-10.851323720628542</v>
      </c>
      <c r="M4885">
        <f t="shared" si="762"/>
        <v>1</v>
      </c>
      <c r="P4885" s="23">
        <f t="shared" si="763"/>
        <v>8.5789650180874061E-2</v>
      </c>
    </row>
    <row r="4886" spans="1:16" x14ac:dyDescent="0.3">
      <c r="A4886">
        <v>4885</v>
      </c>
      <c r="B4886" s="16" t="s">
        <v>1462</v>
      </c>
      <c r="C4886" s="17">
        <v>70.989999999999995</v>
      </c>
      <c r="D4886" s="17">
        <v>2.3780000000000003E-2</v>
      </c>
      <c r="E4886" s="9">
        <f t="shared" si="767"/>
        <v>-1.6623977163348187E-2</v>
      </c>
      <c r="F4886">
        <f t="shared" si="768"/>
        <v>0.98351343862565788</v>
      </c>
      <c r="G4886">
        <f t="shared" si="765"/>
        <v>70.709199786657081</v>
      </c>
      <c r="H4886">
        <f t="shared" si="759"/>
        <v>1.2004513831932458E-2</v>
      </c>
      <c r="I4886" t="str">
        <f t="shared" si="766"/>
        <v>2019</v>
      </c>
      <c r="J4886">
        <f t="shared" si="760"/>
        <v>6.2443353609140182</v>
      </c>
      <c r="K4886">
        <f t="shared" si="764"/>
        <v>-6.2443353609140182</v>
      </c>
      <c r="L4886">
        <f t="shared" si="761"/>
        <v>-10.315397607351052</v>
      </c>
      <c r="M4886">
        <f t="shared" si="762"/>
        <v>1</v>
      </c>
      <c r="P4886" s="23">
        <f t="shared" si="763"/>
        <v>8.8310083832858377E-2</v>
      </c>
    </row>
    <row r="4887" spans="1:16" x14ac:dyDescent="0.3">
      <c r="A4887">
        <v>4886</v>
      </c>
      <c r="B4887" s="16" t="s">
        <v>1460</v>
      </c>
      <c r="C4887" s="17">
        <v>67.760000000000005</v>
      </c>
      <c r="D4887" s="17">
        <v>2.3650000000000001E-2</v>
      </c>
      <c r="E4887" s="9">
        <f t="shared" si="767"/>
        <v>-4.6566971707495443E-2</v>
      </c>
      <c r="F4887">
        <f t="shared" si="768"/>
        <v>0.95450063389209761</v>
      </c>
      <c r="G4887">
        <f t="shared" si="765"/>
        <v>67.493438360356194</v>
      </c>
      <c r="H4887">
        <f t="shared" si="759"/>
        <v>1.4375340631116248E-2</v>
      </c>
      <c r="I4887" t="str">
        <f t="shared" si="766"/>
        <v>2019</v>
      </c>
      <c r="J4887">
        <f t="shared" si="760"/>
        <v>7.1374884462102699</v>
      </c>
      <c r="K4887">
        <f t="shared" si="764"/>
        <v>-7.1374884462102699</v>
      </c>
      <c r="L4887">
        <f t="shared" si="761"/>
        <v>-7.0996361810501654</v>
      </c>
      <c r="M4887">
        <f t="shared" si="762"/>
        <v>0</v>
      </c>
      <c r="P4887" s="23">
        <f t="shared" si="763"/>
        <v>0.10575084955817922</v>
      </c>
    </row>
    <row r="4888" spans="1:16" x14ac:dyDescent="0.3">
      <c r="A4888">
        <v>4887</v>
      </c>
      <c r="B4888" s="16" t="s">
        <v>1458</v>
      </c>
      <c r="C4888" s="17">
        <v>68.69</v>
      </c>
      <c r="D4888" s="17">
        <v>2.3540000000000002E-2</v>
      </c>
      <c r="E4888" s="9">
        <f t="shared" si="767"/>
        <v>1.3631577881991128E-2</v>
      </c>
      <c r="F4888">
        <f t="shared" si="768"/>
        <v>1.013724911452184</v>
      </c>
      <c r="G4888">
        <f t="shared" si="765"/>
        <v>68.421034199584057</v>
      </c>
      <c r="H4888">
        <f t="shared" si="759"/>
        <v>1.4498445477850983E-2</v>
      </c>
      <c r="I4888" t="str">
        <f t="shared" si="766"/>
        <v>2019</v>
      </c>
      <c r="J4888">
        <f t="shared" si="760"/>
        <v>7.297545218955058</v>
      </c>
      <c r="K4888">
        <f t="shared" si="764"/>
        <v>-7.297545218955058</v>
      </c>
      <c r="L4888">
        <f t="shared" si="761"/>
        <v>-8.0272320202780278</v>
      </c>
      <c r="M4888">
        <f t="shared" si="762"/>
        <v>1</v>
      </c>
      <c r="P4888" s="23">
        <f t="shared" si="763"/>
        <v>0.10665645885544683</v>
      </c>
    </row>
    <row r="4889" spans="1:16" x14ac:dyDescent="0.3">
      <c r="A4889">
        <v>4888</v>
      </c>
      <c r="B4889" s="16" t="s">
        <v>1456</v>
      </c>
      <c r="C4889" s="17">
        <v>70.11</v>
      </c>
      <c r="D4889" s="17">
        <v>2.3525000000000001E-2</v>
      </c>
      <c r="E4889" s="9">
        <f t="shared" si="767"/>
        <v>2.0461808993086014E-2</v>
      </c>
      <c r="F4889">
        <f t="shared" si="768"/>
        <v>1.0206725869850051</v>
      </c>
      <c r="G4889">
        <f t="shared" si="765"/>
        <v>69.835648569582162</v>
      </c>
      <c r="H4889">
        <f t="shared" si="759"/>
        <v>1.4890326683696734E-2</v>
      </c>
      <c r="I4889" t="str">
        <f t="shared" si="766"/>
        <v>2019</v>
      </c>
      <c r="J4889">
        <f t="shared" si="760"/>
        <v>7.6497478019109346</v>
      </c>
      <c r="K4889">
        <f t="shared" si="764"/>
        <v>-7.6497478019109346</v>
      </c>
      <c r="L4889">
        <f t="shared" si="761"/>
        <v>-9.4418463902761331</v>
      </c>
      <c r="M4889">
        <f t="shared" si="762"/>
        <v>1</v>
      </c>
      <c r="P4889" s="23">
        <f t="shared" si="763"/>
        <v>0.10953929631352895</v>
      </c>
    </row>
    <row r="4890" spans="1:16" x14ac:dyDescent="0.3">
      <c r="A4890">
        <v>4889</v>
      </c>
      <c r="B4890" s="16" t="s">
        <v>1454</v>
      </c>
      <c r="C4890" s="17">
        <v>70.11</v>
      </c>
      <c r="D4890" s="17">
        <v>2.3559999999999998E-2</v>
      </c>
      <c r="E4890" s="9">
        <f t="shared" si="767"/>
        <v>0</v>
      </c>
      <c r="F4890">
        <f t="shared" si="768"/>
        <v>1</v>
      </c>
      <c r="G4890">
        <f t="shared" si="765"/>
        <v>69.835241196153675</v>
      </c>
      <c r="H4890">
        <f t="shared" si="759"/>
        <v>1.4866282078107966E-2</v>
      </c>
      <c r="I4890" t="str">
        <f t="shared" si="766"/>
        <v>2019</v>
      </c>
      <c r="J4890">
        <f t="shared" si="760"/>
        <v>7.6373505888272977</v>
      </c>
      <c r="K4890">
        <f t="shared" si="764"/>
        <v>-7.6373505888272977</v>
      </c>
      <c r="L4890">
        <f t="shared" si="761"/>
        <v>-9.4414390168476459</v>
      </c>
      <c r="M4890">
        <f t="shared" si="762"/>
        <v>1</v>
      </c>
      <c r="P4890" s="23">
        <f t="shared" si="763"/>
        <v>0.10936241442018448</v>
      </c>
    </row>
    <row r="4891" spans="1:16" x14ac:dyDescent="0.3">
      <c r="A4891">
        <v>4890</v>
      </c>
      <c r="B4891" s="16" t="s">
        <v>1452</v>
      </c>
      <c r="C4891" s="17">
        <v>69.45</v>
      </c>
      <c r="D4891" s="17">
        <v>2.3599999999999999E-2</v>
      </c>
      <c r="E4891" s="9">
        <f t="shared" si="767"/>
        <v>-9.458368018523405E-3</v>
      </c>
      <c r="F4891">
        <f t="shared" si="768"/>
        <v>0.9905862216516903</v>
      </c>
      <c r="G4891">
        <f t="shared" si="765"/>
        <v>69.177366530651526</v>
      </c>
      <c r="H4891">
        <f t="shared" si="759"/>
        <v>1.487266748730328E-2</v>
      </c>
      <c r="I4891" t="str">
        <f t="shared" si="766"/>
        <v>2019</v>
      </c>
      <c r="J4891">
        <f t="shared" si="760"/>
        <v>7.5686533415214008</v>
      </c>
      <c r="K4891">
        <f t="shared" si="764"/>
        <v>-7.5686533415214008</v>
      </c>
      <c r="L4891">
        <f t="shared" si="761"/>
        <v>-9.4289451225956284</v>
      </c>
      <c r="M4891">
        <f t="shared" si="762"/>
        <v>1</v>
      </c>
      <c r="P4891" s="23">
        <f t="shared" si="763"/>
        <v>0.10940938808602718</v>
      </c>
    </row>
    <row r="4892" spans="1:16" x14ac:dyDescent="0.3">
      <c r="A4892">
        <v>4891</v>
      </c>
      <c r="B4892" s="16" t="s">
        <v>1450</v>
      </c>
      <c r="C4892" s="17">
        <v>66.87</v>
      </c>
      <c r="D4892" s="17">
        <v>2.3719999999999998E-2</v>
      </c>
      <c r="E4892" s="9">
        <f t="shared" si="767"/>
        <v>-3.7856633134465592E-2</v>
      </c>
      <c r="F4892">
        <f t="shared" si="768"/>
        <v>0.96285097192224622</v>
      </c>
      <c r="G4892">
        <f t="shared" si="765"/>
        <v>66.606162462488712</v>
      </c>
      <c r="H4892">
        <f t="shared" si="759"/>
        <v>1.6319414107048749E-2</v>
      </c>
      <c r="I4892" t="str">
        <f t="shared" si="766"/>
        <v>2019</v>
      </c>
      <c r="J4892">
        <f t="shared" si="760"/>
        <v>7.9962192913982788</v>
      </c>
      <c r="K4892">
        <f t="shared" si="764"/>
        <v>-7.9962192913982788</v>
      </c>
      <c r="L4892">
        <f t="shared" si="761"/>
        <v>-6.8577410544328146</v>
      </c>
      <c r="M4892">
        <f t="shared" si="762"/>
        <v>0</v>
      </c>
      <c r="P4892" s="23">
        <f t="shared" si="763"/>
        <v>0.12005224435354001</v>
      </c>
    </row>
    <row r="4893" spans="1:16" x14ac:dyDescent="0.3">
      <c r="A4893">
        <v>4892</v>
      </c>
      <c r="B4893" s="16" t="s">
        <v>1448</v>
      </c>
      <c r="C4893" s="17">
        <v>64.489999999999995</v>
      </c>
      <c r="D4893" s="17">
        <v>2.3540000000000002E-2</v>
      </c>
      <c r="E4893" s="9">
        <f t="shared" si="767"/>
        <v>-3.6240263043601367E-2</v>
      </c>
      <c r="F4893">
        <f t="shared" si="768"/>
        <v>0.96440855391057256</v>
      </c>
      <c r="G4893">
        <f t="shared" si="765"/>
        <v>64.237479917472356</v>
      </c>
      <c r="H4893">
        <f t="shared" si="759"/>
        <v>1.7388579120878409E-2</v>
      </c>
      <c r="I4893" t="str">
        <f t="shared" si="766"/>
        <v>2019</v>
      </c>
      <c r="J4893">
        <f t="shared" si="760"/>
        <v>8.2170950644130247</v>
      </c>
      <c r="K4893">
        <f t="shared" si="764"/>
        <v>-8.2170950644130247</v>
      </c>
      <c r="L4893">
        <f t="shared" si="761"/>
        <v>-4.4890585094164592</v>
      </c>
      <c r="M4893">
        <f t="shared" si="762"/>
        <v>0</v>
      </c>
      <c r="P4893" s="23">
        <f t="shared" si="763"/>
        <v>0.12791745683314087</v>
      </c>
    </row>
    <row r="4894" spans="1:16" x14ac:dyDescent="0.3">
      <c r="A4894">
        <v>4893</v>
      </c>
      <c r="B4894" s="16" t="s">
        <v>1446</v>
      </c>
      <c r="C4894" s="17">
        <v>61.28</v>
      </c>
      <c r="D4894" s="17">
        <v>2.341E-2</v>
      </c>
      <c r="E4894" s="9">
        <f t="shared" si="767"/>
        <v>-5.1056647589950051E-2</v>
      </c>
      <c r="F4894">
        <f t="shared" si="768"/>
        <v>0.95022484106062965</v>
      </c>
      <c r="G4894">
        <f t="shared" si="765"/>
        <v>61.041371693441249</v>
      </c>
      <c r="H4894">
        <f t="shared" si="759"/>
        <v>1.83641676464977E-2</v>
      </c>
      <c r="I4894" t="str">
        <f t="shared" si="766"/>
        <v>2019</v>
      </c>
      <c r="J4894">
        <f t="shared" si="760"/>
        <v>8.2463403193514537</v>
      </c>
      <c r="K4894">
        <f t="shared" si="764"/>
        <v>-8.2463403193514537</v>
      </c>
      <c r="L4894">
        <f t="shared" si="761"/>
        <v>-1.2929502853853521</v>
      </c>
      <c r="M4894">
        <f t="shared" si="762"/>
        <v>0</v>
      </c>
      <c r="P4894" s="23">
        <f t="shared" si="763"/>
        <v>0.1350942826246728</v>
      </c>
    </row>
    <row r="4895" spans="1:16" x14ac:dyDescent="0.3">
      <c r="A4895">
        <v>4894</v>
      </c>
      <c r="B4895" s="16" t="s">
        <v>1444</v>
      </c>
      <c r="C4895" s="17">
        <v>61.97</v>
      </c>
      <c r="D4895" s="17">
        <v>2.3570000000000001E-2</v>
      </c>
      <c r="E4895" s="9">
        <f t="shared" si="767"/>
        <v>1.1196871541680319E-2</v>
      </c>
      <c r="F4895">
        <f t="shared" si="768"/>
        <v>1.0112597911227155</v>
      </c>
      <c r="G4895">
        <f t="shared" si="765"/>
        <v>61.727038712240187</v>
      </c>
      <c r="H4895">
        <f t="shared" si="759"/>
        <v>1.8500674522287878E-2</v>
      </c>
      <c r="I4895" t="str">
        <f t="shared" si="766"/>
        <v>2019</v>
      </c>
      <c r="J4895">
        <f t="shared" si="760"/>
        <v>8.4009563100455171</v>
      </c>
      <c r="K4895">
        <f t="shared" si="764"/>
        <v>-8.4009563100455171</v>
      </c>
      <c r="L4895">
        <f t="shared" si="761"/>
        <v>-1.97861730418429</v>
      </c>
      <c r="M4895">
        <f t="shared" si="762"/>
        <v>0</v>
      </c>
      <c r="P4895" s="23">
        <f t="shared" si="763"/>
        <v>0.13609848269587646</v>
      </c>
    </row>
    <row r="4896" spans="1:16" x14ac:dyDescent="0.3">
      <c r="A4896">
        <v>4895</v>
      </c>
      <c r="B4896" s="16" t="s">
        <v>1442</v>
      </c>
      <c r="C4896" s="17">
        <v>60.63</v>
      </c>
      <c r="D4896" s="17">
        <v>2.342E-2</v>
      </c>
      <c r="E4896" s="9">
        <f t="shared" si="767"/>
        <v>-2.1860576890376737E-2</v>
      </c>
      <c r="F4896">
        <f t="shared" si="768"/>
        <v>0.97837663385509122</v>
      </c>
      <c r="G4896">
        <f t="shared" si="765"/>
        <v>60.393802179306029</v>
      </c>
      <c r="H4896">
        <f t="shared" si="759"/>
        <v>1.8669197056173422E-2</v>
      </c>
      <c r="I4896" t="str">
        <f t="shared" si="766"/>
        <v>2019</v>
      </c>
      <c r="J4896">
        <f t="shared" si="760"/>
        <v>8.2943762614125589</v>
      </c>
      <c r="K4896">
        <f t="shared" si="764"/>
        <v>-8.2943762614125589</v>
      </c>
      <c r="L4896">
        <f t="shared" si="761"/>
        <v>-0.6453807712501316</v>
      </c>
      <c r="M4896">
        <f t="shared" si="762"/>
        <v>0</v>
      </c>
      <c r="P4896" s="23">
        <f t="shared" si="763"/>
        <v>0.13733820296306218</v>
      </c>
    </row>
    <row r="4897" spans="1:16" x14ac:dyDescent="0.3">
      <c r="A4897">
        <v>4896</v>
      </c>
      <c r="B4897" s="16" t="s">
        <v>1440</v>
      </c>
      <c r="C4897" s="17">
        <v>61.67</v>
      </c>
      <c r="D4897" s="17">
        <v>2.3130000000000001E-2</v>
      </c>
      <c r="E4897" s="9">
        <f t="shared" si="767"/>
        <v>1.7007768919762203E-2</v>
      </c>
      <c r="F4897">
        <f t="shared" si="768"/>
        <v>1.0171532244763319</v>
      </c>
      <c r="G4897">
        <f t="shared" si="765"/>
        <v>61.432719801434914</v>
      </c>
      <c r="H4897">
        <f t="shared" ref="H4897:H4960" si="769">SQRT(_xlfn.VAR.S(E4868:E4897))</f>
        <v>1.9163805808321829E-2</v>
      </c>
      <c r="I4897" t="str">
        <f t="shared" si="766"/>
        <v>2019</v>
      </c>
      <c r="J4897">
        <f t="shared" ref="J4897:J4960" si="770">-K4897</f>
        <v>8.6605849363123291</v>
      </c>
      <c r="K4897">
        <f t="shared" si="764"/>
        <v>-8.6605849363123291</v>
      </c>
      <c r="L4897">
        <f t="shared" ref="L4897:L4960" si="771">+MIN(G4898-G4897,G4899-G4897,G4900-G4897,G4901-G4897,G4902-G4897,G4903-G4897,G4904-G4897,G4905-G4897,G4906-G4897,G4907-G4897)</f>
        <v>-1.6842983933790165</v>
      </c>
      <c r="M4897">
        <f t="shared" ref="M4897:M4960" si="772">+IF(L4897&lt;K4897,1,0)</f>
        <v>0</v>
      </c>
      <c r="P4897" s="23">
        <f t="shared" ref="P4897:P4960" si="773">-K4897/G4897</f>
        <v>0.14097674601263607</v>
      </c>
    </row>
    <row r="4898" spans="1:16" x14ac:dyDescent="0.3">
      <c r="A4898">
        <v>4897</v>
      </c>
      <c r="B4898" s="16" t="s">
        <v>1438</v>
      </c>
      <c r="C4898" s="17">
        <v>63.29</v>
      </c>
      <c r="D4898" s="17">
        <v>2.274E-2</v>
      </c>
      <c r="E4898" s="9">
        <f t="shared" si="767"/>
        <v>2.592974978381252E-2</v>
      </c>
      <c r="F4898">
        <f t="shared" si="768"/>
        <v>1.0262688503324144</v>
      </c>
      <c r="G4898">
        <f t="shared" si="765"/>
        <v>63.050584878237565</v>
      </c>
      <c r="H4898">
        <f t="shared" si="769"/>
        <v>1.9488026194993464E-2</v>
      </c>
      <c r="I4898" t="str">
        <f t="shared" si="766"/>
        <v>2019</v>
      </c>
      <c r="J4898">
        <f t="shared" si="770"/>
        <v>9.0390480490694234</v>
      </c>
      <c r="K4898">
        <f t="shared" ref="K4898:K4961" si="774">-G4898*$P$3*$R$3*H4898</f>
        <v>-9.0390480490694234</v>
      </c>
      <c r="L4898">
        <f t="shared" si="771"/>
        <v>-3.302163470181668</v>
      </c>
      <c r="M4898">
        <f t="shared" si="772"/>
        <v>0</v>
      </c>
      <c r="P4898" s="23">
        <f t="shared" si="773"/>
        <v>0.14336184297933968</v>
      </c>
    </row>
    <row r="4899" spans="1:16" x14ac:dyDescent="0.3">
      <c r="A4899">
        <v>4898</v>
      </c>
      <c r="B4899" s="16" t="s">
        <v>1436</v>
      </c>
      <c r="C4899" s="17">
        <v>62.29</v>
      </c>
      <c r="D4899" s="17">
        <v>2.2789999999999998E-2</v>
      </c>
      <c r="E4899" s="9">
        <f t="shared" si="767"/>
        <v>-1.5926439521159807E-2</v>
      </c>
      <c r="F4899">
        <f t="shared" si="768"/>
        <v>0.98419971559488073</v>
      </c>
      <c r="G4899">
        <f t="shared" si="765"/>
        <v>62.053850587676081</v>
      </c>
      <c r="H4899">
        <f t="shared" si="769"/>
        <v>1.9592695342627968E-2</v>
      </c>
      <c r="I4899" t="str">
        <f t="shared" si="766"/>
        <v>2019</v>
      </c>
      <c r="J4899">
        <f t="shared" si="770"/>
        <v>8.9439351541750156</v>
      </c>
      <c r="K4899">
        <f t="shared" si="774"/>
        <v>-8.9439351541750156</v>
      </c>
      <c r="L4899">
        <f t="shared" si="771"/>
        <v>-2.3054291796201838</v>
      </c>
      <c r="M4899">
        <f t="shared" si="772"/>
        <v>0</v>
      </c>
      <c r="P4899" s="23">
        <f t="shared" si="773"/>
        <v>0.14413183177952996</v>
      </c>
    </row>
    <row r="4900" spans="1:16" x14ac:dyDescent="0.3">
      <c r="A4900">
        <v>4899</v>
      </c>
      <c r="B4900" s="16" t="s">
        <v>1434</v>
      </c>
      <c r="C4900" s="17">
        <v>62.29</v>
      </c>
      <c r="D4900" s="17">
        <v>2.2719999999999997E-2</v>
      </c>
      <c r="E4900" s="9">
        <f t="shared" si="767"/>
        <v>0</v>
      </c>
      <c r="F4900">
        <f t="shared" si="768"/>
        <v>1</v>
      </c>
      <c r="G4900">
        <f t="shared" si="765"/>
        <v>62.054574553489395</v>
      </c>
      <c r="H4900">
        <f t="shared" si="769"/>
        <v>1.9402090947574457E-2</v>
      </c>
      <c r="I4900" t="str">
        <f t="shared" si="766"/>
        <v>2019</v>
      </c>
      <c r="J4900">
        <f t="shared" si="770"/>
        <v>8.8570288465417537</v>
      </c>
      <c r="K4900">
        <f t="shared" si="774"/>
        <v>-8.8570288465417537</v>
      </c>
      <c r="L4900">
        <f t="shared" si="771"/>
        <v>-2.3061531454334983</v>
      </c>
      <c r="M4900">
        <f t="shared" si="772"/>
        <v>0</v>
      </c>
      <c r="P4900" s="23">
        <f t="shared" si="773"/>
        <v>0.14272966836485568</v>
      </c>
    </row>
    <row r="4901" spans="1:16" x14ac:dyDescent="0.3">
      <c r="A4901">
        <v>4900</v>
      </c>
      <c r="B4901" s="16" t="s">
        <v>1432</v>
      </c>
      <c r="C4901" s="17">
        <v>59.97</v>
      </c>
      <c r="D4901" s="17">
        <v>2.2210000000000001E-2</v>
      </c>
      <c r="E4901" s="9">
        <f t="shared" si="767"/>
        <v>-3.7956462085635745E-2</v>
      </c>
      <c r="F4901">
        <f t="shared" si="768"/>
        <v>0.9627548563172259</v>
      </c>
      <c r="G4901">
        <f t="shared" si="765"/>
        <v>59.748421408055897</v>
      </c>
      <c r="H4901">
        <f t="shared" si="769"/>
        <v>2.0299383372126823E-2</v>
      </c>
      <c r="I4901" t="str">
        <f t="shared" si="766"/>
        <v>2019</v>
      </c>
      <c r="J4901">
        <f t="shared" si="770"/>
        <v>8.9222626114746255</v>
      </c>
      <c r="K4901">
        <f t="shared" si="774"/>
        <v>-8.9222626114746255</v>
      </c>
      <c r="L4901">
        <f t="shared" si="771"/>
        <v>0.96904705406784331</v>
      </c>
      <c r="M4901">
        <f t="shared" si="772"/>
        <v>0</v>
      </c>
      <c r="P4901" s="23">
        <f t="shared" si="773"/>
        <v>0.14933051620794177</v>
      </c>
    </row>
    <row r="4902" spans="1:16" x14ac:dyDescent="0.3">
      <c r="A4902">
        <v>4901</v>
      </c>
      <c r="B4902" s="16" t="s">
        <v>1430</v>
      </c>
      <c r="C4902" s="17">
        <v>61.31</v>
      </c>
      <c r="D4902" s="17">
        <v>2.198E-2</v>
      </c>
      <c r="E4902" s="9">
        <f t="shared" si="767"/>
        <v>2.2098524594178218E-2</v>
      </c>
      <c r="F4902">
        <f t="shared" si="768"/>
        <v>1.0223445055861264</v>
      </c>
      <c r="G4902">
        <f t="shared" si="765"/>
        <v>61.085811921880243</v>
      </c>
      <c r="H4902">
        <f t="shared" si="769"/>
        <v>2.0760492212272549E-2</v>
      </c>
      <c r="I4902" t="str">
        <f t="shared" si="766"/>
        <v>2019</v>
      </c>
      <c r="J4902">
        <f t="shared" si="770"/>
        <v>9.3291852590324478</v>
      </c>
      <c r="K4902">
        <f t="shared" si="774"/>
        <v>-9.3291852590324478</v>
      </c>
      <c r="L4902">
        <f t="shared" si="771"/>
        <v>-0.36834345975650251</v>
      </c>
      <c r="M4902">
        <f t="shared" si="772"/>
        <v>0</v>
      </c>
      <c r="P4902" s="23">
        <f t="shared" si="773"/>
        <v>0.1527226202864112</v>
      </c>
    </row>
    <row r="4903" spans="1:16" x14ac:dyDescent="0.3">
      <c r="A4903">
        <v>4902</v>
      </c>
      <c r="B4903" s="16" t="s">
        <v>1428</v>
      </c>
      <c r="C4903" s="17">
        <v>62.01</v>
      </c>
      <c r="D4903" s="17">
        <v>2.1819999999999999E-2</v>
      </c>
      <c r="E4903" s="9">
        <f t="shared" si="767"/>
        <v>1.1352700587190014E-2</v>
      </c>
      <c r="F4903">
        <f t="shared" si="768"/>
        <v>1.011417387049421</v>
      </c>
      <c r="G4903">
        <f t="shared" si="765"/>
        <v>61.784899855182182</v>
      </c>
      <c r="H4903">
        <f t="shared" si="769"/>
        <v>2.0941166427424086E-2</v>
      </c>
      <c r="I4903" t="str">
        <f t="shared" si="766"/>
        <v>2019</v>
      </c>
      <c r="J4903">
        <f t="shared" si="770"/>
        <v>9.5180709120420293</v>
      </c>
      <c r="K4903">
        <f t="shared" si="774"/>
        <v>-9.5180709120420293</v>
      </c>
      <c r="L4903">
        <f t="shared" si="771"/>
        <v>-1.0674313930584418</v>
      </c>
      <c r="M4903">
        <f t="shared" si="772"/>
        <v>0</v>
      </c>
      <c r="P4903" s="23">
        <f t="shared" si="773"/>
        <v>0.15405173326090138</v>
      </c>
    </row>
    <row r="4904" spans="1:16" x14ac:dyDescent="0.3">
      <c r="A4904">
        <v>4903</v>
      </c>
      <c r="B4904" s="16" t="s">
        <v>1426</v>
      </c>
      <c r="C4904" s="17">
        <v>60.94</v>
      </c>
      <c r="D4904" s="17">
        <v>2.1949999999999997E-2</v>
      </c>
      <c r="E4904" s="9">
        <f t="shared" si="767"/>
        <v>-1.7405888804223585E-2</v>
      </c>
      <c r="F4904">
        <f t="shared" si="768"/>
        <v>0.98274471859377521</v>
      </c>
      <c r="G4904">
        <f t="shared" si="765"/>
        <v>60.71746846212374</v>
      </c>
      <c r="H4904">
        <f t="shared" si="769"/>
        <v>2.0983886658340056E-2</v>
      </c>
      <c r="I4904" t="str">
        <f t="shared" si="766"/>
        <v>2019</v>
      </c>
      <c r="J4904">
        <f t="shared" si="770"/>
        <v>9.3727127758588402</v>
      </c>
      <c r="K4904">
        <f t="shared" si="774"/>
        <v>-9.3727127758588402</v>
      </c>
      <c r="L4904">
        <f t="shared" si="771"/>
        <v>0.87812110483905315</v>
      </c>
      <c r="M4904">
        <f t="shared" si="772"/>
        <v>0</v>
      </c>
      <c r="P4904" s="23">
        <f t="shared" si="773"/>
        <v>0.15436600064618383</v>
      </c>
    </row>
    <row r="4905" spans="1:16" x14ac:dyDescent="0.3">
      <c r="A4905">
        <v>4904</v>
      </c>
      <c r="B4905" s="16" t="s">
        <v>1424</v>
      </c>
      <c r="C4905" s="17">
        <v>62.14</v>
      </c>
      <c r="D4905" s="17">
        <v>2.2259999999999999E-2</v>
      </c>
      <c r="E4905" s="9">
        <f t="shared" si="767"/>
        <v>1.9500130407338317E-2</v>
      </c>
      <c r="F4905">
        <f t="shared" si="768"/>
        <v>1.0196914998359041</v>
      </c>
      <c r="G4905">
        <f t="shared" si="765"/>
        <v>61.909887722215927</v>
      </c>
      <c r="H4905">
        <f t="shared" si="769"/>
        <v>2.1279488106787117E-2</v>
      </c>
      <c r="I4905" t="str">
        <f t="shared" si="766"/>
        <v>2019</v>
      </c>
      <c r="J4905">
        <f t="shared" si="770"/>
        <v>9.6914088074009843</v>
      </c>
      <c r="K4905">
        <f t="shared" si="774"/>
        <v>-9.6914088074009843</v>
      </c>
      <c r="L4905">
        <f t="shared" si="771"/>
        <v>-0.31429815525313387</v>
      </c>
      <c r="M4905">
        <f t="shared" si="772"/>
        <v>0</v>
      </c>
      <c r="P4905" s="23">
        <f t="shared" si="773"/>
        <v>0.15654056506911238</v>
      </c>
    </row>
    <row r="4906" spans="1:16" x14ac:dyDescent="0.3">
      <c r="A4906">
        <v>4905</v>
      </c>
      <c r="B4906" s="16" t="s">
        <v>1422</v>
      </c>
      <c r="C4906" s="17">
        <v>61.82</v>
      </c>
      <c r="D4906" s="17">
        <v>2.1819999999999999E-2</v>
      </c>
      <c r="E4906" s="9">
        <f t="shared" si="767"/>
        <v>-5.1629672609310555E-3</v>
      </c>
      <c r="F4906">
        <f t="shared" si="768"/>
        <v>0.99485033794657229</v>
      </c>
      <c r="G4906">
        <f t="shared" si="765"/>
        <v>61.595589566962794</v>
      </c>
      <c r="H4906">
        <f t="shared" si="769"/>
        <v>2.1180261948844561E-2</v>
      </c>
      <c r="I4906" t="str">
        <f t="shared" si="766"/>
        <v>2019</v>
      </c>
      <c r="J4906">
        <f t="shared" si="770"/>
        <v>9.5972468219158849</v>
      </c>
      <c r="K4906">
        <f t="shared" si="774"/>
        <v>-9.5972468219158849</v>
      </c>
      <c r="L4906">
        <f t="shared" si="771"/>
        <v>0.57551129282611413</v>
      </c>
      <c r="M4906">
        <f t="shared" si="772"/>
        <v>0</v>
      </c>
      <c r="P4906" s="23">
        <f t="shared" si="773"/>
        <v>0.15581061711378491</v>
      </c>
    </row>
    <row r="4907" spans="1:16" x14ac:dyDescent="0.3">
      <c r="A4907">
        <v>4906</v>
      </c>
      <c r="B4907" s="16" t="s">
        <v>1420</v>
      </c>
      <c r="C4907" s="17">
        <v>64.45</v>
      </c>
      <c r="D4907" s="17">
        <v>2.1360000000000001E-2</v>
      </c>
      <c r="E4907" s="9">
        <f t="shared" si="767"/>
        <v>4.1662792681226184E-2</v>
      </c>
      <c r="F4907">
        <f t="shared" si="768"/>
        <v>1.0425428663862828</v>
      </c>
      <c r="G4907">
        <f t="shared" si="765"/>
        <v>64.220965922548331</v>
      </c>
      <c r="H4907">
        <f t="shared" si="769"/>
        <v>2.2777395000121454E-2</v>
      </c>
      <c r="I4907" t="str">
        <f t="shared" si="766"/>
        <v>2019</v>
      </c>
      <c r="J4907">
        <f t="shared" si="770"/>
        <v>10.760850735569631</v>
      </c>
      <c r="K4907">
        <f t="shared" si="774"/>
        <v>-10.760850735569631</v>
      </c>
      <c r="L4907">
        <f t="shared" si="771"/>
        <v>-2.049865062759423</v>
      </c>
      <c r="M4907">
        <f t="shared" si="772"/>
        <v>0</v>
      </c>
      <c r="P4907" s="23">
        <f t="shared" si="773"/>
        <v>0.16755977710686282</v>
      </c>
    </row>
    <row r="4908" spans="1:16" x14ac:dyDescent="0.3">
      <c r="A4908">
        <v>4907</v>
      </c>
      <c r="B4908" s="16" t="s">
        <v>1418</v>
      </c>
      <c r="C4908" s="17">
        <v>65.2</v>
      </c>
      <c r="D4908" s="17">
        <v>2.1099999999999997E-2</v>
      </c>
      <c r="E4908" s="9">
        <f t="shared" si="767"/>
        <v>1.1569739547410859E-2</v>
      </c>
      <c r="F4908">
        <f t="shared" si="768"/>
        <v>1.0116369278510473</v>
      </c>
      <c r="G4908">
        <f t="shared" si="765"/>
        <v>64.971116023541512</v>
      </c>
      <c r="H4908">
        <f t="shared" si="769"/>
        <v>2.2905522285996103E-2</v>
      </c>
      <c r="I4908" t="str">
        <f t="shared" si="766"/>
        <v>2019</v>
      </c>
      <c r="J4908">
        <f t="shared" si="770"/>
        <v>10.947784660596792</v>
      </c>
      <c r="K4908">
        <f t="shared" si="774"/>
        <v>-10.947784660596792</v>
      </c>
      <c r="L4908">
        <f t="shared" si="771"/>
        <v>-2.8000151637526045</v>
      </c>
      <c r="M4908">
        <f t="shared" si="772"/>
        <v>0</v>
      </c>
      <c r="P4908" s="23">
        <f t="shared" si="773"/>
        <v>0.16850233350816987</v>
      </c>
    </row>
    <row r="4909" spans="1:16" x14ac:dyDescent="0.3">
      <c r="A4909">
        <v>4908</v>
      </c>
      <c r="B4909" s="16" t="s">
        <v>1416</v>
      </c>
      <c r="C4909" s="17">
        <v>64.86</v>
      </c>
      <c r="D4909" s="17">
        <v>2.112E-2</v>
      </c>
      <c r="E4909" s="9">
        <f t="shared" si="767"/>
        <v>-5.2283680534354398E-3</v>
      </c>
      <c r="F4909">
        <f t="shared" si="768"/>
        <v>0.99478527607361955</v>
      </c>
      <c r="G4909">
        <f t="shared" si="765"/>
        <v>64.632094149617004</v>
      </c>
      <c r="H4909">
        <f t="shared" si="769"/>
        <v>2.2904252104576712E-2</v>
      </c>
      <c r="I4909" t="str">
        <f t="shared" si="766"/>
        <v>2019</v>
      </c>
      <c r="J4909">
        <f t="shared" si="770"/>
        <v>10.890054763324793</v>
      </c>
      <c r="K4909">
        <f t="shared" si="774"/>
        <v>-10.890054763324793</v>
      </c>
      <c r="L4909">
        <f t="shared" si="771"/>
        <v>-2.460993289828096</v>
      </c>
      <c r="M4909">
        <f t="shared" si="772"/>
        <v>0</v>
      </c>
      <c r="P4909" s="23">
        <f t="shared" si="773"/>
        <v>0.16849298953729361</v>
      </c>
    </row>
    <row r="4910" spans="1:16" x14ac:dyDescent="0.3">
      <c r="A4910">
        <v>4909</v>
      </c>
      <c r="B4910" s="16" t="s">
        <v>1414</v>
      </c>
      <c r="C4910" s="17">
        <v>65.05</v>
      </c>
      <c r="D4910" s="17">
        <v>2.1389999999999999E-2</v>
      </c>
      <c r="E4910" s="9">
        <f t="shared" si="767"/>
        <v>2.9251040793422333E-3</v>
      </c>
      <c r="F4910">
        <f t="shared" si="768"/>
        <v>1.0029293863706443</v>
      </c>
      <c r="G4910">
        <f t="shared" si="765"/>
        <v>64.818509626762179</v>
      </c>
      <c r="H4910">
        <f t="shared" si="769"/>
        <v>2.2707815828180555E-2</v>
      </c>
      <c r="I4910" t="str">
        <f t="shared" si="766"/>
        <v>2019</v>
      </c>
      <c r="J4910">
        <f t="shared" si="770"/>
        <v>10.827797497970407</v>
      </c>
      <c r="K4910">
        <f t="shared" si="774"/>
        <v>-10.827797497970407</v>
      </c>
      <c r="L4910">
        <f t="shared" si="771"/>
        <v>-2.6474087669732711</v>
      </c>
      <c r="M4910">
        <f t="shared" si="772"/>
        <v>0</v>
      </c>
      <c r="P4910" s="23">
        <f t="shared" si="773"/>
        <v>0.16704792443268149</v>
      </c>
    </row>
    <row r="4911" spans="1:16" x14ac:dyDescent="0.3">
      <c r="A4911">
        <v>4910</v>
      </c>
      <c r="B4911" s="16" t="s">
        <v>1412</v>
      </c>
      <c r="C4911" s="17">
        <v>66.489999999999995</v>
      </c>
      <c r="D4911" s="17">
        <v>2.1489999999999999E-2</v>
      </c>
      <c r="E4911" s="9">
        <f t="shared" si="767"/>
        <v>2.1895355455849308E-2</v>
      </c>
      <c r="F4911">
        <f t="shared" si="768"/>
        <v>1.0221368178324366</v>
      </c>
      <c r="G4911">
        <f t="shared" si="765"/>
        <v>66.252280952655539</v>
      </c>
      <c r="H4911">
        <f t="shared" si="769"/>
        <v>2.3088244568417259E-2</v>
      </c>
      <c r="I4911" t="str">
        <f t="shared" si="766"/>
        <v>2019</v>
      </c>
      <c r="J4911">
        <f t="shared" si="770"/>
        <v>11.252718891352258</v>
      </c>
      <c r="K4911">
        <f t="shared" si="774"/>
        <v>-11.252718891352258</v>
      </c>
      <c r="L4911">
        <f t="shared" si="771"/>
        <v>-4.0811800928666315</v>
      </c>
      <c r="M4911">
        <f t="shared" si="772"/>
        <v>0</v>
      </c>
      <c r="P4911" s="23">
        <f t="shared" si="773"/>
        <v>0.16984651289807742</v>
      </c>
    </row>
    <row r="4912" spans="1:16" x14ac:dyDescent="0.3">
      <c r="A4912">
        <v>4911</v>
      </c>
      <c r="B4912" s="16" t="s">
        <v>1410</v>
      </c>
      <c r="C4912" s="17">
        <v>66.55</v>
      </c>
      <c r="D4912" s="17">
        <v>2.1440000000000001E-2</v>
      </c>
      <c r="E4912" s="9">
        <f t="shared" si="767"/>
        <v>9.0198442675706685E-4</v>
      </c>
      <c r="F4912">
        <f t="shared" si="768"/>
        <v>1.0009023913370432</v>
      </c>
      <c r="G4912">
        <f t="shared" si="765"/>
        <v>66.312619039902728</v>
      </c>
      <c r="H4912">
        <f t="shared" si="769"/>
        <v>2.2940560844507477E-2</v>
      </c>
      <c r="I4912" t="str">
        <f t="shared" si="766"/>
        <v>2019</v>
      </c>
      <c r="J4912">
        <f t="shared" si="770"/>
        <v>11.190923649383715</v>
      </c>
      <c r="K4912">
        <f t="shared" si="774"/>
        <v>-11.190923649383715</v>
      </c>
      <c r="L4912">
        <f t="shared" si="771"/>
        <v>-4.1415181801138203</v>
      </c>
      <c r="M4912">
        <f t="shared" si="772"/>
        <v>0</v>
      </c>
      <c r="P4912" s="23">
        <f t="shared" si="773"/>
        <v>0.16876009138848408</v>
      </c>
    </row>
    <row r="4913" spans="1:16" x14ac:dyDescent="0.3">
      <c r="A4913">
        <v>4912</v>
      </c>
      <c r="B4913" s="16" t="s">
        <v>1408</v>
      </c>
      <c r="C4913" s="17">
        <v>66.55</v>
      </c>
      <c r="D4913" s="17">
        <v>2.1000000000000001E-2</v>
      </c>
      <c r="E4913" s="9">
        <f t="shared" si="767"/>
        <v>0</v>
      </c>
      <c r="F4913">
        <f t="shared" si="768"/>
        <v>1</v>
      </c>
      <c r="G4913">
        <f t="shared" si="765"/>
        <v>66.317482143610604</v>
      </c>
      <c r="H4913">
        <f t="shared" si="769"/>
        <v>2.2940427094862298E-2</v>
      </c>
      <c r="I4913" t="str">
        <f t="shared" si="766"/>
        <v>2019</v>
      </c>
      <c r="J4913">
        <f t="shared" si="770"/>
        <v>11.191679096327597</v>
      </c>
      <c r="K4913">
        <f t="shared" si="774"/>
        <v>-11.191679096327597</v>
      </c>
      <c r="L4913">
        <f t="shared" si="771"/>
        <v>-4.1463812838216967</v>
      </c>
      <c r="M4913">
        <f t="shared" si="772"/>
        <v>0</v>
      </c>
      <c r="P4913" s="23">
        <f t="shared" si="773"/>
        <v>0.16875910747172215</v>
      </c>
    </row>
    <row r="4914" spans="1:16" x14ac:dyDescent="0.3">
      <c r="A4914">
        <v>4913</v>
      </c>
      <c r="B4914" s="16" t="s">
        <v>1406</v>
      </c>
      <c r="C4914" s="17">
        <v>65.06</v>
      </c>
      <c r="D4914" s="17">
        <v>2.1250000000000002E-2</v>
      </c>
      <c r="E4914" s="9">
        <f t="shared" si="767"/>
        <v>-2.2643623795915158E-2</v>
      </c>
      <c r="F4914">
        <f t="shared" si="768"/>
        <v>0.97761081893313306</v>
      </c>
      <c r="G4914">
        <f t="shared" si="765"/>
        <v>64.829986722275024</v>
      </c>
      <c r="H4914">
        <f t="shared" si="769"/>
        <v>2.3227321337044641E-2</v>
      </c>
      <c r="I4914" t="str">
        <f t="shared" si="766"/>
        <v>2019</v>
      </c>
      <c r="J4914">
        <f t="shared" si="770"/>
        <v>11.077475075626362</v>
      </c>
      <c r="K4914">
        <f t="shared" si="774"/>
        <v>-11.077475075626362</v>
      </c>
      <c r="L4914">
        <f t="shared" si="771"/>
        <v>-2.658885862486116</v>
      </c>
      <c r="M4914">
        <f t="shared" si="772"/>
        <v>0</v>
      </c>
      <c r="P4914" s="23">
        <f t="shared" si="773"/>
        <v>0.17086961814570659</v>
      </c>
    </row>
    <row r="4915" spans="1:16" x14ac:dyDescent="0.3">
      <c r="A4915">
        <v>4914</v>
      </c>
      <c r="B4915" s="16" t="s">
        <v>1404</v>
      </c>
      <c r="C4915" s="17">
        <v>62.4</v>
      </c>
      <c r="D4915" s="17">
        <v>2.205E-2</v>
      </c>
      <c r="E4915" s="9">
        <f t="shared" si="767"/>
        <v>-4.1744645669823416E-2</v>
      </c>
      <c r="F4915">
        <f t="shared" si="768"/>
        <v>0.95911466338764217</v>
      </c>
      <c r="G4915">
        <f t="shared" si="765"/>
        <v>62.171100859788908</v>
      </c>
      <c r="H4915">
        <f t="shared" si="769"/>
        <v>2.4220875788275739E-2</v>
      </c>
      <c r="I4915" t="str">
        <f t="shared" si="766"/>
        <v>2019</v>
      </c>
      <c r="J4915">
        <f t="shared" si="770"/>
        <v>11.077560245678525</v>
      </c>
      <c r="K4915">
        <f t="shared" si="774"/>
        <v>-11.077560245678525</v>
      </c>
      <c r="L4915">
        <f t="shared" si="771"/>
        <v>0.89639374313252773</v>
      </c>
      <c r="M4915">
        <f t="shared" si="772"/>
        <v>0</v>
      </c>
      <c r="P4915" s="23">
        <f t="shared" si="773"/>
        <v>0.17817860858956225</v>
      </c>
    </row>
    <row r="4916" spans="1:16" x14ac:dyDescent="0.3">
      <c r="A4916">
        <v>4915</v>
      </c>
      <c r="B4916" s="16" t="s">
        <v>1402</v>
      </c>
      <c r="C4916" s="17">
        <v>63.82</v>
      </c>
      <c r="D4916" s="17">
        <v>2.2080000000000002E-2</v>
      </c>
      <c r="E4916" s="9">
        <f t="shared" si="767"/>
        <v>2.2501345474715391E-2</v>
      </c>
      <c r="F4916">
        <f t="shared" si="768"/>
        <v>1.0227564102564102</v>
      </c>
      <c r="G4916">
        <f t="shared" si="765"/>
        <v>63.585574008382061</v>
      </c>
      <c r="H4916">
        <f t="shared" si="769"/>
        <v>2.4615366655306805E-2</v>
      </c>
      <c r="I4916" t="str">
        <f t="shared" si="766"/>
        <v>2019</v>
      </c>
      <c r="J4916">
        <f t="shared" si="770"/>
        <v>11.51411667631737</v>
      </c>
      <c r="K4916">
        <f t="shared" si="774"/>
        <v>-11.51411667631737</v>
      </c>
      <c r="L4916">
        <f t="shared" si="771"/>
        <v>-0.51807940546062525</v>
      </c>
      <c r="M4916">
        <f t="shared" si="772"/>
        <v>0</v>
      </c>
      <c r="P4916" s="23">
        <f t="shared" si="773"/>
        <v>0.18108064377620528</v>
      </c>
    </row>
    <row r="4917" spans="1:16" x14ac:dyDescent="0.3">
      <c r="A4917">
        <v>4916</v>
      </c>
      <c r="B4917" s="16" t="s">
        <v>1400</v>
      </c>
      <c r="C4917" s="17">
        <v>63.3</v>
      </c>
      <c r="D4917" s="17">
        <v>2.2079000000000001E-2</v>
      </c>
      <c r="E4917" s="9">
        <f t="shared" si="767"/>
        <v>-8.181291699967003E-3</v>
      </c>
      <c r="F4917">
        <f t="shared" si="768"/>
        <v>0.99185208398621116</v>
      </c>
      <c r="G4917">
        <f t="shared" si="765"/>
        <v>63.067494602921435</v>
      </c>
      <c r="H4917">
        <f t="shared" si="769"/>
        <v>2.3262649525451193E-2</v>
      </c>
      <c r="I4917" t="str">
        <f t="shared" si="766"/>
        <v>2019</v>
      </c>
      <c r="J4917">
        <f t="shared" si="770"/>
        <v>10.792709237760276</v>
      </c>
      <c r="K4917">
        <f t="shared" si="774"/>
        <v>-10.792709237760276</v>
      </c>
      <c r="L4917">
        <f t="shared" si="771"/>
        <v>-1.3506821042202262</v>
      </c>
      <c r="M4917">
        <f t="shared" si="772"/>
        <v>0</v>
      </c>
      <c r="P4917" s="23">
        <f t="shared" si="773"/>
        <v>0.17112950666127036</v>
      </c>
    </row>
    <row r="4918" spans="1:16" x14ac:dyDescent="0.3">
      <c r="A4918">
        <v>4917</v>
      </c>
      <c r="B4918" s="16" t="s">
        <v>1398</v>
      </c>
      <c r="C4918" s="17">
        <v>64.23</v>
      </c>
      <c r="D4918" s="17">
        <v>2.2179999999999998E-2</v>
      </c>
      <c r="E4918" s="9">
        <f t="shared" si="767"/>
        <v>1.4585062119570712E-2</v>
      </c>
      <c r="F4918">
        <f t="shared" si="768"/>
        <v>1.0146919431279622</v>
      </c>
      <c r="G4918">
        <f t="shared" si="765"/>
        <v>63.993001422260065</v>
      </c>
      <c r="H4918">
        <f t="shared" si="769"/>
        <v>2.328576360754751E-2</v>
      </c>
      <c r="I4918" t="str">
        <f t="shared" si="766"/>
        <v>2019</v>
      </c>
      <c r="J4918">
        <f t="shared" si="770"/>
        <v>10.961971914543518</v>
      </c>
      <c r="K4918">
        <f t="shared" si="774"/>
        <v>-10.961971914543518</v>
      </c>
      <c r="L4918">
        <f t="shared" si="771"/>
        <v>-2.2761889235588555</v>
      </c>
      <c r="M4918">
        <f t="shared" si="772"/>
        <v>0</v>
      </c>
      <c r="P4918" s="23">
        <f t="shared" si="773"/>
        <v>0.17129954324552715</v>
      </c>
    </row>
    <row r="4919" spans="1:16" x14ac:dyDescent="0.3">
      <c r="A4919">
        <v>4918</v>
      </c>
      <c r="B4919" s="16" t="s">
        <v>1396</v>
      </c>
      <c r="C4919" s="17">
        <v>64.11</v>
      </c>
      <c r="D4919" s="17">
        <v>2.2409999999999999E-2</v>
      </c>
      <c r="E4919" s="9">
        <f t="shared" si="767"/>
        <v>-1.8700332705352699E-3</v>
      </c>
      <c r="F4919">
        <f t="shared" si="768"/>
        <v>0.9981317141522652</v>
      </c>
      <c r="G4919">
        <f t="shared" si="765"/>
        <v>63.870995768249628</v>
      </c>
      <c r="H4919">
        <f t="shared" si="769"/>
        <v>2.2888648934071564E-2</v>
      </c>
      <c r="I4919" t="str">
        <f t="shared" si="766"/>
        <v>2019</v>
      </c>
      <c r="J4919">
        <f t="shared" si="770"/>
        <v>10.75448370026716</v>
      </c>
      <c r="K4919">
        <f t="shared" si="774"/>
        <v>-10.75448370026716</v>
      </c>
      <c r="L4919">
        <f t="shared" si="771"/>
        <v>-2.1541832695484189</v>
      </c>
      <c r="M4919">
        <f t="shared" si="772"/>
        <v>0</v>
      </c>
      <c r="P4919" s="23">
        <f t="shared" si="773"/>
        <v>0.16837820627204361</v>
      </c>
    </row>
    <row r="4920" spans="1:16" x14ac:dyDescent="0.3">
      <c r="A4920">
        <v>4919</v>
      </c>
      <c r="B4920" s="16" t="s">
        <v>1394</v>
      </c>
      <c r="C4920" s="17">
        <v>64.16</v>
      </c>
      <c r="D4920" s="17">
        <v>2.2540000000000001E-2</v>
      </c>
      <c r="E4920" s="9">
        <f t="shared" si="767"/>
        <v>7.7960555909298789E-4</v>
      </c>
      <c r="F4920">
        <f t="shared" si="768"/>
        <v>1.0007799095304943</v>
      </c>
      <c r="G4920">
        <f t="shared" si="765"/>
        <v>63.919424430705369</v>
      </c>
      <c r="H4920">
        <f t="shared" si="769"/>
        <v>2.28925937486355E-2</v>
      </c>
      <c r="I4920" t="str">
        <f t="shared" si="766"/>
        <v>2019</v>
      </c>
      <c r="J4920">
        <f t="shared" si="770"/>
        <v>10.764492951521248</v>
      </c>
      <c r="K4920">
        <f t="shared" si="774"/>
        <v>-10.764492951521248</v>
      </c>
      <c r="L4920">
        <f t="shared" si="771"/>
        <v>-2.2026119320041602</v>
      </c>
      <c r="M4920">
        <f t="shared" si="772"/>
        <v>0</v>
      </c>
      <c r="P4920" s="23">
        <f t="shared" si="773"/>
        <v>0.1684072259316253</v>
      </c>
    </row>
    <row r="4921" spans="1:16" x14ac:dyDescent="0.3">
      <c r="A4921">
        <v>4920</v>
      </c>
      <c r="B4921" s="16" t="s">
        <v>1392</v>
      </c>
      <c r="C4921" s="17">
        <v>67.010000000000005</v>
      </c>
      <c r="D4921" s="17">
        <v>2.1899999999999999E-2</v>
      </c>
      <c r="E4921" s="9">
        <f t="shared" si="767"/>
        <v>4.346189842682039E-2</v>
      </c>
      <c r="F4921">
        <f t="shared" si="768"/>
        <v>1.044420199501247</v>
      </c>
      <c r="G4921">
        <f t="shared" si="765"/>
        <v>66.765859327773768</v>
      </c>
      <c r="H4921">
        <f t="shared" si="769"/>
        <v>2.4365791879350267E-2</v>
      </c>
      <c r="I4921" t="str">
        <f t="shared" si="766"/>
        <v>2019</v>
      </c>
      <c r="J4921">
        <f t="shared" si="770"/>
        <v>11.967424440294309</v>
      </c>
      <c r="K4921">
        <f t="shared" si="774"/>
        <v>-11.967424440294309</v>
      </c>
      <c r="L4921">
        <f t="shared" si="771"/>
        <v>-5.0490468290725588</v>
      </c>
      <c r="M4921">
        <f t="shared" si="772"/>
        <v>0</v>
      </c>
      <c r="P4921" s="23">
        <f t="shared" si="773"/>
        <v>0.17924467026691904</v>
      </c>
    </row>
    <row r="4922" spans="1:16" x14ac:dyDescent="0.3">
      <c r="A4922">
        <v>4921</v>
      </c>
      <c r="B4922" s="16" t="s">
        <v>1390</v>
      </c>
      <c r="C4922" s="17">
        <v>66.52</v>
      </c>
      <c r="D4922" s="17">
        <v>2.1569999999999999E-2</v>
      </c>
      <c r="E4922" s="9">
        <f t="shared" si="767"/>
        <v>-7.3392076603525395E-3</v>
      </c>
      <c r="F4922">
        <f t="shared" si="768"/>
        <v>0.992687658558424</v>
      </c>
      <c r="G4922">
        <f t="shared" si="765"/>
        <v>66.281289938426852</v>
      </c>
      <c r="H4922">
        <f t="shared" si="769"/>
        <v>2.3400207972301863E-2</v>
      </c>
      <c r="I4922" t="str">
        <f t="shared" si="766"/>
        <v>2019</v>
      </c>
      <c r="J4922">
        <f t="shared" si="770"/>
        <v>11.409756861867145</v>
      </c>
      <c r="K4922">
        <f t="shared" si="774"/>
        <v>-11.409756861867145</v>
      </c>
      <c r="L4922">
        <f t="shared" si="771"/>
        <v>-4.5644774397256427</v>
      </c>
      <c r="M4922">
        <f t="shared" si="772"/>
        <v>0</v>
      </c>
      <c r="P4922" s="23">
        <f t="shared" si="773"/>
        <v>0.17214144251668057</v>
      </c>
    </row>
    <row r="4923" spans="1:16" x14ac:dyDescent="0.3">
      <c r="A4923">
        <v>4922</v>
      </c>
      <c r="B4923" s="16" t="s">
        <v>1388</v>
      </c>
      <c r="C4923" s="17">
        <v>66.72</v>
      </c>
      <c r="D4923" s="17">
        <v>2.1509999999999998E-2</v>
      </c>
      <c r="E4923" s="9">
        <f t="shared" si="767"/>
        <v>3.0021037257644124E-3</v>
      </c>
      <c r="F4923">
        <f t="shared" si="768"/>
        <v>1.0030066145520145</v>
      </c>
      <c r="G4923">
        <f t="shared" si="765"/>
        <v>66.481237038328345</v>
      </c>
      <c r="H4923">
        <f t="shared" si="769"/>
        <v>2.2389633635766848E-2</v>
      </c>
      <c r="I4923" t="str">
        <f t="shared" si="766"/>
        <v>2019</v>
      </c>
      <c r="J4923">
        <f t="shared" si="770"/>
        <v>10.949941521599595</v>
      </c>
      <c r="K4923">
        <f t="shared" si="774"/>
        <v>-10.949941521599595</v>
      </c>
      <c r="L4923">
        <f t="shared" si="771"/>
        <v>-4.7644245396271359</v>
      </c>
      <c r="M4923">
        <f t="shared" si="772"/>
        <v>0</v>
      </c>
      <c r="P4923" s="23">
        <f t="shared" si="773"/>
        <v>0.16470724687759103</v>
      </c>
    </row>
    <row r="4924" spans="1:16" x14ac:dyDescent="0.3">
      <c r="A4924">
        <v>4923</v>
      </c>
      <c r="B4924" s="16" t="s">
        <v>1386</v>
      </c>
      <c r="C4924" s="17">
        <v>66.48</v>
      </c>
      <c r="D4924" s="17">
        <v>2.1429999999999998E-2</v>
      </c>
      <c r="E4924" s="9">
        <f t="shared" si="767"/>
        <v>-3.6036075032985443E-3</v>
      </c>
      <c r="F4924">
        <f t="shared" si="768"/>
        <v>0.99640287769784175</v>
      </c>
      <c r="G4924">
        <f t="shared" si="765"/>
        <v>66.242979131736234</v>
      </c>
      <c r="H4924">
        <f t="shared" si="769"/>
        <v>2.0138466422537527E-2</v>
      </c>
      <c r="I4924" t="str">
        <f t="shared" si="766"/>
        <v>2019</v>
      </c>
      <c r="J4924">
        <f t="shared" si="770"/>
        <v>9.8136817845464019</v>
      </c>
      <c r="K4924">
        <f t="shared" si="774"/>
        <v>-9.8136817845464019</v>
      </c>
      <c r="L4924">
        <f t="shared" si="771"/>
        <v>-4.5261666330350252</v>
      </c>
      <c r="M4924">
        <f t="shared" si="772"/>
        <v>0</v>
      </c>
      <c r="P4924" s="23">
        <f t="shared" si="773"/>
        <v>0.1481467457106678</v>
      </c>
    </row>
    <row r="4925" spans="1:16" x14ac:dyDescent="0.3">
      <c r="A4925">
        <v>4924</v>
      </c>
      <c r="B4925" s="16" t="s">
        <v>1384</v>
      </c>
      <c r="C4925" s="17">
        <v>64.349999999999994</v>
      </c>
      <c r="D4925" s="17">
        <v>2.1589999999999998E-2</v>
      </c>
      <c r="E4925" s="9">
        <f t="shared" si="767"/>
        <v>-3.2564216505057211E-2</v>
      </c>
      <c r="F4925">
        <f t="shared" si="768"/>
        <v>0.96796028880866414</v>
      </c>
      <c r="G4925">
        <f t="shared" si="765"/>
        <v>64.118863352747624</v>
      </c>
      <c r="H4925">
        <f t="shared" si="769"/>
        <v>2.1066411148775183E-2</v>
      </c>
      <c r="I4925" t="str">
        <f t="shared" si="766"/>
        <v>2019</v>
      </c>
      <c r="J4925">
        <f t="shared" si="770"/>
        <v>9.9366980185190155</v>
      </c>
      <c r="K4925">
        <f t="shared" si="774"/>
        <v>-9.9366980185190155</v>
      </c>
      <c r="L4925">
        <f t="shared" si="771"/>
        <v>-2.4020508540464149</v>
      </c>
      <c r="M4925">
        <f t="shared" si="772"/>
        <v>0</v>
      </c>
      <c r="P4925" s="23">
        <f t="shared" si="773"/>
        <v>0.15497308434575061</v>
      </c>
    </row>
    <row r="4926" spans="1:16" x14ac:dyDescent="0.3">
      <c r="A4926">
        <v>4925</v>
      </c>
      <c r="B4926" s="16" t="s">
        <v>1383</v>
      </c>
      <c r="C4926" s="17">
        <v>63.66</v>
      </c>
      <c r="D4926" s="17">
        <v>2.128E-2</v>
      </c>
      <c r="E4926" s="9">
        <f t="shared" si="767"/>
        <v>-1.0780512188188894E-2</v>
      </c>
      <c r="F4926">
        <f t="shared" si="768"/>
        <v>0.98927738927738929</v>
      </c>
      <c r="G4926">
        <f t="shared" si="765"/>
        <v>63.434619111694467</v>
      </c>
      <c r="H4926">
        <f t="shared" si="769"/>
        <v>2.0741779502223015E-2</v>
      </c>
      <c r="I4926" t="str">
        <f t="shared" si="766"/>
        <v>2019</v>
      </c>
      <c r="J4926">
        <f t="shared" si="770"/>
        <v>9.6791689456388408</v>
      </c>
      <c r="K4926">
        <f t="shared" si="774"/>
        <v>-9.6791689456388408</v>
      </c>
      <c r="L4926">
        <f t="shared" si="771"/>
        <v>-1.7178066129932574</v>
      </c>
      <c r="M4926">
        <f t="shared" si="772"/>
        <v>0</v>
      </c>
      <c r="P4926" s="23">
        <f t="shared" si="773"/>
        <v>0.15258496198418003</v>
      </c>
    </row>
    <row r="4927" spans="1:16" x14ac:dyDescent="0.3">
      <c r="A4927">
        <v>4926</v>
      </c>
      <c r="B4927" s="16" t="s">
        <v>1381</v>
      </c>
      <c r="C4927" s="17">
        <v>61.93</v>
      </c>
      <c r="D4927" s="17">
        <v>2.069E-2</v>
      </c>
      <c r="E4927" s="9">
        <f t="shared" si="767"/>
        <v>-2.7551706903977187E-2</v>
      </c>
      <c r="F4927">
        <f t="shared" si="768"/>
        <v>0.97282437951617973</v>
      </c>
      <c r="G4927">
        <f t="shared" si="765"/>
        <v>61.716812498701209</v>
      </c>
      <c r="H4927">
        <f t="shared" si="769"/>
        <v>2.1192822596279661E-2</v>
      </c>
      <c r="I4927" t="str">
        <f t="shared" si="766"/>
        <v>2019</v>
      </c>
      <c r="J4927">
        <f t="shared" si="770"/>
        <v>9.6218373510245723</v>
      </c>
      <c r="K4927">
        <f t="shared" si="774"/>
        <v>-9.6218373510245723</v>
      </c>
      <c r="L4927">
        <f t="shared" si="771"/>
        <v>-1.4266851338024935</v>
      </c>
      <c r="M4927">
        <f t="shared" si="772"/>
        <v>0</v>
      </c>
      <c r="P4927" s="23">
        <f t="shared" si="773"/>
        <v>0.15590301834248257</v>
      </c>
    </row>
    <row r="4928" spans="1:16" x14ac:dyDescent="0.3">
      <c r="A4928">
        <v>4927</v>
      </c>
      <c r="B4928" s="16" t="s">
        <v>1379</v>
      </c>
      <c r="C4928" s="17">
        <v>62.47</v>
      </c>
      <c r="D4928" s="17">
        <v>2.0659999999999998E-2</v>
      </c>
      <c r="E4928" s="9">
        <f t="shared" si="767"/>
        <v>8.6817265555090475E-3</v>
      </c>
      <c r="F4928">
        <f t="shared" si="768"/>
        <v>1.0087195220410141</v>
      </c>
      <c r="G4928">
        <f t="shared" si="765"/>
        <v>62.255264881130984</v>
      </c>
      <c r="H4928">
        <f t="shared" si="769"/>
        <v>2.0697224346655729E-2</v>
      </c>
      <c r="I4928" t="str">
        <f t="shared" si="766"/>
        <v>2019</v>
      </c>
      <c r="J4928">
        <f t="shared" si="770"/>
        <v>9.4788120762039565</v>
      </c>
      <c r="K4928">
        <f t="shared" si="774"/>
        <v>-9.4788120762039565</v>
      </c>
      <c r="L4928">
        <f t="shared" si="771"/>
        <v>-1.965137516232268</v>
      </c>
      <c r="M4928">
        <f t="shared" si="772"/>
        <v>0</v>
      </c>
      <c r="P4928" s="23">
        <f t="shared" si="773"/>
        <v>0.15225719614722738</v>
      </c>
    </row>
    <row r="4929" spans="1:16" x14ac:dyDescent="0.3">
      <c r="A4929">
        <v>4928</v>
      </c>
      <c r="B4929" s="16" t="s">
        <v>1377</v>
      </c>
      <c r="C4929" s="17">
        <v>63.26</v>
      </c>
      <c r="D4929" s="17">
        <v>2.0819999999999998E-2</v>
      </c>
      <c r="E4929" s="9">
        <f t="shared" si="767"/>
        <v>1.2566776372024285E-2</v>
      </c>
      <c r="F4929">
        <f t="shared" si="768"/>
        <v>1.0126460701136546</v>
      </c>
      <c r="G4929">
        <f t="shared" si="765"/>
        <v>63.040868213528142</v>
      </c>
      <c r="H4929">
        <f t="shared" si="769"/>
        <v>2.0615410925868032E-2</v>
      </c>
      <c r="I4929" t="str">
        <f t="shared" si="766"/>
        <v>2019</v>
      </c>
      <c r="J4929">
        <f t="shared" si="770"/>
        <v>9.5604845149535862</v>
      </c>
      <c r="K4929">
        <f t="shared" si="774"/>
        <v>-9.5604845149535862</v>
      </c>
      <c r="L4929">
        <f t="shared" si="771"/>
        <v>-3.4313932268098881</v>
      </c>
      <c r="M4929">
        <f t="shared" si="772"/>
        <v>0</v>
      </c>
      <c r="P4929" s="23">
        <f t="shared" si="773"/>
        <v>0.15165534336505174</v>
      </c>
    </row>
    <row r="4930" spans="1:16" x14ac:dyDescent="0.3">
      <c r="A4930">
        <v>4929</v>
      </c>
      <c r="B4930" s="16" t="s">
        <v>1375</v>
      </c>
      <c r="C4930" s="17">
        <v>63.83</v>
      </c>
      <c r="D4930" s="17">
        <v>2.0920000000000001E-2</v>
      </c>
      <c r="E4930" s="9">
        <f t="shared" si="767"/>
        <v>8.9700813904632481E-3</v>
      </c>
      <c r="F4930">
        <f t="shared" si="768"/>
        <v>1.0090104331331016</v>
      </c>
      <c r="G4930">
        <f t="shared" si="765"/>
        <v>63.607833601824304</v>
      </c>
      <c r="H4930">
        <f t="shared" si="769"/>
        <v>2.0672653578009251E-2</v>
      </c>
      <c r="I4930" t="str">
        <f t="shared" si="766"/>
        <v>2019</v>
      </c>
      <c r="J4930">
        <f t="shared" si="770"/>
        <v>9.6732531182822683</v>
      </c>
      <c r="K4930">
        <f t="shared" si="774"/>
        <v>-9.6732531182822683</v>
      </c>
      <c r="L4930">
        <f t="shared" si="771"/>
        <v>-4.868770406948741</v>
      </c>
      <c r="M4930">
        <f t="shared" si="772"/>
        <v>0</v>
      </c>
      <c r="P4930" s="23">
        <f t="shared" si="773"/>
        <v>0.15207644358453412</v>
      </c>
    </row>
    <row r="4931" spans="1:16" x14ac:dyDescent="0.3">
      <c r="A4931">
        <v>4930</v>
      </c>
      <c r="B4931" s="16" t="s">
        <v>1373</v>
      </c>
      <c r="C4931" s="17">
        <v>63.18</v>
      </c>
      <c r="D4931" s="17">
        <v>2.0950000000000003E-2</v>
      </c>
      <c r="E4931" s="9">
        <f t="shared" si="767"/>
        <v>-1.0235503894026752E-2</v>
      </c>
      <c r="F4931">
        <f t="shared" si="768"/>
        <v>0.98981670061099802</v>
      </c>
      <c r="G4931">
        <f t="shared" ref="G4931:G4994" si="775">C4931*EXP(-2/12*D4931)</f>
        <v>62.959781189078157</v>
      </c>
      <c r="H4931">
        <f t="shared" si="769"/>
        <v>1.9464134029985401E-2</v>
      </c>
      <c r="I4931" t="str">
        <f t="shared" ref="I4931:I4994" si="776">MID(B4931,7,4)</f>
        <v>2019</v>
      </c>
      <c r="J4931">
        <f t="shared" si="770"/>
        <v>9.0149644235765205</v>
      </c>
      <c r="K4931">
        <f t="shared" si="774"/>
        <v>-9.0149644235765205</v>
      </c>
      <c r="L4931">
        <f t="shared" si="771"/>
        <v>-6.918863946761256</v>
      </c>
      <c r="M4931">
        <f t="shared" si="772"/>
        <v>0</v>
      </c>
      <c r="P4931" s="23">
        <f t="shared" si="773"/>
        <v>0.14318608250087719</v>
      </c>
    </row>
    <row r="4932" spans="1:16" x14ac:dyDescent="0.3">
      <c r="A4932">
        <v>4931</v>
      </c>
      <c r="B4932" s="16" t="s">
        <v>1371</v>
      </c>
      <c r="C4932" s="17">
        <v>63.39</v>
      </c>
      <c r="D4932" s="17">
        <v>2.1099999999999997E-2</v>
      </c>
      <c r="E4932" s="9">
        <f t="shared" ref="E4932:E4995" si="777">LN(C4932/C4931)</f>
        <v>3.3183249221358522E-3</v>
      </c>
      <c r="F4932">
        <f t="shared" ref="F4932:F4995" si="778">C4932/C4931</f>
        <v>1.00332383665717</v>
      </c>
      <c r="G4932">
        <f t="shared" si="775"/>
        <v>63.167470011231543</v>
      </c>
      <c r="H4932">
        <f t="shared" si="769"/>
        <v>1.9085033883956701E-2</v>
      </c>
      <c r="I4932" t="str">
        <f t="shared" si="776"/>
        <v>2019</v>
      </c>
      <c r="J4932">
        <f t="shared" si="770"/>
        <v>8.8685401980193603</v>
      </c>
      <c r="K4932">
        <f t="shared" si="774"/>
        <v>-8.8685401980193603</v>
      </c>
      <c r="L4932">
        <f t="shared" si="771"/>
        <v>-7.1265527689146424</v>
      </c>
      <c r="M4932">
        <f t="shared" si="772"/>
        <v>0</v>
      </c>
      <c r="P4932" s="23">
        <f t="shared" si="773"/>
        <v>0.14039726771457653</v>
      </c>
    </row>
    <row r="4933" spans="1:16" x14ac:dyDescent="0.3">
      <c r="A4933">
        <v>4932</v>
      </c>
      <c r="B4933" s="16" t="s">
        <v>1369</v>
      </c>
      <c r="C4933" s="17">
        <v>63.46</v>
      </c>
      <c r="D4933" s="17">
        <v>2.1179999999999997E-2</v>
      </c>
      <c r="E4933" s="9">
        <f t="shared" si="777"/>
        <v>1.1036658589744233E-3</v>
      </c>
      <c r="F4933">
        <f t="shared" si="778"/>
        <v>1.001104275122259</v>
      </c>
      <c r="G4933">
        <f t="shared" si="775"/>
        <v>63.236381119531693</v>
      </c>
      <c r="H4933">
        <f t="shared" si="769"/>
        <v>1.8986879215068739E-2</v>
      </c>
      <c r="I4933" t="str">
        <f t="shared" si="776"/>
        <v>2019</v>
      </c>
      <c r="J4933">
        <f t="shared" si="770"/>
        <v>8.8325543109397149</v>
      </c>
      <c r="K4933">
        <f t="shared" si="774"/>
        <v>-8.8325543109397149</v>
      </c>
      <c r="L4933">
        <f t="shared" si="771"/>
        <v>-7.1954638772147916</v>
      </c>
      <c r="M4933">
        <f t="shared" si="772"/>
        <v>0</v>
      </c>
      <c r="P4933" s="23">
        <f t="shared" si="773"/>
        <v>0.13967520206831732</v>
      </c>
    </row>
    <row r="4934" spans="1:16" x14ac:dyDescent="0.3">
      <c r="A4934">
        <v>4933</v>
      </c>
      <c r="B4934" s="16" t="s">
        <v>1367</v>
      </c>
      <c r="C4934" s="17">
        <v>63.71</v>
      </c>
      <c r="D4934" s="17">
        <v>2.1049999999999999E-2</v>
      </c>
      <c r="E4934" s="9">
        <f t="shared" si="777"/>
        <v>3.9317499733472839E-3</v>
      </c>
      <c r="F4934">
        <f t="shared" si="778"/>
        <v>1.0039394894421683</v>
      </c>
      <c r="G4934">
        <f t="shared" si="775"/>
        <v>63.486875709385046</v>
      </c>
      <c r="H4934">
        <f t="shared" si="769"/>
        <v>1.8679680118964051E-2</v>
      </c>
      <c r="I4934" t="str">
        <f t="shared" si="776"/>
        <v>2019</v>
      </c>
      <c r="J4934">
        <f t="shared" si="770"/>
        <v>8.7240693816899331</v>
      </c>
      <c r="K4934">
        <f t="shared" si="774"/>
        <v>-8.7240693816899331</v>
      </c>
      <c r="L4934">
        <f t="shared" si="771"/>
        <v>-7.4459584670681451</v>
      </c>
      <c r="M4934">
        <f t="shared" si="772"/>
        <v>0</v>
      </c>
      <c r="P4934" s="23">
        <f t="shared" si="773"/>
        <v>0.13741532063453366</v>
      </c>
    </row>
    <row r="4935" spans="1:16" x14ac:dyDescent="0.3">
      <c r="A4935">
        <v>4934</v>
      </c>
      <c r="B4935" s="16" t="s">
        <v>1365</v>
      </c>
      <c r="C4935" s="17">
        <v>64.72</v>
      </c>
      <c r="D4935" s="17">
        <v>2.0950000000000003E-2</v>
      </c>
      <c r="E4935" s="9">
        <f t="shared" si="777"/>
        <v>1.5728736621839382E-2</v>
      </c>
      <c r="F4935">
        <f t="shared" si="778"/>
        <v>1.0158530842881808</v>
      </c>
      <c r="G4935">
        <f t="shared" si="775"/>
        <v>64.494413399131659</v>
      </c>
      <c r="H4935">
        <f t="shared" si="769"/>
        <v>1.8566584116823343E-2</v>
      </c>
      <c r="I4935" t="str">
        <f t="shared" si="776"/>
        <v>2019</v>
      </c>
      <c r="J4935">
        <f t="shared" si="770"/>
        <v>8.808862423506838</v>
      </c>
      <c r="K4935">
        <f t="shared" si="774"/>
        <v>-8.808862423506838</v>
      </c>
      <c r="L4935">
        <f t="shared" si="771"/>
        <v>-8.453496156814758</v>
      </c>
      <c r="M4935">
        <f t="shared" si="772"/>
        <v>0</v>
      </c>
      <c r="P4935" s="23">
        <f t="shared" si="773"/>
        <v>0.13658334046690374</v>
      </c>
    </row>
    <row r="4936" spans="1:16" x14ac:dyDescent="0.3">
      <c r="A4936">
        <v>4935</v>
      </c>
      <c r="B4936" s="16" t="s">
        <v>1363</v>
      </c>
      <c r="C4936" s="17">
        <v>65.17</v>
      </c>
      <c r="D4936" s="17">
        <v>2.085E-2</v>
      </c>
      <c r="E4936" s="9">
        <f t="shared" si="777"/>
        <v>6.9289675940527231E-3</v>
      </c>
      <c r="F4936">
        <f t="shared" si="778"/>
        <v>1.0069530284301607</v>
      </c>
      <c r="G4936">
        <f t="shared" si="775"/>
        <v>64.943927278850396</v>
      </c>
      <c r="H4936">
        <f t="shared" si="769"/>
        <v>1.8551429198585736E-2</v>
      </c>
      <c r="I4936" t="str">
        <f t="shared" si="776"/>
        <v>2019</v>
      </c>
      <c r="J4936">
        <f t="shared" si="770"/>
        <v>8.8630182090363387</v>
      </c>
      <c r="K4936">
        <f t="shared" si="774"/>
        <v>-8.8630182090363387</v>
      </c>
      <c r="L4936">
        <f t="shared" si="771"/>
        <v>-8.9030100365334945</v>
      </c>
      <c r="M4936">
        <f t="shared" si="772"/>
        <v>1</v>
      </c>
      <c r="P4936" s="23">
        <f t="shared" si="773"/>
        <v>0.13647185472755763</v>
      </c>
    </row>
    <row r="4937" spans="1:16" x14ac:dyDescent="0.3">
      <c r="A4937">
        <v>4936</v>
      </c>
      <c r="B4937" s="16" t="s">
        <v>1361</v>
      </c>
      <c r="C4937" s="17">
        <v>60.5</v>
      </c>
      <c r="D4937" s="17">
        <v>2.085E-2</v>
      </c>
      <c r="E4937" s="9">
        <f t="shared" si="777"/>
        <v>-7.4355875307493227E-2</v>
      </c>
      <c r="F4937">
        <f t="shared" si="778"/>
        <v>0.9283412613165567</v>
      </c>
      <c r="G4937">
        <f t="shared" si="775"/>
        <v>60.290127364898716</v>
      </c>
      <c r="H4937">
        <f t="shared" si="769"/>
        <v>2.1761253064896222E-2</v>
      </c>
      <c r="I4937" t="str">
        <f t="shared" si="776"/>
        <v>2019</v>
      </c>
      <c r="J4937">
        <f t="shared" si="770"/>
        <v>9.6515223670147563</v>
      </c>
      <c r="K4937">
        <f t="shared" si="774"/>
        <v>-9.6515223670147563</v>
      </c>
      <c r="L4937">
        <f t="shared" si="771"/>
        <v>-4.2492101225818146</v>
      </c>
      <c r="M4937">
        <f t="shared" si="772"/>
        <v>0</v>
      </c>
      <c r="P4937" s="23">
        <f t="shared" si="773"/>
        <v>0.16008462394846312</v>
      </c>
    </row>
    <row r="4938" spans="1:16" x14ac:dyDescent="0.3">
      <c r="A4938">
        <v>4937</v>
      </c>
      <c r="B4938" s="16" t="s">
        <v>1359</v>
      </c>
      <c r="C4938" s="17">
        <v>61.89</v>
      </c>
      <c r="D4938" s="17">
        <v>2.0640000000000002E-2</v>
      </c>
      <c r="E4938" s="9">
        <f t="shared" si="777"/>
        <v>2.2715250714474385E-2</v>
      </c>
      <c r="F4938">
        <f t="shared" si="778"/>
        <v>1.0229752066115703</v>
      </c>
      <c r="G4938">
        <f t="shared" si="775"/>
        <v>61.677464171214133</v>
      </c>
      <c r="H4938">
        <f t="shared" si="769"/>
        <v>2.2095395925636162E-2</v>
      </c>
      <c r="I4938" t="str">
        <f t="shared" si="776"/>
        <v>2019</v>
      </c>
      <c r="J4938">
        <f t="shared" si="770"/>
        <v>10.025222460233975</v>
      </c>
      <c r="K4938">
        <f t="shared" si="774"/>
        <v>-10.025222460233975</v>
      </c>
      <c r="L4938">
        <f t="shared" si="771"/>
        <v>-5.6365469288972321</v>
      </c>
      <c r="M4938">
        <f t="shared" si="772"/>
        <v>0</v>
      </c>
      <c r="P4938" s="23">
        <f t="shared" si="773"/>
        <v>0.16254271466810577</v>
      </c>
    </row>
    <row r="4939" spans="1:16" x14ac:dyDescent="0.3">
      <c r="A4939">
        <v>4938</v>
      </c>
      <c r="B4939" s="16" t="s">
        <v>1357</v>
      </c>
      <c r="C4939" s="17">
        <v>59.81</v>
      </c>
      <c r="D4939" s="17">
        <v>2.0150000000000001E-2</v>
      </c>
      <c r="E4939" s="9">
        <f t="shared" si="777"/>
        <v>-3.4185744694804489E-2</v>
      </c>
      <c r="F4939">
        <f t="shared" si="778"/>
        <v>0.96639198578122476</v>
      </c>
      <c r="G4939">
        <f t="shared" si="775"/>
        <v>59.609474986718254</v>
      </c>
      <c r="H4939">
        <f t="shared" si="769"/>
        <v>2.2872048264593197E-2</v>
      </c>
      <c r="I4939" t="str">
        <f t="shared" si="776"/>
        <v>2019</v>
      </c>
      <c r="J4939">
        <f t="shared" si="770"/>
        <v>10.02965689010164</v>
      </c>
      <c r="K4939">
        <f t="shared" si="774"/>
        <v>-10.02965689010164</v>
      </c>
      <c r="L4939">
        <f t="shared" si="771"/>
        <v>-3.5685577444013532</v>
      </c>
      <c r="M4939">
        <f t="shared" si="772"/>
        <v>0</v>
      </c>
      <c r="P4939" s="23">
        <f t="shared" si="773"/>
        <v>0.16825608499884245</v>
      </c>
    </row>
    <row r="4940" spans="1:16" x14ac:dyDescent="0.3">
      <c r="A4940">
        <v>4939</v>
      </c>
      <c r="B4940" s="16" t="s">
        <v>1355</v>
      </c>
      <c r="C4940" s="17">
        <v>58.94</v>
      </c>
      <c r="D4940" s="17">
        <v>2.0489999999999998E-2</v>
      </c>
      <c r="E4940" s="9">
        <f t="shared" si="777"/>
        <v>-1.4652893746917094E-2</v>
      </c>
      <c r="F4940">
        <f t="shared" si="778"/>
        <v>0.98545393746865062</v>
      </c>
      <c r="G4940">
        <f t="shared" si="775"/>
        <v>58.739063194875563</v>
      </c>
      <c r="H4940">
        <f t="shared" si="769"/>
        <v>2.2947954055430556E-2</v>
      </c>
      <c r="I4940" t="str">
        <f t="shared" si="776"/>
        <v>2019</v>
      </c>
      <c r="J4940">
        <f t="shared" si="770"/>
        <v>9.9160043415874046</v>
      </c>
      <c r="K4940">
        <f t="shared" si="774"/>
        <v>-9.9160043415874046</v>
      </c>
      <c r="L4940">
        <f t="shared" si="771"/>
        <v>-2.6981459525586615</v>
      </c>
      <c r="M4940">
        <f t="shared" si="772"/>
        <v>0</v>
      </c>
      <c r="P4940" s="23">
        <f t="shared" si="773"/>
        <v>0.16881447885352865</v>
      </c>
    </row>
    <row r="4941" spans="1:16" x14ac:dyDescent="0.3">
      <c r="A4941">
        <v>4940</v>
      </c>
      <c r="B4941" s="16" t="s">
        <v>1353</v>
      </c>
      <c r="C4941" s="17">
        <v>56.23</v>
      </c>
      <c r="D4941" s="17">
        <v>2.0209999999999999E-2</v>
      </c>
      <c r="E4941" s="9">
        <f t="shared" si="777"/>
        <v>-4.7069555005438357E-2</v>
      </c>
      <c r="F4941">
        <f t="shared" si="778"/>
        <v>0.9540210383440787</v>
      </c>
      <c r="G4941">
        <f t="shared" si="775"/>
        <v>56.040917242316901</v>
      </c>
      <c r="H4941">
        <f t="shared" si="769"/>
        <v>2.3777525716001748E-2</v>
      </c>
      <c r="I4941" t="str">
        <f t="shared" si="776"/>
        <v>2019</v>
      </c>
      <c r="J4941">
        <f t="shared" si="770"/>
        <v>9.8025172599211654</v>
      </c>
      <c r="K4941">
        <f t="shared" si="774"/>
        <v>-9.8025172599211654</v>
      </c>
      <c r="L4941">
        <f t="shared" si="771"/>
        <v>1.1459423099251538</v>
      </c>
      <c r="M4941">
        <f t="shared" si="772"/>
        <v>0</v>
      </c>
      <c r="P4941" s="23">
        <f t="shared" si="773"/>
        <v>0.17491714522686674</v>
      </c>
    </row>
    <row r="4942" spans="1:16" x14ac:dyDescent="0.3">
      <c r="A4942">
        <v>4941</v>
      </c>
      <c r="B4942" s="16" t="s">
        <v>1351</v>
      </c>
      <c r="C4942" s="17">
        <v>57.38</v>
      </c>
      <c r="D4942" s="17">
        <v>2.0230000000000001E-2</v>
      </c>
      <c r="E4942" s="9">
        <f t="shared" si="777"/>
        <v>2.0245388249108386E-2</v>
      </c>
      <c r="F4942">
        <f t="shared" si="778"/>
        <v>1.0204517161657478</v>
      </c>
      <c r="G4942">
        <f t="shared" si="775"/>
        <v>57.186859552242055</v>
      </c>
      <c r="H4942">
        <f t="shared" si="769"/>
        <v>2.4217742740224098E-2</v>
      </c>
      <c r="I4942" t="str">
        <f t="shared" si="776"/>
        <v>2019</v>
      </c>
      <c r="J4942">
        <f t="shared" si="770"/>
        <v>10.188157023309216</v>
      </c>
      <c r="K4942">
        <f t="shared" si="774"/>
        <v>-10.188157023309216</v>
      </c>
      <c r="L4942">
        <f t="shared" si="771"/>
        <v>0.85884361257338782</v>
      </c>
      <c r="M4942">
        <f t="shared" si="772"/>
        <v>0</v>
      </c>
      <c r="P4942" s="23">
        <f t="shared" si="773"/>
        <v>0.17815556061444507</v>
      </c>
    </row>
    <row r="4943" spans="1:16" x14ac:dyDescent="0.3">
      <c r="A4943">
        <v>4942</v>
      </c>
      <c r="B4943" s="16" t="s">
        <v>1349</v>
      </c>
      <c r="C4943" s="17">
        <v>58.53</v>
      </c>
      <c r="D4943" s="17">
        <v>2.0019999999999996E-2</v>
      </c>
      <c r="E4943" s="9">
        <f t="shared" si="777"/>
        <v>1.9843632749910738E-2</v>
      </c>
      <c r="F4943">
        <f t="shared" si="778"/>
        <v>1.0200418264203555</v>
      </c>
      <c r="G4943">
        <f t="shared" si="775"/>
        <v>58.335030355245983</v>
      </c>
      <c r="H4943">
        <f t="shared" si="769"/>
        <v>2.4624944187096598E-2</v>
      </c>
      <c r="I4943" t="str">
        <f t="shared" si="776"/>
        <v>2019</v>
      </c>
      <c r="J4943">
        <f t="shared" si="770"/>
        <v>10.567454917008034</v>
      </c>
      <c r="K4943">
        <f t="shared" si="774"/>
        <v>-10.567454917008034</v>
      </c>
      <c r="L4943">
        <f t="shared" si="771"/>
        <v>-0.28932719043054078</v>
      </c>
      <c r="M4943">
        <f t="shared" si="772"/>
        <v>0</v>
      </c>
      <c r="P4943" s="23">
        <f t="shared" si="773"/>
        <v>0.18115109999351733</v>
      </c>
    </row>
    <row r="4944" spans="1:16" x14ac:dyDescent="0.3">
      <c r="A4944">
        <v>4943</v>
      </c>
      <c r="B4944" s="16" t="s">
        <v>1347</v>
      </c>
      <c r="C4944" s="17">
        <v>58.57</v>
      </c>
      <c r="D4944" s="17">
        <v>1.984E-2</v>
      </c>
      <c r="E4944" s="9">
        <f t="shared" si="777"/>
        <v>6.831767985614461E-4</v>
      </c>
      <c r="F4944">
        <f t="shared" si="778"/>
        <v>1.0006834102169828</v>
      </c>
      <c r="G4944">
        <f t="shared" si="775"/>
        <v>58.376648384181053</v>
      </c>
      <c r="H4944">
        <f t="shared" si="769"/>
        <v>2.4392298669710717E-2</v>
      </c>
      <c r="I4944" t="str">
        <f t="shared" si="776"/>
        <v>2019</v>
      </c>
      <c r="J4944">
        <f t="shared" si="770"/>
        <v>10.475086229435023</v>
      </c>
      <c r="K4944">
        <f t="shared" si="774"/>
        <v>-10.475086229435023</v>
      </c>
      <c r="L4944">
        <f t="shared" si="771"/>
        <v>-0.33094521936560994</v>
      </c>
      <c r="M4944">
        <f t="shared" si="772"/>
        <v>0</v>
      </c>
      <c r="P4944" s="23">
        <f t="shared" si="773"/>
        <v>0.17943966499237338</v>
      </c>
    </row>
    <row r="4945" spans="1:16" x14ac:dyDescent="0.3">
      <c r="A4945">
        <v>4944</v>
      </c>
      <c r="B4945" s="16" t="s">
        <v>1345</v>
      </c>
      <c r="C4945" s="17">
        <v>61.3</v>
      </c>
      <c r="D4945" s="17">
        <v>2.0080000000000001E-2</v>
      </c>
      <c r="E4945" s="9">
        <f t="shared" si="777"/>
        <v>4.555722284047474E-2</v>
      </c>
      <c r="F4945">
        <f t="shared" si="778"/>
        <v>1.0466108929486084</v>
      </c>
      <c r="G4945">
        <f t="shared" si="775"/>
        <v>61.095192236148421</v>
      </c>
      <c r="H4945">
        <f t="shared" si="769"/>
        <v>2.4875521283956224E-2</v>
      </c>
      <c r="I4945" t="str">
        <f t="shared" si="776"/>
        <v>2019</v>
      </c>
      <c r="J4945">
        <f t="shared" si="770"/>
        <v>11.180080916563737</v>
      </c>
      <c r="K4945">
        <f t="shared" si="774"/>
        <v>-11.180080916563737</v>
      </c>
      <c r="L4945">
        <f t="shared" si="771"/>
        <v>-3.0494890713329781</v>
      </c>
      <c r="M4945">
        <f t="shared" si="772"/>
        <v>0</v>
      </c>
      <c r="P4945" s="23">
        <f t="shared" si="773"/>
        <v>0.1829944469828311</v>
      </c>
    </row>
    <row r="4946" spans="1:16" x14ac:dyDescent="0.3">
      <c r="A4946">
        <v>4945</v>
      </c>
      <c r="B4946" s="16" t="s">
        <v>1343</v>
      </c>
      <c r="C4946" s="17">
        <v>59.48</v>
      </c>
      <c r="D4946" s="17">
        <v>1.959E-2</v>
      </c>
      <c r="E4946" s="9">
        <f t="shared" si="777"/>
        <v>-3.0139721350211392E-2</v>
      </c>
      <c r="F4946">
        <f t="shared" si="778"/>
        <v>0.97030995106035889</v>
      </c>
      <c r="G4946">
        <f t="shared" si="775"/>
        <v>59.286114490333091</v>
      </c>
      <c r="H4946">
        <f t="shared" si="769"/>
        <v>2.5046344490091254E-2</v>
      </c>
      <c r="I4946" t="str">
        <f t="shared" si="776"/>
        <v>2019</v>
      </c>
      <c r="J4946">
        <f t="shared" si="770"/>
        <v>10.923531331151931</v>
      </c>
      <c r="K4946">
        <f t="shared" si="774"/>
        <v>-10.923531331151931</v>
      </c>
      <c r="L4946">
        <f t="shared" si="771"/>
        <v>-1.2404113255176483</v>
      </c>
      <c r="M4946">
        <f t="shared" si="772"/>
        <v>0</v>
      </c>
      <c r="P4946" s="23">
        <f t="shared" si="773"/>
        <v>0.1842510919303553</v>
      </c>
    </row>
    <row r="4947" spans="1:16" x14ac:dyDescent="0.3">
      <c r="A4947">
        <v>4946</v>
      </c>
      <c r="B4947" s="16" t="s">
        <v>1341</v>
      </c>
      <c r="C4947" s="17">
        <v>58.23</v>
      </c>
      <c r="D4947" s="17">
        <v>1.9019999999999999E-2</v>
      </c>
      <c r="E4947" s="9">
        <f t="shared" si="777"/>
        <v>-2.123943574292575E-2</v>
      </c>
      <c r="F4947">
        <f t="shared" si="778"/>
        <v>0.97898453261600538</v>
      </c>
      <c r="G4947">
        <f t="shared" si="775"/>
        <v>58.045703164815443</v>
      </c>
      <c r="H4947">
        <f t="shared" si="769"/>
        <v>2.5263745841922772E-2</v>
      </c>
      <c r="I4947" t="str">
        <f t="shared" si="776"/>
        <v>2019</v>
      </c>
      <c r="J4947">
        <f t="shared" si="770"/>
        <v>10.787816260612182</v>
      </c>
      <c r="K4947">
        <f t="shared" si="774"/>
        <v>-10.787816260612182</v>
      </c>
      <c r="L4947">
        <f t="shared" si="771"/>
        <v>0.41172258015654251</v>
      </c>
      <c r="M4947">
        <f t="shared" si="772"/>
        <v>0</v>
      </c>
      <c r="P4947" s="23">
        <f t="shared" si="773"/>
        <v>0.18585038465261017</v>
      </c>
    </row>
    <row r="4948" spans="1:16" x14ac:dyDescent="0.3">
      <c r="A4948">
        <v>4947</v>
      </c>
      <c r="B4948" s="16" t="s">
        <v>1339</v>
      </c>
      <c r="C4948" s="17">
        <v>58.64</v>
      </c>
      <c r="D4948" s="17">
        <v>1.8710000000000001E-2</v>
      </c>
      <c r="E4948" s="9">
        <f t="shared" si="777"/>
        <v>7.0163717293675086E-3</v>
      </c>
      <c r="F4948">
        <f t="shared" si="778"/>
        <v>1.0070410441353255</v>
      </c>
      <c r="G4948">
        <f t="shared" si="775"/>
        <v>58.457425744971985</v>
      </c>
      <c r="H4948">
        <f t="shared" si="769"/>
        <v>2.5121717538128242E-2</v>
      </c>
      <c r="I4948" t="str">
        <f t="shared" si="776"/>
        <v>2019</v>
      </c>
      <c r="J4948">
        <f t="shared" si="770"/>
        <v>10.803257693349394</v>
      </c>
      <c r="K4948">
        <f t="shared" si="774"/>
        <v>-10.803257693349394</v>
      </c>
      <c r="L4948">
        <f t="shared" si="771"/>
        <v>4.8500952107765727E-2</v>
      </c>
      <c r="M4948">
        <f t="shared" si="772"/>
        <v>0</v>
      </c>
      <c r="P4948" s="23">
        <f t="shared" si="773"/>
        <v>0.18480556671243087</v>
      </c>
    </row>
    <row r="4949" spans="1:16" x14ac:dyDescent="0.3">
      <c r="A4949">
        <v>4948</v>
      </c>
      <c r="B4949" s="16" t="s">
        <v>1337</v>
      </c>
      <c r="C4949" s="17">
        <v>59.74</v>
      </c>
      <c r="D4949" s="17">
        <v>1.907E-2</v>
      </c>
      <c r="E4949" s="9">
        <f t="shared" si="777"/>
        <v>1.8584755209567799E-2</v>
      </c>
      <c r="F4949">
        <f t="shared" si="778"/>
        <v>1.0187585266030015</v>
      </c>
      <c r="G4949">
        <f t="shared" si="775"/>
        <v>59.550427788091824</v>
      </c>
      <c r="H4949">
        <f t="shared" si="769"/>
        <v>2.5430117002012212E-2</v>
      </c>
      <c r="I4949" t="str">
        <f t="shared" si="776"/>
        <v>2019</v>
      </c>
      <c r="J4949">
        <f t="shared" si="770"/>
        <v>11.140353315180246</v>
      </c>
      <c r="K4949">
        <f t="shared" si="774"/>
        <v>-11.140353315180246</v>
      </c>
      <c r="L4949">
        <f t="shared" si="771"/>
        <v>-1.0845929629092694</v>
      </c>
      <c r="M4949">
        <f t="shared" si="772"/>
        <v>0</v>
      </c>
      <c r="P4949" s="23">
        <f t="shared" si="773"/>
        <v>0.18707427853957345</v>
      </c>
    </row>
    <row r="4950" spans="1:16" x14ac:dyDescent="0.3">
      <c r="A4950">
        <v>4949</v>
      </c>
      <c r="B4950" s="16" t="s">
        <v>1335</v>
      </c>
      <c r="C4950" s="17">
        <v>60.03</v>
      </c>
      <c r="D4950" s="17">
        <v>1.951E-2</v>
      </c>
      <c r="E4950" s="9">
        <f t="shared" si="777"/>
        <v>4.8426244757879908E-3</v>
      </c>
      <c r="F4950">
        <f t="shared" si="778"/>
        <v>1.0048543689320388</v>
      </c>
      <c r="G4950">
        <f t="shared" si="775"/>
        <v>59.835119464981275</v>
      </c>
      <c r="H4950">
        <f t="shared" si="769"/>
        <v>2.5458181063786094E-2</v>
      </c>
      <c r="I4950" t="str">
        <f t="shared" si="776"/>
        <v>2019</v>
      </c>
      <c r="J4950">
        <f t="shared" si="770"/>
        <v>11.20596480436952</v>
      </c>
      <c r="K4950">
        <f t="shared" si="774"/>
        <v>-11.20596480436952</v>
      </c>
      <c r="L4950">
        <f t="shared" si="771"/>
        <v>-1.7655120857251987</v>
      </c>
      <c r="M4950">
        <f t="shared" si="772"/>
        <v>0</v>
      </c>
      <c r="P4950" s="23">
        <f t="shared" si="773"/>
        <v>0.18728072918660843</v>
      </c>
    </row>
    <row r="4951" spans="1:16" x14ac:dyDescent="0.3">
      <c r="A4951">
        <v>4950</v>
      </c>
      <c r="B4951" s="16" t="s">
        <v>1333</v>
      </c>
      <c r="C4951" s="17">
        <v>60.3</v>
      </c>
      <c r="D4951" s="17">
        <v>1.9740000000000001E-2</v>
      </c>
      <c r="E4951" s="9">
        <f t="shared" si="777"/>
        <v>4.4876664693879768E-3</v>
      </c>
      <c r="F4951">
        <f t="shared" si="778"/>
        <v>1.0044977511244377</v>
      </c>
      <c r="G4951">
        <f t="shared" si="775"/>
        <v>60.101938989015721</v>
      </c>
      <c r="H4951">
        <f t="shared" si="769"/>
        <v>2.3999383577184154E-2</v>
      </c>
      <c r="I4951" t="str">
        <f t="shared" si="776"/>
        <v>2019</v>
      </c>
      <c r="J4951">
        <f t="shared" si="770"/>
        <v>10.610950559800489</v>
      </c>
      <c r="K4951">
        <f t="shared" si="774"/>
        <v>-10.610950559800489</v>
      </c>
      <c r="L4951">
        <f t="shared" si="771"/>
        <v>-2.0323316097596447</v>
      </c>
      <c r="M4951">
        <f t="shared" si="772"/>
        <v>0</v>
      </c>
      <c r="P4951" s="23">
        <f t="shared" si="773"/>
        <v>0.17654922184357072</v>
      </c>
    </row>
    <row r="4952" spans="1:16" x14ac:dyDescent="0.3">
      <c r="A4952">
        <v>4951</v>
      </c>
      <c r="B4952" s="16" t="s">
        <v>1331</v>
      </c>
      <c r="C4952" s="17">
        <v>59.92</v>
      </c>
      <c r="D4952" s="17">
        <v>1.992E-2</v>
      </c>
      <c r="E4952" s="9">
        <f t="shared" si="777"/>
        <v>-6.3217645241756236E-3</v>
      </c>
      <c r="F4952">
        <f t="shared" si="778"/>
        <v>0.99369817578772812</v>
      </c>
      <c r="G4952">
        <f t="shared" si="775"/>
        <v>59.721395465951375</v>
      </c>
      <c r="H4952">
        <f t="shared" si="769"/>
        <v>2.3994514358960196E-2</v>
      </c>
      <c r="I4952" t="str">
        <f t="shared" si="776"/>
        <v>2019</v>
      </c>
      <c r="J4952">
        <f t="shared" si="770"/>
        <v>10.541626679604335</v>
      </c>
      <c r="K4952">
        <f t="shared" si="774"/>
        <v>-10.541626679604335</v>
      </c>
      <c r="L4952">
        <f t="shared" si="771"/>
        <v>-1.6517880866952979</v>
      </c>
      <c r="M4952">
        <f t="shared" si="772"/>
        <v>0</v>
      </c>
      <c r="P4952" s="23">
        <f t="shared" si="773"/>
        <v>0.17651340189487658</v>
      </c>
    </row>
    <row r="4953" spans="1:16" x14ac:dyDescent="0.3">
      <c r="A4953">
        <v>4952</v>
      </c>
      <c r="B4953" s="16" t="s">
        <v>1329</v>
      </c>
      <c r="C4953" s="17">
        <v>59.34</v>
      </c>
      <c r="D4953" s="17">
        <v>1.9640000000000001E-2</v>
      </c>
      <c r="E4953" s="9">
        <f t="shared" si="777"/>
        <v>-9.7267243462882975E-3</v>
      </c>
      <c r="F4953">
        <f t="shared" si="778"/>
        <v>0.99032042723631508</v>
      </c>
      <c r="G4953">
        <f t="shared" si="775"/>
        <v>59.146077958892143</v>
      </c>
      <c r="H4953">
        <f t="shared" si="769"/>
        <v>2.3988423681048338E-2</v>
      </c>
      <c r="I4953" t="str">
        <f t="shared" si="776"/>
        <v>2019</v>
      </c>
      <c r="J4953">
        <f t="shared" si="770"/>
        <v>10.437425359507522</v>
      </c>
      <c r="K4953">
        <f t="shared" si="774"/>
        <v>-10.437425359507522</v>
      </c>
      <c r="L4953">
        <f t="shared" si="771"/>
        <v>-1.0764705796360658</v>
      </c>
      <c r="M4953">
        <f t="shared" si="772"/>
        <v>0</v>
      </c>
      <c r="P4953" s="23">
        <f t="shared" si="773"/>
        <v>0.17646859639216936</v>
      </c>
    </row>
    <row r="4954" spans="1:16" x14ac:dyDescent="0.3">
      <c r="A4954">
        <v>4953</v>
      </c>
      <c r="B4954" s="16" t="s">
        <v>1327</v>
      </c>
      <c r="C4954" s="17">
        <v>58.7</v>
      </c>
      <c r="D4954" s="17">
        <v>1.9870000000000002E-2</v>
      </c>
      <c r="E4954" s="9">
        <f t="shared" si="777"/>
        <v>-1.0843888028624998E-2</v>
      </c>
      <c r="F4954">
        <f t="shared" si="778"/>
        <v>0.98921469497809233</v>
      </c>
      <c r="G4954">
        <f t="shared" si="775"/>
        <v>58.505926697079751</v>
      </c>
      <c r="H4954">
        <f t="shared" si="769"/>
        <v>2.4021660664597943E-2</v>
      </c>
      <c r="I4954" t="str">
        <f t="shared" si="776"/>
        <v>2019</v>
      </c>
      <c r="J4954">
        <f t="shared" si="770"/>
        <v>10.338763742569759</v>
      </c>
      <c r="K4954">
        <f t="shared" si="774"/>
        <v>-10.338763742569759</v>
      </c>
      <c r="L4954">
        <f t="shared" si="771"/>
        <v>-0.43631931782367417</v>
      </c>
      <c r="M4954">
        <f t="shared" si="772"/>
        <v>0</v>
      </c>
      <c r="P4954" s="23">
        <f t="shared" si="773"/>
        <v>0.17671310115468702</v>
      </c>
    </row>
    <row r="4955" spans="1:16" x14ac:dyDescent="0.3">
      <c r="A4955">
        <v>4954</v>
      </c>
      <c r="B4955" s="16" t="s">
        <v>1325</v>
      </c>
      <c r="C4955" s="17">
        <v>59.51</v>
      </c>
      <c r="D4955" s="17">
        <v>1.9950000000000002E-2</v>
      </c>
      <c r="E4955" s="9">
        <f t="shared" si="777"/>
        <v>1.3704638822709758E-2</v>
      </c>
      <c r="F4955">
        <f t="shared" si="778"/>
        <v>1.0137989778534922</v>
      </c>
      <c r="G4955">
        <f t="shared" si="775"/>
        <v>59.312457845827275</v>
      </c>
      <c r="H4955">
        <f t="shared" si="769"/>
        <v>2.3616261532866473E-2</v>
      </c>
      <c r="I4955" t="str">
        <f t="shared" si="776"/>
        <v>2019</v>
      </c>
      <c r="J4955">
        <f t="shared" si="770"/>
        <v>10.304401957846546</v>
      </c>
      <c r="K4955">
        <f t="shared" si="774"/>
        <v>-10.304401957846546</v>
      </c>
      <c r="L4955">
        <f t="shared" si="771"/>
        <v>-1.2428504665711984</v>
      </c>
      <c r="M4955">
        <f t="shared" si="772"/>
        <v>0</v>
      </c>
      <c r="P4955" s="23">
        <f t="shared" si="773"/>
        <v>0.17373082033847087</v>
      </c>
    </row>
    <row r="4956" spans="1:16" x14ac:dyDescent="0.3">
      <c r="A4956">
        <v>4955</v>
      </c>
      <c r="B4956" s="16" t="s">
        <v>1323</v>
      </c>
      <c r="C4956" s="17">
        <v>60.49</v>
      </c>
      <c r="D4956" s="17">
        <v>1.992E-2</v>
      </c>
      <c r="E4956" s="9">
        <f t="shared" si="777"/>
        <v>1.6333696462062224E-2</v>
      </c>
      <c r="F4956">
        <f t="shared" si="778"/>
        <v>1.016467820534364</v>
      </c>
      <c r="G4956">
        <f t="shared" si="775"/>
        <v>60.289506203861791</v>
      </c>
      <c r="H4956">
        <f t="shared" si="769"/>
        <v>2.3810684805185237E-2</v>
      </c>
      <c r="I4956" t="str">
        <f t="shared" si="776"/>
        <v>2019</v>
      </c>
      <c r="J4956">
        <f t="shared" si="770"/>
        <v>10.560374836462683</v>
      </c>
      <c r="K4956">
        <f t="shared" si="774"/>
        <v>-10.560374836462683</v>
      </c>
      <c r="L4956">
        <f t="shared" si="771"/>
        <v>-2.2198988246057141</v>
      </c>
      <c r="M4956">
        <f t="shared" si="772"/>
        <v>0</v>
      </c>
      <c r="P4956" s="23">
        <f t="shared" si="773"/>
        <v>0.17516107696676156</v>
      </c>
    </row>
    <row r="4957" spans="1:16" x14ac:dyDescent="0.3">
      <c r="A4957">
        <v>4956</v>
      </c>
      <c r="B4957" s="16" t="s">
        <v>1321</v>
      </c>
      <c r="C4957" s="17">
        <v>61.08</v>
      </c>
      <c r="D4957" s="17">
        <v>1.992E-2</v>
      </c>
      <c r="E4957" s="9">
        <f t="shared" si="777"/>
        <v>9.7064182316088515E-3</v>
      </c>
      <c r="F4957">
        <f t="shared" si="778"/>
        <v>1.0097536782939329</v>
      </c>
      <c r="G4957">
        <f t="shared" si="775"/>
        <v>60.87755065187433</v>
      </c>
      <c r="H4957">
        <f t="shared" si="769"/>
        <v>2.3383777618567223E-2</v>
      </c>
      <c r="I4957" t="str">
        <f t="shared" si="776"/>
        <v>2019</v>
      </c>
      <c r="J4957">
        <f t="shared" si="770"/>
        <v>10.472191216305436</v>
      </c>
      <c r="K4957">
        <f t="shared" si="774"/>
        <v>-10.472191216305436</v>
      </c>
      <c r="L4957">
        <f t="shared" si="771"/>
        <v>-2.8079432726182532</v>
      </c>
      <c r="M4957">
        <f t="shared" si="772"/>
        <v>0</v>
      </c>
      <c r="P4957" s="23">
        <f t="shared" si="773"/>
        <v>0.1720205741553272</v>
      </c>
    </row>
    <row r="4958" spans="1:16" x14ac:dyDescent="0.3">
      <c r="A4958">
        <v>4957</v>
      </c>
      <c r="B4958" s="16" t="s">
        <v>1319</v>
      </c>
      <c r="C4958" s="17">
        <v>60.43</v>
      </c>
      <c r="D4958" s="17">
        <v>1.9870000000000002E-2</v>
      </c>
      <c r="E4958" s="9">
        <f t="shared" si="777"/>
        <v>-1.0698809976964456E-2</v>
      </c>
      <c r="F4958">
        <f t="shared" si="778"/>
        <v>0.98935821872953511</v>
      </c>
      <c r="G4958">
        <f t="shared" si="775"/>
        <v>60.230206989855695</v>
      </c>
      <c r="H4958">
        <f t="shared" si="769"/>
        <v>2.3390203050832708E-2</v>
      </c>
      <c r="I4958" t="str">
        <f t="shared" si="776"/>
        <v>2019</v>
      </c>
      <c r="J4958">
        <f t="shared" si="770"/>
        <v>10.363681754843338</v>
      </c>
      <c r="K4958">
        <f t="shared" si="774"/>
        <v>-10.363681754843338</v>
      </c>
      <c r="L4958">
        <f t="shared" si="771"/>
        <v>-2.1605996105996184</v>
      </c>
      <c r="M4958">
        <f t="shared" si="772"/>
        <v>0</v>
      </c>
      <c r="P4958" s="23">
        <f t="shared" si="773"/>
        <v>0.1720678422471443</v>
      </c>
    </row>
    <row r="4959" spans="1:16" x14ac:dyDescent="0.3">
      <c r="A4959">
        <v>4958</v>
      </c>
      <c r="B4959" s="16" t="s">
        <v>1317</v>
      </c>
      <c r="C4959" s="17">
        <v>58.66</v>
      </c>
      <c r="D4959" s="17">
        <v>1.9893000000000001E-2</v>
      </c>
      <c r="E4959" s="9">
        <f t="shared" si="777"/>
        <v>-2.9727606824162263E-2</v>
      </c>
      <c r="F4959">
        <f t="shared" si="778"/>
        <v>0.97070991229521753</v>
      </c>
      <c r="G4959">
        <f t="shared" si="775"/>
        <v>58.465834825182554</v>
      </c>
      <c r="H4959">
        <f t="shared" si="769"/>
        <v>2.380851209634658E-2</v>
      </c>
      <c r="I4959" t="str">
        <f t="shared" si="776"/>
        <v>2019</v>
      </c>
      <c r="J4959">
        <f t="shared" si="770"/>
        <v>10.240004115039103</v>
      </c>
      <c r="K4959">
        <f t="shared" si="774"/>
        <v>-10.240004115039103</v>
      </c>
      <c r="L4959">
        <f t="shared" si="771"/>
        <v>-0.39622744592647763</v>
      </c>
      <c r="M4959">
        <f t="shared" si="772"/>
        <v>0</v>
      </c>
      <c r="P4959" s="23">
        <f t="shared" si="773"/>
        <v>0.17514509363729297</v>
      </c>
    </row>
    <row r="4960" spans="1:16" x14ac:dyDescent="0.3">
      <c r="A4960">
        <v>4959</v>
      </c>
      <c r="B4960" s="16" t="s">
        <v>1315</v>
      </c>
      <c r="C4960" s="17">
        <v>58.26</v>
      </c>
      <c r="D4960" s="17">
        <v>1.9640000000000001E-2</v>
      </c>
      <c r="E4960" s="9">
        <f t="shared" si="777"/>
        <v>-6.8423120180164327E-3</v>
      </c>
      <c r="F4960">
        <f t="shared" si="778"/>
        <v>0.99318104330037504</v>
      </c>
      <c r="G4960">
        <f t="shared" si="775"/>
        <v>58.069607379256077</v>
      </c>
      <c r="H4960">
        <f t="shared" si="769"/>
        <v>2.372031628929383E-2</v>
      </c>
      <c r="I4960" t="str">
        <f t="shared" si="776"/>
        <v>2019</v>
      </c>
      <c r="J4960">
        <f t="shared" si="770"/>
        <v>10.13293101617329</v>
      </c>
      <c r="K4960">
        <f t="shared" si="774"/>
        <v>-10.13293101617329</v>
      </c>
      <c r="L4960">
        <f t="shared" si="771"/>
        <v>1.9538948723967735</v>
      </c>
      <c r="M4960">
        <f t="shared" si="772"/>
        <v>0</v>
      </c>
      <c r="P4960" s="23">
        <f t="shared" si="773"/>
        <v>0.17449628942717851</v>
      </c>
    </row>
    <row r="4961" spans="1:16" x14ac:dyDescent="0.3">
      <c r="A4961">
        <v>4960</v>
      </c>
      <c r="B4961" s="16" t="s">
        <v>1313</v>
      </c>
      <c r="C4961" s="17">
        <v>60.7</v>
      </c>
      <c r="D4961" s="17">
        <v>1.967E-2</v>
      </c>
      <c r="E4961" s="9">
        <f t="shared" si="777"/>
        <v>4.1027946534164042E-2</v>
      </c>
      <c r="F4961">
        <f t="shared" si="778"/>
        <v>1.0418812221077927</v>
      </c>
      <c r="G4961">
        <f t="shared" si="775"/>
        <v>60.50133099620777</v>
      </c>
      <c r="H4961">
        <f t="shared" ref="H4961:H5024" si="779">SQRT(_xlfn.VAR.S(E4932:E4961))</f>
        <v>2.499650105357511E-2</v>
      </c>
      <c r="I4961" t="str">
        <f t="shared" si="776"/>
        <v>2019</v>
      </c>
      <c r="J4961">
        <f t="shared" ref="J4961:J5024" si="780">-K4961</f>
        <v>11.125252362081399</v>
      </c>
      <c r="K4961">
        <f t="shared" si="774"/>
        <v>-11.125252362081399</v>
      </c>
      <c r="L4961">
        <f t="shared" ref="L4961:L5024" si="781">+MIN(G4962-G4961,G4963-G4961,G4964-G4961,G4965-G4961,G4966-G4961,G4967-G4961,G4968-G4961,G4969-G4961,G4970-G4961,G4971-G4961)</f>
        <v>-0.47782874455491964</v>
      </c>
      <c r="M4961">
        <f t="shared" ref="M4961:M5024" si="782">+IF(L4961&lt;K4961,1,0)</f>
        <v>0</v>
      </c>
      <c r="P4961" s="23">
        <f t="shared" ref="P4961:P5024" si="783">-K4961/G4961</f>
        <v>0.18388442334894634</v>
      </c>
    </row>
    <row r="4962" spans="1:16" x14ac:dyDescent="0.3">
      <c r="A4962">
        <v>4961</v>
      </c>
      <c r="B4962" s="16" t="s">
        <v>1311</v>
      </c>
      <c r="C4962" s="17">
        <v>60.95</v>
      </c>
      <c r="D4962" s="17">
        <v>1.9720000000000001E-2</v>
      </c>
      <c r="E4962" s="9">
        <f t="shared" si="777"/>
        <v>4.1101578618279941E-3</v>
      </c>
      <c r="F4962">
        <f t="shared" si="778"/>
        <v>1.0041186161449753</v>
      </c>
      <c r="G4962">
        <f t="shared" si="775"/>
        <v>60.750006502677678</v>
      </c>
      <c r="H4962">
        <f t="shared" si="779"/>
        <v>2.5002001287105828E-2</v>
      </c>
      <c r="I4962" t="str">
        <f t="shared" si="776"/>
        <v>2019</v>
      </c>
      <c r="J4962">
        <f t="shared" si="780"/>
        <v>11.17343797814679</v>
      </c>
      <c r="K4962">
        <f t="shared" ref="K4962:K5025" si="784">-G4962*$P$3*$R$3*H4962</f>
        <v>-11.17343797814679</v>
      </c>
      <c r="L4962">
        <f t="shared" si="781"/>
        <v>-0.72650425102482785</v>
      </c>
      <c r="M4962">
        <f t="shared" si="782"/>
        <v>0</v>
      </c>
      <c r="P4962" s="23">
        <f t="shared" si="783"/>
        <v>0.18392488530275791</v>
      </c>
    </row>
    <row r="4963" spans="1:16" x14ac:dyDescent="0.3">
      <c r="A4963">
        <v>4962</v>
      </c>
      <c r="B4963" s="16" t="s">
        <v>1309</v>
      </c>
      <c r="C4963" s="17">
        <v>61.54</v>
      </c>
      <c r="D4963" s="17">
        <v>1.9640000000000001E-2</v>
      </c>
      <c r="E4963" s="9">
        <f t="shared" si="777"/>
        <v>9.6335139666151766E-3</v>
      </c>
      <c r="F4963">
        <f t="shared" si="778"/>
        <v>1.0096800656275635</v>
      </c>
      <c r="G4963">
        <f t="shared" si="775"/>
        <v>61.338888398891505</v>
      </c>
      <c r="H4963">
        <f t="shared" si="779"/>
        <v>2.5078761639238618E-2</v>
      </c>
      <c r="I4963" t="str">
        <f t="shared" si="776"/>
        <v>2019</v>
      </c>
      <c r="J4963">
        <f t="shared" si="780"/>
        <v>11.316384878639486</v>
      </c>
      <c r="K4963">
        <f t="shared" si="784"/>
        <v>-11.316384878639486</v>
      </c>
      <c r="L4963">
        <f t="shared" si="781"/>
        <v>-1.3153861472386552</v>
      </c>
      <c r="M4963">
        <f t="shared" si="782"/>
        <v>0</v>
      </c>
      <c r="P4963" s="23">
        <f t="shared" si="783"/>
        <v>0.18448956565773031</v>
      </c>
    </row>
    <row r="4964" spans="1:16" x14ac:dyDescent="0.3">
      <c r="A4964">
        <v>4963</v>
      </c>
      <c r="B4964" s="16" t="s">
        <v>1307</v>
      </c>
      <c r="C4964" s="17">
        <v>62.59</v>
      </c>
      <c r="D4964" s="17">
        <v>1.9640000000000001E-2</v>
      </c>
      <c r="E4964" s="9">
        <f t="shared" si="777"/>
        <v>1.6918151042714435E-2</v>
      </c>
      <c r="F4964">
        <f t="shared" si="778"/>
        <v>1.0170620734481639</v>
      </c>
      <c r="G4964">
        <f t="shared" si="775"/>
        <v>62.38545701798212</v>
      </c>
      <c r="H4964">
        <f t="shared" si="779"/>
        <v>2.5278535354068956E-2</v>
      </c>
      <c r="I4964" t="str">
        <f t="shared" si="776"/>
        <v>2019</v>
      </c>
      <c r="J4964">
        <f t="shared" si="780"/>
        <v>11.601148575486555</v>
      </c>
      <c r="K4964">
        <f t="shared" si="784"/>
        <v>-11.601148575486555</v>
      </c>
      <c r="L4964">
        <f t="shared" si="781"/>
        <v>-2.3619547663292693</v>
      </c>
      <c r="M4964">
        <f t="shared" si="782"/>
        <v>0</v>
      </c>
      <c r="P4964" s="23">
        <f t="shared" si="783"/>
        <v>0.18595918231620254</v>
      </c>
    </row>
    <row r="4965" spans="1:16" x14ac:dyDescent="0.3">
      <c r="A4965">
        <v>4964</v>
      </c>
      <c r="B4965" s="16" t="s">
        <v>1305</v>
      </c>
      <c r="C4965" s="17">
        <v>62.38</v>
      </c>
      <c r="D4965" s="17">
        <v>1.9619999999999999E-2</v>
      </c>
      <c r="E4965" s="9">
        <f t="shared" si="777"/>
        <v>-3.3608097569529523E-3</v>
      </c>
      <c r="F4965">
        <f t="shared" si="778"/>
        <v>0.99664483144272242</v>
      </c>
      <c r="G4965">
        <f t="shared" si="775"/>
        <v>62.1763505483204</v>
      </c>
      <c r="H4965">
        <f t="shared" si="779"/>
        <v>2.5093143383622601E-2</v>
      </c>
      <c r="I4965" t="str">
        <f t="shared" si="776"/>
        <v>2019</v>
      </c>
      <c r="J4965">
        <f t="shared" si="780"/>
        <v>11.477466037776733</v>
      </c>
      <c r="K4965">
        <f t="shared" si="784"/>
        <v>-11.477466037776733</v>
      </c>
      <c r="L4965">
        <f t="shared" si="781"/>
        <v>-2.1528482966675497</v>
      </c>
      <c r="M4965">
        <f t="shared" si="782"/>
        <v>0</v>
      </c>
      <c r="P4965" s="23">
        <f t="shared" si="783"/>
        <v>0.18459536361589782</v>
      </c>
    </row>
    <row r="4966" spans="1:16" x14ac:dyDescent="0.3">
      <c r="A4966">
        <v>4965</v>
      </c>
      <c r="B4966" s="16" t="s">
        <v>1303</v>
      </c>
      <c r="C4966" s="17">
        <v>60.81</v>
      </c>
      <c r="D4966" s="17">
        <v>1.9619999999999999E-2</v>
      </c>
      <c r="E4966" s="9">
        <f t="shared" si="777"/>
        <v>-2.5490462047638815E-2</v>
      </c>
      <c r="F4966">
        <f t="shared" si="778"/>
        <v>0.97483167681949345</v>
      </c>
      <c r="G4966">
        <f t="shared" si="775"/>
        <v>60.611476063535804</v>
      </c>
      <c r="H4966">
        <f t="shared" si="779"/>
        <v>2.54256439043971E-2</v>
      </c>
      <c r="I4966" t="str">
        <f t="shared" si="776"/>
        <v>2019</v>
      </c>
      <c r="J4966">
        <f t="shared" si="780"/>
        <v>11.336853679151577</v>
      </c>
      <c r="K4966">
        <f t="shared" si="784"/>
        <v>-11.336853679151577</v>
      </c>
      <c r="L4966">
        <f t="shared" si="781"/>
        <v>-0.58797381188295361</v>
      </c>
      <c r="M4966">
        <f t="shared" si="782"/>
        <v>0</v>
      </c>
      <c r="P4966" s="23">
        <f t="shared" si="783"/>
        <v>0.18704137261510928</v>
      </c>
    </row>
    <row r="4967" spans="1:16" x14ac:dyDescent="0.3">
      <c r="A4967">
        <v>4966</v>
      </c>
      <c r="B4967" s="16" t="s">
        <v>1301</v>
      </c>
      <c r="C4967" s="17">
        <v>60.38</v>
      </c>
      <c r="D4967" s="17">
        <v>1.9560000000000001E-2</v>
      </c>
      <c r="E4967" s="9">
        <f t="shared" si="777"/>
        <v>-7.0963248533255641E-3</v>
      </c>
      <c r="F4967">
        <f t="shared" si="778"/>
        <v>0.99292879460615036</v>
      </c>
      <c r="G4967">
        <f t="shared" si="775"/>
        <v>60.183481698873962</v>
      </c>
      <c r="H4967">
        <f t="shared" si="779"/>
        <v>2.1518794403980631E-2</v>
      </c>
      <c r="I4967" t="str">
        <f t="shared" si="776"/>
        <v>2019</v>
      </c>
      <c r="J4967">
        <f t="shared" si="780"/>
        <v>9.5271053047730145</v>
      </c>
      <c r="K4967">
        <f t="shared" si="784"/>
        <v>-9.5271053047730145</v>
      </c>
      <c r="L4967">
        <f t="shared" si="781"/>
        <v>-0.15997944722111157</v>
      </c>
      <c r="M4967">
        <f t="shared" si="782"/>
        <v>0</v>
      </c>
      <c r="P4967" s="23">
        <f t="shared" si="783"/>
        <v>0.15830099947426715</v>
      </c>
    </row>
    <row r="4968" spans="1:16" x14ac:dyDescent="0.3">
      <c r="A4968">
        <v>4967</v>
      </c>
      <c r="B4968" s="16" t="s">
        <v>1299</v>
      </c>
      <c r="C4968" s="17">
        <v>60.22</v>
      </c>
      <c r="D4968" s="17">
        <v>1.9610000000000002E-2</v>
      </c>
      <c r="E4968" s="9">
        <f t="shared" si="777"/>
        <v>-2.6534012251049786E-3</v>
      </c>
      <c r="F4968">
        <f t="shared" si="778"/>
        <v>0.99735011593242795</v>
      </c>
      <c r="G4968">
        <f t="shared" si="775"/>
        <v>60.02350225165285</v>
      </c>
      <c r="H4968">
        <f t="shared" si="779"/>
        <v>2.1086803064857013E-2</v>
      </c>
      <c r="I4968" t="str">
        <f t="shared" si="776"/>
        <v>2019</v>
      </c>
      <c r="J4968">
        <f t="shared" si="780"/>
        <v>9.3110314762405153</v>
      </c>
      <c r="K4968">
        <f t="shared" si="784"/>
        <v>-9.3110314762405153</v>
      </c>
      <c r="L4968">
        <f t="shared" si="781"/>
        <v>1.7013546884741046</v>
      </c>
      <c r="M4968">
        <f t="shared" si="782"/>
        <v>0</v>
      </c>
      <c r="P4968" s="23">
        <f t="shared" si="783"/>
        <v>0.15512309557018758</v>
      </c>
    </row>
    <row r="4969" spans="1:16" x14ac:dyDescent="0.3">
      <c r="A4969">
        <v>4968</v>
      </c>
      <c r="B4969" s="16" t="s">
        <v>1297</v>
      </c>
      <c r="C4969" s="17">
        <v>69.02</v>
      </c>
      <c r="D4969" s="17">
        <v>1.9990000000000001E-2</v>
      </c>
      <c r="E4969" s="9">
        <f t="shared" si="777"/>
        <v>0.13639179461626963</v>
      </c>
      <c r="F4969">
        <f t="shared" si="778"/>
        <v>1.1461308535370309</v>
      </c>
      <c r="G4969">
        <f t="shared" si="775"/>
        <v>68.790431002705986</v>
      </c>
      <c r="H4969">
        <f t="shared" si="779"/>
        <v>3.1986083987753655E-2</v>
      </c>
      <c r="I4969" t="str">
        <f t="shared" si="776"/>
        <v>2019</v>
      </c>
      <c r="J4969">
        <f t="shared" si="780"/>
        <v>16.186569803193212</v>
      </c>
      <c r="K4969">
        <f t="shared" si="784"/>
        <v>-16.186569803193212</v>
      </c>
      <c r="L4969">
        <f t="shared" si="781"/>
        <v>-8.1950226272941933</v>
      </c>
      <c r="M4969">
        <f t="shared" si="782"/>
        <v>0</v>
      </c>
      <c r="P4969" s="23">
        <f t="shared" si="783"/>
        <v>0.23530263682395719</v>
      </c>
    </row>
    <row r="4970" spans="1:16" x14ac:dyDescent="0.3">
      <c r="A4970">
        <v>4969</v>
      </c>
      <c r="B4970" s="16" t="s">
        <v>1295</v>
      </c>
      <c r="C4970" s="17">
        <v>64.55</v>
      </c>
      <c r="D4970" s="17">
        <v>0.02</v>
      </c>
      <c r="E4970" s="9">
        <f t="shared" si="777"/>
        <v>-6.6956200377205899E-2</v>
      </c>
      <c r="F4970">
        <f t="shared" si="778"/>
        <v>0.93523616343088956</v>
      </c>
      <c r="G4970">
        <f t="shared" si="775"/>
        <v>64.335191546319479</v>
      </c>
      <c r="H4970">
        <f t="shared" si="779"/>
        <v>3.4414721738550431E-2</v>
      </c>
      <c r="I4970" t="str">
        <f t="shared" si="776"/>
        <v>2019</v>
      </c>
      <c r="J4970">
        <f t="shared" si="780"/>
        <v>16.287655740756922</v>
      </c>
      <c r="K4970">
        <f t="shared" si="784"/>
        <v>-16.287655740756922</v>
      </c>
      <c r="L4970">
        <f t="shared" si="781"/>
        <v>-5.6241410067731721</v>
      </c>
      <c r="M4970">
        <f t="shared" si="782"/>
        <v>0</v>
      </c>
      <c r="P4970" s="23">
        <f t="shared" si="783"/>
        <v>0.25316868341070037</v>
      </c>
    </row>
    <row r="4971" spans="1:16" x14ac:dyDescent="0.3">
      <c r="A4971">
        <v>4970</v>
      </c>
      <c r="B4971" s="16" t="s">
        <v>1293</v>
      </c>
      <c r="C4971" s="17">
        <v>63.6</v>
      </c>
      <c r="D4971" s="17">
        <v>1.941E-2</v>
      </c>
      <c r="E4971" s="9">
        <f t="shared" si="777"/>
        <v>-1.4826646946575019E-2</v>
      </c>
      <c r="F4971">
        <f t="shared" si="778"/>
        <v>0.98528272656855154</v>
      </c>
      <c r="G4971">
        <f t="shared" si="775"/>
        <v>63.394586435582013</v>
      </c>
      <c r="H4971">
        <f t="shared" si="779"/>
        <v>3.32809444965552E-2</v>
      </c>
      <c r="I4971" t="str">
        <f t="shared" si="776"/>
        <v>2019</v>
      </c>
      <c r="J4971">
        <f t="shared" si="780"/>
        <v>15.520779768059146</v>
      </c>
      <c r="K4971">
        <f t="shared" si="784"/>
        <v>-15.520779768059146</v>
      </c>
      <c r="L4971">
        <f t="shared" si="781"/>
        <v>-5.878163980737753</v>
      </c>
      <c r="M4971">
        <f t="shared" si="782"/>
        <v>0</v>
      </c>
      <c r="P4971" s="23">
        <f t="shared" si="783"/>
        <v>0.24482815711449563</v>
      </c>
    </row>
    <row r="4972" spans="1:16" x14ac:dyDescent="0.3">
      <c r="A4972">
        <v>4971</v>
      </c>
      <c r="B4972" s="16" t="s">
        <v>1291</v>
      </c>
      <c r="C4972" s="17">
        <v>64.400000000000006</v>
      </c>
      <c r="D4972" s="17">
        <v>1.9379999999999998E-2</v>
      </c>
      <c r="E4972" s="9">
        <f t="shared" si="777"/>
        <v>1.2500162764231468E-2</v>
      </c>
      <c r="F4972">
        <f t="shared" si="778"/>
        <v>1.0125786163522013</v>
      </c>
      <c r="G4972">
        <f t="shared" si="775"/>
        <v>64.192323577977149</v>
      </c>
      <c r="H4972">
        <f t="shared" si="779"/>
        <v>3.3181315097288895E-2</v>
      </c>
      <c r="I4972" t="str">
        <f t="shared" si="776"/>
        <v>2019</v>
      </c>
      <c r="J4972">
        <f t="shared" si="780"/>
        <v>15.669040806585414</v>
      </c>
      <c r="K4972">
        <f t="shared" si="784"/>
        <v>-15.669040806585414</v>
      </c>
      <c r="L4972">
        <f t="shared" si="781"/>
        <v>-6.6759011231328884</v>
      </c>
      <c r="M4972">
        <f t="shared" si="782"/>
        <v>0</v>
      </c>
      <c r="P4972" s="23">
        <f t="shared" si="783"/>
        <v>0.24409524275206462</v>
      </c>
    </row>
    <row r="4973" spans="1:16" x14ac:dyDescent="0.3">
      <c r="A4973">
        <v>4972</v>
      </c>
      <c r="B4973" s="16" t="s">
        <v>1289</v>
      </c>
      <c r="C4973" s="17">
        <v>64.28</v>
      </c>
      <c r="D4973" s="17">
        <v>1.9099999999999999E-2</v>
      </c>
      <c r="E4973" s="9">
        <f t="shared" si="777"/>
        <v>-1.8650922409961304E-3</v>
      </c>
      <c r="F4973">
        <f t="shared" si="778"/>
        <v>0.99813664596273288</v>
      </c>
      <c r="G4973">
        <f t="shared" si="775"/>
        <v>64.075700682271503</v>
      </c>
      <c r="H4973">
        <f t="shared" si="779"/>
        <v>3.3056914649181091E-2</v>
      </c>
      <c r="I4973" t="str">
        <f t="shared" si="776"/>
        <v>2019</v>
      </c>
      <c r="J4973">
        <f t="shared" si="780"/>
        <v>15.581935458675019</v>
      </c>
      <c r="K4973">
        <f t="shared" si="784"/>
        <v>-15.581935458675019</v>
      </c>
      <c r="L4973">
        <f t="shared" si="781"/>
        <v>-6.5592782274272423</v>
      </c>
      <c r="M4973">
        <f t="shared" si="782"/>
        <v>0</v>
      </c>
      <c r="P4973" s="23">
        <f t="shared" si="783"/>
        <v>0.24318010248440775</v>
      </c>
    </row>
    <row r="4974" spans="1:16" x14ac:dyDescent="0.3">
      <c r="A4974">
        <v>4973</v>
      </c>
      <c r="B4974" s="16" t="s">
        <v>1287</v>
      </c>
      <c r="C4974" s="17">
        <v>64.77</v>
      </c>
      <c r="D4974" s="17">
        <v>1.9050000000000001E-2</v>
      </c>
      <c r="E4974" s="9">
        <f t="shared" si="777"/>
        <v>7.5939923255138632E-3</v>
      </c>
      <c r="F4974">
        <f t="shared" si="778"/>
        <v>1.0076228998133168</v>
      </c>
      <c r="G4974">
        <f t="shared" si="775"/>
        <v>64.564681365810088</v>
      </c>
      <c r="H4974">
        <f t="shared" si="779"/>
        <v>3.3063400348214256E-2</v>
      </c>
      <c r="I4974" t="str">
        <f t="shared" si="776"/>
        <v>2019</v>
      </c>
      <c r="J4974">
        <f t="shared" si="780"/>
        <v>15.703926305245407</v>
      </c>
      <c r="K4974">
        <f t="shared" si="784"/>
        <v>-15.703926305245407</v>
      </c>
      <c r="L4974">
        <f t="shared" si="781"/>
        <v>-7.0482589109658278</v>
      </c>
      <c r="M4974">
        <f t="shared" si="782"/>
        <v>0</v>
      </c>
      <c r="P4974" s="23">
        <f t="shared" si="783"/>
        <v>0.24322781392306761</v>
      </c>
    </row>
    <row r="4975" spans="1:16" x14ac:dyDescent="0.3">
      <c r="A4975">
        <v>4974</v>
      </c>
      <c r="B4975" s="16" t="s">
        <v>1285</v>
      </c>
      <c r="C4975" s="17">
        <v>63.1</v>
      </c>
      <c r="D4975" s="17">
        <v>1.9310000000000001E-2</v>
      </c>
      <c r="E4975" s="9">
        <f t="shared" si="777"/>
        <v>-2.6121763647658131E-2</v>
      </c>
      <c r="F4975">
        <f t="shared" si="778"/>
        <v>0.97421645823683811</v>
      </c>
      <c r="G4975">
        <f t="shared" si="775"/>
        <v>62.897249600852405</v>
      </c>
      <c r="H4975">
        <f t="shared" si="779"/>
        <v>3.2493453172997212E-2</v>
      </c>
      <c r="I4975" t="str">
        <f t="shared" si="776"/>
        <v>2019</v>
      </c>
      <c r="J4975">
        <f t="shared" si="780"/>
        <v>15.034647253945289</v>
      </c>
      <c r="K4975">
        <f t="shared" si="784"/>
        <v>-15.034647253945289</v>
      </c>
      <c r="L4975">
        <f t="shared" si="781"/>
        <v>-5.3808271460081443</v>
      </c>
      <c r="M4975">
        <f t="shared" si="782"/>
        <v>0</v>
      </c>
      <c r="P4975" s="23">
        <f t="shared" si="783"/>
        <v>0.2390350508067611</v>
      </c>
    </row>
    <row r="4976" spans="1:16" x14ac:dyDescent="0.3">
      <c r="A4976">
        <v>4975</v>
      </c>
      <c r="B4976" s="16" t="s">
        <v>1283</v>
      </c>
      <c r="C4976" s="17">
        <v>62.39</v>
      </c>
      <c r="D4976" s="17">
        <v>1.8950000000000002E-2</v>
      </c>
      <c r="E4976" s="9">
        <f t="shared" si="777"/>
        <v>-1.1315763424472547E-2</v>
      </c>
      <c r="F4976">
        <f t="shared" si="778"/>
        <v>0.98874801901743259</v>
      </c>
      <c r="G4976">
        <f t="shared" si="775"/>
        <v>62.193262428287881</v>
      </c>
      <c r="H4976">
        <f t="shared" si="779"/>
        <v>3.2050834590687152E-2</v>
      </c>
      <c r="I4976" t="str">
        <f t="shared" si="776"/>
        <v>2019</v>
      </c>
      <c r="J4976">
        <f t="shared" si="780"/>
        <v>14.663863268066873</v>
      </c>
      <c r="K4976">
        <f t="shared" si="784"/>
        <v>-14.663863268066873</v>
      </c>
      <c r="L4976">
        <f t="shared" si="781"/>
        <v>-4.6768399734436201</v>
      </c>
      <c r="M4976">
        <f t="shared" si="782"/>
        <v>0</v>
      </c>
      <c r="P4976" s="23">
        <f t="shared" si="783"/>
        <v>0.23577896858160613</v>
      </c>
    </row>
    <row r="4977" spans="1:16" x14ac:dyDescent="0.3">
      <c r="A4977">
        <v>4976</v>
      </c>
      <c r="B4977" s="16" t="s">
        <v>1281</v>
      </c>
      <c r="C4977" s="17">
        <v>62.74</v>
      </c>
      <c r="D4977" s="17">
        <v>1.8280000000000001E-2</v>
      </c>
      <c r="E4977" s="9">
        <f t="shared" si="777"/>
        <v>5.5941966398370263E-3</v>
      </c>
      <c r="F4977">
        <f t="shared" si="778"/>
        <v>1.0056098733771437</v>
      </c>
      <c r="G4977">
        <f t="shared" si="775"/>
        <v>62.549143019763903</v>
      </c>
      <c r="H4977">
        <f t="shared" si="779"/>
        <v>3.1764845490385232E-2</v>
      </c>
      <c r="I4977" t="str">
        <f t="shared" si="776"/>
        <v>2019</v>
      </c>
      <c r="J4977">
        <f t="shared" si="780"/>
        <v>14.616178282071775</v>
      </c>
      <c r="K4977">
        <f t="shared" si="784"/>
        <v>-14.616178282071775</v>
      </c>
      <c r="L4977">
        <f t="shared" si="781"/>
        <v>-5.0327205649196429</v>
      </c>
      <c r="M4977">
        <f t="shared" si="782"/>
        <v>0</v>
      </c>
      <c r="P4977" s="23">
        <f t="shared" si="783"/>
        <v>0.23367511649925313</v>
      </c>
    </row>
    <row r="4978" spans="1:16" x14ac:dyDescent="0.3">
      <c r="A4978">
        <v>4977</v>
      </c>
      <c r="B4978" s="16" t="s">
        <v>1279</v>
      </c>
      <c r="C4978" s="17">
        <v>61.91</v>
      </c>
      <c r="D4978" s="17">
        <v>1.797E-2</v>
      </c>
      <c r="E4978" s="9">
        <f t="shared" si="777"/>
        <v>-1.3317485231391403E-2</v>
      </c>
      <c r="F4978">
        <f t="shared" si="778"/>
        <v>0.98677080012751028</v>
      </c>
      <c r="G4978">
        <f t="shared" si="775"/>
        <v>61.724856940126955</v>
      </c>
      <c r="H4978">
        <f t="shared" si="779"/>
        <v>3.1881583511769798E-2</v>
      </c>
      <c r="I4978" t="str">
        <f t="shared" si="776"/>
        <v>2019</v>
      </c>
      <c r="J4978">
        <f t="shared" si="780"/>
        <v>14.476570736322214</v>
      </c>
      <c r="K4978">
        <f t="shared" si="784"/>
        <v>-14.476570736322214</v>
      </c>
      <c r="L4978">
        <f t="shared" si="781"/>
        <v>-4.2084344852826945</v>
      </c>
      <c r="M4978">
        <f t="shared" si="782"/>
        <v>0</v>
      </c>
      <c r="P4978" s="23">
        <f t="shared" si="783"/>
        <v>0.2345338888409976</v>
      </c>
    </row>
    <row r="4979" spans="1:16" x14ac:dyDescent="0.3">
      <c r="A4979">
        <v>4978</v>
      </c>
      <c r="B4979" s="16" t="s">
        <v>1277</v>
      </c>
      <c r="C4979" s="17">
        <v>60.78</v>
      </c>
      <c r="D4979" s="17">
        <v>1.8249999999999999E-2</v>
      </c>
      <c r="E4979" s="9">
        <f t="shared" si="777"/>
        <v>-1.8420930042493722E-2</v>
      </c>
      <c r="F4979">
        <f t="shared" si="778"/>
        <v>0.98174769827168473</v>
      </c>
      <c r="G4979">
        <f t="shared" si="775"/>
        <v>60.595408375411793</v>
      </c>
      <c r="H4979">
        <f t="shared" si="779"/>
        <v>3.1925986185626948E-2</v>
      </c>
      <c r="I4979" t="str">
        <f t="shared" si="776"/>
        <v>2019</v>
      </c>
      <c r="J4979">
        <f t="shared" si="780"/>
        <v>14.231469906008572</v>
      </c>
      <c r="K4979">
        <f t="shared" si="784"/>
        <v>-14.231469906008572</v>
      </c>
      <c r="L4979">
        <f t="shared" si="781"/>
        <v>-3.0789859205675327</v>
      </c>
      <c r="M4979">
        <f t="shared" si="782"/>
        <v>0</v>
      </c>
      <c r="P4979" s="23">
        <f t="shared" si="783"/>
        <v>0.23486053296050352</v>
      </c>
    </row>
    <row r="4980" spans="1:16" x14ac:dyDescent="0.3">
      <c r="A4980">
        <v>4979</v>
      </c>
      <c r="B4980" s="16" t="s">
        <v>1275</v>
      </c>
      <c r="C4980" s="17">
        <v>58.89</v>
      </c>
      <c r="D4980" s="17">
        <v>1.8260000000000002E-2</v>
      </c>
      <c r="E4980" s="9">
        <f t="shared" si="777"/>
        <v>-3.158949053216762E-2</v>
      </c>
      <c r="F4980">
        <f t="shared" si="778"/>
        <v>0.96890424481737414</v>
      </c>
      <c r="G4980">
        <f t="shared" si="775"/>
        <v>58.711050539546306</v>
      </c>
      <c r="H4980">
        <f t="shared" si="779"/>
        <v>3.2446725329715514E-2</v>
      </c>
      <c r="I4980" t="str">
        <f t="shared" si="776"/>
        <v>2019</v>
      </c>
      <c r="J4980">
        <f t="shared" si="780"/>
        <v>14.013817083079694</v>
      </c>
      <c r="K4980">
        <f t="shared" si="784"/>
        <v>-14.013817083079694</v>
      </c>
      <c r="L4980">
        <f t="shared" si="781"/>
        <v>-1.1946280847020461</v>
      </c>
      <c r="M4980">
        <f t="shared" si="782"/>
        <v>0</v>
      </c>
      <c r="P4980" s="23">
        <f t="shared" si="783"/>
        <v>0.23869130179573833</v>
      </c>
    </row>
    <row r="4981" spans="1:16" x14ac:dyDescent="0.3">
      <c r="A4981">
        <v>4980</v>
      </c>
      <c r="B4981" s="16" t="s">
        <v>1273</v>
      </c>
      <c r="C4981" s="17">
        <v>57.69</v>
      </c>
      <c r="D4981" s="17">
        <v>1.8079999999999999E-2</v>
      </c>
      <c r="E4981" s="9">
        <f t="shared" si="777"/>
        <v>-2.0587448687681326E-2</v>
      </c>
      <c r="F4981">
        <f t="shared" si="778"/>
        <v>0.97962302598064188</v>
      </c>
      <c r="G4981">
        <f t="shared" si="775"/>
        <v>57.51642245484426</v>
      </c>
      <c r="H4981">
        <f t="shared" si="779"/>
        <v>3.2632543248496931E-2</v>
      </c>
      <c r="I4981" t="str">
        <f t="shared" si="776"/>
        <v>2019</v>
      </c>
      <c r="J4981">
        <f t="shared" si="780"/>
        <v>13.807291947681685</v>
      </c>
      <c r="K4981">
        <f t="shared" si="784"/>
        <v>-13.807291947681685</v>
      </c>
      <c r="L4981">
        <f t="shared" si="781"/>
        <v>2.8570925702254613E-2</v>
      </c>
      <c r="M4981">
        <f t="shared" si="782"/>
        <v>0</v>
      </c>
      <c r="P4981" s="23">
        <f t="shared" si="783"/>
        <v>0.24005825394515268</v>
      </c>
    </row>
    <row r="4982" spans="1:16" x14ac:dyDescent="0.3">
      <c r="A4982">
        <v>4981</v>
      </c>
      <c r="B4982" s="16" t="s">
        <v>1271</v>
      </c>
      <c r="C4982" s="17">
        <v>57.71</v>
      </c>
      <c r="D4982" s="17">
        <v>1.7180000000000001E-2</v>
      </c>
      <c r="E4982" s="9">
        <f t="shared" si="777"/>
        <v>3.4662045407706627E-4</v>
      </c>
      <c r="F4982">
        <f t="shared" si="778"/>
        <v>1.0003466805338881</v>
      </c>
      <c r="G4982">
        <f t="shared" si="775"/>
        <v>57.544993380546515</v>
      </c>
      <c r="H4982">
        <f t="shared" si="779"/>
        <v>3.262109939213164E-2</v>
      </c>
      <c r="I4982" t="str">
        <f t="shared" si="776"/>
        <v>2019</v>
      </c>
      <c r="J4982">
        <f t="shared" si="780"/>
        <v>13.809306170995562</v>
      </c>
      <c r="K4982">
        <f t="shared" si="784"/>
        <v>-13.809306170995562</v>
      </c>
      <c r="L4982">
        <f t="shared" si="781"/>
        <v>0.53022683438361184</v>
      </c>
      <c r="M4982">
        <f t="shared" si="782"/>
        <v>0</v>
      </c>
      <c r="P4982" s="23">
        <f t="shared" si="783"/>
        <v>0.23997406828556339</v>
      </c>
    </row>
    <row r="4983" spans="1:16" x14ac:dyDescent="0.3">
      <c r="A4983">
        <v>4982</v>
      </c>
      <c r="B4983" s="16" t="s">
        <v>1269</v>
      </c>
      <c r="C4983" s="17">
        <v>58.37</v>
      </c>
      <c r="D4983" s="17">
        <v>1.7100000000000001E-2</v>
      </c>
      <c r="E4983" s="9">
        <f t="shared" si="777"/>
        <v>1.1371590492824594E-2</v>
      </c>
      <c r="F4983">
        <f t="shared" si="778"/>
        <v>1.0114364928088719</v>
      </c>
      <c r="G4983">
        <f t="shared" si="775"/>
        <v>58.203882330120457</v>
      </c>
      <c r="H4983">
        <f t="shared" si="779"/>
        <v>3.2659513960065306E-2</v>
      </c>
      <c r="I4983" t="str">
        <f t="shared" si="776"/>
        <v>2019</v>
      </c>
      <c r="J4983">
        <f t="shared" si="780"/>
        <v>13.983870452855324</v>
      </c>
      <c r="K4983">
        <f t="shared" si="784"/>
        <v>-13.983870452855324</v>
      </c>
      <c r="L4983">
        <f t="shared" si="781"/>
        <v>-0.12866211519033044</v>
      </c>
      <c r="M4983">
        <f t="shared" si="782"/>
        <v>0</v>
      </c>
      <c r="P4983" s="23">
        <f t="shared" si="783"/>
        <v>0.24025666146360625</v>
      </c>
    </row>
    <row r="4984" spans="1:16" x14ac:dyDescent="0.3">
      <c r="A4984">
        <v>4983</v>
      </c>
      <c r="B4984" s="16" t="s">
        <v>1267</v>
      </c>
      <c r="C4984" s="17">
        <v>58.35</v>
      </c>
      <c r="D4984" s="17">
        <v>1.7230000000000002E-2</v>
      </c>
      <c r="E4984" s="9">
        <f t="shared" si="777"/>
        <v>-3.4270048313459601E-4</v>
      </c>
      <c r="F4984">
        <f t="shared" si="778"/>
        <v>0.99965735823196855</v>
      </c>
      <c r="G4984">
        <f t="shared" si="775"/>
        <v>58.18267861061247</v>
      </c>
      <c r="H4984">
        <f t="shared" si="779"/>
        <v>3.2601598125430925E-2</v>
      </c>
      <c r="I4984" t="str">
        <f t="shared" si="776"/>
        <v>2019</v>
      </c>
      <c r="J4984">
        <f t="shared" si="780"/>
        <v>13.95398724676418</v>
      </c>
      <c r="K4984">
        <f t="shared" si="784"/>
        <v>-13.95398724676418</v>
      </c>
      <c r="L4984">
        <f t="shared" si="781"/>
        <v>-0.10745839568234317</v>
      </c>
      <c r="M4984">
        <f t="shared" si="782"/>
        <v>0</v>
      </c>
      <c r="P4984" s="23">
        <f t="shared" si="783"/>
        <v>0.23983060904004144</v>
      </c>
    </row>
    <row r="4985" spans="1:16" x14ac:dyDescent="0.3">
      <c r="A4985">
        <v>4984</v>
      </c>
      <c r="B4985" s="16" t="s">
        <v>1265</v>
      </c>
      <c r="C4985" s="17">
        <v>58.24</v>
      </c>
      <c r="D4985" s="17">
        <v>1.7000000000000001E-2</v>
      </c>
      <c r="E4985" s="9">
        <f t="shared" si="777"/>
        <v>-1.8869548441344502E-3</v>
      </c>
      <c r="F4985">
        <f t="shared" si="778"/>
        <v>0.99811482433590404</v>
      </c>
      <c r="G4985">
        <f t="shared" si="775"/>
        <v>58.075220214930127</v>
      </c>
      <c r="H4985">
        <f t="shared" si="779"/>
        <v>3.2496411362556536E-2</v>
      </c>
      <c r="I4985" t="str">
        <f t="shared" si="776"/>
        <v>2019</v>
      </c>
      <c r="J4985">
        <f t="shared" si="780"/>
        <v>13.883277027013191</v>
      </c>
      <c r="K4985">
        <f t="shared" si="784"/>
        <v>-13.883277027013191</v>
      </c>
      <c r="L4985">
        <f t="shared" si="781"/>
        <v>7.9289031211743577E-2</v>
      </c>
      <c r="M4985">
        <f t="shared" si="782"/>
        <v>0</v>
      </c>
      <c r="P4985" s="23">
        <f t="shared" si="783"/>
        <v>0.23905681245172519</v>
      </c>
    </row>
    <row r="4986" spans="1:16" x14ac:dyDescent="0.3">
      <c r="A4986">
        <v>4985</v>
      </c>
      <c r="B4986" s="16" t="s">
        <v>1263</v>
      </c>
      <c r="C4986" s="17">
        <v>58.32</v>
      </c>
      <c r="D4986" s="17">
        <v>1.7049999999999999E-2</v>
      </c>
      <c r="E4986" s="9">
        <f t="shared" si="777"/>
        <v>1.3726838119721742E-3</v>
      </c>
      <c r="F4986">
        <f t="shared" si="778"/>
        <v>1.0013736263736264</v>
      </c>
      <c r="G4986">
        <f t="shared" si="775"/>
        <v>58.15450924614187</v>
      </c>
      <c r="H4986">
        <f t="shared" si="779"/>
        <v>3.2340112520034228E-2</v>
      </c>
      <c r="I4986" t="str">
        <f t="shared" si="776"/>
        <v>2019</v>
      </c>
      <c r="J4986">
        <f t="shared" si="780"/>
        <v>13.835365681870726</v>
      </c>
      <c r="K4986">
        <f t="shared" si="784"/>
        <v>-13.835365681870726</v>
      </c>
      <c r="L4986">
        <f t="shared" si="781"/>
        <v>0.42212744285890125</v>
      </c>
      <c r="M4986">
        <f t="shared" si="782"/>
        <v>0</v>
      </c>
      <c r="P4986" s="23">
        <f t="shared" si="783"/>
        <v>0.23790701462739283</v>
      </c>
    </row>
    <row r="4987" spans="1:16" x14ac:dyDescent="0.3">
      <c r="A4987">
        <v>4986</v>
      </c>
      <c r="B4987" s="16" t="s">
        <v>1261</v>
      </c>
      <c r="C4987" s="17">
        <v>59.1</v>
      </c>
      <c r="D4987" s="17">
        <v>1.687E-2</v>
      </c>
      <c r="E4987" s="9">
        <f t="shared" si="777"/>
        <v>1.3285836711649719E-2</v>
      </c>
      <c r="F4987">
        <f t="shared" si="778"/>
        <v>1.0133744855967077</v>
      </c>
      <c r="G4987">
        <f t="shared" si="775"/>
        <v>58.934063887834576</v>
      </c>
      <c r="H4987">
        <f t="shared" si="779"/>
        <v>3.2388372259537994E-2</v>
      </c>
      <c r="I4987" t="str">
        <f t="shared" si="776"/>
        <v>2019</v>
      </c>
      <c r="J4987">
        <f t="shared" si="780"/>
        <v>14.041749868371214</v>
      </c>
      <c r="K4987">
        <f t="shared" si="784"/>
        <v>-14.041749868371214</v>
      </c>
      <c r="L4987">
        <f t="shared" si="781"/>
        <v>-0.35742719883380403</v>
      </c>
      <c r="M4987">
        <f t="shared" si="782"/>
        <v>0</v>
      </c>
      <c r="P4987" s="23">
        <f t="shared" si="783"/>
        <v>0.23826203288977282</v>
      </c>
    </row>
    <row r="4988" spans="1:16" x14ac:dyDescent="0.3">
      <c r="A4988">
        <v>4987</v>
      </c>
      <c r="B4988" s="16" t="s">
        <v>1259</v>
      </c>
      <c r="C4988" s="17">
        <v>60.51</v>
      </c>
      <c r="D4988" s="17">
        <v>1.6819999999999998E-2</v>
      </c>
      <c r="E4988" s="9">
        <f t="shared" si="777"/>
        <v>2.3577716222177553E-2</v>
      </c>
      <c r="F4988">
        <f t="shared" si="778"/>
        <v>1.0238578680203045</v>
      </c>
      <c r="G4988">
        <f t="shared" si="775"/>
        <v>60.34060784227426</v>
      </c>
      <c r="H4988">
        <f t="shared" si="779"/>
        <v>3.2641615489765539E-2</v>
      </c>
      <c r="I4988" t="str">
        <f t="shared" si="776"/>
        <v>2019</v>
      </c>
      <c r="J4988">
        <f t="shared" si="780"/>
        <v>14.489288038154259</v>
      </c>
      <c r="K4988">
        <f t="shared" si="784"/>
        <v>-14.489288038154259</v>
      </c>
      <c r="L4988">
        <f t="shared" si="781"/>
        <v>-1.7639711532734879</v>
      </c>
      <c r="M4988">
        <f t="shared" si="782"/>
        <v>0</v>
      </c>
      <c r="P4988" s="23">
        <f t="shared" si="783"/>
        <v>0.24012499303997983</v>
      </c>
    </row>
    <row r="4989" spans="1:16" x14ac:dyDescent="0.3">
      <c r="A4989">
        <v>4988</v>
      </c>
      <c r="B4989" s="16" t="s">
        <v>1257</v>
      </c>
      <c r="C4989" s="17">
        <v>59.35</v>
      </c>
      <c r="D4989" s="17">
        <v>1.6867E-2</v>
      </c>
      <c r="E4989" s="9">
        <f t="shared" si="777"/>
        <v>-1.9356519578552982E-2</v>
      </c>
      <c r="F4989">
        <f t="shared" si="778"/>
        <v>0.98082961493967946</v>
      </c>
      <c r="G4989">
        <f t="shared" si="775"/>
        <v>59.183391550114472</v>
      </c>
      <c r="H4989">
        <f t="shared" si="779"/>
        <v>3.236921750250895E-2</v>
      </c>
      <c r="I4989" t="str">
        <f t="shared" si="776"/>
        <v>2019</v>
      </c>
      <c r="J4989">
        <f t="shared" si="780"/>
        <v>14.09281564171412</v>
      </c>
      <c r="K4989">
        <f t="shared" si="784"/>
        <v>-14.09281564171412</v>
      </c>
      <c r="L4989">
        <f t="shared" si="781"/>
        <v>-0.60675486111369992</v>
      </c>
      <c r="M4989">
        <f t="shared" si="782"/>
        <v>0</v>
      </c>
      <c r="P4989" s="23">
        <f t="shared" si="783"/>
        <v>0.23812112271025909</v>
      </c>
    </row>
    <row r="4990" spans="1:16" x14ac:dyDescent="0.3">
      <c r="A4990">
        <v>4989</v>
      </c>
      <c r="B4990" s="16" t="s">
        <v>1255</v>
      </c>
      <c r="C4990" s="17">
        <v>58.74</v>
      </c>
      <c r="D4990" s="17">
        <v>1.6709999999999999E-2</v>
      </c>
      <c r="E4990" s="9">
        <f t="shared" si="777"/>
        <v>-1.0331195285203033E-2</v>
      </c>
      <c r="F4990">
        <f t="shared" si="778"/>
        <v>0.98972198820556023</v>
      </c>
      <c r="G4990">
        <f t="shared" si="775"/>
        <v>58.576636689000772</v>
      </c>
      <c r="H4990">
        <f t="shared" si="779"/>
        <v>3.2402347496645958E-2</v>
      </c>
      <c r="I4990" t="str">
        <f t="shared" si="776"/>
        <v>2019</v>
      </c>
      <c r="J4990">
        <f t="shared" si="780"/>
        <v>13.962610656430726</v>
      </c>
      <c r="K4990">
        <f t="shared" si="784"/>
        <v>-13.962610656430726</v>
      </c>
      <c r="L4990">
        <f t="shared" si="781"/>
        <v>0.21958413946937583</v>
      </c>
      <c r="M4990">
        <f t="shared" si="782"/>
        <v>0</v>
      </c>
      <c r="P4990" s="23">
        <f t="shared" si="783"/>
        <v>0.23836484041516429</v>
      </c>
    </row>
    <row r="4991" spans="1:16" x14ac:dyDescent="0.3">
      <c r="A4991">
        <v>4990</v>
      </c>
      <c r="B4991" s="16" t="s">
        <v>1253</v>
      </c>
      <c r="C4991" s="17">
        <v>59.42</v>
      </c>
      <c r="D4991" s="17">
        <v>1.669E-2</v>
      </c>
      <c r="E4991" s="9">
        <f t="shared" si="777"/>
        <v>1.1509944263987496E-2</v>
      </c>
      <c r="F4991">
        <f t="shared" si="778"/>
        <v>1.0115764385427306</v>
      </c>
      <c r="G4991">
        <f t="shared" si="775"/>
        <v>59.254943039818457</v>
      </c>
      <c r="H4991">
        <f t="shared" si="779"/>
        <v>3.155932614615331E-2</v>
      </c>
      <c r="I4991" t="str">
        <f t="shared" si="776"/>
        <v>2019</v>
      </c>
      <c r="J4991">
        <f t="shared" si="780"/>
        <v>13.756819126923087</v>
      </c>
      <c r="K4991">
        <f t="shared" si="784"/>
        <v>-13.756819126923087</v>
      </c>
      <c r="L4991">
        <f t="shared" si="781"/>
        <v>-0.45872221134830937</v>
      </c>
      <c r="M4991">
        <f t="shared" si="782"/>
        <v>0</v>
      </c>
      <c r="P4991" s="23">
        <f t="shared" si="783"/>
        <v>0.23216323265518465</v>
      </c>
    </row>
    <row r="4992" spans="1:16" x14ac:dyDescent="0.3">
      <c r="A4992">
        <v>4991</v>
      </c>
      <c r="B4992" s="16" t="s">
        <v>1251</v>
      </c>
      <c r="C4992" s="17">
        <v>59.91</v>
      </c>
      <c r="D4992" s="17">
        <v>1.669E-2</v>
      </c>
      <c r="E4992" s="9">
        <f t="shared" si="777"/>
        <v>8.2125660613719155E-3</v>
      </c>
      <c r="F4992">
        <f t="shared" si="778"/>
        <v>1.0082463816896667</v>
      </c>
      <c r="G4992">
        <f t="shared" si="775"/>
        <v>59.74358191712426</v>
      </c>
      <c r="H4992">
        <f t="shared" si="779"/>
        <v>3.1589807237137543E-2</v>
      </c>
      <c r="I4992" t="str">
        <f t="shared" si="776"/>
        <v>2019</v>
      </c>
      <c r="J4992">
        <f t="shared" si="780"/>
        <v>13.883659489108981</v>
      </c>
      <c r="K4992">
        <f t="shared" si="784"/>
        <v>-13.883659489108981</v>
      </c>
      <c r="L4992">
        <f t="shared" si="781"/>
        <v>-0.94736108865411239</v>
      </c>
      <c r="M4992">
        <f t="shared" si="782"/>
        <v>0</v>
      </c>
      <c r="P4992" s="23">
        <f t="shared" si="783"/>
        <v>0.23238746395166368</v>
      </c>
    </row>
    <row r="4993" spans="1:16" x14ac:dyDescent="0.3">
      <c r="A4993">
        <v>4992</v>
      </c>
      <c r="B4993" s="16" t="s">
        <v>1249</v>
      </c>
      <c r="C4993" s="17">
        <v>59.42</v>
      </c>
      <c r="D4993" s="17">
        <v>1.6709999999999999E-2</v>
      </c>
      <c r="E4993" s="9">
        <f t="shared" si="777"/>
        <v>-8.21256606137186E-3</v>
      </c>
      <c r="F4993">
        <f t="shared" si="778"/>
        <v>0.99182106493072952</v>
      </c>
      <c r="G4993">
        <f t="shared" si="775"/>
        <v>59.254745523670856</v>
      </c>
      <c r="H4993">
        <f t="shared" si="779"/>
        <v>3.1558982206476592E-2</v>
      </c>
      <c r="I4993" t="str">
        <f t="shared" si="776"/>
        <v>2019</v>
      </c>
      <c r="J4993">
        <f t="shared" si="780"/>
        <v>13.75662334694405</v>
      </c>
      <c r="K4993">
        <f t="shared" si="784"/>
        <v>-13.75662334694405</v>
      </c>
      <c r="L4993">
        <f t="shared" si="781"/>
        <v>-0.45852469520070827</v>
      </c>
      <c r="M4993">
        <f t="shared" si="782"/>
        <v>0</v>
      </c>
      <c r="P4993" s="23">
        <f t="shared" si="783"/>
        <v>0.23216070249510409</v>
      </c>
    </row>
    <row r="4994" spans="1:16" x14ac:dyDescent="0.3">
      <c r="A4994">
        <v>4993</v>
      </c>
      <c r="B4994" s="16" t="s">
        <v>1247</v>
      </c>
      <c r="C4994" s="17">
        <v>58.96</v>
      </c>
      <c r="D4994" s="17">
        <v>1.669E-2</v>
      </c>
      <c r="E4994" s="9">
        <f t="shared" si="777"/>
        <v>-7.7716221533803915E-3</v>
      </c>
      <c r="F4994">
        <f t="shared" si="778"/>
        <v>0.9922584988219455</v>
      </c>
      <c r="G4994">
        <f t="shared" si="775"/>
        <v>58.796220828470148</v>
      </c>
      <c r="H4994">
        <f t="shared" si="779"/>
        <v>3.1392544519115925E-2</v>
      </c>
      <c r="I4994" t="str">
        <f t="shared" si="776"/>
        <v>2019</v>
      </c>
      <c r="J4994">
        <f t="shared" si="780"/>
        <v>13.578182821378796</v>
      </c>
      <c r="K4994">
        <f t="shared" si="784"/>
        <v>-13.578182821378796</v>
      </c>
      <c r="L4994">
        <f t="shared" si="781"/>
        <v>0.73893667130789709</v>
      </c>
      <c r="M4994">
        <f t="shared" si="782"/>
        <v>0</v>
      </c>
      <c r="P4994" s="23">
        <f t="shared" si="783"/>
        <v>0.23093631920648894</v>
      </c>
    </row>
    <row r="4995" spans="1:16" x14ac:dyDescent="0.3">
      <c r="A4995">
        <v>4994</v>
      </c>
      <c r="B4995" s="16" t="s">
        <v>1245</v>
      </c>
      <c r="C4995" s="17">
        <v>59.7</v>
      </c>
      <c r="D4995" s="17">
        <v>1.6590000000000001E-2</v>
      </c>
      <c r="E4995" s="9">
        <f t="shared" si="777"/>
        <v>1.247277251747532E-2</v>
      </c>
      <c r="F4995">
        <f t="shared" si="778"/>
        <v>1.0125508819538671</v>
      </c>
      <c r="G4995">
        <f t="shared" ref="G4995:G5058" si="785">C4995*EXP(-2/12*D4995)</f>
        <v>59.535157499778045</v>
      </c>
      <c r="H4995">
        <f t="shared" si="779"/>
        <v>3.1501641150434752E-2</v>
      </c>
      <c r="I4995" t="str">
        <f t="shared" ref="I4995:I5058" si="786">MID(B4995,7,4)</f>
        <v>2019</v>
      </c>
      <c r="J4995">
        <f t="shared" si="780"/>
        <v>13.796610622968354</v>
      </c>
      <c r="K4995">
        <f t="shared" si="784"/>
        <v>-13.796610622968354</v>
      </c>
      <c r="L4995">
        <f t="shared" si="781"/>
        <v>0.5398496351156794</v>
      </c>
      <c r="M4995">
        <f t="shared" si="782"/>
        <v>0</v>
      </c>
      <c r="P4995" s="23">
        <f t="shared" si="783"/>
        <v>0.23173887837652549</v>
      </c>
    </row>
    <row r="4996" spans="1:16" x14ac:dyDescent="0.3">
      <c r="A4996">
        <v>4995</v>
      </c>
      <c r="B4996" s="16" t="s">
        <v>1243</v>
      </c>
      <c r="C4996" s="17">
        <v>61.17</v>
      </c>
      <c r="D4996" s="17">
        <v>1.6590000000000001E-2</v>
      </c>
      <c r="E4996" s="9">
        <f t="shared" ref="E4996:E5059" si="787">LN(C4996/C4995)</f>
        <v>2.4324852855916974E-2</v>
      </c>
      <c r="F4996">
        <f t="shared" ref="F4996:F5059" si="788">C4996/C4995</f>
        <v>1.0246231155778893</v>
      </c>
      <c r="G4996">
        <f t="shared" si="785"/>
        <v>61.00109856384293</v>
      </c>
      <c r="H4996">
        <f t="shared" si="779"/>
        <v>3.1504405485955858E-2</v>
      </c>
      <c r="I4996" t="str">
        <f t="shared" si="786"/>
        <v>2019</v>
      </c>
      <c r="J4996">
        <f t="shared" si="780"/>
        <v>14.137566653387818</v>
      </c>
      <c r="K4996">
        <f t="shared" si="784"/>
        <v>-14.137566653387818</v>
      </c>
      <c r="L4996">
        <f t="shared" si="781"/>
        <v>-0.92609142894920637</v>
      </c>
      <c r="M4996">
        <f t="shared" si="782"/>
        <v>0</v>
      </c>
      <c r="P4996" s="23">
        <f t="shared" si="783"/>
        <v>0.23175921395237875</v>
      </c>
    </row>
    <row r="4997" spans="1:16" x14ac:dyDescent="0.3">
      <c r="A4997">
        <v>4996</v>
      </c>
      <c r="B4997" s="16" t="s">
        <v>1241</v>
      </c>
      <c r="C4997" s="17">
        <v>61.67</v>
      </c>
      <c r="D4997" s="17">
        <v>1.6739999999999998E-2</v>
      </c>
      <c r="E4997" s="9">
        <f t="shared" si="787"/>
        <v>8.1407157489278553E-3</v>
      </c>
      <c r="F4997">
        <f t="shared" si="788"/>
        <v>1.0081739414745789</v>
      </c>
      <c r="G4997">
        <f t="shared" si="785"/>
        <v>61.498180499657984</v>
      </c>
      <c r="H4997">
        <f t="shared" si="779"/>
        <v>3.1505597749506967E-2</v>
      </c>
      <c r="I4997" t="str">
        <f t="shared" si="786"/>
        <v>2019</v>
      </c>
      <c r="J4997">
        <f t="shared" si="780"/>
        <v>14.253309358828576</v>
      </c>
      <c r="K4997">
        <f t="shared" si="784"/>
        <v>-14.253309358828576</v>
      </c>
      <c r="L4997">
        <f t="shared" si="781"/>
        <v>-1.4231733647642599</v>
      </c>
      <c r="M4997">
        <f t="shared" si="782"/>
        <v>0</v>
      </c>
      <c r="P4997" s="23">
        <f t="shared" si="783"/>
        <v>0.23176798472774074</v>
      </c>
    </row>
    <row r="4998" spans="1:16" x14ac:dyDescent="0.3">
      <c r="A4998">
        <v>4997</v>
      </c>
      <c r="B4998" s="16" t="s">
        <v>1239</v>
      </c>
      <c r="C4998" s="17">
        <v>62.02</v>
      </c>
      <c r="D4998" s="17">
        <v>1.6739999999999998E-2</v>
      </c>
      <c r="E4998" s="9">
        <f t="shared" si="787"/>
        <v>5.6593246689013565E-3</v>
      </c>
      <c r="F4998">
        <f t="shared" si="788"/>
        <v>1.0056753688989784</v>
      </c>
      <c r="G4998">
        <f t="shared" si="785"/>
        <v>61.8472053606095</v>
      </c>
      <c r="H4998">
        <f t="shared" si="779"/>
        <v>3.1511599844710851E-2</v>
      </c>
      <c r="I4998" t="str">
        <f t="shared" si="786"/>
        <v>2019</v>
      </c>
      <c r="J4998">
        <f t="shared" si="780"/>
        <v>14.336932939841637</v>
      </c>
      <c r="K4998">
        <f t="shared" si="784"/>
        <v>-14.336932939841637</v>
      </c>
      <c r="L4998">
        <f t="shared" si="781"/>
        <v>-1.7721982257157762</v>
      </c>
      <c r="M4998">
        <f t="shared" si="782"/>
        <v>0</v>
      </c>
      <c r="P4998" s="23">
        <f t="shared" si="783"/>
        <v>0.23181213858003732</v>
      </c>
    </row>
    <row r="4999" spans="1:16" x14ac:dyDescent="0.3">
      <c r="A4999">
        <v>4998</v>
      </c>
      <c r="B4999" s="16" t="s">
        <v>1237</v>
      </c>
      <c r="C4999" s="17">
        <v>61.57</v>
      </c>
      <c r="D4999" s="17">
        <v>1.6479999999999998E-2</v>
      </c>
      <c r="E4999" s="9">
        <f t="shared" si="787"/>
        <v>-7.2821747491841728E-3</v>
      </c>
      <c r="F4999">
        <f t="shared" si="788"/>
        <v>0.99274427603998705</v>
      </c>
      <c r="G4999">
        <f t="shared" si="785"/>
        <v>61.401119768356651</v>
      </c>
      <c r="H4999">
        <f t="shared" si="779"/>
        <v>1.8421112691421906E-2</v>
      </c>
      <c r="I4999" t="str">
        <f t="shared" si="786"/>
        <v>2019</v>
      </c>
      <c r="J4999">
        <f t="shared" si="780"/>
        <v>8.3206618257892906</v>
      </c>
      <c r="K4999">
        <f t="shared" si="784"/>
        <v>-8.3206618257892906</v>
      </c>
      <c r="L4999">
        <f t="shared" si="781"/>
        <v>-1.3261126334629267</v>
      </c>
      <c r="M4999">
        <f t="shared" si="782"/>
        <v>0</v>
      </c>
      <c r="P4999" s="23">
        <f t="shared" si="783"/>
        <v>0.13551319352448327</v>
      </c>
    </row>
    <row r="5000" spans="1:16" x14ac:dyDescent="0.3">
      <c r="A5000">
        <v>4999</v>
      </c>
      <c r="B5000" s="16" t="s">
        <v>1235</v>
      </c>
      <c r="C5000" s="17">
        <v>61.59</v>
      </c>
      <c r="D5000" s="17">
        <v>1.644E-2</v>
      </c>
      <c r="E5000" s="9">
        <f t="shared" si="787"/>
        <v>3.2478077583322204E-4</v>
      </c>
      <c r="F5000">
        <f t="shared" si="788"/>
        <v>1.0003248335228196</v>
      </c>
      <c r="G5000">
        <f t="shared" si="785"/>
        <v>61.421474385527063</v>
      </c>
      <c r="H5000">
        <f t="shared" si="779"/>
        <v>1.4043277218634517E-2</v>
      </c>
      <c r="I5000" t="str">
        <f t="shared" si="786"/>
        <v>2019</v>
      </c>
      <c r="J5000">
        <f t="shared" si="780"/>
        <v>6.3453331218880047</v>
      </c>
      <c r="K5000">
        <f t="shared" si="784"/>
        <v>-6.3453331218880047</v>
      </c>
      <c r="L5000">
        <f t="shared" si="781"/>
        <v>-1.3464672506333386</v>
      </c>
      <c r="M5000">
        <f t="shared" si="782"/>
        <v>0</v>
      </c>
      <c r="P5000" s="23">
        <f t="shared" si="783"/>
        <v>0.10330805610526302</v>
      </c>
    </row>
    <row r="5001" spans="1:16" x14ac:dyDescent="0.3">
      <c r="A5001">
        <v>5000</v>
      </c>
      <c r="B5001" s="16" t="s">
        <v>1233</v>
      </c>
      <c r="C5001" s="17">
        <v>60.61</v>
      </c>
      <c r="D5001" s="17">
        <v>1.644E-2</v>
      </c>
      <c r="E5001" s="9">
        <f t="shared" si="787"/>
        <v>-1.6039623735758263E-2</v>
      </c>
      <c r="F5001">
        <f t="shared" si="788"/>
        <v>0.9840883260269524</v>
      </c>
      <c r="G5001">
        <f t="shared" si="785"/>
        <v>60.44415591016066</v>
      </c>
      <c r="H5001">
        <f t="shared" si="779"/>
        <v>1.4084462685783578E-2</v>
      </c>
      <c r="I5001" t="str">
        <f t="shared" si="786"/>
        <v>2019</v>
      </c>
      <c r="J5001">
        <f t="shared" si="780"/>
        <v>6.2626814413906766</v>
      </c>
      <c r="K5001">
        <f t="shared" si="784"/>
        <v>-6.2626814413906766</v>
      </c>
      <c r="L5001">
        <f t="shared" si="781"/>
        <v>-0.36914877526693601</v>
      </c>
      <c r="M5001">
        <f t="shared" si="782"/>
        <v>0</v>
      </c>
      <c r="P5001" s="23">
        <f t="shared" si="783"/>
        <v>0.1036110331443626</v>
      </c>
    </row>
    <row r="5002" spans="1:16" x14ac:dyDescent="0.3">
      <c r="A5002">
        <v>5001</v>
      </c>
      <c r="B5002" s="16" t="s">
        <v>1231</v>
      </c>
      <c r="C5002" s="17">
        <v>60.23</v>
      </c>
      <c r="D5002" s="17">
        <v>1.546E-2</v>
      </c>
      <c r="E5002" s="9">
        <f t="shared" si="787"/>
        <v>-6.2893289075639904E-3</v>
      </c>
      <c r="F5002">
        <f t="shared" si="788"/>
        <v>0.99373040752351094</v>
      </c>
      <c r="G5002">
        <f t="shared" si="785"/>
        <v>60.075007134893724</v>
      </c>
      <c r="H5002">
        <f t="shared" si="779"/>
        <v>1.3851434958669303E-2</v>
      </c>
      <c r="I5002" t="str">
        <f t="shared" si="786"/>
        <v>2019</v>
      </c>
      <c r="J5002">
        <f t="shared" si="780"/>
        <v>6.1214501731915458</v>
      </c>
      <c r="K5002">
        <f t="shared" si="784"/>
        <v>-6.1214501731915458</v>
      </c>
      <c r="L5002">
        <f t="shared" si="781"/>
        <v>1.4575761006578958</v>
      </c>
      <c r="M5002">
        <f t="shared" si="782"/>
        <v>0</v>
      </c>
      <c r="P5002" s="23">
        <f t="shared" si="783"/>
        <v>0.10189678645308038</v>
      </c>
    </row>
    <row r="5003" spans="1:16" x14ac:dyDescent="0.3">
      <c r="A5003">
        <v>5002</v>
      </c>
      <c r="B5003" s="16" t="s">
        <v>1229</v>
      </c>
      <c r="C5003" s="17">
        <v>61.69</v>
      </c>
      <c r="D5003" s="17">
        <v>1.533E-2</v>
      </c>
      <c r="E5003" s="9">
        <f t="shared" si="787"/>
        <v>2.3951276165917683E-2</v>
      </c>
      <c r="F5003">
        <f t="shared" si="788"/>
        <v>1.0242404117549395</v>
      </c>
      <c r="G5003">
        <f t="shared" si="785"/>
        <v>61.53258323555162</v>
      </c>
      <c r="H5003">
        <f t="shared" si="779"/>
        <v>1.4653691172080726E-2</v>
      </c>
      <c r="I5003" t="str">
        <f t="shared" si="786"/>
        <v>2019</v>
      </c>
      <c r="J5003">
        <f t="shared" si="780"/>
        <v>6.6331207457283607</v>
      </c>
      <c r="K5003">
        <f t="shared" si="784"/>
        <v>-6.6331207457283607</v>
      </c>
      <c r="L5003">
        <f t="shared" si="781"/>
        <v>4.7511797507276299E-2</v>
      </c>
      <c r="M5003">
        <f t="shared" si="782"/>
        <v>0</v>
      </c>
      <c r="P5003" s="23">
        <f t="shared" si="783"/>
        <v>0.10779850929281234</v>
      </c>
    </row>
    <row r="5004" spans="1:16" x14ac:dyDescent="0.3">
      <c r="A5004">
        <v>5003</v>
      </c>
      <c r="B5004" s="16" t="s">
        <v>1227</v>
      </c>
      <c r="C5004" s="17">
        <v>62.13</v>
      </c>
      <c r="D5004" s="17">
        <v>1.5480000000000001E-2</v>
      </c>
      <c r="E5004" s="9">
        <f t="shared" si="787"/>
        <v>7.107120854055184E-3</v>
      </c>
      <c r="F5004">
        <f t="shared" si="788"/>
        <v>1.0071324363754255</v>
      </c>
      <c r="G5004">
        <f t="shared" si="785"/>
        <v>61.969911203348929</v>
      </c>
      <c r="H5004">
        <f t="shared" si="779"/>
        <v>1.4643686335851492E-2</v>
      </c>
      <c r="I5004" t="str">
        <f t="shared" si="786"/>
        <v>2019</v>
      </c>
      <c r="J5004">
        <f t="shared" si="780"/>
        <v>6.6757030854200812</v>
      </c>
      <c r="K5004">
        <f t="shared" si="784"/>
        <v>-6.6757030854200812</v>
      </c>
      <c r="L5004">
        <f t="shared" si="781"/>
        <v>-0.38981617029003246</v>
      </c>
      <c r="M5004">
        <f t="shared" si="782"/>
        <v>0</v>
      </c>
      <c r="P5004" s="23">
        <f t="shared" si="783"/>
        <v>0.10772490965033557</v>
      </c>
    </row>
    <row r="5005" spans="1:16" x14ac:dyDescent="0.3">
      <c r="A5005">
        <v>5004</v>
      </c>
      <c r="B5005" s="16" t="s">
        <v>1225</v>
      </c>
      <c r="C5005" s="17">
        <v>62.96</v>
      </c>
      <c r="D5005" s="17">
        <v>1.559E-2</v>
      </c>
      <c r="E5005" s="9">
        <f t="shared" si="787"/>
        <v>1.3270640033545195E-2</v>
      </c>
      <c r="F5005">
        <f t="shared" si="788"/>
        <v>1.013359085787864</v>
      </c>
      <c r="G5005">
        <f t="shared" si="785"/>
        <v>62.79662128143724</v>
      </c>
      <c r="H5005">
        <f t="shared" si="779"/>
        <v>1.4105526924906214E-2</v>
      </c>
      <c r="I5005" t="str">
        <f t="shared" si="786"/>
        <v>2019</v>
      </c>
      <c r="J5005">
        <f t="shared" si="780"/>
        <v>6.5161535916477469</v>
      </c>
      <c r="K5005">
        <f t="shared" si="784"/>
        <v>-6.5161535916477469</v>
      </c>
      <c r="L5005">
        <f t="shared" si="781"/>
        <v>-2.0454903512756673</v>
      </c>
      <c r="M5005">
        <f t="shared" si="782"/>
        <v>0</v>
      </c>
      <c r="P5005" s="23">
        <f t="shared" si="783"/>
        <v>0.10376599025040111</v>
      </c>
    </row>
    <row r="5006" spans="1:16" x14ac:dyDescent="0.3">
      <c r="A5006">
        <v>5005</v>
      </c>
      <c r="B5006" s="16" t="s">
        <v>1223</v>
      </c>
      <c r="C5006" s="17">
        <v>61.74</v>
      </c>
      <c r="D5006" s="17">
        <v>1.5560000000000001E-2</v>
      </c>
      <c r="E5006" s="9">
        <f t="shared" si="787"/>
        <v>-1.9567585035134526E-2</v>
      </c>
      <c r="F5006">
        <f t="shared" si="788"/>
        <v>0.98062261753494284</v>
      </c>
      <c r="G5006">
        <f t="shared" si="785"/>
        <v>61.580095033058896</v>
      </c>
      <c r="H5006">
        <f t="shared" si="779"/>
        <v>1.4409483257323698E-2</v>
      </c>
      <c r="I5006" t="str">
        <f t="shared" si="786"/>
        <v>2019</v>
      </c>
      <c r="J5006">
        <f t="shared" si="780"/>
        <v>6.5276142556929999</v>
      </c>
      <c r="K5006">
        <f t="shared" si="784"/>
        <v>-6.5276142556929999</v>
      </c>
      <c r="L5006">
        <f t="shared" si="781"/>
        <v>-0.82896410289732358</v>
      </c>
      <c r="M5006">
        <f t="shared" si="782"/>
        <v>0</v>
      </c>
      <c r="P5006" s="23">
        <f t="shared" si="783"/>
        <v>0.10600201659625062</v>
      </c>
    </row>
    <row r="5007" spans="1:16" x14ac:dyDescent="0.3">
      <c r="A5007">
        <v>5006</v>
      </c>
      <c r="B5007" s="16" t="s">
        <v>1221</v>
      </c>
      <c r="C5007" s="17">
        <v>62.29</v>
      </c>
      <c r="D5007" s="17">
        <v>1.559E-2</v>
      </c>
      <c r="E5007" s="9">
        <f t="shared" si="787"/>
        <v>8.8688801920409222E-3</v>
      </c>
      <c r="F5007">
        <f t="shared" si="788"/>
        <v>1.0089083252348559</v>
      </c>
      <c r="G5007">
        <f t="shared" si="785"/>
        <v>62.128359905030585</v>
      </c>
      <c r="H5007">
        <f t="shared" si="779"/>
        <v>1.4468341126759853E-2</v>
      </c>
      <c r="I5007" t="str">
        <f t="shared" si="786"/>
        <v>2019</v>
      </c>
      <c r="J5007">
        <f t="shared" si="780"/>
        <v>6.6126319250329475</v>
      </c>
      <c r="K5007">
        <f t="shared" si="784"/>
        <v>-6.6126319250329475</v>
      </c>
      <c r="L5007">
        <f t="shared" si="781"/>
        <v>-1.3772289748690127</v>
      </c>
      <c r="M5007">
        <f t="shared" si="782"/>
        <v>0</v>
      </c>
      <c r="P5007" s="23">
        <f t="shared" si="783"/>
        <v>0.10643499901077409</v>
      </c>
    </row>
    <row r="5008" spans="1:16" x14ac:dyDescent="0.3">
      <c r="A5008">
        <v>5007</v>
      </c>
      <c r="B5008" s="16" t="s">
        <v>1219</v>
      </c>
      <c r="C5008" s="17">
        <v>62.51</v>
      </c>
      <c r="D5008" s="17">
        <v>1.554E-2</v>
      </c>
      <c r="E5008" s="9">
        <f t="shared" si="787"/>
        <v>3.5256446776667063E-3</v>
      </c>
      <c r="F5008">
        <f t="shared" si="788"/>
        <v>1.0035318670733664</v>
      </c>
      <c r="G5008">
        <f t="shared" si="785"/>
        <v>62.348308580774734</v>
      </c>
      <c r="H5008">
        <f t="shared" si="779"/>
        <v>1.4268792981409383E-2</v>
      </c>
      <c r="I5008" t="str">
        <f t="shared" si="786"/>
        <v>2019</v>
      </c>
      <c r="J5008">
        <f t="shared" si="780"/>
        <v>6.544517508786031</v>
      </c>
      <c r="K5008">
        <f t="shared" si="784"/>
        <v>-6.544517508786031</v>
      </c>
      <c r="L5008">
        <f t="shared" si="781"/>
        <v>-1.5971776506131619</v>
      </c>
      <c r="M5008">
        <f t="shared" si="782"/>
        <v>0</v>
      </c>
      <c r="P5008" s="23">
        <f t="shared" si="783"/>
        <v>0.10496704173309443</v>
      </c>
    </row>
    <row r="5009" spans="1:16" x14ac:dyDescent="0.3">
      <c r="A5009">
        <v>5008</v>
      </c>
      <c r="B5009" s="16" t="s">
        <v>1217</v>
      </c>
      <c r="C5009" s="17">
        <v>62.18</v>
      </c>
      <c r="D5009" s="17">
        <v>1.5561E-2</v>
      </c>
      <c r="E5009" s="9">
        <f t="shared" si="787"/>
        <v>-5.2931393131131895E-3</v>
      </c>
      <c r="F5009">
        <f t="shared" si="788"/>
        <v>0.99472084466485367</v>
      </c>
      <c r="G5009">
        <f t="shared" si="785"/>
        <v>62.018945108205436</v>
      </c>
      <c r="H5009">
        <f t="shared" si="779"/>
        <v>1.3869908079942124E-2</v>
      </c>
      <c r="I5009" t="str">
        <f t="shared" si="786"/>
        <v>2019</v>
      </c>
      <c r="J5009">
        <f t="shared" si="780"/>
        <v>6.3279593192636581</v>
      </c>
      <c r="K5009">
        <f t="shared" si="784"/>
        <v>-6.3279593192636581</v>
      </c>
      <c r="L5009">
        <f t="shared" si="781"/>
        <v>-1.2678141780438636</v>
      </c>
      <c r="M5009">
        <f t="shared" si="782"/>
        <v>0</v>
      </c>
      <c r="P5009" s="23">
        <f t="shared" si="783"/>
        <v>0.10203268224287219</v>
      </c>
    </row>
    <row r="5010" spans="1:16" x14ac:dyDescent="0.3">
      <c r="A5010">
        <v>5009</v>
      </c>
      <c r="B5010" s="16" t="s">
        <v>1215</v>
      </c>
      <c r="C5010" s="17">
        <v>62.06</v>
      </c>
      <c r="D5010" s="17">
        <v>1.5740000000000001E-2</v>
      </c>
      <c r="E5010" s="9">
        <f t="shared" si="787"/>
        <v>-1.9317456103735192E-3</v>
      </c>
      <c r="F5010">
        <f t="shared" si="788"/>
        <v>0.99807011900932785</v>
      </c>
      <c r="G5010">
        <f t="shared" si="785"/>
        <v>61.897409291390233</v>
      </c>
      <c r="H5010">
        <f t="shared" si="779"/>
        <v>1.2471134751117182E-2</v>
      </c>
      <c r="I5010" t="str">
        <f t="shared" si="786"/>
        <v>2019</v>
      </c>
      <c r="J5010">
        <f t="shared" si="780"/>
        <v>5.6786377419426577</v>
      </c>
      <c r="K5010">
        <f t="shared" si="784"/>
        <v>-5.6786377419426577</v>
      </c>
      <c r="L5010">
        <f t="shared" si="781"/>
        <v>-1.14627836122866</v>
      </c>
      <c r="M5010">
        <f t="shared" si="782"/>
        <v>0</v>
      </c>
      <c r="P5010" s="23">
        <f t="shared" si="783"/>
        <v>9.1742737005513761E-2</v>
      </c>
    </row>
    <row r="5011" spans="1:16" x14ac:dyDescent="0.3">
      <c r="A5011">
        <v>5010</v>
      </c>
      <c r="B5011" s="16" t="s">
        <v>1213</v>
      </c>
      <c r="C5011" s="17">
        <v>62.37</v>
      </c>
      <c r="D5011" s="17">
        <v>1.5720000000000001E-2</v>
      </c>
      <c r="E5011" s="9">
        <f t="shared" si="787"/>
        <v>4.9827315177969813E-3</v>
      </c>
      <c r="F5011">
        <f t="shared" si="788"/>
        <v>1.0049951659684175</v>
      </c>
      <c r="G5011">
        <f t="shared" si="785"/>
        <v>62.206804479485136</v>
      </c>
      <c r="H5011">
        <f t="shared" si="779"/>
        <v>1.1744639329479426E-2</v>
      </c>
      <c r="I5011" t="str">
        <f t="shared" si="786"/>
        <v>2019</v>
      </c>
      <c r="J5011">
        <f t="shared" si="780"/>
        <v>5.374564727612376</v>
      </c>
      <c r="K5011">
        <f t="shared" si="784"/>
        <v>-5.374564727612376</v>
      </c>
      <c r="L5011">
        <f t="shared" si="781"/>
        <v>-1.4556735493235635</v>
      </c>
      <c r="M5011">
        <f t="shared" si="782"/>
        <v>0</v>
      </c>
      <c r="P5011" s="23">
        <f t="shared" si="783"/>
        <v>8.6398341348410304E-2</v>
      </c>
    </row>
    <row r="5012" spans="1:16" x14ac:dyDescent="0.3">
      <c r="A5012">
        <v>5011</v>
      </c>
      <c r="B5012" s="16" t="s">
        <v>1211</v>
      </c>
      <c r="C5012" s="17">
        <v>62.28</v>
      </c>
      <c r="D5012" s="17">
        <v>1.5740000000000001E-2</v>
      </c>
      <c r="E5012" s="9">
        <f t="shared" si="787"/>
        <v>-1.4440435722335803E-3</v>
      </c>
      <c r="F5012">
        <f t="shared" si="788"/>
        <v>0.99855699855699864</v>
      </c>
      <c r="G5012">
        <f t="shared" si="785"/>
        <v>62.116832914401925</v>
      </c>
      <c r="H5012">
        <f t="shared" si="779"/>
        <v>1.1761025330022551E-2</v>
      </c>
      <c r="I5012" t="str">
        <f t="shared" si="786"/>
        <v>2019</v>
      </c>
      <c r="J5012">
        <f t="shared" si="780"/>
        <v>5.3742790259405835</v>
      </c>
      <c r="K5012">
        <f t="shared" si="784"/>
        <v>-5.3742790259405835</v>
      </c>
      <c r="L5012">
        <f t="shared" si="781"/>
        <v>-1.3657019842403528</v>
      </c>
      <c r="M5012">
        <f t="shared" si="782"/>
        <v>0</v>
      </c>
      <c r="P5012" s="23">
        <f t="shared" si="783"/>
        <v>8.6518883429656399E-2</v>
      </c>
    </row>
    <row r="5013" spans="1:16" x14ac:dyDescent="0.3">
      <c r="A5013">
        <v>5012</v>
      </c>
      <c r="B5013" s="16" t="s">
        <v>1209</v>
      </c>
      <c r="C5013" s="17">
        <v>63.3</v>
      </c>
      <c r="D5013" s="17">
        <v>1.5689999999999999E-2</v>
      </c>
      <c r="E5013" s="9">
        <f t="shared" si="787"/>
        <v>1.624498218433296E-2</v>
      </c>
      <c r="F5013">
        <f t="shared" si="788"/>
        <v>1.0163776493256262</v>
      </c>
      <c r="G5013">
        <f t="shared" si="785"/>
        <v>63.134686741289855</v>
      </c>
      <c r="H5013">
        <f t="shared" si="779"/>
        <v>1.1919795849000592E-2</v>
      </c>
      <c r="I5013" t="str">
        <f t="shared" si="786"/>
        <v>2019</v>
      </c>
      <c r="J5013">
        <f t="shared" si="780"/>
        <v>5.5360826843335351</v>
      </c>
      <c r="K5013">
        <f t="shared" si="784"/>
        <v>-5.5360826843335351</v>
      </c>
      <c r="L5013">
        <f t="shared" si="781"/>
        <v>-2.3835558111282822</v>
      </c>
      <c r="M5013">
        <f t="shared" si="782"/>
        <v>0</v>
      </c>
      <c r="P5013" s="23">
        <f t="shared" si="783"/>
        <v>8.7686863910785146E-2</v>
      </c>
    </row>
    <row r="5014" spans="1:16" x14ac:dyDescent="0.3">
      <c r="A5014">
        <v>5013</v>
      </c>
      <c r="B5014" s="16" t="s">
        <v>1207</v>
      </c>
      <c r="C5014" s="17">
        <v>62.44</v>
      </c>
      <c r="D5014" s="17">
        <v>1.5740000000000001E-2</v>
      </c>
      <c r="E5014" s="9">
        <f t="shared" si="787"/>
        <v>-1.3679233502899181E-2</v>
      </c>
      <c r="F5014">
        <f t="shared" si="788"/>
        <v>0.98641390205371249</v>
      </c>
      <c r="G5014">
        <f t="shared" si="785"/>
        <v>62.276413731137701</v>
      </c>
      <c r="H5014">
        <f t="shared" si="779"/>
        <v>1.2280529849760954E-2</v>
      </c>
      <c r="I5014" t="str">
        <f t="shared" si="786"/>
        <v>2019</v>
      </c>
      <c r="J5014">
        <f t="shared" si="780"/>
        <v>5.6260867056986363</v>
      </c>
      <c r="K5014">
        <f t="shared" si="784"/>
        <v>-5.6260867056986363</v>
      </c>
      <c r="L5014">
        <f t="shared" si="781"/>
        <v>-1.5252828009761288</v>
      </c>
      <c r="M5014">
        <f t="shared" si="782"/>
        <v>0</v>
      </c>
      <c r="P5014" s="23">
        <f t="shared" si="783"/>
        <v>9.034056986627087E-2</v>
      </c>
    </row>
    <row r="5015" spans="1:16" x14ac:dyDescent="0.3">
      <c r="A5015">
        <v>5014</v>
      </c>
      <c r="B5015" s="16" t="s">
        <v>1205</v>
      </c>
      <c r="C5015" s="17">
        <v>60.91</v>
      </c>
      <c r="D5015" s="17">
        <v>1.567E-2</v>
      </c>
      <c r="E5015" s="9">
        <f t="shared" si="787"/>
        <v>-2.4808730798838125E-2</v>
      </c>
      <c r="F5015">
        <f t="shared" si="788"/>
        <v>0.97549647661755279</v>
      </c>
      <c r="G5015">
        <f t="shared" si="785"/>
        <v>60.751130930161573</v>
      </c>
      <c r="H5015">
        <f t="shared" si="779"/>
        <v>1.3224135399482322E-2</v>
      </c>
      <c r="I5015" t="str">
        <f t="shared" si="786"/>
        <v>2019</v>
      </c>
      <c r="J5015">
        <f t="shared" si="780"/>
        <v>5.9099985593141167</v>
      </c>
      <c r="K5015">
        <f t="shared" si="784"/>
        <v>-5.9099985593141167</v>
      </c>
      <c r="L5015">
        <f t="shared" si="781"/>
        <v>-9.0978471850377218E-2</v>
      </c>
      <c r="M5015">
        <f t="shared" si="782"/>
        <v>0</v>
      </c>
      <c r="P5015" s="23">
        <f t="shared" si="783"/>
        <v>9.7282115885351114E-2</v>
      </c>
    </row>
    <row r="5016" spans="1:16" x14ac:dyDescent="0.3">
      <c r="A5016">
        <v>5015</v>
      </c>
      <c r="B5016" s="16" t="s">
        <v>1203</v>
      </c>
      <c r="C5016" s="17">
        <v>62.4</v>
      </c>
      <c r="D5016" s="17">
        <v>1.5720000000000001E-2</v>
      </c>
      <c r="E5016" s="9">
        <f t="shared" si="787"/>
        <v>2.4167910526988773E-2</v>
      </c>
      <c r="F5016">
        <f t="shared" si="788"/>
        <v>1.0244623214578887</v>
      </c>
      <c r="G5016">
        <f t="shared" si="785"/>
        <v>62.236725982361271</v>
      </c>
      <c r="H5016">
        <f t="shared" si="779"/>
        <v>1.3856677926212861E-2</v>
      </c>
      <c r="I5016" t="str">
        <f t="shared" si="786"/>
        <v>2019</v>
      </c>
      <c r="J5016">
        <f t="shared" si="780"/>
        <v>6.3441228101816112</v>
      </c>
      <c r="K5016">
        <f t="shared" si="784"/>
        <v>-6.3441228101816112</v>
      </c>
      <c r="L5016">
        <f t="shared" si="781"/>
        <v>-1.576573524050076</v>
      </c>
      <c r="M5016">
        <f t="shared" si="782"/>
        <v>0</v>
      </c>
      <c r="P5016" s="23">
        <f t="shared" si="783"/>
        <v>0.1019353558537064</v>
      </c>
    </row>
    <row r="5017" spans="1:16" x14ac:dyDescent="0.3">
      <c r="A5017">
        <v>5016</v>
      </c>
      <c r="B5017" s="16" t="s">
        <v>1201</v>
      </c>
      <c r="C5017" s="17">
        <v>63.97</v>
      </c>
      <c r="D5017" s="17">
        <v>1.5769999999999999E-2</v>
      </c>
      <c r="E5017" s="9">
        <f t="shared" si="787"/>
        <v>2.4848948086664296E-2</v>
      </c>
      <c r="F5017">
        <f t="shared" si="788"/>
        <v>1.0251602564102564</v>
      </c>
      <c r="G5017">
        <f t="shared" si="785"/>
        <v>63.80208627994466</v>
      </c>
      <c r="H5017">
        <f t="shared" si="779"/>
        <v>1.43269596758106E-2</v>
      </c>
      <c r="I5017" t="str">
        <f t="shared" si="786"/>
        <v>2019</v>
      </c>
      <c r="J5017">
        <f t="shared" si="780"/>
        <v>6.7244170287494685</v>
      </c>
      <c r="K5017">
        <f t="shared" si="784"/>
        <v>-6.7244170287494685</v>
      </c>
      <c r="L5017">
        <f t="shared" si="781"/>
        <v>-3.1419338216334651</v>
      </c>
      <c r="M5017">
        <f t="shared" si="782"/>
        <v>0</v>
      </c>
      <c r="P5017" s="23">
        <f t="shared" si="783"/>
        <v>0.10539493958308382</v>
      </c>
    </row>
    <row r="5018" spans="1:16" x14ac:dyDescent="0.3">
      <c r="A5018">
        <v>5017</v>
      </c>
      <c r="B5018" s="16" t="s">
        <v>1199</v>
      </c>
      <c r="C5018" s="17">
        <v>63.39</v>
      </c>
      <c r="D5018" s="17">
        <v>1.5890000000000001E-2</v>
      </c>
      <c r="E5018" s="9">
        <f t="shared" si="787"/>
        <v>-9.108103165971165E-3</v>
      </c>
      <c r="F5018">
        <f t="shared" si="788"/>
        <v>0.99093324996091925</v>
      </c>
      <c r="G5018">
        <f t="shared" si="785"/>
        <v>63.222344252142946</v>
      </c>
      <c r="H5018">
        <f t="shared" si="779"/>
        <v>1.3916713983878285E-2</v>
      </c>
      <c r="I5018" t="str">
        <f t="shared" si="786"/>
        <v>2019</v>
      </c>
      <c r="J5018">
        <f t="shared" si="780"/>
        <v>6.4725142852120419</v>
      </c>
      <c r="K5018">
        <f t="shared" si="784"/>
        <v>-6.4725142852120419</v>
      </c>
      <c r="L5018">
        <f t="shared" si="781"/>
        <v>-2.5621917938317509</v>
      </c>
      <c r="M5018">
        <f t="shared" si="782"/>
        <v>0</v>
      </c>
      <c r="P5018" s="23">
        <f t="shared" si="783"/>
        <v>0.10237700549980244</v>
      </c>
    </row>
    <row r="5019" spans="1:16" x14ac:dyDescent="0.3">
      <c r="A5019">
        <v>5018</v>
      </c>
      <c r="B5019" s="16" t="s">
        <v>1197</v>
      </c>
      <c r="C5019" s="17">
        <v>63.65</v>
      </c>
      <c r="D5019" s="17">
        <v>1.5890000000000001E-2</v>
      </c>
      <c r="E5019" s="9">
        <f t="shared" si="787"/>
        <v>4.0932047073404922E-3</v>
      </c>
      <c r="F5019">
        <f t="shared" si="788"/>
        <v>1.0041015933112478</v>
      </c>
      <c r="G5019">
        <f t="shared" si="785"/>
        <v>63.481656596448943</v>
      </c>
      <c r="H5019">
        <f t="shared" si="779"/>
        <v>1.3348940978578578E-2</v>
      </c>
      <c r="I5019" t="str">
        <f t="shared" si="786"/>
        <v>2019</v>
      </c>
      <c r="J5019">
        <f t="shared" si="780"/>
        <v>6.233913688723363</v>
      </c>
      <c r="K5019">
        <f t="shared" si="784"/>
        <v>-6.233913688723363</v>
      </c>
      <c r="L5019">
        <f t="shared" si="781"/>
        <v>-2.8215041381377475</v>
      </c>
      <c r="M5019">
        <f t="shared" si="782"/>
        <v>0</v>
      </c>
      <c r="P5019" s="23">
        <f t="shared" si="783"/>
        <v>9.820023646125324E-2</v>
      </c>
    </row>
    <row r="5020" spans="1:16" x14ac:dyDescent="0.3">
      <c r="A5020">
        <v>5019</v>
      </c>
      <c r="B5020" s="16" t="s">
        <v>1195</v>
      </c>
      <c r="C5020" s="17">
        <v>64.27</v>
      </c>
      <c r="D5020" s="17">
        <v>1.6049999999999998E-2</v>
      </c>
      <c r="E5020" s="9">
        <f t="shared" si="787"/>
        <v>9.6936343797792996E-3</v>
      </c>
      <c r="F5020">
        <f t="shared" si="788"/>
        <v>1.0097407698350354</v>
      </c>
      <c r="G5020">
        <f t="shared" si="785"/>
        <v>64.098307491111228</v>
      </c>
      <c r="H5020">
        <f t="shared" si="779"/>
        <v>1.3193677039202713E-2</v>
      </c>
      <c r="I5020" t="str">
        <f t="shared" si="786"/>
        <v>2019</v>
      </c>
      <c r="J5020">
        <f t="shared" si="780"/>
        <v>6.2212568490963625</v>
      </c>
      <c r="K5020">
        <f t="shared" si="784"/>
        <v>-6.2212568490963625</v>
      </c>
      <c r="L5020">
        <f t="shared" si="781"/>
        <v>-3.438155032800033</v>
      </c>
      <c r="M5020">
        <f t="shared" si="782"/>
        <v>0</v>
      </c>
      <c r="P5020" s="23">
        <f t="shared" si="783"/>
        <v>9.7058051805175807E-2</v>
      </c>
    </row>
    <row r="5021" spans="1:16" x14ac:dyDescent="0.3">
      <c r="A5021">
        <v>5020</v>
      </c>
      <c r="B5021" s="16" t="s">
        <v>1193</v>
      </c>
      <c r="C5021" s="17">
        <v>64.06</v>
      </c>
      <c r="D5021" s="17">
        <v>1.6080000000000001E-2</v>
      </c>
      <c r="E5021" s="9">
        <f t="shared" si="787"/>
        <v>-3.2728152021826227E-3</v>
      </c>
      <c r="F5021">
        <f t="shared" si="788"/>
        <v>0.99673253461957378</v>
      </c>
      <c r="G5021">
        <f t="shared" si="785"/>
        <v>63.888549046896259</v>
      </c>
      <c r="H5021">
        <f t="shared" si="779"/>
        <v>1.3140799148891534E-2</v>
      </c>
      <c r="I5021" t="str">
        <f t="shared" si="786"/>
        <v>2019</v>
      </c>
      <c r="J5021">
        <f t="shared" si="780"/>
        <v>6.1760460161435136</v>
      </c>
      <c r="K5021">
        <f t="shared" si="784"/>
        <v>-6.1760460161435136</v>
      </c>
      <c r="L5021">
        <f t="shared" si="781"/>
        <v>-3.2283965885850634</v>
      </c>
      <c r="M5021">
        <f t="shared" si="782"/>
        <v>0</v>
      </c>
      <c r="P5021" s="23">
        <f t="shared" si="783"/>
        <v>9.6669060548081887E-2</v>
      </c>
    </row>
    <row r="5022" spans="1:16" x14ac:dyDescent="0.3">
      <c r="A5022">
        <v>5021</v>
      </c>
      <c r="B5022" s="16" t="s">
        <v>1191</v>
      </c>
      <c r="C5022" s="17">
        <v>63.87</v>
      </c>
      <c r="D5022" s="17">
        <v>1.6083E-2</v>
      </c>
      <c r="E5022" s="9">
        <f t="shared" si="787"/>
        <v>-2.9703766075143442E-3</v>
      </c>
      <c r="F5022">
        <f t="shared" si="788"/>
        <v>0.9970340305963159</v>
      </c>
      <c r="G5022">
        <f t="shared" si="785"/>
        <v>63.699025715656568</v>
      </c>
      <c r="H5022">
        <f t="shared" si="779"/>
        <v>1.3131958356025215E-2</v>
      </c>
      <c r="I5022" t="str">
        <f t="shared" si="786"/>
        <v>2019</v>
      </c>
      <c r="J5022">
        <f t="shared" si="780"/>
        <v>6.1535822142218866</v>
      </c>
      <c r="K5022">
        <f t="shared" si="784"/>
        <v>-6.1535822142218866</v>
      </c>
      <c r="L5022">
        <f t="shared" si="781"/>
        <v>-3.0388732573453723</v>
      </c>
      <c r="M5022">
        <f t="shared" si="782"/>
        <v>0</v>
      </c>
      <c r="P5022" s="23">
        <f t="shared" si="783"/>
        <v>9.6604024081790613E-2</v>
      </c>
    </row>
    <row r="5023" spans="1:16" x14ac:dyDescent="0.3">
      <c r="A5023">
        <v>5022</v>
      </c>
      <c r="B5023" s="16" t="s">
        <v>1189</v>
      </c>
      <c r="C5023" s="17">
        <v>62.43</v>
      </c>
      <c r="D5023" s="17">
        <v>1.5869999999999999E-2</v>
      </c>
      <c r="E5023" s="9">
        <f t="shared" si="787"/>
        <v>-2.2803838499844999E-2</v>
      </c>
      <c r="F5023">
        <f t="shared" si="788"/>
        <v>0.97745420385157356</v>
      </c>
      <c r="G5023">
        <f t="shared" si="785"/>
        <v>62.265090838508449</v>
      </c>
      <c r="H5023">
        <f t="shared" si="779"/>
        <v>1.3782467373727106E-2</v>
      </c>
      <c r="I5023" t="str">
        <f t="shared" si="786"/>
        <v>2019</v>
      </c>
      <c r="J5023">
        <f t="shared" si="780"/>
        <v>6.3130222471851756</v>
      </c>
      <c r="K5023">
        <f t="shared" si="784"/>
        <v>-6.3130222471851756</v>
      </c>
      <c r="L5023">
        <f t="shared" si="781"/>
        <v>-1.6049383801972539</v>
      </c>
      <c r="M5023">
        <f t="shared" si="782"/>
        <v>0</v>
      </c>
      <c r="P5023" s="23">
        <f t="shared" si="783"/>
        <v>0.10138943286148433</v>
      </c>
    </row>
    <row r="5024" spans="1:16" x14ac:dyDescent="0.3">
      <c r="A5024">
        <v>5023</v>
      </c>
      <c r="B5024" s="16" t="s">
        <v>1187</v>
      </c>
      <c r="C5024" s="17">
        <v>60.92</v>
      </c>
      <c r="D5024" s="17">
        <v>1.5789999999999998E-2</v>
      </c>
      <c r="E5024" s="9">
        <f t="shared" si="787"/>
        <v>-2.4484401046691598E-2</v>
      </c>
      <c r="F5024">
        <f t="shared" si="788"/>
        <v>0.97581291045971497</v>
      </c>
      <c r="G5024">
        <f t="shared" si="785"/>
        <v>60.759889637624433</v>
      </c>
      <c r="H5024">
        <f t="shared" si="779"/>
        <v>1.4495624248770716E-2</v>
      </c>
      <c r="I5024" t="str">
        <f t="shared" si="786"/>
        <v>2019</v>
      </c>
      <c r="J5024">
        <f t="shared" si="780"/>
        <v>6.4791736518849978</v>
      </c>
      <c r="K5024">
        <f t="shared" si="784"/>
        <v>-6.4791736518849978</v>
      </c>
      <c r="L5024">
        <f t="shared" si="781"/>
        <v>-9.9737179313237334E-2</v>
      </c>
      <c r="M5024">
        <f t="shared" si="782"/>
        <v>0</v>
      </c>
      <c r="P5024" s="23">
        <f t="shared" si="783"/>
        <v>0.10663570474744394</v>
      </c>
    </row>
    <row r="5025" spans="1:16" x14ac:dyDescent="0.3">
      <c r="A5025">
        <v>5024</v>
      </c>
      <c r="B5025" s="16" t="s">
        <v>1185</v>
      </c>
      <c r="C5025" s="17">
        <v>60.82</v>
      </c>
      <c r="D5025" s="17">
        <v>1.5789999999999998E-2</v>
      </c>
      <c r="E5025" s="9">
        <f t="shared" si="787"/>
        <v>-1.6428457777425182E-3</v>
      </c>
      <c r="F5025">
        <f t="shared" si="788"/>
        <v>0.99835850295469464</v>
      </c>
      <c r="G5025">
        <f t="shared" si="785"/>
        <v>60.660152458311195</v>
      </c>
      <c r="H5025">
        <f t="shared" ref="H5025:H5088" si="789">SQRT(_xlfn.VAR.S(E4996:E5025))</f>
        <v>1.4341682607877746E-2</v>
      </c>
      <c r="I5025" t="str">
        <f t="shared" si="786"/>
        <v>2019</v>
      </c>
      <c r="J5025">
        <f t="shared" ref="J5025:J5088" si="790">-K5025</f>
        <v>6.3998430755611704</v>
      </c>
      <c r="K5025">
        <f t="shared" si="784"/>
        <v>-6.3998430755611704</v>
      </c>
      <c r="L5025">
        <f t="shared" ref="L5025:L5088" si="791">+MIN(G5026-G5025,G5027-G5025,G5028-G5025,G5029-G5025,G5030-G5025,G5031-G5025,G5032-G5025,G5033-G5025,G5034-G5025,G5035-G5025)</f>
        <v>2.1763650247025623</v>
      </c>
      <c r="M5025">
        <f t="shared" ref="M5025:M5088" si="792">+IF(L5025&lt;K5025,1,0)</f>
        <v>0</v>
      </c>
      <c r="P5025" s="23">
        <f t="shared" ref="P5025:P5088" si="793">-K5025/G5025</f>
        <v>0.10550324745654859</v>
      </c>
    </row>
    <row r="5026" spans="1:16" x14ac:dyDescent="0.3">
      <c r="A5026">
        <v>5025</v>
      </c>
      <c r="B5026" s="16" t="s">
        <v>1183</v>
      </c>
      <c r="C5026" s="17">
        <v>63</v>
      </c>
      <c r="D5026" s="17">
        <v>1.559E-2</v>
      </c>
      <c r="E5026" s="9">
        <f t="shared" si="787"/>
        <v>3.5216044142314093E-2</v>
      </c>
      <c r="F5026">
        <f t="shared" si="788"/>
        <v>1.035843472541927</v>
      </c>
      <c r="G5026">
        <f t="shared" si="785"/>
        <v>62.836517483013758</v>
      </c>
      <c r="H5026">
        <f t="shared" si="789"/>
        <v>1.5081221380770825E-2</v>
      </c>
      <c r="I5026" t="str">
        <f t="shared" si="786"/>
        <v>2019</v>
      </c>
      <c r="J5026">
        <f t="shared" si="790"/>
        <v>6.9713091661920314</v>
      </c>
      <c r="K5026">
        <f t="shared" ref="K5026:K5089" si="794">-G5026*$P$3*$R$3*H5026</f>
        <v>-6.9713091661920314</v>
      </c>
      <c r="L5026">
        <f t="shared" si="791"/>
        <v>0.39035786616295809</v>
      </c>
      <c r="M5026">
        <f t="shared" si="792"/>
        <v>0</v>
      </c>
      <c r="P5026" s="23">
        <f t="shared" si="793"/>
        <v>0.11094359530788042</v>
      </c>
    </row>
    <row r="5027" spans="1:16" x14ac:dyDescent="0.3">
      <c r="A5027">
        <v>5026</v>
      </c>
      <c r="B5027" s="16" t="s">
        <v>1181</v>
      </c>
      <c r="C5027" s="17">
        <v>63.39</v>
      </c>
      <c r="D5027" s="17">
        <v>1.546E-2</v>
      </c>
      <c r="E5027" s="9">
        <f t="shared" si="787"/>
        <v>6.1713939045424451E-3</v>
      </c>
      <c r="F5027">
        <f t="shared" si="788"/>
        <v>1.0061904761904763</v>
      </c>
      <c r="G5027">
        <f t="shared" si="785"/>
        <v>63.226875349176716</v>
      </c>
      <c r="H5027">
        <f t="shared" si="789"/>
        <v>1.5053249825870382E-2</v>
      </c>
      <c r="I5027" t="str">
        <f t="shared" si="786"/>
        <v>2019</v>
      </c>
      <c r="J5027">
        <f t="shared" si="790"/>
        <v>7.0016066690323457</v>
      </c>
      <c r="K5027">
        <f t="shared" si="794"/>
        <v>-7.0016066690323457</v>
      </c>
      <c r="L5027">
        <f t="shared" si="791"/>
        <v>0.32639675973450721</v>
      </c>
      <c r="M5027">
        <f t="shared" si="792"/>
        <v>0</v>
      </c>
      <c r="P5027" s="23">
        <f t="shared" si="793"/>
        <v>0.1107378251790125</v>
      </c>
    </row>
    <row r="5028" spans="1:16" x14ac:dyDescent="0.3">
      <c r="A5028">
        <v>5027</v>
      </c>
      <c r="B5028" s="16" t="s">
        <v>1179</v>
      </c>
      <c r="C5028" s="17">
        <v>64.39</v>
      </c>
      <c r="D5028" s="17">
        <v>1.5229999999999999E-2</v>
      </c>
      <c r="E5028" s="9">
        <f t="shared" si="787"/>
        <v>1.5652221254017103E-2</v>
      </c>
      <c r="F5028">
        <f t="shared" si="788"/>
        <v>1.0157753588894147</v>
      </c>
      <c r="G5028">
        <f t="shared" si="785"/>
        <v>64.226763978030533</v>
      </c>
      <c r="H5028">
        <f t="shared" si="789"/>
        <v>1.527079595113952E-2</v>
      </c>
      <c r="I5028" t="str">
        <f t="shared" si="786"/>
        <v>2019</v>
      </c>
      <c r="J5028">
        <f t="shared" si="790"/>
        <v>7.2151179597079835</v>
      </c>
      <c r="K5028">
        <f t="shared" si="794"/>
        <v>-7.2151179597079835</v>
      </c>
      <c r="L5028">
        <f t="shared" si="791"/>
        <v>-0.67349186911931014</v>
      </c>
      <c r="M5028">
        <f t="shared" si="792"/>
        <v>0</v>
      </c>
      <c r="P5028" s="23">
        <f t="shared" si="793"/>
        <v>0.11233818291352797</v>
      </c>
    </row>
    <row r="5029" spans="1:16" x14ac:dyDescent="0.3">
      <c r="A5029">
        <v>5028</v>
      </c>
      <c r="B5029" s="16" t="s">
        <v>1177</v>
      </c>
      <c r="C5029" s="17">
        <v>64.25</v>
      </c>
      <c r="D5029" s="17">
        <v>1.5560000000000001E-2</v>
      </c>
      <c r="E5029" s="9">
        <f t="shared" si="787"/>
        <v>-2.1766177747629756E-3</v>
      </c>
      <c r="F5029">
        <f t="shared" si="788"/>
        <v>0.9978257493399596</v>
      </c>
      <c r="G5029">
        <f t="shared" si="785"/>
        <v>64.083594199449863</v>
      </c>
      <c r="H5029">
        <f t="shared" si="789"/>
        <v>1.5200718435238377E-2</v>
      </c>
      <c r="I5029" t="str">
        <f t="shared" si="786"/>
        <v>2019</v>
      </c>
      <c r="J5029">
        <f t="shared" si="790"/>
        <v>7.1659982360853265</v>
      </c>
      <c r="K5029">
        <f t="shared" si="794"/>
        <v>-7.1659982360853265</v>
      </c>
      <c r="L5029">
        <f t="shared" si="791"/>
        <v>-0.53032209053863966</v>
      </c>
      <c r="M5029">
        <f t="shared" si="792"/>
        <v>0</v>
      </c>
      <c r="P5029" s="23">
        <f t="shared" si="793"/>
        <v>0.11182266421858786</v>
      </c>
    </row>
    <row r="5030" spans="1:16" x14ac:dyDescent="0.3">
      <c r="A5030">
        <v>5029</v>
      </c>
      <c r="B5030" s="16" t="s">
        <v>1175</v>
      </c>
      <c r="C5030" s="17">
        <v>64.34</v>
      </c>
      <c r="D5030" s="17">
        <v>1.567E-2</v>
      </c>
      <c r="E5030" s="9">
        <f t="shared" si="787"/>
        <v>1.3997980355512374E-3</v>
      </c>
      <c r="F5030">
        <f t="shared" si="788"/>
        <v>1.0014007782101169</v>
      </c>
      <c r="G5030">
        <f t="shared" si="785"/>
        <v>64.172184600994839</v>
      </c>
      <c r="H5030">
        <f t="shared" si="789"/>
        <v>1.5199314036002278E-2</v>
      </c>
      <c r="I5030" t="str">
        <f t="shared" si="786"/>
        <v>2019</v>
      </c>
      <c r="J5030">
        <f t="shared" si="790"/>
        <v>7.1752416666853609</v>
      </c>
      <c r="K5030">
        <f t="shared" si="794"/>
        <v>-7.1752416666853609</v>
      </c>
      <c r="L5030">
        <f t="shared" si="791"/>
        <v>-0.61891249208361643</v>
      </c>
      <c r="M5030">
        <f t="shared" si="792"/>
        <v>0</v>
      </c>
      <c r="P5030" s="23">
        <f t="shared" si="793"/>
        <v>0.11181233288688952</v>
      </c>
    </row>
    <row r="5031" spans="1:16" x14ac:dyDescent="0.3">
      <c r="A5031">
        <v>5030</v>
      </c>
      <c r="B5031" s="16" t="s">
        <v>1173</v>
      </c>
      <c r="C5031" s="17">
        <v>63.72</v>
      </c>
      <c r="D5031" s="17">
        <v>1.5720000000000001E-2</v>
      </c>
      <c r="E5031" s="9">
        <f t="shared" si="787"/>
        <v>-9.6830367690326317E-3</v>
      </c>
      <c r="F5031">
        <f t="shared" si="788"/>
        <v>0.99036369288156656</v>
      </c>
      <c r="G5031">
        <f t="shared" si="785"/>
        <v>63.553272108911223</v>
      </c>
      <c r="H5031">
        <f t="shared" si="789"/>
        <v>1.4989868804286587E-2</v>
      </c>
      <c r="I5031" t="str">
        <f t="shared" si="786"/>
        <v>2019</v>
      </c>
      <c r="J5031">
        <f t="shared" si="790"/>
        <v>7.0081190062902534</v>
      </c>
      <c r="K5031">
        <f t="shared" si="794"/>
        <v>-7.0081190062902534</v>
      </c>
      <c r="L5031">
        <f t="shared" si="791"/>
        <v>0.47874404601817133</v>
      </c>
      <c r="M5031">
        <f t="shared" si="792"/>
        <v>0</v>
      </c>
      <c r="P5031" s="23">
        <f t="shared" si="793"/>
        <v>0.11027156861853536</v>
      </c>
    </row>
    <row r="5032" spans="1:16" x14ac:dyDescent="0.3">
      <c r="A5032">
        <v>5031</v>
      </c>
      <c r="B5032" s="16" t="s">
        <v>1171</v>
      </c>
      <c r="C5032" s="17">
        <v>64.2</v>
      </c>
      <c r="D5032" s="17">
        <v>1.5720000000000001E-2</v>
      </c>
      <c r="E5032" s="9">
        <f t="shared" si="787"/>
        <v>7.5047256540677924E-3</v>
      </c>
      <c r="F5032">
        <f t="shared" si="788"/>
        <v>1.0075329566854991</v>
      </c>
      <c r="G5032">
        <f t="shared" si="785"/>
        <v>64.032016154929394</v>
      </c>
      <c r="H5032">
        <f t="shared" si="789"/>
        <v>1.4948873657781536E-2</v>
      </c>
      <c r="I5032" t="str">
        <f t="shared" si="786"/>
        <v>2019</v>
      </c>
      <c r="J5032">
        <f t="shared" si="790"/>
        <v>7.0416002822400197</v>
      </c>
      <c r="K5032">
        <f t="shared" si="794"/>
        <v>-7.0416002822400197</v>
      </c>
      <c r="L5032">
        <f t="shared" si="791"/>
        <v>1.0181984282008187</v>
      </c>
      <c r="M5032">
        <f t="shared" si="792"/>
        <v>0</v>
      </c>
      <c r="P5032" s="23">
        <f t="shared" si="793"/>
        <v>0.10996999165546241</v>
      </c>
    </row>
    <row r="5033" spans="1:16" x14ac:dyDescent="0.3">
      <c r="A5033">
        <v>5032</v>
      </c>
      <c r="B5033" s="16" t="s">
        <v>1169</v>
      </c>
      <c r="C5033" s="17">
        <v>65.22</v>
      </c>
      <c r="D5033" s="17">
        <v>1.5640000000000001E-2</v>
      </c>
      <c r="E5033" s="9">
        <f t="shared" si="787"/>
        <v>1.5762959665257554E-2</v>
      </c>
      <c r="F5033">
        <f t="shared" si="788"/>
        <v>1.0158878504672897</v>
      </c>
      <c r="G5033">
        <f t="shared" si="785"/>
        <v>65.050214583130213</v>
      </c>
      <c r="H5033">
        <f t="shared" si="789"/>
        <v>1.4607524821913563E-2</v>
      </c>
      <c r="I5033" t="str">
        <f t="shared" si="786"/>
        <v>2019</v>
      </c>
      <c r="J5033">
        <f t="shared" si="790"/>
        <v>6.9902239088787601</v>
      </c>
      <c r="K5033">
        <f t="shared" si="794"/>
        <v>-6.9902239088787601</v>
      </c>
      <c r="L5033">
        <f t="shared" si="791"/>
        <v>0.11947037468341648</v>
      </c>
      <c r="M5033">
        <f t="shared" si="792"/>
        <v>0</v>
      </c>
      <c r="P5033" s="23">
        <f t="shared" si="793"/>
        <v>0.1074588908533988</v>
      </c>
    </row>
    <row r="5034" spans="1:16" x14ac:dyDescent="0.3">
      <c r="A5034">
        <v>5033</v>
      </c>
      <c r="B5034" s="16" t="s">
        <v>1167</v>
      </c>
      <c r="C5034" s="17">
        <v>65.34</v>
      </c>
      <c r="D5034" s="17">
        <v>1.566E-2</v>
      </c>
      <c r="E5034" s="9">
        <f t="shared" si="787"/>
        <v>1.8382358117512039E-3</v>
      </c>
      <c r="F5034">
        <f t="shared" si="788"/>
        <v>1.0018399264029441</v>
      </c>
      <c r="G5034">
        <f t="shared" si="785"/>
        <v>65.169684957813629</v>
      </c>
      <c r="H5034">
        <f t="shared" si="789"/>
        <v>1.4573833193418441E-2</v>
      </c>
      <c r="I5034" t="str">
        <f t="shared" si="786"/>
        <v>2019</v>
      </c>
      <c r="J5034">
        <f t="shared" si="790"/>
        <v>6.9869098010200537</v>
      </c>
      <c r="K5034">
        <f t="shared" si="794"/>
        <v>-6.9869098010200537</v>
      </c>
      <c r="L5034">
        <f t="shared" si="791"/>
        <v>0.6593767879247423</v>
      </c>
      <c r="M5034">
        <f t="shared" si="792"/>
        <v>0</v>
      </c>
      <c r="P5034" s="23">
        <f t="shared" si="793"/>
        <v>0.10721104153783924</v>
      </c>
    </row>
    <row r="5035" spans="1:16" x14ac:dyDescent="0.3">
      <c r="A5035">
        <v>5034</v>
      </c>
      <c r="B5035" s="16" t="s">
        <v>1165</v>
      </c>
      <c r="C5035" s="17">
        <v>66.099999999999994</v>
      </c>
      <c r="D5035" s="17">
        <v>1.5720000000000001E-2</v>
      </c>
      <c r="E5035" s="9">
        <f t="shared" si="787"/>
        <v>1.1564340684716345E-2</v>
      </c>
      <c r="F5035">
        <f t="shared" si="788"/>
        <v>1.0116314661769206</v>
      </c>
      <c r="G5035">
        <f t="shared" si="785"/>
        <v>65.927044670417942</v>
      </c>
      <c r="H5035">
        <f t="shared" si="789"/>
        <v>1.453030034670452E-2</v>
      </c>
      <c r="I5035" t="str">
        <f t="shared" si="786"/>
        <v>2019</v>
      </c>
      <c r="J5035">
        <f t="shared" si="790"/>
        <v>7.046994297278971</v>
      </c>
      <c r="K5035">
        <f t="shared" si="794"/>
        <v>-7.046994297278971</v>
      </c>
      <c r="L5035">
        <f t="shared" si="791"/>
        <v>-9.798292467957026E-2</v>
      </c>
      <c r="M5035">
        <f t="shared" si="792"/>
        <v>0</v>
      </c>
      <c r="P5035" s="23">
        <f t="shared" si="793"/>
        <v>0.1068907962204018</v>
      </c>
    </row>
    <row r="5036" spans="1:16" x14ac:dyDescent="0.3">
      <c r="A5036">
        <v>5035</v>
      </c>
      <c r="B5036" s="16" t="s">
        <v>1163</v>
      </c>
      <c r="C5036" s="17">
        <v>66.17</v>
      </c>
      <c r="D5036" s="17">
        <v>1.559E-2</v>
      </c>
      <c r="E5036" s="9">
        <f t="shared" si="787"/>
        <v>1.0584411663275193E-3</v>
      </c>
      <c r="F5036">
        <f t="shared" si="788"/>
        <v>1.0010590015128593</v>
      </c>
      <c r="G5036">
        <f t="shared" si="785"/>
        <v>65.998291457952703</v>
      </c>
      <c r="H5036">
        <f t="shared" si="789"/>
        <v>1.3970269702094884E-2</v>
      </c>
      <c r="I5036" t="str">
        <f t="shared" si="786"/>
        <v>2019</v>
      </c>
      <c r="J5036">
        <f t="shared" si="790"/>
        <v>6.7827092983323798</v>
      </c>
      <c r="K5036">
        <f t="shared" si="794"/>
        <v>-6.7827092983323798</v>
      </c>
      <c r="L5036">
        <f t="shared" si="791"/>
        <v>-0.16922971221433158</v>
      </c>
      <c r="M5036">
        <f t="shared" si="792"/>
        <v>0</v>
      </c>
      <c r="P5036" s="23">
        <f t="shared" si="793"/>
        <v>0.10277098313451981</v>
      </c>
    </row>
    <row r="5037" spans="1:16" x14ac:dyDescent="0.3">
      <c r="A5037">
        <v>5036</v>
      </c>
      <c r="B5037" s="16" t="s">
        <v>1161</v>
      </c>
      <c r="C5037" s="17">
        <v>66.540000000000006</v>
      </c>
      <c r="D5037" s="17">
        <v>1.5740000000000001E-2</v>
      </c>
      <c r="E5037" s="9">
        <f t="shared" si="787"/>
        <v>5.5760825663627098E-3</v>
      </c>
      <c r="F5037">
        <f t="shared" si="788"/>
        <v>1.00559165785099</v>
      </c>
      <c r="G5037">
        <f t="shared" si="785"/>
        <v>66.365672159992044</v>
      </c>
      <c r="H5037">
        <f t="shared" si="789"/>
        <v>1.3929837164144008E-2</v>
      </c>
      <c r="I5037" t="str">
        <f t="shared" si="786"/>
        <v>2019</v>
      </c>
      <c r="J5037">
        <f t="shared" si="790"/>
        <v>6.8007256891365371</v>
      </c>
      <c r="K5037">
        <f t="shared" si="794"/>
        <v>-6.8007256891365371</v>
      </c>
      <c r="L5037">
        <f t="shared" si="791"/>
        <v>-0.53661041425367273</v>
      </c>
      <c r="M5037">
        <f t="shared" si="792"/>
        <v>0</v>
      </c>
      <c r="P5037" s="23">
        <f t="shared" si="793"/>
        <v>0.10247354494868349</v>
      </c>
    </row>
    <row r="5038" spans="1:16" x14ac:dyDescent="0.3">
      <c r="A5038">
        <v>5037</v>
      </c>
      <c r="B5038" s="16" t="s">
        <v>1159</v>
      </c>
      <c r="C5038" s="17">
        <v>66.14</v>
      </c>
      <c r="D5038" s="17">
        <v>1.5789999999999998E-2</v>
      </c>
      <c r="E5038" s="9">
        <f t="shared" si="787"/>
        <v>-6.0295630366840811E-3</v>
      </c>
      <c r="F5038">
        <f t="shared" si="788"/>
        <v>0.99398857829876752</v>
      </c>
      <c r="G5038">
        <f t="shared" si="785"/>
        <v>65.966170397775443</v>
      </c>
      <c r="H5038">
        <f t="shared" si="789"/>
        <v>1.400750663761462E-2</v>
      </c>
      <c r="I5038" t="str">
        <f t="shared" si="786"/>
        <v>2019</v>
      </c>
      <c r="J5038">
        <f t="shared" si="790"/>
        <v>6.7974783007825836</v>
      </c>
      <c r="K5038">
        <f t="shared" si="794"/>
        <v>-6.7974783007825836</v>
      </c>
      <c r="L5038">
        <f t="shared" si="791"/>
        <v>-0.13710865203707101</v>
      </c>
      <c r="M5038">
        <f t="shared" si="792"/>
        <v>0</v>
      </c>
      <c r="P5038" s="23">
        <f t="shared" si="793"/>
        <v>0.10304491316979367</v>
      </c>
    </row>
    <row r="5039" spans="1:16" x14ac:dyDescent="0.3">
      <c r="A5039">
        <v>5038</v>
      </c>
      <c r="B5039" s="16" t="s">
        <v>1157</v>
      </c>
      <c r="C5039" s="17">
        <v>66.39</v>
      </c>
      <c r="D5039" s="17">
        <v>1.5740000000000001E-2</v>
      </c>
      <c r="E5039" s="9">
        <f t="shared" si="787"/>
        <v>3.7727351774212332E-3</v>
      </c>
      <c r="F5039">
        <f t="shared" si="788"/>
        <v>1.0037798609011188</v>
      </c>
      <c r="G5039">
        <f t="shared" si="785"/>
        <v>66.216065144302249</v>
      </c>
      <c r="H5039">
        <f t="shared" si="789"/>
        <v>1.3945036650208903E-2</v>
      </c>
      <c r="I5039" t="str">
        <f t="shared" si="786"/>
        <v>2019</v>
      </c>
      <c r="J5039">
        <f t="shared" si="790"/>
        <v>6.7927987844053739</v>
      </c>
      <c r="K5039">
        <f t="shared" si="794"/>
        <v>-6.7927987844053739</v>
      </c>
      <c r="L5039">
        <f t="shared" si="791"/>
        <v>-0.94424759007938519</v>
      </c>
      <c r="M5039">
        <f t="shared" si="792"/>
        <v>0</v>
      </c>
      <c r="P5039" s="23">
        <f t="shared" si="793"/>
        <v>0.10258535854708485</v>
      </c>
    </row>
    <row r="5040" spans="1:16" x14ac:dyDescent="0.3">
      <c r="A5040">
        <v>5039</v>
      </c>
      <c r="B5040" s="16" t="s">
        <v>1155</v>
      </c>
      <c r="C5040" s="17">
        <v>67.2</v>
      </c>
      <c r="D5040" s="17">
        <v>1.5789999999999998E-2</v>
      </c>
      <c r="E5040" s="9">
        <f t="shared" si="787"/>
        <v>1.2126804798035878E-2</v>
      </c>
      <c r="F5040">
        <f t="shared" si="788"/>
        <v>1.0122006326253954</v>
      </c>
      <c r="G5040">
        <f t="shared" si="785"/>
        <v>67.023384498495773</v>
      </c>
      <c r="H5040">
        <f t="shared" si="789"/>
        <v>1.4037874634926907E-2</v>
      </c>
      <c r="I5040" t="str">
        <f t="shared" si="786"/>
        <v>2019</v>
      </c>
      <c r="J5040">
        <f t="shared" si="790"/>
        <v>6.9213918154159355</v>
      </c>
      <c r="K5040">
        <f t="shared" si="794"/>
        <v>-6.9213918154159355</v>
      </c>
      <c r="L5040">
        <f t="shared" si="791"/>
        <v>-1.8210610317101441</v>
      </c>
      <c r="M5040">
        <f t="shared" si="792"/>
        <v>0</v>
      </c>
      <c r="P5040" s="23">
        <f t="shared" si="793"/>
        <v>0.1032683125032469</v>
      </c>
    </row>
    <row r="5041" spans="1:16" x14ac:dyDescent="0.3">
      <c r="A5041">
        <v>5040</v>
      </c>
      <c r="B5041" s="16" t="s">
        <v>1153</v>
      </c>
      <c r="C5041" s="17">
        <v>67.92</v>
      </c>
      <c r="D5041" s="17">
        <v>1.5769999999999999E-2</v>
      </c>
      <c r="E5041" s="9">
        <f t="shared" si="787"/>
        <v>1.0657294473987979E-2</v>
      </c>
      <c r="F5041">
        <f t="shared" si="788"/>
        <v>1.0107142857142857</v>
      </c>
      <c r="G5041">
        <f t="shared" si="785"/>
        <v>67.741717994901393</v>
      </c>
      <c r="H5041">
        <f t="shared" si="789"/>
        <v>1.4108410910842252E-2</v>
      </c>
      <c r="I5041" t="str">
        <f t="shared" si="786"/>
        <v>2019</v>
      </c>
      <c r="J5041">
        <f t="shared" si="790"/>
        <v>7.0307236419123038</v>
      </c>
      <c r="K5041">
        <f t="shared" si="794"/>
        <v>-7.0307236419123038</v>
      </c>
      <c r="L5041">
        <f t="shared" si="791"/>
        <v>-2.9280700958714903</v>
      </c>
      <c r="M5041">
        <f t="shared" si="792"/>
        <v>0</v>
      </c>
      <c r="P5041" s="23">
        <f t="shared" si="793"/>
        <v>0.103787206023347</v>
      </c>
    </row>
    <row r="5042" spans="1:16" x14ac:dyDescent="0.3">
      <c r="A5042">
        <v>5041</v>
      </c>
      <c r="B5042" s="16" t="s">
        <v>1151</v>
      </c>
      <c r="C5042" s="17">
        <v>68.16</v>
      </c>
      <c r="D5042" s="17">
        <v>1.5640000000000001E-2</v>
      </c>
      <c r="E5042" s="9">
        <f t="shared" si="787"/>
        <v>3.5273405179684406E-3</v>
      </c>
      <c r="F5042">
        <f t="shared" si="788"/>
        <v>1.0035335689045937</v>
      </c>
      <c r="G5042">
        <f t="shared" si="785"/>
        <v>67.982560962682541</v>
      </c>
      <c r="H5042">
        <f t="shared" si="789"/>
        <v>1.4085515652043816E-2</v>
      </c>
      <c r="I5042" t="str">
        <f t="shared" si="786"/>
        <v>2019</v>
      </c>
      <c r="J5042">
        <f t="shared" si="790"/>
        <v>7.044269973314222</v>
      </c>
      <c r="K5042">
        <f t="shared" si="794"/>
        <v>-7.044269973314222</v>
      </c>
      <c r="L5042">
        <f t="shared" si="791"/>
        <v>-3.9496910418459805</v>
      </c>
      <c r="M5042">
        <f t="shared" si="792"/>
        <v>0</v>
      </c>
      <c r="P5042" s="23">
        <f t="shared" si="793"/>
        <v>0.10361877919222566</v>
      </c>
    </row>
    <row r="5043" spans="1:16" x14ac:dyDescent="0.3">
      <c r="A5043">
        <v>5042</v>
      </c>
      <c r="B5043" s="16" t="s">
        <v>1149</v>
      </c>
      <c r="C5043" s="17">
        <v>68.44</v>
      </c>
      <c r="D5043" s="17">
        <v>1.541E-2</v>
      </c>
      <c r="E5043" s="9">
        <f t="shared" si="787"/>
        <v>4.0995665029324125E-3</v>
      </c>
      <c r="F5043">
        <f t="shared" si="788"/>
        <v>1.0041079812206573</v>
      </c>
      <c r="G5043">
        <f t="shared" si="785"/>
        <v>68.264448800165326</v>
      </c>
      <c r="H5043">
        <f t="shared" si="789"/>
        <v>1.386472748364943E-2</v>
      </c>
      <c r="I5043" t="str">
        <f t="shared" si="786"/>
        <v>2019</v>
      </c>
      <c r="J5043">
        <f t="shared" si="790"/>
        <v>6.9626032156971913</v>
      </c>
      <c r="K5043">
        <f t="shared" si="794"/>
        <v>-6.9626032156971913</v>
      </c>
      <c r="L5043">
        <f t="shared" si="791"/>
        <v>-4.2315788793287652</v>
      </c>
      <c r="M5043">
        <f t="shared" si="792"/>
        <v>0</v>
      </c>
      <c r="P5043" s="23">
        <f t="shared" si="793"/>
        <v>0.10199457167052273</v>
      </c>
    </row>
    <row r="5044" spans="1:16" x14ac:dyDescent="0.3">
      <c r="A5044">
        <v>5043</v>
      </c>
      <c r="B5044" s="16" t="s">
        <v>1147</v>
      </c>
      <c r="C5044" s="17">
        <v>66</v>
      </c>
      <c r="D5044" s="17">
        <v>1.5560000000000001E-2</v>
      </c>
      <c r="E5044" s="9">
        <f t="shared" si="787"/>
        <v>-3.6302706997567123E-2</v>
      </c>
      <c r="F5044">
        <f t="shared" si="788"/>
        <v>0.96434833430742262</v>
      </c>
      <c r="G5044">
        <f t="shared" si="785"/>
        <v>65.829061745738372</v>
      </c>
      <c r="H5044">
        <f t="shared" si="789"/>
        <v>1.5319746780358552E-2</v>
      </c>
      <c r="I5044" t="str">
        <f t="shared" si="786"/>
        <v>2019</v>
      </c>
      <c r="J5044">
        <f t="shared" si="790"/>
        <v>7.4188223693290665</v>
      </c>
      <c r="K5044">
        <f t="shared" si="794"/>
        <v>-7.4188223693290665</v>
      </c>
      <c r="L5044">
        <f t="shared" si="791"/>
        <v>-1.9962031131546283</v>
      </c>
      <c r="M5044">
        <f t="shared" si="792"/>
        <v>0</v>
      </c>
      <c r="P5044" s="23">
        <f t="shared" si="793"/>
        <v>0.11269828511279587</v>
      </c>
    </row>
    <row r="5045" spans="1:16" x14ac:dyDescent="0.3">
      <c r="A5045">
        <v>5044</v>
      </c>
      <c r="B5045" s="16" t="s">
        <v>1145</v>
      </c>
      <c r="C5045" s="17">
        <v>66.25</v>
      </c>
      <c r="D5045" s="17">
        <v>1.533E-2</v>
      </c>
      <c r="E5045" s="9">
        <f t="shared" si="787"/>
        <v>3.7807228399061523E-3</v>
      </c>
      <c r="F5045">
        <f t="shared" si="788"/>
        <v>1.0037878787878789</v>
      </c>
      <c r="G5045">
        <f t="shared" si="785"/>
        <v>66.080947306780601</v>
      </c>
      <c r="H5045">
        <f t="shared" si="789"/>
        <v>1.4469989173052981E-2</v>
      </c>
      <c r="I5045" t="str">
        <f t="shared" si="786"/>
        <v>2020</v>
      </c>
      <c r="J5045">
        <f t="shared" si="790"/>
        <v>7.0341267067097801</v>
      </c>
      <c r="K5045">
        <f t="shared" si="794"/>
        <v>-7.0341267067097801</v>
      </c>
      <c r="L5045">
        <f t="shared" si="791"/>
        <v>-2.2480886741968575</v>
      </c>
      <c r="M5045">
        <f t="shared" si="792"/>
        <v>0</v>
      </c>
      <c r="P5045" s="23">
        <f t="shared" si="793"/>
        <v>0.10644712270927152</v>
      </c>
    </row>
    <row r="5046" spans="1:16" x14ac:dyDescent="0.3">
      <c r="A5046">
        <v>5045</v>
      </c>
      <c r="B5046" s="16" t="s">
        <v>1143</v>
      </c>
      <c r="C5046" s="17">
        <v>68.599999999999994</v>
      </c>
      <c r="D5046" s="17">
        <v>1.52E-2</v>
      </c>
      <c r="E5046" s="9">
        <f t="shared" si="787"/>
        <v>3.4857069865507899E-2</v>
      </c>
      <c r="F5046">
        <f t="shared" si="788"/>
        <v>1.0354716981132075</v>
      </c>
      <c r="G5046">
        <f t="shared" si="785"/>
        <v>68.426433277341403</v>
      </c>
      <c r="H5046">
        <f t="shared" si="789"/>
        <v>1.5130774060844622E-2</v>
      </c>
      <c r="I5046" t="str">
        <f t="shared" si="786"/>
        <v>2020</v>
      </c>
      <c r="J5046">
        <f t="shared" si="790"/>
        <v>7.616417986259937</v>
      </c>
      <c r="K5046">
        <f t="shared" si="794"/>
        <v>-7.616417986259937</v>
      </c>
      <c r="L5046">
        <f t="shared" si="791"/>
        <v>-4.5935746447576591</v>
      </c>
      <c r="M5046">
        <f t="shared" si="792"/>
        <v>0</v>
      </c>
      <c r="P5046" s="23">
        <f t="shared" si="793"/>
        <v>0.11130812496670089</v>
      </c>
    </row>
    <row r="5047" spans="1:16" x14ac:dyDescent="0.3">
      <c r="A5047">
        <v>5046</v>
      </c>
      <c r="B5047" s="16" t="s">
        <v>1141</v>
      </c>
      <c r="C5047" s="17">
        <v>68.91</v>
      </c>
      <c r="D5047" s="17">
        <v>1.538E-2</v>
      </c>
      <c r="E5047" s="9">
        <f t="shared" si="787"/>
        <v>4.5087706372770086E-3</v>
      </c>
      <c r="F5047">
        <f t="shared" si="788"/>
        <v>1.0045189504373178</v>
      </c>
      <c r="G5047">
        <f t="shared" si="785"/>
        <v>68.733586899386736</v>
      </c>
      <c r="H5047">
        <f t="shared" si="789"/>
        <v>1.4570623140131E-2</v>
      </c>
      <c r="I5047" t="str">
        <f t="shared" si="786"/>
        <v>2020</v>
      </c>
      <c r="J5047">
        <f t="shared" si="790"/>
        <v>7.3673763337869413</v>
      </c>
      <c r="K5047">
        <f t="shared" si="794"/>
        <v>-7.3673763337869413</v>
      </c>
      <c r="L5047">
        <f t="shared" si="791"/>
        <v>-4.900728266802993</v>
      </c>
      <c r="M5047">
        <f t="shared" si="792"/>
        <v>0</v>
      </c>
      <c r="P5047" s="23">
        <f t="shared" si="793"/>
        <v>0.10718742708090323</v>
      </c>
    </row>
    <row r="5048" spans="1:16" x14ac:dyDescent="0.3">
      <c r="A5048">
        <v>5047</v>
      </c>
      <c r="B5048" s="16" t="s">
        <v>1139</v>
      </c>
      <c r="C5048" s="17">
        <v>68.27</v>
      </c>
      <c r="D5048" s="17">
        <v>1.5509999999999999E-2</v>
      </c>
      <c r="E5048" s="9">
        <f t="shared" si="787"/>
        <v>-9.330873938927637E-3</v>
      </c>
      <c r="F5048">
        <f t="shared" si="788"/>
        <v>0.9907125235814831</v>
      </c>
      <c r="G5048">
        <f t="shared" si="785"/>
        <v>68.093749951333095</v>
      </c>
      <c r="H5048">
        <f t="shared" si="789"/>
        <v>1.4576787716939871E-2</v>
      </c>
      <c r="I5048" t="str">
        <f t="shared" si="786"/>
        <v>2020</v>
      </c>
      <c r="J5048">
        <f t="shared" si="790"/>
        <v>7.3018818500991731</v>
      </c>
      <c r="K5048">
        <f t="shared" si="794"/>
        <v>-7.3018818500991731</v>
      </c>
      <c r="L5048">
        <f t="shared" si="791"/>
        <v>-4.2608913187493513</v>
      </c>
      <c r="M5048">
        <f t="shared" si="792"/>
        <v>0</v>
      </c>
      <c r="P5048" s="23">
        <f t="shared" si="793"/>
        <v>0.10723277621393829</v>
      </c>
    </row>
    <row r="5049" spans="1:16" x14ac:dyDescent="0.3">
      <c r="A5049">
        <v>5048</v>
      </c>
      <c r="B5049" s="16" t="s">
        <v>1137</v>
      </c>
      <c r="C5049" s="17">
        <v>65.44</v>
      </c>
      <c r="D5049" s="17">
        <v>1.5440000000000001E-2</v>
      </c>
      <c r="E5049" s="9">
        <f t="shared" si="787"/>
        <v>-4.233673913569725E-2</v>
      </c>
      <c r="F5049">
        <f t="shared" si="788"/>
        <v>0.95854694594990486</v>
      </c>
      <c r="G5049">
        <f t="shared" si="785"/>
        <v>65.271817554222864</v>
      </c>
      <c r="H5049">
        <f t="shared" si="789"/>
        <v>1.6707782222765158E-2</v>
      </c>
      <c r="I5049" t="str">
        <f t="shared" si="786"/>
        <v>2020</v>
      </c>
      <c r="J5049">
        <f t="shared" si="790"/>
        <v>8.022509364501305</v>
      </c>
      <c r="K5049">
        <f t="shared" si="794"/>
        <v>-8.022509364501305</v>
      </c>
      <c r="L5049">
        <f t="shared" si="791"/>
        <v>-2.2253196276387825</v>
      </c>
      <c r="M5049">
        <f t="shared" si="792"/>
        <v>0</v>
      </c>
      <c r="P5049" s="23">
        <f t="shared" si="793"/>
        <v>0.1229092380924863</v>
      </c>
    </row>
    <row r="5050" spans="1:16" x14ac:dyDescent="0.3">
      <c r="A5050">
        <v>5049</v>
      </c>
      <c r="B5050" s="16" t="s">
        <v>1135</v>
      </c>
      <c r="C5050" s="17">
        <v>65.37</v>
      </c>
      <c r="D5050" s="17">
        <v>1.541E-2</v>
      </c>
      <c r="E5050" s="9">
        <f t="shared" si="787"/>
        <v>-1.0702546698532652E-3</v>
      </c>
      <c r="F5050">
        <f t="shared" si="788"/>
        <v>0.99893031784841091</v>
      </c>
      <c r="G5050">
        <f t="shared" si="785"/>
        <v>65.202323466785629</v>
      </c>
      <c r="H5050">
        <f t="shared" si="789"/>
        <v>1.6628360119977079E-2</v>
      </c>
      <c r="I5050" t="str">
        <f t="shared" si="786"/>
        <v>2020</v>
      </c>
      <c r="J5050">
        <f t="shared" si="790"/>
        <v>7.9758727065305868</v>
      </c>
      <c r="K5050">
        <f t="shared" si="794"/>
        <v>-7.9758727065305868</v>
      </c>
      <c r="L5050">
        <f t="shared" si="791"/>
        <v>-3.3230054257915569</v>
      </c>
      <c r="M5050">
        <f t="shared" si="792"/>
        <v>0</v>
      </c>
      <c r="P5050" s="23">
        <f t="shared" si="793"/>
        <v>0.12232497681763647</v>
      </c>
    </row>
    <row r="5051" spans="1:16" x14ac:dyDescent="0.3">
      <c r="A5051">
        <v>5050</v>
      </c>
      <c r="B5051" s="16" t="s">
        <v>1133</v>
      </c>
      <c r="C5051" s="17">
        <v>64.98</v>
      </c>
      <c r="D5051" s="17">
        <v>1.538E-2</v>
      </c>
      <c r="E5051" s="9">
        <f t="shared" si="787"/>
        <v>-5.9839073836839797E-3</v>
      </c>
      <c r="F5051">
        <f t="shared" si="788"/>
        <v>0.99403396053235427</v>
      </c>
      <c r="G5051">
        <f t="shared" si="785"/>
        <v>64.813647899029903</v>
      </c>
      <c r="H5051">
        <f t="shared" si="789"/>
        <v>1.6657282254458703E-2</v>
      </c>
      <c r="I5051" t="str">
        <f t="shared" si="786"/>
        <v>2020</v>
      </c>
      <c r="J5051">
        <f t="shared" si="790"/>
        <v>7.942117921502537</v>
      </c>
      <c r="K5051">
        <f t="shared" si="794"/>
        <v>-7.942117921502537</v>
      </c>
      <c r="L5051">
        <f t="shared" si="791"/>
        <v>-4.2783111405931535</v>
      </c>
      <c r="M5051">
        <f t="shared" si="792"/>
        <v>0</v>
      </c>
      <c r="P5051" s="23">
        <f t="shared" si="793"/>
        <v>0.12253773979633402</v>
      </c>
    </row>
    <row r="5052" spans="1:16" x14ac:dyDescent="0.3">
      <c r="A5052">
        <v>5051</v>
      </c>
      <c r="B5052" s="16" t="s">
        <v>1131</v>
      </c>
      <c r="C5052" s="17">
        <v>64.2</v>
      </c>
      <c r="D5052" s="17">
        <v>1.5640000000000001E-2</v>
      </c>
      <c r="E5052" s="9">
        <f t="shared" si="787"/>
        <v>-1.2076319545038751E-2</v>
      </c>
      <c r="F5052">
        <f t="shared" si="788"/>
        <v>0.98799630655586335</v>
      </c>
      <c r="G5052">
        <f t="shared" si="785"/>
        <v>64.032869920836561</v>
      </c>
      <c r="H5052">
        <f t="shared" si="789"/>
        <v>1.6804549128985574E-2</v>
      </c>
      <c r="I5052" t="str">
        <f t="shared" si="786"/>
        <v>2020</v>
      </c>
      <c r="J5052">
        <f t="shared" si="790"/>
        <v>7.9158134823137081</v>
      </c>
      <c r="K5052">
        <f t="shared" si="794"/>
        <v>-7.9158134823137081</v>
      </c>
      <c r="L5052">
        <f t="shared" si="791"/>
        <v>-4.8655210375243243</v>
      </c>
      <c r="M5052">
        <f t="shared" si="792"/>
        <v>0</v>
      </c>
      <c r="P5052" s="23">
        <f t="shared" si="793"/>
        <v>0.12362109479240864</v>
      </c>
    </row>
    <row r="5053" spans="1:16" x14ac:dyDescent="0.3">
      <c r="A5053">
        <v>5052</v>
      </c>
      <c r="B5053" s="16" t="s">
        <v>1129</v>
      </c>
      <c r="C5053" s="17">
        <v>64.489999999999995</v>
      </c>
      <c r="D5053" s="17">
        <v>1.5720000000000001E-2</v>
      </c>
      <c r="E5053" s="9">
        <f t="shared" si="787"/>
        <v>4.5069623263703186E-3</v>
      </c>
      <c r="F5053">
        <f t="shared" si="788"/>
        <v>1.0045171339563861</v>
      </c>
      <c r="G5053">
        <f t="shared" si="785"/>
        <v>64.321257349398692</v>
      </c>
      <c r="H5053">
        <f t="shared" si="789"/>
        <v>1.6247488179208951E-2</v>
      </c>
      <c r="I5053" t="str">
        <f t="shared" si="786"/>
        <v>2020</v>
      </c>
      <c r="J5053">
        <f t="shared" si="790"/>
        <v>7.687877874583088</v>
      </c>
      <c r="K5053">
        <f t="shared" si="794"/>
        <v>-7.687877874583088</v>
      </c>
      <c r="L5053">
        <f t="shared" si="791"/>
        <v>-5.153908466086456</v>
      </c>
      <c r="M5053">
        <f t="shared" si="792"/>
        <v>0</v>
      </c>
      <c r="P5053" s="23">
        <f t="shared" si="793"/>
        <v>0.11952312798896116</v>
      </c>
    </row>
    <row r="5054" spans="1:16" x14ac:dyDescent="0.3">
      <c r="A5054">
        <v>5053</v>
      </c>
      <c r="B5054" s="16" t="s">
        <v>1127</v>
      </c>
      <c r="C5054" s="17">
        <v>64</v>
      </c>
      <c r="D5054" s="17">
        <v>1.5689999999999999E-2</v>
      </c>
      <c r="E5054" s="9">
        <f t="shared" si="787"/>
        <v>-7.6270896626141303E-3</v>
      </c>
      <c r="F5054">
        <f t="shared" si="788"/>
        <v>0.99240192277872541</v>
      </c>
      <c r="G5054">
        <f t="shared" si="785"/>
        <v>63.832858632583743</v>
      </c>
      <c r="H5054">
        <f t="shared" si="789"/>
        <v>1.5611860659689713E-2</v>
      </c>
      <c r="I5054" t="str">
        <f t="shared" si="786"/>
        <v>2020</v>
      </c>
      <c r="J5054">
        <f t="shared" si="790"/>
        <v>7.3310246708349913</v>
      </c>
      <c r="K5054">
        <f t="shared" si="794"/>
        <v>-7.3310246708349913</v>
      </c>
      <c r="L5054">
        <f t="shared" si="791"/>
        <v>-4.6655097492715072</v>
      </c>
      <c r="M5054">
        <f t="shared" si="792"/>
        <v>0</v>
      </c>
      <c r="P5054" s="23">
        <f t="shared" si="793"/>
        <v>0.11484719355953832</v>
      </c>
    </row>
    <row r="5055" spans="1:16" x14ac:dyDescent="0.3">
      <c r="A5055">
        <v>5054</v>
      </c>
      <c r="B5055" s="16" t="s">
        <v>1125</v>
      </c>
      <c r="C5055" s="17">
        <v>64.62</v>
      </c>
      <c r="D5055" s="17">
        <v>1.559E-2</v>
      </c>
      <c r="E5055" s="9">
        <f t="shared" si="787"/>
        <v>9.6408770366804113E-3</v>
      </c>
      <c r="F5055">
        <f t="shared" si="788"/>
        <v>1.0096875000000001</v>
      </c>
      <c r="G5055">
        <f t="shared" si="785"/>
        <v>64.452313646862692</v>
      </c>
      <c r="H5055">
        <f t="shared" si="789"/>
        <v>1.5665773192259237E-2</v>
      </c>
      <c r="I5055" t="str">
        <f t="shared" si="786"/>
        <v>2020</v>
      </c>
      <c r="J5055">
        <f t="shared" si="790"/>
        <v>7.4277292898808227</v>
      </c>
      <c r="K5055">
        <f t="shared" si="794"/>
        <v>-7.4277292898808227</v>
      </c>
      <c r="L5055">
        <f t="shared" si="791"/>
        <v>-6.3145428704047788</v>
      </c>
      <c r="M5055">
        <f t="shared" si="792"/>
        <v>0</v>
      </c>
      <c r="P5055" s="23">
        <f t="shared" si="793"/>
        <v>0.1152437960656883</v>
      </c>
    </row>
    <row r="5056" spans="1:16" x14ac:dyDescent="0.3">
      <c r="A5056">
        <v>5055</v>
      </c>
      <c r="B5056" s="16" t="s">
        <v>1123</v>
      </c>
      <c r="C5056" s="17">
        <v>64.849999999999994</v>
      </c>
      <c r="D5056" s="17">
        <v>1.5609999999999999E-2</v>
      </c>
      <c r="E5056" s="9">
        <f t="shared" si="787"/>
        <v>3.5529503661005397E-3</v>
      </c>
      <c r="F5056">
        <f t="shared" si="788"/>
        <v>1.0035592695759825</v>
      </c>
      <c r="G5056">
        <f t="shared" si="785"/>
        <v>64.681501200564313</v>
      </c>
      <c r="H5056">
        <f t="shared" si="789"/>
        <v>1.4364758588258605E-2</v>
      </c>
      <c r="I5056" t="str">
        <f t="shared" si="786"/>
        <v>2020</v>
      </c>
      <c r="J5056">
        <f t="shared" si="790"/>
        <v>6.8350885188644765</v>
      </c>
      <c r="K5056">
        <f t="shared" si="794"/>
        <v>-6.8350885188644765</v>
      </c>
      <c r="L5056">
        <f t="shared" si="791"/>
        <v>-6.6719406973190942</v>
      </c>
      <c r="M5056">
        <f t="shared" si="792"/>
        <v>0</v>
      </c>
      <c r="P5056" s="23">
        <f t="shared" si="793"/>
        <v>0.10567300374909734</v>
      </c>
    </row>
    <row r="5057" spans="1:16" x14ac:dyDescent="0.3">
      <c r="A5057">
        <v>5056</v>
      </c>
      <c r="B5057" s="16" t="s">
        <v>1121</v>
      </c>
      <c r="C5057" s="17">
        <v>65.2</v>
      </c>
      <c r="D5057" s="17">
        <v>1.5585999999999999E-2</v>
      </c>
      <c r="E5057" s="9">
        <f t="shared" si="787"/>
        <v>5.3825581701544296E-3</v>
      </c>
      <c r="F5057">
        <f t="shared" si="788"/>
        <v>1.0053970701619122</v>
      </c>
      <c r="G5057">
        <f t="shared" si="785"/>
        <v>65.030851923609006</v>
      </c>
      <c r="H5057">
        <f t="shared" si="789"/>
        <v>1.4355618291360336E-2</v>
      </c>
      <c r="I5057" t="str">
        <f t="shared" si="786"/>
        <v>2020</v>
      </c>
      <c r="J5057">
        <f t="shared" si="790"/>
        <v>6.8676328015743948</v>
      </c>
      <c r="K5057">
        <f t="shared" si="794"/>
        <v>-6.8676328015743948</v>
      </c>
      <c r="L5057">
        <f t="shared" si="791"/>
        <v>-10.723957787551051</v>
      </c>
      <c r="M5057">
        <f t="shared" si="792"/>
        <v>1</v>
      </c>
      <c r="P5057" s="23">
        <f t="shared" si="793"/>
        <v>0.10560576400939241</v>
      </c>
    </row>
    <row r="5058" spans="1:16" x14ac:dyDescent="0.3">
      <c r="A5058">
        <v>5057</v>
      </c>
      <c r="B5058" s="16" t="s">
        <v>1119</v>
      </c>
      <c r="C5058" s="17">
        <v>64.59</v>
      </c>
      <c r="D5058" s="17">
        <v>1.5560000000000001E-2</v>
      </c>
      <c r="E5058" s="9">
        <f t="shared" si="787"/>
        <v>-9.3998688882259169E-3</v>
      </c>
      <c r="F5058">
        <f t="shared" si="788"/>
        <v>0.9906441717791411</v>
      </c>
      <c r="G5058">
        <f t="shared" si="785"/>
        <v>64.422713608443061</v>
      </c>
      <c r="H5058">
        <f t="shared" si="789"/>
        <v>1.4197977999224957E-2</v>
      </c>
      <c r="I5058" t="str">
        <f t="shared" si="786"/>
        <v>2020</v>
      </c>
      <c r="J5058">
        <f t="shared" si="790"/>
        <v>6.7287010548747439</v>
      </c>
      <c r="K5058">
        <f t="shared" si="794"/>
        <v>-6.7287010548747439</v>
      </c>
      <c r="L5058">
        <f t="shared" si="791"/>
        <v>-10.604083164301635</v>
      </c>
      <c r="M5058">
        <f t="shared" si="792"/>
        <v>1</v>
      </c>
      <c r="P5058" s="23">
        <f t="shared" si="793"/>
        <v>0.10444609793637906</v>
      </c>
    </row>
    <row r="5059" spans="1:16" x14ac:dyDescent="0.3">
      <c r="A5059">
        <v>5058</v>
      </c>
      <c r="B5059" s="16" t="s">
        <v>1117</v>
      </c>
      <c r="C5059" s="17">
        <v>63.21</v>
      </c>
      <c r="D5059" s="17">
        <v>1.554E-2</v>
      </c>
      <c r="E5059" s="9">
        <f t="shared" si="787"/>
        <v>-2.1597083560174014E-2</v>
      </c>
      <c r="F5059">
        <f t="shared" si="788"/>
        <v>0.97863446353924755</v>
      </c>
      <c r="G5059">
        <f t="shared" ref="G5059:G5122" si="795">C5059*EXP(-2/12*D5059)</f>
        <v>63.046497926584081</v>
      </c>
      <c r="H5059">
        <f t="shared" si="789"/>
        <v>1.4737981109127283E-2</v>
      </c>
      <c r="I5059" t="str">
        <f t="shared" ref="I5059:I5122" si="796">MID(B5059,7,4)</f>
        <v>2020</v>
      </c>
      <c r="J5059">
        <f t="shared" si="790"/>
        <v>6.8354118003154332</v>
      </c>
      <c r="K5059">
        <f t="shared" si="794"/>
        <v>-6.8354118003154332</v>
      </c>
      <c r="L5059">
        <f t="shared" si="791"/>
        <v>-9.2278674824426545</v>
      </c>
      <c r="M5059">
        <f t="shared" si="792"/>
        <v>1</v>
      </c>
      <c r="P5059" s="23">
        <f t="shared" si="793"/>
        <v>0.10841858033534366</v>
      </c>
    </row>
    <row r="5060" spans="1:16" x14ac:dyDescent="0.3">
      <c r="A5060">
        <v>5059</v>
      </c>
      <c r="B5060" s="16" t="s">
        <v>1115</v>
      </c>
      <c r="C5060" s="17">
        <v>62.04</v>
      </c>
      <c r="D5060" s="17">
        <v>1.5560000000000001E-2</v>
      </c>
      <c r="E5060" s="9">
        <f t="shared" ref="E5060:E5123" si="797">LN(C5060/C5059)</f>
        <v>-1.8683178175869293E-2</v>
      </c>
      <c r="F5060">
        <f t="shared" ref="F5060:F5123" si="798">C5060/C5059</f>
        <v>0.98149027052681537</v>
      </c>
      <c r="G5060">
        <f t="shared" si="795"/>
        <v>61.879318040994072</v>
      </c>
      <c r="H5060">
        <f t="shared" si="789"/>
        <v>1.5098347506810971E-2</v>
      </c>
      <c r="I5060" t="str">
        <f t="shared" si="796"/>
        <v>2020</v>
      </c>
      <c r="J5060">
        <f t="shared" si="790"/>
        <v>6.8729099925477168</v>
      </c>
      <c r="K5060">
        <f t="shared" si="794"/>
        <v>-6.8729099925477168</v>
      </c>
      <c r="L5060">
        <f t="shared" si="791"/>
        <v>-8.0606875968526452</v>
      </c>
      <c r="M5060">
        <f t="shared" si="792"/>
        <v>1</v>
      </c>
      <c r="P5060" s="23">
        <f t="shared" si="793"/>
        <v>0.11106958205315906</v>
      </c>
    </row>
    <row r="5061" spans="1:16" x14ac:dyDescent="0.3">
      <c r="A5061">
        <v>5060</v>
      </c>
      <c r="B5061" s="16" t="s">
        <v>1113</v>
      </c>
      <c r="C5061" s="17">
        <v>60.69</v>
      </c>
      <c r="D5061" s="17">
        <v>1.5309999999999999E-2</v>
      </c>
      <c r="E5061" s="9">
        <f t="shared" si="797"/>
        <v>-2.2000398460574298E-2</v>
      </c>
      <c r="F5061">
        <f t="shared" si="798"/>
        <v>0.97823984526112184</v>
      </c>
      <c r="G5061">
        <f t="shared" si="795"/>
        <v>60.535336758436749</v>
      </c>
      <c r="H5061">
        <f t="shared" si="789"/>
        <v>1.5498776354745071E-2</v>
      </c>
      <c r="I5061" t="str">
        <f t="shared" si="796"/>
        <v>2020</v>
      </c>
      <c r="J5061">
        <f t="shared" si="790"/>
        <v>6.9019545472893347</v>
      </c>
      <c r="K5061">
        <f t="shared" si="794"/>
        <v>-6.9019545472893347</v>
      </c>
      <c r="L5061">
        <f t="shared" si="791"/>
        <v>-6.7167063142953225</v>
      </c>
      <c r="M5061">
        <f t="shared" si="792"/>
        <v>0</v>
      </c>
      <c r="P5061" s="23">
        <f t="shared" si="793"/>
        <v>0.11401529944123778</v>
      </c>
    </row>
    <row r="5062" spans="1:16" x14ac:dyDescent="0.3">
      <c r="A5062">
        <v>5061</v>
      </c>
      <c r="B5062" s="16" t="s">
        <v>1111</v>
      </c>
      <c r="C5062" s="17">
        <v>59.32</v>
      </c>
      <c r="D5062" s="17">
        <v>1.546E-2</v>
      </c>
      <c r="E5062" s="9">
        <f t="shared" si="797"/>
        <v>-2.2832422578032436E-2</v>
      </c>
      <c r="F5062">
        <f t="shared" si="798"/>
        <v>0.97742626462349647</v>
      </c>
      <c r="G5062">
        <f t="shared" si="795"/>
        <v>59.167348883312236</v>
      </c>
      <c r="H5062">
        <f t="shared" si="789"/>
        <v>1.5867920769562911E-2</v>
      </c>
      <c r="I5062" t="str">
        <f t="shared" si="796"/>
        <v>2020</v>
      </c>
      <c r="J5062">
        <f t="shared" si="790"/>
        <v>6.9066564551875942</v>
      </c>
      <c r="K5062">
        <f t="shared" si="794"/>
        <v>-6.9066564551875942</v>
      </c>
      <c r="L5062">
        <f t="shared" si="791"/>
        <v>-6.0362023007788395</v>
      </c>
      <c r="M5062">
        <f t="shared" si="792"/>
        <v>0</v>
      </c>
      <c r="P5062" s="23">
        <f t="shared" si="793"/>
        <v>0.11673087582153899</v>
      </c>
    </row>
    <row r="5063" spans="1:16" x14ac:dyDescent="0.3">
      <c r="A5063">
        <v>5062</v>
      </c>
      <c r="B5063" s="16" t="s">
        <v>1109</v>
      </c>
      <c r="C5063" s="17">
        <v>59.51</v>
      </c>
      <c r="D5063" s="17">
        <v>1.5720000000000001E-2</v>
      </c>
      <c r="E5063" s="9">
        <f t="shared" si="797"/>
        <v>3.1978483870293167E-3</v>
      </c>
      <c r="F5063">
        <f t="shared" si="798"/>
        <v>1.0032029669588671</v>
      </c>
      <c r="G5063">
        <f t="shared" si="795"/>
        <v>59.354287871960246</v>
      </c>
      <c r="H5063">
        <f t="shared" si="789"/>
        <v>1.5527734071463781E-2</v>
      </c>
      <c r="I5063" t="str">
        <f t="shared" si="796"/>
        <v>2020</v>
      </c>
      <c r="J5063">
        <f t="shared" si="790"/>
        <v>6.7799408363532105</v>
      </c>
      <c r="K5063">
        <f t="shared" si="794"/>
        <v>-6.7799408363532105</v>
      </c>
      <c r="L5063">
        <f t="shared" si="791"/>
        <v>-6.2231412894268487</v>
      </c>
      <c r="M5063">
        <f t="shared" si="792"/>
        <v>0</v>
      </c>
      <c r="P5063" s="23">
        <f t="shared" si="793"/>
        <v>0.11422832417733622</v>
      </c>
    </row>
    <row r="5064" spans="1:16" x14ac:dyDescent="0.3">
      <c r="A5064">
        <v>5063</v>
      </c>
      <c r="B5064" s="16" t="s">
        <v>1107</v>
      </c>
      <c r="C5064" s="17">
        <v>59.81</v>
      </c>
      <c r="D5064" s="17">
        <v>1.562E-2</v>
      </c>
      <c r="E5064" s="9">
        <f t="shared" si="797"/>
        <v>5.0285053997049757E-3</v>
      </c>
      <c r="F5064">
        <f t="shared" si="798"/>
        <v>1.0050411695513359</v>
      </c>
      <c r="G5064">
        <f t="shared" si="795"/>
        <v>59.654497134055205</v>
      </c>
      <c r="H5064">
        <f t="shared" si="789"/>
        <v>1.5573252137373539E-2</v>
      </c>
      <c r="I5064" t="str">
        <f t="shared" si="796"/>
        <v>2020</v>
      </c>
      <c r="J5064">
        <f t="shared" si="790"/>
        <v>6.8342085096510541</v>
      </c>
      <c r="K5064">
        <f t="shared" si="794"/>
        <v>-6.8342085096510541</v>
      </c>
      <c r="L5064">
        <f t="shared" si="791"/>
        <v>-6.5233505515218084</v>
      </c>
      <c r="M5064">
        <f t="shared" si="792"/>
        <v>0</v>
      </c>
      <c r="P5064" s="23">
        <f t="shared" si="793"/>
        <v>0.11456317357421125</v>
      </c>
    </row>
    <row r="5065" spans="1:16" x14ac:dyDescent="0.3">
      <c r="A5065">
        <v>5064</v>
      </c>
      <c r="B5065" s="16" t="s">
        <v>1105</v>
      </c>
      <c r="C5065" s="17">
        <v>58.29</v>
      </c>
      <c r="D5065" s="17">
        <v>1.5689999999999999E-2</v>
      </c>
      <c r="E5065" s="9">
        <f t="shared" si="797"/>
        <v>-2.574231899900729E-2</v>
      </c>
      <c r="F5065">
        <f t="shared" si="798"/>
        <v>0.97458618960040122</v>
      </c>
      <c r="G5065">
        <f t="shared" si="795"/>
        <v>58.137770776457913</v>
      </c>
      <c r="H5065">
        <f t="shared" si="789"/>
        <v>1.5861317493488451E-2</v>
      </c>
      <c r="I5065" t="str">
        <f t="shared" si="796"/>
        <v>2020</v>
      </c>
      <c r="J5065">
        <f t="shared" si="790"/>
        <v>6.7836487784177377</v>
      </c>
      <c r="K5065">
        <f t="shared" si="794"/>
        <v>-6.7836487784177377</v>
      </c>
      <c r="L5065">
        <f t="shared" si="791"/>
        <v>-5.006624193924516</v>
      </c>
      <c r="M5065">
        <f t="shared" si="792"/>
        <v>0</v>
      </c>
      <c r="P5065" s="23">
        <f t="shared" si="793"/>
        <v>0.11668229943836585</v>
      </c>
    </row>
    <row r="5066" spans="1:16" x14ac:dyDescent="0.3">
      <c r="A5066">
        <v>5065</v>
      </c>
      <c r="B5066" s="16" t="s">
        <v>1103</v>
      </c>
      <c r="C5066" s="17">
        <v>58.16</v>
      </c>
      <c r="D5066" s="17">
        <v>1.554E-2</v>
      </c>
      <c r="E5066" s="9">
        <f t="shared" si="797"/>
        <v>-2.2327188321945046E-3</v>
      </c>
      <c r="F5066">
        <f t="shared" si="798"/>
        <v>0.99776977183050264</v>
      </c>
      <c r="G5066">
        <f t="shared" si="795"/>
        <v>58.009560503245218</v>
      </c>
      <c r="H5066">
        <f t="shared" si="789"/>
        <v>1.5835115673053318E-2</v>
      </c>
      <c r="I5066" t="str">
        <f t="shared" si="796"/>
        <v>2020</v>
      </c>
      <c r="J5066">
        <f t="shared" si="790"/>
        <v>6.7575074940517643</v>
      </c>
      <c r="K5066">
        <f t="shared" si="794"/>
        <v>-6.7575074940517643</v>
      </c>
      <c r="L5066">
        <f t="shared" si="791"/>
        <v>-4.8784139207118216</v>
      </c>
      <c r="M5066">
        <f t="shared" si="792"/>
        <v>0</v>
      </c>
      <c r="P5066" s="23">
        <f t="shared" si="793"/>
        <v>0.11648954819565872</v>
      </c>
    </row>
    <row r="5067" spans="1:16" x14ac:dyDescent="0.3">
      <c r="A5067">
        <v>5066</v>
      </c>
      <c r="B5067" s="16" t="s">
        <v>1101</v>
      </c>
      <c r="C5067" s="17">
        <v>54.45</v>
      </c>
      <c r="D5067" s="17">
        <v>1.5789999999999998E-2</v>
      </c>
      <c r="E5067" s="9">
        <f t="shared" si="797"/>
        <v>-6.591498384629435E-2</v>
      </c>
      <c r="F5067">
        <f t="shared" si="798"/>
        <v>0.93621045392022018</v>
      </c>
      <c r="G5067">
        <f t="shared" si="795"/>
        <v>54.306894136057956</v>
      </c>
      <c r="H5067">
        <f t="shared" si="789"/>
        <v>1.9298150108676821E-2</v>
      </c>
      <c r="I5067" t="str">
        <f t="shared" si="796"/>
        <v>2020</v>
      </c>
      <c r="J5067">
        <f t="shared" si="790"/>
        <v>7.7096802516621121</v>
      </c>
      <c r="K5067">
        <f t="shared" si="794"/>
        <v>-7.7096802516621121</v>
      </c>
      <c r="L5067">
        <f t="shared" si="791"/>
        <v>-1.175747553524559</v>
      </c>
      <c r="M5067">
        <f t="shared" si="792"/>
        <v>0</v>
      </c>
      <c r="P5067" s="23">
        <f t="shared" si="793"/>
        <v>0.14196503729980653</v>
      </c>
    </row>
    <row r="5068" spans="1:16" x14ac:dyDescent="0.3">
      <c r="A5068">
        <v>5067</v>
      </c>
      <c r="B5068" s="16" t="s">
        <v>1099</v>
      </c>
      <c r="C5068" s="17">
        <v>53.96</v>
      </c>
      <c r="D5068" s="17">
        <v>1.5740000000000001E-2</v>
      </c>
      <c r="E5068" s="9">
        <f t="shared" si="797"/>
        <v>-9.0398180394143327E-3</v>
      </c>
      <c r="F5068">
        <f t="shared" si="798"/>
        <v>0.99100091827364556</v>
      </c>
      <c r="G5068">
        <f t="shared" si="795"/>
        <v>53.818630444141426</v>
      </c>
      <c r="H5068">
        <f t="shared" si="789"/>
        <v>1.9302455429612612E-2</v>
      </c>
      <c r="I5068" t="str">
        <f t="shared" si="796"/>
        <v>2020</v>
      </c>
      <c r="J5068">
        <f t="shared" si="790"/>
        <v>7.6420684054608552</v>
      </c>
      <c r="K5068">
        <f t="shared" si="794"/>
        <v>-7.6420684054608552</v>
      </c>
      <c r="L5068">
        <f t="shared" si="791"/>
        <v>-0.68748386160802966</v>
      </c>
      <c r="M5068">
        <f t="shared" si="792"/>
        <v>0</v>
      </c>
      <c r="P5068" s="23">
        <f t="shared" si="793"/>
        <v>0.14199670899081293</v>
      </c>
    </row>
    <row r="5069" spans="1:16" x14ac:dyDescent="0.3">
      <c r="A5069">
        <v>5068</v>
      </c>
      <c r="B5069" s="16" t="s">
        <v>1097</v>
      </c>
      <c r="C5069" s="17">
        <v>55.28</v>
      </c>
      <c r="D5069" s="17">
        <v>1.562E-2</v>
      </c>
      <c r="E5069" s="9">
        <f t="shared" si="797"/>
        <v>2.4168148119859303E-2</v>
      </c>
      <c r="F5069">
        <f t="shared" si="798"/>
        <v>1.0244625648628614</v>
      </c>
      <c r="G5069">
        <f t="shared" si="795"/>
        <v>55.136274896682352</v>
      </c>
      <c r="H5069">
        <f t="shared" si="789"/>
        <v>2.0032472218585864E-2</v>
      </c>
      <c r="I5069" t="str">
        <f t="shared" si="796"/>
        <v>2020</v>
      </c>
      <c r="J5069">
        <f t="shared" si="790"/>
        <v>8.1252679331259614</v>
      </c>
      <c r="K5069">
        <f t="shared" si="794"/>
        <v>-8.1252679331259614</v>
      </c>
      <c r="L5069">
        <f t="shared" si="791"/>
        <v>-2.0051283141489549</v>
      </c>
      <c r="M5069">
        <f t="shared" si="792"/>
        <v>0</v>
      </c>
      <c r="P5069" s="23">
        <f t="shared" si="793"/>
        <v>0.14736700925754551</v>
      </c>
    </row>
    <row r="5070" spans="1:16" x14ac:dyDescent="0.3">
      <c r="A5070">
        <v>5069</v>
      </c>
      <c r="B5070" s="16" t="s">
        <v>1095</v>
      </c>
      <c r="C5070" s="17">
        <v>54.93</v>
      </c>
      <c r="D5070" s="17">
        <v>1.5740000000000001E-2</v>
      </c>
      <c r="E5070" s="9">
        <f t="shared" si="797"/>
        <v>-6.3515321048854493E-3</v>
      </c>
      <c r="F5070">
        <f t="shared" si="798"/>
        <v>0.99366859623733717</v>
      </c>
      <c r="G5070">
        <f t="shared" si="795"/>
        <v>54.786089145602084</v>
      </c>
      <c r="H5070">
        <f t="shared" si="789"/>
        <v>1.973444122830377E-2</v>
      </c>
      <c r="I5070" t="str">
        <f t="shared" si="796"/>
        <v>2020</v>
      </c>
      <c r="J5070">
        <f t="shared" si="790"/>
        <v>7.9535470507843229</v>
      </c>
      <c r="K5070">
        <f t="shared" si="794"/>
        <v>-7.9535470507843229</v>
      </c>
      <c r="L5070">
        <f t="shared" si="791"/>
        <v>-1.6549425630686869</v>
      </c>
      <c r="M5070">
        <f t="shared" si="792"/>
        <v>0</v>
      </c>
      <c r="P5070" s="23">
        <f t="shared" si="793"/>
        <v>0.14517457213721904</v>
      </c>
    </row>
    <row r="5071" spans="1:16" x14ac:dyDescent="0.3">
      <c r="A5071">
        <v>5070</v>
      </c>
      <c r="B5071" s="16" t="s">
        <v>1093</v>
      </c>
      <c r="C5071" s="17">
        <v>54.47</v>
      </c>
      <c r="D5071" s="17">
        <v>1.5640000000000001E-2</v>
      </c>
      <c r="E5071" s="9">
        <f t="shared" si="797"/>
        <v>-8.4095559589459704E-3</v>
      </c>
      <c r="F5071">
        <f t="shared" si="798"/>
        <v>0.99162570544329143</v>
      </c>
      <c r="G5071">
        <f t="shared" si="795"/>
        <v>54.328199759937178</v>
      </c>
      <c r="H5071">
        <f t="shared" si="789"/>
        <v>1.9460610735974437E-2</v>
      </c>
      <c r="I5071" t="str">
        <f t="shared" si="796"/>
        <v>2020</v>
      </c>
      <c r="J5071">
        <f t="shared" si="790"/>
        <v>7.7776339721281245</v>
      </c>
      <c r="K5071">
        <f t="shared" si="794"/>
        <v>-7.7776339721281245</v>
      </c>
      <c r="L5071">
        <f t="shared" si="791"/>
        <v>-1.1970531774037809</v>
      </c>
      <c r="M5071">
        <f t="shared" si="792"/>
        <v>0</v>
      </c>
      <c r="P5071" s="23">
        <f t="shared" si="793"/>
        <v>0.14316016371784004</v>
      </c>
    </row>
    <row r="5072" spans="1:16" x14ac:dyDescent="0.3">
      <c r="A5072">
        <v>5071</v>
      </c>
      <c r="B5072" s="16" t="s">
        <v>1091</v>
      </c>
      <c r="C5072" s="17">
        <v>53.27</v>
      </c>
      <c r="D5072" s="17">
        <v>1.566E-2</v>
      </c>
      <c r="E5072" s="9">
        <f t="shared" si="797"/>
        <v>-2.2276770466675245E-2</v>
      </c>
      <c r="F5072">
        <f t="shared" si="798"/>
        <v>0.97796952450890406</v>
      </c>
      <c r="G5072">
        <f t="shared" si="795"/>
        <v>53.131146582533397</v>
      </c>
      <c r="H5072">
        <f t="shared" si="789"/>
        <v>1.9533112628842549E-2</v>
      </c>
      <c r="I5072" t="str">
        <f t="shared" si="796"/>
        <v>2020</v>
      </c>
      <c r="J5072">
        <f t="shared" si="790"/>
        <v>7.6346013208132533</v>
      </c>
      <c r="K5072">
        <f t="shared" si="794"/>
        <v>-7.6346013208132533</v>
      </c>
      <c r="L5072">
        <f t="shared" si="791"/>
        <v>0.73690396454630758</v>
      </c>
      <c r="M5072">
        <f t="shared" si="792"/>
        <v>0</v>
      </c>
      <c r="P5072" s="23">
        <f t="shared" si="793"/>
        <v>0.14369351711530898</v>
      </c>
    </row>
    <row r="5073" spans="1:16" x14ac:dyDescent="0.3">
      <c r="A5073">
        <v>5072</v>
      </c>
      <c r="B5073" s="16" t="s">
        <v>1089</v>
      </c>
      <c r="C5073" s="17">
        <v>54.01</v>
      </c>
      <c r="D5073" s="17">
        <v>1.5789999999999998E-2</v>
      </c>
      <c r="E5073" s="9">
        <f t="shared" si="797"/>
        <v>1.3795893675891922E-2</v>
      </c>
      <c r="F5073">
        <f t="shared" si="798"/>
        <v>1.0138914961516801</v>
      </c>
      <c r="G5073">
        <f t="shared" si="795"/>
        <v>53.868050547079704</v>
      </c>
      <c r="H5073">
        <f t="shared" si="789"/>
        <v>1.9822010976215925E-2</v>
      </c>
      <c r="I5073" t="str">
        <f t="shared" si="796"/>
        <v>2020</v>
      </c>
      <c r="J5073">
        <f t="shared" si="790"/>
        <v>7.8549729162638098</v>
      </c>
      <c r="K5073">
        <f t="shared" si="794"/>
        <v>-7.8549729162638098</v>
      </c>
      <c r="L5073">
        <f t="shared" si="791"/>
        <v>0.94191410732958758</v>
      </c>
      <c r="M5073">
        <f t="shared" si="792"/>
        <v>0</v>
      </c>
      <c r="P5073" s="23">
        <f t="shared" si="793"/>
        <v>0.14581877080178918</v>
      </c>
    </row>
    <row r="5074" spans="1:16" x14ac:dyDescent="0.3">
      <c r="A5074">
        <v>5073</v>
      </c>
      <c r="B5074" s="16" t="s">
        <v>1087</v>
      </c>
      <c r="C5074" s="17">
        <v>55.79</v>
      </c>
      <c r="D5074" s="17">
        <v>1.5769999999999999E-2</v>
      </c>
      <c r="E5074" s="9">
        <f t="shared" si="797"/>
        <v>3.2425427252637334E-2</v>
      </c>
      <c r="F5074">
        <f t="shared" si="798"/>
        <v>1.0329568598407703</v>
      </c>
      <c r="G5074">
        <f t="shared" si="795"/>
        <v>55.643557817072264</v>
      </c>
      <c r="H5074">
        <f t="shared" si="789"/>
        <v>2.0388853960294249E-2</v>
      </c>
      <c r="I5074" t="str">
        <f t="shared" si="796"/>
        <v>2020</v>
      </c>
      <c r="J5074">
        <f t="shared" si="790"/>
        <v>8.3459048016547843</v>
      </c>
      <c r="K5074">
        <f t="shared" si="794"/>
        <v>-8.3459048016547843</v>
      </c>
      <c r="L5074">
        <f t="shared" si="791"/>
        <v>-2.3485648611476364</v>
      </c>
      <c r="M5074">
        <f t="shared" si="792"/>
        <v>0</v>
      </c>
      <c r="P5074" s="23">
        <f t="shared" si="793"/>
        <v>0.14998869822616084</v>
      </c>
    </row>
    <row r="5075" spans="1:16" x14ac:dyDescent="0.3">
      <c r="A5075">
        <v>5074</v>
      </c>
      <c r="B5075" s="16" t="s">
        <v>1085</v>
      </c>
      <c r="C5075" s="17">
        <v>56.34</v>
      </c>
      <c r="D5075" s="17">
        <v>1.5869999999999999E-2</v>
      </c>
      <c r="E5075" s="9">
        <f t="shared" si="797"/>
        <v>9.8101205907896501E-3</v>
      </c>
      <c r="F5075">
        <f t="shared" si="798"/>
        <v>1.0098583975622872</v>
      </c>
      <c r="G5075">
        <f t="shared" si="795"/>
        <v>56.191177604381963</v>
      </c>
      <c r="H5075">
        <f t="shared" si="789"/>
        <v>2.0513865650757482E-2</v>
      </c>
      <c r="I5075" t="str">
        <f t="shared" si="796"/>
        <v>2020</v>
      </c>
      <c r="J5075">
        <f t="shared" si="790"/>
        <v>8.4797170562741773</v>
      </c>
      <c r="K5075">
        <f t="shared" si="794"/>
        <v>-8.4797170562741773</v>
      </c>
      <c r="L5075">
        <f t="shared" si="791"/>
        <v>-4.1374740467192126</v>
      </c>
      <c r="M5075">
        <f t="shared" si="792"/>
        <v>0</v>
      </c>
      <c r="P5075" s="23">
        <f t="shared" si="793"/>
        <v>0.15090833504106707</v>
      </c>
    </row>
    <row r="5076" spans="1:16" x14ac:dyDescent="0.3">
      <c r="A5076">
        <v>5075</v>
      </c>
      <c r="B5076" s="16" t="s">
        <v>1083</v>
      </c>
      <c r="C5076" s="17">
        <v>57.32</v>
      </c>
      <c r="D5076" s="17">
        <v>1.5769999999999999E-2</v>
      </c>
      <c r="E5076" s="9">
        <f t="shared" si="797"/>
        <v>1.7244840511744575E-2</v>
      </c>
      <c r="F5076">
        <f t="shared" si="798"/>
        <v>1.0173943911963081</v>
      </c>
      <c r="G5076">
        <f t="shared" si="795"/>
        <v>57.169541747169426</v>
      </c>
      <c r="H5076">
        <f t="shared" si="789"/>
        <v>1.9551455740138741E-2</v>
      </c>
      <c r="I5076" t="str">
        <f t="shared" si="796"/>
        <v>2020</v>
      </c>
      <c r="J5076">
        <f t="shared" si="790"/>
        <v>8.2226069482425714</v>
      </c>
      <c r="K5076">
        <f t="shared" si="794"/>
        <v>-8.2226069482425714</v>
      </c>
      <c r="L5076">
        <f t="shared" si="791"/>
        <v>-6.7576229688828349</v>
      </c>
      <c r="M5076">
        <f t="shared" si="792"/>
        <v>0</v>
      </c>
      <c r="P5076" s="23">
        <f t="shared" si="793"/>
        <v>0.14382845649886092</v>
      </c>
    </row>
    <row r="5077" spans="1:16" x14ac:dyDescent="0.3">
      <c r="A5077">
        <v>5076</v>
      </c>
      <c r="B5077" s="16" t="s">
        <v>1081</v>
      </c>
      <c r="C5077" s="17">
        <v>57.67</v>
      </c>
      <c r="D5077" s="17">
        <v>1.5765999999999999E-2</v>
      </c>
      <c r="E5077" s="9">
        <f t="shared" si="797"/>
        <v>6.0875046673502615E-3</v>
      </c>
      <c r="F5077">
        <f t="shared" si="798"/>
        <v>1.0061060711793441</v>
      </c>
      <c r="G5077">
        <f t="shared" si="795"/>
        <v>57.518661384129601</v>
      </c>
      <c r="H5077">
        <f t="shared" si="789"/>
        <v>1.9582782790596737E-2</v>
      </c>
      <c r="I5077" t="str">
        <f t="shared" si="796"/>
        <v>2020</v>
      </c>
      <c r="J5077">
        <f t="shared" si="790"/>
        <v>8.2860757221607084</v>
      </c>
      <c r="K5077">
        <f t="shared" si="794"/>
        <v>-8.2860757221607084</v>
      </c>
      <c r="L5077">
        <f t="shared" si="791"/>
        <v>-7.1067426058430101</v>
      </c>
      <c r="M5077">
        <f t="shared" si="792"/>
        <v>0</v>
      </c>
      <c r="P5077" s="23">
        <f t="shared" si="793"/>
        <v>0.14405891101712914</v>
      </c>
    </row>
    <row r="5078" spans="1:16" x14ac:dyDescent="0.3">
      <c r="A5078">
        <v>5077</v>
      </c>
      <c r="B5078" s="16" t="s">
        <v>1079</v>
      </c>
      <c r="C5078" s="17">
        <v>57.75</v>
      </c>
      <c r="D5078" s="17">
        <v>1.5769999999999999E-2</v>
      </c>
      <c r="E5078" s="9">
        <f t="shared" si="797"/>
        <v>1.3862417745816496E-3</v>
      </c>
      <c r="F5078">
        <f t="shared" si="798"/>
        <v>1.0013872030518467</v>
      </c>
      <c r="G5078">
        <f t="shared" si="795"/>
        <v>57.598413047784966</v>
      </c>
      <c r="H5078">
        <f t="shared" si="789"/>
        <v>1.9616430732508138E-2</v>
      </c>
      <c r="I5078" t="str">
        <f t="shared" si="796"/>
        <v>2020</v>
      </c>
      <c r="J5078">
        <f t="shared" si="790"/>
        <v>8.3118218764668086</v>
      </c>
      <c r="K5078">
        <f t="shared" si="794"/>
        <v>-8.3118218764668086</v>
      </c>
      <c r="L5078">
        <f t="shared" si="791"/>
        <v>-7.1864942694983753</v>
      </c>
      <c r="M5078">
        <f t="shared" si="792"/>
        <v>0</v>
      </c>
      <c r="P5078" s="23">
        <f t="shared" si="793"/>
        <v>0.14430643895641934</v>
      </c>
    </row>
    <row r="5079" spans="1:16" x14ac:dyDescent="0.3">
      <c r="A5079">
        <v>5078</v>
      </c>
      <c r="B5079" s="16" t="s">
        <v>1077</v>
      </c>
      <c r="C5079" s="17">
        <v>59.12</v>
      </c>
      <c r="D5079" s="17">
        <v>1.5789999999999998E-2</v>
      </c>
      <c r="E5079" s="9">
        <f t="shared" si="797"/>
        <v>2.3445927238043281E-2</v>
      </c>
      <c r="F5079">
        <f t="shared" si="798"/>
        <v>1.0237229437229436</v>
      </c>
      <c r="G5079">
        <f t="shared" si="795"/>
        <v>58.964620409986154</v>
      </c>
      <c r="H5079">
        <f t="shared" si="789"/>
        <v>1.903381336671936E-2</v>
      </c>
      <c r="I5079" t="str">
        <f t="shared" si="796"/>
        <v>2020</v>
      </c>
      <c r="J5079">
        <f t="shared" si="790"/>
        <v>8.2562537905081168</v>
      </c>
      <c r="K5079">
        <f t="shared" si="794"/>
        <v>-8.2562537905081168</v>
      </c>
      <c r="L5079">
        <f t="shared" si="791"/>
        <v>-8.5527016316995628</v>
      </c>
      <c r="M5079">
        <f t="shared" si="792"/>
        <v>1</v>
      </c>
      <c r="P5079" s="23">
        <f t="shared" si="793"/>
        <v>0.14002046876757052</v>
      </c>
    </row>
    <row r="5080" spans="1:16" x14ac:dyDescent="0.3">
      <c r="A5080">
        <v>5079</v>
      </c>
      <c r="B5080" s="16" t="s">
        <v>1075</v>
      </c>
      <c r="C5080" s="17">
        <v>59.31</v>
      </c>
      <c r="D5080" s="17">
        <v>1.5789999999999998E-2</v>
      </c>
      <c r="E5080" s="9">
        <f t="shared" si="797"/>
        <v>3.2086492106889485E-3</v>
      </c>
      <c r="F5080">
        <f t="shared" si="798"/>
        <v>1.003213802435724</v>
      </c>
      <c r="G5080">
        <f t="shared" si="795"/>
        <v>59.154121050681312</v>
      </c>
      <c r="H5080">
        <f t="shared" si="789"/>
        <v>1.9067762524167722E-2</v>
      </c>
      <c r="I5080" t="str">
        <f t="shared" si="796"/>
        <v>2020</v>
      </c>
      <c r="J5080">
        <f t="shared" si="790"/>
        <v>8.2975611342179612</v>
      </c>
      <c r="K5080">
        <f t="shared" si="794"/>
        <v>-8.2975611342179612</v>
      </c>
      <c r="L5080">
        <f t="shared" si="791"/>
        <v>-9.2161668554518812</v>
      </c>
      <c r="M5080">
        <f t="shared" si="792"/>
        <v>1</v>
      </c>
      <c r="P5080" s="23">
        <f t="shared" si="793"/>
        <v>0.140270212570801</v>
      </c>
    </row>
    <row r="5081" spans="1:16" x14ac:dyDescent="0.3">
      <c r="A5081">
        <v>5080</v>
      </c>
      <c r="B5081" s="16" t="s">
        <v>1073</v>
      </c>
      <c r="C5081" s="17">
        <v>58.5</v>
      </c>
      <c r="D5081" s="17">
        <v>1.559E-2</v>
      </c>
      <c r="E5081" s="9">
        <f t="shared" si="797"/>
        <v>-1.3751171612824409E-2</v>
      </c>
      <c r="F5081">
        <f t="shared" si="798"/>
        <v>0.98634294385432475</v>
      </c>
      <c r="G5081">
        <f t="shared" si="795"/>
        <v>58.348194805655631</v>
      </c>
      <c r="H5081">
        <f t="shared" si="789"/>
        <v>1.9158781070384281E-2</v>
      </c>
      <c r="I5081" t="str">
        <f t="shared" si="796"/>
        <v>2020</v>
      </c>
      <c r="J5081">
        <f t="shared" si="790"/>
        <v>8.2235818558688294</v>
      </c>
      <c r="K5081">
        <f t="shared" si="794"/>
        <v>-8.2235818558688294</v>
      </c>
      <c r="L5081">
        <f t="shared" si="791"/>
        <v>-13.114019373226583</v>
      </c>
      <c r="M5081">
        <f t="shared" si="792"/>
        <v>1</v>
      </c>
      <c r="P5081" s="23">
        <f t="shared" si="793"/>
        <v>0.14093978199770674</v>
      </c>
    </row>
    <row r="5082" spans="1:16" x14ac:dyDescent="0.3">
      <c r="A5082">
        <v>5081</v>
      </c>
      <c r="B5082" s="16" t="s">
        <v>1071</v>
      </c>
      <c r="C5082" s="17">
        <v>56.3</v>
      </c>
      <c r="D5082" s="17">
        <v>1.5480000000000001E-2</v>
      </c>
      <c r="E5082" s="9">
        <f t="shared" si="797"/>
        <v>-3.8332219092166206E-2</v>
      </c>
      <c r="F5082">
        <f t="shared" si="798"/>
        <v>0.9623931623931623</v>
      </c>
      <c r="G5082">
        <f t="shared" si="795"/>
        <v>56.154933216619092</v>
      </c>
      <c r="H5082">
        <f t="shared" si="789"/>
        <v>2.0138628730155674E-2</v>
      </c>
      <c r="I5082" t="str">
        <f t="shared" si="796"/>
        <v>2020</v>
      </c>
      <c r="J5082">
        <f t="shared" si="790"/>
        <v>8.3192376606783398</v>
      </c>
      <c r="K5082">
        <f t="shared" si="794"/>
        <v>-8.3192376606783398</v>
      </c>
      <c r="L5082">
        <f t="shared" si="791"/>
        <v>-21.816859351116648</v>
      </c>
      <c r="M5082">
        <f t="shared" si="792"/>
        <v>1</v>
      </c>
      <c r="P5082" s="23">
        <f t="shared" si="793"/>
        <v>0.14814793971148835</v>
      </c>
    </row>
    <row r="5083" spans="1:16" x14ac:dyDescent="0.3">
      <c r="A5083">
        <v>5082</v>
      </c>
      <c r="B5083" s="16" t="s">
        <v>1069</v>
      </c>
      <c r="C5083" s="17">
        <v>54.95</v>
      </c>
      <c r="D5083" s="17">
        <v>1.5309999999999999E-2</v>
      </c>
      <c r="E5083" s="9">
        <f t="shared" si="797"/>
        <v>-2.427085429601418E-2</v>
      </c>
      <c r="F5083">
        <f t="shared" si="798"/>
        <v>0.97602131438721151</v>
      </c>
      <c r="G5083">
        <f t="shared" si="795"/>
        <v>54.809964654409292</v>
      </c>
      <c r="H5083">
        <f t="shared" si="789"/>
        <v>2.0384751244413187E-2</v>
      </c>
      <c r="I5083" t="str">
        <f t="shared" si="796"/>
        <v>2020</v>
      </c>
      <c r="J5083">
        <f t="shared" si="790"/>
        <v>8.2192210153178902</v>
      </c>
      <c r="K5083">
        <f t="shared" si="794"/>
        <v>-8.2192210153178902</v>
      </c>
      <c r="L5083">
        <f t="shared" si="791"/>
        <v>-20.471890788906848</v>
      </c>
      <c r="M5083">
        <f t="shared" si="792"/>
        <v>1</v>
      </c>
      <c r="P5083" s="23">
        <f t="shared" si="793"/>
        <v>0.14995851698030022</v>
      </c>
    </row>
    <row r="5084" spans="1:16" x14ac:dyDescent="0.3">
      <c r="A5084">
        <v>5083</v>
      </c>
      <c r="B5084" s="16" t="s">
        <v>1067</v>
      </c>
      <c r="C5084" s="17">
        <v>53.43</v>
      </c>
      <c r="D5084" s="17">
        <v>1.5180000000000001E-2</v>
      </c>
      <c r="E5084" s="9">
        <f t="shared" si="797"/>
        <v>-2.8051294879950454E-2</v>
      </c>
      <c r="F5084">
        <f t="shared" si="798"/>
        <v>0.97233848953594171</v>
      </c>
      <c r="G5084">
        <f t="shared" si="795"/>
        <v>53.294992955924627</v>
      </c>
      <c r="H5084">
        <f t="shared" si="789"/>
        <v>2.0800717964056178E-2</v>
      </c>
      <c r="I5084" t="str">
        <f t="shared" si="796"/>
        <v>2020</v>
      </c>
      <c r="J5084">
        <f t="shared" si="790"/>
        <v>8.1551218658846203</v>
      </c>
      <c r="K5084">
        <f t="shared" si="794"/>
        <v>-8.1551218658846203</v>
      </c>
      <c r="L5084">
        <f t="shared" si="791"/>
        <v>-18.956919090422183</v>
      </c>
      <c r="M5084">
        <f t="shared" si="792"/>
        <v>1</v>
      </c>
      <c r="P5084" s="23">
        <f t="shared" si="793"/>
        <v>0.15301853726913839</v>
      </c>
    </row>
    <row r="5085" spans="1:16" x14ac:dyDescent="0.3">
      <c r="A5085">
        <v>5084</v>
      </c>
      <c r="B5085" s="16" t="s">
        <v>1065</v>
      </c>
      <c r="C5085" s="17">
        <v>52.18</v>
      </c>
      <c r="D5085" s="17">
        <v>1.4539999999999999E-2</v>
      </c>
      <c r="E5085" s="9">
        <f t="shared" si="797"/>
        <v>-2.3673106261097615E-2</v>
      </c>
      <c r="F5085">
        <f t="shared" si="798"/>
        <v>0.97660490361220287</v>
      </c>
      <c r="G5085">
        <f t="shared" si="795"/>
        <v>52.05370355766275</v>
      </c>
      <c r="H5085">
        <f t="shared" si="789"/>
        <v>2.0825216431792255E-2</v>
      </c>
      <c r="I5085" t="str">
        <f t="shared" si="796"/>
        <v>2020</v>
      </c>
      <c r="J5085">
        <f t="shared" si="790"/>
        <v>7.9745627320928323</v>
      </c>
      <c r="K5085">
        <f t="shared" si="794"/>
        <v>-7.9745627320928323</v>
      </c>
      <c r="L5085">
        <f t="shared" si="791"/>
        <v>-18.851803524973647</v>
      </c>
      <c r="M5085">
        <f t="shared" si="792"/>
        <v>1</v>
      </c>
      <c r="P5085" s="23">
        <f t="shared" si="793"/>
        <v>0.15319875795694288</v>
      </c>
    </row>
    <row r="5086" spans="1:16" x14ac:dyDescent="0.3">
      <c r="A5086">
        <v>5085</v>
      </c>
      <c r="B5086" s="16" t="s">
        <v>1063</v>
      </c>
      <c r="C5086" s="17">
        <v>50.52</v>
      </c>
      <c r="D5086" s="17">
        <v>1.2849999999999999E-2</v>
      </c>
      <c r="E5086" s="9">
        <f t="shared" si="797"/>
        <v>-3.2329982226291985E-2</v>
      </c>
      <c r="F5086">
        <f t="shared" si="798"/>
        <v>0.96818704484476814</v>
      </c>
      <c r="G5086">
        <f t="shared" si="795"/>
        <v>50.411918778286591</v>
      </c>
      <c r="H5086">
        <f t="shared" si="789"/>
        <v>2.121740819318611E-2</v>
      </c>
      <c r="I5086" t="str">
        <f t="shared" si="796"/>
        <v>2020</v>
      </c>
      <c r="J5086">
        <f t="shared" si="790"/>
        <v>7.8684878805490479</v>
      </c>
      <c r="K5086">
        <f t="shared" si="794"/>
        <v>-7.8684878805490479</v>
      </c>
      <c r="L5086">
        <f t="shared" si="791"/>
        <v>-17.210018745597488</v>
      </c>
      <c r="M5086">
        <f t="shared" si="792"/>
        <v>1</v>
      </c>
      <c r="P5086" s="23">
        <f t="shared" si="793"/>
        <v>0.15608387998788414</v>
      </c>
    </row>
    <row r="5087" spans="1:16" x14ac:dyDescent="0.3">
      <c r="A5087">
        <v>5086</v>
      </c>
      <c r="B5087" s="16" t="s">
        <v>1061</v>
      </c>
      <c r="C5087" s="17">
        <v>51.9</v>
      </c>
      <c r="D5087" s="17">
        <v>1.1690000000000001E-2</v>
      </c>
      <c r="E5087" s="9">
        <f t="shared" si="797"/>
        <v>2.6949492689552577E-2</v>
      </c>
      <c r="F5087">
        <f t="shared" si="798"/>
        <v>1.0273159144893111</v>
      </c>
      <c r="G5087">
        <f t="shared" si="795"/>
        <v>51.798979942328877</v>
      </c>
      <c r="H5087">
        <f t="shared" si="789"/>
        <v>2.2046972753783745E-2</v>
      </c>
      <c r="I5087" t="str">
        <f t="shared" si="796"/>
        <v>2020</v>
      </c>
      <c r="J5087">
        <f t="shared" si="790"/>
        <v>8.4010949564047053</v>
      </c>
      <c r="K5087">
        <f t="shared" si="794"/>
        <v>-8.4010949564047053</v>
      </c>
      <c r="L5087">
        <f t="shared" si="791"/>
        <v>-21.760146450424248</v>
      </c>
      <c r="M5087">
        <f t="shared" si="792"/>
        <v>1</v>
      </c>
      <c r="P5087" s="23">
        <f t="shared" si="793"/>
        <v>0.16218649413093042</v>
      </c>
    </row>
    <row r="5088" spans="1:16" x14ac:dyDescent="0.3">
      <c r="A5088">
        <v>5087</v>
      </c>
      <c r="B5088" s="16" t="s">
        <v>1059</v>
      </c>
      <c r="C5088" s="17">
        <v>51.86</v>
      </c>
      <c r="D5088" s="17">
        <v>9.5300000000000003E-3</v>
      </c>
      <c r="E5088" s="9">
        <f t="shared" si="797"/>
        <v>-7.7101006132459051E-4</v>
      </c>
      <c r="F5088">
        <f t="shared" si="798"/>
        <v>0.9992292870905588</v>
      </c>
      <c r="G5088">
        <f t="shared" si="795"/>
        <v>51.777694414988822</v>
      </c>
      <c r="H5088">
        <f t="shared" si="789"/>
        <v>2.2079008454591743E-2</v>
      </c>
      <c r="I5088" t="str">
        <f t="shared" si="796"/>
        <v>2020</v>
      </c>
      <c r="J5088">
        <f t="shared" si="790"/>
        <v>8.4098450583103332</v>
      </c>
      <c r="K5088">
        <f t="shared" si="794"/>
        <v>-8.4098450583103332</v>
      </c>
      <c r="L5088">
        <f t="shared" si="791"/>
        <v>-23.057652422167848</v>
      </c>
      <c r="M5088">
        <f t="shared" si="792"/>
        <v>1</v>
      </c>
      <c r="P5088" s="23">
        <f t="shared" si="793"/>
        <v>0.16242216176925436</v>
      </c>
    </row>
    <row r="5089" spans="1:16" x14ac:dyDescent="0.3">
      <c r="A5089">
        <v>5088</v>
      </c>
      <c r="B5089" s="16" t="s">
        <v>1057</v>
      </c>
      <c r="C5089" s="17">
        <v>51.13</v>
      </c>
      <c r="D5089" s="17">
        <v>7.0599999999999994E-3</v>
      </c>
      <c r="E5089" s="9">
        <f t="shared" si="797"/>
        <v>-1.4176371018610369E-2</v>
      </c>
      <c r="F5089">
        <f t="shared" si="798"/>
        <v>0.98592364057076753</v>
      </c>
      <c r="G5089">
        <f t="shared" si="795"/>
        <v>51.069872415333087</v>
      </c>
      <c r="H5089">
        <f t="shared" ref="H5089:H5152" si="799">SQRT(_xlfn.VAR.S(E5060:E5089))</f>
        <v>2.1954727190769054E-2</v>
      </c>
      <c r="I5089" t="str">
        <f t="shared" si="796"/>
        <v>2020</v>
      </c>
      <c r="J5089">
        <f t="shared" ref="J5089:J5152" si="800">-K5089</f>
        <v>8.248187758699606</v>
      </c>
      <c r="K5089">
        <f t="shared" si="794"/>
        <v>-8.248187758699606</v>
      </c>
      <c r="L5089">
        <f t="shared" ref="L5089:L5152" si="801">+MIN(G5090-G5089,G5091-G5089,G5092-G5089,G5093-G5089,G5094-G5089,G5095-G5089,G5096-G5089,G5097-G5089,G5098-G5089,G5099-G5089)</f>
        <v>-26.190701734844353</v>
      </c>
      <c r="M5089">
        <f t="shared" ref="M5089:M5152" si="802">+IF(L5089&lt;K5089,1,0)</f>
        <v>1</v>
      </c>
      <c r="P5089" s="23">
        <f t="shared" ref="P5089:P5152" si="803">-K5089/G5089</f>
        <v>0.1615078982696497</v>
      </c>
    </row>
    <row r="5090" spans="1:16" x14ac:dyDescent="0.3">
      <c r="A5090">
        <v>5089</v>
      </c>
      <c r="B5090" s="16" t="s">
        <v>1055</v>
      </c>
      <c r="C5090" s="17">
        <v>49.99</v>
      </c>
      <c r="D5090" s="17">
        <v>6.2500000000000003E-3</v>
      </c>
      <c r="E5090" s="9">
        <f t="shared" si="797"/>
        <v>-2.254842366642891E-2</v>
      </c>
      <c r="F5090">
        <f t="shared" si="798"/>
        <v>0.97770389203989827</v>
      </c>
      <c r="G5090">
        <f t="shared" si="795"/>
        <v>49.93795419522943</v>
      </c>
      <c r="H5090">
        <f t="shared" si="799"/>
        <v>2.2036420725893253E-2</v>
      </c>
      <c r="I5090" t="str">
        <f t="shared" si="796"/>
        <v>2020</v>
      </c>
      <c r="J5090">
        <f t="shared" si="800"/>
        <v>8.0953852809621765</v>
      </c>
      <c r="K5090">
        <f t="shared" ref="K5090:K5153" si="804">-G5090*$P$3*$R$3*H5090</f>
        <v>-8.0953852809621765</v>
      </c>
      <c r="L5090">
        <f t="shared" si="801"/>
        <v>-25.058783514740696</v>
      </c>
      <c r="M5090">
        <f t="shared" si="802"/>
        <v>1</v>
      </c>
      <c r="P5090" s="23">
        <f t="shared" si="803"/>
        <v>0.16210886912414862</v>
      </c>
    </row>
    <row r="5091" spans="1:16" x14ac:dyDescent="0.3">
      <c r="A5091">
        <v>5090</v>
      </c>
      <c r="B5091" s="16" t="s">
        <v>1053</v>
      </c>
      <c r="C5091" s="17">
        <v>45.27</v>
      </c>
      <c r="D5091" s="17">
        <v>4.7499999999999999E-3</v>
      </c>
      <c r="E5091" s="9">
        <f t="shared" si="797"/>
        <v>-9.9178423977611757E-2</v>
      </c>
      <c r="F5091">
        <f t="shared" si="798"/>
        <v>0.90558111622324466</v>
      </c>
      <c r="G5091">
        <f t="shared" si="795"/>
        <v>45.234175432429048</v>
      </c>
      <c r="H5091">
        <f t="shared" si="799"/>
        <v>2.7621310061438364E-2</v>
      </c>
      <c r="I5091" t="str">
        <f t="shared" si="796"/>
        <v>2020</v>
      </c>
      <c r="J5091">
        <f t="shared" si="800"/>
        <v>9.1912942910065993</v>
      </c>
      <c r="K5091">
        <f t="shared" si="804"/>
        <v>-9.1912942910065993</v>
      </c>
      <c r="L5091">
        <f t="shared" si="801"/>
        <v>-20.355004751940314</v>
      </c>
      <c r="M5091">
        <f t="shared" si="802"/>
        <v>1</v>
      </c>
      <c r="P5091" s="23">
        <f t="shared" si="803"/>
        <v>0.20319358545037663</v>
      </c>
    </row>
    <row r="5092" spans="1:16" x14ac:dyDescent="0.3">
      <c r="A5092">
        <v>5091</v>
      </c>
      <c r="B5092" s="16" t="s">
        <v>1051</v>
      </c>
      <c r="C5092" s="17">
        <v>34.36</v>
      </c>
      <c r="D5092" s="17">
        <v>3.8300000000000001E-3</v>
      </c>
      <c r="E5092" s="9">
        <f t="shared" si="797"/>
        <v>-0.27575146433181263</v>
      </c>
      <c r="F5092">
        <f t="shared" si="798"/>
        <v>0.75900154627788818</v>
      </c>
      <c r="G5092">
        <f t="shared" si="795"/>
        <v>34.338073865502444</v>
      </c>
      <c r="H5092">
        <f t="shared" si="799"/>
        <v>5.5884064436629279E-2</v>
      </c>
      <c r="I5092" t="str">
        <f t="shared" si="796"/>
        <v>2020</v>
      </c>
      <c r="J5092">
        <f t="shared" si="800"/>
        <v>14.116584624531745</v>
      </c>
      <c r="K5092">
        <f t="shared" si="804"/>
        <v>-14.116584624531745</v>
      </c>
      <c r="L5092">
        <f t="shared" si="801"/>
        <v>-9.4589031850137104</v>
      </c>
      <c r="M5092">
        <f t="shared" si="802"/>
        <v>0</v>
      </c>
      <c r="P5092" s="23">
        <f t="shared" si="803"/>
        <v>0.41110589603320452</v>
      </c>
    </row>
    <row r="5093" spans="1:16" x14ac:dyDescent="0.3">
      <c r="A5093">
        <v>5092</v>
      </c>
      <c r="B5093" s="16" t="s">
        <v>1049</v>
      </c>
      <c r="C5093" s="17">
        <v>37.22</v>
      </c>
      <c r="D5093" s="17">
        <v>4.2599999999999999E-3</v>
      </c>
      <c r="E5093" s="9">
        <f t="shared" si="797"/>
        <v>7.9953154098050025E-2</v>
      </c>
      <c r="F5093">
        <f t="shared" si="798"/>
        <v>1.0832363213038416</v>
      </c>
      <c r="G5093">
        <f t="shared" si="795"/>
        <v>37.193583179081152</v>
      </c>
      <c r="H5093">
        <f t="shared" si="799"/>
        <v>5.8589130139546461E-2</v>
      </c>
      <c r="I5093" t="str">
        <f t="shared" si="796"/>
        <v>2020</v>
      </c>
      <c r="J5093">
        <f t="shared" si="800"/>
        <v>16.030637390306822</v>
      </c>
      <c r="K5093">
        <f t="shared" si="804"/>
        <v>-16.030637390306822</v>
      </c>
      <c r="L5093">
        <f t="shared" si="801"/>
        <v>-12.314412498592418</v>
      </c>
      <c r="M5093">
        <f t="shared" si="802"/>
        <v>0</v>
      </c>
      <c r="P5093" s="23">
        <f t="shared" si="803"/>
        <v>0.43100545900947129</v>
      </c>
    </row>
    <row r="5094" spans="1:16" x14ac:dyDescent="0.3">
      <c r="A5094">
        <v>5093</v>
      </c>
      <c r="B5094" s="16" t="s">
        <v>1047</v>
      </c>
      <c r="C5094" s="17">
        <v>35.79</v>
      </c>
      <c r="D5094" s="17">
        <v>4.3400000000000001E-3</v>
      </c>
      <c r="E5094" s="9">
        <f t="shared" si="797"/>
        <v>-3.9177726436170256E-2</v>
      </c>
      <c r="F5094">
        <f t="shared" si="798"/>
        <v>0.96157979580870501</v>
      </c>
      <c r="G5094">
        <f t="shared" si="795"/>
        <v>35.764121260605748</v>
      </c>
      <c r="H5094">
        <f t="shared" si="799"/>
        <v>5.8607198435707122E-2</v>
      </c>
      <c r="I5094" t="str">
        <f t="shared" si="796"/>
        <v>2020</v>
      </c>
      <c r="J5094">
        <f t="shared" si="800"/>
        <v>15.419285185871866</v>
      </c>
      <c r="K5094">
        <f t="shared" si="804"/>
        <v>-15.419285185871866</v>
      </c>
      <c r="L5094">
        <f t="shared" si="801"/>
        <v>-10.884950580117014</v>
      </c>
      <c r="M5094">
        <f t="shared" si="802"/>
        <v>0</v>
      </c>
      <c r="P5094" s="23">
        <f t="shared" si="803"/>
        <v>0.43113837674116823</v>
      </c>
    </row>
    <row r="5095" spans="1:16" x14ac:dyDescent="0.3">
      <c r="A5095">
        <v>5094</v>
      </c>
      <c r="B5095" s="16" t="s">
        <v>1045</v>
      </c>
      <c r="C5095" s="17">
        <v>33.22</v>
      </c>
      <c r="D5095" s="17">
        <v>3.2700000000000003E-3</v>
      </c>
      <c r="E5095" s="9">
        <f t="shared" si="797"/>
        <v>-7.4516420592785571E-2</v>
      </c>
      <c r="F5095">
        <f t="shared" si="798"/>
        <v>0.92819223246716964</v>
      </c>
      <c r="G5095">
        <f t="shared" si="795"/>
        <v>33.201900032689103</v>
      </c>
      <c r="H5095">
        <f t="shared" si="799"/>
        <v>5.9524068208518167E-2</v>
      </c>
      <c r="I5095" t="str">
        <f t="shared" si="796"/>
        <v>2020</v>
      </c>
      <c r="J5095">
        <f t="shared" si="800"/>
        <v>14.53855567722932</v>
      </c>
      <c r="K5095">
        <f t="shared" si="804"/>
        <v>-14.53855567722932</v>
      </c>
      <c r="L5095">
        <f t="shared" si="801"/>
        <v>-8.3227293522003691</v>
      </c>
      <c r="M5095">
        <f t="shared" si="802"/>
        <v>0</v>
      </c>
      <c r="P5095" s="23">
        <f t="shared" si="803"/>
        <v>0.43788324351664543</v>
      </c>
    </row>
    <row r="5096" spans="1:16" x14ac:dyDescent="0.3">
      <c r="A5096">
        <v>5095</v>
      </c>
      <c r="B5096" s="16" t="s">
        <v>1043</v>
      </c>
      <c r="C5096" s="17">
        <v>33.85</v>
      </c>
      <c r="D5096" s="17">
        <v>2.7600000000000003E-3</v>
      </c>
      <c r="E5096" s="9">
        <f t="shared" si="797"/>
        <v>1.878689517313523E-2</v>
      </c>
      <c r="F5096">
        <f t="shared" si="798"/>
        <v>1.0189644792293799</v>
      </c>
      <c r="G5096">
        <f t="shared" si="795"/>
        <v>33.834432580780927</v>
      </c>
      <c r="H5096">
        <f t="shared" si="799"/>
        <v>5.9847935514080464E-2</v>
      </c>
      <c r="I5096" t="str">
        <f t="shared" si="796"/>
        <v>2020</v>
      </c>
      <c r="J5096">
        <f t="shared" si="800"/>
        <v>14.89614160170439</v>
      </c>
      <c r="K5096">
        <f t="shared" si="804"/>
        <v>-14.89614160170439</v>
      </c>
      <c r="L5096">
        <f t="shared" si="801"/>
        <v>-8.9552619002921929</v>
      </c>
      <c r="M5096">
        <f t="shared" si="802"/>
        <v>0</v>
      </c>
      <c r="P5096" s="23">
        <f t="shared" si="803"/>
        <v>0.44026574307517391</v>
      </c>
    </row>
    <row r="5097" spans="1:16" x14ac:dyDescent="0.3">
      <c r="A5097">
        <v>5096</v>
      </c>
      <c r="B5097" s="16" t="s">
        <v>1041</v>
      </c>
      <c r="C5097" s="17">
        <v>30.05</v>
      </c>
      <c r="D5097" s="17">
        <v>2.2300000000000002E-3</v>
      </c>
      <c r="E5097" s="9">
        <f t="shared" si="797"/>
        <v>-0.11907633837706738</v>
      </c>
      <c r="F5097">
        <f t="shared" si="798"/>
        <v>0.88774002954209752</v>
      </c>
      <c r="G5097">
        <f t="shared" si="795"/>
        <v>30.038833491904629</v>
      </c>
      <c r="H5097">
        <f t="shared" si="799"/>
        <v>6.2060426875451651E-2</v>
      </c>
      <c r="I5097" t="str">
        <f t="shared" si="796"/>
        <v>2020</v>
      </c>
      <c r="J5097">
        <f t="shared" si="800"/>
        <v>13.713980978134089</v>
      </c>
      <c r="K5097">
        <f t="shared" si="804"/>
        <v>-13.713980978134089</v>
      </c>
      <c r="L5097">
        <f t="shared" si="801"/>
        <v>-7.2808438697782982</v>
      </c>
      <c r="M5097">
        <f t="shared" si="802"/>
        <v>0</v>
      </c>
      <c r="P5097" s="23">
        <f t="shared" si="803"/>
        <v>0.45654172895328854</v>
      </c>
    </row>
    <row r="5098" spans="1:16" x14ac:dyDescent="0.3">
      <c r="A5098">
        <v>5097</v>
      </c>
      <c r="B5098" s="16" t="s">
        <v>1039</v>
      </c>
      <c r="C5098" s="17">
        <v>28.73</v>
      </c>
      <c r="D5098" s="17">
        <v>2.0799999999999998E-3</v>
      </c>
      <c r="E5098" s="9">
        <f t="shared" si="797"/>
        <v>-4.4920787990018404E-2</v>
      </c>
      <c r="F5098">
        <f t="shared" si="798"/>
        <v>0.95607321131447587</v>
      </c>
      <c r="G5098">
        <f t="shared" si="795"/>
        <v>28.720041992820974</v>
      </c>
      <c r="H5098">
        <f t="shared" si="799"/>
        <v>6.2191238292526957E-2</v>
      </c>
      <c r="I5098" t="str">
        <f t="shared" si="796"/>
        <v>2020</v>
      </c>
      <c r="J5098">
        <f t="shared" si="800"/>
        <v>13.139534979759729</v>
      </c>
      <c r="K5098">
        <f t="shared" si="804"/>
        <v>-13.139534979759729</v>
      </c>
      <c r="L5098">
        <f t="shared" si="801"/>
        <v>-5.9850442425533288</v>
      </c>
      <c r="M5098">
        <f t="shared" si="802"/>
        <v>0</v>
      </c>
      <c r="P5098" s="23">
        <f t="shared" si="803"/>
        <v>0.45750403091486291</v>
      </c>
    </row>
    <row r="5099" spans="1:16" x14ac:dyDescent="0.3">
      <c r="A5099">
        <v>5098</v>
      </c>
      <c r="B5099" s="16" t="s">
        <v>1037</v>
      </c>
      <c r="C5099" s="17">
        <v>24.88</v>
      </c>
      <c r="D5099" s="17">
        <v>2.0000000000000001E-4</v>
      </c>
      <c r="E5099" s="9">
        <f t="shared" si="797"/>
        <v>-0.14387760512021958</v>
      </c>
      <c r="F5099">
        <f t="shared" si="798"/>
        <v>0.86599373477201524</v>
      </c>
      <c r="G5099">
        <f t="shared" si="795"/>
        <v>24.879170680488734</v>
      </c>
      <c r="H5099">
        <f t="shared" si="799"/>
        <v>6.5463549038222796E-2</v>
      </c>
      <c r="I5099" t="str">
        <f t="shared" si="796"/>
        <v>2020</v>
      </c>
      <c r="J5099">
        <f t="shared" si="800"/>
        <v>11.981223417315707</v>
      </c>
      <c r="K5099">
        <f t="shared" si="804"/>
        <v>-11.981223417315707</v>
      </c>
      <c r="L5099">
        <f t="shared" si="801"/>
        <v>-2.1441729302210888</v>
      </c>
      <c r="M5099">
        <f t="shared" si="802"/>
        <v>0</v>
      </c>
      <c r="P5099" s="23">
        <f t="shared" si="803"/>
        <v>0.48157647902274631</v>
      </c>
    </row>
    <row r="5100" spans="1:16" x14ac:dyDescent="0.3">
      <c r="A5100">
        <v>5099</v>
      </c>
      <c r="B5100" s="16" t="s">
        <v>1035</v>
      </c>
      <c r="C5100" s="17">
        <v>28.47</v>
      </c>
      <c r="D5100" s="17">
        <v>6.3000000000000003E-4</v>
      </c>
      <c r="E5100" s="9">
        <f t="shared" si="797"/>
        <v>0.13478663341896752</v>
      </c>
      <c r="F5100">
        <f t="shared" si="798"/>
        <v>1.1442926045016077</v>
      </c>
      <c r="G5100">
        <f t="shared" si="795"/>
        <v>28.467010806935381</v>
      </c>
      <c r="H5100">
        <f t="shared" si="799"/>
        <v>7.1740365469691217E-2</v>
      </c>
      <c r="I5100" t="str">
        <f t="shared" si="796"/>
        <v>2020</v>
      </c>
      <c r="J5100">
        <f t="shared" si="800"/>
        <v>15.023501742683832</v>
      </c>
      <c r="K5100">
        <f t="shared" si="804"/>
        <v>-15.023501742683832</v>
      </c>
      <c r="L5100">
        <f t="shared" si="801"/>
        <v>-5.7320130566677356</v>
      </c>
      <c r="M5100">
        <f t="shared" si="802"/>
        <v>0</v>
      </c>
      <c r="P5100" s="23">
        <f t="shared" si="803"/>
        <v>0.52775129234937712</v>
      </c>
    </row>
    <row r="5101" spans="1:16" x14ac:dyDescent="0.3">
      <c r="A5101">
        <v>5100</v>
      </c>
      <c r="B5101" s="16" t="s">
        <v>1033</v>
      </c>
      <c r="C5101" s="17">
        <v>26.98</v>
      </c>
      <c r="D5101" s="17">
        <v>3.7999999999999997E-4</v>
      </c>
      <c r="E5101" s="9">
        <f t="shared" si="797"/>
        <v>-5.3755050510336279E-2</v>
      </c>
      <c r="F5101">
        <f t="shared" si="798"/>
        <v>0.94766420793818062</v>
      </c>
      <c r="G5101">
        <f t="shared" si="795"/>
        <v>26.978291320775416</v>
      </c>
      <c r="H5101">
        <f t="shared" si="799"/>
        <v>7.1923642879778565E-2</v>
      </c>
      <c r="I5101" t="str">
        <f t="shared" si="796"/>
        <v>2020</v>
      </c>
      <c r="J5101">
        <f t="shared" si="800"/>
        <v>14.274201945541968</v>
      </c>
      <c r="K5101">
        <f t="shared" si="804"/>
        <v>-14.274201945541968</v>
      </c>
      <c r="L5101">
        <f t="shared" si="801"/>
        <v>-4.2432935705077703</v>
      </c>
      <c r="M5101">
        <f t="shared" si="802"/>
        <v>0</v>
      </c>
      <c r="P5101" s="23">
        <f t="shared" si="803"/>
        <v>0.52909955548406817</v>
      </c>
    </row>
    <row r="5102" spans="1:16" x14ac:dyDescent="0.3">
      <c r="A5102">
        <v>5101</v>
      </c>
      <c r="B5102" s="16" t="s">
        <v>1031</v>
      </c>
      <c r="C5102" s="17">
        <v>27.03</v>
      </c>
      <c r="D5102" s="17">
        <v>2.9999999999999997E-4</v>
      </c>
      <c r="E5102" s="9">
        <f t="shared" si="797"/>
        <v>1.8515095087465175E-3</v>
      </c>
      <c r="F5102">
        <f t="shared" si="798"/>
        <v>1.0018532246108229</v>
      </c>
      <c r="G5102">
        <f t="shared" si="795"/>
        <v>27.028648533786939</v>
      </c>
      <c r="H5102">
        <f t="shared" si="799"/>
        <v>7.2071603419456287E-2</v>
      </c>
      <c r="I5102" t="str">
        <f t="shared" si="796"/>
        <v>2020</v>
      </c>
      <c r="J5102">
        <f t="shared" si="800"/>
        <v>14.330265470014769</v>
      </c>
      <c r="K5102">
        <f t="shared" si="804"/>
        <v>-14.330265470014769</v>
      </c>
      <c r="L5102">
        <f t="shared" si="801"/>
        <v>-4.2936507835192934</v>
      </c>
      <c r="M5102">
        <f t="shared" si="802"/>
        <v>0</v>
      </c>
      <c r="P5102" s="23">
        <f t="shared" si="803"/>
        <v>0.53018801336298182</v>
      </c>
    </row>
    <row r="5103" spans="1:16" x14ac:dyDescent="0.3">
      <c r="A5103">
        <v>5102</v>
      </c>
      <c r="B5103" s="16" t="s">
        <v>1029</v>
      </c>
      <c r="C5103" s="17">
        <v>27.15</v>
      </c>
      <c r="D5103" s="17">
        <v>2.8000000000000003E-4</v>
      </c>
      <c r="E5103" s="9">
        <f t="shared" si="797"/>
        <v>4.429686091588037E-3</v>
      </c>
      <c r="F5103">
        <f t="shared" si="798"/>
        <v>1.0044395116537179</v>
      </c>
      <c r="G5103">
        <f t="shared" si="795"/>
        <v>27.148733029562869</v>
      </c>
      <c r="H5103">
        <f t="shared" si="799"/>
        <v>7.1928584612722363E-2</v>
      </c>
      <c r="I5103" t="str">
        <f t="shared" si="796"/>
        <v>2020</v>
      </c>
      <c r="J5103">
        <f t="shared" si="800"/>
        <v>14.36536952655235</v>
      </c>
      <c r="K5103">
        <f t="shared" si="804"/>
        <v>-14.36536952655235</v>
      </c>
      <c r="L5103">
        <f t="shared" si="801"/>
        <v>-4.4137352792952242</v>
      </c>
      <c r="M5103">
        <f t="shared" si="802"/>
        <v>0</v>
      </c>
      <c r="P5103" s="23">
        <f t="shared" si="803"/>
        <v>0.52913590888052031</v>
      </c>
    </row>
    <row r="5104" spans="1:16" x14ac:dyDescent="0.3">
      <c r="A5104">
        <v>5103</v>
      </c>
      <c r="B5104" s="16" t="s">
        <v>1027</v>
      </c>
      <c r="C5104" s="17">
        <v>27.39</v>
      </c>
      <c r="D5104" s="17">
        <v>-4.6000000000000001E-4</v>
      </c>
      <c r="E5104" s="9">
        <f t="shared" si="797"/>
        <v>8.800936895042499E-3</v>
      </c>
      <c r="F5104">
        <f t="shared" si="798"/>
        <v>1.008839779005525</v>
      </c>
      <c r="G5104">
        <f t="shared" si="795"/>
        <v>27.392099980498227</v>
      </c>
      <c r="H5104">
        <f t="shared" si="799"/>
        <v>7.142927831652611E-2</v>
      </c>
      <c r="I5104" t="str">
        <f t="shared" si="796"/>
        <v>2020</v>
      </c>
      <c r="J5104">
        <f t="shared" si="800"/>
        <v>14.393529794334617</v>
      </c>
      <c r="K5104">
        <f t="shared" si="804"/>
        <v>-14.393529794334617</v>
      </c>
      <c r="L5104">
        <f t="shared" si="801"/>
        <v>-4.6571022302305813</v>
      </c>
      <c r="M5104">
        <f t="shared" si="802"/>
        <v>0</v>
      </c>
      <c r="P5104" s="23">
        <f t="shared" si="803"/>
        <v>0.5254628087872808</v>
      </c>
    </row>
    <row r="5105" spans="1:16" x14ac:dyDescent="0.3">
      <c r="A5105">
        <v>5104</v>
      </c>
      <c r="B5105" s="16" t="s">
        <v>1025</v>
      </c>
      <c r="C5105" s="17">
        <v>26.34</v>
      </c>
      <c r="D5105" s="17">
        <v>-3.5000000000000005E-4</v>
      </c>
      <c r="E5105" s="9">
        <f t="shared" si="797"/>
        <v>-3.9089286959851886E-2</v>
      </c>
      <c r="F5105">
        <f t="shared" si="798"/>
        <v>0.9616648411829134</v>
      </c>
      <c r="G5105">
        <f t="shared" si="795"/>
        <v>26.341536544815458</v>
      </c>
      <c r="H5105">
        <f t="shared" si="799"/>
        <v>7.119544513611252E-2</v>
      </c>
      <c r="I5105" t="str">
        <f t="shared" si="796"/>
        <v>2020</v>
      </c>
      <c r="J5105">
        <f t="shared" si="800"/>
        <v>13.796185808770161</v>
      </c>
      <c r="K5105">
        <f t="shared" si="804"/>
        <v>-13.796185808770161</v>
      </c>
      <c r="L5105">
        <f t="shared" si="801"/>
        <v>-3.6065387945478129</v>
      </c>
      <c r="M5105">
        <f t="shared" si="802"/>
        <v>0</v>
      </c>
      <c r="P5105" s="23">
        <f t="shared" si="803"/>
        <v>0.52374263685409528</v>
      </c>
    </row>
    <row r="5106" spans="1:16" x14ac:dyDescent="0.3">
      <c r="A5106">
        <v>5105</v>
      </c>
      <c r="B5106" s="16" t="s">
        <v>1023</v>
      </c>
      <c r="C5106" s="17">
        <v>24.93</v>
      </c>
      <c r="D5106" s="17">
        <v>1.4999999999999999E-4</v>
      </c>
      <c r="E5106" s="9">
        <f t="shared" si="797"/>
        <v>-5.5016798779668467E-2</v>
      </c>
      <c r="F5106">
        <f t="shared" si="798"/>
        <v>0.94646924829157175</v>
      </c>
      <c r="G5106">
        <f t="shared" si="795"/>
        <v>24.929376757790561</v>
      </c>
      <c r="H5106">
        <f t="shared" si="799"/>
        <v>7.0926765845987089E-2</v>
      </c>
      <c r="I5106" t="str">
        <f t="shared" si="796"/>
        <v>2020</v>
      </c>
      <c r="J5106">
        <f t="shared" si="800"/>
        <v>13.007304254039759</v>
      </c>
      <c r="K5106">
        <f t="shared" si="804"/>
        <v>-13.007304254039759</v>
      </c>
      <c r="L5106">
        <f t="shared" si="801"/>
        <v>-2.1943790075229153</v>
      </c>
      <c r="M5106">
        <f t="shared" si="802"/>
        <v>0</v>
      </c>
      <c r="P5106" s="23">
        <f t="shared" si="803"/>
        <v>0.52176612277219925</v>
      </c>
    </row>
    <row r="5107" spans="1:16" x14ac:dyDescent="0.3">
      <c r="A5107">
        <v>5106</v>
      </c>
      <c r="B5107" s="16" t="s">
        <v>1021</v>
      </c>
      <c r="C5107" s="17">
        <v>22.76</v>
      </c>
      <c r="D5107" s="17">
        <v>5.2999999999999998E-4</v>
      </c>
      <c r="E5107" s="9">
        <f t="shared" si="797"/>
        <v>-9.106728827733622E-2</v>
      </c>
      <c r="F5107">
        <f t="shared" si="798"/>
        <v>0.91295627757721631</v>
      </c>
      <c r="G5107">
        <f t="shared" si="795"/>
        <v>22.757989622126331</v>
      </c>
      <c r="H5107">
        <f t="shared" si="799"/>
        <v>7.1543702857206931E-2</v>
      </c>
      <c r="I5107" t="str">
        <f t="shared" si="796"/>
        <v>2020</v>
      </c>
      <c r="J5107">
        <f t="shared" si="800"/>
        <v>11.977633765182695</v>
      </c>
      <c r="K5107">
        <f t="shared" si="804"/>
        <v>-11.977633765182695</v>
      </c>
      <c r="L5107">
        <f t="shared" si="801"/>
        <v>-2.2991871858685897E-2</v>
      </c>
      <c r="M5107">
        <f t="shared" si="802"/>
        <v>0</v>
      </c>
      <c r="P5107" s="23">
        <f t="shared" si="803"/>
        <v>0.5263045622244904</v>
      </c>
    </row>
    <row r="5108" spans="1:16" x14ac:dyDescent="0.3">
      <c r="A5108">
        <v>5107</v>
      </c>
      <c r="B5108" s="16" t="s">
        <v>1019</v>
      </c>
      <c r="C5108" s="17">
        <v>22.74</v>
      </c>
      <c r="D5108" s="17">
        <v>1.32E-3</v>
      </c>
      <c r="E5108" s="9">
        <f t="shared" si="797"/>
        <v>-8.7912093574035147E-4</v>
      </c>
      <c r="F5108">
        <f t="shared" si="798"/>
        <v>0.99912126537785573</v>
      </c>
      <c r="G5108">
        <f t="shared" si="795"/>
        <v>22.734997750267645</v>
      </c>
      <c r="H5108">
        <f t="shared" si="799"/>
        <v>7.1509538590498148E-2</v>
      </c>
      <c r="I5108" t="str">
        <f t="shared" si="796"/>
        <v>2020</v>
      </c>
      <c r="J5108">
        <f t="shared" si="800"/>
        <v>11.959819136755799</v>
      </c>
      <c r="K5108">
        <f t="shared" si="804"/>
        <v>-11.959819136755799</v>
      </c>
      <c r="L5108">
        <f t="shared" si="801"/>
        <v>2.001951171219396</v>
      </c>
      <c r="M5108">
        <f t="shared" si="802"/>
        <v>0</v>
      </c>
      <c r="P5108" s="23">
        <f t="shared" si="803"/>
        <v>0.5260532359900939</v>
      </c>
    </row>
    <row r="5109" spans="1:16" x14ac:dyDescent="0.3">
      <c r="A5109">
        <v>5108</v>
      </c>
      <c r="B5109" s="16" t="s">
        <v>1017</v>
      </c>
      <c r="C5109" s="17">
        <v>24.74</v>
      </c>
      <c r="D5109" s="17">
        <v>7.3999999999999999E-4</v>
      </c>
      <c r="E5109" s="9">
        <f t="shared" si="797"/>
        <v>8.4295878641951774E-2</v>
      </c>
      <c r="F5109">
        <f t="shared" si="798"/>
        <v>1.0879507475813543</v>
      </c>
      <c r="G5109">
        <f t="shared" si="795"/>
        <v>24.736948921487041</v>
      </c>
      <c r="H5109">
        <f t="shared" si="799"/>
        <v>7.3931065416778574E-2</v>
      </c>
      <c r="I5109" t="str">
        <f t="shared" si="796"/>
        <v>2020</v>
      </c>
      <c r="J5109">
        <f t="shared" si="800"/>
        <v>13.453609499653961</v>
      </c>
      <c r="K5109">
        <f t="shared" si="804"/>
        <v>-13.453609499653961</v>
      </c>
      <c r="L5109">
        <f t="shared" si="801"/>
        <v>2.9458064763897411</v>
      </c>
      <c r="M5109">
        <f t="shared" si="802"/>
        <v>0</v>
      </c>
      <c r="P5109" s="23">
        <f t="shared" si="803"/>
        <v>0.5438669717253557</v>
      </c>
    </row>
    <row r="5110" spans="1:16" x14ac:dyDescent="0.3">
      <c r="A5110">
        <v>5109</v>
      </c>
      <c r="B5110" s="16" t="s">
        <v>1015</v>
      </c>
      <c r="C5110" s="17">
        <v>29.94</v>
      </c>
      <c r="D5110" s="17">
        <v>9.6000000000000002E-4</v>
      </c>
      <c r="E5110" s="9">
        <f t="shared" si="797"/>
        <v>0.19077401202714053</v>
      </c>
      <c r="F5110">
        <f t="shared" si="798"/>
        <v>1.2101859337105902</v>
      </c>
      <c r="G5110">
        <f t="shared" si="795"/>
        <v>29.935209983211561</v>
      </c>
      <c r="H5110">
        <f t="shared" si="799"/>
        <v>8.3997773277144472E-2</v>
      </c>
      <c r="I5110" t="str">
        <f t="shared" si="796"/>
        <v>2020</v>
      </c>
      <c r="J5110">
        <f t="shared" si="800"/>
        <v>18.497617850522616</v>
      </c>
      <c r="K5110">
        <f t="shared" si="804"/>
        <v>-18.497617850522616</v>
      </c>
      <c r="L5110">
        <f t="shared" si="801"/>
        <v>-2.2524545853347782</v>
      </c>
      <c r="M5110">
        <f t="shared" si="802"/>
        <v>0</v>
      </c>
      <c r="P5110" s="23">
        <f t="shared" si="803"/>
        <v>0.6179217670728403</v>
      </c>
    </row>
    <row r="5111" spans="1:16" x14ac:dyDescent="0.3">
      <c r="A5111">
        <v>5110</v>
      </c>
      <c r="B5111" s="16" t="s">
        <v>1013</v>
      </c>
      <c r="C5111" s="17">
        <v>34.11</v>
      </c>
      <c r="D5111" s="17">
        <v>1.06E-3</v>
      </c>
      <c r="E5111" s="9">
        <f t="shared" si="797"/>
        <v>0.13039521743907195</v>
      </c>
      <c r="F5111">
        <f t="shared" si="798"/>
        <v>1.1392785571142283</v>
      </c>
      <c r="G5111">
        <f t="shared" si="795"/>
        <v>34.103974432274157</v>
      </c>
      <c r="H5111">
        <f t="shared" si="799"/>
        <v>8.8532757862536476E-2</v>
      </c>
      <c r="I5111" t="str">
        <f t="shared" si="796"/>
        <v>2020</v>
      </c>
      <c r="J5111">
        <f t="shared" si="800"/>
        <v>22.211337322187987</v>
      </c>
      <c r="K5111">
        <f t="shared" si="804"/>
        <v>-22.211337322187987</v>
      </c>
      <c r="L5111">
        <f t="shared" si="801"/>
        <v>-8.5382783533506377</v>
      </c>
      <c r="M5111">
        <f t="shared" si="802"/>
        <v>0</v>
      </c>
      <c r="P5111" s="23">
        <f t="shared" si="803"/>
        <v>0.65128295724877094</v>
      </c>
    </row>
    <row r="5112" spans="1:16" x14ac:dyDescent="0.3">
      <c r="A5112">
        <v>5111</v>
      </c>
      <c r="B5112" s="16" t="s">
        <v>1011</v>
      </c>
      <c r="C5112" s="17">
        <v>33.049999999999997</v>
      </c>
      <c r="D5112" s="17">
        <v>1.0399999999999999E-3</v>
      </c>
      <c r="E5112" s="9">
        <f t="shared" si="797"/>
        <v>-3.1569030132859104E-2</v>
      </c>
      <c r="F5112">
        <f t="shared" si="798"/>
        <v>0.9689240691879214</v>
      </c>
      <c r="G5112">
        <f t="shared" si="795"/>
        <v>33.044271829789089</v>
      </c>
      <c r="H5112">
        <f t="shared" si="799"/>
        <v>8.8487748569018393E-2</v>
      </c>
      <c r="I5112" t="str">
        <f t="shared" si="796"/>
        <v>2020</v>
      </c>
      <c r="J5112">
        <f t="shared" si="800"/>
        <v>21.51022989894852</v>
      </c>
      <c r="K5112">
        <f t="shared" si="804"/>
        <v>-21.51022989894852</v>
      </c>
      <c r="L5112">
        <f t="shared" si="801"/>
        <v>-13.717783127503225</v>
      </c>
      <c r="M5112">
        <f t="shared" si="802"/>
        <v>0</v>
      </c>
      <c r="P5112" s="23">
        <f t="shared" si="803"/>
        <v>0.65095185058843563</v>
      </c>
    </row>
    <row r="5113" spans="1:16" x14ac:dyDescent="0.3">
      <c r="A5113">
        <v>5112</v>
      </c>
      <c r="B5113" s="16" t="s">
        <v>1009</v>
      </c>
      <c r="C5113" s="17">
        <v>31.87</v>
      </c>
      <c r="D5113" s="17">
        <v>1.5E-3</v>
      </c>
      <c r="E5113" s="9">
        <f t="shared" si="797"/>
        <v>-3.635643786845015E-2</v>
      </c>
      <c r="F5113">
        <f t="shared" si="798"/>
        <v>0.9642965204236007</v>
      </c>
      <c r="G5113">
        <f t="shared" si="795"/>
        <v>31.862033495854512</v>
      </c>
      <c r="H5113">
        <f t="shared" si="799"/>
        <v>8.8545923731413442E-2</v>
      </c>
      <c r="I5113" t="str">
        <f t="shared" si="796"/>
        <v>2020</v>
      </c>
      <c r="J5113">
        <f t="shared" si="800"/>
        <v>20.754285348080057</v>
      </c>
      <c r="K5113">
        <f t="shared" si="804"/>
        <v>-20.754285348080057</v>
      </c>
      <c r="L5113">
        <f t="shared" si="801"/>
        <v>-12.535544793568647</v>
      </c>
      <c r="M5113">
        <f t="shared" si="802"/>
        <v>0</v>
      </c>
      <c r="P5113" s="23">
        <f t="shared" si="803"/>
        <v>0.65137981073243001</v>
      </c>
    </row>
    <row r="5114" spans="1:16" x14ac:dyDescent="0.3">
      <c r="A5114">
        <v>5113</v>
      </c>
      <c r="B5114" s="16" t="s">
        <v>1007</v>
      </c>
      <c r="C5114" s="17">
        <v>32.840000000000003</v>
      </c>
      <c r="D5114" s="17">
        <v>1.98E-3</v>
      </c>
      <c r="E5114" s="9">
        <f t="shared" si="797"/>
        <v>2.9982156154982412E-2</v>
      </c>
      <c r="F5114">
        <f t="shared" si="798"/>
        <v>1.0304361468465641</v>
      </c>
      <c r="G5114">
        <f t="shared" si="795"/>
        <v>32.829164587941328</v>
      </c>
      <c r="H5114">
        <f t="shared" si="799"/>
        <v>8.8955324720515497E-2</v>
      </c>
      <c r="I5114" t="str">
        <f t="shared" si="796"/>
        <v>2020</v>
      </c>
      <c r="J5114">
        <f t="shared" si="800"/>
        <v>21.483127270845525</v>
      </c>
      <c r="K5114">
        <f t="shared" si="804"/>
        <v>-21.483127270845525</v>
      </c>
      <c r="L5114">
        <f t="shared" si="801"/>
        <v>-13.502675885655464</v>
      </c>
      <c r="M5114">
        <f t="shared" si="802"/>
        <v>0</v>
      </c>
      <c r="P5114" s="23">
        <f t="shared" si="803"/>
        <v>0.65439153083830282</v>
      </c>
    </row>
    <row r="5115" spans="1:16" x14ac:dyDescent="0.3">
      <c r="A5115">
        <v>5114</v>
      </c>
      <c r="B5115" s="16" t="s">
        <v>1005</v>
      </c>
      <c r="C5115" s="17">
        <v>31.48</v>
      </c>
      <c r="D5115" s="17">
        <v>2.3599999999999997E-3</v>
      </c>
      <c r="E5115" s="9">
        <f t="shared" si="797"/>
        <v>-4.2294861035025146E-2</v>
      </c>
      <c r="F5115">
        <f t="shared" si="798"/>
        <v>0.95858708891595601</v>
      </c>
      <c r="G5115">
        <f t="shared" si="795"/>
        <v>31.467620301500311</v>
      </c>
      <c r="H5115">
        <f t="shared" si="799"/>
        <v>8.90739869480935E-2</v>
      </c>
      <c r="I5115" t="str">
        <f t="shared" si="796"/>
        <v>2020</v>
      </c>
      <c r="J5115">
        <f t="shared" si="800"/>
        <v>20.619613174724343</v>
      </c>
      <c r="K5115">
        <f t="shared" si="804"/>
        <v>-20.619613174724343</v>
      </c>
      <c r="L5115">
        <f t="shared" si="801"/>
        <v>-12.141131599214447</v>
      </c>
      <c r="M5115">
        <f t="shared" si="802"/>
        <v>0</v>
      </c>
      <c r="P5115" s="23">
        <f t="shared" si="803"/>
        <v>0.65526445842303627</v>
      </c>
    </row>
    <row r="5116" spans="1:16" x14ac:dyDescent="0.3">
      <c r="A5116">
        <v>5115</v>
      </c>
      <c r="B5116" s="16" t="s">
        <v>1003</v>
      </c>
      <c r="C5116" s="17">
        <v>31.74</v>
      </c>
      <c r="D5116" s="17">
        <v>2.31E-3</v>
      </c>
      <c r="E5116" s="9">
        <f t="shared" si="797"/>
        <v>8.225291549060456E-3</v>
      </c>
      <c r="F5116">
        <f t="shared" si="798"/>
        <v>1.008259212198221</v>
      </c>
      <c r="G5116">
        <f t="shared" si="795"/>
        <v>31.727782452028894</v>
      </c>
      <c r="H5116">
        <f t="shared" si="799"/>
        <v>8.9138594407783281E-2</v>
      </c>
      <c r="I5116" t="str">
        <f t="shared" si="796"/>
        <v>2020</v>
      </c>
      <c r="J5116">
        <f t="shared" si="800"/>
        <v>20.805167725788266</v>
      </c>
      <c r="K5116">
        <f t="shared" si="804"/>
        <v>-20.805167725788266</v>
      </c>
      <c r="L5116">
        <f t="shared" si="801"/>
        <v>-12.401293749743029</v>
      </c>
      <c r="M5116">
        <f t="shared" si="802"/>
        <v>0</v>
      </c>
      <c r="P5116" s="23">
        <f t="shared" si="803"/>
        <v>0.65573973716079359</v>
      </c>
    </row>
    <row r="5117" spans="1:16" x14ac:dyDescent="0.3">
      <c r="A5117">
        <v>5116</v>
      </c>
      <c r="B5117" s="16" t="s">
        <v>1001</v>
      </c>
      <c r="C5117" s="17">
        <v>29.6</v>
      </c>
      <c r="D5117" s="17">
        <v>2.0799999999999998E-3</v>
      </c>
      <c r="E5117" s="9">
        <f t="shared" si="797"/>
        <v>-6.9803353768248227E-2</v>
      </c>
      <c r="F5117">
        <f t="shared" si="798"/>
        <v>0.93257718966603664</v>
      </c>
      <c r="G5117">
        <f t="shared" si="795"/>
        <v>29.589740445092268</v>
      </c>
      <c r="H5117">
        <f t="shared" si="799"/>
        <v>8.9300187936820596E-2</v>
      </c>
      <c r="I5117" t="str">
        <f t="shared" si="796"/>
        <v>2020</v>
      </c>
      <c r="J5117">
        <f t="shared" si="800"/>
        <v>19.438343357744525</v>
      </c>
      <c r="K5117">
        <f t="shared" si="804"/>
        <v>-19.438343357744525</v>
      </c>
      <c r="L5117">
        <f t="shared" si="801"/>
        <v>-10.263251742806403</v>
      </c>
      <c r="M5117">
        <f t="shared" si="802"/>
        <v>0</v>
      </c>
      <c r="P5117" s="23">
        <f t="shared" si="803"/>
        <v>0.65692848485153088</v>
      </c>
    </row>
    <row r="5118" spans="1:16" x14ac:dyDescent="0.3">
      <c r="A5118">
        <v>5117</v>
      </c>
      <c r="B5118" s="16" t="s">
        <v>999</v>
      </c>
      <c r="C5118" s="17">
        <v>27.69</v>
      </c>
      <c r="D5118" s="17">
        <v>1.57E-3</v>
      </c>
      <c r="E5118" s="9">
        <f t="shared" si="797"/>
        <v>-6.6703024147144241E-2</v>
      </c>
      <c r="F5118">
        <f t="shared" si="798"/>
        <v>0.93547297297297294</v>
      </c>
      <c r="G5118">
        <f t="shared" si="795"/>
        <v>27.682755397876782</v>
      </c>
      <c r="H5118">
        <f t="shared" si="799"/>
        <v>8.9653880623101381E-2</v>
      </c>
      <c r="I5118" t="str">
        <f t="shared" si="796"/>
        <v>2020</v>
      </c>
      <c r="J5118">
        <f t="shared" si="800"/>
        <v>18.257618520177985</v>
      </c>
      <c r="K5118">
        <f t="shared" si="804"/>
        <v>-18.257618520177985</v>
      </c>
      <c r="L5118">
        <f t="shared" si="801"/>
        <v>-8.3562666955909179</v>
      </c>
      <c r="M5118">
        <f t="shared" si="802"/>
        <v>0</v>
      </c>
      <c r="P5118" s="23">
        <f t="shared" si="803"/>
        <v>0.65953039203526365</v>
      </c>
    </row>
    <row r="5119" spans="1:16" x14ac:dyDescent="0.3">
      <c r="A5119">
        <v>5118</v>
      </c>
      <c r="B5119" s="16" t="s">
        <v>997</v>
      </c>
      <c r="C5119" s="17">
        <v>27.82</v>
      </c>
      <c r="D5119" s="17">
        <v>1.47E-3</v>
      </c>
      <c r="E5119" s="9">
        <f t="shared" si="797"/>
        <v>4.6838493124264375E-3</v>
      </c>
      <c r="F5119">
        <f t="shared" si="798"/>
        <v>1.0046948356807512</v>
      </c>
      <c r="G5119">
        <f t="shared" si="795"/>
        <v>27.813184934879569</v>
      </c>
      <c r="H5119">
        <f t="shared" si="799"/>
        <v>8.9768821731314646E-2</v>
      </c>
      <c r="I5119" t="str">
        <f t="shared" si="796"/>
        <v>2020</v>
      </c>
      <c r="J5119">
        <f t="shared" si="800"/>
        <v>18.367158300218151</v>
      </c>
      <c r="K5119">
        <f t="shared" si="804"/>
        <v>-18.367158300218151</v>
      </c>
      <c r="L5119">
        <f t="shared" si="801"/>
        <v>-8.4866962325937045</v>
      </c>
      <c r="M5119">
        <f t="shared" si="802"/>
        <v>0</v>
      </c>
      <c r="P5119" s="23">
        <f t="shared" si="803"/>
        <v>0.66037594555323731</v>
      </c>
    </row>
    <row r="5120" spans="1:16" x14ac:dyDescent="0.3">
      <c r="A5120">
        <v>5119</v>
      </c>
      <c r="B5120" s="16" t="s">
        <v>995</v>
      </c>
      <c r="C5120" s="17">
        <v>28.08</v>
      </c>
      <c r="D5120" s="17">
        <v>1.24E-3</v>
      </c>
      <c r="E5120" s="9">
        <f t="shared" si="797"/>
        <v>9.3023926623134103E-3</v>
      </c>
      <c r="F5120">
        <f t="shared" si="798"/>
        <v>1.0093457943925233</v>
      </c>
      <c r="G5120">
        <f t="shared" si="795"/>
        <v>28.07419739962269</v>
      </c>
      <c r="H5120">
        <f t="shared" si="799"/>
        <v>8.992936209033163E-2</v>
      </c>
      <c r="I5120" t="str">
        <f t="shared" si="796"/>
        <v>2020</v>
      </c>
      <c r="J5120">
        <f t="shared" si="800"/>
        <v>18.572680284593805</v>
      </c>
      <c r="K5120">
        <f t="shared" si="804"/>
        <v>-18.572680284593805</v>
      </c>
      <c r="L5120">
        <f t="shared" si="801"/>
        <v>-8.7477086973368259</v>
      </c>
      <c r="M5120">
        <f t="shared" si="802"/>
        <v>0</v>
      </c>
      <c r="P5120" s="23">
        <f t="shared" si="803"/>
        <v>0.6615569456971695</v>
      </c>
    </row>
    <row r="5121" spans="1:16" x14ac:dyDescent="0.3">
      <c r="A5121">
        <v>5120</v>
      </c>
      <c r="B5121" s="16" t="s">
        <v>993</v>
      </c>
      <c r="C5121" s="17">
        <v>25.57</v>
      </c>
      <c r="D5121" s="17">
        <v>1.01E-3</v>
      </c>
      <c r="E5121" s="9">
        <f t="shared" si="797"/>
        <v>-9.3637789854515097E-2</v>
      </c>
      <c r="F5121">
        <f t="shared" si="798"/>
        <v>0.91061253561253563</v>
      </c>
      <c r="G5121">
        <f t="shared" si="795"/>
        <v>25.565696078923519</v>
      </c>
      <c r="H5121">
        <f t="shared" si="799"/>
        <v>8.9765040139201988E-2</v>
      </c>
      <c r="I5121" t="str">
        <f t="shared" si="796"/>
        <v>2020</v>
      </c>
      <c r="J5121">
        <f t="shared" si="800"/>
        <v>16.882259511564911</v>
      </c>
      <c r="K5121">
        <f t="shared" si="804"/>
        <v>-16.882259511564911</v>
      </c>
      <c r="L5121">
        <f t="shared" si="801"/>
        <v>-6.2392073766376548</v>
      </c>
      <c r="M5121">
        <f t="shared" si="802"/>
        <v>0</v>
      </c>
      <c r="P5121" s="23">
        <f t="shared" si="803"/>
        <v>0.66034812662436071</v>
      </c>
    </row>
    <row r="5122" spans="1:16" x14ac:dyDescent="0.3">
      <c r="A5122">
        <v>5121</v>
      </c>
      <c r="B5122" s="16" t="s">
        <v>991</v>
      </c>
      <c r="C5122" s="17">
        <v>19.329999999999998</v>
      </c>
      <c r="D5122" s="17">
        <v>1.09E-3</v>
      </c>
      <c r="E5122" s="9">
        <f t="shared" si="797"/>
        <v>-0.27976149608285578</v>
      </c>
      <c r="F5122">
        <f t="shared" si="798"/>
        <v>0.75596402033633159</v>
      </c>
      <c r="G5122">
        <f t="shared" si="795"/>
        <v>19.326488702285864</v>
      </c>
      <c r="H5122">
        <f t="shared" si="799"/>
        <v>9.0162590772714019E-2</v>
      </c>
      <c r="I5122" t="str">
        <f t="shared" si="796"/>
        <v>2020</v>
      </c>
      <c r="J5122">
        <f t="shared" si="800"/>
        <v>12.818731776762407</v>
      </c>
      <c r="K5122">
        <f t="shared" si="804"/>
        <v>-12.818731776762407</v>
      </c>
      <c r="L5122">
        <f t="shared" si="801"/>
        <v>0.65971355851078428</v>
      </c>
      <c r="M5122">
        <f t="shared" si="802"/>
        <v>0</v>
      </c>
      <c r="P5122" s="23">
        <f t="shared" si="803"/>
        <v>0.66327267069709639</v>
      </c>
    </row>
    <row r="5123" spans="1:16" x14ac:dyDescent="0.3">
      <c r="A5123">
        <v>5122</v>
      </c>
      <c r="B5123" s="16" t="s">
        <v>989</v>
      </c>
      <c r="C5123" s="17">
        <v>20.37</v>
      </c>
      <c r="D5123" s="17">
        <v>1.0399999999999999E-3</v>
      </c>
      <c r="E5123" s="9">
        <f t="shared" si="797"/>
        <v>5.2404937018475144E-2</v>
      </c>
      <c r="F5123">
        <f t="shared" si="798"/>
        <v>1.0538023797206417</v>
      </c>
      <c r="G5123">
        <f t="shared" ref="G5123:G5186" si="805">C5123*EXP(-2/12*D5123)</f>
        <v>20.366469505984988</v>
      </c>
      <c r="H5123">
        <f t="shared" si="799"/>
        <v>8.9253903231336376E-2</v>
      </c>
      <c r="I5123" t="str">
        <f t="shared" ref="I5123:I5186" si="806">MID(B5123,7,4)</f>
        <v>2020</v>
      </c>
      <c r="J5123">
        <f t="shared" si="800"/>
        <v>13.372379393281173</v>
      </c>
      <c r="K5123">
        <f t="shared" si="804"/>
        <v>-13.372379393281173</v>
      </c>
      <c r="L5123">
        <f t="shared" si="801"/>
        <v>-0.38026724518833888</v>
      </c>
      <c r="M5123">
        <f t="shared" si="802"/>
        <v>0</v>
      </c>
      <c r="P5123" s="23">
        <f t="shared" si="803"/>
        <v>0.6565879957422911</v>
      </c>
    </row>
    <row r="5124" spans="1:16" x14ac:dyDescent="0.3">
      <c r="A5124">
        <v>5123</v>
      </c>
      <c r="B5124" s="16" t="s">
        <v>987</v>
      </c>
      <c r="C5124" s="17">
        <v>21.33</v>
      </c>
      <c r="D5124" s="17">
        <v>1.09E-3</v>
      </c>
      <c r="E5124" s="9">
        <f t="shared" ref="E5124:E5187" si="807">LN(C5124/C5123)</f>
        <v>4.6051302244544588E-2</v>
      </c>
      <c r="F5124">
        <f t="shared" ref="F5124:F5187" si="808">C5124/C5123</f>
        <v>1.0471281296023562</v>
      </c>
      <c r="G5124">
        <f t="shared" si="805"/>
        <v>21.326125401953309</v>
      </c>
      <c r="H5124">
        <f t="shared" si="799"/>
        <v>8.9978960642292036E-2</v>
      </c>
      <c r="I5124" t="str">
        <f t="shared" si="806"/>
        <v>2020</v>
      </c>
      <c r="J5124">
        <f t="shared" si="800"/>
        <v>14.116227586236699</v>
      </c>
      <c r="K5124">
        <f t="shared" si="804"/>
        <v>-14.116227586236699</v>
      </c>
      <c r="L5124">
        <f t="shared" si="801"/>
        <v>-1.3399231411566603</v>
      </c>
      <c r="M5124">
        <f t="shared" si="802"/>
        <v>0</v>
      </c>
      <c r="P5124" s="23">
        <f t="shared" si="803"/>
        <v>0.6619218128082357</v>
      </c>
    </row>
    <row r="5125" spans="1:16" x14ac:dyDescent="0.3">
      <c r="A5125">
        <v>5124</v>
      </c>
      <c r="B5125" s="16" t="s">
        <v>985</v>
      </c>
      <c r="C5125" s="17">
        <v>21.44</v>
      </c>
      <c r="D5125" s="17">
        <v>1.2199999999999999E-3</v>
      </c>
      <c r="E5125" s="9">
        <f t="shared" si="807"/>
        <v>5.1438037193422461E-3</v>
      </c>
      <c r="F5125">
        <f t="shared" si="808"/>
        <v>1.0051570557899674</v>
      </c>
      <c r="G5125">
        <f t="shared" si="805"/>
        <v>21.435640976515739</v>
      </c>
      <c r="H5125">
        <f t="shared" si="799"/>
        <v>8.9404348540110007E-2</v>
      </c>
      <c r="I5125" t="str">
        <f t="shared" si="806"/>
        <v>2020</v>
      </c>
      <c r="J5125">
        <f t="shared" si="800"/>
        <v>14.098108160004456</v>
      </c>
      <c r="K5125">
        <f t="shared" si="804"/>
        <v>-14.098108160004456</v>
      </c>
      <c r="L5125">
        <f t="shared" si="801"/>
        <v>-1.44943871571909</v>
      </c>
      <c r="M5125">
        <f t="shared" si="802"/>
        <v>0</v>
      </c>
      <c r="P5125" s="23">
        <f t="shared" si="803"/>
        <v>0.65769473259278466</v>
      </c>
    </row>
    <row r="5126" spans="1:16" x14ac:dyDescent="0.3">
      <c r="A5126">
        <v>5125</v>
      </c>
      <c r="B5126" s="16" t="s">
        <v>983</v>
      </c>
      <c r="C5126" s="17">
        <v>19.989999999999998</v>
      </c>
      <c r="D5126" s="17">
        <v>1.14E-3</v>
      </c>
      <c r="E5126" s="9">
        <f t="shared" si="807"/>
        <v>-7.0026187690292646E-2</v>
      </c>
      <c r="F5126">
        <f t="shared" si="808"/>
        <v>0.93236940298507454</v>
      </c>
      <c r="G5126">
        <f t="shared" si="805"/>
        <v>19.986202260796649</v>
      </c>
      <c r="H5126">
        <f t="shared" si="799"/>
        <v>8.97306447559202E-2</v>
      </c>
      <c r="I5126" t="str">
        <f t="shared" si="806"/>
        <v>2020</v>
      </c>
      <c r="J5126">
        <f t="shared" si="800"/>
        <v>13.192794184007983</v>
      </c>
      <c r="K5126">
        <f t="shared" si="804"/>
        <v>-13.192794184007983</v>
      </c>
      <c r="L5126">
        <f t="shared" si="801"/>
        <v>0.47018345847421728</v>
      </c>
      <c r="M5126">
        <f t="shared" si="802"/>
        <v>0</v>
      </c>
      <c r="P5126" s="23">
        <f t="shared" si="803"/>
        <v>0.6600951002024994</v>
      </c>
    </row>
    <row r="5127" spans="1:16" x14ac:dyDescent="0.3">
      <c r="A5127">
        <v>5126</v>
      </c>
      <c r="B5127" s="16" t="s">
        <v>981</v>
      </c>
      <c r="C5127" s="17">
        <v>20.46</v>
      </c>
      <c r="D5127" s="17">
        <v>1.06E-3</v>
      </c>
      <c r="E5127" s="9">
        <f t="shared" si="807"/>
        <v>2.3239612011171942E-2</v>
      </c>
      <c r="F5127">
        <f t="shared" si="808"/>
        <v>1.0235117558779392</v>
      </c>
      <c r="G5127">
        <f t="shared" si="805"/>
        <v>20.456385719270866</v>
      </c>
      <c r="H5127">
        <f t="shared" si="799"/>
        <v>8.7922202992386983E-2</v>
      </c>
      <c r="I5127" t="str">
        <f t="shared" si="806"/>
        <v>2020</v>
      </c>
      <c r="J5127">
        <f t="shared" si="800"/>
        <v>13.231015737490372</v>
      </c>
      <c r="K5127">
        <f t="shared" si="804"/>
        <v>-13.231015737490372</v>
      </c>
      <c r="L5127">
        <f t="shared" si="801"/>
        <v>2.0798203667258548</v>
      </c>
      <c r="M5127">
        <f t="shared" si="802"/>
        <v>0</v>
      </c>
      <c r="P5127" s="23">
        <f t="shared" si="803"/>
        <v>0.64679146742066662</v>
      </c>
    </row>
    <row r="5128" spans="1:16" x14ac:dyDescent="0.3">
      <c r="A5128">
        <v>5127</v>
      </c>
      <c r="B5128" s="16" t="s">
        <v>979</v>
      </c>
      <c r="C5128" s="17">
        <v>22.54</v>
      </c>
      <c r="D5128" s="17">
        <v>1.01E-3</v>
      </c>
      <c r="E5128" s="9">
        <f t="shared" si="807"/>
        <v>9.6819748088149735E-2</v>
      </c>
      <c r="F5128">
        <f t="shared" si="808"/>
        <v>1.1016617790811338</v>
      </c>
      <c r="G5128">
        <f t="shared" si="805"/>
        <v>22.536206085996721</v>
      </c>
      <c r="H5128">
        <f t="shared" si="799"/>
        <v>8.9922928338005775E-2</v>
      </c>
      <c r="I5128" t="str">
        <f t="shared" si="806"/>
        <v>2020</v>
      </c>
      <c r="J5128">
        <f t="shared" si="800"/>
        <v>14.907917043050158</v>
      </c>
      <c r="K5128">
        <f t="shared" si="804"/>
        <v>-14.907917043050158</v>
      </c>
      <c r="L5128">
        <f t="shared" si="801"/>
        <v>2.7293299416657817</v>
      </c>
      <c r="M5128">
        <f t="shared" si="802"/>
        <v>0</v>
      </c>
      <c r="P5128" s="23">
        <f t="shared" si="803"/>
        <v>0.66150961639960604</v>
      </c>
    </row>
    <row r="5129" spans="1:16" x14ac:dyDescent="0.3">
      <c r="A5129">
        <v>5128</v>
      </c>
      <c r="B5129" s="16" t="s">
        <v>977</v>
      </c>
      <c r="C5129" s="17">
        <v>25.27</v>
      </c>
      <c r="D5129" s="17">
        <v>1.06E-3</v>
      </c>
      <c r="E5129" s="9">
        <f t="shared" si="807"/>
        <v>0.11432641278847266</v>
      </c>
      <c r="F5129">
        <f t="shared" si="808"/>
        <v>1.1211180124223603</v>
      </c>
      <c r="G5129">
        <f t="shared" si="805"/>
        <v>25.265536027662503</v>
      </c>
      <c r="H5129">
        <f t="shared" si="799"/>
        <v>8.88280395498936E-2</v>
      </c>
      <c r="I5129" t="str">
        <f t="shared" si="806"/>
        <v>2020</v>
      </c>
      <c r="J5129">
        <f t="shared" si="800"/>
        <v>16.509895124410772</v>
      </c>
      <c r="K5129">
        <f t="shared" si="804"/>
        <v>-16.509895124410772</v>
      </c>
      <c r="L5129">
        <f t="shared" si="801"/>
        <v>1.169661141941134</v>
      </c>
      <c r="M5129">
        <f t="shared" si="802"/>
        <v>0</v>
      </c>
      <c r="P5129" s="23">
        <f t="shared" si="803"/>
        <v>0.65345516937913239</v>
      </c>
    </row>
    <row r="5130" spans="1:16" x14ac:dyDescent="0.3">
      <c r="A5130">
        <v>5129</v>
      </c>
      <c r="B5130" s="16" t="s">
        <v>975</v>
      </c>
      <c r="C5130" s="17">
        <v>26.44</v>
      </c>
      <c r="D5130" s="17">
        <v>1.09E-3</v>
      </c>
      <c r="E5130" s="9">
        <f t="shared" si="807"/>
        <v>4.5260093583382802E-2</v>
      </c>
      <c r="F5130">
        <f t="shared" si="808"/>
        <v>1.0462999604273844</v>
      </c>
      <c r="G5130">
        <f t="shared" si="805"/>
        <v>26.435197169603637</v>
      </c>
      <c r="H5130">
        <f t="shared" si="799"/>
        <v>8.5607142284839052E-2</v>
      </c>
      <c r="I5130" t="str">
        <f t="shared" si="806"/>
        <v>2020</v>
      </c>
      <c r="J5130">
        <f t="shared" si="800"/>
        <v>16.647854611622765</v>
      </c>
      <c r="K5130">
        <f t="shared" si="804"/>
        <v>-16.647854611622765</v>
      </c>
      <c r="L5130">
        <f t="shared" si="801"/>
        <v>0.76008857231053284</v>
      </c>
      <c r="M5130">
        <f t="shared" si="802"/>
        <v>0</v>
      </c>
      <c r="P5130" s="23">
        <f t="shared" si="803"/>
        <v>0.62976093973549807</v>
      </c>
    </row>
    <row r="5131" spans="1:16" x14ac:dyDescent="0.3">
      <c r="A5131">
        <v>5130</v>
      </c>
      <c r="B5131" s="16" t="s">
        <v>973</v>
      </c>
      <c r="C5131" s="17">
        <v>27.2</v>
      </c>
      <c r="D5131" s="17">
        <v>1.0399999999999999E-3</v>
      </c>
      <c r="E5131" s="9">
        <f t="shared" si="807"/>
        <v>2.8338958318465939E-2</v>
      </c>
      <c r="F5131">
        <f t="shared" si="808"/>
        <v>1.0287443267776095</v>
      </c>
      <c r="G5131">
        <f t="shared" si="805"/>
        <v>27.195285741914169</v>
      </c>
      <c r="H5131">
        <f t="shared" si="799"/>
        <v>8.5222344846764941E-2</v>
      </c>
      <c r="I5131" t="str">
        <f t="shared" si="806"/>
        <v>2020</v>
      </c>
      <c r="J5131">
        <f t="shared" si="800"/>
        <v>17.049546292369794</v>
      </c>
      <c r="K5131">
        <f t="shared" si="804"/>
        <v>-17.049546292369794</v>
      </c>
      <c r="L5131">
        <f t="shared" si="801"/>
        <v>1.9887795614671013</v>
      </c>
      <c r="M5131">
        <f t="shared" si="802"/>
        <v>0</v>
      </c>
      <c r="P5131" s="23">
        <f t="shared" si="803"/>
        <v>0.62693021335284349</v>
      </c>
    </row>
    <row r="5132" spans="1:16" x14ac:dyDescent="0.3">
      <c r="A5132">
        <v>5131</v>
      </c>
      <c r="B5132" s="16" t="s">
        <v>971</v>
      </c>
      <c r="C5132" s="17">
        <v>30.97</v>
      </c>
      <c r="D5132" s="17">
        <v>1.2199999999999999E-3</v>
      </c>
      <c r="E5132" s="9">
        <f t="shared" si="807"/>
        <v>0.12980202068315985</v>
      </c>
      <c r="F5132">
        <f t="shared" si="808"/>
        <v>1.1386029411764707</v>
      </c>
      <c r="G5132">
        <f t="shared" si="805"/>
        <v>30.963703406841997</v>
      </c>
      <c r="H5132">
        <f t="shared" si="799"/>
        <v>8.8444945996623003E-2</v>
      </c>
      <c r="I5132" t="str">
        <f t="shared" si="806"/>
        <v>2020</v>
      </c>
      <c r="J5132">
        <f t="shared" si="800"/>
        <v>20.146130395773842</v>
      </c>
      <c r="K5132">
        <f t="shared" si="804"/>
        <v>-20.146130395773842</v>
      </c>
      <c r="L5132">
        <f t="shared" si="801"/>
        <v>-1.7796381034607265</v>
      </c>
      <c r="M5132">
        <f t="shared" si="802"/>
        <v>0</v>
      </c>
      <c r="P5132" s="23">
        <f t="shared" si="803"/>
        <v>0.6506369774657571</v>
      </c>
    </row>
    <row r="5133" spans="1:16" x14ac:dyDescent="0.3">
      <c r="A5133">
        <v>5132</v>
      </c>
      <c r="B5133" s="16" t="s">
        <v>969</v>
      </c>
      <c r="C5133" s="17">
        <v>29.72</v>
      </c>
      <c r="D5133" s="17">
        <v>1.1899999999999999E-3</v>
      </c>
      <c r="E5133" s="9">
        <f t="shared" si="807"/>
        <v>-4.1198774135553021E-2</v>
      </c>
      <c r="F5133">
        <f t="shared" si="808"/>
        <v>0.95963835970293832</v>
      </c>
      <c r="G5133">
        <f t="shared" si="805"/>
        <v>29.714106117829303</v>
      </c>
      <c r="H5133">
        <f t="shared" si="799"/>
        <v>8.8838283912123062E-2</v>
      </c>
      <c r="I5133" t="str">
        <f t="shared" si="806"/>
        <v>2020</v>
      </c>
      <c r="J5133">
        <f t="shared" si="800"/>
        <v>19.419075551521853</v>
      </c>
      <c r="K5133">
        <f t="shared" si="804"/>
        <v>-19.419075551521853</v>
      </c>
      <c r="L5133">
        <f t="shared" si="801"/>
        <v>-0.53004081444803219</v>
      </c>
      <c r="M5133">
        <f t="shared" si="802"/>
        <v>0</v>
      </c>
      <c r="P5133" s="23">
        <f t="shared" si="803"/>
        <v>0.65353053107223913</v>
      </c>
    </row>
    <row r="5134" spans="1:16" x14ac:dyDescent="0.3">
      <c r="A5134">
        <v>5133</v>
      </c>
      <c r="B5134" s="16" t="s">
        <v>967</v>
      </c>
      <c r="C5134" s="17">
        <v>29.46</v>
      </c>
      <c r="D5134" s="17">
        <v>1.06E-3</v>
      </c>
      <c r="E5134" s="9">
        <f t="shared" si="807"/>
        <v>-8.7868088150741836E-3</v>
      </c>
      <c r="F5134">
        <f t="shared" si="808"/>
        <v>0.99125168236877526</v>
      </c>
      <c r="G5134">
        <f t="shared" si="805"/>
        <v>29.454795859712597</v>
      </c>
      <c r="H5134">
        <f t="shared" si="799"/>
        <v>8.8856813649524205E-2</v>
      </c>
      <c r="I5134" t="str">
        <f t="shared" si="806"/>
        <v>2020</v>
      </c>
      <c r="J5134">
        <f t="shared" si="800"/>
        <v>19.253623431233787</v>
      </c>
      <c r="K5134">
        <f t="shared" si="804"/>
        <v>-19.253623431233787</v>
      </c>
      <c r="L5134">
        <f t="shared" si="801"/>
        <v>-0.27073055633132626</v>
      </c>
      <c r="M5134">
        <f t="shared" si="802"/>
        <v>0</v>
      </c>
      <c r="P5134" s="23">
        <f t="shared" si="803"/>
        <v>0.65366684335328651</v>
      </c>
    </row>
    <row r="5135" spans="1:16" x14ac:dyDescent="0.3">
      <c r="A5135">
        <v>5134</v>
      </c>
      <c r="B5135" s="16" t="s">
        <v>965</v>
      </c>
      <c r="C5135" s="17">
        <v>30.97</v>
      </c>
      <c r="D5135" s="17">
        <v>1.17E-3</v>
      </c>
      <c r="E5135" s="9">
        <f t="shared" si="807"/>
        <v>4.9985582950627161E-2</v>
      </c>
      <c r="F5135">
        <f t="shared" si="808"/>
        <v>1.0512559402579769</v>
      </c>
      <c r="G5135">
        <f t="shared" si="805"/>
        <v>30.963961438778853</v>
      </c>
      <c r="H5135">
        <f t="shared" si="799"/>
        <v>8.8909860560681939E-2</v>
      </c>
      <c r="I5135" t="str">
        <f t="shared" si="806"/>
        <v>2020</v>
      </c>
      <c r="J5135">
        <f t="shared" si="800"/>
        <v>20.252198141842086</v>
      </c>
      <c r="K5135">
        <f t="shared" si="804"/>
        <v>-20.252198141842086</v>
      </c>
      <c r="L5135">
        <f t="shared" si="801"/>
        <v>-1.779896135397582</v>
      </c>
      <c r="M5135">
        <f t="shared" si="802"/>
        <v>0</v>
      </c>
      <c r="P5135" s="23">
        <f t="shared" si="803"/>
        <v>0.65405707799643831</v>
      </c>
    </row>
    <row r="5136" spans="1:16" x14ac:dyDescent="0.3">
      <c r="A5136">
        <v>5135</v>
      </c>
      <c r="B5136" s="16" t="s">
        <v>963</v>
      </c>
      <c r="C5136" s="17">
        <v>29.63</v>
      </c>
      <c r="D5136" s="17">
        <v>1.1899999999999999E-3</v>
      </c>
      <c r="E5136" s="9">
        <f t="shared" si="807"/>
        <v>-4.423163239963758E-2</v>
      </c>
      <c r="F5136">
        <f t="shared" si="808"/>
        <v>0.95673232160154986</v>
      </c>
      <c r="G5136">
        <f t="shared" si="805"/>
        <v>29.624123966059294</v>
      </c>
      <c r="H5136">
        <f t="shared" si="799"/>
        <v>8.8678656218367596E-2</v>
      </c>
      <c r="I5136" t="str">
        <f t="shared" si="806"/>
        <v>2020</v>
      </c>
      <c r="J5136">
        <f t="shared" si="800"/>
        <v>19.32548226791334</v>
      </c>
      <c r="K5136">
        <f t="shared" si="804"/>
        <v>-19.32548226791334</v>
      </c>
      <c r="L5136">
        <f t="shared" si="801"/>
        <v>-0.44005866267802318</v>
      </c>
      <c r="M5136">
        <f t="shared" si="802"/>
        <v>0</v>
      </c>
      <c r="P5136" s="23">
        <f t="shared" si="803"/>
        <v>0.65235624486498811</v>
      </c>
    </row>
    <row r="5137" spans="1:16" x14ac:dyDescent="0.3">
      <c r="A5137">
        <v>5136</v>
      </c>
      <c r="B5137" s="16" t="s">
        <v>961</v>
      </c>
      <c r="C5137" s="17">
        <v>29.98</v>
      </c>
      <c r="D5137" s="17">
        <v>1.34E-3</v>
      </c>
      <c r="E5137" s="9">
        <f t="shared" si="807"/>
        <v>1.1743131088977836E-2</v>
      </c>
      <c r="F5137">
        <f t="shared" si="808"/>
        <v>1.0118123523455957</v>
      </c>
      <c r="G5137">
        <f t="shared" si="805"/>
        <v>29.973305214278898</v>
      </c>
      <c r="H5137">
        <f t="shared" si="799"/>
        <v>8.6773931164415521E-2</v>
      </c>
      <c r="I5137" t="str">
        <f t="shared" si="806"/>
        <v>2020</v>
      </c>
      <c r="J5137">
        <f t="shared" si="800"/>
        <v>19.133288927076727</v>
      </c>
      <c r="K5137">
        <f t="shared" si="804"/>
        <v>-19.133288927076727</v>
      </c>
      <c r="L5137">
        <f t="shared" si="801"/>
        <v>-0.78923991089762779</v>
      </c>
      <c r="M5137">
        <f t="shared" si="802"/>
        <v>0</v>
      </c>
      <c r="P5137" s="23">
        <f t="shared" si="803"/>
        <v>0.63834431305766948</v>
      </c>
    </row>
    <row r="5138" spans="1:16" x14ac:dyDescent="0.3">
      <c r="A5138">
        <v>5137</v>
      </c>
      <c r="B5138" s="16" t="s">
        <v>959</v>
      </c>
      <c r="C5138" s="17">
        <v>29.19</v>
      </c>
      <c r="D5138" s="17">
        <v>1.2199999999999999E-3</v>
      </c>
      <c r="E5138" s="9">
        <f t="shared" si="807"/>
        <v>-2.6704307808428231E-2</v>
      </c>
      <c r="F5138">
        <f t="shared" si="808"/>
        <v>0.97364909939959976</v>
      </c>
      <c r="G5138">
        <f t="shared" si="805"/>
        <v>29.184065303381271</v>
      </c>
      <c r="H5138">
        <f t="shared" si="799"/>
        <v>8.7004998228054298E-2</v>
      </c>
      <c r="I5138" t="str">
        <f t="shared" si="806"/>
        <v>2020</v>
      </c>
      <c r="J5138">
        <f t="shared" si="800"/>
        <v>18.679089871157441</v>
      </c>
      <c r="K5138">
        <f t="shared" si="804"/>
        <v>-18.679089871157441</v>
      </c>
      <c r="L5138">
        <f t="shared" si="801"/>
        <v>1.9396055734347257</v>
      </c>
      <c r="M5138">
        <f t="shared" si="802"/>
        <v>0</v>
      </c>
      <c r="P5138" s="23">
        <f t="shared" si="803"/>
        <v>0.64004413631137536</v>
      </c>
    </row>
    <row r="5139" spans="1:16" x14ac:dyDescent="0.3">
      <c r="A5139">
        <v>5138</v>
      </c>
      <c r="B5139" s="16" t="s">
        <v>957</v>
      </c>
      <c r="C5139" s="17">
        <v>31.13</v>
      </c>
      <c r="D5139" s="17">
        <v>1.2199999999999999E-3</v>
      </c>
      <c r="E5139" s="9">
        <f t="shared" si="807"/>
        <v>6.4345799587493271E-2</v>
      </c>
      <c r="F5139">
        <f t="shared" si="808"/>
        <v>1.0664611168208289</v>
      </c>
      <c r="G5139">
        <f t="shared" si="805"/>
        <v>31.123670876815996</v>
      </c>
      <c r="H5139">
        <f t="shared" si="799"/>
        <v>8.6478947994143726E-2</v>
      </c>
      <c r="I5139" t="str">
        <f t="shared" si="806"/>
        <v>2020</v>
      </c>
      <c r="J5139">
        <f t="shared" si="800"/>
        <v>19.800079438260983</v>
      </c>
      <c r="K5139">
        <f t="shared" si="804"/>
        <v>-19.800079438260983</v>
      </c>
      <c r="L5139">
        <f t="shared" si="801"/>
        <v>1.3696131505250797</v>
      </c>
      <c r="M5139">
        <f t="shared" si="802"/>
        <v>0</v>
      </c>
      <c r="P5139" s="23">
        <f t="shared" si="803"/>
        <v>0.636174296940341</v>
      </c>
    </row>
    <row r="5140" spans="1:16" x14ac:dyDescent="0.3">
      <c r="A5140">
        <v>5139</v>
      </c>
      <c r="B5140" s="16" t="s">
        <v>955</v>
      </c>
      <c r="C5140" s="17">
        <v>32.5</v>
      </c>
      <c r="D5140" s="17">
        <v>1.24E-3</v>
      </c>
      <c r="E5140" s="9">
        <f t="shared" si="807"/>
        <v>4.3068104882174975E-2</v>
      </c>
      <c r="F5140">
        <f t="shared" si="808"/>
        <v>1.0440089945390298</v>
      </c>
      <c r="G5140">
        <f t="shared" si="805"/>
        <v>32.493284027341076</v>
      </c>
      <c r="H5140">
        <f t="shared" si="799"/>
        <v>7.9627346856976811E-2</v>
      </c>
      <c r="I5140" t="str">
        <f t="shared" si="806"/>
        <v>2020</v>
      </c>
      <c r="J5140">
        <f t="shared" si="800"/>
        <v>19.033627820922291</v>
      </c>
      <c r="K5140">
        <f t="shared" si="804"/>
        <v>-19.033627820922291</v>
      </c>
      <c r="L5140">
        <f t="shared" si="801"/>
        <v>2.14926702344966</v>
      </c>
      <c r="M5140">
        <f t="shared" si="802"/>
        <v>0</v>
      </c>
      <c r="P5140" s="23">
        <f t="shared" si="803"/>
        <v>0.58577113365662514</v>
      </c>
    </row>
    <row r="5141" spans="1:16" x14ac:dyDescent="0.3">
      <c r="A5141">
        <v>5140</v>
      </c>
      <c r="B5141" s="16" t="s">
        <v>953</v>
      </c>
      <c r="C5141" s="17">
        <v>34.81</v>
      </c>
      <c r="D5141" s="17">
        <v>1.2199999999999999E-3</v>
      </c>
      <c r="E5141" s="9">
        <f t="shared" si="807"/>
        <v>6.8664612487655693E-2</v>
      </c>
      <c r="F5141">
        <f t="shared" si="808"/>
        <v>1.071076923076923</v>
      </c>
      <c r="G5141">
        <f t="shared" si="805"/>
        <v>34.802922686217954</v>
      </c>
      <c r="H5141">
        <f t="shared" si="799"/>
        <v>7.6967851623215552E-2</v>
      </c>
      <c r="I5141" t="str">
        <f t="shared" si="806"/>
        <v>2020</v>
      </c>
      <c r="J5141">
        <f t="shared" si="800"/>
        <v>19.705651678900338</v>
      </c>
      <c r="K5141">
        <f t="shared" si="804"/>
        <v>-19.705651678900338</v>
      </c>
      <c r="L5141">
        <f t="shared" si="801"/>
        <v>-0.160371635427218</v>
      </c>
      <c r="M5141">
        <f t="shared" si="802"/>
        <v>0</v>
      </c>
      <c r="P5141" s="23">
        <f t="shared" si="803"/>
        <v>0.56620680557681513</v>
      </c>
    </row>
    <row r="5142" spans="1:16" x14ac:dyDescent="0.3">
      <c r="A5142">
        <v>5141</v>
      </c>
      <c r="B5142" s="16" t="s">
        <v>951</v>
      </c>
      <c r="C5142" s="17">
        <v>34.65</v>
      </c>
      <c r="D5142" s="17">
        <v>1.2900000000000001E-3</v>
      </c>
      <c r="E5142" s="9">
        <f t="shared" si="807"/>
        <v>-4.6069761874354548E-3</v>
      </c>
      <c r="F5142">
        <f t="shared" si="808"/>
        <v>0.99540361964952584</v>
      </c>
      <c r="G5142">
        <f t="shared" si="805"/>
        <v>34.642551050790736</v>
      </c>
      <c r="H5142">
        <f t="shared" si="799"/>
        <v>7.6735400755005262E-2</v>
      </c>
      <c r="I5142" t="str">
        <f t="shared" si="806"/>
        <v>2020</v>
      </c>
      <c r="J5142">
        <f t="shared" si="800"/>
        <v>19.55560929841123</v>
      </c>
      <c r="K5142">
        <f t="shared" si="804"/>
        <v>-19.55560929841123</v>
      </c>
      <c r="L5142">
        <f t="shared" si="801"/>
        <v>8.9228122045518887E-2</v>
      </c>
      <c r="M5142">
        <f t="shared" si="802"/>
        <v>0</v>
      </c>
      <c r="P5142" s="23">
        <f t="shared" si="803"/>
        <v>0.5644968024941357</v>
      </c>
    </row>
    <row r="5143" spans="1:16" x14ac:dyDescent="0.3">
      <c r="A5143">
        <v>5142</v>
      </c>
      <c r="B5143" s="16" t="s">
        <v>949</v>
      </c>
      <c r="C5143" s="17">
        <v>35.75</v>
      </c>
      <c r="D5143" s="17">
        <v>1.24E-3</v>
      </c>
      <c r="E5143" s="9">
        <f t="shared" si="807"/>
        <v>3.125254350410453E-2</v>
      </c>
      <c r="F5143">
        <f t="shared" si="808"/>
        <v>1.0317460317460319</v>
      </c>
      <c r="G5143">
        <f t="shared" si="805"/>
        <v>35.742612430075184</v>
      </c>
      <c r="H5143">
        <f t="shared" si="799"/>
        <v>7.6575590112763603E-2</v>
      </c>
      <c r="I5143" t="str">
        <f t="shared" si="806"/>
        <v>2020</v>
      </c>
      <c r="J5143">
        <f t="shared" si="800"/>
        <v>20.134570268816486</v>
      </c>
      <c r="K5143">
        <f t="shared" si="804"/>
        <v>-20.134570268816486</v>
      </c>
      <c r="L5143">
        <f t="shared" si="801"/>
        <v>-1.0108332572389287</v>
      </c>
      <c r="M5143">
        <f t="shared" si="802"/>
        <v>0</v>
      </c>
      <c r="P5143" s="23">
        <f t="shared" si="803"/>
        <v>0.56332117044344798</v>
      </c>
    </row>
    <row r="5144" spans="1:16" x14ac:dyDescent="0.3">
      <c r="A5144">
        <v>5143</v>
      </c>
      <c r="B5144" s="16" t="s">
        <v>947</v>
      </c>
      <c r="C5144" s="17">
        <v>36.06</v>
      </c>
      <c r="D5144" s="17">
        <v>1.2199999999999999E-3</v>
      </c>
      <c r="E5144" s="9">
        <f t="shared" si="807"/>
        <v>8.633948635154572E-3</v>
      </c>
      <c r="F5144">
        <f t="shared" si="808"/>
        <v>1.0086713286713287</v>
      </c>
      <c r="G5144">
        <f t="shared" si="805"/>
        <v>36.052668545389814</v>
      </c>
      <c r="H5144">
        <f t="shared" si="799"/>
        <v>7.6423217947767297E-2</v>
      </c>
      <c r="I5144" t="str">
        <f t="shared" si="806"/>
        <v>2020</v>
      </c>
      <c r="J5144">
        <f t="shared" si="800"/>
        <v>20.26881958864152</v>
      </c>
      <c r="K5144">
        <f t="shared" si="804"/>
        <v>-20.26881958864152</v>
      </c>
      <c r="L5144">
        <f t="shared" si="801"/>
        <v>-1.3208893725535589</v>
      </c>
      <c r="M5144">
        <f t="shared" si="802"/>
        <v>0</v>
      </c>
      <c r="P5144" s="23">
        <f t="shared" si="803"/>
        <v>0.56220025885527325</v>
      </c>
    </row>
    <row r="5145" spans="1:16" x14ac:dyDescent="0.3">
      <c r="A5145">
        <v>5144</v>
      </c>
      <c r="B5145" s="16" t="s">
        <v>945</v>
      </c>
      <c r="C5145" s="17">
        <v>35.130000000000003</v>
      </c>
      <c r="D5145" s="17">
        <v>1.2199999999999999E-3</v>
      </c>
      <c r="E5145" s="9">
        <f t="shared" si="807"/>
        <v>-2.6128751497435522E-2</v>
      </c>
      <c r="F5145">
        <f t="shared" si="808"/>
        <v>0.97420965058236275</v>
      </c>
      <c r="G5145">
        <f t="shared" si="805"/>
        <v>35.122857626165953</v>
      </c>
      <c r="H5145">
        <f t="shared" si="799"/>
        <v>7.6148465557857759E-2</v>
      </c>
      <c r="I5145" t="str">
        <f t="shared" si="806"/>
        <v>2020</v>
      </c>
      <c r="J5145">
        <f t="shared" si="800"/>
        <v>19.675089670982235</v>
      </c>
      <c r="K5145">
        <f t="shared" si="804"/>
        <v>-19.675089670982235</v>
      </c>
      <c r="L5145">
        <f t="shared" si="801"/>
        <v>-0.3910784533296976</v>
      </c>
      <c r="M5145">
        <f t="shared" si="802"/>
        <v>0</v>
      </c>
      <c r="P5145" s="23">
        <f t="shared" si="803"/>
        <v>0.56017906858252375</v>
      </c>
    </row>
    <row r="5146" spans="1:16" x14ac:dyDescent="0.3">
      <c r="A5146">
        <v>5145</v>
      </c>
      <c r="B5146" s="16" t="s">
        <v>943</v>
      </c>
      <c r="C5146" s="17">
        <v>35.53</v>
      </c>
      <c r="D5146" s="17">
        <v>1.2199999999999999E-3</v>
      </c>
      <c r="E5146" s="9">
        <f t="shared" si="807"/>
        <v>1.1321943755200025E-2</v>
      </c>
      <c r="F5146">
        <f t="shared" si="808"/>
        <v>1.0113862795331625</v>
      </c>
      <c r="G5146">
        <f t="shared" si="805"/>
        <v>35.522776301100947</v>
      </c>
      <c r="H5146">
        <f t="shared" si="799"/>
        <v>7.6156970217194808E-2</v>
      </c>
      <c r="I5146" t="str">
        <f t="shared" si="806"/>
        <v>2020</v>
      </c>
      <c r="J5146">
        <f t="shared" si="800"/>
        <v>19.901338179251326</v>
      </c>
      <c r="K5146">
        <f t="shared" si="804"/>
        <v>-19.901338179251326</v>
      </c>
      <c r="L5146">
        <f t="shared" si="801"/>
        <v>-0.79099712826469215</v>
      </c>
      <c r="M5146">
        <f t="shared" si="802"/>
        <v>0</v>
      </c>
      <c r="P5146" s="23">
        <f t="shared" si="803"/>
        <v>0.56024163231392843</v>
      </c>
    </row>
    <row r="5147" spans="1:16" x14ac:dyDescent="0.3">
      <c r="A5147">
        <v>5146</v>
      </c>
      <c r="B5147" s="16" t="s">
        <v>941</v>
      </c>
      <c r="C5147" s="17">
        <v>36.17</v>
      </c>
      <c r="D5147" s="17">
        <v>1.2900000000000001E-3</v>
      </c>
      <c r="E5147" s="9">
        <f t="shared" si="807"/>
        <v>1.7852635931070969E-2</v>
      </c>
      <c r="F5147">
        <f t="shared" si="808"/>
        <v>1.0180129468055166</v>
      </c>
      <c r="G5147">
        <f t="shared" si="805"/>
        <v>36.162224285919216</v>
      </c>
      <c r="H5147">
        <f t="shared" si="799"/>
        <v>7.4908578150521959E-2</v>
      </c>
      <c r="I5147" t="str">
        <f t="shared" si="806"/>
        <v>2020</v>
      </c>
      <c r="J5147">
        <f t="shared" si="800"/>
        <v>19.927481282755732</v>
      </c>
      <c r="K5147">
        <f t="shared" si="804"/>
        <v>-19.927481282755732</v>
      </c>
      <c r="L5147">
        <f t="shared" si="801"/>
        <v>-1.4304451130829605</v>
      </c>
      <c r="M5147">
        <f t="shared" si="802"/>
        <v>0</v>
      </c>
      <c r="P5147" s="23">
        <f t="shared" si="803"/>
        <v>0.55105795277407921</v>
      </c>
    </row>
    <row r="5148" spans="1:16" x14ac:dyDescent="0.3">
      <c r="A5148">
        <v>5147</v>
      </c>
      <c r="B5148" s="16" t="s">
        <v>939</v>
      </c>
      <c r="C5148" s="17">
        <v>34.74</v>
      </c>
      <c r="D5148" s="17">
        <v>1.4199999999999998E-3</v>
      </c>
      <c r="E5148" s="9">
        <f t="shared" si="807"/>
        <v>-4.0338285151047724E-2</v>
      </c>
      <c r="F5148">
        <f t="shared" si="808"/>
        <v>0.96046447332043128</v>
      </c>
      <c r="G5148">
        <f t="shared" si="805"/>
        <v>34.731779172836255</v>
      </c>
      <c r="H5148">
        <f t="shared" si="799"/>
        <v>7.416894516618773E-2</v>
      </c>
      <c r="I5148" t="str">
        <f t="shared" si="806"/>
        <v>2020</v>
      </c>
      <c r="J5148">
        <f t="shared" si="800"/>
        <v>18.950246095863076</v>
      </c>
      <c r="K5148">
        <f t="shared" si="804"/>
        <v>-18.950246095863076</v>
      </c>
      <c r="L5148">
        <f t="shared" si="801"/>
        <v>0.5493994298843532</v>
      </c>
      <c r="M5148">
        <f t="shared" si="802"/>
        <v>0</v>
      </c>
      <c r="P5148" s="23">
        <f t="shared" si="803"/>
        <v>0.54561691186508732</v>
      </c>
    </row>
    <row r="5149" spans="1:16" x14ac:dyDescent="0.3">
      <c r="A5149">
        <v>5148</v>
      </c>
      <c r="B5149" s="16" t="s">
        <v>937</v>
      </c>
      <c r="C5149" s="17">
        <v>35.29</v>
      </c>
      <c r="D5149" s="17">
        <v>1.5E-3</v>
      </c>
      <c r="E5149" s="9">
        <f t="shared" si="807"/>
        <v>1.5707876874219782E-2</v>
      </c>
      <c r="F5149">
        <f t="shared" si="808"/>
        <v>1.015831894070236</v>
      </c>
      <c r="G5149">
        <f t="shared" si="805"/>
        <v>35.281178602720608</v>
      </c>
      <c r="H5149">
        <f t="shared" si="799"/>
        <v>7.4181508537210353E-2</v>
      </c>
      <c r="I5149" t="str">
        <f t="shared" si="806"/>
        <v>2020</v>
      </c>
      <c r="J5149">
        <f t="shared" si="800"/>
        <v>19.253268447317044</v>
      </c>
      <c r="K5149">
        <f t="shared" si="804"/>
        <v>-19.253268447317044</v>
      </c>
      <c r="L5149">
        <f t="shared" si="801"/>
        <v>4.0460953304283009E-2</v>
      </c>
      <c r="M5149">
        <f t="shared" si="802"/>
        <v>0</v>
      </c>
      <c r="P5149" s="23">
        <f t="shared" si="803"/>
        <v>0.5457093331296019</v>
      </c>
    </row>
    <row r="5150" spans="1:16" x14ac:dyDescent="0.3">
      <c r="A5150">
        <v>5149</v>
      </c>
      <c r="B5150" s="16" t="s">
        <v>935</v>
      </c>
      <c r="C5150" s="17">
        <v>35.33</v>
      </c>
      <c r="D5150" s="17">
        <v>1.4199999999999998E-3</v>
      </c>
      <c r="E5150" s="9">
        <f t="shared" si="807"/>
        <v>1.1328236838750194E-3</v>
      </c>
      <c r="F5150">
        <f t="shared" si="808"/>
        <v>1.0011334655709831</v>
      </c>
      <c r="G5150">
        <f t="shared" si="805"/>
        <v>35.321639556024891</v>
      </c>
      <c r="H5150">
        <f t="shared" si="799"/>
        <v>7.4191284277248762E-2</v>
      </c>
      <c r="I5150" t="str">
        <f t="shared" si="806"/>
        <v>2020</v>
      </c>
      <c r="J5150">
        <f t="shared" si="800"/>
        <v>19.277888498773514</v>
      </c>
      <c r="K5150">
        <f t="shared" si="804"/>
        <v>-19.277888498773514</v>
      </c>
      <c r="L5150">
        <f t="shared" si="801"/>
        <v>2.9894840055355942</v>
      </c>
      <c r="M5150">
        <f t="shared" si="802"/>
        <v>0</v>
      </c>
      <c r="P5150" s="23">
        <f t="shared" si="803"/>
        <v>0.54578124744736667</v>
      </c>
    </row>
    <row r="5151" spans="1:16" x14ac:dyDescent="0.3">
      <c r="A5151">
        <v>5150</v>
      </c>
      <c r="B5151" s="16" t="s">
        <v>933</v>
      </c>
      <c r="C5151" s="17">
        <v>38.32</v>
      </c>
      <c r="D5151" s="17">
        <v>1.3900000000000002E-3</v>
      </c>
      <c r="E5151" s="9">
        <f t="shared" si="807"/>
        <v>8.1239491731606037E-2</v>
      </c>
      <c r="F5151">
        <f t="shared" si="808"/>
        <v>1.0846306255307105</v>
      </c>
      <c r="G5151">
        <f t="shared" si="805"/>
        <v>38.311123561560485</v>
      </c>
      <c r="H5151">
        <f t="shared" si="799"/>
        <v>7.2815498813424043E-2</v>
      </c>
      <c r="I5151" t="str">
        <f t="shared" si="806"/>
        <v>2020</v>
      </c>
      <c r="J5151">
        <f t="shared" si="800"/>
        <v>20.521752165656231</v>
      </c>
      <c r="K5151">
        <f t="shared" si="804"/>
        <v>-20.521752165656231</v>
      </c>
      <c r="L5151">
        <f t="shared" si="801"/>
        <v>0.22827664597777897</v>
      </c>
      <c r="M5151">
        <f t="shared" si="802"/>
        <v>0</v>
      </c>
      <c r="P5151" s="23">
        <f t="shared" si="803"/>
        <v>0.53566041028999622</v>
      </c>
    </row>
    <row r="5152" spans="1:16" x14ac:dyDescent="0.3">
      <c r="A5152">
        <v>5151</v>
      </c>
      <c r="B5152" s="16" t="s">
        <v>931</v>
      </c>
      <c r="C5152" s="17">
        <v>39.57</v>
      </c>
      <c r="D5152" s="17">
        <v>1.5199999999999999E-3</v>
      </c>
      <c r="E5152" s="9">
        <f t="shared" si="807"/>
        <v>3.2099302294673199E-2</v>
      </c>
      <c r="F5152">
        <f t="shared" si="808"/>
        <v>1.0326200417536535</v>
      </c>
      <c r="G5152">
        <f t="shared" si="805"/>
        <v>39.559976869650122</v>
      </c>
      <c r="H5152">
        <f t="shared" si="799"/>
        <v>4.7296512848756044E-2</v>
      </c>
      <c r="I5152" t="str">
        <f t="shared" si="806"/>
        <v>2020</v>
      </c>
      <c r="J5152">
        <f t="shared" si="800"/>
        <v>13.764196728329068</v>
      </c>
      <c r="K5152">
        <f t="shared" si="804"/>
        <v>-13.764196728329068</v>
      </c>
      <c r="L5152">
        <f t="shared" si="801"/>
        <v>-1.020576662111857</v>
      </c>
      <c r="M5152">
        <f t="shared" si="802"/>
        <v>0</v>
      </c>
      <c r="P5152" s="23">
        <f t="shared" si="803"/>
        <v>0.34793237553404066</v>
      </c>
    </row>
    <row r="5153" spans="1:16" x14ac:dyDescent="0.3">
      <c r="A5153">
        <v>5152</v>
      </c>
      <c r="B5153" s="16" t="s">
        <v>929</v>
      </c>
      <c r="C5153" s="17">
        <v>39.79</v>
      </c>
      <c r="D5153" s="17">
        <v>1.5499999999999999E-3</v>
      </c>
      <c r="E5153" s="9">
        <f t="shared" si="807"/>
        <v>5.5443690415043628E-3</v>
      </c>
      <c r="F5153">
        <f t="shared" si="808"/>
        <v>1.0055597675006318</v>
      </c>
      <c r="G5153">
        <f t="shared" si="805"/>
        <v>39.779722244267269</v>
      </c>
      <c r="H5153">
        <f t="shared" ref="H5153:H5216" si="809">SQRT(_xlfn.VAR.S(E5124:E5153))</f>
        <v>4.7095358301415778E-2</v>
      </c>
      <c r="I5153" t="str">
        <f t="shared" si="806"/>
        <v>2020</v>
      </c>
      <c r="J5153">
        <f t="shared" ref="J5153:J5216" si="810">-K5153</f>
        <v>13.781788235015238</v>
      </c>
      <c r="K5153">
        <f t="shared" si="804"/>
        <v>-13.781788235015238</v>
      </c>
      <c r="L5153">
        <f t="shared" ref="L5153:L5216" si="811">+MIN(G5154-G5153,G5155-G5153,G5156-G5153,G5157-G5153,G5158-G5153,G5159-G5153,G5160-G5153,G5161-G5153,G5162-G5153,G5163-G5153)</f>
        <v>-1.2403220367290047</v>
      </c>
      <c r="M5153">
        <f t="shared" ref="M5153:M5216" si="812">+IF(L5153&lt;K5153,1,0)</f>
        <v>0</v>
      </c>
      <c r="P5153" s="23">
        <f t="shared" ref="P5153:P5216" si="813">-K5153/G5153</f>
        <v>0.34645260091028812</v>
      </c>
    </row>
    <row r="5154" spans="1:16" x14ac:dyDescent="0.3">
      <c r="A5154">
        <v>5153</v>
      </c>
      <c r="B5154" s="16" t="s">
        <v>927</v>
      </c>
      <c r="C5154" s="17">
        <v>39.99</v>
      </c>
      <c r="D5154" s="17">
        <v>1.5199999999999999E-3</v>
      </c>
      <c r="E5154" s="9">
        <f t="shared" si="807"/>
        <v>5.0137984198898745E-3</v>
      </c>
      <c r="F5154">
        <f t="shared" si="808"/>
        <v>1.0050263885398343</v>
      </c>
      <c r="G5154">
        <f t="shared" si="805"/>
        <v>39.979870483126312</v>
      </c>
      <c r="H5154">
        <f t="shared" si="809"/>
        <v>4.6978085209035451E-2</v>
      </c>
      <c r="I5154" t="str">
        <f t="shared" si="806"/>
        <v>2020</v>
      </c>
      <c r="J5154">
        <f t="shared" si="810"/>
        <v>13.816639137181438</v>
      </c>
      <c r="K5154">
        <f t="shared" ref="K5154:K5217" si="814">-G5154*$P$3*$R$3*H5154</f>
        <v>-13.816639137181438</v>
      </c>
      <c r="L5154">
        <f t="shared" si="811"/>
        <v>-1.4404702755880479</v>
      </c>
      <c r="M5154">
        <f t="shared" si="812"/>
        <v>0</v>
      </c>
      <c r="P5154" s="23">
        <f t="shared" si="813"/>
        <v>0.34558989236878129</v>
      </c>
    </row>
    <row r="5155" spans="1:16" x14ac:dyDescent="0.3">
      <c r="A5155">
        <v>5154</v>
      </c>
      <c r="B5155" s="16" t="s">
        <v>925</v>
      </c>
      <c r="C5155" s="17">
        <v>42.3</v>
      </c>
      <c r="D5155" s="17">
        <v>1.57E-3</v>
      </c>
      <c r="E5155" s="9">
        <f t="shared" si="807"/>
        <v>5.6157663193505077E-2</v>
      </c>
      <c r="F5155">
        <f t="shared" si="808"/>
        <v>1.0577644411102773</v>
      </c>
      <c r="G5155">
        <f t="shared" si="805"/>
        <v>42.288932948002447</v>
      </c>
      <c r="H5155">
        <f t="shared" si="809"/>
        <v>4.7308313822220505E-2</v>
      </c>
      <c r="I5155" t="str">
        <f t="shared" si="806"/>
        <v>2020</v>
      </c>
      <c r="J5155">
        <f t="shared" si="810"/>
        <v>14.717360118306534</v>
      </c>
      <c r="K5155">
        <f t="shared" si="814"/>
        <v>-14.717360118306534</v>
      </c>
      <c r="L5155">
        <f t="shared" si="811"/>
        <v>-3.7495327404641827</v>
      </c>
      <c r="M5155">
        <f t="shared" si="812"/>
        <v>0</v>
      </c>
      <c r="P5155" s="23">
        <f t="shared" si="813"/>
        <v>0.34801918829218698</v>
      </c>
    </row>
    <row r="5156" spans="1:16" x14ac:dyDescent="0.3">
      <c r="A5156">
        <v>5155</v>
      </c>
      <c r="B5156" s="16" t="s">
        <v>923</v>
      </c>
      <c r="C5156" s="17">
        <v>40.799999999999997</v>
      </c>
      <c r="D5156" s="17">
        <v>1.65E-3</v>
      </c>
      <c r="E5156" s="9">
        <f t="shared" si="807"/>
        <v>-3.6105004642116321E-2</v>
      </c>
      <c r="F5156">
        <f t="shared" si="808"/>
        <v>0.96453900709219853</v>
      </c>
      <c r="G5156">
        <f t="shared" si="805"/>
        <v>40.788781542608589</v>
      </c>
      <c r="H5156">
        <f t="shared" si="809"/>
        <v>4.5383072587174972E-2</v>
      </c>
      <c r="I5156" t="str">
        <f t="shared" si="806"/>
        <v>2020</v>
      </c>
      <c r="J5156">
        <f t="shared" si="810"/>
        <v>13.617592956527277</v>
      </c>
      <c r="K5156">
        <f t="shared" si="814"/>
        <v>-13.617592956527277</v>
      </c>
      <c r="L5156">
        <f t="shared" si="811"/>
        <v>-2.2493813350703249</v>
      </c>
      <c r="M5156">
        <f t="shared" si="812"/>
        <v>0</v>
      </c>
      <c r="P5156" s="23">
        <f t="shared" si="813"/>
        <v>0.33385633111648921</v>
      </c>
    </row>
    <row r="5157" spans="1:16" x14ac:dyDescent="0.3">
      <c r="A5157">
        <v>5156</v>
      </c>
      <c r="B5157" s="16" t="s">
        <v>921</v>
      </c>
      <c r="C5157" s="17">
        <v>41.18</v>
      </c>
      <c r="D5157" s="17">
        <v>1.72E-3</v>
      </c>
      <c r="E5157" s="9">
        <f t="shared" si="807"/>
        <v>9.270620189527342E-3</v>
      </c>
      <c r="F5157">
        <f t="shared" si="808"/>
        <v>1.009313725490196</v>
      </c>
      <c r="G5157">
        <f t="shared" si="805"/>
        <v>41.168196758545434</v>
      </c>
      <c r="H5157">
        <f t="shared" si="809"/>
        <v>4.5460421287637873E-2</v>
      </c>
      <c r="I5157" t="str">
        <f t="shared" si="806"/>
        <v>2020</v>
      </c>
      <c r="J5157">
        <f t="shared" si="810"/>
        <v>13.767688181735441</v>
      </c>
      <c r="K5157">
        <f t="shared" si="814"/>
        <v>-13.767688181735441</v>
      </c>
      <c r="L5157">
        <f t="shared" si="811"/>
        <v>-2.62879655100717</v>
      </c>
      <c r="M5157">
        <f t="shared" si="812"/>
        <v>0</v>
      </c>
      <c r="P5157" s="23">
        <f t="shared" si="813"/>
        <v>0.33442533960095377</v>
      </c>
    </row>
    <row r="5158" spans="1:16" x14ac:dyDescent="0.3">
      <c r="A5158">
        <v>5157</v>
      </c>
      <c r="B5158" s="16" t="s">
        <v>919</v>
      </c>
      <c r="C5158" s="17">
        <v>41.73</v>
      </c>
      <c r="D5158" s="17">
        <v>1.72E-3</v>
      </c>
      <c r="E5158" s="9">
        <f t="shared" si="807"/>
        <v>1.326759300381772E-2</v>
      </c>
      <c r="F5158">
        <f t="shared" si="808"/>
        <v>1.0133559980573092</v>
      </c>
      <c r="G5158">
        <f t="shared" si="805"/>
        <v>41.718039114475495</v>
      </c>
      <c r="H5158">
        <f t="shared" si="809"/>
        <v>4.3310555850359311E-2</v>
      </c>
      <c r="I5158" t="str">
        <f t="shared" si="806"/>
        <v>2020</v>
      </c>
      <c r="J5158">
        <f t="shared" si="810"/>
        <v>13.291786756746822</v>
      </c>
      <c r="K5158">
        <f t="shared" si="814"/>
        <v>-13.291786756746822</v>
      </c>
      <c r="L5158">
        <f t="shared" si="811"/>
        <v>-3.1786389069372305</v>
      </c>
      <c r="M5158">
        <f t="shared" si="812"/>
        <v>0</v>
      </c>
      <c r="P5158" s="23">
        <f t="shared" si="813"/>
        <v>0.31861005547920834</v>
      </c>
    </row>
    <row r="5159" spans="1:16" x14ac:dyDescent="0.3">
      <c r="A5159">
        <v>5158</v>
      </c>
      <c r="B5159" s="16" t="s">
        <v>917</v>
      </c>
      <c r="C5159" s="17">
        <v>38.549999999999997</v>
      </c>
      <c r="D5159" s="17">
        <v>1.65E-3</v>
      </c>
      <c r="E5159" s="9">
        <f t="shared" si="807"/>
        <v>-7.9264194594122789E-2</v>
      </c>
      <c r="F5159">
        <f t="shared" si="808"/>
        <v>0.92379583033788637</v>
      </c>
      <c r="G5159">
        <f t="shared" si="805"/>
        <v>38.539400207538264</v>
      </c>
      <c r="H5159">
        <f t="shared" si="809"/>
        <v>4.3275606261190411E-2</v>
      </c>
      <c r="I5159" t="str">
        <f t="shared" si="806"/>
        <v>2020</v>
      </c>
      <c r="J5159">
        <f t="shared" si="810"/>
        <v>12.269131827984397</v>
      </c>
      <c r="K5159">
        <f t="shared" si="814"/>
        <v>-12.269131827984397</v>
      </c>
      <c r="L5159">
        <f t="shared" si="811"/>
        <v>0.17995050680562485</v>
      </c>
      <c r="M5159">
        <f t="shared" si="812"/>
        <v>0</v>
      </c>
      <c r="P5159" s="23">
        <f t="shared" si="813"/>
        <v>0.31835295209354525</v>
      </c>
    </row>
    <row r="5160" spans="1:16" x14ac:dyDescent="0.3">
      <c r="A5160">
        <v>5159</v>
      </c>
      <c r="B5160" s="16" t="s">
        <v>915</v>
      </c>
      <c r="C5160" s="17">
        <v>38.729999999999997</v>
      </c>
      <c r="D5160" s="17">
        <v>1.65E-3</v>
      </c>
      <c r="E5160" s="9">
        <f t="shared" si="807"/>
        <v>4.6583935173223102E-3</v>
      </c>
      <c r="F5160">
        <f t="shared" si="808"/>
        <v>1.0046692607003891</v>
      </c>
      <c r="G5160">
        <f t="shared" si="805"/>
        <v>38.719350714343889</v>
      </c>
      <c r="H5160">
        <f t="shared" si="809"/>
        <v>4.2900050631725466E-2</v>
      </c>
      <c r="I5160" t="str">
        <f t="shared" si="806"/>
        <v>2020</v>
      </c>
      <c r="J5160">
        <f t="shared" si="810"/>
        <v>12.219448108650933</v>
      </c>
      <c r="K5160">
        <f t="shared" si="814"/>
        <v>-12.219448108650933</v>
      </c>
      <c r="L5160">
        <f t="shared" si="811"/>
        <v>0.98959542405653877</v>
      </c>
      <c r="M5160">
        <f t="shared" si="812"/>
        <v>0</v>
      </c>
      <c r="P5160" s="23">
        <f t="shared" si="813"/>
        <v>0.31559021221200756</v>
      </c>
    </row>
    <row r="5161" spans="1:16" x14ac:dyDescent="0.3">
      <c r="A5161">
        <v>5160</v>
      </c>
      <c r="B5161" s="16" t="s">
        <v>913</v>
      </c>
      <c r="C5161" s="17">
        <v>39.72</v>
      </c>
      <c r="D5161" s="17">
        <v>1.67E-3</v>
      </c>
      <c r="E5161" s="9">
        <f t="shared" si="807"/>
        <v>2.5240345650311032E-2</v>
      </c>
      <c r="F5161">
        <f t="shared" si="808"/>
        <v>1.0255615801704105</v>
      </c>
      <c r="G5161">
        <f t="shared" si="805"/>
        <v>39.708946138400428</v>
      </c>
      <c r="H5161">
        <f t="shared" si="809"/>
        <v>4.2864876436044502E-2</v>
      </c>
      <c r="I5161" t="str">
        <f t="shared" si="806"/>
        <v>2020</v>
      </c>
      <c r="J5161">
        <f t="shared" si="810"/>
        <v>12.521479823074641</v>
      </c>
      <c r="K5161">
        <f t="shared" si="814"/>
        <v>-12.521479823074641</v>
      </c>
      <c r="L5161">
        <f t="shared" si="811"/>
        <v>0.590843288326802</v>
      </c>
      <c r="M5161">
        <f t="shared" si="812"/>
        <v>0</v>
      </c>
      <c r="P5161" s="23">
        <f t="shared" si="813"/>
        <v>0.31533145652953448</v>
      </c>
    </row>
    <row r="5162" spans="1:16" x14ac:dyDescent="0.3">
      <c r="A5162">
        <v>5161</v>
      </c>
      <c r="B5162" s="16" t="s">
        <v>911</v>
      </c>
      <c r="C5162" s="17">
        <v>40.96</v>
      </c>
      <c r="D5162" s="17">
        <v>1.72E-3</v>
      </c>
      <c r="E5162" s="9">
        <f t="shared" si="807"/>
        <v>3.07411415542805E-2</v>
      </c>
      <c r="F5162">
        <f t="shared" si="808"/>
        <v>1.0312185297079557</v>
      </c>
      <c r="G5162">
        <f t="shared" si="805"/>
        <v>40.948259816173412</v>
      </c>
      <c r="H5162">
        <f t="shared" si="809"/>
        <v>3.6931637342411318E-2</v>
      </c>
      <c r="I5162" t="str">
        <f t="shared" si="806"/>
        <v>2020</v>
      </c>
      <c r="J5162">
        <f t="shared" si="810"/>
        <v>11.124992661395149</v>
      </c>
      <c r="K5162">
        <f t="shared" si="814"/>
        <v>-11.124992661395149</v>
      </c>
      <c r="L5162">
        <f t="shared" si="811"/>
        <v>-0.64847038944618163</v>
      </c>
      <c r="M5162">
        <f t="shared" si="812"/>
        <v>0</v>
      </c>
      <c r="P5162" s="23">
        <f t="shared" si="813"/>
        <v>0.2716841377713709</v>
      </c>
    </row>
    <row r="5163" spans="1:16" x14ac:dyDescent="0.3">
      <c r="A5163">
        <v>5162</v>
      </c>
      <c r="B5163" s="16" t="s">
        <v>909</v>
      </c>
      <c r="C5163" s="17">
        <v>40.71</v>
      </c>
      <c r="D5163" s="17">
        <v>1.7799999999999999E-3</v>
      </c>
      <c r="E5163" s="9">
        <f t="shared" si="807"/>
        <v>-6.1222182163648805E-3</v>
      </c>
      <c r="F5163">
        <f t="shared" si="808"/>
        <v>0.993896484375</v>
      </c>
      <c r="G5163">
        <f t="shared" si="805"/>
        <v>40.697924491289022</v>
      </c>
      <c r="H5163">
        <f t="shared" si="809"/>
        <v>3.5815517002294198E-2</v>
      </c>
      <c r="I5163" t="str">
        <f t="shared" si="806"/>
        <v>2020</v>
      </c>
      <c r="J5163">
        <f t="shared" si="810"/>
        <v>10.72282472335729</v>
      </c>
      <c r="K5163">
        <f t="shared" si="814"/>
        <v>-10.72282472335729</v>
      </c>
      <c r="L5163">
        <f t="shared" si="811"/>
        <v>-0.39813506456179226</v>
      </c>
      <c r="M5163">
        <f t="shared" si="812"/>
        <v>0</v>
      </c>
      <c r="P5163" s="23">
        <f t="shared" si="813"/>
        <v>0.26347350282328036</v>
      </c>
    </row>
    <row r="5164" spans="1:16" x14ac:dyDescent="0.3">
      <c r="A5164">
        <v>5163</v>
      </c>
      <c r="B5164" s="16" t="s">
        <v>907</v>
      </c>
      <c r="C5164" s="17">
        <v>41.51</v>
      </c>
      <c r="D5164" s="17">
        <v>1.57E-3</v>
      </c>
      <c r="E5164" s="9">
        <f t="shared" si="807"/>
        <v>1.9460599550059937E-2</v>
      </c>
      <c r="F5164">
        <f t="shared" si="808"/>
        <v>1.0196511913534758</v>
      </c>
      <c r="G5164">
        <f t="shared" si="805"/>
        <v>41.499139637626044</v>
      </c>
      <c r="H5164">
        <f t="shared" si="809"/>
        <v>3.5662282339535251E-2</v>
      </c>
      <c r="I5164" t="str">
        <f t="shared" si="806"/>
        <v>2020</v>
      </c>
      <c r="J5164">
        <f t="shared" si="810"/>
        <v>10.887143510724711</v>
      </c>
      <c r="K5164">
        <f t="shared" si="814"/>
        <v>-10.887143510724711</v>
      </c>
      <c r="L5164">
        <f t="shared" si="811"/>
        <v>-1.1993502108988139</v>
      </c>
      <c r="M5164">
        <f t="shared" si="812"/>
        <v>0</v>
      </c>
      <c r="P5164" s="23">
        <f t="shared" si="813"/>
        <v>0.26234624635094023</v>
      </c>
    </row>
    <row r="5165" spans="1:16" x14ac:dyDescent="0.3">
      <c r="A5165">
        <v>5164</v>
      </c>
      <c r="B5165" s="16" t="s">
        <v>905</v>
      </c>
      <c r="C5165" s="17">
        <v>42.19</v>
      </c>
      <c r="D5165" s="17">
        <v>1.5499999999999999E-3</v>
      </c>
      <c r="E5165" s="9">
        <f t="shared" si="807"/>
        <v>1.624886407129985E-2</v>
      </c>
      <c r="F5165">
        <f t="shared" si="808"/>
        <v>1.0163815947964345</v>
      </c>
      <c r="G5165">
        <f t="shared" si="805"/>
        <v>42.17910232434371</v>
      </c>
      <c r="H5165">
        <f t="shared" si="809"/>
        <v>3.4928945021024345E-2</v>
      </c>
      <c r="I5165" t="str">
        <f t="shared" si="806"/>
        <v>2020</v>
      </c>
      <c r="J5165">
        <f t="shared" si="810"/>
        <v>10.837984408882747</v>
      </c>
      <c r="K5165">
        <f t="shared" si="814"/>
        <v>-10.837984408882747</v>
      </c>
      <c r="L5165">
        <f t="shared" si="811"/>
        <v>-1.8793128976164795</v>
      </c>
      <c r="M5165">
        <f t="shared" si="812"/>
        <v>0</v>
      </c>
      <c r="P5165" s="23">
        <f t="shared" si="813"/>
        <v>0.2569515189190642</v>
      </c>
    </row>
    <row r="5166" spans="1:16" x14ac:dyDescent="0.3">
      <c r="A5166">
        <v>5165</v>
      </c>
      <c r="B5166" s="16" t="s">
        <v>903</v>
      </c>
      <c r="C5166" s="17">
        <v>43.08</v>
      </c>
      <c r="D5166" s="17">
        <v>1.5199999999999999E-3</v>
      </c>
      <c r="E5166" s="9">
        <f t="shared" si="807"/>
        <v>2.0875626151940437E-2</v>
      </c>
      <c r="F5166">
        <f t="shared" si="808"/>
        <v>1.0210950462194832</v>
      </c>
      <c r="G5166">
        <f t="shared" si="805"/>
        <v>43.069087782272604</v>
      </c>
      <c r="H5166">
        <f t="shared" si="809"/>
        <v>3.3413314708066445E-2</v>
      </c>
      <c r="I5166" t="str">
        <f t="shared" si="806"/>
        <v>2020</v>
      </c>
      <c r="J5166">
        <f t="shared" si="810"/>
        <v>10.586464736629402</v>
      </c>
      <c r="K5166">
        <f t="shared" si="814"/>
        <v>-10.586464736629402</v>
      </c>
      <c r="L5166">
        <f t="shared" si="811"/>
        <v>-2.7692983555453736</v>
      </c>
      <c r="M5166">
        <f t="shared" si="812"/>
        <v>0</v>
      </c>
      <c r="P5166" s="23">
        <f t="shared" si="813"/>
        <v>0.24580192620162319</v>
      </c>
    </row>
    <row r="5167" spans="1:16" x14ac:dyDescent="0.3">
      <c r="A5167">
        <v>5166</v>
      </c>
      <c r="B5167" s="16" t="s">
        <v>901</v>
      </c>
      <c r="C5167" s="17">
        <v>42.63</v>
      </c>
      <c r="D5167" s="17">
        <v>1.5199999999999999E-3</v>
      </c>
      <c r="E5167" s="9">
        <f t="shared" si="807"/>
        <v>-1.0500621511068807E-2</v>
      </c>
      <c r="F5167">
        <f t="shared" si="808"/>
        <v>0.98955431754874656</v>
      </c>
      <c r="G5167">
        <f t="shared" si="805"/>
        <v>42.619201767833829</v>
      </c>
      <c r="H5167">
        <f t="shared" si="809"/>
        <v>3.3675900006718489E-2</v>
      </c>
      <c r="I5167" t="str">
        <f t="shared" si="806"/>
        <v>2020</v>
      </c>
      <c r="J5167">
        <f t="shared" si="810"/>
        <v>10.558208726520641</v>
      </c>
      <c r="K5167">
        <f t="shared" si="814"/>
        <v>-10.558208726520641</v>
      </c>
      <c r="L5167">
        <f t="shared" si="811"/>
        <v>-2.3194123411065988</v>
      </c>
      <c r="M5167">
        <f t="shared" si="812"/>
        <v>0</v>
      </c>
      <c r="P5167" s="23">
        <f t="shared" si="813"/>
        <v>0.24773361040490635</v>
      </c>
    </row>
    <row r="5168" spans="1:16" x14ac:dyDescent="0.3">
      <c r="A5168">
        <v>5167</v>
      </c>
      <c r="B5168" s="16" t="s">
        <v>899</v>
      </c>
      <c r="C5168" s="17">
        <v>40.31</v>
      </c>
      <c r="D5168" s="17">
        <v>1.5199999999999999E-3</v>
      </c>
      <c r="E5168" s="9">
        <f t="shared" si="807"/>
        <v>-5.595865364804449E-2</v>
      </c>
      <c r="F5168">
        <f t="shared" si="808"/>
        <v>0.94557823129251706</v>
      </c>
      <c r="G5168">
        <f t="shared" si="805"/>
        <v>40.29978942672723</v>
      </c>
      <c r="H5168">
        <f t="shared" si="809"/>
        <v>3.5215690426323297E-2</v>
      </c>
      <c r="I5168" t="str">
        <f t="shared" si="806"/>
        <v>2020</v>
      </c>
      <c r="J5168">
        <f t="shared" si="810"/>
        <v>10.440101116634828</v>
      </c>
      <c r="K5168">
        <f t="shared" si="814"/>
        <v>-10.440101116634828</v>
      </c>
      <c r="L5168">
        <f t="shared" si="811"/>
        <v>0.71029860435059078</v>
      </c>
      <c r="M5168">
        <f t="shared" si="812"/>
        <v>0</v>
      </c>
      <c r="P5168" s="23">
        <f t="shared" si="813"/>
        <v>0.25906093468842911</v>
      </c>
    </row>
    <row r="5169" spans="1:16" x14ac:dyDescent="0.3">
      <c r="A5169">
        <v>5168</v>
      </c>
      <c r="B5169" s="16" t="s">
        <v>897</v>
      </c>
      <c r="C5169" s="17">
        <v>41.05</v>
      </c>
      <c r="D5169" s="17">
        <v>1.4199999999999998E-3</v>
      </c>
      <c r="E5169" s="9">
        <f t="shared" si="807"/>
        <v>1.8191258769362683E-2</v>
      </c>
      <c r="F5169">
        <f t="shared" si="808"/>
        <v>1.0183577276110145</v>
      </c>
      <c r="G5169">
        <f t="shared" si="805"/>
        <v>41.040285982870699</v>
      </c>
      <c r="H5169">
        <f t="shared" si="809"/>
        <v>3.3772513041773602E-2</v>
      </c>
      <c r="I5169" t="str">
        <f t="shared" si="806"/>
        <v>2020</v>
      </c>
      <c r="J5169">
        <f t="shared" si="810"/>
        <v>10.1962265660362</v>
      </c>
      <c r="K5169">
        <f t="shared" si="814"/>
        <v>-10.1962265660362</v>
      </c>
      <c r="L5169">
        <f t="shared" si="811"/>
        <v>-3.0197951792878541E-2</v>
      </c>
      <c r="M5169">
        <f t="shared" si="812"/>
        <v>0</v>
      </c>
      <c r="P5169" s="23">
        <f t="shared" si="813"/>
        <v>0.24844433516598491</v>
      </c>
    </row>
    <row r="5170" spans="1:16" x14ac:dyDescent="0.3">
      <c r="A5170">
        <v>5169</v>
      </c>
      <c r="B5170" s="16" t="s">
        <v>895</v>
      </c>
      <c r="C5170" s="17">
        <v>41.02</v>
      </c>
      <c r="D5170" s="17">
        <v>1.4499999999999999E-3</v>
      </c>
      <c r="E5170" s="9">
        <f t="shared" si="807"/>
        <v>-7.3108325420251613E-4</v>
      </c>
      <c r="F5170">
        <f t="shared" si="808"/>
        <v>0.99926918392204644</v>
      </c>
      <c r="G5170">
        <f t="shared" si="805"/>
        <v>41.010088031077821</v>
      </c>
      <c r="H5170">
        <f t="shared" si="809"/>
        <v>3.3200714443487649E-2</v>
      </c>
      <c r="I5170" t="str">
        <f t="shared" si="806"/>
        <v>2020</v>
      </c>
      <c r="J5170">
        <f t="shared" si="810"/>
        <v>10.016219921439065</v>
      </c>
      <c r="K5170">
        <f t="shared" si="814"/>
        <v>-10.016219921439065</v>
      </c>
      <c r="L5170">
        <f t="shared" si="811"/>
        <v>0.12983145383569905</v>
      </c>
      <c r="M5170">
        <f t="shared" si="812"/>
        <v>0</v>
      </c>
      <c r="P5170" s="23">
        <f t="shared" si="813"/>
        <v>0.24423795222894137</v>
      </c>
    </row>
    <row r="5171" spans="1:16" x14ac:dyDescent="0.3">
      <c r="A5171">
        <v>5170</v>
      </c>
      <c r="B5171" s="16" t="s">
        <v>893</v>
      </c>
      <c r="C5171" s="17">
        <v>41.71</v>
      </c>
      <c r="D5171" s="17">
        <v>1.3700000000000001E-3</v>
      </c>
      <c r="E5171" s="9">
        <f t="shared" si="807"/>
        <v>1.6681155564619368E-2</v>
      </c>
      <c r="F5171">
        <f t="shared" si="808"/>
        <v>1.0168210628961483</v>
      </c>
      <c r="G5171">
        <f t="shared" si="805"/>
        <v>41.700477303882515</v>
      </c>
      <c r="H5171">
        <f t="shared" si="809"/>
        <v>3.1209273098544668E-2</v>
      </c>
      <c r="I5171" t="str">
        <f t="shared" si="806"/>
        <v>2020</v>
      </c>
      <c r="J5171">
        <f t="shared" si="810"/>
        <v>9.5739333588423889</v>
      </c>
      <c r="K5171">
        <f t="shared" si="814"/>
        <v>-9.5739333588423889</v>
      </c>
      <c r="L5171">
        <f t="shared" si="811"/>
        <v>-0.56055781896899504</v>
      </c>
      <c r="M5171">
        <f t="shared" si="812"/>
        <v>0</v>
      </c>
      <c r="P5171" s="23">
        <f t="shared" si="813"/>
        <v>0.22958810013311309</v>
      </c>
    </row>
    <row r="5172" spans="1:16" x14ac:dyDescent="0.3">
      <c r="A5172">
        <v>5171</v>
      </c>
      <c r="B5172" s="16" t="s">
        <v>891</v>
      </c>
      <c r="C5172" s="17">
        <v>41.15</v>
      </c>
      <c r="D5172" s="17">
        <v>1.47E-3</v>
      </c>
      <c r="E5172" s="9">
        <f t="shared" si="807"/>
        <v>-1.3516981085775129E-2</v>
      </c>
      <c r="F5172">
        <f t="shared" si="808"/>
        <v>0.9865739630783984</v>
      </c>
      <c r="G5172">
        <f t="shared" si="805"/>
        <v>41.13991948491352</v>
      </c>
      <c r="H5172">
        <f t="shared" si="809"/>
        <v>3.1356019129405076E-2</v>
      </c>
      <c r="I5172" t="str">
        <f t="shared" si="806"/>
        <v>2020</v>
      </c>
      <c r="J5172">
        <f t="shared" si="810"/>
        <v>9.4896474623283229</v>
      </c>
      <c r="K5172">
        <f t="shared" si="814"/>
        <v>-9.4896474623283229</v>
      </c>
      <c r="L5172">
        <f t="shared" si="811"/>
        <v>0.88013459206712952</v>
      </c>
      <c r="M5172">
        <f t="shared" si="812"/>
        <v>0</v>
      </c>
      <c r="P5172" s="23">
        <f t="shared" si="813"/>
        <v>0.23066762359144347</v>
      </c>
    </row>
    <row r="5173" spans="1:16" x14ac:dyDescent="0.3">
      <c r="A5173">
        <v>5172</v>
      </c>
      <c r="B5173" s="16" t="s">
        <v>889</v>
      </c>
      <c r="C5173" s="17">
        <v>42.03</v>
      </c>
      <c r="D5173" s="17">
        <v>1.4199999999999998E-3</v>
      </c>
      <c r="E5173" s="9">
        <f t="shared" si="807"/>
        <v>2.1159721893946506E-2</v>
      </c>
      <c r="F5173">
        <f t="shared" si="808"/>
        <v>1.0213851761846902</v>
      </c>
      <c r="G5173">
        <f t="shared" si="805"/>
        <v>42.020054076980649</v>
      </c>
      <c r="H5173">
        <f t="shared" si="809"/>
        <v>3.1126048716670841E-2</v>
      </c>
      <c r="I5173" t="str">
        <f t="shared" si="806"/>
        <v>2020</v>
      </c>
      <c r="J5173">
        <f t="shared" si="810"/>
        <v>9.6215783450778414</v>
      </c>
      <c r="K5173">
        <f t="shared" si="814"/>
        <v>-9.6215783450778414</v>
      </c>
      <c r="L5173">
        <f t="shared" si="811"/>
        <v>0.32048881243601102</v>
      </c>
      <c r="M5173">
        <f t="shared" si="812"/>
        <v>0</v>
      </c>
      <c r="P5173" s="23">
        <f t="shared" si="813"/>
        <v>0.22897586774760287</v>
      </c>
    </row>
    <row r="5174" spans="1:16" x14ac:dyDescent="0.3">
      <c r="A5174">
        <v>5173</v>
      </c>
      <c r="B5174" s="16" t="s">
        <v>887</v>
      </c>
      <c r="C5174" s="17">
        <v>43.14</v>
      </c>
      <c r="D5174" s="17">
        <v>1.4199999999999998E-3</v>
      </c>
      <c r="E5174" s="9">
        <f t="shared" si="807"/>
        <v>2.6066991943984902E-2</v>
      </c>
      <c r="F5174">
        <f t="shared" si="808"/>
        <v>1.0264097073518914</v>
      </c>
      <c r="G5174">
        <f t="shared" si="805"/>
        <v>43.129791408064364</v>
      </c>
      <c r="H5174">
        <f t="shared" si="809"/>
        <v>3.1350535256199914E-2</v>
      </c>
      <c r="I5174" t="str">
        <f t="shared" si="806"/>
        <v>2020</v>
      </c>
      <c r="J5174">
        <f t="shared" si="810"/>
        <v>9.946906565273661</v>
      </c>
      <c r="K5174">
        <f t="shared" si="814"/>
        <v>-9.946906565273661</v>
      </c>
      <c r="L5174">
        <f t="shared" si="811"/>
        <v>-0.78924851864770318</v>
      </c>
      <c r="M5174">
        <f t="shared" si="812"/>
        <v>0</v>
      </c>
      <c r="P5174" s="23">
        <f t="shared" si="813"/>
        <v>0.23062728199083751</v>
      </c>
    </row>
    <row r="5175" spans="1:16" x14ac:dyDescent="0.3">
      <c r="A5175">
        <v>5174</v>
      </c>
      <c r="B5175" s="16" t="s">
        <v>883</v>
      </c>
      <c r="C5175" s="17">
        <v>43.1</v>
      </c>
      <c r="D5175" s="17">
        <v>1.4499999999999999E-3</v>
      </c>
      <c r="E5175" s="9">
        <f t="shared" si="807"/>
        <v>-9.2764385130817458E-4</v>
      </c>
      <c r="F5175">
        <f t="shared" si="808"/>
        <v>0.99907278627723695</v>
      </c>
      <c r="G5175">
        <f t="shared" si="805"/>
        <v>43.089585425145152</v>
      </c>
      <c r="H5175">
        <f t="shared" si="809"/>
        <v>3.0793317649224033E-2</v>
      </c>
      <c r="I5175" t="str">
        <f t="shared" si="806"/>
        <v>2020</v>
      </c>
      <c r="J5175">
        <f t="shared" si="810"/>
        <v>9.7610046201615663</v>
      </c>
      <c r="K5175">
        <f t="shared" si="814"/>
        <v>-9.7610046201615663</v>
      </c>
      <c r="L5175">
        <f t="shared" si="811"/>
        <v>-0.749042535728492</v>
      </c>
      <c r="M5175">
        <f t="shared" si="812"/>
        <v>0</v>
      </c>
      <c r="P5175" s="23">
        <f t="shared" si="813"/>
        <v>0.22652816275334783</v>
      </c>
    </row>
    <row r="5176" spans="1:16" x14ac:dyDescent="0.3">
      <c r="A5176">
        <v>5175</v>
      </c>
      <c r="B5176" s="16" t="s">
        <v>881</v>
      </c>
      <c r="C5176" s="17">
        <v>43.08</v>
      </c>
      <c r="D5176" s="17">
        <v>1.47E-3</v>
      </c>
      <c r="E5176" s="9">
        <f t="shared" si="807"/>
        <v>-4.6414482151439123E-4</v>
      </c>
      <c r="F5176">
        <f t="shared" si="808"/>
        <v>0.99953596287703006</v>
      </c>
      <c r="G5176">
        <f t="shared" si="805"/>
        <v>43.069446692832919</v>
      </c>
      <c r="H5176">
        <f t="shared" si="809"/>
        <v>3.0809022821572839E-2</v>
      </c>
      <c r="I5176" t="str">
        <f t="shared" si="806"/>
        <v>2020</v>
      </c>
      <c r="J5176">
        <f t="shared" si="810"/>
        <v>9.7614185997473157</v>
      </c>
      <c r="K5176">
        <f t="shared" si="814"/>
        <v>-9.7614185997473157</v>
      </c>
      <c r="L5176">
        <f t="shared" si="811"/>
        <v>-0.72890380341625871</v>
      </c>
      <c r="M5176">
        <f t="shared" si="812"/>
        <v>0</v>
      </c>
      <c r="P5176" s="23">
        <f t="shared" si="813"/>
        <v>0.2266436963856257</v>
      </c>
    </row>
    <row r="5177" spans="1:16" x14ac:dyDescent="0.3">
      <c r="A5177">
        <v>5176</v>
      </c>
      <c r="B5177" s="16" t="s">
        <v>879</v>
      </c>
      <c r="C5177" s="17">
        <v>43.29</v>
      </c>
      <c r="D5177" s="17">
        <v>1.47E-3</v>
      </c>
      <c r="E5177" s="9">
        <f t="shared" si="807"/>
        <v>4.8628091657013069E-3</v>
      </c>
      <c r="F5177">
        <f t="shared" si="808"/>
        <v>1.0048746518105849</v>
      </c>
      <c r="G5177">
        <f t="shared" si="805"/>
        <v>43.279395249135028</v>
      </c>
      <c r="H5177">
        <f t="shared" si="809"/>
        <v>3.0734035057425294E-2</v>
      </c>
      <c r="I5177" t="str">
        <f t="shared" si="806"/>
        <v>2020</v>
      </c>
      <c r="J5177">
        <f t="shared" si="810"/>
        <v>9.7851274503520678</v>
      </c>
      <c r="K5177">
        <f t="shared" si="814"/>
        <v>-9.7851274503520678</v>
      </c>
      <c r="L5177">
        <f t="shared" si="811"/>
        <v>-0.93885235971836778</v>
      </c>
      <c r="M5177">
        <f t="shared" si="812"/>
        <v>0</v>
      </c>
      <c r="P5177" s="23">
        <f t="shared" si="813"/>
        <v>0.22609205590846676</v>
      </c>
    </row>
    <row r="5178" spans="1:16" x14ac:dyDescent="0.3">
      <c r="A5178">
        <v>5177</v>
      </c>
      <c r="B5178" s="16" t="s">
        <v>877</v>
      </c>
      <c r="C5178" s="17">
        <v>42.35</v>
      </c>
      <c r="D5178" s="17">
        <v>1.34E-3</v>
      </c>
      <c r="E5178" s="9">
        <f t="shared" si="807"/>
        <v>-2.1953240355825784E-2</v>
      </c>
      <c r="F5178">
        <f t="shared" si="808"/>
        <v>0.9782859782859783</v>
      </c>
      <c r="G5178">
        <f t="shared" si="805"/>
        <v>42.34054288941666</v>
      </c>
      <c r="H5178">
        <f t="shared" si="809"/>
        <v>2.9951745314335199E-2</v>
      </c>
      <c r="I5178" t="str">
        <f t="shared" si="806"/>
        <v>2020</v>
      </c>
      <c r="J5178">
        <f t="shared" si="810"/>
        <v>9.329197282416489</v>
      </c>
      <c r="K5178">
        <f t="shared" si="814"/>
        <v>-9.329197282416489</v>
      </c>
      <c r="L5178">
        <f t="shared" si="811"/>
        <v>0.36970382412591363</v>
      </c>
      <c r="M5178">
        <f t="shared" si="812"/>
        <v>0</v>
      </c>
      <c r="P5178" s="23">
        <f t="shared" si="813"/>
        <v>0.22033721454120497</v>
      </c>
    </row>
    <row r="5179" spans="1:16" x14ac:dyDescent="0.3">
      <c r="A5179">
        <v>5178</v>
      </c>
      <c r="B5179" s="16" t="s">
        <v>875</v>
      </c>
      <c r="C5179" s="17">
        <v>43.24</v>
      </c>
      <c r="D5179" s="17">
        <v>1.32E-3</v>
      </c>
      <c r="E5179" s="9">
        <f t="shared" si="807"/>
        <v>2.0797571672944066E-2</v>
      </c>
      <c r="F5179">
        <f t="shared" si="808"/>
        <v>1.0210153482880755</v>
      </c>
      <c r="G5179">
        <f t="shared" si="805"/>
        <v>43.230488246331269</v>
      </c>
      <c r="H5179">
        <f t="shared" si="809"/>
        <v>3.0019437658428443E-2</v>
      </c>
      <c r="I5179" t="str">
        <f t="shared" si="806"/>
        <v>2020</v>
      </c>
      <c r="J5179">
        <f t="shared" si="810"/>
        <v>9.546812953502938</v>
      </c>
      <c r="K5179">
        <f t="shared" si="814"/>
        <v>-9.546812953502938</v>
      </c>
      <c r="L5179">
        <f t="shared" si="811"/>
        <v>-0.52024153278869534</v>
      </c>
      <c r="M5179">
        <f t="shared" si="812"/>
        <v>0</v>
      </c>
      <c r="P5179" s="23">
        <f t="shared" si="813"/>
        <v>0.2208351869427041</v>
      </c>
    </row>
    <row r="5180" spans="1:16" x14ac:dyDescent="0.3">
      <c r="A5180">
        <v>5179</v>
      </c>
      <c r="B5180" s="16" t="s">
        <v>873</v>
      </c>
      <c r="C5180" s="17">
        <v>42.72</v>
      </c>
      <c r="D5180" s="17">
        <v>1.3700000000000001E-3</v>
      </c>
      <c r="E5180" s="9">
        <f t="shared" si="807"/>
        <v>-1.2098798119068176E-2</v>
      </c>
      <c r="F5180">
        <f t="shared" si="808"/>
        <v>0.98797409805735426</v>
      </c>
      <c r="G5180">
        <f t="shared" si="805"/>
        <v>42.710246713542574</v>
      </c>
      <c r="H5180">
        <f t="shared" si="809"/>
        <v>3.0201797697122411E-2</v>
      </c>
      <c r="I5180" t="str">
        <f t="shared" si="806"/>
        <v>2020</v>
      </c>
      <c r="J5180">
        <f t="shared" si="810"/>
        <v>9.4892217359414417</v>
      </c>
      <c r="K5180">
        <f t="shared" si="814"/>
        <v>-9.4892217359414417</v>
      </c>
      <c r="L5180">
        <f t="shared" si="811"/>
        <v>0.17938703909609899</v>
      </c>
      <c r="M5180">
        <f t="shared" si="812"/>
        <v>0</v>
      </c>
      <c r="P5180" s="23">
        <f t="shared" si="813"/>
        <v>0.22217670152049479</v>
      </c>
    </row>
    <row r="5181" spans="1:16" x14ac:dyDescent="0.3">
      <c r="A5181">
        <v>5180</v>
      </c>
      <c r="B5181" s="16" t="s">
        <v>871</v>
      </c>
      <c r="C5181" s="17">
        <v>42.9</v>
      </c>
      <c r="D5181" s="17">
        <v>1.4499999999999999E-3</v>
      </c>
      <c r="E5181" s="9">
        <f t="shared" si="807"/>
        <v>4.2046312820318704E-3</v>
      </c>
      <c r="F5181">
        <f t="shared" si="808"/>
        <v>1.0042134831460674</v>
      </c>
      <c r="G5181">
        <f t="shared" si="805"/>
        <v>42.889633752638673</v>
      </c>
      <c r="H5181">
        <f t="shared" si="809"/>
        <v>2.6683173203983255E-2</v>
      </c>
      <c r="I5181" t="str">
        <f t="shared" si="806"/>
        <v>2020</v>
      </c>
      <c r="J5181">
        <f t="shared" si="810"/>
        <v>8.4189035410992883</v>
      </c>
      <c r="K5181">
        <f t="shared" si="814"/>
        <v>-8.4189035410992883</v>
      </c>
      <c r="L5181">
        <f t="shared" si="811"/>
        <v>0.24195476750726641</v>
      </c>
      <c r="M5181">
        <f t="shared" si="812"/>
        <v>0</v>
      </c>
      <c r="P5181" s="23">
        <f t="shared" si="813"/>
        <v>0.19629226935474442</v>
      </c>
    </row>
    <row r="5182" spans="1:16" x14ac:dyDescent="0.3">
      <c r="A5182">
        <v>5181</v>
      </c>
      <c r="B5182" s="16" t="s">
        <v>869</v>
      </c>
      <c r="C5182" s="17">
        <v>43.79</v>
      </c>
      <c r="D5182" s="17">
        <v>1.3700000000000001E-3</v>
      </c>
      <c r="E5182" s="9">
        <f t="shared" si="807"/>
        <v>2.0533654879335807E-2</v>
      </c>
      <c r="F5182">
        <f t="shared" si="808"/>
        <v>1.0207459207459209</v>
      </c>
      <c r="G5182">
        <f t="shared" si="805"/>
        <v>43.780002424766607</v>
      </c>
      <c r="H5182">
        <f t="shared" si="809"/>
        <v>2.6341011604323391E-2</v>
      </c>
      <c r="I5182" t="str">
        <f t="shared" si="806"/>
        <v>2020</v>
      </c>
      <c r="J5182">
        <f t="shared" si="810"/>
        <v>8.483478267562786</v>
      </c>
      <c r="K5182">
        <f t="shared" si="814"/>
        <v>-8.483478267562786</v>
      </c>
      <c r="L5182">
        <f t="shared" si="811"/>
        <v>-0.64841390462066784</v>
      </c>
      <c r="M5182">
        <f t="shared" si="812"/>
        <v>0</v>
      </c>
      <c r="P5182" s="23">
        <f t="shared" si="813"/>
        <v>0.19377518953182224</v>
      </c>
    </row>
    <row r="5183" spans="1:16" x14ac:dyDescent="0.3">
      <c r="A5183">
        <v>5182</v>
      </c>
      <c r="B5183" s="16" t="s">
        <v>867</v>
      </c>
      <c r="C5183" s="17">
        <v>43.37</v>
      </c>
      <c r="D5183" s="17">
        <v>1.14E-3</v>
      </c>
      <c r="E5183" s="9">
        <f t="shared" si="807"/>
        <v>-9.637522966032196E-3</v>
      </c>
      <c r="F5183">
        <f t="shared" si="808"/>
        <v>0.99040876912537101</v>
      </c>
      <c r="G5183">
        <f t="shared" si="805"/>
        <v>43.361760482778926</v>
      </c>
      <c r="H5183">
        <f t="shared" si="809"/>
        <v>2.6443589746432225E-2</v>
      </c>
      <c r="I5183" t="str">
        <f t="shared" si="806"/>
        <v>2020</v>
      </c>
      <c r="J5183">
        <f t="shared" si="810"/>
        <v>8.4351544228813609</v>
      </c>
      <c r="K5183">
        <f t="shared" si="814"/>
        <v>-8.4351544228813609</v>
      </c>
      <c r="L5183">
        <f t="shared" si="811"/>
        <v>-0.42863033317624399</v>
      </c>
      <c r="M5183">
        <f t="shared" si="812"/>
        <v>0</v>
      </c>
      <c r="P5183" s="23">
        <f t="shared" si="813"/>
        <v>0.1945297960453283</v>
      </c>
    </row>
    <row r="5184" spans="1:16" x14ac:dyDescent="0.3">
      <c r="A5184">
        <v>5183</v>
      </c>
      <c r="B5184" s="16" t="s">
        <v>865</v>
      </c>
      <c r="C5184" s="17">
        <v>43.14</v>
      </c>
      <c r="D5184" s="17">
        <v>1.17E-3</v>
      </c>
      <c r="E5184" s="9">
        <f t="shared" si="807"/>
        <v>-5.3173168862645018E-3</v>
      </c>
      <c r="F5184">
        <f t="shared" si="808"/>
        <v>0.99469679501959885</v>
      </c>
      <c r="G5184">
        <f t="shared" si="805"/>
        <v>43.131588520145939</v>
      </c>
      <c r="H5184">
        <f t="shared" si="809"/>
        <v>2.6481974559479069E-2</v>
      </c>
      <c r="I5184" t="str">
        <f t="shared" si="806"/>
        <v>2020</v>
      </c>
      <c r="J5184">
        <f t="shared" si="810"/>
        <v>8.4025583695768038</v>
      </c>
      <c r="K5184">
        <f t="shared" si="814"/>
        <v>-8.4025583695768038</v>
      </c>
      <c r="L5184">
        <f t="shared" si="811"/>
        <v>-0.19845837054325699</v>
      </c>
      <c r="M5184">
        <f t="shared" si="812"/>
        <v>0</v>
      </c>
      <c r="P5184" s="23">
        <f t="shared" si="813"/>
        <v>0.19481217033432768</v>
      </c>
    </row>
    <row r="5185" spans="1:16" x14ac:dyDescent="0.3">
      <c r="A5185">
        <v>5184</v>
      </c>
      <c r="B5185" s="16" t="s">
        <v>863</v>
      </c>
      <c r="C5185" s="17">
        <v>43.28</v>
      </c>
      <c r="D5185" s="17">
        <v>1.17E-3</v>
      </c>
      <c r="E5185" s="9">
        <f t="shared" si="807"/>
        <v>3.2399935772156659E-3</v>
      </c>
      <c r="F5185">
        <f t="shared" si="808"/>
        <v>1.0032452480296707</v>
      </c>
      <c r="G5185">
        <f t="shared" si="805"/>
        <v>43.27156122280752</v>
      </c>
      <c r="H5185">
        <f t="shared" si="809"/>
        <v>2.4472723424745622E-2</v>
      </c>
      <c r="I5185" t="str">
        <f t="shared" si="806"/>
        <v>2020</v>
      </c>
      <c r="J5185">
        <f t="shared" si="810"/>
        <v>7.7902355145091677</v>
      </c>
      <c r="K5185">
        <f t="shared" si="814"/>
        <v>-7.7902355145091677</v>
      </c>
      <c r="L5185">
        <f t="shared" si="811"/>
        <v>-0.33843107320483767</v>
      </c>
      <c r="M5185">
        <f t="shared" si="812"/>
        <v>0</v>
      </c>
      <c r="P5185" s="23">
        <f t="shared" si="813"/>
        <v>0.18003130218474991</v>
      </c>
    </row>
    <row r="5186" spans="1:16" x14ac:dyDescent="0.3">
      <c r="A5186">
        <v>5185</v>
      </c>
      <c r="B5186" s="16" t="s">
        <v>861</v>
      </c>
      <c r="C5186" s="17">
        <v>44.32</v>
      </c>
      <c r="D5186" s="17">
        <v>1.24E-3</v>
      </c>
      <c r="E5186" s="9">
        <f t="shared" si="807"/>
        <v>2.3745407900802366E-2</v>
      </c>
      <c r="F5186">
        <f t="shared" si="808"/>
        <v>1.0240295748613679</v>
      </c>
      <c r="G5186">
        <f t="shared" si="805"/>
        <v>44.310841479746358</v>
      </c>
      <c r="H5186">
        <f t="shared" si="809"/>
        <v>2.3793650569037865E-2</v>
      </c>
      <c r="I5186" t="str">
        <f t="shared" si="806"/>
        <v>2020</v>
      </c>
      <c r="J5186">
        <f t="shared" si="810"/>
        <v>7.7559820894135525</v>
      </c>
      <c r="K5186">
        <f t="shared" si="814"/>
        <v>-7.7559820894135525</v>
      </c>
      <c r="L5186">
        <f t="shared" si="811"/>
        <v>-1.3777113301436756</v>
      </c>
      <c r="M5186">
        <f t="shared" si="812"/>
        <v>0</v>
      </c>
      <c r="P5186" s="23">
        <f t="shared" si="813"/>
        <v>0.17503576620088934</v>
      </c>
    </row>
    <row r="5187" spans="1:16" x14ac:dyDescent="0.3">
      <c r="A5187">
        <v>5186</v>
      </c>
      <c r="B5187" s="16" t="s">
        <v>859</v>
      </c>
      <c r="C5187" s="17">
        <v>44.29</v>
      </c>
      <c r="D5187" s="17">
        <v>1.2199999999999999E-3</v>
      </c>
      <c r="E5187" s="9">
        <f t="shared" si="807"/>
        <v>-6.771245039215529E-4</v>
      </c>
      <c r="F5187">
        <f t="shared" si="808"/>
        <v>0.99932310469314078</v>
      </c>
      <c r="G5187">
        <f t="shared" ref="G5187:G5250" si="815">C5187*EXP(-2/12*D5187)</f>
        <v>44.280995282177336</v>
      </c>
      <c r="H5187">
        <f t="shared" si="809"/>
        <v>2.3769070705944216E-2</v>
      </c>
      <c r="I5187" t="str">
        <f t="shared" ref="I5187:I5250" si="816">MID(B5187,7,4)</f>
        <v>2020</v>
      </c>
      <c r="J5187">
        <f t="shared" si="810"/>
        <v>7.7427510714709218</v>
      </c>
      <c r="K5187">
        <f t="shared" si="814"/>
        <v>-7.7427510714709218</v>
      </c>
      <c r="L5187">
        <f t="shared" si="811"/>
        <v>-1.347865132574654</v>
      </c>
      <c r="M5187">
        <f t="shared" si="812"/>
        <v>0</v>
      </c>
      <c r="P5187" s="23">
        <f t="shared" si="813"/>
        <v>0.17485494673574564</v>
      </c>
    </row>
    <row r="5188" spans="1:16" x14ac:dyDescent="0.3">
      <c r="A5188">
        <v>5187</v>
      </c>
      <c r="B5188" s="16" t="s">
        <v>857</v>
      </c>
      <c r="C5188" s="17">
        <v>43.31</v>
      </c>
      <c r="D5188" s="17">
        <v>1.17E-3</v>
      </c>
      <c r="E5188" s="9">
        <f t="shared" ref="E5188:E5251" si="817">LN(C5188/C5187)</f>
        <v>-2.2375362708571413E-2</v>
      </c>
      <c r="F5188">
        <f t="shared" ref="F5188:F5251" si="818">C5188/C5187</f>
        <v>0.97787310905396263</v>
      </c>
      <c r="G5188">
        <f t="shared" si="815"/>
        <v>43.301555373377859</v>
      </c>
      <c r="H5188">
        <f t="shared" si="809"/>
        <v>2.4097056158705114E-2</v>
      </c>
      <c r="I5188" t="str">
        <f t="shared" si="816"/>
        <v>2020</v>
      </c>
      <c r="J5188">
        <f t="shared" si="810"/>
        <v>7.6759689053876796</v>
      </c>
      <c r="K5188">
        <f t="shared" si="814"/>
        <v>-7.6759689053876796</v>
      </c>
      <c r="L5188">
        <f t="shared" si="811"/>
        <v>-0.36842522377517639</v>
      </c>
      <c r="M5188">
        <f t="shared" si="812"/>
        <v>0</v>
      </c>
      <c r="P5188" s="23">
        <f t="shared" si="813"/>
        <v>0.17726774105917975</v>
      </c>
    </row>
    <row r="5189" spans="1:16" x14ac:dyDescent="0.3">
      <c r="A5189">
        <v>5188</v>
      </c>
      <c r="B5189" s="16" t="s">
        <v>855</v>
      </c>
      <c r="C5189" s="17">
        <v>43.34</v>
      </c>
      <c r="D5189" s="17">
        <v>1.09E-3</v>
      </c>
      <c r="E5189" s="9">
        <f t="shared" si="817"/>
        <v>6.9244088167763466E-4</v>
      </c>
      <c r="F5189">
        <f t="shared" si="818"/>
        <v>1.0006926806742091</v>
      </c>
      <c r="G5189">
        <f t="shared" si="815"/>
        <v>43.332127281793554</v>
      </c>
      <c r="H5189">
        <f t="shared" si="809"/>
        <v>1.8704455989724873E-2</v>
      </c>
      <c r="I5189" t="str">
        <f t="shared" si="816"/>
        <v>2020</v>
      </c>
      <c r="J5189">
        <f t="shared" si="810"/>
        <v>5.9623959374005375</v>
      </c>
      <c r="K5189">
        <f t="shared" si="814"/>
        <v>-5.9623959374005375</v>
      </c>
      <c r="L5189">
        <f t="shared" si="811"/>
        <v>-0.39899713219087118</v>
      </c>
      <c r="M5189">
        <f t="shared" si="812"/>
        <v>0</v>
      </c>
      <c r="P5189" s="23">
        <f t="shared" si="813"/>
        <v>0.13759758201175828</v>
      </c>
    </row>
    <row r="5190" spans="1:16" x14ac:dyDescent="0.3">
      <c r="A5190">
        <v>5189</v>
      </c>
      <c r="B5190" s="16" t="s">
        <v>853</v>
      </c>
      <c r="C5190" s="17">
        <v>43.41</v>
      </c>
      <c r="D5190" s="17">
        <v>1.0399999999999999E-3</v>
      </c>
      <c r="E5190" s="9">
        <f t="shared" si="817"/>
        <v>1.6138332032889907E-3</v>
      </c>
      <c r="F5190">
        <f t="shared" si="818"/>
        <v>1.0016151361329024</v>
      </c>
      <c r="G5190">
        <f t="shared" si="815"/>
        <v>43.402476252076987</v>
      </c>
      <c r="H5190">
        <f t="shared" si="809"/>
        <v>1.8708480740870167E-2</v>
      </c>
      <c r="I5190" t="str">
        <f t="shared" si="816"/>
        <v>2020</v>
      </c>
      <c r="J5190">
        <f t="shared" si="810"/>
        <v>5.9733608333464367</v>
      </c>
      <c r="K5190">
        <f t="shared" si="814"/>
        <v>-5.9733608333464367</v>
      </c>
      <c r="L5190">
        <f t="shared" si="811"/>
        <v>-0.46934610247430442</v>
      </c>
      <c r="M5190">
        <f t="shared" si="812"/>
        <v>0</v>
      </c>
      <c r="P5190" s="23">
        <f t="shared" si="813"/>
        <v>0.13762718971732832</v>
      </c>
    </row>
    <row r="5191" spans="1:16" x14ac:dyDescent="0.3">
      <c r="A5191">
        <v>5190</v>
      </c>
      <c r="B5191" s="16" t="s">
        <v>851</v>
      </c>
      <c r="C5191" s="17">
        <v>43.22</v>
      </c>
      <c r="D5191" s="17">
        <v>1.09E-3</v>
      </c>
      <c r="E5191" s="9">
        <f t="shared" si="817"/>
        <v>-4.3864782327621863E-3</v>
      </c>
      <c r="F5191">
        <f t="shared" si="818"/>
        <v>0.99562312831144906</v>
      </c>
      <c r="G5191">
        <f t="shared" si="815"/>
        <v>43.212149079813507</v>
      </c>
      <c r="H5191">
        <f t="shared" si="809"/>
        <v>1.831565263235136E-2</v>
      </c>
      <c r="I5191" t="str">
        <f t="shared" si="816"/>
        <v>2020</v>
      </c>
      <c r="J5191">
        <f t="shared" si="810"/>
        <v>5.8222920302582386</v>
      </c>
      <c r="K5191">
        <f t="shared" si="814"/>
        <v>-5.8222920302582386</v>
      </c>
      <c r="L5191">
        <f t="shared" si="811"/>
        <v>-0.27901893021082458</v>
      </c>
      <c r="M5191">
        <f t="shared" si="812"/>
        <v>0</v>
      </c>
      <c r="P5191" s="23">
        <f t="shared" si="813"/>
        <v>0.13473738645824754</v>
      </c>
    </row>
    <row r="5192" spans="1:16" x14ac:dyDescent="0.3">
      <c r="A5192">
        <v>5191</v>
      </c>
      <c r="B5192" s="16" t="s">
        <v>849</v>
      </c>
      <c r="C5192" s="17">
        <v>43.75</v>
      </c>
      <c r="D5192" s="17">
        <v>1.01E-3</v>
      </c>
      <c r="E5192" s="9">
        <f t="shared" si="817"/>
        <v>1.2188261724883607E-2</v>
      </c>
      <c r="F5192">
        <f t="shared" si="818"/>
        <v>1.0122628412771866</v>
      </c>
      <c r="G5192">
        <f t="shared" si="815"/>
        <v>43.742636036484321</v>
      </c>
      <c r="H5192">
        <f t="shared" si="809"/>
        <v>1.7641002372810143E-2</v>
      </c>
      <c r="I5192" t="str">
        <f t="shared" si="816"/>
        <v>2020</v>
      </c>
      <c r="J5192">
        <f t="shared" si="810"/>
        <v>5.6766736850872714</v>
      </c>
      <c r="K5192">
        <f t="shared" si="814"/>
        <v>-5.6766736850872714</v>
      </c>
      <c r="L5192">
        <f t="shared" si="811"/>
        <v>-0.80950588688163805</v>
      </c>
      <c r="M5192">
        <f t="shared" si="812"/>
        <v>0</v>
      </c>
      <c r="P5192" s="23">
        <f t="shared" si="813"/>
        <v>0.12977438488966556</v>
      </c>
    </row>
    <row r="5193" spans="1:16" x14ac:dyDescent="0.3">
      <c r="A5193">
        <v>5192</v>
      </c>
      <c r="B5193" s="16" t="s">
        <v>847</v>
      </c>
      <c r="C5193" s="17">
        <v>42.94</v>
      </c>
      <c r="D5193" s="17">
        <v>9.6000000000000002E-4</v>
      </c>
      <c r="E5193" s="9">
        <f t="shared" si="817"/>
        <v>-1.868782035298857E-2</v>
      </c>
      <c r="F5193">
        <f t="shared" si="818"/>
        <v>0.98148571428571418</v>
      </c>
      <c r="G5193">
        <f t="shared" si="815"/>
        <v>42.933130149602682</v>
      </c>
      <c r="H5193">
        <f t="shared" si="809"/>
        <v>1.7991027576896062E-2</v>
      </c>
      <c r="I5193" t="str">
        <f t="shared" si="816"/>
        <v>2020</v>
      </c>
      <c r="J5193">
        <f t="shared" si="810"/>
        <v>5.6821702623563501</v>
      </c>
      <c r="K5193">
        <f t="shared" si="814"/>
        <v>-5.6821702623563501</v>
      </c>
      <c r="L5193">
        <f t="shared" si="811"/>
        <v>0.36008671509011947</v>
      </c>
      <c r="M5193">
        <f t="shared" si="812"/>
        <v>0</v>
      </c>
      <c r="P5193" s="23">
        <f t="shared" si="813"/>
        <v>0.132349312583465</v>
      </c>
    </row>
    <row r="5194" spans="1:16" x14ac:dyDescent="0.3">
      <c r="A5194">
        <v>5193</v>
      </c>
      <c r="B5194" s="16" t="s">
        <v>845</v>
      </c>
      <c r="C5194" s="17">
        <v>43.3</v>
      </c>
      <c r="D5194" s="17">
        <v>9.3999999999999997E-4</v>
      </c>
      <c r="E5194" s="9">
        <f t="shared" si="817"/>
        <v>8.348842557809287E-3</v>
      </c>
      <c r="F5194">
        <f t="shared" si="818"/>
        <v>1.008383791336749</v>
      </c>
      <c r="G5194">
        <f t="shared" si="815"/>
        <v>43.293216864692802</v>
      </c>
      <c r="H5194">
        <f t="shared" si="809"/>
        <v>1.7726868054408873E-2</v>
      </c>
      <c r="I5194" t="str">
        <f t="shared" si="816"/>
        <v>2020</v>
      </c>
      <c r="J5194">
        <f t="shared" si="810"/>
        <v>5.6456973056950597</v>
      </c>
      <c r="K5194">
        <f t="shared" si="814"/>
        <v>-5.6456973056950597</v>
      </c>
      <c r="L5194">
        <f t="shared" si="811"/>
        <v>0.85023470432783199</v>
      </c>
      <c r="M5194">
        <f t="shared" si="812"/>
        <v>0</v>
      </c>
      <c r="P5194" s="23">
        <f t="shared" si="813"/>
        <v>0.13040604774969566</v>
      </c>
    </row>
    <row r="5195" spans="1:16" x14ac:dyDescent="0.3">
      <c r="A5195">
        <v>5194</v>
      </c>
      <c r="B5195" s="16" t="s">
        <v>843</v>
      </c>
      <c r="C5195" s="17">
        <v>44.15</v>
      </c>
      <c r="D5195" s="17">
        <v>8.8999999999999995E-4</v>
      </c>
      <c r="E5195" s="9">
        <f t="shared" si="817"/>
        <v>1.9440292041524965E-2</v>
      </c>
      <c r="F5195">
        <f t="shared" si="818"/>
        <v>1.0196304849884528</v>
      </c>
      <c r="G5195">
        <f t="shared" si="815"/>
        <v>44.143451569020634</v>
      </c>
      <c r="H5195">
        <f t="shared" si="809"/>
        <v>1.7828291256845367E-2</v>
      </c>
      <c r="I5195" t="str">
        <f t="shared" si="816"/>
        <v>2020</v>
      </c>
      <c r="J5195">
        <f t="shared" si="810"/>
        <v>5.7895089373822444</v>
      </c>
      <c r="K5195">
        <f t="shared" si="814"/>
        <v>-5.7895089373822444</v>
      </c>
      <c r="L5195">
        <f t="shared" si="811"/>
        <v>0.24922303534112444</v>
      </c>
      <c r="M5195">
        <f t="shared" si="812"/>
        <v>0</v>
      </c>
      <c r="P5195" s="23">
        <f t="shared" si="813"/>
        <v>0.13115215805746497</v>
      </c>
    </row>
    <row r="5196" spans="1:16" x14ac:dyDescent="0.3">
      <c r="A5196">
        <v>5195</v>
      </c>
      <c r="B5196" s="16" t="s">
        <v>841</v>
      </c>
      <c r="C5196" s="17">
        <v>44.43</v>
      </c>
      <c r="D5196" s="17">
        <v>9.8999999999999999E-4</v>
      </c>
      <c r="E5196" s="9">
        <f t="shared" si="817"/>
        <v>6.3219898978480217E-3</v>
      </c>
      <c r="F5196">
        <f t="shared" si="818"/>
        <v>1.0063420158550396</v>
      </c>
      <c r="G5196">
        <f t="shared" si="815"/>
        <v>44.422669654770111</v>
      </c>
      <c r="H5196">
        <f t="shared" si="809"/>
        <v>1.7477833285603452E-2</v>
      </c>
      <c r="I5196" t="str">
        <f t="shared" si="816"/>
        <v>2020</v>
      </c>
      <c r="J5196">
        <f t="shared" si="810"/>
        <v>5.7116024050649274</v>
      </c>
      <c r="K5196">
        <f t="shared" si="814"/>
        <v>-5.7116024050649274</v>
      </c>
      <c r="L5196">
        <f t="shared" si="811"/>
        <v>-2.9995050408352597E-2</v>
      </c>
      <c r="M5196">
        <f t="shared" si="812"/>
        <v>0</v>
      </c>
      <c r="P5196" s="23">
        <f t="shared" si="813"/>
        <v>0.1285740467525372</v>
      </c>
    </row>
    <row r="5197" spans="1:16" x14ac:dyDescent="0.3">
      <c r="A5197">
        <v>5196</v>
      </c>
      <c r="B5197" s="16" t="s">
        <v>839</v>
      </c>
      <c r="C5197" s="17">
        <v>45.17</v>
      </c>
      <c r="D5197" s="17">
        <v>1.01E-3</v>
      </c>
      <c r="E5197" s="9">
        <f t="shared" si="817"/>
        <v>1.6518232718695704E-2</v>
      </c>
      <c r="F5197">
        <f t="shared" si="818"/>
        <v>1.016655413009228</v>
      </c>
      <c r="G5197">
        <f t="shared" si="815"/>
        <v>45.162397023268497</v>
      </c>
      <c r="H5197">
        <f t="shared" si="809"/>
        <v>1.7559200696709326E-2</v>
      </c>
      <c r="I5197" t="str">
        <f t="shared" si="816"/>
        <v>2020</v>
      </c>
      <c r="J5197">
        <f t="shared" si="810"/>
        <v>5.8337450815113501</v>
      </c>
      <c r="K5197">
        <f t="shared" si="814"/>
        <v>-5.8337450815113501</v>
      </c>
      <c r="L5197">
        <f t="shared" si="811"/>
        <v>-0.76972241890673843</v>
      </c>
      <c r="M5197">
        <f t="shared" si="812"/>
        <v>0</v>
      </c>
      <c r="P5197" s="23">
        <f t="shared" si="813"/>
        <v>0.12917261850618109</v>
      </c>
    </row>
    <row r="5198" spans="1:16" x14ac:dyDescent="0.3">
      <c r="A5198">
        <v>5197</v>
      </c>
      <c r="B5198" s="16" t="s">
        <v>837</v>
      </c>
      <c r="C5198" s="17">
        <v>45.09</v>
      </c>
      <c r="D5198" s="17">
        <v>9.8999999999999999E-4</v>
      </c>
      <c r="E5198" s="9">
        <f t="shared" si="817"/>
        <v>-1.7726572335199954E-3</v>
      </c>
      <c r="F5198">
        <f t="shared" si="818"/>
        <v>0.99822891299535088</v>
      </c>
      <c r="G5198">
        <f t="shared" si="815"/>
        <v>45.082560763753868</v>
      </c>
      <c r="H5198">
        <f t="shared" si="809"/>
        <v>1.377938697433787E-2</v>
      </c>
      <c r="I5198" t="str">
        <f t="shared" si="816"/>
        <v>2020</v>
      </c>
      <c r="J5198">
        <f t="shared" si="810"/>
        <v>4.5698736667412554</v>
      </c>
      <c r="K5198">
        <f t="shared" si="814"/>
        <v>-4.5698736667412554</v>
      </c>
      <c r="L5198">
        <f t="shared" si="811"/>
        <v>-0.68988615939210973</v>
      </c>
      <c r="M5198">
        <f t="shared" si="812"/>
        <v>0</v>
      </c>
      <c r="P5198" s="23">
        <f t="shared" si="813"/>
        <v>0.10136677219133056</v>
      </c>
    </row>
    <row r="5199" spans="1:16" x14ac:dyDescent="0.3">
      <c r="A5199">
        <v>5198</v>
      </c>
      <c r="B5199" s="16" t="s">
        <v>835</v>
      </c>
      <c r="C5199" s="17">
        <v>44.4</v>
      </c>
      <c r="D5199" s="17">
        <v>9.8999999999999999E-4</v>
      </c>
      <c r="E5199" s="9">
        <f t="shared" si="817"/>
        <v>-1.5421022994813816E-2</v>
      </c>
      <c r="F5199">
        <f t="shared" si="818"/>
        <v>0.98469727212242175</v>
      </c>
      <c r="G5199">
        <f t="shared" si="815"/>
        <v>44.392674604361758</v>
      </c>
      <c r="H5199">
        <f t="shared" si="809"/>
        <v>1.3929141368538657E-2</v>
      </c>
      <c r="I5199" t="str">
        <f t="shared" si="816"/>
        <v>2020</v>
      </c>
      <c r="J5199">
        <f t="shared" si="810"/>
        <v>4.5488475101012069</v>
      </c>
      <c r="K5199">
        <f t="shared" si="814"/>
        <v>-4.5488475101012069</v>
      </c>
      <c r="L5199">
        <f t="shared" si="811"/>
        <v>-4.9770036712033061E-2</v>
      </c>
      <c r="M5199">
        <f t="shared" si="812"/>
        <v>0</v>
      </c>
      <c r="P5199" s="23">
        <f t="shared" si="813"/>
        <v>0.1024684263933551</v>
      </c>
    </row>
    <row r="5200" spans="1:16" x14ac:dyDescent="0.3">
      <c r="A5200">
        <v>5199</v>
      </c>
      <c r="B5200" s="16" t="s">
        <v>833</v>
      </c>
      <c r="C5200" s="17">
        <v>44.99</v>
      </c>
      <c r="D5200" s="17">
        <v>9.8999999999999999E-4</v>
      </c>
      <c r="E5200" s="9">
        <f t="shared" si="817"/>
        <v>1.3200773414901881E-2</v>
      </c>
      <c r="F5200">
        <f t="shared" si="818"/>
        <v>1.0132882882882883</v>
      </c>
      <c r="G5200">
        <f t="shared" si="815"/>
        <v>44.982577262392695</v>
      </c>
      <c r="H5200">
        <f t="shared" si="809"/>
        <v>1.4045495174002852E-2</v>
      </c>
      <c r="I5200" t="str">
        <f t="shared" si="816"/>
        <v>2020</v>
      </c>
      <c r="J5200">
        <f t="shared" si="810"/>
        <v>4.6477965594701027</v>
      </c>
      <c r="K5200">
        <f t="shared" si="814"/>
        <v>-4.6477965594701027</v>
      </c>
      <c r="L5200">
        <f t="shared" si="811"/>
        <v>-0.63967269474296984</v>
      </c>
      <c r="M5200">
        <f t="shared" si="812"/>
        <v>0</v>
      </c>
      <c r="P5200" s="23">
        <f t="shared" si="813"/>
        <v>0.10332437228659759</v>
      </c>
    </row>
    <row r="5201" spans="1:16" x14ac:dyDescent="0.3">
      <c r="A5201">
        <v>5200</v>
      </c>
      <c r="B5201" s="16" t="s">
        <v>831</v>
      </c>
      <c r="C5201" s="17">
        <v>44.5</v>
      </c>
      <c r="D5201" s="17">
        <v>1.1200000000000001E-3</v>
      </c>
      <c r="E5201" s="9">
        <f t="shared" si="817"/>
        <v>-1.0951053680886388E-2</v>
      </c>
      <c r="F5201">
        <f t="shared" si="818"/>
        <v>0.98910869082018227</v>
      </c>
      <c r="G5201">
        <f t="shared" si="815"/>
        <v>44.491694108573981</v>
      </c>
      <c r="H5201">
        <f t="shared" si="809"/>
        <v>1.4028780639870364E-2</v>
      </c>
      <c r="I5201" t="str">
        <f t="shared" si="816"/>
        <v>2020</v>
      </c>
      <c r="J5201">
        <f t="shared" si="810"/>
        <v>4.591605715618166</v>
      </c>
      <c r="K5201">
        <f t="shared" si="814"/>
        <v>-4.591605715618166</v>
      </c>
      <c r="L5201">
        <f t="shared" si="811"/>
        <v>-0.14878954092425545</v>
      </c>
      <c r="M5201">
        <f t="shared" si="812"/>
        <v>0</v>
      </c>
      <c r="P5201" s="23">
        <f t="shared" si="813"/>
        <v>0.10320141337871239</v>
      </c>
    </row>
    <row r="5202" spans="1:16" x14ac:dyDescent="0.3">
      <c r="A5202">
        <v>5201</v>
      </c>
      <c r="B5202" s="16" t="s">
        <v>829</v>
      </c>
      <c r="C5202" s="17">
        <v>45.43</v>
      </c>
      <c r="D5202" s="17">
        <v>1.06E-3</v>
      </c>
      <c r="E5202" s="9">
        <f t="shared" si="817"/>
        <v>2.0683490599117414E-2</v>
      </c>
      <c r="F5202">
        <f t="shared" si="818"/>
        <v>1.0208988764044944</v>
      </c>
      <c r="G5202">
        <f t="shared" si="815"/>
        <v>45.421974742251976</v>
      </c>
      <c r="H5202">
        <f t="shared" si="809"/>
        <v>1.4100470418417371E-2</v>
      </c>
      <c r="I5202" t="str">
        <f t="shared" si="816"/>
        <v>2020</v>
      </c>
      <c r="J5202">
        <f t="shared" si="810"/>
        <v>4.711566594482484</v>
      </c>
      <c r="K5202">
        <f t="shared" si="814"/>
        <v>-4.711566594482484</v>
      </c>
      <c r="L5202">
        <f t="shared" si="811"/>
        <v>-1.0790701746022506</v>
      </c>
      <c r="M5202">
        <f t="shared" si="812"/>
        <v>0</v>
      </c>
      <c r="P5202" s="23">
        <f t="shared" si="813"/>
        <v>0.10372879253309385</v>
      </c>
    </row>
    <row r="5203" spans="1:16" x14ac:dyDescent="0.3">
      <c r="A5203">
        <v>5202</v>
      </c>
      <c r="B5203" s="16" t="s">
        <v>827</v>
      </c>
      <c r="C5203" s="17">
        <v>44.96</v>
      </c>
      <c r="D5203" s="17">
        <v>9.8999999999999999E-4</v>
      </c>
      <c r="E5203" s="9">
        <f t="shared" si="817"/>
        <v>-1.0399474185876223E-2</v>
      </c>
      <c r="F5203">
        <f t="shared" si="818"/>
        <v>0.98965441338322702</v>
      </c>
      <c r="G5203">
        <f t="shared" si="815"/>
        <v>44.952582211984343</v>
      </c>
      <c r="H5203">
        <f t="shared" si="809"/>
        <v>1.3897746519371765E-2</v>
      </c>
      <c r="I5203" t="str">
        <f t="shared" si="816"/>
        <v>2020</v>
      </c>
      <c r="J5203">
        <f t="shared" si="810"/>
        <v>4.5958384155823495</v>
      </c>
      <c r="K5203">
        <f t="shared" si="814"/>
        <v>-4.5958384155823495</v>
      </c>
      <c r="L5203">
        <f t="shared" si="811"/>
        <v>-0.60967764433461724</v>
      </c>
      <c r="M5203">
        <f t="shared" si="812"/>
        <v>0</v>
      </c>
      <c r="P5203" s="23">
        <f t="shared" si="813"/>
        <v>0.10223747312022269</v>
      </c>
    </row>
    <row r="5204" spans="1:16" x14ac:dyDescent="0.3">
      <c r="A5204">
        <v>5203</v>
      </c>
      <c r="B5204" s="16" t="s">
        <v>825</v>
      </c>
      <c r="C5204" s="17">
        <v>44.8</v>
      </c>
      <c r="D5204" s="17">
        <v>9.8999999999999999E-4</v>
      </c>
      <c r="E5204" s="9">
        <f t="shared" si="817"/>
        <v>-3.5650661644962569E-3</v>
      </c>
      <c r="F5204">
        <f t="shared" si="818"/>
        <v>0.99644128113878994</v>
      </c>
      <c r="G5204">
        <f t="shared" si="815"/>
        <v>44.792608609806457</v>
      </c>
      <c r="H5204">
        <f t="shared" si="809"/>
        <v>1.3180906349653704E-2</v>
      </c>
      <c r="I5204" t="str">
        <f t="shared" si="816"/>
        <v>2020</v>
      </c>
      <c r="J5204">
        <f t="shared" si="810"/>
        <v>4.3432752233363807</v>
      </c>
      <c r="K5204">
        <f t="shared" si="814"/>
        <v>-4.3432752233363807</v>
      </c>
      <c r="L5204">
        <f t="shared" si="811"/>
        <v>-0.44970404215673199</v>
      </c>
      <c r="M5204">
        <f t="shared" si="812"/>
        <v>0</v>
      </c>
      <c r="P5204" s="23">
        <f t="shared" si="813"/>
        <v>9.6964105421301724E-2</v>
      </c>
    </row>
    <row r="5205" spans="1:16" x14ac:dyDescent="0.3">
      <c r="A5205">
        <v>5204</v>
      </c>
      <c r="B5205" s="16" t="s">
        <v>823</v>
      </c>
      <c r="C5205" s="17">
        <v>45.37</v>
      </c>
      <c r="D5205" s="17">
        <v>9.3999999999999997E-4</v>
      </c>
      <c r="E5205" s="9">
        <f t="shared" si="817"/>
        <v>1.2642954254933092E-2</v>
      </c>
      <c r="F5205">
        <f t="shared" si="818"/>
        <v>1.0127232142857143</v>
      </c>
      <c r="G5205">
        <f t="shared" si="815"/>
        <v>45.36289259009498</v>
      </c>
      <c r="H5205">
        <f t="shared" si="809"/>
        <v>1.3335250256486889E-2</v>
      </c>
      <c r="I5205" t="str">
        <f t="shared" si="816"/>
        <v>2020</v>
      </c>
      <c r="J5205">
        <f t="shared" si="810"/>
        <v>4.4500780770845569</v>
      </c>
      <c r="K5205">
        <f t="shared" si="814"/>
        <v>-4.4500780770845569</v>
      </c>
      <c r="L5205">
        <f t="shared" si="811"/>
        <v>-1.0199880224452542</v>
      </c>
      <c r="M5205">
        <f t="shared" si="812"/>
        <v>0</v>
      </c>
      <c r="P5205" s="23">
        <f t="shared" si="813"/>
        <v>9.809952194398279E-2</v>
      </c>
    </row>
    <row r="5206" spans="1:16" x14ac:dyDescent="0.3">
      <c r="A5206">
        <v>5205</v>
      </c>
      <c r="B5206" s="16" t="s">
        <v>821</v>
      </c>
      <c r="C5206" s="17">
        <v>45.46</v>
      </c>
      <c r="D5206" s="17">
        <v>1.06E-3</v>
      </c>
      <c r="E5206" s="9">
        <f t="shared" si="817"/>
        <v>1.9817247485245945E-3</v>
      </c>
      <c r="F5206">
        <f t="shared" si="818"/>
        <v>1.0019836896627727</v>
      </c>
      <c r="G5206">
        <f t="shared" si="815"/>
        <v>45.451969442720113</v>
      </c>
      <c r="H5206">
        <f t="shared" si="809"/>
        <v>1.3328968996384393E-2</v>
      </c>
      <c r="I5206" t="str">
        <f t="shared" si="816"/>
        <v>2020</v>
      </c>
      <c r="J5206">
        <f t="shared" si="810"/>
        <v>4.4567162517391061</v>
      </c>
      <c r="K5206">
        <f t="shared" si="814"/>
        <v>-4.4567162517391061</v>
      </c>
      <c r="L5206">
        <f t="shared" si="811"/>
        <v>-1.1090648750703878</v>
      </c>
      <c r="M5206">
        <f t="shared" si="812"/>
        <v>0</v>
      </c>
      <c r="P5206" s="23">
        <f t="shared" si="813"/>
        <v>9.8053314441205658E-2</v>
      </c>
    </row>
    <row r="5207" spans="1:16" x14ac:dyDescent="0.3">
      <c r="A5207">
        <v>5206</v>
      </c>
      <c r="B5207" s="16" t="s">
        <v>819</v>
      </c>
      <c r="C5207" s="17">
        <v>45.37</v>
      </c>
      <c r="D5207" s="17">
        <v>1.01E-3</v>
      </c>
      <c r="E5207" s="9">
        <f t="shared" si="817"/>
        <v>-1.9817247485246501E-3</v>
      </c>
      <c r="F5207">
        <f t="shared" si="818"/>
        <v>0.99802023757149139</v>
      </c>
      <c r="G5207">
        <f t="shared" si="815"/>
        <v>45.362363359435278</v>
      </c>
      <c r="H5207">
        <f t="shared" si="809"/>
        <v>1.3333179943627821E-2</v>
      </c>
      <c r="I5207" t="str">
        <f t="shared" si="816"/>
        <v>2020</v>
      </c>
      <c r="J5207">
        <f t="shared" si="810"/>
        <v>4.4493352881572941</v>
      </c>
      <c r="K5207">
        <f t="shared" si="814"/>
        <v>-4.4493352881572941</v>
      </c>
      <c r="L5207">
        <f t="shared" si="811"/>
        <v>-1.0194587917855529</v>
      </c>
      <c r="M5207">
        <f t="shared" si="812"/>
        <v>0</v>
      </c>
      <c r="P5207" s="23">
        <f t="shared" si="813"/>
        <v>9.8084291880966151E-2</v>
      </c>
    </row>
    <row r="5208" spans="1:16" x14ac:dyDescent="0.3">
      <c r="A5208">
        <v>5207</v>
      </c>
      <c r="B5208" s="16" t="s">
        <v>817</v>
      </c>
      <c r="C5208" s="17">
        <v>44.9</v>
      </c>
      <c r="D5208" s="17">
        <v>9.6000000000000002E-4</v>
      </c>
      <c r="E5208" s="9">
        <f t="shared" si="817"/>
        <v>-1.0413298927663935E-2</v>
      </c>
      <c r="F5208">
        <f t="shared" si="818"/>
        <v>0.98964073176107559</v>
      </c>
      <c r="G5208">
        <f t="shared" si="815"/>
        <v>44.892816574689348</v>
      </c>
      <c r="H5208">
        <f t="shared" si="809"/>
        <v>1.2786557820154443E-2</v>
      </c>
      <c r="I5208" t="str">
        <f t="shared" si="816"/>
        <v>2020</v>
      </c>
      <c r="J5208">
        <f t="shared" si="810"/>
        <v>4.2227582726227153</v>
      </c>
      <c r="K5208">
        <f t="shared" si="814"/>
        <v>-4.2227582726227153</v>
      </c>
      <c r="L5208">
        <f t="shared" si="811"/>
        <v>-0.83060158699301212</v>
      </c>
      <c r="M5208">
        <f t="shared" si="812"/>
        <v>0</v>
      </c>
      <c r="P5208" s="23">
        <f t="shared" si="813"/>
        <v>9.4063117327405882E-2</v>
      </c>
    </row>
    <row r="5209" spans="1:16" x14ac:dyDescent="0.3">
      <c r="A5209">
        <v>5208</v>
      </c>
      <c r="B5209" s="16" t="s">
        <v>815</v>
      </c>
      <c r="C5209" s="17">
        <v>44.35</v>
      </c>
      <c r="D5209" s="17">
        <v>9.6000000000000002E-4</v>
      </c>
      <c r="E5209" s="9">
        <f t="shared" si="817"/>
        <v>-1.2325085992620005E-2</v>
      </c>
      <c r="F5209">
        <f t="shared" si="818"/>
        <v>0.98775055679287316</v>
      </c>
      <c r="G5209">
        <f t="shared" si="815"/>
        <v>44.342904567649725</v>
      </c>
      <c r="H5209">
        <f t="shared" si="809"/>
        <v>1.2530369880770329E-2</v>
      </c>
      <c r="I5209" t="str">
        <f t="shared" si="816"/>
        <v>2020</v>
      </c>
      <c r="J5209">
        <f t="shared" si="810"/>
        <v>4.0874621936520859</v>
      </c>
      <c r="K5209">
        <f t="shared" si="814"/>
        <v>-4.0874621936520859</v>
      </c>
      <c r="L5209">
        <f t="shared" si="811"/>
        <v>-1.6908670244639765</v>
      </c>
      <c r="M5209">
        <f t="shared" si="812"/>
        <v>0</v>
      </c>
      <c r="P5209" s="23">
        <f t="shared" si="813"/>
        <v>9.2178494699557537E-2</v>
      </c>
    </row>
    <row r="5210" spans="1:16" x14ac:dyDescent="0.3">
      <c r="A5210">
        <v>5209</v>
      </c>
      <c r="B5210" s="16" t="s">
        <v>813</v>
      </c>
      <c r="C5210" s="17">
        <v>45.13</v>
      </c>
      <c r="D5210" s="17">
        <v>9.3999999999999997E-4</v>
      </c>
      <c r="E5210" s="9">
        <f t="shared" si="817"/>
        <v>1.743450508332145E-2</v>
      </c>
      <c r="F5210">
        <f t="shared" si="818"/>
        <v>1.0175873731679821</v>
      </c>
      <c r="G5210">
        <f t="shared" si="815"/>
        <v>45.122930187149805</v>
      </c>
      <c r="H5210">
        <f t="shared" si="809"/>
        <v>1.263806139587916E-2</v>
      </c>
      <c r="I5210" t="str">
        <f t="shared" si="816"/>
        <v>2020</v>
      </c>
      <c r="J5210">
        <f t="shared" si="810"/>
        <v>4.1951111845321538</v>
      </c>
      <c r="K5210">
        <f t="shared" si="814"/>
        <v>-4.1951111845321538</v>
      </c>
      <c r="L5210">
        <f t="shared" si="811"/>
        <v>-5.350819104806277</v>
      </c>
      <c r="M5210">
        <f t="shared" si="812"/>
        <v>1</v>
      </c>
      <c r="P5210" s="23">
        <f t="shared" si="813"/>
        <v>9.297071726354432E-2</v>
      </c>
    </row>
    <row r="5211" spans="1:16" x14ac:dyDescent="0.3">
      <c r="A5211">
        <v>5210</v>
      </c>
      <c r="B5211" s="16" t="s">
        <v>811</v>
      </c>
      <c r="C5211" s="17">
        <v>45.86</v>
      </c>
      <c r="D5211" s="17">
        <v>1.01E-3</v>
      </c>
      <c r="E5211" s="9">
        <f t="shared" si="817"/>
        <v>1.6046063590848449E-2</v>
      </c>
      <c r="F5211">
        <f t="shared" si="818"/>
        <v>1.0161754930201639</v>
      </c>
      <c r="G5211">
        <f t="shared" si="815"/>
        <v>45.852280883043903</v>
      </c>
      <c r="H5211">
        <f t="shared" si="809"/>
        <v>1.2897068176977571E-2</v>
      </c>
      <c r="I5211" t="str">
        <f t="shared" si="816"/>
        <v>2020</v>
      </c>
      <c r="J5211">
        <f t="shared" si="810"/>
        <v>4.3502845058686779</v>
      </c>
      <c r="K5211">
        <f t="shared" si="814"/>
        <v>-4.3502845058686779</v>
      </c>
      <c r="L5211">
        <f t="shared" si="811"/>
        <v>-6.080169800700375</v>
      </c>
      <c r="M5211">
        <f t="shared" si="812"/>
        <v>1</v>
      </c>
      <c r="P5211" s="23">
        <f t="shared" si="813"/>
        <v>9.4876076436960971E-2</v>
      </c>
    </row>
    <row r="5212" spans="1:16" x14ac:dyDescent="0.3">
      <c r="A5212">
        <v>5211</v>
      </c>
      <c r="B5212" s="16" t="s">
        <v>809</v>
      </c>
      <c r="C5212" s="17">
        <v>45.64</v>
      </c>
      <c r="D5212" s="17">
        <v>9.8999999999999999E-4</v>
      </c>
      <c r="E5212" s="9">
        <f t="shared" si="817"/>
        <v>-4.8087524358834625E-3</v>
      </c>
      <c r="F5212">
        <f t="shared" si="818"/>
        <v>0.99520279110335808</v>
      </c>
      <c r="G5212">
        <f t="shared" si="815"/>
        <v>45.63247002124033</v>
      </c>
      <c r="H5212">
        <f t="shared" si="809"/>
        <v>1.2479648724498553E-2</v>
      </c>
      <c r="I5212" t="str">
        <f t="shared" si="816"/>
        <v>2020</v>
      </c>
      <c r="J5212">
        <f t="shared" si="810"/>
        <v>4.1893057603092352</v>
      </c>
      <c r="K5212">
        <f t="shared" si="814"/>
        <v>-4.1893057603092352</v>
      </c>
      <c r="L5212">
        <f t="shared" si="811"/>
        <v>-5.8603589388968018</v>
      </c>
      <c r="M5212">
        <f t="shared" si="812"/>
        <v>1</v>
      </c>
      <c r="P5212" s="23">
        <f t="shared" si="813"/>
        <v>9.1805369254814806E-2</v>
      </c>
    </row>
    <row r="5213" spans="1:16" x14ac:dyDescent="0.3">
      <c r="A5213">
        <v>5212</v>
      </c>
      <c r="B5213" s="16" t="s">
        <v>807</v>
      </c>
      <c r="C5213" s="17">
        <v>45.09</v>
      </c>
      <c r="D5213" s="17">
        <v>1.01E-3</v>
      </c>
      <c r="E5213" s="9">
        <f t="shared" si="817"/>
        <v>-1.2124032560882023E-2</v>
      </c>
      <c r="F5213">
        <f t="shared" si="818"/>
        <v>0.98794916739702021</v>
      </c>
      <c r="G5213">
        <f t="shared" si="815"/>
        <v>45.082410488801784</v>
      </c>
      <c r="H5213">
        <f t="shared" si="809"/>
        <v>1.2563316680785242E-2</v>
      </c>
      <c r="I5213" t="str">
        <f t="shared" si="816"/>
        <v>2020</v>
      </c>
      <c r="J5213">
        <f t="shared" si="810"/>
        <v>4.16655536257114</v>
      </c>
      <c r="K5213">
        <f t="shared" si="814"/>
        <v>-4.16655536257114</v>
      </c>
      <c r="L5213">
        <f t="shared" si="811"/>
        <v>-5.310299406458256</v>
      </c>
      <c r="M5213">
        <f t="shared" si="812"/>
        <v>1</v>
      </c>
      <c r="P5213" s="23">
        <f t="shared" si="813"/>
        <v>9.2420864754028373E-2</v>
      </c>
    </row>
    <row r="5214" spans="1:16" x14ac:dyDescent="0.3">
      <c r="A5214">
        <v>5213</v>
      </c>
      <c r="B5214" s="16" t="s">
        <v>805</v>
      </c>
      <c r="C5214" s="17">
        <v>45.05</v>
      </c>
      <c r="D5214" s="17">
        <v>1.0399999999999999E-3</v>
      </c>
      <c r="E5214" s="9">
        <f t="shared" si="817"/>
        <v>-8.8750837864606412E-4</v>
      </c>
      <c r="F5214">
        <f t="shared" si="818"/>
        <v>0.99911288534043008</v>
      </c>
      <c r="G5214">
        <f t="shared" si="815"/>
        <v>45.042192010045348</v>
      </c>
      <c r="H5214">
        <f t="shared" si="809"/>
        <v>1.2508817296734214E-2</v>
      </c>
      <c r="I5214" t="str">
        <f t="shared" si="816"/>
        <v>2020</v>
      </c>
      <c r="J5214">
        <f t="shared" si="810"/>
        <v>4.1447800372908787</v>
      </c>
      <c r="K5214">
        <f t="shared" si="814"/>
        <v>-4.1447800372908787</v>
      </c>
      <c r="L5214">
        <f t="shared" si="811"/>
        <v>-5.4393871731315784</v>
      </c>
      <c r="M5214">
        <f t="shared" si="812"/>
        <v>1</v>
      </c>
      <c r="P5214" s="23">
        <f t="shared" si="813"/>
        <v>9.2019945129813097E-2</v>
      </c>
    </row>
    <row r="5215" spans="1:16" x14ac:dyDescent="0.3">
      <c r="A5215">
        <v>5214</v>
      </c>
      <c r="B5215" s="16" t="s">
        <v>803</v>
      </c>
      <c r="C5215" s="17">
        <v>45.28</v>
      </c>
      <c r="D5215" s="17">
        <v>1.06E-3</v>
      </c>
      <c r="E5215" s="9">
        <f t="shared" si="817"/>
        <v>5.092449840580676E-3</v>
      </c>
      <c r="F5215">
        <f t="shared" si="818"/>
        <v>1.0051054384017759</v>
      </c>
      <c r="G5215">
        <f t="shared" si="815"/>
        <v>45.272001239911283</v>
      </c>
      <c r="H5215">
        <f t="shared" si="809"/>
        <v>1.2522553050534785E-2</v>
      </c>
      <c r="I5215" t="str">
        <f t="shared" si="816"/>
        <v>2020</v>
      </c>
      <c r="J5215">
        <f t="shared" si="810"/>
        <v>4.1705016150905445</v>
      </c>
      <c r="K5215">
        <f t="shared" si="814"/>
        <v>-4.1705016150905445</v>
      </c>
      <c r="L5215">
        <f t="shared" si="811"/>
        <v>-5.6691964029975139</v>
      </c>
      <c r="M5215">
        <f t="shared" si="812"/>
        <v>1</v>
      </c>
      <c r="P5215" s="23">
        <f t="shared" si="813"/>
        <v>9.21209909186404E-2</v>
      </c>
    </row>
    <row r="5216" spans="1:16" x14ac:dyDescent="0.3">
      <c r="A5216">
        <v>5215</v>
      </c>
      <c r="B5216" s="16" t="s">
        <v>801</v>
      </c>
      <c r="C5216" s="17">
        <v>45.58</v>
      </c>
      <c r="D5216" s="17">
        <v>1.06E-3</v>
      </c>
      <c r="E5216" s="9">
        <f t="shared" si="817"/>
        <v>6.6035899226107517E-3</v>
      </c>
      <c r="F5216">
        <f t="shared" si="818"/>
        <v>1.0066254416961131</v>
      </c>
      <c r="G5216">
        <f t="shared" si="815"/>
        <v>45.571948244592669</v>
      </c>
      <c r="H5216">
        <f t="shared" si="809"/>
        <v>1.1845571262366779E-2</v>
      </c>
      <c r="I5216" t="str">
        <f t="shared" si="816"/>
        <v>2020</v>
      </c>
      <c r="J5216">
        <f t="shared" si="810"/>
        <v>3.9711777446369907</v>
      </c>
      <c r="K5216">
        <f t="shared" si="814"/>
        <v>-3.9711777446369907</v>
      </c>
      <c r="L5216">
        <f t="shared" si="811"/>
        <v>-5.9691434076788994</v>
      </c>
      <c r="M5216">
        <f t="shared" si="812"/>
        <v>1</v>
      </c>
      <c r="P5216" s="23">
        <f t="shared" si="813"/>
        <v>8.7140837677664798E-2</v>
      </c>
    </row>
    <row r="5217" spans="1:16" x14ac:dyDescent="0.3">
      <c r="A5217">
        <v>5216</v>
      </c>
      <c r="B5217" s="16" t="s">
        <v>799</v>
      </c>
      <c r="C5217" s="17">
        <v>44.43</v>
      </c>
      <c r="D5217" s="17">
        <v>1.06E-3</v>
      </c>
      <c r="E5217" s="9">
        <f t="shared" si="817"/>
        <v>-2.5554106869721076E-2</v>
      </c>
      <c r="F5217">
        <f t="shared" si="818"/>
        <v>0.97476963580517773</v>
      </c>
      <c r="G5217">
        <f t="shared" si="815"/>
        <v>44.422151393314003</v>
      </c>
      <c r="H5217">
        <f t="shared" ref="H5217:H5280" si="819">SQRT(_xlfn.VAR.S(E5188:E5217))</f>
        <v>1.2794969379944475E-2</v>
      </c>
      <c r="I5217" t="str">
        <f t="shared" si="816"/>
        <v>2020</v>
      </c>
      <c r="J5217">
        <f t="shared" ref="J5217:J5280" si="820">-K5217</f>
        <v>4.1812348302339712</v>
      </c>
      <c r="K5217">
        <f t="shared" si="814"/>
        <v>-4.1812348302339712</v>
      </c>
      <c r="L5217">
        <f t="shared" ref="L5217:L5280" si="821">+MIN(G5218-G5217,G5219-G5217,G5220-G5217,G5221-G5217,G5222-G5217,G5223-G5217,G5224-G5217,G5225-G5217,G5226-G5217,G5227-G5217)</f>
        <v>-4.8193465564002338</v>
      </c>
      <c r="M5217">
        <f t="shared" ref="M5217:M5280" si="822">+IF(L5217&lt;K5217,1,0)</f>
        <v>1</v>
      </c>
      <c r="P5217" s="23">
        <f t="shared" ref="P5217:P5280" si="823">-K5217/G5217</f>
        <v>9.4124996180695808E-2</v>
      </c>
    </row>
    <row r="5218" spans="1:16" x14ac:dyDescent="0.3">
      <c r="A5218">
        <v>5217</v>
      </c>
      <c r="B5218" s="16" t="s">
        <v>797</v>
      </c>
      <c r="C5218" s="17">
        <v>44.07</v>
      </c>
      <c r="D5218" s="17">
        <v>1.06E-3</v>
      </c>
      <c r="E5218" s="9">
        <f t="shared" si="817"/>
        <v>-8.1356380939214337E-3</v>
      </c>
      <c r="F5218">
        <f t="shared" si="818"/>
        <v>0.9918973666441594</v>
      </c>
      <c r="G5218">
        <f t="shared" si="815"/>
        <v>44.062214987696336</v>
      </c>
      <c r="H5218">
        <f t="shared" si="819"/>
        <v>1.2181674653301671E-2</v>
      </c>
      <c r="I5218" t="str">
        <f t="shared" si="816"/>
        <v>2020</v>
      </c>
      <c r="J5218">
        <f t="shared" si="820"/>
        <v>3.9485627311152243</v>
      </c>
      <c r="K5218">
        <f t="shared" ref="K5218:K5281" si="824">-G5218*$P$3*$R$3*H5218</f>
        <v>-3.9485627311152243</v>
      </c>
      <c r="L5218">
        <f t="shared" si="821"/>
        <v>-4.459410150782567</v>
      </c>
      <c r="M5218">
        <f t="shared" si="822"/>
        <v>1</v>
      </c>
      <c r="P5218" s="23">
        <f t="shared" si="823"/>
        <v>8.9613350854417934E-2</v>
      </c>
    </row>
    <row r="5219" spans="1:16" x14ac:dyDescent="0.3">
      <c r="A5219">
        <v>5218</v>
      </c>
      <c r="B5219" s="16" t="s">
        <v>795</v>
      </c>
      <c r="C5219" s="17">
        <v>42.66</v>
      </c>
      <c r="D5219" s="17">
        <v>1.1200000000000001E-3</v>
      </c>
      <c r="E5219" s="9">
        <f t="shared" si="817"/>
        <v>-3.2517565810691179E-2</v>
      </c>
      <c r="F5219">
        <f t="shared" si="818"/>
        <v>0.96800544588155202</v>
      </c>
      <c r="G5219">
        <f t="shared" si="815"/>
        <v>42.652037543185749</v>
      </c>
      <c r="H5219">
        <f t="shared" si="819"/>
        <v>1.3597750815967504E-2</v>
      </c>
      <c r="I5219" t="str">
        <f t="shared" si="816"/>
        <v>2020</v>
      </c>
      <c r="J5219">
        <f t="shared" si="820"/>
        <v>4.2665081718356026</v>
      </c>
      <c r="K5219">
        <f t="shared" si="824"/>
        <v>-4.2665081718356026</v>
      </c>
      <c r="L5219">
        <f t="shared" si="821"/>
        <v>-3.0492327062719795</v>
      </c>
      <c r="M5219">
        <f t="shared" si="822"/>
        <v>0</v>
      </c>
      <c r="P5219" s="23">
        <f t="shared" si="823"/>
        <v>0.10003058277147268</v>
      </c>
    </row>
    <row r="5220" spans="1:16" x14ac:dyDescent="0.3">
      <c r="A5220">
        <v>5219</v>
      </c>
      <c r="B5220" s="16" t="s">
        <v>791</v>
      </c>
      <c r="C5220" s="17">
        <v>39.78</v>
      </c>
      <c r="D5220" s="17">
        <v>1.1899999999999999E-3</v>
      </c>
      <c r="E5220" s="9">
        <f t="shared" si="817"/>
        <v>-6.9897439617378321E-2</v>
      </c>
      <c r="F5220">
        <f t="shared" si="818"/>
        <v>0.9324894514767933</v>
      </c>
      <c r="G5220">
        <f t="shared" si="815"/>
        <v>39.772111082343528</v>
      </c>
      <c r="H5220">
        <f t="shared" si="819"/>
        <v>1.8568845084818337E-2</v>
      </c>
      <c r="I5220" t="str">
        <f t="shared" si="816"/>
        <v>2020</v>
      </c>
      <c r="J5220">
        <f t="shared" si="820"/>
        <v>5.4328693026501691</v>
      </c>
      <c r="K5220">
        <f t="shared" si="824"/>
        <v>-5.4328693026501691</v>
      </c>
      <c r="L5220">
        <f t="shared" si="821"/>
        <v>-0.16930624542975892</v>
      </c>
      <c r="M5220">
        <f t="shared" si="822"/>
        <v>0</v>
      </c>
      <c r="P5220" s="23">
        <f t="shared" si="823"/>
        <v>0.13659997306660551</v>
      </c>
    </row>
    <row r="5221" spans="1:16" x14ac:dyDescent="0.3">
      <c r="A5221">
        <v>5220</v>
      </c>
      <c r="B5221" s="16" t="s">
        <v>789</v>
      </c>
      <c r="C5221" s="17">
        <v>40.79</v>
      </c>
      <c r="D5221" s="17">
        <v>1.1200000000000001E-3</v>
      </c>
      <c r="E5221" s="9">
        <f t="shared" si="817"/>
        <v>2.5072679903640857E-2</v>
      </c>
      <c r="F5221">
        <f t="shared" si="818"/>
        <v>1.0253896430367018</v>
      </c>
      <c r="G5221">
        <f t="shared" si="815"/>
        <v>40.782386577274892</v>
      </c>
      <c r="H5221">
        <f t="shared" si="819"/>
        <v>1.9254404544088381E-2</v>
      </c>
      <c r="I5221" t="str">
        <f t="shared" si="816"/>
        <v>2020</v>
      </c>
      <c r="J5221">
        <f t="shared" si="820"/>
        <v>5.7765488454071408</v>
      </c>
      <c r="K5221">
        <f t="shared" si="824"/>
        <v>-5.7765488454071408</v>
      </c>
      <c r="L5221">
        <f t="shared" si="821"/>
        <v>-1.1795817403611224</v>
      </c>
      <c r="M5221">
        <f t="shared" si="822"/>
        <v>0</v>
      </c>
      <c r="P5221" s="23">
        <f t="shared" si="823"/>
        <v>0.14164322714320987</v>
      </c>
    </row>
    <row r="5222" spans="1:16" x14ac:dyDescent="0.3">
      <c r="A5222">
        <v>5221</v>
      </c>
      <c r="B5222" s="16" t="s">
        <v>787</v>
      </c>
      <c r="C5222" s="17">
        <v>40.06</v>
      </c>
      <c r="D5222" s="17">
        <v>1.14E-3</v>
      </c>
      <c r="E5222" s="9">
        <f t="shared" si="817"/>
        <v>-1.8058623091794825E-2</v>
      </c>
      <c r="F5222">
        <f t="shared" si="818"/>
        <v>0.98210345672959065</v>
      </c>
      <c r="G5222">
        <f t="shared" si="815"/>
        <v>40.052389323037211</v>
      </c>
      <c r="H5222">
        <f t="shared" si="819"/>
        <v>1.9281588377990804E-2</v>
      </c>
      <c r="I5222" t="str">
        <f t="shared" si="816"/>
        <v>2020</v>
      </c>
      <c r="J5222">
        <f t="shared" si="820"/>
        <v>5.6811591684028127</v>
      </c>
      <c r="K5222">
        <f t="shared" si="824"/>
        <v>-5.6811591684028127</v>
      </c>
      <c r="L5222">
        <f t="shared" si="821"/>
        <v>-0.44958448612344171</v>
      </c>
      <c r="M5222">
        <f t="shared" si="822"/>
        <v>0</v>
      </c>
      <c r="P5222" s="23">
        <f t="shared" si="823"/>
        <v>0.14184320247619137</v>
      </c>
    </row>
    <row r="5223" spans="1:16" x14ac:dyDescent="0.3">
      <c r="A5223">
        <v>5222</v>
      </c>
      <c r="B5223" s="16" t="s">
        <v>785</v>
      </c>
      <c r="C5223" s="17">
        <v>39.83</v>
      </c>
      <c r="D5223" s="17">
        <v>1.1200000000000001E-3</v>
      </c>
      <c r="E5223" s="9">
        <f t="shared" si="817"/>
        <v>-5.7579330441194752E-3</v>
      </c>
      <c r="F5223">
        <f t="shared" si="818"/>
        <v>0.99425861208187705</v>
      </c>
      <c r="G5223">
        <f t="shared" si="815"/>
        <v>39.822565760550596</v>
      </c>
      <c r="H5223">
        <f t="shared" si="819"/>
        <v>1.9060619520907894E-2</v>
      </c>
      <c r="I5223" t="str">
        <f t="shared" si="816"/>
        <v>2020</v>
      </c>
      <c r="J5223">
        <f t="shared" si="820"/>
        <v>5.5838272145246099</v>
      </c>
      <c r="K5223">
        <f t="shared" si="824"/>
        <v>-5.5838272145246099</v>
      </c>
      <c r="L5223">
        <f t="shared" si="821"/>
        <v>-0.21976092363682653</v>
      </c>
      <c r="M5223">
        <f t="shared" si="822"/>
        <v>0</v>
      </c>
      <c r="P5223" s="23">
        <f t="shared" si="823"/>
        <v>0.14021766573504194</v>
      </c>
    </row>
    <row r="5224" spans="1:16" x14ac:dyDescent="0.3">
      <c r="A5224">
        <v>5223</v>
      </c>
      <c r="B5224" s="16" t="s">
        <v>783</v>
      </c>
      <c r="C5224" s="17">
        <v>39.61</v>
      </c>
      <c r="D5224" s="17">
        <v>1.09E-3</v>
      </c>
      <c r="E5224" s="9">
        <f t="shared" si="817"/>
        <v>-5.5387855597275248E-3</v>
      </c>
      <c r="F5224">
        <f t="shared" si="818"/>
        <v>0.99447652523223706</v>
      </c>
      <c r="G5224">
        <f t="shared" si="815"/>
        <v>39.602804836913769</v>
      </c>
      <c r="H5224">
        <f t="shared" si="819"/>
        <v>1.8956254034054442E-2</v>
      </c>
      <c r="I5224" t="str">
        <f t="shared" si="816"/>
        <v>2020</v>
      </c>
      <c r="J5224">
        <f t="shared" si="820"/>
        <v>5.5226076014226582</v>
      </c>
      <c r="K5224">
        <f t="shared" si="824"/>
        <v>-5.5226076014226582</v>
      </c>
      <c r="L5224">
        <f t="shared" si="821"/>
        <v>0.91963026916496204</v>
      </c>
      <c r="M5224">
        <f t="shared" si="822"/>
        <v>0</v>
      </c>
      <c r="P5224" s="23">
        <f t="shared" si="823"/>
        <v>0.13944991078700153</v>
      </c>
    </row>
    <row r="5225" spans="1:16" x14ac:dyDescent="0.3">
      <c r="A5225">
        <v>5224</v>
      </c>
      <c r="B5225" s="16" t="s">
        <v>781</v>
      </c>
      <c r="C5225" s="17">
        <v>40.53</v>
      </c>
      <c r="D5225" s="17">
        <v>1.1200000000000001E-3</v>
      </c>
      <c r="E5225" s="9">
        <f t="shared" si="817"/>
        <v>2.2960829006392017E-2</v>
      </c>
      <c r="F5225">
        <f t="shared" si="818"/>
        <v>1.0232264579651604</v>
      </c>
      <c r="G5225">
        <f t="shared" si="815"/>
        <v>40.522435106078731</v>
      </c>
      <c r="H5225">
        <f t="shared" si="819"/>
        <v>1.9110039071795325E-2</v>
      </c>
      <c r="I5225" t="str">
        <f t="shared" si="816"/>
        <v>2020</v>
      </c>
      <c r="J5225">
        <f t="shared" si="820"/>
        <v>5.6966932041731981</v>
      </c>
      <c r="K5225">
        <f t="shared" si="824"/>
        <v>-5.6966932041731981</v>
      </c>
      <c r="L5225">
        <f t="shared" si="821"/>
        <v>0.50100061907726001</v>
      </c>
      <c r="M5225">
        <f t="shared" si="822"/>
        <v>0</v>
      </c>
      <c r="P5225" s="23">
        <f t="shared" si="823"/>
        <v>0.14058121604144769</v>
      </c>
    </row>
    <row r="5226" spans="1:16" x14ac:dyDescent="0.3">
      <c r="A5226">
        <v>5225</v>
      </c>
      <c r="B5226" s="16" t="s">
        <v>779</v>
      </c>
      <c r="C5226" s="17">
        <v>42.22</v>
      </c>
      <c r="D5226" s="17">
        <v>1.1200000000000001E-3</v>
      </c>
      <c r="E5226" s="9">
        <f t="shared" si="817"/>
        <v>4.0851601779957218E-2</v>
      </c>
      <c r="F5226">
        <f t="shared" si="818"/>
        <v>1.0416975080187514</v>
      </c>
      <c r="G5226">
        <f t="shared" si="815"/>
        <v>42.212119668853788</v>
      </c>
      <c r="H5226">
        <f t="shared" si="819"/>
        <v>2.0658714357083784E-2</v>
      </c>
      <c r="I5226" t="str">
        <f t="shared" si="816"/>
        <v>2020</v>
      </c>
      <c r="J5226">
        <f t="shared" si="820"/>
        <v>6.4151404959269529</v>
      </c>
      <c r="K5226">
        <f t="shared" si="824"/>
        <v>-6.4151404959269529</v>
      </c>
      <c r="L5226">
        <f t="shared" si="821"/>
        <v>-1.2686711447217434</v>
      </c>
      <c r="M5226">
        <f t="shared" si="822"/>
        <v>0</v>
      </c>
      <c r="P5226" s="23">
        <f t="shared" si="823"/>
        <v>0.15197390100882247</v>
      </c>
    </row>
    <row r="5227" spans="1:16" x14ac:dyDescent="0.3">
      <c r="A5227">
        <v>5226</v>
      </c>
      <c r="B5227" s="16" t="s">
        <v>777</v>
      </c>
      <c r="C5227" s="17">
        <v>43.3</v>
      </c>
      <c r="D5227" s="17">
        <v>9.3999999999999997E-4</v>
      </c>
      <c r="E5227" s="9">
        <f t="shared" si="817"/>
        <v>2.5258592588269509E-2</v>
      </c>
      <c r="F5227">
        <f t="shared" si="818"/>
        <v>1.0255802936996683</v>
      </c>
      <c r="G5227">
        <f t="shared" si="815"/>
        <v>43.293216864692802</v>
      </c>
      <c r="H5227">
        <f t="shared" si="819"/>
        <v>2.0983589071280201E-2</v>
      </c>
      <c r="I5227" t="str">
        <f t="shared" si="816"/>
        <v>2020</v>
      </c>
      <c r="J5227">
        <f t="shared" si="820"/>
        <v>6.6829059662389056</v>
      </c>
      <c r="K5227">
        <f t="shared" si="824"/>
        <v>-6.6829059662389056</v>
      </c>
      <c r="L5227">
        <f t="shared" si="821"/>
        <v>-2.3694241106314209</v>
      </c>
      <c r="M5227">
        <f t="shared" si="822"/>
        <v>0</v>
      </c>
      <c r="P5227" s="23">
        <f t="shared" si="823"/>
        <v>0.15436381147479616</v>
      </c>
    </row>
    <row r="5228" spans="1:16" x14ac:dyDescent="0.3">
      <c r="A5228">
        <v>5227</v>
      </c>
      <c r="B5228" s="16" t="s">
        <v>775</v>
      </c>
      <c r="C5228" s="17">
        <v>43.15</v>
      </c>
      <c r="D5228" s="17">
        <v>9.1E-4</v>
      </c>
      <c r="E5228" s="9">
        <f t="shared" si="817"/>
        <v>-3.4702174790072174E-3</v>
      </c>
      <c r="F5228">
        <f t="shared" si="818"/>
        <v>0.99653579676674364</v>
      </c>
      <c r="G5228">
        <f t="shared" si="815"/>
        <v>43.143456079593172</v>
      </c>
      <c r="H5228">
        <f t="shared" si="819"/>
        <v>2.098689116550775E-2</v>
      </c>
      <c r="I5228" t="str">
        <f t="shared" si="816"/>
        <v>2020</v>
      </c>
      <c r="J5228">
        <f t="shared" si="820"/>
        <v>6.6608363419544867</v>
      </c>
      <c r="K5228">
        <f t="shared" si="824"/>
        <v>-6.6608363419544867</v>
      </c>
      <c r="L5228">
        <f t="shared" si="821"/>
        <v>-3.8794115779564606</v>
      </c>
      <c r="M5228">
        <f t="shared" si="822"/>
        <v>0</v>
      </c>
      <c r="P5228" s="23">
        <f t="shared" si="823"/>
        <v>0.15438810302230419</v>
      </c>
    </row>
    <row r="5229" spans="1:16" x14ac:dyDescent="0.3">
      <c r="A5229">
        <v>5228</v>
      </c>
      <c r="B5229" s="16" t="s">
        <v>773</v>
      </c>
      <c r="C5229" s="17">
        <v>41.44</v>
      </c>
      <c r="D5229" s="17">
        <v>8.5999999999999998E-4</v>
      </c>
      <c r="E5229" s="9">
        <f t="shared" si="817"/>
        <v>-4.0435819578209409E-2</v>
      </c>
      <c r="F5229">
        <f t="shared" si="818"/>
        <v>0.96037079953650051</v>
      </c>
      <c r="G5229">
        <f t="shared" si="815"/>
        <v>41.434060692327215</v>
      </c>
      <c r="H5229">
        <f t="shared" si="819"/>
        <v>2.2031394373323968E-2</v>
      </c>
      <c r="I5229" t="str">
        <f t="shared" si="816"/>
        <v>2020</v>
      </c>
      <c r="J5229">
        <f t="shared" si="820"/>
        <v>6.715296660667379</v>
      </c>
      <c r="K5229">
        <f t="shared" si="824"/>
        <v>-6.715296660667379</v>
      </c>
      <c r="L5229">
        <f t="shared" si="821"/>
        <v>-2.1700161906905038</v>
      </c>
      <c r="M5229">
        <f t="shared" si="822"/>
        <v>0</v>
      </c>
      <c r="P5229" s="23">
        <f t="shared" si="823"/>
        <v>0.16207189323133181</v>
      </c>
    </row>
    <row r="5230" spans="1:16" x14ac:dyDescent="0.3">
      <c r="A5230">
        <v>5229</v>
      </c>
      <c r="B5230" s="16" t="s">
        <v>771</v>
      </c>
      <c r="C5230" s="17">
        <v>41.72</v>
      </c>
      <c r="D5230" s="17">
        <v>9.8999999999999999E-4</v>
      </c>
      <c r="E5230" s="9">
        <f t="shared" si="817"/>
        <v>6.7340321813441194E-3</v>
      </c>
      <c r="F5230">
        <f t="shared" si="818"/>
        <v>1.0067567567567568</v>
      </c>
      <c r="G5230">
        <f t="shared" si="815"/>
        <v>41.713116767882262</v>
      </c>
      <c r="H5230">
        <f t="shared" si="819"/>
        <v>2.1905783112269785E-2</v>
      </c>
      <c r="I5230" t="str">
        <f t="shared" si="816"/>
        <v>2020</v>
      </c>
      <c r="J5230">
        <f t="shared" si="820"/>
        <v>6.7219789058874291</v>
      </c>
      <c r="K5230">
        <f t="shared" si="824"/>
        <v>-6.7219789058874291</v>
      </c>
      <c r="L5230">
        <f t="shared" si="821"/>
        <v>-2.4490722662455511</v>
      </c>
      <c r="M5230">
        <f t="shared" si="822"/>
        <v>0</v>
      </c>
      <c r="P5230" s="23">
        <f t="shared" si="823"/>
        <v>0.16114784573142071</v>
      </c>
    </row>
    <row r="5231" spans="1:16" x14ac:dyDescent="0.3">
      <c r="A5231">
        <v>5230</v>
      </c>
      <c r="B5231" s="16" t="s">
        <v>769</v>
      </c>
      <c r="C5231" s="17">
        <v>41.77</v>
      </c>
      <c r="D5231" s="17">
        <v>9.8999999999999999E-4</v>
      </c>
      <c r="E5231" s="9">
        <f t="shared" si="817"/>
        <v>1.197748376512289E-3</v>
      </c>
      <c r="F5231">
        <f t="shared" si="818"/>
        <v>1.0011984659635667</v>
      </c>
      <c r="G5231">
        <f t="shared" si="815"/>
        <v>41.763108518562852</v>
      </c>
      <c r="H5231">
        <f t="shared" si="819"/>
        <v>2.185669800574391E-2</v>
      </c>
      <c r="I5231" t="str">
        <f t="shared" si="816"/>
        <v>2020</v>
      </c>
      <c r="J5231">
        <f t="shared" si="820"/>
        <v>6.7149547280540514</v>
      </c>
      <c r="K5231">
        <f t="shared" si="824"/>
        <v>-6.7149547280540514</v>
      </c>
      <c r="L5231">
        <f t="shared" si="821"/>
        <v>-2.4990640169261411</v>
      </c>
      <c r="M5231">
        <f t="shared" si="822"/>
        <v>0</v>
      </c>
      <c r="P5231" s="23">
        <f t="shared" si="823"/>
        <v>0.16078675573369713</v>
      </c>
    </row>
    <row r="5232" spans="1:16" x14ac:dyDescent="0.3">
      <c r="A5232">
        <v>5231</v>
      </c>
      <c r="B5232" s="16" t="s">
        <v>767</v>
      </c>
      <c r="C5232" s="17">
        <v>41.94</v>
      </c>
      <c r="D5232" s="17">
        <v>9.8999999999999999E-4</v>
      </c>
      <c r="E5232" s="9">
        <f t="shared" si="817"/>
        <v>4.0616469646898856E-3</v>
      </c>
      <c r="F5232">
        <f t="shared" si="818"/>
        <v>1.0040699066315537</v>
      </c>
      <c r="G5232">
        <f t="shared" si="815"/>
        <v>41.933080470876845</v>
      </c>
      <c r="H5232">
        <f t="shared" si="819"/>
        <v>2.1466145514206395E-2</v>
      </c>
      <c r="I5232" t="str">
        <f t="shared" si="816"/>
        <v>2020</v>
      </c>
      <c r="J5232">
        <f t="shared" si="820"/>
        <v>6.6218075892382604</v>
      </c>
      <c r="K5232">
        <f t="shared" si="824"/>
        <v>-6.6218075892382604</v>
      </c>
      <c r="L5232">
        <f t="shared" si="821"/>
        <v>-2.6690359692401344</v>
      </c>
      <c r="M5232">
        <f t="shared" si="822"/>
        <v>0</v>
      </c>
      <c r="P5232" s="23">
        <f t="shared" si="823"/>
        <v>0.15791369283821649</v>
      </c>
    </row>
    <row r="5233" spans="1:16" x14ac:dyDescent="0.3">
      <c r="A5233">
        <v>5232</v>
      </c>
      <c r="B5233" s="16" t="s">
        <v>765</v>
      </c>
      <c r="C5233" s="17">
        <v>41.92</v>
      </c>
      <c r="D5233" s="17">
        <v>1.01E-3</v>
      </c>
      <c r="E5233" s="9">
        <f t="shared" si="817"/>
        <v>-4.7698546098704018E-4</v>
      </c>
      <c r="F5233">
        <f t="shared" si="818"/>
        <v>0.99952312827849321</v>
      </c>
      <c r="G5233">
        <f t="shared" si="815"/>
        <v>41.912944060558232</v>
      </c>
      <c r="H5233">
        <f t="shared" si="819"/>
        <v>2.1419245838957063E-2</v>
      </c>
      <c r="I5233" t="str">
        <f t="shared" si="816"/>
        <v>2020</v>
      </c>
      <c r="J5233">
        <f t="shared" si="820"/>
        <v>6.604167260535009</v>
      </c>
      <c r="K5233">
        <f t="shared" si="824"/>
        <v>-6.604167260535009</v>
      </c>
      <c r="L5233">
        <f t="shared" si="821"/>
        <v>-2.6488995589215207</v>
      </c>
      <c r="M5233">
        <f t="shared" si="822"/>
        <v>0</v>
      </c>
      <c r="P5233" s="23">
        <f t="shared" si="823"/>
        <v>0.15756867976138655</v>
      </c>
    </row>
    <row r="5234" spans="1:16" x14ac:dyDescent="0.3">
      <c r="A5234">
        <v>5233</v>
      </c>
      <c r="B5234" s="16" t="s">
        <v>763</v>
      </c>
      <c r="C5234" s="17">
        <v>42.43</v>
      </c>
      <c r="D5234" s="17">
        <v>9.3999999999999997E-4</v>
      </c>
      <c r="E5234" s="9">
        <f t="shared" si="817"/>
        <v>1.2092619201446787E-2</v>
      </c>
      <c r="F5234">
        <f t="shared" si="818"/>
        <v>1.0121660305343512</v>
      </c>
      <c r="G5234">
        <f t="shared" si="815"/>
        <v>42.423353154016532</v>
      </c>
      <c r="H5234">
        <f t="shared" si="819"/>
        <v>2.1578380084719254E-2</v>
      </c>
      <c r="I5234" t="str">
        <f t="shared" si="816"/>
        <v>2020</v>
      </c>
      <c r="J5234">
        <f t="shared" si="820"/>
        <v>6.7342549090603905</v>
      </c>
      <c r="K5234">
        <f t="shared" si="824"/>
        <v>-6.7342549090603905</v>
      </c>
      <c r="L5234">
        <f t="shared" si="821"/>
        <v>-3.1593086523798206</v>
      </c>
      <c r="M5234">
        <f t="shared" si="822"/>
        <v>0</v>
      </c>
      <c r="P5234" s="23">
        <f t="shared" si="823"/>
        <v>0.15873933596460205</v>
      </c>
    </row>
    <row r="5235" spans="1:16" x14ac:dyDescent="0.3">
      <c r="A5235">
        <v>5234</v>
      </c>
      <c r="B5235" s="16" t="s">
        <v>761</v>
      </c>
      <c r="C5235" s="17">
        <v>41.03</v>
      </c>
      <c r="D5235" s="17">
        <v>9.6000000000000002E-4</v>
      </c>
      <c r="E5235" s="9">
        <f t="shared" si="817"/>
        <v>-3.3552152760138773E-2</v>
      </c>
      <c r="F5235">
        <f t="shared" si="818"/>
        <v>0.96700447796370492</v>
      </c>
      <c r="G5235">
        <f t="shared" si="815"/>
        <v>41.023435725155991</v>
      </c>
      <c r="H5235">
        <f t="shared" si="819"/>
        <v>2.2151943907981433E-2</v>
      </c>
      <c r="I5235" t="str">
        <f t="shared" si="816"/>
        <v>2020</v>
      </c>
      <c r="J5235">
        <f t="shared" si="820"/>
        <v>6.6851259445941418</v>
      </c>
      <c r="K5235">
        <f t="shared" si="824"/>
        <v>-6.6851259445941418</v>
      </c>
      <c r="L5235">
        <f t="shared" si="821"/>
        <v>-1.7593912235192803</v>
      </c>
      <c r="M5235">
        <f t="shared" si="822"/>
        <v>0</v>
      </c>
      <c r="P5235" s="23">
        <f t="shared" si="823"/>
        <v>0.16295870461417142</v>
      </c>
    </row>
    <row r="5236" spans="1:16" x14ac:dyDescent="0.3">
      <c r="A5236">
        <v>5235</v>
      </c>
      <c r="B5236" s="16" t="s">
        <v>759</v>
      </c>
      <c r="C5236" s="17">
        <v>40.950000000000003</v>
      </c>
      <c r="D5236" s="17">
        <v>9.6000000000000002E-4</v>
      </c>
      <c r="E5236" s="9">
        <f t="shared" si="817"/>
        <v>-1.9516961550161971E-3</v>
      </c>
      <c r="F5236">
        <f t="shared" si="818"/>
        <v>0.99805020716548876</v>
      </c>
      <c r="G5236">
        <f t="shared" si="815"/>
        <v>40.943448524132044</v>
      </c>
      <c r="H5236">
        <f t="shared" si="819"/>
        <v>2.2130919007707459E-2</v>
      </c>
      <c r="I5236" t="str">
        <f t="shared" si="816"/>
        <v>2020</v>
      </c>
      <c r="J5236">
        <f t="shared" si="820"/>
        <v>6.6657587043645297</v>
      </c>
      <c r="K5236">
        <f t="shared" si="824"/>
        <v>-6.6657587043645297</v>
      </c>
      <c r="L5236">
        <f t="shared" si="821"/>
        <v>-1.6794040224953335</v>
      </c>
      <c r="M5236">
        <f t="shared" si="822"/>
        <v>0</v>
      </c>
      <c r="P5236" s="23">
        <f t="shared" si="823"/>
        <v>0.16280403690069573</v>
      </c>
    </row>
    <row r="5237" spans="1:16" x14ac:dyDescent="0.3">
      <c r="A5237">
        <v>5236</v>
      </c>
      <c r="B5237" s="16" t="s">
        <v>757</v>
      </c>
      <c r="C5237" s="17">
        <v>40.93</v>
      </c>
      <c r="D5237" s="17">
        <v>9.1E-4</v>
      </c>
      <c r="E5237" s="9">
        <f t="shared" si="817"/>
        <v>-4.885197947669058E-4</v>
      </c>
      <c r="F5237">
        <f t="shared" si="818"/>
        <v>0.9995115995115994</v>
      </c>
      <c r="G5237">
        <f t="shared" si="815"/>
        <v>40.923792754061381</v>
      </c>
      <c r="H5237">
        <f t="shared" si="819"/>
        <v>2.2136089720117585E-2</v>
      </c>
      <c r="I5237" t="str">
        <f t="shared" si="816"/>
        <v>2020</v>
      </c>
      <c r="J5237">
        <f t="shared" si="820"/>
        <v>6.6641153192500342</v>
      </c>
      <c r="K5237">
        <f t="shared" si="824"/>
        <v>-6.6641153192500342</v>
      </c>
      <c r="L5237">
        <f t="shared" si="821"/>
        <v>-1.6597482524246701</v>
      </c>
      <c r="M5237">
        <f t="shared" si="822"/>
        <v>0</v>
      </c>
      <c r="P5237" s="23">
        <f t="shared" si="823"/>
        <v>0.16284207476318702</v>
      </c>
    </row>
    <row r="5238" spans="1:16" x14ac:dyDescent="0.3">
      <c r="A5238">
        <v>5237</v>
      </c>
      <c r="B5238" s="16" t="s">
        <v>755</v>
      </c>
      <c r="C5238" s="17">
        <v>39.270000000000003</v>
      </c>
      <c r="D5238" s="17">
        <v>9.1E-4</v>
      </c>
      <c r="E5238" s="9">
        <f t="shared" si="817"/>
        <v>-4.140242191439325E-2</v>
      </c>
      <c r="F5238">
        <f t="shared" si="818"/>
        <v>0.9594429513804057</v>
      </c>
      <c r="G5238">
        <f t="shared" si="815"/>
        <v>39.264044501636711</v>
      </c>
      <c r="H5238">
        <f t="shared" si="819"/>
        <v>2.3171871832633872E-2</v>
      </c>
      <c r="I5238" t="str">
        <f t="shared" si="816"/>
        <v>2020</v>
      </c>
      <c r="J5238">
        <f t="shared" si="820"/>
        <v>6.6930161299595898</v>
      </c>
      <c r="K5238">
        <f t="shared" si="824"/>
        <v>-6.6930161299595898</v>
      </c>
      <c r="L5238">
        <f t="shared" si="821"/>
        <v>2.0193496268471023</v>
      </c>
      <c r="M5238">
        <f t="shared" si="822"/>
        <v>0</v>
      </c>
      <c r="P5238" s="23">
        <f t="shared" si="823"/>
        <v>0.17046170904988134</v>
      </c>
    </row>
    <row r="5239" spans="1:16" x14ac:dyDescent="0.3">
      <c r="A5239">
        <v>5238</v>
      </c>
      <c r="B5239" s="16" t="s">
        <v>753</v>
      </c>
      <c r="C5239" s="17">
        <v>41.29</v>
      </c>
      <c r="D5239" s="17">
        <v>9.6000000000000002E-4</v>
      </c>
      <c r="E5239" s="9">
        <f t="shared" si="817"/>
        <v>5.0159471308080496E-2</v>
      </c>
      <c r="F5239">
        <f t="shared" si="818"/>
        <v>1.0514387573211101</v>
      </c>
      <c r="G5239">
        <f t="shared" si="815"/>
        <v>41.283394128483813</v>
      </c>
      <c r="H5239">
        <f t="shared" si="819"/>
        <v>2.5163707969457119E-2</v>
      </c>
      <c r="I5239" t="str">
        <f t="shared" si="816"/>
        <v>2020</v>
      </c>
      <c r="J5239">
        <f t="shared" si="820"/>
        <v>7.6421534337965893</v>
      </c>
      <c r="K5239">
        <f t="shared" si="824"/>
        <v>-7.6421534337965893</v>
      </c>
      <c r="L5239">
        <f t="shared" si="821"/>
        <v>0.69967809307362927</v>
      </c>
      <c r="M5239">
        <f t="shared" si="822"/>
        <v>0</v>
      </c>
      <c r="P5239" s="23">
        <f t="shared" si="823"/>
        <v>0.18511446539527193</v>
      </c>
    </row>
    <row r="5240" spans="1:16" x14ac:dyDescent="0.3">
      <c r="A5240">
        <v>5239</v>
      </c>
      <c r="B5240" s="16" t="s">
        <v>752</v>
      </c>
      <c r="C5240" s="17">
        <v>42.65</v>
      </c>
      <c r="D5240" s="17">
        <v>9.8999999999999999E-4</v>
      </c>
      <c r="E5240" s="9">
        <f t="shared" si="817"/>
        <v>3.2406934039689202E-2</v>
      </c>
      <c r="F5240">
        <f t="shared" si="818"/>
        <v>1.0329377573262291</v>
      </c>
      <c r="G5240">
        <f t="shared" si="815"/>
        <v>42.642963330541193</v>
      </c>
      <c r="H5240">
        <f t="shared" si="819"/>
        <v>2.571279681226657E-2</v>
      </c>
      <c r="I5240" t="str">
        <f t="shared" si="816"/>
        <v>2020</v>
      </c>
      <c r="J5240">
        <f t="shared" si="820"/>
        <v>8.0660779661601651</v>
      </c>
      <c r="K5240">
        <f t="shared" si="824"/>
        <v>-8.0660779661601651</v>
      </c>
      <c r="L5240">
        <f t="shared" si="821"/>
        <v>-0.91963959642568227</v>
      </c>
      <c r="M5240">
        <f t="shared" si="822"/>
        <v>0</v>
      </c>
      <c r="P5240" s="23">
        <f t="shared" si="823"/>
        <v>0.18915378613904121</v>
      </c>
    </row>
    <row r="5241" spans="1:16" x14ac:dyDescent="0.3">
      <c r="A5241">
        <v>5240</v>
      </c>
      <c r="B5241" s="16" t="s">
        <v>750</v>
      </c>
      <c r="C5241" s="17">
        <v>41.99</v>
      </c>
      <c r="D5241" s="17">
        <v>9.8999999999999999E-4</v>
      </c>
      <c r="E5241" s="9">
        <f t="shared" si="817"/>
        <v>-1.5595779241586135E-2</v>
      </c>
      <c r="F5241">
        <f t="shared" si="818"/>
        <v>0.98452520515826503</v>
      </c>
      <c r="G5241">
        <f t="shared" si="815"/>
        <v>41.983072221557443</v>
      </c>
      <c r="H5241">
        <f t="shared" si="819"/>
        <v>2.5600674811376602E-2</v>
      </c>
      <c r="I5241" t="str">
        <f t="shared" si="816"/>
        <v>2020</v>
      </c>
      <c r="J5241">
        <f t="shared" si="820"/>
        <v>7.9066287959662231</v>
      </c>
      <c r="K5241">
        <f t="shared" si="824"/>
        <v>-7.9066287959662231</v>
      </c>
      <c r="L5241">
        <f t="shared" si="821"/>
        <v>-0.25974848744193224</v>
      </c>
      <c r="M5241">
        <f t="shared" si="822"/>
        <v>0</v>
      </c>
      <c r="P5241" s="23">
        <f t="shared" si="823"/>
        <v>0.18832897112056349</v>
      </c>
    </row>
    <row r="5242" spans="1:16" x14ac:dyDescent="0.3">
      <c r="A5242">
        <v>5241</v>
      </c>
      <c r="B5242" s="16" t="s">
        <v>748</v>
      </c>
      <c r="C5242" s="17">
        <v>43.34</v>
      </c>
      <c r="D5242" s="17">
        <v>9.6000000000000002E-4</v>
      </c>
      <c r="E5242" s="9">
        <f t="shared" si="817"/>
        <v>3.1644501412111031E-2</v>
      </c>
      <c r="F5242">
        <f t="shared" si="818"/>
        <v>1.032150512026673</v>
      </c>
      <c r="G5242">
        <f t="shared" si="815"/>
        <v>43.333066154722417</v>
      </c>
      <c r="H5242">
        <f t="shared" si="819"/>
        <v>2.6362623712987424E-2</v>
      </c>
      <c r="I5242" t="str">
        <f t="shared" si="816"/>
        <v>2020</v>
      </c>
      <c r="J5242">
        <f t="shared" si="820"/>
        <v>8.4037625211228466</v>
      </c>
      <c r="K5242">
        <f t="shared" si="824"/>
        <v>-8.4037625211228466</v>
      </c>
      <c r="L5242">
        <f t="shared" si="821"/>
        <v>-1.6097424206069064</v>
      </c>
      <c r="M5242">
        <f t="shared" si="822"/>
        <v>0</v>
      </c>
      <c r="P5242" s="23">
        <f t="shared" si="823"/>
        <v>0.19393417698892762</v>
      </c>
    </row>
    <row r="5243" spans="1:16" x14ac:dyDescent="0.3">
      <c r="A5243">
        <v>5242</v>
      </c>
      <c r="B5243" s="16" t="s">
        <v>746</v>
      </c>
      <c r="C5243" s="17">
        <v>42.85</v>
      </c>
      <c r="D5243" s="17">
        <v>1.01E-3</v>
      </c>
      <c r="E5243" s="9">
        <f t="shared" si="817"/>
        <v>-1.1370351064424225E-2</v>
      </c>
      <c r="F5243">
        <f t="shared" si="818"/>
        <v>0.98869404706968156</v>
      </c>
      <c r="G5243">
        <f t="shared" si="815"/>
        <v>42.842787523733783</v>
      </c>
      <c r="H5243">
        <f t="shared" si="819"/>
        <v>2.6352727950551415E-2</v>
      </c>
      <c r="I5243" t="str">
        <f t="shared" si="816"/>
        <v>2020</v>
      </c>
      <c r="J5243">
        <f t="shared" si="820"/>
        <v>8.3055619011564925</v>
      </c>
      <c r="K5243">
        <f t="shared" si="824"/>
        <v>-8.3055619011564925</v>
      </c>
      <c r="L5243">
        <f t="shared" si="821"/>
        <v>-2.3887886453062634</v>
      </c>
      <c r="M5243">
        <f t="shared" si="822"/>
        <v>0</v>
      </c>
      <c r="P5243" s="23">
        <f t="shared" si="823"/>
        <v>0.19386137973761461</v>
      </c>
    </row>
    <row r="5244" spans="1:16" x14ac:dyDescent="0.3">
      <c r="A5244">
        <v>5243</v>
      </c>
      <c r="B5244" s="16" t="s">
        <v>742</v>
      </c>
      <c r="C5244" s="17">
        <v>42.45</v>
      </c>
      <c r="D5244" s="17">
        <v>9.8999999999999999E-4</v>
      </c>
      <c r="E5244" s="9">
        <f t="shared" si="817"/>
        <v>-9.3787322864324688E-3</v>
      </c>
      <c r="F5244">
        <f t="shared" si="818"/>
        <v>0.99066511085180864</v>
      </c>
      <c r="G5244">
        <f t="shared" si="815"/>
        <v>42.442996327818847</v>
      </c>
      <c r="H5244">
        <f t="shared" si="819"/>
        <v>2.6389291732932991E-2</v>
      </c>
      <c r="I5244" t="str">
        <f t="shared" si="816"/>
        <v>2020</v>
      </c>
      <c r="J5244">
        <f t="shared" si="820"/>
        <v>8.2394740625764467</v>
      </c>
      <c r="K5244">
        <f t="shared" si="824"/>
        <v>-8.2394740625764467</v>
      </c>
      <c r="L5244">
        <f t="shared" si="821"/>
        <v>-1.9889974493913272</v>
      </c>
      <c r="M5244">
        <f t="shared" si="822"/>
        <v>0</v>
      </c>
      <c r="P5244" s="23">
        <f t="shared" si="823"/>
        <v>0.19413035778475338</v>
      </c>
    </row>
    <row r="5245" spans="1:16" x14ac:dyDescent="0.3">
      <c r="A5245">
        <v>5244</v>
      </c>
      <c r="B5245" s="16" t="s">
        <v>740</v>
      </c>
      <c r="C5245" s="17">
        <v>43.32</v>
      </c>
      <c r="D5245" s="17">
        <v>1.06E-3</v>
      </c>
      <c r="E5245" s="9">
        <f t="shared" si="817"/>
        <v>2.0287509375433509E-2</v>
      </c>
      <c r="F5245">
        <f t="shared" si="818"/>
        <v>1.0204946996466431</v>
      </c>
      <c r="G5245">
        <f t="shared" si="815"/>
        <v>43.312347475992858</v>
      </c>
      <c r="H5245">
        <f t="shared" si="819"/>
        <v>2.6674034640738878E-2</v>
      </c>
      <c r="I5245" t="str">
        <f t="shared" si="816"/>
        <v>2020</v>
      </c>
      <c r="J5245">
        <f t="shared" si="820"/>
        <v>8.4989672185559915</v>
      </c>
      <c r="K5245">
        <f t="shared" si="824"/>
        <v>-8.4989672185559915</v>
      </c>
      <c r="L5245">
        <f t="shared" si="821"/>
        <v>-4.1986061752835653</v>
      </c>
      <c r="M5245">
        <f t="shared" si="822"/>
        <v>0</v>
      </c>
      <c r="P5245" s="23">
        <f t="shared" si="823"/>
        <v>0.19622504236850227</v>
      </c>
    </row>
    <row r="5246" spans="1:16" x14ac:dyDescent="0.3">
      <c r="A5246">
        <v>5245</v>
      </c>
      <c r="B5246" s="16" t="s">
        <v>738</v>
      </c>
      <c r="C5246" s="17">
        <v>43.16</v>
      </c>
      <c r="D5246" s="17">
        <v>1.0399999999999999E-3</v>
      </c>
      <c r="E5246" s="9">
        <f t="shared" si="817"/>
        <v>-3.7002817428560281E-3</v>
      </c>
      <c r="F5246">
        <f t="shared" si="818"/>
        <v>0.99630655586334249</v>
      </c>
      <c r="G5246">
        <f t="shared" si="815"/>
        <v>43.152519581654985</v>
      </c>
      <c r="H5246">
        <f t="shared" si="819"/>
        <v>2.6632730817264395E-2</v>
      </c>
      <c r="I5246" t="str">
        <f t="shared" si="816"/>
        <v>2020</v>
      </c>
      <c r="J5246">
        <f t="shared" si="820"/>
        <v>8.4544931886885095</v>
      </c>
      <c r="K5246">
        <f t="shared" si="824"/>
        <v>-8.4544931886885095</v>
      </c>
      <c r="L5246">
        <f t="shared" si="821"/>
        <v>-5.5084176196299452</v>
      </c>
      <c r="M5246">
        <f t="shared" si="822"/>
        <v>0</v>
      </c>
      <c r="P5246" s="23">
        <f t="shared" si="823"/>
        <v>0.19592119465215854</v>
      </c>
    </row>
    <row r="5247" spans="1:16" x14ac:dyDescent="0.3">
      <c r="A5247">
        <v>5246</v>
      </c>
      <c r="B5247" s="16" t="s">
        <v>736</v>
      </c>
      <c r="C5247" s="17">
        <v>42.93</v>
      </c>
      <c r="D5247" s="17">
        <v>9.6000000000000002E-4</v>
      </c>
      <c r="E5247" s="9">
        <f t="shared" si="817"/>
        <v>-5.3432581534645735E-3</v>
      </c>
      <c r="F5247">
        <f t="shared" si="818"/>
        <v>0.99467099165894357</v>
      </c>
      <c r="G5247">
        <f t="shared" si="815"/>
        <v>42.923131749474692</v>
      </c>
      <c r="H5247">
        <f t="shared" si="819"/>
        <v>2.6264698318700441E-2</v>
      </c>
      <c r="I5247" t="str">
        <f t="shared" si="816"/>
        <v>2020</v>
      </c>
      <c r="J5247">
        <f t="shared" si="820"/>
        <v>8.2933413065049777</v>
      </c>
      <c r="K5247">
        <f t="shared" si="824"/>
        <v>-8.2933413065049777</v>
      </c>
      <c r="L5247">
        <f t="shared" si="821"/>
        <v>-5.4690000231145888</v>
      </c>
      <c r="M5247">
        <f t="shared" si="822"/>
        <v>0</v>
      </c>
      <c r="P5247" s="23">
        <f t="shared" si="823"/>
        <v>0.19321379797983809</v>
      </c>
    </row>
    <row r="5248" spans="1:16" x14ac:dyDescent="0.3">
      <c r="A5248">
        <v>5247</v>
      </c>
      <c r="B5248" s="16" t="s">
        <v>734</v>
      </c>
      <c r="C5248" s="17">
        <v>42.62</v>
      </c>
      <c r="D5248" s="17">
        <v>9.6000000000000002E-4</v>
      </c>
      <c r="E5248" s="9">
        <f t="shared" si="817"/>
        <v>-7.2472555659982537E-3</v>
      </c>
      <c r="F5248">
        <f t="shared" si="818"/>
        <v>0.99277894246447695</v>
      </c>
      <c r="G5248">
        <f t="shared" si="815"/>
        <v>42.613181345506902</v>
      </c>
      <c r="H5248">
        <f t="shared" si="819"/>
        <v>2.625704424148706E-2</v>
      </c>
      <c r="I5248" t="str">
        <f t="shared" si="816"/>
        <v>2020</v>
      </c>
      <c r="J5248">
        <f t="shared" si="820"/>
        <v>8.2310552125233922</v>
      </c>
      <c r="K5248">
        <f t="shared" si="824"/>
        <v>-8.2310552125233922</v>
      </c>
      <c r="L5248">
        <f t="shared" si="821"/>
        <v>-5.1590496191467992</v>
      </c>
      <c r="M5248">
        <f t="shared" si="822"/>
        <v>0</v>
      </c>
      <c r="P5248" s="23">
        <f t="shared" si="823"/>
        <v>0.19315749147631447</v>
      </c>
    </row>
    <row r="5249" spans="1:16" x14ac:dyDescent="0.3">
      <c r="A5249">
        <v>5248</v>
      </c>
      <c r="B5249" s="16" t="s">
        <v>732</v>
      </c>
      <c r="C5249" s="17">
        <v>43.16</v>
      </c>
      <c r="D5249" s="17">
        <v>1.01E-3</v>
      </c>
      <c r="E5249" s="9">
        <f t="shared" si="817"/>
        <v>1.2590513719462914E-2</v>
      </c>
      <c r="F5249">
        <f t="shared" si="818"/>
        <v>1.0126701079305491</v>
      </c>
      <c r="G5249">
        <f t="shared" si="815"/>
        <v>43.152735344792298</v>
      </c>
      <c r="H5249">
        <f t="shared" si="819"/>
        <v>2.5682041983493074E-2</v>
      </c>
      <c r="I5249" t="str">
        <f t="shared" si="816"/>
        <v>2020</v>
      </c>
      <c r="J5249">
        <f t="shared" si="820"/>
        <v>8.1527401811256119</v>
      </c>
      <c r="K5249">
        <f t="shared" si="824"/>
        <v>-8.1527401811256119</v>
      </c>
      <c r="L5249">
        <f t="shared" si="821"/>
        <v>-5.6986036184321947</v>
      </c>
      <c r="M5249">
        <f t="shared" si="822"/>
        <v>0</v>
      </c>
      <c r="P5249" s="23">
        <f t="shared" si="823"/>
        <v>0.18892754111610424</v>
      </c>
    </row>
    <row r="5250" spans="1:16" x14ac:dyDescent="0.3">
      <c r="A5250">
        <v>5249</v>
      </c>
      <c r="B5250" s="16" t="s">
        <v>730</v>
      </c>
      <c r="C5250" s="17">
        <v>41.73</v>
      </c>
      <c r="D5250" s="17">
        <v>9.6000000000000002E-4</v>
      </c>
      <c r="E5250" s="9">
        <f t="shared" si="817"/>
        <v>-3.3693845786472644E-2</v>
      </c>
      <c r="F5250">
        <f t="shared" si="818"/>
        <v>0.9668674698795181</v>
      </c>
      <c r="G5250">
        <f t="shared" si="815"/>
        <v>41.72332373411551</v>
      </c>
      <c r="H5250">
        <f t="shared" si="819"/>
        <v>2.297319301485564E-2</v>
      </c>
      <c r="I5250" t="str">
        <f t="shared" si="816"/>
        <v>2020</v>
      </c>
      <c r="J5250">
        <f t="shared" si="820"/>
        <v>7.0512478401893519</v>
      </c>
      <c r="K5250">
        <f t="shared" si="824"/>
        <v>-7.0512478401893519</v>
      </c>
      <c r="L5250">
        <f t="shared" si="821"/>
        <v>-4.2691920077554073</v>
      </c>
      <c r="M5250">
        <f t="shared" si="822"/>
        <v>0</v>
      </c>
      <c r="P5250" s="23">
        <f t="shared" si="823"/>
        <v>0.16900014689922283</v>
      </c>
    </row>
    <row r="5251" spans="1:16" x14ac:dyDescent="0.3">
      <c r="A5251">
        <v>5250</v>
      </c>
      <c r="B5251" s="16" t="s">
        <v>728</v>
      </c>
      <c r="C5251" s="17">
        <v>42.46</v>
      </c>
      <c r="D5251" s="17">
        <v>9.1E-4</v>
      </c>
      <c r="E5251" s="9">
        <f t="shared" si="817"/>
        <v>1.7342161671648815E-2</v>
      </c>
      <c r="F5251">
        <f t="shared" si="818"/>
        <v>1.0174934100167745</v>
      </c>
      <c r="G5251">
        <f t="shared" ref="G5251:G5314" si="825">C5251*EXP(-2/12*D5251)</f>
        <v>42.453560721657617</v>
      </c>
      <c r="H5251">
        <f t="shared" si="819"/>
        <v>2.2742973936951526E-2</v>
      </c>
      <c r="I5251" t="str">
        <f t="shared" ref="I5251:I5314" si="826">MID(B5251,7,4)</f>
        <v>2020</v>
      </c>
      <c r="J5251">
        <f t="shared" si="820"/>
        <v>7.1027592793747649</v>
      </c>
      <c r="K5251">
        <f t="shared" si="824"/>
        <v>-7.1027592793747649</v>
      </c>
      <c r="L5251">
        <f t="shared" si="821"/>
        <v>-4.9994289952975137</v>
      </c>
      <c r="M5251">
        <f t="shared" si="822"/>
        <v>0</v>
      </c>
      <c r="P5251" s="23">
        <f t="shared" si="823"/>
        <v>0.167306561773305</v>
      </c>
    </row>
    <row r="5252" spans="1:16" x14ac:dyDescent="0.3">
      <c r="A5252">
        <v>5251</v>
      </c>
      <c r="B5252" s="16" t="s">
        <v>726</v>
      </c>
      <c r="C5252" s="17">
        <v>41.77</v>
      </c>
      <c r="D5252" s="17">
        <v>9.3999999999999997E-4</v>
      </c>
      <c r="E5252" s="9">
        <f t="shared" ref="E5252:E5315" si="827">LN(C5252/C5251)</f>
        <v>-1.6384077766026024E-2</v>
      </c>
      <c r="F5252">
        <f t="shared" ref="F5252:F5315" si="828">C5252/C5251</f>
        <v>0.98374941121055115</v>
      </c>
      <c r="G5252">
        <f t="shared" si="825"/>
        <v>41.763456545917293</v>
      </c>
      <c r="H5252">
        <f t="shared" si="819"/>
        <v>2.2695734251114239E-2</v>
      </c>
      <c r="I5252" t="str">
        <f t="shared" si="826"/>
        <v>2020</v>
      </c>
      <c r="J5252">
        <f t="shared" si="820"/>
        <v>6.9727869227235821</v>
      </c>
      <c r="K5252">
        <f t="shared" si="824"/>
        <v>-6.9727869227235821</v>
      </c>
      <c r="L5252">
        <f t="shared" si="821"/>
        <v>-4.3093248195571903</v>
      </c>
      <c r="M5252">
        <f t="shared" si="822"/>
        <v>0</v>
      </c>
      <c r="P5252" s="23">
        <f t="shared" si="823"/>
        <v>0.16695904744036871</v>
      </c>
    </row>
    <row r="5253" spans="1:16" x14ac:dyDescent="0.3">
      <c r="A5253">
        <v>5252</v>
      </c>
      <c r="B5253" s="16" t="s">
        <v>724</v>
      </c>
      <c r="C5253" s="17">
        <v>40.46</v>
      </c>
      <c r="D5253" s="17">
        <v>8.8999999999999995E-4</v>
      </c>
      <c r="E5253" s="9">
        <f t="shared" si="827"/>
        <v>-3.1864546769484581E-2</v>
      </c>
      <c r="F5253">
        <f t="shared" si="828"/>
        <v>0.9686377783097917</v>
      </c>
      <c r="G5253">
        <f t="shared" si="825"/>
        <v>40.45399887842752</v>
      </c>
      <c r="H5253">
        <f t="shared" si="819"/>
        <v>2.3466793703917386E-2</v>
      </c>
      <c r="I5253" t="str">
        <f t="shared" si="826"/>
        <v>2020</v>
      </c>
      <c r="J5253">
        <f t="shared" si="820"/>
        <v>6.9836253739578433</v>
      </c>
      <c r="K5253">
        <f t="shared" si="824"/>
        <v>-6.9836253739578433</v>
      </c>
      <c r="L5253">
        <f t="shared" si="821"/>
        <v>-2.9998671520674165</v>
      </c>
      <c r="M5253">
        <f t="shared" si="822"/>
        <v>0</v>
      </c>
      <c r="P5253" s="23">
        <f t="shared" si="823"/>
        <v>0.17263127422693256</v>
      </c>
    </row>
    <row r="5254" spans="1:16" x14ac:dyDescent="0.3">
      <c r="A5254">
        <v>5253</v>
      </c>
      <c r="B5254" s="16" t="s">
        <v>722</v>
      </c>
      <c r="C5254" s="17">
        <v>41.2</v>
      </c>
      <c r="D5254" s="17">
        <v>9.6000000000000002E-4</v>
      </c>
      <c r="E5254" s="9">
        <f t="shared" si="827"/>
        <v>1.8124424615881325E-2</v>
      </c>
      <c r="F5254">
        <f t="shared" si="828"/>
        <v>1.0182896688087</v>
      </c>
      <c r="G5254">
        <f t="shared" si="825"/>
        <v>41.193408527331876</v>
      </c>
      <c r="H5254">
        <f t="shared" si="819"/>
        <v>2.3652962462636526E-2</v>
      </c>
      <c r="I5254" t="str">
        <f t="shared" si="826"/>
        <v>2020</v>
      </c>
      <c r="J5254">
        <f t="shared" si="820"/>
        <v>7.1676863390936303</v>
      </c>
      <c r="K5254">
        <f t="shared" si="824"/>
        <v>-7.1676863390936303</v>
      </c>
      <c r="L5254">
        <f t="shared" si="821"/>
        <v>-3.7392768009717727</v>
      </c>
      <c r="M5254">
        <f t="shared" si="822"/>
        <v>0</v>
      </c>
      <c r="P5254" s="23">
        <f t="shared" si="823"/>
        <v>0.17400080729755252</v>
      </c>
    </row>
    <row r="5255" spans="1:16" x14ac:dyDescent="0.3">
      <c r="A5255">
        <v>5254</v>
      </c>
      <c r="B5255" s="16" t="s">
        <v>720</v>
      </c>
      <c r="C5255" s="17">
        <v>39.119999999999997</v>
      </c>
      <c r="D5255" s="17">
        <v>9.6000000000000002E-4</v>
      </c>
      <c r="E5255" s="9">
        <f t="shared" si="827"/>
        <v>-5.1804411188864308E-2</v>
      </c>
      <c r="F5255">
        <f t="shared" si="828"/>
        <v>0.94951456310679594</v>
      </c>
      <c r="G5255">
        <f t="shared" si="825"/>
        <v>39.113741300709293</v>
      </c>
      <c r="H5255">
        <f t="shared" si="819"/>
        <v>2.5182610956369852E-2</v>
      </c>
      <c r="I5255" t="str">
        <f t="shared" si="826"/>
        <v>2020</v>
      </c>
      <c r="J5255">
        <f t="shared" si="820"/>
        <v>7.2459583913253001</v>
      </c>
      <c r="K5255">
        <f t="shared" si="824"/>
        <v>-7.2459583913253001</v>
      </c>
      <c r="L5255">
        <f t="shared" si="821"/>
        <v>-1.6596095743491901</v>
      </c>
      <c r="M5255">
        <f t="shared" si="822"/>
        <v>0</v>
      </c>
      <c r="P5255" s="23">
        <f t="shared" si="823"/>
        <v>0.18525352345146029</v>
      </c>
    </row>
    <row r="5256" spans="1:16" x14ac:dyDescent="0.3">
      <c r="A5256">
        <v>5255</v>
      </c>
      <c r="B5256" s="16" t="s">
        <v>718</v>
      </c>
      <c r="C5256" s="17">
        <v>37.65</v>
      </c>
      <c r="D5256" s="17">
        <v>9.3999999999999997E-4</v>
      </c>
      <c r="E5256" s="9">
        <f t="shared" si="827"/>
        <v>-3.8300890920713947E-2</v>
      </c>
      <c r="F5256">
        <f t="shared" si="828"/>
        <v>0.96242331288343563</v>
      </c>
      <c r="G5256">
        <f t="shared" si="825"/>
        <v>37.64410196202504</v>
      </c>
      <c r="H5256">
        <f t="shared" si="819"/>
        <v>2.4770098313815655E-2</v>
      </c>
      <c r="I5256" t="str">
        <f t="shared" si="826"/>
        <v>2020</v>
      </c>
      <c r="J5256">
        <f t="shared" si="820"/>
        <v>6.8594673312655372</v>
      </c>
      <c r="K5256">
        <f t="shared" si="824"/>
        <v>-6.8594673312655372</v>
      </c>
      <c r="L5256">
        <f t="shared" si="821"/>
        <v>-0.18997023566493709</v>
      </c>
      <c r="M5256">
        <f t="shared" si="822"/>
        <v>0</v>
      </c>
      <c r="P5256" s="23">
        <f t="shared" si="823"/>
        <v>0.18221891275784166</v>
      </c>
    </row>
    <row r="5257" spans="1:16" x14ac:dyDescent="0.3">
      <c r="A5257">
        <v>5256</v>
      </c>
      <c r="B5257" s="16" t="s">
        <v>716</v>
      </c>
      <c r="C5257" s="17">
        <v>37.46</v>
      </c>
      <c r="D5257" s="17">
        <v>9.3999999999999997E-4</v>
      </c>
      <c r="E5257" s="9">
        <f t="shared" si="827"/>
        <v>-5.0592572299600807E-3</v>
      </c>
      <c r="F5257">
        <f t="shared" si="828"/>
        <v>0.99495351925630815</v>
      </c>
      <c r="G5257">
        <f t="shared" si="825"/>
        <v>37.454131726360103</v>
      </c>
      <c r="H5257">
        <f t="shared" si="819"/>
        <v>2.4153664772490323E-2</v>
      </c>
      <c r="I5257" t="str">
        <f t="shared" si="826"/>
        <v>2020</v>
      </c>
      <c r="J5257">
        <f t="shared" si="820"/>
        <v>6.6550065723499969</v>
      </c>
      <c r="K5257">
        <f t="shared" si="824"/>
        <v>-6.6550065723499969</v>
      </c>
      <c r="L5257">
        <f t="shared" si="821"/>
        <v>1.5099582718263633</v>
      </c>
      <c r="M5257">
        <f t="shared" si="822"/>
        <v>0</v>
      </c>
      <c r="P5257" s="23">
        <f t="shared" si="823"/>
        <v>0.17768417703476552</v>
      </c>
    </row>
    <row r="5258" spans="1:16" x14ac:dyDescent="0.3">
      <c r="A5258">
        <v>5257</v>
      </c>
      <c r="B5258" s="16" t="s">
        <v>714</v>
      </c>
      <c r="C5258" s="17">
        <v>38.97</v>
      </c>
      <c r="D5258" s="17">
        <v>9.1E-4</v>
      </c>
      <c r="E5258" s="9">
        <f t="shared" si="827"/>
        <v>3.9518422334675354E-2</v>
      </c>
      <c r="F5258">
        <f t="shared" si="828"/>
        <v>1.0403096636412172</v>
      </c>
      <c r="G5258">
        <f t="shared" si="825"/>
        <v>38.964089998186466</v>
      </c>
      <c r="H5258">
        <f t="shared" si="819"/>
        <v>2.5476059456709686E-2</v>
      </c>
      <c r="I5258" t="str">
        <f t="shared" si="826"/>
        <v>2020</v>
      </c>
      <c r="J5258">
        <f t="shared" si="820"/>
        <v>7.3023477723686074</v>
      </c>
      <c r="K5258">
        <f t="shared" si="824"/>
        <v>-7.3023477723686074</v>
      </c>
      <c r="L5258">
        <f t="shared" si="821"/>
        <v>0.47972998592742044</v>
      </c>
      <c r="M5258">
        <f t="shared" si="822"/>
        <v>0</v>
      </c>
      <c r="P5258" s="23">
        <f t="shared" si="823"/>
        <v>0.18741224991289379</v>
      </c>
    </row>
    <row r="5259" spans="1:16" x14ac:dyDescent="0.3">
      <c r="A5259">
        <v>5258</v>
      </c>
      <c r="B5259" s="16" t="s">
        <v>712</v>
      </c>
      <c r="C5259" s="17">
        <v>39.71</v>
      </c>
      <c r="D5259" s="17">
        <v>9.6000000000000002E-4</v>
      </c>
      <c r="E5259" s="9">
        <f t="shared" si="827"/>
        <v>1.8810925792542312E-2</v>
      </c>
      <c r="F5259">
        <f t="shared" si="828"/>
        <v>1.018988965871183</v>
      </c>
      <c r="G5259">
        <f t="shared" si="825"/>
        <v>39.703646908260893</v>
      </c>
      <c r="H5259">
        <f t="shared" si="819"/>
        <v>2.4793000025442324E-2</v>
      </c>
      <c r="I5259" t="str">
        <f t="shared" si="826"/>
        <v>2020</v>
      </c>
      <c r="J5259">
        <f t="shared" si="820"/>
        <v>7.2414444162945983</v>
      </c>
      <c r="K5259">
        <f t="shared" si="824"/>
        <v>-7.2414444162945983</v>
      </c>
      <c r="L5259">
        <f t="shared" si="821"/>
        <v>-0.25982692414700637</v>
      </c>
      <c r="M5259">
        <f t="shared" si="822"/>
        <v>0</v>
      </c>
      <c r="P5259" s="23">
        <f t="shared" si="823"/>
        <v>0.18238738705859073</v>
      </c>
    </row>
    <row r="5260" spans="1:16" x14ac:dyDescent="0.3">
      <c r="A5260">
        <v>5259</v>
      </c>
      <c r="B5260" s="16" t="s">
        <v>710</v>
      </c>
      <c r="C5260" s="17">
        <v>41.23</v>
      </c>
      <c r="D5260" s="17">
        <v>9.3999999999999997E-4</v>
      </c>
      <c r="E5260" s="9">
        <f t="shared" si="827"/>
        <v>3.7563101575648523E-2</v>
      </c>
      <c r="F5260">
        <f t="shared" si="828"/>
        <v>1.0382775119617225</v>
      </c>
      <c r="G5260">
        <f t="shared" si="825"/>
        <v>41.223541139290631</v>
      </c>
      <c r="H5260">
        <f t="shared" si="819"/>
        <v>2.576264007635308E-2</v>
      </c>
      <c r="I5260" t="str">
        <f t="shared" si="826"/>
        <v>2020</v>
      </c>
      <c r="J5260">
        <f t="shared" si="820"/>
        <v>7.8127042096150277</v>
      </c>
      <c r="K5260">
        <f t="shared" si="824"/>
        <v>-7.8127042096150277</v>
      </c>
      <c r="L5260">
        <f t="shared" si="821"/>
        <v>-1.7797211551767447</v>
      </c>
      <c r="M5260">
        <f t="shared" si="822"/>
        <v>0</v>
      </c>
      <c r="P5260" s="23">
        <f t="shared" si="823"/>
        <v>0.18952045345198765</v>
      </c>
    </row>
    <row r="5261" spans="1:16" x14ac:dyDescent="0.3">
      <c r="A5261">
        <v>5260</v>
      </c>
      <c r="B5261" s="16" t="s">
        <v>708</v>
      </c>
      <c r="C5261" s="17">
        <v>40.93</v>
      </c>
      <c r="D5261" s="17">
        <v>9.1E-4</v>
      </c>
      <c r="E5261" s="9">
        <f t="shared" si="827"/>
        <v>-7.3028562144969184E-3</v>
      </c>
      <c r="F5261">
        <f t="shared" si="828"/>
        <v>0.99272374484598602</v>
      </c>
      <c r="G5261">
        <f t="shared" si="825"/>
        <v>40.923792754061381</v>
      </c>
      <c r="H5261">
        <f t="shared" si="819"/>
        <v>2.5791263001421934E-2</v>
      </c>
      <c r="I5261" t="str">
        <f t="shared" si="826"/>
        <v>2020</v>
      </c>
      <c r="J5261">
        <f t="shared" si="820"/>
        <v>7.7645127501619795</v>
      </c>
      <c r="K5261">
        <f t="shared" si="824"/>
        <v>-7.7645127501619795</v>
      </c>
      <c r="L5261">
        <f t="shared" si="821"/>
        <v>-1.4799727699474943</v>
      </c>
      <c r="M5261">
        <f t="shared" si="822"/>
        <v>0</v>
      </c>
      <c r="P5261" s="23">
        <f t="shared" si="823"/>
        <v>0.1897310153246099</v>
      </c>
    </row>
    <row r="5262" spans="1:16" x14ac:dyDescent="0.3">
      <c r="A5262">
        <v>5261</v>
      </c>
      <c r="B5262" s="16" t="s">
        <v>706</v>
      </c>
      <c r="C5262" s="17">
        <v>39.450000000000003</v>
      </c>
      <c r="D5262" s="17">
        <v>9.3999999999999997E-4</v>
      </c>
      <c r="E5262" s="9">
        <f t="shared" si="827"/>
        <v>-3.6829243212428302E-2</v>
      </c>
      <c r="F5262">
        <f t="shared" si="828"/>
        <v>0.96384070364036167</v>
      </c>
      <c r="G5262">
        <f t="shared" si="825"/>
        <v>39.443819984113887</v>
      </c>
      <c r="H5262">
        <f t="shared" si="819"/>
        <v>2.6600018613183382E-2</v>
      </c>
      <c r="I5262" t="str">
        <f t="shared" si="826"/>
        <v>2020</v>
      </c>
      <c r="J5262">
        <f t="shared" si="820"/>
        <v>7.7183884036104597</v>
      </c>
      <c r="K5262">
        <f t="shared" si="824"/>
        <v>-7.7183884036104597</v>
      </c>
      <c r="L5262">
        <f t="shared" si="821"/>
        <v>2.9493965585771633</v>
      </c>
      <c r="M5262">
        <f t="shared" si="822"/>
        <v>0</v>
      </c>
      <c r="P5262" s="23">
        <f t="shared" si="823"/>
        <v>0.19568055038074567</v>
      </c>
    </row>
    <row r="5263" spans="1:16" x14ac:dyDescent="0.3">
      <c r="A5263">
        <v>5262</v>
      </c>
      <c r="B5263" s="16" t="s">
        <v>704</v>
      </c>
      <c r="C5263" s="17">
        <v>42.4</v>
      </c>
      <c r="D5263" s="17">
        <v>9.6000000000000002E-4</v>
      </c>
      <c r="E5263" s="9">
        <f t="shared" si="827"/>
        <v>7.2114314946028768E-2</v>
      </c>
      <c r="F5263">
        <f t="shared" si="828"/>
        <v>1.0747782002534854</v>
      </c>
      <c r="G5263">
        <f t="shared" si="825"/>
        <v>42.39321654269105</v>
      </c>
      <c r="H5263">
        <f t="shared" si="819"/>
        <v>2.9850239507810267E-2</v>
      </c>
      <c r="I5263" t="str">
        <f t="shared" si="826"/>
        <v>2020</v>
      </c>
      <c r="J5263">
        <f t="shared" si="820"/>
        <v>9.3091474715623708</v>
      </c>
      <c r="K5263">
        <f t="shared" si="824"/>
        <v>-9.3091474715623708</v>
      </c>
      <c r="L5263">
        <f t="shared" si="821"/>
        <v>0.38029564931349569</v>
      </c>
      <c r="M5263">
        <f t="shared" si="822"/>
        <v>0</v>
      </c>
      <c r="P5263" s="23">
        <f t="shared" si="823"/>
        <v>0.21959049656418078</v>
      </c>
    </row>
    <row r="5264" spans="1:16" x14ac:dyDescent="0.3">
      <c r="A5264">
        <v>5263</v>
      </c>
      <c r="B5264" s="16" t="s">
        <v>702</v>
      </c>
      <c r="C5264" s="17">
        <v>43.61</v>
      </c>
      <c r="D5264" s="17">
        <v>9.6000000000000002E-4</v>
      </c>
      <c r="E5264" s="9">
        <f t="shared" si="827"/>
        <v>2.8138119616763008E-2</v>
      </c>
      <c r="F5264">
        <f t="shared" si="828"/>
        <v>1.0285377358490566</v>
      </c>
      <c r="G5264">
        <f t="shared" si="825"/>
        <v>43.603022958178229</v>
      </c>
      <c r="H5264">
        <f t="shared" si="819"/>
        <v>3.0208944029720519E-2</v>
      </c>
      <c r="I5264" t="str">
        <f t="shared" si="826"/>
        <v>2020</v>
      </c>
      <c r="J5264">
        <f t="shared" si="820"/>
        <v>9.6898680859801765</v>
      </c>
      <c r="K5264">
        <f t="shared" si="824"/>
        <v>-9.6898680859801765</v>
      </c>
      <c r="L5264">
        <f t="shared" si="821"/>
        <v>-0.82951076617368358</v>
      </c>
      <c r="M5264">
        <f t="shared" si="822"/>
        <v>0</v>
      </c>
      <c r="P5264" s="23">
        <f t="shared" si="823"/>
        <v>0.22222927284821967</v>
      </c>
    </row>
    <row r="5265" spans="1:16" x14ac:dyDescent="0.3">
      <c r="A5265">
        <v>5264</v>
      </c>
      <c r="B5265" s="16" t="s">
        <v>700</v>
      </c>
      <c r="C5265" s="17">
        <v>43.8</v>
      </c>
      <c r="D5265" s="17">
        <v>9.6299999999999999E-4</v>
      </c>
      <c r="E5265" s="9">
        <f t="shared" si="827"/>
        <v>4.3473355277252861E-3</v>
      </c>
      <c r="F5265">
        <f t="shared" si="828"/>
        <v>1.0043567988993349</v>
      </c>
      <c r="G5265">
        <f t="shared" si="825"/>
        <v>43.792970664119295</v>
      </c>
      <c r="H5265">
        <f t="shared" si="819"/>
        <v>2.9502071466629799E-2</v>
      </c>
      <c r="I5265" t="str">
        <f t="shared" si="826"/>
        <v>2020</v>
      </c>
      <c r="J5265">
        <f t="shared" si="820"/>
        <v>9.5043547427471555</v>
      </c>
      <c r="K5265">
        <f t="shared" si="824"/>
        <v>-9.5043547427471555</v>
      </c>
      <c r="L5265">
        <f t="shared" si="821"/>
        <v>-1.0194584721147493</v>
      </c>
      <c r="M5265">
        <f t="shared" si="822"/>
        <v>0</v>
      </c>
      <c r="P5265" s="23">
        <f t="shared" si="823"/>
        <v>0.21702923091568935</v>
      </c>
    </row>
    <row r="5266" spans="1:16" x14ac:dyDescent="0.3">
      <c r="A5266">
        <v>5265</v>
      </c>
      <c r="B5266" s="16" t="s">
        <v>698</v>
      </c>
      <c r="C5266" s="17">
        <v>43.53</v>
      </c>
      <c r="D5266" s="17">
        <v>9.1E-4</v>
      </c>
      <c r="E5266" s="9">
        <f t="shared" si="827"/>
        <v>-6.1834618181941664E-3</v>
      </c>
      <c r="F5266">
        <f t="shared" si="828"/>
        <v>0.99383561643835627</v>
      </c>
      <c r="G5266">
        <f t="shared" si="825"/>
        <v>43.523398450630147</v>
      </c>
      <c r="H5266">
        <f t="shared" si="819"/>
        <v>2.953259706678691E-2</v>
      </c>
      <c r="I5266" t="str">
        <f t="shared" si="826"/>
        <v>2020</v>
      </c>
      <c r="J5266">
        <f t="shared" si="820"/>
        <v>9.4556232513996985</v>
      </c>
      <c r="K5266">
        <f t="shared" si="824"/>
        <v>-9.4556232513996985</v>
      </c>
      <c r="L5266">
        <f t="shared" si="821"/>
        <v>-0.74988625862560099</v>
      </c>
      <c r="M5266">
        <f t="shared" si="822"/>
        <v>0</v>
      </c>
      <c r="P5266" s="23">
        <f t="shared" si="823"/>
        <v>0.21725378963973796</v>
      </c>
    </row>
    <row r="5267" spans="1:16" x14ac:dyDescent="0.3">
      <c r="A5267">
        <v>5266</v>
      </c>
      <c r="B5267" s="16" t="s">
        <v>696</v>
      </c>
      <c r="C5267" s="17">
        <v>42.78</v>
      </c>
      <c r="D5267" s="17">
        <v>9.1E-4</v>
      </c>
      <c r="E5267" s="9">
        <f t="shared" si="827"/>
        <v>-1.7379651909946621E-2</v>
      </c>
      <c r="F5267">
        <f t="shared" si="828"/>
        <v>0.98277050310130942</v>
      </c>
      <c r="G5267">
        <f t="shared" si="825"/>
        <v>42.773512192004546</v>
      </c>
      <c r="H5267">
        <f t="shared" si="819"/>
        <v>2.9742666017613887E-2</v>
      </c>
      <c r="I5267" t="str">
        <f t="shared" si="826"/>
        <v>2020</v>
      </c>
      <c r="J5267">
        <f t="shared" si="820"/>
        <v>9.3588077781783792</v>
      </c>
      <c r="K5267">
        <f t="shared" si="824"/>
        <v>-9.3588077781783792</v>
      </c>
      <c r="L5267">
        <f t="shared" si="821"/>
        <v>0.97021742405036804</v>
      </c>
      <c r="M5267">
        <f t="shared" si="822"/>
        <v>0</v>
      </c>
      <c r="P5267" s="23">
        <f t="shared" si="823"/>
        <v>0.21879914223942962</v>
      </c>
    </row>
    <row r="5268" spans="1:16" x14ac:dyDescent="0.3">
      <c r="A5268">
        <v>5267</v>
      </c>
      <c r="B5268" s="16" t="s">
        <v>694</v>
      </c>
      <c r="C5268" s="17">
        <v>43.82</v>
      </c>
      <c r="D5268" s="17">
        <v>8.4000000000000003E-4</v>
      </c>
      <c r="E5268" s="9">
        <f t="shared" si="827"/>
        <v>2.4019630513060931E-2</v>
      </c>
      <c r="F5268">
        <f t="shared" si="828"/>
        <v>1.0243104254324451</v>
      </c>
      <c r="G5268">
        <f t="shared" si="825"/>
        <v>43.813865629415965</v>
      </c>
      <c r="H5268">
        <f t="shared" si="819"/>
        <v>2.887634988912249E-2</v>
      </c>
      <c r="I5268" t="str">
        <f t="shared" si="826"/>
        <v>2020</v>
      </c>
      <c r="J5268">
        <f t="shared" si="820"/>
        <v>9.3072116082056802</v>
      </c>
      <c r="K5268">
        <f t="shared" si="824"/>
        <v>-9.3072116082056802</v>
      </c>
      <c r="L5268">
        <f t="shared" si="821"/>
        <v>-7.0136013361050686E-2</v>
      </c>
      <c r="M5268">
        <f t="shared" si="822"/>
        <v>0</v>
      </c>
      <c r="P5268" s="23">
        <f t="shared" si="823"/>
        <v>0.21242616862267819</v>
      </c>
    </row>
    <row r="5269" spans="1:16" x14ac:dyDescent="0.3">
      <c r="A5269">
        <v>5268</v>
      </c>
      <c r="B5269" s="16" t="s">
        <v>692</v>
      </c>
      <c r="C5269" s="17">
        <v>43.75</v>
      </c>
      <c r="D5269" s="17">
        <v>8.5999999999999998E-4</v>
      </c>
      <c r="E5269" s="9">
        <f t="shared" si="827"/>
        <v>-1.5987213636969929E-3</v>
      </c>
      <c r="F5269">
        <f t="shared" si="828"/>
        <v>0.99840255591054317</v>
      </c>
      <c r="G5269">
        <f t="shared" si="825"/>
        <v>43.743729616054914</v>
      </c>
      <c r="H5269">
        <f t="shared" si="819"/>
        <v>2.751615937091776E-2</v>
      </c>
      <c r="I5269" t="str">
        <f t="shared" si="826"/>
        <v>2020</v>
      </c>
      <c r="J5269">
        <f t="shared" si="820"/>
        <v>8.8546081208837801</v>
      </c>
      <c r="K5269">
        <f t="shared" si="824"/>
        <v>-8.8546081208837801</v>
      </c>
      <c r="L5269">
        <f t="shared" si="821"/>
        <v>0.45140865134528241</v>
      </c>
      <c r="M5269">
        <f t="shared" si="822"/>
        <v>0</v>
      </c>
      <c r="P5269" s="23">
        <f t="shared" si="823"/>
        <v>0.20242005422495898</v>
      </c>
    </row>
    <row r="5270" spans="1:16" x14ac:dyDescent="0.3">
      <c r="A5270">
        <v>5269</v>
      </c>
      <c r="B5270" s="16" t="s">
        <v>690</v>
      </c>
      <c r="C5270" s="17">
        <v>44.34</v>
      </c>
      <c r="D5270" s="17">
        <v>8.5999999999999998E-4</v>
      </c>
      <c r="E5270" s="9">
        <f t="shared" si="827"/>
        <v>1.3395591384542008E-2</v>
      </c>
      <c r="F5270">
        <f t="shared" si="828"/>
        <v>1.0134857142857143</v>
      </c>
      <c r="G5270">
        <f t="shared" si="825"/>
        <v>44.333645055448571</v>
      </c>
      <c r="H5270">
        <f t="shared" si="819"/>
        <v>2.7004191202301735E-2</v>
      </c>
      <c r="I5270" t="str">
        <f t="shared" si="826"/>
        <v>2020</v>
      </c>
      <c r="J5270">
        <f t="shared" si="820"/>
        <v>8.8070474239078589</v>
      </c>
      <c r="K5270">
        <f t="shared" si="824"/>
        <v>-8.8070474239078589</v>
      </c>
      <c r="L5270">
        <f t="shared" si="821"/>
        <v>-0.13850678804837457</v>
      </c>
      <c r="M5270">
        <f t="shared" si="822"/>
        <v>0</v>
      </c>
      <c r="P5270" s="23">
        <f t="shared" si="823"/>
        <v>0.19865380825088461</v>
      </c>
    </row>
    <row r="5271" spans="1:16" x14ac:dyDescent="0.3">
      <c r="A5271">
        <v>5270</v>
      </c>
      <c r="B5271" s="16" t="s">
        <v>688</v>
      </c>
      <c r="C5271" s="17">
        <v>44.2</v>
      </c>
      <c r="D5271" s="17">
        <v>6.6E-4</v>
      </c>
      <c r="E5271" s="9">
        <f t="shared" si="827"/>
        <v>-3.1624151045129547E-3</v>
      </c>
      <c r="F5271">
        <f t="shared" si="828"/>
        <v>0.99684258006314841</v>
      </c>
      <c r="G5271">
        <f t="shared" si="825"/>
        <v>44.195138267400196</v>
      </c>
      <c r="H5271">
        <f t="shared" si="819"/>
        <v>2.6830870586011794E-2</v>
      </c>
      <c r="I5271" t="str">
        <f t="shared" si="826"/>
        <v>2020</v>
      </c>
      <c r="J5271">
        <f t="shared" si="820"/>
        <v>8.7231829742799505</v>
      </c>
      <c r="K5271">
        <f t="shared" si="824"/>
        <v>-8.7231829742799505</v>
      </c>
      <c r="L5271">
        <f t="shared" si="821"/>
        <v>0.75976655466534027</v>
      </c>
      <c r="M5271">
        <f t="shared" si="822"/>
        <v>0</v>
      </c>
      <c r="P5271" s="23">
        <f t="shared" si="823"/>
        <v>0.19737879133901162</v>
      </c>
    </row>
    <row r="5272" spans="1:16" x14ac:dyDescent="0.3">
      <c r="A5272">
        <v>5271</v>
      </c>
      <c r="B5272" s="16" t="s">
        <v>686</v>
      </c>
      <c r="C5272" s="17">
        <v>44.96</v>
      </c>
      <c r="D5272" s="17">
        <v>6.8000000000000005E-4</v>
      </c>
      <c r="E5272" s="9">
        <f t="shared" si="827"/>
        <v>1.7048416501783133E-2</v>
      </c>
      <c r="F5272">
        <f t="shared" si="828"/>
        <v>1.0171945701357465</v>
      </c>
      <c r="G5272">
        <f t="shared" si="825"/>
        <v>44.954904822065537</v>
      </c>
      <c r="H5272">
        <f t="shared" si="819"/>
        <v>2.6398182717940675E-2</v>
      </c>
      <c r="I5272" t="str">
        <f t="shared" si="826"/>
        <v>2020</v>
      </c>
      <c r="J5272">
        <f t="shared" si="820"/>
        <v>8.730052064309362</v>
      </c>
      <c r="K5272">
        <f t="shared" si="824"/>
        <v>-8.730052064309362</v>
      </c>
      <c r="L5272">
        <f t="shared" si="821"/>
        <v>1.0992612807557549</v>
      </c>
      <c r="M5272">
        <f t="shared" si="822"/>
        <v>0</v>
      </c>
      <c r="P5272" s="23">
        <f t="shared" si="823"/>
        <v>0.19419576348484066</v>
      </c>
    </row>
    <row r="5273" spans="1:16" x14ac:dyDescent="0.3">
      <c r="A5273">
        <v>5272</v>
      </c>
      <c r="B5273" s="16" t="s">
        <v>684</v>
      </c>
      <c r="C5273" s="17">
        <v>46.06</v>
      </c>
      <c r="D5273" s="17">
        <v>7.5999999999999993E-4</v>
      </c>
      <c r="E5273" s="9">
        <f t="shared" si="827"/>
        <v>2.4171688807103468E-2</v>
      </c>
      <c r="F5273">
        <f t="shared" si="828"/>
        <v>1.0244661921708185</v>
      </c>
      <c r="G5273">
        <f t="shared" si="825"/>
        <v>46.054166102821291</v>
      </c>
      <c r="H5273">
        <f t="shared" si="819"/>
        <v>2.6610201784391111E-2</v>
      </c>
      <c r="I5273" t="str">
        <f t="shared" si="826"/>
        <v>2020</v>
      </c>
      <c r="J5273">
        <f t="shared" si="820"/>
        <v>9.0153545591583839</v>
      </c>
      <c r="K5273">
        <f t="shared" si="824"/>
        <v>-9.0153545591583839</v>
      </c>
      <c r="L5273">
        <f t="shared" si="821"/>
        <v>1.3590375175975495</v>
      </c>
      <c r="M5273">
        <f t="shared" si="822"/>
        <v>0</v>
      </c>
      <c r="P5273" s="23">
        <f t="shared" si="823"/>
        <v>0.19575546192782114</v>
      </c>
    </row>
    <row r="5274" spans="1:16" x14ac:dyDescent="0.3">
      <c r="A5274">
        <v>5273</v>
      </c>
      <c r="B5274" s="16" t="s">
        <v>682</v>
      </c>
      <c r="C5274" s="17">
        <v>47.86</v>
      </c>
      <c r="D5274" s="17">
        <v>8.5999999999999998E-4</v>
      </c>
      <c r="E5274" s="9">
        <f t="shared" si="827"/>
        <v>3.8335188087688155E-2</v>
      </c>
      <c r="F5274">
        <f t="shared" si="828"/>
        <v>1.0390794615718628</v>
      </c>
      <c r="G5274">
        <f t="shared" si="825"/>
        <v>47.853140558271733</v>
      </c>
      <c r="H5274">
        <f t="shared" si="819"/>
        <v>2.7298435746260768E-2</v>
      </c>
      <c r="I5274" t="str">
        <f t="shared" si="826"/>
        <v>2020</v>
      </c>
      <c r="J5274">
        <f t="shared" si="820"/>
        <v>9.6097906784220992</v>
      </c>
      <c r="K5274">
        <f t="shared" si="824"/>
        <v>-9.6097906784220992</v>
      </c>
      <c r="L5274">
        <f t="shared" si="821"/>
        <v>-0.43993693785289167</v>
      </c>
      <c r="M5274">
        <f t="shared" si="822"/>
        <v>0</v>
      </c>
      <c r="P5274" s="23">
        <f t="shared" si="823"/>
        <v>0.20081839073278929</v>
      </c>
    </row>
    <row r="5275" spans="1:16" x14ac:dyDescent="0.3">
      <c r="A5275">
        <v>5274</v>
      </c>
      <c r="B5275" s="16" t="s">
        <v>680</v>
      </c>
      <c r="C5275" s="17">
        <v>48.61</v>
      </c>
      <c r="D5275" s="17">
        <v>8.5999999999999998E-4</v>
      </c>
      <c r="E5275" s="9">
        <f t="shared" si="827"/>
        <v>1.5549188577136941E-2</v>
      </c>
      <c r="F5275">
        <f t="shared" si="828"/>
        <v>1.015670706226494</v>
      </c>
      <c r="G5275">
        <f t="shared" si="825"/>
        <v>48.603033065975531</v>
      </c>
      <c r="H5275">
        <f t="shared" si="819"/>
        <v>2.7214518719022789E-2</v>
      </c>
      <c r="I5275" t="str">
        <f t="shared" si="826"/>
        <v>2020</v>
      </c>
      <c r="J5275">
        <f t="shared" si="820"/>
        <v>9.7303788831996556</v>
      </c>
      <c r="K5275">
        <f t="shared" si="824"/>
        <v>-9.7303788831996556</v>
      </c>
      <c r="L5275">
        <f t="shared" si="821"/>
        <v>-1.1898294455566898</v>
      </c>
      <c r="M5275">
        <f t="shared" si="822"/>
        <v>0</v>
      </c>
      <c r="P5275" s="23">
        <f t="shared" si="823"/>
        <v>0.2002010629664055</v>
      </c>
    </row>
    <row r="5276" spans="1:16" x14ac:dyDescent="0.3">
      <c r="A5276">
        <v>5275</v>
      </c>
      <c r="B5276" s="16" t="s">
        <v>678</v>
      </c>
      <c r="C5276" s="17">
        <v>47.8</v>
      </c>
      <c r="D5276" s="17">
        <v>9.6600000000000006E-4</v>
      </c>
      <c r="E5276" s="9">
        <f t="shared" si="827"/>
        <v>-1.680363155995385E-2</v>
      </c>
      <c r="F5276">
        <f t="shared" si="828"/>
        <v>0.98333676198313102</v>
      </c>
      <c r="G5276">
        <f t="shared" si="825"/>
        <v>47.792304819478652</v>
      </c>
      <c r="H5276">
        <f t="shared" si="819"/>
        <v>2.7443901546997371E-2</v>
      </c>
      <c r="I5276" t="str">
        <f t="shared" si="826"/>
        <v>2020</v>
      </c>
      <c r="J5276">
        <f t="shared" si="820"/>
        <v>9.6487165546148823</v>
      </c>
      <c r="K5276">
        <f t="shared" si="824"/>
        <v>-9.6487165546148823</v>
      </c>
      <c r="L5276">
        <f t="shared" si="821"/>
        <v>-0.37910119905981077</v>
      </c>
      <c r="M5276">
        <f t="shared" si="822"/>
        <v>0</v>
      </c>
      <c r="P5276" s="23">
        <f t="shared" si="823"/>
        <v>0.20188849629788866</v>
      </c>
    </row>
    <row r="5277" spans="1:16" x14ac:dyDescent="0.3">
      <c r="A5277">
        <v>5276</v>
      </c>
      <c r="B5277" s="16" t="s">
        <v>676</v>
      </c>
      <c r="C5277" s="17">
        <v>48.18</v>
      </c>
      <c r="D5277" s="17">
        <v>8.1000000000000006E-4</v>
      </c>
      <c r="E5277" s="9">
        <f t="shared" si="827"/>
        <v>7.918357689314974E-3</v>
      </c>
      <c r="F5277">
        <f t="shared" si="828"/>
        <v>1.007949790794979</v>
      </c>
      <c r="G5277">
        <f t="shared" si="825"/>
        <v>48.173496139020493</v>
      </c>
      <c r="H5277">
        <f t="shared" si="819"/>
        <v>2.7404929268965879E-2</v>
      </c>
      <c r="I5277" t="str">
        <f t="shared" si="826"/>
        <v>2020</v>
      </c>
      <c r="J5277">
        <f t="shared" si="820"/>
        <v>9.7118635521120815</v>
      </c>
      <c r="K5277">
        <f t="shared" si="824"/>
        <v>-9.7118635521120815</v>
      </c>
      <c r="L5277">
        <f t="shared" si="821"/>
        <v>-0.76029251860165203</v>
      </c>
      <c r="M5277">
        <f t="shared" si="822"/>
        <v>0</v>
      </c>
      <c r="P5277" s="23">
        <f t="shared" si="823"/>
        <v>0.20160180037764541</v>
      </c>
    </row>
    <row r="5278" spans="1:16" x14ac:dyDescent="0.3">
      <c r="A5278">
        <v>5277</v>
      </c>
      <c r="B5278" s="16" t="s">
        <v>674</v>
      </c>
      <c r="C5278" s="17">
        <v>47.59</v>
      </c>
      <c r="D5278" s="17">
        <v>8.1000000000000006E-4</v>
      </c>
      <c r="E5278" s="9">
        <f t="shared" si="827"/>
        <v>-1.2321342053706115E-2</v>
      </c>
      <c r="F5278">
        <f t="shared" si="828"/>
        <v>0.98775425487754265</v>
      </c>
      <c r="G5278">
        <f t="shared" si="825"/>
        <v>47.583575783644363</v>
      </c>
      <c r="H5278">
        <f t="shared" si="819"/>
        <v>2.7491275348353467E-2</v>
      </c>
      <c r="I5278" t="str">
        <f t="shared" si="826"/>
        <v>2020</v>
      </c>
      <c r="J5278">
        <f t="shared" si="820"/>
        <v>9.6231594843834891</v>
      </c>
      <c r="K5278">
        <f t="shared" si="824"/>
        <v>-9.6231594843834891</v>
      </c>
      <c r="L5278">
        <f t="shared" si="821"/>
        <v>-0.1703721632255224</v>
      </c>
      <c r="M5278">
        <f t="shared" si="822"/>
        <v>0</v>
      </c>
      <c r="P5278" s="23">
        <f t="shared" si="823"/>
        <v>0.20223699723910207</v>
      </c>
    </row>
    <row r="5279" spans="1:16" x14ac:dyDescent="0.3">
      <c r="A5279">
        <v>5278</v>
      </c>
      <c r="B5279" s="16" t="s">
        <v>672</v>
      </c>
      <c r="C5279" s="17">
        <v>47.42</v>
      </c>
      <c r="D5279" s="17">
        <v>8.5999999999999998E-4</v>
      </c>
      <c r="E5279" s="9">
        <f t="shared" si="827"/>
        <v>-3.578574495759664E-3</v>
      </c>
      <c r="F5279">
        <f t="shared" si="828"/>
        <v>0.99642782097079219</v>
      </c>
      <c r="G5279">
        <f t="shared" si="825"/>
        <v>47.413203620418841</v>
      </c>
      <c r="H5279">
        <f t="shared" si="819"/>
        <v>2.7468980968980962E-2</v>
      </c>
      <c r="I5279" t="str">
        <f t="shared" si="826"/>
        <v>2020</v>
      </c>
      <c r="J5279">
        <f t="shared" si="820"/>
        <v>9.5809278552563768</v>
      </c>
      <c r="K5279">
        <f t="shared" si="824"/>
        <v>-9.5809278552563768</v>
      </c>
      <c r="L5279">
        <f t="shared" si="821"/>
        <v>0.83028306923949913</v>
      </c>
      <c r="M5279">
        <f t="shared" si="822"/>
        <v>0</v>
      </c>
      <c r="P5279" s="23">
        <f t="shared" si="823"/>
        <v>0.20207299072130785</v>
      </c>
    </row>
    <row r="5280" spans="1:16" x14ac:dyDescent="0.3">
      <c r="A5280">
        <v>5279</v>
      </c>
      <c r="B5280" s="16" t="s">
        <v>670</v>
      </c>
      <c r="C5280" s="17">
        <v>48.25</v>
      </c>
      <c r="D5280" s="17">
        <v>8.1000000000000006E-4</v>
      </c>
      <c r="E5280" s="9">
        <f t="shared" si="827"/>
        <v>1.7351747147735509E-2</v>
      </c>
      <c r="F5280">
        <f t="shared" si="828"/>
        <v>1.0175031632222691</v>
      </c>
      <c r="G5280">
        <f t="shared" si="825"/>
        <v>48.24348668965834</v>
      </c>
      <c r="H5280">
        <f t="shared" si="819"/>
        <v>2.6678434685743734E-2</v>
      </c>
      <c r="I5280" t="str">
        <f t="shared" si="826"/>
        <v>2020</v>
      </c>
      <c r="J5280">
        <f t="shared" si="820"/>
        <v>9.4681417899349682</v>
      </c>
      <c r="K5280">
        <f t="shared" si="824"/>
        <v>-9.4681417899349682</v>
      </c>
      <c r="L5280">
        <f t="shared" si="821"/>
        <v>0.45993790419156255</v>
      </c>
      <c r="M5280">
        <f t="shared" si="822"/>
        <v>0</v>
      </c>
      <c r="P5280" s="23">
        <f t="shared" si="823"/>
        <v>0.19625741088826806</v>
      </c>
    </row>
    <row r="5281" spans="1:16" x14ac:dyDescent="0.3">
      <c r="A5281">
        <v>5280</v>
      </c>
      <c r="B5281" s="16" t="s">
        <v>668</v>
      </c>
      <c r="C5281" s="17">
        <v>48.71</v>
      </c>
      <c r="D5281" s="17">
        <v>8.1000000000000006E-4</v>
      </c>
      <c r="E5281" s="9">
        <f t="shared" si="827"/>
        <v>9.4885200334562693E-3</v>
      </c>
      <c r="F5281">
        <f t="shared" si="828"/>
        <v>1.0095336787564766</v>
      </c>
      <c r="G5281">
        <f t="shared" si="825"/>
        <v>48.703424593849903</v>
      </c>
      <c r="H5281">
        <f t="shared" ref="H5281:H5344" si="829">SQRT(_xlfn.VAR.S(E5252:E5281))</f>
        <v>2.6589901721617525E-2</v>
      </c>
      <c r="I5281" t="str">
        <f t="shared" si="826"/>
        <v>2020</v>
      </c>
      <c r="J5281">
        <f t="shared" ref="J5281:J5344" si="830">-K5281</f>
        <v>9.5266882278827545</v>
      </c>
      <c r="K5281">
        <f t="shared" si="824"/>
        <v>-9.5266882278827545</v>
      </c>
      <c r="L5281">
        <f t="shared" ref="L5281:L5344" si="831">+MIN(G5282-G5281,G5283-G5281,G5284-G5281,G5285-G5281,G5286-G5281,G5287-G5281,G5288-G5281,G5289-G5281,G5290-G5281,G5291-G5281)</f>
        <v>8.0395730871124726E-2</v>
      </c>
      <c r="M5281">
        <f t="shared" ref="M5281:M5344" si="832">+IF(L5281&lt;K5281,1,0)</f>
        <v>0</v>
      </c>
      <c r="P5281" s="23">
        <f t="shared" ref="P5281:P5344" si="833">-K5281/G5281</f>
        <v>0.19560612641365985</v>
      </c>
    </row>
    <row r="5282" spans="1:16" x14ac:dyDescent="0.3">
      <c r="A5282">
        <v>5281</v>
      </c>
      <c r="B5282" s="16" t="s">
        <v>666</v>
      </c>
      <c r="C5282" s="17">
        <v>49.25</v>
      </c>
      <c r="D5282" s="17">
        <v>8.1000000000000006E-4</v>
      </c>
      <c r="E5282" s="9">
        <f t="shared" si="827"/>
        <v>1.1025019799646592E-2</v>
      </c>
      <c r="F5282">
        <f t="shared" si="828"/>
        <v>1.0110860192978854</v>
      </c>
      <c r="G5282">
        <f t="shared" si="825"/>
        <v>49.243351698770432</v>
      </c>
      <c r="H5282">
        <f t="shared" si="829"/>
        <v>2.6314287340036439E-2</v>
      </c>
      <c r="I5282" t="str">
        <f t="shared" si="826"/>
        <v>2020</v>
      </c>
      <c r="J5282">
        <f t="shared" si="830"/>
        <v>9.5324588339419982</v>
      </c>
      <c r="K5282">
        <f t="shared" ref="K5282:K5345" si="834">-G5282*$P$3*$R$3*H5282</f>
        <v>-9.5324588339419982</v>
      </c>
      <c r="L5282">
        <f t="shared" si="831"/>
        <v>-0.45953137404940492</v>
      </c>
      <c r="M5282">
        <f t="shared" si="832"/>
        <v>0</v>
      </c>
      <c r="P5282" s="23">
        <f t="shared" si="833"/>
        <v>0.19357859497975674</v>
      </c>
    </row>
    <row r="5283" spans="1:16" x14ac:dyDescent="0.3">
      <c r="A5283">
        <v>5282</v>
      </c>
      <c r="B5283" s="16" t="s">
        <v>664</v>
      </c>
      <c r="C5283" s="17">
        <v>48.79</v>
      </c>
      <c r="D5283" s="17">
        <v>7.5999999999999993E-4</v>
      </c>
      <c r="E5283" s="9">
        <f t="shared" si="827"/>
        <v>-9.3839937903521312E-3</v>
      </c>
      <c r="F5283">
        <f t="shared" si="828"/>
        <v>0.9906598984771573</v>
      </c>
      <c r="G5283">
        <f t="shared" si="825"/>
        <v>48.783820324721027</v>
      </c>
      <c r="H5283">
        <f t="shared" si="829"/>
        <v>2.5521992591627671E-2</v>
      </c>
      <c r="I5283" t="str">
        <f t="shared" si="826"/>
        <v>2020</v>
      </c>
      <c r="J5283">
        <f t="shared" si="830"/>
        <v>9.1591697165303394</v>
      </c>
      <c r="K5283">
        <f t="shared" si="834"/>
        <v>-9.1591697165303394</v>
      </c>
      <c r="L5283">
        <f t="shared" si="831"/>
        <v>4.9749498608228748E-2</v>
      </c>
      <c r="M5283">
        <f t="shared" si="832"/>
        <v>0</v>
      </c>
      <c r="P5283" s="23">
        <f t="shared" si="833"/>
        <v>0.18775015272612758</v>
      </c>
    </row>
    <row r="5284" spans="1:16" x14ac:dyDescent="0.3">
      <c r="A5284">
        <v>5283</v>
      </c>
      <c r="B5284" s="16" t="s">
        <v>662</v>
      </c>
      <c r="C5284" s="17">
        <v>48.84</v>
      </c>
      <c r="D5284" s="17">
        <v>7.9000000000000001E-4</v>
      </c>
      <c r="E5284" s="9">
        <f t="shared" si="827"/>
        <v>1.0242754147581923E-3</v>
      </c>
      <c r="F5284">
        <f t="shared" si="828"/>
        <v>1.0010248001639681</v>
      </c>
      <c r="G5284">
        <f t="shared" si="825"/>
        <v>48.833569823329256</v>
      </c>
      <c r="H5284">
        <f t="shared" si="829"/>
        <v>2.5438242519583768E-2</v>
      </c>
      <c r="I5284" t="str">
        <f t="shared" si="826"/>
        <v>2020</v>
      </c>
      <c r="J5284">
        <f t="shared" si="830"/>
        <v>9.1384238508242159</v>
      </c>
      <c r="K5284">
        <f t="shared" si="834"/>
        <v>-9.1384238508242159</v>
      </c>
      <c r="L5284">
        <f t="shared" si="831"/>
        <v>2.0241635286637916E-2</v>
      </c>
      <c r="M5284">
        <f t="shared" si="832"/>
        <v>0</v>
      </c>
      <c r="P5284" s="23">
        <f t="shared" si="833"/>
        <v>0.18713405315002218</v>
      </c>
    </row>
    <row r="5285" spans="1:16" x14ac:dyDescent="0.3">
      <c r="A5285">
        <v>5284</v>
      </c>
      <c r="B5285" s="16" t="s">
        <v>660</v>
      </c>
      <c r="C5285" s="17">
        <v>48.86</v>
      </c>
      <c r="D5285" s="17">
        <v>7.5999999999999993E-4</v>
      </c>
      <c r="E5285" s="9">
        <f t="shared" si="827"/>
        <v>4.0941658709045471E-4</v>
      </c>
      <c r="F5285">
        <f t="shared" si="828"/>
        <v>1.0004095004095004</v>
      </c>
      <c r="G5285">
        <f t="shared" si="825"/>
        <v>48.853811458615894</v>
      </c>
      <c r="H5285">
        <f t="shared" si="829"/>
        <v>2.3043789875996933E-2</v>
      </c>
      <c r="I5285" t="str">
        <f t="shared" si="826"/>
        <v>2020</v>
      </c>
      <c r="J5285">
        <f t="shared" si="830"/>
        <v>8.2816730129243936</v>
      </c>
      <c r="K5285">
        <f t="shared" si="834"/>
        <v>-8.2816730129243936</v>
      </c>
      <c r="L5285">
        <f t="shared" si="831"/>
        <v>1.1102757745630427</v>
      </c>
      <c r="M5285">
        <f t="shared" si="832"/>
        <v>0</v>
      </c>
      <c r="P5285" s="23">
        <f t="shared" si="833"/>
        <v>0.16951948610887416</v>
      </c>
    </row>
    <row r="5286" spans="1:16" x14ac:dyDescent="0.3">
      <c r="A5286">
        <v>5285</v>
      </c>
      <c r="B5286" s="16" t="s">
        <v>658</v>
      </c>
      <c r="C5286" s="17">
        <v>50.25</v>
      </c>
      <c r="D5286" s="17">
        <v>7.9000000000000001E-4</v>
      </c>
      <c r="E5286" s="9">
        <f t="shared" si="827"/>
        <v>2.8051481109590774E-2</v>
      </c>
      <c r="F5286">
        <f t="shared" si="828"/>
        <v>1.0284486287351617</v>
      </c>
      <c r="G5286">
        <f t="shared" si="825"/>
        <v>50.243384185550674</v>
      </c>
      <c r="H5286">
        <f t="shared" si="829"/>
        <v>2.1647003741114508E-2</v>
      </c>
      <c r="I5286" t="str">
        <f t="shared" si="826"/>
        <v>2020</v>
      </c>
      <c r="J5286">
        <f t="shared" si="830"/>
        <v>8.0009654839578843</v>
      </c>
      <c r="K5286">
        <f t="shared" si="834"/>
        <v>-8.0009654839578843</v>
      </c>
      <c r="L5286">
        <f t="shared" si="831"/>
        <v>-0.27929695237173746</v>
      </c>
      <c r="M5286">
        <f t="shared" si="832"/>
        <v>0</v>
      </c>
      <c r="P5286" s="23">
        <f t="shared" si="833"/>
        <v>0.15924415947799264</v>
      </c>
    </row>
    <row r="5287" spans="1:16" x14ac:dyDescent="0.3">
      <c r="A5287">
        <v>5286</v>
      </c>
      <c r="B5287" s="16" t="s">
        <v>656</v>
      </c>
      <c r="C5287" s="17">
        <v>49.97</v>
      </c>
      <c r="D5287" s="17">
        <v>7.0999999999999991E-4</v>
      </c>
      <c r="E5287" s="9">
        <f t="shared" si="827"/>
        <v>-5.5877215830715619E-3</v>
      </c>
      <c r="F5287">
        <f t="shared" si="828"/>
        <v>0.99442786069651734</v>
      </c>
      <c r="G5287">
        <f t="shared" si="825"/>
        <v>49.964087233178937</v>
      </c>
      <c r="H5287">
        <f t="shared" si="829"/>
        <v>2.1659574601407557E-2</v>
      </c>
      <c r="I5287" t="str">
        <f t="shared" si="826"/>
        <v>2020</v>
      </c>
      <c r="J5287">
        <f t="shared" si="830"/>
        <v>7.9611095723824015</v>
      </c>
      <c r="K5287">
        <f t="shared" si="834"/>
        <v>-7.9611095723824015</v>
      </c>
      <c r="L5287">
        <f t="shared" si="831"/>
        <v>0.10848478441004517</v>
      </c>
      <c r="M5287">
        <f t="shared" si="832"/>
        <v>0</v>
      </c>
      <c r="P5287" s="23">
        <f t="shared" si="833"/>
        <v>0.15933663583662511</v>
      </c>
    </row>
    <row r="5288" spans="1:16" x14ac:dyDescent="0.3">
      <c r="A5288">
        <v>5287</v>
      </c>
      <c r="B5288" s="16" t="s">
        <v>654</v>
      </c>
      <c r="C5288" s="17">
        <v>50.29</v>
      </c>
      <c r="D5288" s="17">
        <v>7.0999999999999991E-4</v>
      </c>
      <c r="E5288" s="9">
        <f t="shared" si="827"/>
        <v>6.3834248277596754E-3</v>
      </c>
      <c r="F5288">
        <f t="shared" si="828"/>
        <v>1.0064038423053832</v>
      </c>
      <c r="G5288">
        <f t="shared" si="825"/>
        <v>50.284049368752626</v>
      </c>
      <c r="H5288">
        <f t="shared" si="829"/>
        <v>2.0913569401997477E-2</v>
      </c>
      <c r="I5288" t="str">
        <f t="shared" si="826"/>
        <v>2020</v>
      </c>
      <c r="J5288">
        <f t="shared" si="830"/>
        <v>7.7361365474779271</v>
      </c>
      <c r="K5288">
        <f t="shared" si="834"/>
        <v>-7.7361365474779271</v>
      </c>
      <c r="L5288">
        <f t="shared" si="831"/>
        <v>-0.2114773511636443</v>
      </c>
      <c r="M5288">
        <f t="shared" si="832"/>
        <v>0</v>
      </c>
      <c r="P5288" s="23">
        <f t="shared" si="833"/>
        <v>0.15384871832309702</v>
      </c>
    </row>
    <row r="5289" spans="1:16" x14ac:dyDescent="0.3">
      <c r="A5289">
        <v>5288</v>
      </c>
      <c r="B5289" s="16" t="s">
        <v>652</v>
      </c>
      <c r="C5289" s="17">
        <v>50.76</v>
      </c>
      <c r="D5289" s="17">
        <v>7.5999999999999993E-4</v>
      </c>
      <c r="E5289" s="9">
        <f t="shared" si="827"/>
        <v>9.3023926623134103E-3</v>
      </c>
      <c r="F5289">
        <f t="shared" si="828"/>
        <v>1.0093457943925233</v>
      </c>
      <c r="G5289">
        <f t="shared" si="825"/>
        <v>50.753570807190805</v>
      </c>
      <c r="H5289">
        <f t="shared" si="829"/>
        <v>2.0823782846914555E-2</v>
      </c>
      <c r="I5289" t="str">
        <f t="shared" si="826"/>
        <v>2020</v>
      </c>
      <c r="J5289">
        <f t="shared" si="830"/>
        <v>7.7748487607015537</v>
      </c>
      <c r="K5289">
        <f t="shared" si="834"/>
        <v>-7.7748487607015537</v>
      </c>
      <c r="L5289">
        <f t="shared" si="831"/>
        <v>-0.68099878960182281</v>
      </c>
      <c r="M5289">
        <f t="shared" si="832"/>
        <v>0</v>
      </c>
      <c r="P5289" s="23">
        <f t="shared" si="833"/>
        <v>0.15318821192380039</v>
      </c>
    </row>
    <row r="5290" spans="1:16" x14ac:dyDescent="0.3">
      <c r="A5290">
        <v>5289</v>
      </c>
      <c r="B5290" s="16" t="s">
        <v>650</v>
      </c>
      <c r="C5290" s="17">
        <v>51.08</v>
      </c>
      <c r="D5290" s="17">
        <v>8.1000000000000006E-4</v>
      </c>
      <c r="E5290" s="9">
        <f t="shared" si="827"/>
        <v>6.2843883181516388E-3</v>
      </c>
      <c r="F5290">
        <f t="shared" si="828"/>
        <v>1.0063041765169425</v>
      </c>
      <c r="G5290">
        <f t="shared" si="825"/>
        <v>51.073104665445555</v>
      </c>
      <c r="H5290">
        <f t="shared" si="829"/>
        <v>2.0071512650504664E-2</v>
      </c>
      <c r="I5290" t="str">
        <f t="shared" si="826"/>
        <v>2020</v>
      </c>
      <c r="J5290">
        <f t="shared" si="830"/>
        <v>7.5411587451911153</v>
      </c>
      <c r="K5290">
        <f t="shared" si="834"/>
        <v>-7.5411587451911153</v>
      </c>
      <c r="L5290">
        <f t="shared" si="831"/>
        <v>-1.0005326478565735</v>
      </c>
      <c r="M5290">
        <f t="shared" si="832"/>
        <v>0</v>
      </c>
      <c r="P5290" s="23">
        <f t="shared" si="833"/>
        <v>0.14765420654548977</v>
      </c>
    </row>
    <row r="5291" spans="1:16" x14ac:dyDescent="0.3">
      <c r="A5291">
        <v>5290</v>
      </c>
      <c r="B5291" s="16" t="s">
        <v>648</v>
      </c>
      <c r="C5291" s="17">
        <v>51.5</v>
      </c>
      <c r="D5291" s="17">
        <v>8.5999999999999998E-4</v>
      </c>
      <c r="E5291" s="9">
        <f t="shared" si="827"/>
        <v>8.1887765053518854E-3</v>
      </c>
      <c r="F5291">
        <f t="shared" si="828"/>
        <v>1.0082223962411903</v>
      </c>
      <c r="G5291">
        <f t="shared" si="825"/>
        <v>51.492618862327504</v>
      </c>
      <c r="H5291">
        <f t="shared" si="829"/>
        <v>1.9885516617978102E-2</v>
      </c>
      <c r="I5291" t="str">
        <f t="shared" si="826"/>
        <v>2020</v>
      </c>
      <c r="J5291">
        <f t="shared" si="830"/>
        <v>7.5326463654333065</v>
      </c>
      <c r="K5291">
        <f t="shared" si="834"/>
        <v>-7.5326463654333065</v>
      </c>
      <c r="L5291">
        <f t="shared" si="831"/>
        <v>-1.4200468447385219</v>
      </c>
      <c r="M5291">
        <f t="shared" si="832"/>
        <v>0</v>
      </c>
      <c r="P5291" s="23">
        <f t="shared" si="833"/>
        <v>0.1462859441189592</v>
      </c>
    </row>
    <row r="5292" spans="1:16" x14ac:dyDescent="0.3">
      <c r="A5292">
        <v>5291</v>
      </c>
      <c r="B5292" s="16" t="s">
        <v>646</v>
      </c>
      <c r="C5292" s="17">
        <v>52.26</v>
      </c>
      <c r="D5292" s="17">
        <v>8.5999999999999998E-4</v>
      </c>
      <c r="E5292" s="9">
        <f t="shared" si="827"/>
        <v>1.4649452422775969E-2</v>
      </c>
      <c r="F5292">
        <f t="shared" si="828"/>
        <v>1.0147572815533981</v>
      </c>
      <c r="G5292">
        <f t="shared" si="825"/>
        <v>52.252509936800685</v>
      </c>
      <c r="H5292">
        <f t="shared" si="829"/>
        <v>1.8050774637914362E-2</v>
      </c>
      <c r="I5292" t="str">
        <f t="shared" si="826"/>
        <v>2020</v>
      </c>
      <c r="J5292">
        <f t="shared" si="830"/>
        <v>6.9385499857925792</v>
      </c>
      <c r="K5292">
        <f t="shared" si="834"/>
        <v>-6.9385499857925792</v>
      </c>
      <c r="L5292">
        <f t="shared" si="831"/>
        <v>-2.179937919211703</v>
      </c>
      <c r="M5292">
        <f t="shared" si="832"/>
        <v>0</v>
      </c>
      <c r="P5292" s="23">
        <f t="shared" si="833"/>
        <v>0.1327888362527416</v>
      </c>
    </row>
    <row r="5293" spans="1:16" x14ac:dyDescent="0.3">
      <c r="A5293">
        <v>5292</v>
      </c>
      <c r="B5293" s="16" t="s">
        <v>644</v>
      </c>
      <c r="C5293" s="17">
        <v>50.91</v>
      </c>
      <c r="D5293" s="17">
        <v>8.8999999999999995E-4</v>
      </c>
      <c r="E5293" s="9">
        <f t="shared" si="827"/>
        <v>-2.6171892178221787E-2</v>
      </c>
      <c r="F5293">
        <f t="shared" si="828"/>
        <v>0.97416762342135477</v>
      </c>
      <c r="G5293">
        <f t="shared" si="825"/>
        <v>50.90244891005301</v>
      </c>
      <c r="H5293">
        <f t="shared" si="829"/>
        <v>1.4918273399599566E-2</v>
      </c>
      <c r="I5293" t="str">
        <f t="shared" si="826"/>
        <v>2020</v>
      </c>
      <c r="J5293">
        <f t="shared" si="830"/>
        <v>5.5862833365256144</v>
      </c>
      <c r="K5293">
        <f t="shared" si="834"/>
        <v>-5.5862833365256144</v>
      </c>
      <c r="L5293">
        <f t="shared" si="831"/>
        <v>-0.82987689246402851</v>
      </c>
      <c r="M5293">
        <f t="shared" si="832"/>
        <v>0</v>
      </c>
      <c r="P5293" s="23">
        <f t="shared" si="833"/>
        <v>0.10974488371663289</v>
      </c>
    </row>
    <row r="5294" spans="1:16" x14ac:dyDescent="0.3">
      <c r="A5294">
        <v>5293</v>
      </c>
      <c r="B5294" s="16" t="s">
        <v>642</v>
      </c>
      <c r="C5294" s="17">
        <v>50.08</v>
      </c>
      <c r="D5294" s="17">
        <v>8.8999999999999995E-4</v>
      </c>
      <c r="E5294" s="9">
        <f t="shared" si="827"/>
        <v>-1.6437641122401547E-2</v>
      </c>
      <c r="F5294">
        <f t="shared" si="828"/>
        <v>0.98369671970143391</v>
      </c>
      <c r="G5294">
        <f t="shared" si="825"/>
        <v>50.072572017588982</v>
      </c>
      <c r="H5294">
        <f t="shared" si="829"/>
        <v>1.4867066541759193E-2</v>
      </c>
      <c r="I5294" t="str">
        <f t="shared" si="826"/>
        <v>2020</v>
      </c>
      <c r="J5294">
        <f t="shared" si="830"/>
        <v>5.4763463325490944</v>
      </c>
      <c r="K5294">
        <f t="shared" si="834"/>
        <v>-5.4763463325490944</v>
      </c>
      <c r="L5294">
        <f t="shared" si="831"/>
        <v>0.77946053987697894</v>
      </c>
      <c r="M5294">
        <f t="shared" si="832"/>
        <v>0</v>
      </c>
      <c r="P5294" s="23">
        <f t="shared" si="833"/>
        <v>0.10936818525370375</v>
      </c>
    </row>
    <row r="5295" spans="1:16" x14ac:dyDescent="0.3">
      <c r="A5295">
        <v>5294</v>
      </c>
      <c r="B5295" s="16" t="s">
        <v>640</v>
      </c>
      <c r="C5295" s="17">
        <v>51.2</v>
      </c>
      <c r="D5295" s="17">
        <v>8.5999999999999998E-4</v>
      </c>
      <c r="E5295" s="9">
        <f t="shared" si="827"/>
        <v>2.2117805253619189E-2</v>
      </c>
      <c r="F5295">
        <f t="shared" si="828"/>
        <v>1.0223642172523963</v>
      </c>
      <c r="G5295">
        <f t="shared" si="825"/>
        <v>51.192661859245987</v>
      </c>
      <c r="H5295">
        <f t="shared" si="829"/>
        <v>1.520633549557349E-2</v>
      </c>
      <c r="I5295" t="str">
        <f t="shared" si="826"/>
        <v>2020</v>
      </c>
      <c r="J5295">
        <f t="shared" si="830"/>
        <v>5.7266151889390704</v>
      </c>
      <c r="K5295">
        <f t="shared" si="834"/>
        <v>-5.7266151889390704</v>
      </c>
      <c r="L5295">
        <f t="shared" si="831"/>
        <v>-0.34062930178002659</v>
      </c>
      <c r="M5295">
        <f t="shared" si="832"/>
        <v>0</v>
      </c>
      <c r="P5295" s="23">
        <f t="shared" si="833"/>
        <v>0.11186398559786509</v>
      </c>
    </row>
    <row r="5296" spans="1:16" x14ac:dyDescent="0.3">
      <c r="A5296">
        <v>5295</v>
      </c>
      <c r="B5296" s="16" t="s">
        <v>638</v>
      </c>
      <c r="C5296" s="17">
        <v>51.29</v>
      </c>
      <c r="D5296" s="17">
        <v>8.8999999999999995E-4</v>
      </c>
      <c r="E5296" s="9">
        <f t="shared" si="827"/>
        <v>1.7562693557149364E-3</v>
      </c>
      <c r="F5296">
        <f t="shared" si="828"/>
        <v>1.0017578125</v>
      </c>
      <c r="G5296">
        <f t="shared" si="825"/>
        <v>51.282392547566666</v>
      </c>
      <c r="H5296">
        <f t="shared" si="829"/>
        <v>1.5069797778270227E-2</v>
      </c>
      <c r="I5296" t="str">
        <f t="shared" si="826"/>
        <v>2020</v>
      </c>
      <c r="J5296">
        <f t="shared" si="830"/>
        <v>5.6851434040292075</v>
      </c>
      <c r="K5296">
        <f t="shared" si="834"/>
        <v>-5.6851434040292075</v>
      </c>
      <c r="L5296">
        <f t="shared" si="831"/>
        <v>-0.43035999010070469</v>
      </c>
      <c r="M5296">
        <f t="shared" si="832"/>
        <v>0</v>
      </c>
      <c r="P5296" s="23">
        <f t="shared" si="833"/>
        <v>0.11085955864395344</v>
      </c>
    </row>
    <row r="5297" spans="1:16" x14ac:dyDescent="0.3">
      <c r="A5297">
        <v>5296</v>
      </c>
      <c r="B5297" s="16" t="s">
        <v>636</v>
      </c>
      <c r="C5297" s="17">
        <v>50.86</v>
      </c>
      <c r="D5297" s="17">
        <v>9.3999999999999997E-4</v>
      </c>
      <c r="E5297" s="9">
        <f t="shared" si="827"/>
        <v>-8.4190414072034449E-3</v>
      </c>
      <c r="F5297">
        <f t="shared" si="828"/>
        <v>0.99161629947358165</v>
      </c>
      <c r="G5297">
        <f t="shared" si="825"/>
        <v>50.852032557465961</v>
      </c>
      <c r="H5297">
        <f t="shared" si="829"/>
        <v>1.4685226445939486E-2</v>
      </c>
      <c r="I5297" t="str">
        <f t="shared" si="826"/>
        <v>2020</v>
      </c>
      <c r="J5297">
        <f t="shared" si="830"/>
        <v>5.4935702787925464</v>
      </c>
      <c r="K5297">
        <f t="shared" si="834"/>
        <v>-5.4935702787925464</v>
      </c>
      <c r="L5297">
        <f t="shared" si="831"/>
        <v>0.22979369645116776</v>
      </c>
      <c r="M5297">
        <f t="shared" si="832"/>
        <v>0</v>
      </c>
      <c r="P5297" s="23">
        <f t="shared" si="833"/>
        <v>0.10803049558706371</v>
      </c>
    </row>
    <row r="5298" spans="1:16" x14ac:dyDescent="0.3">
      <c r="A5298">
        <v>5297</v>
      </c>
      <c r="B5298" s="16" t="s">
        <v>634</v>
      </c>
      <c r="C5298" s="17">
        <v>51.09</v>
      </c>
      <c r="D5298" s="17">
        <v>9.6000000000000002E-4</v>
      </c>
      <c r="E5298" s="9">
        <f t="shared" si="827"/>
        <v>4.5120233487330264E-3</v>
      </c>
      <c r="F5298">
        <f t="shared" si="828"/>
        <v>1.0045222178529296</v>
      </c>
      <c r="G5298">
        <f t="shared" si="825"/>
        <v>51.081826253917129</v>
      </c>
      <c r="H5298">
        <f t="shared" si="829"/>
        <v>1.427530641380788E-2</v>
      </c>
      <c r="I5298" t="str">
        <f t="shared" si="826"/>
        <v>2020</v>
      </c>
      <c r="J5298">
        <f t="shared" si="830"/>
        <v>5.3643557972249543</v>
      </c>
      <c r="K5298">
        <f t="shared" si="834"/>
        <v>-5.3643557972249543</v>
      </c>
      <c r="L5298">
        <f t="shared" si="831"/>
        <v>1.447338914395857E-3</v>
      </c>
      <c r="M5298">
        <f t="shared" si="832"/>
        <v>0</v>
      </c>
      <c r="P5298" s="23">
        <f t="shared" si="833"/>
        <v>0.10501495718966385</v>
      </c>
    </row>
    <row r="5299" spans="1:16" x14ac:dyDescent="0.3">
      <c r="A5299">
        <v>5298</v>
      </c>
      <c r="B5299" s="16" t="s">
        <v>632</v>
      </c>
      <c r="C5299" s="17">
        <v>51.34</v>
      </c>
      <c r="D5299" s="17">
        <v>8.1000000000000006E-4</v>
      </c>
      <c r="E5299" s="9">
        <f t="shared" si="827"/>
        <v>4.8813921002876671E-3</v>
      </c>
      <c r="F5299">
        <f t="shared" si="828"/>
        <v>1.0048933255040124</v>
      </c>
      <c r="G5299">
        <f t="shared" si="825"/>
        <v>51.333069567814704</v>
      </c>
      <c r="H5299">
        <f t="shared" si="829"/>
        <v>1.4219106477710212E-2</v>
      </c>
      <c r="I5299" t="str">
        <f t="shared" si="826"/>
        <v>2020</v>
      </c>
      <c r="J5299">
        <f t="shared" si="830"/>
        <v>5.3695174938723795</v>
      </c>
      <c r="K5299">
        <f t="shared" si="834"/>
        <v>-5.3695174938723795</v>
      </c>
      <c r="L5299">
        <f t="shared" si="831"/>
        <v>-0.24979597498317929</v>
      </c>
      <c r="M5299">
        <f t="shared" si="832"/>
        <v>0</v>
      </c>
      <c r="P5299" s="23">
        <f t="shared" si="833"/>
        <v>0.10460152761328363</v>
      </c>
    </row>
    <row r="5300" spans="1:16" x14ac:dyDescent="0.3">
      <c r="A5300">
        <v>5299</v>
      </c>
      <c r="B5300" s="16" t="s">
        <v>630</v>
      </c>
      <c r="C5300" s="17">
        <v>51.8</v>
      </c>
      <c r="D5300" s="17">
        <v>7.9000000000000001E-4</v>
      </c>
      <c r="E5300" s="9">
        <f t="shared" si="827"/>
        <v>8.9199738224428234E-3</v>
      </c>
      <c r="F5300">
        <f t="shared" si="828"/>
        <v>1.0089598753408646</v>
      </c>
      <c r="G5300">
        <f t="shared" si="825"/>
        <v>51.793180115652234</v>
      </c>
      <c r="H5300">
        <f t="shared" si="829"/>
        <v>1.4154926722883621E-2</v>
      </c>
      <c r="I5300" t="str">
        <f t="shared" si="826"/>
        <v>2020</v>
      </c>
      <c r="J5300">
        <f t="shared" si="830"/>
        <v>5.3931925233292217</v>
      </c>
      <c r="K5300">
        <f t="shared" si="834"/>
        <v>-5.3931925233292217</v>
      </c>
      <c r="L5300">
        <f t="shared" si="831"/>
        <v>-0.70990652282070954</v>
      </c>
      <c r="M5300">
        <f t="shared" si="832"/>
        <v>0</v>
      </c>
      <c r="P5300" s="23">
        <f t="shared" si="833"/>
        <v>0.10412939524637074</v>
      </c>
    </row>
    <row r="5301" spans="1:16" x14ac:dyDescent="0.3">
      <c r="A5301">
        <v>5300</v>
      </c>
      <c r="B5301" s="16" t="s">
        <v>628</v>
      </c>
      <c r="C5301" s="17">
        <v>51.09</v>
      </c>
      <c r="D5301" s="17">
        <v>7.9000000000000001E-4</v>
      </c>
      <c r="E5301" s="9">
        <f t="shared" si="827"/>
        <v>-1.3801365922730598E-2</v>
      </c>
      <c r="F5301">
        <f t="shared" si="828"/>
        <v>0.98629343629343647</v>
      </c>
      <c r="G5301">
        <f t="shared" si="825"/>
        <v>51.083273592831524</v>
      </c>
      <c r="H5301">
        <f t="shared" si="829"/>
        <v>1.4500288979185054E-2</v>
      </c>
      <c r="I5301" t="str">
        <f t="shared" si="826"/>
        <v>2021</v>
      </c>
      <c r="J5301">
        <f t="shared" si="830"/>
        <v>5.4490538362809575</v>
      </c>
      <c r="K5301">
        <f t="shared" si="834"/>
        <v>-5.4490538362809575</v>
      </c>
      <c r="L5301">
        <f t="shared" si="831"/>
        <v>2.5092229324239668</v>
      </c>
      <c r="M5301">
        <f t="shared" si="832"/>
        <v>0</v>
      </c>
      <c r="P5301" s="23">
        <f t="shared" si="833"/>
        <v>0.10667002040068198</v>
      </c>
    </row>
    <row r="5302" spans="1:16" x14ac:dyDescent="0.3">
      <c r="A5302">
        <v>5301</v>
      </c>
      <c r="B5302" s="16" t="s">
        <v>626</v>
      </c>
      <c r="C5302" s="17">
        <v>53.6</v>
      </c>
      <c r="D5302" s="17">
        <v>8.4000000000000003E-4</v>
      </c>
      <c r="E5302" s="9">
        <f t="shared" si="827"/>
        <v>4.7960284734049584E-2</v>
      </c>
      <c r="F5302">
        <f t="shared" si="828"/>
        <v>1.0491289880602856</v>
      </c>
      <c r="G5302">
        <f t="shared" si="825"/>
        <v>53.592496525255491</v>
      </c>
      <c r="H5302">
        <f t="shared" si="829"/>
        <v>1.6375599531437586E-2</v>
      </c>
      <c r="I5302" t="str">
        <f t="shared" si="826"/>
        <v>2021</v>
      </c>
      <c r="J5302">
        <f t="shared" si="830"/>
        <v>6.4560504902868576</v>
      </c>
      <c r="K5302">
        <f t="shared" si="834"/>
        <v>-6.4560504902868576</v>
      </c>
      <c r="L5302">
        <f t="shared" si="831"/>
        <v>0.69944957209038705</v>
      </c>
      <c r="M5302">
        <f t="shared" si="832"/>
        <v>0</v>
      </c>
      <c r="P5302" s="23">
        <f t="shared" si="833"/>
        <v>0.12046556717589076</v>
      </c>
    </row>
    <row r="5303" spans="1:16" x14ac:dyDescent="0.3">
      <c r="A5303">
        <v>5302</v>
      </c>
      <c r="B5303" s="16" t="s">
        <v>624</v>
      </c>
      <c r="C5303" s="17">
        <v>54.3</v>
      </c>
      <c r="D5303" s="17">
        <v>8.8999999999999995E-4</v>
      </c>
      <c r="E5303" s="9">
        <f t="shared" si="827"/>
        <v>1.2975158863133459E-2</v>
      </c>
      <c r="F5303">
        <f t="shared" si="828"/>
        <v>1.0130597014925373</v>
      </c>
      <c r="G5303">
        <f t="shared" si="825"/>
        <v>54.291946097345878</v>
      </c>
      <c r="H5303">
        <f t="shared" si="829"/>
        <v>1.606855820328373E-2</v>
      </c>
      <c r="I5303" t="str">
        <f t="shared" si="826"/>
        <v>2021</v>
      </c>
      <c r="J5303">
        <f t="shared" si="830"/>
        <v>6.4176797302242816</v>
      </c>
      <c r="K5303">
        <f t="shared" si="834"/>
        <v>-6.4176797302242816</v>
      </c>
      <c r="L5303">
        <f t="shared" si="831"/>
        <v>8.0259994564208625E-2</v>
      </c>
      <c r="M5303">
        <f t="shared" si="832"/>
        <v>0</v>
      </c>
      <c r="P5303" s="23">
        <f t="shared" si="833"/>
        <v>0.11820684634728938</v>
      </c>
    </row>
    <row r="5304" spans="1:16" x14ac:dyDescent="0.3">
      <c r="A5304">
        <v>5303</v>
      </c>
      <c r="B5304" s="16" t="s">
        <v>622</v>
      </c>
      <c r="C5304" s="17">
        <v>54.38</v>
      </c>
      <c r="D5304" s="17">
        <v>8.5999999999999998E-4</v>
      </c>
      <c r="E5304" s="9">
        <f t="shared" si="827"/>
        <v>1.472212264435074E-3</v>
      </c>
      <c r="F5304">
        <f t="shared" si="828"/>
        <v>1.001473296500921</v>
      </c>
      <c r="G5304">
        <f t="shared" si="825"/>
        <v>54.372206091910087</v>
      </c>
      <c r="H5304">
        <f t="shared" si="829"/>
        <v>1.4831818135229081E-2</v>
      </c>
      <c r="I5304" t="str">
        <f t="shared" si="826"/>
        <v>2021</v>
      </c>
      <c r="J5304">
        <f t="shared" si="830"/>
        <v>5.9324907080615983</v>
      </c>
      <c r="K5304">
        <f t="shared" si="834"/>
        <v>-5.9324907080615983</v>
      </c>
      <c r="L5304">
        <f t="shared" si="831"/>
        <v>0.37039403320938646</v>
      </c>
      <c r="M5304">
        <f t="shared" si="832"/>
        <v>0</v>
      </c>
      <c r="P5304" s="23">
        <f t="shared" si="833"/>
        <v>0.10910888364605606</v>
      </c>
    </row>
    <row r="5305" spans="1:16" x14ac:dyDescent="0.3">
      <c r="A5305">
        <v>5304</v>
      </c>
      <c r="B5305" s="16" t="s">
        <v>620</v>
      </c>
      <c r="C5305" s="17">
        <v>55.99</v>
      </c>
      <c r="D5305" s="17">
        <v>8.5999999999999998E-4</v>
      </c>
      <c r="E5305" s="9">
        <f t="shared" si="827"/>
        <v>2.9176664156477326E-2</v>
      </c>
      <c r="F5305">
        <f t="shared" si="828"/>
        <v>1.029606472968003</v>
      </c>
      <c r="G5305">
        <f t="shared" si="825"/>
        <v>55.98197534178091</v>
      </c>
      <c r="H5305">
        <f t="shared" si="829"/>
        <v>1.5387839064021386E-2</v>
      </c>
      <c r="I5305" t="str">
        <f t="shared" si="826"/>
        <v>2021</v>
      </c>
      <c r="J5305">
        <f t="shared" si="830"/>
        <v>6.3371148025277027</v>
      </c>
      <c r="K5305">
        <f t="shared" si="834"/>
        <v>-6.3371148025277027</v>
      </c>
      <c r="L5305">
        <f t="shared" si="831"/>
        <v>-1.2393752166614362</v>
      </c>
      <c r="M5305">
        <f t="shared" si="832"/>
        <v>0</v>
      </c>
      <c r="P5305" s="23">
        <f t="shared" si="833"/>
        <v>0.11319919963235268</v>
      </c>
    </row>
    <row r="5306" spans="1:16" x14ac:dyDescent="0.3">
      <c r="A5306">
        <v>5305</v>
      </c>
      <c r="B5306" s="16" t="s">
        <v>618</v>
      </c>
      <c r="C5306" s="17">
        <v>55.66</v>
      </c>
      <c r="D5306" s="17">
        <v>8.5999999999999998E-4</v>
      </c>
      <c r="E5306" s="9">
        <f t="shared" si="827"/>
        <v>-5.9113472630573493E-3</v>
      </c>
      <c r="F5306">
        <f t="shared" si="828"/>
        <v>0.99410609037328079</v>
      </c>
      <c r="G5306">
        <f t="shared" si="825"/>
        <v>55.652022638391237</v>
      </c>
      <c r="H5306">
        <f t="shared" si="829"/>
        <v>1.4985938533344982E-2</v>
      </c>
      <c r="I5306" t="str">
        <f t="shared" si="826"/>
        <v>2021</v>
      </c>
      <c r="J5306">
        <f t="shared" si="830"/>
        <v>6.1352267845206612</v>
      </c>
      <c r="K5306">
        <f t="shared" si="834"/>
        <v>-6.1352267845206612</v>
      </c>
      <c r="L5306">
        <f t="shared" si="831"/>
        <v>-0.90942251327176393</v>
      </c>
      <c r="M5306">
        <f t="shared" si="832"/>
        <v>0</v>
      </c>
      <c r="P5306" s="23">
        <f t="shared" si="833"/>
        <v>0.11024265594775183</v>
      </c>
    </row>
    <row r="5307" spans="1:16" x14ac:dyDescent="0.3">
      <c r="A5307">
        <v>5306</v>
      </c>
      <c r="B5307" s="16" t="s">
        <v>616</v>
      </c>
      <c r="C5307" s="17">
        <v>56.58</v>
      </c>
      <c r="D5307" s="17">
        <v>8.5999999999999998E-4</v>
      </c>
      <c r="E5307" s="9">
        <f t="shared" si="827"/>
        <v>1.6393809775676352E-2</v>
      </c>
      <c r="F5307">
        <f t="shared" si="828"/>
        <v>1.0165289256198347</v>
      </c>
      <c r="G5307">
        <f t="shared" si="825"/>
        <v>56.571890781174559</v>
      </c>
      <c r="H5307">
        <f t="shared" si="829"/>
        <v>1.5120682833768044E-2</v>
      </c>
      <c r="I5307" t="str">
        <f t="shared" si="826"/>
        <v>2021</v>
      </c>
      <c r="J5307">
        <f t="shared" si="830"/>
        <v>6.2927114648194387</v>
      </c>
      <c r="K5307">
        <f t="shared" si="834"/>
        <v>-6.2927114648194387</v>
      </c>
      <c r="L5307">
        <f t="shared" si="831"/>
        <v>-1.8292906560550861</v>
      </c>
      <c r="M5307">
        <f t="shared" si="832"/>
        <v>0</v>
      </c>
      <c r="P5307" s="23">
        <f t="shared" si="833"/>
        <v>0.11123388979803138</v>
      </c>
    </row>
    <row r="5308" spans="1:16" x14ac:dyDescent="0.3">
      <c r="A5308">
        <v>5307</v>
      </c>
      <c r="B5308" s="16" t="s">
        <v>614</v>
      </c>
      <c r="C5308" s="17">
        <v>56.06</v>
      </c>
      <c r="D5308" s="17">
        <v>8.5999999999999998E-4</v>
      </c>
      <c r="E5308" s="9">
        <f t="shared" si="827"/>
        <v>-9.2330201367787877E-3</v>
      </c>
      <c r="F5308">
        <f t="shared" si="828"/>
        <v>0.99080947331212454</v>
      </c>
      <c r="G5308">
        <f t="shared" si="825"/>
        <v>56.051965309166597</v>
      </c>
      <c r="H5308">
        <f t="shared" si="829"/>
        <v>1.5006255125508757E-2</v>
      </c>
      <c r="I5308" t="str">
        <f t="shared" si="826"/>
        <v>2021</v>
      </c>
      <c r="J5308">
        <f t="shared" si="830"/>
        <v>6.1876948915789605</v>
      </c>
      <c r="K5308">
        <f t="shared" si="834"/>
        <v>-6.1876948915789605</v>
      </c>
      <c r="L5308">
        <f t="shared" si="831"/>
        <v>-1.3093651840471239</v>
      </c>
      <c r="M5308">
        <f t="shared" si="832"/>
        <v>0</v>
      </c>
      <c r="P5308" s="23">
        <f t="shared" si="833"/>
        <v>0.11039211305882687</v>
      </c>
    </row>
    <row r="5309" spans="1:16" x14ac:dyDescent="0.3">
      <c r="A5309">
        <v>5308</v>
      </c>
      <c r="B5309" s="16" t="s">
        <v>612</v>
      </c>
      <c r="C5309" s="17">
        <v>56.42</v>
      </c>
      <c r="D5309" s="17">
        <v>8.1000000000000006E-4</v>
      </c>
      <c r="E5309" s="9">
        <f t="shared" si="827"/>
        <v>6.4011598372079523E-3</v>
      </c>
      <c r="F5309">
        <f t="shared" si="828"/>
        <v>1.0064216910453085</v>
      </c>
      <c r="G5309">
        <f t="shared" si="825"/>
        <v>56.412383814104118</v>
      </c>
      <c r="H5309">
        <f t="shared" si="829"/>
        <v>1.4909281167473037E-2</v>
      </c>
      <c r="I5309" t="str">
        <f t="shared" si="826"/>
        <v>2021</v>
      </c>
      <c r="J5309">
        <f t="shared" si="830"/>
        <v>6.1872387936122717</v>
      </c>
      <c r="K5309">
        <f t="shared" si="834"/>
        <v>-6.1872387936122717</v>
      </c>
      <c r="L5309">
        <f t="shared" si="831"/>
        <v>-1.6697836889846442</v>
      </c>
      <c r="M5309">
        <f t="shared" si="832"/>
        <v>0</v>
      </c>
      <c r="P5309" s="23">
        <f t="shared" si="833"/>
        <v>0.10967873320158028</v>
      </c>
    </row>
    <row r="5310" spans="1:16" x14ac:dyDescent="0.3">
      <c r="A5310">
        <v>5309</v>
      </c>
      <c r="B5310" s="16" t="s">
        <v>610</v>
      </c>
      <c r="C5310" s="17">
        <v>55.1</v>
      </c>
      <c r="D5310" s="17">
        <v>8.1000000000000006E-4</v>
      </c>
      <c r="E5310" s="9">
        <f t="shared" si="827"/>
        <v>-2.3673989414981392E-2</v>
      </c>
      <c r="F5310">
        <f t="shared" si="828"/>
        <v>0.97660404112017019</v>
      </c>
      <c r="G5310">
        <f t="shared" si="825"/>
        <v>55.092562002076157</v>
      </c>
      <c r="H5310">
        <f t="shared" si="829"/>
        <v>1.5674358628713862E-2</v>
      </c>
      <c r="I5310" t="str">
        <f t="shared" si="826"/>
        <v>2021</v>
      </c>
      <c r="J5310">
        <f t="shared" si="830"/>
        <v>6.3525555139703958</v>
      </c>
      <c r="K5310">
        <f t="shared" si="834"/>
        <v>-6.3525555139703958</v>
      </c>
      <c r="L5310">
        <f t="shared" si="831"/>
        <v>-0.34996187695668368</v>
      </c>
      <c r="M5310">
        <f t="shared" si="832"/>
        <v>0</v>
      </c>
      <c r="P5310" s="23">
        <f t="shared" si="833"/>
        <v>0.11530695402640742</v>
      </c>
    </row>
    <row r="5311" spans="1:16" x14ac:dyDescent="0.3">
      <c r="A5311">
        <v>5310</v>
      </c>
      <c r="B5311" s="16" t="s">
        <v>608</v>
      </c>
      <c r="C5311" s="17">
        <v>54.75</v>
      </c>
      <c r="D5311" s="17">
        <v>8.1100000000000009E-4</v>
      </c>
      <c r="E5311" s="9">
        <f t="shared" si="827"/>
        <v>-6.3723474622585791E-3</v>
      </c>
      <c r="F5311">
        <f t="shared" si="828"/>
        <v>0.99364791288566245</v>
      </c>
      <c r="G5311">
        <f t="shared" si="825"/>
        <v>54.742600125119473</v>
      </c>
      <c r="H5311">
        <f t="shared" si="829"/>
        <v>1.5764913084461048E-2</v>
      </c>
      <c r="I5311" t="str">
        <f t="shared" si="826"/>
        <v>2021</v>
      </c>
      <c r="J5311">
        <f t="shared" si="830"/>
        <v>6.3486695539807227</v>
      </c>
      <c r="K5311">
        <f t="shared" si="834"/>
        <v>-6.3486695539807227</v>
      </c>
      <c r="L5311">
        <f t="shared" si="831"/>
        <v>0.66010470515640662</v>
      </c>
      <c r="M5311">
        <f t="shared" si="832"/>
        <v>0</v>
      </c>
      <c r="P5311" s="23">
        <f t="shared" si="833"/>
        <v>0.115973109415158</v>
      </c>
    </row>
    <row r="5312" spans="1:16" x14ac:dyDescent="0.3">
      <c r="A5312">
        <v>5311</v>
      </c>
      <c r="B5312" s="16" t="s">
        <v>606</v>
      </c>
      <c r="C5312" s="17">
        <v>55.9</v>
      </c>
      <c r="D5312" s="17">
        <v>8.8999999999999995E-4</v>
      </c>
      <c r="E5312" s="9">
        <f t="shared" si="827"/>
        <v>2.0787011464443152E-2</v>
      </c>
      <c r="F5312">
        <f t="shared" si="828"/>
        <v>1.0210045662100455</v>
      </c>
      <c r="G5312">
        <f t="shared" si="825"/>
        <v>55.8917087816139</v>
      </c>
      <c r="H5312">
        <f t="shared" si="829"/>
        <v>1.601587614696225E-2</v>
      </c>
      <c r="I5312" t="str">
        <f t="shared" si="826"/>
        <v>2021</v>
      </c>
      <c r="J5312">
        <f t="shared" si="830"/>
        <v>6.5851217654961074</v>
      </c>
      <c r="K5312">
        <f t="shared" si="834"/>
        <v>-6.5851217654961074</v>
      </c>
      <c r="L5312">
        <f t="shared" si="831"/>
        <v>-0.48900395133802022</v>
      </c>
      <c r="M5312">
        <f t="shared" si="832"/>
        <v>0</v>
      </c>
      <c r="P5312" s="23">
        <f t="shared" si="833"/>
        <v>0.11781929572463429</v>
      </c>
    </row>
    <row r="5313" spans="1:16" x14ac:dyDescent="0.3">
      <c r="A5313">
        <v>5312</v>
      </c>
      <c r="B5313" s="16" t="s">
        <v>604</v>
      </c>
      <c r="C5313" s="17">
        <v>56.08</v>
      </c>
      <c r="D5313" s="17">
        <v>8.1000000000000006E-4</v>
      </c>
      <c r="E5313" s="9">
        <f t="shared" si="827"/>
        <v>3.2148625652811741E-3</v>
      </c>
      <c r="F5313">
        <f t="shared" si="828"/>
        <v>1.0032200357781753</v>
      </c>
      <c r="G5313">
        <f t="shared" si="825"/>
        <v>56.072429711006002</v>
      </c>
      <c r="H5313">
        <f t="shared" si="829"/>
        <v>1.5810673808822773E-2</v>
      </c>
      <c r="I5313" t="str">
        <f t="shared" si="826"/>
        <v>2021</v>
      </c>
      <c r="J5313">
        <f t="shared" si="830"/>
        <v>6.5217699398883919</v>
      </c>
      <c r="K5313">
        <f t="shared" si="834"/>
        <v>-6.5217699398883919</v>
      </c>
      <c r="L5313">
        <f t="shared" si="831"/>
        <v>-0.66972488073012215</v>
      </c>
      <c r="M5313">
        <f t="shared" si="832"/>
        <v>0</v>
      </c>
      <c r="P5313" s="23">
        <f t="shared" si="833"/>
        <v>0.11630974390625143</v>
      </c>
    </row>
    <row r="5314" spans="1:16" x14ac:dyDescent="0.3">
      <c r="A5314">
        <v>5313</v>
      </c>
      <c r="B5314" s="16" t="s">
        <v>602</v>
      </c>
      <c r="C5314" s="17">
        <v>56.1</v>
      </c>
      <c r="D5314" s="17">
        <v>8.1000000000000006E-4</v>
      </c>
      <c r="E5314" s="9">
        <f t="shared" si="827"/>
        <v>3.5656980231596041E-4</v>
      </c>
      <c r="F5314">
        <f t="shared" si="828"/>
        <v>1.0003566333808844</v>
      </c>
      <c r="G5314">
        <f t="shared" si="825"/>
        <v>56.092427011188249</v>
      </c>
      <c r="H5314">
        <f t="shared" si="829"/>
        <v>1.5816410758581687E-2</v>
      </c>
      <c r="I5314" t="str">
        <f t="shared" si="826"/>
        <v>2021</v>
      </c>
      <c r="J5314">
        <f t="shared" si="830"/>
        <v>6.526463108217996</v>
      </c>
      <c r="K5314">
        <f t="shared" si="834"/>
        <v>-6.526463108217996</v>
      </c>
      <c r="L5314">
        <f t="shared" si="831"/>
        <v>-0.68972218091236925</v>
      </c>
      <c r="M5314">
        <f t="shared" si="832"/>
        <v>0</v>
      </c>
      <c r="P5314" s="23">
        <f t="shared" si="833"/>
        <v>0.11635194724086767</v>
      </c>
    </row>
    <row r="5315" spans="1:16" x14ac:dyDescent="0.3">
      <c r="A5315">
        <v>5314</v>
      </c>
      <c r="B5315" s="16" t="s">
        <v>600</v>
      </c>
      <c r="C5315" s="17">
        <v>55.41</v>
      </c>
      <c r="D5315" s="17">
        <v>7.9000000000000001E-4</v>
      </c>
      <c r="E5315" s="9">
        <f t="shared" si="827"/>
        <v>-1.2375729649392486E-2</v>
      </c>
      <c r="F5315">
        <f t="shared" si="828"/>
        <v>0.98770053475935815</v>
      </c>
      <c r="G5315">
        <f t="shared" ref="G5315:G5378" si="835">C5315*EXP(-2/12*D5315)</f>
        <v>55.40270483027588</v>
      </c>
      <c r="H5315">
        <f t="shared" si="829"/>
        <v>1.6103407204019704E-2</v>
      </c>
      <c r="I5315" t="str">
        <f t="shared" ref="I5315:I5378" si="836">MID(B5315,7,4)</f>
        <v>2021</v>
      </c>
      <c r="J5315">
        <f t="shared" si="830"/>
        <v>6.5631822437769394</v>
      </c>
      <c r="K5315">
        <f t="shared" si="834"/>
        <v>-6.5631822437769394</v>
      </c>
      <c r="L5315">
        <f t="shared" si="831"/>
        <v>0.12146482582252816</v>
      </c>
      <c r="M5315">
        <f t="shared" si="832"/>
        <v>0</v>
      </c>
      <c r="P5315" s="23">
        <f t="shared" si="833"/>
        <v>0.11846320976354861</v>
      </c>
    </row>
    <row r="5316" spans="1:16" x14ac:dyDescent="0.3">
      <c r="A5316">
        <v>5315</v>
      </c>
      <c r="B5316" s="16" t="s">
        <v>598</v>
      </c>
      <c r="C5316" s="17">
        <v>55.88</v>
      </c>
      <c r="D5316" s="17">
        <v>7.5999999999999993E-4</v>
      </c>
      <c r="E5316" s="9">
        <f t="shared" ref="E5316:E5379" si="837">LN(C5316/C5315)</f>
        <v>8.446451509502826E-3</v>
      </c>
      <c r="F5316">
        <f t="shared" ref="F5316:F5379" si="838">C5316/C5315</f>
        <v>1.0084822234253745</v>
      </c>
      <c r="G5316">
        <f t="shared" si="835"/>
        <v>55.872922314929525</v>
      </c>
      <c r="H5316">
        <f t="shared" si="829"/>
        <v>1.5487858654978341E-2</v>
      </c>
      <c r="I5316" t="str">
        <f t="shared" si="836"/>
        <v>2021</v>
      </c>
      <c r="J5316">
        <f t="shared" si="830"/>
        <v>6.3658805325284096</v>
      </c>
      <c r="K5316">
        <f t="shared" si="834"/>
        <v>-6.3658805325284096</v>
      </c>
      <c r="L5316">
        <f t="shared" si="831"/>
        <v>-0.34875265883111695</v>
      </c>
      <c r="M5316">
        <f t="shared" si="832"/>
        <v>0</v>
      </c>
      <c r="P5316" s="23">
        <f t="shared" si="833"/>
        <v>0.11393498440348115</v>
      </c>
    </row>
    <row r="5317" spans="1:16" x14ac:dyDescent="0.3">
      <c r="A5317">
        <v>5316</v>
      </c>
      <c r="B5317" s="16" t="s">
        <v>596</v>
      </c>
      <c r="C5317" s="17">
        <v>55.91</v>
      </c>
      <c r="D5317" s="17">
        <v>7.9000000000000001E-4</v>
      </c>
      <c r="E5317" s="9">
        <f t="shared" si="837"/>
        <v>5.3672064979277121E-4</v>
      </c>
      <c r="F5317">
        <f t="shared" si="838"/>
        <v>1.000536864710093</v>
      </c>
      <c r="G5317">
        <f t="shared" si="835"/>
        <v>55.902639001276384</v>
      </c>
      <c r="H5317">
        <f t="shared" si="829"/>
        <v>1.5403531767611231E-2</v>
      </c>
      <c r="I5317" t="str">
        <f t="shared" si="836"/>
        <v>2021</v>
      </c>
      <c r="J5317">
        <f t="shared" si="830"/>
        <v>6.3345874995344822</v>
      </c>
      <c r="K5317">
        <f t="shared" si="834"/>
        <v>-6.3345874995344822</v>
      </c>
      <c r="L5317">
        <f t="shared" si="831"/>
        <v>-0.37846934517797592</v>
      </c>
      <c r="M5317">
        <f t="shared" si="832"/>
        <v>0</v>
      </c>
      <c r="P5317" s="23">
        <f t="shared" si="833"/>
        <v>0.11331464153937078</v>
      </c>
    </row>
    <row r="5318" spans="1:16" x14ac:dyDescent="0.3">
      <c r="A5318">
        <v>5317</v>
      </c>
      <c r="B5318" s="16" t="s">
        <v>594</v>
      </c>
      <c r="C5318" s="17">
        <v>55.81</v>
      </c>
      <c r="D5318" s="17">
        <v>7.0999999999999991E-4</v>
      </c>
      <c r="E5318" s="9">
        <f t="shared" si="837"/>
        <v>-1.7901902382116682E-3</v>
      </c>
      <c r="F5318">
        <f t="shared" si="838"/>
        <v>0.99821141119656598</v>
      </c>
      <c r="G5318">
        <f t="shared" si="835"/>
        <v>55.803396207398769</v>
      </c>
      <c r="H5318">
        <f t="shared" si="829"/>
        <v>1.5427504475708462E-2</v>
      </c>
      <c r="I5318" t="str">
        <f t="shared" si="836"/>
        <v>2021</v>
      </c>
      <c r="J5318">
        <f t="shared" si="830"/>
        <v>6.3331829334804155</v>
      </c>
      <c r="K5318">
        <f t="shared" si="834"/>
        <v>-6.3331829334804155</v>
      </c>
      <c r="L5318">
        <f t="shared" si="831"/>
        <v>-0.27922655130036134</v>
      </c>
      <c r="M5318">
        <f t="shared" si="832"/>
        <v>0</v>
      </c>
      <c r="P5318" s="23">
        <f t="shared" si="833"/>
        <v>0.11349099452553968</v>
      </c>
    </row>
    <row r="5319" spans="1:16" x14ac:dyDescent="0.3">
      <c r="A5319">
        <v>5318</v>
      </c>
      <c r="B5319" s="16" t="s">
        <v>592</v>
      </c>
      <c r="C5319" s="17">
        <v>55.53</v>
      </c>
      <c r="D5319" s="17">
        <v>6.3000000000000003E-4</v>
      </c>
      <c r="E5319" s="9">
        <f t="shared" si="837"/>
        <v>-5.0296495468263444E-3</v>
      </c>
      <c r="F5319">
        <f t="shared" si="838"/>
        <v>0.99498297796093893</v>
      </c>
      <c r="G5319">
        <f t="shared" si="835"/>
        <v>55.524169656098408</v>
      </c>
      <c r="H5319">
        <f t="shared" si="829"/>
        <v>1.546258441821023E-2</v>
      </c>
      <c r="I5319" t="str">
        <f t="shared" si="836"/>
        <v>2021</v>
      </c>
      <c r="J5319">
        <f t="shared" si="830"/>
        <v>6.3158219303891663</v>
      </c>
      <c r="K5319">
        <f t="shared" si="834"/>
        <v>-6.3158219303891663</v>
      </c>
      <c r="L5319">
        <f t="shared" si="831"/>
        <v>0.35042887164362213</v>
      </c>
      <c r="M5319">
        <f t="shared" si="832"/>
        <v>0</v>
      </c>
      <c r="P5319" s="23">
        <f t="shared" si="833"/>
        <v>0.11374905684331073</v>
      </c>
    </row>
    <row r="5320" spans="1:16" x14ac:dyDescent="0.3">
      <c r="A5320">
        <v>5319</v>
      </c>
      <c r="B5320" s="16" t="s">
        <v>590</v>
      </c>
      <c r="C5320" s="17">
        <v>55.88</v>
      </c>
      <c r="D5320" s="17">
        <v>5.8E-4</v>
      </c>
      <c r="E5320" s="9">
        <f t="shared" si="837"/>
        <v>6.2831191352452857E-3</v>
      </c>
      <c r="F5320">
        <f t="shared" si="838"/>
        <v>1.0063028993336935</v>
      </c>
      <c r="G5320">
        <f t="shared" si="835"/>
        <v>55.87459852774203</v>
      </c>
      <c r="H5320">
        <f t="shared" si="829"/>
        <v>1.5462575106414366E-2</v>
      </c>
      <c r="I5320" t="str">
        <f t="shared" si="836"/>
        <v>2021</v>
      </c>
      <c r="J5320">
        <f t="shared" si="830"/>
        <v>6.3556790565435382</v>
      </c>
      <c r="K5320">
        <f t="shared" si="834"/>
        <v>-6.3556790565435382</v>
      </c>
      <c r="L5320">
        <f t="shared" si="831"/>
        <v>0.47014238435255606</v>
      </c>
      <c r="M5320">
        <f t="shared" si="832"/>
        <v>0</v>
      </c>
      <c r="P5320" s="23">
        <f t="shared" si="833"/>
        <v>0.11374898834195489</v>
      </c>
    </row>
    <row r="5321" spans="1:16" x14ac:dyDescent="0.3">
      <c r="A5321">
        <v>5320</v>
      </c>
      <c r="B5321" s="16" t="s">
        <v>588</v>
      </c>
      <c r="C5321" s="17">
        <v>56.35</v>
      </c>
      <c r="D5321" s="17">
        <v>5.6000000000000006E-4</v>
      </c>
      <c r="E5321" s="9">
        <f t="shared" si="837"/>
        <v>8.375706097024125E-3</v>
      </c>
      <c r="F5321">
        <f t="shared" si="838"/>
        <v>1.0084108804581244</v>
      </c>
      <c r="G5321">
        <f t="shared" si="835"/>
        <v>56.344740912094586</v>
      </c>
      <c r="H5321">
        <f t="shared" si="829"/>
        <v>1.5464778237932783E-2</v>
      </c>
      <c r="I5321" t="str">
        <f t="shared" si="836"/>
        <v>2021</v>
      </c>
      <c r="J5321">
        <f t="shared" si="830"/>
        <v>6.4100704637412917</v>
      </c>
      <c r="K5321">
        <f t="shared" si="834"/>
        <v>-6.4100704637412917</v>
      </c>
      <c r="L5321">
        <f t="shared" si="831"/>
        <v>1.1098964048345223</v>
      </c>
      <c r="M5321">
        <f t="shared" si="832"/>
        <v>0</v>
      </c>
      <c r="P5321" s="23">
        <f t="shared" si="833"/>
        <v>0.11376519547302326</v>
      </c>
    </row>
    <row r="5322" spans="1:16" x14ac:dyDescent="0.3">
      <c r="A5322">
        <v>5321</v>
      </c>
      <c r="B5322" s="16" t="s">
        <v>586</v>
      </c>
      <c r="C5322" s="17">
        <v>57.46</v>
      </c>
      <c r="D5322" s="17">
        <v>5.6000000000000006E-4</v>
      </c>
      <c r="E5322" s="9">
        <f t="shared" si="837"/>
        <v>1.9506813065358258E-2</v>
      </c>
      <c r="F5322">
        <f t="shared" si="838"/>
        <v>1.0196983141082521</v>
      </c>
      <c r="G5322">
        <f t="shared" si="835"/>
        <v>57.454637316929109</v>
      </c>
      <c r="H5322">
        <f t="shared" si="829"/>
        <v>1.5615642183281615E-2</v>
      </c>
      <c r="I5322" t="str">
        <f t="shared" si="836"/>
        <v>2021</v>
      </c>
      <c r="J5322">
        <f t="shared" si="830"/>
        <v>6.6001021503386301</v>
      </c>
      <c r="K5322">
        <f t="shared" si="834"/>
        <v>-6.6001021503386301</v>
      </c>
      <c r="L5322">
        <f t="shared" si="831"/>
        <v>1.0008809215406131</v>
      </c>
      <c r="M5322">
        <f t="shared" si="832"/>
        <v>0</v>
      </c>
      <c r="P5322" s="23">
        <f t="shared" si="833"/>
        <v>0.11487501198434853</v>
      </c>
    </row>
    <row r="5323" spans="1:16" x14ac:dyDescent="0.3">
      <c r="A5323">
        <v>5322</v>
      </c>
      <c r="B5323" s="16" t="s">
        <v>584</v>
      </c>
      <c r="C5323" s="17">
        <v>58.46</v>
      </c>
      <c r="D5323" s="17">
        <v>4.6000000000000001E-4</v>
      </c>
      <c r="E5323" s="9">
        <f t="shared" si="837"/>
        <v>1.7253706131956408E-2</v>
      </c>
      <c r="F5323">
        <f t="shared" si="838"/>
        <v>1.0174034110685695</v>
      </c>
      <c r="G5323">
        <f t="shared" si="835"/>
        <v>58.455518238469722</v>
      </c>
      <c r="H5323">
        <f t="shared" si="829"/>
        <v>1.4793808190898023E-2</v>
      </c>
      <c r="I5323" t="str">
        <f t="shared" si="836"/>
        <v>2021</v>
      </c>
      <c r="J5323">
        <f t="shared" si="830"/>
        <v>6.3616712045535806</v>
      </c>
      <c r="K5323">
        <f t="shared" si="834"/>
        <v>-6.3616712045535806</v>
      </c>
      <c r="L5323">
        <f t="shared" si="831"/>
        <v>0.38075534620134732</v>
      </c>
      <c r="M5323">
        <f t="shared" si="832"/>
        <v>0</v>
      </c>
      <c r="P5323" s="23">
        <f t="shared" si="833"/>
        <v>0.10882926704372195</v>
      </c>
    </row>
    <row r="5324" spans="1:16" x14ac:dyDescent="0.3">
      <c r="A5324">
        <v>5323</v>
      </c>
      <c r="B5324" s="16" t="s">
        <v>582</v>
      </c>
      <c r="C5324" s="17">
        <v>58.84</v>
      </c>
      <c r="D5324" s="17">
        <v>3.7999999999999997E-4</v>
      </c>
      <c r="E5324" s="9">
        <f t="shared" si="837"/>
        <v>6.4791360501368815E-3</v>
      </c>
      <c r="F5324">
        <f t="shared" si="838"/>
        <v>1.0065001710571331</v>
      </c>
      <c r="G5324">
        <f t="shared" si="835"/>
        <v>58.836273584671069</v>
      </c>
      <c r="H5324">
        <f t="shared" si="829"/>
        <v>1.4251262440851651E-2</v>
      </c>
      <c r="I5324" t="str">
        <f t="shared" si="836"/>
        <v>2021</v>
      </c>
      <c r="J5324">
        <f t="shared" si="830"/>
        <v>6.1682819540428513</v>
      </c>
      <c r="K5324">
        <f t="shared" si="834"/>
        <v>-6.1682819540428513</v>
      </c>
      <c r="L5324">
        <f t="shared" si="831"/>
        <v>0.50046280507903873</v>
      </c>
      <c r="M5324">
        <f t="shared" si="832"/>
        <v>0</v>
      </c>
      <c r="P5324" s="23">
        <f t="shared" si="833"/>
        <v>0.10483807995022151</v>
      </c>
    </row>
    <row r="5325" spans="1:16" x14ac:dyDescent="0.3">
      <c r="A5325">
        <v>5324</v>
      </c>
      <c r="B5325" s="16" t="s">
        <v>580</v>
      </c>
      <c r="C5325" s="17">
        <v>59.34</v>
      </c>
      <c r="D5325" s="17">
        <v>3.3E-4</v>
      </c>
      <c r="E5325" s="9">
        <f t="shared" si="837"/>
        <v>8.4617191294390302E-3</v>
      </c>
      <c r="F5325">
        <f t="shared" si="838"/>
        <v>1.0084976206662135</v>
      </c>
      <c r="G5325">
        <f t="shared" si="835"/>
        <v>59.336736389750108</v>
      </c>
      <c r="H5325">
        <f t="shared" si="829"/>
        <v>1.3912039693679245E-2</v>
      </c>
      <c r="I5325" t="str">
        <f t="shared" si="836"/>
        <v>2021</v>
      </c>
      <c r="J5325">
        <f t="shared" si="830"/>
        <v>6.0726770359482485</v>
      </c>
      <c r="K5325">
        <f t="shared" si="834"/>
        <v>-6.0726770359482485</v>
      </c>
      <c r="L5325">
        <f t="shared" si="831"/>
        <v>1.2202356859486301</v>
      </c>
      <c r="M5325">
        <f t="shared" si="832"/>
        <v>0</v>
      </c>
      <c r="P5325" s="23">
        <f t="shared" si="833"/>
        <v>0.10234261952090189</v>
      </c>
    </row>
    <row r="5326" spans="1:16" x14ac:dyDescent="0.3">
      <c r="A5326">
        <v>5325</v>
      </c>
      <c r="B5326" s="16" t="s">
        <v>578</v>
      </c>
      <c r="C5326" s="17">
        <v>60.56</v>
      </c>
      <c r="D5326" s="17">
        <v>2.9999999999999997E-4</v>
      </c>
      <c r="E5326" s="9">
        <f t="shared" si="837"/>
        <v>2.0350994266517652E-2</v>
      </c>
      <c r="F5326">
        <f t="shared" si="838"/>
        <v>1.0205594876980115</v>
      </c>
      <c r="G5326">
        <f t="shared" si="835"/>
        <v>60.556972075698738</v>
      </c>
      <c r="H5326">
        <f t="shared" si="829"/>
        <v>1.4177995158848457E-2</v>
      </c>
      <c r="I5326" t="str">
        <f t="shared" si="836"/>
        <v>2021</v>
      </c>
      <c r="J5326">
        <f t="shared" si="830"/>
        <v>6.3160374463621114</v>
      </c>
      <c r="K5326">
        <f t="shared" si="834"/>
        <v>-6.3160374463621114</v>
      </c>
      <c r="L5326">
        <f t="shared" si="831"/>
        <v>0.52885358359286272</v>
      </c>
      <c r="M5326">
        <f t="shared" si="832"/>
        <v>0</v>
      </c>
      <c r="P5326" s="23">
        <f t="shared" si="833"/>
        <v>0.10429909603912826</v>
      </c>
    </row>
    <row r="5327" spans="1:16" x14ac:dyDescent="0.3">
      <c r="A5327">
        <v>5326</v>
      </c>
      <c r="B5327" s="16" t="s">
        <v>576</v>
      </c>
      <c r="C5327" s="17">
        <v>61.09</v>
      </c>
      <c r="D5327" s="17">
        <v>4.0999999999999999E-4</v>
      </c>
      <c r="E5327" s="9">
        <f t="shared" si="837"/>
        <v>8.7135775324821731E-3</v>
      </c>
      <c r="F5327">
        <f t="shared" si="838"/>
        <v>1.0087516512549537</v>
      </c>
      <c r="G5327">
        <f t="shared" si="835"/>
        <v>61.085825659291601</v>
      </c>
      <c r="H5327">
        <f t="shared" si="829"/>
        <v>1.3939466773001799E-2</v>
      </c>
      <c r="I5327" t="str">
        <f t="shared" si="836"/>
        <v>2021</v>
      </c>
      <c r="J5327">
        <f t="shared" si="830"/>
        <v>6.2640083796170556</v>
      </c>
      <c r="K5327">
        <f t="shared" si="834"/>
        <v>-6.2640083796170556</v>
      </c>
      <c r="L5327">
        <f t="shared" si="831"/>
        <v>4.9996583450059973E-2</v>
      </c>
      <c r="M5327">
        <f t="shared" si="832"/>
        <v>0</v>
      </c>
      <c r="P5327" s="23">
        <f t="shared" si="833"/>
        <v>0.10254438426607816</v>
      </c>
    </row>
    <row r="5328" spans="1:16" x14ac:dyDescent="0.3">
      <c r="A5328">
        <v>5327</v>
      </c>
      <c r="B5328" s="16" t="s">
        <v>574</v>
      </c>
      <c r="C5328" s="17">
        <v>61.47</v>
      </c>
      <c r="D5328" s="17">
        <v>4.0999999999999999E-4</v>
      </c>
      <c r="E5328" s="9">
        <f t="shared" si="837"/>
        <v>6.2010642572424817E-3</v>
      </c>
      <c r="F5328">
        <f t="shared" si="838"/>
        <v>1.0062203306596824</v>
      </c>
      <c r="G5328">
        <f t="shared" si="835"/>
        <v>61.465799693512103</v>
      </c>
      <c r="H5328">
        <f t="shared" si="829"/>
        <v>1.3936204609976473E-2</v>
      </c>
      <c r="I5328" t="str">
        <f t="shared" si="836"/>
        <v>2021</v>
      </c>
      <c r="J5328">
        <f t="shared" si="830"/>
        <v>6.3014975391881975</v>
      </c>
      <c r="K5328">
        <f t="shared" si="834"/>
        <v>-6.3014975391881975</v>
      </c>
      <c r="L5328">
        <f t="shared" si="831"/>
        <v>-0.32997745077044272</v>
      </c>
      <c r="M5328">
        <f t="shared" si="832"/>
        <v>0</v>
      </c>
      <c r="P5328" s="23">
        <f t="shared" si="833"/>
        <v>0.10252038646872659</v>
      </c>
    </row>
    <row r="5329" spans="1:16" x14ac:dyDescent="0.3">
      <c r="A5329">
        <v>5328</v>
      </c>
      <c r="B5329" s="16" t="s">
        <v>572</v>
      </c>
      <c r="C5329" s="17">
        <v>61.14</v>
      </c>
      <c r="D5329" s="17">
        <v>4.0999999999999999E-4</v>
      </c>
      <c r="E5329" s="9">
        <f t="shared" si="837"/>
        <v>-5.3829344562295479E-3</v>
      </c>
      <c r="F5329">
        <f t="shared" si="838"/>
        <v>0.99463152757442663</v>
      </c>
      <c r="G5329">
        <f t="shared" si="835"/>
        <v>61.135822242741661</v>
      </c>
      <c r="H5329">
        <f t="shared" si="829"/>
        <v>1.4093919687802601E-2</v>
      </c>
      <c r="I5329" t="str">
        <f t="shared" si="836"/>
        <v>2021</v>
      </c>
      <c r="J5329">
        <f t="shared" si="830"/>
        <v>6.3385988964235995</v>
      </c>
      <c r="K5329">
        <f t="shared" si="834"/>
        <v>-6.3385988964235995</v>
      </c>
      <c r="L5329">
        <f t="shared" si="831"/>
        <v>1.2899118530117235</v>
      </c>
      <c r="M5329">
        <f t="shared" si="832"/>
        <v>0</v>
      </c>
      <c r="P5329" s="23">
        <f t="shared" si="833"/>
        <v>0.10368060269568304</v>
      </c>
    </row>
    <row r="5330" spans="1:16" x14ac:dyDescent="0.3">
      <c r="A5330">
        <v>5329</v>
      </c>
      <c r="B5330" s="16" t="s">
        <v>570</v>
      </c>
      <c r="C5330" s="17">
        <v>62.43</v>
      </c>
      <c r="D5330" s="17">
        <v>4.0999999999999999E-4</v>
      </c>
      <c r="E5330" s="9">
        <f t="shared" si="837"/>
        <v>2.0879612610964358E-2</v>
      </c>
      <c r="F5330">
        <f t="shared" si="838"/>
        <v>1.0210991167811581</v>
      </c>
      <c r="G5330">
        <f t="shared" si="835"/>
        <v>62.425734095753384</v>
      </c>
      <c r="H5330">
        <f t="shared" si="829"/>
        <v>1.4351326104360008E-2</v>
      </c>
      <c r="I5330" t="str">
        <f t="shared" si="836"/>
        <v>2021</v>
      </c>
      <c r="J5330">
        <f t="shared" si="830"/>
        <v>6.5905462459531501</v>
      </c>
      <c r="K5330">
        <f t="shared" si="834"/>
        <v>-6.5905462459531501</v>
      </c>
      <c r="L5330">
        <f t="shared" si="831"/>
        <v>0.48080594939624177</v>
      </c>
      <c r="M5330">
        <f t="shared" si="832"/>
        <v>0</v>
      </c>
      <c r="P5330" s="23">
        <f t="shared" si="833"/>
        <v>0.1055741889369545</v>
      </c>
    </row>
    <row r="5331" spans="1:16" x14ac:dyDescent="0.3">
      <c r="A5331">
        <v>5330</v>
      </c>
      <c r="B5331" s="16" t="s">
        <v>568</v>
      </c>
      <c r="C5331" s="17">
        <v>63.3</v>
      </c>
      <c r="D5331" s="17">
        <v>4.0599999999999995E-4</v>
      </c>
      <c r="E5331" s="9">
        <f t="shared" si="837"/>
        <v>1.3839400076477822E-2</v>
      </c>
      <c r="F5331">
        <f t="shared" si="838"/>
        <v>1.0139356078808266</v>
      </c>
      <c r="G5331">
        <f t="shared" si="835"/>
        <v>63.295716844915049</v>
      </c>
      <c r="H5331">
        <f t="shared" si="829"/>
        <v>1.3901732192359639E-2</v>
      </c>
      <c r="I5331" t="str">
        <f t="shared" si="836"/>
        <v>2021</v>
      </c>
      <c r="J5331">
        <f t="shared" si="830"/>
        <v>6.4730499945811113</v>
      </c>
      <c r="K5331">
        <f t="shared" si="834"/>
        <v>-6.4730499945811113</v>
      </c>
      <c r="L5331">
        <f t="shared" si="831"/>
        <v>-0.38917679976542274</v>
      </c>
      <c r="M5331">
        <f t="shared" si="832"/>
        <v>0</v>
      </c>
      <c r="P5331" s="23">
        <f t="shared" si="833"/>
        <v>0.10226679335098064</v>
      </c>
    </row>
    <row r="5332" spans="1:16" x14ac:dyDescent="0.3">
      <c r="A5332">
        <v>5331</v>
      </c>
      <c r="B5332" s="16" t="s">
        <v>566</v>
      </c>
      <c r="C5332" s="17">
        <v>63.35</v>
      </c>
      <c r="D5332" s="17">
        <v>4.0999999999999999E-4</v>
      </c>
      <c r="E5332" s="9">
        <f t="shared" si="837"/>
        <v>7.8957761701758207E-4</v>
      </c>
      <c r="F5332">
        <f t="shared" si="838"/>
        <v>1.0007898894154819</v>
      </c>
      <c r="G5332">
        <f t="shared" si="835"/>
        <v>63.345671231234618</v>
      </c>
      <c r="H5332">
        <f t="shared" si="829"/>
        <v>1.1603586278424347E-2</v>
      </c>
      <c r="I5332" t="str">
        <f t="shared" si="836"/>
        <v>2021</v>
      </c>
      <c r="J5332">
        <f t="shared" si="830"/>
        <v>5.407230696617181</v>
      </c>
      <c r="K5332">
        <f t="shared" si="834"/>
        <v>-5.407230696617181</v>
      </c>
      <c r="L5332">
        <f t="shared" si="831"/>
        <v>-0.64995558485087201</v>
      </c>
      <c r="M5332">
        <f t="shared" si="832"/>
        <v>0</v>
      </c>
      <c r="P5332" s="23">
        <f t="shared" si="833"/>
        <v>8.5360697763842974E-2</v>
      </c>
    </row>
    <row r="5333" spans="1:16" x14ac:dyDescent="0.3">
      <c r="A5333">
        <v>5332</v>
      </c>
      <c r="B5333" s="16" t="s">
        <v>564</v>
      </c>
      <c r="C5333" s="17">
        <v>64.34</v>
      </c>
      <c r="D5333" s="17">
        <v>4.0999999999999999E-4</v>
      </c>
      <c r="E5333" s="9">
        <f t="shared" si="837"/>
        <v>1.5506615043732219E-2</v>
      </c>
      <c r="F5333">
        <f t="shared" si="838"/>
        <v>1.0156274664561957</v>
      </c>
      <c r="G5333">
        <f t="shared" si="835"/>
        <v>64.335603583545947</v>
      </c>
      <c r="H5333">
        <f t="shared" si="829"/>
        <v>1.1668311333953654E-2</v>
      </c>
      <c r="I5333" t="str">
        <f t="shared" si="836"/>
        <v>2021</v>
      </c>
      <c r="J5333">
        <f t="shared" si="830"/>
        <v>5.5223650130376631</v>
      </c>
      <c r="K5333">
        <f t="shared" si="834"/>
        <v>-5.5223650130376631</v>
      </c>
      <c r="L5333">
        <f t="shared" si="831"/>
        <v>-1.6398879371622002</v>
      </c>
      <c r="M5333">
        <f t="shared" si="832"/>
        <v>0</v>
      </c>
      <c r="P5333" s="23">
        <f t="shared" si="833"/>
        <v>8.5836841584401136E-2</v>
      </c>
    </row>
    <row r="5334" spans="1:16" x14ac:dyDescent="0.3">
      <c r="A5334">
        <v>5333</v>
      </c>
      <c r="B5334" s="16" t="s">
        <v>562</v>
      </c>
      <c r="C5334" s="17">
        <v>63.93</v>
      </c>
      <c r="D5334" s="17">
        <v>3.7999999999999997E-4</v>
      </c>
      <c r="E5334" s="9">
        <f t="shared" si="837"/>
        <v>-6.3927870322448418E-3</v>
      </c>
      <c r="F5334">
        <f t="shared" si="838"/>
        <v>0.99362760335716505</v>
      </c>
      <c r="G5334">
        <f t="shared" si="835"/>
        <v>63.925951228212462</v>
      </c>
      <c r="H5334">
        <f t="shared" si="829"/>
        <v>1.1852441238147906E-2</v>
      </c>
      <c r="I5334" t="str">
        <f t="shared" si="836"/>
        <v>2021</v>
      </c>
      <c r="J5334">
        <f t="shared" si="830"/>
        <v>5.5737916504829705</v>
      </c>
      <c r="K5334">
        <f t="shared" si="834"/>
        <v>-5.5737916504829705</v>
      </c>
      <c r="L5334">
        <f t="shared" si="831"/>
        <v>-1.2302355818287154</v>
      </c>
      <c r="M5334">
        <f t="shared" si="832"/>
        <v>0</v>
      </c>
      <c r="P5334" s="23">
        <f t="shared" si="833"/>
        <v>8.7191376012299163E-2</v>
      </c>
    </row>
    <row r="5335" spans="1:16" x14ac:dyDescent="0.3">
      <c r="A5335">
        <v>5334</v>
      </c>
      <c r="B5335" s="16" t="s">
        <v>560</v>
      </c>
      <c r="C5335" s="17">
        <v>62.91</v>
      </c>
      <c r="D5335" s="17">
        <v>3.3E-4</v>
      </c>
      <c r="E5335" s="9">
        <f t="shared" si="837"/>
        <v>-1.6083601196697231E-2</v>
      </c>
      <c r="F5335">
        <f t="shared" si="838"/>
        <v>0.98404504927264191</v>
      </c>
      <c r="G5335">
        <f t="shared" si="835"/>
        <v>62.906540045149626</v>
      </c>
      <c r="H5335">
        <f t="shared" si="829"/>
        <v>1.1598507821120834E-2</v>
      </c>
      <c r="I5335" t="str">
        <f t="shared" si="836"/>
        <v>2021</v>
      </c>
      <c r="J5335">
        <f t="shared" si="830"/>
        <v>5.3673960143772375</v>
      </c>
      <c r="K5335">
        <f t="shared" si="834"/>
        <v>-5.3673960143772375</v>
      </c>
      <c r="L5335">
        <f t="shared" si="831"/>
        <v>-0.21082439876587955</v>
      </c>
      <c r="M5335">
        <f t="shared" si="832"/>
        <v>0</v>
      </c>
      <c r="P5335" s="23">
        <f t="shared" si="833"/>
        <v>8.5323338567419554E-2</v>
      </c>
    </row>
    <row r="5336" spans="1:16" x14ac:dyDescent="0.3">
      <c r="A5336">
        <v>5335</v>
      </c>
      <c r="B5336" s="16" t="s">
        <v>558</v>
      </c>
      <c r="C5336" s="17">
        <v>65.239999999999995</v>
      </c>
      <c r="D5336" s="17">
        <v>2.9999999999999997E-4</v>
      </c>
      <c r="E5336" s="9">
        <f t="shared" si="837"/>
        <v>3.6367644170874791E-2</v>
      </c>
      <c r="F5336">
        <f t="shared" si="838"/>
        <v>1.037037037037037</v>
      </c>
      <c r="G5336">
        <f t="shared" si="835"/>
        <v>65.236738081548637</v>
      </c>
      <c r="H5336">
        <f t="shared" si="829"/>
        <v>1.2866498543474146E-2</v>
      </c>
      <c r="I5336" t="str">
        <f t="shared" si="836"/>
        <v>2021</v>
      </c>
      <c r="J5336">
        <f t="shared" si="830"/>
        <v>6.1747351381046833</v>
      </c>
      <c r="K5336">
        <f t="shared" si="834"/>
        <v>-6.1747351381046833</v>
      </c>
      <c r="L5336">
        <f t="shared" si="831"/>
        <v>-2.5410224351648907</v>
      </c>
      <c r="M5336">
        <f t="shared" si="832"/>
        <v>0</v>
      </c>
      <c r="P5336" s="23">
        <f t="shared" si="833"/>
        <v>9.4651193785716375E-2</v>
      </c>
    </row>
    <row r="5337" spans="1:16" x14ac:dyDescent="0.3">
      <c r="A5337">
        <v>5336</v>
      </c>
      <c r="B5337" s="16" t="s">
        <v>556</v>
      </c>
      <c r="C5337" s="17">
        <v>65.37</v>
      </c>
      <c r="D5337" s="17">
        <v>3.3E-4</v>
      </c>
      <c r="E5337" s="9">
        <f t="shared" si="837"/>
        <v>1.9906598718251256E-3</v>
      </c>
      <c r="F5337">
        <f t="shared" si="838"/>
        <v>1.0019926425505825</v>
      </c>
      <c r="G5337">
        <f t="shared" si="835"/>
        <v>65.366404748870309</v>
      </c>
      <c r="H5337">
        <f t="shared" si="829"/>
        <v>1.2705740478250172E-2</v>
      </c>
      <c r="I5337" t="str">
        <f t="shared" si="836"/>
        <v>2021</v>
      </c>
      <c r="J5337">
        <f t="shared" si="830"/>
        <v>6.1097058229355472</v>
      </c>
      <c r="K5337">
        <f t="shared" si="834"/>
        <v>-6.1097058229355472</v>
      </c>
      <c r="L5337">
        <f t="shared" si="831"/>
        <v>-2.6706891024865627</v>
      </c>
      <c r="M5337">
        <f t="shared" si="832"/>
        <v>0</v>
      </c>
      <c r="P5337" s="23">
        <f t="shared" si="833"/>
        <v>9.3468592106423568E-2</v>
      </c>
    </row>
    <row r="5338" spans="1:16" x14ac:dyDescent="0.3">
      <c r="A5338">
        <v>5337</v>
      </c>
      <c r="B5338" s="16" t="s">
        <v>554</v>
      </c>
      <c r="C5338" s="17">
        <v>67.040000000000006</v>
      </c>
      <c r="D5338" s="17">
        <v>3.3E-4</v>
      </c>
      <c r="E5338" s="9">
        <f t="shared" si="837"/>
        <v>2.5226018549189322E-2</v>
      </c>
      <c r="F5338">
        <f t="shared" si="838"/>
        <v>1.0255468869512008</v>
      </c>
      <c r="G5338">
        <f t="shared" si="835"/>
        <v>67.036312901396144</v>
      </c>
      <c r="H5338">
        <f t="shared" si="829"/>
        <v>1.2947397735340151E-2</v>
      </c>
      <c r="I5338" t="str">
        <f t="shared" si="836"/>
        <v>2021</v>
      </c>
      <c r="J5338">
        <f t="shared" si="830"/>
        <v>6.3849621858629702</v>
      </c>
      <c r="K5338">
        <f t="shared" si="834"/>
        <v>-6.3849621858629702</v>
      </c>
      <c r="L5338">
        <f t="shared" si="831"/>
        <v>-4.3405972550123977</v>
      </c>
      <c r="M5338">
        <f t="shared" si="832"/>
        <v>0</v>
      </c>
      <c r="P5338" s="23">
        <f t="shared" si="833"/>
        <v>9.5246321128290942E-2</v>
      </c>
    </row>
    <row r="5339" spans="1:16" x14ac:dyDescent="0.3">
      <c r="A5339">
        <v>5338</v>
      </c>
      <c r="B5339" s="16" t="s">
        <v>552</v>
      </c>
      <c r="C5339" s="17">
        <v>66.88</v>
      </c>
      <c r="D5339" s="17">
        <v>4.2999999999999999E-4</v>
      </c>
      <c r="E5339" s="9">
        <f t="shared" si="837"/>
        <v>-2.3894873973815786E-3</v>
      </c>
      <c r="F5339">
        <f t="shared" si="838"/>
        <v>0.9976133651551311</v>
      </c>
      <c r="G5339">
        <f t="shared" si="835"/>
        <v>66.87520710508079</v>
      </c>
      <c r="H5339">
        <f t="shared" si="829"/>
        <v>1.3036289952842107E-2</v>
      </c>
      <c r="I5339" t="str">
        <f t="shared" si="836"/>
        <v>2021</v>
      </c>
      <c r="J5339">
        <f t="shared" si="830"/>
        <v>6.4133489743005319</v>
      </c>
      <c r="K5339">
        <f t="shared" si="834"/>
        <v>-6.4133489743005319</v>
      </c>
      <c r="L5339">
        <f t="shared" si="831"/>
        <v>-4.1794914586970435</v>
      </c>
      <c r="M5339">
        <f t="shared" si="832"/>
        <v>0</v>
      </c>
      <c r="P5339" s="23">
        <f t="shared" si="833"/>
        <v>9.5900248416775108E-2</v>
      </c>
    </row>
    <row r="5340" spans="1:16" x14ac:dyDescent="0.3">
      <c r="A5340">
        <v>5339</v>
      </c>
      <c r="B5340" s="16" t="s">
        <v>550</v>
      </c>
      <c r="C5340" s="17">
        <v>66.13</v>
      </c>
      <c r="D5340" s="17">
        <v>4.0999999999999999E-4</v>
      </c>
      <c r="E5340" s="9">
        <f t="shared" si="837"/>
        <v>-1.1277467089875164E-2</v>
      </c>
      <c r="F5340">
        <f t="shared" si="838"/>
        <v>0.98878588516746413</v>
      </c>
      <c r="G5340">
        <f t="shared" si="835"/>
        <v>66.12548127105832</v>
      </c>
      <c r="H5340">
        <f t="shared" si="829"/>
        <v>1.2246667245919177E-2</v>
      </c>
      <c r="I5340" t="str">
        <f t="shared" si="836"/>
        <v>2021</v>
      </c>
      <c r="J5340">
        <f t="shared" si="830"/>
        <v>5.9573413351746742</v>
      </c>
      <c r="K5340">
        <f t="shared" si="834"/>
        <v>-5.9573413351746742</v>
      </c>
      <c r="L5340">
        <f t="shared" si="831"/>
        <v>-3.4297656246745731</v>
      </c>
      <c r="M5340">
        <f t="shared" si="832"/>
        <v>0</v>
      </c>
      <c r="P5340" s="23">
        <f t="shared" si="833"/>
        <v>9.0091462786556276E-2</v>
      </c>
    </row>
    <row r="5341" spans="1:16" x14ac:dyDescent="0.3">
      <c r="A5341">
        <v>5340</v>
      </c>
      <c r="B5341" s="16" t="s">
        <v>548</v>
      </c>
      <c r="C5341" s="17">
        <v>63.69</v>
      </c>
      <c r="D5341" s="17">
        <v>3.5000000000000005E-4</v>
      </c>
      <c r="E5341" s="9">
        <f t="shared" si="837"/>
        <v>-3.7594937303296543E-2</v>
      </c>
      <c r="F5341">
        <f t="shared" si="838"/>
        <v>0.96310297898079544</v>
      </c>
      <c r="G5341">
        <f t="shared" si="835"/>
        <v>63.68628485835935</v>
      </c>
      <c r="H5341">
        <f t="shared" si="829"/>
        <v>1.4467014313298526E-2</v>
      </c>
      <c r="I5341" t="str">
        <f t="shared" si="836"/>
        <v>2021</v>
      </c>
      <c r="J5341">
        <f t="shared" si="830"/>
        <v>6.777828050872114</v>
      </c>
      <c r="K5341">
        <f t="shared" si="834"/>
        <v>-6.777828050872114</v>
      </c>
      <c r="L5341">
        <f t="shared" si="831"/>
        <v>-0.99056921197560399</v>
      </c>
      <c r="M5341">
        <f t="shared" si="832"/>
        <v>0</v>
      </c>
      <c r="P5341" s="23">
        <f t="shared" si="833"/>
        <v>0.10642523843157524</v>
      </c>
    </row>
    <row r="5342" spans="1:16" x14ac:dyDescent="0.3">
      <c r="A5342">
        <v>5341</v>
      </c>
      <c r="B5342" s="16" t="s">
        <v>546</v>
      </c>
      <c r="C5342" s="17">
        <v>62.7</v>
      </c>
      <c r="D5342" s="17">
        <v>4.0999999999999999E-4</v>
      </c>
      <c r="E5342" s="9">
        <f t="shared" si="837"/>
        <v>-1.5666116744399352E-2</v>
      </c>
      <c r="F5342">
        <f t="shared" si="838"/>
        <v>0.98445595854922285</v>
      </c>
      <c r="G5342">
        <f t="shared" si="835"/>
        <v>62.695715646383746</v>
      </c>
      <c r="H5342">
        <f t="shared" si="829"/>
        <v>1.4628907524886599E-2</v>
      </c>
      <c r="I5342" t="str">
        <f t="shared" si="836"/>
        <v>2021</v>
      </c>
      <c r="J5342">
        <f t="shared" si="830"/>
        <v>6.7470740916374048</v>
      </c>
      <c r="K5342">
        <f t="shared" si="834"/>
        <v>-6.7470740916374048</v>
      </c>
      <c r="L5342">
        <f t="shared" si="831"/>
        <v>1.3699063865318237</v>
      </c>
      <c r="M5342">
        <f t="shared" si="832"/>
        <v>0</v>
      </c>
      <c r="P5342" s="23">
        <f t="shared" si="833"/>
        <v>0.10761619070898304</v>
      </c>
    </row>
    <row r="5343" spans="1:16" x14ac:dyDescent="0.3">
      <c r="A5343">
        <v>5342</v>
      </c>
      <c r="B5343" s="16" t="s">
        <v>544</v>
      </c>
      <c r="C5343" s="17">
        <v>64.069999999999993</v>
      </c>
      <c r="D5343" s="17">
        <v>4.0999999999999999E-4</v>
      </c>
      <c r="E5343" s="9">
        <f t="shared" si="837"/>
        <v>2.1614788012055054E-2</v>
      </c>
      <c r="F5343">
        <f t="shared" si="838"/>
        <v>1.0218500797448165</v>
      </c>
      <c r="G5343">
        <f t="shared" si="835"/>
        <v>64.06562203291557</v>
      </c>
      <c r="H5343">
        <f t="shared" si="829"/>
        <v>1.498378944502184E-2</v>
      </c>
      <c r="I5343" t="str">
        <f t="shared" si="836"/>
        <v>2021</v>
      </c>
      <c r="J5343">
        <f t="shared" si="830"/>
        <v>7.0617514780867996</v>
      </c>
      <c r="K5343">
        <f t="shared" si="834"/>
        <v>-7.0617514780867996</v>
      </c>
      <c r="L5343">
        <f t="shared" si="831"/>
        <v>2.6701512342657168</v>
      </c>
      <c r="M5343">
        <f t="shared" si="832"/>
        <v>0</v>
      </c>
      <c r="P5343" s="23">
        <f t="shared" si="833"/>
        <v>0.11022684638039759</v>
      </c>
    </row>
    <row r="5344" spans="1:16" x14ac:dyDescent="0.3">
      <c r="A5344">
        <v>5343</v>
      </c>
      <c r="B5344" s="16" t="s">
        <v>542</v>
      </c>
      <c r="C5344" s="17">
        <v>66.739999999999995</v>
      </c>
      <c r="D5344" s="17">
        <v>3.7999999999999997E-4</v>
      </c>
      <c r="E5344" s="9">
        <f t="shared" si="837"/>
        <v>4.0828237672297797E-2</v>
      </c>
      <c r="F5344">
        <f t="shared" si="838"/>
        <v>1.041673169970345</v>
      </c>
      <c r="G5344">
        <f t="shared" si="835"/>
        <v>66.735773267181287</v>
      </c>
      <c r="H5344">
        <f t="shared" si="829"/>
        <v>1.6362007570086878E-2</v>
      </c>
      <c r="I5344" t="str">
        <f t="shared" si="836"/>
        <v>2021</v>
      </c>
      <c r="J5344">
        <f t="shared" si="830"/>
        <v>8.032690001514915</v>
      </c>
      <c r="K5344">
        <f t="shared" si="834"/>
        <v>-8.032690001514915</v>
      </c>
      <c r="L5344">
        <f t="shared" si="831"/>
        <v>-3.4573552474064471</v>
      </c>
      <c r="M5344">
        <f t="shared" si="832"/>
        <v>0</v>
      </c>
      <c r="P5344" s="23">
        <f t="shared" si="833"/>
        <v>0.12036557918277929</v>
      </c>
    </row>
    <row r="5345" spans="1:16" x14ac:dyDescent="0.3">
      <c r="A5345">
        <v>5344</v>
      </c>
      <c r="B5345" s="16" t="s">
        <v>540</v>
      </c>
      <c r="C5345" s="17">
        <v>69.36</v>
      </c>
      <c r="D5345" s="17">
        <v>3.7999999999999997E-4</v>
      </c>
      <c r="E5345" s="9">
        <f t="shared" si="837"/>
        <v>3.8505859149058561E-2</v>
      </c>
      <c r="F5345">
        <f t="shared" si="838"/>
        <v>1.0392568175007493</v>
      </c>
      <c r="G5345">
        <f t="shared" si="835"/>
        <v>69.355607339102392</v>
      </c>
      <c r="H5345">
        <f t="shared" ref="H5345:H5408" si="839">SQRT(_xlfn.VAR.S(E5316:E5345))</f>
        <v>1.7037368263225154E-2</v>
      </c>
      <c r="I5345" t="str">
        <f t="shared" si="836"/>
        <v>2021</v>
      </c>
      <c r="J5345">
        <f t="shared" ref="J5345:J5408" si="840">-K5345</f>
        <v>8.6926023038929845</v>
      </c>
      <c r="K5345">
        <f t="shared" si="834"/>
        <v>-8.6926023038929845</v>
      </c>
      <c r="L5345">
        <f t="shared" ref="L5345:L5408" si="841">+MIN(G5346-G5345,G5347-G5345,G5348-G5345,G5349-G5345,G5350-G5345,G5351-G5345,G5352-G5345,G5353-G5345,G5354-G5345,G5355-G5345)</f>
        <v>-6.0771893193275517</v>
      </c>
      <c r="M5345">
        <f t="shared" ref="M5345:M5408" si="842">+IF(L5345&lt;K5345,1,0)</f>
        <v>0</v>
      </c>
      <c r="P5345" s="23">
        <f t="shared" ref="P5345:P5408" si="843">-K5345/G5345</f>
        <v>0.12533380698970728</v>
      </c>
    </row>
    <row r="5346" spans="1:16" x14ac:dyDescent="0.3">
      <c r="A5346">
        <v>5345</v>
      </c>
      <c r="B5346" s="16" t="s">
        <v>538</v>
      </c>
      <c r="C5346" s="17">
        <v>68.239999999999995</v>
      </c>
      <c r="D5346" s="17">
        <v>4.0999999999999999E-4</v>
      </c>
      <c r="E5346" s="9">
        <f t="shared" si="837"/>
        <v>-1.6279429288862834E-2</v>
      </c>
      <c r="F5346">
        <f t="shared" si="838"/>
        <v>0.98385236447520175</v>
      </c>
      <c r="G5346">
        <f t="shared" si="835"/>
        <v>68.235337092651136</v>
      </c>
      <c r="H5346">
        <f t="shared" si="839"/>
        <v>1.7578720238916514E-2</v>
      </c>
      <c r="I5346" t="str">
        <f t="shared" si="836"/>
        <v>2021</v>
      </c>
      <c r="J5346">
        <f t="shared" si="840"/>
        <v>8.8239353305858845</v>
      </c>
      <c r="K5346">
        <f t="shared" ref="K5346:K5409" si="844">-G5346*$P$3*$R$3*H5346</f>
        <v>-8.8239353305858845</v>
      </c>
      <c r="L5346">
        <f t="shared" si="841"/>
        <v>-4.9569190728762962</v>
      </c>
      <c r="M5346">
        <f t="shared" si="842"/>
        <v>0</v>
      </c>
      <c r="P5346" s="23">
        <f t="shared" si="843"/>
        <v>0.12931621219375805</v>
      </c>
    </row>
    <row r="5347" spans="1:16" x14ac:dyDescent="0.3">
      <c r="A5347">
        <v>5346</v>
      </c>
      <c r="B5347" s="16" t="s">
        <v>536</v>
      </c>
      <c r="C5347" s="17">
        <v>67.52</v>
      </c>
      <c r="D5347" s="17">
        <v>4.0999999999999999E-4</v>
      </c>
      <c r="E5347" s="9">
        <f t="shared" si="837"/>
        <v>-1.0607052895722004E-2</v>
      </c>
      <c r="F5347">
        <f t="shared" si="838"/>
        <v>0.98944900351699883</v>
      </c>
      <c r="G5347">
        <f t="shared" si="835"/>
        <v>67.515386290970184</v>
      </c>
      <c r="H5347">
        <f t="shared" si="839"/>
        <v>1.7828557066698465E-2</v>
      </c>
      <c r="I5347" t="str">
        <f t="shared" si="836"/>
        <v>2021</v>
      </c>
      <c r="J5347">
        <f t="shared" si="840"/>
        <v>8.8549206340907833</v>
      </c>
      <c r="K5347">
        <f t="shared" si="844"/>
        <v>-8.8549206340907833</v>
      </c>
      <c r="L5347">
        <f t="shared" si="841"/>
        <v>-6.7269060219734698</v>
      </c>
      <c r="M5347">
        <f t="shared" si="842"/>
        <v>0</v>
      </c>
      <c r="P5347" s="23">
        <f t="shared" si="843"/>
        <v>0.13115411346280159</v>
      </c>
    </row>
    <row r="5348" spans="1:16" x14ac:dyDescent="0.3">
      <c r="A5348">
        <v>5347</v>
      </c>
      <c r="B5348" s="16" t="s">
        <v>534</v>
      </c>
      <c r="C5348" s="17">
        <v>67.900000000000006</v>
      </c>
      <c r="D5348" s="17">
        <v>4.0999999999999999E-4</v>
      </c>
      <c r="E5348" s="9">
        <f t="shared" si="837"/>
        <v>5.6121842769488468E-3</v>
      </c>
      <c r="F5348">
        <f t="shared" si="838"/>
        <v>1.0056279620853081</v>
      </c>
      <c r="G5348">
        <f t="shared" si="835"/>
        <v>67.895360325190694</v>
      </c>
      <c r="H5348">
        <f t="shared" si="839"/>
        <v>1.7763988170897076E-2</v>
      </c>
      <c r="I5348" t="str">
        <f t="shared" si="836"/>
        <v>2021</v>
      </c>
      <c r="J5348">
        <f t="shared" si="840"/>
        <v>8.8725058318790371</v>
      </c>
      <c r="K5348">
        <f t="shared" si="844"/>
        <v>-8.8725058318790371</v>
      </c>
      <c r="L5348">
        <f t="shared" si="841"/>
        <v>-7.1068800561939796</v>
      </c>
      <c r="M5348">
        <f t="shared" si="842"/>
        <v>0</v>
      </c>
      <c r="P5348" s="23">
        <f t="shared" si="843"/>
        <v>0.1306791184166842</v>
      </c>
    </row>
    <row r="5349" spans="1:16" x14ac:dyDescent="0.3">
      <c r="A5349">
        <v>5348</v>
      </c>
      <c r="B5349" s="16" t="s">
        <v>532</v>
      </c>
      <c r="C5349" s="17">
        <v>69.63</v>
      </c>
      <c r="D5349" s="17">
        <v>3.7999999999999997E-4</v>
      </c>
      <c r="E5349" s="9">
        <f t="shared" si="837"/>
        <v>2.5159474389804832E-2</v>
      </c>
      <c r="F5349">
        <f t="shared" si="838"/>
        <v>1.0254786450662738</v>
      </c>
      <c r="G5349">
        <f t="shared" si="835"/>
        <v>69.625590239643884</v>
      </c>
      <c r="H5349">
        <f t="shared" si="839"/>
        <v>1.7940421638201986E-2</v>
      </c>
      <c r="I5349" t="str">
        <f t="shared" si="836"/>
        <v>2021</v>
      </c>
      <c r="J5349">
        <f t="shared" si="840"/>
        <v>9.1889789408800553</v>
      </c>
      <c r="K5349">
        <f t="shared" si="844"/>
        <v>-9.1889789408800553</v>
      </c>
      <c r="L5349">
        <f t="shared" si="841"/>
        <v>-8.8371099706471696</v>
      </c>
      <c r="M5349">
        <f t="shared" si="842"/>
        <v>0</v>
      </c>
      <c r="P5349" s="23">
        <f t="shared" si="843"/>
        <v>0.13197703472606215</v>
      </c>
    </row>
    <row r="5350" spans="1:16" x14ac:dyDescent="0.3">
      <c r="A5350">
        <v>5349</v>
      </c>
      <c r="B5350" s="16" t="s">
        <v>530</v>
      </c>
      <c r="C5350" s="17">
        <v>69.22</v>
      </c>
      <c r="D5350" s="17">
        <v>2.9999999999999997E-4</v>
      </c>
      <c r="E5350" s="9">
        <f t="shared" si="837"/>
        <v>-5.9056707472571659E-3</v>
      </c>
      <c r="F5350">
        <f t="shared" si="838"/>
        <v>0.99411173344822634</v>
      </c>
      <c r="G5350">
        <f t="shared" si="835"/>
        <v>69.216539086523554</v>
      </c>
      <c r="H5350">
        <f t="shared" si="839"/>
        <v>1.8107167377668806E-2</v>
      </c>
      <c r="I5350" t="str">
        <f t="shared" si="836"/>
        <v>2021</v>
      </c>
      <c r="J5350">
        <f t="shared" si="840"/>
        <v>9.2198980119047889</v>
      </c>
      <c r="K5350">
        <f t="shared" si="844"/>
        <v>-9.2198980119047889</v>
      </c>
      <c r="L5350">
        <f t="shared" si="841"/>
        <v>-8.4280588175268392</v>
      </c>
      <c r="M5350">
        <f t="shared" si="842"/>
        <v>0</v>
      </c>
      <c r="P5350" s="23">
        <f t="shared" si="843"/>
        <v>0.13320368417119979</v>
      </c>
    </row>
    <row r="5351" spans="1:16" x14ac:dyDescent="0.3">
      <c r="A5351">
        <v>5350</v>
      </c>
      <c r="B5351" s="16" t="s">
        <v>528</v>
      </c>
      <c r="C5351" s="17">
        <v>68.88</v>
      </c>
      <c r="D5351" s="17">
        <v>2.5000000000000001E-4</v>
      </c>
      <c r="E5351" s="9">
        <f t="shared" si="837"/>
        <v>-4.9239780877228566E-3</v>
      </c>
      <c r="F5351">
        <f t="shared" si="838"/>
        <v>0.99508812481941633</v>
      </c>
      <c r="G5351">
        <f t="shared" si="835"/>
        <v>68.877130059790829</v>
      </c>
      <c r="H5351">
        <f t="shared" si="839"/>
        <v>1.8238107962134903E-2</v>
      </c>
      <c r="I5351" t="str">
        <f t="shared" si="836"/>
        <v>2021</v>
      </c>
      <c r="J5351">
        <f t="shared" si="840"/>
        <v>9.2410335240558741</v>
      </c>
      <c r="K5351">
        <f t="shared" si="844"/>
        <v>-9.2410335240558741</v>
      </c>
      <c r="L5351">
        <f t="shared" si="841"/>
        <v>-8.0886497907941148</v>
      </c>
      <c r="M5351">
        <f t="shared" si="842"/>
        <v>0</v>
      </c>
      <c r="P5351" s="23">
        <f t="shared" si="843"/>
        <v>0.13416693634061003</v>
      </c>
    </row>
    <row r="5352" spans="1:16" x14ac:dyDescent="0.3">
      <c r="A5352">
        <v>5351</v>
      </c>
      <c r="B5352" s="16" t="s">
        <v>526</v>
      </c>
      <c r="C5352" s="17">
        <v>68.39</v>
      </c>
      <c r="D5352" s="17">
        <v>1.7999999999999998E-4</v>
      </c>
      <c r="E5352" s="9">
        <f t="shared" si="837"/>
        <v>-7.1392450094706524E-3</v>
      </c>
      <c r="F5352">
        <f t="shared" si="838"/>
        <v>0.99288617886178865</v>
      </c>
      <c r="G5352">
        <f t="shared" si="835"/>
        <v>68.387948330775188</v>
      </c>
      <c r="H5352">
        <f t="shared" si="839"/>
        <v>1.8241377425845848E-2</v>
      </c>
      <c r="I5352" t="str">
        <f t="shared" si="836"/>
        <v>2021</v>
      </c>
      <c r="J5352">
        <f t="shared" si="840"/>
        <v>9.1770463431840135</v>
      </c>
      <c r="K5352">
        <f t="shared" si="844"/>
        <v>-9.1770463431840135</v>
      </c>
      <c r="L5352">
        <f t="shared" si="841"/>
        <v>-7.5994680617784738</v>
      </c>
      <c r="M5352">
        <f t="shared" si="842"/>
        <v>0</v>
      </c>
      <c r="P5352" s="23">
        <f t="shared" si="843"/>
        <v>0.13419098784477296</v>
      </c>
    </row>
    <row r="5353" spans="1:16" x14ac:dyDescent="0.3">
      <c r="A5353">
        <v>5352</v>
      </c>
      <c r="B5353" s="16" t="s">
        <v>524</v>
      </c>
      <c r="C5353" s="17">
        <v>68</v>
      </c>
      <c r="D5353" s="17">
        <v>1.7999999999999998E-4</v>
      </c>
      <c r="E5353" s="9">
        <f t="shared" si="837"/>
        <v>-5.7189099338979784E-3</v>
      </c>
      <c r="F5353">
        <f t="shared" si="838"/>
        <v>0.9942974119023249</v>
      </c>
      <c r="G5353">
        <f t="shared" si="835"/>
        <v>67.9979600305997</v>
      </c>
      <c r="H5353">
        <f t="shared" si="839"/>
        <v>1.8226359152046359E-2</v>
      </c>
      <c r="I5353" t="str">
        <f t="shared" si="836"/>
        <v>2021</v>
      </c>
      <c r="J5353">
        <f t="shared" si="840"/>
        <v>9.1172009774553437</v>
      </c>
      <c r="K5353">
        <f t="shared" si="844"/>
        <v>-9.1172009774553437</v>
      </c>
      <c r="L5353">
        <f t="shared" si="841"/>
        <v>-7.2094797616029851</v>
      </c>
      <c r="M5353">
        <f t="shared" si="842"/>
        <v>0</v>
      </c>
      <c r="P5353" s="23">
        <f t="shared" si="843"/>
        <v>0.13408050731746246</v>
      </c>
    </row>
    <row r="5354" spans="1:16" x14ac:dyDescent="0.3">
      <c r="A5354">
        <v>5353</v>
      </c>
      <c r="B5354" s="16" t="s">
        <v>522</v>
      </c>
      <c r="C5354" s="17">
        <v>63.28</v>
      </c>
      <c r="D5354" s="17">
        <v>1.4999999999999999E-4</v>
      </c>
      <c r="E5354" s="9">
        <f t="shared" si="837"/>
        <v>-7.1938381716708188E-2</v>
      </c>
      <c r="F5354">
        <f t="shared" si="838"/>
        <v>0.93058823529411772</v>
      </c>
      <c r="G5354">
        <f t="shared" si="835"/>
        <v>63.27841801977484</v>
      </c>
      <c r="H5354">
        <f t="shared" si="839"/>
        <v>2.3008427876535585E-2</v>
      </c>
      <c r="I5354" t="str">
        <f t="shared" si="836"/>
        <v>2021</v>
      </c>
      <c r="J5354">
        <f t="shared" si="840"/>
        <v>10.71046383126262</v>
      </c>
      <c r="K5354">
        <f t="shared" si="844"/>
        <v>-10.71046383126262</v>
      </c>
      <c r="L5354">
        <f t="shared" si="841"/>
        <v>-2.4899377507781253</v>
      </c>
      <c r="M5354">
        <f t="shared" si="842"/>
        <v>0</v>
      </c>
      <c r="P5354" s="23">
        <f t="shared" si="843"/>
        <v>0.16925934886544641</v>
      </c>
    </row>
    <row r="5355" spans="1:16" x14ac:dyDescent="0.3">
      <c r="A5355">
        <v>5354</v>
      </c>
      <c r="B5355" s="16" t="s">
        <v>520</v>
      </c>
      <c r="C5355" s="17">
        <v>64.53</v>
      </c>
      <c r="D5355" s="17">
        <v>1E-4</v>
      </c>
      <c r="E5355" s="9">
        <f t="shared" si="837"/>
        <v>1.9560908488349897E-2</v>
      </c>
      <c r="F5355">
        <f t="shared" si="838"/>
        <v>1.0197534766118836</v>
      </c>
      <c r="G5355">
        <f t="shared" si="835"/>
        <v>64.528924508962447</v>
      </c>
      <c r="H5355">
        <f t="shared" si="839"/>
        <v>2.3197307908768314E-2</v>
      </c>
      <c r="I5355" t="str">
        <f t="shared" si="836"/>
        <v>2021</v>
      </c>
      <c r="J5355">
        <f t="shared" si="840"/>
        <v>11.01178528575209</v>
      </c>
      <c r="K5355">
        <f t="shared" si="844"/>
        <v>-11.01178528575209</v>
      </c>
      <c r="L5355">
        <f t="shared" si="841"/>
        <v>-3.7404442399657327</v>
      </c>
      <c r="M5355">
        <f t="shared" si="842"/>
        <v>0</v>
      </c>
      <c r="P5355" s="23">
        <f t="shared" si="843"/>
        <v>0.17064882716622154</v>
      </c>
    </row>
    <row r="5356" spans="1:16" x14ac:dyDescent="0.3">
      <c r="A5356">
        <v>5355</v>
      </c>
      <c r="B5356" s="16" t="s">
        <v>518</v>
      </c>
      <c r="C5356" s="17">
        <v>64.62</v>
      </c>
      <c r="D5356" s="17">
        <v>1E-4</v>
      </c>
      <c r="E5356" s="9">
        <f t="shared" si="837"/>
        <v>1.3937284486038831E-3</v>
      </c>
      <c r="F5356">
        <f t="shared" si="838"/>
        <v>1.0013947001394701</v>
      </c>
      <c r="G5356">
        <f t="shared" si="835"/>
        <v>64.61892300897496</v>
      </c>
      <c r="H5356">
        <f t="shared" si="839"/>
        <v>2.2959563269197219E-2</v>
      </c>
      <c r="I5356" t="str">
        <f t="shared" si="836"/>
        <v>2021</v>
      </c>
      <c r="J5356">
        <f t="shared" si="840"/>
        <v>10.914128403293262</v>
      </c>
      <c r="K5356">
        <f t="shared" si="844"/>
        <v>-10.914128403293262</v>
      </c>
      <c r="L5356">
        <f t="shared" si="841"/>
        <v>-3.8304427399782455</v>
      </c>
      <c r="M5356">
        <f t="shared" si="842"/>
        <v>0</v>
      </c>
      <c r="P5356" s="23">
        <f t="shared" si="843"/>
        <v>0.16889988094938369</v>
      </c>
    </row>
    <row r="5357" spans="1:16" x14ac:dyDescent="0.3">
      <c r="A5357">
        <v>5356</v>
      </c>
      <c r="B5357" s="16" t="s">
        <v>516</v>
      </c>
      <c r="C5357" s="17">
        <v>60.79</v>
      </c>
      <c r="D5357" s="17">
        <v>1.4999999999999999E-4</v>
      </c>
      <c r="E5357" s="9">
        <f t="shared" si="837"/>
        <v>-6.1098658635721198E-2</v>
      </c>
      <c r="F5357">
        <f t="shared" si="838"/>
        <v>0.94073042401733198</v>
      </c>
      <c r="G5357">
        <f t="shared" si="835"/>
        <v>60.788480268996715</v>
      </c>
      <c r="H5357">
        <f t="shared" si="839"/>
        <v>2.5652700947125153E-2</v>
      </c>
      <c r="I5357" t="str">
        <f t="shared" si="836"/>
        <v>2021</v>
      </c>
      <c r="J5357">
        <f t="shared" si="840"/>
        <v>11.471497240729057</v>
      </c>
      <c r="K5357">
        <f t="shared" si="844"/>
        <v>-11.471497240729057</v>
      </c>
      <c r="L5357">
        <f t="shared" si="841"/>
        <v>1.159454765419575</v>
      </c>
      <c r="M5357">
        <f t="shared" si="842"/>
        <v>0</v>
      </c>
      <c r="P5357" s="23">
        <f t="shared" si="843"/>
        <v>0.18871169652483877</v>
      </c>
    </row>
    <row r="5358" spans="1:16" x14ac:dyDescent="0.3">
      <c r="A5358">
        <v>5357</v>
      </c>
      <c r="B5358" s="16" t="s">
        <v>514</v>
      </c>
      <c r="C5358" s="17">
        <v>64.41</v>
      </c>
      <c r="D5358" s="17">
        <v>2.0000000000000001E-4</v>
      </c>
      <c r="E5358" s="9">
        <f t="shared" si="837"/>
        <v>5.7843598798168146E-2</v>
      </c>
      <c r="F5358">
        <f t="shared" si="838"/>
        <v>1.0595492679717058</v>
      </c>
      <c r="G5358">
        <f t="shared" si="835"/>
        <v>64.407853035782935</v>
      </c>
      <c r="H5358">
        <f t="shared" si="839"/>
        <v>2.7742193645109554E-2</v>
      </c>
      <c r="I5358" t="str">
        <f t="shared" si="836"/>
        <v>2021</v>
      </c>
      <c r="J5358">
        <f t="shared" si="840"/>
        <v>13.144538482598183</v>
      </c>
      <c r="K5358">
        <f t="shared" si="844"/>
        <v>-13.144538482598183</v>
      </c>
      <c r="L5358">
        <f t="shared" si="841"/>
        <v>-2.4599180013666455</v>
      </c>
      <c r="M5358">
        <f t="shared" si="842"/>
        <v>0</v>
      </c>
      <c r="P5358" s="23">
        <f t="shared" si="843"/>
        <v>0.20408285423355904</v>
      </c>
    </row>
    <row r="5359" spans="1:16" x14ac:dyDescent="0.3">
      <c r="A5359">
        <v>5358</v>
      </c>
      <c r="B5359" s="16" t="s">
        <v>512</v>
      </c>
      <c r="C5359" s="17">
        <v>61.95</v>
      </c>
      <c r="D5359" s="17">
        <v>2.0000000000000001E-4</v>
      </c>
      <c r="E5359" s="9">
        <f t="shared" si="837"/>
        <v>-3.8941292483647798E-2</v>
      </c>
      <c r="F5359">
        <f t="shared" si="838"/>
        <v>0.96180717279925487</v>
      </c>
      <c r="G5359">
        <f t="shared" si="835"/>
        <v>61.94793503441629</v>
      </c>
      <c r="H5359">
        <f t="shared" si="839"/>
        <v>2.8691992005156951E-2</v>
      </c>
      <c r="I5359" t="str">
        <f t="shared" si="836"/>
        <v>2021</v>
      </c>
      <c r="J5359">
        <f t="shared" si="840"/>
        <v>13.075347989088778</v>
      </c>
      <c r="K5359">
        <f t="shared" si="844"/>
        <v>-13.075347989088778</v>
      </c>
      <c r="L5359">
        <f t="shared" si="841"/>
        <v>0.19999333344443926</v>
      </c>
      <c r="M5359">
        <f t="shared" si="842"/>
        <v>0</v>
      </c>
      <c r="P5359" s="23">
        <f t="shared" si="843"/>
        <v>0.2110699570829041</v>
      </c>
    </row>
    <row r="5360" spans="1:16" x14ac:dyDescent="0.3">
      <c r="A5360">
        <v>5359</v>
      </c>
      <c r="B5360" s="16" t="s">
        <v>510</v>
      </c>
      <c r="C5360" s="17">
        <v>64.569999999999993</v>
      </c>
      <c r="D5360" s="17">
        <v>2.0000000000000001E-4</v>
      </c>
      <c r="E5360" s="9">
        <f t="shared" si="837"/>
        <v>4.1422298563223998E-2</v>
      </c>
      <c r="F5360">
        <f t="shared" si="838"/>
        <v>1.0422921711057302</v>
      </c>
      <c r="G5360">
        <f t="shared" si="835"/>
        <v>64.567847702538486</v>
      </c>
      <c r="H5360">
        <f t="shared" si="839"/>
        <v>2.9432236058921028E-2</v>
      </c>
      <c r="I5360" t="str">
        <f t="shared" si="836"/>
        <v>2021</v>
      </c>
      <c r="J5360">
        <f t="shared" si="840"/>
        <v>13.979939394505871</v>
      </c>
      <c r="K5360">
        <f t="shared" si="844"/>
        <v>-13.979939394505871</v>
      </c>
      <c r="L5360">
        <f t="shared" si="841"/>
        <v>-2.4199193346777577</v>
      </c>
      <c r="M5360">
        <f t="shared" si="842"/>
        <v>0</v>
      </c>
      <c r="P5360" s="23">
        <f t="shared" si="843"/>
        <v>0.21651549326703437</v>
      </c>
    </row>
    <row r="5361" spans="1:16" x14ac:dyDescent="0.3">
      <c r="A5361">
        <v>5360</v>
      </c>
      <c r="B5361" s="16" t="s">
        <v>508</v>
      </c>
      <c r="C5361" s="17">
        <v>64.98</v>
      </c>
      <c r="D5361" s="17">
        <v>1.4999999999999999E-4</v>
      </c>
      <c r="E5361" s="9">
        <f t="shared" si="837"/>
        <v>6.3296236025788752E-3</v>
      </c>
      <c r="F5361">
        <f t="shared" si="838"/>
        <v>1.0063496980021684</v>
      </c>
      <c r="G5361">
        <f t="shared" si="835"/>
        <v>64.978375520306088</v>
      </c>
      <c r="H5361">
        <f t="shared" si="839"/>
        <v>2.9352182711716031E-2</v>
      </c>
      <c r="I5361" t="str">
        <f t="shared" si="836"/>
        <v>2021</v>
      </c>
      <c r="J5361">
        <f t="shared" si="840"/>
        <v>14.030558939482473</v>
      </c>
      <c r="K5361">
        <f t="shared" si="844"/>
        <v>-14.030558939482473</v>
      </c>
      <c r="L5361">
        <f t="shared" si="841"/>
        <v>-2.8304471524453589</v>
      </c>
      <c r="M5361">
        <f t="shared" si="842"/>
        <v>0</v>
      </c>
      <c r="P5361" s="23">
        <f t="shared" si="843"/>
        <v>0.21592658830163966</v>
      </c>
    </row>
    <row r="5362" spans="1:16" x14ac:dyDescent="0.3">
      <c r="A5362">
        <v>5361</v>
      </c>
      <c r="B5362" s="16" t="s">
        <v>506</v>
      </c>
      <c r="C5362" s="17">
        <v>64.14</v>
      </c>
      <c r="D5362" s="17">
        <v>2.3000000000000001E-4</v>
      </c>
      <c r="E5362" s="9">
        <f t="shared" si="837"/>
        <v>-1.3011335975945486E-2</v>
      </c>
      <c r="F5362">
        <f t="shared" si="838"/>
        <v>0.98707294552169889</v>
      </c>
      <c r="G5362">
        <f t="shared" si="835"/>
        <v>64.137541347124483</v>
      </c>
      <c r="H5362">
        <f t="shared" si="839"/>
        <v>2.9461483399716829E-2</v>
      </c>
      <c r="I5362" t="str">
        <f t="shared" si="836"/>
        <v>2021</v>
      </c>
      <c r="J5362">
        <f t="shared" si="840"/>
        <v>13.900570935488254</v>
      </c>
      <c r="K5362">
        <f t="shared" si="844"/>
        <v>-13.900570935488254</v>
      </c>
      <c r="L5362">
        <f t="shared" si="841"/>
        <v>-1.9896129792637538</v>
      </c>
      <c r="M5362">
        <f t="shared" si="842"/>
        <v>0</v>
      </c>
      <c r="P5362" s="23">
        <f t="shared" si="843"/>
        <v>0.21673064859558211</v>
      </c>
    </row>
    <row r="5363" spans="1:16" x14ac:dyDescent="0.3">
      <c r="A5363">
        <v>5362</v>
      </c>
      <c r="B5363" s="16" t="s">
        <v>504</v>
      </c>
      <c r="C5363" s="17">
        <v>63.54</v>
      </c>
      <c r="D5363" s="17">
        <v>2.3000000000000001E-4</v>
      </c>
      <c r="E5363" s="9">
        <f t="shared" si="837"/>
        <v>-9.3985654236388022E-3</v>
      </c>
      <c r="F5363">
        <f t="shared" si="838"/>
        <v>0.99064546304957901</v>
      </c>
      <c r="G5363">
        <f t="shared" si="835"/>
        <v>63.537564346683652</v>
      </c>
      <c r="H5363">
        <f t="shared" si="839"/>
        <v>2.9372266169559073E-2</v>
      </c>
      <c r="I5363" t="str">
        <f t="shared" si="836"/>
        <v>2021</v>
      </c>
      <c r="J5363">
        <f t="shared" si="840"/>
        <v>13.728836670305119</v>
      </c>
      <c r="K5363">
        <f t="shared" si="844"/>
        <v>-13.728836670305119</v>
      </c>
      <c r="L5363">
        <f t="shared" si="841"/>
        <v>-1.3896359788229233</v>
      </c>
      <c r="M5363">
        <f t="shared" si="842"/>
        <v>0</v>
      </c>
      <c r="P5363" s="23">
        <f t="shared" si="843"/>
        <v>0.21607433038187743</v>
      </c>
    </row>
    <row r="5364" spans="1:16" x14ac:dyDescent="0.3">
      <c r="A5364">
        <v>5363</v>
      </c>
      <c r="B5364" s="16" t="s">
        <v>502</v>
      </c>
      <c r="C5364" s="17">
        <v>64.86</v>
      </c>
      <c r="D5364" s="17">
        <v>1.7999999999999998E-4</v>
      </c>
      <c r="E5364" s="9">
        <f t="shared" si="837"/>
        <v>2.0561472037801815E-2</v>
      </c>
      <c r="F5364">
        <f t="shared" si="838"/>
        <v>1.0207743153918791</v>
      </c>
      <c r="G5364">
        <f t="shared" si="835"/>
        <v>64.858054229186706</v>
      </c>
      <c r="H5364">
        <f t="shared" si="839"/>
        <v>2.959458390687969E-2</v>
      </c>
      <c r="I5364" t="str">
        <f t="shared" si="836"/>
        <v>2021</v>
      </c>
      <c r="J5364">
        <f t="shared" si="840"/>
        <v>14.120233368276185</v>
      </c>
      <c r="K5364">
        <f t="shared" si="844"/>
        <v>-14.120233368276185</v>
      </c>
      <c r="L5364">
        <f t="shared" si="841"/>
        <v>-2.7101258613259773</v>
      </c>
      <c r="M5364">
        <f t="shared" si="842"/>
        <v>0</v>
      </c>
      <c r="P5364" s="23">
        <f t="shared" si="843"/>
        <v>0.21770979003440338</v>
      </c>
    </row>
    <row r="5365" spans="1:16" x14ac:dyDescent="0.3">
      <c r="A5365">
        <v>5364</v>
      </c>
      <c r="B5365" s="16" t="s">
        <v>500</v>
      </c>
      <c r="C5365" s="17">
        <v>62.15</v>
      </c>
      <c r="D5365" s="17">
        <v>2.0000000000000001E-4</v>
      </c>
      <c r="E5365" s="9">
        <f t="shared" si="837"/>
        <v>-4.2680282922451858E-2</v>
      </c>
      <c r="F5365">
        <f t="shared" si="838"/>
        <v>0.95821769966080783</v>
      </c>
      <c r="G5365">
        <f t="shared" si="835"/>
        <v>62.147928367860729</v>
      </c>
      <c r="H5365">
        <f t="shared" si="839"/>
        <v>3.049267594929567E-2</v>
      </c>
      <c r="I5365" t="str">
        <f t="shared" si="836"/>
        <v>2021</v>
      </c>
      <c r="J5365">
        <f t="shared" si="840"/>
        <v>13.940807028592577</v>
      </c>
      <c r="K5365">
        <f t="shared" si="844"/>
        <v>-13.940807028592577</v>
      </c>
      <c r="L5365">
        <f t="shared" si="841"/>
        <v>0.58998033366111002</v>
      </c>
      <c r="M5365">
        <f t="shared" si="842"/>
        <v>0</v>
      </c>
      <c r="P5365" s="23">
        <f t="shared" si="843"/>
        <v>0.22431652019155551</v>
      </c>
    </row>
    <row r="5366" spans="1:16" x14ac:dyDescent="0.3">
      <c r="A5366">
        <v>5365</v>
      </c>
      <c r="B5366" s="16" t="s">
        <v>498</v>
      </c>
      <c r="C5366" s="17">
        <v>62.74</v>
      </c>
      <c r="D5366" s="17">
        <v>2.0000000000000001E-4</v>
      </c>
      <c r="E5366" s="9">
        <f t="shared" si="837"/>
        <v>9.4483848058120289E-3</v>
      </c>
      <c r="F5366">
        <f t="shared" si="838"/>
        <v>1.0094931617055511</v>
      </c>
      <c r="G5366">
        <f t="shared" si="835"/>
        <v>62.737908701521839</v>
      </c>
      <c r="H5366">
        <f t="shared" si="839"/>
        <v>2.9760535378059439E-2</v>
      </c>
      <c r="I5366" t="str">
        <f t="shared" si="836"/>
        <v>2021</v>
      </c>
      <c r="J5366">
        <f t="shared" si="840"/>
        <v>13.735247776387187</v>
      </c>
      <c r="K5366">
        <f t="shared" si="844"/>
        <v>-13.735247776387187</v>
      </c>
      <c r="L5366">
        <f t="shared" si="841"/>
        <v>0.21072739658715278</v>
      </c>
      <c r="M5366">
        <f t="shared" si="842"/>
        <v>0</v>
      </c>
      <c r="P5366" s="23">
        <f t="shared" si="843"/>
        <v>0.21893059651913468</v>
      </c>
    </row>
    <row r="5367" spans="1:16" x14ac:dyDescent="0.3">
      <c r="A5367">
        <v>5366</v>
      </c>
      <c r="B5367" s="16" t="s">
        <v>496</v>
      </c>
      <c r="C5367" s="17">
        <v>63.16</v>
      </c>
      <c r="D5367" s="17">
        <v>1.4999999999999999E-4</v>
      </c>
      <c r="E5367" s="9">
        <f t="shared" si="837"/>
        <v>6.671986624909274E-3</v>
      </c>
      <c r="F5367">
        <f t="shared" si="838"/>
        <v>1.0066942939113803</v>
      </c>
      <c r="G5367">
        <f t="shared" si="835"/>
        <v>63.158421019737332</v>
      </c>
      <c r="H5367">
        <f t="shared" si="839"/>
        <v>2.9790655275130314E-2</v>
      </c>
      <c r="I5367" t="str">
        <f t="shared" si="836"/>
        <v>2021</v>
      </c>
      <c r="J5367">
        <f t="shared" si="840"/>
        <v>13.841305066124431</v>
      </c>
      <c r="K5367">
        <f t="shared" si="844"/>
        <v>-13.841305066124431</v>
      </c>
      <c r="L5367">
        <f t="shared" si="841"/>
        <v>-0.20978492162834073</v>
      </c>
      <c r="M5367">
        <f t="shared" si="842"/>
        <v>0</v>
      </c>
      <c r="P5367" s="23">
        <f t="shared" si="843"/>
        <v>0.21915217072635415</v>
      </c>
    </row>
    <row r="5368" spans="1:16" x14ac:dyDescent="0.3">
      <c r="A5368">
        <v>5367</v>
      </c>
      <c r="B5368" s="16" t="s">
        <v>494</v>
      </c>
      <c r="C5368" s="17">
        <v>63.2</v>
      </c>
      <c r="D5368" s="17">
        <v>1.4999999999999999E-4</v>
      </c>
      <c r="E5368" s="9">
        <f t="shared" si="837"/>
        <v>6.3311176537055795E-4</v>
      </c>
      <c r="F5368">
        <f t="shared" si="838"/>
        <v>1.0006333122229261</v>
      </c>
      <c r="G5368">
        <f t="shared" si="835"/>
        <v>63.19842001974984</v>
      </c>
      <c r="H5368">
        <f t="shared" si="839"/>
        <v>2.9375401705909576E-2</v>
      </c>
      <c r="I5368" t="str">
        <f t="shared" si="836"/>
        <v>2021</v>
      </c>
      <c r="J5368">
        <f t="shared" si="840"/>
        <v>13.657014039415305</v>
      </c>
      <c r="K5368">
        <f t="shared" si="844"/>
        <v>-13.657014039415305</v>
      </c>
      <c r="L5368">
        <f t="shared" si="841"/>
        <v>-0.24978392164084795</v>
      </c>
      <c r="M5368">
        <f t="shared" si="842"/>
        <v>0</v>
      </c>
      <c r="P5368" s="23">
        <f t="shared" si="843"/>
        <v>0.21609739666193262</v>
      </c>
    </row>
    <row r="5369" spans="1:16" x14ac:dyDescent="0.3">
      <c r="A5369">
        <v>5368</v>
      </c>
      <c r="B5369" s="16" t="s">
        <v>492</v>
      </c>
      <c r="C5369" s="17">
        <v>62.95</v>
      </c>
      <c r="D5369" s="17">
        <v>1.2999999999999999E-4</v>
      </c>
      <c r="E5369" s="9">
        <f t="shared" si="837"/>
        <v>-3.9635406624555867E-3</v>
      </c>
      <c r="F5369">
        <f t="shared" si="838"/>
        <v>0.99604430379746833</v>
      </c>
      <c r="G5369">
        <f t="shared" si="835"/>
        <v>62.948636098108992</v>
      </c>
      <c r="H5369">
        <f t="shared" si="839"/>
        <v>2.9377589531742573E-2</v>
      </c>
      <c r="I5369" t="str">
        <f t="shared" si="836"/>
        <v>2021</v>
      </c>
      <c r="J5369">
        <f t="shared" si="840"/>
        <v>13.604049513324663</v>
      </c>
      <c r="K5369">
        <f t="shared" si="844"/>
        <v>-13.604049513324663</v>
      </c>
      <c r="L5369">
        <f t="shared" si="841"/>
        <v>0.32946553036672555</v>
      </c>
      <c r="M5369">
        <f t="shared" si="842"/>
        <v>0</v>
      </c>
      <c r="P5369" s="23">
        <f t="shared" si="843"/>
        <v>0.21611349119815695</v>
      </c>
    </row>
    <row r="5370" spans="1:16" x14ac:dyDescent="0.3">
      <c r="A5370">
        <v>5369</v>
      </c>
      <c r="B5370" s="16" t="s">
        <v>490</v>
      </c>
      <c r="C5370" s="17">
        <v>63.28</v>
      </c>
      <c r="D5370" s="17">
        <v>1.7999999999999998E-4</v>
      </c>
      <c r="E5370" s="9">
        <f t="shared" si="837"/>
        <v>5.2285629690422769E-3</v>
      </c>
      <c r="F5370">
        <f t="shared" si="838"/>
        <v>1.0052422557585385</v>
      </c>
      <c r="G5370">
        <f t="shared" si="835"/>
        <v>63.278101628475717</v>
      </c>
      <c r="H5370">
        <f t="shared" si="839"/>
        <v>2.9352762121574505E-2</v>
      </c>
      <c r="I5370" t="str">
        <f t="shared" si="836"/>
        <v>2021</v>
      </c>
      <c r="J5370">
        <f t="shared" si="840"/>
        <v>13.66369431380552</v>
      </c>
      <c r="K5370">
        <f t="shared" si="844"/>
        <v>-13.66369431380552</v>
      </c>
      <c r="L5370">
        <f t="shared" si="841"/>
        <v>0.38977607356277844</v>
      </c>
      <c r="M5370">
        <f t="shared" si="842"/>
        <v>0</v>
      </c>
      <c r="P5370" s="23">
        <f t="shared" si="843"/>
        <v>0.21593085067610079</v>
      </c>
    </row>
    <row r="5371" spans="1:16" x14ac:dyDescent="0.3">
      <c r="A5371">
        <v>5370</v>
      </c>
      <c r="B5371" s="16" t="s">
        <v>488</v>
      </c>
      <c r="C5371" s="17">
        <v>63.67</v>
      </c>
      <c r="D5371" s="17">
        <v>2.0000000000000001E-4</v>
      </c>
      <c r="E5371" s="9">
        <f t="shared" si="837"/>
        <v>6.1441705695355342E-3</v>
      </c>
      <c r="F5371">
        <f t="shared" si="838"/>
        <v>1.0061630847029077</v>
      </c>
      <c r="G5371">
        <f t="shared" si="835"/>
        <v>63.667877702038496</v>
      </c>
      <c r="H5371">
        <f t="shared" si="839"/>
        <v>2.8572359642706522E-2</v>
      </c>
      <c r="I5371" t="str">
        <f t="shared" si="836"/>
        <v>2021</v>
      </c>
      <c r="J5371">
        <f t="shared" si="840"/>
        <v>13.382344388464571</v>
      </c>
      <c r="K5371">
        <f t="shared" si="844"/>
        <v>-13.382344388464571</v>
      </c>
      <c r="L5371">
        <f t="shared" si="841"/>
        <v>1.6496184126196027</v>
      </c>
      <c r="M5371">
        <f t="shared" si="842"/>
        <v>0</v>
      </c>
      <c r="P5371" s="23">
        <f t="shared" si="843"/>
        <v>0.21018989279166908</v>
      </c>
    </row>
    <row r="5372" spans="1:16" x14ac:dyDescent="0.3">
      <c r="A5372">
        <v>5371</v>
      </c>
      <c r="B5372" s="16" t="s">
        <v>486</v>
      </c>
      <c r="C5372" s="17">
        <v>66.58</v>
      </c>
      <c r="D5372" s="17">
        <v>2.0000000000000001E-4</v>
      </c>
      <c r="E5372" s="9">
        <f t="shared" si="837"/>
        <v>4.4690738117944905E-2</v>
      </c>
      <c r="F5372">
        <f t="shared" si="838"/>
        <v>1.0457044133814983</v>
      </c>
      <c r="G5372">
        <f t="shared" si="835"/>
        <v>66.577780703655137</v>
      </c>
      <c r="H5372">
        <f t="shared" si="839"/>
        <v>2.9540550318016948E-2</v>
      </c>
      <c r="I5372" t="str">
        <f t="shared" si="836"/>
        <v>2021</v>
      </c>
      <c r="J5372">
        <f t="shared" si="840"/>
        <v>14.468170453137793</v>
      </c>
      <c r="K5372">
        <f t="shared" si="844"/>
        <v>-14.468170453137793</v>
      </c>
      <c r="L5372">
        <f t="shared" si="841"/>
        <v>-1.2602845889970382</v>
      </c>
      <c r="M5372">
        <f t="shared" si="842"/>
        <v>0</v>
      </c>
      <c r="P5372" s="23">
        <f t="shared" si="843"/>
        <v>0.21731229698894855</v>
      </c>
    </row>
    <row r="5373" spans="1:16" x14ac:dyDescent="0.3">
      <c r="A5373">
        <v>5372</v>
      </c>
      <c r="B5373" s="16" t="s">
        <v>484</v>
      </c>
      <c r="C5373" s="17">
        <v>66.94</v>
      </c>
      <c r="D5373" s="17">
        <v>1.4999999999999999E-4</v>
      </c>
      <c r="E5373" s="9">
        <f t="shared" si="837"/>
        <v>5.3924636363015845E-3</v>
      </c>
      <c r="F5373">
        <f t="shared" si="838"/>
        <v>1.0054070291378792</v>
      </c>
      <c r="G5373">
        <f t="shared" si="835"/>
        <v>66.938326520918579</v>
      </c>
      <c r="H5373">
        <f t="shared" si="839"/>
        <v>2.9316773076187377E-2</v>
      </c>
      <c r="I5373" t="str">
        <f t="shared" si="836"/>
        <v>2021</v>
      </c>
      <c r="J5373">
        <f t="shared" si="840"/>
        <v>14.436327863326046</v>
      </c>
      <c r="K5373">
        <f t="shared" si="844"/>
        <v>-14.436327863326046</v>
      </c>
      <c r="L5373">
        <f t="shared" si="841"/>
        <v>-1.620830406260481</v>
      </c>
      <c r="M5373">
        <f t="shared" si="842"/>
        <v>0</v>
      </c>
      <c r="P5373" s="23">
        <f t="shared" si="843"/>
        <v>0.21566610062793573</v>
      </c>
    </row>
    <row r="5374" spans="1:16" x14ac:dyDescent="0.3">
      <c r="A5374">
        <v>5373</v>
      </c>
      <c r="B5374" s="16" t="s">
        <v>482</v>
      </c>
      <c r="C5374" s="17">
        <v>66.77</v>
      </c>
      <c r="D5374" s="17">
        <v>1.7999999999999998E-4</v>
      </c>
      <c r="E5374" s="9">
        <f t="shared" si="837"/>
        <v>-2.5428179134031727E-3</v>
      </c>
      <c r="F5374">
        <f t="shared" si="838"/>
        <v>0.99746041230953086</v>
      </c>
      <c r="G5374">
        <f t="shared" si="835"/>
        <v>66.767996930046195</v>
      </c>
      <c r="H5374">
        <f t="shared" si="839"/>
        <v>2.8362337995966696E-2</v>
      </c>
      <c r="I5374" t="str">
        <f t="shared" si="836"/>
        <v>2021</v>
      </c>
      <c r="J5374">
        <f t="shared" si="840"/>
        <v>13.93080125347692</v>
      </c>
      <c r="K5374">
        <f t="shared" si="844"/>
        <v>-13.93080125347692</v>
      </c>
      <c r="L5374">
        <f t="shared" si="841"/>
        <v>-1.4505008153880965</v>
      </c>
      <c r="M5374">
        <f t="shared" si="842"/>
        <v>0</v>
      </c>
      <c r="P5374" s="23">
        <f t="shared" si="843"/>
        <v>0.20864488818007262</v>
      </c>
    </row>
    <row r="5375" spans="1:16" x14ac:dyDescent="0.3">
      <c r="A5375">
        <v>5374</v>
      </c>
      <c r="B5375" s="16" t="s">
        <v>480</v>
      </c>
      <c r="C5375" s="17">
        <v>67.05</v>
      </c>
      <c r="D5375" s="17">
        <v>2.0000000000000001E-4</v>
      </c>
      <c r="E5375" s="9">
        <f t="shared" si="837"/>
        <v>4.1847318579100005E-3</v>
      </c>
      <c r="F5375">
        <f t="shared" si="838"/>
        <v>1.0041935000748838</v>
      </c>
      <c r="G5375">
        <f t="shared" si="835"/>
        <v>67.04776503724959</v>
      </c>
      <c r="H5375">
        <f t="shared" si="839"/>
        <v>2.743319074892089E-2</v>
      </c>
      <c r="I5375" t="str">
        <f t="shared" si="836"/>
        <v>2021</v>
      </c>
      <c r="J5375">
        <f t="shared" si="840"/>
        <v>13.530889569972127</v>
      </c>
      <c r="K5375">
        <f t="shared" si="844"/>
        <v>-13.530889569972127</v>
      </c>
      <c r="L5375">
        <f t="shared" si="841"/>
        <v>-1.7302689225914918</v>
      </c>
      <c r="M5375">
        <f t="shared" si="842"/>
        <v>0</v>
      </c>
      <c r="P5375" s="23">
        <f t="shared" si="843"/>
        <v>0.20180970331307535</v>
      </c>
    </row>
    <row r="5376" spans="1:16" x14ac:dyDescent="0.3">
      <c r="A5376">
        <v>5375</v>
      </c>
      <c r="B5376" s="16" t="s">
        <v>478</v>
      </c>
      <c r="C5376" s="17">
        <v>66.569999999999993</v>
      </c>
      <c r="D5376" s="17">
        <v>2.5000000000000001E-4</v>
      </c>
      <c r="E5376" s="9">
        <f t="shared" si="837"/>
        <v>-7.1845841150753069E-3</v>
      </c>
      <c r="F5376">
        <f t="shared" si="838"/>
        <v>0.99284116331096195</v>
      </c>
      <c r="G5376">
        <f t="shared" si="835"/>
        <v>66.567226307785646</v>
      </c>
      <c r="H5376">
        <f t="shared" si="839"/>
        <v>2.7309968569189515E-2</v>
      </c>
      <c r="I5376" t="str">
        <f t="shared" si="836"/>
        <v>2021</v>
      </c>
      <c r="J5376">
        <f t="shared" si="840"/>
        <v>13.373570835061345</v>
      </c>
      <c r="K5376">
        <f t="shared" si="844"/>
        <v>-13.373570835061345</v>
      </c>
      <c r="L5376">
        <f t="shared" si="841"/>
        <v>-1.2497301931275473</v>
      </c>
      <c r="M5376">
        <f t="shared" si="842"/>
        <v>0</v>
      </c>
      <c r="P5376" s="23">
        <f t="shared" si="843"/>
        <v>0.20090323086658612</v>
      </c>
    </row>
    <row r="5377" spans="1:16" x14ac:dyDescent="0.3">
      <c r="A5377">
        <v>5376</v>
      </c>
      <c r="B5377" s="16" t="s">
        <v>476</v>
      </c>
      <c r="C5377" s="17">
        <v>65.319999999999993</v>
      </c>
      <c r="D5377" s="17">
        <v>2.3000000000000001E-4</v>
      </c>
      <c r="E5377" s="9">
        <f t="shared" si="837"/>
        <v>-1.8955757510347924E-2</v>
      </c>
      <c r="F5377">
        <f t="shared" si="838"/>
        <v>0.98122277302088023</v>
      </c>
      <c r="G5377">
        <f t="shared" si="835"/>
        <v>65.317496114658098</v>
      </c>
      <c r="H5377">
        <f t="shared" si="839"/>
        <v>2.745522662475295E-2</v>
      </c>
      <c r="I5377" t="str">
        <f t="shared" si="836"/>
        <v>2021</v>
      </c>
      <c r="J5377">
        <f t="shared" si="840"/>
        <v>13.192292795658663</v>
      </c>
      <c r="K5377">
        <f t="shared" si="844"/>
        <v>-13.192292795658663</v>
      </c>
      <c r="L5377">
        <f t="shared" si="841"/>
        <v>8.0323921674832377E-2</v>
      </c>
      <c r="M5377">
        <f t="shared" si="842"/>
        <v>0</v>
      </c>
      <c r="P5377" s="23">
        <f t="shared" si="843"/>
        <v>0.20197180817373891</v>
      </c>
    </row>
    <row r="5378" spans="1:16" x14ac:dyDescent="0.3">
      <c r="A5378">
        <v>5377</v>
      </c>
      <c r="B5378" s="16" t="s">
        <v>474</v>
      </c>
      <c r="C5378" s="17">
        <v>65.400000000000006</v>
      </c>
      <c r="D5378" s="17">
        <v>2.0000000000000001E-4</v>
      </c>
      <c r="E5378" s="9">
        <f t="shared" si="837"/>
        <v>1.2239903608889033E-3</v>
      </c>
      <c r="F5378">
        <f t="shared" si="838"/>
        <v>1.0012247397428049</v>
      </c>
      <c r="G5378">
        <f t="shared" si="835"/>
        <v>65.397820036332931</v>
      </c>
      <c r="H5378">
        <f t="shared" si="839"/>
        <v>2.7429887740005134E-2</v>
      </c>
      <c r="I5378" t="str">
        <f t="shared" si="836"/>
        <v>2021</v>
      </c>
      <c r="J5378">
        <f t="shared" si="840"/>
        <v>13.196325604551861</v>
      </c>
      <c r="K5378">
        <f t="shared" si="844"/>
        <v>-13.196325604551861</v>
      </c>
      <c r="L5378">
        <f t="shared" si="841"/>
        <v>0.25053873418252692</v>
      </c>
      <c r="M5378">
        <f t="shared" si="842"/>
        <v>0</v>
      </c>
      <c r="P5378" s="23">
        <f t="shared" si="843"/>
        <v>0.20178540503674902</v>
      </c>
    </row>
    <row r="5379" spans="1:16" x14ac:dyDescent="0.3">
      <c r="A5379">
        <v>5378</v>
      </c>
      <c r="B5379" s="16" t="s">
        <v>472</v>
      </c>
      <c r="C5379" s="17">
        <v>66.11</v>
      </c>
      <c r="D5379" s="17">
        <v>2.0000000000000001E-4</v>
      </c>
      <c r="E5379" s="9">
        <f t="shared" si="837"/>
        <v>1.0797762882333634E-2</v>
      </c>
      <c r="F5379">
        <f t="shared" si="838"/>
        <v>1.0108562691131497</v>
      </c>
      <c r="G5379">
        <f t="shared" ref="G5379:G5442" si="845">C5379*EXP(-2/12*D5379)</f>
        <v>66.107796370060697</v>
      </c>
      <c r="H5379">
        <f t="shared" si="839"/>
        <v>2.7076114472280605E-2</v>
      </c>
      <c r="I5379" t="str">
        <f t="shared" ref="I5379:I5442" si="846">MID(B5379,7,4)</f>
        <v>2021</v>
      </c>
      <c r="J5379">
        <f t="shared" si="840"/>
        <v>13.167542928312379</v>
      </c>
      <c r="K5379">
        <f t="shared" si="844"/>
        <v>-13.167542928312379</v>
      </c>
      <c r="L5379">
        <f t="shared" si="841"/>
        <v>-0.45943759954523955</v>
      </c>
      <c r="M5379">
        <f t="shared" si="842"/>
        <v>0</v>
      </c>
      <c r="P5379" s="23">
        <f t="shared" si="843"/>
        <v>0.19918290506315797</v>
      </c>
    </row>
    <row r="5380" spans="1:16" x14ac:dyDescent="0.3">
      <c r="A5380">
        <v>5379</v>
      </c>
      <c r="B5380" s="16" t="s">
        <v>470</v>
      </c>
      <c r="C5380" s="17">
        <v>65.650000000000006</v>
      </c>
      <c r="D5380" s="17">
        <v>1.4999999999999999E-4</v>
      </c>
      <c r="E5380" s="9">
        <f t="shared" ref="E5380:E5443" si="847">LN(C5380/C5379)</f>
        <v>-6.9824205966814434E-3</v>
      </c>
      <c r="F5380">
        <f t="shared" ref="F5380:F5443" si="848">C5380/C5379</f>
        <v>0.99304189986386338</v>
      </c>
      <c r="G5380">
        <f t="shared" si="845"/>
        <v>65.648358770515458</v>
      </c>
      <c r="H5380">
        <f t="shared" si="839"/>
        <v>2.7082554558964779E-2</v>
      </c>
      <c r="I5380" t="str">
        <f t="shared" si="846"/>
        <v>2021</v>
      </c>
      <c r="J5380">
        <f t="shared" si="840"/>
        <v>13.079140962336279</v>
      </c>
      <c r="K5380">
        <f t="shared" si="844"/>
        <v>-13.079140962336279</v>
      </c>
      <c r="L5380">
        <f t="shared" si="841"/>
        <v>0.76998075024062018</v>
      </c>
      <c r="M5380">
        <f t="shared" si="842"/>
        <v>0</v>
      </c>
      <c r="P5380" s="23">
        <f t="shared" si="843"/>
        <v>0.1992302809588363</v>
      </c>
    </row>
    <row r="5381" spans="1:16" x14ac:dyDescent="0.3">
      <c r="A5381">
        <v>5380</v>
      </c>
      <c r="B5381" s="16" t="s">
        <v>468</v>
      </c>
      <c r="C5381" s="17">
        <v>66.42</v>
      </c>
      <c r="D5381" s="17">
        <v>1.4999999999999999E-4</v>
      </c>
      <c r="E5381" s="9">
        <f t="shared" si="847"/>
        <v>1.1660615199795159E-2</v>
      </c>
      <c r="F5381">
        <f t="shared" si="848"/>
        <v>1.0117288651942116</v>
      </c>
      <c r="G5381">
        <f t="shared" si="845"/>
        <v>66.418339520756078</v>
      </c>
      <c r="H5381">
        <f t="shared" si="839"/>
        <v>2.7184922459883298E-2</v>
      </c>
      <c r="I5381" t="str">
        <f t="shared" si="846"/>
        <v>2021</v>
      </c>
      <c r="J5381">
        <f t="shared" si="840"/>
        <v>13.282561431248322</v>
      </c>
      <c r="K5381">
        <f t="shared" si="844"/>
        <v>-13.282561431248322</v>
      </c>
      <c r="L5381">
        <f t="shared" si="841"/>
        <v>0.83020341169554968</v>
      </c>
      <c r="M5381">
        <f t="shared" si="842"/>
        <v>0</v>
      </c>
      <c r="P5381" s="23">
        <f t="shared" si="843"/>
        <v>0.19998334085267899</v>
      </c>
    </row>
    <row r="5382" spans="1:16" x14ac:dyDescent="0.3">
      <c r="A5382">
        <v>5381</v>
      </c>
      <c r="B5382" s="16" t="s">
        <v>466</v>
      </c>
      <c r="C5382" s="17">
        <v>67.27</v>
      </c>
      <c r="D5382" s="17">
        <v>1.7999999999999998E-4</v>
      </c>
      <c r="E5382" s="9">
        <f t="shared" si="847"/>
        <v>1.2716156088913882E-2</v>
      </c>
      <c r="F5382">
        <f t="shared" si="848"/>
        <v>1.0127973501957241</v>
      </c>
      <c r="G5382">
        <f t="shared" si="845"/>
        <v>67.267981930271191</v>
      </c>
      <c r="H5382">
        <f t="shared" si="839"/>
        <v>2.7277191716840152E-2</v>
      </c>
      <c r="I5382" t="str">
        <f t="shared" si="846"/>
        <v>2021</v>
      </c>
      <c r="J5382">
        <f t="shared" si="840"/>
        <v>13.498135257929855</v>
      </c>
      <c r="K5382">
        <f t="shared" si="844"/>
        <v>-13.498135257929855</v>
      </c>
      <c r="L5382">
        <f t="shared" si="841"/>
        <v>-1.9438997819563042E-2</v>
      </c>
      <c r="M5382">
        <f t="shared" si="842"/>
        <v>0</v>
      </c>
      <c r="P5382" s="23">
        <f t="shared" si="843"/>
        <v>0.20066211101623035</v>
      </c>
    </row>
    <row r="5383" spans="1:16" x14ac:dyDescent="0.3">
      <c r="A5383">
        <v>5382</v>
      </c>
      <c r="B5383" s="16" t="s">
        <v>464</v>
      </c>
      <c r="C5383" s="17">
        <v>68.56</v>
      </c>
      <c r="D5383" s="17">
        <v>1.2999999999999999E-4</v>
      </c>
      <c r="E5383" s="9">
        <f t="shared" si="847"/>
        <v>1.8994902252009983E-2</v>
      </c>
      <c r="F5383">
        <f t="shared" si="848"/>
        <v>1.01917645309945</v>
      </c>
      <c r="G5383">
        <f t="shared" si="845"/>
        <v>68.55851454942578</v>
      </c>
      <c r="H5383">
        <f t="shared" si="839"/>
        <v>2.748808965444318E-2</v>
      </c>
      <c r="I5383" t="str">
        <f t="shared" si="846"/>
        <v>2021</v>
      </c>
      <c r="J5383">
        <f t="shared" si="840"/>
        <v>13.863461431072841</v>
      </c>
      <c r="K5383">
        <f t="shared" si="844"/>
        <v>-13.863461431072841</v>
      </c>
      <c r="L5383">
        <f t="shared" si="841"/>
        <v>-1.5099672836877716</v>
      </c>
      <c r="M5383">
        <f t="shared" si="842"/>
        <v>0</v>
      </c>
      <c r="P5383" s="23">
        <f t="shared" si="843"/>
        <v>0.20221356197964699</v>
      </c>
    </row>
    <row r="5384" spans="1:16" x14ac:dyDescent="0.3">
      <c r="A5384">
        <v>5383</v>
      </c>
      <c r="B5384" s="16" t="s">
        <v>462</v>
      </c>
      <c r="C5384" s="17">
        <v>67.25</v>
      </c>
      <c r="D5384" s="17">
        <v>1.2999999999999999E-4</v>
      </c>
      <c r="E5384" s="9">
        <f t="shared" si="847"/>
        <v>-1.92922558075759E-2</v>
      </c>
      <c r="F5384">
        <f t="shared" si="848"/>
        <v>0.98089264877479576</v>
      </c>
      <c r="G5384">
        <f t="shared" si="845"/>
        <v>67.248542932451628</v>
      </c>
      <c r="H5384">
        <f t="shared" si="839"/>
        <v>2.4203266337709365E-2</v>
      </c>
      <c r="I5384" t="str">
        <f t="shared" si="846"/>
        <v>2021</v>
      </c>
      <c r="J5384">
        <f t="shared" si="840"/>
        <v>11.973540280004951</v>
      </c>
      <c r="K5384">
        <f t="shared" si="844"/>
        <v>-11.973540280004951</v>
      </c>
      <c r="L5384">
        <f t="shared" si="841"/>
        <v>-0.1999956667136189</v>
      </c>
      <c r="M5384">
        <f t="shared" si="842"/>
        <v>0</v>
      </c>
      <c r="P5384" s="23">
        <f t="shared" si="843"/>
        <v>0.17804906631258724</v>
      </c>
    </row>
    <row r="5385" spans="1:16" x14ac:dyDescent="0.3">
      <c r="A5385">
        <v>5384</v>
      </c>
      <c r="B5385" s="16" t="s">
        <v>460</v>
      </c>
      <c r="C5385" s="17">
        <v>67.56</v>
      </c>
      <c r="D5385" s="17">
        <v>1.4999999999999999E-4</v>
      </c>
      <c r="E5385" s="9">
        <f t="shared" si="847"/>
        <v>4.5990734576509444E-3</v>
      </c>
      <c r="F5385">
        <f t="shared" si="848"/>
        <v>1.0046096654275094</v>
      </c>
      <c r="G5385">
        <f t="shared" si="845"/>
        <v>67.558311021112331</v>
      </c>
      <c r="H5385">
        <f t="shared" si="839"/>
        <v>2.3982679289748881E-2</v>
      </c>
      <c r="I5385" t="str">
        <f t="shared" si="846"/>
        <v>2021</v>
      </c>
      <c r="J5385">
        <f t="shared" si="840"/>
        <v>11.919065436170746</v>
      </c>
      <c r="K5385">
        <f t="shared" si="844"/>
        <v>-11.919065436170746</v>
      </c>
      <c r="L5385">
        <f t="shared" si="841"/>
        <v>-0.50976375537432261</v>
      </c>
      <c r="M5385">
        <f t="shared" si="842"/>
        <v>0</v>
      </c>
      <c r="P5385" s="23">
        <f t="shared" si="843"/>
        <v>0.17642633831455576</v>
      </c>
    </row>
    <row r="5386" spans="1:16" x14ac:dyDescent="0.3">
      <c r="A5386">
        <v>5385</v>
      </c>
      <c r="B5386" s="16" t="s">
        <v>458</v>
      </c>
      <c r="C5386" s="17">
        <v>68.88</v>
      </c>
      <c r="D5386" s="17">
        <v>1.4999999999999999E-4</v>
      </c>
      <c r="E5386" s="9">
        <f t="shared" si="847"/>
        <v>1.9349768179875871E-2</v>
      </c>
      <c r="F5386">
        <f t="shared" si="848"/>
        <v>1.0195381882770869</v>
      </c>
      <c r="G5386">
        <f t="shared" si="845"/>
        <v>68.878278021524821</v>
      </c>
      <c r="H5386">
        <f t="shared" si="839"/>
        <v>2.420223233794614E-2</v>
      </c>
      <c r="I5386" t="str">
        <f t="shared" si="846"/>
        <v>2021</v>
      </c>
      <c r="J5386">
        <f t="shared" si="840"/>
        <v>12.26318916677282</v>
      </c>
      <c r="K5386">
        <f t="shared" si="844"/>
        <v>-12.26318916677282</v>
      </c>
      <c r="L5386">
        <f t="shared" si="841"/>
        <v>-1.8297307557868123</v>
      </c>
      <c r="M5386">
        <f t="shared" si="842"/>
        <v>0</v>
      </c>
      <c r="P5386" s="23">
        <f t="shared" si="843"/>
        <v>0.17804145978998648</v>
      </c>
    </row>
    <row r="5387" spans="1:16" x14ac:dyDescent="0.3">
      <c r="A5387">
        <v>5386</v>
      </c>
      <c r="B5387" s="16" t="s">
        <v>456</v>
      </c>
      <c r="C5387" s="17">
        <v>68.959999999999994</v>
      </c>
      <c r="D5387" s="17">
        <v>1.7999999999999998E-4</v>
      </c>
      <c r="E5387" s="9">
        <f t="shared" si="847"/>
        <v>1.1607662359622872E-3</v>
      </c>
      <c r="F5387">
        <f t="shared" si="848"/>
        <v>1.0011614401858304</v>
      </c>
      <c r="G5387">
        <f t="shared" si="845"/>
        <v>68.957931231031679</v>
      </c>
      <c r="H5387">
        <f t="shared" si="839"/>
        <v>2.1058868949677546E-2</v>
      </c>
      <c r="I5387" t="str">
        <f t="shared" si="846"/>
        <v>2021</v>
      </c>
      <c r="J5387">
        <f t="shared" si="840"/>
        <v>10.682797266795939</v>
      </c>
      <c r="K5387">
        <f t="shared" si="844"/>
        <v>-10.682797266795939</v>
      </c>
      <c r="L5387">
        <f t="shared" si="841"/>
        <v>-2.2995977102006009</v>
      </c>
      <c r="M5387">
        <f t="shared" si="842"/>
        <v>0</v>
      </c>
      <c r="P5387" s="23">
        <f t="shared" si="843"/>
        <v>0.1549176008631272</v>
      </c>
    </row>
    <row r="5388" spans="1:16" x14ac:dyDescent="0.3">
      <c r="A5388">
        <v>5387</v>
      </c>
      <c r="B5388" s="16" t="s">
        <v>454</v>
      </c>
      <c r="C5388" s="17">
        <v>68.09</v>
      </c>
      <c r="D5388" s="17">
        <v>1.4999999999999999E-4</v>
      </c>
      <c r="E5388" s="9">
        <f t="shared" si="847"/>
        <v>-1.2696266860562275E-2</v>
      </c>
      <c r="F5388">
        <f t="shared" si="848"/>
        <v>0.98738399071925764</v>
      </c>
      <c r="G5388">
        <f t="shared" si="845"/>
        <v>68.088297771277951</v>
      </c>
      <c r="H5388">
        <f t="shared" si="839"/>
        <v>1.8665166798511035E-2</v>
      </c>
      <c r="I5388" t="str">
        <f t="shared" si="846"/>
        <v>2021</v>
      </c>
      <c r="J5388">
        <f t="shared" si="840"/>
        <v>9.3491057623151068</v>
      </c>
      <c r="K5388">
        <f t="shared" si="844"/>
        <v>-9.3491057623151068</v>
      </c>
      <c r="L5388">
        <f t="shared" si="841"/>
        <v>-2.9791658988237515</v>
      </c>
      <c r="M5388">
        <f t="shared" si="842"/>
        <v>0</v>
      </c>
      <c r="P5388" s="23">
        <f t="shared" si="843"/>
        <v>0.13730855474931392</v>
      </c>
    </row>
    <row r="5389" spans="1:16" x14ac:dyDescent="0.3">
      <c r="A5389">
        <v>5388</v>
      </c>
      <c r="B5389" s="16" t="s">
        <v>452</v>
      </c>
      <c r="C5389" s="17">
        <v>68.28</v>
      </c>
      <c r="D5389" s="17">
        <v>1.4999999999999999E-4</v>
      </c>
      <c r="E5389" s="9">
        <f t="shared" si="847"/>
        <v>2.7865384313645941E-3</v>
      </c>
      <c r="F5389">
        <f t="shared" si="848"/>
        <v>1.0027904244382435</v>
      </c>
      <c r="G5389">
        <f t="shared" si="845"/>
        <v>68.278293021337319</v>
      </c>
      <c r="H5389">
        <f t="shared" si="839"/>
        <v>1.7001015479794945E-2</v>
      </c>
      <c r="I5389" t="str">
        <f t="shared" si="846"/>
        <v>2021</v>
      </c>
      <c r="J5389">
        <f t="shared" si="840"/>
        <v>8.5393190183650933</v>
      </c>
      <c r="K5389">
        <f t="shared" si="844"/>
        <v>-8.5393190183650933</v>
      </c>
      <c r="L5389">
        <f t="shared" si="841"/>
        <v>-3.1691611488831199</v>
      </c>
      <c r="M5389">
        <f t="shared" si="842"/>
        <v>0</v>
      </c>
      <c r="P5389" s="23">
        <f t="shared" si="843"/>
        <v>0.12506638113663024</v>
      </c>
    </row>
    <row r="5390" spans="1:16" x14ac:dyDescent="0.3">
      <c r="A5390">
        <v>5389</v>
      </c>
      <c r="B5390" s="16" t="s">
        <v>450</v>
      </c>
      <c r="C5390" s="17">
        <v>68.319999999999993</v>
      </c>
      <c r="D5390" s="17">
        <v>1E-4</v>
      </c>
      <c r="E5390" s="9">
        <f t="shared" si="847"/>
        <v>5.8565155407444515E-4</v>
      </c>
      <c r="F5390">
        <f t="shared" si="848"/>
        <v>1.0005858230814293</v>
      </c>
      <c r="G5390">
        <f t="shared" si="845"/>
        <v>68.31886134282216</v>
      </c>
      <c r="H5390">
        <f t="shared" si="839"/>
        <v>1.5397955861864807E-2</v>
      </c>
      <c r="I5390" t="str">
        <f t="shared" si="846"/>
        <v>2021</v>
      </c>
      <c r="J5390">
        <f t="shared" si="840"/>
        <v>7.7387249373859204</v>
      </c>
      <c r="K5390">
        <f t="shared" si="844"/>
        <v>-7.7387249373859204</v>
      </c>
      <c r="L5390">
        <f t="shared" si="841"/>
        <v>-3.2097294703679609</v>
      </c>
      <c r="M5390">
        <f t="shared" si="842"/>
        <v>0</v>
      </c>
      <c r="P5390" s="23">
        <f t="shared" si="843"/>
        <v>0.11327362290997814</v>
      </c>
    </row>
    <row r="5391" spans="1:16" x14ac:dyDescent="0.3">
      <c r="A5391">
        <v>5390</v>
      </c>
      <c r="B5391" s="16" t="s">
        <v>448</v>
      </c>
      <c r="C5391" s="17">
        <v>68.55</v>
      </c>
      <c r="D5391" s="17">
        <v>1.4999999999999999E-4</v>
      </c>
      <c r="E5391" s="9">
        <f t="shared" si="847"/>
        <v>3.3608565280090741E-3</v>
      </c>
      <c r="F5391">
        <f t="shared" si="848"/>
        <v>1.0033665105386418</v>
      </c>
      <c r="G5391">
        <f t="shared" si="845"/>
        <v>68.548286271421702</v>
      </c>
      <c r="H5391">
        <f t="shared" si="839"/>
        <v>1.5377911516724884E-2</v>
      </c>
      <c r="I5391" t="str">
        <f t="shared" si="846"/>
        <v>2021</v>
      </c>
      <c r="J5391">
        <f t="shared" si="840"/>
        <v>7.7546049871498202</v>
      </c>
      <c r="K5391">
        <f t="shared" si="844"/>
        <v>-7.7546049871498202</v>
      </c>
      <c r="L5391">
        <f t="shared" si="841"/>
        <v>-3.4391543989675029</v>
      </c>
      <c r="M5391">
        <f t="shared" si="842"/>
        <v>0</v>
      </c>
      <c r="P5391" s="23">
        <f t="shared" si="843"/>
        <v>0.11312616855868465</v>
      </c>
    </row>
    <row r="5392" spans="1:16" x14ac:dyDescent="0.3">
      <c r="A5392">
        <v>5391</v>
      </c>
      <c r="B5392" s="16" t="s">
        <v>446</v>
      </c>
      <c r="C5392" s="17">
        <v>69.319999999999993</v>
      </c>
      <c r="D5392" s="17">
        <v>1.4999999999999999E-4</v>
      </c>
      <c r="E5392" s="9">
        <f t="shared" si="847"/>
        <v>1.1170058839081795E-2</v>
      </c>
      <c r="F5392">
        <f t="shared" si="848"/>
        <v>1.011232676878191</v>
      </c>
      <c r="G5392">
        <f t="shared" si="845"/>
        <v>69.318267021662308</v>
      </c>
      <c r="H5392">
        <f t="shared" si="839"/>
        <v>1.5208536347173252E-2</v>
      </c>
      <c r="I5392" t="str">
        <f t="shared" si="846"/>
        <v>2021</v>
      </c>
      <c r="J5392">
        <f t="shared" si="840"/>
        <v>7.7553399114126904</v>
      </c>
      <c r="K5392">
        <f t="shared" si="844"/>
        <v>-7.7553399114126904</v>
      </c>
      <c r="L5392">
        <f t="shared" si="841"/>
        <v>-4.2091351492081088</v>
      </c>
      <c r="M5392">
        <f t="shared" si="842"/>
        <v>0</v>
      </c>
      <c r="P5392" s="23">
        <f t="shared" si="843"/>
        <v>0.111880175956925</v>
      </c>
    </row>
    <row r="5393" spans="1:16" x14ac:dyDescent="0.3">
      <c r="A5393">
        <v>5392</v>
      </c>
      <c r="B5393" s="16" t="s">
        <v>444</v>
      </c>
      <c r="C5393" s="17">
        <v>67.05</v>
      </c>
      <c r="D5393" s="17">
        <v>1.2999999999999999E-4</v>
      </c>
      <c r="E5393" s="9">
        <f t="shared" si="847"/>
        <v>-3.3294855119717734E-2</v>
      </c>
      <c r="F5393">
        <f t="shared" si="848"/>
        <v>0.96725331794575886</v>
      </c>
      <c r="G5393">
        <f t="shared" si="845"/>
        <v>67.048547265738009</v>
      </c>
      <c r="H5393">
        <f t="shared" si="839"/>
        <v>1.6434399513732444E-2</v>
      </c>
      <c r="I5393" t="str">
        <f t="shared" si="846"/>
        <v>2021</v>
      </c>
      <c r="J5393">
        <f t="shared" si="840"/>
        <v>8.106043564528596</v>
      </c>
      <c r="K5393">
        <f t="shared" si="844"/>
        <v>-8.106043564528596</v>
      </c>
      <c r="L5393">
        <f t="shared" si="841"/>
        <v>-1.9394153932838094</v>
      </c>
      <c r="M5393">
        <f t="shared" si="842"/>
        <v>0</v>
      </c>
      <c r="P5393" s="23">
        <f t="shared" si="843"/>
        <v>0.1208981237490705</v>
      </c>
    </row>
    <row r="5394" spans="1:16" x14ac:dyDescent="0.3">
      <c r="A5394">
        <v>5393</v>
      </c>
      <c r="B5394" s="16" t="s">
        <v>442</v>
      </c>
      <c r="C5394" s="17">
        <v>68.709999999999994</v>
      </c>
      <c r="D5394" s="17">
        <v>1E-4</v>
      </c>
      <c r="E5394" s="9">
        <f t="shared" si="847"/>
        <v>2.4456139315296967E-2</v>
      </c>
      <c r="F5394">
        <f t="shared" si="848"/>
        <v>1.0247576435495898</v>
      </c>
      <c r="G5394">
        <f t="shared" si="845"/>
        <v>68.708854842876335</v>
      </c>
      <c r="H5394">
        <f t="shared" si="839"/>
        <v>1.6602302829447555E-2</v>
      </c>
      <c r="I5394" t="str">
        <f t="shared" si="846"/>
        <v>2021</v>
      </c>
      <c r="J5394">
        <f t="shared" si="840"/>
        <v>8.3916384113447453</v>
      </c>
      <c r="K5394">
        <f t="shared" si="844"/>
        <v>-8.3916384113447453</v>
      </c>
      <c r="L5394">
        <f t="shared" si="841"/>
        <v>-3.5997229704221354</v>
      </c>
      <c r="M5394">
        <f t="shared" si="842"/>
        <v>0</v>
      </c>
      <c r="P5394" s="23">
        <f t="shared" si="843"/>
        <v>0.12213328879566943</v>
      </c>
    </row>
    <row r="5395" spans="1:16" x14ac:dyDescent="0.3">
      <c r="A5395">
        <v>5394</v>
      </c>
      <c r="B5395" s="16" t="s">
        <v>440</v>
      </c>
      <c r="C5395" s="17">
        <v>69.459999999999994</v>
      </c>
      <c r="D5395" s="17">
        <v>1E-4</v>
      </c>
      <c r="E5395" s="9">
        <f t="shared" si="847"/>
        <v>1.0856298272943456E-2</v>
      </c>
      <c r="F5395">
        <f t="shared" si="848"/>
        <v>1.0109154417115414</v>
      </c>
      <c r="G5395">
        <f t="shared" si="845"/>
        <v>69.458842342980503</v>
      </c>
      <c r="H5395">
        <f t="shared" si="839"/>
        <v>1.4369944076588747E-2</v>
      </c>
      <c r="I5395" t="str">
        <f t="shared" si="846"/>
        <v>2021</v>
      </c>
      <c r="J5395">
        <f t="shared" si="840"/>
        <v>7.3425741232262123</v>
      </c>
      <c r="K5395">
        <f t="shared" si="844"/>
        <v>-7.3425741232262123</v>
      </c>
      <c r="L5395">
        <f t="shared" si="841"/>
        <v>-4.3497104705263041</v>
      </c>
      <c r="M5395">
        <f t="shared" si="842"/>
        <v>0</v>
      </c>
      <c r="P5395" s="23">
        <f t="shared" si="843"/>
        <v>0.10571115030926298</v>
      </c>
    </row>
    <row r="5396" spans="1:16" x14ac:dyDescent="0.3">
      <c r="A5396">
        <v>5395</v>
      </c>
      <c r="B5396" s="16" t="s">
        <v>438</v>
      </c>
      <c r="C5396" s="17">
        <v>68.709999999999994</v>
      </c>
      <c r="D5396" s="17">
        <v>1.4999999999999999E-4</v>
      </c>
      <c r="E5396" s="9">
        <f t="shared" si="847"/>
        <v>-1.0856298272943363E-2</v>
      </c>
      <c r="F5396">
        <f t="shared" si="848"/>
        <v>0.98920241865822056</v>
      </c>
      <c r="G5396">
        <f t="shared" si="845"/>
        <v>68.708282271471688</v>
      </c>
      <c r="H5396">
        <f t="shared" si="839"/>
        <v>1.4567007774357288E-2</v>
      </c>
      <c r="I5396" t="str">
        <f t="shared" si="846"/>
        <v>2021</v>
      </c>
      <c r="J5396">
        <f t="shared" si="840"/>
        <v>7.3628366234571132</v>
      </c>
      <c r="K5396">
        <f t="shared" si="844"/>
        <v>-7.3628366234571132</v>
      </c>
      <c r="L5396">
        <f t="shared" si="841"/>
        <v>-3.5991503990174891</v>
      </c>
      <c r="M5396">
        <f t="shared" si="842"/>
        <v>0</v>
      </c>
      <c r="P5396" s="23">
        <f t="shared" si="843"/>
        <v>0.10716083098055022</v>
      </c>
    </row>
    <row r="5397" spans="1:16" x14ac:dyDescent="0.3">
      <c r="A5397">
        <v>5396</v>
      </c>
      <c r="B5397" s="16" t="s">
        <v>436</v>
      </c>
      <c r="C5397" s="17">
        <v>66.66</v>
      </c>
      <c r="D5397" s="17">
        <v>1.4999999999999999E-4</v>
      </c>
      <c r="E5397" s="9">
        <f t="shared" si="847"/>
        <v>-3.0289676163390889E-2</v>
      </c>
      <c r="F5397">
        <f t="shared" si="848"/>
        <v>0.9701644593217873</v>
      </c>
      <c r="G5397">
        <f t="shared" si="845"/>
        <v>66.658333520831079</v>
      </c>
      <c r="H5397">
        <f t="shared" si="839"/>
        <v>1.5762374132881913E-2</v>
      </c>
      <c r="I5397" t="str">
        <f t="shared" si="846"/>
        <v>2021</v>
      </c>
      <c r="J5397">
        <f t="shared" si="840"/>
        <v>7.7293291918227442</v>
      </c>
      <c r="K5397">
        <f t="shared" si="844"/>
        <v>-7.7293291918227442</v>
      </c>
      <c r="L5397">
        <f t="shared" si="841"/>
        <v>-1.5492016483768793</v>
      </c>
      <c r="M5397">
        <f t="shared" si="842"/>
        <v>0</v>
      </c>
      <c r="P5397" s="23">
        <f t="shared" si="843"/>
        <v>0.11595443185520515</v>
      </c>
    </row>
    <row r="5398" spans="1:16" x14ac:dyDescent="0.3">
      <c r="A5398">
        <v>5397</v>
      </c>
      <c r="B5398" s="16" t="s">
        <v>434</v>
      </c>
      <c r="C5398" s="17">
        <v>65.11</v>
      </c>
      <c r="D5398" s="17">
        <v>8.0000000000000007E-5</v>
      </c>
      <c r="E5398" s="9">
        <f t="shared" si="847"/>
        <v>-2.3526925630822856E-2</v>
      </c>
      <c r="F5398">
        <f t="shared" si="848"/>
        <v>0.97674767476747681</v>
      </c>
      <c r="G5398">
        <f t="shared" si="845"/>
        <v>65.109131872454199</v>
      </c>
      <c r="H5398">
        <f t="shared" si="839"/>
        <v>1.6427110518070526E-2</v>
      </c>
      <c r="I5398" t="str">
        <f t="shared" si="846"/>
        <v>2021</v>
      </c>
      <c r="J5398">
        <f t="shared" si="840"/>
        <v>7.8680806775813954</v>
      </c>
      <c r="K5398">
        <f t="shared" si="844"/>
        <v>-7.8680806775813954</v>
      </c>
      <c r="L5398">
        <f t="shared" si="841"/>
        <v>1.3303144631860704</v>
      </c>
      <c r="M5398">
        <f t="shared" si="842"/>
        <v>0</v>
      </c>
      <c r="P5398" s="23">
        <f t="shared" si="843"/>
        <v>0.12084450293385272</v>
      </c>
    </row>
    <row r="5399" spans="1:16" x14ac:dyDescent="0.3">
      <c r="A5399">
        <v>5398</v>
      </c>
      <c r="B5399" s="16" t="s">
        <v>432</v>
      </c>
      <c r="C5399" s="17">
        <v>66.44</v>
      </c>
      <c r="D5399" s="17">
        <v>5.0000000000000002E-5</v>
      </c>
      <c r="E5399" s="9">
        <f t="shared" si="847"/>
        <v>2.0221137496323323E-2</v>
      </c>
      <c r="F5399">
        <f t="shared" si="848"/>
        <v>1.0204269697435109</v>
      </c>
      <c r="G5399">
        <f t="shared" si="845"/>
        <v>66.43944633564027</v>
      </c>
      <c r="H5399">
        <f t="shared" si="839"/>
        <v>1.6765453230463617E-2</v>
      </c>
      <c r="I5399" t="str">
        <f t="shared" si="846"/>
        <v>2021</v>
      </c>
      <c r="J5399">
        <f t="shared" si="840"/>
        <v>8.1942087550016289</v>
      </c>
      <c r="K5399">
        <f t="shared" si="844"/>
        <v>-8.1942087550016289</v>
      </c>
      <c r="L5399">
        <f t="shared" si="841"/>
        <v>2.019412673868004</v>
      </c>
      <c r="M5399">
        <f t="shared" si="842"/>
        <v>0</v>
      </c>
      <c r="P5399" s="23">
        <f t="shared" si="843"/>
        <v>0.12333348946958322</v>
      </c>
    </row>
    <row r="5400" spans="1:16" x14ac:dyDescent="0.3">
      <c r="A5400">
        <v>5399</v>
      </c>
      <c r="B5400" s="16" t="s">
        <v>430</v>
      </c>
      <c r="C5400" s="17">
        <v>68.459999999999994</v>
      </c>
      <c r="D5400" s="17">
        <v>1E-4</v>
      </c>
      <c r="E5400" s="9">
        <f t="shared" si="847"/>
        <v>2.9950348356945152E-2</v>
      </c>
      <c r="F5400">
        <f t="shared" si="848"/>
        <v>1.0304033714629741</v>
      </c>
      <c r="G5400">
        <f t="shared" si="845"/>
        <v>68.458859009508274</v>
      </c>
      <c r="H5400">
        <f t="shared" si="839"/>
        <v>1.7529989517264862E-2</v>
      </c>
      <c r="I5400" t="str">
        <f t="shared" si="846"/>
        <v>2021</v>
      </c>
      <c r="J5400">
        <f t="shared" si="840"/>
        <v>8.8282990011628826</v>
      </c>
      <c r="K5400">
        <f t="shared" si="844"/>
        <v>-8.8282990011628826</v>
      </c>
      <c r="L5400">
        <f t="shared" si="841"/>
        <v>0.18942476194467872</v>
      </c>
      <c r="M5400">
        <f t="shared" si="842"/>
        <v>0</v>
      </c>
      <c r="P5400" s="23">
        <f t="shared" si="843"/>
        <v>0.12895772919523413</v>
      </c>
    </row>
    <row r="5401" spans="1:16" x14ac:dyDescent="0.3">
      <c r="A5401">
        <v>5400</v>
      </c>
      <c r="B5401" s="16" t="s">
        <v>428</v>
      </c>
      <c r="C5401" s="17">
        <v>68.650000000000006</v>
      </c>
      <c r="D5401" s="17">
        <v>1.4999999999999999E-4</v>
      </c>
      <c r="E5401" s="9">
        <f t="shared" si="847"/>
        <v>2.7714991119410105E-3</v>
      </c>
      <c r="F5401">
        <f t="shared" si="848"/>
        <v>1.002775343266141</v>
      </c>
      <c r="G5401">
        <f t="shared" si="845"/>
        <v>68.648283771452952</v>
      </c>
      <c r="H5401">
        <f t="shared" si="839"/>
        <v>1.7517437134436133E-2</v>
      </c>
      <c r="I5401" t="str">
        <f t="shared" si="846"/>
        <v>2021</v>
      </c>
      <c r="J5401">
        <f t="shared" si="840"/>
        <v>8.8463877762130636</v>
      </c>
      <c r="K5401">
        <f t="shared" si="844"/>
        <v>-8.8463877762130636</v>
      </c>
      <c r="L5401">
        <f t="shared" si="841"/>
        <v>0.22056840477894468</v>
      </c>
      <c r="M5401">
        <f t="shared" si="842"/>
        <v>0</v>
      </c>
      <c r="P5401" s="23">
        <f t="shared" si="843"/>
        <v>0.12886538876434067</v>
      </c>
    </row>
    <row r="5402" spans="1:16" x14ac:dyDescent="0.3">
      <c r="A5402">
        <v>5401</v>
      </c>
      <c r="B5402" s="16" t="s">
        <v>426</v>
      </c>
      <c r="C5402" s="17">
        <v>68.87</v>
      </c>
      <c r="D5402" s="17">
        <v>1E-4</v>
      </c>
      <c r="E5402" s="9">
        <f t="shared" si="847"/>
        <v>3.1995373426268793E-3</v>
      </c>
      <c r="F5402">
        <f t="shared" si="848"/>
        <v>1.0032046613255645</v>
      </c>
      <c r="G5402">
        <f t="shared" si="845"/>
        <v>68.868852176231897</v>
      </c>
      <c r="H5402">
        <f t="shared" si="839"/>
        <v>1.5605984085489129E-2</v>
      </c>
      <c r="I5402" t="str">
        <f t="shared" si="846"/>
        <v>2021</v>
      </c>
      <c r="J5402">
        <f t="shared" si="840"/>
        <v>7.9064171633437459</v>
      </c>
      <c r="K5402">
        <f t="shared" si="844"/>
        <v>-7.9064171633437459</v>
      </c>
      <c r="L5402">
        <f t="shared" si="841"/>
        <v>0.44939173934525911</v>
      </c>
      <c r="M5402">
        <f t="shared" si="842"/>
        <v>0</v>
      </c>
      <c r="P5402" s="23">
        <f t="shared" si="843"/>
        <v>0.1148039630907689</v>
      </c>
    </row>
    <row r="5403" spans="1:16" x14ac:dyDescent="0.3">
      <c r="A5403">
        <v>5402</v>
      </c>
      <c r="B5403" s="16" t="s">
        <v>424</v>
      </c>
      <c r="C5403" s="17">
        <v>69.459999999999994</v>
      </c>
      <c r="D5403" s="17">
        <v>1E-4</v>
      </c>
      <c r="E5403" s="9">
        <f t="shared" si="847"/>
        <v>8.5303777593209902E-3</v>
      </c>
      <c r="F5403">
        <f t="shared" si="848"/>
        <v>1.0085668651081747</v>
      </c>
      <c r="G5403">
        <f t="shared" si="845"/>
        <v>69.458842342980503</v>
      </c>
      <c r="H5403">
        <f t="shared" si="839"/>
        <v>1.5646021525515807E-2</v>
      </c>
      <c r="I5403" t="str">
        <f t="shared" si="846"/>
        <v>2021</v>
      </c>
      <c r="J5403">
        <f t="shared" si="840"/>
        <v>7.9946082025368819</v>
      </c>
      <c r="K5403">
        <f t="shared" si="844"/>
        <v>-7.9946082025368819</v>
      </c>
      <c r="L5403">
        <f t="shared" si="841"/>
        <v>-0.14059842740334716</v>
      </c>
      <c r="M5403">
        <f t="shared" si="842"/>
        <v>0</v>
      </c>
      <c r="P5403" s="23">
        <f t="shared" si="843"/>
        <v>0.11509849477565927</v>
      </c>
    </row>
    <row r="5404" spans="1:16" x14ac:dyDescent="0.3">
      <c r="A5404">
        <v>5403</v>
      </c>
      <c r="B5404" s="16" t="s">
        <v>422</v>
      </c>
      <c r="C5404" s="17">
        <v>69.63</v>
      </c>
      <c r="D5404" s="17">
        <v>1.2999999999999999E-4</v>
      </c>
      <c r="E5404" s="9">
        <f t="shared" si="847"/>
        <v>2.4444616385273618E-3</v>
      </c>
      <c r="F5404">
        <f t="shared" si="848"/>
        <v>1.0024474517708033</v>
      </c>
      <c r="G5404">
        <f t="shared" si="845"/>
        <v>69.628491366343582</v>
      </c>
      <c r="H5404">
        <f t="shared" si="839"/>
        <v>1.5631020539553633E-2</v>
      </c>
      <c r="I5404" t="str">
        <f t="shared" si="846"/>
        <v>2021</v>
      </c>
      <c r="J5404">
        <f t="shared" si="840"/>
        <v>8.0064508124221732</v>
      </c>
      <c r="K5404">
        <f t="shared" si="844"/>
        <v>-8.0064508124221732</v>
      </c>
      <c r="L5404">
        <f t="shared" si="841"/>
        <v>-0.31024745076642546</v>
      </c>
      <c r="M5404">
        <f t="shared" si="842"/>
        <v>0</v>
      </c>
      <c r="P5404" s="23">
        <f t="shared" si="843"/>
        <v>0.11498814142470797</v>
      </c>
    </row>
    <row r="5405" spans="1:16" x14ac:dyDescent="0.3">
      <c r="A5405">
        <v>5404</v>
      </c>
      <c r="B5405" s="16" t="s">
        <v>420</v>
      </c>
      <c r="C5405" s="17">
        <v>69.319999999999993</v>
      </c>
      <c r="D5405" s="17">
        <v>1.5200000000000001E-4</v>
      </c>
      <c r="E5405" s="9">
        <f t="shared" si="847"/>
        <v>-4.4620441070500113E-3</v>
      </c>
      <c r="F5405">
        <f t="shared" si="848"/>
        <v>0.99554789602182969</v>
      </c>
      <c r="G5405">
        <f t="shared" si="845"/>
        <v>69.318243915577156</v>
      </c>
      <c r="H5405">
        <f t="shared" si="839"/>
        <v>1.5657562068979555E-2</v>
      </c>
      <c r="I5405" t="str">
        <f t="shared" si="846"/>
        <v>2021</v>
      </c>
      <c r="J5405">
        <f t="shared" si="840"/>
        <v>7.9843104412202672</v>
      </c>
      <c r="K5405">
        <f t="shared" si="844"/>
        <v>-7.9843104412202672</v>
      </c>
      <c r="L5405">
        <f t="shared" si="841"/>
        <v>0.92999985637578675</v>
      </c>
      <c r="M5405">
        <f t="shared" si="842"/>
        <v>0</v>
      </c>
      <c r="P5405" s="23">
        <f t="shared" si="843"/>
        <v>0.11518339170485012</v>
      </c>
    </row>
    <row r="5406" spans="1:16" x14ac:dyDescent="0.3">
      <c r="A5406">
        <v>5405</v>
      </c>
      <c r="B5406" s="16" t="s">
        <v>418</v>
      </c>
      <c r="C5406" s="17">
        <v>70.25</v>
      </c>
      <c r="D5406" s="17">
        <v>1.4999999999999999E-4</v>
      </c>
      <c r="E5406" s="9">
        <f t="shared" si="847"/>
        <v>1.3326843366449837E-2</v>
      </c>
      <c r="F5406">
        <f t="shared" si="848"/>
        <v>1.0134160415464513</v>
      </c>
      <c r="G5406">
        <f t="shared" si="845"/>
        <v>70.248243771952943</v>
      </c>
      <c r="H5406">
        <f t="shared" si="839"/>
        <v>1.5730546239265439E-2</v>
      </c>
      <c r="I5406" t="str">
        <f t="shared" si="846"/>
        <v>2021</v>
      </c>
      <c r="J5406">
        <f t="shared" si="840"/>
        <v>8.1291473471829061</v>
      </c>
      <c r="K5406">
        <f t="shared" si="844"/>
        <v>-8.1291473471829061</v>
      </c>
      <c r="L5406">
        <f t="shared" si="841"/>
        <v>1.0593792676632887</v>
      </c>
      <c r="M5406">
        <f t="shared" si="842"/>
        <v>0</v>
      </c>
      <c r="P5406" s="23">
        <f t="shared" si="843"/>
        <v>0.11572029293106001</v>
      </c>
    </row>
    <row r="5407" spans="1:16" x14ac:dyDescent="0.3">
      <c r="A5407">
        <v>5406</v>
      </c>
      <c r="B5407" s="16" t="s">
        <v>416</v>
      </c>
      <c r="C5407" s="17">
        <v>71.349999999999994</v>
      </c>
      <c r="D5407" s="17">
        <v>2.0000000000000001E-4</v>
      </c>
      <c r="E5407" s="9">
        <f t="shared" si="847"/>
        <v>1.5537035708990097E-2</v>
      </c>
      <c r="F5407">
        <f t="shared" si="848"/>
        <v>1.0156583629893237</v>
      </c>
      <c r="G5407">
        <f t="shared" si="845"/>
        <v>71.347621706305105</v>
      </c>
      <c r="H5407">
        <f t="shared" si="839"/>
        <v>1.5419137432419723E-2</v>
      </c>
      <c r="I5407" t="str">
        <f t="shared" si="846"/>
        <v>2021</v>
      </c>
      <c r="J5407">
        <f t="shared" si="840"/>
        <v>8.092921000489179</v>
      </c>
      <c r="K5407">
        <f t="shared" si="844"/>
        <v>-8.092921000489179</v>
      </c>
      <c r="L5407">
        <f t="shared" si="841"/>
        <v>-3.9998666688873641E-2</v>
      </c>
      <c r="M5407">
        <f t="shared" si="842"/>
        <v>0</v>
      </c>
      <c r="P5407" s="23">
        <f t="shared" si="843"/>
        <v>0.11342944315373016</v>
      </c>
    </row>
    <row r="5408" spans="1:16" x14ac:dyDescent="0.3">
      <c r="A5408">
        <v>5407</v>
      </c>
      <c r="B5408" s="16" t="s">
        <v>414</v>
      </c>
      <c r="C5408" s="17">
        <v>71.31</v>
      </c>
      <c r="D5408" s="17">
        <v>2.0000000000000001E-4</v>
      </c>
      <c r="E5408" s="9">
        <f t="shared" si="847"/>
        <v>-5.6077388263305549E-4</v>
      </c>
      <c r="F5408">
        <f t="shared" si="848"/>
        <v>0.99943938332165394</v>
      </c>
      <c r="G5408">
        <f t="shared" si="845"/>
        <v>71.307623039616232</v>
      </c>
      <c r="H5408">
        <f t="shared" si="839"/>
        <v>1.5429439520236007E-2</v>
      </c>
      <c r="I5408" t="str">
        <f t="shared" si="846"/>
        <v>2021</v>
      </c>
      <c r="J5408">
        <f t="shared" si="840"/>
        <v>8.0937881181911795</v>
      </c>
      <c r="K5408">
        <f t="shared" si="844"/>
        <v>-8.0937881181911795</v>
      </c>
      <c r="L5408">
        <f t="shared" si="841"/>
        <v>0.17939827244019568</v>
      </c>
      <c r="M5408">
        <f t="shared" si="842"/>
        <v>0</v>
      </c>
      <c r="P5408" s="23">
        <f t="shared" si="843"/>
        <v>0.11350522949972025</v>
      </c>
    </row>
    <row r="5409" spans="1:16" x14ac:dyDescent="0.3">
      <c r="A5409">
        <v>5408</v>
      </c>
      <c r="B5409" s="16" t="s">
        <v>412</v>
      </c>
      <c r="C5409" s="17">
        <v>71.89</v>
      </c>
      <c r="D5409" s="17">
        <v>2.0000000000000001E-4</v>
      </c>
      <c r="E5409" s="9">
        <f t="shared" si="847"/>
        <v>8.1006029555679947E-3</v>
      </c>
      <c r="F5409">
        <f t="shared" si="848"/>
        <v>1.0081335016126771</v>
      </c>
      <c r="G5409">
        <f t="shared" si="845"/>
        <v>71.88760370660512</v>
      </c>
      <c r="H5409">
        <f t="shared" ref="H5409:H5472" si="849">SQRT(_xlfn.VAR.S(E5380:E5409))</f>
        <v>1.5389542245095129E-2</v>
      </c>
      <c r="I5409" t="str">
        <f t="shared" si="846"/>
        <v>2021</v>
      </c>
      <c r="J5409">
        <f t="shared" ref="J5409:J5472" si="850">-K5409</f>
        <v>8.1385199038791392</v>
      </c>
      <c r="K5409">
        <f t="shared" si="844"/>
        <v>-8.1385199038791392</v>
      </c>
      <c r="L5409">
        <f t="shared" ref="L5409:L5472" si="851">+MIN(G5410-G5409,G5411-G5409,G5412-G5409,G5413-G5409,G5414-G5409,G5415-G5409,G5416-G5409,G5417-G5409,G5418-G5409,G5419-G5409)</f>
        <v>-0.40058239454869238</v>
      </c>
      <c r="M5409">
        <f t="shared" ref="M5409:M5472" si="852">+IF(L5409&lt;K5409,1,0)</f>
        <v>0</v>
      </c>
      <c r="P5409" s="23">
        <f t="shared" ref="P5409:P5472" si="853">-K5409/G5409</f>
        <v>0.11321172892470975</v>
      </c>
    </row>
    <row r="5410" spans="1:16" x14ac:dyDescent="0.3">
      <c r="A5410">
        <v>5409</v>
      </c>
      <c r="B5410" s="16" t="s">
        <v>410</v>
      </c>
      <c r="C5410" s="17">
        <v>71.489999999999995</v>
      </c>
      <c r="D5410" s="17">
        <v>2.5000000000000001E-4</v>
      </c>
      <c r="E5410" s="9">
        <f t="shared" si="847"/>
        <v>-5.5795932170197805E-3</v>
      </c>
      <c r="F5410">
        <f t="shared" si="848"/>
        <v>0.99443594380303235</v>
      </c>
      <c r="G5410">
        <f t="shared" si="845"/>
        <v>71.487021312056427</v>
      </c>
      <c r="H5410">
        <f t="shared" si="849"/>
        <v>1.5360917309925453E-2</v>
      </c>
      <c r="I5410" t="str">
        <f t="shared" si="846"/>
        <v>2021</v>
      </c>
      <c r="J5410">
        <f t="shared" si="850"/>
        <v>8.0781157802527463</v>
      </c>
      <c r="K5410">
        <f t="shared" ref="K5410:K5473" si="854">-G5410*$P$3*$R$3*H5410</f>
        <v>-8.0781157802527463</v>
      </c>
      <c r="L5410">
        <f t="shared" si="851"/>
        <v>0.72996958396700506</v>
      </c>
      <c r="M5410">
        <f t="shared" si="852"/>
        <v>0</v>
      </c>
      <c r="P5410" s="23">
        <f t="shared" si="853"/>
        <v>0.11300115226496864</v>
      </c>
    </row>
    <row r="5411" spans="1:16" x14ac:dyDescent="0.3">
      <c r="A5411">
        <v>5410</v>
      </c>
      <c r="B5411" s="16" t="s">
        <v>408</v>
      </c>
      <c r="C5411" s="17">
        <v>72.22</v>
      </c>
      <c r="D5411" s="17">
        <v>2.5000000000000001E-4</v>
      </c>
      <c r="E5411" s="9">
        <f t="shared" si="847"/>
        <v>1.0159436070551316E-2</v>
      </c>
      <c r="F5411">
        <f t="shared" si="848"/>
        <v>1.0102112183522172</v>
      </c>
      <c r="G5411">
        <f t="shared" si="845"/>
        <v>72.216990896023432</v>
      </c>
      <c r="H5411">
        <f t="shared" si="849"/>
        <v>1.5333615776738798E-2</v>
      </c>
      <c r="I5411" t="str">
        <f t="shared" si="846"/>
        <v>2021</v>
      </c>
      <c r="J5411">
        <f t="shared" si="850"/>
        <v>8.1460990389255219</v>
      </c>
      <c r="K5411">
        <f t="shared" si="854"/>
        <v>-8.1460990389255219</v>
      </c>
      <c r="L5411">
        <f t="shared" si="851"/>
        <v>0</v>
      </c>
      <c r="M5411">
        <f t="shared" si="852"/>
        <v>0</v>
      </c>
      <c r="P5411" s="23">
        <f t="shared" si="853"/>
        <v>0.11280031108820514</v>
      </c>
    </row>
    <row r="5412" spans="1:16" x14ac:dyDescent="0.3">
      <c r="A5412">
        <v>5411</v>
      </c>
      <c r="B5412" s="16" t="s">
        <v>406</v>
      </c>
      <c r="C5412" s="17">
        <v>72.22</v>
      </c>
      <c r="D5412" s="17">
        <v>2.5000000000000001E-4</v>
      </c>
      <c r="E5412" s="9">
        <f t="shared" si="847"/>
        <v>0</v>
      </c>
      <c r="F5412">
        <f t="shared" si="848"/>
        <v>1</v>
      </c>
      <c r="G5412">
        <f t="shared" si="845"/>
        <v>72.216990896023432</v>
      </c>
      <c r="H5412">
        <f t="shared" si="849"/>
        <v>1.5225154835078894E-2</v>
      </c>
      <c r="I5412" t="str">
        <f t="shared" si="846"/>
        <v>2021</v>
      </c>
      <c r="J5412">
        <f t="shared" si="850"/>
        <v>8.0884783455756182</v>
      </c>
      <c r="K5412">
        <f t="shared" si="854"/>
        <v>-8.0884783455756182</v>
      </c>
      <c r="L5412">
        <f t="shared" si="851"/>
        <v>0.29998750026041421</v>
      </c>
      <c r="M5412">
        <f t="shared" si="852"/>
        <v>0</v>
      </c>
      <c r="P5412" s="23">
        <f t="shared" si="853"/>
        <v>0.11200242830972072</v>
      </c>
    </row>
    <row r="5413" spans="1:16" x14ac:dyDescent="0.3">
      <c r="A5413">
        <v>5412</v>
      </c>
      <c r="B5413" s="16" t="s">
        <v>404</v>
      </c>
      <c r="C5413" s="17">
        <v>72.52</v>
      </c>
      <c r="D5413" s="17">
        <v>2.5000000000000001E-4</v>
      </c>
      <c r="E5413" s="9">
        <f t="shared" si="847"/>
        <v>4.1453700373385765E-3</v>
      </c>
      <c r="F5413">
        <f t="shared" si="848"/>
        <v>1.0041539739684298</v>
      </c>
      <c r="G5413">
        <f t="shared" si="845"/>
        <v>72.516978396283847</v>
      </c>
      <c r="H5413">
        <f t="shared" si="849"/>
        <v>1.4903913800029096E-2</v>
      </c>
      <c r="I5413" t="str">
        <f t="shared" si="846"/>
        <v>2021</v>
      </c>
      <c r="J5413">
        <f t="shared" si="850"/>
        <v>7.950707026803995</v>
      </c>
      <c r="K5413">
        <f t="shared" si="854"/>
        <v>-7.950707026803995</v>
      </c>
      <c r="L5413">
        <f t="shared" si="851"/>
        <v>0.1696294828662559</v>
      </c>
      <c r="M5413">
        <f t="shared" si="852"/>
        <v>0</v>
      </c>
      <c r="P5413" s="23">
        <f t="shared" si="853"/>
        <v>0.10963924866471589</v>
      </c>
    </row>
    <row r="5414" spans="1:16" x14ac:dyDescent="0.3">
      <c r="A5414">
        <v>5413</v>
      </c>
      <c r="B5414" s="16" t="s">
        <v>402</v>
      </c>
      <c r="C5414" s="17">
        <v>72.69</v>
      </c>
      <c r="D5414" s="17">
        <v>2.8000000000000003E-4</v>
      </c>
      <c r="E5414" s="9">
        <f t="shared" si="847"/>
        <v>2.3414376098937692E-3</v>
      </c>
      <c r="F5414">
        <f t="shared" si="848"/>
        <v>1.0023441809156095</v>
      </c>
      <c r="G5414">
        <f t="shared" si="845"/>
        <v>72.686607879150102</v>
      </c>
      <c r="H5414">
        <f t="shared" si="849"/>
        <v>1.4357956794889706E-2</v>
      </c>
      <c r="I5414" t="str">
        <f t="shared" si="846"/>
        <v>2021</v>
      </c>
      <c r="J5414">
        <f t="shared" si="850"/>
        <v>7.6773751847802743</v>
      </c>
      <c r="K5414">
        <f t="shared" si="854"/>
        <v>-7.6773751847802743</v>
      </c>
      <c r="L5414">
        <f t="shared" si="851"/>
        <v>0.17035635076220501</v>
      </c>
      <c r="M5414">
        <f t="shared" si="852"/>
        <v>0</v>
      </c>
      <c r="P5414" s="23">
        <f t="shared" si="853"/>
        <v>0.10562296699200489</v>
      </c>
    </row>
    <row r="5415" spans="1:16" x14ac:dyDescent="0.3">
      <c r="A5415">
        <v>5414</v>
      </c>
      <c r="B5415" s="16" t="s">
        <v>400</v>
      </c>
      <c r="C5415" s="17">
        <v>72.86</v>
      </c>
      <c r="D5415" s="17">
        <v>2.5000000000000001E-4</v>
      </c>
      <c r="E5415" s="9">
        <f t="shared" si="847"/>
        <v>2.3359680838737065E-3</v>
      </c>
      <c r="F5415">
        <f t="shared" si="848"/>
        <v>1.0023386985830238</v>
      </c>
      <c r="G5415">
        <f t="shared" si="845"/>
        <v>72.856964229912307</v>
      </c>
      <c r="H5415">
        <f t="shared" si="849"/>
        <v>1.4352997172898507E-2</v>
      </c>
      <c r="I5415" t="str">
        <f t="shared" si="846"/>
        <v>2021</v>
      </c>
      <c r="J5415">
        <f t="shared" si="850"/>
        <v>7.6927105419774842</v>
      </c>
      <c r="K5415">
        <f t="shared" si="854"/>
        <v>-7.6927105419774842</v>
      </c>
      <c r="L5415">
        <f t="shared" si="851"/>
        <v>0.21840751665060054</v>
      </c>
      <c r="M5415">
        <f t="shared" si="852"/>
        <v>0</v>
      </c>
      <c r="P5415" s="23">
        <f t="shared" si="853"/>
        <v>0.10558648199644789</v>
      </c>
    </row>
    <row r="5416" spans="1:16" x14ac:dyDescent="0.3">
      <c r="A5416">
        <v>5415</v>
      </c>
      <c r="B5416" s="16" t="s">
        <v>398</v>
      </c>
      <c r="C5416" s="17">
        <v>73.989999999999995</v>
      </c>
      <c r="D5416" s="17">
        <v>2.5000000000000001E-4</v>
      </c>
      <c r="E5416" s="9">
        <f t="shared" si="847"/>
        <v>1.5390157357041686E-2</v>
      </c>
      <c r="F5416">
        <f t="shared" si="848"/>
        <v>1.0155091957178148</v>
      </c>
      <c r="G5416">
        <f t="shared" si="845"/>
        <v>73.986917147559865</v>
      </c>
      <c r="H5416">
        <f t="shared" si="849"/>
        <v>1.4210370669461087E-2</v>
      </c>
      <c r="I5416" t="str">
        <f t="shared" si="846"/>
        <v>2021</v>
      </c>
      <c r="J5416">
        <f t="shared" si="850"/>
        <v>7.7343898501898032</v>
      </c>
      <c r="K5416">
        <f t="shared" si="854"/>
        <v>-7.7343898501898032</v>
      </c>
      <c r="L5416">
        <f t="shared" si="851"/>
        <v>-0.9115454009969568</v>
      </c>
      <c r="M5416">
        <f t="shared" si="852"/>
        <v>0</v>
      </c>
      <c r="P5416" s="23">
        <f t="shared" si="853"/>
        <v>0.10453726345651487</v>
      </c>
    </row>
    <row r="5417" spans="1:16" x14ac:dyDescent="0.3">
      <c r="A5417">
        <v>5416</v>
      </c>
      <c r="B5417" s="16" t="s">
        <v>396</v>
      </c>
      <c r="C5417" s="17">
        <v>74.39</v>
      </c>
      <c r="D5417" s="17">
        <v>4.8000000000000001E-4</v>
      </c>
      <c r="E5417" s="9">
        <f t="shared" si="847"/>
        <v>5.3915752657905311E-3</v>
      </c>
      <c r="F5417">
        <f t="shared" si="848"/>
        <v>1.0054061359643196</v>
      </c>
      <c r="G5417">
        <f t="shared" si="845"/>
        <v>74.384049038041653</v>
      </c>
      <c r="H5417">
        <f t="shared" si="849"/>
        <v>1.4218788586167862E-2</v>
      </c>
      <c r="I5417" t="str">
        <f t="shared" si="846"/>
        <v>2021</v>
      </c>
      <c r="J5417">
        <f t="shared" si="850"/>
        <v>7.7805112094100295</v>
      </c>
      <c r="K5417">
        <f t="shared" si="854"/>
        <v>-7.7805112094100295</v>
      </c>
      <c r="L5417">
        <f t="shared" si="851"/>
        <v>-1.3086772914787446</v>
      </c>
      <c r="M5417">
        <f t="shared" si="852"/>
        <v>0</v>
      </c>
      <c r="P5417" s="23">
        <f t="shared" si="853"/>
        <v>0.10459918907386856</v>
      </c>
    </row>
    <row r="5418" spans="1:16" x14ac:dyDescent="0.3">
      <c r="A5418">
        <v>5417</v>
      </c>
      <c r="B5418" s="16" t="s">
        <v>394</v>
      </c>
      <c r="C5418" s="17">
        <v>73.08</v>
      </c>
      <c r="D5418" s="17">
        <v>3.7999999999999997E-4</v>
      </c>
      <c r="E5418" s="9">
        <f t="shared" si="847"/>
        <v>-1.776679269344408E-2</v>
      </c>
      <c r="F5418">
        <f t="shared" si="848"/>
        <v>0.98239010619706946</v>
      </c>
      <c r="G5418">
        <f t="shared" si="845"/>
        <v>73.075371746562908</v>
      </c>
      <c r="H5418">
        <f t="shared" si="849"/>
        <v>1.4434480476377763E-2</v>
      </c>
      <c r="I5418" t="str">
        <f t="shared" si="846"/>
        <v>2021</v>
      </c>
      <c r="J5418">
        <f t="shared" si="850"/>
        <v>7.7595745772280322</v>
      </c>
      <c r="K5418">
        <f t="shared" si="854"/>
        <v>-7.7595745772280322</v>
      </c>
      <c r="L5418">
        <f t="shared" si="851"/>
        <v>0.4296052417252838</v>
      </c>
      <c r="M5418">
        <f t="shared" si="852"/>
        <v>0</v>
      </c>
      <c r="P5418" s="23">
        <f t="shared" si="853"/>
        <v>0.10618590630150306</v>
      </c>
    </row>
    <row r="5419" spans="1:16" x14ac:dyDescent="0.3">
      <c r="A5419">
        <v>5418</v>
      </c>
      <c r="B5419" s="16" t="s">
        <v>392</v>
      </c>
      <c r="C5419" s="17">
        <v>73.510000000000005</v>
      </c>
      <c r="D5419" s="17">
        <v>4.0999999999999999E-4</v>
      </c>
      <c r="E5419" s="9">
        <f t="shared" si="847"/>
        <v>5.8667198761903011E-3</v>
      </c>
      <c r="F5419">
        <f t="shared" si="848"/>
        <v>1.0058839627805145</v>
      </c>
      <c r="G5419">
        <f t="shared" si="845"/>
        <v>73.504976988288192</v>
      </c>
      <c r="H5419">
        <f t="shared" si="849"/>
        <v>1.4448585422457652E-2</v>
      </c>
      <c r="I5419" t="str">
        <f t="shared" si="846"/>
        <v>2021</v>
      </c>
      <c r="J5419">
        <f t="shared" si="850"/>
        <v>7.8128196018162583</v>
      </c>
      <c r="K5419">
        <f t="shared" si="854"/>
        <v>-7.8128196018162583</v>
      </c>
      <c r="L5419">
        <f t="shared" si="851"/>
        <v>1.1686754814856641</v>
      </c>
      <c r="M5419">
        <f t="shared" si="852"/>
        <v>0</v>
      </c>
      <c r="P5419" s="23">
        <f t="shared" si="853"/>
        <v>0.10628966801882139</v>
      </c>
    </row>
    <row r="5420" spans="1:16" x14ac:dyDescent="0.3">
      <c r="A5420">
        <v>5419</v>
      </c>
      <c r="B5420" s="16" t="s">
        <v>390</v>
      </c>
      <c r="C5420" s="17">
        <v>74.900000000000006</v>
      </c>
      <c r="D5420" s="17">
        <v>4.0999999999999999E-4</v>
      </c>
      <c r="E5420" s="9">
        <f t="shared" si="847"/>
        <v>1.8732439137177606E-2</v>
      </c>
      <c r="F5420">
        <f t="shared" si="848"/>
        <v>1.0189089919738812</v>
      </c>
      <c r="G5420">
        <f t="shared" si="845"/>
        <v>74.894882008200042</v>
      </c>
      <c r="H5420">
        <f t="shared" si="849"/>
        <v>1.4744237590861409E-2</v>
      </c>
      <c r="I5420" t="str">
        <f t="shared" si="846"/>
        <v>2021</v>
      </c>
      <c r="J5420">
        <f t="shared" si="850"/>
        <v>8.1234438353600922</v>
      </c>
      <c r="K5420">
        <f t="shared" si="854"/>
        <v>-8.1234438353600922</v>
      </c>
      <c r="L5420">
        <f t="shared" si="851"/>
        <v>-0.22122953842618642</v>
      </c>
      <c r="M5420">
        <f t="shared" si="852"/>
        <v>0</v>
      </c>
      <c r="P5420" s="23">
        <f t="shared" si="853"/>
        <v>0.10846460555837016</v>
      </c>
    </row>
    <row r="5421" spans="1:16" x14ac:dyDescent="0.3">
      <c r="A5421">
        <v>5420</v>
      </c>
      <c r="B5421" s="16" t="s">
        <v>388</v>
      </c>
      <c r="C5421" s="17">
        <v>74.81</v>
      </c>
      <c r="D5421" s="17">
        <v>4.2999999999999999E-4</v>
      </c>
      <c r="E5421" s="9">
        <f t="shared" si="847"/>
        <v>-1.2023246388602612E-3</v>
      </c>
      <c r="F5421">
        <f t="shared" si="848"/>
        <v>0.99879839786381841</v>
      </c>
      <c r="G5421">
        <f t="shared" si="845"/>
        <v>74.804638808778321</v>
      </c>
      <c r="H5421">
        <f t="shared" si="849"/>
        <v>1.4764604191449629E-2</v>
      </c>
      <c r="I5421" t="str">
        <f t="shared" si="846"/>
        <v>2021</v>
      </c>
      <c r="J5421">
        <f t="shared" si="850"/>
        <v>8.1248632468444129</v>
      </c>
      <c r="K5421">
        <f t="shared" si="854"/>
        <v>-8.1248632468444129</v>
      </c>
      <c r="L5421">
        <f t="shared" si="851"/>
        <v>-0.28060097028867403</v>
      </c>
      <c r="M5421">
        <f t="shared" si="852"/>
        <v>0</v>
      </c>
      <c r="P5421" s="23">
        <f t="shared" si="853"/>
        <v>0.10861443055174488</v>
      </c>
    </row>
    <row r="5422" spans="1:16" x14ac:dyDescent="0.3">
      <c r="A5422">
        <v>5421</v>
      </c>
      <c r="B5422" s="16" t="s">
        <v>386</v>
      </c>
      <c r="C5422" s="17">
        <v>75.19</v>
      </c>
      <c r="D5422" s="17">
        <v>4.6000000000000001E-4</v>
      </c>
      <c r="E5422" s="9">
        <f t="shared" si="847"/>
        <v>5.0666775056218347E-3</v>
      </c>
      <c r="F5422">
        <f t="shared" si="848"/>
        <v>1.0050795348215478</v>
      </c>
      <c r="G5422">
        <f t="shared" si="845"/>
        <v>75.184235654302739</v>
      </c>
      <c r="H5422">
        <f t="shared" si="849"/>
        <v>1.4688758802495981E-2</v>
      </c>
      <c r="I5422" t="str">
        <f t="shared" si="846"/>
        <v>2021</v>
      </c>
      <c r="J5422">
        <f t="shared" si="850"/>
        <v>8.1241439343259039</v>
      </c>
      <c r="K5422">
        <f t="shared" si="854"/>
        <v>-8.1241439343259039</v>
      </c>
      <c r="L5422">
        <f t="shared" si="851"/>
        <v>-1.7607216844988471</v>
      </c>
      <c r="M5422">
        <f t="shared" si="852"/>
        <v>0</v>
      </c>
      <c r="P5422" s="23">
        <f t="shared" si="853"/>
        <v>0.10805648103786987</v>
      </c>
    </row>
    <row r="5423" spans="1:16" x14ac:dyDescent="0.3">
      <c r="A5423">
        <v>5422</v>
      </c>
      <c r="B5423" s="16" t="s">
        <v>384</v>
      </c>
      <c r="C5423" s="17">
        <v>75.56</v>
      </c>
      <c r="D5423" s="17">
        <v>5.2999999999999998E-4</v>
      </c>
      <c r="E5423" s="9">
        <f t="shared" si="847"/>
        <v>4.9087992433734171E-3</v>
      </c>
      <c r="F5423">
        <f t="shared" si="848"/>
        <v>1.0049208671365875</v>
      </c>
      <c r="G5423">
        <f t="shared" si="845"/>
        <v>75.5533258281136</v>
      </c>
      <c r="H5423">
        <f t="shared" si="849"/>
        <v>1.3021073996918396E-2</v>
      </c>
      <c r="I5423" t="str">
        <f t="shared" si="846"/>
        <v>2021</v>
      </c>
      <c r="J5423">
        <f t="shared" si="850"/>
        <v>7.2371256724339634</v>
      </c>
      <c r="K5423">
        <f t="shared" si="854"/>
        <v>-7.2371256724339634</v>
      </c>
      <c r="L5423">
        <f t="shared" si="851"/>
        <v>-2.1298118583097079</v>
      </c>
      <c r="M5423">
        <f t="shared" si="852"/>
        <v>0</v>
      </c>
      <c r="P5423" s="23">
        <f t="shared" si="853"/>
        <v>9.5788313659396968E-2</v>
      </c>
    </row>
    <row r="5424" spans="1:16" x14ac:dyDescent="0.3">
      <c r="A5424">
        <v>5423</v>
      </c>
      <c r="B5424" s="16" t="s">
        <v>382</v>
      </c>
      <c r="C5424" s="17">
        <v>76.180000000000007</v>
      </c>
      <c r="D5424" s="17">
        <v>5.0700000000000007E-4</v>
      </c>
      <c r="E5424" s="9">
        <f t="shared" si="847"/>
        <v>8.1719184171492164E-3</v>
      </c>
      <c r="F5424">
        <f t="shared" si="848"/>
        <v>1.0082053996823717</v>
      </c>
      <c r="G5424">
        <f t="shared" si="845"/>
        <v>76.173563061964472</v>
      </c>
      <c r="H5424">
        <f t="shared" si="849"/>
        <v>1.2465759145003748E-2</v>
      </c>
      <c r="I5424" t="str">
        <f t="shared" si="846"/>
        <v>2021</v>
      </c>
      <c r="J5424">
        <f t="shared" si="850"/>
        <v>6.9853588682566237</v>
      </c>
      <c r="K5424">
        <f t="shared" si="854"/>
        <v>-6.9853588682566237</v>
      </c>
      <c r="L5424">
        <f t="shared" si="851"/>
        <v>-2.7500490921605802</v>
      </c>
      <c r="M5424">
        <f t="shared" si="852"/>
        <v>0</v>
      </c>
      <c r="P5424" s="23">
        <f t="shared" si="853"/>
        <v>9.1703191861647382E-2</v>
      </c>
    </row>
    <row r="5425" spans="1:16" x14ac:dyDescent="0.3">
      <c r="A5425">
        <v>5424</v>
      </c>
      <c r="B5425" s="16" t="s">
        <v>380</v>
      </c>
      <c r="C5425" s="17">
        <v>74.680000000000007</v>
      </c>
      <c r="D5425" s="17">
        <v>5.0999999999999993E-4</v>
      </c>
      <c r="E5425" s="9">
        <f t="shared" si="847"/>
        <v>-1.9886642376936148E-2</v>
      </c>
      <c r="F5425">
        <f t="shared" si="848"/>
        <v>0.98030979259648199</v>
      </c>
      <c r="G5425">
        <f t="shared" si="845"/>
        <v>74.673652469773856</v>
      </c>
      <c r="H5425">
        <f t="shared" si="849"/>
        <v>1.3083412106259028E-2</v>
      </c>
      <c r="I5425" t="str">
        <f t="shared" si="846"/>
        <v>2021</v>
      </c>
      <c r="J5425">
        <f t="shared" si="850"/>
        <v>7.1871074225108105</v>
      </c>
      <c r="K5425">
        <f t="shared" si="854"/>
        <v>-7.1871074225108105</v>
      </c>
      <c r="L5425">
        <f t="shared" si="851"/>
        <v>-1.2501384999699638</v>
      </c>
      <c r="M5425">
        <f t="shared" si="852"/>
        <v>0</v>
      </c>
      <c r="P5425" s="23">
        <f t="shared" si="853"/>
        <v>9.6246898133447847E-2</v>
      </c>
    </row>
    <row r="5426" spans="1:16" x14ac:dyDescent="0.3">
      <c r="A5426">
        <v>5425</v>
      </c>
      <c r="B5426" s="16" t="s">
        <v>378</v>
      </c>
      <c r="C5426" s="17">
        <v>74.760000000000005</v>
      </c>
      <c r="D5426" s="17">
        <v>5.0999999999999993E-4</v>
      </c>
      <c r="E5426" s="9">
        <f t="shared" si="847"/>
        <v>1.0706639138402449E-3</v>
      </c>
      <c r="F5426">
        <f t="shared" si="848"/>
        <v>1.0010712372790573</v>
      </c>
      <c r="G5426">
        <f t="shared" si="845"/>
        <v>74.753645670062852</v>
      </c>
      <c r="H5426">
        <f t="shared" si="849"/>
        <v>1.2845264349189926E-2</v>
      </c>
      <c r="I5426" t="str">
        <f t="shared" si="846"/>
        <v>2021</v>
      </c>
      <c r="J5426">
        <f t="shared" si="850"/>
        <v>7.0638447324693994</v>
      </c>
      <c r="K5426">
        <f t="shared" si="854"/>
        <v>-7.0638447324693994</v>
      </c>
      <c r="L5426">
        <f t="shared" si="851"/>
        <v>-1.3301317002589599</v>
      </c>
      <c r="M5426">
        <f t="shared" si="852"/>
        <v>0</v>
      </c>
      <c r="P5426" s="23">
        <f t="shared" si="853"/>
        <v>9.4494986420418953E-2</v>
      </c>
    </row>
    <row r="5427" spans="1:16" x14ac:dyDescent="0.3">
      <c r="A5427">
        <v>5426</v>
      </c>
      <c r="B5427" s="16" t="s">
        <v>376</v>
      </c>
      <c r="C5427" s="17">
        <v>75.13</v>
      </c>
      <c r="D5427" s="17">
        <v>4.6000000000000001E-4</v>
      </c>
      <c r="E5427" s="9">
        <f t="shared" si="847"/>
        <v>4.936963793707126E-3</v>
      </c>
      <c r="F5427">
        <f t="shared" si="848"/>
        <v>1.0049491706795077</v>
      </c>
      <c r="G5427">
        <f t="shared" si="845"/>
        <v>75.124240254126406</v>
      </c>
      <c r="H5427">
        <f t="shared" si="849"/>
        <v>1.1222495879453264E-2</v>
      </c>
      <c r="I5427" t="str">
        <f t="shared" si="846"/>
        <v>2021</v>
      </c>
      <c r="J5427">
        <f t="shared" si="850"/>
        <v>6.2020500727960499</v>
      </c>
      <c r="K5427">
        <f t="shared" si="854"/>
        <v>-6.2020500727960499</v>
      </c>
      <c r="L5427">
        <f t="shared" si="851"/>
        <v>-1.7007262843225135</v>
      </c>
      <c r="M5427">
        <f t="shared" si="852"/>
        <v>0</v>
      </c>
      <c r="P5427" s="23">
        <f t="shared" si="853"/>
        <v>8.255724186781889E-2</v>
      </c>
    </row>
    <row r="5428" spans="1:16" x14ac:dyDescent="0.3">
      <c r="A5428">
        <v>5427</v>
      </c>
      <c r="B5428" s="16" t="s">
        <v>374</v>
      </c>
      <c r="C5428" s="17">
        <v>75.84</v>
      </c>
      <c r="D5428" s="17">
        <v>4.8000000000000001E-4</v>
      </c>
      <c r="E5428" s="9">
        <f t="shared" si="847"/>
        <v>9.4059115656971535E-3</v>
      </c>
      <c r="F5428">
        <f t="shared" si="848"/>
        <v>1.0094502861706376</v>
      </c>
      <c r="G5428">
        <f t="shared" si="845"/>
        <v>75.833933042681537</v>
      </c>
      <c r="H5428">
        <f t="shared" si="849"/>
        <v>9.980279531066668E-3</v>
      </c>
      <c r="I5428" t="str">
        <f t="shared" si="846"/>
        <v>2021</v>
      </c>
      <c r="J5428">
        <f t="shared" si="850"/>
        <v>5.5676510312433471</v>
      </c>
      <c r="K5428">
        <f t="shared" si="854"/>
        <v>-5.5676510312433471</v>
      </c>
      <c r="L5428">
        <f t="shared" si="851"/>
        <v>-2.4104190728776445</v>
      </c>
      <c r="M5428">
        <f t="shared" si="852"/>
        <v>0</v>
      </c>
      <c r="P5428" s="23">
        <f t="shared" si="853"/>
        <v>7.3418993422241619E-2</v>
      </c>
    </row>
    <row r="5429" spans="1:16" x14ac:dyDescent="0.3">
      <c r="A5429">
        <v>5428</v>
      </c>
      <c r="B5429" s="16" t="s">
        <v>372</v>
      </c>
      <c r="C5429" s="17">
        <v>76.17</v>
      </c>
      <c r="D5429" s="17">
        <v>5.0999999999999993E-4</v>
      </c>
      <c r="E5429" s="9">
        <f t="shared" si="847"/>
        <v>4.3418264379304723E-3</v>
      </c>
      <c r="F5429">
        <f t="shared" si="848"/>
        <v>1.0043512658227849</v>
      </c>
      <c r="G5429">
        <f t="shared" si="845"/>
        <v>76.163525825156327</v>
      </c>
      <c r="H5429">
        <f t="shared" si="849"/>
        <v>9.5621660134095916E-3</v>
      </c>
      <c r="I5429" t="str">
        <f t="shared" si="846"/>
        <v>2021</v>
      </c>
      <c r="J5429">
        <f t="shared" si="850"/>
        <v>5.3575846381229217</v>
      </c>
      <c r="K5429">
        <f t="shared" si="854"/>
        <v>-5.3575846381229217</v>
      </c>
      <c r="L5429">
        <f t="shared" si="851"/>
        <v>-2.7400118553524351</v>
      </c>
      <c r="M5429">
        <f t="shared" si="852"/>
        <v>0</v>
      </c>
      <c r="P5429" s="23">
        <f t="shared" si="853"/>
        <v>7.0343180414493695E-2</v>
      </c>
    </row>
    <row r="5430" spans="1:16" x14ac:dyDescent="0.3">
      <c r="A5430">
        <v>5429</v>
      </c>
      <c r="B5430" s="16" t="s">
        <v>370</v>
      </c>
      <c r="C5430" s="17">
        <v>77.16</v>
      </c>
      <c r="D5430" s="17">
        <v>4.5600000000000003E-4</v>
      </c>
      <c r="E5430" s="9">
        <f t="shared" si="847"/>
        <v>1.2913503652831467E-2</v>
      </c>
      <c r="F5430">
        <f t="shared" si="848"/>
        <v>1.0129972430090586</v>
      </c>
      <c r="G5430">
        <f t="shared" si="845"/>
        <v>77.154136062832436</v>
      </c>
      <c r="H5430">
        <f t="shared" si="849"/>
        <v>8.4423035231247865E-3</v>
      </c>
      <c r="I5430" t="str">
        <f t="shared" si="846"/>
        <v>2021</v>
      </c>
      <c r="J5430">
        <f t="shared" si="850"/>
        <v>4.7916589077695937</v>
      </c>
      <c r="K5430">
        <f t="shared" si="854"/>
        <v>-4.7916589077695937</v>
      </c>
      <c r="L5430">
        <f t="shared" si="851"/>
        <v>-8.5393967278376977</v>
      </c>
      <c r="M5430">
        <f t="shared" si="852"/>
        <v>1</v>
      </c>
      <c r="P5430" s="23">
        <f t="shared" si="853"/>
        <v>6.210501668850759E-2</v>
      </c>
    </row>
    <row r="5431" spans="1:16" x14ac:dyDescent="0.3">
      <c r="A5431">
        <v>5430</v>
      </c>
      <c r="B5431" s="16" t="s">
        <v>368</v>
      </c>
      <c r="C5431" s="17">
        <v>74.53</v>
      </c>
      <c r="D5431" s="17">
        <v>4.8000000000000001E-4</v>
      </c>
      <c r="E5431" s="9">
        <f t="shared" si="847"/>
        <v>-3.4679459143925763E-2</v>
      </c>
      <c r="F5431">
        <f t="shared" si="848"/>
        <v>0.96591498185588398</v>
      </c>
      <c r="G5431">
        <f t="shared" si="845"/>
        <v>74.524037838489647</v>
      </c>
      <c r="H5431">
        <f t="shared" si="849"/>
        <v>1.1007554045536692E-2</v>
      </c>
      <c r="I5431" t="str">
        <f t="shared" si="846"/>
        <v>2021</v>
      </c>
      <c r="J5431">
        <f t="shared" si="850"/>
        <v>6.0346616447875361</v>
      </c>
      <c r="K5431">
        <f t="shared" si="854"/>
        <v>-6.0346616447875361</v>
      </c>
      <c r="L5431">
        <f t="shared" si="851"/>
        <v>-5.9092985034949095</v>
      </c>
      <c r="M5431">
        <f t="shared" si="852"/>
        <v>0</v>
      </c>
      <c r="P5431" s="23">
        <f t="shared" si="853"/>
        <v>8.0976042359191605E-2</v>
      </c>
    </row>
    <row r="5432" spans="1:16" x14ac:dyDescent="0.3">
      <c r="A5432">
        <v>5431</v>
      </c>
      <c r="B5432" s="16" t="s">
        <v>366</v>
      </c>
      <c r="C5432" s="17">
        <v>73.430000000000007</v>
      </c>
      <c r="D5432" s="17">
        <v>5.2999999999999998E-4</v>
      </c>
      <c r="E5432" s="9">
        <f t="shared" si="847"/>
        <v>-1.4869157430083246E-2</v>
      </c>
      <c r="F5432">
        <f t="shared" si="848"/>
        <v>0.9852408426137127</v>
      </c>
      <c r="G5432">
        <f t="shared" si="845"/>
        <v>73.423513969803892</v>
      </c>
      <c r="H5432">
        <f t="shared" si="849"/>
        <v>1.1466272013671829E-2</v>
      </c>
      <c r="I5432" t="str">
        <f t="shared" si="846"/>
        <v>2021</v>
      </c>
      <c r="J5432">
        <f t="shared" si="850"/>
        <v>6.1933143891816709</v>
      </c>
      <c r="K5432">
        <f t="shared" si="854"/>
        <v>-6.1933143891816709</v>
      </c>
      <c r="L5432">
        <f t="shared" si="851"/>
        <v>-4.8087746348091542</v>
      </c>
      <c r="M5432">
        <f t="shared" si="852"/>
        <v>0</v>
      </c>
      <c r="P5432" s="23">
        <f t="shared" si="853"/>
        <v>8.435055821121186E-2</v>
      </c>
    </row>
    <row r="5433" spans="1:16" x14ac:dyDescent="0.3">
      <c r="A5433">
        <v>5432</v>
      </c>
      <c r="B5433" s="16" t="s">
        <v>364</v>
      </c>
      <c r="C5433" s="17">
        <v>74.12</v>
      </c>
      <c r="D5433" s="17">
        <v>5.2999999999999998E-4</v>
      </c>
      <c r="E5433" s="9">
        <f t="shared" si="847"/>
        <v>9.3528299536399934E-3</v>
      </c>
      <c r="F5433">
        <f t="shared" si="848"/>
        <v>1.0093967043442735</v>
      </c>
      <c r="G5433">
        <f t="shared" si="845"/>
        <v>74.113453022495776</v>
      </c>
      <c r="H5433">
        <f t="shared" si="849"/>
        <v>1.1483056023807982E-2</v>
      </c>
      <c r="I5433" t="str">
        <f t="shared" si="846"/>
        <v>2021</v>
      </c>
      <c r="J5433">
        <f t="shared" si="850"/>
        <v>6.2606619215720754</v>
      </c>
      <c r="K5433">
        <f t="shared" si="854"/>
        <v>-6.2606619215720754</v>
      </c>
      <c r="L5433">
        <f t="shared" si="851"/>
        <v>-5.4987136875010378</v>
      </c>
      <c r="M5433">
        <f t="shared" si="852"/>
        <v>0</v>
      </c>
      <c r="P5433" s="23">
        <f t="shared" si="853"/>
        <v>8.4474028212823474E-2</v>
      </c>
    </row>
    <row r="5434" spans="1:16" x14ac:dyDescent="0.3">
      <c r="A5434">
        <v>5433</v>
      </c>
      <c r="B5434" s="16" t="s">
        <v>362</v>
      </c>
      <c r="C5434" s="17">
        <v>75.55</v>
      </c>
      <c r="D5434" s="17">
        <v>5.2999999999999998E-4</v>
      </c>
      <c r="E5434" s="9">
        <f t="shared" si="847"/>
        <v>1.9109287301589357E-2</v>
      </c>
      <c r="F5434">
        <f t="shared" si="848"/>
        <v>1.0192930383162437</v>
      </c>
      <c r="G5434">
        <f t="shared" si="845"/>
        <v>75.543326711407914</v>
      </c>
      <c r="H5434">
        <f t="shared" si="849"/>
        <v>1.1892837072969707E-2</v>
      </c>
      <c r="I5434" t="str">
        <f t="shared" si="846"/>
        <v>2021</v>
      </c>
      <c r="J5434">
        <f t="shared" si="850"/>
        <v>6.609175677628139</v>
      </c>
      <c r="K5434">
        <f t="shared" si="854"/>
        <v>-6.609175677628139</v>
      </c>
      <c r="L5434">
        <f t="shared" si="851"/>
        <v>-6.9285873764131765</v>
      </c>
      <c r="M5434">
        <f t="shared" si="852"/>
        <v>1</v>
      </c>
      <c r="P5434" s="23">
        <f t="shared" si="853"/>
        <v>8.7488544194997395E-2</v>
      </c>
    </row>
    <row r="5435" spans="1:16" x14ac:dyDescent="0.3">
      <c r="A5435">
        <v>5434</v>
      </c>
      <c r="B5435" s="16" t="s">
        <v>360</v>
      </c>
      <c r="C5435" s="17">
        <v>75.16</v>
      </c>
      <c r="D5435" s="17">
        <v>5.2999999999999998E-4</v>
      </c>
      <c r="E5435" s="9">
        <f t="shared" si="847"/>
        <v>-5.1755141734840101E-3</v>
      </c>
      <c r="F5435">
        <f t="shared" si="848"/>
        <v>0.99483785572468564</v>
      </c>
      <c r="G5435">
        <f t="shared" si="845"/>
        <v>75.153361159886416</v>
      </c>
      <c r="H5435">
        <f t="shared" si="849"/>
        <v>1.1908397522686114E-2</v>
      </c>
      <c r="I5435" t="str">
        <f t="shared" si="846"/>
        <v>2021</v>
      </c>
      <c r="J5435">
        <f t="shared" si="850"/>
        <v>6.5836608888690646</v>
      </c>
      <c r="K5435">
        <f t="shared" si="854"/>
        <v>-6.5836608888690646</v>
      </c>
      <c r="L5435">
        <f t="shared" si="851"/>
        <v>-6.5386218248916776</v>
      </c>
      <c r="M5435">
        <f t="shared" si="852"/>
        <v>0</v>
      </c>
      <c r="P5435" s="23">
        <f t="shared" si="853"/>
        <v>8.7603013188758558E-2</v>
      </c>
    </row>
    <row r="5436" spans="1:16" x14ac:dyDescent="0.3">
      <c r="A5436">
        <v>5435</v>
      </c>
      <c r="B5436" s="16" t="s">
        <v>358</v>
      </c>
      <c r="C5436" s="17">
        <v>76.489999999999995</v>
      </c>
      <c r="D5436" s="17">
        <v>5.0999999999999993E-4</v>
      </c>
      <c r="E5436" s="9">
        <f t="shared" si="847"/>
        <v>1.7540838788510083E-2</v>
      </c>
      <c r="F5436">
        <f t="shared" si="848"/>
        <v>1.0176955827567855</v>
      </c>
      <c r="G5436">
        <f t="shared" si="845"/>
        <v>76.483498626312283</v>
      </c>
      <c r="H5436">
        <f t="shared" si="849"/>
        <v>1.2061979156346667E-2</v>
      </c>
      <c r="I5436" t="str">
        <f t="shared" si="846"/>
        <v>2021</v>
      </c>
      <c r="J5436">
        <f t="shared" si="850"/>
        <v>6.7865966787316179</v>
      </c>
      <c r="K5436">
        <f t="shared" si="854"/>
        <v>-6.7865966787316179</v>
      </c>
      <c r="L5436">
        <f t="shared" si="851"/>
        <v>-7.868759291317545</v>
      </c>
      <c r="M5436">
        <f t="shared" si="852"/>
        <v>1</v>
      </c>
      <c r="P5436" s="23">
        <f t="shared" si="853"/>
        <v>8.8732822120101792E-2</v>
      </c>
    </row>
    <row r="5437" spans="1:16" x14ac:dyDescent="0.3">
      <c r="A5437">
        <v>5436</v>
      </c>
      <c r="B5437" s="16" t="s">
        <v>356</v>
      </c>
      <c r="C5437" s="17">
        <v>74.760000000000005</v>
      </c>
      <c r="D5437" s="17">
        <v>5.0999999999999993E-4</v>
      </c>
      <c r="E5437" s="9">
        <f t="shared" si="847"/>
        <v>-2.2877030746412393E-2</v>
      </c>
      <c r="F5437">
        <f t="shared" si="848"/>
        <v>0.97738266440057542</v>
      </c>
      <c r="G5437">
        <f t="shared" si="845"/>
        <v>74.753645670062852</v>
      </c>
      <c r="H5437">
        <f t="shared" si="849"/>
        <v>1.2689875115313613E-2</v>
      </c>
      <c r="I5437" t="str">
        <f t="shared" si="846"/>
        <v>2021</v>
      </c>
      <c r="J5437">
        <f t="shared" si="850"/>
        <v>6.9783933636722386</v>
      </c>
      <c r="K5437">
        <f t="shared" si="854"/>
        <v>-6.9783933636722386</v>
      </c>
      <c r="L5437">
        <f t="shared" si="851"/>
        <v>-6.1389063350681141</v>
      </c>
      <c r="M5437">
        <f t="shared" si="852"/>
        <v>0</v>
      </c>
      <c r="P5437" s="23">
        <f t="shared" si="853"/>
        <v>9.3351880047061409E-2</v>
      </c>
    </row>
    <row r="5438" spans="1:16" x14ac:dyDescent="0.3">
      <c r="A5438">
        <v>5437</v>
      </c>
      <c r="B5438" s="16" t="s">
        <v>354</v>
      </c>
      <c r="C5438" s="17">
        <v>73.47</v>
      </c>
      <c r="D5438" s="17">
        <v>4.8000000000000001E-4</v>
      </c>
      <c r="E5438" s="9">
        <f t="shared" si="847"/>
        <v>-1.7405822955176089E-2</v>
      </c>
      <c r="F5438">
        <f t="shared" si="848"/>
        <v>0.98274478330658099</v>
      </c>
      <c r="G5438">
        <f t="shared" si="845"/>
        <v>73.464122635097738</v>
      </c>
      <c r="H5438">
        <f t="shared" si="849"/>
        <v>1.3151075464831127E-2</v>
      </c>
      <c r="I5438" t="str">
        <f t="shared" si="846"/>
        <v>2021</v>
      </c>
      <c r="J5438">
        <f t="shared" si="850"/>
        <v>7.1072613685942612</v>
      </c>
      <c r="K5438">
        <f t="shared" si="854"/>
        <v>-7.1072613685942612</v>
      </c>
      <c r="L5438">
        <f t="shared" si="851"/>
        <v>-4.8493833001029998</v>
      </c>
      <c r="M5438">
        <f t="shared" si="852"/>
        <v>0</v>
      </c>
      <c r="P5438" s="23">
        <f t="shared" si="853"/>
        <v>9.6744657305670223E-2</v>
      </c>
    </row>
    <row r="5439" spans="1:16" x14ac:dyDescent="0.3">
      <c r="A5439">
        <v>5438</v>
      </c>
      <c r="B5439" s="16" t="s">
        <v>352</v>
      </c>
      <c r="C5439" s="17">
        <v>73.59</v>
      </c>
      <c r="D5439" s="17">
        <v>4.6000000000000001E-4</v>
      </c>
      <c r="E5439" s="9">
        <f t="shared" si="847"/>
        <v>1.6319873063216285E-3</v>
      </c>
      <c r="F5439">
        <f t="shared" si="848"/>
        <v>1.0016333197223357</v>
      </c>
      <c r="G5439">
        <f t="shared" si="845"/>
        <v>73.584358316267313</v>
      </c>
      <c r="H5439">
        <f t="shared" si="849"/>
        <v>1.3083406344389967E-2</v>
      </c>
      <c r="I5439" t="str">
        <f t="shared" si="846"/>
        <v>2021</v>
      </c>
      <c r="J5439">
        <f t="shared" si="850"/>
        <v>7.0822631200863801</v>
      </c>
      <c r="K5439">
        <f t="shared" si="854"/>
        <v>-7.0822631200863801</v>
      </c>
      <c r="L5439">
        <f t="shared" si="851"/>
        <v>-4.9696189812725748</v>
      </c>
      <c r="M5439">
        <f t="shared" si="852"/>
        <v>0</v>
      </c>
      <c r="P5439" s="23">
        <f t="shared" si="853"/>
        <v>9.62468557467967E-2</v>
      </c>
    </row>
    <row r="5440" spans="1:16" x14ac:dyDescent="0.3">
      <c r="A5440">
        <v>5439</v>
      </c>
      <c r="B5440" s="16" t="s">
        <v>350</v>
      </c>
      <c r="C5440" s="17">
        <v>68.62</v>
      </c>
      <c r="D5440" s="17">
        <v>4.6000000000000001E-4</v>
      </c>
      <c r="E5440" s="9">
        <f t="shared" si="847"/>
        <v>-6.9925109508203909E-2</v>
      </c>
      <c r="F5440">
        <f t="shared" si="848"/>
        <v>0.93246364995243924</v>
      </c>
      <c r="G5440">
        <f t="shared" si="845"/>
        <v>68.614739334994738</v>
      </c>
      <c r="H5440">
        <f t="shared" si="849"/>
        <v>1.8368569924732479E-2</v>
      </c>
      <c r="I5440" t="str">
        <f t="shared" si="846"/>
        <v>2021</v>
      </c>
      <c r="J5440">
        <f t="shared" si="850"/>
        <v>9.271681072726901</v>
      </c>
      <c r="K5440">
        <f t="shared" si="854"/>
        <v>-9.271681072726901</v>
      </c>
      <c r="L5440">
        <f t="shared" si="851"/>
        <v>0.72936616552503608</v>
      </c>
      <c r="M5440">
        <f t="shared" si="852"/>
        <v>0</v>
      </c>
      <c r="P5440" s="23">
        <f t="shared" si="853"/>
        <v>0.13512666757298572</v>
      </c>
    </row>
    <row r="5441" spans="1:16" x14ac:dyDescent="0.3">
      <c r="A5441">
        <v>5440</v>
      </c>
      <c r="B5441" s="16" t="s">
        <v>348</v>
      </c>
      <c r="C5441" s="17">
        <v>69.349999999999994</v>
      </c>
      <c r="D5441" s="17">
        <v>5.0999999999999993E-4</v>
      </c>
      <c r="E5441" s="9">
        <f t="shared" si="847"/>
        <v>1.0582109330536788E-2</v>
      </c>
      <c r="F5441">
        <f t="shared" si="848"/>
        <v>1.0106382978723403</v>
      </c>
      <c r="G5441">
        <f t="shared" si="845"/>
        <v>69.344105500519774</v>
      </c>
      <c r="H5441">
        <f t="shared" si="849"/>
        <v>1.83778746043445E-2</v>
      </c>
      <c r="I5441" t="str">
        <f t="shared" si="846"/>
        <v>2021</v>
      </c>
      <c r="J5441">
        <f t="shared" si="850"/>
        <v>9.3749844271924658</v>
      </c>
      <c r="K5441">
        <f t="shared" si="854"/>
        <v>-9.3749844271924658</v>
      </c>
      <c r="L5441">
        <f t="shared" si="851"/>
        <v>2.8797552104037152</v>
      </c>
      <c r="M5441">
        <f t="shared" si="852"/>
        <v>0</v>
      </c>
      <c r="P5441" s="23">
        <f t="shared" si="853"/>
        <v>0.13519511657875802</v>
      </c>
    </row>
    <row r="5442" spans="1:16" x14ac:dyDescent="0.3">
      <c r="A5442">
        <v>5441</v>
      </c>
      <c r="B5442" s="16" t="s">
        <v>346</v>
      </c>
      <c r="C5442" s="17">
        <v>72.23</v>
      </c>
      <c r="D5442" s="17">
        <v>5.0999999999999993E-4</v>
      </c>
      <c r="E5442" s="9">
        <f t="shared" si="847"/>
        <v>4.0689325301914929E-2</v>
      </c>
      <c r="F5442">
        <f t="shared" si="848"/>
        <v>1.0415284787310743</v>
      </c>
      <c r="G5442">
        <f t="shared" si="845"/>
        <v>72.223860710923489</v>
      </c>
      <c r="H5442">
        <f t="shared" si="849"/>
        <v>1.9917999970164402E-2</v>
      </c>
      <c r="I5442" t="str">
        <f t="shared" si="846"/>
        <v>2021</v>
      </c>
      <c r="J5442">
        <f t="shared" si="850"/>
        <v>10.582594319492296</v>
      </c>
      <c r="K5442">
        <f t="shared" si="854"/>
        <v>-10.582594319492296</v>
      </c>
      <c r="L5442">
        <f t="shared" si="851"/>
        <v>-1.8498427566829463</v>
      </c>
      <c r="M5442">
        <f t="shared" si="852"/>
        <v>0</v>
      </c>
      <c r="P5442" s="23">
        <f t="shared" si="853"/>
        <v>0.14652490486280156</v>
      </c>
    </row>
    <row r="5443" spans="1:16" x14ac:dyDescent="0.3">
      <c r="A5443">
        <v>5442</v>
      </c>
      <c r="B5443" s="16" t="s">
        <v>344</v>
      </c>
      <c r="C5443" s="17">
        <v>73.790000000000006</v>
      </c>
      <c r="D5443" s="17">
        <v>4.8000000000000001E-4</v>
      </c>
      <c r="E5443" s="9">
        <f t="shared" si="847"/>
        <v>2.1367749007519799E-2</v>
      </c>
      <c r="F5443">
        <f t="shared" si="848"/>
        <v>1.0215976740966357</v>
      </c>
      <c r="G5443">
        <f t="shared" ref="G5443:G5506" si="855">C5443*EXP(-2/12*D5443)</f>
        <v>73.784097036121707</v>
      </c>
      <c r="H5443">
        <f t="shared" si="849"/>
        <v>2.0286249449842798E-2</v>
      </c>
      <c r="I5443" t="str">
        <f t="shared" ref="I5443:I5506" si="856">MID(B5443,7,4)</f>
        <v>2021</v>
      </c>
      <c r="J5443">
        <f t="shared" si="850"/>
        <v>11.011088391661733</v>
      </c>
      <c r="K5443">
        <f t="shared" si="854"/>
        <v>-11.011088391661733</v>
      </c>
      <c r="L5443">
        <f t="shared" si="851"/>
        <v>-3.4100790818811646</v>
      </c>
      <c r="M5443">
        <f t="shared" si="852"/>
        <v>0</v>
      </c>
      <c r="P5443" s="23">
        <f t="shared" si="853"/>
        <v>0.14923389773640722</v>
      </c>
    </row>
    <row r="5444" spans="1:16" x14ac:dyDescent="0.3">
      <c r="A5444">
        <v>5443</v>
      </c>
      <c r="B5444" s="16" t="s">
        <v>342</v>
      </c>
      <c r="C5444" s="17">
        <v>74.099999999999994</v>
      </c>
      <c r="D5444" s="17">
        <v>5.0999999999999993E-4</v>
      </c>
      <c r="E5444" s="9">
        <f t="shared" ref="E5444:E5507" si="857">LN(C5444/C5443)</f>
        <v>4.1923112317657808E-3</v>
      </c>
      <c r="F5444">
        <f t="shared" ref="F5444:F5507" si="858">C5444/C5443</f>
        <v>1.0042011112616884</v>
      </c>
      <c r="G5444">
        <f t="shared" si="855"/>
        <v>74.093701767678652</v>
      </c>
      <c r="H5444">
        <f t="shared" si="849"/>
        <v>2.0294608046423409E-2</v>
      </c>
      <c r="I5444" t="str">
        <f t="shared" si="856"/>
        <v>2021</v>
      </c>
      <c r="J5444">
        <f t="shared" si="850"/>
        <v>11.061847877504484</v>
      </c>
      <c r="K5444">
        <f t="shared" si="854"/>
        <v>-11.061847877504484</v>
      </c>
      <c r="L5444">
        <f t="shared" si="851"/>
        <v>-3.7196838134381096</v>
      </c>
      <c r="M5444">
        <f t="shared" si="852"/>
        <v>0</v>
      </c>
      <c r="P5444" s="23">
        <f t="shared" si="853"/>
        <v>0.149295386970798</v>
      </c>
    </row>
    <row r="5445" spans="1:16" x14ac:dyDescent="0.3">
      <c r="A5445">
        <v>5444</v>
      </c>
      <c r="B5445" s="16" t="s">
        <v>340</v>
      </c>
      <c r="C5445" s="17">
        <v>74.5</v>
      </c>
      <c r="D5445" s="17">
        <v>4.6000000000000001E-4</v>
      </c>
      <c r="E5445" s="9">
        <f t="shared" si="857"/>
        <v>5.3835930834726792E-3</v>
      </c>
      <c r="F5445">
        <f t="shared" si="858"/>
        <v>1.0053981106612686</v>
      </c>
      <c r="G5445">
        <f t="shared" si="855"/>
        <v>74.494288552274966</v>
      </c>
      <c r="H5445">
        <f t="shared" si="849"/>
        <v>2.0311009198376532E-2</v>
      </c>
      <c r="I5445" t="str">
        <f t="shared" si="856"/>
        <v>2021</v>
      </c>
      <c r="J5445">
        <f t="shared" si="850"/>
        <v>11.130641636237501</v>
      </c>
      <c r="K5445">
        <f t="shared" si="854"/>
        <v>-11.130641636237501</v>
      </c>
      <c r="L5445">
        <f t="shared" si="851"/>
        <v>-5.4601567028750253</v>
      </c>
      <c r="M5445">
        <f t="shared" si="852"/>
        <v>0</v>
      </c>
      <c r="P5445" s="23">
        <f t="shared" si="853"/>
        <v>0.14941604051197538</v>
      </c>
    </row>
    <row r="5446" spans="1:16" x14ac:dyDescent="0.3">
      <c r="A5446">
        <v>5445</v>
      </c>
      <c r="B5446" s="16" t="s">
        <v>338</v>
      </c>
      <c r="C5446" s="17">
        <v>74.48</v>
      </c>
      <c r="D5446" s="17">
        <v>5.0999999999999993E-4</v>
      </c>
      <c r="E5446" s="9">
        <f t="shared" si="857"/>
        <v>-2.6849241670210745E-4</v>
      </c>
      <c r="F5446">
        <f t="shared" si="858"/>
        <v>0.99973154362416117</v>
      </c>
      <c r="G5446">
        <f t="shared" si="855"/>
        <v>74.473669469051373</v>
      </c>
      <c r="H5446">
        <f t="shared" si="849"/>
        <v>2.0121916786853836E-2</v>
      </c>
      <c r="I5446" t="str">
        <f t="shared" si="856"/>
        <v>2021</v>
      </c>
      <c r="J5446">
        <f t="shared" si="850"/>
        <v>11.023964912939034</v>
      </c>
      <c r="K5446">
        <f t="shared" si="854"/>
        <v>-11.023964912939034</v>
      </c>
      <c r="L5446">
        <f t="shared" si="851"/>
        <v>-5.439537619651432</v>
      </c>
      <c r="M5446">
        <f t="shared" si="852"/>
        <v>0</v>
      </c>
      <c r="P5446" s="23">
        <f t="shared" si="853"/>
        <v>0.14802499986280659</v>
      </c>
    </row>
    <row r="5447" spans="1:16" x14ac:dyDescent="0.3">
      <c r="A5447">
        <v>5446</v>
      </c>
      <c r="B5447" s="16" t="s">
        <v>336</v>
      </c>
      <c r="C5447" s="17">
        <v>74.739999999999995</v>
      </c>
      <c r="D5447" s="17">
        <v>5.0999999999999993E-4</v>
      </c>
      <c r="E5447" s="9">
        <f t="shared" si="857"/>
        <v>3.4847910885261605E-3</v>
      </c>
      <c r="F5447">
        <f t="shared" si="858"/>
        <v>1.0034908700322234</v>
      </c>
      <c r="G5447">
        <f t="shared" si="855"/>
        <v>74.733647369990592</v>
      </c>
      <c r="H5447">
        <f t="shared" si="849"/>
        <v>2.0108024717384761E-2</v>
      </c>
      <c r="I5447" t="str">
        <f t="shared" si="856"/>
        <v>2021</v>
      </c>
      <c r="J5447">
        <f t="shared" si="850"/>
        <v>11.054810683503863</v>
      </c>
      <c r="K5447">
        <f t="shared" si="854"/>
        <v>-11.054810683503863</v>
      </c>
      <c r="L5447">
        <f t="shared" si="851"/>
        <v>-5.6995155205906514</v>
      </c>
      <c r="M5447">
        <f t="shared" si="852"/>
        <v>0</v>
      </c>
      <c r="P5447" s="23">
        <f t="shared" si="853"/>
        <v>0.14792280415237621</v>
      </c>
    </row>
    <row r="5448" spans="1:16" x14ac:dyDescent="0.3">
      <c r="A5448">
        <v>5447</v>
      </c>
      <c r="B5448" s="16" t="s">
        <v>334</v>
      </c>
      <c r="C5448" s="17">
        <v>76.05</v>
      </c>
      <c r="D5448" s="17">
        <v>4.6000000000000001E-4</v>
      </c>
      <c r="E5448" s="9">
        <f t="shared" si="857"/>
        <v>1.7375594647964118E-2</v>
      </c>
      <c r="F5448">
        <f t="shared" si="858"/>
        <v>1.0175274284185176</v>
      </c>
      <c r="G5448">
        <f t="shared" si="855"/>
        <v>76.044169723496793</v>
      </c>
      <c r="H5448">
        <f t="shared" si="849"/>
        <v>2.0051430608275567E-2</v>
      </c>
      <c r="I5448" t="str">
        <f t="shared" si="856"/>
        <v>2021</v>
      </c>
      <c r="J5448">
        <f t="shared" si="850"/>
        <v>11.217007411019754</v>
      </c>
      <c r="K5448">
        <f t="shared" si="854"/>
        <v>-11.217007411019754</v>
      </c>
      <c r="L5448">
        <f t="shared" si="851"/>
        <v>-7.0100378740968523</v>
      </c>
      <c r="M5448">
        <f t="shared" si="852"/>
        <v>0</v>
      </c>
      <c r="P5448" s="23">
        <f t="shared" si="853"/>
        <v>0.14750647487908367</v>
      </c>
    </row>
    <row r="5449" spans="1:16" x14ac:dyDescent="0.3">
      <c r="A5449">
        <v>5448</v>
      </c>
      <c r="B5449" s="16" t="s">
        <v>332</v>
      </c>
      <c r="C5449" s="17">
        <v>76.33</v>
      </c>
      <c r="D5449" s="17">
        <v>4.6000000000000001E-4</v>
      </c>
      <c r="E5449" s="9">
        <f t="shared" si="857"/>
        <v>3.6750271050771479E-3</v>
      </c>
      <c r="F5449">
        <f t="shared" si="858"/>
        <v>1.0036817882971729</v>
      </c>
      <c r="G5449">
        <f t="shared" si="855"/>
        <v>76.324148257652993</v>
      </c>
      <c r="H5449">
        <f t="shared" si="849"/>
        <v>2.0038311677887839E-2</v>
      </c>
      <c r="I5449" t="str">
        <f t="shared" si="856"/>
        <v>2021</v>
      </c>
      <c r="J5449">
        <f t="shared" si="850"/>
        <v>11.250940152611051</v>
      </c>
      <c r="K5449">
        <f t="shared" si="854"/>
        <v>-11.250940152611051</v>
      </c>
      <c r="L5449">
        <f t="shared" si="851"/>
        <v>-7.2900164082530523</v>
      </c>
      <c r="M5449">
        <f t="shared" si="852"/>
        <v>0</v>
      </c>
      <c r="P5449" s="23">
        <f t="shared" si="853"/>
        <v>0.14740996669403281</v>
      </c>
    </row>
    <row r="5450" spans="1:16" x14ac:dyDescent="0.3">
      <c r="A5450">
        <v>5449</v>
      </c>
      <c r="B5450" s="16" t="s">
        <v>330</v>
      </c>
      <c r="C5450" s="17">
        <v>72.89</v>
      </c>
      <c r="D5450" s="17">
        <v>4.8000000000000001E-4</v>
      </c>
      <c r="E5450" s="9">
        <f t="shared" si="857"/>
        <v>-4.6114590416257352E-2</v>
      </c>
      <c r="F5450">
        <f t="shared" si="858"/>
        <v>0.95493252980479504</v>
      </c>
      <c r="G5450">
        <f t="shared" si="855"/>
        <v>72.88416903324179</v>
      </c>
      <c r="H5450">
        <f t="shared" si="849"/>
        <v>2.1530016511904677E-2</v>
      </c>
      <c r="I5450" t="str">
        <f t="shared" si="856"/>
        <v>2021</v>
      </c>
      <c r="J5450">
        <f t="shared" si="850"/>
        <v>11.543653711776486</v>
      </c>
      <c r="K5450">
        <f t="shared" si="854"/>
        <v>-11.543653711776486</v>
      </c>
      <c r="L5450">
        <f t="shared" si="851"/>
        <v>-3.8500371838418488</v>
      </c>
      <c r="M5450">
        <f t="shared" si="852"/>
        <v>0</v>
      </c>
      <c r="P5450" s="23">
        <f t="shared" si="853"/>
        <v>0.15838355386217728</v>
      </c>
    </row>
    <row r="5451" spans="1:16" x14ac:dyDescent="0.3">
      <c r="A5451">
        <v>5450</v>
      </c>
      <c r="B5451" s="16" t="s">
        <v>328</v>
      </c>
      <c r="C5451" s="17">
        <v>72.41</v>
      </c>
      <c r="D5451" s="17">
        <v>5.0999999999999993E-4</v>
      </c>
      <c r="E5451" s="9">
        <f t="shared" si="857"/>
        <v>-6.6070439933922278E-3</v>
      </c>
      <c r="F5451">
        <f t="shared" si="858"/>
        <v>0.99341473453148577</v>
      </c>
      <c r="G5451">
        <f t="shared" si="855"/>
        <v>72.403845411573712</v>
      </c>
      <c r="H5451">
        <f t="shared" si="849"/>
        <v>2.1555173017000231E-2</v>
      </c>
      <c r="I5451" t="str">
        <f t="shared" si="856"/>
        <v>2021</v>
      </c>
      <c r="J5451">
        <f t="shared" si="850"/>
        <v>11.480977512226668</v>
      </c>
      <c r="K5451">
        <f t="shared" si="854"/>
        <v>-11.480977512226668</v>
      </c>
      <c r="L5451">
        <f t="shared" si="851"/>
        <v>-3.3823585865837913</v>
      </c>
      <c r="M5451">
        <f t="shared" si="852"/>
        <v>0</v>
      </c>
      <c r="P5451" s="23">
        <f t="shared" si="853"/>
        <v>0.158568615340304</v>
      </c>
    </row>
    <row r="5452" spans="1:16" x14ac:dyDescent="0.3">
      <c r="A5452">
        <v>5451</v>
      </c>
      <c r="B5452" s="16" t="s">
        <v>326</v>
      </c>
      <c r="C5452" s="17">
        <v>70.38</v>
      </c>
      <c r="D5452" s="17">
        <v>5.0999999999999993E-4</v>
      </c>
      <c r="E5452" s="9">
        <f t="shared" si="857"/>
        <v>-2.8435279507290256E-2</v>
      </c>
      <c r="F5452">
        <f t="shared" si="858"/>
        <v>0.97196519817704741</v>
      </c>
      <c r="G5452">
        <f t="shared" si="855"/>
        <v>70.374017954240543</v>
      </c>
      <c r="H5452">
        <f t="shared" si="849"/>
        <v>2.2086657952953417E-2</v>
      </c>
      <c r="I5452" t="str">
        <f t="shared" si="856"/>
        <v>2021</v>
      </c>
      <c r="J5452">
        <f t="shared" si="850"/>
        <v>11.434260272934981</v>
      </c>
      <c r="K5452">
        <f t="shared" si="854"/>
        <v>-11.434260272934981</v>
      </c>
      <c r="L5452">
        <f t="shared" si="851"/>
        <v>-2.1509543183027233</v>
      </c>
      <c r="M5452">
        <f t="shared" si="852"/>
        <v>0</v>
      </c>
      <c r="P5452" s="23">
        <f t="shared" si="853"/>
        <v>0.16247843458888345</v>
      </c>
    </row>
    <row r="5453" spans="1:16" x14ac:dyDescent="0.3">
      <c r="A5453">
        <v>5452</v>
      </c>
      <c r="B5453" s="16" t="s">
        <v>324</v>
      </c>
      <c r="C5453" s="17">
        <v>71.290000000000006</v>
      </c>
      <c r="D5453" s="17">
        <v>5.2999999999999998E-4</v>
      </c>
      <c r="E5453" s="9">
        <f t="shared" si="857"/>
        <v>1.284693323609825E-2</v>
      </c>
      <c r="F5453">
        <f t="shared" si="858"/>
        <v>1.0129298096050017</v>
      </c>
      <c r="G5453">
        <f t="shared" si="855"/>
        <v>71.283702994788499</v>
      </c>
      <c r="H5453">
        <f t="shared" si="849"/>
        <v>2.2221941453243545E-2</v>
      </c>
      <c r="I5453" t="str">
        <f t="shared" si="856"/>
        <v>2021</v>
      </c>
      <c r="J5453">
        <f t="shared" si="850"/>
        <v>11.653006045715289</v>
      </c>
      <c r="K5453">
        <f t="shared" si="854"/>
        <v>-11.653006045715289</v>
      </c>
      <c r="L5453">
        <f t="shared" si="851"/>
        <v>-4.8395724855488282</v>
      </c>
      <c r="M5453">
        <f t="shared" si="852"/>
        <v>0</v>
      </c>
      <c r="P5453" s="23">
        <f t="shared" si="853"/>
        <v>0.16347363501258108</v>
      </c>
    </row>
    <row r="5454" spans="1:16" x14ac:dyDescent="0.3">
      <c r="A5454">
        <v>5453</v>
      </c>
      <c r="B5454" s="16" t="s">
        <v>322</v>
      </c>
      <c r="C5454" s="17">
        <v>70.7</v>
      </c>
      <c r="D5454" s="17">
        <v>5.0999999999999993E-4</v>
      </c>
      <c r="E5454" s="9">
        <f t="shared" si="857"/>
        <v>-8.3104922270100367E-3</v>
      </c>
      <c r="F5454">
        <f t="shared" si="858"/>
        <v>0.99172394445223733</v>
      </c>
      <c r="G5454">
        <f t="shared" si="855"/>
        <v>70.693990755396513</v>
      </c>
      <c r="H5454">
        <f t="shared" si="849"/>
        <v>2.2167026057219041E-2</v>
      </c>
      <c r="I5454" t="str">
        <f t="shared" si="856"/>
        <v>2021</v>
      </c>
      <c r="J5454">
        <f t="shared" si="850"/>
        <v>11.528044685542106</v>
      </c>
      <c r="K5454">
        <f t="shared" si="854"/>
        <v>-11.528044685542106</v>
      </c>
      <c r="L5454">
        <f t="shared" si="851"/>
        <v>-5.5197480677781243</v>
      </c>
      <c r="M5454">
        <f t="shared" si="852"/>
        <v>0</v>
      </c>
      <c r="P5454" s="23">
        <f t="shared" si="853"/>
        <v>0.1630696550351714</v>
      </c>
    </row>
    <row r="5455" spans="1:16" x14ac:dyDescent="0.3">
      <c r="A5455">
        <v>5454</v>
      </c>
      <c r="B5455" s="16" t="s">
        <v>320</v>
      </c>
      <c r="C5455" s="17">
        <v>69.040000000000006</v>
      </c>
      <c r="D5455" s="17">
        <v>5.0999999999999993E-4</v>
      </c>
      <c r="E5455" s="9">
        <f t="shared" si="857"/>
        <v>-2.3759526127354554E-2</v>
      </c>
      <c r="F5455">
        <f t="shared" si="858"/>
        <v>0.97652050919377653</v>
      </c>
      <c r="G5455">
        <f t="shared" si="855"/>
        <v>69.034131849399941</v>
      </c>
      <c r="H5455">
        <f t="shared" si="849"/>
        <v>2.2282818430232661E-2</v>
      </c>
      <c r="I5455" t="str">
        <f t="shared" si="856"/>
        <v>2021</v>
      </c>
      <c r="J5455">
        <f t="shared" si="850"/>
        <v>11.316176428366933</v>
      </c>
      <c r="K5455">
        <f t="shared" si="854"/>
        <v>-11.316176428366933</v>
      </c>
      <c r="L5455">
        <f t="shared" si="851"/>
        <v>-3.8598891617815525</v>
      </c>
      <c r="M5455">
        <f t="shared" si="852"/>
        <v>0</v>
      </c>
      <c r="P5455" s="23">
        <f t="shared" si="853"/>
        <v>0.16392147080307343</v>
      </c>
    </row>
    <row r="5456" spans="1:16" x14ac:dyDescent="0.3">
      <c r="A5456">
        <v>5455</v>
      </c>
      <c r="B5456" s="16" t="s">
        <v>318</v>
      </c>
      <c r="C5456" s="17">
        <v>70.63</v>
      </c>
      <c r="D5456" s="17">
        <v>5.6000000000000006E-4</v>
      </c>
      <c r="E5456" s="9">
        <f t="shared" si="857"/>
        <v>2.2768936645658284E-2</v>
      </c>
      <c r="F5456">
        <f t="shared" si="858"/>
        <v>1.0230301274623406</v>
      </c>
      <c r="G5456">
        <f t="shared" si="855"/>
        <v>70.623408174289978</v>
      </c>
      <c r="H5456">
        <f t="shared" si="849"/>
        <v>2.2753834490317759E-2</v>
      </c>
      <c r="I5456" t="str">
        <f t="shared" si="856"/>
        <v>2021</v>
      </c>
      <c r="J5456">
        <f t="shared" si="850"/>
        <v>11.821402034520567</v>
      </c>
      <c r="K5456">
        <f t="shared" si="854"/>
        <v>-11.821402034520567</v>
      </c>
      <c r="L5456">
        <f t="shared" si="851"/>
        <v>-5.4491654866715891</v>
      </c>
      <c r="M5456">
        <f t="shared" si="852"/>
        <v>0</v>
      </c>
      <c r="P5456" s="23">
        <f t="shared" si="853"/>
        <v>0.16738645641890837</v>
      </c>
    </row>
    <row r="5457" spans="1:16" x14ac:dyDescent="0.3">
      <c r="A5457">
        <v>5456</v>
      </c>
      <c r="B5457" s="16" t="s">
        <v>316</v>
      </c>
      <c r="C5457" s="17">
        <v>71.44</v>
      </c>
      <c r="D5457" s="17">
        <v>5.0999999999999993E-4</v>
      </c>
      <c r="E5457" s="9">
        <f t="shared" si="857"/>
        <v>1.140295314741281E-2</v>
      </c>
      <c r="F5457">
        <f t="shared" si="858"/>
        <v>1.0114682146396716</v>
      </c>
      <c r="G5457">
        <f t="shared" si="855"/>
        <v>71.43392785806968</v>
      </c>
      <c r="H5457">
        <f t="shared" si="849"/>
        <v>2.285118969757962E-2</v>
      </c>
      <c r="I5457" t="str">
        <f t="shared" si="856"/>
        <v>2021</v>
      </c>
      <c r="J5457">
        <f t="shared" si="850"/>
        <v>12.008231922833611</v>
      </c>
      <c r="K5457">
        <f t="shared" si="854"/>
        <v>-12.008231922833611</v>
      </c>
      <c r="L5457">
        <f t="shared" si="851"/>
        <v>-6.2596851704512915</v>
      </c>
      <c r="M5457">
        <f t="shared" si="852"/>
        <v>0</v>
      </c>
      <c r="P5457" s="23">
        <f t="shared" si="853"/>
        <v>0.16810264090044821</v>
      </c>
    </row>
    <row r="5458" spans="1:16" x14ac:dyDescent="0.3">
      <c r="A5458">
        <v>5457</v>
      </c>
      <c r="B5458" s="16" t="s">
        <v>314</v>
      </c>
      <c r="C5458" s="17">
        <v>71.31</v>
      </c>
      <c r="D5458" s="17">
        <v>5.0999999999999993E-4</v>
      </c>
      <c r="E5458" s="9">
        <f t="shared" si="857"/>
        <v>-1.8213665280312581E-3</v>
      </c>
      <c r="F5458">
        <f t="shared" si="858"/>
        <v>0.99818029115341556</v>
      </c>
      <c r="G5458">
        <f t="shared" si="855"/>
        <v>71.30393890760007</v>
      </c>
      <c r="H5458">
        <f t="shared" si="849"/>
        <v>2.2755127126547182E-2</v>
      </c>
      <c r="I5458" t="str">
        <f t="shared" si="856"/>
        <v>2021</v>
      </c>
      <c r="J5458">
        <f t="shared" si="850"/>
        <v>11.935991702845167</v>
      </c>
      <c r="K5458">
        <f t="shared" si="854"/>
        <v>-11.935991702845167</v>
      </c>
      <c r="L5458">
        <f t="shared" si="851"/>
        <v>-6.1296962199816818</v>
      </c>
      <c r="M5458">
        <f t="shared" si="852"/>
        <v>0</v>
      </c>
      <c r="P5458" s="23">
        <f t="shared" si="853"/>
        <v>0.16739596557649561</v>
      </c>
    </row>
    <row r="5459" spans="1:16" x14ac:dyDescent="0.3">
      <c r="A5459">
        <v>5458</v>
      </c>
      <c r="B5459" s="16" t="s">
        <v>312</v>
      </c>
      <c r="C5459" s="17">
        <v>70.59</v>
      </c>
      <c r="D5459" s="17">
        <v>5.2999999999999998E-4</v>
      </c>
      <c r="E5459" s="9">
        <f t="shared" si="857"/>
        <v>-1.0148078632831407E-2</v>
      </c>
      <c r="F5459">
        <f t="shared" si="858"/>
        <v>0.98990323937736646</v>
      </c>
      <c r="G5459">
        <f t="shared" si="855"/>
        <v>70.583764825390944</v>
      </c>
      <c r="H5459">
        <f t="shared" si="849"/>
        <v>2.2768487833341785E-2</v>
      </c>
      <c r="I5459" t="str">
        <f t="shared" si="856"/>
        <v>2021</v>
      </c>
      <c r="J5459">
        <f t="shared" si="850"/>
        <v>11.822374918682836</v>
      </c>
      <c r="K5459">
        <f t="shared" si="854"/>
        <v>-11.822374918682836</v>
      </c>
      <c r="L5459">
        <f t="shared" si="851"/>
        <v>-5.4095221377725551</v>
      </c>
      <c r="M5459">
        <f t="shared" si="852"/>
        <v>0</v>
      </c>
      <c r="P5459" s="23">
        <f t="shared" si="853"/>
        <v>0.16749425236708257</v>
      </c>
    </row>
    <row r="5460" spans="1:16" x14ac:dyDescent="0.3">
      <c r="A5460">
        <v>5459</v>
      </c>
      <c r="B5460" s="16" t="s">
        <v>310</v>
      </c>
      <c r="C5460" s="17">
        <v>69.510000000000005</v>
      </c>
      <c r="D5460" s="17">
        <v>6.3000000000000003E-4</v>
      </c>
      <c r="E5460" s="9">
        <f t="shared" si="857"/>
        <v>-1.5417864294986228E-2</v>
      </c>
      <c r="F5460">
        <f t="shared" si="858"/>
        <v>0.98470038249043779</v>
      </c>
      <c r="G5460">
        <f t="shared" si="855"/>
        <v>69.502701833160472</v>
      </c>
      <c r="H5460">
        <f t="shared" si="849"/>
        <v>2.2693017572757417E-2</v>
      </c>
      <c r="I5460" t="str">
        <f t="shared" si="856"/>
        <v>2021</v>
      </c>
      <c r="J5460">
        <f t="shared" si="850"/>
        <v>11.602715881768978</v>
      </c>
      <c r="K5460">
        <f t="shared" si="854"/>
        <v>-11.602715881768978</v>
      </c>
      <c r="L5460">
        <f t="shared" si="851"/>
        <v>-4.3284591455420838</v>
      </c>
      <c r="M5460">
        <f t="shared" si="852"/>
        <v>0</v>
      </c>
      <c r="P5460" s="23">
        <f t="shared" si="853"/>
        <v>0.16693906244998952</v>
      </c>
    </row>
    <row r="5461" spans="1:16" x14ac:dyDescent="0.3">
      <c r="A5461">
        <v>5460</v>
      </c>
      <c r="B5461" s="16" t="s">
        <v>308</v>
      </c>
      <c r="C5461" s="17">
        <v>69.03</v>
      </c>
      <c r="D5461" s="17">
        <v>7.3999999999999999E-4</v>
      </c>
      <c r="E5461" s="9">
        <f t="shared" si="857"/>
        <v>-6.9294343970103976E-3</v>
      </c>
      <c r="F5461">
        <f t="shared" si="858"/>
        <v>0.99309451877427701</v>
      </c>
      <c r="G5461">
        <f t="shared" si="855"/>
        <v>69.021486824989921</v>
      </c>
      <c r="H5461">
        <f t="shared" si="849"/>
        <v>2.1930188167580952E-2</v>
      </c>
      <c r="I5461" t="str">
        <f t="shared" si="856"/>
        <v>2021</v>
      </c>
      <c r="J5461">
        <f t="shared" si="850"/>
        <v>11.135055580686091</v>
      </c>
      <c r="K5461">
        <f t="shared" si="854"/>
        <v>-11.135055580686091</v>
      </c>
      <c r="L5461">
        <f t="shared" si="851"/>
        <v>-3.8472441373715327</v>
      </c>
      <c r="M5461">
        <f t="shared" si="852"/>
        <v>0</v>
      </c>
      <c r="P5461" s="23">
        <f t="shared" si="853"/>
        <v>0.16132737923945348</v>
      </c>
    </row>
    <row r="5462" spans="1:16" x14ac:dyDescent="0.3">
      <c r="A5462">
        <v>5461</v>
      </c>
      <c r="B5462" s="16" t="s">
        <v>306</v>
      </c>
      <c r="C5462" s="17">
        <v>68.23</v>
      </c>
      <c r="D5462" s="17">
        <v>6.0999999999999997E-4</v>
      </c>
      <c r="E5462" s="9">
        <f t="shared" si="857"/>
        <v>-1.1656841888051918E-2</v>
      </c>
      <c r="F5462">
        <f t="shared" si="858"/>
        <v>0.98841083586846301</v>
      </c>
      <c r="G5462">
        <f t="shared" si="855"/>
        <v>68.22306363593782</v>
      </c>
      <c r="H5462">
        <f t="shared" si="849"/>
        <v>2.187576582470754E-2</v>
      </c>
      <c r="I5462" t="str">
        <f t="shared" si="856"/>
        <v>2021</v>
      </c>
      <c r="J5462">
        <f t="shared" si="850"/>
        <v>10.978934760200101</v>
      </c>
      <c r="K5462">
        <f t="shared" si="854"/>
        <v>-10.978934760200101</v>
      </c>
      <c r="L5462">
        <f t="shared" si="851"/>
        <v>-3.0488209483194311</v>
      </c>
      <c r="M5462">
        <f t="shared" si="852"/>
        <v>0</v>
      </c>
      <c r="P5462" s="23">
        <f t="shared" si="853"/>
        <v>0.16092702636145959</v>
      </c>
    </row>
    <row r="5463" spans="1:16" x14ac:dyDescent="0.3">
      <c r="A5463">
        <v>5462</v>
      </c>
      <c r="B5463" s="16" t="s">
        <v>304</v>
      </c>
      <c r="C5463" s="17">
        <v>66.45</v>
      </c>
      <c r="D5463" s="17">
        <v>5.2999999999999998E-4</v>
      </c>
      <c r="E5463" s="9">
        <f t="shared" si="857"/>
        <v>-2.643456566807793E-2</v>
      </c>
      <c r="F5463">
        <f t="shared" si="858"/>
        <v>0.97391176901656162</v>
      </c>
      <c r="G5463">
        <f t="shared" si="855"/>
        <v>66.44413050923967</v>
      </c>
      <c r="H5463">
        <f t="shared" si="849"/>
        <v>2.2183645465374876E-2</v>
      </c>
      <c r="I5463" t="str">
        <f t="shared" si="856"/>
        <v>2021</v>
      </c>
      <c r="J5463">
        <f t="shared" si="850"/>
        <v>10.843144842346963</v>
      </c>
      <c r="K5463">
        <f t="shared" si="854"/>
        <v>-10.843144842346963</v>
      </c>
      <c r="L5463">
        <f t="shared" si="851"/>
        <v>-1.2698878216212819</v>
      </c>
      <c r="M5463">
        <f t="shared" si="852"/>
        <v>0</v>
      </c>
      <c r="P5463" s="23">
        <f t="shared" si="853"/>
        <v>0.1631919141577016</v>
      </c>
    </row>
    <row r="5464" spans="1:16" x14ac:dyDescent="0.3">
      <c r="A5464">
        <v>5463</v>
      </c>
      <c r="B5464" s="16" t="s">
        <v>302</v>
      </c>
      <c r="C5464" s="17">
        <v>65.180000000000007</v>
      </c>
      <c r="D5464" s="17">
        <v>5.2999999999999998E-4</v>
      </c>
      <c r="E5464" s="9">
        <f t="shared" si="857"/>
        <v>-1.9297111749838811E-2</v>
      </c>
      <c r="F5464">
        <f t="shared" si="858"/>
        <v>0.98088788562829199</v>
      </c>
      <c r="G5464">
        <f t="shared" si="855"/>
        <v>65.174242687618388</v>
      </c>
      <c r="H5464">
        <f t="shared" si="849"/>
        <v>2.1932235099817093E-2</v>
      </c>
      <c r="I5464" t="str">
        <f t="shared" si="856"/>
        <v>2021</v>
      </c>
      <c r="J5464">
        <f t="shared" si="850"/>
        <v>10.515371164734647</v>
      </c>
      <c r="K5464">
        <f t="shared" si="854"/>
        <v>-10.515371164734647</v>
      </c>
      <c r="L5464">
        <f t="shared" si="851"/>
        <v>3.5699138107339508</v>
      </c>
      <c r="M5464">
        <f t="shared" si="852"/>
        <v>0</v>
      </c>
      <c r="P5464" s="23">
        <f t="shared" si="853"/>
        <v>0.16134243730510314</v>
      </c>
    </row>
    <row r="5465" spans="1:16" x14ac:dyDescent="0.3">
      <c r="A5465">
        <v>5464</v>
      </c>
      <c r="B5465" s="16" t="s">
        <v>300</v>
      </c>
      <c r="C5465" s="17">
        <v>68.75</v>
      </c>
      <c r="D5465" s="17">
        <v>5.0999999999999993E-4</v>
      </c>
      <c r="E5465" s="9">
        <f t="shared" si="857"/>
        <v>5.3324063137265176E-2</v>
      </c>
      <c r="F5465">
        <f t="shared" si="858"/>
        <v>1.0547714022706351</v>
      </c>
      <c r="G5465">
        <f t="shared" si="855"/>
        <v>68.744156498352339</v>
      </c>
      <c r="H5465">
        <f t="shared" si="849"/>
        <v>2.4373573357355464E-2</v>
      </c>
      <c r="I5465" t="str">
        <f t="shared" si="856"/>
        <v>2021</v>
      </c>
      <c r="J5465">
        <f t="shared" si="850"/>
        <v>12.32595883526422</v>
      </c>
      <c r="K5465">
        <f t="shared" si="854"/>
        <v>-12.32595883526422</v>
      </c>
      <c r="L5465">
        <f t="shared" si="851"/>
        <v>2.2989756669316819</v>
      </c>
      <c r="M5465">
        <f t="shared" si="852"/>
        <v>0</v>
      </c>
      <c r="P5465" s="23">
        <f t="shared" si="853"/>
        <v>0.17930191398245826</v>
      </c>
    </row>
    <row r="5466" spans="1:16" x14ac:dyDescent="0.3">
      <c r="A5466">
        <v>5465</v>
      </c>
      <c r="B5466" s="16" t="s">
        <v>298</v>
      </c>
      <c r="C5466" s="17">
        <v>71.05</v>
      </c>
      <c r="D5466" s="17">
        <v>5.8E-4</v>
      </c>
      <c r="E5466" s="9">
        <f t="shared" si="857"/>
        <v>3.2907117996428918E-2</v>
      </c>
      <c r="F5466">
        <f t="shared" si="858"/>
        <v>1.0334545454545454</v>
      </c>
      <c r="G5466">
        <f t="shared" si="855"/>
        <v>71.043132165284021</v>
      </c>
      <c r="H5466">
        <f t="shared" si="849"/>
        <v>2.4973577125571508E-2</v>
      </c>
      <c r="I5466" t="str">
        <f t="shared" si="856"/>
        <v>2021</v>
      </c>
      <c r="J5466">
        <f t="shared" si="850"/>
        <v>13.05174483833075</v>
      </c>
      <c r="K5466">
        <f t="shared" si="854"/>
        <v>-13.05174483833075</v>
      </c>
      <c r="L5466">
        <f t="shared" si="851"/>
        <v>2.0590261979521074E-2</v>
      </c>
      <c r="M5466">
        <f t="shared" si="852"/>
        <v>0</v>
      </c>
      <c r="P5466" s="23">
        <f t="shared" si="853"/>
        <v>0.18371578561549717</v>
      </c>
    </row>
    <row r="5467" spans="1:16" x14ac:dyDescent="0.3">
      <c r="A5467">
        <v>5466</v>
      </c>
      <c r="B5467" s="16" t="s">
        <v>296</v>
      </c>
      <c r="C5467" s="17">
        <v>72.25</v>
      </c>
      <c r="D5467" s="17">
        <v>5.0999999999999993E-4</v>
      </c>
      <c r="E5467" s="9">
        <f t="shared" si="857"/>
        <v>1.6748472449431909E-2</v>
      </c>
      <c r="F5467">
        <f t="shared" si="858"/>
        <v>1.0168895144264603</v>
      </c>
      <c r="G5467">
        <f t="shared" si="855"/>
        <v>72.24385901099572</v>
      </c>
      <c r="H5467">
        <f t="shared" si="849"/>
        <v>2.490424075288673E-2</v>
      </c>
      <c r="I5467" t="str">
        <f t="shared" si="856"/>
        <v>2021</v>
      </c>
      <c r="J5467">
        <f t="shared" si="850"/>
        <v>13.235488138598468</v>
      </c>
      <c r="K5467">
        <f t="shared" si="854"/>
        <v>-13.235488138598468</v>
      </c>
      <c r="L5467">
        <f t="shared" si="851"/>
        <v>-1.1801365837321782</v>
      </c>
      <c r="M5467">
        <f t="shared" si="852"/>
        <v>0</v>
      </c>
      <c r="P5467" s="23">
        <f t="shared" si="853"/>
        <v>0.18320571907134681</v>
      </c>
    </row>
    <row r="5468" spans="1:16" x14ac:dyDescent="0.3">
      <c r="A5468">
        <v>5467</v>
      </c>
      <c r="B5468" s="16" t="s">
        <v>294</v>
      </c>
      <c r="C5468" s="17">
        <v>71.069999999999993</v>
      </c>
      <c r="D5468" s="17">
        <v>5.2999999999999998E-4</v>
      </c>
      <c r="E5468" s="9">
        <f t="shared" si="857"/>
        <v>-1.6467020153737855E-2</v>
      </c>
      <c r="F5468">
        <f t="shared" si="858"/>
        <v>0.98366782006920406</v>
      </c>
      <c r="G5468">
        <f t="shared" si="855"/>
        <v>71.063722427263542</v>
      </c>
      <c r="H5468">
        <f t="shared" si="849"/>
        <v>2.4883676342042891E-2</v>
      </c>
      <c r="I5468" t="str">
        <f t="shared" si="856"/>
        <v>2021</v>
      </c>
      <c r="J5468">
        <f t="shared" si="850"/>
        <v>13.008529835445973</v>
      </c>
      <c r="K5468">
        <f t="shared" si="854"/>
        <v>-13.008529835445973</v>
      </c>
      <c r="L5468">
        <f t="shared" si="851"/>
        <v>0.38079994938136963</v>
      </c>
      <c r="M5468">
        <f t="shared" si="852"/>
        <v>0</v>
      </c>
      <c r="P5468" s="23">
        <f t="shared" si="853"/>
        <v>0.18305443890531775</v>
      </c>
    </row>
    <row r="5469" spans="1:16" x14ac:dyDescent="0.3">
      <c r="A5469">
        <v>5468</v>
      </c>
      <c r="B5469" s="16" t="s">
        <v>292</v>
      </c>
      <c r="C5469" s="17">
        <v>72.7</v>
      </c>
      <c r="D5469" s="17">
        <v>5.2999999999999998E-4</v>
      </c>
      <c r="E5469" s="9">
        <f t="shared" si="857"/>
        <v>2.2676077700670115E-2</v>
      </c>
      <c r="F5469">
        <f t="shared" si="858"/>
        <v>1.0229351343745605</v>
      </c>
      <c r="G5469">
        <f t="shared" si="855"/>
        <v>72.693578450289294</v>
      </c>
      <c r="H5469">
        <f t="shared" si="849"/>
        <v>2.5257362628875266E-2</v>
      </c>
      <c r="I5469" t="str">
        <f t="shared" si="856"/>
        <v>2021</v>
      </c>
      <c r="J5469">
        <f t="shared" si="850"/>
        <v>13.506716007317646</v>
      </c>
      <c r="K5469">
        <f t="shared" si="854"/>
        <v>-13.506716007317646</v>
      </c>
      <c r="L5469">
        <f t="shared" si="851"/>
        <v>-1.2490560736443825</v>
      </c>
      <c r="M5469">
        <f t="shared" si="852"/>
        <v>0</v>
      </c>
      <c r="P5469" s="23">
        <f t="shared" si="853"/>
        <v>0.18580342714252354</v>
      </c>
    </row>
    <row r="5470" spans="1:16" x14ac:dyDescent="0.3">
      <c r="A5470">
        <v>5469</v>
      </c>
      <c r="B5470" s="16" t="s">
        <v>290</v>
      </c>
      <c r="C5470" s="17">
        <v>73.41</v>
      </c>
      <c r="D5470" s="17">
        <v>4.6000000000000001E-4</v>
      </c>
      <c r="E5470" s="9">
        <f t="shared" si="857"/>
        <v>9.7187815832161968E-3</v>
      </c>
      <c r="F5470">
        <f t="shared" si="858"/>
        <v>1.0097661623108665</v>
      </c>
      <c r="G5470">
        <f t="shared" si="855"/>
        <v>73.404372115738312</v>
      </c>
      <c r="H5470">
        <f t="shared" si="849"/>
        <v>2.1622304869091488E-2</v>
      </c>
      <c r="I5470" t="str">
        <f t="shared" si="856"/>
        <v>2021</v>
      </c>
      <c r="J5470">
        <f t="shared" si="850"/>
        <v>11.675880336357777</v>
      </c>
      <c r="K5470">
        <f t="shared" si="854"/>
        <v>-11.675880336357777</v>
      </c>
      <c r="L5470">
        <f t="shared" si="851"/>
        <v>-1.9598497390934</v>
      </c>
      <c r="M5470">
        <f t="shared" si="852"/>
        <v>0</v>
      </c>
      <c r="P5470" s="23">
        <f t="shared" si="853"/>
        <v>0.15906246453478487</v>
      </c>
    </row>
    <row r="5471" spans="1:16" x14ac:dyDescent="0.3">
      <c r="A5471">
        <v>5470</v>
      </c>
      <c r="B5471" s="16" t="s">
        <v>288</v>
      </c>
      <c r="C5471" s="17">
        <v>72.989999999999995</v>
      </c>
      <c r="D5471" s="17">
        <v>4.6000000000000001E-4</v>
      </c>
      <c r="E5471" s="9">
        <f t="shared" si="857"/>
        <v>-5.7377206591490522E-3</v>
      </c>
      <c r="F5471">
        <f t="shared" si="858"/>
        <v>0.99427870862280343</v>
      </c>
      <c r="G5471">
        <f t="shared" si="855"/>
        <v>72.984404314504019</v>
      </c>
      <c r="H5471">
        <f t="shared" si="849"/>
        <v>2.1610720309363785E-2</v>
      </c>
      <c r="I5471" t="str">
        <f t="shared" si="856"/>
        <v>2021</v>
      </c>
      <c r="J5471">
        <f t="shared" si="850"/>
        <v>11.6028594386012</v>
      </c>
      <c r="K5471">
        <f t="shared" si="854"/>
        <v>-11.6028594386012</v>
      </c>
      <c r="L5471">
        <f t="shared" si="851"/>
        <v>-1.5398819378591071</v>
      </c>
      <c r="M5471">
        <f t="shared" si="852"/>
        <v>0</v>
      </c>
      <c r="P5471" s="23">
        <f t="shared" si="853"/>
        <v>0.15897724380406283</v>
      </c>
    </row>
    <row r="5472" spans="1:16" x14ac:dyDescent="0.3">
      <c r="A5472">
        <v>5471</v>
      </c>
      <c r="B5472" s="16" t="s">
        <v>286</v>
      </c>
      <c r="C5472" s="17">
        <v>71.59</v>
      </c>
      <c r="D5472" s="17">
        <v>4.6000000000000001E-4</v>
      </c>
      <c r="E5472" s="9">
        <f t="shared" si="857"/>
        <v>-1.9367046055447187E-2</v>
      </c>
      <c r="F5472">
        <f t="shared" si="858"/>
        <v>0.98081929031374171</v>
      </c>
      <c r="G5472">
        <f t="shared" si="855"/>
        <v>71.584511643723019</v>
      </c>
      <c r="H5472">
        <f t="shared" si="849"/>
        <v>2.0634526530703072E-2</v>
      </c>
      <c r="I5472" t="str">
        <f t="shared" si="856"/>
        <v>2021</v>
      </c>
      <c r="J5472">
        <f t="shared" si="850"/>
        <v>10.866240061602431</v>
      </c>
      <c r="K5472">
        <f t="shared" si="854"/>
        <v>-10.866240061602431</v>
      </c>
      <c r="L5472">
        <f t="shared" si="851"/>
        <v>-0.1399892670781071</v>
      </c>
      <c r="M5472">
        <f t="shared" si="852"/>
        <v>0</v>
      </c>
      <c r="P5472" s="23">
        <f t="shared" si="853"/>
        <v>0.15179596552511024</v>
      </c>
    </row>
    <row r="5473" spans="1:16" x14ac:dyDescent="0.3">
      <c r="A5473">
        <v>5472</v>
      </c>
      <c r="B5473" s="16" t="s">
        <v>284</v>
      </c>
      <c r="C5473" s="17">
        <v>73.03</v>
      </c>
      <c r="D5473" s="17">
        <v>4.6000000000000001E-4</v>
      </c>
      <c r="E5473" s="9">
        <f t="shared" si="857"/>
        <v>1.9914916223924696E-2</v>
      </c>
      <c r="F5473">
        <f t="shared" si="858"/>
        <v>1.0201145411370303</v>
      </c>
      <c r="G5473">
        <f t="shared" si="855"/>
        <v>73.024401247954913</v>
      </c>
      <c r="H5473">
        <f t="shared" ref="H5473:H5536" si="859">SQRT(_xlfn.VAR.S(E5444:E5473))</f>
        <v>2.0583570349128482E-2</v>
      </c>
      <c r="I5473" t="str">
        <f t="shared" si="856"/>
        <v>2021</v>
      </c>
      <c r="J5473">
        <f t="shared" ref="J5473:J5536" si="860">-K5473</f>
        <v>11.057435977203408</v>
      </c>
      <c r="K5473">
        <f t="shared" si="854"/>
        <v>-11.057435977203408</v>
      </c>
      <c r="L5473">
        <f t="shared" ref="L5473:L5536" si="861">+MIN(G5474-G5473,G5475-G5473,G5476-G5473,G5477-G5473,G5478-G5473,G5479-G5473,G5480-G5473,G5481-G5473,G5482-G5473,G5483-G5473)</f>
        <v>-1.5798788713100009</v>
      </c>
      <c r="M5473">
        <f t="shared" ref="M5473:M5536" si="862">+IF(L5473&lt;K5473,1,0)</f>
        <v>0</v>
      </c>
      <c r="P5473" s="23">
        <f t="shared" ref="P5473:P5536" si="863">-K5473/G5473</f>
        <v>0.15142111113869733</v>
      </c>
    </row>
    <row r="5474" spans="1:16" x14ac:dyDescent="0.3">
      <c r="A5474">
        <v>5473</v>
      </c>
      <c r="B5474" s="16" t="s">
        <v>282</v>
      </c>
      <c r="C5474" s="17">
        <v>72.61</v>
      </c>
      <c r="D5474" s="17">
        <v>4.6000000000000001E-4</v>
      </c>
      <c r="E5474" s="9">
        <f t="shared" si="857"/>
        <v>-5.7676622398629973E-3</v>
      </c>
      <c r="F5474">
        <f t="shared" si="858"/>
        <v>0.99424893879227716</v>
      </c>
      <c r="G5474">
        <f t="shared" si="855"/>
        <v>72.604433446720606</v>
      </c>
      <c r="H5474">
        <f t="shared" si="859"/>
        <v>2.0588184695119974E-2</v>
      </c>
      <c r="I5474" t="str">
        <f t="shared" si="856"/>
        <v>2021</v>
      </c>
      <c r="J5474">
        <f t="shared" si="860"/>
        <v>10.996308543950141</v>
      </c>
      <c r="K5474">
        <f t="shared" ref="K5474:K5537" si="864">-G5474*$P$3*$R$3*H5474</f>
        <v>-10.996308543950141</v>
      </c>
      <c r="L5474">
        <f t="shared" si="861"/>
        <v>-1.1599110700756938</v>
      </c>
      <c r="M5474">
        <f t="shared" si="862"/>
        <v>0</v>
      </c>
      <c r="P5474" s="23">
        <f t="shared" si="863"/>
        <v>0.15145505614363858</v>
      </c>
    </row>
    <row r="5475" spans="1:16" x14ac:dyDescent="0.3">
      <c r="A5475">
        <v>5474</v>
      </c>
      <c r="B5475" s="16" t="s">
        <v>280</v>
      </c>
      <c r="C5475" s="17">
        <v>72.22</v>
      </c>
      <c r="D5475" s="17">
        <v>4.5600000000000003E-4</v>
      </c>
      <c r="E5475" s="9">
        <f t="shared" si="857"/>
        <v>-5.3856375428437383E-3</v>
      </c>
      <c r="F5475">
        <f t="shared" si="858"/>
        <v>0.99462883900289212</v>
      </c>
      <c r="G5475">
        <f t="shared" si="855"/>
        <v>72.214511488566075</v>
      </c>
      <c r="H5475">
        <f t="shared" si="859"/>
        <v>2.0572747001662655E-2</v>
      </c>
      <c r="I5475" t="str">
        <f t="shared" si="856"/>
        <v>2021</v>
      </c>
      <c r="J5475">
        <f t="shared" si="860"/>
        <v>10.929051782370705</v>
      </c>
      <c r="K5475">
        <f t="shared" si="864"/>
        <v>-10.929051782370705</v>
      </c>
      <c r="L5475">
        <f t="shared" si="861"/>
        <v>-0.76998911192116282</v>
      </c>
      <c r="M5475">
        <f t="shared" si="862"/>
        <v>0</v>
      </c>
      <c r="P5475" s="23">
        <f t="shared" si="863"/>
        <v>0.15134149019482229</v>
      </c>
    </row>
    <row r="5476" spans="1:16" x14ac:dyDescent="0.3">
      <c r="A5476">
        <v>5475</v>
      </c>
      <c r="B5476" s="16" t="s">
        <v>278</v>
      </c>
      <c r="C5476" s="17">
        <v>71.69</v>
      </c>
      <c r="D5476" s="17">
        <v>4.0999999999999999E-4</v>
      </c>
      <c r="E5476" s="9">
        <f t="shared" si="857"/>
        <v>-7.3657479845308958E-3</v>
      </c>
      <c r="F5476">
        <f t="shared" si="858"/>
        <v>0.99266131265577395</v>
      </c>
      <c r="G5476">
        <f t="shared" si="855"/>
        <v>71.68510135070575</v>
      </c>
      <c r="H5476">
        <f t="shared" si="859"/>
        <v>2.0604398815263415E-2</v>
      </c>
      <c r="I5476" t="str">
        <f t="shared" si="856"/>
        <v>2021</v>
      </c>
      <c r="J5476">
        <f t="shared" si="860"/>
        <v>10.865621480818822</v>
      </c>
      <c r="K5476">
        <f t="shared" si="864"/>
        <v>-10.865621480818822</v>
      </c>
      <c r="L5476">
        <f t="shared" si="861"/>
        <v>-0.24057897406083839</v>
      </c>
      <c r="M5476">
        <f t="shared" si="862"/>
        <v>0</v>
      </c>
      <c r="P5476" s="23">
        <f t="shared" si="863"/>
        <v>0.15157433380279162</v>
      </c>
    </row>
    <row r="5477" spans="1:16" x14ac:dyDescent="0.3">
      <c r="A5477">
        <v>5476</v>
      </c>
      <c r="B5477" s="16" t="s">
        <v>276</v>
      </c>
      <c r="C5477" s="17">
        <v>72.599999999999994</v>
      </c>
      <c r="D5477" s="17">
        <v>4.6000000000000001E-4</v>
      </c>
      <c r="E5477" s="9">
        <f t="shared" si="857"/>
        <v>1.2613653965969565E-2</v>
      </c>
      <c r="F5477">
        <f t="shared" si="858"/>
        <v>1.0126935416376064</v>
      </c>
      <c r="G5477">
        <f t="shared" si="855"/>
        <v>72.594434213357871</v>
      </c>
      <c r="H5477">
        <f t="shared" si="859"/>
        <v>2.0744018252377899E-2</v>
      </c>
      <c r="I5477" t="str">
        <f t="shared" si="856"/>
        <v>2021</v>
      </c>
      <c r="J5477">
        <f t="shared" si="860"/>
        <v>11.078014553787334</v>
      </c>
      <c r="K5477">
        <f t="shared" si="864"/>
        <v>-11.078014553787334</v>
      </c>
      <c r="L5477">
        <f t="shared" si="861"/>
        <v>-1.1499118367129597</v>
      </c>
      <c r="M5477">
        <f t="shared" si="862"/>
        <v>0</v>
      </c>
      <c r="P5477" s="23">
        <f t="shared" si="863"/>
        <v>0.15260143114041796</v>
      </c>
    </row>
    <row r="5478" spans="1:16" x14ac:dyDescent="0.3">
      <c r="A5478">
        <v>5477</v>
      </c>
      <c r="B5478" s="16" t="s">
        <v>274</v>
      </c>
      <c r="C5478" s="17">
        <v>71.45</v>
      </c>
      <c r="D5478" s="17">
        <v>4.6000000000000001E-4</v>
      </c>
      <c r="E5478" s="9">
        <f t="shared" si="857"/>
        <v>-1.5967017454873843E-2</v>
      </c>
      <c r="F5478">
        <f t="shared" si="858"/>
        <v>0.98415977961432521</v>
      </c>
      <c r="G5478">
        <f t="shared" si="855"/>
        <v>71.444522376644912</v>
      </c>
      <c r="H5478">
        <f t="shared" si="859"/>
        <v>2.0620141275332061E-2</v>
      </c>
      <c r="I5478" t="str">
        <f t="shared" si="856"/>
        <v>2021</v>
      </c>
      <c r="J5478">
        <f t="shared" si="860"/>
        <v>10.83742972576662</v>
      </c>
      <c r="K5478">
        <f t="shared" si="864"/>
        <v>-10.83742972576662</v>
      </c>
      <c r="L5478">
        <f t="shared" si="861"/>
        <v>1.4696442566928738</v>
      </c>
      <c r="M5478">
        <f t="shared" si="862"/>
        <v>0</v>
      </c>
      <c r="P5478" s="23">
        <f t="shared" si="863"/>
        <v>0.15169014173869483</v>
      </c>
    </row>
    <row r="5479" spans="1:16" x14ac:dyDescent="0.3">
      <c r="A5479">
        <v>5478</v>
      </c>
      <c r="B5479" s="16" t="s">
        <v>272</v>
      </c>
      <c r="C5479" s="17">
        <v>72.92</v>
      </c>
      <c r="D5479" s="17">
        <v>4.8000000000000001E-4</v>
      </c>
      <c r="E5479" s="9">
        <f t="shared" si="857"/>
        <v>2.036504543458589E-2</v>
      </c>
      <c r="F5479">
        <f t="shared" si="858"/>
        <v>1.0205738278516445</v>
      </c>
      <c r="G5479">
        <f t="shared" si="855"/>
        <v>72.914166633337786</v>
      </c>
      <c r="H5479">
        <f t="shared" si="859"/>
        <v>2.1002367192207303E-2</v>
      </c>
      <c r="I5479" t="str">
        <f t="shared" si="856"/>
        <v>2021</v>
      </c>
      <c r="J5479">
        <f t="shared" si="860"/>
        <v>11.265380997913159</v>
      </c>
      <c r="K5479">
        <f t="shared" si="864"/>
        <v>-11.265380997913159</v>
      </c>
      <c r="L5479">
        <f t="shared" si="861"/>
        <v>0.58995280188794652</v>
      </c>
      <c r="M5479">
        <f t="shared" si="862"/>
        <v>0</v>
      </c>
      <c r="P5479" s="23">
        <f t="shared" si="863"/>
        <v>0.15450195096603361</v>
      </c>
    </row>
    <row r="5480" spans="1:16" x14ac:dyDescent="0.3">
      <c r="A5480">
        <v>5479</v>
      </c>
      <c r="B5480" s="16" t="s">
        <v>270</v>
      </c>
      <c r="C5480" s="17">
        <v>73.510000000000005</v>
      </c>
      <c r="D5480" s="17">
        <v>4.8000000000000001E-4</v>
      </c>
      <c r="E5480" s="9">
        <f t="shared" si="857"/>
        <v>8.0585015755341004E-3</v>
      </c>
      <c r="F5480">
        <f t="shared" si="858"/>
        <v>1.0080910586944598</v>
      </c>
      <c r="G5480">
        <f t="shared" si="855"/>
        <v>73.504119435225732</v>
      </c>
      <c r="H5480">
        <f t="shared" si="859"/>
        <v>1.929579354379591E-2</v>
      </c>
      <c r="I5480" t="str">
        <f t="shared" si="856"/>
        <v>2021</v>
      </c>
      <c r="J5480">
        <f t="shared" si="860"/>
        <v>10.433740800976976</v>
      </c>
      <c r="K5480">
        <f t="shared" si="864"/>
        <v>-10.433740800976976</v>
      </c>
      <c r="L5480">
        <f t="shared" si="861"/>
        <v>9.0851403272566245E-2</v>
      </c>
      <c r="M5480">
        <f t="shared" si="862"/>
        <v>0</v>
      </c>
      <c r="P5480" s="23">
        <f t="shared" si="863"/>
        <v>0.14194770145054977</v>
      </c>
    </row>
    <row r="5481" spans="1:16" x14ac:dyDescent="0.3">
      <c r="A5481">
        <v>5480</v>
      </c>
      <c r="B5481" s="16" t="s">
        <v>268</v>
      </c>
      <c r="C5481" s="17">
        <v>73.599999999999994</v>
      </c>
      <c r="D5481" s="17">
        <v>4.0999999999999999E-4</v>
      </c>
      <c r="E5481" s="9">
        <f t="shared" si="857"/>
        <v>1.223574348834117E-3</v>
      </c>
      <c r="F5481">
        <f t="shared" si="858"/>
        <v>1.0012243232213303</v>
      </c>
      <c r="G5481">
        <f t="shared" si="855"/>
        <v>73.594970838498298</v>
      </c>
      <c r="H5481">
        <f t="shared" si="859"/>
        <v>1.9252299701471728E-2</v>
      </c>
      <c r="I5481" t="str">
        <f t="shared" si="856"/>
        <v>2021</v>
      </c>
      <c r="J5481">
        <f t="shared" si="860"/>
        <v>10.423089620810092</v>
      </c>
      <c r="K5481">
        <f t="shared" si="864"/>
        <v>-10.423089620810092</v>
      </c>
      <c r="L5481">
        <f t="shared" si="861"/>
        <v>0.3213332539001641</v>
      </c>
      <c r="M5481">
        <f t="shared" si="862"/>
        <v>0</v>
      </c>
      <c r="P5481" s="23">
        <f t="shared" si="863"/>
        <v>0.14162774306525935</v>
      </c>
    </row>
    <row r="5482" spans="1:16" x14ac:dyDescent="0.3">
      <c r="A5482">
        <v>5481</v>
      </c>
      <c r="B5482" s="16" t="s">
        <v>266</v>
      </c>
      <c r="C5482" s="17">
        <v>75.459999999999994</v>
      </c>
      <c r="D5482" s="17">
        <v>4.0999999999999999E-4</v>
      </c>
      <c r="E5482" s="9">
        <f t="shared" si="857"/>
        <v>2.4957688801333745E-2</v>
      </c>
      <c r="F5482">
        <f t="shared" si="858"/>
        <v>1.0252717391304347</v>
      </c>
      <c r="G5482">
        <f t="shared" si="855"/>
        <v>75.454843742840779</v>
      </c>
      <c r="H5482">
        <f t="shared" si="859"/>
        <v>1.8946523532669721E-2</v>
      </c>
      <c r="I5482" t="str">
        <f t="shared" si="856"/>
        <v>2021</v>
      </c>
      <c r="J5482">
        <f t="shared" si="860"/>
        <v>10.516770055690241</v>
      </c>
      <c r="K5482">
        <f t="shared" si="864"/>
        <v>-10.516770055690241</v>
      </c>
      <c r="L5482">
        <f t="shared" si="861"/>
        <v>-1.538539650442317</v>
      </c>
      <c r="M5482">
        <f t="shared" si="862"/>
        <v>0</v>
      </c>
      <c r="P5482" s="23">
        <f t="shared" si="863"/>
        <v>0.13937832926316385</v>
      </c>
    </row>
    <row r="5483" spans="1:16" x14ac:dyDescent="0.3">
      <c r="A5483">
        <v>5482</v>
      </c>
      <c r="B5483" s="16" t="s">
        <v>264</v>
      </c>
      <c r="C5483" s="17">
        <v>75.67</v>
      </c>
      <c r="D5483" s="17">
        <v>3.5000000000000005E-4</v>
      </c>
      <c r="E5483" s="9">
        <f t="shared" si="857"/>
        <v>2.7790661702660284E-3</v>
      </c>
      <c r="F5483">
        <f t="shared" si="858"/>
        <v>1.0027829313543601</v>
      </c>
      <c r="G5483">
        <f t="shared" si="855"/>
        <v>75.665586045408261</v>
      </c>
      <c r="H5483">
        <f t="shared" si="859"/>
        <v>1.8842569525982362E-2</v>
      </c>
      <c r="I5483" t="str">
        <f t="shared" si="856"/>
        <v>2021</v>
      </c>
      <c r="J5483">
        <f t="shared" si="860"/>
        <v>10.488279378536902</v>
      </c>
      <c r="K5483">
        <f t="shared" si="864"/>
        <v>-10.488279378536902</v>
      </c>
      <c r="L5483">
        <f t="shared" si="861"/>
        <v>-1.7492819530097989</v>
      </c>
      <c r="M5483">
        <f t="shared" si="862"/>
        <v>0</v>
      </c>
      <c r="P5483" s="23">
        <f t="shared" si="863"/>
        <v>0.13861360133050049</v>
      </c>
    </row>
    <row r="5484" spans="1:16" x14ac:dyDescent="0.3">
      <c r="A5484">
        <v>5483</v>
      </c>
      <c r="B5484" s="16" t="s">
        <v>262</v>
      </c>
      <c r="C5484" s="17">
        <v>75.34</v>
      </c>
      <c r="D5484" s="17">
        <v>3.7999999999999997E-4</v>
      </c>
      <c r="E5484" s="9">
        <f t="shared" si="857"/>
        <v>-4.3705784425351751E-3</v>
      </c>
      <c r="F5484">
        <f t="shared" si="858"/>
        <v>0.99563895863618346</v>
      </c>
      <c r="G5484">
        <f t="shared" si="855"/>
        <v>75.335228617762041</v>
      </c>
      <c r="H5484">
        <f t="shared" si="859"/>
        <v>1.8781951408691537E-2</v>
      </c>
      <c r="I5484" t="str">
        <f t="shared" si="856"/>
        <v>2021</v>
      </c>
      <c r="J5484">
        <f t="shared" si="860"/>
        <v>10.408892993260764</v>
      </c>
      <c r="K5484">
        <f t="shared" si="864"/>
        <v>-10.408892993260764</v>
      </c>
      <c r="L5484">
        <f t="shared" si="861"/>
        <v>-1.4189245253635789</v>
      </c>
      <c r="M5484">
        <f t="shared" si="862"/>
        <v>0</v>
      </c>
      <c r="P5484" s="23">
        <f t="shared" si="863"/>
        <v>0.13816766981718065</v>
      </c>
    </row>
    <row r="5485" spans="1:16" x14ac:dyDescent="0.3">
      <c r="A5485">
        <v>5484</v>
      </c>
      <c r="B5485" s="16" t="s">
        <v>260</v>
      </c>
      <c r="C5485" s="17">
        <v>73.92</v>
      </c>
      <c r="D5485" s="17">
        <v>2.9999999999999997E-4</v>
      </c>
      <c r="E5485" s="9">
        <f t="shared" si="857"/>
        <v>-1.9027774930466358E-2</v>
      </c>
      <c r="F5485">
        <f t="shared" si="858"/>
        <v>0.981152110432705</v>
      </c>
      <c r="G5485">
        <f t="shared" si="855"/>
        <v>73.916304092398462</v>
      </c>
      <c r="H5485">
        <f t="shared" si="859"/>
        <v>1.8575876367076728E-2</v>
      </c>
      <c r="I5485" t="str">
        <f t="shared" si="856"/>
        <v>2021</v>
      </c>
      <c r="J5485">
        <f t="shared" si="860"/>
        <v>10.100788466864801</v>
      </c>
      <c r="K5485">
        <f t="shared" si="864"/>
        <v>-10.100788466864801</v>
      </c>
      <c r="L5485">
        <f t="shared" si="861"/>
        <v>0.44059763881591607</v>
      </c>
      <c r="M5485">
        <f t="shared" si="862"/>
        <v>0</v>
      </c>
      <c r="P5485" s="23">
        <f t="shared" si="863"/>
        <v>0.1366516980372611</v>
      </c>
    </row>
    <row r="5486" spans="1:16" x14ac:dyDescent="0.3">
      <c r="A5486">
        <v>5485</v>
      </c>
      <c r="B5486" s="16" t="s">
        <v>258</v>
      </c>
      <c r="C5486" s="17">
        <v>74.36</v>
      </c>
      <c r="D5486" s="17">
        <v>2.5000000000000001E-4</v>
      </c>
      <c r="E5486" s="9">
        <f t="shared" si="857"/>
        <v>5.9347355198145265E-3</v>
      </c>
      <c r="F5486">
        <f t="shared" si="858"/>
        <v>1.0059523809523809</v>
      </c>
      <c r="G5486">
        <f t="shared" si="855"/>
        <v>74.356901731214379</v>
      </c>
      <c r="H5486">
        <f t="shared" si="859"/>
        <v>1.8185662556726281E-2</v>
      </c>
      <c r="I5486" t="str">
        <f t="shared" si="856"/>
        <v>2021</v>
      </c>
      <c r="J5486">
        <f t="shared" si="860"/>
        <v>9.9475500854461067</v>
      </c>
      <c r="K5486">
        <f t="shared" si="864"/>
        <v>-9.9475500854461067</v>
      </c>
      <c r="L5486">
        <f t="shared" si="861"/>
        <v>1.8292888640215352</v>
      </c>
      <c r="M5486">
        <f t="shared" si="862"/>
        <v>0</v>
      </c>
      <c r="P5486" s="23">
        <f t="shared" si="863"/>
        <v>0.13378112661827343</v>
      </c>
    </row>
    <row r="5487" spans="1:16" x14ac:dyDescent="0.3">
      <c r="A5487">
        <v>5486</v>
      </c>
      <c r="B5487" s="16" t="s">
        <v>256</v>
      </c>
      <c r="C5487" s="17">
        <v>76.19</v>
      </c>
      <c r="D5487" s="17">
        <v>2.9999999999999997E-4</v>
      </c>
      <c r="E5487" s="9">
        <f t="shared" si="857"/>
        <v>2.4312057631675051E-2</v>
      </c>
      <c r="F5487">
        <f t="shared" si="858"/>
        <v>1.0246100053792362</v>
      </c>
      <c r="G5487">
        <f t="shared" si="855"/>
        <v>76.186190595235914</v>
      </c>
      <c r="H5487">
        <f t="shared" si="859"/>
        <v>1.8571423875998579E-2</v>
      </c>
      <c r="I5487" t="str">
        <f t="shared" si="856"/>
        <v>2021</v>
      </c>
      <c r="J5487">
        <f t="shared" si="860"/>
        <v>10.408476883865879</v>
      </c>
      <c r="K5487">
        <f t="shared" si="864"/>
        <v>-10.408476883865879</v>
      </c>
      <c r="L5487">
        <f t="shared" si="861"/>
        <v>1.0599470013249714</v>
      </c>
      <c r="M5487">
        <f t="shared" si="862"/>
        <v>0</v>
      </c>
      <c r="P5487" s="23">
        <f t="shared" si="863"/>
        <v>0.13661894370285976</v>
      </c>
    </row>
    <row r="5488" spans="1:16" x14ac:dyDescent="0.3">
      <c r="A5488">
        <v>5487</v>
      </c>
      <c r="B5488" s="16" t="s">
        <v>254</v>
      </c>
      <c r="C5488" s="17">
        <v>77.25</v>
      </c>
      <c r="D5488" s="17">
        <v>2.9999999999999997E-4</v>
      </c>
      <c r="E5488" s="9">
        <f t="shared" si="857"/>
        <v>1.3816695292936587E-2</v>
      </c>
      <c r="F5488">
        <f t="shared" si="858"/>
        <v>1.0139125869536685</v>
      </c>
      <c r="G5488">
        <f t="shared" si="855"/>
        <v>77.246137596560885</v>
      </c>
      <c r="H5488">
        <f t="shared" si="859"/>
        <v>1.8675410074298526E-2</v>
      </c>
      <c r="I5488" t="str">
        <f t="shared" si="856"/>
        <v>2021</v>
      </c>
      <c r="J5488">
        <f t="shared" si="860"/>
        <v>10.612376295690664</v>
      </c>
      <c r="K5488">
        <f t="shared" si="864"/>
        <v>-10.612376295690664</v>
      </c>
      <c r="L5488">
        <f t="shared" si="861"/>
        <v>0.83930728629799489</v>
      </c>
      <c r="M5488">
        <f t="shared" si="862"/>
        <v>0</v>
      </c>
      <c r="P5488" s="23">
        <f t="shared" si="863"/>
        <v>0.13738390845011186</v>
      </c>
    </row>
    <row r="5489" spans="1:16" x14ac:dyDescent="0.3">
      <c r="A5489">
        <v>5488</v>
      </c>
      <c r="B5489" s="16" t="s">
        <v>252</v>
      </c>
      <c r="C5489" s="17">
        <v>78.09</v>
      </c>
      <c r="D5489" s="17">
        <v>3.5000000000000005E-4</v>
      </c>
      <c r="E5489" s="9">
        <f t="shared" si="857"/>
        <v>1.0815091896728904E-2</v>
      </c>
      <c r="F5489">
        <f t="shared" si="858"/>
        <v>1.010873786407767</v>
      </c>
      <c r="G5489">
        <f t="shared" si="855"/>
        <v>78.08544488285888</v>
      </c>
      <c r="H5489">
        <f t="shared" si="859"/>
        <v>1.857127323351861E-2</v>
      </c>
      <c r="I5489" t="str">
        <f t="shared" si="856"/>
        <v>2021</v>
      </c>
      <c r="J5489">
        <f t="shared" si="860"/>
        <v>10.667864465164008</v>
      </c>
      <c r="K5489">
        <f t="shared" si="864"/>
        <v>-10.667864465164008</v>
      </c>
      <c r="L5489">
        <f t="shared" si="861"/>
        <v>0.42958234128067829</v>
      </c>
      <c r="M5489">
        <f t="shared" si="862"/>
        <v>0</v>
      </c>
      <c r="P5489" s="23">
        <f t="shared" si="863"/>
        <v>0.13661783551553783</v>
      </c>
    </row>
    <row r="5490" spans="1:16" x14ac:dyDescent="0.3">
      <c r="A5490">
        <v>5489</v>
      </c>
      <c r="B5490" s="16" t="s">
        <v>250</v>
      </c>
      <c r="C5490" s="17">
        <v>79.53</v>
      </c>
      <c r="D5490" s="17">
        <v>2.9999999999999997E-4</v>
      </c>
      <c r="E5490" s="9">
        <f t="shared" si="857"/>
        <v>1.8272301294460211E-2</v>
      </c>
      <c r="F5490">
        <f t="shared" si="858"/>
        <v>1.0184402612370342</v>
      </c>
      <c r="G5490">
        <f t="shared" si="855"/>
        <v>79.526023599410834</v>
      </c>
      <c r="H5490">
        <f t="shared" si="859"/>
        <v>1.8414216843623408E-2</v>
      </c>
      <c r="I5490" t="str">
        <f t="shared" si="856"/>
        <v>2021</v>
      </c>
      <c r="J5490">
        <f t="shared" si="860"/>
        <v>10.772791177670191</v>
      </c>
      <c r="K5490">
        <f t="shared" si="864"/>
        <v>-10.772791177670191</v>
      </c>
      <c r="L5490">
        <f t="shared" si="861"/>
        <v>-1.0109963752712758</v>
      </c>
      <c r="M5490">
        <f t="shared" si="862"/>
        <v>0</v>
      </c>
      <c r="P5490" s="23">
        <f t="shared" si="863"/>
        <v>0.13546246486477165</v>
      </c>
    </row>
    <row r="5491" spans="1:16" x14ac:dyDescent="0.3">
      <c r="A5491">
        <v>5490</v>
      </c>
      <c r="B5491" s="16" t="s">
        <v>248</v>
      </c>
      <c r="C5491" s="17">
        <v>79.09</v>
      </c>
      <c r="D5491" s="17">
        <v>4.0999999999999999E-4</v>
      </c>
      <c r="E5491" s="9">
        <f t="shared" si="857"/>
        <v>-5.5478644377179786E-3</v>
      </c>
      <c r="F5491">
        <f t="shared" si="858"/>
        <v>0.99446749654218536</v>
      </c>
      <c r="G5491">
        <f t="shared" si="855"/>
        <v>79.084595701315635</v>
      </c>
      <c r="H5491">
        <f t="shared" si="859"/>
        <v>1.8386382740411253E-2</v>
      </c>
      <c r="I5491" t="str">
        <f t="shared" si="856"/>
        <v>2021</v>
      </c>
      <c r="J5491">
        <f t="shared" si="860"/>
        <v>10.696800985513383</v>
      </c>
      <c r="K5491">
        <f t="shared" si="864"/>
        <v>-10.696800985513383</v>
      </c>
      <c r="L5491">
        <f t="shared" si="861"/>
        <v>-0.56956847717607673</v>
      </c>
      <c r="M5491">
        <f t="shared" si="862"/>
        <v>0</v>
      </c>
      <c r="P5491" s="23">
        <f t="shared" si="863"/>
        <v>0.13525770588639974</v>
      </c>
    </row>
    <row r="5492" spans="1:16" x14ac:dyDescent="0.3">
      <c r="A5492">
        <v>5491</v>
      </c>
      <c r="B5492" s="16" t="s">
        <v>246</v>
      </c>
      <c r="C5492" s="17">
        <v>78.64</v>
      </c>
      <c r="D5492" s="17">
        <v>4.0999999999999999E-4</v>
      </c>
      <c r="E5492" s="9">
        <f t="shared" si="857"/>
        <v>-5.7059686924147866E-3</v>
      </c>
      <c r="F5492">
        <f t="shared" si="858"/>
        <v>0.99431027942849914</v>
      </c>
      <c r="G5492">
        <f t="shared" si="855"/>
        <v>78.634626450265031</v>
      </c>
      <c r="H5492">
        <f t="shared" si="859"/>
        <v>1.8237169498371512E-2</v>
      </c>
      <c r="I5492" t="str">
        <f t="shared" si="856"/>
        <v>2021</v>
      </c>
      <c r="J5492">
        <f t="shared" si="860"/>
        <v>10.54962404960245</v>
      </c>
      <c r="K5492">
        <f t="shared" si="864"/>
        <v>-10.54962404960245</v>
      </c>
      <c r="L5492">
        <f t="shared" si="861"/>
        <v>-0.11959922612547302</v>
      </c>
      <c r="M5492">
        <f t="shared" si="862"/>
        <v>0</v>
      </c>
      <c r="P5492" s="23">
        <f t="shared" si="863"/>
        <v>0.13416003261966145</v>
      </c>
    </row>
    <row r="5493" spans="1:16" x14ac:dyDescent="0.3">
      <c r="A5493">
        <v>5492</v>
      </c>
      <c r="B5493" s="16" t="s">
        <v>244</v>
      </c>
      <c r="C5493" s="17">
        <v>78.52</v>
      </c>
      <c r="D5493" s="17">
        <v>3.7999999999999997E-4</v>
      </c>
      <c r="E5493" s="9">
        <f t="shared" si="857"/>
        <v>-1.5271064306508172E-3</v>
      </c>
      <c r="F5493">
        <f t="shared" si="858"/>
        <v>0.99847405900305186</v>
      </c>
      <c r="G5493">
        <f t="shared" si="855"/>
        <v>78.515027224139558</v>
      </c>
      <c r="H5493">
        <f t="shared" si="859"/>
        <v>1.731285989657327E-2</v>
      </c>
      <c r="I5493" t="str">
        <f t="shared" si="856"/>
        <v>2021</v>
      </c>
      <c r="J5493">
        <f t="shared" si="860"/>
        <v>9.9997080556699824</v>
      </c>
      <c r="K5493">
        <f t="shared" si="864"/>
        <v>-9.9997080556699824</v>
      </c>
      <c r="L5493">
        <f t="shared" si="861"/>
        <v>0.75995186819086769</v>
      </c>
      <c r="M5493">
        <f t="shared" si="862"/>
        <v>0</v>
      </c>
      <c r="P5493" s="23">
        <f t="shared" si="863"/>
        <v>0.12736043543770889</v>
      </c>
    </row>
    <row r="5494" spans="1:16" x14ac:dyDescent="0.3">
      <c r="A5494">
        <v>5493</v>
      </c>
      <c r="B5494" s="16" t="s">
        <v>242</v>
      </c>
      <c r="C5494" s="17">
        <v>79.28</v>
      </c>
      <c r="D5494" s="17">
        <v>3.7999999999999997E-4</v>
      </c>
      <c r="E5494" s="9">
        <f t="shared" si="857"/>
        <v>9.6325206134722837E-3</v>
      </c>
      <c r="F5494">
        <f t="shared" si="858"/>
        <v>1.0096790626591952</v>
      </c>
      <c r="G5494">
        <f t="shared" si="855"/>
        <v>79.274979092330426</v>
      </c>
      <c r="H5494">
        <f t="shared" si="859"/>
        <v>1.6674294282246045E-2</v>
      </c>
      <c r="I5494" t="str">
        <f t="shared" si="856"/>
        <v>2021</v>
      </c>
      <c r="J5494">
        <f t="shared" si="860"/>
        <v>9.7240978172717725</v>
      </c>
      <c r="K5494">
        <f t="shared" si="864"/>
        <v>-9.7240978172717725</v>
      </c>
      <c r="L5494">
        <f t="shared" si="861"/>
        <v>1.7988050126152615</v>
      </c>
      <c r="M5494">
        <f t="shared" si="862"/>
        <v>0</v>
      </c>
      <c r="P5494" s="23">
        <f t="shared" si="863"/>
        <v>0.1226628871884817</v>
      </c>
    </row>
    <row r="5495" spans="1:16" x14ac:dyDescent="0.3">
      <c r="A5495">
        <v>5494</v>
      </c>
      <c r="B5495" s="16" t="s">
        <v>240</v>
      </c>
      <c r="C5495" s="17">
        <v>81.260000000000005</v>
      </c>
      <c r="D5495" s="17">
        <v>3.7999999999999997E-4</v>
      </c>
      <c r="E5495" s="9">
        <f t="shared" si="857"/>
        <v>2.4668000537848091E-2</v>
      </c>
      <c r="F5495">
        <f t="shared" si="858"/>
        <v>1.0249747729566094</v>
      </c>
      <c r="G5495">
        <f t="shared" si="855"/>
        <v>81.254853696301339</v>
      </c>
      <c r="H5495">
        <f t="shared" si="859"/>
        <v>1.4591841614150737E-2</v>
      </c>
      <c r="I5495" t="str">
        <f t="shared" si="856"/>
        <v>2021</v>
      </c>
      <c r="J5495">
        <f t="shared" si="860"/>
        <v>8.7221819154656703</v>
      </c>
      <c r="K5495">
        <f t="shared" si="864"/>
        <v>-8.7221819154656703</v>
      </c>
      <c r="L5495">
        <f t="shared" si="861"/>
        <v>-0.18106959135565148</v>
      </c>
      <c r="M5495">
        <f t="shared" si="862"/>
        <v>0</v>
      </c>
      <c r="P5495" s="23">
        <f t="shared" si="863"/>
        <v>0.1073435188015445</v>
      </c>
    </row>
    <row r="5496" spans="1:16" x14ac:dyDescent="0.3">
      <c r="A5496">
        <v>5495</v>
      </c>
      <c r="B5496" s="16" t="s">
        <v>238</v>
      </c>
      <c r="C5496" s="17">
        <v>82.56</v>
      </c>
      <c r="D5496" s="17">
        <v>4.0999999999999999E-4</v>
      </c>
      <c r="E5496" s="9">
        <f t="shared" si="857"/>
        <v>1.5871411173671825E-2</v>
      </c>
      <c r="F5496">
        <f t="shared" si="858"/>
        <v>1.0159980310115677</v>
      </c>
      <c r="G5496">
        <f t="shared" si="855"/>
        <v>82.554358592750276</v>
      </c>
      <c r="H5496">
        <f t="shared" si="859"/>
        <v>1.3801484480639906E-2</v>
      </c>
      <c r="I5496" t="str">
        <f t="shared" si="856"/>
        <v>2021</v>
      </c>
      <c r="J5496">
        <f t="shared" si="860"/>
        <v>8.3816887520648855</v>
      </c>
      <c r="K5496">
        <f t="shared" si="864"/>
        <v>-8.3816887520648855</v>
      </c>
      <c r="L5496">
        <f t="shared" si="861"/>
        <v>-1.4805744878045886</v>
      </c>
      <c r="M5496">
        <f t="shared" si="862"/>
        <v>0</v>
      </c>
      <c r="P5496" s="23">
        <f t="shared" si="863"/>
        <v>0.10152933043078534</v>
      </c>
    </row>
    <row r="5497" spans="1:16" x14ac:dyDescent="0.3">
      <c r="A5497">
        <v>5496</v>
      </c>
      <c r="B5497" s="16" t="s">
        <v>236</v>
      </c>
      <c r="C5497" s="17">
        <v>81.08</v>
      </c>
      <c r="D5497" s="17">
        <v>4.6000000000000001E-4</v>
      </c>
      <c r="E5497" s="9">
        <f t="shared" si="857"/>
        <v>-1.808898014945335E-2</v>
      </c>
      <c r="F5497">
        <f t="shared" si="858"/>
        <v>0.98207364341085268</v>
      </c>
      <c r="G5497">
        <f t="shared" si="855"/>
        <v>81.073784104945688</v>
      </c>
      <c r="H5497">
        <f t="shared" si="859"/>
        <v>1.4237997020508077E-2</v>
      </c>
      <c r="I5497" t="str">
        <f t="shared" si="856"/>
        <v>2021</v>
      </c>
      <c r="J5497">
        <f t="shared" si="860"/>
        <v>8.4917082077764618</v>
      </c>
      <c r="K5497">
        <f t="shared" si="864"/>
        <v>-8.4917082077764618</v>
      </c>
      <c r="L5497">
        <f t="shared" si="861"/>
        <v>0.86897729809706448</v>
      </c>
      <c r="M5497">
        <f t="shared" si="862"/>
        <v>0</v>
      </c>
      <c r="P5497" s="23">
        <f t="shared" si="863"/>
        <v>0.10474049412550422</v>
      </c>
    </row>
    <row r="5498" spans="1:16" x14ac:dyDescent="0.3">
      <c r="A5498">
        <v>5497</v>
      </c>
      <c r="B5498" s="16" t="s">
        <v>234</v>
      </c>
      <c r="C5498" s="17">
        <v>81.95</v>
      </c>
      <c r="D5498" s="17">
        <v>5.2999999999999998E-4</v>
      </c>
      <c r="E5498" s="9">
        <f t="shared" si="857"/>
        <v>1.0672983606039384E-2</v>
      </c>
      <c r="F5498">
        <f t="shared" si="858"/>
        <v>1.0107301430685742</v>
      </c>
      <c r="G5498">
        <f t="shared" si="855"/>
        <v>81.942761403042752</v>
      </c>
      <c r="H5498">
        <f t="shared" si="859"/>
        <v>1.3757092204684396E-2</v>
      </c>
      <c r="I5498" t="str">
        <f t="shared" si="856"/>
        <v>2021</v>
      </c>
      <c r="J5498">
        <f t="shared" si="860"/>
        <v>8.292833845651602</v>
      </c>
      <c r="K5498">
        <f t="shared" si="864"/>
        <v>-8.292833845651602</v>
      </c>
      <c r="L5498">
        <f t="shared" si="861"/>
        <v>0.44023574458269366</v>
      </c>
      <c r="M5498">
        <f t="shared" si="862"/>
        <v>0</v>
      </c>
      <c r="P5498" s="23">
        <f t="shared" si="863"/>
        <v>0.10120276280247088</v>
      </c>
    </row>
    <row r="5499" spans="1:16" x14ac:dyDescent="0.3">
      <c r="A5499">
        <v>5498</v>
      </c>
      <c r="B5499" s="16" t="s">
        <v>232</v>
      </c>
      <c r="C5499" s="17">
        <v>82.39</v>
      </c>
      <c r="D5499" s="17">
        <v>5.0999999999999993E-4</v>
      </c>
      <c r="E5499" s="9">
        <f t="shared" si="857"/>
        <v>5.3547651376598671E-3</v>
      </c>
      <c r="F5499">
        <f t="shared" si="858"/>
        <v>1.0053691275167784</v>
      </c>
      <c r="G5499">
        <f t="shared" si="855"/>
        <v>82.382997147625446</v>
      </c>
      <c r="H5499">
        <f t="shared" si="859"/>
        <v>1.3335751629202438E-2</v>
      </c>
      <c r="I5499" t="str">
        <f t="shared" si="856"/>
        <v>2021</v>
      </c>
      <c r="J5499">
        <f t="shared" si="860"/>
        <v>8.0820364898276651</v>
      </c>
      <c r="K5499">
        <f t="shared" si="864"/>
        <v>-8.0820364898276651</v>
      </c>
      <c r="L5499">
        <f t="shared" si="861"/>
        <v>0.789932852853795</v>
      </c>
      <c r="M5499">
        <f t="shared" si="862"/>
        <v>0</v>
      </c>
      <c r="P5499" s="23">
        <f t="shared" si="863"/>
        <v>9.8103210245496827E-2</v>
      </c>
    </row>
    <row r="5500" spans="1:16" x14ac:dyDescent="0.3">
      <c r="A5500">
        <v>5499</v>
      </c>
      <c r="B5500" s="16" t="s">
        <v>230</v>
      </c>
      <c r="C5500" s="17">
        <v>83.65</v>
      </c>
      <c r="D5500" s="17">
        <v>5.3199999999999992E-4</v>
      </c>
      <c r="E5500" s="9">
        <f t="shared" si="857"/>
        <v>1.5177357105334426E-2</v>
      </c>
      <c r="F5500">
        <f t="shared" si="858"/>
        <v>1.0152931180968565</v>
      </c>
      <c r="G5500">
        <f t="shared" si="855"/>
        <v>83.642583362142474</v>
      </c>
      <c r="H5500">
        <f t="shared" si="859"/>
        <v>1.3450800963605561E-2</v>
      </c>
      <c r="I5500" t="str">
        <f t="shared" si="856"/>
        <v>2021</v>
      </c>
      <c r="J5500">
        <f t="shared" si="860"/>
        <v>8.2763968141989839</v>
      </c>
      <c r="K5500">
        <f t="shared" si="864"/>
        <v>-8.2763968141989839</v>
      </c>
      <c r="L5500">
        <f t="shared" si="861"/>
        <v>-0.46965336166323368</v>
      </c>
      <c r="M5500">
        <f t="shared" si="862"/>
        <v>0</v>
      </c>
      <c r="P5500" s="23">
        <f t="shared" si="863"/>
        <v>9.8949559919319391E-2</v>
      </c>
    </row>
    <row r="5501" spans="1:16" x14ac:dyDescent="0.3">
      <c r="A5501">
        <v>5500</v>
      </c>
      <c r="B5501" s="16" t="s">
        <v>228</v>
      </c>
      <c r="C5501" s="17">
        <v>83.42</v>
      </c>
      <c r="D5501" s="17">
        <v>5.0999999999999993E-4</v>
      </c>
      <c r="E5501" s="9">
        <f t="shared" si="857"/>
        <v>-2.7533386640338354E-3</v>
      </c>
      <c r="F5501">
        <f t="shared" si="858"/>
        <v>0.99725044829647336</v>
      </c>
      <c r="G5501">
        <f t="shared" si="855"/>
        <v>83.412909601346215</v>
      </c>
      <c r="H5501">
        <f t="shared" si="859"/>
        <v>1.3384473261581722E-2</v>
      </c>
      <c r="I5501" t="str">
        <f t="shared" si="856"/>
        <v>2021</v>
      </c>
      <c r="J5501">
        <f t="shared" si="860"/>
        <v>8.2129707404062913</v>
      </c>
      <c r="K5501">
        <f t="shared" si="864"/>
        <v>-8.2129707404062913</v>
      </c>
      <c r="L5501">
        <f t="shared" si="861"/>
        <v>-0.2399796008669739</v>
      </c>
      <c r="M5501">
        <f t="shared" si="862"/>
        <v>0</v>
      </c>
      <c r="P5501" s="23">
        <f t="shared" si="863"/>
        <v>9.8461626379638248E-2</v>
      </c>
    </row>
    <row r="5502" spans="1:16" x14ac:dyDescent="0.3">
      <c r="A5502">
        <v>5501</v>
      </c>
      <c r="B5502" s="16" t="s">
        <v>226</v>
      </c>
      <c r="C5502" s="17">
        <v>83.18</v>
      </c>
      <c r="D5502" s="17">
        <v>5.0999999999999993E-4</v>
      </c>
      <c r="E5502" s="9">
        <f t="shared" si="857"/>
        <v>-2.8811544540335182E-3</v>
      </c>
      <c r="F5502">
        <f t="shared" si="858"/>
        <v>0.9971229920882283</v>
      </c>
      <c r="G5502">
        <f t="shared" si="855"/>
        <v>83.172930000479241</v>
      </c>
      <c r="H5502">
        <f t="shared" si="859"/>
        <v>1.2693389699368118E-2</v>
      </c>
      <c r="I5502" t="str">
        <f t="shared" si="856"/>
        <v>2021</v>
      </c>
      <c r="J5502">
        <f t="shared" si="860"/>
        <v>7.7664997964739237</v>
      </c>
      <c r="K5502">
        <f t="shared" si="864"/>
        <v>-7.7664997964739237</v>
      </c>
      <c r="L5502">
        <f t="shared" si="861"/>
        <v>0.82063024638111415</v>
      </c>
      <c r="M5502">
        <f t="shared" si="862"/>
        <v>0</v>
      </c>
      <c r="P5502" s="23">
        <f t="shared" si="863"/>
        <v>9.3377734756118047E-2</v>
      </c>
    </row>
    <row r="5503" spans="1:16" x14ac:dyDescent="0.3">
      <c r="A5503">
        <v>5502</v>
      </c>
      <c r="B5503" s="16" t="s">
        <v>224</v>
      </c>
      <c r="C5503" s="17">
        <v>84</v>
      </c>
      <c r="D5503" s="17">
        <v>4.6000000000000001E-4</v>
      </c>
      <c r="E5503" s="9">
        <f t="shared" si="857"/>
        <v>9.8098645285479898E-3</v>
      </c>
      <c r="F5503">
        <f t="shared" si="858"/>
        <v>1.0098581389757153</v>
      </c>
      <c r="G5503">
        <f t="shared" si="855"/>
        <v>83.993560246860355</v>
      </c>
      <c r="H5503">
        <f t="shared" si="859"/>
        <v>1.2415025896656001E-2</v>
      </c>
      <c r="I5503" t="str">
        <f t="shared" si="856"/>
        <v>2021</v>
      </c>
      <c r="J5503">
        <f t="shared" si="860"/>
        <v>7.6711299643558508</v>
      </c>
      <c r="K5503">
        <f t="shared" si="864"/>
        <v>-7.6711299643558508</v>
      </c>
      <c r="L5503">
        <f t="shared" si="861"/>
        <v>0.31857025372198677</v>
      </c>
      <c r="M5503">
        <f t="shared" si="862"/>
        <v>0</v>
      </c>
      <c r="P5503" s="23">
        <f t="shared" si="863"/>
        <v>9.1329977462678097E-2</v>
      </c>
    </row>
    <row r="5504" spans="1:16" x14ac:dyDescent="0.3">
      <c r="A5504">
        <v>5503</v>
      </c>
      <c r="B5504" s="16" t="s">
        <v>222</v>
      </c>
      <c r="C5504" s="17">
        <v>84.86</v>
      </c>
      <c r="D5504" s="17">
        <v>4.8000000000000001E-4</v>
      </c>
      <c r="E5504" s="9">
        <f t="shared" si="857"/>
        <v>1.0186040930865101E-2</v>
      </c>
      <c r="F5504">
        <f t="shared" si="858"/>
        <v>1.0102380952380952</v>
      </c>
      <c r="G5504">
        <f t="shared" si="855"/>
        <v>84.853211471544768</v>
      </c>
      <c r="H5504">
        <f t="shared" si="859"/>
        <v>1.2293836895617459E-2</v>
      </c>
      <c r="I5504" t="str">
        <f t="shared" si="856"/>
        <v>2021</v>
      </c>
      <c r="J5504">
        <f t="shared" si="860"/>
        <v>7.6739939332017313</v>
      </c>
      <c r="K5504">
        <f t="shared" si="864"/>
        <v>-7.6739939332017313</v>
      </c>
      <c r="L5504">
        <f t="shared" si="861"/>
        <v>-0.54108097096242602</v>
      </c>
      <c r="M5504">
        <f t="shared" si="862"/>
        <v>0</v>
      </c>
      <c r="P5504" s="23">
        <f t="shared" si="863"/>
        <v>9.0438461905182913E-2</v>
      </c>
    </row>
    <row r="5505" spans="1:16" x14ac:dyDescent="0.3">
      <c r="A5505">
        <v>5504</v>
      </c>
      <c r="B5505" s="16" t="s">
        <v>220</v>
      </c>
      <c r="C5505" s="17">
        <v>84.33</v>
      </c>
      <c r="D5505" s="17">
        <v>5.2999999999999998E-4</v>
      </c>
      <c r="E5505" s="9">
        <f t="shared" si="857"/>
        <v>-6.2651661876285654E-3</v>
      </c>
      <c r="F5505">
        <f t="shared" si="858"/>
        <v>0.99375441904312989</v>
      </c>
      <c r="G5505">
        <f t="shared" si="855"/>
        <v>84.322551178994445</v>
      </c>
      <c r="H5505">
        <f t="shared" si="859"/>
        <v>1.232096197837337E-2</v>
      </c>
      <c r="I5505" t="str">
        <f t="shared" si="856"/>
        <v>2021</v>
      </c>
      <c r="J5505">
        <f t="shared" si="860"/>
        <v>7.6428278188187839</v>
      </c>
      <c r="K5505">
        <f t="shared" si="864"/>
        <v>-7.6428278188187839</v>
      </c>
      <c r="L5505">
        <f t="shared" si="861"/>
        <v>-1.0420678412103257E-2</v>
      </c>
      <c r="M5505">
        <f t="shared" si="862"/>
        <v>0</v>
      </c>
      <c r="P5505" s="23">
        <f t="shared" si="863"/>
        <v>9.0638005040847069E-2</v>
      </c>
    </row>
    <row r="5506" spans="1:16" x14ac:dyDescent="0.3">
      <c r="A5506">
        <v>5505</v>
      </c>
      <c r="B5506" s="16" t="s">
        <v>218</v>
      </c>
      <c r="C5506" s="17">
        <v>85.08</v>
      </c>
      <c r="D5506" s="17">
        <v>5.6000000000000006E-4</v>
      </c>
      <c r="E5506" s="9">
        <f t="shared" si="857"/>
        <v>8.854316745486349E-3</v>
      </c>
      <c r="F5506">
        <f t="shared" si="858"/>
        <v>1.008893632159374</v>
      </c>
      <c r="G5506">
        <f t="shared" si="855"/>
        <v>85.072059570559134</v>
      </c>
      <c r="H5506">
        <f t="shared" si="859"/>
        <v>1.2106029194522356E-2</v>
      </c>
      <c r="I5506" t="str">
        <f t="shared" si="856"/>
        <v>2021</v>
      </c>
      <c r="J5506">
        <f t="shared" si="860"/>
        <v>7.576251529154848</v>
      </c>
      <c r="K5506">
        <f t="shared" si="864"/>
        <v>-7.576251529154848</v>
      </c>
      <c r="L5506">
        <f t="shared" si="861"/>
        <v>-0.75992906997679199</v>
      </c>
      <c r="M5506">
        <f t="shared" si="862"/>
        <v>0</v>
      </c>
      <c r="P5506" s="23">
        <f t="shared" si="863"/>
        <v>8.9056872108181098E-2</v>
      </c>
    </row>
    <row r="5507" spans="1:16" x14ac:dyDescent="0.3">
      <c r="A5507">
        <v>5506</v>
      </c>
      <c r="B5507" s="16" t="s">
        <v>216</v>
      </c>
      <c r="C5507" s="17">
        <v>85.82</v>
      </c>
      <c r="D5507" s="17">
        <v>5.6000000000000006E-4</v>
      </c>
      <c r="E5507" s="9">
        <f t="shared" si="857"/>
        <v>8.6600892313420819E-3</v>
      </c>
      <c r="F5507">
        <f t="shared" si="858"/>
        <v>1.0086976962858485</v>
      </c>
      <c r="G5507">
        <f t="shared" ref="G5507:G5570" si="865">C5507*EXP(-2/12*D5507)</f>
        <v>85.811990507115482</v>
      </c>
      <c r="H5507">
        <f t="shared" si="859"/>
        <v>1.2049650567237577E-2</v>
      </c>
      <c r="I5507" t="str">
        <f t="shared" ref="I5507:I5570" si="866">MID(B5507,7,4)</f>
        <v>2021</v>
      </c>
      <c r="J5507">
        <f t="shared" si="860"/>
        <v>7.606557447048905</v>
      </c>
      <c r="K5507">
        <f t="shared" si="864"/>
        <v>-7.606557447048905</v>
      </c>
      <c r="L5507">
        <f t="shared" si="861"/>
        <v>-3.8289593609350021</v>
      </c>
      <c r="M5507">
        <f t="shared" si="862"/>
        <v>0</v>
      </c>
      <c r="P5507" s="23">
        <f t="shared" si="863"/>
        <v>8.8642128006786808E-2</v>
      </c>
    </row>
    <row r="5508" spans="1:16" x14ac:dyDescent="0.3">
      <c r="A5508">
        <v>5507</v>
      </c>
      <c r="B5508" s="16" t="s">
        <v>214</v>
      </c>
      <c r="C5508" s="17">
        <v>84.61</v>
      </c>
      <c r="D5508" s="17">
        <v>5.6000000000000006E-4</v>
      </c>
      <c r="E5508" s="9">
        <f t="shared" ref="E5508:E5571" si="867">LN(C5508/C5507)</f>
        <v>-1.4199616626969076E-2</v>
      </c>
      <c r="F5508">
        <f t="shared" ref="F5508:F5571" si="868">C5508/C5507</f>
        <v>0.98590072244232119</v>
      </c>
      <c r="G5508">
        <f t="shared" si="865"/>
        <v>84.602103435178762</v>
      </c>
      <c r="H5508">
        <f t="shared" si="859"/>
        <v>1.1944551102265232E-2</v>
      </c>
      <c r="I5508" t="str">
        <f t="shared" si="866"/>
        <v>2021</v>
      </c>
      <c r="J5508">
        <f t="shared" si="860"/>
        <v>7.433899994716044</v>
      </c>
      <c r="K5508">
        <f t="shared" si="864"/>
        <v>-7.433899994716044</v>
      </c>
      <c r="L5508">
        <f t="shared" si="861"/>
        <v>-4.0676068138111816</v>
      </c>
      <c r="M5508">
        <f t="shared" si="862"/>
        <v>0</v>
      </c>
      <c r="P5508" s="23">
        <f t="shared" si="863"/>
        <v>8.7868973617326429E-2</v>
      </c>
    </row>
    <row r="5509" spans="1:16" x14ac:dyDescent="0.3">
      <c r="A5509">
        <v>5508</v>
      </c>
      <c r="B5509" s="16" t="s">
        <v>212</v>
      </c>
      <c r="C5509" s="17">
        <v>85.53</v>
      </c>
      <c r="D5509" s="17">
        <v>6.0999999999999997E-4</v>
      </c>
      <c r="E5509" s="9">
        <f t="shared" si="867"/>
        <v>1.0814728656280779E-2</v>
      </c>
      <c r="F5509">
        <f t="shared" si="868"/>
        <v>1.0108734192175866</v>
      </c>
      <c r="G5509">
        <f t="shared" si="865"/>
        <v>85.521304892008814</v>
      </c>
      <c r="H5509">
        <f t="shared" si="859"/>
        <v>1.1662369041010397E-2</v>
      </c>
      <c r="I5509" t="str">
        <f t="shared" si="866"/>
        <v>2021</v>
      </c>
      <c r="J5509">
        <f t="shared" si="860"/>
        <v>7.3371402284076428</v>
      </c>
      <c r="K5509">
        <f t="shared" si="864"/>
        <v>-7.3371402284076428</v>
      </c>
      <c r="L5509">
        <f t="shared" si="861"/>
        <v>-4.9868082706412338</v>
      </c>
      <c r="M5509">
        <f t="shared" si="862"/>
        <v>0</v>
      </c>
      <c r="P5509" s="23">
        <f t="shared" si="863"/>
        <v>8.5793127661844548E-2</v>
      </c>
    </row>
    <row r="5510" spans="1:16" x14ac:dyDescent="0.3">
      <c r="A5510">
        <v>5509</v>
      </c>
      <c r="B5510" s="16" t="s">
        <v>210</v>
      </c>
      <c r="C5510" s="17">
        <v>85.99</v>
      </c>
      <c r="D5510" s="17">
        <v>5.6000000000000006E-4</v>
      </c>
      <c r="E5510" s="9">
        <f t="shared" si="867"/>
        <v>5.3638188301148573E-3</v>
      </c>
      <c r="F5510">
        <f t="shared" si="868"/>
        <v>1.0053782298608676</v>
      </c>
      <c r="G5510">
        <f t="shared" si="865"/>
        <v>85.98197464118924</v>
      </c>
      <c r="H5510">
        <f t="shared" si="859"/>
        <v>1.1650896044647639E-2</v>
      </c>
      <c r="I5510" t="str">
        <f t="shared" si="866"/>
        <v>2021</v>
      </c>
      <c r="J5510">
        <f t="shared" si="860"/>
        <v>7.3694056461776949</v>
      </c>
      <c r="K5510">
        <f t="shared" si="864"/>
        <v>-7.3694056461776949</v>
      </c>
      <c r="L5510">
        <f t="shared" si="861"/>
        <v>-5.4474780198216592</v>
      </c>
      <c r="M5510">
        <f t="shared" si="862"/>
        <v>0</v>
      </c>
      <c r="P5510" s="23">
        <f t="shared" si="863"/>
        <v>8.5708727636587892E-2</v>
      </c>
    </row>
    <row r="5511" spans="1:16" x14ac:dyDescent="0.3">
      <c r="A5511">
        <v>5510</v>
      </c>
      <c r="B5511" s="16" t="s">
        <v>208</v>
      </c>
      <c r="C5511" s="17">
        <v>86.4</v>
      </c>
      <c r="D5511" s="17">
        <v>5.6000000000000006E-4</v>
      </c>
      <c r="E5511" s="9">
        <f t="shared" si="867"/>
        <v>4.7566653872048465E-3</v>
      </c>
      <c r="F5511">
        <f t="shared" si="868"/>
        <v>1.0047679962786371</v>
      </c>
      <c r="G5511">
        <f t="shared" si="865"/>
        <v>86.391936376308294</v>
      </c>
      <c r="H5511">
        <f t="shared" si="859"/>
        <v>1.1626865132015118E-2</v>
      </c>
      <c r="I5511" t="str">
        <f t="shared" si="866"/>
        <v>2021</v>
      </c>
      <c r="J5511">
        <f t="shared" si="860"/>
        <v>7.3892704779405509</v>
      </c>
      <c r="K5511">
        <f t="shared" si="864"/>
        <v>-7.3892704779405509</v>
      </c>
      <c r="L5511">
        <f t="shared" si="861"/>
        <v>-5.8574397549407138</v>
      </c>
      <c r="M5511">
        <f t="shared" si="862"/>
        <v>0</v>
      </c>
      <c r="P5511" s="23">
        <f t="shared" si="863"/>
        <v>8.5531946474196041E-2</v>
      </c>
    </row>
    <row r="5512" spans="1:16" x14ac:dyDescent="0.3">
      <c r="A5512">
        <v>5511</v>
      </c>
      <c r="B5512" s="16" t="s">
        <v>206</v>
      </c>
      <c r="C5512" s="17">
        <v>84.58</v>
      </c>
      <c r="D5512" s="17">
        <v>5.6000000000000006E-4</v>
      </c>
      <c r="E5512" s="9">
        <f t="shared" si="867"/>
        <v>-2.1289843765667529E-2</v>
      </c>
      <c r="F5512">
        <f t="shared" si="868"/>
        <v>0.97893518518518507</v>
      </c>
      <c r="G5512">
        <f t="shared" si="865"/>
        <v>84.572106235048096</v>
      </c>
      <c r="H5512">
        <f t="shared" si="859"/>
        <v>1.1996804164774435E-2</v>
      </c>
      <c r="I5512" t="str">
        <f t="shared" si="866"/>
        <v>2021</v>
      </c>
      <c r="J5512">
        <f t="shared" si="860"/>
        <v>7.4637732468349522</v>
      </c>
      <c r="K5512">
        <f t="shared" si="864"/>
        <v>-7.4637732468349522</v>
      </c>
      <c r="L5512">
        <f t="shared" si="861"/>
        <v>-4.037609613680516</v>
      </c>
      <c r="M5512">
        <f t="shared" si="862"/>
        <v>0</v>
      </c>
      <c r="P5512" s="23">
        <f t="shared" si="863"/>
        <v>8.8253368387103501E-2</v>
      </c>
    </row>
    <row r="5513" spans="1:16" x14ac:dyDescent="0.3">
      <c r="A5513">
        <v>5512</v>
      </c>
      <c r="B5513" s="16" t="s">
        <v>204</v>
      </c>
      <c r="C5513" s="17">
        <v>84.32</v>
      </c>
      <c r="D5513" s="17">
        <v>5.6000000000000006E-4</v>
      </c>
      <c r="E5513" s="9">
        <f t="shared" si="867"/>
        <v>-3.07874725129044E-3</v>
      </c>
      <c r="F5513">
        <f t="shared" si="868"/>
        <v>0.99692598723102377</v>
      </c>
      <c r="G5513">
        <f t="shared" si="865"/>
        <v>84.312130500582342</v>
      </c>
      <c r="H5513">
        <f t="shared" si="859"/>
        <v>1.2061543617741841E-2</v>
      </c>
      <c r="I5513" t="str">
        <f t="shared" si="866"/>
        <v>2021</v>
      </c>
      <c r="J5513">
        <f t="shared" si="860"/>
        <v>7.4809831422904205</v>
      </c>
      <c r="K5513">
        <f t="shared" si="864"/>
        <v>-7.4809831422904205</v>
      </c>
      <c r="L5513">
        <f t="shared" si="861"/>
        <v>-3.7776338792147612</v>
      </c>
      <c r="M5513">
        <f t="shared" si="862"/>
        <v>0</v>
      </c>
      <c r="P5513" s="23">
        <f t="shared" si="863"/>
        <v>8.8729618121069179E-2</v>
      </c>
    </row>
    <row r="5514" spans="1:16" x14ac:dyDescent="0.3">
      <c r="A5514">
        <v>5513</v>
      </c>
      <c r="B5514" s="16" t="s">
        <v>202</v>
      </c>
      <c r="C5514" s="17">
        <v>84.38</v>
      </c>
      <c r="D5514" s="17">
        <v>5.8E-4</v>
      </c>
      <c r="E5514" s="9">
        <f t="shared" si="867"/>
        <v>7.1132190314043657E-4</v>
      </c>
      <c r="F5514">
        <f t="shared" si="868"/>
        <v>1.0007115749525617</v>
      </c>
      <c r="G5514">
        <f t="shared" si="865"/>
        <v>84.371843660896062</v>
      </c>
      <c r="H5514">
        <f t="shared" si="859"/>
        <v>1.1981044346269789E-2</v>
      </c>
      <c r="I5514" t="str">
        <f t="shared" si="866"/>
        <v>2021</v>
      </c>
      <c r="J5514">
        <f t="shared" si="860"/>
        <v>7.4363176971188167</v>
      </c>
      <c r="K5514">
        <f t="shared" si="864"/>
        <v>-7.4363176971188167</v>
      </c>
      <c r="L5514">
        <f t="shared" si="861"/>
        <v>-3.8373470395284812</v>
      </c>
      <c r="M5514">
        <f t="shared" si="862"/>
        <v>0</v>
      </c>
      <c r="P5514" s="23">
        <f t="shared" si="863"/>
        <v>8.8137432755488521E-2</v>
      </c>
    </row>
    <row r="5515" spans="1:16" x14ac:dyDescent="0.3">
      <c r="A5515">
        <v>5514</v>
      </c>
      <c r="B5515" s="16" t="s">
        <v>200</v>
      </c>
      <c r="C5515" s="17">
        <v>84.71</v>
      </c>
      <c r="D5515" s="17">
        <v>4.8000000000000001E-4</v>
      </c>
      <c r="E5515" s="9">
        <f t="shared" si="867"/>
        <v>3.903251747267032E-3</v>
      </c>
      <c r="F5515">
        <f t="shared" si="868"/>
        <v>1.0039108793552975</v>
      </c>
      <c r="G5515">
        <f t="shared" si="865"/>
        <v>84.703223471064774</v>
      </c>
      <c r="H5515">
        <f t="shared" si="859"/>
        <v>1.1180700214193514E-2</v>
      </c>
      <c r="I5515" t="str">
        <f t="shared" si="866"/>
        <v>2021</v>
      </c>
      <c r="J5515">
        <f t="shared" si="860"/>
        <v>6.9668211538693932</v>
      </c>
      <c r="K5515">
        <f t="shared" si="864"/>
        <v>-6.9668211538693932</v>
      </c>
      <c r="L5515">
        <f t="shared" si="861"/>
        <v>-4.1687268496971939</v>
      </c>
      <c r="M5515">
        <f t="shared" si="862"/>
        <v>0</v>
      </c>
      <c r="P5515" s="23">
        <f t="shared" si="863"/>
        <v>8.2249775963358807E-2</v>
      </c>
    </row>
    <row r="5516" spans="1:16" x14ac:dyDescent="0.3">
      <c r="A5516">
        <v>5515</v>
      </c>
      <c r="B5516" s="16" t="s">
        <v>198</v>
      </c>
      <c r="C5516" s="17">
        <v>84.72</v>
      </c>
      <c r="D5516" s="17">
        <v>5.0999999999999993E-4</v>
      </c>
      <c r="E5516" s="9">
        <f t="shared" si="867"/>
        <v>1.1804284969146489E-4</v>
      </c>
      <c r="F5516">
        <f t="shared" si="868"/>
        <v>1.0001180498170228</v>
      </c>
      <c r="G5516">
        <f t="shared" si="865"/>
        <v>84.712799106042326</v>
      </c>
      <c r="H5516">
        <f t="shared" si="859"/>
        <v>1.1206115572425178E-2</v>
      </c>
      <c r="I5516" t="str">
        <f t="shared" si="866"/>
        <v>2021</v>
      </c>
      <c r="J5516">
        <f t="shared" si="860"/>
        <v>6.9834471360799437</v>
      </c>
      <c r="K5516">
        <f t="shared" si="864"/>
        <v>-6.9834471360799437</v>
      </c>
      <c r="L5516">
        <f t="shared" si="861"/>
        <v>-4.1783024846747452</v>
      </c>
      <c r="M5516">
        <f t="shared" si="862"/>
        <v>0</v>
      </c>
      <c r="P5516" s="23">
        <f t="shared" si="863"/>
        <v>8.2436741670383951E-2</v>
      </c>
    </row>
    <row r="5517" spans="1:16" x14ac:dyDescent="0.3">
      <c r="A5517">
        <v>5516</v>
      </c>
      <c r="B5517" s="16" t="s">
        <v>196</v>
      </c>
      <c r="C5517" s="17">
        <v>81.99</v>
      </c>
      <c r="D5517" s="17">
        <v>5.0999999999999993E-4</v>
      </c>
      <c r="E5517" s="9">
        <f t="shared" si="867"/>
        <v>-3.2754412685064738E-2</v>
      </c>
      <c r="F5517">
        <f t="shared" si="868"/>
        <v>0.96777620396600561</v>
      </c>
      <c r="G5517">
        <f t="shared" si="865"/>
        <v>81.98303114618048</v>
      </c>
      <c r="H5517">
        <f t="shared" si="859"/>
        <v>1.24722891095638E-2</v>
      </c>
      <c r="I5517" t="str">
        <f t="shared" si="866"/>
        <v>2021</v>
      </c>
      <c r="J5517">
        <f t="shared" si="860"/>
        <v>7.5220438595208945</v>
      </c>
      <c r="K5517">
        <f t="shared" si="864"/>
        <v>-7.5220438595208945</v>
      </c>
      <c r="L5517">
        <f t="shared" si="861"/>
        <v>-1.7098546561771997</v>
      </c>
      <c r="M5517">
        <f t="shared" si="862"/>
        <v>0</v>
      </c>
      <c r="P5517" s="23">
        <f t="shared" si="863"/>
        <v>9.1751228935517834E-2</v>
      </c>
    </row>
    <row r="5518" spans="1:16" x14ac:dyDescent="0.3">
      <c r="A5518">
        <v>5517</v>
      </c>
      <c r="B5518" s="16" t="s">
        <v>194</v>
      </c>
      <c r="C5518" s="17">
        <v>80.540000000000006</v>
      </c>
      <c r="D5518" s="17">
        <v>4.0999999999999999E-4</v>
      </c>
      <c r="E5518" s="9">
        <f t="shared" si="867"/>
        <v>-1.7843333184778123E-2</v>
      </c>
      <c r="F5518">
        <f t="shared" si="868"/>
        <v>0.98231491645322611</v>
      </c>
      <c r="G5518">
        <f t="shared" si="865"/>
        <v>80.53449662136758</v>
      </c>
      <c r="H5518">
        <f t="shared" si="859"/>
        <v>1.2811776633421215E-2</v>
      </c>
      <c r="I5518" t="str">
        <f t="shared" si="866"/>
        <v>2021</v>
      </c>
      <c r="J5518">
        <f t="shared" si="860"/>
        <v>7.5902665517173133</v>
      </c>
      <c r="K5518">
        <f t="shared" si="864"/>
        <v>-7.5902665517173133</v>
      </c>
      <c r="L5518">
        <f t="shared" si="861"/>
        <v>-0.26132013136430032</v>
      </c>
      <c r="M5518">
        <f t="shared" si="862"/>
        <v>0</v>
      </c>
      <c r="P5518" s="23">
        <f t="shared" si="863"/>
        <v>9.4248637169769653E-2</v>
      </c>
    </row>
    <row r="5519" spans="1:16" x14ac:dyDescent="0.3">
      <c r="A5519">
        <v>5518</v>
      </c>
      <c r="B5519" s="16" t="s">
        <v>192</v>
      </c>
      <c r="C5519" s="17">
        <v>82.74</v>
      </c>
      <c r="D5519" s="17">
        <v>4.6000000000000001E-4</v>
      </c>
      <c r="E5519" s="9">
        <f t="shared" si="867"/>
        <v>2.694920560995728E-2</v>
      </c>
      <c r="F5519">
        <f t="shared" si="868"/>
        <v>1.0273156195679165</v>
      </c>
      <c r="G5519">
        <f t="shared" si="865"/>
        <v>82.733656843157448</v>
      </c>
      <c r="H5519">
        <f t="shared" si="859"/>
        <v>1.353904070021408E-2</v>
      </c>
      <c r="I5519" t="str">
        <f t="shared" si="866"/>
        <v>2021</v>
      </c>
      <c r="J5519">
        <f t="shared" si="860"/>
        <v>8.240163616536643</v>
      </c>
      <c r="K5519">
        <f t="shared" si="864"/>
        <v>-8.240163616536643</v>
      </c>
      <c r="L5519">
        <f t="shared" si="861"/>
        <v>-3.8503622081753974</v>
      </c>
      <c r="M5519">
        <f t="shared" si="862"/>
        <v>0</v>
      </c>
      <c r="P5519" s="23">
        <f t="shared" si="863"/>
        <v>9.9598687293104365E-2</v>
      </c>
    </row>
    <row r="5520" spans="1:16" x14ac:dyDescent="0.3">
      <c r="A5520">
        <v>5519</v>
      </c>
      <c r="B5520" s="16" t="s">
        <v>190</v>
      </c>
      <c r="C5520" s="17">
        <v>83.43</v>
      </c>
      <c r="D5520" s="17">
        <v>4.0999999999999999E-4</v>
      </c>
      <c r="E5520" s="9">
        <f t="shared" si="867"/>
        <v>8.3047958807178669E-3</v>
      </c>
      <c r="F5520">
        <f t="shared" si="868"/>
        <v>1.0083393763596811</v>
      </c>
      <c r="G5520">
        <f t="shared" si="865"/>
        <v>83.424299144781443</v>
      </c>
      <c r="H5520">
        <f t="shared" si="859"/>
        <v>1.3243188843006758E-2</v>
      </c>
      <c r="I5520" t="str">
        <f t="shared" si="866"/>
        <v>2021</v>
      </c>
      <c r="J5520">
        <f t="shared" si="860"/>
        <v>8.1273854936175081</v>
      </c>
      <c r="K5520">
        <f t="shared" si="864"/>
        <v>-8.1273854936175081</v>
      </c>
      <c r="L5520">
        <f t="shared" si="861"/>
        <v>-4.541004509799393</v>
      </c>
      <c r="M5520">
        <f t="shared" si="862"/>
        <v>0</v>
      </c>
      <c r="P5520" s="23">
        <f t="shared" si="863"/>
        <v>9.7422280761538915E-2</v>
      </c>
    </row>
    <row r="5521" spans="1:16" x14ac:dyDescent="0.3">
      <c r="A5521">
        <v>5520</v>
      </c>
      <c r="B5521" s="16" t="s">
        <v>188</v>
      </c>
      <c r="C5521" s="17">
        <v>84.78</v>
      </c>
      <c r="D5521" s="17">
        <v>4.6000000000000001E-4</v>
      </c>
      <c r="E5521" s="9">
        <f t="shared" si="867"/>
        <v>1.6051709010507825E-2</v>
      </c>
      <c r="F5521">
        <f t="shared" si="868"/>
        <v>1.0161812297734627</v>
      </c>
      <c r="G5521">
        <f t="shared" si="865"/>
        <v>84.773500449152635</v>
      </c>
      <c r="H5521">
        <f t="shared" si="859"/>
        <v>1.3427288164487955E-2</v>
      </c>
      <c r="I5521" t="str">
        <f t="shared" si="866"/>
        <v>2021</v>
      </c>
      <c r="J5521">
        <f t="shared" si="860"/>
        <v>8.3736373145812841</v>
      </c>
      <c r="K5521">
        <f t="shared" si="864"/>
        <v>-8.3736373145812841</v>
      </c>
      <c r="L5521">
        <f t="shared" si="861"/>
        <v>-5.8902058141705851</v>
      </c>
      <c r="M5521">
        <f t="shared" si="862"/>
        <v>0</v>
      </c>
      <c r="P5521" s="23">
        <f t="shared" si="863"/>
        <v>9.87765902105672E-2</v>
      </c>
    </row>
    <row r="5522" spans="1:16" x14ac:dyDescent="0.3">
      <c r="A5522">
        <v>5521</v>
      </c>
      <c r="B5522" s="16" t="s">
        <v>186</v>
      </c>
      <c r="C5522" s="17">
        <v>82.64</v>
      </c>
      <c r="D5522" s="17">
        <v>5.0999999999999993E-4</v>
      </c>
      <c r="E5522" s="9">
        <f t="shared" si="867"/>
        <v>-2.5565841113107973E-2</v>
      </c>
      <c r="F5522">
        <f t="shared" si="868"/>
        <v>0.97475819768813399</v>
      </c>
      <c r="G5522">
        <f t="shared" si="865"/>
        <v>82.632975898528542</v>
      </c>
      <c r="H5522">
        <f t="shared" si="859"/>
        <v>1.4297767986363964E-2</v>
      </c>
      <c r="I5522" t="str">
        <f t="shared" si="866"/>
        <v>2021</v>
      </c>
      <c r="J5522">
        <f t="shared" si="860"/>
        <v>8.6913524067577406</v>
      </c>
      <c r="K5522">
        <f t="shared" si="864"/>
        <v>-8.6913524067577406</v>
      </c>
      <c r="L5522">
        <f t="shared" si="861"/>
        <v>-3.749681263546492</v>
      </c>
      <c r="M5522">
        <f t="shared" si="862"/>
        <v>0</v>
      </c>
      <c r="P5522" s="23">
        <f t="shared" si="863"/>
        <v>0.10518019364848397</v>
      </c>
    </row>
    <row r="5523" spans="1:16" x14ac:dyDescent="0.3">
      <c r="A5523">
        <v>5522</v>
      </c>
      <c r="B5523" s="16" t="s">
        <v>184</v>
      </c>
      <c r="C5523" s="17">
        <v>82.87</v>
      </c>
      <c r="D5523" s="17">
        <v>5.0700000000000007E-4</v>
      </c>
      <c r="E5523" s="9">
        <f t="shared" si="867"/>
        <v>2.7792900495679758E-3</v>
      </c>
      <c r="F5523">
        <f t="shared" si="868"/>
        <v>1.0027831558567279</v>
      </c>
      <c r="G5523">
        <f t="shared" si="865"/>
        <v>82.862997780847934</v>
      </c>
      <c r="H5523">
        <f t="shared" si="859"/>
        <v>1.4286344448152815E-2</v>
      </c>
      <c r="I5523" t="str">
        <f t="shared" si="866"/>
        <v>2021</v>
      </c>
      <c r="J5523">
        <f t="shared" si="860"/>
        <v>8.7085826621761608</v>
      </c>
      <c r="K5523">
        <f t="shared" si="864"/>
        <v>-8.7085826621761608</v>
      </c>
      <c r="L5523">
        <f t="shared" si="861"/>
        <v>-3.9797031458658836</v>
      </c>
      <c r="M5523">
        <f t="shared" si="862"/>
        <v>0</v>
      </c>
      <c r="P5523" s="23">
        <f t="shared" si="863"/>
        <v>0.1050961574574963</v>
      </c>
    </row>
    <row r="5524" spans="1:16" x14ac:dyDescent="0.3">
      <c r="A5524">
        <v>5523</v>
      </c>
      <c r="B5524" s="16" t="s">
        <v>182</v>
      </c>
      <c r="C5524" s="17">
        <v>82.17</v>
      </c>
      <c r="D5524" s="17">
        <v>5.3199999999999992E-4</v>
      </c>
      <c r="E5524" s="9">
        <f t="shared" si="867"/>
        <v>-8.4828429178546091E-3</v>
      </c>
      <c r="F5524">
        <f t="shared" si="868"/>
        <v>0.9915530348738989</v>
      </c>
      <c r="G5524">
        <f t="shared" si="865"/>
        <v>82.162714582991597</v>
      </c>
      <c r="H5524">
        <f t="shared" si="859"/>
        <v>1.4326539358598274E-2</v>
      </c>
      <c r="I5524" t="str">
        <f t="shared" si="866"/>
        <v>2021</v>
      </c>
      <c r="J5524">
        <f t="shared" si="860"/>
        <v>8.6592802903480273</v>
      </c>
      <c r="K5524">
        <f t="shared" si="864"/>
        <v>-8.6592802903480273</v>
      </c>
      <c r="L5524">
        <f t="shared" si="861"/>
        <v>-9.4491378992909461</v>
      </c>
      <c r="M5524">
        <f t="shared" si="862"/>
        <v>1</v>
      </c>
      <c r="P5524" s="23">
        <f t="shared" si="863"/>
        <v>0.10539184755880222</v>
      </c>
    </row>
    <row r="5525" spans="1:16" x14ac:dyDescent="0.3">
      <c r="A5525">
        <v>5524</v>
      </c>
      <c r="B5525" s="16" t="s">
        <v>180</v>
      </c>
      <c r="C5525" s="17">
        <v>82.05</v>
      </c>
      <c r="D5525" s="17">
        <v>4.6000000000000001E-4</v>
      </c>
      <c r="E5525" s="9">
        <f t="shared" si="867"/>
        <v>-1.4614544069965869E-3</v>
      </c>
      <c r="F5525">
        <f t="shared" si="868"/>
        <v>0.99853961299744431</v>
      </c>
      <c r="G5525">
        <f t="shared" si="865"/>
        <v>82.043709741129675</v>
      </c>
      <c r="H5525">
        <f t="shared" si="859"/>
        <v>1.3627405728794116E-2</v>
      </c>
      <c r="I5525" t="str">
        <f t="shared" si="866"/>
        <v>2021</v>
      </c>
      <c r="J5525">
        <f t="shared" si="860"/>
        <v>8.2247782282914965</v>
      </c>
      <c r="K5525">
        <f t="shared" si="864"/>
        <v>-8.2247782282914965</v>
      </c>
      <c r="L5525">
        <f t="shared" si="861"/>
        <v>-9.3301330574290233</v>
      </c>
      <c r="M5525">
        <f t="shared" si="862"/>
        <v>1</v>
      </c>
      <c r="P5525" s="23">
        <f t="shared" si="863"/>
        <v>0.10024873636556562</v>
      </c>
    </row>
    <row r="5526" spans="1:16" x14ac:dyDescent="0.3">
      <c r="A5526">
        <v>5525</v>
      </c>
      <c r="B5526" s="16" t="s">
        <v>178</v>
      </c>
      <c r="C5526" s="17">
        <v>82.43</v>
      </c>
      <c r="D5526" s="17">
        <v>4.6000000000000001E-4</v>
      </c>
      <c r="E5526" s="9">
        <f t="shared" si="867"/>
        <v>4.6206307890364062E-3</v>
      </c>
      <c r="F5526">
        <f t="shared" si="868"/>
        <v>1.0046313223644121</v>
      </c>
      <c r="G5526">
        <f t="shared" si="865"/>
        <v>82.423680608913088</v>
      </c>
      <c r="H5526">
        <f t="shared" si="859"/>
        <v>1.3336449043402266E-2</v>
      </c>
      <c r="I5526" t="str">
        <f t="shared" si="866"/>
        <v>2021</v>
      </c>
      <c r="J5526">
        <f t="shared" si="860"/>
        <v>8.0864505395754236</v>
      </c>
      <c r="K5526">
        <f t="shared" si="864"/>
        <v>-8.0864505395754236</v>
      </c>
      <c r="L5526">
        <f t="shared" si="861"/>
        <v>-11.859914016933516</v>
      </c>
      <c r="M5526">
        <f t="shared" si="862"/>
        <v>1</v>
      </c>
      <c r="P5526" s="23">
        <f t="shared" si="863"/>
        <v>9.8108340707864186E-2</v>
      </c>
    </row>
    <row r="5527" spans="1:16" x14ac:dyDescent="0.3">
      <c r="A5527">
        <v>5526</v>
      </c>
      <c r="B5527" s="16" t="s">
        <v>176</v>
      </c>
      <c r="C5527" s="17">
        <v>80.28</v>
      </c>
      <c r="D5527" s="17">
        <v>5.0999999999999993E-4</v>
      </c>
      <c r="E5527" s="9">
        <f t="shared" si="867"/>
        <v>-2.6428924396998881E-2</v>
      </c>
      <c r="F5527">
        <f t="shared" si="868"/>
        <v>0.9739172631323546</v>
      </c>
      <c r="G5527">
        <f t="shared" si="865"/>
        <v>80.27317649000328</v>
      </c>
      <c r="H5527">
        <f t="shared" si="859"/>
        <v>1.3804106715065009E-2</v>
      </c>
      <c r="I5527" t="str">
        <f t="shared" si="866"/>
        <v>2021</v>
      </c>
      <c r="J5527">
        <f t="shared" si="860"/>
        <v>8.1516303480114676</v>
      </c>
      <c r="K5527">
        <f t="shared" si="864"/>
        <v>-8.1516303480114676</v>
      </c>
      <c r="L5527">
        <f t="shared" si="861"/>
        <v>-11.409604056712155</v>
      </c>
      <c r="M5527">
        <f t="shared" si="862"/>
        <v>1</v>
      </c>
      <c r="P5527" s="23">
        <f t="shared" si="863"/>
        <v>0.10154862065320937</v>
      </c>
    </row>
    <row r="5528" spans="1:16" x14ac:dyDescent="0.3">
      <c r="A5528">
        <v>5527</v>
      </c>
      <c r="B5528" s="16" t="s">
        <v>174</v>
      </c>
      <c r="C5528" s="17">
        <v>81.239999999999995</v>
      </c>
      <c r="D5528" s="17">
        <v>5.0999999999999993E-4</v>
      </c>
      <c r="E5528" s="9">
        <f t="shared" si="867"/>
        <v>1.1887212784046504E-2</v>
      </c>
      <c r="F5528">
        <f t="shared" si="868"/>
        <v>1.0119581464872944</v>
      </c>
      <c r="G5528">
        <f t="shared" si="865"/>
        <v>81.233094893471176</v>
      </c>
      <c r="H5528">
        <f t="shared" si="859"/>
        <v>1.3839217485249656E-2</v>
      </c>
      <c r="I5528" t="str">
        <f t="shared" si="866"/>
        <v>2021</v>
      </c>
      <c r="J5528">
        <f t="shared" si="860"/>
        <v>8.2700903606910288</v>
      </c>
      <c r="K5528">
        <f t="shared" si="864"/>
        <v>-8.2700903606910288</v>
      </c>
      <c r="L5528">
        <f t="shared" si="861"/>
        <v>-12.36952246018005</v>
      </c>
      <c r="M5528">
        <f t="shared" si="862"/>
        <v>1</v>
      </c>
      <c r="P5528" s="23">
        <f t="shared" si="863"/>
        <v>0.10180690975194777</v>
      </c>
    </row>
    <row r="5529" spans="1:16" x14ac:dyDescent="0.3">
      <c r="A5529">
        <v>5528</v>
      </c>
      <c r="B5529" s="16" t="s">
        <v>172</v>
      </c>
      <c r="C5529" s="17">
        <v>78.89</v>
      </c>
      <c r="D5529" s="17">
        <v>5.0999999999999993E-4</v>
      </c>
      <c r="E5529" s="9">
        <f t="shared" si="867"/>
        <v>-2.9353259605185627E-2</v>
      </c>
      <c r="F5529">
        <f t="shared" si="868"/>
        <v>0.97107336287543089</v>
      </c>
      <c r="G5529">
        <f t="shared" si="865"/>
        <v>78.88329463498205</v>
      </c>
      <c r="H5529">
        <f t="shared" si="859"/>
        <v>1.4770480152703087E-2</v>
      </c>
      <c r="I5529" t="str">
        <f t="shared" si="866"/>
        <v>2021</v>
      </c>
      <c r="J5529">
        <f t="shared" si="860"/>
        <v>8.5712739329374976</v>
      </c>
      <c r="K5529">
        <f t="shared" si="864"/>
        <v>-8.5712739329374976</v>
      </c>
      <c r="L5529">
        <f t="shared" si="861"/>
        <v>-10.019722201690925</v>
      </c>
      <c r="M5529">
        <f t="shared" si="862"/>
        <v>1</v>
      </c>
      <c r="P5529" s="23">
        <f t="shared" si="863"/>
        <v>0.10865765651142606</v>
      </c>
    </row>
    <row r="5530" spans="1:16" x14ac:dyDescent="0.3">
      <c r="A5530">
        <v>5529</v>
      </c>
      <c r="B5530" s="16" t="s">
        <v>170</v>
      </c>
      <c r="C5530" s="17">
        <v>79.7</v>
      </c>
      <c r="D5530" s="17">
        <v>5.0999999999999993E-4</v>
      </c>
      <c r="E5530" s="9">
        <f t="shared" si="867"/>
        <v>1.0215108689171117E-2</v>
      </c>
      <c r="F5530">
        <f t="shared" si="868"/>
        <v>1.0102674610216758</v>
      </c>
      <c r="G5530">
        <f t="shared" si="865"/>
        <v>79.693225787908091</v>
      </c>
      <c r="H5530">
        <f t="shared" si="859"/>
        <v>1.4604746868627796E-2</v>
      </c>
      <c r="I5530" t="str">
        <f t="shared" si="866"/>
        <v>2021</v>
      </c>
      <c r="J5530">
        <f t="shared" si="860"/>
        <v>8.5621170605670294</v>
      </c>
      <c r="K5530">
        <f t="shared" si="864"/>
        <v>-8.5621170605670294</v>
      </c>
      <c r="L5530">
        <f t="shared" si="861"/>
        <v>-10.829653354616966</v>
      </c>
      <c r="M5530">
        <f t="shared" si="862"/>
        <v>1</v>
      </c>
      <c r="P5530" s="23">
        <f t="shared" si="863"/>
        <v>0.10743845509973278</v>
      </c>
    </row>
    <row r="5531" spans="1:16" x14ac:dyDescent="0.3">
      <c r="A5531">
        <v>5530</v>
      </c>
      <c r="B5531" s="16" t="s">
        <v>168</v>
      </c>
      <c r="C5531" s="17">
        <v>82.31</v>
      </c>
      <c r="D5531" s="17">
        <v>5.0999999999999993E-4</v>
      </c>
      <c r="E5531" s="9">
        <f t="shared" si="867"/>
        <v>3.2223021188383202E-2</v>
      </c>
      <c r="F5531">
        <f t="shared" si="868"/>
        <v>1.0327478042659974</v>
      </c>
      <c r="G5531">
        <f t="shared" si="865"/>
        <v>82.30300394733645</v>
      </c>
      <c r="H5531">
        <f t="shared" si="859"/>
        <v>1.58532230236412E-2</v>
      </c>
      <c r="I5531" t="str">
        <f t="shared" si="866"/>
        <v>2021</v>
      </c>
      <c r="J5531">
        <f t="shared" si="860"/>
        <v>9.5984029192403035</v>
      </c>
      <c r="K5531">
        <f t="shared" si="864"/>
        <v>-9.5984029192403035</v>
      </c>
      <c r="L5531">
        <f t="shared" si="861"/>
        <v>-13.439431514045324</v>
      </c>
      <c r="M5531">
        <f t="shared" si="862"/>
        <v>1</v>
      </c>
      <c r="P5531" s="23">
        <f t="shared" si="863"/>
        <v>0.11662275322759874</v>
      </c>
    </row>
    <row r="5532" spans="1:16" x14ac:dyDescent="0.3">
      <c r="A5532">
        <v>5531</v>
      </c>
      <c r="B5532" s="16" t="s">
        <v>166</v>
      </c>
      <c r="C5532" s="17">
        <v>82.25</v>
      </c>
      <c r="D5532" s="17">
        <v>6.0999999999999997E-4</v>
      </c>
      <c r="E5532" s="9">
        <f t="shared" si="867"/>
        <v>-7.2921733907136234E-4</v>
      </c>
      <c r="F5532">
        <f t="shared" si="868"/>
        <v>0.99927104847527637</v>
      </c>
      <c r="G5532">
        <f t="shared" si="865"/>
        <v>82.241638341724837</v>
      </c>
      <c r="H5532">
        <f t="shared" si="859"/>
        <v>1.5846694229039549E-2</v>
      </c>
      <c r="I5532" t="str">
        <f t="shared" si="866"/>
        <v>2021</v>
      </c>
      <c r="J5532">
        <f t="shared" si="860"/>
        <v>9.5872963535324001</v>
      </c>
      <c r="K5532">
        <f t="shared" si="864"/>
        <v>-9.5872963535324001</v>
      </c>
      <c r="L5532">
        <f t="shared" si="861"/>
        <v>-13.378065908433712</v>
      </c>
      <c r="M5532">
        <f t="shared" si="862"/>
        <v>1</v>
      </c>
      <c r="P5532" s="23">
        <f t="shared" si="863"/>
        <v>0.11657472476041784</v>
      </c>
    </row>
    <row r="5533" spans="1:16" x14ac:dyDescent="0.3">
      <c r="A5533">
        <v>5532</v>
      </c>
      <c r="B5533" s="16" t="s">
        <v>164</v>
      </c>
      <c r="C5533" s="17">
        <v>82.22</v>
      </c>
      <c r="D5533" s="17">
        <v>6.0800000000000003E-4</v>
      </c>
      <c r="E5533" s="9">
        <f t="shared" si="867"/>
        <v>-3.6480817574890875E-4</v>
      </c>
      <c r="F5533">
        <f t="shared" si="868"/>
        <v>0.99963525835866263</v>
      </c>
      <c r="G5533">
        <f t="shared" si="865"/>
        <v>82.211668795454827</v>
      </c>
      <c r="H5533">
        <f t="shared" si="859"/>
        <v>1.5729651376086985E-2</v>
      </c>
      <c r="I5533" t="str">
        <f t="shared" si="866"/>
        <v>2021</v>
      </c>
      <c r="J5533">
        <f t="shared" si="860"/>
        <v>9.513017197810095</v>
      </c>
      <c r="K5533">
        <f t="shared" si="864"/>
        <v>-9.513017197810095</v>
      </c>
      <c r="L5533">
        <f t="shared" si="861"/>
        <v>-13.348096362163702</v>
      </c>
      <c r="M5533">
        <f t="shared" si="862"/>
        <v>1</v>
      </c>
      <c r="P5533" s="23">
        <f t="shared" si="863"/>
        <v>0.11571370995373875</v>
      </c>
    </row>
    <row r="5534" spans="1:16" x14ac:dyDescent="0.3">
      <c r="A5534">
        <v>5533</v>
      </c>
      <c r="B5534" s="16" t="s">
        <v>162</v>
      </c>
      <c r="C5534" s="17">
        <v>72.72</v>
      </c>
      <c r="D5534" s="17">
        <v>5.2999999999999998E-4</v>
      </c>
      <c r="E5534" s="9">
        <f t="shared" si="867"/>
        <v>-0.12278213160050899</v>
      </c>
      <c r="F5534">
        <f t="shared" si="868"/>
        <v>0.88445633665774748</v>
      </c>
      <c r="G5534">
        <f t="shared" si="865"/>
        <v>72.713576683700651</v>
      </c>
      <c r="H5534">
        <f t="shared" si="859"/>
        <v>2.714438948745676E-2</v>
      </c>
      <c r="I5534" t="str">
        <f t="shared" si="866"/>
        <v>2021</v>
      </c>
      <c r="J5534">
        <f t="shared" si="860"/>
        <v>14.519822472750832</v>
      </c>
      <c r="K5534">
        <f t="shared" si="864"/>
        <v>-14.519822472750832</v>
      </c>
      <c r="L5534">
        <f t="shared" si="861"/>
        <v>-3.8500042504095262</v>
      </c>
      <c r="M5534">
        <f t="shared" si="862"/>
        <v>0</v>
      </c>
      <c r="P5534" s="23">
        <f t="shared" si="863"/>
        <v>0.199685163830011</v>
      </c>
    </row>
    <row r="5535" spans="1:16" x14ac:dyDescent="0.3">
      <c r="A5535">
        <v>5534</v>
      </c>
      <c r="B5535" s="16" t="s">
        <v>160</v>
      </c>
      <c r="C5535" s="17">
        <v>73.44</v>
      </c>
      <c r="D5535" s="17">
        <v>4.8000000000000001E-4</v>
      </c>
      <c r="E5535" s="9">
        <f t="shared" si="867"/>
        <v>9.8522964430116395E-3</v>
      </c>
      <c r="F5535">
        <f t="shared" si="868"/>
        <v>1.0099009900990099</v>
      </c>
      <c r="G5535">
        <f t="shared" si="865"/>
        <v>73.434125035001728</v>
      </c>
      <c r="H5535">
        <f t="shared" si="859"/>
        <v>2.7280637747379106E-2</v>
      </c>
      <c r="I5535" t="str">
        <f t="shared" si="866"/>
        <v>2021</v>
      </c>
      <c r="J5535">
        <f t="shared" si="860"/>
        <v>14.737308134708739</v>
      </c>
      <c r="K5535">
        <f t="shared" si="864"/>
        <v>-14.737308134708739</v>
      </c>
      <c r="L5535">
        <f t="shared" si="861"/>
        <v>-4.5705526017106024</v>
      </c>
      <c r="M5535">
        <f t="shared" si="862"/>
        <v>0</v>
      </c>
      <c r="P5535" s="23">
        <f t="shared" si="863"/>
        <v>0.20068746141775817</v>
      </c>
    </row>
    <row r="5536" spans="1:16" x14ac:dyDescent="0.3">
      <c r="A5536">
        <v>5535</v>
      </c>
      <c r="B5536" s="16" t="s">
        <v>158</v>
      </c>
      <c r="C5536" s="17">
        <v>70.569999999999993</v>
      </c>
      <c r="D5536" s="17">
        <v>5.2999999999999998E-4</v>
      </c>
      <c r="E5536" s="9">
        <f t="shared" si="867"/>
        <v>-3.9863621299496201E-2</v>
      </c>
      <c r="F5536">
        <f t="shared" si="868"/>
        <v>0.9609204793028322</v>
      </c>
      <c r="G5536">
        <f t="shared" si="865"/>
        <v>70.563766591979572</v>
      </c>
      <c r="H5536">
        <f t="shared" si="859"/>
        <v>2.7894678152393763E-2</v>
      </c>
      <c r="I5536" t="str">
        <f t="shared" si="866"/>
        <v>2021</v>
      </c>
      <c r="J5536">
        <f t="shared" si="860"/>
        <v>14.480008951644562</v>
      </c>
      <c r="K5536">
        <f t="shared" si="864"/>
        <v>-14.480008951644562</v>
      </c>
      <c r="L5536">
        <f t="shared" si="861"/>
        <v>-1.700194158688447</v>
      </c>
      <c r="M5536">
        <f t="shared" si="862"/>
        <v>0</v>
      </c>
      <c r="P5536" s="23">
        <f t="shared" si="863"/>
        <v>0.20520459225727317</v>
      </c>
    </row>
    <row r="5537" spans="1:16" x14ac:dyDescent="0.3">
      <c r="A5537">
        <v>5536</v>
      </c>
      <c r="B5537" s="16" t="s">
        <v>156</v>
      </c>
      <c r="C5537" s="17">
        <v>68.87</v>
      </c>
      <c r="D5537" s="17">
        <v>5.6000000000000006E-4</v>
      </c>
      <c r="E5537" s="9">
        <f t="shared" si="867"/>
        <v>-2.4384455456131781E-2</v>
      </c>
      <c r="F5537">
        <f t="shared" si="868"/>
        <v>0.97591044353124579</v>
      </c>
      <c r="G5537">
        <f t="shared" si="865"/>
        <v>68.863572433291125</v>
      </c>
      <c r="H5537">
        <f t="shared" ref="H5537:H5600" si="869">SQRT(_xlfn.VAR.S(E5508:E5537))</f>
        <v>2.7938700804723351E-2</v>
      </c>
      <c r="I5537" t="str">
        <f t="shared" si="866"/>
        <v>2021</v>
      </c>
      <c r="J5537">
        <f t="shared" ref="J5537:J5600" si="870">-K5537</f>
        <v>14.153422669025938</v>
      </c>
      <c r="K5537">
        <f t="shared" si="864"/>
        <v>-14.153422669025938</v>
      </c>
      <c r="L5537">
        <f t="shared" ref="L5537:L5600" si="871">+MIN(G5538-G5537,G5539-G5537,G5540-G5537,G5541-G5537,G5542-G5537,G5543-G5537,G5544-G5537,G5545-G5537,G5546-G5537,G5547-G5537)</f>
        <v>0.80027365517730686</v>
      </c>
      <c r="M5537">
        <f t="shared" ref="M5537:M5600" si="872">+IF(L5537&lt;K5537,1,0)</f>
        <v>0</v>
      </c>
      <c r="P5537" s="23">
        <f t="shared" ref="P5537:P5600" si="873">-K5537/G5537</f>
        <v>0.20552844078393565</v>
      </c>
    </row>
    <row r="5538" spans="1:16" x14ac:dyDescent="0.3">
      <c r="A5538">
        <v>5537</v>
      </c>
      <c r="B5538" s="16" t="s">
        <v>154</v>
      </c>
      <c r="C5538" s="17">
        <v>69.67</v>
      </c>
      <c r="D5538" s="17">
        <v>5.2999999999999998E-4</v>
      </c>
      <c r="E5538" s="9">
        <f t="shared" si="867"/>
        <v>1.1549139485420615E-2</v>
      </c>
      <c r="F5538">
        <f t="shared" si="868"/>
        <v>1.0116160882822709</v>
      </c>
      <c r="G5538">
        <f t="shared" si="865"/>
        <v>69.663846088468432</v>
      </c>
      <c r="H5538">
        <f t="shared" si="869"/>
        <v>2.8115473087058709E-2</v>
      </c>
      <c r="I5538" t="str">
        <f t="shared" si="866"/>
        <v>2021</v>
      </c>
      <c r="J5538">
        <f t="shared" si="870"/>
        <v>14.408493142013619</v>
      </c>
      <c r="K5538">
        <f t="shared" ref="K5538:K5601" si="874">-G5538*$P$3*$R$3*H5538</f>
        <v>-14.408493142013619</v>
      </c>
      <c r="L5538">
        <f t="shared" si="871"/>
        <v>0.20995815954729835</v>
      </c>
      <c r="M5538">
        <f t="shared" si="872"/>
        <v>0</v>
      </c>
      <c r="P5538" s="23">
        <f t="shared" si="873"/>
        <v>0.20682884955441297</v>
      </c>
    </row>
    <row r="5539" spans="1:16" x14ac:dyDescent="0.3">
      <c r="A5539">
        <v>5538</v>
      </c>
      <c r="B5539" s="16" t="s">
        <v>152</v>
      </c>
      <c r="C5539" s="17">
        <v>69.88</v>
      </c>
      <c r="D5539" s="17">
        <v>5.3199999999999992E-4</v>
      </c>
      <c r="E5539" s="9">
        <f t="shared" si="867"/>
        <v>3.0096762238282049E-3</v>
      </c>
      <c r="F5539">
        <f t="shared" si="868"/>
        <v>1.0030142098464188</v>
      </c>
      <c r="G5539">
        <f t="shared" si="865"/>
        <v>69.87380424801573</v>
      </c>
      <c r="H5539">
        <f t="shared" si="869"/>
        <v>2.7985767150641588E-2</v>
      </c>
      <c r="I5539" t="str">
        <f t="shared" si="866"/>
        <v>2021</v>
      </c>
      <c r="J5539">
        <f t="shared" si="870"/>
        <v>14.385247087005462</v>
      </c>
      <c r="K5539">
        <f t="shared" si="874"/>
        <v>-14.385247087005462</v>
      </c>
      <c r="L5539">
        <f t="shared" si="871"/>
        <v>3.1997406370893771</v>
      </c>
      <c r="M5539">
        <f t="shared" si="872"/>
        <v>0</v>
      </c>
      <c r="P5539" s="23">
        <f t="shared" si="873"/>
        <v>0.2058746799579611</v>
      </c>
    </row>
    <row r="5540" spans="1:16" x14ac:dyDescent="0.3">
      <c r="A5540">
        <v>5539</v>
      </c>
      <c r="B5540" s="16" t="s">
        <v>150</v>
      </c>
      <c r="C5540" s="17">
        <v>73.08</v>
      </c>
      <c r="D5540" s="17">
        <v>5.2999999999999998E-4</v>
      </c>
      <c r="E5540" s="9">
        <f t="shared" si="867"/>
        <v>4.4775246243950219E-2</v>
      </c>
      <c r="F5540">
        <f t="shared" si="868"/>
        <v>1.0457927876359474</v>
      </c>
      <c r="G5540">
        <f t="shared" si="865"/>
        <v>73.073544885105107</v>
      </c>
      <c r="H5540">
        <f t="shared" si="869"/>
        <v>2.9459580430622256E-2</v>
      </c>
      <c r="I5540" t="str">
        <f t="shared" si="866"/>
        <v>2021</v>
      </c>
      <c r="J5540">
        <f t="shared" si="870"/>
        <v>15.836253820530604</v>
      </c>
      <c r="K5540">
        <f t="shared" si="874"/>
        <v>-15.836253820530604</v>
      </c>
      <c r="L5540">
        <f t="shared" si="871"/>
        <v>-1.5626035113800043</v>
      </c>
      <c r="M5540">
        <f t="shared" si="872"/>
        <v>0</v>
      </c>
      <c r="P5540" s="23">
        <f t="shared" si="873"/>
        <v>0.21671664958132578</v>
      </c>
    </row>
    <row r="5541" spans="1:16" x14ac:dyDescent="0.3">
      <c r="A5541">
        <v>5540</v>
      </c>
      <c r="B5541" s="16" t="s">
        <v>148</v>
      </c>
      <c r="C5541" s="17">
        <v>75.44</v>
      </c>
      <c r="D5541" s="17">
        <v>6.3000000000000003E-4</v>
      </c>
      <c r="E5541" s="9">
        <f t="shared" si="867"/>
        <v>3.1782906815396014E-2</v>
      </c>
      <c r="F5541">
        <f t="shared" si="868"/>
        <v>1.0322933771209633</v>
      </c>
      <c r="G5541">
        <f t="shared" si="865"/>
        <v>75.432079215848447</v>
      </c>
      <c r="H5541">
        <f t="shared" si="869"/>
        <v>3.0185873283293242E-2</v>
      </c>
      <c r="I5541" t="str">
        <f t="shared" si="866"/>
        <v>2021</v>
      </c>
      <c r="J5541">
        <f t="shared" si="870"/>
        <v>16.75041394782853</v>
      </c>
      <c r="K5541">
        <f t="shared" si="874"/>
        <v>-16.75041394782853</v>
      </c>
      <c r="L5541">
        <f t="shared" si="871"/>
        <v>-3.9211378421233434</v>
      </c>
      <c r="M5541">
        <f t="shared" si="872"/>
        <v>0</v>
      </c>
      <c r="P5541" s="23">
        <f t="shared" si="873"/>
        <v>0.22205955505876115</v>
      </c>
    </row>
    <row r="5542" spans="1:16" x14ac:dyDescent="0.3">
      <c r="A5542">
        <v>5541</v>
      </c>
      <c r="B5542" s="16" t="s">
        <v>146</v>
      </c>
      <c r="C5542" s="17">
        <v>75.819999999999993</v>
      </c>
      <c r="D5542" s="17">
        <v>6.6E-4</v>
      </c>
      <c r="E5542" s="9">
        <f t="shared" si="867"/>
        <v>5.0244717629866721E-3</v>
      </c>
      <c r="F5542">
        <f t="shared" si="868"/>
        <v>1.0050371155885471</v>
      </c>
      <c r="G5542">
        <f t="shared" si="865"/>
        <v>75.811660258694175</v>
      </c>
      <c r="H5542">
        <f t="shared" si="869"/>
        <v>3.0063895778349174E-2</v>
      </c>
      <c r="I5542" t="str">
        <f t="shared" si="866"/>
        <v>2021</v>
      </c>
      <c r="J5542">
        <f t="shared" si="870"/>
        <v>16.766676521025811</v>
      </c>
      <c r="K5542">
        <f t="shared" si="874"/>
        <v>-16.766676521025811</v>
      </c>
      <c r="L5542">
        <f t="shared" si="871"/>
        <v>-4.3007188849690721</v>
      </c>
      <c r="M5542">
        <f t="shared" si="872"/>
        <v>0</v>
      </c>
      <c r="P5542" s="23">
        <f t="shared" si="873"/>
        <v>0.22116223894599363</v>
      </c>
    </row>
    <row r="5543" spans="1:16" x14ac:dyDescent="0.3">
      <c r="A5543">
        <v>5542</v>
      </c>
      <c r="B5543" s="16" t="s">
        <v>144</v>
      </c>
      <c r="C5543" s="17">
        <v>74.42</v>
      </c>
      <c r="D5543" s="17">
        <v>6.3000000000000003E-4</v>
      </c>
      <c r="E5543" s="9">
        <f t="shared" si="867"/>
        <v>-1.8637387169712236E-2</v>
      </c>
      <c r="F5543">
        <f t="shared" si="868"/>
        <v>0.98153521498285423</v>
      </c>
      <c r="G5543">
        <f t="shared" si="865"/>
        <v>74.412186310225891</v>
      </c>
      <c r="H5543">
        <f t="shared" si="869"/>
        <v>3.0187742345655102E-2</v>
      </c>
      <c r="I5543" t="str">
        <f t="shared" si="866"/>
        <v>2021</v>
      </c>
      <c r="J5543">
        <f t="shared" si="870"/>
        <v>16.524960119496548</v>
      </c>
      <c r="K5543">
        <f t="shared" si="874"/>
        <v>-16.524960119496548</v>
      </c>
      <c r="L5543">
        <f t="shared" si="871"/>
        <v>-2.9012449365007882</v>
      </c>
      <c r="M5543">
        <f t="shared" si="872"/>
        <v>0</v>
      </c>
      <c r="P5543" s="23">
        <f t="shared" si="873"/>
        <v>0.22207330464130778</v>
      </c>
    </row>
    <row r="5544" spans="1:16" x14ac:dyDescent="0.3">
      <c r="A5544">
        <v>5543</v>
      </c>
      <c r="B5544" s="16" t="s">
        <v>142</v>
      </c>
      <c r="C5544" s="17">
        <v>75.150000000000006</v>
      </c>
      <c r="D5544" s="17">
        <v>6.3000000000000003E-4</v>
      </c>
      <c r="E5544" s="9">
        <f t="shared" si="867"/>
        <v>9.7613932805071853E-3</v>
      </c>
      <c r="F5544">
        <f t="shared" si="868"/>
        <v>1.0098091910776674</v>
      </c>
      <c r="G5544">
        <f t="shared" si="865"/>
        <v>75.142109664249872</v>
      </c>
      <c r="H5544">
        <f t="shared" si="869"/>
        <v>3.0283201255073985E-2</v>
      </c>
      <c r="I5544" t="str">
        <f t="shared" si="866"/>
        <v>2021</v>
      </c>
      <c r="J5544">
        <f t="shared" si="870"/>
        <v>16.739823995953927</v>
      </c>
      <c r="K5544">
        <f t="shared" si="874"/>
        <v>-16.739823995953927</v>
      </c>
      <c r="L5544">
        <f t="shared" si="871"/>
        <v>-3.6311682905247693</v>
      </c>
      <c r="M5544">
        <f t="shared" si="872"/>
        <v>0</v>
      </c>
      <c r="P5544" s="23">
        <f t="shared" si="873"/>
        <v>0.2227755391850301</v>
      </c>
    </row>
    <row r="5545" spans="1:16" x14ac:dyDescent="0.3">
      <c r="A5545">
        <v>5544</v>
      </c>
      <c r="B5545" s="16" t="s">
        <v>140</v>
      </c>
      <c r="C5545" s="17">
        <v>74.39</v>
      </c>
      <c r="D5545" s="17">
        <v>5.6000000000000006E-4</v>
      </c>
      <c r="E5545" s="9">
        <f t="shared" si="867"/>
        <v>-1.016459199573354E-2</v>
      </c>
      <c r="F5545">
        <f t="shared" si="868"/>
        <v>0.98988689288090481</v>
      </c>
      <c r="G5545">
        <f t="shared" si="865"/>
        <v>74.383057257333036</v>
      </c>
      <c r="H5545">
        <f t="shared" si="869"/>
        <v>3.026773491305371E-2</v>
      </c>
      <c r="I5545" t="str">
        <f t="shared" si="866"/>
        <v>2021</v>
      </c>
      <c r="J5545">
        <f t="shared" si="870"/>
        <v>16.562262627995374</v>
      </c>
      <c r="K5545">
        <f t="shared" si="874"/>
        <v>-16.562262627995374</v>
      </c>
      <c r="L5545">
        <f t="shared" si="871"/>
        <v>-2.8721158836079326</v>
      </c>
      <c r="M5545">
        <f t="shared" si="872"/>
        <v>0</v>
      </c>
      <c r="P5545" s="23">
        <f t="shared" si="873"/>
        <v>0.22266176248573846</v>
      </c>
    </row>
    <row r="5546" spans="1:16" x14ac:dyDescent="0.3">
      <c r="A5546">
        <v>5545</v>
      </c>
      <c r="B5546" s="16" t="s">
        <v>138</v>
      </c>
      <c r="C5546" s="17">
        <v>73.7</v>
      </c>
      <c r="D5546" s="17">
        <v>5.8E-4</v>
      </c>
      <c r="E5546" s="9">
        <f t="shared" si="867"/>
        <v>-9.3187250079590656E-3</v>
      </c>
      <c r="F5546">
        <f t="shared" si="868"/>
        <v>0.99072455975265494</v>
      </c>
      <c r="G5546">
        <f t="shared" si="865"/>
        <v>73.692876010998347</v>
      </c>
      <c r="H5546">
        <f t="shared" si="869"/>
        <v>3.0268946055947727E-2</v>
      </c>
      <c r="I5546" t="str">
        <f t="shared" si="866"/>
        <v>2021</v>
      </c>
      <c r="J5546">
        <f t="shared" si="870"/>
        <v>16.409242233683486</v>
      </c>
      <c r="K5546">
        <f t="shared" si="874"/>
        <v>-16.409242233683486</v>
      </c>
      <c r="L5546">
        <f t="shared" si="871"/>
        <v>-2.181934637273244</v>
      </c>
      <c r="M5546">
        <f t="shared" si="872"/>
        <v>0</v>
      </c>
      <c r="P5546" s="23">
        <f t="shared" si="873"/>
        <v>0.22267067214522168</v>
      </c>
    </row>
    <row r="5547" spans="1:16" x14ac:dyDescent="0.3">
      <c r="A5547">
        <v>5546</v>
      </c>
      <c r="B5547" s="16" t="s">
        <v>136</v>
      </c>
      <c r="C5547" s="17">
        <v>73.88</v>
      </c>
      <c r="D5547" s="17">
        <v>5.0999999999999993E-4</v>
      </c>
      <c r="E5547" s="9">
        <f t="shared" si="867"/>
        <v>2.4393561357481264E-3</v>
      </c>
      <c r="F5547">
        <f t="shared" si="868"/>
        <v>1.0024423337856172</v>
      </c>
      <c r="G5547">
        <f t="shared" si="865"/>
        <v>73.873720466883924</v>
      </c>
      <c r="H5547">
        <f t="shared" si="869"/>
        <v>2.9820626682905818E-2</v>
      </c>
      <c r="I5547" t="str">
        <f t="shared" si="866"/>
        <v>2021</v>
      </c>
      <c r="J5547">
        <f t="shared" si="870"/>
        <v>16.205874015213528</v>
      </c>
      <c r="K5547">
        <f t="shared" si="874"/>
        <v>-16.205874015213528</v>
      </c>
      <c r="L5547">
        <f t="shared" si="871"/>
        <v>-2.3627790931588208</v>
      </c>
      <c r="M5547">
        <f t="shared" si="872"/>
        <v>0</v>
      </c>
      <c r="P5547" s="23">
        <f t="shared" si="873"/>
        <v>0.21937265258595293</v>
      </c>
    </row>
    <row r="5548" spans="1:16" x14ac:dyDescent="0.3">
      <c r="A5548">
        <v>5547</v>
      </c>
      <c r="B5548" s="16" t="s">
        <v>134</v>
      </c>
      <c r="C5548" s="17">
        <v>75.02</v>
      </c>
      <c r="D5548" s="17">
        <v>4.6000000000000001E-4</v>
      </c>
      <c r="E5548" s="9">
        <f t="shared" si="867"/>
        <v>1.5312589322702099E-2</v>
      </c>
      <c r="F5548">
        <f t="shared" si="868"/>
        <v>1.0154304277206281</v>
      </c>
      <c r="G5548">
        <f t="shared" si="865"/>
        <v>75.014248687136472</v>
      </c>
      <c r="H5548">
        <f t="shared" si="869"/>
        <v>2.9883967837864144E-2</v>
      </c>
      <c r="I5548" t="str">
        <f t="shared" si="866"/>
        <v>2021</v>
      </c>
      <c r="J5548">
        <f t="shared" si="870"/>
        <v>16.491028602007553</v>
      </c>
      <c r="K5548">
        <f t="shared" si="874"/>
        <v>-16.491028602007553</v>
      </c>
      <c r="L5548">
        <f t="shared" si="871"/>
        <v>-3.5033073134113693</v>
      </c>
      <c r="M5548">
        <f t="shared" si="872"/>
        <v>0</v>
      </c>
      <c r="P5548" s="23">
        <f t="shared" si="873"/>
        <v>0.2198386158713265</v>
      </c>
    </row>
    <row r="5549" spans="1:16" x14ac:dyDescent="0.3">
      <c r="A5549">
        <v>5548</v>
      </c>
      <c r="B5549" s="16" t="s">
        <v>132</v>
      </c>
      <c r="C5549" s="17">
        <v>73.52</v>
      </c>
      <c r="D5549" s="17">
        <v>5.0999999999999993E-4</v>
      </c>
      <c r="E5549" s="9">
        <f t="shared" si="867"/>
        <v>-2.0197266606309626E-2</v>
      </c>
      <c r="F5549">
        <f t="shared" si="868"/>
        <v>0.98000533191149031</v>
      </c>
      <c r="G5549">
        <f t="shared" si="865"/>
        <v>73.513751065583463</v>
      </c>
      <c r="H5549">
        <f t="shared" si="869"/>
        <v>2.9526676361093202E-2</v>
      </c>
      <c r="I5549" t="str">
        <f t="shared" si="866"/>
        <v>2021</v>
      </c>
      <c r="J5549">
        <f t="shared" si="870"/>
        <v>15.967939109530016</v>
      </c>
      <c r="K5549">
        <f t="shared" si="874"/>
        <v>-15.967939109530016</v>
      </c>
      <c r="L5549">
        <f t="shared" si="871"/>
        <v>-2.00280969185836</v>
      </c>
      <c r="M5549">
        <f t="shared" si="872"/>
        <v>0</v>
      </c>
      <c r="P5549" s="23">
        <f t="shared" si="873"/>
        <v>0.21721023452176474</v>
      </c>
    </row>
    <row r="5550" spans="1:16" x14ac:dyDescent="0.3">
      <c r="A5550">
        <v>5549</v>
      </c>
      <c r="B5550" s="16" t="s">
        <v>130</v>
      </c>
      <c r="C5550" s="17">
        <v>71.52</v>
      </c>
      <c r="D5550" s="17">
        <v>7.5999999999999993E-4</v>
      </c>
      <c r="E5550" s="9">
        <f t="shared" si="867"/>
        <v>-2.7580347182172948E-2</v>
      </c>
      <c r="F5550">
        <f t="shared" si="868"/>
        <v>0.97279651795429811</v>
      </c>
      <c r="G5550">
        <f t="shared" si="865"/>
        <v>71.510941373725103</v>
      </c>
      <c r="H5550">
        <f t="shared" si="869"/>
        <v>2.973970412487387E-2</v>
      </c>
      <c r="I5550" t="str">
        <f t="shared" si="866"/>
        <v>2021</v>
      </c>
      <c r="J5550">
        <f t="shared" si="870"/>
        <v>15.644974489479562</v>
      </c>
      <c r="K5550">
        <f t="shared" si="874"/>
        <v>-15.644974489479562</v>
      </c>
      <c r="L5550">
        <f t="shared" si="871"/>
        <v>2.4603048442172195</v>
      </c>
      <c r="M5550">
        <f t="shared" si="872"/>
        <v>0</v>
      </c>
      <c r="P5550" s="23">
        <f t="shared" si="873"/>
        <v>0.21877735335236287</v>
      </c>
    </row>
    <row r="5551" spans="1:16" x14ac:dyDescent="0.3">
      <c r="A5551">
        <v>5550</v>
      </c>
      <c r="B5551" s="16" t="s">
        <v>128</v>
      </c>
      <c r="C5551" s="17">
        <v>73.98</v>
      </c>
      <c r="D5551" s="17">
        <v>7.0999999999999991E-4</v>
      </c>
      <c r="E5551" s="9">
        <f t="shared" si="867"/>
        <v>3.3817655539049411E-2</v>
      </c>
      <c r="F5551">
        <f t="shared" si="868"/>
        <v>1.0343959731543626</v>
      </c>
      <c r="G5551">
        <f t="shared" si="865"/>
        <v>73.971246217942323</v>
      </c>
      <c r="H5551">
        <f t="shared" si="869"/>
        <v>3.0346810947056935E-2</v>
      </c>
      <c r="I5551" t="str">
        <f t="shared" si="866"/>
        <v>2021</v>
      </c>
      <c r="J5551">
        <f t="shared" si="870"/>
        <v>16.513598273095855</v>
      </c>
      <c r="K5551">
        <f t="shared" si="874"/>
        <v>-16.513598273095855</v>
      </c>
      <c r="L5551">
        <f t="shared" si="871"/>
        <v>1.309844992504793</v>
      </c>
      <c r="M5551">
        <f t="shared" si="872"/>
        <v>0</v>
      </c>
      <c r="P5551" s="23">
        <f t="shared" si="873"/>
        <v>0.22324347793792271</v>
      </c>
    </row>
    <row r="5552" spans="1:16" x14ac:dyDescent="0.3">
      <c r="A5552">
        <v>5551</v>
      </c>
      <c r="B5552" s="16" t="s">
        <v>126</v>
      </c>
      <c r="C5552" s="17">
        <v>75.290000000000006</v>
      </c>
      <c r="D5552" s="17">
        <v>7.0999999999999991E-4</v>
      </c>
      <c r="E5552" s="9">
        <f t="shared" si="867"/>
        <v>1.7552537457723037E-2</v>
      </c>
      <c r="F5552">
        <f t="shared" si="868"/>
        <v>1.0177074885104083</v>
      </c>
      <c r="G5552">
        <f t="shared" si="865"/>
        <v>75.281091210447116</v>
      </c>
      <c r="H5552">
        <f t="shared" si="869"/>
        <v>3.0337837231958563E-2</v>
      </c>
      <c r="I5552" t="str">
        <f t="shared" si="866"/>
        <v>2021</v>
      </c>
      <c r="J5552">
        <f t="shared" si="870"/>
        <v>16.801042996523812</v>
      </c>
      <c r="K5552">
        <f t="shared" si="874"/>
        <v>-16.801042996523812</v>
      </c>
      <c r="L5552">
        <f t="shared" si="871"/>
        <v>1.559815410921729</v>
      </c>
      <c r="M5552">
        <f t="shared" si="872"/>
        <v>0</v>
      </c>
      <c r="P5552" s="23">
        <f t="shared" si="873"/>
        <v>0.2231774636416568</v>
      </c>
    </row>
    <row r="5553" spans="1:16" x14ac:dyDescent="0.3">
      <c r="A5553">
        <v>5552</v>
      </c>
      <c r="B5553" s="16" t="s">
        <v>124</v>
      </c>
      <c r="C5553" s="17">
        <v>76.849999999999994</v>
      </c>
      <c r="D5553" s="17">
        <v>7.0999999999999991E-4</v>
      </c>
      <c r="E5553" s="9">
        <f t="shared" si="867"/>
        <v>2.0508146122573852E-2</v>
      </c>
      <c r="F5553">
        <f t="shared" si="868"/>
        <v>1.020719883118608</v>
      </c>
      <c r="G5553">
        <f t="shared" si="865"/>
        <v>76.840906621368845</v>
      </c>
      <c r="H5553">
        <f t="shared" si="869"/>
        <v>3.0627698336499701E-2</v>
      </c>
      <c r="I5553" t="str">
        <f t="shared" si="866"/>
        <v>2021</v>
      </c>
      <c r="J5553">
        <f t="shared" si="870"/>
        <v>17.313009284333056</v>
      </c>
      <c r="K5553">
        <f t="shared" si="874"/>
        <v>-17.313009284333056</v>
      </c>
      <c r="L5553">
        <f t="shared" si="871"/>
        <v>0.93222311540559133</v>
      </c>
      <c r="M5553">
        <f t="shared" si="872"/>
        <v>0</v>
      </c>
      <c r="P5553" s="23">
        <f t="shared" si="873"/>
        <v>0.22530979976124391</v>
      </c>
    </row>
    <row r="5554" spans="1:16" x14ac:dyDescent="0.3">
      <c r="A5554">
        <v>5553</v>
      </c>
      <c r="B5554" s="16" t="s">
        <v>120</v>
      </c>
      <c r="C5554" s="17">
        <v>78.599999999999994</v>
      </c>
      <c r="D5554" s="17">
        <v>5.6000000000000006E-4</v>
      </c>
      <c r="E5554" s="9">
        <f t="shared" si="867"/>
        <v>2.2516229450555897E-2</v>
      </c>
      <c r="F5554">
        <f t="shared" si="868"/>
        <v>1.0227716330513987</v>
      </c>
      <c r="G5554">
        <f t="shared" si="865"/>
        <v>78.592664342336008</v>
      </c>
      <c r="H5554">
        <f t="shared" si="869"/>
        <v>3.0940694257841742E-2</v>
      </c>
      <c r="I5554" t="str">
        <f t="shared" si="866"/>
        <v>2021</v>
      </c>
      <c r="J5554">
        <f t="shared" si="870"/>
        <v>17.888659058746814</v>
      </c>
      <c r="K5554">
        <f t="shared" si="874"/>
        <v>-17.888659058746814</v>
      </c>
      <c r="L5554">
        <f t="shared" si="871"/>
        <v>-0.81953460556157154</v>
      </c>
      <c r="M5554">
        <f t="shared" si="872"/>
        <v>0</v>
      </c>
      <c r="P5554" s="23">
        <f t="shared" si="873"/>
        <v>0.22761232499800388</v>
      </c>
    </row>
    <row r="5555" spans="1:16" x14ac:dyDescent="0.3">
      <c r="A5555">
        <v>5554</v>
      </c>
      <c r="B5555" s="16" t="s">
        <v>118</v>
      </c>
      <c r="C5555" s="17">
        <v>78.94</v>
      </c>
      <c r="D5555" s="17">
        <v>6.0999999999999997E-4</v>
      </c>
      <c r="E5555" s="9">
        <f t="shared" si="867"/>
        <v>4.3163707995403141E-3</v>
      </c>
      <c r="F5555">
        <f t="shared" si="868"/>
        <v>1.0043256997455472</v>
      </c>
      <c r="G5555">
        <f t="shared" si="865"/>
        <v>78.931974841285808</v>
      </c>
      <c r="H5555">
        <f t="shared" si="869"/>
        <v>3.0958794763200851E-2</v>
      </c>
      <c r="I5555" t="str">
        <f t="shared" si="866"/>
        <v>2021</v>
      </c>
      <c r="J5555">
        <f t="shared" si="870"/>
        <v>17.976400471817765</v>
      </c>
      <c r="K5555">
        <f t="shared" si="874"/>
        <v>-17.976400471817765</v>
      </c>
      <c r="L5555">
        <f t="shared" si="871"/>
        <v>-1.1588451045113715</v>
      </c>
      <c r="M5555">
        <f t="shared" si="872"/>
        <v>0</v>
      </c>
      <c r="P5555" s="23">
        <f t="shared" si="873"/>
        <v>0.2277454796736583</v>
      </c>
    </row>
    <row r="5556" spans="1:16" x14ac:dyDescent="0.3">
      <c r="A5556">
        <v>5555</v>
      </c>
      <c r="B5556" s="16" t="s">
        <v>116</v>
      </c>
      <c r="C5556" s="17">
        <v>79.23</v>
      </c>
      <c r="D5556" s="17">
        <v>5.0999999999999993E-4</v>
      </c>
      <c r="E5556" s="9">
        <f t="shared" si="867"/>
        <v>3.6669447424496704E-3</v>
      </c>
      <c r="F5556">
        <f t="shared" si="868"/>
        <v>1.0036736762097798</v>
      </c>
      <c r="G5556">
        <f t="shared" si="865"/>
        <v>79.223265736210266</v>
      </c>
      <c r="H5556">
        <f t="shared" si="869"/>
        <v>3.095300743973298E-2</v>
      </c>
      <c r="I5556" t="str">
        <f t="shared" si="866"/>
        <v>2021</v>
      </c>
      <c r="J5556">
        <f t="shared" si="870"/>
        <v>18.039367812689175</v>
      </c>
      <c r="K5556">
        <f t="shared" si="874"/>
        <v>-18.039367812689175</v>
      </c>
      <c r="L5556">
        <f t="shared" si="871"/>
        <v>-1.4501359994358296</v>
      </c>
      <c r="M5556">
        <f t="shared" si="872"/>
        <v>0</v>
      </c>
      <c r="P5556" s="23">
        <f t="shared" si="873"/>
        <v>0.22770290576956098</v>
      </c>
    </row>
    <row r="5557" spans="1:16" x14ac:dyDescent="0.3">
      <c r="A5557">
        <v>5556</v>
      </c>
      <c r="B5557" s="16" t="s">
        <v>114</v>
      </c>
      <c r="C5557" s="17">
        <v>79.319999999999993</v>
      </c>
      <c r="D5557" s="17">
        <v>4.6000000000000001E-4</v>
      </c>
      <c r="E5557" s="9">
        <f t="shared" si="867"/>
        <v>1.135288674444482E-3</v>
      </c>
      <c r="F5557">
        <f t="shared" si="868"/>
        <v>1.0011359333585761</v>
      </c>
      <c r="G5557">
        <f t="shared" si="865"/>
        <v>79.3139190331067</v>
      </c>
      <c r="H5557">
        <f t="shared" si="869"/>
        <v>3.0588934979014555E-2</v>
      </c>
      <c r="I5557" t="str">
        <f t="shared" si="866"/>
        <v>2021</v>
      </c>
      <c r="J5557">
        <f t="shared" si="870"/>
        <v>17.847586136540144</v>
      </c>
      <c r="K5557">
        <f t="shared" si="874"/>
        <v>-17.847586136540144</v>
      </c>
      <c r="L5557">
        <f t="shared" si="871"/>
        <v>-1.5407892963322638</v>
      </c>
      <c r="M5557">
        <f t="shared" si="872"/>
        <v>0</v>
      </c>
      <c r="P5557" s="23">
        <f t="shared" si="873"/>
        <v>0.22502464074547018</v>
      </c>
    </row>
    <row r="5558" spans="1:16" x14ac:dyDescent="0.3">
      <c r="A5558">
        <v>5557</v>
      </c>
      <c r="B5558" s="16" t="s">
        <v>112</v>
      </c>
      <c r="C5558" s="17">
        <v>77.78</v>
      </c>
      <c r="D5558" s="17">
        <v>5.2999999999999998E-4</v>
      </c>
      <c r="E5558" s="9">
        <f t="shared" si="867"/>
        <v>-1.9605974923993855E-2</v>
      </c>
      <c r="F5558">
        <f t="shared" si="868"/>
        <v>0.98058497226424624</v>
      </c>
      <c r="G5558">
        <f t="shared" si="865"/>
        <v>77.773129736774436</v>
      </c>
      <c r="H5558">
        <f t="shared" si="869"/>
        <v>3.0692903302831379E-2</v>
      </c>
      <c r="I5558" t="str">
        <f t="shared" si="866"/>
        <v>2021</v>
      </c>
      <c r="J5558">
        <f t="shared" si="870"/>
        <v>17.560354054659019</v>
      </c>
      <c r="K5558">
        <f t="shared" si="874"/>
        <v>-17.560354054659019</v>
      </c>
      <c r="L5558">
        <f t="shared" si="871"/>
        <v>1.1985777985875785</v>
      </c>
      <c r="M5558">
        <f t="shared" si="872"/>
        <v>0</v>
      </c>
      <c r="P5558" s="23">
        <f t="shared" si="873"/>
        <v>0.22578947400075811</v>
      </c>
    </row>
    <row r="5559" spans="1:16" x14ac:dyDescent="0.3">
      <c r="A5559">
        <v>5558</v>
      </c>
      <c r="B5559" s="16" t="s">
        <v>110</v>
      </c>
      <c r="C5559" s="17">
        <v>78.98</v>
      </c>
      <c r="D5559" s="17">
        <v>6.3000000000000003E-4</v>
      </c>
      <c r="E5559" s="9">
        <f t="shared" si="867"/>
        <v>1.5310327130902225E-2</v>
      </c>
      <c r="F5559">
        <f t="shared" si="868"/>
        <v>1.0154281306248394</v>
      </c>
      <c r="G5559">
        <f t="shared" si="865"/>
        <v>78.971707535362015</v>
      </c>
      <c r="H5559">
        <f t="shared" si="869"/>
        <v>3.0374369252308051E-2</v>
      </c>
      <c r="I5559" t="str">
        <f t="shared" si="866"/>
        <v>2022</v>
      </c>
      <c r="J5559">
        <f t="shared" si="870"/>
        <v>17.645928590776368</v>
      </c>
      <c r="K5559">
        <f t="shared" si="874"/>
        <v>-17.645928590776368</v>
      </c>
      <c r="L5559">
        <f t="shared" si="871"/>
        <v>1.0168266197098319</v>
      </c>
      <c r="M5559">
        <f t="shared" si="872"/>
        <v>0</v>
      </c>
      <c r="P5559" s="23">
        <f t="shared" si="873"/>
        <v>0.22344620803437559</v>
      </c>
    </row>
    <row r="5560" spans="1:16" x14ac:dyDescent="0.3">
      <c r="A5560">
        <v>5559</v>
      </c>
      <c r="B5560" s="16" t="s">
        <v>108</v>
      </c>
      <c r="C5560" s="17">
        <v>80</v>
      </c>
      <c r="D5560" s="17">
        <v>8.5999999999999998E-4</v>
      </c>
      <c r="E5560" s="9">
        <f t="shared" si="867"/>
        <v>1.2831978815378241E-2</v>
      </c>
      <c r="F5560">
        <f t="shared" si="868"/>
        <v>1.0129146619397316</v>
      </c>
      <c r="G5560">
        <f t="shared" si="865"/>
        <v>79.988534155071846</v>
      </c>
      <c r="H5560">
        <f t="shared" si="869"/>
        <v>3.0408342192102717E-2</v>
      </c>
      <c r="I5560" t="str">
        <f t="shared" si="866"/>
        <v>2022</v>
      </c>
      <c r="J5560">
        <f t="shared" si="870"/>
        <v>17.893125278116276</v>
      </c>
      <c r="K5560">
        <f t="shared" si="874"/>
        <v>-17.893125278116276</v>
      </c>
      <c r="L5560">
        <f t="shared" si="871"/>
        <v>0.79921210752672778</v>
      </c>
      <c r="M5560">
        <f t="shared" si="872"/>
        <v>0</v>
      </c>
      <c r="P5560" s="23">
        <f t="shared" si="873"/>
        <v>0.22369612679021353</v>
      </c>
    </row>
    <row r="5561" spans="1:16" x14ac:dyDescent="0.3">
      <c r="A5561">
        <v>5560</v>
      </c>
      <c r="B5561" s="16" t="s">
        <v>106</v>
      </c>
      <c r="C5561" s="17">
        <v>80.8</v>
      </c>
      <c r="D5561" s="17">
        <v>9.1E-4</v>
      </c>
      <c r="E5561" s="9">
        <f t="shared" si="867"/>
        <v>9.950330853168092E-3</v>
      </c>
      <c r="F5561">
        <f t="shared" si="868"/>
        <v>1.01</v>
      </c>
      <c r="G5561">
        <f t="shared" si="865"/>
        <v>80.787746262598574</v>
      </c>
      <c r="H5561">
        <f t="shared" si="869"/>
        <v>2.9864683237912758E-2</v>
      </c>
      <c r="I5561" t="str">
        <f t="shared" si="866"/>
        <v>2022</v>
      </c>
      <c r="J5561">
        <f t="shared" si="870"/>
        <v>17.748805335282217</v>
      </c>
      <c r="K5561">
        <f t="shared" si="874"/>
        <v>-17.748805335282217</v>
      </c>
      <c r="L5561">
        <f t="shared" si="871"/>
        <v>6.8911288183755914E-2</v>
      </c>
      <c r="M5561">
        <f t="shared" si="872"/>
        <v>0</v>
      </c>
      <c r="P5561" s="23">
        <f t="shared" si="873"/>
        <v>0.21969675051449217</v>
      </c>
    </row>
    <row r="5562" spans="1:16" x14ac:dyDescent="0.3">
      <c r="A5562">
        <v>5561</v>
      </c>
      <c r="B5562" s="16" t="s">
        <v>104</v>
      </c>
      <c r="C5562" s="17">
        <v>81.99</v>
      </c>
      <c r="D5562" s="17">
        <v>1.01E-3</v>
      </c>
      <c r="E5562" s="9">
        <f t="shared" si="867"/>
        <v>1.4620323081036708E-2</v>
      </c>
      <c r="F5562">
        <f t="shared" si="868"/>
        <v>1.0147277227722773</v>
      </c>
      <c r="G5562">
        <f t="shared" si="865"/>
        <v>81.976199511573697</v>
      </c>
      <c r="H5562">
        <f t="shared" si="869"/>
        <v>2.9993904796872438E-2</v>
      </c>
      <c r="I5562" t="str">
        <f t="shared" si="866"/>
        <v>2022</v>
      </c>
      <c r="J5562">
        <f t="shared" si="870"/>
        <v>18.087831745480909</v>
      </c>
      <c r="K5562">
        <f t="shared" si="874"/>
        <v>-18.087831745480909</v>
      </c>
      <c r="L5562">
        <f t="shared" si="871"/>
        <v>-1.1195419607913664</v>
      </c>
      <c r="M5562">
        <f t="shared" si="872"/>
        <v>0</v>
      </c>
      <c r="P5562" s="23">
        <f t="shared" si="873"/>
        <v>0.22064735683345754</v>
      </c>
    </row>
    <row r="5563" spans="1:16" x14ac:dyDescent="0.3">
      <c r="A5563">
        <v>5562</v>
      </c>
      <c r="B5563" s="16" t="s">
        <v>102</v>
      </c>
      <c r="C5563" s="17">
        <v>81.75</v>
      </c>
      <c r="D5563" s="17">
        <v>9.6000000000000002E-4</v>
      </c>
      <c r="E5563" s="9">
        <f t="shared" si="867"/>
        <v>-2.9314788307234453E-3</v>
      </c>
      <c r="F5563">
        <f t="shared" si="868"/>
        <v>0.99707281375777546</v>
      </c>
      <c r="G5563">
        <f t="shared" si="865"/>
        <v>81.736921046344193</v>
      </c>
      <c r="H5563">
        <f t="shared" si="869"/>
        <v>2.9998330159215818E-2</v>
      </c>
      <c r="I5563" t="str">
        <f t="shared" si="866"/>
        <v>2022</v>
      </c>
      <c r="J5563">
        <f t="shared" si="870"/>
        <v>18.037696510788294</v>
      </c>
      <c r="K5563">
        <f t="shared" si="874"/>
        <v>-18.037696510788294</v>
      </c>
      <c r="L5563">
        <f t="shared" si="871"/>
        <v>-0.8802634955618629</v>
      </c>
      <c r="M5563">
        <f t="shared" si="872"/>
        <v>0</v>
      </c>
      <c r="P5563" s="23">
        <f t="shared" si="873"/>
        <v>0.22067991159785749</v>
      </c>
    </row>
    <row r="5564" spans="1:16" x14ac:dyDescent="0.3">
      <c r="A5564">
        <v>5563</v>
      </c>
      <c r="B5564" s="16" t="s">
        <v>100</v>
      </c>
      <c r="C5564" s="17">
        <v>80.87</v>
      </c>
      <c r="D5564" s="17">
        <v>9.8999999999999999E-4</v>
      </c>
      <c r="E5564" s="9">
        <f t="shared" si="867"/>
        <v>-1.0822882669631982E-2</v>
      </c>
      <c r="F5564">
        <f t="shared" si="868"/>
        <v>0.98923547400611622</v>
      </c>
      <c r="G5564">
        <f t="shared" si="865"/>
        <v>80.85665755078233</v>
      </c>
      <c r="H5564">
        <f t="shared" si="869"/>
        <v>1.9265600497760427E-2</v>
      </c>
      <c r="I5564" t="str">
        <f t="shared" si="866"/>
        <v>2022</v>
      </c>
      <c r="J5564">
        <f t="shared" si="870"/>
        <v>11.45945742645193</v>
      </c>
      <c r="K5564">
        <f t="shared" si="874"/>
        <v>-11.45945742645193</v>
      </c>
      <c r="L5564">
        <f t="shared" si="871"/>
        <v>2.8456235911963006</v>
      </c>
      <c r="M5564">
        <f t="shared" si="872"/>
        <v>0</v>
      </c>
      <c r="P5564" s="23">
        <f t="shared" si="873"/>
        <v>0.14172558912981006</v>
      </c>
    </row>
    <row r="5565" spans="1:16" x14ac:dyDescent="0.3">
      <c r="A5565">
        <v>5564</v>
      </c>
      <c r="B5565" s="16" t="s">
        <v>98</v>
      </c>
      <c r="C5565" s="17">
        <v>83.72</v>
      </c>
      <c r="D5565" s="17">
        <v>1.2700000000000001E-3</v>
      </c>
      <c r="E5565" s="9">
        <f t="shared" si="867"/>
        <v>3.4634970470068152E-2</v>
      </c>
      <c r="F5565">
        <f t="shared" si="868"/>
        <v>1.0352417460121182</v>
      </c>
      <c r="G5565">
        <f t="shared" si="865"/>
        <v>83.702281141978631</v>
      </c>
      <c r="H5565">
        <f t="shared" si="869"/>
        <v>2.006048884897936E-2</v>
      </c>
      <c r="I5565" t="str">
        <f t="shared" si="866"/>
        <v>2022</v>
      </c>
      <c r="J5565">
        <f t="shared" si="870"/>
        <v>12.352206024249771</v>
      </c>
      <c r="K5565">
        <f t="shared" si="874"/>
        <v>-12.352206024249771</v>
      </c>
      <c r="L5565">
        <f t="shared" si="871"/>
        <v>0.75054503741895928</v>
      </c>
      <c r="M5565">
        <f t="shared" si="872"/>
        <v>0</v>
      </c>
      <c r="P5565" s="23">
        <f t="shared" si="873"/>
        <v>0.14757311098006448</v>
      </c>
    </row>
    <row r="5566" spans="1:16" x14ac:dyDescent="0.3">
      <c r="A5566">
        <v>5565</v>
      </c>
      <c r="B5566" s="16" t="s">
        <v>96</v>
      </c>
      <c r="C5566" s="17">
        <v>84.67</v>
      </c>
      <c r="D5566" s="17">
        <v>1.2199999999999999E-3</v>
      </c>
      <c r="E5566" s="9">
        <f t="shared" si="867"/>
        <v>1.1283450076386998E-2</v>
      </c>
      <c r="F5566">
        <f t="shared" si="868"/>
        <v>1.0113473483038702</v>
      </c>
      <c r="G5566">
        <f t="shared" si="865"/>
        <v>84.652785516865094</v>
      </c>
      <c r="H5566">
        <f t="shared" si="869"/>
        <v>1.8264875585444755E-2</v>
      </c>
      <c r="I5566" t="str">
        <f t="shared" si="866"/>
        <v>2022</v>
      </c>
      <c r="J5566">
        <f t="shared" si="870"/>
        <v>11.374274163357411</v>
      </c>
      <c r="K5566">
        <f t="shared" si="874"/>
        <v>-11.374274163357411</v>
      </c>
      <c r="L5566">
        <f t="shared" si="871"/>
        <v>-0.19995933746750438</v>
      </c>
      <c r="M5566">
        <f t="shared" si="872"/>
        <v>0</v>
      </c>
      <c r="P5566" s="23">
        <f t="shared" si="873"/>
        <v>0.1343638498592743</v>
      </c>
    </row>
    <row r="5567" spans="1:16" x14ac:dyDescent="0.3">
      <c r="A5567">
        <v>5566</v>
      </c>
      <c r="B5567" s="16" t="s">
        <v>94</v>
      </c>
      <c r="C5567" s="17">
        <v>84.47</v>
      </c>
      <c r="D5567" s="17">
        <v>1.2199999999999999E-3</v>
      </c>
      <c r="E5567" s="9">
        <f t="shared" si="867"/>
        <v>-2.3649059147806289E-3</v>
      </c>
      <c r="F5567">
        <f t="shared" si="868"/>
        <v>0.99763788827211519</v>
      </c>
      <c r="G5567">
        <f t="shared" si="865"/>
        <v>84.45282617939759</v>
      </c>
      <c r="H5567">
        <f t="shared" si="869"/>
        <v>1.7421740236506E-2</v>
      </c>
      <c r="I5567" t="str">
        <f t="shared" si="866"/>
        <v>2022</v>
      </c>
      <c r="J5567">
        <f t="shared" si="870"/>
        <v>10.823592731036372</v>
      </c>
      <c r="K5567">
        <f t="shared" si="874"/>
        <v>-10.823592731036372</v>
      </c>
      <c r="L5567">
        <f t="shared" si="871"/>
        <v>1.5886729095216197</v>
      </c>
      <c r="M5567">
        <f t="shared" si="872"/>
        <v>0</v>
      </c>
      <c r="P5567" s="23">
        <f t="shared" si="873"/>
        <v>0.12816140348038235</v>
      </c>
    </row>
    <row r="5568" spans="1:16" x14ac:dyDescent="0.3">
      <c r="A5568">
        <v>5567</v>
      </c>
      <c r="B5568" s="16" t="s">
        <v>92</v>
      </c>
      <c r="C5568" s="17">
        <v>86.06</v>
      </c>
      <c r="D5568" s="17">
        <v>1.2900000000000001E-3</v>
      </c>
      <c r="E5568" s="9">
        <f t="shared" si="867"/>
        <v>1.8648285671048245E-2</v>
      </c>
      <c r="F5568">
        <f t="shared" si="868"/>
        <v>1.0188232508582928</v>
      </c>
      <c r="G5568">
        <f t="shared" si="865"/>
        <v>86.04149908891921</v>
      </c>
      <c r="H5568">
        <f t="shared" si="869"/>
        <v>1.7536226919530142E-2</v>
      </c>
      <c r="I5568" t="str">
        <f t="shared" si="866"/>
        <v>2022</v>
      </c>
      <c r="J5568">
        <f t="shared" si="870"/>
        <v>11.099664341776972</v>
      </c>
      <c r="K5568">
        <f t="shared" si="874"/>
        <v>-11.099664341776972</v>
      </c>
      <c r="L5568">
        <f t="shared" si="871"/>
        <v>0.20406120686904217</v>
      </c>
      <c r="M5568">
        <f t="shared" si="872"/>
        <v>0</v>
      </c>
      <c r="P5568" s="23">
        <f t="shared" si="873"/>
        <v>0.12900361406193159</v>
      </c>
    </row>
    <row r="5569" spans="1:16" x14ac:dyDescent="0.3">
      <c r="A5569">
        <v>5568</v>
      </c>
      <c r="B5569" s="16" t="s">
        <v>90</v>
      </c>
      <c r="C5569" s="17">
        <v>86.48</v>
      </c>
      <c r="D5569" s="17">
        <v>1.3950000000000002E-3</v>
      </c>
      <c r="E5569" s="9">
        <f t="shared" si="867"/>
        <v>4.8684459204992279E-3</v>
      </c>
      <c r="F5569">
        <f t="shared" si="868"/>
        <v>1.0048803160585638</v>
      </c>
      <c r="G5569">
        <f t="shared" si="865"/>
        <v>86.459895737211113</v>
      </c>
      <c r="H5569">
        <f t="shared" si="869"/>
        <v>1.7524766778691227E-2</v>
      </c>
      <c r="I5569" t="str">
        <f t="shared" si="866"/>
        <v>2022</v>
      </c>
      <c r="J5569">
        <f t="shared" si="870"/>
        <v>11.146349980686178</v>
      </c>
      <c r="K5569">
        <f t="shared" si="874"/>
        <v>-11.146349980686178</v>
      </c>
      <c r="L5569">
        <f t="shared" si="871"/>
        <v>-0.21433544142286109</v>
      </c>
      <c r="M5569">
        <f t="shared" si="872"/>
        <v>0</v>
      </c>
      <c r="P5569" s="23">
        <f t="shared" si="873"/>
        <v>0.12891930860713435</v>
      </c>
    </row>
    <row r="5570" spans="1:16" x14ac:dyDescent="0.3">
      <c r="A5570">
        <v>5569</v>
      </c>
      <c r="B5570" s="16" t="s">
        <v>88</v>
      </c>
      <c r="C5570" s="17">
        <v>87.51</v>
      </c>
      <c r="D5570" s="17">
        <v>1.4199999999999998E-3</v>
      </c>
      <c r="E5570" s="9">
        <f t="shared" si="867"/>
        <v>1.1839899216786852E-2</v>
      </c>
      <c r="F5570">
        <f t="shared" si="868"/>
        <v>1.0119102682701202</v>
      </c>
      <c r="G5570">
        <f t="shared" si="865"/>
        <v>87.489291750572846</v>
      </c>
      <c r="H5570">
        <f t="shared" si="869"/>
        <v>1.6053342297337337E-2</v>
      </c>
      <c r="I5570" t="str">
        <f t="shared" si="866"/>
        <v>2022</v>
      </c>
      <c r="J5570">
        <f t="shared" si="870"/>
        <v>10.332040206513591</v>
      </c>
      <c r="K5570">
        <f t="shared" si="874"/>
        <v>-10.332040206513591</v>
      </c>
      <c r="L5570">
        <f t="shared" si="871"/>
        <v>-1.2437314547845943</v>
      </c>
      <c r="M5570">
        <f t="shared" si="872"/>
        <v>0</v>
      </c>
      <c r="P5570" s="23">
        <f t="shared" si="873"/>
        <v>0.11809491195756469</v>
      </c>
    </row>
    <row r="5571" spans="1:16" x14ac:dyDescent="0.3">
      <c r="A5571">
        <v>5570</v>
      </c>
      <c r="B5571" s="16" t="s">
        <v>86</v>
      </c>
      <c r="C5571" s="17">
        <v>88.44</v>
      </c>
      <c r="D5571" s="17">
        <v>1.72E-3</v>
      </c>
      <c r="E5571" s="9">
        <f t="shared" si="867"/>
        <v>1.0571283441505661E-2</v>
      </c>
      <c r="F5571">
        <f t="shared" si="868"/>
        <v>1.0106273568735</v>
      </c>
      <c r="G5571">
        <f t="shared" ref="G5571:G5622" si="875">C5571*EXP(-2/12*D5571)</f>
        <v>88.41465083355412</v>
      </c>
      <c r="H5571">
        <f t="shared" si="869"/>
        <v>1.5329715595754302E-2</v>
      </c>
      <c r="I5571" t="str">
        <f t="shared" ref="I5571:I5628" si="876">MID(B5571,7,4)</f>
        <v>2022</v>
      </c>
      <c r="J5571">
        <f t="shared" si="870"/>
        <v>9.9706633860207408</v>
      </c>
      <c r="K5571">
        <f t="shared" si="874"/>
        <v>-9.9706633860207408</v>
      </c>
      <c r="L5571">
        <f t="shared" si="871"/>
        <v>-2.169090537765868</v>
      </c>
      <c r="M5571">
        <f t="shared" si="872"/>
        <v>0</v>
      </c>
      <c r="P5571" s="23">
        <f t="shared" si="873"/>
        <v>0.1127716197713783</v>
      </c>
    </row>
    <row r="5572" spans="1:16" x14ac:dyDescent="0.3">
      <c r="A5572">
        <v>5571</v>
      </c>
      <c r="B5572" s="16" t="s">
        <v>84</v>
      </c>
      <c r="C5572" s="17">
        <v>88.38</v>
      </c>
      <c r="D5572" s="17">
        <v>1.8E-3</v>
      </c>
      <c r="E5572" s="9">
        <f t="shared" ref="E5572:E5622" si="877">LN(C5572/C5571)</f>
        <v>-6.7865628665169547E-4</v>
      </c>
      <c r="F5572">
        <f t="shared" ref="F5572:F5622" si="878">C5572/C5571</f>
        <v>0.99932157394843957</v>
      </c>
      <c r="G5572">
        <f t="shared" si="875"/>
        <v>88.353489976702321</v>
      </c>
      <c r="H5572">
        <f t="shared" si="869"/>
        <v>1.5368557695207423E-2</v>
      </c>
      <c r="I5572" t="str">
        <f t="shared" si="876"/>
        <v>2022</v>
      </c>
      <c r="J5572">
        <f t="shared" si="870"/>
        <v>9.9890121508283087</v>
      </c>
      <c r="K5572">
        <f t="shared" si="874"/>
        <v>-9.9890121508283087</v>
      </c>
      <c r="L5572">
        <f t="shared" si="871"/>
        <v>-2.1079296809140686</v>
      </c>
      <c r="M5572">
        <f t="shared" si="872"/>
        <v>0</v>
      </c>
      <c r="P5572" s="23">
        <f t="shared" si="873"/>
        <v>0.11305735804507873</v>
      </c>
    </row>
    <row r="5573" spans="1:16" x14ac:dyDescent="0.3">
      <c r="A5573">
        <v>5572</v>
      </c>
      <c r="B5573" s="16" t="s">
        <v>82</v>
      </c>
      <c r="C5573" s="17">
        <v>87.89</v>
      </c>
      <c r="D5573" s="17">
        <v>1.7000000000000001E-3</v>
      </c>
      <c r="E5573" s="9">
        <f t="shared" si="877"/>
        <v>-5.5596671260400056E-3</v>
      </c>
      <c r="F5573">
        <f t="shared" si="878"/>
        <v>0.99445575922154339</v>
      </c>
      <c r="G5573">
        <f t="shared" si="875"/>
        <v>87.865101360807117</v>
      </c>
      <c r="H5573">
        <f t="shared" si="869"/>
        <v>1.4848431030316019E-2</v>
      </c>
      <c r="I5573" t="str">
        <f t="shared" si="876"/>
        <v>2022</v>
      </c>
      <c r="J5573">
        <f t="shared" si="870"/>
        <v>9.597601221257138</v>
      </c>
      <c r="K5573">
        <f t="shared" si="874"/>
        <v>-9.597601221257138</v>
      </c>
      <c r="L5573">
        <f t="shared" si="871"/>
        <v>-1.6195410650188649</v>
      </c>
      <c r="M5573">
        <f t="shared" si="872"/>
        <v>0</v>
      </c>
      <c r="P5573" s="23">
        <f t="shared" si="873"/>
        <v>0.1092310948558038</v>
      </c>
    </row>
    <row r="5574" spans="1:16" x14ac:dyDescent="0.3">
      <c r="A5574">
        <v>5573</v>
      </c>
      <c r="B5574" s="16" t="s">
        <v>80</v>
      </c>
      <c r="C5574" s="17">
        <v>86.27</v>
      </c>
      <c r="D5574" s="17">
        <v>1.7000000000000001E-3</v>
      </c>
      <c r="E5574" s="9">
        <f t="shared" si="877"/>
        <v>-1.8604119488066537E-2</v>
      </c>
      <c r="F5574">
        <f t="shared" si="878"/>
        <v>0.98156786892706782</v>
      </c>
      <c r="G5574">
        <f t="shared" si="875"/>
        <v>86.245560295788252</v>
      </c>
      <c r="H5574">
        <f t="shared" si="869"/>
        <v>1.5461191156490219E-2</v>
      </c>
      <c r="I5574" t="str">
        <f t="shared" si="876"/>
        <v>2022</v>
      </c>
      <c r="J5574">
        <f t="shared" si="870"/>
        <v>9.8094671753573994</v>
      </c>
      <c r="K5574">
        <f t="shared" si="874"/>
        <v>-9.8094671753573994</v>
      </c>
      <c r="L5574">
        <f t="shared" si="871"/>
        <v>1.894320099937147</v>
      </c>
      <c r="M5574">
        <f t="shared" si="872"/>
        <v>0</v>
      </c>
      <c r="P5574" s="23">
        <f t="shared" si="873"/>
        <v>0.11373880744370836</v>
      </c>
    </row>
    <row r="5575" spans="1:16" x14ac:dyDescent="0.3">
      <c r="A5575">
        <v>5574</v>
      </c>
      <c r="B5575" s="16" t="s">
        <v>78</v>
      </c>
      <c r="C5575" s="17">
        <v>88.2</v>
      </c>
      <c r="D5575" s="17">
        <v>1.9300000000000001E-3</v>
      </c>
      <c r="E5575" s="9">
        <f t="shared" si="877"/>
        <v>2.2125049924258195E-2</v>
      </c>
      <c r="F5575">
        <f t="shared" si="878"/>
        <v>1.022371623971253</v>
      </c>
      <c r="G5575">
        <f t="shared" si="875"/>
        <v>88.171633562513293</v>
      </c>
      <c r="H5575">
        <f t="shared" si="869"/>
        <v>1.5521724198439764E-2</v>
      </c>
      <c r="I5575" t="str">
        <f t="shared" si="876"/>
        <v>2022</v>
      </c>
      <c r="J5575">
        <f t="shared" si="870"/>
        <v>10.06779977963968</v>
      </c>
      <c r="K5575">
        <f t="shared" si="874"/>
        <v>-10.06779977963968</v>
      </c>
      <c r="L5575">
        <f t="shared" si="871"/>
        <v>-3.1753166787893861E-2</v>
      </c>
      <c r="M5575">
        <f t="shared" si="872"/>
        <v>0</v>
      </c>
      <c r="P5575" s="23">
        <f t="shared" si="873"/>
        <v>0.11418411310823287</v>
      </c>
    </row>
    <row r="5576" spans="1:16" x14ac:dyDescent="0.3">
      <c r="A5576">
        <v>5575</v>
      </c>
      <c r="B5576" s="16" t="s">
        <v>76</v>
      </c>
      <c r="C5576" s="17">
        <v>88.74</v>
      </c>
      <c r="D5576" s="17">
        <v>2E-3</v>
      </c>
      <c r="E5576" s="9">
        <f t="shared" si="877"/>
        <v>6.1037829380176656E-3</v>
      </c>
      <c r="F5576">
        <f t="shared" si="878"/>
        <v>1.0061224489795917</v>
      </c>
      <c r="G5576">
        <f t="shared" si="875"/>
        <v>88.710424929452259</v>
      </c>
      <c r="H5576">
        <f t="shared" si="869"/>
        <v>1.526117556650004E-2</v>
      </c>
      <c r="I5576" t="str">
        <f t="shared" si="876"/>
        <v>2022</v>
      </c>
      <c r="J5576">
        <f t="shared" si="870"/>
        <v>9.9592897757459564</v>
      </c>
      <c r="K5576">
        <f t="shared" si="874"/>
        <v>-9.9592897757459564</v>
      </c>
      <c r="L5576">
        <f t="shared" si="871"/>
        <v>-0.57054453372685998</v>
      </c>
      <c r="M5576">
        <f t="shared" si="872"/>
        <v>0</v>
      </c>
      <c r="P5576" s="23">
        <f t="shared" si="873"/>
        <v>0.11226741145323302</v>
      </c>
    </row>
    <row r="5577" spans="1:16" x14ac:dyDescent="0.3">
      <c r="A5577">
        <v>5576</v>
      </c>
      <c r="B5577" s="16" t="s">
        <v>74</v>
      </c>
      <c r="C5577" s="17">
        <v>88.17</v>
      </c>
      <c r="D5577" s="17">
        <v>2.0499999999999997E-3</v>
      </c>
      <c r="E5577" s="9">
        <f t="shared" si="877"/>
        <v>-6.4439768518276784E-3</v>
      </c>
      <c r="F5577">
        <f t="shared" si="878"/>
        <v>0.99357674104124416</v>
      </c>
      <c r="G5577">
        <f t="shared" si="875"/>
        <v>88.139880395725399</v>
      </c>
      <c r="H5577">
        <f t="shared" si="869"/>
        <v>1.5421799623189836E-2</v>
      </c>
      <c r="I5577" t="str">
        <f t="shared" si="876"/>
        <v>2022</v>
      </c>
      <c r="J5577">
        <f t="shared" si="870"/>
        <v>9.9993836982268256</v>
      </c>
      <c r="K5577">
        <f t="shared" si="874"/>
        <v>-9.9993836982268256</v>
      </c>
      <c r="L5577">
        <f t="shared" si="871"/>
        <v>0.98802778114935563</v>
      </c>
      <c r="M5577">
        <f t="shared" si="872"/>
        <v>0</v>
      </c>
      <c r="P5577" s="23">
        <f t="shared" si="873"/>
        <v>0.11344902731127117</v>
      </c>
    </row>
    <row r="5578" spans="1:16" x14ac:dyDescent="0.3">
      <c r="A5578">
        <v>5577</v>
      </c>
      <c r="B5578" s="16" t="s">
        <v>72</v>
      </c>
      <c r="C5578" s="17">
        <v>90.03</v>
      </c>
      <c r="D5578" s="17">
        <v>1.9E-3</v>
      </c>
      <c r="E5578" s="9">
        <f t="shared" si="877"/>
        <v>2.0876179021449743E-2</v>
      </c>
      <c r="F5578">
        <f t="shared" si="878"/>
        <v>1.0210956107519564</v>
      </c>
      <c r="G5578">
        <f t="shared" si="875"/>
        <v>90.00149501352773</v>
      </c>
      <c r="H5578">
        <f t="shared" si="869"/>
        <v>1.5571689134672162E-2</v>
      </c>
      <c r="I5578" t="str">
        <f t="shared" si="876"/>
        <v>2022</v>
      </c>
      <c r="J5578">
        <f t="shared" si="870"/>
        <v>10.309822050489689</v>
      </c>
      <c r="K5578">
        <f t="shared" si="874"/>
        <v>-10.309822050489689</v>
      </c>
      <c r="L5578">
        <f t="shared" si="871"/>
        <v>-0.87358683665297576</v>
      </c>
      <c r="M5578">
        <f t="shared" si="872"/>
        <v>0</v>
      </c>
      <c r="P5578" s="23">
        <f t="shared" si="873"/>
        <v>0.11455167549094673</v>
      </c>
    </row>
    <row r="5579" spans="1:16" x14ac:dyDescent="0.3">
      <c r="A5579">
        <v>5578</v>
      </c>
      <c r="B5579" s="16" t="s">
        <v>70</v>
      </c>
      <c r="C5579" s="17">
        <v>91.21</v>
      </c>
      <c r="D5579" s="17">
        <v>1.8500000000000001E-3</v>
      </c>
      <c r="E5579" s="9">
        <f t="shared" si="877"/>
        <v>1.3021592071681628E-2</v>
      </c>
      <c r="F5579">
        <f t="shared" si="878"/>
        <v>1.0131067421970454</v>
      </c>
      <c r="G5579">
        <f t="shared" si="875"/>
        <v>91.181881251863103</v>
      </c>
      <c r="H5579">
        <f t="shared" si="869"/>
        <v>1.4800724087194338E-2</v>
      </c>
      <c r="I5579" t="str">
        <f t="shared" si="876"/>
        <v>2022</v>
      </c>
      <c r="J5579">
        <f t="shared" si="870"/>
        <v>9.9278962868844918</v>
      </c>
      <c r="K5579">
        <f t="shared" si="874"/>
        <v>-9.9278962868844918</v>
      </c>
      <c r="L5579">
        <f t="shared" si="871"/>
        <v>-2.0539730749883489</v>
      </c>
      <c r="M5579">
        <f t="shared" si="872"/>
        <v>0</v>
      </c>
      <c r="P5579" s="23">
        <f t="shared" si="873"/>
        <v>0.10888014318833367</v>
      </c>
    </row>
    <row r="5580" spans="1:16" x14ac:dyDescent="0.3">
      <c r="A5580">
        <v>5579</v>
      </c>
      <c r="B5580" s="16" t="s">
        <v>68</v>
      </c>
      <c r="C5580" s="17">
        <v>89.16</v>
      </c>
      <c r="D5580" s="17">
        <v>2.16E-3</v>
      </c>
      <c r="E5580" s="9">
        <f t="shared" si="877"/>
        <v>-2.2732031674398929E-2</v>
      </c>
      <c r="F5580">
        <f t="shared" si="878"/>
        <v>0.97752439425501592</v>
      </c>
      <c r="G5580">
        <f t="shared" si="875"/>
        <v>89.127908176874755</v>
      </c>
      <c r="H5580">
        <f t="shared" si="869"/>
        <v>1.442982902938543E-2</v>
      </c>
      <c r="I5580" t="str">
        <f t="shared" si="876"/>
        <v>2022</v>
      </c>
      <c r="J5580">
        <f t="shared" si="870"/>
        <v>9.4610779335511772</v>
      </c>
      <c r="K5580">
        <f t="shared" si="874"/>
        <v>-9.4610779335511772</v>
      </c>
      <c r="L5580">
        <f t="shared" si="871"/>
        <v>0.31331693466792387</v>
      </c>
      <c r="M5580">
        <f t="shared" si="872"/>
        <v>0</v>
      </c>
      <c r="P5580" s="23">
        <f t="shared" si="873"/>
        <v>0.1061516883665173</v>
      </c>
    </row>
    <row r="5581" spans="1:16" x14ac:dyDescent="0.3">
      <c r="A5581">
        <v>5580</v>
      </c>
      <c r="B5581" s="16" t="s">
        <v>66</v>
      </c>
      <c r="C5581" s="17">
        <v>89.47</v>
      </c>
      <c r="D5581" s="17">
        <v>1.9300000000000001E-3</v>
      </c>
      <c r="E5581" s="9">
        <f t="shared" si="877"/>
        <v>3.4708650418364285E-3</v>
      </c>
      <c r="F5581">
        <f t="shared" si="878"/>
        <v>1.00347689546882</v>
      </c>
      <c r="G5581">
        <f t="shared" si="875"/>
        <v>89.441225111542678</v>
      </c>
      <c r="H5581">
        <f t="shared" si="869"/>
        <v>1.3546983429166324E-2</v>
      </c>
      <c r="I5581" t="str">
        <f t="shared" si="876"/>
        <v>2022</v>
      </c>
      <c r="J5581">
        <f t="shared" si="870"/>
        <v>8.9134546566869641</v>
      </c>
      <c r="K5581">
        <f t="shared" si="874"/>
        <v>-8.9134546566869641</v>
      </c>
      <c r="L5581">
        <f t="shared" si="871"/>
        <v>1.2958158562303339</v>
      </c>
      <c r="M5581">
        <f t="shared" si="872"/>
        <v>0</v>
      </c>
      <c r="P5581" s="23">
        <f t="shared" si="873"/>
        <v>9.9657117236161982E-2</v>
      </c>
    </row>
    <row r="5582" spans="1:16" x14ac:dyDescent="0.3">
      <c r="A5582">
        <v>5581</v>
      </c>
      <c r="B5582" s="16" t="s">
        <v>64</v>
      </c>
      <c r="C5582" s="17">
        <v>91.11</v>
      </c>
      <c r="D5582" s="17">
        <v>2.0499999999999997E-3</v>
      </c>
      <c r="E5582" s="9">
        <f t="shared" si="877"/>
        <v>1.8164194166262512E-2</v>
      </c>
      <c r="F5582">
        <f t="shared" si="878"/>
        <v>1.0183301665362692</v>
      </c>
      <c r="G5582">
        <f t="shared" si="875"/>
        <v>91.078876067307945</v>
      </c>
      <c r="H5582">
        <f t="shared" si="869"/>
        <v>1.3564893671263794E-2</v>
      </c>
      <c r="I5582" t="str">
        <f t="shared" si="876"/>
        <v>2022</v>
      </c>
      <c r="J5582">
        <f t="shared" si="870"/>
        <v>9.0886583292753205</v>
      </c>
      <c r="K5582">
        <f t="shared" si="874"/>
        <v>-9.0886583292753205</v>
      </c>
      <c r="L5582">
        <f t="shared" si="871"/>
        <v>-0.34183509953493285</v>
      </c>
      <c r="M5582">
        <f t="shared" si="872"/>
        <v>0</v>
      </c>
      <c r="P5582" s="23">
        <f t="shared" si="873"/>
        <v>9.9788872257917813E-2</v>
      </c>
    </row>
    <row r="5583" spans="1:16" x14ac:dyDescent="0.3">
      <c r="A5583">
        <v>5582</v>
      </c>
      <c r="B5583" s="16" t="s">
        <v>62</v>
      </c>
      <c r="C5583" s="17">
        <v>93.27</v>
      </c>
      <c r="D5583" s="17">
        <v>2.3799999999999997E-3</v>
      </c>
      <c r="E5583" s="9">
        <f t="shared" si="877"/>
        <v>2.3430945013005067E-2</v>
      </c>
      <c r="F5583">
        <f t="shared" si="878"/>
        <v>1.0237076061903194</v>
      </c>
      <c r="G5583">
        <f t="shared" si="875"/>
        <v>93.233010236788047</v>
      </c>
      <c r="H5583">
        <f t="shared" si="869"/>
        <v>1.368004055284547E-2</v>
      </c>
      <c r="I5583" t="str">
        <f t="shared" si="876"/>
        <v>2022</v>
      </c>
      <c r="J5583">
        <f t="shared" si="870"/>
        <v>9.3825915802438988</v>
      </c>
      <c r="K5583">
        <f t="shared" si="874"/>
        <v>-9.3825915802438988</v>
      </c>
      <c r="L5583">
        <f t="shared" si="871"/>
        <v>-2.4959692690150348</v>
      </c>
      <c r="M5583">
        <f t="shared" si="872"/>
        <v>0</v>
      </c>
      <c r="P5583" s="23">
        <f t="shared" si="873"/>
        <v>0.10063593952844074</v>
      </c>
    </row>
    <row r="5584" spans="1:16" x14ac:dyDescent="0.3">
      <c r="A5584">
        <v>5583</v>
      </c>
      <c r="B5584" s="16" t="s">
        <v>60</v>
      </c>
      <c r="C5584" s="17">
        <v>92.69</v>
      </c>
      <c r="D5584" s="17">
        <v>2.2300000000000002E-3</v>
      </c>
      <c r="E5584" s="9">
        <f t="shared" si="877"/>
        <v>-6.2379208510307815E-3</v>
      </c>
      <c r="F5584">
        <f t="shared" si="878"/>
        <v>0.99378149458561171</v>
      </c>
      <c r="G5584">
        <f t="shared" si="875"/>
        <v>92.655556617791675</v>
      </c>
      <c r="H5584">
        <f t="shared" si="869"/>
        <v>1.3522313040848274E-2</v>
      </c>
      <c r="I5584" t="str">
        <f t="shared" si="876"/>
        <v>2022</v>
      </c>
      <c r="J5584">
        <f t="shared" si="870"/>
        <v>9.2169700371769832</v>
      </c>
      <c r="K5584">
        <f t="shared" si="874"/>
        <v>-9.2169700371769832</v>
      </c>
      <c r="L5584">
        <f t="shared" si="871"/>
        <v>-1.9185156500186622</v>
      </c>
      <c r="M5584">
        <f t="shared" si="872"/>
        <v>0</v>
      </c>
      <c r="P5584" s="23">
        <f t="shared" si="873"/>
        <v>9.9475631830667183E-2</v>
      </c>
    </row>
    <row r="5585" spans="1:16" x14ac:dyDescent="0.3">
      <c r="A5585">
        <v>5584</v>
      </c>
      <c r="B5585" s="16" t="s">
        <v>58</v>
      </c>
      <c r="C5585" s="17">
        <v>90.78</v>
      </c>
      <c r="D5585" s="17">
        <v>2.8399999999999996E-3</v>
      </c>
      <c r="E5585" s="9">
        <f t="shared" si="877"/>
        <v>-2.0821594859421682E-2</v>
      </c>
      <c r="F5585">
        <f t="shared" si="878"/>
        <v>0.97939367785090092</v>
      </c>
      <c r="G5585">
        <f t="shared" si="875"/>
        <v>90.737040967773012</v>
      </c>
      <c r="H5585">
        <f t="shared" si="869"/>
        <v>1.4351391636668813E-2</v>
      </c>
      <c r="I5585" t="str">
        <f t="shared" si="876"/>
        <v>2022</v>
      </c>
      <c r="J5585">
        <f t="shared" si="870"/>
        <v>9.5795332494335987</v>
      </c>
      <c r="K5585">
        <f t="shared" si="874"/>
        <v>-9.5795332494335987</v>
      </c>
      <c r="L5585">
        <f t="shared" si="871"/>
        <v>0.61066911511909439</v>
      </c>
      <c r="M5585">
        <f t="shared" si="872"/>
        <v>0</v>
      </c>
      <c r="P5585" s="23">
        <f t="shared" si="873"/>
        <v>0.1055746710192583</v>
      </c>
    </row>
    <row r="5586" spans="1:16" x14ac:dyDescent="0.3">
      <c r="A5586">
        <v>5585</v>
      </c>
      <c r="B5586" s="16" t="s">
        <v>56</v>
      </c>
      <c r="C5586" s="17">
        <v>91.55</v>
      </c>
      <c r="D5586" s="17">
        <v>2.7900000000000004E-3</v>
      </c>
      <c r="E5586" s="9">
        <f t="shared" si="877"/>
        <v>8.4462740922001938E-3</v>
      </c>
      <c r="F5586">
        <f t="shared" si="878"/>
        <v>1.0084820445031946</v>
      </c>
      <c r="G5586">
        <f t="shared" si="875"/>
        <v>91.50743914616541</v>
      </c>
      <c r="H5586">
        <f t="shared" si="869"/>
        <v>1.4366525705174424E-2</v>
      </c>
      <c r="I5586" t="str">
        <f t="shared" si="876"/>
        <v>2022</v>
      </c>
      <c r="J5586">
        <f t="shared" si="870"/>
        <v>9.6710555228510255</v>
      </c>
      <c r="K5586">
        <f t="shared" si="874"/>
        <v>-9.6710555228510255</v>
      </c>
      <c r="L5586">
        <f t="shared" si="871"/>
        <v>-0.1597290632733035</v>
      </c>
      <c r="M5586">
        <f t="shared" si="872"/>
        <v>0</v>
      </c>
      <c r="P5586" s="23">
        <f t="shared" si="873"/>
        <v>0.10568600337949997</v>
      </c>
    </row>
    <row r="5587" spans="1:16" x14ac:dyDescent="0.3">
      <c r="A5587">
        <v>5586</v>
      </c>
      <c r="B5587" s="16" t="s">
        <v>54</v>
      </c>
      <c r="C5587" s="17">
        <v>91.41</v>
      </c>
      <c r="D5587" s="17">
        <v>4.0899999999999999E-3</v>
      </c>
      <c r="E5587" s="9">
        <f t="shared" si="877"/>
        <v>-1.5303894547923696E-3</v>
      </c>
      <c r="F5587">
        <f t="shared" si="878"/>
        <v>0.99847078099399234</v>
      </c>
      <c r="G5587">
        <f t="shared" si="875"/>
        <v>91.347710082892107</v>
      </c>
      <c r="H5587">
        <f t="shared" si="869"/>
        <v>1.439829474735472E-2</v>
      </c>
      <c r="I5587" t="str">
        <f t="shared" si="876"/>
        <v>2022</v>
      </c>
      <c r="J5587">
        <f t="shared" si="870"/>
        <v>9.6755229034630688</v>
      </c>
      <c r="K5587">
        <f t="shared" si="874"/>
        <v>-9.6755229034630688</v>
      </c>
      <c r="L5587">
        <f t="shared" si="871"/>
        <v>1.5657503662982322</v>
      </c>
      <c r="M5587">
        <f t="shared" si="872"/>
        <v>0</v>
      </c>
      <c r="P5587" s="23">
        <f t="shared" si="873"/>
        <v>0.10591970936855627</v>
      </c>
    </row>
    <row r="5588" spans="1:16" x14ac:dyDescent="0.3">
      <c r="A5588">
        <v>5587</v>
      </c>
      <c r="B5588" s="16" t="s">
        <v>52</v>
      </c>
      <c r="C5588" s="17">
        <v>94.44</v>
      </c>
      <c r="D5588" s="17">
        <v>3.7299999999999998E-3</v>
      </c>
      <c r="E5588" s="9">
        <f t="shared" si="877"/>
        <v>3.2609830551584791E-2</v>
      </c>
      <c r="F5588">
        <f t="shared" si="878"/>
        <v>1.0331473580571053</v>
      </c>
      <c r="G5588">
        <f t="shared" si="875"/>
        <v>94.381308045306142</v>
      </c>
      <c r="H5588">
        <f t="shared" si="869"/>
        <v>1.4510758705248001E-2</v>
      </c>
      <c r="I5588" t="str">
        <f t="shared" si="876"/>
        <v>2022</v>
      </c>
      <c r="J5588">
        <f t="shared" si="870"/>
        <v>10.074925261555753</v>
      </c>
      <c r="K5588">
        <f t="shared" si="874"/>
        <v>-10.074925261555753</v>
      </c>
      <c r="L5588">
        <f t="shared" si="871"/>
        <v>-1.4678475961158028</v>
      </c>
      <c r="M5588">
        <f t="shared" si="872"/>
        <v>0</v>
      </c>
      <c r="P5588" s="23">
        <f t="shared" si="873"/>
        <v>0.10674703996176295</v>
      </c>
    </row>
    <row r="5589" spans="1:16" x14ac:dyDescent="0.3">
      <c r="A5589">
        <v>5588</v>
      </c>
      <c r="B5589" s="16" t="s">
        <v>50</v>
      </c>
      <c r="C5589" s="17">
        <v>96.48</v>
      </c>
      <c r="D5589" s="17">
        <v>3.9100000000000003E-3</v>
      </c>
      <c r="E5589" s="9">
        <f t="shared" si="877"/>
        <v>2.1371020761563133E-2</v>
      </c>
      <c r="F5589">
        <f t="shared" si="878"/>
        <v>1.0216010165184244</v>
      </c>
      <c r="G5589">
        <f t="shared" si="875"/>
        <v>96.417147681604703</v>
      </c>
      <c r="H5589">
        <f t="shared" si="869"/>
        <v>1.4679300450241793E-2</v>
      </c>
      <c r="I5589" t="str">
        <f t="shared" si="876"/>
        <v>2022</v>
      </c>
      <c r="J5589">
        <f t="shared" si="870"/>
        <v>10.411789034779174</v>
      </c>
      <c r="K5589">
        <f t="shared" si="874"/>
        <v>-10.411789034779174</v>
      </c>
      <c r="L5589">
        <f t="shared" si="871"/>
        <v>-3.5036872324143644</v>
      </c>
      <c r="M5589">
        <f t="shared" si="872"/>
        <v>0</v>
      </c>
      <c r="P5589" s="23">
        <f t="shared" si="873"/>
        <v>0.10798690155367068</v>
      </c>
    </row>
    <row r="5590" spans="1:16" x14ac:dyDescent="0.3">
      <c r="A5590">
        <v>5589</v>
      </c>
      <c r="B5590" s="16" t="s">
        <v>48</v>
      </c>
      <c r="C5590" s="17">
        <v>93.28</v>
      </c>
      <c r="D5590" s="17">
        <v>4.1599999999999996E-3</v>
      </c>
      <c r="E5590" s="9">
        <f t="shared" si="877"/>
        <v>-3.373001037669314E-2</v>
      </c>
      <c r="F5590">
        <f t="shared" si="878"/>
        <v>0.96683250414593691</v>
      </c>
      <c r="G5590">
        <f t="shared" si="875"/>
        <v>93.215348281852187</v>
      </c>
      <c r="H5590">
        <f t="shared" si="869"/>
        <v>1.6369678718758888E-2</v>
      </c>
      <c r="I5590" t="str">
        <f t="shared" si="876"/>
        <v>2022</v>
      </c>
      <c r="J5590">
        <f t="shared" si="870"/>
        <v>11.225179721417371</v>
      </c>
      <c r="K5590">
        <f t="shared" si="874"/>
        <v>-11.225179721417371</v>
      </c>
      <c r="L5590">
        <f t="shared" si="871"/>
        <v>-0.30188783266184771</v>
      </c>
      <c r="M5590">
        <f t="shared" si="872"/>
        <v>0</v>
      </c>
      <c r="P5590" s="23">
        <f t="shared" si="873"/>
        <v>0.12042201127089247</v>
      </c>
    </row>
    <row r="5591" spans="1:16" x14ac:dyDescent="0.3">
      <c r="A5591">
        <v>5590</v>
      </c>
      <c r="B5591" s="16" t="s">
        <v>46</v>
      </c>
      <c r="C5591" s="17">
        <v>94.81</v>
      </c>
      <c r="D5591" s="17">
        <v>3.8300000000000001E-3</v>
      </c>
      <c r="E5591" s="9">
        <f t="shared" si="877"/>
        <v>1.626916632768555E-2</v>
      </c>
      <c r="F5591">
        <f t="shared" si="878"/>
        <v>1.0164022298456261</v>
      </c>
      <c r="G5591">
        <f t="shared" si="875"/>
        <v>94.749498928646304</v>
      </c>
      <c r="H5591">
        <f t="shared" si="869"/>
        <v>1.6474300528882078E-2</v>
      </c>
      <c r="I5591" t="str">
        <f t="shared" si="876"/>
        <v>2022</v>
      </c>
      <c r="J5591">
        <f t="shared" si="870"/>
        <v>11.482848285900729</v>
      </c>
      <c r="K5591">
        <f t="shared" si="874"/>
        <v>-11.482848285900729</v>
      </c>
      <c r="L5591">
        <f t="shared" si="871"/>
        <v>-1.836038479455965</v>
      </c>
      <c r="M5591">
        <f t="shared" si="872"/>
        <v>0</v>
      </c>
      <c r="P5591" s="23">
        <f t="shared" si="873"/>
        <v>0.12119165183710577</v>
      </c>
    </row>
    <row r="5592" spans="1:16" x14ac:dyDescent="0.3">
      <c r="A5592">
        <v>5591</v>
      </c>
      <c r="B5592" s="16" t="s">
        <v>44</v>
      </c>
      <c r="C5592" s="17">
        <v>92.97</v>
      </c>
      <c r="D5592" s="17">
        <v>3.65E-3</v>
      </c>
      <c r="E5592" s="9">
        <f t="shared" si="877"/>
        <v>-1.9598028462101215E-2</v>
      </c>
      <c r="F5592">
        <f t="shared" si="878"/>
        <v>0.98059276447632104</v>
      </c>
      <c r="G5592">
        <f t="shared" si="875"/>
        <v>92.913460449190339</v>
      </c>
      <c r="H5592">
        <f t="shared" si="869"/>
        <v>1.6985527987786627E-2</v>
      </c>
      <c r="I5592" t="str">
        <f t="shared" si="876"/>
        <v>2022</v>
      </c>
      <c r="J5592">
        <f t="shared" si="870"/>
        <v>11.609764414200868</v>
      </c>
      <c r="K5592">
        <f t="shared" si="874"/>
        <v>-11.609764414200868</v>
      </c>
      <c r="L5592">
        <f t="shared" si="871"/>
        <v>0.57074399813819809</v>
      </c>
      <c r="M5592">
        <f t="shared" si="872"/>
        <v>0</v>
      </c>
      <c r="P5592" s="23">
        <f t="shared" si="873"/>
        <v>0.12495244884942865</v>
      </c>
    </row>
    <row r="5593" spans="1:16" x14ac:dyDescent="0.3">
      <c r="A5593">
        <v>5592</v>
      </c>
      <c r="B5593" s="16" t="s">
        <v>42</v>
      </c>
      <c r="C5593" s="17">
        <v>93.54</v>
      </c>
      <c r="D5593" s="17">
        <v>3.5799999999999998E-3</v>
      </c>
      <c r="E5593" s="9">
        <f t="shared" si="877"/>
        <v>6.1122918299737648E-3</v>
      </c>
      <c r="F5593">
        <f t="shared" si="878"/>
        <v>1.006131010003227</v>
      </c>
      <c r="G5593">
        <f t="shared" si="875"/>
        <v>93.484204447328537</v>
      </c>
      <c r="H5593">
        <f t="shared" si="869"/>
        <v>1.6934969335129356E-2</v>
      </c>
      <c r="I5593" t="str">
        <f t="shared" si="876"/>
        <v>2022</v>
      </c>
      <c r="J5593">
        <f t="shared" si="870"/>
        <v>11.64631069407856</v>
      </c>
      <c r="K5593">
        <f t="shared" si="874"/>
        <v>-11.64631069407856</v>
      </c>
      <c r="L5593">
        <f t="shared" si="871"/>
        <v>1.8509620688088546</v>
      </c>
      <c r="M5593">
        <f t="shared" si="872"/>
        <v>0</v>
      </c>
      <c r="P5593" s="23">
        <f t="shared" si="873"/>
        <v>0.1245805188473353</v>
      </c>
    </row>
    <row r="5594" spans="1:16" x14ac:dyDescent="0.3">
      <c r="A5594">
        <v>5593</v>
      </c>
      <c r="B5594" s="16" t="s">
        <v>40</v>
      </c>
      <c r="C5594" s="17">
        <v>95.39</v>
      </c>
      <c r="D5594" s="17">
        <v>3.4499999999999999E-3</v>
      </c>
      <c r="E5594" s="9">
        <f t="shared" si="877"/>
        <v>1.9584598859376405E-2</v>
      </c>
      <c r="F5594">
        <f t="shared" si="878"/>
        <v>1.0197776352362624</v>
      </c>
      <c r="G5594">
        <f t="shared" si="875"/>
        <v>95.335166516137392</v>
      </c>
      <c r="H5594">
        <f t="shared" si="869"/>
        <v>1.6896742317349021E-2</v>
      </c>
      <c r="I5594" t="str">
        <f t="shared" si="876"/>
        <v>2022</v>
      </c>
      <c r="J5594">
        <f t="shared" si="870"/>
        <v>11.85009497476133</v>
      </c>
      <c r="K5594">
        <f t="shared" si="874"/>
        <v>-11.85009497476133</v>
      </c>
      <c r="L5594">
        <f t="shared" si="871"/>
        <v>1.4475534308826212</v>
      </c>
      <c r="M5594">
        <f t="shared" si="872"/>
        <v>0</v>
      </c>
      <c r="P5594" s="23">
        <f t="shared" si="873"/>
        <v>0.12429930536446342</v>
      </c>
    </row>
    <row r="5595" spans="1:16" x14ac:dyDescent="0.3">
      <c r="A5595">
        <v>5594</v>
      </c>
      <c r="B5595" s="16" t="s">
        <v>38</v>
      </c>
      <c r="C5595" s="17">
        <v>96.84</v>
      </c>
      <c r="D5595" s="17">
        <v>3.5499999999999998E-3</v>
      </c>
      <c r="E5595" s="9">
        <f t="shared" si="877"/>
        <v>1.5086380912740987E-2</v>
      </c>
      <c r="F5595">
        <f t="shared" si="878"/>
        <v>1.0152007547961002</v>
      </c>
      <c r="G5595">
        <f t="shared" si="875"/>
        <v>96.782719947020013</v>
      </c>
      <c r="H5595">
        <f t="shared" si="869"/>
        <v>1.6092385832694265E-2</v>
      </c>
      <c r="I5595" t="str">
        <f t="shared" si="876"/>
        <v>2022</v>
      </c>
      <c r="J5595">
        <f t="shared" si="870"/>
        <v>11.457344735409874</v>
      </c>
      <c r="K5595">
        <f t="shared" si="874"/>
        <v>-11.457344735409874</v>
      </c>
      <c r="L5595">
        <f>+MIN(G5596-G5595,G5597-G5595,G5598-G5595,G5599-G5595,G5600-G5595,G5601-G5595,G5602-G5595,G5603-G5595,G5604-G5595,G5605-G5595)</f>
        <v>0</v>
      </c>
      <c r="M5595">
        <f t="shared" si="872"/>
        <v>0</v>
      </c>
      <c r="P5595" s="23">
        <f t="shared" si="873"/>
        <v>0.11838213207566142</v>
      </c>
    </row>
    <row r="5596" spans="1:16" x14ac:dyDescent="0.3">
      <c r="A5596">
        <v>5595</v>
      </c>
      <c r="B5596" s="16" t="s">
        <v>36</v>
      </c>
      <c r="C5596" s="17">
        <v>96.84</v>
      </c>
      <c r="D5596" s="17">
        <v>3.5499999999999998E-3</v>
      </c>
      <c r="E5596" s="9">
        <f t="shared" si="877"/>
        <v>0</v>
      </c>
      <c r="F5596">
        <f t="shared" si="878"/>
        <v>1</v>
      </c>
      <c r="G5596">
        <f t="shared" si="875"/>
        <v>96.782719947020013</v>
      </c>
      <c r="H5596">
        <f t="shared" si="869"/>
        <v>1.6068745392706838E-2</v>
      </c>
      <c r="I5596" t="str">
        <f t="shared" si="876"/>
        <v>2022</v>
      </c>
      <c r="J5596">
        <f t="shared" si="870"/>
        <v>11.440513379671286</v>
      </c>
      <c r="K5596">
        <f t="shared" si="874"/>
        <v>-11.440513379671286</v>
      </c>
      <c r="L5596">
        <f>+MIN(G5597-G5596,G5598-G5596,G5599-G5596,G5600-G5596,G5601-G5596,G5602-G5596,G5603-G5596,G5604-G5596,G5605-G5596,G5606-G5596)</f>
        <v>1.0904971216218939</v>
      </c>
      <c r="M5596">
        <f t="shared" si="872"/>
        <v>0</v>
      </c>
      <c r="P5596" s="23">
        <f t="shared" si="873"/>
        <v>0.11820822338878217</v>
      </c>
    </row>
    <row r="5597" spans="1:16" x14ac:dyDescent="0.3">
      <c r="A5597">
        <v>5596</v>
      </c>
      <c r="B5597" s="16" t="s">
        <v>34</v>
      </c>
      <c r="C5597" s="17">
        <v>99.08</v>
      </c>
      <c r="D5597" s="17">
        <v>3.2200000000000002E-3</v>
      </c>
      <c r="E5597" s="9">
        <f t="shared" si="877"/>
        <v>2.2867472551301091E-2</v>
      </c>
      <c r="F5597">
        <f t="shared" si="878"/>
        <v>1.0231309376290789</v>
      </c>
      <c r="G5597">
        <f t="shared" si="875"/>
        <v>99.026841332185057</v>
      </c>
      <c r="H5597">
        <f t="shared" si="869"/>
        <v>1.6356088201191631E-2</v>
      </c>
      <c r="I5597" t="str">
        <f t="shared" si="876"/>
        <v>2022</v>
      </c>
      <c r="J5597">
        <f t="shared" si="870"/>
        <v>11.915110959666118</v>
      </c>
      <c r="K5597">
        <f t="shared" si="874"/>
        <v>-11.915110959666118</v>
      </c>
      <c r="L5597">
        <f t="shared" si="871"/>
        <v>-1.1536242635431506</v>
      </c>
      <c r="M5597">
        <f t="shared" si="872"/>
        <v>0</v>
      </c>
      <c r="P5597" s="23">
        <f t="shared" si="873"/>
        <v>0.12032203389883896</v>
      </c>
    </row>
    <row r="5598" spans="1:16" x14ac:dyDescent="0.3">
      <c r="A5598">
        <v>5597</v>
      </c>
      <c r="B5598" s="16" t="s">
        <v>32</v>
      </c>
      <c r="C5598" s="17">
        <v>97.93</v>
      </c>
      <c r="D5598" s="17">
        <v>3.4799999999999996E-3</v>
      </c>
      <c r="E5598" s="9">
        <f t="shared" si="877"/>
        <v>-1.1674666888455644E-2</v>
      </c>
      <c r="F5598">
        <f t="shared" si="878"/>
        <v>0.98839321760193788</v>
      </c>
      <c r="G5598">
        <f t="shared" si="875"/>
        <v>97.873217068641907</v>
      </c>
      <c r="H5598">
        <f t="shared" si="869"/>
        <v>1.6440607822671656E-2</v>
      </c>
      <c r="I5598" t="str">
        <f t="shared" si="876"/>
        <v>2022</v>
      </c>
      <c r="J5598">
        <f t="shared" si="870"/>
        <v>11.837158261348442</v>
      </c>
      <c r="K5598">
        <f t="shared" si="874"/>
        <v>-11.837158261348442</v>
      </c>
      <c r="L5598">
        <f t="shared" si="871"/>
        <v>3.0625995052112245</v>
      </c>
      <c r="M5598">
        <f t="shared" si="872"/>
        <v>0</v>
      </c>
      <c r="P5598" s="23">
        <f t="shared" si="873"/>
        <v>0.12094379459343438</v>
      </c>
    </row>
    <row r="5599" spans="1:16" x14ac:dyDescent="0.3">
      <c r="A5599">
        <v>5598</v>
      </c>
      <c r="B5599" s="16" t="s">
        <v>30</v>
      </c>
      <c r="C5599" s="17">
        <v>100.99</v>
      </c>
      <c r="D5599" s="17">
        <v>3.2200000000000002E-3</v>
      </c>
      <c r="E5599" s="9">
        <f t="shared" si="877"/>
        <v>3.0768564305762268E-2</v>
      </c>
      <c r="F5599">
        <f t="shared" si="878"/>
        <v>1.0312468089451647</v>
      </c>
      <c r="G5599">
        <f t="shared" si="875"/>
        <v>100.93581657385313</v>
      </c>
      <c r="H5599">
        <f t="shared" si="869"/>
        <v>1.713642591213391E-2</v>
      </c>
      <c r="I5599" t="str">
        <f t="shared" si="876"/>
        <v>2022</v>
      </c>
      <c r="J5599">
        <f t="shared" si="870"/>
        <v>12.724222923589855</v>
      </c>
      <c r="K5599">
        <f t="shared" si="874"/>
        <v>-12.724222923589855</v>
      </c>
      <c r="L5599">
        <f t="shared" si="871"/>
        <v>3.9761160929239736</v>
      </c>
      <c r="M5599">
        <f t="shared" si="872"/>
        <v>0</v>
      </c>
      <c r="P5599" s="23">
        <f t="shared" si="873"/>
        <v>0.12606251532407967</v>
      </c>
    </row>
    <row r="5600" spans="1:16" x14ac:dyDescent="0.3">
      <c r="A5600">
        <v>5599</v>
      </c>
      <c r="B5600" s="16" t="s">
        <v>28</v>
      </c>
      <c r="C5600" s="17">
        <v>104.97</v>
      </c>
      <c r="D5600" s="17">
        <v>3.32E-3</v>
      </c>
      <c r="E5600" s="9">
        <f t="shared" si="877"/>
        <v>3.8653093009240927E-2</v>
      </c>
      <c r="F5600">
        <f t="shared" si="878"/>
        <v>1.0394098425586693</v>
      </c>
      <c r="G5600">
        <f t="shared" si="875"/>
        <v>104.9119326667771</v>
      </c>
      <c r="H5600">
        <f t="shared" si="869"/>
        <v>1.8164673806241954E-2</v>
      </c>
      <c r="I5600" t="str">
        <f t="shared" si="876"/>
        <v>2022</v>
      </c>
      <c r="J5600">
        <f t="shared" si="870"/>
        <v>14.019037958617602</v>
      </c>
      <c r="K5600">
        <f t="shared" si="874"/>
        <v>-14.019037958617602</v>
      </c>
      <c r="L5600">
        <f t="shared" si="871"/>
        <v>-4.2697926903543362</v>
      </c>
      <c r="M5600">
        <f t="shared" si="872"/>
        <v>0</v>
      </c>
      <c r="P5600" s="23">
        <f t="shared" si="873"/>
        <v>0.13362672483734606</v>
      </c>
    </row>
    <row r="5601" spans="1:16" x14ac:dyDescent="0.3">
      <c r="A5601">
        <v>5600</v>
      </c>
      <c r="B5601" s="16" t="s">
        <v>26</v>
      </c>
      <c r="C5601" s="17">
        <v>112.93</v>
      </c>
      <c r="D5601" s="17">
        <v>3.3500000000000001E-3</v>
      </c>
      <c r="E5601" s="9">
        <f t="shared" si="877"/>
        <v>7.3093562687872635E-2</v>
      </c>
      <c r="F5601">
        <f t="shared" si="878"/>
        <v>1.0758311898637707</v>
      </c>
      <c r="G5601">
        <f t="shared" si="875"/>
        <v>112.86696501557068</v>
      </c>
      <c r="H5601">
        <f t="shared" ref="H5601:H5622" si="879">SQRT(_xlfn.VAR.S(E5572:E5601))</f>
        <v>2.1901853963526934E-2</v>
      </c>
      <c r="I5601" t="str">
        <f t="shared" si="876"/>
        <v>2022</v>
      </c>
      <c r="J5601">
        <f t="shared" ref="J5601:J5628" si="880">-K5601</f>
        <v>18.185005912857335</v>
      </c>
      <c r="K5601">
        <f t="shared" si="874"/>
        <v>-18.185005912857335</v>
      </c>
      <c r="L5601">
        <f t="shared" ref="L5601:L5612" si="881">+MIN(G5602-G5601,G5603-G5601,G5604-G5601,G5605-G5601,G5606-G5601,G5607-G5601,G5608-G5601,G5609-G5601,G5610-G5601,G5611-G5601)</f>
        <v>-14.921921641005909</v>
      </c>
      <c r="M5601">
        <f t="shared" ref="M5601:M5622" si="882">+IF(L5601&lt;K5601,1,0)</f>
        <v>0</v>
      </c>
      <c r="P5601" s="23">
        <f t="shared" ref="P5601:P5628" si="883">-K5601/G5601</f>
        <v>0.16111894131598739</v>
      </c>
    </row>
    <row r="5602" spans="1:16" x14ac:dyDescent="0.3">
      <c r="A5602">
        <v>5601</v>
      </c>
      <c r="B5602" s="16" t="s">
        <v>24</v>
      </c>
      <c r="C5602" s="17">
        <v>110.46</v>
      </c>
      <c r="D5602" s="17">
        <v>3.65E-3</v>
      </c>
      <c r="E5602" s="9">
        <f t="shared" si="877"/>
        <v>-2.2114693262537496E-2</v>
      </c>
      <c r="F5602">
        <f t="shared" si="878"/>
        <v>0.97812804392101294</v>
      </c>
      <c r="G5602">
        <f t="shared" si="875"/>
        <v>110.39282393479148</v>
      </c>
      <c r="H5602">
        <f t="shared" si="879"/>
        <v>2.2540120849991057E-2</v>
      </c>
      <c r="I5602" t="str">
        <f t="shared" si="876"/>
        <v>2022</v>
      </c>
      <c r="J5602">
        <f t="shared" si="880"/>
        <v>18.304707942806331</v>
      </c>
      <c r="K5602">
        <f t="shared" ref="K5602:K5622" si="884">-G5602*$P$3*$R$3*H5602</f>
        <v>-18.304707942806331</v>
      </c>
      <c r="L5602">
        <f t="shared" si="881"/>
        <v>-12.447780560226704</v>
      </c>
      <c r="M5602">
        <f t="shared" si="882"/>
        <v>0</v>
      </c>
      <c r="P5602" s="23">
        <f t="shared" si="883"/>
        <v>0.16581429200161449</v>
      </c>
    </row>
    <row r="5603" spans="1:16" x14ac:dyDescent="0.3">
      <c r="A5603">
        <v>5602</v>
      </c>
      <c r="B5603" s="16" t="s">
        <v>22</v>
      </c>
      <c r="C5603" s="17">
        <v>118.11</v>
      </c>
      <c r="D5603" s="17">
        <v>3.3500000000000001E-3</v>
      </c>
      <c r="E5603" s="9">
        <f t="shared" si="877"/>
        <v>6.6962929150714362E-2</v>
      </c>
      <c r="F5603">
        <f t="shared" si="878"/>
        <v>1.0692558392178164</v>
      </c>
      <c r="G5603">
        <f t="shared" si="875"/>
        <v>118.04407365615029</v>
      </c>
      <c r="H5603">
        <f t="shared" si="879"/>
        <v>2.4867409776075076E-2</v>
      </c>
      <c r="I5603" t="str">
        <f t="shared" si="876"/>
        <v>2022</v>
      </c>
      <c r="J5603">
        <f t="shared" si="880"/>
        <v>21.594366105526895</v>
      </c>
      <c r="K5603">
        <f t="shared" si="884"/>
        <v>-21.594366105526895</v>
      </c>
      <c r="L5603">
        <f t="shared" si="881"/>
        <v>-20.099030281585513</v>
      </c>
      <c r="M5603">
        <f t="shared" si="882"/>
        <v>0</v>
      </c>
      <c r="P5603" s="23">
        <f t="shared" si="883"/>
        <v>0.18293477543336029</v>
      </c>
    </row>
    <row r="5604" spans="1:16" x14ac:dyDescent="0.3">
      <c r="A5604">
        <v>5603</v>
      </c>
      <c r="B5604" s="16" t="s">
        <v>20</v>
      </c>
      <c r="C5604" s="17">
        <v>123.21</v>
      </c>
      <c r="D5604" s="17">
        <v>3.4000000000000002E-3</v>
      </c>
      <c r="E5604" s="9">
        <f t="shared" si="877"/>
        <v>4.2273823012820913E-2</v>
      </c>
      <c r="F5604">
        <f t="shared" si="878"/>
        <v>1.0431800863601726</v>
      </c>
      <c r="G5604">
        <f t="shared" si="875"/>
        <v>123.14020077831391</v>
      </c>
      <c r="H5604">
        <f t="shared" si="879"/>
        <v>2.4949093480258928E-2</v>
      </c>
      <c r="I5604" t="str">
        <f t="shared" si="876"/>
        <v>2022</v>
      </c>
      <c r="J5604">
        <f t="shared" si="880"/>
        <v>22.600619742336868</v>
      </c>
      <c r="K5604">
        <f t="shared" si="884"/>
        <v>-22.600619742336868</v>
      </c>
      <c r="L5604">
        <f>+MIN(G5605-G5604,G5606-G5604,G5607-G5604,G5608-G5604,G5609-G5604,G5610-G5604,G5611-G5604,G5612-G5604,G5613-G5604,G5614-G5604)</f>
        <v>-25.195157403749135</v>
      </c>
      <c r="M5604">
        <f t="shared" si="882"/>
        <v>1</v>
      </c>
      <c r="P5604" s="23">
        <f t="shared" si="883"/>
        <v>0.18353567396746553</v>
      </c>
    </row>
    <row r="5605" spans="1:16" x14ac:dyDescent="0.3">
      <c r="A5605">
        <v>5604</v>
      </c>
      <c r="B5605" s="16" t="s">
        <v>18</v>
      </c>
      <c r="C5605" s="17">
        <v>127.98</v>
      </c>
      <c r="D5605" s="17">
        <v>3.7499999999999999E-3</v>
      </c>
      <c r="E5605" s="9">
        <f t="shared" si="877"/>
        <v>3.7983785074737278E-2</v>
      </c>
      <c r="F5605">
        <f t="shared" si="878"/>
        <v>1.0387143900657414</v>
      </c>
      <c r="G5605">
        <f t="shared" si="875"/>
        <v>127.90003749088706</v>
      </c>
      <c r="H5605">
        <f t="shared" si="879"/>
        <v>2.5338613814693215E-2</v>
      </c>
      <c r="I5605" t="str">
        <f t="shared" si="876"/>
        <v>2022</v>
      </c>
      <c r="J5605">
        <f t="shared" si="880"/>
        <v>23.840713292604452</v>
      </c>
      <c r="K5605">
        <f t="shared" si="884"/>
        <v>-23.840713292604452</v>
      </c>
      <c r="L5605">
        <f t="shared" si="881"/>
        <v>-29.954994116322283</v>
      </c>
      <c r="M5605">
        <f t="shared" si="882"/>
        <v>1</v>
      </c>
      <c r="P5605" s="23">
        <f t="shared" si="883"/>
        <v>0.18640114389570148</v>
      </c>
    </row>
    <row r="5606" spans="1:16" x14ac:dyDescent="0.3">
      <c r="A5606">
        <v>5605</v>
      </c>
      <c r="B5606" s="16" t="s">
        <v>16</v>
      </c>
      <c r="C5606" s="17">
        <v>111.14</v>
      </c>
      <c r="D5606" s="17">
        <v>3.81E-3</v>
      </c>
      <c r="E5606" s="9">
        <f t="shared" si="877"/>
        <v>-0.141083333859539</v>
      </c>
      <c r="F5606">
        <f t="shared" si="878"/>
        <v>0.86841694014689796</v>
      </c>
      <c r="G5606">
        <f t="shared" si="875"/>
        <v>111.06944850247115</v>
      </c>
      <c r="H5606">
        <f t="shared" si="879"/>
        <v>3.7791301669100413E-2</v>
      </c>
      <c r="I5606" t="str">
        <f t="shared" si="876"/>
        <v>2022</v>
      </c>
      <c r="J5606">
        <f t="shared" si="880"/>
        <v>30.878215012965413</v>
      </c>
      <c r="K5606">
        <f t="shared" si="884"/>
        <v>-30.878215012965413</v>
      </c>
      <c r="L5606">
        <f t="shared" si="881"/>
        <v>-13.124405127906371</v>
      </c>
      <c r="M5606">
        <f t="shared" si="882"/>
        <v>0</v>
      </c>
      <c r="P5606" s="23">
        <f t="shared" si="883"/>
        <v>0.27800817802996847</v>
      </c>
    </row>
    <row r="5607" spans="1:16" x14ac:dyDescent="0.3">
      <c r="A5607">
        <v>5606</v>
      </c>
      <c r="B5607" s="16" t="s">
        <v>14</v>
      </c>
      <c r="C5607" s="17">
        <v>109.33</v>
      </c>
      <c r="D5607" s="17">
        <v>3.96E-3</v>
      </c>
      <c r="E5607" s="9">
        <f t="shared" si="877"/>
        <v>-1.6419836405381787E-2</v>
      </c>
      <c r="F5607">
        <f t="shared" si="878"/>
        <v>0.98371423429908222</v>
      </c>
      <c r="G5607">
        <f t="shared" si="875"/>
        <v>109.25786600683621</v>
      </c>
      <c r="H5607">
        <f t="shared" si="879"/>
        <v>3.7961755686950462E-2</v>
      </c>
      <c r="I5607" t="str">
        <f t="shared" si="876"/>
        <v>2022</v>
      </c>
      <c r="J5607">
        <f t="shared" si="880"/>
        <v>30.511581875956999</v>
      </c>
      <c r="K5607">
        <f t="shared" si="884"/>
        <v>-30.511581875956999</v>
      </c>
      <c r="L5607">
        <f t="shared" si="881"/>
        <v>-11.312822632271434</v>
      </c>
      <c r="M5607">
        <f t="shared" si="882"/>
        <v>0</v>
      </c>
      <c r="P5607" s="23">
        <f t="shared" si="883"/>
        <v>0.27926210707838561</v>
      </c>
    </row>
    <row r="5608" spans="1:16" x14ac:dyDescent="0.3">
      <c r="A5608">
        <v>5607</v>
      </c>
      <c r="B5608" s="16" t="s">
        <v>12</v>
      </c>
      <c r="C5608" s="17">
        <v>112.67</v>
      </c>
      <c r="D5608" s="17">
        <v>3.96E-3</v>
      </c>
      <c r="E5608" s="9">
        <f t="shared" si="877"/>
        <v>3.0092360729681258E-2</v>
      </c>
      <c r="F5608">
        <f t="shared" si="878"/>
        <v>1.0305497118814599</v>
      </c>
      <c r="G5608">
        <f t="shared" si="875"/>
        <v>112.59566233412819</v>
      </c>
      <c r="H5608">
        <f t="shared" si="879"/>
        <v>3.8113484565263707E-2</v>
      </c>
      <c r="I5608" t="str">
        <f t="shared" si="876"/>
        <v>2022</v>
      </c>
      <c r="J5608">
        <f t="shared" si="880"/>
        <v>31.569378859988426</v>
      </c>
      <c r="K5608">
        <f t="shared" si="884"/>
        <v>-31.569378859988426</v>
      </c>
      <c r="L5608">
        <f t="shared" si="881"/>
        <v>-14.650618959563417</v>
      </c>
      <c r="M5608">
        <f t="shared" si="882"/>
        <v>0</v>
      </c>
      <c r="P5608" s="23">
        <f t="shared" si="883"/>
        <v>0.28037828638821038</v>
      </c>
    </row>
    <row r="5609" spans="1:16" x14ac:dyDescent="0.3">
      <c r="A5609">
        <v>5608</v>
      </c>
      <c r="B5609" s="16" t="s">
        <v>10</v>
      </c>
      <c r="C5609" s="17">
        <v>106.9</v>
      </c>
      <c r="D5609" s="17">
        <v>4.2399999999999998E-3</v>
      </c>
      <c r="E5609" s="9">
        <f t="shared" si="877"/>
        <v>-5.2569374145074947E-2</v>
      </c>
      <c r="F5609">
        <f t="shared" si="878"/>
        <v>0.94878849738173432</v>
      </c>
      <c r="G5609">
        <f t="shared" si="875"/>
        <v>106.82448401878928</v>
      </c>
      <c r="H5609">
        <f t="shared" si="879"/>
        <v>3.9635388653807446E-2</v>
      </c>
      <c r="I5609" t="str">
        <f t="shared" si="876"/>
        <v>2022</v>
      </c>
      <c r="J5609">
        <f t="shared" si="880"/>
        <v>31.147245473530166</v>
      </c>
      <c r="K5609">
        <f t="shared" si="884"/>
        <v>-31.147245473530166</v>
      </c>
      <c r="L5609">
        <f t="shared" si="881"/>
        <v>-8.879440644224502</v>
      </c>
      <c r="M5609">
        <f t="shared" si="882"/>
        <v>0</v>
      </c>
      <c r="P5609" s="23">
        <f t="shared" si="883"/>
        <v>0.29157403154928135</v>
      </c>
    </row>
    <row r="5610" spans="1:16" x14ac:dyDescent="0.3">
      <c r="A5610">
        <v>5609</v>
      </c>
      <c r="B5610" s="16" t="s">
        <v>7</v>
      </c>
      <c r="C5610" s="17">
        <v>100.72</v>
      </c>
      <c r="D5610" s="17">
        <v>4.64E-3</v>
      </c>
      <c r="E5610" s="9">
        <f t="shared" si="877"/>
        <v>-5.9549428294907898E-2</v>
      </c>
      <c r="F5610">
        <f t="shared" si="878"/>
        <v>0.94218896164639843</v>
      </c>
      <c r="G5610">
        <f t="shared" si="875"/>
        <v>100.64213997642277</v>
      </c>
      <c r="H5610">
        <f t="shared" si="879"/>
        <v>4.1076783450267801E-2</v>
      </c>
      <c r="I5610" t="str">
        <f t="shared" si="876"/>
        <v>2022</v>
      </c>
      <c r="J5610">
        <f t="shared" si="880"/>
        <v>30.41179202695394</v>
      </c>
      <c r="K5610">
        <f t="shared" si="884"/>
        <v>-30.41179202695394</v>
      </c>
      <c r="L5610">
        <f t="shared" si="881"/>
        <v>-2.6970966018579929</v>
      </c>
      <c r="M5610">
        <f t="shared" si="882"/>
        <v>0</v>
      </c>
      <c r="P5610" s="23">
        <f t="shared" si="883"/>
        <v>0.30217751762908113</v>
      </c>
    </row>
    <row r="5611" spans="1:16" x14ac:dyDescent="0.3">
      <c r="A5611">
        <v>5610</v>
      </c>
      <c r="B5611" t="s">
        <v>11444</v>
      </c>
      <c r="C5611">
        <v>98.02</v>
      </c>
      <c r="D5611">
        <v>4.5900000000000003E-3</v>
      </c>
      <c r="E5611" s="9">
        <f t="shared" si="877"/>
        <v>-2.717285025469026E-2</v>
      </c>
      <c r="F5611">
        <f t="shared" si="878"/>
        <v>0.97319301032565531</v>
      </c>
      <c r="G5611">
        <f t="shared" si="875"/>
        <v>97.945043374564776</v>
      </c>
      <c r="H5611">
        <f t="shared" si="879"/>
        <v>4.1471150419280775E-2</v>
      </c>
      <c r="I5611" t="str">
        <f t="shared" si="876"/>
        <v>2022</v>
      </c>
      <c r="J5611">
        <f t="shared" si="880"/>
        <v>29.880940761788377</v>
      </c>
      <c r="K5611">
        <f t="shared" si="884"/>
        <v>-29.880940761788377</v>
      </c>
      <c r="L5611">
        <f t="shared" si="881"/>
        <v>8.6187717987225767</v>
      </c>
      <c r="M5611">
        <f t="shared" si="882"/>
        <v>0</v>
      </c>
      <c r="P5611" s="23">
        <f t="shared" si="883"/>
        <v>0.3050786413715359</v>
      </c>
    </row>
    <row r="5612" spans="1:16" x14ac:dyDescent="0.3">
      <c r="A5612">
        <v>5611</v>
      </c>
      <c r="B5612" t="s">
        <v>11445</v>
      </c>
      <c r="C5612">
        <v>106.64</v>
      </c>
      <c r="D5612">
        <v>4.2880000000000001E-3</v>
      </c>
      <c r="E5612" s="9">
        <f t="shared" si="877"/>
        <v>8.4287136389051873E-2</v>
      </c>
      <c r="F5612">
        <f t="shared" si="878"/>
        <v>1.0879412364823506</v>
      </c>
      <c r="G5612">
        <f t="shared" si="875"/>
        <v>106.56381517328735</v>
      </c>
      <c r="H5612">
        <f t="shared" si="879"/>
        <v>4.3983596934555273E-2</v>
      </c>
      <c r="I5612" t="str">
        <f t="shared" si="876"/>
        <v>2022</v>
      </c>
      <c r="J5612">
        <f t="shared" si="880"/>
        <v>34.479917970706033</v>
      </c>
      <c r="K5612">
        <f t="shared" si="884"/>
        <v>-34.479917970706033</v>
      </c>
      <c r="L5612">
        <f t="shared" si="881"/>
        <v>1.2527033412076065</v>
      </c>
      <c r="M5612">
        <f t="shared" si="882"/>
        <v>0</v>
      </c>
      <c r="P5612" s="23">
        <f t="shared" si="883"/>
        <v>0.32356121929978732</v>
      </c>
    </row>
    <row r="5613" spans="1:16" x14ac:dyDescent="0.3">
      <c r="A5613">
        <v>5612</v>
      </c>
      <c r="B5613" t="s">
        <v>11471</v>
      </c>
      <c r="C5613">
        <v>107.93</v>
      </c>
      <c r="D5613">
        <v>4.1399999999999996E-3</v>
      </c>
      <c r="E5613" s="9">
        <f t="shared" si="877"/>
        <v>1.2024192966801812E-2</v>
      </c>
      <c r="F5613">
        <f t="shared" si="878"/>
        <v>1.0120967741935485</v>
      </c>
      <c r="G5613">
        <f t="shared" si="875"/>
        <v>107.8555539868282</v>
      </c>
      <c r="H5613">
        <f t="shared" si="879"/>
        <v>4.3870133650404292E-2</v>
      </c>
      <c r="I5613" t="str">
        <f t="shared" si="876"/>
        <v>2022</v>
      </c>
      <c r="J5613">
        <f t="shared" si="880"/>
        <v>34.807849462037829</v>
      </c>
      <c r="K5613">
        <f t="shared" si="884"/>
        <v>-34.807849462037829</v>
      </c>
      <c r="L5613">
        <f>+MIN(G5614-G5613,G5615-G5613,G5616-G5613,G5617-G5613,G5618-G5613,G5619-G5613,G5620-G5613,G5621-G5613,G5622-G5613)</f>
        <v>-3.9035472333239341E-2</v>
      </c>
      <c r="M5613">
        <f t="shared" si="882"/>
        <v>0</v>
      </c>
      <c r="P5613" s="23">
        <f t="shared" si="883"/>
        <v>0.32272653725638201</v>
      </c>
    </row>
    <row r="5614" spans="1:16" x14ac:dyDescent="0.3">
      <c r="A5614">
        <v>5613</v>
      </c>
      <c r="B5614" t="s">
        <v>11473</v>
      </c>
      <c r="C5614">
        <v>115.62</v>
      </c>
      <c r="D5614">
        <v>4.9199999999999999E-3</v>
      </c>
      <c r="E5614" s="9">
        <f t="shared" si="877"/>
        <v>6.8826082817075154E-2</v>
      </c>
      <c r="F5614">
        <f t="shared" si="878"/>
        <v>1.0712498841841935</v>
      </c>
      <c r="G5614">
        <f t="shared" si="875"/>
        <v>115.52523046082132</v>
      </c>
      <c r="H5614">
        <f t="shared" si="879"/>
        <v>4.5331279963351886E-2</v>
      </c>
      <c r="I5614" t="str">
        <f t="shared" si="876"/>
        <v>2022</v>
      </c>
      <c r="J5614">
        <f t="shared" si="880"/>
        <v>38.524813602744906</v>
      </c>
      <c r="K5614">
        <f t="shared" si="884"/>
        <v>-38.524813602744906</v>
      </c>
      <c r="L5614">
        <f>+MIN(G5615-G5614,G5616-G5614,G5617-G5614,G5618-G5614,G5619-G5614,G5620-G5614,G5621-G5614,G5622-G5614)</f>
        <v>-7.7087119463263605</v>
      </c>
      <c r="M5614">
        <f t="shared" si="882"/>
        <v>0</v>
      </c>
      <c r="P5614" s="23">
        <f t="shared" si="883"/>
        <v>0.33347532352086523</v>
      </c>
    </row>
    <row r="5615" spans="1:16" x14ac:dyDescent="0.3">
      <c r="A5615">
        <v>5614</v>
      </c>
      <c r="B5615" t="s">
        <v>11474</v>
      </c>
      <c r="C5615">
        <v>115.48</v>
      </c>
      <c r="D5615">
        <v>5.3800000000000002E-3</v>
      </c>
      <c r="E5615" s="9">
        <f t="shared" si="877"/>
        <v>-1.2115968595957183E-3</v>
      </c>
      <c r="F5615">
        <f t="shared" si="878"/>
        <v>0.99878913682753845</v>
      </c>
      <c r="G5615">
        <f t="shared" si="875"/>
        <v>115.37649934306251</v>
      </c>
      <c r="H5615">
        <f t="shared" si="879"/>
        <v>4.5051292700108207E-2</v>
      </c>
      <c r="I5615" t="str">
        <f t="shared" si="876"/>
        <v>2022</v>
      </c>
      <c r="J5615">
        <f t="shared" si="880"/>
        <v>38.23757445454288</v>
      </c>
      <c r="K5615">
        <f t="shared" si="884"/>
        <v>-38.23757445454288</v>
      </c>
      <c r="L5615">
        <f>+MIN(G5616-G5615,G5617-G5615,G5618-G5615,G5619-G5615,G5620-G5615,G5621-G5615,G5622-G5615)</f>
        <v>-7.5599808285675465</v>
      </c>
      <c r="M5615">
        <f t="shared" si="882"/>
        <v>0</v>
      </c>
      <c r="P5615" s="23">
        <f t="shared" si="883"/>
        <v>0.33141562339178454</v>
      </c>
    </row>
    <row r="5616" spans="1:16" x14ac:dyDescent="0.3">
      <c r="A5616">
        <v>5615</v>
      </c>
      <c r="B5616" t="s">
        <v>11475</v>
      </c>
      <c r="C5616">
        <v>121.6</v>
      </c>
      <c r="D5616">
        <v>4.9699999999999996E-3</v>
      </c>
      <c r="E5616" s="9">
        <f t="shared" si="877"/>
        <v>5.1639614737332265E-2</v>
      </c>
      <c r="F5616">
        <f t="shared" si="878"/>
        <v>1.0529961898164184</v>
      </c>
      <c r="G5616">
        <f t="shared" si="875"/>
        <v>121.49931637222606</v>
      </c>
      <c r="H5616">
        <f t="shared" si="879"/>
        <v>4.5750101736389742E-2</v>
      </c>
      <c r="I5616" t="str">
        <f t="shared" si="876"/>
        <v>2022</v>
      </c>
      <c r="J5616">
        <f t="shared" si="880"/>
        <v>40.891366050022306</v>
      </c>
      <c r="K5616">
        <f t="shared" si="884"/>
        <v>-40.891366050022306</v>
      </c>
      <c r="L5616">
        <f>+MIN(G5617-G5616,G5618-G5616,G5619-G5616,G5620-G5616,G5621-G5616,G5622-G56166)</f>
        <v>-11.374719313113843</v>
      </c>
      <c r="M5616">
        <f t="shared" si="882"/>
        <v>0</v>
      </c>
      <c r="P5616" s="23">
        <f t="shared" si="883"/>
        <v>0.33655634674311469</v>
      </c>
    </row>
    <row r="5617" spans="1:16" x14ac:dyDescent="0.3">
      <c r="A5617">
        <v>5616</v>
      </c>
      <c r="B5617" t="s">
        <v>11476</v>
      </c>
      <c r="C5617">
        <v>119.03</v>
      </c>
      <c r="D5617">
        <v>5.1999999999999998E-3</v>
      </c>
      <c r="E5617" s="9">
        <f t="shared" si="877"/>
        <v>-2.1361407352278209E-2</v>
      </c>
      <c r="F5617">
        <f t="shared" si="878"/>
        <v>0.97886513157894739</v>
      </c>
      <c r="G5617">
        <f t="shared" si="875"/>
        <v>118.92688535613321</v>
      </c>
      <c r="H5617">
        <f t="shared" si="879"/>
        <v>4.6056641410232177E-2</v>
      </c>
      <c r="I5617" t="str">
        <f t="shared" si="876"/>
        <v>2022</v>
      </c>
      <c r="J5617">
        <f t="shared" si="880"/>
        <v>40.293781813459638</v>
      </c>
      <c r="K5617">
        <f t="shared" si="884"/>
        <v>-40.293781813459638</v>
      </c>
      <c r="L5617">
        <f>+MIN(G5618-G5617,G5619-G5617,G5620-G5617,G5621-G5617,G5622-G5617)</f>
        <v>-11.110366841638253</v>
      </c>
      <c r="M5617">
        <f t="shared" si="882"/>
        <v>0</v>
      </c>
      <c r="P5617" s="23">
        <f t="shared" si="883"/>
        <v>0.33881137719866838</v>
      </c>
    </row>
    <row r="5618" spans="1:16" x14ac:dyDescent="0.3">
      <c r="A5618">
        <v>5617</v>
      </c>
      <c r="B5618" t="s">
        <v>11477</v>
      </c>
      <c r="C5618">
        <v>120.65</v>
      </c>
      <c r="D5618">
        <v>5.3800000000000002E-3</v>
      </c>
      <c r="E5618" s="9">
        <f t="shared" si="877"/>
        <v>1.3518229891252419E-2</v>
      </c>
      <c r="F5618">
        <f t="shared" si="878"/>
        <v>1.0136100142821138</v>
      </c>
      <c r="G5618">
        <f t="shared" si="875"/>
        <v>120.54186565414351</v>
      </c>
      <c r="H5618">
        <f t="shared" si="879"/>
        <v>4.5847740013201022E-2</v>
      </c>
      <c r="I5618" t="str">
        <f t="shared" si="876"/>
        <v>2022</v>
      </c>
      <c r="J5618">
        <f t="shared" si="880"/>
        <v>40.655711161044046</v>
      </c>
      <c r="K5618">
        <f t="shared" si="884"/>
        <v>-40.655711161044046</v>
      </c>
      <c r="L5618">
        <f>+MIN(G5619-G5618,G5620-G5618,G5621-G5618,G5622-G5618)</f>
        <v>-12.725347139648548</v>
      </c>
      <c r="M5618">
        <f t="shared" si="882"/>
        <v>0</v>
      </c>
      <c r="P5618" s="23">
        <f t="shared" si="883"/>
        <v>0.33727461359933369</v>
      </c>
    </row>
    <row r="5619" spans="1:16" x14ac:dyDescent="0.3">
      <c r="A5619">
        <v>5618</v>
      </c>
      <c r="B5619" t="s">
        <v>11479</v>
      </c>
      <c r="C5619">
        <v>112.48</v>
      </c>
      <c r="D5619">
        <v>5.5600000000000007E-3</v>
      </c>
      <c r="E5619" s="9">
        <f t="shared" si="877"/>
        <v>-7.0118364008685985E-2</v>
      </c>
      <c r="F5619">
        <f t="shared" si="878"/>
        <v>0.93228346456692912</v>
      </c>
      <c r="G5619">
        <f t="shared" si="875"/>
        <v>112.37581681233223</v>
      </c>
      <c r="H5619">
        <f t="shared" si="879"/>
        <v>4.7934290840275576E-2</v>
      </c>
      <c r="I5619" t="str">
        <f t="shared" si="876"/>
        <v>2022</v>
      </c>
      <c r="J5619">
        <f t="shared" si="880"/>
        <v>39.626424603866376</v>
      </c>
      <c r="K5619">
        <f t="shared" si="884"/>
        <v>-39.626424603866376</v>
      </c>
      <c r="L5619">
        <f>+MIN(G5620-G5619,G5621-G5619,G5622-G5619)</f>
        <v>-4.5592982978372731</v>
      </c>
      <c r="M5619">
        <f t="shared" si="882"/>
        <v>0</v>
      </c>
      <c r="P5619" s="23">
        <f t="shared" si="883"/>
        <v>0.35262412970970936</v>
      </c>
    </row>
    <row r="5620" spans="1:16" x14ac:dyDescent="0.3">
      <c r="A5620">
        <v>5619</v>
      </c>
      <c r="B5620" t="s">
        <v>11480</v>
      </c>
      <c r="C5620">
        <v>110.23</v>
      </c>
      <c r="D5620">
        <v>5.7399999999999994E-3</v>
      </c>
      <c r="E5620" s="9">
        <f t="shared" si="877"/>
        <v>-2.0206336087130693E-2</v>
      </c>
      <c r="F5620">
        <f t="shared" si="878"/>
        <v>0.97999644381223328</v>
      </c>
      <c r="G5620">
        <f t="shared" si="875"/>
        <v>110.12459705911222</v>
      </c>
      <c r="H5620">
        <f t="shared" si="879"/>
        <v>4.7618939693210051E-2</v>
      </c>
      <c r="I5620" t="str">
        <f t="shared" si="876"/>
        <v>2022</v>
      </c>
      <c r="J5620">
        <f t="shared" si="880"/>
        <v>38.577117515151116</v>
      </c>
      <c r="K5620">
        <f t="shared" si="884"/>
        <v>-38.577117515151116</v>
      </c>
      <c r="L5620">
        <f>+MIN(G5621-G5620,G5622-G5620)</f>
        <v>-2.3080785446172598</v>
      </c>
      <c r="M5620">
        <f t="shared" si="882"/>
        <v>0</v>
      </c>
      <c r="P5620" s="23">
        <f t="shared" si="883"/>
        <v>0.35030427847507906</v>
      </c>
    </row>
    <row r="5621" spans="1:16" x14ac:dyDescent="0.3">
      <c r="A5621">
        <v>5620</v>
      </c>
      <c r="B5621" t="s">
        <v>11481</v>
      </c>
      <c r="C5621">
        <v>113.45</v>
      </c>
      <c r="D5621">
        <v>5.3800000000000002E-3</v>
      </c>
      <c r="E5621" s="9">
        <f t="shared" si="877"/>
        <v>2.8793119250626699E-2</v>
      </c>
      <c r="F5621">
        <f t="shared" si="878"/>
        <v>1.0292116483715867</v>
      </c>
      <c r="G5621">
        <f t="shared" si="875"/>
        <v>113.34831876056842</v>
      </c>
      <c r="H5621">
        <f t="shared" si="879"/>
        <v>4.7770668384477501E-2</v>
      </c>
      <c r="I5621" t="str">
        <f t="shared" si="876"/>
        <v>2022</v>
      </c>
      <c r="J5621">
        <f t="shared" si="880"/>
        <v>39.83291791202258</v>
      </c>
      <c r="K5621">
        <f t="shared" si="884"/>
        <v>-39.83291791202258</v>
      </c>
      <c r="L5621">
        <f>+MIN(G5622-G5621)</f>
        <v>-5.531800246073459</v>
      </c>
      <c r="M5621">
        <f t="shared" si="882"/>
        <v>0</v>
      </c>
      <c r="P5621" s="23">
        <f t="shared" si="883"/>
        <v>0.35142045640891895</v>
      </c>
    </row>
    <row r="5622" spans="1:16" x14ac:dyDescent="0.3">
      <c r="A5622">
        <v>5621</v>
      </c>
      <c r="B5622" t="s">
        <v>11482</v>
      </c>
      <c r="C5622">
        <v>107.91</v>
      </c>
      <c r="D5622">
        <v>5.1999999999999998E-3</v>
      </c>
      <c r="E5622" s="9">
        <f t="shared" si="877"/>
        <v>-5.0064664850208551E-2</v>
      </c>
      <c r="F5622">
        <f t="shared" si="878"/>
        <v>0.95116791538122514</v>
      </c>
      <c r="G5622">
        <f t="shared" si="875"/>
        <v>107.81651851449496</v>
      </c>
      <c r="H5622">
        <f t="shared" si="879"/>
        <v>4.8649014494491404E-2</v>
      </c>
      <c r="I5622" t="str">
        <f t="shared" si="876"/>
        <v>2022</v>
      </c>
      <c r="J5622">
        <f t="shared" si="880"/>
        <v>38.585583458014518</v>
      </c>
      <c r="K5622">
        <f t="shared" si="884"/>
        <v>-38.585583458014518</v>
      </c>
      <c r="L5622">
        <f>L5621</f>
        <v>-5.531800246073459</v>
      </c>
      <c r="M5622">
        <f t="shared" si="882"/>
        <v>0</v>
      </c>
      <c r="P5622" s="23">
        <f t="shared" si="883"/>
        <v>0.35788192746018815</v>
      </c>
    </row>
    <row r="5623" spans="1:16" x14ac:dyDescent="0.3">
      <c r="A5623">
        <v>5622</v>
      </c>
      <c r="E5623" s="9"/>
      <c r="I5623" t="str">
        <f t="shared" si="876"/>
        <v/>
      </c>
      <c r="J5623">
        <f t="shared" si="880"/>
        <v>0</v>
      </c>
      <c r="P5623" s="23" t="e">
        <f t="shared" si="883"/>
        <v>#DIV/0!</v>
      </c>
    </row>
    <row r="5624" spans="1:16" x14ac:dyDescent="0.3">
      <c r="A5624">
        <v>5623</v>
      </c>
      <c r="E5624" s="9"/>
      <c r="I5624" t="str">
        <f t="shared" si="876"/>
        <v/>
      </c>
      <c r="J5624">
        <f t="shared" si="880"/>
        <v>0</v>
      </c>
      <c r="P5624" s="23" t="e">
        <f t="shared" si="883"/>
        <v>#DIV/0!</v>
      </c>
    </row>
    <row r="5625" spans="1:16" x14ac:dyDescent="0.3">
      <c r="A5625">
        <v>5624</v>
      </c>
      <c r="E5625" s="9"/>
      <c r="I5625" t="str">
        <f t="shared" si="876"/>
        <v/>
      </c>
      <c r="J5625">
        <f t="shared" si="880"/>
        <v>0</v>
      </c>
      <c r="P5625" s="23" t="e">
        <f t="shared" si="883"/>
        <v>#DIV/0!</v>
      </c>
    </row>
    <row r="5626" spans="1:16" x14ac:dyDescent="0.3">
      <c r="A5626">
        <v>5625</v>
      </c>
      <c r="E5626" s="9"/>
      <c r="I5626" t="str">
        <f t="shared" si="876"/>
        <v/>
      </c>
      <c r="J5626">
        <f t="shared" si="880"/>
        <v>0</v>
      </c>
      <c r="P5626" s="23" t="e">
        <f t="shared" si="883"/>
        <v>#DIV/0!</v>
      </c>
    </row>
    <row r="5627" spans="1:16" x14ac:dyDescent="0.3">
      <c r="A5627">
        <v>5626</v>
      </c>
      <c r="E5627" s="9"/>
      <c r="I5627" t="str">
        <f t="shared" si="876"/>
        <v/>
      </c>
      <c r="J5627">
        <f t="shared" si="880"/>
        <v>0</v>
      </c>
      <c r="P5627" s="23" t="e">
        <f t="shared" si="883"/>
        <v>#DIV/0!</v>
      </c>
    </row>
    <row r="5628" spans="1:16" x14ac:dyDescent="0.3">
      <c r="A5628">
        <v>5627</v>
      </c>
      <c r="E5628" s="9"/>
      <c r="I5628" t="str">
        <f t="shared" si="876"/>
        <v/>
      </c>
      <c r="J5628">
        <f t="shared" si="880"/>
        <v>0</v>
      </c>
      <c r="P5628" s="23" t="e">
        <f t="shared" si="883"/>
        <v>#DIV/0!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058F0-F096-4CE4-81D0-1E335B526F16}">
  <dimension ref="A1:Y5628"/>
  <sheetViews>
    <sheetView topLeftCell="C31" zoomScale="80" zoomScaleNormal="80" workbookViewId="0">
      <selection activeCell="L5623" sqref="L5623"/>
    </sheetView>
  </sheetViews>
  <sheetFormatPr defaultRowHeight="14.4" x14ac:dyDescent="0.3"/>
  <cols>
    <col min="1" max="1" width="0" hidden="1" customWidth="1"/>
    <col min="2" max="2" width="14.109375" customWidth="1"/>
    <col min="3" max="3" width="15.77734375" customWidth="1"/>
    <col min="4" max="4" width="13.5546875" customWidth="1"/>
    <col min="5" max="5" width="15.33203125" customWidth="1"/>
    <col min="7" max="7" width="13.6640625" customWidth="1"/>
    <col min="8" max="8" width="27.77734375" customWidth="1"/>
    <col min="9" max="9" width="13.44140625" customWidth="1"/>
    <col min="10" max="10" width="15.33203125" customWidth="1"/>
  </cols>
  <sheetData>
    <row r="1" spans="1:17" ht="15" thickBot="1" x14ac:dyDescent="0.35">
      <c r="A1" s="5" t="s">
        <v>10888</v>
      </c>
      <c r="B1" s="5" t="s">
        <v>10889</v>
      </c>
      <c r="C1" s="5" t="s">
        <v>10890</v>
      </c>
      <c r="D1" s="5" t="s">
        <v>10891</v>
      </c>
      <c r="E1" s="5" t="s">
        <v>10892</v>
      </c>
      <c r="F1" s="5" t="s">
        <v>10893</v>
      </c>
      <c r="G1" s="5" t="s">
        <v>10894</v>
      </c>
      <c r="H1" s="5" t="s">
        <v>10895</v>
      </c>
      <c r="I1" s="5" t="s">
        <v>10903</v>
      </c>
      <c r="J1" s="5" t="s">
        <v>10896</v>
      </c>
      <c r="K1" s="5" t="s">
        <v>10897</v>
      </c>
      <c r="L1" s="5" t="s">
        <v>10898</v>
      </c>
      <c r="M1" s="5" t="s">
        <v>10899</v>
      </c>
    </row>
    <row r="2" spans="1:17" x14ac:dyDescent="0.3">
      <c r="A2">
        <v>1</v>
      </c>
      <c r="B2" s="16" t="s">
        <v>10884</v>
      </c>
      <c r="C2" s="17">
        <v>24.39</v>
      </c>
      <c r="D2" s="17">
        <v>5.3789999999999998E-2</v>
      </c>
      <c r="E2" t="s">
        <v>8</v>
      </c>
      <c r="F2" t="s">
        <v>8</v>
      </c>
      <c r="G2">
        <f>C2*EXP(-2/12*D2)</f>
        <v>24.172320854695176</v>
      </c>
      <c r="H2" t="s">
        <v>8</v>
      </c>
      <c r="I2" t="str">
        <f>MID(B2,7,4)</f>
        <v>2000</v>
      </c>
      <c r="J2" t="s">
        <v>8</v>
      </c>
      <c r="K2" t="s">
        <v>8</v>
      </c>
      <c r="O2" s="6" t="s">
        <v>10900</v>
      </c>
      <c r="P2" s="7" t="s">
        <v>10901</v>
      </c>
      <c r="Q2" s="8" t="s">
        <v>10902</v>
      </c>
    </row>
    <row r="3" spans="1:17" ht="15" thickBot="1" x14ac:dyDescent="0.35">
      <c r="A3">
        <v>2</v>
      </c>
      <c r="B3" s="16" t="s">
        <v>10883</v>
      </c>
      <c r="C3" s="17">
        <v>23.73</v>
      </c>
      <c r="D3" s="17">
        <v>5.4299999999999994E-2</v>
      </c>
      <c r="E3" s="9">
        <f>LN(C3/C2)</f>
        <v>-2.7433141780156683E-2</v>
      </c>
      <c r="F3">
        <f>C3/C2</f>
        <v>0.97293972939729401</v>
      </c>
      <c r="G3">
        <f t="shared" ref="G3:G66" si="0">C3*EXP(-2/12*D3)</f>
        <v>23.516212348267363</v>
      </c>
      <c r="H3" t="s">
        <v>8</v>
      </c>
      <c r="I3" t="str">
        <f t="shared" ref="I3:I66" si="1">MID(B3,7,4)</f>
        <v>2000</v>
      </c>
      <c r="J3" t="s">
        <v>8</v>
      </c>
      <c r="K3" t="s">
        <v>8</v>
      </c>
      <c r="O3" s="10">
        <v>2.3262999999999998</v>
      </c>
      <c r="P3" s="11">
        <v>1.6449</v>
      </c>
      <c r="Q3" s="12">
        <f>SQRT(10)</f>
        <v>3.1622776601683795</v>
      </c>
    </row>
    <row r="4" spans="1:17" x14ac:dyDescent="0.3">
      <c r="A4">
        <v>3</v>
      </c>
      <c r="B4" s="16" t="s">
        <v>10881</v>
      </c>
      <c r="C4" s="17">
        <v>23.62</v>
      </c>
      <c r="D4" s="17">
        <v>5.3929999999999999E-2</v>
      </c>
      <c r="E4" s="9">
        <f t="shared" ref="E4:E67" si="2">LN(C4/C3)</f>
        <v>-4.6462596784558729E-3</v>
      </c>
      <c r="F4">
        <f t="shared" ref="F4:F67" si="3">C4/C3</f>
        <v>0.99536451748841137</v>
      </c>
      <c r="G4">
        <f t="shared" si="0"/>
        <v>23.408646845902297</v>
      </c>
      <c r="H4" t="s">
        <v>8</v>
      </c>
      <c r="I4" t="str">
        <f t="shared" si="1"/>
        <v>2000</v>
      </c>
      <c r="J4" t="s">
        <v>8</v>
      </c>
      <c r="K4" t="s">
        <v>8</v>
      </c>
    </row>
    <row r="5" spans="1:17" x14ac:dyDescent="0.3">
      <c r="A5">
        <v>4</v>
      </c>
      <c r="B5" s="16" t="s">
        <v>10879</v>
      </c>
      <c r="C5" s="17">
        <v>23.09</v>
      </c>
      <c r="D5" s="17">
        <v>5.3749999999999999E-2</v>
      </c>
      <c r="E5" s="9">
        <f t="shared" si="2"/>
        <v>-2.269418740281233E-2</v>
      </c>
      <c r="F5">
        <f t="shared" si="3"/>
        <v>0.97756138865368325</v>
      </c>
      <c r="G5">
        <f t="shared" si="0"/>
        <v>22.884075829161059</v>
      </c>
      <c r="H5" t="s">
        <v>8</v>
      </c>
      <c r="I5" t="str">
        <f t="shared" si="1"/>
        <v>2000</v>
      </c>
      <c r="J5" t="s">
        <v>8</v>
      </c>
      <c r="K5" t="s">
        <v>8</v>
      </c>
    </row>
    <row r="6" spans="1:17" x14ac:dyDescent="0.3">
      <c r="A6">
        <v>5</v>
      </c>
      <c r="B6" s="16" t="s">
        <v>10878</v>
      </c>
      <c r="C6" s="17">
        <v>23.73</v>
      </c>
      <c r="D6" s="17">
        <v>5.3840000000000006E-2</v>
      </c>
      <c r="E6" s="9">
        <f t="shared" si="2"/>
        <v>2.7340447081268284E-2</v>
      </c>
      <c r="F6">
        <f t="shared" si="3"/>
        <v>1.0277176266782158</v>
      </c>
      <c r="G6">
        <f t="shared" si="0"/>
        <v>23.518015326994028</v>
      </c>
      <c r="H6" t="s">
        <v>8</v>
      </c>
      <c r="I6" t="str">
        <f t="shared" si="1"/>
        <v>2000</v>
      </c>
      <c r="J6" t="s">
        <v>8</v>
      </c>
      <c r="K6" t="s">
        <v>8</v>
      </c>
    </row>
    <row r="7" spans="1:17" x14ac:dyDescent="0.3">
      <c r="A7">
        <v>6</v>
      </c>
      <c r="B7" s="16" t="s">
        <v>10876</v>
      </c>
      <c r="C7" s="17">
        <v>24.62</v>
      </c>
      <c r="D7" s="17">
        <v>5.4210000000000001E-2</v>
      </c>
      <c r="E7" s="9">
        <f t="shared" si="2"/>
        <v>3.6819050308635352E-2</v>
      </c>
      <c r="F7">
        <f t="shared" si="3"/>
        <v>1.0375052675937633</v>
      </c>
      <c r="G7">
        <f t="shared" si="0"/>
        <v>24.398560160838475</v>
      </c>
      <c r="H7" t="s">
        <v>8</v>
      </c>
      <c r="I7" t="str">
        <f t="shared" si="1"/>
        <v>2000</v>
      </c>
      <c r="J7" t="s">
        <v>8</v>
      </c>
      <c r="K7" t="s">
        <v>8</v>
      </c>
    </row>
    <row r="8" spans="1:17" x14ac:dyDescent="0.3">
      <c r="A8">
        <v>7</v>
      </c>
      <c r="B8" s="16" t="s">
        <v>10874</v>
      </c>
      <c r="C8" s="17">
        <v>24.81</v>
      </c>
      <c r="D8" s="17">
        <v>5.4199999999999998E-2</v>
      </c>
      <c r="E8" s="9">
        <f t="shared" si="2"/>
        <v>7.6876769474020466E-3</v>
      </c>
      <c r="F8">
        <f t="shared" si="3"/>
        <v>1.0077173030056863</v>
      </c>
      <c r="G8">
        <f t="shared" si="0"/>
        <v>24.586892220621685</v>
      </c>
      <c r="H8" t="s">
        <v>8</v>
      </c>
      <c r="I8" t="str">
        <f t="shared" si="1"/>
        <v>2000</v>
      </c>
      <c r="J8" t="s">
        <v>8</v>
      </c>
      <c r="K8" t="s">
        <v>8</v>
      </c>
    </row>
    <row r="9" spans="1:17" x14ac:dyDescent="0.3">
      <c r="A9">
        <v>8</v>
      </c>
      <c r="B9" s="16" t="s">
        <v>10872</v>
      </c>
      <c r="C9" s="17">
        <v>24.98</v>
      </c>
      <c r="D9" s="17">
        <v>5.3769999999999998E-2</v>
      </c>
      <c r="E9" s="9">
        <f t="shared" si="2"/>
        <v>6.8287069937221327E-3</v>
      </c>
      <c r="F9">
        <f t="shared" si="3"/>
        <v>1.006852075775897</v>
      </c>
      <c r="G9">
        <f t="shared" si="0"/>
        <v>24.757137667167822</v>
      </c>
      <c r="H9" t="s">
        <v>8</v>
      </c>
      <c r="I9" t="str">
        <f t="shared" si="1"/>
        <v>2000</v>
      </c>
      <c r="J9" t="s">
        <v>8</v>
      </c>
      <c r="K9" t="s">
        <v>8</v>
      </c>
    </row>
    <row r="10" spans="1:17" x14ac:dyDescent="0.3">
      <c r="A10">
        <v>9</v>
      </c>
      <c r="B10" s="16" t="s">
        <v>10870</v>
      </c>
      <c r="C10" s="17">
        <v>25.47</v>
      </c>
      <c r="D10" s="17">
        <v>5.4000000000000006E-2</v>
      </c>
      <c r="E10" s="9">
        <f t="shared" si="2"/>
        <v>1.9425784293933952E-2</v>
      </c>
      <c r="F10">
        <f t="shared" si="3"/>
        <v>1.0196156925540432</v>
      </c>
      <c r="G10">
        <f t="shared" si="0"/>
        <v>25.241798447345346</v>
      </c>
      <c r="H10" t="s">
        <v>8</v>
      </c>
      <c r="I10" t="str">
        <f t="shared" si="1"/>
        <v>2000</v>
      </c>
      <c r="J10" t="s">
        <v>8</v>
      </c>
      <c r="K10" t="s">
        <v>8</v>
      </c>
    </row>
    <row r="11" spans="1:17" x14ac:dyDescent="0.3">
      <c r="A11">
        <v>10</v>
      </c>
      <c r="B11" s="16" t="s">
        <v>10867</v>
      </c>
      <c r="C11" s="17">
        <v>26.05</v>
      </c>
      <c r="D11" s="17">
        <v>5.373E-2</v>
      </c>
      <c r="E11" s="9">
        <f t="shared" si="2"/>
        <v>2.2516479208010372E-2</v>
      </c>
      <c r="F11">
        <f t="shared" si="3"/>
        <v>1.0227718884962702</v>
      </c>
      <c r="G11">
        <f t="shared" si="0"/>
        <v>25.81776364025734</v>
      </c>
      <c r="H11" t="s">
        <v>8</v>
      </c>
      <c r="I11" t="str">
        <f t="shared" si="1"/>
        <v>2000</v>
      </c>
      <c r="J11" t="s">
        <v>8</v>
      </c>
      <c r="K11" t="s">
        <v>8</v>
      </c>
    </row>
    <row r="12" spans="1:17" x14ac:dyDescent="0.3">
      <c r="A12">
        <v>11</v>
      </c>
      <c r="B12" s="16" t="s">
        <v>10866</v>
      </c>
      <c r="C12" s="17">
        <v>25.84</v>
      </c>
      <c r="D12" s="17">
        <v>5.4820000000000001E-2</v>
      </c>
      <c r="E12" s="9">
        <f t="shared" si="2"/>
        <v>-8.0940892849748931E-3</v>
      </c>
      <c r="F12">
        <f t="shared" si="3"/>
        <v>0.99193857965451049</v>
      </c>
      <c r="G12">
        <f t="shared" si="0"/>
        <v>25.604983800572242</v>
      </c>
      <c r="H12" t="s">
        <v>8</v>
      </c>
      <c r="I12" t="str">
        <f t="shared" si="1"/>
        <v>2000</v>
      </c>
      <c r="J12" t="s">
        <v>8</v>
      </c>
      <c r="K12" t="s">
        <v>8</v>
      </c>
    </row>
    <row r="13" spans="1:17" x14ac:dyDescent="0.3">
      <c r="A13">
        <v>12</v>
      </c>
      <c r="B13" s="16" t="s">
        <v>10864</v>
      </c>
      <c r="C13" s="17">
        <v>26.1</v>
      </c>
      <c r="D13" s="17">
        <v>5.4290000000000005E-2</v>
      </c>
      <c r="E13" s="9">
        <f t="shared" si="2"/>
        <v>1.0011635414246741E-2</v>
      </c>
      <c r="F13">
        <f t="shared" si="3"/>
        <v>1.0100619195046441</v>
      </c>
      <c r="G13">
        <f t="shared" si="0"/>
        <v>25.864903718747062</v>
      </c>
      <c r="H13" t="s">
        <v>8</v>
      </c>
      <c r="I13" t="str">
        <f t="shared" si="1"/>
        <v>2000</v>
      </c>
      <c r="J13" t="s">
        <v>8</v>
      </c>
      <c r="K13" t="s">
        <v>8</v>
      </c>
    </row>
    <row r="14" spans="1:17" x14ac:dyDescent="0.3">
      <c r="A14">
        <v>13</v>
      </c>
      <c r="B14" s="16" t="s">
        <v>10863</v>
      </c>
      <c r="C14" s="17">
        <v>26.35</v>
      </c>
      <c r="D14" s="17">
        <v>5.4269999999999999E-2</v>
      </c>
      <c r="E14" s="9">
        <f t="shared" si="2"/>
        <v>9.5329606587236868E-3</v>
      </c>
      <c r="F14">
        <f t="shared" si="3"/>
        <v>1.0095785440613028</v>
      </c>
      <c r="G14">
        <f t="shared" si="0"/>
        <v>26.112738880976295</v>
      </c>
      <c r="H14" t="s">
        <v>8</v>
      </c>
      <c r="I14" t="str">
        <f t="shared" si="1"/>
        <v>2000</v>
      </c>
      <c r="J14" t="s">
        <v>8</v>
      </c>
      <c r="K14" t="s">
        <v>8</v>
      </c>
    </row>
    <row r="15" spans="1:17" x14ac:dyDescent="0.3">
      <c r="A15">
        <v>14</v>
      </c>
      <c r="B15" s="16" t="s">
        <v>10862</v>
      </c>
      <c r="C15" s="17">
        <v>26.06</v>
      </c>
      <c r="D15" s="17">
        <v>5.4469999999999998E-2</v>
      </c>
      <c r="E15" s="9">
        <f t="shared" si="2"/>
        <v>-1.1066703290672369E-2</v>
      </c>
      <c r="F15">
        <f t="shared" si="3"/>
        <v>0.98899430740037941</v>
      </c>
      <c r="G15">
        <f t="shared" si="0"/>
        <v>25.824489273261904</v>
      </c>
      <c r="H15" t="s">
        <v>8</v>
      </c>
      <c r="I15" t="str">
        <f t="shared" si="1"/>
        <v>2000</v>
      </c>
      <c r="J15" t="s">
        <v>8</v>
      </c>
      <c r="K15" t="s">
        <v>8</v>
      </c>
    </row>
    <row r="16" spans="1:17" x14ac:dyDescent="0.3">
      <c r="A16">
        <v>15</v>
      </c>
      <c r="B16" s="16" t="s">
        <v>10861</v>
      </c>
      <c r="C16" s="17">
        <v>26.54</v>
      </c>
      <c r="D16" s="17">
        <v>5.5670000000000004E-2</v>
      </c>
      <c r="E16" s="9">
        <f t="shared" si="2"/>
        <v>1.8251457207362348E-2</v>
      </c>
      <c r="F16">
        <f t="shared" si="3"/>
        <v>1.0184190330007674</v>
      </c>
      <c r="G16">
        <f t="shared" si="0"/>
        <v>26.294891889103361</v>
      </c>
      <c r="H16" t="s">
        <v>8</v>
      </c>
      <c r="I16" t="str">
        <f t="shared" si="1"/>
        <v>2000</v>
      </c>
      <c r="J16" t="s">
        <v>8</v>
      </c>
      <c r="K16" t="s">
        <v>8</v>
      </c>
    </row>
    <row r="17" spans="1:25" x14ac:dyDescent="0.3">
      <c r="A17">
        <v>16</v>
      </c>
      <c r="B17" s="16" t="s">
        <v>10860</v>
      </c>
      <c r="C17" s="17">
        <v>26.13</v>
      </c>
      <c r="D17" s="17">
        <v>5.561E-2</v>
      </c>
      <c r="E17" s="9">
        <f t="shared" si="2"/>
        <v>-1.5568949371540325E-2</v>
      </c>
      <c r="F17">
        <f t="shared" si="3"/>
        <v>0.98455162019593068</v>
      </c>
      <c r="G17">
        <f t="shared" si="0"/>
        <v>25.88893730037211</v>
      </c>
      <c r="H17" t="s">
        <v>8</v>
      </c>
      <c r="I17" t="str">
        <f t="shared" si="1"/>
        <v>2000</v>
      </c>
      <c r="J17" t="s">
        <v>8</v>
      </c>
      <c r="K17" t="s">
        <v>8</v>
      </c>
    </row>
    <row r="18" spans="1:25" x14ac:dyDescent="0.3">
      <c r="A18">
        <v>17</v>
      </c>
      <c r="B18" s="16" t="s">
        <v>10858</v>
      </c>
      <c r="C18" s="17">
        <v>25.62</v>
      </c>
      <c r="D18" s="17">
        <v>5.5650000000000005E-2</v>
      </c>
      <c r="E18" s="9">
        <f t="shared" si="2"/>
        <v>-1.9710783063932886E-2</v>
      </c>
      <c r="F18">
        <f t="shared" si="3"/>
        <v>0.98048220436280142</v>
      </c>
      <c r="G18">
        <f t="shared" si="0"/>
        <v>25.383473089161196</v>
      </c>
      <c r="H18" t="s">
        <v>8</v>
      </c>
      <c r="I18" t="str">
        <f t="shared" si="1"/>
        <v>2000</v>
      </c>
      <c r="J18" t="s">
        <v>8</v>
      </c>
      <c r="K18" t="s">
        <v>8</v>
      </c>
    </row>
    <row r="19" spans="1:25" x14ac:dyDescent="0.3">
      <c r="A19">
        <v>18</v>
      </c>
      <c r="B19" s="16" t="s">
        <v>10856</v>
      </c>
      <c r="C19" s="17">
        <v>25.68</v>
      </c>
      <c r="D19" s="17">
        <v>5.6250000000000001E-2</v>
      </c>
      <c r="E19" s="9">
        <f t="shared" si="2"/>
        <v>2.339182353172241E-3</v>
      </c>
      <c r="F19">
        <f t="shared" si="3"/>
        <v>1.0023419203747073</v>
      </c>
      <c r="G19">
        <f t="shared" si="0"/>
        <v>25.440374997263692</v>
      </c>
      <c r="H19" t="s">
        <v>8</v>
      </c>
      <c r="I19" t="str">
        <f t="shared" si="1"/>
        <v>2000</v>
      </c>
      <c r="J19" t="s">
        <v>8</v>
      </c>
      <c r="K19" t="s">
        <v>8</v>
      </c>
    </row>
    <row r="20" spans="1:25" x14ac:dyDescent="0.3">
      <c r="A20">
        <v>19</v>
      </c>
      <c r="B20" s="16" t="s">
        <v>10854</v>
      </c>
      <c r="C20" s="17">
        <v>25.97</v>
      </c>
      <c r="D20" s="17">
        <v>5.6919999999999998E-2</v>
      </c>
      <c r="E20" s="9">
        <f t="shared" si="2"/>
        <v>1.1229546852896694E-2</v>
      </c>
      <c r="F20">
        <f t="shared" si="3"/>
        <v>1.0112928348909658</v>
      </c>
      <c r="G20">
        <f t="shared" si="0"/>
        <v>25.724796189038006</v>
      </c>
      <c r="H20" t="s">
        <v>8</v>
      </c>
      <c r="I20" t="str">
        <f t="shared" si="1"/>
        <v>2000</v>
      </c>
      <c r="J20" t="s">
        <v>8</v>
      </c>
      <c r="K20" t="s">
        <v>8</v>
      </c>
    </row>
    <row r="21" spans="1:25" x14ac:dyDescent="0.3">
      <c r="A21">
        <v>20</v>
      </c>
      <c r="B21" s="16" t="s">
        <v>10853</v>
      </c>
      <c r="C21" s="17">
        <v>26.39</v>
      </c>
      <c r="D21" s="17">
        <v>5.6919999999999998E-2</v>
      </c>
      <c r="E21" s="9">
        <f t="shared" si="2"/>
        <v>1.6043124840575684E-2</v>
      </c>
      <c r="F21">
        <f t="shared" si="3"/>
        <v>1.0161725067385445</v>
      </c>
      <c r="G21">
        <f t="shared" si="0"/>
        <v>26.140830628752909</v>
      </c>
      <c r="H21" t="s">
        <v>8</v>
      </c>
      <c r="I21" t="str">
        <f t="shared" si="1"/>
        <v>2000</v>
      </c>
      <c r="J21" t="s">
        <v>8</v>
      </c>
      <c r="K21" t="s">
        <v>8</v>
      </c>
    </row>
    <row r="22" spans="1:25" x14ac:dyDescent="0.3">
      <c r="A22">
        <v>21</v>
      </c>
      <c r="B22" s="16" t="s">
        <v>10851</v>
      </c>
      <c r="C22" s="17">
        <v>25.93</v>
      </c>
      <c r="D22" s="17">
        <v>5.5970000000000006E-2</v>
      </c>
      <c r="E22" s="9">
        <f t="shared" si="2"/>
        <v>-1.7584550964659714E-2</v>
      </c>
      <c r="F22">
        <f t="shared" si="3"/>
        <v>0.98256915498294806</v>
      </c>
      <c r="G22">
        <f t="shared" si="0"/>
        <v>25.689241002614352</v>
      </c>
      <c r="H22" t="s">
        <v>8</v>
      </c>
      <c r="I22" t="str">
        <f t="shared" si="1"/>
        <v>2000</v>
      </c>
      <c r="J22" t="s">
        <v>8</v>
      </c>
      <c r="K22" t="s">
        <v>8</v>
      </c>
    </row>
    <row r="23" spans="1:25" x14ac:dyDescent="0.3">
      <c r="A23">
        <v>22</v>
      </c>
      <c r="B23" s="16" t="s">
        <v>10850</v>
      </c>
      <c r="C23" s="17">
        <v>26.66</v>
      </c>
      <c r="D23" s="17">
        <v>5.6120000000000003E-2</v>
      </c>
      <c r="E23" s="9">
        <f t="shared" si="2"/>
        <v>2.7763715199989648E-2</v>
      </c>
      <c r="F23">
        <f t="shared" si="3"/>
        <v>1.0281527188584652</v>
      </c>
      <c r="G23">
        <f t="shared" si="0"/>
        <v>26.411802678927579</v>
      </c>
      <c r="H23" t="s">
        <v>8</v>
      </c>
      <c r="I23" t="str">
        <f t="shared" si="1"/>
        <v>2000</v>
      </c>
      <c r="J23" t="s">
        <v>8</v>
      </c>
      <c r="K23" t="s">
        <v>8</v>
      </c>
    </row>
    <row r="24" spans="1:25" x14ac:dyDescent="0.3">
      <c r="A24">
        <v>23</v>
      </c>
      <c r="B24" s="16" t="s">
        <v>10848</v>
      </c>
      <c r="C24" s="17">
        <v>27.07</v>
      </c>
      <c r="D24" s="17">
        <v>5.6250000000000001E-2</v>
      </c>
      <c r="E24" s="9">
        <f t="shared" si="2"/>
        <v>1.5261788875647195E-2</v>
      </c>
      <c r="F24">
        <f t="shared" si="3"/>
        <v>1.0153788447111778</v>
      </c>
      <c r="G24">
        <f t="shared" si="0"/>
        <v>26.817404640807172</v>
      </c>
      <c r="H24" t="s">
        <v>8</v>
      </c>
      <c r="I24" t="str">
        <f t="shared" si="1"/>
        <v>2000</v>
      </c>
      <c r="J24" t="s">
        <v>8</v>
      </c>
      <c r="K24" t="s">
        <v>8</v>
      </c>
    </row>
    <row r="25" spans="1:25" x14ac:dyDescent="0.3">
      <c r="A25">
        <v>24</v>
      </c>
      <c r="B25" s="16" t="s">
        <v>10846</v>
      </c>
      <c r="C25" s="17">
        <v>26.88</v>
      </c>
      <c r="D25" s="17">
        <v>5.6139999999999995E-2</v>
      </c>
      <c r="E25" s="9">
        <f t="shared" si="2"/>
        <v>-7.0435879712610156E-3</v>
      </c>
      <c r="F25">
        <f t="shared" si="3"/>
        <v>0.99298115995567049</v>
      </c>
      <c r="G25">
        <f t="shared" si="0"/>
        <v>26.62966577329323</v>
      </c>
      <c r="H25" t="s">
        <v>8</v>
      </c>
      <c r="I25" t="str">
        <f t="shared" si="1"/>
        <v>2000</v>
      </c>
      <c r="J25" t="s">
        <v>8</v>
      </c>
      <c r="K25" t="s">
        <v>8</v>
      </c>
    </row>
    <row r="26" spans="1:25" x14ac:dyDescent="0.3">
      <c r="A26">
        <v>25</v>
      </c>
      <c r="B26" s="16" t="s">
        <v>10844</v>
      </c>
      <c r="C26" s="17">
        <v>26.37</v>
      </c>
      <c r="D26" s="17">
        <v>5.6820000000000002E-2</v>
      </c>
      <c r="E26" s="9">
        <f t="shared" si="2"/>
        <v>-1.9155515289753376E-2</v>
      </c>
      <c r="F26">
        <f t="shared" si="3"/>
        <v>0.98102678571428581</v>
      </c>
      <c r="G26">
        <f t="shared" si="0"/>
        <v>26.121454818909317</v>
      </c>
      <c r="H26" t="s">
        <v>8</v>
      </c>
      <c r="I26" t="str">
        <f t="shared" si="1"/>
        <v>2000</v>
      </c>
      <c r="J26" t="s">
        <v>8</v>
      </c>
      <c r="K26" t="s">
        <v>8</v>
      </c>
    </row>
    <row r="27" spans="1:25" x14ac:dyDescent="0.3">
      <c r="A27">
        <v>26</v>
      </c>
      <c r="B27" s="16" t="s">
        <v>10843</v>
      </c>
      <c r="C27" s="17">
        <v>26.92</v>
      </c>
      <c r="D27" s="17">
        <v>5.6289999999999993E-2</v>
      </c>
      <c r="E27" s="9">
        <f t="shared" si="2"/>
        <v>2.0642504411331725E-2</v>
      </c>
      <c r="F27">
        <f t="shared" si="3"/>
        <v>1.0208570345089116</v>
      </c>
      <c r="G27">
        <f t="shared" si="0"/>
        <v>26.668626528125319</v>
      </c>
      <c r="H27" t="s">
        <v>8</v>
      </c>
      <c r="I27" t="str">
        <f t="shared" si="1"/>
        <v>2000</v>
      </c>
      <c r="J27" t="s">
        <v>8</v>
      </c>
      <c r="K27" t="s">
        <v>8</v>
      </c>
    </row>
    <row r="28" spans="1:25" x14ac:dyDescent="0.3">
      <c r="A28">
        <v>27</v>
      </c>
      <c r="B28" s="16" t="s">
        <v>10842</v>
      </c>
      <c r="C28" s="17">
        <v>27.48</v>
      </c>
      <c r="D28" s="17">
        <v>5.654E-2</v>
      </c>
      <c r="E28" s="9">
        <f t="shared" si="2"/>
        <v>2.0588962577621463E-2</v>
      </c>
      <c r="F28">
        <f t="shared" si="3"/>
        <v>1.0208023774145616</v>
      </c>
      <c r="G28">
        <f t="shared" si="0"/>
        <v>27.222263077699033</v>
      </c>
      <c r="H28" t="s">
        <v>8</v>
      </c>
      <c r="I28" t="str">
        <f t="shared" si="1"/>
        <v>2000</v>
      </c>
      <c r="J28" t="s">
        <v>8</v>
      </c>
      <c r="K28" t="s">
        <v>8</v>
      </c>
    </row>
    <row r="29" spans="1:25" ht="15" thickBot="1" x14ac:dyDescent="0.35">
      <c r="A29">
        <v>28</v>
      </c>
      <c r="B29" s="16" t="s">
        <v>10841</v>
      </c>
      <c r="C29" s="17">
        <v>27.82</v>
      </c>
      <c r="D29" s="17">
        <v>5.6329999999999998E-2</v>
      </c>
      <c r="E29" s="9">
        <f t="shared" si="2"/>
        <v>1.229671914114827E-2</v>
      </c>
      <c r="F29">
        <f t="shared" si="3"/>
        <v>1.012372634643377</v>
      </c>
      <c r="G29">
        <f t="shared" si="0"/>
        <v>27.560038777402177</v>
      </c>
      <c r="H29" t="s">
        <v>8</v>
      </c>
      <c r="I29" t="str">
        <f t="shared" si="1"/>
        <v>2000</v>
      </c>
      <c r="J29" t="s">
        <v>8</v>
      </c>
      <c r="K29" t="s">
        <v>8</v>
      </c>
    </row>
    <row r="30" spans="1:25" ht="15" thickBot="1" x14ac:dyDescent="0.35">
      <c r="A30">
        <v>29</v>
      </c>
      <c r="B30" s="16" t="s">
        <v>10839</v>
      </c>
      <c r="C30" s="17">
        <v>28.76</v>
      </c>
      <c r="D30" s="17">
        <v>5.5930000000000001E-2</v>
      </c>
      <c r="E30" s="9">
        <f t="shared" si="2"/>
        <v>3.3230346357549116E-2</v>
      </c>
      <c r="F30">
        <f t="shared" si="3"/>
        <v>1.0337886412652768</v>
      </c>
      <c r="G30">
        <f t="shared" si="0"/>
        <v>28.493154521226973</v>
      </c>
      <c r="H30" t="s">
        <v>8</v>
      </c>
      <c r="I30" t="str">
        <f t="shared" si="1"/>
        <v>2000</v>
      </c>
      <c r="J30" t="s">
        <v>8</v>
      </c>
      <c r="K30" t="s">
        <v>8</v>
      </c>
      <c r="S30" t="s">
        <v>10903</v>
      </c>
      <c r="T30" t="s">
        <v>10904</v>
      </c>
      <c r="U30" t="s">
        <v>10905</v>
      </c>
      <c r="V30" t="s">
        <v>10906</v>
      </c>
      <c r="W30" t="s">
        <v>10907</v>
      </c>
      <c r="Y30" s="18">
        <v>0.05</v>
      </c>
    </row>
    <row r="31" spans="1:25" x14ac:dyDescent="0.3">
      <c r="A31">
        <v>30</v>
      </c>
      <c r="B31" s="16" t="s">
        <v>10837</v>
      </c>
      <c r="C31" s="17">
        <v>27.13</v>
      </c>
      <c r="D31" s="17">
        <v>5.6299999999999996E-2</v>
      </c>
      <c r="E31" s="9">
        <f t="shared" si="2"/>
        <v>-5.8345406182005705E-2</v>
      </c>
      <c r="F31">
        <f t="shared" si="3"/>
        <v>0.94332406119610557</v>
      </c>
      <c r="G31">
        <f t="shared" si="0"/>
        <v>26.876620796532261</v>
      </c>
      <c r="H31" t="s">
        <v>8</v>
      </c>
      <c r="I31" t="str">
        <f t="shared" si="1"/>
        <v>2000</v>
      </c>
      <c r="J31" t="s">
        <v>8</v>
      </c>
      <c r="K31" t="s">
        <v>8</v>
      </c>
      <c r="S31" t="s">
        <v>8</v>
      </c>
      <c r="U31" t="s">
        <v>8</v>
      </c>
    </row>
    <row r="32" spans="1:25" x14ac:dyDescent="0.3">
      <c r="A32">
        <v>31</v>
      </c>
      <c r="B32" s="16" t="s">
        <v>10835</v>
      </c>
      <c r="C32" s="17">
        <v>27.37</v>
      </c>
      <c r="D32" s="17">
        <v>5.7119999999999997E-2</v>
      </c>
      <c r="E32" s="9">
        <f t="shared" si="2"/>
        <v>8.8073963817474361E-3</v>
      </c>
      <c r="F32">
        <f t="shared" si="3"/>
        <v>1.0088462956137119</v>
      </c>
      <c r="G32">
        <f>C32*EXP(-2/12*D32)</f>
        <v>27.110673950561008</v>
      </c>
      <c r="H32">
        <f>SQRT(_xlfn.VAR.S(E3:E32))</f>
        <v>2.1162999218765296E-2</v>
      </c>
      <c r="I32" t="str">
        <f t="shared" si="1"/>
        <v>2000</v>
      </c>
      <c r="J32" s="13">
        <f>-G32*$P$3*$Q$3*H32</f>
        <v>-2.9843999940652877</v>
      </c>
      <c r="K32">
        <f>+MIN(G33-G32,G34-G32,G35-G32,G36-G32,G37-G32,G38-G32,G39-G32,G40-G32,G41-G32,G42-G32)</f>
        <v>-1.1398397982280528</v>
      </c>
      <c r="L32">
        <f>+IF(K32&lt;J32,1,0)</f>
        <v>0</v>
      </c>
      <c r="M32">
        <f ca="1">SUMIF($I$2:$I$5615, S32, $L$2:$L$5610)</f>
        <v>18</v>
      </c>
      <c r="N32">
        <v>2000</v>
      </c>
      <c r="S32">
        <v>2000</v>
      </c>
      <c r="U32">
        <f>COUNTIF($I$2:$I$6000,S32)</f>
        <v>247</v>
      </c>
      <c r="V32" s="14">
        <f t="shared" ref="V32:V54" ca="1" si="4">M32/U32</f>
        <v>7.28744939271255E-2</v>
      </c>
      <c r="W32" s="15">
        <f ca="1">V32</f>
        <v>7.28744939271255E-2</v>
      </c>
      <c r="X32" t="str">
        <f ca="1">IF(V32&gt;$Y$30,"CRISI",0)</f>
        <v>CRISI</v>
      </c>
    </row>
    <row r="33" spans="1:24" x14ac:dyDescent="0.3">
      <c r="A33">
        <v>32</v>
      </c>
      <c r="B33" s="16" t="s">
        <v>10834</v>
      </c>
      <c r="C33" s="17">
        <v>26.67</v>
      </c>
      <c r="D33" s="17">
        <v>5.7320000000000003E-2</v>
      </c>
      <c r="E33" s="9">
        <f t="shared" si="2"/>
        <v>-2.5908184858664803E-2</v>
      </c>
      <c r="F33">
        <f t="shared" si="3"/>
        <v>0.97442455242966752</v>
      </c>
      <c r="G33">
        <f t="shared" si="0"/>
        <v>26.416425768140495</v>
      </c>
      <c r="H33">
        <f t="shared" ref="H33:H96" si="5">SQRT(_xlfn.VAR.S(E4:E33))</f>
        <v>2.1086982073830716E-2</v>
      </c>
      <c r="I33" t="str">
        <f t="shared" si="1"/>
        <v>2000</v>
      </c>
      <c r="J33">
        <f>-G33*$P$3*$Q$3*H33</f>
        <v>-2.8975302935091349</v>
      </c>
      <c r="K33">
        <f t="shared" ref="K33:K96" si="6">+MIN(G34-G33,G35-G33,G36-G33,G37-G33,G38-G33,G39-G33,G40-G33,G41-G33,G42-G33,G43-G33)</f>
        <v>-0.44559161580754036</v>
      </c>
      <c r="L33">
        <f t="shared" ref="L33:L96" si="7">+IF(K33&lt;J33,1,0)</f>
        <v>0</v>
      </c>
      <c r="M33">
        <f t="shared" ref="M33:M54" ca="1" si="8">SUMIF($I$2:$I$5615, S33, $L$2:$L$5610)</f>
        <v>24</v>
      </c>
      <c r="N33">
        <v>2001</v>
      </c>
      <c r="S33">
        <v>2001</v>
      </c>
      <c r="U33">
        <f t="shared" ref="U33:U53" si="9">COUNTIF($I$2:$I$6000,S33)</f>
        <v>246</v>
      </c>
      <c r="V33" s="14">
        <f t="shared" ca="1" si="4"/>
        <v>9.7560975609756101E-2</v>
      </c>
      <c r="W33" s="15">
        <f t="shared" ref="W33:W54" ca="1" si="10">V33</f>
        <v>9.7560975609756101E-2</v>
      </c>
      <c r="X33" t="str">
        <f t="shared" ref="X33:X54" ca="1" si="11">IF(V33&gt;$Y$30,"CRISI",0)</f>
        <v>CRISI</v>
      </c>
    </row>
    <row r="34" spans="1:24" x14ac:dyDescent="0.3">
      <c r="A34">
        <v>33</v>
      </c>
      <c r="B34" s="16" t="s">
        <v>10832</v>
      </c>
      <c r="C34" s="17">
        <v>26.22</v>
      </c>
      <c r="D34" s="17">
        <v>5.7290000000000001E-2</v>
      </c>
      <c r="E34" s="9">
        <f t="shared" si="2"/>
        <v>-1.7016859858369281E-2</v>
      </c>
      <c r="F34">
        <f t="shared" si="3"/>
        <v>0.98312710911136092</v>
      </c>
      <c r="G34">
        <f t="shared" si="0"/>
        <v>25.970834152332955</v>
      </c>
      <c r="H34">
        <f t="shared" si="5"/>
        <v>2.1378666005283726E-2</v>
      </c>
      <c r="I34" t="str">
        <f t="shared" si="1"/>
        <v>2000</v>
      </c>
      <c r="J34">
        <f t="shared" ref="J34:J97" si="12">-G34*$P$3*$Q$3*H34</f>
        <v>-2.8880586059655395</v>
      </c>
      <c r="K34">
        <f t="shared" si="6"/>
        <v>0.3549116085828814</v>
      </c>
      <c r="L34">
        <f t="shared" si="7"/>
        <v>0</v>
      </c>
      <c r="M34">
        <f t="shared" ca="1" si="8"/>
        <v>21</v>
      </c>
      <c r="N34">
        <v>2002</v>
      </c>
      <c r="S34">
        <v>2002</v>
      </c>
      <c r="U34">
        <f t="shared" si="9"/>
        <v>245</v>
      </c>
      <c r="V34" s="14">
        <f t="shared" ca="1" si="4"/>
        <v>8.5714285714285715E-2</v>
      </c>
      <c r="W34" s="15">
        <f t="shared" ca="1" si="10"/>
        <v>8.5714285714285715E-2</v>
      </c>
      <c r="X34" t="str">
        <f t="shared" ca="1" si="11"/>
        <v>CRISI</v>
      </c>
    </row>
    <row r="35" spans="1:24" x14ac:dyDescent="0.3">
      <c r="A35">
        <v>34</v>
      </c>
      <c r="B35" s="16" t="s">
        <v>10829</v>
      </c>
      <c r="C35" s="17">
        <v>26.58</v>
      </c>
      <c r="D35" s="17">
        <v>5.7670000000000006E-2</v>
      </c>
      <c r="E35" s="9">
        <f t="shared" si="2"/>
        <v>1.3636574949545444E-2</v>
      </c>
      <c r="F35">
        <f t="shared" si="3"/>
        <v>1.0137299771167048</v>
      </c>
      <c r="G35">
        <f t="shared" si="0"/>
        <v>26.325745760915837</v>
      </c>
      <c r="H35">
        <f t="shared" si="5"/>
        <v>2.086770683051678E-2</v>
      </c>
      <c r="I35" t="str">
        <f t="shared" si="1"/>
        <v>2000</v>
      </c>
      <c r="J35">
        <f t="shared" si="12"/>
        <v>-2.8575570529741143</v>
      </c>
      <c r="K35">
        <f t="shared" si="6"/>
        <v>0.47362181726510855</v>
      </c>
      <c r="L35">
        <f t="shared" si="7"/>
        <v>0</v>
      </c>
      <c r="M35">
        <f t="shared" ca="1" si="8"/>
        <v>13</v>
      </c>
      <c r="N35">
        <v>2003</v>
      </c>
      <c r="S35">
        <v>2003</v>
      </c>
      <c r="U35">
        <f t="shared" si="9"/>
        <v>248</v>
      </c>
      <c r="V35" s="14">
        <f t="shared" ca="1" si="4"/>
        <v>5.2419354838709679E-2</v>
      </c>
      <c r="W35" s="15">
        <f t="shared" ca="1" si="10"/>
        <v>5.2419354838709679E-2</v>
      </c>
      <c r="X35" t="str">
        <f t="shared" ca="1" si="11"/>
        <v>CRISI</v>
      </c>
    </row>
    <row r="36" spans="1:24" x14ac:dyDescent="0.3">
      <c r="A36">
        <v>35</v>
      </c>
      <c r="B36" s="16" t="s">
        <v>10827</v>
      </c>
      <c r="C36" s="17">
        <v>27.06</v>
      </c>
      <c r="D36" s="17">
        <v>5.8070000000000004E-2</v>
      </c>
      <c r="E36" s="9">
        <f t="shared" si="2"/>
        <v>1.7897569457542666E-2</v>
      </c>
      <c r="F36">
        <f t="shared" si="3"/>
        <v>1.0180586907449209</v>
      </c>
      <c r="G36">
        <f t="shared" si="0"/>
        <v>26.799367578180945</v>
      </c>
      <c r="H36">
        <f t="shared" si="5"/>
        <v>2.0583586320506102E-2</v>
      </c>
      <c r="I36" t="str">
        <f t="shared" si="1"/>
        <v>2000</v>
      </c>
      <c r="J36">
        <f t="shared" si="12"/>
        <v>-2.8693603393620237</v>
      </c>
      <c r="K36">
        <f t="shared" si="6"/>
        <v>0.30705936615197871</v>
      </c>
      <c r="L36">
        <f t="shared" si="7"/>
        <v>0</v>
      </c>
      <c r="M36">
        <f t="shared" ca="1" si="8"/>
        <v>19</v>
      </c>
      <c r="N36">
        <v>2004</v>
      </c>
      <c r="S36">
        <v>2004</v>
      </c>
      <c r="U36">
        <f t="shared" si="9"/>
        <v>242</v>
      </c>
      <c r="V36" s="14">
        <f t="shared" ca="1" si="4"/>
        <v>7.8512396694214878E-2</v>
      </c>
      <c r="W36" s="15">
        <f t="shared" ca="1" si="10"/>
        <v>7.8512396694214878E-2</v>
      </c>
      <c r="X36" t="str">
        <f t="shared" ca="1" si="11"/>
        <v>CRISI</v>
      </c>
    </row>
    <row r="37" spans="1:24" x14ac:dyDescent="0.3">
      <c r="A37">
        <v>36</v>
      </c>
      <c r="B37" s="16" t="s">
        <v>10825</v>
      </c>
      <c r="C37" s="17">
        <v>27.37</v>
      </c>
      <c r="D37" s="17">
        <v>5.806E-2</v>
      </c>
      <c r="E37" s="9">
        <f t="shared" si="2"/>
        <v>1.1390900309945743E-2</v>
      </c>
      <c r="F37">
        <f t="shared" si="3"/>
        <v>1.0114560236511456</v>
      </c>
      <c r="G37">
        <f t="shared" si="0"/>
        <v>27.106426944332924</v>
      </c>
      <c r="H37">
        <f t="shared" si="5"/>
        <v>1.9706469267175033E-2</v>
      </c>
      <c r="I37" t="str">
        <f t="shared" si="1"/>
        <v>2000</v>
      </c>
      <c r="J37">
        <f t="shared" si="12"/>
        <v>-2.7785652213063474</v>
      </c>
      <c r="K37">
        <f t="shared" si="6"/>
        <v>3.9795774279664187E-2</v>
      </c>
      <c r="L37">
        <f t="shared" si="7"/>
        <v>0</v>
      </c>
      <c r="M37">
        <f t="shared" ca="1" si="8"/>
        <v>3</v>
      </c>
      <c r="N37">
        <v>2005</v>
      </c>
      <c r="S37">
        <v>2005</v>
      </c>
      <c r="U37">
        <f t="shared" si="9"/>
        <v>243</v>
      </c>
      <c r="V37" s="14">
        <f t="shared" ca="1" si="4"/>
        <v>1.2345679012345678E-2</v>
      </c>
      <c r="W37" s="15">
        <f t="shared" ca="1" si="10"/>
        <v>1.2345679012345678E-2</v>
      </c>
      <c r="X37">
        <f t="shared" ca="1" si="11"/>
        <v>0</v>
      </c>
    </row>
    <row r="38" spans="1:24" x14ac:dyDescent="0.3">
      <c r="A38">
        <v>37</v>
      </c>
      <c r="B38" s="16" t="s">
        <v>10823</v>
      </c>
      <c r="C38" s="17">
        <v>27.48</v>
      </c>
      <c r="D38" s="17">
        <v>5.7820000000000003E-2</v>
      </c>
      <c r="E38" s="9">
        <f t="shared" si="2"/>
        <v>4.0109443015609357E-3</v>
      </c>
      <c r="F38">
        <f t="shared" si="3"/>
        <v>1.0040189989039094</v>
      </c>
      <c r="G38">
        <f t="shared" si="0"/>
        <v>27.216456280989462</v>
      </c>
      <c r="H38">
        <f t="shared" si="5"/>
        <v>1.9691145019606632E-2</v>
      </c>
      <c r="I38" t="str">
        <f t="shared" si="1"/>
        <v>2000</v>
      </c>
      <c r="J38">
        <f t="shared" si="12"/>
        <v>-2.7876744104500801</v>
      </c>
      <c r="K38">
        <f t="shared" si="6"/>
        <v>-7.0233562376873948E-2</v>
      </c>
      <c r="L38">
        <f t="shared" si="7"/>
        <v>0</v>
      </c>
      <c r="M38">
        <f t="shared" ca="1" si="8"/>
        <v>27</v>
      </c>
      <c r="N38">
        <v>2006</v>
      </c>
      <c r="S38">
        <v>2006</v>
      </c>
      <c r="U38">
        <f t="shared" si="9"/>
        <v>251</v>
      </c>
      <c r="V38" s="14">
        <f t="shared" ca="1" si="4"/>
        <v>0.10756972111553785</v>
      </c>
      <c r="W38" s="15">
        <f t="shared" ca="1" si="10"/>
        <v>0.10756972111553785</v>
      </c>
      <c r="X38" t="str">
        <f t="shared" ca="1" si="11"/>
        <v>CRISI</v>
      </c>
    </row>
    <row r="39" spans="1:24" x14ac:dyDescent="0.3">
      <c r="A39">
        <v>38</v>
      </c>
      <c r="B39" s="16" t="s">
        <v>10821</v>
      </c>
      <c r="C39" s="17">
        <v>27.41</v>
      </c>
      <c r="D39" s="17">
        <v>5.8019999999999995E-2</v>
      </c>
      <c r="E39" s="9">
        <f t="shared" si="2"/>
        <v>-2.5505570394541823E-3</v>
      </c>
      <c r="F39">
        <f t="shared" si="3"/>
        <v>0.99745269286754001</v>
      </c>
      <c r="G39">
        <f t="shared" si="0"/>
        <v>27.146222718612588</v>
      </c>
      <c r="H39">
        <f t="shared" si="5"/>
        <v>1.970939533644403E-2</v>
      </c>
      <c r="I39" t="str">
        <f t="shared" si="1"/>
        <v>2000</v>
      </c>
      <c r="J39">
        <f t="shared" si="12"/>
        <v>-2.7830576923742281</v>
      </c>
      <c r="K39">
        <f t="shared" si="6"/>
        <v>0.67391975597110587</v>
      </c>
      <c r="L39">
        <f t="shared" si="7"/>
        <v>0</v>
      </c>
      <c r="M39">
        <f t="shared" ca="1" si="8"/>
        <v>8</v>
      </c>
      <c r="N39">
        <v>2007</v>
      </c>
      <c r="S39">
        <v>2007</v>
      </c>
      <c r="U39">
        <f t="shared" si="9"/>
        <v>250</v>
      </c>
      <c r="V39" s="14">
        <f t="shared" ca="1" si="4"/>
        <v>3.2000000000000001E-2</v>
      </c>
      <c r="W39" s="15">
        <f t="shared" ca="1" si="10"/>
        <v>3.2000000000000001E-2</v>
      </c>
      <c r="X39">
        <f t="shared" ca="1" si="11"/>
        <v>0</v>
      </c>
    </row>
    <row r="40" spans="1:24" x14ac:dyDescent="0.3">
      <c r="A40">
        <v>39</v>
      </c>
      <c r="B40" s="16" t="s">
        <v>10819</v>
      </c>
      <c r="C40" s="17">
        <v>28.09</v>
      </c>
      <c r="D40" s="17">
        <v>5.7919999999999999E-2</v>
      </c>
      <c r="E40" s="9">
        <f t="shared" si="2"/>
        <v>2.4505730801457848E-2</v>
      </c>
      <c r="F40">
        <f t="shared" si="3"/>
        <v>1.0248084640642101</v>
      </c>
      <c r="G40">
        <f t="shared" si="0"/>
        <v>27.820142474583694</v>
      </c>
      <c r="H40">
        <f t="shared" si="5"/>
        <v>1.9875663781990731E-2</v>
      </c>
      <c r="I40" t="str">
        <f t="shared" si="1"/>
        <v>2000</v>
      </c>
      <c r="J40">
        <f t="shared" si="12"/>
        <v>-2.8762093382952192</v>
      </c>
      <c r="K40">
        <f t="shared" si="6"/>
        <v>0.24455777041297111</v>
      </c>
      <c r="L40">
        <f t="shared" si="7"/>
        <v>0</v>
      </c>
      <c r="M40">
        <f t="shared" ca="1" si="8"/>
        <v>26</v>
      </c>
      <c r="N40">
        <v>2008</v>
      </c>
      <c r="S40">
        <v>2008</v>
      </c>
      <c r="U40">
        <f t="shared" si="9"/>
        <v>251</v>
      </c>
      <c r="V40" s="14">
        <f t="shared" ca="1" si="4"/>
        <v>0.10358565737051793</v>
      </c>
      <c r="W40" s="15">
        <f t="shared" ca="1" si="10"/>
        <v>0.10358565737051793</v>
      </c>
      <c r="X40" t="str">
        <f t="shared" ca="1" si="11"/>
        <v>CRISI</v>
      </c>
    </row>
    <row r="41" spans="1:24" x14ac:dyDescent="0.3">
      <c r="A41">
        <v>40</v>
      </c>
      <c r="B41" s="16" t="s">
        <v>10818</v>
      </c>
      <c r="C41" s="17">
        <v>29.06</v>
      </c>
      <c r="D41" s="17">
        <v>5.7489999999999999E-2</v>
      </c>
      <c r="E41" s="9">
        <f t="shared" si="2"/>
        <v>3.394901702598456E-2</v>
      </c>
      <c r="F41">
        <f t="shared" si="3"/>
        <v>1.0345318618725525</v>
      </c>
      <c r="G41">
        <f t="shared" si="0"/>
        <v>28.782886491408345</v>
      </c>
      <c r="H41">
        <f t="shared" si="5"/>
        <v>2.0361203551277709E-2</v>
      </c>
      <c r="I41" t="str">
        <f t="shared" si="1"/>
        <v>2000</v>
      </c>
      <c r="J41">
        <f t="shared" si="12"/>
        <v>-3.0484374703467529</v>
      </c>
      <c r="K41">
        <f t="shared" si="6"/>
        <v>-1.5191817996175274</v>
      </c>
      <c r="L41">
        <f t="shared" si="7"/>
        <v>0</v>
      </c>
      <c r="M41">
        <f t="shared" ca="1" si="8"/>
        <v>7</v>
      </c>
      <c r="N41">
        <v>2009</v>
      </c>
      <c r="S41">
        <v>2009</v>
      </c>
      <c r="U41">
        <f t="shared" si="9"/>
        <v>250</v>
      </c>
      <c r="V41" s="14">
        <f t="shared" ca="1" si="4"/>
        <v>2.8000000000000001E-2</v>
      </c>
      <c r="W41" s="15">
        <f t="shared" ca="1" si="10"/>
        <v>2.8000000000000001E-2</v>
      </c>
      <c r="X41">
        <f t="shared" ca="1" si="11"/>
        <v>0</v>
      </c>
    </row>
    <row r="42" spans="1:24" x14ac:dyDescent="0.3">
      <c r="A42">
        <v>41</v>
      </c>
      <c r="B42" s="16" t="s">
        <v>10817</v>
      </c>
      <c r="C42" s="17">
        <v>29.22</v>
      </c>
      <c r="D42" s="17">
        <v>5.7380000000000007E-2</v>
      </c>
      <c r="E42" s="9">
        <f t="shared" si="2"/>
        <v>5.4907481804165907E-3</v>
      </c>
      <c r="F42">
        <f t="shared" si="3"/>
        <v>1.0055058499655884</v>
      </c>
      <c r="G42">
        <f t="shared" si="0"/>
        <v>28.941891342484062</v>
      </c>
      <c r="H42">
        <f t="shared" si="5"/>
        <v>2.0241842371397294E-2</v>
      </c>
      <c r="I42" t="str">
        <f t="shared" si="1"/>
        <v>2000</v>
      </c>
      <c r="J42">
        <f t="shared" si="12"/>
        <v>-3.0473086740767861</v>
      </c>
      <c r="K42">
        <f t="shared" si="6"/>
        <v>-1.7974783117291153</v>
      </c>
      <c r="L42">
        <f t="shared" si="7"/>
        <v>0</v>
      </c>
      <c r="M42">
        <f t="shared" ca="1" si="8"/>
        <v>28</v>
      </c>
      <c r="N42">
        <v>2010</v>
      </c>
      <c r="S42">
        <v>2010</v>
      </c>
      <c r="U42">
        <f t="shared" si="9"/>
        <v>252</v>
      </c>
      <c r="V42" s="14">
        <f t="shared" ca="1" si="4"/>
        <v>0.1111111111111111</v>
      </c>
      <c r="W42" s="15">
        <f t="shared" ca="1" si="10"/>
        <v>0.1111111111111111</v>
      </c>
      <c r="X42" t="str">
        <f t="shared" ca="1" si="11"/>
        <v>CRISI</v>
      </c>
    </row>
    <row r="43" spans="1:24" x14ac:dyDescent="0.3">
      <c r="A43">
        <v>42</v>
      </c>
      <c r="B43" s="16" t="s">
        <v>10815</v>
      </c>
      <c r="C43" s="17">
        <v>28.99</v>
      </c>
      <c r="D43" s="17">
        <v>5.7869999999999998E-2</v>
      </c>
      <c r="E43" s="9">
        <f t="shared" si="2"/>
        <v>-7.9024633889893114E-3</v>
      </c>
      <c r="F43">
        <f t="shared" si="3"/>
        <v>0.99212867898699519</v>
      </c>
      <c r="G43">
        <f t="shared" si="0"/>
        <v>28.711735537520035</v>
      </c>
      <c r="H43">
        <f t="shared" si="5"/>
        <v>2.0325424795146423E-2</v>
      </c>
      <c r="I43" t="str">
        <f t="shared" si="1"/>
        <v>2000</v>
      </c>
      <c r="J43">
        <f t="shared" si="12"/>
        <v>-3.0355582891465991</v>
      </c>
      <c r="K43">
        <f t="shared" si="6"/>
        <v>-2.4100947496752205</v>
      </c>
      <c r="L43">
        <f t="shared" si="7"/>
        <v>0</v>
      </c>
      <c r="M43">
        <f t="shared" ca="1" si="8"/>
        <v>20</v>
      </c>
      <c r="N43">
        <v>2011</v>
      </c>
      <c r="S43">
        <v>2011</v>
      </c>
      <c r="U43">
        <f t="shared" si="9"/>
        <v>257</v>
      </c>
      <c r="V43" s="14">
        <f t="shared" ca="1" si="4"/>
        <v>7.7821011673151752E-2</v>
      </c>
      <c r="W43" s="15">
        <f t="shared" ca="1" si="10"/>
        <v>7.7821011673151752E-2</v>
      </c>
      <c r="X43" t="str">
        <f t="shared" ca="1" si="11"/>
        <v>CRISI</v>
      </c>
    </row>
    <row r="44" spans="1:24" x14ac:dyDescent="0.3">
      <c r="A44">
        <v>43</v>
      </c>
      <c r="B44" s="16" t="s">
        <v>10814</v>
      </c>
      <c r="C44" s="17">
        <v>29.63</v>
      </c>
      <c r="D44" s="17">
        <v>5.8019999999999995E-2</v>
      </c>
      <c r="E44" s="9">
        <f t="shared" si="2"/>
        <v>2.1836418651909724E-2</v>
      </c>
      <c r="F44">
        <f t="shared" si="3"/>
        <v>1.0220765781303898</v>
      </c>
      <c r="G44">
        <f t="shared" si="0"/>
        <v>29.344858779733347</v>
      </c>
      <c r="H44">
        <f t="shared" si="5"/>
        <v>2.0573948106221943E-2</v>
      </c>
      <c r="I44" t="str">
        <f t="shared" si="1"/>
        <v>2000</v>
      </c>
      <c r="J44">
        <f t="shared" si="12"/>
        <v>-3.1404303403709379</v>
      </c>
      <c r="K44">
        <f t="shared" si="6"/>
        <v>-4.3807101404386479</v>
      </c>
      <c r="L44">
        <f t="shared" si="7"/>
        <v>1</v>
      </c>
      <c r="M44">
        <f t="shared" ca="1" si="8"/>
        <v>32</v>
      </c>
      <c r="N44">
        <v>2012</v>
      </c>
      <c r="S44">
        <v>2012</v>
      </c>
      <c r="U44">
        <f t="shared" si="9"/>
        <v>258</v>
      </c>
      <c r="V44" s="14">
        <f t="shared" ca="1" si="4"/>
        <v>0.12403100775193798</v>
      </c>
      <c r="W44" s="15">
        <f t="shared" ca="1" si="10"/>
        <v>0.12403100775193798</v>
      </c>
      <c r="X44" t="str">
        <f t="shared" ca="1" si="11"/>
        <v>CRISI</v>
      </c>
    </row>
    <row r="45" spans="1:24" x14ac:dyDescent="0.3">
      <c r="A45">
        <v>44</v>
      </c>
      <c r="B45" s="16" t="s">
        <v>10812</v>
      </c>
      <c r="C45" s="17">
        <v>31.9</v>
      </c>
      <c r="D45" s="17">
        <v>5.8120000000000005E-2</v>
      </c>
      <c r="E45" s="9">
        <f t="shared" si="2"/>
        <v>7.3818648205325008E-2</v>
      </c>
      <c r="F45">
        <f t="shared" si="3"/>
        <v>1.0766115423557205</v>
      </c>
      <c r="G45">
        <f t="shared" si="0"/>
        <v>31.592487125219566</v>
      </c>
      <c r="H45">
        <f t="shared" si="5"/>
        <v>2.3995659251106416E-2</v>
      </c>
      <c r="I45" t="str">
        <f t="shared" si="1"/>
        <v>2000</v>
      </c>
      <c r="J45">
        <f t="shared" si="12"/>
        <v>-3.9432653621523324</v>
      </c>
      <c r="K45">
        <f t="shared" si="6"/>
        <v>-6.6283384859248677</v>
      </c>
      <c r="L45">
        <f t="shared" si="7"/>
        <v>1</v>
      </c>
      <c r="M45">
        <f t="shared" ca="1" si="8"/>
        <v>29</v>
      </c>
      <c r="N45">
        <v>2013</v>
      </c>
      <c r="S45">
        <v>2013</v>
      </c>
      <c r="U45">
        <f t="shared" si="9"/>
        <v>258</v>
      </c>
      <c r="V45" s="14">
        <f t="shared" ca="1" si="4"/>
        <v>0.1124031007751938</v>
      </c>
      <c r="W45" s="15">
        <f t="shared" ca="1" si="10"/>
        <v>0.1124031007751938</v>
      </c>
      <c r="X45" t="str">
        <f t="shared" ca="1" si="11"/>
        <v>CRISI</v>
      </c>
    </row>
    <row r="46" spans="1:24" x14ac:dyDescent="0.3">
      <c r="A46">
        <v>45</v>
      </c>
      <c r="B46" s="16" t="s">
        <v>10811</v>
      </c>
      <c r="C46" s="17">
        <v>28.8</v>
      </c>
      <c r="D46" s="17">
        <v>5.8120000000000005E-2</v>
      </c>
      <c r="E46" s="9">
        <f t="shared" si="2"/>
        <v>-0.10223062264889859</v>
      </c>
      <c r="F46">
        <f t="shared" si="3"/>
        <v>0.90282131661442011</v>
      </c>
      <c r="G46">
        <f t="shared" si="0"/>
        <v>28.522370821514848</v>
      </c>
      <c r="H46">
        <f t="shared" si="5"/>
        <v>3.104846736139143E-2</v>
      </c>
      <c r="I46" t="str">
        <f t="shared" si="1"/>
        <v>2000</v>
      </c>
      <c r="J46">
        <f t="shared" si="12"/>
        <v>-4.6064386295700395</v>
      </c>
      <c r="K46">
        <f t="shared" si="6"/>
        <v>-3.558222182220149</v>
      </c>
      <c r="L46">
        <f t="shared" si="7"/>
        <v>0</v>
      </c>
      <c r="M46">
        <f t="shared" ca="1" si="8"/>
        <v>59</v>
      </c>
      <c r="N46">
        <v>2014</v>
      </c>
      <c r="S46">
        <v>2014</v>
      </c>
      <c r="U46">
        <f t="shared" si="9"/>
        <v>258</v>
      </c>
      <c r="V46" s="14">
        <f t="shared" ca="1" si="4"/>
        <v>0.22868217054263565</v>
      </c>
      <c r="W46" s="15">
        <f t="shared" ca="1" si="10"/>
        <v>0.22868217054263565</v>
      </c>
      <c r="X46" t="str">
        <f t="shared" ca="1" si="11"/>
        <v>CRISI</v>
      </c>
    </row>
    <row r="47" spans="1:24" x14ac:dyDescent="0.3">
      <c r="A47">
        <v>46</v>
      </c>
      <c r="B47" s="16" t="s">
        <v>10809</v>
      </c>
      <c r="C47" s="17">
        <v>29.29</v>
      </c>
      <c r="D47" s="17">
        <v>5.8110000000000002E-2</v>
      </c>
      <c r="E47" s="9">
        <f t="shared" si="2"/>
        <v>1.6870773697741859E-2</v>
      </c>
      <c r="F47">
        <f t="shared" si="3"/>
        <v>1.0170138888888889</v>
      </c>
      <c r="G47">
        <f t="shared" si="0"/>
        <v>29.007695615638855</v>
      </c>
      <c r="H47">
        <f t="shared" si="5"/>
        <v>3.0954153358514036E-2</v>
      </c>
      <c r="I47" t="str">
        <f t="shared" si="1"/>
        <v>2000</v>
      </c>
      <c r="J47">
        <f t="shared" si="12"/>
        <v>-4.6705890859598975</v>
      </c>
      <c r="K47">
        <f t="shared" si="6"/>
        <v>-4.0435469763441567</v>
      </c>
      <c r="L47">
        <f t="shared" si="7"/>
        <v>0</v>
      </c>
      <c r="M47">
        <f t="shared" ca="1" si="8"/>
        <v>33</v>
      </c>
      <c r="N47">
        <v>2015</v>
      </c>
      <c r="S47">
        <v>2015</v>
      </c>
      <c r="U47">
        <f t="shared" si="9"/>
        <v>257</v>
      </c>
      <c r="V47" s="14">
        <f t="shared" ca="1" si="4"/>
        <v>0.12840466926070038</v>
      </c>
      <c r="W47" s="15">
        <f t="shared" ca="1" si="10"/>
        <v>0.12840466926070038</v>
      </c>
      <c r="X47" t="str">
        <f t="shared" ca="1" si="11"/>
        <v>CRISI</v>
      </c>
    </row>
    <row r="48" spans="1:24" x14ac:dyDescent="0.3">
      <c r="A48">
        <v>47</v>
      </c>
      <c r="B48" s="16" t="s">
        <v>10808</v>
      </c>
      <c r="C48" s="17">
        <v>28.94</v>
      </c>
      <c r="D48" s="17">
        <v>5.7869999999999998E-2</v>
      </c>
      <c r="E48" s="9">
        <f t="shared" si="2"/>
        <v>-1.202143963630419E-2</v>
      </c>
      <c r="F48">
        <f t="shared" si="3"/>
        <v>0.98805052919085024</v>
      </c>
      <c r="G48">
        <f t="shared" si="0"/>
        <v>28.662215469328384</v>
      </c>
      <c r="H48">
        <f t="shared" si="5"/>
        <v>3.0784084430601603E-2</v>
      </c>
      <c r="I48" t="str">
        <f t="shared" si="1"/>
        <v>2000</v>
      </c>
      <c r="J48">
        <f t="shared" si="12"/>
        <v>-4.589606993024069</v>
      </c>
      <c r="K48">
        <f t="shared" si="6"/>
        <v>-3.6980668300336852</v>
      </c>
      <c r="L48">
        <f t="shared" si="7"/>
        <v>0</v>
      </c>
      <c r="M48">
        <f t="shared" ca="1" si="8"/>
        <v>10</v>
      </c>
      <c r="N48">
        <v>2016</v>
      </c>
      <c r="S48">
        <v>2016</v>
      </c>
      <c r="U48">
        <f t="shared" si="9"/>
        <v>257</v>
      </c>
      <c r="V48" s="14">
        <f t="shared" ca="1" si="4"/>
        <v>3.8910505836575876E-2</v>
      </c>
      <c r="W48" s="15">
        <f t="shared" ca="1" si="10"/>
        <v>3.8910505836575876E-2</v>
      </c>
      <c r="X48">
        <f t="shared" ca="1" si="11"/>
        <v>0</v>
      </c>
    </row>
    <row r="49" spans="1:24" x14ac:dyDescent="0.3">
      <c r="A49">
        <v>48</v>
      </c>
      <c r="B49" s="16" t="s">
        <v>10807</v>
      </c>
      <c r="C49" s="17">
        <v>28.89</v>
      </c>
      <c r="D49" s="17">
        <v>5.8560000000000001E-2</v>
      </c>
      <c r="E49" s="9">
        <f t="shared" si="2"/>
        <v>-1.7292067251939288E-3</v>
      </c>
      <c r="F49">
        <f t="shared" si="3"/>
        <v>0.99827228749136143</v>
      </c>
      <c r="G49">
        <f t="shared" si="0"/>
        <v>28.609405130359796</v>
      </c>
      <c r="H49">
        <f t="shared" si="5"/>
        <v>3.0800890994285617E-2</v>
      </c>
      <c r="I49" t="str">
        <f t="shared" si="1"/>
        <v>2000</v>
      </c>
      <c r="J49">
        <f t="shared" si="12"/>
        <v>-4.5836516871003248</v>
      </c>
      <c r="K49">
        <f t="shared" si="6"/>
        <v>-3.6452564910650977</v>
      </c>
      <c r="L49">
        <f t="shared" si="7"/>
        <v>0</v>
      </c>
      <c r="M49">
        <f t="shared" ca="1" si="8"/>
        <v>23</v>
      </c>
      <c r="N49">
        <v>2017</v>
      </c>
      <c r="S49">
        <v>2017</v>
      </c>
      <c r="U49">
        <f t="shared" si="9"/>
        <v>257</v>
      </c>
      <c r="V49" s="14">
        <f t="shared" ca="1" si="4"/>
        <v>8.9494163424124515E-2</v>
      </c>
      <c r="W49" s="15">
        <f t="shared" ca="1" si="10"/>
        <v>8.9494163424124515E-2</v>
      </c>
      <c r="X49" t="str">
        <f t="shared" ca="1" si="11"/>
        <v>CRISI</v>
      </c>
    </row>
    <row r="50" spans="1:24" x14ac:dyDescent="0.3">
      <c r="A50">
        <v>49</v>
      </c>
      <c r="B50" s="16" t="s">
        <v>10805</v>
      </c>
      <c r="C50" s="17">
        <v>28.34</v>
      </c>
      <c r="D50" s="17">
        <v>5.8570000000000004E-2</v>
      </c>
      <c r="E50" s="9">
        <f t="shared" si="2"/>
        <v>-1.9221280215609565E-2</v>
      </c>
      <c r="F50">
        <f t="shared" si="3"/>
        <v>0.98096227068189679</v>
      </c>
      <c r="G50">
        <f t="shared" si="0"/>
        <v>28.064700244996665</v>
      </c>
      <c r="H50">
        <f t="shared" si="5"/>
        <v>3.1052627304881081E-2</v>
      </c>
      <c r="I50" t="str">
        <f t="shared" si="1"/>
        <v>2000</v>
      </c>
      <c r="J50">
        <f t="shared" si="12"/>
        <v>-4.5331308938146657</v>
      </c>
      <c r="K50">
        <f t="shared" si="6"/>
        <v>-3.1005516057019662</v>
      </c>
      <c r="L50">
        <f t="shared" si="7"/>
        <v>0</v>
      </c>
      <c r="M50">
        <f t="shared" ca="1" si="8"/>
        <v>40</v>
      </c>
      <c r="N50">
        <v>2018</v>
      </c>
      <c r="S50">
        <v>2018</v>
      </c>
      <c r="U50">
        <f t="shared" si="9"/>
        <v>258</v>
      </c>
      <c r="V50" s="14">
        <f t="shared" ca="1" si="4"/>
        <v>0.15503875968992248</v>
      </c>
      <c r="W50" s="15">
        <f t="shared" ca="1" si="10"/>
        <v>0.15503875968992248</v>
      </c>
      <c r="X50" t="str">
        <f t="shared" ca="1" si="11"/>
        <v>CRISI</v>
      </c>
    </row>
    <row r="51" spans="1:24" x14ac:dyDescent="0.3">
      <c r="A51">
        <v>50</v>
      </c>
      <c r="B51" s="16" t="s">
        <v>10804</v>
      </c>
      <c r="C51" s="17">
        <v>27.53</v>
      </c>
      <c r="D51" s="17">
        <v>5.8319999999999997E-2</v>
      </c>
      <c r="E51" s="9">
        <f t="shared" si="2"/>
        <v>-2.8997915108018406E-2</v>
      </c>
      <c r="F51">
        <f t="shared" si="3"/>
        <v>0.97141848976711365</v>
      </c>
      <c r="G51">
        <f t="shared" si="0"/>
        <v>27.263704691790817</v>
      </c>
      <c r="H51">
        <f t="shared" si="5"/>
        <v>3.1481693547476652E-2</v>
      </c>
      <c r="I51" t="str">
        <f t="shared" si="1"/>
        <v>2000</v>
      </c>
      <c r="J51">
        <f t="shared" si="12"/>
        <v>-4.464598990052024</v>
      </c>
      <c r="K51">
        <f t="shared" si="6"/>
        <v>-3.1018581715058495</v>
      </c>
      <c r="L51">
        <f t="shared" si="7"/>
        <v>0</v>
      </c>
      <c r="M51">
        <f t="shared" ca="1" si="8"/>
        <v>20</v>
      </c>
      <c r="N51">
        <v>2019</v>
      </c>
      <c r="S51">
        <v>2019</v>
      </c>
      <c r="U51">
        <f t="shared" si="9"/>
        <v>258</v>
      </c>
      <c r="V51" s="14">
        <f t="shared" ca="1" si="4"/>
        <v>7.7519379844961239E-2</v>
      </c>
      <c r="W51" s="15">
        <f t="shared" ca="1" si="10"/>
        <v>7.7519379844961239E-2</v>
      </c>
      <c r="X51" t="str">
        <f t="shared" ca="1" si="11"/>
        <v>CRISI</v>
      </c>
    </row>
    <row r="52" spans="1:24" x14ac:dyDescent="0.3">
      <c r="A52">
        <v>51</v>
      </c>
      <c r="B52" s="16" t="s">
        <v>10802</v>
      </c>
      <c r="C52" s="17">
        <v>27.41</v>
      </c>
      <c r="D52" s="17">
        <v>5.842E-2</v>
      </c>
      <c r="E52" s="9">
        <f t="shared" si="2"/>
        <v>-4.3684088398215576E-3</v>
      </c>
      <c r="F52">
        <f t="shared" si="3"/>
        <v>0.99564111877951322</v>
      </c>
      <c r="G52">
        <f t="shared" si="0"/>
        <v>27.144413030754947</v>
      </c>
      <c r="H52">
        <f t="shared" si="5"/>
        <v>3.1298670479429039E-2</v>
      </c>
      <c r="I52" t="str">
        <f t="shared" si="1"/>
        <v>2000</v>
      </c>
      <c r="J52">
        <f t="shared" si="12"/>
        <v>-4.4192222682919597</v>
      </c>
      <c r="K52">
        <f t="shared" si="6"/>
        <v>-2.9825665104699794</v>
      </c>
      <c r="L52">
        <f t="shared" si="7"/>
        <v>0</v>
      </c>
      <c r="M52">
        <f t="shared" ca="1" si="8"/>
        <v>39</v>
      </c>
      <c r="N52">
        <v>2020</v>
      </c>
      <c r="S52">
        <v>2020</v>
      </c>
      <c r="U52">
        <f t="shared" si="9"/>
        <v>256</v>
      </c>
      <c r="V52" s="14">
        <f t="shared" ca="1" si="4"/>
        <v>0.15234375</v>
      </c>
      <c r="W52" s="15">
        <f t="shared" ca="1" si="10"/>
        <v>0.15234375</v>
      </c>
      <c r="X52" t="str">
        <f t="shared" ca="1" si="11"/>
        <v>CRISI</v>
      </c>
    </row>
    <row r="53" spans="1:24" x14ac:dyDescent="0.3">
      <c r="A53">
        <v>52</v>
      </c>
      <c r="B53" s="16" t="s">
        <v>10800</v>
      </c>
      <c r="C53" s="17">
        <v>26.56</v>
      </c>
      <c r="D53" s="17">
        <v>5.8650000000000001E-2</v>
      </c>
      <c r="E53" s="9">
        <f t="shared" si="2"/>
        <v>-3.1501585706461339E-2</v>
      </c>
      <c r="F53">
        <f t="shared" si="3"/>
        <v>0.9689894199197373</v>
      </c>
      <c r="G53">
        <f t="shared" si="0"/>
        <v>26.301640787844814</v>
      </c>
      <c r="H53">
        <f t="shared" si="5"/>
        <v>3.1476512185677021E-2</v>
      </c>
      <c r="I53" t="str">
        <f t="shared" si="1"/>
        <v>2000</v>
      </c>
      <c r="J53">
        <f t="shared" si="12"/>
        <v>-4.3063462511041317</v>
      </c>
      <c r="K53">
        <f t="shared" si="6"/>
        <v>-2.1397942675598465</v>
      </c>
      <c r="L53">
        <f t="shared" si="7"/>
        <v>0</v>
      </c>
      <c r="M53">
        <f t="shared" ca="1" si="8"/>
        <v>27</v>
      </c>
      <c r="N53">
        <v>2021</v>
      </c>
      <c r="S53">
        <v>2021</v>
      </c>
      <c r="U53">
        <f t="shared" si="9"/>
        <v>258</v>
      </c>
      <c r="V53" s="14">
        <f t="shared" ca="1" si="4"/>
        <v>0.10465116279069768</v>
      </c>
      <c r="W53" s="15">
        <f t="shared" ca="1" si="10"/>
        <v>0.10465116279069768</v>
      </c>
      <c r="X53" t="str">
        <f t="shared" ca="1" si="11"/>
        <v>CRISI</v>
      </c>
    </row>
    <row r="54" spans="1:24" x14ac:dyDescent="0.3">
      <c r="A54">
        <v>53</v>
      </c>
      <c r="B54" s="16" t="s">
        <v>10799</v>
      </c>
      <c r="C54" s="17">
        <v>25.21</v>
      </c>
      <c r="D54" s="17">
        <v>5.8799999999999998E-2</v>
      </c>
      <c r="E54" s="9">
        <f t="shared" si="2"/>
        <v>-5.2165583408404555E-2</v>
      </c>
      <c r="F54">
        <f t="shared" si="3"/>
        <v>0.94917168674698804</v>
      </c>
      <c r="G54">
        <f t="shared" si="0"/>
        <v>24.964148639294699</v>
      </c>
      <c r="H54">
        <f t="shared" si="5"/>
        <v>3.2722573956280247E-2</v>
      </c>
      <c r="I54" t="str">
        <f t="shared" si="1"/>
        <v>2000</v>
      </c>
      <c r="J54">
        <f t="shared" si="12"/>
        <v>-4.2491662006080526</v>
      </c>
      <c r="K54">
        <f t="shared" si="6"/>
        <v>-0.80230211900973103</v>
      </c>
      <c r="L54">
        <f t="shared" si="7"/>
        <v>0</v>
      </c>
      <c r="M54">
        <f t="shared" ca="1" si="8"/>
        <v>4</v>
      </c>
      <c r="N54">
        <v>2022</v>
      </c>
      <c r="S54">
        <v>2022</v>
      </c>
      <c r="U54">
        <f>COUNTIF($I$2:$I$6000,S54)</f>
        <v>64</v>
      </c>
      <c r="V54" s="14">
        <f t="shared" ca="1" si="4"/>
        <v>6.25E-2</v>
      </c>
      <c r="W54" s="15">
        <f t="shared" ca="1" si="10"/>
        <v>6.25E-2</v>
      </c>
      <c r="X54" t="str">
        <f t="shared" ca="1" si="11"/>
        <v>CRISI</v>
      </c>
    </row>
    <row r="55" spans="1:24" x14ac:dyDescent="0.3">
      <c r="A55">
        <v>54</v>
      </c>
      <c r="B55" s="16" t="s">
        <v>10797</v>
      </c>
      <c r="C55" s="17">
        <v>25.72</v>
      </c>
      <c r="D55" s="17">
        <v>5.8909999999999997E-2</v>
      </c>
      <c r="E55" s="9">
        <f t="shared" si="2"/>
        <v>2.002815816959011E-2</v>
      </c>
      <c r="F55">
        <f t="shared" si="3"/>
        <v>1.020230067433558</v>
      </c>
      <c r="G55">
        <f t="shared" si="0"/>
        <v>25.468708119093293</v>
      </c>
      <c r="H55">
        <f t="shared" si="5"/>
        <v>3.2961732438093166E-2</v>
      </c>
      <c r="I55" t="str">
        <f t="shared" si="1"/>
        <v>2000</v>
      </c>
      <c r="J55">
        <f t="shared" si="12"/>
        <v>-4.3667310737425016</v>
      </c>
      <c r="K55">
        <f t="shared" si="6"/>
        <v>-2.0463014319284731</v>
      </c>
      <c r="L55">
        <f t="shared" si="7"/>
        <v>0</v>
      </c>
    </row>
    <row r="56" spans="1:24" x14ac:dyDescent="0.3">
      <c r="A56">
        <v>55</v>
      </c>
      <c r="B56" s="16" t="s">
        <v>10795</v>
      </c>
      <c r="C56" s="17">
        <v>25.4</v>
      </c>
      <c r="D56" s="17">
        <v>5.885E-2</v>
      </c>
      <c r="E56" s="9">
        <f t="shared" si="2"/>
        <v>-1.2519725344927709E-2</v>
      </c>
      <c r="F56">
        <f t="shared" si="3"/>
        <v>0.98755832037325042</v>
      </c>
      <c r="G56">
        <f t="shared" si="0"/>
        <v>25.152086131772055</v>
      </c>
      <c r="H56">
        <f t="shared" si="5"/>
        <v>3.2861074114503605E-2</v>
      </c>
      <c r="I56" t="str">
        <f t="shared" si="1"/>
        <v>2000</v>
      </c>
      <c r="J56">
        <f t="shared" si="12"/>
        <v>-4.2992754133449376</v>
      </c>
      <c r="K56">
        <f t="shared" si="6"/>
        <v>-1.7296794446072354</v>
      </c>
      <c r="L56">
        <f t="shared" si="7"/>
        <v>0</v>
      </c>
    </row>
    <row r="57" spans="1:24" x14ac:dyDescent="0.3">
      <c r="A57">
        <v>56</v>
      </c>
      <c r="B57" s="16" t="s">
        <v>10793</v>
      </c>
      <c r="C57" s="17">
        <v>25.48</v>
      </c>
      <c r="D57" s="17">
        <v>5.8520000000000003E-2</v>
      </c>
      <c r="E57" s="9">
        <f t="shared" si="2"/>
        <v>3.1446566794717814E-3</v>
      </c>
      <c r="F57">
        <f t="shared" si="3"/>
        <v>1.0031496062992127</v>
      </c>
      <c r="G57">
        <f t="shared" si="0"/>
        <v>25.232693060645612</v>
      </c>
      <c r="H57">
        <f t="shared" si="5"/>
        <v>3.2613466051203806E-2</v>
      </c>
      <c r="I57" t="str">
        <f t="shared" si="1"/>
        <v>2000</v>
      </c>
      <c r="J57">
        <f t="shared" si="12"/>
        <v>-4.2805548075284854</v>
      </c>
      <c r="K57">
        <f t="shared" si="6"/>
        <v>-2.0111097442513355</v>
      </c>
      <c r="L57">
        <f t="shared" si="7"/>
        <v>0</v>
      </c>
    </row>
    <row r="58" spans="1:24" x14ac:dyDescent="0.3">
      <c r="A58">
        <v>57</v>
      </c>
      <c r="B58" s="16" t="s">
        <v>10792</v>
      </c>
      <c r="C58" s="17">
        <v>25.91</v>
      </c>
      <c r="D58" s="17">
        <v>5.8810000000000001E-2</v>
      </c>
      <c r="E58" s="9">
        <f t="shared" si="2"/>
        <v>1.6735163870055979E-2</v>
      </c>
      <c r="F58">
        <f t="shared" si="3"/>
        <v>1.0168759811616954</v>
      </c>
      <c r="G58">
        <f t="shared" si="0"/>
        <v>25.657279381589522</v>
      </c>
      <c r="H58">
        <f t="shared" si="5"/>
        <v>3.2529587483625638E-2</v>
      </c>
      <c r="I58" t="str">
        <f t="shared" si="1"/>
        <v>2000</v>
      </c>
      <c r="J58">
        <f t="shared" si="12"/>
        <v>-4.3413885824701657</v>
      </c>
      <c r="K58">
        <f t="shared" si="6"/>
        <v>-3.2971099569629381</v>
      </c>
      <c r="L58">
        <f t="shared" si="7"/>
        <v>0</v>
      </c>
    </row>
    <row r="59" spans="1:24" x14ac:dyDescent="0.3">
      <c r="A59">
        <v>58</v>
      </c>
      <c r="B59" s="16" t="s">
        <v>10790</v>
      </c>
      <c r="C59" s="17">
        <v>25.68</v>
      </c>
      <c r="D59" s="17">
        <v>5.8380000000000001E-2</v>
      </c>
      <c r="E59" s="9">
        <f t="shared" si="2"/>
        <v>-8.916515752258233E-3</v>
      </c>
      <c r="F59">
        <f t="shared" si="3"/>
        <v>0.99112311848707058</v>
      </c>
      <c r="G59">
        <f t="shared" si="0"/>
        <v>25.431345267011615</v>
      </c>
      <c r="H59">
        <f t="shared" si="5"/>
        <v>3.2439410438952244E-2</v>
      </c>
      <c r="I59" t="str">
        <f t="shared" si="1"/>
        <v>2000</v>
      </c>
      <c r="J59">
        <f t="shared" si="12"/>
        <v>-4.291229950611017</v>
      </c>
      <c r="K59">
        <f t="shared" si="6"/>
        <v>-4.3376947313477672</v>
      </c>
      <c r="L59">
        <f t="shared" si="7"/>
        <v>1</v>
      </c>
    </row>
    <row r="60" spans="1:24" x14ac:dyDescent="0.3">
      <c r="A60">
        <v>59</v>
      </c>
      <c r="B60" s="16" t="s">
        <v>10789</v>
      </c>
      <c r="C60" s="17">
        <v>25.51</v>
      </c>
      <c r="D60" s="17">
        <v>5.8749999999999997E-2</v>
      </c>
      <c r="E60" s="9">
        <f t="shared" si="2"/>
        <v>-6.6419466680402734E-3</v>
      </c>
      <c r="F60">
        <f t="shared" si="3"/>
        <v>0.99338006230529607</v>
      </c>
      <c r="G60">
        <f t="shared" si="0"/>
        <v>25.26143350941895</v>
      </c>
      <c r="H60">
        <f t="shared" si="5"/>
        <v>3.1726876237360931E-2</v>
      </c>
      <c r="I60" t="str">
        <f t="shared" si="1"/>
        <v>2000</v>
      </c>
      <c r="J60">
        <f t="shared" si="12"/>
        <v>-4.1689319570911012</v>
      </c>
      <c r="K60">
        <f t="shared" si="6"/>
        <v>-4.1677829737551022</v>
      </c>
      <c r="L60">
        <f t="shared" si="7"/>
        <v>0</v>
      </c>
    </row>
    <row r="61" spans="1:24" x14ac:dyDescent="0.3">
      <c r="A61">
        <v>60</v>
      </c>
      <c r="B61" s="16" t="s">
        <v>10787</v>
      </c>
      <c r="C61" s="17">
        <v>24.4</v>
      </c>
      <c r="D61" s="17">
        <v>5.885E-2</v>
      </c>
      <c r="E61" s="9">
        <f t="shared" si="2"/>
        <v>-4.4487399854563958E-2</v>
      </c>
      <c r="F61">
        <f t="shared" si="3"/>
        <v>0.9564876519012151</v>
      </c>
      <c r="G61">
        <f t="shared" si="0"/>
        <v>24.161846520284968</v>
      </c>
      <c r="H61">
        <f t="shared" si="5"/>
        <v>3.1000874273269162E-2</v>
      </c>
      <c r="I61" t="str">
        <f t="shared" si="1"/>
        <v>2000</v>
      </c>
      <c r="J61">
        <f t="shared" si="12"/>
        <v>-3.8962208286059483</v>
      </c>
      <c r="K61">
        <f t="shared" si="6"/>
        <v>-3.06819598462112</v>
      </c>
      <c r="L61">
        <f t="shared" si="7"/>
        <v>0</v>
      </c>
    </row>
    <row r="62" spans="1:24" x14ac:dyDescent="0.3">
      <c r="A62">
        <v>61</v>
      </c>
      <c r="B62" s="16" t="s">
        <v>10786</v>
      </c>
      <c r="C62" s="17">
        <v>24.63</v>
      </c>
      <c r="D62" s="17">
        <v>5.8680000000000003E-2</v>
      </c>
      <c r="E62" s="9">
        <f t="shared" si="2"/>
        <v>9.3820798332904659E-3</v>
      </c>
      <c r="F62">
        <f t="shared" si="3"/>
        <v>1.0094262295081968</v>
      </c>
      <c r="G62">
        <f t="shared" si="0"/>
        <v>24.390292679429681</v>
      </c>
      <c r="H62">
        <f t="shared" si="5"/>
        <v>3.1008940550432414E-2</v>
      </c>
      <c r="I62" t="str">
        <f t="shared" si="1"/>
        <v>2000</v>
      </c>
      <c r="J62">
        <f t="shared" si="12"/>
        <v>-3.9340822983058441</v>
      </c>
      <c r="K62">
        <f t="shared" si="6"/>
        <v>-3.2966421437658333</v>
      </c>
      <c r="L62">
        <f t="shared" si="7"/>
        <v>0</v>
      </c>
    </row>
    <row r="63" spans="1:24" x14ac:dyDescent="0.3">
      <c r="A63">
        <v>62</v>
      </c>
      <c r="B63" s="16" t="s">
        <v>10785</v>
      </c>
      <c r="C63" s="17">
        <v>24.77</v>
      </c>
      <c r="D63" s="17">
        <v>5.8600000000000006E-2</v>
      </c>
      <c r="E63" s="9">
        <f t="shared" si="2"/>
        <v>5.6680313688216378E-3</v>
      </c>
      <c r="F63">
        <f t="shared" si="3"/>
        <v>1.0056841250507511</v>
      </c>
      <c r="G63">
        <f t="shared" si="0"/>
        <v>24.52925720762638</v>
      </c>
      <c r="H63">
        <f t="shared" si="5"/>
        <v>3.0757552217610624E-2</v>
      </c>
      <c r="I63" t="str">
        <f t="shared" si="1"/>
        <v>2000</v>
      </c>
      <c r="J63">
        <f t="shared" si="12"/>
        <v>-3.9244216933924632</v>
      </c>
      <c r="K63">
        <f t="shared" si="6"/>
        <v>-3.4356066719625318</v>
      </c>
      <c r="L63">
        <f t="shared" si="7"/>
        <v>0</v>
      </c>
    </row>
    <row r="64" spans="1:24" x14ac:dyDescent="0.3">
      <c r="A64">
        <v>63</v>
      </c>
      <c r="B64" s="16" t="s">
        <v>10784</v>
      </c>
      <c r="C64" s="17">
        <v>24.51</v>
      </c>
      <c r="D64" s="17">
        <v>5.8150000000000007E-2</v>
      </c>
      <c r="E64" s="9">
        <f t="shared" si="2"/>
        <v>-1.0552045961246927E-2</v>
      </c>
      <c r="F64">
        <f t="shared" si="3"/>
        <v>0.98950343157044818</v>
      </c>
      <c r="G64">
        <f t="shared" si="0"/>
        <v>24.273604632900113</v>
      </c>
      <c r="H64">
        <f t="shared" si="5"/>
        <v>3.0674607701316577E-2</v>
      </c>
      <c r="I64" t="str">
        <f t="shared" si="1"/>
        <v>2000</v>
      </c>
      <c r="J64">
        <f t="shared" si="12"/>
        <v>-3.873047218330087</v>
      </c>
      <c r="K64">
        <f t="shared" si="6"/>
        <v>-3.1799540972362657</v>
      </c>
      <c r="L64">
        <f t="shared" si="7"/>
        <v>0</v>
      </c>
    </row>
    <row r="65" spans="1:12" x14ac:dyDescent="0.3">
      <c r="A65">
        <v>64</v>
      </c>
      <c r="B65" s="16" t="s">
        <v>10783</v>
      </c>
      <c r="C65" s="17">
        <v>23.65</v>
      </c>
      <c r="D65" s="17">
        <v>5.8019999999999995E-2</v>
      </c>
      <c r="E65" s="9">
        <f t="shared" si="2"/>
        <v>-3.5718082602079343E-2</v>
      </c>
      <c r="F65">
        <f t="shared" si="3"/>
        <v>0.96491228070175428</v>
      </c>
      <c r="G65">
        <f t="shared" si="0"/>
        <v>23.42240668716482</v>
      </c>
      <c r="H65">
        <f t="shared" si="5"/>
        <v>3.1113663475448226E-2</v>
      </c>
      <c r="I65" t="str">
        <f t="shared" si="1"/>
        <v>2000</v>
      </c>
      <c r="J65">
        <f t="shared" si="12"/>
        <v>-3.7907240281446732</v>
      </c>
      <c r="K65">
        <f t="shared" si="6"/>
        <v>-2.328756151500972</v>
      </c>
      <c r="L65">
        <f t="shared" si="7"/>
        <v>0</v>
      </c>
    </row>
    <row r="66" spans="1:12" x14ac:dyDescent="0.3">
      <c r="A66">
        <v>65</v>
      </c>
      <c r="B66" s="16" t="s">
        <v>10781</v>
      </c>
      <c r="C66" s="17">
        <v>23.75</v>
      </c>
      <c r="D66" s="17">
        <v>5.8529999999999999E-2</v>
      </c>
      <c r="E66" s="9">
        <f t="shared" si="2"/>
        <v>4.2194155427082896E-3</v>
      </c>
      <c r="F66">
        <f t="shared" si="3"/>
        <v>1.0042283298097252</v>
      </c>
      <c r="G66">
        <f t="shared" si="0"/>
        <v>23.519445109774932</v>
      </c>
      <c r="H66">
        <f t="shared" si="5"/>
        <v>3.0882693595765252E-2</v>
      </c>
      <c r="I66" t="str">
        <f t="shared" si="1"/>
        <v>2000</v>
      </c>
      <c r="J66">
        <f t="shared" si="12"/>
        <v>-3.7781721681640579</v>
      </c>
      <c r="K66">
        <f t="shared" si="6"/>
        <v>-2.4257945741110838</v>
      </c>
      <c r="L66">
        <f t="shared" si="7"/>
        <v>0</v>
      </c>
    </row>
    <row r="67" spans="1:12" x14ac:dyDescent="0.3">
      <c r="A67">
        <v>66</v>
      </c>
      <c r="B67" s="16" t="s">
        <v>10779</v>
      </c>
      <c r="C67" s="17">
        <v>23.45</v>
      </c>
      <c r="D67" s="17">
        <v>5.8730000000000004E-2</v>
      </c>
      <c r="E67" s="9">
        <f t="shared" si="2"/>
        <v>-1.2712035588361861E-2</v>
      </c>
      <c r="F67">
        <f t="shared" si="3"/>
        <v>0.98736842105263156</v>
      </c>
      <c r="G67">
        <f t="shared" ref="G67:G130" si="13">C67*EXP(-2/12*D67)</f>
        <v>23.221583316394277</v>
      </c>
      <c r="H67">
        <f t="shared" si="5"/>
        <v>3.0772416233351474E-2</v>
      </c>
      <c r="I67" t="str">
        <f t="shared" ref="I67:I130" si="14">MID(B67,7,4)</f>
        <v>2000</v>
      </c>
      <c r="J67">
        <f t="shared" si="12"/>
        <v>-3.7170031286985652</v>
      </c>
      <c r="K67">
        <f t="shared" si="6"/>
        <v>-2.1279327807304291</v>
      </c>
      <c r="L67">
        <f t="shared" si="7"/>
        <v>0</v>
      </c>
    </row>
    <row r="68" spans="1:12" x14ac:dyDescent="0.3">
      <c r="A68">
        <v>67</v>
      </c>
      <c r="B68" s="16" t="s">
        <v>10777</v>
      </c>
      <c r="C68" s="17">
        <v>22.58</v>
      </c>
      <c r="D68" s="17">
        <v>5.8700000000000002E-2</v>
      </c>
      <c r="E68" s="9">
        <f t="shared" ref="E68:E131" si="15">LN(C68/C67)</f>
        <v>-3.7805936170772415E-2</v>
      </c>
      <c r="F68">
        <f t="shared" ref="F68:F131" si="16">C68/C67</f>
        <v>0.96289978678038379</v>
      </c>
      <c r="G68">
        <f t="shared" si="13"/>
        <v>22.360169424626584</v>
      </c>
      <c r="H68">
        <f t="shared" si="5"/>
        <v>3.1285829429378548E-2</v>
      </c>
      <c r="I68" t="str">
        <f t="shared" si="14"/>
        <v>2000</v>
      </c>
      <c r="J68">
        <f t="shared" si="12"/>
        <v>-3.6388341655041514</v>
      </c>
      <c r="K68">
        <f t="shared" si="6"/>
        <v>-1.2665188889627359</v>
      </c>
      <c r="L68">
        <f t="shared" si="7"/>
        <v>0</v>
      </c>
    </row>
    <row r="69" spans="1:12" x14ac:dyDescent="0.3">
      <c r="A69">
        <v>68</v>
      </c>
      <c r="B69" s="16" t="s">
        <v>10776</v>
      </c>
      <c r="C69" s="17">
        <v>21.3</v>
      </c>
      <c r="D69" s="17">
        <v>5.8410000000000004E-2</v>
      </c>
      <c r="E69" s="9">
        <f t="shared" si="15"/>
        <v>-5.8357486006136432E-2</v>
      </c>
      <c r="F69">
        <f t="shared" si="16"/>
        <v>0.9433126660761737</v>
      </c>
      <c r="G69">
        <f t="shared" si="13"/>
        <v>21.093650535663848</v>
      </c>
      <c r="H69">
        <f t="shared" si="5"/>
        <v>3.2668603277648582E-2</v>
      </c>
      <c r="I69" t="str">
        <f t="shared" si="14"/>
        <v>2000</v>
      </c>
      <c r="J69">
        <f t="shared" si="12"/>
        <v>-3.5844441190496057</v>
      </c>
      <c r="K69">
        <f t="shared" si="6"/>
        <v>0.36705933737584928</v>
      </c>
      <c r="L69">
        <f t="shared" si="7"/>
        <v>0</v>
      </c>
    </row>
    <row r="70" spans="1:12" x14ac:dyDescent="0.3">
      <c r="A70">
        <v>69</v>
      </c>
      <c r="B70" s="16" t="s">
        <v>10774</v>
      </c>
      <c r="C70" s="17">
        <v>21.67</v>
      </c>
      <c r="D70" s="17">
        <v>5.8230000000000004E-2</v>
      </c>
      <c r="E70" s="9">
        <f t="shared" si="15"/>
        <v>1.7221742832888305E-2</v>
      </c>
      <c r="F70">
        <f t="shared" si="16"/>
        <v>1.0173708920187794</v>
      </c>
      <c r="G70">
        <f t="shared" si="13"/>
        <v>21.460709873039697</v>
      </c>
      <c r="H70">
        <f t="shared" si="5"/>
        <v>3.2441837650202782E-2</v>
      </c>
      <c r="I70" t="str">
        <f t="shared" si="14"/>
        <v>2000</v>
      </c>
      <c r="J70">
        <f t="shared" si="12"/>
        <v>-3.6215045117114877</v>
      </c>
      <c r="K70">
        <f t="shared" si="6"/>
        <v>0.73503551105778087</v>
      </c>
      <c r="L70">
        <f t="shared" si="7"/>
        <v>0</v>
      </c>
    </row>
    <row r="71" spans="1:12" x14ac:dyDescent="0.3">
      <c r="A71">
        <v>70</v>
      </c>
      <c r="B71" s="16" t="s">
        <v>10772</v>
      </c>
      <c r="C71" s="17">
        <v>23.12</v>
      </c>
      <c r="D71" s="17">
        <v>5.8270000000000002E-2</v>
      </c>
      <c r="E71" s="9">
        <f t="shared" si="15"/>
        <v>6.4769228255908945E-2</v>
      </c>
      <c r="F71">
        <f t="shared" si="16"/>
        <v>1.0669127826488232</v>
      </c>
      <c r="G71">
        <f t="shared" si="13"/>
        <v>22.896553044068085</v>
      </c>
      <c r="H71">
        <f t="shared" si="5"/>
        <v>3.4273607456154757E-2</v>
      </c>
      <c r="I71" t="str">
        <f t="shared" si="14"/>
        <v>2000</v>
      </c>
      <c r="J71">
        <f t="shared" si="12"/>
        <v>-4.0819663988497847</v>
      </c>
      <c r="K71">
        <f t="shared" si="6"/>
        <v>-0.70080765997060723</v>
      </c>
      <c r="L71">
        <f t="shared" si="7"/>
        <v>0</v>
      </c>
    </row>
    <row r="72" spans="1:12" x14ac:dyDescent="0.3">
      <c r="A72">
        <v>71</v>
      </c>
      <c r="B72" s="16" t="s">
        <v>10770</v>
      </c>
      <c r="C72" s="17">
        <v>22.66</v>
      </c>
      <c r="D72" s="17">
        <v>5.7579999999999999E-2</v>
      </c>
      <c r="E72" s="9">
        <f t="shared" si="15"/>
        <v>-2.0096788204316492E-2</v>
      </c>
      <c r="F72">
        <f t="shared" si="16"/>
        <v>0.98010380622837368</v>
      </c>
      <c r="G72">
        <f t="shared" si="13"/>
        <v>22.4435796512584</v>
      </c>
      <c r="H72">
        <f t="shared" si="5"/>
        <v>3.4254407776287403E-2</v>
      </c>
      <c r="I72" t="str">
        <f t="shared" si="14"/>
        <v>2000</v>
      </c>
      <c r="J72">
        <f t="shared" si="12"/>
        <v>-3.9989694849686894</v>
      </c>
      <c r="K72">
        <f t="shared" si="6"/>
        <v>-0.24783426716092194</v>
      </c>
      <c r="L72">
        <f t="shared" si="7"/>
        <v>0</v>
      </c>
    </row>
    <row r="73" spans="1:12" x14ac:dyDescent="0.3">
      <c r="A73">
        <v>72</v>
      </c>
      <c r="B73" s="16" t="s">
        <v>10768</v>
      </c>
      <c r="C73" s="17">
        <v>22.41</v>
      </c>
      <c r="D73" s="17">
        <v>5.7640000000000004E-2</v>
      </c>
      <c r="E73" s="9">
        <f t="shared" si="15"/>
        <v>-1.1093967787024662E-2</v>
      </c>
      <c r="F73">
        <f t="shared" si="16"/>
        <v>0.98896734333627534</v>
      </c>
      <c r="G73">
        <f t="shared" si="13"/>
        <v>22.195745384097478</v>
      </c>
      <c r="H73">
        <f t="shared" si="5"/>
        <v>3.4257523877432514E-2</v>
      </c>
      <c r="I73" t="str">
        <f t="shared" si="14"/>
        <v>2000</v>
      </c>
      <c r="J73">
        <f t="shared" si="12"/>
        <v>-3.9551704458771582</v>
      </c>
      <c r="K73">
        <f t="shared" si="6"/>
        <v>0.32718282027153833</v>
      </c>
      <c r="L73">
        <f t="shared" si="7"/>
        <v>0</v>
      </c>
    </row>
    <row r="74" spans="1:12" x14ac:dyDescent="0.3">
      <c r="A74">
        <v>73</v>
      </c>
      <c r="B74" s="16" t="s">
        <v>10766</v>
      </c>
      <c r="C74" s="17">
        <v>22.74</v>
      </c>
      <c r="D74" s="17">
        <v>5.7549999999999997E-2</v>
      </c>
      <c r="E74" s="9">
        <f t="shared" si="15"/>
        <v>1.4618200509554313E-2</v>
      </c>
      <c r="F74">
        <f t="shared" si="16"/>
        <v>1.0147255689424364</v>
      </c>
      <c r="G74">
        <f t="shared" si="13"/>
        <v>22.522928204369016</v>
      </c>
      <c r="H74">
        <f t="shared" si="5"/>
        <v>3.4061304034908368E-2</v>
      </c>
      <c r="I74" t="str">
        <f t="shared" si="14"/>
        <v>2000</v>
      </c>
      <c r="J74">
        <f t="shared" si="12"/>
        <v>-3.9904844603765803</v>
      </c>
      <c r="K74">
        <f t="shared" si="6"/>
        <v>0.23835389865233125</v>
      </c>
      <c r="L74">
        <f t="shared" si="7"/>
        <v>0</v>
      </c>
    </row>
    <row r="75" spans="1:12" x14ac:dyDescent="0.3">
      <c r="A75">
        <v>74</v>
      </c>
      <c r="B75" s="16" t="s">
        <v>10765</v>
      </c>
      <c r="C75" s="17">
        <v>23.05</v>
      </c>
      <c r="D75" s="17">
        <v>5.781E-2</v>
      </c>
      <c r="E75" s="9">
        <f t="shared" si="15"/>
        <v>1.3540281120267679E-2</v>
      </c>
      <c r="F75">
        <f t="shared" si="16"/>
        <v>1.0136323658751101</v>
      </c>
      <c r="G75">
        <f t="shared" si="13"/>
        <v>22.828979725007542</v>
      </c>
      <c r="H75">
        <f t="shared" si="5"/>
        <v>3.0622547387338373E-2</v>
      </c>
      <c r="I75" t="str">
        <f t="shared" si="14"/>
        <v>2000</v>
      </c>
      <c r="J75">
        <f t="shared" si="12"/>
        <v>-3.6363637384888903</v>
      </c>
      <c r="K75">
        <f t="shared" si="6"/>
        <v>-6.7697621986194889E-2</v>
      </c>
      <c r="L75">
        <f t="shared" si="7"/>
        <v>0</v>
      </c>
    </row>
    <row r="76" spans="1:12" x14ac:dyDescent="0.3">
      <c r="A76">
        <v>75</v>
      </c>
      <c r="B76" s="16" t="s">
        <v>10763</v>
      </c>
      <c r="C76" s="17">
        <v>23.77</v>
      </c>
      <c r="D76" s="17">
        <v>5.7960000000000005E-2</v>
      </c>
      <c r="E76" s="9">
        <f t="shared" si="15"/>
        <v>3.0758511929445051E-2</v>
      </c>
      <c r="F76">
        <f t="shared" si="16"/>
        <v>1.031236442516269</v>
      </c>
      <c r="G76">
        <f t="shared" si="13"/>
        <v>23.541487293353697</v>
      </c>
      <c r="H76">
        <f t="shared" si="5"/>
        <v>2.6248692658092768E-2</v>
      </c>
      <c r="I76" t="str">
        <f t="shared" si="14"/>
        <v>2000</v>
      </c>
      <c r="J76">
        <f t="shared" si="12"/>
        <v>-3.2142605308546002</v>
      </c>
      <c r="K76">
        <f t="shared" si="6"/>
        <v>-0.78020519033234947</v>
      </c>
      <c r="L76">
        <f t="shared" si="7"/>
        <v>0</v>
      </c>
    </row>
    <row r="77" spans="1:12" x14ac:dyDescent="0.3">
      <c r="A77">
        <v>76</v>
      </c>
      <c r="B77" s="16" t="s">
        <v>10761</v>
      </c>
      <c r="C77" s="17">
        <v>23.83</v>
      </c>
      <c r="D77" s="17">
        <v>5.7790000000000001E-2</v>
      </c>
      <c r="E77" s="9">
        <f t="shared" si="15"/>
        <v>2.5210097385481079E-3</v>
      </c>
      <c r="F77">
        <f t="shared" si="16"/>
        <v>1.0025241901556583</v>
      </c>
      <c r="G77">
        <f t="shared" si="13"/>
        <v>23.601579185766081</v>
      </c>
      <c r="H77">
        <f t="shared" si="5"/>
        <v>2.5938960541321745E-2</v>
      </c>
      <c r="I77" t="str">
        <f t="shared" si="14"/>
        <v>2000</v>
      </c>
      <c r="J77">
        <f t="shared" si="12"/>
        <v>-3.1844404493176843</v>
      </c>
      <c r="K77">
        <f t="shared" si="6"/>
        <v>-0.84029708274473336</v>
      </c>
      <c r="L77">
        <f t="shared" si="7"/>
        <v>0</v>
      </c>
    </row>
    <row r="78" spans="1:12" x14ac:dyDescent="0.3">
      <c r="A78">
        <v>77</v>
      </c>
      <c r="B78" s="16" t="s">
        <v>10760</v>
      </c>
      <c r="C78" s="17">
        <v>23.33</v>
      </c>
      <c r="D78" s="17">
        <v>5.781E-2</v>
      </c>
      <c r="E78" s="9">
        <f t="shared" si="15"/>
        <v>-2.1205205077312179E-2</v>
      </c>
      <c r="F78">
        <f t="shared" si="16"/>
        <v>0.97901804448174568</v>
      </c>
      <c r="G78">
        <f t="shared" si="13"/>
        <v>23.106294880018478</v>
      </c>
      <c r="H78">
        <f t="shared" si="5"/>
        <v>2.6055700912775565E-2</v>
      </c>
      <c r="I78" t="str">
        <f t="shared" si="14"/>
        <v>2000</v>
      </c>
      <c r="J78">
        <f t="shared" si="12"/>
        <v>-3.1316453423545716</v>
      </c>
      <c r="K78">
        <f t="shared" si="6"/>
        <v>-0.34501277699713029</v>
      </c>
      <c r="L78">
        <f t="shared" si="7"/>
        <v>0</v>
      </c>
    </row>
    <row r="79" spans="1:12" x14ac:dyDescent="0.3">
      <c r="A79">
        <v>78</v>
      </c>
      <c r="B79" s="16" t="s">
        <v>10758</v>
      </c>
      <c r="C79" s="17">
        <v>22.98</v>
      </c>
      <c r="D79" s="17">
        <v>5.7380000000000007E-2</v>
      </c>
      <c r="E79" s="9">
        <f t="shared" si="15"/>
        <v>-1.5115813612728877E-2</v>
      </c>
      <c r="F79">
        <f t="shared" si="16"/>
        <v>0.98499785683669105</v>
      </c>
      <c r="G79">
        <f t="shared" si="13"/>
        <v>22.761282103021347</v>
      </c>
      <c r="H79">
        <f t="shared" si="5"/>
        <v>2.6073704573465951E-2</v>
      </c>
      <c r="I79" t="str">
        <f t="shared" si="14"/>
        <v>2000</v>
      </c>
      <c r="J79">
        <f t="shared" si="12"/>
        <v>-3.0870165835422747</v>
      </c>
      <c r="K79">
        <f t="shared" si="6"/>
        <v>0.77300761295592579</v>
      </c>
      <c r="L79">
        <f t="shared" si="7"/>
        <v>0</v>
      </c>
    </row>
    <row r="80" spans="1:12" x14ac:dyDescent="0.3">
      <c r="A80">
        <v>79</v>
      </c>
      <c r="B80" s="16" t="s">
        <v>10756</v>
      </c>
      <c r="C80" s="17">
        <v>23.76</v>
      </c>
      <c r="D80" s="17">
        <v>5.7270000000000001E-2</v>
      </c>
      <c r="E80" s="9">
        <f t="shared" si="15"/>
        <v>3.3379222073834612E-2</v>
      </c>
      <c r="F80">
        <f t="shared" si="16"/>
        <v>1.0339425587467364</v>
      </c>
      <c r="G80">
        <f t="shared" si="13"/>
        <v>23.534289715977273</v>
      </c>
      <c r="H80">
        <f t="shared" si="5"/>
        <v>2.7018751223871755E-2</v>
      </c>
      <c r="I80" t="str">
        <f t="shared" si="14"/>
        <v>2000</v>
      </c>
      <c r="J80">
        <f t="shared" si="12"/>
        <v>-3.3075458152425985</v>
      </c>
      <c r="K80">
        <f t="shared" si="6"/>
        <v>0.12537359170343976</v>
      </c>
      <c r="L80">
        <f t="shared" si="7"/>
        <v>0</v>
      </c>
    </row>
    <row r="81" spans="1:12" x14ac:dyDescent="0.3">
      <c r="A81">
        <v>80</v>
      </c>
      <c r="B81" s="16" t="s">
        <v>10755</v>
      </c>
      <c r="C81" s="17">
        <v>23.89</v>
      </c>
      <c r="D81" s="17">
        <v>5.8129999999999994E-2</v>
      </c>
      <c r="E81" s="9">
        <f t="shared" si="15"/>
        <v>5.4564668432739213E-3</v>
      </c>
      <c r="F81">
        <f t="shared" si="16"/>
        <v>1.0054713804713804</v>
      </c>
      <c r="G81">
        <f t="shared" si="13"/>
        <v>23.659663307680713</v>
      </c>
      <c r="H81">
        <f t="shared" si="5"/>
        <v>2.6732767598954845E-2</v>
      </c>
      <c r="I81" t="str">
        <f t="shared" si="14"/>
        <v>2000</v>
      </c>
      <c r="J81">
        <f t="shared" si="12"/>
        <v>-3.2899703463257923</v>
      </c>
      <c r="K81">
        <f t="shared" si="6"/>
        <v>1.0980599594702021</v>
      </c>
      <c r="L81">
        <f t="shared" si="7"/>
        <v>0</v>
      </c>
    </row>
    <row r="82" spans="1:12" x14ac:dyDescent="0.3">
      <c r="A82">
        <v>81</v>
      </c>
      <c r="B82" s="16" t="s">
        <v>10753</v>
      </c>
      <c r="C82" s="17">
        <v>25.08</v>
      </c>
      <c r="D82" s="17">
        <v>5.883E-2</v>
      </c>
      <c r="E82" s="9">
        <f t="shared" si="15"/>
        <v>4.8610754427001711E-2</v>
      </c>
      <c r="F82">
        <f t="shared" si="16"/>
        <v>1.0498116366680619</v>
      </c>
      <c r="G82">
        <f t="shared" si="13"/>
        <v>24.83529224026568</v>
      </c>
      <c r="H82">
        <f t="shared" si="5"/>
        <v>2.8451916626525308E-2</v>
      </c>
      <c r="I82" t="str">
        <f t="shared" si="14"/>
        <v>2000</v>
      </c>
      <c r="J82">
        <f t="shared" si="12"/>
        <v>-3.6755328006398797</v>
      </c>
      <c r="K82">
        <f t="shared" si="6"/>
        <v>-7.7568973114765072E-2</v>
      </c>
      <c r="L82">
        <f t="shared" si="7"/>
        <v>0</v>
      </c>
    </row>
    <row r="83" spans="1:12" x14ac:dyDescent="0.3">
      <c r="A83">
        <v>82</v>
      </c>
      <c r="B83" s="16" t="s">
        <v>10751</v>
      </c>
      <c r="C83" s="17">
        <v>25</v>
      </c>
      <c r="D83" s="17">
        <v>5.8430000000000003E-2</v>
      </c>
      <c r="E83" s="9">
        <f t="shared" si="15"/>
        <v>-3.1948908965191767E-3</v>
      </c>
      <c r="F83">
        <f t="shared" si="16"/>
        <v>0.99681020733652315</v>
      </c>
      <c r="G83">
        <f t="shared" si="13"/>
        <v>24.757723267150915</v>
      </c>
      <c r="H83">
        <f t="shared" si="5"/>
        <v>2.7937510018925839E-2</v>
      </c>
      <c r="I83" t="str">
        <f t="shared" si="14"/>
        <v>2000</v>
      </c>
      <c r="J83">
        <f t="shared" si="12"/>
        <v>-3.5978073200635254</v>
      </c>
      <c r="K83">
        <f t="shared" si="6"/>
        <v>0.14622186291687456</v>
      </c>
      <c r="L83">
        <f t="shared" si="7"/>
        <v>0</v>
      </c>
    </row>
    <row r="84" spans="1:12" x14ac:dyDescent="0.3">
      <c r="A84">
        <v>83</v>
      </c>
      <c r="B84" s="16" t="s">
        <v>10749</v>
      </c>
      <c r="C84" s="17">
        <v>25.15</v>
      </c>
      <c r="D84" s="17">
        <v>5.8990000000000001E-2</v>
      </c>
      <c r="E84" s="9">
        <f t="shared" si="15"/>
        <v>5.9820716775474689E-3</v>
      </c>
      <c r="F84">
        <f t="shared" si="16"/>
        <v>1.006</v>
      </c>
      <c r="G84">
        <f t="shared" si="13"/>
        <v>24.90394513006779</v>
      </c>
      <c r="H84">
        <f t="shared" si="5"/>
        <v>2.6307930310794109E-2</v>
      </c>
      <c r="I84" t="str">
        <f t="shared" si="14"/>
        <v>2000</v>
      </c>
      <c r="J84">
        <f t="shared" si="12"/>
        <v>-3.4079587872525381</v>
      </c>
      <c r="K84">
        <f t="shared" si="6"/>
        <v>0.13679392266592316</v>
      </c>
      <c r="L84">
        <f t="shared" si="7"/>
        <v>0</v>
      </c>
    </row>
    <row r="85" spans="1:12" x14ac:dyDescent="0.3">
      <c r="A85">
        <v>84</v>
      </c>
      <c r="B85" s="16" t="s">
        <v>10747</v>
      </c>
      <c r="C85" s="17">
        <v>25.29</v>
      </c>
      <c r="D85" s="17">
        <v>5.9429999999999997E-2</v>
      </c>
      <c r="E85" s="9">
        <f t="shared" si="15"/>
        <v>5.5511641361255049E-3</v>
      </c>
      <c r="F85">
        <f t="shared" si="16"/>
        <v>1.0055666003976143</v>
      </c>
      <c r="G85">
        <f t="shared" si="13"/>
        <v>25.040739052733713</v>
      </c>
      <c r="H85">
        <f t="shared" si="5"/>
        <v>2.6057966648489309E-2</v>
      </c>
      <c r="I85" t="str">
        <f t="shared" si="14"/>
        <v>2000</v>
      </c>
      <c r="J85">
        <f t="shared" si="12"/>
        <v>-3.3941197979782394</v>
      </c>
      <c r="K85">
        <f t="shared" si="6"/>
        <v>0.78044916728300606</v>
      </c>
      <c r="L85">
        <f t="shared" si="7"/>
        <v>0</v>
      </c>
    </row>
    <row r="86" spans="1:12" x14ac:dyDescent="0.3">
      <c r="A86">
        <v>85</v>
      </c>
      <c r="B86" s="16" t="s">
        <v>10745</v>
      </c>
      <c r="C86" s="17">
        <v>26.08</v>
      </c>
      <c r="D86" s="17">
        <v>5.9839999999999997E-2</v>
      </c>
      <c r="E86" s="9">
        <f t="shared" si="15"/>
        <v>3.0759676376578362E-2</v>
      </c>
      <c r="F86">
        <f t="shared" si="16"/>
        <v>1.0312376433372874</v>
      </c>
      <c r="G86">
        <f t="shared" si="13"/>
        <v>25.821188220016719</v>
      </c>
      <c r="H86">
        <f t="shared" si="5"/>
        <v>2.6566204881797683E-2</v>
      </c>
      <c r="I86" t="str">
        <f t="shared" si="14"/>
        <v>2000</v>
      </c>
      <c r="J86">
        <f t="shared" si="12"/>
        <v>-3.5681675696303157</v>
      </c>
      <c r="K86">
        <f t="shared" si="6"/>
        <v>0.33231023676678006</v>
      </c>
      <c r="L86">
        <f t="shared" si="7"/>
        <v>0</v>
      </c>
    </row>
    <row r="87" spans="1:12" x14ac:dyDescent="0.3">
      <c r="A87">
        <v>86</v>
      </c>
      <c r="B87" s="16" t="s">
        <v>10743</v>
      </c>
      <c r="C87" s="17">
        <v>26.82</v>
      </c>
      <c r="D87" s="17">
        <v>6.1150000000000003E-2</v>
      </c>
      <c r="E87" s="9">
        <f t="shared" si="15"/>
        <v>2.7979140795080265E-2</v>
      </c>
      <c r="F87">
        <f t="shared" si="16"/>
        <v>1.0283742331288344</v>
      </c>
      <c r="G87">
        <f t="shared" si="13"/>
        <v>26.548047677680628</v>
      </c>
      <c r="H87">
        <f t="shared" si="5"/>
        <v>2.7022199047094825E-2</v>
      </c>
      <c r="I87" t="str">
        <f t="shared" si="14"/>
        <v>2000</v>
      </c>
      <c r="J87">
        <f t="shared" si="12"/>
        <v>-3.7315801845711221</v>
      </c>
      <c r="K87">
        <f t="shared" si="6"/>
        <v>-0.39454922089712952</v>
      </c>
      <c r="L87">
        <f t="shared" si="7"/>
        <v>0</v>
      </c>
    </row>
    <row r="88" spans="1:12" x14ac:dyDescent="0.3">
      <c r="A88">
        <v>87</v>
      </c>
      <c r="B88" s="16" t="s">
        <v>10741</v>
      </c>
      <c r="C88" s="17">
        <v>26.42</v>
      </c>
      <c r="D88" s="17">
        <v>6.0830000000000002E-2</v>
      </c>
      <c r="E88" s="9">
        <f t="shared" si="15"/>
        <v>-1.5026578759353133E-2</v>
      </c>
      <c r="F88">
        <f t="shared" si="16"/>
        <v>0.98508575689783751</v>
      </c>
      <c r="G88">
        <f t="shared" si="13"/>
        <v>26.153498456783499</v>
      </c>
      <c r="H88">
        <f t="shared" si="5"/>
        <v>2.7035360798806148E-2</v>
      </c>
      <c r="I88" t="str">
        <f t="shared" si="14"/>
        <v>2000</v>
      </c>
      <c r="J88">
        <f t="shared" si="12"/>
        <v>-3.6779130808883322</v>
      </c>
      <c r="K88">
        <f t="shared" si="6"/>
        <v>1.0113546247725793</v>
      </c>
      <c r="L88">
        <f t="shared" si="7"/>
        <v>0</v>
      </c>
    </row>
    <row r="89" spans="1:12" x14ac:dyDescent="0.3">
      <c r="A89">
        <v>88</v>
      </c>
      <c r="B89" s="16" t="s">
        <v>10739</v>
      </c>
      <c r="C89" s="17">
        <v>27.45</v>
      </c>
      <c r="D89" s="17">
        <v>6.0170000000000001E-2</v>
      </c>
      <c r="E89" s="9">
        <f t="shared" si="15"/>
        <v>3.8244868861360276E-2</v>
      </c>
      <c r="F89">
        <f t="shared" si="16"/>
        <v>1.0389856169568508</v>
      </c>
      <c r="G89">
        <f t="shared" si="13"/>
        <v>27.176097936064853</v>
      </c>
      <c r="H89">
        <f t="shared" si="5"/>
        <v>2.7819709916434041E-2</v>
      </c>
      <c r="I89" t="str">
        <f t="shared" si="14"/>
        <v>2000</v>
      </c>
      <c r="J89">
        <f t="shared" si="12"/>
        <v>-3.9325947648146351</v>
      </c>
      <c r="K89">
        <f t="shared" si="6"/>
        <v>-1.1244854508774438E-2</v>
      </c>
      <c r="L89">
        <f t="shared" si="7"/>
        <v>0</v>
      </c>
    </row>
    <row r="90" spans="1:12" x14ac:dyDescent="0.3">
      <c r="A90">
        <v>89</v>
      </c>
      <c r="B90" s="16" t="s">
        <v>10738</v>
      </c>
      <c r="C90" s="17">
        <v>28.05</v>
      </c>
      <c r="D90" s="17">
        <v>6.1150000000000003E-2</v>
      </c>
      <c r="E90" s="9">
        <f t="shared" si="15"/>
        <v>2.1622464013165709E-2</v>
      </c>
      <c r="F90">
        <f t="shared" si="16"/>
        <v>1.0218579234972678</v>
      </c>
      <c r="G90">
        <f t="shared" si="13"/>
        <v>27.765575591310277</v>
      </c>
      <c r="H90">
        <f t="shared" si="5"/>
        <v>2.7987277066152304E-2</v>
      </c>
      <c r="I90" t="str">
        <f t="shared" si="14"/>
        <v>2000</v>
      </c>
      <c r="J90">
        <f t="shared" si="12"/>
        <v>-4.0420979079061645</v>
      </c>
      <c r="K90">
        <f t="shared" si="6"/>
        <v>-0.60072250975419905</v>
      </c>
      <c r="L90">
        <f t="shared" si="7"/>
        <v>0</v>
      </c>
    </row>
    <row r="91" spans="1:12" x14ac:dyDescent="0.3">
      <c r="A91">
        <v>90</v>
      </c>
      <c r="B91" s="16" t="s">
        <v>10737</v>
      </c>
      <c r="C91" s="17">
        <v>28.33</v>
      </c>
      <c r="D91" s="17">
        <v>6.0780000000000001E-2</v>
      </c>
      <c r="E91" s="9">
        <f t="shared" si="15"/>
        <v>9.9326818737196666E-3</v>
      </c>
      <c r="F91">
        <f t="shared" si="16"/>
        <v>1.0099821746880568</v>
      </c>
      <c r="G91">
        <f t="shared" si="13"/>
        <v>28.044465772577489</v>
      </c>
      <c r="H91">
        <f t="shared" si="5"/>
        <v>2.6517262115738679E-2</v>
      </c>
      <c r="I91" t="str">
        <f t="shared" si="14"/>
        <v>2000</v>
      </c>
      <c r="J91">
        <f t="shared" si="12"/>
        <v>-3.8682572977794587</v>
      </c>
      <c r="K91">
        <f t="shared" si="6"/>
        <v>-0.8796126910214106</v>
      </c>
      <c r="L91">
        <f t="shared" si="7"/>
        <v>0</v>
      </c>
    </row>
    <row r="92" spans="1:12" x14ac:dyDescent="0.3">
      <c r="A92">
        <v>91</v>
      </c>
      <c r="B92" s="16" t="s">
        <v>10735</v>
      </c>
      <c r="C92" s="17">
        <v>28.78</v>
      </c>
      <c r="D92" s="17">
        <v>6.1470000000000004E-2</v>
      </c>
      <c r="E92" s="9">
        <f t="shared" si="15"/>
        <v>1.5759387616796634E-2</v>
      </c>
      <c r="F92">
        <f t="shared" si="16"/>
        <v>1.0158842216731381</v>
      </c>
      <c r="G92">
        <f t="shared" si="13"/>
        <v>28.486654130013672</v>
      </c>
      <c r="H92">
        <f t="shared" si="5"/>
        <v>2.657927505934736E-2</v>
      </c>
      <c r="I92" t="str">
        <f t="shared" si="14"/>
        <v>2000</v>
      </c>
      <c r="J92">
        <f t="shared" si="12"/>
        <v>-3.9384385595141551</v>
      </c>
      <c r="K92">
        <f t="shared" si="6"/>
        <v>-1.3218010484575942</v>
      </c>
      <c r="L92">
        <f t="shared" si="7"/>
        <v>0</v>
      </c>
    </row>
    <row r="93" spans="1:12" x14ac:dyDescent="0.3">
      <c r="A93">
        <v>92</v>
      </c>
      <c r="B93" s="16" t="s">
        <v>10733</v>
      </c>
      <c r="C93" s="17">
        <v>27.89</v>
      </c>
      <c r="D93" s="17">
        <v>6.0410000000000005E-2</v>
      </c>
      <c r="E93" s="9">
        <f t="shared" si="15"/>
        <v>-3.1412499819824212E-2</v>
      </c>
      <c r="F93">
        <f t="shared" si="16"/>
        <v>0.96907574704656008</v>
      </c>
      <c r="G93">
        <f t="shared" si="13"/>
        <v>27.610603074256332</v>
      </c>
      <c r="H93">
        <f t="shared" si="5"/>
        <v>2.7405636592308144E-2</v>
      </c>
      <c r="I93" t="str">
        <f t="shared" si="14"/>
        <v>2000</v>
      </c>
      <c r="J93">
        <f t="shared" si="12"/>
        <v>-3.936001794864612</v>
      </c>
      <c r="K93">
        <f t="shared" si="6"/>
        <v>-0.44574999270025373</v>
      </c>
      <c r="L93">
        <f t="shared" si="7"/>
        <v>0</v>
      </c>
    </row>
    <row r="94" spans="1:12" x14ac:dyDescent="0.3">
      <c r="A94">
        <v>93</v>
      </c>
      <c r="B94" s="16" t="s">
        <v>10732</v>
      </c>
      <c r="C94" s="17">
        <v>28.92</v>
      </c>
      <c r="D94" s="17">
        <v>5.8779999999999999E-2</v>
      </c>
      <c r="E94" s="9">
        <f t="shared" si="15"/>
        <v>3.6265195651166419E-2</v>
      </c>
      <c r="F94">
        <f t="shared" si="16"/>
        <v>1.0369307995697383</v>
      </c>
      <c r="G94">
        <f t="shared" si="13"/>
        <v>28.638063673000492</v>
      </c>
      <c r="H94">
        <f t="shared" si="5"/>
        <v>2.7879963203430159E-2</v>
      </c>
      <c r="I94" t="str">
        <f t="shared" si="14"/>
        <v>2000</v>
      </c>
      <c r="J94">
        <f t="shared" si="12"/>
        <v>-4.1531282950373543</v>
      </c>
      <c r="K94">
        <f t="shared" si="6"/>
        <v>-1.4732105914444134</v>
      </c>
      <c r="L94">
        <f t="shared" si="7"/>
        <v>0</v>
      </c>
    </row>
    <row r="95" spans="1:12" x14ac:dyDescent="0.3">
      <c r="A95">
        <v>94</v>
      </c>
      <c r="B95" s="16" t="s">
        <v>10730</v>
      </c>
      <c r="C95" s="17">
        <v>28.59</v>
      </c>
      <c r="D95" s="17">
        <v>5.8390000000000004E-2</v>
      </c>
      <c r="E95" s="9">
        <f t="shared" si="15"/>
        <v>-1.1476390956343573E-2</v>
      </c>
      <c r="F95">
        <f t="shared" si="16"/>
        <v>0.98858921161825719</v>
      </c>
      <c r="G95">
        <f t="shared" si="13"/>
        <v>28.313121081825152</v>
      </c>
      <c r="H95">
        <f t="shared" si="5"/>
        <v>2.6980469408403124E-2</v>
      </c>
      <c r="I95" t="str">
        <f t="shared" si="14"/>
        <v>2000</v>
      </c>
      <c r="J95">
        <f t="shared" si="12"/>
        <v>-3.9735323042598849</v>
      </c>
      <c r="K95">
        <f t="shared" si="6"/>
        <v>-1.1482680002690735</v>
      </c>
      <c r="L95">
        <f t="shared" si="7"/>
        <v>0</v>
      </c>
    </row>
    <row r="96" spans="1:12" x14ac:dyDescent="0.3">
      <c r="A96">
        <v>95</v>
      </c>
      <c r="B96" s="16" t="s">
        <v>10728</v>
      </c>
      <c r="C96" s="17">
        <v>27.43</v>
      </c>
      <c r="D96" s="17">
        <v>5.8280000000000005E-2</v>
      </c>
      <c r="E96" s="9">
        <f t="shared" si="15"/>
        <v>-4.1419701384708567E-2</v>
      </c>
      <c r="F96">
        <f t="shared" si="16"/>
        <v>0.95942637285764254</v>
      </c>
      <c r="G96">
        <f t="shared" si="13"/>
        <v>27.164853081556078</v>
      </c>
      <c r="H96">
        <f t="shared" si="5"/>
        <v>2.8354861832645972E-2</v>
      </c>
      <c r="I96" t="str">
        <f t="shared" si="14"/>
        <v>2000</v>
      </c>
      <c r="J96">
        <f t="shared" si="12"/>
        <v>-4.0065853300497913</v>
      </c>
      <c r="K96">
        <f t="shared" si="6"/>
        <v>6.4830089802590862E-2</v>
      </c>
      <c r="L96">
        <f t="shared" si="7"/>
        <v>0</v>
      </c>
    </row>
    <row r="97" spans="1:12" x14ac:dyDescent="0.3">
      <c r="A97">
        <v>96</v>
      </c>
      <c r="B97" s="16" t="s">
        <v>10726</v>
      </c>
      <c r="C97" s="17">
        <v>27.5</v>
      </c>
      <c r="D97" s="17">
        <v>5.9269999999999996E-2</v>
      </c>
      <c r="E97" s="9">
        <f t="shared" si="15"/>
        <v>2.5486997230137975E-3</v>
      </c>
      <c r="F97">
        <f t="shared" si="16"/>
        <v>1.002551950419249</v>
      </c>
      <c r="G97">
        <f t="shared" si="13"/>
        <v>27.229683171358669</v>
      </c>
      <c r="H97">
        <f t="shared" ref="H97:H160" si="17">SQRT(_xlfn.VAR.S(E68:E97))</f>
        <v>2.8166087294773823E-2</v>
      </c>
      <c r="I97" t="str">
        <f t="shared" si="14"/>
        <v>2000</v>
      </c>
      <c r="J97">
        <f t="shared" si="12"/>
        <v>-3.9894094284110051</v>
      </c>
      <c r="K97">
        <f t="shared" ref="K97:K160" si="18">+MIN(G98-G97,G99-G97,G100-G97,G101-G97,G102-G97,G103-G97,G104-G97,G105-G97,G106-G97,G107-G97)</f>
        <v>0.81671171403474574</v>
      </c>
      <c r="L97">
        <f t="shared" ref="L97:L160" si="19">+IF(K97&lt;J97,1,0)</f>
        <v>0</v>
      </c>
    </row>
    <row r="98" spans="1:12" x14ac:dyDescent="0.3">
      <c r="A98">
        <v>97</v>
      </c>
      <c r="B98" s="16" t="s">
        <v>10724</v>
      </c>
      <c r="C98" s="17">
        <v>28.61</v>
      </c>
      <c r="D98" s="17">
        <v>5.8899999999999994E-2</v>
      </c>
      <c r="E98" s="9">
        <f t="shared" si="15"/>
        <v>3.95703023894933E-2</v>
      </c>
      <c r="F98">
        <f t="shared" si="16"/>
        <v>1.0403636363636364</v>
      </c>
      <c r="G98">
        <f t="shared" si="13"/>
        <v>28.330519196001944</v>
      </c>
      <c r="H98">
        <f t="shared" si="17"/>
        <v>2.7619121739174531E-2</v>
      </c>
      <c r="I98" t="str">
        <f t="shared" si="14"/>
        <v>2000</v>
      </c>
      <c r="J98">
        <f t="shared" ref="J98:J161" si="20">-G98*$P$3*$Q$3*H98</f>
        <v>-4.0700889305729815</v>
      </c>
      <c r="K98">
        <f t="shared" si="18"/>
        <v>-0.28412431060852938</v>
      </c>
      <c r="L98">
        <f t="shared" si="19"/>
        <v>0</v>
      </c>
    </row>
    <row r="99" spans="1:12" x14ac:dyDescent="0.3">
      <c r="A99">
        <v>98</v>
      </c>
      <c r="B99" s="16" t="s">
        <v>10722</v>
      </c>
      <c r="C99" s="17">
        <v>29.19</v>
      </c>
      <c r="D99" s="17">
        <v>5.842E-2</v>
      </c>
      <c r="E99" s="9">
        <f t="shared" si="15"/>
        <v>2.0069877804004557E-2</v>
      </c>
      <c r="F99">
        <f t="shared" si="16"/>
        <v>1.0202726319468718</v>
      </c>
      <c r="G99">
        <f t="shared" si="13"/>
        <v>28.907165865295038</v>
      </c>
      <c r="H99">
        <f t="shared" si="17"/>
        <v>2.4688609315985779E-2</v>
      </c>
      <c r="I99" t="str">
        <f t="shared" si="14"/>
        <v>2000</v>
      </c>
      <c r="J99">
        <f t="shared" si="20"/>
        <v>-3.7122878353943958</v>
      </c>
      <c r="K99">
        <f t="shared" si="18"/>
        <v>-0.86077097990162343</v>
      </c>
      <c r="L99">
        <f t="shared" si="19"/>
        <v>0</v>
      </c>
    </row>
    <row r="100" spans="1:12" x14ac:dyDescent="0.3">
      <c r="A100">
        <v>99</v>
      </c>
      <c r="B100" s="16" t="s">
        <v>10720</v>
      </c>
      <c r="C100" s="17">
        <v>29.22</v>
      </c>
      <c r="D100" s="17">
        <v>5.7859999999999995E-2</v>
      </c>
      <c r="E100" s="9">
        <f t="shared" si="15"/>
        <v>1.027221456529873E-3</v>
      </c>
      <c r="F100">
        <f t="shared" si="16"/>
        <v>1.0010277492291879</v>
      </c>
      <c r="G100">
        <f t="shared" si="13"/>
        <v>28.93957608378825</v>
      </c>
      <c r="H100">
        <f t="shared" si="17"/>
        <v>2.4713694157858679E-2</v>
      </c>
      <c r="I100" t="str">
        <f t="shared" si="14"/>
        <v>2000</v>
      </c>
      <c r="J100">
        <f t="shared" si="20"/>
        <v>-3.7202260848919768</v>
      </c>
      <c r="K100">
        <f t="shared" si="18"/>
        <v>-0.89318119839483501</v>
      </c>
      <c r="L100">
        <f t="shared" si="19"/>
        <v>0</v>
      </c>
    </row>
    <row r="101" spans="1:12" x14ac:dyDescent="0.3">
      <c r="A101">
        <v>100</v>
      </c>
      <c r="B101" s="16" t="s">
        <v>10718</v>
      </c>
      <c r="C101" s="17">
        <v>28.96</v>
      </c>
      <c r="D101" s="17">
        <v>5.7249999999999995E-2</v>
      </c>
      <c r="E101" s="9">
        <f t="shared" si="15"/>
        <v>-8.937838805037698E-3</v>
      </c>
      <c r="F101">
        <f t="shared" si="16"/>
        <v>0.99110198494182078</v>
      </c>
      <c r="G101">
        <f t="shared" si="13"/>
        <v>28.684987458835106</v>
      </c>
      <c r="H101">
        <f t="shared" si="17"/>
        <v>2.2655464177079841E-2</v>
      </c>
      <c r="I101" t="str">
        <f t="shared" si="14"/>
        <v>2000</v>
      </c>
      <c r="J101">
        <f t="shared" si="20"/>
        <v>-3.3803925010272886</v>
      </c>
      <c r="K101">
        <f t="shared" si="18"/>
        <v>-0.63859257344169151</v>
      </c>
      <c r="L101">
        <f t="shared" si="19"/>
        <v>0</v>
      </c>
    </row>
    <row r="102" spans="1:12" x14ac:dyDescent="0.3">
      <c r="A102">
        <v>101</v>
      </c>
      <c r="B102" s="16" t="s">
        <v>10717</v>
      </c>
      <c r="C102" s="17">
        <v>28.31</v>
      </c>
      <c r="D102" s="17">
        <v>5.6130000000000006E-2</v>
      </c>
      <c r="E102" s="9">
        <f t="shared" si="15"/>
        <v>-2.2700468393707401E-2</v>
      </c>
      <c r="F102">
        <f t="shared" si="16"/>
        <v>0.97755524861878451</v>
      </c>
      <c r="G102">
        <f t="shared" si="13"/>
        <v>28.046394885393415</v>
      </c>
      <c r="H102">
        <f t="shared" si="17"/>
        <v>2.2769556969543629E-2</v>
      </c>
      <c r="I102" t="str">
        <f t="shared" si="14"/>
        <v>2000</v>
      </c>
      <c r="J102">
        <f t="shared" si="20"/>
        <v>-3.3217819865150755</v>
      </c>
      <c r="K102">
        <f t="shared" si="18"/>
        <v>4.7452051758121172E-2</v>
      </c>
      <c r="L102">
        <f t="shared" si="19"/>
        <v>0</v>
      </c>
    </row>
    <row r="103" spans="1:12" x14ac:dyDescent="0.3">
      <c r="A103">
        <v>102</v>
      </c>
      <c r="B103" s="16" t="s">
        <v>10715</v>
      </c>
      <c r="C103" s="17">
        <v>29.19</v>
      </c>
      <c r="D103" s="17">
        <v>5.6959999999999997E-2</v>
      </c>
      <c r="E103" s="9">
        <f t="shared" si="15"/>
        <v>3.0611085742215258E-2</v>
      </c>
      <c r="F103">
        <f t="shared" si="16"/>
        <v>1.03108442246556</v>
      </c>
      <c r="G103">
        <f t="shared" si="13"/>
        <v>28.914200798204384</v>
      </c>
      <c r="H103">
        <f t="shared" si="17"/>
        <v>2.2873092856959935E-2</v>
      </c>
      <c r="I103" t="str">
        <f t="shared" si="14"/>
        <v>2000</v>
      </c>
      <c r="J103">
        <f t="shared" si="20"/>
        <v>-3.4401357969239124</v>
      </c>
      <c r="K103">
        <f t="shared" si="18"/>
        <v>-0.82035386105284758</v>
      </c>
      <c r="L103">
        <f t="shared" si="19"/>
        <v>0</v>
      </c>
    </row>
    <row r="104" spans="1:12" x14ac:dyDescent="0.3">
      <c r="A104">
        <v>103</v>
      </c>
      <c r="B104" s="16" t="s">
        <v>10713</v>
      </c>
      <c r="C104" s="17">
        <v>29.05</v>
      </c>
      <c r="D104" s="17">
        <v>5.808E-2</v>
      </c>
      <c r="E104" s="9">
        <f t="shared" si="15"/>
        <v>-4.8077015681031203E-3</v>
      </c>
      <c r="F104">
        <f t="shared" si="16"/>
        <v>0.99520383693045567</v>
      </c>
      <c r="G104">
        <f t="shared" si="13"/>
        <v>28.770152646385469</v>
      </c>
      <c r="H104">
        <f t="shared" si="17"/>
        <v>2.2977744215977397E-2</v>
      </c>
      <c r="I104" t="str">
        <f t="shared" si="14"/>
        <v>2000</v>
      </c>
      <c r="J104">
        <f t="shared" si="20"/>
        <v>-3.4386585797397178</v>
      </c>
      <c r="K104">
        <f t="shared" si="18"/>
        <v>-0.693256690274346</v>
      </c>
      <c r="L104">
        <f t="shared" si="19"/>
        <v>0</v>
      </c>
    </row>
    <row r="105" spans="1:12" x14ac:dyDescent="0.3">
      <c r="A105">
        <v>104</v>
      </c>
      <c r="B105" s="16" t="s">
        <v>10711</v>
      </c>
      <c r="C105" s="17">
        <v>28.37</v>
      </c>
      <c r="D105" s="17">
        <v>5.8689999999999999E-2</v>
      </c>
      <c r="E105" s="9">
        <f t="shared" si="15"/>
        <v>-2.3686234477160232E-2</v>
      </c>
      <c r="F105">
        <f t="shared" si="16"/>
        <v>0.97659208261617902</v>
      </c>
      <c r="G105">
        <f t="shared" si="13"/>
        <v>28.093846937151536</v>
      </c>
      <c r="H105">
        <f t="shared" si="17"/>
        <v>2.3672038928283106E-2</v>
      </c>
      <c r="I105" t="str">
        <f t="shared" si="14"/>
        <v>2000</v>
      </c>
      <c r="J105">
        <f t="shared" si="20"/>
        <v>-3.4592852803116929</v>
      </c>
      <c r="K105">
        <f t="shared" si="18"/>
        <v>-0.38190872955952315</v>
      </c>
      <c r="L105">
        <f t="shared" si="19"/>
        <v>0</v>
      </c>
    </row>
    <row r="106" spans="1:12" x14ac:dyDescent="0.3">
      <c r="A106">
        <v>105</v>
      </c>
      <c r="B106" s="16" t="s">
        <v>10709</v>
      </c>
      <c r="C106" s="17">
        <v>28.59</v>
      </c>
      <c r="D106" s="17">
        <v>5.969E-2</v>
      </c>
      <c r="E106" s="9">
        <f t="shared" si="15"/>
        <v>7.7247575134603754E-3</v>
      </c>
      <c r="F106">
        <f t="shared" si="16"/>
        <v>1.0077546704265068</v>
      </c>
      <c r="G106">
        <f t="shared" si="13"/>
        <v>28.3069872367813</v>
      </c>
      <c r="H106">
        <f t="shared" si="17"/>
        <v>2.3241896862947631E-2</v>
      </c>
      <c r="I106" t="str">
        <f t="shared" si="14"/>
        <v>2000</v>
      </c>
      <c r="J106">
        <f t="shared" si="20"/>
        <v>-3.4221947392534693</v>
      </c>
      <c r="K106">
        <f t="shared" si="18"/>
        <v>-0.59504902918928693</v>
      </c>
      <c r="L106">
        <f t="shared" si="19"/>
        <v>0</v>
      </c>
    </row>
    <row r="107" spans="1:12" x14ac:dyDescent="0.3">
      <c r="A107">
        <v>106</v>
      </c>
      <c r="B107" s="16" t="s">
        <v>10707</v>
      </c>
      <c r="C107" s="17">
        <v>29.22</v>
      </c>
      <c r="D107" s="17">
        <v>5.8949999999999995E-2</v>
      </c>
      <c r="E107" s="9">
        <f t="shared" si="15"/>
        <v>2.1796399988332885E-2</v>
      </c>
      <c r="F107">
        <f t="shared" si="16"/>
        <v>1.0220356768100733</v>
      </c>
      <c r="G107">
        <f t="shared" si="13"/>
        <v>28.934319204980643</v>
      </c>
      <c r="H107">
        <f t="shared" si="17"/>
        <v>2.3403854930125711E-2</v>
      </c>
      <c r="I107" t="str">
        <f t="shared" si="14"/>
        <v>2000</v>
      </c>
      <c r="J107">
        <f t="shared" si="20"/>
        <v>-3.5224121166297877</v>
      </c>
      <c r="K107">
        <f t="shared" si="18"/>
        <v>-1.2223809973886297</v>
      </c>
      <c r="L107">
        <f t="shared" si="19"/>
        <v>0</v>
      </c>
    </row>
    <row r="108" spans="1:12" x14ac:dyDescent="0.3">
      <c r="A108">
        <v>107</v>
      </c>
      <c r="B108" s="16" t="s">
        <v>10705</v>
      </c>
      <c r="C108" s="17">
        <v>29.07</v>
      </c>
      <c r="D108" s="17">
        <v>5.8939999999999999E-2</v>
      </c>
      <c r="E108" s="9">
        <f t="shared" si="15"/>
        <v>-5.1466917517688053E-3</v>
      </c>
      <c r="F108">
        <f t="shared" si="16"/>
        <v>0.99486652977412737</v>
      </c>
      <c r="G108">
        <f t="shared" si="13"/>
        <v>28.785833715185525</v>
      </c>
      <c r="H108">
        <f t="shared" si="17"/>
        <v>2.291995575438717E-2</v>
      </c>
      <c r="I108" t="str">
        <f t="shared" si="14"/>
        <v>2000</v>
      </c>
      <c r="J108">
        <f t="shared" si="20"/>
        <v>-3.4318799529031736</v>
      </c>
      <c r="K108">
        <f t="shared" si="18"/>
        <v>-1.0738955075935124</v>
      </c>
      <c r="L108">
        <f t="shared" si="19"/>
        <v>0</v>
      </c>
    </row>
    <row r="109" spans="1:12" x14ac:dyDescent="0.3">
      <c r="A109">
        <v>108</v>
      </c>
      <c r="B109" s="16" t="s">
        <v>10703</v>
      </c>
      <c r="C109" s="17">
        <v>29.58</v>
      </c>
      <c r="D109" s="17">
        <v>5.9020000000000003E-2</v>
      </c>
      <c r="E109" s="9">
        <f t="shared" si="15"/>
        <v>1.739174271186902E-2</v>
      </c>
      <c r="F109">
        <f t="shared" si="16"/>
        <v>1.0175438596491226</v>
      </c>
      <c r="G109">
        <f t="shared" si="13"/>
        <v>29.290457799726784</v>
      </c>
      <c r="H109">
        <f t="shared" si="17"/>
        <v>2.2588112373014939E-2</v>
      </c>
      <c r="I109" t="str">
        <f t="shared" si="14"/>
        <v>2000</v>
      </c>
      <c r="J109">
        <f t="shared" si="20"/>
        <v>-3.4414827721268324</v>
      </c>
      <c r="K109">
        <f t="shared" si="18"/>
        <v>-1.5785195921347714</v>
      </c>
      <c r="L109">
        <f t="shared" si="19"/>
        <v>0</v>
      </c>
    </row>
    <row r="110" spans="1:12" x14ac:dyDescent="0.3">
      <c r="A110">
        <v>109</v>
      </c>
      <c r="B110" s="16" t="s">
        <v>10701</v>
      </c>
      <c r="C110" s="17">
        <v>31.21</v>
      </c>
      <c r="D110" s="17">
        <v>5.8380000000000001E-2</v>
      </c>
      <c r="E110" s="9">
        <f t="shared" si="15"/>
        <v>5.3640099000034351E-2</v>
      </c>
      <c r="F110">
        <f t="shared" si="16"/>
        <v>1.0551048005409061</v>
      </c>
      <c r="G110">
        <f t="shared" si="13"/>
        <v>30.907799290632109</v>
      </c>
      <c r="H110">
        <f t="shared" si="17"/>
        <v>2.3638690441307487E-2</v>
      </c>
      <c r="I110" t="str">
        <f t="shared" si="14"/>
        <v>2000</v>
      </c>
      <c r="J110">
        <f t="shared" si="20"/>
        <v>-3.8004147709020208</v>
      </c>
      <c r="K110">
        <f t="shared" si="18"/>
        <v>-3.1958610830400964</v>
      </c>
      <c r="L110">
        <f t="shared" si="19"/>
        <v>0</v>
      </c>
    </row>
    <row r="111" spans="1:12" x14ac:dyDescent="0.3">
      <c r="A111">
        <v>110</v>
      </c>
      <c r="B111" s="16" t="s">
        <v>10699</v>
      </c>
      <c r="C111" s="17">
        <v>31.49</v>
      </c>
      <c r="D111" s="17">
        <v>5.7419999999999999E-2</v>
      </c>
      <c r="E111" s="9">
        <f t="shared" si="15"/>
        <v>8.9314788302452038E-3</v>
      </c>
      <c r="F111">
        <f t="shared" si="16"/>
        <v>1.0089714834988786</v>
      </c>
      <c r="G111">
        <f t="shared" si="13"/>
        <v>31.190078115241391</v>
      </c>
      <c r="H111">
        <f t="shared" si="17"/>
        <v>2.3628777608650751E-2</v>
      </c>
      <c r="I111" t="str">
        <f t="shared" si="14"/>
        <v>2000</v>
      </c>
      <c r="J111">
        <f t="shared" si="20"/>
        <v>-3.8335154493551142</v>
      </c>
      <c r="K111">
        <f t="shared" si="18"/>
        <v>-3.4781399076493784</v>
      </c>
      <c r="L111">
        <f t="shared" si="19"/>
        <v>0</v>
      </c>
    </row>
    <row r="112" spans="1:12" x14ac:dyDescent="0.3">
      <c r="A112">
        <v>111</v>
      </c>
      <c r="B112" s="16" t="s">
        <v>10697</v>
      </c>
      <c r="C112" s="17">
        <v>31.02</v>
      </c>
      <c r="D112" s="17">
        <v>5.8009999999999999E-2</v>
      </c>
      <c r="E112" s="9">
        <f t="shared" si="15"/>
        <v>-1.5037877364540446E-2</v>
      </c>
      <c r="F112">
        <f t="shared" si="16"/>
        <v>0.98507462686567171</v>
      </c>
      <c r="G112">
        <f t="shared" si="13"/>
        <v>30.721533461957193</v>
      </c>
      <c r="H112">
        <f t="shared" si="17"/>
        <v>2.2812107385746638E-2</v>
      </c>
      <c r="I112" t="str">
        <f t="shared" si="14"/>
        <v>2000</v>
      </c>
      <c r="J112">
        <f t="shared" si="20"/>
        <v>-3.6454218940611485</v>
      </c>
      <c r="K112">
        <f t="shared" si="18"/>
        <v>-3.0095952543651805</v>
      </c>
      <c r="L112">
        <f t="shared" si="19"/>
        <v>0</v>
      </c>
    </row>
    <row r="113" spans="1:12" x14ac:dyDescent="0.3">
      <c r="A113">
        <v>112</v>
      </c>
      <c r="B113" s="16" t="s">
        <v>10696</v>
      </c>
      <c r="C113" s="17">
        <v>31.26</v>
      </c>
      <c r="D113" s="17">
        <v>5.8209999999999998E-2</v>
      </c>
      <c r="E113" s="9">
        <f t="shared" si="15"/>
        <v>7.7071672449379588E-3</v>
      </c>
      <c r="F113">
        <f t="shared" si="16"/>
        <v>1.0077369439071568</v>
      </c>
      <c r="G113">
        <f t="shared" si="13"/>
        <v>30.958192286152137</v>
      </c>
      <c r="H113">
        <f t="shared" si="17"/>
        <v>2.2729379323175529E-2</v>
      </c>
      <c r="I113" t="str">
        <f t="shared" si="14"/>
        <v>2000</v>
      </c>
      <c r="J113">
        <f t="shared" si="20"/>
        <v>-3.6601819120559131</v>
      </c>
      <c r="K113">
        <f t="shared" si="18"/>
        <v>-3.2462540785601242</v>
      </c>
      <c r="L113">
        <f t="shared" si="19"/>
        <v>0</v>
      </c>
    </row>
    <row r="114" spans="1:12" x14ac:dyDescent="0.3">
      <c r="A114">
        <v>113</v>
      </c>
      <c r="B114" s="16" t="s">
        <v>10694</v>
      </c>
      <c r="C114" s="17">
        <v>28.35</v>
      </c>
      <c r="D114" s="17">
        <v>5.808E-2</v>
      </c>
      <c r="E114" s="9">
        <f t="shared" si="15"/>
        <v>-9.7712294819569501E-2</v>
      </c>
      <c r="F114">
        <f t="shared" si="16"/>
        <v>0.90690978886756235</v>
      </c>
      <c r="G114">
        <f t="shared" si="13"/>
        <v>28.076895956111123</v>
      </c>
      <c r="H114">
        <f t="shared" si="17"/>
        <v>2.9757873241607592E-2</v>
      </c>
      <c r="I114" t="str">
        <f t="shared" si="14"/>
        <v>2000</v>
      </c>
      <c r="J114">
        <f t="shared" si="20"/>
        <v>-4.346007612920805</v>
      </c>
      <c r="K114">
        <f t="shared" si="18"/>
        <v>-0.36495774851911023</v>
      </c>
      <c r="L114">
        <f t="shared" si="19"/>
        <v>0</v>
      </c>
    </row>
    <row r="115" spans="1:12" x14ac:dyDescent="0.3">
      <c r="A115">
        <v>114</v>
      </c>
      <c r="B115" s="16" t="s">
        <v>10692</v>
      </c>
      <c r="C115" s="17">
        <v>27.98</v>
      </c>
      <c r="D115" s="17">
        <v>5.7759999999999999E-2</v>
      </c>
      <c r="E115" s="9">
        <f t="shared" si="15"/>
        <v>-1.3137060936426038E-2</v>
      </c>
      <c r="F115">
        <f t="shared" si="16"/>
        <v>0.98694885361552021</v>
      </c>
      <c r="G115">
        <f t="shared" si="13"/>
        <v>27.711938207592013</v>
      </c>
      <c r="H115">
        <f t="shared" si="17"/>
        <v>2.9919283962872342E-2</v>
      </c>
      <c r="I115" t="str">
        <f t="shared" si="14"/>
        <v>2000</v>
      </c>
      <c r="J115">
        <f t="shared" si="20"/>
        <v>-4.3127829132547548</v>
      </c>
      <c r="K115">
        <f t="shared" si="18"/>
        <v>1.0296530784401732</v>
      </c>
      <c r="L115">
        <f t="shared" si="19"/>
        <v>0</v>
      </c>
    </row>
    <row r="116" spans="1:12" x14ac:dyDescent="0.3">
      <c r="A116">
        <v>115</v>
      </c>
      <c r="B116" s="16" t="s">
        <v>10690</v>
      </c>
      <c r="C116" s="17">
        <v>29.02</v>
      </c>
      <c r="D116" s="17">
        <v>5.7839999999999996E-2</v>
      </c>
      <c r="E116" s="9">
        <f t="shared" si="15"/>
        <v>3.6495278218706698E-2</v>
      </c>
      <c r="F116">
        <f t="shared" si="16"/>
        <v>1.0371694067190851</v>
      </c>
      <c r="G116">
        <f t="shared" si="13"/>
        <v>28.741591286032186</v>
      </c>
      <c r="H116">
        <f t="shared" si="17"/>
        <v>3.0118011249338803E-2</v>
      </c>
      <c r="I116" t="str">
        <f t="shared" si="14"/>
        <v>2000</v>
      </c>
      <c r="J116">
        <f t="shared" si="20"/>
        <v>-4.5027372077290906</v>
      </c>
      <c r="K116">
        <f t="shared" si="18"/>
        <v>0.30721961600801606</v>
      </c>
      <c r="L116">
        <f t="shared" si="19"/>
        <v>0</v>
      </c>
    </row>
    <row r="117" spans="1:12" x14ac:dyDescent="0.3">
      <c r="A117">
        <v>116</v>
      </c>
      <c r="B117" s="16" t="s">
        <v>10688</v>
      </c>
      <c r="C117" s="17">
        <v>29.33</v>
      </c>
      <c r="D117" s="17">
        <v>5.7800000000000004E-2</v>
      </c>
      <c r="E117" s="9">
        <f t="shared" si="15"/>
        <v>1.0625635533317919E-2</v>
      </c>
      <c r="F117">
        <f t="shared" si="16"/>
        <v>1.0106822880771882</v>
      </c>
      <c r="G117">
        <f t="shared" si="13"/>
        <v>29.048810902040202</v>
      </c>
      <c r="H117">
        <f t="shared" si="17"/>
        <v>2.9797797406384333E-2</v>
      </c>
      <c r="I117" t="str">
        <f t="shared" si="14"/>
        <v>2000</v>
      </c>
      <c r="J117">
        <f t="shared" si="20"/>
        <v>-4.5024823927432847</v>
      </c>
      <c r="K117">
        <f t="shared" si="18"/>
        <v>3.9628894895809452E-2</v>
      </c>
      <c r="L117">
        <f t="shared" si="19"/>
        <v>0</v>
      </c>
    </row>
    <row r="118" spans="1:12" x14ac:dyDescent="0.3">
      <c r="A118">
        <v>117</v>
      </c>
      <c r="B118" s="16" t="s">
        <v>10687</v>
      </c>
      <c r="C118" s="17">
        <v>30.15</v>
      </c>
      <c r="D118" s="17">
        <v>5.7790000000000001E-2</v>
      </c>
      <c r="E118" s="9">
        <f t="shared" si="15"/>
        <v>2.7574040183834851E-2</v>
      </c>
      <c r="F118">
        <f t="shared" si="16"/>
        <v>1.0279577224684624</v>
      </c>
      <c r="G118">
        <f t="shared" si="13"/>
        <v>29.860999263568917</v>
      </c>
      <c r="H118">
        <f t="shared" si="17"/>
        <v>2.9924796785434034E-2</v>
      </c>
      <c r="I118" t="str">
        <f t="shared" si="14"/>
        <v>2000</v>
      </c>
      <c r="J118">
        <f t="shared" si="20"/>
        <v>-4.6480955508147384</v>
      </c>
      <c r="K118">
        <f t="shared" si="18"/>
        <v>-0.77255946663290587</v>
      </c>
      <c r="L118">
        <f t="shared" si="19"/>
        <v>0</v>
      </c>
    </row>
    <row r="119" spans="1:12" x14ac:dyDescent="0.3">
      <c r="A119">
        <v>118</v>
      </c>
      <c r="B119" s="16" t="s">
        <v>10685</v>
      </c>
      <c r="C119" s="17">
        <v>30.39</v>
      </c>
      <c r="D119" s="17">
        <v>5.8390000000000004E-2</v>
      </c>
      <c r="E119" s="9">
        <f t="shared" si="15"/>
        <v>7.9286837555072633E-3</v>
      </c>
      <c r="F119">
        <f t="shared" si="16"/>
        <v>1.0079601990049751</v>
      </c>
      <c r="G119">
        <f t="shared" si="13"/>
        <v>30.0956890408068</v>
      </c>
      <c r="H119">
        <f t="shared" si="17"/>
        <v>2.9246738553380832E-2</v>
      </c>
      <c r="I119" t="str">
        <f t="shared" si="14"/>
        <v>2000</v>
      </c>
      <c r="J119">
        <f t="shared" si="20"/>
        <v>-4.578479082345182</v>
      </c>
      <c r="K119">
        <f t="shared" si="18"/>
        <v>-1.5347030712013776</v>
      </c>
      <c r="L119">
        <f t="shared" si="19"/>
        <v>0</v>
      </c>
    </row>
    <row r="120" spans="1:12" x14ac:dyDescent="0.3">
      <c r="A120">
        <v>119</v>
      </c>
      <c r="B120" s="16" t="s">
        <v>10683</v>
      </c>
      <c r="C120" s="17">
        <v>29.75</v>
      </c>
      <c r="D120" s="17">
        <v>5.7990000000000007E-2</v>
      </c>
      <c r="E120" s="9">
        <f t="shared" si="15"/>
        <v>-2.1284474937062942E-2</v>
      </c>
      <c r="F120">
        <f t="shared" si="16"/>
        <v>0.97894044093451793</v>
      </c>
      <c r="G120">
        <f t="shared" si="13"/>
        <v>29.463851291114519</v>
      </c>
      <c r="H120">
        <f t="shared" si="17"/>
        <v>2.937331394082324E-2</v>
      </c>
      <c r="I120" t="str">
        <f t="shared" si="14"/>
        <v>2000</v>
      </c>
      <c r="J120">
        <f t="shared" si="20"/>
        <v>-4.5017560980423674</v>
      </c>
      <c r="K120">
        <f t="shared" si="18"/>
        <v>-0.90286532150909693</v>
      </c>
      <c r="L120">
        <f t="shared" si="19"/>
        <v>0</v>
      </c>
    </row>
    <row r="121" spans="1:12" x14ac:dyDescent="0.3">
      <c r="A121">
        <v>120</v>
      </c>
      <c r="B121" s="16" t="s">
        <v>10682</v>
      </c>
      <c r="C121" s="17">
        <v>30.24</v>
      </c>
      <c r="D121" s="17">
        <v>5.8280000000000005E-2</v>
      </c>
      <c r="E121" s="9">
        <f t="shared" si="15"/>
        <v>1.6336419319693381E-2</v>
      </c>
      <c r="F121">
        <f t="shared" si="16"/>
        <v>1.016470588235294</v>
      </c>
      <c r="G121">
        <f t="shared" si="13"/>
        <v>29.947690746855841</v>
      </c>
      <c r="H121">
        <f t="shared" si="17"/>
        <v>2.9456390408927384E-2</v>
      </c>
      <c r="I121" t="str">
        <f t="shared" si="14"/>
        <v>2000</v>
      </c>
      <c r="J121">
        <f t="shared" si="20"/>
        <v>-4.5886228939929818</v>
      </c>
      <c r="K121">
        <f t="shared" si="18"/>
        <v>-1.3867047772504186</v>
      </c>
      <c r="L121">
        <f t="shared" si="19"/>
        <v>0</v>
      </c>
    </row>
    <row r="122" spans="1:12" x14ac:dyDescent="0.3">
      <c r="A122">
        <v>121</v>
      </c>
      <c r="B122" s="16" t="s">
        <v>10681</v>
      </c>
      <c r="C122" s="17">
        <v>30.11</v>
      </c>
      <c r="D122" s="17">
        <v>5.7980000000000004E-2</v>
      </c>
      <c r="E122" s="9">
        <f t="shared" si="15"/>
        <v>-4.3082088176897345E-3</v>
      </c>
      <c r="F122">
        <f t="shared" si="16"/>
        <v>0.99570105820105825</v>
      </c>
      <c r="G122">
        <f t="shared" si="13"/>
        <v>29.820438351965077</v>
      </c>
      <c r="H122">
        <f t="shared" si="17"/>
        <v>2.9364976927048467E-2</v>
      </c>
      <c r="I122" t="str">
        <f t="shared" si="14"/>
        <v>2000</v>
      </c>
      <c r="J122">
        <f t="shared" si="20"/>
        <v>-4.5549455284643345</v>
      </c>
      <c r="K122">
        <f t="shared" si="18"/>
        <v>-1.2594523823596546</v>
      </c>
      <c r="L122">
        <f t="shared" si="19"/>
        <v>0</v>
      </c>
    </row>
    <row r="123" spans="1:12" x14ac:dyDescent="0.3">
      <c r="A123">
        <v>122</v>
      </c>
      <c r="B123" s="16" t="s">
        <v>10679</v>
      </c>
      <c r="C123" s="17">
        <v>30.8</v>
      </c>
      <c r="D123" s="17">
        <v>5.8310000000000001E-2</v>
      </c>
      <c r="E123" s="9">
        <f t="shared" si="15"/>
        <v>2.2657347485886364E-2</v>
      </c>
      <c r="F123">
        <f t="shared" si="16"/>
        <v>1.0229159747592163</v>
      </c>
      <c r="G123">
        <f t="shared" si="13"/>
        <v>30.502125101531576</v>
      </c>
      <c r="H123">
        <f t="shared" si="17"/>
        <v>2.8930991968959808E-2</v>
      </c>
      <c r="I123" t="str">
        <f t="shared" si="14"/>
        <v>2000</v>
      </c>
      <c r="J123">
        <f t="shared" si="20"/>
        <v>-4.5902138952041014</v>
      </c>
      <c r="K123">
        <f t="shared" si="18"/>
        <v>-1.9411391319261533</v>
      </c>
      <c r="L123">
        <f t="shared" si="19"/>
        <v>0</v>
      </c>
    </row>
    <row r="124" spans="1:12" x14ac:dyDescent="0.3">
      <c r="A124">
        <v>123</v>
      </c>
      <c r="B124" s="16" t="s">
        <v>10677</v>
      </c>
      <c r="C124" s="17">
        <v>30.57</v>
      </c>
      <c r="D124" s="17">
        <v>5.8600000000000006E-2</v>
      </c>
      <c r="E124" s="9">
        <f t="shared" si="15"/>
        <v>-7.4955540767856913E-3</v>
      </c>
      <c r="F124">
        <f t="shared" si="16"/>
        <v>0.99253246753246749</v>
      </c>
      <c r="G124">
        <f t="shared" si="13"/>
        <v>30.272886267143257</v>
      </c>
      <c r="H124">
        <f t="shared" si="17"/>
        <v>2.8308517127542159E-2</v>
      </c>
      <c r="I124" t="str">
        <f t="shared" si="14"/>
        <v>2000</v>
      </c>
      <c r="J124">
        <f t="shared" si="20"/>
        <v>-4.4576960274747339</v>
      </c>
      <c r="K124">
        <f t="shared" si="18"/>
        <v>-2.0039426285380806</v>
      </c>
      <c r="L124">
        <f t="shared" si="19"/>
        <v>0</v>
      </c>
    </row>
    <row r="125" spans="1:12" x14ac:dyDescent="0.3">
      <c r="A125">
        <v>124</v>
      </c>
      <c r="B125" s="16" t="s">
        <v>10675</v>
      </c>
      <c r="C125" s="17">
        <v>31.1</v>
      </c>
      <c r="D125" s="17">
        <v>5.8579999999999993E-2</v>
      </c>
      <c r="E125" s="9">
        <f t="shared" si="15"/>
        <v>1.7188683282445449E-2</v>
      </c>
      <c r="F125">
        <f t="shared" si="16"/>
        <v>1.017337258750409</v>
      </c>
      <c r="G125">
        <f t="shared" si="13"/>
        <v>30.797837788766618</v>
      </c>
      <c r="H125">
        <f t="shared" si="17"/>
        <v>2.8326977716499144E-2</v>
      </c>
      <c r="I125" t="str">
        <f t="shared" si="14"/>
        <v>2000</v>
      </c>
      <c r="J125">
        <f t="shared" si="20"/>
        <v>-4.5379527409533473</v>
      </c>
      <c r="K125">
        <f t="shared" si="18"/>
        <v>-2.5288941501614417</v>
      </c>
      <c r="L125">
        <f t="shared" si="19"/>
        <v>0</v>
      </c>
    </row>
    <row r="126" spans="1:12" x14ac:dyDescent="0.3">
      <c r="A126">
        <v>125</v>
      </c>
      <c r="B126" s="16" t="s">
        <v>10671</v>
      </c>
      <c r="C126" s="17">
        <v>29.38</v>
      </c>
      <c r="D126" s="17">
        <v>5.9839999999999997E-2</v>
      </c>
      <c r="E126" s="9">
        <f t="shared" si="15"/>
        <v>-5.6893648439457274E-2</v>
      </c>
      <c r="F126">
        <f t="shared" si="16"/>
        <v>0.94469453376205781</v>
      </c>
      <c r="G126">
        <f t="shared" si="13"/>
        <v>29.088439796936012</v>
      </c>
      <c r="H126">
        <f t="shared" si="17"/>
        <v>2.9284711879952931E-2</v>
      </c>
      <c r="I126" t="str">
        <f t="shared" si="14"/>
        <v>2000</v>
      </c>
      <c r="J126">
        <f t="shared" si="20"/>
        <v>-4.4309911637696766</v>
      </c>
      <c r="K126">
        <f t="shared" si="18"/>
        <v>-0.81949615833083556</v>
      </c>
      <c r="L126">
        <f t="shared" si="19"/>
        <v>0</v>
      </c>
    </row>
    <row r="127" spans="1:12" x14ac:dyDescent="0.3">
      <c r="A127">
        <v>126</v>
      </c>
      <c r="B127" s="16" t="s">
        <v>10669</v>
      </c>
      <c r="C127" s="17">
        <v>29.67</v>
      </c>
      <c r="D127" s="17">
        <v>5.9980000000000006E-2</v>
      </c>
      <c r="E127" s="9">
        <f t="shared" si="15"/>
        <v>9.8222635569992153E-3</v>
      </c>
      <c r="F127">
        <f t="shared" si="16"/>
        <v>1.0098706603131382</v>
      </c>
      <c r="G127">
        <f t="shared" si="13"/>
        <v>29.374876483429571</v>
      </c>
      <c r="H127">
        <f t="shared" si="17"/>
        <v>2.9317025736177352E-2</v>
      </c>
      <c r="I127" t="str">
        <f t="shared" si="14"/>
        <v>2000</v>
      </c>
      <c r="J127">
        <f t="shared" si="20"/>
        <v>-4.4795610317980188</v>
      </c>
      <c r="K127">
        <f t="shared" si="18"/>
        <v>-1.3946096704315423</v>
      </c>
      <c r="L127">
        <f t="shared" si="19"/>
        <v>0</v>
      </c>
    </row>
    <row r="128" spans="1:12" x14ac:dyDescent="0.3">
      <c r="A128">
        <v>127</v>
      </c>
      <c r="B128" s="16" t="s">
        <v>10667</v>
      </c>
      <c r="C128" s="17">
        <v>29.7</v>
      </c>
      <c r="D128" s="17">
        <v>6.0159999999999998E-2</v>
      </c>
      <c r="E128" s="9">
        <f t="shared" si="15"/>
        <v>1.0106115059234598E-3</v>
      </c>
      <c r="F128">
        <f t="shared" si="16"/>
        <v>1.0010111223458038</v>
      </c>
      <c r="G128">
        <f t="shared" si="13"/>
        <v>29.403695953336793</v>
      </c>
      <c r="H128">
        <f t="shared" si="17"/>
        <v>2.8470217021794725E-2</v>
      </c>
      <c r="I128" t="str">
        <f t="shared" si="14"/>
        <v>2000</v>
      </c>
      <c r="J128">
        <f t="shared" si="20"/>
        <v>-4.3544389054302988</v>
      </c>
      <c r="K128">
        <f t="shared" si="18"/>
        <v>-2.1620651787324583</v>
      </c>
      <c r="L128">
        <f t="shared" si="19"/>
        <v>0</v>
      </c>
    </row>
    <row r="129" spans="1:12" x14ac:dyDescent="0.3">
      <c r="A129">
        <v>128</v>
      </c>
      <c r="B129" s="16" t="s">
        <v>10665</v>
      </c>
      <c r="C129" s="17">
        <v>28.85</v>
      </c>
      <c r="D129" s="17">
        <v>6.0410000000000005E-2</v>
      </c>
      <c r="E129" s="9">
        <f t="shared" si="15"/>
        <v>-2.9037052854545289E-2</v>
      </c>
      <c r="F129">
        <f t="shared" si="16"/>
        <v>0.97138047138047146</v>
      </c>
      <c r="G129">
        <f t="shared" si="13"/>
        <v>28.560985969605422</v>
      </c>
      <c r="H129">
        <f t="shared" si="17"/>
        <v>2.876085792600451E-2</v>
      </c>
      <c r="I129" t="str">
        <f t="shared" si="14"/>
        <v>2000</v>
      </c>
      <c r="J129">
        <f t="shared" si="20"/>
        <v>-4.2728193649067547</v>
      </c>
      <c r="K129">
        <f t="shared" si="18"/>
        <v>-1.9151069624614685</v>
      </c>
      <c r="L129">
        <f t="shared" si="19"/>
        <v>0</v>
      </c>
    </row>
    <row r="130" spans="1:12" x14ac:dyDescent="0.3">
      <c r="A130">
        <v>129</v>
      </c>
      <c r="B130" s="16" t="s">
        <v>10664</v>
      </c>
      <c r="C130" s="17">
        <v>29.22</v>
      </c>
      <c r="D130" s="17">
        <v>5.917E-2</v>
      </c>
      <c r="E130" s="9">
        <f t="shared" si="15"/>
        <v>1.2743413368444836E-2</v>
      </c>
      <c r="F130">
        <f t="shared" si="16"/>
        <v>1.0128249566724437</v>
      </c>
      <c r="G130">
        <f t="shared" si="13"/>
        <v>28.933258299393181</v>
      </c>
      <c r="H130">
        <f t="shared" si="17"/>
        <v>2.8860148247608072E-2</v>
      </c>
      <c r="I130" t="str">
        <f t="shared" si="14"/>
        <v>2000</v>
      </c>
      <c r="J130">
        <f t="shared" si="20"/>
        <v>-4.3434557602279291</v>
      </c>
      <c r="K130">
        <f t="shared" si="18"/>
        <v>-2.2873792922492271</v>
      </c>
      <c r="L130">
        <f t="shared" si="19"/>
        <v>0</v>
      </c>
    </row>
    <row r="131" spans="1:12" x14ac:dyDescent="0.3">
      <c r="A131">
        <v>130</v>
      </c>
      <c r="B131" s="16" t="s">
        <v>10662</v>
      </c>
      <c r="C131" s="17">
        <v>29.67</v>
      </c>
      <c r="D131" s="17">
        <v>6.164E-2</v>
      </c>
      <c r="E131" s="9">
        <f t="shared" si="15"/>
        <v>1.5283027980177158E-2</v>
      </c>
      <c r="F131">
        <f t="shared" si="16"/>
        <v>1.0154004106776182</v>
      </c>
      <c r="G131">
        <f t="shared" ref="G131:G194" si="21">C131*EXP(-2/12*D131)</f>
        <v>29.366750558407279</v>
      </c>
      <c r="H131">
        <f t="shared" si="17"/>
        <v>2.8940168670810576E-2</v>
      </c>
      <c r="I131" t="str">
        <f t="shared" ref="I131:I194" si="22">MID(B131,7,4)</f>
        <v>2000</v>
      </c>
      <c r="J131">
        <f t="shared" si="20"/>
        <v>-4.4207550622348792</v>
      </c>
      <c r="K131">
        <f t="shared" si="18"/>
        <v>-2.8115484591332489</v>
      </c>
      <c r="L131">
        <f t="shared" si="19"/>
        <v>0</v>
      </c>
    </row>
    <row r="132" spans="1:12" x14ac:dyDescent="0.3">
      <c r="A132">
        <v>131</v>
      </c>
      <c r="B132" s="16" t="s">
        <v>10661</v>
      </c>
      <c r="C132" s="17">
        <v>30.26</v>
      </c>
      <c r="D132" s="17">
        <v>6.1660000000000006E-2</v>
      </c>
      <c r="E132" s="9">
        <f t="shared" ref="E132:E195" si="23">LN(C132/C131)</f>
        <v>1.9690274057479439E-2</v>
      </c>
      <c r="F132">
        <f t="shared" ref="F132:F195" si="24">C132/C131</f>
        <v>1.0198854061341422</v>
      </c>
      <c r="G132">
        <f t="shared" si="21"/>
        <v>29.95062048453325</v>
      </c>
      <c r="H132">
        <f t="shared" si="17"/>
        <v>2.8787278445548334E-2</v>
      </c>
      <c r="I132" t="str">
        <f t="shared" si="22"/>
        <v>2000</v>
      </c>
      <c r="J132">
        <f t="shared" si="20"/>
        <v>-4.4848294598058551</v>
      </c>
      <c r="K132">
        <f t="shared" si="18"/>
        <v>-3.3954183852592195</v>
      </c>
      <c r="L132">
        <f t="shared" si="19"/>
        <v>0</v>
      </c>
    </row>
    <row r="133" spans="1:12" x14ac:dyDescent="0.3">
      <c r="A133">
        <v>132</v>
      </c>
      <c r="B133" s="16" t="s">
        <v>10659</v>
      </c>
      <c r="C133" s="17">
        <v>29.88</v>
      </c>
      <c r="D133" s="17">
        <v>6.1620000000000001E-2</v>
      </c>
      <c r="E133" s="9">
        <f t="shared" si="23"/>
        <v>-1.263734809559338E-2</v>
      </c>
      <c r="F133">
        <f t="shared" si="24"/>
        <v>0.98744216787838723</v>
      </c>
      <c r="G133">
        <f t="shared" si="21"/>
        <v>29.574702784578363</v>
      </c>
      <c r="H133">
        <f t="shared" si="17"/>
        <v>2.8396750394461389E-2</v>
      </c>
      <c r="I133" t="str">
        <f t="shared" si="22"/>
        <v>2000</v>
      </c>
      <c r="J133">
        <f t="shared" si="20"/>
        <v>-4.3684617103073</v>
      </c>
      <c r="K133">
        <f t="shared" si="18"/>
        <v>-3.0195006853043331</v>
      </c>
      <c r="L133">
        <f t="shared" si="19"/>
        <v>0</v>
      </c>
    </row>
    <row r="134" spans="1:12" x14ac:dyDescent="0.3">
      <c r="A134">
        <v>133</v>
      </c>
      <c r="B134" s="16" t="s">
        <v>10658</v>
      </c>
      <c r="C134" s="17">
        <v>28.56</v>
      </c>
      <c r="D134" s="17">
        <v>6.1460000000000001E-2</v>
      </c>
      <c r="E134" s="9">
        <f t="shared" si="23"/>
        <v>-4.5182222793232911E-2</v>
      </c>
      <c r="F134">
        <f t="shared" si="24"/>
        <v>0.95582329317269077</v>
      </c>
      <c r="G134">
        <f t="shared" si="21"/>
        <v>28.268943638605176</v>
      </c>
      <c r="H134">
        <f t="shared" si="17"/>
        <v>2.9601814495154241E-2</v>
      </c>
      <c r="I134" t="str">
        <f t="shared" si="22"/>
        <v>2000</v>
      </c>
      <c r="J134">
        <f t="shared" si="20"/>
        <v>-4.3527869743634957</v>
      </c>
      <c r="K134">
        <f t="shared" si="18"/>
        <v>-1.7137415393311457</v>
      </c>
      <c r="L134">
        <f t="shared" si="19"/>
        <v>0</v>
      </c>
    </row>
    <row r="135" spans="1:12" x14ac:dyDescent="0.3">
      <c r="A135">
        <v>134</v>
      </c>
      <c r="B135" s="16" t="s">
        <v>10656</v>
      </c>
      <c r="C135" s="17">
        <v>29.32</v>
      </c>
      <c r="D135" s="17">
        <v>6.1310000000000003E-2</v>
      </c>
      <c r="E135" s="9">
        <f t="shared" si="23"/>
        <v>2.6262739547067232E-2</v>
      </c>
      <c r="F135">
        <f t="shared" si="24"/>
        <v>1.0266106442577032</v>
      </c>
      <c r="G135">
        <f t="shared" si="21"/>
        <v>29.021923980343391</v>
      </c>
      <c r="H135">
        <f t="shared" si="17"/>
        <v>2.9661267144606852E-2</v>
      </c>
      <c r="I135" t="str">
        <f t="shared" si="22"/>
        <v>2000</v>
      </c>
      <c r="J135">
        <f t="shared" si="20"/>
        <v>-4.4777042076731988</v>
      </c>
      <c r="K135">
        <f t="shared" si="18"/>
        <v>-2.4667218810693612</v>
      </c>
      <c r="L135">
        <f t="shared" si="19"/>
        <v>0</v>
      </c>
    </row>
    <row r="136" spans="1:12" x14ac:dyDescent="0.3">
      <c r="A136">
        <v>135</v>
      </c>
      <c r="B136" s="16" t="s">
        <v>10655</v>
      </c>
      <c r="C136" s="17">
        <v>28.88</v>
      </c>
      <c r="D136" s="17">
        <v>6.1460000000000001E-2</v>
      </c>
      <c r="E136" s="9">
        <f t="shared" si="23"/>
        <v>-1.5120562993825333E-2</v>
      </c>
      <c r="F136">
        <f t="shared" si="24"/>
        <v>0.98499317871759884</v>
      </c>
      <c r="G136">
        <f t="shared" si="21"/>
        <v>28.585682502903275</v>
      </c>
      <c r="H136">
        <f t="shared" si="17"/>
        <v>2.9778295493581797E-2</v>
      </c>
      <c r="I136" t="str">
        <f t="shared" si="22"/>
        <v>2000</v>
      </c>
      <c r="J136">
        <f t="shared" si="20"/>
        <v>-4.4277990373793905</v>
      </c>
      <c r="K136">
        <f t="shared" si="18"/>
        <v>-2.0304804036292445</v>
      </c>
      <c r="L136">
        <f t="shared" si="19"/>
        <v>0</v>
      </c>
    </row>
    <row r="137" spans="1:12" x14ac:dyDescent="0.3">
      <c r="A137">
        <v>136</v>
      </c>
      <c r="B137" s="16" t="s">
        <v>10653</v>
      </c>
      <c r="C137" s="17">
        <v>28.27</v>
      </c>
      <c r="D137" s="17">
        <v>6.1810000000000004E-2</v>
      </c>
      <c r="E137" s="9">
        <f t="shared" si="23"/>
        <v>-2.13481423191265E-2</v>
      </c>
      <c r="F137">
        <f t="shared" si="24"/>
        <v>0.97887811634349031</v>
      </c>
      <c r="G137">
        <f t="shared" si="21"/>
        <v>27.980266812998028</v>
      </c>
      <c r="H137">
        <f t="shared" si="17"/>
        <v>2.9747964212772069E-2</v>
      </c>
      <c r="I137" t="str">
        <f t="shared" si="22"/>
        <v>2000</v>
      </c>
      <c r="J137">
        <f t="shared" si="20"/>
        <v>-4.3296082499861299</v>
      </c>
      <c r="K137">
        <f t="shared" si="18"/>
        <v>-1.425064713723998</v>
      </c>
      <c r="L137">
        <f t="shared" si="19"/>
        <v>0</v>
      </c>
    </row>
    <row r="138" spans="1:12" x14ac:dyDescent="0.3">
      <c r="A138">
        <v>137</v>
      </c>
      <c r="B138" s="16" t="s">
        <v>10651</v>
      </c>
      <c r="C138" s="17">
        <v>27.52</v>
      </c>
      <c r="D138" s="17">
        <v>6.0999999999999999E-2</v>
      </c>
      <c r="E138" s="9">
        <f t="shared" si="23"/>
        <v>-2.6888158640356069E-2</v>
      </c>
      <c r="F138">
        <f t="shared" si="24"/>
        <v>0.97347010965688008</v>
      </c>
      <c r="G138">
        <f t="shared" si="21"/>
        <v>27.241630774604335</v>
      </c>
      <c r="H138">
        <f t="shared" si="17"/>
        <v>3.0112502381934098E-2</v>
      </c>
      <c r="I138" t="str">
        <f t="shared" si="22"/>
        <v>2000</v>
      </c>
      <c r="J138">
        <f t="shared" si="20"/>
        <v>-4.2669686327396175</v>
      </c>
      <c r="K138">
        <f t="shared" si="18"/>
        <v>-0.68642867533030483</v>
      </c>
      <c r="L138">
        <f t="shared" si="19"/>
        <v>0</v>
      </c>
    </row>
    <row r="139" spans="1:12" x14ac:dyDescent="0.3">
      <c r="A139">
        <v>138</v>
      </c>
      <c r="B139" s="16" t="s">
        <v>10650</v>
      </c>
      <c r="C139" s="17">
        <v>26.92</v>
      </c>
      <c r="D139" s="17">
        <v>6.1409999999999999E-2</v>
      </c>
      <c r="E139" s="9">
        <f t="shared" si="23"/>
        <v>-2.2043508288615784E-2</v>
      </c>
      <c r="F139">
        <f t="shared" si="24"/>
        <v>0.97819767441860472</v>
      </c>
      <c r="G139">
        <f t="shared" si="21"/>
        <v>26.645879007143954</v>
      </c>
      <c r="H139">
        <f t="shared" si="17"/>
        <v>3.0105374253266662E-2</v>
      </c>
      <c r="I139" t="str">
        <f t="shared" si="22"/>
        <v>2000</v>
      </c>
      <c r="J139">
        <f t="shared" si="20"/>
        <v>-4.17266561094217</v>
      </c>
      <c r="K139">
        <f t="shared" si="18"/>
        <v>-9.067690786992344E-2</v>
      </c>
      <c r="L139">
        <f t="shared" si="19"/>
        <v>0</v>
      </c>
    </row>
    <row r="140" spans="1:12" x14ac:dyDescent="0.3">
      <c r="A140">
        <v>139</v>
      </c>
      <c r="B140" s="16" t="s">
        <v>10649</v>
      </c>
      <c r="C140" s="17">
        <v>26.94</v>
      </c>
      <c r="D140" s="17">
        <v>6.1340000000000006E-2</v>
      </c>
      <c r="E140" s="9">
        <f t="shared" si="23"/>
        <v>7.4266620569086799E-4</v>
      </c>
      <c r="F140">
        <f t="shared" si="24"/>
        <v>1.0007429420505201</v>
      </c>
      <c r="G140">
        <f t="shared" si="21"/>
        <v>26.66598645249195</v>
      </c>
      <c r="H140">
        <f t="shared" si="17"/>
        <v>2.8150699925519006E-2</v>
      </c>
      <c r="I140" t="str">
        <f t="shared" si="22"/>
        <v>2000</v>
      </c>
      <c r="J140">
        <f t="shared" si="20"/>
        <v>-3.9046881294135036</v>
      </c>
      <c r="K140">
        <f t="shared" si="18"/>
        <v>-0.11078435321791957</v>
      </c>
      <c r="L140">
        <f t="shared" si="19"/>
        <v>0</v>
      </c>
    </row>
    <row r="141" spans="1:12" x14ac:dyDescent="0.3">
      <c r="A141">
        <v>140</v>
      </c>
      <c r="B141" s="16" t="s">
        <v>10648</v>
      </c>
      <c r="C141" s="17">
        <v>26.83</v>
      </c>
      <c r="D141" s="17">
        <v>6.1769999999999999E-2</v>
      </c>
      <c r="E141" s="9">
        <f t="shared" si="23"/>
        <v>-4.0915065446852309E-3</v>
      </c>
      <c r="F141">
        <f t="shared" si="24"/>
        <v>0.99591685226429094</v>
      </c>
      <c r="G141">
        <f t="shared" si="21"/>
        <v>26.55520209927403</v>
      </c>
      <c r="H141">
        <f t="shared" si="17"/>
        <v>2.8030141497324194E-2</v>
      </c>
      <c r="I141" t="str">
        <f t="shared" si="22"/>
        <v>2000</v>
      </c>
      <c r="J141">
        <f t="shared" si="20"/>
        <v>-3.8718132496779267</v>
      </c>
      <c r="K141">
        <f t="shared" si="18"/>
        <v>9.7820791862478274E-2</v>
      </c>
      <c r="L141">
        <f t="shared" si="19"/>
        <v>0</v>
      </c>
    </row>
    <row r="142" spans="1:12" x14ac:dyDescent="0.3">
      <c r="A142">
        <v>141</v>
      </c>
      <c r="B142" s="16" t="s">
        <v>10646</v>
      </c>
      <c r="C142" s="17">
        <v>27.15</v>
      </c>
      <c r="D142" s="17">
        <v>6.1969999999999997E-2</v>
      </c>
      <c r="E142" s="9">
        <f t="shared" si="23"/>
        <v>1.1856381942411577E-2</v>
      </c>
      <c r="F142">
        <f t="shared" si="24"/>
        <v>1.0119269474468877</v>
      </c>
      <c r="G142">
        <f t="shared" si="21"/>
        <v>26.871028883262266</v>
      </c>
      <c r="H142">
        <f t="shared" si="17"/>
        <v>2.8139089298327043E-2</v>
      </c>
      <c r="I142" t="str">
        <f t="shared" si="22"/>
        <v>2000</v>
      </c>
      <c r="J142">
        <f t="shared" si="20"/>
        <v>-3.9330895441290754</v>
      </c>
      <c r="K142">
        <f t="shared" si="18"/>
        <v>-0.21800599212575733</v>
      </c>
      <c r="L142">
        <f t="shared" si="19"/>
        <v>0</v>
      </c>
    </row>
    <row r="143" spans="1:12" x14ac:dyDescent="0.3">
      <c r="A143">
        <v>142</v>
      </c>
      <c r="B143" s="16" t="s">
        <v>10644</v>
      </c>
      <c r="C143" s="17">
        <v>27.36</v>
      </c>
      <c r="D143" s="17">
        <v>6.1829999999999996E-2</v>
      </c>
      <c r="E143" s="9">
        <f t="shared" si="23"/>
        <v>7.7050463744054026E-3</v>
      </c>
      <c r="F143">
        <f t="shared" si="24"/>
        <v>1.0077348066298344</v>
      </c>
      <c r="G143">
        <f t="shared" si="21"/>
        <v>27.079502943316083</v>
      </c>
      <c r="H143">
        <f t="shared" si="17"/>
        <v>2.8139057725722803E-2</v>
      </c>
      <c r="I143" t="str">
        <f t="shared" si="22"/>
        <v>2000</v>
      </c>
      <c r="J143">
        <f t="shared" si="20"/>
        <v>-3.963599266978147</v>
      </c>
      <c r="K143">
        <f t="shared" si="18"/>
        <v>-0.42648005217957419</v>
      </c>
      <c r="L143">
        <f t="shared" si="19"/>
        <v>0</v>
      </c>
    </row>
    <row r="144" spans="1:12" x14ac:dyDescent="0.3">
      <c r="A144">
        <v>143</v>
      </c>
      <c r="B144" s="16" t="s">
        <v>10642</v>
      </c>
      <c r="C144" s="17">
        <v>26.93</v>
      </c>
      <c r="D144" s="17">
        <v>6.2030000000000002E-2</v>
      </c>
      <c r="E144" s="9">
        <f t="shared" si="23"/>
        <v>-1.5841185930842175E-2</v>
      </c>
      <c r="F144">
        <f t="shared" si="24"/>
        <v>0.98428362573099415</v>
      </c>
      <c r="G144">
        <f t="shared" si="21"/>
        <v>26.653022891136509</v>
      </c>
      <c r="H144">
        <f t="shared" si="17"/>
        <v>2.2104407171898943E-2</v>
      </c>
      <c r="I144" t="str">
        <f t="shared" si="22"/>
        <v>2000</v>
      </c>
      <c r="J144">
        <f t="shared" si="20"/>
        <v>-3.0645368273676739</v>
      </c>
      <c r="K144">
        <f t="shared" si="18"/>
        <v>0.2108397644590525</v>
      </c>
      <c r="L144">
        <f t="shared" si="19"/>
        <v>0</v>
      </c>
    </row>
    <row r="145" spans="1:12" x14ac:dyDescent="0.3">
      <c r="A145">
        <v>144</v>
      </c>
      <c r="B145" s="16" t="s">
        <v>10640</v>
      </c>
      <c r="C145" s="17">
        <v>27.14</v>
      </c>
      <c r="D145" s="17">
        <v>6.1359999999999998E-2</v>
      </c>
      <c r="E145" s="9">
        <f t="shared" si="23"/>
        <v>7.7677475832156583E-3</v>
      </c>
      <c r="F145">
        <f t="shared" si="24"/>
        <v>1.0077979948013369</v>
      </c>
      <c r="G145">
        <f t="shared" si="21"/>
        <v>26.863862655595561</v>
      </c>
      <c r="H145">
        <f t="shared" si="17"/>
        <v>2.206131162354719E-2</v>
      </c>
      <c r="I145" t="str">
        <f t="shared" si="22"/>
        <v>2000</v>
      </c>
      <c r="J145">
        <f t="shared" si="20"/>
        <v>-3.0827569692939267</v>
      </c>
      <c r="K145">
        <f t="shared" si="18"/>
        <v>0.44068825252538701</v>
      </c>
      <c r="L145">
        <f t="shared" si="19"/>
        <v>0</v>
      </c>
    </row>
    <row r="146" spans="1:12" x14ac:dyDescent="0.3">
      <c r="A146">
        <v>145</v>
      </c>
      <c r="B146" s="16" t="s">
        <v>10638</v>
      </c>
      <c r="C146" s="17">
        <v>27.59</v>
      </c>
      <c r="D146" s="17">
        <v>6.2400000000000004E-2</v>
      </c>
      <c r="E146" s="9">
        <f t="shared" si="23"/>
        <v>1.6444733822471563E-2</v>
      </c>
      <c r="F146">
        <f t="shared" si="24"/>
        <v>1.0165806927044951</v>
      </c>
      <c r="G146">
        <f t="shared" si="21"/>
        <v>27.304550908120948</v>
      </c>
      <c r="H146">
        <f t="shared" si="17"/>
        <v>2.1171484815460526E-2</v>
      </c>
      <c r="I146" t="str">
        <f t="shared" si="22"/>
        <v>2000</v>
      </c>
      <c r="J146">
        <f t="shared" si="20"/>
        <v>-3.0069475711192566</v>
      </c>
      <c r="K146">
        <f t="shared" si="18"/>
        <v>0.71357811552990213</v>
      </c>
      <c r="L146">
        <f t="shared" si="19"/>
        <v>0</v>
      </c>
    </row>
    <row r="147" spans="1:12" x14ac:dyDescent="0.3">
      <c r="A147">
        <v>146</v>
      </c>
      <c r="B147" s="16" t="s">
        <v>10636</v>
      </c>
      <c r="C147" s="17">
        <v>28.31</v>
      </c>
      <c r="D147" s="17">
        <v>6.2179999999999999E-2</v>
      </c>
      <c r="E147" s="9">
        <f t="shared" si="23"/>
        <v>2.5761710894613515E-2</v>
      </c>
      <c r="F147">
        <f t="shared" si="24"/>
        <v>1.0260964117433853</v>
      </c>
      <c r="G147">
        <f t="shared" si="21"/>
        <v>28.01812902365085</v>
      </c>
      <c r="H147">
        <f t="shared" si="17"/>
        <v>2.1649907623619576E-2</v>
      </c>
      <c r="I147" t="str">
        <f t="shared" si="22"/>
        <v>2000</v>
      </c>
      <c r="J147">
        <f t="shared" si="20"/>
        <v>-3.1552565656931</v>
      </c>
      <c r="K147">
        <f t="shared" si="18"/>
        <v>0.20708225567009464</v>
      </c>
      <c r="L147">
        <f t="shared" si="19"/>
        <v>0</v>
      </c>
    </row>
    <row r="148" spans="1:12" x14ac:dyDescent="0.3">
      <c r="A148">
        <v>147</v>
      </c>
      <c r="B148" s="16" t="s">
        <v>10634</v>
      </c>
      <c r="C148" s="17">
        <v>29.37</v>
      </c>
      <c r="D148" s="17">
        <v>6.2089999999999999E-2</v>
      </c>
      <c r="E148" s="9">
        <f t="shared" si="23"/>
        <v>3.6758646086720463E-2</v>
      </c>
      <c r="F148">
        <f t="shared" si="24"/>
        <v>1.0374425997880607</v>
      </c>
      <c r="G148">
        <f t="shared" si="21"/>
        <v>29.06763662677297</v>
      </c>
      <c r="H148">
        <f t="shared" si="17"/>
        <v>2.2130154230836578E-2</v>
      </c>
      <c r="I148" t="str">
        <f t="shared" si="22"/>
        <v>2000</v>
      </c>
      <c r="J148">
        <f t="shared" si="20"/>
        <v>-3.346059533473003</v>
      </c>
      <c r="K148">
        <f t="shared" si="18"/>
        <v>-0.84242534745202491</v>
      </c>
      <c r="L148">
        <f t="shared" si="19"/>
        <v>0</v>
      </c>
    </row>
    <row r="149" spans="1:12" x14ac:dyDescent="0.3">
      <c r="A149">
        <v>148</v>
      </c>
      <c r="B149" s="16" t="s">
        <v>10632</v>
      </c>
      <c r="C149" s="17">
        <v>28.52</v>
      </c>
      <c r="D149" s="17">
        <v>6.234E-2</v>
      </c>
      <c r="E149" s="9">
        <f t="shared" si="23"/>
        <v>-2.936814966443356E-2</v>
      </c>
      <c r="F149">
        <f t="shared" si="24"/>
        <v>0.97105890364317327</v>
      </c>
      <c r="G149">
        <f t="shared" si="21"/>
        <v>28.225211279320945</v>
      </c>
      <c r="H149">
        <f t="shared" si="17"/>
        <v>2.2659892307397542E-2</v>
      </c>
      <c r="I149" t="str">
        <f t="shared" si="22"/>
        <v>2000</v>
      </c>
      <c r="J149">
        <f t="shared" si="20"/>
        <v>-3.3268601397429136</v>
      </c>
      <c r="K149">
        <f t="shared" si="18"/>
        <v>0.38236521462313178</v>
      </c>
      <c r="L149">
        <f t="shared" si="19"/>
        <v>0</v>
      </c>
    </row>
    <row r="150" spans="1:12" x14ac:dyDescent="0.3">
      <c r="A150">
        <v>149</v>
      </c>
      <c r="B150" s="16" t="s">
        <v>10630</v>
      </c>
      <c r="C150" s="17">
        <v>28.9</v>
      </c>
      <c r="D150" s="17">
        <v>6.1020000000000005E-2</v>
      </c>
      <c r="E150" s="9">
        <f t="shared" si="23"/>
        <v>1.323599957229122E-2</v>
      </c>
      <c r="F150">
        <f t="shared" si="24"/>
        <v>1.0133239831697054</v>
      </c>
      <c r="G150">
        <f t="shared" si="21"/>
        <v>28.607576493944077</v>
      </c>
      <c r="H150">
        <f t="shared" si="17"/>
        <v>2.2529097415707855E-2</v>
      </c>
      <c r="I150" t="str">
        <f t="shared" si="22"/>
        <v>2000</v>
      </c>
      <c r="J150">
        <f t="shared" si="20"/>
        <v>-3.3524658407303365</v>
      </c>
      <c r="K150">
        <f t="shared" si="18"/>
        <v>0.95441994200635705</v>
      </c>
      <c r="L150">
        <f t="shared" si="19"/>
        <v>0</v>
      </c>
    </row>
    <row r="151" spans="1:12" x14ac:dyDescent="0.3">
      <c r="A151">
        <v>150</v>
      </c>
      <c r="B151" s="16" t="s">
        <v>10628</v>
      </c>
      <c r="C151" s="17">
        <v>29.87</v>
      </c>
      <c r="D151" s="17">
        <v>6.2190000000000002E-2</v>
      </c>
      <c r="E151" s="9">
        <f t="shared" si="23"/>
        <v>3.3013037109632132E-2</v>
      </c>
      <c r="F151">
        <f t="shared" si="24"/>
        <v>1.0335640138408306</v>
      </c>
      <c r="G151">
        <f t="shared" si="21"/>
        <v>29.561996435950434</v>
      </c>
      <c r="H151">
        <f t="shared" si="17"/>
        <v>2.3167445939291882E-2</v>
      </c>
      <c r="I151" t="str">
        <f t="shared" si="22"/>
        <v>2000</v>
      </c>
      <c r="J151">
        <f t="shared" si="20"/>
        <v>-3.5624716684346884</v>
      </c>
      <c r="K151">
        <f t="shared" si="18"/>
        <v>5.720915716856112E-2</v>
      </c>
      <c r="L151">
        <f t="shared" si="19"/>
        <v>0</v>
      </c>
    </row>
    <row r="152" spans="1:12" x14ac:dyDescent="0.3">
      <c r="A152">
        <v>151</v>
      </c>
      <c r="B152" s="16" t="s">
        <v>10627</v>
      </c>
      <c r="C152" s="17">
        <v>30.88</v>
      </c>
      <c r="D152" s="17">
        <v>6.2390000000000001E-2</v>
      </c>
      <c r="E152" s="9">
        <f t="shared" si="23"/>
        <v>3.3254092928557022E-2</v>
      </c>
      <c r="F152">
        <f t="shared" si="24"/>
        <v>1.0338131904921326</v>
      </c>
      <c r="G152">
        <f t="shared" si="21"/>
        <v>30.560563150350344</v>
      </c>
      <c r="H152">
        <f t="shared" si="17"/>
        <v>2.3951285020006107E-2</v>
      </c>
      <c r="I152" t="str">
        <f t="shared" si="22"/>
        <v>2000</v>
      </c>
      <c r="J152">
        <f t="shared" si="20"/>
        <v>-3.80741022913503</v>
      </c>
      <c r="K152">
        <f t="shared" si="18"/>
        <v>-0.94135755723134906</v>
      </c>
      <c r="L152">
        <f t="shared" si="19"/>
        <v>0</v>
      </c>
    </row>
    <row r="153" spans="1:12" x14ac:dyDescent="0.3">
      <c r="A153">
        <v>152</v>
      </c>
      <c r="B153" s="16" t="s">
        <v>10625</v>
      </c>
      <c r="C153" s="17">
        <v>30.57</v>
      </c>
      <c r="D153" s="17">
        <v>6.2359999999999999E-2</v>
      </c>
      <c r="E153" s="9">
        <f t="shared" si="23"/>
        <v>-1.0089589253832208E-2</v>
      </c>
      <c r="F153">
        <f t="shared" si="24"/>
        <v>0.98996113989637313</v>
      </c>
      <c r="G153">
        <f t="shared" si="21"/>
        <v>30.253921201423754</v>
      </c>
      <c r="H153">
        <f t="shared" si="17"/>
        <v>2.3667294193329573E-2</v>
      </c>
      <c r="I153" t="str">
        <f t="shared" si="22"/>
        <v>2000</v>
      </c>
      <c r="J153">
        <f t="shared" si="20"/>
        <v>-3.7245154596079848</v>
      </c>
      <c r="K153">
        <f t="shared" si="18"/>
        <v>-0.63471560830475937</v>
      </c>
      <c r="L153">
        <f t="shared" si="19"/>
        <v>0</v>
      </c>
    </row>
    <row r="154" spans="1:12" x14ac:dyDescent="0.3">
      <c r="A154">
        <v>153</v>
      </c>
      <c r="B154" s="16" t="s">
        <v>10624</v>
      </c>
      <c r="C154" s="17">
        <v>31.48</v>
      </c>
      <c r="D154" s="17">
        <v>6.268E-2</v>
      </c>
      <c r="E154" s="9">
        <f t="shared" si="23"/>
        <v>2.9333287646459247E-2</v>
      </c>
      <c r="F154">
        <f t="shared" si="24"/>
        <v>1.0297677461563624</v>
      </c>
      <c r="G154">
        <f t="shared" si="21"/>
        <v>31.152850718303622</v>
      </c>
      <c r="H154">
        <f t="shared" si="17"/>
        <v>2.4227039209830721E-2</v>
      </c>
      <c r="I154" t="str">
        <f t="shared" si="22"/>
        <v>2000</v>
      </c>
      <c r="J154">
        <f t="shared" si="20"/>
        <v>-3.9258855696881745</v>
      </c>
      <c r="K154">
        <f t="shared" si="18"/>
        <v>-1.533645125184627</v>
      </c>
      <c r="L154">
        <f t="shared" si="19"/>
        <v>0</v>
      </c>
    </row>
    <row r="155" spans="1:12" x14ac:dyDescent="0.3">
      <c r="A155">
        <v>154</v>
      </c>
      <c r="B155" s="16" t="s">
        <v>10623</v>
      </c>
      <c r="C155" s="17">
        <v>32.18</v>
      </c>
      <c r="D155" s="17">
        <v>6.251000000000001E-2</v>
      </c>
      <c r="E155" s="9">
        <f t="shared" si="23"/>
        <v>2.1992718015034576E-2</v>
      </c>
      <c r="F155">
        <f t="shared" si="24"/>
        <v>1.0222363405336721</v>
      </c>
      <c r="G155">
        <f t="shared" si="21"/>
        <v>31.846478419576325</v>
      </c>
      <c r="H155">
        <f t="shared" si="17"/>
        <v>2.4353430981276968E-2</v>
      </c>
      <c r="I155" t="str">
        <f t="shared" si="22"/>
        <v>2000</v>
      </c>
      <c r="J155">
        <f t="shared" si="20"/>
        <v>-4.0342338603173546</v>
      </c>
      <c r="K155">
        <f t="shared" si="18"/>
        <v>-2.2272728264573303</v>
      </c>
      <c r="L155">
        <f t="shared" si="19"/>
        <v>0</v>
      </c>
    </row>
    <row r="156" spans="1:12" x14ac:dyDescent="0.3">
      <c r="A156">
        <v>155</v>
      </c>
      <c r="B156" s="16" t="s">
        <v>10621</v>
      </c>
      <c r="C156" s="17">
        <v>32.53</v>
      </c>
      <c r="D156" s="17">
        <v>6.2549999999999994E-2</v>
      </c>
      <c r="E156" s="9">
        <f t="shared" si="23"/>
        <v>1.0817598921022875E-2</v>
      </c>
      <c r="F156">
        <f t="shared" si="24"/>
        <v>1.0108763206960845</v>
      </c>
      <c r="G156">
        <f t="shared" si="21"/>
        <v>32.192636313617754</v>
      </c>
      <c r="H156">
        <f t="shared" si="17"/>
        <v>2.1792758855331683E-2</v>
      </c>
      <c r="I156" t="str">
        <f t="shared" si="22"/>
        <v>2000</v>
      </c>
      <c r="J156">
        <f t="shared" si="20"/>
        <v>-3.649288992754518</v>
      </c>
      <c r="K156">
        <f t="shared" si="18"/>
        <v>-2.5734307204987594</v>
      </c>
      <c r="L156">
        <f t="shared" si="19"/>
        <v>0</v>
      </c>
    </row>
    <row r="157" spans="1:12" x14ac:dyDescent="0.3">
      <c r="A157">
        <v>156</v>
      </c>
      <c r="B157" s="16" t="s">
        <v>10619</v>
      </c>
      <c r="C157" s="17">
        <v>30.16</v>
      </c>
      <c r="D157" s="17">
        <v>6.2539999999999998E-2</v>
      </c>
      <c r="E157" s="9">
        <f t="shared" si="23"/>
        <v>-7.5646197345504776E-2</v>
      </c>
      <c r="F157">
        <f t="shared" si="24"/>
        <v>0.92714417460805409</v>
      </c>
      <c r="G157">
        <f t="shared" si="21"/>
        <v>29.847264968846567</v>
      </c>
      <c r="H157">
        <f t="shared" si="17"/>
        <v>2.6087058205352186E-2</v>
      </c>
      <c r="I157" t="str">
        <f t="shared" si="22"/>
        <v>2000</v>
      </c>
      <c r="J157">
        <f t="shared" si="20"/>
        <v>-4.0501317302150612</v>
      </c>
      <c r="K157">
        <f t="shared" si="18"/>
        <v>-0.22805937572757173</v>
      </c>
      <c r="L157">
        <f t="shared" si="19"/>
        <v>0</v>
      </c>
    </row>
    <row r="158" spans="1:12" x14ac:dyDescent="0.3">
      <c r="A158">
        <v>157</v>
      </c>
      <c r="B158" s="16" t="s">
        <v>10617</v>
      </c>
      <c r="C158" s="17">
        <v>30.44</v>
      </c>
      <c r="D158" s="17">
        <v>6.2560000000000004E-2</v>
      </c>
      <c r="E158" s="9">
        <f t="shared" si="23"/>
        <v>9.2409898537298748E-3</v>
      </c>
      <c r="F158">
        <f t="shared" si="24"/>
        <v>1.0092838196286473</v>
      </c>
      <c r="G158">
        <f t="shared" si="21"/>
        <v>30.124261178854493</v>
      </c>
      <c r="H158">
        <f t="shared" si="17"/>
        <v>2.6135345681290303E-2</v>
      </c>
      <c r="I158" t="str">
        <f t="shared" si="22"/>
        <v>2000</v>
      </c>
      <c r="J158">
        <f t="shared" si="20"/>
        <v>-4.09528521630918</v>
      </c>
      <c r="K158">
        <f t="shared" si="18"/>
        <v>-0.50505558573549791</v>
      </c>
      <c r="L158">
        <f t="shared" si="19"/>
        <v>0</v>
      </c>
    </row>
    <row r="159" spans="1:12" x14ac:dyDescent="0.3">
      <c r="A159">
        <v>158</v>
      </c>
      <c r="B159" s="16" t="s">
        <v>10616</v>
      </c>
      <c r="C159" s="17">
        <v>30.6</v>
      </c>
      <c r="D159" s="17">
        <v>6.2549999999999994E-2</v>
      </c>
      <c r="E159" s="9">
        <f t="shared" si="23"/>
        <v>5.2424759648500444E-3</v>
      </c>
      <c r="F159">
        <f t="shared" si="24"/>
        <v>1.0052562417871223</v>
      </c>
      <c r="G159">
        <f t="shared" si="21"/>
        <v>30.282652050313661</v>
      </c>
      <c r="H159">
        <f t="shared" si="17"/>
        <v>2.5527236102612101E-2</v>
      </c>
      <c r="I159" t="str">
        <f t="shared" si="22"/>
        <v>2000</v>
      </c>
      <c r="J159">
        <f t="shared" si="20"/>
        <v>-4.0210289725335757</v>
      </c>
      <c r="K159">
        <f t="shared" si="18"/>
        <v>-0.66344645719466655</v>
      </c>
      <c r="L159">
        <f t="shared" si="19"/>
        <v>0</v>
      </c>
    </row>
    <row r="160" spans="1:12" x14ac:dyDescent="0.3">
      <c r="A160">
        <v>159</v>
      </c>
      <c r="B160" s="16" t="s">
        <v>10614</v>
      </c>
      <c r="C160" s="17">
        <v>29.93</v>
      </c>
      <c r="D160" s="17">
        <v>6.2630000000000005E-2</v>
      </c>
      <c r="E160" s="9">
        <f t="shared" si="23"/>
        <v>-2.2138687093727558E-2</v>
      </c>
      <c r="F160">
        <f t="shared" si="24"/>
        <v>0.97810457516339866</v>
      </c>
      <c r="G160">
        <f t="shared" si="21"/>
        <v>29.619205593118995</v>
      </c>
      <c r="H160">
        <f t="shared" si="17"/>
        <v>2.5812098911268594E-2</v>
      </c>
      <c r="I160" t="str">
        <f t="shared" si="22"/>
        <v>2000</v>
      </c>
      <c r="J160">
        <f t="shared" si="20"/>
        <v>-3.9768226853140396</v>
      </c>
      <c r="K160">
        <f t="shared" si="18"/>
        <v>0.41468761359783102</v>
      </c>
      <c r="L160">
        <f t="shared" si="19"/>
        <v>0</v>
      </c>
    </row>
    <row r="161" spans="1:12" x14ac:dyDescent="0.3">
      <c r="A161">
        <v>160</v>
      </c>
      <c r="B161" s="16" t="s">
        <v>10612</v>
      </c>
      <c r="C161" s="17">
        <v>30.69</v>
      </c>
      <c r="D161" s="17">
        <v>6.2829999999999997E-2</v>
      </c>
      <c r="E161" s="9">
        <f t="shared" si="23"/>
        <v>2.5075546767037216E-2</v>
      </c>
      <c r="F161">
        <f t="shared" si="24"/>
        <v>1.0253925826929502</v>
      </c>
      <c r="G161">
        <f t="shared" si="21"/>
        <v>30.370301360190513</v>
      </c>
      <c r="H161">
        <f t="shared" ref="H161:H224" si="25">SQRT(_xlfn.VAR.S(E132:E161))</f>
        <v>2.6062267289823325E-2</v>
      </c>
      <c r="I161" t="str">
        <f t="shared" si="22"/>
        <v>2000</v>
      </c>
      <c r="J161">
        <f t="shared" si="20"/>
        <v>-4.1171889309106868</v>
      </c>
      <c r="K161">
        <f t="shared" ref="K161:K224" si="26">+MIN(G162-G161,G163-G161,G164-G161,G165-G161,G166-G161,G167-G161,G168-G161,G169-G161,G170-G161,G171-G161)</f>
        <v>-0.33640815347368758</v>
      </c>
      <c r="L161">
        <f t="shared" ref="L161:L224" si="27">+IF(K161&lt;J161,1,0)</f>
        <v>0</v>
      </c>
    </row>
    <row r="162" spans="1:12" x14ac:dyDescent="0.3">
      <c r="A162">
        <v>161</v>
      </c>
      <c r="B162" s="16" t="s">
        <v>10610</v>
      </c>
      <c r="C162" s="17">
        <v>30.35</v>
      </c>
      <c r="D162" s="17">
        <v>6.2820000000000001E-2</v>
      </c>
      <c r="E162" s="9">
        <f t="shared" si="23"/>
        <v>-1.1140351126137489E-2</v>
      </c>
      <c r="F162">
        <f t="shared" si="24"/>
        <v>0.98892147279244058</v>
      </c>
      <c r="G162">
        <f t="shared" si="21"/>
        <v>30.033893206716826</v>
      </c>
      <c r="H162">
        <f t="shared" si="25"/>
        <v>2.5912452314023754E-2</v>
      </c>
      <c r="I162" t="str">
        <f t="shared" si="22"/>
        <v>2000</v>
      </c>
      <c r="J162">
        <f t="shared" ref="J162:J225" si="28">-G162*$P$3*$Q$3*H162</f>
        <v>-4.0481784503878586</v>
      </c>
      <c r="K162">
        <f t="shared" si="26"/>
        <v>3.9232529606206157E-2</v>
      </c>
      <c r="L162">
        <f t="shared" si="27"/>
        <v>0</v>
      </c>
    </row>
    <row r="163" spans="1:12" x14ac:dyDescent="0.3">
      <c r="A163">
        <v>162</v>
      </c>
      <c r="B163" s="16" t="s">
        <v>10608</v>
      </c>
      <c r="C163" s="17">
        <v>30.39</v>
      </c>
      <c r="D163" s="17">
        <v>6.2890000000000001E-2</v>
      </c>
      <c r="E163" s="9">
        <f t="shared" si="23"/>
        <v>1.3170894231945014E-3</v>
      </c>
      <c r="F163">
        <f t="shared" si="24"/>
        <v>1.0013179571663922</v>
      </c>
      <c r="G163">
        <f t="shared" si="21"/>
        <v>30.073125736323032</v>
      </c>
      <c r="H163">
        <f t="shared" si="25"/>
        <v>2.5800948152788376E-2</v>
      </c>
      <c r="I163" t="str">
        <f t="shared" si="22"/>
        <v>2000</v>
      </c>
      <c r="J163">
        <f t="shared" si="28"/>
        <v>-4.0360239688335344</v>
      </c>
      <c r="K163">
        <f t="shared" si="26"/>
        <v>0.9590066261310497</v>
      </c>
      <c r="L163">
        <f t="shared" si="27"/>
        <v>0</v>
      </c>
    </row>
    <row r="164" spans="1:12" x14ac:dyDescent="0.3">
      <c r="A164">
        <v>163</v>
      </c>
      <c r="B164" s="16" t="s">
        <v>10606</v>
      </c>
      <c r="C164" s="17">
        <v>31.36</v>
      </c>
      <c r="D164" s="17">
        <v>6.3060000000000005E-2</v>
      </c>
      <c r="E164" s="9">
        <f t="shared" si="23"/>
        <v>3.141958855350533E-2</v>
      </c>
      <c r="F164">
        <f t="shared" si="24"/>
        <v>1.0319183942086212</v>
      </c>
      <c r="G164">
        <f t="shared" si="21"/>
        <v>31.032132362454082</v>
      </c>
      <c r="H164">
        <f t="shared" si="25"/>
        <v>2.4891982518155768E-2</v>
      </c>
      <c r="I164" t="str">
        <f t="shared" si="22"/>
        <v>2000</v>
      </c>
      <c r="J164">
        <f t="shared" si="28"/>
        <v>-4.01800624035788</v>
      </c>
      <c r="K164">
        <f t="shared" si="26"/>
        <v>0.18034114702184567</v>
      </c>
      <c r="L164">
        <f t="shared" si="27"/>
        <v>0</v>
      </c>
    </row>
    <row r="165" spans="1:12" x14ac:dyDescent="0.3">
      <c r="A165">
        <v>164</v>
      </c>
      <c r="B165" s="16" t="s">
        <v>10605</v>
      </c>
      <c r="C165" s="17">
        <v>31.98</v>
      </c>
      <c r="D165" s="17">
        <v>6.3230000000000008E-2</v>
      </c>
      <c r="E165" s="9">
        <f t="shared" si="23"/>
        <v>1.9577511923601021E-2</v>
      </c>
      <c r="F165">
        <f t="shared" si="24"/>
        <v>1.0197704081632653</v>
      </c>
      <c r="G165">
        <f t="shared" si="21"/>
        <v>31.644753671380283</v>
      </c>
      <c r="H165">
        <f t="shared" si="25"/>
        <v>2.4706870205319011E-2</v>
      </c>
      <c r="I165" t="str">
        <f t="shared" si="22"/>
        <v>2000</v>
      </c>
      <c r="J165">
        <f t="shared" si="28"/>
        <v>-4.0668574853860511</v>
      </c>
      <c r="K165">
        <f t="shared" si="26"/>
        <v>-0.43228016190435525</v>
      </c>
      <c r="L165">
        <f t="shared" si="27"/>
        <v>0</v>
      </c>
    </row>
    <row r="166" spans="1:12" x14ac:dyDescent="0.3">
      <c r="A166">
        <v>165</v>
      </c>
      <c r="B166" s="16" t="s">
        <v>10603</v>
      </c>
      <c r="C166" s="17">
        <v>31.72</v>
      </c>
      <c r="D166" s="17">
        <v>6.3070000000000001E-2</v>
      </c>
      <c r="E166" s="9">
        <f t="shared" si="23"/>
        <v>-8.1633106391609811E-3</v>
      </c>
      <c r="F166">
        <f t="shared" si="24"/>
        <v>0.99186991869918695</v>
      </c>
      <c r="G166">
        <f t="shared" si="21"/>
        <v>31.388316261894548</v>
      </c>
      <c r="H166">
        <f t="shared" si="25"/>
        <v>2.4564180648348321E-2</v>
      </c>
      <c r="I166" t="str">
        <f t="shared" si="22"/>
        <v>2000</v>
      </c>
      <c r="J166">
        <f t="shared" si="28"/>
        <v>-4.0106041881962904</v>
      </c>
      <c r="K166">
        <f t="shared" si="26"/>
        <v>-0.17584275241862102</v>
      </c>
      <c r="L166">
        <f t="shared" si="27"/>
        <v>0</v>
      </c>
    </row>
    <row r="167" spans="1:12" x14ac:dyDescent="0.3">
      <c r="A167">
        <v>166</v>
      </c>
      <c r="B167" s="16" t="s">
        <v>10602</v>
      </c>
      <c r="C167" s="17">
        <v>31.85</v>
      </c>
      <c r="D167" s="17">
        <v>6.2630000000000005E-2</v>
      </c>
      <c r="E167" s="9">
        <f t="shared" si="23"/>
        <v>4.0899852515252876E-3</v>
      </c>
      <c r="F167">
        <f t="shared" si="24"/>
        <v>1.0040983606557379</v>
      </c>
      <c r="G167">
        <f t="shared" si="21"/>
        <v>31.519268230565988</v>
      </c>
      <c r="H167">
        <f t="shared" si="25"/>
        <v>2.4125330207905887E-2</v>
      </c>
      <c r="I167" t="str">
        <f t="shared" si="22"/>
        <v>2000</v>
      </c>
      <c r="J167">
        <f t="shared" si="28"/>
        <v>-3.9553861913098722</v>
      </c>
      <c r="K167">
        <f t="shared" si="26"/>
        <v>-0.30679472109006056</v>
      </c>
      <c r="L167">
        <f t="shared" si="27"/>
        <v>0</v>
      </c>
    </row>
    <row r="168" spans="1:12" x14ac:dyDescent="0.3">
      <c r="A168">
        <v>167</v>
      </c>
      <c r="B168" s="16" t="s">
        <v>10598</v>
      </c>
      <c r="C168" s="17">
        <v>32.979999999999997</v>
      </c>
      <c r="D168" s="17">
        <v>6.2329999999999997E-2</v>
      </c>
      <c r="E168" s="9">
        <f t="shared" si="23"/>
        <v>3.4863935113280307E-2</v>
      </c>
      <c r="F168">
        <f t="shared" si="24"/>
        <v>1.0354788069073781</v>
      </c>
      <c r="G168">
        <f t="shared" si="21"/>
        <v>32.639166179490793</v>
      </c>
      <c r="H168">
        <f t="shared" si="25"/>
        <v>2.4035500317205194E-2</v>
      </c>
      <c r="I168" t="str">
        <f t="shared" si="22"/>
        <v>2000</v>
      </c>
      <c r="J168">
        <f t="shared" si="28"/>
        <v>-4.0806723264358995</v>
      </c>
      <c r="K168">
        <f t="shared" si="26"/>
        <v>-1.4266926700148659</v>
      </c>
      <c r="L168">
        <f t="shared" si="27"/>
        <v>0</v>
      </c>
    </row>
    <row r="169" spans="1:12" x14ac:dyDescent="0.3">
      <c r="A169">
        <v>168</v>
      </c>
      <c r="B169" s="16" t="s">
        <v>10597</v>
      </c>
      <c r="C169" s="17">
        <v>34.28</v>
      </c>
      <c r="D169" s="17">
        <v>6.2030000000000002E-2</v>
      </c>
      <c r="E169" s="9">
        <f t="shared" si="23"/>
        <v>3.8660776598126279E-2</v>
      </c>
      <c r="F169">
        <f t="shared" si="24"/>
        <v>1.0394178289872651</v>
      </c>
      <c r="G169">
        <f t="shared" si="21"/>
        <v>33.927427579211276</v>
      </c>
      <c r="H169">
        <f t="shared" si="25"/>
        <v>2.4145327003747028E-2</v>
      </c>
      <c r="I169" t="str">
        <f t="shared" si="22"/>
        <v>2000</v>
      </c>
      <c r="J169">
        <f t="shared" si="28"/>
        <v>-4.2611176395460637</v>
      </c>
      <c r="K169">
        <f t="shared" si="26"/>
        <v>-2.7149540697353487</v>
      </c>
      <c r="L169">
        <f t="shared" si="27"/>
        <v>0</v>
      </c>
    </row>
    <row r="170" spans="1:12" x14ac:dyDescent="0.3">
      <c r="A170">
        <v>169</v>
      </c>
      <c r="B170" s="16" t="s">
        <v>10595</v>
      </c>
      <c r="C170" s="17">
        <v>34.549999999999997</v>
      </c>
      <c r="D170" s="17">
        <v>6.1859999999999998E-2</v>
      </c>
      <c r="E170" s="9">
        <f t="shared" si="23"/>
        <v>7.8454564840998147E-3</v>
      </c>
      <c r="F170">
        <f t="shared" si="24"/>
        <v>1.0078763127187864</v>
      </c>
      <c r="G170">
        <f t="shared" si="21"/>
        <v>34.195619470728509</v>
      </c>
      <c r="H170">
        <f t="shared" si="25"/>
        <v>2.4105929682138493E-2</v>
      </c>
      <c r="I170" t="str">
        <f t="shared" si="22"/>
        <v>2000</v>
      </c>
      <c r="J170">
        <f t="shared" si="28"/>
        <v>-4.287793499997635</v>
      </c>
      <c r="K170">
        <f t="shared" si="26"/>
        <v>-2.9831459612525819</v>
      </c>
      <c r="L170">
        <f t="shared" si="27"/>
        <v>0</v>
      </c>
    </row>
    <row r="171" spans="1:12" x14ac:dyDescent="0.3">
      <c r="A171">
        <v>170</v>
      </c>
      <c r="B171" s="16" t="s">
        <v>10593</v>
      </c>
      <c r="C171" s="17">
        <v>32.78</v>
      </c>
      <c r="D171" s="17">
        <v>6.1420000000000002E-2</v>
      </c>
      <c r="E171" s="9">
        <f t="shared" si="23"/>
        <v>-5.2588976897995153E-2</v>
      </c>
      <c r="F171">
        <f t="shared" si="24"/>
        <v>0.94876989869753992</v>
      </c>
      <c r="G171">
        <f t="shared" si="21"/>
        <v>32.446153718506771</v>
      </c>
      <c r="H171">
        <f t="shared" si="25"/>
        <v>2.6474865032122631E-2</v>
      </c>
      <c r="I171" t="str">
        <f t="shared" si="22"/>
        <v>2000</v>
      </c>
      <c r="J171">
        <f t="shared" si="28"/>
        <v>-4.4682398423798428</v>
      </c>
      <c r="K171">
        <f t="shared" si="26"/>
        <v>-1.5151910747423329</v>
      </c>
      <c r="L171">
        <f t="shared" si="27"/>
        <v>0</v>
      </c>
    </row>
    <row r="172" spans="1:12" x14ac:dyDescent="0.3">
      <c r="A172">
        <v>171</v>
      </c>
      <c r="B172" s="16" t="s">
        <v>10591</v>
      </c>
      <c r="C172" s="17">
        <v>33.619999999999997</v>
      </c>
      <c r="D172" s="17">
        <v>6.1040000000000004E-2</v>
      </c>
      <c r="E172" s="9">
        <f t="shared" si="23"/>
        <v>2.5302554664785905E-2</v>
      </c>
      <c r="F172">
        <f t="shared" si="24"/>
        <v>1.0256253813300793</v>
      </c>
      <c r="G172">
        <f t="shared" si="21"/>
        <v>33.279706428235436</v>
      </c>
      <c r="H172">
        <f t="shared" si="25"/>
        <v>2.6678614289262017E-2</v>
      </c>
      <c r="I172" t="str">
        <f t="shared" si="22"/>
        <v>2000</v>
      </c>
      <c r="J172">
        <f t="shared" si="28"/>
        <v>-4.6183012181376988</v>
      </c>
      <c r="K172">
        <f t="shared" si="26"/>
        <v>-3.3478837520652469</v>
      </c>
      <c r="L172">
        <f t="shared" si="27"/>
        <v>0</v>
      </c>
    </row>
    <row r="173" spans="1:12" x14ac:dyDescent="0.3">
      <c r="A173">
        <v>172</v>
      </c>
      <c r="B173" s="16" t="s">
        <v>10589</v>
      </c>
      <c r="C173" s="17">
        <v>32.479999999999997</v>
      </c>
      <c r="D173" s="17">
        <v>6.0839999999999998E-2</v>
      </c>
      <c r="E173" s="9">
        <f t="shared" si="23"/>
        <v>-3.4496612686992348E-2</v>
      </c>
      <c r="F173">
        <f t="shared" si="24"/>
        <v>0.96609161213563355</v>
      </c>
      <c r="G173">
        <f t="shared" si="21"/>
        <v>32.152316960691067</v>
      </c>
      <c r="H173">
        <f t="shared" si="25"/>
        <v>2.7738523497194453E-2</v>
      </c>
      <c r="I173" t="str">
        <f t="shared" si="22"/>
        <v>2000</v>
      </c>
      <c r="J173">
        <f t="shared" si="28"/>
        <v>-4.6391147522605118</v>
      </c>
      <c r="K173">
        <f t="shared" si="26"/>
        <v>-2.2204942845208784</v>
      </c>
      <c r="L173">
        <f t="shared" si="27"/>
        <v>0</v>
      </c>
    </row>
    <row r="174" spans="1:12" x14ac:dyDescent="0.3">
      <c r="A174">
        <v>173</v>
      </c>
      <c r="B174" s="16" t="s">
        <v>10588</v>
      </c>
      <c r="C174" s="17">
        <v>31.53</v>
      </c>
      <c r="D174" s="17">
        <v>6.0730000000000006E-2</v>
      </c>
      <c r="E174" s="9">
        <f t="shared" si="23"/>
        <v>-2.9685041736507593E-2</v>
      </c>
      <c r="F174">
        <f t="shared" si="24"/>
        <v>0.97075123152709375</v>
      </c>
      <c r="G174">
        <f t="shared" si="21"/>
        <v>31.212473509475927</v>
      </c>
      <c r="H174">
        <f t="shared" si="25"/>
        <v>2.8220520522882594E-2</v>
      </c>
      <c r="I174" t="str">
        <f t="shared" si="22"/>
        <v>2000</v>
      </c>
      <c r="J174">
        <f t="shared" si="28"/>
        <v>-4.5817639134966539</v>
      </c>
      <c r="K174">
        <f t="shared" si="26"/>
        <v>-1.2806508333057387</v>
      </c>
      <c r="L174">
        <f t="shared" si="27"/>
        <v>0</v>
      </c>
    </row>
    <row r="175" spans="1:12" x14ac:dyDescent="0.3">
      <c r="A175">
        <v>174</v>
      </c>
      <c r="B175" s="16" t="s">
        <v>10586</v>
      </c>
      <c r="C175" s="17">
        <v>31.94</v>
      </c>
      <c r="D175" s="17">
        <v>6.1340000000000006E-2</v>
      </c>
      <c r="E175" s="9">
        <f t="shared" si="23"/>
        <v>1.2919669229896869E-2</v>
      </c>
      <c r="F175">
        <f t="shared" si="24"/>
        <v>1.0130034887408816</v>
      </c>
      <c r="G175">
        <f t="shared" si="21"/>
        <v>31.615130189034627</v>
      </c>
      <c r="H175">
        <f t="shared" si="25"/>
        <v>2.8251986447617981E-2</v>
      </c>
      <c r="I175" t="str">
        <f t="shared" si="22"/>
        <v>2000</v>
      </c>
      <c r="J175">
        <f t="shared" si="28"/>
        <v>-4.6460455615307161</v>
      </c>
      <c r="K175">
        <f t="shared" si="26"/>
        <v>-2.6567954934491809</v>
      </c>
      <c r="L175">
        <f t="shared" si="27"/>
        <v>0</v>
      </c>
    </row>
    <row r="176" spans="1:12" x14ac:dyDescent="0.3">
      <c r="A176">
        <v>175</v>
      </c>
      <c r="B176" s="16" t="s">
        <v>10584</v>
      </c>
      <c r="C176" s="17">
        <v>33.979999999999997</v>
      </c>
      <c r="D176" s="17">
        <v>6.1359999999999998E-2</v>
      </c>
      <c r="E176" s="9">
        <f t="shared" si="23"/>
        <v>6.191297345691936E-2</v>
      </c>
      <c r="F176">
        <f t="shared" si="24"/>
        <v>1.06386975579211</v>
      </c>
      <c r="G176">
        <f t="shared" si="21"/>
        <v>33.634268719128116</v>
      </c>
      <c r="H176">
        <f t="shared" si="25"/>
        <v>3.0027175847223111E-2</v>
      </c>
      <c r="I176" t="str">
        <f t="shared" si="22"/>
        <v>2000</v>
      </c>
      <c r="J176">
        <f t="shared" si="28"/>
        <v>-5.2533456609124203</v>
      </c>
      <c r="K176">
        <f t="shared" si="26"/>
        <v>-4.6759340235426698</v>
      </c>
      <c r="L176">
        <f t="shared" si="27"/>
        <v>0</v>
      </c>
    </row>
    <row r="177" spans="1:12" x14ac:dyDescent="0.3">
      <c r="A177">
        <v>176</v>
      </c>
      <c r="B177" s="16" t="s">
        <v>10583</v>
      </c>
      <c r="C177" s="17">
        <v>34.46</v>
      </c>
      <c r="D177" s="17">
        <v>6.13E-2</v>
      </c>
      <c r="E177" s="9">
        <f t="shared" si="23"/>
        <v>1.4027114855997802E-2</v>
      </c>
      <c r="F177">
        <f t="shared" si="24"/>
        <v>1.0141259564449678</v>
      </c>
      <c r="G177">
        <f t="shared" si="21"/>
        <v>34.109726029667677</v>
      </c>
      <c r="H177">
        <f t="shared" si="25"/>
        <v>2.9849496411337502E-2</v>
      </c>
      <c r="I177" t="str">
        <f t="shared" si="22"/>
        <v>2000</v>
      </c>
      <c r="J177">
        <f t="shared" si="28"/>
        <v>-5.2960824830015998</v>
      </c>
      <c r="K177">
        <f t="shared" si="26"/>
        <v>-5.1513913340822306</v>
      </c>
      <c r="L177">
        <f t="shared" si="27"/>
        <v>0</v>
      </c>
    </row>
    <row r="178" spans="1:12" x14ac:dyDescent="0.3">
      <c r="A178">
        <v>177</v>
      </c>
      <c r="B178" s="16" t="s">
        <v>10581</v>
      </c>
      <c r="C178" s="17">
        <v>33.630000000000003</v>
      </c>
      <c r="D178" s="17">
        <v>6.1210000000000007E-2</v>
      </c>
      <c r="E178" s="9">
        <f t="shared" si="23"/>
        <v>-2.4380705347605329E-2</v>
      </c>
      <c r="F178">
        <f t="shared" si="24"/>
        <v>0.9759141033081834</v>
      </c>
      <c r="G178">
        <f t="shared" si="21"/>
        <v>33.288662018516256</v>
      </c>
      <c r="H178">
        <f t="shared" si="25"/>
        <v>2.9803187240482656E-2</v>
      </c>
      <c r="I178" t="str">
        <f t="shared" si="22"/>
        <v>2000</v>
      </c>
      <c r="J178">
        <f t="shared" si="28"/>
        <v>-5.160580436531629</v>
      </c>
      <c r="K178">
        <f t="shared" si="26"/>
        <v>-4.3303273229308097</v>
      </c>
      <c r="L178">
        <f t="shared" si="27"/>
        <v>0</v>
      </c>
    </row>
    <row r="179" spans="1:12" x14ac:dyDescent="0.3">
      <c r="A179">
        <v>178</v>
      </c>
      <c r="B179" s="16" t="s">
        <v>10579</v>
      </c>
      <c r="C179" s="17">
        <v>33.74</v>
      </c>
      <c r="D179" s="17">
        <v>6.1200000000000004E-2</v>
      </c>
      <c r="E179" s="9">
        <f t="shared" si="23"/>
        <v>3.2655513656438904E-3</v>
      </c>
      <c r="F179">
        <f t="shared" si="24"/>
        <v>1.0032708890871245</v>
      </c>
      <c r="G179">
        <f t="shared" si="21"/>
        <v>33.397601202459882</v>
      </c>
      <c r="H179">
        <f t="shared" si="25"/>
        <v>2.9111364739174202E-2</v>
      </c>
      <c r="I179" t="str">
        <f t="shared" si="22"/>
        <v>2000</v>
      </c>
      <c r="J179">
        <f t="shared" si="28"/>
        <v>-5.0572839758793835</v>
      </c>
      <c r="K179">
        <f t="shared" si="26"/>
        <v>-4.4392665068744357</v>
      </c>
      <c r="L179">
        <f t="shared" si="27"/>
        <v>0</v>
      </c>
    </row>
    <row r="180" spans="1:12" x14ac:dyDescent="0.3">
      <c r="A180">
        <v>179</v>
      </c>
      <c r="B180" s="16" t="s">
        <v>10577</v>
      </c>
      <c r="C180" s="17">
        <v>32.729999999999997</v>
      </c>
      <c r="D180" s="17">
        <v>6.1449999999999998E-2</v>
      </c>
      <c r="E180" s="9">
        <f t="shared" si="23"/>
        <v>-3.039198860473322E-2</v>
      </c>
      <c r="F180">
        <f t="shared" si="24"/>
        <v>0.97006520450503841</v>
      </c>
      <c r="G180">
        <f t="shared" si="21"/>
        <v>32.396500958113023</v>
      </c>
      <c r="H180">
        <f t="shared" si="25"/>
        <v>2.9798502311968154E-2</v>
      </c>
      <c r="I180" t="str">
        <f t="shared" si="22"/>
        <v>2000</v>
      </c>
      <c r="J180">
        <f t="shared" si="28"/>
        <v>-5.0214835388809416</v>
      </c>
      <c r="K180">
        <f t="shared" si="26"/>
        <v>-3.4381662625275773</v>
      </c>
      <c r="L180">
        <f t="shared" si="27"/>
        <v>0</v>
      </c>
    </row>
    <row r="181" spans="1:12" x14ac:dyDescent="0.3">
      <c r="A181">
        <v>180</v>
      </c>
      <c r="B181" s="16" t="s">
        <v>10576</v>
      </c>
      <c r="C181" s="17">
        <v>31.25</v>
      </c>
      <c r="D181" s="17">
        <v>6.157E-2</v>
      </c>
      <c r="E181" s="9">
        <f t="shared" si="23"/>
        <v>-4.6272712330678506E-2</v>
      </c>
      <c r="F181">
        <f t="shared" si="24"/>
        <v>0.95478154598227938</v>
      </c>
      <c r="G181">
        <f t="shared" si="21"/>
        <v>30.930962643764438</v>
      </c>
      <c r="H181">
        <f t="shared" si="25"/>
        <v>3.0653876274329157E-2</v>
      </c>
      <c r="I181" t="str">
        <f t="shared" si="22"/>
        <v>2000</v>
      </c>
      <c r="J181">
        <f t="shared" si="28"/>
        <v>-4.9319462769694944</v>
      </c>
      <c r="K181">
        <f t="shared" si="26"/>
        <v>-1.9726279481789923</v>
      </c>
      <c r="L181">
        <f t="shared" si="27"/>
        <v>0</v>
      </c>
    </row>
    <row r="182" spans="1:12" x14ac:dyDescent="0.3">
      <c r="A182">
        <v>181</v>
      </c>
      <c r="B182" s="16" t="s">
        <v>10574</v>
      </c>
      <c r="C182" s="17">
        <v>30.24</v>
      </c>
      <c r="D182" s="17">
        <v>6.1460000000000001E-2</v>
      </c>
      <c r="E182" s="9">
        <f t="shared" si="23"/>
        <v>-3.2853824871078269E-2</v>
      </c>
      <c r="F182">
        <f t="shared" si="24"/>
        <v>0.96767999999999998</v>
      </c>
      <c r="G182">
        <f t="shared" si="21"/>
        <v>29.931822676170189</v>
      </c>
      <c r="H182">
        <f t="shared" si="25"/>
        <v>3.0669010241328138E-2</v>
      </c>
      <c r="I182" t="str">
        <f t="shared" si="22"/>
        <v>2000</v>
      </c>
      <c r="J182">
        <f t="shared" si="28"/>
        <v>-4.7749895429049012</v>
      </c>
      <c r="K182">
        <f t="shared" si="26"/>
        <v>-0.97348798058474273</v>
      </c>
      <c r="L182">
        <f t="shared" si="27"/>
        <v>0</v>
      </c>
    </row>
    <row r="183" spans="1:12" x14ac:dyDescent="0.3">
      <c r="A183">
        <v>182</v>
      </c>
      <c r="B183" s="16" t="s">
        <v>10572</v>
      </c>
      <c r="C183" s="17">
        <v>30.42</v>
      </c>
      <c r="D183" s="17">
        <v>6.1440000000000002E-2</v>
      </c>
      <c r="E183" s="9">
        <f t="shared" si="23"/>
        <v>5.9347355198147468E-3</v>
      </c>
      <c r="F183">
        <f t="shared" si="24"/>
        <v>1.0059523809523812</v>
      </c>
      <c r="G183">
        <f t="shared" si="21"/>
        <v>30.110088654132774</v>
      </c>
      <c r="H183">
        <f t="shared" si="25"/>
        <v>3.0639332851047578E-2</v>
      </c>
      <c r="I183" t="str">
        <f t="shared" si="22"/>
        <v>2000</v>
      </c>
      <c r="J183">
        <f t="shared" si="28"/>
        <v>-4.7987799920585656</v>
      </c>
      <c r="K183">
        <f t="shared" si="26"/>
        <v>-1.151753958547328</v>
      </c>
      <c r="L183">
        <f t="shared" si="27"/>
        <v>0</v>
      </c>
    </row>
    <row r="184" spans="1:12" x14ac:dyDescent="0.3">
      <c r="A184">
        <v>183</v>
      </c>
      <c r="B184" s="16" t="s">
        <v>10570</v>
      </c>
      <c r="C184" s="17">
        <v>30.54</v>
      </c>
      <c r="D184" s="17">
        <v>6.1719999999999997E-2</v>
      </c>
      <c r="E184" s="9">
        <f t="shared" si="23"/>
        <v>3.9370129593395992E-3</v>
      </c>
      <c r="F184">
        <f t="shared" si="24"/>
        <v>1.0039447731755424</v>
      </c>
      <c r="G184">
        <f t="shared" si="21"/>
        <v>30.227455476665032</v>
      </c>
      <c r="H184">
        <f t="shared" si="25"/>
        <v>3.0143063513264408E-2</v>
      </c>
      <c r="I184" t="str">
        <f t="shared" si="22"/>
        <v>2000</v>
      </c>
      <c r="J184">
        <f t="shared" si="28"/>
        <v>-4.7394558215853646</v>
      </c>
      <c r="K184">
        <f t="shared" si="26"/>
        <v>-1.2691207810795859</v>
      </c>
      <c r="L184">
        <f t="shared" si="27"/>
        <v>0</v>
      </c>
    </row>
    <row r="185" spans="1:12" x14ac:dyDescent="0.3">
      <c r="A185">
        <v>184</v>
      </c>
      <c r="B185" s="16" t="s">
        <v>10569</v>
      </c>
      <c r="C185" s="17">
        <v>29.26</v>
      </c>
      <c r="D185" s="17">
        <v>6.2179999999999999E-2</v>
      </c>
      <c r="E185" s="9">
        <f t="shared" si="23"/>
        <v>-4.2815904198508052E-2</v>
      </c>
      <c r="F185">
        <f t="shared" si="24"/>
        <v>0.95808775376555344</v>
      </c>
      <c r="G185">
        <f t="shared" si="21"/>
        <v>28.958334695585446</v>
      </c>
      <c r="H185">
        <f t="shared" si="25"/>
        <v>3.0753784211770455E-2</v>
      </c>
      <c r="I185" t="str">
        <f t="shared" si="22"/>
        <v>2000</v>
      </c>
      <c r="J185">
        <f t="shared" si="28"/>
        <v>-4.632459665787195</v>
      </c>
      <c r="K185">
        <f t="shared" si="26"/>
        <v>0.57446329361800608</v>
      </c>
      <c r="L185">
        <f t="shared" si="27"/>
        <v>0</v>
      </c>
    </row>
    <row r="186" spans="1:12" x14ac:dyDescent="0.3">
      <c r="A186">
        <v>185</v>
      </c>
      <c r="B186" s="16" t="s">
        <v>10567</v>
      </c>
      <c r="C186" s="17">
        <v>29.84</v>
      </c>
      <c r="D186" s="17">
        <v>6.2089999999999999E-2</v>
      </c>
      <c r="E186" s="9">
        <f t="shared" si="23"/>
        <v>1.9628379743581875E-2</v>
      </c>
      <c r="F186">
        <f t="shared" si="24"/>
        <v>1.0198222829801777</v>
      </c>
      <c r="G186">
        <f t="shared" si="21"/>
        <v>29.532797989203452</v>
      </c>
      <c r="H186">
        <f t="shared" si="25"/>
        <v>3.0933522458161365E-2</v>
      </c>
      <c r="I186" t="str">
        <f t="shared" si="22"/>
        <v>2000</v>
      </c>
      <c r="J186">
        <f t="shared" si="28"/>
        <v>-4.7519676133641644</v>
      </c>
      <c r="K186">
        <f t="shared" si="26"/>
        <v>4.8548493851850338E-2</v>
      </c>
      <c r="L186">
        <f t="shared" si="27"/>
        <v>0</v>
      </c>
    </row>
    <row r="187" spans="1:12" x14ac:dyDescent="0.3">
      <c r="A187">
        <v>186</v>
      </c>
      <c r="B187" s="16" t="s">
        <v>10566</v>
      </c>
      <c r="C187" s="17">
        <v>31.08</v>
      </c>
      <c r="D187" s="17">
        <v>6.1929999999999999E-2</v>
      </c>
      <c r="E187" s="9">
        <f t="shared" si="23"/>
        <v>4.0714750163886509E-2</v>
      </c>
      <c r="F187">
        <f t="shared" si="24"/>
        <v>1.0415549597855227</v>
      </c>
      <c r="G187">
        <f t="shared" si="21"/>
        <v>30.760852500461684</v>
      </c>
      <c r="H187">
        <f t="shared" si="25"/>
        <v>2.8709712484172568E-2</v>
      </c>
      <c r="I187" t="str">
        <f t="shared" si="22"/>
        <v>2000</v>
      </c>
      <c r="J187">
        <f t="shared" si="28"/>
        <v>-4.5937431739853984</v>
      </c>
      <c r="K187">
        <f t="shared" si="26"/>
        <v>-1.1795060174063821</v>
      </c>
      <c r="L187">
        <f t="shared" si="27"/>
        <v>0</v>
      </c>
    </row>
    <row r="188" spans="1:12" x14ac:dyDescent="0.3">
      <c r="A188">
        <v>187</v>
      </c>
      <c r="B188" s="16" t="s">
        <v>10564</v>
      </c>
      <c r="C188" s="17">
        <v>31.05</v>
      </c>
      <c r="D188" s="17">
        <v>6.2300000000000001E-2</v>
      </c>
      <c r="E188" s="9">
        <f t="shared" si="23"/>
        <v>-9.6571711995886266E-4</v>
      </c>
      <c r="F188">
        <f t="shared" si="24"/>
        <v>0.99903474903474909</v>
      </c>
      <c r="G188">
        <f t="shared" si="21"/>
        <v>30.729265528089957</v>
      </c>
      <c r="H188">
        <f t="shared" si="25"/>
        <v>2.866915340633051E-2</v>
      </c>
      <c r="I188" t="str">
        <f t="shared" si="22"/>
        <v>2000</v>
      </c>
      <c r="J188">
        <f t="shared" si="28"/>
        <v>-4.582543004585375</v>
      </c>
      <c r="K188">
        <f t="shared" si="26"/>
        <v>-1.147919045034655</v>
      </c>
      <c r="L188">
        <f t="shared" si="27"/>
        <v>0</v>
      </c>
    </row>
    <row r="189" spans="1:12" x14ac:dyDescent="0.3">
      <c r="A189">
        <v>188</v>
      </c>
      <c r="B189" s="16" t="s">
        <v>10562</v>
      </c>
      <c r="C189" s="17">
        <v>30.52</v>
      </c>
      <c r="D189" s="17">
        <v>5.9000000000000004E-2</v>
      </c>
      <c r="E189" s="9">
        <f t="shared" si="23"/>
        <v>-1.7216601963231569E-2</v>
      </c>
      <c r="F189">
        <f t="shared" si="24"/>
        <v>0.98293075684380027</v>
      </c>
      <c r="G189">
        <f t="shared" si="21"/>
        <v>30.22135739920672</v>
      </c>
      <c r="H189">
        <f t="shared" si="25"/>
        <v>2.8838140629226593E-2</v>
      </c>
      <c r="I189" t="str">
        <f t="shared" si="22"/>
        <v>2000</v>
      </c>
      <c r="J189">
        <f t="shared" si="28"/>
        <v>-4.5333653705921089</v>
      </c>
      <c r="K189">
        <f t="shared" si="26"/>
        <v>-0.64001091615141803</v>
      </c>
      <c r="L189">
        <f t="shared" si="27"/>
        <v>0</v>
      </c>
    </row>
    <row r="190" spans="1:12" x14ac:dyDescent="0.3">
      <c r="A190">
        <v>189</v>
      </c>
      <c r="B190" s="16" t="s">
        <v>10560</v>
      </c>
      <c r="C190" s="17">
        <v>29.89</v>
      </c>
      <c r="D190" s="17">
        <v>6.2279999999999995E-2</v>
      </c>
      <c r="E190" s="9">
        <f t="shared" si="23"/>
        <v>-2.0858230120409695E-2</v>
      </c>
      <c r="F190">
        <f t="shared" si="24"/>
        <v>0.97935779816513768</v>
      </c>
      <c r="G190">
        <f t="shared" si="21"/>
        <v>29.581346483055302</v>
      </c>
      <c r="H190">
        <f t="shared" si="25"/>
        <v>2.8805306865189974E-2</v>
      </c>
      <c r="I190" t="str">
        <f t="shared" si="22"/>
        <v>2000</v>
      </c>
      <c r="J190">
        <f t="shared" si="28"/>
        <v>-4.4323081356770819</v>
      </c>
      <c r="K190">
        <f t="shared" si="26"/>
        <v>0.20803006930152179</v>
      </c>
      <c r="L190">
        <f t="shared" si="27"/>
        <v>0</v>
      </c>
    </row>
    <row r="191" spans="1:12" x14ac:dyDescent="0.3">
      <c r="A191">
        <v>190</v>
      </c>
      <c r="B191" s="16" t="s">
        <v>10558</v>
      </c>
      <c r="C191" s="17">
        <v>30.1</v>
      </c>
      <c r="D191" s="17">
        <v>6.2240000000000004E-2</v>
      </c>
      <c r="E191" s="9">
        <f t="shared" si="23"/>
        <v>7.0011954589835612E-3</v>
      </c>
      <c r="F191">
        <f t="shared" si="24"/>
        <v>1.0070257611241218</v>
      </c>
      <c r="G191">
        <f t="shared" si="21"/>
        <v>29.789376552356824</v>
      </c>
      <c r="H191">
        <f t="shared" si="25"/>
        <v>2.8448597472918689E-2</v>
      </c>
      <c r="I191" t="str">
        <f t="shared" si="22"/>
        <v>2000</v>
      </c>
      <c r="J191">
        <f t="shared" si="28"/>
        <v>-4.4082049219924313</v>
      </c>
      <c r="K191">
        <f t="shared" si="26"/>
        <v>0.62868021762899318</v>
      </c>
      <c r="L191">
        <f t="shared" si="27"/>
        <v>0</v>
      </c>
    </row>
    <row r="192" spans="1:12" x14ac:dyDescent="0.3">
      <c r="A192">
        <v>191</v>
      </c>
      <c r="B192" s="16" t="s">
        <v>10557</v>
      </c>
      <c r="C192" s="17">
        <v>30.76</v>
      </c>
      <c r="D192" s="17">
        <v>6.2279999999999995E-2</v>
      </c>
      <c r="E192" s="9">
        <f t="shared" si="23"/>
        <v>2.1689972882613255E-2</v>
      </c>
      <c r="F192">
        <f t="shared" si="24"/>
        <v>1.0219269102990034</v>
      </c>
      <c r="G192">
        <f t="shared" si="21"/>
        <v>30.442362590123153</v>
      </c>
      <c r="H192">
        <f t="shared" si="25"/>
        <v>2.8661679468238384E-2</v>
      </c>
      <c r="I192" t="str">
        <f t="shared" si="22"/>
        <v>2000</v>
      </c>
      <c r="J192">
        <f t="shared" si="28"/>
        <v>-4.5385747210089393</v>
      </c>
      <c r="K192">
        <f t="shared" si="26"/>
        <v>-2.4305820137335843E-2</v>
      </c>
      <c r="L192">
        <f t="shared" si="27"/>
        <v>0</v>
      </c>
    </row>
    <row r="193" spans="1:12" x14ac:dyDescent="0.3">
      <c r="A193">
        <v>192</v>
      </c>
      <c r="B193" s="16" t="s">
        <v>10555</v>
      </c>
      <c r="C193" s="17">
        <v>31.85</v>
      </c>
      <c r="D193" s="17">
        <v>6.207E-2</v>
      </c>
      <c r="E193" s="9">
        <f t="shared" si="23"/>
        <v>3.4822237380729107E-2</v>
      </c>
      <c r="F193">
        <f t="shared" si="24"/>
        <v>1.0354356306892067</v>
      </c>
      <c r="G193">
        <f t="shared" si="21"/>
        <v>31.522210166222369</v>
      </c>
      <c r="H193">
        <f t="shared" si="25"/>
        <v>2.9341464726204632E-2</v>
      </c>
      <c r="I193" t="str">
        <f t="shared" si="22"/>
        <v>2000</v>
      </c>
      <c r="J193">
        <f t="shared" si="28"/>
        <v>-4.8110287356226973</v>
      </c>
      <c r="K193">
        <f t="shared" si="26"/>
        <v>-1.1041533962365513</v>
      </c>
      <c r="L193">
        <f t="shared" si="27"/>
        <v>0</v>
      </c>
    </row>
    <row r="194" spans="1:12" x14ac:dyDescent="0.3">
      <c r="A194">
        <v>193</v>
      </c>
      <c r="B194" s="16" t="s">
        <v>10553</v>
      </c>
      <c r="C194" s="17">
        <v>31.79</v>
      </c>
      <c r="D194" s="17">
        <v>5.9050000000000005E-2</v>
      </c>
      <c r="E194" s="9">
        <f t="shared" si="23"/>
        <v>-1.8856070954610732E-3</v>
      </c>
      <c r="F194">
        <f t="shared" si="24"/>
        <v>0.99811616954474092</v>
      </c>
      <c r="G194">
        <f t="shared" si="21"/>
        <v>31.47866794275479</v>
      </c>
      <c r="H194">
        <f t="shared" si="25"/>
        <v>2.8797930052586788E-2</v>
      </c>
      <c r="I194" t="str">
        <f t="shared" si="22"/>
        <v>2000</v>
      </c>
      <c r="J194">
        <f t="shared" si="28"/>
        <v>-4.7153845860129904</v>
      </c>
      <c r="K194">
        <f t="shared" si="26"/>
        <v>-1.0606111727689722</v>
      </c>
      <c r="L194">
        <f t="shared" si="27"/>
        <v>0</v>
      </c>
    </row>
    <row r="195" spans="1:12" x14ac:dyDescent="0.3">
      <c r="A195">
        <v>194</v>
      </c>
      <c r="B195" s="16" t="s">
        <v>10551</v>
      </c>
      <c r="C195" s="17">
        <v>34.590000000000003</v>
      </c>
      <c r="D195" s="17">
        <v>6.1660000000000006E-2</v>
      </c>
      <c r="E195" s="9">
        <f t="shared" si="23"/>
        <v>8.4412848026366089E-2</v>
      </c>
      <c r="F195">
        <f t="shared" si="24"/>
        <v>1.0880780119534446</v>
      </c>
      <c r="G195">
        <f t="shared" ref="G195:G258" si="29">C195*EXP(-2/12*D195)</f>
        <v>34.236350382022643</v>
      </c>
      <c r="H195">
        <f t="shared" si="25"/>
        <v>3.2480003070482114E-2</v>
      </c>
      <c r="I195" t="str">
        <f t="shared" ref="I195:I258" si="30">MID(B195,7,4)</f>
        <v>2000</v>
      </c>
      <c r="J195">
        <f t="shared" si="28"/>
        <v>-5.7841963172937421</v>
      </c>
      <c r="K195">
        <f t="shared" si="26"/>
        <v>-3.8182936120368254</v>
      </c>
      <c r="L195">
        <f t="shared" si="27"/>
        <v>0</v>
      </c>
    </row>
    <row r="196" spans="1:12" x14ac:dyDescent="0.3">
      <c r="A196">
        <v>195</v>
      </c>
      <c r="B196" s="16" t="s">
        <v>10549</v>
      </c>
      <c r="C196" s="17">
        <v>32.520000000000003</v>
      </c>
      <c r="D196" s="17">
        <v>6.1420000000000002E-2</v>
      </c>
      <c r="E196" s="9">
        <f t="shared" ref="E196:E259" si="31">LN(C196/C195)</f>
        <v>-6.1709338269467548E-2</v>
      </c>
      <c r="F196">
        <f t="shared" ref="F196:F259" si="32">C196/C195</f>
        <v>0.94015611448395486</v>
      </c>
      <c r="G196">
        <f t="shared" si="29"/>
        <v>32.18880167559</v>
      </c>
      <c r="H196">
        <f t="shared" si="25"/>
        <v>3.4501103083891677E-2</v>
      </c>
      <c r="I196" t="str">
        <f t="shared" si="30"/>
        <v>2000</v>
      </c>
      <c r="J196">
        <f t="shared" si="28"/>
        <v>-5.7766664329237303</v>
      </c>
      <c r="K196">
        <f t="shared" si="26"/>
        <v>-1.7707449056041824</v>
      </c>
      <c r="L196">
        <f t="shared" si="27"/>
        <v>0</v>
      </c>
    </row>
    <row r="197" spans="1:12" x14ac:dyDescent="0.3">
      <c r="A197">
        <v>196</v>
      </c>
      <c r="B197" s="16" t="s">
        <v>10547</v>
      </c>
      <c r="C197" s="17">
        <v>31.9</v>
      </c>
      <c r="D197" s="17">
        <v>6.2140000000000001E-2</v>
      </c>
      <c r="E197" s="9">
        <f t="shared" si="31"/>
        <v>-1.9249274888811143E-2</v>
      </c>
      <c r="F197">
        <f t="shared" si="32"/>
        <v>0.9809348093480933</v>
      </c>
      <c r="G197">
        <f t="shared" si="29"/>
        <v>31.571327248196031</v>
      </c>
      <c r="H197">
        <f t="shared" si="25"/>
        <v>3.4687701282066004E-2</v>
      </c>
      <c r="I197" t="str">
        <f t="shared" si="30"/>
        <v>2000</v>
      </c>
      <c r="J197">
        <f t="shared" si="28"/>
        <v>-5.6964968429721194</v>
      </c>
      <c r="K197">
        <f t="shared" si="26"/>
        <v>-1.1532704782102137</v>
      </c>
      <c r="L197">
        <f t="shared" si="27"/>
        <v>0</v>
      </c>
    </row>
    <row r="198" spans="1:12" x14ac:dyDescent="0.3">
      <c r="A198">
        <v>197</v>
      </c>
      <c r="B198" s="16" t="s">
        <v>10545</v>
      </c>
      <c r="C198" s="17">
        <v>31.13</v>
      </c>
      <c r="D198" s="17">
        <v>6.2039999999999998E-2</v>
      </c>
      <c r="E198" s="9">
        <f t="shared" si="31"/>
        <v>-2.4434025337282023E-2</v>
      </c>
      <c r="F198">
        <f t="shared" si="32"/>
        <v>0.9758620689655173</v>
      </c>
      <c r="G198">
        <f t="shared" si="29"/>
        <v>30.809774220369885</v>
      </c>
      <c r="H198">
        <f t="shared" si="25"/>
        <v>3.4323201378952166E-2</v>
      </c>
      <c r="I198" t="str">
        <f t="shared" si="30"/>
        <v>2000</v>
      </c>
      <c r="J198">
        <f t="shared" si="28"/>
        <v>-5.500672704159153</v>
      </c>
      <c r="K198">
        <f t="shared" si="26"/>
        <v>-0.39171745038406769</v>
      </c>
      <c r="L198">
        <f t="shared" si="27"/>
        <v>0</v>
      </c>
    </row>
    <row r="199" spans="1:12" x14ac:dyDescent="0.3">
      <c r="A199">
        <v>198</v>
      </c>
      <c r="B199" s="16" t="s">
        <v>10543</v>
      </c>
      <c r="C199" s="17">
        <v>31.1</v>
      </c>
      <c r="D199" s="17">
        <v>6.2030000000000002E-2</v>
      </c>
      <c r="E199" s="9">
        <f t="shared" si="31"/>
        <v>-9.6416526832830685E-4</v>
      </c>
      <c r="F199">
        <f t="shared" si="32"/>
        <v>0.99903629938965632</v>
      </c>
      <c r="G199">
        <f t="shared" si="29"/>
        <v>30.780134122329947</v>
      </c>
      <c r="H199">
        <f t="shared" si="25"/>
        <v>3.3459093451991176E-2</v>
      </c>
      <c r="I199" t="str">
        <f t="shared" si="30"/>
        <v>2000</v>
      </c>
      <c r="J199">
        <f t="shared" si="28"/>
        <v>-5.3570312328501917</v>
      </c>
      <c r="K199">
        <f t="shared" si="26"/>
        <v>-0.36207735234413008</v>
      </c>
      <c r="L199">
        <f t="shared" si="27"/>
        <v>0</v>
      </c>
    </row>
    <row r="200" spans="1:12" x14ac:dyDescent="0.3">
      <c r="A200">
        <v>199</v>
      </c>
      <c r="B200" s="16" t="s">
        <v>10542</v>
      </c>
      <c r="C200" s="17">
        <v>30.74</v>
      </c>
      <c r="D200" s="17">
        <v>6.3170000000000004E-2</v>
      </c>
      <c r="E200" s="9">
        <f t="shared" si="31"/>
        <v>-1.1643081074738732E-2</v>
      </c>
      <c r="F200">
        <f t="shared" si="32"/>
        <v>0.98842443729903529</v>
      </c>
      <c r="G200">
        <f t="shared" si="29"/>
        <v>30.418056769985817</v>
      </c>
      <c r="H200">
        <f t="shared" si="25"/>
        <v>3.3425512137570917E-2</v>
      </c>
      <c r="I200" t="str">
        <f t="shared" si="30"/>
        <v>2000</v>
      </c>
      <c r="J200">
        <f t="shared" si="28"/>
        <v>-5.288701270729768</v>
      </c>
      <c r="K200">
        <f t="shared" si="26"/>
        <v>1.8065775432795306E-2</v>
      </c>
      <c r="L200">
        <f t="shared" si="27"/>
        <v>0</v>
      </c>
    </row>
    <row r="201" spans="1:12" x14ac:dyDescent="0.3">
      <c r="A201">
        <v>200</v>
      </c>
      <c r="B201" s="16" t="s">
        <v>10540</v>
      </c>
      <c r="C201" s="17">
        <v>31.62</v>
      </c>
      <c r="D201" s="17">
        <v>6.2979999999999994E-2</v>
      </c>
      <c r="E201" s="9">
        <f t="shared" si="31"/>
        <v>2.8225093670876143E-2</v>
      </c>
      <c r="F201">
        <f t="shared" si="32"/>
        <v>1.0286271958360442</v>
      </c>
      <c r="G201">
        <f t="shared" si="29"/>
        <v>31.289831267060698</v>
      </c>
      <c r="H201">
        <f t="shared" si="25"/>
        <v>3.261242737555415E-2</v>
      </c>
      <c r="I201" t="str">
        <f t="shared" si="30"/>
        <v>2000</v>
      </c>
      <c r="J201">
        <f t="shared" si="28"/>
        <v>-5.3079380656940458</v>
      </c>
      <c r="K201">
        <f t="shared" si="26"/>
        <v>-0.85370872164208578</v>
      </c>
      <c r="L201">
        <f t="shared" si="27"/>
        <v>0</v>
      </c>
    </row>
    <row r="202" spans="1:12" x14ac:dyDescent="0.3">
      <c r="A202">
        <v>201</v>
      </c>
      <c r="B202" s="16" t="s">
        <v>10538</v>
      </c>
      <c r="C202" s="17">
        <v>32.090000000000003</v>
      </c>
      <c r="D202" s="17">
        <v>6.3339999999999994E-2</v>
      </c>
      <c r="E202" s="9">
        <f t="shared" si="31"/>
        <v>1.4754623340439569E-2</v>
      </c>
      <c r="F202">
        <f t="shared" si="32"/>
        <v>1.0148640101201771</v>
      </c>
      <c r="G202">
        <f t="shared" si="29"/>
        <v>31.753018397412504</v>
      </c>
      <c r="H202">
        <f t="shared" si="25"/>
        <v>3.2372816354637006E-2</v>
      </c>
      <c r="I202" t="str">
        <f t="shared" si="30"/>
        <v>2000</v>
      </c>
      <c r="J202">
        <f t="shared" si="28"/>
        <v>-5.3469361643601232</v>
      </c>
      <c r="K202">
        <f t="shared" si="26"/>
        <v>-1.3168958519938911</v>
      </c>
      <c r="L202">
        <f t="shared" si="27"/>
        <v>0</v>
      </c>
    </row>
    <row r="203" spans="1:12" x14ac:dyDescent="0.3">
      <c r="A203">
        <v>202</v>
      </c>
      <c r="B203" s="16" t="s">
        <v>10537</v>
      </c>
      <c r="C203" s="17">
        <v>31.59</v>
      </c>
      <c r="D203" s="17">
        <v>6.3449999999999993E-2</v>
      </c>
      <c r="E203" s="9">
        <f t="shared" si="31"/>
        <v>-1.5703840307771798E-2</v>
      </c>
      <c r="F203">
        <f t="shared" si="32"/>
        <v>0.98441882206294784</v>
      </c>
      <c r="G203">
        <f t="shared" si="29"/>
        <v>31.257695904712616</v>
      </c>
      <c r="H203">
        <f t="shared" si="25"/>
        <v>3.1891601756013431E-2</v>
      </c>
      <c r="I203" t="str">
        <f t="shared" si="30"/>
        <v>2000</v>
      </c>
      <c r="J203">
        <f t="shared" si="28"/>
        <v>-5.1852869460291542</v>
      </c>
      <c r="K203">
        <f t="shared" si="26"/>
        <v>-0.82157335929400332</v>
      </c>
      <c r="L203">
        <f t="shared" si="27"/>
        <v>0</v>
      </c>
    </row>
    <row r="204" spans="1:12" x14ac:dyDescent="0.3">
      <c r="A204">
        <v>203</v>
      </c>
      <c r="B204" s="16" t="s">
        <v>10536</v>
      </c>
      <c r="C204" s="17">
        <v>31.36</v>
      </c>
      <c r="D204" s="17">
        <v>6.3439999999999996E-2</v>
      </c>
      <c r="E204" s="9">
        <f t="shared" si="31"/>
        <v>-7.3074193317867794E-3</v>
      </c>
      <c r="F204">
        <f t="shared" si="32"/>
        <v>0.99271921494143711</v>
      </c>
      <c r="G204">
        <f t="shared" si="29"/>
        <v>31.030167056306478</v>
      </c>
      <c r="H204">
        <f t="shared" si="25"/>
        <v>3.1454459434689552E-2</v>
      </c>
      <c r="I204" t="str">
        <f t="shared" si="30"/>
        <v>2000</v>
      </c>
      <c r="J204">
        <f t="shared" si="28"/>
        <v>-5.0769845320027462</v>
      </c>
      <c r="K204">
        <f t="shared" si="26"/>
        <v>-0.59404451088786558</v>
      </c>
      <c r="L204">
        <f t="shared" si="27"/>
        <v>0</v>
      </c>
    </row>
    <row r="205" spans="1:12" x14ac:dyDescent="0.3">
      <c r="A205">
        <v>204</v>
      </c>
      <c r="B205" s="16" t="s">
        <v>10534</v>
      </c>
      <c r="C205" s="17">
        <v>31.96</v>
      </c>
      <c r="D205" s="17">
        <v>6.3539999999999999E-2</v>
      </c>
      <c r="E205" s="9">
        <f t="shared" si="31"/>
        <v>1.8951925415866908E-2</v>
      </c>
      <c r="F205">
        <f t="shared" si="32"/>
        <v>1.0191326530612246</v>
      </c>
      <c r="G205">
        <f t="shared" si="29"/>
        <v>31.623329417144191</v>
      </c>
      <c r="H205">
        <f t="shared" si="25"/>
        <v>3.1560192274274923E-2</v>
      </c>
      <c r="I205" t="str">
        <f t="shared" si="30"/>
        <v>2000</v>
      </c>
      <c r="J205">
        <f t="shared" si="28"/>
        <v>-5.191426779846716</v>
      </c>
      <c r="K205">
        <f t="shared" si="26"/>
        <v>-1.1872068717255786</v>
      </c>
      <c r="L205">
        <f t="shared" si="27"/>
        <v>0</v>
      </c>
    </row>
    <row r="206" spans="1:12" x14ac:dyDescent="0.3">
      <c r="A206">
        <v>205</v>
      </c>
      <c r="B206" s="16" t="s">
        <v>10533</v>
      </c>
      <c r="C206" s="17">
        <v>30.95</v>
      </c>
      <c r="D206" s="17">
        <v>6.3189999999999996E-2</v>
      </c>
      <c r="E206" s="9">
        <f t="shared" si="31"/>
        <v>-3.2112121767468846E-2</v>
      </c>
      <c r="F206">
        <f t="shared" si="32"/>
        <v>0.96839799749687105</v>
      </c>
      <c r="G206">
        <f t="shared" si="29"/>
        <v>30.625755332035393</v>
      </c>
      <c r="H206">
        <f t="shared" si="25"/>
        <v>2.9822770554659955E-2</v>
      </c>
      <c r="I206" t="str">
        <f t="shared" si="30"/>
        <v>2000</v>
      </c>
      <c r="J206">
        <f t="shared" si="28"/>
        <v>-4.7508825765355294</v>
      </c>
      <c r="K206">
        <f t="shared" si="26"/>
        <v>-0.18963278661678018</v>
      </c>
      <c r="L206">
        <f t="shared" si="27"/>
        <v>0</v>
      </c>
    </row>
    <row r="207" spans="1:12" x14ac:dyDescent="0.3">
      <c r="A207">
        <v>206</v>
      </c>
      <c r="B207" s="16" t="s">
        <v>10531</v>
      </c>
      <c r="C207" s="17">
        <v>31.14</v>
      </c>
      <c r="D207" s="17">
        <v>6.3280000000000003E-2</v>
      </c>
      <c r="E207" s="9">
        <f t="shared" si="31"/>
        <v>6.1201672752472271E-3</v>
      </c>
      <c r="F207">
        <f t="shared" si="32"/>
        <v>1.0061389337641358</v>
      </c>
      <c r="G207">
        <f t="shared" si="29"/>
        <v>30.813302612489682</v>
      </c>
      <c r="H207">
        <f t="shared" si="25"/>
        <v>2.9700755072181017E-2</v>
      </c>
      <c r="I207" t="str">
        <f t="shared" si="30"/>
        <v>2000</v>
      </c>
      <c r="J207">
        <f t="shared" si="28"/>
        <v>-4.7604196596126096</v>
      </c>
      <c r="K207">
        <f t="shared" si="26"/>
        <v>-0.37718006707106966</v>
      </c>
      <c r="L207">
        <f t="shared" si="27"/>
        <v>0</v>
      </c>
    </row>
    <row r="208" spans="1:12" x14ac:dyDescent="0.3">
      <c r="A208">
        <v>207</v>
      </c>
      <c r="B208" s="16" t="s">
        <v>10529</v>
      </c>
      <c r="C208" s="17">
        <v>30.76</v>
      </c>
      <c r="D208" s="17">
        <v>6.3509999999999997E-2</v>
      </c>
      <c r="E208" s="9">
        <f t="shared" si="31"/>
        <v>-1.2278021768409008E-2</v>
      </c>
      <c r="F208">
        <f t="shared" si="32"/>
        <v>0.98779704560051385</v>
      </c>
      <c r="G208">
        <f t="shared" si="29"/>
        <v>30.436122545418613</v>
      </c>
      <c r="H208">
        <f t="shared" si="25"/>
        <v>2.9487050097752744E-2</v>
      </c>
      <c r="I208" t="str">
        <f t="shared" si="30"/>
        <v>2000</v>
      </c>
      <c r="J208">
        <f t="shared" si="28"/>
        <v>-4.6683149935095916</v>
      </c>
      <c r="K208">
        <f t="shared" si="26"/>
        <v>1.963713730035721E-2</v>
      </c>
      <c r="L208">
        <f t="shared" si="27"/>
        <v>0</v>
      </c>
    </row>
    <row r="209" spans="1:12" x14ac:dyDescent="0.3">
      <c r="A209">
        <v>208</v>
      </c>
      <c r="B209" s="16" t="s">
        <v>10527</v>
      </c>
      <c r="C209" s="17">
        <v>31.31</v>
      </c>
      <c r="D209" s="17">
        <v>6.3550000000000009E-2</v>
      </c>
      <c r="E209" s="9">
        <f t="shared" si="31"/>
        <v>1.7722390700870994E-2</v>
      </c>
      <c r="F209">
        <f t="shared" si="32"/>
        <v>1.0178803641092327</v>
      </c>
      <c r="G209">
        <f t="shared" si="29"/>
        <v>30.980124963749049</v>
      </c>
      <c r="H209">
        <f t="shared" si="25"/>
        <v>2.9709816952277278E-2</v>
      </c>
      <c r="I209" t="str">
        <f t="shared" si="30"/>
        <v>2000</v>
      </c>
      <c r="J209">
        <f t="shared" si="28"/>
        <v>-4.7876527336574339</v>
      </c>
      <c r="K209">
        <f t="shared" si="26"/>
        <v>-0.52436528103007873</v>
      </c>
      <c r="L209">
        <f t="shared" si="27"/>
        <v>0</v>
      </c>
    </row>
    <row r="210" spans="1:12" x14ac:dyDescent="0.3">
      <c r="A210">
        <v>209</v>
      </c>
      <c r="B210" s="16" t="s">
        <v>10526</v>
      </c>
      <c r="C210" s="17">
        <v>30.78</v>
      </c>
      <c r="D210" s="17">
        <v>6.3539999999999999E-2</v>
      </c>
      <c r="E210" s="9">
        <f t="shared" si="31"/>
        <v>-1.7072406927581128E-2</v>
      </c>
      <c r="F210">
        <f t="shared" si="32"/>
        <v>0.98307250079846697</v>
      </c>
      <c r="G210">
        <f t="shared" si="29"/>
        <v>30.45575968271897</v>
      </c>
      <c r="H210">
        <f t="shared" si="25"/>
        <v>2.93761436870634E-2</v>
      </c>
      <c r="I210" t="str">
        <f t="shared" si="30"/>
        <v>2000</v>
      </c>
      <c r="J210">
        <f t="shared" si="28"/>
        <v>-4.6537572019206133</v>
      </c>
      <c r="K210">
        <f t="shared" si="26"/>
        <v>6.8092507936722058E-2</v>
      </c>
      <c r="L210">
        <f t="shared" si="27"/>
        <v>0</v>
      </c>
    </row>
    <row r="211" spans="1:12" x14ac:dyDescent="0.3">
      <c r="A211">
        <v>210</v>
      </c>
      <c r="B211" s="16" t="s">
        <v>10524</v>
      </c>
      <c r="C211" s="17">
        <v>30.85</v>
      </c>
      <c r="D211" s="17">
        <v>6.3769999999999993E-2</v>
      </c>
      <c r="E211" s="9">
        <f t="shared" si="31"/>
        <v>2.2716219406635702E-3</v>
      </c>
      <c r="F211">
        <f t="shared" si="32"/>
        <v>1.0022742040285899</v>
      </c>
      <c r="G211">
        <f t="shared" si="29"/>
        <v>30.523852190655692</v>
      </c>
      <c r="H211">
        <f t="shared" si="25"/>
        <v>2.8168224164914248E-2</v>
      </c>
      <c r="I211" t="str">
        <f t="shared" si="30"/>
        <v>2000</v>
      </c>
      <c r="J211">
        <f t="shared" si="28"/>
        <v>-4.4723760248690594</v>
      </c>
      <c r="K211">
        <f t="shared" si="26"/>
        <v>0.43570948982593904</v>
      </c>
      <c r="L211">
        <f t="shared" si="27"/>
        <v>0</v>
      </c>
    </row>
    <row r="212" spans="1:12" x14ac:dyDescent="0.3">
      <c r="A212">
        <v>211</v>
      </c>
      <c r="B212" s="16" t="s">
        <v>10522</v>
      </c>
      <c r="C212" s="17">
        <v>31.29</v>
      </c>
      <c r="D212" s="17">
        <v>6.3700000000000007E-2</v>
      </c>
      <c r="E212" s="9">
        <f t="shared" si="31"/>
        <v>1.4161807329393932E-2</v>
      </c>
      <c r="F212">
        <f t="shared" si="32"/>
        <v>1.0142625607779578</v>
      </c>
      <c r="G212">
        <f t="shared" si="29"/>
        <v>30.959561680481631</v>
      </c>
      <c r="H212">
        <f t="shared" si="25"/>
        <v>2.7604282756089327E-2</v>
      </c>
      <c r="I212" t="str">
        <f t="shared" si="30"/>
        <v>2000</v>
      </c>
      <c r="J212">
        <f t="shared" si="28"/>
        <v>-4.4453992441205097</v>
      </c>
      <c r="K212">
        <f t="shared" si="26"/>
        <v>2.8856815892027043E-2</v>
      </c>
      <c r="L212">
        <f t="shared" si="27"/>
        <v>0</v>
      </c>
    </row>
    <row r="213" spans="1:12" x14ac:dyDescent="0.3">
      <c r="A213">
        <v>212</v>
      </c>
      <c r="B213" s="16" t="s">
        <v>10521</v>
      </c>
      <c r="C213" s="17">
        <v>31.68</v>
      </c>
      <c r="D213" s="17">
        <v>6.3899999999999998E-2</v>
      </c>
      <c r="E213" s="9">
        <f t="shared" si="31"/>
        <v>1.2387009265434302E-2</v>
      </c>
      <c r="F213">
        <f t="shared" si="32"/>
        <v>1.012464046021093</v>
      </c>
      <c r="G213">
        <f t="shared" si="29"/>
        <v>31.344398251371228</v>
      </c>
      <c r="H213">
        <f t="shared" si="25"/>
        <v>2.7668009154175641E-2</v>
      </c>
      <c r="I213" t="str">
        <f t="shared" si="30"/>
        <v>2000</v>
      </c>
      <c r="J213">
        <f t="shared" si="28"/>
        <v>-4.5110469585228392</v>
      </c>
      <c r="K213">
        <f t="shared" si="26"/>
        <v>-0.35597975499756984</v>
      </c>
      <c r="L213">
        <f t="shared" si="27"/>
        <v>0</v>
      </c>
    </row>
    <row r="214" spans="1:12" x14ac:dyDescent="0.3">
      <c r="A214">
        <v>213</v>
      </c>
      <c r="B214" s="16" t="s">
        <v>10519</v>
      </c>
      <c r="C214" s="17">
        <v>31.32</v>
      </c>
      <c r="D214" s="17">
        <v>6.386E-2</v>
      </c>
      <c r="E214" s="9">
        <f t="shared" si="31"/>
        <v>-1.1428695823622744E-2</v>
      </c>
      <c r="F214">
        <f t="shared" si="32"/>
        <v>0.98863636363636365</v>
      </c>
      <c r="G214">
        <f t="shared" si="29"/>
        <v>30.988418496373658</v>
      </c>
      <c r="H214">
        <f t="shared" si="25"/>
        <v>2.7760591522954629E-2</v>
      </c>
      <c r="I214" t="str">
        <f t="shared" si="30"/>
        <v>2000</v>
      </c>
      <c r="J214">
        <f t="shared" si="28"/>
        <v>-4.4747381733901994</v>
      </c>
      <c r="K214">
        <f t="shared" si="26"/>
        <v>0.69670797328108236</v>
      </c>
      <c r="L214">
        <f t="shared" si="27"/>
        <v>0</v>
      </c>
    </row>
    <row r="215" spans="1:12" x14ac:dyDescent="0.3">
      <c r="A215">
        <v>214</v>
      </c>
      <c r="B215" s="16" t="s">
        <v>10517</v>
      </c>
      <c r="C215" s="17">
        <v>32.159999999999997</v>
      </c>
      <c r="D215" s="17">
        <v>6.3769999999999993E-2</v>
      </c>
      <c r="E215" s="9">
        <f t="shared" si="31"/>
        <v>2.6466573188163055E-2</v>
      </c>
      <c r="F215">
        <f t="shared" si="32"/>
        <v>1.0268199233716473</v>
      </c>
      <c r="G215">
        <f t="shared" si="29"/>
        <v>31.820002802317244</v>
      </c>
      <c r="H215">
        <f t="shared" si="25"/>
        <v>2.6871118734299634E-2</v>
      </c>
      <c r="I215" t="str">
        <f t="shared" si="30"/>
        <v>2000</v>
      </c>
      <c r="J215">
        <f t="shared" si="28"/>
        <v>-4.4475973428749382</v>
      </c>
      <c r="K215">
        <f t="shared" si="26"/>
        <v>-0.13487633266250398</v>
      </c>
      <c r="L215">
        <f t="shared" si="27"/>
        <v>0</v>
      </c>
    </row>
    <row r="216" spans="1:12" x14ac:dyDescent="0.3">
      <c r="A216">
        <v>215</v>
      </c>
      <c r="B216" s="16" t="s">
        <v>10515</v>
      </c>
      <c r="C216" s="17">
        <v>32.020000000000003</v>
      </c>
      <c r="D216" s="17">
        <v>6.3079999999999997E-2</v>
      </c>
      <c r="E216" s="9">
        <f t="shared" si="31"/>
        <v>-4.3627367421967362E-3</v>
      </c>
      <c r="F216">
        <f t="shared" si="32"/>
        <v>0.99564676616915448</v>
      </c>
      <c r="G216">
        <f t="shared" si="29"/>
        <v>31.68512646965474</v>
      </c>
      <c r="H216">
        <f t="shared" si="25"/>
        <v>2.6720375372301906E-2</v>
      </c>
      <c r="I216" t="str">
        <f t="shared" si="30"/>
        <v>2000</v>
      </c>
      <c r="J216">
        <f t="shared" si="28"/>
        <v>-4.4039005232192805</v>
      </c>
      <c r="K216">
        <f t="shared" si="26"/>
        <v>0.66380167795009015</v>
      </c>
      <c r="L216">
        <f t="shared" si="27"/>
        <v>0</v>
      </c>
    </row>
    <row r="217" spans="1:12" x14ac:dyDescent="0.3">
      <c r="A217">
        <v>216</v>
      </c>
      <c r="B217" s="16" t="s">
        <v>10513</v>
      </c>
      <c r="C217" s="17">
        <v>32.94</v>
      </c>
      <c r="D217" s="17">
        <v>6.3600000000000004E-2</v>
      </c>
      <c r="E217" s="9">
        <f t="shared" si="31"/>
        <v>2.8327017180925396E-2</v>
      </c>
      <c r="F217">
        <f t="shared" si="32"/>
        <v>1.0287320424734538</v>
      </c>
      <c r="G217">
        <f t="shared" si="29"/>
        <v>32.592680047812983</v>
      </c>
      <c r="H217">
        <f t="shared" si="25"/>
        <v>2.6197670690285377E-2</v>
      </c>
      <c r="I217" t="str">
        <f t="shared" si="30"/>
        <v>2000</v>
      </c>
      <c r="J217">
        <f t="shared" si="28"/>
        <v>-4.4414241797854253</v>
      </c>
      <c r="K217">
        <f t="shared" si="26"/>
        <v>-0.73742022434684529</v>
      </c>
      <c r="L217">
        <f t="shared" si="27"/>
        <v>0</v>
      </c>
    </row>
    <row r="218" spans="1:12" x14ac:dyDescent="0.3">
      <c r="A218">
        <v>217</v>
      </c>
      <c r="B218" s="16" t="s">
        <v>10511</v>
      </c>
      <c r="C218" s="17">
        <v>32.69</v>
      </c>
      <c r="D218" s="17">
        <v>6.293E-2</v>
      </c>
      <c r="E218" s="9">
        <f t="shared" si="31"/>
        <v>-7.6185040133749746E-3</v>
      </c>
      <c r="F218">
        <f t="shared" si="32"/>
        <v>0.9924104432301154</v>
      </c>
      <c r="G218">
        <f t="shared" si="29"/>
        <v>32.34892814760483</v>
      </c>
      <c r="H218">
        <f t="shared" si="25"/>
        <v>2.6251195679552475E-2</v>
      </c>
      <c r="I218" t="str">
        <f t="shared" si="30"/>
        <v>2000</v>
      </c>
      <c r="J218">
        <f t="shared" si="28"/>
        <v>-4.4172144598176359</v>
      </c>
      <c r="K218">
        <f t="shared" si="26"/>
        <v>-0.49366832413869233</v>
      </c>
      <c r="L218">
        <f t="shared" si="27"/>
        <v>0</v>
      </c>
    </row>
    <row r="219" spans="1:12" x14ac:dyDescent="0.3">
      <c r="A219">
        <v>218</v>
      </c>
      <c r="B219" s="16" t="s">
        <v>10509</v>
      </c>
      <c r="C219" s="17">
        <v>33.9</v>
      </c>
      <c r="D219" s="17">
        <v>6.3550000000000009E-2</v>
      </c>
      <c r="E219" s="9">
        <f t="shared" si="31"/>
        <v>3.634579365028541E-2</v>
      </c>
      <c r="F219">
        <f t="shared" si="32"/>
        <v>1.0370143774854697</v>
      </c>
      <c r="G219">
        <f t="shared" si="29"/>
        <v>33.542837313033942</v>
      </c>
      <c r="H219">
        <f t="shared" si="25"/>
        <v>2.6736140710778265E-2</v>
      </c>
      <c r="I219" t="str">
        <f t="shared" si="30"/>
        <v>2000</v>
      </c>
      <c r="J219">
        <f t="shared" si="28"/>
        <v>-4.6648535578765742</v>
      </c>
      <c r="K219">
        <f t="shared" si="26"/>
        <v>-1.9909358970474749</v>
      </c>
      <c r="L219">
        <f t="shared" si="27"/>
        <v>0</v>
      </c>
    </row>
    <row r="220" spans="1:12" x14ac:dyDescent="0.3">
      <c r="A220">
        <v>219</v>
      </c>
      <c r="B220" s="16" t="s">
        <v>10507</v>
      </c>
      <c r="C220" s="17">
        <v>32.770000000000003</v>
      </c>
      <c r="D220" s="17">
        <v>6.3329999999999997E-2</v>
      </c>
      <c r="E220" s="9">
        <f t="shared" si="31"/>
        <v>-3.3901551675681228E-2</v>
      </c>
      <c r="F220">
        <f t="shared" si="32"/>
        <v>0.96666666666666679</v>
      </c>
      <c r="G220">
        <f t="shared" si="29"/>
        <v>32.425931664963365</v>
      </c>
      <c r="H220">
        <f t="shared" si="25"/>
        <v>2.724709770265733E-2</v>
      </c>
      <c r="I220" t="str">
        <f t="shared" si="30"/>
        <v>2000</v>
      </c>
      <c r="J220">
        <f t="shared" si="28"/>
        <v>-4.5957057341940937</v>
      </c>
      <c r="K220">
        <f t="shared" si="26"/>
        <v>-2.5665310170321263</v>
      </c>
      <c r="L220">
        <f t="shared" si="27"/>
        <v>0</v>
      </c>
    </row>
    <row r="221" spans="1:12" x14ac:dyDescent="0.3">
      <c r="A221">
        <v>220</v>
      </c>
      <c r="B221" s="16" t="s">
        <v>10505</v>
      </c>
      <c r="C221" s="17">
        <v>33.08</v>
      </c>
      <c r="D221" s="17">
        <v>6.3350000000000004E-2</v>
      </c>
      <c r="E221" s="9">
        <f t="shared" si="31"/>
        <v>9.4154074447672688E-3</v>
      </c>
      <c r="F221">
        <f t="shared" si="32"/>
        <v>1.0094598718339944</v>
      </c>
      <c r="G221">
        <f t="shared" si="29"/>
        <v>32.732567713870885</v>
      </c>
      <c r="H221">
        <f t="shared" si="25"/>
        <v>2.7262680736621029E-2</v>
      </c>
      <c r="I221" t="str">
        <f t="shared" si="30"/>
        <v>2000</v>
      </c>
      <c r="J221">
        <f t="shared" si="28"/>
        <v>-4.6418182673173272</v>
      </c>
      <c r="K221">
        <f t="shared" si="26"/>
        <v>-3.6920571060826539</v>
      </c>
      <c r="L221">
        <f t="shared" si="27"/>
        <v>0</v>
      </c>
    </row>
    <row r="222" spans="1:12" x14ac:dyDescent="0.3">
      <c r="A222">
        <v>221</v>
      </c>
      <c r="B222" s="16" t="s">
        <v>10503</v>
      </c>
      <c r="C222" s="17">
        <v>33.07</v>
      </c>
      <c r="D222" s="17">
        <v>6.318E-2</v>
      </c>
      <c r="E222" s="9">
        <f t="shared" si="31"/>
        <v>-3.0234316178913786E-4</v>
      </c>
      <c r="F222">
        <f t="shared" si="32"/>
        <v>0.99969770253929868</v>
      </c>
      <c r="G222">
        <f t="shared" si="29"/>
        <v>32.723599897297738</v>
      </c>
      <c r="H222">
        <f t="shared" si="25"/>
        <v>2.7041656172351006E-2</v>
      </c>
      <c r="I222" t="str">
        <f t="shared" si="30"/>
        <v>2000</v>
      </c>
      <c r="J222">
        <f t="shared" si="28"/>
        <v>-4.6029246036894991</v>
      </c>
      <c r="K222">
        <f t="shared" si="26"/>
        <v>-5.2139666356719729</v>
      </c>
      <c r="L222">
        <f t="shared" si="27"/>
        <v>1</v>
      </c>
    </row>
    <row r="223" spans="1:12" x14ac:dyDescent="0.3">
      <c r="A223">
        <v>222</v>
      </c>
      <c r="B223" s="16" t="s">
        <v>10501</v>
      </c>
      <c r="C223" s="17">
        <v>33.1</v>
      </c>
      <c r="D223" s="17">
        <v>6.3250000000000001E-2</v>
      </c>
      <c r="E223" s="9">
        <f t="shared" si="31"/>
        <v>9.0675538931583172E-4</v>
      </c>
      <c r="F223">
        <f t="shared" si="32"/>
        <v>1.0009071666162686</v>
      </c>
      <c r="G223">
        <f t="shared" si="29"/>
        <v>32.752903535251761</v>
      </c>
      <c r="H223">
        <f t="shared" si="25"/>
        <v>2.6339887375650638E-2</v>
      </c>
      <c r="I223" t="str">
        <f t="shared" si="30"/>
        <v>2000</v>
      </c>
      <c r="J223">
        <f t="shared" si="28"/>
        <v>-4.4874871748656604</v>
      </c>
      <c r="K223">
        <f t="shared" si="26"/>
        <v>-5.2432702736259955</v>
      </c>
      <c r="L223">
        <f t="shared" si="27"/>
        <v>1</v>
      </c>
    </row>
    <row r="224" spans="1:12" x14ac:dyDescent="0.3">
      <c r="A224">
        <v>223</v>
      </c>
      <c r="B224" s="16" t="s">
        <v>10499</v>
      </c>
      <c r="C224" s="17">
        <v>33.24</v>
      </c>
      <c r="D224" s="17">
        <v>6.343E-2</v>
      </c>
      <c r="E224" s="9">
        <f t="shared" si="31"/>
        <v>4.2206876042302126E-3</v>
      </c>
      <c r="F224">
        <f t="shared" si="32"/>
        <v>1.0042296072507553</v>
      </c>
      <c r="G224">
        <f t="shared" si="29"/>
        <v>32.890448725265145</v>
      </c>
      <c r="H224">
        <f t="shared" si="25"/>
        <v>2.6338149192021994E-2</v>
      </c>
      <c r="I224" t="str">
        <f t="shared" si="30"/>
        <v>2000</v>
      </c>
      <c r="J224">
        <f t="shared" si="28"/>
        <v>-4.5060349158196473</v>
      </c>
      <c r="K224">
        <f t="shared" si="26"/>
        <v>-5.6979496283829612</v>
      </c>
      <c r="L224">
        <f t="shared" si="27"/>
        <v>1</v>
      </c>
    </row>
    <row r="225" spans="1:12" x14ac:dyDescent="0.3">
      <c r="A225">
        <v>224</v>
      </c>
      <c r="B225" s="16" t="s">
        <v>10495</v>
      </c>
      <c r="C225" s="17">
        <v>33.119999999999997</v>
      </c>
      <c r="D225" s="17">
        <v>6.3500000000000001E-2</v>
      </c>
      <c r="E225" s="9">
        <f t="shared" si="31"/>
        <v>-3.6166404701886618E-3</v>
      </c>
      <c r="F225">
        <f t="shared" si="32"/>
        <v>0.99638989169675074</v>
      </c>
      <c r="G225">
        <f t="shared" si="29"/>
        <v>32.77132830883059</v>
      </c>
      <c r="H225">
        <f t="shared" ref="H225:H288" si="33">SQRT(_xlfn.VAR.S(E196:E225))</f>
        <v>2.1179238119485983E-2</v>
      </c>
      <c r="I225" t="str">
        <f t="shared" si="30"/>
        <v>2000</v>
      </c>
      <c r="J225">
        <f t="shared" si="28"/>
        <v>-3.6103048819959134</v>
      </c>
      <c r="K225">
        <f t="shared" ref="K225:K288" si="34">+MIN(G226-G225,G227-G225,G228-G225,G229-G225,G230-G225,G231-G225,G232-G225,G233-G225,G234-G225,G235-G225)</f>
        <v>-6.478847663709395</v>
      </c>
      <c r="L225">
        <f t="shared" ref="L225:L288" si="35">+IF(K225&lt;J225,1,0)</f>
        <v>1</v>
      </c>
    </row>
    <row r="226" spans="1:12" x14ac:dyDescent="0.3">
      <c r="A226">
        <v>225</v>
      </c>
      <c r="B226" s="16" t="s">
        <v>10493</v>
      </c>
      <c r="C226" s="17">
        <v>33.06</v>
      </c>
      <c r="D226" s="17">
        <v>6.318E-2</v>
      </c>
      <c r="E226" s="9">
        <f t="shared" si="31"/>
        <v>-1.8132371241807201E-3</v>
      </c>
      <c r="F226">
        <f t="shared" si="32"/>
        <v>0.99818840579710155</v>
      </c>
      <c r="G226">
        <f t="shared" si="29"/>
        <v>32.713704644834088</v>
      </c>
      <c r="H226">
        <f t="shared" si="33"/>
        <v>1.7866663908917425E-2</v>
      </c>
      <c r="I226" t="str">
        <f t="shared" si="30"/>
        <v>2000</v>
      </c>
      <c r="J226">
        <f t="shared" ref="J226:J289" si="36">-G226*$P$3*$Q$3*H226</f>
        <v>-3.0402737997227671</v>
      </c>
      <c r="K226">
        <f t="shared" si="34"/>
        <v>-6.4212239997128933</v>
      </c>
      <c r="L226">
        <f t="shared" si="35"/>
        <v>1</v>
      </c>
    </row>
    <row r="227" spans="1:12" x14ac:dyDescent="0.3">
      <c r="A227">
        <v>226</v>
      </c>
      <c r="B227" s="16" t="s">
        <v>10492</v>
      </c>
      <c r="C227" s="17">
        <v>32.19</v>
      </c>
      <c r="D227" s="17">
        <v>6.2719999999999998E-2</v>
      </c>
      <c r="E227" s="9">
        <f t="shared" si="31"/>
        <v>-2.6668247082161409E-2</v>
      </c>
      <c r="F227">
        <f t="shared" si="32"/>
        <v>0.97368421052631571</v>
      </c>
      <c r="G227">
        <f t="shared" si="29"/>
        <v>31.855259823466138</v>
      </c>
      <c r="H227">
        <f t="shared" si="33"/>
        <v>1.8198412448097463E-2</v>
      </c>
      <c r="I227" t="str">
        <f t="shared" si="30"/>
        <v>2000</v>
      </c>
      <c r="J227">
        <f t="shared" si="36"/>
        <v>-3.0154640549445642</v>
      </c>
      <c r="K227">
        <f t="shared" si="34"/>
        <v>-5.5627791783449432</v>
      </c>
      <c r="L227">
        <f t="shared" si="35"/>
        <v>1</v>
      </c>
    </row>
    <row r="228" spans="1:12" x14ac:dyDescent="0.3">
      <c r="A228">
        <v>227</v>
      </c>
      <c r="B228" s="16" t="s">
        <v>10490</v>
      </c>
      <c r="C228" s="17">
        <v>32.68</v>
      </c>
      <c r="D228" s="17">
        <v>6.2190000000000002E-2</v>
      </c>
      <c r="E228" s="9">
        <f t="shared" si="31"/>
        <v>1.5107424681085495E-2</v>
      </c>
      <c r="F228">
        <f t="shared" si="32"/>
        <v>1.0152221186703947</v>
      </c>
      <c r="G228">
        <f t="shared" si="29"/>
        <v>32.343021209469704</v>
      </c>
      <c r="H228">
        <f t="shared" si="33"/>
        <v>1.7772046198178178E-2</v>
      </c>
      <c r="I228" t="str">
        <f t="shared" si="30"/>
        <v>2000</v>
      </c>
      <c r="J228">
        <f t="shared" si="36"/>
        <v>-2.9899058965013792</v>
      </c>
      <c r="K228">
        <f t="shared" si="34"/>
        <v>-7.4548691375154483</v>
      </c>
      <c r="L228">
        <f t="shared" si="35"/>
        <v>1</v>
      </c>
    </row>
    <row r="229" spans="1:12" x14ac:dyDescent="0.3">
      <c r="A229">
        <v>228</v>
      </c>
      <c r="B229" s="16" t="s">
        <v>10488</v>
      </c>
      <c r="C229" s="17">
        <v>31.88</v>
      </c>
      <c r="D229" s="17">
        <v>6.207E-2</v>
      </c>
      <c r="E229" s="9">
        <f t="shared" si="31"/>
        <v>-2.4784416069787835E-2</v>
      </c>
      <c r="F229">
        <f t="shared" si="32"/>
        <v>0.9755201958384333</v>
      </c>
      <c r="G229">
        <f t="shared" si="29"/>
        <v>31.551901415986467</v>
      </c>
      <c r="H229">
        <f t="shared" si="33"/>
        <v>1.8412056691671015E-2</v>
      </c>
      <c r="I229" t="str">
        <f t="shared" si="30"/>
        <v>2000</v>
      </c>
      <c r="J229">
        <f t="shared" si="36"/>
        <v>-3.0218112961758816</v>
      </c>
      <c r="K229">
        <f t="shared" si="34"/>
        <v>-6.6637493440322118</v>
      </c>
      <c r="L229">
        <f t="shared" si="35"/>
        <v>1</v>
      </c>
    </row>
    <row r="230" spans="1:12" x14ac:dyDescent="0.3">
      <c r="A230">
        <v>229</v>
      </c>
      <c r="B230" s="16" t="s">
        <v>10487</v>
      </c>
      <c r="C230" s="17">
        <v>30.17</v>
      </c>
      <c r="D230" s="17">
        <v>6.2089999999999999E-2</v>
      </c>
      <c r="E230" s="9">
        <f t="shared" si="31"/>
        <v>-5.5130800751044449E-2</v>
      </c>
      <c r="F230">
        <f t="shared" si="32"/>
        <v>0.94636135508155594</v>
      </c>
      <c r="G230">
        <f t="shared" si="29"/>
        <v>29.859400647931238</v>
      </c>
      <c r="H230">
        <f t="shared" si="33"/>
        <v>2.0962800632461878E-2</v>
      </c>
      <c r="I230" t="str">
        <f t="shared" si="30"/>
        <v>2000</v>
      </c>
      <c r="J230">
        <f t="shared" si="36"/>
        <v>-3.2558912507516755</v>
      </c>
      <c r="K230">
        <f t="shared" si="34"/>
        <v>-4.9712485759769827</v>
      </c>
      <c r="L230">
        <f t="shared" si="35"/>
        <v>1</v>
      </c>
    </row>
    <row r="231" spans="1:12" x14ac:dyDescent="0.3">
      <c r="A231">
        <v>230</v>
      </c>
      <c r="B231" s="16" t="s">
        <v>10485</v>
      </c>
      <c r="C231" s="17">
        <v>29.34</v>
      </c>
      <c r="D231" s="17">
        <v>6.1559999999999997E-2</v>
      </c>
      <c r="E231" s="9">
        <f t="shared" si="31"/>
        <v>-2.7896280456134112E-2</v>
      </c>
      <c r="F231">
        <f t="shared" si="32"/>
        <v>0.9724892277096453</v>
      </c>
      <c r="G231">
        <f t="shared" si="29"/>
        <v>29.040510607788232</v>
      </c>
      <c r="H231">
        <f t="shared" si="33"/>
        <v>2.0803069919810891E-2</v>
      </c>
      <c r="I231" t="str">
        <f t="shared" si="30"/>
        <v>2000</v>
      </c>
      <c r="J231">
        <f t="shared" si="36"/>
        <v>-3.1424702688181472</v>
      </c>
      <c r="K231">
        <f t="shared" si="34"/>
        <v>-4.1523585358339758</v>
      </c>
      <c r="L231">
        <f t="shared" si="35"/>
        <v>1</v>
      </c>
    </row>
    <row r="232" spans="1:12" x14ac:dyDescent="0.3">
      <c r="A232">
        <v>231</v>
      </c>
      <c r="B232" s="16" t="s">
        <v>10483</v>
      </c>
      <c r="C232" s="17">
        <v>27.79</v>
      </c>
      <c r="D232" s="17">
        <v>6.0839999999999998E-2</v>
      </c>
      <c r="E232" s="9">
        <f t="shared" si="31"/>
        <v>-5.4275528960423362E-2</v>
      </c>
      <c r="F232">
        <f t="shared" si="32"/>
        <v>0.94717109747784589</v>
      </c>
      <c r="G232">
        <f t="shared" si="29"/>
        <v>27.509633261625765</v>
      </c>
      <c r="H232">
        <f t="shared" si="33"/>
        <v>2.2571842178047464E-2</v>
      </c>
      <c r="I232" t="str">
        <f t="shared" si="30"/>
        <v>2000</v>
      </c>
      <c r="J232">
        <f t="shared" si="36"/>
        <v>-3.2299165839962085</v>
      </c>
      <c r="K232">
        <f t="shared" si="34"/>
        <v>-2.7549632587226327</v>
      </c>
      <c r="L232">
        <f t="shared" si="35"/>
        <v>0</v>
      </c>
    </row>
    <row r="233" spans="1:12" x14ac:dyDescent="0.3">
      <c r="A233">
        <v>232</v>
      </c>
      <c r="B233" s="16" t="s">
        <v>10482</v>
      </c>
      <c r="C233" s="17">
        <v>28.01</v>
      </c>
      <c r="D233" s="17">
        <v>6.0830000000000002E-2</v>
      </c>
      <c r="E233" s="9">
        <f t="shared" si="31"/>
        <v>7.8853455176049886E-3</v>
      </c>
      <c r="F233">
        <f t="shared" si="32"/>
        <v>1.0079165167326378</v>
      </c>
      <c r="G233">
        <f t="shared" si="29"/>
        <v>27.727459946044885</v>
      </c>
      <c r="H233">
        <f t="shared" si="33"/>
        <v>2.258960884252249E-2</v>
      </c>
      <c r="I233" t="str">
        <f t="shared" si="30"/>
        <v>2000</v>
      </c>
      <c r="J233">
        <f t="shared" si="36"/>
        <v>-3.2580541490126111</v>
      </c>
      <c r="K233">
        <f t="shared" si="34"/>
        <v>-4.9764997702826825</v>
      </c>
      <c r="L233">
        <f t="shared" si="35"/>
        <v>1</v>
      </c>
    </row>
    <row r="234" spans="1:12" x14ac:dyDescent="0.3">
      <c r="A234">
        <v>233</v>
      </c>
      <c r="B234" s="16" t="s">
        <v>10480</v>
      </c>
      <c r="C234" s="17">
        <v>27.47</v>
      </c>
      <c r="D234" s="17">
        <v>6.0919999999999995E-2</v>
      </c>
      <c r="E234" s="9">
        <f t="shared" si="31"/>
        <v>-1.9467089164834719E-2</v>
      </c>
      <c r="F234">
        <f t="shared" si="32"/>
        <v>0.98072117101035339</v>
      </c>
      <c r="G234">
        <f t="shared" si="29"/>
        <v>27.192499096882184</v>
      </c>
      <c r="H234">
        <f t="shared" si="33"/>
        <v>2.2759279615923264E-2</v>
      </c>
      <c r="I234" t="str">
        <f t="shared" si="30"/>
        <v>2000</v>
      </c>
      <c r="J234">
        <f t="shared" si="36"/>
        <v>-3.219193891049791</v>
      </c>
      <c r="K234">
        <f t="shared" si="34"/>
        <v>-4.4415389211199816</v>
      </c>
      <c r="L234">
        <f t="shared" si="35"/>
        <v>1</v>
      </c>
    </row>
    <row r="235" spans="1:12" x14ac:dyDescent="0.3">
      <c r="A235">
        <v>234</v>
      </c>
      <c r="B235" s="16" t="s">
        <v>10478</v>
      </c>
      <c r="C235" s="17">
        <v>26.56</v>
      </c>
      <c r="D235" s="17">
        <v>6.0739999999999995E-2</v>
      </c>
      <c r="E235" s="9">
        <f t="shared" si="31"/>
        <v>-3.3688175498949431E-2</v>
      </c>
      <c r="F235">
        <f t="shared" si="32"/>
        <v>0.96687295231161263</v>
      </c>
      <c r="G235">
        <f t="shared" si="29"/>
        <v>26.292480645121195</v>
      </c>
      <c r="H235">
        <f t="shared" si="33"/>
        <v>2.2924267156439967E-2</v>
      </c>
      <c r="I235" t="str">
        <f t="shared" si="30"/>
        <v>2000</v>
      </c>
      <c r="J235">
        <f t="shared" si="36"/>
        <v>-3.1352091974686296</v>
      </c>
      <c r="K235">
        <f t="shared" si="34"/>
        <v>-3.5415204693589928</v>
      </c>
      <c r="L235">
        <f t="shared" si="35"/>
        <v>1</v>
      </c>
    </row>
    <row r="236" spans="1:12" x14ac:dyDescent="0.3">
      <c r="A236">
        <v>235</v>
      </c>
      <c r="B236" s="16" t="s">
        <v>10476</v>
      </c>
      <c r="C236" s="17">
        <v>27.54</v>
      </c>
      <c r="D236" s="17">
        <v>6.0679999999999998E-2</v>
      </c>
      <c r="E236" s="9">
        <f t="shared" si="31"/>
        <v>3.6233168692275809E-2</v>
      </c>
      <c r="F236">
        <f t="shared" si="32"/>
        <v>1.0368975903614459</v>
      </c>
      <c r="G236">
        <f t="shared" si="29"/>
        <v>27.262882453012509</v>
      </c>
      <c r="H236">
        <f t="shared" si="33"/>
        <v>2.3641995446905137E-2</v>
      </c>
      <c r="I236" t="str">
        <f t="shared" si="30"/>
        <v>2000</v>
      </c>
      <c r="J236">
        <f t="shared" si="36"/>
        <v>-3.352705454694763</v>
      </c>
      <c r="K236">
        <f t="shared" si="34"/>
        <v>-4.5119222772503065</v>
      </c>
      <c r="L236">
        <f t="shared" si="35"/>
        <v>1</v>
      </c>
    </row>
    <row r="237" spans="1:12" x14ac:dyDescent="0.3">
      <c r="A237">
        <v>236</v>
      </c>
      <c r="B237" s="16" t="s">
        <v>10474</v>
      </c>
      <c r="C237" s="17">
        <v>27.06</v>
      </c>
      <c r="D237" s="17">
        <v>6.0629999999999996E-2</v>
      </c>
      <c r="E237" s="9">
        <f t="shared" si="31"/>
        <v>-1.7582870557866819E-2</v>
      </c>
      <c r="F237">
        <f t="shared" si="32"/>
        <v>0.98257080610021785</v>
      </c>
      <c r="G237">
        <f t="shared" si="29"/>
        <v>26.787935620338686</v>
      </c>
      <c r="H237">
        <f t="shared" si="33"/>
        <v>2.369190537001303E-2</v>
      </c>
      <c r="I237" t="str">
        <f t="shared" si="30"/>
        <v>2000</v>
      </c>
      <c r="J237">
        <f t="shared" si="36"/>
        <v>-3.3012524493842799</v>
      </c>
      <c r="K237">
        <f t="shared" si="34"/>
        <v>-4.0369754445764841</v>
      </c>
      <c r="L237">
        <f t="shared" si="35"/>
        <v>1</v>
      </c>
    </row>
    <row r="238" spans="1:12" x14ac:dyDescent="0.3">
      <c r="A238">
        <v>237</v>
      </c>
      <c r="B238" s="16" t="s">
        <v>10472</v>
      </c>
      <c r="C238" s="17">
        <v>25.14</v>
      </c>
      <c r="D238" s="17">
        <v>6.0410000000000005E-2</v>
      </c>
      <c r="E238" s="9">
        <f t="shared" si="31"/>
        <v>-7.3596419580540584E-2</v>
      </c>
      <c r="F238">
        <f t="shared" si="32"/>
        <v>0.92904656319290468</v>
      </c>
      <c r="G238">
        <f t="shared" si="29"/>
        <v>24.888152071954256</v>
      </c>
      <c r="H238">
        <f t="shared" si="33"/>
        <v>2.6809768586290087E-2</v>
      </c>
      <c r="I238" t="str">
        <f t="shared" si="30"/>
        <v>2000</v>
      </c>
      <c r="J238">
        <f t="shared" si="36"/>
        <v>-3.4707650668996322</v>
      </c>
      <c r="K238">
        <f t="shared" si="34"/>
        <v>-2.1371918961920535</v>
      </c>
      <c r="L238">
        <f t="shared" si="35"/>
        <v>0</v>
      </c>
    </row>
    <row r="239" spans="1:12" x14ac:dyDescent="0.3">
      <c r="A239">
        <v>238</v>
      </c>
      <c r="B239" s="16" t="s">
        <v>10470</v>
      </c>
      <c r="C239" s="17">
        <v>25.36</v>
      </c>
      <c r="D239" s="17">
        <v>6.0299999999999999E-2</v>
      </c>
      <c r="E239" s="9">
        <f t="shared" si="31"/>
        <v>8.7129264069236607E-3</v>
      </c>
      <c r="F239">
        <f t="shared" si="32"/>
        <v>1.0087509944311852</v>
      </c>
      <c r="G239">
        <f t="shared" si="29"/>
        <v>25.106408432073763</v>
      </c>
      <c r="H239">
        <f t="shared" si="33"/>
        <v>2.6575911485949569E-2</v>
      </c>
      <c r="I239" t="str">
        <f t="shared" si="30"/>
        <v>2000</v>
      </c>
      <c r="J239">
        <f t="shared" si="36"/>
        <v>-3.4706615057202272</v>
      </c>
      <c r="K239">
        <f t="shared" si="34"/>
        <v>-2.3554482563115613</v>
      </c>
      <c r="L239">
        <f t="shared" si="35"/>
        <v>0</v>
      </c>
    </row>
    <row r="240" spans="1:12" x14ac:dyDescent="0.3">
      <c r="A240">
        <v>239</v>
      </c>
      <c r="B240" s="16" t="s">
        <v>10468</v>
      </c>
      <c r="C240" s="17">
        <v>25.89</v>
      </c>
      <c r="D240" s="17">
        <v>6.0060000000000002E-2</v>
      </c>
      <c r="E240" s="9">
        <f t="shared" si="31"/>
        <v>2.0683664194421077E-2</v>
      </c>
      <c r="F240">
        <f t="shared" si="32"/>
        <v>1.0208990536277602</v>
      </c>
      <c r="G240">
        <f t="shared" si="29"/>
        <v>25.632133873145619</v>
      </c>
      <c r="H240">
        <f t="shared" si="33"/>
        <v>2.6974721020723631E-2</v>
      </c>
      <c r="I240" t="str">
        <f t="shared" si="30"/>
        <v>2000</v>
      </c>
      <c r="J240">
        <f t="shared" si="36"/>
        <v>-3.5965096098532965</v>
      </c>
      <c r="K240">
        <f t="shared" si="34"/>
        <v>-2.8811736973834172</v>
      </c>
      <c r="L240">
        <f t="shared" si="35"/>
        <v>0</v>
      </c>
    </row>
    <row r="241" spans="1:12" x14ac:dyDescent="0.3">
      <c r="A241">
        <v>240</v>
      </c>
      <c r="B241" s="16" t="s">
        <v>10466</v>
      </c>
      <c r="C241" s="17">
        <v>26.24</v>
      </c>
      <c r="D241" s="17">
        <v>5.9370000000000006E-2</v>
      </c>
      <c r="E241" s="9">
        <f t="shared" si="31"/>
        <v>1.3428170312441982E-2</v>
      </c>
      <c r="F241">
        <f t="shared" si="32"/>
        <v>1.0135187331015836</v>
      </c>
      <c r="G241">
        <f t="shared" si="29"/>
        <v>25.981635566093853</v>
      </c>
      <c r="H241">
        <f t="shared" si="33"/>
        <v>2.7165594733694141E-2</v>
      </c>
      <c r="I241" t="str">
        <f t="shared" si="30"/>
        <v>2000</v>
      </c>
      <c r="J241">
        <f t="shared" si="36"/>
        <v>-3.6713450620115111</v>
      </c>
      <c r="K241">
        <f t="shared" si="34"/>
        <v>-3.2306753903316512</v>
      </c>
      <c r="L241">
        <f t="shared" si="35"/>
        <v>0</v>
      </c>
    </row>
    <row r="242" spans="1:12" x14ac:dyDescent="0.3">
      <c r="A242">
        <v>241</v>
      </c>
      <c r="B242" s="16" t="s">
        <v>10464</v>
      </c>
      <c r="C242" s="17">
        <v>25</v>
      </c>
      <c r="D242" s="17">
        <v>5.917E-2</v>
      </c>
      <c r="E242" s="9">
        <f t="shared" si="31"/>
        <v>-4.8409139207687531E-2</v>
      </c>
      <c r="F242">
        <f t="shared" si="32"/>
        <v>0.9527439024390244</v>
      </c>
      <c r="G242">
        <f t="shared" si="29"/>
        <v>24.754670002903133</v>
      </c>
      <c r="H242">
        <f t="shared" si="33"/>
        <v>2.8001448531333795E-2</v>
      </c>
      <c r="I242" t="str">
        <f t="shared" si="30"/>
        <v>2000</v>
      </c>
      <c r="J242">
        <f t="shared" si="36"/>
        <v>-3.6055966378412232</v>
      </c>
      <c r="K242">
        <f t="shared" si="34"/>
        <v>-2.0037098271409306</v>
      </c>
      <c r="L242">
        <f t="shared" si="35"/>
        <v>0</v>
      </c>
    </row>
    <row r="243" spans="1:12" x14ac:dyDescent="0.3">
      <c r="A243">
        <v>242</v>
      </c>
      <c r="B243" s="16" t="s">
        <v>10462</v>
      </c>
      <c r="C243" s="17">
        <v>22.97</v>
      </c>
      <c r="D243" s="17">
        <v>5.7489999999999999E-2</v>
      </c>
      <c r="E243" s="9">
        <f t="shared" si="31"/>
        <v>-8.4686808167193914E-2</v>
      </c>
      <c r="F243">
        <f t="shared" si="32"/>
        <v>0.91879999999999995</v>
      </c>
      <c r="G243">
        <f t="shared" si="29"/>
        <v>22.750960175762202</v>
      </c>
      <c r="H243">
        <f t="shared" si="33"/>
        <v>3.1067383751017599E-2</v>
      </c>
      <c r="I243" t="str">
        <f t="shared" si="30"/>
        <v>2000</v>
      </c>
      <c r="J243">
        <f t="shared" si="36"/>
        <v>-3.6765790892128241</v>
      </c>
      <c r="K243">
        <f t="shared" si="34"/>
        <v>0.64613829651302623</v>
      </c>
      <c r="L243">
        <f t="shared" si="35"/>
        <v>0</v>
      </c>
    </row>
    <row r="244" spans="1:12" x14ac:dyDescent="0.3">
      <c r="A244">
        <v>243</v>
      </c>
      <c r="B244" s="16" t="s">
        <v>10460</v>
      </c>
      <c r="C244" s="17">
        <v>23.61</v>
      </c>
      <c r="D244" s="17">
        <v>5.4349999999999996E-2</v>
      </c>
      <c r="E244" s="9">
        <f t="shared" si="31"/>
        <v>2.7481334396414665E-2</v>
      </c>
      <c r="F244">
        <f t="shared" si="32"/>
        <v>1.0278624292555507</v>
      </c>
      <c r="G244">
        <f t="shared" si="29"/>
        <v>23.397098472275228</v>
      </c>
      <c r="H244">
        <f t="shared" si="33"/>
        <v>3.1839247447943496E-2</v>
      </c>
      <c r="I244" t="str">
        <f t="shared" si="30"/>
        <v>2000</v>
      </c>
      <c r="J244">
        <f t="shared" si="36"/>
        <v>-3.8749338924345653</v>
      </c>
      <c r="K244">
        <f t="shared" si="34"/>
        <v>5.7365980425043261E-2</v>
      </c>
      <c r="L244">
        <f t="shared" si="35"/>
        <v>0</v>
      </c>
    </row>
    <row r="245" spans="1:12" x14ac:dyDescent="0.3">
      <c r="A245">
        <v>244</v>
      </c>
      <c r="B245" s="16" t="s">
        <v>10458</v>
      </c>
      <c r="C245" s="17">
        <v>23.66</v>
      </c>
      <c r="D245" s="17">
        <v>5.2350000000000001E-2</v>
      </c>
      <c r="E245" s="9">
        <f t="shared" si="31"/>
        <v>2.1155074528192322E-3</v>
      </c>
      <c r="F245">
        <f t="shared" si="32"/>
        <v>1.0021177467174927</v>
      </c>
      <c r="G245">
        <f t="shared" si="29"/>
        <v>23.454464452700272</v>
      </c>
      <c r="H245">
        <f t="shared" si="33"/>
        <v>3.1196745260457188E-2</v>
      </c>
      <c r="I245" t="str">
        <f t="shared" si="30"/>
        <v>2000</v>
      </c>
      <c r="J245">
        <f t="shared" si="36"/>
        <v>-3.8060484129549561</v>
      </c>
      <c r="K245">
        <f t="shared" si="34"/>
        <v>2.0908215483402159E-2</v>
      </c>
      <c r="L245">
        <f t="shared" si="35"/>
        <v>0</v>
      </c>
    </row>
    <row r="246" spans="1:12" x14ac:dyDescent="0.3">
      <c r="A246">
        <v>245</v>
      </c>
      <c r="B246" s="16" t="s">
        <v>10456</v>
      </c>
      <c r="C246" s="17">
        <v>24.04</v>
      </c>
      <c r="D246" s="17">
        <v>5.7590000000000002E-2</v>
      </c>
      <c r="E246" s="9">
        <f t="shared" si="31"/>
        <v>1.5933251116766006E-2</v>
      </c>
      <c r="F246">
        <f t="shared" si="32"/>
        <v>1.0160608622147083</v>
      </c>
      <c r="G246">
        <f t="shared" si="29"/>
        <v>23.810359910749188</v>
      </c>
      <c r="H246">
        <f t="shared" si="33"/>
        <v>3.1546507218705902E-2</v>
      </c>
      <c r="I246" t="str">
        <f t="shared" si="30"/>
        <v>2000</v>
      </c>
      <c r="J246">
        <f t="shared" si="36"/>
        <v>-3.907119933100458</v>
      </c>
      <c r="K246">
        <f t="shared" si="34"/>
        <v>-0.33498724256551426</v>
      </c>
      <c r="L246">
        <f t="shared" si="35"/>
        <v>0</v>
      </c>
    </row>
    <row r="247" spans="1:12" x14ac:dyDescent="0.3">
      <c r="A247">
        <v>246</v>
      </c>
      <c r="B247" s="16" t="s">
        <v>10454</v>
      </c>
      <c r="C247" s="17">
        <v>23.71</v>
      </c>
      <c r="D247" s="17">
        <v>5.9669999999999994E-2</v>
      </c>
      <c r="E247" s="9">
        <f t="shared" si="31"/>
        <v>-1.3822209589692594E-2</v>
      </c>
      <c r="F247">
        <f t="shared" si="32"/>
        <v>0.98627287853577383</v>
      </c>
      <c r="G247">
        <f t="shared" si="29"/>
        <v>23.475372668183674</v>
      </c>
      <c r="H247">
        <f t="shared" si="33"/>
        <v>3.0729211250075154E-2</v>
      </c>
      <c r="I247" t="str">
        <f t="shared" si="30"/>
        <v>2000</v>
      </c>
      <c r="J247">
        <f t="shared" si="36"/>
        <v>-3.7523505929750258</v>
      </c>
      <c r="K247">
        <f t="shared" si="34"/>
        <v>0.16227718693818716</v>
      </c>
      <c r="L247">
        <f t="shared" si="35"/>
        <v>0</v>
      </c>
    </row>
    <row r="248" spans="1:12" x14ac:dyDescent="0.3">
      <c r="A248">
        <v>247</v>
      </c>
      <c r="B248" s="16" t="s">
        <v>10452</v>
      </c>
      <c r="C248" s="17">
        <v>23.87</v>
      </c>
      <c r="D248" s="17">
        <v>5.8689999999999999E-2</v>
      </c>
      <c r="E248" s="9">
        <f t="shared" si="31"/>
        <v>6.7255402734245733E-3</v>
      </c>
      <c r="F248">
        <f t="shared" si="32"/>
        <v>1.0067482075073808</v>
      </c>
      <c r="G248">
        <f t="shared" si="29"/>
        <v>23.637649855121861</v>
      </c>
      <c r="H248">
        <f t="shared" si="33"/>
        <v>3.0894142886394749E-2</v>
      </c>
      <c r="I248" t="str">
        <f t="shared" si="30"/>
        <v>2000</v>
      </c>
      <c r="J248">
        <f t="shared" si="36"/>
        <v>-3.7985683609600365</v>
      </c>
      <c r="K248">
        <f t="shared" si="34"/>
        <v>0.43688612769508595</v>
      </c>
      <c r="L248">
        <f t="shared" si="35"/>
        <v>0</v>
      </c>
    </row>
    <row r="249" spans="1:12" x14ac:dyDescent="0.3">
      <c r="A249">
        <v>248</v>
      </c>
      <c r="B249" s="16" t="s">
        <v>10450</v>
      </c>
      <c r="C249" s="17">
        <v>24.3</v>
      </c>
      <c r="D249" s="17">
        <v>5.5930000000000001E-2</v>
      </c>
      <c r="E249" s="9">
        <f t="shared" si="31"/>
        <v>1.7853909995764E-2</v>
      </c>
      <c r="F249">
        <f t="shared" si="32"/>
        <v>1.0180142438206954</v>
      </c>
      <c r="G249">
        <f t="shared" si="29"/>
        <v>24.074535982816947</v>
      </c>
      <c r="H249">
        <f t="shared" si="33"/>
        <v>3.0101949406840307E-2</v>
      </c>
      <c r="I249" t="str">
        <f t="shared" si="30"/>
        <v>2001</v>
      </c>
      <c r="J249">
        <f t="shared" si="36"/>
        <v>-3.7695720381917037</v>
      </c>
      <c r="K249">
        <f t="shared" si="34"/>
        <v>0.14533840802014097</v>
      </c>
      <c r="L249">
        <f t="shared" si="35"/>
        <v>0</v>
      </c>
    </row>
    <row r="250" spans="1:12" x14ac:dyDescent="0.3">
      <c r="A250">
        <v>249</v>
      </c>
      <c r="B250" s="16" t="s">
        <v>10448</v>
      </c>
      <c r="C250" s="17">
        <v>25.03</v>
      </c>
      <c r="D250" s="17">
        <v>5.6550000000000003E-2</v>
      </c>
      <c r="E250" s="9">
        <f t="shared" si="31"/>
        <v>2.9598755097180147E-2</v>
      </c>
      <c r="F250">
        <f t="shared" si="32"/>
        <v>1.0300411522633746</v>
      </c>
      <c r="G250">
        <f t="shared" si="29"/>
        <v>24.795200480847104</v>
      </c>
      <c r="H250">
        <f t="shared" si="33"/>
        <v>3.0670384459257717E-2</v>
      </c>
      <c r="I250" t="str">
        <f t="shared" si="30"/>
        <v>2001</v>
      </c>
      <c r="J250">
        <f t="shared" si="36"/>
        <v>-3.9557273013290879</v>
      </c>
      <c r="K250">
        <f t="shared" si="34"/>
        <v>-0.57532609001001589</v>
      </c>
      <c r="L250">
        <f t="shared" si="35"/>
        <v>0</v>
      </c>
    </row>
    <row r="251" spans="1:12" x14ac:dyDescent="0.3">
      <c r="A251">
        <v>250</v>
      </c>
      <c r="B251" s="16" t="s">
        <v>10446</v>
      </c>
      <c r="C251" s="17">
        <v>25.35</v>
      </c>
      <c r="D251" s="17">
        <v>5.3830000000000003E-2</v>
      </c>
      <c r="E251" s="9">
        <f t="shared" si="31"/>
        <v>1.270362459350927E-2</v>
      </c>
      <c r="F251">
        <f t="shared" si="32"/>
        <v>1.0127846584099081</v>
      </c>
      <c r="G251">
        <f t="shared" si="29"/>
        <v>25.123585426728795</v>
      </c>
      <c r="H251">
        <f t="shared" si="33"/>
        <v>3.0744182830758755E-2</v>
      </c>
      <c r="I251" t="str">
        <f t="shared" si="30"/>
        <v>2001</v>
      </c>
      <c r="J251">
        <f t="shared" si="36"/>
        <v>-4.0177607621817559</v>
      </c>
      <c r="K251">
        <f t="shared" si="34"/>
        <v>-0.90371103589170687</v>
      </c>
      <c r="L251">
        <f t="shared" si="35"/>
        <v>0</v>
      </c>
    </row>
    <row r="252" spans="1:12" x14ac:dyDescent="0.3">
      <c r="A252">
        <v>251</v>
      </c>
      <c r="B252" s="16" t="s">
        <v>10444</v>
      </c>
      <c r="C252" s="17">
        <v>25.18</v>
      </c>
      <c r="D252" s="17">
        <v>5.1210000000000006E-2</v>
      </c>
      <c r="E252" s="9">
        <f t="shared" si="31"/>
        <v>-6.7287014209911414E-3</v>
      </c>
      <c r="F252">
        <f t="shared" si="32"/>
        <v>0.99329388560157783</v>
      </c>
      <c r="G252">
        <f t="shared" si="29"/>
        <v>24.966003230284585</v>
      </c>
      <c r="H252">
        <f t="shared" si="33"/>
        <v>3.0704779416803874E-2</v>
      </c>
      <c r="I252" t="str">
        <f t="shared" si="30"/>
        <v>2001</v>
      </c>
      <c r="J252">
        <f t="shared" si="36"/>
        <v>-3.9874431542913298</v>
      </c>
      <c r="K252">
        <f t="shared" si="34"/>
        <v>-0.74612883944749697</v>
      </c>
      <c r="L252">
        <f t="shared" si="35"/>
        <v>0</v>
      </c>
    </row>
    <row r="253" spans="1:12" x14ac:dyDescent="0.3">
      <c r="A253">
        <v>252</v>
      </c>
      <c r="B253" s="16" t="s">
        <v>10443</v>
      </c>
      <c r="C253" s="17">
        <v>24.43</v>
      </c>
      <c r="D253" s="17">
        <v>5.1830000000000001E-2</v>
      </c>
      <c r="E253" s="9">
        <f t="shared" si="31"/>
        <v>-3.0238143346552018E-2</v>
      </c>
      <c r="F253">
        <f t="shared" si="32"/>
        <v>0.97021445591739475</v>
      </c>
      <c r="G253">
        <f t="shared" si="29"/>
        <v>24.219874390837088</v>
      </c>
      <c r="H253">
        <f t="shared" si="33"/>
        <v>3.0881281396397765E-2</v>
      </c>
      <c r="I253" t="str">
        <f t="shared" si="30"/>
        <v>2001</v>
      </c>
      <c r="J253">
        <f t="shared" si="36"/>
        <v>-3.8905114682978281</v>
      </c>
      <c r="K253">
        <f t="shared" si="34"/>
        <v>0.15614546451244138</v>
      </c>
      <c r="L253">
        <f t="shared" si="35"/>
        <v>0</v>
      </c>
    </row>
    <row r="254" spans="1:12" x14ac:dyDescent="0.3">
      <c r="A254">
        <v>253</v>
      </c>
      <c r="B254" s="16" t="s">
        <v>10442</v>
      </c>
      <c r="C254" s="17">
        <v>24.59</v>
      </c>
      <c r="D254" s="17">
        <v>5.2440000000000001E-2</v>
      </c>
      <c r="E254" s="9">
        <f t="shared" si="31"/>
        <v>6.5279709584520843E-3</v>
      </c>
      <c r="F254">
        <f t="shared" si="32"/>
        <v>1.0065493246009005</v>
      </c>
      <c r="G254">
        <f t="shared" si="29"/>
        <v>24.376019855349529</v>
      </c>
      <c r="H254">
        <f t="shared" si="33"/>
        <v>3.0921086163941888E-2</v>
      </c>
      <c r="I254" t="str">
        <f t="shared" si="30"/>
        <v>2001</v>
      </c>
      <c r="J254">
        <f t="shared" si="36"/>
        <v>-3.9206406326304859</v>
      </c>
      <c r="K254">
        <f t="shared" si="34"/>
        <v>0.19359094699227697</v>
      </c>
      <c r="L254">
        <f t="shared" si="35"/>
        <v>0</v>
      </c>
    </row>
    <row r="255" spans="1:12" x14ac:dyDescent="0.3">
      <c r="A255">
        <v>254</v>
      </c>
      <c r="B255" s="16" t="s">
        <v>10441</v>
      </c>
      <c r="C255" s="17">
        <v>25.34</v>
      </c>
      <c r="D255" s="17">
        <v>5.3109999999999997E-2</v>
      </c>
      <c r="E255" s="9">
        <f t="shared" si="31"/>
        <v>3.0044318664891736E-2</v>
      </c>
      <c r="F255">
        <f t="shared" si="32"/>
        <v>1.0305002033346888</v>
      </c>
      <c r="G255">
        <f t="shared" si="29"/>
        <v>25.116688563937061</v>
      </c>
      <c r="H255">
        <f t="shared" si="33"/>
        <v>3.1761774023781823E-2</v>
      </c>
      <c r="I255" t="str">
        <f t="shared" si="30"/>
        <v>2001</v>
      </c>
      <c r="J255">
        <f t="shared" si="36"/>
        <v>-4.1496038000937423</v>
      </c>
      <c r="K255">
        <f t="shared" si="34"/>
        <v>-0.54707776159525423</v>
      </c>
      <c r="L255">
        <f t="shared" si="35"/>
        <v>0</v>
      </c>
    </row>
    <row r="256" spans="1:12" x14ac:dyDescent="0.3">
      <c r="A256">
        <v>255</v>
      </c>
      <c r="B256" s="16" t="s">
        <v>10439</v>
      </c>
      <c r="C256" s="17">
        <v>25.61</v>
      </c>
      <c r="D256" s="17">
        <v>5.2839999999999998E-2</v>
      </c>
      <c r="E256" s="9">
        <f t="shared" si="31"/>
        <v>1.0598725318440893E-2</v>
      </c>
      <c r="F256">
        <f t="shared" si="32"/>
        <v>1.010655090765588</v>
      </c>
      <c r="G256">
        <f t="shared" si="29"/>
        <v>25.385451479931028</v>
      </c>
      <c r="H256">
        <f t="shared" si="33"/>
        <v>3.1937959496599347E-2</v>
      </c>
      <c r="I256" t="str">
        <f t="shared" si="30"/>
        <v>2001</v>
      </c>
      <c r="J256">
        <f t="shared" si="36"/>
        <v>-4.217271472296189</v>
      </c>
      <c r="K256">
        <f t="shared" si="34"/>
        <v>-0.81584067758922174</v>
      </c>
      <c r="L256">
        <f t="shared" si="35"/>
        <v>0</v>
      </c>
    </row>
    <row r="257" spans="1:12" x14ac:dyDescent="0.3">
      <c r="A257">
        <v>256</v>
      </c>
      <c r="B257" s="16" t="s">
        <v>10437</v>
      </c>
      <c r="C257" s="17">
        <v>25.75</v>
      </c>
      <c r="D257" s="17">
        <v>5.3490000000000003E-2</v>
      </c>
      <c r="E257" s="9">
        <f t="shared" si="31"/>
        <v>5.4517268983112089E-3</v>
      </c>
      <c r="F257">
        <f t="shared" si="32"/>
        <v>1.0054666146036704</v>
      </c>
      <c r="G257">
        <f t="shared" si="29"/>
        <v>25.521458985221841</v>
      </c>
      <c r="H257">
        <f t="shared" si="33"/>
        <v>3.1846545190624007E-2</v>
      </c>
      <c r="I257" t="str">
        <f t="shared" si="30"/>
        <v>2001</v>
      </c>
      <c r="J257">
        <f t="shared" si="36"/>
        <v>-4.2277307847326133</v>
      </c>
      <c r="K257">
        <f t="shared" si="34"/>
        <v>-0.9518481828800347</v>
      </c>
      <c r="L257">
        <f t="shared" si="35"/>
        <v>0</v>
      </c>
    </row>
    <row r="258" spans="1:12" x14ac:dyDescent="0.3">
      <c r="A258">
        <v>257</v>
      </c>
      <c r="B258" s="16" t="s">
        <v>10433</v>
      </c>
      <c r="C258" s="17">
        <v>26.2</v>
      </c>
      <c r="D258" s="17">
        <v>5.3739999999999996E-2</v>
      </c>
      <c r="E258" s="9">
        <f t="shared" si="31"/>
        <v>1.7324783657305921E-2</v>
      </c>
      <c r="F258">
        <f t="shared" si="32"/>
        <v>1.0174757281553397</v>
      </c>
      <c r="G258">
        <f t="shared" si="29"/>
        <v>25.966383109405097</v>
      </c>
      <c r="H258">
        <f t="shared" si="33"/>
        <v>3.1903203910998691E-2</v>
      </c>
      <c r="I258" t="str">
        <f t="shared" si="30"/>
        <v>2001</v>
      </c>
      <c r="J258">
        <f t="shared" si="36"/>
        <v>-4.3090869819487603</v>
      </c>
      <c r="K258">
        <f t="shared" si="34"/>
        <v>-1.3967723070632907</v>
      </c>
      <c r="L258">
        <f t="shared" si="35"/>
        <v>0</v>
      </c>
    </row>
    <row r="259" spans="1:12" x14ac:dyDescent="0.3">
      <c r="A259">
        <v>258</v>
      </c>
      <c r="B259" s="16" t="s">
        <v>10431</v>
      </c>
      <c r="C259" s="17">
        <v>24.79</v>
      </c>
      <c r="D259" s="17">
        <v>5.3579999999999996E-2</v>
      </c>
      <c r="E259" s="9">
        <f t="shared" si="31"/>
        <v>-5.531906471995203E-2</v>
      </c>
      <c r="F259">
        <f t="shared" si="32"/>
        <v>0.94618320610687023</v>
      </c>
      <c r="G259">
        <f t="shared" ref="G259:G322" si="37">C259*EXP(-2/12*D259)</f>
        <v>24.569610802341806</v>
      </c>
      <c r="H259">
        <f t="shared" si="33"/>
        <v>3.2948018608730249E-2</v>
      </c>
      <c r="I259" t="str">
        <f t="shared" ref="I259:I322" si="38">MID(B259,7,4)</f>
        <v>2001</v>
      </c>
      <c r="J259">
        <f t="shared" si="36"/>
        <v>-4.2108239095488882</v>
      </c>
      <c r="K259">
        <f t="shared" si="34"/>
        <v>0.82617625716406451</v>
      </c>
      <c r="L259">
        <f t="shared" si="35"/>
        <v>0</v>
      </c>
    </row>
    <row r="260" spans="1:12" x14ac:dyDescent="0.3">
      <c r="A260">
        <v>259</v>
      </c>
      <c r="B260" s="16" t="s">
        <v>10429</v>
      </c>
      <c r="C260" s="17">
        <v>25.62</v>
      </c>
      <c r="D260" s="17">
        <v>5.2740000000000002E-2</v>
      </c>
      <c r="E260" s="9">
        <f t="shared" ref="E260:E323" si="39">LN(C260/C259)</f>
        <v>3.2932950421489061E-2</v>
      </c>
      <c r="F260">
        <f t="shared" ref="F260:F323" si="40">C260/C259</f>
        <v>1.0334812424364663</v>
      </c>
      <c r="G260">
        <f t="shared" si="37"/>
        <v>25.395787059505871</v>
      </c>
      <c r="H260">
        <f t="shared" si="33"/>
        <v>3.2560296412262046E-2</v>
      </c>
      <c r="I260" t="str">
        <f t="shared" si="38"/>
        <v>2001</v>
      </c>
      <c r="J260">
        <f t="shared" si="36"/>
        <v>-4.3011989126947112</v>
      </c>
      <c r="K260">
        <f t="shared" si="34"/>
        <v>0.63413875166847689</v>
      </c>
      <c r="L260">
        <f t="shared" si="35"/>
        <v>0</v>
      </c>
    </row>
    <row r="261" spans="1:12" x14ac:dyDescent="0.3">
      <c r="A261">
        <v>260</v>
      </c>
      <c r="B261" s="16" t="s">
        <v>10427</v>
      </c>
      <c r="C261" s="17">
        <v>27.04</v>
      </c>
      <c r="D261" s="17">
        <v>5.2249999999999998E-2</v>
      </c>
      <c r="E261" s="9">
        <f t="shared" si="39"/>
        <v>5.3943954706175003E-2</v>
      </c>
      <c r="F261">
        <f t="shared" si="40"/>
        <v>1.0554254488680717</v>
      </c>
      <c r="G261">
        <f t="shared" si="37"/>
        <v>26.805548987084268</v>
      </c>
      <c r="H261">
        <f t="shared" si="33"/>
        <v>3.4010861343068424E-2</v>
      </c>
      <c r="I261" t="str">
        <f t="shared" si="38"/>
        <v>2001</v>
      </c>
      <c r="J261">
        <f t="shared" si="36"/>
        <v>-4.7422215261785556</v>
      </c>
      <c r="K261">
        <f t="shared" si="34"/>
        <v>-0.7756231759099208</v>
      </c>
      <c r="L261">
        <f t="shared" si="35"/>
        <v>0</v>
      </c>
    </row>
    <row r="262" spans="1:12" x14ac:dyDescent="0.3">
      <c r="A262">
        <v>261</v>
      </c>
      <c r="B262" s="16" t="s">
        <v>10425</v>
      </c>
      <c r="C262" s="17">
        <v>26.53</v>
      </c>
      <c r="D262" s="17">
        <v>5.2229999999999999E-2</v>
      </c>
      <c r="E262" s="9">
        <f t="shared" si="39"/>
        <v>-1.9041083025114969E-2</v>
      </c>
      <c r="F262">
        <f t="shared" si="40"/>
        <v>0.98113905325443795</v>
      </c>
      <c r="G262">
        <f t="shared" si="37"/>
        <v>26.300058621869276</v>
      </c>
      <c r="H262">
        <f t="shared" si="33"/>
        <v>3.2754323777837657E-2</v>
      </c>
      <c r="I262" t="str">
        <f t="shared" si="38"/>
        <v>2001</v>
      </c>
      <c r="J262">
        <f t="shared" si="36"/>
        <v>-4.480895903430465</v>
      </c>
      <c r="K262">
        <f t="shared" si="34"/>
        <v>-0.27013281069492834</v>
      </c>
      <c r="L262">
        <f t="shared" si="35"/>
        <v>0</v>
      </c>
    </row>
    <row r="263" spans="1:12" x14ac:dyDescent="0.3">
      <c r="A263">
        <v>262</v>
      </c>
      <c r="B263" s="16" t="s">
        <v>10423</v>
      </c>
      <c r="C263" s="17">
        <v>26.67</v>
      </c>
      <c r="D263" s="17">
        <v>5.2329999999999995E-2</v>
      </c>
      <c r="E263" s="9">
        <f t="shared" si="39"/>
        <v>5.2631700442746909E-3</v>
      </c>
      <c r="F263">
        <f t="shared" si="40"/>
        <v>1.0052770448548813</v>
      </c>
      <c r="G263">
        <f t="shared" si="37"/>
        <v>26.438404567154752</v>
      </c>
      <c r="H263">
        <f t="shared" si="33"/>
        <v>3.2731777174827552E-2</v>
      </c>
      <c r="I263" t="str">
        <f t="shared" si="38"/>
        <v>2001</v>
      </c>
      <c r="J263">
        <f t="shared" si="36"/>
        <v>-4.5013660447809238</v>
      </c>
      <c r="K263">
        <f t="shared" si="34"/>
        <v>-0.40847875598040417</v>
      </c>
      <c r="L263">
        <f t="shared" si="35"/>
        <v>0</v>
      </c>
    </row>
    <row r="264" spans="1:12" x14ac:dyDescent="0.3">
      <c r="A264">
        <v>263</v>
      </c>
      <c r="B264" s="16" t="s">
        <v>10421</v>
      </c>
      <c r="C264" s="17">
        <v>26.26</v>
      </c>
      <c r="D264" s="17">
        <v>5.28E-2</v>
      </c>
      <c r="E264" s="9">
        <f t="shared" si="39"/>
        <v>-1.5492469319272832E-2</v>
      </c>
      <c r="F264">
        <f t="shared" si="40"/>
        <v>0.98462692163479559</v>
      </c>
      <c r="G264">
        <f t="shared" si="37"/>
        <v>26.029925811174348</v>
      </c>
      <c r="H264">
        <f t="shared" si="33"/>
        <v>3.2665082056026466E-2</v>
      </c>
      <c r="I264" t="str">
        <f t="shared" si="38"/>
        <v>2001</v>
      </c>
      <c r="J264">
        <f t="shared" si="36"/>
        <v>-4.4227886295986591</v>
      </c>
      <c r="K264">
        <f t="shared" si="34"/>
        <v>0.19894714862067531</v>
      </c>
      <c r="L264">
        <f t="shared" si="35"/>
        <v>0</v>
      </c>
    </row>
    <row r="265" spans="1:12" x14ac:dyDescent="0.3">
      <c r="A265">
        <v>264</v>
      </c>
      <c r="B265" s="16" t="s">
        <v>10419</v>
      </c>
      <c r="C265" s="17">
        <v>26.46</v>
      </c>
      <c r="D265" s="17">
        <v>5.2639999999999999E-2</v>
      </c>
      <c r="E265" s="9">
        <f t="shared" si="39"/>
        <v>7.5872898121593854E-3</v>
      </c>
      <c r="F265">
        <f t="shared" si="40"/>
        <v>1.0076161462300075</v>
      </c>
      <c r="G265">
        <f t="shared" si="37"/>
        <v>26.228872959795023</v>
      </c>
      <c r="H265">
        <f t="shared" si="33"/>
        <v>3.2127473711704213E-2</v>
      </c>
      <c r="I265" t="str">
        <f t="shared" si="38"/>
        <v>2001</v>
      </c>
      <c r="J265">
        <f t="shared" si="36"/>
        <v>-4.3832446066159489</v>
      </c>
      <c r="K265">
        <f t="shared" si="34"/>
        <v>0.1440072081717183</v>
      </c>
      <c r="L265">
        <f t="shared" si="35"/>
        <v>0</v>
      </c>
    </row>
    <row r="266" spans="1:12" x14ac:dyDescent="0.3">
      <c r="A266">
        <v>265</v>
      </c>
      <c r="B266" s="16" t="s">
        <v>10417</v>
      </c>
      <c r="C266" s="17">
        <v>26.98</v>
      </c>
      <c r="D266" s="17">
        <v>5.1680000000000004E-2</v>
      </c>
      <c r="E266" s="9">
        <f t="shared" si="39"/>
        <v>1.9461692092800242E-2</v>
      </c>
      <c r="F266">
        <f t="shared" si="40"/>
        <v>1.0196523053665911</v>
      </c>
      <c r="G266">
        <f t="shared" si="37"/>
        <v>26.748610215893031</v>
      </c>
      <c r="H266">
        <f t="shared" si="33"/>
        <v>3.1614806470953931E-2</v>
      </c>
      <c r="I266" t="str">
        <f t="shared" si="38"/>
        <v>2001</v>
      </c>
      <c r="J266">
        <f t="shared" si="36"/>
        <v>-4.3987699592157652</v>
      </c>
      <c r="K266">
        <f t="shared" si="34"/>
        <v>-0.3757300479262895</v>
      </c>
      <c r="L266">
        <f t="shared" si="35"/>
        <v>0</v>
      </c>
    </row>
    <row r="267" spans="1:12" x14ac:dyDescent="0.3">
      <c r="A267">
        <v>266</v>
      </c>
      <c r="B267" s="16" t="s">
        <v>10415</v>
      </c>
      <c r="C267" s="17">
        <v>26.6</v>
      </c>
      <c r="D267" s="17">
        <v>5.1449999999999996E-2</v>
      </c>
      <c r="E267" s="9">
        <f t="shared" si="39"/>
        <v>-1.4184634991956413E-2</v>
      </c>
      <c r="F267">
        <f t="shared" si="40"/>
        <v>0.9859154929577465</v>
      </c>
      <c r="G267">
        <f t="shared" si="37"/>
        <v>26.372880167966741</v>
      </c>
      <c r="H267">
        <f t="shared" si="33"/>
        <v>3.1558210800768441E-2</v>
      </c>
      <c r="I267" t="str">
        <f t="shared" si="38"/>
        <v>2001</v>
      </c>
      <c r="J267">
        <f t="shared" si="36"/>
        <v>-4.3292177945179953</v>
      </c>
      <c r="K267">
        <f t="shared" si="34"/>
        <v>6.6845732628891597E-2</v>
      </c>
      <c r="L267">
        <f t="shared" si="35"/>
        <v>0</v>
      </c>
    </row>
    <row r="268" spans="1:12" x14ac:dyDescent="0.3">
      <c r="A268">
        <v>267</v>
      </c>
      <c r="B268" s="16" t="s">
        <v>10413</v>
      </c>
      <c r="C268" s="17">
        <v>26.89</v>
      </c>
      <c r="D268" s="17">
        <v>5.0099999999999999E-2</v>
      </c>
      <c r="E268" s="9">
        <f t="shared" si="39"/>
        <v>1.0843254493119804E-2</v>
      </c>
      <c r="F268">
        <f t="shared" si="40"/>
        <v>1.0109022556390976</v>
      </c>
      <c r="G268">
        <f t="shared" si="37"/>
        <v>26.666403315300432</v>
      </c>
      <c r="H268">
        <f t="shared" si="33"/>
        <v>2.8431218157770697E-2</v>
      </c>
      <c r="I268" t="str">
        <f t="shared" si="38"/>
        <v>2001</v>
      </c>
      <c r="J268">
        <f t="shared" si="36"/>
        <v>-3.9436595114849959</v>
      </c>
      <c r="K268">
        <f t="shared" si="34"/>
        <v>-0.22667741470479896</v>
      </c>
      <c r="L268">
        <f t="shared" si="35"/>
        <v>0</v>
      </c>
    </row>
    <row r="269" spans="1:12" x14ac:dyDescent="0.3">
      <c r="A269">
        <v>268</v>
      </c>
      <c r="B269" s="16" t="s">
        <v>10412</v>
      </c>
      <c r="C269" s="17">
        <v>26.66</v>
      </c>
      <c r="D269" s="17">
        <v>4.9779999999999998E-2</v>
      </c>
      <c r="E269" s="9">
        <f t="shared" si="39"/>
        <v>-8.5901555302106865E-3</v>
      </c>
      <c r="F269">
        <f t="shared" si="40"/>
        <v>0.99144663443659353</v>
      </c>
      <c r="G269">
        <f t="shared" si="37"/>
        <v>26.439725900595633</v>
      </c>
      <c r="H269">
        <f t="shared" si="33"/>
        <v>2.8470924768040133E-2</v>
      </c>
      <c r="I269" t="str">
        <f t="shared" si="38"/>
        <v>2001</v>
      </c>
      <c r="J269">
        <f t="shared" si="36"/>
        <v>-3.9155973226907008</v>
      </c>
      <c r="K269">
        <f t="shared" si="34"/>
        <v>0.6111350519243075</v>
      </c>
      <c r="L269">
        <f t="shared" si="35"/>
        <v>0</v>
      </c>
    </row>
    <row r="270" spans="1:12" x14ac:dyDescent="0.3">
      <c r="A270">
        <v>269</v>
      </c>
      <c r="B270" s="16" t="s">
        <v>10410</v>
      </c>
      <c r="C270" s="17">
        <v>28.1</v>
      </c>
      <c r="D270" s="17">
        <v>4.9980000000000004E-2</v>
      </c>
      <c r="E270" s="9">
        <f t="shared" si="39"/>
        <v>5.2605261589137496E-2</v>
      </c>
      <c r="F270">
        <f t="shared" si="40"/>
        <v>1.054013503375844</v>
      </c>
      <c r="G270">
        <f t="shared" si="37"/>
        <v>27.866899212661639</v>
      </c>
      <c r="H270">
        <f t="shared" si="33"/>
        <v>2.9772910560759751E-2</v>
      </c>
      <c r="I270" t="str">
        <f t="shared" si="38"/>
        <v>2001</v>
      </c>
      <c r="J270">
        <f t="shared" si="36"/>
        <v>-4.3156820392687756</v>
      </c>
      <c r="K270">
        <f t="shared" si="34"/>
        <v>-1.4518072427996884</v>
      </c>
      <c r="L270">
        <f t="shared" si="35"/>
        <v>0</v>
      </c>
    </row>
    <row r="271" spans="1:12" x14ac:dyDescent="0.3">
      <c r="A271">
        <v>270</v>
      </c>
      <c r="B271" s="16" t="s">
        <v>10408</v>
      </c>
      <c r="C271" s="17">
        <v>29.19</v>
      </c>
      <c r="D271" s="17">
        <v>5.0590000000000003E-2</v>
      </c>
      <c r="E271" s="9">
        <f t="shared" si="39"/>
        <v>3.8056608526323324E-2</v>
      </c>
      <c r="F271">
        <f t="shared" si="40"/>
        <v>1.0387900355871886</v>
      </c>
      <c r="G271">
        <f t="shared" si="37"/>
        <v>28.944914342273261</v>
      </c>
      <c r="H271">
        <f t="shared" si="33"/>
        <v>3.0410773194970001E-2</v>
      </c>
      <c r="I271" t="str">
        <f t="shared" si="38"/>
        <v>2001</v>
      </c>
      <c r="J271">
        <f t="shared" si="36"/>
        <v>-4.5786688183225372</v>
      </c>
      <c r="K271">
        <f t="shared" si="34"/>
        <v>-2.52982237241131</v>
      </c>
      <c r="L271">
        <f t="shared" si="35"/>
        <v>0</v>
      </c>
    </row>
    <row r="272" spans="1:12" x14ac:dyDescent="0.3">
      <c r="A272">
        <v>271</v>
      </c>
      <c r="B272" s="16" t="s">
        <v>10407</v>
      </c>
      <c r="C272" s="17">
        <v>28.45</v>
      </c>
      <c r="D272" s="17">
        <v>5.0509999999999999E-2</v>
      </c>
      <c r="E272" s="9">
        <f t="shared" si="39"/>
        <v>-2.5678024293683575E-2</v>
      </c>
      <c r="F272">
        <f t="shared" si="40"/>
        <v>0.97464885234669396</v>
      </c>
      <c r="G272">
        <f t="shared" si="37"/>
        <v>28.211503695844929</v>
      </c>
      <c r="H272">
        <f t="shared" si="33"/>
        <v>2.9335677937146358E-2</v>
      </c>
      <c r="I272" t="str">
        <f t="shared" si="38"/>
        <v>2001</v>
      </c>
      <c r="J272">
        <f t="shared" si="36"/>
        <v>-4.3048880768857298</v>
      </c>
      <c r="K272">
        <f t="shared" si="34"/>
        <v>-1.8137352072202404</v>
      </c>
      <c r="L272">
        <f t="shared" si="35"/>
        <v>0</v>
      </c>
    </row>
    <row r="273" spans="1:12" x14ac:dyDescent="0.3">
      <c r="A273">
        <v>272</v>
      </c>
      <c r="B273" s="16" t="s">
        <v>10405</v>
      </c>
      <c r="C273" s="17">
        <v>28.7</v>
      </c>
      <c r="D273" s="17">
        <v>5.0770000000000003E-2</v>
      </c>
      <c r="E273" s="9">
        <f t="shared" si="39"/>
        <v>8.7489621932355446E-3</v>
      </c>
      <c r="F273">
        <f t="shared" si="40"/>
        <v>1.0087873462214412</v>
      </c>
      <c r="G273">
        <f t="shared" si="37"/>
        <v>28.458174731956618</v>
      </c>
      <c r="H273">
        <f t="shared" si="33"/>
        <v>2.4044007597102918E-2</v>
      </c>
      <c r="I273" t="str">
        <f t="shared" si="38"/>
        <v>2001</v>
      </c>
      <c r="J273">
        <f t="shared" si="36"/>
        <v>-3.5592082443397728</v>
      </c>
      <c r="K273">
        <f t="shared" si="34"/>
        <v>-2.3074474941554861</v>
      </c>
      <c r="L273">
        <f t="shared" si="35"/>
        <v>0</v>
      </c>
    </row>
    <row r="274" spans="1:12" x14ac:dyDescent="0.3">
      <c r="A274">
        <v>273</v>
      </c>
      <c r="B274" s="16" t="s">
        <v>10404</v>
      </c>
      <c r="C274" s="17">
        <v>29.91</v>
      </c>
      <c r="D274" s="17">
        <v>5.0770000000000003E-2</v>
      </c>
      <c r="E274" s="9">
        <f t="shared" si="39"/>
        <v>4.1295749876281172E-2</v>
      </c>
      <c r="F274">
        <f t="shared" si="40"/>
        <v>1.0421602787456445</v>
      </c>
      <c r="G274">
        <f t="shared" si="37"/>
        <v>29.657979311248166</v>
      </c>
      <c r="H274">
        <f t="shared" si="33"/>
        <v>2.4567965685526626E-2</v>
      </c>
      <c r="I274" t="str">
        <f t="shared" si="38"/>
        <v>2001</v>
      </c>
      <c r="J274">
        <f t="shared" si="36"/>
        <v>-3.7900963919740129</v>
      </c>
      <c r="K274">
        <f t="shared" si="34"/>
        <v>-3.5072520734470345</v>
      </c>
      <c r="L274">
        <f t="shared" si="35"/>
        <v>0</v>
      </c>
    </row>
    <row r="275" spans="1:12" x14ac:dyDescent="0.3">
      <c r="A275">
        <v>274</v>
      </c>
      <c r="B275" s="16" t="s">
        <v>10402</v>
      </c>
      <c r="C275" s="17">
        <v>29.84</v>
      </c>
      <c r="D275" s="17">
        <v>5.076E-2</v>
      </c>
      <c r="E275" s="9">
        <f t="shared" si="39"/>
        <v>-2.3430973062965646E-3</v>
      </c>
      <c r="F275">
        <f t="shared" si="40"/>
        <v>0.99765964560347709</v>
      </c>
      <c r="G275">
        <f t="shared" si="37"/>
        <v>29.588618443298078</v>
      </c>
      <c r="H275">
        <f t="shared" si="33"/>
        <v>2.4617501010344347E-2</v>
      </c>
      <c r="I275" t="str">
        <f t="shared" si="38"/>
        <v>2001</v>
      </c>
      <c r="J275">
        <f t="shared" si="36"/>
        <v>-3.7888564605895856</v>
      </c>
      <c r="K275">
        <f t="shared" si="34"/>
        <v>-3.4378912054969462</v>
      </c>
      <c r="L275">
        <f t="shared" si="35"/>
        <v>0</v>
      </c>
    </row>
    <row r="276" spans="1:12" x14ac:dyDescent="0.3">
      <c r="A276">
        <v>275</v>
      </c>
      <c r="B276" s="16" t="s">
        <v>10400</v>
      </c>
      <c r="C276" s="17">
        <v>29.25</v>
      </c>
      <c r="D276" s="17">
        <v>5.0590000000000003E-2</v>
      </c>
      <c r="E276" s="9">
        <f t="shared" si="39"/>
        <v>-1.9970201657694586E-2</v>
      </c>
      <c r="F276">
        <f t="shared" si="40"/>
        <v>0.98022788203753353</v>
      </c>
      <c r="G276">
        <f t="shared" si="37"/>
        <v>29.004410569081632</v>
      </c>
      <c r="H276">
        <f t="shared" si="33"/>
        <v>2.5073719525660738E-2</v>
      </c>
      <c r="I276" t="str">
        <f t="shared" si="38"/>
        <v>2001</v>
      </c>
      <c r="J276">
        <f t="shared" si="36"/>
        <v>-3.7828777646915892</v>
      </c>
      <c r="K276">
        <f t="shared" si="34"/>
        <v>-3.103450161865176</v>
      </c>
      <c r="L276">
        <f t="shared" si="35"/>
        <v>0</v>
      </c>
    </row>
    <row r="277" spans="1:12" x14ac:dyDescent="0.3">
      <c r="A277">
        <v>276</v>
      </c>
      <c r="B277" s="16" t="s">
        <v>10399</v>
      </c>
      <c r="C277" s="17">
        <v>29</v>
      </c>
      <c r="D277" s="17">
        <v>5.0720000000000001E-2</v>
      </c>
      <c r="E277" s="9">
        <f t="shared" si="39"/>
        <v>-8.5837436913914419E-3</v>
      </c>
      <c r="F277">
        <f t="shared" si="40"/>
        <v>0.99145299145299148</v>
      </c>
      <c r="G277">
        <f t="shared" si="37"/>
        <v>28.755886573087967</v>
      </c>
      <c r="H277">
        <f t="shared" si="33"/>
        <v>2.4944944929306795E-2</v>
      </c>
      <c r="I277" t="str">
        <f t="shared" si="38"/>
        <v>2001</v>
      </c>
      <c r="J277">
        <f t="shared" si="36"/>
        <v>-3.7312024333250737</v>
      </c>
      <c r="K277">
        <f t="shared" si="34"/>
        <v>-2.9428289560673484</v>
      </c>
      <c r="L277">
        <f t="shared" si="35"/>
        <v>0</v>
      </c>
    </row>
    <row r="278" spans="1:12" x14ac:dyDescent="0.3">
      <c r="A278">
        <v>277</v>
      </c>
      <c r="B278" s="16" t="s">
        <v>10397</v>
      </c>
      <c r="C278" s="17">
        <v>28.46</v>
      </c>
      <c r="D278" s="17">
        <v>5.0460000000000005E-2</v>
      </c>
      <c r="E278" s="9">
        <f t="shared" si="39"/>
        <v>-1.8796237324767685E-2</v>
      </c>
      <c r="F278">
        <f t="shared" si="40"/>
        <v>0.98137931034482762</v>
      </c>
      <c r="G278">
        <f t="shared" si="37"/>
        <v>28.221655045339837</v>
      </c>
      <c r="H278">
        <f t="shared" si="33"/>
        <v>2.5375987995697572E-2</v>
      </c>
      <c r="I278" t="str">
        <f t="shared" si="38"/>
        <v>2001</v>
      </c>
      <c r="J278">
        <f t="shared" si="36"/>
        <v>-3.7251600772537676</v>
      </c>
      <c r="K278">
        <f t="shared" si="34"/>
        <v>-2.8583159346754314</v>
      </c>
      <c r="L278">
        <f t="shared" si="35"/>
        <v>0</v>
      </c>
    </row>
    <row r="279" spans="1:12" x14ac:dyDescent="0.3">
      <c r="A279">
        <v>278</v>
      </c>
      <c r="B279" s="16" t="s">
        <v>10396</v>
      </c>
      <c r="C279" s="17">
        <v>27.28</v>
      </c>
      <c r="D279" s="17">
        <v>5.0610000000000002E-2</v>
      </c>
      <c r="E279" s="9">
        <f t="shared" si="39"/>
        <v>-4.2345759686444905E-2</v>
      </c>
      <c r="F279">
        <f t="shared" si="40"/>
        <v>0.95853829936753343</v>
      </c>
      <c r="G279">
        <f t="shared" si="37"/>
        <v>27.05086095251994</v>
      </c>
      <c r="H279">
        <f t="shared" si="33"/>
        <v>2.6738667115645279E-2</v>
      </c>
      <c r="I279" t="str">
        <f t="shared" si="38"/>
        <v>2001</v>
      </c>
      <c r="J279">
        <f t="shared" si="36"/>
        <v>-3.7623599881508722</v>
      </c>
      <c r="K279">
        <f t="shared" si="34"/>
        <v>-1.6875218418555349</v>
      </c>
      <c r="L279">
        <f t="shared" si="35"/>
        <v>0</v>
      </c>
    </row>
    <row r="280" spans="1:12" x14ac:dyDescent="0.3">
      <c r="A280">
        <v>279</v>
      </c>
      <c r="B280" s="16" t="s">
        <v>10394</v>
      </c>
      <c r="C280" s="17">
        <v>26.64</v>
      </c>
      <c r="D280" s="17">
        <v>5.0869999999999999E-2</v>
      </c>
      <c r="E280" s="9">
        <f t="shared" si="39"/>
        <v>-2.3739987303072942E-2</v>
      </c>
      <c r="F280">
        <f t="shared" si="40"/>
        <v>0.97653958944281527</v>
      </c>
      <c r="G280">
        <f t="shared" si="37"/>
        <v>26.415091969861951</v>
      </c>
      <c r="H280">
        <f t="shared" si="33"/>
        <v>2.6741250151421612E-2</v>
      </c>
      <c r="I280" t="str">
        <f t="shared" si="38"/>
        <v>2001</v>
      </c>
      <c r="J280">
        <f t="shared" si="36"/>
        <v>-3.6742891840129794</v>
      </c>
      <c r="K280">
        <f t="shared" si="34"/>
        <v>-1.0517528591975456</v>
      </c>
      <c r="L280">
        <f t="shared" si="35"/>
        <v>0</v>
      </c>
    </row>
    <row r="281" spans="1:12" x14ac:dyDescent="0.3">
      <c r="A281">
        <v>280</v>
      </c>
      <c r="B281" s="16" t="s">
        <v>10392</v>
      </c>
      <c r="C281" s="17">
        <v>26.89</v>
      </c>
      <c r="D281" s="17">
        <v>4.9540000000000001E-2</v>
      </c>
      <c r="E281" s="9">
        <f t="shared" si="39"/>
        <v>9.3406246085849104E-3</v>
      </c>
      <c r="F281">
        <f t="shared" si="40"/>
        <v>1.0093843843843844</v>
      </c>
      <c r="G281">
        <f t="shared" si="37"/>
        <v>26.668892295760475</v>
      </c>
      <c r="H281">
        <f t="shared" si="33"/>
        <v>2.6702191485442523E-2</v>
      </c>
      <c r="I281" t="str">
        <f t="shared" si="38"/>
        <v>2001</v>
      </c>
      <c r="J281">
        <f t="shared" si="36"/>
        <v>-3.7041740424014034</v>
      </c>
      <c r="K281">
        <f t="shared" si="34"/>
        <v>-1.3055531850960698</v>
      </c>
      <c r="L281">
        <f t="shared" si="35"/>
        <v>0</v>
      </c>
    </row>
    <row r="282" spans="1:12" x14ac:dyDescent="0.3">
      <c r="A282">
        <v>281</v>
      </c>
      <c r="B282" s="16" t="s">
        <v>10388</v>
      </c>
      <c r="C282" s="17">
        <v>26.62</v>
      </c>
      <c r="D282" s="17">
        <v>5.0300000000000004E-2</v>
      </c>
      <c r="E282" s="9">
        <f t="shared" si="39"/>
        <v>-1.0091657313807748E-2</v>
      </c>
      <c r="F282">
        <f t="shared" si="40"/>
        <v>0.98995909259947934</v>
      </c>
      <c r="G282">
        <f t="shared" si="37"/>
        <v>26.397768488624688</v>
      </c>
      <c r="H282">
        <f t="shared" si="33"/>
        <v>2.6746972244564023E-2</v>
      </c>
      <c r="I282" t="str">
        <f t="shared" si="38"/>
        <v>2001</v>
      </c>
      <c r="J282">
        <f t="shared" si="36"/>
        <v>-3.6726652294747923</v>
      </c>
      <c r="K282">
        <f t="shared" si="34"/>
        <v>-1.0344293779602829</v>
      </c>
      <c r="L282">
        <f t="shared" si="35"/>
        <v>0</v>
      </c>
    </row>
    <row r="283" spans="1:12" x14ac:dyDescent="0.3">
      <c r="A283">
        <v>282</v>
      </c>
      <c r="B283" s="16" t="s">
        <v>10386</v>
      </c>
      <c r="C283" s="17">
        <v>26.37</v>
      </c>
      <c r="D283" s="17">
        <v>5.0099999999999999E-2</v>
      </c>
      <c r="E283" s="9">
        <f t="shared" si="39"/>
        <v>-9.4358126017702413E-3</v>
      </c>
      <c r="F283">
        <f t="shared" si="40"/>
        <v>0.99060856498873029</v>
      </c>
      <c r="G283">
        <f t="shared" si="37"/>
        <v>26.150727237801132</v>
      </c>
      <c r="H283">
        <f t="shared" si="33"/>
        <v>2.6149276279720388E-2</v>
      </c>
      <c r="I283" t="str">
        <f t="shared" si="38"/>
        <v>2001</v>
      </c>
      <c r="J283">
        <f t="shared" si="36"/>
        <v>-3.5569924641832835</v>
      </c>
      <c r="K283">
        <f t="shared" si="34"/>
        <v>-0.78738812713672601</v>
      </c>
      <c r="L283">
        <f t="shared" si="35"/>
        <v>0</v>
      </c>
    </row>
    <row r="284" spans="1:12" x14ac:dyDescent="0.3">
      <c r="A284">
        <v>283</v>
      </c>
      <c r="B284" s="16" t="s">
        <v>10384</v>
      </c>
      <c r="C284" s="17">
        <v>26.46</v>
      </c>
      <c r="D284" s="17">
        <v>4.9980000000000004E-2</v>
      </c>
      <c r="E284" s="9">
        <f t="shared" si="39"/>
        <v>3.4071583216143558E-3</v>
      </c>
      <c r="F284">
        <f t="shared" si="40"/>
        <v>1.0034129692832765</v>
      </c>
      <c r="G284">
        <f t="shared" si="37"/>
        <v>26.240503671424449</v>
      </c>
      <c r="H284">
        <f t="shared" si="33"/>
        <v>2.6139099400346068E-2</v>
      </c>
      <c r="I284" t="str">
        <f t="shared" si="38"/>
        <v>2001</v>
      </c>
      <c r="J284">
        <f t="shared" si="36"/>
        <v>-3.5678146766491574</v>
      </c>
      <c r="K284">
        <f t="shared" si="34"/>
        <v>-0.87716456076004334</v>
      </c>
      <c r="L284">
        <f t="shared" si="35"/>
        <v>0</v>
      </c>
    </row>
    <row r="285" spans="1:12" x14ac:dyDescent="0.3">
      <c r="A285">
        <v>284</v>
      </c>
      <c r="B285" s="16" t="s">
        <v>10383</v>
      </c>
      <c r="C285" s="17">
        <v>26.52</v>
      </c>
      <c r="D285" s="17">
        <v>4.8979999999999996E-2</v>
      </c>
      <c r="E285" s="9">
        <f t="shared" si="39"/>
        <v>2.2650066308520615E-3</v>
      </c>
      <c r="F285">
        <f t="shared" si="40"/>
        <v>1.0022675736961451</v>
      </c>
      <c r="G285">
        <f t="shared" si="37"/>
        <v>26.304389646946081</v>
      </c>
      <c r="H285">
        <f t="shared" si="33"/>
        <v>2.561438635235657E-2</v>
      </c>
      <c r="I285" t="str">
        <f t="shared" si="38"/>
        <v>2001</v>
      </c>
      <c r="J285">
        <f t="shared" si="36"/>
        <v>-3.5047067546619215</v>
      </c>
      <c r="K285">
        <f t="shared" si="34"/>
        <v>-0.94105053628167568</v>
      </c>
      <c r="L285">
        <f t="shared" si="35"/>
        <v>0</v>
      </c>
    </row>
    <row r="286" spans="1:12" x14ac:dyDescent="0.3">
      <c r="A286">
        <v>285</v>
      </c>
      <c r="B286" s="16" t="s">
        <v>10381</v>
      </c>
      <c r="C286" s="17">
        <v>26.11</v>
      </c>
      <c r="D286" s="17">
        <v>4.8230000000000002E-2</v>
      </c>
      <c r="E286" s="9">
        <f t="shared" si="39"/>
        <v>-1.5580782606624337E-2</v>
      </c>
      <c r="F286">
        <f t="shared" si="40"/>
        <v>0.98453996983408743</v>
      </c>
      <c r="G286">
        <f t="shared" si="37"/>
        <v>25.900960407216456</v>
      </c>
      <c r="H286">
        <f t="shared" si="33"/>
        <v>2.5739963861811765E-2</v>
      </c>
      <c r="I286" t="str">
        <f t="shared" si="38"/>
        <v>2001</v>
      </c>
      <c r="J286">
        <f t="shared" si="36"/>
        <v>-3.4678739344821805</v>
      </c>
      <c r="K286">
        <f t="shared" si="34"/>
        <v>-0.53762129655205015</v>
      </c>
      <c r="L286">
        <f t="shared" si="35"/>
        <v>0</v>
      </c>
    </row>
    <row r="287" spans="1:12" x14ac:dyDescent="0.3">
      <c r="A287">
        <v>286</v>
      </c>
      <c r="B287" s="16" t="s">
        <v>10379</v>
      </c>
      <c r="C287" s="17">
        <v>26.02</v>
      </c>
      <c r="D287" s="17">
        <v>4.7910000000000001E-2</v>
      </c>
      <c r="E287" s="9">
        <f t="shared" si="39"/>
        <v>-3.4529096266782168E-3</v>
      </c>
      <c r="F287">
        <f t="shared" si="40"/>
        <v>0.99655304481041751</v>
      </c>
      <c r="G287">
        <f t="shared" si="37"/>
        <v>25.813057617020618</v>
      </c>
      <c r="H287">
        <f t="shared" si="33"/>
        <v>2.5733959171912645E-2</v>
      </c>
      <c r="I287" t="str">
        <f t="shared" si="38"/>
        <v>2001</v>
      </c>
      <c r="J287">
        <f t="shared" si="36"/>
        <v>-3.4552983994498336</v>
      </c>
      <c r="K287">
        <f t="shared" si="34"/>
        <v>-0.72784410908688102</v>
      </c>
      <c r="L287">
        <f t="shared" si="35"/>
        <v>0</v>
      </c>
    </row>
    <row r="288" spans="1:12" x14ac:dyDescent="0.3">
      <c r="A288">
        <v>287</v>
      </c>
      <c r="B288" s="16" t="s">
        <v>10378</v>
      </c>
      <c r="C288" s="17">
        <v>25.57</v>
      </c>
      <c r="D288" s="17">
        <v>4.8689999999999997E-2</v>
      </c>
      <c r="E288" s="9">
        <f t="shared" si="39"/>
        <v>-1.7445683781263956E-2</v>
      </c>
      <c r="F288">
        <f t="shared" si="40"/>
        <v>0.98270561106840892</v>
      </c>
      <c r="G288">
        <f t="shared" si="37"/>
        <v>25.363339110664405</v>
      </c>
      <c r="H288">
        <f t="shared" si="33"/>
        <v>2.572597389430472E-2</v>
      </c>
      <c r="I288" t="str">
        <f t="shared" si="38"/>
        <v>2001</v>
      </c>
      <c r="J288">
        <f t="shared" si="36"/>
        <v>-3.3940462299845282</v>
      </c>
      <c r="K288">
        <f t="shared" si="34"/>
        <v>-1.613409455535642</v>
      </c>
      <c r="L288">
        <f t="shared" si="35"/>
        <v>0</v>
      </c>
    </row>
    <row r="289" spans="1:12" x14ac:dyDescent="0.3">
      <c r="A289">
        <v>288</v>
      </c>
      <c r="B289" s="16" t="s">
        <v>10376</v>
      </c>
      <c r="C289" s="17">
        <v>25.85</v>
      </c>
      <c r="D289" s="17">
        <v>4.8529999999999997E-2</v>
      </c>
      <c r="E289" s="9">
        <f t="shared" si="39"/>
        <v>1.0890811651343039E-2</v>
      </c>
      <c r="F289">
        <f t="shared" si="40"/>
        <v>1.0109503324208058</v>
      </c>
      <c r="G289">
        <f t="shared" si="37"/>
        <v>25.641759876374184</v>
      </c>
      <c r="H289">
        <f t="shared" ref="H289:H352" si="41">SQRT(_xlfn.VAR.S(E260:E289))</f>
        <v>2.3644396487635812E-2</v>
      </c>
      <c r="I289" t="str">
        <f t="shared" si="38"/>
        <v>2001</v>
      </c>
      <c r="J289">
        <f t="shared" si="36"/>
        <v>-3.153665033252234</v>
      </c>
      <c r="K289">
        <f t="shared" ref="K289:K352" si="42">+MIN(G290-G289,G291-G289,G292-G289,G293-G289,G294-G289,G295-G289,G296-G289,G297-G289,G298-G289,G299-G289)</f>
        <v>-1.8918302212454208</v>
      </c>
      <c r="L289">
        <f t="shared" ref="L289:L352" si="43">+IF(K289&lt;J289,1,0)</f>
        <v>0</v>
      </c>
    </row>
    <row r="290" spans="1:12" x14ac:dyDescent="0.3">
      <c r="A290">
        <v>289</v>
      </c>
      <c r="B290" s="16" t="s">
        <v>10375</v>
      </c>
      <c r="C290" s="17">
        <v>26</v>
      </c>
      <c r="D290" s="17">
        <v>4.8410000000000002E-2</v>
      </c>
      <c r="E290" s="9">
        <f t="shared" si="39"/>
        <v>5.7859370670439265E-3</v>
      </c>
      <c r="F290">
        <f t="shared" si="40"/>
        <v>1.0058027079303675</v>
      </c>
      <c r="G290">
        <f t="shared" si="37"/>
        <v>25.791067335945936</v>
      </c>
      <c r="H290">
        <f t="shared" si="41"/>
        <v>2.2903678666349285E-2</v>
      </c>
      <c r="I290" t="str">
        <f t="shared" si="38"/>
        <v>2001</v>
      </c>
      <c r="J290">
        <f t="shared" ref="J290:J353" si="44">-G290*$P$3*$Q$3*H290</f>
        <v>-3.0726568242539893</v>
      </c>
      <c r="K290">
        <f t="shared" si="42"/>
        <v>-2.0411376808171724</v>
      </c>
      <c r="L290">
        <f t="shared" si="43"/>
        <v>0</v>
      </c>
    </row>
    <row r="291" spans="1:12" x14ac:dyDescent="0.3">
      <c r="A291">
        <v>290</v>
      </c>
      <c r="B291" s="16" t="s">
        <v>10373</v>
      </c>
      <c r="C291" s="17">
        <v>26.71</v>
      </c>
      <c r="D291" s="17">
        <v>4.8330000000000005E-2</v>
      </c>
      <c r="E291" s="9">
        <f t="shared" si="39"/>
        <v>2.6941489100387402E-2</v>
      </c>
      <c r="F291">
        <f t="shared" si="40"/>
        <v>1.0273076923076923</v>
      </c>
      <c r="G291">
        <f t="shared" si="37"/>
        <v>26.49571514088964</v>
      </c>
      <c r="H291">
        <f t="shared" si="41"/>
        <v>2.1197649348625062E-2</v>
      </c>
      <c r="I291" t="str">
        <f t="shared" si="38"/>
        <v>2001</v>
      </c>
      <c r="J291">
        <f t="shared" si="44"/>
        <v>-2.9214795480199465</v>
      </c>
      <c r="K291">
        <f t="shared" si="42"/>
        <v>-2.7457854857608766</v>
      </c>
      <c r="L291">
        <f t="shared" si="43"/>
        <v>0</v>
      </c>
    </row>
    <row r="292" spans="1:12" x14ac:dyDescent="0.3">
      <c r="A292">
        <v>291</v>
      </c>
      <c r="B292" s="16" t="s">
        <v>10371</v>
      </c>
      <c r="C292" s="17">
        <v>26.48</v>
      </c>
      <c r="D292" s="17">
        <v>4.7190000000000003E-2</v>
      </c>
      <c r="E292" s="9">
        <f t="shared" si="39"/>
        <v>-8.6482960530620302E-3</v>
      </c>
      <c r="F292">
        <f t="shared" si="40"/>
        <v>0.99138899288655935</v>
      </c>
      <c r="G292">
        <f t="shared" si="37"/>
        <v>26.272551659961607</v>
      </c>
      <c r="H292">
        <f t="shared" si="41"/>
        <v>2.0966317271361862E-2</v>
      </c>
      <c r="I292" t="str">
        <f t="shared" si="38"/>
        <v>2001</v>
      </c>
      <c r="J292">
        <f t="shared" si="44"/>
        <v>-2.8652591540914423</v>
      </c>
      <c r="K292">
        <f t="shared" si="42"/>
        <v>-2.5226220048328436</v>
      </c>
      <c r="L292">
        <f t="shared" si="43"/>
        <v>0</v>
      </c>
    </row>
    <row r="293" spans="1:12" x14ac:dyDescent="0.3">
      <c r="A293">
        <v>292</v>
      </c>
      <c r="B293" s="16" t="s">
        <v>10370</v>
      </c>
      <c r="C293" s="17">
        <v>27.23</v>
      </c>
      <c r="D293" s="17">
        <v>4.6769999999999999E-2</v>
      </c>
      <c r="E293" s="9">
        <f t="shared" si="39"/>
        <v>2.7929575616860689E-2</v>
      </c>
      <c r="F293">
        <f t="shared" si="40"/>
        <v>1.0283232628398791</v>
      </c>
      <c r="G293">
        <f t="shared" si="37"/>
        <v>27.018567279616633</v>
      </c>
      <c r="H293">
        <f t="shared" si="41"/>
        <v>2.1564732243125488E-2</v>
      </c>
      <c r="I293" t="str">
        <f t="shared" si="38"/>
        <v>2001</v>
      </c>
      <c r="J293">
        <f t="shared" si="44"/>
        <v>-3.0307205000479276</v>
      </c>
      <c r="K293">
        <f t="shared" si="42"/>
        <v>-3.2686376244878694</v>
      </c>
      <c r="L293">
        <f t="shared" si="43"/>
        <v>1</v>
      </c>
    </row>
    <row r="294" spans="1:12" x14ac:dyDescent="0.3">
      <c r="A294">
        <v>293</v>
      </c>
      <c r="B294" s="16" t="s">
        <v>10368</v>
      </c>
      <c r="C294" s="17">
        <v>26.68</v>
      </c>
      <c r="D294" s="17">
        <v>4.6769999999999999E-2</v>
      </c>
      <c r="E294" s="9">
        <f t="shared" si="39"/>
        <v>-2.0405085638245304E-2</v>
      </c>
      <c r="F294">
        <f t="shared" si="40"/>
        <v>0.9798016893132574</v>
      </c>
      <c r="G294">
        <f t="shared" si="37"/>
        <v>26.472837863392279</v>
      </c>
      <c r="H294">
        <f t="shared" si="41"/>
        <v>2.1710036356932135E-2</v>
      </c>
      <c r="I294" t="str">
        <f t="shared" si="38"/>
        <v>2001</v>
      </c>
      <c r="J294">
        <f t="shared" si="44"/>
        <v>-2.9895137214514036</v>
      </c>
      <c r="K294">
        <f t="shared" si="42"/>
        <v>-2.7229082082635152</v>
      </c>
      <c r="L294">
        <f t="shared" si="43"/>
        <v>0</v>
      </c>
    </row>
    <row r="295" spans="1:12" x14ac:dyDescent="0.3">
      <c r="A295">
        <v>294</v>
      </c>
      <c r="B295" s="16" t="s">
        <v>10367</v>
      </c>
      <c r="C295" s="17">
        <v>26.33</v>
      </c>
      <c r="D295" s="17">
        <v>4.7270000000000006E-2</v>
      </c>
      <c r="E295" s="9">
        <f t="shared" si="39"/>
        <v>-1.3205247539204958E-2</v>
      </c>
      <c r="F295">
        <f t="shared" si="40"/>
        <v>0.98688155922038978</v>
      </c>
      <c r="G295">
        <f t="shared" si="37"/>
        <v>26.123378468698721</v>
      </c>
      <c r="H295">
        <f t="shared" si="41"/>
        <v>2.1808603271562532E-2</v>
      </c>
      <c r="I295" t="str">
        <f t="shared" si="38"/>
        <v>2001</v>
      </c>
      <c r="J295">
        <f t="shared" si="44"/>
        <v>-2.9634437976591452</v>
      </c>
      <c r="K295">
        <f t="shared" si="42"/>
        <v>-2.3734488135699578</v>
      </c>
      <c r="L295">
        <f t="shared" si="43"/>
        <v>0</v>
      </c>
    </row>
    <row r="296" spans="1:12" x14ac:dyDescent="0.3">
      <c r="A296">
        <v>295</v>
      </c>
      <c r="B296" s="16" t="s">
        <v>10365</v>
      </c>
      <c r="C296" s="17">
        <v>25.9</v>
      </c>
      <c r="D296" s="17">
        <v>4.3869999999999992E-2</v>
      </c>
      <c r="E296" s="9">
        <f t="shared" si="39"/>
        <v>-1.6466004802726013E-2</v>
      </c>
      <c r="F296">
        <f t="shared" si="40"/>
        <v>0.98366881883782753</v>
      </c>
      <c r="G296">
        <f t="shared" si="37"/>
        <v>25.711318462171594</v>
      </c>
      <c r="H296">
        <f t="shared" si="41"/>
        <v>2.167979245611016E-2</v>
      </c>
      <c r="I296" t="str">
        <f t="shared" si="38"/>
        <v>2001</v>
      </c>
      <c r="J296">
        <f t="shared" si="44"/>
        <v>-2.8994723295752185</v>
      </c>
      <c r="K296">
        <f t="shared" si="42"/>
        <v>-1.9613888070428303</v>
      </c>
      <c r="L296">
        <f t="shared" si="43"/>
        <v>0</v>
      </c>
    </row>
    <row r="297" spans="1:12" x14ac:dyDescent="0.3">
      <c r="A297">
        <v>296</v>
      </c>
      <c r="B297" s="16" t="s">
        <v>10363</v>
      </c>
      <c r="C297" s="17">
        <v>25.28</v>
      </c>
      <c r="D297" s="17">
        <v>4.641E-2</v>
      </c>
      <c r="E297" s="9">
        <f t="shared" si="39"/>
        <v>-2.4229399426835319E-2</v>
      </c>
      <c r="F297">
        <f t="shared" si="40"/>
        <v>0.97606177606177613</v>
      </c>
      <c r="G297">
        <f t="shared" si="37"/>
        <v>25.085213507933737</v>
      </c>
      <c r="H297">
        <f t="shared" si="41"/>
        <v>2.1960409627413951E-2</v>
      </c>
      <c r="I297" t="str">
        <f t="shared" si="38"/>
        <v>2001</v>
      </c>
      <c r="J297">
        <f t="shared" si="44"/>
        <v>-2.8654823591488494</v>
      </c>
      <c r="K297">
        <f t="shared" si="42"/>
        <v>-1.3352838528049737</v>
      </c>
      <c r="L297">
        <f t="shared" si="43"/>
        <v>0</v>
      </c>
    </row>
    <row r="298" spans="1:12" x14ac:dyDescent="0.3">
      <c r="A298">
        <v>297</v>
      </c>
      <c r="B298" s="16" t="s">
        <v>10361</v>
      </c>
      <c r="C298" s="17">
        <v>23.93</v>
      </c>
      <c r="D298" s="17">
        <v>4.5319999999999999E-2</v>
      </c>
      <c r="E298" s="9">
        <f t="shared" si="39"/>
        <v>-5.4880667358374727E-2</v>
      </c>
      <c r="F298">
        <f t="shared" si="40"/>
        <v>0.94659810126582278</v>
      </c>
      <c r="G298">
        <f t="shared" si="37"/>
        <v>23.749929655128764</v>
      </c>
      <c r="H298">
        <f t="shared" si="41"/>
        <v>2.3862276505881939E-2</v>
      </c>
      <c r="I298" t="str">
        <f t="shared" si="38"/>
        <v>2001</v>
      </c>
      <c r="J298">
        <f t="shared" si="44"/>
        <v>-2.9479064819759437</v>
      </c>
      <c r="K298">
        <f t="shared" si="42"/>
        <v>0.25848368177408076</v>
      </c>
      <c r="L298">
        <f t="shared" si="43"/>
        <v>0</v>
      </c>
    </row>
    <row r="299" spans="1:12" x14ac:dyDescent="0.3">
      <c r="A299">
        <v>298</v>
      </c>
      <c r="B299" s="16" t="s">
        <v>10359</v>
      </c>
      <c r="C299" s="17">
        <v>24.19</v>
      </c>
      <c r="D299" s="17">
        <v>4.521E-2</v>
      </c>
      <c r="E299" s="9">
        <f t="shared" si="39"/>
        <v>1.0806422701654085E-2</v>
      </c>
      <c r="F299">
        <f t="shared" si="40"/>
        <v>1.0108650229837026</v>
      </c>
      <c r="G299">
        <f t="shared" si="37"/>
        <v>24.008413336902844</v>
      </c>
      <c r="H299">
        <f t="shared" si="41"/>
        <v>2.3992879698712902E-2</v>
      </c>
      <c r="I299" t="str">
        <f t="shared" si="38"/>
        <v>2001</v>
      </c>
      <c r="J299">
        <f t="shared" si="44"/>
        <v>-2.9963002912079086</v>
      </c>
      <c r="K299">
        <f t="shared" si="42"/>
        <v>0.31480669312513143</v>
      </c>
      <c r="L299">
        <f t="shared" si="43"/>
        <v>0</v>
      </c>
    </row>
    <row r="300" spans="1:12" x14ac:dyDescent="0.3">
      <c r="A300">
        <v>299</v>
      </c>
      <c r="B300" s="16" t="s">
        <v>10357</v>
      </c>
      <c r="C300" s="17">
        <v>25.05</v>
      </c>
      <c r="D300" s="17">
        <v>4.5350000000000001E-2</v>
      </c>
      <c r="E300" s="9">
        <f t="shared" si="39"/>
        <v>3.493450290893782E-2</v>
      </c>
      <c r="F300">
        <f t="shared" si="40"/>
        <v>1.0355518809425381</v>
      </c>
      <c r="G300">
        <f t="shared" si="37"/>
        <v>24.86137748389983</v>
      </c>
      <c r="H300">
        <f t="shared" si="41"/>
        <v>2.2759803857917742E-2</v>
      </c>
      <c r="I300" t="str">
        <f t="shared" si="38"/>
        <v>2001</v>
      </c>
      <c r="J300">
        <f t="shared" si="44"/>
        <v>-2.943291006266568</v>
      </c>
      <c r="K300">
        <f t="shared" si="42"/>
        <v>-0.53815745387185387</v>
      </c>
      <c r="L300">
        <f t="shared" si="43"/>
        <v>0</v>
      </c>
    </row>
    <row r="301" spans="1:12" x14ac:dyDescent="0.3">
      <c r="A301">
        <v>300</v>
      </c>
      <c r="B301" s="16" t="s">
        <v>10355</v>
      </c>
      <c r="C301" s="17">
        <v>24.81</v>
      </c>
      <c r="D301" s="17">
        <v>4.5739999999999996E-2</v>
      </c>
      <c r="E301" s="9">
        <f t="shared" si="39"/>
        <v>-9.6270298271641987E-3</v>
      </c>
      <c r="F301">
        <f t="shared" si="40"/>
        <v>0.99041916167664668</v>
      </c>
      <c r="G301">
        <f t="shared" si="37"/>
        <v>24.621584190744105</v>
      </c>
      <c r="H301">
        <f t="shared" si="41"/>
        <v>2.1355441520975724E-2</v>
      </c>
      <c r="I301" t="str">
        <f t="shared" si="38"/>
        <v>2001</v>
      </c>
      <c r="J301">
        <f t="shared" si="44"/>
        <v>-2.7350423038969454</v>
      </c>
      <c r="K301">
        <f t="shared" si="42"/>
        <v>-0.68227863067765426</v>
      </c>
      <c r="L301">
        <f t="shared" si="43"/>
        <v>0</v>
      </c>
    </row>
    <row r="302" spans="1:12" x14ac:dyDescent="0.3">
      <c r="A302">
        <v>301</v>
      </c>
      <c r="B302" s="16" t="s">
        <v>10353</v>
      </c>
      <c r="C302" s="17">
        <v>24.62</v>
      </c>
      <c r="D302" s="17">
        <v>4.4800000000000006E-2</v>
      </c>
      <c r="E302" s="9">
        <f t="shared" si="39"/>
        <v>-7.6876769474020839E-3</v>
      </c>
      <c r="F302">
        <f t="shared" si="40"/>
        <v>0.99234179766223307</v>
      </c>
      <c r="G302">
        <f t="shared" si="37"/>
        <v>24.436855257913241</v>
      </c>
      <c r="H302">
        <f t="shared" si="41"/>
        <v>2.1016851418203905E-2</v>
      </c>
      <c r="I302" t="str">
        <f t="shared" si="38"/>
        <v>2001</v>
      </c>
      <c r="J302">
        <f t="shared" si="44"/>
        <v>-2.6714833451314477</v>
      </c>
      <c r="K302">
        <f t="shared" si="42"/>
        <v>-0.49754969784678948</v>
      </c>
      <c r="L302">
        <f t="shared" si="43"/>
        <v>0</v>
      </c>
    </row>
    <row r="303" spans="1:12" x14ac:dyDescent="0.3">
      <c r="A303">
        <v>302</v>
      </c>
      <c r="B303" s="16" t="s">
        <v>10351</v>
      </c>
      <c r="C303" s="17">
        <v>25</v>
      </c>
      <c r="D303" s="17">
        <v>4.4800000000000006E-2</v>
      </c>
      <c r="E303" s="9">
        <f t="shared" si="39"/>
        <v>1.531670411189324E-2</v>
      </c>
      <c r="F303">
        <f t="shared" si="40"/>
        <v>1.0154346060113728</v>
      </c>
      <c r="G303">
        <f t="shared" si="37"/>
        <v>24.814028490976074</v>
      </c>
      <c r="H303">
        <f t="shared" si="41"/>
        <v>2.1196503241189071E-2</v>
      </c>
      <c r="I303" t="str">
        <f t="shared" si="38"/>
        <v>2001</v>
      </c>
      <c r="J303">
        <f t="shared" si="44"/>
        <v>-2.7359049110760503</v>
      </c>
      <c r="K303">
        <f t="shared" si="42"/>
        <v>-0.87472293090962339</v>
      </c>
      <c r="L303">
        <f t="shared" si="43"/>
        <v>0</v>
      </c>
    </row>
    <row r="304" spans="1:12" x14ac:dyDescent="0.3">
      <c r="A304">
        <v>303</v>
      </c>
      <c r="B304" s="16" t="s">
        <v>10350</v>
      </c>
      <c r="C304" s="17">
        <v>24.63</v>
      </c>
      <c r="D304" s="17">
        <v>4.2619999999999998E-2</v>
      </c>
      <c r="E304" s="9">
        <f t="shared" si="39"/>
        <v>-1.4910612735754241E-2</v>
      </c>
      <c r="F304">
        <f t="shared" si="40"/>
        <v>0.98519999999999996</v>
      </c>
      <c r="G304">
        <f t="shared" si="37"/>
        <v>24.455664813510943</v>
      </c>
      <c r="H304">
        <f t="shared" si="41"/>
        <v>1.9408462995704763E-2</v>
      </c>
      <c r="I304" t="str">
        <f t="shared" si="38"/>
        <v>2001</v>
      </c>
      <c r="J304">
        <f t="shared" si="44"/>
        <v>-2.46893762368693</v>
      </c>
      <c r="K304">
        <f t="shared" si="42"/>
        <v>-0.51635925344449163</v>
      </c>
      <c r="L304">
        <f t="shared" si="43"/>
        <v>0</v>
      </c>
    </row>
    <row r="305" spans="1:12" x14ac:dyDescent="0.3">
      <c r="A305">
        <v>304</v>
      </c>
      <c r="B305" s="16" t="s">
        <v>10348</v>
      </c>
      <c r="C305" s="17">
        <v>25.38</v>
      </c>
      <c r="D305" s="17">
        <v>4.2809999999999994E-2</v>
      </c>
      <c r="E305" s="9">
        <f t="shared" si="39"/>
        <v>2.9996250153795145E-2</v>
      </c>
      <c r="F305">
        <f t="shared" si="40"/>
        <v>1.0304506699147382</v>
      </c>
      <c r="G305">
        <f t="shared" si="37"/>
        <v>25.199558191648325</v>
      </c>
      <c r="H305">
        <f t="shared" si="41"/>
        <v>2.0512514961742865E-2</v>
      </c>
      <c r="I305" t="str">
        <f t="shared" si="38"/>
        <v>2001</v>
      </c>
      <c r="J305">
        <f t="shared" si="44"/>
        <v>-2.688755662808163</v>
      </c>
      <c r="K305">
        <f t="shared" si="42"/>
        <v>-1.2602526315818743</v>
      </c>
      <c r="L305">
        <f t="shared" si="43"/>
        <v>0</v>
      </c>
    </row>
    <row r="306" spans="1:12" x14ac:dyDescent="0.3">
      <c r="A306">
        <v>305</v>
      </c>
      <c r="B306" s="16" t="s">
        <v>10346</v>
      </c>
      <c r="C306" s="17">
        <v>25.4</v>
      </c>
      <c r="D306" s="17">
        <v>4.2419999999999999E-2</v>
      </c>
      <c r="E306" s="9">
        <f t="shared" si="39"/>
        <v>7.8771173824918625E-4</v>
      </c>
      <c r="F306">
        <f t="shared" si="40"/>
        <v>1.0007880220646177</v>
      </c>
      <c r="G306">
        <f t="shared" si="37"/>
        <v>25.221055314839106</v>
      </c>
      <c r="H306">
        <f t="shared" si="41"/>
        <v>2.0353440987008403E-2</v>
      </c>
      <c r="I306" t="str">
        <f t="shared" si="38"/>
        <v>2001</v>
      </c>
      <c r="J306">
        <f t="shared" si="44"/>
        <v>-2.6701803621574296</v>
      </c>
      <c r="K306">
        <f t="shared" si="42"/>
        <v>-1.2817497547726546</v>
      </c>
      <c r="L306">
        <f t="shared" si="43"/>
        <v>0</v>
      </c>
    </row>
    <row r="307" spans="1:12" x14ac:dyDescent="0.3">
      <c r="A307">
        <v>306</v>
      </c>
      <c r="B307" s="16" t="s">
        <v>10345</v>
      </c>
      <c r="C307" s="17">
        <v>25.89</v>
      </c>
      <c r="D307" s="17">
        <v>4.3400000000000001E-2</v>
      </c>
      <c r="E307" s="9">
        <f t="shared" si="39"/>
        <v>1.9107619738955379E-2</v>
      </c>
      <c r="F307">
        <f t="shared" si="40"/>
        <v>1.0192913385826772</v>
      </c>
      <c r="G307">
        <f t="shared" si="37"/>
        <v>25.703404666694343</v>
      </c>
      <c r="H307">
        <f t="shared" si="41"/>
        <v>2.079457312789525E-2</v>
      </c>
      <c r="I307" t="str">
        <f t="shared" si="38"/>
        <v>2001</v>
      </c>
      <c r="J307">
        <f t="shared" si="44"/>
        <v>-2.7802264059991182</v>
      </c>
      <c r="K307">
        <f t="shared" si="42"/>
        <v>-1.7640991066278922</v>
      </c>
      <c r="L307">
        <f t="shared" si="43"/>
        <v>0</v>
      </c>
    </row>
    <row r="308" spans="1:12" x14ac:dyDescent="0.3">
      <c r="A308">
        <v>307</v>
      </c>
      <c r="B308" s="16" t="s">
        <v>10343</v>
      </c>
      <c r="C308" s="17">
        <v>25.27</v>
      </c>
      <c r="D308" s="17">
        <v>4.3459999999999999E-2</v>
      </c>
      <c r="E308" s="9">
        <f t="shared" si="39"/>
        <v>-2.423887236334344E-2</v>
      </c>
      <c r="F308">
        <f t="shared" si="40"/>
        <v>0.97605252993433755</v>
      </c>
      <c r="G308">
        <f t="shared" si="37"/>
        <v>25.087622275375931</v>
      </c>
      <c r="H308">
        <f t="shared" si="41"/>
        <v>2.095322407695718E-2</v>
      </c>
      <c r="I308" t="str">
        <f t="shared" si="38"/>
        <v>2001</v>
      </c>
      <c r="J308">
        <f t="shared" si="44"/>
        <v>-2.7343232812342722</v>
      </c>
      <c r="K308">
        <f t="shared" si="42"/>
        <v>-1.1483167153094804</v>
      </c>
      <c r="L308">
        <f t="shared" si="43"/>
        <v>0</v>
      </c>
    </row>
    <row r="309" spans="1:12" x14ac:dyDescent="0.3">
      <c r="A309">
        <v>308</v>
      </c>
      <c r="B309" s="16" t="s">
        <v>10341</v>
      </c>
      <c r="C309" s="17">
        <v>24.5</v>
      </c>
      <c r="D309" s="17">
        <v>4.3449999999999996E-2</v>
      </c>
      <c r="E309" s="9">
        <f t="shared" si="39"/>
        <v>-3.0944803849421484E-2</v>
      </c>
      <c r="F309">
        <f t="shared" si="40"/>
        <v>0.96952908587257625</v>
      </c>
      <c r="G309">
        <f t="shared" si="37"/>
        <v>24.323220030027976</v>
      </c>
      <c r="H309">
        <f t="shared" si="41"/>
        <v>2.0327094894235963E-2</v>
      </c>
      <c r="I309" t="str">
        <f t="shared" si="38"/>
        <v>2001</v>
      </c>
      <c r="J309">
        <f t="shared" si="44"/>
        <v>-2.5717922526964712</v>
      </c>
      <c r="K309">
        <f t="shared" si="42"/>
        <v>-0.38391446996152467</v>
      </c>
      <c r="L309">
        <f t="shared" si="43"/>
        <v>0</v>
      </c>
    </row>
    <row r="310" spans="1:12" x14ac:dyDescent="0.3">
      <c r="A310">
        <v>309</v>
      </c>
      <c r="B310" s="16" t="s">
        <v>10339</v>
      </c>
      <c r="C310" s="17">
        <v>24.74</v>
      </c>
      <c r="D310" s="17">
        <v>4.292E-2</v>
      </c>
      <c r="E310" s="9">
        <f t="shared" si="39"/>
        <v>9.7482494136604363E-3</v>
      </c>
      <c r="F310">
        <f t="shared" si="40"/>
        <v>1.0097959183673468</v>
      </c>
      <c r="G310">
        <f t="shared" si="37"/>
        <v>24.563658001833748</v>
      </c>
      <c r="H310">
        <f t="shared" si="41"/>
        <v>2.010022138945505E-2</v>
      </c>
      <c r="I310" t="str">
        <f t="shared" si="38"/>
        <v>2001</v>
      </c>
      <c r="J310">
        <f t="shared" si="44"/>
        <v>-2.5682268589717525</v>
      </c>
      <c r="K310">
        <f t="shared" si="42"/>
        <v>-0.62435244176729654</v>
      </c>
      <c r="L310">
        <f t="shared" si="43"/>
        <v>0</v>
      </c>
    </row>
    <row r="311" spans="1:12" x14ac:dyDescent="0.3">
      <c r="A311">
        <v>310</v>
      </c>
      <c r="B311" s="16" t="s">
        <v>10337</v>
      </c>
      <c r="C311" s="17">
        <v>24.11</v>
      </c>
      <c r="D311" s="17">
        <v>4.2630000000000001E-2</v>
      </c>
      <c r="E311" s="9">
        <f t="shared" si="39"/>
        <v>-2.5794674771262092E-2</v>
      </c>
      <c r="F311">
        <f t="shared" si="40"/>
        <v>0.97453516572352472</v>
      </c>
      <c r="G311">
        <f t="shared" si="37"/>
        <v>23.939305560066451</v>
      </c>
      <c r="H311">
        <f t="shared" si="41"/>
        <v>2.0409767698383385E-2</v>
      </c>
      <c r="I311" t="str">
        <f t="shared" si="38"/>
        <v>2001</v>
      </c>
      <c r="J311">
        <f t="shared" si="44"/>
        <v>-2.5414941263493023</v>
      </c>
      <c r="K311">
        <f t="shared" si="42"/>
        <v>0.65959075854127391</v>
      </c>
      <c r="L311">
        <f t="shared" si="43"/>
        <v>0</v>
      </c>
    </row>
    <row r="312" spans="1:12" x14ac:dyDescent="0.3">
      <c r="A312">
        <v>311</v>
      </c>
      <c r="B312" s="16" t="s">
        <v>10336</v>
      </c>
      <c r="C312" s="17">
        <v>24.77</v>
      </c>
      <c r="D312" s="17">
        <v>4.1589999999999995E-2</v>
      </c>
      <c r="E312" s="9">
        <f t="shared" si="39"/>
        <v>2.7006551308188576E-2</v>
      </c>
      <c r="F312">
        <f t="shared" si="40"/>
        <v>1.0273745333886355</v>
      </c>
      <c r="G312">
        <f t="shared" si="37"/>
        <v>24.598896318607725</v>
      </c>
      <c r="H312">
        <f t="shared" si="41"/>
        <v>2.1116860896502214E-2</v>
      </c>
      <c r="I312" t="str">
        <f t="shared" si="38"/>
        <v>2001</v>
      </c>
      <c r="J312">
        <f t="shared" si="44"/>
        <v>-2.7019946308727905</v>
      </c>
      <c r="K312">
        <f t="shared" si="42"/>
        <v>0.40507026967770798</v>
      </c>
      <c r="L312">
        <f t="shared" si="43"/>
        <v>0</v>
      </c>
    </row>
    <row r="313" spans="1:12" x14ac:dyDescent="0.3">
      <c r="A313">
        <v>312</v>
      </c>
      <c r="B313" s="16" t="s">
        <v>10335</v>
      </c>
      <c r="C313" s="17">
        <v>25.32</v>
      </c>
      <c r="D313" s="17">
        <v>4.0869999999999997E-2</v>
      </c>
      <c r="E313" s="9">
        <f t="shared" si="39"/>
        <v>2.1961353774707322E-2</v>
      </c>
      <c r="F313">
        <f t="shared" si="40"/>
        <v>1.022204279370206</v>
      </c>
      <c r="G313">
        <f t="shared" si="37"/>
        <v>25.14811467736692</v>
      </c>
      <c r="H313">
        <f t="shared" si="41"/>
        <v>2.1530177698061943E-2</v>
      </c>
      <c r="I313" t="str">
        <f t="shared" si="38"/>
        <v>2001</v>
      </c>
      <c r="J313">
        <f t="shared" si="44"/>
        <v>-2.816388400424624</v>
      </c>
      <c r="K313">
        <f t="shared" si="42"/>
        <v>-0.14414808908148657</v>
      </c>
      <c r="L313">
        <f t="shared" si="43"/>
        <v>0</v>
      </c>
    </row>
    <row r="314" spans="1:12" x14ac:dyDescent="0.3">
      <c r="A314">
        <v>313</v>
      </c>
      <c r="B314" s="16" t="s">
        <v>10333</v>
      </c>
      <c r="C314" s="17">
        <v>25.32</v>
      </c>
      <c r="D314" s="17">
        <v>4.0910000000000002E-2</v>
      </c>
      <c r="E314" s="9">
        <f t="shared" si="39"/>
        <v>0</v>
      </c>
      <c r="F314">
        <f t="shared" si="40"/>
        <v>1</v>
      </c>
      <c r="G314">
        <f t="shared" si="37"/>
        <v>25.147947023827918</v>
      </c>
      <c r="H314">
        <f t="shared" si="41"/>
        <v>2.1513173920718921E-2</v>
      </c>
      <c r="I314" t="str">
        <f t="shared" si="38"/>
        <v>2001</v>
      </c>
      <c r="J314">
        <f t="shared" si="44"/>
        <v>-2.8141453548588591</v>
      </c>
      <c r="K314">
        <f t="shared" si="42"/>
        <v>-0.14398043554248474</v>
      </c>
      <c r="L314">
        <f t="shared" si="43"/>
        <v>0</v>
      </c>
    </row>
    <row r="315" spans="1:12" x14ac:dyDescent="0.3">
      <c r="A315">
        <v>314</v>
      </c>
      <c r="B315" s="16" t="s">
        <v>10331</v>
      </c>
      <c r="C315" s="17">
        <v>25.17</v>
      </c>
      <c r="D315" s="17">
        <v>3.9710000000000002E-2</v>
      </c>
      <c r="E315" s="9">
        <f t="shared" si="39"/>
        <v>-5.9417881287509152E-3</v>
      </c>
      <c r="F315">
        <f t="shared" si="40"/>
        <v>0.99407582938388628</v>
      </c>
      <c r="G315">
        <f t="shared" si="37"/>
        <v>25.003966588285433</v>
      </c>
      <c r="H315">
        <f t="shared" si="41"/>
        <v>2.1516246904241972E-2</v>
      </c>
      <c r="I315" t="str">
        <f t="shared" si="38"/>
        <v>2001</v>
      </c>
      <c r="J315">
        <f t="shared" si="44"/>
        <v>-2.7984331048931663</v>
      </c>
      <c r="K315">
        <f t="shared" si="42"/>
        <v>0.11006965237831778</v>
      </c>
      <c r="L315">
        <f t="shared" si="43"/>
        <v>0</v>
      </c>
    </row>
    <row r="316" spans="1:12" x14ac:dyDescent="0.3">
      <c r="A316">
        <v>315</v>
      </c>
      <c r="B316" s="16" t="s">
        <v>10329</v>
      </c>
      <c r="C316" s="17">
        <v>25.28</v>
      </c>
      <c r="D316" s="17">
        <v>3.952E-2</v>
      </c>
      <c r="E316" s="9">
        <f t="shared" si="39"/>
        <v>4.3607601314321325E-3</v>
      </c>
      <c r="F316">
        <f t="shared" si="40"/>
        <v>1.0043702820818434</v>
      </c>
      <c r="G316">
        <f t="shared" si="37"/>
        <v>25.114036240663751</v>
      </c>
      <c r="H316">
        <f t="shared" si="41"/>
        <v>2.1381570922938378E-2</v>
      </c>
      <c r="I316" t="str">
        <f t="shared" si="38"/>
        <v>2001</v>
      </c>
      <c r="J316">
        <f t="shared" si="44"/>
        <v>-2.7931587989674016</v>
      </c>
      <c r="K316">
        <f t="shared" si="42"/>
        <v>1.0399279451055357</v>
      </c>
      <c r="L316">
        <f t="shared" si="43"/>
        <v>0</v>
      </c>
    </row>
    <row r="317" spans="1:12" x14ac:dyDescent="0.3">
      <c r="A317">
        <v>316</v>
      </c>
      <c r="B317" s="16" t="s">
        <v>10328</v>
      </c>
      <c r="C317" s="17">
        <v>26.54</v>
      </c>
      <c r="D317" s="17">
        <v>3.9320000000000001E-2</v>
      </c>
      <c r="E317" s="9">
        <f t="shared" si="39"/>
        <v>4.863945962540471E-2</v>
      </c>
      <c r="F317">
        <f t="shared" si="40"/>
        <v>1.0498417721518987</v>
      </c>
      <c r="G317">
        <f t="shared" si="37"/>
        <v>26.366643186243675</v>
      </c>
      <c r="H317">
        <f t="shared" si="41"/>
        <v>2.3218293357634565E-2</v>
      </c>
      <c r="I317" t="str">
        <f t="shared" si="38"/>
        <v>2001</v>
      </c>
      <c r="J317">
        <f t="shared" si="44"/>
        <v>-3.1843781605298389</v>
      </c>
      <c r="K317">
        <f t="shared" si="42"/>
        <v>-0.21267900047438815</v>
      </c>
      <c r="L317">
        <f t="shared" si="43"/>
        <v>0</v>
      </c>
    </row>
    <row r="318" spans="1:12" x14ac:dyDescent="0.3">
      <c r="A318">
        <v>317</v>
      </c>
      <c r="B318" s="16" t="s">
        <v>10326</v>
      </c>
      <c r="C318" s="17">
        <v>26.53</v>
      </c>
      <c r="D318" s="17">
        <v>4.0660000000000002E-2</v>
      </c>
      <c r="E318" s="9">
        <f t="shared" si="39"/>
        <v>-3.7686075441311967E-4</v>
      </c>
      <c r="F318">
        <f t="shared" si="40"/>
        <v>0.99962321024868128</v>
      </c>
      <c r="G318">
        <f t="shared" si="37"/>
        <v>26.350822831006329</v>
      </c>
      <c r="H318">
        <f t="shared" si="41"/>
        <v>2.2967103319433961E-2</v>
      </c>
      <c r="I318" t="str">
        <f t="shared" si="38"/>
        <v>2001</v>
      </c>
      <c r="J318">
        <f t="shared" si="44"/>
        <v>-3.1480375626847681</v>
      </c>
      <c r="K318">
        <f t="shared" si="42"/>
        <v>-0.19685864523704311</v>
      </c>
      <c r="L318">
        <f t="shared" si="43"/>
        <v>0</v>
      </c>
    </row>
    <row r="319" spans="1:12" x14ac:dyDescent="0.3">
      <c r="A319">
        <v>318</v>
      </c>
      <c r="B319" s="16" t="s">
        <v>10325</v>
      </c>
      <c r="C319" s="17">
        <v>27.37</v>
      </c>
      <c r="D319" s="17">
        <v>4.0229999999999995E-2</v>
      </c>
      <c r="E319" s="9">
        <f t="shared" si="39"/>
        <v>3.1171354902939426E-2</v>
      </c>
      <c r="F319">
        <f t="shared" si="40"/>
        <v>1.0316622691292876</v>
      </c>
      <c r="G319">
        <f t="shared" si="37"/>
        <v>27.187098014134531</v>
      </c>
      <c r="H319">
        <f t="shared" si="41"/>
        <v>2.3552325916500964E-2</v>
      </c>
      <c r="I319" t="str">
        <f t="shared" si="38"/>
        <v>2001</v>
      </c>
      <c r="J319">
        <f t="shared" si="44"/>
        <v>-3.3307049000272815</v>
      </c>
      <c r="K319">
        <f t="shared" si="42"/>
        <v>-1.0331338283652443</v>
      </c>
      <c r="L319">
        <f t="shared" si="43"/>
        <v>0</v>
      </c>
    </row>
    <row r="320" spans="1:12" x14ac:dyDescent="0.3">
      <c r="A320">
        <v>319</v>
      </c>
      <c r="B320" s="16" t="s">
        <v>10323</v>
      </c>
      <c r="C320" s="17">
        <v>27.63</v>
      </c>
      <c r="D320" s="17">
        <v>4.1280000000000004E-2</v>
      </c>
      <c r="E320" s="9">
        <f t="shared" si="39"/>
        <v>9.4546158827374643E-3</v>
      </c>
      <c r="F320">
        <f t="shared" si="40"/>
        <v>1.0094994519546949</v>
      </c>
      <c r="G320">
        <f t="shared" si="37"/>
        <v>27.440558027644485</v>
      </c>
      <c r="H320">
        <f t="shared" si="41"/>
        <v>2.3582678631840222E-2</v>
      </c>
      <c r="I320" t="str">
        <f t="shared" si="38"/>
        <v>2001</v>
      </c>
      <c r="J320">
        <f t="shared" si="44"/>
        <v>-3.366088826725786</v>
      </c>
      <c r="K320">
        <f t="shared" si="42"/>
        <v>-1.2865938418751988</v>
      </c>
      <c r="L320">
        <f t="shared" si="43"/>
        <v>0</v>
      </c>
    </row>
    <row r="321" spans="1:12" x14ac:dyDescent="0.3">
      <c r="A321">
        <v>320</v>
      </c>
      <c r="B321" s="16" t="s">
        <v>10322</v>
      </c>
      <c r="C321" s="17">
        <v>27.29</v>
      </c>
      <c r="D321" s="17">
        <v>4.1849999999999998E-2</v>
      </c>
      <c r="E321" s="9">
        <f t="shared" si="39"/>
        <v>-1.2381804215078071E-2</v>
      </c>
      <c r="F321">
        <f t="shared" si="40"/>
        <v>0.98769453492580528</v>
      </c>
      <c r="G321">
        <f t="shared" si="37"/>
        <v>27.100314547042885</v>
      </c>
      <c r="H321">
        <f t="shared" si="41"/>
        <v>2.3240471169249342E-2</v>
      </c>
      <c r="I321" t="str">
        <f t="shared" si="38"/>
        <v>2001</v>
      </c>
      <c r="J321">
        <f t="shared" si="44"/>
        <v>-3.2761121531018071</v>
      </c>
      <c r="K321">
        <f t="shared" si="42"/>
        <v>-0.94635036127359839</v>
      </c>
      <c r="L321">
        <f t="shared" si="43"/>
        <v>0</v>
      </c>
    </row>
    <row r="322" spans="1:12" x14ac:dyDescent="0.3">
      <c r="A322">
        <v>321</v>
      </c>
      <c r="B322" s="16" t="s">
        <v>10320</v>
      </c>
      <c r="C322" s="17">
        <v>26.83</v>
      </c>
      <c r="D322" s="17">
        <v>3.9E-2</v>
      </c>
      <c r="E322" s="9">
        <f t="shared" si="39"/>
        <v>-1.6999670282714326E-2</v>
      </c>
      <c r="F322">
        <f t="shared" si="40"/>
        <v>0.9831440087944302</v>
      </c>
      <c r="G322">
        <f t="shared" si="37"/>
        <v>26.656170557711501</v>
      </c>
      <c r="H322">
        <f t="shared" si="41"/>
        <v>2.3405935641435369E-2</v>
      </c>
      <c r="I322" t="str">
        <f t="shared" si="38"/>
        <v>2001</v>
      </c>
      <c r="J322">
        <f t="shared" si="44"/>
        <v>-3.2453628891051136</v>
      </c>
      <c r="K322">
        <f t="shared" si="42"/>
        <v>-0.50220637194221496</v>
      </c>
      <c r="L322">
        <f t="shared" si="43"/>
        <v>0</v>
      </c>
    </row>
    <row r="323" spans="1:12" x14ac:dyDescent="0.3">
      <c r="A323">
        <v>322</v>
      </c>
      <c r="B323" s="16" t="s">
        <v>10318</v>
      </c>
      <c r="C323" s="17">
        <v>26.39</v>
      </c>
      <c r="D323" s="17">
        <v>3.7650000000000003E-2</v>
      </c>
      <c r="E323" s="9">
        <f t="shared" si="39"/>
        <v>-1.6535513922300019E-2</v>
      </c>
      <c r="F323">
        <f t="shared" si="40"/>
        <v>0.98360044726052931</v>
      </c>
      <c r="G323">
        <f t="shared" ref="G323:G386" si="45">C323*EXP(-2/12*D323)</f>
        <v>26.224921226325371</v>
      </c>
      <c r="H323">
        <f t="shared" si="41"/>
        <v>2.3009502262313894E-2</v>
      </c>
      <c r="I323" t="str">
        <f t="shared" ref="I323:I386" si="46">MID(B323,7,4)</f>
        <v>2001</v>
      </c>
      <c r="J323">
        <f t="shared" si="44"/>
        <v>-3.1387802924915098</v>
      </c>
      <c r="K323">
        <f t="shared" si="42"/>
        <v>-7.095704055608465E-2</v>
      </c>
      <c r="L323">
        <f t="shared" si="43"/>
        <v>0</v>
      </c>
    </row>
    <row r="324" spans="1:12" x14ac:dyDescent="0.3">
      <c r="A324">
        <v>323</v>
      </c>
      <c r="B324" s="16" t="s">
        <v>10316</v>
      </c>
      <c r="C324" s="17">
        <v>26.55</v>
      </c>
      <c r="D324" s="17">
        <v>3.7149999999999996E-2</v>
      </c>
      <c r="E324" s="9">
        <f t="shared" ref="E324:E387" si="47">LN(C324/C323)</f>
        <v>6.0445971727152168E-3</v>
      </c>
      <c r="F324">
        <f t="shared" ref="F324:F387" si="48">C324/C323</f>
        <v>1.0060629026146268</v>
      </c>
      <c r="G324">
        <f t="shared" si="45"/>
        <v>26.386119121441038</v>
      </c>
      <c r="H324">
        <f t="shared" si="41"/>
        <v>2.2747323182368263E-2</v>
      </c>
      <c r="I324" t="str">
        <f t="shared" si="46"/>
        <v>2001</v>
      </c>
      <c r="J324">
        <f t="shared" si="44"/>
        <v>-3.1220892739286055</v>
      </c>
      <c r="K324">
        <f t="shared" si="42"/>
        <v>-0.23215493567175116</v>
      </c>
      <c r="L324">
        <f t="shared" si="43"/>
        <v>0</v>
      </c>
    </row>
    <row r="325" spans="1:12" x14ac:dyDescent="0.3">
      <c r="A325">
        <v>324</v>
      </c>
      <c r="B325" s="16" t="s">
        <v>10314</v>
      </c>
      <c r="C325" s="17">
        <v>26.32</v>
      </c>
      <c r="D325" s="17">
        <v>3.7970000000000004E-2</v>
      </c>
      <c r="E325" s="9">
        <f t="shared" si="47"/>
        <v>-8.7006412308314116E-3</v>
      </c>
      <c r="F325">
        <f t="shared" si="48"/>
        <v>0.99133709981167606</v>
      </c>
      <c r="G325">
        <f t="shared" si="45"/>
        <v>26.153964185769286</v>
      </c>
      <c r="H325">
        <f t="shared" si="41"/>
        <v>2.2673008182717409E-2</v>
      </c>
      <c r="I325" t="str">
        <f t="shared" si="46"/>
        <v>2001</v>
      </c>
      <c r="J325">
        <f t="shared" si="44"/>
        <v>-3.0845099111711969</v>
      </c>
      <c r="K325">
        <f t="shared" si="42"/>
        <v>0.49591306217082831</v>
      </c>
      <c r="L325">
        <f t="shared" si="43"/>
        <v>0</v>
      </c>
    </row>
    <row r="326" spans="1:12" x14ac:dyDescent="0.3">
      <c r="A326">
        <v>325</v>
      </c>
      <c r="B326" s="16" t="s">
        <v>10312</v>
      </c>
      <c r="C326" s="17">
        <v>26.82</v>
      </c>
      <c r="D326" s="17">
        <v>3.8179999999999999E-2</v>
      </c>
      <c r="E326" s="9">
        <f t="shared" si="47"/>
        <v>1.8818771396416089E-2</v>
      </c>
      <c r="F326">
        <f t="shared" si="48"/>
        <v>1.0189969604863223</v>
      </c>
      <c r="G326">
        <f t="shared" si="45"/>
        <v>26.649877247940115</v>
      </c>
      <c r="H326">
        <f t="shared" si="41"/>
        <v>2.2705235305555623E-2</v>
      </c>
      <c r="I326" t="str">
        <f t="shared" si="46"/>
        <v>2001</v>
      </c>
      <c r="J326">
        <f t="shared" si="44"/>
        <v>-3.1474636317656888</v>
      </c>
      <c r="K326">
        <f t="shared" si="42"/>
        <v>0.76182618795877843</v>
      </c>
      <c r="L326">
        <f t="shared" si="43"/>
        <v>0</v>
      </c>
    </row>
    <row r="327" spans="1:12" x14ac:dyDescent="0.3">
      <c r="A327">
        <v>326</v>
      </c>
      <c r="B327" s="16" t="s">
        <v>10310</v>
      </c>
      <c r="C327" s="17">
        <v>27.6</v>
      </c>
      <c r="D327" s="17">
        <v>3.823E-2</v>
      </c>
      <c r="E327" s="9">
        <f t="shared" si="47"/>
        <v>2.8667894869571848E-2</v>
      </c>
      <c r="F327">
        <f t="shared" si="48"/>
        <v>1.029082774049217</v>
      </c>
      <c r="G327">
        <f t="shared" si="45"/>
        <v>27.424701066253526</v>
      </c>
      <c r="H327">
        <f t="shared" si="41"/>
        <v>2.271921981639478E-2</v>
      </c>
      <c r="I327" t="str">
        <f t="shared" si="46"/>
        <v>2001</v>
      </c>
      <c r="J327">
        <f t="shared" si="44"/>
        <v>-3.240968548529624</v>
      </c>
      <c r="K327">
        <f t="shared" si="42"/>
        <v>-1.2997630354632861E-2</v>
      </c>
      <c r="L327">
        <f t="shared" si="43"/>
        <v>0</v>
      </c>
    </row>
    <row r="328" spans="1:12" x14ac:dyDescent="0.3">
      <c r="A328">
        <v>327</v>
      </c>
      <c r="B328" s="16" t="s">
        <v>10309</v>
      </c>
      <c r="C328" s="17">
        <v>27.79</v>
      </c>
      <c r="D328" s="17">
        <v>3.8420000000000003E-2</v>
      </c>
      <c r="E328" s="9">
        <f t="shared" si="47"/>
        <v>6.8604710313078651E-3</v>
      </c>
      <c r="F328">
        <f t="shared" si="48"/>
        <v>1.0068840579710143</v>
      </c>
      <c r="G328">
        <f t="shared" si="45"/>
        <v>27.612619884756864</v>
      </c>
      <c r="H328">
        <f t="shared" si="41"/>
        <v>1.9926968208419212E-2</v>
      </c>
      <c r="I328" t="str">
        <f t="shared" si="46"/>
        <v>2001</v>
      </c>
      <c r="J328">
        <f t="shared" si="44"/>
        <v>-2.8621233249336275</v>
      </c>
      <c r="K328">
        <f t="shared" si="42"/>
        <v>-0.20091644885797066</v>
      </c>
      <c r="L328">
        <f t="shared" si="43"/>
        <v>0</v>
      </c>
    </row>
    <row r="329" spans="1:12" x14ac:dyDescent="0.3">
      <c r="A329">
        <v>328</v>
      </c>
      <c r="B329" s="16" t="s">
        <v>10308</v>
      </c>
      <c r="C329" s="17">
        <v>27.89</v>
      </c>
      <c r="D329" s="17">
        <v>3.8800000000000001E-2</v>
      </c>
      <c r="E329" s="9">
        <f t="shared" si="47"/>
        <v>3.591957884985379E-3</v>
      </c>
      <c r="F329">
        <f t="shared" si="48"/>
        <v>1.0035984166966536</v>
      </c>
      <c r="G329">
        <f t="shared" si="45"/>
        <v>27.710226560597441</v>
      </c>
      <c r="H329">
        <f t="shared" si="41"/>
        <v>1.9897800302127861E-2</v>
      </c>
      <c r="I329" t="str">
        <f t="shared" si="46"/>
        <v>2001</v>
      </c>
      <c r="J329">
        <f t="shared" si="44"/>
        <v>-2.8680363087812215</v>
      </c>
      <c r="K329">
        <f t="shared" si="42"/>
        <v>-0.2985231246985478</v>
      </c>
      <c r="L329">
        <f t="shared" si="43"/>
        <v>0</v>
      </c>
    </row>
    <row r="330" spans="1:12" x14ac:dyDescent="0.3">
      <c r="A330">
        <v>329</v>
      </c>
      <c r="B330" s="16" t="s">
        <v>10306</v>
      </c>
      <c r="C330" s="17">
        <v>28.33</v>
      </c>
      <c r="D330" s="17">
        <v>3.9009999999999996E-2</v>
      </c>
      <c r="E330" s="9">
        <f t="shared" si="47"/>
        <v>1.5653112203027598E-2</v>
      </c>
      <c r="F330">
        <f t="shared" si="48"/>
        <v>1.0157762638938688</v>
      </c>
      <c r="G330">
        <f t="shared" si="45"/>
        <v>28.146405265952133</v>
      </c>
      <c r="H330">
        <f t="shared" si="41"/>
        <v>1.9187740807907829E-2</v>
      </c>
      <c r="I330" t="str">
        <f t="shared" si="46"/>
        <v>2001</v>
      </c>
      <c r="J330">
        <f t="shared" si="44"/>
        <v>-2.809223420403145</v>
      </c>
      <c r="K330">
        <f t="shared" si="42"/>
        <v>-0.73470183005323975</v>
      </c>
      <c r="L330">
        <f t="shared" si="43"/>
        <v>0</v>
      </c>
    </row>
    <row r="331" spans="1:12" x14ac:dyDescent="0.3">
      <c r="A331">
        <v>330</v>
      </c>
      <c r="B331" s="16" t="s">
        <v>10304</v>
      </c>
      <c r="C331" s="17">
        <v>27.59</v>
      </c>
      <c r="D331" s="17">
        <v>3.8900000000000004E-2</v>
      </c>
      <c r="E331" s="9">
        <f t="shared" si="47"/>
        <v>-2.6467925613230393E-2</v>
      </c>
      <c r="F331">
        <f t="shared" si="48"/>
        <v>0.97387927991528422</v>
      </c>
      <c r="G331">
        <f t="shared" si="45"/>
        <v>27.411703435898893</v>
      </c>
      <c r="H331">
        <f t="shared" si="41"/>
        <v>1.9838554161685659E-2</v>
      </c>
      <c r="I331" t="str">
        <f t="shared" si="46"/>
        <v>2001</v>
      </c>
      <c r="J331">
        <f t="shared" si="44"/>
        <v>-2.8286912215259008</v>
      </c>
      <c r="K331">
        <f t="shared" si="42"/>
        <v>0.31705324901402676</v>
      </c>
      <c r="L331">
        <f t="shared" si="43"/>
        <v>0</v>
      </c>
    </row>
    <row r="332" spans="1:12" x14ac:dyDescent="0.3">
      <c r="A332">
        <v>331</v>
      </c>
      <c r="B332" s="16" t="s">
        <v>10302</v>
      </c>
      <c r="C332" s="17">
        <v>28.07</v>
      </c>
      <c r="D332" s="17">
        <v>3.8330000000000003E-2</v>
      </c>
      <c r="E332" s="9">
        <f t="shared" si="47"/>
        <v>1.7248002144596406E-2</v>
      </c>
      <c r="F332">
        <f t="shared" si="48"/>
        <v>1.0173976078289235</v>
      </c>
      <c r="G332">
        <f t="shared" si="45"/>
        <v>27.891251045193425</v>
      </c>
      <c r="H332">
        <f t="shared" si="41"/>
        <v>1.987425129628129E-2</v>
      </c>
      <c r="I332" t="str">
        <f t="shared" si="46"/>
        <v>2001</v>
      </c>
      <c r="J332">
        <f t="shared" si="44"/>
        <v>-2.8833560355758481</v>
      </c>
      <c r="K332">
        <f t="shared" si="42"/>
        <v>-0.16249436028050468</v>
      </c>
      <c r="L332">
        <f t="shared" si="43"/>
        <v>0</v>
      </c>
    </row>
    <row r="333" spans="1:12" x14ac:dyDescent="0.3">
      <c r="A333">
        <v>332</v>
      </c>
      <c r="B333" s="16" t="s">
        <v>10300</v>
      </c>
      <c r="C333" s="17">
        <v>28.19</v>
      </c>
      <c r="D333" s="17">
        <v>3.7440000000000001E-2</v>
      </c>
      <c r="E333" s="9">
        <f t="shared" si="47"/>
        <v>4.2659147522301722E-3</v>
      </c>
      <c r="F333">
        <f t="shared" si="48"/>
        <v>1.0042750267189171</v>
      </c>
      <c r="G333">
        <f t="shared" si="45"/>
        <v>28.014642085693627</v>
      </c>
      <c r="H333">
        <f t="shared" si="41"/>
        <v>1.976650864106658E-2</v>
      </c>
      <c r="I333" t="str">
        <f t="shared" si="46"/>
        <v>2001</v>
      </c>
      <c r="J333">
        <f t="shared" si="44"/>
        <v>-2.8804115622315742</v>
      </c>
      <c r="K333">
        <f t="shared" si="42"/>
        <v>-0.28588540078070679</v>
      </c>
      <c r="L333">
        <f t="shared" si="43"/>
        <v>0</v>
      </c>
    </row>
    <row r="334" spans="1:12" x14ac:dyDescent="0.3">
      <c r="A334">
        <v>333</v>
      </c>
      <c r="B334" s="16" t="s">
        <v>10299</v>
      </c>
      <c r="C334" s="17">
        <v>27.9</v>
      </c>
      <c r="D334" s="17">
        <v>3.6940000000000001E-2</v>
      </c>
      <c r="E334" s="9">
        <f t="shared" si="47"/>
        <v>-1.0340616298701357E-2</v>
      </c>
      <c r="F334">
        <f t="shared" si="48"/>
        <v>0.98971266406527125</v>
      </c>
      <c r="G334">
        <f t="shared" si="45"/>
        <v>27.72875668491292</v>
      </c>
      <c r="H334">
        <f t="shared" si="41"/>
        <v>1.9632879723106508E-2</v>
      </c>
      <c r="I334" t="str">
        <f t="shared" si="46"/>
        <v>2001</v>
      </c>
      <c r="J334">
        <f t="shared" si="44"/>
        <v>-2.8317434425498877</v>
      </c>
      <c r="K334">
        <f t="shared" si="42"/>
        <v>0.24655385015680409</v>
      </c>
      <c r="L334">
        <f t="shared" si="43"/>
        <v>0</v>
      </c>
    </row>
    <row r="335" spans="1:12" x14ac:dyDescent="0.3">
      <c r="A335">
        <v>334</v>
      </c>
      <c r="B335" s="16" t="s">
        <v>10297</v>
      </c>
      <c r="C335" s="17">
        <v>28.15</v>
      </c>
      <c r="D335" s="17">
        <v>3.7350000000000001E-2</v>
      </c>
      <c r="E335" s="9">
        <f t="shared" si="47"/>
        <v>8.9206657583793623E-3</v>
      </c>
      <c r="F335">
        <f t="shared" si="48"/>
        <v>1.0089605734767024</v>
      </c>
      <c r="G335">
        <f t="shared" si="45"/>
        <v>27.975310535069724</v>
      </c>
      <c r="H335">
        <f t="shared" si="41"/>
        <v>1.9044594216862016E-2</v>
      </c>
      <c r="I335" t="str">
        <f t="shared" si="46"/>
        <v>2001</v>
      </c>
      <c r="J335">
        <f t="shared" si="44"/>
        <v>-2.7713165812099696</v>
      </c>
      <c r="K335">
        <f t="shared" si="42"/>
        <v>1.4275993056038772E-2</v>
      </c>
      <c r="L335">
        <f t="shared" si="43"/>
        <v>0</v>
      </c>
    </row>
    <row r="336" spans="1:12" x14ac:dyDescent="0.3">
      <c r="A336">
        <v>335</v>
      </c>
      <c r="B336" s="16" t="s">
        <v>10295</v>
      </c>
      <c r="C336" s="17">
        <v>28.48</v>
      </c>
      <c r="D336" s="17">
        <v>3.7450000000000004E-2</v>
      </c>
      <c r="E336" s="9">
        <f t="shared" si="47"/>
        <v>1.1654731958075792E-2</v>
      </c>
      <c r="F336">
        <f t="shared" si="48"/>
        <v>1.0117229129662524</v>
      </c>
      <c r="G336">
        <f t="shared" si="45"/>
        <v>28.302790948562787</v>
      </c>
      <c r="H336">
        <f t="shared" si="41"/>
        <v>1.909543339060208E-2</v>
      </c>
      <c r="I336" t="str">
        <f t="shared" si="46"/>
        <v>2001</v>
      </c>
      <c r="J336">
        <f t="shared" si="44"/>
        <v>-2.8112423313855577</v>
      </c>
      <c r="K336">
        <f t="shared" si="42"/>
        <v>-0.31320442043702457</v>
      </c>
      <c r="L336">
        <f t="shared" si="43"/>
        <v>0</v>
      </c>
    </row>
    <row r="337" spans="1:12" x14ac:dyDescent="0.3">
      <c r="A337">
        <v>336</v>
      </c>
      <c r="B337" s="16" t="s">
        <v>10293</v>
      </c>
      <c r="C337" s="17">
        <v>28.19</v>
      </c>
      <c r="D337" s="17">
        <v>3.7339999999999998E-2</v>
      </c>
      <c r="E337" s="9">
        <f t="shared" si="47"/>
        <v>-1.0234781417753813E-2</v>
      </c>
      <c r="F337">
        <f t="shared" si="48"/>
        <v>0.9898174157303371</v>
      </c>
      <c r="G337">
        <f t="shared" si="45"/>
        <v>28.015109000286003</v>
      </c>
      <c r="H337">
        <f t="shared" si="41"/>
        <v>1.9036507879170883E-2</v>
      </c>
      <c r="I337" t="str">
        <f t="shared" si="46"/>
        <v>2001</v>
      </c>
      <c r="J337">
        <f t="shared" si="44"/>
        <v>-2.7740807588208405</v>
      </c>
      <c r="K337">
        <f t="shared" si="42"/>
        <v>-2.5522472160240284E-2</v>
      </c>
      <c r="L337">
        <f t="shared" si="43"/>
        <v>0</v>
      </c>
    </row>
    <row r="338" spans="1:12" x14ac:dyDescent="0.3">
      <c r="A338">
        <v>337</v>
      </c>
      <c r="B338" s="16" t="s">
        <v>10291</v>
      </c>
      <c r="C338" s="17">
        <v>28.28</v>
      </c>
      <c r="D338" s="17">
        <v>3.6920000000000001E-2</v>
      </c>
      <c r="E338" s="9">
        <f t="shared" si="47"/>
        <v>3.1875359023509275E-3</v>
      </c>
      <c r="F338">
        <f t="shared" si="48"/>
        <v>1.0031926214969848</v>
      </c>
      <c r="G338">
        <f t="shared" si="45"/>
        <v>28.106518026923208</v>
      </c>
      <c r="H338">
        <f t="shared" si="41"/>
        <v>1.8337088678877296E-2</v>
      </c>
      <c r="I338" t="str">
        <f t="shared" si="46"/>
        <v>2001</v>
      </c>
      <c r="J338">
        <f t="shared" si="44"/>
        <v>-2.6808772684252271</v>
      </c>
      <c r="K338">
        <f t="shared" si="42"/>
        <v>-0.11693149879744524</v>
      </c>
      <c r="L338">
        <f t="shared" si="43"/>
        <v>0</v>
      </c>
    </row>
    <row r="339" spans="1:12" x14ac:dyDescent="0.3">
      <c r="A339">
        <v>338</v>
      </c>
      <c r="B339" s="16" t="s">
        <v>10289</v>
      </c>
      <c r="C339" s="17">
        <v>28.16</v>
      </c>
      <c r="D339" s="17">
        <v>3.6420000000000001E-2</v>
      </c>
      <c r="E339" s="9">
        <f t="shared" si="47"/>
        <v>-4.2523097385303915E-3</v>
      </c>
      <c r="F339">
        <f t="shared" si="48"/>
        <v>0.99575671852899572</v>
      </c>
      <c r="G339">
        <f t="shared" si="45"/>
        <v>27.989586528125763</v>
      </c>
      <c r="H339">
        <f t="shared" si="41"/>
        <v>1.720836607126322E-2</v>
      </c>
      <c r="I339" t="str">
        <f t="shared" si="46"/>
        <v>2001</v>
      </c>
      <c r="J339">
        <f t="shared" si="44"/>
        <v>-2.5053916157688794</v>
      </c>
      <c r="K339">
        <f t="shared" si="42"/>
        <v>0.20170262642067271</v>
      </c>
      <c r="L339">
        <f t="shared" si="43"/>
        <v>0</v>
      </c>
    </row>
    <row r="340" spans="1:12" x14ac:dyDescent="0.3">
      <c r="A340">
        <v>339</v>
      </c>
      <c r="B340" s="16" t="s">
        <v>10287</v>
      </c>
      <c r="C340" s="17">
        <v>28.36</v>
      </c>
      <c r="D340" s="17">
        <v>3.5799999999999998E-2</v>
      </c>
      <c r="E340" s="9">
        <f t="shared" si="47"/>
        <v>7.0771703740850787E-3</v>
      </c>
      <c r="F340">
        <f t="shared" si="48"/>
        <v>1.0071022727272727</v>
      </c>
      <c r="G340">
        <f t="shared" si="45"/>
        <v>28.191289154546435</v>
      </c>
      <c r="H340">
        <f t="shared" si="41"/>
        <v>1.7187927825847025E-2</v>
      </c>
      <c r="I340" t="str">
        <f t="shared" si="46"/>
        <v>2001</v>
      </c>
      <c r="J340">
        <f t="shared" si="44"/>
        <v>-2.5204492549572071</v>
      </c>
      <c r="K340">
        <f t="shared" si="42"/>
        <v>0.10039530148133835</v>
      </c>
      <c r="L340">
        <f t="shared" si="43"/>
        <v>0</v>
      </c>
    </row>
    <row r="341" spans="1:12" x14ac:dyDescent="0.3">
      <c r="A341">
        <v>340</v>
      </c>
      <c r="B341" s="16" t="s">
        <v>10285</v>
      </c>
      <c r="C341" s="17">
        <v>28.46</v>
      </c>
      <c r="D341" s="17">
        <v>3.5590000000000004E-2</v>
      </c>
      <c r="E341" s="9">
        <f t="shared" si="47"/>
        <v>3.5198909977796657E-3</v>
      </c>
      <c r="F341">
        <f t="shared" si="48"/>
        <v>1.0035260930888577</v>
      </c>
      <c r="G341">
        <f t="shared" si="45"/>
        <v>28.291684456027774</v>
      </c>
      <c r="H341">
        <f t="shared" si="41"/>
        <v>1.6208580174651748E-2</v>
      </c>
      <c r="I341" t="str">
        <f t="shared" si="46"/>
        <v>2001</v>
      </c>
      <c r="J341">
        <f t="shared" si="44"/>
        <v>-2.3853014918898183</v>
      </c>
      <c r="K341">
        <f t="shared" si="42"/>
        <v>1.3606682825582084E-2</v>
      </c>
      <c r="L341">
        <f t="shared" si="43"/>
        <v>0</v>
      </c>
    </row>
    <row r="342" spans="1:12" x14ac:dyDescent="0.3">
      <c r="A342">
        <v>341</v>
      </c>
      <c r="B342" s="16" t="s">
        <v>10283</v>
      </c>
      <c r="C342" s="17">
        <v>29.39</v>
      </c>
      <c r="D342" s="17">
        <v>3.61E-2</v>
      </c>
      <c r="E342" s="9">
        <f t="shared" si="47"/>
        <v>3.2154887769119601E-2</v>
      </c>
      <c r="F342">
        <f t="shared" si="48"/>
        <v>1.0326774420238931</v>
      </c>
      <c r="G342">
        <f t="shared" si="45"/>
        <v>29.213701064469934</v>
      </c>
      <c r="H342">
        <f t="shared" si="41"/>
        <v>1.6468980506289869E-2</v>
      </c>
      <c r="I342" t="str">
        <f t="shared" si="46"/>
        <v>2001</v>
      </c>
      <c r="J342">
        <f t="shared" si="44"/>
        <v>-2.5026078185268923</v>
      </c>
      <c r="K342">
        <f t="shared" si="42"/>
        <v>-0.90840992561657785</v>
      </c>
      <c r="L342">
        <f t="shared" si="43"/>
        <v>0</v>
      </c>
    </row>
    <row r="343" spans="1:12" x14ac:dyDescent="0.3">
      <c r="A343">
        <v>342</v>
      </c>
      <c r="B343" s="16" t="s">
        <v>10282</v>
      </c>
      <c r="C343" s="17">
        <v>29.42</v>
      </c>
      <c r="D343" s="17">
        <v>3.6319999999999998E-2</v>
      </c>
      <c r="E343" s="9">
        <f t="shared" si="47"/>
        <v>1.0202347424654594E-3</v>
      </c>
      <c r="F343">
        <f t="shared" si="48"/>
        <v>1.0010207553589656</v>
      </c>
      <c r="G343">
        <f t="shared" si="45"/>
        <v>29.24244886360405</v>
      </c>
      <c r="H343">
        <f t="shared" si="41"/>
        <v>1.6197565580163036E-2</v>
      </c>
      <c r="I343" t="str">
        <f t="shared" si="46"/>
        <v>2001</v>
      </c>
      <c r="J343">
        <f t="shared" si="44"/>
        <v>-2.4637860204923827</v>
      </c>
      <c r="K343">
        <f t="shared" si="42"/>
        <v>-0.93715772475069414</v>
      </c>
      <c r="L343">
        <f t="shared" si="43"/>
        <v>0</v>
      </c>
    </row>
    <row r="344" spans="1:12" x14ac:dyDescent="0.3">
      <c r="A344">
        <v>343</v>
      </c>
      <c r="B344" s="16" t="s">
        <v>10280</v>
      </c>
      <c r="C344" s="17">
        <v>29.36</v>
      </c>
      <c r="D344" s="17">
        <v>3.637E-2</v>
      </c>
      <c r="E344" s="9">
        <f t="shared" si="47"/>
        <v>-2.0415114269766847E-3</v>
      </c>
      <c r="F344">
        <f t="shared" si="48"/>
        <v>0.99796057104010871</v>
      </c>
      <c r="G344">
        <f t="shared" si="45"/>
        <v>29.182567777455379</v>
      </c>
      <c r="H344">
        <f t="shared" si="41"/>
        <v>1.6223575494173938E-2</v>
      </c>
      <c r="I344" t="str">
        <f t="shared" si="46"/>
        <v>2001</v>
      </c>
      <c r="J344">
        <f t="shared" si="44"/>
        <v>-2.4626890395732466</v>
      </c>
      <c r="K344">
        <f t="shared" si="42"/>
        <v>-0.87727663860202298</v>
      </c>
      <c r="L344">
        <f t="shared" si="43"/>
        <v>0</v>
      </c>
    </row>
    <row r="345" spans="1:12" x14ac:dyDescent="0.3">
      <c r="A345">
        <v>344</v>
      </c>
      <c r="B345" s="16" t="s">
        <v>10279</v>
      </c>
      <c r="C345" s="17">
        <v>29.24</v>
      </c>
      <c r="D345" s="17">
        <v>3.6469999999999995E-2</v>
      </c>
      <c r="E345" s="9">
        <f t="shared" si="47"/>
        <v>-4.0955688647370822E-3</v>
      </c>
      <c r="F345">
        <f t="shared" si="48"/>
        <v>0.99591280653950953</v>
      </c>
      <c r="G345">
        <f t="shared" si="45"/>
        <v>29.062808593095301</v>
      </c>
      <c r="H345">
        <f t="shared" si="41"/>
        <v>1.6184349711003732E-2</v>
      </c>
      <c r="I345" t="str">
        <f t="shared" si="46"/>
        <v>2001</v>
      </c>
      <c r="J345">
        <f t="shared" si="44"/>
        <v>-2.4466527580752215</v>
      </c>
      <c r="K345">
        <f t="shared" si="42"/>
        <v>-0.75751745424194539</v>
      </c>
      <c r="L345">
        <f t="shared" si="43"/>
        <v>0</v>
      </c>
    </row>
    <row r="346" spans="1:12" x14ac:dyDescent="0.3">
      <c r="A346">
        <v>345</v>
      </c>
      <c r="B346" s="16" t="s">
        <v>10277</v>
      </c>
      <c r="C346" s="17">
        <v>28.53</v>
      </c>
      <c r="D346" s="17">
        <v>3.6420000000000001E-2</v>
      </c>
      <c r="E346" s="9">
        <f t="shared" si="47"/>
        <v>-2.458146965616903E-2</v>
      </c>
      <c r="F346">
        <f t="shared" si="48"/>
        <v>0.97571819425444606</v>
      </c>
      <c r="G346">
        <f t="shared" si="45"/>
        <v>28.357347430661505</v>
      </c>
      <c r="H346">
        <f t="shared" si="41"/>
        <v>1.7062332812074477E-2</v>
      </c>
      <c r="I346" t="str">
        <f t="shared" si="46"/>
        <v>2001</v>
      </c>
      <c r="J346">
        <f t="shared" si="44"/>
        <v>-2.5167699139797084</v>
      </c>
      <c r="K346">
        <f t="shared" si="42"/>
        <v>-5.2056291808149524E-2</v>
      </c>
      <c r="L346">
        <f t="shared" si="43"/>
        <v>0</v>
      </c>
    </row>
    <row r="347" spans="1:12" x14ac:dyDescent="0.3">
      <c r="A347">
        <v>346</v>
      </c>
      <c r="B347" s="16" t="s">
        <v>10275</v>
      </c>
      <c r="C347" s="17">
        <v>28.48</v>
      </c>
      <c r="D347" s="17">
        <v>3.6920000000000001E-2</v>
      </c>
      <c r="E347" s="9">
        <f t="shared" si="47"/>
        <v>-1.7540786816336749E-3</v>
      </c>
      <c r="F347">
        <f t="shared" si="48"/>
        <v>0.9982474588152821</v>
      </c>
      <c r="G347">
        <f t="shared" si="45"/>
        <v>28.305291138853356</v>
      </c>
      <c r="H347">
        <f t="shared" si="41"/>
        <v>1.4857387946002649E-2</v>
      </c>
      <c r="I347" t="str">
        <f t="shared" si="46"/>
        <v>2001</v>
      </c>
      <c r="J347">
        <f t="shared" si="44"/>
        <v>-2.187507699766865</v>
      </c>
      <c r="K347">
        <f t="shared" si="42"/>
        <v>2.2993251096075085E-2</v>
      </c>
      <c r="L347">
        <f t="shared" si="43"/>
        <v>0</v>
      </c>
    </row>
    <row r="348" spans="1:12" x14ac:dyDescent="0.3">
      <c r="A348">
        <v>347</v>
      </c>
      <c r="B348" s="16" t="s">
        <v>10273</v>
      </c>
      <c r="C348" s="17">
        <v>29.17</v>
      </c>
      <c r="D348" s="17">
        <v>3.6830000000000002E-2</v>
      </c>
      <c r="E348" s="9">
        <f t="shared" si="47"/>
        <v>2.3938697335854988E-2</v>
      </c>
      <c r="F348">
        <f t="shared" si="48"/>
        <v>1.0242275280898876</v>
      </c>
      <c r="G348">
        <f t="shared" si="45"/>
        <v>28.99149324414951</v>
      </c>
      <c r="H348">
        <f t="shared" si="41"/>
        <v>1.5358212076498007E-2</v>
      </c>
      <c r="I348" t="str">
        <f t="shared" si="46"/>
        <v>2001</v>
      </c>
      <c r="J348">
        <f t="shared" si="44"/>
        <v>-2.3160650113129493</v>
      </c>
      <c r="K348">
        <f t="shared" si="42"/>
        <v>-0.66320885420007869</v>
      </c>
      <c r="L348">
        <f t="shared" si="43"/>
        <v>0</v>
      </c>
    </row>
    <row r="349" spans="1:12" x14ac:dyDescent="0.3">
      <c r="A349">
        <v>348</v>
      </c>
      <c r="B349" s="16" t="s">
        <v>10271</v>
      </c>
      <c r="C349" s="17">
        <v>29.14</v>
      </c>
      <c r="D349" s="17">
        <v>3.6889999999999999E-2</v>
      </c>
      <c r="E349" s="9">
        <f t="shared" si="47"/>
        <v>-1.0289831125713271E-3</v>
      </c>
      <c r="F349">
        <f t="shared" si="48"/>
        <v>0.99897154610901606</v>
      </c>
      <c r="G349">
        <f t="shared" si="45"/>
        <v>28.961387214796908</v>
      </c>
      <c r="H349">
        <f t="shared" si="41"/>
        <v>1.4430396432027833E-2</v>
      </c>
      <c r="I349" t="str">
        <f t="shared" si="46"/>
        <v>2001</v>
      </c>
      <c r="J349">
        <f t="shared" si="44"/>
        <v>-2.1738877886706138</v>
      </c>
      <c r="K349">
        <f t="shared" si="42"/>
        <v>-0.6331028248474766</v>
      </c>
      <c r="L349">
        <f t="shared" si="43"/>
        <v>0</v>
      </c>
    </row>
    <row r="350" spans="1:12" x14ac:dyDescent="0.3">
      <c r="A350">
        <v>349</v>
      </c>
      <c r="B350" s="16" t="s">
        <v>10270</v>
      </c>
      <c r="C350" s="17">
        <v>29.34</v>
      </c>
      <c r="D350" s="17">
        <v>3.6420000000000001E-2</v>
      </c>
      <c r="E350" s="9">
        <f t="shared" si="47"/>
        <v>6.839971947776944E-3</v>
      </c>
      <c r="F350">
        <f t="shared" si="48"/>
        <v>1.0068634179821552</v>
      </c>
      <c r="G350">
        <f t="shared" si="45"/>
        <v>29.162445622699213</v>
      </c>
      <c r="H350">
        <f t="shared" si="41"/>
        <v>1.439222066601962E-2</v>
      </c>
      <c r="I350" t="str">
        <f t="shared" si="46"/>
        <v>2001</v>
      </c>
      <c r="J350">
        <f t="shared" si="44"/>
        <v>-2.1831885840587453</v>
      </c>
      <c r="K350">
        <f t="shared" si="42"/>
        <v>-0.83416123274978204</v>
      </c>
      <c r="L350">
        <f t="shared" si="43"/>
        <v>0</v>
      </c>
    </row>
    <row r="351" spans="1:12" x14ac:dyDescent="0.3">
      <c r="A351">
        <v>350</v>
      </c>
      <c r="B351" s="16" t="s">
        <v>10269</v>
      </c>
      <c r="C351" s="17">
        <v>29.07</v>
      </c>
      <c r="D351" s="17">
        <v>3.6510000000000001E-2</v>
      </c>
      <c r="E351" s="9">
        <f t="shared" si="47"/>
        <v>-9.2450581440510493E-3</v>
      </c>
      <c r="F351">
        <f t="shared" si="48"/>
        <v>0.99079754601226999</v>
      </c>
      <c r="G351">
        <f t="shared" si="45"/>
        <v>28.89364615074383</v>
      </c>
      <c r="H351">
        <f t="shared" si="41"/>
        <v>1.4295189863409592E-2</v>
      </c>
      <c r="I351" t="str">
        <f t="shared" si="46"/>
        <v>2001</v>
      </c>
      <c r="J351">
        <f t="shared" si="44"/>
        <v>-2.1484822909334764</v>
      </c>
      <c r="K351">
        <f t="shared" si="42"/>
        <v>-0.93822703327495205</v>
      </c>
      <c r="L351">
        <f t="shared" si="43"/>
        <v>0</v>
      </c>
    </row>
    <row r="352" spans="1:12" x14ac:dyDescent="0.3">
      <c r="A352">
        <v>351</v>
      </c>
      <c r="B352" s="16" t="s">
        <v>10267</v>
      </c>
      <c r="C352" s="17">
        <v>29.26</v>
      </c>
      <c r="D352" s="17">
        <v>3.6830000000000002E-2</v>
      </c>
      <c r="E352" s="9">
        <f t="shared" si="47"/>
        <v>6.5146810211936723E-3</v>
      </c>
      <c r="F352">
        <f t="shared" si="48"/>
        <v>1.0065359477124183</v>
      </c>
      <c r="G352">
        <f t="shared" si="45"/>
        <v>29.080942486246645</v>
      </c>
      <c r="H352">
        <f t="shared" si="41"/>
        <v>1.3849175439142788E-2</v>
      </c>
      <c r="I352" t="str">
        <f t="shared" si="46"/>
        <v>2001</v>
      </c>
      <c r="J352">
        <f t="shared" si="44"/>
        <v>-2.094941475476789</v>
      </c>
      <c r="K352">
        <f t="shared" si="42"/>
        <v>-2.227012785790901</v>
      </c>
      <c r="L352">
        <f t="shared" si="43"/>
        <v>1</v>
      </c>
    </row>
    <row r="353" spans="1:12" x14ac:dyDescent="0.3">
      <c r="A353">
        <v>352</v>
      </c>
      <c r="B353" s="16" t="s">
        <v>10265</v>
      </c>
      <c r="C353" s="17">
        <v>29.68</v>
      </c>
      <c r="D353" s="17">
        <v>3.6629999999999996E-2</v>
      </c>
      <c r="E353" s="9">
        <f t="shared" si="47"/>
        <v>1.4252022707201413E-2</v>
      </c>
      <c r="F353">
        <f t="shared" si="48"/>
        <v>1.0143540669856459</v>
      </c>
      <c r="G353">
        <f t="shared" si="45"/>
        <v>29.499355578164202</v>
      </c>
      <c r="H353">
        <f t="shared" ref="H353:H416" si="49">SQRT(_xlfn.VAR.S(E324:E353))</f>
        <v>1.3496280293525358E-2</v>
      </c>
      <c r="I353" t="str">
        <f t="shared" si="46"/>
        <v>2001</v>
      </c>
      <c r="J353">
        <f t="shared" si="44"/>
        <v>-2.070933333846753</v>
      </c>
      <c r="K353">
        <f t="shared" ref="K353:K416" si="50">+MIN(G354-G353,G355-G353,G356-G353,G357-G353,G358-G353,G359-G353,G360-G353,G361-G353,G362-G353,G363-G353)</f>
        <v>-2.6764148830814491</v>
      </c>
      <c r="L353">
        <f t="shared" ref="L353:L416" si="51">+IF(K353&lt;J353,1,0)</f>
        <v>1</v>
      </c>
    </row>
    <row r="354" spans="1:12" x14ac:dyDescent="0.3">
      <c r="A354">
        <v>353</v>
      </c>
      <c r="B354" s="16" t="s">
        <v>10263</v>
      </c>
      <c r="C354" s="17">
        <v>28.96</v>
      </c>
      <c r="D354" s="17">
        <v>3.6220000000000002E-2</v>
      </c>
      <c r="E354" s="9">
        <f t="shared" si="47"/>
        <v>-2.4557850781664062E-2</v>
      </c>
      <c r="F354">
        <f t="shared" si="48"/>
        <v>0.97574123989218331</v>
      </c>
      <c r="G354">
        <f t="shared" si="45"/>
        <v>28.785704743810733</v>
      </c>
      <c r="H354">
        <f t="shared" si="49"/>
        <v>1.4452498885582636E-2</v>
      </c>
      <c r="I354" t="str">
        <f t="shared" si="46"/>
        <v>2001</v>
      </c>
      <c r="J354">
        <f t="shared" ref="J354:J417" si="52">-G354*$P$3*$Q$3*H354</f>
        <v>-2.1640102408144792</v>
      </c>
      <c r="K354">
        <f t="shared" si="50"/>
        <v>-2.8471507652852388</v>
      </c>
      <c r="L354">
        <f t="shared" si="51"/>
        <v>1</v>
      </c>
    </row>
    <row r="355" spans="1:12" x14ac:dyDescent="0.3">
      <c r="A355">
        <v>354</v>
      </c>
      <c r="B355" s="16" t="s">
        <v>10261</v>
      </c>
      <c r="C355" s="17">
        <v>28.5</v>
      </c>
      <c r="D355" s="17">
        <v>3.6260000000000001E-2</v>
      </c>
      <c r="E355" s="9">
        <f t="shared" si="47"/>
        <v>-1.6011480242910804E-2</v>
      </c>
      <c r="F355">
        <f t="shared" si="48"/>
        <v>0.98411602209944748</v>
      </c>
      <c r="G355">
        <f t="shared" si="45"/>
        <v>28.328284389949431</v>
      </c>
      <c r="H355">
        <f t="shared" si="49"/>
        <v>1.4714054907353523E-2</v>
      </c>
      <c r="I355" t="str">
        <f t="shared" si="46"/>
        <v>2001</v>
      </c>
      <c r="J355">
        <f t="shared" si="52"/>
        <v>-2.1681640872090995</v>
      </c>
      <c r="K355">
        <f t="shared" si="50"/>
        <v>-2.3897304114239368</v>
      </c>
      <c r="L355">
        <f t="shared" si="51"/>
        <v>1</v>
      </c>
    </row>
    <row r="356" spans="1:12" x14ac:dyDescent="0.3">
      <c r="A356">
        <v>355</v>
      </c>
      <c r="B356" s="16" t="s">
        <v>10259</v>
      </c>
      <c r="C356" s="17">
        <v>29.44</v>
      </c>
      <c r="D356" s="17">
        <v>3.6459999999999999E-2</v>
      </c>
      <c r="E356" s="9">
        <f t="shared" si="47"/>
        <v>3.245020658607066E-2</v>
      </c>
      <c r="F356">
        <f t="shared" si="48"/>
        <v>1.0329824561403509</v>
      </c>
      <c r="G356">
        <f t="shared" si="45"/>
        <v>29.261645382936241</v>
      </c>
      <c r="H356">
        <f t="shared" si="49"/>
        <v>1.5423850853668545E-2</v>
      </c>
      <c r="I356" t="str">
        <f t="shared" si="46"/>
        <v>2001</v>
      </c>
      <c r="J356">
        <f t="shared" si="52"/>
        <v>-2.34763762098419</v>
      </c>
      <c r="K356">
        <f t="shared" si="50"/>
        <v>-3.3230914044107465</v>
      </c>
      <c r="L356">
        <f t="shared" si="51"/>
        <v>1</v>
      </c>
    </row>
    <row r="357" spans="1:12" x14ac:dyDescent="0.3">
      <c r="A357">
        <v>356</v>
      </c>
      <c r="B357" s="16" t="s">
        <v>10257</v>
      </c>
      <c r="C357" s="17">
        <v>29.57</v>
      </c>
      <c r="D357" s="17">
        <v>3.5910000000000004E-2</v>
      </c>
      <c r="E357" s="9">
        <f t="shared" si="47"/>
        <v>4.4060400037103315E-3</v>
      </c>
      <c r="F357">
        <f t="shared" si="48"/>
        <v>1.0044157608695652</v>
      </c>
      <c r="G357">
        <f t="shared" si="45"/>
        <v>29.393552097049565</v>
      </c>
      <c r="H357">
        <f t="shared" si="49"/>
        <v>1.4654246398333891E-2</v>
      </c>
      <c r="I357" t="str">
        <f t="shared" si="46"/>
        <v>2001</v>
      </c>
      <c r="J357">
        <f t="shared" si="52"/>
        <v>-2.2405521778992767</v>
      </c>
      <c r="K357">
        <f t="shared" si="50"/>
        <v>-3.4549981185240703</v>
      </c>
      <c r="L357">
        <f t="shared" si="51"/>
        <v>1</v>
      </c>
    </row>
    <row r="358" spans="1:12" x14ac:dyDescent="0.3">
      <c r="A358">
        <v>357</v>
      </c>
      <c r="B358" s="16" t="s">
        <v>10255</v>
      </c>
      <c r="C358" s="17">
        <v>29.46</v>
      </c>
      <c r="D358" s="17">
        <v>3.5650000000000001E-2</v>
      </c>
      <c r="E358" s="9">
        <f t="shared" si="47"/>
        <v>-3.7269228299016684E-3</v>
      </c>
      <c r="F358">
        <f t="shared" si="48"/>
        <v>0.99628001352722351</v>
      </c>
      <c r="G358">
        <f t="shared" si="45"/>
        <v>29.285477490724208</v>
      </c>
      <c r="H358">
        <f t="shared" si="49"/>
        <v>1.4668064688958878E-2</v>
      </c>
      <c r="I358" t="str">
        <f t="shared" si="46"/>
        <v>2001</v>
      </c>
      <c r="J358">
        <f t="shared" si="52"/>
        <v>-2.2344190566959274</v>
      </c>
      <c r="K358">
        <f t="shared" si="50"/>
        <v>-3.346923512198714</v>
      </c>
      <c r="L358">
        <f t="shared" si="51"/>
        <v>1</v>
      </c>
    </row>
    <row r="359" spans="1:12" x14ac:dyDescent="0.3">
      <c r="A359">
        <v>358</v>
      </c>
      <c r="B359" s="16" t="s">
        <v>10253</v>
      </c>
      <c r="C359" s="17">
        <v>29.34</v>
      </c>
      <c r="D359" s="17">
        <v>3.5439999999999999E-2</v>
      </c>
      <c r="E359" s="9">
        <f t="shared" si="47"/>
        <v>-4.0816383196486186E-3</v>
      </c>
      <c r="F359">
        <f t="shared" si="48"/>
        <v>0.99592668024439912</v>
      </c>
      <c r="G359">
        <f t="shared" si="45"/>
        <v>29.167209211166721</v>
      </c>
      <c r="H359">
        <f t="shared" si="49"/>
        <v>1.4705218746382415E-2</v>
      </c>
      <c r="I359" t="str">
        <f t="shared" si="46"/>
        <v>2001</v>
      </c>
      <c r="J359">
        <f t="shared" si="52"/>
        <v>-2.2310323447158167</v>
      </c>
      <c r="K359">
        <f t="shared" si="50"/>
        <v>-3.6579023841174134</v>
      </c>
      <c r="L359">
        <f t="shared" si="51"/>
        <v>1</v>
      </c>
    </row>
    <row r="360" spans="1:12" x14ac:dyDescent="0.3">
      <c r="A360">
        <v>359</v>
      </c>
      <c r="B360" s="16" t="s">
        <v>10251</v>
      </c>
      <c r="C360" s="17">
        <v>29.59</v>
      </c>
      <c r="D360" s="17">
        <v>3.5490000000000001E-2</v>
      </c>
      <c r="E360" s="9">
        <f t="shared" si="47"/>
        <v>8.4846936972825509E-3</v>
      </c>
      <c r="F360">
        <f t="shared" si="48"/>
        <v>1.0085207907293796</v>
      </c>
      <c r="G360">
        <f t="shared" si="45"/>
        <v>29.415491766895677</v>
      </c>
      <c r="H360">
        <f t="shared" si="49"/>
        <v>1.4527665554706059E-2</v>
      </c>
      <c r="I360" t="str">
        <f t="shared" si="46"/>
        <v>2001</v>
      </c>
      <c r="J360">
        <f t="shared" si="52"/>
        <v>-2.2228566031100576</v>
      </c>
      <c r="K360">
        <f t="shared" si="50"/>
        <v>-4.169202782009517</v>
      </c>
      <c r="L360">
        <f t="shared" si="51"/>
        <v>1</v>
      </c>
    </row>
    <row r="361" spans="1:12" x14ac:dyDescent="0.3">
      <c r="A361">
        <v>360</v>
      </c>
      <c r="B361" s="16" t="s">
        <v>10249</v>
      </c>
      <c r="C361" s="17">
        <v>28.12</v>
      </c>
      <c r="D361" s="17">
        <v>3.5220000000000001E-2</v>
      </c>
      <c r="E361" s="9">
        <f t="shared" si="47"/>
        <v>-5.095539946965405E-2</v>
      </c>
      <c r="F361">
        <f t="shared" si="48"/>
        <v>0.95032105441027381</v>
      </c>
      <c r="G361">
        <f t="shared" si="45"/>
        <v>27.955419117468878</v>
      </c>
      <c r="H361">
        <f t="shared" si="49"/>
        <v>1.6679009219714713E-2</v>
      </c>
      <c r="I361" t="str">
        <f t="shared" si="46"/>
        <v>2001</v>
      </c>
      <c r="J361">
        <f t="shared" si="52"/>
        <v>-2.4253574665733248</v>
      </c>
      <c r="K361">
        <f t="shared" si="50"/>
        <v>-2.7091301325827182</v>
      </c>
      <c r="L361">
        <f t="shared" si="51"/>
        <v>1</v>
      </c>
    </row>
    <row r="362" spans="1:12" x14ac:dyDescent="0.3">
      <c r="A362">
        <v>361</v>
      </c>
      <c r="B362" s="16" t="s">
        <v>10247</v>
      </c>
      <c r="C362" s="17">
        <v>27.01</v>
      </c>
      <c r="D362" s="17">
        <v>3.4769999999999995E-2</v>
      </c>
      <c r="E362" s="9">
        <f t="shared" si="47"/>
        <v>-4.027389913793996E-2</v>
      </c>
      <c r="F362">
        <f t="shared" si="48"/>
        <v>0.96052631578947367</v>
      </c>
      <c r="G362">
        <f t="shared" si="45"/>
        <v>26.853929700455744</v>
      </c>
      <c r="H362">
        <f t="shared" si="49"/>
        <v>1.7960358066709658E-2</v>
      </c>
      <c r="I362" t="str">
        <f t="shared" si="46"/>
        <v>2001</v>
      </c>
      <c r="J362">
        <f t="shared" si="52"/>
        <v>-2.5087786146182061</v>
      </c>
      <c r="K362">
        <f t="shared" si="50"/>
        <v>-1.607640715569584</v>
      </c>
      <c r="L362">
        <f t="shared" si="51"/>
        <v>0</v>
      </c>
    </row>
    <row r="363" spans="1:12" x14ac:dyDescent="0.3">
      <c r="A363">
        <v>362</v>
      </c>
      <c r="B363" s="16" t="s">
        <v>10246</v>
      </c>
      <c r="C363" s="17">
        <v>26.98</v>
      </c>
      <c r="D363" s="17">
        <v>3.5029999999999999E-2</v>
      </c>
      <c r="E363" s="9">
        <f t="shared" si="47"/>
        <v>-1.1113170249144291E-3</v>
      </c>
      <c r="F363">
        <f t="shared" si="48"/>
        <v>0.99888930025916323</v>
      </c>
      <c r="G363">
        <f t="shared" si="45"/>
        <v>26.822940695082753</v>
      </c>
      <c r="H363">
        <f t="shared" si="49"/>
        <v>1.7929875935037809E-2</v>
      </c>
      <c r="I363" t="str">
        <f t="shared" si="46"/>
        <v>2001</v>
      </c>
      <c r="J363">
        <f t="shared" si="52"/>
        <v>-2.5016305649407591</v>
      </c>
      <c r="K363">
        <f t="shared" si="50"/>
        <v>-1.6179640004274809</v>
      </c>
      <c r="L363">
        <f t="shared" si="51"/>
        <v>0</v>
      </c>
    </row>
    <row r="364" spans="1:12" x14ac:dyDescent="0.3">
      <c r="A364">
        <v>363</v>
      </c>
      <c r="B364" s="16" t="s">
        <v>10244</v>
      </c>
      <c r="C364" s="17">
        <v>26.09</v>
      </c>
      <c r="D364" s="17">
        <v>3.4929999999999996E-2</v>
      </c>
      <c r="E364" s="9">
        <f t="shared" si="47"/>
        <v>-3.3543751630972743E-2</v>
      </c>
      <c r="F364">
        <f t="shared" si="48"/>
        <v>0.96701260192735361</v>
      </c>
      <c r="G364">
        <f t="shared" si="45"/>
        <v>25.938553978525494</v>
      </c>
      <c r="H364">
        <f t="shared" si="49"/>
        <v>1.8805151659563681E-2</v>
      </c>
      <c r="I364" t="str">
        <f t="shared" si="46"/>
        <v>2001</v>
      </c>
      <c r="J364">
        <f t="shared" si="52"/>
        <v>-2.5372432293294498</v>
      </c>
      <c r="K364">
        <f t="shared" si="50"/>
        <v>-0.73357728387022192</v>
      </c>
      <c r="L364">
        <f t="shared" si="51"/>
        <v>0</v>
      </c>
    </row>
    <row r="365" spans="1:12" x14ac:dyDescent="0.3">
      <c r="A365">
        <v>364</v>
      </c>
      <c r="B365" s="16" t="s">
        <v>10243</v>
      </c>
      <c r="C365" s="17">
        <v>26.3</v>
      </c>
      <c r="D365" s="17">
        <v>3.508E-2</v>
      </c>
      <c r="E365" s="9">
        <f t="shared" si="47"/>
        <v>8.0168400350818479E-3</v>
      </c>
      <c r="F365">
        <f t="shared" si="48"/>
        <v>1.00804906094289</v>
      </c>
      <c r="G365">
        <f t="shared" si="45"/>
        <v>26.146681305065552</v>
      </c>
      <c r="H365">
        <f t="shared" si="49"/>
        <v>1.8787377249141486E-2</v>
      </c>
      <c r="I365" t="str">
        <f t="shared" si="46"/>
        <v>2001</v>
      </c>
      <c r="J365">
        <f t="shared" si="52"/>
        <v>-2.5551842985023767</v>
      </c>
      <c r="K365">
        <f t="shared" si="50"/>
        <v>-0.9417046104102802</v>
      </c>
      <c r="L365">
        <f t="shared" si="51"/>
        <v>0</v>
      </c>
    </row>
    <row r="366" spans="1:12" x14ac:dyDescent="0.3">
      <c r="A366">
        <v>365</v>
      </c>
      <c r="B366" s="16" t="s">
        <v>10241</v>
      </c>
      <c r="C366" s="17">
        <v>26.59</v>
      </c>
      <c r="D366" s="17">
        <v>3.4549999999999997E-2</v>
      </c>
      <c r="E366" s="9">
        <f t="shared" si="47"/>
        <v>1.0966266071209594E-2</v>
      </c>
      <c r="F366">
        <f t="shared" si="48"/>
        <v>1.0110266159695818</v>
      </c>
      <c r="G366">
        <f t="shared" si="45"/>
        <v>26.437325912678585</v>
      </c>
      <c r="H366">
        <f t="shared" si="49"/>
        <v>1.8770199357323269E-2</v>
      </c>
      <c r="I366" t="str">
        <f t="shared" si="46"/>
        <v>2001</v>
      </c>
      <c r="J366">
        <f t="shared" si="52"/>
        <v>-2.5812252857045399</v>
      </c>
      <c r="K366">
        <f t="shared" si="50"/>
        <v>-1.2323492180233124</v>
      </c>
      <c r="L366">
        <f t="shared" si="51"/>
        <v>0</v>
      </c>
    </row>
    <row r="367" spans="1:12" x14ac:dyDescent="0.3">
      <c r="A367">
        <v>366</v>
      </c>
      <c r="B367" s="16" t="s">
        <v>10239</v>
      </c>
      <c r="C367" s="17">
        <v>27.07</v>
      </c>
      <c r="D367" s="17">
        <v>3.4460000000000005E-2</v>
      </c>
      <c r="E367" s="9">
        <f t="shared" si="47"/>
        <v>1.7890898371281386E-2</v>
      </c>
      <c r="F367">
        <f t="shared" si="48"/>
        <v>1.0180518992102294</v>
      </c>
      <c r="G367">
        <f t="shared" si="45"/>
        <v>26.914973577017985</v>
      </c>
      <c r="H367">
        <f t="shared" si="49"/>
        <v>1.905980576626801E-2</v>
      </c>
      <c r="I367" t="str">
        <f t="shared" si="46"/>
        <v>2001</v>
      </c>
      <c r="J367">
        <f t="shared" si="52"/>
        <v>-2.6684061255263964</v>
      </c>
      <c r="K367">
        <f t="shared" si="50"/>
        <v>-1.709996882362713</v>
      </c>
      <c r="L367">
        <f t="shared" si="51"/>
        <v>0</v>
      </c>
    </row>
    <row r="368" spans="1:12" x14ac:dyDescent="0.3">
      <c r="A368">
        <v>367</v>
      </c>
      <c r="B368" s="16" t="s">
        <v>10237</v>
      </c>
      <c r="C368" s="17">
        <v>26.99</v>
      </c>
      <c r="D368" s="17">
        <v>3.4509999999999999E-2</v>
      </c>
      <c r="E368" s="9">
        <f t="shared" si="47"/>
        <v>-2.9596765962966029E-3</v>
      </c>
      <c r="F368">
        <f t="shared" si="48"/>
        <v>0.99704469892870329</v>
      </c>
      <c r="G368">
        <f t="shared" si="45"/>
        <v>26.835208099105959</v>
      </c>
      <c r="H368">
        <f t="shared" si="49"/>
        <v>1.9042362043726047E-2</v>
      </c>
      <c r="I368" t="str">
        <f t="shared" si="46"/>
        <v>2001</v>
      </c>
      <c r="J368">
        <f t="shared" si="52"/>
        <v>-2.6580630970711896</v>
      </c>
      <c r="K368">
        <f t="shared" si="50"/>
        <v>-1.6302314044506865</v>
      </c>
      <c r="L368">
        <f t="shared" si="51"/>
        <v>0</v>
      </c>
    </row>
    <row r="369" spans="1:12" x14ac:dyDescent="0.3">
      <c r="A369">
        <v>368</v>
      </c>
      <c r="B369" s="16" t="s">
        <v>10235</v>
      </c>
      <c r="C369" s="17">
        <v>25.66</v>
      </c>
      <c r="D369" s="17">
        <v>3.5339999999999996E-2</v>
      </c>
      <c r="E369" s="9">
        <f t="shared" si="47"/>
        <v>-5.0533067842422799E-2</v>
      </c>
      <c r="F369">
        <f t="shared" si="48"/>
        <v>0.95072248981104124</v>
      </c>
      <c r="G369">
        <f t="shared" si="45"/>
        <v>25.509306827049308</v>
      </c>
      <c r="H369">
        <f t="shared" si="49"/>
        <v>2.1038384615277621E-2</v>
      </c>
      <c r="I369" t="str">
        <f t="shared" si="46"/>
        <v>2001</v>
      </c>
      <c r="J369">
        <f t="shared" si="52"/>
        <v>-2.7915830235478354</v>
      </c>
      <c r="K369">
        <f t="shared" si="50"/>
        <v>-0.51969521073337432</v>
      </c>
      <c r="L369">
        <f t="shared" si="51"/>
        <v>0</v>
      </c>
    </row>
    <row r="370" spans="1:12" x14ac:dyDescent="0.3">
      <c r="A370">
        <v>369</v>
      </c>
      <c r="B370" s="16" t="s">
        <v>10233</v>
      </c>
      <c r="C370" s="17">
        <v>25.4</v>
      </c>
      <c r="D370" s="17">
        <v>3.6420000000000001E-2</v>
      </c>
      <c r="E370" s="9">
        <f t="shared" si="47"/>
        <v>-1.0184185162999486E-2</v>
      </c>
      <c r="F370">
        <f t="shared" si="48"/>
        <v>0.98986749805144192</v>
      </c>
      <c r="G370">
        <f t="shared" si="45"/>
        <v>25.24628898488616</v>
      </c>
      <c r="H370">
        <f t="shared" si="49"/>
        <v>2.098645682687705E-2</v>
      </c>
      <c r="I370" t="str">
        <f t="shared" si="46"/>
        <v>2001</v>
      </c>
      <c r="J370">
        <f t="shared" si="52"/>
        <v>-2.755980700228585</v>
      </c>
      <c r="K370">
        <f t="shared" si="50"/>
        <v>-0.42694278847371692</v>
      </c>
      <c r="L370">
        <f t="shared" si="51"/>
        <v>0</v>
      </c>
    </row>
    <row r="371" spans="1:12" x14ac:dyDescent="0.3">
      <c r="A371">
        <v>370</v>
      </c>
      <c r="B371" s="16" t="s">
        <v>10232</v>
      </c>
      <c r="C371" s="17">
        <v>26.08</v>
      </c>
      <c r="D371" s="17">
        <v>3.6720000000000003E-2</v>
      </c>
      <c r="E371" s="9">
        <f t="shared" si="47"/>
        <v>2.6419563033961344E-2</v>
      </c>
      <c r="F371">
        <f t="shared" si="48"/>
        <v>1.0267716535433071</v>
      </c>
      <c r="G371">
        <f t="shared" si="45"/>
        <v>25.920877810551577</v>
      </c>
      <c r="H371">
        <f t="shared" si="49"/>
        <v>2.166270945096941E-2</v>
      </c>
      <c r="I371" t="str">
        <f t="shared" si="46"/>
        <v>2001</v>
      </c>
      <c r="J371">
        <f t="shared" si="52"/>
        <v>-2.9208010781615692</v>
      </c>
      <c r="K371">
        <f t="shared" si="50"/>
        <v>-1.2908778745431917</v>
      </c>
      <c r="L371">
        <f t="shared" si="51"/>
        <v>0</v>
      </c>
    </row>
    <row r="372" spans="1:12" x14ac:dyDescent="0.3">
      <c r="A372">
        <v>371</v>
      </c>
      <c r="B372" s="16" t="s">
        <v>10230</v>
      </c>
      <c r="C372" s="17">
        <v>25.64</v>
      </c>
      <c r="D372" s="17">
        <v>3.6659999999999998E-2</v>
      </c>
      <c r="E372" s="9">
        <f t="shared" si="47"/>
        <v>-1.7015105005982814E-2</v>
      </c>
      <c r="F372">
        <f t="shared" si="48"/>
        <v>0.98312883435582832</v>
      </c>
      <c r="G372">
        <f t="shared" si="45"/>
        <v>25.483817224265483</v>
      </c>
      <c r="H372">
        <f t="shared" si="49"/>
        <v>2.0759404452918663E-2</v>
      </c>
      <c r="I372" t="str">
        <f t="shared" si="46"/>
        <v>2001</v>
      </c>
      <c r="J372">
        <f t="shared" si="52"/>
        <v>-2.7518127114162572</v>
      </c>
      <c r="K372">
        <f t="shared" si="50"/>
        <v>-0.85381728825709757</v>
      </c>
      <c r="L372">
        <f t="shared" si="51"/>
        <v>0</v>
      </c>
    </row>
    <row r="373" spans="1:12" x14ac:dyDescent="0.3">
      <c r="A373">
        <v>372</v>
      </c>
      <c r="B373" s="16" t="s">
        <v>10229</v>
      </c>
      <c r="C373" s="17">
        <v>25.36</v>
      </c>
      <c r="D373" s="17">
        <v>3.6789999999999996E-2</v>
      </c>
      <c r="E373" s="9">
        <f t="shared" si="47"/>
        <v>-1.0980502483444208E-2</v>
      </c>
      <c r="F373">
        <f t="shared" si="48"/>
        <v>0.98907956318252721</v>
      </c>
      <c r="G373">
        <f t="shared" si="45"/>
        <v>25.204976694655272</v>
      </c>
      <c r="H373">
        <f t="shared" si="49"/>
        <v>2.0763990632422128E-2</v>
      </c>
      <c r="I373" t="str">
        <f t="shared" si="46"/>
        <v>2001</v>
      </c>
      <c r="J373">
        <f t="shared" si="52"/>
        <v>-2.7223040238293601</v>
      </c>
      <c r="K373">
        <f t="shared" si="50"/>
        <v>-1.1276144896635216</v>
      </c>
      <c r="L373">
        <f t="shared" si="51"/>
        <v>0</v>
      </c>
    </row>
    <row r="374" spans="1:12" x14ac:dyDescent="0.3">
      <c r="A374">
        <v>373</v>
      </c>
      <c r="B374" s="16" t="s">
        <v>10226</v>
      </c>
      <c r="C374" s="17">
        <v>25.84</v>
      </c>
      <c r="D374" s="17">
        <v>3.6520000000000004E-2</v>
      </c>
      <c r="E374" s="9">
        <f t="shared" si="47"/>
        <v>1.8750549345376028E-2</v>
      </c>
      <c r="F374">
        <f t="shared" si="48"/>
        <v>1.0189274447949528</v>
      </c>
      <c r="G374">
        <f t="shared" si="45"/>
        <v>25.683198217517372</v>
      </c>
      <c r="H374">
        <f t="shared" si="49"/>
        <v>2.1206703972144258E-2</v>
      </c>
      <c r="I374" t="str">
        <f t="shared" si="46"/>
        <v>2001</v>
      </c>
      <c r="J374">
        <f t="shared" si="52"/>
        <v>-2.8330991788354121</v>
      </c>
      <c r="K374">
        <f t="shared" si="50"/>
        <v>-1.7750340744338615</v>
      </c>
      <c r="L374">
        <f t="shared" si="51"/>
        <v>0</v>
      </c>
    </row>
    <row r="375" spans="1:12" x14ac:dyDescent="0.3">
      <c r="A375">
        <v>374</v>
      </c>
      <c r="B375" s="16" t="s">
        <v>10224</v>
      </c>
      <c r="C375" s="17">
        <v>26.81</v>
      </c>
      <c r="D375" s="17">
        <v>3.6309999999999995E-2</v>
      </c>
      <c r="E375" s="9">
        <f t="shared" si="47"/>
        <v>3.6851273333466709E-2</v>
      </c>
      <c r="F375">
        <f t="shared" si="48"/>
        <v>1.0375386996904024</v>
      </c>
      <c r="G375">
        <f t="shared" si="45"/>
        <v>26.648244754738389</v>
      </c>
      <c r="H375">
        <f t="shared" si="49"/>
        <v>2.2495960677502067E-2</v>
      </c>
      <c r="I375" t="str">
        <f t="shared" si="46"/>
        <v>2001</v>
      </c>
      <c r="J375">
        <f t="shared" si="52"/>
        <v>-3.1182623664358178</v>
      </c>
      <c r="K375">
        <f t="shared" si="50"/>
        <v>-2.7400806116548786</v>
      </c>
      <c r="L375">
        <f t="shared" si="51"/>
        <v>0</v>
      </c>
    </row>
    <row r="376" spans="1:12" x14ac:dyDescent="0.3">
      <c r="A376">
        <v>375</v>
      </c>
      <c r="B376" s="16" t="s">
        <v>10222</v>
      </c>
      <c r="C376" s="17">
        <v>26.15</v>
      </c>
      <c r="D376" s="17">
        <v>3.6459999999999999E-2</v>
      </c>
      <c r="E376" s="9">
        <f t="shared" si="47"/>
        <v>-2.4925761736936031E-2</v>
      </c>
      <c r="F376">
        <f t="shared" si="48"/>
        <v>0.9753823200298396</v>
      </c>
      <c r="G376">
        <f t="shared" si="45"/>
        <v>25.991576996052398</v>
      </c>
      <c r="H376">
        <f t="shared" si="49"/>
        <v>2.2507492014586454E-2</v>
      </c>
      <c r="I376" t="str">
        <f t="shared" si="46"/>
        <v>2001</v>
      </c>
      <c r="J376">
        <f t="shared" si="52"/>
        <v>-3.0429809653390127</v>
      </c>
      <c r="K376">
        <f t="shared" si="50"/>
        <v>-2.0834128529688876</v>
      </c>
      <c r="L376">
        <f t="shared" si="51"/>
        <v>0</v>
      </c>
    </row>
    <row r="377" spans="1:12" x14ac:dyDescent="0.3">
      <c r="A377">
        <v>376</v>
      </c>
      <c r="B377" s="16" t="s">
        <v>10220</v>
      </c>
      <c r="C377" s="17">
        <v>25.93</v>
      </c>
      <c r="D377" s="17">
        <v>3.601E-2</v>
      </c>
      <c r="E377" s="9">
        <f t="shared" si="47"/>
        <v>-8.448590960358859E-3</v>
      </c>
      <c r="F377">
        <f t="shared" si="48"/>
        <v>0.99158699808795414</v>
      </c>
      <c r="G377">
        <f t="shared" si="45"/>
        <v>25.774842849811325</v>
      </c>
      <c r="H377">
        <f t="shared" si="49"/>
        <v>2.2528878637117698E-2</v>
      </c>
      <c r="I377" t="str">
        <f t="shared" si="46"/>
        <v>2001</v>
      </c>
      <c r="J377">
        <f t="shared" si="52"/>
        <v>-3.0204740030185158</v>
      </c>
      <c r="K377">
        <f t="shared" si="50"/>
        <v>-1.8666787067278143</v>
      </c>
      <c r="L377">
        <f t="shared" si="51"/>
        <v>0</v>
      </c>
    </row>
    <row r="378" spans="1:12" x14ac:dyDescent="0.3">
      <c r="A378">
        <v>377</v>
      </c>
      <c r="B378" s="16" t="s">
        <v>10219</v>
      </c>
      <c r="C378" s="17">
        <v>25.52</v>
      </c>
      <c r="D378" s="17">
        <v>3.5900000000000001E-2</v>
      </c>
      <c r="E378" s="9">
        <f t="shared" si="47"/>
        <v>-1.5938141073983943E-2</v>
      </c>
      <c r="F378">
        <f t="shared" si="48"/>
        <v>0.98418819899730037</v>
      </c>
      <c r="G378">
        <f t="shared" si="45"/>
        <v>25.367761235153733</v>
      </c>
      <c r="H378">
        <f t="shared" si="49"/>
        <v>2.2048185001128564E-2</v>
      </c>
      <c r="I378" t="str">
        <f t="shared" si="46"/>
        <v>2001</v>
      </c>
      <c r="J378">
        <f t="shared" si="52"/>
        <v>-2.9093400554210325</v>
      </c>
      <c r="K378">
        <f t="shared" si="50"/>
        <v>-1.4595970920702221</v>
      </c>
      <c r="L378">
        <f t="shared" si="51"/>
        <v>0</v>
      </c>
    </row>
    <row r="379" spans="1:12" x14ac:dyDescent="0.3">
      <c r="A379">
        <v>378</v>
      </c>
      <c r="B379" s="16" t="s">
        <v>10217</v>
      </c>
      <c r="C379" s="17">
        <v>25.14</v>
      </c>
      <c r="D379" s="17">
        <v>3.6000000000000004E-2</v>
      </c>
      <c r="E379" s="9">
        <f t="shared" si="47"/>
        <v>-1.5002255314487761E-2</v>
      </c>
      <c r="F379">
        <f t="shared" si="48"/>
        <v>0.98510971786833856</v>
      </c>
      <c r="G379">
        <f t="shared" si="45"/>
        <v>24.989611616315933</v>
      </c>
      <c r="H379">
        <f t="shared" si="49"/>
        <v>2.2120768520867039E-2</v>
      </c>
      <c r="I379" t="str">
        <f t="shared" si="46"/>
        <v>2001</v>
      </c>
      <c r="J379">
        <f t="shared" si="52"/>
        <v>-2.8754062887229423</v>
      </c>
      <c r="K379">
        <f t="shared" si="50"/>
        <v>-1.0814474732324229</v>
      </c>
      <c r="L379">
        <f t="shared" si="51"/>
        <v>0</v>
      </c>
    </row>
    <row r="380" spans="1:12" x14ac:dyDescent="0.3">
      <c r="A380">
        <v>379</v>
      </c>
      <c r="B380" s="16" t="s">
        <v>10216</v>
      </c>
      <c r="C380" s="17">
        <v>24.97</v>
      </c>
      <c r="D380" s="17">
        <v>3.6309999999999995E-2</v>
      </c>
      <c r="E380" s="9">
        <f t="shared" si="47"/>
        <v>-6.7850988704195982E-3</v>
      </c>
      <c r="F380">
        <f t="shared" si="48"/>
        <v>0.9932378679395385</v>
      </c>
      <c r="G380">
        <f t="shared" si="45"/>
        <v>24.819346196412443</v>
      </c>
      <c r="H380">
        <f t="shared" si="49"/>
        <v>2.20105541290877E-2</v>
      </c>
      <c r="I380" t="str">
        <f t="shared" si="46"/>
        <v>2001</v>
      </c>
      <c r="J380">
        <f t="shared" si="52"/>
        <v>-2.8415860616556348</v>
      </c>
      <c r="K380">
        <f t="shared" si="50"/>
        <v>-0.91118205332893254</v>
      </c>
      <c r="L380">
        <f t="shared" si="51"/>
        <v>0</v>
      </c>
    </row>
    <row r="381" spans="1:12" x14ac:dyDescent="0.3">
      <c r="A381">
        <v>380</v>
      </c>
      <c r="B381" s="16" t="s">
        <v>10214</v>
      </c>
      <c r="C381" s="17">
        <v>24.78</v>
      </c>
      <c r="D381" s="17">
        <v>3.6429999999999997E-2</v>
      </c>
      <c r="E381" s="9">
        <f t="shared" si="47"/>
        <v>-7.638228090685319E-3</v>
      </c>
      <c r="F381">
        <f t="shared" si="48"/>
        <v>0.99239086904285156</v>
      </c>
      <c r="G381">
        <f t="shared" si="45"/>
        <v>24.629999936008385</v>
      </c>
      <c r="H381">
        <f t="shared" si="49"/>
        <v>2.2002767806859953E-2</v>
      </c>
      <c r="I381" t="str">
        <f t="shared" si="46"/>
        <v>2001</v>
      </c>
      <c r="J381">
        <f t="shared" si="52"/>
        <v>-2.8189101087691659</v>
      </c>
      <c r="K381">
        <f t="shared" si="50"/>
        <v>-0.72183579292487465</v>
      </c>
      <c r="L381">
        <f t="shared" si="51"/>
        <v>0</v>
      </c>
    </row>
    <row r="382" spans="1:12" x14ac:dyDescent="0.3">
      <c r="A382">
        <v>381</v>
      </c>
      <c r="B382" s="16" t="s">
        <v>10212</v>
      </c>
      <c r="C382" s="17">
        <v>24.89</v>
      </c>
      <c r="D382" s="17">
        <v>3.6220000000000002E-2</v>
      </c>
      <c r="E382" s="9">
        <f t="shared" si="47"/>
        <v>4.4292401785041829E-3</v>
      </c>
      <c r="F382">
        <f t="shared" si="48"/>
        <v>1.0044390637610976</v>
      </c>
      <c r="G382">
        <f t="shared" si="45"/>
        <v>24.74019996800584</v>
      </c>
      <c r="H382">
        <f t="shared" si="49"/>
        <v>2.1967346672081129E-2</v>
      </c>
      <c r="I382" t="str">
        <f t="shared" si="46"/>
        <v>2001</v>
      </c>
      <c r="J382">
        <f t="shared" si="52"/>
        <v>-2.8269642081842012</v>
      </c>
      <c r="K382">
        <f t="shared" si="50"/>
        <v>-0.83203582492232897</v>
      </c>
      <c r="L382">
        <f t="shared" si="51"/>
        <v>0</v>
      </c>
    </row>
    <row r="383" spans="1:12" x14ac:dyDescent="0.3">
      <c r="A383">
        <v>382</v>
      </c>
      <c r="B383" s="16" t="s">
        <v>10210</v>
      </c>
      <c r="C383" s="17">
        <v>24.22</v>
      </c>
      <c r="D383" s="17">
        <v>3.5439999999999999E-2</v>
      </c>
      <c r="E383" s="9">
        <f t="shared" si="47"/>
        <v>-2.7287378254554556E-2</v>
      </c>
      <c r="F383">
        <f t="shared" si="48"/>
        <v>0.9730815588589794</v>
      </c>
      <c r="G383">
        <f t="shared" si="45"/>
        <v>24.077362204991751</v>
      </c>
      <c r="H383">
        <f t="shared" si="49"/>
        <v>2.1995595886885769E-2</v>
      </c>
      <c r="I383" t="str">
        <f t="shared" si="46"/>
        <v>2001</v>
      </c>
      <c r="J383">
        <f t="shared" si="52"/>
        <v>-2.7547623496873164</v>
      </c>
      <c r="K383">
        <f t="shared" si="50"/>
        <v>-0.16919806190824005</v>
      </c>
      <c r="L383">
        <f t="shared" si="51"/>
        <v>0</v>
      </c>
    </row>
    <row r="384" spans="1:12" x14ac:dyDescent="0.3">
      <c r="A384">
        <v>383</v>
      </c>
      <c r="B384" s="16" t="s">
        <v>10208</v>
      </c>
      <c r="C384" s="17">
        <v>24.05</v>
      </c>
      <c r="D384" s="17">
        <v>3.5490000000000001E-2</v>
      </c>
      <c r="E384" s="9">
        <f t="shared" si="47"/>
        <v>-7.0437415731759269E-3</v>
      </c>
      <c r="F384">
        <f t="shared" si="48"/>
        <v>0.99298100743187456</v>
      </c>
      <c r="G384">
        <f t="shared" si="45"/>
        <v>23.908164143083511</v>
      </c>
      <c r="H384">
        <f t="shared" si="49"/>
        <v>2.1738295084664985E-2</v>
      </c>
      <c r="I384" t="str">
        <f t="shared" si="46"/>
        <v>2001</v>
      </c>
      <c r="J384">
        <f t="shared" si="52"/>
        <v>-2.7034056007595337</v>
      </c>
      <c r="K384">
        <f t="shared" si="50"/>
        <v>0.58656127541974712</v>
      </c>
      <c r="L384">
        <f t="shared" si="51"/>
        <v>0</v>
      </c>
    </row>
    <row r="385" spans="1:12" x14ac:dyDescent="0.3">
      <c r="A385">
        <v>384</v>
      </c>
      <c r="B385" s="16" t="s">
        <v>10206</v>
      </c>
      <c r="C385" s="17">
        <v>24.64</v>
      </c>
      <c r="D385" s="17">
        <v>3.5479999999999998E-2</v>
      </c>
      <c r="E385" s="9">
        <f t="shared" si="47"/>
        <v>2.4236142113548898E-2</v>
      </c>
      <c r="F385">
        <f t="shared" si="48"/>
        <v>1.0245322245322246</v>
      </c>
      <c r="G385">
        <f t="shared" si="45"/>
        <v>24.494725418503258</v>
      </c>
      <c r="H385">
        <f t="shared" si="49"/>
        <v>2.2344913680806662E-2</v>
      </c>
      <c r="I385" t="str">
        <f t="shared" si="46"/>
        <v>2001</v>
      </c>
      <c r="J385">
        <f t="shared" si="52"/>
        <v>-2.8470215689661957</v>
      </c>
      <c r="K385">
        <f t="shared" si="50"/>
        <v>4.9664298450249333E-2</v>
      </c>
      <c r="L385">
        <f t="shared" si="51"/>
        <v>0</v>
      </c>
    </row>
    <row r="386" spans="1:12" x14ac:dyDescent="0.3">
      <c r="A386">
        <v>385</v>
      </c>
      <c r="B386" s="16" t="s">
        <v>10205</v>
      </c>
      <c r="C386" s="17">
        <v>24.92</v>
      </c>
      <c r="D386" s="17">
        <v>3.5529999999999999E-2</v>
      </c>
      <c r="E386" s="9">
        <f t="shared" si="47"/>
        <v>1.1299555253933466E-2</v>
      </c>
      <c r="F386">
        <f t="shared" si="48"/>
        <v>1.0113636363636365</v>
      </c>
      <c r="G386">
        <f t="shared" si="45"/>
        <v>24.772868129558333</v>
      </c>
      <c r="H386">
        <f t="shared" si="49"/>
        <v>2.1442870731359785E-2</v>
      </c>
      <c r="I386" t="str">
        <f t="shared" si="46"/>
        <v>2001</v>
      </c>
      <c r="J386">
        <f t="shared" si="52"/>
        <v>-2.7631134627521257</v>
      </c>
      <c r="K386">
        <f t="shared" si="50"/>
        <v>-0.22847841260482582</v>
      </c>
      <c r="L386">
        <f t="shared" si="51"/>
        <v>0</v>
      </c>
    </row>
    <row r="387" spans="1:12" x14ac:dyDescent="0.3">
      <c r="A387">
        <v>386</v>
      </c>
      <c r="B387" s="16" t="s">
        <v>10203</v>
      </c>
      <c r="C387" s="17">
        <v>24.9</v>
      </c>
      <c r="D387" s="17">
        <v>3.56E-2</v>
      </c>
      <c r="E387" s="9">
        <f t="shared" si="47"/>
        <v>-8.0289044859062407E-4</v>
      </c>
      <c r="F387">
        <f t="shared" si="48"/>
        <v>0.99919743178170128</v>
      </c>
      <c r="G387">
        <f t="shared" ref="G387:G450" si="53">C387*EXP(-2/12*D387)</f>
        <v>24.752697429766865</v>
      </c>
      <c r="H387">
        <f t="shared" si="49"/>
        <v>2.1380420126045137E-2</v>
      </c>
      <c r="I387" t="str">
        <f t="shared" ref="I387:I450" si="54">MID(B387,7,4)</f>
        <v>2001</v>
      </c>
      <c r="J387">
        <f t="shared" si="52"/>
        <v>-2.7528228760666309</v>
      </c>
      <c r="K387">
        <f t="shared" si="50"/>
        <v>-0.20830771281335814</v>
      </c>
      <c r="L387">
        <f t="shared" si="51"/>
        <v>0</v>
      </c>
    </row>
    <row r="388" spans="1:12" x14ac:dyDescent="0.3">
      <c r="A388">
        <v>387</v>
      </c>
      <c r="B388" s="16" t="s">
        <v>10201</v>
      </c>
      <c r="C388" s="17">
        <v>25.25</v>
      </c>
      <c r="D388" s="17">
        <v>3.5539999999999995E-2</v>
      </c>
      <c r="E388" s="9">
        <f t="shared" ref="E388:E451" si="55">LN(C388/C387)</f>
        <v>1.3958352250706855E-2</v>
      </c>
      <c r="F388">
        <f t="shared" ref="F388:F451" si="56">C388/C387</f>
        <v>1.0140562248995983</v>
      </c>
      <c r="G388">
        <f t="shared" si="53"/>
        <v>25.100877919235533</v>
      </c>
      <c r="H388">
        <f t="shared" si="49"/>
        <v>2.1679271074869787E-2</v>
      </c>
      <c r="I388" t="str">
        <f t="shared" si="54"/>
        <v>2001</v>
      </c>
      <c r="J388">
        <f t="shared" si="52"/>
        <v>-2.8305647102230225</v>
      </c>
      <c r="K388">
        <f t="shared" si="50"/>
        <v>-0.55648820228202567</v>
      </c>
      <c r="L388">
        <f t="shared" si="51"/>
        <v>0</v>
      </c>
    </row>
    <row r="389" spans="1:12" x14ac:dyDescent="0.3">
      <c r="A389">
        <v>388</v>
      </c>
      <c r="B389" s="16" t="s">
        <v>10199</v>
      </c>
      <c r="C389" s="17">
        <v>25.14</v>
      </c>
      <c r="D389" s="17">
        <v>3.569E-2</v>
      </c>
      <c r="E389" s="9">
        <f t="shared" si="55"/>
        <v>-4.3659525592674719E-3</v>
      </c>
      <c r="F389">
        <f t="shared" si="56"/>
        <v>0.99564356435643564</v>
      </c>
      <c r="G389">
        <f t="shared" si="53"/>
        <v>24.990902779604205</v>
      </c>
      <c r="H389">
        <f t="shared" si="49"/>
        <v>2.1678854486677418E-2</v>
      </c>
      <c r="I389" t="str">
        <f t="shared" si="54"/>
        <v>2001</v>
      </c>
      <c r="J389">
        <f t="shared" si="52"/>
        <v>-2.8181089285369372</v>
      </c>
      <c r="K389">
        <f t="shared" si="50"/>
        <v>-0.44651306265069834</v>
      </c>
      <c r="L389">
        <f t="shared" si="51"/>
        <v>0</v>
      </c>
    </row>
    <row r="390" spans="1:12" x14ac:dyDescent="0.3">
      <c r="A390">
        <v>389</v>
      </c>
      <c r="B390" s="16" t="s">
        <v>10197</v>
      </c>
      <c r="C390" s="17">
        <v>25.19</v>
      </c>
      <c r="D390" s="17">
        <v>3.5539999999999995E-2</v>
      </c>
      <c r="E390" s="9">
        <f t="shared" si="55"/>
        <v>1.9868872024175572E-3</v>
      </c>
      <c r="F390">
        <f t="shared" si="56"/>
        <v>1.001988862370724</v>
      </c>
      <c r="G390">
        <f t="shared" si="53"/>
        <v>25.04123226873438</v>
      </c>
      <c r="H390">
        <f t="shared" si="49"/>
        <v>2.1570122839073558E-2</v>
      </c>
      <c r="I390" t="str">
        <f t="shared" si="54"/>
        <v>2001</v>
      </c>
      <c r="J390">
        <f t="shared" si="52"/>
        <v>-2.8096214864194051</v>
      </c>
      <c r="K390">
        <f t="shared" si="50"/>
        <v>-0.49684255178087255</v>
      </c>
      <c r="L390">
        <f t="shared" si="51"/>
        <v>0</v>
      </c>
    </row>
    <row r="391" spans="1:12" x14ac:dyDescent="0.3">
      <c r="A391">
        <v>390</v>
      </c>
      <c r="B391" s="16" t="s">
        <v>10195</v>
      </c>
      <c r="C391" s="17">
        <v>24.96</v>
      </c>
      <c r="D391" s="17">
        <v>3.5729999999999998E-2</v>
      </c>
      <c r="E391" s="9">
        <f t="shared" si="55"/>
        <v>-9.1725468632919104E-3</v>
      </c>
      <c r="F391">
        <f t="shared" si="56"/>
        <v>0.99086939261611751</v>
      </c>
      <c r="G391">
        <f t="shared" si="53"/>
        <v>24.811804888884648</v>
      </c>
      <c r="H391">
        <f t="shared" si="49"/>
        <v>1.9801397366786964E-2</v>
      </c>
      <c r="I391" t="str">
        <f t="shared" si="54"/>
        <v>2001</v>
      </c>
      <c r="J391">
        <f t="shared" si="52"/>
        <v>-2.5556048113213348</v>
      </c>
      <c r="K391">
        <f t="shared" si="50"/>
        <v>-0.26741517193114106</v>
      </c>
      <c r="L391">
        <f t="shared" si="51"/>
        <v>0</v>
      </c>
    </row>
    <row r="392" spans="1:12" x14ac:dyDescent="0.3">
      <c r="A392">
        <v>391</v>
      </c>
      <c r="B392" s="16" t="s">
        <v>10193</v>
      </c>
      <c r="C392" s="17">
        <v>24.69</v>
      </c>
      <c r="D392" s="17">
        <v>3.5490000000000001E-2</v>
      </c>
      <c r="E392" s="9">
        <f t="shared" si="55"/>
        <v>-1.0876240144138799E-2</v>
      </c>
      <c r="F392">
        <f t="shared" si="56"/>
        <v>0.98918269230769229</v>
      </c>
      <c r="G392">
        <f t="shared" si="53"/>
        <v>24.544389716953507</v>
      </c>
      <c r="H392">
        <f t="shared" si="49"/>
        <v>1.8636161742665441E-2</v>
      </c>
      <c r="I392" t="str">
        <f t="shared" si="54"/>
        <v>2001</v>
      </c>
      <c r="J392">
        <f t="shared" si="52"/>
        <v>-2.3792945493955675</v>
      </c>
      <c r="K392">
        <f t="shared" si="50"/>
        <v>0.26906934739563582</v>
      </c>
      <c r="L392">
        <f t="shared" si="51"/>
        <v>0</v>
      </c>
    </row>
    <row r="393" spans="1:12" x14ac:dyDescent="0.3">
      <c r="A393">
        <v>392</v>
      </c>
      <c r="B393" s="16" t="s">
        <v>10192</v>
      </c>
      <c r="C393" s="17">
        <v>24.96</v>
      </c>
      <c r="D393" s="17">
        <v>3.533E-2</v>
      </c>
      <c r="E393" s="9">
        <f t="shared" si="55"/>
        <v>1.0876240144138733E-2</v>
      </c>
      <c r="F393">
        <f t="shared" si="56"/>
        <v>1.0109356014580801</v>
      </c>
      <c r="G393">
        <f t="shared" si="53"/>
        <v>24.813459064349143</v>
      </c>
      <c r="H393">
        <f t="shared" si="49"/>
        <v>1.8805657005489449E-2</v>
      </c>
      <c r="I393" t="str">
        <f t="shared" si="54"/>
        <v>2001</v>
      </c>
      <c r="J393">
        <f t="shared" si="52"/>
        <v>-2.4272545380664718</v>
      </c>
      <c r="K393">
        <f t="shared" si="50"/>
        <v>0.59068509636694699</v>
      </c>
      <c r="L393">
        <f t="shared" si="51"/>
        <v>0</v>
      </c>
    </row>
    <row r="394" spans="1:12" x14ac:dyDescent="0.3">
      <c r="A394">
        <v>393</v>
      </c>
      <c r="B394" s="16" t="s">
        <v>10190</v>
      </c>
      <c r="C394" s="17">
        <v>26.13</v>
      </c>
      <c r="D394" s="17">
        <v>3.5430000000000003E-2</v>
      </c>
      <c r="E394" s="9">
        <f t="shared" si="55"/>
        <v>4.5809536031294201E-2</v>
      </c>
      <c r="F394">
        <f t="shared" si="56"/>
        <v>1.046875</v>
      </c>
      <c r="G394">
        <f t="shared" si="53"/>
        <v>25.976157018432382</v>
      </c>
      <c r="H394">
        <f t="shared" si="49"/>
        <v>1.9853822071750162E-2</v>
      </c>
      <c r="I394" t="str">
        <f t="shared" si="54"/>
        <v>2001</v>
      </c>
      <c r="J394">
        <f t="shared" si="52"/>
        <v>-2.6826161008821323</v>
      </c>
      <c r="K394">
        <f t="shared" si="50"/>
        <v>-0.57201285771629173</v>
      </c>
      <c r="L394">
        <f t="shared" si="51"/>
        <v>0</v>
      </c>
    </row>
    <row r="395" spans="1:12" x14ac:dyDescent="0.3">
      <c r="A395">
        <v>394</v>
      </c>
      <c r="B395" s="16" t="s">
        <v>10189</v>
      </c>
      <c r="C395" s="17">
        <v>25.69</v>
      </c>
      <c r="D395" s="17">
        <v>3.533E-2</v>
      </c>
      <c r="E395" s="9">
        <f t="shared" si="55"/>
        <v>-1.6982268410728842E-2</v>
      </c>
      <c r="F395">
        <f t="shared" si="56"/>
        <v>0.98316111748947577</v>
      </c>
      <c r="G395">
        <f t="shared" si="53"/>
        <v>25.539173211663844</v>
      </c>
      <c r="H395">
        <f t="shared" si="49"/>
        <v>2.0031787112950086E-2</v>
      </c>
      <c r="I395" t="str">
        <f t="shared" si="54"/>
        <v>2001</v>
      </c>
      <c r="J395">
        <f t="shared" si="52"/>
        <v>-2.661129628227394</v>
      </c>
      <c r="K395">
        <f t="shared" si="50"/>
        <v>-0.94801191398729046</v>
      </c>
      <c r="L395">
        <f t="shared" si="51"/>
        <v>0</v>
      </c>
    </row>
    <row r="396" spans="1:12" x14ac:dyDescent="0.3">
      <c r="A396">
        <v>395</v>
      </c>
      <c r="B396" s="16" t="s">
        <v>10187</v>
      </c>
      <c r="C396" s="17">
        <v>25.83</v>
      </c>
      <c r="D396" s="17">
        <v>3.5369999999999999E-2</v>
      </c>
      <c r="E396" s="9">
        <f t="shared" si="55"/>
        <v>5.4347959859567746E-3</v>
      </c>
      <c r="F396">
        <f t="shared" si="56"/>
        <v>1.0054495912806538</v>
      </c>
      <c r="G396">
        <f t="shared" si="53"/>
        <v>25.678180078875414</v>
      </c>
      <c r="H396">
        <f t="shared" si="49"/>
        <v>1.9945189218520402E-2</v>
      </c>
      <c r="I396" t="str">
        <f t="shared" si="54"/>
        <v>2001</v>
      </c>
      <c r="J396">
        <f t="shared" si="52"/>
        <v>-2.6640471169014091</v>
      </c>
      <c r="K396">
        <f t="shared" si="50"/>
        <v>-1.0870187811988608</v>
      </c>
      <c r="L396">
        <f t="shared" si="51"/>
        <v>0</v>
      </c>
    </row>
    <row r="397" spans="1:12" x14ac:dyDescent="0.3">
      <c r="A397">
        <v>396</v>
      </c>
      <c r="B397" s="16" t="s">
        <v>10185</v>
      </c>
      <c r="C397" s="17">
        <v>26.08</v>
      </c>
      <c r="D397" s="17">
        <v>3.5279999999999999E-2</v>
      </c>
      <c r="E397" s="9">
        <f t="shared" si="55"/>
        <v>9.6321299507031478E-3</v>
      </c>
      <c r="F397">
        <f t="shared" si="56"/>
        <v>1.0096786682152536</v>
      </c>
      <c r="G397">
        <f t="shared" si="53"/>
        <v>25.927099567807115</v>
      </c>
      <c r="H397">
        <f t="shared" si="49"/>
        <v>1.97317882363627E-2</v>
      </c>
      <c r="I397" t="str">
        <f t="shared" si="54"/>
        <v>2001</v>
      </c>
      <c r="J397">
        <f t="shared" si="52"/>
        <v>-2.6610919550971448</v>
      </c>
      <c r="K397">
        <f t="shared" si="50"/>
        <v>-1.335938270130562</v>
      </c>
      <c r="L397">
        <f t="shared" si="51"/>
        <v>0</v>
      </c>
    </row>
    <row r="398" spans="1:12" x14ac:dyDescent="0.3">
      <c r="A398">
        <v>397</v>
      </c>
      <c r="B398" s="16" t="s">
        <v>10183</v>
      </c>
      <c r="C398" s="17">
        <v>25.7</v>
      </c>
      <c r="D398" s="17">
        <v>3.4869999999999998E-2</v>
      </c>
      <c r="E398" s="9">
        <f t="shared" si="55"/>
        <v>-1.4677745157278061E-2</v>
      </c>
      <c r="F398">
        <f t="shared" si="56"/>
        <v>0.98542944785276076</v>
      </c>
      <c r="G398">
        <f t="shared" si="53"/>
        <v>25.551073341886116</v>
      </c>
      <c r="H398">
        <f t="shared" si="49"/>
        <v>1.988237335020069E-2</v>
      </c>
      <c r="I398" t="str">
        <f t="shared" si="54"/>
        <v>2001</v>
      </c>
      <c r="J398">
        <f t="shared" si="52"/>
        <v>-2.6425114261914606</v>
      </c>
      <c r="K398">
        <f t="shared" si="50"/>
        <v>-0.95991204420956322</v>
      </c>
      <c r="L398">
        <f t="shared" si="51"/>
        <v>0</v>
      </c>
    </row>
    <row r="399" spans="1:12" x14ac:dyDescent="0.3">
      <c r="A399">
        <v>398</v>
      </c>
      <c r="B399" s="16" t="s">
        <v>10181</v>
      </c>
      <c r="C399" s="17">
        <v>25.68</v>
      </c>
      <c r="D399" s="17">
        <v>3.4970000000000001E-2</v>
      </c>
      <c r="E399" s="9">
        <f t="shared" si="55"/>
        <v>-7.7851307941368666E-4</v>
      </c>
      <c r="F399">
        <f t="shared" si="56"/>
        <v>0.99922178988326849</v>
      </c>
      <c r="G399">
        <f t="shared" si="53"/>
        <v>25.530763721843453</v>
      </c>
      <c r="H399">
        <f t="shared" si="49"/>
        <v>1.7607700453033656E-2</v>
      </c>
      <c r="I399" t="str">
        <f t="shared" si="54"/>
        <v>2001</v>
      </c>
      <c r="J399">
        <f t="shared" si="52"/>
        <v>-2.338330789955624</v>
      </c>
      <c r="K399">
        <f t="shared" si="50"/>
        <v>-0.93960242416689965</v>
      </c>
      <c r="L399">
        <f t="shared" si="51"/>
        <v>0</v>
      </c>
    </row>
    <row r="400" spans="1:12" x14ac:dyDescent="0.3">
      <c r="A400">
        <v>399</v>
      </c>
      <c r="B400" s="16" t="s">
        <v>10179</v>
      </c>
      <c r="C400" s="17">
        <v>25.98</v>
      </c>
      <c r="D400" s="17">
        <v>3.4540000000000001E-2</v>
      </c>
      <c r="E400" s="9">
        <f t="shared" si="55"/>
        <v>1.1614532420693083E-2</v>
      </c>
      <c r="F400">
        <f t="shared" si="56"/>
        <v>1.0116822429906542</v>
      </c>
      <c r="G400">
        <f t="shared" si="53"/>
        <v>25.830871453499647</v>
      </c>
      <c r="H400">
        <f t="shared" si="49"/>
        <v>1.7621607381428858E-2</v>
      </c>
      <c r="I400" t="str">
        <f t="shared" si="54"/>
        <v>2001</v>
      </c>
      <c r="J400">
        <f t="shared" si="52"/>
        <v>-2.3676858543437032</v>
      </c>
      <c r="K400">
        <f t="shared" si="50"/>
        <v>-1.2397101558230936</v>
      </c>
      <c r="L400">
        <f t="shared" si="51"/>
        <v>0</v>
      </c>
    </row>
    <row r="401" spans="1:12" x14ac:dyDescent="0.3">
      <c r="A401">
        <v>400</v>
      </c>
      <c r="B401" s="16" t="s">
        <v>10178</v>
      </c>
      <c r="C401" s="17">
        <v>25.88</v>
      </c>
      <c r="D401" s="17">
        <v>3.449E-2</v>
      </c>
      <c r="E401" s="9">
        <f t="shared" si="55"/>
        <v>-3.8565416097537581E-3</v>
      </c>
      <c r="F401">
        <f t="shared" si="56"/>
        <v>0.99615088529638174</v>
      </c>
      <c r="G401">
        <f t="shared" si="53"/>
        <v>25.731659895986386</v>
      </c>
      <c r="H401">
        <f t="shared" si="49"/>
        <v>1.6955323109287681E-2</v>
      </c>
      <c r="I401" t="str">
        <f t="shared" si="54"/>
        <v>2001</v>
      </c>
      <c r="J401">
        <f t="shared" si="52"/>
        <v>-2.2694121386101895</v>
      </c>
      <c r="K401">
        <f t="shared" si="50"/>
        <v>-1.1404985983098328</v>
      </c>
      <c r="L401">
        <f t="shared" si="51"/>
        <v>0</v>
      </c>
    </row>
    <row r="402" spans="1:12" x14ac:dyDescent="0.3">
      <c r="A402">
        <v>401</v>
      </c>
      <c r="B402" s="16" t="s">
        <v>10177</v>
      </c>
      <c r="C402" s="17">
        <v>25.99</v>
      </c>
      <c r="D402" s="17">
        <v>3.4349999999999999E-2</v>
      </c>
      <c r="E402" s="9">
        <f t="shared" si="55"/>
        <v>4.2413790206990692E-3</v>
      </c>
      <c r="F402">
        <f t="shared" si="56"/>
        <v>1.0042503863987635</v>
      </c>
      <c r="G402">
        <f t="shared" si="53"/>
        <v>25.841632357612959</v>
      </c>
      <c r="H402">
        <f t="shared" si="49"/>
        <v>1.6672639060732703E-2</v>
      </c>
      <c r="I402" t="str">
        <f t="shared" si="54"/>
        <v>2001</v>
      </c>
      <c r="J402">
        <f t="shared" si="52"/>
        <v>-2.2411131950061272</v>
      </c>
      <c r="K402">
        <f t="shared" si="50"/>
        <v>-1.2504710599364053</v>
      </c>
      <c r="L402">
        <f t="shared" si="51"/>
        <v>0</v>
      </c>
    </row>
    <row r="403" spans="1:12" x14ac:dyDescent="0.3">
      <c r="A403">
        <v>402</v>
      </c>
      <c r="B403" s="16" t="s">
        <v>10175</v>
      </c>
      <c r="C403" s="17">
        <v>25.55</v>
      </c>
      <c r="D403" s="17">
        <v>3.4349999999999999E-2</v>
      </c>
      <c r="E403" s="9">
        <f t="shared" si="55"/>
        <v>-1.7074532003685378E-2</v>
      </c>
      <c r="F403">
        <f t="shared" si="56"/>
        <v>0.98307041169680653</v>
      </c>
      <c r="G403">
        <f t="shared" si="53"/>
        <v>25.40414416071609</v>
      </c>
      <c r="H403">
        <f t="shared" si="49"/>
        <v>1.6852881145484847E-2</v>
      </c>
      <c r="I403" t="str">
        <f t="shared" si="54"/>
        <v>2001</v>
      </c>
      <c r="J403">
        <f t="shared" si="52"/>
        <v>-2.2269897959752045</v>
      </c>
      <c r="K403">
        <f t="shared" si="50"/>
        <v>-0.8129828630395366</v>
      </c>
      <c r="L403">
        <f t="shared" si="51"/>
        <v>0</v>
      </c>
    </row>
    <row r="404" spans="1:12" x14ac:dyDescent="0.3">
      <c r="A404">
        <v>403</v>
      </c>
      <c r="B404" s="16" t="s">
        <v>10173</v>
      </c>
      <c r="C404" s="17">
        <v>25.55</v>
      </c>
      <c r="D404" s="17">
        <v>3.4040000000000001E-2</v>
      </c>
      <c r="E404" s="9">
        <f t="shared" si="55"/>
        <v>0</v>
      </c>
      <c r="F404">
        <f t="shared" si="56"/>
        <v>1</v>
      </c>
      <c r="G404">
        <f t="shared" si="53"/>
        <v>25.405456742072452</v>
      </c>
      <c r="H404">
        <f t="shared" si="49"/>
        <v>1.6486772601902167E-2</v>
      </c>
      <c r="I404" t="str">
        <f t="shared" si="54"/>
        <v>2001</v>
      </c>
      <c r="J404">
        <f t="shared" si="52"/>
        <v>-2.1787236895505475</v>
      </c>
      <c r="K404">
        <f t="shared" si="50"/>
        <v>-0.81429544439589918</v>
      </c>
      <c r="L404">
        <f t="shared" si="51"/>
        <v>0</v>
      </c>
    </row>
    <row r="405" spans="1:12" x14ac:dyDescent="0.3">
      <c r="A405">
        <v>404</v>
      </c>
      <c r="B405" s="16" t="s">
        <v>10171</v>
      </c>
      <c r="C405" s="17">
        <v>24.73</v>
      </c>
      <c r="D405" s="17">
        <v>3.3780000000000004E-2</v>
      </c>
      <c r="E405" s="9">
        <f t="shared" si="55"/>
        <v>-3.2620235116388646E-2</v>
      </c>
      <c r="F405">
        <f t="shared" si="56"/>
        <v>0.96790606653620348</v>
      </c>
      <c r="G405">
        <f t="shared" si="53"/>
        <v>24.591161297676553</v>
      </c>
      <c r="H405">
        <f t="shared" si="49"/>
        <v>1.5947663818125825E-2</v>
      </c>
      <c r="I405" t="str">
        <f t="shared" si="54"/>
        <v>2001</v>
      </c>
      <c r="J405">
        <f t="shared" si="52"/>
        <v>-2.0399316258706959</v>
      </c>
      <c r="K405">
        <f t="shared" si="50"/>
        <v>0.31579567311809242</v>
      </c>
      <c r="L405">
        <f t="shared" si="51"/>
        <v>0</v>
      </c>
    </row>
    <row r="406" spans="1:12" x14ac:dyDescent="0.3">
      <c r="A406">
        <v>405</v>
      </c>
      <c r="B406" s="16" t="s">
        <v>10170</v>
      </c>
      <c r="C406" s="17">
        <v>25.05</v>
      </c>
      <c r="D406" s="17">
        <v>3.4360000000000002E-2</v>
      </c>
      <c r="E406" s="9">
        <f t="shared" si="55"/>
        <v>1.2856745997549034E-2</v>
      </c>
      <c r="F406">
        <f t="shared" si="56"/>
        <v>1.0129397492923575</v>
      </c>
      <c r="G406">
        <f t="shared" si="53"/>
        <v>24.906956970794646</v>
      </c>
      <c r="H406">
        <f t="shared" si="49"/>
        <v>1.5619776925134306E-2</v>
      </c>
      <c r="I406" t="str">
        <f t="shared" si="54"/>
        <v>2001</v>
      </c>
      <c r="J406">
        <f t="shared" si="52"/>
        <v>-2.0236481217549609</v>
      </c>
      <c r="K406">
        <f t="shared" si="50"/>
        <v>0.29010774563432662</v>
      </c>
      <c r="L406">
        <f t="shared" si="51"/>
        <v>0</v>
      </c>
    </row>
    <row r="407" spans="1:12" x14ac:dyDescent="0.3">
      <c r="A407">
        <v>406</v>
      </c>
      <c r="B407" s="16" t="s">
        <v>10168</v>
      </c>
      <c r="C407" s="17">
        <v>25.49</v>
      </c>
      <c r="D407" s="17">
        <v>3.3939999999999998E-2</v>
      </c>
      <c r="E407" s="9">
        <f t="shared" si="55"/>
        <v>1.7412390857150069E-2</v>
      </c>
      <c r="F407">
        <f t="shared" si="56"/>
        <v>1.0175648702594808</v>
      </c>
      <c r="G407">
        <f t="shared" si="53"/>
        <v>25.346218611751166</v>
      </c>
      <c r="H407">
        <f t="shared" si="49"/>
        <v>1.592975690520354E-2</v>
      </c>
      <c r="I407" t="str">
        <f t="shared" si="54"/>
        <v>2001</v>
      </c>
      <c r="J407">
        <f t="shared" si="52"/>
        <v>-2.1002056635327171</v>
      </c>
      <c r="K407">
        <f t="shared" si="50"/>
        <v>-0.14915389532219336</v>
      </c>
      <c r="L407">
        <f t="shared" si="51"/>
        <v>0</v>
      </c>
    </row>
    <row r="408" spans="1:12" x14ac:dyDescent="0.3">
      <c r="A408">
        <v>407</v>
      </c>
      <c r="B408" s="16" t="s">
        <v>10166</v>
      </c>
      <c r="C408" s="17">
        <v>25.34</v>
      </c>
      <c r="D408" s="17">
        <v>3.3939999999999998E-2</v>
      </c>
      <c r="E408" s="9">
        <f t="shared" si="55"/>
        <v>-5.9020434950310197E-3</v>
      </c>
      <c r="F408">
        <f t="shared" si="56"/>
        <v>0.99411533934876428</v>
      </c>
      <c r="G408">
        <f t="shared" si="53"/>
        <v>25.197064716428972</v>
      </c>
      <c r="H408">
        <f t="shared" si="49"/>
        <v>1.5699616297419845E-2</v>
      </c>
      <c r="I408" t="str">
        <f t="shared" si="54"/>
        <v>2001</v>
      </c>
      <c r="J408">
        <f t="shared" si="52"/>
        <v>-2.057683098217836</v>
      </c>
      <c r="K408">
        <f t="shared" si="50"/>
        <v>0.25679401211630903</v>
      </c>
      <c r="L408">
        <f t="shared" si="51"/>
        <v>0</v>
      </c>
    </row>
    <row r="409" spans="1:12" x14ac:dyDescent="0.3">
      <c r="A409">
        <v>408</v>
      </c>
      <c r="B409" s="16" t="s">
        <v>10164</v>
      </c>
      <c r="C409" s="17">
        <v>25.6</v>
      </c>
      <c r="D409" s="17">
        <v>3.4349999999999999E-2</v>
      </c>
      <c r="E409" s="9">
        <f t="shared" si="55"/>
        <v>1.0208176592523851E-2</v>
      </c>
      <c r="F409">
        <f t="shared" si="56"/>
        <v>1.01026045777427</v>
      </c>
      <c r="G409">
        <f t="shared" si="53"/>
        <v>25.453858728545281</v>
      </c>
      <c r="H409">
        <f t="shared" si="49"/>
        <v>1.5556028567927116E-2</v>
      </c>
      <c r="I409" t="str">
        <f t="shared" si="54"/>
        <v>2001</v>
      </c>
      <c r="J409">
        <f t="shared" si="52"/>
        <v>-2.0596425819605955</v>
      </c>
      <c r="K409">
        <f t="shared" si="50"/>
        <v>0.3482169912060904</v>
      </c>
      <c r="L409">
        <f t="shared" si="51"/>
        <v>0</v>
      </c>
    </row>
    <row r="410" spans="1:12" x14ac:dyDescent="0.3">
      <c r="A410">
        <v>409</v>
      </c>
      <c r="B410" s="16" t="s">
        <v>10162</v>
      </c>
      <c r="C410" s="17">
        <v>25.95</v>
      </c>
      <c r="D410" s="17">
        <v>3.4300000000000004E-2</v>
      </c>
      <c r="E410" s="9">
        <f t="shared" si="55"/>
        <v>1.3579258126380854E-2</v>
      </c>
      <c r="F410">
        <f t="shared" si="56"/>
        <v>1.013671875</v>
      </c>
      <c r="G410">
        <f t="shared" si="53"/>
        <v>25.802075719751372</v>
      </c>
      <c r="H410">
        <f t="shared" si="49"/>
        <v>1.5666380872904187E-2</v>
      </c>
      <c r="I410" t="str">
        <f t="shared" si="54"/>
        <v>2001</v>
      </c>
      <c r="J410">
        <f t="shared" si="52"/>
        <v>-2.1026298552753753</v>
      </c>
      <c r="K410">
        <f t="shared" si="50"/>
        <v>0.14123409627529782</v>
      </c>
      <c r="L410">
        <f t="shared" si="51"/>
        <v>0</v>
      </c>
    </row>
    <row r="411" spans="1:12" x14ac:dyDescent="0.3">
      <c r="A411">
        <v>410</v>
      </c>
      <c r="B411" s="16" t="s">
        <v>10160</v>
      </c>
      <c r="C411" s="17">
        <v>26.47</v>
      </c>
      <c r="D411" s="17">
        <v>3.4249999999999996E-2</v>
      </c>
      <c r="E411" s="9">
        <f t="shared" si="55"/>
        <v>1.9840406627112173E-2</v>
      </c>
      <c r="F411">
        <f t="shared" si="56"/>
        <v>1.020038535645472</v>
      </c>
      <c r="G411">
        <f t="shared" si="53"/>
        <v>26.319330860632085</v>
      </c>
      <c r="H411">
        <f t="shared" si="49"/>
        <v>1.592789478269593E-2</v>
      </c>
      <c r="I411" t="str">
        <f t="shared" si="54"/>
        <v>2001</v>
      </c>
      <c r="J411">
        <f t="shared" si="52"/>
        <v>-2.1805835041697423</v>
      </c>
      <c r="K411">
        <f t="shared" si="50"/>
        <v>-0.37602104460541597</v>
      </c>
      <c r="L411">
        <f t="shared" si="51"/>
        <v>0</v>
      </c>
    </row>
    <row r="412" spans="1:12" x14ac:dyDescent="0.3">
      <c r="A412">
        <v>411</v>
      </c>
      <c r="B412" s="16" t="s">
        <v>10159</v>
      </c>
      <c r="C412" s="17">
        <v>26.53</v>
      </c>
      <c r="D412" s="17">
        <v>3.4200000000000001E-2</v>
      </c>
      <c r="E412" s="9">
        <f t="shared" si="55"/>
        <v>2.2641519106384876E-3</v>
      </c>
      <c r="F412">
        <f t="shared" si="56"/>
        <v>1.0022667170381565</v>
      </c>
      <c r="G412">
        <f t="shared" si="53"/>
        <v>26.379209162153835</v>
      </c>
      <c r="H412">
        <f t="shared" si="49"/>
        <v>1.5922345928246248E-2</v>
      </c>
      <c r="I412" t="str">
        <f t="shared" si="54"/>
        <v>2001</v>
      </c>
      <c r="J412">
        <f t="shared" si="52"/>
        <v>-2.1847830972406057</v>
      </c>
      <c r="K412">
        <f t="shared" si="50"/>
        <v>-0.43589934612716519</v>
      </c>
      <c r="L412">
        <f t="shared" si="51"/>
        <v>0</v>
      </c>
    </row>
    <row r="413" spans="1:12" x14ac:dyDescent="0.3">
      <c r="A413">
        <v>412</v>
      </c>
      <c r="B413" s="16" t="s">
        <v>10158</v>
      </c>
      <c r="C413" s="17">
        <v>26.09</v>
      </c>
      <c r="D413" s="17">
        <v>3.3829999999999999E-2</v>
      </c>
      <c r="E413" s="9">
        <f t="shared" si="55"/>
        <v>-1.6724069001011296E-2</v>
      </c>
      <c r="F413">
        <f t="shared" si="56"/>
        <v>0.9834150018846588</v>
      </c>
      <c r="G413">
        <f t="shared" si="53"/>
        <v>25.94330981602667</v>
      </c>
      <c r="H413">
        <f t="shared" si="49"/>
        <v>1.5356173153564275E-2</v>
      </c>
      <c r="I413" t="str">
        <f t="shared" si="54"/>
        <v>2001</v>
      </c>
      <c r="J413">
        <f t="shared" si="52"/>
        <v>-2.072277364172705</v>
      </c>
      <c r="K413">
        <f t="shared" si="50"/>
        <v>0.16643307563782272</v>
      </c>
      <c r="L413">
        <f t="shared" si="51"/>
        <v>0</v>
      </c>
    </row>
    <row r="414" spans="1:12" x14ac:dyDescent="0.3">
      <c r="A414">
        <v>413</v>
      </c>
      <c r="B414" s="16" t="s">
        <v>10156</v>
      </c>
      <c r="C414" s="17">
        <v>26.41</v>
      </c>
      <c r="D414" s="17">
        <v>3.3780000000000004E-2</v>
      </c>
      <c r="E414" s="9">
        <f t="shared" si="55"/>
        <v>1.219062716040379E-2</v>
      </c>
      <c r="F414">
        <f t="shared" si="56"/>
        <v>1.012265235722499</v>
      </c>
      <c r="G414">
        <f t="shared" si="53"/>
        <v>26.261729473175809</v>
      </c>
      <c r="H414">
        <f t="shared" si="49"/>
        <v>1.5346398339242548E-2</v>
      </c>
      <c r="I414" t="str">
        <f t="shared" si="54"/>
        <v>2001</v>
      </c>
      <c r="J414">
        <f t="shared" si="52"/>
        <v>-2.0963765384718651</v>
      </c>
      <c r="K414">
        <f t="shared" si="50"/>
        <v>-0.15198658151131639</v>
      </c>
      <c r="L414">
        <f t="shared" si="51"/>
        <v>0</v>
      </c>
    </row>
    <row r="415" spans="1:12" x14ac:dyDescent="0.3">
      <c r="A415">
        <v>414</v>
      </c>
      <c r="B415" s="16" t="s">
        <v>10153</v>
      </c>
      <c r="C415" s="17">
        <v>26.26</v>
      </c>
      <c r="D415" s="17">
        <v>3.4430000000000002E-2</v>
      </c>
      <c r="E415" s="9">
        <f t="shared" si="55"/>
        <v>-5.6958574343906913E-3</v>
      </c>
      <c r="F415">
        <f t="shared" si="56"/>
        <v>0.99432033320711855</v>
      </c>
      <c r="G415">
        <f t="shared" si="53"/>
        <v>26.109742891664492</v>
      </c>
      <c r="H415">
        <f t="shared" si="49"/>
        <v>1.4892517761938404E-2</v>
      </c>
      <c r="I415" t="str">
        <f t="shared" si="54"/>
        <v>2001</v>
      </c>
      <c r="J415">
        <f t="shared" si="52"/>
        <v>-2.0226010231587281</v>
      </c>
      <c r="K415">
        <f t="shared" si="50"/>
        <v>6.044177973091891E-2</v>
      </c>
      <c r="L415">
        <f t="shared" si="51"/>
        <v>0</v>
      </c>
    </row>
    <row r="416" spans="1:12" x14ac:dyDescent="0.3">
      <c r="A416">
        <v>415</v>
      </c>
      <c r="B416" s="16" t="s">
        <v>10151</v>
      </c>
      <c r="C416" s="17">
        <v>26.32</v>
      </c>
      <c r="D416" s="17">
        <v>3.4249999999999996E-2</v>
      </c>
      <c r="E416" s="9">
        <f t="shared" si="55"/>
        <v>2.2822375824662236E-3</v>
      </c>
      <c r="F416">
        <f t="shared" si="56"/>
        <v>1.0022848438690022</v>
      </c>
      <c r="G416">
        <f t="shared" si="53"/>
        <v>26.170184671395411</v>
      </c>
      <c r="H416">
        <f t="shared" si="49"/>
        <v>1.4791566428356964E-2</v>
      </c>
      <c r="I416" t="str">
        <f t="shared" si="54"/>
        <v>2001</v>
      </c>
      <c r="J416">
        <f t="shared" si="52"/>
        <v>-2.0135409023631321</v>
      </c>
      <c r="K416">
        <f t="shared" si="50"/>
        <v>-0.34556714167588964</v>
      </c>
      <c r="L416">
        <f t="shared" si="51"/>
        <v>0</v>
      </c>
    </row>
    <row r="417" spans="1:12" x14ac:dyDescent="0.3">
      <c r="A417">
        <v>416</v>
      </c>
      <c r="B417" s="16" t="s">
        <v>10149</v>
      </c>
      <c r="C417" s="17">
        <v>26.96</v>
      </c>
      <c r="D417" s="17">
        <v>3.347E-2</v>
      </c>
      <c r="E417" s="9">
        <f t="shared" si="55"/>
        <v>2.4025179586989836E-2</v>
      </c>
      <c r="F417">
        <f t="shared" si="56"/>
        <v>1.0243161094224924</v>
      </c>
      <c r="G417">
        <f t="shared" si="53"/>
        <v>26.810026822423904</v>
      </c>
      <c r="H417">
        <f t="shared" ref="H417:H480" si="57">SQRT(_xlfn.VAR.S(E388:E417))</f>
        <v>1.532461247469428E-2</v>
      </c>
      <c r="I417" t="str">
        <f t="shared" si="54"/>
        <v>2001</v>
      </c>
      <c r="J417">
        <f t="shared" si="52"/>
        <v>-2.1371069175424551</v>
      </c>
      <c r="K417">
        <f t="shared" ref="K417:K480" si="58">+MIN(G418-G417,G419-G417,G420-G417,G421-G417,G422-G417,G423-G417,G424-G417,G425-G417,G426-G417,G427-G417)</f>
        <v>-1.4653748943846416</v>
      </c>
      <c r="L417">
        <f t="shared" ref="L417:L480" si="59">+IF(K417&lt;J417,1,0)</f>
        <v>0</v>
      </c>
    </row>
    <row r="418" spans="1:12" x14ac:dyDescent="0.3">
      <c r="A418">
        <v>417</v>
      </c>
      <c r="B418" s="16" t="s">
        <v>10147</v>
      </c>
      <c r="C418" s="17">
        <v>27.69</v>
      </c>
      <c r="D418" s="17">
        <v>3.2680000000000001E-2</v>
      </c>
      <c r="E418" s="9">
        <f t="shared" si="55"/>
        <v>2.6717051138764256E-2</v>
      </c>
      <c r="F418">
        <f t="shared" si="56"/>
        <v>1.0270771513353116</v>
      </c>
      <c r="G418">
        <f t="shared" si="53"/>
        <v>27.539591783545703</v>
      </c>
      <c r="H418">
        <f t="shared" si="57"/>
        <v>1.5818363562918554E-2</v>
      </c>
      <c r="I418" t="str">
        <f t="shared" si="54"/>
        <v>2001</v>
      </c>
      <c r="J418">
        <f t="shared" ref="J418:J481" si="60">-G418*$P$3*$Q$3*H418</f>
        <v>-2.2659929379793984</v>
      </c>
      <c r="K418">
        <f t="shared" si="58"/>
        <v>-5.6070206576313062</v>
      </c>
      <c r="L418">
        <f t="shared" si="59"/>
        <v>1</v>
      </c>
    </row>
    <row r="419" spans="1:12" x14ac:dyDescent="0.3">
      <c r="A419">
        <v>418</v>
      </c>
      <c r="B419" s="16" t="s">
        <v>10145</v>
      </c>
      <c r="C419" s="17">
        <v>27.45</v>
      </c>
      <c r="D419" s="17">
        <v>3.2680000000000001E-2</v>
      </c>
      <c r="E419" s="9">
        <f t="shared" si="55"/>
        <v>-8.7051692273308993E-3</v>
      </c>
      <c r="F419">
        <f t="shared" si="56"/>
        <v>0.99133261105092085</v>
      </c>
      <c r="G419">
        <f t="shared" si="53"/>
        <v>27.300895430058848</v>
      </c>
      <c r="H419">
        <f t="shared" si="57"/>
        <v>1.5908329784960498E-2</v>
      </c>
      <c r="I419" t="str">
        <f t="shared" si="54"/>
        <v>2001</v>
      </c>
      <c r="J419">
        <f t="shared" si="60"/>
        <v>-2.2591287244384421</v>
      </c>
      <c r="K419">
        <f t="shared" si="58"/>
        <v>-5.3683243041444513</v>
      </c>
      <c r="L419">
        <f t="shared" si="59"/>
        <v>1</v>
      </c>
    </row>
    <row r="420" spans="1:12" x14ac:dyDescent="0.3">
      <c r="A420">
        <v>419</v>
      </c>
      <c r="B420" s="16" t="s">
        <v>10144</v>
      </c>
      <c r="C420" s="17">
        <v>29.06</v>
      </c>
      <c r="D420" s="17">
        <v>3.243E-2</v>
      </c>
      <c r="E420" s="9">
        <f t="shared" si="55"/>
        <v>5.6996490186597241E-2</v>
      </c>
      <c r="F420">
        <f t="shared" si="56"/>
        <v>1.0586520947176685</v>
      </c>
      <c r="G420">
        <f t="shared" si="53"/>
        <v>28.903354416044454</v>
      </c>
      <c r="H420">
        <f t="shared" si="57"/>
        <v>1.8718034100591304E-2</v>
      </c>
      <c r="I420" t="str">
        <f t="shared" si="54"/>
        <v>2001</v>
      </c>
      <c r="J420">
        <f t="shared" si="60"/>
        <v>-2.8141547984625626</v>
      </c>
      <c r="K420">
        <f t="shared" si="58"/>
        <v>-6.9707832901300577</v>
      </c>
      <c r="L420">
        <f t="shared" si="59"/>
        <v>1</v>
      </c>
    </row>
    <row r="421" spans="1:12" x14ac:dyDescent="0.3">
      <c r="A421">
        <v>420</v>
      </c>
      <c r="B421" s="16" t="s">
        <v>10141</v>
      </c>
      <c r="C421" s="17">
        <v>28.1</v>
      </c>
      <c r="D421" s="17">
        <v>2.7660000000000001E-2</v>
      </c>
      <c r="E421" s="9">
        <f t="shared" si="55"/>
        <v>-3.3593081802436725E-2</v>
      </c>
      <c r="F421">
        <f t="shared" si="56"/>
        <v>0.96696490020646941</v>
      </c>
      <c r="G421">
        <f t="shared" si="53"/>
        <v>27.970757133696942</v>
      </c>
      <c r="H421">
        <f t="shared" si="57"/>
        <v>1.9842249973535304E-2</v>
      </c>
      <c r="I421" t="str">
        <f t="shared" si="54"/>
        <v>2001</v>
      </c>
      <c r="J421">
        <f t="shared" si="60"/>
        <v>-2.8869192708526472</v>
      </c>
      <c r="K421">
        <f t="shared" si="58"/>
        <v>-6.0381860077825458</v>
      </c>
      <c r="L421">
        <f t="shared" si="59"/>
        <v>1</v>
      </c>
    </row>
    <row r="422" spans="1:12" x14ac:dyDescent="0.3">
      <c r="A422">
        <v>421</v>
      </c>
      <c r="B422" s="16" t="s">
        <v>10139</v>
      </c>
      <c r="C422" s="17">
        <v>29.43</v>
      </c>
      <c r="D422" s="17">
        <v>2.632E-2</v>
      </c>
      <c r="E422" s="9">
        <f t="shared" si="55"/>
        <v>4.6244985905681192E-2</v>
      </c>
      <c r="F422">
        <f t="shared" si="56"/>
        <v>1.0473309608540924</v>
      </c>
      <c r="G422">
        <f t="shared" si="53"/>
        <v>29.301183144869078</v>
      </c>
      <c r="H422">
        <f t="shared" si="57"/>
        <v>2.1072974880257514E-2</v>
      </c>
      <c r="I422" t="str">
        <f t="shared" si="54"/>
        <v>2001</v>
      </c>
      <c r="J422">
        <f t="shared" si="60"/>
        <v>-3.2118148890535383</v>
      </c>
      <c r="K422">
        <f t="shared" si="58"/>
        <v>-7.368612018954682</v>
      </c>
      <c r="L422">
        <f t="shared" si="59"/>
        <v>1</v>
      </c>
    </row>
    <row r="423" spans="1:12" x14ac:dyDescent="0.3">
      <c r="A423">
        <v>422</v>
      </c>
      <c r="B423" s="16" t="s">
        <v>10138</v>
      </c>
      <c r="C423" s="17">
        <v>28.38</v>
      </c>
      <c r="D423" s="17">
        <v>2.683E-2</v>
      </c>
      <c r="E423" s="9">
        <f t="shared" si="55"/>
        <v>-3.6329890513484876E-2</v>
      </c>
      <c r="F423">
        <f t="shared" si="56"/>
        <v>0.96432212028542297</v>
      </c>
      <c r="G423">
        <f t="shared" si="53"/>
        <v>28.253377417982904</v>
      </c>
      <c r="H423">
        <f t="shared" si="57"/>
        <v>2.2405358935878181E-2</v>
      </c>
      <c r="I423" t="str">
        <f t="shared" si="54"/>
        <v>2001</v>
      </c>
      <c r="J423">
        <f t="shared" si="60"/>
        <v>-3.2927728887619478</v>
      </c>
      <c r="K423">
        <f t="shared" si="58"/>
        <v>-6.3208062920685073</v>
      </c>
      <c r="L423">
        <f t="shared" si="59"/>
        <v>1</v>
      </c>
    </row>
    <row r="424" spans="1:12" x14ac:dyDescent="0.3">
      <c r="A424">
        <v>423</v>
      </c>
      <c r="B424" s="16" t="s">
        <v>10136</v>
      </c>
      <c r="C424" s="17">
        <v>27.27</v>
      </c>
      <c r="D424" s="17">
        <v>2.53E-2</v>
      </c>
      <c r="E424" s="9">
        <f t="shared" si="55"/>
        <v>-3.9897474874399444E-2</v>
      </c>
      <c r="F424">
        <f t="shared" si="56"/>
        <v>0.96088794926004228</v>
      </c>
      <c r="G424">
        <f t="shared" si="53"/>
        <v>27.155253593691828</v>
      </c>
      <c r="H424">
        <f t="shared" si="57"/>
        <v>2.2391617555424147E-2</v>
      </c>
      <c r="I424" t="str">
        <f t="shared" si="54"/>
        <v>2001</v>
      </c>
      <c r="J424">
        <f t="shared" si="60"/>
        <v>-3.1628517157956182</v>
      </c>
      <c r="K424">
        <f t="shared" si="58"/>
        <v>-5.2226824677774317</v>
      </c>
      <c r="L424">
        <f t="shared" si="59"/>
        <v>1</v>
      </c>
    </row>
    <row r="425" spans="1:12" x14ac:dyDescent="0.3">
      <c r="A425">
        <v>424</v>
      </c>
      <c r="B425" s="16" t="s">
        <v>10134</v>
      </c>
      <c r="C425" s="17">
        <v>26.32</v>
      </c>
      <c r="D425" s="17">
        <v>2.3460000000000002E-2</v>
      </c>
      <c r="E425" s="9">
        <f t="shared" si="55"/>
        <v>-3.5458090400380692E-2</v>
      </c>
      <c r="F425">
        <f t="shared" si="56"/>
        <v>0.96516318298496517</v>
      </c>
      <c r="G425">
        <f t="shared" si="53"/>
        <v>26.217289729432668</v>
      </c>
      <c r="H425">
        <f t="shared" si="57"/>
        <v>2.3156327885565479E-2</v>
      </c>
      <c r="I425" t="str">
        <f t="shared" si="54"/>
        <v>2001</v>
      </c>
      <c r="J425">
        <f t="shared" si="60"/>
        <v>-3.1578899020528564</v>
      </c>
      <c r="K425">
        <f t="shared" si="58"/>
        <v>-4.7766594036565486</v>
      </c>
      <c r="L425">
        <f t="shared" si="59"/>
        <v>1</v>
      </c>
    </row>
    <row r="426" spans="1:12" x14ac:dyDescent="0.3">
      <c r="A426">
        <v>425</v>
      </c>
      <c r="B426" s="16" t="s">
        <v>10132</v>
      </c>
      <c r="C426" s="17">
        <v>25.92</v>
      </c>
      <c r="D426" s="17">
        <v>2.2120000000000001E-2</v>
      </c>
      <c r="E426" s="9">
        <f t="shared" si="55"/>
        <v>-1.5314234973042481E-2</v>
      </c>
      <c r="F426">
        <f t="shared" si="56"/>
        <v>0.98480243161094227</v>
      </c>
      <c r="G426">
        <f t="shared" si="53"/>
        <v>25.824617529719522</v>
      </c>
      <c r="H426">
        <f t="shared" si="57"/>
        <v>2.3322625551447363E-2</v>
      </c>
      <c r="I426" t="str">
        <f t="shared" si="54"/>
        <v>2001</v>
      </c>
      <c r="J426">
        <f t="shared" si="60"/>
        <v>-3.1329310608868051</v>
      </c>
      <c r="K426">
        <f t="shared" si="58"/>
        <v>-4.383987203943402</v>
      </c>
      <c r="L426">
        <f t="shared" si="59"/>
        <v>1</v>
      </c>
    </row>
    <row r="427" spans="1:12" x14ac:dyDescent="0.3">
      <c r="A427">
        <v>426</v>
      </c>
      <c r="B427" s="16" t="s">
        <v>10130</v>
      </c>
      <c r="C427" s="17">
        <v>25.44</v>
      </c>
      <c r="D427" s="17">
        <v>2.2530000000000001E-2</v>
      </c>
      <c r="E427" s="9">
        <f t="shared" si="55"/>
        <v>-1.8692133012152522E-2</v>
      </c>
      <c r="F427">
        <f t="shared" si="56"/>
        <v>0.98148148148148151</v>
      </c>
      <c r="G427">
        <f t="shared" si="53"/>
        <v>25.344651928039262</v>
      </c>
      <c r="H427">
        <f t="shared" si="57"/>
        <v>2.3496767750943441E-2</v>
      </c>
      <c r="I427" t="str">
        <f t="shared" si="54"/>
        <v>2001</v>
      </c>
      <c r="J427">
        <f t="shared" si="60"/>
        <v>-3.097661485367893</v>
      </c>
      <c r="K427">
        <f t="shared" si="58"/>
        <v>-3.9040216022631427</v>
      </c>
      <c r="L427">
        <f t="shared" si="59"/>
        <v>1</v>
      </c>
    </row>
    <row r="428" spans="1:12" x14ac:dyDescent="0.3">
      <c r="A428">
        <v>427</v>
      </c>
      <c r="B428" s="16" t="s">
        <v>10128</v>
      </c>
      <c r="C428" s="17">
        <v>22.02</v>
      </c>
      <c r="D428" s="17">
        <v>2.3869999999999999E-2</v>
      </c>
      <c r="E428" s="9">
        <f t="shared" si="55"/>
        <v>-0.14437160717738762</v>
      </c>
      <c r="F428">
        <f t="shared" si="56"/>
        <v>0.86556603773584895</v>
      </c>
      <c r="G428">
        <f t="shared" si="53"/>
        <v>21.932571125914397</v>
      </c>
      <c r="H428">
        <f t="shared" si="57"/>
        <v>3.5166138366743482E-2</v>
      </c>
      <c r="I428" t="str">
        <f t="shared" si="54"/>
        <v>2001</v>
      </c>
      <c r="J428">
        <f t="shared" si="60"/>
        <v>-4.0119335171408244</v>
      </c>
      <c r="K428">
        <f t="shared" si="58"/>
        <v>-0.49194080013827701</v>
      </c>
      <c r="L428">
        <f t="shared" si="59"/>
        <v>0</v>
      </c>
    </row>
    <row r="429" spans="1:12" x14ac:dyDescent="0.3">
      <c r="A429">
        <v>428</v>
      </c>
      <c r="B429" s="16" t="s">
        <v>10126</v>
      </c>
      <c r="C429" s="17">
        <v>22.38</v>
      </c>
      <c r="D429" s="17">
        <v>2.3969999999999998E-2</v>
      </c>
      <c r="E429" s="9">
        <f t="shared" si="55"/>
        <v>1.6216571589245287E-2</v>
      </c>
      <c r="F429">
        <f t="shared" si="56"/>
        <v>1.0163487738419619</v>
      </c>
      <c r="G429">
        <f t="shared" si="53"/>
        <v>22.290770255091168</v>
      </c>
      <c r="H429">
        <f t="shared" si="57"/>
        <v>3.5375278346015178E-2</v>
      </c>
      <c r="I429" t="str">
        <f t="shared" si="54"/>
        <v>2001</v>
      </c>
      <c r="J429">
        <f t="shared" si="60"/>
        <v>-4.1017051884325264</v>
      </c>
      <c r="K429">
        <f t="shared" si="58"/>
        <v>-0.85013992931504845</v>
      </c>
      <c r="L429">
        <f t="shared" si="59"/>
        <v>0</v>
      </c>
    </row>
    <row r="430" spans="1:12" x14ac:dyDescent="0.3">
      <c r="A430">
        <v>429</v>
      </c>
      <c r="B430" s="16" t="s">
        <v>10125</v>
      </c>
      <c r="C430" s="17">
        <v>23</v>
      </c>
      <c r="D430" s="17">
        <v>2.376E-2</v>
      </c>
      <c r="E430" s="9">
        <f t="shared" si="55"/>
        <v>2.7326513045370461E-2</v>
      </c>
      <c r="F430">
        <f t="shared" si="56"/>
        <v>1.0277033065236818</v>
      </c>
      <c r="G430">
        <f t="shared" si="53"/>
        <v>22.909100100588791</v>
      </c>
      <c r="H430">
        <f t="shared" si="57"/>
        <v>3.5737831151999903E-2</v>
      </c>
      <c r="I430" t="str">
        <f t="shared" si="54"/>
        <v>2001</v>
      </c>
      <c r="J430">
        <f t="shared" si="60"/>
        <v>-4.2586870109359678</v>
      </c>
      <c r="K430">
        <f t="shared" si="58"/>
        <v>-1.4684697748126716</v>
      </c>
      <c r="L430">
        <f t="shared" si="59"/>
        <v>0</v>
      </c>
    </row>
    <row r="431" spans="1:12" x14ac:dyDescent="0.3">
      <c r="A431">
        <v>430</v>
      </c>
      <c r="B431" s="16" t="s">
        <v>10124</v>
      </c>
      <c r="C431" s="17">
        <v>22.79</v>
      </c>
      <c r="D431" s="17">
        <v>2.366E-2</v>
      </c>
      <c r="E431" s="9">
        <f t="shared" si="55"/>
        <v>-9.1723726715568828E-3</v>
      </c>
      <c r="F431">
        <f t="shared" si="56"/>
        <v>0.99086956521739122</v>
      </c>
      <c r="G431">
        <f t="shared" si="53"/>
        <v>22.700308391512497</v>
      </c>
      <c r="H431">
        <f t="shared" si="57"/>
        <v>3.5749958326194271E-2</v>
      </c>
      <c r="I431" t="str">
        <f t="shared" si="54"/>
        <v>2001</v>
      </c>
      <c r="J431">
        <f t="shared" si="60"/>
        <v>-4.2213056375221205</v>
      </c>
      <c r="K431">
        <f t="shared" si="58"/>
        <v>-1.2596780657363773</v>
      </c>
      <c r="L431">
        <f t="shared" si="59"/>
        <v>0</v>
      </c>
    </row>
    <row r="432" spans="1:12" x14ac:dyDescent="0.3">
      <c r="A432">
        <v>431</v>
      </c>
      <c r="B432" s="16" t="s">
        <v>10122</v>
      </c>
      <c r="C432" s="17">
        <v>23.26</v>
      </c>
      <c r="D432" s="17">
        <v>2.3709999999999998E-2</v>
      </c>
      <c r="E432" s="9">
        <f t="shared" si="55"/>
        <v>2.0413303832925663E-2</v>
      </c>
      <c r="F432">
        <f t="shared" si="56"/>
        <v>1.0206230802983767</v>
      </c>
      <c r="G432">
        <f t="shared" si="53"/>
        <v>23.168265604584079</v>
      </c>
      <c r="H432">
        <f t="shared" si="57"/>
        <v>3.6003258759005348E-2</v>
      </c>
      <c r="I432" t="str">
        <f t="shared" si="54"/>
        <v>2001</v>
      </c>
      <c r="J432">
        <f t="shared" si="60"/>
        <v>-4.3388519934257683</v>
      </c>
      <c r="K432">
        <f t="shared" si="58"/>
        <v>-1.7276352788079592</v>
      </c>
      <c r="L432">
        <f t="shared" si="59"/>
        <v>0</v>
      </c>
    </row>
    <row r="433" spans="1:12" x14ac:dyDescent="0.3">
      <c r="A433">
        <v>432</v>
      </c>
      <c r="B433" s="16" t="s">
        <v>10120</v>
      </c>
      <c r="C433" s="17">
        <v>22.89</v>
      </c>
      <c r="D433" s="17">
        <v>2.3460000000000002E-2</v>
      </c>
      <c r="E433" s="9">
        <f t="shared" si="55"/>
        <v>-1.6035013126043041E-2</v>
      </c>
      <c r="F433">
        <f t="shared" si="56"/>
        <v>0.98409286328460877</v>
      </c>
      <c r="G433">
        <f t="shared" si="53"/>
        <v>22.800674844480007</v>
      </c>
      <c r="H433">
        <f t="shared" si="57"/>
        <v>3.5990440016413536E-2</v>
      </c>
      <c r="I433" t="str">
        <f t="shared" si="54"/>
        <v>2001</v>
      </c>
      <c r="J433">
        <f t="shared" si="60"/>
        <v>-4.26849088333719</v>
      </c>
      <c r="K433">
        <f t="shared" si="58"/>
        <v>-1.3600445187038872</v>
      </c>
      <c r="L433">
        <f t="shared" si="59"/>
        <v>0</v>
      </c>
    </row>
    <row r="434" spans="1:12" x14ac:dyDescent="0.3">
      <c r="A434">
        <v>433</v>
      </c>
      <c r="B434" s="16" t="s">
        <v>10118</v>
      </c>
      <c r="C434" s="17">
        <v>22.05</v>
      </c>
      <c r="D434" s="17">
        <v>2.2639999999999997E-2</v>
      </c>
      <c r="E434" s="9">
        <f t="shared" si="55"/>
        <v>-3.7387532071620329E-2</v>
      </c>
      <c r="F434">
        <f t="shared" si="56"/>
        <v>0.96330275229357798</v>
      </c>
      <c r="G434">
        <f t="shared" si="53"/>
        <v>21.966954777187151</v>
      </c>
      <c r="H434">
        <f t="shared" si="57"/>
        <v>3.6502836944246483E-2</v>
      </c>
      <c r="I434" t="str">
        <f t="shared" si="54"/>
        <v>2001</v>
      </c>
      <c r="J434">
        <f t="shared" si="60"/>
        <v>-4.1709595207395775</v>
      </c>
      <c r="K434">
        <f t="shared" si="58"/>
        <v>-0.5263244514110319</v>
      </c>
      <c r="L434">
        <f t="shared" si="59"/>
        <v>0</v>
      </c>
    </row>
    <row r="435" spans="1:12" x14ac:dyDescent="0.3">
      <c r="A435">
        <v>434</v>
      </c>
      <c r="B435" s="16" t="s">
        <v>10116</v>
      </c>
      <c r="C435" s="17">
        <v>21.52</v>
      </c>
      <c r="D435" s="17">
        <v>2.2170000000000002E-2</v>
      </c>
      <c r="E435" s="9">
        <f t="shared" si="55"/>
        <v>-2.4329866599271374E-2</v>
      </c>
      <c r="F435">
        <f t="shared" si="56"/>
        <v>0.97596371882086164</v>
      </c>
      <c r="G435">
        <f t="shared" si="53"/>
        <v>21.440630325776119</v>
      </c>
      <c r="H435">
        <f t="shared" si="57"/>
        <v>3.6316735377319657E-2</v>
      </c>
      <c r="I435" t="str">
        <f t="shared" si="54"/>
        <v>2001</v>
      </c>
      <c r="J435">
        <f t="shared" si="60"/>
        <v>-4.050268841821234</v>
      </c>
      <c r="K435">
        <f t="shared" si="58"/>
        <v>-0.5282543884045019</v>
      </c>
      <c r="L435">
        <f t="shared" si="59"/>
        <v>0</v>
      </c>
    </row>
    <row r="436" spans="1:12" x14ac:dyDescent="0.3">
      <c r="A436">
        <v>435</v>
      </c>
      <c r="B436" s="16" t="s">
        <v>10114</v>
      </c>
      <c r="C436" s="17">
        <v>22.15</v>
      </c>
      <c r="D436" s="17">
        <v>2.2120000000000001E-2</v>
      </c>
      <c r="E436" s="9">
        <f t="shared" si="55"/>
        <v>2.8854761197560867E-2</v>
      </c>
      <c r="F436">
        <f t="shared" si="56"/>
        <v>1.0292750929368029</v>
      </c>
      <c r="G436">
        <f t="shared" si="53"/>
        <v>22.06849067450954</v>
      </c>
      <c r="H436">
        <f t="shared" si="57"/>
        <v>3.669788484035879E-2</v>
      </c>
      <c r="I436" t="str">
        <f t="shared" si="54"/>
        <v>2001</v>
      </c>
      <c r="J436">
        <f t="shared" si="60"/>
        <v>-4.2126285395692911</v>
      </c>
      <c r="K436">
        <f t="shared" si="58"/>
        <v>-1.5240273798721908</v>
      </c>
      <c r="L436">
        <f t="shared" si="59"/>
        <v>0</v>
      </c>
    </row>
    <row r="437" spans="1:12" x14ac:dyDescent="0.3">
      <c r="A437">
        <v>436</v>
      </c>
      <c r="B437" s="16" t="s">
        <v>10112</v>
      </c>
      <c r="C437" s="17">
        <v>21.63</v>
      </c>
      <c r="D437" s="17">
        <v>2.222E-2</v>
      </c>
      <c r="E437" s="9">
        <f t="shared" si="55"/>
        <v>-2.3756256526177185E-2</v>
      </c>
      <c r="F437">
        <f t="shared" si="56"/>
        <v>0.97652370203160277</v>
      </c>
      <c r="G437">
        <f t="shared" si="53"/>
        <v>21.550045041311524</v>
      </c>
      <c r="H437">
        <f t="shared" si="57"/>
        <v>3.663534109484471E-2</v>
      </c>
      <c r="I437" t="str">
        <f t="shared" si="54"/>
        <v>2001</v>
      </c>
      <c r="J437">
        <f t="shared" si="60"/>
        <v>-4.1066521906982807</v>
      </c>
      <c r="K437">
        <f t="shared" si="58"/>
        <v>-1.0055817466741743</v>
      </c>
      <c r="L437">
        <f t="shared" si="59"/>
        <v>0</v>
      </c>
    </row>
    <row r="438" spans="1:12" x14ac:dyDescent="0.3">
      <c r="A438">
        <v>437</v>
      </c>
      <c r="B438" s="16" t="s">
        <v>10110</v>
      </c>
      <c r="C438" s="17">
        <v>21.57</v>
      </c>
      <c r="D438" s="17">
        <v>2.222E-2</v>
      </c>
      <c r="E438" s="9">
        <f t="shared" si="55"/>
        <v>-2.7777795639022749E-3</v>
      </c>
      <c r="F438">
        <f t="shared" si="56"/>
        <v>0.99722607489597792</v>
      </c>
      <c r="G438">
        <f t="shared" si="53"/>
        <v>21.490266830378623</v>
      </c>
      <c r="H438">
        <f t="shared" si="57"/>
        <v>3.6638521363816137E-2</v>
      </c>
      <c r="I438" t="str">
        <f t="shared" si="54"/>
        <v>2001</v>
      </c>
      <c r="J438">
        <f t="shared" si="60"/>
        <v>-4.0956161496405441</v>
      </c>
      <c r="K438">
        <f t="shared" si="58"/>
        <v>-0.94580353574127329</v>
      </c>
      <c r="L438">
        <f t="shared" si="59"/>
        <v>0</v>
      </c>
    </row>
    <row r="439" spans="1:12" x14ac:dyDescent="0.3">
      <c r="A439">
        <v>438</v>
      </c>
      <c r="B439" s="16" t="s">
        <v>10108</v>
      </c>
      <c r="C439" s="17">
        <v>21.88</v>
      </c>
      <c r="D439" s="17">
        <v>2.2380000000000001E-2</v>
      </c>
      <c r="E439" s="9">
        <f t="shared" si="55"/>
        <v>1.426951715271528E-2</v>
      </c>
      <c r="F439">
        <f t="shared" si="56"/>
        <v>1.0143718127028278</v>
      </c>
      <c r="G439">
        <f t="shared" si="53"/>
        <v>21.798539618058143</v>
      </c>
      <c r="H439">
        <f t="shared" si="57"/>
        <v>3.6705506584075898E-2</v>
      </c>
      <c r="I439" t="str">
        <f t="shared" si="54"/>
        <v>2001</v>
      </c>
      <c r="J439">
        <f t="shared" si="60"/>
        <v>-4.1619621099954074</v>
      </c>
      <c r="K439">
        <f t="shared" si="58"/>
        <v>-1.2540763234207937</v>
      </c>
      <c r="L439">
        <f t="shared" si="59"/>
        <v>0</v>
      </c>
    </row>
    <row r="440" spans="1:12" x14ac:dyDescent="0.3">
      <c r="A440">
        <v>439</v>
      </c>
      <c r="B440" s="16" t="s">
        <v>10106</v>
      </c>
      <c r="C440" s="17">
        <v>22.01</v>
      </c>
      <c r="D440" s="17">
        <v>2.2280000000000001E-2</v>
      </c>
      <c r="E440" s="9">
        <f t="shared" si="55"/>
        <v>5.9239179845898549E-3</v>
      </c>
      <c r="F440">
        <f t="shared" si="56"/>
        <v>1.0059414990859232</v>
      </c>
      <c r="G440">
        <f t="shared" si="53"/>
        <v>21.928421091912568</v>
      </c>
      <c r="H440">
        <f t="shared" si="57"/>
        <v>3.6596654968552633E-2</v>
      </c>
      <c r="I440" t="str">
        <f t="shared" si="54"/>
        <v>2001</v>
      </c>
      <c r="J440">
        <f t="shared" si="60"/>
        <v>-4.1743441817337956</v>
      </c>
      <c r="K440">
        <f t="shared" si="58"/>
        <v>-1.3839577972752188</v>
      </c>
      <c r="L440">
        <f t="shared" si="59"/>
        <v>0</v>
      </c>
    </row>
    <row r="441" spans="1:12" x14ac:dyDescent="0.3">
      <c r="A441">
        <v>440</v>
      </c>
      <c r="B441" s="16" t="s">
        <v>10105</v>
      </c>
      <c r="C441" s="17">
        <v>22.46</v>
      </c>
      <c r="D441" s="17">
        <v>2.2629999999999997E-2</v>
      </c>
      <c r="E441" s="9">
        <f t="shared" si="55"/>
        <v>2.0239053771926866E-2</v>
      </c>
      <c r="F441">
        <f t="shared" si="56"/>
        <v>1.02044525215811</v>
      </c>
      <c r="G441">
        <f t="shared" si="53"/>
        <v>22.37544791803397</v>
      </c>
      <c r="H441">
        <f t="shared" si="57"/>
        <v>3.660624039060411E-2</v>
      </c>
      <c r="I441" t="str">
        <f t="shared" si="54"/>
        <v>2001</v>
      </c>
      <c r="J441">
        <f t="shared" si="60"/>
        <v>-4.2605568623654388</v>
      </c>
      <c r="K441">
        <f t="shared" si="58"/>
        <v>-1.8309846233966205</v>
      </c>
      <c r="L441">
        <f t="shared" si="59"/>
        <v>0</v>
      </c>
    </row>
    <row r="442" spans="1:12" x14ac:dyDescent="0.3">
      <c r="A442">
        <v>441</v>
      </c>
      <c r="B442" s="16" t="s">
        <v>10103</v>
      </c>
      <c r="C442" s="17">
        <v>21.73</v>
      </c>
      <c r="D442" s="17">
        <v>2.2839999999999999E-2</v>
      </c>
      <c r="E442" s="9">
        <f t="shared" si="55"/>
        <v>-3.3042155041958822E-2</v>
      </c>
      <c r="F442">
        <f t="shared" si="56"/>
        <v>0.9674977738201247</v>
      </c>
      <c r="G442">
        <f t="shared" si="53"/>
        <v>21.647438375323667</v>
      </c>
      <c r="H442">
        <f t="shared" si="57"/>
        <v>3.691506059496312E-2</v>
      </c>
      <c r="I442" t="str">
        <f t="shared" si="54"/>
        <v>2001</v>
      </c>
      <c r="J442">
        <f t="shared" si="60"/>
        <v>-4.1567087746246347</v>
      </c>
      <c r="K442">
        <f t="shared" si="58"/>
        <v>-1.102975080686317</v>
      </c>
      <c r="L442">
        <f t="shared" si="59"/>
        <v>0</v>
      </c>
    </row>
    <row r="443" spans="1:12" x14ac:dyDescent="0.3">
      <c r="A443">
        <v>442</v>
      </c>
      <c r="B443" s="16" t="s">
        <v>10101</v>
      </c>
      <c r="C443" s="17">
        <v>21.68</v>
      </c>
      <c r="D443" s="17">
        <v>2.2429999999999999E-2</v>
      </c>
      <c r="E443" s="9">
        <f t="shared" si="55"/>
        <v>-2.303617696892839E-3</v>
      </c>
      <c r="F443">
        <f t="shared" si="56"/>
        <v>0.9976990335941095</v>
      </c>
      <c r="G443">
        <f t="shared" si="53"/>
        <v>21.599104235211104</v>
      </c>
      <c r="H443">
        <f t="shared" si="57"/>
        <v>3.6873259622328805E-2</v>
      </c>
      <c r="I443" t="str">
        <f t="shared" si="54"/>
        <v>2001</v>
      </c>
      <c r="J443">
        <f t="shared" si="60"/>
        <v>-4.1427313625751871</v>
      </c>
      <c r="K443">
        <f t="shared" si="58"/>
        <v>-1.0546409405737549</v>
      </c>
      <c r="L443">
        <f t="shared" si="59"/>
        <v>0</v>
      </c>
    </row>
    <row r="444" spans="1:12" x14ac:dyDescent="0.3">
      <c r="A444">
        <v>443</v>
      </c>
      <c r="B444" s="16" t="s">
        <v>10099</v>
      </c>
      <c r="C444" s="17">
        <v>21.7</v>
      </c>
      <c r="D444" s="17">
        <v>2.2280000000000001E-2</v>
      </c>
      <c r="E444" s="9">
        <f t="shared" si="55"/>
        <v>9.2208397496833878E-4</v>
      </c>
      <c r="F444">
        <f t="shared" si="56"/>
        <v>1.0009225092250922</v>
      </c>
      <c r="G444">
        <f t="shared" si="53"/>
        <v>21.619570090618023</v>
      </c>
      <c r="H444">
        <f t="shared" si="57"/>
        <v>3.6736896241426058E-2</v>
      </c>
      <c r="I444" t="str">
        <f t="shared" si="54"/>
        <v>2001</v>
      </c>
      <c r="J444">
        <f t="shared" si="60"/>
        <v>-4.1313217167321739</v>
      </c>
      <c r="K444">
        <f t="shared" si="58"/>
        <v>-1.0751067959806733</v>
      </c>
      <c r="L444">
        <f t="shared" si="59"/>
        <v>0</v>
      </c>
    </row>
    <row r="445" spans="1:12" x14ac:dyDescent="0.3">
      <c r="A445">
        <v>444</v>
      </c>
      <c r="B445" s="16" t="s">
        <v>10097</v>
      </c>
      <c r="C445" s="17">
        <v>20.99</v>
      </c>
      <c r="D445" s="17">
        <v>2.223E-2</v>
      </c>
      <c r="E445" s="9">
        <f t="shared" si="55"/>
        <v>-3.3266126713872343E-2</v>
      </c>
      <c r="F445">
        <f t="shared" si="56"/>
        <v>0.96728110599078332</v>
      </c>
      <c r="G445">
        <f t="shared" si="53"/>
        <v>20.912375937371618</v>
      </c>
      <c r="H445">
        <f t="shared" si="57"/>
        <v>3.7058294788101728E-2</v>
      </c>
      <c r="I445" t="str">
        <f t="shared" si="54"/>
        <v>2001</v>
      </c>
      <c r="J445">
        <f t="shared" si="60"/>
        <v>-4.0311439774487168</v>
      </c>
      <c r="K445">
        <f t="shared" si="58"/>
        <v>-0.6114486624505524</v>
      </c>
      <c r="L445">
        <f t="shared" si="59"/>
        <v>0</v>
      </c>
    </row>
    <row r="446" spans="1:12" x14ac:dyDescent="0.3">
      <c r="A446">
        <v>445</v>
      </c>
      <c r="B446" s="16" t="s">
        <v>10096</v>
      </c>
      <c r="C446" s="17">
        <v>20.62</v>
      </c>
      <c r="D446" s="17">
        <v>2.2019999999999998E-2</v>
      </c>
      <c r="E446" s="9">
        <f t="shared" si="55"/>
        <v>-1.7784655243727625E-2</v>
      </c>
      <c r="F446">
        <f t="shared" si="56"/>
        <v>0.98237255836112447</v>
      </c>
      <c r="G446">
        <f t="shared" si="53"/>
        <v>20.54446329463735</v>
      </c>
      <c r="H446">
        <f t="shared" si="57"/>
        <v>3.7057362460535578E-2</v>
      </c>
      <c r="I446" t="str">
        <f t="shared" si="54"/>
        <v>2001</v>
      </c>
      <c r="J446">
        <f t="shared" si="60"/>
        <v>-3.9601241947441768</v>
      </c>
      <c r="K446">
        <f t="shared" si="58"/>
        <v>-0.99131872978452051</v>
      </c>
      <c r="L446">
        <f t="shared" si="59"/>
        <v>0</v>
      </c>
    </row>
    <row r="447" spans="1:12" x14ac:dyDescent="0.3">
      <c r="A447">
        <v>446</v>
      </c>
      <c r="B447" s="16" t="s">
        <v>10094</v>
      </c>
      <c r="C447" s="17">
        <v>21.35</v>
      </c>
      <c r="D447" s="17">
        <v>2.2010000000000002E-2</v>
      </c>
      <c r="E447" s="9">
        <f t="shared" si="55"/>
        <v>3.4790261085819701E-2</v>
      </c>
      <c r="F447">
        <f t="shared" si="56"/>
        <v>1.0354025218234724</v>
      </c>
      <c r="G447">
        <f t="shared" si="53"/>
        <v>21.271824557788662</v>
      </c>
      <c r="H447">
        <f t="shared" si="57"/>
        <v>3.7429771436255213E-2</v>
      </c>
      <c r="I447" t="str">
        <f t="shared" si="54"/>
        <v>2001</v>
      </c>
      <c r="J447">
        <f t="shared" si="60"/>
        <v>-4.1415357842130138</v>
      </c>
      <c r="K447">
        <f t="shared" si="58"/>
        <v>-1.718679992935833</v>
      </c>
      <c r="L447">
        <f t="shared" si="59"/>
        <v>0</v>
      </c>
    </row>
    <row r="448" spans="1:12" x14ac:dyDescent="0.3">
      <c r="A448">
        <v>447</v>
      </c>
      <c r="B448" s="16" t="s">
        <v>10092</v>
      </c>
      <c r="C448" s="17">
        <v>21.05</v>
      </c>
      <c r="D448" s="17">
        <v>2.223E-2</v>
      </c>
      <c r="E448" s="9">
        <f t="shared" si="55"/>
        <v>-1.4151179546243151E-2</v>
      </c>
      <c r="F448">
        <f t="shared" si="56"/>
        <v>0.98594847775175642</v>
      </c>
      <c r="G448">
        <f t="shared" si="53"/>
        <v>20.972154048674255</v>
      </c>
      <c r="H448">
        <f t="shared" si="57"/>
        <v>3.6870595269082561E-2</v>
      </c>
      <c r="I448" t="str">
        <f t="shared" si="54"/>
        <v>2001</v>
      </c>
      <c r="J448">
        <f t="shared" si="60"/>
        <v>-4.0221909915536944</v>
      </c>
      <c r="K448">
        <f t="shared" si="58"/>
        <v>-1.597588874474436</v>
      </c>
      <c r="L448">
        <f t="shared" si="59"/>
        <v>0</v>
      </c>
    </row>
    <row r="449" spans="1:12" x14ac:dyDescent="0.3">
      <c r="A449">
        <v>448</v>
      </c>
      <c r="B449" s="16" t="s">
        <v>10090</v>
      </c>
      <c r="C449" s="17">
        <v>20.94</v>
      </c>
      <c r="D449" s="17">
        <v>2.2069999999999999E-2</v>
      </c>
      <c r="E449" s="9">
        <f t="shared" si="55"/>
        <v>-5.2393546859996008E-3</v>
      </c>
      <c r="F449">
        <f t="shared" si="56"/>
        <v>0.9947743467933492</v>
      </c>
      <c r="G449">
        <f t="shared" si="53"/>
        <v>20.863117186993147</v>
      </c>
      <c r="H449">
        <f t="shared" si="57"/>
        <v>3.6877430663405729E-2</v>
      </c>
      <c r="I449" t="str">
        <f t="shared" si="54"/>
        <v>2001</v>
      </c>
      <c r="J449">
        <f t="shared" si="60"/>
        <v>-4.0020209078702029</v>
      </c>
      <c r="K449">
        <f t="shared" si="58"/>
        <v>-1.8517941125274469</v>
      </c>
      <c r="L449">
        <f t="shared" si="59"/>
        <v>0</v>
      </c>
    </row>
    <row r="450" spans="1:12" x14ac:dyDescent="0.3">
      <c r="A450">
        <v>449</v>
      </c>
      <c r="B450" s="16" t="s">
        <v>10088</v>
      </c>
      <c r="C450" s="17">
        <v>21.26</v>
      </c>
      <c r="D450" s="17">
        <v>2.1819999999999999E-2</v>
      </c>
      <c r="E450" s="9">
        <f t="shared" si="55"/>
        <v>1.5166167471411189E-2</v>
      </c>
      <c r="F450">
        <f t="shared" si="56"/>
        <v>1.0152817574021014</v>
      </c>
      <c r="G450">
        <f t="shared" si="53"/>
        <v>21.182824881812181</v>
      </c>
      <c r="H450">
        <f t="shared" si="57"/>
        <v>3.5040162684185264E-2</v>
      </c>
      <c r="I450" t="str">
        <f t="shared" si="54"/>
        <v>2001</v>
      </c>
      <c r="J450">
        <f t="shared" si="60"/>
        <v>-3.8609083310903904</v>
      </c>
      <c r="K450">
        <f t="shared" si="58"/>
        <v>-2.1715018073464805</v>
      </c>
      <c r="L450">
        <f t="shared" si="59"/>
        <v>0</v>
      </c>
    </row>
    <row r="451" spans="1:12" x14ac:dyDescent="0.3">
      <c r="A451">
        <v>450</v>
      </c>
      <c r="B451" s="16" t="s">
        <v>10086</v>
      </c>
      <c r="C451" s="17">
        <v>21.01</v>
      </c>
      <c r="D451" s="17">
        <v>2.1509999999999998E-2</v>
      </c>
      <c r="E451" s="9">
        <f t="shared" si="55"/>
        <v>-1.1828858056892834E-2</v>
      </c>
      <c r="F451">
        <f t="shared" si="56"/>
        <v>0.98824082784571965</v>
      </c>
      <c r="G451">
        <f t="shared" ref="G451:G514" si="61">C451*EXP(-2/12*D451)</f>
        <v>20.934814001428037</v>
      </c>
      <c r="H451">
        <f t="shared" si="57"/>
        <v>3.4768042653609672E-2</v>
      </c>
      <c r="I451" t="str">
        <f t="shared" ref="I451:I514" si="62">MID(B451,7,4)</f>
        <v>2001</v>
      </c>
      <c r="J451">
        <f t="shared" si="60"/>
        <v>-3.7860718286752477</v>
      </c>
      <c r="K451">
        <f t="shared" si="58"/>
        <v>-1.9234909269623373</v>
      </c>
      <c r="L451">
        <f t="shared" si="59"/>
        <v>0</v>
      </c>
    </row>
    <row r="452" spans="1:12" x14ac:dyDescent="0.3">
      <c r="A452">
        <v>451</v>
      </c>
      <c r="B452" s="16" t="s">
        <v>10084</v>
      </c>
      <c r="C452" s="17">
        <v>21.02</v>
      </c>
      <c r="D452" s="17">
        <v>2.1600000000000001E-2</v>
      </c>
      <c r="E452" s="9">
        <f t="shared" ref="E452:E515" si="63">LN(C452/C451)</f>
        <v>4.7585059189593287E-4</v>
      </c>
      <c r="F452">
        <f t="shared" ref="F452:F515" si="64">C452/C451</f>
        <v>1.0004759638267491</v>
      </c>
      <c r="G452">
        <f t="shared" si="61"/>
        <v>20.944464046295479</v>
      </c>
      <c r="H452">
        <f t="shared" si="57"/>
        <v>3.3197561618928589E-2</v>
      </c>
      <c r="I452" t="str">
        <f t="shared" si="62"/>
        <v>2001</v>
      </c>
      <c r="J452">
        <f t="shared" si="60"/>
        <v>-3.6167204170746579</v>
      </c>
      <c r="K452">
        <f t="shared" si="58"/>
        <v>-1.9331409718297792</v>
      </c>
      <c r="L452">
        <f t="shared" si="59"/>
        <v>0</v>
      </c>
    </row>
    <row r="453" spans="1:12" x14ac:dyDescent="0.3">
      <c r="A453">
        <v>452</v>
      </c>
      <c r="B453" s="16" t="s">
        <v>10083</v>
      </c>
      <c r="C453" s="17">
        <v>21.1</v>
      </c>
      <c r="D453" s="17">
        <v>2.1099999999999997E-2</v>
      </c>
      <c r="E453" s="9">
        <f t="shared" si="63"/>
        <v>3.7986750332157384E-3</v>
      </c>
      <c r="F453">
        <f t="shared" si="64"/>
        <v>1.0038058991436727</v>
      </c>
      <c r="G453">
        <f t="shared" si="61"/>
        <v>21.025928651790277</v>
      </c>
      <c r="H453">
        <f t="shared" si="57"/>
        <v>3.2958428418363141E-2</v>
      </c>
      <c r="I453" t="str">
        <f t="shared" si="62"/>
        <v>2001</v>
      </c>
      <c r="J453">
        <f t="shared" si="60"/>
        <v>-3.6046340574036564</v>
      </c>
      <c r="K453">
        <f t="shared" si="58"/>
        <v>-2.014605577324577</v>
      </c>
      <c r="L453">
        <f t="shared" si="59"/>
        <v>0</v>
      </c>
    </row>
    <row r="454" spans="1:12" x14ac:dyDescent="0.3">
      <c r="A454">
        <v>453</v>
      </c>
      <c r="B454" s="16" t="s">
        <v>10081</v>
      </c>
      <c r="C454" s="17">
        <v>20.91</v>
      </c>
      <c r="D454" s="17">
        <v>2.043E-2</v>
      </c>
      <c r="E454" s="9">
        <f t="shared" si="63"/>
        <v>-9.0455270414786428E-3</v>
      </c>
      <c r="F454">
        <f t="shared" si="64"/>
        <v>0.99099526066350707</v>
      </c>
      <c r="G454">
        <f t="shared" si="61"/>
        <v>20.838922528068782</v>
      </c>
      <c r="H454">
        <f t="shared" si="57"/>
        <v>3.2467185285930539E-2</v>
      </c>
      <c r="I454" t="str">
        <f t="shared" si="62"/>
        <v>2001</v>
      </c>
      <c r="J454">
        <f t="shared" si="60"/>
        <v>-3.519325207449052</v>
      </c>
      <c r="K454">
        <f t="shared" si="58"/>
        <v>-2.150757840515432</v>
      </c>
      <c r="L454">
        <f t="shared" si="59"/>
        <v>0</v>
      </c>
    </row>
    <row r="455" spans="1:12" x14ac:dyDescent="0.3">
      <c r="A455">
        <v>454</v>
      </c>
      <c r="B455" s="16" t="s">
        <v>10079</v>
      </c>
      <c r="C455" s="17">
        <v>20.37</v>
      </c>
      <c r="D455" s="17">
        <v>2.0379999999999999E-2</v>
      </c>
      <c r="E455" s="9">
        <f t="shared" si="63"/>
        <v>-2.6164283201827693E-2</v>
      </c>
      <c r="F455">
        <f t="shared" si="64"/>
        <v>0.9741750358680058</v>
      </c>
      <c r="G455">
        <f t="shared" si="61"/>
        <v>20.300927274921065</v>
      </c>
      <c r="H455">
        <f t="shared" si="57"/>
        <v>3.2248163399568174E-2</v>
      </c>
      <c r="I455" t="str">
        <f t="shared" si="62"/>
        <v>2001</v>
      </c>
      <c r="J455">
        <f t="shared" si="60"/>
        <v>-3.4053390743566601</v>
      </c>
      <c r="K455">
        <f t="shared" si="58"/>
        <v>-2.6763554072117763</v>
      </c>
      <c r="L455">
        <f t="shared" si="59"/>
        <v>0</v>
      </c>
    </row>
    <row r="456" spans="1:12" x14ac:dyDescent="0.3">
      <c r="A456">
        <v>455</v>
      </c>
      <c r="B456" s="16" t="s">
        <v>10078</v>
      </c>
      <c r="C456" s="17">
        <v>19.62</v>
      </c>
      <c r="D456" s="17">
        <v>2.0480000000000002E-2</v>
      </c>
      <c r="E456" s="9">
        <f t="shared" si="63"/>
        <v>-3.7513776101497406E-2</v>
      </c>
      <c r="F456">
        <f t="shared" si="64"/>
        <v>0.96318114874815908</v>
      </c>
      <c r="G456">
        <f t="shared" si="61"/>
        <v>19.553144564852829</v>
      </c>
      <c r="H456">
        <f t="shared" si="57"/>
        <v>3.2660976326368656E-2</v>
      </c>
      <c r="I456" t="str">
        <f t="shared" si="62"/>
        <v>2001</v>
      </c>
      <c r="J456">
        <f t="shared" si="60"/>
        <v>-3.3218902095873846</v>
      </c>
      <c r="K456">
        <f t="shared" si="58"/>
        <v>-1.9285726971435402</v>
      </c>
      <c r="L456">
        <f t="shared" si="59"/>
        <v>0</v>
      </c>
    </row>
    <row r="457" spans="1:12" x14ac:dyDescent="0.3">
      <c r="A457">
        <v>456</v>
      </c>
      <c r="B457" s="16" t="s">
        <v>10077</v>
      </c>
      <c r="C457" s="17">
        <v>19.77</v>
      </c>
      <c r="D457" s="17">
        <v>2.017E-2</v>
      </c>
      <c r="E457" s="9">
        <f t="shared" si="63"/>
        <v>7.616183045308509E-3</v>
      </c>
      <c r="F457">
        <f t="shared" si="64"/>
        <v>1.0076452599388379</v>
      </c>
      <c r="G457">
        <f t="shared" si="61"/>
        <v>19.703651433365078</v>
      </c>
      <c r="H457">
        <f t="shared" si="57"/>
        <v>3.2752666874855306E-2</v>
      </c>
      <c r="I457" t="str">
        <f t="shared" si="62"/>
        <v>2001</v>
      </c>
      <c r="J457">
        <f t="shared" si="60"/>
        <v>-3.3568573378766429</v>
      </c>
      <c r="K457">
        <f t="shared" si="58"/>
        <v>-2.079079565655789</v>
      </c>
      <c r="L457">
        <f t="shared" si="59"/>
        <v>0</v>
      </c>
    </row>
    <row r="458" spans="1:12" x14ac:dyDescent="0.3">
      <c r="A458">
        <v>457</v>
      </c>
      <c r="B458" s="16" t="s">
        <v>10076</v>
      </c>
      <c r="C458" s="17">
        <v>19.440000000000001</v>
      </c>
      <c r="D458" s="17">
        <v>2.0230000000000001E-2</v>
      </c>
      <c r="E458" s="9">
        <f t="shared" si="63"/>
        <v>-1.6832838150232395E-2</v>
      </c>
      <c r="F458">
        <f t="shared" si="64"/>
        <v>0.98330804248861925</v>
      </c>
      <c r="G458">
        <f t="shared" si="61"/>
        <v>19.374565174199819</v>
      </c>
      <c r="H458">
        <f t="shared" si="57"/>
        <v>2.0469779588861318E-2</v>
      </c>
      <c r="I458" t="str">
        <f t="shared" si="62"/>
        <v>2001</v>
      </c>
      <c r="J458">
        <f t="shared" si="60"/>
        <v>-2.0629306636988778</v>
      </c>
      <c r="K458">
        <f t="shared" si="58"/>
        <v>-1.7499933064905306</v>
      </c>
      <c r="L458">
        <f t="shared" si="59"/>
        <v>0</v>
      </c>
    </row>
    <row r="459" spans="1:12" x14ac:dyDescent="0.3">
      <c r="A459">
        <v>458</v>
      </c>
      <c r="B459" s="16" t="s">
        <v>10074</v>
      </c>
      <c r="C459" s="17">
        <v>19.07</v>
      </c>
      <c r="D459" s="17">
        <v>1.8489999999999999E-2</v>
      </c>
      <c r="E459" s="9">
        <f t="shared" si="63"/>
        <v>-1.9216379419965329E-2</v>
      </c>
      <c r="F459">
        <f t="shared" si="64"/>
        <v>0.9809670781893004</v>
      </c>
      <c r="G459">
        <f t="shared" si="61"/>
        <v>19.0113230744657</v>
      </c>
      <c r="H459">
        <f t="shared" si="57"/>
        <v>2.0275187521518478E-2</v>
      </c>
      <c r="I459" t="str">
        <f t="shared" si="62"/>
        <v>2001</v>
      </c>
      <c r="J459">
        <f t="shared" si="60"/>
        <v>-2.0050108283529338</v>
      </c>
      <c r="K459">
        <f t="shared" si="58"/>
        <v>-1.3867512067564114</v>
      </c>
      <c r="L459">
        <f t="shared" si="59"/>
        <v>0</v>
      </c>
    </row>
    <row r="460" spans="1:12" x14ac:dyDescent="0.3">
      <c r="A460">
        <v>459</v>
      </c>
      <c r="B460" s="16" t="s">
        <v>10073</v>
      </c>
      <c r="C460" s="17">
        <v>19.329999999999998</v>
      </c>
      <c r="D460" s="17">
        <v>1.797E-2</v>
      </c>
      <c r="E460" s="9">
        <f t="shared" si="63"/>
        <v>1.3541873607911637E-2</v>
      </c>
      <c r="F460">
        <f t="shared" si="64"/>
        <v>1.0136339800734135</v>
      </c>
      <c r="G460">
        <f t="shared" si="61"/>
        <v>19.27219325880559</v>
      </c>
      <c r="H460">
        <f t="shared" si="57"/>
        <v>1.9656218204778943E-2</v>
      </c>
      <c r="I460" t="str">
        <f t="shared" si="62"/>
        <v>2001</v>
      </c>
      <c r="J460">
        <f t="shared" si="60"/>
        <v>-1.9704735393473203</v>
      </c>
      <c r="K460">
        <f t="shared" si="58"/>
        <v>-1.6476213910963011</v>
      </c>
      <c r="L460">
        <f t="shared" si="59"/>
        <v>0</v>
      </c>
    </row>
    <row r="461" spans="1:12" x14ac:dyDescent="0.3">
      <c r="A461">
        <v>460</v>
      </c>
      <c r="B461" s="16" t="s">
        <v>10071</v>
      </c>
      <c r="C461" s="17">
        <v>20.28</v>
      </c>
      <c r="D461" s="17">
        <v>1.8380000000000001E-2</v>
      </c>
      <c r="E461" s="9">
        <f t="shared" si="63"/>
        <v>4.7976885502743011E-2</v>
      </c>
      <c r="F461">
        <f t="shared" si="64"/>
        <v>1.0491464045525092</v>
      </c>
      <c r="G461">
        <f t="shared" si="61"/>
        <v>20.217970656784356</v>
      </c>
      <c r="H461">
        <f t="shared" si="57"/>
        <v>2.1952714054354106E-2</v>
      </c>
      <c r="I461" t="str">
        <f t="shared" si="62"/>
        <v>2001</v>
      </c>
      <c r="J461">
        <f t="shared" si="60"/>
        <v>-2.3086881989832886</v>
      </c>
      <c r="K461">
        <f t="shared" si="58"/>
        <v>-2.5933987890750672</v>
      </c>
      <c r="L461">
        <f t="shared" si="59"/>
        <v>1</v>
      </c>
    </row>
    <row r="462" spans="1:12" x14ac:dyDescent="0.3">
      <c r="A462">
        <v>461</v>
      </c>
      <c r="B462" s="16" t="s">
        <v>10069</v>
      </c>
      <c r="C462" s="17">
        <v>21.38</v>
      </c>
      <c r="D462" s="17">
        <v>1.8280000000000001E-2</v>
      </c>
      <c r="E462" s="9">
        <f t="shared" si="63"/>
        <v>5.2820726873916701E-2</v>
      </c>
      <c r="F462">
        <f t="shared" si="64"/>
        <v>1.054240631163708</v>
      </c>
      <c r="G462">
        <f t="shared" si="61"/>
        <v>21.314961392453814</v>
      </c>
      <c r="H462">
        <f t="shared" si="57"/>
        <v>2.3900762572437981E-2</v>
      </c>
      <c r="I462" t="str">
        <f t="shared" si="62"/>
        <v>2001</v>
      </c>
      <c r="J462">
        <f t="shared" si="60"/>
        <v>-2.6499385836968625</v>
      </c>
      <c r="K462">
        <f t="shared" si="58"/>
        <v>-3.6903895247445249</v>
      </c>
      <c r="L462">
        <f t="shared" si="59"/>
        <v>1</v>
      </c>
    </row>
    <row r="463" spans="1:12" x14ac:dyDescent="0.3">
      <c r="A463">
        <v>462</v>
      </c>
      <c r="B463" s="16" t="s">
        <v>10067</v>
      </c>
      <c r="C463" s="17">
        <v>20.81</v>
      </c>
      <c r="D463" s="17">
        <v>1.848E-2</v>
      </c>
      <c r="E463" s="9">
        <f t="shared" si="63"/>
        <v>-2.702226519135608E-2</v>
      </c>
      <c r="F463">
        <f t="shared" si="64"/>
        <v>0.97333956969130031</v>
      </c>
      <c r="G463">
        <f t="shared" si="61"/>
        <v>20.746003804731831</v>
      </c>
      <c r="H463">
        <f t="shared" si="57"/>
        <v>2.4192811074771475E-2</v>
      </c>
      <c r="I463" t="str">
        <f t="shared" si="62"/>
        <v>2001</v>
      </c>
      <c r="J463">
        <f t="shared" si="60"/>
        <v>-2.6107199495099516</v>
      </c>
      <c r="K463">
        <f t="shared" si="58"/>
        <v>-3.1214319370225425</v>
      </c>
      <c r="L463">
        <f t="shared" si="59"/>
        <v>1</v>
      </c>
    </row>
    <row r="464" spans="1:12" x14ac:dyDescent="0.3">
      <c r="A464">
        <v>463</v>
      </c>
      <c r="B464" s="16" t="s">
        <v>10066</v>
      </c>
      <c r="C464" s="17">
        <v>18.75</v>
      </c>
      <c r="D464" s="17">
        <v>1.9820000000000001E-2</v>
      </c>
      <c r="E464" s="9">
        <f t="shared" si="63"/>
        <v>-0.10423988798912313</v>
      </c>
      <c r="F464">
        <f t="shared" si="64"/>
        <v>0.90100913022585305</v>
      </c>
      <c r="G464">
        <f t="shared" si="61"/>
        <v>18.68816468755335</v>
      </c>
      <c r="H464">
        <f t="shared" si="57"/>
        <v>2.9866390558531918E-2</v>
      </c>
      <c r="I464" t="str">
        <f t="shared" si="62"/>
        <v>2001</v>
      </c>
      <c r="J464">
        <f t="shared" si="60"/>
        <v>-2.9032798052898303</v>
      </c>
      <c r="K464">
        <f t="shared" si="58"/>
        <v>-1.063592819844061</v>
      </c>
      <c r="L464">
        <f t="shared" si="59"/>
        <v>0</v>
      </c>
    </row>
    <row r="465" spans="1:12" x14ac:dyDescent="0.3">
      <c r="A465">
        <v>464</v>
      </c>
      <c r="B465" s="16" t="s">
        <v>10064</v>
      </c>
      <c r="C465" s="17">
        <v>17.68</v>
      </c>
      <c r="D465" s="17">
        <v>1.8839999999999999E-2</v>
      </c>
      <c r="E465" s="9">
        <f t="shared" si="63"/>
        <v>-5.8759695206922494E-2</v>
      </c>
      <c r="F465">
        <f t="shared" si="64"/>
        <v>0.94293333333333329</v>
      </c>
      <c r="G465">
        <f t="shared" si="61"/>
        <v>17.624571867709289</v>
      </c>
      <c r="H465">
        <f t="shared" si="57"/>
        <v>3.1248265011268182E-2</v>
      </c>
      <c r="I465" t="str">
        <f t="shared" si="62"/>
        <v>2001</v>
      </c>
      <c r="J465">
        <f t="shared" si="60"/>
        <v>-2.8647319105865288</v>
      </c>
      <c r="K465">
        <f t="shared" si="58"/>
        <v>6.7509915200677284E-2</v>
      </c>
      <c r="L465">
        <f t="shared" si="59"/>
        <v>0</v>
      </c>
    </row>
    <row r="466" spans="1:12" x14ac:dyDescent="0.3">
      <c r="A466">
        <v>465</v>
      </c>
      <c r="B466" s="16" t="s">
        <v>10062</v>
      </c>
      <c r="C466" s="17">
        <v>17.75</v>
      </c>
      <c r="D466" s="17">
        <v>1.9610000000000002E-2</v>
      </c>
      <c r="E466" s="9">
        <f t="shared" si="63"/>
        <v>3.9514587119274117E-3</v>
      </c>
      <c r="F466">
        <f t="shared" si="64"/>
        <v>1.0039592760180995</v>
      </c>
      <c r="G466">
        <f t="shared" si="61"/>
        <v>17.692081782909966</v>
      </c>
      <c r="H466">
        <f t="shared" si="57"/>
        <v>3.0599300274293206E-2</v>
      </c>
      <c r="I466" t="str">
        <f t="shared" si="62"/>
        <v>2001</v>
      </c>
      <c r="J466">
        <f t="shared" si="60"/>
        <v>-2.8159823880782842</v>
      </c>
      <c r="K466">
        <f t="shared" si="58"/>
        <v>0.25977992464644117</v>
      </c>
      <c r="L466">
        <f t="shared" si="59"/>
        <v>0</v>
      </c>
    </row>
    <row r="467" spans="1:12" x14ac:dyDescent="0.3">
      <c r="A467">
        <v>466</v>
      </c>
      <c r="B467" s="16" t="s">
        <v>10061</v>
      </c>
      <c r="C467" s="17">
        <v>18.010000000000002</v>
      </c>
      <c r="D467" s="17">
        <v>1.9400000000000001E-2</v>
      </c>
      <c r="E467" s="9">
        <f t="shared" si="63"/>
        <v>1.4541643266439976E-2</v>
      </c>
      <c r="F467">
        <f t="shared" si="64"/>
        <v>1.0146478873239437</v>
      </c>
      <c r="G467">
        <f t="shared" si="61"/>
        <v>17.951861707556407</v>
      </c>
      <c r="H467">
        <f t="shared" si="57"/>
        <v>3.0691353692124168E-2</v>
      </c>
      <c r="I467" t="str">
        <f t="shared" si="62"/>
        <v>2001</v>
      </c>
      <c r="J467">
        <f t="shared" si="60"/>
        <v>-2.8659264372927273</v>
      </c>
      <c r="K467">
        <f t="shared" si="58"/>
        <v>0.34758915449583228</v>
      </c>
      <c r="L467">
        <f t="shared" si="59"/>
        <v>0</v>
      </c>
    </row>
    <row r="468" spans="1:12" x14ac:dyDescent="0.3">
      <c r="A468">
        <v>467</v>
      </c>
      <c r="B468" s="16" t="s">
        <v>10059</v>
      </c>
      <c r="C468" s="17">
        <v>18.75</v>
      </c>
      <c r="D468" s="17">
        <v>1.951E-2</v>
      </c>
      <c r="E468" s="9">
        <f t="shared" si="63"/>
        <v>4.0266593228555074E-2</v>
      </c>
      <c r="F468">
        <f t="shared" si="64"/>
        <v>1.0410882842865075</v>
      </c>
      <c r="G468">
        <f t="shared" si="61"/>
        <v>18.689130267672812</v>
      </c>
      <c r="H468">
        <f t="shared" si="57"/>
        <v>3.1837043011761913E-2</v>
      </c>
      <c r="I468" t="str">
        <f t="shared" si="62"/>
        <v>2001</v>
      </c>
      <c r="J468">
        <f t="shared" si="60"/>
        <v>-3.0950047219024901</v>
      </c>
      <c r="K468">
        <f t="shared" si="58"/>
        <v>-0.38967940562057279</v>
      </c>
      <c r="L468">
        <f t="shared" si="59"/>
        <v>0</v>
      </c>
    </row>
    <row r="469" spans="1:12" x14ac:dyDescent="0.3">
      <c r="A469">
        <v>468</v>
      </c>
      <c r="B469" s="16" t="s">
        <v>10058</v>
      </c>
      <c r="C469" s="17">
        <v>18.73</v>
      </c>
      <c r="D469" s="17">
        <v>1.951E-2</v>
      </c>
      <c r="E469" s="9">
        <f t="shared" si="63"/>
        <v>-1.0672359604226699E-3</v>
      </c>
      <c r="F469">
        <f t="shared" si="64"/>
        <v>0.99893333333333334</v>
      </c>
      <c r="G469">
        <f t="shared" si="61"/>
        <v>18.669195195387292</v>
      </c>
      <c r="H469">
        <f t="shared" si="57"/>
        <v>3.1644984384337924E-2</v>
      </c>
      <c r="I469" t="str">
        <f t="shared" si="62"/>
        <v>2001</v>
      </c>
      <c r="J469">
        <f t="shared" si="60"/>
        <v>-3.0730525211384885</v>
      </c>
      <c r="K469">
        <f t="shared" si="58"/>
        <v>-0.36974433333505274</v>
      </c>
      <c r="L469">
        <f t="shared" si="59"/>
        <v>0</v>
      </c>
    </row>
    <row r="470" spans="1:12" x14ac:dyDescent="0.3">
      <c r="A470">
        <v>469</v>
      </c>
      <c r="B470" s="16" t="s">
        <v>10056</v>
      </c>
      <c r="C470" s="17">
        <v>19.28</v>
      </c>
      <c r="D470" s="17">
        <v>1.992E-2</v>
      </c>
      <c r="E470" s="9">
        <f t="shared" si="63"/>
        <v>2.894177272640254E-2</v>
      </c>
      <c r="F470">
        <f t="shared" si="64"/>
        <v>1.029364655632675</v>
      </c>
      <c r="G470">
        <f t="shared" si="61"/>
        <v>19.216096538443633</v>
      </c>
      <c r="H470">
        <f t="shared" si="57"/>
        <v>3.219774837794339E-2</v>
      </c>
      <c r="I470" t="str">
        <f t="shared" si="62"/>
        <v>2001</v>
      </c>
      <c r="J470">
        <f t="shared" si="60"/>
        <v>-3.2183270432211724</v>
      </c>
      <c r="K470">
        <f t="shared" si="58"/>
        <v>-0.91664567639139349</v>
      </c>
      <c r="L470">
        <f t="shared" si="59"/>
        <v>0</v>
      </c>
    </row>
    <row r="471" spans="1:12" x14ac:dyDescent="0.3">
      <c r="A471">
        <v>470</v>
      </c>
      <c r="B471" s="16" t="s">
        <v>10054</v>
      </c>
      <c r="C471" s="17">
        <v>18.36</v>
      </c>
      <c r="D471" s="17">
        <v>1.9820000000000001E-2</v>
      </c>
      <c r="E471" s="9">
        <f t="shared" si="63"/>
        <v>-4.8893903990055207E-2</v>
      </c>
      <c r="F471">
        <f t="shared" si="64"/>
        <v>0.9522821576763485</v>
      </c>
      <c r="G471">
        <f t="shared" si="61"/>
        <v>18.29945086205224</v>
      </c>
      <c r="H471">
        <f t="shared" si="57"/>
        <v>3.2839994516709312E-2</v>
      </c>
      <c r="I471" t="str">
        <f t="shared" si="62"/>
        <v>2001</v>
      </c>
      <c r="J471">
        <f t="shared" si="60"/>
        <v>-3.125939972263835</v>
      </c>
      <c r="K471">
        <f t="shared" si="58"/>
        <v>-0.18116163919308548</v>
      </c>
      <c r="L471">
        <f t="shared" si="59"/>
        <v>0</v>
      </c>
    </row>
    <row r="472" spans="1:12" x14ac:dyDescent="0.3">
      <c r="A472">
        <v>471</v>
      </c>
      <c r="B472" s="16" t="s">
        <v>10052</v>
      </c>
      <c r="C472" s="17">
        <v>19.02</v>
      </c>
      <c r="D472" s="17">
        <v>1.9210000000000001E-2</v>
      </c>
      <c r="E472" s="9">
        <f t="shared" si="63"/>
        <v>3.5316671924899935E-2</v>
      </c>
      <c r="F472">
        <f t="shared" si="64"/>
        <v>1.0359477124183007</v>
      </c>
      <c r="G472">
        <f t="shared" si="61"/>
        <v>18.959201679912688</v>
      </c>
      <c r="H472">
        <f t="shared" si="57"/>
        <v>3.3318617777111016E-2</v>
      </c>
      <c r="I472" t="str">
        <f t="shared" si="62"/>
        <v>2001</v>
      </c>
      <c r="J472">
        <f t="shared" si="60"/>
        <v>-3.2858408418591645</v>
      </c>
      <c r="K472">
        <f t="shared" si="58"/>
        <v>-1.0988032672528689</v>
      </c>
      <c r="L472">
        <f t="shared" si="59"/>
        <v>0</v>
      </c>
    </row>
    <row r="473" spans="1:12" x14ac:dyDescent="0.3">
      <c r="A473">
        <v>472</v>
      </c>
      <c r="B473" s="16" t="s">
        <v>10050</v>
      </c>
      <c r="C473" s="17">
        <v>18.690000000000001</v>
      </c>
      <c r="D473" s="17">
        <v>1.8689999999999998E-2</v>
      </c>
      <c r="E473" s="9">
        <f t="shared" si="63"/>
        <v>-1.750243564977267E-2</v>
      </c>
      <c r="F473">
        <f t="shared" si="64"/>
        <v>0.98264984227129348</v>
      </c>
      <c r="G473">
        <f t="shared" si="61"/>
        <v>18.631871232558328</v>
      </c>
      <c r="H473">
        <f t="shared" si="57"/>
        <v>3.3400463869118206E-2</v>
      </c>
      <c r="I473" t="str">
        <f t="shared" si="62"/>
        <v>2001</v>
      </c>
      <c r="J473">
        <f t="shared" si="60"/>
        <v>-3.2370430339914487</v>
      </c>
      <c r="K473">
        <f t="shared" si="58"/>
        <v>-0.77147281989850924</v>
      </c>
      <c r="L473">
        <f t="shared" si="59"/>
        <v>0</v>
      </c>
    </row>
    <row r="474" spans="1:12" x14ac:dyDescent="0.3">
      <c r="A474">
        <v>473</v>
      </c>
      <c r="B474" s="16" t="s">
        <v>10049</v>
      </c>
      <c r="C474" s="17">
        <v>18.41</v>
      </c>
      <c r="D474" s="17">
        <v>1.797E-2</v>
      </c>
      <c r="E474" s="9">
        <f t="shared" si="63"/>
        <v>-1.5094626222485016E-2</v>
      </c>
      <c r="F474">
        <f t="shared" si="64"/>
        <v>0.98501872659176026</v>
      </c>
      <c r="G474">
        <f t="shared" si="61"/>
        <v>18.354944536710345</v>
      </c>
      <c r="H474">
        <f t="shared" si="57"/>
        <v>3.3431414420853692E-2</v>
      </c>
      <c r="I474" t="str">
        <f t="shared" si="62"/>
        <v>2001</v>
      </c>
      <c r="J474">
        <f t="shared" si="60"/>
        <v>-3.1918856797120045</v>
      </c>
      <c r="K474">
        <f t="shared" si="58"/>
        <v>-0.60530649025161765</v>
      </c>
      <c r="L474">
        <f t="shared" si="59"/>
        <v>0</v>
      </c>
    </row>
    <row r="475" spans="1:12" x14ac:dyDescent="0.3">
      <c r="A475">
        <v>474</v>
      </c>
      <c r="B475" s="16" t="s">
        <v>10047</v>
      </c>
      <c r="C475" s="17">
        <v>19.14</v>
      </c>
      <c r="D475" s="17">
        <v>1.7819999999999999E-2</v>
      </c>
      <c r="E475" s="9">
        <f t="shared" si="63"/>
        <v>3.8886390779821783E-2</v>
      </c>
      <c r="F475">
        <f t="shared" si="64"/>
        <v>1.0396523628462793</v>
      </c>
      <c r="G475">
        <f t="shared" si="61"/>
        <v>19.083238532503163</v>
      </c>
      <c r="H475">
        <f t="shared" si="57"/>
        <v>3.39548317764609E-2</v>
      </c>
      <c r="I475" t="str">
        <f t="shared" si="62"/>
        <v>2001</v>
      </c>
      <c r="J475">
        <f t="shared" si="60"/>
        <v>-3.3704909285456144</v>
      </c>
      <c r="K475">
        <f t="shared" si="58"/>
        <v>-1.3336004860444355</v>
      </c>
      <c r="L475">
        <f t="shared" si="59"/>
        <v>0</v>
      </c>
    </row>
    <row r="476" spans="1:12" x14ac:dyDescent="0.3">
      <c r="A476">
        <v>475</v>
      </c>
      <c r="B476" s="16" t="s">
        <v>10046</v>
      </c>
      <c r="C476" s="17">
        <v>19.71</v>
      </c>
      <c r="D476" s="17">
        <v>1.787E-2</v>
      </c>
      <c r="E476" s="9">
        <f t="shared" si="63"/>
        <v>2.9345735139820622E-2</v>
      </c>
      <c r="F476">
        <f t="shared" si="64"/>
        <v>1.0297805642633229</v>
      </c>
      <c r="G476">
        <f t="shared" si="61"/>
        <v>19.651384381753836</v>
      </c>
      <c r="H476">
        <f t="shared" si="57"/>
        <v>3.4338941682883449E-2</v>
      </c>
      <c r="I476" t="str">
        <f t="shared" si="62"/>
        <v>2001</v>
      </c>
      <c r="J476">
        <f t="shared" si="60"/>
        <v>-3.5101005495061695</v>
      </c>
      <c r="K476">
        <f t="shared" si="58"/>
        <v>-1.9017463352951083</v>
      </c>
      <c r="L476">
        <f t="shared" si="59"/>
        <v>0</v>
      </c>
    </row>
    <row r="477" spans="1:12" x14ac:dyDescent="0.3">
      <c r="A477">
        <v>476</v>
      </c>
      <c r="B477" s="16" t="s">
        <v>10044</v>
      </c>
      <c r="C477" s="17">
        <v>19.29</v>
      </c>
      <c r="D477" s="17">
        <v>1.746E-2</v>
      </c>
      <c r="E477" s="9">
        <f t="shared" si="63"/>
        <v>-2.1539294246991237E-2</v>
      </c>
      <c r="F477">
        <f t="shared" si="64"/>
        <v>0.97869101978691009</v>
      </c>
      <c r="G477">
        <f t="shared" si="61"/>
        <v>19.233947695657523</v>
      </c>
      <c r="H477">
        <f t="shared" si="57"/>
        <v>3.3822069526014104E-2</v>
      </c>
      <c r="I477" t="str">
        <f t="shared" si="62"/>
        <v>2001</v>
      </c>
      <c r="J477">
        <f t="shared" si="60"/>
        <v>-3.3838266717445626</v>
      </c>
      <c r="K477">
        <f t="shared" si="58"/>
        <v>-1.4843096491987957</v>
      </c>
      <c r="L477">
        <f t="shared" si="59"/>
        <v>0</v>
      </c>
    </row>
    <row r="478" spans="1:12" x14ac:dyDescent="0.3">
      <c r="A478">
        <v>477</v>
      </c>
      <c r="B478" s="16" t="s">
        <v>10042</v>
      </c>
      <c r="C478" s="17">
        <v>19.22</v>
      </c>
      <c r="D478" s="17">
        <v>1.7669999999999998E-2</v>
      </c>
      <c r="E478" s="9">
        <f t="shared" si="63"/>
        <v>-3.63542337549131E-3</v>
      </c>
      <c r="F478">
        <f t="shared" si="64"/>
        <v>0.99637117677553133</v>
      </c>
      <c r="G478">
        <f t="shared" si="61"/>
        <v>19.163480366010727</v>
      </c>
      <c r="H478">
        <f t="shared" si="57"/>
        <v>3.3761049596292836E-2</v>
      </c>
      <c r="I478" t="str">
        <f t="shared" si="62"/>
        <v>2001</v>
      </c>
      <c r="J478">
        <f t="shared" si="60"/>
        <v>-3.3653468122079251</v>
      </c>
      <c r="K478">
        <f t="shared" si="58"/>
        <v>-1.4138423195519998</v>
      </c>
      <c r="L478">
        <f t="shared" si="59"/>
        <v>0</v>
      </c>
    </row>
    <row r="479" spans="1:12" x14ac:dyDescent="0.3">
      <c r="A479">
        <v>478</v>
      </c>
      <c r="B479" s="16" t="s">
        <v>10040</v>
      </c>
      <c r="C479" s="17">
        <v>18.39</v>
      </c>
      <c r="D479" s="17">
        <v>1.7559999999999999E-2</v>
      </c>
      <c r="E479" s="9">
        <f t="shared" si="63"/>
        <v>-4.4144364925916661E-2</v>
      </c>
      <c r="F479">
        <f t="shared" si="64"/>
        <v>0.95681581685744022</v>
      </c>
      <c r="G479">
        <f t="shared" si="61"/>
        <v>18.336257281871415</v>
      </c>
      <c r="H479">
        <f t="shared" si="57"/>
        <v>3.4585912299147266E-2</v>
      </c>
      <c r="I479" t="str">
        <f t="shared" si="62"/>
        <v>2001</v>
      </c>
      <c r="J479">
        <f t="shared" si="60"/>
        <v>-3.2987502074676232</v>
      </c>
      <c r="K479">
        <f t="shared" si="58"/>
        <v>-0.58661923541268735</v>
      </c>
      <c r="L479">
        <f t="shared" si="59"/>
        <v>0</v>
      </c>
    </row>
    <row r="480" spans="1:12" x14ac:dyDescent="0.3">
      <c r="A480">
        <v>479</v>
      </c>
      <c r="B480" s="16" t="s">
        <v>10038</v>
      </c>
      <c r="C480" s="17">
        <v>19.03</v>
      </c>
      <c r="D480" s="17">
        <v>1.7049999999999999E-2</v>
      </c>
      <c r="E480" s="9">
        <f t="shared" si="63"/>
        <v>3.4209642691828399E-2</v>
      </c>
      <c r="F480">
        <f t="shared" si="64"/>
        <v>1.0348015225666123</v>
      </c>
      <c r="G480">
        <f t="shared" si="61"/>
        <v>18.975999844891628</v>
      </c>
      <c r="H480">
        <f t="shared" si="57"/>
        <v>3.5126584596463319E-2</v>
      </c>
      <c r="I480" t="str">
        <f t="shared" si="62"/>
        <v>2001</v>
      </c>
      <c r="J480">
        <f t="shared" si="60"/>
        <v>-3.4672095769577793</v>
      </c>
      <c r="K480">
        <f t="shared" si="58"/>
        <v>-1.2263617984329009</v>
      </c>
      <c r="L480">
        <f t="shared" si="59"/>
        <v>0</v>
      </c>
    </row>
    <row r="481" spans="1:12" x14ac:dyDescent="0.3">
      <c r="A481">
        <v>480</v>
      </c>
      <c r="B481" s="16" t="s">
        <v>10037</v>
      </c>
      <c r="C481" s="17">
        <v>18.170000000000002</v>
      </c>
      <c r="D481" s="17">
        <v>1.7100000000000001E-2</v>
      </c>
      <c r="E481" s="9">
        <f t="shared" si="63"/>
        <v>-4.6244798899978221E-2</v>
      </c>
      <c r="F481">
        <f t="shared" si="64"/>
        <v>0.95480819758276414</v>
      </c>
      <c r="G481">
        <f t="shared" si="61"/>
        <v>18.118289222859154</v>
      </c>
      <c r="H481">
        <f t="shared" ref="H481:H544" si="65">SQRT(_xlfn.VAR.S(E452:E481))</f>
        <v>3.5953689296119723E-2</v>
      </c>
      <c r="I481" t="str">
        <f t="shared" si="62"/>
        <v>2001</v>
      </c>
      <c r="J481">
        <f t="shared" si="60"/>
        <v>-3.3884427290948009</v>
      </c>
      <c r="K481">
        <f t="shared" ref="K481:K544" si="66">+MIN(G482-G481,G483-G481,G484-G481,G485-G481,G486-G481,G487-G481,G488-G481,G489-G481,G490-G481,G491-G481)</f>
        <v>-0.36865117640042655</v>
      </c>
      <c r="L481">
        <f t="shared" ref="L481:L544" si="67">+IF(K481&lt;J481,1,0)</f>
        <v>0</v>
      </c>
    </row>
    <row r="482" spans="1:12" x14ac:dyDescent="0.3">
      <c r="A482">
        <v>481</v>
      </c>
      <c r="B482" s="16" t="s">
        <v>10035</v>
      </c>
      <c r="C482" s="17">
        <v>17.91</v>
      </c>
      <c r="D482" s="17">
        <v>1.6639999999999999E-2</v>
      </c>
      <c r="E482" s="9">
        <f t="shared" si="63"/>
        <v>-1.4412666335459449E-2</v>
      </c>
      <c r="F482">
        <f t="shared" si="64"/>
        <v>0.98569069895432027</v>
      </c>
      <c r="G482">
        <f t="shared" si="61"/>
        <v>17.860398412659819</v>
      </c>
      <c r="H482">
        <f t="shared" si="65"/>
        <v>3.5980515682025156E-2</v>
      </c>
      <c r="I482" t="str">
        <f t="shared" si="62"/>
        <v>2001</v>
      </c>
      <c r="J482">
        <f t="shared" ref="J482:J545" si="68">-G482*$P$3*$Q$3*H482</f>
        <v>-3.3427048120761893</v>
      </c>
      <c r="K482">
        <f t="shared" si="66"/>
        <v>-0.11076036620109164</v>
      </c>
      <c r="L482">
        <f t="shared" si="67"/>
        <v>0</v>
      </c>
    </row>
    <row r="483" spans="1:12" x14ac:dyDescent="0.3">
      <c r="A483">
        <v>482</v>
      </c>
      <c r="B483" s="16" t="s">
        <v>10033</v>
      </c>
      <c r="C483" s="17">
        <v>18.2</v>
      </c>
      <c r="D483" s="17">
        <v>1.6899999999999998E-2</v>
      </c>
      <c r="E483" s="9">
        <f t="shared" si="63"/>
        <v>1.606237801012924E-2</v>
      </c>
      <c r="F483">
        <f t="shared" si="64"/>
        <v>1.0161920714684534</v>
      </c>
      <c r="G483">
        <f t="shared" si="61"/>
        <v>18.148808794791588</v>
      </c>
      <c r="H483">
        <f t="shared" si="65"/>
        <v>3.6157124305934082E-2</v>
      </c>
      <c r="I483" t="str">
        <f t="shared" si="62"/>
        <v>2001</v>
      </c>
      <c r="J483">
        <f t="shared" si="68"/>
        <v>-3.4133553886837595</v>
      </c>
      <c r="K483">
        <f t="shared" si="66"/>
        <v>-0.39917074833286037</v>
      </c>
      <c r="L483">
        <f t="shared" si="67"/>
        <v>0</v>
      </c>
    </row>
    <row r="484" spans="1:12" x14ac:dyDescent="0.3">
      <c r="A484">
        <v>483</v>
      </c>
      <c r="B484" s="16" t="s">
        <v>10031</v>
      </c>
      <c r="C484" s="17">
        <v>17.8</v>
      </c>
      <c r="D484" s="17">
        <v>1.7000000000000001E-2</v>
      </c>
      <c r="E484" s="9">
        <f t="shared" si="63"/>
        <v>-2.2223136784710124E-2</v>
      </c>
      <c r="F484">
        <f t="shared" si="64"/>
        <v>0.9780219780219781</v>
      </c>
      <c r="G484">
        <f t="shared" si="61"/>
        <v>17.749638046458728</v>
      </c>
      <c r="H484">
        <f t="shared" si="65"/>
        <v>3.6288670628059808E-2</v>
      </c>
      <c r="I484" t="str">
        <f t="shared" si="62"/>
        <v>2001</v>
      </c>
      <c r="J484">
        <f t="shared" si="68"/>
        <v>-3.3504262355021623</v>
      </c>
      <c r="K484">
        <f t="shared" si="66"/>
        <v>0.57695389994797353</v>
      </c>
      <c r="L484">
        <f t="shared" si="67"/>
        <v>0</v>
      </c>
    </row>
    <row r="485" spans="1:12" x14ac:dyDescent="0.3">
      <c r="A485">
        <v>484</v>
      </c>
      <c r="B485" s="16" t="s">
        <v>10029</v>
      </c>
      <c r="C485" s="17">
        <v>18.38</v>
      </c>
      <c r="D485" s="17">
        <v>1.746E-2</v>
      </c>
      <c r="E485" s="9">
        <f t="shared" si="63"/>
        <v>3.2064659629501453E-2</v>
      </c>
      <c r="F485">
        <f t="shared" si="64"/>
        <v>1.0325842696629213</v>
      </c>
      <c r="G485">
        <f t="shared" si="61"/>
        <v>18.326591946406701</v>
      </c>
      <c r="H485">
        <f t="shared" si="65"/>
        <v>3.6692955569877915E-2</v>
      </c>
      <c r="I485" t="str">
        <f t="shared" si="62"/>
        <v>2001</v>
      </c>
      <c r="J485">
        <f t="shared" si="68"/>
        <v>-3.49787194145124</v>
      </c>
      <c r="K485">
        <f t="shared" si="66"/>
        <v>0.67770733540238481</v>
      </c>
      <c r="L485">
        <f t="shared" si="67"/>
        <v>0</v>
      </c>
    </row>
    <row r="486" spans="1:12" x14ac:dyDescent="0.3">
      <c r="A486">
        <v>485</v>
      </c>
      <c r="B486" s="16" t="s">
        <v>10027</v>
      </c>
      <c r="C486" s="17">
        <v>19.059999999999999</v>
      </c>
      <c r="D486" s="17">
        <v>1.7559999999999999E-2</v>
      </c>
      <c r="E486" s="9">
        <f t="shared" si="63"/>
        <v>3.6328781298515092E-2</v>
      </c>
      <c r="F486">
        <f t="shared" si="64"/>
        <v>1.0369967355821545</v>
      </c>
      <c r="G486">
        <f t="shared" si="61"/>
        <v>19.004299281809086</v>
      </c>
      <c r="H486">
        <f t="shared" si="65"/>
        <v>3.6804059180861104E-2</v>
      </c>
      <c r="I486" t="str">
        <f t="shared" si="62"/>
        <v>2001</v>
      </c>
      <c r="J486">
        <f t="shared" si="68"/>
        <v>-3.6382042939658348</v>
      </c>
      <c r="K486">
        <f t="shared" si="66"/>
        <v>7.1575764750207327E-2</v>
      </c>
      <c r="L486">
        <f t="shared" si="67"/>
        <v>0</v>
      </c>
    </row>
    <row r="487" spans="1:12" x14ac:dyDescent="0.3">
      <c r="A487">
        <v>486</v>
      </c>
      <c r="B487" s="16" t="s">
        <v>10025</v>
      </c>
      <c r="C487" s="17">
        <v>19.18</v>
      </c>
      <c r="D487" s="17">
        <v>1.72E-2</v>
      </c>
      <c r="E487" s="9">
        <f t="shared" si="63"/>
        <v>6.2761712292362043E-3</v>
      </c>
      <c r="F487">
        <f t="shared" si="64"/>
        <v>1.0062959076600211</v>
      </c>
      <c r="G487">
        <f t="shared" si="61"/>
        <v>19.125096066570269</v>
      </c>
      <c r="H487">
        <f t="shared" si="65"/>
        <v>3.6794097035176672E-2</v>
      </c>
      <c r="I487" t="str">
        <f t="shared" si="62"/>
        <v>2001</v>
      </c>
      <c r="J487">
        <f t="shared" si="68"/>
        <v>-3.6603387144210471</v>
      </c>
      <c r="K487">
        <f t="shared" si="66"/>
        <v>-4.922102001097528E-2</v>
      </c>
      <c r="L487">
        <f t="shared" si="67"/>
        <v>0</v>
      </c>
    </row>
    <row r="488" spans="1:12" x14ac:dyDescent="0.3">
      <c r="A488">
        <v>487</v>
      </c>
      <c r="B488" s="16" t="s">
        <v>10023</v>
      </c>
      <c r="C488" s="17">
        <v>19.47</v>
      </c>
      <c r="D488" s="17">
        <v>1.695E-2</v>
      </c>
      <c r="E488" s="9">
        <f t="shared" si="63"/>
        <v>1.5006749928816192E-2</v>
      </c>
      <c r="F488">
        <f t="shared" si="64"/>
        <v>1.0151199165797706</v>
      </c>
      <c r="G488">
        <f t="shared" si="61"/>
        <v>19.415074868276626</v>
      </c>
      <c r="H488">
        <f t="shared" si="65"/>
        <v>3.6781150837845548E-2</v>
      </c>
      <c r="I488" t="str">
        <f t="shared" si="62"/>
        <v>2001</v>
      </c>
      <c r="J488">
        <f t="shared" si="68"/>
        <v>-3.7145301167114497</v>
      </c>
      <c r="K488">
        <f t="shared" si="66"/>
        <v>-0.33919982171733309</v>
      </c>
      <c r="L488">
        <f t="shared" si="67"/>
        <v>0</v>
      </c>
    </row>
    <row r="489" spans="1:12" x14ac:dyDescent="0.3">
      <c r="A489">
        <v>488</v>
      </c>
      <c r="B489" s="16" t="s">
        <v>10022</v>
      </c>
      <c r="C489" s="17">
        <v>19.13</v>
      </c>
      <c r="D489" s="17">
        <v>1.7000000000000001E-2</v>
      </c>
      <c r="E489" s="9">
        <f t="shared" si="63"/>
        <v>-1.7617035931946853E-2</v>
      </c>
      <c r="F489">
        <f t="shared" si="64"/>
        <v>0.98253723677452487</v>
      </c>
      <c r="G489">
        <f t="shared" si="61"/>
        <v>19.075875046559293</v>
      </c>
      <c r="H489">
        <f t="shared" si="65"/>
        <v>3.6753409267501362E-2</v>
      </c>
      <c r="I489" t="str">
        <f t="shared" si="62"/>
        <v>2001</v>
      </c>
      <c r="J489">
        <f t="shared" si="68"/>
        <v>-3.6468810675905812</v>
      </c>
      <c r="K489">
        <f t="shared" si="66"/>
        <v>0.20860230549124381</v>
      </c>
      <c r="L489">
        <f t="shared" si="67"/>
        <v>0</v>
      </c>
    </row>
    <row r="490" spans="1:12" x14ac:dyDescent="0.3">
      <c r="A490">
        <v>489</v>
      </c>
      <c r="B490" s="16" t="s">
        <v>10020</v>
      </c>
      <c r="C490" s="17">
        <v>19.36</v>
      </c>
      <c r="D490" s="17">
        <v>1.72E-2</v>
      </c>
      <c r="E490" s="9">
        <f t="shared" si="63"/>
        <v>1.1951298396269378E-2</v>
      </c>
      <c r="F490">
        <f t="shared" si="64"/>
        <v>1.0120230005227391</v>
      </c>
      <c r="G490">
        <f t="shared" si="61"/>
        <v>19.304580805464045</v>
      </c>
      <c r="H490">
        <f t="shared" si="65"/>
        <v>3.6734499267854478E-2</v>
      </c>
      <c r="I490" t="str">
        <f t="shared" si="62"/>
        <v>2001</v>
      </c>
      <c r="J490">
        <f t="shared" si="68"/>
        <v>-3.6887056451460971</v>
      </c>
      <c r="K490">
        <f t="shared" si="66"/>
        <v>-2.0103453413508277E-2</v>
      </c>
      <c r="L490">
        <f t="shared" si="67"/>
        <v>0</v>
      </c>
    </row>
    <row r="491" spans="1:12" x14ac:dyDescent="0.3">
      <c r="A491">
        <v>490</v>
      </c>
      <c r="B491" s="16" t="s">
        <v>10018</v>
      </c>
      <c r="C491" s="17">
        <v>19.34</v>
      </c>
      <c r="D491" s="17">
        <v>1.7250000000000001E-2</v>
      </c>
      <c r="E491" s="9">
        <f t="shared" si="63"/>
        <v>-1.0335918232826594E-3</v>
      </c>
      <c r="F491">
        <f t="shared" si="64"/>
        <v>0.99896694214876036</v>
      </c>
      <c r="G491">
        <f t="shared" si="61"/>
        <v>19.284477352050537</v>
      </c>
      <c r="H491">
        <f t="shared" si="65"/>
        <v>3.5601998130992372E-2</v>
      </c>
      <c r="I491" t="str">
        <f t="shared" si="62"/>
        <v>2001</v>
      </c>
      <c r="J491">
        <f t="shared" si="68"/>
        <v>-3.5712622802325669</v>
      </c>
      <c r="K491">
        <f t="shared" si="66"/>
        <v>0.55802852954948889</v>
      </c>
      <c r="L491">
        <f t="shared" si="67"/>
        <v>0</v>
      </c>
    </row>
    <row r="492" spans="1:12" x14ac:dyDescent="0.3">
      <c r="A492">
        <v>491</v>
      </c>
      <c r="B492" s="16" t="s">
        <v>10016</v>
      </c>
      <c r="C492" s="17">
        <v>20.34</v>
      </c>
      <c r="D492" s="17">
        <v>1.746E-2</v>
      </c>
      <c r="E492" s="9">
        <f t="shared" si="63"/>
        <v>5.0413900595265689E-2</v>
      </c>
      <c r="F492">
        <f t="shared" si="64"/>
        <v>1.0517063081695968</v>
      </c>
      <c r="G492">
        <f t="shared" si="61"/>
        <v>20.280896637100778</v>
      </c>
      <c r="H492">
        <f t="shared" si="65"/>
        <v>3.5477671365601642E-2</v>
      </c>
      <c r="I492" t="str">
        <f t="shared" si="62"/>
        <v>2001</v>
      </c>
      <c r="J492">
        <f t="shared" si="68"/>
        <v>-3.7426719190393709</v>
      </c>
      <c r="K492">
        <f t="shared" si="66"/>
        <v>-0.43839075550075179</v>
      </c>
      <c r="L492">
        <f t="shared" si="67"/>
        <v>0</v>
      </c>
    </row>
    <row r="493" spans="1:12" x14ac:dyDescent="0.3">
      <c r="A493">
        <v>492</v>
      </c>
      <c r="B493" s="16" t="s">
        <v>10014</v>
      </c>
      <c r="C493" s="17">
        <v>20.3</v>
      </c>
      <c r="D493" s="17">
        <v>1.7150000000000002E-2</v>
      </c>
      <c r="E493" s="9">
        <f t="shared" si="63"/>
        <v>-1.9685045726721981E-3</v>
      </c>
      <c r="F493">
        <f t="shared" si="64"/>
        <v>0.99803343166175029</v>
      </c>
      <c r="G493">
        <f t="shared" si="61"/>
        <v>20.242058680584378</v>
      </c>
      <c r="H493">
        <f t="shared" si="65"/>
        <v>3.5153519736298704E-2</v>
      </c>
      <c r="I493" t="str">
        <f t="shared" si="62"/>
        <v>2001</v>
      </c>
      <c r="J493">
        <f t="shared" si="68"/>
        <v>-3.7013742155919109</v>
      </c>
      <c r="K493">
        <f t="shared" si="66"/>
        <v>-0.51414325224969204</v>
      </c>
      <c r="L493">
        <f t="shared" si="67"/>
        <v>0</v>
      </c>
    </row>
    <row r="494" spans="1:12" x14ac:dyDescent="0.3">
      <c r="A494">
        <v>493</v>
      </c>
      <c r="B494" s="16" t="s">
        <v>10012</v>
      </c>
      <c r="C494" s="17">
        <v>19.899999999999999</v>
      </c>
      <c r="D494" s="17">
        <v>1.736E-2</v>
      </c>
      <c r="E494" s="9">
        <f t="shared" si="63"/>
        <v>-1.9901154317295024E-2</v>
      </c>
      <c r="F494">
        <f t="shared" si="64"/>
        <v>0.98029556650246297</v>
      </c>
      <c r="G494">
        <f t="shared" si="61"/>
        <v>19.842505881600026</v>
      </c>
      <c r="H494">
        <f t="shared" si="65"/>
        <v>2.9519041931284278E-2</v>
      </c>
      <c r="I494" t="str">
        <f t="shared" si="62"/>
        <v>2001</v>
      </c>
      <c r="J494">
        <f t="shared" si="68"/>
        <v>-3.0467602175668738</v>
      </c>
      <c r="K494">
        <f t="shared" si="66"/>
        <v>-0.19523119811803724</v>
      </c>
      <c r="L494">
        <f t="shared" si="67"/>
        <v>0</v>
      </c>
    </row>
    <row r="495" spans="1:12" x14ac:dyDescent="0.3">
      <c r="A495">
        <v>494</v>
      </c>
      <c r="B495" s="16" t="s">
        <v>10010</v>
      </c>
      <c r="C495" s="17">
        <v>21</v>
      </c>
      <c r="D495" s="17">
        <v>1.7150000000000002E-2</v>
      </c>
      <c r="E495" s="9">
        <f t="shared" si="63"/>
        <v>5.3802705992976409E-2</v>
      </c>
      <c r="F495">
        <f t="shared" si="64"/>
        <v>1.0552763819095479</v>
      </c>
      <c r="G495">
        <f t="shared" si="61"/>
        <v>20.940060704052804</v>
      </c>
      <c r="H495">
        <f t="shared" si="65"/>
        <v>2.8673449833068767E-2</v>
      </c>
      <c r="I495" t="str">
        <f t="shared" si="62"/>
        <v>2002</v>
      </c>
      <c r="J495">
        <f t="shared" si="68"/>
        <v>-3.1231826614250462</v>
      </c>
      <c r="K495">
        <f t="shared" si="66"/>
        <v>-1.6315220538584114</v>
      </c>
      <c r="L495">
        <f t="shared" si="67"/>
        <v>0</v>
      </c>
    </row>
    <row r="496" spans="1:12" x14ac:dyDescent="0.3">
      <c r="A496">
        <v>495</v>
      </c>
      <c r="B496" s="16" t="s">
        <v>10008</v>
      </c>
      <c r="C496" s="17">
        <v>20.66</v>
      </c>
      <c r="D496" s="17">
        <v>1.736E-2</v>
      </c>
      <c r="E496" s="9">
        <f t="shared" si="63"/>
        <v>-1.6322974031930518E-2</v>
      </c>
      <c r="F496">
        <f t="shared" si="64"/>
        <v>0.9838095238095238</v>
      </c>
      <c r="G496">
        <f t="shared" si="61"/>
        <v>20.600310126324452</v>
      </c>
      <c r="H496">
        <f t="shared" si="65"/>
        <v>2.8954517457992116E-2</v>
      </c>
      <c r="I496" t="str">
        <f t="shared" si="62"/>
        <v>2002</v>
      </c>
      <c r="J496">
        <f t="shared" si="68"/>
        <v>-3.1026271653067048</v>
      </c>
      <c r="K496">
        <f t="shared" si="66"/>
        <v>-2.2397358767776687</v>
      </c>
      <c r="L496">
        <f t="shared" si="67"/>
        <v>0</v>
      </c>
    </row>
    <row r="497" spans="1:12" x14ac:dyDescent="0.3">
      <c r="A497">
        <v>496</v>
      </c>
      <c r="B497" s="16" t="s">
        <v>10006</v>
      </c>
      <c r="C497" s="17">
        <v>22.18</v>
      </c>
      <c r="D497" s="17">
        <v>1.72E-2</v>
      </c>
      <c r="E497" s="9">
        <f t="shared" si="63"/>
        <v>7.099151823072837E-2</v>
      </c>
      <c r="F497">
        <f t="shared" si="64"/>
        <v>1.073572120038722</v>
      </c>
      <c r="G497">
        <f t="shared" si="61"/>
        <v>22.116508381466559</v>
      </c>
      <c r="H497">
        <f t="shared" si="65"/>
        <v>3.1328817729727537E-2</v>
      </c>
      <c r="I497" t="str">
        <f t="shared" si="62"/>
        <v>2002</v>
      </c>
      <c r="J497">
        <f t="shared" si="68"/>
        <v>-3.6041268750271551</v>
      </c>
      <c r="K497">
        <f t="shared" si="66"/>
        <v>-3.7559341319197763</v>
      </c>
      <c r="L497">
        <f t="shared" si="67"/>
        <v>1</v>
      </c>
    </row>
    <row r="498" spans="1:12" x14ac:dyDescent="0.3">
      <c r="A498">
        <v>497</v>
      </c>
      <c r="B498" s="16" t="s">
        <v>10004</v>
      </c>
      <c r="C498" s="17">
        <v>22.03</v>
      </c>
      <c r="D498" s="17">
        <v>1.6890000000000002E-2</v>
      </c>
      <c r="E498" s="9">
        <f t="shared" si="63"/>
        <v>-6.7858211079691094E-3</v>
      </c>
      <c r="F498">
        <f t="shared" si="64"/>
        <v>0.99323715058611373</v>
      </c>
      <c r="G498">
        <f t="shared" si="61"/>
        <v>21.968072753493239</v>
      </c>
      <c r="H498">
        <f t="shared" si="65"/>
        <v>3.0775879876616632E-2</v>
      </c>
      <c r="I498" t="str">
        <f t="shared" si="62"/>
        <v>2002</v>
      </c>
      <c r="J498">
        <f t="shared" si="68"/>
        <v>-3.5167535697160188</v>
      </c>
      <c r="K498">
        <f t="shared" si="66"/>
        <v>-3.6074985039464558</v>
      </c>
      <c r="L498">
        <f t="shared" si="67"/>
        <v>1</v>
      </c>
    </row>
    <row r="499" spans="1:12" x14ac:dyDescent="0.3">
      <c r="A499">
        <v>498</v>
      </c>
      <c r="B499" s="16" t="s">
        <v>10003</v>
      </c>
      <c r="C499" s="17">
        <v>22.02</v>
      </c>
      <c r="D499" s="17">
        <v>1.7260000000000001E-2</v>
      </c>
      <c r="E499" s="9">
        <f t="shared" si="63"/>
        <v>-4.5402951971796203E-4</v>
      </c>
      <c r="F499">
        <f t="shared" si="64"/>
        <v>0.99954607353608704</v>
      </c>
      <c r="G499">
        <f t="shared" si="61"/>
        <v>21.95674682277269</v>
      </c>
      <c r="H499">
        <f t="shared" si="65"/>
        <v>3.0771657866514066E-2</v>
      </c>
      <c r="I499" t="str">
        <f t="shared" si="62"/>
        <v>2002</v>
      </c>
      <c r="J499">
        <f t="shared" si="68"/>
        <v>-3.5144582613504776</v>
      </c>
      <c r="K499">
        <f t="shared" si="66"/>
        <v>-3.5961725732259069</v>
      </c>
      <c r="L499">
        <f t="shared" si="67"/>
        <v>1</v>
      </c>
    </row>
    <row r="500" spans="1:12" x14ac:dyDescent="0.3">
      <c r="A500">
        <v>499</v>
      </c>
      <c r="B500" s="16" t="s">
        <v>10001</v>
      </c>
      <c r="C500" s="17">
        <v>20.89</v>
      </c>
      <c r="D500" s="17">
        <v>1.6739999999999998E-2</v>
      </c>
      <c r="E500" s="9">
        <f t="shared" si="63"/>
        <v>-5.2680555726059404E-2</v>
      </c>
      <c r="F500">
        <f t="shared" si="64"/>
        <v>0.9486830154405087</v>
      </c>
      <c r="G500">
        <f t="shared" si="61"/>
        <v>20.831798129363634</v>
      </c>
      <c r="H500">
        <f t="shared" si="65"/>
        <v>3.2193413846868212E-2</v>
      </c>
      <c r="I500" t="str">
        <f t="shared" si="62"/>
        <v>2002</v>
      </c>
      <c r="J500">
        <f t="shared" si="68"/>
        <v>-3.4884563364437193</v>
      </c>
      <c r="K500">
        <f t="shared" si="66"/>
        <v>-2.4712238798168507</v>
      </c>
      <c r="L500">
        <f t="shared" si="67"/>
        <v>0</v>
      </c>
    </row>
    <row r="501" spans="1:12" x14ac:dyDescent="0.3">
      <c r="A501">
        <v>500</v>
      </c>
      <c r="B501" s="16" t="s">
        <v>9999</v>
      </c>
      <c r="C501" s="17">
        <v>21.29</v>
      </c>
      <c r="D501" s="17">
        <v>1.6840000000000001E-2</v>
      </c>
      <c r="E501" s="9">
        <f t="shared" si="63"/>
        <v>1.8966903336913601E-2</v>
      </c>
      <c r="F501">
        <f t="shared" si="64"/>
        <v>1.019147917663954</v>
      </c>
      <c r="G501">
        <f t="shared" si="61"/>
        <v>21.230329842957406</v>
      </c>
      <c r="H501">
        <f t="shared" si="65"/>
        <v>3.0799041689384202E-2</v>
      </c>
      <c r="I501" t="str">
        <f t="shared" si="62"/>
        <v>2002</v>
      </c>
      <c r="J501">
        <f t="shared" si="68"/>
        <v>-3.4012099887762663</v>
      </c>
      <c r="K501">
        <f t="shared" si="66"/>
        <v>-2.8697555934106234</v>
      </c>
      <c r="L501">
        <f t="shared" si="67"/>
        <v>0</v>
      </c>
    </row>
    <row r="502" spans="1:12" x14ac:dyDescent="0.3">
      <c r="A502">
        <v>501</v>
      </c>
      <c r="B502" s="16" t="s">
        <v>9997</v>
      </c>
      <c r="C502" s="17">
        <v>20.86</v>
      </c>
      <c r="D502" s="17">
        <v>1.6080000000000001E-2</v>
      </c>
      <c r="E502" s="9">
        <f t="shared" si="63"/>
        <v>-2.0404029332761683E-2</v>
      </c>
      <c r="F502">
        <f t="shared" si="64"/>
        <v>0.9798027242837013</v>
      </c>
      <c r="G502">
        <f t="shared" si="61"/>
        <v>20.80417004555504</v>
      </c>
      <c r="H502">
        <f t="shared" si="65"/>
        <v>3.0583082961926335E-2</v>
      </c>
      <c r="I502" t="str">
        <f t="shared" si="62"/>
        <v>2002</v>
      </c>
      <c r="J502">
        <f t="shared" si="68"/>
        <v>-3.309566853596833</v>
      </c>
      <c r="K502">
        <f t="shared" si="66"/>
        <v>-2.4435957960082568</v>
      </c>
      <c r="L502">
        <f t="shared" si="67"/>
        <v>0</v>
      </c>
    </row>
    <row r="503" spans="1:12" x14ac:dyDescent="0.3">
      <c r="A503">
        <v>502</v>
      </c>
      <c r="B503" s="16" t="s">
        <v>9995</v>
      </c>
      <c r="C503" s="17">
        <v>19.78</v>
      </c>
      <c r="D503" s="17">
        <v>1.5820000000000001E-2</v>
      </c>
      <c r="E503" s="9">
        <f t="shared" si="63"/>
        <v>-5.3162123378060221E-2</v>
      </c>
      <c r="F503">
        <f t="shared" si="64"/>
        <v>0.94822627037392149</v>
      </c>
      <c r="G503">
        <f t="shared" si="61"/>
        <v>19.727915428334686</v>
      </c>
      <c r="H503">
        <f t="shared" si="65"/>
        <v>3.2067514802647502E-2</v>
      </c>
      <c r="I503" t="str">
        <f t="shared" si="62"/>
        <v>2002</v>
      </c>
      <c r="J503">
        <f t="shared" si="68"/>
        <v>-3.2906826542272944</v>
      </c>
      <c r="K503">
        <f t="shared" si="66"/>
        <v>-1.3673411787879033</v>
      </c>
      <c r="L503">
        <f t="shared" si="67"/>
        <v>0</v>
      </c>
    </row>
    <row r="504" spans="1:12" x14ac:dyDescent="0.3">
      <c r="A504">
        <v>503</v>
      </c>
      <c r="B504" s="16" t="s">
        <v>9993</v>
      </c>
      <c r="C504" s="17">
        <v>19.7</v>
      </c>
      <c r="D504" s="17">
        <v>1.6080000000000001E-2</v>
      </c>
      <c r="E504" s="9">
        <f t="shared" si="63"/>
        <v>-4.0526904506233081E-3</v>
      </c>
      <c r="F504">
        <f t="shared" si="64"/>
        <v>0.99595551061678456</v>
      </c>
      <c r="G504">
        <f t="shared" si="61"/>
        <v>19.647274683481989</v>
      </c>
      <c r="H504">
        <f t="shared" si="65"/>
        <v>3.1928922296518697E-2</v>
      </c>
      <c r="I504" t="str">
        <f t="shared" si="62"/>
        <v>2002</v>
      </c>
      <c r="J504">
        <f t="shared" si="68"/>
        <v>-3.263067648676433</v>
      </c>
      <c r="K504">
        <f t="shared" si="66"/>
        <v>-1.2867004339352057</v>
      </c>
      <c r="L504">
        <f t="shared" si="67"/>
        <v>0</v>
      </c>
    </row>
    <row r="505" spans="1:12" x14ac:dyDescent="0.3">
      <c r="A505">
        <v>504</v>
      </c>
      <c r="B505" s="16" t="s">
        <v>9991</v>
      </c>
      <c r="C505" s="17">
        <v>19.36</v>
      </c>
      <c r="D505" s="17">
        <v>1.5969999999999998E-2</v>
      </c>
      <c r="E505" s="9">
        <f t="shared" si="63"/>
        <v>-1.7409553895511826E-2</v>
      </c>
      <c r="F505">
        <f t="shared" si="64"/>
        <v>0.98274111675126907</v>
      </c>
      <c r="G505">
        <f t="shared" si="61"/>
        <v>19.308538650194393</v>
      </c>
      <c r="H505">
        <f t="shared" si="65"/>
        <v>3.1351016701623755E-2</v>
      </c>
      <c r="I505" t="str">
        <f t="shared" si="62"/>
        <v>2002</v>
      </c>
      <c r="J505">
        <f t="shared" si="68"/>
        <v>-3.1487670767718003</v>
      </c>
      <c r="K505">
        <f t="shared" si="66"/>
        <v>-0.94796440064761001</v>
      </c>
      <c r="L505">
        <f t="shared" si="67"/>
        <v>0</v>
      </c>
    </row>
    <row r="506" spans="1:12" x14ac:dyDescent="0.3">
      <c r="A506">
        <v>505</v>
      </c>
      <c r="B506" s="16" t="s">
        <v>9990</v>
      </c>
      <c r="C506" s="17">
        <v>18.41</v>
      </c>
      <c r="D506" s="17">
        <v>1.6129999999999999E-2</v>
      </c>
      <c r="E506" s="9">
        <f t="shared" si="63"/>
        <v>-5.0315086603444428E-2</v>
      </c>
      <c r="F506">
        <f t="shared" si="64"/>
        <v>0.95092975206611574</v>
      </c>
      <c r="G506">
        <f t="shared" si="61"/>
        <v>18.360574249546783</v>
      </c>
      <c r="H506">
        <f t="shared" si="65"/>
        <v>3.2175865537882729E-2</v>
      </c>
      <c r="I506" t="str">
        <f t="shared" si="62"/>
        <v>2002</v>
      </c>
      <c r="J506">
        <f t="shared" si="68"/>
        <v>-3.0729535748152093</v>
      </c>
      <c r="K506">
        <f t="shared" si="66"/>
        <v>3.9432605158530976E-2</v>
      </c>
      <c r="L506">
        <f t="shared" si="67"/>
        <v>0</v>
      </c>
    </row>
    <row r="507" spans="1:12" x14ac:dyDescent="0.3">
      <c r="A507">
        <v>506</v>
      </c>
      <c r="B507" s="16" t="s">
        <v>9988</v>
      </c>
      <c r="C507" s="17">
        <v>18.45</v>
      </c>
      <c r="D507" s="17">
        <v>1.6279999999999999E-2</v>
      </c>
      <c r="E507" s="9">
        <f t="shared" si="63"/>
        <v>2.1703752415496605E-3</v>
      </c>
      <c r="F507">
        <f t="shared" si="64"/>
        <v>1.002172732210755</v>
      </c>
      <c r="G507">
        <f t="shared" si="61"/>
        <v>18.400006854705314</v>
      </c>
      <c r="H507">
        <f t="shared" si="65"/>
        <v>3.197692334134597E-2</v>
      </c>
      <c r="I507" t="str">
        <f t="shared" si="62"/>
        <v>2002</v>
      </c>
      <c r="J507">
        <f t="shared" si="68"/>
        <v>-3.0605125251871002</v>
      </c>
      <c r="K507">
        <f t="shared" si="66"/>
        <v>0.29694333468238909</v>
      </c>
      <c r="L507">
        <f t="shared" si="67"/>
        <v>0</v>
      </c>
    </row>
    <row r="508" spans="1:12" x14ac:dyDescent="0.3">
      <c r="A508">
        <v>507</v>
      </c>
      <c r="B508" s="16" t="s">
        <v>9985</v>
      </c>
      <c r="C508" s="17">
        <v>18.75</v>
      </c>
      <c r="D508" s="17">
        <v>1.7000000000000001E-2</v>
      </c>
      <c r="E508" s="9">
        <f t="shared" si="63"/>
        <v>1.6129381929883717E-2</v>
      </c>
      <c r="F508">
        <f t="shared" si="64"/>
        <v>1.0162601626016261</v>
      </c>
      <c r="G508">
        <f t="shared" si="61"/>
        <v>18.696950189387703</v>
      </c>
      <c r="H508">
        <f t="shared" si="65"/>
        <v>3.2134292252161273E-2</v>
      </c>
      <c r="I508" t="str">
        <f t="shared" si="62"/>
        <v>2002</v>
      </c>
      <c r="J508">
        <f t="shared" si="68"/>
        <v>-3.125208600339922</v>
      </c>
      <c r="K508">
        <f t="shared" si="66"/>
        <v>3.8294263609202517E-2</v>
      </c>
      <c r="L508">
        <f t="shared" si="67"/>
        <v>0</v>
      </c>
    </row>
    <row r="509" spans="1:12" x14ac:dyDescent="0.3">
      <c r="A509">
        <v>508</v>
      </c>
      <c r="B509" s="16" t="s">
        <v>9983</v>
      </c>
      <c r="C509" s="17">
        <v>19.190000000000001</v>
      </c>
      <c r="D509" s="17">
        <v>1.7150000000000002E-2</v>
      </c>
      <c r="E509" s="9">
        <f t="shared" si="63"/>
        <v>2.31955576031888E-2</v>
      </c>
      <c r="F509">
        <f t="shared" si="64"/>
        <v>1.0234666666666667</v>
      </c>
      <c r="G509">
        <f t="shared" si="61"/>
        <v>19.135226900513015</v>
      </c>
      <c r="H509">
        <f t="shared" si="65"/>
        <v>3.1346268584363624E-2</v>
      </c>
      <c r="I509" t="str">
        <f t="shared" si="62"/>
        <v>2002</v>
      </c>
      <c r="J509">
        <f t="shared" si="68"/>
        <v>-3.1200314187094937</v>
      </c>
      <c r="K509">
        <f t="shared" si="66"/>
        <v>-0.39998244751610912</v>
      </c>
      <c r="L509">
        <f t="shared" si="67"/>
        <v>0</v>
      </c>
    </row>
    <row r="510" spans="1:12" x14ac:dyDescent="0.3">
      <c r="A510">
        <v>509</v>
      </c>
      <c r="B510" s="16" t="s">
        <v>9981</v>
      </c>
      <c r="C510" s="17">
        <v>19.13</v>
      </c>
      <c r="D510" s="17">
        <v>1.7150000000000002E-2</v>
      </c>
      <c r="E510" s="9">
        <f t="shared" si="63"/>
        <v>-3.1315265674471556E-3</v>
      </c>
      <c r="F510">
        <f t="shared" si="64"/>
        <v>0.99687337154768096</v>
      </c>
      <c r="G510">
        <f t="shared" si="61"/>
        <v>19.07539815564429</v>
      </c>
      <c r="H510">
        <f t="shared" si="65"/>
        <v>3.0734738797261994E-2</v>
      </c>
      <c r="I510" t="str">
        <f t="shared" si="62"/>
        <v>2002</v>
      </c>
      <c r="J510">
        <f t="shared" si="68"/>
        <v>-3.0495983136667784</v>
      </c>
      <c r="K510">
        <f t="shared" si="66"/>
        <v>-0.34015370264738465</v>
      </c>
      <c r="L510">
        <f t="shared" si="67"/>
        <v>0</v>
      </c>
    </row>
    <row r="511" spans="1:12" x14ac:dyDescent="0.3">
      <c r="A511">
        <v>510</v>
      </c>
      <c r="B511" s="16" t="s">
        <v>9979</v>
      </c>
      <c r="C511" s="17">
        <v>19.37</v>
      </c>
      <c r="D511" s="17">
        <v>1.72E-2</v>
      </c>
      <c r="E511" s="9">
        <f t="shared" si="63"/>
        <v>1.2467693966743165E-2</v>
      </c>
      <c r="F511">
        <f t="shared" si="64"/>
        <v>1.0125457396759019</v>
      </c>
      <c r="G511">
        <f t="shared" si="61"/>
        <v>19.314552179847038</v>
      </c>
      <c r="H511">
        <f t="shared" si="65"/>
        <v>2.9522372051335358E-2</v>
      </c>
      <c r="I511" t="str">
        <f t="shared" si="62"/>
        <v>2002</v>
      </c>
      <c r="J511">
        <f t="shared" si="68"/>
        <v>-2.966028999299001</v>
      </c>
      <c r="K511">
        <f t="shared" si="66"/>
        <v>-0.5793077268501321</v>
      </c>
      <c r="L511">
        <f t="shared" si="67"/>
        <v>0</v>
      </c>
    </row>
    <row r="512" spans="1:12" x14ac:dyDescent="0.3">
      <c r="A512">
        <v>511</v>
      </c>
      <c r="B512" s="16" t="s">
        <v>9977</v>
      </c>
      <c r="C512" s="17">
        <v>19.649999999999999</v>
      </c>
      <c r="D512" s="17">
        <v>1.7559999999999999E-2</v>
      </c>
      <c r="E512" s="9">
        <f t="shared" si="63"/>
        <v>1.4351860896365696E-2</v>
      </c>
      <c r="F512">
        <f t="shared" si="64"/>
        <v>1.0144553433144037</v>
      </c>
      <c r="G512">
        <f t="shared" si="61"/>
        <v>19.592575072798979</v>
      </c>
      <c r="H512">
        <f t="shared" si="65"/>
        <v>2.943348694527043E-2</v>
      </c>
      <c r="I512" t="str">
        <f t="shared" si="62"/>
        <v>2002</v>
      </c>
      <c r="J512">
        <f t="shared" si="68"/>
        <v>-2.9996648602156273</v>
      </c>
      <c r="K512">
        <f t="shared" si="66"/>
        <v>-0.85733061980207381</v>
      </c>
      <c r="L512">
        <f t="shared" si="67"/>
        <v>0</v>
      </c>
    </row>
    <row r="513" spans="1:12" x14ac:dyDescent="0.3">
      <c r="A513">
        <v>512</v>
      </c>
      <c r="B513" s="16" t="s">
        <v>9975</v>
      </c>
      <c r="C513" s="17">
        <v>19.239999999999998</v>
      </c>
      <c r="D513" s="17">
        <v>1.7310000000000002E-2</v>
      </c>
      <c r="E513" s="9">
        <f t="shared" si="63"/>
        <v>-2.108589307770983E-2</v>
      </c>
      <c r="F513">
        <f t="shared" si="64"/>
        <v>0.97913486005089057</v>
      </c>
      <c r="G513">
        <f t="shared" si="61"/>
        <v>19.184572592479906</v>
      </c>
      <c r="H513">
        <f t="shared" si="65"/>
        <v>2.9649568673378111E-2</v>
      </c>
      <c r="I513" t="str">
        <f t="shared" si="62"/>
        <v>2002</v>
      </c>
      <c r="J513">
        <f t="shared" si="68"/>
        <v>-2.9587618381837686</v>
      </c>
      <c r="K513">
        <f t="shared" si="66"/>
        <v>-0.44932813948300065</v>
      </c>
      <c r="L513">
        <f t="shared" si="67"/>
        <v>0</v>
      </c>
    </row>
    <row r="514" spans="1:12" x14ac:dyDescent="0.3">
      <c r="A514">
        <v>513</v>
      </c>
      <c r="B514" s="16" t="s">
        <v>9974</v>
      </c>
      <c r="C514" s="17">
        <v>18.79</v>
      </c>
      <c r="D514" s="17">
        <v>1.7509999999999998E-2</v>
      </c>
      <c r="E514" s="9">
        <f t="shared" si="63"/>
        <v>-2.3666631812186416E-2</v>
      </c>
      <c r="F514">
        <f t="shared" si="64"/>
        <v>0.97661122661122668</v>
      </c>
      <c r="G514">
        <f t="shared" si="61"/>
        <v>18.735244452996906</v>
      </c>
      <c r="H514">
        <f t="shared" si="65"/>
        <v>2.9691128713079749E-2</v>
      </c>
      <c r="I514" t="str">
        <f t="shared" si="62"/>
        <v>2002</v>
      </c>
      <c r="J514">
        <f t="shared" si="68"/>
        <v>-2.8935138955804423</v>
      </c>
      <c r="K514">
        <f t="shared" si="66"/>
        <v>0.38803481574630538</v>
      </c>
      <c r="L514">
        <f t="shared" si="67"/>
        <v>0</v>
      </c>
    </row>
    <row r="515" spans="1:12" x14ac:dyDescent="0.3">
      <c r="A515">
        <v>514</v>
      </c>
      <c r="B515" s="16" t="s">
        <v>9972</v>
      </c>
      <c r="C515" s="17">
        <v>19.18</v>
      </c>
      <c r="D515" s="17">
        <v>1.7769999999999998E-2</v>
      </c>
      <c r="E515" s="9">
        <f t="shared" si="63"/>
        <v>2.0543256029918352E-2</v>
      </c>
      <c r="F515">
        <f t="shared" si="64"/>
        <v>1.0207557211282599</v>
      </c>
      <c r="G515">
        <f t="shared" ref="G515:G578" si="69">C515*EXP(-2/12*D515)</f>
        <v>19.123279268743211</v>
      </c>
      <c r="H515">
        <f t="shared" si="65"/>
        <v>2.9358875132811255E-2</v>
      </c>
      <c r="I515" t="str">
        <f t="shared" ref="I515:I578" si="70">MID(B515,7,4)</f>
        <v>2002</v>
      </c>
      <c r="J515">
        <f t="shared" si="68"/>
        <v>-2.9203928721793697</v>
      </c>
      <c r="K515">
        <f t="shared" si="66"/>
        <v>3.1730920976023924E-2</v>
      </c>
      <c r="L515">
        <f t="shared" si="67"/>
        <v>0</v>
      </c>
    </row>
    <row r="516" spans="1:12" x14ac:dyDescent="0.3">
      <c r="A516">
        <v>515</v>
      </c>
      <c r="B516" s="16" t="s">
        <v>9971</v>
      </c>
      <c r="C516" s="17">
        <v>19.98</v>
      </c>
      <c r="D516" s="17">
        <v>1.7659999999999999E-2</v>
      </c>
      <c r="E516" s="9">
        <f t="shared" ref="E516:E579" si="71">LN(C516/C515)</f>
        <v>4.086370376511525E-2</v>
      </c>
      <c r="F516">
        <f t="shared" ref="F516:F579" si="72">C516/C515</f>
        <v>1.0417101147028154</v>
      </c>
      <c r="G516">
        <f t="shared" si="69"/>
        <v>19.921278660630712</v>
      </c>
      <c r="H516">
        <f t="shared" si="65"/>
        <v>2.9555825998489983E-2</v>
      </c>
      <c r="I516" t="str">
        <f t="shared" si="70"/>
        <v>2002</v>
      </c>
      <c r="J516">
        <f t="shared" si="68"/>
        <v>-3.0626672334672662</v>
      </c>
      <c r="K516">
        <f t="shared" si="66"/>
        <v>-0.7662684709114771</v>
      </c>
      <c r="L516">
        <f t="shared" si="67"/>
        <v>0</v>
      </c>
    </row>
    <row r="517" spans="1:12" x14ac:dyDescent="0.3">
      <c r="A517">
        <v>516</v>
      </c>
      <c r="B517" s="16" t="s">
        <v>9970</v>
      </c>
      <c r="C517" s="17">
        <v>19.809999999999999</v>
      </c>
      <c r="D517" s="17">
        <v>1.7610000000000001E-2</v>
      </c>
      <c r="E517" s="9">
        <f t="shared" si="71"/>
        <v>-8.5449125099479849E-3</v>
      </c>
      <c r="F517">
        <f t="shared" si="72"/>
        <v>0.99149149149149141</v>
      </c>
      <c r="G517">
        <f t="shared" si="69"/>
        <v>19.751942890484624</v>
      </c>
      <c r="H517">
        <f t="shared" si="65"/>
        <v>2.9598310366025952E-2</v>
      </c>
      <c r="I517" t="str">
        <f t="shared" si="70"/>
        <v>2002</v>
      </c>
      <c r="J517">
        <f t="shared" si="68"/>
        <v>-3.0409987504472826</v>
      </c>
      <c r="K517">
        <f t="shared" si="66"/>
        <v>-0.59693270076538951</v>
      </c>
      <c r="L517">
        <f t="shared" si="67"/>
        <v>0</v>
      </c>
    </row>
    <row r="518" spans="1:12" x14ac:dyDescent="0.3">
      <c r="A518">
        <v>517</v>
      </c>
      <c r="B518" s="16" t="s">
        <v>9968</v>
      </c>
      <c r="C518" s="17">
        <v>19.559999999999999</v>
      </c>
      <c r="D518" s="17">
        <v>1.7669999999999998E-2</v>
      </c>
      <c r="E518" s="9">
        <f t="shared" si="71"/>
        <v>-1.2700196103788232E-2</v>
      </c>
      <c r="F518">
        <f t="shared" si="72"/>
        <v>0.98738011105502277</v>
      </c>
      <c r="G518">
        <f t="shared" si="69"/>
        <v>19.502480538978659</v>
      </c>
      <c r="H518">
        <f t="shared" si="65"/>
        <v>2.9580946567603884E-2</v>
      </c>
      <c r="I518" t="str">
        <f t="shared" si="70"/>
        <v>2002</v>
      </c>
      <c r="J518">
        <f t="shared" si="68"/>
        <v>-3.0008301925801888</v>
      </c>
      <c r="K518">
        <f t="shared" si="66"/>
        <v>-0.34747034925942444</v>
      </c>
      <c r="L518">
        <f t="shared" si="67"/>
        <v>0</v>
      </c>
    </row>
    <row r="519" spans="1:12" x14ac:dyDescent="0.3">
      <c r="A519">
        <v>518</v>
      </c>
      <c r="B519" s="16" t="s">
        <v>9966</v>
      </c>
      <c r="C519" s="17">
        <v>19.309999999999999</v>
      </c>
      <c r="D519" s="17">
        <v>1.746E-2</v>
      </c>
      <c r="E519" s="9">
        <f t="shared" si="71"/>
        <v>-1.2863568166248203E-2</v>
      </c>
      <c r="F519">
        <f t="shared" si="72"/>
        <v>0.98721881390593047</v>
      </c>
      <c r="G519">
        <f t="shared" si="69"/>
        <v>19.253889580256441</v>
      </c>
      <c r="H519">
        <f t="shared" si="65"/>
        <v>2.9495082208715381E-2</v>
      </c>
      <c r="I519" t="str">
        <f t="shared" si="70"/>
        <v>2002</v>
      </c>
      <c r="J519">
        <f t="shared" si="68"/>
        <v>-2.953980257307613</v>
      </c>
      <c r="K519">
        <f t="shared" si="66"/>
        <v>-9.8879390537206291E-2</v>
      </c>
      <c r="L519">
        <f t="shared" si="67"/>
        <v>0</v>
      </c>
    </row>
    <row r="520" spans="1:12" x14ac:dyDescent="0.3">
      <c r="A520">
        <v>519</v>
      </c>
      <c r="B520" s="16" t="s">
        <v>9964</v>
      </c>
      <c r="C520" s="17">
        <v>19.21</v>
      </c>
      <c r="D520" s="17">
        <v>1.72E-2</v>
      </c>
      <c r="E520" s="9">
        <f t="shared" si="71"/>
        <v>-5.1921196599576521E-3</v>
      </c>
      <c r="F520">
        <f t="shared" si="72"/>
        <v>0.99482133609528756</v>
      </c>
      <c r="G520">
        <f t="shared" si="69"/>
        <v>19.155010189719235</v>
      </c>
      <c r="H520">
        <f t="shared" si="65"/>
        <v>2.9427800566520831E-2</v>
      </c>
      <c r="I520" t="str">
        <f t="shared" si="70"/>
        <v>2002</v>
      </c>
      <c r="J520">
        <f t="shared" si="68"/>
        <v>-2.9321061718410344</v>
      </c>
      <c r="K520">
        <f t="shared" si="66"/>
        <v>0.5083434590127105</v>
      </c>
      <c r="L520">
        <f t="shared" si="67"/>
        <v>0</v>
      </c>
    </row>
    <row r="521" spans="1:12" x14ac:dyDescent="0.3">
      <c r="A521">
        <v>520</v>
      </c>
      <c r="B521" s="16" t="s">
        <v>9962</v>
      </c>
      <c r="C521" s="17">
        <v>19.72</v>
      </c>
      <c r="D521" s="17">
        <v>1.7260000000000001E-2</v>
      </c>
      <c r="E521" s="9">
        <f t="shared" si="71"/>
        <v>2.6202372394023902E-2</v>
      </c>
      <c r="F521">
        <f t="shared" si="72"/>
        <v>1.0265486725663715</v>
      </c>
      <c r="G521">
        <f t="shared" si="69"/>
        <v>19.663353648731945</v>
      </c>
      <c r="H521">
        <f t="shared" si="65"/>
        <v>2.9820590144747011E-2</v>
      </c>
      <c r="I521" t="str">
        <f t="shared" si="70"/>
        <v>2002</v>
      </c>
      <c r="J521">
        <f t="shared" si="68"/>
        <v>-3.0500947066332995</v>
      </c>
      <c r="K521">
        <f t="shared" si="66"/>
        <v>0.1384427068977665</v>
      </c>
      <c r="L521">
        <f t="shared" si="67"/>
        <v>0</v>
      </c>
    </row>
    <row r="522" spans="1:12" x14ac:dyDescent="0.3">
      <c r="A522">
        <v>521</v>
      </c>
      <c r="B522" s="16" t="s">
        <v>9960</v>
      </c>
      <c r="C522" s="17">
        <v>21.44</v>
      </c>
      <c r="D522" s="17">
        <v>1.746E-2</v>
      </c>
      <c r="E522" s="9">
        <f t="shared" si="71"/>
        <v>8.3624987028111969E-2</v>
      </c>
      <c r="F522">
        <f t="shared" si="72"/>
        <v>1.0872210953346857</v>
      </c>
      <c r="G522">
        <f t="shared" si="69"/>
        <v>21.377700290041332</v>
      </c>
      <c r="H522">
        <f t="shared" si="65"/>
        <v>3.2249293174933871E-2</v>
      </c>
      <c r="I522" t="str">
        <f t="shared" si="70"/>
        <v>2002</v>
      </c>
      <c r="J522">
        <f t="shared" si="68"/>
        <v>-3.5860858734490257</v>
      </c>
      <c r="K522">
        <f t="shared" si="66"/>
        <v>-1.5759039344116204</v>
      </c>
      <c r="L522">
        <f t="shared" si="67"/>
        <v>0</v>
      </c>
    </row>
    <row r="523" spans="1:12" x14ac:dyDescent="0.3">
      <c r="A523">
        <v>522</v>
      </c>
      <c r="B523" s="16" t="s">
        <v>9958</v>
      </c>
      <c r="C523" s="17">
        <v>20.46</v>
      </c>
      <c r="D523" s="17">
        <v>1.7559999999999999E-2</v>
      </c>
      <c r="E523" s="9">
        <f t="shared" si="71"/>
        <v>-4.6786575679120854E-2</v>
      </c>
      <c r="F523">
        <f t="shared" si="72"/>
        <v>0.95429104477611937</v>
      </c>
      <c r="G523">
        <f t="shared" si="69"/>
        <v>20.400207938395276</v>
      </c>
      <c r="H523">
        <f t="shared" si="65"/>
        <v>3.3443731319050624E-2</v>
      </c>
      <c r="I523" t="str">
        <f t="shared" si="70"/>
        <v>2002</v>
      </c>
      <c r="J523">
        <f t="shared" si="68"/>
        <v>-3.5488596196058224</v>
      </c>
      <c r="K523">
        <f t="shared" si="66"/>
        <v>-0.59841158276556428</v>
      </c>
      <c r="L523">
        <f t="shared" si="67"/>
        <v>0</v>
      </c>
    </row>
    <row r="524" spans="1:12" x14ac:dyDescent="0.3">
      <c r="A524">
        <v>523</v>
      </c>
      <c r="B524" s="16" t="s">
        <v>9956</v>
      </c>
      <c r="C524" s="17">
        <v>20.7</v>
      </c>
      <c r="D524" s="17">
        <v>1.7559999999999999E-2</v>
      </c>
      <c r="E524" s="9">
        <f t="shared" si="71"/>
        <v>1.1661939747842957E-2</v>
      </c>
      <c r="F524">
        <f t="shared" si="72"/>
        <v>1.0117302052785924</v>
      </c>
      <c r="G524">
        <f t="shared" si="69"/>
        <v>20.639506565238619</v>
      </c>
      <c r="H524">
        <f t="shared" si="65"/>
        <v>3.3283644724196357E-2</v>
      </c>
      <c r="I524" t="str">
        <f t="shared" si="70"/>
        <v>2002</v>
      </c>
      <c r="J524">
        <f t="shared" si="68"/>
        <v>-3.5733017207307824</v>
      </c>
      <c r="K524">
        <f t="shared" si="66"/>
        <v>-0.83771020960890752</v>
      </c>
      <c r="L524">
        <f t="shared" si="67"/>
        <v>0</v>
      </c>
    </row>
    <row r="525" spans="1:12" x14ac:dyDescent="0.3">
      <c r="A525">
        <v>524</v>
      </c>
      <c r="B525" s="16" t="s">
        <v>9954</v>
      </c>
      <c r="C525" s="17">
        <v>20.82</v>
      </c>
      <c r="D525" s="17">
        <v>1.7559999999999999E-2</v>
      </c>
      <c r="E525" s="9">
        <f t="shared" si="71"/>
        <v>5.7803629154995493E-3</v>
      </c>
      <c r="F525">
        <f t="shared" si="72"/>
        <v>1.0057971014492755</v>
      </c>
      <c r="G525">
        <f t="shared" si="69"/>
        <v>20.759155878660295</v>
      </c>
      <c r="H525">
        <f t="shared" si="65"/>
        <v>3.1793635501900418E-2</v>
      </c>
      <c r="I525" t="str">
        <f t="shared" si="70"/>
        <v>2002</v>
      </c>
      <c r="J525">
        <f t="shared" si="68"/>
        <v>-3.4331231437845044</v>
      </c>
      <c r="K525">
        <f t="shared" si="66"/>
        <v>-0.95735952303058269</v>
      </c>
      <c r="L525">
        <f t="shared" si="67"/>
        <v>0</v>
      </c>
    </row>
    <row r="526" spans="1:12" x14ac:dyDescent="0.3">
      <c r="A526">
        <v>525</v>
      </c>
      <c r="B526" s="16" t="s">
        <v>9953</v>
      </c>
      <c r="C526" s="17">
        <v>20.87</v>
      </c>
      <c r="D526" s="17">
        <v>1.746E-2</v>
      </c>
      <c r="E526" s="9">
        <f t="shared" si="71"/>
        <v>2.3986579022866345E-3</v>
      </c>
      <c r="F526">
        <f t="shared" si="72"/>
        <v>1.0024015369836696</v>
      </c>
      <c r="G526">
        <f t="shared" si="69"/>
        <v>20.809356578972135</v>
      </c>
      <c r="H526">
        <f t="shared" si="65"/>
        <v>3.1651440804009008E-2</v>
      </c>
      <c r="I526" t="str">
        <f t="shared" si="70"/>
        <v>2002</v>
      </c>
      <c r="J526">
        <f t="shared" si="68"/>
        <v>-3.4260337510131267</v>
      </c>
      <c r="K526">
        <f t="shared" si="66"/>
        <v>-1.0075602233424235</v>
      </c>
      <c r="L526">
        <f t="shared" si="67"/>
        <v>0</v>
      </c>
    </row>
    <row r="527" spans="1:12" x14ac:dyDescent="0.3">
      <c r="A527">
        <v>526</v>
      </c>
      <c r="B527" s="16" t="s">
        <v>9949</v>
      </c>
      <c r="C527" s="17">
        <v>20.52</v>
      </c>
      <c r="D527" s="17">
        <v>1.7669999999999998E-2</v>
      </c>
      <c r="E527" s="9">
        <f t="shared" si="71"/>
        <v>-1.691270078654061E-2</v>
      </c>
      <c r="F527">
        <f t="shared" si="72"/>
        <v>0.98322951605174891</v>
      </c>
      <c r="G527">
        <f t="shared" si="69"/>
        <v>20.459657497946935</v>
      </c>
      <c r="H527">
        <f t="shared" si="65"/>
        <v>2.8827989296898934E-2</v>
      </c>
      <c r="I527" t="str">
        <f t="shared" si="70"/>
        <v>2002</v>
      </c>
      <c r="J527">
        <f t="shared" si="68"/>
        <v>-3.0679777944978519</v>
      </c>
      <c r="K527">
        <f t="shared" si="66"/>
        <v>-0.65786114231722337</v>
      </c>
      <c r="L527">
        <f t="shared" si="67"/>
        <v>0</v>
      </c>
    </row>
    <row r="528" spans="1:12" x14ac:dyDescent="0.3">
      <c r="A528">
        <v>527</v>
      </c>
      <c r="B528" s="16" t="s">
        <v>9947</v>
      </c>
      <c r="C528" s="17">
        <v>19.86</v>
      </c>
      <c r="D528" s="17">
        <v>1.7610000000000001E-2</v>
      </c>
      <c r="E528" s="9">
        <f t="shared" si="71"/>
        <v>-3.2692361685542279E-2</v>
      </c>
      <c r="F528">
        <f t="shared" si="72"/>
        <v>0.96783625730994149</v>
      </c>
      <c r="G528">
        <f t="shared" si="69"/>
        <v>19.801796355629712</v>
      </c>
      <c r="H528">
        <f t="shared" si="65"/>
        <v>2.9341364573621315E-2</v>
      </c>
      <c r="I528" t="str">
        <f t="shared" si="70"/>
        <v>2002</v>
      </c>
      <c r="J528">
        <f t="shared" si="68"/>
        <v>-3.0222083287375372</v>
      </c>
      <c r="K528">
        <f t="shared" si="66"/>
        <v>0.1201463586905227</v>
      </c>
      <c r="L528">
        <f t="shared" si="67"/>
        <v>0</v>
      </c>
    </row>
    <row r="529" spans="1:12" x14ac:dyDescent="0.3">
      <c r="A529">
        <v>528</v>
      </c>
      <c r="B529" s="16" t="s">
        <v>9946</v>
      </c>
      <c r="C529" s="17">
        <v>20.37</v>
      </c>
      <c r="D529" s="17">
        <v>1.7610000000000001E-2</v>
      </c>
      <c r="E529" s="9">
        <f t="shared" si="71"/>
        <v>2.5355571621687979E-2</v>
      </c>
      <c r="F529">
        <f t="shared" si="72"/>
        <v>1.0256797583081572</v>
      </c>
      <c r="G529">
        <f t="shared" si="69"/>
        <v>20.310301700109633</v>
      </c>
      <c r="H529">
        <f t="shared" si="65"/>
        <v>2.9807124239080728E-2</v>
      </c>
      <c r="I529" t="str">
        <f t="shared" si="70"/>
        <v>2002</v>
      </c>
      <c r="J529">
        <f t="shared" si="68"/>
        <v>-3.1490238729595044</v>
      </c>
      <c r="K529">
        <f t="shared" si="66"/>
        <v>-0.38835898578939876</v>
      </c>
      <c r="L529">
        <f t="shared" si="67"/>
        <v>0</v>
      </c>
    </row>
    <row r="530" spans="1:12" x14ac:dyDescent="0.3">
      <c r="A530">
        <v>529</v>
      </c>
      <c r="B530" s="16" t="s">
        <v>9944</v>
      </c>
      <c r="C530" s="17">
        <v>20.37</v>
      </c>
      <c r="D530" s="17">
        <v>1.7559999999999999E-2</v>
      </c>
      <c r="E530" s="9">
        <f t="shared" si="71"/>
        <v>0</v>
      </c>
      <c r="F530">
        <f t="shared" si="72"/>
        <v>1</v>
      </c>
      <c r="G530">
        <f t="shared" si="69"/>
        <v>20.31047095332902</v>
      </c>
      <c r="H530">
        <f t="shared" si="65"/>
        <v>2.8266753480515987E-2</v>
      </c>
      <c r="I530" t="str">
        <f t="shared" si="70"/>
        <v>2002</v>
      </c>
      <c r="J530">
        <f t="shared" si="68"/>
        <v>-2.9863136940911401</v>
      </c>
      <c r="K530">
        <f t="shared" si="66"/>
        <v>-0.38852823900878519</v>
      </c>
      <c r="L530">
        <f t="shared" si="67"/>
        <v>0</v>
      </c>
    </row>
    <row r="531" spans="1:12" x14ac:dyDescent="0.3">
      <c r="A531">
        <v>530</v>
      </c>
      <c r="B531" s="16" t="s">
        <v>9942</v>
      </c>
      <c r="C531" s="17">
        <v>19.98</v>
      </c>
      <c r="D531" s="17">
        <v>1.746E-2</v>
      </c>
      <c r="E531" s="9">
        <f t="shared" si="71"/>
        <v>-1.9331457018307033E-2</v>
      </c>
      <c r="F531">
        <f t="shared" si="72"/>
        <v>0.98085419734904267</v>
      </c>
      <c r="G531">
        <f t="shared" si="69"/>
        <v>19.921942714320235</v>
      </c>
      <c r="H531">
        <f t="shared" si="65"/>
        <v>2.8206126064389041E-2</v>
      </c>
      <c r="I531" t="str">
        <f t="shared" si="70"/>
        <v>2002</v>
      </c>
      <c r="J531">
        <f t="shared" si="68"/>
        <v>-2.9229045287200033</v>
      </c>
      <c r="K531">
        <f t="shared" si="66"/>
        <v>0.86639788804139073</v>
      </c>
      <c r="L531">
        <f t="shared" si="67"/>
        <v>0</v>
      </c>
    </row>
    <row r="532" spans="1:12" x14ac:dyDescent="0.3">
      <c r="A532">
        <v>531</v>
      </c>
      <c r="B532" s="16" t="s">
        <v>9941</v>
      </c>
      <c r="C532" s="17">
        <v>20.86</v>
      </c>
      <c r="D532" s="17">
        <v>1.7769999999999998E-2</v>
      </c>
      <c r="E532" s="9">
        <f t="shared" si="71"/>
        <v>4.3101676352218829E-2</v>
      </c>
      <c r="F532">
        <f t="shared" si="72"/>
        <v>1.0440440440440439</v>
      </c>
      <c r="G532">
        <f t="shared" si="69"/>
        <v>20.798311029509041</v>
      </c>
      <c r="H532">
        <f t="shared" si="65"/>
        <v>2.9153484123177271E-2</v>
      </c>
      <c r="I532" t="str">
        <f t="shared" si="70"/>
        <v>2002</v>
      </c>
      <c r="J532">
        <f t="shared" si="68"/>
        <v>-3.1539734547269718</v>
      </c>
      <c r="K532">
        <f t="shared" si="66"/>
        <v>-9.9704271474152506E-3</v>
      </c>
      <c r="L532">
        <f t="shared" si="67"/>
        <v>0</v>
      </c>
    </row>
    <row r="533" spans="1:12" x14ac:dyDescent="0.3">
      <c r="A533">
        <v>532</v>
      </c>
      <c r="B533" s="16" t="s">
        <v>9939</v>
      </c>
      <c r="C533" s="17">
        <v>20.85</v>
      </c>
      <c r="D533" s="17">
        <v>1.7769999999999998E-2</v>
      </c>
      <c r="E533" s="9">
        <f t="shared" si="71"/>
        <v>-4.7950132781582848E-4</v>
      </c>
      <c r="F533">
        <f t="shared" si="72"/>
        <v>0.99952061361457345</v>
      </c>
      <c r="G533">
        <f t="shared" si="69"/>
        <v>20.788340602361625</v>
      </c>
      <c r="H533">
        <f t="shared" si="65"/>
        <v>2.7373122187007087E-2</v>
      </c>
      <c r="I533" t="str">
        <f t="shared" si="70"/>
        <v>2002</v>
      </c>
      <c r="J533">
        <f t="shared" si="68"/>
        <v>-2.9599451301848623</v>
      </c>
      <c r="K533">
        <f t="shared" si="66"/>
        <v>0.47932485834077809</v>
      </c>
      <c r="L533">
        <f t="shared" si="67"/>
        <v>0</v>
      </c>
    </row>
    <row r="534" spans="1:12" x14ac:dyDescent="0.3">
      <c r="A534">
        <v>533</v>
      </c>
      <c r="B534" s="16" t="s">
        <v>9938</v>
      </c>
      <c r="C534" s="17">
        <v>21.33</v>
      </c>
      <c r="D534" s="17">
        <v>1.7559999999999999E-2</v>
      </c>
      <c r="E534" s="9">
        <f t="shared" si="71"/>
        <v>2.2760584238448518E-2</v>
      </c>
      <c r="F534">
        <f t="shared" si="72"/>
        <v>1.0230215827338127</v>
      </c>
      <c r="G534">
        <f t="shared" si="69"/>
        <v>21.267665460702403</v>
      </c>
      <c r="H534">
        <f t="shared" si="65"/>
        <v>2.7613607752561078E-2</v>
      </c>
      <c r="I534" t="str">
        <f t="shared" si="70"/>
        <v>2002</v>
      </c>
      <c r="J534">
        <f t="shared" si="68"/>
        <v>-3.0547978223254013</v>
      </c>
      <c r="K534">
        <f t="shared" si="66"/>
        <v>0.55741768853972218</v>
      </c>
      <c r="L534">
        <f t="shared" si="67"/>
        <v>0</v>
      </c>
    </row>
    <row r="535" spans="1:12" x14ac:dyDescent="0.3">
      <c r="A535">
        <v>534</v>
      </c>
      <c r="B535" s="16" t="s">
        <v>9936</v>
      </c>
      <c r="C535" s="17">
        <v>21.89</v>
      </c>
      <c r="D535" s="17">
        <v>1.7819999999999999E-2</v>
      </c>
      <c r="E535" s="9">
        <f t="shared" si="71"/>
        <v>2.591537905151254E-2</v>
      </c>
      <c r="F535">
        <f t="shared" si="72"/>
        <v>1.0262541022034695</v>
      </c>
      <c r="G535">
        <f t="shared" si="69"/>
        <v>21.825083149242126</v>
      </c>
      <c r="H535">
        <f t="shared" si="65"/>
        <v>2.7661229150005608E-2</v>
      </c>
      <c r="I535" t="str">
        <f t="shared" si="70"/>
        <v>2002</v>
      </c>
      <c r="J535">
        <f t="shared" si="68"/>
        <v>-3.1402692172150801</v>
      </c>
      <c r="K535">
        <f t="shared" si="66"/>
        <v>4.9086110982148767E-2</v>
      </c>
      <c r="L535">
        <f t="shared" si="67"/>
        <v>0</v>
      </c>
    </row>
    <row r="536" spans="1:12" x14ac:dyDescent="0.3">
      <c r="A536">
        <v>535</v>
      </c>
      <c r="B536" s="16" t="s">
        <v>9934</v>
      </c>
      <c r="C536" s="17">
        <v>21.94</v>
      </c>
      <c r="D536" s="17">
        <v>1.8030000000000001E-2</v>
      </c>
      <c r="E536" s="9">
        <f t="shared" si="71"/>
        <v>2.2815433123126961E-3</v>
      </c>
      <c r="F536">
        <f t="shared" si="72"/>
        <v>1.0022841480127913</v>
      </c>
      <c r="G536">
        <f t="shared" si="69"/>
        <v>21.874169260224274</v>
      </c>
      <c r="H536">
        <f t="shared" si="65"/>
        <v>2.5690387450677046E-2</v>
      </c>
      <c r="I536" t="str">
        <f t="shared" si="70"/>
        <v>2002</v>
      </c>
      <c r="J536">
        <f t="shared" si="68"/>
        <v>-2.9230868760871433</v>
      </c>
      <c r="K536">
        <f t="shared" si="66"/>
        <v>0.77864121870407388</v>
      </c>
      <c r="L536">
        <f t="shared" si="67"/>
        <v>0</v>
      </c>
    </row>
    <row r="537" spans="1:12" x14ac:dyDescent="0.3">
      <c r="A537">
        <v>536</v>
      </c>
      <c r="B537" s="16" t="s">
        <v>9933</v>
      </c>
      <c r="C537" s="17">
        <v>22.79</v>
      </c>
      <c r="D537" s="17">
        <v>1.8030000000000001E-2</v>
      </c>
      <c r="E537" s="9">
        <f t="shared" si="71"/>
        <v>3.8010388410508522E-2</v>
      </c>
      <c r="F537">
        <f t="shared" si="72"/>
        <v>1.0387420237010025</v>
      </c>
      <c r="G537">
        <f t="shared" si="69"/>
        <v>22.721618844143627</v>
      </c>
      <c r="H537">
        <f t="shared" si="65"/>
        <v>2.6338653573421883E-2</v>
      </c>
      <c r="I537" t="str">
        <f t="shared" si="70"/>
        <v>2002</v>
      </c>
      <c r="J537">
        <f t="shared" si="68"/>
        <v>-3.1129514040692028</v>
      </c>
      <c r="K537">
        <f t="shared" si="66"/>
        <v>-6.880836521527911E-2</v>
      </c>
      <c r="L537">
        <f t="shared" si="67"/>
        <v>0</v>
      </c>
    </row>
    <row r="538" spans="1:12" x14ac:dyDescent="0.3">
      <c r="A538">
        <v>537</v>
      </c>
      <c r="B538" s="16" t="s">
        <v>9931</v>
      </c>
      <c r="C538" s="17">
        <v>22.72</v>
      </c>
      <c r="D538" s="17">
        <v>1.7769999999999998E-2</v>
      </c>
      <c r="E538" s="9">
        <f t="shared" si="71"/>
        <v>-3.0762494046422989E-3</v>
      </c>
      <c r="F538">
        <f t="shared" si="72"/>
        <v>0.99692847740236945</v>
      </c>
      <c r="G538">
        <f t="shared" si="69"/>
        <v>22.652810478928348</v>
      </c>
      <c r="H538">
        <f t="shared" si="65"/>
        <v>2.6343562653749694E-2</v>
      </c>
      <c r="I538" t="str">
        <f t="shared" si="70"/>
        <v>2002</v>
      </c>
      <c r="J538">
        <f t="shared" si="68"/>
        <v>-3.1041028311753904</v>
      </c>
      <c r="K538">
        <f t="shared" si="66"/>
        <v>0.57770400442842984</v>
      </c>
      <c r="L538">
        <f t="shared" si="67"/>
        <v>0</v>
      </c>
    </row>
    <row r="539" spans="1:12" x14ac:dyDescent="0.3">
      <c r="A539">
        <v>538</v>
      </c>
      <c r="B539" s="16" t="s">
        <v>9929</v>
      </c>
      <c r="C539" s="17">
        <v>23.3</v>
      </c>
      <c r="D539" s="17">
        <v>1.7920000000000002E-2</v>
      </c>
      <c r="E539" s="9">
        <f t="shared" si="71"/>
        <v>2.5207766718704276E-2</v>
      </c>
      <c r="F539">
        <f t="shared" si="72"/>
        <v>1.0255281690140845</v>
      </c>
      <c r="G539">
        <f t="shared" si="69"/>
        <v>23.230514483356778</v>
      </c>
      <c r="H539">
        <f t="shared" si="65"/>
        <v>2.6390316222015098E-2</v>
      </c>
      <c r="I539" t="str">
        <f t="shared" si="70"/>
        <v>2002</v>
      </c>
      <c r="J539">
        <f t="shared" si="68"/>
        <v>-3.188914850298497</v>
      </c>
      <c r="K539">
        <f t="shared" si="66"/>
        <v>2.9329030312950977E-2</v>
      </c>
      <c r="L539">
        <f t="shared" si="67"/>
        <v>0</v>
      </c>
    </row>
    <row r="540" spans="1:12" x14ac:dyDescent="0.3">
      <c r="A540">
        <v>539</v>
      </c>
      <c r="B540" s="16" t="s">
        <v>9927</v>
      </c>
      <c r="C540" s="17">
        <v>23.33</v>
      </c>
      <c r="D540" s="17">
        <v>1.8069999999999999E-2</v>
      </c>
      <c r="E540" s="9">
        <f t="shared" si="71"/>
        <v>1.2867254616835903E-3</v>
      </c>
      <c r="F540">
        <f t="shared" si="72"/>
        <v>1.0012875536480685</v>
      </c>
      <c r="G540">
        <f t="shared" si="69"/>
        <v>23.259843513669729</v>
      </c>
      <c r="H540">
        <f t="shared" si="65"/>
        <v>2.6347185828722041E-2</v>
      </c>
      <c r="I540" t="str">
        <f t="shared" si="70"/>
        <v>2002</v>
      </c>
      <c r="J540">
        <f t="shared" si="68"/>
        <v>-3.1877226167423318</v>
      </c>
      <c r="K540">
        <f t="shared" si="66"/>
        <v>0.36723340635319346</v>
      </c>
      <c r="L540">
        <f t="shared" si="67"/>
        <v>0</v>
      </c>
    </row>
    <row r="541" spans="1:12" x14ac:dyDescent="0.3">
      <c r="A541">
        <v>540</v>
      </c>
      <c r="B541" s="16" t="s">
        <v>9925</v>
      </c>
      <c r="C541" s="17">
        <v>23.89</v>
      </c>
      <c r="D541" s="17">
        <v>1.8589999999999999E-2</v>
      </c>
      <c r="E541" s="9">
        <f t="shared" si="71"/>
        <v>2.3719875304379585E-2</v>
      </c>
      <c r="F541">
        <f t="shared" si="72"/>
        <v>1.0240034290612945</v>
      </c>
      <c r="G541">
        <f t="shared" si="69"/>
        <v>23.816095366383241</v>
      </c>
      <c r="H541">
        <f t="shared" si="65"/>
        <v>2.6512931097744011E-2</v>
      </c>
      <c r="I541" t="str">
        <f t="shared" si="70"/>
        <v>2002</v>
      </c>
      <c r="J541">
        <f t="shared" si="68"/>
        <v>-3.2844889450254038</v>
      </c>
      <c r="K541">
        <f t="shared" si="66"/>
        <v>-0.18901844636031839</v>
      </c>
      <c r="L541">
        <f t="shared" si="67"/>
        <v>0</v>
      </c>
    </row>
    <row r="542" spans="1:12" x14ac:dyDescent="0.3">
      <c r="A542">
        <v>541</v>
      </c>
      <c r="B542" s="16" t="s">
        <v>9924</v>
      </c>
      <c r="C542" s="17">
        <v>23.7</v>
      </c>
      <c r="D542" s="17">
        <v>1.8489999999999999E-2</v>
      </c>
      <c r="E542" s="9">
        <f t="shared" si="71"/>
        <v>-7.9849131966326908E-3</v>
      </c>
      <c r="F542">
        <f t="shared" si="72"/>
        <v>0.99204688154039344</v>
      </c>
      <c r="G542">
        <f t="shared" si="69"/>
        <v>23.627076920022922</v>
      </c>
      <c r="H542">
        <f t="shared" si="65"/>
        <v>2.6612546481850793E-2</v>
      </c>
      <c r="I542" t="str">
        <f t="shared" si="70"/>
        <v>2002</v>
      </c>
      <c r="J542">
        <f t="shared" si="68"/>
        <v>-3.2706639853505077</v>
      </c>
      <c r="K542">
        <f t="shared" si="66"/>
        <v>0.19005049952051678</v>
      </c>
      <c r="L542">
        <f t="shared" si="67"/>
        <v>0</v>
      </c>
    </row>
    <row r="543" spans="1:12" x14ac:dyDescent="0.3">
      <c r="A543">
        <v>542</v>
      </c>
      <c r="B543" s="16" t="s">
        <v>9922</v>
      </c>
      <c r="C543" s="17">
        <v>23.89</v>
      </c>
      <c r="D543" s="17">
        <v>1.8329999999999999E-2</v>
      </c>
      <c r="E543" s="9">
        <f t="shared" si="71"/>
        <v>7.9849131966326335E-3</v>
      </c>
      <c r="F543">
        <f t="shared" si="72"/>
        <v>1.0080168776371308</v>
      </c>
      <c r="G543">
        <f t="shared" si="69"/>
        <v>23.817127419543439</v>
      </c>
      <c r="H543">
        <f t="shared" si="65"/>
        <v>2.6107462271799609E-2</v>
      </c>
      <c r="I543" t="str">
        <f t="shared" si="70"/>
        <v>2002</v>
      </c>
      <c r="J543">
        <f t="shared" si="68"/>
        <v>-3.2343985958341253</v>
      </c>
      <c r="K543">
        <f t="shared" si="66"/>
        <v>0.16844204530297091</v>
      </c>
      <c r="L543">
        <f t="shared" si="67"/>
        <v>0</v>
      </c>
    </row>
    <row r="544" spans="1:12" x14ac:dyDescent="0.3">
      <c r="A544">
        <v>543</v>
      </c>
      <c r="B544" s="16" t="s">
        <v>9920</v>
      </c>
      <c r="C544" s="17">
        <v>24.06</v>
      </c>
      <c r="D544" s="17">
        <v>1.8589999999999999E-2</v>
      </c>
      <c r="E544" s="9">
        <f t="shared" si="71"/>
        <v>7.0907492088144852E-3</v>
      </c>
      <c r="F544">
        <f t="shared" si="72"/>
        <v>1.0071159480954373</v>
      </c>
      <c r="G544">
        <f t="shared" si="69"/>
        <v>23.98556946484641</v>
      </c>
      <c r="H544">
        <f t="shared" si="65"/>
        <v>2.5448498639259839E-2</v>
      </c>
      <c r="I544" t="str">
        <f t="shared" si="70"/>
        <v>2002</v>
      </c>
      <c r="J544">
        <f t="shared" si="68"/>
        <v>-3.1750582718569267</v>
      </c>
      <c r="K544">
        <f t="shared" si="66"/>
        <v>0.48828021656141729</v>
      </c>
      <c r="L544">
        <f t="shared" si="67"/>
        <v>0</v>
      </c>
    </row>
    <row r="545" spans="1:12" x14ac:dyDescent="0.3">
      <c r="A545">
        <v>544</v>
      </c>
      <c r="B545" s="16" t="s">
        <v>9919</v>
      </c>
      <c r="C545" s="17">
        <v>24.55</v>
      </c>
      <c r="D545" s="17">
        <v>1.864E-2</v>
      </c>
      <c r="E545" s="9">
        <f t="shared" si="71"/>
        <v>2.0161143693996918E-2</v>
      </c>
      <c r="F545">
        <f t="shared" si="72"/>
        <v>1.0203657522859519</v>
      </c>
      <c r="G545">
        <f t="shared" si="69"/>
        <v>24.473849681407827</v>
      </c>
      <c r="H545">
        <f t="shared" ref="H545:H608" si="73">SQRT(_xlfn.VAR.S(E516:E545))</f>
        <v>2.5442223767972397E-2</v>
      </c>
      <c r="I545" t="str">
        <f t="shared" si="70"/>
        <v>2002</v>
      </c>
      <c r="J545">
        <f t="shared" si="68"/>
        <v>-3.2388949088203378</v>
      </c>
      <c r="K545">
        <f t="shared" ref="K545:K608" si="74">+MIN(G546-G545,G547-G545,G548-G545,G549-G545,G550-G545,G551-G545,G552-G545,G553-G545,G554-G545,G555-G545)</f>
        <v>0.11072410539208377</v>
      </c>
      <c r="L545">
        <f t="shared" ref="L545:L608" si="75">+IF(K545&lt;J545,1,0)</f>
        <v>0</v>
      </c>
    </row>
    <row r="546" spans="1:12" x14ac:dyDescent="0.3">
      <c r="A546">
        <v>545</v>
      </c>
      <c r="B546" s="16" t="s">
        <v>9917</v>
      </c>
      <c r="C546" s="17">
        <v>25.07</v>
      </c>
      <c r="D546" s="17">
        <v>1.8799999999999997E-2</v>
      </c>
      <c r="E546" s="9">
        <f t="shared" si="71"/>
        <v>2.0960057929672333E-2</v>
      </c>
      <c r="F546">
        <f t="shared" si="72"/>
        <v>1.0211812627291241</v>
      </c>
      <c r="G546">
        <f t="shared" si="69"/>
        <v>24.991570270742965</v>
      </c>
      <c r="H546">
        <f t="shared" si="73"/>
        <v>2.481358898271584E-2</v>
      </c>
      <c r="I546" t="str">
        <f t="shared" si="70"/>
        <v>2002</v>
      </c>
      <c r="J546">
        <f t="shared" ref="J546:J609" si="76">-G546*$P$3*$Q$3*H546</f>
        <v>-3.2256900114606153</v>
      </c>
      <c r="K546">
        <f t="shared" si="74"/>
        <v>-0.40699648394305399</v>
      </c>
      <c r="L546">
        <f t="shared" si="75"/>
        <v>0</v>
      </c>
    </row>
    <row r="547" spans="1:12" x14ac:dyDescent="0.3">
      <c r="A547">
        <v>546</v>
      </c>
      <c r="B547" s="16" t="s">
        <v>9916</v>
      </c>
      <c r="C547" s="17">
        <v>24.91</v>
      </c>
      <c r="D547" s="17">
        <v>1.8589999999999999E-2</v>
      </c>
      <c r="E547" s="9">
        <f t="shared" si="71"/>
        <v>-6.4025828961129802E-3</v>
      </c>
      <c r="F547">
        <f t="shared" si="72"/>
        <v>0.99361786996410051</v>
      </c>
      <c r="G547">
        <f t="shared" si="69"/>
        <v>24.832939957162264</v>
      </c>
      <c r="H547">
        <f t="shared" si="73"/>
        <v>2.4768670604056509E-2</v>
      </c>
      <c r="I547" t="str">
        <f t="shared" si="70"/>
        <v>2002</v>
      </c>
      <c r="J547">
        <f t="shared" si="76"/>
        <v>-3.1994132320713953</v>
      </c>
      <c r="K547">
        <f t="shared" si="74"/>
        <v>-0.24836617036235253</v>
      </c>
      <c r="L547">
        <f t="shared" si="75"/>
        <v>0</v>
      </c>
    </row>
    <row r="548" spans="1:12" x14ac:dyDescent="0.3">
      <c r="A548">
        <v>547</v>
      </c>
      <c r="B548" s="16" t="s">
        <v>9914</v>
      </c>
      <c r="C548" s="17">
        <v>24.66</v>
      </c>
      <c r="D548" s="17">
        <v>1.8380000000000001E-2</v>
      </c>
      <c r="E548" s="9">
        <f t="shared" si="71"/>
        <v>-1.0086831537890792E-2</v>
      </c>
      <c r="F548">
        <f t="shared" si="72"/>
        <v>0.98996386993175434</v>
      </c>
      <c r="G548">
        <f t="shared" si="69"/>
        <v>24.584573786799911</v>
      </c>
      <c r="H548">
        <f t="shared" si="73"/>
        <v>2.4699179143925824E-2</v>
      </c>
      <c r="I548" t="str">
        <f t="shared" si="70"/>
        <v>2002</v>
      </c>
      <c r="J548">
        <f t="shared" si="76"/>
        <v>-3.1585278034483317</v>
      </c>
      <c r="K548">
        <f t="shared" si="74"/>
        <v>0.46789436160095477</v>
      </c>
      <c r="L548">
        <f t="shared" si="75"/>
        <v>0</v>
      </c>
    </row>
    <row r="549" spans="1:12" x14ac:dyDescent="0.3">
      <c r="A549">
        <v>548</v>
      </c>
      <c r="B549" s="16" t="s">
        <v>9912</v>
      </c>
      <c r="C549" s="17">
        <v>25.42</v>
      </c>
      <c r="D549" s="17">
        <v>1.8380000000000001E-2</v>
      </c>
      <c r="E549" s="9">
        <f t="shared" si="71"/>
        <v>3.0353768025109785E-2</v>
      </c>
      <c r="F549">
        <f t="shared" si="72"/>
        <v>1.0308191403081914</v>
      </c>
      <c r="G549">
        <f t="shared" si="69"/>
        <v>25.342249215752382</v>
      </c>
      <c r="H549">
        <f t="shared" si="73"/>
        <v>2.4717370821338656E-2</v>
      </c>
      <c r="I549" t="str">
        <f t="shared" si="70"/>
        <v>2002</v>
      </c>
      <c r="J549">
        <f t="shared" si="76"/>
        <v>-3.258268960408488</v>
      </c>
      <c r="K549">
        <f t="shared" si="74"/>
        <v>-0.28978106735151599</v>
      </c>
      <c r="L549">
        <f t="shared" si="75"/>
        <v>0</v>
      </c>
    </row>
    <row r="550" spans="1:12" x14ac:dyDescent="0.3">
      <c r="A550">
        <v>549</v>
      </c>
      <c r="B550" s="16" t="s">
        <v>9910</v>
      </c>
      <c r="C550" s="17">
        <v>25.36</v>
      </c>
      <c r="D550" s="17">
        <v>1.848E-2</v>
      </c>
      <c r="E550" s="9">
        <f t="shared" si="71"/>
        <v>-2.3631361922828906E-3</v>
      </c>
      <c r="F550">
        <f t="shared" si="72"/>
        <v>0.99763965381589292</v>
      </c>
      <c r="G550">
        <f t="shared" si="69"/>
        <v>25.282011364151813</v>
      </c>
      <c r="H550">
        <f t="shared" si="73"/>
        <v>2.466605611448747E-2</v>
      </c>
      <c r="I550" t="str">
        <f t="shared" si="70"/>
        <v>2002</v>
      </c>
      <c r="J550">
        <f t="shared" si="76"/>
        <v>-3.2437758636966598</v>
      </c>
      <c r="K550">
        <f t="shared" si="74"/>
        <v>-0.22954321575094738</v>
      </c>
      <c r="L550">
        <f t="shared" si="75"/>
        <v>0</v>
      </c>
    </row>
    <row r="551" spans="1:12" x14ac:dyDescent="0.3">
      <c r="A551">
        <v>550</v>
      </c>
      <c r="B551" s="16" t="s">
        <v>9908</v>
      </c>
      <c r="C551" s="17">
        <v>25.13</v>
      </c>
      <c r="D551" s="17">
        <v>1.8540000000000001E-2</v>
      </c>
      <c r="E551" s="9">
        <f t="shared" si="71"/>
        <v>-9.1107780135244194E-3</v>
      </c>
      <c r="F551">
        <f t="shared" si="72"/>
        <v>0.99093059936908512</v>
      </c>
      <c r="G551">
        <f t="shared" si="69"/>
        <v>25.052468148400866</v>
      </c>
      <c r="H551">
        <f t="shared" si="73"/>
        <v>2.4672163173865346E-2</v>
      </c>
      <c r="I551" t="str">
        <f t="shared" si="70"/>
        <v>2002</v>
      </c>
      <c r="J551">
        <f t="shared" si="76"/>
        <v>-3.2151204508248581</v>
      </c>
      <c r="K551">
        <f t="shared" si="74"/>
        <v>0.179654925260742</v>
      </c>
      <c r="L551">
        <f t="shared" si="75"/>
        <v>0</v>
      </c>
    </row>
    <row r="552" spans="1:12" x14ac:dyDescent="0.3">
      <c r="A552">
        <v>551</v>
      </c>
      <c r="B552" s="16" t="s">
        <v>9906</v>
      </c>
      <c r="C552" s="17">
        <v>25.31</v>
      </c>
      <c r="D552" s="17">
        <v>1.8489999999999999E-2</v>
      </c>
      <c r="E552" s="9">
        <f t="shared" si="71"/>
        <v>7.1372230015319567E-3</v>
      </c>
      <c r="F552">
        <f t="shared" si="72"/>
        <v>1.0071627536808596</v>
      </c>
      <c r="G552">
        <f t="shared" si="69"/>
        <v>25.232123073661608</v>
      </c>
      <c r="H552">
        <f t="shared" si="73"/>
        <v>2.013037889994684E-2</v>
      </c>
      <c r="I552" t="str">
        <f t="shared" si="70"/>
        <v>2002</v>
      </c>
      <c r="J552">
        <f t="shared" si="76"/>
        <v>-2.6420756244373882</v>
      </c>
      <c r="K552">
        <f t="shared" si="74"/>
        <v>-0.26359354844817062</v>
      </c>
      <c r="L552">
        <f t="shared" si="75"/>
        <v>0</v>
      </c>
    </row>
    <row r="553" spans="1:12" x14ac:dyDescent="0.3">
      <c r="A553">
        <v>552</v>
      </c>
      <c r="B553" s="16" t="s">
        <v>9904</v>
      </c>
      <c r="C553" s="17">
        <v>25.44</v>
      </c>
      <c r="D553" s="17">
        <v>1.8380000000000001E-2</v>
      </c>
      <c r="E553" s="9">
        <f t="shared" si="71"/>
        <v>5.1231639148888782E-3</v>
      </c>
      <c r="F553">
        <f t="shared" si="72"/>
        <v>1.0051363097589887</v>
      </c>
      <c r="G553">
        <f t="shared" si="69"/>
        <v>25.362188042830077</v>
      </c>
      <c r="H553">
        <f t="shared" si="73"/>
        <v>1.7542962530626878E-2</v>
      </c>
      <c r="I553" t="str">
        <f t="shared" si="70"/>
        <v>2002</v>
      </c>
      <c r="J553">
        <f t="shared" si="76"/>
        <v>-2.3143506208482707</v>
      </c>
      <c r="K553">
        <f t="shared" si="74"/>
        <v>-1.1417196665531293</v>
      </c>
      <c r="L553">
        <f t="shared" si="75"/>
        <v>0</v>
      </c>
    </row>
    <row r="554" spans="1:12" x14ac:dyDescent="0.3">
      <c r="A554">
        <v>553</v>
      </c>
      <c r="B554" s="16" t="s">
        <v>9902</v>
      </c>
      <c r="C554" s="17">
        <v>25.92</v>
      </c>
      <c r="D554" s="17">
        <v>1.8079999999999999E-2</v>
      </c>
      <c r="E554" s="9">
        <f t="shared" si="71"/>
        <v>1.8692133012152546E-2</v>
      </c>
      <c r="F554">
        <f t="shared" si="72"/>
        <v>1.0188679245283019</v>
      </c>
      <c r="G554">
        <f t="shared" si="69"/>
        <v>25.84201196099087</v>
      </c>
      <c r="H554">
        <f t="shared" si="73"/>
        <v>1.7650393901640703E-2</v>
      </c>
      <c r="I554" t="str">
        <f t="shared" si="70"/>
        <v>2002</v>
      </c>
      <c r="J554">
        <f t="shared" si="76"/>
        <v>-2.3725765066795725</v>
      </c>
      <c r="K554">
        <f t="shared" si="74"/>
        <v>-1.6215435847139226</v>
      </c>
      <c r="L554">
        <f t="shared" si="75"/>
        <v>0</v>
      </c>
    </row>
    <row r="555" spans="1:12" x14ac:dyDescent="0.3">
      <c r="A555">
        <v>554</v>
      </c>
      <c r="B555" s="16" t="s">
        <v>9900</v>
      </c>
      <c r="C555" s="17">
        <v>27.66</v>
      </c>
      <c r="D555" s="17">
        <v>1.685E-2</v>
      </c>
      <c r="E555" s="9">
        <f t="shared" si="71"/>
        <v>6.4972454752538128E-2</v>
      </c>
      <c r="F555">
        <f t="shared" si="72"/>
        <v>1.0671296296296295</v>
      </c>
      <c r="G555">
        <f t="shared" si="69"/>
        <v>27.58243047152709</v>
      </c>
      <c r="H555">
        <f t="shared" si="73"/>
        <v>2.0526148534054846E-2</v>
      </c>
      <c r="I555" t="str">
        <f t="shared" si="70"/>
        <v>2002</v>
      </c>
      <c r="J555">
        <f t="shared" si="76"/>
        <v>-2.9449606756590727</v>
      </c>
      <c r="K555">
        <f t="shared" si="74"/>
        <v>-3.3619620952501421</v>
      </c>
      <c r="L555">
        <f t="shared" si="75"/>
        <v>1</v>
      </c>
    </row>
    <row r="556" spans="1:12" x14ac:dyDescent="0.3">
      <c r="A556">
        <v>555</v>
      </c>
      <c r="B556" s="16" t="s">
        <v>9898</v>
      </c>
      <c r="C556" s="17">
        <v>27.27</v>
      </c>
      <c r="D556" s="17">
        <v>1.797E-2</v>
      </c>
      <c r="E556" s="9">
        <f t="shared" si="71"/>
        <v>-1.4200129379114966E-2</v>
      </c>
      <c r="F556">
        <f t="shared" si="72"/>
        <v>0.98590021691973972</v>
      </c>
      <c r="G556">
        <f t="shared" si="69"/>
        <v>27.188448534279797</v>
      </c>
      <c r="H556">
        <f t="shared" si="73"/>
        <v>2.0942794006650157E-2</v>
      </c>
      <c r="I556" t="str">
        <f t="shared" si="70"/>
        <v>2002</v>
      </c>
      <c r="J556">
        <f t="shared" si="76"/>
        <v>-2.9618192237748664</v>
      </c>
      <c r="K556">
        <f t="shared" si="74"/>
        <v>-2.9679801580028489</v>
      </c>
      <c r="L556">
        <f t="shared" si="75"/>
        <v>1</v>
      </c>
    </row>
    <row r="557" spans="1:12" x14ac:dyDescent="0.3">
      <c r="A557">
        <v>556</v>
      </c>
      <c r="B557" s="16" t="s">
        <v>9896</v>
      </c>
      <c r="C557" s="17">
        <v>27.31</v>
      </c>
      <c r="D557" s="17">
        <v>1.787E-2</v>
      </c>
      <c r="E557" s="9">
        <f t="shared" si="71"/>
        <v>1.4657386281163778E-3</v>
      </c>
      <c r="F557">
        <f t="shared" si="72"/>
        <v>1.0014668133480014</v>
      </c>
      <c r="G557">
        <f t="shared" si="69"/>
        <v>27.228782722764954</v>
      </c>
      <c r="H557">
        <f t="shared" si="73"/>
        <v>2.0423575357234401E-2</v>
      </c>
      <c r="I557" t="str">
        <f t="shared" si="70"/>
        <v>2002</v>
      </c>
      <c r="J557">
        <f t="shared" si="76"/>
        <v>-2.8926740470741623</v>
      </c>
      <c r="K557">
        <f t="shared" si="74"/>
        <v>-3.0083143464880067</v>
      </c>
      <c r="L557">
        <f t="shared" si="75"/>
        <v>1</v>
      </c>
    </row>
    <row r="558" spans="1:12" x14ac:dyDescent="0.3">
      <c r="A558">
        <v>557</v>
      </c>
      <c r="B558" s="16" t="s">
        <v>9895</v>
      </c>
      <c r="C558" s="17">
        <v>25.99</v>
      </c>
      <c r="D558" s="17">
        <v>1.7659999999999999E-2</v>
      </c>
      <c r="E558" s="9">
        <f t="shared" si="71"/>
        <v>-4.954108683221474E-2</v>
      </c>
      <c r="F558">
        <f t="shared" si="72"/>
        <v>0.95166605638960089</v>
      </c>
      <c r="G558">
        <f t="shared" si="69"/>
        <v>25.913615234724332</v>
      </c>
      <c r="H558">
        <f t="shared" si="73"/>
        <v>2.1809283387803195E-2</v>
      </c>
      <c r="I558" t="str">
        <f t="shared" si="70"/>
        <v>2002</v>
      </c>
      <c r="J558">
        <f t="shared" si="76"/>
        <v>-2.9397398691574028</v>
      </c>
      <c r="K558">
        <f t="shared" si="74"/>
        <v>-1.6931468584473848</v>
      </c>
      <c r="L558">
        <f t="shared" si="75"/>
        <v>0</v>
      </c>
    </row>
    <row r="559" spans="1:12" x14ac:dyDescent="0.3">
      <c r="A559">
        <v>558</v>
      </c>
      <c r="B559" s="16" t="s">
        <v>9893</v>
      </c>
      <c r="C559" s="17">
        <v>27.02</v>
      </c>
      <c r="D559" s="17">
        <v>1.7610000000000001E-2</v>
      </c>
      <c r="E559" s="9">
        <f t="shared" si="71"/>
        <v>3.8865483878654052E-2</v>
      </c>
      <c r="F559">
        <f t="shared" si="72"/>
        <v>1.0396306271642941</v>
      </c>
      <c r="G559">
        <f t="shared" si="69"/>
        <v>26.940812564406588</v>
      </c>
      <c r="H559">
        <f t="shared" si="73"/>
        <v>2.2293462611994039E-2</v>
      </c>
      <c r="I559" t="str">
        <f t="shared" si="70"/>
        <v>2002</v>
      </c>
      <c r="J559">
        <f t="shared" si="76"/>
        <v>-3.1241200864937091</v>
      </c>
      <c r="K559">
        <f t="shared" si="74"/>
        <v>-2.7203441881296406</v>
      </c>
      <c r="L559">
        <f t="shared" si="75"/>
        <v>0</v>
      </c>
    </row>
    <row r="560" spans="1:12" x14ac:dyDescent="0.3">
      <c r="A560">
        <v>559</v>
      </c>
      <c r="B560" s="16" t="s">
        <v>9892</v>
      </c>
      <c r="C560" s="17">
        <v>26.08</v>
      </c>
      <c r="D560" s="17">
        <v>1.7310000000000002E-2</v>
      </c>
      <c r="E560" s="9">
        <f t="shared" si="71"/>
        <v>-3.5408595473600674E-2</v>
      </c>
      <c r="F560">
        <f t="shared" si="72"/>
        <v>0.96521095484826047</v>
      </c>
      <c r="G560">
        <f t="shared" si="69"/>
        <v>26.004867630554884</v>
      </c>
      <c r="H560">
        <f t="shared" si="73"/>
        <v>2.3702049451823842E-2</v>
      </c>
      <c r="I560" t="str">
        <f t="shared" si="70"/>
        <v>2002</v>
      </c>
      <c r="J560">
        <f t="shared" si="76"/>
        <v>-3.2061220279555411</v>
      </c>
      <c r="K560">
        <f t="shared" si="74"/>
        <v>-1.7843992542779361</v>
      </c>
      <c r="L560">
        <f t="shared" si="75"/>
        <v>0</v>
      </c>
    </row>
    <row r="561" spans="1:12" x14ac:dyDescent="0.3">
      <c r="A561">
        <v>560</v>
      </c>
      <c r="B561" s="16" t="s">
        <v>9890</v>
      </c>
      <c r="C561" s="17">
        <v>26.01</v>
      </c>
      <c r="D561" s="17">
        <v>1.72E-2</v>
      </c>
      <c r="E561" s="9">
        <f t="shared" si="71"/>
        <v>-2.6876575978919295E-3</v>
      </c>
      <c r="F561">
        <f t="shared" si="72"/>
        <v>0.9973159509202455</v>
      </c>
      <c r="G561">
        <f t="shared" si="69"/>
        <v>25.93554477015082</v>
      </c>
      <c r="H561">
        <f t="shared" si="73"/>
        <v>2.3224486733113083E-2</v>
      </c>
      <c r="I561" t="str">
        <f t="shared" si="70"/>
        <v>2002</v>
      </c>
      <c r="J561">
        <f t="shared" si="76"/>
        <v>-3.1331486491251228</v>
      </c>
      <c r="K561">
        <f t="shared" si="74"/>
        <v>-1.715076393873872</v>
      </c>
      <c r="L561">
        <f t="shared" si="75"/>
        <v>0</v>
      </c>
    </row>
    <row r="562" spans="1:12" x14ac:dyDescent="0.3">
      <c r="A562">
        <v>561</v>
      </c>
      <c r="B562" s="16" t="s">
        <v>9888</v>
      </c>
      <c r="C562" s="17">
        <v>25.04</v>
      </c>
      <c r="D562" s="17">
        <v>1.7150000000000002E-2</v>
      </c>
      <c r="E562" s="9">
        <f t="shared" si="71"/>
        <v>-3.8006533228662508E-2</v>
      </c>
      <c r="F562">
        <f t="shared" si="72"/>
        <v>0.96270665128796606</v>
      </c>
      <c r="G562">
        <f t="shared" si="69"/>
        <v>24.968529525213437</v>
      </c>
      <c r="H562">
        <f t="shared" si="73"/>
        <v>2.380635456455444E-2</v>
      </c>
      <c r="I562" t="str">
        <f t="shared" si="70"/>
        <v>2002</v>
      </c>
      <c r="J562">
        <f t="shared" si="76"/>
        <v>-3.0918994662890351</v>
      </c>
      <c r="K562">
        <f t="shared" si="74"/>
        <v>-0.74806114893648967</v>
      </c>
      <c r="L562">
        <f t="shared" si="75"/>
        <v>0</v>
      </c>
    </row>
    <row r="563" spans="1:12" x14ac:dyDescent="0.3">
      <c r="A563">
        <v>562</v>
      </c>
      <c r="B563" s="16" t="s">
        <v>9886</v>
      </c>
      <c r="C563" s="17">
        <v>24.29</v>
      </c>
      <c r="D563" s="17">
        <v>1.72E-2</v>
      </c>
      <c r="E563" s="9">
        <f t="shared" si="71"/>
        <v>-3.0409803217816604E-2</v>
      </c>
      <c r="F563">
        <f t="shared" si="72"/>
        <v>0.97004792332268375</v>
      </c>
      <c r="G563">
        <f t="shared" si="69"/>
        <v>24.220468376276948</v>
      </c>
      <c r="H563">
        <f t="shared" si="73"/>
        <v>2.4701411379818721E-2</v>
      </c>
      <c r="I563" t="str">
        <f t="shared" si="70"/>
        <v>2002</v>
      </c>
      <c r="J563">
        <f t="shared" si="76"/>
        <v>-3.1120302255305985</v>
      </c>
      <c r="K563">
        <f t="shared" si="74"/>
        <v>0.2881077957946907</v>
      </c>
      <c r="L563">
        <f t="shared" si="75"/>
        <v>0</v>
      </c>
    </row>
    <row r="564" spans="1:12" x14ac:dyDescent="0.3">
      <c r="A564">
        <v>563</v>
      </c>
      <c r="B564" s="16" t="s">
        <v>9884</v>
      </c>
      <c r="C564" s="17">
        <v>24.7</v>
      </c>
      <c r="D564" s="17">
        <v>1.7310000000000002E-2</v>
      </c>
      <c r="E564" s="9">
        <f t="shared" si="71"/>
        <v>1.6738500619850487E-2</v>
      </c>
      <c r="F564">
        <f t="shared" si="72"/>
        <v>1.0168793742280775</v>
      </c>
      <c r="G564">
        <f t="shared" si="69"/>
        <v>24.628843193048528</v>
      </c>
      <c r="H564">
        <f t="shared" si="73"/>
        <v>2.4577018634569424E-2</v>
      </c>
      <c r="I564" t="str">
        <f t="shared" si="70"/>
        <v>2002</v>
      </c>
      <c r="J564">
        <f t="shared" si="76"/>
        <v>-3.1485653596064567</v>
      </c>
      <c r="K564">
        <f t="shared" si="74"/>
        <v>-0.12026702097688968</v>
      </c>
      <c r="L564">
        <f t="shared" si="75"/>
        <v>0</v>
      </c>
    </row>
    <row r="565" spans="1:12" x14ac:dyDescent="0.3">
      <c r="A565">
        <v>564</v>
      </c>
      <c r="B565" s="16" t="s">
        <v>9882</v>
      </c>
      <c r="C565" s="17">
        <v>24.58</v>
      </c>
      <c r="D565" s="17">
        <v>1.746E-2</v>
      </c>
      <c r="E565" s="9">
        <f t="shared" si="71"/>
        <v>-4.8701394960427736E-3</v>
      </c>
      <c r="F565">
        <f t="shared" si="72"/>
        <v>0.99514170040485828</v>
      </c>
      <c r="G565">
        <f t="shared" si="69"/>
        <v>24.508576172071638</v>
      </c>
      <c r="H565">
        <f t="shared" si="73"/>
        <v>2.4310097581848499E-2</v>
      </c>
      <c r="I565" t="str">
        <f t="shared" si="70"/>
        <v>2002</v>
      </c>
      <c r="J565">
        <f t="shared" si="76"/>
        <v>-3.0991620426570448</v>
      </c>
      <c r="K565">
        <f t="shared" si="74"/>
        <v>0.79830804815393464</v>
      </c>
      <c r="L565">
        <f t="shared" si="75"/>
        <v>0</v>
      </c>
    </row>
    <row r="566" spans="1:12" x14ac:dyDescent="0.3">
      <c r="A566">
        <v>565</v>
      </c>
      <c r="B566" s="16" t="s">
        <v>9881</v>
      </c>
      <c r="C566" s="17">
        <v>25.38</v>
      </c>
      <c r="D566" s="17">
        <v>1.7310000000000002E-2</v>
      </c>
      <c r="E566" s="9">
        <f t="shared" si="71"/>
        <v>3.2028358148352858E-2</v>
      </c>
      <c r="F566">
        <f t="shared" si="72"/>
        <v>1.032546786004882</v>
      </c>
      <c r="G566">
        <f t="shared" si="69"/>
        <v>25.306884220225573</v>
      </c>
      <c r="H566">
        <f t="shared" si="73"/>
        <v>2.4844141024521496E-2</v>
      </c>
      <c r="I566" t="str">
        <f t="shared" si="70"/>
        <v>2002</v>
      </c>
      <c r="J566">
        <f t="shared" si="76"/>
        <v>-3.2704097176563418</v>
      </c>
      <c r="K566">
        <f t="shared" si="74"/>
        <v>0.37937619035055903</v>
      </c>
      <c r="L566">
        <f t="shared" si="75"/>
        <v>0</v>
      </c>
    </row>
    <row r="567" spans="1:12" x14ac:dyDescent="0.3">
      <c r="A567">
        <v>566</v>
      </c>
      <c r="B567" s="16" t="s">
        <v>9879</v>
      </c>
      <c r="C567" s="17">
        <v>25.77</v>
      </c>
      <c r="D567" s="17">
        <v>1.736E-2</v>
      </c>
      <c r="E567" s="9">
        <f t="shared" si="71"/>
        <v>1.5249562378032169E-2</v>
      </c>
      <c r="F567">
        <f t="shared" si="72"/>
        <v>1.0153664302600474</v>
      </c>
      <c r="G567">
        <f t="shared" si="69"/>
        <v>25.695546561247877</v>
      </c>
      <c r="H567">
        <f t="shared" si="73"/>
        <v>2.4134113504709311E-2</v>
      </c>
      <c r="I567" t="str">
        <f t="shared" si="70"/>
        <v>2002</v>
      </c>
      <c r="J567">
        <f t="shared" si="76"/>
        <v>-3.2257351852488445</v>
      </c>
      <c r="K567">
        <f t="shared" si="74"/>
        <v>-0.34075032536988559</v>
      </c>
      <c r="L567">
        <f t="shared" si="75"/>
        <v>0</v>
      </c>
    </row>
    <row r="568" spans="1:12" x14ac:dyDescent="0.3">
      <c r="A568">
        <v>567</v>
      </c>
      <c r="B568" s="16" t="s">
        <v>9878</v>
      </c>
      <c r="C568" s="17">
        <v>25.85</v>
      </c>
      <c r="D568" s="17">
        <v>1.7410000000000002E-2</v>
      </c>
      <c r="E568" s="9">
        <f t="shared" si="71"/>
        <v>3.0995762901645267E-3</v>
      </c>
      <c r="F568">
        <f t="shared" si="72"/>
        <v>1.0031043849437331</v>
      </c>
      <c r="G568">
        <f t="shared" si="69"/>
        <v>25.775100635713336</v>
      </c>
      <c r="H568">
        <f t="shared" si="73"/>
        <v>2.4097134013893774E-2</v>
      </c>
      <c r="I568" t="str">
        <f t="shared" si="70"/>
        <v>2002</v>
      </c>
      <c r="J568">
        <f t="shared" si="76"/>
        <v>-3.2307642098879024</v>
      </c>
      <c r="K568">
        <f t="shared" si="74"/>
        <v>-0.42030439983534507</v>
      </c>
      <c r="L568">
        <f t="shared" si="75"/>
        <v>0</v>
      </c>
    </row>
    <row r="569" spans="1:12" x14ac:dyDescent="0.3">
      <c r="A569">
        <v>568</v>
      </c>
      <c r="B569" s="16" t="s">
        <v>9876</v>
      </c>
      <c r="C569" s="17">
        <v>25.89</v>
      </c>
      <c r="D569" s="17">
        <v>1.7310000000000002E-2</v>
      </c>
      <c r="E569" s="9">
        <f t="shared" si="71"/>
        <v>1.5461928090080327E-3</v>
      </c>
      <c r="F569">
        <f t="shared" si="72"/>
        <v>1.0015473887814312</v>
      </c>
      <c r="G569">
        <f t="shared" si="69"/>
        <v>25.81541499060836</v>
      </c>
      <c r="H569">
        <f t="shared" si="73"/>
        <v>2.3774350940338966E-2</v>
      </c>
      <c r="I569" t="str">
        <f t="shared" si="70"/>
        <v>2002</v>
      </c>
      <c r="J569">
        <f t="shared" si="76"/>
        <v>-3.1924733504545926</v>
      </c>
      <c r="K569">
        <f t="shared" si="74"/>
        <v>-0.47992622972345345</v>
      </c>
      <c r="L569">
        <f t="shared" si="75"/>
        <v>0</v>
      </c>
    </row>
    <row r="570" spans="1:12" x14ac:dyDescent="0.3">
      <c r="A570">
        <v>569</v>
      </c>
      <c r="B570" s="16" t="s">
        <v>9874</v>
      </c>
      <c r="C570" s="17">
        <v>26</v>
      </c>
      <c r="D570" s="17">
        <v>1.746E-2</v>
      </c>
      <c r="E570" s="9">
        <f t="shared" si="71"/>
        <v>4.239744258035744E-3</v>
      </c>
      <c r="F570">
        <f t="shared" si="72"/>
        <v>1.0042487446890691</v>
      </c>
      <c r="G570">
        <f t="shared" si="69"/>
        <v>25.9244499785949</v>
      </c>
      <c r="H570">
        <f t="shared" si="73"/>
        <v>2.3770926645071605E-2</v>
      </c>
      <c r="I570" t="str">
        <f t="shared" si="70"/>
        <v>2002</v>
      </c>
      <c r="J570">
        <f t="shared" si="76"/>
        <v>-3.2054954405178262</v>
      </c>
      <c r="K570">
        <f t="shared" si="74"/>
        <v>-0.58896121770999343</v>
      </c>
      <c r="L570">
        <f t="shared" si="75"/>
        <v>0</v>
      </c>
    </row>
    <row r="571" spans="1:12" x14ac:dyDescent="0.3">
      <c r="A571">
        <v>570</v>
      </c>
      <c r="B571" s="16" t="s">
        <v>9872</v>
      </c>
      <c r="C571" s="17">
        <v>25.76</v>
      </c>
      <c r="D571" s="17">
        <v>1.72E-2</v>
      </c>
      <c r="E571" s="9">
        <f t="shared" si="71"/>
        <v>-9.2736367853291021E-3</v>
      </c>
      <c r="F571">
        <f t="shared" si="72"/>
        <v>0.99076923076923085</v>
      </c>
      <c r="G571">
        <f t="shared" si="69"/>
        <v>25.686260410576132</v>
      </c>
      <c r="H571">
        <f t="shared" si="73"/>
        <v>2.3570928256567196E-2</v>
      </c>
      <c r="I571" t="str">
        <f t="shared" si="70"/>
        <v>2002</v>
      </c>
      <c r="J571">
        <f t="shared" si="76"/>
        <v>-3.1493220054991049</v>
      </c>
      <c r="K571">
        <f t="shared" si="74"/>
        <v>-0.35077164969122521</v>
      </c>
      <c r="L571">
        <f t="shared" si="75"/>
        <v>0</v>
      </c>
    </row>
    <row r="572" spans="1:12" x14ac:dyDescent="0.3">
      <c r="A572">
        <v>571</v>
      </c>
      <c r="B572" s="16" t="s">
        <v>9870</v>
      </c>
      <c r="C572" s="17">
        <v>25.93</v>
      </c>
      <c r="D572" s="17">
        <v>1.746E-2</v>
      </c>
      <c r="E572" s="9">
        <f t="shared" si="71"/>
        <v>6.5776983144201573E-3</v>
      </c>
      <c r="F572">
        <f t="shared" si="72"/>
        <v>1.0065993788819876</v>
      </c>
      <c r="G572">
        <f t="shared" si="69"/>
        <v>25.854653382498682</v>
      </c>
      <c r="H572">
        <f t="shared" si="73"/>
        <v>2.3497134073884113E-2</v>
      </c>
      <c r="I572" t="str">
        <f t="shared" si="70"/>
        <v>2002</v>
      </c>
      <c r="J572">
        <f t="shared" si="76"/>
        <v>-3.1600438957792174</v>
      </c>
      <c r="K572">
        <f t="shared" si="74"/>
        <v>-0.51916462161377552</v>
      </c>
      <c r="L572">
        <f t="shared" si="75"/>
        <v>0</v>
      </c>
    </row>
    <row r="573" spans="1:12" x14ac:dyDescent="0.3">
      <c r="A573">
        <v>572</v>
      </c>
      <c r="B573" s="16" t="s">
        <v>9868</v>
      </c>
      <c r="C573" s="17">
        <v>26.19</v>
      </c>
      <c r="D573" s="17">
        <v>1.7509999999999998E-2</v>
      </c>
      <c r="E573" s="9">
        <f t="shared" si="71"/>
        <v>9.9770589690476533E-3</v>
      </c>
      <c r="F573">
        <f t="shared" si="72"/>
        <v>1.0100269957578096</v>
      </c>
      <c r="G573">
        <f t="shared" si="69"/>
        <v>26.113680267375678</v>
      </c>
      <c r="H573">
        <f t="shared" si="73"/>
        <v>2.3514523444996299E-2</v>
      </c>
      <c r="I573" t="str">
        <f t="shared" si="70"/>
        <v>2002</v>
      </c>
      <c r="J573">
        <f t="shared" si="76"/>
        <v>-3.1940651077836852</v>
      </c>
      <c r="K573">
        <f t="shared" si="74"/>
        <v>-0.77819150649077073</v>
      </c>
      <c r="L573">
        <f t="shared" si="75"/>
        <v>0</v>
      </c>
    </row>
    <row r="574" spans="1:12" x14ac:dyDescent="0.3">
      <c r="A574">
        <v>573</v>
      </c>
      <c r="B574" s="16" t="s">
        <v>9866</v>
      </c>
      <c r="C574" s="17">
        <v>26.68</v>
      </c>
      <c r="D574" s="17">
        <v>1.787E-2</v>
      </c>
      <c r="E574" s="9">
        <f t="shared" si="71"/>
        <v>1.8536562527802447E-2</v>
      </c>
      <c r="F574">
        <f t="shared" si="72"/>
        <v>1.0187094310805651</v>
      </c>
      <c r="G574">
        <f t="shared" si="69"/>
        <v>26.600656281339031</v>
      </c>
      <c r="H574">
        <f t="shared" si="73"/>
        <v>2.3674423798537379E-2</v>
      </c>
      <c r="I574" t="str">
        <f t="shared" si="70"/>
        <v>2002</v>
      </c>
      <c r="J574">
        <f t="shared" si="76"/>
        <v>-3.2757539231302912</v>
      </c>
      <c r="K574">
        <f t="shared" si="74"/>
        <v>-1.2651675204541242</v>
      </c>
      <c r="L574">
        <f t="shared" si="75"/>
        <v>0</v>
      </c>
    </row>
    <row r="575" spans="1:12" x14ac:dyDescent="0.3">
      <c r="A575">
        <v>574</v>
      </c>
      <c r="B575" s="16" t="s">
        <v>9864</v>
      </c>
      <c r="C575" s="17">
        <v>26.47</v>
      </c>
      <c r="D575" s="17">
        <v>1.7819999999999999E-2</v>
      </c>
      <c r="E575" s="9">
        <f t="shared" si="71"/>
        <v>-7.9022048084131501E-3</v>
      </c>
      <c r="F575">
        <f t="shared" si="72"/>
        <v>0.9921289355322338</v>
      </c>
      <c r="G575">
        <f t="shared" si="69"/>
        <v>26.3915007291201</v>
      </c>
      <c r="H575">
        <f t="shared" si="73"/>
        <v>2.3545242640921591E-2</v>
      </c>
      <c r="I575" t="str">
        <f t="shared" si="70"/>
        <v>2002</v>
      </c>
      <c r="J575">
        <f t="shared" si="76"/>
        <v>-3.2322634971012745</v>
      </c>
      <c r="K575">
        <f t="shared" si="74"/>
        <v>-1.0560119682351932</v>
      </c>
      <c r="L575">
        <f t="shared" si="75"/>
        <v>0</v>
      </c>
    </row>
    <row r="576" spans="1:12" x14ac:dyDescent="0.3">
      <c r="A576">
        <v>575</v>
      </c>
      <c r="B576" s="16" t="s">
        <v>9862</v>
      </c>
      <c r="C576" s="17">
        <v>25.87</v>
      </c>
      <c r="D576" s="17">
        <v>1.7819999999999999E-2</v>
      </c>
      <c r="E576" s="9">
        <f t="shared" si="71"/>
        <v>-2.2928020041072063E-2</v>
      </c>
      <c r="F576">
        <f t="shared" si="72"/>
        <v>0.97733282961843604</v>
      </c>
      <c r="G576">
        <f t="shared" si="69"/>
        <v>25.793280085467966</v>
      </c>
      <c r="H576">
        <f t="shared" si="73"/>
        <v>2.3722140344571804E-2</v>
      </c>
      <c r="I576" t="str">
        <f t="shared" si="70"/>
        <v>2002</v>
      </c>
      <c r="J576">
        <f t="shared" si="76"/>
        <v>-3.1827310838870253</v>
      </c>
      <c r="K576">
        <f t="shared" si="74"/>
        <v>-0.45779132458305938</v>
      </c>
      <c r="L576">
        <f t="shared" si="75"/>
        <v>0</v>
      </c>
    </row>
    <row r="577" spans="1:12" x14ac:dyDescent="0.3">
      <c r="A577">
        <v>576</v>
      </c>
      <c r="B577" s="16" t="s">
        <v>9860</v>
      </c>
      <c r="C577" s="17">
        <v>25.43</v>
      </c>
      <c r="D577" s="17">
        <v>1.7769999999999998E-2</v>
      </c>
      <c r="E577" s="9">
        <f t="shared" si="71"/>
        <v>-1.7154416763909563E-2</v>
      </c>
      <c r="F577">
        <f t="shared" si="72"/>
        <v>0.98299188248936986</v>
      </c>
      <c r="G577">
        <f t="shared" si="69"/>
        <v>25.354796235877991</v>
      </c>
      <c r="H577">
        <f t="shared" si="73"/>
        <v>2.3918973651920965E-2</v>
      </c>
      <c r="I577" t="str">
        <f t="shared" si="70"/>
        <v>2002</v>
      </c>
      <c r="J577">
        <f t="shared" si="76"/>
        <v>-3.1545845044550807</v>
      </c>
      <c r="K577">
        <f t="shared" si="74"/>
        <v>-1.9307474993084384E-2</v>
      </c>
      <c r="L577">
        <f t="shared" si="75"/>
        <v>0</v>
      </c>
    </row>
    <row r="578" spans="1:12" x14ac:dyDescent="0.3">
      <c r="A578">
        <v>577</v>
      </c>
      <c r="B578" s="16" t="s">
        <v>9859</v>
      </c>
      <c r="C578" s="17">
        <v>25.75</v>
      </c>
      <c r="D578" s="17">
        <v>1.771E-2</v>
      </c>
      <c r="E578" s="9">
        <f t="shared" si="71"/>
        <v>1.2505047675716875E-2</v>
      </c>
      <c r="F578">
        <f t="shared" si="72"/>
        <v>1.0125835627211954</v>
      </c>
      <c r="G578">
        <f t="shared" si="69"/>
        <v>25.674106644378032</v>
      </c>
      <c r="H578">
        <f t="shared" si="73"/>
        <v>2.3923660008514144E-2</v>
      </c>
      <c r="I578" t="str">
        <f t="shared" si="70"/>
        <v>2002</v>
      </c>
      <c r="J578">
        <f t="shared" si="76"/>
        <v>-3.1949382092699277</v>
      </c>
      <c r="K578">
        <f t="shared" si="74"/>
        <v>-0.33861788349312505</v>
      </c>
      <c r="L578">
        <f t="shared" si="75"/>
        <v>0</v>
      </c>
    </row>
    <row r="579" spans="1:12" x14ac:dyDescent="0.3">
      <c r="A579">
        <v>578</v>
      </c>
      <c r="B579" s="16" t="s">
        <v>9857</v>
      </c>
      <c r="C579" s="17">
        <v>25.41</v>
      </c>
      <c r="D579" s="17">
        <v>1.762E-2</v>
      </c>
      <c r="E579" s="9">
        <f t="shared" si="71"/>
        <v>-1.3291829777672478E-2</v>
      </c>
      <c r="F579">
        <f t="shared" si="72"/>
        <v>0.98679611650485433</v>
      </c>
      <c r="G579">
        <f t="shared" ref="G579:G642" si="77">C579*EXP(-2/12*D579)</f>
        <v>25.335488760884907</v>
      </c>
      <c r="H579">
        <f t="shared" si="73"/>
        <v>2.3426759166272078E-2</v>
      </c>
      <c r="I579" t="str">
        <f t="shared" ref="I579:I642" si="78">MID(B579,7,4)</f>
        <v>2002</v>
      </c>
      <c r="J579">
        <f t="shared" si="76"/>
        <v>-3.0873154083394967</v>
      </c>
      <c r="K579">
        <f t="shared" si="74"/>
        <v>0.18969810240536944</v>
      </c>
      <c r="L579">
        <f t="shared" si="75"/>
        <v>0</v>
      </c>
    </row>
    <row r="580" spans="1:12" x14ac:dyDescent="0.3">
      <c r="A580">
        <v>579</v>
      </c>
      <c r="B580" s="16" t="s">
        <v>9855</v>
      </c>
      <c r="C580" s="17">
        <v>26.03</v>
      </c>
      <c r="D580" s="17">
        <v>1.772E-2</v>
      </c>
      <c r="E580" s="9">
        <f t="shared" ref="E580:E643" si="79">LN(C580/C579)</f>
        <v>2.4106921674401253E-2</v>
      </c>
      <c r="F580">
        <f t="shared" ref="F580:F643" si="80">C580/C579</f>
        <v>1.0243998425816607</v>
      </c>
      <c r="G580">
        <f t="shared" si="77"/>
        <v>25.953238140806285</v>
      </c>
      <c r="H580">
        <f t="shared" si="73"/>
        <v>2.3830201384423946E-2</v>
      </c>
      <c r="I580" t="str">
        <f t="shared" si="78"/>
        <v>2002</v>
      </c>
      <c r="J580">
        <f t="shared" si="76"/>
        <v>-3.2170570668051521</v>
      </c>
      <c r="K580">
        <f t="shared" si="74"/>
        <v>-0.52712339377765716</v>
      </c>
      <c r="L580">
        <f t="shared" si="75"/>
        <v>0</v>
      </c>
    </row>
    <row r="581" spans="1:12" x14ac:dyDescent="0.3">
      <c r="A581">
        <v>580</v>
      </c>
      <c r="B581" s="16" t="s">
        <v>9853</v>
      </c>
      <c r="C581" s="17">
        <v>25.94</v>
      </c>
      <c r="D581" s="17">
        <v>1.7659999999999999E-2</v>
      </c>
      <c r="E581" s="9">
        <f t="shared" si="79"/>
        <v>-3.4635401181762207E-3</v>
      </c>
      <c r="F581">
        <f t="shared" si="80"/>
        <v>0.99654245101805605</v>
      </c>
      <c r="G581">
        <f t="shared" si="77"/>
        <v>25.863762185023056</v>
      </c>
      <c r="H581">
        <f t="shared" si="73"/>
        <v>2.3770878919323685E-2</v>
      </c>
      <c r="I581" t="str">
        <f t="shared" si="78"/>
        <v>2002</v>
      </c>
      <c r="J581">
        <f t="shared" si="76"/>
        <v>-3.197985121129542</v>
      </c>
      <c r="K581">
        <f t="shared" si="74"/>
        <v>-0.54775065433697634</v>
      </c>
      <c r="L581">
        <f t="shared" si="75"/>
        <v>0</v>
      </c>
    </row>
    <row r="582" spans="1:12" x14ac:dyDescent="0.3">
      <c r="A582">
        <v>581</v>
      </c>
      <c r="B582" s="16" t="s">
        <v>9852</v>
      </c>
      <c r="C582" s="17">
        <v>26.38</v>
      </c>
      <c r="D582" s="17">
        <v>1.7659999999999999E-2</v>
      </c>
      <c r="E582" s="9">
        <f t="shared" si="79"/>
        <v>1.6819968400870525E-2</v>
      </c>
      <c r="F582">
        <f t="shared" si="80"/>
        <v>1.0169622205088664</v>
      </c>
      <c r="G582">
        <f t="shared" si="77"/>
        <v>26.302469022394302</v>
      </c>
      <c r="H582">
        <f t="shared" si="73"/>
        <v>2.3921533945830378E-2</v>
      </c>
      <c r="I582" t="str">
        <f t="shared" si="78"/>
        <v>2002</v>
      </c>
      <c r="J582">
        <f t="shared" si="76"/>
        <v>-3.2728420267204874</v>
      </c>
      <c r="K582">
        <f t="shared" si="74"/>
        <v>-1.1958455350892443</v>
      </c>
      <c r="L582">
        <f t="shared" si="75"/>
        <v>0</v>
      </c>
    </row>
    <row r="583" spans="1:12" x14ac:dyDescent="0.3">
      <c r="A583">
        <v>582</v>
      </c>
      <c r="B583" s="16" t="s">
        <v>9850</v>
      </c>
      <c r="C583" s="17">
        <v>26.58</v>
      </c>
      <c r="D583" s="17">
        <v>1.787E-2</v>
      </c>
      <c r="E583" s="9">
        <f t="shared" si="79"/>
        <v>7.5529059959306716E-3</v>
      </c>
      <c r="F583">
        <f t="shared" si="80"/>
        <v>1.0075815011372251</v>
      </c>
      <c r="G583">
        <f t="shared" si="77"/>
        <v>26.500953671588885</v>
      </c>
      <c r="H583">
        <f t="shared" si="73"/>
        <v>2.393875046632182E-2</v>
      </c>
      <c r="I583" t="str">
        <f t="shared" si="78"/>
        <v>2002</v>
      </c>
      <c r="J583">
        <f t="shared" si="76"/>
        <v>-3.2999129321950549</v>
      </c>
      <c r="K583">
        <f t="shared" si="74"/>
        <v>-1.8143817768773722</v>
      </c>
      <c r="L583">
        <f t="shared" si="75"/>
        <v>0</v>
      </c>
    </row>
    <row r="584" spans="1:12" x14ac:dyDescent="0.3">
      <c r="A584">
        <v>583</v>
      </c>
      <c r="B584" s="16" t="s">
        <v>9848</v>
      </c>
      <c r="C584" s="17">
        <v>27.31</v>
      </c>
      <c r="D584" s="17">
        <v>1.797E-2</v>
      </c>
      <c r="E584" s="9">
        <f t="shared" si="79"/>
        <v>2.7093882200514296E-2</v>
      </c>
      <c r="F584">
        <f t="shared" si="80"/>
        <v>1.0274642588412339</v>
      </c>
      <c r="G584">
        <f t="shared" si="77"/>
        <v>27.228328913501329</v>
      </c>
      <c r="H584">
        <f t="shared" si="73"/>
        <v>2.4195059078905134E-2</v>
      </c>
      <c r="I584" t="str">
        <f t="shared" si="78"/>
        <v>2002</v>
      </c>
      <c r="J584">
        <f t="shared" si="76"/>
        <v>-3.4267875128067149</v>
      </c>
      <c r="K584">
        <f t="shared" si="74"/>
        <v>-2.5417570187898164</v>
      </c>
      <c r="L584">
        <f t="shared" si="75"/>
        <v>0</v>
      </c>
    </row>
    <row r="585" spans="1:12" x14ac:dyDescent="0.3">
      <c r="A585">
        <v>584</v>
      </c>
      <c r="B585" s="16" t="s">
        <v>9847</v>
      </c>
      <c r="C585" s="17">
        <v>26.17</v>
      </c>
      <c r="D585" s="17">
        <v>1.7769999999999998E-2</v>
      </c>
      <c r="E585" s="9">
        <f t="shared" si="79"/>
        <v>-4.2639218943559022E-2</v>
      </c>
      <c r="F585">
        <f t="shared" si="80"/>
        <v>0.95825704870010997</v>
      </c>
      <c r="G585">
        <f t="shared" si="77"/>
        <v>26.092607844786748</v>
      </c>
      <c r="H585">
        <f t="shared" si="73"/>
        <v>2.2408481591093713E-2</v>
      </c>
      <c r="I585" t="str">
        <f t="shared" si="78"/>
        <v>2002</v>
      </c>
      <c r="J585">
        <f t="shared" si="76"/>
        <v>-3.041371117225339</v>
      </c>
      <c r="K585">
        <f t="shared" si="74"/>
        <v>-2.1132909384720016</v>
      </c>
      <c r="L585">
        <f t="shared" si="75"/>
        <v>0</v>
      </c>
    </row>
    <row r="586" spans="1:12" x14ac:dyDescent="0.3">
      <c r="A586">
        <v>585</v>
      </c>
      <c r="B586" s="16" t="s">
        <v>9845</v>
      </c>
      <c r="C586" s="17">
        <v>26.22</v>
      </c>
      <c r="D586" s="17">
        <v>1.7610000000000001E-2</v>
      </c>
      <c r="E586" s="9">
        <f t="shared" si="79"/>
        <v>1.9087617934991621E-3</v>
      </c>
      <c r="F586">
        <f t="shared" si="80"/>
        <v>1.0019105846388994</v>
      </c>
      <c r="G586">
        <f t="shared" si="77"/>
        <v>26.14315712208515</v>
      </c>
      <c r="H586">
        <f t="shared" si="73"/>
        <v>2.229494944420277E-2</v>
      </c>
      <c r="I586" t="str">
        <f t="shared" si="78"/>
        <v>2002</v>
      </c>
      <c r="J586">
        <f t="shared" si="76"/>
        <v>-3.0318242723695219</v>
      </c>
      <c r="K586">
        <f t="shared" si="74"/>
        <v>-2.1638402157704029</v>
      </c>
      <c r="L586">
        <f t="shared" si="75"/>
        <v>0</v>
      </c>
    </row>
    <row r="587" spans="1:12" x14ac:dyDescent="0.3">
      <c r="A587">
        <v>586</v>
      </c>
      <c r="B587" s="16" t="s">
        <v>9843</v>
      </c>
      <c r="C587" s="17">
        <v>26.36</v>
      </c>
      <c r="D587" s="17">
        <v>1.7610000000000001E-2</v>
      </c>
      <c r="E587" s="9">
        <f t="shared" si="79"/>
        <v>5.32523129875278E-3</v>
      </c>
      <c r="F587">
        <f t="shared" si="80"/>
        <v>1.0053394355453853</v>
      </c>
      <c r="G587">
        <f t="shared" si="77"/>
        <v>26.282746824491401</v>
      </c>
      <c r="H587">
        <f t="shared" si="73"/>
        <v>2.2322629865790419E-2</v>
      </c>
      <c r="I587" t="str">
        <f t="shared" si="78"/>
        <v>2002</v>
      </c>
      <c r="J587">
        <f t="shared" si="76"/>
        <v>-3.0517967799563976</v>
      </c>
      <c r="K587">
        <f t="shared" si="74"/>
        <v>-2.3034299181766542</v>
      </c>
      <c r="L587">
        <f t="shared" si="75"/>
        <v>0</v>
      </c>
    </row>
    <row r="588" spans="1:12" x14ac:dyDescent="0.3">
      <c r="A588">
        <v>587</v>
      </c>
      <c r="B588" s="16" t="s">
        <v>9841</v>
      </c>
      <c r="C588" s="17">
        <v>26.38</v>
      </c>
      <c r="D588" s="17">
        <v>1.7669999999999998E-2</v>
      </c>
      <c r="E588" s="9">
        <f t="shared" si="79"/>
        <v>7.5843765486195822E-4</v>
      </c>
      <c r="F588">
        <f t="shared" si="80"/>
        <v>1.0007587253414263</v>
      </c>
      <c r="G588">
        <f t="shared" si="77"/>
        <v>26.302425184982464</v>
      </c>
      <c r="H588">
        <f t="shared" si="73"/>
        <v>2.036845086253386E-2</v>
      </c>
      <c r="I588" t="str">
        <f t="shared" si="78"/>
        <v>2002</v>
      </c>
      <c r="J588">
        <f t="shared" si="76"/>
        <v>-2.7867197416605247</v>
      </c>
      <c r="K588">
        <f t="shared" si="74"/>
        <v>-2.3231082786677177</v>
      </c>
      <c r="L588">
        <f t="shared" si="75"/>
        <v>0</v>
      </c>
    </row>
    <row r="589" spans="1:12" x14ac:dyDescent="0.3">
      <c r="A589">
        <v>588</v>
      </c>
      <c r="B589" s="16" t="s">
        <v>9839</v>
      </c>
      <c r="C589" s="17">
        <v>25.6</v>
      </c>
      <c r="D589" s="17">
        <v>1.7559999999999999E-2</v>
      </c>
      <c r="E589" s="9">
        <f t="shared" si="79"/>
        <v>-3.0013795803651645E-2</v>
      </c>
      <c r="F589">
        <f t="shared" si="80"/>
        <v>0.97043214556482194</v>
      </c>
      <c r="G589">
        <f t="shared" si="77"/>
        <v>25.525186863290276</v>
      </c>
      <c r="H589">
        <f t="shared" si="73"/>
        <v>1.9767520172068426E-2</v>
      </c>
      <c r="I589" t="str">
        <f t="shared" si="78"/>
        <v>2002</v>
      </c>
      <c r="J589">
        <f t="shared" si="76"/>
        <v>-2.6245848728424184</v>
      </c>
      <c r="K589">
        <f t="shared" si="74"/>
        <v>-1.6048962868867527</v>
      </c>
      <c r="L589">
        <f t="shared" si="75"/>
        <v>0</v>
      </c>
    </row>
    <row r="590" spans="1:12" x14ac:dyDescent="0.3">
      <c r="A590">
        <v>589</v>
      </c>
      <c r="B590" s="16" t="s">
        <v>9838</v>
      </c>
      <c r="C590" s="17">
        <v>25.5</v>
      </c>
      <c r="D590" s="17">
        <v>1.7410000000000002E-2</v>
      </c>
      <c r="E590" s="9">
        <f t="shared" si="79"/>
        <v>-3.9138993211363287E-3</v>
      </c>
      <c r="F590">
        <f t="shared" si="80"/>
        <v>0.99609375</v>
      </c>
      <c r="G590">
        <f t="shared" si="77"/>
        <v>25.426114747028628</v>
      </c>
      <c r="H590">
        <f t="shared" si="73"/>
        <v>1.8730140049666038E-2</v>
      </c>
      <c r="I590" t="str">
        <f t="shared" si="78"/>
        <v>2002</v>
      </c>
      <c r="J590">
        <f t="shared" si="76"/>
        <v>-2.4771969003958967</v>
      </c>
      <c r="K590">
        <f t="shared" si="74"/>
        <v>-1.8356909457896151</v>
      </c>
      <c r="L590">
        <f t="shared" si="75"/>
        <v>0</v>
      </c>
    </row>
    <row r="591" spans="1:12" x14ac:dyDescent="0.3">
      <c r="A591">
        <v>590</v>
      </c>
      <c r="B591" s="16" t="s">
        <v>9836</v>
      </c>
      <c r="C591" s="17">
        <v>25.39</v>
      </c>
      <c r="D591" s="17">
        <v>1.7509999999999998E-2</v>
      </c>
      <c r="E591" s="9">
        <f t="shared" si="79"/>
        <v>-4.3230564477933575E-3</v>
      </c>
      <c r="F591">
        <f t="shared" si="80"/>
        <v>0.99568627450980396</v>
      </c>
      <c r="G591">
        <f t="shared" si="77"/>
        <v>25.31601153068608</v>
      </c>
      <c r="H591">
        <f t="shared" si="73"/>
        <v>1.8738353040792903E-2</v>
      </c>
      <c r="I591" t="str">
        <f t="shared" si="78"/>
        <v>2002</v>
      </c>
      <c r="J591">
        <f t="shared" si="76"/>
        <v>-2.4675513687537465</v>
      </c>
      <c r="K591">
        <f t="shared" si="74"/>
        <v>-2.0841031746445395</v>
      </c>
      <c r="L591">
        <f t="shared" si="75"/>
        <v>0</v>
      </c>
    </row>
    <row r="592" spans="1:12" x14ac:dyDescent="0.3">
      <c r="A592">
        <v>591</v>
      </c>
      <c r="B592" s="16" t="s">
        <v>9835</v>
      </c>
      <c r="C592" s="17">
        <v>25.18</v>
      </c>
      <c r="D592" s="17">
        <v>1.7509999999999998E-2</v>
      </c>
      <c r="E592" s="9">
        <f t="shared" si="79"/>
        <v>-8.3053671003860338E-3</v>
      </c>
      <c r="F592">
        <f t="shared" si="80"/>
        <v>0.99172902717605349</v>
      </c>
      <c r="G592">
        <f t="shared" si="77"/>
        <v>25.106623487305058</v>
      </c>
      <c r="H592">
        <f t="shared" si="73"/>
        <v>1.7444985783670014E-2</v>
      </c>
      <c r="I592" t="str">
        <f t="shared" si="78"/>
        <v>2002</v>
      </c>
      <c r="J592">
        <f t="shared" si="76"/>
        <v>-2.2782345312251473</v>
      </c>
      <c r="K592">
        <f t="shared" si="74"/>
        <v>-1.8747151312635175</v>
      </c>
      <c r="L592">
        <f t="shared" si="75"/>
        <v>0</v>
      </c>
    </row>
    <row r="593" spans="1:12" x14ac:dyDescent="0.3">
      <c r="A593">
        <v>592</v>
      </c>
      <c r="B593" s="16" t="s">
        <v>9832</v>
      </c>
      <c r="C593" s="17">
        <v>24.76</v>
      </c>
      <c r="D593" s="17">
        <v>1.7819999999999999E-2</v>
      </c>
      <c r="E593" s="9">
        <f t="shared" si="79"/>
        <v>-1.6820580799805723E-2</v>
      </c>
      <c r="F593">
        <f t="shared" si="80"/>
        <v>0.98332009531374109</v>
      </c>
      <c r="G593">
        <f t="shared" si="77"/>
        <v>24.686571894711513</v>
      </c>
      <c r="H593">
        <f t="shared" si="73"/>
        <v>1.6787174377598149E-2</v>
      </c>
      <c r="I593" t="str">
        <f t="shared" si="78"/>
        <v>2002</v>
      </c>
      <c r="J593">
        <f t="shared" si="76"/>
        <v>-2.1556482111655431</v>
      </c>
      <c r="K593">
        <f t="shared" si="74"/>
        <v>-1.4546635386699727</v>
      </c>
      <c r="L593">
        <f t="shared" si="75"/>
        <v>0</v>
      </c>
    </row>
    <row r="594" spans="1:12" x14ac:dyDescent="0.3">
      <c r="A594">
        <v>593</v>
      </c>
      <c r="B594" s="16" t="s">
        <v>9830</v>
      </c>
      <c r="C594" s="17">
        <v>25.12</v>
      </c>
      <c r="D594" s="17">
        <v>1.7610000000000001E-2</v>
      </c>
      <c r="E594" s="9">
        <f t="shared" si="79"/>
        <v>1.4434893783602484E-2</v>
      </c>
      <c r="F594">
        <f t="shared" si="80"/>
        <v>1.0145395799676897</v>
      </c>
      <c r="G594">
        <f t="shared" si="77"/>
        <v>25.046380888893175</v>
      </c>
      <c r="H594">
        <f t="shared" si="73"/>
        <v>1.6716110904107104E-2</v>
      </c>
      <c r="I594" t="str">
        <f t="shared" si="78"/>
        <v>2002</v>
      </c>
      <c r="J594">
        <f t="shared" si="76"/>
        <v>-2.1778086838917652</v>
      </c>
      <c r="K594">
        <f t="shared" si="74"/>
        <v>-1.8144725328516351</v>
      </c>
      <c r="L594">
        <f t="shared" si="75"/>
        <v>0</v>
      </c>
    </row>
    <row r="595" spans="1:12" x14ac:dyDescent="0.3">
      <c r="A595">
        <v>594</v>
      </c>
      <c r="B595" s="16" t="s">
        <v>9828</v>
      </c>
      <c r="C595" s="17">
        <v>24.05</v>
      </c>
      <c r="D595" s="17">
        <v>1.7659999999999999E-2</v>
      </c>
      <c r="E595" s="9">
        <f t="shared" si="79"/>
        <v>-4.3529345048227717E-2</v>
      </c>
      <c r="F595">
        <f t="shared" si="80"/>
        <v>0.95740445859872614</v>
      </c>
      <c r="G595">
        <f t="shared" si="77"/>
        <v>23.979316906314747</v>
      </c>
      <c r="H595">
        <f t="shared" si="73"/>
        <v>1.853993466270162E-2</v>
      </c>
      <c r="I595" t="str">
        <f t="shared" si="78"/>
        <v>2002</v>
      </c>
      <c r="J595">
        <f t="shared" si="76"/>
        <v>-2.3125147270417963</v>
      </c>
      <c r="K595">
        <f t="shared" si="74"/>
        <v>-0.74740855027320663</v>
      </c>
      <c r="L595">
        <f t="shared" si="75"/>
        <v>0</v>
      </c>
    </row>
    <row r="596" spans="1:12" x14ac:dyDescent="0.3">
      <c r="A596">
        <v>595</v>
      </c>
      <c r="B596" s="16" t="s">
        <v>9826</v>
      </c>
      <c r="C596" s="17">
        <v>24.45</v>
      </c>
      <c r="D596" s="17">
        <v>1.746E-2</v>
      </c>
      <c r="E596" s="9">
        <f t="shared" si="79"/>
        <v>1.6495219369110845E-2</v>
      </c>
      <c r="F596">
        <f t="shared" si="80"/>
        <v>1.0166320166320166</v>
      </c>
      <c r="G596">
        <f t="shared" si="77"/>
        <v>24.378953922178663</v>
      </c>
      <c r="H596">
        <f t="shared" si="73"/>
        <v>1.7795589531027379E-2</v>
      </c>
      <c r="I596" t="str">
        <f t="shared" si="78"/>
        <v>2002</v>
      </c>
      <c r="J596">
        <f t="shared" si="76"/>
        <v>-2.2566642401095445</v>
      </c>
      <c r="K596">
        <f t="shared" si="74"/>
        <v>-1.1470455661371233</v>
      </c>
      <c r="L596">
        <f t="shared" si="75"/>
        <v>0</v>
      </c>
    </row>
    <row r="597" spans="1:12" x14ac:dyDescent="0.3">
      <c r="A597">
        <v>596</v>
      </c>
      <c r="B597" s="16" t="s">
        <v>9825</v>
      </c>
      <c r="C597" s="17">
        <v>24.18</v>
      </c>
      <c r="D597" s="17">
        <v>1.7509999999999998E-2</v>
      </c>
      <c r="E597" s="9">
        <f t="shared" si="79"/>
        <v>-1.1104370734234353E-2</v>
      </c>
      <c r="F597">
        <f t="shared" si="80"/>
        <v>0.98895705521472399</v>
      </c>
      <c r="G597">
        <f t="shared" si="77"/>
        <v>24.109537566443063</v>
      </c>
      <c r="H597">
        <f t="shared" si="73"/>
        <v>1.760272878039261E-2</v>
      </c>
      <c r="I597" t="str">
        <f t="shared" si="78"/>
        <v>2002</v>
      </c>
      <c r="J597">
        <f t="shared" si="76"/>
        <v>-2.2075389678726984</v>
      </c>
      <c r="K597">
        <f t="shared" si="74"/>
        <v>-0.87762921040152264</v>
      </c>
      <c r="L597">
        <f t="shared" si="75"/>
        <v>0</v>
      </c>
    </row>
    <row r="598" spans="1:12" x14ac:dyDescent="0.3">
      <c r="A598">
        <v>597</v>
      </c>
      <c r="B598" s="16" t="s">
        <v>9823</v>
      </c>
      <c r="C598" s="17">
        <v>24.22</v>
      </c>
      <c r="D598" s="17">
        <v>1.736E-2</v>
      </c>
      <c r="E598" s="9">
        <f t="shared" si="79"/>
        <v>1.6528929382995943E-3</v>
      </c>
      <c r="F598">
        <f t="shared" si="80"/>
        <v>1.0016542597187759</v>
      </c>
      <c r="G598">
        <f t="shared" si="77"/>
        <v>24.150024746349381</v>
      </c>
      <c r="H598">
        <f t="shared" si="73"/>
        <v>1.7589905531070937E-2</v>
      </c>
      <c r="I598" t="str">
        <f t="shared" si="78"/>
        <v>2002</v>
      </c>
      <c r="J598">
        <f t="shared" si="76"/>
        <v>-2.2096352408828794</v>
      </c>
      <c r="K598">
        <f t="shared" si="74"/>
        <v>-0.91811639030784065</v>
      </c>
      <c r="L598">
        <f t="shared" si="75"/>
        <v>0</v>
      </c>
    </row>
    <row r="599" spans="1:12" x14ac:dyDescent="0.3">
      <c r="A599">
        <v>598</v>
      </c>
      <c r="B599" s="16" t="s">
        <v>9821</v>
      </c>
      <c r="C599" s="17">
        <v>23.99</v>
      </c>
      <c r="D599" s="17">
        <v>1.746E-2</v>
      </c>
      <c r="E599" s="9">
        <f t="shared" si="79"/>
        <v>-9.5416612733429801E-3</v>
      </c>
      <c r="F599">
        <f t="shared" si="80"/>
        <v>0.99050371593724196</v>
      </c>
      <c r="G599">
        <f t="shared" si="77"/>
        <v>23.920290576403524</v>
      </c>
      <c r="H599">
        <f t="shared" si="73"/>
        <v>1.7625557709416519E-2</v>
      </c>
      <c r="I599" t="str">
        <f t="shared" si="78"/>
        <v>2002</v>
      </c>
      <c r="J599">
        <f t="shared" si="76"/>
        <v>-2.1930514446813443</v>
      </c>
      <c r="K599">
        <f t="shared" si="74"/>
        <v>-0.6883822203619836</v>
      </c>
      <c r="L599">
        <f t="shared" si="75"/>
        <v>0</v>
      </c>
    </row>
    <row r="600" spans="1:12" x14ac:dyDescent="0.3">
      <c r="A600">
        <v>599</v>
      </c>
      <c r="B600" s="16" t="s">
        <v>9819</v>
      </c>
      <c r="C600" s="17">
        <v>23.66</v>
      </c>
      <c r="D600" s="17">
        <v>1.7669999999999998E-2</v>
      </c>
      <c r="E600" s="9">
        <f t="shared" si="79"/>
        <v>-1.3851218301362446E-2</v>
      </c>
      <c r="F600">
        <f t="shared" si="80"/>
        <v>0.98624426844518553</v>
      </c>
      <c r="G600">
        <f t="shared" si="77"/>
        <v>23.590423801239012</v>
      </c>
      <c r="H600">
        <f t="shared" si="73"/>
        <v>1.7694918196057122E-2</v>
      </c>
      <c r="I600" t="str">
        <f t="shared" si="78"/>
        <v>2002</v>
      </c>
      <c r="J600">
        <f t="shared" si="76"/>
        <v>-2.1713198510547214</v>
      </c>
      <c r="K600">
        <f t="shared" si="74"/>
        <v>-0.35851544519747236</v>
      </c>
      <c r="L600">
        <f t="shared" si="75"/>
        <v>0</v>
      </c>
    </row>
    <row r="601" spans="1:12" x14ac:dyDescent="0.3">
      <c r="A601">
        <v>600</v>
      </c>
      <c r="B601" s="16" t="s">
        <v>9817</v>
      </c>
      <c r="C601" s="17">
        <v>23.3</v>
      </c>
      <c r="D601" s="17">
        <v>1.7559999999999999E-2</v>
      </c>
      <c r="E601" s="9">
        <f t="shared" si="79"/>
        <v>-1.5332497978585852E-2</v>
      </c>
      <c r="F601">
        <f t="shared" si="80"/>
        <v>0.98478444632290785</v>
      </c>
      <c r="G601">
        <f t="shared" si="77"/>
        <v>23.23190835604154</v>
      </c>
      <c r="H601">
        <f t="shared" si="73"/>
        <v>1.7801550600481969E-2</v>
      </c>
      <c r="I601" t="str">
        <f t="shared" si="78"/>
        <v>2002</v>
      </c>
      <c r="J601">
        <f t="shared" si="76"/>
        <v>-2.1512070848467477</v>
      </c>
      <c r="K601">
        <f t="shared" si="74"/>
        <v>0.20997233817975669</v>
      </c>
      <c r="L601">
        <f t="shared" si="75"/>
        <v>0</v>
      </c>
    </row>
    <row r="602" spans="1:12" x14ac:dyDescent="0.3">
      <c r="A602">
        <v>601</v>
      </c>
      <c r="B602" s="16" t="s">
        <v>9815</v>
      </c>
      <c r="C602" s="17">
        <v>23.51</v>
      </c>
      <c r="D602" s="17">
        <v>1.7410000000000002E-2</v>
      </c>
      <c r="E602" s="9">
        <f t="shared" si="79"/>
        <v>8.9725019803232435E-3</v>
      </c>
      <c r="F602">
        <f t="shared" si="80"/>
        <v>1.0090128755364807</v>
      </c>
      <c r="G602">
        <f t="shared" si="77"/>
        <v>23.441880694221297</v>
      </c>
      <c r="H602">
        <f t="shared" si="73"/>
        <v>1.7852879390200894E-2</v>
      </c>
      <c r="I602" t="str">
        <f t="shared" si="78"/>
        <v>2002</v>
      </c>
      <c r="J602">
        <f t="shared" si="76"/>
        <v>-2.176908739538185</v>
      </c>
      <c r="K602">
        <f t="shared" si="74"/>
        <v>0.54880623795472161</v>
      </c>
      <c r="L602">
        <f t="shared" si="75"/>
        <v>0</v>
      </c>
    </row>
    <row r="603" spans="1:12" x14ac:dyDescent="0.3">
      <c r="A603">
        <v>602</v>
      </c>
      <c r="B603" s="16" t="s">
        <v>9813</v>
      </c>
      <c r="C603" s="17">
        <v>24.06</v>
      </c>
      <c r="D603" s="17">
        <v>1.7310000000000002E-2</v>
      </c>
      <c r="E603" s="9">
        <f t="shared" si="79"/>
        <v>2.3124847994554512E-2</v>
      </c>
      <c r="F603">
        <f t="shared" si="80"/>
        <v>1.0233943002977455</v>
      </c>
      <c r="G603">
        <f t="shared" si="77"/>
        <v>23.990686932176018</v>
      </c>
      <c r="H603">
        <f t="shared" si="73"/>
        <v>1.8343809687602089E-2</v>
      </c>
      <c r="I603" t="str">
        <f t="shared" si="78"/>
        <v>2002</v>
      </c>
      <c r="J603">
        <f t="shared" si="76"/>
        <v>-2.2891366574905612</v>
      </c>
      <c r="K603">
        <f t="shared" si="74"/>
        <v>0.48924117660952149</v>
      </c>
      <c r="L603">
        <f t="shared" si="75"/>
        <v>0</v>
      </c>
    </row>
    <row r="604" spans="1:12" x14ac:dyDescent="0.3">
      <c r="A604">
        <v>603</v>
      </c>
      <c r="B604" s="16" t="s">
        <v>9811</v>
      </c>
      <c r="C604" s="17">
        <v>24.99</v>
      </c>
      <c r="D604" s="17">
        <v>1.72E-2</v>
      </c>
      <c r="E604" s="9">
        <f t="shared" si="79"/>
        <v>3.7925034300328175E-2</v>
      </c>
      <c r="F604">
        <f t="shared" si="80"/>
        <v>1.0386533665835411</v>
      </c>
      <c r="G604">
        <f t="shared" si="77"/>
        <v>24.918464583086081</v>
      </c>
      <c r="H604">
        <f t="shared" si="73"/>
        <v>1.943174015310898E-2</v>
      </c>
      <c r="I604" t="str">
        <f t="shared" si="78"/>
        <v>2002</v>
      </c>
      <c r="J604">
        <f t="shared" si="76"/>
        <v>-2.5186769839469436</v>
      </c>
      <c r="K604">
        <f t="shared" si="74"/>
        <v>-0.4385364743005411</v>
      </c>
      <c r="L604">
        <f t="shared" si="75"/>
        <v>0</v>
      </c>
    </row>
    <row r="605" spans="1:12" x14ac:dyDescent="0.3">
      <c r="A605">
        <v>604</v>
      </c>
      <c r="B605" s="16" t="s">
        <v>9809</v>
      </c>
      <c r="C605" s="17">
        <v>25.24</v>
      </c>
      <c r="D605" s="17">
        <v>1.7350000000000001E-2</v>
      </c>
      <c r="E605" s="9">
        <f t="shared" si="79"/>
        <v>9.9542928261513279E-3</v>
      </c>
      <c r="F605">
        <f t="shared" si="80"/>
        <v>1.0100040016006402</v>
      </c>
      <c r="G605">
        <f t="shared" si="77"/>
        <v>25.167119756802059</v>
      </c>
      <c r="H605">
        <f t="shared" si="73"/>
        <v>1.9523723844767041E-2</v>
      </c>
      <c r="I605" t="str">
        <f t="shared" si="78"/>
        <v>2002</v>
      </c>
      <c r="J605">
        <f t="shared" si="76"/>
        <v>-2.5558518269133539</v>
      </c>
      <c r="K605">
        <f t="shared" si="74"/>
        <v>-0.687191648016519</v>
      </c>
      <c r="L605">
        <f t="shared" si="75"/>
        <v>0</v>
      </c>
    </row>
    <row r="606" spans="1:12" x14ac:dyDescent="0.3">
      <c r="A606">
        <v>605</v>
      </c>
      <c r="B606" s="16" t="s">
        <v>9807</v>
      </c>
      <c r="C606" s="17">
        <v>24.79</v>
      </c>
      <c r="D606" s="17">
        <v>1.7410000000000002E-2</v>
      </c>
      <c r="E606" s="9">
        <f t="shared" si="79"/>
        <v>-1.7989691625913209E-2</v>
      </c>
      <c r="F606">
        <f t="shared" si="80"/>
        <v>0.9821711568938194</v>
      </c>
      <c r="G606">
        <f t="shared" si="77"/>
        <v>24.718171944268224</v>
      </c>
      <c r="H606">
        <f t="shared" si="73"/>
        <v>1.9357690281703997E-2</v>
      </c>
      <c r="I606" t="str">
        <f t="shared" si="78"/>
        <v>2002</v>
      </c>
      <c r="J606">
        <f t="shared" si="76"/>
        <v>-2.4889111111985827</v>
      </c>
      <c r="K606">
        <f t="shared" si="74"/>
        <v>-0.23824383548268457</v>
      </c>
      <c r="L606">
        <f t="shared" si="75"/>
        <v>0</v>
      </c>
    </row>
    <row r="607" spans="1:12" x14ac:dyDescent="0.3">
      <c r="A607">
        <v>606</v>
      </c>
      <c r="B607" s="16" t="s">
        <v>9805</v>
      </c>
      <c r="C607" s="17">
        <v>24.55</v>
      </c>
      <c r="D607" s="17">
        <v>1.7150000000000002E-2</v>
      </c>
      <c r="E607" s="9">
        <f t="shared" si="79"/>
        <v>-9.7284918065695392E-3</v>
      </c>
      <c r="F607">
        <f t="shared" si="80"/>
        <v>0.99031867688584108</v>
      </c>
      <c r="G607">
        <f t="shared" si="77"/>
        <v>24.47992810878554</v>
      </c>
      <c r="H607">
        <f t="shared" si="73"/>
        <v>1.9196378652345251E-2</v>
      </c>
      <c r="I607" t="str">
        <f t="shared" si="78"/>
        <v>2002</v>
      </c>
      <c r="J607">
        <f t="shared" si="76"/>
        <v>-2.4443812658643487</v>
      </c>
      <c r="K607">
        <f t="shared" si="74"/>
        <v>0.1988121733431818</v>
      </c>
      <c r="L607">
        <f t="shared" si="75"/>
        <v>0</v>
      </c>
    </row>
    <row r="608" spans="1:12" x14ac:dyDescent="0.3">
      <c r="A608">
        <v>607</v>
      </c>
      <c r="B608" s="16" t="s">
        <v>9803</v>
      </c>
      <c r="C608" s="17">
        <v>25.07</v>
      </c>
      <c r="D608" s="17">
        <v>1.7310000000000002E-2</v>
      </c>
      <c r="E608" s="9">
        <f t="shared" si="79"/>
        <v>2.0960057929672333E-2</v>
      </c>
      <c r="F608">
        <f t="shared" si="80"/>
        <v>1.0211812627291241</v>
      </c>
      <c r="G608">
        <f t="shared" si="77"/>
        <v>24.997777281365451</v>
      </c>
      <c r="H608">
        <f t="shared" si="73"/>
        <v>1.9464329562166763E-2</v>
      </c>
      <c r="I608" t="str">
        <f t="shared" si="78"/>
        <v>2002</v>
      </c>
      <c r="J608">
        <f t="shared" si="76"/>
        <v>-2.5309312271818527</v>
      </c>
      <c r="K608">
        <f t="shared" si="74"/>
        <v>-0.31903699923672946</v>
      </c>
      <c r="L608">
        <f t="shared" si="75"/>
        <v>0</v>
      </c>
    </row>
    <row r="609" spans="1:12" x14ac:dyDescent="0.3">
      <c r="A609">
        <v>608</v>
      </c>
      <c r="B609" s="16" t="s">
        <v>9802</v>
      </c>
      <c r="C609" s="17">
        <v>24.75</v>
      </c>
      <c r="D609" s="17">
        <v>1.7299999999999999E-2</v>
      </c>
      <c r="E609" s="9">
        <f t="shared" si="79"/>
        <v>-1.2846423155502735E-2</v>
      </c>
      <c r="F609">
        <f t="shared" si="80"/>
        <v>0.98723573992820102</v>
      </c>
      <c r="G609">
        <f t="shared" si="77"/>
        <v>24.678740282128722</v>
      </c>
      <c r="H609">
        <f t="shared" ref="H609:H672" si="81">SQRT(_xlfn.VAR.S(E580:E609))</f>
        <v>1.9454712713353944E-2</v>
      </c>
      <c r="I609" t="str">
        <f t="shared" si="78"/>
        <v>2002</v>
      </c>
      <c r="J609">
        <f t="shared" si="76"/>
        <v>-2.4973954152653821</v>
      </c>
      <c r="K609">
        <f t="shared" ref="K609:K672" si="82">+MIN(G610-G609,G611-G609,G612-G609,G613-G609,G614-G609,G615-G609,G616-G609,G617-G609,G618-G609,G619-G609)</f>
        <v>0.32859139847825602</v>
      </c>
      <c r="L609">
        <f t="shared" ref="L609:L672" si="83">+IF(K609&lt;J609,1,0)</f>
        <v>0</v>
      </c>
    </row>
    <row r="610" spans="1:12" x14ac:dyDescent="0.3">
      <c r="A610">
        <v>609</v>
      </c>
      <c r="B610" s="16" t="s">
        <v>9800</v>
      </c>
      <c r="C610" s="17">
        <v>25.27</v>
      </c>
      <c r="D610" s="17">
        <v>1.7410000000000002E-2</v>
      </c>
      <c r="E610" s="9">
        <f t="shared" si="79"/>
        <v>2.0792432385403466E-2</v>
      </c>
      <c r="F610">
        <f t="shared" si="80"/>
        <v>1.0210101010101009</v>
      </c>
      <c r="G610">
        <f t="shared" si="77"/>
        <v>25.196781163035823</v>
      </c>
      <c r="H610">
        <f t="shared" si="81"/>
        <v>1.9316858551050073E-2</v>
      </c>
      <c r="I610" t="str">
        <f t="shared" si="78"/>
        <v>2002</v>
      </c>
      <c r="J610">
        <f t="shared" ref="J610:J673" si="84">-G610*$P$3*$Q$3*H610</f>
        <v>-2.531751432464886</v>
      </c>
      <c r="K610">
        <f t="shared" si="82"/>
        <v>-0.18944948242884507</v>
      </c>
      <c r="L610">
        <f t="shared" si="83"/>
        <v>0</v>
      </c>
    </row>
    <row r="611" spans="1:12" x14ac:dyDescent="0.3">
      <c r="A611">
        <v>610</v>
      </c>
      <c r="B611" s="16" t="s">
        <v>9798</v>
      </c>
      <c r="C611" s="17">
        <v>25.2</v>
      </c>
      <c r="D611" s="17">
        <v>1.7410000000000002E-2</v>
      </c>
      <c r="E611" s="9">
        <f t="shared" si="79"/>
        <v>-2.7739268827252079E-3</v>
      </c>
      <c r="F611">
        <f t="shared" si="80"/>
        <v>0.99722991689750695</v>
      </c>
      <c r="G611">
        <f t="shared" si="77"/>
        <v>25.126983985298878</v>
      </c>
      <c r="H611">
        <f t="shared" si="81"/>
        <v>1.931422087371279E-2</v>
      </c>
      <c r="I611" t="str">
        <f t="shared" si="78"/>
        <v>2002</v>
      </c>
      <c r="J611">
        <f t="shared" si="84"/>
        <v>-2.5243935227798135</v>
      </c>
      <c r="K611">
        <f t="shared" si="82"/>
        <v>-0.11965230469190047</v>
      </c>
      <c r="L611">
        <f t="shared" si="83"/>
        <v>0</v>
      </c>
    </row>
    <row r="612" spans="1:12" x14ac:dyDescent="0.3">
      <c r="A612">
        <v>611</v>
      </c>
      <c r="B612" s="16" t="s">
        <v>9796</v>
      </c>
      <c r="C612" s="17">
        <v>25.24</v>
      </c>
      <c r="D612" s="17">
        <v>1.7150000000000002E-2</v>
      </c>
      <c r="E612" s="9">
        <f t="shared" si="79"/>
        <v>1.5860431556347797E-3</v>
      </c>
      <c r="F612">
        <f t="shared" si="80"/>
        <v>1.0015873015873016</v>
      </c>
      <c r="G612">
        <f t="shared" si="77"/>
        <v>25.167958674775843</v>
      </c>
      <c r="H612">
        <f t="shared" si="81"/>
        <v>1.902866224590662E-2</v>
      </c>
      <c r="I612" t="str">
        <f t="shared" si="78"/>
        <v>2002</v>
      </c>
      <c r="J612">
        <f t="shared" si="84"/>
        <v>-2.4911263203004088</v>
      </c>
      <c r="K612">
        <f t="shared" si="82"/>
        <v>-0.16062699416886517</v>
      </c>
      <c r="L612">
        <f t="shared" si="83"/>
        <v>0</v>
      </c>
    </row>
    <row r="613" spans="1:12" x14ac:dyDescent="0.3">
      <c r="A613">
        <v>612</v>
      </c>
      <c r="B613" s="16" t="s">
        <v>9794</v>
      </c>
      <c r="C613" s="17">
        <v>25.45</v>
      </c>
      <c r="D613" s="17">
        <v>1.7000000000000001E-2</v>
      </c>
      <c r="E613" s="9">
        <f t="shared" si="79"/>
        <v>8.2857053235193268E-3</v>
      </c>
      <c r="F613">
        <f t="shared" si="80"/>
        <v>1.0083201267828843</v>
      </c>
      <c r="G613">
        <f t="shared" si="77"/>
        <v>25.37799372372891</v>
      </c>
      <c r="H613">
        <f t="shared" si="81"/>
        <v>1.9041113767155914E-2</v>
      </c>
      <c r="I613" t="str">
        <f t="shared" si="78"/>
        <v>2002</v>
      </c>
      <c r="J613">
        <f t="shared" si="84"/>
        <v>-2.5135592915254032</v>
      </c>
      <c r="K613">
        <f t="shared" si="82"/>
        <v>-0.37066204312193207</v>
      </c>
      <c r="L613">
        <f t="shared" si="83"/>
        <v>0</v>
      </c>
    </row>
    <row r="614" spans="1:12" x14ac:dyDescent="0.3">
      <c r="A614">
        <v>613</v>
      </c>
      <c r="B614" s="16" t="s">
        <v>9792</v>
      </c>
      <c r="C614" s="17">
        <v>25.58</v>
      </c>
      <c r="D614" s="17">
        <v>1.7000000000000001E-2</v>
      </c>
      <c r="E614" s="9">
        <f t="shared" si="79"/>
        <v>5.0950531541649529E-3</v>
      </c>
      <c r="F614">
        <f t="shared" si="80"/>
        <v>1.0051080550098233</v>
      </c>
      <c r="G614">
        <f t="shared" si="77"/>
        <v>25.507625911708661</v>
      </c>
      <c r="H614">
        <f t="shared" si="81"/>
        <v>1.8313733706154096E-2</v>
      </c>
      <c r="I614" t="str">
        <f t="shared" si="78"/>
        <v>2002</v>
      </c>
      <c r="J614">
        <f t="shared" si="84"/>
        <v>-2.4298889981990208</v>
      </c>
      <c r="K614">
        <f t="shared" si="82"/>
        <v>-0.50029423110168381</v>
      </c>
      <c r="L614">
        <f t="shared" si="83"/>
        <v>0</v>
      </c>
    </row>
    <row r="615" spans="1:12" x14ac:dyDescent="0.3">
      <c r="A615">
        <v>614</v>
      </c>
      <c r="B615" s="16" t="s">
        <v>9791</v>
      </c>
      <c r="C615" s="17">
        <v>25.64</v>
      </c>
      <c r="D615" s="17">
        <v>1.7260000000000001E-2</v>
      </c>
      <c r="E615" s="9">
        <f t="shared" si="79"/>
        <v>2.3428359017726671E-3</v>
      </c>
      <c r="F615">
        <f t="shared" si="80"/>
        <v>1.0023455824863174</v>
      </c>
      <c r="G615">
        <f t="shared" si="77"/>
        <v>25.566348253219427</v>
      </c>
      <c r="H615">
        <f t="shared" si="81"/>
        <v>1.6653238542791819E-2</v>
      </c>
      <c r="I615" t="str">
        <f t="shared" si="78"/>
        <v>2002</v>
      </c>
      <c r="J615">
        <f t="shared" si="84"/>
        <v>-2.2146591955028487</v>
      </c>
      <c r="K615">
        <f t="shared" si="82"/>
        <v>-0.55901657261244964</v>
      </c>
      <c r="L615">
        <f t="shared" si="83"/>
        <v>0</v>
      </c>
    </row>
    <row r="616" spans="1:12" x14ac:dyDescent="0.3">
      <c r="A616">
        <v>615</v>
      </c>
      <c r="B616" s="16" t="s">
        <v>9789</v>
      </c>
      <c r="C616" s="17">
        <v>25.75</v>
      </c>
      <c r="D616" s="17">
        <v>1.7310000000000002E-2</v>
      </c>
      <c r="E616" s="9">
        <f t="shared" si="79"/>
        <v>4.2809950572757667E-3</v>
      </c>
      <c r="F616">
        <f t="shared" si="80"/>
        <v>1.0042901716068642</v>
      </c>
      <c r="G616">
        <f t="shared" si="77"/>
        <v>25.675818308542496</v>
      </c>
      <c r="H616">
        <f t="shared" si="81"/>
        <v>1.6671586367786706E-2</v>
      </c>
      <c r="I616" t="str">
        <f t="shared" si="78"/>
        <v>2002</v>
      </c>
      <c r="J616">
        <f t="shared" si="84"/>
        <v>-2.2265923932298057</v>
      </c>
      <c r="K616">
        <f t="shared" si="82"/>
        <v>-0.66848662793551838</v>
      </c>
      <c r="L616">
        <f t="shared" si="83"/>
        <v>0</v>
      </c>
    </row>
    <row r="617" spans="1:12" x14ac:dyDescent="0.3">
      <c r="A617">
        <v>616</v>
      </c>
      <c r="B617" s="16" t="s">
        <v>9787</v>
      </c>
      <c r="C617" s="17">
        <v>25.84</v>
      </c>
      <c r="D617" s="17">
        <v>1.7260000000000001E-2</v>
      </c>
      <c r="E617" s="9">
        <f t="shared" si="79"/>
        <v>3.4890518046558848E-3</v>
      </c>
      <c r="F617">
        <f t="shared" si="80"/>
        <v>1.0034951456310679</v>
      </c>
      <c r="G617">
        <f t="shared" si="77"/>
        <v>25.765773746614272</v>
      </c>
      <c r="H617">
        <f t="shared" si="81"/>
        <v>1.6652431538349995E-2</v>
      </c>
      <c r="I617" t="str">
        <f t="shared" si="78"/>
        <v>2002</v>
      </c>
      <c r="J617">
        <f t="shared" si="84"/>
        <v>-2.2318260702373824</v>
      </c>
      <c r="K617">
        <f t="shared" si="82"/>
        <v>-0.75844206600729436</v>
      </c>
      <c r="L617">
        <f t="shared" si="83"/>
        <v>0</v>
      </c>
    </row>
    <row r="618" spans="1:12" x14ac:dyDescent="0.3">
      <c r="A618">
        <v>617</v>
      </c>
      <c r="B618" s="16" t="s">
        <v>9783</v>
      </c>
      <c r="C618" s="17">
        <v>25.73</v>
      </c>
      <c r="D618" s="17">
        <v>1.7299999999999999E-2</v>
      </c>
      <c r="E618" s="9">
        <f t="shared" si="79"/>
        <v>-4.2660526207482369E-3</v>
      </c>
      <c r="F618">
        <f t="shared" si="80"/>
        <v>0.99574303405572762</v>
      </c>
      <c r="G618">
        <f t="shared" si="77"/>
        <v>25.655918685219071</v>
      </c>
      <c r="H618">
        <f t="shared" si="81"/>
        <v>1.6662894349876313E-2</v>
      </c>
      <c r="I618" t="str">
        <f t="shared" si="78"/>
        <v>2002</v>
      </c>
      <c r="J618">
        <f t="shared" si="84"/>
        <v>-2.2237067367138188</v>
      </c>
      <c r="K618">
        <f t="shared" si="82"/>
        <v>-0.64858700461209295</v>
      </c>
      <c r="L618">
        <f t="shared" si="83"/>
        <v>0</v>
      </c>
    </row>
    <row r="619" spans="1:12" x14ac:dyDescent="0.3">
      <c r="A619">
        <v>618</v>
      </c>
      <c r="B619" s="16" t="s">
        <v>9781</v>
      </c>
      <c r="C619" s="17">
        <v>25.08</v>
      </c>
      <c r="D619" s="17">
        <v>1.7410000000000002E-2</v>
      </c>
      <c r="E619" s="9">
        <f t="shared" si="79"/>
        <v>-2.5586910528932968E-2</v>
      </c>
      <c r="F619">
        <f t="shared" si="80"/>
        <v>0.97473766031869402</v>
      </c>
      <c r="G619">
        <f t="shared" si="77"/>
        <v>25.007331680606978</v>
      </c>
      <c r="H619">
        <f t="shared" si="81"/>
        <v>1.6413284309368743E-2</v>
      </c>
      <c r="I619" t="str">
        <f t="shared" si="78"/>
        <v>2002</v>
      </c>
      <c r="J619">
        <f t="shared" si="84"/>
        <v>-2.1350219646389985</v>
      </c>
      <c r="K619">
        <f t="shared" si="82"/>
        <v>8.9530087132779101E-2</v>
      </c>
      <c r="L619">
        <f t="shared" si="83"/>
        <v>0</v>
      </c>
    </row>
    <row r="620" spans="1:12" x14ac:dyDescent="0.3">
      <c r="A620">
        <v>619</v>
      </c>
      <c r="B620" s="16" t="s">
        <v>9779</v>
      </c>
      <c r="C620" s="17">
        <v>25.17</v>
      </c>
      <c r="D620" s="17">
        <v>1.746E-2</v>
      </c>
      <c r="E620" s="9">
        <f t="shared" si="79"/>
        <v>3.5820933825046557E-3</v>
      </c>
      <c r="F620">
        <f t="shared" si="80"/>
        <v>1.0035885167464116</v>
      </c>
      <c r="G620">
        <f t="shared" si="77"/>
        <v>25.096861767739757</v>
      </c>
      <c r="H620">
        <f t="shared" si="81"/>
        <v>1.6419475690361524E-2</v>
      </c>
      <c r="I620" t="str">
        <f t="shared" si="78"/>
        <v>2002</v>
      </c>
      <c r="J620">
        <f t="shared" si="84"/>
        <v>-2.1434739224602253</v>
      </c>
      <c r="K620">
        <f t="shared" si="82"/>
        <v>-0.12833224252631936</v>
      </c>
      <c r="L620">
        <f t="shared" si="83"/>
        <v>0</v>
      </c>
    </row>
    <row r="621" spans="1:12" x14ac:dyDescent="0.3">
      <c r="A621">
        <v>620</v>
      </c>
      <c r="B621" s="16" t="s">
        <v>9777</v>
      </c>
      <c r="C621" s="17">
        <v>25.93</v>
      </c>
      <c r="D621" s="17">
        <v>1.7150000000000002E-2</v>
      </c>
      <c r="E621" s="9">
        <f t="shared" si="79"/>
        <v>2.974779040334842E-2</v>
      </c>
      <c r="F621">
        <f t="shared" si="80"/>
        <v>1.0301946762018275</v>
      </c>
      <c r="G621">
        <f t="shared" si="77"/>
        <v>25.855989240766153</v>
      </c>
      <c r="H621">
        <f t="shared" si="81"/>
        <v>1.7296113495069508E-2</v>
      </c>
      <c r="I621" t="str">
        <f t="shared" si="78"/>
        <v>2002</v>
      </c>
      <c r="J621">
        <f t="shared" si="84"/>
        <v>-2.3262114302920804</v>
      </c>
      <c r="K621">
        <f t="shared" si="82"/>
        <v>-0.88745971555271552</v>
      </c>
      <c r="L621">
        <f t="shared" si="83"/>
        <v>0</v>
      </c>
    </row>
    <row r="622" spans="1:12" x14ac:dyDescent="0.3">
      <c r="A622">
        <v>621</v>
      </c>
      <c r="B622" s="16" t="s">
        <v>9775</v>
      </c>
      <c r="C622" s="17">
        <v>25.96</v>
      </c>
      <c r="D622" s="17">
        <v>1.7260000000000001E-2</v>
      </c>
      <c r="E622" s="9">
        <f t="shared" si="79"/>
        <v>1.156292285316322E-3</v>
      </c>
      <c r="F622">
        <f t="shared" si="80"/>
        <v>1.0011569610489781</v>
      </c>
      <c r="G622">
        <f t="shared" si="77"/>
        <v>25.885429042651182</v>
      </c>
      <c r="H622">
        <f t="shared" si="81"/>
        <v>1.721227476154033E-2</v>
      </c>
      <c r="I622" t="str">
        <f t="shared" si="78"/>
        <v>2002</v>
      </c>
      <c r="J622">
        <f t="shared" si="84"/>
        <v>-2.3175714833286856</v>
      </c>
      <c r="K622">
        <f t="shared" si="82"/>
        <v>-0.916899517437745</v>
      </c>
      <c r="L622">
        <f t="shared" si="83"/>
        <v>0</v>
      </c>
    </row>
    <row r="623" spans="1:12" x14ac:dyDescent="0.3">
      <c r="A623">
        <v>622</v>
      </c>
      <c r="B623" s="16" t="s">
        <v>9773</v>
      </c>
      <c r="C623" s="17">
        <v>26.32</v>
      </c>
      <c r="D623" s="17">
        <v>1.72E-2</v>
      </c>
      <c r="E623" s="9">
        <f t="shared" si="79"/>
        <v>1.377221462122709E-2</v>
      </c>
      <c r="F623">
        <f t="shared" si="80"/>
        <v>1.0138674884437595</v>
      </c>
      <c r="G623">
        <f t="shared" si="77"/>
        <v>26.244657376023437</v>
      </c>
      <c r="H623">
        <f t="shared" si="81"/>
        <v>1.7024257516764309E-2</v>
      </c>
      <c r="I623" t="str">
        <f t="shared" si="78"/>
        <v>2002</v>
      </c>
      <c r="J623">
        <f t="shared" si="84"/>
        <v>-2.3240667000966964</v>
      </c>
      <c r="K623">
        <f t="shared" si="82"/>
        <v>-1.2852257434684518</v>
      </c>
      <c r="L623">
        <f t="shared" si="83"/>
        <v>0</v>
      </c>
    </row>
    <row r="624" spans="1:12" x14ac:dyDescent="0.3">
      <c r="A624">
        <v>623</v>
      </c>
      <c r="B624" s="16" t="s">
        <v>9771</v>
      </c>
      <c r="C624" s="17">
        <v>26.06</v>
      </c>
      <c r="D624" s="17">
        <v>1.721E-2</v>
      </c>
      <c r="E624" s="9">
        <f t="shared" si="79"/>
        <v>-9.9275347604174426E-3</v>
      </c>
      <c r="F624">
        <f t="shared" si="80"/>
        <v>0.99012158054711241</v>
      </c>
      <c r="G624">
        <f t="shared" si="77"/>
        <v>25.985358333099111</v>
      </c>
      <c r="H624">
        <f t="shared" si="81"/>
        <v>1.6993483779019304E-2</v>
      </c>
      <c r="I624" t="str">
        <f t="shared" si="78"/>
        <v>2002</v>
      </c>
      <c r="J624">
        <f t="shared" si="84"/>
        <v>-2.2969451890106272</v>
      </c>
      <c r="K624">
        <f t="shared" si="82"/>
        <v>-1.0573793927665882</v>
      </c>
      <c r="L624">
        <f t="shared" si="83"/>
        <v>0</v>
      </c>
    </row>
    <row r="625" spans="1:12" x14ac:dyDescent="0.3">
      <c r="A625">
        <v>624</v>
      </c>
      <c r="B625" s="16" t="s">
        <v>9769</v>
      </c>
      <c r="C625" s="17">
        <v>26.28</v>
      </c>
      <c r="D625" s="17">
        <v>1.7410000000000002E-2</v>
      </c>
      <c r="E625" s="9">
        <f t="shared" si="79"/>
        <v>8.4066219197107654E-3</v>
      </c>
      <c r="F625">
        <f t="shared" si="80"/>
        <v>1.0084420567920185</v>
      </c>
      <c r="G625">
        <f t="shared" si="77"/>
        <v>26.203854727525975</v>
      </c>
      <c r="H625">
        <f t="shared" si="81"/>
        <v>1.4778051357524193E-2</v>
      </c>
      <c r="I625" t="str">
        <f t="shared" si="78"/>
        <v>2002</v>
      </c>
      <c r="J625">
        <f t="shared" si="84"/>
        <v>-2.0142893437521345</v>
      </c>
      <c r="K625">
        <f t="shared" si="82"/>
        <v>-1.2758757871934527</v>
      </c>
      <c r="L625">
        <f t="shared" si="83"/>
        <v>0</v>
      </c>
    </row>
    <row r="626" spans="1:12" x14ac:dyDescent="0.3">
      <c r="A626">
        <v>625</v>
      </c>
      <c r="B626" s="16" t="s">
        <v>9767</v>
      </c>
      <c r="C626" s="17">
        <v>26.44</v>
      </c>
      <c r="D626" s="17">
        <v>1.7260000000000001E-2</v>
      </c>
      <c r="E626" s="9">
        <f t="shared" si="79"/>
        <v>6.0698213670757738E-3</v>
      </c>
      <c r="F626">
        <f t="shared" si="80"/>
        <v>1.0060882800608828</v>
      </c>
      <c r="G626">
        <f t="shared" si="77"/>
        <v>26.364050226798817</v>
      </c>
      <c r="H626">
        <f t="shared" si="81"/>
        <v>1.4569797511061796E-2</v>
      </c>
      <c r="I626" t="str">
        <f t="shared" si="78"/>
        <v>2002</v>
      </c>
      <c r="J626">
        <f t="shared" si="84"/>
        <v>-1.9980444562936026</v>
      </c>
      <c r="K626">
        <f t="shared" si="82"/>
        <v>-1.4360712864662943</v>
      </c>
      <c r="L626">
        <f t="shared" si="83"/>
        <v>0</v>
      </c>
    </row>
    <row r="627" spans="1:12" x14ac:dyDescent="0.3">
      <c r="A627">
        <v>626</v>
      </c>
      <c r="B627" s="16" t="s">
        <v>9765</v>
      </c>
      <c r="C627" s="17">
        <v>26.28</v>
      </c>
      <c r="D627" s="17">
        <v>1.7260000000000001E-2</v>
      </c>
      <c r="E627" s="9">
        <f t="shared" si="79"/>
        <v>-6.0698213670758337E-3</v>
      </c>
      <c r="F627">
        <f t="shared" si="80"/>
        <v>0.99394856278366106</v>
      </c>
      <c r="G627">
        <f t="shared" si="77"/>
        <v>26.204509832082937</v>
      </c>
      <c r="H627">
        <f t="shared" si="81"/>
        <v>1.4434774762864179E-2</v>
      </c>
      <c r="I627" t="str">
        <f t="shared" si="78"/>
        <v>2002</v>
      </c>
      <c r="J627">
        <f t="shared" si="84"/>
        <v>-1.9675489809355833</v>
      </c>
      <c r="K627">
        <f t="shared" si="82"/>
        <v>-1.276530891750415</v>
      </c>
      <c r="L627">
        <f t="shared" si="83"/>
        <v>0</v>
      </c>
    </row>
    <row r="628" spans="1:12" x14ac:dyDescent="0.3">
      <c r="A628">
        <v>627</v>
      </c>
      <c r="B628" s="16" t="s">
        <v>9764</v>
      </c>
      <c r="C628" s="17">
        <v>26.43</v>
      </c>
      <c r="D628" s="17">
        <v>1.7150000000000002E-2</v>
      </c>
      <c r="E628" s="9">
        <f t="shared" si="79"/>
        <v>5.6915349997880551E-3</v>
      </c>
      <c r="F628">
        <f t="shared" si="80"/>
        <v>1.0057077625570776</v>
      </c>
      <c r="G628">
        <f t="shared" si="77"/>
        <v>26.35456211467217</v>
      </c>
      <c r="H628">
        <f t="shared" si="81"/>
        <v>1.4442768869710446E-2</v>
      </c>
      <c r="I628" t="str">
        <f t="shared" si="78"/>
        <v>2002</v>
      </c>
      <c r="J628">
        <f t="shared" si="84"/>
        <v>-1.9799114469757302</v>
      </c>
      <c r="K628">
        <f t="shared" si="82"/>
        <v>-1.4265831743396475</v>
      </c>
      <c r="L628">
        <f t="shared" si="83"/>
        <v>0</v>
      </c>
    </row>
    <row r="629" spans="1:12" x14ac:dyDescent="0.3">
      <c r="A629">
        <v>628</v>
      </c>
      <c r="B629" s="16" t="s">
        <v>9762</v>
      </c>
      <c r="C629" s="17">
        <v>25.42</v>
      </c>
      <c r="D629" s="17">
        <v>1.7159999999999998E-2</v>
      </c>
      <c r="E629" s="9">
        <f t="shared" si="79"/>
        <v>-3.8963462854889774E-2</v>
      </c>
      <c r="F629">
        <f t="shared" si="80"/>
        <v>0.96178584941354528</v>
      </c>
      <c r="G629">
        <f t="shared" si="77"/>
        <v>25.347402663675705</v>
      </c>
      <c r="H629">
        <f t="shared" si="81"/>
        <v>1.6208493999277668E-2</v>
      </c>
      <c r="I629" t="str">
        <f t="shared" si="78"/>
        <v>2002</v>
      </c>
      <c r="J629">
        <f t="shared" si="84"/>
        <v>-2.1370546540643591</v>
      </c>
      <c r="K629">
        <f t="shared" si="82"/>
        <v>-0.52550791686991616</v>
      </c>
      <c r="L629">
        <f t="shared" si="83"/>
        <v>0</v>
      </c>
    </row>
    <row r="630" spans="1:12" x14ac:dyDescent="0.3">
      <c r="A630">
        <v>629</v>
      </c>
      <c r="B630" s="16" t="s">
        <v>9760</v>
      </c>
      <c r="C630" s="17">
        <v>25.04</v>
      </c>
      <c r="D630" s="17">
        <v>1.7150000000000002E-2</v>
      </c>
      <c r="E630" s="9">
        <f t="shared" si="79"/>
        <v>-1.5061719529410275E-2</v>
      </c>
      <c r="F630">
        <f t="shared" si="80"/>
        <v>0.98505114083398893</v>
      </c>
      <c r="G630">
        <f t="shared" si="77"/>
        <v>24.968529525213437</v>
      </c>
      <c r="H630">
        <f t="shared" si="81"/>
        <v>1.6250587072976899E-2</v>
      </c>
      <c r="I630" t="str">
        <f t="shared" si="78"/>
        <v>2002</v>
      </c>
      <c r="J630">
        <f t="shared" si="84"/>
        <v>-2.1105785584085774</v>
      </c>
      <c r="K630">
        <f t="shared" si="82"/>
        <v>-0.14663477840764827</v>
      </c>
      <c r="L630">
        <f t="shared" si="83"/>
        <v>0</v>
      </c>
    </row>
    <row r="631" spans="1:12" x14ac:dyDescent="0.3">
      <c r="A631">
        <v>630</v>
      </c>
      <c r="B631" s="16" t="s">
        <v>9758</v>
      </c>
      <c r="C631" s="17">
        <v>25.33</v>
      </c>
      <c r="D631" s="17">
        <v>1.6899999999999998E-2</v>
      </c>
      <c r="E631" s="9">
        <f t="shared" si="79"/>
        <v>1.1514917781686101E-2</v>
      </c>
      <c r="F631">
        <f t="shared" si="80"/>
        <v>1.0115814696485623</v>
      </c>
      <c r="G631">
        <f t="shared" si="77"/>
        <v>25.258754218245656</v>
      </c>
      <c r="H631">
        <f t="shared" si="81"/>
        <v>1.600687842947628E-2</v>
      </c>
      <c r="I631" t="str">
        <f t="shared" si="78"/>
        <v>2002</v>
      </c>
      <c r="J631">
        <f t="shared" si="84"/>
        <v>-2.1030910449162352</v>
      </c>
      <c r="K631">
        <f t="shared" si="82"/>
        <v>-0.43685947143986681</v>
      </c>
      <c r="L631">
        <f t="shared" si="83"/>
        <v>0</v>
      </c>
    </row>
    <row r="632" spans="1:12" x14ac:dyDescent="0.3">
      <c r="A632">
        <v>631</v>
      </c>
      <c r="B632" s="16" t="s">
        <v>9756</v>
      </c>
      <c r="C632" s="17">
        <v>25.26</v>
      </c>
      <c r="D632" s="17">
        <v>1.7000000000000001E-2</v>
      </c>
      <c r="E632" s="9">
        <f t="shared" si="79"/>
        <v>-2.7673470912386549E-3</v>
      </c>
      <c r="F632">
        <f t="shared" si="80"/>
        <v>0.9972364784840112</v>
      </c>
      <c r="G632">
        <f t="shared" si="77"/>
        <v>25.188531295143115</v>
      </c>
      <c r="H632">
        <f t="shared" si="81"/>
        <v>1.599388128763907E-2</v>
      </c>
      <c r="I632" t="str">
        <f t="shared" si="78"/>
        <v>2002</v>
      </c>
      <c r="J632">
        <f t="shared" si="84"/>
        <v>-2.0955412490517498</v>
      </c>
      <c r="K632">
        <f t="shared" si="82"/>
        <v>-0.36663654833732551</v>
      </c>
      <c r="L632">
        <f t="shared" si="83"/>
        <v>0</v>
      </c>
    </row>
    <row r="633" spans="1:12" x14ac:dyDescent="0.3">
      <c r="A633">
        <v>632</v>
      </c>
      <c r="B633" s="16" t="s">
        <v>9754</v>
      </c>
      <c r="C633" s="17">
        <v>25.03</v>
      </c>
      <c r="D633" s="17">
        <v>1.694E-2</v>
      </c>
      <c r="E633" s="9">
        <f t="shared" si="79"/>
        <v>-9.1470114786622713E-3</v>
      </c>
      <c r="F633">
        <f t="shared" si="80"/>
        <v>0.99089469517022954</v>
      </c>
      <c r="G633">
        <f t="shared" si="77"/>
        <v>24.959431632554985</v>
      </c>
      <c r="H633">
        <f t="shared" si="81"/>
        <v>1.5632617267711122E-2</v>
      </c>
      <c r="I633" t="str">
        <f t="shared" si="78"/>
        <v>2002</v>
      </c>
      <c r="J633">
        <f t="shared" si="84"/>
        <v>-2.0295786576143913</v>
      </c>
      <c r="K633">
        <f t="shared" si="82"/>
        <v>-0.13753688574919565</v>
      </c>
      <c r="L633">
        <f t="shared" si="83"/>
        <v>0</v>
      </c>
    </row>
    <row r="634" spans="1:12" x14ac:dyDescent="0.3">
      <c r="A634">
        <v>633</v>
      </c>
      <c r="B634" s="16" t="s">
        <v>9752</v>
      </c>
      <c r="C634" s="17">
        <v>25</v>
      </c>
      <c r="D634" s="17">
        <v>1.7310000000000002E-2</v>
      </c>
      <c r="E634" s="9">
        <f t="shared" si="79"/>
        <v>-1.1992805754821268E-3</v>
      </c>
      <c r="F634">
        <f t="shared" si="80"/>
        <v>0.99880143827407109</v>
      </c>
      <c r="G634">
        <f t="shared" si="77"/>
        <v>24.927978940332522</v>
      </c>
      <c r="H634">
        <f t="shared" si="81"/>
        <v>1.4022371609804227E-2</v>
      </c>
      <c r="I634" t="str">
        <f t="shared" si="78"/>
        <v>2002</v>
      </c>
      <c r="J634">
        <f t="shared" si="84"/>
        <v>-1.8182267461344148</v>
      </c>
      <c r="K634">
        <f t="shared" si="82"/>
        <v>-0.10608419352673337</v>
      </c>
      <c r="L634">
        <f t="shared" si="83"/>
        <v>0</v>
      </c>
    </row>
    <row r="635" spans="1:12" x14ac:dyDescent="0.3">
      <c r="A635">
        <v>634</v>
      </c>
      <c r="B635" s="16" t="s">
        <v>9751</v>
      </c>
      <c r="C635" s="17">
        <v>25.68</v>
      </c>
      <c r="D635" s="17">
        <v>1.7310000000000002E-2</v>
      </c>
      <c r="E635" s="9">
        <f t="shared" si="79"/>
        <v>2.683665395355957E-2</v>
      </c>
      <c r="F635">
        <f t="shared" si="80"/>
        <v>1.0271999999999999</v>
      </c>
      <c r="G635">
        <f t="shared" si="77"/>
        <v>25.606019967509564</v>
      </c>
      <c r="H635">
        <f t="shared" si="81"/>
        <v>1.4754715849470253E-2</v>
      </c>
      <c r="I635" t="str">
        <f t="shared" si="78"/>
        <v>2002</v>
      </c>
      <c r="J635">
        <f t="shared" si="84"/>
        <v>-1.9652256802520283</v>
      </c>
      <c r="K635">
        <f t="shared" si="82"/>
        <v>-0.78412522070377477</v>
      </c>
      <c r="L635">
        <f t="shared" si="83"/>
        <v>0</v>
      </c>
    </row>
    <row r="636" spans="1:12" x14ac:dyDescent="0.3">
      <c r="A636">
        <v>635</v>
      </c>
      <c r="B636" s="16" t="s">
        <v>9749</v>
      </c>
      <c r="C636" s="17">
        <v>25.44</v>
      </c>
      <c r="D636" s="17">
        <v>1.7049999999999999E-2</v>
      </c>
      <c r="E636" s="9">
        <f t="shared" si="79"/>
        <v>-9.3897403498389188E-3</v>
      </c>
      <c r="F636">
        <f t="shared" si="80"/>
        <v>0.99065420560747675</v>
      </c>
      <c r="G636">
        <f t="shared" si="77"/>
        <v>25.367810617658595</v>
      </c>
      <c r="H636">
        <f t="shared" si="81"/>
        <v>1.4462212265011444E-2</v>
      </c>
      <c r="I636" t="str">
        <f t="shared" si="78"/>
        <v>2002</v>
      </c>
      <c r="J636">
        <f t="shared" si="84"/>
        <v>-1.9083464392778504</v>
      </c>
      <c r="K636">
        <f t="shared" si="82"/>
        <v>-0.5459158708528058</v>
      </c>
      <c r="L636">
        <f t="shared" si="83"/>
        <v>0</v>
      </c>
    </row>
    <row r="637" spans="1:12" x14ac:dyDescent="0.3">
      <c r="A637">
        <v>636</v>
      </c>
      <c r="B637" s="16" t="s">
        <v>9747</v>
      </c>
      <c r="C637" s="17">
        <v>25.01</v>
      </c>
      <c r="D637" s="17">
        <v>1.6899999999999998E-2</v>
      </c>
      <c r="E637" s="9">
        <f t="shared" si="79"/>
        <v>-1.7046993582393664E-2</v>
      </c>
      <c r="F637">
        <f t="shared" si="80"/>
        <v>0.98309748427672961</v>
      </c>
      <c r="G637">
        <f t="shared" si="77"/>
        <v>24.93965428339218</v>
      </c>
      <c r="H637">
        <f t="shared" si="81"/>
        <v>1.4706685126749944E-2</v>
      </c>
      <c r="I637" t="str">
        <f t="shared" si="78"/>
        <v>2002</v>
      </c>
      <c r="J637">
        <f t="shared" si="84"/>
        <v>-1.9078521848431751</v>
      </c>
      <c r="K637">
        <f t="shared" si="82"/>
        <v>-0.11775953658639082</v>
      </c>
      <c r="L637">
        <f t="shared" si="83"/>
        <v>0</v>
      </c>
    </row>
    <row r="638" spans="1:12" x14ac:dyDescent="0.3">
      <c r="A638">
        <v>637</v>
      </c>
      <c r="B638" s="16" t="s">
        <v>9745</v>
      </c>
      <c r="C638" s="17">
        <v>25.31</v>
      </c>
      <c r="D638" s="17">
        <v>1.6279999999999999E-2</v>
      </c>
      <c r="E638" s="9">
        <f t="shared" si="79"/>
        <v>1.1923829667504895E-2</v>
      </c>
      <c r="F638">
        <f t="shared" si="80"/>
        <v>1.0119952019192322</v>
      </c>
      <c r="G638">
        <f t="shared" si="77"/>
        <v>25.241418617484634</v>
      </c>
      <c r="H638">
        <f t="shared" si="81"/>
        <v>1.4364258937813153E-2</v>
      </c>
      <c r="I638" t="str">
        <f t="shared" si="78"/>
        <v>2002</v>
      </c>
      <c r="J638">
        <f t="shared" si="84"/>
        <v>-1.8859774052600848</v>
      </c>
      <c r="K638">
        <f t="shared" si="82"/>
        <v>-0.41952387067884445</v>
      </c>
      <c r="L638">
        <f t="shared" si="83"/>
        <v>0</v>
      </c>
    </row>
    <row r="639" spans="1:12" x14ac:dyDescent="0.3">
      <c r="A639">
        <v>638</v>
      </c>
      <c r="B639" s="16" t="s">
        <v>9743</v>
      </c>
      <c r="C639" s="17">
        <v>24.89</v>
      </c>
      <c r="D639" s="17">
        <v>1.644E-2</v>
      </c>
      <c r="E639" s="9">
        <f t="shared" si="79"/>
        <v>-1.6733458177531968E-2</v>
      </c>
      <c r="F639">
        <f t="shared" si="80"/>
        <v>0.98340576847096017</v>
      </c>
      <c r="G639">
        <f t="shared" si="77"/>
        <v>24.821894746805789</v>
      </c>
      <c r="H639">
        <f t="shared" si="81"/>
        <v>1.4503946510831065E-2</v>
      </c>
      <c r="I639" t="str">
        <f t="shared" si="78"/>
        <v>2002</v>
      </c>
      <c r="J639">
        <f t="shared" si="84"/>
        <v>-1.8726672687877419</v>
      </c>
      <c r="K639">
        <f t="shared" si="82"/>
        <v>6.1784970257750871E-2</v>
      </c>
      <c r="L639">
        <f t="shared" si="83"/>
        <v>0</v>
      </c>
    </row>
    <row r="640" spans="1:12" x14ac:dyDescent="0.3">
      <c r="A640">
        <v>639</v>
      </c>
      <c r="B640" s="16" t="s">
        <v>9741</v>
      </c>
      <c r="C640" s="17">
        <v>25.53</v>
      </c>
      <c r="D640" s="17">
        <v>1.6539999999999999E-2</v>
      </c>
      <c r="E640" s="9">
        <f t="shared" si="79"/>
        <v>2.5388114873891875E-2</v>
      </c>
      <c r="F640">
        <f t="shared" si="80"/>
        <v>1.025713137806348</v>
      </c>
      <c r="G640">
        <f t="shared" si="77"/>
        <v>25.459719214855397</v>
      </c>
      <c r="H640">
        <f t="shared" si="81"/>
        <v>1.4751234221753557E-2</v>
      </c>
      <c r="I640" t="str">
        <f t="shared" si="78"/>
        <v>2002</v>
      </c>
      <c r="J640">
        <f t="shared" si="84"/>
        <v>-1.9535362260806588</v>
      </c>
      <c r="K640">
        <f t="shared" si="82"/>
        <v>-0.57603949779185726</v>
      </c>
      <c r="L640">
        <f t="shared" si="83"/>
        <v>0</v>
      </c>
    </row>
    <row r="641" spans="1:12" x14ac:dyDescent="0.3">
      <c r="A641">
        <v>640</v>
      </c>
      <c r="B641" s="16" t="s">
        <v>9740</v>
      </c>
      <c r="C641" s="17">
        <v>24.95</v>
      </c>
      <c r="D641" s="17">
        <v>1.5969999999999998E-2</v>
      </c>
      <c r="E641" s="9">
        <f t="shared" si="79"/>
        <v>-2.2980409055864865E-2</v>
      </c>
      <c r="F641">
        <f t="shared" si="80"/>
        <v>0.97728162945554242</v>
      </c>
      <c r="G641">
        <f t="shared" si="77"/>
        <v>24.88367971706354</v>
      </c>
      <c r="H641">
        <f t="shared" si="81"/>
        <v>1.5347640734886906E-2</v>
      </c>
      <c r="I641" t="str">
        <f t="shared" si="78"/>
        <v>2002</v>
      </c>
      <c r="J641">
        <f t="shared" si="84"/>
        <v>-1.9865327438222338</v>
      </c>
      <c r="K641">
        <f t="shared" si="82"/>
        <v>0.15848951540948875</v>
      </c>
      <c r="L641">
        <f t="shared" si="83"/>
        <v>0</v>
      </c>
    </row>
    <row r="642" spans="1:12" x14ac:dyDescent="0.3">
      <c r="A642">
        <v>641</v>
      </c>
      <c r="B642" s="16" t="s">
        <v>9738</v>
      </c>
      <c r="C642" s="17">
        <v>25.11</v>
      </c>
      <c r="D642" s="17">
        <v>1.6230000000000001E-2</v>
      </c>
      <c r="E642" s="9">
        <f t="shared" si="79"/>
        <v>6.3923509719658895E-3</v>
      </c>
      <c r="F642">
        <f t="shared" si="80"/>
        <v>1.0064128256513025</v>
      </c>
      <c r="G642">
        <f t="shared" si="77"/>
        <v>25.042169232473029</v>
      </c>
      <c r="H642">
        <f t="shared" si="81"/>
        <v>1.5393374586588076E-2</v>
      </c>
      <c r="I642" t="str">
        <f t="shared" si="78"/>
        <v>2002</v>
      </c>
      <c r="J642">
        <f t="shared" si="84"/>
        <v>-2.0051426953524429</v>
      </c>
      <c r="K642">
        <f t="shared" si="82"/>
        <v>0.22937869069967221</v>
      </c>
      <c r="L642">
        <f t="shared" si="83"/>
        <v>0</v>
      </c>
    </row>
    <row r="643" spans="1:12" x14ac:dyDescent="0.3">
      <c r="A643">
        <v>642</v>
      </c>
      <c r="B643" s="16" t="s">
        <v>9736</v>
      </c>
      <c r="C643" s="17">
        <v>25.34</v>
      </c>
      <c r="D643" s="17">
        <v>1.6230000000000001E-2</v>
      </c>
      <c r="E643" s="9">
        <f t="shared" si="79"/>
        <v>9.1180017234992767E-3</v>
      </c>
      <c r="F643">
        <f t="shared" si="80"/>
        <v>1.0091596973317403</v>
      </c>
      <c r="G643">
        <f t="shared" ref="G643:G706" si="85">C643*EXP(-2/12*D643)</f>
        <v>25.271547923172701</v>
      </c>
      <c r="H643">
        <f t="shared" si="81"/>
        <v>1.5409884792540208E-2</v>
      </c>
      <c r="I643" t="str">
        <f t="shared" ref="I643:I706" si="86">MID(B643,7,4)</f>
        <v>2002</v>
      </c>
      <c r="J643">
        <f t="shared" si="84"/>
        <v>-2.0256795158627079</v>
      </c>
      <c r="K643">
        <f t="shared" si="82"/>
        <v>0.69590173162045232</v>
      </c>
      <c r="L643">
        <f t="shared" si="83"/>
        <v>0</v>
      </c>
    </row>
    <row r="644" spans="1:12" x14ac:dyDescent="0.3">
      <c r="A644">
        <v>643</v>
      </c>
      <c r="B644" s="16" t="s">
        <v>9734</v>
      </c>
      <c r="C644" s="17">
        <v>26.04</v>
      </c>
      <c r="D644" s="17">
        <v>1.6739999999999998E-2</v>
      </c>
      <c r="E644" s="9">
        <f t="shared" ref="E644:E707" si="87">LN(C644/C643)</f>
        <v>2.724964244737554E-2</v>
      </c>
      <c r="F644">
        <f t="shared" ref="F644:F707" si="88">C644/C643</f>
        <v>1.0276243093922652</v>
      </c>
      <c r="G644">
        <f t="shared" si="85"/>
        <v>25.967449654793153</v>
      </c>
      <c r="H644">
        <f t="shared" si="81"/>
        <v>1.6181185459880589E-2</v>
      </c>
      <c r="I644" t="str">
        <f t="shared" si="86"/>
        <v>2002</v>
      </c>
      <c r="J644">
        <f t="shared" si="84"/>
        <v>-2.185642537637023</v>
      </c>
      <c r="K644">
        <f t="shared" si="82"/>
        <v>0.11212750800863347</v>
      </c>
      <c r="L644">
        <f t="shared" si="83"/>
        <v>0</v>
      </c>
    </row>
    <row r="645" spans="1:12" x14ac:dyDescent="0.3">
      <c r="A645">
        <v>644</v>
      </c>
      <c r="B645" s="16" t="s">
        <v>9732</v>
      </c>
      <c r="C645" s="17">
        <v>26.15</v>
      </c>
      <c r="D645" s="17">
        <v>1.618E-2</v>
      </c>
      <c r="E645" s="9">
        <f t="shared" si="87"/>
        <v>4.2153731705634424E-3</v>
      </c>
      <c r="F645">
        <f t="shared" si="88"/>
        <v>1.0042242703533026</v>
      </c>
      <c r="G645">
        <f t="shared" si="85"/>
        <v>26.079577162801787</v>
      </c>
      <c r="H645">
        <f t="shared" si="81"/>
        <v>1.6191771839041962E-2</v>
      </c>
      <c r="I645" t="str">
        <f t="shared" si="86"/>
        <v>2002</v>
      </c>
      <c r="J645">
        <f t="shared" si="84"/>
        <v>-2.1965162564861354</v>
      </c>
      <c r="K645">
        <f t="shared" si="82"/>
        <v>0.22780211208600321</v>
      </c>
      <c r="L645">
        <f t="shared" si="83"/>
        <v>0</v>
      </c>
    </row>
    <row r="646" spans="1:12" x14ac:dyDescent="0.3">
      <c r="A646">
        <v>645</v>
      </c>
      <c r="B646" s="16" t="s">
        <v>9730</v>
      </c>
      <c r="C646" s="17">
        <v>26.38</v>
      </c>
      <c r="D646" s="17">
        <v>1.6539999999999999E-2</v>
      </c>
      <c r="E646" s="9">
        <f t="shared" si="87"/>
        <v>8.7569567782367318E-3</v>
      </c>
      <c r="F646">
        <f t="shared" si="88"/>
        <v>1.0087954110898663</v>
      </c>
      <c r="G646">
        <f t="shared" si="85"/>
        <v>26.30737927488779</v>
      </c>
      <c r="H646">
        <f t="shared" si="81"/>
        <v>1.6246849290858144E-2</v>
      </c>
      <c r="I646" t="str">
        <f t="shared" si="86"/>
        <v>2002</v>
      </c>
      <c r="J646">
        <f t="shared" si="84"/>
        <v>-2.2232394420756001</v>
      </c>
      <c r="K646">
        <f t="shared" si="82"/>
        <v>0.42022468490023002</v>
      </c>
      <c r="L646">
        <f t="shared" si="83"/>
        <v>0</v>
      </c>
    </row>
    <row r="647" spans="1:12" x14ac:dyDescent="0.3">
      <c r="A647">
        <v>646</v>
      </c>
      <c r="B647" s="16" t="s">
        <v>9728</v>
      </c>
      <c r="C647" s="17">
        <v>26.8</v>
      </c>
      <c r="D647" s="17">
        <v>1.6230000000000001E-2</v>
      </c>
      <c r="E647" s="9">
        <f t="shared" si="87"/>
        <v>1.5795740227642418E-2</v>
      </c>
      <c r="F647">
        <f t="shared" si="88"/>
        <v>1.0159211523881728</v>
      </c>
      <c r="G647">
        <f t="shared" si="85"/>
        <v>26.72760395978802</v>
      </c>
      <c r="H647">
        <f t="shared" si="81"/>
        <v>1.6470763293722834E-2</v>
      </c>
      <c r="I647" t="str">
        <f t="shared" si="86"/>
        <v>2002</v>
      </c>
      <c r="J647">
        <f t="shared" si="84"/>
        <v>-2.2898827943085553</v>
      </c>
      <c r="K647">
        <f t="shared" si="82"/>
        <v>0.14708637679312986</v>
      </c>
      <c r="L647">
        <f t="shared" si="83"/>
        <v>0</v>
      </c>
    </row>
    <row r="648" spans="1:12" x14ac:dyDescent="0.3">
      <c r="A648">
        <v>647</v>
      </c>
      <c r="B648" s="16" t="s">
        <v>9727</v>
      </c>
      <c r="C648" s="17">
        <v>27</v>
      </c>
      <c r="D648" s="17">
        <v>1.6230000000000001E-2</v>
      </c>
      <c r="E648" s="9">
        <f t="shared" si="87"/>
        <v>7.4349784875179905E-3</v>
      </c>
      <c r="F648">
        <f t="shared" si="88"/>
        <v>1.0074626865671641</v>
      </c>
      <c r="G648">
        <f t="shared" si="85"/>
        <v>26.927063690831211</v>
      </c>
      <c r="H648">
        <f t="shared" si="81"/>
        <v>1.6475013103927089E-2</v>
      </c>
      <c r="I648" t="str">
        <f t="shared" si="86"/>
        <v>2002</v>
      </c>
      <c r="J648">
        <f t="shared" si="84"/>
        <v>-2.3075667199990275</v>
      </c>
      <c r="K648">
        <f t="shared" si="82"/>
        <v>-0.43020746134794408</v>
      </c>
      <c r="L648">
        <f t="shared" si="83"/>
        <v>0</v>
      </c>
    </row>
    <row r="649" spans="1:12" x14ac:dyDescent="0.3">
      <c r="A649">
        <v>648</v>
      </c>
      <c r="B649" s="16" t="s">
        <v>9725</v>
      </c>
      <c r="C649" s="17">
        <v>27.26</v>
      </c>
      <c r="D649" s="17">
        <v>1.669E-2</v>
      </c>
      <c r="E649" s="9">
        <f t="shared" si="87"/>
        <v>9.5835602640575064E-3</v>
      </c>
      <c r="F649">
        <f t="shared" si="88"/>
        <v>1.0096296296296297</v>
      </c>
      <c r="G649">
        <f t="shared" si="85"/>
        <v>27.184277133380196</v>
      </c>
      <c r="H649">
        <f t="shared" si="81"/>
        <v>1.5706700137038124E-2</v>
      </c>
      <c r="I649" t="str">
        <f t="shared" si="86"/>
        <v>2002</v>
      </c>
      <c r="J649">
        <f t="shared" si="84"/>
        <v>-2.2209676978757917</v>
      </c>
      <c r="K649">
        <f t="shared" si="82"/>
        <v>-0.68742090389692834</v>
      </c>
      <c r="L649">
        <f t="shared" si="83"/>
        <v>0</v>
      </c>
    </row>
    <row r="650" spans="1:12" x14ac:dyDescent="0.3">
      <c r="A650">
        <v>649</v>
      </c>
      <c r="B650" s="16" t="s">
        <v>9723</v>
      </c>
      <c r="C650" s="17">
        <v>27.1</v>
      </c>
      <c r="D650" s="17">
        <v>1.6330000000000001E-2</v>
      </c>
      <c r="E650" s="9">
        <f t="shared" si="87"/>
        <v>-5.8866983827313441E-3</v>
      </c>
      <c r="F650">
        <f t="shared" si="88"/>
        <v>0.99413059427732942</v>
      </c>
      <c r="G650">
        <f t="shared" si="85"/>
        <v>27.026343113547238</v>
      </c>
      <c r="H650">
        <f t="shared" si="81"/>
        <v>1.5784934335980702E-2</v>
      </c>
      <c r="I650" t="str">
        <f t="shared" si="86"/>
        <v>2002</v>
      </c>
      <c r="J650">
        <f t="shared" si="84"/>
        <v>-2.2190626631832413</v>
      </c>
      <c r="K650">
        <f t="shared" si="82"/>
        <v>-0.52948688406397082</v>
      </c>
      <c r="L650">
        <f t="shared" si="83"/>
        <v>0</v>
      </c>
    </row>
    <row r="651" spans="1:12" x14ac:dyDescent="0.3">
      <c r="A651">
        <v>650</v>
      </c>
      <c r="B651" s="16" t="s">
        <v>9721</v>
      </c>
      <c r="C651" s="17">
        <v>27.41</v>
      </c>
      <c r="D651" s="17">
        <v>1.6330000000000001E-2</v>
      </c>
      <c r="E651" s="9">
        <f t="shared" si="87"/>
        <v>1.1374182429039164E-2</v>
      </c>
      <c r="F651">
        <f t="shared" si="88"/>
        <v>1.0114391143911439</v>
      </c>
      <c r="G651">
        <f t="shared" si="85"/>
        <v>27.335500543997409</v>
      </c>
      <c r="H651">
        <f t="shared" si="81"/>
        <v>1.5028072222067503E-2</v>
      </c>
      <c r="I651" t="str">
        <f t="shared" si="86"/>
        <v>2002</v>
      </c>
      <c r="J651">
        <f t="shared" si="84"/>
        <v>-2.13682917602164</v>
      </c>
      <c r="K651">
        <f t="shared" si="82"/>
        <v>-0.83864431451414134</v>
      </c>
      <c r="L651">
        <f t="shared" si="83"/>
        <v>0</v>
      </c>
    </row>
    <row r="652" spans="1:12" x14ac:dyDescent="0.3">
      <c r="A652">
        <v>651</v>
      </c>
      <c r="B652" s="16" t="s">
        <v>9720</v>
      </c>
      <c r="C652" s="17">
        <v>27.02</v>
      </c>
      <c r="D652" s="17">
        <v>1.6639999999999999E-2</v>
      </c>
      <c r="E652" s="9">
        <f t="shared" si="87"/>
        <v>-1.433057778264169E-2</v>
      </c>
      <c r="F652">
        <f t="shared" si="88"/>
        <v>0.98577161619846765</v>
      </c>
      <c r="G652">
        <f t="shared" si="85"/>
        <v>26.945168347854178</v>
      </c>
      <c r="H652">
        <f t="shared" si="81"/>
        <v>1.5315969049912982E-2</v>
      </c>
      <c r="I652" t="str">
        <f t="shared" si="86"/>
        <v>2002</v>
      </c>
      <c r="J652">
        <f t="shared" si="84"/>
        <v>-2.1466679980429522</v>
      </c>
      <c r="K652">
        <f t="shared" si="82"/>
        <v>-0.44831211837091089</v>
      </c>
      <c r="L652">
        <f t="shared" si="83"/>
        <v>0</v>
      </c>
    </row>
    <row r="653" spans="1:12" x14ac:dyDescent="0.3">
      <c r="A653">
        <v>652</v>
      </c>
      <c r="B653" s="16" t="s">
        <v>9718</v>
      </c>
      <c r="C653" s="17">
        <v>26.99</v>
      </c>
      <c r="D653" s="17">
        <v>1.6590000000000001E-2</v>
      </c>
      <c r="E653" s="9">
        <f t="shared" si="87"/>
        <v>-1.1109055021395796E-3</v>
      </c>
      <c r="F653">
        <f t="shared" si="88"/>
        <v>0.99888971132494442</v>
      </c>
      <c r="G653">
        <f t="shared" si="85"/>
        <v>26.915475727286587</v>
      </c>
      <c r="H653">
        <f t="shared" si="81"/>
        <v>1.5139208711527985E-2</v>
      </c>
      <c r="I653" t="str">
        <f t="shared" si="86"/>
        <v>2002</v>
      </c>
      <c r="J653">
        <f t="shared" si="84"/>
        <v>-2.1195552279233687</v>
      </c>
      <c r="K653">
        <f t="shared" si="82"/>
        <v>-0.41861949780331997</v>
      </c>
      <c r="L653">
        <f t="shared" si="83"/>
        <v>0</v>
      </c>
    </row>
    <row r="654" spans="1:12" x14ac:dyDescent="0.3">
      <c r="A654">
        <v>653</v>
      </c>
      <c r="B654" s="16" t="s">
        <v>9716</v>
      </c>
      <c r="C654" s="17">
        <v>27.22</v>
      </c>
      <c r="D654" s="17">
        <v>1.6899999999999998E-2</v>
      </c>
      <c r="E654" s="9">
        <f t="shared" si="87"/>
        <v>8.4855701934067867E-3</v>
      </c>
      <c r="F654">
        <f t="shared" si="88"/>
        <v>1.0085216746943313</v>
      </c>
      <c r="G654">
        <f t="shared" si="85"/>
        <v>27.143438208474013</v>
      </c>
      <c r="H654">
        <f t="shared" si="81"/>
        <v>1.5060755164639453E-2</v>
      </c>
      <c r="I654" t="str">
        <f t="shared" si="86"/>
        <v>2002</v>
      </c>
      <c r="J654">
        <f t="shared" si="84"/>
        <v>-2.1264300803514122</v>
      </c>
      <c r="K654">
        <f t="shared" si="82"/>
        <v>-0.64658197899074565</v>
      </c>
      <c r="L654">
        <f t="shared" si="83"/>
        <v>0</v>
      </c>
    </row>
    <row r="655" spans="1:12" x14ac:dyDescent="0.3">
      <c r="A655">
        <v>654</v>
      </c>
      <c r="B655" s="16" t="s">
        <v>9714</v>
      </c>
      <c r="C655" s="17">
        <v>26.95</v>
      </c>
      <c r="D655" s="17">
        <v>1.6789999999999999E-2</v>
      </c>
      <c r="E655" s="9">
        <f t="shared" si="87"/>
        <v>-9.9686998683138905E-3</v>
      </c>
      <c r="F655">
        <f t="shared" si="88"/>
        <v>0.99008082292432031</v>
      </c>
      <c r="G655">
        <f t="shared" si="85"/>
        <v>26.87469033658115</v>
      </c>
      <c r="H655">
        <f t="shared" si="81"/>
        <v>1.5141587907611775E-2</v>
      </c>
      <c r="I655" t="str">
        <f t="shared" si="86"/>
        <v>2002</v>
      </c>
      <c r="J655">
        <f t="shared" si="84"/>
        <v>-2.1166760298005967</v>
      </c>
      <c r="K655">
        <f t="shared" si="82"/>
        <v>-0.37783410709788257</v>
      </c>
      <c r="L655">
        <f t="shared" si="83"/>
        <v>0</v>
      </c>
    </row>
    <row r="656" spans="1:12" x14ac:dyDescent="0.3">
      <c r="A656">
        <v>655</v>
      </c>
      <c r="B656" s="16" t="s">
        <v>9713</v>
      </c>
      <c r="C656" s="17">
        <v>27.52</v>
      </c>
      <c r="D656" s="17">
        <v>1.685E-2</v>
      </c>
      <c r="E656" s="9">
        <f t="shared" si="87"/>
        <v>2.0929715710136743E-2</v>
      </c>
      <c r="F656">
        <f t="shared" si="88"/>
        <v>1.0211502782931354</v>
      </c>
      <c r="G656">
        <f t="shared" si="85"/>
        <v>27.442823086638665</v>
      </c>
      <c r="H656">
        <f t="shared" si="81"/>
        <v>1.5555986326807403E-2</v>
      </c>
      <c r="I656" t="str">
        <f t="shared" si="86"/>
        <v>2002</v>
      </c>
      <c r="J656">
        <f t="shared" si="84"/>
        <v>-2.2205770103180824</v>
      </c>
      <c r="K656">
        <f t="shared" si="82"/>
        <v>-0.94596685715539763</v>
      </c>
      <c r="L656">
        <f t="shared" si="83"/>
        <v>0</v>
      </c>
    </row>
    <row r="657" spans="1:12" x14ac:dyDescent="0.3">
      <c r="A657">
        <v>656</v>
      </c>
      <c r="B657" s="16" t="s">
        <v>9711</v>
      </c>
      <c r="C657" s="17">
        <v>27.47</v>
      </c>
      <c r="D657" s="17">
        <v>1.6890000000000002E-2</v>
      </c>
      <c r="E657" s="9">
        <f t="shared" si="87"/>
        <v>-1.8185129579604475E-3</v>
      </c>
      <c r="F657">
        <f t="shared" si="88"/>
        <v>0.99818313953488369</v>
      </c>
      <c r="G657">
        <f t="shared" si="85"/>
        <v>27.392780687174728</v>
      </c>
      <c r="H657">
        <f t="shared" si="81"/>
        <v>1.550549142949958E-2</v>
      </c>
      <c r="I657" t="str">
        <f t="shared" si="86"/>
        <v>2002</v>
      </c>
      <c r="J657">
        <f t="shared" si="84"/>
        <v>-2.2093328821362972</v>
      </c>
      <c r="K657">
        <f t="shared" si="82"/>
        <v>-0.89592445769146067</v>
      </c>
      <c r="L657">
        <f t="shared" si="83"/>
        <v>0</v>
      </c>
    </row>
    <row r="658" spans="1:12" x14ac:dyDescent="0.3">
      <c r="A658">
        <v>657</v>
      </c>
      <c r="B658" s="16" t="s">
        <v>9708</v>
      </c>
      <c r="C658" s="17">
        <v>26.57</v>
      </c>
      <c r="D658" s="17">
        <v>1.6539999999999999E-2</v>
      </c>
      <c r="E658" s="9">
        <f t="shared" si="87"/>
        <v>-3.3311740335460298E-2</v>
      </c>
      <c r="F658">
        <f t="shared" si="88"/>
        <v>0.9672369858026939</v>
      </c>
      <c r="G658">
        <f t="shared" si="85"/>
        <v>26.496856229483267</v>
      </c>
      <c r="H658">
        <f t="shared" si="81"/>
        <v>1.6726926149562962E-2</v>
      </c>
      <c r="I658" t="str">
        <f t="shared" si="86"/>
        <v>2002</v>
      </c>
      <c r="J658">
        <f t="shared" si="84"/>
        <v>-2.3054196439533086</v>
      </c>
      <c r="K658">
        <f t="shared" si="82"/>
        <v>0.52948688406397082</v>
      </c>
      <c r="L658">
        <f t="shared" si="83"/>
        <v>0</v>
      </c>
    </row>
    <row r="659" spans="1:12" x14ac:dyDescent="0.3">
      <c r="A659">
        <v>658</v>
      </c>
      <c r="B659" s="16" t="s">
        <v>9706</v>
      </c>
      <c r="C659" s="17">
        <v>27.1</v>
      </c>
      <c r="D659" s="17">
        <v>1.6330000000000001E-2</v>
      </c>
      <c r="E659" s="9">
        <f t="shared" si="87"/>
        <v>1.9750968113933034E-2</v>
      </c>
      <c r="F659">
        <f t="shared" si="88"/>
        <v>1.0199473089951072</v>
      </c>
      <c r="G659">
        <f t="shared" si="85"/>
        <v>27.026343113547238</v>
      </c>
      <c r="H659">
        <f t="shared" si="81"/>
        <v>1.5369325518329348E-2</v>
      </c>
      <c r="I659" t="str">
        <f t="shared" si="86"/>
        <v>2002</v>
      </c>
      <c r="J659">
        <f t="shared" si="84"/>
        <v>-2.1606359386806488</v>
      </c>
      <c r="K659">
        <f t="shared" si="82"/>
        <v>0.55916756802436751</v>
      </c>
      <c r="L659">
        <f t="shared" si="83"/>
        <v>0</v>
      </c>
    </row>
    <row r="660" spans="1:12" x14ac:dyDescent="0.3">
      <c r="A660">
        <v>659</v>
      </c>
      <c r="B660" s="16" t="s">
        <v>9704</v>
      </c>
      <c r="C660" s="17">
        <v>27.66</v>
      </c>
      <c r="D660" s="17">
        <v>1.618E-2</v>
      </c>
      <c r="E660" s="9">
        <f t="shared" si="87"/>
        <v>2.0453598350956878E-2</v>
      </c>
      <c r="F660">
        <f t="shared" si="88"/>
        <v>1.0206642066420664</v>
      </c>
      <c r="G660">
        <f t="shared" si="85"/>
        <v>27.585510681571606</v>
      </c>
      <c r="H660">
        <f t="shared" si="81"/>
        <v>1.5366996119709745E-2</v>
      </c>
      <c r="I660" t="str">
        <f t="shared" si="86"/>
        <v>2002</v>
      </c>
      <c r="J660">
        <f t="shared" si="84"/>
        <v>-2.205004654422928</v>
      </c>
      <c r="K660">
        <f t="shared" si="82"/>
        <v>6.6262615670861891E-2</v>
      </c>
      <c r="L660">
        <f t="shared" si="83"/>
        <v>0</v>
      </c>
    </row>
    <row r="661" spans="1:12" x14ac:dyDescent="0.3">
      <c r="A661">
        <v>660</v>
      </c>
      <c r="B661" s="16" t="s">
        <v>9703</v>
      </c>
      <c r="C661" s="17">
        <v>28.29</v>
      </c>
      <c r="D661" s="17">
        <v>1.6590000000000001E-2</v>
      </c>
      <c r="E661" s="9">
        <f t="shared" si="87"/>
        <v>2.2521059076863706E-2</v>
      </c>
      <c r="F661">
        <f t="shared" si="88"/>
        <v>1.0227765726681128</v>
      </c>
      <c r="G661">
        <f t="shared" si="85"/>
        <v>28.211886192105876</v>
      </c>
      <c r="H661">
        <f t="shared" si="81"/>
        <v>1.5697290204988435E-2</v>
      </c>
      <c r="I661" t="str">
        <f t="shared" si="86"/>
        <v>2002</v>
      </c>
      <c r="J661">
        <f t="shared" si="84"/>
        <v>-2.3035429343681457</v>
      </c>
      <c r="K661">
        <f t="shared" si="82"/>
        <v>-0.56011289486340843</v>
      </c>
      <c r="L661">
        <f t="shared" si="83"/>
        <v>0</v>
      </c>
    </row>
    <row r="662" spans="1:12" x14ac:dyDescent="0.3">
      <c r="A662">
        <v>661</v>
      </c>
      <c r="B662" s="16" t="s">
        <v>9701</v>
      </c>
      <c r="C662" s="17">
        <v>28.49</v>
      </c>
      <c r="D662" s="17">
        <v>1.695E-2</v>
      </c>
      <c r="E662" s="9">
        <f t="shared" si="87"/>
        <v>7.0447631963409824E-3</v>
      </c>
      <c r="F662">
        <f t="shared" si="88"/>
        <v>1.0070696359137503</v>
      </c>
      <c r="G662">
        <f t="shared" si="85"/>
        <v>28.409629327026249</v>
      </c>
      <c r="H662">
        <f t="shared" si="81"/>
        <v>1.5660414601157763E-2</v>
      </c>
      <c r="I662" t="str">
        <f t="shared" si="86"/>
        <v>2002</v>
      </c>
      <c r="J662">
        <f t="shared" si="84"/>
        <v>-2.3142396149129958</v>
      </c>
      <c r="K662">
        <f t="shared" si="82"/>
        <v>-0.75785602978378108</v>
      </c>
      <c r="L662">
        <f t="shared" si="83"/>
        <v>0</v>
      </c>
    </row>
    <row r="663" spans="1:12" x14ac:dyDescent="0.3">
      <c r="A663">
        <v>662</v>
      </c>
      <c r="B663" s="16" t="s">
        <v>9699</v>
      </c>
      <c r="C663" s="17">
        <v>28.58</v>
      </c>
      <c r="D663" s="17">
        <v>1.695E-2</v>
      </c>
      <c r="E663" s="9">
        <f t="shared" si="87"/>
        <v>3.1540239919044563E-3</v>
      </c>
      <c r="F663">
        <f t="shared" si="88"/>
        <v>1.0031590031590032</v>
      </c>
      <c r="G663">
        <f t="shared" si="85"/>
        <v>28.499375435816432</v>
      </c>
      <c r="H663">
        <f t="shared" si="81"/>
        <v>1.5463823662448545E-2</v>
      </c>
      <c r="I663" t="str">
        <f t="shared" si="86"/>
        <v>2002</v>
      </c>
      <c r="J663">
        <f t="shared" si="84"/>
        <v>-2.2924070311621931</v>
      </c>
      <c r="K663">
        <f t="shared" si="82"/>
        <v>-0.84760213857396494</v>
      </c>
      <c r="L663">
        <f t="shared" si="83"/>
        <v>0</v>
      </c>
    </row>
    <row r="664" spans="1:12" x14ac:dyDescent="0.3">
      <c r="A664">
        <v>663</v>
      </c>
      <c r="B664" s="16" t="s">
        <v>9697</v>
      </c>
      <c r="C664" s="17">
        <v>28.39</v>
      </c>
      <c r="D664" s="17">
        <v>1.7000000000000001E-2</v>
      </c>
      <c r="E664" s="9">
        <f t="shared" si="87"/>
        <v>-6.6702020168414857E-3</v>
      </c>
      <c r="F664">
        <f t="shared" si="88"/>
        <v>0.99335199440167954</v>
      </c>
      <c r="G664">
        <f t="shared" si="85"/>
        <v>28.309675513424903</v>
      </c>
      <c r="H664">
        <f t="shared" si="81"/>
        <v>1.5564322252932328E-2</v>
      </c>
      <c r="I664" t="str">
        <f t="shared" si="86"/>
        <v>2002</v>
      </c>
      <c r="J664">
        <f t="shared" si="84"/>
        <v>-2.2919471879730198</v>
      </c>
      <c r="K664">
        <f t="shared" si="82"/>
        <v>-0.6579022161824355</v>
      </c>
      <c r="L664">
        <f t="shared" si="83"/>
        <v>0</v>
      </c>
    </row>
    <row r="665" spans="1:12" x14ac:dyDescent="0.3">
      <c r="A665">
        <v>664</v>
      </c>
      <c r="B665" s="16" t="s">
        <v>9695</v>
      </c>
      <c r="C665" s="17">
        <v>27.73</v>
      </c>
      <c r="D665" s="17">
        <v>1.695E-2</v>
      </c>
      <c r="E665" s="9">
        <f t="shared" si="87"/>
        <v>-2.3522110857193145E-2</v>
      </c>
      <c r="F665">
        <f t="shared" si="88"/>
        <v>0.97675237759774569</v>
      </c>
      <c r="G665">
        <f t="shared" si="85"/>
        <v>27.651773297242467</v>
      </c>
      <c r="H665">
        <f t="shared" si="81"/>
        <v>1.5757491669363612E-2</v>
      </c>
      <c r="I665" t="str">
        <f t="shared" si="86"/>
        <v>2002</v>
      </c>
      <c r="J665">
        <f t="shared" si="84"/>
        <v>-2.2664679101392893</v>
      </c>
      <c r="K665">
        <f t="shared" si="82"/>
        <v>0.23909053194014618</v>
      </c>
      <c r="L665">
        <f t="shared" si="83"/>
        <v>0</v>
      </c>
    </row>
    <row r="666" spans="1:12" x14ac:dyDescent="0.3">
      <c r="A666">
        <v>665</v>
      </c>
      <c r="B666" s="16" t="s">
        <v>9693</v>
      </c>
      <c r="C666" s="17">
        <v>28.31</v>
      </c>
      <c r="D666" s="17">
        <v>1.7000000000000001E-2</v>
      </c>
      <c r="E666" s="9">
        <f t="shared" si="87"/>
        <v>2.070023949612158E-2</v>
      </c>
      <c r="F666">
        <f t="shared" si="88"/>
        <v>1.0209159754778219</v>
      </c>
      <c r="G666">
        <f t="shared" si="85"/>
        <v>28.229901859283512</v>
      </c>
      <c r="H666">
        <f t="shared" si="81"/>
        <v>1.5927361792791139E-2</v>
      </c>
      <c r="I666" t="str">
        <f t="shared" si="86"/>
        <v>2002</v>
      </c>
      <c r="J666">
        <f t="shared" si="84"/>
        <v>-2.3387980021590349</v>
      </c>
      <c r="K666">
        <f t="shared" si="82"/>
        <v>-0.33903803010089817</v>
      </c>
      <c r="L666">
        <f t="shared" si="83"/>
        <v>0</v>
      </c>
    </row>
    <row r="667" spans="1:12" x14ac:dyDescent="0.3">
      <c r="A667">
        <v>666</v>
      </c>
      <c r="B667" s="16" t="s">
        <v>9691</v>
      </c>
      <c r="C667" s="17">
        <v>28.52</v>
      </c>
      <c r="D667" s="17">
        <v>1.7100000000000001E-2</v>
      </c>
      <c r="E667" s="9">
        <f t="shared" si="87"/>
        <v>7.3904964222870429E-3</v>
      </c>
      <c r="F667">
        <f t="shared" si="88"/>
        <v>1.0074178735429178</v>
      </c>
      <c r="G667">
        <f t="shared" si="85"/>
        <v>28.438833716892848</v>
      </c>
      <c r="H667">
        <f t="shared" si="81"/>
        <v>1.545484238393245E-2</v>
      </c>
      <c r="I667" t="str">
        <f t="shared" si="86"/>
        <v>2002</v>
      </c>
      <c r="J667">
        <f t="shared" si="84"/>
        <v>-2.2862086457222444</v>
      </c>
      <c r="K667">
        <f t="shared" si="82"/>
        <v>-0.54796988771023436</v>
      </c>
      <c r="L667">
        <f t="shared" si="83"/>
        <v>0</v>
      </c>
    </row>
    <row r="668" spans="1:12" x14ac:dyDescent="0.3">
      <c r="A668">
        <v>667</v>
      </c>
      <c r="B668" s="16" t="s">
        <v>9689</v>
      </c>
      <c r="C668" s="17">
        <v>27.97</v>
      </c>
      <c r="D668" s="17">
        <v>1.7000000000000001E-2</v>
      </c>
      <c r="E668" s="9">
        <f t="shared" si="87"/>
        <v>-1.9473088332226822E-2</v>
      </c>
      <c r="F668">
        <f t="shared" si="88"/>
        <v>0.98071528751753156</v>
      </c>
      <c r="G668">
        <f t="shared" si="85"/>
        <v>27.890863829182614</v>
      </c>
      <c r="H668">
        <f t="shared" si="81"/>
        <v>1.5980340490572946E-2</v>
      </c>
      <c r="I668" t="str">
        <f t="shared" si="86"/>
        <v>2002</v>
      </c>
      <c r="J668">
        <f t="shared" si="84"/>
        <v>-2.3183953361099552</v>
      </c>
      <c r="K668">
        <f t="shared" si="82"/>
        <v>0.34971574253275861</v>
      </c>
      <c r="L668">
        <f t="shared" si="83"/>
        <v>0</v>
      </c>
    </row>
    <row r="669" spans="1:12" x14ac:dyDescent="0.3">
      <c r="A669">
        <v>668</v>
      </c>
      <c r="B669" s="16" t="s">
        <v>9687</v>
      </c>
      <c r="C669" s="17">
        <v>28.32</v>
      </c>
      <c r="D669" s="17">
        <v>1.685E-2</v>
      </c>
      <c r="E669" s="9">
        <f t="shared" si="87"/>
        <v>1.2435761611650709E-2</v>
      </c>
      <c r="F669">
        <f t="shared" si="88"/>
        <v>1.0125134072220237</v>
      </c>
      <c r="G669">
        <f t="shared" si="85"/>
        <v>28.240579571715372</v>
      </c>
      <c r="H669">
        <f t="shared" si="81"/>
        <v>1.5600303088015754E-2</v>
      </c>
      <c r="I669" t="str">
        <f t="shared" si="86"/>
        <v>2002</v>
      </c>
      <c r="J669">
        <f t="shared" si="84"/>
        <v>-2.2916386695557294</v>
      </c>
      <c r="K669">
        <f t="shared" si="82"/>
        <v>6.1529812000998163E-2</v>
      </c>
      <c r="L669">
        <f t="shared" si="83"/>
        <v>0</v>
      </c>
    </row>
    <row r="670" spans="1:12" x14ac:dyDescent="0.3">
      <c r="A670">
        <v>669</v>
      </c>
      <c r="B670" s="16" t="s">
        <v>9685</v>
      </c>
      <c r="C670" s="17">
        <v>28.38</v>
      </c>
      <c r="D670" s="17">
        <v>1.6490000000000001E-2</v>
      </c>
      <c r="E670" s="9">
        <f t="shared" si="87"/>
        <v>2.1164029063774721E-3</v>
      </c>
      <c r="F670">
        <f t="shared" si="88"/>
        <v>1.0021186440677965</v>
      </c>
      <c r="G670">
        <f t="shared" si="85"/>
        <v>28.30210938371637</v>
      </c>
      <c r="H670">
        <f t="shared" si="81"/>
        <v>1.5085823225024018E-2</v>
      </c>
      <c r="I670" t="str">
        <f t="shared" si="86"/>
        <v>2002</v>
      </c>
      <c r="J670">
        <f t="shared" si="84"/>
        <v>-2.2208913883013439</v>
      </c>
      <c r="K670">
        <f t="shared" si="82"/>
        <v>-0.11605367439698355</v>
      </c>
      <c r="L670">
        <f t="shared" si="83"/>
        <v>0</v>
      </c>
    </row>
    <row r="671" spans="1:12" x14ac:dyDescent="0.3">
      <c r="A671">
        <v>670</v>
      </c>
      <c r="B671" s="16" t="s">
        <v>9684</v>
      </c>
      <c r="C671" s="17">
        <v>28.43</v>
      </c>
      <c r="D671" s="17">
        <v>1.653E-2</v>
      </c>
      <c r="E671" s="9">
        <f t="shared" si="87"/>
        <v>1.7602539310117974E-3</v>
      </c>
      <c r="F671">
        <f t="shared" si="88"/>
        <v>1.0017618040873855</v>
      </c>
      <c r="G671">
        <f t="shared" si="85"/>
        <v>28.351783143192574</v>
      </c>
      <c r="H671">
        <f t="shared" si="81"/>
        <v>1.4239238410524036E-2</v>
      </c>
      <c r="I671" t="str">
        <f t="shared" si="86"/>
        <v>2002</v>
      </c>
      <c r="J671">
        <f t="shared" si="84"/>
        <v>-2.099938812542455</v>
      </c>
      <c r="K671">
        <f t="shared" si="82"/>
        <v>-0.30751125722751382</v>
      </c>
      <c r="L671">
        <f t="shared" si="83"/>
        <v>0</v>
      </c>
    </row>
    <row r="672" spans="1:12" x14ac:dyDescent="0.3">
      <c r="A672">
        <v>671</v>
      </c>
      <c r="B672" s="16" t="s">
        <v>9682</v>
      </c>
      <c r="C672" s="17">
        <v>29.13</v>
      </c>
      <c r="D672" s="17">
        <v>1.6490000000000001E-2</v>
      </c>
      <c r="E672" s="9">
        <f t="shared" si="87"/>
        <v>2.4323645308434734E-2</v>
      </c>
      <c r="F672">
        <f t="shared" si="88"/>
        <v>1.0246218782975729</v>
      </c>
      <c r="G672">
        <f t="shared" si="85"/>
        <v>29.050050963624308</v>
      </c>
      <c r="H672">
        <f t="shared" si="81"/>
        <v>1.4696814110811361E-2</v>
      </c>
      <c r="I672" t="str">
        <f t="shared" si="86"/>
        <v>2002</v>
      </c>
      <c r="J672">
        <f t="shared" si="84"/>
        <v>-2.2208007751899177</v>
      </c>
      <c r="K672">
        <f t="shared" si="82"/>
        <v>-1.0057790776592483</v>
      </c>
      <c r="L672">
        <f t="shared" si="83"/>
        <v>0</v>
      </c>
    </row>
    <row r="673" spans="1:12" x14ac:dyDescent="0.3">
      <c r="A673">
        <v>672</v>
      </c>
      <c r="B673" s="16" t="s">
        <v>9680</v>
      </c>
      <c r="C673" s="17">
        <v>29.11</v>
      </c>
      <c r="D673" s="17">
        <v>1.6490000000000001E-2</v>
      </c>
      <c r="E673" s="9">
        <f t="shared" si="87"/>
        <v>-6.8681321381138124E-4</v>
      </c>
      <c r="F673">
        <f t="shared" si="88"/>
        <v>0.99931342258839684</v>
      </c>
      <c r="G673">
        <f t="shared" si="85"/>
        <v>29.030105854826761</v>
      </c>
      <c r="H673">
        <f t="shared" ref="H673:H736" si="89">SQRT(_xlfn.VAR.S(E644:E673))</f>
        <v>1.4709945635677778E-2</v>
      </c>
      <c r="I673" t="str">
        <f t="shared" si="86"/>
        <v>2002</v>
      </c>
      <c r="J673">
        <f t="shared" si="84"/>
        <v>-2.2212589348089513</v>
      </c>
      <c r="K673">
        <f t="shared" ref="K673:K736" si="90">+MIN(G674-G673,G675-G673,G676-G673,G677-G673,G678-G673,G679-G673,G680-G673,G681-G673,G682-G673,G683-G673)</f>
        <v>-1.0155197239321865</v>
      </c>
      <c r="L673">
        <f t="shared" ref="L673:L736" si="91">+IF(K673&lt;J673,1,0)</f>
        <v>0</v>
      </c>
    </row>
    <row r="674" spans="1:12" x14ac:dyDescent="0.3">
      <c r="A674">
        <v>673</v>
      </c>
      <c r="B674" s="16" t="s">
        <v>9678</v>
      </c>
      <c r="C674" s="17">
        <v>29.06</v>
      </c>
      <c r="D674" s="17">
        <v>1.6639999999999999E-2</v>
      </c>
      <c r="E674" s="9">
        <f t="shared" si="87"/>
        <v>-1.7190996153950559E-3</v>
      </c>
      <c r="F674">
        <f t="shared" si="88"/>
        <v>0.99828237718996904</v>
      </c>
      <c r="G674">
        <f t="shared" si="85"/>
        <v>28.97951858581208</v>
      </c>
      <c r="H674">
        <f t="shared" si="89"/>
        <v>1.4112102298402386E-2</v>
      </c>
      <c r="I674" t="str">
        <f t="shared" si="86"/>
        <v>2002</v>
      </c>
      <c r="J674">
        <f t="shared" ref="J674:J737" si="92">-G674*$P$3*$Q$3*H674</f>
        <v>-2.1272688622960922</v>
      </c>
      <c r="K674">
        <f t="shared" si="90"/>
        <v>-0.96493245491750557</v>
      </c>
      <c r="L674">
        <f t="shared" si="91"/>
        <v>0</v>
      </c>
    </row>
    <row r="675" spans="1:12" x14ac:dyDescent="0.3">
      <c r="A675">
        <v>674</v>
      </c>
      <c r="B675" s="16" t="s">
        <v>9676</v>
      </c>
      <c r="C675" s="17">
        <v>28.89</v>
      </c>
      <c r="D675" s="17">
        <v>1.6639999999999999E-2</v>
      </c>
      <c r="E675" s="9">
        <f t="shared" si="87"/>
        <v>-5.8671436639928945E-3</v>
      </c>
      <c r="F675">
        <f t="shared" si="88"/>
        <v>0.99415003441156236</v>
      </c>
      <c r="G675">
        <f t="shared" si="85"/>
        <v>28.80998939931559</v>
      </c>
      <c r="H675">
        <f t="shared" si="89"/>
        <v>1.4218022962287023E-2</v>
      </c>
      <c r="I675" t="str">
        <f t="shared" si="86"/>
        <v>2002</v>
      </c>
      <c r="J675">
        <f t="shared" si="92"/>
        <v>-2.1306975689744054</v>
      </c>
      <c r="K675">
        <f t="shared" si="90"/>
        <v>-1.1430341929453114</v>
      </c>
      <c r="L675">
        <f t="shared" si="91"/>
        <v>0</v>
      </c>
    </row>
    <row r="676" spans="1:12" x14ac:dyDescent="0.3">
      <c r="A676">
        <v>675</v>
      </c>
      <c r="B676" s="16" t="s">
        <v>9674</v>
      </c>
      <c r="C676" s="17">
        <v>28.88</v>
      </c>
      <c r="D676" s="17">
        <v>1.6379999999999999E-2</v>
      </c>
      <c r="E676" s="9">
        <f t="shared" si="87"/>
        <v>-3.4620045351846097E-4</v>
      </c>
      <c r="F676">
        <f t="shared" si="88"/>
        <v>0.99965385946694352</v>
      </c>
      <c r="G676">
        <f t="shared" si="85"/>
        <v>28.801265122008715</v>
      </c>
      <c r="H676">
        <f t="shared" si="89"/>
        <v>1.4195141862488157E-2</v>
      </c>
      <c r="I676" t="str">
        <f t="shared" si="86"/>
        <v>2002</v>
      </c>
      <c r="J676">
        <f t="shared" si="92"/>
        <v>-2.1266244498960765</v>
      </c>
      <c r="K676">
        <f t="shared" si="90"/>
        <v>-1.1343099156384362</v>
      </c>
      <c r="L676">
        <f t="shared" si="91"/>
        <v>0</v>
      </c>
    </row>
    <row r="677" spans="1:12" x14ac:dyDescent="0.3">
      <c r="A677">
        <v>676</v>
      </c>
      <c r="B677" s="16" t="s">
        <v>9672</v>
      </c>
      <c r="C677" s="17">
        <v>28.75</v>
      </c>
      <c r="D677" s="17">
        <v>1.5509999999999999E-2</v>
      </c>
      <c r="E677" s="9">
        <f t="shared" si="87"/>
        <v>-4.5115467812659625E-3</v>
      </c>
      <c r="F677">
        <f t="shared" si="88"/>
        <v>0.99549861495844882</v>
      </c>
      <c r="G677">
        <f t="shared" si="85"/>
        <v>28.675777224268735</v>
      </c>
      <c r="H677">
        <f t="shared" si="89"/>
        <v>1.4048243284613003E-2</v>
      </c>
      <c r="I677" t="str">
        <f t="shared" si="86"/>
        <v>2002</v>
      </c>
      <c r="J677">
        <f t="shared" si="92"/>
        <v>-2.0954471800469503</v>
      </c>
      <c r="K677">
        <f t="shared" si="90"/>
        <v>-1.0088220178984564</v>
      </c>
      <c r="L677">
        <f t="shared" si="91"/>
        <v>0</v>
      </c>
    </row>
    <row r="678" spans="1:12" x14ac:dyDescent="0.3">
      <c r="A678">
        <v>677</v>
      </c>
      <c r="B678" s="16" t="s">
        <v>9671</v>
      </c>
      <c r="C678" s="17">
        <v>29.01</v>
      </c>
      <c r="D678" s="17">
        <v>1.592E-2</v>
      </c>
      <c r="E678" s="9">
        <f t="shared" si="87"/>
        <v>9.0028308899533453E-3</v>
      </c>
      <c r="F678">
        <f t="shared" si="88"/>
        <v>1.0090434782608697</v>
      </c>
      <c r="G678">
        <f t="shared" si="85"/>
        <v>28.933128827521045</v>
      </c>
      <c r="H678">
        <f t="shared" si="89"/>
        <v>1.4070744732915053E-2</v>
      </c>
      <c r="I678" t="str">
        <f t="shared" si="86"/>
        <v>2002</v>
      </c>
      <c r="J678">
        <f t="shared" si="92"/>
        <v>-2.1176392876912509</v>
      </c>
      <c r="K678">
        <f t="shared" si="90"/>
        <v>-1.2661736211507666</v>
      </c>
      <c r="L678">
        <f t="shared" si="91"/>
        <v>0</v>
      </c>
    </row>
    <row r="679" spans="1:12" x14ac:dyDescent="0.3">
      <c r="A679">
        <v>678</v>
      </c>
      <c r="B679" s="16" t="s">
        <v>9669</v>
      </c>
      <c r="C679" s="17">
        <v>28.82</v>
      </c>
      <c r="D679" s="17">
        <v>1.5720000000000001E-2</v>
      </c>
      <c r="E679" s="9">
        <f t="shared" si="87"/>
        <v>-6.5710075619366658E-3</v>
      </c>
      <c r="F679">
        <f t="shared" si="88"/>
        <v>0.99345053429851771</v>
      </c>
      <c r="G679">
        <f t="shared" si="85"/>
        <v>28.744590429673909</v>
      </c>
      <c r="H679">
        <f t="shared" si="89"/>
        <v>1.4095187396509279E-2</v>
      </c>
      <c r="I679" t="str">
        <f t="shared" si="86"/>
        <v>2002</v>
      </c>
      <c r="J679">
        <f t="shared" si="92"/>
        <v>-2.1074946448772458</v>
      </c>
      <c r="K679">
        <f t="shared" si="90"/>
        <v>-1.0776352233036306</v>
      </c>
      <c r="L679">
        <f t="shared" si="91"/>
        <v>0</v>
      </c>
    </row>
    <row r="680" spans="1:12" x14ac:dyDescent="0.3">
      <c r="A680">
        <v>679</v>
      </c>
      <c r="B680" s="16" t="s">
        <v>9667</v>
      </c>
      <c r="C680" s="17">
        <v>28.26</v>
      </c>
      <c r="D680" s="17">
        <v>1.5720000000000001E-2</v>
      </c>
      <c r="E680" s="9">
        <f t="shared" si="87"/>
        <v>-1.9622213314994631E-2</v>
      </c>
      <c r="F680">
        <f t="shared" si="88"/>
        <v>0.98056904927133937</v>
      </c>
      <c r="G680">
        <f t="shared" si="85"/>
        <v>28.186055709319387</v>
      </c>
      <c r="H680">
        <f t="shared" si="89"/>
        <v>1.457040238583618E-2</v>
      </c>
      <c r="I680" t="str">
        <f t="shared" si="86"/>
        <v>2002</v>
      </c>
      <c r="J680">
        <f t="shared" si="92"/>
        <v>-2.136216928258754</v>
      </c>
      <c r="K680">
        <f t="shared" si="90"/>
        <v>-0.51910050294910803</v>
      </c>
      <c r="L680">
        <f t="shared" si="91"/>
        <v>0</v>
      </c>
    </row>
    <row r="681" spans="1:12" x14ac:dyDescent="0.3">
      <c r="A681">
        <v>680</v>
      </c>
      <c r="B681" s="16" t="s">
        <v>9665</v>
      </c>
      <c r="C681" s="17">
        <v>28.12</v>
      </c>
      <c r="D681" s="17">
        <v>1.618E-2</v>
      </c>
      <c r="E681" s="9">
        <f t="shared" si="87"/>
        <v>-4.9663103139173E-3</v>
      </c>
      <c r="F681">
        <f t="shared" si="88"/>
        <v>0.99504600141542809</v>
      </c>
      <c r="G681">
        <f t="shared" si="85"/>
        <v>28.04427188596506</v>
      </c>
      <c r="H681">
        <f t="shared" si="89"/>
        <v>1.4489774372005772E-2</v>
      </c>
      <c r="I681" t="str">
        <f t="shared" si="86"/>
        <v>2002</v>
      </c>
      <c r="J681">
        <f t="shared" si="92"/>
        <v>-2.113709466224988</v>
      </c>
      <c r="K681">
        <f t="shared" si="90"/>
        <v>-0.37731667959478088</v>
      </c>
      <c r="L681">
        <f t="shared" si="91"/>
        <v>0</v>
      </c>
    </row>
    <row r="682" spans="1:12" x14ac:dyDescent="0.3">
      <c r="A682">
        <v>681</v>
      </c>
      <c r="B682" s="16" t="s">
        <v>9663</v>
      </c>
      <c r="C682" s="17">
        <v>28.23</v>
      </c>
      <c r="D682" s="17">
        <v>1.6230000000000001E-2</v>
      </c>
      <c r="E682" s="9">
        <f t="shared" si="87"/>
        <v>3.9041753229337225E-3</v>
      </c>
      <c r="F682">
        <f t="shared" si="88"/>
        <v>1.0039118065433854</v>
      </c>
      <c r="G682">
        <f t="shared" si="85"/>
        <v>28.153741036746858</v>
      </c>
      <c r="H682">
        <f t="shared" si="89"/>
        <v>1.4210679387192879E-2</v>
      </c>
      <c r="I682" t="str">
        <f t="shared" si="86"/>
        <v>2002</v>
      </c>
      <c r="J682">
        <f t="shared" si="92"/>
        <v>-2.0810880405027028</v>
      </c>
      <c r="K682">
        <f t="shared" si="90"/>
        <v>-1.6391936969849894</v>
      </c>
      <c r="L682">
        <f t="shared" si="91"/>
        <v>0</v>
      </c>
    </row>
    <row r="683" spans="1:12" x14ac:dyDescent="0.3">
      <c r="A683">
        <v>682</v>
      </c>
      <c r="B683" s="16" t="s">
        <v>9662</v>
      </c>
      <c r="C683" s="17">
        <v>28.09</v>
      </c>
      <c r="D683" s="17">
        <v>1.6129999999999999E-2</v>
      </c>
      <c r="E683" s="9">
        <f t="shared" si="87"/>
        <v>-4.9716011492457008E-3</v>
      </c>
      <c r="F683">
        <f t="shared" si="88"/>
        <v>0.99504073680481753</v>
      </c>
      <c r="G683">
        <f t="shared" si="85"/>
        <v>28.014586130894575</v>
      </c>
      <c r="H683">
        <f t="shared" si="89"/>
        <v>1.4252186755875617E-2</v>
      </c>
      <c r="I683" t="str">
        <f t="shared" si="86"/>
        <v>2002</v>
      </c>
      <c r="J683">
        <f t="shared" si="92"/>
        <v>-2.0768504073724401</v>
      </c>
      <c r="K683">
        <f t="shared" si="90"/>
        <v>-1.6593651439336696</v>
      </c>
      <c r="L683">
        <f t="shared" si="91"/>
        <v>0</v>
      </c>
    </row>
    <row r="684" spans="1:12" x14ac:dyDescent="0.3">
      <c r="A684">
        <v>683</v>
      </c>
      <c r="B684" s="16" t="s">
        <v>9660</v>
      </c>
      <c r="C684" s="17">
        <v>28.13</v>
      </c>
      <c r="D684" s="17">
        <v>1.5560000000000001E-2</v>
      </c>
      <c r="E684" s="9">
        <f t="shared" si="87"/>
        <v>1.4229813856132434E-3</v>
      </c>
      <c r="F684">
        <f t="shared" si="88"/>
        <v>1.0014239943040228</v>
      </c>
      <c r="G684">
        <f t="shared" si="85"/>
        <v>28.057144044054855</v>
      </c>
      <c r="H684">
        <f t="shared" si="89"/>
        <v>1.4188127639313992E-2</v>
      </c>
      <c r="I684" t="str">
        <f t="shared" si="86"/>
        <v>2002</v>
      </c>
      <c r="J684">
        <f t="shared" si="92"/>
        <v>-2.0706564486112842</v>
      </c>
      <c r="K684">
        <f t="shared" si="90"/>
        <v>-1.7019230570939499</v>
      </c>
      <c r="L684">
        <f t="shared" si="91"/>
        <v>0</v>
      </c>
    </row>
    <row r="685" spans="1:12" x14ac:dyDescent="0.3">
      <c r="A685">
        <v>684</v>
      </c>
      <c r="B685" s="16" t="s">
        <v>9659</v>
      </c>
      <c r="C685" s="17">
        <v>27.74</v>
      </c>
      <c r="D685" s="17">
        <v>1.5820000000000001E-2</v>
      </c>
      <c r="E685" s="9">
        <f t="shared" si="87"/>
        <v>-1.3961207615079982E-2</v>
      </c>
      <c r="F685">
        <f t="shared" si="88"/>
        <v>0.98613579808034124</v>
      </c>
      <c r="G685">
        <f t="shared" si="85"/>
        <v>27.666955206370279</v>
      </c>
      <c r="H685">
        <f t="shared" si="89"/>
        <v>1.4313663382248504E-2</v>
      </c>
      <c r="I685" t="str">
        <f t="shared" si="86"/>
        <v>2002</v>
      </c>
      <c r="J685">
        <f t="shared" si="92"/>
        <v>-2.0599262273437766</v>
      </c>
      <c r="K685">
        <f t="shared" si="90"/>
        <v>-1.3117342194093737</v>
      </c>
      <c r="L685">
        <f t="shared" si="91"/>
        <v>0</v>
      </c>
    </row>
    <row r="686" spans="1:12" x14ac:dyDescent="0.3">
      <c r="A686">
        <v>685</v>
      </c>
      <c r="B686" s="16" t="s">
        <v>9657</v>
      </c>
      <c r="C686" s="17">
        <v>27.99</v>
      </c>
      <c r="D686" s="17">
        <v>1.5869999999999999E-2</v>
      </c>
      <c r="E686" s="9">
        <f t="shared" si="87"/>
        <v>8.9718886406767E-3</v>
      </c>
      <c r="F686">
        <f t="shared" si="88"/>
        <v>1.00901225666907</v>
      </c>
      <c r="G686">
        <f t="shared" si="85"/>
        <v>27.916064273103498</v>
      </c>
      <c r="H686">
        <f t="shared" si="89"/>
        <v>1.3898965170273427E-2</v>
      </c>
      <c r="I686" t="str">
        <f t="shared" si="86"/>
        <v>2002</v>
      </c>
      <c r="J686">
        <f t="shared" si="92"/>
        <v>-2.0182555563078428</v>
      </c>
      <c r="K686">
        <f t="shared" si="90"/>
        <v>-2.5258984569209346</v>
      </c>
      <c r="L686">
        <f t="shared" si="91"/>
        <v>1</v>
      </c>
    </row>
    <row r="687" spans="1:12" x14ac:dyDescent="0.3">
      <c r="A687">
        <v>686</v>
      </c>
      <c r="B687" s="16" t="s">
        <v>9656</v>
      </c>
      <c r="C687" s="17">
        <v>28.5</v>
      </c>
      <c r="D687" s="17">
        <v>1.5869999999999999E-2</v>
      </c>
      <c r="E687" s="9">
        <f t="shared" si="87"/>
        <v>1.805678374724266E-2</v>
      </c>
      <c r="F687">
        <f t="shared" si="88"/>
        <v>1.0182207931404073</v>
      </c>
      <c r="G687">
        <f t="shared" si="85"/>
        <v>28.424717105518031</v>
      </c>
      <c r="H687">
        <f t="shared" si="89"/>
        <v>1.4250699136848484E-2</v>
      </c>
      <c r="I687" t="str">
        <f t="shared" si="86"/>
        <v>2002</v>
      </c>
      <c r="J687">
        <f t="shared" si="92"/>
        <v>-2.1070353553553347</v>
      </c>
      <c r="K687">
        <f t="shared" si="90"/>
        <v>-3.034551289335468</v>
      </c>
      <c r="L687">
        <f t="shared" si="91"/>
        <v>1</v>
      </c>
    </row>
    <row r="688" spans="1:12" x14ac:dyDescent="0.3">
      <c r="A688">
        <v>687</v>
      </c>
      <c r="B688" s="16" t="s">
        <v>9654</v>
      </c>
      <c r="C688" s="17">
        <v>28.5</v>
      </c>
      <c r="D688" s="17">
        <v>1.6639999999999999E-2</v>
      </c>
      <c r="E688" s="9">
        <f t="shared" si="87"/>
        <v>0</v>
      </c>
      <c r="F688">
        <f t="shared" si="88"/>
        <v>1</v>
      </c>
      <c r="G688">
        <f t="shared" si="85"/>
        <v>28.42106950088246</v>
      </c>
      <c r="H688">
        <f t="shared" si="89"/>
        <v>1.2677679468523571E-2</v>
      </c>
      <c r="I688" t="str">
        <f t="shared" si="86"/>
        <v>2002</v>
      </c>
      <c r="J688">
        <f t="shared" si="92"/>
        <v>-1.874216187332016</v>
      </c>
      <c r="K688">
        <f t="shared" si="90"/>
        <v>-3.1781363528453141</v>
      </c>
      <c r="L688">
        <f t="shared" si="91"/>
        <v>1</v>
      </c>
    </row>
    <row r="689" spans="1:12" x14ac:dyDescent="0.3">
      <c r="A689">
        <v>688</v>
      </c>
      <c r="B689" s="16" t="s">
        <v>9652</v>
      </c>
      <c r="C689" s="17">
        <v>28.58</v>
      </c>
      <c r="D689" s="17">
        <v>1.6590000000000001E-2</v>
      </c>
      <c r="E689" s="9">
        <f t="shared" si="87"/>
        <v>2.8030852271163373E-3</v>
      </c>
      <c r="F689">
        <f t="shared" si="88"/>
        <v>1.0028070175438595</v>
      </c>
      <c r="G689">
        <f t="shared" si="85"/>
        <v>28.501085449642485</v>
      </c>
      <c r="H689">
        <f t="shared" si="89"/>
        <v>1.2245185591764478E-2</v>
      </c>
      <c r="I689" t="str">
        <f t="shared" si="86"/>
        <v>2002</v>
      </c>
      <c r="J689">
        <f t="shared" si="92"/>
        <v>-1.8153746750306303</v>
      </c>
      <c r="K689">
        <f t="shared" si="90"/>
        <v>-3.2651397265442483</v>
      </c>
      <c r="L689">
        <f t="shared" si="91"/>
        <v>1</v>
      </c>
    </row>
    <row r="690" spans="1:12" x14ac:dyDescent="0.3">
      <c r="A690">
        <v>689</v>
      </c>
      <c r="B690" s="16" t="s">
        <v>9650</v>
      </c>
      <c r="C690" s="17">
        <v>27.97</v>
      </c>
      <c r="D690" s="17">
        <v>1.6899999999999998E-2</v>
      </c>
      <c r="E690" s="9">
        <f t="shared" si="87"/>
        <v>-2.1574665287852957E-2</v>
      </c>
      <c r="F690">
        <f t="shared" si="88"/>
        <v>0.97865640307907631</v>
      </c>
      <c r="G690">
        <f t="shared" si="85"/>
        <v>27.891328680786856</v>
      </c>
      <c r="H690">
        <f t="shared" si="89"/>
        <v>1.243689686277525E-2</v>
      </c>
      <c r="I690" t="str">
        <f t="shared" si="86"/>
        <v>2002</v>
      </c>
      <c r="J690">
        <f t="shared" si="92"/>
        <v>-1.8043498049419602</v>
      </c>
      <c r="K690">
        <f t="shared" si="90"/>
        <v>-2.6553829576886194</v>
      </c>
      <c r="L690">
        <f t="shared" si="91"/>
        <v>1</v>
      </c>
    </row>
    <row r="691" spans="1:12" x14ac:dyDescent="0.3">
      <c r="A691">
        <v>690</v>
      </c>
      <c r="B691" s="16" t="s">
        <v>9648</v>
      </c>
      <c r="C691" s="17">
        <v>27.84</v>
      </c>
      <c r="D691" s="17">
        <v>1.6739999999999998E-2</v>
      </c>
      <c r="E691" s="9">
        <f t="shared" si="87"/>
        <v>-4.6586717476494307E-3</v>
      </c>
      <c r="F691">
        <f t="shared" si="88"/>
        <v>0.99535216303181984</v>
      </c>
      <c r="G691">
        <f t="shared" si="85"/>
        <v>27.762434653972402</v>
      </c>
      <c r="H691">
        <f t="shared" si="89"/>
        <v>1.1738077002624085E-2</v>
      </c>
      <c r="I691" t="str">
        <f t="shared" si="86"/>
        <v>2002</v>
      </c>
      <c r="J691">
        <f t="shared" si="92"/>
        <v>-1.695094848876769</v>
      </c>
      <c r="K691">
        <f t="shared" si="90"/>
        <v>-2.5264889308741658</v>
      </c>
      <c r="L691">
        <f t="shared" si="91"/>
        <v>1</v>
      </c>
    </row>
    <row r="692" spans="1:12" x14ac:dyDescent="0.3">
      <c r="A692">
        <v>691</v>
      </c>
      <c r="B692" s="16" t="s">
        <v>9646</v>
      </c>
      <c r="C692" s="17">
        <v>26.59</v>
      </c>
      <c r="D692" s="17">
        <v>1.7049999999999999E-2</v>
      </c>
      <c r="E692" s="9">
        <f t="shared" si="87"/>
        <v>-4.5938630211290486E-2</v>
      </c>
      <c r="F692">
        <f t="shared" si="88"/>
        <v>0.95510057471264365</v>
      </c>
      <c r="G692">
        <f t="shared" si="85"/>
        <v>26.514547339761869</v>
      </c>
      <c r="H692">
        <f t="shared" si="89"/>
        <v>1.4271031465576284E-2</v>
      </c>
      <c r="I692" t="str">
        <f t="shared" si="86"/>
        <v>2002</v>
      </c>
      <c r="J692">
        <f t="shared" si="92"/>
        <v>-1.9682446583614768</v>
      </c>
      <c r="K692">
        <f t="shared" si="90"/>
        <v>-1.5544817396987121</v>
      </c>
      <c r="L692">
        <f t="shared" si="91"/>
        <v>0</v>
      </c>
    </row>
    <row r="693" spans="1:12" x14ac:dyDescent="0.3">
      <c r="A693">
        <v>692</v>
      </c>
      <c r="B693" s="16" t="s">
        <v>9645</v>
      </c>
      <c r="C693" s="17">
        <v>26.43</v>
      </c>
      <c r="D693" s="17">
        <v>1.7000000000000001E-2</v>
      </c>
      <c r="E693" s="9">
        <f t="shared" si="87"/>
        <v>-6.0354766387306193E-3</v>
      </c>
      <c r="F693">
        <f t="shared" si="88"/>
        <v>0.99398270026325686</v>
      </c>
      <c r="G693">
        <f t="shared" si="85"/>
        <v>26.355220986960905</v>
      </c>
      <c r="H693">
        <f t="shared" si="89"/>
        <v>1.4248520009817991E-2</v>
      </c>
      <c r="I693" t="str">
        <f t="shared" si="86"/>
        <v>2002</v>
      </c>
      <c r="J693">
        <f t="shared" si="92"/>
        <v>-1.9533313454928729</v>
      </c>
      <c r="K693">
        <f t="shared" si="90"/>
        <v>-2.2929994732309531</v>
      </c>
      <c r="L693">
        <f t="shared" si="91"/>
        <v>1</v>
      </c>
    </row>
    <row r="694" spans="1:12" x14ac:dyDescent="0.3">
      <c r="A694">
        <v>693</v>
      </c>
      <c r="B694" s="16" t="s">
        <v>9643</v>
      </c>
      <c r="C694" s="17">
        <v>26.51</v>
      </c>
      <c r="D694" s="17">
        <v>1.685E-2</v>
      </c>
      <c r="E694" s="9">
        <f t="shared" si="87"/>
        <v>3.0222916847364133E-3</v>
      </c>
      <c r="F694">
        <f t="shared" si="88"/>
        <v>1.0030268634127886</v>
      </c>
      <c r="G694">
        <f t="shared" si="85"/>
        <v>26.435655524229329</v>
      </c>
      <c r="H694">
        <f t="shared" si="89"/>
        <v>1.4263089007528951E-2</v>
      </c>
      <c r="I694" t="str">
        <f t="shared" si="86"/>
        <v>2002</v>
      </c>
      <c r="J694">
        <f t="shared" si="92"/>
        <v>-1.9612961555895971</v>
      </c>
      <c r="K694">
        <f t="shared" si="90"/>
        <v>-2.7839542427864075</v>
      </c>
      <c r="L694">
        <f t="shared" si="91"/>
        <v>1</v>
      </c>
    </row>
    <row r="695" spans="1:12" x14ac:dyDescent="0.3">
      <c r="A695">
        <v>694</v>
      </c>
      <c r="B695" s="16" t="s">
        <v>9641</v>
      </c>
      <c r="C695" s="17">
        <v>26.46</v>
      </c>
      <c r="D695" s="17">
        <v>1.6639999999999999E-2</v>
      </c>
      <c r="E695" s="9">
        <f t="shared" si="87"/>
        <v>-1.8878616141245492E-3</v>
      </c>
      <c r="F695">
        <f t="shared" si="88"/>
        <v>0.998113919275745</v>
      </c>
      <c r="G695">
        <f t="shared" si="85"/>
        <v>26.386719262924558</v>
      </c>
      <c r="H695">
        <f t="shared" si="89"/>
        <v>1.3687555970128728E-2</v>
      </c>
      <c r="I695" t="str">
        <f t="shared" si="86"/>
        <v>2002</v>
      </c>
      <c r="J695">
        <f t="shared" si="92"/>
        <v>-1.8786713188263362</v>
      </c>
      <c r="K695">
        <f t="shared" si="90"/>
        <v>-2.9547649060464245</v>
      </c>
      <c r="L695">
        <f t="shared" si="91"/>
        <v>1</v>
      </c>
    </row>
    <row r="696" spans="1:12" x14ac:dyDescent="0.3">
      <c r="A696">
        <v>695</v>
      </c>
      <c r="B696" s="16" t="s">
        <v>9639</v>
      </c>
      <c r="C696" s="17">
        <v>25.46</v>
      </c>
      <c r="D696" s="17">
        <v>1.6479999999999998E-2</v>
      </c>
      <c r="E696" s="9">
        <f t="shared" si="87"/>
        <v>-3.8525565557549192E-2</v>
      </c>
      <c r="F696">
        <f t="shared" si="88"/>
        <v>0.96220710506424789</v>
      </c>
      <c r="G696">
        <f t="shared" si="85"/>
        <v>25.390165816182563</v>
      </c>
      <c r="H696">
        <f t="shared" si="89"/>
        <v>1.4606115159081607E-2</v>
      </c>
      <c r="I696" t="str">
        <f t="shared" si="86"/>
        <v>2002</v>
      </c>
      <c r="J696">
        <f t="shared" si="92"/>
        <v>-1.9290334485421212</v>
      </c>
      <c r="K696">
        <f t="shared" si="90"/>
        <v>-1.9582114593044295</v>
      </c>
      <c r="L696">
        <f t="shared" si="91"/>
        <v>1</v>
      </c>
    </row>
    <row r="697" spans="1:12" x14ac:dyDescent="0.3">
      <c r="A697">
        <v>696</v>
      </c>
      <c r="B697" s="16" t="s">
        <v>9637</v>
      </c>
      <c r="C697" s="17">
        <v>25.68</v>
      </c>
      <c r="D697" s="17">
        <v>1.602E-2</v>
      </c>
      <c r="E697" s="9">
        <f t="shared" si="87"/>
        <v>8.603885692500023E-3</v>
      </c>
      <c r="F697">
        <f t="shared" si="88"/>
        <v>1.0086410054988217</v>
      </c>
      <c r="G697">
        <f t="shared" si="85"/>
        <v>25.611525853664133</v>
      </c>
      <c r="H697">
        <f t="shared" si="89"/>
        <v>1.4639060843195825E-2</v>
      </c>
      <c r="I697" t="str">
        <f t="shared" si="86"/>
        <v>2002</v>
      </c>
      <c r="J697">
        <f t="shared" si="92"/>
        <v>-1.9502404932699069</v>
      </c>
      <c r="K697">
        <f t="shared" si="90"/>
        <v>-2.179571496786</v>
      </c>
      <c r="L697">
        <f t="shared" si="91"/>
        <v>1</v>
      </c>
    </row>
    <row r="698" spans="1:12" x14ac:dyDescent="0.3">
      <c r="A698">
        <v>697</v>
      </c>
      <c r="B698" s="16" t="s">
        <v>9635</v>
      </c>
      <c r="C698" s="17">
        <v>25.31</v>
      </c>
      <c r="D698" s="17">
        <v>1.592E-2</v>
      </c>
      <c r="E698" s="9">
        <f t="shared" si="87"/>
        <v>-1.4512904264727783E-2</v>
      </c>
      <c r="F698">
        <f t="shared" si="88"/>
        <v>0.98559190031152644</v>
      </c>
      <c r="G698">
        <f t="shared" si="85"/>
        <v>25.242933148037146</v>
      </c>
      <c r="H698">
        <f t="shared" si="89"/>
        <v>1.4479533736992373E-2</v>
      </c>
      <c r="I698" t="str">
        <f t="shared" si="86"/>
        <v>2002</v>
      </c>
      <c r="J698">
        <f t="shared" si="92"/>
        <v>-1.901226656972945</v>
      </c>
      <c r="K698">
        <f t="shared" si="90"/>
        <v>-1.8109787911590125</v>
      </c>
      <c r="L698">
        <f t="shared" si="91"/>
        <v>0</v>
      </c>
    </row>
    <row r="699" spans="1:12" x14ac:dyDescent="0.3">
      <c r="A699">
        <v>698</v>
      </c>
      <c r="B699" s="16" t="s">
        <v>9633</v>
      </c>
      <c r="C699" s="17">
        <v>25.3</v>
      </c>
      <c r="D699" s="17">
        <v>1.521E-2</v>
      </c>
      <c r="E699" s="9">
        <f t="shared" si="87"/>
        <v>-3.9517882355808733E-4</v>
      </c>
      <c r="F699">
        <f t="shared" si="88"/>
        <v>0.99960489924930862</v>
      </c>
      <c r="G699">
        <f t="shared" si="85"/>
        <v>25.235945723098236</v>
      </c>
      <c r="H699">
        <f t="shared" si="89"/>
        <v>1.4184240912814821E-2</v>
      </c>
      <c r="I699" t="str">
        <f t="shared" si="86"/>
        <v>2002</v>
      </c>
      <c r="J699">
        <f t="shared" si="92"/>
        <v>-1.8619378659964385</v>
      </c>
      <c r="K699">
        <f t="shared" si="90"/>
        <v>-2.5818289555746894</v>
      </c>
      <c r="L699">
        <f t="shared" si="91"/>
        <v>1</v>
      </c>
    </row>
    <row r="700" spans="1:12" x14ac:dyDescent="0.3">
      <c r="A700">
        <v>699</v>
      </c>
      <c r="B700" s="16" t="s">
        <v>9632</v>
      </c>
      <c r="C700" s="17">
        <v>25.72</v>
      </c>
      <c r="D700" s="17">
        <v>1.5149999999999999E-2</v>
      </c>
      <c r="E700" s="9">
        <f t="shared" si="87"/>
        <v>1.6464503635943994E-2</v>
      </c>
      <c r="F700">
        <f t="shared" si="88"/>
        <v>1.0166007905138339</v>
      </c>
      <c r="G700">
        <f t="shared" si="85"/>
        <v>25.655138921572338</v>
      </c>
      <c r="H700">
        <f t="shared" si="89"/>
        <v>1.4624247261257354E-2</v>
      </c>
      <c r="I700" t="str">
        <f t="shared" si="86"/>
        <v>2002</v>
      </c>
      <c r="J700">
        <f t="shared" si="92"/>
        <v>-1.9515846458441362</v>
      </c>
      <c r="K700">
        <f t="shared" si="90"/>
        <v>-3.0010221540487905</v>
      </c>
      <c r="L700">
        <f t="shared" si="91"/>
        <v>1</v>
      </c>
    </row>
    <row r="701" spans="1:12" x14ac:dyDescent="0.3">
      <c r="A701">
        <v>700</v>
      </c>
      <c r="B701" s="16" t="s">
        <v>9631</v>
      </c>
      <c r="C701" s="17">
        <v>25.41</v>
      </c>
      <c r="D701" s="17">
        <v>1.4330000000000001E-2</v>
      </c>
      <c r="E701" s="9">
        <f t="shared" si="87"/>
        <v>-1.2126102037345866E-2</v>
      </c>
      <c r="F701">
        <f t="shared" si="88"/>
        <v>0.98794712286158637</v>
      </c>
      <c r="G701">
        <f t="shared" si="85"/>
        <v>25.349384863388718</v>
      </c>
      <c r="H701">
        <f t="shared" si="89"/>
        <v>1.4678857297104681E-2</v>
      </c>
      <c r="I701" t="str">
        <f t="shared" si="86"/>
        <v>2002</v>
      </c>
      <c r="J701">
        <f t="shared" si="92"/>
        <v>-1.9355267331828141</v>
      </c>
      <c r="K701">
        <f t="shared" si="90"/>
        <v>-2.6952680958651705</v>
      </c>
      <c r="L701">
        <f t="shared" si="91"/>
        <v>1</v>
      </c>
    </row>
    <row r="702" spans="1:12" x14ac:dyDescent="0.3">
      <c r="A702">
        <v>701</v>
      </c>
      <c r="B702" s="16" t="s">
        <v>9630</v>
      </c>
      <c r="C702" s="17">
        <v>25.02</v>
      </c>
      <c r="D702" s="17">
        <v>1.439E-2</v>
      </c>
      <c r="E702" s="9">
        <f t="shared" si="87"/>
        <v>-1.5467292293307712E-2</v>
      </c>
      <c r="F702">
        <f t="shared" si="88"/>
        <v>0.98465171192443912</v>
      </c>
      <c r="G702">
        <f t="shared" si="85"/>
        <v>24.960065600063157</v>
      </c>
      <c r="H702">
        <f t="shared" si="89"/>
        <v>1.3828393681042529E-2</v>
      </c>
      <c r="I702" t="str">
        <f t="shared" si="86"/>
        <v>2002</v>
      </c>
      <c r="J702">
        <f t="shared" si="92"/>
        <v>-1.7953823772961932</v>
      </c>
      <c r="K702">
        <f t="shared" si="90"/>
        <v>-2.3059488325396096</v>
      </c>
      <c r="L702">
        <f t="shared" si="91"/>
        <v>1</v>
      </c>
    </row>
    <row r="703" spans="1:12" x14ac:dyDescent="0.3">
      <c r="A703">
        <v>702</v>
      </c>
      <c r="B703" s="16" t="s">
        <v>9628</v>
      </c>
      <c r="C703" s="17">
        <v>24.12</v>
      </c>
      <c r="D703" s="17">
        <v>1.439E-2</v>
      </c>
      <c r="E703" s="9">
        <f t="shared" si="87"/>
        <v>-3.6634133179780384E-2</v>
      </c>
      <c r="F703">
        <f t="shared" si="88"/>
        <v>0.96402877697841727</v>
      </c>
      <c r="G703">
        <f t="shared" si="85"/>
        <v>24.062221513729952</v>
      </c>
      <c r="H703">
        <f t="shared" si="89"/>
        <v>1.4947649816554755E-2</v>
      </c>
      <c r="I703" t="str">
        <f t="shared" si="86"/>
        <v>2002</v>
      </c>
      <c r="J703">
        <f t="shared" si="92"/>
        <v>-1.8708894934297748</v>
      </c>
      <c r="K703">
        <f t="shared" si="90"/>
        <v>-1.4081047462064049</v>
      </c>
      <c r="L703">
        <f t="shared" si="91"/>
        <v>0</v>
      </c>
    </row>
    <row r="704" spans="1:12" x14ac:dyDescent="0.3">
      <c r="A704">
        <v>703</v>
      </c>
      <c r="B704" s="16" t="s">
        <v>9626</v>
      </c>
      <c r="C704" s="17">
        <v>23.7</v>
      </c>
      <c r="D704" s="17">
        <v>1.2239999999999999E-2</v>
      </c>
      <c r="E704" s="9">
        <f t="shared" si="87"/>
        <v>-1.756632371789928E-2</v>
      </c>
      <c r="F704">
        <f t="shared" si="88"/>
        <v>0.98258706467661683</v>
      </c>
      <c r="G704">
        <f t="shared" si="85"/>
        <v>23.651701281442921</v>
      </c>
      <c r="H704">
        <f t="shared" si="89"/>
        <v>1.5060937006788361E-2</v>
      </c>
      <c r="I704" t="str">
        <f t="shared" si="86"/>
        <v>2002</v>
      </c>
      <c r="J704">
        <f t="shared" si="92"/>
        <v>-1.8529080918695606</v>
      </c>
      <c r="K704">
        <f t="shared" si="90"/>
        <v>-0.99758451391937442</v>
      </c>
      <c r="L704">
        <f t="shared" si="91"/>
        <v>0</v>
      </c>
    </row>
    <row r="705" spans="1:12" x14ac:dyDescent="0.3">
      <c r="A705">
        <v>704</v>
      </c>
      <c r="B705" s="16" t="s">
        <v>9625</v>
      </c>
      <c r="C705" s="17">
        <v>23.48</v>
      </c>
      <c r="D705" s="17">
        <v>1.2290000000000001E-2</v>
      </c>
      <c r="E705" s="9">
        <f t="shared" si="87"/>
        <v>-9.3260531811897775E-3</v>
      </c>
      <c r="F705">
        <f t="shared" si="88"/>
        <v>0.9907172995780591</v>
      </c>
      <c r="G705">
        <f t="shared" si="85"/>
        <v>23.431954356878133</v>
      </c>
      <c r="H705">
        <f t="shared" si="89"/>
        <v>1.5066817526012312E-2</v>
      </c>
      <c r="I705" t="str">
        <f t="shared" si="86"/>
        <v>2002</v>
      </c>
      <c r="J705">
        <f t="shared" si="92"/>
        <v>-1.836409547014586</v>
      </c>
      <c r="K705">
        <f t="shared" si="90"/>
        <v>-0.77783758935458636</v>
      </c>
      <c r="L705">
        <f t="shared" si="91"/>
        <v>0</v>
      </c>
    </row>
    <row r="706" spans="1:12" x14ac:dyDescent="0.3">
      <c r="A706">
        <v>705</v>
      </c>
      <c r="B706" s="16" t="s">
        <v>9623</v>
      </c>
      <c r="C706" s="17">
        <v>23.58</v>
      </c>
      <c r="D706" s="17">
        <v>1.2290000000000001E-2</v>
      </c>
      <c r="E706" s="9">
        <f t="shared" si="87"/>
        <v>4.2499001493291168E-3</v>
      </c>
      <c r="F706">
        <f t="shared" si="88"/>
        <v>1.004258943781942</v>
      </c>
      <c r="G706">
        <f t="shared" si="85"/>
        <v>23.531749733185109</v>
      </c>
      <c r="H706">
        <f t="shared" si="89"/>
        <v>1.5158963142627175E-2</v>
      </c>
      <c r="I706" t="str">
        <f t="shared" si="86"/>
        <v>2002</v>
      </c>
      <c r="J706">
        <f t="shared" si="92"/>
        <v>-1.8555096550408097</v>
      </c>
      <c r="K706">
        <f t="shared" si="90"/>
        <v>-0.87763296566156157</v>
      </c>
      <c r="L706">
        <f t="shared" si="91"/>
        <v>0</v>
      </c>
    </row>
    <row r="707" spans="1:12" x14ac:dyDescent="0.3">
      <c r="A707">
        <v>706</v>
      </c>
      <c r="B707" s="16" t="s">
        <v>9621</v>
      </c>
      <c r="C707" s="17">
        <v>23.79</v>
      </c>
      <c r="D707" s="17">
        <v>1.234E-2</v>
      </c>
      <c r="E707" s="9">
        <f t="shared" si="87"/>
        <v>8.8664292056415458E-3</v>
      </c>
      <c r="F707">
        <f t="shared" si="88"/>
        <v>1.0089058524173029</v>
      </c>
      <c r="G707">
        <f t="shared" ref="G707:G770" si="93">C707*EXP(-2/12*D707)</f>
        <v>23.74112217992058</v>
      </c>
      <c r="H707">
        <f t="shared" si="89"/>
        <v>1.5421828010876153E-2</v>
      </c>
      <c r="I707" t="str">
        <f t="shared" ref="I707:I770" si="94">MID(B707,7,4)</f>
        <v>2002</v>
      </c>
      <c r="J707">
        <f t="shared" si="92"/>
        <v>-1.9044808017424275</v>
      </c>
      <c r="K707">
        <f t="shared" si="90"/>
        <v>-1.0870054123970334</v>
      </c>
      <c r="L707">
        <f t="shared" si="91"/>
        <v>0</v>
      </c>
    </row>
    <row r="708" spans="1:12" x14ac:dyDescent="0.3">
      <c r="A708">
        <v>707</v>
      </c>
      <c r="B708" s="16" t="s">
        <v>9619</v>
      </c>
      <c r="C708" s="17">
        <v>23.72</v>
      </c>
      <c r="D708" s="17">
        <v>1.2290000000000001E-2</v>
      </c>
      <c r="E708" s="9">
        <f t="shared" ref="E708:E771" si="95">LN(C708/C707)</f>
        <v>-2.946750185341651E-3</v>
      </c>
      <c r="F708">
        <f t="shared" ref="F708:F771" si="96">C708/C707</f>
        <v>0.9970575872215216</v>
      </c>
      <c r="G708">
        <f t="shared" si="93"/>
        <v>23.671463260014875</v>
      </c>
      <c r="H708">
        <f t="shared" si="89"/>
        <v>1.5164797934834865E-2</v>
      </c>
      <c r="I708" t="str">
        <f t="shared" si="94"/>
        <v>2002</v>
      </c>
      <c r="J708">
        <f t="shared" si="92"/>
        <v>-1.8672446909707223</v>
      </c>
      <c r="K708">
        <f t="shared" si="90"/>
        <v>-1.0173464924913276</v>
      </c>
      <c r="L708">
        <f t="shared" si="91"/>
        <v>0</v>
      </c>
    </row>
    <row r="709" spans="1:12" x14ac:dyDescent="0.3">
      <c r="A709">
        <v>708</v>
      </c>
      <c r="B709" s="16" t="s">
        <v>9618</v>
      </c>
      <c r="C709" s="17">
        <v>22.7</v>
      </c>
      <c r="D709" s="17">
        <v>1.214E-2</v>
      </c>
      <c r="E709" s="9">
        <f t="shared" si="95"/>
        <v>-4.3953649642167733E-2</v>
      </c>
      <c r="F709">
        <f t="shared" si="96"/>
        <v>0.95699831365935917</v>
      </c>
      <c r="G709">
        <f t="shared" si="93"/>
        <v>22.654116767523547</v>
      </c>
      <c r="H709">
        <f t="shared" si="89"/>
        <v>1.661905321539121E-2</v>
      </c>
      <c r="I709" t="str">
        <f t="shared" si="94"/>
        <v>2002</v>
      </c>
      <c r="J709">
        <f t="shared" si="92"/>
        <v>-1.9583617305954499</v>
      </c>
      <c r="K709">
        <f t="shared" si="90"/>
        <v>0.10939826326603352</v>
      </c>
      <c r="L709">
        <f t="shared" si="91"/>
        <v>0</v>
      </c>
    </row>
    <row r="710" spans="1:12" x14ac:dyDescent="0.3">
      <c r="A710">
        <v>709</v>
      </c>
      <c r="B710" s="16" t="s">
        <v>9616</v>
      </c>
      <c r="C710" s="17">
        <v>22.81</v>
      </c>
      <c r="D710" s="17">
        <v>1.2239999999999999E-2</v>
      </c>
      <c r="E710" s="9">
        <f t="shared" si="95"/>
        <v>4.834111808939643E-3</v>
      </c>
      <c r="F710">
        <f t="shared" si="96"/>
        <v>1.0048458149779735</v>
      </c>
      <c r="G710">
        <f t="shared" si="93"/>
        <v>22.763515030789581</v>
      </c>
      <c r="H710">
        <f t="shared" si="89"/>
        <v>1.6626925136460909E-2</v>
      </c>
      <c r="I710" t="str">
        <f t="shared" si="94"/>
        <v>2002</v>
      </c>
      <c r="J710">
        <f t="shared" si="92"/>
        <v>-1.9687508856130422</v>
      </c>
      <c r="K710">
        <f t="shared" si="90"/>
        <v>0.53851115252885506</v>
      </c>
      <c r="L710">
        <f t="shared" si="91"/>
        <v>0</v>
      </c>
    </row>
    <row r="711" spans="1:12" x14ac:dyDescent="0.3">
      <c r="A711">
        <v>710</v>
      </c>
      <c r="B711" s="16" t="s">
        <v>9614</v>
      </c>
      <c r="C711" s="17">
        <v>23.35</v>
      </c>
      <c r="D711" s="17">
        <v>1.234E-2</v>
      </c>
      <c r="E711" s="9">
        <f t="shared" si="95"/>
        <v>2.339794781860988E-2</v>
      </c>
      <c r="F711">
        <f t="shared" si="96"/>
        <v>1.023673827268742</v>
      </c>
      <c r="G711">
        <f t="shared" si="93"/>
        <v>23.302026183318436</v>
      </c>
      <c r="H711">
        <f t="shared" si="89"/>
        <v>1.7536464061029187E-2</v>
      </c>
      <c r="I711" t="str">
        <f t="shared" si="94"/>
        <v>2002</v>
      </c>
      <c r="J711">
        <f t="shared" si="92"/>
        <v>-2.1255690415954809</v>
      </c>
      <c r="K711">
        <f t="shared" si="90"/>
        <v>0.72890068829108046</v>
      </c>
      <c r="L711">
        <f t="shared" si="91"/>
        <v>0</v>
      </c>
    </row>
    <row r="712" spans="1:12" x14ac:dyDescent="0.3">
      <c r="A712">
        <v>711</v>
      </c>
      <c r="B712" s="16" t="s">
        <v>9612</v>
      </c>
      <c r="C712" s="17">
        <v>24.28</v>
      </c>
      <c r="D712" s="17">
        <v>1.2390000000000002E-2</v>
      </c>
      <c r="E712" s="9">
        <f t="shared" si="95"/>
        <v>3.9055982076391271E-2</v>
      </c>
      <c r="F712">
        <f t="shared" si="96"/>
        <v>1.03982869379015</v>
      </c>
      <c r="G712">
        <f t="shared" si="93"/>
        <v>24.229913532076463</v>
      </c>
      <c r="H712">
        <f t="shared" si="89"/>
        <v>1.9318428910996253E-2</v>
      </c>
      <c r="I712" t="str">
        <f t="shared" si="94"/>
        <v>2002</v>
      </c>
      <c r="J712">
        <f t="shared" si="92"/>
        <v>-2.4347993044646428</v>
      </c>
      <c r="K712">
        <f t="shared" si="90"/>
        <v>-0.19898666046694657</v>
      </c>
      <c r="L712">
        <f t="shared" si="91"/>
        <v>0</v>
      </c>
    </row>
    <row r="713" spans="1:12" x14ac:dyDescent="0.3">
      <c r="A713">
        <v>712</v>
      </c>
      <c r="B713" s="16" t="s">
        <v>9610</v>
      </c>
      <c r="C713" s="17">
        <v>24.08</v>
      </c>
      <c r="D713" s="17">
        <v>1.2239999999999999E-2</v>
      </c>
      <c r="E713" s="9">
        <f t="shared" si="95"/>
        <v>-8.2713457506773062E-3</v>
      </c>
      <c r="F713">
        <f t="shared" si="96"/>
        <v>0.99176276771004934</v>
      </c>
      <c r="G713">
        <f t="shared" si="93"/>
        <v>24.030926871609516</v>
      </c>
      <c r="H713">
        <f t="shared" si="89"/>
        <v>1.9327509460593285E-2</v>
      </c>
      <c r="I713" t="str">
        <f t="shared" si="94"/>
        <v>2002</v>
      </c>
      <c r="J713">
        <f t="shared" si="92"/>
        <v>-2.4159387350756916</v>
      </c>
      <c r="K713">
        <f t="shared" si="90"/>
        <v>0.44928693665533359</v>
      </c>
      <c r="L713">
        <f t="shared" si="91"/>
        <v>0</v>
      </c>
    </row>
    <row r="714" spans="1:12" x14ac:dyDescent="0.3">
      <c r="A714">
        <v>713</v>
      </c>
      <c r="B714" s="16" t="s">
        <v>9608</v>
      </c>
      <c r="C714" s="17">
        <v>24.53</v>
      </c>
      <c r="D714" s="17">
        <v>1.2190000000000001E-2</v>
      </c>
      <c r="E714" s="9">
        <f t="shared" si="95"/>
        <v>1.8515237829777834E-2</v>
      </c>
      <c r="F714">
        <f t="shared" si="96"/>
        <v>1.0186877076411962</v>
      </c>
      <c r="G714">
        <f t="shared" si="93"/>
        <v>24.48021380826485</v>
      </c>
      <c r="H714">
        <f t="shared" si="89"/>
        <v>1.9774237859316514E-2</v>
      </c>
      <c r="I714" t="str">
        <f t="shared" si="94"/>
        <v>2002</v>
      </c>
      <c r="J714">
        <f t="shared" si="92"/>
        <v>-2.5179926673110002</v>
      </c>
      <c r="K714">
        <f t="shared" si="90"/>
        <v>0.13889520476341843</v>
      </c>
      <c r="L714">
        <f t="shared" si="91"/>
        <v>0</v>
      </c>
    </row>
    <row r="715" spans="1:12" x14ac:dyDescent="0.3">
      <c r="A715">
        <v>714</v>
      </c>
      <c r="B715" s="16" t="s">
        <v>9606</v>
      </c>
      <c r="C715" s="17">
        <v>24.83</v>
      </c>
      <c r="D715" s="17">
        <v>1.2239999999999999E-2</v>
      </c>
      <c r="E715" s="9">
        <f t="shared" si="95"/>
        <v>1.2155741249677242E-2</v>
      </c>
      <c r="F715">
        <f t="shared" si="96"/>
        <v>1.0122299225438238</v>
      </c>
      <c r="G715">
        <f t="shared" si="93"/>
        <v>24.779398431148849</v>
      </c>
      <c r="H715">
        <f t="shared" si="89"/>
        <v>1.9920647884992416E-2</v>
      </c>
      <c r="I715" t="str">
        <f t="shared" si="94"/>
        <v>2002</v>
      </c>
      <c r="J715">
        <f t="shared" si="92"/>
        <v>-2.5676375505259372</v>
      </c>
      <c r="K715">
        <f t="shared" si="90"/>
        <v>-0.16028941812058051</v>
      </c>
      <c r="L715">
        <f t="shared" si="91"/>
        <v>0</v>
      </c>
    </row>
    <row r="716" spans="1:12" x14ac:dyDescent="0.3">
      <c r="A716">
        <v>715</v>
      </c>
      <c r="B716" s="16" t="s">
        <v>9604</v>
      </c>
      <c r="C716" s="17">
        <v>25.21</v>
      </c>
      <c r="D716" s="17">
        <v>1.2239999999999999E-2</v>
      </c>
      <c r="E716" s="9">
        <f t="shared" si="95"/>
        <v>1.518814167975324E-2</v>
      </c>
      <c r="F716">
        <f t="shared" si="96"/>
        <v>1.0153040676600886</v>
      </c>
      <c r="G716">
        <f t="shared" si="93"/>
        <v>25.158624021315447</v>
      </c>
      <c r="H716">
        <f t="shared" si="89"/>
        <v>2.008856064822746E-2</v>
      </c>
      <c r="I716" t="str">
        <f t="shared" si="94"/>
        <v>2002</v>
      </c>
      <c r="J716">
        <f t="shared" si="92"/>
        <v>-2.6289068986049746</v>
      </c>
      <c r="K716">
        <f t="shared" si="90"/>
        <v>-0.53951500828717869</v>
      </c>
      <c r="L716">
        <f t="shared" si="91"/>
        <v>0</v>
      </c>
    </row>
    <row r="717" spans="1:12" x14ac:dyDescent="0.3">
      <c r="A717">
        <v>716</v>
      </c>
      <c r="B717" s="16" t="s">
        <v>9602</v>
      </c>
      <c r="C717" s="17">
        <v>24.67</v>
      </c>
      <c r="D717" s="17">
        <v>1.2390000000000002E-2</v>
      </c>
      <c r="E717" s="9">
        <f t="shared" si="95"/>
        <v>-2.1652810658563063E-2</v>
      </c>
      <c r="F717">
        <f t="shared" si="96"/>
        <v>0.97857992859976206</v>
      </c>
      <c r="G717">
        <f t="shared" si="93"/>
        <v>24.619109013028268</v>
      </c>
      <c r="H717">
        <f t="shared" si="89"/>
        <v>1.99276858427033E-2</v>
      </c>
      <c r="I717" t="str">
        <f t="shared" si="94"/>
        <v>2002</v>
      </c>
      <c r="J717">
        <f t="shared" si="92"/>
        <v>-2.5519296624588472</v>
      </c>
      <c r="K717">
        <f t="shared" si="90"/>
        <v>0.18004199925544739</v>
      </c>
      <c r="L717">
        <f t="shared" si="91"/>
        <v>0</v>
      </c>
    </row>
    <row r="718" spans="1:12" x14ac:dyDescent="0.3">
      <c r="A718">
        <v>717</v>
      </c>
      <c r="B718" s="16" t="s">
        <v>9600</v>
      </c>
      <c r="C718" s="17">
        <v>24.85</v>
      </c>
      <c r="D718" s="17">
        <v>1.2290000000000001E-2</v>
      </c>
      <c r="E718" s="9">
        <f t="shared" si="95"/>
        <v>7.2698220013724165E-3</v>
      </c>
      <c r="F718">
        <f t="shared" si="96"/>
        <v>1.0072963113092825</v>
      </c>
      <c r="G718">
        <f t="shared" si="93"/>
        <v>24.799151012283716</v>
      </c>
      <c r="H718">
        <f t="shared" si="89"/>
        <v>2.0032128832485549E-2</v>
      </c>
      <c r="I718" t="str">
        <f t="shared" si="94"/>
        <v>2002</v>
      </c>
      <c r="J718">
        <f t="shared" si="92"/>
        <v>-2.5840649086496223</v>
      </c>
      <c r="K718">
        <f t="shared" si="90"/>
        <v>0.30831950015195986</v>
      </c>
      <c r="L718">
        <f t="shared" si="91"/>
        <v>0</v>
      </c>
    </row>
    <row r="719" spans="1:12" x14ac:dyDescent="0.3">
      <c r="A719">
        <v>718</v>
      </c>
      <c r="B719" s="16" t="s">
        <v>9599</v>
      </c>
      <c r="C719" s="17">
        <v>25.25</v>
      </c>
      <c r="D719" s="17">
        <v>1.2490000000000001E-2</v>
      </c>
      <c r="E719" s="9">
        <f t="shared" si="95"/>
        <v>1.5968403178730984E-2</v>
      </c>
      <c r="F719">
        <f t="shared" si="96"/>
        <v>1.0160965794768611</v>
      </c>
      <c r="G719">
        <f t="shared" si="93"/>
        <v>25.19749258709329</v>
      </c>
      <c r="H719">
        <f t="shared" si="89"/>
        <v>2.0341005280990122E-2</v>
      </c>
      <c r="I719" t="str">
        <f t="shared" si="94"/>
        <v>2002</v>
      </c>
      <c r="J719">
        <f t="shared" si="92"/>
        <v>-2.6660558270305379</v>
      </c>
      <c r="K719">
        <f t="shared" si="90"/>
        <v>-9.0022074657614581E-2</v>
      </c>
      <c r="L719">
        <f t="shared" si="91"/>
        <v>0</v>
      </c>
    </row>
    <row r="720" spans="1:12" x14ac:dyDescent="0.3">
      <c r="A720">
        <v>719</v>
      </c>
      <c r="B720" s="16" t="s">
        <v>9595</v>
      </c>
      <c r="C720" s="17">
        <v>25.16</v>
      </c>
      <c r="D720" s="17">
        <v>1.2540000000000001E-2</v>
      </c>
      <c r="E720" s="9">
        <f t="shared" si="95"/>
        <v>-3.5707238891290599E-3</v>
      </c>
      <c r="F720">
        <f t="shared" si="96"/>
        <v>0.99643564356435643</v>
      </c>
      <c r="G720">
        <f t="shared" si="93"/>
        <v>25.107470512435675</v>
      </c>
      <c r="H720">
        <f t="shared" si="89"/>
        <v>2.0072375344472166E-2</v>
      </c>
      <c r="I720" t="str">
        <f t="shared" si="94"/>
        <v>2002</v>
      </c>
      <c r="J720">
        <f t="shared" si="92"/>
        <v>-2.6214479039878751</v>
      </c>
      <c r="K720">
        <f t="shared" si="90"/>
        <v>2.0377037619791594E-2</v>
      </c>
      <c r="L720">
        <f t="shared" si="91"/>
        <v>0</v>
      </c>
    </row>
    <row r="721" spans="1:12" x14ac:dyDescent="0.3">
      <c r="A721">
        <v>720</v>
      </c>
      <c r="B721" s="16" t="s">
        <v>9593</v>
      </c>
      <c r="C721" s="17">
        <v>25.62</v>
      </c>
      <c r="D721" s="17">
        <v>1.2390000000000002E-2</v>
      </c>
      <c r="E721" s="9">
        <f t="shared" si="95"/>
        <v>1.8117864636348395E-2</v>
      </c>
      <c r="F721">
        <f t="shared" si="96"/>
        <v>1.0182829888712241</v>
      </c>
      <c r="G721">
        <f t="shared" si="93"/>
        <v>25.567149287141639</v>
      </c>
      <c r="H721">
        <f t="shared" si="89"/>
        <v>2.0455280312559564E-2</v>
      </c>
      <c r="I721" t="str">
        <f t="shared" si="94"/>
        <v>2002</v>
      </c>
      <c r="J721">
        <f t="shared" si="92"/>
        <v>-2.7203654046554577</v>
      </c>
      <c r="K721">
        <f t="shared" si="90"/>
        <v>-0.43930173708617204</v>
      </c>
      <c r="L721">
        <f t="shared" si="91"/>
        <v>0</v>
      </c>
    </row>
    <row r="722" spans="1:12" x14ac:dyDescent="0.3">
      <c r="A722">
        <v>721</v>
      </c>
      <c r="B722" s="16" t="s">
        <v>9591</v>
      </c>
      <c r="C722" s="17">
        <v>25.85</v>
      </c>
      <c r="D722" s="17">
        <v>1.2390000000000002E-2</v>
      </c>
      <c r="E722" s="9">
        <f t="shared" si="95"/>
        <v>8.9373044858500703E-3</v>
      </c>
      <c r="F722">
        <f t="shared" si="96"/>
        <v>1.008977361436378</v>
      </c>
      <c r="G722">
        <f t="shared" si="93"/>
        <v>25.796674827190138</v>
      </c>
      <c r="H722">
        <f t="shared" si="89"/>
        <v>1.8852686319947663E-2</v>
      </c>
      <c r="I722" t="str">
        <f t="shared" si="94"/>
        <v>2002</v>
      </c>
      <c r="J722">
        <f t="shared" si="92"/>
        <v>-2.5297433999414647</v>
      </c>
      <c r="K722">
        <f t="shared" si="90"/>
        <v>-0.66882727713467105</v>
      </c>
      <c r="L722">
        <f t="shared" si="91"/>
        <v>0</v>
      </c>
    </row>
    <row r="723" spans="1:12" x14ac:dyDescent="0.3">
      <c r="A723">
        <v>722</v>
      </c>
      <c r="B723" s="16" t="s">
        <v>9590</v>
      </c>
      <c r="C723" s="17">
        <v>25.18</v>
      </c>
      <c r="D723" s="17">
        <v>1.244E-2</v>
      </c>
      <c r="E723" s="9">
        <f t="shared" si="95"/>
        <v>-2.6260572338237097E-2</v>
      </c>
      <c r="F723">
        <f t="shared" si="96"/>
        <v>0.97408123791102508</v>
      </c>
      <c r="G723">
        <f t="shared" si="93"/>
        <v>25.127847550055467</v>
      </c>
      <c r="H723">
        <f t="shared" si="89"/>
        <v>1.9394976988730352E-2</v>
      </c>
      <c r="I723" t="str">
        <f t="shared" si="94"/>
        <v>2002</v>
      </c>
      <c r="J723">
        <f t="shared" si="92"/>
        <v>-2.5350355720999174</v>
      </c>
      <c r="K723">
        <f t="shared" si="90"/>
        <v>0.57944138662173472</v>
      </c>
      <c r="L723">
        <f t="shared" si="91"/>
        <v>0</v>
      </c>
    </row>
    <row r="724" spans="1:12" x14ac:dyDescent="0.3">
      <c r="A724">
        <v>723</v>
      </c>
      <c r="B724" s="16" t="s">
        <v>9589</v>
      </c>
      <c r="C724" s="17">
        <v>25.8</v>
      </c>
      <c r="D724" s="17">
        <v>1.2239999999999999E-2</v>
      </c>
      <c r="E724" s="9">
        <f t="shared" si="95"/>
        <v>2.4324463311370694E-2</v>
      </c>
      <c r="F724">
        <f t="shared" si="96"/>
        <v>1.0246227164416204</v>
      </c>
      <c r="G724">
        <f t="shared" si="93"/>
        <v>25.747421648153054</v>
      </c>
      <c r="H724">
        <f t="shared" si="89"/>
        <v>1.9952541634148269E-2</v>
      </c>
      <c r="I724" t="str">
        <f t="shared" si="94"/>
        <v>2002</v>
      </c>
      <c r="J724">
        <f t="shared" si="92"/>
        <v>-2.6722154555013335</v>
      </c>
      <c r="K724">
        <f t="shared" si="90"/>
        <v>-4.013271147585229E-2</v>
      </c>
      <c r="L724">
        <f t="shared" si="91"/>
        <v>0</v>
      </c>
    </row>
    <row r="725" spans="1:12" x14ac:dyDescent="0.3">
      <c r="A725">
        <v>724</v>
      </c>
      <c r="B725" s="16" t="s">
        <v>9585</v>
      </c>
      <c r="C725" s="17">
        <v>25.76</v>
      </c>
      <c r="D725" s="17">
        <v>1.2290000000000001E-2</v>
      </c>
      <c r="E725" s="9">
        <f t="shared" si="95"/>
        <v>-1.551590691418833E-3</v>
      </c>
      <c r="F725">
        <f t="shared" si="96"/>
        <v>0.99844961240310082</v>
      </c>
      <c r="G725">
        <f t="shared" si="93"/>
        <v>25.707288936677202</v>
      </c>
      <c r="H725">
        <f t="shared" si="89"/>
        <v>1.9952064840079792E-2</v>
      </c>
      <c r="I725" t="str">
        <f t="shared" si="94"/>
        <v>2002</v>
      </c>
      <c r="J725">
        <f t="shared" si="92"/>
        <v>-2.6679864951416987</v>
      </c>
      <c r="K725">
        <f t="shared" si="90"/>
        <v>0.48834244493344059</v>
      </c>
      <c r="L725">
        <f t="shared" si="91"/>
        <v>0</v>
      </c>
    </row>
    <row r="726" spans="1:12" x14ac:dyDescent="0.3">
      <c r="A726">
        <v>725</v>
      </c>
      <c r="B726" s="16" t="s">
        <v>9583</v>
      </c>
      <c r="C726" s="17">
        <v>26.42</v>
      </c>
      <c r="D726" s="17">
        <v>1.234E-2</v>
      </c>
      <c r="E726" s="9">
        <f t="shared" si="95"/>
        <v>2.5298397858026428E-2</v>
      </c>
      <c r="F726">
        <f t="shared" si="96"/>
        <v>1.0256211180124224</v>
      </c>
      <c r="G726">
        <f t="shared" si="93"/>
        <v>26.365718705065227</v>
      </c>
      <c r="H726">
        <f t="shared" si="89"/>
        <v>1.9189210648019903E-2</v>
      </c>
      <c r="I726" t="str">
        <f t="shared" si="94"/>
        <v>2002</v>
      </c>
      <c r="J726">
        <f t="shared" si="92"/>
        <v>-2.6316990591733149</v>
      </c>
      <c r="K726">
        <f t="shared" si="90"/>
        <v>-0.17008732345458455</v>
      </c>
      <c r="L726">
        <f t="shared" si="91"/>
        <v>0</v>
      </c>
    </row>
    <row r="727" spans="1:12" x14ac:dyDescent="0.3">
      <c r="A727">
        <v>726</v>
      </c>
      <c r="B727" s="16" t="s">
        <v>9581</v>
      </c>
      <c r="C727" s="17">
        <v>26.25</v>
      </c>
      <c r="D727" s="17">
        <v>1.244E-2</v>
      </c>
      <c r="E727" s="9">
        <f t="shared" si="95"/>
        <v>-6.4553100565465813E-3</v>
      </c>
      <c r="F727">
        <f t="shared" si="96"/>
        <v>0.99356548069644202</v>
      </c>
      <c r="G727">
        <f t="shared" si="93"/>
        <v>26.195631381610642</v>
      </c>
      <c r="H727">
        <f t="shared" si="89"/>
        <v>1.9186733915677961E-2</v>
      </c>
      <c r="I727" t="str">
        <f t="shared" si="94"/>
        <v>2002</v>
      </c>
      <c r="J727">
        <f t="shared" si="92"/>
        <v>-2.6143842821782877</v>
      </c>
      <c r="K727">
        <f t="shared" si="90"/>
        <v>0.62010130874467961</v>
      </c>
      <c r="L727">
        <f t="shared" si="91"/>
        <v>0</v>
      </c>
    </row>
    <row r="728" spans="1:12" x14ac:dyDescent="0.3">
      <c r="A728">
        <v>727</v>
      </c>
      <c r="B728" s="16" t="s">
        <v>9579</v>
      </c>
      <c r="C728" s="17">
        <v>26.87</v>
      </c>
      <c r="D728" s="17">
        <v>1.213E-2</v>
      </c>
      <c r="E728" s="9">
        <f t="shared" si="95"/>
        <v>2.3344433589767136E-2</v>
      </c>
      <c r="F728">
        <f t="shared" si="96"/>
        <v>1.0236190476190477</v>
      </c>
      <c r="G728">
        <f t="shared" si="93"/>
        <v>26.815732690355322</v>
      </c>
      <c r="H728">
        <f t="shared" si="89"/>
        <v>1.9393342989615394E-2</v>
      </c>
      <c r="I728" t="str">
        <f t="shared" si="94"/>
        <v>2002</v>
      </c>
      <c r="J728">
        <f t="shared" si="92"/>
        <v>-2.7050907964436104</v>
      </c>
      <c r="K728">
        <f t="shared" si="90"/>
        <v>0.33931332767848232</v>
      </c>
      <c r="L728">
        <f t="shared" si="91"/>
        <v>0</v>
      </c>
    </row>
    <row r="729" spans="1:12" x14ac:dyDescent="0.3">
      <c r="A729">
        <v>728</v>
      </c>
      <c r="B729" s="16" t="s">
        <v>9578</v>
      </c>
      <c r="C729" s="17">
        <v>27.21</v>
      </c>
      <c r="D729" s="17">
        <v>1.213E-2</v>
      </c>
      <c r="E729" s="9">
        <f t="shared" si="95"/>
        <v>1.2574130167755127E-2</v>
      </c>
      <c r="F729">
        <f t="shared" si="96"/>
        <v>1.012653516933383</v>
      </c>
      <c r="G729">
        <f t="shared" si="93"/>
        <v>27.155046018033804</v>
      </c>
      <c r="H729">
        <f t="shared" si="89"/>
        <v>1.9482603153156908E-2</v>
      </c>
      <c r="I729" t="str">
        <f t="shared" si="94"/>
        <v>2002</v>
      </c>
      <c r="J729">
        <f t="shared" si="92"/>
        <v>-2.7519277528214583</v>
      </c>
      <c r="K729">
        <f t="shared" si="90"/>
        <v>0.70782304687409692</v>
      </c>
      <c r="L729">
        <f t="shared" si="91"/>
        <v>0</v>
      </c>
    </row>
    <row r="730" spans="1:12" x14ac:dyDescent="0.3">
      <c r="A730">
        <v>729</v>
      </c>
      <c r="B730" s="16" t="s">
        <v>9576</v>
      </c>
      <c r="C730" s="17">
        <v>28.38</v>
      </c>
      <c r="D730" s="17">
        <v>1.2239999999999999E-2</v>
      </c>
      <c r="E730" s="9">
        <f t="shared" si="95"/>
        <v>4.2100118936741607E-2</v>
      </c>
      <c r="F730">
        <f t="shared" si="96"/>
        <v>1.0429988974641675</v>
      </c>
      <c r="G730">
        <f t="shared" si="93"/>
        <v>28.322163812968359</v>
      </c>
      <c r="H730">
        <f t="shared" si="89"/>
        <v>2.0646977439861512E-2</v>
      </c>
      <c r="I730" t="str">
        <f t="shared" si="94"/>
        <v>2002</v>
      </c>
      <c r="J730">
        <f t="shared" si="92"/>
        <v>-3.0417422782235217</v>
      </c>
      <c r="K730">
        <f t="shared" si="90"/>
        <v>-0.45929474806045789</v>
      </c>
      <c r="L730">
        <f t="shared" si="91"/>
        <v>0</v>
      </c>
    </row>
    <row r="731" spans="1:12" x14ac:dyDescent="0.3">
      <c r="A731">
        <v>730</v>
      </c>
      <c r="B731" s="16" t="s">
        <v>9574</v>
      </c>
      <c r="C731" s="17">
        <v>27.92</v>
      </c>
      <c r="D731" s="17">
        <v>1.2290000000000001E-2</v>
      </c>
      <c r="E731" s="9">
        <f t="shared" si="95"/>
        <v>-1.6341393837724764E-2</v>
      </c>
      <c r="F731">
        <f t="shared" si="96"/>
        <v>0.98379140239605367</v>
      </c>
      <c r="G731">
        <f t="shared" si="93"/>
        <v>27.862869064907901</v>
      </c>
      <c r="H731">
        <f t="shared" si="89"/>
        <v>2.0769420412325924E-2</v>
      </c>
      <c r="I731" t="str">
        <f t="shared" si="94"/>
        <v>2002</v>
      </c>
      <c r="J731">
        <f t="shared" si="92"/>
        <v>-3.0101609124894018</v>
      </c>
      <c r="K731">
        <f t="shared" si="90"/>
        <v>0.30084121636204486</v>
      </c>
      <c r="L731">
        <f t="shared" si="91"/>
        <v>0</v>
      </c>
    </row>
    <row r="732" spans="1:12" x14ac:dyDescent="0.3">
      <c r="A732">
        <v>731</v>
      </c>
      <c r="B732" s="16" t="s">
        <v>9572</v>
      </c>
      <c r="C732" s="17">
        <v>28.49</v>
      </c>
      <c r="D732" s="17">
        <v>1.2190000000000001E-2</v>
      </c>
      <c r="E732" s="9">
        <f t="shared" si="95"/>
        <v>2.0209870615645081E-2</v>
      </c>
      <c r="F732">
        <f t="shared" si="96"/>
        <v>1.0204154727793695</v>
      </c>
      <c r="G732">
        <f t="shared" si="93"/>
        <v>28.432176575518366</v>
      </c>
      <c r="H732">
        <f t="shared" si="89"/>
        <v>2.0688506930916374E-2</v>
      </c>
      <c r="I732" t="str">
        <f t="shared" si="94"/>
        <v>2002</v>
      </c>
      <c r="J732">
        <f t="shared" si="92"/>
        <v>-3.0596993723396531</v>
      </c>
      <c r="K732">
        <f t="shared" si="90"/>
        <v>-0.2684662942484195</v>
      </c>
      <c r="L732">
        <f t="shared" si="91"/>
        <v>0</v>
      </c>
    </row>
    <row r="733" spans="1:12" x14ac:dyDescent="0.3">
      <c r="A733">
        <v>732</v>
      </c>
      <c r="B733" s="16" t="s">
        <v>9570</v>
      </c>
      <c r="C733" s="17">
        <v>28.22</v>
      </c>
      <c r="D733" s="17">
        <v>1.1979999999999999E-2</v>
      </c>
      <c r="E733" s="9">
        <f t="shared" si="95"/>
        <v>-9.5222020851489717E-3</v>
      </c>
      <c r="F733">
        <f t="shared" si="96"/>
        <v>0.99052299052299053</v>
      </c>
      <c r="G733">
        <f t="shared" si="93"/>
        <v>28.163710281269946</v>
      </c>
      <c r="H733">
        <f t="shared" si="89"/>
        <v>1.9388742789987538E-2</v>
      </c>
      <c r="I733" t="str">
        <f t="shared" si="94"/>
        <v>2002</v>
      </c>
      <c r="J733">
        <f t="shared" si="92"/>
        <v>-2.8403968219749185</v>
      </c>
      <c r="K733">
        <f t="shared" si="90"/>
        <v>0.1196663609622739</v>
      </c>
      <c r="L733">
        <f t="shared" si="91"/>
        <v>0</v>
      </c>
    </row>
    <row r="734" spans="1:12" x14ac:dyDescent="0.3">
      <c r="A734">
        <v>733</v>
      </c>
      <c r="B734" s="16" t="s">
        <v>9568</v>
      </c>
      <c r="C734" s="17">
        <v>28.34</v>
      </c>
      <c r="D734" s="17">
        <v>1.2E-2</v>
      </c>
      <c r="E734" s="9">
        <f t="shared" si="95"/>
        <v>4.2432878378664204E-3</v>
      </c>
      <c r="F734">
        <f t="shared" si="96"/>
        <v>1.0042523033309709</v>
      </c>
      <c r="G734">
        <f t="shared" si="93"/>
        <v>28.28337664223222</v>
      </c>
      <c r="H734">
        <f t="shared" si="89"/>
        <v>1.8907299031970474E-2</v>
      </c>
      <c r="I734" t="str">
        <f t="shared" si="94"/>
        <v>2002</v>
      </c>
      <c r="J734">
        <f t="shared" si="92"/>
        <v>-2.7816356932813417</v>
      </c>
      <c r="K734">
        <f t="shared" si="90"/>
        <v>0.31845490056723236</v>
      </c>
      <c r="L734">
        <f t="shared" si="91"/>
        <v>0</v>
      </c>
    </row>
    <row r="735" spans="1:12" x14ac:dyDescent="0.3">
      <c r="A735">
        <v>734</v>
      </c>
      <c r="B735" s="16" t="s">
        <v>9566</v>
      </c>
      <c r="C735" s="17">
        <v>29.72</v>
      </c>
      <c r="D735" s="17">
        <v>1.1930000000000001E-2</v>
      </c>
      <c r="E735" s="9">
        <f t="shared" si="95"/>
        <v>4.7545985587023991E-2</v>
      </c>
      <c r="F735">
        <f t="shared" si="96"/>
        <v>1.0486944248412138</v>
      </c>
      <c r="G735">
        <f t="shared" si="93"/>
        <v>29.660965442971385</v>
      </c>
      <c r="H735">
        <f t="shared" si="89"/>
        <v>2.0133187828426154E-2</v>
      </c>
      <c r="I735" t="str">
        <f t="shared" si="94"/>
        <v>2002</v>
      </c>
      <c r="J735">
        <f t="shared" si="92"/>
        <v>-3.1062565990670943</v>
      </c>
      <c r="K735">
        <f t="shared" si="90"/>
        <v>-1.0591339001719327</v>
      </c>
      <c r="L735">
        <f t="shared" si="91"/>
        <v>0</v>
      </c>
    </row>
    <row r="736" spans="1:12" x14ac:dyDescent="0.3">
      <c r="A736">
        <v>735</v>
      </c>
      <c r="B736" s="16" t="s">
        <v>9565</v>
      </c>
      <c r="C736" s="17">
        <v>29.61</v>
      </c>
      <c r="D736" s="17">
        <v>1.188E-2</v>
      </c>
      <c r="E736" s="9">
        <f t="shared" si="95"/>
        <v>-3.7080777360584878E-3</v>
      </c>
      <c r="F736">
        <f t="shared" si="96"/>
        <v>0.99629878869448185</v>
      </c>
      <c r="G736">
        <f t="shared" si="93"/>
        <v>29.551430203233551</v>
      </c>
      <c r="H736">
        <f t="shared" si="89"/>
        <v>2.0234505024306706E-2</v>
      </c>
      <c r="I736" t="str">
        <f t="shared" si="94"/>
        <v>2002</v>
      </c>
      <c r="J736">
        <f t="shared" si="92"/>
        <v>-3.1103595125144889</v>
      </c>
      <c r="K736">
        <f t="shared" si="90"/>
        <v>-0.94959866043409846</v>
      </c>
      <c r="L736">
        <f t="shared" si="91"/>
        <v>0</v>
      </c>
    </row>
    <row r="737" spans="1:12" x14ac:dyDescent="0.3">
      <c r="A737">
        <v>736</v>
      </c>
      <c r="B737" s="16" t="s">
        <v>9563</v>
      </c>
      <c r="C737" s="17">
        <v>30.16</v>
      </c>
      <c r="D737" s="17">
        <v>1.172E-2</v>
      </c>
      <c r="E737" s="9">
        <f t="shared" si="95"/>
        <v>1.8404401026255457E-2</v>
      </c>
      <c r="F737">
        <f t="shared" si="96"/>
        <v>1.0185748058088484</v>
      </c>
      <c r="G737">
        <f t="shared" si="93"/>
        <v>30.101144967128938</v>
      </c>
      <c r="H737">
        <f t="shared" ref="H737:H800" si="97">SQRT(_xlfn.VAR.S(E708:E737))</f>
        <v>2.0329952217918962E-2</v>
      </c>
      <c r="I737" t="str">
        <f t="shared" si="94"/>
        <v>2002</v>
      </c>
      <c r="J737">
        <f t="shared" si="92"/>
        <v>-3.1831629687780607</v>
      </c>
      <c r="K737">
        <f t="shared" ref="K737:K800" si="98">+MIN(G738-G737,G739-G737,G740-G737,G741-G737,G742-G737,G743-G737,G744-G737,G745-G737,G746-G737,G747-G737)</f>
        <v>-1.4993134243294861</v>
      </c>
      <c r="L737">
        <f t="shared" ref="L737:L800" si="99">+IF(K737&lt;J737,1,0)</f>
        <v>0</v>
      </c>
    </row>
    <row r="738" spans="1:12" x14ac:dyDescent="0.3">
      <c r="A738">
        <v>737</v>
      </c>
      <c r="B738" s="16" t="s">
        <v>9561</v>
      </c>
      <c r="C738" s="17">
        <v>29.66</v>
      </c>
      <c r="D738" s="17">
        <v>1.2190000000000001E-2</v>
      </c>
      <c r="E738" s="9">
        <f t="shared" si="95"/>
        <v>-1.6717206429969281E-2</v>
      </c>
      <c r="F738">
        <f t="shared" si="96"/>
        <v>0.98342175066312998</v>
      </c>
      <c r="G738">
        <f t="shared" si="93"/>
        <v>29.599801938570543</v>
      </c>
      <c r="H738">
        <f t="shared" si="97"/>
        <v>2.0734916743817763E-2</v>
      </c>
      <c r="I738" t="str">
        <f t="shared" si="94"/>
        <v>2002</v>
      </c>
      <c r="J738">
        <f t="shared" ref="J738:J801" si="100">-G738*$P$3*$Q$3*H738</f>
        <v>-3.1924977626041553</v>
      </c>
      <c r="K738">
        <f t="shared" si="98"/>
        <v>-0.99797039577109103</v>
      </c>
      <c r="L738">
        <f t="shared" si="99"/>
        <v>0</v>
      </c>
    </row>
    <row r="739" spans="1:12" x14ac:dyDescent="0.3">
      <c r="A739">
        <v>738</v>
      </c>
      <c r="B739" s="16" t="s">
        <v>9559</v>
      </c>
      <c r="C739" s="17">
        <v>28.66</v>
      </c>
      <c r="D739" s="17">
        <v>1.2190000000000001E-2</v>
      </c>
      <c r="E739" s="9">
        <f t="shared" si="95"/>
        <v>-3.4296914309760243E-2</v>
      </c>
      <c r="F739">
        <f t="shared" si="96"/>
        <v>0.96628455832771409</v>
      </c>
      <c r="G739">
        <f t="shared" si="93"/>
        <v>28.601831542799452</v>
      </c>
      <c r="H739">
        <f t="shared" si="97"/>
        <v>1.9970271028389247E-2</v>
      </c>
      <c r="I739" t="str">
        <f t="shared" si="94"/>
        <v>2002</v>
      </c>
      <c r="J739">
        <f t="shared" si="100"/>
        <v>-2.9711002372190904</v>
      </c>
      <c r="K739">
        <f t="shared" si="98"/>
        <v>0.12973615145024198</v>
      </c>
      <c r="L739">
        <f t="shared" si="99"/>
        <v>0</v>
      </c>
    </row>
    <row r="740" spans="1:12" x14ac:dyDescent="0.3">
      <c r="A740">
        <v>739</v>
      </c>
      <c r="B740" s="16" t="s">
        <v>9557</v>
      </c>
      <c r="C740" s="17">
        <v>29.43</v>
      </c>
      <c r="D740" s="17">
        <v>1.208E-2</v>
      </c>
      <c r="E740" s="9">
        <f t="shared" si="95"/>
        <v>2.6512139845355689E-2</v>
      </c>
      <c r="F740">
        <f t="shared" si="96"/>
        <v>1.0268667131891138</v>
      </c>
      <c r="G740">
        <f t="shared" si="93"/>
        <v>29.370807207406099</v>
      </c>
      <c r="H740">
        <f t="shared" si="97"/>
        <v>2.0250559493857068E-2</v>
      </c>
      <c r="I740" t="str">
        <f t="shared" si="94"/>
        <v>2003</v>
      </c>
      <c r="J740">
        <f t="shared" si="100"/>
        <v>-3.0938012443254417</v>
      </c>
      <c r="K740">
        <f t="shared" si="98"/>
        <v>-0.63923951315640437</v>
      </c>
      <c r="L740">
        <f t="shared" si="99"/>
        <v>0</v>
      </c>
    </row>
    <row r="741" spans="1:12" x14ac:dyDescent="0.3">
      <c r="A741">
        <v>740</v>
      </c>
      <c r="B741" s="16" t="s">
        <v>9555</v>
      </c>
      <c r="C741" s="17">
        <v>30.77</v>
      </c>
      <c r="D741" s="17">
        <v>1.2239999999999999E-2</v>
      </c>
      <c r="E741" s="9">
        <f t="shared" si="95"/>
        <v>4.452562708856906E-2</v>
      </c>
      <c r="F741">
        <f t="shared" si="96"/>
        <v>1.0455317703024125</v>
      </c>
      <c r="G741">
        <f t="shared" si="93"/>
        <v>30.707293182700369</v>
      </c>
      <c r="H741">
        <f t="shared" si="97"/>
        <v>2.1134827550473474E-2</v>
      </c>
      <c r="I741" t="str">
        <f t="shared" si="94"/>
        <v>2003</v>
      </c>
      <c r="J741">
        <f t="shared" si="100"/>
        <v>-3.3758235976969986</v>
      </c>
      <c r="K741">
        <f t="shared" si="98"/>
        <v>-1.9757254884506743</v>
      </c>
      <c r="L741">
        <f t="shared" si="99"/>
        <v>0</v>
      </c>
    </row>
    <row r="742" spans="1:12" x14ac:dyDescent="0.3">
      <c r="A742">
        <v>741</v>
      </c>
      <c r="B742" s="16" t="s">
        <v>9553</v>
      </c>
      <c r="C742" s="17">
        <v>30.2</v>
      </c>
      <c r="D742" s="17">
        <v>1.218E-2</v>
      </c>
      <c r="E742" s="9">
        <f t="shared" si="95"/>
        <v>-1.8698264953126518E-2</v>
      </c>
      <c r="F742">
        <f t="shared" si="96"/>
        <v>0.98147546311342215</v>
      </c>
      <c r="G742">
        <f t="shared" si="93"/>
        <v>30.138756183505379</v>
      </c>
      <c r="H742">
        <f t="shared" si="97"/>
        <v>2.0950908856967813E-2</v>
      </c>
      <c r="I742" t="str">
        <f t="shared" si="94"/>
        <v>2003</v>
      </c>
      <c r="J742">
        <f t="shared" si="100"/>
        <v>-3.2844881044251464</v>
      </c>
      <c r="K742">
        <f t="shared" si="98"/>
        <v>-1.4071884892556845</v>
      </c>
      <c r="L742">
        <f t="shared" si="99"/>
        <v>0</v>
      </c>
    </row>
    <row r="743" spans="1:12" x14ac:dyDescent="0.3">
      <c r="A743">
        <v>742</v>
      </c>
      <c r="B743" s="16" t="s">
        <v>9551</v>
      </c>
      <c r="C743" s="17">
        <v>29.33</v>
      </c>
      <c r="D743" s="17">
        <v>1.214E-2</v>
      </c>
      <c r="E743" s="9">
        <f t="shared" si="95"/>
        <v>-2.9231041391464287E-2</v>
      </c>
      <c r="F743">
        <f t="shared" si="96"/>
        <v>0.97119205298013245</v>
      </c>
      <c r="G743">
        <f t="shared" si="93"/>
        <v>29.270715629579986</v>
      </c>
      <c r="H743">
        <f t="shared" si="97"/>
        <v>2.1818649208614642E-2</v>
      </c>
      <c r="I743" t="str">
        <f t="shared" si="94"/>
        <v>2003</v>
      </c>
      <c r="J743">
        <f t="shared" si="100"/>
        <v>-3.3220082068498891</v>
      </c>
      <c r="K743">
        <f t="shared" si="98"/>
        <v>-0.53914793533029126</v>
      </c>
      <c r="L743">
        <f t="shared" si="99"/>
        <v>0</v>
      </c>
    </row>
    <row r="744" spans="1:12" x14ac:dyDescent="0.3">
      <c r="A744">
        <v>743</v>
      </c>
      <c r="B744" s="16" t="s">
        <v>9550</v>
      </c>
      <c r="C744" s="17">
        <v>28.79</v>
      </c>
      <c r="D744" s="17">
        <v>1.2190000000000001E-2</v>
      </c>
      <c r="E744" s="9">
        <f t="shared" si="95"/>
        <v>-1.8582778365275148E-2</v>
      </c>
      <c r="F744">
        <f t="shared" si="96"/>
        <v>0.98158881691101263</v>
      </c>
      <c r="G744">
        <f t="shared" si="93"/>
        <v>28.731567694249694</v>
      </c>
      <c r="H744">
        <f t="shared" si="97"/>
        <v>2.2167052254122573E-2</v>
      </c>
      <c r="I744" t="str">
        <f t="shared" si="94"/>
        <v>2003</v>
      </c>
      <c r="J744">
        <f t="shared" si="100"/>
        <v>-3.3128881153054812</v>
      </c>
      <c r="K744">
        <f t="shared" si="98"/>
        <v>0.84906364272361756</v>
      </c>
      <c r="L744">
        <f t="shared" si="99"/>
        <v>0</v>
      </c>
    </row>
    <row r="745" spans="1:12" x14ac:dyDescent="0.3">
      <c r="A745">
        <v>744</v>
      </c>
      <c r="B745" s="16" t="s">
        <v>9548</v>
      </c>
      <c r="C745" s="17">
        <v>29.64</v>
      </c>
      <c r="D745" s="17">
        <v>1.2030000000000001E-2</v>
      </c>
      <c r="E745" s="9">
        <f t="shared" si="95"/>
        <v>2.9096695803801677E-2</v>
      </c>
      <c r="F745">
        <f t="shared" si="96"/>
        <v>1.0295241403265023</v>
      </c>
      <c r="G745">
        <f t="shared" si="93"/>
        <v>29.580631336973312</v>
      </c>
      <c r="H745">
        <f t="shared" si="97"/>
        <v>2.2559045398144795E-2</v>
      </c>
      <c r="I745" t="str">
        <f t="shared" si="94"/>
        <v>2003</v>
      </c>
      <c r="J745">
        <f t="shared" si="100"/>
        <v>-3.4711042529870078</v>
      </c>
      <c r="K745">
        <f t="shared" si="98"/>
        <v>2.9939910260093683E-2</v>
      </c>
      <c r="L745">
        <f t="shared" si="99"/>
        <v>0</v>
      </c>
    </row>
    <row r="746" spans="1:12" x14ac:dyDescent="0.3">
      <c r="A746">
        <v>745</v>
      </c>
      <c r="B746" s="16" t="s">
        <v>9546</v>
      </c>
      <c r="C746" s="17">
        <v>29.67</v>
      </c>
      <c r="D746" s="17">
        <v>1.2030000000000001E-2</v>
      </c>
      <c r="E746" s="9">
        <f t="shared" si="95"/>
        <v>1.0116338748444476E-3</v>
      </c>
      <c r="F746">
        <f t="shared" si="96"/>
        <v>1.001012145748988</v>
      </c>
      <c r="G746">
        <f t="shared" si="93"/>
        <v>29.610571247233406</v>
      </c>
      <c r="H746">
        <f t="shared" si="97"/>
        <v>2.2506245126528077E-2</v>
      </c>
      <c r="I746" t="str">
        <f t="shared" si="94"/>
        <v>2003</v>
      </c>
      <c r="J746">
        <f t="shared" si="100"/>
        <v>-3.4664850469018202</v>
      </c>
      <c r="K746">
        <f t="shared" si="98"/>
        <v>5.1135729143183539E-2</v>
      </c>
      <c r="L746">
        <f t="shared" si="99"/>
        <v>0</v>
      </c>
    </row>
    <row r="747" spans="1:12" x14ac:dyDescent="0.3">
      <c r="A747">
        <v>746</v>
      </c>
      <c r="B747" s="16" t="s">
        <v>9545</v>
      </c>
      <c r="C747" s="17">
        <v>30.2</v>
      </c>
      <c r="D747" s="17">
        <v>1.2030000000000001E-2</v>
      </c>
      <c r="E747" s="9">
        <f t="shared" si="95"/>
        <v>1.7705490078093387E-2</v>
      </c>
      <c r="F747">
        <f t="shared" si="96"/>
        <v>1.0178631614425344</v>
      </c>
      <c r="G747">
        <f t="shared" si="93"/>
        <v>30.139509661828406</v>
      </c>
      <c r="H747">
        <f t="shared" si="97"/>
        <v>2.2014873878135624E-2</v>
      </c>
      <c r="I747" t="str">
        <f t="shared" si="94"/>
        <v>2003</v>
      </c>
      <c r="J747">
        <f t="shared" si="100"/>
        <v>-3.4513729012518928</v>
      </c>
      <c r="K747">
        <f t="shared" si="98"/>
        <v>-0.4778026854518167</v>
      </c>
      <c r="L747">
        <f t="shared" si="99"/>
        <v>0</v>
      </c>
    </row>
    <row r="748" spans="1:12" x14ac:dyDescent="0.3">
      <c r="A748">
        <v>747</v>
      </c>
      <c r="B748" s="16" t="s">
        <v>9543</v>
      </c>
      <c r="C748" s="17">
        <v>30.61</v>
      </c>
      <c r="D748" s="17">
        <v>1.1979999999999999E-2</v>
      </c>
      <c r="E748" s="9">
        <f t="shared" si="95"/>
        <v>1.3484828576497153E-2</v>
      </c>
      <c r="F748">
        <f t="shared" si="96"/>
        <v>1.0135761589403973</v>
      </c>
      <c r="G748">
        <f t="shared" si="93"/>
        <v>30.548943008847377</v>
      </c>
      <c r="H748">
        <f t="shared" si="97"/>
        <v>2.204922984844776E-2</v>
      </c>
      <c r="I748" t="str">
        <f t="shared" si="94"/>
        <v>2003</v>
      </c>
      <c r="J748">
        <f t="shared" si="100"/>
        <v>-3.5037177522622969</v>
      </c>
      <c r="K748">
        <f t="shared" si="98"/>
        <v>-0.88723603247078842</v>
      </c>
      <c r="L748">
        <f t="shared" si="99"/>
        <v>0</v>
      </c>
    </row>
    <row r="749" spans="1:12" x14ac:dyDescent="0.3">
      <c r="A749">
        <v>748</v>
      </c>
      <c r="B749" s="16" t="s">
        <v>9541</v>
      </c>
      <c r="C749" s="17">
        <v>31.22</v>
      </c>
      <c r="D749" s="17">
        <v>1.1979999999999999E-2</v>
      </c>
      <c r="E749" s="9">
        <f t="shared" si="95"/>
        <v>1.9732162129964859E-2</v>
      </c>
      <c r="F749">
        <f t="shared" si="96"/>
        <v>1.0199281280627246</v>
      </c>
      <c r="G749">
        <f t="shared" si="93"/>
        <v>31.157726257308564</v>
      </c>
      <c r="H749">
        <f t="shared" si="97"/>
        <v>2.2112935226403421E-2</v>
      </c>
      <c r="I749" t="str">
        <f t="shared" si="94"/>
        <v>2003</v>
      </c>
      <c r="J749">
        <f t="shared" si="100"/>
        <v>-3.5838650813573527</v>
      </c>
      <c r="K749">
        <f t="shared" si="98"/>
        <v>-1.496019280931975</v>
      </c>
      <c r="L749">
        <f t="shared" si="99"/>
        <v>0</v>
      </c>
    </row>
    <row r="750" spans="1:12" x14ac:dyDescent="0.3">
      <c r="A750">
        <v>749</v>
      </c>
      <c r="B750" s="16" t="s">
        <v>9539</v>
      </c>
      <c r="C750" s="17">
        <v>31.66</v>
      </c>
      <c r="D750" s="17">
        <v>1.1930000000000001E-2</v>
      </c>
      <c r="E750" s="9">
        <f t="shared" si="95"/>
        <v>1.3995139365580157E-2</v>
      </c>
      <c r="F750">
        <f t="shared" si="96"/>
        <v>1.0140935297885971</v>
      </c>
      <c r="G750">
        <f t="shared" si="93"/>
        <v>31.597111908629682</v>
      </c>
      <c r="H750">
        <f t="shared" si="97"/>
        <v>2.2053826776056096E-2</v>
      </c>
      <c r="I750" t="str">
        <f t="shared" si="94"/>
        <v>2003</v>
      </c>
      <c r="J750">
        <f t="shared" si="100"/>
        <v>-3.6246898190963193</v>
      </c>
      <c r="K750">
        <f t="shared" si="98"/>
        <v>-1.9354049322530926</v>
      </c>
      <c r="L750">
        <f t="shared" si="99"/>
        <v>0</v>
      </c>
    </row>
    <row r="751" spans="1:12" x14ac:dyDescent="0.3">
      <c r="A751">
        <v>750</v>
      </c>
      <c r="B751" s="16" t="s">
        <v>9537</v>
      </c>
      <c r="C751" s="17">
        <v>30.54</v>
      </c>
      <c r="D751" s="17">
        <v>1.1930000000000001E-2</v>
      </c>
      <c r="E751" s="9">
        <f t="shared" si="95"/>
        <v>-3.6016754662379719E-2</v>
      </c>
      <c r="F751">
        <f t="shared" si="96"/>
        <v>0.96462413139608338</v>
      </c>
      <c r="G751">
        <f t="shared" si="93"/>
        <v>30.479336629486749</v>
      </c>
      <c r="H751">
        <f t="shared" si="97"/>
        <v>2.3345507394124668E-2</v>
      </c>
      <c r="I751" t="str">
        <f t="shared" si="94"/>
        <v>2003</v>
      </c>
      <c r="J751">
        <f t="shared" si="100"/>
        <v>-3.7012492168757132</v>
      </c>
      <c r="K751">
        <f t="shared" si="98"/>
        <v>-0.81762965311015989</v>
      </c>
      <c r="L751">
        <f t="shared" si="99"/>
        <v>0</v>
      </c>
    </row>
    <row r="752" spans="1:12" x14ac:dyDescent="0.3">
      <c r="A752">
        <v>751</v>
      </c>
      <c r="B752" s="16" t="s">
        <v>9533</v>
      </c>
      <c r="C752" s="17">
        <v>30.74</v>
      </c>
      <c r="D752" s="17">
        <v>1.172E-2</v>
      </c>
      <c r="E752" s="9">
        <f t="shared" si="95"/>
        <v>6.5274383199633475E-3</v>
      </c>
      <c r="F752">
        <f t="shared" si="96"/>
        <v>1.0065487884741322</v>
      </c>
      <c r="G752">
        <f t="shared" si="93"/>
        <v>30.680013139573724</v>
      </c>
      <c r="H752">
        <f t="shared" si="97"/>
        <v>2.3338682548172132E-2</v>
      </c>
      <c r="I752" t="str">
        <f t="shared" si="94"/>
        <v>2003</v>
      </c>
      <c r="J752">
        <f t="shared" si="100"/>
        <v>-3.7245291589464733</v>
      </c>
      <c r="K752">
        <f t="shared" si="98"/>
        <v>-1.0183061631971349</v>
      </c>
      <c r="L752">
        <f t="shared" si="99"/>
        <v>0</v>
      </c>
    </row>
    <row r="753" spans="1:12" x14ac:dyDescent="0.3">
      <c r="A753">
        <v>752</v>
      </c>
      <c r="B753" s="16" t="s">
        <v>9532</v>
      </c>
      <c r="C753" s="17">
        <v>30.34</v>
      </c>
      <c r="D753" s="17">
        <v>1.1979999999999999E-2</v>
      </c>
      <c r="E753" s="9">
        <f t="shared" si="95"/>
        <v>-1.3097764190063525E-2</v>
      </c>
      <c r="F753">
        <f t="shared" si="96"/>
        <v>0.98698763825634361</v>
      </c>
      <c r="G753">
        <f t="shared" si="93"/>
        <v>30.279481571003902</v>
      </c>
      <c r="H753">
        <f t="shared" si="97"/>
        <v>2.2833923171656341E-2</v>
      </c>
      <c r="I753" t="str">
        <f t="shared" si="94"/>
        <v>2003</v>
      </c>
      <c r="J753">
        <f t="shared" si="100"/>
        <v>-3.5964039932212071</v>
      </c>
      <c r="K753">
        <f t="shared" si="98"/>
        <v>-0.61777459462731343</v>
      </c>
      <c r="L753">
        <f t="shared" si="99"/>
        <v>0</v>
      </c>
    </row>
    <row r="754" spans="1:12" x14ac:dyDescent="0.3">
      <c r="A754">
        <v>753</v>
      </c>
      <c r="B754" s="16" t="s">
        <v>9530</v>
      </c>
      <c r="C754" s="17">
        <v>29.72</v>
      </c>
      <c r="D754" s="17">
        <v>1.1779999999999999E-2</v>
      </c>
      <c r="E754" s="9">
        <f t="shared" si="95"/>
        <v>-2.0646754070827798E-2</v>
      </c>
      <c r="F754">
        <f t="shared" si="96"/>
        <v>0.97956493078444296</v>
      </c>
      <c r="G754">
        <f t="shared" si="93"/>
        <v>29.661706976376589</v>
      </c>
      <c r="H754">
        <f t="shared" si="97"/>
        <v>2.3078831743559094E-2</v>
      </c>
      <c r="I754" t="str">
        <f t="shared" si="94"/>
        <v>2003</v>
      </c>
      <c r="J754">
        <f t="shared" si="100"/>
        <v>-3.5608154185452574</v>
      </c>
      <c r="K754">
        <f t="shared" si="98"/>
        <v>0.13997374928888107</v>
      </c>
      <c r="L754">
        <f t="shared" si="99"/>
        <v>0</v>
      </c>
    </row>
    <row r="755" spans="1:12" x14ac:dyDescent="0.3">
      <c r="A755">
        <v>754</v>
      </c>
      <c r="B755" s="16" t="s">
        <v>9528</v>
      </c>
      <c r="C755" s="17">
        <v>30.49</v>
      </c>
      <c r="D755" s="17">
        <v>1.1519999999999999E-2</v>
      </c>
      <c r="E755" s="9">
        <f t="shared" si="95"/>
        <v>2.557854115060507E-2</v>
      </c>
      <c r="F755">
        <f t="shared" si="96"/>
        <v>1.0259084791386273</v>
      </c>
      <c r="G755">
        <f t="shared" si="93"/>
        <v>30.431515363217787</v>
      </c>
      <c r="H755">
        <f t="shared" si="97"/>
        <v>2.3354709988113297E-2</v>
      </c>
      <c r="I755" t="str">
        <f t="shared" si="94"/>
        <v>2003</v>
      </c>
      <c r="J755">
        <f t="shared" si="100"/>
        <v>-3.6968987663730348</v>
      </c>
      <c r="K755">
        <f t="shared" si="98"/>
        <v>-0.62983463755231739</v>
      </c>
      <c r="L755">
        <f t="shared" si="99"/>
        <v>0</v>
      </c>
    </row>
    <row r="756" spans="1:12" x14ac:dyDescent="0.3">
      <c r="A756">
        <v>755</v>
      </c>
      <c r="B756" s="16" t="s">
        <v>9526</v>
      </c>
      <c r="C756" s="17">
        <v>29.86</v>
      </c>
      <c r="D756" s="17">
        <v>1.1730000000000001E-2</v>
      </c>
      <c r="E756" s="9">
        <f t="shared" si="95"/>
        <v>-2.0878968889119044E-2</v>
      </c>
      <c r="F756">
        <f t="shared" si="96"/>
        <v>0.97933748770088558</v>
      </c>
      <c r="G756">
        <f t="shared" si="93"/>
        <v>29.80168072566547</v>
      </c>
      <c r="H756">
        <f t="shared" si="97"/>
        <v>2.3534007138611646E-2</v>
      </c>
      <c r="I756" t="str">
        <f t="shared" si="94"/>
        <v>2003</v>
      </c>
      <c r="J756">
        <f t="shared" si="100"/>
        <v>-3.6481790003819459</v>
      </c>
      <c r="K756">
        <f t="shared" si="98"/>
        <v>0.38903702268686757</v>
      </c>
      <c r="L756">
        <f t="shared" si="99"/>
        <v>0</v>
      </c>
    </row>
    <row r="757" spans="1:12" x14ac:dyDescent="0.3">
      <c r="A757">
        <v>756</v>
      </c>
      <c r="B757" s="16" t="s">
        <v>9524</v>
      </c>
      <c r="C757" s="17">
        <v>30.27</v>
      </c>
      <c r="D757" s="17">
        <v>1.1730000000000001E-2</v>
      </c>
      <c r="E757" s="9">
        <f t="shared" si="95"/>
        <v>1.3637330922582916E-2</v>
      </c>
      <c r="F757">
        <f t="shared" si="96"/>
        <v>1.0137307434695244</v>
      </c>
      <c r="G757">
        <f t="shared" si="93"/>
        <v>30.210879958670255</v>
      </c>
      <c r="H757">
        <f t="shared" si="97"/>
        <v>2.350974116688475E-2</v>
      </c>
      <c r="I757" t="str">
        <f t="shared" si="94"/>
        <v>2003</v>
      </c>
      <c r="J757">
        <f t="shared" si="100"/>
        <v>-3.6944579139700742</v>
      </c>
      <c r="K757">
        <f t="shared" si="98"/>
        <v>-2.0162210317916873E-2</v>
      </c>
      <c r="L757">
        <f t="shared" si="99"/>
        <v>0</v>
      </c>
    </row>
    <row r="758" spans="1:12" x14ac:dyDescent="0.3">
      <c r="A758">
        <v>757</v>
      </c>
      <c r="B758" s="16" t="s">
        <v>9523</v>
      </c>
      <c r="C758" s="17">
        <v>31.02</v>
      </c>
      <c r="D758" s="17">
        <v>1.1730000000000001E-2</v>
      </c>
      <c r="E758" s="9">
        <f t="shared" si="95"/>
        <v>2.4475034714765448E-2</v>
      </c>
      <c r="F758">
        <f t="shared" si="96"/>
        <v>1.0247770069375619</v>
      </c>
      <c r="G758">
        <f t="shared" si="93"/>
        <v>30.959415140996075</v>
      </c>
      <c r="H758">
        <f t="shared" si="97"/>
        <v>2.3541461630924774E-2</v>
      </c>
      <c r="I758" t="str">
        <f t="shared" si="94"/>
        <v>2003</v>
      </c>
      <c r="J758">
        <f t="shared" si="100"/>
        <v>-3.7911037690618294</v>
      </c>
      <c r="K758">
        <f t="shared" si="98"/>
        <v>-0.76869739264373749</v>
      </c>
      <c r="L758">
        <f t="shared" si="99"/>
        <v>0</v>
      </c>
    </row>
    <row r="759" spans="1:12" x14ac:dyDescent="0.3">
      <c r="A759">
        <v>758</v>
      </c>
      <c r="B759" s="16" t="s">
        <v>9521</v>
      </c>
      <c r="C759" s="17">
        <v>31.21</v>
      </c>
      <c r="D759" s="17">
        <v>1.1779999999999999E-2</v>
      </c>
      <c r="E759" s="9">
        <f t="shared" si="95"/>
        <v>6.1063985342952321E-3</v>
      </c>
      <c r="F759">
        <f t="shared" si="96"/>
        <v>1.0061250805931656</v>
      </c>
      <c r="G759">
        <f t="shared" si="93"/>
        <v>31.148784479566402</v>
      </c>
      <c r="H759">
        <f t="shared" si="97"/>
        <v>2.349726627314629E-2</v>
      </c>
      <c r="I759" t="str">
        <f t="shared" si="94"/>
        <v>2003</v>
      </c>
      <c r="J759">
        <f t="shared" si="100"/>
        <v>-3.8071320699416371</v>
      </c>
      <c r="K759">
        <f t="shared" si="98"/>
        <v>-0.95806673121406405</v>
      </c>
      <c r="L759">
        <f t="shared" si="99"/>
        <v>0</v>
      </c>
    </row>
    <row r="760" spans="1:12" x14ac:dyDescent="0.3">
      <c r="A760">
        <v>759</v>
      </c>
      <c r="B760" s="16" t="s">
        <v>9519</v>
      </c>
      <c r="C760" s="17">
        <v>31.1</v>
      </c>
      <c r="D760" s="17">
        <v>1.1770000000000001E-2</v>
      </c>
      <c r="E760" s="9">
        <f t="shared" si="95"/>
        <v>-3.5307370974996225E-3</v>
      </c>
      <c r="F760">
        <f t="shared" si="96"/>
        <v>0.99647548862544055</v>
      </c>
      <c r="G760">
        <f t="shared" si="93"/>
        <v>31.039051966074634</v>
      </c>
      <c r="H760">
        <f t="shared" si="97"/>
        <v>2.243718796440429E-2</v>
      </c>
      <c r="I760" t="str">
        <f t="shared" si="94"/>
        <v>2003</v>
      </c>
      <c r="J760">
        <f t="shared" si="100"/>
        <v>-3.6225665683583208</v>
      </c>
      <c r="K760">
        <f t="shared" si="98"/>
        <v>-0.84833421772229656</v>
      </c>
      <c r="L760">
        <f t="shared" si="99"/>
        <v>0</v>
      </c>
    </row>
    <row r="761" spans="1:12" x14ac:dyDescent="0.3">
      <c r="A761">
        <v>760</v>
      </c>
      <c r="B761" s="16" t="s">
        <v>9517</v>
      </c>
      <c r="C761" s="17">
        <v>30.25</v>
      </c>
      <c r="D761" s="17">
        <v>1.1770000000000001E-2</v>
      </c>
      <c r="E761" s="9">
        <f t="shared" si="95"/>
        <v>-2.7711634708338043E-2</v>
      </c>
      <c r="F761">
        <f t="shared" si="96"/>
        <v>0.97266881028938901</v>
      </c>
      <c r="G761">
        <f t="shared" si="93"/>
        <v>30.190717748352338</v>
      </c>
      <c r="H761">
        <f t="shared" si="97"/>
        <v>2.286795292413198E-2</v>
      </c>
      <c r="I761" t="str">
        <f t="shared" si="94"/>
        <v>2003</v>
      </c>
      <c r="J761">
        <f t="shared" si="100"/>
        <v>-3.5912052566001176</v>
      </c>
      <c r="K761">
        <f t="shared" si="98"/>
        <v>0.83804352599667453</v>
      </c>
      <c r="L761">
        <f t="shared" si="99"/>
        <v>0</v>
      </c>
    </row>
    <row r="762" spans="1:12" x14ac:dyDescent="0.3">
      <c r="A762">
        <v>761</v>
      </c>
      <c r="B762" s="16" t="s">
        <v>9515</v>
      </c>
      <c r="C762" s="17">
        <v>31.09</v>
      </c>
      <c r="D762" s="17">
        <v>1.183E-2</v>
      </c>
      <c r="E762" s="9">
        <f t="shared" si="95"/>
        <v>2.7390039593811893E-2</v>
      </c>
      <c r="F762">
        <f t="shared" si="96"/>
        <v>1.0277685950413222</v>
      </c>
      <c r="G762">
        <f t="shared" si="93"/>
        <v>31.028761274349012</v>
      </c>
      <c r="H762">
        <f t="shared" si="97"/>
        <v>2.3094292722440405E-2</v>
      </c>
      <c r="I762" t="str">
        <f t="shared" si="94"/>
        <v>2003</v>
      </c>
      <c r="J762">
        <f t="shared" si="100"/>
        <v>-3.7274223497779011</v>
      </c>
      <c r="K762">
        <f t="shared" si="98"/>
        <v>0.26998981596810623</v>
      </c>
      <c r="L762">
        <f t="shared" si="99"/>
        <v>0</v>
      </c>
    </row>
    <row r="763" spans="1:12" x14ac:dyDescent="0.3">
      <c r="A763">
        <v>762</v>
      </c>
      <c r="B763" s="16" t="s">
        <v>9513</v>
      </c>
      <c r="C763" s="17">
        <v>31.36</v>
      </c>
      <c r="D763" s="17">
        <v>1.1730000000000001E-2</v>
      </c>
      <c r="E763" s="9">
        <f t="shared" si="95"/>
        <v>8.6469714115446315E-3</v>
      </c>
      <c r="F763">
        <f t="shared" si="96"/>
        <v>1.0086844644580251</v>
      </c>
      <c r="G763">
        <f t="shared" si="93"/>
        <v>31.298751090317118</v>
      </c>
      <c r="H763">
        <f t="shared" si="97"/>
        <v>2.2995017076825993E-2</v>
      </c>
      <c r="I763" t="str">
        <f t="shared" si="94"/>
        <v>2003</v>
      </c>
      <c r="J763">
        <f t="shared" si="100"/>
        <v>-3.7436931547145846</v>
      </c>
      <c r="K763">
        <f t="shared" si="98"/>
        <v>7.9843752781421529E-2</v>
      </c>
      <c r="L763">
        <f t="shared" si="99"/>
        <v>0</v>
      </c>
    </row>
    <row r="764" spans="1:12" x14ac:dyDescent="0.3">
      <c r="A764">
        <v>763</v>
      </c>
      <c r="B764" s="16" t="s">
        <v>9512</v>
      </c>
      <c r="C764" s="17">
        <v>31.44</v>
      </c>
      <c r="D764" s="17">
        <v>1.1730000000000001E-2</v>
      </c>
      <c r="E764" s="9">
        <f t="shared" si="95"/>
        <v>2.5477720787987828E-3</v>
      </c>
      <c r="F764">
        <f t="shared" si="96"/>
        <v>1.0025510204081634</v>
      </c>
      <c r="G764">
        <f t="shared" si="93"/>
        <v>31.37859484309854</v>
      </c>
      <c r="H764">
        <f t="shared" si="97"/>
        <v>2.2995253413790752E-2</v>
      </c>
      <c r="I764" t="str">
        <f t="shared" si="94"/>
        <v>2003</v>
      </c>
      <c r="J764">
        <f t="shared" si="100"/>
        <v>-3.753281967239686</v>
      </c>
      <c r="K764">
        <f t="shared" si="98"/>
        <v>0.11871570132194975</v>
      </c>
      <c r="L764">
        <f t="shared" si="99"/>
        <v>0</v>
      </c>
    </row>
    <row r="765" spans="1:12" x14ac:dyDescent="0.3">
      <c r="A765">
        <v>764</v>
      </c>
      <c r="B765" s="16" t="s">
        <v>9510</v>
      </c>
      <c r="C765" s="17">
        <v>32.340000000000003</v>
      </c>
      <c r="D765" s="17">
        <v>1.172E-2</v>
      </c>
      <c r="E765" s="9">
        <f t="shared" si="95"/>
        <v>2.8223886587954956E-2</v>
      </c>
      <c r="F765">
        <f t="shared" si="96"/>
        <v>1.0286259541984732</v>
      </c>
      <c r="G765">
        <f t="shared" si="93"/>
        <v>32.276890856662796</v>
      </c>
      <c r="H765">
        <f t="shared" si="97"/>
        <v>2.1965418393547303E-2</v>
      </c>
      <c r="I765" t="str">
        <f t="shared" si="94"/>
        <v>2003</v>
      </c>
      <c r="J765">
        <f t="shared" si="100"/>
        <v>-3.6878281438346403</v>
      </c>
      <c r="K765">
        <f t="shared" si="98"/>
        <v>-0.77958031224230595</v>
      </c>
      <c r="L765">
        <f t="shared" si="99"/>
        <v>0</v>
      </c>
    </row>
    <row r="766" spans="1:12" x14ac:dyDescent="0.3">
      <c r="A766">
        <v>765</v>
      </c>
      <c r="B766" s="16" t="s">
        <v>9508</v>
      </c>
      <c r="C766" s="17">
        <v>31.7</v>
      </c>
      <c r="D766" s="17">
        <v>1.1779999999999999E-2</v>
      </c>
      <c r="E766" s="9">
        <f t="shared" si="95"/>
        <v>-1.9988173265725981E-2</v>
      </c>
      <c r="F766">
        <f t="shared" si="96"/>
        <v>0.98021026592455152</v>
      </c>
      <c r="G766">
        <f t="shared" si="93"/>
        <v>31.63782339001137</v>
      </c>
      <c r="H766">
        <f t="shared" si="97"/>
        <v>2.2330237418402968E-2</v>
      </c>
      <c r="I766" t="str">
        <f t="shared" si="94"/>
        <v>2003</v>
      </c>
      <c r="J766">
        <f t="shared" si="100"/>
        <v>-3.6748484922560665</v>
      </c>
      <c r="K766">
        <f t="shared" si="98"/>
        <v>-0.14051284559088018</v>
      </c>
      <c r="L766">
        <f t="shared" si="99"/>
        <v>0</v>
      </c>
    </row>
    <row r="767" spans="1:12" x14ac:dyDescent="0.3">
      <c r="A767">
        <v>766</v>
      </c>
      <c r="B767" s="16" t="s">
        <v>9506</v>
      </c>
      <c r="C767" s="17">
        <v>32.369999999999997</v>
      </c>
      <c r="D767" s="17">
        <v>1.183E-2</v>
      </c>
      <c r="E767" s="9">
        <f t="shared" si="95"/>
        <v>2.0915387054917967E-2</v>
      </c>
      <c r="F767">
        <f t="shared" si="96"/>
        <v>1.0211356466876971</v>
      </c>
      <c r="G767">
        <f t="shared" si="93"/>
        <v>32.306240027361767</v>
      </c>
      <c r="H767">
        <f t="shared" si="97"/>
        <v>2.239739015399882E-2</v>
      </c>
      <c r="I767" t="str">
        <f t="shared" si="94"/>
        <v>2003</v>
      </c>
      <c r="J767">
        <f t="shared" si="100"/>
        <v>-3.7637722105542553</v>
      </c>
      <c r="K767">
        <f t="shared" si="98"/>
        <v>-0.8089294829412772</v>
      </c>
      <c r="L767">
        <f t="shared" si="99"/>
        <v>0</v>
      </c>
    </row>
    <row r="768" spans="1:12" x14ac:dyDescent="0.3">
      <c r="A768">
        <v>767</v>
      </c>
      <c r="B768" s="16" t="s">
        <v>9504</v>
      </c>
      <c r="C768" s="17">
        <v>32.450000000000003</v>
      </c>
      <c r="D768" s="17">
        <v>1.183E-2</v>
      </c>
      <c r="E768" s="9">
        <f t="shared" si="95"/>
        <v>2.4683752119462363E-3</v>
      </c>
      <c r="F768">
        <f t="shared" si="96"/>
        <v>1.0024714241581714</v>
      </c>
      <c r="G768">
        <f t="shared" si="93"/>
        <v>32.386082449425075</v>
      </c>
      <c r="H768">
        <f t="shared" si="97"/>
        <v>2.210598290153435E-2</v>
      </c>
      <c r="I768" t="str">
        <f t="shared" si="94"/>
        <v>2003</v>
      </c>
      <c r="J768">
        <f t="shared" si="100"/>
        <v>-3.7239834956100744</v>
      </c>
      <c r="K768">
        <f t="shared" si="98"/>
        <v>-0.88877190500458525</v>
      </c>
      <c r="L768">
        <f t="shared" si="99"/>
        <v>0</v>
      </c>
    </row>
    <row r="769" spans="1:12" x14ac:dyDescent="0.3">
      <c r="A769">
        <v>768</v>
      </c>
      <c r="B769" s="16" t="s">
        <v>9502</v>
      </c>
      <c r="C769" s="17">
        <v>33.06</v>
      </c>
      <c r="D769" s="17">
        <v>1.1779999999999999E-2</v>
      </c>
      <c r="E769" s="9">
        <f t="shared" si="95"/>
        <v>1.8623649242779206E-2</v>
      </c>
      <c r="F769">
        <f t="shared" si="96"/>
        <v>1.0187981510015409</v>
      </c>
      <c r="G769">
        <f t="shared" si="93"/>
        <v>32.995155876144352</v>
      </c>
      <c r="H769">
        <f t="shared" si="97"/>
        <v>2.1116748175606E-2</v>
      </c>
      <c r="I769" t="str">
        <f t="shared" si="94"/>
        <v>2003</v>
      </c>
      <c r="J769">
        <f t="shared" si="100"/>
        <v>-3.6242381354829369</v>
      </c>
      <c r="K769">
        <f t="shared" si="98"/>
        <v>-1.4978453317238625</v>
      </c>
      <c r="L769">
        <f t="shared" si="99"/>
        <v>0</v>
      </c>
    </row>
    <row r="770" spans="1:12" x14ac:dyDescent="0.3">
      <c r="A770">
        <v>769</v>
      </c>
      <c r="B770" s="16" t="s">
        <v>9500</v>
      </c>
      <c r="C770" s="17">
        <v>32.5</v>
      </c>
      <c r="D770" s="17">
        <v>1.188E-2</v>
      </c>
      <c r="E770" s="9">
        <f t="shared" si="95"/>
        <v>-1.7084003057186332E-2</v>
      </c>
      <c r="F770">
        <f t="shared" si="96"/>
        <v>0.98306110102843314</v>
      </c>
      <c r="G770">
        <f t="shared" si="93"/>
        <v>32.435713664474513</v>
      </c>
      <c r="H770">
        <f t="shared" si="97"/>
        <v>2.1068286588024059E-2</v>
      </c>
      <c r="I770" t="str">
        <f t="shared" si="94"/>
        <v>2003</v>
      </c>
      <c r="J770">
        <f t="shared" si="100"/>
        <v>-3.5546117804344566</v>
      </c>
      <c r="K770">
        <f t="shared" si="98"/>
        <v>-0.93840312005402282</v>
      </c>
      <c r="L770">
        <f t="shared" si="99"/>
        <v>0</v>
      </c>
    </row>
    <row r="771" spans="1:12" x14ac:dyDescent="0.3">
      <c r="A771">
        <v>770</v>
      </c>
      <c r="B771" s="16" t="s">
        <v>9496</v>
      </c>
      <c r="C771" s="17">
        <v>32.54</v>
      </c>
      <c r="D771" s="17">
        <v>1.183E-2</v>
      </c>
      <c r="E771" s="9">
        <f t="shared" si="95"/>
        <v>1.2300124551998545E-3</v>
      </c>
      <c r="F771">
        <f t="shared" si="96"/>
        <v>1.0012307692307691</v>
      </c>
      <c r="G771">
        <f t="shared" ref="G771:G834" si="101">C771*EXP(-2/12*D771)</f>
        <v>32.475905174246279</v>
      </c>
      <c r="H771">
        <f t="shared" si="97"/>
        <v>1.9577615730643021E-2</v>
      </c>
      <c r="I771" t="str">
        <f t="shared" ref="I771:I834" si="102">MID(B771,7,4)</f>
        <v>2003</v>
      </c>
      <c r="J771">
        <f t="shared" si="100"/>
        <v>-3.3072008063811316</v>
      </c>
      <c r="K771">
        <f t="shared" si="98"/>
        <v>-0.97859462982578904</v>
      </c>
      <c r="L771">
        <f t="shared" si="99"/>
        <v>0</v>
      </c>
    </row>
    <row r="772" spans="1:12" x14ac:dyDescent="0.3">
      <c r="A772">
        <v>771</v>
      </c>
      <c r="B772" s="16" t="s">
        <v>9494</v>
      </c>
      <c r="C772" s="17">
        <v>32.33</v>
      </c>
      <c r="D772" s="17">
        <v>1.188E-2</v>
      </c>
      <c r="E772" s="9">
        <f t="shared" ref="E772:E835" si="103">LN(C772/C771)</f>
        <v>-6.4745100535501011E-3</v>
      </c>
      <c r="F772">
        <f t="shared" ref="F772:F835" si="104">C772/C771</f>
        <v>0.9935464044253226</v>
      </c>
      <c r="G772">
        <f t="shared" si="101"/>
        <v>32.266049931460337</v>
      </c>
      <c r="H772">
        <f t="shared" si="97"/>
        <v>1.9259519233884869E-2</v>
      </c>
      <c r="I772" t="str">
        <f t="shared" si="102"/>
        <v>2003</v>
      </c>
      <c r="J772">
        <f t="shared" si="100"/>
        <v>-3.2324420219048915</v>
      </c>
      <c r="K772">
        <f t="shared" si="98"/>
        <v>-0.76873938703984734</v>
      </c>
      <c r="L772">
        <f t="shared" si="99"/>
        <v>0</v>
      </c>
    </row>
    <row r="773" spans="1:12" x14ac:dyDescent="0.3">
      <c r="A773">
        <v>772</v>
      </c>
      <c r="B773" s="16" t="s">
        <v>9492</v>
      </c>
      <c r="C773" s="17">
        <v>31.56</v>
      </c>
      <c r="D773" s="17">
        <v>1.1930000000000001E-2</v>
      </c>
      <c r="E773" s="9">
        <f t="shared" si="103"/>
        <v>-2.4105095759668172E-2</v>
      </c>
      <c r="F773">
        <f t="shared" si="104"/>
        <v>0.97618311166099603</v>
      </c>
      <c r="G773">
        <f t="shared" si="101"/>
        <v>31.49731054442049</v>
      </c>
      <c r="H773">
        <f t="shared" si="97"/>
        <v>1.8991267717842153E-2</v>
      </c>
      <c r="I773" t="str">
        <f t="shared" si="102"/>
        <v>2003</v>
      </c>
      <c r="J773">
        <f t="shared" si="100"/>
        <v>-3.1114793924516673</v>
      </c>
      <c r="K773">
        <f t="shared" si="98"/>
        <v>0.70805292535443343</v>
      </c>
      <c r="L773">
        <f t="shared" si="99"/>
        <v>0</v>
      </c>
    </row>
    <row r="774" spans="1:12" x14ac:dyDescent="0.3">
      <c r="A774">
        <v>773</v>
      </c>
      <c r="B774" s="16" t="s">
        <v>9490</v>
      </c>
      <c r="C774" s="17">
        <v>32.270000000000003</v>
      </c>
      <c r="D774" s="17">
        <v>1.2030000000000001E-2</v>
      </c>
      <c r="E774" s="9">
        <f t="shared" si="103"/>
        <v>2.2247510086197034E-2</v>
      </c>
      <c r="F774">
        <f t="shared" si="104"/>
        <v>1.0224968314321927</v>
      </c>
      <c r="G774">
        <f t="shared" si="101"/>
        <v>32.205363469774923</v>
      </c>
      <c r="H774">
        <f t="shared" si="97"/>
        <v>1.8895330894492329E-2</v>
      </c>
      <c r="I774" t="str">
        <f t="shared" si="102"/>
        <v>2003</v>
      </c>
      <c r="J774">
        <f t="shared" si="100"/>
        <v>-3.1653534204807379</v>
      </c>
      <c r="K774">
        <f t="shared" si="98"/>
        <v>5.0437442635413277E-2</v>
      </c>
      <c r="L774">
        <f t="shared" si="99"/>
        <v>0</v>
      </c>
    </row>
    <row r="775" spans="1:12" x14ac:dyDescent="0.3">
      <c r="A775">
        <v>774</v>
      </c>
      <c r="B775" s="16" t="s">
        <v>9488</v>
      </c>
      <c r="C775" s="17">
        <v>33.15</v>
      </c>
      <c r="D775" s="17">
        <v>1.2030000000000001E-2</v>
      </c>
      <c r="E775" s="9">
        <f t="shared" si="103"/>
        <v>2.6904710568000895E-2</v>
      </c>
      <c r="F775">
        <f t="shared" si="104"/>
        <v>1.0272699101332505</v>
      </c>
      <c r="G775">
        <f t="shared" si="101"/>
        <v>33.083600837404362</v>
      </c>
      <c r="H775">
        <f t="shared" si="97"/>
        <v>1.8798141040501582E-2</v>
      </c>
      <c r="I775" t="str">
        <f t="shared" si="102"/>
        <v>2003</v>
      </c>
      <c r="J775">
        <f t="shared" si="100"/>
        <v>-3.2349470512872989</v>
      </c>
      <c r="K775">
        <f t="shared" si="98"/>
        <v>-0.8277999249940251</v>
      </c>
      <c r="L775">
        <f t="shared" si="99"/>
        <v>0</v>
      </c>
    </row>
    <row r="776" spans="1:12" x14ac:dyDescent="0.3">
      <c r="A776">
        <v>775</v>
      </c>
      <c r="B776" s="16" t="s">
        <v>9486</v>
      </c>
      <c r="C776" s="17">
        <v>32.32</v>
      </c>
      <c r="D776" s="17">
        <v>1.1930000000000001E-2</v>
      </c>
      <c r="E776" s="9">
        <f t="shared" si="103"/>
        <v>-2.5356482978976792E-2</v>
      </c>
      <c r="F776">
        <f t="shared" si="104"/>
        <v>0.97496229260935152</v>
      </c>
      <c r="G776">
        <f t="shared" si="101"/>
        <v>32.255800912410336</v>
      </c>
      <c r="H776">
        <f t="shared" si="97"/>
        <v>1.9531780153844363E-2</v>
      </c>
      <c r="I776" t="str">
        <f t="shared" si="102"/>
        <v>2003</v>
      </c>
      <c r="J776">
        <f t="shared" si="100"/>
        <v>-3.2770959541238871</v>
      </c>
      <c r="K776">
        <f t="shared" si="98"/>
        <v>0.15887180578707927</v>
      </c>
      <c r="L776">
        <f t="shared" si="99"/>
        <v>0</v>
      </c>
    </row>
    <row r="777" spans="1:12" x14ac:dyDescent="0.3">
      <c r="A777">
        <v>776</v>
      </c>
      <c r="B777" s="16" t="s">
        <v>9485</v>
      </c>
      <c r="C777" s="17">
        <v>33.07</v>
      </c>
      <c r="D777" s="17">
        <v>1.1979999999999999E-2</v>
      </c>
      <c r="E777" s="9">
        <f t="shared" si="103"/>
        <v>2.2940293340806831E-2</v>
      </c>
      <c r="F777">
        <f t="shared" si="104"/>
        <v>1.0232054455445545</v>
      </c>
      <c r="G777">
        <f t="shared" si="101"/>
        <v>33.004036109199049</v>
      </c>
      <c r="H777">
        <f t="shared" si="97"/>
        <v>1.9691785549996482E-2</v>
      </c>
      <c r="I777" t="str">
        <f t="shared" si="102"/>
        <v>2003</v>
      </c>
      <c r="J777">
        <f t="shared" si="100"/>
        <v>-3.3805833777361762</v>
      </c>
      <c r="K777">
        <f t="shared" si="98"/>
        <v>-0.58936339100163337</v>
      </c>
      <c r="L777">
        <f t="shared" si="99"/>
        <v>0</v>
      </c>
    </row>
    <row r="778" spans="1:12" x14ac:dyDescent="0.3">
      <c r="A778">
        <v>777</v>
      </c>
      <c r="B778" s="16" t="s">
        <v>9483</v>
      </c>
      <c r="C778" s="17">
        <v>33.04</v>
      </c>
      <c r="D778" s="17">
        <v>1.208E-2</v>
      </c>
      <c r="E778" s="9">
        <f t="shared" si="103"/>
        <v>-9.0757834092412848E-4</v>
      </c>
      <c r="F778">
        <f t="shared" si="104"/>
        <v>0.99909283338373145</v>
      </c>
      <c r="G778">
        <f t="shared" si="101"/>
        <v>32.973546385752549</v>
      </c>
      <c r="H778">
        <f t="shared" si="97"/>
        <v>1.9603317605615175E-2</v>
      </c>
      <c r="I778" t="str">
        <f t="shared" si="102"/>
        <v>2003</v>
      </c>
      <c r="J778">
        <f t="shared" si="100"/>
        <v>-3.3622866477633306</v>
      </c>
      <c r="K778">
        <f t="shared" si="98"/>
        <v>-0.60246135599271611</v>
      </c>
      <c r="L778">
        <f t="shared" si="99"/>
        <v>0</v>
      </c>
    </row>
    <row r="779" spans="1:12" x14ac:dyDescent="0.3">
      <c r="A779">
        <v>778</v>
      </c>
      <c r="B779" s="16" t="s">
        <v>9481</v>
      </c>
      <c r="C779" s="17">
        <v>32.79</v>
      </c>
      <c r="D779" s="17">
        <v>1.2030000000000001E-2</v>
      </c>
      <c r="E779" s="9">
        <f t="shared" si="103"/>
        <v>-7.5953577962204278E-3</v>
      </c>
      <c r="F779">
        <f t="shared" si="104"/>
        <v>0.99243341404358354</v>
      </c>
      <c r="G779">
        <f t="shared" si="101"/>
        <v>32.724321914283223</v>
      </c>
      <c r="H779">
        <f t="shared" si="97"/>
        <v>1.941118043406919E-2</v>
      </c>
      <c r="I779" t="str">
        <f t="shared" si="102"/>
        <v>2003</v>
      </c>
      <c r="J779">
        <f t="shared" si="100"/>
        <v>-3.304167866987735</v>
      </c>
      <c r="K779">
        <f t="shared" si="98"/>
        <v>-1.4037307066742279</v>
      </c>
      <c r="L779">
        <f t="shared" si="99"/>
        <v>0</v>
      </c>
    </row>
    <row r="780" spans="1:12" x14ac:dyDescent="0.3">
      <c r="A780">
        <v>779</v>
      </c>
      <c r="B780" s="16" t="s">
        <v>9479</v>
      </c>
      <c r="C780" s="17">
        <v>32.479999999999997</v>
      </c>
      <c r="D780" s="17">
        <v>1.208E-2</v>
      </c>
      <c r="E780" s="9">
        <f t="shared" si="103"/>
        <v>-9.4990755630797747E-3</v>
      </c>
      <c r="F780">
        <f t="shared" si="104"/>
        <v>0.99054589813967664</v>
      </c>
      <c r="G780">
        <f t="shared" si="101"/>
        <v>32.414672718197416</v>
      </c>
      <c r="H780">
        <f t="shared" si="97"/>
        <v>1.9369227423212391E-2</v>
      </c>
      <c r="I780" t="str">
        <f t="shared" si="102"/>
        <v>2003</v>
      </c>
      <c r="J780">
        <f t="shared" si="100"/>
        <v>-3.2658289915642928</v>
      </c>
      <c r="K780">
        <f t="shared" si="98"/>
        <v>-2.9904844199082774</v>
      </c>
      <c r="L780">
        <f t="shared" si="99"/>
        <v>0</v>
      </c>
    </row>
    <row r="781" spans="1:12" x14ac:dyDescent="0.3">
      <c r="A781">
        <v>780</v>
      </c>
      <c r="B781" s="16" t="s">
        <v>9477</v>
      </c>
      <c r="C781" s="17">
        <v>33.090000000000003</v>
      </c>
      <c r="D781" s="17">
        <v>1.1930000000000001E-2</v>
      </c>
      <c r="E781" s="9">
        <f t="shared" si="103"/>
        <v>1.8606606640043766E-2</v>
      </c>
      <c r="F781">
        <f t="shared" si="104"/>
        <v>1.0187807881773401</v>
      </c>
      <c r="G781">
        <f t="shared" si="101"/>
        <v>33.024271416821108</v>
      </c>
      <c r="H781">
        <f t="shared" si="97"/>
        <v>1.832302865879085E-2</v>
      </c>
      <c r="I781" t="str">
        <f t="shared" si="102"/>
        <v>2003</v>
      </c>
      <c r="J781">
        <f t="shared" si="100"/>
        <v>-3.1475309295638425</v>
      </c>
      <c r="K781">
        <f t="shared" si="98"/>
        <v>-5.826994513476901</v>
      </c>
      <c r="L781">
        <f t="shared" si="99"/>
        <v>1</v>
      </c>
    </row>
    <row r="782" spans="1:12" x14ac:dyDescent="0.3">
      <c r="A782">
        <v>781</v>
      </c>
      <c r="B782" s="16" t="s">
        <v>9476</v>
      </c>
      <c r="C782" s="17">
        <v>33</v>
      </c>
      <c r="D782" s="17">
        <v>1.188E-2</v>
      </c>
      <c r="E782" s="9">
        <f t="shared" si="103"/>
        <v>-2.723560467040715E-3</v>
      </c>
      <c r="F782">
        <f t="shared" si="104"/>
        <v>0.99728014505893003</v>
      </c>
      <c r="G782">
        <f t="shared" si="101"/>
        <v>32.934724643927971</v>
      </c>
      <c r="H782">
        <f t="shared" si="97"/>
        <v>1.833376743810847E-2</v>
      </c>
      <c r="I782" t="str">
        <f t="shared" si="102"/>
        <v>2003</v>
      </c>
      <c r="J782">
        <f t="shared" si="100"/>
        <v>-3.1408359663346244</v>
      </c>
      <c r="K782">
        <f t="shared" si="98"/>
        <v>-6.2364803443148489</v>
      </c>
      <c r="L782">
        <f t="shared" si="99"/>
        <v>1</v>
      </c>
    </row>
    <row r="783" spans="1:12" x14ac:dyDescent="0.3">
      <c r="A783">
        <v>782</v>
      </c>
      <c r="B783" s="16" t="s">
        <v>9474</v>
      </c>
      <c r="C783" s="17">
        <v>33.53</v>
      </c>
      <c r="D783" s="17">
        <v>1.1779999999999999E-2</v>
      </c>
      <c r="E783" s="9">
        <f t="shared" si="103"/>
        <v>1.5932999011656984E-2</v>
      </c>
      <c r="F783">
        <f t="shared" si="104"/>
        <v>1.0160606060606061</v>
      </c>
      <c r="G783">
        <f t="shared" si="101"/>
        <v>33.464234014734423</v>
      </c>
      <c r="H783">
        <f t="shared" si="97"/>
        <v>1.8255465308918355E-2</v>
      </c>
      <c r="I783" t="str">
        <f t="shared" si="102"/>
        <v>2003</v>
      </c>
      <c r="J783">
        <f t="shared" si="100"/>
        <v>-3.17770294340486</v>
      </c>
      <c r="K783">
        <f t="shared" si="98"/>
        <v>-8.0135712244490165</v>
      </c>
      <c r="L783">
        <f t="shared" si="99"/>
        <v>1</v>
      </c>
    </row>
    <row r="784" spans="1:12" x14ac:dyDescent="0.3">
      <c r="A784">
        <v>783</v>
      </c>
      <c r="B784" s="16" t="s">
        <v>9472</v>
      </c>
      <c r="C784" s="17">
        <v>34.1</v>
      </c>
      <c r="D784" s="17">
        <v>1.1770000000000001E-2</v>
      </c>
      <c r="E784" s="9">
        <f t="shared" si="103"/>
        <v>1.6856823811333861E-2</v>
      </c>
      <c r="F784">
        <f t="shared" si="104"/>
        <v>1.0169997017596182</v>
      </c>
      <c r="G784">
        <f t="shared" si="101"/>
        <v>34.033172734506273</v>
      </c>
      <c r="H784">
        <f t="shared" si="97"/>
        <v>1.7836054818608366E-2</v>
      </c>
      <c r="I784" t="str">
        <f t="shared" si="102"/>
        <v>2003</v>
      </c>
      <c r="J784">
        <f t="shared" si="100"/>
        <v>-3.1574809358074098</v>
      </c>
      <c r="K784">
        <f t="shared" si="98"/>
        <v>-9.7311355189900794</v>
      </c>
      <c r="L784">
        <f t="shared" si="99"/>
        <v>1</v>
      </c>
    </row>
    <row r="785" spans="1:12" x14ac:dyDescent="0.3">
      <c r="A785">
        <v>784</v>
      </c>
      <c r="B785" s="16" t="s">
        <v>9470</v>
      </c>
      <c r="C785" s="17">
        <v>33.69</v>
      </c>
      <c r="D785" s="17">
        <v>1.0749999999999999E-2</v>
      </c>
      <c r="E785" s="9">
        <f t="shared" si="103"/>
        <v>-1.2096326871009659E-2</v>
      </c>
      <c r="F785">
        <f t="shared" si="104"/>
        <v>0.98797653958944276</v>
      </c>
      <c r="G785">
        <f t="shared" si="101"/>
        <v>33.629692791340283</v>
      </c>
      <c r="H785">
        <f t="shared" si="97"/>
        <v>1.7631928779484132E-2</v>
      </c>
      <c r="I785" t="str">
        <f t="shared" si="102"/>
        <v>2003</v>
      </c>
      <c r="J785">
        <f t="shared" si="100"/>
        <v>-3.0843398395875687</v>
      </c>
      <c r="K785">
        <f t="shared" si="98"/>
        <v>-9.3276555758240889</v>
      </c>
      <c r="L785">
        <f t="shared" si="99"/>
        <v>1</v>
      </c>
    </row>
    <row r="786" spans="1:12" x14ac:dyDescent="0.3">
      <c r="A786">
        <v>785</v>
      </c>
      <c r="B786" s="16" t="s">
        <v>9468</v>
      </c>
      <c r="C786" s="17">
        <v>33.29</v>
      </c>
      <c r="D786" s="17">
        <v>1.06E-2</v>
      </c>
      <c r="E786" s="9">
        <f t="shared" si="103"/>
        <v>-1.1944005831527882E-2</v>
      </c>
      <c r="F786">
        <f t="shared" si="104"/>
        <v>0.98812704066488577</v>
      </c>
      <c r="G786">
        <f t="shared" si="101"/>
        <v>33.23123958698131</v>
      </c>
      <c r="H786">
        <f t="shared" si="97"/>
        <v>1.7280924924584475E-2</v>
      </c>
      <c r="I786" t="str">
        <f t="shared" si="102"/>
        <v>2003</v>
      </c>
      <c r="J786">
        <f t="shared" si="100"/>
        <v>-2.9871224485077983</v>
      </c>
      <c r="K786">
        <f t="shared" si="98"/>
        <v>-8.9292023714651165</v>
      </c>
      <c r="L786">
        <f t="shared" si="99"/>
        <v>1</v>
      </c>
    </row>
    <row r="787" spans="1:12" x14ac:dyDescent="0.3">
      <c r="A787">
        <v>786</v>
      </c>
      <c r="B787" s="16" t="s">
        <v>9466</v>
      </c>
      <c r="C787" s="17">
        <v>33.909999999999997</v>
      </c>
      <c r="D787" s="17">
        <v>1.081E-2</v>
      </c>
      <c r="E787" s="9">
        <f t="shared" si="103"/>
        <v>1.8452904550613609E-2</v>
      </c>
      <c r="F787">
        <f t="shared" si="104"/>
        <v>1.0186242114749173</v>
      </c>
      <c r="G787">
        <f t="shared" si="101"/>
        <v>33.84896048627315</v>
      </c>
      <c r="H787">
        <f t="shared" si="97"/>
        <v>1.7399099959513682E-2</v>
      </c>
      <c r="I787" t="str">
        <f t="shared" si="102"/>
        <v>2003</v>
      </c>
      <c r="J787">
        <f t="shared" si="100"/>
        <v>-3.063455807236013</v>
      </c>
      <c r="K787">
        <f t="shared" si="98"/>
        <v>-9.546923270756956</v>
      </c>
      <c r="L787">
        <f t="shared" si="99"/>
        <v>1</v>
      </c>
    </row>
    <row r="788" spans="1:12" x14ac:dyDescent="0.3">
      <c r="A788">
        <v>787</v>
      </c>
      <c r="B788" s="16" t="s">
        <v>9464</v>
      </c>
      <c r="C788" s="17">
        <v>32.43</v>
      </c>
      <c r="D788" s="17">
        <v>1.091E-2</v>
      </c>
      <c r="E788" s="9">
        <f t="shared" si="103"/>
        <v>-4.4626035818320552E-2</v>
      </c>
      <c r="F788">
        <f t="shared" si="104"/>
        <v>0.95635505750516081</v>
      </c>
      <c r="G788">
        <f t="shared" si="101"/>
        <v>32.371085029759833</v>
      </c>
      <c r="H788">
        <f t="shared" si="97"/>
        <v>1.9060276747949946E-2</v>
      </c>
      <c r="I788" t="str">
        <f t="shared" si="102"/>
        <v>2003</v>
      </c>
      <c r="J788">
        <f t="shared" si="100"/>
        <v>-3.2094156001731244</v>
      </c>
      <c r="K788">
        <f t="shared" si="98"/>
        <v>-8.069047814243639</v>
      </c>
      <c r="L788">
        <f t="shared" si="99"/>
        <v>1</v>
      </c>
    </row>
    <row r="789" spans="1:12" x14ac:dyDescent="0.3">
      <c r="A789">
        <v>788</v>
      </c>
      <c r="B789" s="16" t="s">
        <v>9462</v>
      </c>
      <c r="C789" s="17">
        <v>31.38</v>
      </c>
      <c r="D789" s="17">
        <v>1.137E-2</v>
      </c>
      <c r="E789" s="9">
        <f t="shared" si="103"/>
        <v>-3.2913173014340123E-2</v>
      </c>
      <c r="F789">
        <f t="shared" si="104"/>
        <v>0.96762257169287691</v>
      </c>
      <c r="G789">
        <f t="shared" si="101"/>
        <v>31.320591207608995</v>
      </c>
      <c r="H789">
        <f t="shared" si="97"/>
        <v>2.0039960836537529E-2</v>
      </c>
      <c r="I789" t="str">
        <f t="shared" si="102"/>
        <v>2003</v>
      </c>
      <c r="J789">
        <f t="shared" si="100"/>
        <v>-3.2648732099008724</v>
      </c>
      <c r="K789">
        <f t="shared" si="98"/>
        <v>-7.0185539920928015</v>
      </c>
      <c r="L789">
        <f t="shared" si="99"/>
        <v>1</v>
      </c>
    </row>
    <row r="790" spans="1:12" x14ac:dyDescent="0.3">
      <c r="A790">
        <v>789</v>
      </c>
      <c r="B790" s="16" t="s">
        <v>9461</v>
      </c>
      <c r="C790" s="17">
        <v>29.48</v>
      </c>
      <c r="D790" s="17">
        <v>1.137E-2</v>
      </c>
      <c r="E790" s="9">
        <f t="shared" si="103"/>
        <v>-6.2458679983750577E-2</v>
      </c>
      <c r="F790">
        <f t="shared" si="104"/>
        <v>0.93945188017845771</v>
      </c>
      <c r="G790">
        <f t="shared" si="101"/>
        <v>29.424188298289138</v>
      </c>
      <c r="H790">
        <f t="shared" si="97"/>
        <v>2.3074550783156615E-2</v>
      </c>
      <c r="I790" t="str">
        <f t="shared" si="102"/>
        <v>2003</v>
      </c>
      <c r="J790">
        <f t="shared" si="100"/>
        <v>-3.5316466647538736</v>
      </c>
      <c r="K790">
        <f t="shared" si="98"/>
        <v>-5.1221510827729446</v>
      </c>
      <c r="L790">
        <f t="shared" si="99"/>
        <v>1</v>
      </c>
    </row>
    <row r="791" spans="1:12" x14ac:dyDescent="0.3">
      <c r="A791">
        <v>790</v>
      </c>
      <c r="B791" s="16" t="s">
        <v>9460</v>
      </c>
      <c r="C791" s="17">
        <v>27.25</v>
      </c>
      <c r="D791" s="17">
        <v>1.1619999999999998E-2</v>
      </c>
      <c r="E791" s="9">
        <f t="shared" si="103"/>
        <v>-7.8658546211882729E-2</v>
      </c>
      <c r="F791">
        <f t="shared" si="104"/>
        <v>0.92435549525101768</v>
      </c>
      <c r="G791">
        <f t="shared" si="101"/>
        <v>27.197276903344207</v>
      </c>
      <c r="H791">
        <f t="shared" si="97"/>
        <v>2.6646878771733055E-2</v>
      </c>
      <c r="I791" t="str">
        <f t="shared" si="102"/>
        <v>2003</v>
      </c>
      <c r="J791">
        <f t="shared" si="100"/>
        <v>-3.7697388878601785</v>
      </c>
      <c r="K791">
        <f t="shared" si="98"/>
        <v>-2.8952396878280133</v>
      </c>
      <c r="L791">
        <f t="shared" si="99"/>
        <v>0</v>
      </c>
    </row>
    <row r="792" spans="1:12" x14ac:dyDescent="0.3">
      <c r="A792">
        <v>791</v>
      </c>
      <c r="B792" s="16" t="s">
        <v>9458</v>
      </c>
      <c r="C792" s="17">
        <v>26.75</v>
      </c>
      <c r="D792" s="17">
        <v>1.1619999999999998E-2</v>
      </c>
      <c r="E792" s="9">
        <f t="shared" si="103"/>
        <v>-1.8519047767237527E-2</v>
      </c>
      <c r="F792">
        <f t="shared" si="104"/>
        <v>0.98165137614678899</v>
      </c>
      <c r="G792">
        <f t="shared" si="101"/>
        <v>26.698244299613123</v>
      </c>
      <c r="H792">
        <f t="shared" si="97"/>
        <v>2.6125992162239507E-2</v>
      </c>
      <c r="I792" t="str">
        <f t="shared" si="102"/>
        <v>2003</v>
      </c>
      <c r="J792">
        <f t="shared" si="100"/>
        <v>-3.6282315503365679</v>
      </c>
      <c r="K792">
        <f t="shared" si="98"/>
        <v>-2.396207084096929</v>
      </c>
      <c r="L792">
        <f t="shared" si="99"/>
        <v>0</v>
      </c>
    </row>
    <row r="793" spans="1:12" x14ac:dyDescent="0.3">
      <c r="A793">
        <v>792</v>
      </c>
      <c r="B793" s="16" t="s">
        <v>9456</v>
      </c>
      <c r="C793" s="17">
        <v>25.5</v>
      </c>
      <c r="D793" s="17">
        <v>1.1619999999999998E-2</v>
      </c>
      <c r="E793" s="9">
        <f t="shared" si="103"/>
        <v>-4.78560211776351E-2</v>
      </c>
      <c r="F793">
        <f t="shared" si="104"/>
        <v>0.95327102803738317</v>
      </c>
      <c r="G793">
        <f t="shared" si="101"/>
        <v>25.450662790285406</v>
      </c>
      <c r="H793">
        <f t="shared" si="97"/>
        <v>2.7124941217932366E-2</v>
      </c>
      <c r="I793" t="str">
        <f t="shared" si="102"/>
        <v>2003</v>
      </c>
      <c r="J793">
        <f t="shared" si="100"/>
        <v>-3.5909338351492326</v>
      </c>
      <c r="K793">
        <f t="shared" si="98"/>
        <v>-1.1486255747692127</v>
      </c>
      <c r="L793">
        <f t="shared" si="99"/>
        <v>0</v>
      </c>
    </row>
    <row r="794" spans="1:12" x14ac:dyDescent="0.3">
      <c r="A794">
        <v>793</v>
      </c>
      <c r="B794" s="16" t="s">
        <v>9454</v>
      </c>
      <c r="C794" s="17">
        <v>24.35</v>
      </c>
      <c r="D794" s="17">
        <v>1.183E-2</v>
      </c>
      <c r="E794" s="9">
        <f t="shared" si="103"/>
        <v>-4.6146602635781617E-2</v>
      </c>
      <c r="F794">
        <f t="shared" si="104"/>
        <v>0.95490196078431377</v>
      </c>
      <c r="G794">
        <f t="shared" si="101"/>
        <v>24.302037215516194</v>
      </c>
      <c r="H794">
        <f t="shared" si="97"/>
        <v>2.7983726516034986E-2</v>
      </c>
      <c r="I794" t="str">
        <f t="shared" si="102"/>
        <v>2003</v>
      </c>
      <c r="J794">
        <f t="shared" si="100"/>
        <v>-3.5374289849155693</v>
      </c>
      <c r="K794">
        <f t="shared" si="98"/>
        <v>0.33271651063625995</v>
      </c>
      <c r="L794">
        <f t="shared" si="99"/>
        <v>0</v>
      </c>
    </row>
    <row r="795" spans="1:12" x14ac:dyDescent="0.3">
      <c r="A795">
        <v>794</v>
      </c>
      <c r="B795" s="16" t="s">
        <v>9452</v>
      </c>
      <c r="C795" s="17">
        <v>26.09</v>
      </c>
      <c r="D795" s="17">
        <v>1.183E-2</v>
      </c>
      <c r="E795" s="9">
        <f t="shared" si="103"/>
        <v>6.9020249620038193E-2</v>
      </c>
      <c r="F795">
        <f t="shared" si="104"/>
        <v>1.0714579055441478</v>
      </c>
      <c r="G795">
        <f t="shared" si="101"/>
        <v>26.038609895392913</v>
      </c>
      <c r="H795">
        <f t="shared" si="97"/>
        <v>3.0691086068045614E-2</v>
      </c>
      <c r="I795" t="str">
        <f t="shared" si="102"/>
        <v>2003</v>
      </c>
      <c r="J795">
        <f t="shared" si="100"/>
        <v>-4.1568997683072704</v>
      </c>
      <c r="K795">
        <f t="shared" si="98"/>
        <v>-1.5061670959727067</v>
      </c>
      <c r="L795">
        <f t="shared" si="99"/>
        <v>0</v>
      </c>
    </row>
    <row r="796" spans="1:12" x14ac:dyDescent="0.3">
      <c r="A796">
        <v>795</v>
      </c>
      <c r="B796" s="16" t="s">
        <v>9450</v>
      </c>
      <c r="C796" s="17">
        <v>24.81</v>
      </c>
      <c r="D796" s="17">
        <v>1.1730000000000001E-2</v>
      </c>
      <c r="E796" s="9">
        <f t="shared" si="103"/>
        <v>-5.0305301444927446E-2</v>
      </c>
      <c r="F796">
        <f t="shared" si="104"/>
        <v>0.95093905711000382</v>
      </c>
      <c r="G796">
        <f t="shared" si="101"/>
        <v>24.761543831338255</v>
      </c>
      <c r="H796">
        <f t="shared" si="97"/>
        <v>3.1613371813224288E-2</v>
      </c>
      <c r="I796" t="str">
        <f t="shared" si="102"/>
        <v>2003</v>
      </c>
      <c r="J796">
        <f t="shared" si="100"/>
        <v>-4.0718150042806869</v>
      </c>
      <c r="K796">
        <f t="shared" si="98"/>
        <v>-0.22910103191804865</v>
      </c>
      <c r="L796">
        <f t="shared" si="99"/>
        <v>0</v>
      </c>
    </row>
    <row r="797" spans="1:12" x14ac:dyDescent="0.3">
      <c r="A797">
        <v>796</v>
      </c>
      <c r="B797" s="16" t="s">
        <v>9448</v>
      </c>
      <c r="C797" s="17">
        <v>25.29</v>
      </c>
      <c r="D797" s="17">
        <v>1.183E-2</v>
      </c>
      <c r="E797" s="9">
        <f t="shared" si="103"/>
        <v>1.9162262978164212E-2</v>
      </c>
      <c r="F797">
        <f t="shared" si="104"/>
        <v>1.0193470374848852</v>
      </c>
      <c r="G797">
        <f t="shared" si="101"/>
        <v>25.240185674759939</v>
      </c>
      <c r="H797">
        <f t="shared" si="97"/>
        <v>3.1559329445137056E-2</v>
      </c>
      <c r="I797" t="str">
        <f t="shared" si="102"/>
        <v>2003</v>
      </c>
      <c r="J797">
        <f t="shared" si="100"/>
        <v>-4.1434281568307929</v>
      </c>
      <c r="K797">
        <f t="shared" si="98"/>
        <v>-0.70774287533973279</v>
      </c>
      <c r="L797">
        <f t="shared" si="99"/>
        <v>0</v>
      </c>
    </row>
    <row r="798" spans="1:12" x14ac:dyDescent="0.3">
      <c r="A798">
        <v>797</v>
      </c>
      <c r="B798" s="16" t="s">
        <v>9446</v>
      </c>
      <c r="C798" s="17">
        <v>26.82</v>
      </c>
      <c r="D798" s="17">
        <v>1.183E-2</v>
      </c>
      <c r="E798" s="9">
        <f t="shared" si="103"/>
        <v>5.8738817171658818E-2</v>
      </c>
      <c r="F798">
        <f t="shared" si="104"/>
        <v>1.0604982206405695</v>
      </c>
      <c r="G798">
        <f t="shared" si="101"/>
        <v>26.767171996720503</v>
      </c>
      <c r="H798">
        <f t="shared" si="97"/>
        <v>3.3808935754128633E-2</v>
      </c>
      <c r="I798" t="str">
        <f t="shared" si="102"/>
        <v>2003</v>
      </c>
      <c r="J798">
        <f t="shared" si="100"/>
        <v>-4.7073174853908801</v>
      </c>
      <c r="K798">
        <f t="shared" si="98"/>
        <v>-2.3439057960983298</v>
      </c>
      <c r="L798">
        <f t="shared" si="99"/>
        <v>0</v>
      </c>
    </row>
    <row r="799" spans="1:12" x14ac:dyDescent="0.3">
      <c r="A799">
        <v>798</v>
      </c>
      <c r="B799" s="16" t="s">
        <v>9445</v>
      </c>
      <c r="C799" s="17">
        <v>26.35</v>
      </c>
      <c r="D799" s="17">
        <v>1.167E-2</v>
      </c>
      <c r="E799" s="9">
        <f t="shared" si="103"/>
        <v>-1.7679602866161138E-2</v>
      </c>
      <c r="F799">
        <f t="shared" si="104"/>
        <v>0.98247576435495898</v>
      </c>
      <c r="G799">
        <f t="shared" si="101"/>
        <v>26.298799059056272</v>
      </c>
      <c r="H799">
        <f t="shared" si="97"/>
        <v>3.3532741911353713E-2</v>
      </c>
      <c r="I799" t="str">
        <f t="shared" si="102"/>
        <v>2003</v>
      </c>
      <c r="J799">
        <f t="shared" si="100"/>
        <v>-4.5871662862906266</v>
      </c>
      <c r="K799">
        <f t="shared" si="98"/>
        <v>-1.8755328584340987</v>
      </c>
      <c r="L799">
        <f t="shared" si="99"/>
        <v>0</v>
      </c>
    </row>
    <row r="800" spans="1:12" x14ac:dyDescent="0.3">
      <c r="A800">
        <v>799</v>
      </c>
      <c r="B800" s="16" t="s">
        <v>9443</v>
      </c>
      <c r="C800" s="17">
        <v>27.18</v>
      </c>
      <c r="D800" s="17">
        <v>1.1270000000000001E-2</v>
      </c>
      <c r="E800" s="9">
        <f t="shared" si="103"/>
        <v>3.1013133735626315E-2</v>
      </c>
      <c r="F800">
        <f t="shared" si="104"/>
        <v>1.0314990512333966</v>
      </c>
      <c r="G800">
        <f t="shared" si="101"/>
        <v>27.128994817363459</v>
      </c>
      <c r="H800">
        <f t="shared" si="97"/>
        <v>3.4204832517807787E-2</v>
      </c>
      <c r="I800" t="str">
        <f t="shared" si="102"/>
        <v>2003</v>
      </c>
      <c r="J800">
        <f t="shared" si="100"/>
        <v>-4.8268151974929427</v>
      </c>
      <c r="K800">
        <f t="shared" si="98"/>
        <v>-2.7057286167412862</v>
      </c>
      <c r="L800">
        <f t="shared" si="99"/>
        <v>0</v>
      </c>
    </row>
    <row r="801" spans="1:12" x14ac:dyDescent="0.3">
      <c r="A801">
        <v>800</v>
      </c>
      <c r="B801" s="16" t="s">
        <v>9441</v>
      </c>
      <c r="C801" s="17">
        <v>26.36</v>
      </c>
      <c r="D801" s="17">
        <v>1.1270000000000001E-2</v>
      </c>
      <c r="E801" s="9">
        <f t="shared" si="103"/>
        <v>-3.063369908869119E-2</v>
      </c>
      <c r="F801">
        <f t="shared" si="104"/>
        <v>0.9698307579102281</v>
      </c>
      <c r="G801">
        <f t="shared" si="101"/>
        <v>26.310533605066254</v>
      </c>
      <c r="H801">
        <f t="shared" ref="H801:H864" si="105">SQRT(_xlfn.VAR.S(E772:E801))</f>
        <v>3.4467619074862357E-2</v>
      </c>
      <c r="I801" t="str">
        <f t="shared" si="102"/>
        <v>2003</v>
      </c>
      <c r="J801">
        <f t="shared" si="100"/>
        <v>-4.7171581984133857</v>
      </c>
      <c r="K801">
        <f t="shared" ref="K801:K864" si="106">+MIN(G802-G801,G803-G801,G804-G801,G805-G801,G806-G801,G807-G801,G808-G801,G809-G801,G810-G801,G811-G801)</f>
        <v>-1.8872674044440814</v>
      </c>
      <c r="L801">
        <f t="shared" ref="L801:L864" si="107">+IF(K801&lt;J801,1,0)</f>
        <v>0</v>
      </c>
    </row>
    <row r="802" spans="1:12" x14ac:dyDescent="0.3">
      <c r="A802">
        <v>801</v>
      </c>
      <c r="B802" s="16" t="s">
        <v>9439</v>
      </c>
      <c r="C802" s="17">
        <v>25.21</v>
      </c>
      <c r="D802" s="17">
        <v>1.1270000000000001E-2</v>
      </c>
      <c r="E802" s="9">
        <f t="shared" si="103"/>
        <v>-4.4606968434477902E-2</v>
      </c>
      <c r="F802">
        <f t="shared" si="104"/>
        <v>0.95637329286798189</v>
      </c>
      <c r="G802">
        <f t="shared" si="101"/>
        <v>25.162691660990909</v>
      </c>
      <c r="H802">
        <f t="shared" si="105"/>
        <v>3.5143274438179925E-2</v>
      </c>
      <c r="I802" t="str">
        <f t="shared" si="102"/>
        <v>2003</v>
      </c>
      <c r="J802">
        <f t="shared" ref="J802:J865" si="108">-G802*$P$3*$Q$3*H802</f>
        <v>-4.5997986396189514</v>
      </c>
      <c r="K802">
        <f t="shared" si="106"/>
        <v>-0.7394254603687358</v>
      </c>
      <c r="L802">
        <f t="shared" si="107"/>
        <v>0</v>
      </c>
    </row>
    <row r="803" spans="1:12" x14ac:dyDescent="0.3">
      <c r="A803">
        <v>802</v>
      </c>
      <c r="B803" s="16" t="s">
        <v>9437</v>
      </c>
      <c r="C803" s="17">
        <v>25.5</v>
      </c>
      <c r="D803" s="17">
        <v>1.1009999999999999E-2</v>
      </c>
      <c r="E803" s="9">
        <f t="shared" si="103"/>
        <v>1.1437710964552017E-2</v>
      </c>
      <c r="F803">
        <f t="shared" si="104"/>
        <v>1.0115033716779056</v>
      </c>
      <c r="G803">
        <f t="shared" si="101"/>
        <v>25.453250405870648</v>
      </c>
      <c r="H803">
        <f t="shared" si="105"/>
        <v>3.5190872641433502E-2</v>
      </c>
      <c r="I803" t="str">
        <f t="shared" si="102"/>
        <v>2003</v>
      </c>
      <c r="J803">
        <f t="shared" si="108"/>
        <v>-4.6592153810500223</v>
      </c>
      <c r="K803">
        <f t="shared" si="106"/>
        <v>-1.0299842052484749</v>
      </c>
      <c r="L803">
        <f t="shared" si="107"/>
        <v>0</v>
      </c>
    </row>
    <row r="804" spans="1:12" x14ac:dyDescent="0.3">
      <c r="A804">
        <v>803</v>
      </c>
      <c r="B804" s="16" t="s">
        <v>9435</v>
      </c>
      <c r="C804" s="17">
        <v>24.68</v>
      </c>
      <c r="D804" s="17">
        <v>1.1009999999999999E-2</v>
      </c>
      <c r="E804" s="9">
        <f t="shared" si="103"/>
        <v>-3.2685253127193462E-2</v>
      </c>
      <c r="F804">
        <f t="shared" si="104"/>
        <v>0.9678431372549019</v>
      </c>
      <c r="G804">
        <f t="shared" si="101"/>
        <v>24.634753726152454</v>
      </c>
      <c r="H804">
        <f t="shared" si="105"/>
        <v>3.5039629454709786E-2</v>
      </c>
      <c r="I804" t="str">
        <f t="shared" si="102"/>
        <v>2003</v>
      </c>
      <c r="J804">
        <f t="shared" si="108"/>
        <v>-4.4900091954553094</v>
      </c>
      <c r="K804">
        <f t="shared" si="106"/>
        <v>-0.21148752553028061</v>
      </c>
      <c r="L804">
        <f t="shared" si="107"/>
        <v>0</v>
      </c>
    </row>
    <row r="805" spans="1:12" x14ac:dyDescent="0.3">
      <c r="A805">
        <v>804</v>
      </c>
      <c r="B805" s="16" t="s">
        <v>9433</v>
      </c>
      <c r="C805" s="17">
        <v>24.58</v>
      </c>
      <c r="D805" s="17">
        <v>1.1619999999999998E-2</v>
      </c>
      <c r="E805" s="9">
        <f t="shared" si="103"/>
        <v>-4.0600948992983487E-3</v>
      </c>
      <c r="F805">
        <f t="shared" si="104"/>
        <v>0.99594813614262556</v>
      </c>
      <c r="G805">
        <f t="shared" si="101"/>
        <v>24.532442799420206</v>
      </c>
      <c r="H805">
        <f t="shared" si="105"/>
        <v>3.4397582529425368E-2</v>
      </c>
      <c r="I805" t="str">
        <f t="shared" si="102"/>
        <v>2003</v>
      </c>
      <c r="J805">
        <f t="shared" si="108"/>
        <v>-4.3894309023538263</v>
      </c>
      <c r="K805">
        <f t="shared" si="106"/>
        <v>-0.31938086638789187</v>
      </c>
      <c r="L805">
        <f t="shared" si="107"/>
        <v>0</v>
      </c>
    </row>
    <row r="806" spans="1:12" x14ac:dyDescent="0.3">
      <c r="A806">
        <v>805</v>
      </c>
      <c r="B806" s="16" t="s">
        <v>9431</v>
      </c>
      <c r="C806" s="17">
        <v>24.6</v>
      </c>
      <c r="D806" s="17">
        <v>1.1619999999999998E-2</v>
      </c>
      <c r="E806" s="9">
        <f t="shared" si="103"/>
        <v>8.1333880042850281E-4</v>
      </c>
      <c r="F806">
        <f t="shared" si="104"/>
        <v>1.0008136696501222</v>
      </c>
      <c r="G806">
        <f t="shared" si="101"/>
        <v>24.552404103569451</v>
      </c>
      <c r="H806">
        <f t="shared" si="105"/>
        <v>3.4325692341761915E-2</v>
      </c>
      <c r="I806" t="str">
        <f t="shared" si="102"/>
        <v>2003</v>
      </c>
      <c r="J806">
        <f t="shared" si="108"/>
        <v>-4.3838211709807702</v>
      </c>
      <c r="K806">
        <f t="shared" si="106"/>
        <v>-0.33934217053713667</v>
      </c>
      <c r="L806">
        <f t="shared" si="107"/>
        <v>0</v>
      </c>
    </row>
    <row r="807" spans="1:12" x14ac:dyDescent="0.3">
      <c r="A807">
        <v>806</v>
      </c>
      <c r="B807" s="16" t="s">
        <v>9429</v>
      </c>
      <c r="C807" s="17">
        <v>25.25</v>
      </c>
      <c r="D807" s="17">
        <v>1.1319999999999998E-2</v>
      </c>
      <c r="E807" s="9">
        <f t="shared" si="103"/>
        <v>2.6079712783051663E-2</v>
      </c>
      <c r="F807">
        <f t="shared" si="104"/>
        <v>1.0264227642276422</v>
      </c>
      <c r="G807">
        <f t="shared" si="101"/>
        <v>25.20240657724624</v>
      </c>
      <c r="H807">
        <f t="shared" si="105"/>
        <v>3.4431357073786972E-2</v>
      </c>
      <c r="I807" t="str">
        <f t="shared" si="102"/>
        <v>2003</v>
      </c>
      <c r="J807">
        <f t="shared" si="108"/>
        <v>-4.5137308034012831</v>
      </c>
      <c r="K807">
        <f t="shared" si="106"/>
        <v>-1.1584146371976836</v>
      </c>
      <c r="L807">
        <f t="shared" si="107"/>
        <v>0</v>
      </c>
    </row>
    <row r="808" spans="1:12" x14ac:dyDescent="0.3">
      <c r="A808">
        <v>807</v>
      </c>
      <c r="B808" s="16" t="s">
        <v>9427</v>
      </c>
      <c r="C808" s="17">
        <v>24.47</v>
      </c>
      <c r="D808" s="17">
        <v>1.1470000000000001E-2</v>
      </c>
      <c r="E808" s="9">
        <f t="shared" si="103"/>
        <v>-3.1378278266788566E-2</v>
      </c>
      <c r="F808">
        <f t="shared" si="104"/>
        <v>0.96910891089108908</v>
      </c>
      <c r="G808">
        <f t="shared" si="101"/>
        <v>24.423266200622173</v>
      </c>
      <c r="H808">
        <f t="shared" si="105"/>
        <v>3.4633444537228379E-2</v>
      </c>
      <c r="I808" t="str">
        <f t="shared" si="102"/>
        <v>2003</v>
      </c>
      <c r="J808">
        <f t="shared" si="108"/>
        <v>-4.3998607413173598</v>
      </c>
      <c r="K808">
        <f t="shared" si="106"/>
        <v>-0.9681474546221267</v>
      </c>
      <c r="L808">
        <f t="shared" si="107"/>
        <v>0</v>
      </c>
    </row>
    <row r="809" spans="1:12" x14ac:dyDescent="0.3">
      <c r="A809">
        <v>808</v>
      </c>
      <c r="B809" s="16" t="s">
        <v>9425</v>
      </c>
      <c r="C809" s="17">
        <v>24.75</v>
      </c>
      <c r="D809" s="17">
        <v>1.1770000000000001E-2</v>
      </c>
      <c r="E809" s="9">
        <f t="shared" si="103"/>
        <v>1.1377611560119016E-2</v>
      </c>
      <c r="F809">
        <f t="shared" si="104"/>
        <v>1.0114425827543931</v>
      </c>
      <c r="G809">
        <f t="shared" si="101"/>
        <v>24.701496339561004</v>
      </c>
      <c r="H809">
        <f t="shared" si="105"/>
        <v>3.4851583180913574E-2</v>
      </c>
      <c r="I809" t="str">
        <f t="shared" si="102"/>
        <v>2003</v>
      </c>
      <c r="J809">
        <f t="shared" si="108"/>
        <v>-4.4780122177502157</v>
      </c>
      <c r="K809">
        <f t="shared" si="106"/>
        <v>-1.4861126941544498</v>
      </c>
      <c r="L809">
        <f t="shared" si="107"/>
        <v>0</v>
      </c>
    </row>
    <row r="810" spans="1:12" x14ac:dyDescent="0.3">
      <c r="A810">
        <v>809</v>
      </c>
      <c r="B810" s="16" t="s">
        <v>9424</v>
      </c>
      <c r="C810" s="17">
        <v>24.99</v>
      </c>
      <c r="D810" s="17">
        <v>1.188E-2</v>
      </c>
      <c r="E810" s="9">
        <f t="shared" si="103"/>
        <v>9.6502558321615479E-3</v>
      </c>
      <c r="F810">
        <f t="shared" si="104"/>
        <v>1.0096969696969695</v>
      </c>
      <c r="G810">
        <f t="shared" si="101"/>
        <v>24.940568753083632</v>
      </c>
      <c r="H810">
        <f t="shared" si="105"/>
        <v>3.5024196463308753E-2</v>
      </c>
      <c r="I810" t="str">
        <f t="shared" si="102"/>
        <v>2003</v>
      </c>
      <c r="J810">
        <f t="shared" si="108"/>
        <v>-4.5437458757025082</v>
      </c>
      <c r="K810">
        <f t="shared" si="106"/>
        <v>-1.7251851076770777</v>
      </c>
      <c r="L810">
        <f t="shared" si="107"/>
        <v>0</v>
      </c>
    </row>
    <row r="811" spans="1:12" x14ac:dyDescent="0.3">
      <c r="A811">
        <v>810</v>
      </c>
      <c r="B811" s="16" t="s">
        <v>9422</v>
      </c>
      <c r="C811" s="17">
        <v>25.2</v>
      </c>
      <c r="D811" s="17">
        <v>1.183E-2</v>
      </c>
      <c r="E811" s="9">
        <f t="shared" si="103"/>
        <v>8.3682496705165792E-3</v>
      </c>
      <c r="F811">
        <f t="shared" si="104"/>
        <v>1.0084033613445378</v>
      </c>
      <c r="G811">
        <f t="shared" si="101"/>
        <v>25.150362949938728</v>
      </c>
      <c r="H811">
        <f t="shared" si="105"/>
        <v>3.4797706992674246E-2</v>
      </c>
      <c r="I811" t="str">
        <f t="shared" si="102"/>
        <v>2003</v>
      </c>
      <c r="J811">
        <f t="shared" si="108"/>
        <v>-4.5523367886822319</v>
      </c>
      <c r="K811">
        <f t="shared" si="106"/>
        <v>-1.9349793045321739</v>
      </c>
      <c r="L811">
        <f t="shared" si="107"/>
        <v>0</v>
      </c>
    </row>
    <row r="812" spans="1:12" x14ac:dyDescent="0.3">
      <c r="A812">
        <v>811</v>
      </c>
      <c r="B812" s="16" t="s">
        <v>9420</v>
      </c>
      <c r="C812" s="17">
        <v>25.02</v>
      </c>
      <c r="D812" s="17">
        <v>1.1730000000000001E-2</v>
      </c>
      <c r="E812" s="9">
        <f t="shared" si="103"/>
        <v>-7.168489478612516E-3</v>
      </c>
      <c r="F812">
        <f t="shared" si="104"/>
        <v>0.99285714285714288</v>
      </c>
      <c r="G812">
        <f t="shared" si="101"/>
        <v>24.971133682389485</v>
      </c>
      <c r="H812">
        <f t="shared" si="105"/>
        <v>3.4779168720681361E-2</v>
      </c>
      <c r="I812" t="str">
        <f t="shared" si="102"/>
        <v>2003</v>
      </c>
      <c r="J812">
        <f t="shared" si="108"/>
        <v>-4.5174874808181791</v>
      </c>
      <c r="K812">
        <f t="shared" si="106"/>
        <v>-1.7557500369829313</v>
      </c>
      <c r="L812">
        <f t="shared" si="107"/>
        <v>0</v>
      </c>
    </row>
    <row r="813" spans="1:12" x14ac:dyDescent="0.3">
      <c r="A813">
        <v>812</v>
      </c>
      <c r="B813" s="16" t="s">
        <v>9418</v>
      </c>
      <c r="C813" s="17">
        <v>25.88</v>
      </c>
      <c r="D813" s="17">
        <v>1.183E-2</v>
      </c>
      <c r="E813" s="9">
        <f t="shared" si="103"/>
        <v>3.3794964593934815E-2</v>
      </c>
      <c r="F813">
        <f t="shared" si="104"/>
        <v>1.0343725019984014</v>
      </c>
      <c r="G813">
        <f t="shared" si="101"/>
        <v>25.829023537476758</v>
      </c>
      <c r="H813">
        <f t="shared" si="105"/>
        <v>3.5372589177424342E-2</v>
      </c>
      <c r="I813" t="str">
        <f t="shared" si="102"/>
        <v>2003</v>
      </c>
      <c r="J813">
        <f t="shared" si="108"/>
        <v>-4.7524147902258225</v>
      </c>
      <c r="K813">
        <f t="shared" si="106"/>
        <v>-2.6136398920702035</v>
      </c>
      <c r="L813">
        <f t="shared" si="107"/>
        <v>0</v>
      </c>
    </row>
    <row r="814" spans="1:12" x14ac:dyDescent="0.3">
      <c r="A814">
        <v>813</v>
      </c>
      <c r="B814" s="16" t="s">
        <v>9416</v>
      </c>
      <c r="C814" s="17">
        <v>25.46</v>
      </c>
      <c r="D814" s="17">
        <v>1.183E-2</v>
      </c>
      <c r="E814" s="9">
        <f t="shared" si="103"/>
        <v>-1.6361876503439288E-2</v>
      </c>
      <c r="F814">
        <f t="shared" si="104"/>
        <v>0.98377125193199388</v>
      </c>
      <c r="G814">
        <f t="shared" si="101"/>
        <v>25.409850821644447</v>
      </c>
      <c r="H814">
        <f t="shared" si="105"/>
        <v>3.5065774480597084E-2</v>
      </c>
      <c r="I814" t="str">
        <f t="shared" si="102"/>
        <v>2003</v>
      </c>
      <c r="J814">
        <f t="shared" si="108"/>
        <v>-4.6347365346164189</v>
      </c>
      <c r="K814">
        <f t="shared" si="106"/>
        <v>-2.1944671762378931</v>
      </c>
      <c r="L814">
        <f t="shared" si="107"/>
        <v>0</v>
      </c>
    </row>
    <row r="815" spans="1:12" x14ac:dyDescent="0.3">
      <c r="A815">
        <v>814</v>
      </c>
      <c r="B815" s="16" t="s">
        <v>9415</v>
      </c>
      <c r="C815" s="17">
        <v>24.26</v>
      </c>
      <c r="D815" s="17">
        <v>1.1619999999999998E-2</v>
      </c>
      <c r="E815" s="9">
        <f t="shared" si="103"/>
        <v>-4.8279689613356373E-2</v>
      </c>
      <c r="F815">
        <f t="shared" si="104"/>
        <v>0.95286724273369994</v>
      </c>
      <c r="G815">
        <f t="shared" si="101"/>
        <v>24.213061933032314</v>
      </c>
      <c r="H815">
        <f t="shared" si="105"/>
        <v>3.5764936066745037E-2</v>
      </c>
      <c r="I815" t="str">
        <f t="shared" si="102"/>
        <v>2003</v>
      </c>
      <c r="J815">
        <f t="shared" si="108"/>
        <v>-4.5045007807052935</v>
      </c>
      <c r="K815">
        <f t="shared" si="106"/>
        <v>-0.99767828762576016</v>
      </c>
      <c r="L815">
        <f t="shared" si="107"/>
        <v>0</v>
      </c>
    </row>
    <row r="816" spans="1:12" x14ac:dyDescent="0.3">
      <c r="A816">
        <v>815</v>
      </c>
      <c r="B816" s="16" t="s">
        <v>9413</v>
      </c>
      <c r="C816" s="17">
        <v>24.33</v>
      </c>
      <c r="D816" s="17">
        <v>1.1519999999999999E-2</v>
      </c>
      <c r="E816" s="9">
        <f t="shared" si="103"/>
        <v>2.8812532795270554E-3</v>
      </c>
      <c r="F816">
        <f t="shared" si="104"/>
        <v>1.0028854080791425</v>
      </c>
      <c r="G816">
        <f t="shared" si="101"/>
        <v>24.283331216368932</v>
      </c>
      <c r="H816">
        <f t="shared" si="105"/>
        <v>3.5852981307234376E-2</v>
      </c>
      <c r="I816" t="str">
        <f t="shared" si="102"/>
        <v>2003</v>
      </c>
      <c r="J816">
        <f t="shared" si="108"/>
        <v>-4.5286946470548131</v>
      </c>
      <c r="K816">
        <f t="shared" si="106"/>
        <v>-1.067947570962378</v>
      </c>
      <c r="L816">
        <f t="shared" si="107"/>
        <v>0</v>
      </c>
    </row>
    <row r="817" spans="1:12" x14ac:dyDescent="0.3">
      <c r="A817">
        <v>816</v>
      </c>
      <c r="B817" s="16" t="s">
        <v>9411</v>
      </c>
      <c r="C817" s="17">
        <v>24.09</v>
      </c>
      <c r="D817" s="17">
        <v>1.1470000000000001E-2</v>
      </c>
      <c r="E817" s="9">
        <f t="shared" si="103"/>
        <v>-9.9133401686511569E-3</v>
      </c>
      <c r="F817">
        <f t="shared" si="104"/>
        <v>0.99013563501849577</v>
      </c>
      <c r="G817">
        <f t="shared" si="101"/>
        <v>24.043991940048556</v>
      </c>
      <c r="H817">
        <f t="shared" si="105"/>
        <v>3.5436028694236996E-2</v>
      </c>
      <c r="I817" t="str">
        <f t="shared" si="102"/>
        <v>2003</v>
      </c>
      <c r="J817">
        <f t="shared" si="108"/>
        <v>-4.4319119034571655</v>
      </c>
      <c r="K817">
        <f t="shared" si="106"/>
        <v>-0.82860829464200236</v>
      </c>
      <c r="L817">
        <f t="shared" si="107"/>
        <v>0</v>
      </c>
    </row>
    <row r="818" spans="1:12" x14ac:dyDescent="0.3">
      <c r="A818">
        <v>817</v>
      </c>
      <c r="B818" s="16" t="s">
        <v>9409</v>
      </c>
      <c r="C818" s="17">
        <v>23.5</v>
      </c>
      <c r="D818" s="17">
        <v>1.1470000000000001E-2</v>
      </c>
      <c r="E818" s="9">
        <f t="shared" si="103"/>
        <v>-2.4796395476666743E-2</v>
      </c>
      <c r="F818">
        <f t="shared" si="104"/>
        <v>0.97550850975508507</v>
      </c>
      <c r="G818">
        <f t="shared" si="101"/>
        <v>23.455118746000046</v>
      </c>
      <c r="H818">
        <f t="shared" si="105"/>
        <v>3.4976802032643708E-2</v>
      </c>
      <c r="I818" t="str">
        <f t="shared" si="102"/>
        <v>2003</v>
      </c>
      <c r="J818">
        <f t="shared" si="108"/>
        <v>-4.2673398910190219</v>
      </c>
      <c r="K818">
        <f t="shared" si="106"/>
        <v>-0.23973510059349223</v>
      </c>
      <c r="L818">
        <f t="shared" si="107"/>
        <v>0</v>
      </c>
    </row>
    <row r="819" spans="1:12" x14ac:dyDescent="0.3">
      <c r="A819">
        <v>818</v>
      </c>
      <c r="B819" s="16" t="s">
        <v>9407</v>
      </c>
      <c r="C819" s="17">
        <v>23.26</v>
      </c>
      <c r="D819" s="17">
        <v>1.1519999999999999E-2</v>
      </c>
      <c r="E819" s="9">
        <f t="shared" si="103"/>
        <v>-1.0265274059594792E-2</v>
      </c>
      <c r="F819">
        <f t="shared" si="104"/>
        <v>0.98978723404255331</v>
      </c>
      <c r="G819">
        <f t="shared" si="101"/>
        <v>23.215383645406554</v>
      </c>
      <c r="H819">
        <f t="shared" si="105"/>
        <v>3.4725140459575969E-2</v>
      </c>
      <c r="I819" t="str">
        <f t="shared" si="102"/>
        <v>2003</v>
      </c>
      <c r="J819">
        <f t="shared" si="108"/>
        <v>-4.1933332395771803</v>
      </c>
      <c r="K819">
        <f t="shared" si="106"/>
        <v>0.26051854597945123</v>
      </c>
      <c r="L819">
        <f t="shared" si="107"/>
        <v>0</v>
      </c>
    </row>
    <row r="820" spans="1:12" x14ac:dyDescent="0.3">
      <c r="A820">
        <v>819</v>
      </c>
      <c r="B820" s="16" t="s">
        <v>9405</v>
      </c>
      <c r="C820" s="17">
        <v>23.68</v>
      </c>
      <c r="D820" s="17">
        <v>1.1270000000000001E-2</v>
      </c>
      <c r="E820" s="9">
        <f t="shared" si="103"/>
        <v>1.7895662925286448E-2</v>
      </c>
      <c r="F820">
        <f t="shared" si="104"/>
        <v>1.0180567497850386</v>
      </c>
      <c r="G820">
        <f t="shared" si="101"/>
        <v>23.635562813655877</v>
      </c>
      <c r="H820">
        <f t="shared" si="105"/>
        <v>3.361918074766411E-2</v>
      </c>
      <c r="I820" t="str">
        <f t="shared" si="102"/>
        <v>2003</v>
      </c>
      <c r="J820">
        <f t="shared" si="108"/>
        <v>-4.1332585703951334</v>
      </c>
      <c r="K820">
        <f t="shared" si="106"/>
        <v>-0.15966062226987177</v>
      </c>
      <c r="L820">
        <f t="shared" si="107"/>
        <v>0</v>
      </c>
    </row>
    <row r="821" spans="1:12" x14ac:dyDescent="0.3">
      <c r="A821">
        <v>820</v>
      </c>
      <c r="B821" s="16" t="s">
        <v>9403</v>
      </c>
      <c r="C821" s="17">
        <v>23.82</v>
      </c>
      <c r="D821" s="17">
        <v>1.106E-2</v>
      </c>
      <c r="E821" s="9">
        <f t="shared" si="103"/>
        <v>5.8947539113492322E-3</v>
      </c>
      <c r="F821">
        <f t="shared" si="104"/>
        <v>1.0059121621621623</v>
      </c>
      <c r="G821">
        <f t="shared" si="101"/>
        <v>23.776132243870006</v>
      </c>
      <c r="H821">
        <f t="shared" si="105"/>
        <v>3.0862005921977749E-2</v>
      </c>
      <c r="I821" t="str">
        <f t="shared" si="102"/>
        <v>2003</v>
      </c>
      <c r="J821">
        <f t="shared" si="108"/>
        <v>-3.8168479412925134</v>
      </c>
      <c r="K821">
        <f t="shared" si="106"/>
        <v>-0.30023005248400025</v>
      </c>
      <c r="L821">
        <f t="shared" si="107"/>
        <v>0</v>
      </c>
    </row>
    <row r="822" spans="1:12" x14ac:dyDescent="0.3">
      <c r="A822">
        <v>821</v>
      </c>
      <c r="B822" s="16" t="s">
        <v>9401</v>
      </c>
      <c r="C822" s="17">
        <v>23.52</v>
      </c>
      <c r="D822" s="17">
        <v>1.1259999999999999E-2</v>
      </c>
      <c r="E822" s="9">
        <f t="shared" si="103"/>
        <v>-1.2674440896727937E-2</v>
      </c>
      <c r="F822">
        <f t="shared" si="104"/>
        <v>0.98740554156171279</v>
      </c>
      <c r="G822">
        <f t="shared" si="101"/>
        <v>23.475902191386005</v>
      </c>
      <c r="H822">
        <f t="shared" si="105"/>
        <v>3.0788714953060042E-2</v>
      </c>
      <c r="I822" t="str">
        <f t="shared" si="102"/>
        <v>2003</v>
      </c>
      <c r="J822">
        <f t="shared" si="108"/>
        <v>-3.7597014068861228</v>
      </c>
      <c r="K822">
        <f t="shared" si="106"/>
        <v>4.927890813132052E-2</v>
      </c>
      <c r="L822">
        <f t="shared" si="107"/>
        <v>0</v>
      </c>
    </row>
    <row r="823" spans="1:12" x14ac:dyDescent="0.3">
      <c r="A823">
        <v>822</v>
      </c>
      <c r="B823" s="16" t="s">
        <v>9399</v>
      </c>
      <c r="C823" s="17">
        <v>23.57</v>
      </c>
      <c r="D823" s="17">
        <v>1.142E-2</v>
      </c>
      <c r="E823" s="9">
        <f t="shared" si="103"/>
        <v>2.1235939176135355E-3</v>
      </c>
      <c r="F823">
        <f t="shared" si="104"/>
        <v>1.002125850340136</v>
      </c>
      <c r="G823">
        <f t="shared" si="101"/>
        <v>23.525181099517326</v>
      </c>
      <c r="H823">
        <f t="shared" si="105"/>
        <v>2.9682352354274449E-2</v>
      </c>
      <c r="I823" t="str">
        <f t="shared" si="102"/>
        <v>2003</v>
      </c>
      <c r="J823">
        <f t="shared" si="108"/>
        <v>-3.6322086820627155</v>
      </c>
      <c r="K823">
        <f t="shared" si="106"/>
        <v>0.54001598011529595</v>
      </c>
      <c r="L823">
        <f t="shared" si="107"/>
        <v>0</v>
      </c>
    </row>
    <row r="824" spans="1:12" x14ac:dyDescent="0.3">
      <c r="A824">
        <v>823</v>
      </c>
      <c r="B824" s="16" t="s">
        <v>9397</v>
      </c>
      <c r="C824" s="17">
        <v>24.11</v>
      </c>
      <c r="D824" s="17">
        <v>1.1160000000000002E-2</v>
      </c>
      <c r="E824" s="9">
        <f t="shared" si="103"/>
        <v>2.2651975245039892E-2</v>
      </c>
      <c r="F824">
        <f t="shared" si="104"/>
        <v>1.0229104794229953</v>
      </c>
      <c r="G824">
        <f t="shared" si="101"/>
        <v>24.065197079632622</v>
      </c>
      <c r="H824">
        <f t="shared" si="105"/>
        <v>2.884980593456413E-2</v>
      </c>
      <c r="I824" t="str">
        <f t="shared" si="102"/>
        <v>2003</v>
      </c>
      <c r="J824">
        <f t="shared" si="108"/>
        <v>-3.6113686142928527</v>
      </c>
      <c r="K824">
        <f t="shared" si="106"/>
        <v>0.53961164604233502</v>
      </c>
      <c r="L824">
        <f t="shared" si="107"/>
        <v>0</v>
      </c>
    </row>
    <row r="825" spans="1:12" x14ac:dyDescent="0.3">
      <c r="A825">
        <v>824</v>
      </c>
      <c r="B825" s="16" t="s">
        <v>9395</v>
      </c>
      <c r="C825" s="17">
        <v>24.65</v>
      </c>
      <c r="D825" s="17">
        <v>1.1009999999999999E-2</v>
      </c>
      <c r="E825" s="9">
        <f t="shared" si="103"/>
        <v>2.215020829561937E-2</v>
      </c>
      <c r="F825">
        <f t="shared" si="104"/>
        <v>1.0223973454997926</v>
      </c>
      <c r="G825">
        <f t="shared" si="101"/>
        <v>24.604808725674957</v>
      </c>
      <c r="H825">
        <f t="shared" si="105"/>
        <v>2.6103036952804044E-2</v>
      </c>
      <c r="I825" t="str">
        <f t="shared" si="102"/>
        <v>2003</v>
      </c>
      <c r="J825">
        <f t="shared" si="108"/>
        <v>-3.340800423406189</v>
      </c>
      <c r="K825">
        <f t="shared" si="106"/>
        <v>0.23976704108869384</v>
      </c>
      <c r="L825">
        <f t="shared" si="107"/>
        <v>0</v>
      </c>
    </row>
    <row r="826" spans="1:12" x14ac:dyDescent="0.3">
      <c r="A826">
        <v>825</v>
      </c>
      <c r="B826" s="16" t="s">
        <v>9393</v>
      </c>
      <c r="C826" s="17">
        <v>25.1</v>
      </c>
      <c r="D826" s="17">
        <v>1.106E-2</v>
      </c>
      <c r="E826" s="9">
        <f t="shared" si="103"/>
        <v>1.8090945649039264E-2</v>
      </c>
      <c r="F826">
        <f t="shared" si="104"/>
        <v>1.0182555780933065</v>
      </c>
      <c r="G826">
        <f t="shared" si="101"/>
        <v>25.053774950509538</v>
      </c>
      <c r="H826">
        <f t="shared" si="105"/>
        <v>2.4676732291851806E-2</v>
      </c>
      <c r="I826" t="str">
        <f t="shared" si="102"/>
        <v>2003</v>
      </c>
      <c r="J826">
        <f t="shared" si="108"/>
        <v>-3.2158836095483454</v>
      </c>
      <c r="K826">
        <f t="shared" si="106"/>
        <v>-0.20919918374588775</v>
      </c>
      <c r="L826">
        <f t="shared" si="107"/>
        <v>0</v>
      </c>
    </row>
    <row r="827" spans="1:12" x14ac:dyDescent="0.3">
      <c r="A827">
        <v>826</v>
      </c>
      <c r="B827" s="16" t="s">
        <v>9391</v>
      </c>
      <c r="C827" s="17">
        <v>24.89</v>
      </c>
      <c r="D827" s="17">
        <v>1.0960000000000001E-2</v>
      </c>
      <c r="E827" s="9">
        <f t="shared" si="103"/>
        <v>-8.4017297582376256E-3</v>
      </c>
      <c r="F827">
        <f t="shared" si="104"/>
        <v>0.99163346613545811</v>
      </c>
      <c r="G827">
        <f t="shared" si="101"/>
        <v>24.844575766763651</v>
      </c>
      <c r="H827">
        <f t="shared" si="105"/>
        <v>2.4465822864810784E-2</v>
      </c>
      <c r="I827" t="str">
        <f t="shared" si="102"/>
        <v>2003</v>
      </c>
      <c r="J827">
        <f t="shared" si="108"/>
        <v>-3.1617746493808441</v>
      </c>
      <c r="K827">
        <f t="shared" si="106"/>
        <v>0.71979376582958565</v>
      </c>
      <c r="L827">
        <f t="shared" si="107"/>
        <v>0</v>
      </c>
    </row>
    <row r="828" spans="1:12" x14ac:dyDescent="0.3">
      <c r="A828">
        <v>827</v>
      </c>
      <c r="B828" s="16" t="s">
        <v>9389</v>
      </c>
      <c r="C828" s="17">
        <v>25.9</v>
      </c>
      <c r="D828" s="17">
        <v>1.0860000000000002E-2</v>
      </c>
      <c r="E828" s="9">
        <f t="shared" si="103"/>
        <v>3.9776852325991277E-2</v>
      </c>
      <c r="F828">
        <f t="shared" si="104"/>
        <v>1.0405785456006427</v>
      </c>
      <c r="G828">
        <f t="shared" si="101"/>
        <v>25.85316339990986</v>
      </c>
      <c r="H828">
        <f t="shared" si="105"/>
        <v>2.308793410039503E-2</v>
      </c>
      <c r="I828" t="str">
        <f t="shared" si="102"/>
        <v>2003</v>
      </c>
      <c r="J828">
        <f t="shared" si="108"/>
        <v>-3.1048331438912622</v>
      </c>
      <c r="K828">
        <f t="shared" si="106"/>
        <v>-0.31092941459652934</v>
      </c>
      <c r="L828">
        <f t="shared" si="107"/>
        <v>0</v>
      </c>
    </row>
    <row r="829" spans="1:12" x14ac:dyDescent="0.3">
      <c r="A829">
        <v>828</v>
      </c>
      <c r="B829" s="16" t="s">
        <v>9387</v>
      </c>
      <c r="C829" s="17">
        <v>26.75</v>
      </c>
      <c r="D829" s="17">
        <v>1.065E-2</v>
      </c>
      <c r="E829" s="9">
        <f t="shared" si="103"/>
        <v>3.2291504636523534E-2</v>
      </c>
      <c r="F829">
        <f t="shared" si="104"/>
        <v>1.0328185328185329</v>
      </c>
      <c r="G829">
        <f t="shared" si="101"/>
        <v>26.702560864687833</v>
      </c>
      <c r="H829">
        <f t="shared" si="105"/>
        <v>2.3651016348756906E-2</v>
      </c>
      <c r="I829" t="str">
        <f t="shared" si="102"/>
        <v>2003</v>
      </c>
      <c r="J829">
        <f t="shared" si="108"/>
        <v>-3.2850518035718017</v>
      </c>
      <c r="K829">
        <f t="shared" si="106"/>
        <v>-1.1603268793745016</v>
      </c>
      <c r="L829">
        <f t="shared" si="107"/>
        <v>0</v>
      </c>
    </row>
    <row r="830" spans="1:12" x14ac:dyDescent="0.3">
      <c r="A830">
        <v>829</v>
      </c>
      <c r="B830" s="16" t="s">
        <v>9385</v>
      </c>
      <c r="C830" s="17">
        <v>26.73</v>
      </c>
      <c r="D830" s="17">
        <v>1.06E-2</v>
      </c>
      <c r="E830" s="9">
        <f t="shared" si="103"/>
        <v>-7.4794319118793044E-4</v>
      </c>
      <c r="F830">
        <f t="shared" si="104"/>
        <v>0.99925233644859812</v>
      </c>
      <c r="G830">
        <f t="shared" si="101"/>
        <v>26.682818689096141</v>
      </c>
      <c r="H830">
        <f t="shared" si="105"/>
        <v>2.2938273484120322E-2</v>
      </c>
      <c r="I830" t="str">
        <f t="shared" si="102"/>
        <v>2003</v>
      </c>
      <c r="J830">
        <f t="shared" si="108"/>
        <v>-3.1836984950089486</v>
      </c>
      <c r="K830">
        <f t="shared" si="106"/>
        <v>-1.1405847037828103</v>
      </c>
      <c r="L830">
        <f t="shared" si="107"/>
        <v>0</v>
      </c>
    </row>
    <row r="831" spans="1:12" x14ac:dyDescent="0.3">
      <c r="A831">
        <v>830</v>
      </c>
      <c r="B831" s="16" t="s">
        <v>9383</v>
      </c>
      <c r="C831" s="17">
        <v>26.1</v>
      </c>
      <c r="D831" s="17">
        <v>1.034E-2</v>
      </c>
      <c r="E831" s="9">
        <f t="shared" si="103"/>
        <v>-2.3851215822179909E-2</v>
      </c>
      <c r="F831">
        <f t="shared" si="104"/>
        <v>0.97643097643097643</v>
      </c>
      <c r="G831">
        <f t="shared" si="101"/>
        <v>26.0550597346509</v>
      </c>
      <c r="H831">
        <f t="shared" si="105"/>
        <v>2.2663383611702576E-2</v>
      </c>
      <c r="I831" t="str">
        <f t="shared" si="102"/>
        <v>2003</v>
      </c>
      <c r="J831">
        <f t="shared" si="108"/>
        <v>-3.0715410488499058</v>
      </c>
      <c r="K831">
        <f t="shared" si="106"/>
        <v>-0.51282574933756919</v>
      </c>
      <c r="L831">
        <f t="shared" si="107"/>
        <v>0</v>
      </c>
    </row>
    <row r="832" spans="1:12" x14ac:dyDescent="0.3">
      <c r="A832">
        <v>831</v>
      </c>
      <c r="B832" s="16" t="s">
        <v>9381</v>
      </c>
      <c r="C832" s="17">
        <v>25.61</v>
      </c>
      <c r="D832" s="17">
        <v>1.0700000000000001E-2</v>
      </c>
      <c r="E832" s="9">
        <f t="shared" si="103"/>
        <v>-1.8952414117213878E-2</v>
      </c>
      <c r="F832">
        <f t="shared" si="104"/>
        <v>0.98122605363984672</v>
      </c>
      <c r="G832">
        <f t="shared" si="101"/>
        <v>25.564369532593236</v>
      </c>
      <c r="H832">
        <f t="shared" si="105"/>
        <v>2.1382934526660444E-2</v>
      </c>
      <c r="I832" t="str">
        <f t="shared" si="102"/>
        <v>2003</v>
      </c>
      <c r="J832">
        <f t="shared" si="108"/>
        <v>-2.8434257588699094</v>
      </c>
      <c r="K832">
        <f t="shared" si="106"/>
        <v>-2.213554727990541E-2</v>
      </c>
      <c r="L832">
        <f t="shared" si="107"/>
        <v>0</v>
      </c>
    </row>
    <row r="833" spans="1:12" x14ac:dyDescent="0.3">
      <c r="A833">
        <v>832</v>
      </c>
      <c r="B833" s="16" t="s">
        <v>9380</v>
      </c>
      <c r="C833" s="17">
        <v>25.65</v>
      </c>
      <c r="D833" s="17">
        <v>1.04E-2</v>
      </c>
      <c r="E833" s="9">
        <f t="shared" si="103"/>
        <v>1.5606714053445513E-3</v>
      </c>
      <c r="F833">
        <f t="shared" si="104"/>
        <v>1.0015618898867629</v>
      </c>
      <c r="G833">
        <f t="shared" si="101"/>
        <v>25.60557850974671</v>
      </c>
      <c r="H833">
        <f t="shared" si="105"/>
        <v>2.128492675993976E-2</v>
      </c>
      <c r="I833" t="str">
        <f t="shared" si="102"/>
        <v>2003</v>
      </c>
      <c r="J833">
        <f t="shared" si="108"/>
        <v>-2.834955544898166</v>
      </c>
      <c r="K833">
        <f t="shared" si="106"/>
        <v>-6.3344524433379235E-2</v>
      </c>
      <c r="L833">
        <f t="shared" si="107"/>
        <v>0</v>
      </c>
    </row>
    <row r="834" spans="1:12" x14ac:dyDescent="0.3">
      <c r="A834">
        <v>833</v>
      </c>
      <c r="B834" s="16" t="s">
        <v>9378</v>
      </c>
      <c r="C834" s="17">
        <v>26.21</v>
      </c>
      <c r="D834" s="17">
        <v>1.091E-2</v>
      </c>
      <c r="E834" s="9">
        <f t="shared" si="103"/>
        <v>2.1597445718536473E-2</v>
      </c>
      <c r="F834">
        <f t="shared" si="104"/>
        <v>1.021832358674464</v>
      </c>
      <c r="G834">
        <f t="shared" si="101"/>
        <v>26.162384786617491</v>
      </c>
      <c r="H834">
        <f t="shared" si="105"/>
        <v>2.0692388780912542E-2</v>
      </c>
      <c r="I834" t="str">
        <f t="shared" si="102"/>
        <v>2003</v>
      </c>
      <c r="J834">
        <f t="shared" si="108"/>
        <v>-2.8159663383843956</v>
      </c>
      <c r="K834">
        <f t="shared" si="106"/>
        <v>-0.62015080130415967</v>
      </c>
      <c r="L834">
        <f t="shared" si="107"/>
        <v>0</v>
      </c>
    </row>
    <row r="835" spans="1:12" x14ac:dyDescent="0.3">
      <c r="A835">
        <v>834</v>
      </c>
      <c r="B835" s="16" t="s">
        <v>9376</v>
      </c>
      <c r="C835" s="17">
        <v>25.97</v>
      </c>
      <c r="D835" s="17">
        <v>1.081E-2</v>
      </c>
      <c r="E835" s="9">
        <f t="shared" si="103"/>
        <v>-9.1989916606580076E-3</v>
      </c>
      <c r="F835">
        <f t="shared" si="104"/>
        <v>0.99084318962228146</v>
      </c>
      <c r="G835">
        <f t="shared" ref="G835:G898" si="109">C835*EXP(-2/12*D835)</f>
        <v>25.923252840711108</v>
      </c>
      <c r="H835">
        <f t="shared" si="105"/>
        <v>2.0765469248814516E-2</v>
      </c>
      <c r="I835" t="str">
        <f t="shared" ref="I835:I898" si="110">MID(B835,7,4)</f>
        <v>2003</v>
      </c>
      <c r="J835">
        <f t="shared" si="108"/>
        <v>-2.8000819749234718</v>
      </c>
      <c r="K835">
        <f t="shared" si="106"/>
        <v>-0.38101885539777669</v>
      </c>
      <c r="L835">
        <f t="shared" si="107"/>
        <v>0</v>
      </c>
    </row>
    <row r="836" spans="1:12" x14ac:dyDescent="0.3">
      <c r="A836">
        <v>835</v>
      </c>
      <c r="B836" s="16" t="s">
        <v>9374</v>
      </c>
      <c r="C836" s="17">
        <v>26.24</v>
      </c>
      <c r="D836" s="17">
        <v>1.0800000000000001E-2</v>
      </c>
      <c r="E836" s="9">
        <f t="shared" ref="E836:E899" si="111">LN(C836/C835)</f>
        <v>1.0342938401231285E-2</v>
      </c>
      <c r="F836">
        <f t="shared" ref="F836:F899" si="112">C836/C835</f>
        <v>1.0103966114747787</v>
      </c>
      <c r="G836">
        <f t="shared" si="109"/>
        <v>26.192810483306193</v>
      </c>
      <c r="H836">
        <f t="shared" si="105"/>
        <v>2.0822134188937559E-2</v>
      </c>
      <c r="I836" t="str">
        <f t="shared" si="110"/>
        <v>2003</v>
      </c>
      <c r="J836">
        <f t="shared" si="108"/>
        <v>-2.8369183876818749</v>
      </c>
      <c r="K836">
        <f t="shared" si="106"/>
        <v>-0.6505764979928621</v>
      </c>
      <c r="L836">
        <f t="shared" si="107"/>
        <v>0</v>
      </c>
    </row>
    <row r="837" spans="1:12" x14ac:dyDescent="0.3">
      <c r="A837">
        <v>836</v>
      </c>
      <c r="B837" s="16" t="s">
        <v>9373</v>
      </c>
      <c r="C837" s="17">
        <v>26.34</v>
      </c>
      <c r="D837" s="17">
        <v>1.0960000000000001E-2</v>
      </c>
      <c r="E837" s="9">
        <f t="shared" si="111"/>
        <v>3.8037322392467767E-3</v>
      </c>
      <c r="F837">
        <f t="shared" si="112"/>
        <v>1.0038109756097562</v>
      </c>
      <c r="G837">
        <f t="shared" si="109"/>
        <v>26.29192951774024</v>
      </c>
      <c r="H837">
        <f t="shared" si="105"/>
        <v>2.0330796355053572E-2</v>
      </c>
      <c r="I837" t="str">
        <f t="shared" si="110"/>
        <v>2003</v>
      </c>
      <c r="J837">
        <f t="shared" si="108"/>
        <v>-2.7804580701289754</v>
      </c>
      <c r="K837">
        <f t="shared" si="106"/>
        <v>-0.74969553242690878</v>
      </c>
      <c r="L837">
        <f t="shared" si="107"/>
        <v>0</v>
      </c>
    </row>
    <row r="838" spans="1:12" x14ac:dyDescent="0.3">
      <c r="A838">
        <v>837</v>
      </c>
      <c r="B838" s="16" t="s">
        <v>9372</v>
      </c>
      <c r="C838" s="17">
        <v>25.59</v>
      </c>
      <c r="D838" s="17">
        <v>1.1209999999999999E-2</v>
      </c>
      <c r="E838" s="9">
        <f t="shared" si="111"/>
        <v>-2.888704614343757E-2</v>
      </c>
      <c r="F838">
        <f t="shared" si="112"/>
        <v>0.97152619589977218</v>
      </c>
      <c r="G838">
        <f t="shared" si="109"/>
        <v>25.542233985313331</v>
      </c>
      <c r="H838">
        <f t="shared" si="105"/>
        <v>2.0196906807011132E-2</v>
      </c>
      <c r="I838" t="str">
        <f t="shared" si="110"/>
        <v>2003</v>
      </c>
      <c r="J838">
        <f t="shared" si="108"/>
        <v>-2.6833865658357703</v>
      </c>
      <c r="K838">
        <f t="shared" si="106"/>
        <v>0.43982824423898847</v>
      </c>
      <c r="L838">
        <f t="shared" si="107"/>
        <v>0</v>
      </c>
    </row>
    <row r="839" spans="1:12" x14ac:dyDescent="0.3">
      <c r="A839">
        <v>838</v>
      </c>
      <c r="B839" s="16" t="s">
        <v>9371</v>
      </c>
      <c r="C839" s="17">
        <v>26.03</v>
      </c>
      <c r="D839" s="17">
        <v>1.106E-2</v>
      </c>
      <c r="E839" s="9">
        <f t="shared" si="111"/>
        <v>1.7048068834776602E-2</v>
      </c>
      <c r="F839">
        <f t="shared" si="112"/>
        <v>1.0171942164908168</v>
      </c>
      <c r="G839">
        <f t="shared" si="109"/>
        <v>25.982062229552319</v>
      </c>
      <c r="H839">
        <f t="shared" si="105"/>
        <v>2.0318780853226959E-2</v>
      </c>
      <c r="I839" t="str">
        <f t="shared" si="110"/>
        <v>2003</v>
      </c>
      <c r="J839">
        <f t="shared" si="108"/>
        <v>-2.7460647005534162</v>
      </c>
      <c r="K839">
        <f t="shared" si="106"/>
        <v>0.28924699723392777</v>
      </c>
      <c r="L839">
        <f t="shared" si="107"/>
        <v>0</v>
      </c>
    </row>
    <row r="840" spans="1:12" x14ac:dyDescent="0.3">
      <c r="A840">
        <v>839</v>
      </c>
      <c r="B840" s="16" t="s">
        <v>9369</v>
      </c>
      <c r="C840" s="17">
        <v>26.32</v>
      </c>
      <c r="D840" s="17">
        <v>1.111E-2</v>
      </c>
      <c r="E840" s="9">
        <f t="shared" si="111"/>
        <v>1.1079387450642391E-2</v>
      </c>
      <c r="F840">
        <f t="shared" si="112"/>
        <v>1.0111409911640414</v>
      </c>
      <c r="G840">
        <f t="shared" si="109"/>
        <v>26.271309226786247</v>
      </c>
      <c r="H840">
        <f t="shared" si="105"/>
        <v>2.0339774117014212E-2</v>
      </c>
      <c r="I840" t="str">
        <f t="shared" si="110"/>
        <v>2003</v>
      </c>
      <c r="J840">
        <f t="shared" si="108"/>
        <v>-2.7795042503881691</v>
      </c>
      <c r="K840">
        <f t="shared" si="106"/>
        <v>0.49159127698911576</v>
      </c>
      <c r="L840">
        <f t="shared" si="107"/>
        <v>0</v>
      </c>
    </row>
    <row r="841" spans="1:12" x14ac:dyDescent="0.3">
      <c r="A841">
        <v>840</v>
      </c>
      <c r="B841" s="16" t="s">
        <v>9367</v>
      </c>
      <c r="C841" s="17">
        <v>27.38</v>
      </c>
      <c r="D841" s="17">
        <v>1.137E-2</v>
      </c>
      <c r="E841" s="9">
        <f t="shared" si="111"/>
        <v>3.9483713403186377E-2</v>
      </c>
      <c r="F841">
        <f t="shared" si="112"/>
        <v>1.040273556231003</v>
      </c>
      <c r="G841">
        <f t="shared" si="109"/>
        <v>27.328164030093507</v>
      </c>
      <c r="H841">
        <f t="shared" si="105"/>
        <v>2.1452904941206778E-2</v>
      </c>
      <c r="I841" t="str">
        <f t="shared" si="110"/>
        <v>2003</v>
      </c>
      <c r="J841">
        <f t="shared" si="108"/>
        <v>-3.0495521512130868</v>
      </c>
      <c r="K841">
        <f t="shared" si="106"/>
        <v>-0.71682288008928552</v>
      </c>
      <c r="L841">
        <f t="shared" si="107"/>
        <v>0</v>
      </c>
    </row>
    <row r="842" spans="1:12" x14ac:dyDescent="0.3">
      <c r="A842">
        <v>841</v>
      </c>
      <c r="B842" s="16" t="s">
        <v>9366</v>
      </c>
      <c r="C842" s="17">
        <v>27.28</v>
      </c>
      <c r="D842" s="17">
        <v>1.1009999999999999E-2</v>
      </c>
      <c r="E842" s="9">
        <f t="shared" si="111"/>
        <v>-3.6589868850413522E-3</v>
      </c>
      <c r="F842">
        <f t="shared" si="112"/>
        <v>0.99634769905040188</v>
      </c>
      <c r="G842">
        <f t="shared" si="109"/>
        <v>27.22998710086868</v>
      </c>
      <c r="H842">
        <f t="shared" si="105"/>
        <v>2.1406384173590896E-2</v>
      </c>
      <c r="I842" t="str">
        <f t="shared" si="110"/>
        <v>2003</v>
      </c>
      <c r="J842">
        <f t="shared" si="108"/>
        <v>-3.032007362348399</v>
      </c>
      <c r="K842">
        <f t="shared" si="106"/>
        <v>-0.61864595086445817</v>
      </c>
      <c r="L842">
        <f t="shared" si="107"/>
        <v>0</v>
      </c>
    </row>
    <row r="843" spans="1:12" x14ac:dyDescent="0.3">
      <c r="A843">
        <v>842</v>
      </c>
      <c r="B843" s="16" t="s">
        <v>9364</v>
      </c>
      <c r="C843" s="17">
        <v>26.81</v>
      </c>
      <c r="D843" s="17">
        <v>1.0549999999999999E-2</v>
      </c>
      <c r="E843" s="9">
        <f t="shared" si="111"/>
        <v>-1.737888072739352E-2</v>
      </c>
      <c r="F843">
        <f t="shared" si="112"/>
        <v>0.98277126099706735</v>
      </c>
      <c r="G843">
        <f t="shared" si="109"/>
        <v>26.762900503775363</v>
      </c>
      <c r="H843">
        <f t="shared" si="105"/>
        <v>2.0890872096813683E-2</v>
      </c>
      <c r="I843" t="str">
        <f t="shared" si="110"/>
        <v>2003</v>
      </c>
      <c r="J843">
        <f t="shared" si="108"/>
        <v>-2.9082333491609811</v>
      </c>
      <c r="K843">
        <f t="shared" si="106"/>
        <v>-0.54164915398086322</v>
      </c>
      <c r="L843">
        <f t="shared" si="107"/>
        <v>0</v>
      </c>
    </row>
    <row r="844" spans="1:12" x14ac:dyDescent="0.3">
      <c r="A844">
        <v>843</v>
      </c>
      <c r="B844" s="16" t="s">
        <v>9363</v>
      </c>
      <c r="C844" s="17">
        <v>27.44</v>
      </c>
      <c r="D844" s="17">
        <v>1.0500000000000001E-2</v>
      </c>
      <c r="E844" s="9">
        <f t="shared" si="111"/>
        <v>2.3226850609816555E-2</v>
      </c>
      <c r="F844">
        <f t="shared" si="112"/>
        <v>1.0234986945169713</v>
      </c>
      <c r="G844">
        <f t="shared" si="109"/>
        <v>27.392021993000512</v>
      </c>
      <c r="H844">
        <f t="shared" si="105"/>
        <v>2.0994895613510881E-2</v>
      </c>
      <c r="I844" t="str">
        <f t="shared" si="110"/>
        <v>2003</v>
      </c>
      <c r="J844">
        <f t="shared" si="108"/>
        <v>-2.9914194423092755</v>
      </c>
      <c r="K844">
        <f t="shared" si="106"/>
        <v>-1.1707706432060121</v>
      </c>
      <c r="L844">
        <f t="shared" si="107"/>
        <v>0</v>
      </c>
    </row>
    <row r="845" spans="1:12" x14ac:dyDescent="0.3">
      <c r="A845">
        <v>844</v>
      </c>
      <c r="B845" s="16" t="s">
        <v>9361</v>
      </c>
      <c r="C845" s="17">
        <v>27.78</v>
      </c>
      <c r="D845" s="17">
        <v>1.0549999999999999E-2</v>
      </c>
      <c r="E845" s="9">
        <f t="shared" si="111"/>
        <v>1.2314534468513206E-2</v>
      </c>
      <c r="F845">
        <f t="shared" si="112"/>
        <v>1.0123906705539358</v>
      </c>
      <c r="G845">
        <f t="shared" si="109"/>
        <v>27.731196419055564</v>
      </c>
      <c r="H845">
        <f t="shared" si="105"/>
        <v>1.8734602457174544E-2</v>
      </c>
      <c r="I845" t="str">
        <f t="shared" si="110"/>
        <v>2003</v>
      </c>
      <c r="J845">
        <f t="shared" si="108"/>
        <v>-2.7024184014971735</v>
      </c>
      <c r="K845">
        <f t="shared" si="106"/>
        <v>-1.5099450692610645</v>
      </c>
      <c r="L845">
        <f t="shared" si="107"/>
        <v>0</v>
      </c>
    </row>
    <row r="846" spans="1:12" x14ac:dyDescent="0.3">
      <c r="A846">
        <v>845</v>
      </c>
      <c r="B846" s="16" t="s">
        <v>9359</v>
      </c>
      <c r="C846" s="17">
        <v>27.85</v>
      </c>
      <c r="D846" s="17">
        <v>1.04E-2</v>
      </c>
      <c r="E846" s="9">
        <f t="shared" si="111"/>
        <v>2.5166290470953179E-3</v>
      </c>
      <c r="F846">
        <f t="shared" si="112"/>
        <v>1.0025197984161267</v>
      </c>
      <c r="G846">
        <f t="shared" si="109"/>
        <v>27.801768479393601</v>
      </c>
      <c r="H846">
        <f t="shared" si="105"/>
        <v>1.8735817978148221E-2</v>
      </c>
      <c r="I846" t="str">
        <f t="shared" si="110"/>
        <v>2003</v>
      </c>
      <c r="J846">
        <f t="shared" si="108"/>
        <v>-2.7094714646416964</v>
      </c>
      <c r="K846">
        <f t="shared" si="106"/>
        <v>-1.5805171295991016</v>
      </c>
      <c r="L846">
        <f t="shared" si="107"/>
        <v>0</v>
      </c>
    </row>
    <row r="847" spans="1:12" x14ac:dyDescent="0.3">
      <c r="A847">
        <v>846</v>
      </c>
      <c r="B847" s="16" t="s">
        <v>9357</v>
      </c>
      <c r="C847" s="17">
        <v>28.08</v>
      </c>
      <c r="D847" s="17">
        <v>9.7800000000000005E-3</v>
      </c>
      <c r="E847" s="9">
        <f t="shared" si="111"/>
        <v>8.2246127843171382E-3</v>
      </c>
      <c r="F847">
        <f t="shared" si="112"/>
        <v>1.0082585278276479</v>
      </c>
      <c r="G847">
        <f t="shared" si="109"/>
        <v>28.034266882616361</v>
      </c>
      <c r="H847">
        <f t="shared" si="105"/>
        <v>1.8546222843170316E-2</v>
      </c>
      <c r="I847" t="str">
        <f t="shared" si="110"/>
        <v>2003</v>
      </c>
      <c r="J847">
        <f t="shared" si="108"/>
        <v>-2.7044825139626845</v>
      </c>
      <c r="K847">
        <f t="shared" si="106"/>
        <v>-1.8130155328218613</v>
      </c>
      <c r="L847">
        <f t="shared" si="107"/>
        <v>0</v>
      </c>
    </row>
    <row r="848" spans="1:12" x14ac:dyDescent="0.3">
      <c r="A848">
        <v>847</v>
      </c>
      <c r="B848" s="16" t="s">
        <v>9356</v>
      </c>
      <c r="C848" s="17">
        <v>28.39</v>
      </c>
      <c r="D848" s="17">
        <v>9.4299999999999991E-3</v>
      </c>
      <c r="E848" s="9">
        <f t="shared" si="111"/>
        <v>1.0979391327269557E-2</v>
      </c>
      <c r="F848">
        <f t="shared" si="112"/>
        <v>1.0110398860398861</v>
      </c>
      <c r="G848">
        <f t="shared" si="109"/>
        <v>28.345415428553224</v>
      </c>
      <c r="H848">
        <f t="shared" si="105"/>
        <v>1.7687319005266097E-2</v>
      </c>
      <c r="I848" t="str">
        <f t="shared" si="110"/>
        <v>2003</v>
      </c>
      <c r="J848">
        <f t="shared" si="108"/>
        <v>-2.6078603761066925</v>
      </c>
      <c r="K848">
        <f t="shared" si="106"/>
        <v>-2.1241640787587244</v>
      </c>
      <c r="L848">
        <f t="shared" si="107"/>
        <v>0</v>
      </c>
    </row>
    <row r="849" spans="1:12" x14ac:dyDescent="0.3">
      <c r="A849">
        <v>848</v>
      </c>
      <c r="B849" s="16" t="s">
        <v>9354</v>
      </c>
      <c r="C849" s="17">
        <v>27.83</v>
      </c>
      <c r="D849" s="17">
        <v>9.1199999999999996E-3</v>
      </c>
      <c r="E849" s="9">
        <f t="shared" si="111"/>
        <v>-1.9922394947080542E-2</v>
      </c>
      <c r="F849">
        <f t="shared" si="112"/>
        <v>0.98027474462839015</v>
      </c>
      <c r="G849">
        <f t="shared" si="109"/>
        <v>27.787730532933249</v>
      </c>
      <c r="H849">
        <f t="shared" si="105"/>
        <v>1.8082680712681754E-2</v>
      </c>
      <c r="I849" t="str">
        <f t="shared" si="110"/>
        <v>2003</v>
      </c>
      <c r="J849">
        <f t="shared" si="108"/>
        <v>-2.6136979264321627</v>
      </c>
      <c r="K849">
        <f t="shared" si="106"/>
        <v>-1.5664791831387497</v>
      </c>
      <c r="L849">
        <f t="shared" si="107"/>
        <v>0</v>
      </c>
    </row>
    <row r="850" spans="1:12" x14ac:dyDescent="0.3">
      <c r="A850">
        <v>849</v>
      </c>
      <c r="B850" s="16" t="s">
        <v>9352</v>
      </c>
      <c r="C850" s="17">
        <v>27.46</v>
      </c>
      <c r="D850" s="17">
        <v>8.5599999999999999E-3</v>
      </c>
      <c r="E850" s="9">
        <f t="shared" si="111"/>
        <v>-1.3384175197974312E-2</v>
      </c>
      <c r="F850">
        <f t="shared" si="112"/>
        <v>0.98670499461013306</v>
      </c>
      <c r="G850">
        <f t="shared" si="109"/>
        <v>27.420851665785211</v>
      </c>
      <c r="H850">
        <f t="shared" si="105"/>
        <v>1.8272693019164378E-2</v>
      </c>
      <c r="I850" t="str">
        <f t="shared" si="110"/>
        <v>2003</v>
      </c>
      <c r="J850">
        <f t="shared" si="108"/>
        <v>-2.6062915632554313</v>
      </c>
      <c r="K850">
        <f t="shared" si="106"/>
        <v>-1.1996003159907112</v>
      </c>
      <c r="L850">
        <f t="shared" si="107"/>
        <v>0</v>
      </c>
    </row>
    <row r="851" spans="1:12" x14ac:dyDescent="0.3">
      <c r="A851">
        <v>850</v>
      </c>
      <c r="B851" s="16" t="s">
        <v>9350</v>
      </c>
      <c r="C851" s="17">
        <v>26.65</v>
      </c>
      <c r="D851" s="17">
        <v>8.7100000000000007E-3</v>
      </c>
      <c r="E851" s="9">
        <f t="shared" si="111"/>
        <v>-2.9941249727971551E-2</v>
      </c>
      <c r="F851">
        <f t="shared" si="112"/>
        <v>0.97050254916241796</v>
      </c>
      <c r="G851">
        <f t="shared" si="109"/>
        <v>26.611341150004222</v>
      </c>
      <c r="H851">
        <f t="shared" si="105"/>
        <v>1.9347628235556372E-2</v>
      </c>
      <c r="I851" t="str">
        <f t="shared" si="110"/>
        <v>2003</v>
      </c>
      <c r="J851">
        <f t="shared" si="108"/>
        <v>-2.6781444456936412</v>
      </c>
      <c r="K851">
        <f t="shared" si="106"/>
        <v>-0.39008980020972217</v>
      </c>
      <c r="L851">
        <f t="shared" si="107"/>
        <v>0</v>
      </c>
    </row>
    <row r="852" spans="1:12" x14ac:dyDescent="0.3">
      <c r="A852">
        <v>851</v>
      </c>
      <c r="B852" s="16" t="s">
        <v>9348</v>
      </c>
      <c r="C852" s="17">
        <v>26.67</v>
      </c>
      <c r="D852" s="17">
        <v>8.6099999999999996E-3</v>
      </c>
      <c r="E852" s="9">
        <f t="shared" si="111"/>
        <v>7.5018758206950927E-4</v>
      </c>
      <c r="F852">
        <f t="shared" si="112"/>
        <v>1.0007504690431521</v>
      </c>
      <c r="G852">
        <f t="shared" si="109"/>
        <v>26.631755996635167</v>
      </c>
      <c r="H852">
        <f t="shared" si="105"/>
        <v>1.9108611235142736E-2</v>
      </c>
      <c r="I852" t="str">
        <f t="shared" si="110"/>
        <v>2003</v>
      </c>
      <c r="J852">
        <f t="shared" si="108"/>
        <v>-2.6470883001452052</v>
      </c>
      <c r="K852">
        <f t="shared" si="106"/>
        <v>-0.41050464684066768</v>
      </c>
      <c r="L852">
        <f t="shared" si="107"/>
        <v>0</v>
      </c>
    </row>
    <row r="853" spans="1:12" x14ac:dyDescent="0.3">
      <c r="A853">
        <v>852</v>
      </c>
      <c r="B853" s="16" t="s">
        <v>9346</v>
      </c>
      <c r="C853" s="17">
        <v>26.26</v>
      </c>
      <c r="D853" s="17">
        <v>8.8599999999999998E-3</v>
      </c>
      <c r="E853" s="9">
        <f t="shared" si="111"/>
        <v>-1.5492469319272832E-2</v>
      </c>
      <c r="F853">
        <f t="shared" si="112"/>
        <v>0.98462692163479559</v>
      </c>
      <c r="G853">
        <f t="shared" si="109"/>
        <v>26.2212513497945</v>
      </c>
      <c r="H853">
        <f t="shared" si="105"/>
        <v>1.9442047582245336E-2</v>
      </c>
      <c r="I853" t="str">
        <f t="shared" si="110"/>
        <v>2003</v>
      </c>
      <c r="J853">
        <f t="shared" si="108"/>
        <v>-2.6517642776063264</v>
      </c>
      <c r="K853">
        <f t="shared" si="106"/>
        <v>3.2843524296769289E-2</v>
      </c>
      <c r="L853">
        <f t="shared" si="107"/>
        <v>0</v>
      </c>
    </row>
    <row r="854" spans="1:12" x14ac:dyDescent="0.3">
      <c r="A854">
        <v>853</v>
      </c>
      <c r="B854" s="16" t="s">
        <v>9344</v>
      </c>
      <c r="C854" s="17">
        <v>26.29</v>
      </c>
      <c r="D854" s="17">
        <v>8.199999999999999E-3</v>
      </c>
      <c r="E854" s="9">
        <f t="shared" si="111"/>
        <v>1.1417698671396645E-3</v>
      </c>
      <c r="F854">
        <f t="shared" si="112"/>
        <v>1.0011424219345011</v>
      </c>
      <c r="G854">
        <f t="shared" si="109"/>
        <v>26.254094874091269</v>
      </c>
      <c r="H854">
        <f t="shared" si="105"/>
        <v>1.9109077864851966E-2</v>
      </c>
      <c r="I854" t="str">
        <f t="shared" si="110"/>
        <v>2003</v>
      </c>
      <c r="J854">
        <f t="shared" si="108"/>
        <v>-2.6096140444511153</v>
      </c>
      <c r="K854">
        <f t="shared" si="106"/>
        <v>0.32910625099877322</v>
      </c>
      <c r="L854">
        <f t="shared" si="107"/>
        <v>0</v>
      </c>
    </row>
    <row r="855" spans="1:12" x14ac:dyDescent="0.3">
      <c r="A855">
        <v>854</v>
      </c>
      <c r="B855" s="16" t="s">
        <v>9342</v>
      </c>
      <c r="C855" s="17">
        <v>27.02</v>
      </c>
      <c r="D855" s="17">
        <v>8.3000000000000001E-3</v>
      </c>
      <c r="E855" s="9">
        <f t="shared" si="111"/>
        <v>2.7388693790262885E-2</v>
      </c>
      <c r="F855">
        <f t="shared" si="112"/>
        <v>1.0277672118676302</v>
      </c>
      <c r="G855">
        <f t="shared" si="109"/>
        <v>26.982648174302511</v>
      </c>
      <c r="H855">
        <f t="shared" si="105"/>
        <v>1.9314022698130935E-2</v>
      </c>
      <c r="I855" t="str">
        <f t="shared" si="110"/>
        <v>2003</v>
      </c>
      <c r="J855">
        <f t="shared" si="108"/>
        <v>-2.7107958288688652</v>
      </c>
      <c r="K855">
        <f t="shared" si="106"/>
        <v>-0.3994470492124691</v>
      </c>
      <c r="L855">
        <f t="shared" si="107"/>
        <v>0</v>
      </c>
    </row>
    <row r="856" spans="1:12" x14ac:dyDescent="0.3">
      <c r="A856">
        <v>855</v>
      </c>
      <c r="B856" s="16" t="s">
        <v>9340</v>
      </c>
      <c r="C856" s="17">
        <v>26.93</v>
      </c>
      <c r="D856" s="17">
        <v>8.5100000000000002E-3</v>
      </c>
      <c r="E856" s="9">
        <f t="shared" si="111"/>
        <v>-3.3364257085452377E-3</v>
      </c>
      <c r="F856">
        <f t="shared" si="112"/>
        <v>0.99666913397483348</v>
      </c>
      <c r="G856">
        <f t="shared" si="109"/>
        <v>26.891831357660749</v>
      </c>
      <c r="H856">
        <f t="shared" si="105"/>
        <v>1.9134365053965909E-2</v>
      </c>
      <c r="I856" t="str">
        <f t="shared" si="110"/>
        <v>2003</v>
      </c>
      <c r="J856">
        <f t="shared" si="108"/>
        <v>-2.6765412134243394</v>
      </c>
      <c r="K856">
        <f t="shared" si="106"/>
        <v>-0.30863023257070665</v>
      </c>
      <c r="L856">
        <f t="shared" si="107"/>
        <v>0</v>
      </c>
    </row>
    <row r="857" spans="1:12" x14ac:dyDescent="0.3">
      <c r="A857">
        <v>856</v>
      </c>
      <c r="B857" s="16" t="s">
        <v>9338</v>
      </c>
      <c r="C857" s="17">
        <v>26.62</v>
      </c>
      <c r="D857" s="17">
        <v>8.3000000000000001E-3</v>
      </c>
      <c r="E857" s="9">
        <f t="shared" si="111"/>
        <v>-1.1578093856541906E-2</v>
      </c>
      <c r="F857">
        <f t="shared" si="112"/>
        <v>0.98848867434088383</v>
      </c>
      <c r="G857">
        <f t="shared" si="109"/>
        <v>26.583201125090042</v>
      </c>
      <c r="H857">
        <f t="shared" si="105"/>
        <v>1.9204545771340745E-2</v>
      </c>
      <c r="I857" t="str">
        <f t="shared" si="110"/>
        <v>2003</v>
      </c>
      <c r="J857">
        <f t="shared" si="108"/>
        <v>-2.655527586271119</v>
      </c>
      <c r="K857">
        <f t="shared" si="106"/>
        <v>0.41667427479918473</v>
      </c>
      <c r="L857">
        <f t="shared" si="107"/>
        <v>0</v>
      </c>
    </row>
    <row r="858" spans="1:12" x14ac:dyDescent="0.3">
      <c r="A858">
        <v>857</v>
      </c>
      <c r="B858" s="16" t="s">
        <v>9336</v>
      </c>
      <c r="C858" s="17">
        <v>27.65</v>
      </c>
      <c r="D858" s="17">
        <v>9.2200000000000008E-3</v>
      </c>
      <c r="E858" s="9">
        <f t="shared" si="111"/>
        <v>3.7962915001378099E-2</v>
      </c>
      <c r="F858">
        <f t="shared" si="112"/>
        <v>1.0386927122464311</v>
      </c>
      <c r="G858">
        <f t="shared" si="109"/>
        <v>27.607543795538238</v>
      </c>
      <c r="H858">
        <f t="shared" si="105"/>
        <v>1.9084769216569396E-2</v>
      </c>
      <c r="I858" t="str">
        <f t="shared" si="110"/>
        <v>2003</v>
      </c>
      <c r="J858">
        <f t="shared" si="108"/>
        <v>-2.7406538262082307</v>
      </c>
      <c r="K858">
        <f t="shared" si="106"/>
        <v>-0.60766839564901076</v>
      </c>
      <c r="L858">
        <f t="shared" si="107"/>
        <v>0</v>
      </c>
    </row>
    <row r="859" spans="1:12" x14ac:dyDescent="0.3">
      <c r="A859">
        <v>858</v>
      </c>
      <c r="B859" s="16" t="s">
        <v>9334</v>
      </c>
      <c r="C859" s="17">
        <v>27.04</v>
      </c>
      <c r="D859" s="17">
        <v>8.9099999999999995E-3</v>
      </c>
      <c r="E859" s="9">
        <f t="shared" si="111"/>
        <v>-2.230847679358039E-2</v>
      </c>
      <c r="F859">
        <f t="shared" si="112"/>
        <v>0.97793851717902358</v>
      </c>
      <c r="G859">
        <f t="shared" si="109"/>
        <v>26.999875399889227</v>
      </c>
      <c r="H859">
        <f t="shared" si="105"/>
        <v>1.8713974274238182E-2</v>
      </c>
      <c r="I859" t="str">
        <f t="shared" si="110"/>
        <v>2003</v>
      </c>
      <c r="J859">
        <f t="shared" si="108"/>
        <v>-2.6282537255064917</v>
      </c>
      <c r="K859">
        <f t="shared" si="106"/>
        <v>0.26052285133460984</v>
      </c>
      <c r="L859">
        <f t="shared" si="107"/>
        <v>0</v>
      </c>
    </row>
    <row r="860" spans="1:12" x14ac:dyDescent="0.3">
      <c r="A860">
        <v>859</v>
      </c>
      <c r="B860" s="16" t="s">
        <v>9332</v>
      </c>
      <c r="C860" s="17">
        <v>27.3</v>
      </c>
      <c r="D860" s="17">
        <v>8.7100000000000007E-3</v>
      </c>
      <c r="E860" s="9">
        <f t="shared" si="111"/>
        <v>9.5694510161506725E-3</v>
      </c>
      <c r="F860">
        <f t="shared" si="112"/>
        <v>1.0096153846153846</v>
      </c>
      <c r="G860">
        <f t="shared" si="109"/>
        <v>27.260398251223837</v>
      </c>
      <c r="H860">
        <f t="shared" si="105"/>
        <v>1.8787580425680378E-2</v>
      </c>
      <c r="I860" t="str">
        <f t="shared" si="110"/>
        <v>2003</v>
      </c>
      <c r="J860">
        <f t="shared" si="108"/>
        <v>-2.6640510915740987</v>
      </c>
      <c r="K860">
        <f t="shared" si="106"/>
        <v>0.51878269076841832</v>
      </c>
      <c r="L860">
        <f t="shared" si="107"/>
        <v>0</v>
      </c>
    </row>
    <row r="861" spans="1:12" x14ac:dyDescent="0.3">
      <c r="A861">
        <v>860</v>
      </c>
      <c r="B861" s="16" t="s">
        <v>9330</v>
      </c>
      <c r="C861" s="17">
        <v>28.33</v>
      </c>
      <c r="D861" s="17">
        <v>9.1700000000000011E-3</v>
      </c>
      <c r="E861" s="9">
        <f t="shared" si="111"/>
        <v>3.7034611651511007E-2</v>
      </c>
      <c r="F861">
        <f t="shared" si="112"/>
        <v>1.0377289377289376</v>
      </c>
      <c r="G861">
        <f t="shared" si="109"/>
        <v>28.286735386463643</v>
      </c>
      <c r="H861">
        <f t="shared" si="105"/>
        <v>1.9324531403280169E-2</v>
      </c>
      <c r="I861" t="str">
        <f t="shared" si="110"/>
        <v>2003</v>
      </c>
      <c r="J861">
        <f t="shared" si="108"/>
        <v>-2.8433564021033031</v>
      </c>
      <c r="K861">
        <f t="shared" si="106"/>
        <v>-0.50755444447138842</v>
      </c>
      <c r="L861">
        <f t="shared" si="107"/>
        <v>0</v>
      </c>
    </row>
    <row r="862" spans="1:12" x14ac:dyDescent="0.3">
      <c r="A862">
        <v>861</v>
      </c>
      <c r="B862" s="16" t="s">
        <v>9328</v>
      </c>
      <c r="C862" s="17">
        <v>28.31</v>
      </c>
      <c r="D862" s="17">
        <v>8.9700000000000005E-3</v>
      </c>
      <c r="E862" s="9">
        <f t="shared" si="111"/>
        <v>-7.0621471861689162E-4</v>
      </c>
      <c r="F862">
        <f t="shared" si="112"/>
        <v>0.99929403459230504</v>
      </c>
      <c r="G862">
        <f t="shared" si="109"/>
        <v>28.267708171019102</v>
      </c>
      <c r="H862">
        <f t="shared" si="105"/>
        <v>1.8900981842472717E-2</v>
      </c>
      <c r="I862" t="str">
        <f t="shared" si="110"/>
        <v>2003</v>
      </c>
      <c r="J862">
        <f t="shared" si="108"/>
        <v>-2.7791658501879026</v>
      </c>
      <c r="K862">
        <f t="shared" si="106"/>
        <v>-0.48852722902684675</v>
      </c>
      <c r="L862">
        <f t="shared" si="107"/>
        <v>0</v>
      </c>
    </row>
    <row r="863" spans="1:12" x14ac:dyDescent="0.3">
      <c r="A863">
        <v>862</v>
      </c>
      <c r="B863" s="16" t="s">
        <v>9326</v>
      </c>
      <c r="C863" s="17">
        <v>27.97</v>
      </c>
      <c r="D863" s="17">
        <v>8.6599999999999993E-3</v>
      </c>
      <c r="E863" s="9">
        <f t="shared" si="111"/>
        <v>-1.2082591909939881E-2</v>
      </c>
      <c r="F863">
        <f t="shared" si="112"/>
        <v>0.98799010950194277</v>
      </c>
      <c r="G863">
        <f t="shared" si="109"/>
        <v>27.929659086362559</v>
      </c>
      <c r="H863">
        <f t="shared" si="105"/>
        <v>1.9108295111581557E-2</v>
      </c>
      <c r="I863" t="str">
        <f t="shared" si="110"/>
        <v>2003</v>
      </c>
      <c r="J863">
        <f t="shared" si="108"/>
        <v>-2.7760486655236711</v>
      </c>
      <c r="K863">
        <f t="shared" si="106"/>
        <v>-0.15047814437030382</v>
      </c>
      <c r="L863">
        <f t="shared" si="107"/>
        <v>0</v>
      </c>
    </row>
    <row r="864" spans="1:12" x14ac:dyDescent="0.3">
      <c r="A864">
        <v>863</v>
      </c>
      <c r="B864" s="16" t="s">
        <v>9324</v>
      </c>
      <c r="C864" s="17">
        <v>28.2</v>
      </c>
      <c r="D864" s="17">
        <v>8.6599999999999993E-3</v>
      </c>
      <c r="E864" s="9">
        <f t="shared" si="111"/>
        <v>8.189470730199596E-3</v>
      </c>
      <c r="F864">
        <f t="shared" si="112"/>
        <v>1.0082230961744727</v>
      </c>
      <c r="G864">
        <f t="shared" si="109"/>
        <v>28.159327359149952</v>
      </c>
      <c r="H864">
        <f t="shared" si="105"/>
        <v>1.8810035333719066E-2</v>
      </c>
      <c r="I864" t="str">
        <f t="shared" si="110"/>
        <v>2003</v>
      </c>
      <c r="J864">
        <f t="shared" si="108"/>
        <v>-2.7551889536964831</v>
      </c>
      <c r="K864">
        <f t="shared" si="106"/>
        <v>-0.3801464171576967</v>
      </c>
      <c r="L864">
        <f t="shared" si="107"/>
        <v>0</v>
      </c>
    </row>
    <row r="865" spans="1:12" x14ac:dyDescent="0.3">
      <c r="A865">
        <v>864</v>
      </c>
      <c r="B865" s="16" t="s">
        <v>9320</v>
      </c>
      <c r="C865" s="17">
        <v>27.82</v>
      </c>
      <c r="D865" s="17">
        <v>8.8100000000000001E-3</v>
      </c>
      <c r="E865" s="9">
        <f t="shared" si="111"/>
        <v>-1.3566791448771017E-2</v>
      </c>
      <c r="F865">
        <f t="shared" si="112"/>
        <v>0.9865248226950355</v>
      </c>
      <c r="G865">
        <f t="shared" si="109"/>
        <v>27.779180941992255</v>
      </c>
      <c r="H865">
        <f t="shared" ref="H865:H928" si="113">SQRT(_xlfn.VAR.S(E836:E865))</f>
        <v>1.8919808291210323E-2</v>
      </c>
      <c r="I865" t="str">
        <f t="shared" si="110"/>
        <v>2003</v>
      </c>
      <c r="J865">
        <f t="shared" si="108"/>
        <v>-2.733856210264078</v>
      </c>
      <c r="K865">
        <f t="shared" ref="K865:K928" si="114">+MIN(G866-G865,G867-G865,G868-G865,G869-G865,G870-G865,G871-G865,G872-G865,G873-G865,G874-G865,G875-G865)</f>
        <v>0.14856968287257999</v>
      </c>
      <c r="L865">
        <f t="shared" ref="L865:L928" si="115">+IF(K865&lt;J865,1,0)</f>
        <v>0</v>
      </c>
    </row>
    <row r="866" spans="1:12" x14ac:dyDescent="0.3">
      <c r="A866">
        <v>865</v>
      </c>
      <c r="B866" s="16" t="s">
        <v>9319</v>
      </c>
      <c r="C866" s="17">
        <v>27.97</v>
      </c>
      <c r="D866" s="17">
        <v>9.0699999999999999E-3</v>
      </c>
      <c r="E866" s="9">
        <f t="shared" si="111"/>
        <v>5.3773207185714694E-3</v>
      </c>
      <c r="F866">
        <f t="shared" si="112"/>
        <v>1.005391804457225</v>
      </c>
      <c r="G866">
        <f t="shared" si="109"/>
        <v>27.927750624864835</v>
      </c>
      <c r="H866">
        <f t="shared" si="113"/>
        <v>1.8868613337168355E-2</v>
      </c>
      <c r="I866" t="str">
        <f t="shared" si="110"/>
        <v>2003</v>
      </c>
      <c r="J866">
        <f t="shared" ref="J866:J929" si="116">-G866*$P$3*$Q$3*H866</f>
        <v>-2.7410404423033428</v>
      </c>
      <c r="K866">
        <f t="shared" si="114"/>
        <v>-0.48018988209665991</v>
      </c>
      <c r="L866">
        <f t="shared" si="115"/>
        <v>0</v>
      </c>
    </row>
    <row r="867" spans="1:12" x14ac:dyDescent="0.3">
      <c r="A867">
        <v>866</v>
      </c>
      <c r="B867" s="16" t="s">
        <v>9318</v>
      </c>
      <c r="C867" s="17">
        <v>28.71</v>
      </c>
      <c r="D867" s="17">
        <v>9.3200000000000002E-3</v>
      </c>
      <c r="E867" s="9">
        <f t="shared" si="111"/>
        <v>2.6112986919104197E-2</v>
      </c>
      <c r="F867">
        <f t="shared" si="112"/>
        <v>1.0264569181265641</v>
      </c>
      <c r="G867">
        <f t="shared" si="109"/>
        <v>28.665438418455015</v>
      </c>
      <c r="H867">
        <f t="shared" si="113"/>
        <v>1.9369886612572277E-2</v>
      </c>
      <c r="I867" t="str">
        <f t="shared" si="110"/>
        <v>2003</v>
      </c>
      <c r="J867">
        <f t="shared" si="116"/>
        <v>-2.8881860596654532</v>
      </c>
      <c r="K867">
        <f t="shared" si="114"/>
        <v>-1.2178776756868395</v>
      </c>
      <c r="L867">
        <f t="shared" si="115"/>
        <v>0</v>
      </c>
    </row>
    <row r="868" spans="1:12" x14ac:dyDescent="0.3">
      <c r="A868">
        <v>867</v>
      </c>
      <c r="B868" s="16" t="s">
        <v>9316</v>
      </c>
      <c r="C868" s="17">
        <v>28.88</v>
      </c>
      <c r="D868" s="17">
        <v>8.9099999999999995E-3</v>
      </c>
      <c r="E868" s="9">
        <f t="shared" si="111"/>
        <v>5.9038198916528638E-3</v>
      </c>
      <c r="F868">
        <f t="shared" si="112"/>
        <v>1.0059212817833507</v>
      </c>
      <c r="G868">
        <f t="shared" si="109"/>
        <v>28.83714502769234</v>
      </c>
      <c r="H868">
        <f t="shared" si="113"/>
        <v>1.8421125662166027E-2</v>
      </c>
      <c r="I868" t="str">
        <f t="shared" si="110"/>
        <v>2003</v>
      </c>
      <c r="J868">
        <f t="shared" si="116"/>
        <v>-2.7631720505169133</v>
      </c>
      <c r="K868">
        <f t="shared" si="114"/>
        <v>-1.3895842849241653</v>
      </c>
      <c r="L868">
        <f t="shared" si="115"/>
        <v>0</v>
      </c>
    </row>
    <row r="869" spans="1:12" x14ac:dyDescent="0.3">
      <c r="A869">
        <v>868</v>
      </c>
      <c r="B869" s="16" t="s">
        <v>9314</v>
      </c>
      <c r="C869" s="17">
        <v>29.19</v>
      </c>
      <c r="D869" s="17">
        <v>8.9099999999999995E-3</v>
      </c>
      <c r="E869" s="9">
        <f t="shared" si="111"/>
        <v>1.0676870841397941E-2</v>
      </c>
      <c r="F869">
        <f t="shared" si="112"/>
        <v>1.0107340720221607</v>
      </c>
      <c r="G869">
        <f t="shared" si="109"/>
        <v>29.146685019333084</v>
      </c>
      <c r="H869">
        <f t="shared" si="113"/>
        <v>1.8302229182016405E-2</v>
      </c>
      <c r="I869" t="str">
        <f t="shared" si="110"/>
        <v>2003</v>
      </c>
      <c r="J869">
        <f t="shared" si="116"/>
        <v>-2.7748062089037622</v>
      </c>
      <c r="K869">
        <f t="shared" si="114"/>
        <v>-1.6991242765649091</v>
      </c>
      <c r="L869">
        <f t="shared" si="115"/>
        <v>0</v>
      </c>
    </row>
    <row r="870" spans="1:12" x14ac:dyDescent="0.3">
      <c r="A870">
        <v>869</v>
      </c>
      <c r="B870" s="16" t="s">
        <v>9312</v>
      </c>
      <c r="C870" s="17">
        <v>28.96</v>
      </c>
      <c r="D870" s="17">
        <v>9.0699999999999999E-3</v>
      </c>
      <c r="E870" s="9">
        <f t="shared" si="111"/>
        <v>-7.910617348507799E-3</v>
      </c>
      <c r="F870">
        <f t="shared" si="112"/>
        <v>0.99212058924289137</v>
      </c>
      <c r="G870">
        <f t="shared" si="109"/>
        <v>28.916255205437459</v>
      </c>
      <c r="H870">
        <f t="shared" si="113"/>
        <v>1.8370736103749011E-2</v>
      </c>
      <c r="I870" t="str">
        <f t="shared" si="110"/>
        <v>2003</v>
      </c>
      <c r="J870">
        <f t="shared" si="116"/>
        <v>-2.7631732010890979</v>
      </c>
      <c r="K870">
        <f t="shared" si="114"/>
        <v>-1.4686944626692835</v>
      </c>
      <c r="L870">
        <f t="shared" si="115"/>
        <v>0</v>
      </c>
    </row>
    <row r="871" spans="1:12" x14ac:dyDescent="0.3">
      <c r="A871">
        <v>870</v>
      </c>
      <c r="B871" s="16" t="s">
        <v>9310</v>
      </c>
      <c r="C871" s="17">
        <v>29.17</v>
      </c>
      <c r="D871" s="17">
        <v>9.1700000000000011E-3</v>
      </c>
      <c r="E871" s="9">
        <f t="shared" si="111"/>
        <v>7.2252163621143537E-3</v>
      </c>
      <c r="F871">
        <f t="shared" si="112"/>
        <v>1.0072513812154695</v>
      </c>
      <c r="G871">
        <f t="shared" si="109"/>
        <v>29.125452567001222</v>
      </c>
      <c r="H871">
        <f t="shared" si="113"/>
        <v>1.7071000363824348E-2</v>
      </c>
      <c r="I871" t="str">
        <f t="shared" si="110"/>
        <v>2003</v>
      </c>
      <c r="J871">
        <f t="shared" si="116"/>
        <v>-2.5862538762500416</v>
      </c>
      <c r="K871">
        <f t="shared" si="114"/>
        <v>-1.6778918242330469</v>
      </c>
      <c r="L871">
        <f t="shared" si="115"/>
        <v>0</v>
      </c>
    </row>
    <row r="872" spans="1:12" x14ac:dyDescent="0.3">
      <c r="A872">
        <v>871</v>
      </c>
      <c r="B872" s="16" t="s">
        <v>9308</v>
      </c>
      <c r="C872" s="17">
        <v>28.72</v>
      </c>
      <c r="D872" s="17">
        <v>9.1199999999999996E-3</v>
      </c>
      <c r="E872" s="9">
        <f t="shared" si="111"/>
        <v>-1.554703969960671E-2</v>
      </c>
      <c r="F872">
        <f t="shared" si="112"/>
        <v>0.9845731916352416</v>
      </c>
      <c r="G872">
        <f t="shared" si="109"/>
        <v>28.67637876054053</v>
      </c>
      <c r="H872">
        <f t="shared" si="113"/>
        <v>1.7345329981680282E-2</v>
      </c>
      <c r="I872" t="str">
        <f t="shared" si="110"/>
        <v>2003</v>
      </c>
      <c r="J872">
        <f t="shared" si="116"/>
        <v>-2.5872975361493697</v>
      </c>
      <c r="K872">
        <f t="shared" si="114"/>
        <v>-1.2288180177723547</v>
      </c>
      <c r="L872">
        <f t="shared" si="115"/>
        <v>0</v>
      </c>
    </row>
    <row r="873" spans="1:12" x14ac:dyDescent="0.3">
      <c r="A873">
        <v>872</v>
      </c>
      <c r="B873" s="16" t="s">
        <v>9306</v>
      </c>
      <c r="C873" s="17">
        <v>28.62</v>
      </c>
      <c r="D873" s="17">
        <v>9.0200000000000002E-3</v>
      </c>
      <c r="E873" s="9">
        <f t="shared" si="111"/>
        <v>-3.4879700517185309E-3</v>
      </c>
      <c r="F873">
        <f t="shared" si="112"/>
        <v>0.99651810584958223</v>
      </c>
      <c r="G873">
        <f t="shared" si="109"/>
        <v>28.577006924558777</v>
      </c>
      <c r="H873">
        <f t="shared" si="113"/>
        <v>1.7000026104116529E-2</v>
      </c>
      <c r="I873" t="str">
        <f t="shared" si="110"/>
        <v>2003</v>
      </c>
      <c r="J873">
        <f t="shared" si="116"/>
        <v>-2.527003415472965</v>
      </c>
      <c r="K873">
        <f t="shared" si="114"/>
        <v>-1.1294461817906019</v>
      </c>
      <c r="L873">
        <f t="shared" si="115"/>
        <v>0</v>
      </c>
    </row>
    <row r="874" spans="1:12" x14ac:dyDescent="0.3">
      <c r="A874">
        <v>873</v>
      </c>
      <c r="B874" s="16" t="s">
        <v>9304</v>
      </c>
      <c r="C874" s="17">
        <v>28.93</v>
      </c>
      <c r="D874" s="17">
        <v>8.9700000000000005E-3</v>
      </c>
      <c r="E874" s="9">
        <f t="shared" si="111"/>
        <v>1.0773344859738862E-2</v>
      </c>
      <c r="F874">
        <f t="shared" si="112"/>
        <v>1.0108315863032844</v>
      </c>
      <c r="G874">
        <f t="shared" si="109"/>
        <v>28.88678196353171</v>
      </c>
      <c r="H874">
        <f t="shared" si="113"/>
        <v>1.6616022906629616E-2</v>
      </c>
      <c r="I874" t="str">
        <f t="shared" si="110"/>
        <v>2003</v>
      </c>
      <c r="J874">
        <f t="shared" si="116"/>
        <v>-2.4966964643100691</v>
      </c>
      <c r="K874">
        <f t="shared" si="114"/>
        <v>-1.4392212207635353</v>
      </c>
      <c r="L874">
        <f t="shared" si="115"/>
        <v>0</v>
      </c>
    </row>
    <row r="875" spans="1:12" x14ac:dyDescent="0.3">
      <c r="A875">
        <v>874</v>
      </c>
      <c r="B875" s="16" t="s">
        <v>9302</v>
      </c>
      <c r="C875" s="17">
        <v>28.69</v>
      </c>
      <c r="D875" s="17">
        <v>9.2200000000000008E-3</v>
      </c>
      <c r="E875" s="9">
        <f t="shared" si="111"/>
        <v>-8.3304889947702042E-3</v>
      </c>
      <c r="F875">
        <f t="shared" si="112"/>
        <v>0.99170411337711728</v>
      </c>
      <c r="G875">
        <f t="shared" si="109"/>
        <v>28.645946889475301</v>
      </c>
      <c r="H875">
        <f t="shared" si="113"/>
        <v>1.659143240666577E-2</v>
      </c>
      <c r="I875" t="str">
        <f t="shared" si="110"/>
        <v>2003</v>
      </c>
      <c r="J875">
        <f t="shared" si="116"/>
        <v>-2.4722168666721731</v>
      </c>
      <c r="K875">
        <f t="shared" si="114"/>
        <v>-1.1983861467071257</v>
      </c>
      <c r="L875">
        <f t="shared" si="115"/>
        <v>0</v>
      </c>
    </row>
    <row r="876" spans="1:12" x14ac:dyDescent="0.3">
      <c r="A876">
        <v>875</v>
      </c>
      <c r="B876" s="16" t="s">
        <v>9300</v>
      </c>
      <c r="C876" s="17">
        <v>27.49</v>
      </c>
      <c r="D876" s="17">
        <v>9.2700000000000005E-3</v>
      </c>
      <c r="E876" s="9">
        <f t="shared" si="111"/>
        <v>-4.2726327816119146E-2</v>
      </c>
      <c r="F876">
        <f t="shared" si="112"/>
        <v>0.95817357964447536</v>
      </c>
      <c r="G876">
        <f t="shared" si="109"/>
        <v>27.447560742768175</v>
      </c>
      <c r="H876">
        <f t="shared" si="113"/>
        <v>1.8412127775100307E-2</v>
      </c>
      <c r="I876" t="str">
        <f t="shared" si="110"/>
        <v>2003</v>
      </c>
      <c r="J876">
        <f t="shared" si="116"/>
        <v>-2.6287375909022686</v>
      </c>
      <c r="K876">
        <f t="shared" si="114"/>
        <v>0.28978343951219543</v>
      </c>
      <c r="L876">
        <f t="shared" si="115"/>
        <v>0</v>
      </c>
    </row>
    <row r="877" spans="1:12" x14ac:dyDescent="0.3">
      <c r="A877">
        <v>876</v>
      </c>
      <c r="B877" s="16" t="s">
        <v>9298</v>
      </c>
      <c r="C877" s="17">
        <v>27.78</v>
      </c>
      <c r="D877" s="17">
        <v>9.2200000000000008E-3</v>
      </c>
      <c r="E877" s="9">
        <f t="shared" si="111"/>
        <v>1.049403514904345E-2</v>
      </c>
      <c r="F877">
        <f t="shared" si="112"/>
        <v>1.010549290651146</v>
      </c>
      <c r="G877">
        <f t="shared" si="109"/>
        <v>27.737344182280371</v>
      </c>
      <c r="H877">
        <f t="shared" si="113"/>
        <v>1.8453543081417469E-2</v>
      </c>
      <c r="I877" t="str">
        <f t="shared" si="110"/>
        <v>2003</v>
      </c>
      <c r="J877">
        <f t="shared" si="116"/>
        <v>-2.6624664213417684</v>
      </c>
      <c r="K877">
        <f t="shared" si="114"/>
        <v>0.2474705436415725</v>
      </c>
      <c r="L877">
        <f t="shared" si="115"/>
        <v>0</v>
      </c>
    </row>
    <row r="878" spans="1:12" x14ac:dyDescent="0.3">
      <c r="A878">
        <v>877</v>
      </c>
      <c r="B878" s="16" t="s">
        <v>9296</v>
      </c>
      <c r="C878" s="17">
        <v>28.16</v>
      </c>
      <c r="D878" s="17">
        <v>9.1700000000000011E-3</v>
      </c>
      <c r="E878" s="9">
        <f t="shared" si="111"/>
        <v>1.3586193963643987E-2</v>
      </c>
      <c r="F878">
        <f t="shared" si="112"/>
        <v>1.013678905687545</v>
      </c>
      <c r="G878">
        <f t="shared" si="109"/>
        <v>28.116995004688185</v>
      </c>
      <c r="H878">
        <f t="shared" si="113"/>
        <v>1.8514804999091125E-2</v>
      </c>
      <c r="I878" t="str">
        <f t="shared" si="110"/>
        <v>2003</v>
      </c>
      <c r="J878">
        <f t="shared" si="116"/>
        <v>-2.7078683531769361</v>
      </c>
      <c r="K878">
        <f t="shared" si="114"/>
        <v>-0.13218027876624205</v>
      </c>
      <c r="L878">
        <f t="shared" si="115"/>
        <v>0</v>
      </c>
    </row>
    <row r="879" spans="1:12" x14ac:dyDescent="0.3">
      <c r="A879">
        <v>878</v>
      </c>
      <c r="B879" s="16" t="s">
        <v>9294</v>
      </c>
      <c r="C879" s="17">
        <v>28.18</v>
      </c>
      <c r="D879" s="17">
        <v>9.2700000000000005E-3</v>
      </c>
      <c r="E879" s="9">
        <f t="shared" si="111"/>
        <v>7.0997518069252719E-4</v>
      </c>
      <c r="F879">
        <f t="shared" si="112"/>
        <v>1.0007102272727273</v>
      </c>
      <c r="G879">
        <f t="shared" si="109"/>
        <v>28.13649551586785</v>
      </c>
      <c r="H879">
        <f t="shared" si="113"/>
        <v>1.8139063763481462E-2</v>
      </c>
      <c r="I879" t="str">
        <f t="shared" si="110"/>
        <v>2003</v>
      </c>
      <c r="J879">
        <f t="shared" si="116"/>
        <v>-2.6547545380844269</v>
      </c>
      <c r="K879">
        <f t="shared" si="114"/>
        <v>-0.15168078994590672</v>
      </c>
      <c r="L879">
        <f t="shared" si="115"/>
        <v>0</v>
      </c>
    </row>
    <row r="880" spans="1:12" x14ac:dyDescent="0.3">
      <c r="A880">
        <v>879</v>
      </c>
      <c r="B880" s="16" t="s">
        <v>9293</v>
      </c>
      <c r="C880" s="17">
        <v>28.03</v>
      </c>
      <c r="D880" s="17">
        <v>9.6799999999999994E-3</v>
      </c>
      <c r="E880" s="9">
        <f t="shared" si="111"/>
        <v>-5.3371412938371492E-3</v>
      </c>
      <c r="F880">
        <f t="shared" si="112"/>
        <v>0.99467707594038335</v>
      </c>
      <c r="G880">
        <f t="shared" si="109"/>
        <v>27.984814725921943</v>
      </c>
      <c r="H880">
        <f t="shared" si="113"/>
        <v>1.7986804627277565E-2</v>
      </c>
      <c r="I880" t="str">
        <f t="shared" si="110"/>
        <v>2003</v>
      </c>
      <c r="J880">
        <f t="shared" si="116"/>
        <v>-2.618279189945703</v>
      </c>
      <c r="K880">
        <f t="shared" si="114"/>
        <v>6.8905260334627627E-2</v>
      </c>
      <c r="L880">
        <f t="shared" si="115"/>
        <v>0</v>
      </c>
    </row>
    <row r="881" spans="1:12" x14ac:dyDescent="0.3">
      <c r="A881">
        <v>880</v>
      </c>
      <c r="B881" s="16" t="s">
        <v>9291</v>
      </c>
      <c r="C881" s="17">
        <v>28.1</v>
      </c>
      <c r="D881" s="17">
        <v>9.8899999999999995E-3</v>
      </c>
      <c r="E881" s="9">
        <f t="shared" si="111"/>
        <v>2.4942111630032221E-3</v>
      </c>
      <c r="F881">
        <f t="shared" si="112"/>
        <v>1.0024973242953978</v>
      </c>
      <c r="G881">
        <f t="shared" si="109"/>
        <v>28.053719986256571</v>
      </c>
      <c r="H881">
        <f t="shared" si="113"/>
        <v>1.7031894424916413E-2</v>
      </c>
      <c r="I881" t="str">
        <f t="shared" si="110"/>
        <v>2003</v>
      </c>
      <c r="J881">
        <f t="shared" si="116"/>
        <v>-2.4853806615964116</v>
      </c>
      <c r="K881">
        <f t="shared" si="114"/>
        <v>0.27196289731539736</v>
      </c>
      <c r="L881">
        <f t="shared" si="115"/>
        <v>0</v>
      </c>
    </row>
    <row r="882" spans="1:12" x14ac:dyDescent="0.3">
      <c r="A882">
        <v>881</v>
      </c>
      <c r="B882" s="16" t="s">
        <v>9289</v>
      </c>
      <c r="C882" s="17">
        <v>28.5</v>
      </c>
      <c r="D882" s="17">
        <v>9.7299999999999991E-3</v>
      </c>
      <c r="E882" s="9">
        <f t="shared" si="111"/>
        <v>1.4134510934904716E-2</v>
      </c>
      <c r="F882">
        <f t="shared" si="112"/>
        <v>1.0142348754448398</v>
      </c>
      <c r="G882">
        <f t="shared" si="109"/>
        <v>28.45381995444064</v>
      </c>
      <c r="H882">
        <f t="shared" si="113"/>
        <v>1.7179030796691107E-2</v>
      </c>
      <c r="I882" t="str">
        <f t="shared" si="110"/>
        <v>2003</v>
      </c>
      <c r="J882">
        <f t="shared" si="116"/>
        <v>-2.5426040707609499</v>
      </c>
      <c r="K882">
        <f t="shared" si="114"/>
        <v>-0.12813707086867154</v>
      </c>
      <c r="L882">
        <f t="shared" si="115"/>
        <v>0</v>
      </c>
    </row>
    <row r="883" spans="1:12" x14ac:dyDescent="0.3">
      <c r="A883">
        <v>882</v>
      </c>
      <c r="B883" s="16" t="s">
        <v>9287</v>
      </c>
      <c r="C883" s="17">
        <v>28.37</v>
      </c>
      <c r="D883" s="17">
        <v>9.3799999999999994E-3</v>
      </c>
      <c r="E883" s="9">
        <f t="shared" si="111"/>
        <v>-4.5718384538448089E-3</v>
      </c>
      <c r="F883">
        <f t="shared" si="112"/>
        <v>0.99543859649122812</v>
      </c>
      <c r="G883">
        <f t="shared" si="109"/>
        <v>28.325682883571968</v>
      </c>
      <c r="H883">
        <f t="shared" si="113"/>
        <v>1.690444474072365E-2</v>
      </c>
      <c r="I883" t="str">
        <f t="shared" si="110"/>
        <v>2003</v>
      </c>
      <c r="J883">
        <f t="shared" si="116"/>
        <v>-2.4906964367857269</v>
      </c>
      <c r="K883">
        <f t="shared" si="114"/>
        <v>0.45832194567747564</v>
      </c>
      <c r="L883">
        <f t="shared" si="115"/>
        <v>0</v>
      </c>
    </row>
    <row r="884" spans="1:12" x14ac:dyDescent="0.3">
      <c r="A884">
        <v>883</v>
      </c>
      <c r="B884" s="16" t="s">
        <v>9285</v>
      </c>
      <c r="C884" s="17">
        <v>29.99</v>
      </c>
      <c r="D884" s="17">
        <v>9.4299999999999991E-3</v>
      </c>
      <c r="E884" s="9">
        <f t="shared" si="111"/>
        <v>5.5531743940157599E-2</v>
      </c>
      <c r="F884">
        <f t="shared" si="112"/>
        <v>1.0571025731406414</v>
      </c>
      <c r="G884">
        <f t="shared" si="109"/>
        <v>29.94290273696059</v>
      </c>
      <c r="H884">
        <f t="shared" si="113"/>
        <v>1.9467632397968594E-2</v>
      </c>
      <c r="I884" t="str">
        <f t="shared" si="110"/>
        <v>2003</v>
      </c>
      <c r="J884">
        <f t="shared" si="116"/>
        <v>-3.0321210621275867</v>
      </c>
      <c r="K884">
        <f t="shared" si="114"/>
        <v>-1.1783865952503874</v>
      </c>
      <c r="L884">
        <f t="shared" si="115"/>
        <v>0</v>
      </c>
    </row>
    <row r="885" spans="1:12" x14ac:dyDescent="0.3">
      <c r="A885">
        <v>884</v>
      </c>
      <c r="B885" s="16" t="s">
        <v>9283</v>
      </c>
      <c r="C885" s="17">
        <v>29.53</v>
      </c>
      <c r="D885" s="17">
        <v>9.7299999999999991E-3</v>
      </c>
      <c r="E885" s="9">
        <f t="shared" si="111"/>
        <v>-1.5457297005086336E-2</v>
      </c>
      <c r="F885">
        <f t="shared" si="112"/>
        <v>0.98466155385128384</v>
      </c>
      <c r="G885">
        <f t="shared" si="109"/>
        <v>29.482150991390604</v>
      </c>
      <c r="H885">
        <f t="shared" si="113"/>
        <v>1.929300827168513E-2</v>
      </c>
      <c r="I885" t="str">
        <f t="shared" si="110"/>
        <v>2003</v>
      </c>
      <c r="J885">
        <f t="shared" si="116"/>
        <v>-2.9586842319049125</v>
      </c>
      <c r="K885">
        <f t="shared" si="114"/>
        <v>-0.86835184601340387</v>
      </c>
      <c r="L885">
        <f t="shared" si="115"/>
        <v>0</v>
      </c>
    </row>
    <row r="886" spans="1:12" x14ac:dyDescent="0.3">
      <c r="A886">
        <v>885</v>
      </c>
      <c r="B886" s="16" t="s">
        <v>9281</v>
      </c>
      <c r="C886" s="17">
        <v>29.93</v>
      </c>
      <c r="D886" s="17">
        <v>9.6799999999999994E-3</v>
      </c>
      <c r="E886" s="9">
        <f t="shared" si="111"/>
        <v>1.3454626108776159E-2</v>
      </c>
      <c r="F886">
        <f t="shared" si="112"/>
        <v>1.013545546901456</v>
      </c>
      <c r="G886">
        <f t="shared" si="109"/>
        <v>29.881751863961604</v>
      </c>
      <c r="H886">
        <f t="shared" si="113"/>
        <v>1.934749937279542E-2</v>
      </c>
      <c r="I886" t="str">
        <f t="shared" si="110"/>
        <v>2003</v>
      </c>
      <c r="J886">
        <f t="shared" si="116"/>
        <v>-3.0072559784030206</v>
      </c>
      <c r="K886">
        <f t="shared" si="114"/>
        <v>-1.4576464323883727</v>
      </c>
      <c r="L886">
        <f t="shared" si="115"/>
        <v>0</v>
      </c>
    </row>
    <row r="887" spans="1:12" x14ac:dyDescent="0.3">
      <c r="A887">
        <v>886</v>
      </c>
      <c r="B887" s="16" t="s">
        <v>9279</v>
      </c>
      <c r="C887" s="17">
        <v>29.48</v>
      </c>
      <c r="D887" s="17">
        <v>9.4799999999999988E-3</v>
      </c>
      <c r="E887" s="9">
        <f t="shared" si="111"/>
        <v>-1.5149254543471706E-2</v>
      </c>
      <c r="F887">
        <f t="shared" si="112"/>
        <v>0.98496491814233211</v>
      </c>
      <c r="G887">
        <f t="shared" si="109"/>
        <v>29.43345837756393</v>
      </c>
      <c r="H887">
        <f t="shared" si="113"/>
        <v>1.9454291795445965E-2</v>
      </c>
      <c r="I887" t="str">
        <f t="shared" si="110"/>
        <v>2003</v>
      </c>
      <c r="J887">
        <f t="shared" si="116"/>
        <v>-2.9784905058439253</v>
      </c>
      <c r="K887">
        <f t="shared" si="114"/>
        <v>-1.0093529459906989</v>
      </c>
      <c r="L887">
        <f t="shared" si="115"/>
        <v>0</v>
      </c>
    </row>
    <row r="888" spans="1:12" x14ac:dyDescent="0.3">
      <c r="A888">
        <v>887</v>
      </c>
      <c r="B888" s="16" t="s">
        <v>9277</v>
      </c>
      <c r="C888" s="17">
        <v>30.25</v>
      </c>
      <c r="D888" s="17">
        <v>9.4799999999999988E-3</v>
      </c>
      <c r="E888" s="9">
        <f t="shared" si="111"/>
        <v>2.5784117155714634E-2</v>
      </c>
      <c r="F888">
        <f t="shared" si="112"/>
        <v>1.0261194029850746</v>
      </c>
      <c r="G888">
        <f t="shared" si="109"/>
        <v>30.202242738171943</v>
      </c>
      <c r="H888">
        <f t="shared" si="113"/>
        <v>1.882511537973151E-2</v>
      </c>
      <c r="I888" t="str">
        <f t="shared" si="110"/>
        <v>2003</v>
      </c>
      <c r="J888">
        <f t="shared" si="116"/>
        <v>-2.9574427136434349</v>
      </c>
      <c r="K888">
        <f t="shared" si="114"/>
        <v>-1.7781373065987118</v>
      </c>
      <c r="L888">
        <f t="shared" si="115"/>
        <v>0</v>
      </c>
    </row>
    <row r="889" spans="1:12" x14ac:dyDescent="0.3">
      <c r="A889">
        <v>888</v>
      </c>
      <c r="B889" s="16" t="s">
        <v>9275</v>
      </c>
      <c r="C889" s="17">
        <v>29.99</v>
      </c>
      <c r="D889" s="17">
        <v>9.6799999999999994E-3</v>
      </c>
      <c r="E889" s="9">
        <f t="shared" si="111"/>
        <v>-8.6321917159328451E-3</v>
      </c>
      <c r="F889">
        <f t="shared" si="112"/>
        <v>0.99140495867768585</v>
      </c>
      <c r="G889">
        <f t="shared" si="109"/>
        <v>29.941655142004958</v>
      </c>
      <c r="H889">
        <f t="shared" si="113"/>
        <v>1.8350830488001318E-2</v>
      </c>
      <c r="I889" t="str">
        <f t="shared" si="110"/>
        <v>2003</v>
      </c>
      <c r="J889">
        <f t="shared" si="116"/>
        <v>-2.8580579357023455</v>
      </c>
      <c r="K889">
        <f t="shared" si="114"/>
        <v>-1.5175497104317266</v>
      </c>
      <c r="L889">
        <f t="shared" si="115"/>
        <v>0</v>
      </c>
    </row>
    <row r="890" spans="1:12" x14ac:dyDescent="0.3">
      <c r="A890">
        <v>889</v>
      </c>
      <c r="B890" s="16" t="s">
        <v>9273</v>
      </c>
      <c r="C890" s="17">
        <v>29.91</v>
      </c>
      <c r="D890" s="17">
        <v>9.6299999999999997E-3</v>
      </c>
      <c r="E890" s="9">
        <f t="shared" si="111"/>
        <v>-2.6711201190609698E-3</v>
      </c>
      <c r="F890">
        <f t="shared" si="112"/>
        <v>0.99733244414804945</v>
      </c>
      <c r="G890">
        <f t="shared" si="109"/>
        <v>29.862032953851557</v>
      </c>
      <c r="H890">
        <f t="shared" si="113"/>
        <v>1.8346192497976175E-2</v>
      </c>
      <c r="I890" t="str">
        <f t="shared" si="110"/>
        <v>2003</v>
      </c>
      <c r="J890">
        <f t="shared" si="116"/>
        <v>-2.8497372354014074</v>
      </c>
      <c r="K890">
        <f t="shared" si="114"/>
        <v>-1.4379275222783257</v>
      </c>
      <c r="L890">
        <f t="shared" si="115"/>
        <v>0</v>
      </c>
    </row>
    <row r="891" spans="1:12" x14ac:dyDescent="0.3">
      <c r="A891">
        <v>890</v>
      </c>
      <c r="B891" s="16" t="s">
        <v>9271</v>
      </c>
      <c r="C891" s="17">
        <v>29.87</v>
      </c>
      <c r="D891" s="17">
        <v>9.58E-3</v>
      </c>
      <c r="E891" s="9">
        <f t="shared" si="111"/>
        <v>-1.338240413838199E-3</v>
      </c>
      <c r="F891">
        <f t="shared" si="112"/>
        <v>0.99866265463055837</v>
      </c>
      <c r="G891">
        <f t="shared" si="109"/>
        <v>29.82234562086996</v>
      </c>
      <c r="H891">
        <f t="shared" si="113"/>
        <v>1.7196255649114783E-2</v>
      </c>
      <c r="I891" t="str">
        <f t="shared" si="110"/>
        <v>2003</v>
      </c>
      <c r="J891">
        <f t="shared" si="116"/>
        <v>-2.6675661182212678</v>
      </c>
      <c r="K891">
        <f t="shared" si="114"/>
        <v>-1.3982401892967289</v>
      </c>
      <c r="L891">
        <f t="shared" si="115"/>
        <v>0</v>
      </c>
    </row>
    <row r="892" spans="1:12" x14ac:dyDescent="0.3">
      <c r="A892">
        <v>891</v>
      </c>
      <c r="B892" s="16" t="s">
        <v>9269</v>
      </c>
      <c r="C892" s="17">
        <v>29.01</v>
      </c>
      <c r="D892" s="17">
        <v>9.58E-3</v>
      </c>
      <c r="E892" s="9">
        <f t="shared" si="111"/>
        <v>-2.9214034094705747E-2</v>
      </c>
      <c r="F892">
        <f t="shared" si="112"/>
        <v>0.97120857047204556</v>
      </c>
      <c r="G892">
        <f t="shared" si="109"/>
        <v>28.963717658568381</v>
      </c>
      <c r="H892">
        <f t="shared" si="113"/>
        <v>1.8101340330237185E-2</v>
      </c>
      <c r="I892" t="str">
        <f t="shared" si="110"/>
        <v>2003</v>
      </c>
      <c r="J892">
        <f t="shared" si="116"/>
        <v>-2.7271218290969372</v>
      </c>
      <c r="K892">
        <f t="shared" si="114"/>
        <v>-0.53961222699514977</v>
      </c>
      <c r="L892">
        <f t="shared" si="115"/>
        <v>0</v>
      </c>
    </row>
    <row r="893" spans="1:12" x14ac:dyDescent="0.3">
      <c r="A893">
        <v>892</v>
      </c>
      <c r="B893" s="16" t="s">
        <v>9267</v>
      </c>
      <c r="C893" s="17">
        <v>28.83</v>
      </c>
      <c r="D893" s="17">
        <v>9.58E-3</v>
      </c>
      <c r="E893" s="9">
        <f t="shared" si="111"/>
        <v>-6.2240864830019537E-3</v>
      </c>
      <c r="F893">
        <f t="shared" si="112"/>
        <v>0.99379524301964828</v>
      </c>
      <c r="G893">
        <f t="shared" si="109"/>
        <v>28.784004829249444</v>
      </c>
      <c r="H893">
        <f t="shared" si="113"/>
        <v>1.7988658775760908E-2</v>
      </c>
      <c r="I893" t="str">
        <f t="shared" si="110"/>
        <v>2003</v>
      </c>
      <c r="J893">
        <f t="shared" si="116"/>
        <v>-2.6933295950868317</v>
      </c>
      <c r="K893">
        <f t="shared" si="114"/>
        <v>-0.35989939767621237</v>
      </c>
      <c r="L893">
        <f t="shared" si="115"/>
        <v>0</v>
      </c>
    </row>
    <row r="894" spans="1:12" x14ac:dyDescent="0.3">
      <c r="A894">
        <v>893</v>
      </c>
      <c r="B894" s="16" t="s">
        <v>9265</v>
      </c>
      <c r="C894" s="17">
        <v>28.81</v>
      </c>
      <c r="D894" s="17">
        <v>9.4799999999999988E-3</v>
      </c>
      <c r="E894" s="9">
        <f t="shared" si="111"/>
        <v>-6.9396255387365647E-4</v>
      </c>
      <c r="F894">
        <f t="shared" si="112"/>
        <v>0.99930627818244888</v>
      </c>
      <c r="G894">
        <f t="shared" si="109"/>
        <v>28.764516141710203</v>
      </c>
      <c r="H894">
        <f t="shared" si="113"/>
        <v>1.7939440458020848E-2</v>
      </c>
      <c r="I894" t="str">
        <f t="shared" si="110"/>
        <v>2003</v>
      </c>
      <c r="J894">
        <f t="shared" si="116"/>
        <v>-2.6841418695516608</v>
      </c>
      <c r="K894">
        <f t="shared" si="114"/>
        <v>-1.2905277679133995</v>
      </c>
      <c r="L894">
        <f t="shared" si="115"/>
        <v>0</v>
      </c>
    </row>
    <row r="895" spans="1:12" x14ac:dyDescent="0.3">
      <c r="A895">
        <v>894</v>
      </c>
      <c r="B895" s="16" t="s">
        <v>9263</v>
      </c>
      <c r="C895" s="17">
        <v>28.66</v>
      </c>
      <c r="D895" s="17">
        <v>9.6799999999999994E-3</v>
      </c>
      <c r="E895" s="9">
        <f t="shared" si="111"/>
        <v>-5.2201266964112944E-3</v>
      </c>
      <c r="F895">
        <f t="shared" si="112"/>
        <v>0.99479347448802502</v>
      </c>
      <c r="G895">
        <f t="shared" si="109"/>
        <v>28.6137991453772</v>
      </c>
      <c r="H895">
        <f t="shared" si="113"/>
        <v>1.7774297244650048E-2</v>
      </c>
      <c r="I895" t="str">
        <f t="shared" si="110"/>
        <v>2003</v>
      </c>
      <c r="J895">
        <f t="shared" si="116"/>
        <v>-2.6454981588841573</v>
      </c>
      <c r="K895">
        <f t="shared" si="114"/>
        <v>-1.1398107715803967</v>
      </c>
      <c r="L895">
        <f t="shared" si="115"/>
        <v>0</v>
      </c>
    </row>
    <row r="896" spans="1:12" x14ac:dyDescent="0.3">
      <c r="A896">
        <v>895</v>
      </c>
      <c r="B896" s="16" t="s">
        <v>9261</v>
      </c>
      <c r="C896" s="17">
        <v>28.47</v>
      </c>
      <c r="D896" s="17">
        <v>9.6799999999999994E-3</v>
      </c>
      <c r="E896" s="9">
        <f t="shared" si="111"/>
        <v>-6.6515211100796829E-3</v>
      </c>
      <c r="F896">
        <f t="shared" si="112"/>
        <v>0.99337055129099783</v>
      </c>
      <c r="G896">
        <f t="shared" si="109"/>
        <v>28.424105431573231</v>
      </c>
      <c r="H896">
        <f t="shared" si="113"/>
        <v>1.7807594925450896E-2</v>
      </c>
      <c r="I896" t="str">
        <f t="shared" si="110"/>
        <v>2003</v>
      </c>
      <c r="J896">
        <f t="shared" si="116"/>
        <v>-2.6328830830563321</v>
      </c>
      <c r="K896">
        <f t="shared" si="114"/>
        <v>-1.1579028247632692</v>
      </c>
      <c r="L896">
        <f t="shared" si="115"/>
        <v>0</v>
      </c>
    </row>
    <row r="897" spans="1:12" x14ac:dyDescent="0.3">
      <c r="A897">
        <v>896</v>
      </c>
      <c r="B897" s="16" t="s">
        <v>9259</v>
      </c>
      <c r="C897" s="17">
        <v>28.84</v>
      </c>
      <c r="D897" s="17">
        <v>9.58E-3</v>
      </c>
      <c r="E897" s="9">
        <f t="shared" si="111"/>
        <v>1.2912411126802201E-2</v>
      </c>
      <c r="F897">
        <f t="shared" si="112"/>
        <v>1.0129961362838076</v>
      </c>
      <c r="G897">
        <f t="shared" si="109"/>
        <v>28.793988875322718</v>
      </c>
      <c r="H897">
        <f t="shared" si="113"/>
        <v>1.7311376874391531E-2</v>
      </c>
      <c r="I897" t="str">
        <f t="shared" si="110"/>
        <v>2003</v>
      </c>
      <c r="J897">
        <f t="shared" si="116"/>
        <v>-2.592823440774727</v>
      </c>
      <c r="K897">
        <f t="shared" si="114"/>
        <v>-1.6269467296811086</v>
      </c>
      <c r="L897">
        <f t="shared" si="115"/>
        <v>0</v>
      </c>
    </row>
    <row r="898" spans="1:12" x14ac:dyDescent="0.3">
      <c r="A898">
        <v>897</v>
      </c>
      <c r="B898" s="16" t="s">
        <v>9257</v>
      </c>
      <c r="C898" s="17">
        <v>29.71</v>
      </c>
      <c r="D898" s="17">
        <v>9.6799999999999994E-3</v>
      </c>
      <c r="E898" s="9">
        <f t="shared" si="111"/>
        <v>2.9720377057768043E-2</v>
      </c>
      <c r="F898">
        <f t="shared" si="112"/>
        <v>1.0301664355062414</v>
      </c>
      <c r="G898">
        <f t="shared" si="109"/>
        <v>29.66210651113596</v>
      </c>
      <c r="H898">
        <f t="shared" si="113"/>
        <v>1.8111907076801877E-2</v>
      </c>
      <c r="I898" t="str">
        <f t="shared" si="110"/>
        <v>2003</v>
      </c>
      <c r="J898">
        <f t="shared" si="116"/>
        <v>-2.7945100254407431</v>
      </c>
      <c r="K898">
        <f t="shared" si="114"/>
        <v>-2.535905437168811</v>
      </c>
      <c r="L898">
        <f t="shared" si="115"/>
        <v>0</v>
      </c>
    </row>
    <row r="899" spans="1:12" x14ac:dyDescent="0.3">
      <c r="A899">
        <v>898</v>
      </c>
      <c r="B899" s="16" t="s">
        <v>9256</v>
      </c>
      <c r="C899" s="17">
        <v>29.7</v>
      </c>
      <c r="D899" s="17">
        <v>9.7800000000000005E-3</v>
      </c>
      <c r="E899" s="9">
        <f t="shared" si="111"/>
        <v>-3.3664366586236738E-4</v>
      </c>
      <c r="F899">
        <f t="shared" si="112"/>
        <v>0.99966341299225847</v>
      </c>
      <c r="G899">
        <f t="shared" ref="G899:G962" si="117">C899*EXP(-2/12*D899)</f>
        <v>29.651628433536537</v>
      </c>
      <c r="H899">
        <f t="shared" si="113"/>
        <v>1.8019216503953727E-2</v>
      </c>
      <c r="I899" t="str">
        <f t="shared" ref="I899:I962" si="118">MID(B899,7,4)</f>
        <v>2003</v>
      </c>
      <c r="J899">
        <f t="shared" si="116"/>
        <v>-2.779226571785594</v>
      </c>
      <c r="K899">
        <f t="shared" si="114"/>
        <v>-2.5254273595693881</v>
      </c>
      <c r="L899">
        <f t="shared" si="115"/>
        <v>0</v>
      </c>
    </row>
    <row r="900" spans="1:12" x14ac:dyDescent="0.3">
      <c r="A900">
        <v>899</v>
      </c>
      <c r="B900" s="16" t="s">
        <v>9254</v>
      </c>
      <c r="C900" s="17">
        <v>29.77</v>
      </c>
      <c r="D900" s="17">
        <v>1.004E-2</v>
      </c>
      <c r="E900" s="9">
        <f t="shared" ref="E900:E963" si="119">LN(C900/C899)</f>
        <v>2.3541292190310606E-3</v>
      </c>
      <c r="F900">
        <f t="shared" ref="F900:F963" si="120">C900/C899</f>
        <v>1.0023569023569023</v>
      </c>
      <c r="G900">
        <f t="shared" si="117"/>
        <v>29.72022652209051</v>
      </c>
      <c r="H900">
        <f t="shared" si="113"/>
        <v>1.7949807106211736E-2</v>
      </c>
      <c r="I900" t="str">
        <f t="shared" si="118"/>
        <v>2003</v>
      </c>
      <c r="J900">
        <f t="shared" si="116"/>
        <v>-2.7749259717888339</v>
      </c>
      <c r="K900">
        <f t="shared" si="114"/>
        <v>-2.5940254481233609</v>
      </c>
      <c r="L900">
        <f t="shared" si="115"/>
        <v>0</v>
      </c>
    </row>
    <row r="901" spans="1:12" x14ac:dyDescent="0.3">
      <c r="A901">
        <v>900</v>
      </c>
      <c r="B901" s="16" t="s">
        <v>9252</v>
      </c>
      <c r="C901" s="17">
        <v>29.18</v>
      </c>
      <c r="D901" s="17">
        <v>1.004E-2</v>
      </c>
      <c r="E901" s="9">
        <f t="shared" si="119"/>
        <v>-2.0017631933045399E-2</v>
      </c>
      <c r="F901">
        <f t="shared" si="120"/>
        <v>0.98018139066174004</v>
      </c>
      <c r="G901">
        <f t="shared" si="117"/>
        <v>29.131212963204607</v>
      </c>
      <c r="H901">
        <f t="shared" si="113"/>
        <v>1.8305393142250097E-2</v>
      </c>
      <c r="I901" t="str">
        <f t="shared" si="118"/>
        <v>2003</v>
      </c>
      <c r="J901">
        <f t="shared" si="116"/>
        <v>-2.7738126812561563</v>
      </c>
      <c r="K901">
        <f t="shared" si="114"/>
        <v>-2.1540956648436733</v>
      </c>
      <c r="L901">
        <f t="shared" si="115"/>
        <v>0</v>
      </c>
    </row>
    <row r="902" spans="1:12" x14ac:dyDescent="0.3">
      <c r="A902">
        <v>901</v>
      </c>
      <c r="B902" s="16" t="s">
        <v>9250</v>
      </c>
      <c r="C902" s="17">
        <v>29.44</v>
      </c>
      <c r="D902" s="17">
        <v>9.8399999999999998E-3</v>
      </c>
      <c r="E902" s="9">
        <f t="shared" si="119"/>
        <v>8.8707507660358998E-3</v>
      </c>
      <c r="F902">
        <f t="shared" si="120"/>
        <v>1.0089102124742975</v>
      </c>
      <c r="G902">
        <f t="shared" si="117"/>
        <v>29.39175796927784</v>
      </c>
      <c r="H902">
        <f t="shared" si="113"/>
        <v>1.8131780687279195E-2</v>
      </c>
      <c r="I902" t="str">
        <f t="shared" si="118"/>
        <v>2003</v>
      </c>
      <c r="J902">
        <f t="shared" si="116"/>
        <v>-2.7720784758998516</v>
      </c>
      <c r="K902">
        <f t="shared" si="114"/>
        <v>-2.6642439027670264</v>
      </c>
      <c r="L902">
        <f t="shared" si="115"/>
        <v>0</v>
      </c>
    </row>
    <row r="903" spans="1:12" x14ac:dyDescent="0.3">
      <c r="A903">
        <v>902</v>
      </c>
      <c r="B903" s="16" t="s">
        <v>9248</v>
      </c>
      <c r="C903" s="17">
        <v>29.49</v>
      </c>
      <c r="D903" s="17">
        <v>9.7800000000000005E-3</v>
      </c>
      <c r="E903" s="9">
        <f t="shared" si="119"/>
        <v>1.6969289665092902E-3</v>
      </c>
      <c r="F903">
        <f t="shared" si="120"/>
        <v>1.0016983695652173</v>
      </c>
      <c r="G903">
        <f t="shared" si="117"/>
        <v>29.441970454713548</v>
      </c>
      <c r="H903">
        <f t="shared" si="113"/>
        <v>1.811395104635459E-2</v>
      </c>
      <c r="I903" t="str">
        <f t="shared" si="118"/>
        <v>2003</v>
      </c>
      <c r="J903">
        <f t="shared" si="116"/>
        <v>-2.7740837149341186</v>
      </c>
      <c r="K903">
        <f t="shared" si="114"/>
        <v>-2.7843452931207686</v>
      </c>
      <c r="L903">
        <f t="shared" si="115"/>
        <v>1</v>
      </c>
    </row>
    <row r="904" spans="1:12" x14ac:dyDescent="0.3">
      <c r="A904">
        <v>903</v>
      </c>
      <c r="B904" s="16" t="s">
        <v>9244</v>
      </c>
      <c r="C904" s="17">
        <v>27.52</v>
      </c>
      <c r="D904" s="17">
        <v>1.004E-2</v>
      </c>
      <c r="E904" s="9">
        <f t="shared" si="119"/>
        <v>-6.9138209762041922E-2</v>
      </c>
      <c r="F904">
        <f t="shared" si="120"/>
        <v>0.93319769413360465</v>
      </c>
      <c r="G904">
        <f t="shared" si="117"/>
        <v>27.473988373796804</v>
      </c>
      <c r="H904">
        <f t="shared" si="113"/>
        <v>2.2070450792732253E-2</v>
      </c>
      <c r="I904" t="str">
        <f t="shared" si="118"/>
        <v>2003</v>
      </c>
      <c r="J904">
        <f t="shared" si="116"/>
        <v>-3.1540778935654599</v>
      </c>
      <c r="K904">
        <f t="shared" si="114"/>
        <v>-1.5258851013490258</v>
      </c>
      <c r="L904">
        <f t="shared" si="115"/>
        <v>0</v>
      </c>
    </row>
    <row r="905" spans="1:12" x14ac:dyDescent="0.3">
      <c r="A905">
        <v>904</v>
      </c>
      <c r="B905" s="16" t="s">
        <v>9242</v>
      </c>
      <c r="C905" s="17">
        <v>27.74</v>
      </c>
      <c r="D905" s="17">
        <v>9.8399999999999998E-3</v>
      </c>
      <c r="E905" s="9">
        <f t="shared" si="119"/>
        <v>7.9624018215425779E-3</v>
      </c>
      <c r="F905">
        <f t="shared" si="120"/>
        <v>1.0079941860465116</v>
      </c>
      <c r="G905">
        <f t="shared" si="117"/>
        <v>27.694543684367094</v>
      </c>
      <c r="H905">
        <f t="shared" si="113"/>
        <v>2.21012296072064E-2</v>
      </c>
      <c r="I905" t="str">
        <f t="shared" si="118"/>
        <v>2003</v>
      </c>
      <c r="J905">
        <f t="shared" si="116"/>
        <v>-3.1838320542450114</v>
      </c>
      <c r="K905">
        <f t="shared" si="114"/>
        <v>-2.0654974142722864</v>
      </c>
      <c r="L905">
        <f t="shared" si="115"/>
        <v>0</v>
      </c>
    </row>
    <row r="906" spans="1:12" x14ac:dyDescent="0.3">
      <c r="A906">
        <v>905</v>
      </c>
      <c r="B906" s="16" t="s">
        <v>9240</v>
      </c>
      <c r="C906" s="17">
        <v>27.31</v>
      </c>
      <c r="D906" s="17">
        <v>9.6299999999999997E-3</v>
      </c>
      <c r="E906" s="9">
        <f t="shared" si="119"/>
        <v>-1.5622479401071917E-2</v>
      </c>
      <c r="F906">
        <f t="shared" si="120"/>
        <v>0.98449891852919968</v>
      </c>
      <c r="G906">
        <f t="shared" si="117"/>
        <v>27.266202606809962</v>
      </c>
      <c r="H906">
        <f t="shared" si="113"/>
        <v>2.0861072935217866E-2</v>
      </c>
      <c r="I906" t="str">
        <f t="shared" si="118"/>
        <v>2003</v>
      </c>
      <c r="J906">
        <f t="shared" si="116"/>
        <v>-2.9586990997416724</v>
      </c>
      <c r="K906">
        <f t="shared" si="114"/>
        <v>-1.7168157946317137</v>
      </c>
      <c r="L906">
        <f t="shared" si="115"/>
        <v>0</v>
      </c>
    </row>
    <row r="907" spans="1:12" x14ac:dyDescent="0.3">
      <c r="A907">
        <v>906</v>
      </c>
      <c r="B907" s="16" t="s">
        <v>9238</v>
      </c>
      <c r="C907" s="17">
        <v>27.21</v>
      </c>
      <c r="D907" s="17">
        <v>9.4799999999999988E-3</v>
      </c>
      <c r="E907" s="9">
        <f t="shared" si="119"/>
        <v>-3.6683826904586017E-3</v>
      </c>
      <c r="F907">
        <f t="shared" si="120"/>
        <v>0.99633833760527291</v>
      </c>
      <c r="G907">
        <f t="shared" si="117"/>
        <v>27.167042145641609</v>
      </c>
      <c r="H907">
        <f t="shared" si="113"/>
        <v>2.0770329028320756E-2</v>
      </c>
      <c r="I907" t="str">
        <f t="shared" si="118"/>
        <v>2003</v>
      </c>
      <c r="J907">
        <f t="shared" si="116"/>
        <v>-2.9351157540044994</v>
      </c>
      <c r="K907">
        <f t="shared" si="114"/>
        <v>-1.8874374881113987</v>
      </c>
      <c r="L907">
        <f t="shared" si="115"/>
        <v>0</v>
      </c>
    </row>
    <row r="908" spans="1:12" x14ac:dyDescent="0.3">
      <c r="A908">
        <v>907</v>
      </c>
      <c r="B908" s="16" t="s">
        <v>9236</v>
      </c>
      <c r="C908" s="17">
        <v>27.17</v>
      </c>
      <c r="D908" s="17">
        <v>9.6799999999999994E-3</v>
      </c>
      <c r="E908" s="9">
        <f t="shared" si="119"/>
        <v>-1.4711293568985015E-3</v>
      </c>
      <c r="F908">
        <f t="shared" si="120"/>
        <v>0.99852995222344731</v>
      </c>
      <c r="G908">
        <f t="shared" si="117"/>
        <v>27.126201073967149</v>
      </c>
      <c r="H908">
        <f t="shared" si="113"/>
        <v>2.0594610594414076E-2</v>
      </c>
      <c r="I908" t="str">
        <f t="shared" si="118"/>
        <v>2003</v>
      </c>
      <c r="J908">
        <f t="shared" si="116"/>
        <v>-2.9059093473024205</v>
      </c>
      <c r="K908">
        <f t="shared" si="114"/>
        <v>-1.8465964164369382</v>
      </c>
      <c r="L908">
        <f t="shared" si="115"/>
        <v>0</v>
      </c>
    </row>
    <row r="909" spans="1:12" x14ac:dyDescent="0.3">
      <c r="A909">
        <v>908</v>
      </c>
      <c r="B909" s="16" t="s">
        <v>9234</v>
      </c>
      <c r="C909" s="17">
        <v>27.37</v>
      </c>
      <c r="D909" s="17">
        <v>9.6799999999999994E-3</v>
      </c>
      <c r="E909" s="9">
        <f t="shared" si="119"/>
        <v>7.334099614331205E-3</v>
      </c>
      <c r="F909">
        <f t="shared" si="120"/>
        <v>1.0073610599926388</v>
      </c>
      <c r="G909">
        <f t="shared" si="117"/>
        <v>27.325878667445011</v>
      </c>
      <c r="H909">
        <f t="shared" si="113"/>
        <v>2.0651148975044418E-2</v>
      </c>
      <c r="I909" t="str">
        <f t="shared" si="118"/>
        <v>2003</v>
      </c>
      <c r="J909">
        <f t="shared" si="116"/>
        <v>-2.9353362362673638</v>
      </c>
      <c r="K909">
        <f t="shared" si="114"/>
        <v>-2.0462740099148</v>
      </c>
      <c r="L909">
        <f t="shared" si="115"/>
        <v>0</v>
      </c>
    </row>
    <row r="910" spans="1:12" x14ac:dyDescent="0.3">
      <c r="A910">
        <v>909</v>
      </c>
      <c r="B910" s="16" t="s">
        <v>9232</v>
      </c>
      <c r="C910" s="17">
        <v>27.52</v>
      </c>
      <c r="D910" s="17">
        <v>9.6799999999999994E-3</v>
      </c>
      <c r="E910" s="9">
        <f t="shared" si="119"/>
        <v>5.4654900125551556E-3</v>
      </c>
      <c r="F910">
        <f t="shared" si="120"/>
        <v>1.0054804530507855</v>
      </c>
      <c r="G910">
        <f t="shared" si="117"/>
        <v>27.475636862553401</v>
      </c>
      <c r="H910">
        <f t="shared" si="113"/>
        <v>2.0666589044259727E-2</v>
      </c>
      <c r="I910" t="str">
        <f t="shared" si="118"/>
        <v>2003</v>
      </c>
      <c r="J910">
        <f t="shared" si="116"/>
        <v>-2.9536298742298448</v>
      </c>
      <c r="K910">
        <f t="shared" si="114"/>
        <v>-2.1960322050231902</v>
      </c>
      <c r="L910">
        <f t="shared" si="115"/>
        <v>0</v>
      </c>
    </row>
    <row r="911" spans="1:12" x14ac:dyDescent="0.3">
      <c r="A911">
        <v>910</v>
      </c>
      <c r="B911" s="16" t="s">
        <v>9230</v>
      </c>
      <c r="C911" s="17">
        <v>27.02</v>
      </c>
      <c r="D911" s="17">
        <v>9.5300000000000003E-3</v>
      </c>
      <c r="E911" s="9">
        <f t="shared" si="119"/>
        <v>-1.8335680533090089E-2</v>
      </c>
      <c r="F911">
        <f t="shared" si="120"/>
        <v>0.98183139534883723</v>
      </c>
      <c r="G911">
        <f t="shared" si="117"/>
        <v>26.977117298360934</v>
      </c>
      <c r="H911">
        <f t="shared" si="113"/>
        <v>2.0907137375281111E-2</v>
      </c>
      <c r="I911" t="str">
        <f t="shared" si="118"/>
        <v>2003</v>
      </c>
      <c r="J911">
        <f t="shared" si="116"/>
        <v>-2.9337939846018437</v>
      </c>
      <c r="K911">
        <f t="shared" si="114"/>
        <v>-1.6975126408307233</v>
      </c>
      <c r="L911">
        <f t="shared" si="115"/>
        <v>0</v>
      </c>
    </row>
    <row r="912" spans="1:12" x14ac:dyDescent="0.3">
      <c r="A912">
        <v>911</v>
      </c>
      <c r="B912" s="16" t="s">
        <v>9228</v>
      </c>
      <c r="C912" s="17">
        <v>26.77</v>
      </c>
      <c r="D912" s="17">
        <v>9.5300000000000003E-3</v>
      </c>
      <c r="E912" s="9">
        <f t="shared" si="119"/>
        <v>-9.2954749997916277E-3</v>
      </c>
      <c r="F912">
        <f t="shared" si="120"/>
        <v>0.99074759437453741</v>
      </c>
      <c r="G912">
        <f t="shared" si="117"/>
        <v>26.727514066510814</v>
      </c>
      <c r="H912">
        <f t="shared" si="113"/>
        <v>2.0747453357338141E-2</v>
      </c>
      <c r="I912" t="str">
        <f t="shared" si="118"/>
        <v>2003</v>
      </c>
      <c r="J912">
        <f t="shared" si="116"/>
        <v>-2.8844489980860883</v>
      </c>
      <c r="K912">
        <f t="shared" si="114"/>
        <v>-1.4479094089806033</v>
      </c>
      <c r="L912">
        <f t="shared" si="115"/>
        <v>0</v>
      </c>
    </row>
    <row r="913" spans="1:12" x14ac:dyDescent="0.3">
      <c r="A913">
        <v>912</v>
      </c>
      <c r="B913" s="16" t="s">
        <v>9226</v>
      </c>
      <c r="C913" s="17">
        <v>26.7</v>
      </c>
      <c r="D913" s="17">
        <v>9.5300000000000003E-3</v>
      </c>
      <c r="E913" s="9">
        <f t="shared" si="119"/>
        <v>-2.618292126057339E-3</v>
      </c>
      <c r="F913">
        <f t="shared" si="120"/>
        <v>0.99738513261113182</v>
      </c>
      <c r="G913">
        <f t="shared" si="117"/>
        <v>26.65762516159278</v>
      </c>
      <c r="H913">
        <f t="shared" si="113"/>
        <v>2.074245191682348E-2</v>
      </c>
      <c r="I913" t="str">
        <f t="shared" si="118"/>
        <v>2003</v>
      </c>
      <c r="J913">
        <f t="shared" si="116"/>
        <v>-2.8762130311363028</v>
      </c>
      <c r="K913">
        <f t="shared" si="114"/>
        <v>-1.3780205040625688</v>
      </c>
      <c r="L913">
        <f t="shared" si="115"/>
        <v>0</v>
      </c>
    </row>
    <row r="914" spans="1:12" x14ac:dyDescent="0.3">
      <c r="A914">
        <v>913</v>
      </c>
      <c r="B914" s="16" t="s">
        <v>9224</v>
      </c>
      <c r="C914" s="17">
        <v>25.99</v>
      </c>
      <c r="D914" s="17">
        <v>9.6799999999999994E-3</v>
      </c>
      <c r="E914" s="9">
        <f t="shared" si="119"/>
        <v>-2.6951716752804999E-2</v>
      </c>
      <c r="F914">
        <f t="shared" si="120"/>
        <v>0.97340823970037449</v>
      </c>
      <c r="G914">
        <f t="shared" si="117"/>
        <v>25.948103272447778</v>
      </c>
      <c r="H914">
        <f t="shared" si="113"/>
        <v>1.8155891584714236E-2</v>
      </c>
      <c r="I914" t="str">
        <f t="shared" si="118"/>
        <v>2003</v>
      </c>
      <c r="J914">
        <f t="shared" si="116"/>
        <v>-2.4505450965250195</v>
      </c>
      <c r="K914">
        <f t="shared" si="114"/>
        <v>-0.66849861491756712</v>
      </c>
      <c r="L914">
        <f t="shared" si="115"/>
        <v>0</v>
      </c>
    </row>
    <row r="915" spans="1:12" x14ac:dyDescent="0.3">
      <c r="A915">
        <v>914</v>
      </c>
      <c r="B915" s="16" t="s">
        <v>9222</v>
      </c>
      <c r="C915" s="17">
        <v>25.67</v>
      </c>
      <c r="D915" s="17">
        <v>9.58E-3</v>
      </c>
      <c r="E915" s="9">
        <f t="shared" si="119"/>
        <v>-1.2388853770349748E-2</v>
      </c>
      <c r="F915">
        <f t="shared" si="120"/>
        <v>0.98768757214313208</v>
      </c>
      <c r="G915">
        <f t="shared" si="117"/>
        <v>25.629046270094808</v>
      </c>
      <c r="H915">
        <f t="shared" si="113"/>
        <v>1.8102182203462075E-2</v>
      </c>
      <c r="I915" t="str">
        <f t="shared" si="118"/>
        <v>2003</v>
      </c>
      <c r="J915">
        <f t="shared" si="116"/>
        <v>-2.4132531271213025</v>
      </c>
      <c r="K915">
        <f t="shared" si="114"/>
        <v>-0.34944161256459694</v>
      </c>
      <c r="L915">
        <f t="shared" si="115"/>
        <v>0</v>
      </c>
    </row>
    <row r="916" spans="1:12" x14ac:dyDescent="0.3">
      <c r="A916">
        <v>915</v>
      </c>
      <c r="B916" s="16" t="s">
        <v>9221</v>
      </c>
      <c r="C916" s="17">
        <v>25.59</v>
      </c>
      <c r="D916" s="17">
        <v>9.5300000000000003E-3</v>
      </c>
      <c r="E916" s="9">
        <f t="shared" si="119"/>
        <v>-3.121344711351655E-3</v>
      </c>
      <c r="F916">
        <f t="shared" si="120"/>
        <v>0.9968835216205687</v>
      </c>
      <c r="G916">
        <f t="shared" si="117"/>
        <v>25.549386812178248</v>
      </c>
      <c r="H916">
        <f t="shared" si="113"/>
        <v>1.7780012536568815E-2</v>
      </c>
      <c r="I916" t="str">
        <f t="shared" si="118"/>
        <v>2003</v>
      </c>
      <c r="J916">
        <f t="shared" si="116"/>
        <v>-2.3629364678745799</v>
      </c>
      <c r="K916">
        <f t="shared" si="114"/>
        <v>-0.26978215464803768</v>
      </c>
      <c r="L916">
        <f t="shared" si="115"/>
        <v>0</v>
      </c>
    </row>
    <row r="917" spans="1:12" x14ac:dyDescent="0.3">
      <c r="A917">
        <v>916</v>
      </c>
      <c r="B917" s="16" t="s">
        <v>9219</v>
      </c>
      <c r="C917" s="17">
        <v>25.32</v>
      </c>
      <c r="D917" s="17">
        <v>9.58E-3</v>
      </c>
      <c r="E917" s="9">
        <f t="shared" si="119"/>
        <v>-1.0607052895722004E-2</v>
      </c>
      <c r="F917">
        <f t="shared" si="120"/>
        <v>0.98944900351699883</v>
      </c>
      <c r="G917">
        <f t="shared" si="117"/>
        <v>25.279604657530211</v>
      </c>
      <c r="H917">
        <f t="shared" si="113"/>
        <v>1.771177002083597E-2</v>
      </c>
      <c r="I917" t="str">
        <f t="shared" si="118"/>
        <v>2003</v>
      </c>
      <c r="J917">
        <f t="shared" si="116"/>
        <v>-2.3290120894739892</v>
      </c>
      <c r="K917">
        <f t="shared" si="114"/>
        <v>0.20010557976393883</v>
      </c>
      <c r="L917">
        <f t="shared" si="115"/>
        <v>0</v>
      </c>
    </row>
    <row r="918" spans="1:12" x14ac:dyDescent="0.3">
      <c r="A918">
        <v>917</v>
      </c>
      <c r="B918" s="16" t="s">
        <v>9217</v>
      </c>
      <c r="C918" s="17">
        <v>25.53</v>
      </c>
      <c r="D918" s="17">
        <v>9.58E-3</v>
      </c>
      <c r="E918" s="9">
        <f t="shared" si="119"/>
        <v>8.2596339774170784E-3</v>
      </c>
      <c r="F918">
        <f t="shared" si="120"/>
        <v>1.0082938388625593</v>
      </c>
      <c r="G918">
        <f t="shared" si="117"/>
        <v>25.489269625068967</v>
      </c>
      <c r="H918">
        <f t="shared" si="113"/>
        <v>1.6930835356415565E-2</v>
      </c>
      <c r="I918" t="str">
        <f t="shared" si="118"/>
        <v>2003</v>
      </c>
      <c r="J918">
        <f t="shared" si="116"/>
        <v>-2.2447877221988399</v>
      </c>
      <c r="K918">
        <f t="shared" si="114"/>
        <v>-9.5593877748179068E-3</v>
      </c>
      <c r="L918">
        <f t="shared" si="115"/>
        <v>0</v>
      </c>
    </row>
    <row r="919" spans="1:12" x14ac:dyDescent="0.3">
      <c r="A919">
        <v>918</v>
      </c>
      <c r="B919" s="16" t="s">
        <v>9215</v>
      </c>
      <c r="C919" s="17">
        <v>25.52</v>
      </c>
      <c r="D919" s="17">
        <v>9.4799999999999988E-3</v>
      </c>
      <c r="E919" s="9">
        <f t="shared" si="119"/>
        <v>-3.9177277680338586E-4</v>
      </c>
      <c r="F919">
        <f t="shared" si="120"/>
        <v>0.99960830395612998</v>
      </c>
      <c r="G919">
        <f t="shared" si="117"/>
        <v>25.47971023729415</v>
      </c>
      <c r="H919">
        <f t="shared" si="113"/>
        <v>1.6947700867711392E-2</v>
      </c>
      <c r="I919" t="str">
        <f t="shared" si="118"/>
        <v>2003</v>
      </c>
      <c r="J919">
        <f t="shared" si="116"/>
        <v>-2.2461811345688165</v>
      </c>
      <c r="K919">
        <f t="shared" si="114"/>
        <v>1.1182317972480185</v>
      </c>
      <c r="L919">
        <f t="shared" si="115"/>
        <v>0</v>
      </c>
    </row>
    <row r="920" spans="1:12" x14ac:dyDescent="0.3">
      <c r="A920">
        <v>919</v>
      </c>
      <c r="B920" s="16" t="s">
        <v>9213</v>
      </c>
      <c r="C920" s="17">
        <v>26.67</v>
      </c>
      <c r="D920" s="17">
        <v>9.3799999999999994E-3</v>
      </c>
      <c r="E920" s="9">
        <f t="shared" si="119"/>
        <v>4.4076879717333955E-2</v>
      </c>
      <c r="F920">
        <f t="shared" si="120"/>
        <v>1.0450626959247651</v>
      </c>
      <c r="G920">
        <f t="shared" si="117"/>
        <v>26.628338473911331</v>
      </c>
      <c r="H920">
        <f t="shared" si="113"/>
        <v>1.9204270564509417E-2</v>
      </c>
      <c r="I920" t="str">
        <f t="shared" si="118"/>
        <v>2003</v>
      </c>
      <c r="J920">
        <f t="shared" si="116"/>
        <v>-2.6599984604286737</v>
      </c>
      <c r="K920">
        <f t="shared" si="114"/>
        <v>-3.039643936916292E-2</v>
      </c>
      <c r="L920">
        <f t="shared" si="115"/>
        <v>0</v>
      </c>
    </row>
    <row r="921" spans="1:12" x14ac:dyDescent="0.3">
      <c r="A921">
        <v>920</v>
      </c>
      <c r="B921" s="16" t="s">
        <v>9212</v>
      </c>
      <c r="C921" s="17">
        <v>26.81</v>
      </c>
      <c r="D921" s="17">
        <v>9.3799999999999994E-3</v>
      </c>
      <c r="E921" s="9">
        <f t="shared" si="119"/>
        <v>5.2356140539449427E-3</v>
      </c>
      <c r="F921">
        <f t="shared" si="120"/>
        <v>1.0052493438320209</v>
      </c>
      <c r="G921">
        <f t="shared" si="117"/>
        <v>26.768119778236322</v>
      </c>
      <c r="H921">
        <f t="shared" si="113"/>
        <v>1.9270975305807857E-2</v>
      </c>
      <c r="I921" t="str">
        <f t="shared" si="118"/>
        <v>2003</v>
      </c>
      <c r="J921">
        <f t="shared" si="116"/>
        <v>-2.6832495329631922</v>
      </c>
      <c r="K921">
        <f t="shared" si="114"/>
        <v>-0.17017774369415406</v>
      </c>
      <c r="L921">
        <f t="shared" si="115"/>
        <v>0</v>
      </c>
    </row>
    <row r="922" spans="1:12" x14ac:dyDescent="0.3">
      <c r="A922">
        <v>921</v>
      </c>
      <c r="B922" s="16" t="s">
        <v>9210</v>
      </c>
      <c r="C922" s="17">
        <v>26.64</v>
      </c>
      <c r="D922" s="17">
        <v>9.4799999999999988E-3</v>
      </c>
      <c r="E922" s="9">
        <f t="shared" si="119"/>
        <v>-6.3611065756794599E-3</v>
      </c>
      <c r="F922">
        <f t="shared" si="120"/>
        <v>0.99365908243192846</v>
      </c>
      <c r="G922">
        <f t="shared" si="117"/>
        <v>26.597942034542168</v>
      </c>
      <c r="H922">
        <f t="shared" si="113"/>
        <v>1.8665847483745085E-2</v>
      </c>
      <c r="I922" t="str">
        <f t="shared" si="118"/>
        <v>2003</v>
      </c>
      <c r="J922">
        <f t="shared" si="116"/>
        <v>-2.5824697838320394</v>
      </c>
      <c r="K922">
        <f t="shared" si="114"/>
        <v>0.18947680761267449</v>
      </c>
      <c r="L922">
        <f t="shared" si="115"/>
        <v>0</v>
      </c>
    </row>
    <row r="923" spans="1:12" x14ac:dyDescent="0.3">
      <c r="A923">
        <v>922</v>
      </c>
      <c r="B923" s="16" t="s">
        <v>9208</v>
      </c>
      <c r="C923" s="17">
        <v>26.83</v>
      </c>
      <c r="D923" s="17">
        <v>9.5300000000000003E-3</v>
      </c>
      <c r="E923" s="9">
        <f t="shared" si="119"/>
        <v>7.1068187653442923E-3</v>
      </c>
      <c r="F923">
        <f t="shared" si="120"/>
        <v>1.007132132132132</v>
      </c>
      <c r="G923">
        <f t="shared" si="117"/>
        <v>26.787418842154842</v>
      </c>
      <c r="H923">
        <f t="shared" si="113"/>
        <v>1.8741056879945296E-2</v>
      </c>
      <c r="I923" t="str">
        <f t="shared" si="118"/>
        <v>2003</v>
      </c>
      <c r="J923">
        <f t="shared" si="116"/>
        <v>-2.6113461716415114</v>
      </c>
      <c r="K923">
        <f t="shared" si="114"/>
        <v>0.77899180250391353</v>
      </c>
      <c r="L923">
        <f t="shared" si="115"/>
        <v>0</v>
      </c>
    </row>
    <row r="924" spans="1:12" x14ac:dyDescent="0.3">
      <c r="A924">
        <v>923</v>
      </c>
      <c r="B924" s="16" t="s">
        <v>9206</v>
      </c>
      <c r="C924" s="17">
        <v>27.61</v>
      </c>
      <c r="D924" s="17">
        <v>9.4799999999999988E-3</v>
      </c>
      <c r="E924" s="9">
        <f t="shared" si="119"/>
        <v>2.8657361504530372E-2</v>
      </c>
      <c r="F924">
        <f t="shared" si="120"/>
        <v>1.0290719344017891</v>
      </c>
      <c r="G924">
        <f t="shared" si="117"/>
        <v>27.566410644658756</v>
      </c>
      <c r="H924">
        <f t="shared" si="113"/>
        <v>1.9580354194064151E-2</v>
      </c>
      <c r="I924" t="str">
        <f t="shared" si="118"/>
        <v>2003</v>
      </c>
      <c r="J924">
        <f t="shared" si="116"/>
        <v>-2.8076325296092564</v>
      </c>
      <c r="K924">
        <f t="shared" si="114"/>
        <v>0.26957373683657693</v>
      </c>
      <c r="L924">
        <f t="shared" si="115"/>
        <v>0</v>
      </c>
    </row>
    <row r="925" spans="1:12" x14ac:dyDescent="0.3">
      <c r="A925">
        <v>924</v>
      </c>
      <c r="B925" s="16" t="s">
        <v>9204</v>
      </c>
      <c r="C925" s="17">
        <v>27.88</v>
      </c>
      <c r="D925" s="17">
        <v>9.4799999999999988E-3</v>
      </c>
      <c r="E925" s="9">
        <f t="shared" si="119"/>
        <v>9.7315599502600641E-3</v>
      </c>
      <c r="F925">
        <f t="shared" si="120"/>
        <v>1.009779065555958</v>
      </c>
      <c r="G925">
        <f t="shared" si="117"/>
        <v>27.835984381495333</v>
      </c>
      <c r="H925">
        <f t="shared" si="113"/>
        <v>1.9670323441398019E-2</v>
      </c>
      <c r="I925" t="str">
        <f t="shared" si="118"/>
        <v>2003</v>
      </c>
      <c r="J925">
        <f t="shared" si="116"/>
        <v>-2.8481154249579665</v>
      </c>
      <c r="K925">
        <f t="shared" si="114"/>
        <v>0.39037219173334492</v>
      </c>
      <c r="L925">
        <f t="shared" si="115"/>
        <v>0</v>
      </c>
    </row>
    <row r="926" spans="1:12" x14ac:dyDescent="0.3">
      <c r="A926">
        <v>925</v>
      </c>
      <c r="B926" s="16" t="s">
        <v>9202</v>
      </c>
      <c r="C926" s="17">
        <v>28.27</v>
      </c>
      <c r="D926" s="17">
        <v>9.2700000000000005E-3</v>
      </c>
      <c r="E926" s="9">
        <f t="shared" si="119"/>
        <v>1.3891585813175775E-2</v>
      </c>
      <c r="F926">
        <f t="shared" si="120"/>
        <v>1.0139885222381635</v>
      </c>
      <c r="G926">
        <f t="shared" si="117"/>
        <v>28.226356573228678</v>
      </c>
      <c r="H926">
        <f t="shared" si="113"/>
        <v>1.982090739223203E-2</v>
      </c>
      <c r="I926" t="str">
        <f t="shared" si="118"/>
        <v>2003</v>
      </c>
      <c r="J926">
        <f t="shared" si="116"/>
        <v>-2.9101666303033733</v>
      </c>
      <c r="K926">
        <f t="shared" si="114"/>
        <v>0.43908184522633675</v>
      </c>
      <c r="L926">
        <f t="shared" si="115"/>
        <v>0</v>
      </c>
    </row>
    <row r="927" spans="1:12" x14ac:dyDescent="0.3">
      <c r="A927">
        <v>926</v>
      </c>
      <c r="B927" s="16" t="s">
        <v>9200</v>
      </c>
      <c r="C927" s="17">
        <v>28.71</v>
      </c>
      <c r="D927" s="17">
        <v>9.3200000000000002E-3</v>
      </c>
      <c r="E927" s="9">
        <f t="shared" si="119"/>
        <v>1.5444322427473556E-2</v>
      </c>
      <c r="F927">
        <f t="shared" si="120"/>
        <v>1.0155642023346303</v>
      </c>
      <c r="G927">
        <f t="shared" si="117"/>
        <v>28.665438418455015</v>
      </c>
      <c r="H927">
        <f t="shared" si="113"/>
        <v>1.9884108822830548E-2</v>
      </c>
      <c r="I927" t="str">
        <f t="shared" si="118"/>
        <v>2003</v>
      </c>
      <c r="J927">
        <f t="shared" si="116"/>
        <v>-2.9648602007662239</v>
      </c>
      <c r="K927">
        <f t="shared" si="114"/>
        <v>2.1164207657491829E-2</v>
      </c>
      <c r="L927">
        <f t="shared" si="115"/>
        <v>0</v>
      </c>
    </row>
    <row r="928" spans="1:12" x14ac:dyDescent="0.3">
      <c r="A928">
        <v>927</v>
      </c>
      <c r="B928" s="16" t="s">
        <v>9198</v>
      </c>
      <c r="C928" s="17">
        <v>28.89</v>
      </c>
      <c r="D928" s="17">
        <v>9.1700000000000011E-3</v>
      </c>
      <c r="E928" s="9">
        <f t="shared" si="119"/>
        <v>6.2500203451713258E-3</v>
      </c>
      <c r="F928">
        <f t="shared" si="120"/>
        <v>1.0062695924764891</v>
      </c>
      <c r="G928">
        <f t="shared" si="117"/>
        <v>28.845880173488695</v>
      </c>
      <c r="H928">
        <f t="shared" si="113"/>
        <v>1.9115156254098962E-2</v>
      </c>
      <c r="I928" t="str">
        <f t="shared" si="118"/>
        <v>2003</v>
      </c>
      <c r="J928">
        <f t="shared" si="116"/>
        <v>-2.8681452952881283</v>
      </c>
      <c r="K928">
        <f t="shared" si="114"/>
        <v>-0.27106406881163281</v>
      </c>
      <c r="L928">
        <f t="shared" si="115"/>
        <v>0</v>
      </c>
    </row>
    <row r="929" spans="1:12" x14ac:dyDescent="0.3">
      <c r="A929">
        <v>928</v>
      </c>
      <c r="B929" s="16" t="s">
        <v>9196</v>
      </c>
      <c r="C929" s="17">
        <v>29.03</v>
      </c>
      <c r="D929" s="17">
        <v>9.2700000000000005E-3</v>
      </c>
      <c r="E929" s="9">
        <f t="shared" si="119"/>
        <v>4.8342635583946206E-3</v>
      </c>
      <c r="F929">
        <f t="shared" si="120"/>
        <v>1.0048459674627899</v>
      </c>
      <c r="G929">
        <f t="shared" si="117"/>
        <v>28.985183279831219</v>
      </c>
      <c r="H929">
        <f t="shared" ref="H929:H992" si="121">SQRT(_xlfn.VAR.S(E900:E929))</f>
        <v>1.9144010085840064E-2</v>
      </c>
      <c r="I929" t="str">
        <f t="shared" si="118"/>
        <v>2003</v>
      </c>
      <c r="J929">
        <f t="shared" si="116"/>
        <v>-2.8863464987856862</v>
      </c>
      <c r="K929">
        <f t="shared" ref="K929:K992" si="122">+MIN(G930-G929,G931-G929,G932-G929,G933-G929,G934-G929,G935-G929,G936-G929,G937-G929,G938-G929,G939-G929)</f>
        <v>-0.41036717515415688</v>
      </c>
      <c r="L929">
        <f t="shared" ref="L929:L992" si="123">+IF(K929&lt;J929,1,0)</f>
        <v>0</v>
      </c>
    </row>
    <row r="930" spans="1:12" x14ac:dyDescent="0.3">
      <c r="A930">
        <v>929</v>
      </c>
      <c r="B930" s="16" t="s">
        <v>9195</v>
      </c>
      <c r="C930" s="17">
        <v>28.73</v>
      </c>
      <c r="D930" s="17">
        <v>9.0699999999999999E-3</v>
      </c>
      <c r="E930" s="9">
        <f t="shared" si="119"/>
        <v>-1.0387905045340373E-2</v>
      </c>
      <c r="F930">
        <f t="shared" si="120"/>
        <v>0.98966586290044778</v>
      </c>
      <c r="G930">
        <f t="shared" si="117"/>
        <v>28.686602626112506</v>
      </c>
      <c r="H930">
        <f t="shared" si="121"/>
        <v>1.9213745661436583E-2</v>
      </c>
      <c r="I930" t="str">
        <f t="shared" si="118"/>
        <v>2003</v>
      </c>
      <c r="J930">
        <f t="shared" ref="J930:J993" si="124">-G930*$P$3*$Q$3*H930</f>
        <v>-2.8670195581271849</v>
      </c>
      <c r="K930">
        <f t="shared" si="122"/>
        <v>-0.45148503922696648</v>
      </c>
      <c r="L930">
        <f t="shared" si="123"/>
        <v>0</v>
      </c>
    </row>
    <row r="931" spans="1:12" x14ac:dyDescent="0.3">
      <c r="A931">
        <v>930</v>
      </c>
      <c r="B931" s="16" t="s">
        <v>9193</v>
      </c>
      <c r="C931" s="17">
        <v>30.14</v>
      </c>
      <c r="D931" s="17">
        <v>9.0200000000000002E-3</v>
      </c>
      <c r="E931" s="9">
        <f t="shared" si="119"/>
        <v>4.791132020715113E-2</v>
      </c>
      <c r="F931">
        <f t="shared" si="120"/>
        <v>1.0490776192133657</v>
      </c>
      <c r="G931">
        <f t="shared" si="117"/>
        <v>30.094723574640163</v>
      </c>
      <c r="H931">
        <f t="shared" si="121"/>
        <v>2.0850770255760719E-2</v>
      </c>
      <c r="I931" t="str">
        <f t="shared" si="118"/>
        <v>2003</v>
      </c>
      <c r="J931">
        <f t="shared" si="124"/>
        <v>-3.2640136195867324</v>
      </c>
      <c r="K931">
        <f t="shared" si="122"/>
        <v>-1.8596059877546232</v>
      </c>
      <c r="L931">
        <f t="shared" si="123"/>
        <v>0</v>
      </c>
    </row>
    <row r="932" spans="1:12" x14ac:dyDescent="0.3">
      <c r="A932">
        <v>931</v>
      </c>
      <c r="B932" s="16" t="s">
        <v>9191</v>
      </c>
      <c r="C932" s="17">
        <v>30.9</v>
      </c>
      <c r="D932" s="17">
        <v>9.0699999999999999E-3</v>
      </c>
      <c r="E932" s="9">
        <f t="shared" si="119"/>
        <v>2.4902990705350268E-2</v>
      </c>
      <c r="F932">
        <f t="shared" si="120"/>
        <v>1.0252156602521565</v>
      </c>
      <c r="G932">
        <f t="shared" si="117"/>
        <v>30.853324787569662</v>
      </c>
      <c r="H932">
        <f t="shared" si="121"/>
        <v>2.1258821907015005E-2</v>
      </c>
      <c r="I932" t="str">
        <f t="shared" si="118"/>
        <v>2003</v>
      </c>
      <c r="J932">
        <f t="shared" si="124"/>
        <v>-3.4117772207468327</v>
      </c>
      <c r="K932">
        <f t="shared" si="122"/>
        <v>-2.6182072006841217</v>
      </c>
      <c r="L932">
        <f t="shared" si="123"/>
        <v>0</v>
      </c>
    </row>
    <row r="933" spans="1:12" x14ac:dyDescent="0.3">
      <c r="A933">
        <v>932</v>
      </c>
      <c r="B933" s="16" t="s">
        <v>9190</v>
      </c>
      <c r="C933" s="17">
        <v>30.67</v>
      </c>
      <c r="D933" s="17">
        <v>9.0699999999999999E-3</v>
      </c>
      <c r="E933" s="9">
        <f t="shared" si="119"/>
        <v>-7.4712057775394667E-3</v>
      </c>
      <c r="F933">
        <f t="shared" si="120"/>
        <v>0.99255663430420726</v>
      </c>
      <c r="G933">
        <f t="shared" si="117"/>
        <v>30.623672208244713</v>
      </c>
      <c r="H933">
        <f t="shared" si="121"/>
        <v>2.1323379553611108E-2</v>
      </c>
      <c r="I933" t="str">
        <f t="shared" si="118"/>
        <v>2003</v>
      </c>
      <c r="J933">
        <f t="shared" si="124"/>
        <v>-3.3966656982329742</v>
      </c>
      <c r="K933">
        <f t="shared" si="122"/>
        <v>-2.3885546213591731</v>
      </c>
      <c r="L933">
        <f t="shared" si="123"/>
        <v>0</v>
      </c>
    </row>
    <row r="934" spans="1:12" x14ac:dyDescent="0.3">
      <c r="A934">
        <v>933</v>
      </c>
      <c r="B934" s="16" t="s">
        <v>9188</v>
      </c>
      <c r="C934" s="17">
        <v>30.69</v>
      </c>
      <c r="D934" s="17">
        <v>9.3799999999999994E-3</v>
      </c>
      <c r="E934" s="9">
        <f t="shared" si="119"/>
        <v>6.5189050548456634E-4</v>
      </c>
      <c r="F934">
        <f t="shared" si="120"/>
        <v>1.000652103032279</v>
      </c>
      <c r="G934">
        <f t="shared" si="117"/>
        <v>30.642058783814726</v>
      </c>
      <c r="H934">
        <f t="shared" si="121"/>
        <v>1.6672654409369349E-2</v>
      </c>
      <c r="I934" t="str">
        <f t="shared" si="118"/>
        <v>2003</v>
      </c>
      <c r="J934">
        <f t="shared" si="124"/>
        <v>-2.6574321827338783</v>
      </c>
      <c r="K934">
        <f t="shared" si="122"/>
        <v>-2.6480066962280908</v>
      </c>
      <c r="L934">
        <f t="shared" si="123"/>
        <v>0</v>
      </c>
    </row>
    <row r="935" spans="1:12" x14ac:dyDescent="0.3">
      <c r="A935">
        <v>934</v>
      </c>
      <c r="B935" s="16" t="s">
        <v>9186</v>
      </c>
      <c r="C935" s="17">
        <v>30.87</v>
      </c>
      <c r="D935" s="17">
        <v>9.3200000000000002E-3</v>
      </c>
      <c r="E935" s="9">
        <f t="shared" si="119"/>
        <v>5.8479698824231204E-3</v>
      </c>
      <c r="F935">
        <f t="shared" si="120"/>
        <v>1.0058651026392962</v>
      </c>
      <c r="G935">
        <f t="shared" si="117"/>
        <v>30.822085822978273</v>
      </c>
      <c r="H935">
        <f t="shared" si="121"/>
        <v>1.665818931146321E-2</v>
      </c>
      <c r="I935" t="str">
        <f t="shared" si="118"/>
        <v>2003</v>
      </c>
      <c r="J935">
        <f t="shared" si="124"/>
        <v>-2.6707259072560721</v>
      </c>
      <c r="K935">
        <f t="shared" si="122"/>
        <v>-3.4258633979139397</v>
      </c>
      <c r="L935">
        <f t="shared" si="123"/>
        <v>1</v>
      </c>
    </row>
    <row r="936" spans="1:12" x14ac:dyDescent="0.3">
      <c r="A936">
        <v>935</v>
      </c>
      <c r="B936" s="16" t="s">
        <v>9184</v>
      </c>
      <c r="C936" s="17">
        <v>31.11</v>
      </c>
      <c r="D936" s="17">
        <v>9.2200000000000008E-3</v>
      </c>
      <c r="E936" s="9">
        <f t="shared" si="119"/>
        <v>7.7444723954777622E-3</v>
      </c>
      <c r="F936">
        <f t="shared" si="120"/>
        <v>1.0077745383867833</v>
      </c>
      <c r="G936">
        <f t="shared" si="117"/>
        <v>31.062231011905769</v>
      </c>
      <c r="H936">
        <f t="shared" si="121"/>
        <v>1.6271971051613616E-2</v>
      </c>
      <c r="I936" t="str">
        <f t="shared" si="118"/>
        <v>2003</v>
      </c>
      <c r="J936">
        <f t="shared" si="124"/>
        <v>-2.6291315016097134</v>
      </c>
      <c r="K936">
        <f t="shared" si="122"/>
        <v>-4.005240679352795</v>
      </c>
      <c r="L936">
        <f t="shared" si="123"/>
        <v>1</v>
      </c>
    </row>
    <row r="937" spans="1:12" x14ac:dyDescent="0.3">
      <c r="A937">
        <v>936</v>
      </c>
      <c r="B937" s="16" t="s">
        <v>9182</v>
      </c>
      <c r="C937" s="17">
        <v>29.03</v>
      </c>
      <c r="D937" s="17">
        <v>9.3200000000000002E-3</v>
      </c>
      <c r="E937" s="9">
        <f t="shared" si="119"/>
        <v>-6.9199532873007022E-2</v>
      </c>
      <c r="F937">
        <f t="shared" si="120"/>
        <v>0.93314046930247518</v>
      </c>
      <c r="G937">
        <f t="shared" si="117"/>
        <v>28.984941737643645</v>
      </c>
      <c r="H937">
        <f t="shared" si="121"/>
        <v>2.1074295663428722E-2</v>
      </c>
      <c r="I937" t="str">
        <f t="shared" si="118"/>
        <v>2003</v>
      </c>
      <c r="J937">
        <f t="shared" si="124"/>
        <v>-3.1773495905099041</v>
      </c>
      <c r="K937">
        <f t="shared" si="122"/>
        <v>-1.9279514050906705</v>
      </c>
      <c r="L937">
        <f t="shared" si="123"/>
        <v>0</v>
      </c>
    </row>
    <row r="938" spans="1:12" x14ac:dyDescent="0.3">
      <c r="A938">
        <v>937</v>
      </c>
      <c r="B938" s="16" t="s">
        <v>9180</v>
      </c>
      <c r="C938" s="17">
        <v>28.62</v>
      </c>
      <c r="D938" s="17">
        <v>9.4799999999999988E-3</v>
      </c>
      <c r="E938" s="9">
        <f t="shared" si="119"/>
        <v>-1.4224003908233728E-2</v>
      </c>
      <c r="F938">
        <f t="shared" si="120"/>
        <v>0.98587667929727862</v>
      </c>
      <c r="G938">
        <f t="shared" si="117"/>
        <v>28.574816104677062</v>
      </c>
      <c r="H938">
        <f t="shared" si="121"/>
        <v>2.1277667517482564E-2</v>
      </c>
      <c r="I938" t="str">
        <f t="shared" si="118"/>
        <v>2003</v>
      </c>
      <c r="J938">
        <f t="shared" si="124"/>
        <v>-3.162619636508853</v>
      </c>
      <c r="K938">
        <f t="shared" si="122"/>
        <v>-1.5178257721240875</v>
      </c>
      <c r="L938">
        <f t="shared" si="123"/>
        <v>0</v>
      </c>
    </row>
    <row r="939" spans="1:12" x14ac:dyDescent="0.3">
      <c r="A939">
        <v>938</v>
      </c>
      <c r="B939" s="16" t="s">
        <v>9178</v>
      </c>
      <c r="C939" s="17">
        <v>28.63</v>
      </c>
      <c r="D939" s="17">
        <v>9.4299999999999991E-3</v>
      </c>
      <c r="E939" s="9">
        <f t="shared" si="119"/>
        <v>3.4934498171874668E-4</v>
      </c>
      <c r="F939">
        <f t="shared" si="120"/>
        <v>1.0003494060097833</v>
      </c>
      <c r="G939">
        <f t="shared" si="117"/>
        <v>28.585038524814326</v>
      </c>
      <c r="H939">
        <f t="shared" si="121"/>
        <v>2.1252465955819731E-2</v>
      </c>
      <c r="I939" t="str">
        <f t="shared" si="118"/>
        <v>2003</v>
      </c>
      <c r="J939">
        <f t="shared" si="124"/>
        <v>-3.1600038491126368</v>
      </c>
      <c r="K939">
        <f t="shared" si="122"/>
        <v>-1.5280481922613518</v>
      </c>
      <c r="L939">
        <f t="shared" si="123"/>
        <v>0</v>
      </c>
    </row>
    <row r="940" spans="1:12" x14ac:dyDescent="0.3">
      <c r="A940">
        <v>939</v>
      </c>
      <c r="B940" s="16" t="s">
        <v>9176</v>
      </c>
      <c r="C940" s="17">
        <v>28.28</v>
      </c>
      <c r="D940" s="17">
        <v>9.5300000000000003E-3</v>
      </c>
      <c r="E940" s="9">
        <f t="shared" si="119"/>
        <v>-1.2300278081651565E-2</v>
      </c>
      <c r="F940">
        <f t="shared" si="120"/>
        <v>0.98777506112469449</v>
      </c>
      <c r="G940">
        <f t="shared" si="117"/>
        <v>28.23511758688554</v>
      </c>
      <c r="H940">
        <f t="shared" si="121"/>
        <v>2.1385269484734418E-2</v>
      </c>
      <c r="I940" t="str">
        <f t="shared" si="118"/>
        <v>2003</v>
      </c>
      <c r="J940">
        <f t="shared" si="124"/>
        <v>-3.1408256476978447</v>
      </c>
      <c r="K940">
        <f t="shared" si="122"/>
        <v>-1.1781272543325656</v>
      </c>
      <c r="L940">
        <f t="shared" si="123"/>
        <v>0</v>
      </c>
    </row>
    <row r="941" spans="1:12" x14ac:dyDescent="0.3">
      <c r="A941">
        <v>940</v>
      </c>
      <c r="B941" s="16" t="s">
        <v>9175</v>
      </c>
      <c r="C941" s="17">
        <v>28.63</v>
      </c>
      <c r="D941" s="17">
        <v>9.5300000000000003E-3</v>
      </c>
      <c r="E941" s="9">
        <f t="shared" si="119"/>
        <v>1.2300278081651687E-2</v>
      </c>
      <c r="F941">
        <f t="shared" si="120"/>
        <v>1.0123762376237624</v>
      </c>
      <c r="G941">
        <f t="shared" si="117"/>
        <v>28.584562111475705</v>
      </c>
      <c r="H941">
        <f t="shared" si="121"/>
        <v>2.1164982794811119E-2</v>
      </c>
      <c r="I941" t="str">
        <f t="shared" si="118"/>
        <v>2003</v>
      </c>
      <c r="J941">
        <f t="shared" si="124"/>
        <v>-3.1469436326060283</v>
      </c>
      <c r="K941">
        <f t="shared" si="122"/>
        <v>-1.5275717789227308</v>
      </c>
      <c r="L941">
        <f t="shared" si="123"/>
        <v>0</v>
      </c>
    </row>
    <row r="942" spans="1:12" x14ac:dyDescent="0.3">
      <c r="A942">
        <v>941</v>
      </c>
      <c r="B942" s="16" t="s">
        <v>9173</v>
      </c>
      <c r="C942" s="17">
        <v>28.58</v>
      </c>
      <c r="D942" s="17">
        <v>9.5300000000000003E-3</v>
      </c>
      <c r="E942" s="9">
        <f t="shared" si="119"/>
        <v>-1.7479466083023987E-3</v>
      </c>
      <c r="F942">
        <f t="shared" si="120"/>
        <v>0.99825358016067056</v>
      </c>
      <c r="G942">
        <f t="shared" si="117"/>
        <v>28.534641465105679</v>
      </c>
      <c r="H942">
        <f t="shared" si="121"/>
        <v>2.1071607588312464E-2</v>
      </c>
      <c r="I942" t="str">
        <f t="shared" si="118"/>
        <v>2003</v>
      </c>
      <c r="J942">
        <f t="shared" si="124"/>
        <v>-3.1275883775973514</v>
      </c>
      <c r="K942">
        <f t="shared" si="122"/>
        <v>-1.4776511325527046</v>
      </c>
      <c r="L942">
        <f t="shared" si="123"/>
        <v>0</v>
      </c>
    </row>
    <row r="943" spans="1:12" x14ac:dyDescent="0.3">
      <c r="A943">
        <v>942</v>
      </c>
      <c r="B943" s="16" t="s">
        <v>9171</v>
      </c>
      <c r="C943" s="17">
        <v>28.39</v>
      </c>
      <c r="D943" s="17">
        <v>9.6799999999999994E-3</v>
      </c>
      <c r="E943" s="9">
        <f t="shared" si="119"/>
        <v>-6.6702020168414857E-3</v>
      </c>
      <c r="F943">
        <f t="shared" si="120"/>
        <v>0.99335199440167954</v>
      </c>
      <c r="G943">
        <f t="shared" si="117"/>
        <v>28.344234394182088</v>
      </c>
      <c r="H943">
        <f t="shared" si="121"/>
        <v>2.1116367883545581E-2</v>
      </c>
      <c r="I943" t="str">
        <f t="shared" si="118"/>
        <v>2003</v>
      </c>
      <c r="J943">
        <f t="shared" si="124"/>
        <v>-3.113317773017787</v>
      </c>
      <c r="K943">
        <f t="shared" si="122"/>
        <v>-1.2872440616291136</v>
      </c>
      <c r="L943">
        <f t="shared" si="123"/>
        <v>0</v>
      </c>
    </row>
    <row r="944" spans="1:12" x14ac:dyDescent="0.3">
      <c r="A944">
        <v>943</v>
      </c>
      <c r="B944" s="16" t="s">
        <v>9169</v>
      </c>
      <c r="C944" s="17">
        <v>28.04</v>
      </c>
      <c r="D944" s="17">
        <v>9.8399999999999998E-3</v>
      </c>
      <c r="E944" s="9">
        <f t="shared" si="119"/>
        <v>-1.2404908318490504E-2</v>
      </c>
      <c r="F944">
        <f t="shared" si="120"/>
        <v>0.9876717153927439</v>
      </c>
      <c r="G944">
        <f t="shared" si="117"/>
        <v>27.994052087586635</v>
      </c>
      <c r="H944">
        <f t="shared" si="121"/>
        <v>2.058794650769448E-2</v>
      </c>
      <c r="I944" t="str">
        <f t="shared" si="118"/>
        <v>2003</v>
      </c>
      <c r="J944">
        <f t="shared" si="124"/>
        <v>-2.9979079797707038</v>
      </c>
      <c r="K944">
        <f t="shared" si="122"/>
        <v>-0.9370617550336604</v>
      </c>
      <c r="L944">
        <f t="shared" si="123"/>
        <v>0</v>
      </c>
    </row>
    <row r="945" spans="1:12" x14ac:dyDescent="0.3">
      <c r="A945">
        <v>944</v>
      </c>
      <c r="B945" s="16" t="s">
        <v>9167</v>
      </c>
      <c r="C945" s="17">
        <v>27.44</v>
      </c>
      <c r="D945" s="17">
        <v>9.58E-3</v>
      </c>
      <c r="E945" s="9">
        <f t="shared" si="119"/>
        <v>-2.1630259308704738E-2</v>
      </c>
      <c r="F945">
        <f t="shared" si="120"/>
        <v>0.97860199714693308</v>
      </c>
      <c r="G945">
        <f t="shared" si="117"/>
        <v>27.396222425064334</v>
      </c>
      <c r="H945">
        <f t="shared" si="121"/>
        <v>2.088585918278478E-2</v>
      </c>
      <c r="I945" t="str">
        <f t="shared" si="118"/>
        <v>2003</v>
      </c>
      <c r="J945">
        <f t="shared" si="124"/>
        <v>-2.9763399223099873</v>
      </c>
      <c r="K945">
        <f t="shared" si="122"/>
        <v>-0.33923209251135944</v>
      </c>
      <c r="L945">
        <f t="shared" si="123"/>
        <v>0</v>
      </c>
    </row>
    <row r="946" spans="1:12" x14ac:dyDescent="0.3">
      <c r="A946">
        <v>945</v>
      </c>
      <c r="B946" s="16" t="s">
        <v>9165</v>
      </c>
      <c r="C946" s="17">
        <v>27.1</v>
      </c>
      <c r="D946" s="17">
        <v>9.5300000000000003E-3</v>
      </c>
      <c r="E946" s="9">
        <f t="shared" si="119"/>
        <v>-1.2468074972029234E-2</v>
      </c>
      <c r="F946">
        <f t="shared" si="120"/>
        <v>0.98760932944606417</v>
      </c>
      <c r="G946">
        <f t="shared" si="117"/>
        <v>27.056990332552974</v>
      </c>
      <c r="H946">
        <f t="shared" si="121"/>
        <v>2.1037487840269702E-2</v>
      </c>
      <c r="I946" t="str">
        <f t="shared" si="118"/>
        <v>2003</v>
      </c>
      <c r="J946">
        <f t="shared" si="124"/>
        <v>-2.9608258585187972</v>
      </c>
      <c r="K946">
        <f t="shared" si="122"/>
        <v>5.9904775644028518E-2</v>
      </c>
      <c r="L946">
        <f t="shared" si="123"/>
        <v>0</v>
      </c>
    </row>
    <row r="947" spans="1:12" x14ac:dyDescent="0.3">
      <c r="A947">
        <v>946</v>
      </c>
      <c r="B947" s="16" t="s">
        <v>9164</v>
      </c>
      <c r="C947" s="17">
        <v>27.7</v>
      </c>
      <c r="D947" s="17">
        <v>9.5300000000000003E-3</v>
      </c>
      <c r="E947" s="9">
        <f t="shared" si="119"/>
        <v>2.1898685307637524E-2</v>
      </c>
      <c r="F947">
        <f t="shared" si="120"/>
        <v>1.0221402214022139</v>
      </c>
      <c r="G947">
        <f t="shared" si="117"/>
        <v>27.65603808899326</v>
      </c>
      <c r="H947">
        <f t="shared" si="121"/>
        <v>2.1206929243478483E-2</v>
      </c>
      <c r="I947" t="str">
        <f t="shared" si="118"/>
        <v>2003</v>
      </c>
      <c r="J947">
        <f t="shared" si="124"/>
        <v>-3.0507544444037609</v>
      </c>
      <c r="K947">
        <f t="shared" si="122"/>
        <v>-0.53914298079625667</v>
      </c>
      <c r="L947">
        <f t="shared" si="123"/>
        <v>0</v>
      </c>
    </row>
    <row r="948" spans="1:12" x14ac:dyDescent="0.3">
      <c r="A948">
        <v>947</v>
      </c>
      <c r="B948" s="16" t="s">
        <v>9163</v>
      </c>
      <c r="C948" s="17">
        <v>27.36</v>
      </c>
      <c r="D948" s="17">
        <v>9.3200000000000002E-3</v>
      </c>
      <c r="E948" s="9">
        <f t="shared" si="119"/>
        <v>-1.2350320438943055E-2</v>
      </c>
      <c r="F948">
        <f t="shared" si="120"/>
        <v>0.98772563176895312</v>
      </c>
      <c r="G948">
        <f t="shared" si="117"/>
        <v>27.317533790627973</v>
      </c>
      <c r="H948">
        <f t="shared" si="121"/>
        <v>2.1363736863486221E-2</v>
      </c>
      <c r="I948" t="str">
        <f t="shared" si="118"/>
        <v>2003</v>
      </c>
      <c r="J948">
        <f t="shared" si="124"/>
        <v>-3.0356955198966196</v>
      </c>
      <c r="K948">
        <f t="shared" si="122"/>
        <v>-0.20063868243097005</v>
      </c>
      <c r="L948">
        <f t="shared" si="123"/>
        <v>0</v>
      </c>
    </row>
    <row r="949" spans="1:12" x14ac:dyDescent="0.3">
      <c r="A949">
        <v>948</v>
      </c>
      <c r="B949" s="16" t="s">
        <v>9161</v>
      </c>
      <c r="C949" s="17">
        <v>27.16</v>
      </c>
      <c r="D949" s="17">
        <v>9.5300000000000003E-3</v>
      </c>
      <c r="E949" s="9">
        <f t="shared" si="119"/>
        <v>-7.3367900638543204E-3</v>
      </c>
      <c r="F949">
        <f t="shared" si="120"/>
        <v>0.99269005847953218</v>
      </c>
      <c r="G949">
        <f t="shared" si="117"/>
        <v>27.116895108197003</v>
      </c>
      <c r="H949">
        <f t="shared" si="121"/>
        <v>2.1431517346223287E-2</v>
      </c>
      <c r="I949" t="str">
        <f t="shared" si="118"/>
        <v>2003</v>
      </c>
      <c r="J949">
        <f t="shared" si="124"/>
        <v>-3.0229598696987732</v>
      </c>
      <c r="K949">
        <f t="shared" si="122"/>
        <v>1.2480161592505965</v>
      </c>
      <c r="L949">
        <f t="shared" si="123"/>
        <v>0</v>
      </c>
    </row>
    <row r="950" spans="1:12" x14ac:dyDescent="0.3">
      <c r="A950">
        <v>949</v>
      </c>
      <c r="B950" s="16" t="s">
        <v>9160</v>
      </c>
      <c r="C950" s="17">
        <v>28.6</v>
      </c>
      <c r="D950" s="17">
        <v>9.5300000000000003E-3</v>
      </c>
      <c r="E950" s="9">
        <f t="shared" si="119"/>
        <v>5.1661415135311563E-2</v>
      </c>
      <c r="F950">
        <f t="shared" si="120"/>
        <v>1.053019145802651</v>
      </c>
      <c r="G950">
        <f t="shared" si="117"/>
        <v>28.554609723653691</v>
      </c>
      <c r="H950">
        <f t="shared" si="121"/>
        <v>2.1981739043673697E-2</v>
      </c>
      <c r="I950" t="str">
        <f t="shared" si="118"/>
        <v>2003</v>
      </c>
      <c r="J950">
        <f t="shared" si="124"/>
        <v>-3.264959339859911</v>
      </c>
      <c r="K950">
        <f t="shared" si="122"/>
        <v>-0.18969845620609149</v>
      </c>
      <c r="L950">
        <f t="shared" si="123"/>
        <v>0</v>
      </c>
    </row>
    <row r="951" spans="1:12" x14ac:dyDescent="0.3">
      <c r="A951">
        <v>950</v>
      </c>
      <c r="B951" s="16" t="s">
        <v>9158</v>
      </c>
      <c r="C951" s="17">
        <v>28.41</v>
      </c>
      <c r="D951" s="17">
        <v>9.5300000000000003E-3</v>
      </c>
      <c r="E951" s="9">
        <f t="shared" si="119"/>
        <v>-6.6655219597103856E-3</v>
      </c>
      <c r="F951">
        <f t="shared" si="120"/>
        <v>0.99335664335664331</v>
      </c>
      <c r="G951">
        <f t="shared" si="117"/>
        <v>28.364911267447599</v>
      </c>
      <c r="H951">
        <f t="shared" si="121"/>
        <v>2.2034798807817082E-2</v>
      </c>
      <c r="I951" t="str">
        <f t="shared" si="118"/>
        <v>2003</v>
      </c>
      <c r="J951">
        <f t="shared" si="124"/>
        <v>-3.2510976891438359</v>
      </c>
      <c r="K951">
        <f t="shared" si="122"/>
        <v>0.49872539908026781</v>
      </c>
      <c r="L951">
        <f t="shared" si="123"/>
        <v>0</v>
      </c>
    </row>
    <row r="952" spans="1:12" x14ac:dyDescent="0.3">
      <c r="A952">
        <v>951</v>
      </c>
      <c r="B952" s="16" t="s">
        <v>9156</v>
      </c>
      <c r="C952" s="17">
        <v>28.91</v>
      </c>
      <c r="D952" s="17">
        <v>9.6299999999999997E-3</v>
      </c>
      <c r="E952" s="9">
        <f t="shared" si="119"/>
        <v>1.7446360162158198E-2</v>
      </c>
      <c r="F952">
        <f t="shared" si="120"/>
        <v>1.0175994368180219</v>
      </c>
      <c r="G952">
        <f t="shared" si="117"/>
        <v>28.863636666527867</v>
      </c>
      <c r="H952">
        <f t="shared" si="121"/>
        <v>2.2154204908751293E-2</v>
      </c>
      <c r="I952" t="str">
        <f t="shared" si="118"/>
        <v>2003</v>
      </c>
      <c r="J952">
        <f t="shared" si="124"/>
        <v>-3.3261874294035931</v>
      </c>
      <c r="K952">
        <f t="shared" si="122"/>
        <v>8.0112899893961753E-2</v>
      </c>
      <c r="L952">
        <f t="shared" si="123"/>
        <v>0</v>
      </c>
    </row>
    <row r="953" spans="1:12" x14ac:dyDescent="0.3">
      <c r="A953">
        <v>952</v>
      </c>
      <c r="B953" s="16" t="s">
        <v>9154</v>
      </c>
      <c r="C953" s="17">
        <v>28.99</v>
      </c>
      <c r="D953" s="17">
        <v>9.58E-3</v>
      </c>
      <c r="E953" s="9">
        <f t="shared" si="119"/>
        <v>2.7633869053093995E-3</v>
      </c>
      <c r="F953">
        <f t="shared" si="120"/>
        <v>1.0027672085783466</v>
      </c>
      <c r="G953">
        <f t="shared" si="117"/>
        <v>28.943749566421829</v>
      </c>
      <c r="H953">
        <f t="shared" si="121"/>
        <v>2.2138774080499947E-2</v>
      </c>
      <c r="I953" t="str">
        <f t="shared" si="118"/>
        <v>2003</v>
      </c>
      <c r="J953">
        <f t="shared" si="124"/>
        <v>-3.3330962952555829</v>
      </c>
      <c r="K953">
        <f t="shared" si="122"/>
        <v>-1.1281972062799817</v>
      </c>
      <c r="L953">
        <f t="shared" si="123"/>
        <v>0</v>
      </c>
    </row>
    <row r="954" spans="1:12" x14ac:dyDescent="0.3">
      <c r="A954">
        <v>953</v>
      </c>
      <c r="B954" s="16" t="s">
        <v>9153</v>
      </c>
      <c r="C954" s="17">
        <v>29.09</v>
      </c>
      <c r="D954" s="17">
        <v>9.58E-3</v>
      </c>
      <c r="E954" s="9">
        <f t="shared" si="119"/>
        <v>3.4435295735461137E-3</v>
      </c>
      <c r="F954">
        <f t="shared" si="120"/>
        <v>1.0034494653328734</v>
      </c>
      <c r="G954">
        <f t="shared" si="117"/>
        <v>29.043590027154572</v>
      </c>
      <c r="H954">
        <f t="shared" si="121"/>
        <v>2.1586402782765694E-2</v>
      </c>
      <c r="I954" t="str">
        <f t="shared" si="118"/>
        <v>2003</v>
      </c>
      <c r="J954">
        <f t="shared" si="124"/>
        <v>-3.2611447404715772</v>
      </c>
      <c r="K954">
        <f t="shared" si="122"/>
        <v>-1.2280376670127247</v>
      </c>
      <c r="L954">
        <f t="shared" si="123"/>
        <v>0</v>
      </c>
    </row>
    <row r="955" spans="1:12" x14ac:dyDescent="0.3">
      <c r="A955">
        <v>954</v>
      </c>
      <c r="B955" s="16" t="s">
        <v>9151</v>
      </c>
      <c r="C955" s="17">
        <v>29.2</v>
      </c>
      <c r="D955" s="17">
        <v>9.6299999999999997E-3</v>
      </c>
      <c r="E955" s="9">
        <f t="shared" si="119"/>
        <v>3.7742367671257633E-3</v>
      </c>
      <c r="F955">
        <f t="shared" si="120"/>
        <v>1.0037813681677552</v>
      </c>
      <c r="G955">
        <f t="shared" si="117"/>
        <v>29.153171589851738</v>
      </c>
      <c r="H955">
        <f t="shared" si="121"/>
        <v>2.1537703427125909E-2</v>
      </c>
      <c r="I955" t="str">
        <f t="shared" si="118"/>
        <v>2003</v>
      </c>
      <c r="J955">
        <f t="shared" si="124"/>
        <v>-3.2660640841171058</v>
      </c>
      <c r="K955">
        <f t="shared" si="122"/>
        <v>-1.3376192297098903</v>
      </c>
      <c r="L955">
        <f t="shared" si="123"/>
        <v>0</v>
      </c>
    </row>
    <row r="956" spans="1:12" x14ac:dyDescent="0.3">
      <c r="A956">
        <v>955</v>
      </c>
      <c r="B956" s="16" t="s">
        <v>9149</v>
      </c>
      <c r="C956" s="17">
        <v>29.21</v>
      </c>
      <c r="D956" s="17">
        <v>9.5300000000000003E-3</v>
      </c>
      <c r="E956" s="9">
        <f t="shared" si="119"/>
        <v>3.4240712541365535E-4</v>
      </c>
      <c r="F956">
        <f t="shared" si="120"/>
        <v>1.0003424657534248</v>
      </c>
      <c r="G956">
        <f t="shared" si="117"/>
        <v>29.163641609367986</v>
      </c>
      <c r="H956">
        <f t="shared" si="121"/>
        <v>2.141149708770761E-2</v>
      </c>
      <c r="I956" t="str">
        <f t="shared" si="118"/>
        <v>2003</v>
      </c>
      <c r="J956">
        <f t="shared" si="124"/>
        <v>-3.2480917417998865</v>
      </c>
      <c r="K956">
        <f t="shared" si="122"/>
        <v>-1.3480892492261383</v>
      </c>
      <c r="L956">
        <f t="shared" si="123"/>
        <v>0</v>
      </c>
    </row>
    <row r="957" spans="1:12" x14ac:dyDescent="0.3">
      <c r="A957">
        <v>956</v>
      </c>
      <c r="B957" s="16" t="s">
        <v>9147</v>
      </c>
      <c r="C957" s="17">
        <v>29.56</v>
      </c>
      <c r="D957" s="17">
        <v>9.58E-3</v>
      </c>
      <c r="E957" s="9">
        <f t="shared" si="119"/>
        <v>1.1910979680351456E-2</v>
      </c>
      <c r="F957">
        <f t="shared" si="120"/>
        <v>1.0119821978774393</v>
      </c>
      <c r="G957">
        <f t="shared" si="117"/>
        <v>29.512840192598457</v>
      </c>
      <c r="H957">
        <f t="shared" si="121"/>
        <v>2.1339414107936286E-2</v>
      </c>
      <c r="I957" t="str">
        <f t="shared" si="118"/>
        <v>2003</v>
      </c>
      <c r="J957">
        <f t="shared" si="124"/>
        <v>-3.2759178173925272</v>
      </c>
      <c r="K957">
        <f t="shared" si="122"/>
        <v>-1.6972878324566096</v>
      </c>
      <c r="L957">
        <f t="shared" si="123"/>
        <v>0</v>
      </c>
    </row>
    <row r="958" spans="1:12" x14ac:dyDescent="0.3">
      <c r="A958">
        <v>957</v>
      </c>
      <c r="B958" s="16" t="s">
        <v>9145</v>
      </c>
      <c r="C958" s="17">
        <v>29.05</v>
      </c>
      <c r="D958" s="17">
        <v>9.3799999999999994E-3</v>
      </c>
      <c r="E958" s="9">
        <f t="shared" si="119"/>
        <v>-1.7403612782080725E-2</v>
      </c>
      <c r="F958">
        <f t="shared" si="120"/>
        <v>0.98274695534506096</v>
      </c>
      <c r="G958">
        <f t="shared" si="117"/>
        <v>29.004620647436223</v>
      </c>
      <c r="H958">
        <f t="shared" si="121"/>
        <v>2.1573394577050545E-2</v>
      </c>
      <c r="I958" t="str">
        <f t="shared" si="118"/>
        <v>2003</v>
      </c>
      <c r="J958">
        <f t="shared" si="124"/>
        <v>-3.254806518313853</v>
      </c>
      <c r="K958">
        <f t="shared" si="122"/>
        <v>-1.1890682872943756</v>
      </c>
      <c r="L958">
        <f t="shared" si="123"/>
        <v>0</v>
      </c>
    </row>
    <row r="959" spans="1:12" x14ac:dyDescent="0.3">
      <c r="A959">
        <v>958</v>
      </c>
      <c r="B959" s="16" t="s">
        <v>9143</v>
      </c>
      <c r="C959" s="17">
        <v>30.47</v>
      </c>
      <c r="D959" s="17">
        <v>9.4799999999999988E-3</v>
      </c>
      <c r="E959" s="9">
        <f t="shared" si="119"/>
        <v>4.772410969969737E-2</v>
      </c>
      <c r="F959">
        <f t="shared" si="120"/>
        <v>1.0488812392426849</v>
      </c>
      <c r="G959">
        <f t="shared" si="117"/>
        <v>30.421895412631375</v>
      </c>
      <c r="H959">
        <f t="shared" si="121"/>
        <v>2.3248314644601444E-2</v>
      </c>
      <c r="I959" t="str">
        <f t="shared" si="118"/>
        <v>2003</v>
      </c>
      <c r="J959">
        <f t="shared" si="124"/>
        <v>-3.6788937427712156</v>
      </c>
      <c r="K959">
        <f t="shared" si="122"/>
        <v>-2.6063430524895281</v>
      </c>
      <c r="L959">
        <f t="shared" si="123"/>
        <v>0</v>
      </c>
    </row>
    <row r="960" spans="1:12" x14ac:dyDescent="0.3">
      <c r="A960">
        <v>959</v>
      </c>
      <c r="B960" s="16" t="s">
        <v>9142</v>
      </c>
      <c r="C960" s="17">
        <v>29.78</v>
      </c>
      <c r="D960" s="17">
        <v>9.58E-3</v>
      </c>
      <c r="E960" s="9">
        <f t="shared" si="119"/>
        <v>-2.2905565741754678E-2</v>
      </c>
      <c r="F960">
        <f t="shared" si="120"/>
        <v>0.97735477518871028</v>
      </c>
      <c r="G960">
        <f t="shared" si="117"/>
        <v>29.732489206210492</v>
      </c>
      <c r="H960">
        <f t="shared" si="121"/>
        <v>2.3581095732997655E-2</v>
      </c>
      <c r="I960" t="str">
        <f t="shared" si="118"/>
        <v>2003</v>
      </c>
      <c r="J960">
        <f t="shared" si="124"/>
        <v>-3.6469915066855521</v>
      </c>
      <c r="K960">
        <f t="shared" si="122"/>
        <v>-1.9169368460686442</v>
      </c>
      <c r="L960">
        <f t="shared" si="123"/>
        <v>0</v>
      </c>
    </row>
    <row r="961" spans="1:12" x14ac:dyDescent="0.3">
      <c r="A961">
        <v>960</v>
      </c>
      <c r="B961" s="16" t="s">
        <v>9140</v>
      </c>
      <c r="C961" s="17">
        <v>29.56</v>
      </c>
      <c r="D961" s="17">
        <v>9.4299999999999991E-3</v>
      </c>
      <c r="E961" s="9">
        <f t="shared" si="119"/>
        <v>-7.4149311758619904E-3</v>
      </c>
      <c r="F961">
        <f t="shared" si="120"/>
        <v>0.99261249160510401</v>
      </c>
      <c r="G961">
        <f t="shared" si="117"/>
        <v>29.51357802282611</v>
      </c>
      <c r="H961">
        <f t="shared" si="121"/>
        <v>2.1905615683399007E-2</v>
      </c>
      <c r="I961" t="str">
        <f t="shared" si="118"/>
        <v>2003</v>
      </c>
      <c r="J961">
        <f t="shared" si="124"/>
        <v>-3.3629222621840547</v>
      </c>
      <c r="K961">
        <f t="shared" si="122"/>
        <v>-1.6980256626842625</v>
      </c>
      <c r="L961">
        <f t="shared" si="123"/>
        <v>0</v>
      </c>
    </row>
    <row r="962" spans="1:12" x14ac:dyDescent="0.3">
      <c r="A962">
        <v>961</v>
      </c>
      <c r="B962" s="16" t="s">
        <v>9139</v>
      </c>
      <c r="C962" s="17">
        <v>29.36</v>
      </c>
      <c r="D962" s="17">
        <v>9.3699999999999999E-3</v>
      </c>
      <c r="E962" s="9">
        <f t="shared" si="119"/>
        <v>-6.7888923336862032E-3</v>
      </c>
      <c r="F962">
        <f t="shared" si="120"/>
        <v>0.99323410013531799</v>
      </c>
      <c r="G962">
        <f t="shared" si="117"/>
        <v>29.314185249661985</v>
      </c>
      <c r="H962">
        <f t="shared" si="121"/>
        <v>2.1389024752861512E-2</v>
      </c>
      <c r="I962" t="str">
        <f t="shared" si="118"/>
        <v>2003</v>
      </c>
      <c r="J962">
        <f t="shared" si="124"/>
        <v>-3.2614318774014555</v>
      </c>
      <c r="K962">
        <f t="shared" si="122"/>
        <v>-1.4986328895201382</v>
      </c>
      <c r="L962">
        <f t="shared" si="123"/>
        <v>0</v>
      </c>
    </row>
    <row r="963" spans="1:12" x14ac:dyDescent="0.3">
      <c r="A963">
        <v>962</v>
      </c>
      <c r="B963" s="16" t="s">
        <v>9137</v>
      </c>
      <c r="C963" s="17">
        <v>27.86</v>
      </c>
      <c r="D963" s="17">
        <v>9.58E-3</v>
      </c>
      <c r="E963" s="9">
        <f t="shared" si="119"/>
        <v>-5.2441235394655138E-2</v>
      </c>
      <c r="F963">
        <f t="shared" si="120"/>
        <v>0.94891008174386926</v>
      </c>
      <c r="G963">
        <f t="shared" ref="G963:G1026" si="125">C963*EXP(-2/12*D963)</f>
        <v>27.815552360141847</v>
      </c>
      <c r="H963">
        <f t="shared" si="121"/>
        <v>2.3297778757655645E-2</v>
      </c>
      <c r="I963" t="str">
        <f t="shared" ref="I963:I1026" si="126">MID(B963,7,4)</f>
        <v>2003</v>
      </c>
      <c r="J963">
        <f t="shared" si="124"/>
        <v>-3.3708676867399121</v>
      </c>
      <c r="K963">
        <f t="shared" si="122"/>
        <v>7.9639907682043543E-2</v>
      </c>
      <c r="L963">
        <f t="shared" si="123"/>
        <v>0</v>
      </c>
    </row>
    <row r="964" spans="1:12" x14ac:dyDescent="0.3">
      <c r="A964">
        <v>963</v>
      </c>
      <c r="B964" s="16" t="s">
        <v>9135</v>
      </c>
      <c r="C964" s="17">
        <v>27.94</v>
      </c>
      <c r="D964" s="17">
        <v>9.6299999999999997E-3</v>
      </c>
      <c r="E964" s="9">
        <f t="shared" ref="E964:E1027" si="127">LN(C964/C963)</f>
        <v>2.8673854771562556E-3</v>
      </c>
      <c r="F964">
        <f t="shared" ref="F964:F1027" si="128">C964/C963</f>
        <v>1.0028715003589377</v>
      </c>
      <c r="G964">
        <f t="shared" si="125"/>
        <v>27.895192267823891</v>
      </c>
      <c r="H964">
        <f t="shared" si="121"/>
        <v>2.3313925530657167E-2</v>
      </c>
      <c r="I964" t="str">
        <f t="shared" si="126"/>
        <v>2003</v>
      </c>
      <c r="J964">
        <f t="shared" si="124"/>
        <v>-3.3828618679738871</v>
      </c>
      <c r="K964">
        <f t="shared" si="122"/>
        <v>0.31020797526230481</v>
      </c>
      <c r="L964">
        <f t="shared" si="123"/>
        <v>0</v>
      </c>
    </row>
    <row r="965" spans="1:12" x14ac:dyDescent="0.3">
      <c r="A965">
        <v>964</v>
      </c>
      <c r="B965" s="16" t="s">
        <v>9134</v>
      </c>
      <c r="C965" s="17">
        <v>28.47</v>
      </c>
      <c r="D965" s="17">
        <v>9.3799999999999994E-3</v>
      </c>
      <c r="E965" s="9">
        <f t="shared" si="127"/>
        <v>1.8791547461130237E-2</v>
      </c>
      <c r="F965">
        <f t="shared" si="128"/>
        <v>1.0189692197566211</v>
      </c>
      <c r="G965">
        <f t="shared" si="125"/>
        <v>28.425526672375533</v>
      </c>
      <c r="H965">
        <f t="shared" si="121"/>
        <v>2.3603755504150621E-2</v>
      </c>
      <c r="I965" t="str">
        <f t="shared" si="126"/>
        <v>2003</v>
      </c>
      <c r="J965">
        <f t="shared" si="124"/>
        <v>-3.4900297428016769</v>
      </c>
      <c r="K965">
        <f t="shared" si="122"/>
        <v>-0.22012642928933701</v>
      </c>
      <c r="L965">
        <f t="shared" si="123"/>
        <v>0</v>
      </c>
    </row>
    <row r="966" spans="1:12" x14ac:dyDescent="0.3">
      <c r="A966">
        <v>965</v>
      </c>
      <c r="B966" s="16" t="s">
        <v>9130</v>
      </c>
      <c r="C966" s="17">
        <v>28.45</v>
      </c>
      <c r="D966" s="17">
        <v>9.3699999999999999E-3</v>
      </c>
      <c r="E966" s="9">
        <f t="shared" si="127"/>
        <v>-7.027407176062524E-4</v>
      </c>
      <c r="F966">
        <f t="shared" si="128"/>
        <v>0.99929750614682122</v>
      </c>
      <c r="G966">
        <f t="shared" si="125"/>
        <v>28.405605257250798</v>
      </c>
      <c r="H966">
        <f t="shared" si="121"/>
        <v>2.3525145515000841E-2</v>
      </c>
      <c r="I966" t="str">
        <f t="shared" si="126"/>
        <v>2003</v>
      </c>
      <c r="J966">
        <f t="shared" si="124"/>
        <v>-3.4759687756251267</v>
      </c>
      <c r="K966">
        <f t="shared" si="122"/>
        <v>-0.20020501416460235</v>
      </c>
      <c r="L966">
        <f t="shared" si="123"/>
        <v>0</v>
      </c>
    </row>
    <row r="967" spans="1:12" x14ac:dyDescent="0.3">
      <c r="A967">
        <v>966</v>
      </c>
      <c r="B967" s="16" t="s">
        <v>9128</v>
      </c>
      <c r="C967" s="17">
        <v>28.25</v>
      </c>
      <c r="D967" s="17">
        <v>9.4799999999999988E-3</v>
      </c>
      <c r="E967" s="9">
        <f t="shared" si="127"/>
        <v>-7.0547029798899265E-3</v>
      </c>
      <c r="F967">
        <f t="shared" si="128"/>
        <v>0.99297012302284715</v>
      </c>
      <c r="G967">
        <f t="shared" si="125"/>
        <v>28.205400243086196</v>
      </c>
      <c r="H967">
        <f t="shared" si="121"/>
        <v>1.9958843504714364E-2</v>
      </c>
      <c r="I967" t="str">
        <f t="shared" si="126"/>
        <v>2003</v>
      </c>
      <c r="J967">
        <f t="shared" si="124"/>
        <v>-2.9282431795121875</v>
      </c>
      <c r="K967">
        <f t="shared" si="122"/>
        <v>0.49094814054663516</v>
      </c>
      <c r="L967">
        <f t="shared" si="123"/>
        <v>0</v>
      </c>
    </row>
    <row r="968" spans="1:12" x14ac:dyDescent="0.3">
      <c r="A968">
        <v>967</v>
      </c>
      <c r="B968" s="16" t="s">
        <v>9126</v>
      </c>
      <c r="C968" s="17">
        <v>28.94</v>
      </c>
      <c r="D968" s="17">
        <v>9.5300000000000003E-3</v>
      </c>
      <c r="E968" s="9">
        <f t="shared" si="127"/>
        <v>2.4131263610887986E-2</v>
      </c>
      <c r="F968">
        <f t="shared" si="128"/>
        <v>1.0244247787610621</v>
      </c>
      <c r="G968">
        <f t="shared" si="125"/>
        <v>28.894070118969854</v>
      </c>
      <c r="H968">
        <f t="shared" si="121"/>
        <v>2.0301952844048635E-2</v>
      </c>
      <c r="I968" t="str">
        <f t="shared" si="126"/>
        <v>2003</v>
      </c>
      <c r="J968">
        <f t="shared" si="124"/>
        <v>-3.0513079297240293</v>
      </c>
      <c r="K968">
        <f t="shared" si="122"/>
        <v>-0.19772173533702286</v>
      </c>
      <c r="L968">
        <f t="shared" si="123"/>
        <v>0</v>
      </c>
    </row>
    <row r="969" spans="1:12" x14ac:dyDescent="0.3">
      <c r="A969">
        <v>968</v>
      </c>
      <c r="B969" s="16" t="s">
        <v>9124</v>
      </c>
      <c r="C969" s="17">
        <v>29.14</v>
      </c>
      <c r="D969" s="17">
        <v>9.3799999999999994E-3</v>
      </c>
      <c r="E969" s="9">
        <f t="shared" si="127"/>
        <v>6.8870795637209934E-3</v>
      </c>
      <c r="F969">
        <f t="shared" si="128"/>
        <v>1.0069108500345543</v>
      </c>
      <c r="G969">
        <f t="shared" si="125"/>
        <v>29.094480057359434</v>
      </c>
      <c r="H969">
        <f t="shared" si="121"/>
        <v>2.0336775164011715E-2</v>
      </c>
      <c r="I969" t="str">
        <f t="shared" si="126"/>
        <v>2003</v>
      </c>
      <c r="J969">
        <f t="shared" si="124"/>
        <v>-3.0777418379434622</v>
      </c>
      <c r="K969">
        <f t="shared" si="122"/>
        <v>-0.39813167372660274</v>
      </c>
      <c r="L969">
        <f t="shared" si="123"/>
        <v>0</v>
      </c>
    </row>
    <row r="970" spans="1:12" x14ac:dyDescent="0.3">
      <c r="A970">
        <v>969</v>
      </c>
      <c r="B970" s="16" t="s">
        <v>9122</v>
      </c>
      <c r="C970" s="17">
        <v>29.23</v>
      </c>
      <c r="D970" s="17">
        <v>9.2200000000000008E-3</v>
      </c>
      <c r="E970" s="9">
        <f t="shared" si="127"/>
        <v>3.0837783560958456E-3</v>
      </c>
      <c r="F970">
        <f t="shared" si="128"/>
        <v>1.0030885380919699</v>
      </c>
      <c r="G970">
        <f t="shared" si="125"/>
        <v>29.185117726711852</v>
      </c>
      <c r="H970">
        <f t="shared" si="121"/>
        <v>2.0194027295486913E-2</v>
      </c>
      <c r="I970" t="str">
        <f t="shared" si="126"/>
        <v>2003</v>
      </c>
      <c r="J970">
        <f t="shared" si="124"/>
        <v>-3.0656593061917117</v>
      </c>
      <c r="K970">
        <f t="shared" si="122"/>
        <v>-0.48876934307902076</v>
      </c>
      <c r="L970">
        <f t="shared" si="123"/>
        <v>0</v>
      </c>
    </row>
    <row r="971" spans="1:12" x14ac:dyDescent="0.3">
      <c r="A971">
        <v>970</v>
      </c>
      <c r="B971" s="16" t="s">
        <v>9120</v>
      </c>
      <c r="C971" s="17">
        <v>28.74</v>
      </c>
      <c r="D971" s="17">
        <v>9.1199999999999996E-3</v>
      </c>
      <c r="E971" s="9">
        <f t="shared" si="127"/>
        <v>-1.6905698472275785E-2</v>
      </c>
      <c r="F971">
        <f t="shared" si="128"/>
        <v>0.98323640095791986</v>
      </c>
      <c r="G971">
        <f t="shared" si="125"/>
        <v>28.696348383632831</v>
      </c>
      <c r="H971">
        <f t="shared" si="121"/>
        <v>2.0338996612693765E-2</v>
      </c>
      <c r="I971" t="str">
        <f t="shared" si="126"/>
        <v>2003</v>
      </c>
      <c r="J971">
        <f t="shared" si="124"/>
        <v>-3.0359573122859733</v>
      </c>
      <c r="K971">
        <f t="shared" si="122"/>
        <v>0.8292314472268103</v>
      </c>
      <c r="L971">
        <f t="shared" si="123"/>
        <v>0</v>
      </c>
    </row>
    <row r="972" spans="1:12" x14ac:dyDescent="0.3">
      <c r="A972">
        <v>971</v>
      </c>
      <c r="B972" s="16" t="s">
        <v>9118</v>
      </c>
      <c r="C972" s="17">
        <v>29.98</v>
      </c>
      <c r="D972" s="17">
        <v>9.3200000000000002E-3</v>
      </c>
      <c r="E972" s="9">
        <f t="shared" si="127"/>
        <v>4.22406120235728E-2</v>
      </c>
      <c r="F972">
        <f t="shared" si="128"/>
        <v>1.0431454418928323</v>
      </c>
      <c r="G972">
        <f t="shared" si="125"/>
        <v>29.933467216484893</v>
      </c>
      <c r="H972">
        <f t="shared" si="121"/>
        <v>2.1736698044690476E-2</v>
      </c>
      <c r="I972" t="str">
        <f t="shared" si="126"/>
        <v>2003</v>
      </c>
      <c r="J972">
        <f t="shared" si="124"/>
        <v>-3.3844655468930922</v>
      </c>
      <c r="K972">
        <f t="shared" si="122"/>
        <v>-0.98677488593583718</v>
      </c>
      <c r="L972">
        <f t="shared" si="123"/>
        <v>0</v>
      </c>
    </row>
    <row r="973" spans="1:12" x14ac:dyDescent="0.3">
      <c r="A973">
        <v>972</v>
      </c>
      <c r="B973" s="16" t="s">
        <v>9116</v>
      </c>
      <c r="C973" s="17">
        <v>29.63</v>
      </c>
      <c r="D973" s="17">
        <v>9.4299999999999991E-3</v>
      </c>
      <c r="E973" s="9">
        <f t="shared" si="127"/>
        <v>-1.174313108897777E-2</v>
      </c>
      <c r="F973">
        <f t="shared" si="128"/>
        <v>0.98832555036691128</v>
      </c>
      <c r="G973">
        <f t="shared" si="125"/>
        <v>29.583468092568932</v>
      </c>
      <c r="H973">
        <f t="shared" si="121"/>
        <v>2.1822767727970233E-2</v>
      </c>
      <c r="I973" t="str">
        <f t="shared" si="126"/>
        <v>2003</v>
      </c>
      <c r="J973">
        <f t="shared" si="124"/>
        <v>-3.3581370490345783</v>
      </c>
      <c r="K973">
        <f t="shared" si="122"/>
        <v>-0.63677576201987662</v>
      </c>
      <c r="L973">
        <f t="shared" si="123"/>
        <v>0</v>
      </c>
    </row>
    <row r="974" spans="1:12" x14ac:dyDescent="0.3">
      <c r="A974">
        <v>973</v>
      </c>
      <c r="B974" s="16" t="s">
        <v>9115</v>
      </c>
      <c r="C974" s="17">
        <v>29.66</v>
      </c>
      <c r="D974" s="17">
        <v>9.1199999999999996E-3</v>
      </c>
      <c r="E974" s="9">
        <f t="shared" si="127"/>
        <v>1.011975124312093E-3</v>
      </c>
      <c r="F974">
        <f t="shared" si="128"/>
        <v>1.0010124873439081</v>
      </c>
      <c r="G974">
        <f t="shared" si="125"/>
        <v>29.614951045878559</v>
      </c>
      <c r="H974">
        <f t="shared" si="121"/>
        <v>2.1666489299351641E-2</v>
      </c>
      <c r="I974" t="str">
        <f t="shared" si="126"/>
        <v>2003</v>
      </c>
      <c r="J974">
        <f t="shared" si="124"/>
        <v>-3.3376367321808931</v>
      </c>
      <c r="K974">
        <f t="shared" si="122"/>
        <v>-0.66825871532950387</v>
      </c>
      <c r="L974">
        <f t="shared" si="123"/>
        <v>0</v>
      </c>
    </row>
    <row r="975" spans="1:12" x14ac:dyDescent="0.3">
      <c r="A975">
        <v>974</v>
      </c>
      <c r="B975" s="16" t="s">
        <v>9113</v>
      </c>
      <c r="C975" s="17">
        <v>29.57</v>
      </c>
      <c r="D975" s="17">
        <v>9.0200000000000002E-3</v>
      </c>
      <c r="E975" s="9">
        <f t="shared" si="127"/>
        <v>-3.039002845400195E-3</v>
      </c>
      <c r="F975">
        <f t="shared" si="128"/>
        <v>0.99696561024949426</v>
      </c>
      <c r="G975">
        <f t="shared" si="125"/>
        <v>29.525579830859641</v>
      </c>
      <c r="H975">
        <f t="shared" si="121"/>
        <v>2.123261770028426E-2</v>
      </c>
      <c r="I975" t="str">
        <f t="shared" si="126"/>
        <v>2003</v>
      </c>
      <c r="J975">
        <f t="shared" si="124"/>
        <v>-3.2609299981474118</v>
      </c>
      <c r="K975">
        <f t="shared" si="122"/>
        <v>-0.57888750031058578</v>
      </c>
      <c r="L975">
        <f t="shared" si="123"/>
        <v>0</v>
      </c>
    </row>
    <row r="976" spans="1:12" x14ac:dyDescent="0.3">
      <c r="A976">
        <v>975</v>
      </c>
      <c r="B976" s="16" t="s">
        <v>9112</v>
      </c>
      <c r="C976" s="17">
        <v>30.37</v>
      </c>
      <c r="D976" s="17">
        <v>9.0699999999999999E-3</v>
      </c>
      <c r="E976" s="9">
        <f t="shared" si="127"/>
        <v>2.6694945193271667E-2</v>
      </c>
      <c r="F976">
        <f t="shared" si="128"/>
        <v>1.027054447074738</v>
      </c>
      <c r="G976">
        <f t="shared" si="125"/>
        <v>30.32412536564695</v>
      </c>
      <c r="H976">
        <f t="shared" si="121"/>
        <v>2.1483558579328262E-2</v>
      </c>
      <c r="I976" t="str">
        <f t="shared" si="126"/>
        <v>2003</v>
      </c>
      <c r="J976">
        <f t="shared" si="124"/>
        <v>-3.3887068801886846</v>
      </c>
      <c r="K976">
        <f t="shared" si="122"/>
        <v>-1.3774330350978943</v>
      </c>
      <c r="L976">
        <f t="shared" si="123"/>
        <v>0</v>
      </c>
    </row>
    <row r="977" spans="1:12" x14ac:dyDescent="0.3">
      <c r="A977">
        <v>976</v>
      </c>
      <c r="B977" s="16" t="s">
        <v>9110</v>
      </c>
      <c r="C977" s="17">
        <v>30.32</v>
      </c>
      <c r="D977" s="17">
        <v>9.0699999999999999E-3</v>
      </c>
      <c r="E977" s="9">
        <f t="shared" si="127"/>
        <v>-1.64771828348649E-3</v>
      </c>
      <c r="F977">
        <f t="shared" si="128"/>
        <v>0.9983536384590056</v>
      </c>
      <c r="G977">
        <f t="shared" si="125"/>
        <v>30.274200891880653</v>
      </c>
      <c r="H977">
        <f t="shared" si="121"/>
        <v>2.1228044529967779E-2</v>
      </c>
      <c r="I977" t="str">
        <f t="shared" si="126"/>
        <v>2003</v>
      </c>
      <c r="J977">
        <f t="shared" si="124"/>
        <v>-3.3428907155843879</v>
      </c>
      <c r="K977">
        <f t="shared" si="122"/>
        <v>-1.327508561331598</v>
      </c>
      <c r="L977">
        <f t="shared" si="123"/>
        <v>0</v>
      </c>
    </row>
    <row r="978" spans="1:12" x14ac:dyDescent="0.3">
      <c r="A978">
        <v>977</v>
      </c>
      <c r="B978" s="16" t="s">
        <v>9108</v>
      </c>
      <c r="C978" s="17">
        <v>30.38</v>
      </c>
      <c r="D978" s="17">
        <v>9.0699999999999999E-3</v>
      </c>
      <c r="E978" s="9">
        <f t="shared" si="127"/>
        <v>1.9769363934559452E-3</v>
      </c>
      <c r="F978">
        <f t="shared" si="128"/>
        <v>1.0019788918205805</v>
      </c>
      <c r="G978">
        <f t="shared" si="125"/>
        <v>30.334110260400205</v>
      </c>
      <c r="H978">
        <f t="shared" si="121"/>
        <v>2.1030749259989476E-2</v>
      </c>
      <c r="I978" t="str">
        <f t="shared" si="126"/>
        <v>2003</v>
      </c>
      <c r="J978">
        <f t="shared" si="124"/>
        <v>-3.3183753387000379</v>
      </c>
      <c r="K978">
        <f t="shared" si="122"/>
        <v>-1.38741792985115</v>
      </c>
      <c r="L978">
        <f t="shared" si="123"/>
        <v>0</v>
      </c>
    </row>
    <row r="979" spans="1:12" x14ac:dyDescent="0.3">
      <c r="A979">
        <v>978</v>
      </c>
      <c r="B979" s="16" t="s">
        <v>9107</v>
      </c>
      <c r="C979" s="17">
        <v>30.59</v>
      </c>
      <c r="D979" s="17">
        <v>8.9200000000000008E-3</v>
      </c>
      <c r="E979" s="9">
        <f t="shared" si="127"/>
        <v>6.8886609951853157E-3</v>
      </c>
      <c r="F979">
        <f t="shared" si="128"/>
        <v>1.0069124423963134</v>
      </c>
      <c r="G979">
        <f t="shared" si="125"/>
        <v>30.544556654589911</v>
      </c>
      <c r="H979">
        <f t="shared" si="121"/>
        <v>2.0938385640172856E-2</v>
      </c>
      <c r="I979" t="str">
        <f t="shared" si="126"/>
        <v>2003</v>
      </c>
      <c r="J979">
        <f t="shared" si="124"/>
        <v>-3.3267220806609545</v>
      </c>
      <c r="K979">
        <f t="shared" si="122"/>
        <v>-1.5978643240408559</v>
      </c>
      <c r="L979">
        <f t="shared" si="123"/>
        <v>0</v>
      </c>
    </row>
    <row r="980" spans="1:12" x14ac:dyDescent="0.3">
      <c r="A980">
        <v>979</v>
      </c>
      <c r="B980" s="16" t="s">
        <v>9106</v>
      </c>
      <c r="C980" s="17">
        <v>30.8</v>
      </c>
      <c r="D980" s="17">
        <v>8.8599999999999998E-3</v>
      </c>
      <c r="E980" s="9">
        <f t="shared" si="127"/>
        <v>6.8415318167167841E-3</v>
      </c>
      <c r="F980">
        <f t="shared" si="128"/>
        <v>1.0068649885583525</v>
      </c>
      <c r="G980">
        <f t="shared" si="125"/>
        <v>30.754552230528201</v>
      </c>
      <c r="H980">
        <f t="shared" si="121"/>
        <v>1.891939647173024E-2</v>
      </c>
      <c r="I980" t="str">
        <f t="shared" si="126"/>
        <v>2003</v>
      </c>
      <c r="J980">
        <f t="shared" si="124"/>
        <v>-3.0266080804598783</v>
      </c>
      <c r="K980">
        <f t="shared" si="122"/>
        <v>-1.807859899979146</v>
      </c>
      <c r="L980">
        <f t="shared" si="123"/>
        <v>0</v>
      </c>
    </row>
    <row r="981" spans="1:12" x14ac:dyDescent="0.3">
      <c r="A981">
        <v>980</v>
      </c>
      <c r="B981" s="16" t="s">
        <v>9104</v>
      </c>
      <c r="C981" s="17">
        <v>30.05</v>
      </c>
      <c r="D981" s="17">
        <v>8.8100000000000001E-3</v>
      </c>
      <c r="E981" s="9">
        <f t="shared" si="127"/>
        <v>-2.4652028998312193E-2</v>
      </c>
      <c r="F981">
        <f t="shared" si="128"/>
        <v>0.97564935064935066</v>
      </c>
      <c r="G981">
        <f t="shared" si="125"/>
        <v>30.005908961425856</v>
      </c>
      <c r="H981">
        <f t="shared" si="121"/>
        <v>1.9495123849389707E-2</v>
      </c>
      <c r="I981" t="str">
        <f t="shared" si="126"/>
        <v>2003</v>
      </c>
      <c r="J981">
        <f t="shared" si="124"/>
        <v>-3.0427921447536086</v>
      </c>
      <c r="K981">
        <f t="shared" si="122"/>
        <v>-1.0592166308768007</v>
      </c>
      <c r="L981">
        <f t="shared" si="123"/>
        <v>0</v>
      </c>
    </row>
    <row r="982" spans="1:12" x14ac:dyDescent="0.3">
      <c r="A982">
        <v>981</v>
      </c>
      <c r="B982" s="16" t="s">
        <v>9102</v>
      </c>
      <c r="C982" s="17">
        <v>28.99</v>
      </c>
      <c r="D982" s="17">
        <v>8.9700000000000005E-3</v>
      </c>
      <c r="E982" s="9">
        <f t="shared" si="127"/>
        <v>-3.5911718047652565E-2</v>
      </c>
      <c r="F982">
        <f t="shared" si="128"/>
        <v>0.96472545757071537</v>
      </c>
      <c r="G982">
        <f t="shared" si="125"/>
        <v>28.946692330549055</v>
      </c>
      <c r="H982">
        <f t="shared" si="121"/>
        <v>2.0436397992839743E-2</v>
      </c>
      <c r="I982" t="str">
        <f t="shared" si="126"/>
        <v>2003</v>
      </c>
      <c r="J982">
        <f t="shared" si="124"/>
        <v>-3.0771084125232933</v>
      </c>
      <c r="K982">
        <f t="shared" si="122"/>
        <v>4.9683668374314038E-2</v>
      </c>
      <c r="L982">
        <f t="shared" si="123"/>
        <v>0</v>
      </c>
    </row>
    <row r="983" spans="1:12" x14ac:dyDescent="0.3">
      <c r="A983">
        <v>982</v>
      </c>
      <c r="B983" s="16" t="s">
        <v>9100</v>
      </c>
      <c r="C983" s="17">
        <v>29.04</v>
      </c>
      <c r="D983" s="17">
        <v>9.0200000000000002E-3</v>
      </c>
      <c r="E983" s="9">
        <f t="shared" si="127"/>
        <v>1.7232470230312011E-3</v>
      </c>
      <c r="F983">
        <f t="shared" si="128"/>
        <v>1.0017247326664367</v>
      </c>
      <c r="G983">
        <f t="shared" si="125"/>
        <v>28.996375998923369</v>
      </c>
      <c r="H983">
        <f t="shared" si="121"/>
        <v>2.0432591743557056E-2</v>
      </c>
      <c r="I983" t="str">
        <f t="shared" si="126"/>
        <v>2003</v>
      </c>
      <c r="J983">
        <f t="shared" si="124"/>
        <v>-3.0818158246104184</v>
      </c>
      <c r="K983">
        <f t="shared" si="122"/>
        <v>2.0211759812596597E-2</v>
      </c>
      <c r="L983">
        <f t="shared" si="123"/>
        <v>0</v>
      </c>
    </row>
    <row r="984" spans="1:12" x14ac:dyDescent="0.3">
      <c r="A984">
        <v>983</v>
      </c>
      <c r="B984" s="16" t="s">
        <v>9098</v>
      </c>
      <c r="C984" s="17">
        <v>29.06</v>
      </c>
      <c r="D984" s="17">
        <v>8.9700000000000005E-3</v>
      </c>
      <c r="E984" s="9">
        <f t="shared" si="127"/>
        <v>6.8846818554148454E-4</v>
      </c>
      <c r="F984">
        <f t="shared" si="128"/>
        <v>1.0006887052341598</v>
      </c>
      <c r="G984">
        <f t="shared" si="125"/>
        <v>29.016587758735966</v>
      </c>
      <c r="H984">
        <f t="shared" si="121"/>
        <v>2.0423037149517546E-2</v>
      </c>
      <c r="I984" t="str">
        <f t="shared" si="126"/>
        <v>2003</v>
      </c>
      <c r="J984">
        <f t="shared" si="124"/>
        <v>-3.0825218779177774</v>
      </c>
      <c r="K984">
        <f t="shared" si="122"/>
        <v>0.25016308141927723</v>
      </c>
      <c r="L984">
        <f t="shared" si="123"/>
        <v>0</v>
      </c>
    </row>
    <row r="985" spans="1:12" x14ac:dyDescent="0.3">
      <c r="A985">
        <v>984</v>
      </c>
      <c r="B985" s="16" t="s">
        <v>9096</v>
      </c>
      <c r="C985" s="17">
        <v>29.31</v>
      </c>
      <c r="D985" s="17">
        <v>8.8599999999999998E-3</v>
      </c>
      <c r="E985" s="9">
        <f t="shared" si="127"/>
        <v>8.5660965806641544E-3</v>
      </c>
      <c r="F985">
        <f t="shared" si="128"/>
        <v>1.0086028905712319</v>
      </c>
      <c r="G985">
        <f t="shared" si="125"/>
        <v>29.266750840155243</v>
      </c>
      <c r="H985">
        <f t="shared" si="121"/>
        <v>2.0472530221692441E-2</v>
      </c>
      <c r="I985" t="str">
        <f t="shared" si="126"/>
        <v>2003</v>
      </c>
      <c r="J985">
        <f t="shared" si="124"/>
        <v>-3.1166320450706126</v>
      </c>
      <c r="K985">
        <f t="shared" si="122"/>
        <v>8.4726519419717761E-3</v>
      </c>
      <c r="L985">
        <f t="shared" si="123"/>
        <v>0</v>
      </c>
    </row>
    <row r="986" spans="1:12" x14ac:dyDescent="0.3">
      <c r="A986">
        <v>985</v>
      </c>
      <c r="B986" s="16" t="s">
        <v>9094</v>
      </c>
      <c r="C986" s="17">
        <v>29.74</v>
      </c>
      <c r="D986" s="17">
        <v>8.8599999999999998E-3</v>
      </c>
      <c r="E986" s="9">
        <f t="shared" si="127"/>
        <v>1.4564186309207881E-2</v>
      </c>
      <c r="F986">
        <f t="shared" si="128"/>
        <v>1.0146707608324803</v>
      </c>
      <c r="G986">
        <f t="shared" si="125"/>
        <v>29.696116342074955</v>
      </c>
      <c r="H986">
        <f t="shared" si="121"/>
        <v>2.0641690037924276E-2</v>
      </c>
      <c r="I986" t="str">
        <f t="shared" si="126"/>
        <v>2003</v>
      </c>
      <c r="J986">
        <f t="shared" si="124"/>
        <v>-3.1884852249927684</v>
      </c>
      <c r="K986">
        <f t="shared" si="122"/>
        <v>-0.42089284997774001</v>
      </c>
      <c r="L986">
        <f t="shared" si="123"/>
        <v>0</v>
      </c>
    </row>
    <row r="987" spans="1:12" x14ac:dyDescent="0.3">
      <c r="A987">
        <v>986</v>
      </c>
      <c r="B987" s="16" t="s">
        <v>9092</v>
      </c>
      <c r="C987" s="17">
        <v>30.17</v>
      </c>
      <c r="D987" s="17">
        <v>9.2700000000000005E-3</v>
      </c>
      <c r="E987" s="9">
        <f t="shared" si="127"/>
        <v>1.4355112138960801E-2</v>
      </c>
      <c r="F987">
        <f t="shared" si="128"/>
        <v>1.0144586415601884</v>
      </c>
      <c r="G987">
        <f t="shared" si="125"/>
        <v>30.123423339735027</v>
      </c>
      <c r="H987">
        <f t="shared" si="121"/>
        <v>2.0692635992374513E-2</v>
      </c>
      <c r="I987" t="str">
        <f t="shared" si="126"/>
        <v>2003</v>
      </c>
      <c r="J987">
        <f t="shared" si="124"/>
        <v>-3.2423481358494657</v>
      </c>
      <c r="K987">
        <f t="shared" si="122"/>
        <v>-0.84819984763781164</v>
      </c>
      <c r="L987">
        <f t="shared" si="123"/>
        <v>0</v>
      </c>
    </row>
    <row r="988" spans="1:12" x14ac:dyDescent="0.3">
      <c r="A988">
        <v>987</v>
      </c>
      <c r="B988" s="16" t="s">
        <v>9090</v>
      </c>
      <c r="C988" s="17">
        <v>29.32</v>
      </c>
      <c r="D988" s="17">
        <v>9.1700000000000011E-3</v>
      </c>
      <c r="E988" s="9">
        <f t="shared" si="127"/>
        <v>-2.8578176152519046E-2</v>
      </c>
      <c r="F988">
        <f t="shared" si="128"/>
        <v>0.97182631753397408</v>
      </c>
      <c r="G988">
        <f t="shared" si="125"/>
        <v>29.275223492097215</v>
      </c>
      <c r="H988">
        <f t="shared" si="121"/>
        <v>2.1125447263703447E-2</v>
      </c>
      <c r="I988" t="str">
        <f t="shared" si="126"/>
        <v>2004</v>
      </c>
      <c r="J988">
        <f t="shared" si="124"/>
        <v>-3.2169597887309402</v>
      </c>
      <c r="K988">
        <f t="shared" si="122"/>
        <v>1.1505763143053613</v>
      </c>
      <c r="L988">
        <f t="shared" si="123"/>
        <v>0</v>
      </c>
    </row>
    <row r="989" spans="1:12" x14ac:dyDescent="0.3">
      <c r="A989">
        <v>988</v>
      </c>
      <c r="B989" s="16" t="s">
        <v>9089</v>
      </c>
      <c r="C989" s="17">
        <v>30.89</v>
      </c>
      <c r="D989" s="17">
        <v>9.1700000000000011E-3</v>
      </c>
      <c r="E989" s="9">
        <f t="shared" si="127"/>
        <v>5.216262991203964E-2</v>
      </c>
      <c r="F989">
        <f t="shared" si="128"/>
        <v>1.0535470668485676</v>
      </c>
      <c r="G989">
        <f t="shared" si="125"/>
        <v>30.8428258414353</v>
      </c>
      <c r="H989">
        <f t="shared" si="121"/>
        <v>2.1481512718391219E-2</v>
      </c>
      <c r="I989" t="str">
        <f t="shared" si="126"/>
        <v>2004</v>
      </c>
      <c r="J989">
        <f t="shared" si="124"/>
        <v>-3.4463431930956911</v>
      </c>
      <c r="K989">
        <f t="shared" si="122"/>
        <v>-0.41702603503272329</v>
      </c>
      <c r="L989">
        <f t="shared" si="123"/>
        <v>0</v>
      </c>
    </row>
    <row r="990" spans="1:12" x14ac:dyDescent="0.3">
      <c r="A990">
        <v>989</v>
      </c>
      <c r="B990" s="16" t="s">
        <v>9087</v>
      </c>
      <c r="C990" s="17">
        <v>30.82</v>
      </c>
      <c r="D990" s="17">
        <v>9.2200000000000008E-3</v>
      </c>
      <c r="E990" s="9">
        <f t="shared" si="127"/>
        <v>-2.2686770385206634E-3</v>
      </c>
      <c r="F990">
        <f t="shared" si="128"/>
        <v>0.99773389446422789</v>
      </c>
      <c r="G990">
        <f t="shared" si="125"/>
        <v>30.772676303019477</v>
      </c>
      <c r="H990">
        <f t="shared" si="121"/>
        <v>2.1033354221008455E-2</v>
      </c>
      <c r="I990" t="str">
        <f t="shared" si="126"/>
        <v>2004</v>
      </c>
      <c r="J990">
        <f t="shared" si="124"/>
        <v>-3.3667688856404818</v>
      </c>
      <c r="K990">
        <f t="shared" si="122"/>
        <v>-0.34687649661690045</v>
      </c>
      <c r="L990">
        <f t="shared" si="123"/>
        <v>0</v>
      </c>
    </row>
    <row r="991" spans="1:12" x14ac:dyDescent="0.3">
      <c r="A991">
        <v>990</v>
      </c>
      <c r="B991" s="16" t="s">
        <v>9085</v>
      </c>
      <c r="C991" s="17">
        <v>30.76</v>
      </c>
      <c r="D991" s="17">
        <v>8.9700000000000005E-3</v>
      </c>
      <c r="E991" s="9">
        <f t="shared" si="127"/>
        <v>-1.9486852545263706E-3</v>
      </c>
      <c r="F991">
        <f t="shared" si="128"/>
        <v>0.99805321219987031</v>
      </c>
      <c r="G991">
        <f t="shared" si="125"/>
        <v>30.714048157560853</v>
      </c>
      <c r="H991">
        <f t="shared" si="121"/>
        <v>2.0980260533217276E-2</v>
      </c>
      <c r="I991" t="str">
        <f t="shared" si="126"/>
        <v>2004</v>
      </c>
      <c r="J991">
        <f t="shared" si="124"/>
        <v>-3.3518720991371498</v>
      </c>
      <c r="K991">
        <f t="shared" si="122"/>
        <v>-0.28824835115827696</v>
      </c>
      <c r="L991">
        <f t="shared" si="123"/>
        <v>0</v>
      </c>
    </row>
    <row r="992" spans="1:12" x14ac:dyDescent="0.3">
      <c r="A992">
        <v>991</v>
      </c>
      <c r="B992" s="16" t="s">
        <v>9083</v>
      </c>
      <c r="C992" s="17">
        <v>31.08</v>
      </c>
      <c r="D992" s="17">
        <v>8.6599999999999993E-3</v>
      </c>
      <c r="E992" s="9">
        <f t="shared" si="127"/>
        <v>1.0349380862003292E-2</v>
      </c>
      <c r="F992">
        <f t="shared" si="128"/>
        <v>1.0104031209362807</v>
      </c>
      <c r="G992">
        <f t="shared" si="125"/>
        <v>31.035173557531223</v>
      </c>
      <c r="H992">
        <f t="shared" si="121"/>
        <v>2.0984997074988927E-2</v>
      </c>
      <c r="I992" t="str">
        <f t="shared" si="126"/>
        <v>2004</v>
      </c>
      <c r="J992">
        <f t="shared" si="124"/>
        <v>-3.3876816526842477</v>
      </c>
      <c r="K992">
        <f t="shared" si="122"/>
        <v>-0.609373751128647</v>
      </c>
      <c r="L992">
        <f t="shared" si="123"/>
        <v>0</v>
      </c>
    </row>
    <row r="993" spans="1:12" x14ac:dyDescent="0.3">
      <c r="A993">
        <v>992</v>
      </c>
      <c r="B993" s="16" t="s">
        <v>9081</v>
      </c>
      <c r="C993" s="17">
        <v>31.37</v>
      </c>
      <c r="D993" s="17">
        <v>8.6099999999999996E-3</v>
      </c>
      <c r="E993" s="9">
        <f t="shared" si="127"/>
        <v>9.2874967031401998E-3</v>
      </c>
      <c r="F993">
        <f t="shared" si="128"/>
        <v>1.0093307593307594</v>
      </c>
      <c r="G993">
        <f t="shared" si="125"/>
        <v>31.325016333500006</v>
      </c>
      <c r="H993">
        <f t="shared" ref="H993:H1056" si="129">SQRT(_xlfn.VAR.S(E964:E993))</f>
        <v>1.8331813585554274E-2</v>
      </c>
      <c r="I993" t="str">
        <f t="shared" si="126"/>
        <v>2004</v>
      </c>
      <c r="J993">
        <f t="shared" si="124"/>
        <v>-2.9870069907065888</v>
      </c>
      <c r="K993">
        <f t="shared" ref="K993:K1056" si="130">+MIN(G994-G993,G995-G993,G996-G993,G997-G993,G998-G993,G999-G993,G1000-G993,G1001-G993,G1002-G993,G1003-G993)</f>
        <v>-0.91959292317545405</v>
      </c>
      <c r="L993">
        <f t="shared" ref="L993:L1056" si="131">+IF(K993&lt;J993,1,0)</f>
        <v>0</v>
      </c>
    </row>
    <row r="994" spans="1:12" x14ac:dyDescent="0.3">
      <c r="A994">
        <v>993</v>
      </c>
      <c r="B994" s="16" t="s">
        <v>9079</v>
      </c>
      <c r="C994" s="17">
        <v>31.76</v>
      </c>
      <c r="D994" s="17">
        <v>8.6099999999999996E-3</v>
      </c>
      <c r="E994" s="9">
        <f t="shared" si="127"/>
        <v>1.2355614176348203E-2</v>
      </c>
      <c r="F994">
        <f t="shared" si="128"/>
        <v>1.0124322601211349</v>
      </c>
      <c r="G994">
        <f t="shared" si="125"/>
        <v>31.714457084856875</v>
      </c>
      <c r="H994">
        <f t="shared" si="129"/>
        <v>1.8394139304245185E-2</v>
      </c>
      <c r="I994" t="str">
        <f t="shared" si="126"/>
        <v>2004</v>
      </c>
      <c r="J994">
        <f t="shared" ref="J994:J1057" si="132">-G994*$P$3*$Q$3*H994</f>
        <v>-3.0344239184534829</v>
      </c>
      <c r="K994">
        <f t="shared" si="130"/>
        <v>-1.5306233138439538</v>
      </c>
      <c r="L994">
        <f t="shared" si="131"/>
        <v>0</v>
      </c>
    </row>
    <row r="995" spans="1:12" x14ac:dyDescent="0.3">
      <c r="A995">
        <v>994</v>
      </c>
      <c r="B995" s="16" t="s">
        <v>9077</v>
      </c>
      <c r="C995" s="17">
        <v>31.37</v>
      </c>
      <c r="D995" s="17">
        <v>8.7100000000000007E-3</v>
      </c>
      <c r="E995" s="9">
        <f t="shared" si="127"/>
        <v>-1.2355614176348161E-2</v>
      </c>
      <c r="F995">
        <f t="shared" si="128"/>
        <v>0.98772040302267006</v>
      </c>
      <c r="G995">
        <f t="shared" si="125"/>
        <v>31.324494254245121</v>
      </c>
      <c r="H995">
        <f t="shared" si="129"/>
        <v>1.8425323874014403E-2</v>
      </c>
      <c r="I995" t="str">
        <f t="shared" si="126"/>
        <v>2004</v>
      </c>
      <c r="J995">
        <f t="shared" si="132"/>
        <v>-3.002193628705665</v>
      </c>
      <c r="K995">
        <f t="shared" si="130"/>
        <v>-1.5994625737937014</v>
      </c>
      <c r="L995">
        <f t="shared" si="131"/>
        <v>0</v>
      </c>
    </row>
    <row r="996" spans="1:12" x14ac:dyDescent="0.3">
      <c r="A996">
        <v>995</v>
      </c>
      <c r="B996" s="16" t="s">
        <v>9075</v>
      </c>
      <c r="C996" s="17">
        <v>31.03</v>
      </c>
      <c r="D996" s="17">
        <v>8.7600000000000004E-3</v>
      </c>
      <c r="E996" s="9">
        <f t="shared" si="127"/>
        <v>-1.0897543742297938E-2</v>
      </c>
      <c r="F996">
        <f t="shared" si="128"/>
        <v>0.98916161938157476</v>
      </c>
      <c r="G996">
        <f t="shared" si="125"/>
        <v>30.984729255684943</v>
      </c>
      <c r="H996">
        <f t="shared" si="129"/>
        <v>1.8593667385907189E-2</v>
      </c>
      <c r="I996" t="str">
        <f t="shared" si="126"/>
        <v>2004</v>
      </c>
      <c r="J996">
        <f t="shared" si="132"/>
        <v>-2.9967620757018687</v>
      </c>
      <c r="K996">
        <f t="shared" si="130"/>
        <v>-1.8999427307948515</v>
      </c>
      <c r="L996">
        <f t="shared" si="131"/>
        <v>0</v>
      </c>
    </row>
    <row r="997" spans="1:12" x14ac:dyDescent="0.3">
      <c r="A997">
        <v>996</v>
      </c>
      <c r="B997" s="16" t="s">
        <v>9073</v>
      </c>
      <c r="C997" s="17">
        <v>31.56</v>
      </c>
      <c r="D997" s="17">
        <v>8.6599999999999993E-3</v>
      </c>
      <c r="E997" s="9">
        <f t="shared" si="127"/>
        <v>1.6936017517384674E-2</v>
      </c>
      <c r="F997">
        <f t="shared" si="128"/>
        <v>1.0170802449242669</v>
      </c>
      <c r="G997">
        <f t="shared" si="125"/>
        <v>31.514481257261437</v>
      </c>
      <c r="H997">
        <f t="shared" si="129"/>
        <v>1.8666813472319136E-2</v>
      </c>
      <c r="I997" t="str">
        <f t="shared" si="126"/>
        <v>2004</v>
      </c>
      <c r="J997">
        <f t="shared" si="132"/>
        <v>-3.0599889011417143</v>
      </c>
      <c r="K997">
        <f t="shared" si="130"/>
        <v>-2.4296947323713454</v>
      </c>
      <c r="L997">
        <f t="shared" si="131"/>
        <v>0</v>
      </c>
    </row>
    <row r="998" spans="1:12" x14ac:dyDescent="0.3">
      <c r="A998">
        <v>997</v>
      </c>
      <c r="B998" s="16" t="s">
        <v>9071</v>
      </c>
      <c r="C998" s="17">
        <v>30.47</v>
      </c>
      <c r="D998" s="17">
        <v>8.7100000000000007E-3</v>
      </c>
      <c r="E998" s="9">
        <f t="shared" si="127"/>
        <v>-3.5147902980055788E-2</v>
      </c>
      <c r="F998">
        <f t="shared" si="128"/>
        <v>0.96546261089987329</v>
      </c>
      <c r="G998">
        <f t="shared" si="125"/>
        <v>30.425799806402576</v>
      </c>
      <c r="H998">
        <f t="shared" si="129"/>
        <v>1.9545556673731146E-2</v>
      </c>
      <c r="I998" t="str">
        <f t="shared" si="126"/>
        <v>2004</v>
      </c>
      <c r="J998">
        <f t="shared" si="132"/>
        <v>-3.0933534657250044</v>
      </c>
      <c r="K998">
        <f t="shared" si="130"/>
        <v>-1.3410132815124847</v>
      </c>
      <c r="L998">
        <f t="shared" si="131"/>
        <v>0</v>
      </c>
    </row>
    <row r="999" spans="1:12" x14ac:dyDescent="0.3">
      <c r="A999">
        <v>998</v>
      </c>
      <c r="B999" s="16" t="s">
        <v>9067</v>
      </c>
      <c r="C999" s="17">
        <v>31.23</v>
      </c>
      <c r="D999" s="17">
        <v>8.6599999999999993E-3</v>
      </c>
      <c r="E999" s="9">
        <f t="shared" si="127"/>
        <v>2.463657829736968E-2</v>
      </c>
      <c r="F999">
        <f t="shared" si="128"/>
        <v>1.0249425664588121</v>
      </c>
      <c r="G999">
        <f t="shared" si="125"/>
        <v>31.184957213696919</v>
      </c>
      <c r="H999">
        <f t="shared" si="129"/>
        <v>1.9971446278037042E-2</v>
      </c>
      <c r="I999" t="str">
        <f t="shared" si="126"/>
        <v>2004</v>
      </c>
      <c r="J999">
        <f t="shared" si="132"/>
        <v>-3.2396207319539583</v>
      </c>
      <c r="K999">
        <f t="shared" si="130"/>
        <v>-2.100170688806827</v>
      </c>
      <c r="L999">
        <f t="shared" si="131"/>
        <v>0</v>
      </c>
    </row>
    <row r="1000" spans="1:12" x14ac:dyDescent="0.3">
      <c r="A1000">
        <v>999</v>
      </c>
      <c r="B1000" s="16" t="s">
        <v>9065</v>
      </c>
      <c r="C1000" s="17">
        <v>30.86</v>
      </c>
      <c r="D1000" s="17">
        <v>8.8100000000000001E-3</v>
      </c>
      <c r="E1000" s="9">
        <f t="shared" si="127"/>
        <v>-1.1918324359972499E-2</v>
      </c>
      <c r="F1000">
        <f t="shared" si="128"/>
        <v>0.98815241754723016</v>
      </c>
      <c r="G1000">
        <f t="shared" si="125"/>
        <v>30.814720484179762</v>
      </c>
      <c r="H1000">
        <f t="shared" si="129"/>
        <v>2.0138497248063641E-2</v>
      </c>
      <c r="I1000" t="str">
        <f t="shared" si="126"/>
        <v>2004</v>
      </c>
      <c r="J1000">
        <f t="shared" si="132"/>
        <v>-3.2279350920983361</v>
      </c>
      <c r="K1000">
        <f t="shared" si="130"/>
        <v>-1.9790653371582678</v>
      </c>
      <c r="L1000">
        <f t="shared" si="131"/>
        <v>0</v>
      </c>
    </row>
    <row r="1001" spans="1:12" x14ac:dyDescent="0.3">
      <c r="A1001">
        <v>1000</v>
      </c>
      <c r="B1001" s="16" t="s">
        <v>9063</v>
      </c>
      <c r="C1001" s="17">
        <v>31.11</v>
      </c>
      <c r="D1001" s="17">
        <v>8.7100000000000007E-3</v>
      </c>
      <c r="E1001" s="9">
        <f t="shared" si="127"/>
        <v>8.0684639745309174E-3</v>
      </c>
      <c r="F1001">
        <f t="shared" si="128"/>
        <v>1.008101101749838</v>
      </c>
      <c r="G1001">
        <f t="shared" si="125"/>
        <v>31.064871413757274</v>
      </c>
      <c r="H1001">
        <f t="shared" si="129"/>
        <v>1.985236163061584E-2</v>
      </c>
      <c r="I1001" t="str">
        <f t="shared" si="126"/>
        <v>2004</v>
      </c>
      <c r="J1001">
        <f t="shared" si="132"/>
        <v>-3.2079030805352806</v>
      </c>
      <c r="K1001">
        <f t="shared" si="130"/>
        <v>-2.2292162667357793</v>
      </c>
      <c r="L1001">
        <f t="shared" si="131"/>
        <v>0</v>
      </c>
    </row>
    <row r="1002" spans="1:12" x14ac:dyDescent="0.3">
      <c r="A1002">
        <v>1001</v>
      </c>
      <c r="B1002" s="16" t="s">
        <v>9061</v>
      </c>
      <c r="C1002" s="17">
        <v>30.96</v>
      </c>
      <c r="D1002" s="17">
        <v>8.7100000000000007E-3</v>
      </c>
      <c r="E1002" s="9">
        <f t="shared" si="127"/>
        <v>-4.8332621880192647E-3</v>
      </c>
      <c r="F1002">
        <f t="shared" si="128"/>
        <v>0.9951783992285439</v>
      </c>
      <c r="G1002">
        <f t="shared" si="125"/>
        <v>30.915089005783518</v>
      </c>
      <c r="H1002">
        <f t="shared" si="129"/>
        <v>1.8423440407224961E-2</v>
      </c>
      <c r="I1002" t="str">
        <f t="shared" si="126"/>
        <v>2004</v>
      </c>
      <c r="J1002">
        <f t="shared" si="132"/>
        <v>-2.9626526444571755</v>
      </c>
      <c r="K1002">
        <f t="shared" si="130"/>
        <v>-2.1295969645319204</v>
      </c>
      <c r="L1002">
        <f t="shared" si="131"/>
        <v>0</v>
      </c>
    </row>
    <row r="1003" spans="1:12" x14ac:dyDescent="0.3">
      <c r="A1003">
        <v>1002</v>
      </c>
      <c r="B1003" s="16" t="s">
        <v>9059</v>
      </c>
      <c r="C1003" s="17">
        <v>30.45</v>
      </c>
      <c r="D1003" s="17">
        <v>8.7899999999999992E-3</v>
      </c>
      <c r="E1003" s="9">
        <f t="shared" si="127"/>
        <v>-1.6610054565620366E-2</v>
      </c>
      <c r="F1003">
        <f t="shared" si="128"/>
        <v>0.98352713178294571</v>
      </c>
      <c r="G1003">
        <f t="shared" si="125"/>
        <v>30.405423410324552</v>
      </c>
      <c r="H1003">
        <f t="shared" si="129"/>
        <v>1.8561093200815934E-2</v>
      </c>
      <c r="I1003" t="str">
        <f t="shared" si="126"/>
        <v>2004</v>
      </c>
      <c r="J1003">
        <f t="shared" si="132"/>
        <v>-2.9355812668439247</v>
      </c>
      <c r="K1003">
        <f t="shared" si="130"/>
        <v>-1.6199313690729547</v>
      </c>
      <c r="L1003">
        <f t="shared" si="131"/>
        <v>0</v>
      </c>
    </row>
    <row r="1004" spans="1:12" x14ac:dyDescent="0.3">
      <c r="A1004">
        <v>1003</v>
      </c>
      <c r="B1004" s="16" t="s">
        <v>9057</v>
      </c>
      <c r="C1004" s="17">
        <v>30.23</v>
      </c>
      <c r="D1004" s="17">
        <v>9.1700000000000011E-3</v>
      </c>
      <c r="E1004" s="9">
        <f t="shared" si="127"/>
        <v>-7.2511853645392697E-3</v>
      </c>
      <c r="F1004">
        <f t="shared" si="128"/>
        <v>0.9927750410509032</v>
      </c>
      <c r="G1004">
        <f t="shared" si="125"/>
        <v>30.183833771012921</v>
      </c>
      <c r="H1004">
        <f t="shared" si="129"/>
        <v>1.8620742090264351E-2</v>
      </c>
      <c r="I1004" t="str">
        <f t="shared" si="126"/>
        <v>2004</v>
      </c>
      <c r="J1004">
        <f t="shared" si="132"/>
        <v>-2.9235524245604427</v>
      </c>
      <c r="K1004">
        <f t="shared" si="130"/>
        <v>-1.3983417297613236</v>
      </c>
      <c r="L1004">
        <f t="shared" si="131"/>
        <v>0</v>
      </c>
    </row>
    <row r="1005" spans="1:12" x14ac:dyDescent="0.3">
      <c r="A1005">
        <v>1004</v>
      </c>
      <c r="B1005" s="16" t="s">
        <v>9055</v>
      </c>
      <c r="C1005" s="17">
        <v>29.77</v>
      </c>
      <c r="D1005" s="17">
        <v>9.0699999999999999E-3</v>
      </c>
      <c r="E1005" s="9">
        <f t="shared" si="127"/>
        <v>-1.5333633763681685E-2</v>
      </c>
      <c r="F1005">
        <f t="shared" si="128"/>
        <v>0.98478332782004629</v>
      </c>
      <c r="G1005">
        <f t="shared" si="125"/>
        <v>29.725031680451419</v>
      </c>
      <c r="H1005">
        <f t="shared" si="129"/>
        <v>1.8838403096111418E-2</v>
      </c>
      <c r="I1005" t="str">
        <f t="shared" si="126"/>
        <v>2004</v>
      </c>
      <c r="J1005">
        <f t="shared" si="132"/>
        <v>-2.9127681175269053</v>
      </c>
      <c r="K1005">
        <f t="shared" si="130"/>
        <v>-0.93953963919982186</v>
      </c>
      <c r="L1005">
        <f t="shared" si="131"/>
        <v>0</v>
      </c>
    </row>
    <row r="1006" spans="1:12" x14ac:dyDescent="0.3">
      <c r="A1006">
        <v>1005</v>
      </c>
      <c r="B1006" s="16" t="s">
        <v>9053</v>
      </c>
      <c r="C1006" s="17">
        <v>29.13</v>
      </c>
      <c r="D1006" s="17">
        <v>9.3200000000000002E-3</v>
      </c>
      <c r="E1006" s="9">
        <f t="shared" si="127"/>
        <v>-2.1732604056341764E-2</v>
      </c>
      <c r="F1006">
        <f t="shared" si="128"/>
        <v>0.9785018474974807</v>
      </c>
      <c r="G1006">
        <f t="shared" si="125"/>
        <v>29.084786524890092</v>
      </c>
      <c r="H1006">
        <f t="shared" si="129"/>
        <v>1.8564846333571226E-2</v>
      </c>
      <c r="I1006" t="str">
        <f t="shared" si="126"/>
        <v>2004</v>
      </c>
      <c r="J1006">
        <f t="shared" si="132"/>
        <v>-2.8086442893883055</v>
      </c>
      <c r="K1006">
        <f t="shared" si="130"/>
        <v>-0.29929448363849431</v>
      </c>
      <c r="L1006">
        <f t="shared" si="131"/>
        <v>0</v>
      </c>
    </row>
    <row r="1007" spans="1:12" x14ac:dyDescent="0.3">
      <c r="A1007">
        <v>1006</v>
      </c>
      <c r="B1007" s="16" t="s">
        <v>9051</v>
      </c>
      <c r="C1007" s="17">
        <v>29.18</v>
      </c>
      <c r="D1007" s="17">
        <v>9.1700000000000011E-3</v>
      </c>
      <c r="E1007" s="9">
        <f t="shared" si="127"/>
        <v>1.714972123296473E-3</v>
      </c>
      <c r="F1007">
        <f t="shared" si="128"/>
        <v>1.001716443529008</v>
      </c>
      <c r="G1007">
        <f t="shared" si="125"/>
        <v>29.135437295340953</v>
      </c>
      <c r="H1007">
        <f t="shared" si="129"/>
        <v>1.8573383433430773E-2</v>
      </c>
      <c r="I1007" t="str">
        <f t="shared" si="126"/>
        <v>2004</v>
      </c>
      <c r="J1007">
        <f t="shared" si="132"/>
        <v>-2.8148293188918059</v>
      </c>
      <c r="K1007">
        <f t="shared" si="130"/>
        <v>-0.34994525408935573</v>
      </c>
      <c r="L1007">
        <f t="shared" si="131"/>
        <v>0</v>
      </c>
    </row>
    <row r="1008" spans="1:12" x14ac:dyDescent="0.3">
      <c r="A1008">
        <v>1007</v>
      </c>
      <c r="B1008" s="16" t="s">
        <v>9049</v>
      </c>
      <c r="C1008" s="17">
        <v>30.23</v>
      </c>
      <c r="D1008" s="17">
        <v>9.0699999999999999E-3</v>
      </c>
      <c r="E1008" s="9">
        <f t="shared" si="127"/>
        <v>3.5351265696727113E-2</v>
      </c>
      <c r="F1008">
        <f t="shared" si="128"/>
        <v>1.0359835503769705</v>
      </c>
      <c r="G1008">
        <f t="shared" si="125"/>
        <v>30.184336839101324</v>
      </c>
      <c r="H1008">
        <f t="shared" si="129"/>
        <v>1.9738018043416451E-2</v>
      </c>
      <c r="I1008" t="str">
        <f t="shared" si="126"/>
        <v>2004</v>
      </c>
      <c r="J1008">
        <f t="shared" si="132"/>
        <v>-3.0990221542893654</v>
      </c>
      <c r="K1008">
        <f t="shared" si="130"/>
        <v>-1.3988447978497263</v>
      </c>
      <c r="L1008">
        <f t="shared" si="131"/>
        <v>0</v>
      </c>
    </row>
    <row r="1009" spans="1:12" x14ac:dyDescent="0.3">
      <c r="A1009">
        <v>1008</v>
      </c>
      <c r="B1009" s="16" t="s">
        <v>9047</v>
      </c>
      <c r="C1009" s="17">
        <v>29.5</v>
      </c>
      <c r="D1009" s="17">
        <v>9.3200000000000002E-3</v>
      </c>
      <c r="E1009" s="9">
        <f t="shared" si="127"/>
        <v>-2.4444545445592582E-2</v>
      </c>
      <c r="F1009">
        <f t="shared" si="128"/>
        <v>0.97585180284485606</v>
      </c>
      <c r="G1009">
        <f t="shared" si="125"/>
        <v>29.454212237701945</v>
      </c>
      <c r="H1009">
        <f t="shared" si="129"/>
        <v>2.0176042908460451E-2</v>
      </c>
      <c r="I1009" t="str">
        <f t="shared" si="126"/>
        <v>2004</v>
      </c>
      <c r="J1009">
        <f t="shared" si="132"/>
        <v>-3.0911701098341329</v>
      </c>
      <c r="K1009">
        <f t="shared" si="130"/>
        <v>-0.66872019645034797</v>
      </c>
      <c r="L1009">
        <f t="shared" si="131"/>
        <v>0</v>
      </c>
    </row>
    <row r="1010" spans="1:12" x14ac:dyDescent="0.3">
      <c r="A1010">
        <v>1009</v>
      </c>
      <c r="B1010" s="16" t="s">
        <v>9045</v>
      </c>
      <c r="C1010" s="17">
        <v>28.88</v>
      </c>
      <c r="D1010" s="17">
        <v>9.2200000000000008E-3</v>
      </c>
      <c r="E1010" s="9">
        <f t="shared" si="127"/>
        <v>-2.1240949321148662E-2</v>
      </c>
      <c r="F1010">
        <f t="shared" si="128"/>
        <v>0.97898305084745763</v>
      </c>
      <c r="G1010">
        <f t="shared" si="125"/>
        <v>28.835655147021495</v>
      </c>
      <c r="H1010">
        <f t="shared" si="129"/>
        <v>2.0439367677668335E-2</v>
      </c>
      <c r="I1010" t="str">
        <f t="shared" si="126"/>
        <v>2004</v>
      </c>
      <c r="J1010">
        <f t="shared" si="132"/>
        <v>-3.0657503023779866</v>
      </c>
      <c r="K1010">
        <f t="shared" si="130"/>
        <v>-5.0163105769897243E-2</v>
      </c>
      <c r="L1010">
        <f t="shared" si="131"/>
        <v>0</v>
      </c>
    </row>
    <row r="1011" spans="1:12" x14ac:dyDescent="0.3">
      <c r="A1011">
        <v>1010</v>
      </c>
      <c r="B1011" s="16" t="s">
        <v>9043</v>
      </c>
      <c r="C1011" s="17">
        <v>29.27</v>
      </c>
      <c r="D1011" s="17">
        <v>9.2700000000000005E-3</v>
      </c>
      <c r="E1011" s="9">
        <f t="shared" si="127"/>
        <v>1.341378667916901E-2</v>
      </c>
      <c r="F1011">
        <f t="shared" si="128"/>
        <v>1.0135041551246537</v>
      </c>
      <c r="G1011">
        <f t="shared" si="125"/>
        <v>29.224812766126753</v>
      </c>
      <c r="H1011">
        <f t="shared" si="129"/>
        <v>2.0173824863039203E-2</v>
      </c>
      <c r="I1011" t="str">
        <f t="shared" si="126"/>
        <v>2004</v>
      </c>
      <c r="J1011">
        <f t="shared" si="132"/>
        <v>-3.0667578406419906</v>
      </c>
      <c r="K1011">
        <f t="shared" si="130"/>
        <v>-0.43932072487515583</v>
      </c>
      <c r="L1011">
        <f t="shared" si="131"/>
        <v>0</v>
      </c>
    </row>
    <row r="1012" spans="1:12" x14ac:dyDescent="0.3">
      <c r="A1012">
        <v>1011</v>
      </c>
      <c r="B1012" s="16" t="s">
        <v>9041</v>
      </c>
      <c r="C1012" s="17">
        <v>28.83</v>
      </c>
      <c r="D1012" s="17">
        <v>9.2700000000000005E-3</v>
      </c>
      <c r="E1012" s="9">
        <f t="shared" si="127"/>
        <v>-1.51465890534837E-2</v>
      </c>
      <c r="F1012">
        <f t="shared" si="128"/>
        <v>0.98496754355995897</v>
      </c>
      <c r="G1012">
        <f t="shared" si="125"/>
        <v>28.785492041251597</v>
      </c>
      <c r="H1012">
        <f t="shared" si="129"/>
        <v>1.926611757863424E-2</v>
      </c>
      <c r="I1012" t="str">
        <f t="shared" si="126"/>
        <v>2004</v>
      </c>
      <c r="J1012">
        <f t="shared" si="132"/>
        <v>-2.8847445691568572</v>
      </c>
      <c r="K1012">
        <f t="shared" si="130"/>
        <v>0.27956773401146506</v>
      </c>
      <c r="L1012">
        <f t="shared" si="131"/>
        <v>0</v>
      </c>
    </row>
    <row r="1013" spans="1:12" x14ac:dyDescent="0.3">
      <c r="A1013">
        <v>1012</v>
      </c>
      <c r="B1013" s="16" t="s">
        <v>9039</v>
      </c>
      <c r="C1013" s="17">
        <v>29.11</v>
      </c>
      <c r="D1013" s="17">
        <v>9.2700000000000005E-3</v>
      </c>
      <c r="E1013" s="9">
        <f t="shared" si="127"/>
        <v>9.6652461072210972E-3</v>
      </c>
      <c r="F1013">
        <f t="shared" si="128"/>
        <v>1.0097121054457163</v>
      </c>
      <c r="G1013">
        <f t="shared" si="125"/>
        <v>29.065059775263062</v>
      </c>
      <c r="H1013">
        <f t="shared" si="129"/>
        <v>1.9347627937087317E-2</v>
      </c>
      <c r="I1013" t="str">
        <f t="shared" si="126"/>
        <v>2004</v>
      </c>
      <c r="J1013">
        <f t="shared" si="132"/>
        <v>-2.925084713366473</v>
      </c>
      <c r="K1013">
        <f t="shared" si="130"/>
        <v>0.75907524002544235</v>
      </c>
      <c r="L1013">
        <f t="shared" si="131"/>
        <v>0</v>
      </c>
    </row>
    <row r="1014" spans="1:12" x14ac:dyDescent="0.3">
      <c r="A1014">
        <v>1013</v>
      </c>
      <c r="B1014" s="16" t="s">
        <v>9038</v>
      </c>
      <c r="C1014" s="17">
        <v>30.04</v>
      </c>
      <c r="D1014" s="17">
        <v>9.1700000000000011E-3</v>
      </c>
      <c r="E1014" s="9">
        <f t="shared" si="127"/>
        <v>3.1448069138402042E-2</v>
      </c>
      <c r="F1014">
        <f t="shared" si="128"/>
        <v>1.031947784266575</v>
      </c>
      <c r="G1014">
        <f t="shared" si="125"/>
        <v>29.99412393255799</v>
      </c>
      <c r="H1014">
        <f t="shared" si="129"/>
        <v>2.0178190745459155E-2</v>
      </c>
      <c r="I1014" t="str">
        <f t="shared" si="126"/>
        <v>2004</v>
      </c>
      <c r="J1014">
        <f t="shared" si="132"/>
        <v>-3.1481680374837322</v>
      </c>
      <c r="K1014">
        <f t="shared" si="130"/>
        <v>-0.16998891726948528</v>
      </c>
      <c r="L1014">
        <f t="shared" si="131"/>
        <v>0</v>
      </c>
    </row>
    <row r="1015" spans="1:12" x14ac:dyDescent="0.3">
      <c r="A1015">
        <v>1014</v>
      </c>
      <c r="B1015" s="16" t="s">
        <v>9036</v>
      </c>
      <c r="C1015" s="17">
        <v>29.87</v>
      </c>
      <c r="D1015" s="17">
        <v>9.2200000000000008E-3</v>
      </c>
      <c r="E1015" s="9">
        <f t="shared" si="127"/>
        <v>-5.6751946679155126E-3</v>
      </c>
      <c r="F1015">
        <f t="shared" si="128"/>
        <v>0.99434087882822908</v>
      </c>
      <c r="G1015">
        <f t="shared" si="125"/>
        <v>29.824135015288505</v>
      </c>
      <c r="H1015">
        <f t="shared" si="129"/>
        <v>2.0164137651582197E-2</v>
      </c>
      <c r="I1015" t="str">
        <f t="shared" si="126"/>
        <v>2004</v>
      </c>
      <c r="J1015">
        <f t="shared" si="132"/>
        <v>-3.1281459724242997</v>
      </c>
      <c r="K1015">
        <f t="shared" si="130"/>
        <v>0.19994310228868528</v>
      </c>
      <c r="L1015">
        <f t="shared" si="131"/>
        <v>0</v>
      </c>
    </row>
    <row r="1016" spans="1:12" x14ac:dyDescent="0.3">
      <c r="A1016">
        <v>1015</v>
      </c>
      <c r="B1016" s="16" t="s">
        <v>9034</v>
      </c>
      <c r="C1016" s="17">
        <v>30.07</v>
      </c>
      <c r="D1016" s="17">
        <v>9.1700000000000011E-3</v>
      </c>
      <c r="E1016" s="9">
        <f t="shared" si="127"/>
        <v>6.6733647724192061E-3</v>
      </c>
      <c r="F1016">
        <f t="shared" si="128"/>
        <v>1.0066956812855707</v>
      </c>
      <c r="G1016">
        <f t="shared" si="125"/>
        <v>30.02407811757719</v>
      </c>
      <c r="H1016">
        <f t="shared" si="129"/>
        <v>2.002711936370425E-2</v>
      </c>
      <c r="I1016" t="str">
        <f t="shared" si="126"/>
        <v>2004</v>
      </c>
      <c r="J1016">
        <f t="shared" si="132"/>
        <v>-3.1277185672311121</v>
      </c>
      <c r="K1016">
        <f t="shared" si="130"/>
        <v>0.49923641698665122</v>
      </c>
      <c r="L1016">
        <f t="shared" si="131"/>
        <v>0</v>
      </c>
    </row>
    <row r="1017" spans="1:12" x14ac:dyDescent="0.3">
      <c r="A1017">
        <v>1016</v>
      </c>
      <c r="B1017" s="16" t="s">
        <v>9032</v>
      </c>
      <c r="C1017" s="17">
        <v>30.57</v>
      </c>
      <c r="D1017" s="17">
        <v>9.1700000000000011E-3</v>
      </c>
      <c r="E1017" s="9">
        <f t="shared" si="127"/>
        <v>1.6491138902305344E-2</v>
      </c>
      <c r="F1017">
        <f t="shared" si="128"/>
        <v>1.0166278683072829</v>
      </c>
      <c r="G1017">
        <f t="shared" si="125"/>
        <v>30.523314534563841</v>
      </c>
      <c r="H1017">
        <f t="shared" si="129"/>
        <v>2.0082283073032337E-2</v>
      </c>
      <c r="I1017" t="str">
        <f t="shared" si="126"/>
        <v>2004</v>
      </c>
      <c r="J1017">
        <f t="shared" si="132"/>
        <v>-3.1884842572141401</v>
      </c>
      <c r="K1017">
        <f t="shared" si="130"/>
        <v>0.11905067137082881</v>
      </c>
      <c r="L1017">
        <f t="shared" si="131"/>
        <v>0</v>
      </c>
    </row>
    <row r="1018" spans="1:12" x14ac:dyDescent="0.3">
      <c r="A1018">
        <v>1017</v>
      </c>
      <c r="B1018" s="16" t="s">
        <v>9028</v>
      </c>
      <c r="C1018" s="17">
        <v>30.69</v>
      </c>
      <c r="D1018" s="17">
        <v>9.1700000000000011E-3</v>
      </c>
      <c r="E1018" s="9">
        <f t="shared" si="127"/>
        <v>3.9177327289016527E-3</v>
      </c>
      <c r="F1018">
        <f t="shared" si="128"/>
        <v>1.0039254170755643</v>
      </c>
      <c r="G1018">
        <f t="shared" si="125"/>
        <v>30.643131274640641</v>
      </c>
      <c r="H1018">
        <f t="shared" si="129"/>
        <v>1.9325298733868856E-2</v>
      </c>
      <c r="I1018" t="str">
        <f t="shared" si="126"/>
        <v>2004</v>
      </c>
      <c r="J1018">
        <f t="shared" si="132"/>
        <v>-3.0803414390573671</v>
      </c>
      <c r="K1018">
        <f t="shared" si="130"/>
        <v>-7.6606870597117904E-4</v>
      </c>
      <c r="L1018">
        <f t="shared" si="131"/>
        <v>0</v>
      </c>
    </row>
    <row r="1019" spans="1:12" x14ac:dyDescent="0.3">
      <c r="A1019">
        <v>1018</v>
      </c>
      <c r="B1019" s="16" t="s">
        <v>9026</v>
      </c>
      <c r="C1019" s="17">
        <v>30.99</v>
      </c>
      <c r="D1019" s="17">
        <v>9.2700000000000005E-3</v>
      </c>
      <c r="E1019" s="9">
        <f t="shared" si="127"/>
        <v>9.7277031680120564E-3</v>
      </c>
      <c r="F1019">
        <f t="shared" si="128"/>
        <v>1.0097751710654936</v>
      </c>
      <c r="G1019">
        <f t="shared" si="125"/>
        <v>30.942157417911449</v>
      </c>
      <c r="H1019">
        <f t="shared" si="129"/>
        <v>1.6890523571455408E-2</v>
      </c>
      <c r="I1019" t="str">
        <f t="shared" si="126"/>
        <v>2004</v>
      </c>
      <c r="J1019">
        <f t="shared" si="132"/>
        <v>-2.7185242030436458</v>
      </c>
      <c r="K1019">
        <f t="shared" si="130"/>
        <v>-0.2997922119767793</v>
      </c>
      <c r="L1019">
        <f t="shared" si="131"/>
        <v>0</v>
      </c>
    </row>
    <row r="1020" spans="1:12" x14ac:dyDescent="0.3">
      <c r="A1020">
        <v>1019</v>
      </c>
      <c r="B1020" s="16" t="s">
        <v>9025</v>
      </c>
      <c r="C1020" s="17">
        <v>30.82</v>
      </c>
      <c r="D1020" s="17">
        <v>9.2700000000000005E-3</v>
      </c>
      <c r="E1020" s="9">
        <f t="shared" si="127"/>
        <v>-5.5007419076870704E-3</v>
      </c>
      <c r="F1020">
        <f t="shared" si="128"/>
        <v>0.99451435947079714</v>
      </c>
      <c r="G1020">
        <f t="shared" si="125"/>
        <v>30.772419865118778</v>
      </c>
      <c r="H1020">
        <f t="shared" si="129"/>
        <v>1.6916491935956669E-2</v>
      </c>
      <c r="I1020" t="str">
        <f t="shared" si="126"/>
        <v>2004</v>
      </c>
      <c r="J1020">
        <f t="shared" si="132"/>
        <v>-2.7077680284236054</v>
      </c>
      <c r="K1020">
        <f t="shared" si="130"/>
        <v>-0.13005465918410763</v>
      </c>
      <c r="L1020">
        <f t="shared" si="131"/>
        <v>0</v>
      </c>
    </row>
    <row r="1021" spans="1:12" x14ac:dyDescent="0.3">
      <c r="A1021">
        <v>1020</v>
      </c>
      <c r="B1021" s="16" t="s">
        <v>9023</v>
      </c>
      <c r="C1021" s="17">
        <v>30.69</v>
      </c>
      <c r="D1021" s="17">
        <v>9.3200000000000002E-3</v>
      </c>
      <c r="E1021" s="9">
        <f t="shared" si="127"/>
        <v>-4.2269612603248463E-3</v>
      </c>
      <c r="F1021">
        <f t="shared" si="128"/>
        <v>0.9957819597663855</v>
      </c>
      <c r="G1021">
        <f t="shared" si="125"/>
        <v>30.64236520593467</v>
      </c>
      <c r="H1021">
        <f t="shared" si="129"/>
        <v>1.6930649713975118E-2</v>
      </c>
      <c r="I1021" t="str">
        <f t="shared" si="126"/>
        <v>2004</v>
      </c>
      <c r="J1021">
        <f t="shared" si="132"/>
        <v>-2.69858069642537</v>
      </c>
      <c r="K1021">
        <f t="shared" si="130"/>
        <v>0.11899343086128411</v>
      </c>
      <c r="L1021">
        <f t="shared" si="131"/>
        <v>0</v>
      </c>
    </row>
    <row r="1022" spans="1:12" x14ac:dyDescent="0.3">
      <c r="A1022">
        <v>1021</v>
      </c>
      <c r="B1022" s="16" t="s">
        <v>9022</v>
      </c>
      <c r="C1022" s="17">
        <v>30.81</v>
      </c>
      <c r="D1022" s="17">
        <v>9.3699999999999999E-3</v>
      </c>
      <c r="E1022" s="9">
        <f t="shared" si="127"/>
        <v>3.9024439769317454E-3</v>
      </c>
      <c r="F1022">
        <f t="shared" si="128"/>
        <v>1.0039100684261975</v>
      </c>
      <c r="G1022">
        <f t="shared" si="125"/>
        <v>30.761922600207278</v>
      </c>
      <c r="H1022">
        <f t="shared" si="129"/>
        <v>1.6834401201454373E-2</v>
      </c>
      <c r="I1022" t="str">
        <f t="shared" si="126"/>
        <v>2004</v>
      </c>
      <c r="J1022">
        <f t="shared" si="132"/>
        <v>-2.6937088236363969</v>
      </c>
      <c r="K1022">
        <f t="shared" si="130"/>
        <v>-5.6396341132369798E-4</v>
      </c>
      <c r="L1022">
        <f t="shared" si="131"/>
        <v>0</v>
      </c>
    </row>
    <row r="1023" spans="1:12" x14ac:dyDescent="0.3">
      <c r="A1023">
        <v>1022</v>
      </c>
      <c r="B1023" s="16" t="s">
        <v>9020</v>
      </c>
      <c r="C1023" s="17">
        <v>30.81</v>
      </c>
      <c r="D1023" s="17">
        <v>9.4799999999999988E-3</v>
      </c>
      <c r="E1023" s="9">
        <f t="shared" si="127"/>
        <v>0</v>
      </c>
      <c r="F1023">
        <f t="shared" si="128"/>
        <v>1</v>
      </c>
      <c r="G1023">
        <f t="shared" si="125"/>
        <v>30.761358636795954</v>
      </c>
      <c r="H1023">
        <f t="shared" si="129"/>
        <v>1.6737300531419471E-2</v>
      </c>
      <c r="I1023" t="str">
        <f t="shared" si="126"/>
        <v>2004</v>
      </c>
      <c r="J1023">
        <f t="shared" si="132"/>
        <v>-2.6781224367573566</v>
      </c>
      <c r="K1023">
        <f t="shared" si="130"/>
        <v>0.75853748123715903</v>
      </c>
      <c r="L1023">
        <f t="shared" si="131"/>
        <v>0</v>
      </c>
    </row>
    <row r="1024" spans="1:12" x14ac:dyDescent="0.3">
      <c r="A1024">
        <v>1023</v>
      </c>
      <c r="B1024" s="16" t="s">
        <v>9018</v>
      </c>
      <c r="C1024" s="17">
        <v>31.57</v>
      </c>
      <c r="D1024" s="17">
        <v>9.5300000000000003E-3</v>
      </c>
      <c r="E1024" s="9">
        <f t="shared" si="127"/>
        <v>2.4367989961323871E-2</v>
      </c>
      <c r="F1024">
        <f t="shared" si="128"/>
        <v>1.0246673158065565</v>
      </c>
      <c r="G1024">
        <f t="shared" si="125"/>
        <v>31.519896118033113</v>
      </c>
      <c r="H1024">
        <f t="shared" si="129"/>
        <v>1.71953607413633E-2</v>
      </c>
      <c r="I1024" t="str">
        <f t="shared" si="126"/>
        <v>2004</v>
      </c>
      <c r="J1024">
        <f t="shared" si="132"/>
        <v>-2.8192628552879753</v>
      </c>
      <c r="K1024">
        <f t="shared" si="130"/>
        <v>1.5759987458707769E-4</v>
      </c>
      <c r="L1024">
        <f t="shared" si="131"/>
        <v>0</v>
      </c>
    </row>
    <row r="1025" spans="1:12" x14ac:dyDescent="0.3">
      <c r="A1025">
        <v>1024</v>
      </c>
      <c r="B1025" s="16" t="s">
        <v>9017</v>
      </c>
      <c r="C1025" s="17">
        <v>31.57</v>
      </c>
      <c r="D1025" s="17">
        <v>9.4999999999999998E-3</v>
      </c>
      <c r="E1025" s="9">
        <f t="shared" si="127"/>
        <v>0</v>
      </c>
      <c r="F1025">
        <f t="shared" si="128"/>
        <v>1</v>
      </c>
      <c r="G1025">
        <f t="shared" si="125"/>
        <v>31.5200537179077</v>
      </c>
      <c r="H1025">
        <f t="shared" si="129"/>
        <v>1.7041455652550219E-2</v>
      </c>
      <c r="I1025" t="str">
        <f t="shared" si="126"/>
        <v>2004</v>
      </c>
      <c r="J1025">
        <f t="shared" si="132"/>
        <v>-2.7940433391441699</v>
      </c>
      <c r="K1025">
        <f t="shared" si="130"/>
        <v>0.41944199098884383</v>
      </c>
      <c r="L1025">
        <f t="shared" si="131"/>
        <v>0</v>
      </c>
    </row>
    <row r="1026" spans="1:12" x14ac:dyDescent="0.3">
      <c r="A1026">
        <v>1025</v>
      </c>
      <c r="B1026" s="16" t="s">
        <v>9015</v>
      </c>
      <c r="C1026" s="17">
        <v>32.229999999999997</v>
      </c>
      <c r="D1026" s="17">
        <v>9.4799999999999988E-3</v>
      </c>
      <c r="E1026" s="9">
        <f t="shared" si="127"/>
        <v>2.0690393257446028E-2</v>
      </c>
      <c r="F1026">
        <f t="shared" si="128"/>
        <v>1.0209059233449476</v>
      </c>
      <c r="G1026">
        <f t="shared" si="125"/>
        <v>32.17911680830683</v>
      </c>
      <c r="H1026">
        <f t="shared" si="129"/>
        <v>1.7305189328992325E-2</v>
      </c>
      <c r="I1026" t="str">
        <f t="shared" si="126"/>
        <v>2004</v>
      </c>
      <c r="J1026">
        <f t="shared" si="132"/>
        <v>-2.896609668262649</v>
      </c>
      <c r="K1026">
        <f t="shared" si="130"/>
        <v>-0.23962109941028586</v>
      </c>
      <c r="L1026">
        <f t="shared" si="131"/>
        <v>0</v>
      </c>
    </row>
    <row r="1027" spans="1:12" x14ac:dyDescent="0.3">
      <c r="A1027">
        <v>1026</v>
      </c>
      <c r="B1027" s="16" t="s">
        <v>9013</v>
      </c>
      <c r="C1027" s="17">
        <v>33.340000000000003</v>
      </c>
      <c r="D1027" s="17">
        <v>9.4799999999999988E-3</v>
      </c>
      <c r="E1027" s="9">
        <f t="shared" si="127"/>
        <v>3.3860181495301608E-2</v>
      </c>
      <c r="F1027">
        <f t="shared" si="128"/>
        <v>1.034439962767608</v>
      </c>
      <c r="G1027">
        <f t="shared" ref="G1027:G1090" si="133">C1027*EXP(-2/12*D1027)</f>
        <v>33.287364393079429</v>
      </c>
      <c r="H1027">
        <f t="shared" si="129"/>
        <v>1.8091665918493559E-2</v>
      </c>
      <c r="I1027" t="str">
        <f t="shared" ref="I1027:I1090" si="134">MID(B1027,7,4)</f>
        <v>2004</v>
      </c>
      <c r="J1027">
        <f t="shared" si="132"/>
        <v>-3.1325460947229709</v>
      </c>
      <c r="K1027">
        <f t="shared" si="130"/>
        <v>-1.3478686841828846</v>
      </c>
      <c r="L1027">
        <f t="shared" si="131"/>
        <v>0</v>
      </c>
    </row>
    <row r="1028" spans="1:12" x14ac:dyDescent="0.3">
      <c r="A1028">
        <v>1027</v>
      </c>
      <c r="B1028" s="16" t="s">
        <v>9011</v>
      </c>
      <c r="C1028" s="17">
        <v>33.15</v>
      </c>
      <c r="D1028" s="17">
        <v>9.6299999999999997E-3</v>
      </c>
      <c r="E1028" s="9">
        <f t="shared" ref="E1028:E1091" si="135">LN(C1028/C1027)</f>
        <v>-5.715160690776537E-3</v>
      </c>
      <c r="F1028">
        <f t="shared" ref="F1028:F1091" si="136">C1028/C1027</f>
        <v>0.99430113977204548</v>
      </c>
      <c r="G1028">
        <f t="shared" si="133"/>
        <v>33.096836924780312</v>
      </c>
      <c r="H1028">
        <f t="shared" si="129"/>
        <v>1.6766854443210601E-2</v>
      </c>
      <c r="I1028" t="str">
        <f t="shared" si="134"/>
        <v>2004</v>
      </c>
      <c r="J1028">
        <f t="shared" si="132"/>
        <v>-2.8865400316884382</v>
      </c>
      <c r="K1028">
        <f t="shared" si="130"/>
        <v>-1.1573412158837684</v>
      </c>
      <c r="L1028">
        <f t="shared" si="131"/>
        <v>0</v>
      </c>
    </row>
    <row r="1029" spans="1:12" x14ac:dyDescent="0.3">
      <c r="A1029">
        <v>1028</v>
      </c>
      <c r="B1029" s="16" t="s">
        <v>9010</v>
      </c>
      <c r="C1029" s="17">
        <v>32.229999999999997</v>
      </c>
      <c r="D1029" s="17">
        <v>9.58E-3</v>
      </c>
      <c r="E1029" s="9">
        <f t="shared" si="135"/>
        <v>-2.8145020804525044E-2</v>
      </c>
      <c r="F1029">
        <f t="shared" si="136"/>
        <v>0.97224736048265459</v>
      </c>
      <c r="G1029">
        <f t="shared" si="133"/>
        <v>32.178580494162659</v>
      </c>
      <c r="H1029">
        <f t="shared" si="129"/>
        <v>1.7162153447215844E-2</v>
      </c>
      <c r="I1029" t="str">
        <f t="shared" si="134"/>
        <v>2004</v>
      </c>
      <c r="J1029">
        <f t="shared" si="132"/>
        <v>-2.8726198905380556</v>
      </c>
      <c r="K1029">
        <f t="shared" si="130"/>
        <v>-0.23908478526611532</v>
      </c>
      <c r="L1029">
        <f t="shared" si="131"/>
        <v>0</v>
      </c>
    </row>
    <row r="1030" spans="1:12" x14ac:dyDescent="0.3">
      <c r="A1030">
        <v>1029</v>
      </c>
      <c r="B1030" s="16" t="s">
        <v>9008</v>
      </c>
      <c r="C1030" s="17">
        <v>32.89</v>
      </c>
      <c r="D1030" s="17">
        <v>9.58E-3</v>
      </c>
      <c r="E1030" s="9">
        <f t="shared" si="135"/>
        <v>2.0270964373619201E-2</v>
      </c>
      <c r="F1030">
        <f t="shared" si="136"/>
        <v>1.0204778156996588</v>
      </c>
      <c r="G1030">
        <f t="shared" si="133"/>
        <v>32.837527534998763</v>
      </c>
      <c r="H1030">
        <f t="shared" si="129"/>
        <v>1.732880376292702E-2</v>
      </c>
      <c r="I1030" t="str">
        <f t="shared" si="134"/>
        <v>2004</v>
      </c>
      <c r="J1030">
        <f t="shared" si="132"/>
        <v>-2.9599101926019253</v>
      </c>
      <c r="K1030">
        <f t="shared" si="130"/>
        <v>-0.8980318261022191</v>
      </c>
      <c r="L1030">
        <f t="shared" si="131"/>
        <v>0</v>
      </c>
    </row>
    <row r="1031" spans="1:12" x14ac:dyDescent="0.3">
      <c r="A1031">
        <v>1030</v>
      </c>
      <c r="B1031" s="16" t="s">
        <v>9006</v>
      </c>
      <c r="C1031" s="17">
        <v>33.35</v>
      </c>
      <c r="D1031" s="17">
        <v>9.4799999999999988E-3</v>
      </c>
      <c r="E1031" s="9">
        <f t="shared" si="135"/>
        <v>1.3889112160667093E-2</v>
      </c>
      <c r="F1031">
        <f t="shared" si="136"/>
        <v>1.013986013986014</v>
      </c>
      <c r="G1031">
        <f t="shared" si="133"/>
        <v>33.297348605554859</v>
      </c>
      <c r="H1031">
        <f t="shared" si="129"/>
        <v>1.742995080358337E-2</v>
      </c>
      <c r="I1031" t="str">
        <f t="shared" si="134"/>
        <v>2004</v>
      </c>
      <c r="J1031">
        <f t="shared" si="132"/>
        <v>-3.0188762786677779</v>
      </c>
      <c r="K1031">
        <f t="shared" si="130"/>
        <v>-1.357852896658315</v>
      </c>
      <c r="L1031">
        <f t="shared" si="131"/>
        <v>0</v>
      </c>
    </row>
    <row r="1032" spans="1:12" x14ac:dyDescent="0.3">
      <c r="A1032">
        <v>1031</v>
      </c>
      <c r="B1032" s="16" t="s">
        <v>9004</v>
      </c>
      <c r="C1032" s="17">
        <v>32.770000000000003</v>
      </c>
      <c r="D1032" s="17">
        <v>9.4799999999999988E-3</v>
      </c>
      <c r="E1032" s="9">
        <f t="shared" si="135"/>
        <v>-1.7544309650909393E-2</v>
      </c>
      <c r="F1032">
        <f t="shared" si="136"/>
        <v>0.98260869565217401</v>
      </c>
      <c r="G1032">
        <f t="shared" si="133"/>
        <v>32.718264281979991</v>
      </c>
      <c r="H1032">
        <f t="shared" si="129"/>
        <v>1.7761123460223197E-2</v>
      </c>
      <c r="I1032" t="str">
        <f t="shared" si="134"/>
        <v>2004</v>
      </c>
      <c r="J1032">
        <f t="shared" si="132"/>
        <v>-3.0227358012943881</v>
      </c>
      <c r="K1032">
        <f t="shared" si="130"/>
        <v>-0.77876857308344682</v>
      </c>
      <c r="L1032">
        <f t="shared" si="131"/>
        <v>0</v>
      </c>
    </row>
    <row r="1033" spans="1:12" x14ac:dyDescent="0.3">
      <c r="A1033">
        <v>1032</v>
      </c>
      <c r="B1033" s="16" t="s">
        <v>9002</v>
      </c>
      <c r="C1033" s="17">
        <v>32.229999999999997</v>
      </c>
      <c r="D1033" s="17">
        <v>9.4799999999999988E-3</v>
      </c>
      <c r="E1033" s="9">
        <f t="shared" si="135"/>
        <v>-1.6615766883376942E-2</v>
      </c>
      <c r="F1033">
        <f t="shared" si="136"/>
        <v>0.98352151357949325</v>
      </c>
      <c r="G1033">
        <f t="shared" si="133"/>
        <v>32.17911680830683</v>
      </c>
      <c r="H1033">
        <f t="shared" si="129"/>
        <v>1.7761328704516376E-2</v>
      </c>
      <c r="I1033" t="str">
        <f t="shared" si="134"/>
        <v>2004</v>
      </c>
      <c r="J1033">
        <f t="shared" si="132"/>
        <v>-2.9729600450253391</v>
      </c>
      <c r="K1033">
        <f t="shared" si="130"/>
        <v>-0.23962109941028586</v>
      </c>
      <c r="L1033">
        <f t="shared" si="131"/>
        <v>0</v>
      </c>
    </row>
    <row r="1034" spans="1:12" x14ac:dyDescent="0.3">
      <c r="A1034">
        <v>1033</v>
      </c>
      <c r="B1034" s="16" t="s">
        <v>9000</v>
      </c>
      <c r="C1034" s="17">
        <v>31.99</v>
      </c>
      <c r="D1034" s="17">
        <v>9.4799999999999988E-3</v>
      </c>
      <c r="E1034" s="9">
        <f t="shared" si="135"/>
        <v>-7.4743418659197845E-3</v>
      </c>
      <c r="F1034">
        <f t="shared" si="136"/>
        <v>0.99255352156376053</v>
      </c>
      <c r="G1034">
        <f t="shared" si="133"/>
        <v>31.939495708896544</v>
      </c>
      <c r="H1034">
        <f t="shared" si="129"/>
        <v>1.7765336990985967E-2</v>
      </c>
      <c r="I1034" t="str">
        <f t="shared" si="134"/>
        <v>2004</v>
      </c>
      <c r="J1034">
        <f t="shared" si="132"/>
        <v>-2.9514878886743334</v>
      </c>
      <c r="K1034">
        <f t="shared" si="130"/>
        <v>0.24960531188572332</v>
      </c>
      <c r="L1034">
        <f t="shared" si="131"/>
        <v>0</v>
      </c>
    </row>
    <row r="1035" spans="1:12" x14ac:dyDescent="0.3">
      <c r="A1035">
        <v>1034</v>
      </c>
      <c r="B1035" s="16" t="s">
        <v>8998</v>
      </c>
      <c r="C1035" s="17">
        <v>32.83</v>
      </c>
      <c r="D1035" s="17">
        <v>9.4799999999999988E-3</v>
      </c>
      <c r="E1035" s="9">
        <f t="shared" si="135"/>
        <v>2.5919377552074713E-2</v>
      </c>
      <c r="F1035">
        <f t="shared" si="136"/>
        <v>1.0262582056892779</v>
      </c>
      <c r="G1035">
        <f t="shared" si="133"/>
        <v>32.778169556832559</v>
      </c>
      <c r="H1035">
        <f t="shared" si="129"/>
        <v>1.7981739464539782E-2</v>
      </c>
      <c r="I1035" t="str">
        <f t="shared" si="134"/>
        <v>2004</v>
      </c>
      <c r="J1035">
        <f t="shared" si="132"/>
        <v>-3.0658852707447566</v>
      </c>
      <c r="K1035">
        <f t="shared" si="130"/>
        <v>-0.9975737762883945</v>
      </c>
      <c r="L1035">
        <f t="shared" si="131"/>
        <v>0</v>
      </c>
    </row>
    <row r="1036" spans="1:12" x14ac:dyDescent="0.3">
      <c r="A1036">
        <v>1035</v>
      </c>
      <c r="B1036" s="16" t="s">
        <v>8996</v>
      </c>
      <c r="C1036" s="17">
        <v>32.24</v>
      </c>
      <c r="D1036" s="17">
        <v>9.4799999999999988E-3</v>
      </c>
      <c r="E1036" s="9">
        <f t="shared" si="135"/>
        <v>-1.813481387507359E-2</v>
      </c>
      <c r="F1036">
        <f t="shared" si="136"/>
        <v>0.98202863234846194</v>
      </c>
      <c r="G1036">
        <f t="shared" si="133"/>
        <v>32.189101020782267</v>
      </c>
      <c r="H1036">
        <f t="shared" si="129"/>
        <v>1.7820573191116518E-2</v>
      </c>
      <c r="I1036" t="str">
        <f t="shared" si="134"/>
        <v>2004</v>
      </c>
      <c r="J1036">
        <f t="shared" si="132"/>
        <v>-2.9838021137695057</v>
      </c>
      <c r="K1036">
        <f t="shared" si="130"/>
        <v>-0.40850524023810308</v>
      </c>
      <c r="L1036">
        <f t="shared" si="131"/>
        <v>0</v>
      </c>
    </row>
    <row r="1037" spans="1:12" x14ac:dyDescent="0.3">
      <c r="A1037">
        <v>1036</v>
      </c>
      <c r="B1037" s="16" t="s">
        <v>8995</v>
      </c>
      <c r="C1037" s="17">
        <v>33.799999999999997</v>
      </c>
      <c r="D1037" s="17">
        <v>9.4799999999999988E-3</v>
      </c>
      <c r="E1037" s="9">
        <f t="shared" si="135"/>
        <v>4.7252884850545511E-2</v>
      </c>
      <c r="F1037">
        <f t="shared" si="136"/>
        <v>1.0483870967741935</v>
      </c>
      <c r="G1037">
        <f t="shared" si="133"/>
        <v>33.746638166949147</v>
      </c>
      <c r="H1037">
        <f t="shared" si="129"/>
        <v>1.9531077719814889E-2</v>
      </c>
      <c r="I1037" t="str">
        <f t="shared" si="134"/>
        <v>2004</v>
      </c>
      <c r="J1037">
        <f t="shared" si="132"/>
        <v>-3.4284373979095517</v>
      </c>
      <c r="K1037">
        <f t="shared" si="130"/>
        <v>-2.0559026949267825</v>
      </c>
      <c r="L1037">
        <f t="shared" si="131"/>
        <v>0</v>
      </c>
    </row>
    <row r="1038" spans="1:12" x14ac:dyDescent="0.3">
      <c r="A1038">
        <v>1037</v>
      </c>
      <c r="B1038" s="16" t="s">
        <v>8993</v>
      </c>
      <c r="C1038" s="17">
        <v>33.450000000000003</v>
      </c>
      <c r="D1038" s="17">
        <v>9.5300000000000003E-3</v>
      </c>
      <c r="E1038" s="9">
        <f t="shared" si="135"/>
        <v>-1.0409015914735526E-2</v>
      </c>
      <c r="F1038">
        <f t="shared" si="136"/>
        <v>0.9896449704142013</v>
      </c>
      <c r="G1038">
        <f t="shared" si="133"/>
        <v>33.396912421546013</v>
      </c>
      <c r="H1038">
        <f t="shared" si="129"/>
        <v>1.884569264689679E-2</v>
      </c>
      <c r="I1038" t="str">
        <f t="shared" si="134"/>
        <v>2004</v>
      </c>
      <c r="J1038">
        <f t="shared" si="132"/>
        <v>-3.2738435552853309</v>
      </c>
      <c r="K1038">
        <f t="shared" si="130"/>
        <v>-1.7061769495236483</v>
      </c>
      <c r="L1038">
        <f t="shared" si="131"/>
        <v>0</v>
      </c>
    </row>
    <row r="1039" spans="1:12" x14ac:dyDescent="0.3">
      <c r="A1039">
        <v>1038</v>
      </c>
      <c r="B1039" s="16" t="s">
        <v>8991</v>
      </c>
      <c r="C1039" s="17">
        <v>33.53</v>
      </c>
      <c r="D1039" s="17">
        <v>9.3200000000000002E-3</v>
      </c>
      <c r="E1039" s="9">
        <f t="shared" si="135"/>
        <v>2.3887739038996633E-3</v>
      </c>
      <c r="F1039">
        <f t="shared" si="136"/>
        <v>1.0023916292974588</v>
      </c>
      <c r="G1039">
        <f t="shared" si="133"/>
        <v>33.47795716373377</v>
      </c>
      <c r="H1039">
        <f t="shared" si="129"/>
        <v>1.8101959804498843E-2</v>
      </c>
      <c r="I1039" t="str">
        <f t="shared" si="134"/>
        <v>2004</v>
      </c>
      <c r="J1039">
        <f t="shared" si="132"/>
        <v>-3.1522746257456036</v>
      </c>
      <c r="K1039">
        <f t="shared" si="130"/>
        <v>-2.0174414837861789</v>
      </c>
      <c r="L1039">
        <f t="shared" si="131"/>
        <v>0</v>
      </c>
    </row>
    <row r="1040" spans="1:12" x14ac:dyDescent="0.3">
      <c r="A1040">
        <v>1039</v>
      </c>
      <c r="B1040" s="16" t="s">
        <v>8989</v>
      </c>
      <c r="C1040" s="17">
        <v>33.130000000000003</v>
      </c>
      <c r="D1040" s="17">
        <v>9.3200000000000002E-3</v>
      </c>
      <c r="E1040" s="9">
        <f t="shared" si="135"/>
        <v>-1.2001344166332677E-2</v>
      </c>
      <c r="F1040">
        <f t="shared" si="136"/>
        <v>0.98807038473009245</v>
      </c>
      <c r="G1040">
        <f t="shared" si="133"/>
        <v>33.078578014747983</v>
      </c>
      <c r="H1040">
        <f t="shared" si="129"/>
        <v>1.7727711172194426E-2</v>
      </c>
      <c r="I1040" t="str">
        <f t="shared" si="134"/>
        <v>2004</v>
      </c>
      <c r="J1040">
        <f t="shared" si="132"/>
        <v>-3.0502750315706204</v>
      </c>
      <c r="K1040">
        <f t="shared" si="130"/>
        <v>-1.618062334800392</v>
      </c>
      <c r="L1040">
        <f t="shared" si="131"/>
        <v>0</v>
      </c>
    </row>
    <row r="1041" spans="1:12" x14ac:dyDescent="0.3">
      <c r="A1041">
        <v>1040</v>
      </c>
      <c r="B1041" s="16" t="s">
        <v>8988</v>
      </c>
      <c r="C1041" s="17">
        <v>33.26</v>
      </c>
      <c r="D1041" s="17">
        <v>9.3200000000000002E-3</v>
      </c>
      <c r="E1041" s="9">
        <f t="shared" si="135"/>
        <v>3.9162574529769947E-3</v>
      </c>
      <c r="F1041">
        <f t="shared" si="136"/>
        <v>1.0039239360096588</v>
      </c>
      <c r="G1041">
        <f t="shared" si="133"/>
        <v>33.208376238168363</v>
      </c>
      <c r="H1041">
        <f t="shared" si="129"/>
        <v>1.7649078169424823E-2</v>
      </c>
      <c r="I1041" t="str">
        <f t="shared" si="134"/>
        <v>2004</v>
      </c>
      <c r="J1041">
        <f t="shared" si="132"/>
        <v>-3.0486612312912498</v>
      </c>
      <c r="K1041">
        <f t="shared" si="130"/>
        <v>-3.0458189963017581</v>
      </c>
      <c r="L1041">
        <f t="shared" si="131"/>
        <v>0</v>
      </c>
    </row>
    <row r="1042" spans="1:12" x14ac:dyDescent="0.3">
      <c r="A1042">
        <v>1041</v>
      </c>
      <c r="B1042" s="16" t="s">
        <v>8986</v>
      </c>
      <c r="C1042" s="17">
        <v>32.799999999999997</v>
      </c>
      <c r="D1042" s="17">
        <v>9.3699999999999999E-3</v>
      </c>
      <c r="E1042" s="9">
        <f t="shared" si="135"/>
        <v>-1.3926958374683577E-2</v>
      </c>
      <c r="F1042">
        <f t="shared" si="136"/>
        <v>0.98616957306073361</v>
      </c>
      <c r="G1042">
        <f t="shared" si="133"/>
        <v>32.748817308886686</v>
      </c>
      <c r="H1042">
        <f t="shared" si="129"/>
        <v>1.7604182143938645E-2</v>
      </c>
      <c r="I1042" t="str">
        <f t="shared" si="134"/>
        <v>2004</v>
      </c>
      <c r="J1042">
        <f t="shared" si="132"/>
        <v>-2.9988239764576656</v>
      </c>
      <c r="K1042">
        <f t="shared" si="130"/>
        <v>-2.5862600670200813</v>
      </c>
      <c r="L1042">
        <f t="shared" si="131"/>
        <v>0</v>
      </c>
    </row>
    <row r="1043" spans="1:12" x14ac:dyDescent="0.3">
      <c r="A1043">
        <v>1042</v>
      </c>
      <c r="B1043" s="16" t="s">
        <v>8985</v>
      </c>
      <c r="C1043" s="17">
        <v>33.31</v>
      </c>
      <c r="D1043" s="17">
        <v>9.4299999999999991E-3</v>
      </c>
      <c r="E1043" s="9">
        <f t="shared" si="135"/>
        <v>1.5429136815490305E-2</v>
      </c>
      <c r="F1043">
        <f t="shared" si="136"/>
        <v>1.0155487804878049</v>
      </c>
      <c r="G1043">
        <f t="shared" si="133"/>
        <v>33.25768890190588</v>
      </c>
      <c r="H1043">
        <f t="shared" si="129"/>
        <v>1.7695966258788012E-2</v>
      </c>
      <c r="I1043" t="str">
        <f t="shared" si="134"/>
        <v>2004</v>
      </c>
      <c r="J1043">
        <f t="shared" si="132"/>
        <v>-3.0612996982346687</v>
      </c>
      <c r="K1043">
        <f t="shared" si="130"/>
        <v>-3.0951316600392751</v>
      </c>
      <c r="L1043">
        <f t="shared" si="131"/>
        <v>1</v>
      </c>
    </row>
    <row r="1044" spans="1:12" x14ac:dyDescent="0.3">
      <c r="A1044">
        <v>1043</v>
      </c>
      <c r="B1044" s="16" t="s">
        <v>8983</v>
      </c>
      <c r="C1044" s="17">
        <v>33.01</v>
      </c>
      <c r="D1044" s="17">
        <v>9.3799999999999994E-3</v>
      </c>
      <c r="E1044" s="9">
        <f t="shared" si="135"/>
        <v>-9.0471063404867283E-3</v>
      </c>
      <c r="F1044">
        <f t="shared" si="136"/>
        <v>0.99099369558691075</v>
      </c>
      <c r="G1044">
        <f t="shared" si="133"/>
        <v>32.95843468405748</v>
      </c>
      <c r="H1044">
        <f t="shared" si="129"/>
        <v>1.7103466179823001E-2</v>
      </c>
      <c r="I1044" t="str">
        <f t="shared" si="134"/>
        <v>2004</v>
      </c>
      <c r="J1044">
        <f t="shared" si="132"/>
        <v>-2.932177190981911</v>
      </c>
      <c r="K1044">
        <f t="shared" si="130"/>
        <v>-2.795877442190875</v>
      </c>
      <c r="L1044">
        <f t="shared" si="131"/>
        <v>0</v>
      </c>
    </row>
    <row r="1045" spans="1:12" x14ac:dyDescent="0.3">
      <c r="A1045">
        <v>1044</v>
      </c>
      <c r="B1045" s="16" t="s">
        <v>8982</v>
      </c>
      <c r="C1045" s="17">
        <v>31.83</v>
      </c>
      <c r="D1045" s="17">
        <v>9.3200000000000002E-3</v>
      </c>
      <c r="E1045" s="9">
        <f t="shared" si="135"/>
        <v>-3.6401304571100156E-2</v>
      </c>
      <c r="F1045">
        <f t="shared" si="136"/>
        <v>0.96425325658891248</v>
      </c>
      <c r="G1045">
        <f t="shared" si="133"/>
        <v>31.780595780544164</v>
      </c>
      <c r="H1045">
        <f t="shared" si="129"/>
        <v>1.8511721139376533E-2</v>
      </c>
      <c r="I1045" t="str">
        <f t="shared" si="134"/>
        <v>2004</v>
      </c>
      <c r="J1045">
        <f t="shared" si="132"/>
        <v>-3.0601895978706</v>
      </c>
      <c r="K1045">
        <f t="shared" si="130"/>
        <v>-1.6180385386775598</v>
      </c>
      <c r="L1045">
        <f t="shared" si="131"/>
        <v>0</v>
      </c>
    </row>
    <row r="1046" spans="1:12" x14ac:dyDescent="0.3">
      <c r="A1046">
        <v>1045</v>
      </c>
      <c r="B1046" s="16" t="s">
        <v>8980</v>
      </c>
      <c r="C1046" s="17">
        <v>31.99</v>
      </c>
      <c r="D1046" s="17">
        <v>9.3699999999999999E-3</v>
      </c>
      <c r="E1046" s="9">
        <f t="shared" si="135"/>
        <v>5.0141126674251675E-3</v>
      </c>
      <c r="F1046">
        <f t="shared" si="136"/>
        <v>1.0050267043669494</v>
      </c>
      <c r="G1046">
        <f t="shared" si="133"/>
        <v>31.940081271685521</v>
      </c>
      <c r="H1046">
        <f t="shared" si="129"/>
        <v>1.850011811007506E-2</v>
      </c>
      <c r="I1046" t="str">
        <f t="shared" si="134"/>
        <v>2004</v>
      </c>
      <c r="J1046">
        <f t="shared" si="132"/>
        <v>-3.0736189035149311</v>
      </c>
      <c r="K1046">
        <f t="shared" si="130"/>
        <v>-1.7775240298189168</v>
      </c>
      <c r="L1046">
        <f t="shared" si="131"/>
        <v>0</v>
      </c>
    </row>
    <row r="1047" spans="1:12" x14ac:dyDescent="0.3">
      <c r="A1047">
        <v>1046</v>
      </c>
      <c r="B1047" s="16" t="s">
        <v>8978</v>
      </c>
      <c r="C1047" s="17">
        <v>31.74</v>
      </c>
      <c r="D1047" s="17">
        <v>9.3200000000000002E-3</v>
      </c>
      <c r="E1047" s="9">
        <f t="shared" si="135"/>
        <v>-7.8456388631635825E-3</v>
      </c>
      <c r="F1047">
        <f t="shared" si="136"/>
        <v>0.99218505783057209</v>
      </c>
      <c r="G1047">
        <f t="shared" si="133"/>
        <v>31.690735472022364</v>
      </c>
      <c r="H1047">
        <f t="shared" si="129"/>
        <v>1.8378822830859808E-2</v>
      </c>
      <c r="I1047" t="str">
        <f t="shared" si="134"/>
        <v>2004</v>
      </c>
      <c r="J1047">
        <f t="shared" si="132"/>
        <v>-3.0296294249744418</v>
      </c>
      <c r="K1047">
        <f t="shared" si="130"/>
        <v>-1.5281782301557598</v>
      </c>
      <c r="L1047">
        <f t="shared" si="131"/>
        <v>0</v>
      </c>
    </row>
    <row r="1048" spans="1:12" x14ac:dyDescent="0.3">
      <c r="A1048">
        <v>1047</v>
      </c>
      <c r="B1048" s="16" t="s">
        <v>8976</v>
      </c>
      <c r="C1048" s="17">
        <v>32.450000000000003</v>
      </c>
      <c r="D1048" s="17">
        <v>9.5300000000000003E-3</v>
      </c>
      <c r="E1048" s="9">
        <f t="shared" si="135"/>
        <v>2.2122728051836158E-2</v>
      </c>
      <c r="F1048">
        <f t="shared" si="136"/>
        <v>1.0223692501575301</v>
      </c>
      <c r="G1048">
        <f t="shared" si="133"/>
        <v>32.39849949414554</v>
      </c>
      <c r="H1048">
        <f t="shared" si="129"/>
        <v>1.8766338369770874E-2</v>
      </c>
      <c r="I1048" t="str">
        <f t="shared" si="134"/>
        <v>2004</v>
      </c>
      <c r="J1048">
        <f t="shared" si="132"/>
        <v>-3.1625976218116376</v>
      </c>
      <c r="K1048">
        <f t="shared" si="130"/>
        <v>-2.2359422522789352</v>
      </c>
      <c r="L1048">
        <f t="shared" si="131"/>
        <v>0</v>
      </c>
    </row>
    <row r="1049" spans="1:12" x14ac:dyDescent="0.3">
      <c r="A1049">
        <v>1048</v>
      </c>
      <c r="B1049" s="16" t="s">
        <v>8974</v>
      </c>
      <c r="C1049" s="17">
        <v>31.51</v>
      </c>
      <c r="D1049" s="17">
        <v>9.4299999999999991E-3</v>
      </c>
      <c r="E1049" s="9">
        <f t="shared" si="135"/>
        <v>-2.9395487380915804E-2</v>
      </c>
      <c r="F1049">
        <f t="shared" si="136"/>
        <v>0.9710323574730354</v>
      </c>
      <c r="G1049">
        <f t="shared" si="133"/>
        <v>31.460515679947591</v>
      </c>
      <c r="H1049">
        <f t="shared" si="129"/>
        <v>1.9543917962159787E-2</v>
      </c>
      <c r="I1049" t="str">
        <f t="shared" si="134"/>
        <v>2004</v>
      </c>
      <c r="J1049">
        <f t="shared" si="132"/>
        <v>-3.1982835813144375</v>
      </c>
      <c r="K1049">
        <f t="shared" si="130"/>
        <v>-1.2979584380809861</v>
      </c>
      <c r="L1049">
        <f t="shared" si="131"/>
        <v>0</v>
      </c>
    </row>
    <row r="1050" spans="1:12" x14ac:dyDescent="0.3">
      <c r="A1050">
        <v>1049</v>
      </c>
      <c r="B1050" s="16" t="s">
        <v>8972</v>
      </c>
      <c r="C1050" s="17">
        <v>31.55</v>
      </c>
      <c r="D1050" s="17">
        <v>9.3200000000000002E-3</v>
      </c>
      <c r="E1050" s="9">
        <f t="shared" si="135"/>
        <v>1.2686332180388278E-3</v>
      </c>
      <c r="F1050">
        <f t="shared" si="136"/>
        <v>1.0012694382735638</v>
      </c>
      <c r="G1050">
        <f t="shared" si="133"/>
        <v>31.501030376254118</v>
      </c>
      <c r="H1050">
        <f t="shared" si="129"/>
        <v>1.9510643665189023E-2</v>
      </c>
      <c r="I1050" t="str">
        <f t="shared" si="134"/>
        <v>2004</v>
      </c>
      <c r="J1050">
        <f t="shared" si="132"/>
        <v>-3.1969500978740744</v>
      </c>
      <c r="K1050">
        <f t="shared" si="130"/>
        <v>-1.3384731343875131</v>
      </c>
      <c r="L1050">
        <f t="shared" si="131"/>
        <v>0</v>
      </c>
    </row>
    <row r="1051" spans="1:12" x14ac:dyDescent="0.3">
      <c r="A1051">
        <v>1050</v>
      </c>
      <c r="B1051" s="16" t="s">
        <v>8970</v>
      </c>
      <c r="C1051" s="17">
        <v>30.21</v>
      </c>
      <c r="D1051" s="17">
        <v>9.4299999999999991E-3</v>
      </c>
      <c r="E1051" s="9">
        <f t="shared" si="135"/>
        <v>-4.3400593588641581E-2</v>
      </c>
      <c r="F1051">
        <f t="shared" si="136"/>
        <v>0.95752773375594291</v>
      </c>
      <c r="G1051">
        <f t="shared" si="133"/>
        <v>30.162557241866605</v>
      </c>
      <c r="H1051">
        <f t="shared" si="129"/>
        <v>2.1103210653809396E-2</v>
      </c>
      <c r="I1051" t="str">
        <f t="shared" si="134"/>
        <v>2004</v>
      </c>
      <c r="J1051">
        <f t="shared" si="132"/>
        <v>-3.3109772282507293</v>
      </c>
      <c r="K1051">
        <f t="shared" si="130"/>
        <v>0.48006331817542147</v>
      </c>
      <c r="L1051">
        <f t="shared" si="131"/>
        <v>0</v>
      </c>
    </row>
    <row r="1052" spans="1:12" x14ac:dyDescent="0.3">
      <c r="A1052">
        <v>1051</v>
      </c>
      <c r="B1052" s="16" t="s">
        <v>8968</v>
      </c>
      <c r="C1052" s="17">
        <v>30.69</v>
      </c>
      <c r="D1052" s="17">
        <v>9.2700000000000005E-3</v>
      </c>
      <c r="E1052" s="9">
        <f t="shared" si="135"/>
        <v>1.5763873233064149E-2</v>
      </c>
      <c r="F1052">
        <f t="shared" si="136"/>
        <v>1.0158887785501489</v>
      </c>
      <c r="G1052">
        <f t="shared" si="133"/>
        <v>30.642620560042026</v>
      </c>
      <c r="H1052">
        <f t="shared" si="129"/>
        <v>2.1299235711611464E-2</v>
      </c>
      <c r="I1052" t="str">
        <f t="shared" si="134"/>
        <v>2004</v>
      </c>
      <c r="J1052">
        <f t="shared" si="132"/>
        <v>-3.3949190547251185</v>
      </c>
      <c r="K1052">
        <f t="shared" si="130"/>
        <v>0.65840722987623934</v>
      </c>
      <c r="L1052">
        <f t="shared" si="131"/>
        <v>0</v>
      </c>
    </row>
    <row r="1053" spans="1:12" x14ac:dyDescent="0.3">
      <c r="A1053">
        <v>1052</v>
      </c>
      <c r="B1053" s="16" t="s">
        <v>8966</v>
      </c>
      <c r="C1053" s="17">
        <v>31.35</v>
      </c>
      <c r="D1053" s="17">
        <v>9.3799999999999994E-3</v>
      </c>
      <c r="E1053" s="9">
        <f t="shared" si="135"/>
        <v>2.1277398447284879E-2</v>
      </c>
      <c r="F1053">
        <f t="shared" si="136"/>
        <v>1.021505376344086</v>
      </c>
      <c r="G1053">
        <f t="shared" si="133"/>
        <v>31.301027789918265</v>
      </c>
      <c r="H1053">
        <f t="shared" si="129"/>
        <v>2.1655005129250022E-2</v>
      </c>
      <c r="I1053" t="str">
        <f t="shared" si="134"/>
        <v>2004</v>
      </c>
      <c r="J1053">
        <f t="shared" si="132"/>
        <v>-3.5257895778058574</v>
      </c>
      <c r="K1053">
        <f t="shared" si="130"/>
        <v>1.0986056715538766</v>
      </c>
      <c r="L1053">
        <f t="shared" si="131"/>
        <v>0</v>
      </c>
    </row>
    <row r="1054" spans="1:12" x14ac:dyDescent="0.3">
      <c r="A1054">
        <v>1053</v>
      </c>
      <c r="B1054" s="16" t="s">
        <v>8964</v>
      </c>
      <c r="C1054" s="17">
        <v>32.450000000000003</v>
      </c>
      <c r="D1054" s="17">
        <v>9.3200000000000002E-3</v>
      </c>
      <c r="E1054" s="9">
        <f t="shared" si="135"/>
        <v>3.4486176071169404E-2</v>
      </c>
      <c r="F1054">
        <f t="shared" si="136"/>
        <v>1.0350877192982457</v>
      </c>
      <c r="G1054">
        <f t="shared" si="133"/>
        <v>32.399633461472142</v>
      </c>
      <c r="H1054">
        <f t="shared" si="129"/>
        <v>2.2112254974249283E-2</v>
      </c>
      <c r="I1054" t="str">
        <f t="shared" si="134"/>
        <v>2004</v>
      </c>
      <c r="J1054">
        <f t="shared" si="132"/>
        <v>-3.7265987261379609</v>
      </c>
      <c r="K1054">
        <f t="shared" si="130"/>
        <v>7.1757668824332654E-3</v>
      </c>
      <c r="L1054">
        <f t="shared" si="131"/>
        <v>0</v>
      </c>
    </row>
    <row r="1055" spans="1:12" x14ac:dyDescent="0.3">
      <c r="A1055">
        <v>1054</v>
      </c>
      <c r="B1055" s="16" t="s">
        <v>8962</v>
      </c>
      <c r="C1055" s="17">
        <v>33.340000000000003</v>
      </c>
      <c r="D1055" s="17">
        <v>9.3200000000000002E-3</v>
      </c>
      <c r="E1055" s="9">
        <f t="shared" si="135"/>
        <v>2.7057434172549053E-2</v>
      </c>
      <c r="F1055">
        <f t="shared" si="136"/>
        <v>1.027426810477658</v>
      </c>
      <c r="G1055">
        <f t="shared" si="133"/>
        <v>33.288252067965523</v>
      </c>
      <c r="H1055">
        <f t="shared" si="129"/>
        <v>2.2619575829975414E-2</v>
      </c>
      <c r="I1055" t="str">
        <f t="shared" si="134"/>
        <v>2004</v>
      </c>
      <c r="J1055">
        <f t="shared" si="132"/>
        <v>-3.9166516666445856</v>
      </c>
      <c r="K1055">
        <f t="shared" si="130"/>
        <v>-0.88144283961094771</v>
      </c>
      <c r="L1055">
        <f t="shared" si="131"/>
        <v>0</v>
      </c>
    </row>
    <row r="1056" spans="1:12" x14ac:dyDescent="0.3">
      <c r="A1056">
        <v>1055</v>
      </c>
      <c r="B1056" s="16" t="s">
        <v>8960</v>
      </c>
      <c r="C1056" s="17">
        <v>33.19</v>
      </c>
      <c r="D1056" s="17">
        <v>9.2200000000000008E-3</v>
      </c>
      <c r="E1056" s="9">
        <f t="shared" si="135"/>
        <v>-4.5092515907648257E-3</v>
      </c>
      <c r="F1056">
        <f t="shared" si="136"/>
        <v>0.99550089982003587</v>
      </c>
      <c r="G1056">
        <f t="shared" si="133"/>
        <v>33.139037199779892</v>
      </c>
      <c r="H1056">
        <f t="shared" si="129"/>
        <v>2.2361010061794376E-2</v>
      </c>
      <c r="I1056" t="str">
        <f t="shared" si="134"/>
        <v>2004</v>
      </c>
      <c r="J1056">
        <f t="shared" si="132"/>
        <v>-3.8545244442969384</v>
      </c>
      <c r="K1056">
        <f t="shared" si="130"/>
        <v>-0.73222797142531704</v>
      </c>
      <c r="L1056">
        <f t="shared" si="131"/>
        <v>0</v>
      </c>
    </row>
    <row r="1057" spans="1:12" x14ac:dyDescent="0.3">
      <c r="A1057">
        <v>1056</v>
      </c>
      <c r="B1057" s="16" t="s">
        <v>8958</v>
      </c>
      <c r="C1057" s="17">
        <v>33.450000000000003</v>
      </c>
      <c r="D1057" s="17">
        <v>9.2700000000000005E-3</v>
      </c>
      <c r="E1057" s="9">
        <f t="shared" si="135"/>
        <v>7.8031608423544743E-3</v>
      </c>
      <c r="F1057">
        <f t="shared" si="136"/>
        <v>1.007833684844833</v>
      </c>
      <c r="G1057">
        <f t="shared" si="133"/>
        <v>33.398359652440725</v>
      </c>
      <c r="H1057">
        <f t="shared" ref="H1057:H1120" si="137">SQRT(_xlfn.VAR.S(E1028:E1057))</f>
        <v>2.1530379521909827E-2</v>
      </c>
      <c r="I1057" t="str">
        <f t="shared" si="134"/>
        <v>2004</v>
      </c>
      <c r="J1057">
        <f t="shared" si="132"/>
        <v>-3.7403851409616347</v>
      </c>
      <c r="K1057">
        <f t="shared" ref="K1057:K1120" si="138">+MIN(G1058-G1057,G1059-G1057,G1060-G1057,G1061-G1057,G1062-G1057,G1063-G1057,G1064-G1057,G1065-G1057,G1066-G1057,G1067-G1057)</f>
        <v>-0.99155042408614946</v>
      </c>
      <c r="L1057">
        <f t="shared" ref="L1057:L1120" si="139">+IF(K1057&lt;J1057,1,0)</f>
        <v>0</v>
      </c>
    </row>
    <row r="1058" spans="1:12" x14ac:dyDescent="0.3">
      <c r="A1058">
        <v>1057</v>
      </c>
      <c r="B1058" s="16" t="s">
        <v>8956</v>
      </c>
      <c r="C1058" s="17">
        <v>33.119999999999997</v>
      </c>
      <c r="D1058" s="17">
        <v>9.4299999999999991E-3</v>
      </c>
      <c r="E1058" s="9">
        <f t="shared" si="135"/>
        <v>-9.9144570571786314E-3</v>
      </c>
      <c r="F1058">
        <f t="shared" si="136"/>
        <v>0.99013452914798195</v>
      </c>
      <c r="G1058">
        <f t="shared" si="133"/>
        <v>33.067987284032498</v>
      </c>
      <c r="H1058">
        <f t="shared" si="137"/>
        <v>2.1583141379535615E-2</v>
      </c>
      <c r="I1058" t="str">
        <f t="shared" si="134"/>
        <v>2004</v>
      </c>
      <c r="J1058">
        <f t="shared" ref="J1058:J1121" si="140">-G1058*$P$3*$Q$3*H1058</f>
        <v>-3.7124611548016762</v>
      </c>
      <c r="K1058">
        <f t="shared" si="138"/>
        <v>-0.66117805567792232</v>
      </c>
      <c r="L1058">
        <f t="shared" si="139"/>
        <v>0</v>
      </c>
    </row>
    <row r="1059" spans="1:12" x14ac:dyDescent="0.3">
      <c r="A1059">
        <v>1058</v>
      </c>
      <c r="B1059" s="16" t="s">
        <v>8955</v>
      </c>
      <c r="C1059" s="17">
        <v>33.64</v>
      </c>
      <c r="D1059" s="17">
        <v>9.3699999999999999E-3</v>
      </c>
      <c r="E1059" s="9">
        <f t="shared" si="135"/>
        <v>1.557850558768843E-2</v>
      </c>
      <c r="F1059">
        <f t="shared" si="136"/>
        <v>1.0157004830917875</v>
      </c>
      <c r="G1059">
        <f t="shared" si="133"/>
        <v>33.587506532650856</v>
      </c>
      <c r="H1059">
        <f t="shared" si="137"/>
        <v>2.1089783132915197E-2</v>
      </c>
      <c r="I1059" t="str">
        <f t="shared" si="134"/>
        <v>2004</v>
      </c>
      <c r="J1059">
        <f t="shared" si="140"/>
        <v>-3.6845917758757301</v>
      </c>
      <c r="K1059">
        <f t="shared" si="138"/>
        <v>-1.1806973042962809</v>
      </c>
      <c r="L1059">
        <f t="shared" si="139"/>
        <v>0</v>
      </c>
    </row>
    <row r="1060" spans="1:12" x14ac:dyDescent="0.3">
      <c r="A1060">
        <v>1059</v>
      </c>
      <c r="B1060" s="16" t="s">
        <v>8953</v>
      </c>
      <c r="C1060" s="17">
        <v>33.46</v>
      </c>
      <c r="D1060" s="17">
        <v>9.3699999999999999E-3</v>
      </c>
      <c r="E1060" s="9">
        <f t="shared" si="135"/>
        <v>-5.3651395460693526E-3</v>
      </c>
      <c r="F1060">
        <f t="shared" si="136"/>
        <v>0.99464922711058268</v>
      </c>
      <c r="G1060">
        <f t="shared" si="133"/>
        <v>33.407787413272821</v>
      </c>
      <c r="H1060">
        <f t="shared" si="137"/>
        <v>2.0817544580102591E-2</v>
      </c>
      <c r="I1060" t="str">
        <f t="shared" si="134"/>
        <v>2004</v>
      </c>
      <c r="J1060">
        <f t="shared" si="140"/>
        <v>-3.6175681166373965</v>
      </c>
      <c r="K1060">
        <f t="shared" si="138"/>
        <v>-1.000978184918246</v>
      </c>
      <c r="L1060">
        <f t="shared" si="139"/>
        <v>0</v>
      </c>
    </row>
    <row r="1061" spans="1:12" x14ac:dyDescent="0.3">
      <c r="A1061">
        <v>1060</v>
      </c>
      <c r="B1061" s="16" t="s">
        <v>8952</v>
      </c>
      <c r="C1061" s="17">
        <v>33.11</v>
      </c>
      <c r="D1061" s="17">
        <v>9.58E-3</v>
      </c>
      <c r="E1061" s="9">
        <f t="shared" si="135"/>
        <v>-1.0515343999523008E-2</v>
      </c>
      <c r="F1061">
        <f t="shared" si="136"/>
        <v>0.9895397489539749</v>
      </c>
      <c r="G1061">
        <f t="shared" si="133"/>
        <v>33.057176548610791</v>
      </c>
      <c r="H1061">
        <f t="shared" si="137"/>
        <v>2.0755972714728257E-2</v>
      </c>
      <c r="I1061" t="str">
        <f t="shared" si="134"/>
        <v>2004</v>
      </c>
      <c r="J1061">
        <f t="shared" si="140"/>
        <v>-3.5690148004139282</v>
      </c>
      <c r="K1061">
        <f t="shared" si="138"/>
        <v>-0.65036732025621546</v>
      </c>
      <c r="L1061">
        <f t="shared" si="139"/>
        <v>0</v>
      </c>
    </row>
    <row r="1062" spans="1:12" x14ac:dyDescent="0.3">
      <c r="A1062">
        <v>1061</v>
      </c>
      <c r="B1062" s="16" t="s">
        <v>8950</v>
      </c>
      <c r="C1062" s="17">
        <v>32.46</v>
      </c>
      <c r="D1062" s="17">
        <v>9.8399999999999998E-3</v>
      </c>
      <c r="E1062" s="9">
        <f t="shared" si="135"/>
        <v>-1.9826789472709685E-2</v>
      </c>
      <c r="F1062">
        <f t="shared" si="136"/>
        <v>0.98036846874056183</v>
      </c>
      <c r="G1062">
        <f t="shared" si="133"/>
        <v>32.406809228354575</v>
      </c>
      <c r="H1062">
        <f t="shared" si="137"/>
        <v>2.0825653789670211E-2</v>
      </c>
      <c r="I1062" t="str">
        <f t="shared" si="134"/>
        <v>2004</v>
      </c>
      <c r="J1062">
        <f t="shared" si="140"/>
        <v>-3.5105439736556949</v>
      </c>
      <c r="K1062">
        <f t="shared" si="138"/>
        <v>0.63039922810967397</v>
      </c>
      <c r="L1062">
        <f t="shared" si="139"/>
        <v>0</v>
      </c>
    </row>
    <row r="1063" spans="1:12" x14ac:dyDescent="0.3">
      <c r="A1063">
        <v>1062</v>
      </c>
      <c r="B1063" s="16" t="s">
        <v>8948</v>
      </c>
      <c r="C1063" s="17">
        <v>33.39</v>
      </c>
      <c r="D1063" s="17">
        <v>9.58E-3</v>
      </c>
      <c r="E1063" s="9">
        <f t="shared" si="135"/>
        <v>2.8247891869118028E-2</v>
      </c>
      <c r="F1063">
        <f t="shared" si="136"/>
        <v>1.0286506469500925</v>
      </c>
      <c r="G1063">
        <f t="shared" si="133"/>
        <v>33.336729838662471</v>
      </c>
      <c r="H1063">
        <f t="shared" si="137"/>
        <v>2.1221917927527922E-2</v>
      </c>
      <c r="I1063" t="str">
        <f t="shared" si="134"/>
        <v>2004</v>
      </c>
      <c r="J1063">
        <f t="shared" si="140"/>
        <v>-3.6799941371504157</v>
      </c>
      <c r="K1063">
        <f t="shared" si="138"/>
        <v>-0.29952138219822189</v>
      </c>
      <c r="L1063">
        <f t="shared" si="139"/>
        <v>0</v>
      </c>
    </row>
    <row r="1064" spans="1:12" x14ac:dyDescent="0.3">
      <c r="A1064">
        <v>1063</v>
      </c>
      <c r="B1064" s="16" t="s">
        <v>8946</v>
      </c>
      <c r="C1064" s="17">
        <v>33.090000000000003</v>
      </c>
      <c r="D1064" s="17">
        <v>9.58E-3</v>
      </c>
      <c r="E1064" s="9">
        <f t="shared" si="135"/>
        <v>-9.0253320220422938E-3</v>
      </c>
      <c r="F1064">
        <f t="shared" si="136"/>
        <v>0.99101527403414202</v>
      </c>
      <c r="G1064">
        <f t="shared" si="133"/>
        <v>33.037208456464249</v>
      </c>
      <c r="H1064">
        <f t="shared" si="137"/>
        <v>2.1245600707815906E-2</v>
      </c>
      <c r="I1064" t="str">
        <f t="shared" si="134"/>
        <v>2004</v>
      </c>
      <c r="J1064">
        <f t="shared" si="140"/>
        <v>-3.651000221350484</v>
      </c>
      <c r="K1064">
        <f t="shared" si="138"/>
        <v>0.4889388718652512</v>
      </c>
      <c r="L1064">
        <f t="shared" si="139"/>
        <v>0</v>
      </c>
    </row>
    <row r="1065" spans="1:12" x14ac:dyDescent="0.3">
      <c r="A1065">
        <v>1064</v>
      </c>
      <c r="B1065" s="16" t="s">
        <v>8944</v>
      </c>
      <c r="C1065" s="17">
        <v>33.58</v>
      </c>
      <c r="D1065" s="17">
        <v>9.6299999999999997E-3</v>
      </c>
      <c r="E1065" s="9">
        <f t="shared" si="135"/>
        <v>1.469952971587382E-2</v>
      </c>
      <c r="F1065">
        <f t="shared" si="136"/>
        <v>1.0148080991236021</v>
      </c>
      <c r="G1065">
        <f t="shared" si="133"/>
        <v>33.5261473283295</v>
      </c>
      <c r="H1065">
        <f t="shared" si="137"/>
        <v>2.0889895821969696E-2</v>
      </c>
      <c r="I1065" t="str">
        <f t="shared" si="134"/>
        <v>2004</v>
      </c>
      <c r="J1065">
        <f t="shared" si="140"/>
        <v>-3.6430021195308111</v>
      </c>
      <c r="K1065">
        <f t="shared" si="138"/>
        <v>0.69802178620358291</v>
      </c>
      <c r="L1065">
        <f t="shared" si="139"/>
        <v>0</v>
      </c>
    </row>
    <row r="1066" spans="1:12" x14ac:dyDescent="0.3">
      <c r="A1066">
        <v>1065</v>
      </c>
      <c r="B1066" s="16" t="s">
        <v>8943</v>
      </c>
      <c r="C1066" s="17">
        <v>34.28</v>
      </c>
      <c r="D1066" s="17">
        <v>9.7800000000000005E-3</v>
      </c>
      <c r="E1066" s="9">
        <f t="shared" si="135"/>
        <v>2.0631442080184418E-2</v>
      </c>
      <c r="F1066">
        <f t="shared" si="136"/>
        <v>1.0208457415128054</v>
      </c>
      <c r="G1066">
        <f t="shared" si="133"/>
        <v>34.224169114533083</v>
      </c>
      <c r="H1066">
        <f t="shared" si="137"/>
        <v>2.0880248802214334E-2</v>
      </c>
      <c r="I1066" t="str">
        <f t="shared" si="134"/>
        <v>2004</v>
      </c>
      <c r="J1066">
        <f t="shared" si="140"/>
        <v>-3.717132850866848</v>
      </c>
      <c r="K1066">
        <f t="shared" si="138"/>
        <v>3.0522046593638663E-2</v>
      </c>
      <c r="L1066">
        <f t="shared" si="139"/>
        <v>0</v>
      </c>
    </row>
    <row r="1067" spans="1:12" x14ac:dyDescent="0.3">
      <c r="A1067">
        <v>1066</v>
      </c>
      <c r="B1067" s="16" t="s">
        <v>8941</v>
      </c>
      <c r="C1067" s="17">
        <v>34.31</v>
      </c>
      <c r="D1067" s="17">
        <v>9.6799999999999994E-3</v>
      </c>
      <c r="E1067" s="9">
        <f t="shared" si="135"/>
        <v>8.7476314077940091E-4</v>
      </c>
      <c r="F1067">
        <f t="shared" si="136"/>
        <v>1.000875145857643</v>
      </c>
      <c r="G1067">
        <f t="shared" si="133"/>
        <v>34.254691161126722</v>
      </c>
      <c r="H1067">
        <f t="shared" si="137"/>
        <v>1.9054812725743952E-2</v>
      </c>
      <c r="I1067" t="str">
        <f t="shared" si="134"/>
        <v>2004</v>
      </c>
      <c r="J1067">
        <f t="shared" si="140"/>
        <v>-3.3951912400484114</v>
      </c>
      <c r="K1067">
        <f t="shared" si="138"/>
        <v>7.045923878989413E-2</v>
      </c>
      <c r="L1067">
        <f t="shared" si="139"/>
        <v>0</v>
      </c>
    </row>
    <row r="1068" spans="1:12" x14ac:dyDescent="0.3">
      <c r="A1068">
        <v>1067</v>
      </c>
      <c r="B1068" s="16" t="s">
        <v>8939</v>
      </c>
      <c r="C1068" s="17">
        <v>34.380000000000003</v>
      </c>
      <c r="D1068" s="17">
        <v>9.58E-3</v>
      </c>
      <c r="E1068" s="9">
        <f t="shared" si="135"/>
        <v>2.0381430843448385E-3</v>
      </c>
      <c r="F1068">
        <f t="shared" si="136"/>
        <v>1.0020402215097639</v>
      </c>
      <c r="G1068">
        <f t="shared" si="133"/>
        <v>34.325150399916616</v>
      </c>
      <c r="H1068">
        <f t="shared" si="137"/>
        <v>1.8944297191568715E-2</v>
      </c>
      <c r="I1068" t="str">
        <f t="shared" si="134"/>
        <v>2004</v>
      </c>
      <c r="J1068">
        <f t="shared" si="140"/>
        <v>-3.3824426952330819</v>
      </c>
      <c r="K1068">
        <f t="shared" si="138"/>
        <v>9.9266715666274763E-2</v>
      </c>
      <c r="L1068">
        <f t="shared" si="139"/>
        <v>0</v>
      </c>
    </row>
    <row r="1069" spans="1:12" x14ac:dyDescent="0.3">
      <c r="A1069">
        <v>1068</v>
      </c>
      <c r="B1069" s="16" t="s">
        <v>8937</v>
      </c>
      <c r="C1069" s="17">
        <v>34.479999999999997</v>
      </c>
      <c r="D1069" s="17">
        <v>9.6799999999999994E-3</v>
      </c>
      <c r="E1069" s="9">
        <f t="shared" si="135"/>
        <v>2.9044458407889019E-3</v>
      </c>
      <c r="F1069">
        <f t="shared" si="136"/>
        <v>1.0029086678301335</v>
      </c>
      <c r="G1069">
        <f t="shared" si="133"/>
        <v>34.424417115582891</v>
      </c>
      <c r="H1069">
        <f t="shared" si="137"/>
        <v>1.8945915244026411E-2</v>
      </c>
      <c r="I1069" t="str">
        <f t="shared" si="134"/>
        <v>2004</v>
      </c>
      <c r="J1069">
        <f t="shared" si="140"/>
        <v>-3.392514293427948</v>
      </c>
      <c r="K1069">
        <f t="shared" si="138"/>
        <v>1.4559140799274459</v>
      </c>
      <c r="L1069">
        <f t="shared" si="139"/>
        <v>0</v>
      </c>
    </row>
    <row r="1070" spans="1:12" x14ac:dyDescent="0.3">
      <c r="A1070">
        <v>1069</v>
      </c>
      <c r="B1070" s="16" t="s">
        <v>8935</v>
      </c>
      <c r="C1070" s="17">
        <v>35.93</v>
      </c>
      <c r="D1070" s="17">
        <v>8.3000000000000001E-3</v>
      </c>
      <c r="E1070" s="9">
        <f t="shared" si="135"/>
        <v>4.1193155329935116E-2</v>
      </c>
      <c r="F1070">
        <f t="shared" si="136"/>
        <v>1.0420533642691416</v>
      </c>
      <c r="G1070">
        <f t="shared" si="133"/>
        <v>35.880331195510337</v>
      </c>
      <c r="H1070">
        <f t="shared" si="137"/>
        <v>2.0145099274724985E-2</v>
      </c>
      <c r="I1070" t="str">
        <f t="shared" si="134"/>
        <v>2004</v>
      </c>
      <c r="J1070">
        <f t="shared" si="140"/>
        <v>-3.7598052996094817</v>
      </c>
      <c r="K1070">
        <f t="shared" si="138"/>
        <v>2.6776351436758716E-2</v>
      </c>
      <c r="L1070">
        <f t="shared" si="139"/>
        <v>0</v>
      </c>
    </row>
    <row r="1071" spans="1:12" x14ac:dyDescent="0.3">
      <c r="A1071">
        <v>1070</v>
      </c>
      <c r="B1071" s="16" t="s">
        <v>8933</v>
      </c>
      <c r="C1071" s="17">
        <v>36.72</v>
      </c>
      <c r="D1071" s="17">
        <v>9.7800000000000005E-3</v>
      </c>
      <c r="E1071" s="9">
        <f t="shared" si="135"/>
        <v>2.1748964626862339E-2</v>
      </c>
      <c r="F1071">
        <f t="shared" si="136"/>
        <v>1.021987197328138</v>
      </c>
      <c r="G1071">
        <f t="shared" si="133"/>
        <v>36.660195154190625</v>
      </c>
      <c r="H1071">
        <f t="shared" si="137"/>
        <v>2.044298272181715E-2</v>
      </c>
      <c r="I1071" t="str">
        <f t="shared" si="134"/>
        <v>2004</v>
      </c>
      <c r="J1071">
        <f t="shared" si="140"/>
        <v>-3.898329413207982</v>
      </c>
      <c r="K1071">
        <f t="shared" si="138"/>
        <v>-0.75308760724352908</v>
      </c>
      <c r="L1071">
        <f t="shared" si="139"/>
        <v>0</v>
      </c>
    </row>
    <row r="1072" spans="1:12" x14ac:dyDescent="0.3">
      <c r="A1072">
        <v>1071</v>
      </c>
      <c r="B1072" s="16" t="s">
        <v>8931</v>
      </c>
      <c r="C1072" s="17">
        <v>36.53</v>
      </c>
      <c r="D1072" s="17">
        <v>9.8300000000000002E-3</v>
      </c>
      <c r="E1072" s="9">
        <f t="shared" si="135"/>
        <v>-5.1877249450985258E-3</v>
      </c>
      <c r="F1072">
        <f t="shared" si="136"/>
        <v>0.99482570806100223</v>
      </c>
      <c r="G1072">
        <f t="shared" si="133"/>
        <v>36.470200682316865</v>
      </c>
      <c r="H1072">
        <f t="shared" si="137"/>
        <v>2.0250413416732959E-2</v>
      </c>
      <c r="I1072" t="str">
        <f t="shared" si="134"/>
        <v>2004</v>
      </c>
      <c r="J1072">
        <f t="shared" si="140"/>
        <v>-3.8415947354179316</v>
      </c>
      <c r="K1072">
        <f t="shared" si="138"/>
        <v>-0.56309313536976902</v>
      </c>
      <c r="L1072">
        <f t="shared" si="139"/>
        <v>0</v>
      </c>
    </row>
    <row r="1073" spans="1:12" x14ac:dyDescent="0.3">
      <c r="A1073">
        <v>1072</v>
      </c>
      <c r="B1073" s="16" t="s">
        <v>8929</v>
      </c>
      <c r="C1073" s="17">
        <v>37</v>
      </c>
      <c r="D1073" s="17">
        <v>9.8899999999999995E-3</v>
      </c>
      <c r="E1073" s="9">
        <f t="shared" si="135"/>
        <v>1.2784071837033246E-2</v>
      </c>
      <c r="F1073">
        <f t="shared" si="136"/>
        <v>1.0128661374212975</v>
      </c>
      <c r="G1073">
        <f t="shared" si="133"/>
        <v>36.939061903611851</v>
      </c>
      <c r="H1073">
        <f t="shared" si="137"/>
        <v>2.0202792215773861E-2</v>
      </c>
      <c r="I1073" t="str">
        <f t="shared" si="134"/>
        <v>2004</v>
      </c>
      <c r="J1073">
        <f t="shared" si="140"/>
        <v>-3.8818322140094659</v>
      </c>
      <c r="K1073">
        <f t="shared" si="138"/>
        <v>-1.0319543566647553</v>
      </c>
      <c r="L1073">
        <f t="shared" si="139"/>
        <v>0</v>
      </c>
    </row>
    <row r="1074" spans="1:12" x14ac:dyDescent="0.3">
      <c r="A1074">
        <v>1073</v>
      </c>
      <c r="B1074" s="16" t="s">
        <v>8927</v>
      </c>
      <c r="C1074" s="17">
        <v>35.97</v>
      </c>
      <c r="D1074" s="17">
        <v>1.0500000000000001E-2</v>
      </c>
      <c r="E1074" s="9">
        <f t="shared" si="135"/>
        <v>-2.8232654936691928E-2</v>
      </c>
      <c r="F1074">
        <f t="shared" si="136"/>
        <v>0.97216216216216211</v>
      </c>
      <c r="G1074">
        <f t="shared" si="133"/>
        <v>35.907107546947095</v>
      </c>
      <c r="H1074">
        <f t="shared" si="137"/>
        <v>2.0905180568998285E-2</v>
      </c>
      <c r="I1074" t="str">
        <f t="shared" si="134"/>
        <v>2004</v>
      </c>
      <c r="J1074">
        <f t="shared" si="140"/>
        <v>-3.9045756916823713</v>
      </c>
      <c r="K1074">
        <f t="shared" si="138"/>
        <v>0.54063519435843688</v>
      </c>
      <c r="L1074">
        <f t="shared" si="139"/>
        <v>0</v>
      </c>
    </row>
    <row r="1075" spans="1:12" x14ac:dyDescent="0.3">
      <c r="A1075">
        <v>1074</v>
      </c>
      <c r="B1075" s="16" t="s">
        <v>8925</v>
      </c>
      <c r="C1075" s="17">
        <v>37.36</v>
      </c>
      <c r="D1075" s="17">
        <v>1.06E-2</v>
      </c>
      <c r="E1075" s="9">
        <f t="shared" si="135"/>
        <v>3.7915355653109252E-2</v>
      </c>
      <c r="F1075">
        <f t="shared" si="136"/>
        <v>1.0386433138726716</v>
      </c>
      <c r="G1075">
        <f t="shared" si="133"/>
        <v>37.294055601370438</v>
      </c>
      <c r="H1075">
        <f t="shared" si="137"/>
        <v>2.049114995302357E-2</v>
      </c>
      <c r="I1075" t="str">
        <f t="shared" si="134"/>
        <v>2004</v>
      </c>
      <c r="J1075">
        <f t="shared" si="140"/>
        <v>-3.9750760882737017</v>
      </c>
      <c r="K1075">
        <f t="shared" si="138"/>
        <v>-0.84631286006490569</v>
      </c>
      <c r="L1075">
        <f t="shared" si="139"/>
        <v>0</v>
      </c>
    </row>
    <row r="1076" spans="1:12" x14ac:dyDescent="0.3">
      <c r="A1076">
        <v>1075</v>
      </c>
      <c r="B1076" s="16" t="s">
        <v>8923</v>
      </c>
      <c r="C1076" s="17">
        <v>37.950000000000003</v>
      </c>
      <c r="D1076" s="17">
        <v>1.0289999999999999E-2</v>
      </c>
      <c r="E1076" s="9">
        <f t="shared" si="135"/>
        <v>1.5668890480997125E-2</v>
      </c>
      <c r="F1076">
        <f t="shared" si="136"/>
        <v>1.0157922912205568</v>
      </c>
      <c r="G1076">
        <f t="shared" si="133"/>
        <v>37.88497152785348</v>
      </c>
      <c r="H1076">
        <f t="shared" si="137"/>
        <v>2.0577466188233459E-2</v>
      </c>
      <c r="I1076" t="str">
        <f t="shared" si="134"/>
        <v>2004</v>
      </c>
      <c r="J1076">
        <f t="shared" si="140"/>
        <v>-4.0550700653520408</v>
      </c>
      <c r="K1076">
        <f t="shared" si="138"/>
        <v>-1.4372287865479478</v>
      </c>
      <c r="L1076">
        <f t="shared" si="139"/>
        <v>0</v>
      </c>
    </row>
    <row r="1077" spans="1:12" x14ac:dyDescent="0.3">
      <c r="A1077">
        <v>1076</v>
      </c>
      <c r="B1077" s="16" t="s">
        <v>8921</v>
      </c>
      <c r="C1077" s="17">
        <v>38.49</v>
      </c>
      <c r="D1077" s="17">
        <v>9.8899999999999995E-3</v>
      </c>
      <c r="E1077" s="9">
        <f t="shared" si="135"/>
        <v>1.4128963454015738E-2</v>
      </c>
      <c r="F1077">
        <f t="shared" si="136"/>
        <v>1.0142292490118576</v>
      </c>
      <c r="G1077">
        <f t="shared" si="133"/>
        <v>38.426607910000548</v>
      </c>
      <c r="H1077">
        <f t="shared" si="137"/>
        <v>2.046967791237379E-2</v>
      </c>
      <c r="I1077" t="str">
        <f t="shared" si="134"/>
        <v>2004</v>
      </c>
      <c r="J1077">
        <f t="shared" si="140"/>
        <v>-4.0915000307660296</v>
      </c>
      <c r="K1077">
        <f t="shared" si="138"/>
        <v>-2.2405930398271465</v>
      </c>
      <c r="L1077">
        <f t="shared" si="139"/>
        <v>0</v>
      </c>
    </row>
    <row r="1078" spans="1:12" x14ac:dyDescent="0.3">
      <c r="A1078">
        <v>1077</v>
      </c>
      <c r="B1078" s="16" t="s">
        <v>8919</v>
      </c>
      <c r="C1078" s="17">
        <v>38.76</v>
      </c>
      <c r="D1078" s="17">
        <v>9.7299999999999991E-3</v>
      </c>
      <c r="E1078" s="9">
        <f t="shared" si="135"/>
        <v>6.9903197269106567E-3</v>
      </c>
      <c r="F1078">
        <f t="shared" si="136"/>
        <v>1.0070148090413094</v>
      </c>
      <c r="G1078">
        <f t="shared" si="133"/>
        <v>38.69719513803927</v>
      </c>
      <c r="H1078">
        <f t="shared" si="137"/>
        <v>2.0254895539083696E-2</v>
      </c>
      <c r="I1078" t="str">
        <f t="shared" si="134"/>
        <v>2004</v>
      </c>
      <c r="J1078">
        <f t="shared" si="140"/>
        <v>-4.0770777714763131</v>
      </c>
      <c r="K1078">
        <f t="shared" si="138"/>
        <v>-2.5111802678658677</v>
      </c>
      <c r="L1078">
        <f t="shared" si="139"/>
        <v>0</v>
      </c>
    </row>
    <row r="1079" spans="1:12" x14ac:dyDescent="0.3">
      <c r="A1079">
        <v>1078</v>
      </c>
      <c r="B1079" s="16" t="s">
        <v>8917</v>
      </c>
      <c r="C1079" s="17">
        <v>37.909999999999997</v>
      </c>
      <c r="D1079" s="17">
        <v>9.8300000000000002E-3</v>
      </c>
      <c r="E1079" s="9">
        <f t="shared" si="135"/>
        <v>-2.2173857494322081E-2</v>
      </c>
      <c r="F1079">
        <f t="shared" si="136"/>
        <v>0.97807017543859642</v>
      </c>
      <c r="G1079">
        <f t="shared" si="133"/>
        <v>37.84794163335976</v>
      </c>
      <c r="H1079">
        <f t="shared" si="137"/>
        <v>1.9859735088039076E-2</v>
      </c>
      <c r="I1079" t="str">
        <f t="shared" si="134"/>
        <v>2004</v>
      </c>
      <c r="J1079">
        <f t="shared" si="140"/>
        <v>-3.9098060741492198</v>
      </c>
      <c r="K1079">
        <f t="shared" si="138"/>
        <v>-1.6619267631863579</v>
      </c>
      <c r="L1079">
        <f t="shared" si="139"/>
        <v>0</v>
      </c>
    </row>
    <row r="1080" spans="1:12" x14ac:dyDescent="0.3">
      <c r="A1080">
        <v>1079</v>
      </c>
      <c r="B1080" s="16" t="s">
        <v>8915</v>
      </c>
      <c r="C1080" s="17">
        <v>36.950000000000003</v>
      </c>
      <c r="D1080" s="17">
        <v>1.0500000000000001E-2</v>
      </c>
      <c r="E1080" s="9">
        <f t="shared" si="135"/>
        <v>-2.5649282134032565E-2</v>
      </c>
      <c r="F1080">
        <f t="shared" si="136"/>
        <v>0.97467686626220007</v>
      </c>
      <c r="G1080">
        <f t="shared" si="133"/>
        <v>36.885394046697122</v>
      </c>
      <c r="H1080">
        <f t="shared" si="137"/>
        <v>2.0679669422137868E-2</v>
      </c>
      <c r="I1080" t="str">
        <f t="shared" si="134"/>
        <v>2004</v>
      </c>
      <c r="J1080">
        <f t="shared" si="140"/>
        <v>-3.9676880548681157</v>
      </c>
      <c r="K1080">
        <f t="shared" si="138"/>
        <v>-0.6993791765237205</v>
      </c>
      <c r="L1080">
        <f t="shared" si="139"/>
        <v>0</v>
      </c>
    </row>
    <row r="1081" spans="1:12" x14ac:dyDescent="0.3">
      <c r="A1081">
        <v>1080</v>
      </c>
      <c r="B1081" s="16" t="s">
        <v>8914</v>
      </c>
      <c r="C1081" s="17">
        <v>37.9</v>
      </c>
      <c r="D1081" s="17">
        <v>1.0289999999999999E-2</v>
      </c>
      <c r="E1081" s="9">
        <f t="shared" si="135"/>
        <v>2.5385464694169833E-2</v>
      </c>
      <c r="F1081">
        <f t="shared" si="136"/>
        <v>1.0257104194857916</v>
      </c>
      <c r="G1081">
        <f t="shared" si="133"/>
        <v>37.835057204364873</v>
      </c>
      <c r="H1081">
        <f t="shared" si="137"/>
        <v>1.8828075086503634E-2</v>
      </c>
      <c r="I1081" t="str">
        <f t="shared" si="134"/>
        <v>2004</v>
      </c>
      <c r="J1081">
        <f t="shared" si="140"/>
        <v>-3.7054402709497944</v>
      </c>
      <c r="K1081">
        <f t="shared" si="138"/>
        <v>-1.6490423341914706</v>
      </c>
      <c r="L1081">
        <f t="shared" si="139"/>
        <v>0</v>
      </c>
    </row>
    <row r="1082" spans="1:12" x14ac:dyDescent="0.3">
      <c r="A1082">
        <v>1081</v>
      </c>
      <c r="B1082" s="16" t="s">
        <v>8912</v>
      </c>
      <c r="C1082" s="17">
        <v>37.26</v>
      </c>
      <c r="D1082" s="17">
        <v>1.0189999999999999E-2</v>
      </c>
      <c r="E1082" s="9">
        <f t="shared" si="135"/>
        <v>-1.7030746914938236E-2</v>
      </c>
      <c r="F1082">
        <f t="shared" si="136"/>
        <v>0.98311345646437998</v>
      </c>
      <c r="G1082">
        <f t="shared" si="133"/>
        <v>37.19677380477458</v>
      </c>
      <c r="H1082">
        <f t="shared" si="137"/>
        <v>1.9281847650974623E-2</v>
      </c>
      <c r="I1082" t="str">
        <f t="shared" si="134"/>
        <v>2004</v>
      </c>
      <c r="J1082">
        <f t="shared" si="140"/>
        <v>-3.7307265811548591</v>
      </c>
      <c r="K1082">
        <f t="shared" si="138"/>
        <v>-1.5964405333583898</v>
      </c>
      <c r="L1082">
        <f t="shared" si="139"/>
        <v>0</v>
      </c>
    </row>
    <row r="1083" spans="1:12" x14ac:dyDescent="0.3">
      <c r="A1083">
        <v>1082</v>
      </c>
      <c r="B1083" s="16" t="s">
        <v>8910</v>
      </c>
      <c r="C1083" s="17">
        <v>36.51</v>
      </c>
      <c r="D1083" s="17">
        <v>1.0240000000000001E-2</v>
      </c>
      <c r="E1083" s="9">
        <f t="shared" si="135"/>
        <v>-2.0334169505896879E-2</v>
      </c>
      <c r="F1083">
        <f t="shared" si="136"/>
        <v>0.97987117552334946</v>
      </c>
      <c r="G1083">
        <f t="shared" si="133"/>
        <v>36.447742741305532</v>
      </c>
      <c r="H1083">
        <f t="shared" si="137"/>
        <v>1.9672371364512466E-2</v>
      </c>
      <c r="I1083" t="str">
        <f t="shared" si="134"/>
        <v>2004</v>
      </c>
      <c r="J1083">
        <f t="shared" si="140"/>
        <v>-3.729639466351145</v>
      </c>
      <c r="K1083">
        <f t="shared" si="138"/>
        <v>-0.8474094698893424</v>
      </c>
      <c r="L1083">
        <f t="shared" si="139"/>
        <v>0</v>
      </c>
    </row>
    <row r="1084" spans="1:12" x14ac:dyDescent="0.3">
      <c r="A1084">
        <v>1083</v>
      </c>
      <c r="B1084" s="16" t="s">
        <v>8908</v>
      </c>
      <c r="C1084" s="17">
        <v>38.17</v>
      </c>
      <c r="D1084" s="17">
        <v>1.0240000000000001E-2</v>
      </c>
      <c r="E1084" s="9">
        <f t="shared" si="135"/>
        <v>4.4463671089592864E-2</v>
      </c>
      <c r="F1084">
        <f t="shared" si="136"/>
        <v>1.0454669953437414</v>
      </c>
      <c r="G1084">
        <f t="shared" si="133"/>
        <v>38.104912090814359</v>
      </c>
      <c r="H1084">
        <f t="shared" si="137"/>
        <v>2.0262173301944627E-2</v>
      </c>
      <c r="I1084" t="str">
        <f t="shared" si="134"/>
        <v>2004</v>
      </c>
      <c r="J1084">
        <f t="shared" si="140"/>
        <v>-4.016118236632078</v>
      </c>
      <c r="K1084">
        <f t="shared" si="138"/>
        <v>-3.1275071412732913</v>
      </c>
      <c r="L1084">
        <f t="shared" si="139"/>
        <v>0</v>
      </c>
    </row>
    <row r="1085" spans="1:12" x14ac:dyDescent="0.3">
      <c r="A1085">
        <v>1084</v>
      </c>
      <c r="B1085" s="16" t="s">
        <v>8906</v>
      </c>
      <c r="C1085" s="17">
        <v>37.44</v>
      </c>
      <c r="D1085" s="17">
        <v>1.065E-2</v>
      </c>
      <c r="E1085" s="9">
        <f t="shared" si="135"/>
        <v>-1.9310215147747157E-2</v>
      </c>
      <c r="F1085">
        <f t="shared" si="136"/>
        <v>0.98087503274823151</v>
      </c>
      <c r="G1085">
        <f t="shared" si="133"/>
        <v>37.373602944819154</v>
      </c>
      <c r="H1085">
        <f t="shared" si="137"/>
        <v>2.0322468838985679E-2</v>
      </c>
      <c r="I1085" t="str">
        <f t="shared" si="134"/>
        <v>2004</v>
      </c>
      <c r="J1085">
        <f t="shared" si="140"/>
        <v>-3.9507626038005528</v>
      </c>
      <c r="K1085">
        <f t="shared" si="138"/>
        <v>-2.3961979952780865</v>
      </c>
      <c r="L1085">
        <f t="shared" si="139"/>
        <v>0</v>
      </c>
    </row>
    <row r="1086" spans="1:12" x14ac:dyDescent="0.3">
      <c r="A1086">
        <v>1085</v>
      </c>
      <c r="B1086" s="16" t="s">
        <v>8904</v>
      </c>
      <c r="C1086" s="17">
        <v>37.08</v>
      </c>
      <c r="D1086" s="17">
        <v>1.0749999999999999E-2</v>
      </c>
      <c r="E1086" s="9">
        <f t="shared" si="135"/>
        <v>-9.6619109117368589E-3</v>
      </c>
      <c r="F1086">
        <f t="shared" si="136"/>
        <v>0.99038461538461542</v>
      </c>
      <c r="G1086">
        <f t="shared" si="133"/>
        <v>37.013624479159922</v>
      </c>
      <c r="H1086">
        <f t="shared" si="137"/>
        <v>2.0417246427659783E-2</v>
      </c>
      <c r="I1086" t="str">
        <f t="shared" si="134"/>
        <v>2004</v>
      </c>
      <c r="J1086">
        <f t="shared" si="140"/>
        <v>-3.9309569322490092</v>
      </c>
      <c r="K1086">
        <f t="shared" si="138"/>
        <v>-2.0362195296188546</v>
      </c>
      <c r="L1086">
        <f t="shared" si="139"/>
        <v>0</v>
      </c>
    </row>
    <row r="1087" spans="1:12" x14ac:dyDescent="0.3">
      <c r="A1087">
        <v>1086</v>
      </c>
      <c r="B1087" s="16" t="s">
        <v>8902</v>
      </c>
      <c r="C1087" s="17">
        <v>36.25</v>
      </c>
      <c r="D1087" s="17">
        <v>1.06E-2</v>
      </c>
      <c r="E1087" s="9">
        <f t="shared" si="135"/>
        <v>-2.2638359396970623E-2</v>
      </c>
      <c r="F1087">
        <f t="shared" si="136"/>
        <v>0.97761596548004315</v>
      </c>
      <c r="G1087">
        <f t="shared" si="133"/>
        <v>36.186014870173402</v>
      </c>
      <c r="H1087">
        <f t="shared" si="137"/>
        <v>2.0955364309748082E-2</v>
      </c>
      <c r="I1087" t="str">
        <f t="shared" si="134"/>
        <v>2004</v>
      </c>
      <c r="J1087">
        <f t="shared" si="140"/>
        <v>-3.9443502587959189</v>
      </c>
      <c r="K1087">
        <f t="shared" si="138"/>
        <v>-1.208609920632334</v>
      </c>
      <c r="L1087">
        <f t="shared" si="139"/>
        <v>0</v>
      </c>
    </row>
    <row r="1088" spans="1:12" x14ac:dyDescent="0.3">
      <c r="A1088">
        <v>1087</v>
      </c>
      <c r="B1088" s="16" t="s">
        <v>8900</v>
      </c>
      <c r="C1088" s="17">
        <v>36.58</v>
      </c>
      <c r="D1088" s="17">
        <v>1.06E-2</v>
      </c>
      <c r="E1088" s="9">
        <f t="shared" si="135"/>
        <v>9.0622616620358552E-3</v>
      </c>
      <c r="F1088">
        <f t="shared" si="136"/>
        <v>1.0091034482758621</v>
      </c>
      <c r="G1088">
        <f t="shared" si="133"/>
        <v>36.515432384853604</v>
      </c>
      <c r="H1088">
        <f t="shared" si="137"/>
        <v>2.0848233411429079E-2</v>
      </c>
      <c r="I1088" t="str">
        <f t="shared" si="134"/>
        <v>2004</v>
      </c>
      <c r="J1088">
        <f t="shared" si="140"/>
        <v>-3.9599090272800752</v>
      </c>
      <c r="K1088">
        <f t="shared" si="138"/>
        <v>-1.5380274353125358</v>
      </c>
      <c r="L1088">
        <f t="shared" si="139"/>
        <v>0</v>
      </c>
    </row>
    <row r="1089" spans="1:12" x14ac:dyDescent="0.3">
      <c r="A1089">
        <v>1088</v>
      </c>
      <c r="B1089" s="16" t="s">
        <v>8899</v>
      </c>
      <c r="C1089" s="17">
        <v>39.08</v>
      </c>
      <c r="D1089" s="17">
        <v>1.072E-2</v>
      </c>
      <c r="E1089" s="9">
        <f t="shared" si="135"/>
        <v>6.6109184211862307E-2</v>
      </c>
      <c r="F1089">
        <f t="shared" si="136"/>
        <v>1.068343357025697</v>
      </c>
      <c r="G1089">
        <f t="shared" si="133"/>
        <v>39.010239404689159</v>
      </c>
      <c r="H1089">
        <f t="shared" si="137"/>
        <v>2.3717234574786576E-2</v>
      </c>
      <c r="I1089" t="str">
        <f t="shared" si="134"/>
        <v>2004</v>
      </c>
      <c r="J1089">
        <f t="shared" si="140"/>
        <v>-4.8126265781845419</v>
      </c>
      <c r="K1089">
        <f t="shared" si="138"/>
        <v>-4.032834455148091</v>
      </c>
      <c r="L1089">
        <f t="shared" si="139"/>
        <v>0</v>
      </c>
    </row>
    <row r="1090" spans="1:12" x14ac:dyDescent="0.3">
      <c r="A1090">
        <v>1089</v>
      </c>
      <c r="B1090" s="16" t="s">
        <v>8897</v>
      </c>
      <c r="C1090" s="17">
        <v>36.86</v>
      </c>
      <c r="D1090" s="17">
        <v>1.1619999999999998E-2</v>
      </c>
      <c r="E1090" s="9">
        <f t="shared" si="135"/>
        <v>-5.8483874932904759E-2</v>
      </c>
      <c r="F1090">
        <f t="shared" si="136"/>
        <v>0.94319344933469806</v>
      </c>
      <c r="G1090">
        <f t="shared" si="133"/>
        <v>36.78868354705569</v>
      </c>
      <c r="H1090">
        <f t="shared" si="137"/>
        <v>2.6353727947291031E-2</v>
      </c>
      <c r="I1090" t="str">
        <f t="shared" si="134"/>
        <v>2004</v>
      </c>
      <c r="J1090">
        <f t="shared" si="140"/>
        <v>-5.0430794034021194</v>
      </c>
      <c r="K1090">
        <f t="shared" si="138"/>
        <v>-1.8112785975146224</v>
      </c>
      <c r="L1090">
        <f t="shared" si="139"/>
        <v>0</v>
      </c>
    </row>
    <row r="1091" spans="1:12" x14ac:dyDescent="0.3">
      <c r="A1091">
        <v>1090</v>
      </c>
      <c r="B1091" s="16" t="s">
        <v>8895</v>
      </c>
      <c r="C1091" s="17">
        <v>36.4</v>
      </c>
      <c r="D1091" s="17">
        <v>1.1619999999999998E-2</v>
      </c>
      <c r="E1091" s="9">
        <f t="shared" si="135"/>
        <v>-1.2558177598982237E-2</v>
      </c>
      <c r="F1091">
        <f t="shared" si="136"/>
        <v>0.98752034725990234</v>
      </c>
      <c r="G1091">
        <f t="shared" ref="G1091:G1154" si="141">C1091*EXP(-2/12*D1091)</f>
        <v>36.329573551623085</v>
      </c>
      <c r="H1091">
        <f t="shared" si="137"/>
        <v>2.6393067557013049E-2</v>
      </c>
      <c r="I1091" t="str">
        <f t="shared" ref="I1091:I1154" si="142">MID(B1091,7,4)</f>
        <v>2004</v>
      </c>
      <c r="J1091">
        <f t="shared" si="140"/>
        <v>-4.9875776485098369</v>
      </c>
      <c r="K1091">
        <f t="shared" si="138"/>
        <v>-1.3521686020820169</v>
      </c>
      <c r="L1091">
        <f t="shared" si="139"/>
        <v>0</v>
      </c>
    </row>
    <row r="1092" spans="1:12" x14ac:dyDescent="0.3">
      <c r="A1092">
        <v>1091</v>
      </c>
      <c r="B1092" s="16" t="s">
        <v>8893</v>
      </c>
      <c r="C1092" s="17">
        <v>35.67</v>
      </c>
      <c r="D1092" s="17">
        <v>1.1730000000000001E-2</v>
      </c>
      <c r="E1092" s="9">
        <f t="shared" ref="E1092:E1155" si="143">LN(C1092/C1091)</f>
        <v>-2.0258775271894749E-2</v>
      </c>
      <c r="F1092">
        <f t="shared" ref="F1092:F1155" si="144">C1092/C1091</f>
        <v>0.97994505494505502</v>
      </c>
      <c r="G1092">
        <f t="shared" si="141"/>
        <v>35.60033327141619</v>
      </c>
      <c r="H1092">
        <f t="shared" si="137"/>
        <v>2.6406154483920936E-2</v>
      </c>
      <c r="I1092" t="str">
        <f t="shared" si="142"/>
        <v>2004</v>
      </c>
      <c r="J1092">
        <f t="shared" si="140"/>
        <v>-4.8898858827601561</v>
      </c>
      <c r="K1092">
        <f t="shared" si="138"/>
        <v>-0.62292832187512204</v>
      </c>
      <c r="L1092">
        <f t="shared" si="139"/>
        <v>0</v>
      </c>
    </row>
    <row r="1093" spans="1:12" x14ac:dyDescent="0.3">
      <c r="A1093">
        <v>1092</v>
      </c>
      <c r="B1093" s="16" t="s">
        <v>8891</v>
      </c>
      <c r="C1093" s="17">
        <v>35.96</v>
      </c>
      <c r="D1093" s="17">
        <v>1.196E-2</v>
      </c>
      <c r="E1093" s="9">
        <f t="shared" si="143"/>
        <v>8.0972102326193028E-3</v>
      </c>
      <c r="F1093">
        <f t="shared" si="144"/>
        <v>1.0081300813008129</v>
      </c>
      <c r="G1093">
        <f t="shared" si="141"/>
        <v>35.888391127220629</v>
      </c>
      <c r="H1093">
        <f t="shared" si="137"/>
        <v>2.5998696129834267E-2</v>
      </c>
      <c r="I1093" t="str">
        <f t="shared" si="142"/>
        <v>2004</v>
      </c>
      <c r="J1093">
        <f t="shared" si="140"/>
        <v>-4.8533885145520834</v>
      </c>
      <c r="K1093">
        <f t="shared" si="138"/>
        <v>-0.91098617767956114</v>
      </c>
      <c r="L1093">
        <f t="shared" si="139"/>
        <v>0</v>
      </c>
    </row>
    <row r="1094" spans="1:12" x14ac:dyDescent="0.3">
      <c r="A1094">
        <v>1093</v>
      </c>
      <c r="B1094" s="16" t="s">
        <v>8889</v>
      </c>
      <c r="C1094" s="17">
        <v>35.049999999999997</v>
      </c>
      <c r="D1094" s="17">
        <v>1.244E-2</v>
      </c>
      <c r="E1094" s="9">
        <f t="shared" si="143"/>
        <v>-2.5631596122820569E-2</v>
      </c>
      <c r="F1094">
        <f t="shared" si="144"/>
        <v>0.97469410456062278</v>
      </c>
      <c r="G1094">
        <f t="shared" si="141"/>
        <v>34.977404949541068</v>
      </c>
      <c r="H1094">
        <f t="shared" si="137"/>
        <v>2.6425206607558305E-2</v>
      </c>
      <c r="I1094" t="str">
        <f t="shared" si="142"/>
        <v>2004</v>
      </c>
      <c r="J1094">
        <f t="shared" si="140"/>
        <v>-4.8077898608113685</v>
      </c>
      <c r="K1094">
        <f t="shared" si="138"/>
        <v>-2.205596015100042E-2</v>
      </c>
      <c r="L1094">
        <f t="shared" si="139"/>
        <v>0</v>
      </c>
    </row>
    <row r="1095" spans="1:12" x14ac:dyDescent="0.3">
      <c r="A1095">
        <v>1094</v>
      </c>
      <c r="B1095" s="16" t="s">
        <v>8887</v>
      </c>
      <c r="C1095" s="17">
        <v>35.29</v>
      </c>
      <c r="D1095" s="17">
        <v>1.244E-2</v>
      </c>
      <c r="E1095" s="9">
        <f t="shared" si="143"/>
        <v>6.8240242065796949E-3</v>
      </c>
      <c r="F1095">
        <f t="shared" si="144"/>
        <v>1.0068473609129815</v>
      </c>
      <c r="G1095">
        <f t="shared" si="141"/>
        <v>35.21690786503008</v>
      </c>
      <c r="H1095">
        <f t="shared" si="137"/>
        <v>2.6332811092039825E-2</v>
      </c>
      <c r="I1095" t="str">
        <f t="shared" si="142"/>
        <v>2004</v>
      </c>
      <c r="J1095">
        <f t="shared" si="140"/>
        <v>-4.8237850289909332</v>
      </c>
      <c r="K1095">
        <f t="shared" si="138"/>
        <v>-0.2615588756400129</v>
      </c>
      <c r="L1095">
        <f t="shared" si="139"/>
        <v>0</v>
      </c>
    </row>
    <row r="1096" spans="1:12" x14ac:dyDescent="0.3">
      <c r="A1096">
        <v>1095</v>
      </c>
      <c r="B1096" s="16" t="s">
        <v>8886</v>
      </c>
      <c r="C1096" s="17">
        <v>35.74</v>
      </c>
      <c r="D1096" s="17">
        <v>1.265E-2</v>
      </c>
      <c r="E1096" s="9">
        <f t="shared" si="143"/>
        <v>1.2670872044103302E-2</v>
      </c>
      <c r="F1096">
        <f t="shared" si="144"/>
        <v>1.0127514876735619</v>
      </c>
      <c r="G1096">
        <f t="shared" si="141"/>
        <v>35.66472754426303</v>
      </c>
      <c r="H1096">
        <f t="shared" si="137"/>
        <v>2.6174634380259534E-2</v>
      </c>
      <c r="I1096" t="str">
        <f t="shared" si="142"/>
        <v>2004</v>
      </c>
      <c r="J1096">
        <f t="shared" si="140"/>
        <v>-4.8557803711472136</v>
      </c>
      <c r="K1096">
        <f t="shared" si="138"/>
        <v>-0.76925069130926005</v>
      </c>
      <c r="L1096">
        <f t="shared" si="139"/>
        <v>0</v>
      </c>
    </row>
    <row r="1097" spans="1:12" x14ac:dyDescent="0.3">
      <c r="A1097">
        <v>1096</v>
      </c>
      <c r="B1097" s="16" t="s">
        <v>8882</v>
      </c>
      <c r="C1097" s="17">
        <v>35.49</v>
      </c>
      <c r="D1097" s="17">
        <v>1.2849999999999999E-2</v>
      </c>
      <c r="E1097" s="9">
        <f t="shared" si="143"/>
        <v>-7.0195430728768587E-3</v>
      </c>
      <c r="F1097">
        <f t="shared" si="144"/>
        <v>0.99300503637381088</v>
      </c>
      <c r="G1097">
        <f t="shared" si="141"/>
        <v>35.41407358355881</v>
      </c>
      <c r="H1097">
        <f t="shared" si="137"/>
        <v>2.6219639324229386E-2</v>
      </c>
      <c r="I1097" t="str">
        <f t="shared" si="142"/>
        <v>2004</v>
      </c>
      <c r="J1097">
        <f t="shared" si="140"/>
        <v>-4.8299440420154847</v>
      </c>
      <c r="K1097">
        <f t="shared" si="138"/>
        <v>-1.7870112059344336</v>
      </c>
      <c r="L1097">
        <f t="shared" si="139"/>
        <v>0</v>
      </c>
    </row>
    <row r="1098" spans="1:12" x14ac:dyDescent="0.3">
      <c r="A1098">
        <v>1097</v>
      </c>
      <c r="B1098" s="16" t="s">
        <v>8880</v>
      </c>
      <c r="C1098" s="17">
        <v>35.29</v>
      </c>
      <c r="D1098" s="17">
        <v>1.3469999999999999E-2</v>
      </c>
      <c r="E1098" s="9">
        <f t="shared" si="143"/>
        <v>-5.6513289712265104E-3</v>
      </c>
      <c r="F1098">
        <f t="shared" si="144"/>
        <v>0.99436460974922503</v>
      </c>
      <c r="G1098">
        <f t="shared" si="141"/>
        <v>35.210862814728245</v>
      </c>
      <c r="H1098">
        <f t="shared" si="137"/>
        <v>2.6247996204986905E-2</v>
      </c>
      <c r="I1098" t="str">
        <f t="shared" si="142"/>
        <v>2004</v>
      </c>
      <c r="J1098">
        <f t="shared" si="140"/>
        <v>-4.8074228397302425</v>
      </c>
      <c r="K1098">
        <f t="shared" si="138"/>
        <v>-2.1762125628796696</v>
      </c>
      <c r="L1098">
        <f t="shared" si="139"/>
        <v>0</v>
      </c>
    </row>
    <row r="1099" spans="1:12" x14ac:dyDescent="0.3">
      <c r="A1099">
        <v>1098</v>
      </c>
      <c r="B1099" s="16" t="s">
        <v>8878</v>
      </c>
      <c r="C1099" s="17">
        <v>35.200000000000003</v>
      </c>
      <c r="D1099" s="17">
        <v>1.295E-2</v>
      </c>
      <c r="E1099" s="9">
        <f t="shared" si="143"/>
        <v>-2.5535550831271622E-3</v>
      </c>
      <c r="F1099">
        <f t="shared" si="144"/>
        <v>0.99744970246528775</v>
      </c>
      <c r="G1099">
        <f t="shared" si="141"/>
        <v>35.124108595601641</v>
      </c>
      <c r="H1099">
        <f t="shared" si="137"/>
        <v>2.6252329663743999E-2</v>
      </c>
      <c r="I1099" t="str">
        <f t="shared" si="142"/>
        <v>2004</v>
      </c>
      <c r="J1099">
        <f t="shared" si="140"/>
        <v>-4.7963698142063356</v>
      </c>
      <c r="K1099">
        <f t="shared" si="138"/>
        <v>-2.0894583437530656</v>
      </c>
      <c r="L1099">
        <f t="shared" si="139"/>
        <v>0</v>
      </c>
    </row>
    <row r="1100" spans="1:12" x14ac:dyDescent="0.3">
      <c r="A1100">
        <v>1099</v>
      </c>
      <c r="B1100" s="16" t="s">
        <v>8876</v>
      </c>
      <c r="C1100" s="17">
        <v>36.21</v>
      </c>
      <c r="D1100" s="17">
        <v>1.265E-2</v>
      </c>
      <c r="E1100" s="9">
        <f t="shared" si="143"/>
        <v>2.8289241173498306E-2</v>
      </c>
      <c r="F1100">
        <f t="shared" si="144"/>
        <v>1.0286931818181817</v>
      </c>
      <c r="G1100">
        <f t="shared" si="141"/>
        <v>36.13373767145395</v>
      </c>
      <c r="H1100">
        <f t="shared" si="137"/>
        <v>2.5664945248992158E-2</v>
      </c>
      <c r="I1100" t="str">
        <f t="shared" si="142"/>
        <v>2004</v>
      </c>
      <c r="J1100">
        <f t="shared" si="140"/>
        <v>-4.8238381736531171</v>
      </c>
      <c r="K1100">
        <f t="shared" si="138"/>
        <v>-3.0990874196053753</v>
      </c>
      <c r="L1100">
        <f t="shared" si="139"/>
        <v>0</v>
      </c>
    </row>
    <row r="1101" spans="1:12" x14ac:dyDescent="0.3">
      <c r="A1101">
        <v>1100</v>
      </c>
      <c r="B1101" s="16" t="s">
        <v>8874</v>
      </c>
      <c r="C1101" s="17">
        <v>36.21</v>
      </c>
      <c r="D1101" s="17">
        <v>1.265E-2</v>
      </c>
      <c r="E1101" s="9">
        <f t="shared" si="143"/>
        <v>0</v>
      </c>
      <c r="F1101">
        <f t="shared" si="144"/>
        <v>1</v>
      </c>
      <c r="G1101">
        <f t="shared" si="141"/>
        <v>36.13373767145395</v>
      </c>
      <c r="H1101">
        <f t="shared" si="137"/>
        <v>2.5342116862644922E-2</v>
      </c>
      <c r="I1101" t="str">
        <f t="shared" si="142"/>
        <v>2004</v>
      </c>
      <c r="J1101">
        <f t="shared" si="140"/>
        <v>-4.7631611732351331</v>
      </c>
      <c r="K1101">
        <f t="shared" si="138"/>
        <v>-3.0990874196053753</v>
      </c>
      <c r="L1101">
        <f t="shared" si="139"/>
        <v>0</v>
      </c>
    </row>
    <row r="1102" spans="1:12" x14ac:dyDescent="0.3">
      <c r="A1102">
        <v>1101</v>
      </c>
      <c r="B1102" s="16" t="s">
        <v>8872</v>
      </c>
      <c r="C1102" s="17">
        <v>35.130000000000003</v>
      </c>
      <c r="D1102" s="17">
        <v>1.264E-2</v>
      </c>
      <c r="E1102" s="9">
        <f t="shared" si="143"/>
        <v>-3.0279857499814104E-2</v>
      </c>
      <c r="F1102">
        <f t="shared" si="144"/>
        <v>0.9701739850869926</v>
      </c>
      <c r="G1102">
        <f t="shared" si="141"/>
        <v>35.056070699538282</v>
      </c>
      <c r="H1102">
        <f t="shared" si="137"/>
        <v>2.591101318618973E-2</v>
      </c>
      <c r="I1102" t="str">
        <f t="shared" si="142"/>
        <v>2004</v>
      </c>
      <c r="J1102">
        <f t="shared" si="140"/>
        <v>-4.7248402794871405</v>
      </c>
      <c r="K1102">
        <f t="shared" si="138"/>
        <v>-2.0214204476897066</v>
      </c>
      <c r="L1102">
        <f t="shared" si="139"/>
        <v>0</v>
      </c>
    </row>
    <row r="1103" spans="1:12" x14ac:dyDescent="0.3">
      <c r="A1103">
        <v>1102</v>
      </c>
      <c r="B1103" s="16" t="s">
        <v>8870</v>
      </c>
      <c r="C1103" s="17">
        <v>35.61</v>
      </c>
      <c r="D1103" s="17">
        <v>1.2699999999999999E-2</v>
      </c>
      <c r="E1103" s="9">
        <f t="shared" si="143"/>
        <v>1.3571031011950577E-2</v>
      </c>
      <c r="F1103">
        <f t="shared" si="144"/>
        <v>1.0136635354397949</v>
      </c>
      <c r="G1103">
        <f t="shared" si="141"/>
        <v>35.534705215092487</v>
      </c>
      <c r="H1103">
        <f t="shared" si="137"/>
        <v>2.5926160053123613E-2</v>
      </c>
      <c r="I1103" t="str">
        <f t="shared" si="142"/>
        <v>2004</v>
      </c>
      <c r="J1103">
        <f t="shared" si="140"/>
        <v>-4.7921501311090742</v>
      </c>
      <c r="K1103">
        <f t="shared" si="138"/>
        <v>-2.5000549632439117</v>
      </c>
      <c r="L1103">
        <f t="shared" si="139"/>
        <v>0</v>
      </c>
    </row>
    <row r="1104" spans="1:12" x14ac:dyDescent="0.3">
      <c r="A1104">
        <v>1103</v>
      </c>
      <c r="B1104" s="16" t="s">
        <v>8868</v>
      </c>
      <c r="C1104" s="17">
        <v>35.03</v>
      </c>
      <c r="D1104" s="17">
        <v>1.2800000000000001E-2</v>
      </c>
      <c r="E1104" s="9">
        <f t="shared" si="143"/>
        <v>-1.6421660080290883E-2</v>
      </c>
      <c r="F1104">
        <f t="shared" si="144"/>
        <v>0.98371244032575123</v>
      </c>
      <c r="G1104">
        <f t="shared" si="141"/>
        <v>34.955348989390068</v>
      </c>
      <c r="H1104">
        <f t="shared" si="137"/>
        <v>2.5590203037553699E-2</v>
      </c>
      <c r="I1104" t="str">
        <f t="shared" si="142"/>
        <v>2004</v>
      </c>
      <c r="J1104">
        <f t="shared" si="140"/>
        <v>-4.6529338116313461</v>
      </c>
      <c r="K1104">
        <f t="shared" si="138"/>
        <v>-1.9206987375414926</v>
      </c>
      <c r="L1104">
        <f t="shared" si="139"/>
        <v>0</v>
      </c>
    </row>
    <row r="1105" spans="1:12" x14ac:dyDescent="0.3">
      <c r="A1105">
        <v>1104</v>
      </c>
      <c r="B1105" s="16" t="s">
        <v>8866</v>
      </c>
      <c r="C1105" s="17">
        <v>35.299999999999997</v>
      </c>
      <c r="D1105" s="17">
        <v>1.2490000000000001E-2</v>
      </c>
      <c r="E1105" s="9">
        <f t="shared" si="143"/>
        <v>7.6781267298556208E-3</v>
      </c>
      <c r="F1105">
        <f t="shared" si="144"/>
        <v>1.0077076791321724</v>
      </c>
      <c r="G1105">
        <f t="shared" si="141"/>
        <v>35.22659359700566</v>
      </c>
      <c r="H1105">
        <f t="shared" si="137"/>
        <v>2.4585122863251353E-2</v>
      </c>
      <c r="I1105" t="str">
        <f t="shared" si="142"/>
        <v>2004</v>
      </c>
      <c r="J1105">
        <f t="shared" si="140"/>
        <v>-4.5048727993497737</v>
      </c>
      <c r="K1105">
        <f t="shared" si="138"/>
        <v>-2.1919433451570853</v>
      </c>
      <c r="L1105">
        <f t="shared" si="139"/>
        <v>0</v>
      </c>
    </row>
    <row r="1106" spans="1:12" x14ac:dyDescent="0.3">
      <c r="A1106">
        <v>1105</v>
      </c>
      <c r="B1106" s="16" t="s">
        <v>8864</v>
      </c>
      <c r="C1106" s="17">
        <v>34.97</v>
      </c>
      <c r="D1106" s="17">
        <v>1.2800000000000001E-2</v>
      </c>
      <c r="E1106" s="9">
        <f t="shared" si="143"/>
        <v>-9.39241286396654E-3</v>
      </c>
      <c r="F1106">
        <f t="shared" si="144"/>
        <v>0.99065155807365446</v>
      </c>
      <c r="G1106">
        <f t="shared" si="141"/>
        <v>34.89547685295377</v>
      </c>
      <c r="H1106">
        <f t="shared" si="137"/>
        <v>2.4392923058651185E-2</v>
      </c>
      <c r="I1106" t="str">
        <f t="shared" si="142"/>
        <v>2004</v>
      </c>
      <c r="J1106">
        <f t="shared" si="140"/>
        <v>-4.4276418519692209</v>
      </c>
      <c r="K1106">
        <f t="shared" si="138"/>
        <v>-1.8608266011051953</v>
      </c>
      <c r="L1106">
        <f t="shared" si="139"/>
        <v>0</v>
      </c>
    </row>
    <row r="1107" spans="1:12" x14ac:dyDescent="0.3">
      <c r="A1107">
        <v>1106</v>
      </c>
      <c r="B1107" s="16" t="s">
        <v>8862</v>
      </c>
      <c r="C1107" s="17">
        <v>33.700000000000003</v>
      </c>
      <c r="D1107" s="17">
        <v>1.3000000000000001E-2</v>
      </c>
      <c r="E1107" s="9">
        <f t="shared" si="143"/>
        <v>-3.6992713716968349E-2</v>
      </c>
      <c r="F1107">
        <f t="shared" si="144"/>
        <v>0.96368315699170726</v>
      </c>
      <c r="G1107">
        <f t="shared" si="141"/>
        <v>33.627062377624377</v>
      </c>
      <c r="H1107">
        <f t="shared" si="137"/>
        <v>2.4954049781295857E-2</v>
      </c>
      <c r="I1107" t="str">
        <f t="shared" si="142"/>
        <v>2004</v>
      </c>
      <c r="J1107">
        <f t="shared" si="140"/>
        <v>-4.364851443770009</v>
      </c>
      <c r="K1107">
        <f t="shared" si="138"/>
        <v>-0.59241212577580171</v>
      </c>
      <c r="L1107">
        <f t="shared" si="139"/>
        <v>0</v>
      </c>
    </row>
    <row r="1108" spans="1:12" x14ac:dyDescent="0.3">
      <c r="A1108">
        <v>1107</v>
      </c>
      <c r="B1108" s="16" t="s">
        <v>8860</v>
      </c>
      <c r="C1108" s="17">
        <v>33.11</v>
      </c>
      <c r="D1108" s="17">
        <v>1.367E-2</v>
      </c>
      <c r="E1108" s="9">
        <f t="shared" si="143"/>
        <v>-1.7662485799161288E-2</v>
      </c>
      <c r="F1108">
        <f t="shared" si="144"/>
        <v>0.98249258160237374</v>
      </c>
      <c r="G1108">
        <f t="shared" si="141"/>
        <v>33.034650251848575</v>
      </c>
      <c r="H1108">
        <f t="shared" si="137"/>
        <v>2.4970913191268013E-2</v>
      </c>
      <c r="I1108" t="str">
        <f t="shared" si="142"/>
        <v>2004</v>
      </c>
      <c r="J1108">
        <f t="shared" si="140"/>
        <v>-4.2908530228376609</v>
      </c>
      <c r="K1108">
        <f t="shared" si="138"/>
        <v>1.3918281990208925</v>
      </c>
      <c r="L1108">
        <f t="shared" si="139"/>
        <v>0</v>
      </c>
    </row>
    <row r="1109" spans="1:12" x14ac:dyDescent="0.3">
      <c r="A1109">
        <v>1108</v>
      </c>
      <c r="B1109" s="16" t="s">
        <v>8858</v>
      </c>
      <c r="C1109" s="17">
        <v>34.5</v>
      </c>
      <c r="D1109" s="17">
        <v>1.2800000000000001E-2</v>
      </c>
      <c r="E1109" s="9">
        <f t="shared" si="143"/>
        <v>4.1123972478159229E-2</v>
      </c>
      <c r="F1109">
        <f t="shared" si="144"/>
        <v>1.0419812745394141</v>
      </c>
      <c r="G1109">
        <f t="shared" si="141"/>
        <v>34.426478450869467</v>
      </c>
      <c r="H1109">
        <f t="shared" si="137"/>
        <v>2.6138654610636764E-2</v>
      </c>
      <c r="I1109" t="str">
        <f t="shared" si="142"/>
        <v>2004</v>
      </c>
      <c r="J1109">
        <f t="shared" si="140"/>
        <v>-4.6807487599765629</v>
      </c>
      <c r="K1109">
        <f t="shared" si="138"/>
        <v>1.4206779104389184</v>
      </c>
      <c r="L1109">
        <f t="shared" si="139"/>
        <v>0</v>
      </c>
    </row>
    <row r="1110" spans="1:12" x14ac:dyDescent="0.3">
      <c r="A1110">
        <v>1109</v>
      </c>
      <c r="B1110" s="16" t="s">
        <v>8856</v>
      </c>
      <c r="C1110" s="17">
        <v>36.07</v>
      </c>
      <c r="D1110" s="17">
        <v>1.208E-2</v>
      </c>
      <c r="E1110" s="9">
        <f t="shared" si="143"/>
        <v>4.4502170878133539E-2</v>
      </c>
      <c r="F1110">
        <f t="shared" si="144"/>
        <v>1.0455072463768116</v>
      </c>
      <c r="G1110">
        <f t="shared" si="141"/>
        <v>35.997452122702619</v>
      </c>
      <c r="H1110">
        <f t="shared" si="137"/>
        <v>2.7173120922653619E-2</v>
      </c>
      <c r="I1110" t="str">
        <f t="shared" si="142"/>
        <v>2004</v>
      </c>
      <c r="J1110">
        <f t="shared" si="140"/>
        <v>-5.0880431387460447</v>
      </c>
      <c r="K1110">
        <f t="shared" si="138"/>
        <v>-0.15029576139423284</v>
      </c>
      <c r="L1110">
        <f t="shared" si="139"/>
        <v>0</v>
      </c>
    </row>
    <row r="1111" spans="1:12" x14ac:dyDescent="0.3">
      <c r="A1111">
        <v>1110</v>
      </c>
      <c r="B1111" s="16" t="s">
        <v>8854</v>
      </c>
      <c r="C1111" s="17">
        <v>35.92</v>
      </c>
      <c r="D1111" s="17">
        <v>1.218E-2</v>
      </c>
      <c r="E1111" s="9">
        <f t="shared" si="143"/>
        <v>-4.1672514814487041E-3</v>
      </c>
      <c r="F1111">
        <f t="shared" si="144"/>
        <v>0.99584141946215698</v>
      </c>
      <c r="G1111">
        <f t="shared" si="141"/>
        <v>35.847156361308386</v>
      </c>
      <c r="H1111">
        <f t="shared" si="137"/>
        <v>2.6722919931678697E-2</v>
      </c>
      <c r="I1111" t="str">
        <f t="shared" si="142"/>
        <v>2004</v>
      </c>
      <c r="J1111">
        <f t="shared" si="140"/>
        <v>-4.9828535284808808</v>
      </c>
      <c r="K1111">
        <f t="shared" si="138"/>
        <v>0.69913671624064477</v>
      </c>
      <c r="L1111">
        <f t="shared" si="139"/>
        <v>0</v>
      </c>
    </row>
    <row r="1112" spans="1:12" x14ac:dyDescent="0.3">
      <c r="A1112">
        <v>1111</v>
      </c>
      <c r="B1112" s="16" t="s">
        <v>8850</v>
      </c>
      <c r="C1112" s="17">
        <v>37.18</v>
      </c>
      <c r="D1112" s="17">
        <v>1.218E-2</v>
      </c>
      <c r="E1112" s="9">
        <f t="shared" si="143"/>
        <v>3.4476738859299146E-2</v>
      </c>
      <c r="F1112">
        <f t="shared" si="144"/>
        <v>1.0350779510022272</v>
      </c>
      <c r="G1112">
        <f t="shared" si="141"/>
        <v>37.104601155719536</v>
      </c>
      <c r="H1112">
        <f t="shared" si="137"/>
        <v>2.7356984154819918E-2</v>
      </c>
      <c r="I1112" t="str">
        <f t="shared" si="142"/>
        <v>2004</v>
      </c>
      <c r="J1112">
        <f t="shared" si="140"/>
        <v>-5.280019021789994</v>
      </c>
      <c r="K1112">
        <f t="shared" si="138"/>
        <v>-0.55830807817050498</v>
      </c>
      <c r="L1112">
        <f t="shared" si="139"/>
        <v>0</v>
      </c>
    </row>
    <row r="1113" spans="1:12" x14ac:dyDescent="0.3">
      <c r="A1113">
        <v>1112</v>
      </c>
      <c r="B1113" s="16" t="s">
        <v>8848</v>
      </c>
      <c r="C1113" s="17">
        <v>36.61</v>
      </c>
      <c r="D1113" s="17">
        <v>1.0449999999999999E-2</v>
      </c>
      <c r="E1113" s="9">
        <f t="shared" si="143"/>
        <v>-1.5449555161153117E-2</v>
      </c>
      <c r="F1113">
        <f t="shared" si="144"/>
        <v>0.98466917697686929</v>
      </c>
      <c r="G1113">
        <f t="shared" si="141"/>
        <v>36.546293077549031</v>
      </c>
      <c r="H1113">
        <f t="shared" si="137"/>
        <v>2.7246542201623897E-2</v>
      </c>
      <c r="I1113" t="str">
        <f t="shared" si="142"/>
        <v>2004</v>
      </c>
      <c r="J1113">
        <f t="shared" si="140"/>
        <v>-5.1795762165646</v>
      </c>
      <c r="K1113">
        <f t="shared" si="138"/>
        <v>6.6209481864447639E-3</v>
      </c>
      <c r="L1113">
        <f t="shared" si="139"/>
        <v>0</v>
      </c>
    </row>
    <row r="1114" spans="1:12" x14ac:dyDescent="0.3">
      <c r="A1114">
        <v>1113</v>
      </c>
      <c r="B1114" s="16" t="s">
        <v>8847</v>
      </c>
      <c r="C1114" s="17">
        <v>37.770000000000003</v>
      </c>
      <c r="D1114" s="17">
        <v>1.265E-2</v>
      </c>
      <c r="E1114" s="9">
        <f t="shared" si="143"/>
        <v>3.1193709592220842E-2</v>
      </c>
      <c r="F1114">
        <f t="shared" si="144"/>
        <v>1.0316853318765367</v>
      </c>
      <c r="G1114">
        <f t="shared" si="141"/>
        <v>37.690452136172766</v>
      </c>
      <c r="H1114">
        <f t="shared" si="137"/>
        <v>2.6601417708895903E-2</v>
      </c>
      <c r="I1114" t="str">
        <f t="shared" si="142"/>
        <v>2004</v>
      </c>
      <c r="J1114">
        <f t="shared" si="140"/>
        <v>-5.2152559910424783</v>
      </c>
      <c r="K1114">
        <f t="shared" si="138"/>
        <v>-1.1375381104372906</v>
      </c>
      <c r="L1114">
        <f t="shared" si="139"/>
        <v>0</v>
      </c>
    </row>
    <row r="1115" spans="1:12" x14ac:dyDescent="0.3">
      <c r="A1115">
        <v>1114</v>
      </c>
      <c r="B1115" s="16" t="s">
        <v>8845</v>
      </c>
      <c r="C1115" s="17">
        <v>37.049999999999997</v>
      </c>
      <c r="D1115" s="17">
        <v>1.2589999999999999E-2</v>
      </c>
      <c r="E1115" s="9">
        <f t="shared" si="143"/>
        <v>-1.9246784982269706E-2</v>
      </c>
      <c r="F1115">
        <f t="shared" si="144"/>
        <v>0.98093725178713254</v>
      </c>
      <c r="G1115">
        <f t="shared" si="141"/>
        <v>36.972338258605745</v>
      </c>
      <c r="H1115">
        <f t="shared" si="137"/>
        <v>2.659986131448043E-2</v>
      </c>
      <c r="I1115" t="str">
        <f t="shared" si="142"/>
        <v>2004</v>
      </c>
      <c r="J1115">
        <f t="shared" si="140"/>
        <v>-5.1155907176259703</v>
      </c>
      <c r="K1115">
        <f t="shared" si="138"/>
        <v>-0.41942423287026998</v>
      </c>
      <c r="L1115">
        <f t="shared" si="139"/>
        <v>0</v>
      </c>
    </row>
    <row r="1116" spans="1:12" x14ac:dyDescent="0.3">
      <c r="A1116">
        <v>1115</v>
      </c>
      <c r="B1116" s="16" t="s">
        <v>8843</v>
      </c>
      <c r="C1116" s="17">
        <v>36.630000000000003</v>
      </c>
      <c r="D1116" s="17">
        <v>1.264E-2</v>
      </c>
      <c r="E1116" s="9">
        <f t="shared" si="143"/>
        <v>-1.1400774951372797E-2</v>
      </c>
      <c r="F1116">
        <f t="shared" si="144"/>
        <v>0.98866396761133613</v>
      </c>
      <c r="G1116">
        <f t="shared" si="141"/>
        <v>36.552914025735475</v>
      </c>
      <c r="H1116">
        <f t="shared" si="137"/>
        <v>2.6622738866269841E-2</v>
      </c>
      <c r="I1116" t="str">
        <f t="shared" si="142"/>
        <v>2004</v>
      </c>
      <c r="J1116">
        <f t="shared" si="140"/>
        <v>-5.061907886736746</v>
      </c>
      <c r="K1116">
        <f t="shared" si="138"/>
        <v>5.6395683420767284E-2</v>
      </c>
      <c r="L1116">
        <f t="shared" si="139"/>
        <v>0</v>
      </c>
    </row>
    <row r="1117" spans="1:12" x14ac:dyDescent="0.3">
      <c r="A1117">
        <v>1116</v>
      </c>
      <c r="B1117" s="16" t="s">
        <v>8841</v>
      </c>
      <c r="C1117" s="17">
        <v>36.69</v>
      </c>
      <c r="D1117" s="17">
        <v>1.321E-2</v>
      </c>
      <c r="E1117" s="9">
        <f t="shared" si="143"/>
        <v>1.6366615764675781E-3</v>
      </c>
      <c r="F1117">
        <f t="shared" si="144"/>
        <v>1.0016380016380015</v>
      </c>
      <c r="G1117">
        <f t="shared" si="141"/>
        <v>36.609309709156243</v>
      </c>
      <c r="H1117">
        <f t="shared" si="137"/>
        <v>2.6290576153488537E-2</v>
      </c>
      <c r="I1117" t="str">
        <f t="shared" si="142"/>
        <v>2004</v>
      </c>
      <c r="J1117">
        <f t="shared" si="140"/>
        <v>-5.006464538870234</v>
      </c>
      <c r="K1117">
        <f t="shared" si="138"/>
        <v>0.31837303806290151</v>
      </c>
      <c r="L1117">
        <f t="shared" si="139"/>
        <v>0</v>
      </c>
    </row>
    <row r="1118" spans="1:12" x14ac:dyDescent="0.3">
      <c r="A1118">
        <v>1117</v>
      </c>
      <c r="B1118" s="16" t="s">
        <v>8839</v>
      </c>
      <c r="C1118" s="17">
        <v>38.54</v>
      </c>
      <c r="D1118" s="17">
        <v>1.1930000000000001E-2</v>
      </c>
      <c r="E1118" s="9">
        <f t="shared" si="143"/>
        <v>4.919242461902968E-2</v>
      </c>
      <c r="F1118">
        <f t="shared" si="144"/>
        <v>1.0504224584355411</v>
      </c>
      <c r="G1118">
        <f t="shared" si="141"/>
        <v>38.46344576622198</v>
      </c>
      <c r="H1118">
        <f t="shared" si="137"/>
        <v>2.7728019470425223E-2</v>
      </c>
      <c r="I1118" t="str">
        <f t="shared" si="142"/>
        <v>2004</v>
      </c>
      <c r="J1118">
        <f t="shared" si="140"/>
        <v>-5.5476178778929253</v>
      </c>
      <c r="K1118">
        <f t="shared" si="138"/>
        <v>-1.535763019002836</v>
      </c>
      <c r="L1118">
        <f t="shared" si="139"/>
        <v>0</v>
      </c>
    </row>
    <row r="1119" spans="1:12" x14ac:dyDescent="0.3">
      <c r="A1119">
        <v>1118</v>
      </c>
      <c r="B1119" s="16" t="s">
        <v>8837</v>
      </c>
      <c r="C1119" s="17">
        <v>38.11</v>
      </c>
      <c r="D1119" s="17">
        <v>1.183E-2</v>
      </c>
      <c r="E1119" s="9">
        <f t="shared" si="143"/>
        <v>-1.1219948100451462E-2</v>
      </c>
      <c r="F1119">
        <f t="shared" si="144"/>
        <v>0.98884276076803324</v>
      </c>
      <c r="G1119">
        <f t="shared" si="141"/>
        <v>38.034933810403373</v>
      </c>
      <c r="H1119">
        <f t="shared" si="137"/>
        <v>2.4997699938464613E-2</v>
      </c>
      <c r="I1119" t="str">
        <f t="shared" si="142"/>
        <v>2004</v>
      </c>
      <c r="J1119">
        <f t="shared" si="140"/>
        <v>-4.9456367637910779</v>
      </c>
      <c r="K1119">
        <f t="shared" si="138"/>
        <v>-1.1072510631842292</v>
      </c>
      <c r="L1119">
        <f t="shared" si="139"/>
        <v>0</v>
      </c>
    </row>
    <row r="1120" spans="1:12" x14ac:dyDescent="0.3">
      <c r="A1120">
        <v>1119</v>
      </c>
      <c r="B1120" s="16" t="s">
        <v>8835</v>
      </c>
      <c r="C1120" s="17">
        <v>38</v>
      </c>
      <c r="D1120" s="17">
        <v>1.336E-2</v>
      </c>
      <c r="E1120" s="9">
        <f t="shared" si="143"/>
        <v>-2.8905551593831065E-3</v>
      </c>
      <c r="F1120">
        <f t="shared" si="144"/>
        <v>0.99711361847284175</v>
      </c>
      <c r="G1120">
        <f t="shared" si="141"/>
        <v>37.915480799630572</v>
      </c>
      <c r="H1120">
        <f t="shared" si="137"/>
        <v>2.2514201461089615E-2</v>
      </c>
      <c r="I1120" t="str">
        <f t="shared" si="142"/>
        <v>2004</v>
      </c>
      <c r="J1120">
        <f t="shared" si="140"/>
        <v>-4.4403030953006466</v>
      </c>
      <c r="K1120">
        <f t="shared" si="138"/>
        <v>-0.98779805241142782</v>
      </c>
      <c r="L1120">
        <f t="shared" si="139"/>
        <v>0</v>
      </c>
    </row>
    <row r="1121" spans="1:12" x14ac:dyDescent="0.3">
      <c r="A1121">
        <v>1120</v>
      </c>
      <c r="B1121" s="16" t="s">
        <v>8833</v>
      </c>
      <c r="C1121" s="17">
        <v>37.9</v>
      </c>
      <c r="D1121" s="17">
        <v>1.3309999999999999E-2</v>
      </c>
      <c r="E1121" s="9">
        <f t="shared" si="143"/>
        <v>-2.6350476380051138E-3</v>
      </c>
      <c r="F1121">
        <f t="shared" si="144"/>
        <v>0.99736842105263157</v>
      </c>
      <c r="G1121">
        <f t="shared" si="141"/>
        <v>37.81601835075211</v>
      </c>
      <c r="H1121">
        <f t="shared" ref="H1121:H1184" si="145">SQRT(_xlfn.VAR.S(E1092:E1121))</f>
        <v>2.2380404050439021E-2</v>
      </c>
      <c r="I1121" t="str">
        <f t="shared" si="142"/>
        <v>2004</v>
      </c>
      <c r="J1121">
        <f t="shared" si="140"/>
        <v>-4.4023363787757157</v>
      </c>
      <c r="K1121">
        <f t="shared" ref="K1121:K1184" si="146">+MIN(G1122-G1121,G1123-G1121,G1124-G1121,G1125-G1121,G1126-G1121,G1127-G1121,G1128-G1121,G1129-G1121,G1130-G1121,G1131-G1121)</f>
        <v>-0.88833560353296548</v>
      </c>
      <c r="L1121">
        <f t="shared" ref="L1121:L1184" si="147">+IF(K1121&lt;J1121,1,0)</f>
        <v>0</v>
      </c>
    </row>
    <row r="1122" spans="1:12" x14ac:dyDescent="0.3">
      <c r="A1122">
        <v>1121</v>
      </c>
      <c r="B1122" s="16" t="s">
        <v>8831</v>
      </c>
      <c r="C1122" s="17">
        <v>37.01</v>
      </c>
      <c r="D1122" s="17">
        <v>1.336E-2</v>
      </c>
      <c r="E1122" s="9">
        <f t="shared" si="143"/>
        <v>-2.3762965690316065E-2</v>
      </c>
      <c r="F1122">
        <f t="shared" si="144"/>
        <v>0.97651715039577835</v>
      </c>
      <c r="G1122">
        <f t="shared" si="141"/>
        <v>36.927682747219144</v>
      </c>
      <c r="H1122">
        <f t="shared" si="145"/>
        <v>2.250584380526973E-2</v>
      </c>
      <c r="I1122" t="str">
        <f t="shared" si="142"/>
        <v>2004</v>
      </c>
      <c r="J1122">
        <f t="shared" ref="J1122:J1185" si="148">-G1122*$P$3*$Q$3*H1122</f>
        <v>-4.3230161413477335</v>
      </c>
      <c r="K1122">
        <f t="shared" si="146"/>
        <v>0.15028433254578744</v>
      </c>
      <c r="L1122">
        <f t="shared" si="147"/>
        <v>0</v>
      </c>
    </row>
    <row r="1123" spans="1:12" x14ac:dyDescent="0.3">
      <c r="A1123">
        <v>1122</v>
      </c>
      <c r="B1123" s="16" t="s">
        <v>8829</v>
      </c>
      <c r="C1123" s="17">
        <v>37.159999999999997</v>
      </c>
      <c r="D1123" s="17">
        <v>1.3260000000000001E-2</v>
      </c>
      <c r="E1123" s="9">
        <f t="shared" si="143"/>
        <v>4.0447675475731833E-3</v>
      </c>
      <c r="F1123">
        <f t="shared" si="144"/>
        <v>1.0040529586598217</v>
      </c>
      <c r="G1123">
        <f t="shared" si="141"/>
        <v>37.077967079764932</v>
      </c>
      <c r="H1123">
        <f t="shared" si="145"/>
        <v>2.2475341417077261E-2</v>
      </c>
      <c r="I1123" t="str">
        <f t="shared" si="142"/>
        <v>2004</v>
      </c>
      <c r="J1123">
        <f t="shared" si="148"/>
        <v>-4.3347266198404704</v>
      </c>
      <c r="K1123">
        <f t="shared" si="146"/>
        <v>0.84717543379966997</v>
      </c>
      <c r="L1123">
        <f t="shared" si="147"/>
        <v>0</v>
      </c>
    </row>
    <row r="1124" spans="1:12" x14ac:dyDescent="0.3">
      <c r="A1124">
        <v>1123</v>
      </c>
      <c r="B1124" s="16" t="s">
        <v>8827</v>
      </c>
      <c r="C1124" s="17">
        <v>38.01</v>
      </c>
      <c r="D1124" s="17">
        <v>1.341E-2</v>
      </c>
      <c r="E1124" s="9">
        <f t="shared" si="143"/>
        <v>2.2616369055519676E-2</v>
      </c>
      <c r="F1124">
        <f t="shared" si="144"/>
        <v>1.0228740581270184</v>
      </c>
      <c r="G1124">
        <f t="shared" si="141"/>
        <v>37.925142513564602</v>
      </c>
      <c r="H1124">
        <f t="shared" si="145"/>
        <v>2.2221788917350639E-2</v>
      </c>
      <c r="I1124" t="str">
        <f t="shared" si="142"/>
        <v>2004</v>
      </c>
      <c r="J1124">
        <f t="shared" si="148"/>
        <v>-4.3837496074012803</v>
      </c>
      <c r="K1124">
        <f t="shared" si="146"/>
        <v>9.8762765248118001E-2</v>
      </c>
      <c r="L1124">
        <f t="shared" si="147"/>
        <v>0</v>
      </c>
    </row>
    <row r="1125" spans="1:12" x14ac:dyDescent="0.3">
      <c r="A1125">
        <v>1124</v>
      </c>
      <c r="B1125" s="16" t="s">
        <v>8825</v>
      </c>
      <c r="C1125" s="17">
        <v>38.270000000000003</v>
      </c>
      <c r="D1125" s="17">
        <v>1.336E-2</v>
      </c>
      <c r="E1125" s="9">
        <f t="shared" si="143"/>
        <v>6.8170164364536271E-3</v>
      </c>
      <c r="F1125">
        <f t="shared" si="144"/>
        <v>1.0068403051828467</v>
      </c>
      <c r="G1125">
        <f t="shared" si="141"/>
        <v>38.18488026847006</v>
      </c>
      <c r="H1125">
        <f t="shared" si="145"/>
        <v>2.2221744134807913E-2</v>
      </c>
      <c r="I1125" t="str">
        <f t="shared" si="142"/>
        <v>2004</v>
      </c>
      <c r="J1125">
        <f t="shared" si="148"/>
        <v>-4.4137636789743633</v>
      </c>
      <c r="K1125">
        <f t="shared" si="146"/>
        <v>-0.16097498965734047</v>
      </c>
      <c r="L1125">
        <f t="shared" si="147"/>
        <v>0</v>
      </c>
    </row>
    <row r="1126" spans="1:12" x14ac:dyDescent="0.3">
      <c r="A1126">
        <v>1125</v>
      </c>
      <c r="B1126" s="16" t="s">
        <v>8823</v>
      </c>
      <c r="C1126" s="17">
        <v>38.11</v>
      </c>
      <c r="D1126" s="17">
        <v>1.357E-2</v>
      </c>
      <c r="E1126" s="9">
        <f t="shared" si="143"/>
        <v>-4.1895845518421966E-3</v>
      </c>
      <c r="F1126">
        <f t="shared" si="144"/>
        <v>0.99581917951397947</v>
      </c>
      <c r="G1126">
        <f t="shared" si="141"/>
        <v>38.02390527881272</v>
      </c>
      <c r="H1126">
        <f t="shared" si="145"/>
        <v>2.2174090691605006E-2</v>
      </c>
      <c r="I1126" t="str">
        <f t="shared" si="142"/>
        <v>2004</v>
      </c>
      <c r="J1126">
        <f t="shared" si="148"/>
        <v>-4.3857314936745073</v>
      </c>
      <c r="K1126">
        <f t="shared" si="146"/>
        <v>0.42704189866592657</v>
      </c>
      <c r="L1126">
        <f t="shared" si="147"/>
        <v>0</v>
      </c>
    </row>
    <row r="1127" spans="1:12" x14ac:dyDescent="0.3">
      <c r="A1127">
        <v>1126</v>
      </c>
      <c r="B1127" s="16" t="s">
        <v>8821</v>
      </c>
      <c r="C1127" s="17">
        <v>38.54</v>
      </c>
      <c r="D1127" s="17">
        <v>1.3879999999999998E-2</v>
      </c>
      <c r="E1127" s="9">
        <f t="shared" si="143"/>
        <v>1.1219948100451457E-2</v>
      </c>
      <c r="F1127">
        <f t="shared" si="144"/>
        <v>1.0112831277879821</v>
      </c>
      <c r="G1127">
        <f t="shared" si="141"/>
        <v>38.450947177478646</v>
      </c>
      <c r="H1127">
        <f t="shared" si="145"/>
        <v>2.2164331413842275E-2</v>
      </c>
      <c r="I1127" t="str">
        <f t="shared" si="142"/>
        <v>2004</v>
      </c>
      <c r="J1127">
        <f t="shared" si="148"/>
        <v>-4.4330351857178893</v>
      </c>
      <c r="K1127">
        <f t="shared" si="146"/>
        <v>0.71142703081945768</v>
      </c>
      <c r="L1127">
        <f t="shared" si="147"/>
        <v>0</v>
      </c>
    </row>
    <row r="1128" spans="1:12" x14ac:dyDescent="0.3">
      <c r="A1128">
        <v>1127</v>
      </c>
      <c r="B1128" s="16" t="s">
        <v>8819</v>
      </c>
      <c r="C1128" s="17">
        <v>39.53</v>
      </c>
      <c r="D1128" s="17">
        <v>1.3469999999999999E-2</v>
      </c>
      <c r="E1128" s="9">
        <f t="shared" si="143"/>
        <v>2.5363214322373817E-2</v>
      </c>
      <c r="F1128">
        <f t="shared" si="144"/>
        <v>1.0256875973015049</v>
      </c>
      <c r="G1128">
        <f t="shared" si="141"/>
        <v>39.4413546915899</v>
      </c>
      <c r="H1128">
        <f t="shared" si="145"/>
        <v>2.2480101577325308E-2</v>
      </c>
      <c r="I1128" t="str">
        <f t="shared" si="142"/>
        <v>2004</v>
      </c>
      <c r="J1128">
        <f t="shared" si="148"/>
        <v>-4.6120031273623674</v>
      </c>
      <c r="K1128">
        <f t="shared" si="146"/>
        <v>-0.27898048329179659</v>
      </c>
      <c r="L1128">
        <f t="shared" si="147"/>
        <v>0</v>
      </c>
    </row>
    <row r="1129" spans="1:12" x14ac:dyDescent="0.3">
      <c r="A1129">
        <v>1128</v>
      </c>
      <c r="B1129" s="16" t="s">
        <v>8817</v>
      </c>
      <c r="C1129" s="17">
        <v>39.25</v>
      </c>
      <c r="D1129" s="17">
        <v>1.341E-2</v>
      </c>
      <c r="E1129" s="9">
        <f t="shared" si="143"/>
        <v>-7.108433080176728E-3</v>
      </c>
      <c r="F1129">
        <f t="shared" si="144"/>
        <v>0.99291677207184414</v>
      </c>
      <c r="G1129">
        <f t="shared" si="141"/>
        <v>39.162374208298104</v>
      </c>
      <c r="H1129">
        <f t="shared" si="145"/>
        <v>2.2539669875132728E-2</v>
      </c>
      <c r="I1129" t="str">
        <f t="shared" si="142"/>
        <v>2004</v>
      </c>
      <c r="J1129">
        <f t="shared" si="148"/>
        <v>-4.5915156023730015</v>
      </c>
      <c r="K1129">
        <f t="shared" si="146"/>
        <v>0.71294259790372649</v>
      </c>
      <c r="L1129">
        <f t="shared" si="147"/>
        <v>0</v>
      </c>
    </row>
    <row r="1130" spans="1:12" x14ac:dyDescent="0.3">
      <c r="A1130">
        <v>1129</v>
      </c>
      <c r="B1130" s="16" t="s">
        <v>8816</v>
      </c>
      <c r="C1130" s="17">
        <v>40.03</v>
      </c>
      <c r="D1130" s="17">
        <v>1.439E-2</v>
      </c>
      <c r="E1130" s="9">
        <f t="shared" si="143"/>
        <v>1.9677728776064763E-2</v>
      </c>
      <c r="F1130">
        <f t="shared" si="144"/>
        <v>1.0198726114649681</v>
      </c>
      <c r="G1130">
        <f t="shared" si="141"/>
        <v>39.934109751020316</v>
      </c>
      <c r="H1130">
        <f t="shared" si="145"/>
        <v>2.2267997283760201E-2</v>
      </c>
      <c r="I1130" t="str">
        <f t="shared" si="142"/>
        <v>2004</v>
      </c>
      <c r="J1130">
        <f t="shared" si="148"/>
        <v>-4.6255637139006369</v>
      </c>
      <c r="K1130">
        <f t="shared" si="146"/>
        <v>-5.8792944818485182E-2</v>
      </c>
      <c r="L1130">
        <f t="shared" si="147"/>
        <v>0</v>
      </c>
    </row>
    <row r="1131" spans="1:12" x14ac:dyDescent="0.3">
      <c r="A1131">
        <v>1130</v>
      </c>
      <c r="B1131" s="16" t="s">
        <v>8814</v>
      </c>
      <c r="C1131" s="17">
        <v>39.97</v>
      </c>
      <c r="D1131" s="17">
        <v>1.423E-2</v>
      </c>
      <c r="E1131" s="9">
        <f t="shared" si="143"/>
        <v>-1.5000002812501306E-3</v>
      </c>
      <c r="F1131">
        <f t="shared" si="144"/>
        <v>0.9985011241568823</v>
      </c>
      <c r="G1131">
        <f t="shared" si="141"/>
        <v>39.87531680620183</v>
      </c>
      <c r="H1131">
        <f t="shared" si="145"/>
        <v>2.2277444736367884E-2</v>
      </c>
      <c r="I1131" t="str">
        <f t="shared" si="142"/>
        <v>2004</v>
      </c>
      <c r="J1131">
        <f t="shared" si="148"/>
        <v>-4.6207132924259202</v>
      </c>
      <c r="K1131">
        <f t="shared" si="146"/>
        <v>1.3051122740770609</v>
      </c>
      <c r="L1131">
        <f t="shared" si="147"/>
        <v>0</v>
      </c>
    </row>
    <row r="1132" spans="1:12" x14ac:dyDescent="0.3">
      <c r="A1132">
        <v>1131</v>
      </c>
      <c r="B1132" s="16" t="s">
        <v>8802</v>
      </c>
      <c r="C1132" s="17">
        <v>41.28</v>
      </c>
      <c r="D1132" s="17">
        <v>1.4490000000000001E-2</v>
      </c>
      <c r="E1132" s="9">
        <f t="shared" si="143"/>
        <v>3.2248948450075206E-2</v>
      </c>
      <c r="F1132">
        <f t="shared" si="144"/>
        <v>1.0327745809357018</v>
      </c>
      <c r="G1132">
        <f t="shared" si="141"/>
        <v>41.180429080278891</v>
      </c>
      <c r="H1132">
        <f t="shared" si="145"/>
        <v>2.1950742297532095E-2</v>
      </c>
      <c r="I1132" t="str">
        <f t="shared" si="142"/>
        <v>2004</v>
      </c>
      <c r="J1132">
        <f t="shared" si="148"/>
        <v>-4.7019670262633326</v>
      </c>
      <c r="K1132">
        <f t="shared" si="146"/>
        <v>0.29662746108018467</v>
      </c>
      <c r="L1132">
        <f t="shared" si="147"/>
        <v>0</v>
      </c>
    </row>
    <row r="1133" spans="1:12" x14ac:dyDescent="0.3">
      <c r="A1133">
        <v>1132</v>
      </c>
      <c r="B1133" s="16" t="s">
        <v>8800</v>
      </c>
      <c r="C1133" s="17">
        <v>41.57</v>
      </c>
      <c r="D1133" s="17">
        <v>1.3429999999999999E-2</v>
      </c>
      <c r="E1133" s="9">
        <f t="shared" si="143"/>
        <v>7.0006320912387367E-3</v>
      </c>
      <c r="F1133">
        <f t="shared" si="144"/>
        <v>1.0070251937984496</v>
      </c>
      <c r="G1133">
        <f t="shared" si="141"/>
        <v>41.477056541359076</v>
      </c>
      <c r="H1133">
        <f t="shared" si="145"/>
        <v>2.189888842270972E-2</v>
      </c>
      <c r="I1133" t="str">
        <f t="shared" si="142"/>
        <v>2004</v>
      </c>
      <c r="J1133">
        <f t="shared" si="148"/>
        <v>-4.7246484597381055</v>
      </c>
      <c r="K1133">
        <f t="shared" si="146"/>
        <v>-0.90079364729423617</v>
      </c>
      <c r="L1133">
        <f t="shared" si="147"/>
        <v>0</v>
      </c>
    </row>
    <row r="1134" spans="1:12" x14ac:dyDescent="0.3">
      <c r="A1134">
        <v>1133</v>
      </c>
      <c r="B1134" s="16" t="s">
        <v>8799</v>
      </c>
      <c r="C1134" s="17">
        <v>42.29</v>
      </c>
      <c r="D1134" s="17">
        <v>1.3469999999999999E-2</v>
      </c>
      <c r="E1134" s="9">
        <f t="shared" si="143"/>
        <v>1.7171898219851149E-2</v>
      </c>
      <c r="F1134">
        <f t="shared" si="144"/>
        <v>1.017320182824152</v>
      </c>
      <c r="G1134">
        <f t="shared" si="141"/>
        <v>42.195165441622486</v>
      </c>
      <c r="H1134">
        <f t="shared" si="145"/>
        <v>2.1614399025297409E-2</v>
      </c>
      <c r="I1134" t="str">
        <f t="shared" si="142"/>
        <v>2004</v>
      </c>
      <c r="J1134">
        <f t="shared" si="148"/>
        <v>-4.7440074174303382</v>
      </c>
      <c r="K1134">
        <f t="shared" si="146"/>
        <v>-1.9680100208349955</v>
      </c>
      <c r="L1134">
        <f t="shared" si="147"/>
        <v>0</v>
      </c>
    </row>
    <row r="1135" spans="1:12" x14ac:dyDescent="0.3">
      <c r="A1135">
        <v>1134</v>
      </c>
      <c r="B1135" s="16" t="s">
        <v>8797</v>
      </c>
      <c r="C1135" s="17">
        <v>43.88</v>
      </c>
      <c r="D1135" s="17">
        <v>1.4279999999999999E-2</v>
      </c>
      <c r="E1135" s="9">
        <f t="shared" si="143"/>
        <v>3.6907983922632295E-2</v>
      </c>
      <c r="F1135">
        <f t="shared" si="144"/>
        <v>1.0375975407897848</v>
      </c>
      <c r="G1135">
        <f t="shared" si="141"/>
        <v>43.775689778401606</v>
      </c>
      <c r="H1135">
        <f t="shared" si="145"/>
        <v>2.2326750506094808E-2</v>
      </c>
      <c r="I1135" t="str">
        <f t="shared" si="142"/>
        <v>2004</v>
      </c>
      <c r="J1135">
        <f t="shared" si="148"/>
        <v>-5.0839119230393139</v>
      </c>
      <c r="K1135">
        <f t="shared" si="146"/>
        <v>-3.5485343576141162</v>
      </c>
      <c r="L1135">
        <f t="shared" si="147"/>
        <v>0</v>
      </c>
    </row>
    <row r="1136" spans="1:12" x14ac:dyDescent="0.3">
      <c r="A1136">
        <v>1135</v>
      </c>
      <c r="B1136" s="16" t="s">
        <v>8795</v>
      </c>
      <c r="C1136" s="17">
        <v>43.67</v>
      </c>
      <c r="D1136" s="17">
        <v>1.4279999999999999E-2</v>
      </c>
      <c r="E1136" s="9">
        <f t="shared" si="143"/>
        <v>-4.7972679095599708E-3</v>
      </c>
      <c r="F1136">
        <f t="shared" si="144"/>
        <v>0.99521422060164078</v>
      </c>
      <c r="G1136">
        <f t="shared" si="141"/>
        <v>43.566188984111164</v>
      </c>
      <c r="H1136">
        <f t="shared" si="145"/>
        <v>2.2224147777127248E-2</v>
      </c>
      <c r="I1136" t="str">
        <f t="shared" si="142"/>
        <v>2004</v>
      </c>
      <c r="J1136">
        <f t="shared" si="148"/>
        <v>-5.0363301022615667</v>
      </c>
      <c r="K1136">
        <f t="shared" si="146"/>
        <v>-4.060555629904627</v>
      </c>
      <c r="L1136">
        <f t="shared" si="147"/>
        <v>0</v>
      </c>
    </row>
    <row r="1137" spans="1:12" x14ac:dyDescent="0.3">
      <c r="A1137">
        <v>1136</v>
      </c>
      <c r="B1137" s="16" t="s">
        <v>8793</v>
      </c>
      <c r="C1137" s="17">
        <v>42.99</v>
      </c>
      <c r="D1137" s="17">
        <v>1.4690000000000002E-2</v>
      </c>
      <c r="E1137" s="9">
        <f t="shared" si="143"/>
        <v>-1.5693836989279376E-2</v>
      </c>
      <c r="F1137">
        <f t="shared" si="144"/>
        <v>0.98442866956720865</v>
      </c>
      <c r="G1137">
        <f t="shared" si="141"/>
        <v>42.88487489316455</v>
      </c>
      <c r="H1137">
        <f t="shared" si="145"/>
        <v>2.1066985048825343E-2</v>
      </c>
      <c r="I1137" t="str">
        <f t="shared" si="142"/>
        <v>2004</v>
      </c>
      <c r="J1137">
        <f t="shared" si="148"/>
        <v>-4.6994391989914552</v>
      </c>
      <c r="K1137">
        <f t="shared" si="146"/>
        <v>-3.3792415389580128</v>
      </c>
      <c r="L1137">
        <f t="shared" si="147"/>
        <v>0</v>
      </c>
    </row>
    <row r="1138" spans="1:12" x14ac:dyDescent="0.3">
      <c r="A1138">
        <v>1137</v>
      </c>
      <c r="B1138" s="16" t="s">
        <v>8791</v>
      </c>
      <c r="C1138" s="17">
        <v>43.03</v>
      </c>
      <c r="D1138" s="17">
        <v>1.4690000000000002E-2</v>
      </c>
      <c r="E1138" s="9">
        <f t="shared" si="143"/>
        <v>9.3001634231797028E-4</v>
      </c>
      <c r="F1138">
        <f t="shared" si="144"/>
        <v>1.0009304489416142</v>
      </c>
      <c r="G1138">
        <f t="shared" si="141"/>
        <v>42.924777079620156</v>
      </c>
      <c r="H1138">
        <f t="shared" si="145"/>
        <v>2.0549617006431244E-2</v>
      </c>
      <c r="I1138" t="str">
        <f t="shared" si="142"/>
        <v>2004</v>
      </c>
      <c r="J1138">
        <f t="shared" si="148"/>
        <v>-4.5882944556940508</v>
      </c>
      <c r="K1138">
        <f t="shared" si="146"/>
        <v>-3.419143725413619</v>
      </c>
      <c r="L1138">
        <f t="shared" si="147"/>
        <v>0</v>
      </c>
    </row>
    <row r="1139" spans="1:12" x14ac:dyDescent="0.3">
      <c r="A1139">
        <v>1138</v>
      </c>
      <c r="B1139" s="16" t="s">
        <v>8789</v>
      </c>
      <c r="C1139" s="17">
        <v>44.33</v>
      </c>
      <c r="D1139" s="17">
        <v>1.474E-2</v>
      </c>
      <c r="E1139" s="9">
        <f t="shared" si="143"/>
        <v>2.9764101906453861E-2</v>
      </c>
      <c r="F1139">
        <f t="shared" si="144"/>
        <v>1.0302114803625377</v>
      </c>
      <c r="G1139">
        <f t="shared" si="141"/>
        <v>44.221229627645045</v>
      </c>
      <c r="H1139">
        <f t="shared" si="145"/>
        <v>2.0030322947025708E-2</v>
      </c>
      <c r="I1139" t="str">
        <f t="shared" si="142"/>
        <v>2004</v>
      </c>
      <c r="J1139">
        <f t="shared" si="148"/>
        <v>-4.6074249161172567</v>
      </c>
      <c r="K1139">
        <f t="shared" si="146"/>
        <v>-4.7155962734385071</v>
      </c>
      <c r="L1139">
        <f t="shared" si="147"/>
        <v>1</v>
      </c>
    </row>
    <row r="1140" spans="1:12" x14ac:dyDescent="0.3">
      <c r="A1140">
        <v>1139</v>
      </c>
      <c r="B1140" s="16" t="s">
        <v>8787</v>
      </c>
      <c r="C1140" s="17">
        <v>43.54</v>
      </c>
      <c r="D1140" s="17">
        <v>1.4690000000000002E-2</v>
      </c>
      <c r="E1140" s="9">
        <f t="shared" si="143"/>
        <v>-1.7981592950560805E-2</v>
      </c>
      <c r="F1140">
        <f t="shared" si="144"/>
        <v>0.98217911121136925</v>
      </c>
      <c r="G1140">
        <f t="shared" si="141"/>
        <v>43.433529956929156</v>
      </c>
      <c r="H1140">
        <f t="shared" si="145"/>
        <v>1.9380292799533985E-2</v>
      </c>
      <c r="I1140" t="str">
        <f t="shared" si="142"/>
        <v>2004</v>
      </c>
      <c r="J1140">
        <f t="shared" si="148"/>
        <v>-4.3784960452852619</v>
      </c>
      <c r="K1140">
        <f t="shared" si="146"/>
        <v>-3.927896602722619</v>
      </c>
      <c r="L1140">
        <f t="shared" si="147"/>
        <v>0</v>
      </c>
    </row>
    <row r="1141" spans="1:12" x14ac:dyDescent="0.3">
      <c r="A1141">
        <v>1140</v>
      </c>
      <c r="B1141" s="16" t="s">
        <v>8785</v>
      </c>
      <c r="C1141" s="17">
        <v>43.03</v>
      </c>
      <c r="D1141" s="17">
        <v>1.4690000000000002E-2</v>
      </c>
      <c r="E1141" s="9">
        <f t="shared" si="143"/>
        <v>-1.1782508955893042E-2</v>
      </c>
      <c r="F1141">
        <f t="shared" si="144"/>
        <v>0.98828663298116681</v>
      </c>
      <c r="G1141">
        <f t="shared" si="141"/>
        <v>42.924777079620156</v>
      </c>
      <c r="H1141">
        <f t="shared" si="145"/>
        <v>1.957070356416012E-2</v>
      </c>
      <c r="I1141" t="str">
        <f t="shared" si="142"/>
        <v>2004</v>
      </c>
      <c r="J1141">
        <f t="shared" si="148"/>
        <v>-4.3697238069870075</v>
      </c>
      <c r="K1141">
        <f t="shared" si="146"/>
        <v>-3.419143725413619</v>
      </c>
      <c r="L1141">
        <f t="shared" si="147"/>
        <v>0</v>
      </c>
    </row>
    <row r="1142" spans="1:12" x14ac:dyDescent="0.3">
      <c r="A1142">
        <v>1141</v>
      </c>
      <c r="B1142" s="16" t="s">
        <v>8783</v>
      </c>
      <c r="C1142" s="17">
        <v>42.32</v>
      </c>
      <c r="D1142" s="17">
        <v>1.5109999999999998E-2</v>
      </c>
      <c r="E1142" s="9">
        <f t="shared" si="143"/>
        <v>-1.6637759300464336E-2</v>
      </c>
      <c r="F1142">
        <f t="shared" si="144"/>
        <v>0.9834998838019986</v>
      </c>
      <c r="G1142">
        <f t="shared" si="141"/>
        <v>42.21355821753226</v>
      </c>
      <c r="H1142">
        <f t="shared" si="145"/>
        <v>1.9229889000339898E-2</v>
      </c>
      <c r="I1142" t="str">
        <f t="shared" si="142"/>
        <v>2004</v>
      </c>
      <c r="J1142">
        <f t="shared" si="148"/>
        <v>-4.222486198775262</v>
      </c>
      <c r="K1142">
        <f t="shared" si="146"/>
        <v>-2.7079248633257222</v>
      </c>
      <c r="L1142">
        <f t="shared" si="147"/>
        <v>0</v>
      </c>
    </row>
    <row r="1143" spans="1:12" x14ac:dyDescent="0.3">
      <c r="A1143">
        <v>1142</v>
      </c>
      <c r="B1143" s="16" t="s">
        <v>8781</v>
      </c>
      <c r="C1143" s="17">
        <v>40.68</v>
      </c>
      <c r="D1143" s="17">
        <v>1.532E-2</v>
      </c>
      <c r="E1143" s="9">
        <f t="shared" si="143"/>
        <v>-3.9523216369684776E-2</v>
      </c>
      <c r="F1143">
        <f t="shared" si="144"/>
        <v>0.96124763705103966</v>
      </c>
      <c r="G1143">
        <f t="shared" si="141"/>
        <v>40.57626289406484</v>
      </c>
      <c r="H1143">
        <f t="shared" si="145"/>
        <v>2.054076360257364E-2</v>
      </c>
      <c r="I1143" t="str">
        <f t="shared" si="142"/>
        <v>2004</v>
      </c>
      <c r="J1143">
        <f t="shared" si="148"/>
        <v>-4.3353895926912953</v>
      </c>
      <c r="K1143">
        <f t="shared" si="146"/>
        <v>-1.0706295398583023</v>
      </c>
      <c r="L1143">
        <f t="shared" si="147"/>
        <v>0</v>
      </c>
    </row>
    <row r="1144" spans="1:12" x14ac:dyDescent="0.3">
      <c r="A1144">
        <v>1143</v>
      </c>
      <c r="B1144" s="16" t="s">
        <v>8779</v>
      </c>
      <c r="C1144" s="17">
        <v>40.33</v>
      </c>
      <c r="D1144" s="17">
        <v>1.532E-2</v>
      </c>
      <c r="E1144" s="9">
        <f t="shared" si="143"/>
        <v>-8.6409622950824449E-3</v>
      </c>
      <c r="F1144">
        <f t="shared" si="144"/>
        <v>0.99139626352015731</v>
      </c>
      <c r="G1144">
        <f t="shared" si="141"/>
        <v>40.22715542078749</v>
      </c>
      <c r="H1144">
        <f t="shared" si="145"/>
        <v>1.9969318390152115E-2</v>
      </c>
      <c r="I1144" t="str">
        <f t="shared" si="142"/>
        <v>2004</v>
      </c>
      <c r="J1144">
        <f t="shared" si="148"/>
        <v>-4.1785159613102572</v>
      </c>
      <c r="K1144">
        <f t="shared" si="146"/>
        <v>-0.72152206658095253</v>
      </c>
      <c r="L1144">
        <f t="shared" si="147"/>
        <v>0</v>
      </c>
    </row>
    <row r="1145" spans="1:12" x14ac:dyDescent="0.3">
      <c r="A1145">
        <v>1144</v>
      </c>
      <c r="B1145" s="16" t="s">
        <v>8777</v>
      </c>
      <c r="C1145" s="17">
        <v>40.64</v>
      </c>
      <c r="D1145" s="17">
        <v>1.537E-2</v>
      </c>
      <c r="E1145" s="9">
        <f t="shared" si="143"/>
        <v>7.6571943849497309E-3</v>
      </c>
      <c r="F1145">
        <f t="shared" si="144"/>
        <v>1.0076865856682371</v>
      </c>
      <c r="G1145">
        <f t="shared" si="141"/>
        <v>40.536027095485558</v>
      </c>
      <c r="H1145">
        <f t="shared" si="145"/>
        <v>1.9573801994337364E-2</v>
      </c>
      <c r="I1145" t="str">
        <f t="shared" si="142"/>
        <v>2004</v>
      </c>
      <c r="J1145">
        <f t="shared" si="148"/>
        <v>-4.1272034027540068</v>
      </c>
      <c r="K1145">
        <f t="shared" si="146"/>
        <v>-1.0303937412790205</v>
      </c>
      <c r="L1145">
        <f t="shared" si="147"/>
        <v>0</v>
      </c>
    </row>
    <row r="1146" spans="1:12" x14ac:dyDescent="0.3">
      <c r="A1146">
        <v>1145</v>
      </c>
      <c r="B1146" s="16" t="s">
        <v>8775</v>
      </c>
      <c r="C1146" s="17">
        <v>39.61</v>
      </c>
      <c r="D1146" s="17">
        <v>1.583E-2</v>
      </c>
      <c r="E1146" s="9">
        <f t="shared" si="143"/>
        <v>-2.5671191636401185E-2</v>
      </c>
      <c r="F1146">
        <f t="shared" si="144"/>
        <v>0.97465551181102361</v>
      </c>
      <c r="G1146">
        <f t="shared" si="141"/>
        <v>39.505633354206537</v>
      </c>
      <c r="H1146">
        <f t="shared" si="145"/>
        <v>2.0104132678911688E-2</v>
      </c>
      <c r="I1146" t="str">
        <f t="shared" si="142"/>
        <v>2004</v>
      </c>
      <c r="J1146">
        <f t="shared" si="148"/>
        <v>-4.131272776224594</v>
      </c>
      <c r="K1146">
        <f t="shared" si="146"/>
        <v>0.585037583104139</v>
      </c>
      <c r="L1146">
        <f t="shared" si="147"/>
        <v>0</v>
      </c>
    </row>
    <row r="1147" spans="1:12" x14ac:dyDescent="0.3">
      <c r="A1147">
        <v>1146</v>
      </c>
      <c r="B1147" s="16" t="s">
        <v>8773</v>
      </c>
      <c r="C1147" s="17">
        <v>41.47</v>
      </c>
      <c r="D1147" s="17">
        <v>1.567E-2</v>
      </c>
      <c r="E1147" s="9">
        <f t="shared" si="143"/>
        <v>4.5888662624464706E-2</v>
      </c>
      <c r="F1147">
        <f t="shared" si="144"/>
        <v>1.0469578389295633</v>
      </c>
      <c r="G1147">
        <f t="shared" si="141"/>
        <v>41.361835489637173</v>
      </c>
      <c r="H1147">
        <f t="shared" si="145"/>
        <v>2.1598357679182049E-2</v>
      </c>
      <c r="I1147" t="str">
        <f t="shared" si="142"/>
        <v>2004</v>
      </c>
      <c r="J1147">
        <f t="shared" si="148"/>
        <v>-4.6468647534861978</v>
      </c>
      <c r="K1147">
        <f t="shared" si="146"/>
        <v>-1.2711645523264963</v>
      </c>
      <c r="L1147">
        <f t="shared" si="147"/>
        <v>0</v>
      </c>
    </row>
    <row r="1148" spans="1:12" x14ac:dyDescent="0.3">
      <c r="A1148">
        <v>1147</v>
      </c>
      <c r="B1148" s="16" t="s">
        <v>8771</v>
      </c>
      <c r="C1148" s="17">
        <v>41.57</v>
      </c>
      <c r="D1148" s="17">
        <v>1.5730000000000001E-2</v>
      </c>
      <c r="E1148" s="9">
        <f t="shared" si="143"/>
        <v>2.4084790062561976E-3</v>
      </c>
      <c r="F1148">
        <f t="shared" si="144"/>
        <v>1.0024113817217266</v>
      </c>
      <c r="G1148">
        <f t="shared" si="141"/>
        <v>41.461160050040384</v>
      </c>
      <c r="H1148">
        <f t="shared" si="145"/>
        <v>1.984690868704285E-2</v>
      </c>
      <c r="I1148" t="str">
        <f t="shared" si="142"/>
        <v>2004</v>
      </c>
      <c r="J1148">
        <f t="shared" si="148"/>
        <v>-4.2802961775600226</v>
      </c>
      <c r="K1148">
        <f t="shared" si="146"/>
        <v>-1.3704891127297074</v>
      </c>
      <c r="L1148">
        <f t="shared" si="147"/>
        <v>0</v>
      </c>
    </row>
    <row r="1149" spans="1:12" x14ac:dyDescent="0.3">
      <c r="A1149">
        <v>1148</v>
      </c>
      <c r="B1149" s="16" t="s">
        <v>8770</v>
      </c>
      <c r="C1149" s="17">
        <v>41.23</v>
      </c>
      <c r="D1149" s="17">
        <v>1.567E-2</v>
      </c>
      <c r="E1149" s="9">
        <f t="shared" si="143"/>
        <v>-8.2126065457375098E-3</v>
      </c>
      <c r="F1149">
        <f t="shared" si="144"/>
        <v>0.99182102477748368</v>
      </c>
      <c r="G1149">
        <f t="shared" si="141"/>
        <v>41.122461471852922</v>
      </c>
      <c r="H1149">
        <f t="shared" si="145"/>
        <v>1.9782592914011951E-2</v>
      </c>
      <c r="I1149" t="str">
        <f t="shared" si="142"/>
        <v>2004</v>
      </c>
      <c r="J1149">
        <f t="shared" si="148"/>
        <v>-4.2315728027511028</v>
      </c>
      <c r="K1149">
        <f t="shared" si="146"/>
        <v>-1.031790534542246</v>
      </c>
      <c r="L1149">
        <f t="shared" si="147"/>
        <v>0</v>
      </c>
    </row>
    <row r="1150" spans="1:12" x14ac:dyDescent="0.3">
      <c r="A1150">
        <v>1149</v>
      </c>
      <c r="B1150" s="16" t="s">
        <v>8766</v>
      </c>
      <c r="C1150" s="17">
        <v>40.76</v>
      </c>
      <c r="D1150" s="17">
        <v>1.618E-2</v>
      </c>
      <c r="E1150" s="9">
        <f t="shared" si="143"/>
        <v>-1.1464938364284511E-2</v>
      </c>
      <c r="F1150">
        <f t="shared" si="144"/>
        <v>0.98860053359204469</v>
      </c>
      <c r="G1150">
        <f t="shared" si="141"/>
        <v>40.650231937124317</v>
      </c>
      <c r="H1150">
        <f t="shared" si="145"/>
        <v>1.9926414814547141E-2</v>
      </c>
      <c r="I1150" t="str">
        <f t="shared" si="142"/>
        <v>2004</v>
      </c>
      <c r="J1150">
        <f t="shared" si="148"/>
        <v>-4.2133903418344172</v>
      </c>
      <c r="K1150">
        <f t="shared" si="146"/>
        <v>-0.55956099981364105</v>
      </c>
      <c r="L1150">
        <f t="shared" si="147"/>
        <v>0</v>
      </c>
    </row>
    <row r="1151" spans="1:12" x14ac:dyDescent="0.3">
      <c r="A1151">
        <v>1150</v>
      </c>
      <c r="B1151" s="16" t="s">
        <v>8764</v>
      </c>
      <c r="C1151" s="17">
        <v>40.39</v>
      </c>
      <c r="D1151" s="17">
        <v>1.6390000000000002E-2</v>
      </c>
      <c r="E1151" s="9">
        <f t="shared" si="143"/>
        <v>-9.118978779202461E-3</v>
      </c>
      <c r="F1151">
        <f t="shared" si="144"/>
        <v>0.99092247301275771</v>
      </c>
      <c r="G1151">
        <f t="shared" si="141"/>
        <v>40.279818541356782</v>
      </c>
      <c r="H1151">
        <f t="shared" si="145"/>
        <v>2.0017162643951668E-2</v>
      </c>
      <c r="I1151" t="str">
        <f t="shared" si="142"/>
        <v>2004</v>
      </c>
      <c r="J1151">
        <f t="shared" si="148"/>
        <v>-4.1940106016335781</v>
      </c>
      <c r="K1151">
        <f t="shared" si="146"/>
        <v>-0.18914760404610576</v>
      </c>
      <c r="L1151">
        <f t="shared" si="147"/>
        <v>0</v>
      </c>
    </row>
    <row r="1152" spans="1:12" x14ac:dyDescent="0.3">
      <c r="A1152">
        <v>1151</v>
      </c>
      <c r="B1152" s="16" t="s">
        <v>8762</v>
      </c>
      <c r="C1152" s="17">
        <v>42.22</v>
      </c>
      <c r="D1152" s="17">
        <v>1.6289999999999999E-2</v>
      </c>
      <c r="E1152" s="9">
        <f t="shared" si="143"/>
        <v>4.4311812844853048E-2</v>
      </c>
      <c r="F1152">
        <f t="shared" si="144"/>
        <v>1.0453082446150037</v>
      </c>
      <c r="G1152">
        <f t="shared" si="141"/>
        <v>42.105528165831345</v>
      </c>
      <c r="H1152">
        <f t="shared" si="145"/>
        <v>2.08239953025884E-2</v>
      </c>
      <c r="I1152" t="str">
        <f t="shared" si="142"/>
        <v>2004</v>
      </c>
      <c r="J1152">
        <f t="shared" si="148"/>
        <v>-4.560817319265996</v>
      </c>
      <c r="K1152">
        <f t="shared" si="146"/>
        <v>-2.0148572285206683</v>
      </c>
      <c r="L1152">
        <f t="shared" si="147"/>
        <v>0</v>
      </c>
    </row>
    <row r="1153" spans="1:12" x14ac:dyDescent="0.3">
      <c r="A1153">
        <v>1152</v>
      </c>
      <c r="B1153" s="16" t="s">
        <v>8760</v>
      </c>
      <c r="C1153" s="17">
        <v>40.200000000000003</v>
      </c>
      <c r="D1153" s="17">
        <v>1.634E-2</v>
      </c>
      <c r="E1153" s="9">
        <f t="shared" si="143"/>
        <v>-4.902704679519905E-2</v>
      </c>
      <c r="F1153">
        <f t="shared" si="144"/>
        <v>0.95215537659876848</v>
      </c>
      <c r="G1153">
        <f t="shared" si="141"/>
        <v>40.090670937310676</v>
      </c>
      <c r="H1153">
        <f t="shared" si="145"/>
        <v>2.2995441785923196E-2</v>
      </c>
      <c r="I1153" t="str">
        <f t="shared" si="142"/>
        <v>2004</v>
      </c>
      <c r="J1153">
        <f t="shared" si="148"/>
        <v>-4.7953971701609648</v>
      </c>
      <c r="K1153">
        <f t="shared" si="146"/>
        <v>0.54681094067852598</v>
      </c>
      <c r="L1153">
        <f t="shared" si="147"/>
        <v>0</v>
      </c>
    </row>
    <row r="1154" spans="1:12" x14ac:dyDescent="0.3">
      <c r="A1154">
        <v>1153</v>
      </c>
      <c r="B1154" s="16" t="s">
        <v>8758</v>
      </c>
      <c r="C1154" s="17">
        <v>41.06</v>
      </c>
      <c r="D1154" s="17">
        <v>1.6390000000000002E-2</v>
      </c>
      <c r="E1154" s="9">
        <f t="shared" si="143"/>
        <v>2.1167415965812116E-2</v>
      </c>
      <c r="F1154">
        <f t="shared" si="144"/>
        <v>1.0213930348258706</v>
      </c>
      <c r="G1154">
        <f t="shared" si="141"/>
        <v>40.947990822186419</v>
      </c>
      <c r="H1154">
        <f t="shared" si="145"/>
        <v>2.2953480029581204E-2</v>
      </c>
      <c r="I1154" t="str">
        <f t="shared" si="142"/>
        <v>2004</v>
      </c>
      <c r="J1154">
        <f t="shared" si="148"/>
        <v>-4.8890067528157948</v>
      </c>
      <c r="K1154">
        <f t="shared" si="146"/>
        <v>-0.31050894419721686</v>
      </c>
      <c r="L1154">
        <f t="shared" si="147"/>
        <v>0</v>
      </c>
    </row>
    <row r="1155" spans="1:12" x14ac:dyDescent="0.3">
      <c r="A1155">
        <v>1154</v>
      </c>
      <c r="B1155" s="16" t="s">
        <v>8756</v>
      </c>
      <c r="C1155" s="17">
        <v>41.73</v>
      </c>
      <c r="D1155" s="17">
        <v>1.644E-2</v>
      </c>
      <c r="E1155" s="9">
        <f t="shared" si="143"/>
        <v>1.6185883012673541E-2</v>
      </c>
      <c r="F1155">
        <f t="shared" si="144"/>
        <v>1.0163175840233802</v>
      </c>
      <c r="G1155">
        <f t="shared" ref="G1155:G1218" si="149">C1155*EXP(-2/12*D1155)</f>
        <v>41.615816303101866</v>
      </c>
      <c r="H1155">
        <f t="shared" si="145"/>
        <v>2.3076619914942156E-2</v>
      </c>
      <c r="I1155" t="str">
        <f t="shared" ref="I1155:I1218" si="150">MID(B1155,7,4)</f>
        <v>2004</v>
      </c>
      <c r="J1155">
        <f t="shared" si="148"/>
        <v>-4.9953982282776179</v>
      </c>
      <c r="K1155">
        <f t="shared" si="146"/>
        <v>-0.97833442511266355</v>
      </c>
      <c r="L1155">
        <f t="shared" si="147"/>
        <v>0</v>
      </c>
    </row>
    <row r="1156" spans="1:12" x14ac:dyDescent="0.3">
      <c r="A1156">
        <v>1155</v>
      </c>
      <c r="B1156" s="16" t="s">
        <v>8754</v>
      </c>
      <c r="C1156" s="17">
        <v>41.85</v>
      </c>
      <c r="D1156" s="17">
        <v>1.6390000000000002E-2</v>
      </c>
      <c r="E1156" s="9">
        <f t="shared" ref="E1156:E1219" si="151">LN(C1156/C1155)</f>
        <v>2.8715023320231626E-3</v>
      </c>
      <c r="F1156">
        <f t="shared" ref="F1156:F1219" si="152">C1156/C1155</f>
        <v>1.0028756290438534</v>
      </c>
      <c r="G1156">
        <f t="shared" si="149"/>
        <v>41.735835750328832</v>
      </c>
      <c r="H1156">
        <f t="shared" si="145"/>
        <v>2.3037950552598122E-2</v>
      </c>
      <c r="I1156" t="str">
        <f t="shared" si="150"/>
        <v>2004</v>
      </c>
      <c r="J1156">
        <f t="shared" si="148"/>
        <v>-5.0014099868023107</v>
      </c>
      <c r="K1156">
        <f t="shared" si="146"/>
        <v>-1.0983538723396293</v>
      </c>
      <c r="L1156">
        <f t="shared" si="147"/>
        <v>0</v>
      </c>
    </row>
    <row r="1157" spans="1:12" x14ac:dyDescent="0.3">
      <c r="A1157">
        <v>1156</v>
      </c>
      <c r="B1157" s="16" t="s">
        <v>8752</v>
      </c>
      <c r="C1157" s="17">
        <v>40.75</v>
      </c>
      <c r="D1157" s="17">
        <v>1.6590000000000001E-2</v>
      </c>
      <c r="E1157" s="9">
        <f t="shared" si="151"/>
        <v>-2.6635957248612677E-2</v>
      </c>
      <c r="F1157">
        <f t="shared" si="152"/>
        <v>0.97371565113500591</v>
      </c>
      <c r="G1157">
        <f t="shared" si="149"/>
        <v>40.637481877989202</v>
      </c>
      <c r="H1157">
        <f t="shared" si="145"/>
        <v>2.3608695588353344E-2</v>
      </c>
      <c r="I1157" t="str">
        <f t="shared" si="150"/>
        <v>2004</v>
      </c>
      <c r="J1157">
        <f t="shared" si="148"/>
        <v>-4.9904336041086106</v>
      </c>
      <c r="K1157">
        <f t="shared" si="146"/>
        <v>1.6953059924559923</v>
      </c>
      <c r="L1157">
        <f t="shared" si="147"/>
        <v>0</v>
      </c>
    </row>
    <row r="1158" spans="1:12" x14ac:dyDescent="0.3">
      <c r="A1158">
        <v>1157</v>
      </c>
      <c r="B1158" s="16" t="s">
        <v>8750</v>
      </c>
      <c r="C1158" s="17">
        <v>42.45</v>
      </c>
      <c r="D1158" s="17">
        <v>1.6590000000000001E-2</v>
      </c>
      <c r="E1158" s="9">
        <f t="shared" si="151"/>
        <v>4.0871073070484591E-2</v>
      </c>
      <c r="F1158">
        <f t="shared" si="152"/>
        <v>1.0417177914110429</v>
      </c>
      <c r="G1158">
        <f t="shared" si="149"/>
        <v>42.332787870445195</v>
      </c>
      <c r="H1158">
        <f t="shared" si="145"/>
        <v>2.4300725973344182E-2</v>
      </c>
      <c r="I1158" t="str">
        <f t="shared" si="150"/>
        <v>2004</v>
      </c>
      <c r="J1158">
        <f t="shared" si="148"/>
        <v>-5.3510082319074268</v>
      </c>
      <c r="K1158">
        <f t="shared" si="146"/>
        <v>0.45651901881343804</v>
      </c>
      <c r="L1158">
        <f t="shared" si="147"/>
        <v>0</v>
      </c>
    </row>
    <row r="1159" spans="1:12" x14ac:dyDescent="0.3">
      <c r="A1159">
        <v>1158</v>
      </c>
      <c r="B1159" s="16" t="s">
        <v>8748</v>
      </c>
      <c r="C1159" s="17">
        <v>42.91</v>
      </c>
      <c r="D1159" s="17">
        <v>1.6899999999999998E-2</v>
      </c>
      <c r="E1159" s="9">
        <f t="shared" si="151"/>
        <v>1.0777986246076782E-2</v>
      </c>
      <c r="F1159">
        <f t="shared" si="152"/>
        <v>1.0108362779740869</v>
      </c>
      <c r="G1159">
        <f t="shared" si="149"/>
        <v>42.789306889258633</v>
      </c>
      <c r="H1159">
        <f t="shared" si="145"/>
        <v>2.4279424686577955E-2</v>
      </c>
      <c r="I1159" t="str">
        <f t="shared" si="150"/>
        <v>2004</v>
      </c>
      <c r="J1159">
        <f t="shared" si="148"/>
        <v>-5.4039726710076357</v>
      </c>
      <c r="K1159">
        <f t="shared" si="146"/>
        <v>0.47713555029383059</v>
      </c>
      <c r="L1159">
        <f t="shared" si="147"/>
        <v>0</v>
      </c>
    </row>
    <row r="1160" spans="1:12" x14ac:dyDescent="0.3">
      <c r="A1160">
        <v>1159</v>
      </c>
      <c r="B1160" s="16" t="s">
        <v>8746</v>
      </c>
      <c r="C1160" s="17">
        <v>43.39</v>
      </c>
      <c r="D1160" s="17">
        <v>1.711E-2</v>
      </c>
      <c r="E1160" s="9">
        <f t="shared" si="151"/>
        <v>1.1124100806826145E-2</v>
      </c>
      <c r="F1160">
        <f t="shared" si="152"/>
        <v>1.0111862036821255</v>
      </c>
      <c r="G1160">
        <f t="shared" si="149"/>
        <v>43.266442439552463</v>
      </c>
      <c r="H1160">
        <f t="shared" si="145"/>
        <v>2.4126217141430244E-2</v>
      </c>
      <c r="I1160" t="str">
        <f t="shared" si="150"/>
        <v>2004</v>
      </c>
      <c r="J1160">
        <f t="shared" si="148"/>
        <v>-5.4297510739765675</v>
      </c>
      <c r="K1160">
        <f t="shared" si="146"/>
        <v>1.5371827884687548</v>
      </c>
      <c r="L1160">
        <f t="shared" si="147"/>
        <v>0</v>
      </c>
    </row>
    <row r="1161" spans="1:12" x14ac:dyDescent="0.3">
      <c r="A1161">
        <v>1160</v>
      </c>
      <c r="B1161" s="16" t="s">
        <v>8744</v>
      </c>
      <c r="C1161" s="17">
        <v>44.93</v>
      </c>
      <c r="D1161" s="17">
        <v>1.6899999999999998E-2</v>
      </c>
      <c r="E1161" s="9">
        <f t="shared" si="151"/>
        <v>3.4876723271809212E-2</v>
      </c>
      <c r="F1161">
        <f t="shared" si="152"/>
        <v>1.0354920488591841</v>
      </c>
      <c r="G1161">
        <f t="shared" si="149"/>
        <v>44.803625228021218</v>
      </c>
      <c r="H1161">
        <f t="shared" si="145"/>
        <v>2.4812899433086899E-2</v>
      </c>
      <c r="I1161" t="str">
        <f t="shared" si="150"/>
        <v>2004</v>
      </c>
      <c r="J1161">
        <f t="shared" si="148"/>
        <v>-5.7826934699555315</v>
      </c>
      <c r="K1161">
        <f t="shared" si="146"/>
        <v>0.19906243532363277</v>
      </c>
      <c r="L1161">
        <f t="shared" si="147"/>
        <v>0</v>
      </c>
    </row>
    <row r="1162" spans="1:12" x14ac:dyDescent="0.3">
      <c r="A1162">
        <v>1161</v>
      </c>
      <c r="B1162" s="16" t="s">
        <v>8742</v>
      </c>
      <c r="C1162" s="17">
        <v>45.13</v>
      </c>
      <c r="D1162" s="17">
        <v>1.695E-2</v>
      </c>
      <c r="E1162" s="9">
        <f t="shared" si="151"/>
        <v>4.4414907568414057E-3</v>
      </c>
      <c r="F1162">
        <f t="shared" si="152"/>
        <v>1.0044513687959049</v>
      </c>
      <c r="G1162">
        <f t="shared" si="149"/>
        <v>45.002687663344851</v>
      </c>
      <c r="H1162">
        <f t="shared" si="145"/>
        <v>2.4229883996188473E-2</v>
      </c>
      <c r="I1162" t="str">
        <f t="shared" si="150"/>
        <v>2004</v>
      </c>
      <c r="J1162">
        <f t="shared" si="148"/>
        <v>-5.6719094269716761</v>
      </c>
      <c r="K1162">
        <f t="shared" si="146"/>
        <v>0.19830575835054276</v>
      </c>
      <c r="L1162">
        <f t="shared" si="147"/>
        <v>0</v>
      </c>
    </row>
    <row r="1163" spans="1:12" x14ac:dyDescent="0.3">
      <c r="A1163">
        <v>1162</v>
      </c>
      <c r="B1163" s="16" t="s">
        <v>8740</v>
      </c>
      <c r="C1163" s="17">
        <v>45.33</v>
      </c>
      <c r="D1163" s="17">
        <v>1.7100000000000001E-2</v>
      </c>
      <c r="E1163" s="9">
        <f t="shared" si="151"/>
        <v>4.4218511138480422E-3</v>
      </c>
      <c r="F1163">
        <f t="shared" si="152"/>
        <v>1.0044316419233326</v>
      </c>
      <c r="G1163">
        <f t="shared" si="149"/>
        <v>45.200993421695394</v>
      </c>
      <c r="H1163">
        <f t="shared" si="145"/>
        <v>2.4219672226590872E-2</v>
      </c>
      <c r="I1163" t="str">
        <f t="shared" si="150"/>
        <v>2004</v>
      </c>
      <c r="J1163">
        <f t="shared" si="148"/>
        <v>-5.6945018945229515</v>
      </c>
      <c r="K1163">
        <f t="shared" si="146"/>
        <v>0.59829243443674329</v>
      </c>
      <c r="L1163">
        <f t="shared" si="147"/>
        <v>0</v>
      </c>
    </row>
    <row r="1164" spans="1:12" x14ac:dyDescent="0.3">
      <c r="A1164">
        <v>1163</v>
      </c>
      <c r="B1164" s="16" t="s">
        <v>8738</v>
      </c>
      <c r="C1164" s="17">
        <v>45.93</v>
      </c>
      <c r="D1164" s="17">
        <v>1.7100000000000001E-2</v>
      </c>
      <c r="E1164" s="9">
        <f t="shared" si="151"/>
        <v>1.3149433384944231E-2</v>
      </c>
      <c r="F1164">
        <f t="shared" si="152"/>
        <v>1.013236267372601</v>
      </c>
      <c r="G1164">
        <f t="shared" si="149"/>
        <v>45.799285856132137</v>
      </c>
      <c r="H1164">
        <f t="shared" si="145"/>
        <v>2.4148890001969372E-2</v>
      </c>
      <c r="I1164" t="str">
        <f t="shared" si="150"/>
        <v>2004</v>
      </c>
      <c r="J1164">
        <f t="shared" si="148"/>
        <v>-5.7530133266000458</v>
      </c>
      <c r="K1164">
        <f t="shared" si="146"/>
        <v>0.15072184444243675</v>
      </c>
      <c r="L1164">
        <f t="shared" si="147"/>
        <v>0</v>
      </c>
    </row>
    <row r="1165" spans="1:12" x14ac:dyDescent="0.3">
      <c r="A1165">
        <v>1164</v>
      </c>
      <c r="B1165" s="16" t="s">
        <v>8736</v>
      </c>
      <c r="C1165" s="17">
        <v>46.45</v>
      </c>
      <c r="D1165" s="17">
        <v>1.711E-2</v>
      </c>
      <c r="E1165" s="9">
        <f t="shared" si="151"/>
        <v>1.1257966922145531E-2</v>
      </c>
      <c r="F1165">
        <f t="shared" si="152"/>
        <v>1.0113215763117789</v>
      </c>
      <c r="G1165">
        <f t="shared" si="149"/>
        <v>46.317728769698363</v>
      </c>
      <c r="H1165">
        <f t="shared" si="145"/>
        <v>2.3338366101324403E-2</v>
      </c>
      <c r="I1165" t="str">
        <f t="shared" si="150"/>
        <v>2004</v>
      </c>
      <c r="J1165">
        <f t="shared" si="148"/>
        <v>-5.6228591404087398</v>
      </c>
      <c r="K1165">
        <f t="shared" si="146"/>
        <v>-0.36772106912378888</v>
      </c>
      <c r="L1165">
        <f t="shared" si="147"/>
        <v>0</v>
      </c>
    </row>
    <row r="1166" spans="1:12" x14ac:dyDescent="0.3">
      <c r="A1166">
        <v>1165</v>
      </c>
      <c r="B1166" s="16" t="s">
        <v>8734</v>
      </c>
      <c r="C1166" s="17">
        <v>46.08</v>
      </c>
      <c r="D1166" s="17">
        <v>1.695E-2</v>
      </c>
      <c r="E1166" s="9">
        <f t="shared" si="151"/>
        <v>-7.997448872211859E-3</v>
      </c>
      <c r="F1166">
        <f t="shared" si="152"/>
        <v>0.99203444564047349</v>
      </c>
      <c r="G1166">
        <f t="shared" si="149"/>
        <v>45.950007700574574</v>
      </c>
      <c r="H1166">
        <f t="shared" si="145"/>
        <v>2.3377300978592325E-2</v>
      </c>
      <c r="I1166" t="str">
        <f t="shared" si="150"/>
        <v>2004</v>
      </c>
      <c r="J1166">
        <f t="shared" si="148"/>
        <v>-5.5875247190191066</v>
      </c>
      <c r="K1166">
        <f t="shared" si="146"/>
        <v>0.11130180614185292</v>
      </c>
      <c r="L1166">
        <f t="shared" si="147"/>
        <v>0</v>
      </c>
    </row>
    <row r="1167" spans="1:12" x14ac:dyDescent="0.3">
      <c r="A1167">
        <v>1166</v>
      </c>
      <c r="B1167" s="16" t="s">
        <v>8732</v>
      </c>
      <c r="C1167" s="17">
        <v>46.38</v>
      </c>
      <c r="D1167" s="17">
        <v>1.695E-2</v>
      </c>
      <c r="E1167" s="9">
        <f t="shared" si="151"/>
        <v>6.4893154397498683E-3</v>
      </c>
      <c r="F1167">
        <f t="shared" si="152"/>
        <v>1.0065104166666667</v>
      </c>
      <c r="G1167">
        <f t="shared" si="149"/>
        <v>46.249161396541858</v>
      </c>
      <c r="H1167">
        <f t="shared" si="145"/>
        <v>2.3154963469103982E-2</v>
      </c>
      <c r="I1167" t="str">
        <f t="shared" si="150"/>
        <v>2004</v>
      </c>
      <c r="J1167">
        <f t="shared" si="148"/>
        <v>-5.5704138650536796</v>
      </c>
      <c r="K1167">
        <f t="shared" si="146"/>
        <v>-0.18785188982543133</v>
      </c>
      <c r="L1167">
        <f t="shared" si="147"/>
        <v>0</v>
      </c>
    </row>
    <row r="1168" spans="1:12" x14ac:dyDescent="0.3">
      <c r="A1168">
        <v>1167</v>
      </c>
      <c r="B1168" s="16" t="s">
        <v>8730</v>
      </c>
      <c r="C1168" s="17">
        <v>46.62</v>
      </c>
      <c r="D1168" s="17">
        <v>1.6799999999999999E-2</v>
      </c>
      <c r="E1168" s="9">
        <f t="shared" si="151"/>
        <v>5.1613017802253271E-3</v>
      </c>
      <c r="F1168">
        <f t="shared" si="152"/>
        <v>1.0051746442432081</v>
      </c>
      <c r="G1168">
        <f t="shared" si="149"/>
        <v>46.489646579952286</v>
      </c>
      <c r="H1168">
        <f t="shared" si="145"/>
        <v>2.315776807717845E-2</v>
      </c>
      <c r="I1168" t="str">
        <f t="shared" si="150"/>
        <v>2004</v>
      </c>
      <c r="J1168">
        <f t="shared" si="148"/>
        <v>-5.6000569736466002</v>
      </c>
      <c r="K1168">
        <f t="shared" si="146"/>
        <v>-0.42833707323585912</v>
      </c>
      <c r="L1168">
        <f t="shared" si="147"/>
        <v>0</v>
      </c>
    </row>
    <row r="1169" spans="1:12" x14ac:dyDescent="0.3">
      <c r="A1169">
        <v>1168</v>
      </c>
      <c r="B1169" s="16" t="s">
        <v>8729</v>
      </c>
      <c r="C1169" s="17">
        <v>46.19</v>
      </c>
      <c r="D1169" s="17">
        <v>1.6739999999999998E-2</v>
      </c>
      <c r="E1169" s="9">
        <f t="shared" si="151"/>
        <v>-9.2663091650970614E-3</v>
      </c>
      <c r="F1169">
        <f t="shared" si="152"/>
        <v>0.99077649077649077</v>
      </c>
      <c r="G1169">
        <f t="shared" si="149"/>
        <v>46.061309506716427</v>
      </c>
      <c r="H1169">
        <f t="shared" si="145"/>
        <v>2.267451399057157E-2</v>
      </c>
      <c r="I1169" t="str">
        <f t="shared" si="150"/>
        <v>2004</v>
      </c>
      <c r="J1169">
        <f t="shared" si="148"/>
        <v>-5.4326755430132527</v>
      </c>
      <c r="K1169">
        <f t="shared" si="146"/>
        <v>0.9357361297436384</v>
      </c>
      <c r="L1169">
        <f t="shared" si="147"/>
        <v>0</v>
      </c>
    </row>
    <row r="1170" spans="1:12" x14ac:dyDescent="0.3">
      <c r="A1170">
        <v>1169</v>
      </c>
      <c r="B1170" s="16" t="s">
        <v>8727</v>
      </c>
      <c r="C1170" s="17">
        <v>47.13</v>
      </c>
      <c r="D1170" s="17">
        <v>1.695E-2</v>
      </c>
      <c r="E1170" s="9">
        <f t="shared" si="151"/>
        <v>2.0146416493125631E-2</v>
      </c>
      <c r="F1170">
        <f t="shared" si="152"/>
        <v>1.0203507252652091</v>
      </c>
      <c r="G1170">
        <f t="shared" si="149"/>
        <v>46.997045636460065</v>
      </c>
      <c r="H1170">
        <f t="shared" si="145"/>
        <v>2.2620925004441968E-2</v>
      </c>
      <c r="I1170" t="str">
        <f t="shared" si="150"/>
        <v>2004</v>
      </c>
      <c r="J1170">
        <f t="shared" si="148"/>
        <v>-5.5299399891833065</v>
      </c>
      <c r="K1170">
        <f t="shared" si="146"/>
        <v>0.85797271859754431</v>
      </c>
      <c r="L1170">
        <f t="shared" si="147"/>
        <v>0</v>
      </c>
    </row>
    <row r="1171" spans="1:12" x14ac:dyDescent="0.3">
      <c r="A1171">
        <v>1170</v>
      </c>
      <c r="B1171" s="16" t="s">
        <v>8725</v>
      </c>
      <c r="C1171" s="17">
        <v>47.99</v>
      </c>
      <c r="D1171" s="17">
        <v>1.6899999999999998E-2</v>
      </c>
      <c r="E1171" s="9">
        <f t="shared" si="151"/>
        <v>1.8082914934514683E-2</v>
      </c>
      <c r="F1171">
        <f t="shared" si="152"/>
        <v>1.0182474008062805</v>
      </c>
      <c r="G1171">
        <f t="shared" si="149"/>
        <v>47.855018355057609</v>
      </c>
      <c r="H1171">
        <f t="shared" si="145"/>
        <v>2.2621446564412017E-2</v>
      </c>
      <c r="I1171" t="str">
        <f t="shared" si="150"/>
        <v>2004</v>
      </c>
      <c r="J1171">
        <f t="shared" si="148"/>
        <v>-5.6310237733800452</v>
      </c>
      <c r="K1171">
        <f t="shared" si="146"/>
        <v>0.76905297060951483</v>
      </c>
      <c r="L1171">
        <f t="shared" si="147"/>
        <v>0</v>
      </c>
    </row>
    <row r="1172" spans="1:12" x14ac:dyDescent="0.3">
      <c r="A1172">
        <v>1171</v>
      </c>
      <c r="B1172" s="16" t="s">
        <v>8724</v>
      </c>
      <c r="C1172" s="17">
        <v>48.9</v>
      </c>
      <c r="D1172" s="17">
        <v>1.685E-2</v>
      </c>
      <c r="E1172" s="9">
        <f t="shared" si="151"/>
        <v>1.8784740610672077E-2</v>
      </c>
      <c r="F1172">
        <f t="shared" si="152"/>
        <v>1.0189622838091268</v>
      </c>
      <c r="G1172">
        <f t="shared" si="149"/>
        <v>48.762865150313615</v>
      </c>
      <c r="H1172">
        <f t="shared" si="145"/>
        <v>2.2450530847445693E-2</v>
      </c>
      <c r="I1172" t="str">
        <f t="shared" si="150"/>
        <v>2004</v>
      </c>
      <c r="J1172">
        <f t="shared" si="148"/>
        <v>-5.6944965018739797</v>
      </c>
      <c r="K1172">
        <f t="shared" si="146"/>
        <v>-0.13879382464649126</v>
      </c>
      <c r="L1172">
        <f t="shared" si="147"/>
        <v>0</v>
      </c>
    </row>
    <row r="1173" spans="1:12" x14ac:dyDescent="0.3">
      <c r="A1173">
        <v>1172</v>
      </c>
      <c r="B1173" s="16" t="s">
        <v>8722</v>
      </c>
      <c r="C1173" s="17">
        <v>49.71</v>
      </c>
      <c r="D1173" s="17">
        <v>1.6739999999999998E-2</v>
      </c>
      <c r="E1173" s="9">
        <f t="shared" si="151"/>
        <v>1.6428723625755016E-2</v>
      </c>
      <c r="F1173">
        <f t="shared" si="152"/>
        <v>1.0165644171779142</v>
      </c>
      <c r="G1173">
        <f t="shared" si="149"/>
        <v>49.571502394000298</v>
      </c>
      <c r="H1173">
        <f t="shared" si="145"/>
        <v>2.0911272899362957E-2</v>
      </c>
      <c r="I1173" t="str">
        <f t="shared" si="150"/>
        <v>2004</v>
      </c>
      <c r="J1173">
        <f t="shared" si="148"/>
        <v>-5.3920269214822509</v>
      </c>
      <c r="K1173">
        <f t="shared" si="146"/>
        <v>-0.9474310683331737</v>
      </c>
      <c r="L1173">
        <f t="shared" si="147"/>
        <v>0</v>
      </c>
    </row>
    <row r="1174" spans="1:12" x14ac:dyDescent="0.3">
      <c r="A1174">
        <v>1173</v>
      </c>
      <c r="B1174" s="16" t="s">
        <v>8720</v>
      </c>
      <c r="C1174" s="17">
        <v>50.66</v>
      </c>
      <c r="D1174" s="17">
        <v>1.6739999999999998E-2</v>
      </c>
      <c r="E1174" s="9">
        <f t="shared" si="151"/>
        <v>1.8930524466947905E-2</v>
      </c>
      <c r="F1174">
        <f t="shared" si="152"/>
        <v>1.0191108428887548</v>
      </c>
      <c r="G1174">
        <f t="shared" si="149"/>
        <v>50.518855588011562</v>
      </c>
      <c r="H1174">
        <f t="shared" si="145"/>
        <v>2.0820277547408922E-2</v>
      </c>
      <c r="I1174" t="str">
        <f t="shared" si="150"/>
        <v>2004</v>
      </c>
      <c r="J1174">
        <f t="shared" si="148"/>
        <v>-5.4711613039146991</v>
      </c>
      <c r="K1174">
        <f t="shared" si="146"/>
        <v>-1.8947842623444373</v>
      </c>
      <c r="L1174">
        <f t="shared" si="147"/>
        <v>0</v>
      </c>
    </row>
    <row r="1175" spans="1:12" x14ac:dyDescent="0.3">
      <c r="A1175">
        <v>1174</v>
      </c>
      <c r="B1175" s="16" t="s">
        <v>8718</v>
      </c>
      <c r="C1175" s="17">
        <v>49.6</v>
      </c>
      <c r="D1175" s="17">
        <v>1.669E-2</v>
      </c>
      <c r="E1175" s="9">
        <f t="shared" si="151"/>
        <v>-2.1145810842647224E-2</v>
      </c>
      <c r="F1175">
        <f t="shared" si="152"/>
        <v>0.97907619423608383</v>
      </c>
      <c r="G1175">
        <f t="shared" si="149"/>
        <v>49.462221049730658</v>
      </c>
      <c r="H1175">
        <f t="shared" si="145"/>
        <v>2.1471535410455989E-2</v>
      </c>
      <c r="I1175" t="str">
        <f t="shared" si="150"/>
        <v>2004</v>
      </c>
      <c r="J1175">
        <f t="shared" si="148"/>
        <v>-5.5242867841850627</v>
      </c>
      <c r="K1175">
        <f t="shared" si="146"/>
        <v>-0.83814972406353405</v>
      </c>
      <c r="L1175">
        <f t="shared" si="147"/>
        <v>0</v>
      </c>
    </row>
    <row r="1176" spans="1:12" x14ac:dyDescent="0.3">
      <c r="A1176">
        <v>1175</v>
      </c>
      <c r="B1176" s="16" t="s">
        <v>8716</v>
      </c>
      <c r="C1176" s="17">
        <v>50.05</v>
      </c>
      <c r="D1176" s="17">
        <v>1.7049999999999999E-2</v>
      </c>
      <c r="E1176" s="9">
        <f t="shared" si="151"/>
        <v>9.0316720303477566E-3</v>
      </c>
      <c r="F1176">
        <f t="shared" si="152"/>
        <v>1.0090725806451613</v>
      </c>
      <c r="G1176">
        <f t="shared" si="149"/>
        <v>49.907976470668729</v>
      </c>
      <c r="H1176">
        <f t="shared" si="145"/>
        <v>2.0587286167985108E-2</v>
      </c>
      <c r="I1176" t="str">
        <f t="shared" si="150"/>
        <v>2004</v>
      </c>
      <c r="J1176">
        <f t="shared" si="148"/>
        <v>-5.3445182404141089</v>
      </c>
      <c r="K1176">
        <f t="shared" si="146"/>
        <v>-1.2839051450016044</v>
      </c>
      <c r="L1176">
        <f t="shared" si="147"/>
        <v>0</v>
      </c>
    </row>
    <row r="1177" spans="1:12" x14ac:dyDescent="0.3">
      <c r="A1177">
        <v>1176</v>
      </c>
      <c r="B1177" s="16" t="s">
        <v>8714</v>
      </c>
      <c r="C1177" s="17">
        <v>50.84</v>
      </c>
      <c r="D1177" s="17">
        <v>1.711E-2</v>
      </c>
      <c r="E1177" s="9">
        <f t="shared" si="151"/>
        <v>1.5660940560023772E-2</v>
      </c>
      <c r="F1177">
        <f t="shared" si="152"/>
        <v>1.0157842157842158</v>
      </c>
      <c r="G1177">
        <f t="shared" si="149"/>
        <v>50.695227785822709</v>
      </c>
      <c r="H1177">
        <f t="shared" si="145"/>
        <v>1.9362001611149603E-2</v>
      </c>
      <c r="I1177" t="str">
        <f t="shared" si="150"/>
        <v>2004</v>
      </c>
      <c r="J1177">
        <f t="shared" si="148"/>
        <v>-5.1057180848741082</v>
      </c>
      <c r="K1177">
        <f t="shared" si="146"/>
        <v>-2.4777553758806548</v>
      </c>
      <c r="L1177">
        <f t="shared" si="147"/>
        <v>0</v>
      </c>
    </row>
    <row r="1178" spans="1:12" x14ac:dyDescent="0.3">
      <c r="A1178">
        <v>1177</v>
      </c>
      <c r="B1178" s="16" t="s">
        <v>8712</v>
      </c>
      <c r="C1178" s="17">
        <v>49.93</v>
      </c>
      <c r="D1178" s="17">
        <v>1.72E-2</v>
      </c>
      <c r="E1178" s="9">
        <f t="shared" si="151"/>
        <v>-1.8061421808735427E-2</v>
      </c>
      <c r="F1178">
        <f t="shared" si="152"/>
        <v>0.98210070810385519</v>
      </c>
      <c r="G1178">
        <f t="shared" si="149"/>
        <v>49.787072294257229</v>
      </c>
      <c r="H1178">
        <f t="shared" si="145"/>
        <v>1.9875623843968272E-2</v>
      </c>
      <c r="I1178" t="str">
        <f t="shared" si="150"/>
        <v>2004</v>
      </c>
      <c r="J1178">
        <f t="shared" si="148"/>
        <v>-5.1472689131187082</v>
      </c>
      <c r="K1178">
        <f t="shared" si="146"/>
        <v>-1.5695998843151742</v>
      </c>
      <c r="L1178">
        <f t="shared" si="147"/>
        <v>0</v>
      </c>
    </row>
    <row r="1179" spans="1:12" x14ac:dyDescent="0.3">
      <c r="A1179">
        <v>1178</v>
      </c>
      <c r="B1179" s="16" t="s">
        <v>8710</v>
      </c>
      <c r="C1179" s="17">
        <v>48.91</v>
      </c>
      <c r="D1179" s="17">
        <v>1.736E-2</v>
      </c>
      <c r="E1179" s="9">
        <f t="shared" si="151"/>
        <v>-2.0640149961252106E-2</v>
      </c>
      <c r="F1179">
        <f t="shared" si="152"/>
        <v>0.97957139995994391</v>
      </c>
      <c r="G1179">
        <f t="shared" si="149"/>
        <v>48.768691591409912</v>
      </c>
      <c r="H1179">
        <f t="shared" si="145"/>
        <v>2.0309171199346072E-2</v>
      </c>
      <c r="I1179" t="str">
        <f t="shared" si="150"/>
        <v>2004</v>
      </c>
      <c r="J1179">
        <f t="shared" si="148"/>
        <v>-5.1519638293269896</v>
      </c>
      <c r="K1179">
        <f t="shared" si="146"/>
        <v>-1.856619173220011</v>
      </c>
      <c r="L1179">
        <f t="shared" si="147"/>
        <v>0</v>
      </c>
    </row>
    <row r="1180" spans="1:12" x14ac:dyDescent="0.3">
      <c r="A1180">
        <v>1179</v>
      </c>
      <c r="B1180" s="16" t="s">
        <v>8708</v>
      </c>
      <c r="C1180" s="17">
        <v>48.77</v>
      </c>
      <c r="D1180" s="17">
        <v>1.7979999999999999E-2</v>
      </c>
      <c r="E1180" s="9">
        <f t="shared" si="151"/>
        <v>-2.8665048293044877E-3</v>
      </c>
      <c r="F1180">
        <f t="shared" si="152"/>
        <v>0.99713759967286864</v>
      </c>
      <c r="G1180">
        <f t="shared" si="149"/>
        <v>48.624071325667124</v>
      </c>
      <c r="H1180">
        <f t="shared" si="145"/>
        <v>2.0118443845430708E-2</v>
      </c>
      <c r="I1180" t="str">
        <f t="shared" si="150"/>
        <v>2004</v>
      </c>
      <c r="J1180">
        <f t="shared" si="148"/>
        <v>-5.0884464162918821</v>
      </c>
      <c r="K1180">
        <f t="shared" si="146"/>
        <v>-2.2235665918790559</v>
      </c>
      <c r="L1180">
        <f t="shared" si="147"/>
        <v>0</v>
      </c>
    </row>
    <row r="1181" spans="1:12" x14ac:dyDescent="0.3">
      <c r="A1181">
        <v>1180</v>
      </c>
      <c r="B1181" s="16" t="s">
        <v>8706</v>
      </c>
      <c r="C1181" s="17">
        <v>50.52</v>
      </c>
      <c r="D1181" s="17">
        <v>1.7979999999999999E-2</v>
      </c>
      <c r="E1181" s="9">
        <f t="shared" si="151"/>
        <v>3.5253927760329075E-2</v>
      </c>
      <c r="F1181">
        <f t="shared" si="152"/>
        <v>1.0358827147836784</v>
      </c>
      <c r="G1181">
        <f t="shared" si="149"/>
        <v>50.368835008667276</v>
      </c>
      <c r="H1181">
        <f t="shared" si="145"/>
        <v>2.059553991434538E-2</v>
      </c>
      <c r="I1181" t="str">
        <f t="shared" si="150"/>
        <v>2004</v>
      </c>
      <c r="J1181">
        <f t="shared" si="148"/>
        <v>-5.3960328910010835</v>
      </c>
      <c r="K1181">
        <f t="shared" si="146"/>
        <v>-3.9683302748792073</v>
      </c>
      <c r="L1181">
        <f t="shared" si="147"/>
        <v>0</v>
      </c>
    </row>
    <row r="1182" spans="1:12" x14ac:dyDescent="0.3">
      <c r="A1182">
        <v>1181</v>
      </c>
      <c r="B1182" s="16" t="s">
        <v>8704</v>
      </c>
      <c r="C1182" s="17">
        <v>50.72</v>
      </c>
      <c r="D1182" s="17">
        <v>1.8079999999999999E-2</v>
      </c>
      <c r="E1182" s="9">
        <f t="shared" si="151"/>
        <v>3.9510126466799893E-3</v>
      </c>
      <c r="F1182">
        <f t="shared" si="152"/>
        <v>1.0039588281868566</v>
      </c>
      <c r="G1182">
        <f t="shared" si="149"/>
        <v>50.567393775519172</v>
      </c>
      <c r="H1182">
        <f t="shared" si="145"/>
        <v>1.9388081964647984E-2</v>
      </c>
      <c r="I1182" t="str">
        <f t="shared" si="150"/>
        <v>2004</v>
      </c>
      <c r="J1182">
        <f t="shared" si="148"/>
        <v>-5.0997034040858615</v>
      </c>
      <c r="K1182">
        <f t="shared" si="146"/>
        <v>-4.7059956324196719</v>
      </c>
      <c r="L1182">
        <f t="shared" si="147"/>
        <v>0</v>
      </c>
    </row>
    <row r="1183" spans="1:12" x14ac:dyDescent="0.3">
      <c r="A1183">
        <v>1182</v>
      </c>
      <c r="B1183" s="16" t="s">
        <v>8702</v>
      </c>
      <c r="C1183" s="17">
        <v>51.22</v>
      </c>
      <c r="D1183" s="17">
        <v>1.8280000000000001E-2</v>
      </c>
      <c r="E1183" s="9">
        <f t="shared" si="151"/>
        <v>9.8097706424087501E-3</v>
      </c>
      <c r="F1183">
        <f t="shared" si="152"/>
        <v>1.0098580441640379</v>
      </c>
      <c r="G1183">
        <f t="shared" si="149"/>
        <v>51.064187208675598</v>
      </c>
      <c r="H1183">
        <f t="shared" si="145"/>
        <v>1.6356735057396675E-2</v>
      </c>
      <c r="I1183" t="str">
        <f t="shared" si="150"/>
        <v>2004</v>
      </c>
      <c r="J1183">
        <f t="shared" si="148"/>
        <v>-4.3446274654064574</v>
      </c>
      <c r="K1183">
        <f t="shared" si="146"/>
        <v>-5.2027890655760984</v>
      </c>
      <c r="L1183">
        <f t="shared" si="147"/>
        <v>1</v>
      </c>
    </row>
    <row r="1184" spans="1:12" x14ac:dyDescent="0.3">
      <c r="A1184">
        <v>1183</v>
      </c>
      <c r="B1184" s="16" t="s">
        <v>8700</v>
      </c>
      <c r="C1184" s="17">
        <v>50.78</v>
      </c>
      <c r="D1184" s="17">
        <v>1.8069999999999999E-2</v>
      </c>
      <c r="E1184" s="9">
        <f t="shared" si="151"/>
        <v>-8.6275044948467307E-3</v>
      </c>
      <c r="F1184">
        <f t="shared" si="152"/>
        <v>0.99140960562280367</v>
      </c>
      <c r="G1184">
        <f t="shared" si="149"/>
        <v>50.627297626410154</v>
      </c>
      <c r="H1184">
        <f t="shared" si="145"/>
        <v>1.6438744938593559E-2</v>
      </c>
      <c r="I1184" t="str">
        <f t="shared" si="150"/>
        <v>2004</v>
      </c>
      <c r="J1184">
        <f t="shared" si="148"/>
        <v>-4.3290530112673435</v>
      </c>
      <c r="K1184">
        <f t="shared" si="146"/>
        <v>-4.8614061838140756</v>
      </c>
      <c r="L1184">
        <f t="shared" si="147"/>
        <v>1</v>
      </c>
    </row>
    <row r="1185" spans="1:12" x14ac:dyDescent="0.3">
      <c r="A1185">
        <v>1184</v>
      </c>
      <c r="B1185" s="16" t="s">
        <v>8698</v>
      </c>
      <c r="C1185" s="17">
        <v>51.56</v>
      </c>
      <c r="D1185" s="17">
        <v>1.8689999999999998E-2</v>
      </c>
      <c r="E1185" s="9">
        <f t="shared" si="151"/>
        <v>1.5243601794454179E-2</v>
      </c>
      <c r="F1185">
        <f t="shared" si="152"/>
        <v>1.0153603781016147</v>
      </c>
      <c r="G1185">
        <f t="shared" si="149"/>
        <v>51.399640489604458</v>
      </c>
      <c r="H1185">
        <f t="shared" ref="H1185:H1248" si="153">SQRT(_xlfn.VAR.S(E1156:E1185))</f>
        <v>1.642164225260416E-2</v>
      </c>
      <c r="I1185" t="str">
        <f t="shared" si="150"/>
        <v>2004</v>
      </c>
      <c r="J1185">
        <f t="shared" si="148"/>
        <v>-4.3905221118032589</v>
      </c>
      <c r="K1185">
        <f t="shared" ref="K1185:K1248" si="154">+MIN(G1186-G1185,G1187-G1185,G1188-G1185,G1189-G1185,G1190-G1185,G1191-G1185,G1192-G1185,G1193-G1185,G1194-G1185,G1195-G1185)</f>
        <v>-7.8401075601965786</v>
      </c>
      <c r="L1185">
        <f t="shared" ref="L1185:L1248" si="155">+IF(K1185&lt;J1185,1,0)</f>
        <v>1</v>
      </c>
    </row>
    <row r="1186" spans="1:12" x14ac:dyDescent="0.3">
      <c r="A1186">
        <v>1185</v>
      </c>
      <c r="B1186" s="16" t="s">
        <v>8696</v>
      </c>
      <c r="C1186" s="17">
        <v>49.45</v>
      </c>
      <c r="D1186" s="17">
        <v>1.8950000000000002E-2</v>
      </c>
      <c r="E1186" s="9">
        <f t="shared" si="151"/>
        <v>-4.1784120002265557E-2</v>
      </c>
      <c r="F1186">
        <f t="shared" si="152"/>
        <v>0.95907680372381687</v>
      </c>
      <c r="G1186">
        <f t="shared" si="149"/>
        <v>49.294066790813204</v>
      </c>
      <c r="H1186">
        <f t="shared" si="153"/>
        <v>1.8681871503653788E-2</v>
      </c>
      <c r="I1186" t="str">
        <f t="shared" si="150"/>
        <v>2004</v>
      </c>
      <c r="J1186">
        <f t="shared" ref="J1186:J1249" si="156">-G1186*$P$3*$Q$3*H1186</f>
        <v>-4.790209750393351</v>
      </c>
      <c r="K1186">
        <f t="shared" si="154"/>
        <v>-5.7345338614053247</v>
      </c>
      <c r="L1186">
        <f t="shared" si="155"/>
        <v>1</v>
      </c>
    </row>
    <row r="1187" spans="1:12" x14ac:dyDescent="0.3">
      <c r="A1187">
        <v>1186</v>
      </c>
      <c r="B1187" s="16" t="s">
        <v>8695</v>
      </c>
      <c r="C1187" s="17">
        <v>48.37</v>
      </c>
      <c r="D1187" s="17">
        <v>1.8950000000000002E-2</v>
      </c>
      <c r="E1187" s="9">
        <f t="shared" si="151"/>
        <v>-2.2082271233829429E-2</v>
      </c>
      <c r="F1187">
        <f t="shared" si="152"/>
        <v>0.97815975733063687</v>
      </c>
      <c r="G1187">
        <f t="shared" si="149"/>
        <v>48.217472409942054</v>
      </c>
      <c r="H1187">
        <f t="shared" si="153"/>
        <v>1.8428014961872883E-2</v>
      </c>
      <c r="I1187" t="str">
        <f t="shared" si="150"/>
        <v>2004</v>
      </c>
      <c r="J1187">
        <f t="shared" si="156"/>
        <v>-4.6219207807235376</v>
      </c>
      <c r="K1187">
        <f t="shared" si="154"/>
        <v>-5.3509943260082835</v>
      </c>
      <c r="L1187">
        <f t="shared" si="155"/>
        <v>1</v>
      </c>
    </row>
    <row r="1188" spans="1:12" x14ac:dyDescent="0.3">
      <c r="A1188">
        <v>1187</v>
      </c>
      <c r="B1188" s="16" t="s">
        <v>8694</v>
      </c>
      <c r="C1188" s="17">
        <v>48.98</v>
      </c>
      <c r="D1188" s="17">
        <v>1.8939999999999999E-2</v>
      </c>
      <c r="E1188" s="9">
        <f t="shared" si="151"/>
        <v>1.2532264689129791E-2</v>
      </c>
      <c r="F1188">
        <f t="shared" si="152"/>
        <v>1.0126111225966508</v>
      </c>
      <c r="G1188">
        <f t="shared" si="149"/>
        <v>48.825630241787046</v>
      </c>
      <c r="H1188">
        <f t="shared" si="153"/>
        <v>1.7252553163629371E-2</v>
      </c>
      <c r="I1188" t="str">
        <f t="shared" si="150"/>
        <v>2004</v>
      </c>
      <c r="J1188">
        <f t="shared" si="156"/>
        <v>-4.3816807623589078</v>
      </c>
      <c r="K1188">
        <f t="shared" si="154"/>
        <v>-6.6605049396438858</v>
      </c>
      <c r="L1188">
        <f t="shared" si="155"/>
        <v>1</v>
      </c>
    </row>
    <row r="1189" spans="1:12" x14ac:dyDescent="0.3">
      <c r="A1189">
        <v>1188</v>
      </c>
      <c r="B1189" s="16" t="s">
        <v>8693</v>
      </c>
      <c r="C1189" s="17">
        <v>47.06</v>
      </c>
      <c r="D1189" s="17">
        <v>1.8890000000000001E-2</v>
      </c>
      <c r="E1189" s="9">
        <f t="shared" si="151"/>
        <v>-3.9988668224805173E-2</v>
      </c>
      <c r="F1189">
        <f t="shared" si="152"/>
        <v>0.96080032666394455</v>
      </c>
      <c r="G1189">
        <f t="shared" si="149"/>
        <v>46.912072418189901</v>
      </c>
      <c r="H1189">
        <f t="shared" si="153"/>
        <v>1.9040022162553179E-2</v>
      </c>
      <c r="I1189" t="str">
        <f t="shared" si="150"/>
        <v>2004</v>
      </c>
      <c r="J1189">
        <f t="shared" si="156"/>
        <v>-4.6461322669551599</v>
      </c>
      <c r="K1189">
        <f t="shared" si="154"/>
        <v>-6.7108716168320441</v>
      </c>
      <c r="L1189">
        <f t="shared" si="155"/>
        <v>1</v>
      </c>
    </row>
    <row r="1190" spans="1:12" x14ac:dyDescent="0.3">
      <c r="A1190">
        <v>1189</v>
      </c>
      <c r="B1190" s="16" t="s">
        <v>8691</v>
      </c>
      <c r="C1190" s="17">
        <v>46.55</v>
      </c>
      <c r="D1190" s="17">
        <v>1.9299999999999998E-2</v>
      </c>
      <c r="E1190" s="9">
        <f t="shared" si="151"/>
        <v>-1.0896379576140505E-2</v>
      </c>
      <c r="F1190">
        <f t="shared" si="152"/>
        <v>0.98916277093072658</v>
      </c>
      <c r="G1190">
        <f t="shared" si="149"/>
        <v>46.400504733788068</v>
      </c>
      <c r="H1190">
        <f t="shared" si="153"/>
        <v>1.9143288596120793E-2</v>
      </c>
      <c r="I1190" t="str">
        <f t="shared" si="150"/>
        <v>2004</v>
      </c>
      <c r="J1190">
        <f t="shared" si="156"/>
        <v>-4.6203912419468383</v>
      </c>
      <c r="K1190">
        <f t="shared" si="154"/>
        <v>-6.1993039324302117</v>
      </c>
      <c r="L1190">
        <f t="shared" si="155"/>
        <v>1</v>
      </c>
    </row>
    <row r="1191" spans="1:12" x14ac:dyDescent="0.3">
      <c r="A1191">
        <v>1190</v>
      </c>
      <c r="B1191" s="16" t="s">
        <v>8689</v>
      </c>
      <c r="C1191" s="17">
        <v>47.56</v>
      </c>
      <c r="D1191" s="17">
        <v>1.941E-2</v>
      </c>
      <c r="E1191" s="9">
        <f t="shared" si="151"/>
        <v>2.1465068099505109E-2</v>
      </c>
      <c r="F1191">
        <f t="shared" si="152"/>
        <v>1.0216970998925887</v>
      </c>
      <c r="G1191">
        <f t="shared" si="149"/>
        <v>47.406391994910074</v>
      </c>
      <c r="H1191">
        <f t="shared" si="153"/>
        <v>1.8503234754475829E-2</v>
      </c>
      <c r="I1191" t="str">
        <f t="shared" si="150"/>
        <v>2004</v>
      </c>
      <c r="J1191">
        <f t="shared" si="156"/>
        <v>-4.5627225683652402</v>
      </c>
      <c r="K1191">
        <f t="shared" si="154"/>
        <v>-7.205191193552217</v>
      </c>
      <c r="L1191">
        <f t="shared" si="155"/>
        <v>1</v>
      </c>
    </row>
    <row r="1192" spans="1:12" x14ac:dyDescent="0.3">
      <c r="A1192">
        <v>1191</v>
      </c>
      <c r="B1192" s="16" t="s">
        <v>8687</v>
      </c>
      <c r="C1192" s="17">
        <v>46.01</v>
      </c>
      <c r="D1192" s="17">
        <v>1.941E-2</v>
      </c>
      <c r="E1192" s="9">
        <f t="shared" si="151"/>
        <v>-3.3133307655203961E-2</v>
      </c>
      <c r="F1192">
        <f t="shared" si="152"/>
        <v>0.96740958788898224</v>
      </c>
      <c r="G1192">
        <f t="shared" si="149"/>
        <v>45.8613981430995</v>
      </c>
      <c r="H1192">
        <f t="shared" si="153"/>
        <v>1.9566198675437369E-2</v>
      </c>
      <c r="I1192" t="str">
        <f t="shared" si="150"/>
        <v>2004</v>
      </c>
      <c r="J1192">
        <f t="shared" si="156"/>
        <v>-4.6675959061819166</v>
      </c>
      <c r="K1192">
        <f t="shared" si="154"/>
        <v>-5.6601973417416431</v>
      </c>
      <c r="L1192">
        <f t="shared" si="155"/>
        <v>1</v>
      </c>
    </row>
    <row r="1193" spans="1:12" x14ac:dyDescent="0.3">
      <c r="A1193">
        <v>1192</v>
      </c>
      <c r="B1193" s="16" t="s">
        <v>8685</v>
      </c>
      <c r="C1193" s="17">
        <v>46.42</v>
      </c>
      <c r="D1193" s="17">
        <v>1.966E-2</v>
      </c>
      <c r="E1193" s="9">
        <f t="shared" si="151"/>
        <v>8.8716366789137972E-3</v>
      </c>
      <c r="F1193">
        <f t="shared" si="152"/>
        <v>1.0089111062812433</v>
      </c>
      <c r="G1193">
        <f t="shared" si="149"/>
        <v>46.268146056576171</v>
      </c>
      <c r="H1193">
        <f t="shared" si="153"/>
        <v>1.9612638536704755E-2</v>
      </c>
      <c r="I1193" t="str">
        <f t="shared" si="150"/>
        <v>2004</v>
      </c>
      <c r="J1193">
        <f t="shared" si="156"/>
        <v>-4.7201698094041751</v>
      </c>
      <c r="K1193">
        <f t="shared" si="154"/>
        <v>-6.0669452552183145</v>
      </c>
      <c r="L1193">
        <f t="shared" si="155"/>
        <v>1</v>
      </c>
    </row>
    <row r="1194" spans="1:12" x14ac:dyDescent="0.3">
      <c r="A1194">
        <v>1193</v>
      </c>
      <c r="B1194" s="16" t="s">
        <v>8683</v>
      </c>
      <c r="C1194" s="17">
        <v>45.92</v>
      </c>
      <c r="D1194" s="17">
        <v>2.017E-2</v>
      </c>
      <c r="E1194" s="9">
        <f t="shared" si="151"/>
        <v>-1.0829648834979971E-2</v>
      </c>
      <c r="F1194">
        <f t="shared" si="152"/>
        <v>0.98922878069797504</v>
      </c>
      <c r="G1194">
        <f t="shared" si="149"/>
        <v>45.765891442596079</v>
      </c>
      <c r="H1194">
        <f t="shared" si="153"/>
        <v>1.95802541915641E-2</v>
      </c>
      <c r="I1194" t="str">
        <f t="shared" si="150"/>
        <v>2004</v>
      </c>
      <c r="J1194">
        <f t="shared" si="156"/>
        <v>-4.661221620845164</v>
      </c>
      <c r="K1194">
        <f t="shared" si="154"/>
        <v>-5.5646906412382222</v>
      </c>
      <c r="L1194">
        <f t="shared" si="155"/>
        <v>1</v>
      </c>
    </row>
    <row r="1195" spans="1:12" x14ac:dyDescent="0.3">
      <c r="A1195">
        <v>1194</v>
      </c>
      <c r="B1195" s="16" t="s">
        <v>8681</v>
      </c>
      <c r="C1195" s="17">
        <v>43.71</v>
      </c>
      <c r="D1195" s="17">
        <v>2.069E-2</v>
      </c>
      <c r="E1195" s="9">
        <f t="shared" si="151"/>
        <v>-4.9323843136087862E-2</v>
      </c>
      <c r="F1195">
        <f t="shared" si="152"/>
        <v>0.95187282229965153</v>
      </c>
      <c r="G1195">
        <f t="shared" si="149"/>
        <v>43.559532929407879</v>
      </c>
      <c r="H1195">
        <f t="shared" si="153"/>
        <v>2.1416305421824142E-2</v>
      </c>
      <c r="I1195" t="str">
        <f t="shared" si="150"/>
        <v>2004</v>
      </c>
      <c r="J1195">
        <f t="shared" si="156"/>
        <v>-4.8525192479317782</v>
      </c>
      <c r="K1195">
        <f t="shared" si="154"/>
        <v>-3.3583321280500229</v>
      </c>
      <c r="L1195">
        <f t="shared" si="155"/>
        <v>0</v>
      </c>
    </row>
    <row r="1196" spans="1:12" x14ac:dyDescent="0.3">
      <c r="A1196">
        <v>1195</v>
      </c>
      <c r="B1196" s="16" t="s">
        <v>8679</v>
      </c>
      <c r="C1196" s="17">
        <v>44.75</v>
      </c>
      <c r="D1196" s="17">
        <v>2.053E-2</v>
      </c>
      <c r="E1196" s="9">
        <f t="shared" si="151"/>
        <v>2.351453584564115E-2</v>
      </c>
      <c r="F1196">
        <f t="shared" si="152"/>
        <v>1.0237931823381377</v>
      </c>
      <c r="G1196">
        <f t="shared" si="149"/>
        <v>44.597142080226909</v>
      </c>
      <c r="H1196">
        <f t="shared" si="153"/>
        <v>2.1881095352311454E-2</v>
      </c>
      <c r="I1196" t="str">
        <f t="shared" si="150"/>
        <v>2004</v>
      </c>
      <c r="J1196">
        <f t="shared" si="156"/>
        <v>-5.0759295756557821</v>
      </c>
      <c r="K1196">
        <f t="shared" si="154"/>
        <v>-4.3959412788690528</v>
      </c>
      <c r="L1196">
        <f t="shared" si="155"/>
        <v>0</v>
      </c>
    </row>
    <row r="1197" spans="1:12" x14ac:dyDescent="0.3">
      <c r="A1197">
        <v>1196</v>
      </c>
      <c r="B1197" s="16" t="s">
        <v>8677</v>
      </c>
      <c r="C1197" s="17">
        <v>43.02</v>
      </c>
      <c r="D1197" s="17">
        <v>2.145E-2</v>
      </c>
      <c r="E1197" s="9">
        <f t="shared" si="151"/>
        <v>-3.9426320881280334E-2</v>
      </c>
      <c r="F1197">
        <f t="shared" si="152"/>
        <v>0.96134078212290508</v>
      </c>
      <c r="G1197">
        <f t="shared" si="149"/>
        <v>42.866478083933771</v>
      </c>
      <c r="H1197">
        <f t="shared" si="153"/>
        <v>2.2921971006201049E-2</v>
      </c>
      <c r="I1197" t="str">
        <f t="shared" si="150"/>
        <v>2004</v>
      </c>
      <c r="J1197">
        <f t="shared" si="156"/>
        <v>-5.1110397987372806</v>
      </c>
      <c r="K1197">
        <f t="shared" si="154"/>
        <v>-2.6652772825759143</v>
      </c>
      <c r="L1197">
        <f t="shared" si="155"/>
        <v>0</v>
      </c>
    </row>
    <row r="1198" spans="1:12" x14ac:dyDescent="0.3">
      <c r="A1198">
        <v>1197</v>
      </c>
      <c r="B1198" s="16" t="s">
        <v>8675</v>
      </c>
      <c r="C1198" s="17">
        <v>42.31</v>
      </c>
      <c r="D1198" s="17">
        <v>2.0579999999999998E-2</v>
      </c>
      <c r="E1198" s="9">
        <f t="shared" si="151"/>
        <v>-1.6641659107607919E-2</v>
      </c>
      <c r="F1198">
        <f t="shared" si="152"/>
        <v>0.9834960483496048</v>
      </c>
      <c r="G1198">
        <f t="shared" si="149"/>
        <v>42.16512530214316</v>
      </c>
      <c r="H1198">
        <f t="shared" si="153"/>
        <v>2.3015913431105456E-2</v>
      </c>
      <c r="I1198" t="str">
        <f t="shared" si="150"/>
        <v>2004</v>
      </c>
      <c r="J1198">
        <f t="shared" si="156"/>
        <v>-5.0480205156065709</v>
      </c>
      <c r="K1198">
        <f t="shared" si="154"/>
        <v>-1.9639245007853035</v>
      </c>
      <c r="L1198">
        <f t="shared" si="155"/>
        <v>0</v>
      </c>
    </row>
    <row r="1199" spans="1:12" x14ac:dyDescent="0.3">
      <c r="A1199">
        <v>1198</v>
      </c>
      <c r="B1199" s="16" t="s">
        <v>8673</v>
      </c>
      <c r="C1199" s="17">
        <v>40.340000000000003</v>
      </c>
      <c r="D1199" s="17">
        <v>2.068E-2</v>
      </c>
      <c r="E1199" s="9">
        <f t="shared" si="151"/>
        <v>-4.7679932205910339E-2</v>
      </c>
      <c r="F1199">
        <f t="shared" si="152"/>
        <v>0.95343890333254555</v>
      </c>
      <c r="G1199">
        <f t="shared" si="149"/>
        <v>40.201200801357857</v>
      </c>
      <c r="H1199">
        <f t="shared" si="153"/>
        <v>2.4390597775707623E-2</v>
      </c>
      <c r="I1199" t="str">
        <f t="shared" si="150"/>
        <v>2004</v>
      </c>
      <c r="J1199">
        <f t="shared" si="156"/>
        <v>-5.1003616370756069</v>
      </c>
      <c r="K1199">
        <f t="shared" si="154"/>
        <v>1.9403405580834061</v>
      </c>
      <c r="L1199">
        <f t="shared" si="155"/>
        <v>0</v>
      </c>
    </row>
    <row r="1200" spans="1:12" x14ac:dyDescent="0.3">
      <c r="A1200">
        <v>1199</v>
      </c>
      <c r="B1200" s="16" t="s">
        <v>8671</v>
      </c>
      <c r="C1200" s="17">
        <v>42.29</v>
      </c>
      <c r="D1200" s="17">
        <v>2.1099999999999997E-2</v>
      </c>
      <c r="E1200" s="9">
        <f t="shared" si="151"/>
        <v>4.7207118958331358E-2</v>
      </c>
      <c r="F1200">
        <f t="shared" si="152"/>
        <v>1.0483391175012393</v>
      </c>
      <c r="G1200">
        <f t="shared" si="149"/>
        <v>42.141541359441263</v>
      </c>
      <c r="H1200">
        <f t="shared" si="153"/>
        <v>2.5794054900349812E-2</v>
      </c>
      <c r="I1200" t="str">
        <f t="shared" si="150"/>
        <v>2004</v>
      </c>
      <c r="J1200">
        <f t="shared" si="156"/>
        <v>-5.6541787840742748</v>
      </c>
      <c r="K1200">
        <f t="shared" si="154"/>
        <v>1.3114236627508546E-2</v>
      </c>
      <c r="L1200">
        <f t="shared" si="155"/>
        <v>0</v>
      </c>
    </row>
    <row r="1201" spans="1:12" x14ac:dyDescent="0.3">
      <c r="A1201">
        <v>1200</v>
      </c>
      <c r="B1201" s="16" t="s">
        <v>8670</v>
      </c>
      <c r="C1201" s="17">
        <v>42.76</v>
      </c>
      <c r="D1201" s="17">
        <v>2.1099999999999997E-2</v>
      </c>
      <c r="E1201" s="9">
        <f t="shared" si="151"/>
        <v>1.1052434672447155E-2</v>
      </c>
      <c r="F1201">
        <f t="shared" si="152"/>
        <v>1.011113738472452</v>
      </c>
      <c r="G1201">
        <f t="shared" si="149"/>
        <v>42.609891428936116</v>
      </c>
      <c r="H1201">
        <f t="shared" si="153"/>
        <v>2.5621511655894737E-2</v>
      </c>
      <c r="I1201" t="str">
        <f t="shared" si="150"/>
        <v>2004</v>
      </c>
      <c r="J1201">
        <f t="shared" si="156"/>
        <v>-5.6787752063228218</v>
      </c>
      <c r="K1201">
        <f t="shared" si="154"/>
        <v>-2.6073052275142103</v>
      </c>
      <c r="L1201">
        <f t="shared" si="155"/>
        <v>0</v>
      </c>
    </row>
    <row r="1202" spans="1:12" x14ac:dyDescent="0.3">
      <c r="A1202">
        <v>1201</v>
      </c>
      <c r="B1202" s="16" t="s">
        <v>8668</v>
      </c>
      <c r="C1202" s="17">
        <v>42.72</v>
      </c>
      <c r="D1202" s="17">
        <v>2.1349999999999997E-2</v>
      </c>
      <c r="E1202" s="9">
        <f t="shared" si="151"/>
        <v>-9.3589150490509148E-4</v>
      </c>
      <c r="F1202">
        <f t="shared" si="152"/>
        <v>0.99906454630495789</v>
      </c>
      <c r="G1202">
        <f t="shared" si="149"/>
        <v>42.568258134179189</v>
      </c>
      <c r="H1202">
        <f t="shared" si="153"/>
        <v>2.5271447846554596E-2</v>
      </c>
      <c r="I1202" t="str">
        <f t="shared" si="150"/>
        <v>2004</v>
      </c>
      <c r="J1202">
        <f t="shared" si="156"/>
        <v>-5.5957139339744852</v>
      </c>
      <c r="K1202">
        <f t="shared" si="154"/>
        <v>-3.3513988212249899</v>
      </c>
      <c r="L1202">
        <f t="shared" si="155"/>
        <v>0</v>
      </c>
    </row>
    <row r="1203" spans="1:12" x14ac:dyDescent="0.3">
      <c r="A1203">
        <v>1202</v>
      </c>
      <c r="B1203" s="16" t="s">
        <v>8666</v>
      </c>
      <c r="C1203" s="17">
        <v>44.89</v>
      </c>
      <c r="D1203" s="17">
        <v>2.12E-2</v>
      </c>
      <c r="E1203" s="9">
        <f t="shared" si="151"/>
        <v>4.9547858141901352E-2</v>
      </c>
      <c r="F1203">
        <f t="shared" si="152"/>
        <v>1.0507958801498127</v>
      </c>
      <c r="G1203">
        <f t="shared" si="149"/>
        <v>44.731668550284482</v>
      </c>
      <c r="H1203">
        <f t="shared" si="153"/>
        <v>2.6889028950381789E-2</v>
      </c>
      <c r="I1203" t="str">
        <f t="shared" si="150"/>
        <v>2004</v>
      </c>
      <c r="J1203">
        <f t="shared" si="156"/>
        <v>-6.2564750582233728</v>
      </c>
      <c r="K1203">
        <f t="shared" si="154"/>
        <v>-5.5148092373302831</v>
      </c>
      <c r="L1203">
        <f t="shared" si="155"/>
        <v>0</v>
      </c>
    </row>
    <row r="1204" spans="1:12" x14ac:dyDescent="0.3">
      <c r="A1204">
        <v>1203</v>
      </c>
      <c r="B1204" s="16" t="s">
        <v>8664</v>
      </c>
      <c r="C1204" s="17">
        <v>44.38</v>
      </c>
      <c r="D1204" s="17">
        <v>2.1299999999999999E-2</v>
      </c>
      <c r="E1204" s="9">
        <f t="shared" si="151"/>
        <v>-1.1426135289392883E-2</v>
      </c>
      <c r="F1204">
        <f t="shared" si="152"/>
        <v>0.98863889507685454</v>
      </c>
      <c r="G1204">
        <f t="shared" si="149"/>
        <v>44.222730318849941</v>
      </c>
      <c r="H1204">
        <f t="shared" si="153"/>
        <v>2.6589240435848469E-2</v>
      </c>
      <c r="I1204" t="str">
        <f t="shared" si="150"/>
        <v>2004</v>
      </c>
      <c r="J1204">
        <f t="shared" si="156"/>
        <v>-6.1163310564994049</v>
      </c>
      <c r="K1204">
        <f t="shared" si="154"/>
        <v>-6.0952115262043591</v>
      </c>
      <c r="L1204">
        <f t="shared" si="155"/>
        <v>0</v>
      </c>
    </row>
    <row r="1205" spans="1:12" x14ac:dyDescent="0.3">
      <c r="A1205">
        <v>1204</v>
      </c>
      <c r="B1205" s="16" t="s">
        <v>8662</v>
      </c>
      <c r="C1205" s="17">
        <v>44.45</v>
      </c>
      <c r="D1205" s="17">
        <v>2.1659999999999999E-2</v>
      </c>
      <c r="E1205" s="9">
        <f t="shared" si="151"/>
        <v>1.5760444554657142E-3</v>
      </c>
      <c r="F1205">
        <f t="shared" si="152"/>
        <v>1.001577287066246</v>
      </c>
      <c r="G1205">
        <f t="shared" si="149"/>
        <v>44.289824790205252</v>
      </c>
      <c r="H1205">
        <f t="shared" si="153"/>
        <v>2.6419201310244111E-2</v>
      </c>
      <c r="I1205" t="str">
        <f t="shared" si="150"/>
        <v>2004</v>
      </c>
      <c r="J1205">
        <f t="shared" si="156"/>
        <v>-6.0864372232043502</v>
      </c>
      <c r="K1205">
        <f t="shared" si="154"/>
        <v>-6.1623059975596703</v>
      </c>
      <c r="L1205">
        <f t="shared" si="155"/>
        <v>1</v>
      </c>
    </row>
    <row r="1206" spans="1:12" x14ac:dyDescent="0.3">
      <c r="A1206">
        <v>1205</v>
      </c>
      <c r="B1206" s="16" t="s">
        <v>8660</v>
      </c>
      <c r="C1206" s="17">
        <v>44.82</v>
      </c>
      <c r="D1206" s="17">
        <v>2.1659999999999999E-2</v>
      </c>
      <c r="E1206" s="9">
        <f t="shared" si="151"/>
        <v>8.2895064128671956E-3</v>
      </c>
      <c r="F1206">
        <f t="shared" si="152"/>
        <v>1.0083239595050617</v>
      </c>
      <c r="G1206">
        <f t="shared" si="149"/>
        <v>44.658491498245205</v>
      </c>
      <c r="H1206">
        <f t="shared" si="153"/>
        <v>2.6407257465083482E-2</v>
      </c>
      <c r="I1206" t="str">
        <f t="shared" si="150"/>
        <v>2004</v>
      </c>
      <c r="J1206">
        <f t="shared" si="156"/>
        <v>-6.1343259611096066</v>
      </c>
      <c r="K1206">
        <f t="shared" si="154"/>
        <v>-6.5309727055996234</v>
      </c>
      <c r="L1206">
        <f t="shared" si="155"/>
        <v>1</v>
      </c>
    </row>
    <row r="1207" spans="1:12" x14ac:dyDescent="0.3">
      <c r="A1207">
        <v>1206</v>
      </c>
      <c r="B1207" s="16" t="s">
        <v>8656</v>
      </c>
      <c r="C1207" s="17">
        <v>44.57</v>
      </c>
      <c r="D1207" s="17">
        <v>2.1659999999999999E-2</v>
      </c>
      <c r="E1207" s="9">
        <f t="shared" si="151"/>
        <v>-5.5934814143164821E-3</v>
      </c>
      <c r="F1207">
        <f t="shared" si="152"/>
        <v>0.99442213297634985</v>
      </c>
      <c r="G1207">
        <f t="shared" si="149"/>
        <v>44.409392371191181</v>
      </c>
      <c r="H1207">
        <f t="shared" si="153"/>
        <v>2.6154402628466203E-2</v>
      </c>
      <c r="I1207" t="str">
        <f t="shared" si="150"/>
        <v>2004</v>
      </c>
      <c r="J1207">
        <f t="shared" si="156"/>
        <v>-6.0416997230703666</v>
      </c>
      <c r="K1207">
        <f t="shared" si="154"/>
        <v>-7.1678773072445949</v>
      </c>
      <c r="L1207">
        <f t="shared" si="155"/>
        <v>1</v>
      </c>
    </row>
    <row r="1208" spans="1:12" x14ac:dyDescent="0.3">
      <c r="A1208">
        <v>1207</v>
      </c>
      <c r="B1208" s="16" t="s">
        <v>8654</v>
      </c>
      <c r="C1208" s="17">
        <v>45.75</v>
      </c>
      <c r="D1208" s="17">
        <v>2.1860000000000001E-2</v>
      </c>
      <c r="E1208" s="9">
        <f t="shared" si="151"/>
        <v>2.6130804763065844E-2</v>
      </c>
      <c r="F1208">
        <f t="shared" si="152"/>
        <v>1.0264752075387031</v>
      </c>
      <c r="G1208">
        <f t="shared" si="149"/>
        <v>45.583620771535941</v>
      </c>
      <c r="H1208">
        <f t="shared" si="153"/>
        <v>2.6598428396627773E-2</v>
      </c>
      <c r="I1208" t="str">
        <f t="shared" si="150"/>
        <v>2004</v>
      </c>
      <c r="J1208">
        <f t="shared" si="156"/>
        <v>-6.3067308326095848</v>
      </c>
      <c r="K1208">
        <f t="shared" si="154"/>
        <v>-8.3421057075893543</v>
      </c>
      <c r="L1208">
        <f t="shared" si="155"/>
        <v>1</v>
      </c>
    </row>
    <row r="1209" spans="1:12" x14ac:dyDescent="0.3">
      <c r="A1209">
        <v>1208</v>
      </c>
      <c r="B1209" s="16" t="s">
        <v>8652</v>
      </c>
      <c r="C1209" s="17">
        <v>45.51</v>
      </c>
      <c r="D1209" s="17">
        <v>2.2120000000000001E-2</v>
      </c>
      <c r="E1209" s="9">
        <f t="shared" si="151"/>
        <v>-5.2597096929798406E-3</v>
      </c>
      <c r="F1209">
        <f t="shared" si="152"/>
        <v>0.99475409836065565</v>
      </c>
      <c r="G1209">
        <f t="shared" si="149"/>
        <v>45.342528695120961</v>
      </c>
      <c r="H1209">
        <f t="shared" si="153"/>
        <v>2.6392414395454849E-2</v>
      </c>
      <c r="I1209" t="str">
        <f t="shared" si="150"/>
        <v>2004</v>
      </c>
      <c r="J1209">
        <f t="shared" si="156"/>
        <v>-6.2247850418905095</v>
      </c>
      <c r="K1209">
        <f t="shared" si="154"/>
        <v>-8.101013631174375</v>
      </c>
      <c r="L1209">
        <f t="shared" si="155"/>
        <v>1</v>
      </c>
    </row>
    <row r="1210" spans="1:12" x14ac:dyDescent="0.3">
      <c r="A1210">
        <v>1209</v>
      </c>
      <c r="B1210" s="16" t="s">
        <v>8650</v>
      </c>
      <c r="C1210" s="17">
        <v>42.31</v>
      </c>
      <c r="D1210" s="17">
        <v>2.2069999999999999E-2</v>
      </c>
      <c r="E1210" s="9">
        <f t="shared" si="151"/>
        <v>-7.290861729657433E-2</v>
      </c>
      <c r="F1210">
        <f t="shared" si="152"/>
        <v>0.92968578334432006</v>
      </c>
      <c r="G1210">
        <f t="shared" si="149"/>
        <v>42.154655596068771</v>
      </c>
      <c r="H1210">
        <f t="shared" si="153"/>
        <v>2.936553906639881E-2</v>
      </c>
      <c r="I1210" t="str">
        <f t="shared" si="150"/>
        <v>2004</v>
      </c>
      <c r="J1210">
        <f t="shared" si="156"/>
        <v>-6.4390681810346777</v>
      </c>
      <c r="K1210">
        <f t="shared" si="154"/>
        <v>-4.9131405321221848</v>
      </c>
      <c r="L1210">
        <f t="shared" si="155"/>
        <v>0</v>
      </c>
    </row>
    <row r="1211" spans="1:12" x14ac:dyDescent="0.3">
      <c r="A1211">
        <v>1210</v>
      </c>
      <c r="B1211" s="16" t="s">
        <v>8648</v>
      </c>
      <c r="C1211" s="17">
        <v>40.15</v>
      </c>
      <c r="D1211" s="17">
        <v>2.2069999999999999E-2</v>
      </c>
      <c r="E1211" s="9">
        <f t="shared" si="151"/>
        <v>-5.2401024339205501E-2</v>
      </c>
      <c r="F1211">
        <f t="shared" si="152"/>
        <v>0.94894823918695337</v>
      </c>
      <c r="G1211">
        <f t="shared" si="149"/>
        <v>40.002586201421906</v>
      </c>
      <c r="H1211">
        <f t="shared" si="153"/>
        <v>2.9609113979251082E-2</v>
      </c>
      <c r="I1211" t="str">
        <f t="shared" si="150"/>
        <v>2004</v>
      </c>
      <c r="J1211">
        <f t="shared" si="156"/>
        <v>-6.1610251571356374</v>
      </c>
      <c r="K1211">
        <f t="shared" si="154"/>
        <v>-2.7610711374753194</v>
      </c>
      <c r="L1211">
        <f t="shared" si="155"/>
        <v>0</v>
      </c>
    </row>
    <row r="1212" spans="1:12" x14ac:dyDescent="0.3">
      <c r="A1212">
        <v>1211</v>
      </c>
      <c r="B1212" s="16" t="s">
        <v>8646</v>
      </c>
      <c r="C1212" s="17">
        <v>39.36</v>
      </c>
      <c r="D1212" s="17">
        <v>2.1860000000000001E-2</v>
      </c>
      <c r="E1212" s="9">
        <f t="shared" si="151"/>
        <v>-1.9872368208717996E-2</v>
      </c>
      <c r="F1212">
        <f t="shared" si="152"/>
        <v>0.98032378580323787</v>
      </c>
      <c r="G1212">
        <f t="shared" si="149"/>
        <v>39.216859312954199</v>
      </c>
      <c r="H1212">
        <f t="shared" si="153"/>
        <v>2.9606489016579526E-2</v>
      </c>
      <c r="I1212" t="str">
        <f t="shared" si="150"/>
        <v>2004</v>
      </c>
      <c r="J1212">
        <f t="shared" si="156"/>
        <v>-6.0394754327864133</v>
      </c>
      <c r="K1212">
        <f t="shared" si="154"/>
        <v>-1.9753442490076125</v>
      </c>
      <c r="L1212">
        <f t="shared" si="155"/>
        <v>0</v>
      </c>
    </row>
    <row r="1213" spans="1:12" x14ac:dyDescent="0.3">
      <c r="A1213">
        <v>1212</v>
      </c>
      <c r="B1213" s="16" t="s">
        <v>8644</v>
      </c>
      <c r="C1213" s="17">
        <v>39.65</v>
      </c>
      <c r="D1213" s="17">
        <v>2.206E-2</v>
      </c>
      <c r="E1213" s="9">
        <f t="shared" si="151"/>
        <v>7.3408758968042777E-3</v>
      </c>
      <c r="F1213">
        <f t="shared" si="152"/>
        <v>1.0073678861788617</v>
      </c>
      <c r="G1213">
        <f t="shared" si="149"/>
        <v>39.504487830456284</v>
      </c>
      <c r="H1213">
        <f t="shared" si="153"/>
        <v>2.9557366408044784E-2</v>
      </c>
      <c r="I1213" t="str">
        <f t="shared" si="150"/>
        <v>2004</v>
      </c>
      <c r="J1213">
        <f t="shared" si="156"/>
        <v>-6.0736767103278204</v>
      </c>
      <c r="K1213">
        <f t="shared" si="154"/>
        <v>-2.2629727665096979</v>
      </c>
      <c r="L1213">
        <f t="shared" si="155"/>
        <v>0</v>
      </c>
    </row>
    <row r="1214" spans="1:12" x14ac:dyDescent="0.3">
      <c r="A1214">
        <v>1213</v>
      </c>
      <c r="B1214" s="16" t="s">
        <v>8642</v>
      </c>
      <c r="C1214" s="17">
        <v>38.270000000000003</v>
      </c>
      <c r="D1214" s="17">
        <v>2.2380000000000001E-2</v>
      </c>
      <c r="E1214" s="9">
        <f t="shared" si="151"/>
        <v>-3.5424648643245939E-2</v>
      </c>
      <c r="F1214">
        <f t="shared" si="152"/>
        <v>0.96519546027742764</v>
      </c>
      <c r="G1214">
        <f t="shared" si="149"/>
        <v>38.127518792645581</v>
      </c>
      <c r="H1214">
        <f t="shared" si="153"/>
        <v>2.9962405864521407E-2</v>
      </c>
      <c r="I1214" t="str">
        <f t="shared" si="150"/>
        <v>2004</v>
      </c>
      <c r="J1214">
        <f t="shared" si="156"/>
        <v>-5.9423020988827338</v>
      </c>
      <c r="K1214">
        <f t="shared" si="154"/>
        <v>-0.88600372869899502</v>
      </c>
      <c r="L1214">
        <f t="shared" si="155"/>
        <v>0</v>
      </c>
    </row>
    <row r="1215" spans="1:12" x14ac:dyDescent="0.3">
      <c r="A1215">
        <v>1214</v>
      </c>
      <c r="B1215" s="16" t="s">
        <v>8640</v>
      </c>
      <c r="C1215" s="17">
        <v>38.69</v>
      </c>
      <c r="D1215" s="17">
        <v>2.2380000000000001E-2</v>
      </c>
      <c r="E1215" s="9">
        <f t="shared" si="151"/>
        <v>1.0914869274810514E-2</v>
      </c>
      <c r="F1215">
        <f t="shared" si="152"/>
        <v>1.0109746537758033</v>
      </c>
      <c r="G1215">
        <f t="shared" si="149"/>
        <v>38.545955110725302</v>
      </c>
      <c r="H1215">
        <f t="shared" si="153"/>
        <v>2.9849708635253994E-2</v>
      </c>
      <c r="I1215" t="str">
        <f t="shared" si="150"/>
        <v>2004</v>
      </c>
      <c r="J1215">
        <f t="shared" si="156"/>
        <v>-5.9849208078496332</v>
      </c>
      <c r="K1215">
        <f t="shared" si="154"/>
        <v>-1.3044400467787156</v>
      </c>
      <c r="L1215">
        <f t="shared" si="155"/>
        <v>0</v>
      </c>
    </row>
    <row r="1216" spans="1:12" x14ac:dyDescent="0.3">
      <c r="A1216">
        <v>1215</v>
      </c>
      <c r="B1216" s="16" t="s">
        <v>8638</v>
      </c>
      <c r="C1216" s="17">
        <v>39.67</v>
      </c>
      <c r="D1216" s="17">
        <v>2.2280000000000001E-2</v>
      </c>
      <c r="E1216" s="9">
        <f t="shared" si="151"/>
        <v>2.5014065813817262E-2</v>
      </c>
      <c r="F1216">
        <f t="shared" si="152"/>
        <v>1.0253295425174465</v>
      </c>
      <c r="G1216">
        <f t="shared" si="149"/>
        <v>39.522965230175899</v>
      </c>
      <c r="H1216">
        <f t="shared" si="153"/>
        <v>2.9855405788783439E-2</v>
      </c>
      <c r="I1216" t="str">
        <f t="shared" si="150"/>
        <v>2004</v>
      </c>
      <c r="J1216">
        <f t="shared" si="156"/>
        <v>-6.1377896328632255</v>
      </c>
      <c r="K1216">
        <f t="shared" si="154"/>
        <v>-2.2814501662293125</v>
      </c>
      <c r="L1216">
        <f t="shared" si="155"/>
        <v>0</v>
      </c>
    </row>
    <row r="1217" spans="1:12" x14ac:dyDescent="0.3">
      <c r="A1217">
        <v>1216</v>
      </c>
      <c r="B1217" s="16" t="s">
        <v>8636</v>
      </c>
      <c r="C1217" s="17">
        <v>37.380000000000003</v>
      </c>
      <c r="D1217" s="17">
        <v>2.2269999999999998E-2</v>
      </c>
      <c r="E1217" s="9">
        <f t="shared" si="151"/>
        <v>-5.9459432498821956E-2</v>
      </c>
      <c r="F1217">
        <f t="shared" si="152"/>
        <v>0.94227375850768846</v>
      </c>
      <c r="G1217">
        <f t="shared" si="149"/>
        <v>37.241515063946586</v>
      </c>
      <c r="H1217">
        <f t="shared" si="153"/>
        <v>3.123941419248789E-2</v>
      </c>
      <c r="I1217" t="str">
        <f t="shared" si="150"/>
        <v>2004</v>
      </c>
      <c r="J1217">
        <f t="shared" si="156"/>
        <v>-6.0515931498211817</v>
      </c>
      <c r="K1217">
        <f t="shared" si="154"/>
        <v>0.45892413342183858</v>
      </c>
      <c r="L1217">
        <f t="shared" si="155"/>
        <v>0</v>
      </c>
    </row>
    <row r="1218" spans="1:12" x14ac:dyDescent="0.3">
      <c r="A1218">
        <v>1217</v>
      </c>
      <c r="B1218" s="16" t="s">
        <v>8634</v>
      </c>
      <c r="C1218" s="17">
        <v>37.840000000000003</v>
      </c>
      <c r="D1218" s="17">
        <v>2.2170000000000002E-2</v>
      </c>
      <c r="E1218" s="9">
        <f t="shared" si="151"/>
        <v>1.2230942156260844E-2</v>
      </c>
      <c r="F1218">
        <f t="shared" si="152"/>
        <v>1.0123060460139113</v>
      </c>
      <c r="G1218">
        <f t="shared" si="149"/>
        <v>37.700439197368425</v>
      </c>
      <c r="H1218">
        <f t="shared" si="153"/>
        <v>3.1232435963493586E-2</v>
      </c>
      <c r="I1218" t="str">
        <f t="shared" si="150"/>
        <v>2004</v>
      </c>
      <c r="J1218">
        <f t="shared" si="156"/>
        <v>-6.1247979785925253</v>
      </c>
      <c r="K1218">
        <f t="shared" si="154"/>
        <v>1.3254199322270068</v>
      </c>
      <c r="L1218">
        <f t="shared" si="155"/>
        <v>0</v>
      </c>
    </row>
    <row r="1219" spans="1:12" x14ac:dyDescent="0.3">
      <c r="A1219">
        <v>1218</v>
      </c>
      <c r="B1219" s="16" t="s">
        <v>8632</v>
      </c>
      <c r="C1219" s="17">
        <v>39.25</v>
      </c>
      <c r="D1219" s="17">
        <v>2.2120000000000001E-2</v>
      </c>
      <c r="E1219" s="9">
        <f t="shared" si="151"/>
        <v>3.6584700044739918E-2</v>
      </c>
      <c r="F1219">
        <f t="shared" si="152"/>
        <v>1.037262156448203</v>
      </c>
      <c r="G1219">
        <f t="shared" ref="G1219:G1282" si="157">C1219*EXP(-2/12*D1219)</f>
        <v>39.105564739255058</v>
      </c>
      <c r="H1219">
        <f t="shared" si="153"/>
        <v>3.1704278611962518E-2</v>
      </c>
      <c r="I1219" t="str">
        <f t="shared" ref="I1219:I1282" si="158">MID(B1219,7,4)</f>
        <v>2004</v>
      </c>
      <c r="J1219">
        <f t="shared" si="156"/>
        <v>-6.4490528878590583</v>
      </c>
      <c r="K1219">
        <f t="shared" si="154"/>
        <v>-7.9705609659626475E-2</v>
      </c>
      <c r="L1219">
        <f t="shared" si="155"/>
        <v>0</v>
      </c>
    </row>
    <row r="1220" spans="1:12" x14ac:dyDescent="0.3">
      <c r="A1220">
        <v>1219</v>
      </c>
      <c r="B1220" s="16" t="s">
        <v>8630</v>
      </c>
      <c r="C1220" s="17">
        <v>42.22</v>
      </c>
      <c r="D1220" s="17">
        <v>2.2019999999999998E-2</v>
      </c>
      <c r="E1220" s="9">
        <f t="shared" ref="E1220:E1283" si="159">LN(C1220/C1219)</f>
        <v>7.2942598191757135E-2</v>
      </c>
      <c r="F1220">
        <f t="shared" ref="F1220:F1283" si="160">C1220/C1219</f>
        <v>1.0756687898089172</v>
      </c>
      <c r="G1220">
        <f t="shared" si="157"/>
        <v>42.065336580969394</v>
      </c>
      <c r="H1220">
        <f t="shared" si="153"/>
        <v>3.4805649750056636E-2</v>
      </c>
      <c r="I1220" t="str">
        <f t="shared" si="158"/>
        <v>2004</v>
      </c>
      <c r="J1220">
        <f t="shared" si="156"/>
        <v>-7.6157664001833476</v>
      </c>
      <c r="K1220">
        <f t="shared" si="154"/>
        <v>-3.039477451373962</v>
      </c>
      <c r="L1220">
        <f t="shared" si="155"/>
        <v>0</v>
      </c>
    </row>
    <row r="1221" spans="1:12" x14ac:dyDescent="0.3">
      <c r="A1221">
        <v>1220</v>
      </c>
      <c r="B1221" s="16" t="s">
        <v>8628</v>
      </c>
      <c r="C1221" s="17">
        <v>41.45</v>
      </c>
      <c r="D1221" s="17">
        <v>2.181E-2</v>
      </c>
      <c r="E1221" s="9">
        <f t="shared" si="159"/>
        <v>-1.8406160838870419E-2</v>
      </c>
      <c r="F1221">
        <f t="shared" si="160"/>
        <v>0.98176219801042175</v>
      </c>
      <c r="G1221">
        <f t="shared" si="157"/>
        <v>41.299602762581685</v>
      </c>
      <c r="H1221">
        <f t="shared" si="153"/>
        <v>3.4589760834370889E-2</v>
      </c>
      <c r="I1221" t="str">
        <f t="shared" si="158"/>
        <v>2004</v>
      </c>
      <c r="J1221">
        <f t="shared" si="156"/>
        <v>-7.4307548601259708</v>
      </c>
      <c r="K1221">
        <f t="shared" si="154"/>
        <v>-2.2737436329862533</v>
      </c>
      <c r="L1221">
        <f t="shared" si="155"/>
        <v>0</v>
      </c>
    </row>
    <row r="1222" spans="1:12" x14ac:dyDescent="0.3">
      <c r="A1222">
        <v>1221</v>
      </c>
      <c r="B1222" s="16" t="s">
        <v>8626</v>
      </c>
      <c r="C1222" s="17">
        <v>43.39</v>
      </c>
      <c r="D1222" s="17">
        <v>2.181E-2</v>
      </c>
      <c r="E1222" s="9">
        <f t="shared" si="159"/>
        <v>4.5741118228955241E-2</v>
      </c>
      <c r="F1222">
        <f t="shared" si="160"/>
        <v>1.0468033775633292</v>
      </c>
      <c r="G1222">
        <f t="shared" si="157"/>
        <v>43.232563663894311</v>
      </c>
      <c r="H1222">
        <f t="shared" si="153"/>
        <v>3.5334458128413293E-2</v>
      </c>
      <c r="I1222" t="str">
        <f t="shared" si="158"/>
        <v>2004</v>
      </c>
      <c r="J1222">
        <f t="shared" si="156"/>
        <v>-7.9460066809122285</v>
      </c>
      <c r="K1222">
        <f t="shared" si="154"/>
        <v>-4.2067045342988791</v>
      </c>
      <c r="L1222">
        <f t="shared" si="155"/>
        <v>0</v>
      </c>
    </row>
    <row r="1223" spans="1:12" x14ac:dyDescent="0.3">
      <c r="A1223">
        <v>1222</v>
      </c>
      <c r="B1223" s="16" t="s">
        <v>8624</v>
      </c>
      <c r="C1223" s="17">
        <v>42.45</v>
      </c>
      <c r="D1223" s="17">
        <v>2.1860000000000001E-2</v>
      </c>
      <c r="E1223" s="9">
        <f t="shared" si="159"/>
        <v>-2.1902087052902922E-2</v>
      </c>
      <c r="F1223">
        <f t="shared" si="160"/>
        <v>0.97833602212491366</v>
      </c>
      <c r="G1223">
        <f t="shared" si="157"/>
        <v>42.29562189621204</v>
      </c>
      <c r="H1223">
        <f t="shared" si="153"/>
        <v>3.5455819199640144E-2</v>
      </c>
      <c r="I1223" t="str">
        <f t="shared" si="158"/>
        <v>2004</v>
      </c>
      <c r="J1223">
        <f t="shared" si="156"/>
        <v>-7.8004999738949001</v>
      </c>
      <c r="K1223">
        <f t="shared" si="154"/>
        <v>-3.2697627666166085</v>
      </c>
      <c r="L1223">
        <f t="shared" si="155"/>
        <v>0</v>
      </c>
    </row>
    <row r="1224" spans="1:12" x14ac:dyDescent="0.3">
      <c r="A1224">
        <v>1223</v>
      </c>
      <c r="B1224" s="16" t="s">
        <v>8622</v>
      </c>
      <c r="C1224" s="17">
        <v>42.37</v>
      </c>
      <c r="D1224" s="17">
        <v>2.2019999999999998E-2</v>
      </c>
      <c r="E1224" s="9">
        <f t="shared" si="159"/>
        <v>-1.8863481188885521E-3</v>
      </c>
      <c r="F1224">
        <f t="shared" si="160"/>
        <v>0.99811542991754998</v>
      </c>
      <c r="G1224">
        <f t="shared" si="157"/>
        <v>42.214787089902252</v>
      </c>
      <c r="H1224">
        <f t="shared" si="153"/>
        <v>3.5425129118151141E-2</v>
      </c>
      <c r="I1224" t="str">
        <f t="shared" si="158"/>
        <v>2004</v>
      </c>
      <c r="J1224">
        <f t="shared" si="156"/>
        <v>-7.7788526626714285</v>
      </c>
      <c r="K1224">
        <f t="shared" si="154"/>
        <v>-3.1889279603068204</v>
      </c>
      <c r="L1224">
        <f t="shared" si="155"/>
        <v>0</v>
      </c>
    </row>
    <row r="1225" spans="1:12" x14ac:dyDescent="0.3">
      <c r="A1225">
        <v>1224</v>
      </c>
      <c r="B1225" s="16" t="s">
        <v>8620</v>
      </c>
      <c r="C1225" s="17">
        <v>40.64</v>
      </c>
      <c r="D1225" s="17">
        <v>2.1819999999999999E-2</v>
      </c>
      <c r="E1225" s="9">
        <f t="shared" si="159"/>
        <v>-4.1687761368241309E-2</v>
      </c>
      <c r="F1225">
        <f t="shared" si="160"/>
        <v>0.95916922350719858</v>
      </c>
      <c r="G1225">
        <f t="shared" si="157"/>
        <v>40.492474280190358</v>
      </c>
      <c r="H1225">
        <f t="shared" si="153"/>
        <v>3.5104424391601795E-2</v>
      </c>
      <c r="I1225" t="str">
        <f t="shared" si="158"/>
        <v>2004</v>
      </c>
      <c r="J1225">
        <f t="shared" si="156"/>
        <v>-7.393935741027688</v>
      </c>
      <c r="K1225">
        <f t="shared" si="154"/>
        <v>-1.4666151505949259</v>
      </c>
      <c r="L1225">
        <f t="shared" si="155"/>
        <v>0</v>
      </c>
    </row>
    <row r="1226" spans="1:12" x14ac:dyDescent="0.3">
      <c r="A1226">
        <v>1225</v>
      </c>
      <c r="B1226" s="16" t="s">
        <v>8618</v>
      </c>
      <c r="C1226" s="17">
        <v>40.71</v>
      </c>
      <c r="D1226" s="17">
        <v>2.181E-2</v>
      </c>
      <c r="E1226" s="9">
        <f t="shared" si="159"/>
        <v>1.720959244661065E-3</v>
      </c>
      <c r="F1226">
        <f t="shared" si="160"/>
        <v>1.0017224409448819</v>
      </c>
      <c r="G1226">
        <f t="shared" si="157"/>
        <v>40.562287779606763</v>
      </c>
      <c r="H1226">
        <f t="shared" si="153"/>
        <v>3.4773001583419977E-2</v>
      </c>
      <c r="I1226" t="str">
        <f t="shared" si="158"/>
        <v>2004</v>
      </c>
      <c r="J1226">
        <f t="shared" si="156"/>
        <v>-7.3367567935195899</v>
      </c>
      <c r="K1226">
        <f t="shared" si="154"/>
        <v>-1.5364286500113309</v>
      </c>
      <c r="L1226">
        <f t="shared" si="155"/>
        <v>0</v>
      </c>
    </row>
    <row r="1227" spans="1:12" x14ac:dyDescent="0.3">
      <c r="A1227">
        <v>1226</v>
      </c>
      <c r="B1227" s="16" t="s">
        <v>8614</v>
      </c>
      <c r="C1227" s="17">
        <v>39.17</v>
      </c>
      <c r="D1227" s="17">
        <v>2.2120000000000001E-2</v>
      </c>
      <c r="E1227" s="9">
        <f t="shared" si="159"/>
        <v>-3.8562614837147555E-2</v>
      </c>
      <c r="F1227">
        <f t="shared" si="160"/>
        <v>0.96217145664455905</v>
      </c>
      <c r="G1227">
        <f t="shared" si="157"/>
        <v>39.025859129595432</v>
      </c>
      <c r="H1227">
        <f t="shared" si="153"/>
        <v>3.4742278366782793E-2</v>
      </c>
      <c r="I1227" t="str">
        <f t="shared" si="158"/>
        <v>2004</v>
      </c>
      <c r="J1227">
        <f t="shared" si="156"/>
        <v>-7.0526164996231451</v>
      </c>
      <c r="K1227">
        <f t="shared" si="154"/>
        <v>1.1965896935455831</v>
      </c>
      <c r="L1227">
        <f t="shared" si="155"/>
        <v>0</v>
      </c>
    </row>
    <row r="1228" spans="1:12" x14ac:dyDescent="0.3">
      <c r="A1228">
        <v>1227</v>
      </c>
      <c r="B1228" s="16" t="s">
        <v>8613</v>
      </c>
      <c r="C1228" s="17">
        <v>40.369999999999997</v>
      </c>
      <c r="D1228" s="17">
        <v>2.197E-2</v>
      </c>
      <c r="E1228" s="9">
        <f t="shared" si="159"/>
        <v>3.0175787187109452E-2</v>
      </c>
      <c r="F1228">
        <f t="shared" si="160"/>
        <v>1.0306356905795251</v>
      </c>
      <c r="G1228">
        <f t="shared" si="157"/>
        <v>40.222448823141015</v>
      </c>
      <c r="H1228">
        <f t="shared" si="153"/>
        <v>3.5163138810334067E-2</v>
      </c>
      <c r="I1228" t="str">
        <f t="shared" si="158"/>
        <v>2004</v>
      </c>
      <c r="J1228">
        <f t="shared" si="156"/>
        <v>-7.3569133930609647</v>
      </c>
      <c r="K1228">
        <f t="shared" si="154"/>
        <v>8.8999189549660684E-2</v>
      </c>
      <c r="L1228">
        <f t="shared" si="155"/>
        <v>0</v>
      </c>
    </row>
    <row r="1229" spans="1:12" x14ac:dyDescent="0.3">
      <c r="A1229">
        <v>1228</v>
      </c>
      <c r="B1229" s="16" t="s">
        <v>8611</v>
      </c>
      <c r="C1229" s="17">
        <v>40.46</v>
      </c>
      <c r="D1229" s="17">
        <v>2.2069999999999999E-2</v>
      </c>
      <c r="E1229" s="9">
        <f t="shared" si="159"/>
        <v>2.226896874749982E-3</v>
      </c>
      <c r="F1229">
        <f t="shared" si="160"/>
        <v>1.0022293782511766</v>
      </c>
      <c r="G1229">
        <f t="shared" si="157"/>
        <v>40.311448012690676</v>
      </c>
      <c r="H1229">
        <f t="shared" si="153"/>
        <v>3.4069739449559572E-2</v>
      </c>
      <c r="I1229" t="str">
        <f t="shared" si="158"/>
        <v>2004</v>
      </c>
      <c r="J1229">
        <f t="shared" si="156"/>
        <v>-7.1439221207026966</v>
      </c>
      <c r="K1229">
        <f t="shared" si="154"/>
        <v>4.2888332122551276E-2</v>
      </c>
      <c r="L1229">
        <f t="shared" si="155"/>
        <v>0</v>
      </c>
    </row>
    <row r="1230" spans="1:12" x14ac:dyDescent="0.3">
      <c r="A1230">
        <v>1229</v>
      </c>
      <c r="B1230" s="16" t="s">
        <v>8609</v>
      </c>
      <c r="C1230" s="17">
        <v>41.04</v>
      </c>
      <c r="D1230" s="17">
        <v>2.315E-2</v>
      </c>
      <c r="E1230" s="9">
        <f t="shared" si="159"/>
        <v>1.423336912291456E-2</v>
      </c>
      <c r="F1230">
        <f t="shared" si="160"/>
        <v>1.014335145823035</v>
      </c>
      <c r="G1230">
        <f t="shared" si="157"/>
        <v>40.881959083327814</v>
      </c>
      <c r="H1230">
        <f t="shared" si="153"/>
        <v>3.3013075331531111E-2</v>
      </c>
      <c r="I1230" t="str">
        <f t="shared" si="158"/>
        <v>2005</v>
      </c>
      <c r="J1230">
        <f t="shared" si="156"/>
        <v>-7.0203244316098106</v>
      </c>
      <c r="K1230">
        <f t="shared" si="154"/>
        <v>-0.5276227385145873</v>
      </c>
      <c r="L1230">
        <f t="shared" si="155"/>
        <v>0</v>
      </c>
    </row>
    <row r="1231" spans="1:12" x14ac:dyDescent="0.3">
      <c r="A1231">
        <v>1230</v>
      </c>
      <c r="B1231" s="16" t="s">
        <v>8607</v>
      </c>
      <c r="C1231" s="17">
        <v>40.51</v>
      </c>
      <c r="D1231" s="17">
        <v>2.3099999999999999E-2</v>
      </c>
      <c r="E1231" s="9">
        <f t="shared" si="159"/>
        <v>-1.2998343647914939E-2</v>
      </c>
      <c r="F1231">
        <f t="shared" si="160"/>
        <v>0.98708576998050679</v>
      </c>
      <c r="G1231">
        <f t="shared" si="157"/>
        <v>40.354336344813227</v>
      </c>
      <c r="H1231">
        <f t="shared" si="153"/>
        <v>3.3002321416435762E-2</v>
      </c>
      <c r="I1231" t="str">
        <f t="shared" si="158"/>
        <v>2005</v>
      </c>
      <c r="J1231">
        <f t="shared" si="156"/>
        <v>-6.9274627579666692</v>
      </c>
      <c r="K1231">
        <f t="shared" si="154"/>
        <v>2.3317908919161709</v>
      </c>
      <c r="L1231">
        <f t="shared" si="155"/>
        <v>0</v>
      </c>
    </row>
    <row r="1232" spans="1:12" x14ac:dyDescent="0.3">
      <c r="A1232">
        <v>1231</v>
      </c>
      <c r="B1232" s="16" t="s">
        <v>8605</v>
      </c>
      <c r="C1232" s="17">
        <v>42.85</v>
      </c>
      <c r="D1232" s="17">
        <v>2.299E-2</v>
      </c>
      <c r="E1232" s="9">
        <f t="shared" si="159"/>
        <v>5.6156787829189765E-2</v>
      </c>
      <c r="F1232">
        <f t="shared" si="160"/>
        <v>1.0577635151814369</v>
      </c>
      <c r="G1232">
        <f t="shared" si="157"/>
        <v>42.686127236729398</v>
      </c>
      <c r="H1232">
        <f t="shared" si="153"/>
        <v>3.465855114496702E-2</v>
      </c>
      <c r="I1232" t="str">
        <f t="shared" si="158"/>
        <v>2005</v>
      </c>
      <c r="J1232">
        <f t="shared" si="156"/>
        <v>-7.6954967450337532</v>
      </c>
      <c r="K1232">
        <f t="shared" si="154"/>
        <v>6.901970481547437E-2</v>
      </c>
      <c r="L1232">
        <f t="shared" si="155"/>
        <v>0</v>
      </c>
    </row>
    <row r="1233" spans="1:12" x14ac:dyDescent="0.3">
      <c r="A1233">
        <v>1232</v>
      </c>
      <c r="B1233" s="16" t="s">
        <v>8603</v>
      </c>
      <c r="C1233" s="17">
        <v>43.18</v>
      </c>
      <c r="D1233" s="17">
        <v>2.299E-2</v>
      </c>
      <c r="E1233" s="9">
        <f t="shared" si="159"/>
        <v>7.671780042872476E-3</v>
      </c>
      <c r="F1233">
        <f t="shared" si="160"/>
        <v>1.0077012835472579</v>
      </c>
      <c r="G1233">
        <f t="shared" si="157"/>
        <v>43.014865206113775</v>
      </c>
      <c r="H1233">
        <f t="shared" si="153"/>
        <v>3.3419555934879788E-2</v>
      </c>
      <c r="I1233" t="str">
        <f t="shared" si="158"/>
        <v>2005</v>
      </c>
      <c r="J1233">
        <f t="shared" si="156"/>
        <v>-7.4775399462689363</v>
      </c>
      <c r="K1233">
        <f t="shared" si="154"/>
        <v>-0.25971826456890312</v>
      </c>
      <c r="L1233">
        <f t="shared" si="155"/>
        <v>0</v>
      </c>
    </row>
    <row r="1234" spans="1:12" x14ac:dyDescent="0.3">
      <c r="A1234">
        <v>1233</v>
      </c>
      <c r="B1234" s="16" t="s">
        <v>8601</v>
      </c>
      <c r="C1234" s="17">
        <v>42.92</v>
      </c>
      <c r="D1234" s="17">
        <v>2.3090000000000003E-2</v>
      </c>
      <c r="E1234" s="9">
        <f t="shared" si="159"/>
        <v>-6.0395073241635028E-3</v>
      </c>
      <c r="F1234">
        <f t="shared" si="160"/>
        <v>0.99397869383974069</v>
      </c>
      <c r="G1234">
        <f t="shared" si="157"/>
        <v>42.755146941544872</v>
      </c>
      <c r="H1234">
        <f t="shared" si="153"/>
        <v>3.3377689048393153E-2</v>
      </c>
      <c r="I1234" t="str">
        <f t="shared" si="158"/>
        <v>2005</v>
      </c>
      <c r="J1234">
        <f t="shared" si="156"/>
        <v>-7.4230804666302168</v>
      </c>
      <c r="K1234">
        <f t="shared" si="154"/>
        <v>0.19701256016457336</v>
      </c>
      <c r="L1234">
        <f t="shared" si="155"/>
        <v>0</v>
      </c>
    </row>
    <row r="1235" spans="1:12" x14ac:dyDescent="0.3">
      <c r="A1235">
        <v>1234</v>
      </c>
      <c r="B1235" s="16" t="s">
        <v>8599</v>
      </c>
      <c r="C1235" s="17">
        <v>43.12</v>
      </c>
      <c r="D1235" s="17">
        <v>2.3399999999999997E-2</v>
      </c>
      <c r="E1235" s="9">
        <f t="shared" si="159"/>
        <v>4.6490088382437926E-3</v>
      </c>
      <c r="F1235">
        <f t="shared" si="160"/>
        <v>1.0046598322460389</v>
      </c>
      <c r="G1235">
        <f t="shared" si="157"/>
        <v>42.952159501709446</v>
      </c>
      <c r="H1235">
        <f t="shared" si="153"/>
        <v>3.3390945072510197E-2</v>
      </c>
      <c r="I1235" t="str">
        <f t="shared" si="158"/>
        <v>2005</v>
      </c>
      <c r="J1235">
        <f t="shared" si="156"/>
        <v>-7.4602471509797432</v>
      </c>
      <c r="K1235">
        <f t="shared" si="154"/>
        <v>0.5592706100999294</v>
      </c>
      <c r="L1235">
        <f t="shared" si="155"/>
        <v>0</v>
      </c>
    </row>
    <row r="1236" spans="1:12" x14ac:dyDescent="0.3">
      <c r="A1236">
        <v>1235</v>
      </c>
      <c r="B1236" s="16" t="s">
        <v>8597</v>
      </c>
      <c r="C1236" s="17">
        <v>43.68</v>
      </c>
      <c r="D1236" s="17">
        <v>2.3199999999999998E-2</v>
      </c>
      <c r="E1236" s="9">
        <f t="shared" si="159"/>
        <v>1.2903404835908001E-2</v>
      </c>
      <c r="F1236">
        <f t="shared" si="160"/>
        <v>1.0129870129870131</v>
      </c>
      <c r="G1236">
        <f t="shared" si="157"/>
        <v>43.511430111809375</v>
      </c>
      <c r="H1236">
        <f t="shared" si="153"/>
        <v>3.3445847939835863E-2</v>
      </c>
      <c r="I1236" t="str">
        <f t="shared" si="158"/>
        <v>2005</v>
      </c>
      <c r="J1236">
        <f t="shared" si="156"/>
        <v>-7.5698115732519682</v>
      </c>
      <c r="K1236">
        <f t="shared" si="154"/>
        <v>0.635690609842257</v>
      </c>
      <c r="L1236">
        <f t="shared" si="155"/>
        <v>0</v>
      </c>
    </row>
    <row r="1237" spans="1:12" x14ac:dyDescent="0.3">
      <c r="A1237">
        <v>1236</v>
      </c>
      <c r="B1237" s="16" t="s">
        <v>8596</v>
      </c>
      <c r="C1237" s="17">
        <v>45.21</v>
      </c>
      <c r="D1237" s="17">
        <v>2.3199999999999998E-2</v>
      </c>
      <c r="E1237" s="9">
        <f t="shared" si="159"/>
        <v>3.4427969869864274E-2</v>
      </c>
      <c r="F1237">
        <f t="shared" si="160"/>
        <v>1.0350274725274726</v>
      </c>
      <c r="G1237">
        <f t="shared" si="157"/>
        <v>45.035525534681824</v>
      </c>
      <c r="H1237">
        <f t="shared" si="153"/>
        <v>3.4043312331772699E-2</v>
      </c>
      <c r="I1237" t="str">
        <f t="shared" si="158"/>
        <v>2005</v>
      </c>
      <c r="J1237">
        <f t="shared" si="156"/>
        <v>-7.9749238518320906</v>
      </c>
      <c r="K1237">
        <f t="shared" si="154"/>
        <v>-0.88840481303019203</v>
      </c>
      <c r="L1237">
        <f t="shared" si="155"/>
        <v>0</v>
      </c>
    </row>
    <row r="1238" spans="1:12" x14ac:dyDescent="0.3">
      <c r="A1238">
        <v>1237</v>
      </c>
      <c r="B1238" s="16" t="s">
        <v>8594</v>
      </c>
      <c r="C1238" s="17">
        <v>45.15</v>
      </c>
      <c r="D1238" s="17">
        <v>2.3399999999999997E-2</v>
      </c>
      <c r="E1238" s="9">
        <f t="shared" si="159"/>
        <v>-1.3280214435194557E-3</v>
      </c>
      <c r="F1238">
        <f t="shared" si="160"/>
        <v>0.9986728599867285</v>
      </c>
      <c r="G1238">
        <f t="shared" si="157"/>
        <v>44.974257919809403</v>
      </c>
      <c r="H1238">
        <f t="shared" si="153"/>
        <v>3.3697118148718154E-2</v>
      </c>
      <c r="I1238" t="str">
        <f t="shared" si="158"/>
        <v>2005</v>
      </c>
      <c r="J1238">
        <f t="shared" si="156"/>
        <v>-7.8830860530553037</v>
      </c>
      <c r="K1238">
        <f t="shared" si="154"/>
        <v>-0.82713719815777154</v>
      </c>
      <c r="L1238">
        <f t="shared" si="155"/>
        <v>0</v>
      </c>
    </row>
    <row r="1239" spans="1:12" x14ac:dyDescent="0.3">
      <c r="A1239">
        <v>1238</v>
      </c>
      <c r="B1239" s="16" t="s">
        <v>8590</v>
      </c>
      <c r="C1239" s="17">
        <v>45.39</v>
      </c>
      <c r="D1239" s="17">
        <v>2.3399999999999997E-2</v>
      </c>
      <c r="E1239" s="9">
        <f t="shared" si="159"/>
        <v>5.3015366053798946E-3</v>
      </c>
      <c r="F1239">
        <f t="shared" si="160"/>
        <v>1.0053156146179403</v>
      </c>
      <c r="G1239">
        <f t="shared" si="157"/>
        <v>45.213323742638956</v>
      </c>
      <c r="H1239">
        <f t="shared" si="153"/>
        <v>3.3700197524452316E-2</v>
      </c>
      <c r="I1239" t="str">
        <f t="shared" si="158"/>
        <v>2005</v>
      </c>
      <c r="J1239">
        <f t="shared" si="156"/>
        <v>-7.9257137173515826</v>
      </c>
      <c r="K1239">
        <f t="shared" si="154"/>
        <v>-1.0662030209873237</v>
      </c>
      <c r="L1239">
        <f t="shared" si="155"/>
        <v>0</v>
      </c>
    </row>
    <row r="1240" spans="1:12" x14ac:dyDescent="0.3">
      <c r="A1240">
        <v>1239</v>
      </c>
      <c r="B1240" s="16" t="s">
        <v>8588</v>
      </c>
      <c r="C1240" s="17">
        <v>44.71</v>
      </c>
      <c r="D1240" s="17">
        <v>2.366E-2</v>
      </c>
      <c r="E1240" s="9">
        <f t="shared" si="159"/>
        <v>-1.5094626222485016E-2</v>
      </c>
      <c r="F1240">
        <f t="shared" si="160"/>
        <v>0.98501872659176026</v>
      </c>
      <c r="G1240">
        <f t="shared" si="157"/>
        <v>44.534040727710568</v>
      </c>
      <c r="H1240">
        <f t="shared" si="153"/>
        <v>3.0931703622637721E-2</v>
      </c>
      <c r="I1240" t="str">
        <f t="shared" si="158"/>
        <v>2005</v>
      </c>
      <c r="J1240">
        <f t="shared" si="156"/>
        <v>-7.1653175624627305</v>
      </c>
      <c r="K1240">
        <f t="shared" si="154"/>
        <v>-0.70659595425091482</v>
      </c>
      <c r="L1240">
        <f t="shared" si="155"/>
        <v>0</v>
      </c>
    </row>
    <row r="1241" spans="1:12" x14ac:dyDescent="0.3">
      <c r="A1241">
        <v>1240</v>
      </c>
      <c r="B1241" s="16" t="s">
        <v>8586</v>
      </c>
      <c r="C1241" s="17">
        <v>44.32</v>
      </c>
      <c r="D1241" s="17">
        <v>2.3450000000000002E-2</v>
      </c>
      <c r="E1241" s="9">
        <f t="shared" si="159"/>
        <v>-8.7611478068608702E-3</v>
      </c>
      <c r="F1241">
        <f t="shared" si="160"/>
        <v>0.99127711921270412</v>
      </c>
      <c r="G1241">
        <f t="shared" si="157"/>
        <v>44.147120721651632</v>
      </c>
      <c r="H1241">
        <f t="shared" si="153"/>
        <v>2.9274697290060481E-2</v>
      </c>
      <c r="I1241" t="str">
        <f t="shared" si="158"/>
        <v>2005</v>
      </c>
      <c r="J1241">
        <f t="shared" si="156"/>
        <v>-6.722553973596292</v>
      </c>
      <c r="K1241">
        <f t="shared" si="154"/>
        <v>-0.47755663396669945</v>
      </c>
      <c r="L1241">
        <f t="shared" si="155"/>
        <v>0</v>
      </c>
    </row>
    <row r="1242" spans="1:12" x14ac:dyDescent="0.3">
      <c r="A1242">
        <v>1241</v>
      </c>
      <c r="B1242" s="16" t="s">
        <v>8584</v>
      </c>
      <c r="C1242" s="17">
        <v>45.73</v>
      </c>
      <c r="D1242" s="17">
        <v>2.3399999999999997E-2</v>
      </c>
      <c r="E1242" s="9">
        <f t="shared" si="159"/>
        <v>3.131849523093546E-2</v>
      </c>
      <c r="F1242">
        <f t="shared" si="160"/>
        <v>1.0318140794223827</v>
      </c>
      <c r="G1242">
        <f t="shared" si="157"/>
        <v>45.552000324980817</v>
      </c>
      <c r="H1242">
        <f t="shared" si="153"/>
        <v>2.9369578761813262E-2</v>
      </c>
      <c r="I1242" t="str">
        <f t="shared" si="158"/>
        <v>2005</v>
      </c>
      <c r="J1242">
        <f t="shared" si="156"/>
        <v>-6.9589653029379566</v>
      </c>
      <c r="K1242">
        <f t="shared" si="154"/>
        <v>-1.8824362372958845</v>
      </c>
      <c r="L1242">
        <f t="shared" si="155"/>
        <v>0</v>
      </c>
    </row>
    <row r="1243" spans="1:12" x14ac:dyDescent="0.3">
      <c r="A1243">
        <v>1242</v>
      </c>
      <c r="B1243" s="16" t="s">
        <v>8582</v>
      </c>
      <c r="C1243" s="17">
        <v>46.01</v>
      </c>
      <c r="D1243" s="17">
        <v>2.3189999999999999E-2</v>
      </c>
      <c r="E1243" s="9">
        <f t="shared" si="159"/>
        <v>6.1042264974135209E-3</v>
      </c>
      <c r="F1243">
        <f t="shared" si="160"/>
        <v>1.0061228952547563</v>
      </c>
      <c r="G1243">
        <f t="shared" si="157"/>
        <v>45.832514561552863</v>
      </c>
      <c r="H1243">
        <f t="shared" si="153"/>
        <v>2.9367047889371407E-2</v>
      </c>
      <c r="I1243" t="str">
        <f t="shared" si="158"/>
        <v>2005</v>
      </c>
      <c r="J1243">
        <f t="shared" si="156"/>
        <v>-7.0012160083345849</v>
      </c>
      <c r="K1243">
        <f t="shared" si="154"/>
        <v>-2.9691888190598235</v>
      </c>
      <c r="L1243">
        <f t="shared" si="155"/>
        <v>0</v>
      </c>
    </row>
    <row r="1244" spans="1:12" x14ac:dyDescent="0.3">
      <c r="A1244">
        <v>1243</v>
      </c>
      <c r="B1244" s="16" t="s">
        <v>8580</v>
      </c>
      <c r="C1244" s="17">
        <v>46.96</v>
      </c>
      <c r="D1244" s="17">
        <v>2.35E-2</v>
      </c>
      <c r="E1244" s="9">
        <f t="shared" si="159"/>
        <v>2.0437411352463859E-2</v>
      </c>
      <c r="F1244">
        <f t="shared" si="160"/>
        <v>1.0206476852858075</v>
      </c>
      <c r="G1244">
        <f t="shared" si="157"/>
        <v>46.776433053267951</v>
      </c>
      <c r="H1244">
        <f t="shared" si="153"/>
        <v>2.8475647691610873E-2</v>
      </c>
      <c r="I1244" t="str">
        <f t="shared" si="158"/>
        <v>2005</v>
      </c>
      <c r="J1244">
        <f t="shared" si="156"/>
        <v>-6.9285158244072571</v>
      </c>
      <c r="K1244">
        <f t="shared" si="154"/>
        <v>-3.9131073107749117</v>
      </c>
      <c r="L1244">
        <f t="shared" si="155"/>
        <v>0</v>
      </c>
    </row>
    <row r="1245" spans="1:12" x14ac:dyDescent="0.3">
      <c r="A1245">
        <v>1244</v>
      </c>
      <c r="B1245" s="16" t="s">
        <v>8578</v>
      </c>
      <c r="C1245" s="17">
        <v>46.51</v>
      </c>
      <c r="D1245" s="17">
        <v>2.402E-2</v>
      </c>
      <c r="E1245" s="9">
        <f t="shared" si="159"/>
        <v>-9.6288322838354676E-3</v>
      </c>
      <c r="F1245">
        <f t="shared" si="160"/>
        <v>0.99041737649063022</v>
      </c>
      <c r="G1245">
        <f t="shared" si="157"/>
        <v>46.324177170207783</v>
      </c>
      <c r="H1245">
        <f t="shared" si="153"/>
        <v>2.8620454318546162E-2</v>
      </c>
      <c r="I1245" t="str">
        <f t="shared" si="158"/>
        <v>2005</v>
      </c>
      <c r="J1245">
        <f t="shared" si="156"/>
        <v>-6.896420560677095</v>
      </c>
      <c r="K1245">
        <f t="shared" si="154"/>
        <v>-3.4608514277147435</v>
      </c>
      <c r="L1245">
        <f t="shared" si="155"/>
        <v>0</v>
      </c>
    </row>
    <row r="1246" spans="1:12" x14ac:dyDescent="0.3">
      <c r="A1246">
        <v>1245</v>
      </c>
      <c r="B1246" s="16" t="s">
        <v>8577</v>
      </c>
      <c r="C1246" s="17">
        <v>46.44</v>
      </c>
      <c r="D1246" s="17">
        <v>2.4070000000000001E-2</v>
      </c>
      <c r="E1246" s="9">
        <f t="shared" si="159"/>
        <v>-1.5061864063148514E-3</v>
      </c>
      <c r="F1246">
        <f t="shared" si="160"/>
        <v>0.99849494732315636</v>
      </c>
      <c r="G1246">
        <f t="shared" si="157"/>
        <v>46.254071391154206</v>
      </c>
      <c r="H1246">
        <f t="shared" si="153"/>
        <v>2.842617188409052E-2</v>
      </c>
      <c r="I1246" t="str">
        <f t="shared" si="158"/>
        <v>2005</v>
      </c>
      <c r="J1246">
        <f t="shared" si="156"/>
        <v>-6.8392400098714221</v>
      </c>
      <c r="K1246">
        <f t="shared" si="154"/>
        <v>-3.3907456486611665</v>
      </c>
      <c r="L1246">
        <f t="shared" si="155"/>
        <v>0</v>
      </c>
    </row>
    <row r="1247" spans="1:12" x14ac:dyDescent="0.3">
      <c r="A1247">
        <v>1246</v>
      </c>
      <c r="B1247" s="16" t="s">
        <v>8575</v>
      </c>
      <c r="C1247" s="17">
        <v>44.95</v>
      </c>
      <c r="D1247" s="17">
        <v>2.4319999999999998E-2</v>
      </c>
      <c r="E1247" s="9">
        <f t="shared" si="159"/>
        <v>-3.261039591206135E-2</v>
      </c>
      <c r="F1247">
        <f t="shared" si="160"/>
        <v>0.96791559000861338</v>
      </c>
      <c r="G1247">
        <f t="shared" si="157"/>
        <v>44.768171421531854</v>
      </c>
      <c r="H1247">
        <f t="shared" si="153"/>
        <v>2.6688058865097217E-2</v>
      </c>
      <c r="I1247" t="str">
        <f t="shared" si="158"/>
        <v>2005</v>
      </c>
      <c r="J1247">
        <f t="shared" si="156"/>
        <v>-6.2147811990773558</v>
      </c>
      <c r="K1247">
        <f t="shared" si="154"/>
        <v>-1.9048456790388144</v>
      </c>
      <c r="L1247">
        <f t="shared" si="155"/>
        <v>0</v>
      </c>
    </row>
    <row r="1248" spans="1:12" x14ac:dyDescent="0.3">
      <c r="A1248">
        <v>1247</v>
      </c>
      <c r="B1248" s="16" t="s">
        <v>8573</v>
      </c>
      <c r="C1248" s="17">
        <v>45.92</v>
      </c>
      <c r="D1248" s="17">
        <v>2.4470000000000002E-2</v>
      </c>
      <c r="E1248" s="9">
        <f t="shared" si="159"/>
        <v>2.1349991093681735E-2</v>
      </c>
      <c r="F1248">
        <f t="shared" si="160"/>
        <v>1.0215795328142381</v>
      </c>
      <c r="G1248">
        <f t="shared" si="157"/>
        <v>45.733104303856919</v>
      </c>
      <c r="H1248">
        <f t="shared" si="153"/>
        <v>2.681138703223639E-2</v>
      </c>
      <c r="I1248" t="str">
        <f t="shared" si="158"/>
        <v>2005</v>
      </c>
      <c r="J1248">
        <f t="shared" si="156"/>
        <v>-6.3780726856357841</v>
      </c>
      <c r="K1248">
        <f t="shared" si="154"/>
        <v>-2.86977856136388</v>
      </c>
      <c r="L1248">
        <f t="shared" si="155"/>
        <v>0</v>
      </c>
    </row>
    <row r="1249" spans="1:12" x14ac:dyDescent="0.3">
      <c r="A1249">
        <v>1248</v>
      </c>
      <c r="B1249" s="16" t="s">
        <v>8572</v>
      </c>
      <c r="C1249" s="17">
        <v>44.82</v>
      </c>
      <c r="D1249" s="17">
        <v>2.5000000000000001E-2</v>
      </c>
      <c r="E1249" s="9">
        <f t="shared" si="159"/>
        <v>-2.4246283638530094E-2</v>
      </c>
      <c r="F1249">
        <f t="shared" si="160"/>
        <v>0.97604529616724733</v>
      </c>
      <c r="G1249">
        <f t="shared" si="157"/>
        <v>44.633638522697829</v>
      </c>
      <c r="H1249">
        <f t="shared" ref="H1249:H1312" si="161">SQRT(_xlfn.VAR.S(E1220:E1249))</f>
        <v>2.6754062797102313E-2</v>
      </c>
      <c r="I1249" t="str">
        <f t="shared" si="158"/>
        <v>2005</v>
      </c>
      <c r="J1249">
        <f t="shared" si="156"/>
        <v>-6.2114291316631975</v>
      </c>
      <c r="K1249">
        <f t="shared" ref="K1249:K1312" si="162">+MIN(G1250-G1249,G1251-G1249,G1252-G1249,G1253-G1249,G1254-G1249,G1255-G1249,G1256-G1249,G1257-G1249,G1258-G1249,G1259-G1249)</f>
        <v>-1.7703127802047902</v>
      </c>
      <c r="L1249">
        <f t="shared" ref="L1249:L1312" si="163">+IF(K1249&lt;J1249,1,0)</f>
        <v>0</v>
      </c>
    </row>
    <row r="1250" spans="1:12" x14ac:dyDescent="0.3">
      <c r="A1250">
        <v>1249</v>
      </c>
      <c r="B1250" s="16" t="s">
        <v>8570</v>
      </c>
      <c r="C1250" s="17">
        <v>44.01</v>
      </c>
      <c r="D1250" s="17">
        <v>2.4940000000000004E-2</v>
      </c>
      <c r="E1250" s="9">
        <f t="shared" si="159"/>
        <v>-1.8237587549780901E-2</v>
      </c>
      <c r="F1250">
        <f t="shared" si="160"/>
        <v>0.98192771084337349</v>
      </c>
      <c r="G1250">
        <f t="shared" si="157"/>
        <v>43.827444773459654</v>
      </c>
      <c r="H1250">
        <f t="shared" si="161"/>
        <v>2.3707364582025374E-2</v>
      </c>
      <c r="I1250" t="str">
        <f t="shared" si="158"/>
        <v>2005</v>
      </c>
      <c r="J1250">
        <f t="shared" ref="J1250:J1313" si="164">-G1250*$P$3*$Q$3*H1250</f>
        <v>-5.4046668698725897</v>
      </c>
      <c r="K1250">
        <f t="shared" si="162"/>
        <v>-0.96411903096661433</v>
      </c>
      <c r="L1250">
        <f t="shared" si="163"/>
        <v>0</v>
      </c>
    </row>
    <row r="1251" spans="1:12" x14ac:dyDescent="0.3">
      <c r="A1251">
        <v>1250</v>
      </c>
      <c r="B1251" s="16" t="s">
        <v>8568</v>
      </c>
      <c r="C1251" s="17">
        <v>43.85</v>
      </c>
      <c r="D1251" s="17">
        <v>2.4740000000000002E-2</v>
      </c>
      <c r="E1251" s="9">
        <f t="shared" si="159"/>
        <v>-3.6421620048079188E-3</v>
      </c>
      <c r="F1251">
        <f t="shared" si="160"/>
        <v>0.99636446262213141</v>
      </c>
      <c r="G1251">
        <f t="shared" si="157"/>
        <v>43.669564087684932</v>
      </c>
      <c r="H1251">
        <f t="shared" si="161"/>
        <v>2.3434043991937999E-2</v>
      </c>
      <c r="I1251" t="str">
        <f t="shared" si="158"/>
        <v>2005</v>
      </c>
      <c r="J1251">
        <f t="shared" si="164"/>
        <v>-5.3231119301281078</v>
      </c>
      <c r="K1251">
        <f t="shared" si="162"/>
        <v>-0.8062383451918933</v>
      </c>
      <c r="L1251">
        <f t="shared" si="163"/>
        <v>0</v>
      </c>
    </row>
    <row r="1252" spans="1:12" x14ac:dyDescent="0.3">
      <c r="A1252">
        <v>1251</v>
      </c>
      <c r="B1252" s="16" t="s">
        <v>8566</v>
      </c>
      <c r="C1252" s="17">
        <v>43.89</v>
      </c>
      <c r="D1252" s="17">
        <v>2.4680000000000001E-2</v>
      </c>
      <c r="E1252" s="9">
        <f t="shared" si="159"/>
        <v>9.1178488195050537E-4</v>
      </c>
      <c r="F1252">
        <f t="shared" si="160"/>
        <v>1.0009122006841504</v>
      </c>
      <c r="G1252">
        <f t="shared" si="157"/>
        <v>43.709836590102682</v>
      </c>
      <c r="H1252">
        <f t="shared" si="161"/>
        <v>2.1920932126224479E-2</v>
      </c>
      <c r="I1252" t="str">
        <f t="shared" si="158"/>
        <v>2005</v>
      </c>
      <c r="J1252">
        <f t="shared" si="164"/>
        <v>-4.9839961806366899</v>
      </c>
      <c r="K1252">
        <f t="shared" si="162"/>
        <v>-0.84651084760964324</v>
      </c>
      <c r="L1252">
        <f t="shared" si="163"/>
        <v>0</v>
      </c>
    </row>
    <row r="1253" spans="1:12" x14ac:dyDescent="0.3">
      <c r="A1253">
        <v>1252</v>
      </c>
      <c r="B1253" s="16" t="s">
        <v>8564</v>
      </c>
      <c r="C1253" s="17">
        <v>43.04</v>
      </c>
      <c r="D1253" s="17">
        <v>2.4680000000000001E-2</v>
      </c>
      <c r="E1253" s="9">
        <f t="shared" si="159"/>
        <v>-1.9556587846613734E-2</v>
      </c>
      <c r="F1253">
        <f t="shared" si="160"/>
        <v>0.98063340168603319</v>
      </c>
      <c r="G1253">
        <f t="shared" si="157"/>
        <v>42.863325742493039</v>
      </c>
      <c r="H1253">
        <f t="shared" si="161"/>
        <v>2.1842756594818019E-2</v>
      </c>
      <c r="I1253" t="str">
        <f t="shared" si="158"/>
        <v>2005</v>
      </c>
      <c r="J1253">
        <f t="shared" si="164"/>
        <v>-4.8700431759552281</v>
      </c>
      <c r="K1253">
        <f t="shared" si="162"/>
        <v>2.6517017503657314E-2</v>
      </c>
      <c r="L1253">
        <f t="shared" si="163"/>
        <v>0</v>
      </c>
    </row>
    <row r="1254" spans="1:12" x14ac:dyDescent="0.3">
      <c r="A1254">
        <v>1253</v>
      </c>
      <c r="B1254" s="16" t="s">
        <v>8562</v>
      </c>
      <c r="C1254" s="17">
        <v>43.07</v>
      </c>
      <c r="D1254" s="17">
        <v>2.5150000000000002E-2</v>
      </c>
      <c r="E1254" s="9">
        <f t="shared" si="159"/>
        <v>6.9678321249032826E-4</v>
      </c>
      <c r="F1254">
        <f t="shared" si="160"/>
        <v>1.0006970260223049</v>
      </c>
      <c r="G1254">
        <f t="shared" si="157"/>
        <v>42.889842759996696</v>
      </c>
      <c r="H1254">
        <f t="shared" si="161"/>
        <v>2.1838278821650983E-2</v>
      </c>
      <c r="I1254" t="str">
        <f t="shared" si="158"/>
        <v>2005</v>
      </c>
      <c r="J1254">
        <f t="shared" si="164"/>
        <v>-4.872057006832339</v>
      </c>
      <c r="K1254">
        <f t="shared" si="162"/>
        <v>6.0106941122576529E-2</v>
      </c>
      <c r="L1254">
        <f t="shared" si="163"/>
        <v>0</v>
      </c>
    </row>
    <row r="1255" spans="1:12" x14ac:dyDescent="0.3">
      <c r="A1255">
        <v>1254</v>
      </c>
      <c r="B1255" s="16" t="s">
        <v>8560</v>
      </c>
      <c r="C1255" s="17">
        <v>43.13</v>
      </c>
      <c r="D1255" s="17">
        <v>2.5099999999999997E-2</v>
      </c>
      <c r="E1255" s="9">
        <f t="shared" si="159"/>
        <v>1.3921115937325758E-3</v>
      </c>
      <c r="F1255">
        <f t="shared" si="160"/>
        <v>1.00139308103088</v>
      </c>
      <c r="G1255">
        <f t="shared" si="157"/>
        <v>42.949949701119273</v>
      </c>
      <c r="H1255">
        <f t="shared" si="161"/>
        <v>2.0329651698443793E-2</v>
      </c>
      <c r="I1255" t="str">
        <f t="shared" si="158"/>
        <v>2005</v>
      </c>
      <c r="J1255">
        <f t="shared" si="164"/>
        <v>-4.5418427966248105</v>
      </c>
      <c r="K1255">
        <f t="shared" si="162"/>
        <v>1.3443642962325697</v>
      </c>
      <c r="L1255">
        <f t="shared" si="163"/>
        <v>0</v>
      </c>
    </row>
    <row r="1256" spans="1:12" x14ac:dyDescent="0.3">
      <c r="A1256">
        <v>1255</v>
      </c>
      <c r="B1256" s="16" t="s">
        <v>8558</v>
      </c>
      <c r="C1256" s="17">
        <v>44.48</v>
      </c>
      <c r="D1256" s="17">
        <v>2.5099999999999997E-2</v>
      </c>
      <c r="E1256" s="9">
        <f t="shared" si="159"/>
        <v>3.0820839282575018E-2</v>
      </c>
      <c r="F1256">
        <f t="shared" si="160"/>
        <v>1.0313007187572454</v>
      </c>
      <c r="G1256">
        <f t="shared" si="157"/>
        <v>44.294313997351843</v>
      </c>
      <c r="H1256">
        <f t="shared" si="161"/>
        <v>2.0999933903467161E-2</v>
      </c>
      <c r="I1256" t="str">
        <f t="shared" si="158"/>
        <v>2005</v>
      </c>
      <c r="J1256">
        <f t="shared" si="164"/>
        <v>-4.8384405407429405</v>
      </c>
      <c r="K1256">
        <f t="shared" si="162"/>
        <v>0.31836671061456912</v>
      </c>
      <c r="L1256">
        <f t="shared" si="163"/>
        <v>0</v>
      </c>
    </row>
    <row r="1257" spans="1:12" x14ac:dyDescent="0.3">
      <c r="A1257">
        <v>1256</v>
      </c>
      <c r="B1257" s="16" t="s">
        <v>8556</v>
      </c>
      <c r="C1257" s="17">
        <v>44.8</v>
      </c>
      <c r="D1257" s="17">
        <v>2.5139999999999999E-2</v>
      </c>
      <c r="E1257" s="9">
        <f t="shared" si="159"/>
        <v>7.168489478612497E-3</v>
      </c>
      <c r="F1257">
        <f t="shared" si="160"/>
        <v>1.0071942446043165</v>
      </c>
      <c r="G1257">
        <f t="shared" si="157"/>
        <v>44.612680707966412</v>
      </c>
      <c r="H1257">
        <f t="shared" si="161"/>
        <v>1.9487844092376447E-2</v>
      </c>
      <c r="I1257" t="str">
        <f t="shared" si="158"/>
        <v>2005</v>
      </c>
      <c r="J1257">
        <f t="shared" si="164"/>
        <v>-4.5223234091121505</v>
      </c>
      <c r="K1257">
        <f t="shared" si="162"/>
        <v>0.58323925547409772</v>
      </c>
      <c r="L1257">
        <f t="shared" si="163"/>
        <v>0</v>
      </c>
    </row>
    <row r="1258" spans="1:12" x14ac:dyDescent="0.3">
      <c r="A1258">
        <v>1257</v>
      </c>
      <c r="B1258" s="16" t="s">
        <v>8554</v>
      </c>
      <c r="C1258" s="17">
        <v>45.53</v>
      </c>
      <c r="D1258" s="17">
        <v>2.5190000000000001E-2</v>
      </c>
      <c r="E1258" s="9">
        <f t="shared" si="159"/>
        <v>1.6163309925751265E-2</v>
      </c>
      <c r="F1258">
        <f t="shared" si="160"/>
        <v>1.0162946428571429</v>
      </c>
      <c r="G1258">
        <f t="shared" si="157"/>
        <v>45.339250578340042</v>
      </c>
      <c r="H1258">
        <f t="shared" si="161"/>
        <v>1.901278244675363E-2</v>
      </c>
      <c r="I1258" t="str">
        <f t="shared" si="158"/>
        <v>2005</v>
      </c>
      <c r="J1258">
        <f t="shared" si="164"/>
        <v>-4.483937151505498</v>
      </c>
      <c r="K1258">
        <f t="shared" si="162"/>
        <v>-0.1433306148995328</v>
      </c>
      <c r="L1258">
        <f t="shared" si="163"/>
        <v>0</v>
      </c>
    </row>
    <row r="1259" spans="1:12" x14ac:dyDescent="0.3">
      <c r="A1259">
        <v>1258</v>
      </c>
      <c r="B1259" s="16" t="s">
        <v>8552</v>
      </c>
      <c r="C1259" s="17">
        <v>45.39</v>
      </c>
      <c r="D1259" s="17">
        <v>2.571E-2</v>
      </c>
      <c r="E1259" s="9">
        <f t="shared" si="159"/>
        <v>-3.0796328783164895E-3</v>
      </c>
      <c r="F1259">
        <f t="shared" si="160"/>
        <v>0.99692510432681747</v>
      </c>
      <c r="G1259">
        <f t="shared" si="157"/>
        <v>45.19591996344051</v>
      </c>
      <c r="H1259">
        <f t="shared" si="161"/>
        <v>1.9054577069862962E-2</v>
      </c>
      <c r="I1259" t="str">
        <f t="shared" si="158"/>
        <v>2005</v>
      </c>
      <c r="J1259">
        <f t="shared" si="164"/>
        <v>-4.4795877178531303</v>
      </c>
      <c r="K1259">
        <f t="shared" si="162"/>
        <v>0.42816139203083026</v>
      </c>
      <c r="L1259">
        <f t="shared" si="163"/>
        <v>0</v>
      </c>
    </row>
    <row r="1260" spans="1:12" x14ac:dyDescent="0.3">
      <c r="A1260">
        <v>1259</v>
      </c>
      <c r="B1260" s="16" t="s">
        <v>8550</v>
      </c>
      <c r="C1260" s="17">
        <v>46.15</v>
      </c>
      <c r="D1260" s="17">
        <v>2.571E-2</v>
      </c>
      <c r="E1260" s="9">
        <f t="shared" si="159"/>
        <v>1.6605144480486951E-2</v>
      </c>
      <c r="F1260">
        <f t="shared" si="160"/>
        <v>1.0167437761621503</v>
      </c>
      <c r="G1260">
        <f t="shared" si="157"/>
        <v>45.952670330750813</v>
      </c>
      <c r="H1260">
        <f t="shared" si="161"/>
        <v>1.9104074938112944E-2</v>
      </c>
      <c r="I1260" t="str">
        <f t="shared" si="158"/>
        <v>2005</v>
      </c>
      <c r="J1260">
        <f t="shared" si="164"/>
        <v>-4.5664243485743716</v>
      </c>
      <c r="K1260">
        <f t="shared" si="162"/>
        <v>-0.32858897527947306</v>
      </c>
      <c r="L1260">
        <f t="shared" si="163"/>
        <v>0</v>
      </c>
    </row>
    <row r="1261" spans="1:12" x14ac:dyDescent="0.3">
      <c r="A1261">
        <v>1260</v>
      </c>
      <c r="B1261" s="16" t="s">
        <v>8548</v>
      </c>
      <c r="C1261" s="17">
        <v>45.82</v>
      </c>
      <c r="D1261" s="17">
        <v>2.571E-2</v>
      </c>
      <c r="E1261" s="9">
        <f t="shared" si="159"/>
        <v>-7.1762839235116139E-3</v>
      </c>
      <c r="F1261">
        <f t="shared" si="160"/>
        <v>0.99284940411700984</v>
      </c>
      <c r="G1261">
        <f t="shared" si="157"/>
        <v>45.62408135547134</v>
      </c>
      <c r="H1261">
        <f t="shared" si="161"/>
        <v>1.8955364185957346E-2</v>
      </c>
      <c r="I1261" t="str">
        <f t="shared" si="158"/>
        <v>2005</v>
      </c>
      <c r="J1261">
        <f t="shared" si="164"/>
        <v>-4.498479715102663</v>
      </c>
      <c r="K1261">
        <f t="shared" si="162"/>
        <v>0.51785347026767425</v>
      </c>
      <c r="L1261">
        <f t="shared" si="163"/>
        <v>0</v>
      </c>
    </row>
    <row r="1262" spans="1:12" x14ac:dyDescent="0.3">
      <c r="A1262">
        <v>1261</v>
      </c>
      <c r="B1262" s="16" t="s">
        <v>8546</v>
      </c>
      <c r="C1262" s="17">
        <v>46.34</v>
      </c>
      <c r="D1262" s="17">
        <v>2.5699999999999997E-2</v>
      </c>
      <c r="E1262" s="9">
        <f t="shared" si="159"/>
        <v>1.1284841978880729E-2</v>
      </c>
      <c r="F1262">
        <f t="shared" si="160"/>
        <v>1.011348756001746</v>
      </c>
      <c r="G1262">
        <f t="shared" si="157"/>
        <v>46.141934825739014</v>
      </c>
      <c r="H1262">
        <f t="shared" si="161"/>
        <v>1.6289386765710252E-2</v>
      </c>
      <c r="I1262" t="str">
        <f t="shared" si="158"/>
        <v>2005</v>
      </c>
      <c r="J1262">
        <f t="shared" si="164"/>
        <v>-3.9096694170607154</v>
      </c>
      <c r="K1262">
        <f t="shared" si="162"/>
        <v>2.1565389955858052</v>
      </c>
      <c r="L1262">
        <f t="shared" si="163"/>
        <v>0</v>
      </c>
    </row>
    <row r="1263" spans="1:12" x14ac:dyDescent="0.3">
      <c r="A1263">
        <v>1262</v>
      </c>
      <c r="B1263" s="16" t="s">
        <v>8542</v>
      </c>
      <c r="C1263" s="17">
        <v>48.62</v>
      </c>
      <c r="D1263" s="17">
        <v>2.6009999999999998E-2</v>
      </c>
      <c r="E1263" s="9">
        <f t="shared" si="159"/>
        <v>4.8029449883747098E-2</v>
      </c>
      <c r="F1263">
        <f t="shared" si="160"/>
        <v>1.0492015537332757</v>
      </c>
      <c r="G1263">
        <f t="shared" si="157"/>
        <v>48.40968847957221</v>
      </c>
      <c r="H1263">
        <f t="shared" si="161"/>
        <v>1.8268111731404999E-2</v>
      </c>
      <c r="I1263" t="str">
        <f t="shared" si="158"/>
        <v>2005</v>
      </c>
      <c r="J1263">
        <f t="shared" si="164"/>
        <v>-4.6000806688104259</v>
      </c>
      <c r="K1263">
        <f t="shared" si="162"/>
        <v>-0.11121465824739118</v>
      </c>
      <c r="L1263">
        <f t="shared" si="163"/>
        <v>0</v>
      </c>
    </row>
    <row r="1264" spans="1:12" x14ac:dyDescent="0.3">
      <c r="A1264">
        <v>1263</v>
      </c>
      <c r="B1264" s="16" t="s">
        <v>8540</v>
      </c>
      <c r="C1264" s="17">
        <v>48.51</v>
      </c>
      <c r="D1264" s="17">
        <v>2.622E-2</v>
      </c>
      <c r="E1264" s="9">
        <f t="shared" si="159"/>
        <v>-2.2650066308521248E-3</v>
      </c>
      <c r="F1264">
        <f t="shared" si="160"/>
        <v>0.99773755656108598</v>
      </c>
      <c r="G1264">
        <f t="shared" si="157"/>
        <v>48.298473821324819</v>
      </c>
      <c r="H1264">
        <f t="shared" si="161"/>
        <v>1.8209806748848537E-2</v>
      </c>
      <c r="I1264" t="str">
        <f t="shared" si="158"/>
        <v>2005</v>
      </c>
      <c r="J1264">
        <f t="shared" si="164"/>
        <v>-4.5748646024059916</v>
      </c>
      <c r="K1264">
        <f t="shared" si="162"/>
        <v>0.92208900536721217</v>
      </c>
      <c r="L1264">
        <f t="shared" si="163"/>
        <v>0</v>
      </c>
    </row>
    <row r="1265" spans="1:12" x14ac:dyDescent="0.3">
      <c r="A1265">
        <v>1264</v>
      </c>
      <c r="B1265" s="16" t="s">
        <v>8538</v>
      </c>
      <c r="C1265" s="17">
        <v>49.44</v>
      </c>
      <c r="D1265" s="17">
        <v>2.6690000000000002E-2</v>
      </c>
      <c r="E1265" s="9">
        <f t="shared" si="159"/>
        <v>1.8989850892310162E-2</v>
      </c>
      <c r="F1265">
        <f t="shared" si="160"/>
        <v>1.0191713048855906</v>
      </c>
      <c r="G1265">
        <f t="shared" si="157"/>
        <v>49.220562826692031</v>
      </c>
      <c r="H1265">
        <f t="shared" si="161"/>
        <v>1.8412335365082477E-2</v>
      </c>
      <c r="I1265" t="str">
        <f t="shared" si="158"/>
        <v>2005</v>
      </c>
      <c r="J1265">
        <f t="shared" si="164"/>
        <v>-4.7140583369892015</v>
      </c>
      <c r="K1265">
        <f t="shared" si="162"/>
        <v>0.16891619850299833</v>
      </c>
      <c r="L1265">
        <f t="shared" si="163"/>
        <v>0</v>
      </c>
    </row>
    <row r="1266" spans="1:12" x14ac:dyDescent="0.3">
      <c r="A1266">
        <v>1265</v>
      </c>
      <c r="B1266" s="16" t="s">
        <v>8536</v>
      </c>
      <c r="C1266" s="17">
        <v>49.61</v>
      </c>
      <c r="D1266" s="17">
        <v>2.673E-2</v>
      </c>
      <c r="E1266" s="9">
        <f t="shared" si="159"/>
        <v>3.4326131635222554E-3</v>
      </c>
      <c r="F1266">
        <f t="shared" si="160"/>
        <v>1.0034385113268609</v>
      </c>
      <c r="G1266">
        <f t="shared" si="157"/>
        <v>49.38947902519503</v>
      </c>
      <c r="H1266">
        <f t="shared" si="161"/>
        <v>1.8345402815001206E-2</v>
      </c>
      <c r="I1266" t="str">
        <f t="shared" si="158"/>
        <v>2005</v>
      </c>
      <c r="J1266">
        <f t="shared" si="164"/>
        <v>-4.7130407831917234</v>
      </c>
      <c r="K1266">
        <f t="shared" si="162"/>
        <v>0.44376370329700876</v>
      </c>
      <c r="L1266">
        <f t="shared" si="163"/>
        <v>0</v>
      </c>
    </row>
    <row r="1267" spans="1:12" x14ac:dyDescent="0.3">
      <c r="A1267">
        <v>1266</v>
      </c>
      <c r="B1267" s="16" t="s">
        <v>8534</v>
      </c>
      <c r="C1267" s="17">
        <v>50.06</v>
      </c>
      <c r="D1267" s="17">
        <v>2.724E-2</v>
      </c>
      <c r="E1267" s="9">
        <f t="shared" si="159"/>
        <v>9.0298596906706174E-3</v>
      </c>
      <c r="F1267">
        <f t="shared" si="160"/>
        <v>1.0090707518645434</v>
      </c>
      <c r="G1267">
        <f t="shared" si="157"/>
        <v>49.833242728492039</v>
      </c>
      <c r="H1267">
        <f t="shared" si="161"/>
        <v>1.7469540284031037E-2</v>
      </c>
      <c r="I1267" t="str">
        <f t="shared" si="158"/>
        <v>2005</v>
      </c>
      <c r="J1267">
        <f t="shared" si="164"/>
        <v>-4.5283514494622166</v>
      </c>
      <c r="K1267">
        <f t="shared" si="162"/>
        <v>4.8360182406490537E-2</v>
      </c>
      <c r="L1267">
        <f t="shared" si="163"/>
        <v>0</v>
      </c>
    </row>
    <row r="1268" spans="1:12" x14ac:dyDescent="0.3">
      <c r="A1268">
        <v>1267</v>
      </c>
      <c r="B1268" s="16" t="s">
        <v>8532</v>
      </c>
      <c r="C1268" s="17">
        <v>50.11</v>
      </c>
      <c r="D1268" s="17">
        <v>2.741E-2</v>
      </c>
      <c r="E1268" s="9">
        <f t="shared" si="159"/>
        <v>9.9830296800507536E-4</v>
      </c>
      <c r="F1268">
        <f t="shared" si="160"/>
        <v>1.000998801438274</v>
      </c>
      <c r="G1268">
        <f t="shared" si="157"/>
        <v>49.881602910898529</v>
      </c>
      <c r="H1268">
        <f t="shared" si="161"/>
        <v>1.7452999696916546E-2</v>
      </c>
      <c r="I1268" t="str">
        <f t="shared" si="158"/>
        <v>2005</v>
      </c>
      <c r="J1268">
        <f t="shared" si="164"/>
        <v>-4.5284542292929224</v>
      </c>
      <c r="K1268">
        <f t="shared" si="162"/>
        <v>1.107150179810688</v>
      </c>
      <c r="L1268">
        <f t="shared" si="163"/>
        <v>0</v>
      </c>
    </row>
    <row r="1269" spans="1:12" x14ac:dyDescent="0.3">
      <c r="A1269">
        <v>1268</v>
      </c>
      <c r="B1269" s="16" t="s">
        <v>8530</v>
      </c>
      <c r="C1269" s="17">
        <v>51.22</v>
      </c>
      <c r="D1269" s="17">
        <v>2.7149999999999997E-2</v>
      </c>
      <c r="E1269" s="9">
        <f t="shared" si="159"/>
        <v>2.1909491799745936E-2</v>
      </c>
      <c r="F1269">
        <f t="shared" si="160"/>
        <v>1.0221512672121333</v>
      </c>
      <c r="G1269">
        <f t="shared" si="157"/>
        <v>50.988753090709217</v>
      </c>
      <c r="H1269">
        <f t="shared" si="161"/>
        <v>1.7773411630516347E-2</v>
      </c>
      <c r="I1269" t="str">
        <f t="shared" si="158"/>
        <v>2005</v>
      </c>
      <c r="J1269">
        <f t="shared" si="164"/>
        <v>-4.7139469575165753</v>
      </c>
      <c r="K1269">
        <f t="shared" si="162"/>
        <v>0.57523288480831525</v>
      </c>
      <c r="L1269">
        <f t="shared" si="163"/>
        <v>0</v>
      </c>
    </row>
    <row r="1270" spans="1:12" x14ac:dyDescent="0.3">
      <c r="A1270">
        <v>1269</v>
      </c>
      <c r="B1270" s="16" t="s">
        <v>8528</v>
      </c>
      <c r="C1270" s="17">
        <v>51.95</v>
      </c>
      <c r="D1270" s="17">
        <v>2.725E-2</v>
      </c>
      <c r="E1270" s="9">
        <f t="shared" si="159"/>
        <v>1.4151636773857194E-2</v>
      </c>
      <c r="F1270">
        <f t="shared" si="160"/>
        <v>1.0142522452167122</v>
      </c>
      <c r="G1270">
        <f t="shared" si="157"/>
        <v>51.71459538594668</v>
      </c>
      <c r="H1270">
        <f t="shared" si="161"/>
        <v>1.7488159321723852E-2</v>
      </c>
      <c r="I1270" t="str">
        <f t="shared" si="158"/>
        <v>2005</v>
      </c>
      <c r="J1270">
        <f t="shared" si="164"/>
        <v>-4.704318667427458</v>
      </c>
      <c r="K1270">
        <f t="shared" si="162"/>
        <v>-0.15060941042914777</v>
      </c>
      <c r="L1270">
        <f t="shared" si="163"/>
        <v>0</v>
      </c>
    </row>
    <row r="1271" spans="1:12" x14ac:dyDescent="0.3">
      <c r="A1271">
        <v>1270</v>
      </c>
      <c r="B1271" s="16" t="s">
        <v>8526</v>
      </c>
      <c r="C1271" s="17">
        <v>51.8</v>
      </c>
      <c r="D1271" s="17">
        <v>2.7400000000000001E-2</v>
      </c>
      <c r="E1271" s="9">
        <f t="shared" si="159"/>
        <v>-2.891568279799125E-3</v>
      </c>
      <c r="F1271">
        <f t="shared" si="160"/>
        <v>0.9971126082771895</v>
      </c>
      <c r="G1271">
        <f t="shared" si="157"/>
        <v>51.563985975517532</v>
      </c>
      <c r="H1271">
        <f t="shared" si="161"/>
        <v>1.7361235022388673E-2</v>
      </c>
      <c r="I1271" t="str">
        <f t="shared" si="158"/>
        <v>2005</v>
      </c>
      <c r="J1271">
        <f t="shared" si="164"/>
        <v>-4.6565749598901389</v>
      </c>
      <c r="K1271">
        <f t="shared" si="162"/>
        <v>0.29006144212430485</v>
      </c>
      <c r="L1271">
        <f t="shared" si="163"/>
        <v>0</v>
      </c>
    </row>
    <row r="1272" spans="1:12" x14ac:dyDescent="0.3">
      <c r="A1272">
        <v>1271</v>
      </c>
      <c r="B1272" s="16" t="s">
        <v>8524</v>
      </c>
      <c r="C1272" s="17">
        <v>52.09</v>
      </c>
      <c r="D1272" s="17">
        <v>2.724E-2</v>
      </c>
      <c r="E1272" s="9">
        <f t="shared" si="159"/>
        <v>5.5828424916628192E-3</v>
      </c>
      <c r="F1272">
        <f t="shared" si="160"/>
        <v>1.0055984555984556</v>
      </c>
      <c r="G1272">
        <f t="shared" si="157"/>
        <v>51.854047417641837</v>
      </c>
      <c r="H1272">
        <f t="shared" si="161"/>
        <v>1.6647228762547494E-2</v>
      </c>
      <c r="I1272" t="str">
        <f t="shared" si="158"/>
        <v>2005</v>
      </c>
      <c r="J1272">
        <f t="shared" si="164"/>
        <v>-4.490183696390937</v>
      </c>
      <c r="K1272">
        <f t="shared" si="162"/>
        <v>0.56689385339252851</v>
      </c>
      <c r="L1272">
        <f t="shared" si="163"/>
        <v>0</v>
      </c>
    </row>
    <row r="1273" spans="1:12" x14ac:dyDescent="0.3">
      <c r="A1273">
        <v>1272</v>
      </c>
      <c r="B1273" s="16" t="s">
        <v>8523</v>
      </c>
      <c r="C1273" s="17">
        <v>52.84</v>
      </c>
      <c r="D1273" s="17">
        <v>2.741E-2</v>
      </c>
      <c r="E1273" s="9">
        <f t="shared" si="159"/>
        <v>1.4295487897024301E-2</v>
      </c>
      <c r="F1273">
        <f t="shared" si="160"/>
        <v>1.0143981570358993</v>
      </c>
      <c r="G1273">
        <f t="shared" si="157"/>
        <v>52.599159804667302</v>
      </c>
      <c r="H1273">
        <f t="shared" si="161"/>
        <v>1.6744045927431395E-2</v>
      </c>
      <c r="I1273" t="str">
        <f t="shared" si="158"/>
        <v>2005</v>
      </c>
      <c r="J1273">
        <f t="shared" si="164"/>
        <v>-4.5811943259532422</v>
      </c>
      <c r="K1273">
        <f t="shared" si="162"/>
        <v>-0.17821853363293627</v>
      </c>
      <c r="L1273">
        <f t="shared" si="163"/>
        <v>0</v>
      </c>
    </row>
    <row r="1274" spans="1:12" x14ac:dyDescent="0.3">
      <c r="A1274">
        <v>1273</v>
      </c>
      <c r="B1274" s="16" t="s">
        <v>8521</v>
      </c>
      <c r="C1274" s="17">
        <v>53.38</v>
      </c>
      <c r="D1274" s="17">
        <v>2.741E-2</v>
      </c>
      <c r="E1274" s="9">
        <f t="shared" si="159"/>
        <v>1.016766432225347E-2</v>
      </c>
      <c r="F1274">
        <f t="shared" si="160"/>
        <v>1.0102195306585919</v>
      </c>
      <c r="G1274">
        <f t="shared" si="157"/>
        <v>53.136698530907275</v>
      </c>
      <c r="H1274">
        <f t="shared" si="161"/>
        <v>1.6512763460246563E-2</v>
      </c>
      <c r="I1274" t="str">
        <f t="shared" si="158"/>
        <v>2005</v>
      </c>
      <c r="J1274">
        <f t="shared" si="164"/>
        <v>-4.5640860923455842</v>
      </c>
      <c r="K1274">
        <f t="shared" si="162"/>
        <v>-0.71575725987290895</v>
      </c>
      <c r="L1274">
        <f t="shared" si="163"/>
        <v>0</v>
      </c>
    </row>
    <row r="1275" spans="1:12" x14ac:dyDescent="0.3">
      <c r="A1275">
        <v>1274</v>
      </c>
      <c r="B1275" s="16" t="s">
        <v>8519</v>
      </c>
      <c r="C1275" s="17">
        <v>52.66</v>
      </c>
      <c r="D1275" s="17">
        <v>2.7300000000000001E-2</v>
      </c>
      <c r="E1275" s="9">
        <f t="shared" si="159"/>
        <v>-1.3579989908214858E-2</v>
      </c>
      <c r="F1275">
        <f t="shared" si="160"/>
        <v>0.98651180217309842</v>
      </c>
      <c r="G1275">
        <f t="shared" si="157"/>
        <v>52.420941271034366</v>
      </c>
      <c r="H1275">
        <f t="shared" si="161"/>
        <v>1.6642699648887285E-2</v>
      </c>
      <c r="I1275" t="str">
        <f t="shared" si="158"/>
        <v>2005</v>
      </c>
      <c r="J1275">
        <f t="shared" si="164"/>
        <v>-4.5380376114177654</v>
      </c>
      <c r="K1275">
        <f t="shared" si="162"/>
        <v>0.37097154110441721</v>
      </c>
      <c r="L1275">
        <f t="shared" si="163"/>
        <v>0</v>
      </c>
    </row>
    <row r="1276" spans="1:12" x14ac:dyDescent="0.3">
      <c r="A1276">
        <v>1275</v>
      </c>
      <c r="B1276" s="16" t="s">
        <v>8517</v>
      </c>
      <c r="C1276" s="17">
        <v>53.1</v>
      </c>
      <c r="D1276" s="17">
        <v>2.7349999999999999E-2</v>
      </c>
      <c r="E1276" s="9">
        <f t="shared" si="159"/>
        <v>8.3207741797299613E-3</v>
      </c>
      <c r="F1276">
        <f t="shared" si="160"/>
        <v>1.0083554880364605</v>
      </c>
      <c r="G1276">
        <f t="shared" si="157"/>
        <v>52.858503329321366</v>
      </c>
      <c r="H1276">
        <f t="shared" si="161"/>
        <v>1.6624443892022986E-2</v>
      </c>
      <c r="I1276" t="str">
        <f t="shared" si="158"/>
        <v>2005</v>
      </c>
      <c r="J1276">
        <f t="shared" si="164"/>
        <v>-4.5708975698572694</v>
      </c>
      <c r="K1276">
        <f t="shared" si="162"/>
        <v>-7.6983591410552776E-2</v>
      </c>
      <c r="L1276">
        <f t="shared" si="163"/>
        <v>0</v>
      </c>
    </row>
    <row r="1277" spans="1:12" x14ac:dyDescent="0.3">
      <c r="A1277">
        <v>1276</v>
      </c>
      <c r="B1277" s="16" t="s">
        <v>8516</v>
      </c>
      <c r="C1277" s="17">
        <v>53.66</v>
      </c>
      <c r="D1277" s="17">
        <v>2.7400000000000001E-2</v>
      </c>
      <c r="E1277" s="9">
        <f t="shared" si="159"/>
        <v>1.0490916749584864E-2</v>
      </c>
      <c r="F1277">
        <f t="shared" si="160"/>
        <v>1.0105461393596986</v>
      </c>
      <c r="G1277">
        <f t="shared" si="157"/>
        <v>53.415511340661602</v>
      </c>
      <c r="H1277">
        <f t="shared" si="161"/>
        <v>1.510241531655665E-2</v>
      </c>
      <c r="I1277" t="str">
        <f t="shared" si="158"/>
        <v>2005</v>
      </c>
      <c r="J1277">
        <f t="shared" si="164"/>
        <v>-4.1961721787388084</v>
      </c>
      <c r="K1277">
        <f t="shared" si="162"/>
        <v>-1.5691550362817139</v>
      </c>
      <c r="L1277">
        <f t="shared" si="163"/>
        <v>0</v>
      </c>
    </row>
    <row r="1278" spans="1:12" x14ac:dyDescent="0.3">
      <c r="A1278">
        <v>1277</v>
      </c>
      <c r="B1278" s="16" t="s">
        <v>8514</v>
      </c>
      <c r="C1278" s="17">
        <v>53.85</v>
      </c>
      <c r="D1278" s="17">
        <v>2.7770000000000003E-2</v>
      </c>
      <c r="E1278" s="9">
        <f t="shared" si="159"/>
        <v>3.5345586049196384E-3</v>
      </c>
      <c r="F1278">
        <f t="shared" si="160"/>
        <v>1.003540812523295</v>
      </c>
      <c r="G1278">
        <f t="shared" si="157"/>
        <v>53.601340134260788</v>
      </c>
      <c r="H1278">
        <f t="shared" si="161"/>
        <v>1.4821766376841622E-2</v>
      </c>
      <c r="I1278" t="str">
        <f t="shared" si="158"/>
        <v>2005</v>
      </c>
      <c r="J1278">
        <f t="shared" si="164"/>
        <v>-4.1325214091046831</v>
      </c>
      <c r="K1278">
        <f t="shared" si="162"/>
        <v>-1.7549838298808993</v>
      </c>
      <c r="L1278">
        <f t="shared" si="163"/>
        <v>0</v>
      </c>
    </row>
    <row r="1279" spans="1:12" x14ac:dyDescent="0.3">
      <c r="A1279">
        <v>1278</v>
      </c>
      <c r="B1279" s="16" t="s">
        <v>8512</v>
      </c>
      <c r="C1279" s="17">
        <v>54.8</v>
      </c>
      <c r="D1279" s="17">
        <v>2.7770000000000003E-2</v>
      </c>
      <c r="E1279" s="9">
        <f t="shared" si="159"/>
        <v>1.7487790351572163E-2</v>
      </c>
      <c r="F1279">
        <f t="shared" si="160"/>
        <v>1.0176415970287835</v>
      </c>
      <c r="G1279">
        <f t="shared" si="157"/>
        <v>54.546953377112182</v>
      </c>
      <c r="H1279">
        <f t="shared" si="161"/>
        <v>1.3880674127917155E-2</v>
      </c>
      <c r="I1279" t="str">
        <f t="shared" si="158"/>
        <v>2005</v>
      </c>
      <c r="J1279">
        <f t="shared" si="164"/>
        <v>-3.9384066675697218</v>
      </c>
      <c r="K1279">
        <f t="shared" si="162"/>
        <v>-2.7005970727322932</v>
      </c>
      <c r="L1279">
        <f t="shared" si="163"/>
        <v>0</v>
      </c>
    </row>
    <row r="1280" spans="1:12" x14ac:dyDescent="0.3">
      <c r="A1280">
        <v>1279</v>
      </c>
      <c r="B1280" s="16" t="s">
        <v>8510</v>
      </c>
      <c r="C1280" s="17">
        <v>55.06</v>
      </c>
      <c r="D1280" s="17">
        <v>2.7660000000000001E-2</v>
      </c>
      <c r="E1280" s="9">
        <f t="shared" si="159"/>
        <v>4.7333057604915709E-3</v>
      </c>
      <c r="F1280">
        <f t="shared" si="160"/>
        <v>1.0047445255474454</v>
      </c>
      <c r="G1280">
        <f t="shared" si="157"/>
        <v>54.806757572290167</v>
      </c>
      <c r="H1280">
        <f t="shared" si="161"/>
        <v>1.3067281443426055E-2</v>
      </c>
      <c r="I1280" t="str">
        <f t="shared" si="158"/>
        <v>2005</v>
      </c>
      <c r="J1280">
        <f t="shared" si="164"/>
        <v>-3.7252794367259257</v>
      </c>
      <c r="K1280">
        <f t="shared" si="162"/>
        <v>-2.960401267910278</v>
      </c>
      <c r="L1280">
        <f t="shared" si="163"/>
        <v>0</v>
      </c>
    </row>
    <row r="1281" spans="1:12" x14ac:dyDescent="0.3">
      <c r="A1281">
        <v>1280</v>
      </c>
      <c r="B1281" s="16" t="s">
        <v>8508</v>
      </c>
      <c r="C1281" s="17">
        <v>55.59</v>
      </c>
      <c r="D1281" s="17">
        <v>2.7759999999999996E-2</v>
      </c>
      <c r="E1281" s="9">
        <f t="shared" si="159"/>
        <v>9.5798292509169745E-3</v>
      </c>
      <c r="F1281">
        <f t="shared" si="160"/>
        <v>1.0096258626952417</v>
      </c>
      <c r="G1281">
        <f t="shared" si="157"/>
        <v>55.333397664472777</v>
      </c>
      <c r="H1281">
        <f t="shared" si="161"/>
        <v>1.2901600628084226E-2</v>
      </c>
      <c r="I1281" t="str">
        <f t="shared" si="158"/>
        <v>2005</v>
      </c>
      <c r="J1281">
        <f t="shared" si="164"/>
        <v>-3.7133888831559845</v>
      </c>
      <c r="K1281">
        <f t="shared" si="162"/>
        <v>-3.4870413600928885</v>
      </c>
      <c r="L1281">
        <f t="shared" si="163"/>
        <v>0</v>
      </c>
    </row>
    <row r="1282" spans="1:12" x14ac:dyDescent="0.3">
      <c r="A1282">
        <v>1281</v>
      </c>
      <c r="B1282" s="16" t="s">
        <v>8506</v>
      </c>
      <c r="C1282" s="17">
        <v>55.65</v>
      </c>
      <c r="D1282" s="17">
        <v>2.7859999999999999E-2</v>
      </c>
      <c r="E1282" s="9">
        <f t="shared" si="159"/>
        <v>1.0787487561756094E-3</v>
      </c>
      <c r="F1282">
        <f t="shared" si="160"/>
        <v>1.0010793308148946</v>
      </c>
      <c r="G1282">
        <f t="shared" si="157"/>
        <v>55.392197494679884</v>
      </c>
      <c r="H1282">
        <f t="shared" si="161"/>
        <v>1.2898514360259223E-2</v>
      </c>
      <c r="I1282" t="str">
        <f t="shared" si="158"/>
        <v>2005</v>
      </c>
      <c r="J1282">
        <f t="shared" si="164"/>
        <v>-3.7164456565451123</v>
      </c>
      <c r="K1282">
        <f t="shared" si="162"/>
        <v>-3.5458411902999956</v>
      </c>
      <c r="L1282">
        <f t="shared" si="163"/>
        <v>0</v>
      </c>
    </row>
    <row r="1283" spans="1:12" x14ac:dyDescent="0.3">
      <c r="A1283">
        <v>1282</v>
      </c>
      <c r="B1283" s="16" t="s">
        <v>8504</v>
      </c>
      <c r="C1283" s="17">
        <v>54.59</v>
      </c>
      <c r="D1283" s="17">
        <v>2.8170000000000001E-2</v>
      </c>
      <c r="E1283" s="9">
        <f t="shared" si="159"/>
        <v>-1.9231361927887533E-2</v>
      </c>
      <c r="F1283">
        <f t="shared" si="160"/>
        <v>0.98095238095238102</v>
      </c>
      <c r="G1283">
        <f t="shared" ref="G1283:G1346" si="165">C1283*EXP(-2/12*D1283)</f>
        <v>54.334300673866814</v>
      </c>
      <c r="H1283">
        <f t="shared" si="161"/>
        <v>1.2874745380512156E-2</v>
      </c>
      <c r="I1283" t="str">
        <f t="shared" ref="I1283:I1346" si="166">MID(B1283,7,4)</f>
        <v>2005</v>
      </c>
      <c r="J1283">
        <f t="shared" si="164"/>
        <v>-3.6387501070162869</v>
      </c>
      <c r="K1283">
        <f t="shared" si="162"/>
        <v>-2.4879443694869252</v>
      </c>
      <c r="L1283">
        <f t="shared" si="163"/>
        <v>0</v>
      </c>
    </row>
    <row r="1284" spans="1:12" x14ac:dyDescent="0.3">
      <c r="A1284">
        <v>1283</v>
      </c>
      <c r="B1284" s="16" t="s">
        <v>8502</v>
      </c>
      <c r="C1284" s="17">
        <v>53.04</v>
      </c>
      <c r="D1284" s="17">
        <v>2.8130000000000002E-2</v>
      </c>
      <c r="E1284" s="9">
        <f t="shared" ref="E1284:E1347" si="167">LN(C1284/C1283)</f>
        <v>-2.8804369916059239E-2</v>
      </c>
      <c r="F1284">
        <f t="shared" ref="F1284:F1347" si="168">C1284/C1283</f>
        <v>0.97160652134090486</v>
      </c>
      <c r="G1284">
        <f t="shared" si="165"/>
        <v>52.791912812138783</v>
      </c>
      <c r="H1284">
        <f t="shared" si="161"/>
        <v>1.4473214803923428E-2</v>
      </c>
      <c r="I1284" t="str">
        <f t="shared" si="166"/>
        <v>2005</v>
      </c>
      <c r="J1284">
        <f t="shared" si="164"/>
        <v>-3.9744030407488324</v>
      </c>
      <c r="K1284">
        <f t="shared" si="162"/>
        <v>-0.94555650775889433</v>
      </c>
      <c r="L1284">
        <f t="shared" si="163"/>
        <v>0</v>
      </c>
    </row>
    <row r="1285" spans="1:12" x14ac:dyDescent="0.3">
      <c r="A1285">
        <v>1284</v>
      </c>
      <c r="B1285" s="16" t="s">
        <v>8500</v>
      </c>
      <c r="C1285" s="17">
        <v>53.93</v>
      </c>
      <c r="D1285" s="17">
        <v>2.8119999999999999E-2</v>
      </c>
      <c r="E1285" s="9">
        <f t="shared" si="167"/>
        <v>1.6640563471528518E-2</v>
      </c>
      <c r="F1285">
        <f t="shared" si="168"/>
        <v>1.0167797888386123</v>
      </c>
      <c r="G1285">
        <f t="shared" si="165"/>
        <v>53.677839424504057</v>
      </c>
      <c r="H1285">
        <f t="shared" si="161"/>
        <v>1.453924041111262E-2</v>
      </c>
      <c r="I1285" t="str">
        <f t="shared" si="166"/>
        <v>2005</v>
      </c>
      <c r="J1285">
        <f t="shared" si="164"/>
        <v>-4.0595345805401601</v>
      </c>
      <c r="K1285">
        <f t="shared" si="162"/>
        <v>-1.8314831201241688</v>
      </c>
      <c r="L1285">
        <f t="shared" si="163"/>
        <v>0</v>
      </c>
    </row>
    <row r="1286" spans="1:12" x14ac:dyDescent="0.3">
      <c r="A1286">
        <v>1285</v>
      </c>
      <c r="B1286" s="16" t="s">
        <v>8498</v>
      </c>
      <c r="C1286" s="17">
        <v>53.03</v>
      </c>
      <c r="D1286" s="17">
        <v>2.818E-2</v>
      </c>
      <c r="E1286" s="9">
        <f t="shared" si="167"/>
        <v>-1.6829118200097044E-2</v>
      </c>
      <c r="F1286">
        <f t="shared" si="168"/>
        <v>0.98331170035230853</v>
      </c>
      <c r="G1286">
        <f t="shared" si="165"/>
        <v>52.781519737910813</v>
      </c>
      <c r="H1286">
        <f t="shared" si="161"/>
        <v>1.4500642083315815E-2</v>
      </c>
      <c r="I1286" t="str">
        <f t="shared" si="166"/>
        <v>2005</v>
      </c>
      <c r="J1286">
        <f t="shared" si="164"/>
        <v>-3.9811507638389219</v>
      </c>
      <c r="K1286">
        <f t="shared" si="162"/>
        <v>-1.0387850795991866</v>
      </c>
      <c r="L1286">
        <f t="shared" si="163"/>
        <v>0</v>
      </c>
    </row>
    <row r="1287" spans="1:12" x14ac:dyDescent="0.3">
      <c r="A1287">
        <v>1286</v>
      </c>
      <c r="B1287" s="16" t="s">
        <v>8496</v>
      </c>
      <c r="C1287" s="17">
        <v>52.09</v>
      </c>
      <c r="D1287" s="17">
        <v>2.8130000000000002E-2</v>
      </c>
      <c r="E1287" s="9">
        <f t="shared" si="167"/>
        <v>-1.7884799391938433E-2</v>
      </c>
      <c r="F1287">
        <f t="shared" si="168"/>
        <v>0.98227418442391101</v>
      </c>
      <c r="G1287">
        <f t="shared" si="165"/>
        <v>51.846356304379889</v>
      </c>
      <c r="H1287">
        <f t="shared" si="161"/>
        <v>1.5130468705836531E-2</v>
      </c>
      <c r="I1287" t="str">
        <f t="shared" si="166"/>
        <v>2005</v>
      </c>
      <c r="J1287">
        <f t="shared" si="164"/>
        <v>-4.0804693718929377</v>
      </c>
      <c r="K1287">
        <f t="shared" si="162"/>
        <v>-1.597277313427341</v>
      </c>
      <c r="L1287">
        <f t="shared" si="163"/>
        <v>0</v>
      </c>
    </row>
    <row r="1288" spans="1:12" x14ac:dyDescent="0.3">
      <c r="A1288">
        <v>1287</v>
      </c>
      <c r="B1288" s="16" t="s">
        <v>8494</v>
      </c>
      <c r="C1288" s="17">
        <v>54.29</v>
      </c>
      <c r="D1288" s="17">
        <v>2.7660000000000001E-2</v>
      </c>
      <c r="E1288" s="9">
        <f t="shared" si="167"/>
        <v>4.1367056160259451E-2</v>
      </c>
      <c r="F1288">
        <f t="shared" si="168"/>
        <v>1.0422345939719715</v>
      </c>
      <c r="G1288">
        <f t="shared" si="165"/>
        <v>54.040299102790286</v>
      </c>
      <c r="H1288">
        <f t="shared" si="161"/>
        <v>1.6415389397072547E-2</v>
      </c>
      <c r="I1288" t="str">
        <f t="shared" si="166"/>
        <v>2005</v>
      </c>
      <c r="J1288">
        <f t="shared" si="164"/>
        <v>-4.6143277001119696</v>
      </c>
      <c r="K1288">
        <f t="shared" si="162"/>
        <v>-3.7912201118377382</v>
      </c>
      <c r="L1288">
        <f t="shared" si="163"/>
        <v>0</v>
      </c>
    </row>
    <row r="1289" spans="1:12" x14ac:dyDescent="0.3">
      <c r="A1289">
        <v>1288</v>
      </c>
      <c r="B1289" s="16" t="s">
        <v>8492</v>
      </c>
      <c r="C1289" s="17">
        <v>56.51</v>
      </c>
      <c r="D1289" s="17">
        <v>2.7660000000000001E-2</v>
      </c>
      <c r="E1289" s="9">
        <f t="shared" si="167"/>
        <v>4.0077565724392319E-2</v>
      </c>
      <c r="F1289">
        <f t="shared" si="168"/>
        <v>1.0408915085651134</v>
      </c>
      <c r="G1289">
        <f t="shared" si="165"/>
        <v>56.250088456413316</v>
      </c>
      <c r="H1289">
        <f t="shared" si="161"/>
        <v>1.7462116784165444E-2</v>
      </c>
      <c r="I1289" t="str">
        <f t="shared" si="166"/>
        <v>2005</v>
      </c>
      <c r="J1289">
        <f t="shared" si="164"/>
        <v>-5.109278765748817</v>
      </c>
      <c r="K1289">
        <f t="shared" si="162"/>
        <v>-6.0010094654607684</v>
      </c>
      <c r="L1289">
        <f t="shared" si="163"/>
        <v>1</v>
      </c>
    </row>
    <row r="1290" spans="1:12" x14ac:dyDescent="0.3">
      <c r="A1290">
        <v>1289</v>
      </c>
      <c r="B1290" s="16" t="s">
        <v>8490</v>
      </c>
      <c r="C1290" s="17">
        <v>56.23</v>
      </c>
      <c r="D1290" s="17">
        <v>2.7349999999999999E-2</v>
      </c>
      <c r="E1290" s="9">
        <f t="shared" si="167"/>
        <v>-4.9671913376416899E-3</v>
      </c>
      <c r="F1290">
        <f t="shared" si="168"/>
        <v>0.99504512475668017</v>
      </c>
      <c r="G1290">
        <f t="shared" si="165"/>
        <v>55.974268214835035</v>
      </c>
      <c r="H1290">
        <f t="shared" si="161"/>
        <v>1.751000418605967E-2</v>
      </c>
      <c r="I1290" t="str">
        <f t="shared" si="166"/>
        <v>2005</v>
      </c>
      <c r="J1290">
        <f t="shared" si="164"/>
        <v>-5.0981683794850756</v>
      </c>
      <c r="K1290">
        <f t="shared" si="162"/>
        <v>-5.725189223882488</v>
      </c>
      <c r="L1290">
        <f t="shared" si="163"/>
        <v>1</v>
      </c>
    </row>
    <row r="1291" spans="1:12" x14ac:dyDescent="0.3">
      <c r="A1291">
        <v>1290</v>
      </c>
      <c r="B1291" s="16" t="s">
        <v>8488</v>
      </c>
      <c r="C1291" s="17">
        <v>55.44</v>
      </c>
      <c r="D1291" s="17">
        <v>2.7770000000000003E-2</v>
      </c>
      <c r="E1291" s="9">
        <f t="shared" si="167"/>
        <v>-1.4149067422462551E-2</v>
      </c>
      <c r="F1291">
        <f t="shared" si="168"/>
        <v>0.98595056019918192</v>
      </c>
      <c r="G1291">
        <f t="shared" si="165"/>
        <v>55.183998088085751</v>
      </c>
      <c r="H1291">
        <f t="shared" si="161"/>
        <v>1.7743689232651679E-2</v>
      </c>
      <c r="I1291" t="str">
        <f t="shared" si="166"/>
        <v>2005</v>
      </c>
      <c r="J1291">
        <f t="shared" si="164"/>
        <v>-5.0932686616722087</v>
      </c>
      <c r="K1291">
        <f t="shared" si="162"/>
        <v>-4.9349190971332035</v>
      </c>
      <c r="L1291">
        <f t="shared" si="163"/>
        <v>0</v>
      </c>
    </row>
    <row r="1292" spans="1:12" x14ac:dyDescent="0.3">
      <c r="A1292">
        <v>1291</v>
      </c>
      <c r="B1292" s="16" t="s">
        <v>8486</v>
      </c>
      <c r="C1292" s="17">
        <v>55.27</v>
      </c>
      <c r="D1292" s="17">
        <v>2.741E-2</v>
      </c>
      <c r="E1292" s="9">
        <f t="shared" si="167"/>
        <v>-3.0710890364761363E-3</v>
      </c>
      <c r="F1292">
        <f t="shared" si="168"/>
        <v>0.99693362193362201</v>
      </c>
      <c r="G1292">
        <f t="shared" si="165"/>
        <v>55.018084072747193</v>
      </c>
      <c r="H1292">
        <f t="shared" si="161"/>
        <v>1.7799581967625856E-2</v>
      </c>
      <c r="I1292" t="str">
        <f t="shared" si="166"/>
        <v>2005</v>
      </c>
      <c r="J1292">
        <f t="shared" si="164"/>
        <v>-5.0939510347861754</v>
      </c>
      <c r="K1292">
        <f t="shared" si="162"/>
        <v>-4.7690050817946457</v>
      </c>
      <c r="L1292">
        <f t="shared" si="163"/>
        <v>0</v>
      </c>
    </row>
    <row r="1293" spans="1:12" x14ac:dyDescent="0.3">
      <c r="A1293">
        <v>1292</v>
      </c>
      <c r="B1293" s="16" t="s">
        <v>8485</v>
      </c>
      <c r="C1293" s="17">
        <v>54.04</v>
      </c>
      <c r="D1293" s="17">
        <v>2.7459999999999998E-2</v>
      </c>
      <c r="E1293" s="9">
        <f t="shared" si="167"/>
        <v>-2.2505752753173583E-2</v>
      </c>
      <c r="F1293">
        <f t="shared" si="168"/>
        <v>0.97774561244798253</v>
      </c>
      <c r="G1293">
        <f t="shared" si="165"/>
        <v>53.793242028538067</v>
      </c>
      <c r="H1293">
        <f t="shared" si="161"/>
        <v>1.6661372493312423E-2</v>
      </c>
      <c r="I1293" t="str">
        <f t="shared" si="166"/>
        <v>2005</v>
      </c>
      <c r="J1293">
        <f t="shared" si="164"/>
        <v>-4.6620614517180723</v>
      </c>
      <c r="K1293">
        <f t="shared" si="162"/>
        <v>-3.5441630375855198</v>
      </c>
      <c r="L1293">
        <f t="shared" si="163"/>
        <v>0</v>
      </c>
    </row>
    <row r="1294" spans="1:12" x14ac:dyDescent="0.3">
      <c r="A1294">
        <v>1293</v>
      </c>
      <c r="B1294" s="16" t="s">
        <v>8483</v>
      </c>
      <c r="C1294" s="17">
        <v>52.89</v>
      </c>
      <c r="D1294" s="17">
        <v>2.75E-2</v>
      </c>
      <c r="E1294" s="9">
        <f t="shared" si="167"/>
        <v>-2.1510228014109553E-2</v>
      </c>
      <c r="F1294">
        <f t="shared" si="168"/>
        <v>0.97871946706143598</v>
      </c>
      <c r="G1294">
        <f t="shared" si="165"/>
        <v>52.648142180893117</v>
      </c>
      <c r="H1294">
        <f t="shared" si="161"/>
        <v>1.7251940036018154E-2</v>
      </c>
      <c r="I1294" t="str">
        <f t="shared" si="166"/>
        <v>2005</v>
      </c>
      <c r="J1294">
        <f t="shared" si="164"/>
        <v>-4.7245504537933671</v>
      </c>
      <c r="K1294">
        <f t="shared" si="162"/>
        <v>-2.3990631899405699</v>
      </c>
      <c r="L1294">
        <f t="shared" si="163"/>
        <v>0</v>
      </c>
    </row>
    <row r="1295" spans="1:12" x14ac:dyDescent="0.3">
      <c r="A1295">
        <v>1294</v>
      </c>
      <c r="B1295" s="16" t="s">
        <v>8481</v>
      </c>
      <c r="C1295" s="17">
        <v>53.21</v>
      </c>
      <c r="D1295" s="17">
        <v>2.7450000000000002E-2</v>
      </c>
      <c r="E1295" s="9">
        <f t="shared" si="167"/>
        <v>6.0320635303894215E-3</v>
      </c>
      <c r="F1295">
        <f t="shared" si="168"/>
        <v>1.0060502930610702</v>
      </c>
      <c r="G1295">
        <f t="shared" si="165"/>
        <v>52.967120261038126</v>
      </c>
      <c r="H1295">
        <f t="shared" si="161"/>
        <v>1.699503305111575E-2</v>
      </c>
      <c r="I1295" t="str">
        <f t="shared" si="166"/>
        <v>2005</v>
      </c>
      <c r="J1295">
        <f t="shared" si="164"/>
        <v>-4.68239315024248</v>
      </c>
      <c r="K1295">
        <f t="shared" si="162"/>
        <v>-2.7180412700855783</v>
      </c>
      <c r="L1295">
        <f t="shared" si="163"/>
        <v>0</v>
      </c>
    </row>
    <row r="1296" spans="1:12" x14ac:dyDescent="0.3">
      <c r="A1296">
        <v>1295</v>
      </c>
      <c r="B1296" s="16" t="s">
        <v>8479</v>
      </c>
      <c r="C1296" s="17">
        <v>51.98</v>
      </c>
      <c r="D1296" s="17">
        <v>2.7450000000000002E-2</v>
      </c>
      <c r="E1296" s="9">
        <f t="shared" si="167"/>
        <v>-2.3387319394933773E-2</v>
      </c>
      <c r="F1296">
        <f t="shared" si="168"/>
        <v>0.97688404435256526</v>
      </c>
      <c r="G1296">
        <f t="shared" si="165"/>
        <v>51.742734658311626</v>
      </c>
      <c r="H1296">
        <f t="shared" si="161"/>
        <v>1.7634902515084969E-2</v>
      </c>
      <c r="I1296" t="str">
        <f t="shared" si="166"/>
        <v>2005</v>
      </c>
      <c r="J1296">
        <f t="shared" si="164"/>
        <v>-4.7463738408203051</v>
      </c>
      <c r="K1296">
        <f t="shared" si="162"/>
        <v>-1.4936556673590786</v>
      </c>
      <c r="L1296">
        <f t="shared" si="163"/>
        <v>0</v>
      </c>
    </row>
    <row r="1297" spans="1:12" x14ac:dyDescent="0.3">
      <c r="A1297">
        <v>1296</v>
      </c>
      <c r="B1297" s="16" t="s">
        <v>8478</v>
      </c>
      <c r="C1297" s="17">
        <v>50.48</v>
      </c>
      <c r="D1297" s="17">
        <v>2.751E-2</v>
      </c>
      <c r="E1297" s="9">
        <f t="shared" si="167"/>
        <v>-2.9281810980386486E-2</v>
      </c>
      <c r="F1297">
        <f t="shared" si="168"/>
        <v>0.97114274721046556</v>
      </c>
      <c r="G1297">
        <f t="shared" si="165"/>
        <v>50.249078990952547</v>
      </c>
      <c r="H1297">
        <f t="shared" si="161"/>
        <v>1.8443628436769437E-2</v>
      </c>
      <c r="I1297" t="str">
        <f t="shared" si="166"/>
        <v>2005</v>
      </c>
      <c r="J1297">
        <f t="shared" si="164"/>
        <v>-4.8207429081416402</v>
      </c>
      <c r="K1297">
        <f t="shared" si="162"/>
        <v>0.29786943860692361</v>
      </c>
      <c r="L1297">
        <f t="shared" si="163"/>
        <v>0</v>
      </c>
    </row>
    <row r="1298" spans="1:12" x14ac:dyDescent="0.3">
      <c r="A1298">
        <v>1297</v>
      </c>
      <c r="B1298" s="16" t="s">
        <v>8476</v>
      </c>
      <c r="C1298" s="17">
        <v>50.91</v>
      </c>
      <c r="D1298" s="17">
        <v>2.751E-2</v>
      </c>
      <c r="E1298" s="9">
        <f t="shared" si="167"/>
        <v>8.4821496812869015E-3</v>
      </c>
      <c r="F1298">
        <f t="shared" si="168"/>
        <v>1.0085182250396196</v>
      </c>
      <c r="G1298">
        <f t="shared" si="165"/>
        <v>50.677111953831101</v>
      </c>
      <c r="H1298">
        <f t="shared" si="161"/>
        <v>1.8504212307987603E-2</v>
      </c>
      <c r="I1298" t="str">
        <f t="shared" si="166"/>
        <v>2005</v>
      </c>
      <c r="J1298">
        <f t="shared" si="164"/>
        <v>-4.8777772083956394</v>
      </c>
      <c r="K1298">
        <f t="shared" si="162"/>
        <v>-0.13016352427163014</v>
      </c>
      <c r="L1298">
        <f t="shared" si="163"/>
        <v>0</v>
      </c>
    </row>
    <row r="1299" spans="1:12" x14ac:dyDescent="0.3">
      <c r="A1299">
        <v>1298</v>
      </c>
      <c r="B1299" s="16" t="s">
        <v>8474</v>
      </c>
      <c r="C1299" s="17">
        <v>51.61</v>
      </c>
      <c r="D1299" s="17">
        <v>2.75E-2</v>
      </c>
      <c r="E1299" s="9">
        <f t="shared" si="167"/>
        <v>1.3656084246391156E-2</v>
      </c>
      <c r="F1299">
        <f t="shared" si="168"/>
        <v>1.0137497544686702</v>
      </c>
      <c r="G1299">
        <f t="shared" si="165"/>
        <v>51.373995423631946</v>
      </c>
      <c r="H1299">
        <f t="shared" si="161"/>
        <v>1.8234750292845756E-2</v>
      </c>
      <c r="I1299" t="str">
        <f t="shared" si="166"/>
        <v>2005</v>
      </c>
      <c r="J1299">
        <f t="shared" si="164"/>
        <v>-4.8728457471619251</v>
      </c>
      <c r="K1299">
        <f t="shared" si="162"/>
        <v>-0.82704699407247517</v>
      </c>
      <c r="L1299">
        <f t="shared" si="163"/>
        <v>0</v>
      </c>
    </row>
    <row r="1300" spans="1:12" x14ac:dyDescent="0.3">
      <c r="A1300">
        <v>1299</v>
      </c>
      <c r="B1300" s="16" t="s">
        <v>8472</v>
      </c>
      <c r="C1300" s="17">
        <v>50.78</v>
      </c>
      <c r="D1300" s="17">
        <v>2.76E-2</v>
      </c>
      <c r="E1300" s="9">
        <f t="shared" si="167"/>
        <v>-1.6212875884103403E-2</v>
      </c>
      <c r="F1300">
        <f t="shared" si="168"/>
        <v>0.98391784537880256</v>
      </c>
      <c r="G1300">
        <f t="shared" si="165"/>
        <v>50.546948429559471</v>
      </c>
      <c r="H1300">
        <f t="shared" si="161"/>
        <v>1.827933407212547E-2</v>
      </c>
      <c r="I1300" t="str">
        <f t="shared" si="166"/>
        <v>2005</v>
      </c>
      <c r="J1300">
        <f t="shared" si="164"/>
        <v>-4.8061222403419226</v>
      </c>
      <c r="K1300">
        <f t="shared" si="162"/>
        <v>-0.26919855534420378</v>
      </c>
      <c r="L1300">
        <f t="shared" si="163"/>
        <v>0</v>
      </c>
    </row>
    <row r="1301" spans="1:12" x14ac:dyDescent="0.3">
      <c r="A1301">
        <v>1300</v>
      </c>
      <c r="B1301" s="16" t="s">
        <v>8470</v>
      </c>
      <c r="C1301" s="17">
        <v>52.94</v>
      </c>
      <c r="D1301" s="17">
        <v>2.895E-2</v>
      </c>
      <c r="E1301" s="9">
        <f t="shared" si="167"/>
        <v>4.165662052242277E-2</v>
      </c>
      <c r="F1301">
        <f t="shared" si="168"/>
        <v>1.0425364316660102</v>
      </c>
      <c r="G1301">
        <f t="shared" si="165"/>
        <v>52.685179748221778</v>
      </c>
      <c r="H1301">
        <f t="shared" si="161"/>
        <v>1.9842744147626792E-2</v>
      </c>
      <c r="I1301" t="str">
        <f t="shared" si="166"/>
        <v>2005</v>
      </c>
      <c r="J1301">
        <f t="shared" si="164"/>
        <v>-5.4378809981997005</v>
      </c>
      <c r="K1301">
        <f t="shared" si="162"/>
        <v>-2.4074298740065103</v>
      </c>
      <c r="L1301">
        <f t="shared" si="163"/>
        <v>0</v>
      </c>
    </row>
    <row r="1302" spans="1:12" x14ac:dyDescent="0.3">
      <c r="A1302">
        <v>1301</v>
      </c>
      <c r="B1302" s="16" t="s">
        <v>8468</v>
      </c>
      <c r="C1302" s="17">
        <v>53.78</v>
      </c>
      <c r="D1302" s="17">
        <v>2.844E-2</v>
      </c>
      <c r="E1302" s="9">
        <f t="shared" si="167"/>
        <v>1.574245404176346E-2</v>
      </c>
      <c r="F1302">
        <f t="shared" si="168"/>
        <v>1.0158670192670949</v>
      </c>
      <c r="G1302">
        <f t="shared" si="165"/>
        <v>53.525686000331135</v>
      </c>
      <c r="H1302">
        <f t="shared" si="161"/>
        <v>2.0014453540220252E-2</v>
      </c>
      <c r="I1302" t="str">
        <f t="shared" si="166"/>
        <v>2005</v>
      </c>
      <c r="J1302">
        <f t="shared" si="164"/>
        <v>-5.5724410083416576</v>
      </c>
      <c r="K1302">
        <f t="shared" si="162"/>
        <v>-3.2479361261158672</v>
      </c>
      <c r="L1302">
        <f t="shared" si="163"/>
        <v>0</v>
      </c>
    </row>
    <row r="1303" spans="1:12" x14ac:dyDescent="0.3">
      <c r="A1303">
        <v>1302</v>
      </c>
      <c r="B1303" s="16" t="s">
        <v>8466</v>
      </c>
      <c r="C1303" s="17">
        <v>54.01</v>
      </c>
      <c r="D1303" s="17">
        <v>2.8380000000000002E-2</v>
      </c>
      <c r="E1303" s="9">
        <f t="shared" si="167"/>
        <v>4.2675637640810322E-3</v>
      </c>
      <c r="F1303">
        <f t="shared" si="168"/>
        <v>1.0042766827817031</v>
      </c>
      <c r="G1303">
        <f t="shared" si="165"/>
        <v>53.755135928699147</v>
      </c>
      <c r="H1303">
        <f t="shared" si="161"/>
        <v>1.9869068429254219E-2</v>
      </c>
      <c r="I1303" t="str">
        <f t="shared" si="166"/>
        <v>2005</v>
      </c>
      <c r="J1303">
        <f t="shared" si="164"/>
        <v>-5.5556767697101419</v>
      </c>
      <c r="K1303">
        <f t="shared" si="162"/>
        <v>-3.4773860544838797</v>
      </c>
      <c r="L1303">
        <f t="shared" si="163"/>
        <v>0</v>
      </c>
    </row>
    <row r="1304" spans="1:12" x14ac:dyDescent="0.3">
      <c r="A1304">
        <v>1303</v>
      </c>
      <c r="B1304" s="16" t="s">
        <v>8464</v>
      </c>
      <c r="C1304" s="17">
        <v>54.97</v>
      </c>
      <c r="D1304" s="17">
        <v>2.8629999999999999E-2</v>
      </c>
      <c r="E1304" s="9">
        <f t="shared" si="167"/>
        <v>1.7618367267769233E-2</v>
      </c>
      <c r="F1304">
        <f t="shared" si="168"/>
        <v>1.0177744862062581</v>
      </c>
      <c r="G1304">
        <f t="shared" si="165"/>
        <v>54.70832628969341</v>
      </c>
      <c r="H1304">
        <f t="shared" si="161"/>
        <v>2.0036959961718146E-2</v>
      </c>
      <c r="I1304" t="str">
        <f t="shared" si="166"/>
        <v>2005</v>
      </c>
      <c r="J1304">
        <f t="shared" si="164"/>
        <v>-5.7019677867475096</v>
      </c>
      <c r="K1304">
        <f t="shared" si="162"/>
        <v>-4.4305764154781428</v>
      </c>
      <c r="L1304">
        <f t="shared" si="163"/>
        <v>0</v>
      </c>
    </row>
    <row r="1305" spans="1:12" x14ac:dyDescent="0.3">
      <c r="A1305">
        <v>1304</v>
      </c>
      <c r="B1305" s="16" t="s">
        <v>8462</v>
      </c>
      <c r="C1305" s="17">
        <v>54.4</v>
      </c>
      <c r="D1305" s="17">
        <v>2.879E-2</v>
      </c>
      <c r="E1305" s="9">
        <f t="shared" si="167"/>
        <v>-1.0423428010672023E-2</v>
      </c>
      <c r="F1305">
        <f t="shared" si="168"/>
        <v>0.98963070765872296</v>
      </c>
      <c r="G1305">
        <f t="shared" si="165"/>
        <v>54.139595919085956</v>
      </c>
      <c r="H1305">
        <f t="shared" si="161"/>
        <v>1.9966036787363865E-2</v>
      </c>
      <c r="I1305" t="str">
        <f t="shared" si="166"/>
        <v>2005</v>
      </c>
      <c r="J1305">
        <f t="shared" si="164"/>
        <v>-5.6227189708456224</v>
      </c>
      <c r="K1305">
        <f t="shared" si="162"/>
        <v>-3.8618460448706884</v>
      </c>
      <c r="L1305">
        <f t="shared" si="163"/>
        <v>0</v>
      </c>
    </row>
    <row r="1306" spans="1:12" x14ac:dyDescent="0.3">
      <c r="A1306">
        <v>1305</v>
      </c>
      <c r="B1306" s="16" t="s">
        <v>8460</v>
      </c>
      <c r="C1306" s="17">
        <v>54.14</v>
      </c>
      <c r="D1306" s="17">
        <v>2.895E-2</v>
      </c>
      <c r="E1306" s="9">
        <f t="shared" si="167"/>
        <v>-4.7908696757418016E-3</v>
      </c>
      <c r="F1306">
        <f t="shared" si="168"/>
        <v>0.99522058823529413</v>
      </c>
      <c r="G1306">
        <f t="shared" si="165"/>
        <v>53.87940369415805</v>
      </c>
      <c r="H1306">
        <f t="shared" si="161"/>
        <v>1.9945648839905641E-2</v>
      </c>
      <c r="I1306" t="str">
        <f t="shared" si="166"/>
        <v>2005</v>
      </c>
      <c r="J1306">
        <f t="shared" si="164"/>
        <v>-5.5899825196223505</v>
      </c>
      <c r="K1306">
        <f t="shared" si="162"/>
        <v>-4.0461739054525836</v>
      </c>
      <c r="L1306">
        <f t="shared" si="163"/>
        <v>0</v>
      </c>
    </row>
    <row r="1307" spans="1:12" x14ac:dyDescent="0.3">
      <c r="A1307">
        <v>1306</v>
      </c>
      <c r="B1307" s="16" t="s">
        <v>8458</v>
      </c>
      <c r="C1307" s="17">
        <v>52.29</v>
      </c>
      <c r="D1307" s="17">
        <v>2.8639999999999999E-2</v>
      </c>
      <c r="E1307" s="9">
        <f t="shared" si="167"/>
        <v>-3.4768135986115854E-2</v>
      </c>
      <c r="F1307">
        <f t="shared" si="168"/>
        <v>0.96582933136313265</v>
      </c>
      <c r="G1307">
        <f t="shared" si="165"/>
        <v>52.040997159567134</v>
      </c>
      <c r="H1307">
        <f t="shared" si="161"/>
        <v>2.0865783671600295E-2</v>
      </c>
      <c r="I1307" t="str">
        <f t="shared" si="166"/>
        <v>2005</v>
      </c>
      <c r="J1307">
        <f t="shared" si="164"/>
        <v>-5.6483267280166976</v>
      </c>
      <c r="K1307">
        <f t="shared" si="162"/>
        <v>-3.9303884248265248</v>
      </c>
      <c r="L1307">
        <f t="shared" si="163"/>
        <v>0</v>
      </c>
    </row>
    <row r="1308" spans="1:12" x14ac:dyDescent="0.3">
      <c r="A1308">
        <v>1307</v>
      </c>
      <c r="B1308" s="16" t="s">
        <v>8456</v>
      </c>
      <c r="C1308" s="17">
        <v>52.48</v>
      </c>
      <c r="D1308" s="17">
        <v>2.8490000000000001E-2</v>
      </c>
      <c r="E1308" s="9">
        <f t="shared" si="167"/>
        <v>3.6269964357943402E-3</v>
      </c>
      <c r="F1308">
        <f t="shared" si="168"/>
        <v>1.0036335819468349</v>
      </c>
      <c r="G1308">
        <f t="shared" si="165"/>
        <v>52.231398155973146</v>
      </c>
      <c r="H1308">
        <f t="shared" si="161"/>
        <v>2.0866462129206526E-2</v>
      </c>
      <c r="I1308" t="str">
        <f t="shared" si="166"/>
        <v>2005</v>
      </c>
      <c r="J1308">
        <f t="shared" si="164"/>
        <v>-5.6691764381618208</v>
      </c>
      <c r="K1308">
        <f t="shared" si="162"/>
        <v>-4.1207894212325371</v>
      </c>
      <c r="L1308">
        <f t="shared" si="163"/>
        <v>0</v>
      </c>
    </row>
    <row r="1309" spans="1:12" x14ac:dyDescent="0.3">
      <c r="A1309">
        <v>1308</v>
      </c>
      <c r="B1309" s="16" t="s">
        <v>8454</v>
      </c>
      <c r="C1309" s="17">
        <v>51.09</v>
      </c>
      <c r="D1309" s="17">
        <v>2.8690000000000004E-2</v>
      </c>
      <c r="E1309" s="9">
        <f t="shared" si="167"/>
        <v>-2.6843361293126887E-2</v>
      </c>
      <c r="F1309">
        <f t="shared" si="168"/>
        <v>0.97351371951219523</v>
      </c>
      <c r="G1309">
        <f t="shared" si="165"/>
        <v>50.84628778963593</v>
      </c>
      <c r="H1309">
        <f t="shared" si="161"/>
        <v>2.109088804337076E-2</v>
      </c>
      <c r="I1309" t="str">
        <f t="shared" si="166"/>
        <v>2005</v>
      </c>
      <c r="J1309">
        <f t="shared" si="164"/>
        <v>-5.5781940508695218</v>
      </c>
      <c r="K1309">
        <f t="shared" si="162"/>
        <v>-3.0172884916239013</v>
      </c>
      <c r="L1309">
        <f t="shared" si="163"/>
        <v>0</v>
      </c>
    </row>
    <row r="1310" spans="1:12" x14ac:dyDescent="0.3">
      <c r="A1310">
        <v>1309</v>
      </c>
      <c r="B1310" s="16" t="s">
        <v>8453</v>
      </c>
      <c r="C1310" s="17">
        <v>50.52</v>
      </c>
      <c r="D1310" s="17">
        <v>2.8839999999999998E-2</v>
      </c>
      <c r="E1310" s="9">
        <f t="shared" si="167"/>
        <v>-1.1219485860416297E-2</v>
      </c>
      <c r="F1310">
        <f t="shared" si="168"/>
        <v>0.98884321785085139</v>
      </c>
      <c r="G1310">
        <f t="shared" si="165"/>
        <v>50.277749874215267</v>
      </c>
      <c r="H1310">
        <f t="shared" si="161"/>
        <v>2.1107586975369526E-2</v>
      </c>
      <c r="I1310" t="str">
        <f t="shared" si="166"/>
        <v>2005</v>
      </c>
      <c r="J1310">
        <f t="shared" si="164"/>
        <v>-5.5201886673367682</v>
      </c>
      <c r="K1310">
        <f t="shared" si="162"/>
        <v>-2.4487505762032384</v>
      </c>
      <c r="L1310">
        <f t="shared" si="163"/>
        <v>0</v>
      </c>
    </row>
    <row r="1311" spans="1:12" x14ac:dyDescent="0.3">
      <c r="A1311">
        <v>1310</v>
      </c>
      <c r="B1311" s="16" t="s">
        <v>8452</v>
      </c>
      <c r="C1311" s="17">
        <v>50.97</v>
      </c>
      <c r="D1311" s="17">
        <v>2.8330000000000001E-2</v>
      </c>
      <c r="E1311" s="9">
        <f t="shared" si="167"/>
        <v>8.867926869659962E-3</v>
      </c>
      <c r="F1311">
        <f t="shared" si="168"/>
        <v>1.0089073634204275</v>
      </c>
      <c r="G1311">
        <f t="shared" si="165"/>
        <v>50.729903922883111</v>
      </c>
      <c r="H1311">
        <f t="shared" si="161"/>
        <v>2.1093504939746918E-2</v>
      </c>
      <c r="I1311" t="str">
        <f t="shared" si="166"/>
        <v>2005</v>
      </c>
      <c r="J1311">
        <f t="shared" si="164"/>
        <v>-5.5661164671330399</v>
      </c>
      <c r="K1311">
        <f t="shared" si="162"/>
        <v>-2.9009046248710817</v>
      </c>
      <c r="L1311">
        <f t="shared" si="163"/>
        <v>0</v>
      </c>
    </row>
    <row r="1312" spans="1:12" x14ac:dyDescent="0.3">
      <c r="A1312">
        <v>1311</v>
      </c>
      <c r="B1312" s="16" t="s">
        <v>8450</v>
      </c>
      <c r="C1312" s="17">
        <v>51.13</v>
      </c>
      <c r="D1312" s="17">
        <v>2.7719999999999998E-2</v>
      </c>
      <c r="E1312" s="9">
        <f t="shared" si="167"/>
        <v>3.1341847399575717E-3</v>
      </c>
      <c r="F1312">
        <f t="shared" si="168"/>
        <v>1.0031391014322151</v>
      </c>
      <c r="G1312">
        <f t="shared" si="165"/>
        <v>50.894324230224527</v>
      </c>
      <c r="H1312">
        <f t="shared" si="161"/>
        <v>2.1110179465382854E-2</v>
      </c>
      <c r="I1312" t="str">
        <f t="shared" si="166"/>
        <v>2005</v>
      </c>
      <c r="J1312">
        <f t="shared" si="164"/>
        <v>-5.5885710700915299</v>
      </c>
      <c r="K1312">
        <f t="shared" si="162"/>
        <v>-3.2411355162764579</v>
      </c>
      <c r="L1312">
        <f t="shared" si="163"/>
        <v>0</v>
      </c>
    </row>
    <row r="1313" spans="1:12" x14ac:dyDescent="0.3">
      <c r="A1313">
        <v>1312</v>
      </c>
      <c r="B1313" s="16" t="s">
        <v>8448</v>
      </c>
      <c r="C1313" s="17">
        <v>50.77</v>
      </c>
      <c r="D1313" s="17">
        <v>2.7859999999999999E-2</v>
      </c>
      <c r="E1313" s="9">
        <f t="shared" si="167"/>
        <v>-7.0657801326048731E-3</v>
      </c>
      <c r="F1313">
        <f t="shared" si="168"/>
        <v>0.99295912380207318</v>
      </c>
      <c r="G1313">
        <f t="shared" si="165"/>
        <v>50.534804434948747</v>
      </c>
      <c r="H1313">
        <f t="shared" ref="H1313:H1376" si="169">SQRT(_xlfn.VAR.S(E1284:E1313))</f>
        <v>2.0899926464620355E-2</v>
      </c>
      <c r="I1313" t="str">
        <f t="shared" si="166"/>
        <v>2005</v>
      </c>
      <c r="J1313">
        <f t="shared" si="164"/>
        <v>-5.493825338017988</v>
      </c>
      <c r="K1313">
        <f t="shared" ref="K1313:K1376" si="170">+MIN(G1314-G1313,G1315-G1313,G1316-G1313,G1317-G1313,G1318-G1313,G1319-G1313,G1320-G1313,G1321-G1313,G1322-G1313,G1323-G1313)</f>
        <v>-2.8816157210006779</v>
      </c>
      <c r="L1313">
        <f t="shared" ref="L1313:L1376" si="171">+IF(K1313&lt;J1313,1,0)</f>
        <v>0</v>
      </c>
    </row>
    <row r="1314" spans="1:12" x14ac:dyDescent="0.3">
      <c r="A1314">
        <v>1313</v>
      </c>
      <c r="B1314" s="16" t="s">
        <v>8446</v>
      </c>
      <c r="C1314" s="17">
        <v>51.29</v>
      </c>
      <c r="D1314" s="17">
        <v>2.843E-2</v>
      </c>
      <c r="E1314" s="9">
        <f t="shared" si="167"/>
        <v>1.0190172441874036E-2</v>
      </c>
      <c r="F1314">
        <f t="shared" si="168"/>
        <v>1.0102422690565294</v>
      </c>
      <c r="G1314">
        <f t="shared" si="165"/>
        <v>51.047545751484854</v>
      </c>
      <c r="H1314">
        <f t="shared" si="169"/>
        <v>2.0409137379210875E-2</v>
      </c>
      <c r="I1314" t="str">
        <f t="shared" si="166"/>
        <v>2005</v>
      </c>
      <c r="J1314">
        <f t="shared" ref="J1314:J1377" si="172">-G1314*$P$3*$Q$3*H1314</f>
        <v>-5.4192478837807778</v>
      </c>
      <c r="K1314">
        <f t="shared" si="170"/>
        <v>-3.3943570375367855</v>
      </c>
      <c r="L1314">
        <f t="shared" si="171"/>
        <v>0</v>
      </c>
    </row>
    <row r="1315" spans="1:12" x14ac:dyDescent="0.3">
      <c r="A1315">
        <v>1314</v>
      </c>
      <c r="B1315" s="16" t="s">
        <v>8444</v>
      </c>
      <c r="C1315" s="17">
        <v>51.43</v>
      </c>
      <c r="D1315" s="17">
        <v>2.8629999999999999E-2</v>
      </c>
      <c r="E1315" s="9">
        <f t="shared" si="167"/>
        <v>2.7258583856478468E-3</v>
      </c>
      <c r="F1315">
        <f t="shared" si="168"/>
        <v>1.0027295769155782</v>
      </c>
      <c r="G1315">
        <f t="shared" si="165"/>
        <v>51.185177752936731</v>
      </c>
      <c r="H1315">
        <f t="shared" si="169"/>
        <v>2.0148071431838867E-2</v>
      </c>
      <c r="I1315" t="str">
        <f t="shared" si="166"/>
        <v>2005</v>
      </c>
      <c r="J1315">
        <f t="shared" si="172"/>
        <v>-5.3643511418562948</v>
      </c>
      <c r="K1315">
        <f t="shared" si="170"/>
        <v>-3.5319890389886623</v>
      </c>
      <c r="L1315">
        <f t="shared" si="171"/>
        <v>0</v>
      </c>
    </row>
    <row r="1316" spans="1:12" x14ac:dyDescent="0.3">
      <c r="A1316">
        <v>1315</v>
      </c>
      <c r="B1316" s="16" t="s">
        <v>8443</v>
      </c>
      <c r="C1316" s="17">
        <v>50.07</v>
      </c>
      <c r="D1316" s="17">
        <v>2.844E-2</v>
      </c>
      <c r="E1316" s="9">
        <f t="shared" si="167"/>
        <v>-2.6799633444971459E-2</v>
      </c>
      <c r="F1316">
        <f t="shared" si="168"/>
        <v>0.97355629010305267</v>
      </c>
      <c r="G1316">
        <f t="shared" si="165"/>
        <v>49.833229788705466</v>
      </c>
      <c r="H1316">
        <f t="shared" si="169"/>
        <v>2.048762108858327E-2</v>
      </c>
      <c r="I1316" t="str">
        <f t="shared" si="166"/>
        <v>2005</v>
      </c>
      <c r="J1316">
        <f t="shared" si="172"/>
        <v>-5.3106792195996206</v>
      </c>
      <c r="K1316">
        <f t="shared" si="170"/>
        <v>-2.1800410747573977</v>
      </c>
      <c r="L1316">
        <f t="shared" si="171"/>
        <v>0</v>
      </c>
    </row>
    <row r="1317" spans="1:12" x14ac:dyDescent="0.3">
      <c r="A1317">
        <v>1316</v>
      </c>
      <c r="B1317" s="16" t="s">
        <v>8441</v>
      </c>
      <c r="C1317" s="17">
        <v>48.34</v>
      </c>
      <c r="D1317" s="17">
        <v>2.8539999999999999E-2</v>
      </c>
      <c r="E1317" s="9">
        <f t="shared" si="167"/>
        <v>-3.5162651066516358E-2</v>
      </c>
      <c r="F1317">
        <f t="shared" si="168"/>
        <v>0.96544837227880975</v>
      </c>
      <c r="G1317">
        <f t="shared" si="165"/>
        <v>48.110608734740609</v>
      </c>
      <c r="H1317">
        <f t="shared" si="169"/>
        <v>2.1183088015787943E-2</v>
      </c>
      <c r="I1317" t="str">
        <f t="shared" si="166"/>
        <v>2005</v>
      </c>
      <c r="J1317">
        <f t="shared" si="172"/>
        <v>-5.3011442656433081</v>
      </c>
      <c r="K1317">
        <f t="shared" si="170"/>
        <v>-0.45742002079254007</v>
      </c>
      <c r="L1317">
        <f t="shared" si="171"/>
        <v>0</v>
      </c>
    </row>
    <row r="1318" spans="1:12" x14ac:dyDescent="0.3">
      <c r="A1318">
        <v>1317</v>
      </c>
      <c r="B1318" s="16" t="s">
        <v>8439</v>
      </c>
      <c r="C1318" s="17">
        <v>48.66</v>
      </c>
      <c r="D1318" s="17">
        <v>2.7970000000000002E-2</v>
      </c>
      <c r="E1318" s="9">
        <f t="shared" si="167"/>
        <v>6.597962080039467E-3</v>
      </c>
      <c r="F1318">
        <f t="shared" si="168"/>
        <v>1.0066197765825402</v>
      </c>
      <c r="G1318">
        <f t="shared" si="165"/>
        <v>48.43369119792829</v>
      </c>
      <c r="H1318">
        <f t="shared" si="169"/>
        <v>1.9592217936167621E-2</v>
      </c>
      <c r="I1318" t="str">
        <f t="shared" si="166"/>
        <v>2005</v>
      </c>
      <c r="J1318">
        <f t="shared" si="172"/>
        <v>-4.9359490953784375</v>
      </c>
      <c r="K1318">
        <f t="shared" si="170"/>
        <v>-0.78050248398022148</v>
      </c>
      <c r="L1318">
        <f t="shared" si="171"/>
        <v>0</v>
      </c>
    </row>
    <row r="1319" spans="1:12" x14ac:dyDescent="0.3">
      <c r="A1319">
        <v>1318</v>
      </c>
      <c r="B1319" s="16" t="s">
        <v>8437</v>
      </c>
      <c r="C1319" s="17">
        <v>48.05</v>
      </c>
      <c r="D1319" s="17">
        <v>2.7660000000000001E-2</v>
      </c>
      <c r="E1319" s="9">
        <f t="shared" si="167"/>
        <v>-1.261520193907501E-2</v>
      </c>
      <c r="F1319">
        <f t="shared" si="168"/>
        <v>0.98746403616933831</v>
      </c>
      <c r="G1319">
        <f t="shared" si="165"/>
        <v>47.828999298012029</v>
      </c>
      <c r="H1319">
        <f t="shared" si="169"/>
        <v>1.7818606855129648E-2</v>
      </c>
      <c r="I1319" t="str">
        <f t="shared" si="166"/>
        <v>2005</v>
      </c>
      <c r="J1319">
        <f t="shared" si="172"/>
        <v>-4.4330695078850431</v>
      </c>
      <c r="K1319">
        <f t="shared" si="170"/>
        <v>-0.17581058406396011</v>
      </c>
      <c r="L1319">
        <f t="shared" si="171"/>
        <v>0</v>
      </c>
    </row>
    <row r="1320" spans="1:12" x14ac:dyDescent="0.3">
      <c r="A1320">
        <v>1319</v>
      </c>
      <c r="B1320" s="16" t="s">
        <v>8435</v>
      </c>
      <c r="C1320" s="17">
        <v>49.34</v>
      </c>
      <c r="D1320" s="17">
        <v>2.7859999999999999E-2</v>
      </c>
      <c r="E1320" s="9">
        <f t="shared" si="167"/>
        <v>2.6492975684909357E-2</v>
      </c>
      <c r="F1320">
        <f t="shared" si="168"/>
        <v>1.0268470343392302</v>
      </c>
      <c r="G1320">
        <f t="shared" si="165"/>
        <v>49.111429009658679</v>
      </c>
      <c r="H1320">
        <f t="shared" si="169"/>
        <v>1.874689028632872E-2</v>
      </c>
      <c r="I1320" t="str">
        <f t="shared" si="166"/>
        <v>2005</v>
      </c>
      <c r="J1320">
        <f t="shared" si="172"/>
        <v>-4.7890713723590155</v>
      </c>
      <c r="K1320">
        <f t="shared" si="170"/>
        <v>-1.4582402957106098</v>
      </c>
      <c r="L1320">
        <f t="shared" si="171"/>
        <v>0</v>
      </c>
    </row>
    <row r="1321" spans="1:12" x14ac:dyDescent="0.3">
      <c r="A1321">
        <v>1320</v>
      </c>
      <c r="B1321" s="16" t="s">
        <v>8434</v>
      </c>
      <c r="C1321" s="17">
        <v>48.15</v>
      </c>
      <c r="D1321" s="17">
        <v>2.8389999999999999E-2</v>
      </c>
      <c r="E1321" s="9">
        <f t="shared" si="167"/>
        <v>-2.4413972857076152E-2</v>
      </c>
      <c r="F1321">
        <f t="shared" si="168"/>
        <v>0.97588163761653823</v>
      </c>
      <c r="G1321">
        <f t="shared" si="165"/>
        <v>47.922708408087402</v>
      </c>
      <c r="H1321">
        <f t="shared" si="169"/>
        <v>1.9023409020327894E-2</v>
      </c>
      <c r="I1321" t="str">
        <f t="shared" si="166"/>
        <v>2005</v>
      </c>
      <c r="J1321">
        <f t="shared" si="172"/>
        <v>-4.7420835455655101</v>
      </c>
      <c r="K1321">
        <f t="shared" si="170"/>
        <v>-0.26951969413933341</v>
      </c>
      <c r="L1321">
        <f t="shared" si="171"/>
        <v>0</v>
      </c>
    </row>
    <row r="1322" spans="1:12" x14ac:dyDescent="0.3">
      <c r="A1322">
        <v>1321</v>
      </c>
      <c r="B1322" s="16" t="s">
        <v>8433</v>
      </c>
      <c r="C1322" s="17">
        <v>47.88</v>
      </c>
      <c r="D1322" s="17">
        <v>2.8490000000000001E-2</v>
      </c>
      <c r="E1322" s="9">
        <f t="shared" si="167"/>
        <v>-5.62325755436212E-3</v>
      </c>
      <c r="F1322">
        <f t="shared" si="168"/>
        <v>0.99439252336448603</v>
      </c>
      <c r="G1322">
        <f t="shared" si="165"/>
        <v>47.653188713948069</v>
      </c>
      <c r="H1322">
        <f t="shared" si="169"/>
        <v>1.90215829617012E-2</v>
      </c>
      <c r="I1322" t="str">
        <f t="shared" si="166"/>
        <v>2005</v>
      </c>
      <c r="J1322">
        <f t="shared" si="172"/>
        <v>-4.7149611990255895</v>
      </c>
      <c r="K1322">
        <f t="shared" si="170"/>
        <v>0.14897075620149991</v>
      </c>
      <c r="L1322">
        <f t="shared" si="171"/>
        <v>0</v>
      </c>
    </row>
    <row r="1323" spans="1:12" x14ac:dyDescent="0.3">
      <c r="A1323">
        <v>1322</v>
      </c>
      <c r="B1323" s="16" t="s">
        <v>8431</v>
      </c>
      <c r="C1323" s="17">
        <v>48.03</v>
      </c>
      <c r="D1323" s="17">
        <v>2.8530000000000003E-2</v>
      </c>
      <c r="E1323" s="9">
        <f t="shared" si="167"/>
        <v>3.1279349869605413E-3</v>
      </c>
      <c r="F1323">
        <f t="shared" si="168"/>
        <v>1.0031328320802004</v>
      </c>
      <c r="G1323">
        <f t="shared" si="165"/>
        <v>47.802159470149569</v>
      </c>
      <c r="H1323">
        <f t="shared" si="169"/>
        <v>1.8772186347352976E-2</v>
      </c>
      <c r="I1323" t="str">
        <f t="shared" si="166"/>
        <v>2005</v>
      </c>
      <c r="J1323">
        <f t="shared" si="172"/>
        <v>-4.6676885876814413</v>
      </c>
      <c r="K1323">
        <f t="shared" si="170"/>
        <v>0.33630109246417561</v>
      </c>
      <c r="L1323">
        <f t="shared" si="171"/>
        <v>0</v>
      </c>
    </row>
    <row r="1324" spans="1:12" x14ac:dyDescent="0.3">
      <c r="A1324">
        <v>1323</v>
      </c>
      <c r="B1324" s="16" t="s">
        <v>8429</v>
      </c>
      <c r="C1324" s="17">
        <v>48.37</v>
      </c>
      <c r="D1324" s="17">
        <v>2.879E-2</v>
      </c>
      <c r="E1324" s="9">
        <f t="shared" si="167"/>
        <v>7.0539711581587995E-3</v>
      </c>
      <c r="F1324">
        <f t="shared" si="168"/>
        <v>1.0070789090151988</v>
      </c>
      <c r="G1324">
        <f t="shared" si="165"/>
        <v>48.138460562613744</v>
      </c>
      <c r="H1324">
        <f t="shared" si="169"/>
        <v>1.8573097003378249E-2</v>
      </c>
      <c r="I1324" t="str">
        <f t="shared" si="166"/>
        <v>2005</v>
      </c>
      <c r="J1324">
        <f t="shared" si="172"/>
        <v>-4.6506753663159044</v>
      </c>
      <c r="K1324">
        <f t="shared" si="170"/>
        <v>0.44541666753242737</v>
      </c>
      <c r="L1324">
        <f t="shared" si="171"/>
        <v>0</v>
      </c>
    </row>
    <row r="1325" spans="1:12" x14ac:dyDescent="0.3">
      <c r="A1325">
        <v>1324</v>
      </c>
      <c r="B1325" s="16" t="s">
        <v>8427</v>
      </c>
      <c r="C1325" s="17">
        <v>48.82</v>
      </c>
      <c r="D1325" s="17">
        <v>2.9089999999999998E-2</v>
      </c>
      <c r="E1325" s="9">
        <f t="shared" si="167"/>
        <v>9.2602781299222399E-3</v>
      </c>
      <c r="F1325">
        <f t="shared" si="168"/>
        <v>1.0093032871614638</v>
      </c>
      <c r="G1325">
        <f t="shared" si="165"/>
        <v>48.583877230146172</v>
      </c>
      <c r="H1325">
        <f t="shared" si="169"/>
        <v>1.8636341656997204E-2</v>
      </c>
      <c r="I1325" t="str">
        <f t="shared" si="166"/>
        <v>2005</v>
      </c>
      <c r="J1325">
        <f t="shared" si="172"/>
        <v>-4.7096901401064377</v>
      </c>
      <c r="K1325">
        <f t="shared" si="170"/>
        <v>1.2425424825206335</v>
      </c>
      <c r="L1325">
        <f t="shared" si="171"/>
        <v>0</v>
      </c>
    </row>
    <row r="1326" spans="1:12" x14ac:dyDescent="0.3">
      <c r="A1326">
        <v>1325</v>
      </c>
      <c r="B1326" s="16" t="s">
        <v>8425</v>
      </c>
      <c r="C1326" s="17">
        <v>50.07</v>
      </c>
      <c r="D1326" s="17">
        <v>2.9260000000000001E-2</v>
      </c>
      <c r="E1326" s="9">
        <f t="shared" si="167"/>
        <v>2.5281961377039305E-2</v>
      </c>
      <c r="F1326">
        <f t="shared" si="168"/>
        <v>1.0256042605489553</v>
      </c>
      <c r="G1326">
        <f t="shared" si="165"/>
        <v>49.826419712666805</v>
      </c>
      <c r="H1326">
        <f t="shared" si="169"/>
        <v>1.8905135201739972E-2</v>
      </c>
      <c r="I1326" t="str">
        <f t="shared" si="166"/>
        <v>2005</v>
      </c>
      <c r="J1326">
        <f t="shared" si="172"/>
        <v>-4.8998069591202134</v>
      </c>
      <c r="K1326">
        <f t="shared" si="170"/>
        <v>9.0477303170168E-2</v>
      </c>
      <c r="L1326">
        <f t="shared" si="171"/>
        <v>0</v>
      </c>
    </row>
    <row r="1327" spans="1:12" x14ac:dyDescent="0.3">
      <c r="A1327">
        <v>1326</v>
      </c>
      <c r="B1327" s="16" t="s">
        <v>8423</v>
      </c>
      <c r="C1327" s="17">
        <v>50.16</v>
      </c>
      <c r="D1327" s="17">
        <v>2.9149999999999999E-2</v>
      </c>
      <c r="E1327" s="9">
        <f t="shared" si="167"/>
        <v>1.7958699828117843E-3</v>
      </c>
      <c r="F1327">
        <f t="shared" si="168"/>
        <v>1.0017974835230676</v>
      </c>
      <c r="G1327">
        <f t="shared" si="165"/>
        <v>49.916897015836973</v>
      </c>
      <c r="H1327">
        <f t="shared" si="169"/>
        <v>1.8152505550011046E-2</v>
      </c>
      <c r="I1327" t="str">
        <f t="shared" si="166"/>
        <v>2005</v>
      </c>
      <c r="J1327">
        <f t="shared" si="172"/>
        <v>-4.7132845450133312</v>
      </c>
      <c r="K1327">
        <f t="shared" si="170"/>
        <v>0.53696241203024897</v>
      </c>
      <c r="L1327">
        <f t="shared" si="171"/>
        <v>0</v>
      </c>
    </row>
    <row r="1328" spans="1:12" x14ac:dyDescent="0.3">
      <c r="A1328">
        <v>1327</v>
      </c>
      <c r="B1328" s="16" t="s">
        <v>8421</v>
      </c>
      <c r="C1328" s="17">
        <v>50.7</v>
      </c>
      <c r="D1328" s="17">
        <v>2.92E-2</v>
      </c>
      <c r="E1328" s="9">
        <f t="shared" si="167"/>
        <v>1.0708014272472307E-2</v>
      </c>
      <c r="F1328">
        <f t="shared" si="168"/>
        <v>1.0107655502392345</v>
      </c>
      <c r="G1328">
        <f t="shared" si="165"/>
        <v>50.453859427867222</v>
      </c>
      <c r="H1328">
        <f t="shared" si="169"/>
        <v>1.8193768825175607E-2</v>
      </c>
      <c r="I1328" t="str">
        <f t="shared" si="166"/>
        <v>2005</v>
      </c>
      <c r="J1328">
        <f t="shared" si="172"/>
        <v>-4.7748151768189313</v>
      </c>
      <c r="K1328">
        <f t="shared" si="170"/>
        <v>2.9012966472919288E-2</v>
      </c>
      <c r="L1328">
        <f t="shared" si="171"/>
        <v>0</v>
      </c>
    </row>
    <row r="1329" spans="1:12" x14ac:dyDescent="0.3">
      <c r="A1329">
        <v>1328</v>
      </c>
      <c r="B1329" s="16" t="s">
        <v>8419</v>
      </c>
      <c r="C1329" s="17">
        <v>50.73</v>
      </c>
      <c r="D1329" s="17">
        <v>2.9300000000000003E-2</v>
      </c>
      <c r="E1329" s="9">
        <f t="shared" si="167"/>
        <v>5.9154098146112308E-4</v>
      </c>
      <c r="F1329">
        <f t="shared" si="168"/>
        <v>1.0005917159763313</v>
      </c>
      <c r="G1329">
        <f t="shared" si="165"/>
        <v>50.482872394340141</v>
      </c>
      <c r="H1329">
        <f t="shared" si="169"/>
        <v>1.8007618365270876E-2</v>
      </c>
      <c r="I1329" t="str">
        <f t="shared" si="166"/>
        <v>2005</v>
      </c>
      <c r="J1329">
        <f t="shared" si="172"/>
        <v>-4.7286790303195048</v>
      </c>
      <c r="K1329">
        <f t="shared" si="170"/>
        <v>1.3665365663288682</v>
      </c>
      <c r="L1329">
        <f t="shared" si="171"/>
        <v>0</v>
      </c>
    </row>
    <row r="1330" spans="1:12" x14ac:dyDescent="0.3">
      <c r="A1330">
        <v>1329</v>
      </c>
      <c r="B1330" s="16" t="s">
        <v>8418</v>
      </c>
      <c r="C1330" s="17">
        <v>53.27</v>
      </c>
      <c r="D1330" s="17">
        <v>2.9399999999999999E-2</v>
      </c>
      <c r="E1330" s="9">
        <f t="shared" si="167"/>
        <v>4.8855869350309292E-2</v>
      </c>
      <c r="F1330">
        <f t="shared" si="168"/>
        <v>1.0500689927064855</v>
      </c>
      <c r="G1330">
        <f t="shared" si="165"/>
        <v>53.009615463101255</v>
      </c>
      <c r="H1330">
        <f t="shared" si="169"/>
        <v>1.9880215414641585E-2</v>
      </c>
      <c r="I1330" t="str">
        <f t="shared" si="166"/>
        <v>2005</v>
      </c>
      <c r="J1330">
        <f t="shared" si="172"/>
        <v>-5.4816997019379485</v>
      </c>
      <c r="K1330">
        <f t="shared" si="170"/>
        <v>-1.1602065024322457</v>
      </c>
      <c r="L1330">
        <f t="shared" si="171"/>
        <v>0</v>
      </c>
    </row>
    <row r="1331" spans="1:12" x14ac:dyDescent="0.3">
      <c r="A1331">
        <v>1330</v>
      </c>
      <c r="B1331" s="16" t="s">
        <v>8416</v>
      </c>
      <c r="C1331" s="17">
        <v>52.4</v>
      </c>
      <c r="D1331" s="17">
        <v>2.962E-2</v>
      </c>
      <c r="E1331" s="9">
        <f t="shared" si="167"/>
        <v>-1.6466729601911326E-2</v>
      </c>
      <c r="F1331">
        <f t="shared" si="168"/>
        <v>0.98366810587572739</v>
      </c>
      <c r="G1331">
        <f t="shared" si="165"/>
        <v>52.141956129013337</v>
      </c>
      <c r="H1331">
        <f t="shared" si="169"/>
        <v>1.863462499210734E-2</v>
      </c>
      <c r="I1331" t="str">
        <f t="shared" si="166"/>
        <v>2005</v>
      </c>
      <c r="J1331">
        <f t="shared" si="172"/>
        <v>-5.0541424448870105</v>
      </c>
      <c r="K1331">
        <f t="shared" si="170"/>
        <v>-0.2925471683443277</v>
      </c>
      <c r="L1331">
        <f t="shared" si="171"/>
        <v>0</v>
      </c>
    </row>
    <row r="1332" spans="1:12" x14ac:dyDescent="0.3">
      <c r="A1332">
        <v>1331</v>
      </c>
      <c r="B1332" s="16" t="s">
        <v>8414</v>
      </c>
      <c r="C1332" s="17">
        <v>54.17</v>
      </c>
      <c r="D1332" s="17">
        <v>2.9609999999999997E-2</v>
      </c>
      <c r="E1332" s="9">
        <f t="shared" si="167"/>
        <v>3.3220658342811106E-2</v>
      </c>
      <c r="F1332">
        <f t="shared" si="168"/>
        <v>1.0337786259541986</v>
      </c>
      <c r="G1332">
        <f t="shared" si="165"/>
        <v>53.903329600423312</v>
      </c>
      <c r="H1332">
        <f t="shared" si="169"/>
        <v>1.9411851201898304E-2</v>
      </c>
      <c r="I1332" t="str">
        <f t="shared" si="166"/>
        <v>2005</v>
      </c>
      <c r="J1332">
        <f t="shared" si="172"/>
        <v>-5.4427958699823513</v>
      </c>
      <c r="K1332">
        <f t="shared" si="170"/>
        <v>-2.0539206397543026</v>
      </c>
      <c r="L1332">
        <f t="shared" si="171"/>
        <v>0</v>
      </c>
    </row>
    <row r="1333" spans="1:12" x14ac:dyDescent="0.3">
      <c r="A1333">
        <v>1332</v>
      </c>
      <c r="B1333" s="16" t="s">
        <v>8412</v>
      </c>
      <c r="C1333" s="17">
        <v>53.67</v>
      </c>
      <c r="D1333" s="17">
        <v>2.981E-2</v>
      </c>
      <c r="E1333" s="9">
        <f t="shared" si="167"/>
        <v>-9.273063481070036E-3</v>
      </c>
      <c r="F1333">
        <f t="shared" si="168"/>
        <v>0.99076979878161342</v>
      </c>
      <c r="G1333">
        <f t="shared" si="165"/>
        <v>53.404010858505885</v>
      </c>
      <c r="H1333">
        <f t="shared" si="169"/>
        <v>1.9472321329762465E-2</v>
      </c>
      <c r="I1333" t="str">
        <f t="shared" si="166"/>
        <v>2005</v>
      </c>
      <c r="J1333">
        <f t="shared" si="172"/>
        <v>-5.4091758918062274</v>
      </c>
      <c r="K1333">
        <f t="shared" si="170"/>
        <v>-1.554601897836875</v>
      </c>
      <c r="L1333">
        <f t="shared" si="171"/>
        <v>0</v>
      </c>
    </row>
    <row r="1334" spans="1:12" x14ac:dyDescent="0.3">
      <c r="A1334">
        <v>1333</v>
      </c>
      <c r="B1334" s="16" t="s">
        <v>8410</v>
      </c>
      <c r="C1334" s="17">
        <v>53.13</v>
      </c>
      <c r="D1334" s="17">
        <v>2.9980000000000003E-2</v>
      </c>
      <c r="E1334" s="9">
        <f t="shared" si="167"/>
        <v>-1.0112445725885658E-2</v>
      </c>
      <c r="F1334">
        <f t="shared" si="168"/>
        <v>0.98993851313583003</v>
      </c>
      <c r="G1334">
        <f t="shared" si="165"/>
        <v>52.865189236510972</v>
      </c>
      <c r="H1334">
        <f t="shared" si="169"/>
        <v>1.9253763038716031E-2</v>
      </c>
      <c r="I1334" t="str">
        <f t="shared" si="166"/>
        <v>2005</v>
      </c>
      <c r="J1334">
        <f t="shared" si="172"/>
        <v>-5.2944995323842221</v>
      </c>
      <c r="K1334">
        <f t="shared" si="170"/>
        <v>-1.0157802758419621</v>
      </c>
      <c r="L1334">
        <f t="shared" si="171"/>
        <v>0</v>
      </c>
    </row>
    <row r="1335" spans="1:12" x14ac:dyDescent="0.3">
      <c r="A1335">
        <v>1334</v>
      </c>
      <c r="B1335" s="16" t="s">
        <v>8408</v>
      </c>
      <c r="C1335" s="17">
        <v>52.11</v>
      </c>
      <c r="D1335" s="17">
        <v>3.0079999999999999E-2</v>
      </c>
      <c r="E1335" s="9">
        <f t="shared" si="167"/>
        <v>-1.9384871541728622E-2</v>
      </c>
      <c r="F1335">
        <f t="shared" si="168"/>
        <v>0.98080180688876339</v>
      </c>
      <c r="G1335">
        <f t="shared" si="165"/>
        <v>51.84940896066901</v>
      </c>
      <c r="H1335">
        <f t="shared" si="169"/>
        <v>1.9471130555838521E-2</v>
      </c>
      <c r="I1335" t="str">
        <f t="shared" si="166"/>
        <v>2005</v>
      </c>
      <c r="J1335">
        <f t="shared" si="172"/>
        <v>-5.2513924995969425</v>
      </c>
      <c r="K1335">
        <f t="shared" si="170"/>
        <v>0.55999465262713954</v>
      </c>
      <c r="L1335">
        <f t="shared" si="171"/>
        <v>0</v>
      </c>
    </row>
    <row r="1336" spans="1:12" x14ac:dyDescent="0.3">
      <c r="A1336">
        <v>1335</v>
      </c>
      <c r="B1336" s="16" t="s">
        <v>8406</v>
      </c>
      <c r="C1336" s="17">
        <v>53.82</v>
      </c>
      <c r="D1336" s="17">
        <v>2.9769999999999998E-2</v>
      </c>
      <c r="E1336" s="9">
        <f t="shared" si="167"/>
        <v>3.2288276377636461E-2</v>
      </c>
      <c r="F1336">
        <f t="shared" si="168"/>
        <v>1.0328151986183074</v>
      </c>
      <c r="G1336">
        <f t="shared" si="165"/>
        <v>53.55362447974202</v>
      </c>
      <c r="H1336">
        <f t="shared" si="169"/>
        <v>2.0405109213686493E-2</v>
      </c>
      <c r="I1336" t="str">
        <f t="shared" si="166"/>
        <v>2005</v>
      </c>
      <c r="J1336">
        <f t="shared" si="172"/>
        <v>-5.6841730756137663</v>
      </c>
      <c r="K1336">
        <f t="shared" si="170"/>
        <v>-1.1442208664458704</v>
      </c>
      <c r="L1336">
        <f t="shared" si="171"/>
        <v>0</v>
      </c>
    </row>
    <row r="1337" spans="1:12" x14ac:dyDescent="0.3">
      <c r="A1337">
        <v>1336</v>
      </c>
      <c r="B1337" s="16" t="s">
        <v>8404</v>
      </c>
      <c r="C1337" s="17">
        <v>52.67</v>
      </c>
      <c r="D1337" s="17">
        <v>2.9759999999999998E-2</v>
      </c>
      <c r="E1337" s="9">
        <f t="shared" si="167"/>
        <v>-2.1599111803461701E-2</v>
      </c>
      <c r="F1337">
        <f t="shared" si="168"/>
        <v>0.97863247863247871</v>
      </c>
      <c r="G1337">
        <f t="shared" si="165"/>
        <v>52.409403613296149</v>
      </c>
      <c r="H1337">
        <f t="shared" si="169"/>
        <v>1.9767448055716536E-2</v>
      </c>
      <c r="I1337" t="str">
        <f t="shared" si="166"/>
        <v>2005</v>
      </c>
      <c r="J1337">
        <f t="shared" si="172"/>
        <v>-5.3888900728091995</v>
      </c>
      <c r="K1337">
        <f t="shared" si="170"/>
        <v>1.0538643554254961</v>
      </c>
      <c r="L1337">
        <f t="shared" si="171"/>
        <v>0</v>
      </c>
    </row>
    <row r="1338" spans="1:12" x14ac:dyDescent="0.3">
      <c r="A1338">
        <v>1337</v>
      </c>
      <c r="B1338" s="16" t="s">
        <v>8402</v>
      </c>
      <c r="C1338" s="17">
        <v>54.78</v>
      </c>
      <c r="D1338" s="17">
        <v>2.9860000000000001E-2</v>
      </c>
      <c r="E1338" s="9">
        <f t="shared" si="167"/>
        <v>3.9279130339634184E-2</v>
      </c>
      <c r="F1338">
        <f t="shared" si="168"/>
        <v>1.0400607556483767</v>
      </c>
      <c r="G1338">
        <f t="shared" si="165"/>
        <v>54.508055449964118</v>
      </c>
      <c r="H1338">
        <f t="shared" si="169"/>
        <v>2.1010607909970523E-2</v>
      </c>
      <c r="I1338" t="str">
        <f t="shared" si="166"/>
        <v>2005</v>
      </c>
      <c r="J1338">
        <f t="shared" si="172"/>
        <v>-5.9571537336064768</v>
      </c>
      <c r="K1338">
        <f t="shared" si="170"/>
        <v>-1.0447874812424729</v>
      </c>
      <c r="L1338">
        <f t="shared" si="171"/>
        <v>0</v>
      </c>
    </row>
    <row r="1339" spans="1:12" x14ac:dyDescent="0.3">
      <c r="A1339">
        <v>1338</v>
      </c>
      <c r="B1339" s="16" t="s">
        <v>8400</v>
      </c>
      <c r="C1339" s="17">
        <v>53.73</v>
      </c>
      <c r="D1339" s="17">
        <v>2.9860000000000001E-2</v>
      </c>
      <c r="E1339" s="9">
        <f t="shared" si="167"/>
        <v>-1.9353659094202037E-2</v>
      </c>
      <c r="F1339">
        <f t="shared" si="168"/>
        <v>0.9808324205914567</v>
      </c>
      <c r="G1339">
        <f t="shared" si="165"/>
        <v>53.463267968721645</v>
      </c>
      <c r="H1339">
        <f t="shared" si="169"/>
        <v>2.0705350678737182E-2</v>
      </c>
      <c r="I1339" t="str">
        <f t="shared" si="166"/>
        <v>2005</v>
      </c>
      <c r="J1339">
        <f t="shared" si="172"/>
        <v>-5.7580786505550705</v>
      </c>
      <c r="K1339">
        <f t="shared" si="170"/>
        <v>0.76644863414961861</v>
      </c>
      <c r="L1339">
        <f t="shared" si="171"/>
        <v>0</v>
      </c>
    </row>
    <row r="1340" spans="1:12" x14ac:dyDescent="0.3">
      <c r="A1340">
        <v>1339</v>
      </c>
      <c r="B1340" s="16" t="s">
        <v>8398</v>
      </c>
      <c r="C1340" s="17">
        <v>54.5</v>
      </c>
      <c r="D1340" s="17">
        <v>2.9830000000000002E-2</v>
      </c>
      <c r="E1340" s="9">
        <f t="shared" si="167"/>
        <v>1.4229196928468371E-2</v>
      </c>
      <c r="F1340">
        <f t="shared" si="168"/>
        <v>1.0143309138284013</v>
      </c>
      <c r="G1340">
        <f t="shared" si="165"/>
        <v>54.229716602871264</v>
      </c>
      <c r="H1340">
        <f t="shared" si="169"/>
        <v>2.0679960255772126E-2</v>
      </c>
      <c r="I1340" t="str">
        <f t="shared" si="166"/>
        <v>2005</v>
      </c>
      <c r="J1340">
        <f t="shared" si="172"/>
        <v>-5.8334641771821758</v>
      </c>
      <c r="K1340">
        <f t="shared" si="170"/>
        <v>1.6294336240745722</v>
      </c>
      <c r="L1340">
        <f t="shared" si="171"/>
        <v>0</v>
      </c>
    </row>
    <row r="1341" spans="1:12" x14ac:dyDescent="0.3">
      <c r="A1341">
        <v>1340</v>
      </c>
      <c r="B1341" s="16" t="s">
        <v>8397</v>
      </c>
      <c r="C1341" s="17">
        <v>56.22</v>
      </c>
      <c r="D1341" s="17">
        <v>2.9409999999999999E-2</v>
      </c>
      <c r="E1341" s="9">
        <f t="shared" si="167"/>
        <v>3.1071863809187451E-2</v>
      </c>
      <c r="F1341">
        <f t="shared" si="168"/>
        <v>1.031559633027523</v>
      </c>
      <c r="G1341">
        <f t="shared" si="165"/>
        <v>55.945102578162619</v>
      </c>
      <c r="H1341">
        <f t="shared" si="169"/>
        <v>2.1302661574478594E-2</v>
      </c>
      <c r="I1341" t="str">
        <f t="shared" si="166"/>
        <v>2005</v>
      </c>
      <c r="J1341">
        <f t="shared" si="172"/>
        <v>-6.1991970765337738</v>
      </c>
      <c r="K1341">
        <f t="shared" si="170"/>
        <v>-0.65161750473249214</v>
      </c>
      <c r="L1341">
        <f t="shared" si="171"/>
        <v>0</v>
      </c>
    </row>
    <row r="1342" spans="1:12" x14ac:dyDescent="0.3">
      <c r="A1342">
        <v>1341</v>
      </c>
      <c r="B1342" s="16" t="s">
        <v>8395</v>
      </c>
      <c r="C1342" s="17">
        <v>57.76</v>
      </c>
      <c r="D1342" s="17">
        <v>2.946E-2</v>
      </c>
      <c r="E1342" s="9">
        <f t="shared" si="167"/>
        <v>2.7023929106185049E-2</v>
      </c>
      <c r="F1342">
        <f t="shared" si="168"/>
        <v>1.0273923870508717</v>
      </c>
      <c r="G1342">
        <f t="shared" si="165"/>
        <v>57.477093503809428</v>
      </c>
      <c r="H1342">
        <f t="shared" si="169"/>
        <v>2.1739530178818949E-2</v>
      </c>
      <c r="I1342" t="str">
        <f t="shared" si="166"/>
        <v>2005</v>
      </c>
      <c r="J1342">
        <f t="shared" si="172"/>
        <v>-6.4995674253772506</v>
      </c>
      <c r="K1342">
        <f t="shared" si="170"/>
        <v>-2.1836084303793015</v>
      </c>
      <c r="L1342">
        <f t="shared" si="171"/>
        <v>0</v>
      </c>
    </row>
    <row r="1343" spans="1:12" x14ac:dyDescent="0.3">
      <c r="A1343">
        <v>1342</v>
      </c>
      <c r="B1343" s="16" t="s">
        <v>8393</v>
      </c>
      <c r="C1343" s="17">
        <v>58.32</v>
      </c>
      <c r="D1343" s="17">
        <v>2.9660000000000002E-2</v>
      </c>
      <c r="E1343" s="9">
        <f t="shared" si="167"/>
        <v>9.6485931158319365E-3</v>
      </c>
      <c r="F1343">
        <f t="shared" si="168"/>
        <v>1.0096952908587258</v>
      </c>
      <c r="G1343">
        <f t="shared" si="165"/>
        <v>58.032416196929212</v>
      </c>
      <c r="H1343">
        <f t="shared" si="169"/>
        <v>2.1658482183892054E-2</v>
      </c>
      <c r="I1343" t="str">
        <f t="shared" si="166"/>
        <v>2005</v>
      </c>
      <c r="J1343">
        <f t="shared" si="172"/>
        <v>-6.5378984668308648</v>
      </c>
      <c r="K1343">
        <f t="shared" si="170"/>
        <v>-2.7389311234990856</v>
      </c>
      <c r="L1343">
        <f t="shared" si="171"/>
        <v>0</v>
      </c>
    </row>
    <row r="1344" spans="1:12" x14ac:dyDescent="0.3">
      <c r="A1344">
        <v>1343</v>
      </c>
      <c r="B1344" s="16" t="s">
        <v>8392</v>
      </c>
      <c r="C1344" s="17">
        <v>57.5</v>
      </c>
      <c r="D1344" s="17">
        <v>2.9860000000000001E-2</v>
      </c>
      <c r="E1344" s="9">
        <f t="shared" si="167"/>
        <v>-1.4160139897097954E-2</v>
      </c>
      <c r="F1344">
        <f t="shared" si="168"/>
        <v>0.98593964334705075</v>
      </c>
      <c r="G1344">
        <f t="shared" si="165"/>
        <v>57.214552544230315</v>
      </c>
      <c r="H1344">
        <f t="shared" si="169"/>
        <v>2.1897545102099503E-2</v>
      </c>
      <c r="I1344" t="str">
        <f t="shared" si="166"/>
        <v>2005</v>
      </c>
      <c r="J1344">
        <f t="shared" si="172"/>
        <v>-6.5169056875836251</v>
      </c>
      <c r="K1344">
        <f t="shared" si="170"/>
        <v>-1.9210674708001889</v>
      </c>
      <c r="L1344">
        <f t="shared" si="171"/>
        <v>0</v>
      </c>
    </row>
    <row r="1345" spans="1:12" x14ac:dyDescent="0.3">
      <c r="A1345">
        <v>1344</v>
      </c>
      <c r="B1345" s="16" t="s">
        <v>8390</v>
      </c>
      <c r="C1345" s="17">
        <v>56.58</v>
      </c>
      <c r="D1345" s="17">
        <v>3.0079999999999999E-2</v>
      </c>
      <c r="E1345" s="9">
        <f t="shared" si="167"/>
        <v>-1.6129381929883644E-2</v>
      </c>
      <c r="F1345">
        <f t="shared" si="168"/>
        <v>0.98399999999999999</v>
      </c>
      <c r="G1345">
        <f t="shared" si="165"/>
        <v>56.297055440311887</v>
      </c>
      <c r="H1345">
        <f t="shared" si="169"/>
        <v>2.2198253456799343E-2</v>
      </c>
      <c r="I1345" t="str">
        <f t="shared" si="166"/>
        <v>2005</v>
      </c>
      <c r="J1345">
        <f t="shared" si="172"/>
        <v>-6.5004584476175795</v>
      </c>
      <c r="K1345">
        <f t="shared" si="170"/>
        <v>-1.0035703668817604</v>
      </c>
      <c r="L1345">
        <f t="shared" si="171"/>
        <v>0</v>
      </c>
    </row>
    <row r="1346" spans="1:12" x14ac:dyDescent="0.3">
      <c r="A1346">
        <v>1345</v>
      </c>
      <c r="B1346" s="16" t="s">
        <v>8388</v>
      </c>
      <c r="C1346" s="17">
        <v>57.96</v>
      </c>
      <c r="D1346" s="17">
        <v>3.0130000000000001E-2</v>
      </c>
      <c r="E1346" s="9">
        <f t="shared" si="167"/>
        <v>2.4097551579060524E-2</v>
      </c>
      <c r="F1346">
        <f t="shared" si="168"/>
        <v>1.024390243902439</v>
      </c>
      <c r="G1346">
        <f t="shared" si="165"/>
        <v>57.669673770873047</v>
      </c>
      <c r="H1346">
        <f t="shared" si="169"/>
        <v>2.1768698622870911E-2</v>
      </c>
      <c r="I1346" t="str">
        <f t="shared" si="166"/>
        <v>2005</v>
      </c>
      <c r="J1346">
        <f t="shared" si="172"/>
        <v>-6.5300944382315915</v>
      </c>
      <c r="K1346">
        <f t="shared" si="170"/>
        <v>-2.3761886974429203</v>
      </c>
      <c r="L1346">
        <f t="shared" si="171"/>
        <v>0</v>
      </c>
    </row>
    <row r="1347" spans="1:12" x14ac:dyDescent="0.3">
      <c r="A1347">
        <v>1346</v>
      </c>
      <c r="B1347" s="16" t="s">
        <v>8386</v>
      </c>
      <c r="C1347" s="17">
        <v>58.36</v>
      </c>
      <c r="D1347" s="17">
        <v>3.0539999999999998E-2</v>
      </c>
      <c r="E1347" s="9">
        <f t="shared" si="167"/>
        <v>6.8776062021033294E-3</v>
      </c>
      <c r="F1347">
        <f t="shared" si="168"/>
        <v>1.0069013112491374</v>
      </c>
      <c r="G1347">
        <f t="shared" ref="G1347:G1410" si="173">C1347*EXP(-2/12*D1347)</f>
        <v>58.063702317311332</v>
      </c>
      <c r="H1347">
        <f t="shared" si="169"/>
        <v>2.041320383530313E-2</v>
      </c>
      <c r="I1347" t="str">
        <f t="shared" ref="I1347:I1410" si="174">MID(B1347,7,4)</f>
        <v>2005</v>
      </c>
      <c r="J1347">
        <f t="shared" si="172"/>
        <v>-6.1653167963806546</v>
      </c>
      <c r="K1347">
        <f t="shared" si="170"/>
        <v>-2.7702172438812056</v>
      </c>
      <c r="L1347">
        <f t="shared" si="171"/>
        <v>0</v>
      </c>
    </row>
    <row r="1348" spans="1:12" x14ac:dyDescent="0.3">
      <c r="A1348">
        <v>1347</v>
      </c>
      <c r="B1348" s="16" t="s">
        <v>8384</v>
      </c>
      <c r="C1348" s="17">
        <v>59.3</v>
      </c>
      <c r="D1348" s="17">
        <v>3.0689999999999999E-2</v>
      </c>
      <c r="E1348" s="9">
        <f t="shared" ref="E1348:E1411" si="175">LN(C1348/C1347)</f>
        <v>1.5978582349094786E-2</v>
      </c>
      <c r="F1348">
        <f t="shared" ref="F1348:F1411" si="176">C1348/C1347</f>
        <v>1.0161069225496915</v>
      </c>
      <c r="G1348">
        <f t="shared" si="173"/>
        <v>58.997454918674784</v>
      </c>
      <c r="H1348">
        <f t="shared" si="169"/>
        <v>2.0489958811071209E-2</v>
      </c>
      <c r="I1348" t="str">
        <f t="shared" si="174"/>
        <v>2005</v>
      </c>
      <c r="J1348">
        <f t="shared" si="172"/>
        <v>-6.2880192572797577</v>
      </c>
      <c r="K1348">
        <f t="shared" si="170"/>
        <v>-3.7039698452446572</v>
      </c>
      <c r="L1348">
        <f t="shared" si="171"/>
        <v>0</v>
      </c>
    </row>
    <row r="1349" spans="1:12" x14ac:dyDescent="0.3">
      <c r="A1349">
        <v>1348</v>
      </c>
      <c r="B1349" s="16" t="s">
        <v>8382</v>
      </c>
      <c r="C1349" s="17">
        <v>57.18</v>
      </c>
      <c r="D1349" s="17">
        <v>3.1099999999999999E-2</v>
      </c>
      <c r="E1349" s="9">
        <f t="shared" si="175"/>
        <v>-3.6405119109513995E-2</v>
      </c>
      <c r="F1349">
        <f t="shared" si="176"/>
        <v>0.96424957841483983</v>
      </c>
      <c r="G1349">
        <f t="shared" si="173"/>
        <v>56.884383800508715</v>
      </c>
      <c r="H1349">
        <f t="shared" si="169"/>
        <v>2.1684470463651125E-2</v>
      </c>
      <c r="I1349" t="str">
        <f t="shared" si="174"/>
        <v>2005</v>
      </c>
      <c r="J1349">
        <f t="shared" si="172"/>
        <v>-6.416251512900228</v>
      </c>
      <c r="K1349">
        <f t="shared" si="170"/>
        <v>-1.5908987270785886</v>
      </c>
      <c r="L1349">
        <f t="shared" si="171"/>
        <v>0</v>
      </c>
    </row>
    <row r="1350" spans="1:12" x14ac:dyDescent="0.3">
      <c r="A1350">
        <v>1349</v>
      </c>
      <c r="B1350" s="16" t="s">
        <v>8380</v>
      </c>
      <c r="C1350" s="17">
        <v>56.15</v>
      </c>
      <c r="D1350" s="17">
        <v>3.116E-2</v>
      </c>
      <c r="E1350" s="9">
        <f t="shared" si="175"/>
        <v>-1.8177505709713538E-2</v>
      </c>
      <c r="F1350">
        <f t="shared" si="176"/>
        <v>0.98198670863938442</v>
      </c>
      <c r="G1350">
        <f t="shared" si="173"/>
        <v>55.859150226945836</v>
      </c>
      <c r="H1350">
        <f t="shared" si="169"/>
        <v>2.1748059747960687E-2</v>
      </c>
      <c r="I1350" t="str">
        <f t="shared" si="174"/>
        <v>2005</v>
      </c>
      <c r="J1350">
        <f t="shared" si="172"/>
        <v>-6.3190871158249076</v>
      </c>
      <c r="K1350">
        <f t="shared" si="170"/>
        <v>-0.56566515351570956</v>
      </c>
      <c r="L1350">
        <f t="shared" si="171"/>
        <v>0</v>
      </c>
    </row>
    <row r="1351" spans="1:12" x14ac:dyDescent="0.3">
      <c r="A1351">
        <v>1350</v>
      </c>
      <c r="B1351" s="16" t="s">
        <v>8378</v>
      </c>
      <c r="C1351" s="17">
        <v>55.58</v>
      </c>
      <c r="D1351" s="17">
        <v>3.1009999999999999E-2</v>
      </c>
      <c r="E1351" s="9">
        <f t="shared" si="175"/>
        <v>-1.0203256870094555E-2</v>
      </c>
      <c r="F1351">
        <f t="shared" si="176"/>
        <v>0.98984861976847727</v>
      </c>
      <c r="G1351">
        <f t="shared" si="173"/>
        <v>55.293485073430126</v>
      </c>
      <c r="H1351">
        <f t="shared" si="169"/>
        <v>2.1249916425168908E-2</v>
      </c>
      <c r="I1351" t="str">
        <f t="shared" si="174"/>
        <v>2005</v>
      </c>
      <c r="J1351">
        <f t="shared" si="172"/>
        <v>-6.1118219059871191</v>
      </c>
      <c r="K1351">
        <f t="shared" si="170"/>
        <v>1.7112951885636747</v>
      </c>
      <c r="L1351">
        <f t="shared" si="171"/>
        <v>0</v>
      </c>
    </row>
    <row r="1352" spans="1:12" x14ac:dyDescent="0.3">
      <c r="A1352">
        <v>1351</v>
      </c>
      <c r="B1352" s="16" t="s">
        <v>8376</v>
      </c>
      <c r="C1352" s="17">
        <v>57.54</v>
      </c>
      <c r="D1352" s="17">
        <v>3.1099999999999999E-2</v>
      </c>
      <c r="E1352" s="9">
        <f t="shared" si="175"/>
        <v>3.4656933809044187E-2</v>
      </c>
      <c r="F1352">
        <f t="shared" si="176"/>
        <v>1.035264483627204</v>
      </c>
      <c r="G1352">
        <f t="shared" si="173"/>
        <v>57.242522628213912</v>
      </c>
      <c r="H1352">
        <f t="shared" si="169"/>
        <v>2.1834214766486719E-2</v>
      </c>
      <c r="I1352" t="str">
        <f t="shared" si="174"/>
        <v>2005</v>
      </c>
      <c r="J1352">
        <f t="shared" si="172"/>
        <v>-6.5012346729188906</v>
      </c>
      <c r="K1352">
        <f t="shared" si="170"/>
        <v>-0.55934473575809562</v>
      </c>
      <c r="L1352">
        <f t="shared" si="171"/>
        <v>0</v>
      </c>
    </row>
    <row r="1353" spans="1:12" x14ac:dyDescent="0.3">
      <c r="A1353">
        <v>1352</v>
      </c>
      <c r="B1353" s="16" t="s">
        <v>8373</v>
      </c>
      <c r="C1353" s="17">
        <v>58.29</v>
      </c>
      <c r="D1353" s="17">
        <v>3.1509999999999996E-2</v>
      </c>
      <c r="E1353" s="9">
        <f t="shared" si="175"/>
        <v>1.2950193934056596E-2</v>
      </c>
      <c r="F1353">
        <f t="shared" si="176"/>
        <v>1.0130344108446299</v>
      </c>
      <c r="G1353">
        <f t="shared" si="173"/>
        <v>57.98468276389633</v>
      </c>
      <c r="H1353">
        <f t="shared" si="169"/>
        <v>2.1861333219591977E-2</v>
      </c>
      <c r="I1353" t="str">
        <f t="shared" si="174"/>
        <v>2005</v>
      </c>
      <c r="J1353">
        <f t="shared" si="172"/>
        <v>-6.5937037398387002</v>
      </c>
      <c r="K1353">
        <f t="shared" si="170"/>
        <v>-1.301504871440514</v>
      </c>
      <c r="L1353">
        <f t="shared" si="171"/>
        <v>0</v>
      </c>
    </row>
    <row r="1354" spans="1:12" x14ac:dyDescent="0.3">
      <c r="A1354">
        <v>1353</v>
      </c>
      <c r="B1354" s="16" t="s">
        <v>8372</v>
      </c>
      <c r="C1354" s="17">
        <v>59.85</v>
      </c>
      <c r="D1354" s="17">
        <v>3.1609999999999999E-2</v>
      </c>
      <c r="E1354" s="9">
        <f t="shared" si="175"/>
        <v>2.6410879946523767E-2</v>
      </c>
      <c r="F1354">
        <f t="shared" si="176"/>
        <v>1.0267627380339681</v>
      </c>
      <c r="G1354">
        <f t="shared" si="173"/>
        <v>59.535519371764174</v>
      </c>
      <c r="H1354">
        <f t="shared" si="169"/>
        <v>2.2163239165559099E-2</v>
      </c>
      <c r="I1354" t="str">
        <f t="shared" si="174"/>
        <v>2005</v>
      </c>
      <c r="J1354">
        <f t="shared" si="172"/>
        <v>-6.8635512396503486</v>
      </c>
      <c r="K1354">
        <f t="shared" si="170"/>
        <v>-3.1954879138024523</v>
      </c>
      <c r="L1354">
        <f t="shared" si="171"/>
        <v>0</v>
      </c>
    </row>
    <row r="1355" spans="1:12" x14ac:dyDescent="0.3">
      <c r="A1355">
        <v>1354</v>
      </c>
      <c r="B1355" s="16" t="s">
        <v>8370</v>
      </c>
      <c r="C1355" s="17">
        <v>59.28</v>
      </c>
      <c r="D1355" s="17">
        <v>3.0899999999999997E-2</v>
      </c>
      <c r="E1355" s="9">
        <f t="shared" si="175"/>
        <v>-9.5694510161506725E-3</v>
      </c>
      <c r="F1355">
        <f t="shared" si="176"/>
        <v>0.99047619047619051</v>
      </c>
      <c r="G1355">
        <f t="shared" si="173"/>
        <v>58.975492779117872</v>
      </c>
      <c r="H1355">
        <f t="shared" si="169"/>
        <v>2.2365616286085258E-2</v>
      </c>
      <c r="I1355" t="str">
        <f t="shared" si="174"/>
        <v>2005</v>
      </c>
      <c r="J1355">
        <f t="shared" si="172"/>
        <v>-6.8610715552703478</v>
      </c>
      <c r="K1355">
        <f t="shared" si="170"/>
        <v>-3.5602803351124237</v>
      </c>
      <c r="L1355">
        <f t="shared" si="171"/>
        <v>0</v>
      </c>
    </row>
    <row r="1356" spans="1:12" x14ac:dyDescent="0.3">
      <c r="A1356">
        <v>1355</v>
      </c>
      <c r="B1356" s="16" t="s">
        <v>8368</v>
      </c>
      <c r="C1356" s="17">
        <v>58.2</v>
      </c>
      <c r="D1356" s="17">
        <v>3.1359999999999999E-2</v>
      </c>
      <c r="E1356" s="9">
        <f t="shared" si="175"/>
        <v>-1.8386626250439315E-2</v>
      </c>
      <c r="F1356">
        <f t="shared" si="176"/>
        <v>0.98178137651821862</v>
      </c>
      <c r="G1356">
        <f t="shared" si="173"/>
        <v>57.896601571912733</v>
      </c>
      <c r="H1356">
        <f t="shared" si="169"/>
        <v>2.2519641239564681E-2</v>
      </c>
      <c r="I1356" t="str">
        <f t="shared" si="174"/>
        <v>2005</v>
      </c>
      <c r="J1356">
        <f t="shared" si="172"/>
        <v>-6.7819415148285263</v>
      </c>
      <c r="K1356">
        <f t="shared" si="170"/>
        <v>-2.4813891279072848</v>
      </c>
      <c r="L1356">
        <f t="shared" si="171"/>
        <v>0</v>
      </c>
    </row>
    <row r="1357" spans="1:12" x14ac:dyDescent="0.3">
      <c r="A1357">
        <v>1356</v>
      </c>
      <c r="B1357" s="16" t="s">
        <v>8366</v>
      </c>
      <c r="C1357" s="17">
        <v>57.44</v>
      </c>
      <c r="D1357" s="17">
        <v>3.1509999999999996E-2</v>
      </c>
      <c r="E1357" s="9">
        <f t="shared" si="175"/>
        <v>-1.3144429997423462E-2</v>
      </c>
      <c r="F1357">
        <f t="shared" si="176"/>
        <v>0.98694158075601368</v>
      </c>
      <c r="G1357">
        <f t="shared" si="173"/>
        <v>57.139134979554044</v>
      </c>
      <c r="H1357">
        <f t="shared" si="169"/>
        <v>2.2757240576869023E-2</v>
      </c>
      <c r="I1357" t="str">
        <f t="shared" si="174"/>
        <v>2005</v>
      </c>
      <c r="J1357">
        <f t="shared" si="172"/>
        <v>-6.7638312303196804</v>
      </c>
      <c r="K1357">
        <f t="shared" si="170"/>
        <v>-1.7239225355485956</v>
      </c>
      <c r="L1357">
        <f t="shared" si="171"/>
        <v>0</v>
      </c>
    </row>
    <row r="1358" spans="1:12" x14ac:dyDescent="0.3">
      <c r="A1358">
        <v>1357</v>
      </c>
      <c r="B1358" s="16" t="s">
        <v>8364</v>
      </c>
      <c r="C1358" s="17">
        <v>58.82</v>
      </c>
      <c r="D1358" s="17">
        <v>3.1609999999999999E-2</v>
      </c>
      <c r="E1358" s="9">
        <f t="shared" si="175"/>
        <v>2.3741008385880197E-2</v>
      </c>
      <c r="F1358">
        <f t="shared" si="176"/>
        <v>1.024025069637883</v>
      </c>
      <c r="G1358">
        <f t="shared" si="173"/>
        <v>58.510931486168232</v>
      </c>
      <c r="H1358">
        <f t="shared" si="169"/>
        <v>2.3002569959688406E-2</v>
      </c>
      <c r="I1358" t="str">
        <f t="shared" si="174"/>
        <v>2005</v>
      </c>
      <c r="J1358">
        <f t="shared" si="172"/>
        <v>-7.0008838576853183</v>
      </c>
      <c r="K1358">
        <f t="shared" si="170"/>
        <v>-3.0957190421627843</v>
      </c>
      <c r="L1358">
        <f t="shared" si="171"/>
        <v>0</v>
      </c>
    </row>
    <row r="1359" spans="1:12" x14ac:dyDescent="0.3">
      <c r="A1359">
        <v>1358</v>
      </c>
      <c r="B1359" s="16" t="s">
        <v>8362</v>
      </c>
      <c r="C1359" s="17">
        <v>58.27</v>
      </c>
      <c r="D1359" s="17">
        <v>3.1939999999999996E-2</v>
      </c>
      <c r="E1359" s="9">
        <f t="shared" si="175"/>
        <v>-9.3945519708660656E-3</v>
      </c>
      <c r="F1359">
        <f t="shared" si="176"/>
        <v>0.99064943896633806</v>
      </c>
      <c r="G1359">
        <f t="shared" si="173"/>
        <v>57.960633527659311</v>
      </c>
      <c r="H1359">
        <f t="shared" si="169"/>
        <v>2.3139689557707972E-2</v>
      </c>
      <c r="I1359" t="str">
        <f t="shared" si="174"/>
        <v>2005</v>
      </c>
      <c r="J1359">
        <f t="shared" si="172"/>
        <v>-6.9763803884343112</v>
      </c>
      <c r="K1359">
        <f t="shared" si="170"/>
        <v>-2.5454210836538635</v>
      </c>
      <c r="L1359">
        <f t="shared" si="171"/>
        <v>0</v>
      </c>
    </row>
    <row r="1360" spans="1:12" x14ac:dyDescent="0.3">
      <c r="A1360">
        <v>1359</v>
      </c>
      <c r="B1360" s="16" t="s">
        <v>8361</v>
      </c>
      <c r="C1360" s="17">
        <v>57.31</v>
      </c>
      <c r="D1360" s="17">
        <v>3.2039999999999999E-2</v>
      </c>
      <c r="E1360" s="9">
        <f t="shared" si="175"/>
        <v>-1.6612252591336765E-2</v>
      </c>
      <c r="F1360">
        <f t="shared" si="176"/>
        <v>0.98352496996739314</v>
      </c>
      <c r="G1360">
        <f t="shared" si="173"/>
        <v>57.004780261993801</v>
      </c>
      <c r="H1360">
        <f t="shared" si="169"/>
        <v>2.1876540540786586E-2</v>
      </c>
      <c r="I1360" t="str">
        <f t="shared" si="174"/>
        <v>2005</v>
      </c>
      <c r="J1360">
        <f t="shared" si="172"/>
        <v>-6.4867837817039185</v>
      </c>
      <c r="K1360">
        <f t="shared" si="170"/>
        <v>-1.5895678179883532</v>
      </c>
      <c r="L1360">
        <f t="shared" si="171"/>
        <v>0</v>
      </c>
    </row>
    <row r="1361" spans="1:12" x14ac:dyDescent="0.3">
      <c r="A1361">
        <v>1360</v>
      </c>
      <c r="B1361" s="16" t="s">
        <v>8359</v>
      </c>
      <c r="C1361" s="17">
        <v>57.61</v>
      </c>
      <c r="D1361" s="17">
        <v>3.2080000000000004E-2</v>
      </c>
      <c r="E1361" s="9">
        <f t="shared" si="175"/>
        <v>5.2210351806456987E-3</v>
      </c>
      <c r="F1361">
        <f t="shared" si="176"/>
        <v>1.0052346885360322</v>
      </c>
      <c r="G1361">
        <f t="shared" si="173"/>
        <v>57.302800511786806</v>
      </c>
      <c r="H1361">
        <f t="shared" si="169"/>
        <v>2.1586746269708031E-2</v>
      </c>
      <c r="I1361" t="str">
        <f t="shared" si="174"/>
        <v>2005</v>
      </c>
      <c r="J1361">
        <f t="shared" si="172"/>
        <v>-6.4343182052533106</v>
      </c>
      <c r="K1361">
        <f t="shared" si="170"/>
        <v>-1.8875880677813583</v>
      </c>
      <c r="L1361">
        <f t="shared" si="171"/>
        <v>0</v>
      </c>
    </row>
    <row r="1362" spans="1:12" x14ac:dyDescent="0.3">
      <c r="A1362">
        <v>1361</v>
      </c>
      <c r="B1362" s="16" t="s">
        <v>8357</v>
      </c>
      <c r="C1362" s="17">
        <v>56.99</v>
      </c>
      <c r="D1362" s="17">
        <v>3.2390000000000002E-2</v>
      </c>
      <c r="E1362" s="9">
        <f t="shared" si="175"/>
        <v>-1.0820349897383478E-2</v>
      </c>
      <c r="F1362">
        <f t="shared" si="176"/>
        <v>0.98923797951744497</v>
      </c>
      <c r="G1362">
        <f t="shared" si="173"/>
        <v>56.683177892455817</v>
      </c>
      <c r="H1362">
        <f t="shared" si="169"/>
        <v>2.0960359571646835E-2</v>
      </c>
      <c r="I1362" t="str">
        <f t="shared" si="174"/>
        <v>2005</v>
      </c>
      <c r="J1362">
        <f t="shared" si="172"/>
        <v>-6.1800561337903943</v>
      </c>
      <c r="K1362">
        <f t="shared" si="170"/>
        <v>-1.2679654484503686</v>
      </c>
      <c r="L1362">
        <f t="shared" si="171"/>
        <v>0</v>
      </c>
    </row>
    <row r="1363" spans="1:12" x14ac:dyDescent="0.3">
      <c r="A1363">
        <v>1362</v>
      </c>
      <c r="B1363" s="16" t="s">
        <v>8355</v>
      </c>
      <c r="C1363" s="17">
        <v>57.36</v>
      </c>
      <c r="D1363" s="17">
        <v>3.2690000000000004E-2</v>
      </c>
      <c r="E1363" s="9">
        <f t="shared" si="175"/>
        <v>6.471382444456642E-3</v>
      </c>
      <c r="F1363">
        <f t="shared" si="176"/>
        <v>1.0064923670819441</v>
      </c>
      <c r="G1363">
        <f t="shared" si="173"/>
        <v>57.048333402723031</v>
      </c>
      <c r="H1363">
        <f t="shared" si="169"/>
        <v>2.0873281462479812E-2</v>
      </c>
      <c r="I1363" t="str">
        <f t="shared" si="174"/>
        <v>2005</v>
      </c>
      <c r="J1363">
        <f t="shared" si="172"/>
        <v>-6.1940283885002021</v>
      </c>
      <c r="K1363">
        <f t="shared" si="170"/>
        <v>-1.6331209587175834</v>
      </c>
      <c r="L1363">
        <f t="shared" si="171"/>
        <v>0</v>
      </c>
    </row>
    <row r="1364" spans="1:12" x14ac:dyDescent="0.3">
      <c r="A1364">
        <v>1363</v>
      </c>
      <c r="B1364" s="16" t="s">
        <v>8353</v>
      </c>
      <c r="C1364" s="17">
        <v>56.65</v>
      </c>
      <c r="D1364" s="17">
        <v>3.2919999999999998E-2</v>
      </c>
      <c r="E1364" s="9">
        <f t="shared" si="175"/>
        <v>-1.245520881734965E-2</v>
      </c>
      <c r="F1364">
        <f t="shared" si="176"/>
        <v>0.98762203626220357</v>
      </c>
      <c r="G1364">
        <f t="shared" si="173"/>
        <v>56.340031457961722</v>
      </c>
      <c r="H1364">
        <f t="shared" si="169"/>
        <v>2.0925314949359831E-2</v>
      </c>
      <c r="I1364" t="str">
        <f t="shared" si="174"/>
        <v>2005</v>
      </c>
      <c r="J1364">
        <f t="shared" si="172"/>
        <v>-6.1323733705381098</v>
      </c>
      <c r="K1364">
        <f t="shared" si="170"/>
        <v>-0.92481901395627375</v>
      </c>
      <c r="L1364">
        <f t="shared" si="171"/>
        <v>0</v>
      </c>
    </row>
    <row r="1365" spans="1:12" x14ac:dyDescent="0.3">
      <c r="A1365">
        <v>1364</v>
      </c>
      <c r="B1365" s="16" t="s">
        <v>8352</v>
      </c>
      <c r="C1365" s="17">
        <v>55.72</v>
      </c>
      <c r="D1365" s="17">
        <v>3.2910000000000002E-2</v>
      </c>
      <c r="E1365" s="9">
        <f t="shared" si="175"/>
        <v>-1.6552838562410396E-2</v>
      </c>
      <c r="F1365">
        <f t="shared" si="176"/>
        <v>0.98358340688437773</v>
      </c>
      <c r="G1365">
        <f t="shared" si="173"/>
        <v>55.415212444005448</v>
      </c>
      <c r="H1365">
        <f t="shared" si="169"/>
        <v>2.0831044083991505E-2</v>
      </c>
      <c r="I1365" t="str">
        <f t="shared" si="174"/>
        <v>2005</v>
      </c>
      <c r="J1365">
        <f t="shared" si="172"/>
        <v>-6.0045372188405821</v>
      </c>
      <c r="K1365">
        <f t="shared" si="170"/>
        <v>1.8454356768643265</v>
      </c>
      <c r="L1365">
        <f t="shared" si="171"/>
        <v>0</v>
      </c>
    </row>
    <row r="1366" spans="1:12" x14ac:dyDescent="0.3">
      <c r="A1366">
        <v>1365</v>
      </c>
      <c r="B1366" s="16" t="s">
        <v>8350</v>
      </c>
      <c r="C1366" s="17">
        <v>57.58</v>
      </c>
      <c r="D1366" s="17">
        <v>3.3370000000000004E-2</v>
      </c>
      <c r="E1366" s="9">
        <f t="shared" si="175"/>
        <v>3.2836136272424869E-2</v>
      </c>
      <c r="F1366">
        <f t="shared" si="176"/>
        <v>1.033381191672649</v>
      </c>
      <c r="G1366">
        <f t="shared" si="173"/>
        <v>57.260648120869774</v>
      </c>
      <c r="H1366">
        <f t="shared" si="169"/>
        <v>2.0858523536673838E-2</v>
      </c>
      <c r="I1366" t="str">
        <f t="shared" si="174"/>
        <v>2005</v>
      </c>
      <c r="J1366">
        <f t="shared" si="172"/>
        <v>-6.2126848502912901</v>
      </c>
      <c r="K1366">
        <f t="shared" si="170"/>
        <v>0.27604964346268446</v>
      </c>
      <c r="L1366">
        <f t="shared" si="171"/>
        <v>0</v>
      </c>
    </row>
    <row r="1367" spans="1:12" x14ac:dyDescent="0.3">
      <c r="A1367">
        <v>1366</v>
      </c>
      <c r="B1367" s="16" t="s">
        <v>8348</v>
      </c>
      <c r="C1367" s="17">
        <v>57.86</v>
      </c>
      <c r="D1367" s="17">
        <v>3.3620000000000004E-2</v>
      </c>
      <c r="E1367" s="9">
        <f t="shared" si="175"/>
        <v>4.8510143639593087E-3</v>
      </c>
      <c r="F1367">
        <f t="shared" si="176"/>
        <v>1.0048627995831887</v>
      </c>
      <c r="G1367">
        <f t="shared" si="173"/>
        <v>57.536697764332459</v>
      </c>
      <c r="H1367">
        <f t="shared" si="169"/>
        <v>2.036890277625715E-2</v>
      </c>
      <c r="I1367" t="str">
        <f t="shared" si="174"/>
        <v>2005</v>
      </c>
      <c r="J1367">
        <f t="shared" si="172"/>
        <v>-6.0960998017172399</v>
      </c>
      <c r="K1367">
        <f t="shared" si="170"/>
        <v>0.14704674100011061</v>
      </c>
      <c r="L1367">
        <f t="shared" si="171"/>
        <v>0</v>
      </c>
    </row>
    <row r="1368" spans="1:12" x14ac:dyDescent="0.3">
      <c r="A1368">
        <v>1367</v>
      </c>
      <c r="B1368" s="16" t="s">
        <v>8346</v>
      </c>
      <c r="C1368" s="17">
        <v>58.03</v>
      </c>
      <c r="D1368" s="17">
        <v>3.3980000000000003E-2</v>
      </c>
      <c r="E1368" s="9">
        <f t="shared" si="175"/>
        <v>2.933818654527865E-3</v>
      </c>
      <c r="F1368">
        <f t="shared" si="176"/>
        <v>1.002938126512271</v>
      </c>
      <c r="G1368">
        <f t="shared" si="173"/>
        <v>57.702285620458952</v>
      </c>
      <c r="H1368">
        <f t="shared" si="169"/>
        <v>1.919169579339082E-2</v>
      </c>
      <c r="I1368" t="str">
        <f t="shared" si="174"/>
        <v>2005</v>
      </c>
      <c r="J1368">
        <f t="shared" si="172"/>
        <v>-5.7603101525854221</v>
      </c>
      <c r="K1368">
        <f t="shared" si="170"/>
        <v>-1.8541115126382124E-2</v>
      </c>
      <c r="L1368">
        <f t="shared" si="171"/>
        <v>0</v>
      </c>
    </row>
    <row r="1369" spans="1:12" x14ac:dyDescent="0.3">
      <c r="A1369">
        <v>1368</v>
      </c>
      <c r="B1369" s="16" t="s">
        <v>8344</v>
      </c>
      <c r="C1369" s="17">
        <v>58.01</v>
      </c>
      <c r="D1369" s="17">
        <v>3.3840000000000002E-2</v>
      </c>
      <c r="E1369" s="9">
        <f t="shared" si="175"/>
        <v>-3.4470872454401712E-4</v>
      </c>
      <c r="F1369">
        <f t="shared" si="176"/>
        <v>0.99965535068068234</v>
      </c>
      <c r="G1369">
        <f t="shared" si="173"/>
        <v>57.683744505332569</v>
      </c>
      <c r="H1369">
        <f t="shared" si="169"/>
        <v>1.877432748249451E-2</v>
      </c>
      <c r="I1369" t="str">
        <f t="shared" si="174"/>
        <v>2005</v>
      </c>
      <c r="J1369">
        <f t="shared" si="172"/>
        <v>-5.6332280641947428</v>
      </c>
      <c r="K1369">
        <f t="shared" si="170"/>
        <v>0.74831390720994051</v>
      </c>
      <c r="L1369">
        <f t="shared" si="171"/>
        <v>0</v>
      </c>
    </row>
    <row r="1370" spans="1:12" x14ac:dyDescent="0.3">
      <c r="A1370">
        <v>1369</v>
      </c>
      <c r="B1370" s="16" t="s">
        <v>8342</v>
      </c>
      <c r="C1370" s="17">
        <v>58.76</v>
      </c>
      <c r="D1370" s="17">
        <v>3.3579999999999999E-2</v>
      </c>
      <c r="E1370" s="9">
        <f t="shared" si="175"/>
        <v>1.2845941827703704E-2</v>
      </c>
      <c r="F1370">
        <f t="shared" si="176"/>
        <v>1.0129288053783831</v>
      </c>
      <c r="G1370">
        <f t="shared" si="173"/>
        <v>58.43205841254251</v>
      </c>
      <c r="H1370">
        <f t="shared" si="169"/>
        <v>1.8746344993685167E-2</v>
      </c>
      <c r="I1370" t="str">
        <f t="shared" si="174"/>
        <v>2005</v>
      </c>
      <c r="J1370">
        <f t="shared" si="172"/>
        <v>-5.6978011883876114</v>
      </c>
      <c r="K1370">
        <f t="shared" si="170"/>
        <v>0.60354531729566929</v>
      </c>
      <c r="L1370">
        <f t="shared" si="171"/>
        <v>0</v>
      </c>
    </row>
    <row r="1371" spans="1:12" x14ac:dyDescent="0.3">
      <c r="A1371">
        <v>1370</v>
      </c>
      <c r="B1371" s="16" t="s">
        <v>8341</v>
      </c>
      <c r="C1371" s="17">
        <v>59.37</v>
      </c>
      <c r="D1371" s="17">
        <v>3.3889999999999997E-2</v>
      </c>
      <c r="E1371" s="9">
        <f t="shared" si="175"/>
        <v>1.0327696976907413E-2</v>
      </c>
      <c r="F1371">
        <f t="shared" si="176"/>
        <v>1.0103812117086453</v>
      </c>
      <c r="G1371">
        <f t="shared" si="173"/>
        <v>59.035603729838179</v>
      </c>
      <c r="H1371">
        <f t="shared" si="169"/>
        <v>1.8025150968036419E-2</v>
      </c>
      <c r="I1371" t="str">
        <f t="shared" si="174"/>
        <v>2005</v>
      </c>
      <c r="J1371">
        <f t="shared" si="172"/>
        <v>-5.5351885641453009</v>
      </c>
      <c r="K1371">
        <f t="shared" si="170"/>
        <v>0.27328259855675441</v>
      </c>
      <c r="L1371">
        <f t="shared" si="171"/>
        <v>0</v>
      </c>
    </row>
    <row r="1372" spans="1:12" x14ac:dyDescent="0.3">
      <c r="A1372">
        <v>1371</v>
      </c>
      <c r="B1372" s="16" t="s">
        <v>8339</v>
      </c>
      <c r="C1372" s="17">
        <v>60.44</v>
      </c>
      <c r="D1372" s="17">
        <v>3.3929999999999995E-2</v>
      </c>
      <c r="E1372" s="9">
        <f t="shared" si="175"/>
        <v>1.7862089121954861E-2</v>
      </c>
      <c r="F1372">
        <f t="shared" si="176"/>
        <v>1.0180225703217114</v>
      </c>
      <c r="G1372">
        <f t="shared" si="173"/>
        <v>60.099176387032415</v>
      </c>
      <c r="H1372">
        <f t="shared" si="169"/>
        <v>1.7657212600468618E-2</v>
      </c>
      <c r="I1372" t="str">
        <f t="shared" si="174"/>
        <v>2005</v>
      </c>
      <c r="J1372">
        <f t="shared" si="172"/>
        <v>-5.5198867448466888</v>
      </c>
      <c r="K1372">
        <f t="shared" si="170"/>
        <v>-0.79029005863748125</v>
      </c>
      <c r="L1372">
        <f t="shared" si="171"/>
        <v>0</v>
      </c>
    </row>
    <row r="1373" spans="1:12" x14ac:dyDescent="0.3">
      <c r="A1373">
        <v>1372</v>
      </c>
      <c r="B1373" s="16" t="s">
        <v>8337</v>
      </c>
      <c r="C1373" s="17">
        <v>60.62</v>
      </c>
      <c r="D1373" s="17">
        <v>3.424E-2</v>
      </c>
      <c r="E1373" s="9">
        <f t="shared" si="175"/>
        <v>2.9737342251182947E-3</v>
      </c>
      <c r="F1373">
        <f t="shared" si="176"/>
        <v>1.0029781601588352</v>
      </c>
      <c r="G1373">
        <f t="shared" si="173"/>
        <v>60.275047068510055</v>
      </c>
      <c r="H1373">
        <f t="shared" si="169"/>
        <v>1.7593085003760577E-2</v>
      </c>
      <c r="I1373" t="str">
        <f t="shared" si="174"/>
        <v>2005</v>
      </c>
      <c r="J1373">
        <f t="shared" si="172"/>
        <v>-5.5159339847352022</v>
      </c>
      <c r="K1373">
        <f t="shared" si="170"/>
        <v>-0.96616074011512154</v>
      </c>
      <c r="L1373">
        <f t="shared" si="171"/>
        <v>0</v>
      </c>
    </row>
    <row r="1374" spans="1:12" x14ac:dyDescent="0.3">
      <c r="A1374">
        <v>1373</v>
      </c>
      <c r="B1374" s="16" t="s">
        <v>8335</v>
      </c>
      <c r="C1374" s="17">
        <v>59.65</v>
      </c>
      <c r="D1374" s="17">
        <v>3.4409999999999996E-2</v>
      </c>
      <c r="E1374" s="9">
        <f t="shared" si="175"/>
        <v>-1.6130723085731945E-2</v>
      </c>
      <c r="F1374">
        <f t="shared" si="176"/>
        <v>0.98399868030353022</v>
      </c>
      <c r="G1374">
        <f t="shared" si="173"/>
        <v>59.308886328394934</v>
      </c>
      <c r="H1374">
        <f t="shared" si="169"/>
        <v>1.765632174835341E-2</v>
      </c>
      <c r="I1374" t="str">
        <f t="shared" si="174"/>
        <v>2005</v>
      </c>
      <c r="J1374">
        <f t="shared" si="172"/>
        <v>-5.4470266997084744</v>
      </c>
      <c r="K1374">
        <f t="shared" si="170"/>
        <v>0.46731226444837404</v>
      </c>
      <c r="L1374">
        <f t="shared" si="171"/>
        <v>0</v>
      </c>
    </row>
    <row r="1375" spans="1:12" x14ac:dyDescent="0.3">
      <c r="A1375">
        <v>1374</v>
      </c>
      <c r="B1375" s="16" t="s">
        <v>8334</v>
      </c>
      <c r="C1375" s="17">
        <v>60.12</v>
      </c>
      <c r="D1375" s="17">
        <v>3.4409999999999996E-2</v>
      </c>
      <c r="E1375" s="9">
        <f t="shared" si="175"/>
        <v>7.8484163408485772E-3</v>
      </c>
      <c r="F1375">
        <f t="shared" si="176"/>
        <v>1.0078792958927074</v>
      </c>
      <c r="G1375">
        <f t="shared" si="173"/>
        <v>59.776198592843308</v>
      </c>
      <c r="H1375">
        <f t="shared" si="169"/>
        <v>1.7384318170537139E-2</v>
      </c>
      <c r="I1375" t="str">
        <f t="shared" si="174"/>
        <v>2005</v>
      </c>
      <c r="J1375">
        <f t="shared" si="172"/>
        <v>-5.4053703561752275</v>
      </c>
      <c r="K1375">
        <f t="shared" si="170"/>
        <v>0.94315054169153001</v>
      </c>
      <c r="L1375">
        <f t="shared" si="171"/>
        <v>0</v>
      </c>
    </row>
    <row r="1376" spans="1:12" x14ac:dyDescent="0.3">
      <c r="A1376">
        <v>1375</v>
      </c>
      <c r="B1376" s="16" t="s">
        <v>8332</v>
      </c>
      <c r="C1376" s="17">
        <v>61.07</v>
      </c>
      <c r="D1376" s="17">
        <v>3.4549999999999997E-2</v>
      </c>
      <c r="E1376" s="9">
        <f t="shared" si="175"/>
        <v>1.5678182350269673E-2</v>
      </c>
      <c r="F1376">
        <f t="shared" si="176"/>
        <v>1.0158017298735862</v>
      </c>
      <c r="G1376">
        <f t="shared" si="173"/>
        <v>60.719349134534838</v>
      </c>
      <c r="H1376">
        <f t="shared" si="169"/>
        <v>1.7080978191402255E-2</v>
      </c>
      <c r="I1376" t="str">
        <f t="shared" si="174"/>
        <v>2005</v>
      </c>
      <c r="J1376">
        <f t="shared" si="172"/>
        <v>-5.3948496579161009</v>
      </c>
      <c r="K1376">
        <f t="shared" si="170"/>
        <v>0.90005063974287225</v>
      </c>
      <c r="L1376">
        <f t="shared" si="171"/>
        <v>0</v>
      </c>
    </row>
    <row r="1377" spans="1:12" x14ac:dyDescent="0.3">
      <c r="A1377">
        <v>1376</v>
      </c>
      <c r="B1377" s="16" t="s">
        <v>8330</v>
      </c>
      <c r="C1377" s="17">
        <v>62.7</v>
      </c>
      <c r="D1377" s="17">
        <v>3.4959999999999998E-2</v>
      </c>
      <c r="E1377" s="9">
        <f t="shared" si="175"/>
        <v>2.6340700403831647E-2</v>
      </c>
      <c r="F1377">
        <f t="shared" si="176"/>
        <v>1.02669068282299</v>
      </c>
      <c r="G1377">
        <f t="shared" si="173"/>
        <v>62.335730269728074</v>
      </c>
      <c r="H1377">
        <f t="shared" ref="H1377:H1440" si="177">SQRT(_xlfn.VAR.S(E1348:E1377))</f>
        <v>1.7643128295961909E-2</v>
      </c>
      <c r="I1377" t="str">
        <f t="shared" si="174"/>
        <v>2005</v>
      </c>
      <c r="J1377">
        <f t="shared" si="172"/>
        <v>-5.7207391351738144</v>
      </c>
      <c r="K1377">
        <f t="shared" ref="K1377:K1440" si="178">+MIN(G1378-G1377,G1379-G1377,G1380-G1377,G1381-G1377,G1382-G1377,G1383-G1377,G1384-G1377,G1385-G1377,G1386-G1377,G1387-G1377)</f>
        <v>-0.71633049545036442</v>
      </c>
      <c r="L1377">
        <f t="shared" ref="L1377:L1440" si="179">+IF(K1377&lt;J1377,1,0)</f>
        <v>0</v>
      </c>
    </row>
    <row r="1378" spans="1:12" x14ac:dyDescent="0.3">
      <c r="A1378">
        <v>1377</v>
      </c>
      <c r="B1378" s="16" t="s">
        <v>8328</v>
      </c>
      <c r="C1378" s="17">
        <v>61.98</v>
      </c>
      <c r="D1378" s="17">
        <v>3.5009999999999999E-2</v>
      </c>
      <c r="E1378" s="9">
        <f t="shared" si="175"/>
        <v>-1.1549695279272959E-2</v>
      </c>
      <c r="F1378">
        <f t="shared" si="176"/>
        <v>0.98851674641148313</v>
      </c>
      <c r="G1378">
        <f t="shared" si="173"/>
        <v>61.61939977427771</v>
      </c>
      <c r="H1378">
        <f t="shared" si="177"/>
        <v>1.7627937293129545E-2</v>
      </c>
      <c r="I1378" t="str">
        <f t="shared" si="174"/>
        <v>2005</v>
      </c>
      <c r="J1378">
        <f t="shared" ref="J1378:J1441" si="180">-G1378*$P$3*$Q$3*H1378</f>
        <v>-5.6501302710341097</v>
      </c>
      <c r="K1378">
        <f t="shared" si="178"/>
        <v>0.42117536402756883</v>
      </c>
      <c r="L1378">
        <f t="shared" si="179"/>
        <v>0</v>
      </c>
    </row>
    <row r="1379" spans="1:12" x14ac:dyDescent="0.3">
      <c r="A1379">
        <v>1378</v>
      </c>
      <c r="B1379" s="16" t="s">
        <v>8326</v>
      </c>
      <c r="C1379" s="17">
        <v>63.99</v>
      </c>
      <c r="D1379" s="17">
        <v>3.3840000000000002E-2</v>
      </c>
      <c r="E1379" s="9">
        <f t="shared" si="175"/>
        <v>3.1915068791766886E-2</v>
      </c>
      <c r="F1379">
        <f t="shared" si="176"/>
        <v>1.0324298160697001</v>
      </c>
      <c r="G1379">
        <f t="shared" si="173"/>
        <v>63.630112237480283</v>
      </c>
      <c r="H1379">
        <f t="shared" si="177"/>
        <v>1.6966400579230302E-2</v>
      </c>
      <c r="I1379" t="str">
        <f t="shared" si="174"/>
        <v>2005</v>
      </c>
      <c r="J1379">
        <f t="shared" si="180"/>
        <v>-5.6155449306580012</v>
      </c>
      <c r="K1379">
        <f t="shared" si="178"/>
        <v>-1.5895370991750042</v>
      </c>
      <c r="L1379">
        <f t="shared" si="179"/>
        <v>0</v>
      </c>
    </row>
    <row r="1380" spans="1:12" x14ac:dyDescent="0.3">
      <c r="A1380">
        <v>1379</v>
      </c>
      <c r="B1380" s="16" t="s">
        <v>8324</v>
      </c>
      <c r="C1380" s="17">
        <v>65.38</v>
      </c>
      <c r="D1380" s="17">
        <v>3.3889999999999997E-2</v>
      </c>
      <c r="E1380" s="9">
        <f t="shared" si="175"/>
        <v>2.1489580144695656E-2</v>
      </c>
      <c r="F1380">
        <f t="shared" si="176"/>
        <v>1.0217221440850133</v>
      </c>
      <c r="G1380">
        <f t="shared" si="173"/>
        <v>65.011752936783225</v>
      </c>
      <c r="H1380">
        <f t="shared" si="177"/>
        <v>1.6742751179346649E-2</v>
      </c>
      <c r="I1380" t="str">
        <f t="shared" si="174"/>
        <v>2005</v>
      </c>
      <c r="J1380">
        <f t="shared" si="180"/>
        <v>-5.6618479211348598</v>
      </c>
      <c r="K1380">
        <f t="shared" si="178"/>
        <v>-2.9711777984779459</v>
      </c>
      <c r="L1380">
        <f t="shared" si="179"/>
        <v>0</v>
      </c>
    </row>
    <row r="1381" spans="1:12" x14ac:dyDescent="0.3">
      <c r="A1381">
        <v>1380</v>
      </c>
      <c r="B1381" s="16" t="s">
        <v>8322</v>
      </c>
      <c r="C1381" s="17">
        <v>66.45</v>
      </c>
      <c r="D1381" s="17">
        <v>3.4860000000000002E-2</v>
      </c>
      <c r="E1381" s="9">
        <f t="shared" si="175"/>
        <v>1.6233383863189805E-2</v>
      </c>
      <c r="F1381">
        <f t="shared" si="176"/>
        <v>1.0163658611196085</v>
      </c>
      <c r="G1381">
        <f t="shared" si="173"/>
        <v>66.065044877512193</v>
      </c>
      <c r="H1381">
        <f t="shared" si="177"/>
        <v>1.660615371959916E-2</v>
      </c>
      <c r="I1381" t="str">
        <f t="shared" si="174"/>
        <v>2005</v>
      </c>
      <c r="J1381">
        <f t="shared" si="180"/>
        <v>-5.7066375364480262</v>
      </c>
      <c r="K1381">
        <f t="shared" si="178"/>
        <v>-4.0244697392069142</v>
      </c>
      <c r="L1381">
        <f t="shared" si="179"/>
        <v>0</v>
      </c>
    </row>
    <row r="1382" spans="1:12" x14ac:dyDescent="0.3">
      <c r="A1382">
        <v>1381</v>
      </c>
      <c r="B1382" s="16" t="s">
        <v>8320</v>
      </c>
      <c r="C1382" s="17">
        <v>65.58</v>
      </c>
      <c r="D1382" s="17">
        <v>3.4810000000000001E-2</v>
      </c>
      <c r="E1382" s="9">
        <f t="shared" si="175"/>
        <v>-1.3179013742752193E-2</v>
      </c>
      <c r="F1382">
        <f t="shared" si="176"/>
        <v>0.98690744920993223</v>
      </c>
      <c r="G1382">
        <f t="shared" si="173"/>
        <v>65.200628258310161</v>
      </c>
      <c r="H1382">
        <f t="shared" si="177"/>
        <v>1.6042104149659672E-2</v>
      </c>
      <c r="I1382" t="str">
        <f t="shared" si="174"/>
        <v>2005</v>
      </c>
      <c r="J1382">
        <f t="shared" si="180"/>
        <v>-5.4406728538878575</v>
      </c>
      <c r="K1382">
        <f t="shared" si="178"/>
        <v>-3.160053120004882</v>
      </c>
      <c r="L1382">
        <f t="shared" si="179"/>
        <v>0</v>
      </c>
    </row>
    <row r="1383" spans="1:12" x14ac:dyDescent="0.3">
      <c r="A1383">
        <v>1382</v>
      </c>
      <c r="B1383" s="16" t="s">
        <v>8318</v>
      </c>
      <c r="C1383" s="17">
        <v>65.41</v>
      </c>
      <c r="D1383" s="17">
        <v>3.4959999999999998E-2</v>
      </c>
      <c r="E1383" s="9">
        <f t="shared" si="175"/>
        <v>-2.5956194433808411E-3</v>
      </c>
      <c r="F1383">
        <f t="shared" si="176"/>
        <v>0.99740774626410489</v>
      </c>
      <c r="G1383">
        <f t="shared" si="173"/>
        <v>65.029985916154914</v>
      </c>
      <c r="H1383">
        <f t="shared" si="177"/>
        <v>1.6006084609851957E-2</v>
      </c>
      <c r="I1383" t="str">
        <f t="shared" si="174"/>
        <v>2005</v>
      </c>
      <c r="J1383">
        <f t="shared" si="180"/>
        <v>-5.4142495466995353</v>
      </c>
      <c r="K1383">
        <f t="shared" si="178"/>
        <v>-2.9894107778496348</v>
      </c>
      <c r="L1383">
        <f t="shared" si="179"/>
        <v>0</v>
      </c>
    </row>
    <row r="1384" spans="1:12" x14ac:dyDescent="0.3">
      <c r="A1384">
        <v>1383</v>
      </c>
      <c r="B1384" s="16" t="s">
        <v>8316</v>
      </c>
      <c r="C1384" s="17">
        <v>62.56</v>
      </c>
      <c r="D1384" s="17">
        <v>3.5029999999999999E-2</v>
      </c>
      <c r="E1384" s="9">
        <f t="shared" si="175"/>
        <v>-4.454905573606565E-2</v>
      </c>
      <c r="F1384">
        <f t="shared" si="176"/>
        <v>0.95642868062987318</v>
      </c>
      <c r="G1384">
        <f t="shared" si="173"/>
        <v>62.19581800905771</v>
      </c>
      <c r="H1384">
        <f t="shared" si="177"/>
        <v>1.7708434502291041E-2</v>
      </c>
      <c r="I1384" t="str">
        <f t="shared" si="174"/>
        <v>2005</v>
      </c>
      <c r="J1384">
        <f t="shared" si="180"/>
        <v>-5.7290268044429817</v>
      </c>
      <c r="K1384">
        <f t="shared" si="178"/>
        <v>-0.15524287075243137</v>
      </c>
      <c r="L1384">
        <f t="shared" si="179"/>
        <v>0</v>
      </c>
    </row>
    <row r="1385" spans="1:12" x14ac:dyDescent="0.3">
      <c r="A1385">
        <v>1384</v>
      </c>
      <c r="B1385" s="16" t="s">
        <v>8314</v>
      </c>
      <c r="C1385" s="17">
        <v>62.4</v>
      </c>
      <c r="D1385" s="17">
        <v>3.4660000000000003E-2</v>
      </c>
      <c r="E1385" s="9">
        <f t="shared" si="175"/>
        <v>-2.5608208616737039E-3</v>
      </c>
      <c r="F1385">
        <f t="shared" si="176"/>
        <v>0.99744245524296671</v>
      </c>
      <c r="G1385">
        <f t="shared" si="173"/>
        <v>62.040575138305279</v>
      </c>
      <c r="H1385">
        <f t="shared" si="177"/>
        <v>1.7603609852280624E-2</v>
      </c>
      <c r="I1385" t="str">
        <f t="shared" si="174"/>
        <v>2005</v>
      </c>
      <c r="J1385">
        <f t="shared" si="180"/>
        <v>-5.6808987711669081</v>
      </c>
      <c r="K1385">
        <f t="shared" si="178"/>
        <v>1.9488170218320064</v>
      </c>
      <c r="L1385">
        <f t="shared" si="179"/>
        <v>0</v>
      </c>
    </row>
    <row r="1386" spans="1:12" x14ac:dyDescent="0.3">
      <c r="A1386">
        <v>1385</v>
      </c>
      <c r="B1386" s="16" t="s">
        <v>8312</v>
      </c>
      <c r="C1386" s="17">
        <v>64.36</v>
      </c>
      <c r="D1386" s="17">
        <v>3.465E-2</v>
      </c>
      <c r="E1386" s="9">
        <f t="shared" si="175"/>
        <v>3.0927046748800587E-2</v>
      </c>
      <c r="F1386">
        <f t="shared" si="176"/>
        <v>1.0314102564102565</v>
      </c>
      <c r="G1386">
        <f t="shared" si="173"/>
        <v>63.989392160137285</v>
      </c>
      <c r="H1386">
        <f t="shared" si="177"/>
        <v>1.7961114622744117E-2</v>
      </c>
      <c r="I1386" t="str">
        <f t="shared" si="174"/>
        <v>2005</v>
      </c>
      <c r="J1386">
        <f t="shared" si="180"/>
        <v>-5.9783421918383706</v>
      </c>
      <c r="K1386">
        <f t="shared" si="178"/>
        <v>0.13641498487207571</v>
      </c>
      <c r="L1386">
        <f t="shared" si="179"/>
        <v>0</v>
      </c>
    </row>
    <row r="1387" spans="1:12" x14ac:dyDescent="0.3">
      <c r="A1387">
        <v>1386</v>
      </c>
      <c r="B1387" s="16" t="s">
        <v>8310</v>
      </c>
      <c r="C1387" s="17">
        <v>64.5</v>
      </c>
      <c r="D1387" s="17">
        <v>3.4910000000000004E-2</v>
      </c>
      <c r="E1387" s="9">
        <f t="shared" si="175"/>
        <v>2.1729016775444217E-3</v>
      </c>
      <c r="F1387">
        <f t="shared" si="176"/>
        <v>1.002175264139217</v>
      </c>
      <c r="G1387">
        <f t="shared" si="173"/>
        <v>64.125807145009361</v>
      </c>
      <c r="H1387">
        <f t="shared" si="177"/>
        <v>1.7691647100879053E-2</v>
      </c>
      <c r="I1387" t="str">
        <f t="shared" si="174"/>
        <v>2005</v>
      </c>
      <c r="J1387">
        <f t="shared" si="180"/>
        <v>-5.9012037945092013</v>
      </c>
      <c r="K1387">
        <f t="shared" si="178"/>
        <v>-1.5954490361617957</v>
      </c>
      <c r="L1387">
        <f t="shared" si="179"/>
        <v>0</v>
      </c>
    </row>
    <row r="1388" spans="1:12" x14ac:dyDescent="0.3">
      <c r="A1388">
        <v>1387</v>
      </c>
      <c r="B1388" s="16" t="s">
        <v>8308</v>
      </c>
      <c r="C1388" s="17">
        <v>64.650000000000006</v>
      </c>
      <c r="D1388" s="17">
        <v>3.5060000000000001E-2</v>
      </c>
      <c r="E1388" s="9">
        <f t="shared" si="175"/>
        <v>2.3228814161397287E-3</v>
      </c>
      <c r="F1388">
        <f t="shared" si="176"/>
        <v>1.0023255813953489</v>
      </c>
      <c r="G1388">
        <f t="shared" si="173"/>
        <v>64.273330075730044</v>
      </c>
      <c r="H1388">
        <f t="shared" si="177"/>
        <v>1.7289454085167199E-2</v>
      </c>
      <c r="I1388" t="str">
        <f t="shared" si="174"/>
        <v>2005</v>
      </c>
      <c r="J1388">
        <f t="shared" si="180"/>
        <v>-5.7803160242797489</v>
      </c>
      <c r="K1388">
        <f t="shared" si="178"/>
        <v>-1.7429719668824788</v>
      </c>
      <c r="L1388">
        <f t="shared" si="179"/>
        <v>0</v>
      </c>
    </row>
    <row r="1389" spans="1:12" x14ac:dyDescent="0.3">
      <c r="A1389">
        <v>1388</v>
      </c>
      <c r="B1389" s="16" t="s">
        <v>8306</v>
      </c>
      <c r="C1389" s="17">
        <v>66.010000000000005</v>
      </c>
      <c r="D1389" s="17">
        <v>3.4929999999999996E-2</v>
      </c>
      <c r="E1389" s="9">
        <f t="shared" si="175"/>
        <v>2.0818140482812938E-2</v>
      </c>
      <c r="F1389">
        <f t="shared" si="176"/>
        <v>1.0210363495746326</v>
      </c>
      <c r="G1389">
        <f t="shared" si="173"/>
        <v>65.626828214736221</v>
      </c>
      <c r="H1389">
        <f t="shared" si="177"/>
        <v>1.7413024786018298E-2</v>
      </c>
      <c r="I1389" t="str">
        <f t="shared" si="174"/>
        <v>2005</v>
      </c>
      <c r="J1389">
        <f t="shared" si="180"/>
        <v>-5.9442235482121415</v>
      </c>
      <c r="K1389">
        <f t="shared" si="178"/>
        <v>-3.1471213792061832</v>
      </c>
      <c r="L1389">
        <f t="shared" si="179"/>
        <v>0</v>
      </c>
    </row>
    <row r="1390" spans="1:12" x14ac:dyDescent="0.3">
      <c r="A1390">
        <v>1389</v>
      </c>
      <c r="B1390" s="16" t="s">
        <v>8304</v>
      </c>
      <c r="C1390" s="17">
        <v>66.27</v>
      </c>
      <c r="D1390" s="17">
        <v>3.4869999999999998E-2</v>
      </c>
      <c r="E1390" s="9">
        <f t="shared" si="175"/>
        <v>3.9310603994558409E-3</v>
      </c>
      <c r="F1390">
        <f t="shared" si="176"/>
        <v>1.0039387971519464</v>
      </c>
      <c r="G1390">
        <f t="shared" si="173"/>
        <v>65.885977835283768</v>
      </c>
      <c r="H1390">
        <f t="shared" si="177"/>
        <v>1.6966294170474037E-2</v>
      </c>
      <c r="I1390" t="str">
        <f t="shared" si="174"/>
        <v>2005</v>
      </c>
      <c r="J1390">
        <f t="shared" si="180"/>
        <v>-5.8145952501500542</v>
      </c>
      <c r="K1390">
        <f t="shared" si="178"/>
        <v>-4.4423563142018594</v>
      </c>
      <c r="L1390">
        <f t="shared" si="179"/>
        <v>0</v>
      </c>
    </row>
    <row r="1391" spans="1:12" x14ac:dyDescent="0.3">
      <c r="A1391">
        <v>1390</v>
      </c>
      <c r="B1391" s="16" t="s">
        <v>8302</v>
      </c>
      <c r="C1391" s="17">
        <v>64.87</v>
      </c>
      <c r="D1391" s="17">
        <v>3.5070000000000004E-2</v>
      </c>
      <c r="E1391" s="9">
        <f t="shared" si="175"/>
        <v>-2.13520388751713E-2</v>
      </c>
      <c r="F1391">
        <f t="shared" si="176"/>
        <v>0.97887430209748016</v>
      </c>
      <c r="G1391">
        <f t="shared" si="173"/>
        <v>64.49194080433405</v>
      </c>
      <c r="H1391">
        <f t="shared" si="177"/>
        <v>1.7626634678101206E-2</v>
      </c>
      <c r="I1391" t="str">
        <f t="shared" si="174"/>
        <v>2005</v>
      </c>
      <c r="J1391">
        <f t="shared" si="180"/>
        <v>-5.9130881167049676</v>
      </c>
      <c r="K1391">
        <f t="shared" si="178"/>
        <v>-3.2364068862546063</v>
      </c>
      <c r="L1391">
        <f t="shared" si="179"/>
        <v>0</v>
      </c>
    </row>
    <row r="1392" spans="1:12" x14ac:dyDescent="0.3">
      <c r="A1392">
        <v>1391</v>
      </c>
      <c r="B1392" s="16" t="s">
        <v>8301</v>
      </c>
      <c r="C1392" s="17">
        <v>67.569999999999993</v>
      </c>
      <c r="D1392" s="17">
        <v>3.5539999999999995E-2</v>
      </c>
      <c r="E1392" s="9">
        <f t="shared" si="175"/>
        <v>4.0778830339118985E-2</v>
      </c>
      <c r="F1392">
        <f t="shared" si="176"/>
        <v>1.041621704948358</v>
      </c>
      <c r="G1392">
        <f t="shared" si="173"/>
        <v>67.170943406049304</v>
      </c>
      <c r="H1392">
        <f t="shared" si="177"/>
        <v>1.8624278809979439E-2</v>
      </c>
      <c r="I1392" t="str">
        <f t="shared" si="174"/>
        <v>2005</v>
      </c>
      <c r="J1392">
        <f t="shared" si="180"/>
        <v>-6.5072937666611494</v>
      </c>
      <c r="K1392">
        <f t="shared" si="178"/>
        <v>-5.9154094879698604</v>
      </c>
      <c r="L1392">
        <f t="shared" si="179"/>
        <v>0</v>
      </c>
    </row>
    <row r="1393" spans="1:12" x14ac:dyDescent="0.3">
      <c r="A1393">
        <v>1392</v>
      </c>
      <c r="B1393" s="16" t="s">
        <v>8299</v>
      </c>
      <c r="C1393" s="17">
        <v>67.02</v>
      </c>
      <c r="D1393" s="17">
        <v>3.5029999999999999E-2</v>
      </c>
      <c r="E1393" s="9">
        <f t="shared" si="175"/>
        <v>-8.1730152549188209E-3</v>
      </c>
      <c r="F1393">
        <f t="shared" si="176"/>
        <v>0.991860293029451</v>
      </c>
      <c r="G1393">
        <f t="shared" si="173"/>
        <v>66.629854906762276</v>
      </c>
      <c r="H1393">
        <f t="shared" si="177"/>
        <v>1.8793864680646387E-2</v>
      </c>
      <c r="I1393" t="str">
        <f t="shared" si="174"/>
        <v>2005</v>
      </c>
      <c r="J1393">
        <f t="shared" si="180"/>
        <v>-6.5136506735246869</v>
      </c>
      <c r="K1393">
        <f t="shared" si="178"/>
        <v>-5.3743209886828325</v>
      </c>
      <c r="L1393">
        <f t="shared" si="179"/>
        <v>0</v>
      </c>
    </row>
    <row r="1394" spans="1:12" x14ac:dyDescent="0.3">
      <c r="A1394">
        <v>1393</v>
      </c>
      <c r="B1394" s="16" t="s">
        <v>8297</v>
      </c>
      <c r="C1394" s="17">
        <v>67.72</v>
      </c>
      <c r="D1394" s="17">
        <v>3.415E-2</v>
      </c>
      <c r="E1394" s="9">
        <f t="shared" si="175"/>
        <v>1.0390474955770324E-2</v>
      </c>
      <c r="F1394">
        <f t="shared" si="176"/>
        <v>1.0104446433900329</v>
      </c>
      <c r="G1394">
        <f t="shared" si="173"/>
        <v>67.335655152285071</v>
      </c>
      <c r="H1394">
        <f t="shared" si="177"/>
        <v>1.851509229698237E-2</v>
      </c>
      <c r="I1394" t="str">
        <f t="shared" si="174"/>
        <v>2005</v>
      </c>
      <c r="J1394">
        <f t="shared" si="180"/>
        <v>-6.485007339584925</v>
      </c>
      <c r="K1394">
        <f t="shared" si="178"/>
        <v>-6.0801212342056274</v>
      </c>
      <c r="L1394">
        <f t="shared" si="179"/>
        <v>0</v>
      </c>
    </row>
    <row r="1395" spans="1:12" x14ac:dyDescent="0.3">
      <c r="A1395">
        <v>1394</v>
      </c>
      <c r="B1395" s="16" t="s">
        <v>8296</v>
      </c>
      <c r="C1395" s="17">
        <v>66.06</v>
      </c>
      <c r="D1395" s="17">
        <v>3.4079999999999999E-2</v>
      </c>
      <c r="E1395" s="9">
        <f t="shared" si="175"/>
        <v>-2.4818137302290957E-2</v>
      </c>
      <c r="F1395">
        <f t="shared" si="176"/>
        <v>0.97548730064973421</v>
      </c>
      <c r="G1395">
        <f t="shared" si="173"/>
        <v>65.685842812346465</v>
      </c>
      <c r="H1395">
        <f t="shared" si="177"/>
        <v>1.8918580768499237E-2</v>
      </c>
      <c r="I1395" t="str">
        <f t="shared" si="174"/>
        <v>2005</v>
      </c>
      <c r="J1395">
        <f t="shared" si="180"/>
        <v>-6.4639774208292327</v>
      </c>
      <c r="K1395">
        <f t="shared" si="178"/>
        <v>-4.4303088942670215</v>
      </c>
      <c r="L1395">
        <f t="shared" si="179"/>
        <v>0</v>
      </c>
    </row>
    <row r="1396" spans="1:12" x14ac:dyDescent="0.3">
      <c r="A1396">
        <v>1395</v>
      </c>
      <c r="B1396" s="16" t="s">
        <v>8292</v>
      </c>
      <c r="C1396" s="17">
        <v>64.67</v>
      </c>
      <c r="D1396" s="17">
        <v>3.449E-2</v>
      </c>
      <c r="E1396" s="9">
        <f t="shared" si="175"/>
        <v>-2.1266004504142136E-2</v>
      </c>
      <c r="F1396">
        <f t="shared" si="176"/>
        <v>0.97895852255525284</v>
      </c>
      <c r="G1396">
        <f t="shared" si="173"/>
        <v>64.299321695264283</v>
      </c>
      <c r="H1396">
        <f t="shared" si="177"/>
        <v>1.8818459203158652E-2</v>
      </c>
      <c r="I1396" t="str">
        <f t="shared" si="174"/>
        <v>2005</v>
      </c>
      <c r="J1396">
        <f t="shared" si="180"/>
        <v>-6.2940465991650703</v>
      </c>
      <c r="K1396">
        <f t="shared" si="178"/>
        <v>-3.0437877771848392</v>
      </c>
      <c r="L1396">
        <f t="shared" si="179"/>
        <v>0</v>
      </c>
    </row>
    <row r="1397" spans="1:12" x14ac:dyDescent="0.3">
      <c r="A1397">
        <v>1396</v>
      </c>
      <c r="B1397" s="16" t="s">
        <v>8290</v>
      </c>
      <c r="C1397" s="17">
        <v>62.89</v>
      </c>
      <c r="D1397" s="17">
        <v>3.4409999999999996E-2</v>
      </c>
      <c r="E1397" s="9">
        <f t="shared" si="175"/>
        <v>-2.7910246903089433E-2</v>
      </c>
      <c r="F1397">
        <f t="shared" si="176"/>
        <v>0.9724756455852791</v>
      </c>
      <c r="G1397">
        <f t="shared" si="173"/>
        <v>62.530358108847565</v>
      </c>
      <c r="H1397">
        <f t="shared" si="177"/>
        <v>1.9690003730587973E-2</v>
      </c>
      <c r="I1397" t="str">
        <f t="shared" si="174"/>
        <v>2005</v>
      </c>
      <c r="J1397">
        <f t="shared" si="180"/>
        <v>-6.4043670567326973</v>
      </c>
      <c r="K1397">
        <f t="shared" si="178"/>
        <v>-1.2748241907681219</v>
      </c>
      <c r="L1397">
        <f t="shared" si="179"/>
        <v>0</v>
      </c>
    </row>
    <row r="1398" spans="1:12" x14ac:dyDescent="0.3">
      <c r="A1398">
        <v>1397</v>
      </c>
      <c r="B1398" s="16" t="s">
        <v>8288</v>
      </c>
      <c r="C1398" s="17">
        <v>63.08</v>
      </c>
      <c r="D1398" s="17">
        <v>3.4509999999999999E-2</v>
      </c>
      <c r="E1398" s="9">
        <f t="shared" si="175"/>
        <v>3.0165935394255057E-3</v>
      </c>
      <c r="F1398">
        <f t="shared" si="176"/>
        <v>1.0030211480362536</v>
      </c>
      <c r="G1398">
        <f t="shared" si="173"/>
        <v>62.718226264972358</v>
      </c>
      <c r="H1398">
        <f t="shared" si="177"/>
        <v>1.9690032017170754E-2</v>
      </c>
      <c r="I1398" t="str">
        <f t="shared" si="174"/>
        <v>2005</v>
      </c>
      <c r="J1398">
        <f t="shared" si="180"/>
        <v>-6.4236177647861856</v>
      </c>
      <c r="K1398">
        <f t="shared" si="178"/>
        <v>-1.4626923468929149</v>
      </c>
      <c r="L1398">
        <f t="shared" si="179"/>
        <v>0</v>
      </c>
    </row>
    <row r="1399" spans="1:12" x14ac:dyDescent="0.3">
      <c r="A1399">
        <v>1398</v>
      </c>
      <c r="B1399" s="16" t="s">
        <v>8286</v>
      </c>
      <c r="C1399" s="17">
        <v>62.84</v>
      </c>
      <c r="D1399" s="17">
        <v>3.4500000000000003E-2</v>
      </c>
      <c r="E1399" s="9">
        <f t="shared" si="175"/>
        <v>-3.8119487074171859E-3</v>
      </c>
      <c r="F1399">
        <f t="shared" si="176"/>
        <v>0.99619530754597341</v>
      </c>
      <c r="G1399">
        <f t="shared" si="173"/>
        <v>62.479706835530038</v>
      </c>
      <c r="H1399">
        <f t="shared" si="177"/>
        <v>1.97191686984503E-2</v>
      </c>
      <c r="I1399" t="str">
        <f t="shared" si="174"/>
        <v>2005</v>
      </c>
      <c r="J1399">
        <f t="shared" si="180"/>
        <v>-6.4086578551258375</v>
      </c>
      <c r="K1399">
        <f t="shared" si="178"/>
        <v>-1.2241729174505949</v>
      </c>
      <c r="L1399">
        <f t="shared" si="179"/>
        <v>0</v>
      </c>
    </row>
    <row r="1400" spans="1:12" x14ac:dyDescent="0.3">
      <c r="A1400">
        <v>1399</v>
      </c>
      <c r="B1400" s="16" t="s">
        <v>8284</v>
      </c>
      <c r="C1400" s="17">
        <v>61.8</v>
      </c>
      <c r="D1400" s="17">
        <v>3.4700000000000002E-2</v>
      </c>
      <c r="E1400" s="9">
        <f t="shared" si="175"/>
        <v>-1.6688448923775447E-2</v>
      </c>
      <c r="F1400">
        <f t="shared" si="176"/>
        <v>0.98345003182686175</v>
      </c>
      <c r="G1400">
        <f t="shared" si="173"/>
        <v>61.443621521081909</v>
      </c>
      <c r="H1400">
        <f t="shared" si="177"/>
        <v>1.9929533793576266E-2</v>
      </c>
      <c r="I1400" t="str">
        <f t="shared" si="174"/>
        <v>2005</v>
      </c>
      <c r="J1400">
        <f t="shared" si="180"/>
        <v>-6.3696188491679209</v>
      </c>
      <c r="K1400">
        <f t="shared" si="178"/>
        <v>-0.18808760300246519</v>
      </c>
      <c r="L1400">
        <f t="shared" si="179"/>
        <v>0</v>
      </c>
    </row>
    <row r="1401" spans="1:12" x14ac:dyDescent="0.3">
      <c r="A1401">
        <v>1400</v>
      </c>
      <c r="B1401" s="16" t="s">
        <v>8282</v>
      </c>
      <c r="C1401" s="17">
        <v>61.61</v>
      </c>
      <c r="D1401" s="17">
        <v>3.4620000000000005E-2</v>
      </c>
      <c r="E1401" s="9">
        <f t="shared" si="175"/>
        <v>-3.0791694371657473E-3</v>
      </c>
      <c r="F1401">
        <f t="shared" si="176"/>
        <v>0.99692556634304208</v>
      </c>
      <c r="G1401">
        <f t="shared" si="173"/>
        <v>61.255533918079443</v>
      </c>
      <c r="H1401">
        <f t="shared" si="177"/>
        <v>1.9879218322644721E-2</v>
      </c>
      <c r="I1401" t="str">
        <f t="shared" si="174"/>
        <v>2005</v>
      </c>
      <c r="J1401">
        <f t="shared" si="180"/>
        <v>-6.3340885954797574</v>
      </c>
      <c r="K1401">
        <f t="shared" si="178"/>
        <v>0.20222940692561053</v>
      </c>
      <c r="L1401">
        <f t="shared" si="179"/>
        <v>0</v>
      </c>
    </row>
    <row r="1402" spans="1:12" x14ac:dyDescent="0.3">
      <c r="A1402">
        <v>1401</v>
      </c>
      <c r="B1402" s="16" t="s">
        <v>8280</v>
      </c>
      <c r="C1402" s="17">
        <v>63.37</v>
      </c>
      <c r="D1402" s="17">
        <v>3.4000000000000002E-2</v>
      </c>
      <c r="E1402" s="9">
        <f t="shared" si="175"/>
        <v>2.8166368308946223E-2</v>
      </c>
      <c r="F1402">
        <f t="shared" si="176"/>
        <v>1.02856679110534</v>
      </c>
      <c r="G1402">
        <f t="shared" si="173"/>
        <v>63.011918854776241</v>
      </c>
      <c r="H1402">
        <f t="shared" si="177"/>
        <v>2.0261757548727378E-2</v>
      </c>
      <c r="I1402" t="str">
        <f t="shared" si="174"/>
        <v>2005</v>
      </c>
      <c r="J1402">
        <f t="shared" si="180"/>
        <v>-6.6410892986039105</v>
      </c>
      <c r="K1402">
        <f t="shared" si="178"/>
        <v>-1.5541555297711867</v>
      </c>
      <c r="L1402">
        <f t="shared" si="179"/>
        <v>0</v>
      </c>
    </row>
    <row r="1403" spans="1:12" x14ac:dyDescent="0.3">
      <c r="A1403">
        <v>1402</v>
      </c>
      <c r="B1403" s="16" t="s">
        <v>8278</v>
      </c>
      <c r="C1403" s="17">
        <v>63.16</v>
      </c>
      <c r="D1403" s="17">
        <v>3.3790000000000001E-2</v>
      </c>
      <c r="E1403" s="9">
        <f t="shared" si="175"/>
        <v>-3.3193739479842974E-3</v>
      </c>
      <c r="F1403">
        <f t="shared" si="176"/>
        <v>0.99668612908316234</v>
      </c>
      <c r="G1403">
        <f t="shared" si="173"/>
        <v>62.805303636628743</v>
      </c>
      <c r="H1403">
        <f t="shared" si="177"/>
        <v>2.0279377668167481E-2</v>
      </c>
      <c r="I1403" t="str">
        <f t="shared" si="174"/>
        <v>2005</v>
      </c>
      <c r="J1403">
        <f t="shared" si="180"/>
        <v>-6.6250695743761794</v>
      </c>
      <c r="K1403">
        <f t="shared" si="178"/>
        <v>-1.347540311623689</v>
      </c>
      <c r="L1403">
        <f t="shared" si="179"/>
        <v>0</v>
      </c>
    </row>
    <row r="1404" spans="1:12" x14ac:dyDescent="0.3">
      <c r="A1404">
        <v>1403</v>
      </c>
      <c r="B1404" s="16" t="s">
        <v>8276</v>
      </c>
      <c r="C1404" s="17">
        <v>61.81</v>
      </c>
      <c r="D1404" s="17">
        <v>3.4290000000000001E-2</v>
      </c>
      <c r="E1404" s="9">
        <f t="shared" si="175"/>
        <v>-2.1606025716259327E-2</v>
      </c>
      <c r="F1404">
        <f t="shared" si="176"/>
        <v>0.97862571247625085</v>
      </c>
      <c r="G1404">
        <f t="shared" si="173"/>
        <v>61.457763325005054</v>
      </c>
      <c r="H1404">
        <f t="shared" si="177"/>
        <v>2.0466073824379E-2</v>
      </c>
      <c r="I1404" t="str">
        <f t="shared" si="174"/>
        <v>2005</v>
      </c>
      <c r="J1404">
        <f t="shared" si="180"/>
        <v>-6.542606301373981</v>
      </c>
      <c r="K1404">
        <f t="shared" si="178"/>
        <v>0.62423691068073595</v>
      </c>
      <c r="L1404">
        <f t="shared" si="179"/>
        <v>0</v>
      </c>
    </row>
    <row r="1405" spans="1:12" x14ac:dyDescent="0.3">
      <c r="A1405">
        <v>1404</v>
      </c>
      <c r="B1405" s="16" t="s">
        <v>8274</v>
      </c>
      <c r="C1405" s="17">
        <v>65.61</v>
      </c>
      <c r="D1405" s="17">
        <v>3.4810000000000001E-2</v>
      </c>
      <c r="E1405" s="9">
        <f t="shared" si="175"/>
        <v>5.9662959685604082E-2</v>
      </c>
      <c r="F1405">
        <f t="shared" si="176"/>
        <v>1.0614787251253841</v>
      </c>
      <c r="G1405">
        <f t="shared" si="173"/>
        <v>65.230454712225225</v>
      </c>
      <c r="H1405">
        <f t="shared" si="177"/>
        <v>2.3068602076689756E-2</v>
      </c>
      <c r="I1405" t="str">
        <f t="shared" si="174"/>
        <v>2005</v>
      </c>
      <c r="J1405">
        <f t="shared" si="180"/>
        <v>-7.8272856670187965</v>
      </c>
      <c r="K1405">
        <f t="shared" si="178"/>
        <v>-3.1484544765394347</v>
      </c>
      <c r="L1405">
        <f t="shared" si="179"/>
        <v>0</v>
      </c>
    </row>
    <row r="1406" spans="1:12" x14ac:dyDescent="0.3">
      <c r="A1406">
        <v>1405</v>
      </c>
      <c r="B1406" s="16" t="s">
        <v>8272</v>
      </c>
      <c r="C1406" s="17">
        <v>64.2</v>
      </c>
      <c r="D1406" s="17">
        <v>3.5270000000000003E-2</v>
      </c>
      <c r="E1406" s="9">
        <f t="shared" si="175"/>
        <v>-2.1724912660870625E-2</v>
      </c>
      <c r="F1406">
        <f t="shared" si="176"/>
        <v>0.97850937357110201</v>
      </c>
      <c r="G1406">
        <f t="shared" si="173"/>
        <v>63.823718038925719</v>
      </c>
      <c r="H1406">
        <f t="shared" si="177"/>
        <v>2.3363753525775736E-2</v>
      </c>
      <c r="I1406" t="str">
        <f t="shared" si="174"/>
        <v>2005</v>
      </c>
      <c r="J1406">
        <f t="shared" si="180"/>
        <v>-7.7564717839007598</v>
      </c>
      <c r="K1406">
        <f t="shared" si="178"/>
        <v>-2.9661855140828948</v>
      </c>
      <c r="L1406">
        <f t="shared" si="179"/>
        <v>0</v>
      </c>
    </row>
    <row r="1407" spans="1:12" x14ac:dyDescent="0.3">
      <c r="A1407">
        <v>1406</v>
      </c>
      <c r="B1407" s="16" t="s">
        <v>8270</v>
      </c>
      <c r="C1407" s="17">
        <v>64.73</v>
      </c>
      <c r="D1407" s="17">
        <v>3.3639999999999996E-2</v>
      </c>
      <c r="E1407" s="9">
        <f t="shared" si="175"/>
        <v>8.22156186150339E-3</v>
      </c>
      <c r="F1407">
        <f t="shared" si="176"/>
        <v>1.0082554517133957</v>
      </c>
      <c r="G1407">
        <f t="shared" si="173"/>
        <v>64.368095952375441</v>
      </c>
      <c r="H1407">
        <f t="shared" si="177"/>
        <v>2.2934147461071714E-2</v>
      </c>
      <c r="I1407" t="str">
        <f t="shared" si="174"/>
        <v>2005</v>
      </c>
      <c r="J1407">
        <f t="shared" si="180"/>
        <v>-7.6787895257204726</v>
      </c>
      <c r="K1407">
        <f t="shared" si="178"/>
        <v>-4.6021580595552933</v>
      </c>
      <c r="L1407">
        <f t="shared" si="179"/>
        <v>0</v>
      </c>
    </row>
    <row r="1408" spans="1:12" x14ac:dyDescent="0.3">
      <c r="A1408">
        <v>1407</v>
      </c>
      <c r="B1408" s="16" t="s">
        <v>8268</v>
      </c>
      <c r="C1408" s="17">
        <v>64.599999999999994</v>
      </c>
      <c r="D1408" s="17">
        <v>3.3579999999999999E-2</v>
      </c>
      <c r="E1408" s="9">
        <f t="shared" si="175"/>
        <v>-2.0103617688627816E-3</v>
      </c>
      <c r="F1408">
        <f t="shared" si="176"/>
        <v>0.99799165765487396</v>
      </c>
      <c r="G1408">
        <f t="shared" si="173"/>
        <v>64.239465171038901</v>
      </c>
      <c r="H1408">
        <f t="shared" si="177"/>
        <v>2.2819099389594012E-2</v>
      </c>
      <c r="I1408" t="str">
        <f t="shared" si="174"/>
        <v>2005</v>
      </c>
      <c r="J1408">
        <f t="shared" si="180"/>
        <v>-7.6250012128109486</v>
      </c>
      <c r="K1408">
        <f t="shared" si="178"/>
        <v>-6.2137046291767675</v>
      </c>
      <c r="L1408">
        <f t="shared" si="179"/>
        <v>0</v>
      </c>
    </row>
    <row r="1409" spans="1:12" x14ac:dyDescent="0.3">
      <c r="A1409">
        <v>1408</v>
      </c>
      <c r="B1409" s="16" t="s">
        <v>8266</v>
      </c>
      <c r="C1409" s="17">
        <v>62.44</v>
      </c>
      <c r="D1409" s="17">
        <v>3.4500000000000003E-2</v>
      </c>
      <c r="E1409" s="9">
        <f t="shared" si="175"/>
        <v>-3.4008315141324838E-2</v>
      </c>
      <c r="F1409">
        <f t="shared" si="176"/>
        <v>0.96656346749226008</v>
      </c>
      <c r="G1409">
        <f t="shared" si="173"/>
        <v>62.08200023568579</v>
      </c>
      <c r="H1409">
        <f t="shared" si="177"/>
        <v>2.29510112710654E-2</v>
      </c>
      <c r="I1409" t="str">
        <f t="shared" si="174"/>
        <v>2005</v>
      </c>
      <c r="J1409">
        <f t="shared" si="180"/>
        <v>-7.4115156154598534</v>
      </c>
      <c r="K1409">
        <f t="shared" si="178"/>
        <v>-4.056239693823656</v>
      </c>
      <c r="L1409">
        <f t="shared" si="179"/>
        <v>0</v>
      </c>
    </row>
    <row r="1410" spans="1:12" x14ac:dyDescent="0.3">
      <c r="A1410">
        <v>1409</v>
      </c>
      <c r="B1410" s="16" t="s">
        <v>8264</v>
      </c>
      <c r="C1410" s="17">
        <v>63.93</v>
      </c>
      <c r="D1410" s="17">
        <v>3.465E-2</v>
      </c>
      <c r="E1410" s="9">
        <f t="shared" si="175"/>
        <v>2.3582639131404286E-2</v>
      </c>
      <c r="F1410">
        <f t="shared" si="176"/>
        <v>1.0238629083920565</v>
      </c>
      <c r="G1410">
        <f t="shared" si="173"/>
        <v>63.561868253535998</v>
      </c>
      <c r="H1410">
        <f t="shared" si="177"/>
        <v>2.3024224852208827E-2</v>
      </c>
      <c r="I1410" t="str">
        <f t="shared" si="174"/>
        <v>2005</v>
      </c>
      <c r="J1410">
        <f t="shared" si="180"/>
        <v>-7.6123924927954851</v>
      </c>
      <c r="K1410">
        <f t="shared" si="178"/>
        <v>-5.5361077116738642</v>
      </c>
      <c r="L1410">
        <f t="shared" si="179"/>
        <v>0</v>
      </c>
    </row>
    <row r="1411" spans="1:12" x14ac:dyDescent="0.3">
      <c r="A1411">
        <v>1410</v>
      </c>
      <c r="B1411" s="16" t="s">
        <v>8262</v>
      </c>
      <c r="C1411" s="17">
        <v>62.97</v>
      </c>
      <c r="D1411" s="17">
        <v>3.4720000000000001E-2</v>
      </c>
      <c r="E1411" s="9">
        <f t="shared" si="175"/>
        <v>-1.5130312277984188E-2</v>
      </c>
      <c r="F1411">
        <f t="shared" si="176"/>
        <v>0.98498357578601592</v>
      </c>
      <c r="G1411">
        <f t="shared" ref="G1411:G1474" si="181">C1411*EXP(-2/12*D1411)</f>
        <v>62.60666586064508</v>
      </c>
      <c r="H1411">
        <f t="shared" si="177"/>
        <v>2.2938488125412947E-2</v>
      </c>
      <c r="I1411" t="str">
        <f t="shared" ref="I1411:I1474" si="182">MID(B1411,7,4)</f>
        <v>2005</v>
      </c>
      <c r="J1411">
        <f t="shared" si="180"/>
        <v>-7.4700733574342983</v>
      </c>
      <c r="K1411">
        <f t="shared" si="178"/>
        <v>-4.5809053187829463</v>
      </c>
      <c r="L1411">
        <f t="shared" si="179"/>
        <v>0</v>
      </c>
    </row>
    <row r="1412" spans="1:12" x14ac:dyDescent="0.3">
      <c r="A1412">
        <v>1411</v>
      </c>
      <c r="B1412" s="16" t="s">
        <v>8260</v>
      </c>
      <c r="C1412" s="17">
        <v>63.93</v>
      </c>
      <c r="D1412" s="17">
        <v>3.4409999999999996E-2</v>
      </c>
      <c r="E1412" s="9">
        <f t="shared" ref="E1412:E1475" si="183">LN(C1412/C1411)</f>
        <v>1.5130312277984162E-2</v>
      </c>
      <c r="F1412">
        <f t="shared" ref="F1412:F1475" si="184">C1412/C1411</f>
        <v>1.0152453549309195</v>
      </c>
      <c r="G1412">
        <f t="shared" si="181"/>
        <v>63.564410779116315</v>
      </c>
      <c r="H1412">
        <f t="shared" si="177"/>
        <v>2.3036027792182903E-2</v>
      </c>
      <c r="I1412" t="str">
        <f t="shared" si="182"/>
        <v>2005</v>
      </c>
      <c r="J1412">
        <f t="shared" si="180"/>
        <v>-7.6165995018897688</v>
      </c>
      <c r="K1412">
        <f t="shared" si="178"/>
        <v>-5.5386502372541813</v>
      </c>
      <c r="L1412">
        <f t="shared" si="179"/>
        <v>0</v>
      </c>
    </row>
    <row r="1413" spans="1:12" x14ac:dyDescent="0.3">
      <c r="A1413">
        <v>1412</v>
      </c>
      <c r="B1413" s="16" t="s">
        <v>8258</v>
      </c>
      <c r="C1413" s="17">
        <v>63.84</v>
      </c>
      <c r="D1413" s="17">
        <v>3.4409999999999996E-2</v>
      </c>
      <c r="E1413" s="9">
        <f t="shared" si="183"/>
        <v>-1.4087816370820839E-3</v>
      </c>
      <c r="F1413">
        <f t="shared" si="184"/>
        <v>0.99859221022993905</v>
      </c>
      <c r="G1413">
        <f t="shared" si="181"/>
        <v>63.474925451881525</v>
      </c>
      <c r="H1413">
        <f t="shared" si="177"/>
        <v>2.3033944511042331E-2</v>
      </c>
      <c r="I1413" t="str">
        <f t="shared" si="182"/>
        <v>2005</v>
      </c>
      <c r="J1413">
        <f t="shared" si="180"/>
        <v>-7.605189087615817</v>
      </c>
      <c r="K1413">
        <f t="shared" si="178"/>
        <v>-5.4491649100193911</v>
      </c>
      <c r="L1413">
        <f t="shared" si="179"/>
        <v>0</v>
      </c>
    </row>
    <row r="1414" spans="1:12" x14ac:dyDescent="0.3">
      <c r="A1414">
        <v>1413</v>
      </c>
      <c r="B1414" s="16" t="s">
        <v>8256</v>
      </c>
      <c r="C1414" s="17">
        <v>63.48</v>
      </c>
      <c r="D1414" s="17">
        <v>3.5179999999999996E-2</v>
      </c>
      <c r="E1414" s="9">
        <f t="shared" si="183"/>
        <v>-5.6550574833450998E-3</v>
      </c>
      <c r="F1414">
        <f t="shared" si="184"/>
        <v>0.994360902255639</v>
      </c>
      <c r="G1414">
        <f t="shared" si="181"/>
        <v>63.108884649705921</v>
      </c>
      <c r="H1414">
        <f t="shared" si="177"/>
        <v>2.153285201301517E-2</v>
      </c>
      <c r="I1414" t="str">
        <f t="shared" si="182"/>
        <v>2005</v>
      </c>
      <c r="J1414">
        <f t="shared" si="180"/>
        <v>-7.0685699653817826</v>
      </c>
      <c r="K1414">
        <f t="shared" si="178"/>
        <v>-5.083124107843787</v>
      </c>
      <c r="L1414">
        <f t="shared" si="179"/>
        <v>0</v>
      </c>
    </row>
    <row r="1415" spans="1:12" x14ac:dyDescent="0.3">
      <c r="A1415">
        <v>1414</v>
      </c>
      <c r="B1415" s="16" t="s">
        <v>8254</v>
      </c>
      <c r="C1415" s="17">
        <v>62.8</v>
      </c>
      <c r="D1415" s="17">
        <v>3.5270000000000003E-2</v>
      </c>
      <c r="E1415" s="9">
        <f t="shared" si="183"/>
        <v>-1.076982218405536E-2</v>
      </c>
      <c r="F1415">
        <f t="shared" si="184"/>
        <v>0.9892879647132955</v>
      </c>
      <c r="G1415">
        <f t="shared" si="181"/>
        <v>62.43192356455662</v>
      </c>
      <c r="H1415">
        <f t="shared" si="177"/>
        <v>2.1624875686973806E-2</v>
      </c>
      <c r="I1415" t="str">
        <f t="shared" si="182"/>
        <v>2005</v>
      </c>
      <c r="J1415">
        <f t="shared" si="180"/>
        <v>-7.0226307881005416</v>
      </c>
      <c r="K1415">
        <f t="shared" si="178"/>
        <v>-4.4061630226944857</v>
      </c>
      <c r="L1415">
        <f t="shared" si="179"/>
        <v>0</v>
      </c>
    </row>
    <row r="1416" spans="1:12" x14ac:dyDescent="0.3">
      <c r="A1416">
        <v>1415</v>
      </c>
      <c r="B1416" s="16" t="s">
        <v>8252</v>
      </c>
      <c r="C1416" s="17">
        <v>61.22</v>
      </c>
      <c r="D1416" s="17">
        <v>3.5630000000000002E-2</v>
      </c>
      <c r="E1416" s="9">
        <f t="shared" si="183"/>
        <v>-2.5481139956886483E-2</v>
      </c>
      <c r="F1416">
        <f t="shared" si="184"/>
        <v>0.97484076433121025</v>
      </c>
      <c r="G1416">
        <f t="shared" si="181"/>
        <v>60.857532524842824</v>
      </c>
      <c r="H1416">
        <f t="shared" si="177"/>
        <v>2.1312287877609838E-2</v>
      </c>
      <c r="I1416" t="str">
        <f t="shared" si="182"/>
        <v>2005</v>
      </c>
      <c r="J1416">
        <f t="shared" si="180"/>
        <v>-6.7465837242038056</v>
      </c>
      <c r="K1416">
        <f t="shared" si="178"/>
        <v>-2.8317719829806904</v>
      </c>
      <c r="L1416">
        <f t="shared" si="179"/>
        <v>0</v>
      </c>
    </row>
    <row r="1417" spans="1:12" x14ac:dyDescent="0.3">
      <c r="A1417">
        <v>1416</v>
      </c>
      <c r="B1417" s="16" t="s">
        <v>8250</v>
      </c>
      <c r="C1417" s="17">
        <v>60.12</v>
      </c>
      <c r="D1417" s="17">
        <v>3.5439999999999999E-2</v>
      </c>
      <c r="E1417" s="9">
        <f t="shared" si="183"/>
        <v>-1.8131368632492706E-2</v>
      </c>
      <c r="F1417">
        <f t="shared" si="184"/>
        <v>0.98203201568114995</v>
      </c>
      <c r="G1417">
        <f t="shared" si="181"/>
        <v>59.765937892820148</v>
      </c>
      <c r="H1417">
        <f t="shared" si="177"/>
        <v>2.1507634526047717E-2</v>
      </c>
      <c r="I1417" t="str">
        <f t="shared" si="182"/>
        <v>2005</v>
      </c>
      <c r="J1417">
        <f t="shared" si="180"/>
        <v>-6.6863004499725349</v>
      </c>
      <c r="K1417">
        <f t="shared" si="178"/>
        <v>-1.7401773509580138</v>
      </c>
      <c r="L1417">
        <f t="shared" si="179"/>
        <v>0</v>
      </c>
    </row>
    <row r="1418" spans="1:12" x14ac:dyDescent="0.3">
      <c r="A1418">
        <v>1417</v>
      </c>
      <c r="B1418" s="16" t="s">
        <v>8249</v>
      </c>
      <c r="C1418" s="17">
        <v>58.37</v>
      </c>
      <c r="D1418" s="17">
        <v>3.5490000000000001E-2</v>
      </c>
      <c r="E1418" s="9">
        <f t="shared" si="183"/>
        <v>-2.9540505669074128E-2</v>
      </c>
      <c r="F1418">
        <f t="shared" si="184"/>
        <v>0.97089155023286755</v>
      </c>
      <c r="G1418">
        <f t="shared" si="181"/>
        <v>58.025760541862134</v>
      </c>
      <c r="H1418">
        <f t="shared" si="177"/>
        <v>2.2049156618509605E-2</v>
      </c>
      <c r="I1418" t="str">
        <f t="shared" si="182"/>
        <v>2005</v>
      </c>
      <c r="J1418">
        <f t="shared" si="180"/>
        <v>-6.655065349407308</v>
      </c>
      <c r="K1418">
        <f t="shared" si="178"/>
        <v>-0.48606417306439909</v>
      </c>
      <c r="L1418">
        <f t="shared" si="179"/>
        <v>0</v>
      </c>
    </row>
    <row r="1419" spans="1:12" x14ac:dyDescent="0.3">
      <c r="A1419">
        <v>1418</v>
      </c>
      <c r="B1419" s="16" t="s">
        <v>8247</v>
      </c>
      <c r="C1419" s="17">
        <v>59.21</v>
      </c>
      <c r="D1419" s="17">
        <v>3.5369999999999999E-2</v>
      </c>
      <c r="E1419" s="9">
        <f t="shared" si="183"/>
        <v>1.4288387327985073E-2</v>
      </c>
      <c r="F1419">
        <f t="shared" si="184"/>
        <v>1.014390954257324</v>
      </c>
      <c r="G1419">
        <f t="shared" si="181"/>
        <v>58.861983835470902</v>
      </c>
      <c r="H1419">
        <f t="shared" si="177"/>
        <v>2.183294915316732E-2</v>
      </c>
      <c r="I1419" t="str">
        <f t="shared" si="182"/>
        <v>2005</v>
      </c>
      <c r="J1419">
        <f t="shared" si="180"/>
        <v>-6.6847750761345388</v>
      </c>
      <c r="K1419">
        <f t="shared" si="178"/>
        <v>-1.322287466673167</v>
      </c>
      <c r="L1419">
        <f t="shared" si="179"/>
        <v>0</v>
      </c>
    </row>
    <row r="1420" spans="1:12" x14ac:dyDescent="0.3">
      <c r="A1420">
        <v>1419</v>
      </c>
      <c r="B1420" s="16" t="s">
        <v>8245</v>
      </c>
      <c r="C1420" s="17">
        <v>58.78</v>
      </c>
      <c r="D1420" s="17">
        <v>3.6200000000000003E-2</v>
      </c>
      <c r="E1420" s="9">
        <f t="shared" si="183"/>
        <v>-7.2887855529134805E-3</v>
      </c>
      <c r="F1420">
        <f t="shared" si="184"/>
        <v>0.99273771322411752</v>
      </c>
      <c r="G1420">
        <f t="shared" si="181"/>
        <v>58.426428347019261</v>
      </c>
      <c r="H1420">
        <f t="shared" si="177"/>
        <v>2.1795136349212835E-2</v>
      </c>
      <c r="I1420" t="str">
        <f t="shared" si="182"/>
        <v>2005</v>
      </c>
      <c r="J1420">
        <f t="shared" si="180"/>
        <v>-6.6238185833259831</v>
      </c>
      <c r="K1420">
        <f t="shared" si="178"/>
        <v>-0.88673197822152616</v>
      </c>
      <c r="L1420">
        <f t="shared" si="179"/>
        <v>0</v>
      </c>
    </row>
    <row r="1421" spans="1:12" x14ac:dyDescent="0.3">
      <c r="A1421">
        <v>1420</v>
      </c>
      <c r="B1421" s="16" t="s">
        <v>8243</v>
      </c>
      <c r="C1421" s="17">
        <v>60.08</v>
      </c>
      <c r="D1421" s="17">
        <v>3.6040000000000003E-2</v>
      </c>
      <c r="E1421" s="9">
        <f t="shared" si="183"/>
        <v>2.1875346465107977E-2</v>
      </c>
      <c r="F1421">
        <f t="shared" si="184"/>
        <v>1.022116366110922</v>
      </c>
      <c r="G1421">
        <f t="shared" si="181"/>
        <v>59.720201144359017</v>
      </c>
      <c r="H1421">
        <f t="shared" si="177"/>
        <v>2.2035847779244389E-2</v>
      </c>
      <c r="I1421" t="str">
        <f t="shared" si="182"/>
        <v>2005</v>
      </c>
      <c r="J1421">
        <f t="shared" si="180"/>
        <v>-6.8452691056819459</v>
      </c>
      <c r="K1421">
        <f t="shared" si="178"/>
        <v>-2.1805047755612819</v>
      </c>
      <c r="L1421">
        <f t="shared" si="179"/>
        <v>0</v>
      </c>
    </row>
    <row r="1422" spans="1:12" x14ac:dyDescent="0.3">
      <c r="A1422">
        <v>1421</v>
      </c>
      <c r="B1422" s="16" t="s">
        <v>8242</v>
      </c>
      <c r="C1422" s="17">
        <v>60.57</v>
      </c>
      <c r="D1422" s="17">
        <v>3.6450000000000003E-2</v>
      </c>
      <c r="E1422" s="9">
        <f t="shared" si="183"/>
        <v>8.1227135369766352E-3</v>
      </c>
      <c r="F1422">
        <f t="shared" si="184"/>
        <v>1.0081557922769642</v>
      </c>
      <c r="G1422">
        <f t="shared" si="181"/>
        <v>60.20315267697049</v>
      </c>
      <c r="H1422">
        <f t="shared" si="177"/>
        <v>2.0579783780401536E-2</v>
      </c>
      <c r="I1422" t="str">
        <f t="shared" si="182"/>
        <v>2005</v>
      </c>
      <c r="J1422">
        <f t="shared" si="180"/>
        <v>-6.4446530638123942</v>
      </c>
      <c r="K1422">
        <f t="shared" si="178"/>
        <v>-2.6634563081727549</v>
      </c>
      <c r="L1422">
        <f t="shared" si="179"/>
        <v>0</v>
      </c>
    </row>
    <row r="1423" spans="1:12" x14ac:dyDescent="0.3">
      <c r="A1423">
        <v>1422</v>
      </c>
      <c r="B1423" s="16" t="s">
        <v>8240</v>
      </c>
      <c r="C1423" s="17">
        <v>60.14</v>
      </c>
      <c r="D1423" s="17">
        <v>3.6989999999999995E-2</v>
      </c>
      <c r="E1423" s="9">
        <f t="shared" si="183"/>
        <v>-7.1245434324727847E-3</v>
      </c>
      <c r="F1423">
        <f t="shared" si="184"/>
        <v>0.99290077596169724</v>
      </c>
      <c r="G1423">
        <f t="shared" si="181"/>
        <v>59.770377432258329</v>
      </c>
      <c r="H1423">
        <f t="shared" si="177"/>
        <v>2.0572718941836259E-2</v>
      </c>
      <c r="I1423" t="str">
        <f t="shared" si="182"/>
        <v>2005</v>
      </c>
      <c r="J1423">
        <f t="shared" si="180"/>
        <v>-6.3961286702164015</v>
      </c>
      <c r="K1423">
        <f t="shared" si="178"/>
        <v>-2.2306810634605938</v>
      </c>
      <c r="L1423">
        <f t="shared" si="179"/>
        <v>0</v>
      </c>
    </row>
    <row r="1424" spans="1:12" x14ac:dyDescent="0.3">
      <c r="A1424">
        <v>1423</v>
      </c>
      <c r="B1424" s="16" t="s">
        <v>8238</v>
      </c>
      <c r="C1424" s="17">
        <v>59.35</v>
      </c>
      <c r="D1424" s="17">
        <v>3.7280000000000001E-2</v>
      </c>
      <c r="E1424" s="9">
        <f t="shared" si="183"/>
        <v>-1.3223056504705991E-2</v>
      </c>
      <c r="F1424">
        <f t="shared" si="184"/>
        <v>0.9868639840372464</v>
      </c>
      <c r="G1424">
        <f t="shared" si="181"/>
        <v>58.982381916186625</v>
      </c>
      <c r="H1424">
        <f t="shared" si="177"/>
        <v>2.0470038714950699E-2</v>
      </c>
      <c r="I1424" t="str">
        <f t="shared" si="182"/>
        <v>2005</v>
      </c>
      <c r="J1424">
        <f t="shared" si="180"/>
        <v>-6.280301182372054</v>
      </c>
      <c r="K1424">
        <f t="shared" si="178"/>
        <v>-1.4426855473888907</v>
      </c>
      <c r="L1424">
        <f t="shared" si="179"/>
        <v>0</v>
      </c>
    </row>
    <row r="1425" spans="1:12" x14ac:dyDescent="0.3">
      <c r="A1425">
        <v>1424</v>
      </c>
      <c r="B1425" s="16" t="s">
        <v>8236</v>
      </c>
      <c r="C1425" s="17">
        <v>60.57</v>
      </c>
      <c r="D1425" s="17">
        <v>3.7690000000000001E-2</v>
      </c>
      <c r="E1425" s="9">
        <f t="shared" si="183"/>
        <v>2.0347599937178783E-2</v>
      </c>
      <c r="F1425">
        <f t="shared" si="184"/>
        <v>1.0205560235888795</v>
      </c>
      <c r="G1425">
        <f t="shared" si="181"/>
        <v>60.190711977667121</v>
      </c>
      <c r="H1425">
        <f t="shared" si="177"/>
        <v>2.0577008292754918E-2</v>
      </c>
      <c r="I1425" t="str">
        <f t="shared" si="182"/>
        <v>2005</v>
      </c>
      <c r="J1425">
        <f t="shared" si="180"/>
        <v>-6.4424523294694671</v>
      </c>
      <c r="K1425">
        <f t="shared" si="178"/>
        <v>-2.6510156088693861</v>
      </c>
      <c r="L1425">
        <f t="shared" si="179"/>
        <v>0</v>
      </c>
    </row>
    <row r="1426" spans="1:12" x14ac:dyDescent="0.3">
      <c r="A1426">
        <v>1425</v>
      </c>
      <c r="B1426" s="16" t="s">
        <v>8234</v>
      </c>
      <c r="C1426" s="17">
        <v>59.28</v>
      </c>
      <c r="D1426" s="17">
        <v>3.8379999999999997E-2</v>
      </c>
      <c r="E1426" s="9">
        <f t="shared" si="183"/>
        <v>-2.1527740005024408E-2</v>
      </c>
      <c r="F1426">
        <f t="shared" si="184"/>
        <v>0.97870232788509159</v>
      </c>
      <c r="G1426">
        <f t="shared" si="181"/>
        <v>58.902015808281419</v>
      </c>
      <c r="H1426">
        <f t="shared" si="177"/>
        <v>2.0585121220385059E-2</v>
      </c>
      <c r="I1426" t="str">
        <f t="shared" si="182"/>
        <v>2005</v>
      </c>
      <c r="J1426">
        <f t="shared" si="180"/>
        <v>-6.3070037225671651</v>
      </c>
      <c r="K1426">
        <f t="shared" si="178"/>
        <v>-1.3623194394836844</v>
      </c>
      <c r="L1426">
        <f t="shared" si="179"/>
        <v>0</v>
      </c>
    </row>
    <row r="1427" spans="1:12" x14ac:dyDescent="0.3">
      <c r="A1427">
        <v>1426</v>
      </c>
      <c r="B1427" s="16" t="s">
        <v>8232</v>
      </c>
      <c r="C1427" s="17">
        <v>58.6</v>
      </c>
      <c r="D1427" s="17">
        <v>3.823E-2</v>
      </c>
      <c r="E1427" s="9">
        <f t="shared" si="183"/>
        <v>-1.1537284404864458E-2</v>
      </c>
      <c r="F1427">
        <f t="shared" si="184"/>
        <v>0.98852901484480438</v>
      </c>
      <c r="G1427">
        <f t="shared" si="181"/>
        <v>58.227807336320886</v>
      </c>
      <c r="H1427">
        <f t="shared" si="177"/>
        <v>2.0110772076287795E-2</v>
      </c>
      <c r="I1427" t="str">
        <f t="shared" si="182"/>
        <v>2005</v>
      </c>
      <c r="J1427">
        <f t="shared" si="180"/>
        <v>-6.0911413943093589</v>
      </c>
      <c r="K1427">
        <f t="shared" si="178"/>
        <v>-0.68811096752315137</v>
      </c>
      <c r="L1427">
        <f t="shared" si="179"/>
        <v>0</v>
      </c>
    </row>
    <row r="1428" spans="1:12" x14ac:dyDescent="0.3">
      <c r="A1428">
        <v>1427</v>
      </c>
      <c r="B1428" s="16" t="s">
        <v>8230</v>
      </c>
      <c r="C1428" s="17">
        <v>57.91</v>
      </c>
      <c r="D1428" s="17">
        <v>3.8490000000000003E-2</v>
      </c>
      <c r="E1428" s="9">
        <f t="shared" si="183"/>
        <v>-1.1844615345268575E-2</v>
      </c>
      <c r="F1428">
        <f t="shared" si="184"/>
        <v>0.98822525597269617</v>
      </c>
      <c r="G1428">
        <f t="shared" si="181"/>
        <v>57.539696368797735</v>
      </c>
      <c r="H1428">
        <f t="shared" si="177"/>
        <v>2.0156872648264393E-2</v>
      </c>
      <c r="I1428" t="str">
        <f t="shared" si="182"/>
        <v>2005</v>
      </c>
      <c r="J1428">
        <f t="shared" si="180"/>
        <v>-6.0329568399851743</v>
      </c>
      <c r="K1428">
        <f t="shared" si="178"/>
        <v>0.18705322265000035</v>
      </c>
      <c r="L1428">
        <f t="shared" si="179"/>
        <v>0</v>
      </c>
    </row>
    <row r="1429" spans="1:12" x14ac:dyDescent="0.3">
      <c r="A1429">
        <v>1428</v>
      </c>
      <c r="B1429" s="16" t="s">
        <v>8228</v>
      </c>
      <c r="C1429" s="17">
        <v>58.48</v>
      </c>
      <c r="D1429" s="17">
        <v>3.8539999999999998E-2</v>
      </c>
      <c r="E1429" s="9">
        <f t="shared" si="183"/>
        <v>9.794734203824677E-3</v>
      </c>
      <c r="F1429">
        <f t="shared" si="184"/>
        <v>1.0098428596097393</v>
      </c>
      <c r="G1429">
        <f t="shared" si="181"/>
        <v>58.105567307064383</v>
      </c>
      <c r="H1429">
        <f t="shared" si="177"/>
        <v>2.0287154851963835E-2</v>
      </c>
      <c r="I1429" t="str">
        <f t="shared" si="182"/>
        <v>2005</v>
      </c>
      <c r="J1429">
        <f t="shared" si="180"/>
        <v>-6.13166459222737</v>
      </c>
      <c r="K1429">
        <f t="shared" si="178"/>
        <v>-0.37881771561664834</v>
      </c>
      <c r="L1429">
        <f t="shared" si="179"/>
        <v>0</v>
      </c>
    </row>
    <row r="1430" spans="1:12" x14ac:dyDescent="0.3">
      <c r="A1430">
        <v>1429</v>
      </c>
      <c r="B1430" s="16" t="s">
        <v>8226</v>
      </c>
      <c r="C1430" s="17">
        <v>58.24</v>
      </c>
      <c r="D1430" s="17">
        <v>3.8580000000000003E-2</v>
      </c>
      <c r="E1430" s="9">
        <f t="shared" si="183"/>
        <v>-4.1124115530924363E-3</v>
      </c>
      <c r="F1430">
        <f t="shared" si="184"/>
        <v>0.99589603283173744</v>
      </c>
      <c r="G1430">
        <f t="shared" si="181"/>
        <v>57.866718187135739</v>
      </c>
      <c r="H1430">
        <f t="shared" si="177"/>
        <v>2.0110825378416412E-2</v>
      </c>
      <c r="I1430" t="str">
        <f t="shared" si="182"/>
        <v>2005</v>
      </c>
      <c r="J1430">
        <f t="shared" si="180"/>
        <v>-6.0533843336071742</v>
      </c>
      <c r="K1430">
        <f t="shared" si="178"/>
        <v>-0.20361969732811502</v>
      </c>
      <c r="L1430">
        <f t="shared" si="179"/>
        <v>0</v>
      </c>
    </row>
    <row r="1431" spans="1:12" x14ac:dyDescent="0.3">
      <c r="A1431">
        <v>1430</v>
      </c>
      <c r="B1431" s="16" t="s">
        <v>8224</v>
      </c>
      <c r="C1431" s="17">
        <v>60.24</v>
      </c>
      <c r="D1431" s="17">
        <v>3.8469999999999997E-2</v>
      </c>
      <c r="E1431" s="9">
        <f t="shared" si="183"/>
        <v>3.3764179603207704E-2</v>
      </c>
      <c r="F1431">
        <f t="shared" si="184"/>
        <v>1.0343406593406594</v>
      </c>
      <c r="G1431">
        <f t="shared" si="181"/>
        <v>59.854996775110749</v>
      </c>
      <c r="H1431">
        <f t="shared" si="177"/>
        <v>2.1139874485672523E-2</v>
      </c>
      <c r="I1431" t="str">
        <f t="shared" si="182"/>
        <v>2005</v>
      </c>
      <c r="J1431">
        <f t="shared" si="180"/>
        <v>-6.5817641649013767</v>
      </c>
      <c r="K1431">
        <f t="shared" si="178"/>
        <v>-2.4208833255272282</v>
      </c>
      <c r="L1431">
        <f t="shared" si="179"/>
        <v>0</v>
      </c>
    </row>
    <row r="1432" spans="1:12" x14ac:dyDescent="0.3">
      <c r="A1432">
        <v>1431</v>
      </c>
      <c r="B1432" s="16" t="s">
        <v>8222</v>
      </c>
      <c r="C1432" s="17">
        <v>58.87</v>
      </c>
      <c r="D1432" s="17">
        <v>3.8849999999999996E-2</v>
      </c>
      <c r="E1432" s="9">
        <f t="shared" si="183"/>
        <v>-2.3004960451468239E-2</v>
      </c>
      <c r="F1432">
        <f t="shared" si="184"/>
        <v>0.97725763612217786</v>
      </c>
      <c r="G1432">
        <f t="shared" si="181"/>
        <v>58.490048171520257</v>
      </c>
      <c r="H1432">
        <f t="shared" si="177"/>
        <v>2.0787778388367196E-2</v>
      </c>
      <c r="I1432" t="str">
        <f t="shared" si="182"/>
        <v>2005</v>
      </c>
      <c r="J1432">
        <f t="shared" si="180"/>
        <v>-6.3245489459957929</v>
      </c>
      <c r="K1432">
        <f t="shared" si="178"/>
        <v>-1.9829957398852684</v>
      </c>
      <c r="L1432">
        <f t="shared" si="179"/>
        <v>0</v>
      </c>
    </row>
    <row r="1433" spans="1:12" x14ac:dyDescent="0.3">
      <c r="A1433">
        <v>1432</v>
      </c>
      <c r="B1433" s="16" t="s">
        <v>8220</v>
      </c>
      <c r="C1433" s="17">
        <v>59.14</v>
      </c>
      <c r="D1433" s="17">
        <v>3.8740000000000004E-2</v>
      </c>
      <c r="E1433" s="9">
        <f t="shared" si="183"/>
        <v>4.5758913841611659E-3</v>
      </c>
      <c r="F1433">
        <f t="shared" si="184"/>
        <v>1.0045863767623577</v>
      </c>
      <c r="G1433">
        <f t="shared" si="181"/>
        <v>58.759382814760137</v>
      </c>
      <c r="H1433">
        <f t="shared" si="177"/>
        <v>2.0826403447324161E-2</v>
      </c>
      <c r="I1433" t="str">
        <f t="shared" si="182"/>
        <v>2005</v>
      </c>
      <c r="J1433">
        <f t="shared" si="180"/>
        <v>-6.3654777338995334</v>
      </c>
      <c r="K1433">
        <f t="shared" si="178"/>
        <v>-3.4442779075898358</v>
      </c>
      <c r="L1433">
        <f t="shared" si="179"/>
        <v>0</v>
      </c>
    </row>
    <row r="1434" spans="1:12" x14ac:dyDescent="0.3">
      <c r="A1434">
        <v>1433</v>
      </c>
      <c r="B1434" s="16" t="s">
        <v>8218</v>
      </c>
      <c r="C1434" s="17">
        <v>59.42</v>
      </c>
      <c r="D1434" s="17">
        <v>3.8780000000000002E-2</v>
      </c>
      <c r="E1434" s="9">
        <f t="shared" si="183"/>
        <v>4.7233556101303623E-3</v>
      </c>
      <c r="F1434">
        <f t="shared" si="184"/>
        <v>1.0047345282380791</v>
      </c>
      <c r="G1434">
        <f t="shared" si="181"/>
        <v>59.037187189388852</v>
      </c>
      <c r="H1434">
        <f t="shared" si="177"/>
        <v>2.0532774186432411E-2</v>
      </c>
      <c r="I1434" t="str">
        <f t="shared" si="182"/>
        <v>2005</v>
      </c>
      <c r="J1434">
        <f t="shared" si="180"/>
        <v>-6.3054021281666213</v>
      </c>
      <c r="K1434">
        <f t="shared" si="178"/>
        <v>-4.4085619481268594</v>
      </c>
      <c r="L1434">
        <f t="shared" si="179"/>
        <v>0</v>
      </c>
    </row>
    <row r="1435" spans="1:12" x14ac:dyDescent="0.3">
      <c r="A1435">
        <v>1434</v>
      </c>
      <c r="B1435" s="16" t="s">
        <v>8216</v>
      </c>
      <c r="C1435" s="17">
        <v>58.1</v>
      </c>
      <c r="D1435" s="17">
        <v>3.8670000000000003E-2</v>
      </c>
      <c r="E1435" s="9">
        <f t="shared" si="183"/>
        <v>-2.2465206176596097E-2</v>
      </c>
      <c r="F1435">
        <f t="shared" si="184"/>
        <v>0.97778525748906087</v>
      </c>
      <c r="G1435">
        <f t="shared" si="181"/>
        <v>57.726749591447735</v>
      </c>
      <c r="H1435">
        <f t="shared" si="177"/>
        <v>1.7350862829144005E-2</v>
      </c>
      <c r="I1435" t="str">
        <f t="shared" si="182"/>
        <v>2005</v>
      </c>
      <c r="J1435">
        <f t="shared" si="180"/>
        <v>-5.2099994979966375</v>
      </c>
      <c r="K1435">
        <f t="shared" si="178"/>
        <v>-3.3558720164276465</v>
      </c>
      <c r="L1435">
        <f t="shared" si="179"/>
        <v>0</v>
      </c>
    </row>
    <row r="1436" spans="1:12" x14ac:dyDescent="0.3">
      <c r="A1436">
        <v>1435</v>
      </c>
      <c r="B1436" s="16" t="s">
        <v>8215</v>
      </c>
      <c r="C1436" s="17">
        <v>58.37</v>
      </c>
      <c r="D1436" s="17">
        <v>3.8879999999999998E-2</v>
      </c>
      <c r="E1436" s="9">
        <f t="shared" si="183"/>
        <v>4.6363953578339914E-3</v>
      </c>
      <c r="F1436">
        <f t="shared" si="184"/>
        <v>1.0046471600688467</v>
      </c>
      <c r="G1436">
        <f t="shared" si="181"/>
        <v>57.992985247048658</v>
      </c>
      <c r="H1436">
        <f t="shared" si="177"/>
        <v>1.7090547426606307E-2</v>
      </c>
      <c r="I1436" t="str">
        <f t="shared" si="182"/>
        <v>2005</v>
      </c>
      <c r="J1436">
        <f t="shared" si="180"/>
        <v>-5.1555017603415036</v>
      </c>
      <c r="K1436">
        <f t="shared" si="178"/>
        <v>-4.299972456406266</v>
      </c>
      <c r="L1436">
        <f t="shared" si="179"/>
        <v>0</v>
      </c>
    </row>
    <row r="1437" spans="1:12" x14ac:dyDescent="0.3">
      <c r="A1437">
        <v>1436</v>
      </c>
      <c r="B1437" s="16" t="s">
        <v>8213</v>
      </c>
      <c r="C1437" s="17">
        <v>58.38</v>
      </c>
      <c r="D1437" s="17">
        <v>3.916E-2</v>
      </c>
      <c r="E1437" s="9">
        <f t="shared" si="183"/>
        <v>1.713062102692186E-4</v>
      </c>
      <c r="F1437">
        <f t="shared" si="184"/>
        <v>1.0001713208840159</v>
      </c>
      <c r="G1437">
        <f t="shared" si="181"/>
        <v>58.000213916741686</v>
      </c>
      <c r="H1437">
        <f t="shared" si="177"/>
        <v>1.6968225546338419E-2</v>
      </c>
      <c r="I1437" t="str">
        <f t="shared" si="182"/>
        <v>2005</v>
      </c>
      <c r="J1437">
        <f t="shared" si="180"/>
        <v>-5.1192403965541589</v>
      </c>
      <c r="K1437">
        <f t="shared" si="178"/>
        <v>-4.3072011260992937</v>
      </c>
      <c r="L1437">
        <f t="shared" si="179"/>
        <v>0</v>
      </c>
    </row>
    <row r="1438" spans="1:12" x14ac:dyDescent="0.3">
      <c r="A1438">
        <v>1437</v>
      </c>
      <c r="B1438" s="16" t="s">
        <v>8212</v>
      </c>
      <c r="C1438" s="17">
        <v>60.52</v>
      </c>
      <c r="D1438" s="17">
        <v>3.9100000000000003E-2</v>
      </c>
      <c r="E1438" s="9">
        <f t="shared" si="183"/>
        <v>3.6000523494186441E-2</v>
      </c>
      <c r="F1438">
        <f t="shared" si="184"/>
        <v>1.0366563891743747</v>
      </c>
      <c r="G1438">
        <f t="shared" si="181"/>
        <v>60.126893596200382</v>
      </c>
      <c r="H1438">
        <f t="shared" si="177"/>
        <v>1.8434581494082232E-2</v>
      </c>
      <c r="I1438" t="str">
        <f t="shared" si="182"/>
        <v>2005</v>
      </c>
      <c r="J1438">
        <f t="shared" si="180"/>
        <v>-5.7655607188728677</v>
      </c>
      <c r="K1438">
        <f t="shared" si="178"/>
        <v>-6.4338808055579904</v>
      </c>
      <c r="L1438">
        <f t="shared" si="179"/>
        <v>1</v>
      </c>
    </row>
    <row r="1439" spans="1:12" x14ac:dyDescent="0.3">
      <c r="A1439">
        <v>1438</v>
      </c>
      <c r="B1439" s="16" t="s">
        <v>8210</v>
      </c>
      <c r="C1439" s="17">
        <v>59.25</v>
      </c>
      <c r="D1439" s="17">
        <v>3.925E-2</v>
      </c>
      <c r="E1439" s="9">
        <f t="shared" si="183"/>
        <v>-2.1208108904914647E-2</v>
      </c>
      <c r="F1439">
        <f t="shared" si="184"/>
        <v>0.97901520158625244</v>
      </c>
      <c r="G1439">
        <f t="shared" si="181"/>
        <v>58.863671244663102</v>
      </c>
      <c r="H1439">
        <f t="shared" si="177"/>
        <v>1.7809925298723422E-2</v>
      </c>
      <c r="I1439" t="str">
        <f t="shared" si="182"/>
        <v>2005</v>
      </c>
      <c r="J1439">
        <f t="shared" si="180"/>
        <v>-5.4531688272956318</v>
      </c>
      <c r="K1439">
        <f t="shared" si="178"/>
        <v>-5.1706584540207103</v>
      </c>
      <c r="L1439">
        <f t="shared" si="179"/>
        <v>0</v>
      </c>
    </row>
    <row r="1440" spans="1:12" x14ac:dyDescent="0.3">
      <c r="A1440">
        <v>1439</v>
      </c>
      <c r="B1440" s="16" t="s">
        <v>8208</v>
      </c>
      <c r="C1440" s="17">
        <v>58.04</v>
      </c>
      <c r="D1440" s="17">
        <v>3.909E-2</v>
      </c>
      <c r="E1440" s="9">
        <f t="shared" si="183"/>
        <v>-2.0633351999253528E-2</v>
      </c>
      <c r="F1440">
        <f t="shared" si="184"/>
        <v>0.9795780590717299</v>
      </c>
      <c r="G1440">
        <f t="shared" si="181"/>
        <v>57.663098489807624</v>
      </c>
      <c r="H1440">
        <f t="shared" si="177"/>
        <v>1.7467660348809515E-2</v>
      </c>
      <c r="I1440" t="str">
        <f t="shared" si="182"/>
        <v>2005</v>
      </c>
      <c r="J1440">
        <f t="shared" si="180"/>
        <v>-5.2392873064673458</v>
      </c>
      <c r="K1440">
        <f t="shared" si="178"/>
        <v>-3.9700856991652316</v>
      </c>
      <c r="L1440">
        <f t="shared" si="179"/>
        <v>0</v>
      </c>
    </row>
    <row r="1441" spans="1:12" x14ac:dyDescent="0.3">
      <c r="A1441">
        <v>1440</v>
      </c>
      <c r="B1441" s="16" t="s">
        <v>8206</v>
      </c>
      <c r="C1441" s="17">
        <v>57.81</v>
      </c>
      <c r="D1441" s="17">
        <v>3.9140000000000001E-2</v>
      </c>
      <c r="E1441" s="9">
        <f t="shared" si="183"/>
        <v>-3.9706569216023833E-3</v>
      </c>
      <c r="F1441">
        <f t="shared" si="184"/>
        <v>0.99603721571330117</v>
      </c>
      <c r="G1441">
        <f t="shared" si="181"/>
        <v>57.434113449583521</v>
      </c>
      <c r="H1441">
        <f t="shared" ref="H1441:H1504" si="185">SQRT(_xlfn.VAR.S(E1412:E1441))</f>
        <v>1.7323548014373909E-2</v>
      </c>
      <c r="I1441" t="str">
        <f t="shared" si="182"/>
        <v>2005</v>
      </c>
      <c r="J1441">
        <f t="shared" si="180"/>
        <v>-5.1754279440848912</v>
      </c>
      <c r="K1441">
        <f t="shared" ref="K1441:K1504" si="186">+MIN(G1442-G1441,G1443-G1441,G1444-G1441,G1445-G1441,G1446-G1441,G1447-G1441,G1448-G1441,G1449-G1441,G1450-G1441,G1451-G1441)</f>
        <v>-3.7411006589411286</v>
      </c>
      <c r="L1441">
        <f t="shared" ref="L1441:L1504" si="187">+IF(K1441&lt;J1441,1,0)</f>
        <v>0</v>
      </c>
    </row>
    <row r="1442" spans="1:12" x14ac:dyDescent="0.3">
      <c r="A1442">
        <v>1441</v>
      </c>
      <c r="B1442" s="16" t="s">
        <v>8204</v>
      </c>
      <c r="C1442" s="17">
        <v>56.88</v>
      </c>
      <c r="D1442" s="17">
        <v>3.9469999999999998E-2</v>
      </c>
      <c r="E1442" s="9">
        <f t="shared" si="183"/>
        <v>-1.621798559939925E-2</v>
      </c>
      <c r="F1442">
        <f t="shared" si="184"/>
        <v>0.9839128178515828</v>
      </c>
      <c r="G1442">
        <f t="shared" si="181"/>
        <v>56.507052431634989</v>
      </c>
      <c r="H1442">
        <f t="shared" si="185"/>
        <v>1.7146141994202984E-2</v>
      </c>
      <c r="I1442" t="str">
        <f t="shared" si="182"/>
        <v>2005</v>
      </c>
      <c r="J1442">
        <f t="shared" ref="J1442:J1505" si="188">-G1442*$P$3*$Q$3*H1442</f>
        <v>-5.0397450902441436</v>
      </c>
      <c r="K1442">
        <f t="shared" si="186"/>
        <v>-2.814039640992597</v>
      </c>
      <c r="L1442">
        <f t="shared" si="187"/>
        <v>0</v>
      </c>
    </row>
    <row r="1443" spans="1:12" x14ac:dyDescent="0.3">
      <c r="A1443">
        <v>1442</v>
      </c>
      <c r="B1443" s="16" t="s">
        <v>8202</v>
      </c>
      <c r="C1443" s="17">
        <v>55.68</v>
      </c>
      <c r="D1443" s="17">
        <v>3.9449999999999999E-2</v>
      </c>
      <c r="E1443" s="9">
        <f t="shared" si="183"/>
        <v>-2.1322769468821307E-2</v>
      </c>
      <c r="F1443">
        <f t="shared" si="184"/>
        <v>0.97890295358649781</v>
      </c>
      <c r="G1443">
        <f t="shared" si="181"/>
        <v>55.315104907170301</v>
      </c>
      <c r="H1443">
        <f t="shared" si="185"/>
        <v>1.7429710117346835E-2</v>
      </c>
      <c r="I1443" t="str">
        <f t="shared" si="182"/>
        <v>2005</v>
      </c>
      <c r="J1443">
        <f t="shared" si="188"/>
        <v>-5.015028497160122</v>
      </c>
      <c r="K1443">
        <f t="shared" si="186"/>
        <v>-1.6220921165279094</v>
      </c>
      <c r="L1443">
        <f t="shared" si="187"/>
        <v>0</v>
      </c>
    </row>
    <row r="1444" spans="1:12" x14ac:dyDescent="0.3">
      <c r="A1444">
        <v>1443</v>
      </c>
      <c r="B1444" s="16" t="s">
        <v>8200</v>
      </c>
      <c r="C1444" s="17">
        <v>54.99</v>
      </c>
      <c r="D1444" s="17">
        <v>3.9559999999999998E-2</v>
      </c>
      <c r="E1444" s="9">
        <f t="shared" si="183"/>
        <v>-1.24696655064408E-2</v>
      </c>
      <c r="F1444">
        <f t="shared" si="184"/>
        <v>0.98760775862068972</v>
      </c>
      <c r="G1444">
        <f t="shared" si="181"/>
        <v>54.628625241261993</v>
      </c>
      <c r="H1444">
        <f t="shared" si="185"/>
        <v>1.7488797792334147E-2</v>
      </c>
      <c r="I1444" t="str">
        <f t="shared" si="182"/>
        <v>2005</v>
      </c>
      <c r="J1444">
        <f t="shared" si="188"/>
        <v>-4.9695804825999241</v>
      </c>
      <c r="K1444">
        <f t="shared" si="186"/>
        <v>-0.93561245061960108</v>
      </c>
      <c r="L1444">
        <f t="shared" si="187"/>
        <v>0</v>
      </c>
    </row>
    <row r="1445" spans="1:12" x14ac:dyDescent="0.3">
      <c r="A1445">
        <v>1444</v>
      </c>
      <c r="B1445" s="16" t="s">
        <v>8198</v>
      </c>
      <c r="C1445" s="17">
        <v>54.73</v>
      </c>
      <c r="D1445" s="17">
        <v>3.95E-2</v>
      </c>
      <c r="E1445" s="9">
        <f t="shared" si="183"/>
        <v>-4.7393453638966705E-3</v>
      </c>
      <c r="F1445">
        <f t="shared" si="184"/>
        <v>0.99527186761229303</v>
      </c>
      <c r="G1445">
        <f t="shared" si="181"/>
        <v>54.370877575020089</v>
      </c>
      <c r="H1445">
        <f t="shared" si="185"/>
        <v>1.7452264580246901E-2</v>
      </c>
      <c r="I1445" t="str">
        <f t="shared" si="182"/>
        <v>2005</v>
      </c>
      <c r="J1445">
        <f t="shared" si="188"/>
        <v>-4.9358008879031177</v>
      </c>
      <c r="K1445">
        <f t="shared" si="186"/>
        <v>-0.67786478437769659</v>
      </c>
      <c r="L1445">
        <f t="shared" si="187"/>
        <v>0</v>
      </c>
    </row>
    <row r="1446" spans="1:12" x14ac:dyDescent="0.3">
      <c r="A1446">
        <v>1445</v>
      </c>
      <c r="B1446" s="16" t="s">
        <v>8196</v>
      </c>
      <c r="C1446" s="17">
        <v>54.05</v>
      </c>
      <c r="D1446" s="17">
        <v>3.9759999999999997E-2</v>
      </c>
      <c r="E1446" s="9">
        <f t="shared" si="183"/>
        <v>-1.2502461070609492E-2</v>
      </c>
      <c r="F1446">
        <f t="shared" si="184"/>
        <v>0.98757536999817286</v>
      </c>
      <c r="G1446">
        <f t="shared" si="181"/>
        <v>53.693012790642392</v>
      </c>
      <c r="H1446">
        <f t="shared" si="185"/>
        <v>1.707315021262578E-2</v>
      </c>
      <c r="I1446" t="str">
        <f t="shared" si="182"/>
        <v>2005</v>
      </c>
      <c r="J1446">
        <f t="shared" si="188"/>
        <v>-4.768380853358698</v>
      </c>
      <c r="K1446">
        <f t="shared" si="186"/>
        <v>0.27289355769365642</v>
      </c>
      <c r="L1446">
        <f t="shared" si="187"/>
        <v>0</v>
      </c>
    </row>
    <row r="1447" spans="1:12" x14ac:dyDescent="0.3">
      <c r="A1447">
        <v>1446</v>
      </c>
      <c r="B1447" s="16" t="s">
        <v>8194</v>
      </c>
      <c r="C1447" s="17">
        <v>56</v>
      </c>
      <c r="D1447" s="17">
        <v>3.9940000000000003E-2</v>
      </c>
      <c r="E1447" s="9">
        <f t="shared" si="183"/>
        <v>3.5442146649931977E-2</v>
      </c>
      <c r="F1447">
        <f t="shared" si="184"/>
        <v>1.0360777058279371</v>
      </c>
      <c r="G1447">
        <f t="shared" si="181"/>
        <v>55.62846463214683</v>
      </c>
      <c r="H1447">
        <f t="shared" si="185"/>
        <v>1.8317035549229099E-2</v>
      </c>
      <c r="I1447" t="str">
        <f t="shared" si="182"/>
        <v>2005</v>
      </c>
      <c r="J1447">
        <f t="shared" si="188"/>
        <v>-5.3001939532082849</v>
      </c>
      <c r="K1447">
        <f t="shared" si="186"/>
        <v>-1.6625582838107817</v>
      </c>
      <c r="L1447">
        <f t="shared" si="187"/>
        <v>0</v>
      </c>
    </row>
    <row r="1448" spans="1:12" x14ac:dyDescent="0.3">
      <c r="A1448">
        <v>1447</v>
      </c>
      <c r="B1448" s="16" t="s">
        <v>8192</v>
      </c>
      <c r="C1448" s="17">
        <v>54.85</v>
      </c>
      <c r="D1448" s="17">
        <v>3.9879999999999999E-2</v>
      </c>
      <c r="E1448" s="9">
        <f t="shared" si="183"/>
        <v>-2.0749504013909906E-2</v>
      </c>
      <c r="F1448">
        <f t="shared" si="184"/>
        <v>0.97946428571428579</v>
      </c>
      <c r="G1448">
        <f t="shared" si="181"/>
        <v>54.486639239976185</v>
      </c>
      <c r="H1448">
        <f t="shared" si="185"/>
        <v>1.7933622559878501E-2</v>
      </c>
      <c r="I1448" t="str">
        <f t="shared" si="182"/>
        <v>2005</v>
      </c>
      <c r="J1448">
        <f t="shared" si="188"/>
        <v>-5.0827359320200101</v>
      </c>
      <c r="K1448">
        <f t="shared" si="186"/>
        <v>-0.52073289164013659</v>
      </c>
      <c r="L1448">
        <f t="shared" si="187"/>
        <v>0</v>
      </c>
    </row>
    <row r="1449" spans="1:12" x14ac:dyDescent="0.3">
      <c r="A1449">
        <v>1448</v>
      </c>
      <c r="B1449" s="16" t="s">
        <v>8190</v>
      </c>
      <c r="C1449" s="17">
        <v>54.88</v>
      </c>
      <c r="D1449" s="17">
        <v>3.9969999999999999E-2</v>
      </c>
      <c r="E1449" s="9">
        <f t="shared" si="183"/>
        <v>5.4679669639059038E-4</v>
      </c>
      <c r="F1449">
        <f t="shared" si="184"/>
        <v>1.0005469462169554</v>
      </c>
      <c r="G1449">
        <f t="shared" si="181"/>
        <v>54.515622760708652</v>
      </c>
      <c r="H1449">
        <f t="shared" si="185"/>
        <v>1.7674933198493163E-2</v>
      </c>
      <c r="I1449" t="str">
        <f t="shared" si="182"/>
        <v>2005</v>
      </c>
      <c r="J1449">
        <f t="shared" si="188"/>
        <v>-5.0120830578926343</v>
      </c>
      <c r="K1449">
        <f t="shared" si="186"/>
        <v>-0.54971641237260371</v>
      </c>
      <c r="L1449">
        <f t="shared" si="187"/>
        <v>0</v>
      </c>
    </row>
    <row r="1450" spans="1:12" x14ac:dyDescent="0.3">
      <c r="A1450">
        <v>1449</v>
      </c>
      <c r="B1450" s="16" t="s">
        <v>8188</v>
      </c>
      <c r="C1450" s="17">
        <v>55.34</v>
      </c>
      <c r="D1450" s="17">
        <v>3.9660000000000001E-2</v>
      </c>
      <c r="E1450" s="9">
        <f t="shared" si="183"/>
        <v>8.3469909411501234E-3</v>
      </c>
      <c r="F1450">
        <f t="shared" si="184"/>
        <v>1.0083819241982508</v>
      </c>
      <c r="G1450">
        <f t="shared" si="181"/>
        <v>54.975408901060263</v>
      </c>
      <c r="H1450">
        <f t="shared" si="185"/>
        <v>1.7760136984837534E-2</v>
      </c>
      <c r="I1450" t="str">
        <f t="shared" si="182"/>
        <v>2005</v>
      </c>
      <c r="J1450">
        <f t="shared" si="188"/>
        <v>-5.0787201182177935</v>
      </c>
      <c r="K1450">
        <f t="shared" si="186"/>
        <v>-1.0095025527242143</v>
      </c>
      <c r="L1450">
        <f t="shared" si="187"/>
        <v>0</v>
      </c>
    </row>
    <row r="1451" spans="1:12" x14ac:dyDescent="0.3">
      <c r="A1451">
        <v>1450</v>
      </c>
      <c r="B1451" s="16" t="s">
        <v>8186</v>
      </c>
      <c r="C1451" s="17">
        <v>56.41</v>
      </c>
      <c r="D1451" s="17">
        <v>3.8900000000000004E-2</v>
      </c>
      <c r="E1451" s="9">
        <f t="shared" si="183"/>
        <v>1.9150473393104807E-2</v>
      </c>
      <c r="F1451">
        <f t="shared" si="184"/>
        <v>1.0193350198771232</v>
      </c>
      <c r="G1451">
        <f t="shared" si="181"/>
        <v>56.045458166692875</v>
      </c>
      <c r="H1451">
        <f t="shared" si="185"/>
        <v>1.7640332737448514E-2</v>
      </c>
      <c r="I1451" t="str">
        <f t="shared" si="182"/>
        <v>2005</v>
      </c>
      <c r="J1451">
        <f t="shared" si="188"/>
        <v>-5.1426467924554302</v>
      </c>
      <c r="K1451">
        <f t="shared" si="186"/>
        <v>-2.0795518183568262</v>
      </c>
      <c r="L1451">
        <f t="shared" si="187"/>
        <v>0</v>
      </c>
    </row>
    <row r="1452" spans="1:12" x14ac:dyDescent="0.3">
      <c r="A1452">
        <v>1451</v>
      </c>
      <c r="B1452" s="16" t="s">
        <v>8184</v>
      </c>
      <c r="C1452" s="17">
        <v>56.21</v>
      </c>
      <c r="D1452" s="17">
        <v>3.9100000000000003E-2</v>
      </c>
      <c r="E1452" s="9">
        <f t="shared" si="183"/>
        <v>-3.5517707379010732E-3</v>
      </c>
      <c r="F1452">
        <f t="shared" si="184"/>
        <v>0.99645452933876977</v>
      </c>
      <c r="G1452">
        <f t="shared" si="181"/>
        <v>55.844889111738652</v>
      </c>
      <c r="H1452">
        <f t="shared" si="185"/>
        <v>1.7535477040150432E-2</v>
      </c>
      <c r="I1452" t="str">
        <f t="shared" si="182"/>
        <v>2005</v>
      </c>
      <c r="J1452">
        <f t="shared" si="188"/>
        <v>-5.0937839255084931</v>
      </c>
      <c r="K1452">
        <f t="shared" si="186"/>
        <v>-1.878982763402604</v>
      </c>
      <c r="L1452">
        <f t="shared" si="187"/>
        <v>0</v>
      </c>
    </row>
    <row r="1453" spans="1:12" x14ac:dyDescent="0.3">
      <c r="A1453">
        <v>1452</v>
      </c>
      <c r="B1453" s="16" t="s">
        <v>8180</v>
      </c>
      <c r="C1453" s="17">
        <v>55.01</v>
      </c>
      <c r="D1453" s="17">
        <v>3.9350000000000003E-2</v>
      </c>
      <c r="E1453" s="9">
        <f t="shared" si="183"/>
        <v>-2.1579690126616969E-2</v>
      </c>
      <c r="F1453">
        <f t="shared" si="184"/>
        <v>0.9786514855008005</v>
      </c>
      <c r="G1453">
        <f t="shared" si="181"/>
        <v>54.650406539117803</v>
      </c>
      <c r="H1453">
        <f t="shared" si="185"/>
        <v>1.7862755578716912E-2</v>
      </c>
      <c r="I1453" t="str">
        <f t="shared" si="182"/>
        <v>2005</v>
      </c>
      <c r="J1453">
        <f t="shared" si="188"/>
        <v>-5.0778673702206421</v>
      </c>
      <c r="K1453">
        <f t="shared" si="186"/>
        <v>-0.68450019078175472</v>
      </c>
      <c r="L1453">
        <f t="shared" si="187"/>
        <v>0</v>
      </c>
    </row>
    <row r="1454" spans="1:12" x14ac:dyDescent="0.3">
      <c r="A1454">
        <v>1453</v>
      </c>
      <c r="B1454" s="16" t="s">
        <v>8178</v>
      </c>
      <c r="C1454" s="17">
        <v>54.88</v>
      </c>
      <c r="D1454" s="17">
        <v>3.9140000000000001E-2</v>
      </c>
      <c r="E1454" s="9">
        <f t="shared" si="183"/>
        <v>-2.3660034697368438E-3</v>
      </c>
      <c r="F1454">
        <f t="shared" si="184"/>
        <v>0.9976367933103073</v>
      </c>
      <c r="G1454">
        <f t="shared" si="181"/>
        <v>54.523164610156442</v>
      </c>
      <c r="H1454">
        <f t="shared" si="185"/>
        <v>1.7757579336372651E-2</v>
      </c>
      <c r="I1454" t="str">
        <f t="shared" si="182"/>
        <v>2005</v>
      </c>
      <c r="J1454">
        <f t="shared" si="188"/>
        <v>-5.0362156620509539</v>
      </c>
      <c r="K1454">
        <f t="shared" si="186"/>
        <v>-0.55725826182039384</v>
      </c>
      <c r="L1454">
        <f t="shared" si="187"/>
        <v>0</v>
      </c>
    </row>
    <row r="1455" spans="1:12" x14ac:dyDescent="0.3">
      <c r="A1455">
        <v>1454</v>
      </c>
      <c r="B1455" s="16" t="s">
        <v>8176</v>
      </c>
      <c r="C1455" s="17">
        <v>54.32</v>
      </c>
      <c r="D1455" s="17">
        <v>3.9239999999999997E-2</v>
      </c>
      <c r="E1455" s="9">
        <f t="shared" si="183"/>
        <v>-1.025650016718911E-2</v>
      </c>
      <c r="F1455">
        <f t="shared" si="184"/>
        <v>0.98979591836734693</v>
      </c>
      <c r="G1455">
        <f t="shared" si="181"/>
        <v>53.965906348336048</v>
      </c>
      <c r="H1455">
        <f t="shared" si="185"/>
        <v>1.7265480705989766E-2</v>
      </c>
      <c r="I1455" t="str">
        <f t="shared" si="182"/>
        <v>2005</v>
      </c>
      <c r="J1455">
        <f t="shared" si="188"/>
        <v>-4.8466052727835232</v>
      </c>
      <c r="K1455">
        <f t="shared" si="186"/>
        <v>0.72405641562594525</v>
      </c>
      <c r="L1455">
        <f t="shared" si="187"/>
        <v>0</v>
      </c>
    </row>
    <row r="1456" spans="1:12" x14ac:dyDescent="0.3">
      <c r="A1456">
        <v>1455</v>
      </c>
      <c r="B1456" s="16" t="s">
        <v>8174</v>
      </c>
      <c r="C1456" s="17">
        <v>55.05</v>
      </c>
      <c r="D1456" s="17">
        <v>3.9369999999999995E-2</v>
      </c>
      <c r="E1456" s="9">
        <f t="shared" si="183"/>
        <v>1.3349379918248236E-2</v>
      </c>
      <c r="F1456">
        <f t="shared" si="184"/>
        <v>1.0134388807069219</v>
      </c>
      <c r="G1456">
        <f t="shared" si="181"/>
        <v>54.689962763961994</v>
      </c>
      <c r="H1456">
        <f t="shared" si="185"/>
        <v>1.7192869265344503E-2</v>
      </c>
      <c r="I1456" t="str">
        <f t="shared" si="182"/>
        <v>2005</v>
      </c>
      <c r="J1456">
        <f t="shared" si="188"/>
        <v>-4.8909755197149787</v>
      </c>
      <c r="K1456">
        <f t="shared" si="186"/>
        <v>1.0552042600153655</v>
      </c>
      <c r="L1456">
        <f t="shared" si="187"/>
        <v>0</v>
      </c>
    </row>
    <row r="1457" spans="1:12" x14ac:dyDescent="0.3">
      <c r="A1457">
        <v>1456</v>
      </c>
      <c r="B1457" s="16" t="s">
        <v>8172</v>
      </c>
      <c r="C1457" s="17">
        <v>56.15</v>
      </c>
      <c r="D1457" s="17">
        <v>3.9359999999999999E-2</v>
      </c>
      <c r="E1457" s="9">
        <f t="shared" si="183"/>
        <v>1.9784818015763289E-2</v>
      </c>
      <c r="F1457">
        <f t="shared" si="184"/>
        <v>1.0199818346957312</v>
      </c>
      <c r="G1457">
        <f t="shared" si="181"/>
        <v>55.782861530785581</v>
      </c>
      <c r="H1457">
        <f t="shared" si="185"/>
        <v>1.7570018289715935E-2</v>
      </c>
      <c r="I1457" t="str">
        <f t="shared" si="182"/>
        <v>2005</v>
      </c>
      <c r="J1457">
        <f t="shared" si="188"/>
        <v>-5.0981487516275221</v>
      </c>
      <c r="K1457">
        <f t="shared" si="186"/>
        <v>-3.7694506808222172E-2</v>
      </c>
      <c r="L1457">
        <f t="shared" si="187"/>
        <v>0</v>
      </c>
    </row>
    <row r="1458" spans="1:12" x14ac:dyDescent="0.3">
      <c r="A1458">
        <v>1457</v>
      </c>
      <c r="B1458" s="16" t="s">
        <v>8170</v>
      </c>
      <c r="C1458" s="17">
        <v>57.05</v>
      </c>
      <c r="D1458" s="17">
        <v>3.9660000000000001E-2</v>
      </c>
      <c r="E1458" s="9">
        <f t="shared" si="183"/>
        <v>1.5901395123632523E-2</v>
      </c>
      <c r="F1458">
        <f t="shared" si="184"/>
        <v>1.0160284951024043</v>
      </c>
      <c r="G1458">
        <f t="shared" si="181"/>
        <v>56.67414307563223</v>
      </c>
      <c r="H1458">
        <f t="shared" si="185"/>
        <v>1.7732064558911093E-2</v>
      </c>
      <c r="I1458" t="str">
        <f t="shared" si="182"/>
        <v>2005</v>
      </c>
      <c r="J1458">
        <f t="shared" si="188"/>
        <v>-5.2273763255476791</v>
      </c>
      <c r="K1458">
        <f t="shared" si="186"/>
        <v>-0.92897605165487107</v>
      </c>
      <c r="L1458">
        <f t="shared" si="187"/>
        <v>0</v>
      </c>
    </row>
    <row r="1459" spans="1:12" x14ac:dyDescent="0.3">
      <c r="A1459">
        <v>1458</v>
      </c>
      <c r="B1459" s="16" t="s">
        <v>8168</v>
      </c>
      <c r="C1459" s="17">
        <v>57.73</v>
      </c>
      <c r="D1459" s="17">
        <v>3.9759999999999997E-2</v>
      </c>
      <c r="E1459" s="9">
        <f t="shared" si="183"/>
        <v>1.1848892764757653E-2</v>
      </c>
      <c r="F1459">
        <f t="shared" si="184"/>
        <v>1.0119193689745838</v>
      </c>
      <c r="G1459">
        <f t="shared" si="181"/>
        <v>57.348707278515917</v>
      </c>
      <c r="H1459">
        <f t="shared" si="185"/>
        <v>1.7777092036419639E-2</v>
      </c>
      <c r="I1459" t="str">
        <f t="shared" si="182"/>
        <v>2005</v>
      </c>
      <c r="J1459">
        <f t="shared" si="188"/>
        <v>-5.3030271941947129</v>
      </c>
      <c r="K1459">
        <f t="shared" si="186"/>
        <v>-1.603540254538558</v>
      </c>
      <c r="L1459">
        <f t="shared" si="187"/>
        <v>0</v>
      </c>
    </row>
    <row r="1460" spans="1:12" x14ac:dyDescent="0.3">
      <c r="A1460">
        <v>1459</v>
      </c>
      <c r="B1460" s="16" t="s">
        <v>8157</v>
      </c>
      <c r="C1460" s="17">
        <v>59.52</v>
      </c>
      <c r="D1460" s="17">
        <v>3.8949999999999999E-2</v>
      </c>
      <c r="E1460" s="9">
        <f t="shared" si="183"/>
        <v>3.0535421451994321E-2</v>
      </c>
      <c r="F1460">
        <f t="shared" si="184"/>
        <v>1.0310064091460247</v>
      </c>
      <c r="G1460">
        <f t="shared" si="181"/>
        <v>59.134867428649827</v>
      </c>
      <c r="H1460">
        <f t="shared" si="185"/>
        <v>1.8634436593262985E-2</v>
      </c>
      <c r="I1460" t="str">
        <f t="shared" si="182"/>
        <v>2005</v>
      </c>
      <c r="J1460">
        <f t="shared" si="188"/>
        <v>-5.7319104220588599</v>
      </c>
      <c r="K1460">
        <f t="shared" si="186"/>
        <v>-3.3897004046724675</v>
      </c>
      <c r="L1460">
        <f t="shared" si="187"/>
        <v>0</v>
      </c>
    </row>
    <row r="1461" spans="1:12" x14ac:dyDescent="0.3">
      <c r="A1461">
        <v>1460</v>
      </c>
      <c r="B1461" s="16" t="s">
        <v>8155</v>
      </c>
      <c r="C1461" s="17">
        <v>59.6</v>
      </c>
      <c r="D1461" s="17">
        <v>3.8800000000000001E-2</v>
      </c>
      <c r="E1461" s="9">
        <f t="shared" si="183"/>
        <v>1.3431835464675379E-3</v>
      </c>
      <c r="F1461">
        <f t="shared" si="184"/>
        <v>1.0013440860215053</v>
      </c>
      <c r="G1461">
        <f t="shared" si="181"/>
        <v>59.215830154593313</v>
      </c>
      <c r="H1461">
        <f t="shared" si="185"/>
        <v>1.7561478553226356E-2</v>
      </c>
      <c r="I1461" t="str">
        <f t="shared" si="182"/>
        <v>2005</v>
      </c>
      <c r="J1461">
        <f t="shared" si="188"/>
        <v>-5.4092667722834316</v>
      </c>
      <c r="K1461">
        <f t="shared" si="186"/>
        <v>-3.4706631306159537</v>
      </c>
      <c r="L1461">
        <f t="shared" si="187"/>
        <v>0</v>
      </c>
    </row>
    <row r="1462" spans="1:12" x14ac:dyDescent="0.3">
      <c r="A1462">
        <v>1461</v>
      </c>
      <c r="B1462" s="16" t="s">
        <v>8153</v>
      </c>
      <c r="C1462" s="17">
        <v>59.85</v>
      </c>
      <c r="D1462" s="17">
        <v>3.8539999999999998E-2</v>
      </c>
      <c r="E1462" s="9">
        <f t="shared" si="183"/>
        <v>4.1858579326780315E-3</v>
      </c>
      <c r="F1462">
        <f t="shared" si="184"/>
        <v>1.0041946308724832</v>
      </c>
      <c r="G1462">
        <f t="shared" si="181"/>
        <v>59.466795542541099</v>
      </c>
      <c r="H1462">
        <f t="shared" si="185"/>
        <v>1.7046357227622939E-2</v>
      </c>
      <c r="I1462" t="str">
        <f t="shared" si="182"/>
        <v>2005</v>
      </c>
      <c r="J1462">
        <f t="shared" si="188"/>
        <v>-5.272852496726987</v>
      </c>
      <c r="K1462">
        <f t="shared" si="186"/>
        <v>-3.7216285185637403</v>
      </c>
      <c r="L1462">
        <f t="shared" si="187"/>
        <v>0</v>
      </c>
    </row>
    <row r="1463" spans="1:12" x14ac:dyDescent="0.3">
      <c r="A1463">
        <v>1462</v>
      </c>
      <c r="B1463" s="16" t="s">
        <v>8151</v>
      </c>
      <c r="C1463" s="17">
        <v>57.13</v>
      </c>
      <c r="D1463" s="17">
        <v>3.909E-2</v>
      </c>
      <c r="E1463" s="9">
        <f t="shared" si="183"/>
        <v>-4.6512059267611011E-2</v>
      </c>
      <c r="F1463">
        <f t="shared" si="184"/>
        <v>0.95455304928989138</v>
      </c>
      <c r="G1463">
        <f t="shared" si="181"/>
        <v>56.759007869102511</v>
      </c>
      <c r="H1463">
        <f t="shared" si="185"/>
        <v>1.9062903391975552E-2</v>
      </c>
      <c r="I1463" t="str">
        <f t="shared" si="182"/>
        <v>2005</v>
      </c>
      <c r="J1463">
        <f t="shared" si="188"/>
        <v>-5.6281199271201547</v>
      </c>
      <c r="K1463">
        <f t="shared" si="186"/>
        <v>-1.0138408451251522</v>
      </c>
      <c r="L1463">
        <f t="shared" si="187"/>
        <v>0</v>
      </c>
    </row>
    <row r="1464" spans="1:12" x14ac:dyDescent="0.3">
      <c r="A1464">
        <v>1463</v>
      </c>
      <c r="B1464" s="16" t="s">
        <v>8149</v>
      </c>
      <c r="C1464" s="17">
        <v>56.11</v>
      </c>
      <c r="D1464" s="17">
        <v>3.9140000000000001E-2</v>
      </c>
      <c r="E1464" s="9">
        <f t="shared" si="183"/>
        <v>-1.8015322973490625E-2</v>
      </c>
      <c r="F1464">
        <f t="shared" si="184"/>
        <v>0.9821459828461403</v>
      </c>
      <c r="G1464">
        <f t="shared" si="181"/>
        <v>55.745167023977359</v>
      </c>
      <c r="H1464">
        <f t="shared" si="185"/>
        <v>1.9272120050864459E-2</v>
      </c>
      <c r="I1464" t="str">
        <f t="shared" si="182"/>
        <v>2005</v>
      </c>
      <c r="J1464">
        <f t="shared" si="188"/>
        <v>-5.5882549819445462</v>
      </c>
      <c r="K1464">
        <f t="shared" si="186"/>
        <v>5.5052669819971811E-2</v>
      </c>
      <c r="L1464">
        <f t="shared" si="187"/>
        <v>0</v>
      </c>
    </row>
    <row r="1465" spans="1:12" x14ac:dyDescent="0.3">
      <c r="A1465">
        <v>1464</v>
      </c>
      <c r="B1465" s="16" t="s">
        <v>8147</v>
      </c>
      <c r="C1465" s="17">
        <v>56.17</v>
      </c>
      <c r="D1465" s="17">
        <v>3.9629999999999999E-2</v>
      </c>
      <c r="E1465" s="9">
        <f t="shared" si="183"/>
        <v>1.0687567814606593E-3</v>
      </c>
      <c r="F1465">
        <f t="shared" si="184"/>
        <v>1.001069328105507</v>
      </c>
      <c r="G1465">
        <f t="shared" si="181"/>
        <v>55.800219693797331</v>
      </c>
      <c r="H1465">
        <f t="shared" si="185"/>
        <v>1.8881613960475184E-2</v>
      </c>
      <c r="I1465" t="str">
        <f t="shared" si="182"/>
        <v>2005</v>
      </c>
      <c r="J1465">
        <f t="shared" si="188"/>
        <v>-5.4804285936053478</v>
      </c>
      <c r="K1465">
        <f t="shared" si="186"/>
        <v>0.11902361401964612</v>
      </c>
      <c r="L1465">
        <f t="shared" si="187"/>
        <v>0</v>
      </c>
    </row>
    <row r="1466" spans="1:12" x14ac:dyDescent="0.3">
      <c r="A1466">
        <v>1465</v>
      </c>
      <c r="B1466" s="16" t="s">
        <v>8145</v>
      </c>
      <c r="C1466" s="17">
        <v>56.72</v>
      </c>
      <c r="D1466" s="17">
        <v>3.968E-2</v>
      </c>
      <c r="E1466" s="9">
        <f t="shared" si="183"/>
        <v>9.7440756795307473E-3</v>
      </c>
      <c r="F1466">
        <f t="shared" si="184"/>
        <v>1.0097917037564537</v>
      </c>
      <c r="G1466">
        <f t="shared" si="181"/>
        <v>56.346129361549536</v>
      </c>
      <c r="H1466">
        <f t="shared" si="185"/>
        <v>1.8958238798159034E-2</v>
      </c>
      <c r="I1466" t="str">
        <f t="shared" si="182"/>
        <v>2005</v>
      </c>
      <c r="J1466">
        <f t="shared" si="188"/>
        <v>-5.5565033171074463</v>
      </c>
      <c r="K1466">
        <f t="shared" si="186"/>
        <v>-0.42688605373255939</v>
      </c>
      <c r="L1466">
        <f t="shared" si="187"/>
        <v>0</v>
      </c>
    </row>
    <row r="1467" spans="1:12" x14ac:dyDescent="0.3">
      <c r="A1467">
        <v>1466</v>
      </c>
      <c r="B1467" s="16" t="s">
        <v>8143</v>
      </c>
      <c r="C1467" s="17">
        <v>56.55</v>
      </c>
      <c r="D1467" s="17">
        <v>3.9570000000000001E-2</v>
      </c>
      <c r="E1467" s="9">
        <f t="shared" si="183"/>
        <v>-3.0016796617426769E-3</v>
      </c>
      <c r="F1467">
        <f t="shared" si="184"/>
        <v>0.99700282087447101</v>
      </c>
      <c r="G1467">
        <f t="shared" si="181"/>
        <v>56.178279844512218</v>
      </c>
      <c r="H1467">
        <f t="shared" si="185"/>
        <v>1.8960584472910678E-2</v>
      </c>
      <c r="I1467" t="str">
        <f t="shared" si="182"/>
        <v>2005</v>
      </c>
      <c r="J1467">
        <f t="shared" si="188"/>
        <v>-5.5406364961140619</v>
      </c>
      <c r="K1467">
        <f t="shared" si="186"/>
        <v>-0.25903653669524118</v>
      </c>
      <c r="L1467">
        <f t="shared" si="187"/>
        <v>0</v>
      </c>
    </row>
    <row r="1468" spans="1:12" x14ac:dyDescent="0.3">
      <c r="A1468">
        <v>1467</v>
      </c>
      <c r="B1468" s="16" t="s">
        <v>8141</v>
      </c>
      <c r="C1468" s="17">
        <v>56.69</v>
      </c>
      <c r="D1468" s="17">
        <v>3.9809999999999998E-2</v>
      </c>
      <c r="E1468" s="9">
        <f t="shared" si="183"/>
        <v>2.4726257740829119E-3</v>
      </c>
      <c r="F1468">
        <f t="shared" si="184"/>
        <v>1.002475685234306</v>
      </c>
      <c r="G1468">
        <f t="shared" si="181"/>
        <v>56.315106933081978</v>
      </c>
      <c r="H1468">
        <f t="shared" si="185"/>
        <v>1.7643038940656823E-2</v>
      </c>
      <c r="I1468" t="str">
        <f t="shared" si="182"/>
        <v>2005</v>
      </c>
      <c r="J1468">
        <f t="shared" si="188"/>
        <v>-5.1681820860861842</v>
      </c>
      <c r="K1468">
        <f t="shared" si="186"/>
        <v>-0.39586362526500096</v>
      </c>
      <c r="L1468">
        <f t="shared" si="187"/>
        <v>0</v>
      </c>
    </row>
    <row r="1469" spans="1:12" x14ac:dyDescent="0.3">
      <c r="A1469">
        <v>1468</v>
      </c>
      <c r="B1469" s="16" t="s">
        <v>8139</v>
      </c>
      <c r="C1469" s="17">
        <v>56.29</v>
      </c>
      <c r="D1469" s="17">
        <v>3.9649999999999998E-2</v>
      </c>
      <c r="E1469" s="9">
        <f t="shared" si="183"/>
        <v>-7.0809288602770963E-3</v>
      </c>
      <c r="F1469">
        <f t="shared" si="184"/>
        <v>0.99294408184865057</v>
      </c>
      <c r="G1469">
        <f t="shared" si="181"/>
        <v>55.919243307816977</v>
      </c>
      <c r="H1469">
        <f t="shared" si="185"/>
        <v>1.7302882880870136E-2</v>
      </c>
      <c r="I1469" t="str">
        <f t="shared" si="182"/>
        <v>2005</v>
      </c>
      <c r="J1469">
        <f t="shared" si="188"/>
        <v>-5.0329110480106767</v>
      </c>
      <c r="K1469">
        <f t="shared" si="186"/>
        <v>1.3437803745584844</v>
      </c>
      <c r="L1469">
        <f t="shared" si="187"/>
        <v>0</v>
      </c>
    </row>
    <row r="1470" spans="1:12" x14ac:dyDescent="0.3">
      <c r="A1470">
        <v>1469</v>
      </c>
      <c r="B1470" s="16" t="s">
        <v>8137</v>
      </c>
      <c r="C1470" s="17">
        <v>57.64</v>
      </c>
      <c r="D1470" s="17">
        <v>3.9369999999999995E-2</v>
      </c>
      <c r="E1470" s="9">
        <f t="shared" si="183"/>
        <v>2.3699871655386052E-2</v>
      </c>
      <c r="F1470">
        <f t="shared" si="184"/>
        <v>1.0239829454610054</v>
      </c>
      <c r="G1470">
        <f t="shared" si="181"/>
        <v>57.263023682375461</v>
      </c>
      <c r="H1470">
        <f t="shared" si="185"/>
        <v>1.7522601831736494E-2</v>
      </c>
      <c r="I1470" t="str">
        <f t="shared" si="182"/>
        <v>2005</v>
      </c>
      <c r="J1470">
        <f t="shared" si="188"/>
        <v>-5.2193013134365041</v>
      </c>
      <c r="K1470">
        <f t="shared" si="186"/>
        <v>0.42872614619513172</v>
      </c>
      <c r="L1470">
        <f t="shared" si="187"/>
        <v>0</v>
      </c>
    </row>
    <row r="1471" spans="1:12" x14ac:dyDescent="0.3">
      <c r="A1471">
        <v>1470</v>
      </c>
      <c r="B1471" s="16" t="s">
        <v>8135</v>
      </c>
      <c r="C1471" s="17">
        <v>58.07</v>
      </c>
      <c r="D1471" s="17">
        <v>3.9209999999999995E-2</v>
      </c>
      <c r="E1471" s="9">
        <f t="shared" si="183"/>
        <v>7.4324082526371184E-3</v>
      </c>
      <c r="F1471">
        <f t="shared" si="184"/>
        <v>1.0074600971547536</v>
      </c>
      <c r="G1471">
        <f t="shared" si="181"/>
        <v>57.691749828570593</v>
      </c>
      <c r="H1471">
        <f t="shared" si="185"/>
        <v>1.7562306062018935E-2</v>
      </c>
      <c r="I1471" t="str">
        <f t="shared" si="182"/>
        <v>2005</v>
      </c>
      <c r="J1471">
        <f t="shared" si="188"/>
        <v>-5.270292918653344</v>
      </c>
      <c r="K1471">
        <f t="shared" si="186"/>
        <v>0.89665087162248369</v>
      </c>
      <c r="L1471">
        <f t="shared" si="187"/>
        <v>0</v>
      </c>
    </row>
    <row r="1472" spans="1:12" x14ac:dyDescent="0.3">
      <c r="A1472">
        <v>1471</v>
      </c>
      <c r="B1472" s="16" t="s">
        <v>8133</v>
      </c>
      <c r="C1472" s="17">
        <v>58.98</v>
      </c>
      <c r="D1472" s="17">
        <v>3.9969999999999999E-2</v>
      </c>
      <c r="E1472" s="9">
        <f t="shared" si="183"/>
        <v>1.5549224003171574E-2</v>
      </c>
      <c r="F1472">
        <f t="shared" si="184"/>
        <v>1.0156707422076803</v>
      </c>
      <c r="G1472">
        <f t="shared" si="181"/>
        <v>58.588400700193077</v>
      </c>
      <c r="H1472">
        <f t="shared" si="185"/>
        <v>1.7498981769672912E-2</v>
      </c>
      <c r="I1472" t="str">
        <f t="shared" si="182"/>
        <v>2005</v>
      </c>
      <c r="J1472">
        <f t="shared" si="188"/>
        <v>-5.3329059232935743</v>
      </c>
      <c r="K1472">
        <f t="shared" si="186"/>
        <v>2.1183199291895605</v>
      </c>
      <c r="L1472">
        <f t="shared" si="187"/>
        <v>0</v>
      </c>
    </row>
    <row r="1473" spans="1:12" x14ac:dyDescent="0.3">
      <c r="A1473">
        <v>1472</v>
      </c>
      <c r="B1473" s="16" t="s">
        <v>8131</v>
      </c>
      <c r="C1473" s="17">
        <v>61.35</v>
      </c>
      <c r="D1473" s="17">
        <v>4.0679999999999994E-2</v>
      </c>
      <c r="E1473" s="9">
        <f t="shared" si="183"/>
        <v>3.9396767769790425E-2</v>
      </c>
      <c r="F1473">
        <f t="shared" si="184"/>
        <v>1.0401831129196339</v>
      </c>
      <c r="G1473">
        <f t="shared" si="181"/>
        <v>60.935453899281967</v>
      </c>
      <c r="H1473">
        <f t="shared" si="185"/>
        <v>1.8296417924977167E-2</v>
      </c>
      <c r="I1473" t="str">
        <f t="shared" si="182"/>
        <v>2006</v>
      </c>
      <c r="J1473">
        <f t="shared" si="188"/>
        <v>-5.7993006323387979</v>
      </c>
      <c r="K1473">
        <f t="shared" si="186"/>
        <v>-0.22873326989932963</v>
      </c>
      <c r="L1473">
        <f t="shared" si="187"/>
        <v>0</v>
      </c>
    </row>
    <row r="1474" spans="1:12" x14ac:dyDescent="0.3">
      <c r="A1474">
        <v>1473</v>
      </c>
      <c r="B1474" s="16" t="s">
        <v>8129</v>
      </c>
      <c r="C1474" s="17">
        <v>61.68</v>
      </c>
      <c r="D1474" s="17">
        <v>4.1149999999999999E-2</v>
      </c>
      <c r="E1474" s="9">
        <f t="shared" si="183"/>
        <v>5.3645580981534872E-3</v>
      </c>
      <c r="F1474">
        <f t="shared" si="184"/>
        <v>1.0053789731051344</v>
      </c>
      <c r="G1474">
        <f t="shared" si="181"/>
        <v>61.258425302357523</v>
      </c>
      <c r="H1474">
        <f t="shared" si="185"/>
        <v>1.8056802183702404E-2</v>
      </c>
      <c r="I1474" t="str">
        <f t="shared" si="182"/>
        <v>2006</v>
      </c>
      <c r="J1474">
        <f t="shared" si="188"/>
        <v>-5.7536861651093307</v>
      </c>
      <c r="K1474">
        <f t="shared" si="186"/>
        <v>-0.55170467297488557</v>
      </c>
      <c r="L1474">
        <f t="shared" si="187"/>
        <v>0</v>
      </c>
    </row>
    <row r="1475" spans="1:12" x14ac:dyDescent="0.3">
      <c r="A1475">
        <v>1474</v>
      </c>
      <c r="B1475" s="16" t="s">
        <v>8127</v>
      </c>
      <c r="C1475" s="17">
        <v>61.13</v>
      </c>
      <c r="D1475" s="17">
        <v>4.1689999999999998E-2</v>
      </c>
      <c r="E1475" s="9">
        <f t="shared" si="183"/>
        <v>-8.9569852144399855E-3</v>
      </c>
      <c r="F1475">
        <f t="shared" si="184"/>
        <v>0.99108300907911806</v>
      </c>
      <c r="G1475">
        <f t="shared" ref="G1475:G1538" si="189">C1475*EXP(-2/12*D1475)</f>
        <v>60.706720629382637</v>
      </c>
      <c r="H1475">
        <f t="shared" si="185"/>
        <v>1.8142016053062659E-2</v>
      </c>
      <c r="I1475" t="str">
        <f t="shared" ref="I1475:I1538" si="190">MID(B1475,7,4)</f>
        <v>2006</v>
      </c>
      <c r="J1475">
        <f t="shared" si="188"/>
        <v>-5.7287757251563347</v>
      </c>
      <c r="K1475">
        <f t="shared" si="186"/>
        <v>0.77991817206642367</v>
      </c>
      <c r="L1475">
        <f t="shared" si="187"/>
        <v>0</v>
      </c>
    </row>
    <row r="1476" spans="1:12" x14ac:dyDescent="0.3">
      <c r="A1476">
        <v>1475</v>
      </c>
      <c r="B1476" s="16" t="s">
        <v>8125</v>
      </c>
      <c r="C1476" s="17">
        <v>62.72</v>
      </c>
      <c r="D1476" s="17">
        <v>4.1880000000000001E-2</v>
      </c>
      <c r="E1476" s="9">
        <f t="shared" ref="E1476:E1539" si="191">LN(C1476/C1475)</f>
        <v>2.5677632001518323E-2</v>
      </c>
      <c r="F1476">
        <f t="shared" ref="F1476:F1539" si="192">C1476/C1475</f>
        <v>1.0260101423196466</v>
      </c>
      <c r="G1476">
        <f t="shared" si="189"/>
        <v>62.283738723090302</v>
      </c>
      <c r="H1476">
        <f t="shared" si="185"/>
        <v>1.8305640048085589E-2</v>
      </c>
      <c r="I1476" t="str">
        <f t="shared" si="190"/>
        <v>2006</v>
      </c>
      <c r="J1476">
        <f t="shared" si="188"/>
        <v>-5.9306062807220936</v>
      </c>
      <c r="K1476">
        <f t="shared" si="186"/>
        <v>-0.79709992164124088</v>
      </c>
      <c r="L1476">
        <f t="shared" si="187"/>
        <v>0</v>
      </c>
    </row>
    <row r="1477" spans="1:12" x14ac:dyDescent="0.3">
      <c r="A1477">
        <v>1476</v>
      </c>
      <c r="B1477" s="16" t="s">
        <v>8123</v>
      </c>
      <c r="C1477" s="17">
        <v>62.01</v>
      </c>
      <c r="D1477" s="17">
        <v>4.1980000000000003E-2</v>
      </c>
      <c r="E1477" s="9">
        <f t="shared" si="191"/>
        <v>-1.1384713680365803E-2</v>
      </c>
      <c r="F1477">
        <f t="shared" si="192"/>
        <v>0.98867984693877553</v>
      </c>
      <c r="G1477">
        <f t="shared" si="189"/>
        <v>61.577650964784361</v>
      </c>
      <c r="H1477">
        <f t="shared" si="185"/>
        <v>1.7599571689177383E-2</v>
      </c>
      <c r="I1477" t="str">
        <f t="shared" si="190"/>
        <v>2006</v>
      </c>
      <c r="J1477">
        <f t="shared" si="188"/>
        <v>-5.6372165332359483</v>
      </c>
      <c r="K1477">
        <f t="shared" si="186"/>
        <v>-9.1012163335300045E-2</v>
      </c>
      <c r="L1477">
        <f t="shared" si="187"/>
        <v>0</v>
      </c>
    </row>
    <row r="1478" spans="1:12" x14ac:dyDescent="0.3">
      <c r="A1478">
        <v>1477</v>
      </c>
      <c r="B1478" s="16" t="s">
        <v>8121</v>
      </c>
      <c r="C1478" s="17">
        <v>61.92</v>
      </c>
      <c r="D1478" s="17">
        <v>4.2140000000000004E-2</v>
      </c>
      <c r="E1478" s="9">
        <f t="shared" si="191"/>
        <v>-1.4524330803148745E-3</v>
      </c>
      <c r="F1478">
        <f t="shared" si="192"/>
        <v>0.99854862119013066</v>
      </c>
      <c r="G1478">
        <f t="shared" si="189"/>
        <v>61.486638801449061</v>
      </c>
      <c r="H1478">
        <f t="shared" si="185"/>
        <v>1.7030003809024093E-2</v>
      </c>
      <c r="I1478" t="str">
        <f t="shared" si="190"/>
        <v>2006</v>
      </c>
      <c r="J1478">
        <f t="shared" si="188"/>
        <v>-5.4467193532654221</v>
      </c>
      <c r="K1478">
        <f t="shared" si="186"/>
        <v>0.2411512141158596</v>
      </c>
      <c r="L1478">
        <f t="shared" si="187"/>
        <v>0</v>
      </c>
    </row>
    <row r="1479" spans="1:12" x14ac:dyDescent="0.3">
      <c r="A1479">
        <v>1478</v>
      </c>
      <c r="B1479" s="16" t="s">
        <v>8119</v>
      </c>
      <c r="C1479" s="17">
        <v>62.17</v>
      </c>
      <c r="D1479" s="17">
        <v>4.2830000000000007E-2</v>
      </c>
      <c r="E1479" s="9">
        <f t="shared" si="191"/>
        <v>4.0293389997744554E-3</v>
      </c>
      <c r="F1479">
        <f t="shared" si="192"/>
        <v>1.0040374677002584</v>
      </c>
      <c r="G1479">
        <f t="shared" si="189"/>
        <v>61.727790015564921</v>
      </c>
      <c r="H1479">
        <f t="shared" si="185"/>
        <v>1.7017226269995449E-2</v>
      </c>
      <c r="I1479" t="str">
        <f t="shared" si="190"/>
        <v>2006</v>
      </c>
      <c r="J1479">
        <f t="shared" si="188"/>
        <v>-5.4639787630808554</v>
      </c>
      <c r="K1479">
        <f t="shared" si="186"/>
        <v>8.8020480494350295E-2</v>
      </c>
      <c r="L1479">
        <f t="shared" si="187"/>
        <v>0</v>
      </c>
    </row>
    <row r="1480" spans="1:12" x14ac:dyDescent="0.3">
      <c r="A1480">
        <v>1479</v>
      </c>
      <c r="B1480" s="16" t="s">
        <v>8117</v>
      </c>
      <c r="C1480" s="17">
        <v>62.62</v>
      </c>
      <c r="D1480" s="17">
        <v>4.2880000000000001E-2</v>
      </c>
      <c r="E1480" s="9">
        <f t="shared" si="191"/>
        <v>7.2121476170134763E-3</v>
      </c>
      <c r="F1480">
        <f t="shared" si="192"/>
        <v>1.0072382177899308</v>
      </c>
      <c r="G1480">
        <f t="shared" si="189"/>
        <v>62.174071083970823</v>
      </c>
      <c r="H1480">
        <f t="shared" si="185"/>
        <v>1.7008851356418799E-2</v>
      </c>
      <c r="I1480" t="str">
        <f t="shared" si="190"/>
        <v>2006</v>
      </c>
      <c r="J1480">
        <f t="shared" si="188"/>
        <v>-5.5007738669513646</v>
      </c>
      <c r="K1480">
        <f t="shared" si="186"/>
        <v>-0.35826058791155191</v>
      </c>
      <c r="L1480">
        <f t="shared" si="187"/>
        <v>0</v>
      </c>
    </row>
    <row r="1481" spans="1:12" x14ac:dyDescent="0.3">
      <c r="A1481">
        <v>1480</v>
      </c>
      <c r="B1481" s="16" t="s">
        <v>8115</v>
      </c>
      <c r="C1481" s="17">
        <v>62.26</v>
      </c>
      <c r="D1481" s="17">
        <v>4.2960000000000005E-2</v>
      </c>
      <c r="E1481" s="9">
        <f t="shared" si="191"/>
        <v>-5.7655508847975151E-3</v>
      </c>
      <c r="F1481">
        <f t="shared" si="192"/>
        <v>0.99425103800702652</v>
      </c>
      <c r="G1481">
        <f t="shared" si="189"/>
        <v>61.815810496059271</v>
      </c>
      <c r="H1481">
        <f t="shared" si="185"/>
        <v>1.6857236638413403E-2</v>
      </c>
      <c r="I1481" t="str">
        <f t="shared" si="190"/>
        <v>2006</v>
      </c>
      <c r="J1481">
        <f t="shared" si="188"/>
        <v>-5.4203265532563547</v>
      </c>
      <c r="K1481">
        <f t="shared" si="186"/>
        <v>1.9134688915011608</v>
      </c>
      <c r="L1481">
        <f t="shared" si="187"/>
        <v>0</v>
      </c>
    </row>
    <row r="1482" spans="1:12" x14ac:dyDescent="0.3">
      <c r="A1482">
        <v>1481</v>
      </c>
      <c r="B1482" s="16" t="s">
        <v>8111</v>
      </c>
      <c r="C1482" s="17">
        <v>64.900000000000006</v>
      </c>
      <c r="D1482" s="17">
        <v>4.3159999999999997E-2</v>
      </c>
      <c r="E1482" s="9">
        <f t="shared" si="191"/>
        <v>4.1528458696582275E-2</v>
      </c>
      <c r="F1482">
        <f t="shared" si="192"/>
        <v>1.0424028268551238</v>
      </c>
      <c r="G1482">
        <f t="shared" si="189"/>
        <v>64.434827742043893</v>
      </c>
      <c r="H1482">
        <f t="shared" si="185"/>
        <v>1.8183487557974231E-2</v>
      </c>
      <c r="I1482" t="str">
        <f t="shared" si="190"/>
        <v>2006</v>
      </c>
      <c r="J1482">
        <f t="shared" si="188"/>
        <v>-6.0944898227862776</v>
      </c>
      <c r="K1482">
        <f t="shared" si="186"/>
        <v>-0.70554835448346154</v>
      </c>
      <c r="L1482">
        <f t="shared" si="187"/>
        <v>0</v>
      </c>
    </row>
    <row r="1483" spans="1:12" x14ac:dyDescent="0.3">
      <c r="A1483">
        <v>1482</v>
      </c>
      <c r="B1483" s="16" t="s">
        <v>8110</v>
      </c>
      <c r="C1483" s="17">
        <v>64.19</v>
      </c>
      <c r="D1483" s="17">
        <v>4.3220000000000001E-2</v>
      </c>
      <c r="E1483" s="9">
        <f t="shared" si="191"/>
        <v>-1.1000188386357605E-2</v>
      </c>
      <c r="F1483">
        <f t="shared" si="192"/>
        <v>0.98906009244992288</v>
      </c>
      <c r="G1483">
        <f t="shared" si="189"/>
        <v>63.729279387560432</v>
      </c>
      <c r="H1483">
        <f t="shared" si="185"/>
        <v>1.7751870867940195E-2</v>
      </c>
      <c r="I1483" t="str">
        <f t="shared" si="190"/>
        <v>2006</v>
      </c>
      <c r="J1483">
        <f t="shared" si="188"/>
        <v>-5.884677112248367</v>
      </c>
      <c r="K1483">
        <f t="shared" si="186"/>
        <v>3.1742276077906695E-2</v>
      </c>
      <c r="L1483">
        <f t="shared" si="187"/>
        <v>0</v>
      </c>
    </row>
    <row r="1484" spans="1:12" x14ac:dyDescent="0.3">
      <c r="A1484">
        <v>1483</v>
      </c>
      <c r="B1484" s="16" t="s">
        <v>8108</v>
      </c>
      <c r="C1484" s="17">
        <v>65.23</v>
      </c>
      <c r="D1484" s="17">
        <v>4.3289999999999995E-2</v>
      </c>
      <c r="E1484" s="9">
        <f t="shared" si="191"/>
        <v>1.6072050484317885E-2</v>
      </c>
      <c r="F1484">
        <f t="shared" si="192"/>
        <v>1.0162019006075713</v>
      </c>
      <c r="G1484">
        <f t="shared" si="189"/>
        <v>64.761059287890774</v>
      </c>
      <c r="H1484">
        <f t="shared" si="185"/>
        <v>1.7801988878171689E-2</v>
      </c>
      <c r="I1484" t="str">
        <f t="shared" si="190"/>
        <v>2006</v>
      </c>
      <c r="J1484">
        <f t="shared" si="188"/>
        <v>-5.9968332078629683</v>
      </c>
      <c r="K1484">
        <f t="shared" si="186"/>
        <v>-2.3461102381954504</v>
      </c>
      <c r="L1484">
        <f t="shared" si="187"/>
        <v>0</v>
      </c>
    </row>
    <row r="1485" spans="1:12" x14ac:dyDescent="0.3">
      <c r="A1485">
        <v>1484</v>
      </c>
      <c r="B1485" s="16" t="s">
        <v>8106</v>
      </c>
      <c r="C1485" s="17">
        <v>66.430000000000007</v>
      </c>
      <c r="D1485" s="17">
        <v>4.3380000000000002E-2</v>
      </c>
      <c r="E1485" s="9">
        <f t="shared" si="191"/>
        <v>1.8229275869145252E-2</v>
      </c>
      <c r="F1485">
        <f t="shared" si="192"/>
        <v>1.0183964433542849</v>
      </c>
      <c r="G1485">
        <f t="shared" si="189"/>
        <v>65.951443167576855</v>
      </c>
      <c r="H1485">
        <f t="shared" si="185"/>
        <v>1.7677548620727027E-2</v>
      </c>
      <c r="I1485" t="str">
        <f t="shared" si="190"/>
        <v>2006</v>
      </c>
      <c r="J1485">
        <f t="shared" si="188"/>
        <v>-6.0643721461852422</v>
      </c>
      <c r="K1485">
        <f t="shared" si="186"/>
        <v>-3.5364941178815315</v>
      </c>
      <c r="L1485">
        <f t="shared" si="187"/>
        <v>0</v>
      </c>
    </row>
    <row r="1486" spans="1:12" x14ac:dyDescent="0.3">
      <c r="A1486">
        <v>1485</v>
      </c>
      <c r="B1486" s="16" t="s">
        <v>8104</v>
      </c>
      <c r="C1486" s="17">
        <v>66.16</v>
      </c>
      <c r="D1486" s="17">
        <v>4.333E-2</v>
      </c>
      <c r="E1486" s="9">
        <f t="shared" si="191"/>
        <v>-4.0727109617140688E-3</v>
      </c>
      <c r="F1486">
        <f t="shared" si="192"/>
        <v>0.99593557127803689</v>
      </c>
      <c r="G1486">
        <f t="shared" si="189"/>
        <v>65.683935591560882</v>
      </c>
      <c r="H1486">
        <f t="shared" si="185"/>
        <v>1.7737932370652448E-2</v>
      </c>
      <c r="I1486" t="str">
        <f t="shared" si="190"/>
        <v>2006</v>
      </c>
      <c r="J1486">
        <f t="shared" si="188"/>
        <v>-6.0604051963189072</v>
      </c>
      <c r="K1486">
        <f t="shared" si="186"/>
        <v>-3.2689865418655586</v>
      </c>
      <c r="L1486">
        <f t="shared" si="187"/>
        <v>0</v>
      </c>
    </row>
    <row r="1487" spans="1:12" x14ac:dyDescent="0.3">
      <c r="A1487">
        <v>1486</v>
      </c>
      <c r="B1487" s="16" t="s">
        <v>8102</v>
      </c>
      <c r="C1487" s="17">
        <v>65.34</v>
      </c>
      <c r="D1487" s="17">
        <v>4.3479999999999998E-2</v>
      </c>
      <c r="E1487" s="9">
        <f t="shared" si="191"/>
        <v>-1.2471644542511691E-2</v>
      </c>
      <c r="F1487">
        <f t="shared" si="192"/>
        <v>0.98760580411124554</v>
      </c>
      <c r="G1487">
        <f t="shared" si="189"/>
        <v>64.868214301465727</v>
      </c>
      <c r="H1487">
        <f t="shared" si="185"/>
        <v>1.7858771680750694E-2</v>
      </c>
      <c r="I1487" t="str">
        <f t="shared" si="190"/>
        <v>2006</v>
      </c>
      <c r="J1487">
        <f t="shared" si="188"/>
        <v>-6.0259153751759715</v>
      </c>
      <c r="K1487">
        <f t="shared" si="186"/>
        <v>-3.7646229745977848</v>
      </c>
      <c r="L1487">
        <f t="shared" si="187"/>
        <v>0</v>
      </c>
    </row>
    <row r="1488" spans="1:12" x14ac:dyDescent="0.3">
      <c r="A1488">
        <v>1487</v>
      </c>
      <c r="B1488" s="16" t="s">
        <v>8100</v>
      </c>
      <c r="C1488" s="17">
        <v>64.23</v>
      </c>
      <c r="D1488" s="17">
        <v>4.3970000000000002E-2</v>
      </c>
      <c r="E1488" s="9">
        <f t="shared" si="191"/>
        <v>-1.7134014903222951E-2</v>
      </c>
      <c r="F1488">
        <f t="shared" si="192"/>
        <v>0.98301193755739213</v>
      </c>
      <c r="G1488">
        <f t="shared" si="189"/>
        <v>63.761021663638338</v>
      </c>
      <c r="H1488">
        <f t="shared" si="185"/>
        <v>1.8182320920959748E-2</v>
      </c>
      <c r="I1488" t="str">
        <f t="shared" si="190"/>
        <v>2006</v>
      </c>
      <c r="J1488">
        <f t="shared" si="188"/>
        <v>-6.0303717659544613</v>
      </c>
      <c r="K1488">
        <f t="shared" si="186"/>
        <v>-3.155743523367228</v>
      </c>
      <c r="L1488">
        <f t="shared" si="187"/>
        <v>0</v>
      </c>
    </row>
    <row r="1489" spans="1:12" x14ac:dyDescent="0.3">
      <c r="A1489">
        <v>1488</v>
      </c>
      <c r="B1489" s="16" t="s">
        <v>8098</v>
      </c>
      <c r="C1489" s="17">
        <v>64.92</v>
      </c>
      <c r="D1489" s="17">
        <v>4.4119999999999999E-2</v>
      </c>
      <c r="E1489" s="9">
        <f t="shared" si="191"/>
        <v>1.0685351376689214E-2</v>
      </c>
      <c r="F1489">
        <f t="shared" si="192"/>
        <v>1.0107426436244744</v>
      </c>
      <c r="G1489">
        <f t="shared" si="189"/>
        <v>64.444372467052489</v>
      </c>
      <c r="H1489">
        <f t="shared" si="185"/>
        <v>1.8166127663297279E-2</v>
      </c>
      <c r="I1489" t="str">
        <f t="shared" si="190"/>
        <v>2006</v>
      </c>
      <c r="J1489">
        <f t="shared" si="188"/>
        <v>-6.0895732877536179</v>
      </c>
      <c r="K1489">
        <f t="shared" si="186"/>
        <v>-4.1472881937598203</v>
      </c>
      <c r="L1489">
        <f t="shared" si="187"/>
        <v>0</v>
      </c>
    </row>
    <row r="1490" spans="1:12" x14ac:dyDescent="0.3">
      <c r="A1490">
        <v>1489</v>
      </c>
      <c r="B1490" s="16" t="s">
        <v>8096</v>
      </c>
      <c r="C1490" s="17">
        <v>66.239999999999995</v>
      </c>
      <c r="D1490" s="17">
        <v>4.4209999999999999E-2</v>
      </c>
      <c r="E1490" s="9">
        <f t="shared" si="191"/>
        <v>2.0128767430613606E-2</v>
      </c>
      <c r="F1490">
        <f t="shared" si="192"/>
        <v>1.020332717190388</v>
      </c>
      <c r="G1490">
        <f t="shared" si="189"/>
        <v>65.753715353809469</v>
      </c>
      <c r="H1490">
        <f t="shared" si="185"/>
        <v>1.7734456707498101E-2</v>
      </c>
      <c r="I1490" t="str">
        <f t="shared" si="190"/>
        <v>2006</v>
      </c>
      <c r="J1490">
        <f t="shared" si="188"/>
        <v>-6.0656547387377886</v>
      </c>
      <c r="K1490">
        <f t="shared" si="186"/>
        <v>-6.5592435070251867</v>
      </c>
      <c r="L1490">
        <f t="shared" si="187"/>
        <v>1</v>
      </c>
    </row>
    <row r="1491" spans="1:12" x14ac:dyDescent="0.3">
      <c r="A1491">
        <v>1490</v>
      </c>
      <c r="B1491" s="16" t="s">
        <v>8094</v>
      </c>
      <c r="C1491" s="17">
        <v>66.59</v>
      </c>
      <c r="D1491" s="17">
        <v>4.4359999999999997E-2</v>
      </c>
      <c r="E1491" s="9">
        <f t="shared" si="191"/>
        <v>5.2699060455269628E-3</v>
      </c>
      <c r="F1491">
        <f t="shared" si="192"/>
        <v>1.005283816425121</v>
      </c>
      <c r="G1491">
        <f t="shared" si="189"/>
        <v>66.099493407017206</v>
      </c>
      <c r="H1491">
        <f t="shared" si="185"/>
        <v>1.7731977893763039E-2</v>
      </c>
      <c r="I1491" t="str">
        <f t="shared" si="190"/>
        <v>2006</v>
      </c>
      <c r="J1491">
        <f t="shared" si="188"/>
        <v>-6.0966998256817115</v>
      </c>
      <c r="K1491">
        <f t="shared" si="186"/>
        <v>-7.1655349173441465</v>
      </c>
      <c r="L1491">
        <f t="shared" si="187"/>
        <v>1</v>
      </c>
    </row>
    <row r="1492" spans="1:12" x14ac:dyDescent="0.3">
      <c r="A1492">
        <v>1491</v>
      </c>
      <c r="B1492" s="16" t="s">
        <v>8092</v>
      </c>
      <c r="C1492" s="17">
        <v>65.989999999999995</v>
      </c>
      <c r="D1492" s="17">
        <v>4.4539999999999996E-2</v>
      </c>
      <c r="E1492" s="9">
        <f t="shared" si="191"/>
        <v>-9.0512007272008557E-3</v>
      </c>
      <c r="F1492">
        <f t="shared" si="192"/>
        <v>0.99098963808379625</v>
      </c>
      <c r="G1492">
        <f t="shared" si="189"/>
        <v>65.501947961027255</v>
      </c>
      <c r="H1492">
        <f t="shared" si="185"/>
        <v>1.788343029702159E-2</v>
      </c>
      <c r="I1492" t="str">
        <f t="shared" si="190"/>
        <v>2006</v>
      </c>
      <c r="J1492">
        <f t="shared" si="188"/>
        <v>-6.0931875016446506</v>
      </c>
      <c r="K1492">
        <f t="shared" si="186"/>
        <v>-6.5679894713541955</v>
      </c>
      <c r="L1492">
        <f t="shared" si="187"/>
        <v>1</v>
      </c>
    </row>
    <row r="1493" spans="1:12" x14ac:dyDescent="0.3">
      <c r="A1493">
        <v>1492</v>
      </c>
      <c r="B1493" s="16" t="s">
        <v>8090</v>
      </c>
      <c r="C1493" s="17">
        <v>65.03</v>
      </c>
      <c r="D1493" s="17">
        <v>4.4490000000000002E-2</v>
      </c>
      <c r="E1493" s="9">
        <f t="shared" si="191"/>
        <v>-1.4654513514269683E-2</v>
      </c>
      <c r="F1493">
        <f t="shared" si="192"/>
        <v>0.98545234126382797</v>
      </c>
      <c r="G1493">
        <f t="shared" si="189"/>
        <v>64.549585886510158</v>
      </c>
      <c r="H1493">
        <f t="shared" si="185"/>
        <v>1.5630243284955752E-2</v>
      </c>
      <c r="I1493" t="str">
        <f t="shared" si="190"/>
        <v>2006</v>
      </c>
      <c r="J1493">
        <f t="shared" si="188"/>
        <v>-5.2480588798394674</v>
      </c>
      <c r="K1493">
        <f t="shared" si="186"/>
        <v>-6.8376385119338039</v>
      </c>
      <c r="L1493">
        <f t="shared" si="187"/>
        <v>1</v>
      </c>
    </row>
    <row r="1494" spans="1:12" x14ac:dyDescent="0.3">
      <c r="A1494">
        <v>1493</v>
      </c>
      <c r="B1494" s="16" t="s">
        <v>8088</v>
      </c>
      <c r="C1494" s="17">
        <v>62.88</v>
      </c>
      <c r="D1494" s="17">
        <v>4.4539999999999996E-2</v>
      </c>
      <c r="E1494" s="9">
        <f t="shared" si="191"/>
        <v>-3.3620553760109341E-2</v>
      </c>
      <c r="F1494">
        <f t="shared" si="192"/>
        <v>0.96693833615254499</v>
      </c>
      <c r="G1494">
        <f t="shared" si="189"/>
        <v>62.414949049695323</v>
      </c>
      <c r="H1494">
        <f t="shared" si="185"/>
        <v>1.6626991195044696E-2</v>
      </c>
      <c r="I1494" t="str">
        <f t="shared" si="190"/>
        <v>2006</v>
      </c>
      <c r="J1494">
        <f t="shared" si="188"/>
        <v>-5.3981107157515513</v>
      </c>
      <c r="K1494">
        <f t="shared" si="186"/>
        <v>-4.7030016751189692</v>
      </c>
      <c r="L1494">
        <f t="shared" si="187"/>
        <v>0</v>
      </c>
    </row>
    <row r="1495" spans="1:12" x14ac:dyDescent="0.3">
      <c r="A1495">
        <v>1494</v>
      </c>
      <c r="B1495" s="16" t="s">
        <v>8086</v>
      </c>
      <c r="C1495" s="17">
        <v>63.39</v>
      </c>
      <c r="D1495" s="17">
        <v>4.4519999999999997E-2</v>
      </c>
      <c r="E1495" s="9">
        <f t="shared" si="191"/>
        <v>8.0779721751237862E-3</v>
      </c>
      <c r="F1495">
        <f t="shared" si="192"/>
        <v>1.0081106870229006</v>
      </c>
      <c r="G1495">
        <f t="shared" si="189"/>
        <v>62.921386904594485</v>
      </c>
      <c r="H1495">
        <f t="shared" si="185"/>
        <v>1.6636573865765707E-2</v>
      </c>
      <c r="I1495" t="str">
        <f t="shared" si="190"/>
        <v>2006</v>
      </c>
      <c r="J1495">
        <f t="shared" si="188"/>
        <v>-5.445047590734382</v>
      </c>
      <c r="K1495">
        <f t="shared" si="186"/>
        <v>-5.2094395300181304</v>
      </c>
      <c r="L1495">
        <f t="shared" si="187"/>
        <v>0</v>
      </c>
    </row>
    <row r="1496" spans="1:12" x14ac:dyDescent="0.3">
      <c r="A1496">
        <v>1495</v>
      </c>
      <c r="B1496" s="16" t="s">
        <v>8084</v>
      </c>
      <c r="C1496" s="17">
        <v>63.33</v>
      </c>
      <c r="D1496" s="17">
        <v>4.446E-2</v>
      </c>
      <c r="E1496" s="9">
        <f t="shared" si="191"/>
        <v>-9.4696976773614688E-4</v>
      </c>
      <c r="F1496">
        <f t="shared" si="192"/>
        <v>0.99905347846663506</v>
      </c>
      <c r="G1496">
        <f t="shared" si="189"/>
        <v>62.862459078427776</v>
      </c>
      <c r="H1496">
        <f t="shared" si="185"/>
        <v>1.6624471311347089E-2</v>
      </c>
      <c r="I1496" t="str">
        <f t="shared" si="190"/>
        <v>2006</v>
      </c>
      <c r="J1496">
        <f t="shared" si="188"/>
        <v>-5.4359907537270313</v>
      </c>
      <c r="K1496">
        <f t="shared" si="186"/>
        <v>-5.1505117038514214</v>
      </c>
      <c r="L1496">
        <f t="shared" si="187"/>
        <v>0</v>
      </c>
    </row>
    <row r="1497" spans="1:12" x14ac:dyDescent="0.3">
      <c r="A1497">
        <v>1496</v>
      </c>
      <c r="B1497" s="16" t="s">
        <v>8082</v>
      </c>
      <c r="C1497" s="17">
        <v>61.56</v>
      </c>
      <c r="D1497" s="17">
        <v>4.4649999999999995E-2</v>
      </c>
      <c r="E1497" s="9">
        <f t="shared" si="191"/>
        <v>-2.8346841557660415E-2</v>
      </c>
      <c r="F1497">
        <f t="shared" si="192"/>
        <v>0.97205116058739938</v>
      </c>
      <c r="G1497">
        <f t="shared" si="189"/>
        <v>61.103591326867942</v>
      </c>
      <c r="H1497">
        <f t="shared" si="185"/>
        <v>1.7591334166807165E-2</v>
      </c>
      <c r="I1497" t="str">
        <f t="shared" si="190"/>
        <v>2006</v>
      </c>
      <c r="J1497">
        <f t="shared" si="188"/>
        <v>-5.5911998469964619</v>
      </c>
      <c r="K1497">
        <f t="shared" si="186"/>
        <v>-3.391643952291588</v>
      </c>
      <c r="L1497">
        <f t="shared" si="187"/>
        <v>0</v>
      </c>
    </row>
    <row r="1498" spans="1:12" x14ac:dyDescent="0.3">
      <c r="A1498">
        <v>1497</v>
      </c>
      <c r="B1498" s="16" t="s">
        <v>8080</v>
      </c>
      <c r="C1498" s="17">
        <v>61.06</v>
      </c>
      <c r="D1498" s="17">
        <v>4.4850000000000001E-2</v>
      </c>
      <c r="E1498" s="9">
        <f t="shared" si="191"/>
        <v>-8.1553216639466616E-3</v>
      </c>
      <c r="F1498">
        <f t="shared" si="192"/>
        <v>0.99187784275503577</v>
      </c>
      <c r="G1498">
        <f t="shared" si="189"/>
        <v>60.60527814027111</v>
      </c>
      <c r="H1498">
        <f t="shared" si="185"/>
        <v>1.7705416496982908E-2</v>
      </c>
      <c r="I1498" t="str">
        <f t="shared" si="190"/>
        <v>2006</v>
      </c>
      <c r="J1498">
        <f t="shared" si="188"/>
        <v>-5.5815664146069128</v>
      </c>
      <c r="K1498">
        <f t="shared" si="186"/>
        <v>-2.8933307656947562</v>
      </c>
      <c r="L1498">
        <f t="shared" si="187"/>
        <v>0</v>
      </c>
    </row>
    <row r="1499" spans="1:12" x14ac:dyDescent="0.3">
      <c r="A1499">
        <v>1498</v>
      </c>
      <c r="B1499" s="16" t="s">
        <v>8078</v>
      </c>
      <c r="C1499" s="17">
        <v>60.75</v>
      </c>
      <c r="D1499" s="17">
        <v>4.4900000000000002E-2</v>
      </c>
      <c r="E1499" s="9">
        <f t="shared" si="191"/>
        <v>-5.0899050860740373E-3</v>
      </c>
      <c r="F1499">
        <f t="shared" si="192"/>
        <v>0.99492302653128062</v>
      </c>
      <c r="G1499">
        <f t="shared" si="189"/>
        <v>60.297084273292668</v>
      </c>
      <c r="H1499">
        <f t="shared" si="185"/>
        <v>1.7672060633795551E-2</v>
      </c>
      <c r="I1499" t="str">
        <f t="shared" si="190"/>
        <v>2006</v>
      </c>
      <c r="J1499">
        <f t="shared" si="188"/>
        <v>-5.5427208351559338</v>
      </c>
      <c r="K1499">
        <f t="shared" si="186"/>
        <v>-2.5851368987163141</v>
      </c>
      <c r="L1499">
        <f t="shared" si="187"/>
        <v>0</v>
      </c>
    </row>
    <row r="1500" spans="1:12" x14ac:dyDescent="0.3">
      <c r="A1500">
        <v>1499</v>
      </c>
      <c r="B1500" s="16" t="s">
        <v>8076</v>
      </c>
      <c r="C1500" s="17">
        <v>59.64</v>
      </c>
      <c r="D1500" s="17">
        <v>4.4989999999999995E-2</v>
      </c>
      <c r="E1500" s="9">
        <f t="shared" si="191"/>
        <v>-1.8440592324120188E-2</v>
      </c>
      <c r="F1500">
        <f t="shared" si="192"/>
        <v>0.98172839506172838</v>
      </c>
      <c r="G1500">
        <f t="shared" si="189"/>
        <v>59.194471846784282</v>
      </c>
      <c r="H1500">
        <f t="shared" si="185"/>
        <v>1.7606956104674908E-2</v>
      </c>
      <c r="I1500" t="str">
        <f t="shared" si="190"/>
        <v>2006</v>
      </c>
      <c r="J1500">
        <f t="shared" si="188"/>
        <v>-5.4213186182083168</v>
      </c>
      <c r="K1500">
        <f t="shared" si="186"/>
        <v>-1.4825244722079276</v>
      </c>
      <c r="L1500">
        <f t="shared" si="187"/>
        <v>0</v>
      </c>
    </row>
    <row r="1501" spans="1:12" x14ac:dyDescent="0.3">
      <c r="A1501">
        <v>1500</v>
      </c>
      <c r="B1501" s="16" t="s">
        <v>8074</v>
      </c>
      <c r="C1501" s="17">
        <v>59.38</v>
      </c>
      <c r="D1501" s="17">
        <v>4.5240000000000002E-2</v>
      </c>
      <c r="E1501" s="9">
        <f t="shared" si="191"/>
        <v>-4.3690205609238607E-3</v>
      </c>
      <c r="F1501">
        <f t="shared" si="192"/>
        <v>0.99564050972501683</v>
      </c>
      <c r="G1501">
        <f t="shared" si="189"/>
        <v>58.93395848967306</v>
      </c>
      <c r="H1501">
        <f t="shared" si="185"/>
        <v>1.7593282038372862E-2</v>
      </c>
      <c r="I1501" t="str">
        <f t="shared" si="190"/>
        <v>2006</v>
      </c>
      <c r="J1501">
        <f t="shared" si="188"/>
        <v>-5.3932677119471322</v>
      </c>
      <c r="K1501">
        <f t="shared" si="186"/>
        <v>-1.2220111150967057</v>
      </c>
      <c r="L1501">
        <f t="shared" si="187"/>
        <v>0</v>
      </c>
    </row>
    <row r="1502" spans="1:12" x14ac:dyDescent="0.3">
      <c r="A1502">
        <v>1501</v>
      </c>
      <c r="B1502" s="16" t="s">
        <v>8072</v>
      </c>
      <c r="C1502" s="17">
        <v>59.52</v>
      </c>
      <c r="D1502" s="17">
        <v>4.5419999999999995E-2</v>
      </c>
      <c r="E1502" s="9">
        <f t="shared" si="191"/>
        <v>2.3549211892227987E-3</v>
      </c>
      <c r="F1502">
        <f t="shared" si="192"/>
        <v>1.0023576961940048</v>
      </c>
      <c r="G1502">
        <f t="shared" si="189"/>
        <v>59.071134698678563</v>
      </c>
      <c r="H1502">
        <f t="shared" si="185"/>
        <v>1.7373950709979318E-2</v>
      </c>
      <c r="I1502" t="str">
        <f t="shared" si="190"/>
        <v>2006</v>
      </c>
      <c r="J1502">
        <f t="shared" si="188"/>
        <v>-5.3384281140270113</v>
      </c>
      <c r="K1502">
        <f t="shared" si="186"/>
        <v>-1.3591873241022085</v>
      </c>
      <c r="L1502">
        <f t="shared" si="187"/>
        <v>0</v>
      </c>
    </row>
    <row r="1503" spans="1:12" x14ac:dyDescent="0.3">
      <c r="A1503">
        <v>1502</v>
      </c>
      <c r="B1503" s="16" t="s">
        <v>8070</v>
      </c>
      <c r="C1503" s="17">
        <v>58.15</v>
      </c>
      <c r="D1503" s="17">
        <v>4.5370000000000001E-2</v>
      </c>
      <c r="E1503" s="9">
        <f t="shared" si="191"/>
        <v>-2.3286511560163044E-2</v>
      </c>
      <c r="F1503">
        <f t="shared" si="192"/>
        <v>0.97698252688172038</v>
      </c>
      <c r="G1503">
        <f t="shared" si="189"/>
        <v>57.711947374576354</v>
      </c>
      <c r="H1503">
        <f t="shared" si="185"/>
        <v>1.6242812983294372E-2</v>
      </c>
      <c r="I1503" t="str">
        <f t="shared" si="190"/>
        <v>2006</v>
      </c>
      <c r="J1503">
        <f t="shared" si="188"/>
        <v>-4.8760311737365072</v>
      </c>
      <c r="K1503">
        <f t="shared" si="186"/>
        <v>0.6357622586970777</v>
      </c>
      <c r="L1503">
        <f t="shared" si="187"/>
        <v>0</v>
      </c>
    </row>
    <row r="1504" spans="1:12" x14ac:dyDescent="0.3">
      <c r="A1504">
        <v>1503</v>
      </c>
      <c r="B1504" s="16" t="s">
        <v>8068</v>
      </c>
      <c r="C1504" s="17">
        <v>58.79</v>
      </c>
      <c r="D1504" s="17">
        <v>4.5309999999999996E-2</v>
      </c>
      <c r="E1504" s="9">
        <f t="shared" si="191"/>
        <v>1.0945893449490153E-2</v>
      </c>
      <c r="F1504">
        <f t="shared" si="192"/>
        <v>1.011006018916595</v>
      </c>
      <c r="G1504">
        <f t="shared" si="189"/>
        <v>58.347709633273432</v>
      </c>
      <c r="H1504">
        <f t="shared" si="185"/>
        <v>1.6359083212787479E-2</v>
      </c>
      <c r="I1504" t="str">
        <f t="shared" si="190"/>
        <v>2006</v>
      </c>
      <c r="J1504">
        <f t="shared" si="188"/>
        <v>-4.9650345521879808</v>
      </c>
      <c r="K1504">
        <f t="shared" si="186"/>
        <v>1.0919225848576488</v>
      </c>
      <c r="L1504">
        <f t="shared" si="187"/>
        <v>0</v>
      </c>
    </row>
    <row r="1505" spans="1:12" x14ac:dyDescent="0.3">
      <c r="A1505">
        <v>1504</v>
      </c>
      <c r="B1505" s="16" t="s">
        <v>8066</v>
      </c>
      <c r="C1505" s="17">
        <v>59.89</v>
      </c>
      <c r="D1505" s="17">
        <v>4.5289999999999997E-2</v>
      </c>
      <c r="E1505" s="9">
        <f t="shared" si="191"/>
        <v>1.8537773862207514E-2</v>
      </c>
      <c r="F1505">
        <f t="shared" si="192"/>
        <v>1.0187106650790951</v>
      </c>
      <c r="G1505">
        <f t="shared" si="189"/>
        <v>59.439632218131081</v>
      </c>
      <c r="H1505">
        <f t="shared" ref="H1505:H1568" si="193">SQRT(_xlfn.VAR.S(E1476:E1505))</f>
        <v>1.6699321075604321E-2</v>
      </c>
      <c r="I1505" t="str">
        <f t="shared" si="190"/>
        <v>2006</v>
      </c>
      <c r="J1505">
        <f t="shared" si="188"/>
        <v>-5.1631462755272368</v>
      </c>
      <c r="K1505">
        <f t="shared" ref="K1505:K1568" si="194">+MIN(G1506-G1505,G1507-G1505,G1508-G1505,G1509-G1505,G1510-G1505,G1511-G1505,G1512-G1505,G1513-G1505,G1514-G1505,G1515-G1505)</f>
        <v>0.54296481716318112</v>
      </c>
      <c r="L1505">
        <f t="shared" ref="L1505:L1568" si="195">+IF(K1505&lt;J1505,1,0)</f>
        <v>0</v>
      </c>
    </row>
    <row r="1506" spans="1:12" x14ac:dyDescent="0.3">
      <c r="A1506">
        <v>1505</v>
      </c>
      <c r="B1506" s="16" t="s">
        <v>8062</v>
      </c>
      <c r="C1506" s="17">
        <v>61.6</v>
      </c>
      <c r="D1506" s="17">
        <v>4.5339999999999998E-2</v>
      </c>
      <c r="E1506" s="9">
        <f t="shared" si="191"/>
        <v>2.8152324263103139E-2</v>
      </c>
      <c r="F1506">
        <f t="shared" si="192"/>
        <v>1.0285523459676074</v>
      </c>
      <c r="G1506">
        <f t="shared" si="189"/>
        <v>61.136263690423618</v>
      </c>
      <c r="H1506">
        <f t="shared" si="193"/>
        <v>1.6839548896279619E-2</v>
      </c>
      <c r="I1506" t="str">
        <f t="shared" si="190"/>
        <v>2006</v>
      </c>
      <c r="J1506">
        <f t="shared" ref="J1506:J1569" si="196">-G1506*$P$3*$Q$3*H1506</f>
        <v>-5.3551155643290711</v>
      </c>
      <c r="K1506">
        <f t="shared" si="194"/>
        <v>-1.1536666551293564</v>
      </c>
      <c r="L1506">
        <f t="shared" si="195"/>
        <v>0</v>
      </c>
    </row>
    <row r="1507" spans="1:12" x14ac:dyDescent="0.3">
      <c r="A1507">
        <v>1506</v>
      </c>
      <c r="B1507" s="16" t="s">
        <v>8060</v>
      </c>
      <c r="C1507" s="17">
        <v>60.44</v>
      </c>
      <c r="D1507" s="17">
        <v>4.5579999999999996E-2</v>
      </c>
      <c r="E1507" s="9">
        <f t="shared" si="191"/>
        <v>-1.9010733134935308E-2</v>
      </c>
      <c r="F1507">
        <f t="shared" si="192"/>
        <v>0.98116883116883113</v>
      </c>
      <c r="G1507">
        <f t="shared" si="189"/>
        <v>59.982597035294262</v>
      </c>
      <c r="H1507">
        <f t="shared" si="193"/>
        <v>1.7064016285499153E-2</v>
      </c>
      <c r="I1507" t="str">
        <f t="shared" si="190"/>
        <v>2006</v>
      </c>
      <c r="J1507">
        <f t="shared" si="196"/>
        <v>-5.3240977780854157</v>
      </c>
      <c r="K1507">
        <f t="shared" si="194"/>
        <v>-0.40848583132937932</v>
      </c>
      <c r="L1507">
        <f t="shared" si="195"/>
        <v>0</v>
      </c>
    </row>
    <row r="1508" spans="1:12" x14ac:dyDescent="0.3">
      <c r="A1508">
        <v>1507</v>
      </c>
      <c r="B1508" s="16" t="s">
        <v>8059</v>
      </c>
      <c r="C1508" s="17">
        <v>60.54</v>
      </c>
      <c r="D1508" s="17">
        <v>4.5570000000000006E-2</v>
      </c>
      <c r="E1508" s="9">
        <f t="shared" si="191"/>
        <v>1.6531661890338307E-3</v>
      </c>
      <c r="F1508">
        <f t="shared" si="192"/>
        <v>1.0016545334215752</v>
      </c>
      <c r="G1508">
        <f t="shared" si="189"/>
        <v>60.08194038328589</v>
      </c>
      <c r="H1508">
        <f t="shared" si="193"/>
        <v>1.7069685014360153E-2</v>
      </c>
      <c r="I1508" t="str">
        <f t="shared" si="190"/>
        <v>2006</v>
      </c>
      <c r="J1508">
        <f t="shared" si="196"/>
        <v>-5.3346871781144776</v>
      </c>
      <c r="K1508">
        <f t="shared" si="194"/>
        <v>-0.50782917932100702</v>
      </c>
      <c r="L1508">
        <f t="shared" si="195"/>
        <v>0</v>
      </c>
    </row>
    <row r="1509" spans="1:12" x14ac:dyDescent="0.3">
      <c r="A1509">
        <v>1508</v>
      </c>
      <c r="B1509" s="16" t="s">
        <v>8057</v>
      </c>
      <c r="C1509" s="17">
        <v>62.6</v>
      </c>
      <c r="D1509" s="17">
        <v>4.5759999999999995E-2</v>
      </c>
      <c r="E1509" s="9">
        <f t="shared" si="191"/>
        <v>3.3460974512480333E-2</v>
      </c>
      <c r="F1509">
        <f t="shared" si="192"/>
        <v>1.0340270895275852</v>
      </c>
      <c r="G1509">
        <f t="shared" si="189"/>
        <v>62.124386644306448</v>
      </c>
      <c r="H1509">
        <f t="shared" si="193"/>
        <v>1.8164574542975681E-2</v>
      </c>
      <c r="I1509" t="str">
        <f t="shared" si="190"/>
        <v>2006</v>
      </c>
      <c r="J1509">
        <f t="shared" si="196"/>
        <v>-5.8698478563123953</v>
      </c>
      <c r="K1509">
        <f t="shared" si="194"/>
        <v>-2.5502754403415651</v>
      </c>
      <c r="L1509">
        <f t="shared" si="195"/>
        <v>0</v>
      </c>
    </row>
    <row r="1510" spans="1:12" x14ac:dyDescent="0.3">
      <c r="A1510">
        <v>1509</v>
      </c>
      <c r="B1510" s="16" t="s">
        <v>8055</v>
      </c>
      <c r="C1510" s="17">
        <v>60.99</v>
      </c>
      <c r="D1510" s="17">
        <v>4.5860000000000005E-2</v>
      </c>
      <c r="E1510" s="9">
        <f t="shared" si="191"/>
        <v>-2.6055361797687925E-2</v>
      </c>
      <c r="F1510">
        <f t="shared" si="192"/>
        <v>0.97428115015974437</v>
      </c>
      <c r="G1510">
        <f t="shared" si="189"/>
        <v>60.525610104208759</v>
      </c>
      <c r="H1510">
        <f t="shared" si="193"/>
        <v>1.8730266918670992E-2</v>
      </c>
      <c r="I1510" t="str">
        <f t="shared" si="190"/>
        <v>2006</v>
      </c>
      <c r="J1510">
        <f t="shared" si="196"/>
        <v>-5.8968847901706773</v>
      </c>
      <c r="K1510">
        <f t="shared" si="194"/>
        <v>-0.95149890024387673</v>
      </c>
      <c r="L1510">
        <f t="shared" si="195"/>
        <v>0</v>
      </c>
    </row>
    <row r="1511" spans="1:12" x14ac:dyDescent="0.3">
      <c r="A1511">
        <v>1510</v>
      </c>
      <c r="B1511" s="16" t="s">
        <v>8054</v>
      </c>
      <c r="C1511" s="17">
        <v>61.76</v>
      </c>
      <c r="D1511" s="17">
        <v>4.6020000000000005E-2</v>
      </c>
      <c r="E1511" s="9">
        <f t="shared" si="191"/>
        <v>1.2545989408155643E-2</v>
      </c>
      <c r="F1511">
        <f t="shared" si="192"/>
        <v>1.012625020495163</v>
      </c>
      <c r="G1511">
        <f t="shared" si="189"/>
        <v>61.288112800790437</v>
      </c>
      <c r="H1511">
        <f t="shared" si="193"/>
        <v>1.8863433705004699E-2</v>
      </c>
      <c r="I1511" t="str">
        <f t="shared" si="190"/>
        <v>2006</v>
      </c>
      <c r="J1511">
        <f t="shared" si="196"/>
        <v>-6.0136271689756757</v>
      </c>
      <c r="K1511">
        <f t="shared" si="194"/>
        <v>-1.714001596825554</v>
      </c>
      <c r="L1511">
        <f t="shared" si="195"/>
        <v>0</v>
      </c>
    </row>
    <row r="1512" spans="1:12" x14ac:dyDescent="0.3">
      <c r="A1512">
        <v>1511</v>
      </c>
      <c r="B1512" s="16" t="s">
        <v>8052</v>
      </c>
      <c r="C1512" s="17">
        <v>62.45</v>
      </c>
      <c r="D1512" s="17">
        <v>4.5940000000000002E-2</v>
      </c>
      <c r="E1512" s="9">
        <f t="shared" si="191"/>
        <v>1.1110330855066101E-2</v>
      </c>
      <c r="F1512">
        <f t="shared" si="192"/>
        <v>1.0111722797927463</v>
      </c>
      <c r="G1512">
        <f t="shared" si="189"/>
        <v>61.97366705502224</v>
      </c>
      <c r="H1512">
        <f t="shared" si="193"/>
        <v>1.7291295404586682E-2</v>
      </c>
      <c r="I1512" t="str">
        <f t="shared" si="190"/>
        <v>2006</v>
      </c>
      <c r="J1512">
        <f t="shared" si="196"/>
        <v>-5.5740931954402111</v>
      </c>
      <c r="K1512">
        <f t="shared" si="194"/>
        <v>-2.3995558510573574</v>
      </c>
      <c r="L1512">
        <f t="shared" si="195"/>
        <v>0</v>
      </c>
    </row>
    <row r="1513" spans="1:12" x14ac:dyDescent="0.3">
      <c r="A1513">
        <v>1512</v>
      </c>
      <c r="B1513" s="16" t="s">
        <v>8050</v>
      </c>
      <c r="C1513" s="17">
        <v>64.069999999999993</v>
      </c>
      <c r="D1513" s="17">
        <v>4.5940000000000002E-2</v>
      </c>
      <c r="E1513" s="9">
        <f t="shared" si="191"/>
        <v>2.5609999079343467E-2</v>
      </c>
      <c r="F1513">
        <f t="shared" si="192"/>
        <v>1.0259407526020816</v>
      </c>
      <c r="G1513">
        <f t="shared" si="189"/>
        <v>63.581310619940346</v>
      </c>
      <c r="H1513">
        <f t="shared" si="193"/>
        <v>1.7864229114234301E-2</v>
      </c>
      <c r="I1513" t="str">
        <f t="shared" si="190"/>
        <v>2006</v>
      </c>
      <c r="J1513">
        <f t="shared" si="196"/>
        <v>-5.9081737205219218</v>
      </c>
      <c r="K1513">
        <f t="shared" si="194"/>
        <v>-4.0071994159754638</v>
      </c>
      <c r="L1513">
        <f t="shared" si="195"/>
        <v>0</v>
      </c>
    </row>
    <row r="1514" spans="1:12" x14ac:dyDescent="0.3">
      <c r="A1514">
        <v>1513</v>
      </c>
      <c r="B1514" s="16" t="s">
        <v>8048</v>
      </c>
      <c r="C1514" s="17">
        <v>64.180000000000007</v>
      </c>
      <c r="D1514" s="17">
        <v>4.5919999999999996E-2</v>
      </c>
      <c r="E1514" s="9">
        <f t="shared" si="191"/>
        <v>1.7154000307809142E-3</v>
      </c>
      <c r="F1514">
        <f t="shared" si="192"/>
        <v>1.0017168721710632</v>
      </c>
      <c r="G1514">
        <f t="shared" si="189"/>
        <v>63.690683904669285</v>
      </c>
      <c r="H1514">
        <f t="shared" si="193"/>
        <v>1.7607561241159978E-2</v>
      </c>
      <c r="I1514" t="str">
        <f t="shared" si="190"/>
        <v>2006</v>
      </c>
      <c r="J1514">
        <f t="shared" si="196"/>
        <v>-5.8333041402474279</v>
      </c>
      <c r="K1514">
        <f t="shared" si="194"/>
        <v>-4.1165727007044026</v>
      </c>
      <c r="L1514">
        <f t="shared" si="195"/>
        <v>0</v>
      </c>
    </row>
    <row r="1515" spans="1:12" x14ac:dyDescent="0.3">
      <c r="A1515">
        <v>1514</v>
      </c>
      <c r="B1515" s="16" t="s">
        <v>8046</v>
      </c>
      <c r="C1515" s="17">
        <v>62.34</v>
      </c>
      <c r="D1515" s="17">
        <v>4.5599999999999995E-2</v>
      </c>
      <c r="E1515" s="9">
        <f t="shared" si="191"/>
        <v>-2.9088361342519835E-2</v>
      </c>
      <c r="F1515">
        <f t="shared" si="192"/>
        <v>0.97133063259582419</v>
      </c>
      <c r="G1515">
        <f t="shared" si="189"/>
        <v>61.86801182689203</v>
      </c>
      <c r="H1515">
        <f t="shared" si="193"/>
        <v>1.7983482439092979E-2</v>
      </c>
      <c r="I1515" t="str">
        <f t="shared" si="190"/>
        <v>2006</v>
      </c>
      <c r="J1515">
        <f t="shared" si="196"/>
        <v>-5.7873461058802738</v>
      </c>
      <c r="K1515">
        <f t="shared" si="194"/>
        <v>-2.293900622927147</v>
      </c>
      <c r="L1515">
        <f t="shared" si="195"/>
        <v>0</v>
      </c>
    </row>
    <row r="1516" spans="1:12" x14ac:dyDescent="0.3">
      <c r="A1516">
        <v>1515</v>
      </c>
      <c r="B1516" s="16" t="s">
        <v>8044</v>
      </c>
      <c r="C1516" s="17">
        <v>61.17</v>
      </c>
      <c r="D1516" s="17">
        <v>4.5890000000000007E-2</v>
      </c>
      <c r="E1516" s="9">
        <f t="shared" si="191"/>
        <v>-1.8946401084717512E-2</v>
      </c>
      <c r="F1516">
        <f t="shared" si="192"/>
        <v>0.98123195380173245</v>
      </c>
      <c r="G1516">
        <f t="shared" si="189"/>
        <v>60.703936028248549</v>
      </c>
      <c r="H1516">
        <f t="shared" si="193"/>
        <v>1.8242389157977681E-2</v>
      </c>
      <c r="I1516" t="str">
        <f t="shared" si="190"/>
        <v>2006</v>
      </c>
      <c r="J1516">
        <f t="shared" si="196"/>
        <v>-5.7602067037908551</v>
      </c>
      <c r="K1516">
        <f t="shared" si="194"/>
        <v>-1.1298248242836664</v>
      </c>
      <c r="L1516">
        <f t="shared" si="195"/>
        <v>0</v>
      </c>
    </row>
    <row r="1517" spans="1:12" x14ac:dyDescent="0.3">
      <c r="A1517">
        <v>1516</v>
      </c>
      <c r="B1517" s="16" t="s">
        <v>8042</v>
      </c>
      <c r="C1517" s="17">
        <v>60.03</v>
      </c>
      <c r="D1517" s="17">
        <v>4.5739999999999996E-2</v>
      </c>
      <c r="E1517" s="9">
        <f t="shared" si="191"/>
        <v>-1.8812435990721809E-2</v>
      </c>
      <c r="F1517">
        <f t="shared" si="192"/>
        <v>0.98136341343795974</v>
      </c>
      <c r="G1517">
        <f t="shared" si="189"/>
        <v>59.574111203964883</v>
      </c>
      <c r="H1517">
        <f t="shared" si="193"/>
        <v>1.8396621162773144E-2</v>
      </c>
      <c r="I1517" t="str">
        <f t="shared" si="190"/>
        <v>2006</v>
      </c>
      <c r="J1517">
        <f t="shared" si="196"/>
        <v>-5.7007912376850145</v>
      </c>
      <c r="K1517">
        <f t="shared" si="194"/>
        <v>0.79422636139252489</v>
      </c>
      <c r="L1517">
        <f t="shared" si="195"/>
        <v>0</v>
      </c>
    </row>
    <row r="1518" spans="1:12" x14ac:dyDescent="0.3">
      <c r="A1518">
        <v>1517</v>
      </c>
      <c r="B1518" s="16" t="s">
        <v>8041</v>
      </c>
      <c r="C1518" s="17">
        <v>61.06</v>
      </c>
      <c r="D1518" s="17">
        <v>4.5570000000000006E-2</v>
      </c>
      <c r="E1518" s="9">
        <f t="shared" si="191"/>
        <v>1.7012550042980017E-2</v>
      </c>
      <c r="F1518">
        <f t="shared" si="192"/>
        <v>1.0171580876228552</v>
      </c>
      <c r="G1518">
        <f t="shared" si="189"/>
        <v>60.598005943234824</v>
      </c>
      <c r="H1518">
        <f t="shared" si="193"/>
        <v>1.853660995542232E-2</v>
      </c>
      <c r="I1518" t="str">
        <f t="shared" si="190"/>
        <v>2006</v>
      </c>
      <c r="J1518">
        <f t="shared" si="196"/>
        <v>-5.8428958580014125</v>
      </c>
      <c r="K1518">
        <f t="shared" si="194"/>
        <v>-0.22966837787741667</v>
      </c>
      <c r="L1518">
        <f t="shared" si="195"/>
        <v>0</v>
      </c>
    </row>
    <row r="1519" spans="1:12" x14ac:dyDescent="0.3">
      <c r="A1519">
        <v>1518</v>
      </c>
      <c r="B1519" s="16" t="s">
        <v>8039</v>
      </c>
      <c r="C1519" s="17">
        <v>60.83</v>
      </c>
      <c r="D1519" s="17">
        <v>4.5710000000000001E-2</v>
      </c>
      <c r="E1519" s="9">
        <f t="shared" si="191"/>
        <v>-3.7738989741178913E-3</v>
      </c>
      <c r="F1519">
        <f t="shared" si="192"/>
        <v>0.99623321323288561</v>
      </c>
      <c r="G1519">
        <f t="shared" si="189"/>
        <v>60.368337565357407</v>
      </c>
      <c r="H1519">
        <f t="shared" si="193"/>
        <v>1.839122648839631E-2</v>
      </c>
      <c r="I1519" t="str">
        <f t="shared" si="190"/>
        <v>2006</v>
      </c>
      <c r="J1519">
        <f t="shared" si="196"/>
        <v>-5.7750986829978501</v>
      </c>
      <c r="K1519">
        <f t="shared" si="194"/>
        <v>0.50146254886397656</v>
      </c>
      <c r="L1519">
        <f t="shared" si="195"/>
        <v>0</v>
      </c>
    </row>
    <row r="1520" spans="1:12" x14ac:dyDescent="0.3">
      <c r="A1520">
        <v>1519</v>
      </c>
      <c r="B1520" s="16" t="s">
        <v>8037</v>
      </c>
      <c r="C1520" s="17">
        <v>62.2</v>
      </c>
      <c r="D1520" s="17">
        <v>4.5860000000000005E-2</v>
      </c>
      <c r="E1520" s="9">
        <f t="shared" si="191"/>
        <v>2.2271911412519954E-2</v>
      </c>
      <c r="F1520">
        <f t="shared" si="192"/>
        <v>1.0225217820154531</v>
      </c>
      <c r="G1520">
        <f t="shared" si="189"/>
        <v>61.726396925426876</v>
      </c>
      <c r="H1520">
        <f t="shared" si="193"/>
        <v>1.8484750598521161E-2</v>
      </c>
      <c r="I1520" t="str">
        <f t="shared" si="190"/>
        <v>2006</v>
      </c>
      <c r="J1520">
        <f t="shared" si="196"/>
        <v>-5.9350450952393308</v>
      </c>
      <c r="K1520">
        <f t="shared" si="194"/>
        <v>-0.8565968112054918</v>
      </c>
      <c r="L1520">
        <f t="shared" si="195"/>
        <v>0</v>
      </c>
    </row>
    <row r="1521" spans="1:12" x14ac:dyDescent="0.3">
      <c r="A1521">
        <v>1520</v>
      </c>
      <c r="B1521" s="16" t="s">
        <v>8035</v>
      </c>
      <c r="C1521" s="17">
        <v>63.97</v>
      </c>
      <c r="D1521" s="17">
        <v>4.5739999999999996E-2</v>
      </c>
      <c r="E1521" s="9">
        <f t="shared" si="191"/>
        <v>2.8059223716912468E-2</v>
      </c>
      <c r="F1521">
        <f t="shared" si="192"/>
        <v>1.0284565916398714</v>
      </c>
      <c r="G1521">
        <f t="shared" si="189"/>
        <v>63.484189467226948</v>
      </c>
      <c r="H1521">
        <f t="shared" si="193"/>
        <v>1.9250381577340398E-2</v>
      </c>
      <c r="I1521" t="str">
        <f t="shared" si="190"/>
        <v>2006</v>
      </c>
      <c r="J1521">
        <f t="shared" si="196"/>
        <v>-6.3568859851897006</v>
      </c>
      <c r="K1521">
        <f t="shared" si="194"/>
        <v>-2.6143893530055635</v>
      </c>
      <c r="L1521">
        <f t="shared" si="195"/>
        <v>0</v>
      </c>
    </row>
    <row r="1522" spans="1:12" x14ac:dyDescent="0.3">
      <c r="A1522">
        <v>1521</v>
      </c>
      <c r="B1522" s="16" t="s">
        <v>8033</v>
      </c>
      <c r="C1522" s="17">
        <v>62.94</v>
      </c>
      <c r="D1522" s="17">
        <v>4.5789999999999997E-2</v>
      </c>
      <c r="E1522" s="9">
        <f t="shared" si="191"/>
        <v>-1.6232331825785422E-2</v>
      </c>
      <c r="F1522">
        <f t="shared" si="192"/>
        <v>0.98389870251680478</v>
      </c>
      <c r="G1522">
        <f t="shared" si="189"/>
        <v>62.461491132540679</v>
      </c>
      <c r="H1522">
        <f t="shared" si="193"/>
        <v>1.9393713115134142E-2</v>
      </c>
      <c r="I1522" t="str">
        <f t="shared" si="190"/>
        <v>2006</v>
      </c>
      <c r="J1522">
        <f t="shared" si="196"/>
        <v>-6.3010483977813276</v>
      </c>
      <c r="K1522">
        <f t="shared" si="194"/>
        <v>-1.5916910183192954</v>
      </c>
      <c r="L1522">
        <f t="shared" si="195"/>
        <v>0</v>
      </c>
    </row>
    <row r="1523" spans="1:12" x14ac:dyDescent="0.3">
      <c r="A1523">
        <v>1522</v>
      </c>
      <c r="B1523" s="16" t="s">
        <v>8031</v>
      </c>
      <c r="C1523" s="17">
        <v>62.91</v>
      </c>
      <c r="D1523" s="17">
        <v>4.5880000000000004E-2</v>
      </c>
      <c r="E1523" s="9">
        <f t="shared" si="191"/>
        <v>-4.7675805432251928E-4</v>
      </c>
      <c r="F1523">
        <f t="shared" si="192"/>
        <v>0.99952335557673977</v>
      </c>
      <c r="G1523">
        <f t="shared" si="189"/>
        <v>62.430782742359199</v>
      </c>
      <c r="H1523">
        <f t="shared" si="193"/>
        <v>1.9236160925467954E-2</v>
      </c>
      <c r="I1523" t="str">
        <f t="shared" si="190"/>
        <v>2006</v>
      </c>
      <c r="J1523">
        <f t="shared" si="196"/>
        <v>-6.2467867763119029</v>
      </c>
      <c r="K1523">
        <f t="shared" si="194"/>
        <v>-1.5609826281378147</v>
      </c>
      <c r="L1523">
        <f t="shared" si="195"/>
        <v>0</v>
      </c>
    </row>
    <row r="1524" spans="1:12" x14ac:dyDescent="0.3">
      <c r="A1524">
        <v>1523</v>
      </c>
      <c r="B1524" s="16" t="s">
        <v>8029</v>
      </c>
      <c r="C1524" s="17">
        <v>63.26</v>
      </c>
      <c r="D1524" s="17">
        <v>4.5970000000000004E-2</v>
      </c>
      <c r="E1524" s="9">
        <f t="shared" si="191"/>
        <v>5.5480842955645572E-3</v>
      </c>
      <c r="F1524">
        <f t="shared" si="192"/>
        <v>1.0055635034175807</v>
      </c>
      <c r="G1524">
        <f t="shared" si="189"/>
        <v>62.777174950821824</v>
      </c>
      <c r="H1524">
        <f t="shared" si="193"/>
        <v>1.8257462168362423E-2</v>
      </c>
      <c r="I1524" t="str">
        <f t="shared" si="190"/>
        <v>2006</v>
      </c>
      <c r="J1524">
        <f t="shared" si="196"/>
        <v>-5.9618586901176185</v>
      </c>
      <c r="K1524">
        <f t="shared" si="194"/>
        <v>-1.9073748366004395</v>
      </c>
      <c r="L1524">
        <f t="shared" si="195"/>
        <v>0</v>
      </c>
    </row>
    <row r="1525" spans="1:12" x14ac:dyDescent="0.3">
      <c r="A1525">
        <v>1524</v>
      </c>
      <c r="B1525" s="16" t="s">
        <v>8027</v>
      </c>
      <c r="C1525" s="17">
        <v>61.34</v>
      </c>
      <c r="D1525" s="17">
        <v>4.6170000000000003E-2</v>
      </c>
      <c r="E1525" s="9">
        <f t="shared" si="191"/>
        <v>-3.0821059191397267E-2</v>
      </c>
      <c r="F1525">
        <f t="shared" si="192"/>
        <v>0.96964906734113188</v>
      </c>
      <c r="G1525">
        <f t="shared" si="189"/>
        <v>60.869800114221384</v>
      </c>
      <c r="H1525">
        <f t="shared" si="193"/>
        <v>1.9043130428556869E-2</v>
      </c>
      <c r="I1525" t="str">
        <f t="shared" si="190"/>
        <v>2006</v>
      </c>
      <c r="J1525">
        <f t="shared" si="196"/>
        <v>-6.0294780457190367</v>
      </c>
      <c r="K1525">
        <f t="shared" si="194"/>
        <v>0.15267097268360175</v>
      </c>
      <c r="L1525">
        <f t="shared" si="195"/>
        <v>0</v>
      </c>
    </row>
    <row r="1526" spans="1:12" x14ac:dyDescent="0.3">
      <c r="A1526">
        <v>1525</v>
      </c>
      <c r="B1526" s="16" t="s">
        <v>8025</v>
      </c>
      <c r="C1526" s="17">
        <v>62.13</v>
      </c>
      <c r="D1526" s="17">
        <v>4.6509999999999996E-2</v>
      </c>
      <c r="E1526" s="9">
        <f t="shared" si="191"/>
        <v>1.2796805389497078E-2</v>
      </c>
      <c r="F1526">
        <f t="shared" si="192"/>
        <v>1.0128790348875123</v>
      </c>
      <c r="G1526">
        <f t="shared" si="189"/>
        <v>61.65025078029268</v>
      </c>
      <c r="H1526">
        <f t="shared" si="193"/>
        <v>1.921140968407169E-2</v>
      </c>
      <c r="I1526" t="str">
        <f t="shared" si="190"/>
        <v>2006</v>
      </c>
      <c r="J1526">
        <f t="shared" si="196"/>
        <v>-6.1607499417944487</v>
      </c>
      <c r="K1526">
        <f t="shared" si="194"/>
        <v>-0.62777969338769424</v>
      </c>
      <c r="L1526">
        <f t="shared" si="195"/>
        <v>0</v>
      </c>
    </row>
    <row r="1527" spans="1:12" x14ac:dyDescent="0.3">
      <c r="A1527">
        <v>1526</v>
      </c>
      <c r="B1527" s="16" t="s">
        <v>8023</v>
      </c>
      <c r="C1527" s="17">
        <v>61.5</v>
      </c>
      <c r="D1527" s="17">
        <v>4.6769999999999999E-2</v>
      </c>
      <c r="E1527" s="9">
        <f t="shared" si="191"/>
        <v>-1.019178926313029E-2</v>
      </c>
      <c r="F1527">
        <f t="shared" si="192"/>
        <v>0.98985997102848866</v>
      </c>
      <c r="G1527">
        <f t="shared" si="189"/>
        <v>61.022471086904986</v>
      </c>
      <c r="H1527">
        <f t="shared" si="193"/>
        <v>1.8584166273563327E-2</v>
      </c>
      <c r="I1527" t="str">
        <f t="shared" si="190"/>
        <v>2006</v>
      </c>
      <c r="J1527">
        <f t="shared" si="196"/>
        <v>-5.8989181930336656</v>
      </c>
      <c r="K1527">
        <f t="shared" si="194"/>
        <v>1.7584537788576284</v>
      </c>
      <c r="L1527">
        <f t="shared" si="195"/>
        <v>0</v>
      </c>
    </row>
    <row r="1528" spans="1:12" x14ac:dyDescent="0.3">
      <c r="A1528">
        <v>1527</v>
      </c>
      <c r="B1528" s="16" t="s">
        <v>8021</v>
      </c>
      <c r="C1528" s="17">
        <v>63.27</v>
      </c>
      <c r="D1528" s="17">
        <v>4.6559999999999997E-2</v>
      </c>
      <c r="E1528" s="9">
        <f t="shared" si="191"/>
        <v>2.8374108346320759E-2</v>
      </c>
      <c r="F1528">
        <f t="shared" si="192"/>
        <v>1.0287804878048781</v>
      </c>
      <c r="G1528">
        <f t="shared" si="189"/>
        <v>62.780924865762614</v>
      </c>
      <c r="H1528">
        <f t="shared" si="193"/>
        <v>1.9219459754026492E-2</v>
      </c>
      <c r="I1528" t="str">
        <f t="shared" si="190"/>
        <v>2006</v>
      </c>
      <c r="J1528">
        <f t="shared" si="196"/>
        <v>-6.2763678001582957</v>
      </c>
      <c r="K1528">
        <f t="shared" si="194"/>
        <v>0.24108576599657283</v>
      </c>
      <c r="L1528">
        <f t="shared" si="195"/>
        <v>0</v>
      </c>
    </row>
    <row r="1529" spans="1:12" x14ac:dyDescent="0.3">
      <c r="A1529">
        <v>1528</v>
      </c>
      <c r="B1529" s="16" t="s">
        <v>8019</v>
      </c>
      <c r="C1529" s="17">
        <v>63.51</v>
      </c>
      <c r="D1529" s="17">
        <v>4.6280000000000002E-2</v>
      </c>
      <c r="E1529" s="9">
        <f t="shared" si="191"/>
        <v>3.7860906560904287E-3</v>
      </c>
      <c r="F1529">
        <f t="shared" si="192"/>
        <v>1.0037932669511616</v>
      </c>
      <c r="G1529">
        <f t="shared" si="189"/>
        <v>63.022010631759187</v>
      </c>
      <c r="H1529">
        <f t="shared" si="193"/>
        <v>1.9187822962002325E-2</v>
      </c>
      <c r="I1529" t="str">
        <f t="shared" si="190"/>
        <v>2006</v>
      </c>
      <c r="J1529">
        <f t="shared" si="196"/>
        <v>-6.2900986687438367</v>
      </c>
      <c r="K1529">
        <f t="shared" si="194"/>
        <v>0.10196694690467467</v>
      </c>
      <c r="L1529">
        <f t="shared" si="195"/>
        <v>0</v>
      </c>
    </row>
    <row r="1530" spans="1:12" x14ac:dyDescent="0.3">
      <c r="A1530">
        <v>1529</v>
      </c>
      <c r="B1530" s="16" t="s">
        <v>8017</v>
      </c>
      <c r="C1530" s="17">
        <v>63.61</v>
      </c>
      <c r="D1530" s="17">
        <v>4.6020000000000005E-2</v>
      </c>
      <c r="E1530" s="9">
        <f t="shared" si="191"/>
        <v>1.5733168758294504E-3</v>
      </c>
      <c r="F1530">
        <f t="shared" si="192"/>
        <v>1.0015745551881594</v>
      </c>
      <c r="G1530">
        <f t="shared" si="189"/>
        <v>63.123977578663862</v>
      </c>
      <c r="H1530">
        <f t="shared" si="193"/>
        <v>1.8815611967693456E-2</v>
      </c>
      <c r="I1530" t="str">
        <f t="shared" si="190"/>
        <v>2006</v>
      </c>
      <c r="J1530">
        <f t="shared" si="196"/>
        <v>-6.1780611924260906</v>
      </c>
      <c r="K1530">
        <f t="shared" si="194"/>
        <v>1.3482117890023417</v>
      </c>
      <c r="L1530">
        <f t="shared" si="195"/>
        <v>0</v>
      </c>
    </row>
    <row r="1531" spans="1:12" x14ac:dyDescent="0.3">
      <c r="A1531">
        <v>1530</v>
      </c>
      <c r="B1531" s="16" t="s">
        <v>8015</v>
      </c>
      <c r="C1531" s="17">
        <v>64.97</v>
      </c>
      <c r="D1531" s="17">
        <v>4.6150000000000004E-2</v>
      </c>
      <c r="E1531" s="9">
        <f t="shared" si="191"/>
        <v>2.1154934201726733E-2</v>
      </c>
      <c r="F1531">
        <f t="shared" si="192"/>
        <v>1.0213802861185348</v>
      </c>
      <c r="G1531">
        <f t="shared" si="189"/>
        <v>64.472189367666203</v>
      </c>
      <c r="H1531">
        <f t="shared" si="193"/>
        <v>1.9085885250732605E-2</v>
      </c>
      <c r="I1531" t="str">
        <f t="shared" si="190"/>
        <v>2006</v>
      </c>
      <c r="J1531">
        <f t="shared" si="196"/>
        <v>-6.4006521754738195</v>
      </c>
      <c r="K1531">
        <f t="shared" si="194"/>
        <v>0.57729057600286637</v>
      </c>
      <c r="L1531">
        <f t="shared" si="195"/>
        <v>0</v>
      </c>
    </row>
    <row r="1532" spans="1:12" x14ac:dyDescent="0.3">
      <c r="A1532">
        <v>1531</v>
      </c>
      <c r="B1532" s="16" t="s">
        <v>8013</v>
      </c>
      <c r="C1532" s="17">
        <v>65.55</v>
      </c>
      <c r="D1532" s="17">
        <v>4.5990000000000003E-2</v>
      </c>
      <c r="E1532" s="9">
        <f t="shared" si="191"/>
        <v>8.8875853172692646E-3</v>
      </c>
      <c r="F1532">
        <f t="shared" si="192"/>
        <v>1.0089271971679237</v>
      </c>
      <c r="G1532">
        <f t="shared" si="189"/>
        <v>65.04947994366907</v>
      </c>
      <c r="H1532">
        <f t="shared" si="193"/>
        <v>1.9115527483107426E-2</v>
      </c>
      <c r="I1532" t="str">
        <f t="shared" si="190"/>
        <v>2006</v>
      </c>
      <c r="J1532">
        <f t="shared" si="196"/>
        <v>-6.4679941148878735</v>
      </c>
      <c r="K1532">
        <f t="shared" si="194"/>
        <v>0.358014231412767</v>
      </c>
      <c r="L1532">
        <f t="shared" si="195"/>
        <v>0</v>
      </c>
    </row>
    <row r="1533" spans="1:12" x14ac:dyDescent="0.3">
      <c r="A1533">
        <v>1532</v>
      </c>
      <c r="B1533" s="16" t="s">
        <v>8011</v>
      </c>
      <c r="C1533" s="17">
        <v>66.459999999999994</v>
      </c>
      <c r="D1533" s="17">
        <v>4.5940000000000002E-2</v>
      </c>
      <c r="E1533" s="9">
        <f t="shared" si="191"/>
        <v>1.3787052716739263E-2</v>
      </c>
      <c r="F1533">
        <f t="shared" si="192"/>
        <v>1.0138825324180014</v>
      </c>
      <c r="G1533">
        <f t="shared" si="189"/>
        <v>65.953081064480031</v>
      </c>
      <c r="H1533">
        <f t="shared" si="193"/>
        <v>1.8532539830690392E-2</v>
      </c>
      <c r="I1533" t="str">
        <f t="shared" si="190"/>
        <v>2006</v>
      </c>
      <c r="J1533">
        <f t="shared" si="196"/>
        <v>-6.3578390820932045</v>
      </c>
      <c r="K1533">
        <f t="shared" si="194"/>
        <v>-0.54558688939819433</v>
      </c>
      <c r="L1533">
        <f t="shared" si="195"/>
        <v>0</v>
      </c>
    </row>
    <row r="1534" spans="1:12" x14ac:dyDescent="0.3">
      <c r="A1534">
        <v>1533</v>
      </c>
      <c r="B1534" s="16" t="s">
        <v>8009</v>
      </c>
      <c r="C1534" s="17">
        <v>65.91</v>
      </c>
      <c r="D1534" s="17">
        <v>4.5919999999999996E-2</v>
      </c>
      <c r="E1534" s="9">
        <f t="shared" si="191"/>
        <v>-8.310087861819665E-3</v>
      </c>
      <c r="F1534">
        <f t="shared" si="192"/>
        <v>0.99172434547096</v>
      </c>
      <c r="G1534">
        <f t="shared" si="189"/>
        <v>65.407494175081837</v>
      </c>
      <c r="H1534">
        <f t="shared" si="193"/>
        <v>1.8633076710959328E-2</v>
      </c>
      <c r="I1534" t="str">
        <f t="shared" si="190"/>
        <v>2006</v>
      </c>
      <c r="J1534">
        <f t="shared" si="196"/>
        <v>-6.339450041982432</v>
      </c>
      <c r="K1534">
        <f t="shared" si="194"/>
        <v>0.46986216329946728</v>
      </c>
      <c r="L1534">
        <f t="shared" si="195"/>
        <v>0</v>
      </c>
    </row>
    <row r="1535" spans="1:12" x14ac:dyDescent="0.3">
      <c r="A1535">
        <v>1534</v>
      </c>
      <c r="B1535" s="16" t="s">
        <v>8007</v>
      </c>
      <c r="C1535" s="17">
        <v>66.84</v>
      </c>
      <c r="D1535" s="17">
        <v>4.5970000000000004E-2</v>
      </c>
      <c r="E1535" s="9">
        <f t="shared" si="191"/>
        <v>1.4011528662564537E-2</v>
      </c>
      <c r="F1535">
        <f t="shared" si="192"/>
        <v>1.0141101502048249</v>
      </c>
      <c r="G1535">
        <f t="shared" si="189"/>
        <v>66.329850991352046</v>
      </c>
      <c r="H1535">
        <f t="shared" si="193"/>
        <v>1.8527743786166211E-2</v>
      </c>
      <c r="I1535" t="str">
        <f t="shared" si="190"/>
        <v>2006</v>
      </c>
      <c r="J1535">
        <f t="shared" si="196"/>
        <v>-6.3925047388662293</v>
      </c>
      <c r="K1535">
        <f t="shared" si="194"/>
        <v>-0.4524946529707421</v>
      </c>
      <c r="L1535">
        <f t="shared" si="195"/>
        <v>0</v>
      </c>
    </row>
    <row r="1536" spans="1:12" x14ac:dyDescent="0.3">
      <c r="A1536">
        <v>1535</v>
      </c>
      <c r="B1536" s="16" t="s">
        <v>8005</v>
      </c>
      <c r="C1536" s="17">
        <v>66.39</v>
      </c>
      <c r="D1536" s="17">
        <v>4.6509999999999996E-2</v>
      </c>
      <c r="E1536" s="9">
        <f t="shared" si="191"/>
        <v>-6.7552609961249793E-3</v>
      </c>
      <c r="F1536">
        <f t="shared" si="192"/>
        <v>0.99326750448833034</v>
      </c>
      <c r="G1536">
        <f t="shared" si="189"/>
        <v>65.877356338381304</v>
      </c>
      <c r="H1536">
        <f t="shared" si="193"/>
        <v>1.8025852013525957E-2</v>
      </c>
      <c r="I1536" t="str">
        <f t="shared" si="190"/>
        <v>2006</v>
      </c>
      <c r="J1536">
        <f t="shared" si="196"/>
        <v>-6.1769127162066697</v>
      </c>
      <c r="K1536">
        <f t="shared" si="194"/>
        <v>0.70396274637720069</v>
      </c>
      <c r="L1536">
        <f t="shared" si="195"/>
        <v>0</v>
      </c>
    </row>
    <row r="1537" spans="1:12" x14ac:dyDescent="0.3">
      <c r="A1537">
        <v>1536</v>
      </c>
      <c r="B1537" s="16" t="s">
        <v>8003</v>
      </c>
      <c r="C1537" s="17">
        <v>67.099999999999994</v>
      </c>
      <c r="D1537" s="17">
        <v>4.6559999999999997E-2</v>
      </c>
      <c r="E1537" s="9">
        <f t="shared" si="191"/>
        <v>1.0637601246567973E-2</v>
      </c>
      <c r="F1537">
        <f t="shared" si="192"/>
        <v>1.0106943816839884</v>
      </c>
      <c r="G1537">
        <f t="shared" si="189"/>
        <v>66.581319084758505</v>
      </c>
      <c r="H1537">
        <f t="shared" si="193"/>
        <v>1.7614105981276058E-2</v>
      </c>
      <c r="I1537" t="str">
        <f t="shared" si="190"/>
        <v>2006</v>
      </c>
      <c r="J1537">
        <f t="shared" si="196"/>
        <v>-6.1003183651827264</v>
      </c>
      <c r="K1537">
        <f t="shared" si="194"/>
        <v>0.18819745748588446</v>
      </c>
      <c r="L1537">
        <f t="shared" si="195"/>
        <v>0</v>
      </c>
    </row>
    <row r="1538" spans="1:12" x14ac:dyDescent="0.3">
      <c r="A1538">
        <v>1537</v>
      </c>
      <c r="B1538" s="16" t="s">
        <v>8001</v>
      </c>
      <c r="C1538" s="17">
        <v>67.84</v>
      </c>
      <c r="D1538" s="17">
        <v>4.6559999999999997E-2</v>
      </c>
      <c r="E1538" s="9">
        <f t="shared" si="191"/>
        <v>1.0967947506011688E-2</v>
      </c>
      <c r="F1538">
        <f t="shared" si="192"/>
        <v>1.0110283159463489</v>
      </c>
      <c r="G1538">
        <f t="shared" si="189"/>
        <v>67.315598907749902</v>
      </c>
      <c r="H1538">
        <f t="shared" si="193"/>
        <v>1.7662743262746607E-2</v>
      </c>
      <c r="I1538" t="str">
        <f t="shared" si="190"/>
        <v>2006</v>
      </c>
      <c r="J1538">
        <f t="shared" si="196"/>
        <v>-6.1846249901015575</v>
      </c>
      <c r="K1538">
        <f t="shared" si="194"/>
        <v>-0.54608236550551226</v>
      </c>
      <c r="L1538">
        <f t="shared" si="195"/>
        <v>0</v>
      </c>
    </row>
    <row r="1539" spans="1:12" x14ac:dyDescent="0.3">
      <c r="A1539">
        <v>1538</v>
      </c>
      <c r="B1539" s="16" t="s">
        <v>7999</v>
      </c>
      <c r="C1539" s="17">
        <v>67.290000000000006</v>
      </c>
      <c r="D1539" s="17">
        <v>4.6589999999999999E-2</v>
      </c>
      <c r="E1539" s="9">
        <f t="shared" si="191"/>
        <v>-8.1403542834209801E-3</v>
      </c>
      <c r="F1539">
        <f t="shared" si="192"/>
        <v>0.99189268867924529</v>
      </c>
      <c r="G1539">
        <f t="shared" ref="G1539:G1602" si="197">C1539*EXP(-2/12*D1539)</f>
        <v>66.769516542244389</v>
      </c>
      <c r="H1539">
        <f t="shared" si="193"/>
        <v>1.6868548262923153E-2</v>
      </c>
      <c r="I1539" t="str">
        <f t="shared" ref="I1539:I1602" si="198">MID(B1539,7,4)</f>
        <v>2006</v>
      </c>
      <c r="J1539">
        <f t="shared" si="196"/>
        <v>-5.8586214900205107</v>
      </c>
      <c r="K1539">
        <f t="shared" si="194"/>
        <v>1.4475700408905254</v>
      </c>
      <c r="L1539">
        <f t="shared" si="195"/>
        <v>0</v>
      </c>
    </row>
    <row r="1540" spans="1:12" x14ac:dyDescent="0.3">
      <c r="A1540">
        <v>1539</v>
      </c>
      <c r="B1540" s="16" t="s">
        <v>7997</v>
      </c>
      <c r="C1540" s="17">
        <v>68.75</v>
      </c>
      <c r="D1540" s="17">
        <v>4.6689999999999995E-2</v>
      </c>
      <c r="E1540" s="9">
        <f t="shared" ref="E1540:E1603" si="199">LN(C1540/C1539)</f>
        <v>2.1465099346454037E-2</v>
      </c>
      <c r="F1540">
        <f t="shared" ref="F1540:F1603" si="200">C1540/C1539</f>
        <v>1.0216971318175063</v>
      </c>
      <c r="G1540">
        <f t="shared" si="197"/>
        <v>68.217086583134915</v>
      </c>
      <c r="H1540">
        <f t="shared" si="193"/>
        <v>1.6325996276739693E-2</v>
      </c>
      <c r="I1540" t="str">
        <f t="shared" si="198"/>
        <v>2006</v>
      </c>
      <c r="J1540">
        <f t="shared" si="196"/>
        <v>-5.7931178212505419</v>
      </c>
      <c r="K1540">
        <f t="shared" si="194"/>
        <v>0.61427633228946377</v>
      </c>
      <c r="L1540">
        <f t="shared" si="195"/>
        <v>0</v>
      </c>
    </row>
    <row r="1541" spans="1:12" x14ac:dyDescent="0.3">
      <c r="A1541">
        <v>1540</v>
      </c>
      <c r="B1541" s="16" t="s">
        <v>7995</v>
      </c>
      <c r="C1541" s="17">
        <v>69.37</v>
      </c>
      <c r="D1541" s="17">
        <v>4.6769999999999999E-2</v>
      </c>
      <c r="E1541" s="9">
        <f t="shared" si="199"/>
        <v>8.977760850529249E-3</v>
      </c>
      <c r="F1541">
        <f t="shared" si="200"/>
        <v>1.0090181818181818</v>
      </c>
      <c r="G1541">
        <f t="shared" si="197"/>
        <v>68.831362915424378</v>
      </c>
      <c r="H1541">
        <f t="shared" si="193"/>
        <v>1.6274446617838334E-2</v>
      </c>
      <c r="I1541" t="str">
        <f t="shared" si="198"/>
        <v>2006</v>
      </c>
      <c r="J1541">
        <f t="shared" si="196"/>
        <v>-5.8268266748940833</v>
      </c>
      <c r="K1541">
        <f t="shared" si="194"/>
        <v>4.9611765111308159E-2</v>
      </c>
      <c r="L1541">
        <f t="shared" si="195"/>
        <v>0</v>
      </c>
    </row>
    <row r="1542" spans="1:12" x14ac:dyDescent="0.3">
      <c r="A1542">
        <v>1541</v>
      </c>
      <c r="B1542" s="16" t="s">
        <v>7993</v>
      </c>
      <c r="C1542" s="17">
        <v>69.42</v>
      </c>
      <c r="D1542" s="17">
        <v>4.6769999999999999E-2</v>
      </c>
      <c r="E1542" s="9">
        <f t="shared" si="199"/>
        <v>7.2051303643014687E-4</v>
      </c>
      <c r="F1542">
        <f t="shared" si="200"/>
        <v>1.0007207726683003</v>
      </c>
      <c r="G1542">
        <f t="shared" si="197"/>
        <v>68.880974680535687</v>
      </c>
      <c r="H1542">
        <f t="shared" si="193"/>
        <v>1.6225605199766499E-2</v>
      </c>
      <c r="I1542" t="str">
        <f t="shared" si="198"/>
        <v>2006</v>
      </c>
      <c r="J1542">
        <f t="shared" si="196"/>
        <v>-5.8135269355214056</v>
      </c>
      <c r="K1542">
        <f t="shared" si="194"/>
        <v>1.1413040047665959</v>
      </c>
      <c r="L1542">
        <f t="shared" si="195"/>
        <v>0</v>
      </c>
    </row>
    <row r="1543" spans="1:12" x14ac:dyDescent="0.3">
      <c r="A1543">
        <v>1542</v>
      </c>
      <c r="B1543" s="16" t="s">
        <v>7991</v>
      </c>
      <c r="C1543" s="17">
        <v>70.569999999999993</v>
      </c>
      <c r="D1543" s="17">
        <v>4.675E-2</v>
      </c>
      <c r="E1543" s="9">
        <f t="shared" si="199"/>
        <v>1.6430114579098633E-2</v>
      </c>
      <c r="F1543">
        <f t="shared" si="200"/>
        <v>1.0165658311725727</v>
      </c>
      <c r="G1543">
        <f t="shared" si="197"/>
        <v>70.022278685302282</v>
      </c>
      <c r="H1543">
        <f t="shared" si="193"/>
        <v>1.5877613188845573E-2</v>
      </c>
      <c r="I1543" t="str">
        <f t="shared" si="198"/>
        <v>2006</v>
      </c>
      <c r="J1543">
        <f t="shared" si="196"/>
        <v>-5.7831034028947794</v>
      </c>
      <c r="K1543">
        <f t="shared" si="194"/>
        <v>0.32622173288042688</v>
      </c>
      <c r="L1543">
        <f t="shared" si="195"/>
        <v>0</v>
      </c>
    </row>
    <row r="1544" spans="1:12" x14ac:dyDescent="0.3">
      <c r="A1544">
        <v>1543</v>
      </c>
      <c r="B1544" s="16" t="s">
        <v>7989</v>
      </c>
      <c r="C1544" s="17">
        <v>71.459999999999994</v>
      </c>
      <c r="D1544" s="17">
        <v>4.6790000000000005E-2</v>
      </c>
      <c r="E1544" s="9">
        <f t="shared" si="199"/>
        <v>1.2532727582524767E-2</v>
      </c>
      <c r="F1544">
        <f t="shared" si="200"/>
        <v>1.0126115913277596</v>
      </c>
      <c r="G1544">
        <f t="shared" si="197"/>
        <v>70.904898347021842</v>
      </c>
      <c r="H1544">
        <f t="shared" si="193"/>
        <v>1.5964833304813953E-2</v>
      </c>
      <c r="I1544" t="str">
        <f t="shared" si="198"/>
        <v>2006</v>
      </c>
      <c r="J1544">
        <f t="shared" si="196"/>
        <v>-5.8881671171714585</v>
      </c>
      <c r="K1544">
        <f t="shared" si="194"/>
        <v>-0.55639792883913231</v>
      </c>
      <c r="L1544">
        <f t="shared" si="195"/>
        <v>0</v>
      </c>
    </row>
    <row r="1545" spans="1:12" x14ac:dyDescent="0.3">
      <c r="A1545">
        <v>1544</v>
      </c>
      <c r="B1545" s="16" t="s">
        <v>7987</v>
      </c>
      <c r="C1545" s="17">
        <v>72.510000000000005</v>
      </c>
      <c r="D1545" s="17">
        <v>4.6900000000000004E-2</v>
      </c>
      <c r="E1545" s="9">
        <f t="shared" si="199"/>
        <v>1.458663078823765E-2</v>
      </c>
      <c r="F1545">
        <f t="shared" si="200"/>
        <v>1.0146935348446684</v>
      </c>
      <c r="G1545">
        <f t="shared" si="197"/>
        <v>71.94542293003019</v>
      </c>
      <c r="H1545">
        <f t="shared" si="193"/>
        <v>1.4834265079973178E-2</v>
      </c>
      <c r="I1545" t="str">
        <f t="shared" si="198"/>
        <v>2006</v>
      </c>
      <c r="J1545">
        <f t="shared" si="196"/>
        <v>-5.5514790582663345</v>
      </c>
      <c r="K1545">
        <f t="shared" si="194"/>
        <v>-1.596922511847481</v>
      </c>
      <c r="L1545">
        <f t="shared" si="195"/>
        <v>0</v>
      </c>
    </row>
    <row r="1546" spans="1:12" x14ac:dyDescent="0.3">
      <c r="A1546">
        <v>1545</v>
      </c>
      <c r="B1546" s="16" t="s">
        <v>7985</v>
      </c>
      <c r="C1546" s="17">
        <v>73.73</v>
      </c>
      <c r="D1546" s="17">
        <v>4.7030000000000002E-2</v>
      </c>
      <c r="E1546" s="9">
        <f t="shared" si="199"/>
        <v>1.6685288618057868E-2</v>
      </c>
      <c r="F1546">
        <f t="shared" si="200"/>
        <v>1.0168252654806234</v>
      </c>
      <c r="G1546">
        <f t="shared" si="197"/>
        <v>73.154338743099842</v>
      </c>
      <c r="H1546">
        <f t="shared" si="193"/>
        <v>1.4263214187804582E-2</v>
      </c>
      <c r="I1546" t="str">
        <f t="shared" si="198"/>
        <v>2006</v>
      </c>
      <c r="J1546">
        <f t="shared" si="196"/>
        <v>-5.42746452576261</v>
      </c>
      <c r="K1546">
        <f t="shared" si="194"/>
        <v>-2.8058383249171328</v>
      </c>
      <c r="L1546">
        <f t="shared" si="195"/>
        <v>0</v>
      </c>
    </row>
    <row r="1547" spans="1:12" x14ac:dyDescent="0.3">
      <c r="A1547">
        <v>1546</v>
      </c>
      <c r="B1547" s="16" t="s">
        <v>7983</v>
      </c>
      <c r="C1547" s="17">
        <v>73.180000000000007</v>
      </c>
      <c r="D1547" s="17">
        <v>4.6969999999999998E-2</v>
      </c>
      <c r="E1547" s="9">
        <f t="shared" si="199"/>
        <v>-7.4876124104984393E-3</v>
      </c>
      <c r="F1547">
        <f t="shared" si="200"/>
        <v>0.99254034992540352</v>
      </c>
      <c r="G1547">
        <f t="shared" si="197"/>
        <v>72.60935906459801</v>
      </c>
      <c r="H1547">
        <f t="shared" si="193"/>
        <v>1.3717122933180378E-2</v>
      </c>
      <c r="I1547" t="str">
        <f t="shared" si="198"/>
        <v>2006</v>
      </c>
      <c r="J1547">
        <f t="shared" si="196"/>
        <v>-5.1807798100861673</v>
      </c>
      <c r="K1547">
        <f t="shared" si="194"/>
        <v>-2.8778087201753095</v>
      </c>
      <c r="L1547">
        <f t="shared" si="195"/>
        <v>0</v>
      </c>
    </row>
    <row r="1548" spans="1:12" x14ac:dyDescent="0.3">
      <c r="A1548">
        <v>1547</v>
      </c>
      <c r="B1548" s="16" t="s">
        <v>7981</v>
      </c>
      <c r="C1548" s="17">
        <v>74.569999999999993</v>
      </c>
      <c r="D1548" s="17">
        <v>4.7060000000000005E-2</v>
      </c>
      <c r="E1548" s="9">
        <f t="shared" si="199"/>
        <v>1.8816121964642531E-2</v>
      </c>
      <c r="F1548">
        <f t="shared" si="200"/>
        <v>1.0189942607269744</v>
      </c>
      <c r="G1548">
        <f t="shared" si="197"/>
        <v>73.987410342410726</v>
      </c>
      <c r="H1548">
        <f t="shared" si="193"/>
        <v>1.3768178013548354E-2</v>
      </c>
      <c r="I1548" t="str">
        <f t="shared" si="198"/>
        <v>2006</v>
      </c>
      <c r="J1548">
        <f t="shared" si="196"/>
        <v>-5.298754517123486</v>
      </c>
      <c r="K1548">
        <f t="shared" si="194"/>
        <v>-4.2558599979880256</v>
      </c>
      <c r="L1548">
        <f t="shared" si="195"/>
        <v>0</v>
      </c>
    </row>
    <row r="1549" spans="1:12" x14ac:dyDescent="0.3">
      <c r="A1549">
        <v>1548</v>
      </c>
      <c r="B1549" s="16" t="s">
        <v>7979</v>
      </c>
      <c r="C1549" s="17">
        <v>73</v>
      </c>
      <c r="D1549" s="17">
        <v>4.7259999999999996E-2</v>
      </c>
      <c r="E1549" s="9">
        <f t="shared" si="199"/>
        <v>-2.1278840407312233E-2</v>
      </c>
      <c r="F1549">
        <f t="shared" si="200"/>
        <v>0.97894595681909624</v>
      </c>
      <c r="G1549">
        <f t="shared" si="197"/>
        <v>72.427261927916277</v>
      </c>
      <c r="H1549">
        <f t="shared" si="193"/>
        <v>1.4573135859958669E-2</v>
      </c>
      <c r="I1549" t="str">
        <f t="shared" si="198"/>
        <v>2006</v>
      </c>
      <c r="J1549">
        <f t="shared" si="196"/>
        <v>-5.4902811105496152</v>
      </c>
      <c r="K1549">
        <f t="shared" si="194"/>
        <v>-2.7765851028416222</v>
      </c>
      <c r="L1549">
        <f t="shared" si="195"/>
        <v>0</v>
      </c>
    </row>
    <row r="1550" spans="1:12" x14ac:dyDescent="0.3">
      <c r="A1550">
        <v>1549</v>
      </c>
      <c r="B1550" s="16" t="s">
        <v>7977</v>
      </c>
      <c r="C1550" s="17">
        <v>73.209999999999994</v>
      </c>
      <c r="D1550" s="17">
        <v>4.7449999999999999E-2</v>
      </c>
      <c r="E1550" s="9">
        <f t="shared" si="199"/>
        <v>2.8725825101600195E-3</v>
      </c>
      <c r="F1550">
        <f t="shared" si="200"/>
        <v>1.002876712328767</v>
      </c>
      <c r="G1550">
        <f t="shared" si="197"/>
        <v>72.633314233874501</v>
      </c>
      <c r="H1550">
        <f t="shared" si="193"/>
        <v>1.4256815501083129E-2</v>
      </c>
      <c r="I1550" t="str">
        <f t="shared" si="198"/>
        <v>2006</v>
      </c>
      <c r="J1550">
        <f t="shared" si="196"/>
        <v>-5.3863911923801551</v>
      </c>
      <c r="K1550">
        <f t="shared" si="194"/>
        <v>-2.982637408799846</v>
      </c>
      <c r="L1550">
        <f t="shared" si="195"/>
        <v>0</v>
      </c>
    </row>
    <row r="1551" spans="1:12" x14ac:dyDescent="0.3">
      <c r="A1551">
        <v>1550</v>
      </c>
      <c r="B1551" s="16" t="s">
        <v>7975</v>
      </c>
      <c r="C1551" s="17">
        <v>72.09</v>
      </c>
      <c r="D1551" s="17">
        <v>4.7599999999999996E-2</v>
      </c>
      <c r="E1551" s="9">
        <f t="shared" si="199"/>
        <v>-1.5416685242063886E-2</v>
      </c>
      <c r="F1551">
        <f t="shared" si="200"/>
        <v>0.98470154350498584</v>
      </c>
      <c r="G1551">
        <f t="shared" si="197"/>
        <v>71.520348604913465</v>
      </c>
      <c r="H1551">
        <f t="shared" si="193"/>
        <v>1.4086148085354558E-2</v>
      </c>
      <c r="I1551" t="str">
        <f t="shared" si="198"/>
        <v>2006</v>
      </c>
      <c r="J1551">
        <f t="shared" si="196"/>
        <v>-5.2403630165860244</v>
      </c>
      <c r="K1551">
        <f t="shared" si="194"/>
        <v>-1.8696717798388107</v>
      </c>
      <c r="L1551">
        <f t="shared" si="195"/>
        <v>0</v>
      </c>
    </row>
    <row r="1552" spans="1:12" x14ac:dyDescent="0.3">
      <c r="A1552">
        <v>1551</v>
      </c>
      <c r="B1552" s="16" t="s">
        <v>7973</v>
      </c>
      <c r="C1552" s="17">
        <v>70.91</v>
      </c>
      <c r="D1552" s="17">
        <v>4.7699999999999992E-2</v>
      </c>
      <c r="E1552" s="9">
        <f t="shared" si="199"/>
        <v>-1.6503871100582046E-2</v>
      </c>
      <c r="F1552">
        <f t="shared" si="200"/>
        <v>0.98363157164655279</v>
      </c>
      <c r="G1552">
        <f t="shared" si="197"/>
        <v>70.348500418182709</v>
      </c>
      <c r="H1552">
        <f t="shared" si="193"/>
        <v>1.4099666734484949E-2</v>
      </c>
      <c r="I1552" t="str">
        <f t="shared" si="198"/>
        <v>2006</v>
      </c>
      <c r="J1552">
        <f t="shared" si="196"/>
        <v>-5.1594474384073301</v>
      </c>
      <c r="K1552">
        <f t="shared" si="194"/>
        <v>-0.69782359310805475</v>
      </c>
      <c r="L1552">
        <f t="shared" si="195"/>
        <v>0</v>
      </c>
    </row>
    <row r="1553" spans="1:12" x14ac:dyDescent="0.3">
      <c r="A1553">
        <v>1552</v>
      </c>
      <c r="B1553" s="16" t="s">
        <v>7971</v>
      </c>
      <c r="C1553" s="17">
        <v>72.02</v>
      </c>
      <c r="D1553" s="17">
        <v>4.7579999999999997E-2</v>
      </c>
      <c r="E1553" s="9">
        <f t="shared" si="199"/>
        <v>1.5532390904823922E-2</v>
      </c>
      <c r="F1553">
        <f t="shared" si="200"/>
        <v>1.0156536454660838</v>
      </c>
      <c r="G1553">
        <f t="shared" si="197"/>
        <v>71.451139911307692</v>
      </c>
      <c r="H1553">
        <f t="shared" si="193"/>
        <v>1.4227767044157133E-2</v>
      </c>
      <c r="I1553" t="str">
        <f t="shared" si="198"/>
        <v>2006</v>
      </c>
      <c r="J1553">
        <f t="shared" si="196"/>
        <v>-5.2879264771015881</v>
      </c>
      <c r="K1553">
        <f t="shared" si="194"/>
        <v>-1.8004630862330373</v>
      </c>
      <c r="L1553">
        <f t="shared" si="195"/>
        <v>0</v>
      </c>
    </row>
    <row r="1554" spans="1:12" x14ac:dyDescent="0.3">
      <c r="A1554">
        <v>1553</v>
      </c>
      <c r="B1554" s="16" t="s">
        <v>7969</v>
      </c>
      <c r="C1554" s="17">
        <v>73.89</v>
      </c>
      <c r="D1554" s="17">
        <v>4.752E-2</v>
      </c>
      <c r="E1554" s="9">
        <f t="shared" si="199"/>
        <v>2.5633642579827018E-2</v>
      </c>
      <c r="F1554">
        <f t="shared" si="200"/>
        <v>1.0259650097195223</v>
      </c>
      <c r="G1554">
        <f t="shared" si="197"/>
        <v>73.307102520935615</v>
      </c>
      <c r="H1554">
        <f t="shared" si="193"/>
        <v>1.4741702924828645E-2</v>
      </c>
      <c r="I1554" t="str">
        <f t="shared" si="198"/>
        <v>2006</v>
      </c>
      <c r="J1554">
        <f t="shared" si="196"/>
        <v>-5.6212540037559222</v>
      </c>
      <c r="K1554">
        <f t="shared" si="194"/>
        <v>-4.1921238227024276</v>
      </c>
      <c r="L1554">
        <f t="shared" si="195"/>
        <v>0</v>
      </c>
    </row>
    <row r="1555" spans="1:12" x14ac:dyDescent="0.3">
      <c r="A1555">
        <v>1554</v>
      </c>
      <c r="B1555" s="16" t="s">
        <v>7967</v>
      </c>
      <c r="C1555" s="17">
        <v>74.64</v>
      </c>
      <c r="D1555" s="17">
        <v>4.7729999999999995E-2</v>
      </c>
      <c r="E1555" s="9">
        <f t="shared" si="199"/>
        <v>1.0099055738532106E-2</v>
      </c>
      <c r="F1555">
        <f t="shared" si="200"/>
        <v>1.0101502233049127</v>
      </c>
      <c r="G1555">
        <f t="shared" si="197"/>
        <v>74.048594235205712</v>
      </c>
      <c r="H1555">
        <f t="shared" si="193"/>
        <v>1.3097418221880016E-2</v>
      </c>
      <c r="I1555" t="str">
        <f t="shared" si="198"/>
        <v>2006</v>
      </c>
      <c r="J1555">
        <f t="shared" si="196"/>
        <v>-5.0447774741399529</v>
      </c>
      <c r="K1555">
        <f t="shared" si="194"/>
        <v>-4.9336155369725248</v>
      </c>
      <c r="L1555">
        <f t="shared" si="195"/>
        <v>0</v>
      </c>
    </row>
    <row r="1556" spans="1:12" x14ac:dyDescent="0.3">
      <c r="A1556">
        <v>1555</v>
      </c>
      <c r="B1556" s="16" t="s">
        <v>7965</v>
      </c>
      <c r="C1556" s="17">
        <v>72.650000000000006</v>
      </c>
      <c r="D1556" s="17">
        <v>4.7969999999999999E-2</v>
      </c>
      <c r="E1556" s="9">
        <f t="shared" si="199"/>
        <v>-2.7023166522796439E-2</v>
      </c>
      <c r="F1556">
        <f t="shared" si="200"/>
        <v>0.97333869239013937</v>
      </c>
      <c r="G1556">
        <f t="shared" si="197"/>
        <v>72.071478969406414</v>
      </c>
      <c r="H1556">
        <f t="shared" si="193"/>
        <v>1.4395078917617352E-2</v>
      </c>
      <c r="I1556" t="str">
        <f t="shared" si="198"/>
        <v>2006</v>
      </c>
      <c r="J1556">
        <f t="shared" si="196"/>
        <v>-5.3965596893257111</v>
      </c>
      <c r="K1556">
        <f t="shared" si="194"/>
        <v>-3.583536088261269</v>
      </c>
      <c r="L1556">
        <f t="shared" si="195"/>
        <v>0</v>
      </c>
    </row>
    <row r="1557" spans="1:12" x14ac:dyDescent="0.3">
      <c r="A1557">
        <v>1556</v>
      </c>
      <c r="B1557" s="16" t="s">
        <v>7963</v>
      </c>
      <c r="C1557" s="17">
        <v>70.290000000000006</v>
      </c>
      <c r="D1557" s="17">
        <v>4.7859999999999993E-2</v>
      </c>
      <c r="E1557" s="9">
        <f t="shared" si="199"/>
        <v>-3.3023848828477934E-2</v>
      </c>
      <c r="F1557">
        <f t="shared" si="200"/>
        <v>0.96751548520302821</v>
      </c>
      <c r="G1557">
        <f t="shared" si="197"/>
        <v>69.731550344422701</v>
      </c>
      <c r="H1557">
        <f t="shared" si="193"/>
        <v>1.5775095307201732E-2</v>
      </c>
      <c r="I1557" t="str">
        <f t="shared" si="198"/>
        <v>2006</v>
      </c>
      <c r="J1557">
        <f t="shared" si="196"/>
        <v>-5.7219072446946999</v>
      </c>
      <c r="K1557">
        <f t="shared" si="194"/>
        <v>-1.2436074632775558</v>
      </c>
      <c r="L1557">
        <f t="shared" si="195"/>
        <v>0</v>
      </c>
    </row>
    <row r="1558" spans="1:12" x14ac:dyDescent="0.3">
      <c r="A1558">
        <v>1557</v>
      </c>
      <c r="B1558" s="16" t="s">
        <v>7961</v>
      </c>
      <c r="C1558" s="17">
        <v>70.95</v>
      </c>
      <c r="D1558" s="17">
        <v>4.7789999999999999E-2</v>
      </c>
      <c r="E1558" s="9">
        <f t="shared" si="199"/>
        <v>9.345862418237599E-3</v>
      </c>
      <c r="F1558">
        <f t="shared" si="200"/>
        <v>1.0093896713615023</v>
      </c>
      <c r="G1558">
        <f t="shared" si="197"/>
        <v>70.387127864053085</v>
      </c>
      <c r="H1558">
        <f t="shared" si="193"/>
        <v>1.5150292894035147E-2</v>
      </c>
      <c r="I1558" t="str">
        <f t="shared" si="198"/>
        <v>2006</v>
      </c>
      <c r="J1558">
        <f t="shared" si="196"/>
        <v>-5.5469439026513081</v>
      </c>
      <c r="K1558">
        <f t="shared" si="194"/>
        <v>-2.255511489446107</v>
      </c>
      <c r="L1558">
        <f t="shared" si="195"/>
        <v>0</v>
      </c>
    </row>
    <row r="1559" spans="1:12" x14ac:dyDescent="0.3">
      <c r="A1559">
        <v>1558</v>
      </c>
      <c r="B1559" s="16" t="s">
        <v>7959</v>
      </c>
      <c r="C1559" s="17">
        <v>70.209999999999994</v>
      </c>
      <c r="D1559" s="17">
        <v>4.7990000000000005E-2</v>
      </c>
      <c r="E1559" s="9">
        <f t="shared" si="199"/>
        <v>-1.0484652576894302E-2</v>
      </c>
      <c r="F1559">
        <f t="shared" si="200"/>
        <v>0.98957011980267784</v>
      </c>
      <c r="G1559">
        <f t="shared" si="197"/>
        <v>69.650676825074655</v>
      </c>
      <c r="H1559">
        <f t="shared" si="193"/>
        <v>1.5373745195077839E-2</v>
      </c>
      <c r="I1559" t="str">
        <f t="shared" si="198"/>
        <v>2006</v>
      </c>
      <c r="J1559">
        <f t="shared" si="196"/>
        <v>-5.5698630933175508</v>
      </c>
      <c r="K1559">
        <f t="shared" si="194"/>
        <v>-1.519060450467677</v>
      </c>
      <c r="L1559">
        <f t="shared" si="195"/>
        <v>0</v>
      </c>
    </row>
    <row r="1560" spans="1:12" x14ac:dyDescent="0.3">
      <c r="A1560">
        <v>1559</v>
      </c>
      <c r="B1560" s="16" t="s">
        <v>7957</v>
      </c>
      <c r="C1560" s="17">
        <v>71.08</v>
      </c>
      <c r="D1560" s="17">
        <v>4.854E-2</v>
      </c>
      <c r="E1560" s="9">
        <f t="shared" si="199"/>
        <v>1.2315252257293269E-2</v>
      </c>
      <c r="F1560">
        <f t="shared" si="200"/>
        <v>1.012391397236861</v>
      </c>
      <c r="G1560">
        <f t="shared" si="197"/>
        <v>70.507282565624294</v>
      </c>
      <c r="H1560">
        <f t="shared" si="193"/>
        <v>1.5455977535994207E-2</v>
      </c>
      <c r="I1560" t="str">
        <f t="shared" si="198"/>
        <v>2006</v>
      </c>
      <c r="J1560">
        <f t="shared" si="196"/>
        <v>-5.6685235496869275</v>
      </c>
      <c r="K1560">
        <f t="shared" si="194"/>
        <v>-2.3756661910173165</v>
      </c>
      <c r="L1560">
        <f t="shared" si="195"/>
        <v>0</v>
      </c>
    </row>
    <row r="1561" spans="1:12" x14ac:dyDescent="0.3">
      <c r="A1561">
        <v>1560</v>
      </c>
      <c r="B1561" s="16" t="s">
        <v>7955</v>
      </c>
      <c r="C1561" s="17">
        <v>72.44</v>
      </c>
      <c r="D1561" s="17">
        <v>4.854E-2</v>
      </c>
      <c r="E1561" s="9">
        <f t="shared" si="199"/>
        <v>1.8952629728762039E-2</v>
      </c>
      <c r="F1561">
        <f t="shared" si="200"/>
        <v>1.0191333708497468</v>
      </c>
      <c r="G1561">
        <f t="shared" si="197"/>
        <v>71.856324550560274</v>
      </c>
      <c r="H1561">
        <f t="shared" si="193"/>
        <v>1.5375239280407505E-2</v>
      </c>
      <c r="I1561" t="str">
        <f t="shared" si="198"/>
        <v>2006</v>
      </c>
      <c r="J1561">
        <f t="shared" si="196"/>
        <v>-5.7468039710198324</v>
      </c>
      <c r="K1561">
        <f t="shared" si="194"/>
        <v>-3.7247081759532961</v>
      </c>
      <c r="L1561">
        <f t="shared" si="195"/>
        <v>0</v>
      </c>
    </row>
    <row r="1562" spans="1:12" x14ac:dyDescent="0.3">
      <c r="A1562">
        <v>1561</v>
      </c>
      <c r="B1562" s="16" t="s">
        <v>7953</v>
      </c>
      <c r="C1562" s="17">
        <v>73.430000000000007</v>
      </c>
      <c r="D1562" s="17">
        <v>4.8059999999999999E-2</v>
      </c>
      <c r="E1562" s="9">
        <f t="shared" si="199"/>
        <v>1.3573938448306497E-2</v>
      </c>
      <c r="F1562">
        <f t="shared" si="200"/>
        <v>1.0136664826062949</v>
      </c>
      <c r="G1562">
        <f t="shared" si="197"/>
        <v>72.844175061092542</v>
      </c>
      <c r="H1562">
        <f t="shared" si="193"/>
        <v>1.5454125751750269E-2</v>
      </c>
      <c r="I1562" t="str">
        <f t="shared" si="198"/>
        <v>2006</v>
      </c>
      <c r="J1562">
        <f t="shared" si="196"/>
        <v>-5.8556993668775403</v>
      </c>
      <c r="K1562">
        <f t="shared" si="194"/>
        <v>-4.7125586864855649</v>
      </c>
      <c r="L1562">
        <f t="shared" si="195"/>
        <v>0</v>
      </c>
    </row>
    <row r="1563" spans="1:12" x14ac:dyDescent="0.3">
      <c r="A1563">
        <v>1562</v>
      </c>
      <c r="B1563" s="16" t="s">
        <v>7951</v>
      </c>
      <c r="C1563" s="17">
        <v>72.319999999999993</v>
      </c>
      <c r="D1563" s="17">
        <v>4.7789999999999999E-2</v>
      </c>
      <c r="E1563" s="9">
        <f t="shared" si="199"/>
        <v>-1.523185537959826E-2</v>
      </c>
      <c r="F1563">
        <f t="shared" si="200"/>
        <v>0.98488356257660337</v>
      </c>
      <c r="G1563">
        <f t="shared" si="197"/>
        <v>71.746259156142614</v>
      </c>
      <c r="H1563">
        <f t="shared" si="193"/>
        <v>1.5712438116436359E-2</v>
      </c>
      <c r="I1563" t="str">
        <f t="shared" si="198"/>
        <v>2006</v>
      </c>
      <c r="J1563">
        <f t="shared" si="196"/>
        <v>-5.8638431197301095</v>
      </c>
      <c r="K1563">
        <f t="shared" si="194"/>
        <v>-3.6146427815356361</v>
      </c>
      <c r="L1563">
        <f t="shared" si="195"/>
        <v>0</v>
      </c>
    </row>
    <row r="1564" spans="1:12" x14ac:dyDescent="0.3">
      <c r="A1564">
        <v>1563</v>
      </c>
      <c r="B1564" s="16" t="s">
        <v>7949</v>
      </c>
      <c r="C1564" s="17">
        <v>69.67</v>
      </c>
      <c r="D1564" s="17">
        <v>4.7990000000000005E-2</v>
      </c>
      <c r="E1564" s="9">
        <f t="shared" si="199"/>
        <v>-3.7330907041893409E-2</v>
      </c>
      <c r="F1564">
        <f t="shared" si="200"/>
        <v>0.96335730088495586</v>
      </c>
      <c r="G1564">
        <f t="shared" si="197"/>
        <v>69.114978698233188</v>
      </c>
      <c r="H1564">
        <f t="shared" si="193"/>
        <v>1.7240180535704471E-2</v>
      </c>
      <c r="I1564" t="str">
        <f t="shared" si="198"/>
        <v>2006</v>
      </c>
      <c r="J1564">
        <f t="shared" si="196"/>
        <v>-6.1980273521029003</v>
      </c>
      <c r="K1564">
        <f t="shared" si="194"/>
        <v>-0.9833623236262099</v>
      </c>
      <c r="L1564">
        <f t="shared" si="195"/>
        <v>0</v>
      </c>
    </row>
    <row r="1565" spans="1:12" x14ac:dyDescent="0.3">
      <c r="A1565">
        <v>1564</v>
      </c>
      <c r="B1565" s="16" t="s">
        <v>7947</v>
      </c>
      <c r="C1565" s="17">
        <v>70.34</v>
      </c>
      <c r="D1565" s="17">
        <v>4.8430000000000001E-2</v>
      </c>
      <c r="E1565" s="9">
        <f t="shared" si="199"/>
        <v>9.5708180038089306E-3</v>
      </c>
      <c r="F1565">
        <f t="shared" si="200"/>
        <v>1.0096167647480982</v>
      </c>
      <c r="G1565">
        <f t="shared" si="197"/>
        <v>69.774524202881835</v>
      </c>
      <c r="H1565">
        <f t="shared" si="193"/>
        <v>1.7150988524607145E-2</v>
      </c>
      <c r="I1565" t="str">
        <f t="shared" si="198"/>
        <v>2006</v>
      </c>
      <c r="J1565">
        <f t="shared" si="196"/>
        <v>-6.2248019828422825</v>
      </c>
      <c r="K1565">
        <f t="shared" si="194"/>
        <v>-1.6429078282748577</v>
      </c>
      <c r="L1565">
        <f t="shared" si="195"/>
        <v>0</v>
      </c>
    </row>
    <row r="1566" spans="1:12" x14ac:dyDescent="0.3">
      <c r="A1566">
        <v>1565</v>
      </c>
      <c r="B1566" s="16" t="s">
        <v>7945</v>
      </c>
      <c r="C1566" s="17">
        <v>69.040000000000006</v>
      </c>
      <c r="D1566" s="17">
        <v>4.8170000000000004E-2</v>
      </c>
      <c r="E1566" s="9">
        <f t="shared" si="199"/>
        <v>-1.8654580270663832E-2</v>
      </c>
      <c r="F1566">
        <f t="shared" si="200"/>
        <v>0.98151833949388689</v>
      </c>
      <c r="G1566">
        <f t="shared" si="197"/>
        <v>68.487942881145145</v>
      </c>
      <c r="H1566">
        <f t="shared" si="193"/>
        <v>1.748759599548759E-2</v>
      </c>
      <c r="I1566" t="str">
        <f t="shared" si="198"/>
        <v>2006</v>
      </c>
      <c r="J1566">
        <f t="shared" si="196"/>
        <v>-6.2299381339605899</v>
      </c>
      <c r="K1566">
        <f t="shared" si="194"/>
        <v>-0.35632650653816711</v>
      </c>
      <c r="L1566">
        <f t="shared" si="195"/>
        <v>0</v>
      </c>
    </row>
    <row r="1567" spans="1:12" x14ac:dyDescent="0.3">
      <c r="A1567">
        <v>1566</v>
      </c>
      <c r="B1567" s="16" t="s">
        <v>7943</v>
      </c>
      <c r="C1567" s="17">
        <v>69.67</v>
      </c>
      <c r="D1567" s="17">
        <v>4.8010000000000004E-2</v>
      </c>
      <c r="E1567" s="9">
        <f t="shared" si="199"/>
        <v>9.0837622668550524E-3</v>
      </c>
      <c r="F1567">
        <f t="shared" si="200"/>
        <v>1.009125144843569</v>
      </c>
      <c r="G1567">
        <f t="shared" si="197"/>
        <v>69.114748315354831</v>
      </c>
      <c r="H1567">
        <f t="shared" si="193"/>
        <v>1.7461281834971264E-2</v>
      </c>
      <c r="I1567" t="str">
        <f t="shared" si="198"/>
        <v>2006</v>
      </c>
      <c r="J1567">
        <f t="shared" si="196"/>
        <v>-6.2774946840447132</v>
      </c>
      <c r="K1567">
        <f t="shared" si="194"/>
        <v>-0.98313194074785315</v>
      </c>
      <c r="L1567">
        <f t="shared" si="195"/>
        <v>0</v>
      </c>
    </row>
    <row r="1568" spans="1:12" x14ac:dyDescent="0.3">
      <c r="A1568">
        <v>1567</v>
      </c>
      <c r="B1568" s="16" t="s">
        <v>7941</v>
      </c>
      <c r="C1568" s="17">
        <v>68.680000000000007</v>
      </c>
      <c r="D1568" s="17">
        <v>4.8099999999999997E-2</v>
      </c>
      <c r="E1568" s="9">
        <f t="shared" si="199"/>
        <v>-1.4311773012752728E-2</v>
      </c>
      <c r="F1568">
        <f t="shared" si="200"/>
        <v>0.98579015358116839</v>
      </c>
      <c r="G1568">
        <f t="shared" si="197"/>
        <v>68.131616374606978</v>
      </c>
      <c r="H1568">
        <f t="shared" si="193"/>
        <v>1.7585816395574102E-2</v>
      </c>
      <c r="I1568" t="str">
        <f t="shared" si="198"/>
        <v>2006</v>
      </c>
      <c r="J1568">
        <f t="shared" si="196"/>
        <v>-6.2323341122893847</v>
      </c>
      <c r="K1568">
        <f t="shared" si="194"/>
        <v>0.53488719191774692</v>
      </c>
      <c r="L1568">
        <f t="shared" si="195"/>
        <v>0</v>
      </c>
    </row>
    <row r="1569" spans="1:12" x14ac:dyDescent="0.3">
      <c r="A1569">
        <v>1568</v>
      </c>
      <c r="B1569" s="16" t="s">
        <v>7939</v>
      </c>
      <c r="C1569" s="17">
        <v>69.349999999999994</v>
      </c>
      <c r="D1569" s="17">
        <v>4.7880000000000006E-2</v>
      </c>
      <c r="E1569" s="9">
        <f t="shared" si="199"/>
        <v>9.708110731565538E-3</v>
      </c>
      <c r="F1569">
        <f t="shared" si="200"/>
        <v>1.0097553873034359</v>
      </c>
      <c r="G1569">
        <f t="shared" si="197"/>
        <v>68.798789255975592</v>
      </c>
      <c r="H1569">
        <f t="shared" ref="H1569:H1632" si="201">SQRT(_xlfn.VAR.S(E1540:E1569))</f>
        <v>1.7588483104531944E-2</v>
      </c>
      <c r="I1569" t="str">
        <f t="shared" si="198"/>
        <v>2006</v>
      </c>
      <c r="J1569">
        <f t="shared" si="196"/>
        <v>-6.29431802195126</v>
      </c>
      <c r="K1569">
        <f t="shared" ref="K1569:K1632" si="202">+MIN(G1570-G1569,G1571-G1569,G1572-G1569,G1573-G1569,G1574-G1569,G1575-G1569,G1576-G1569,G1577-G1569,G1578-G1569,G1579-G1569)</f>
        <v>-0.13228568945086749</v>
      </c>
      <c r="L1569">
        <f t="shared" ref="L1569:L1632" si="203">+IF(K1569&lt;J1569,1,0)</f>
        <v>0</v>
      </c>
    </row>
    <row r="1570" spans="1:12" x14ac:dyDescent="0.3">
      <c r="A1570">
        <v>1569</v>
      </c>
      <c r="B1570" s="16" t="s">
        <v>7937</v>
      </c>
      <c r="C1570" s="17">
        <v>71</v>
      </c>
      <c r="D1570" s="17">
        <v>4.7990000000000005E-2</v>
      </c>
      <c r="E1570" s="9">
        <f t="shared" si="199"/>
        <v>2.3513730280474987E-2</v>
      </c>
      <c r="F1570">
        <f t="shared" si="200"/>
        <v>1.0237923576063448</v>
      </c>
      <c r="G1570">
        <f t="shared" si="197"/>
        <v>70.434383343972385</v>
      </c>
      <c r="H1570">
        <f t="shared" si="201"/>
        <v>1.767442547573404E-2</v>
      </c>
      <c r="I1570" t="str">
        <f t="shared" si="198"/>
        <v>2006</v>
      </c>
      <c r="J1570">
        <f t="shared" ref="J1570:J1633" si="204">-G1570*$P$3*$Q$3*H1570</f>
        <v>-6.4754435661514735</v>
      </c>
      <c r="K1570">
        <f t="shared" si="202"/>
        <v>-1.8000421356589129</v>
      </c>
      <c r="L1570">
        <f t="shared" si="203"/>
        <v>0</v>
      </c>
    </row>
    <row r="1571" spans="1:12" x14ac:dyDescent="0.3">
      <c r="A1571">
        <v>1570</v>
      </c>
      <c r="B1571" s="16" t="s">
        <v>7935</v>
      </c>
      <c r="C1571" s="17">
        <v>69.22</v>
      </c>
      <c r="D1571" s="17">
        <v>4.8170000000000004E-2</v>
      </c>
      <c r="E1571" s="9">
        <f t="shared" si="199"/>
        <v>-2.5390038834117262E-2</v>
      </c>
      <c r="F1571">
        <f t="shared" si="200"/>
        <v>0.9749295774647887</v>
      </c>
      <c r="G1571">
        <f t="shared" si="197"/>
        <v>68.666503566524725</v>
      </c>
      <c r="H1571">
        <f t="shared" si="201"/>
        <v>1.8248892197591328E-2</v>
      </c>
      <c r="I1571" t="str">
        <f t="shared" si="198"/>
        <v>2006</v>
      </c>
      <c r="J1571">
        <f t="shared" si="204"/>
        <v>-6.518098818541052</v>
      </c>
      <c r="K1571">
        <f t="shared" si="202"/>
        <v>-0.1710380305506618</v>
      </c>
      <c r="L1571">
        <f t="shared" si="203"/>
        <v>0</v>
      </c>
    </row>
    <row r="1572" spans="1:12" x14ac:dyDescent="0.3">
      <c r="A1572">
        <v>1571</v>
      </c>
      <c r="B1572" s="16" t="s">
        <v>7933</v>
      </c>
      <c r="C1572" s="17">
        <v>70.709999999999994</v>
      </c>
      <c r="D1572" s="17">
        <v>4.8059999999999999E-2</v>
      </c>
      <c r="E1572" s="9">
        <f t="shared" si="199"/>
        <v>2.1297167408951271E-2</v>
      </c>
      <c r="F1572">
        <f t="shared" si="200"/>
        <v>1.0215255706443225</v>
      </c>
      <c r="G1572">
        <f t="shared" si="197"/>
        <v>70.145875235868886</v>
      </c>
      <c r="H1572">
        <f t="shared" si="201"/>
        <v>1.8661731326319358E-2</v>
      </c>
      <c r="I1572" t="str">
        <f t="shared" si="198"/>
        <v>2006</v>
      </c>
      <c r="J1572">
        <f t="shared" si="204"/>
        <v>-6.8091605077406845</v>
      </c>
      <c r="K1572">
        <f t="shared" si="202"/>
        <v>-1.6504096998948228</v>
      </c>
      <c r="L1572">
        <f t="shared" si="203"/>
        <v>0</v>
      </c>
    </row>
    <row r="1573" spans="1:12" x14ac:dyDescent="0.3">
      <c r="A1573">
        <v>1572</v>
      </c>
      <c r="B1573" s="16" t="s">
        <v>7931</v>
      </c>
      <c r="C1573" s="17">
        <v>70.59</v>
      </c>
      <c r="D1573" s="17">
        <v>4.8140000000000002E-2</v>
      </c>
      <c r="E1573" s="9">
        <f t="shared" si="199"/>
        <v>-1.698514208768533E-3</v>
      </c>
      <c r="F1573">
        <f t="shared" si="200"/>
        <v>0.99830292745014859</v>
      </c>
      <c r="G1573">
        <f t="shared" si="197"/>
        <v>70.025898911644092</v>
      </c>
      <c r="H1573">
        <f t="shared" si="201"/>
        <v>1.8423916173504033E-2</v>
      </c>
      <c r="I1573" t="str">
        <f t="shared" si="198"/>
        <v>2006</v>
      </c>
      <c r="J1573">
        <f t="shared" si="204"/>
        <v>-6.7108903375429563</v>
      </c>
      <c r="K1573">
        <f t="shared" si="202"/>
        <v>-1.6532302664377028</v>
      </c>
      <c r="L1573">
        <f t="shared" si="203"/>
        <v>0</v>
      </c>
    </row>
    <row r="1574" spans="1:12" x14ac:dyDescent="0.3">
      <c r="A1574">
        <v>1573</v>
      </c>
      <c r="B1574" s="16" t="s">
        <v>7929</v>
      </c>
      <c r="C1574" s="17">
        <v>71.05</v>
      </c>
      <c r="D1574" s="17">
        <v>4.7980000000000002E-2</v>
      </c>
      <c r="E1574" s="9">
        <f t="shared" si="199"/>
        <v>6.4953631357286684E-3</v>
      </c>
      <c r="F1574">
        <f t="shared" si="200"/>
        <v>1.0065165037540726</v>
      </c>
      <c r="G1574">
        <f t="shared" si="197"/>
        <v>70.484102495789898</v>
      </c>
      <c r="H1574">
        <f t="shared" si="201"/>
        <v>1.8315058313316798E-2</v>
      </c>
      <c r="I1574" t="str">
        <f t="shared" si="198"/>
        <v>2006</v>
      </c>
      <c r="J1574">
        <f t="shared" si="204"/>
        <v>-6.7148912020883413</v>
      </c>
      <c r="K1574">
        <f t="shared" si="202"/>
        <v>-4.1063989942945796</v>
      </c>
      <c r="L1574">
        <f t="shared" si="203"/>
        <v>0</v>
      </c>
    </row>
    <row r="1575" spans="1:12" x14ac:dyDescent="0.3">
      <c r="A1575">
        <v>1574</v>
      </c>
      <c r="B1575" s="16" t="s">
        <v>7928</v>
      </c>
      <c r="C1575" s="17">
        <v>70.41</v>
      </c>
      <c r="D1575" s="17">
        <v>4.8019999999999993E-2</v>
      </c>
      <c r="E1575" s="9">
        <f t="shared" si="199"/>
        <v>-9.0485560120678495E-3</v>
      </c>
      <c r="F1575">
        <f t="shared" si="200"/>
        <v>0.9909922589725545</v>
      </c>
      <c r="G1575">
        <f t="shared" si="197"/>
        <v>69.848734294175074</v>
      </c>
      <c r="H1575">
        <f t="shared" si="201"/>
        <v>1.8165160712843815E-2</v>
      </c>
      <c r="I1575" t="str">
        <f t="shared" si="198"/>
        <v>2006</v>
      </c>
      <c r="J1575">
        <f t="shared" si="204"/>
        <v>-6.5998989468566807</v>
      </c>
      <c r="K1575">
        <f t="shared" si="202"/>
        <v>-3.4710307926797555</v>
      </c>
      <c r="L1575">
        <f t="shared" si="203"/>
        <v>0</v>
      </c>
    </row>
    <row r="1576" spans="1:12" x14ac:dyDescent="0.3">
      <c r="A1576">
        <v>1575</v>
      </c>
      <c r="B1576" s="16" t="s">
        <v>7926</v>
      </c>
      <c r="C1576" s="17">
        <v>69.39</v>
      </c>
      <c r="D1576" s="17">
        <v>4.8170000000000004E-2</v>
      </c>
      <c r="E1576" s="9">
        <f t="shared" si="199"/>
        <v>-1.4592533619584248E-2</v>
      </c>
      <c r="F1576">
        <f t="shared" si="200"/>
        <v>0.98551342138900733</v>
      </c>
      <c r="G1576">
        <f t="shared" si="197"/>
        <v>68.835144213827661</v>
      </c>
      <c r="H1576">
        <f t="shared" si="201"/>
        <v>1.8013280519403964E-2</v>
      </c>
      <c r="I1576" t="str">
        <f t="shared" si="198"/>
        <v>2006</v>
      </c>
      <c r="J1576">
        <f t="shared" si="204"/>
        <v>-6.4497449260263053</v>
      </c>
      <c r="K1576">
        <f t="shared" si="202"/>
        <v>-2.4574407123323425</v>
      </c>
      <c r="L1576">
        <f t="shared" si="203"/>
        <v>0</v>
      </c>
    </row>
    <row r="1577" spans="1:12" x14ac:dyDescent="0.3">
      <c r="A1577">
        <v>1576</v>
      </c>
      <c r="B1577" s="16" t="s">
        <v>7925</v>
      </c>
      <c r="C1577" s="17">
        <v>71.03</v>
      </c>
      <c r="D1577" s="17">
        <v>4.7939999999999997E-2</v>
      </c>
      <c r="E1577" s="9">
        <f t="shared" si="199"/>
        <v>2.3359558098261082E-2</v>
      </c>
      <c r="F1577">
        <f t="shared" si="200"/>
        <v>1.0236345294711053</v>
      </c>
      <c r="G1577">
        <f t="shared" si="197"/>
        <v>70.464731554668745</v>
      </c>
      <c r="H1577">
        <f t="shared" si="201"/>
        <v>1.8562584443251109E-2</v>
      </c>
      <c r="I1577" t="str">
        <f t="shared" si="198"/>
        <v>2006</v>
      </c>
      <c r="J1577">
        <f t="shared" si="204"/>
        <v>-6.8037718913610954</v>
      </c>
      <c r="K1577">
        <f t="shared" si="202"/>
        <v>-4.0870280531734267</v>
      </c>
      <c r="L1577">
        <f t="shared" si="203"/>
        <v>0</v>
      </c>
    </row>
    <row r="1578" spans="1:12" x14ac:dyDescent="0.3">
      <c r="A1578">
        <v>1577</v>
      </c>
      <c r="B1578" s="16" t="s">
        <v>7923</v>
      </c>
      <c r="C1578" s="17">
        <v>71.37</v>
      </c>
      <c r="D1578" s="17">
        <v>4.793E-2</v>
      </c>
      <c r="E1578" s="9">
        <f t="shared" si="199"/>
        <v>4.7752899732573413E-3</v>
      </c>
      <c r="F1578">
        <f t="shared" si="200"/>
        <v>1.0047867098409122</v>
      </c>
      <c r="G1578">
        <f t="shared" si="197"/>
        <v>70.802143782113347</v>
      </c>
      <c r="H1578">
        <f t="shared" si="201"/>
        <v>1.8219721338490796E-2</v>
      </c>
      <c r="I1578" t="str">
        <f t="shared" si="198"/>
        <v>2006</v>
      </c>
      <c r="J1578">
        <f t="shared" si="204"/>
        <v>-6.7100790826922978</v>
      </c>
      <c r="K1578">
        <f t="shared" si="202"/>
        <v>-4.424440280618029</v>
      </c>
      <c r="L1578">
        <f t="shared" si="203"/>
        <v>0</v>
      </c>
    </row>
    <row r="1579" spans="1:12" x14ac:dyDescent="0.3">
      <c r="A1579">
        <v>1578</v>
      </c>
      <c r="B1579" s="16" t="s">
        <v>7921</v>
      </c>
      <c r="C1579" s="17">
        <v>70.81</v>
      </c>
      <c r="D1579" s="17">
        <v>4.8140000000000002E-2</v>
      </c>
      <c r="E1579" s="9">
        <f t="shared" si="199"/>
        <v>-7.8773793192934653E-3</v>
      </c>
      <c r="F1579">
        <f t="shared" si="200"/>
        <v>0.99215356592405768</v>
      </c>
      <c r="G1579">
        <f t="shared" si="197"/>
        <v>70.244140840537156</v>
      </c>
      <c r="H1579">
        <f t="shared" si="201"/>
        <v>1.787818263026994E-2</v>
      </c>
      <c r="I1579" t="str">
        <f t="shared" si="198"/>
        <v>2006</v>
      </c>
      <c r="J1579">
        <f t="shared" si="204"/>
        <v>-6.5324030813195382</v>
      </c>
      <c r="K1579">
        <f t="shared" si="202"/>
        <v>-3.8664373390418376</v>
      </c>
      <c r="L1579">
        <f t="shared" si="203"/>
        <v>0</v>
      </c>
    </row>
    <row r="1580" spans="1:12" x14ac:dyDescent="0.3">
      <c r="A1580">
        <v>1579</v>
      </c>
      <c r="B1580" s="16" t="s">
        <v>7920</v>
      </c>
      <c r="C1580" s="17">
        <v>69.19</v>
      </c>
      <c r="D1580" s="17">
        <v>4.8379999999999999E-2</v>
      </c>
      <c r="E1580" s="9">
        <f t="shared" si="199"/>
        <v>-2.3143890152962945E-2</v>
      </c>
      <c r="F1580">
        <f t="shared" si="200"/>
        <v>0.97712187544132179</v>
      </c>
      <c r="G1580">
        <f t="shared" si="197"/>
        <v>68.634341208313472</v>
      </c>
      <c r="H1580">
        <f t="shared" si="201"/>
        <v>1.8308891402775244E-2</v>
      </c>
      <c r="I1580" t="str">
        <f t="shared" si="198"/>
        <v>2006</v>
      </c>
      <c r="J1580">
        <f t="shared" si="204"/>
        <v>-6.5364661843141434</v>
      </c>
      <c r="K1580">
        <f t="shared" si="202"/>
        <v>-2.2566377068181538</v>
      </c>
      <c r="L1580">
        <f t="shared" si="203"/>
        <v>0</v>
      </c>
    </row>
    <row r="1581" spans="1:12" x14ac:dyDescent="0.3">
      <c r="A1581">
        <v>1580</v>
      </c>
      <c r="B1581" s="16" t="s">
        <v>7918</v>
      </c>
      <c r="C1581" s="17">
        <v>69.05</v>
      </c>
      <c r="D1581" s="17">
        <v>4.8379999999999999E-2</v>
      </c>
      <c r="E1581" s="9">
        <f t="shared" si="199"/>
        <v>-2.0254636554185596E-3</v>
      </c>
      <c r="F1581">
        <f t="shared" si="200"/>
        <v>0.99797658621188035</v>
      </c>
      <c r="G1581">
        <f t="shared" si="197"/>
        <v>68.495465535974063</v>
      </c>
      <c r="H1581">
        <f t="shared" si="201"/>
        <v>1.8129913373842638E-2</v>
      </c>
      <c r="I1581" t="str">
        <f t="shared" si="198"/>
        <v>2006</v>
      </c>
      <c r="J1581">
        <f t="shared" si="204"/>
        <v>-6.4594724658833833</v>
      </c>
      <c r="K1581">
        <f t="shared" si="202"/>
        <v>-2.1177620344787442</v>
      </c>
      <c r="L1581">
        <f t="shared" si="203"/>
        <v>0</v>
      </c>
    </row>
    <row r="1582" spans="1:12" x14ac:dyDescent="0.3">
      <c r="A1582">
        <v>1581</v>
      </c>
      <c r="B1582" s="16" t="s">
        <v>7916</v>
      </c>
      <c r="C1582" s="17">
        <v>70.48</v>
      </c>
      <c r="D1582" s="17">
        <v>4.8460000000000003E-2</v>
      </c>
      <c r="E1582" s="9">
        <f t="shared" si="199"/>
        <v>2.0498101772623106E-2</v>
      </c>
      <c r="F1582">
        <f t="shared" si="200"/>
        <v>1.0207096307023897</v>
      </c>
      <c r="G1582">
        <f t="shared" si="197"/>
        <v>69.913049151809133</v>
      </c>
      <c r="H1582">
        <f t="shared" si="201"/>
        <v>1.8327062982059755E-2</v>
      </c>
      <c r="I1582" t="str">
        <f t="shared" si="198"/>
        <v>2006</v>
      </c>
      <c r="J1582">
        <f t="shared" si="204"/>
        <v>-6.6648536371642644</v>
      </c>
      <c r="K1582">
        <f t="shared" si="202"/>
        <v>-3.5353456503138148</v>
      </c>
      <c r="L1582">
        <f t="shared" si="203"/>
        <v>0</v>
      </c>
    </row>
    <row r="1583" spans="1:12" x14ac:dyDescent="0.3">
      <c r="A1583">
        <v>1582</v>
      </c>
      <c r="B1583" s="16" t="s">
        <v>7914</v>
      </c>
      <c r="C1583" s="17">
        <v>68.930000000000007</v>
      </c>
      <c r="D1583" s="17">
        <v>4.8710000000000003E-2</v>
      </c>
      <c r="E1583" s="9">
        <f t="shared" si="199"/>
        <v>-2.2237484730363546E-2</v>
      </c>
      <c r="F1583">
        <f t="shared" si="200"/>
        <v>0.97800794551645864</v>
      </c>
      <c r="G1583">
        <f t="shared" si="197"/>
        <v>68.372668645206389</v>
      </c>
      <c r="H1583">
        <f t="shared" si="201"/>
        <v>1.8505300902652486E-2</v>
      </c>
      <c r="I1583" t="str">
        <f t="shared" si="198"/>
        <v>2006</v>
      </c>
      <c r="J1583">
        <f t="shared" si="204"/>
        <v>-6.5813984259351823</v>
      </c>
      <c r="K1583">
        <f t="shared" si="202"/>
        <v>-1.9949651437110703</v>
      </c>
      <c r="L1583">
        <f t="shared" si="203"/>
        <v>0</v>
      </c>
    </row>
    <row r="1584" spans="1:12" x14ac:dyDescent="0.3">
      <c r="A1584">
        <v>1583</v>
      </c>
      <c r="B1584" s="16" t="s">
        <v>7912</v>
      </c>
      <c r="C1584" s="17">
        <v>66.92</v>
      </c>
      <c r="D1584" s="17">
        <v>4.8819999999999995E-2</v>
      </c>
      <c r="E1584" s="9">
        <f t="shared" si="199"/>
        <v>-2.9593620778937287E-2</v>
      </c>
      <c r="F1584">
        <f t="shared" si="200"/>
        <v>0.97083998259103432</v>
      </c>
      <c r="G1584">
        <f t="shared" si="197"/>
        <v>66.377703501495319</v>
      </c>
      <c r="H1584">
        <f t="shared" si="201"/>
        <v>1.8463862836537528E-2</v>
      </c>
      <c r="I1584" t="str">
        <f t="shared" si="198"/>
        <v>2006</v>
      </c>
      <c r="J1584">
        <f t="shared" si="204"/>
        <v>-6.3750601778574882</v>
      </c>
      <c r="K1584">
        <f t="shared" si="202"/>
        <v>5.9735238544405433E-2</v>
      </c>
      <c r="L1584">
        <f t="shared" si="203"/>
        <v>0</v>
      </c>
    </row>
    <row r="1585" spans="1:12" x14ac:dyDescent="0.3">
      <c r="A1585">
        <v>1584</v>
      </c>
      <c r="B1585" s="16" t="s">
        <v>7910</v>
      </c>
      <c r="C1585" s="17">
        <v>66.98</v>
      </c>
      <c r="D1585" s="17">
        <v>4.8799999999999996E-2</v>
      </c>
      <c r="E1585" s="9">
        <f t="shared" si="199"/>
        <v>8.9619124743526429E-4</v>
      </c>
      <c r="F1585">
        <f t="shared" si="200"/>
        <v>1.0008965929468021</v>
      </c>
      <c r="G1585">
        <f t="shared" si="197"/>
        <v>66.437438740039724</v>
      </c>
      <c r="H1585">
        <f t="shared" si="201"/>
        <v>1.830932876853663E-2</v>
      </c>
      <c r="I1585" t="str">
        <f t="shared" si="198"/>
        <v>2006</v>
      </c>
      <c r="J1585">
        <f t="shared" si="204"/>
        <v>-6.3273929328882721</v>
      </c>
      <c r="K1585">
        <f t="shared" si="202"/>
        <v>0.45393543656139457</v>
      </c>
      <c r="L1585">
        <f t="shared" si="203"/>
        <v>0</v>
      </c>
    </row>
    <row r="1586" spans="1:12" x14ac:dyDescent="0.3">
      <c r="A1586">
        <v>1585</v>
      </c>
      <c r="B1586" s="16" t="s">
        <v>7908</v>
      </c>
      <c r="C1586" s="17">
        <v>67.430000000000007</v>
      </c>
      <c r="D1586" s="17">
        <v>4.8120000000000003E-2</v>
      </c>
      <c r="E1586" s="9">
        <f t="shared" si="199"/>
        <v>6.6959553804320053E-3</v>
      </c>
      <c r="F1586">
        <f t="shared" si="200"/>
        <v>1.0067184234099731</v>
      </c>
      <c r="G1586">
        <f t="shared" si="197"/>
        <v>66.891374176601119</v>
      </c>
      <c r="H1586">
        <f t="shared" si="201"/>
        <v>1.7851699193709224E-2</v>
      </c>
      <c r="I1586" t="str">
        <f t="shared" si="198"/>
        <v>2006</v>
      </c>
      <c r="J1586">
        <f t="shared" si="204"/>
        <v>-6.2113954383881431</v>
      </c>
      <c r="K1586">
        <f t="shared" si="202"/>
        <v>0.63636635320946766</v>
      </c>
      <c r="L1586">
        <f t="shared" si="203"/>
        <v>0</v>
      </c>
    </row>
    <row r="1587" spans="1:12" x14ac:dyDescent="0.3">
      <c r="A1587">
        <v>1586</v>
      </c>
      <c r="B1587" s="16" t="s">
        <v>7907</v>
      </c>
      <c r="C1587" s="17">
        <v>68.8</v>
      </c>
      <c r="D1587" s="17">
        <v>4.7990000000000005E-2</v>
      </c>
      <c r="E1587" s="9">
        <f t="shared" si="199"/>
        <v>2.0113722192807205E-2</v>
      </c>
      <c r="F1587">
        <f t="shared" si="200"/>
        <v>1.0203173661574965</v>
      </c>
      <c r="G1587">
        <f t="shared" si="197"/>
        <v>68.251909493877463</v>
      </c>
      <c r="H1587">
        <f t="shared" si="201"/>
        <v>1.7346191096472806E-2</v>
      </c>
      <c r="I1587" t="str">
        <f t="shared" si="198"/>
        <v>2006</v>
      </c>
      <c r="J1587">
        <f t="shared" si="204"/>
        <v>-6.1582658506744536</v>
      </c>
      <c r="K1587">
        <f t="shared" si="202"/>
        <v>-0.7241689640668767</v>
      </c>
      <c r="L1587">
        <f t="shared" si="203"/>
        <v>0</v>
      </c>
    </row>
    <row r="1588" spans="1:12" x14ac:dyDescent="0.3">
      <c r="A1588">
        <v>1587</v>
      </c>
      <c r="B1588" s="16" t="s">
        <v>7905</v>
      </c>
      <c r="C1588" s="17">
        <v>68.11</v>
      </c>
      <c r="D1588" s="17">
        <v>4.8399999999999999E-2</v>
      </c>
      <c r="E1588" s="9">
        <f t="shared" si="199"/>
        <v>-1.0079699686070896E-2</v>
      </c>
      <c r="F1588">
        <f t="shared" si="200"/>
        <v>0.98997093023255822</v>
      </c>
      <c r="G1588">
        <f t="shared" si="197"/>
        <v>67.562789383450436</v>
      </c>
      <c r="H1588">
        <f t="shared" si="201"/>
        <v>1.732025881590327E-2</v>
      </c>
      <c r="I1588" t="str">
        <f t="shared" si="198"/>
        <v>2006</v>
      </c>
      <c r="J1588">
        <f t="shared" si="204"/>
        <v>-6.0869740383293172</v>
      </c>
      <c r="K1588">
        <f t="shared" si="202"/>
        <v>-3.5048853639850108E-2</v>
      </c>
      <c r="L1588">
        <f t="shared" si="203"/>
        <v>0</v>
      </c>
    </row>
    <row r="1589" spans="1:12" x14ac:dyDescent="0.3">
      <c r="A1589">
        <v>1588</v>
      </c>
      <c r="B1589" s="16" t="s">
        <v>7903</v>
      </c>
      <c r="C1589" s="17">
        <v>68.08</v>
      </c>
      <c r="D1589" s="17">
        <v>4.8869999999999997E-2</v>
      </c>
      <c r="E1589" s="9">
        <f t="shared" si="199"/>
        <v>-4.4056098810832845E-4</v>
      </c>
      <c r="F1589">
        <f t="shared" si="200"/>
        <v>0.99955953604463366</v>
      </c>
      <c r="G1589">
        <f t="shared" si="197"/>
        <v>67.527740529810586</v>
      </c>
      <c r="H1589">
        <f t="shared" si="201"/>
        <v>1.7234695638532263E-2</v>
      </c>
      <c r="I1589" t="str">
        <f t="shared" si="198"/>
        <v>2006</v>
      </c>
      <c r="J1589">
        <f t="shared" si="204"/>
        <v>-6.0537619225965127</v>
      </c>
      <c r="K1589">
        <f t="shared" si="202"/>
        <v>1.0784137068399104</v>
      </c>
      <c r="L1589">
        <f t="shared" si="203"/>
        <v>0</v>
      </c>
    </row>
    <row r="1590" spans="1:12" x14ac:dyDescent="0.3">
      <c r="A1590">
        <v>1589</v>
      </c>
      <c r="B1590" s="16" t="s">
        <v>7901</v>
      </c>
      <c r="C1590" s="17">
        <v>69.17</v>
      </c>
      <c r="D1590" s="17">
        <v>4.9109999999999994E-2</v>
      </c>
      <c r="E1590" s="9">
        <f t="shared" si="199"/>
        <v>1.588375834737471E-2</v>
      </c>
      <c r="F1590">
        <f t="shared" si="200"/>
        <v>1.0160105757931845</v>
      </c>
      <c r="G1590">
        <f t="shared" si="197"/>
        <v>68.606154236650497</v>
      </c>
      <c r="H1590">
        <f t="shared" si="201"/>
        <v>1.7341936620423444E-2</v>
      </c>
      <c r="I1590" t="str">
        <f t="shared" si="198"/>
        <v>2006</v>
      </c>
      <c r="J1590">
        <f t="shared" si="204"/>
        <v>-6.188710545553918</v>
      </c>
      <c r="K1590">
        <f t="shared" si="202"/>
        <v>0.75657924233972551</v>
      </c>
      <c r="L1590">
        <f t="shared" si="203"/>
        <v>0</v>
      </c>
    </row>
    <row r="1591" spans="1:12" x14ac:dyDescent="0.3">
      <c r="A1591">
        <v>1590</v>
      </c>
      <c r="B1591" s="16" t="s">
        <v>7899</v>
      </c>
      <c r="C1591" s="17">
        <v>69.95</v>
      </c>
      <c r="D1591" s="17">
        <v>4.8890000000000003E-2</v>
      </c>
      <c r="E1591" s="9">
        <f t="shared" si="199"/>
        <v>1.1213458498996924E-2</v>
      </c>
      <c r="F1591">
        <f t="shared" si="200"/>
        <v>1.0112765649848201</v>
      </c>
      <c r="G1591">
        <f t="shared" si="197"/>
        <v>69.382339965750958</v>
      </c>
      <c r="H1591">
        <f t="shared" si="201"/>
        <v>1.7092072670083412E-2</v>
      </c>
      <c r="I1591" t="str">
        <f t="shared" si="198"/>
        <v>2006</v>
      </c>
      <c r="J1591">
        <f t="shared" si="204"/>
        <v>-6.1685512008225007</v>
      </c>
      <c r="K1591">
        <f t="shared" si="202"/>
        <v>-1.9606486760736175E-2</v>
      </c>
      <c r="L1591">
        <f t="shared" si="203"/>
        <v>0</v>
      </c>
    </row>
    <row r="1592" spans="1:12" x14ac:dyDescent="0.3">
      <c r="A1592">
        <v>1591</v>
      </c>
      <c r="B1592" s="16" t="s">
        <v>7897</v>
      </c>
      <c r="C1592" s="17">
        <v>69.930000000000007</v>
      </c>
      <c r="D1592" s="17">
        <v>4.8869999999999997E-2</v>
      </c>
      <c r="E1592" s="9">
        <f t="shared" si="199"/>
        <v>-2.8595939571467697E-4</v>
      </c>
      <c r="F1592">
        <f t="shared" si="200"/>
        <v>0.99971408148677632</v>
      </c>
      <c r="G1592">
        <f t="shared" si="197"/>
        <v>69.362733478990222</v>
      </c>
      <c r="H1592">
        <f t="shared" si="201"/>
        <v>1.6865734358330099E-2</v>
      </c>
      <c r="I1592" t="str">
        <f t="shared" si="198"/>
        <v>2006</v>
      </c>
      <c r="J1592">
        <f t="shared" si="204"/>
        <v>-6.0851453467491785</v>
      </c>
      <c r="K1592">
        <f t="shared" si="202"/>
        <v>0.78626136051278195</v>
      </c>
      <c r="L1592">
        <f t="shared" si="203"/>
        <v>0</v>
      </c>
    </row>
    <row r="1593" spans="1:12" x14ac:dyDescent="0.3">
      <c r="A1593">
        <v>1592</v>
      </c>
      <c r="B1593" s="16" t="s">
        <v>7895</v>
      </c>
      <c r="C1593" s="17">
        <v>70.73</v>
      </c>
      <c r="D1593" s="17">
        <v>4.9489999999999999E-2</v>
      </c>
      <c r="E1593" s="9">
        <f t="shared" si="199"/>
        <v>1.1375069332123166E-2</v>
      </c>
      <c r="F1593">
        <f t="shared" si="200"/>
        <v>1.0114400114400115</v>
      </c>
      <c r="G1593">
        <f t="shared" si="197"/>
        <v>70.148994839503004</v>
      </c>
      <c r="H1593">
        <f t="shared" si="201"/>
        <v>1.682521745973883E-2</v>
      </c>
      <c r="I1593" t="str">
        <f t="shared" si="198"/>
        <v>2006</v>
      </c>
      <c r="J1593">
        <f t="shared" si="204"/>
        <v>-6.139339343377519</v>
      </c>
      <c r="K1593">
        <f t="shared" si="202"/>
        <v>0.24078973915169399</v>
      </c>
      <c r="L1593">
        <f t="shared" si="203"/>
        <v>0</v>
      </c>
    </row>
    <row r="1594" spans="1:12" x14ac:dyDescent="0.3">
      <c r="A1594">
        <v>1593</v>
      </c>
      <c r="B1594" s="16" t="s">
        <v>7893</v>
      </c>
      <c r="C1594" s="17">
        <v>70.98</v>
      </c>
      <c r="D1594" s="17">
        <v>5.0099999999999999E-2</v>
      </c>
      <c r="E1594" s="9">
        <f t="shared" si="199"/>
        <v>3.5283361704519373E-3</v>
      </c>
      <c r="F1594">
        <f t="shared" si="200"/>
        <v>1.0035345680757812</v>
      </c>
      <c r="G1594">
        <f t="shared" si="197"/>
        <v>70.389784578654698</v>
      </c>
      <c r="H1594">
        <f t="shared" si="201"/>
        <v>1.5350288636174738E-2</v>
      </c>
      <c r="I1594" t="str">
        <f t="shared" si="198"/>
        <v>2006</v>
      </c>
      <c r="J1594">
        <f t="shared" si="204"/>
        <v>-5.6203800397197679</v>
      </c>
      <c r="K1594">
        <f t="shared" si="202"/>
        <v>0.42524418838641509</v>
      </c>
      <c r="L1594">
        <f t="shared" si="203"/>
        <v>0</v>
      </c>
    </row>
    <row r="1595" spans="1:12" x14ac:dyDescent="0.3">
      <c r="A1595">
        <v>1594</v>
      </c>
      <c r="B1595" s="16" t="s">
        <v>7892</v>
      </c>
      <c r="C1595" s="17">
        <v>71.41</v>
      </c>
      <c r="D1595" s="17">
        <v>5.0199999999999995E-2</v>
      </c>
      <c r="E1595" s="9">
        <f t="shared" si="199"/>
        <v>6.0397683426680442E-3</v>
      </c>
      <c r="F1595">
        <f t="shared" si="200"/>
        <v>1.0060580445195828</v>
      </c>
      <c r="G1595">
        <f t="shared" si="197"/>
        <v>70.815028767041113</v>
      </c>
      <c r="H1595">
        <f t="shared" si="201"/>
        <v>1.529272678338151E-2</v>
      </c>
      <c r="I1595" t="str">
        <f t="shared" si="198"/>
        <v>2006</v>
      </c>
      <c r="J1595">
        <f t="shared" si="204"/>
        <v>-5.6331311959564747</v>
      </c>
      <c r="K1595">
        <f t="shared" si="202"/>
        <v>1.462209266546779</v>
      </c>
      <c r="L1595">
        <f t="shared" si="203"/>
        <v>0</v>
      </c>
    </row>
    <row r="1596" spans="1:12" x14ac:dyDescent="0.3">
      <c r="A1596">
        <v>1595</v>
      </c>
      <c r="B1596" s="16" t="s">
        <v>7890</v>
      </c>
      <c r="C1596" s="17">
        <v>72.88</v>
      </c>
      <c r="D1596" s="17">
        <v>4.9829999999999999E-2</v>
      </c>
      <c r="E1596" s="9">
        <f t="shared" si="199"/>
        <v>2.0376337390684209E-2</v>
      </c>
      <c r="F1596">
        <f t="shared" si="200"/>
        <v>1.0205853521915698</v>
      </c>
      <c r="G1596">
        <f t="shared" si="197"/>
        <v>72.277238033587892</v>
      </c>
      <c r="H1596">
        <f t="shared" si="201"/>
        <v>1.526692905002364E-2</v>
      </c>
      <c r="I1596" t="str">
        <f t="shared" si="198"/>
        <v>2006</v>
      </c>
      <c r="J1596">
        <f t="shared" si="204"/>
        <v>-5.739746821176217</v>
      </c>
      <c r="K1596">
        <f t="shared" si="202"/>
        <v>8.9534716001935521E-3</v>
      </c>
      <c r="L1596">
        <f t="shared" si="203"/>
        <v>0</v>
      </c>
    </row>
    <row r="1597" spans="1:12" x14ac:dyDescent="0.3">
      <c r="A1597">
        <v>1596</v>
      </c>
      <c r="B1597" s="16" t="s">
        <v>7888</v>
      </c>
      <c r="C1597" s="17">
        <v>73.510000000000005</v>
      </c>
      <c r="D1597" s="17">
        <v>4.9759999999999999E-2</v>
      </c>
      <c r="E1597" s="9">
        <f t="shared" si="199"/>
        <v>8.6071984342934657E-3</v>
      </c>
      <c r="F1597">
        <f t="shared" si="200"/>
        <v>1.0086443468715698</v>
      </c>
      <c r="G1597">
        <f t="shared" si="197"/>
        <v>72.90287807868539</v>
      </c>
      <c r="H1597">
        <f t="shared" si="201"/>
        <v>1.5259339499073146E-2</v>
      </c>
      <c r="I1597" t="str">
        <f t="shared" si="198"/>
        <v>2006</v>
      </c>
      <c r="J1597">
        <f t="shared" si="204"/>
        <v>-5.7865526638896583</v>
      </c>
      <c r="K1597">
        <f t="shared" si="202"/>
        <v>-0.61668657349730438</v>
      </c>
      <c r="L1597">
        <f t="shared" si="203"/>
        <v>0</v>
      </c>
    </row>
    <row r="1598" spans="1:12" x14ac:dyDescent="0.3">
      <c r="A1598">
        <v>1597</v>
      </c>
      <c r="B1598" s="16" t="s">
        <v>7886</v>
      </c>
      <c r="C1598" s="17">
        <v>73.39</v>
      </c>
      <c r="D1598" s="17">
        <v>4.9739999999999999E-2</v>
      </c>
      <c r="E1598" s="9">
        <f t="shared" si="199"/>
        <v>-1.6337648290249366E-3</v>
      </c>
      <c r="F1598">
        <f t="shared" si="200"/>
        <v>0.99836756903822599</v>
      </c>
      <c r="G1598">
        <f t="shared" si="197"/>
        <v>72.784111776608881</v>
      </c>
      <c r="H1598">
        <f t="shared" si="201"/>
        <v>1.4970907454289206E-2</v>
      </c>
      <c r="I1598" t="str">
        <f t="shared" si="198"/>
        <v>2006</v>
      </c>
      <c r="J1598">
        <f t="shared" si="204"/>
        <v>-5.6679265382236377</v>
      </c>
      <c r="K1598">
        <f t="shared" si="202"/>
        <v>-0.49792027142079576</v>
      </c>
      <c r="L1598">
        <f t="shared" si="203"/>
        <v>0</v>
      </c>
    </row>
    <row r="1599" spans="1:12" x14ac:dyDescent="0.3">
      <c r="A1599">
        <v>1598</v>
      </c>
      <c r="B1599" s="16" t="s">
        <v>7882</v>
      </c>
      <c r="C1599" s="17">
        <v>73.98</v>
      </c>
      <c r="D1599" s="17">
        <v>4.9939999999999998E-2</v>
      </c>
      <c r="E1599" s="9">
        <f t="shared" si="199"/>
        <v>8.0070998473366021E-3</v>
      </c>
      <c r="F1599">
        <f t="shared" si="200"/>
        <v>1.0080392424035973</v>
      </c>
      <c r="G1599">
        <f t="shared" si="197"/>
        <v>73.366795293708662</v>
      </c>
      <c r="H1599">
        <f t="shared" si="201"/>
        <v>1.4944732259223192E-2</v>
      </c>
      <c r="I1599" t="str">
        <f t="shared" si="198"/>
        <v>2006</v>
      </c>
      <c r="J1599">
        <f t="shared" si="204"/>
        <v>-5.7033127668512389</v>
      </c>
      <c r="K1599">
        <f t="shared" si="202"/>
        <v>-1.0806037885205768</v>
      </c>
      <c r="L1599">
        <f t="shared" si="203"/>
        <v>0</v>
      </c>
    </row>
    <row r="1600" spans="1:12" x14ac:dyDescent="0.3">
      <c r="A1600">
        <v>1599</v>
      </c>
      <c r="B1600" s="16" t="s">
        <v>7880</v>
      </c>
      <c r="C1600" s="17">
        <v>74.08</v>
      </c>
      <c r="D1600" s="17">
        <v>4.9880000000000008E-2</v>
      </c>
      <c r="E1600" s="9">
        <f t="shared" si="199"/>
        <v>1.3508039336159251E-3</v>
      </c>
      <c r="F1600">
        <f t="shared" si="200"/>
        <v>1.0013517166801837</v>
      </c>
      <c r="G1600">
        <f t="shared" si="197"/>
        <v>73.466701078016243</v>
      </c>
      <c r="H1600">
        <f t="shared" si="201"/>
        <v>1.4389953729135048E-2</v>
      </c>
      <c r="I1600" t="str">
        <f t="shared" si="198"/>
        <v>2006</v>
      </c>
      <c r="J1600">
        <f t="shared" si="204"/>
        <v>-5.4990723920421658</v>
      </c>
      <c r="K1600">
        <f t="shared" si="202"/>
        <v>-1.1805095728281572</v>
      </c>
      <c r="L1600">
        <f t="shared" si="203"/>
        <v>0</v>
      </c>
    </row>
    <row r="1601" spans="1:12" x14ac:dyDescent="0.3">
      <c r="A1601">
        <v>1600</v>
      </c>
      <c r="B1601" s="16" t="s">
        <v>7878</v>
      </c>
      <c r="C1601" s="17">
        <v>73.510000000000005</v>
      </c>
      <c r="D1601" s="17">
        <v>4.981E-2</v>
      </c>
      <c r="E1601" s="9">
        <f t="shared" si="199"/>
        <v>-7.7241389519275916E-3</v>
      </c>
      <c r="F1601">
        <f t="shared" si="200"/>
        <v>0.99230561555075603</v>
      </c>
      <c r="G1601">
        <f t="shared" si="197"/>
        <v>72.902270557232754</v>
      </c>
      <c r="H1601">
        <f t="shared" si="201"/>
        <v>1.3594680410907931E-2</v>
      </c>
      <c r="I1601" t="str">
        <f t="shared" si="198"/>
        <v>2006</v>
      </c>
      <c r="J1601">
        <f t="shared" si="204"/>
        <v>-5.1552479451153781</v>
      </c>
      <c r="K1601">
        <f t="shared" si="202"/>
        <v>-0.61607905204466817</v>
      </c>
      <c r="L1601">
        <f t="shared" si="203"/>
        <v>0</v>
      </c>
    </row>
    <row r="1602" spans="1:12" x14ac:dyDescent="0.3">
      <c r="A1602">
        <v>1601</v>
      </c>
      <c r="B1602" s="16" t="s">
        <v>7876</v>
      </c>
      <c r="C1602" s="17">
        <v>72.89</v>
      </c>
      <c r="D1602" s="17">
        <v>4.9909999999999996E-2</v>
      </c>
      <c r="E1602" s="9">
        <f t="shared" si="199"/>
        <v>-8.4699959918747552E-3</v>
      </c>
      <c r="F1602">
        <f t="shared" si="200"/>
        <v>0.99156577336416807</v>
      </c>
      <c r="G1602">
        <f t="shared" si="197"/>
        <v>72.286191505188086</v>
      </c>
      <c r="H1602">
        <f t="shared" si="201"/>
        <v>1.321912137036658E-2</v>
      </c>
      <c r="I1602" t="str">
        <f t="shared" si="198"/>
        <v>2006</v>
      </c>
      <c r="J1602">
        <f t="shared" si="204"/>
        <v>-4.9704697449848041</v>
      </c>
      <c r="K1602">
        <f t="shared" si="202"/>
        <v>0.76976395604056336</v>
      </c>
      <c r="L1602">
        <f t="shared" si="203"/>
        <v>0</v>
      </c>
    </row>
    <row r="1603" spans="1:12" x14ac:dyDescent="0.3">
      <c r="A1603">
        <v>1602</v>
      </c>
      <c r="B1603" s="16" t="s">
        <v>7874</v>
      </c>
      <c r="C1603" s="17">
        <v>73.67</v>
      </c>
      <c r="D1603" s="17">
        <v>5.0220000000000001E-2</v>
      </c>
      <c r="E1603" s="9">
        <f t="shared" si="199"/>
        <v>1.0644205300600737E-2</v>
      </c>
      <c r="F1603">
        <f t="shared" si="200"/>
        <v>1.0107010563863357</v>
      </c>
      <c r="G1603">
        <f t="shared" ref="G1603:G1666" si="205">C1603*EXP(-2/12*D1603)</f>
        <v>73.055955461228649</v>
      </c>
      <c r="H1603">
        <f t="shared" si="201"/>
        <v>1.332350873286433E-2</v>
      </c>
      <c r="I1603" t="str">
        <f t="shared" ref="I1603:I1666" si="206">MID(B1603,7,4)</f>
        <v>2006</v>
      </c>
      <c r="J1603">
        <f t="shared" si="204"/>
        <v>-5.0630677237724564</v>
      </c>
      <c r="K1603">
        <f t="shared" si="202"/>
        <v>-0.3948635980239743</v>
      </c>
      <c r="L1603">
        <f t="shared" si="203"/>
        <v>0</v>
      </c>
    </row>
    <row r="1604" spans="1:12" x14ac:dyDescent="0.3">
      <c r="A1604">
        <v>1603</v>
      </c>
      <c r="B1604" s="16" t="s">
        <v>7872</v>
      </c>
      <c r="C1604" s="17">
        <v>74.39</v>
      </c>
      <c r="D1604" s="17">
        <v>5.0460000000000005E-2</v>
      </c>
      <c r="E1604" s="9">
        <f t="shared" ref="E1604:E1667" si="207">LN(C1604/C1603)</f>
        <v>9.7258635085278426E-3</v>
      </c>
      <c r="F1604">
        <f t="shared" ref="F1604:F1667" si="208">C1604/C1603</f>
        <v>1.009773313424732</v>
      </c>
      <c r="G1604">
        <f t="shared" si="205"/>
        <v>73.767003472341202</v>
      </c>
      <c r="H1604">
        <f t="shared" si="201"/>
        <v>1.3378853321265233E-2</v>
      </c>
      <c r="I1604" t="str">
        <f t="shared" si="206"/>
        <v>2006</v>
      </c>
      <c r="J1604">
        <f t="shared" si="204"/>
        <v>-5.1335823734846349</v>
      </c>
      <c r="K1604">
        <f t="shared" si="202"/>
        <v>-1.1059116091365269</v>
      </c>
      <c r="L1604">
        <f t="shared" si="203"/>
        <v>0</v>
      </c>
    </row>
    <row r="1605" spans="1:12" x14ac:dyDescent="0.3">
      <c r="A1605">
        <v>1604</v>
      </c>
      <c r="B1605" s="16" t="s">
        <v>7870</v>
      </c>
      <c r="C1605" s="17">
        <v>76.69</v>
      </c>
      <c r="D1605" s="17">
        <v>5.0450000000000002E-2</v>
      </c>
      <c r="E1605" s="9">
        <f t="shared" si="207"/>
        <v>3.0449797573517821E-2</v>
      </c>
      <c r="F1605">
        <f t="shared" si="208"/>
        <v>1.0309181341578169</v>
      </c>
      <c r="G1605">
        <f t="shared" si="205"/>
        <v>76.04786832846078</v>
      </c>
      <c r="H1605">
        <f t="shared" si="201"/>
        <v>1.4218932768836373E-2</v>
      </c>
      <c r="I1605" t="str">
        <f t="shared" si="206"/>
        <v>2006</v>
      </c>
      <c r="J1605">
        <f t="shared" si="204"/>
        <v>-5.6246246568608713</v>
      </c>
      <c r="K1605">
        <f t="shared" si="202"/>
        <v>-3.386776465256105</v>
      </c>
      <c r="L1605">
        <f t="shared" si="203"/>
        <v>0</v>
      </c>
    </row>
    <row r="1606" spans="1:12" x14ac:dyDescent="0.3">
      <c r="A1606">
        <v>1605</v>
      </c>
      <c r="B1606" s="16" t="s">
        <v>7868</v>
      </c>
      <c r="C1606" s="17">
        <v>77.27</v>
      </c>
      <c r="D1606" s="17">
        <v>5.0380000000000001E-2</v>
      </c>
      <c r="E1606" s="9">
        <f t="shared" si="207"/>
        <v>7.5344601687246555E-3</v>
      </c>
      <c r="F1606">
        <f t="shared" si="208"/>
        <v>1.0075629156343722</v>
      </c>
      <c r="G1606">
        <f t="shared" si="205"/>
        <v>76.623905881156716</v>
      </c>
      <c r="H1606">
        <f t="shared" si="201"/>
        <v>1.3852224839607396E-2</v>
      </c>
      <c r="I1606" t="str">
        <f t="shared" si="206"/>
        <v>2006</v>
      </c>
      <c r="J1606">
        <f t="shared" si="204"/>
        <v>-5.5210708324495448</v>
      </c>
      <c r="K1606">
        <f t="shared" si="202"/>
        <v>-3.9628140179520415</v>
      </c>
      <c r="L1606">
        <f t="shared" si="203"/>
        <v>0</v>
      </c>
    </row>
    <row r="1607" spans="1:12" x14ac:dyDescent="0.3">
      <c r="A1607">
        <v>1606</v>
      </c>
      <c r="B1607" s="16" t="s">
        <v>7866</v>
      </c>
      <c r="C1607" s="17">
        <v>75.92</v>
      </c>
      <c r="D1607" s="17">
        <v>5.0369999999999998E-2</v>
      </c>
      <c r="E1607" s="9">
        <f t="shared" si="207"/>
        <v>-1.7625627643820013E-2</v>
      </c>
      <c r="F1607">
        <f t="shared" si="208"/>
        <v>0.98252879513394598</v>
      </c>
      <c r="G1607">
        <f t="shared" si="205"/>
        <v>75.285319399297563</v>
      </c>
      <c r="H1607">
        <f t="shared" si="201"/>
        <v>1.3855834265952481E-2</v>
      </c>
      <c r="I1607" t="str">
        <f t="shared" si="206"/>
        <v>2006</v>
      </c>
      <c r="J1607">
        <f t="shared" si="204"/>
        <v>-5.426033588394235</v>
      </c>
      <c r="K1607">
        <f t="shared" si="202"/>
        <v>-2.6242275360928886</v>
      </c>
      <c r="L1607">
        <f t="shared" si="203"/>
        <v>0</v>
      </c>
    </row>
    <row r="1608" spans="1:12" x14ac:dyDescent="0.3">
      <c r="A1608">
        <v>1607</v>
      </c>
      <c r="B1608" s="16" t="s">
        <v>7864</v>
      </c>
      <c r="C1608" s="17">
        <v>74.36</v>
      </c>
      <c r="D1608" s="17">
        <v>5.074E-2</v>
      </c>
      <c r="E1608" s="9">
        <f t="shared" si="207"/>
        <v>-2.0761991448429242E-2</v>
      </c>
      <c r="F1608">
        <f t="shared" si="208"/>
        <v>0.97945205479452047</v>
      </c>
      <c r="G1608">
        <f t="shared" si="205"/>
        <v>73.733813722791339</v>
      </c>
      <c r="H1608">
        <f t="shared" si="201"/>
        <v>1.4464470633363442E-2</v>
      </c>
      <c r="I1608" t="str">
        <f t="shared" si="206"/>
        <v>2006</v>
      </c>
      <c r="J1608">
        <f t="shared" si="204"/>
        <v>-5.5476460196178801</v>
      </c>
      <c r="K1608">
        <f t="shared" si="202"/>
        <v>-1.0727218595866646</v>
      </c>
      <c r="L1608">
        <f t="shared" si="203"/>
        <v>0</v>
      </c>
    </row>
    <row r="1609" spans="1:12" x14ac:dyDescent="0.3">
      <c r="A1609">
        <v>1608</v>
      </c>
      <c r="B1609" s="16" t="s">
        <v>7862</v>
      </c>
      <c r="C1609" s="17">
        <v>73.900000000000006</v>
      </c>
      <c r="D1609" s="17">
        <v>5.0979999999999998E-2</v>
      </c>
      <c r="E1609" s="9">
        <f t="shared" si="207"/>
        <v>-6.2053348990870564E-3</v>
      </c>
      <c r="F1609">
        <f t="shared" si="208"/>
        <v>0.99381387842926316</v>
      </c>
      <c r="G1609">
        <f t="shared" si="205"/>
        <v>73.274756338353967</v>
      </c>
      <c r="H1609">
        <f t="shared" si="201"/>
        <v>1.4430799821021073E-2</v>
      </c>
      <c r="I1609" t="str">
        <f t="shared" si="206"/>
        <v>2006</v>
      </c>
      <c r="J1609">
        <f t="shared" si="204"/>
        <v>-5.500273508390503</v>
      </c>
      <c r="K1609">
        <f t="shared" si="202"/>
        <v>-0.61366447514929234</v>
      </c>
      <c r="L1609">
        <f t="shared" si="203"/>
        <v>0</v>
      </c>
    </row>
    <row r="1610" spans="1:12" x14ac:dyDescent="0.3">
      <c r="A1610">
        <v>1609</v>
      </c>
      <c r="B1610" s="16" t="s">
        <v>7860</v>
      </c>
      <c r="C1610" s="17">
        <v>73.72</v>
      </c>
      <c r="D1610" s="17">
        <v>5.076E-2</v>
      </c>
      <c r="E1610" s="9">
        <f t="shared" si="207"/>
        <v>-2.4386951525336986E-3</v>
      </c>
      <c r="F1610">
        <f t="shared" si="208"/>
        <v>0.99756427604871434</v>
      </c>
      <c r="G1610">
        <f t="shared" si="205"/>
        <v>73.09895950535973</v>
      </c>
      <c r="H1610">
        <f t="shared" si="201"/>
        <v>1.3691490889416435E-2</v>
      </c>
      <c r="I1610" t="str">
        <f t="shared" si="206"/>
        <v>2006</v>
      </c>
      <c r="J1610">
        <f t="shared" si="204"/>
        <v>-5.2059673207262396</v>
      </c>
      <c r="K1610">
        <f t="shared" si="202"/>
        <v>-0.43786764215505514</v>
      </c>
      <c r="L1610">
        <f t="shared" si="203"/>
        <v>0</v>
      </c>
    </row>
    <row r="1611" spans="1:12" x14ac:dyDescent="0.3">
      <c r="A1611">
        <v>1610</v>
      </c>
      <c r="B1611" s="16" t="s">
        <v>7858</v>
      </c>
      <c r="C1611" s="17">
        <v>73.75</v>
      </c>
      <c r="D1611" s="17">
        <v>5.0639999999999998E-2</v>
      </c>
      <c r="E1611" s="9">
        <f t="shared" si="207"/>
        <v>4.0686241830663696E-4</v>
      </c>
      <c r="F1611">
        <f t="shared" si="208"/>
        <v>1.0004069451980466</v>
      </c>
      <c r="G1611">
        <f t="shared" si="205"/>
        <v>73.130169364674003</v>
      </c>
      <c r="H1611">
        <f t="shared" si="201"/>
        <v>1.3673322971386993E-2</v>
      </c>
      <c r="I1611" t="str">
        <f t="shared" si="206"/>
        <v>2006</v>
      </c>
      <c r="J1611">
        <f t="shared" si="204"/>
        <v>-5.2012790213400075</v>
      </c>
      <c r="K1611">
        <f t="shared" si="202"/>
        <v>-0.46907750146932869</v>
      </c>
      <c r="L1611">
        <f t="shared" si="203"/>
        <v>0</v>
      </c>
    </row>
    <row r="1612" spans="1:12" x14ac:dyDescent="0.3">
      <c r="A1612">
        <v>1611</v>
      </c>
      <c r="B1612" s="16" t="s">
        <v>7856</v>
      </c>
      <c r="C1612" s="17">
        <v>74.61</v>
      </c>
      <c r="D1612" s="17">
        <v>5.058E-2</v>
      </c>
      <c r="E1612" s="9">
        <f t="shared" si="207"/>
        <v>1.1593551263493689E-2</v>
      </c>
      <c r="F1612">
        <f t="shared" si="208"/>
        <v>1.0116610169491524</v>
      </c>
      <c r="G1612">
        <f t="shared" si="205"/>
        <v>73.983681342244111</v>
      </c>
      <c r="H1612">
        <f t="shared" si="201"/>
        <v>1.3355251243020469E-2</v>
      </c>
      <c r="I1612" t="str">
        <f t="shared" si="206"/>
        <v>2006</v>
      </c>
      <c r="J1612">
        <f t="shared" si="204"/>
        <v>-5.1395784636205297</v>
      </c>
      <c r="K1612">
        <f t="shared" si="202"/>
        <v>-1.3225894790394364</v>
      </c>
      <c r="L1612">
        <f t="shared" si="203"/>
        <v>0</v>
      </c>
    </row>
    <row r="1613" spans="1:12" x14ac:dyDescent="0.3">
      <c r="A1613">
        <v>1612</v>
      </c>
      <c r="B1613" s="16" t="s">
        <v>7854</v>
      </c>
      <c r="C1613" s="17">
        <v>73.28</v>
      </c>
      <c r="D1613" s="17">
        <v>5.0890000000000005E-2</v>
      </c>
      <c r="E1613" s="9">
        <f t="shared" si="207"/>
        <v>-1.7986826117548094E-2</v>
      </c>
      <c r="F1613">
        <f t="shared" si="208"/>
        <v>0.98217397131751782</v>
      </c>
      <c r="G1613">
        <f t="shared" si="205"/>
        <v>72.661091863204675</v>
      </c>
      <c r="H1613">
        <f t="shared" si="201"/>
        <v>1.3110669749073883E-2</v>
      </c>
      <c r="I1613" t="str">
        <f t="shared" si="206"/>
        <v>2006</v>
      </c>
      <c r="J1613">
        <f t="shared" si="204"/>
        <v>-4.9552583053562937</v>
      </c>
      <c r="K1613">
        <f t="shared" si="202"/>
        <v>0.11331601210845577</v>
      </c>
      <c r="L1613">
        <f t="shared" si="203"/>
        <v>0</v>
      </c>
    </row>
    <row r="1614" spans="1:12" x14ac:dyDescent="0.3">
      <c r="A1614">
        <v>1613</v>
      </c>
      <c r="B1614" s="16" t="s">
        <v>7852</v>
      </c>
      <c r="C1614" s="17">
        <v>74</v>
      </c>
      <c r="D1614" s="17">
        <v>5.0979999999999998E-2</v>
      </c>
      <c r="E1614" s="9">
        <f t="shared" si="207"/>
        <v>9.7773728382949208E-3</v>
      </c>
      <c r="F1614">
        <f t="shared" si="208"/>
        <v>1.009825327510917</v>
      </c>
      <c r="G1614">
        <f t="shared" si="205"/>
        <v>73.373910271152809</v>
      </c>
      <c r="H1614">
        <f t="shared" si="201"/>
        <v>1.1733127126407936E-2</v>
      </c>
      <c r="I1614" t="str">
        <f t="shared" si="206"/>
        <v>2006</v>
      </c>
      <c r="J1614">
        <f t="shared" si="204"/>
        <v>-4.4781118945248641</v>
      </c>
      <c r="K1614">
        <f t="shared" si="202"/>
        <v>-0.59950239583967857</v>
      </c>
      <c r="L1614">
        <f t="shared" si="203"/>
        <v>0</v>
      </c>
    </row>
    <row r="1615" spans="1:12" x14ac:dyDescent="0.3">
      <c r="A1615">
        <v>1614</v>
      </c>
      <c r="B1615" s="16" t="s">
        <v>7850</v>
      </c>
      <c r="C1615" s="17">
        <v>75.010000000000005</v>
      </c>
      <c r="D1615" s="17">
        <v>5.0709999999999998E-2</v>
      </c>
      <c r="E1615" s="9">
        <f t="shared" si="207"/>
        <v>1.3556344777375202E-2</v>
      </c>
      <c r="F1615">
        <f t="shared" si="208"/>
        <v>1.0136486486486487</v>
      </c>
      <c r="G1615">
        <f t="shared" si="205"/>
        <v>74.378711959152099</v>
      </c>
      <c r="H1615">
        <f t="shared" si="201"/>
        <v>1.1868635583205887E-2</v>
      </c>
      <c r="I1615" t="str">
        <f t="shared" si="206"/>
        <v>2006</v>
      </c>
      <c r="J1615">
        <f t="shared" si="204"/>
        <v>-4.5918632856509483</v>
      </c>
      <c r="K1615">
        <f t="shared" si="202"/>
        <v>-1.6043040838389686</v>
      </c>
      <c r="L1615">
        <f t="shared" si="203"/>
        <v>0</v>
      </c>
    </row>
    <row r="1616" spans="1:12" x14ac:dyDescent="0.3">
      <c r="A1616">
        <v>1615</v>
      </c>
      <c r="B1616" s="16" t="s">
        <v>7848</v>
      </c>
      <c r="C1616" s="17">
        <v>73.39</v>
      </c>
      <c r="D1616" s="17">
        <v>5.0540000000000002E-2</v>
      </c>
      <c r="E1616" s="9">
        <f t="shared" si="207"/>
        <v>-2.183375142457359E-2</v>
      </c>
      <c r="F1616">
        <f t="shared" si="208"/>
        <v>0.9784028796160511</v>
      </c>
      <c r="G1616">
        <f t="shared" si="205"/>
        <v>72.77440787531313</v>
      </c>
      <c r="H1616">
        <f t="shared" si="201"/>
        <v>1.2737634252007336E-2</v>
      </c>
      <c r="I1616" t="str">
        <f t="shared" si="206"/>
        <v>2006</v>
      </c>
      <c r="J1616">
        <f t="shared" si="204"/>
        <v>-4.8217751624763752</v>
      </c>
      <c r="K1616">
        <f t="shared" si="202"/>
        <v>1.745982396805033</v>
      </c>
      <c r="L1616">
        <f t="shared" si="203"/>
        <v>0</v>
      </c>
    </row>
    <row r="1617" spans="1:12" x14ac:dyDescent="0.3">
      <c r="A1617">
        <v>1616</v>
      </c>
      <c r="B1617" s="16" t="s">
        <v>7846</v>
      </c>
      <c r="C1617" s="17">
        <v>75.150000000000006</v>
      </c>
      <c r="D1617" s="17">
        <v>5.0479999999999997E-2</v>
      </c>
      <c r="E1617" s="9">
        <f t="shared" si="207"/>
        <v>2.3698429642012075E-2</v>
      </c>
      <c r="F1617">
        <f t="shared" si="208"/>
        <v>1.023981468864968</v>
      </c>
      <c r="G1617">
        <f t="shared" si="205"/>
        <v>74.520390272118163</v>
      </c>
      <c r="H1617">
        <f t="shared" si="201"/>
        <v>1.2920922332169472E-2</v>
      </c>
      <c r="I1617" t="str">
        <f t="shared" si="206"/>
        <v>2006</v>
      </c>
      <c r="J1617">
        <f t="shared" si="204"/>
        <v>-5.0085052947490993</v>
      </c>
      <c r="K1617">
        <f t="shared" si="202"/>
        <v>-0.84410661404636755</v>
      </c>
      <c r="L1617">
        <f t="shared" si="203"/>
        <v>0</v>
      </c>
    </row>
    <row r="1618" spans="1:12" x14ac:dyDescent="0.3">
      <c r="A1618">
        <v>1617</v>
      </c>
      <c r="B1618" s="16" t="s">
        <v>7844</v>
      </c>
      <c r="C1618" s="17">
        <v>75.89</v>
      </c>
      <c r="D1618" s="17">
        <v>5.074E-2</v>
      </c>
      <c r="E1618" s="9">
        <f t="shared" si="207"/>
        <v>9.7988072168379865E-3</v>
      </c>
      <c r="F1618">
        <f t="shared" si="208"/>
        <v>1.0098469727212243</v>
      </c>
      <c r="G1618">
        <f t="shared" si="205"/>
        <v>75.250929578034345</v>
      </c>
      <c r="H1618">
        <f t="shared" si="201"/>
        <v>1.2738492365043319E-2</v>
      </c>
      <c r="I1618" t="str">
        <f t="shared" si="206"/>
        <v>2006</v>
      </c>
      <c r="J1618">
        <f t="shared" si="204"/>
        <v>-4.9861966303095837</v>
      </c>
      <c r="K1618">
        <f t="shared" si="202"/>
        <v>-2.073375797063548</v>
      </c>
      <c r="L1618">
        <f t="shared" si="203"/>
        <v>0</v>
      </c>
    </row>
    <row r="1619" spans="1:12" x14ac:dyDescent="0.3">
      <c r="A1619">
        <v>1618</v>
      </c>
      <c r="B1619" s="16" t="s">
        <v>7842</v>
      </c>
      <c r="C1619" s="17">
        <v>76.89</v>
      </c>
      <c r="D1619" s="17">
        <v>5.0880000000000002E-2</v>
      </c>
      <c r="E1619" s="9">
        <f t="shared" si="207"/>
        <v>1.3090905628267946E-2</v>
      </c>
      <c r="F1619">
        <f t="shared" si="208"/>
        <v>1.0131769666622743</v>
      </c>
      <c r="G1619">
        <f t="shared" si="205"/>
        <v>76.240729597277408</v>
      </c>
      <c r="H1619">
        <f t="shared" si="201"/>
        <v>1.2829531020600152E-2</v>
      </c>
      <c r="I1619" t="str">
        <f t="shared" si="206"/>
        <v>2006</v>
      </c>
      <c r="J1619">
        <f t="shared" si="204"/>
        <v>-5.0878854563302003</v>
      </c>
      <c r="K1619">
        <f t="shared" si="202"/>
        <v>-3.7746876757950503</v>
      </c>
      <c r="L1619">
        <f t="shared" si="203"/>
        <v>0</v>
      </c>
    </row>
    <row r="1620" spans="1:12" x14ac:dyDescent="0.3">
      <c r="A1620">
        <v>1619</v>
      </c>
      <c r="B1620" s="16" t="s">
        <v>7840</v>
      </c>
      <c r="C1620" s="17">
        <v>76.56</v>
      </c>
      <c r="D1620" s="17">
        <v>5.0919999999999993E-2</v>
      </c>
      <c r="E1620" s="9">
        <f t="shared" si="207"/>
        <v>-4.3010818993905854E-3</v>
      </c>
      <c r="F1620">
        <f t="shared" si="208"/>
        <v>0.99570815450643779</v>
      </c>
      <c r="G1620">
        <f t="shared" si="205"/>
        <v>75.913010077108638</v>
      </c>
      <c r="H1620">
        <f t="shared" si="201"/>
        <v>1.2716659933905666E-2</v>
      </c>
      <c r="I1620" t="str">
        <f t="shared" si="206"/>
        <v>2006</v>
      </c>
      <c r="J1620">
        <f t="shared" si="204"/>
        <v>-5.0214456970695238</v>
      </c>
      <c r="K1620">
        <f t="shared" si="202"/>
        <v>-4.9329468017562448</v>
      </c>
      <c r="L1620">
        <f t="shared" si="203"/>
        <v>0</v>
      </c>
    </row>
    <row r="1621" spans="1:12" x14ac:dyDescent="0.3">
      <c r="A1621">
        <v>1620</v>
      </c>
      <c r="B1621" s="16" t="s">
        <v>7839</v>
      </c>
      <c r="C1621" s="17">
        <v>76.17</v>
      </c>
      <c r="D1621" s="17">
        <v>5.0590000000000003E-2</v>
      </c>
      <c r="E1621" s="9">
        <f t="shared" si="207"/>
        <v>-5.1070627600020213E-3</v>
      </c>
      <c r="F1621">
        <f t="shared" si="208"/>
        <v>0.99490595611285271</v>
      </c>
      <c r="G1621">
        <f t="shared" si="205"/>
        <v>75.530459933228997</v>
      </c>
      <c r="H1621">
        <f t="shared" si="201"/>
        <v>1.2719243146167031E-2</v>
      </c>
      <c r="I1621" t="str">
        <f t="shared" si="206"/>
        <v>2006</v>
      </c>
      <c r="J1621">
        <f t="shared" si="204"/>
        <v>-4.9971559089373159</v>
      </c>
      <c r="K1621">
        <f t="shared" si="202"/>
        <v>-4.550396657876604</v>
      </c>
      <c r="L1621">
        <f t="shared" si="203"/>
        <v>0</v>
      </c>
    </row>
    <row r="1622" spans="1:12" x14ac:dyDescent="0.3">
      <c r="A1622">
        <v>1621</v>
      </c>
      <c r="B1622" s="16" t="s">
        <v>7837</v>
      </c>
      <c r="C1622" s="17">
        <v>78.3</v>
      </c>
      <c r="D1622" s="17">
        <v>5.0679999999999996E-2</v>
      </c>
      <c r="E1622" s="9">
        <f t="shared" si="207"/>
        <v>2.7579918612060543E-2</v>
      </c>
      <c r="F1622">
        <f t="shared" si="208"/>
        <v>1.027963765261914</v>
      </c>
      <c r="G1622">
        <f t="shared" si="205"/>
        <v>77.641411355021177</v>
      </c>
      <c r="H1622">
        <f t="shared" si="201"/>
        <v>1.3477986906513717E-2</v>
      </c>
      <c r="I1622" t="str">
        <f t="shared" si="206"/>
        <v>2006</v>
      </c>
      <c r="J1622">
        <f t="shared" si="204"/>
        <v>-5.4432458742532299</v>
      </c>
      <c r="K1622">
        <f t="shared" si="202"/>
        <v>-6.6613480796687838</v>
      </c>
      <c r="L1622">
        <f t="shared" si="203"/>
        <v>1</v>
      </c>
    </row>
    <row r="1623" spans="1:12" x14ac:dyDescent="0.3">
      <c r="A1623">
        <v>1622</v>
      </c>
      <c r="B1623" s="16" t="s">
        <v>7836</v>
      </c>
      <c r="C1623" s="17">
        <v>77.55</v>
      </c>
      <c r="D1623" s="17">
        <v>5.0930000000000003E-2</v>
      </c>
      <c r="E1623" s="9">
        <f t="shared" si="207"/>
        <v>-9.6247133742095575E-3</v>
      </c>
      <c r="F1623">
        <f t="shared" si="208"/>
        <v>0.99042145593869735</v>
      </c>
      <c r="G1623">
        <f t="shared" si="205"/>
        <v>76.894515670472799</v>
      </c>
      <c r="H1623">
        <f t="shared" si="201"/>
        <v>1.3613942369078496E-2</v>
      </c>
      <c r="I1623" t="str">
        <f t="shared" si="206"/>
        <v>2006</v>
      </c>
      <c r="J1623">
        <f t="shared" si="204"/>
        <v>-5.4452619179970503</v>
      </c>
      <c r="K1623">
        <f t="shared" si="202"/>
        <v>-5.9144523951204064</v>
      </c>
      <c r="L1623">
        <f t="shared" si="203"/>
        <v>1</v>
      </c>
    </row>
    <row r="1624" spans="1:12" x14ac:dyDescent="0.3">
      <c r="A1624">
        <v>1623</v>
      </c>
      <c r="B1624" s="16" t="s">
        <v>7834</v>
      </c>
      <c r="C1624" s="17">
        <v>77.28</v>
      </c>
      <c r="D1624" s="17">
        <v>5.0620000000000005E-2</v>
      </c>
      <c r="E1624" s="9">
        <f t="shared" si="207"/>
        <v>-3.4876997182852164E-3</v>
      </c>
      <c r="F1624">
        <f t="shared" si="208"/>
        <v>0.99651837524177955</v>
      </c>
      <c r="G1624">
        <f t="shared" si="205"/>
        <v>76.630756974441127</v>
      </c>
      <c r="H1624">
        <f t="shared" si="201"/>
        <v>1.3665932926041005E-2</v>
      </c>
      <c r="I1624" t="str">
        <f t="shared" si="206"/>
        <v>2006</v>
      </c>
      <c r="J1624">
        <f t="shared" si="204"/>
        <v>-5.4473076155011935</v>
      </c>
      <c r="K1624">
        <f t="shared" si="202"/>
        <v>-5.650693699088734</v>
      </c>
      <c r="L1624">
        <f t="shared" si="203"/>
        <v>1</v>
      </c>
    </row>
    <row r="1625" spans="1:12" x14ac:dyDescent="0.3">
      <c r="A1625">
        <v>1624</v>
      </c>
      <c r="B1625" s="16" t="s">
        <v>7832</v>
      </c>
      <c r="C1625" s="17">
        <v>75.28</v>
      </c>
      <c r="D1625" s="17">
        <v>5.04E-2</v>
      </c>
      <c r="E1625" s="9">
        <f t="shared" si="207"/>
        <v>-2.6220694627138316E-2</v>
      </c>
      <c r="F1625">
        <f t="shared" si="208"/>
        <v>0.97412008281573503</v>
      </c>
      <c r="G1625">
        <f t="shared" si="205"/>
        <v>74.650296457530843</v>
      </c>
      <c r="H1625">
        <f t="shared" si="201"/>
        <v>1.4639598747645935E-2</v>
      </c>
      <c r="I1625" t="str">
        <f t="shared" si="206"/>
        <v>2006</v>
      </c>
      <c r="J1625">
        <f t="shared" si="204"/>
        <v>-5.6846039278828986</v>
      </c>
      <c r="K1625">
        <f t="shared" si="202"/>
        <v>-3.6702331821784497</v>
      </c>
      <c r="L1625">
        <f t="shared" si="203"/>
        <v>0</v>
      </c>
    </row>
    <row r="1626" spans="1:12" x14ac:dyDescent="0.3">
      <c r="A1626">
        <v>1625</v>
      </c>
      <c r="B1626" s="16" t="s">
        <v>7830</v>
      </c>
      <c r="C1626" s="17">
        <v>75.63</v>
      </c>
      <c r="D1626" s="17">
        <v>5.0380000000000001E-2</v>
      </c>
      <c r="E1626" s="9">
        <f t="shared" si="207"/>
        <v>4.6385345908137718E-3</v>
      </c>
      <c r="F1626">
        <f t="shared" si="208"/>
        <v>1.0046493092454833</v>
      </c>
      <c r="G1626">
        <f t="shared" si="205"/>
        <v>74.997618762674819</v>
      </c>
      <c r="H1626">
        <f t="shared" si="201"/>
        <v>1.4225590244907306E-2</v>
      </c>
      <c r="I1626" t="str">
        <f t="shared" si="206"/>
        <v>2006</v>
      </c>
      <c r="J1626">
        <f t="shared" si="204"/>
        <v>-5.5495436294783707</v>
      </c>
      <c r="K1626">
        <f t="shared" si="202"/>
        <v>-4.0175554873224257</v>
      </c>
      <c r="L1626">
        <f t="shared" si="203"/>
        <v>0</v>
      </c>
    </row>
    <row r="1627" spans="1:12" x14ac:dyDescent="0.3">
      <c r="A1627">
        <v>1626</v>
      </c>
      <c r="B1627" s="16" t="s">
        <v>7828</v>
      </c>
      <c r="C1627" s="17">
        <v>74.3</v>
      </c>
      <c r="D1627" s="17">
        <v>5.058E-2</v>
      </c>
      <c r="E1627" s="9">
        <f t="shared" si="207"/>
        <v>-1.7742078144224599E-2</v>
      </c>
      <c r="F1627">
        <f t="shared" si="208"/>
        <v>0.9824143858257306</v>
      </c>
      <c r="G1627">
        <f t="shared" si="205"/>
        <v>73.676283658071796</v>
      </c>
      <c r="H1627">
        <f t="shared" si="201"/>
        <v>1.4564094695381573E-2</v>
      </c>
      <c r="I1627" t="str">
        <f t="shared" si="206"/>
        <v>2006</v>
      </c>
      <c r="J1627">
        <f t="shared" si="204"/>
        <v>-5.5814971320663211</v>
      </c>
      <c r="K1627">
        <f t="shared" si="202"/>
        <v>-3.4507869061923202</v>
      </c>
      <c r="L1627">
        <f t="shared" si="203"/>
        <v>0</v>
      </c>
    </row>
    <row r="1628" spans="1:12" x14ac:dyDescent="0.3">
      <c r="A1628">
        <v>1627</v>
      </c>
      <c r="B1628" s="16" t="s">
        <v>7826</v>
      </c>
      <c r="C1628" s="17">
        <v>73.8</v>
      </c>
      <c r="D1628" s="17">
        <v>5.0819999999999997E-2</v>
      </c>
      <c r="E1628" s="9">
        <f t="shared" si="207"/>
        <v>-6.7522201172866706E-3</v>
      </c>
      <c r="F1628">
        <f t="shared" si="208"/>
        <v>0.99327052489905787</v>
      </c>
      <c r="G1628">
        <f t="shared" si="205"/>
        <v>73.177553780970797</v>
      </c>
      <c r="H1628">
        <f t="shared" si="201"/>
        <v>1.4618092662269835E-2</v>
      </c>
      <c r="I1628" t="str">
        <f t="shared" si="206"/>
        <v>2006</v>
      </c>
      <c r="J1628">
        <f t="shared" si="204"/>
        <v>-5.5642687594303091</v>
      </c>
      <c r="K1628">
        <f t="shared" si="202"/>
        <v>-3.9044600667568119</v>
      </c>
      <c r="L1628">
        <f t="shared" si="203"/>
        <v>0</v>
      </c>
    </row>
    <row r="1629" spans="1:12" x14ac:dyDescent="0.3">
      <c r="A1629">
        <v>1628</v>
      </c>
      <c r="B1629" s="16" t="s">
        <v>7824</v>
      </c>
      <c r="C1629" s="17">
        <v>73.08</v>
      </c>
      <c r="D1629" s="17">
        <v>5.0620000000000005E-2</v>
      </c>
      <c r="E1629" s="9">
        <f t="shared" si="207"/>
        <v>-9.8040000966208556E-3</v>
      </c>
      <c r="F1629">
        <f t="shared" si="208"/>
        <v>0.99024390243902438</v>
      </c>
      <c r="G1629">
        <f t="shared" si="205"/>
        <v>72.466041921482358</v>
      </c>
      <c r="H1629">
        <f t="shared" si="201"/>
        <v>1.4651133551491143E-2</v>
      </c>
      <c r="I1629" t="str">
        <f t="shared" si="206"/>
        <v>2006</v>
      </c>
      <c r="J1629">
        <f t="shared" si="204"/>
        <v>-5.5226213645667936</v>
      </c>
      <c r="K1629">
        <f t="shared" si="202"/>
        <v>-3.1929482072683726</v>
      </c>
      <c r="L1629">
        <f t="shared" si="203"/>
        <v>0</v>
      </c>
    </row>
    <row r="1630" spans="1:12" x14ac:dyDescent="0.3">
      <c r="A1630">
        <v>1629</v>
      </c>
      <c r="B1630" s="16" t="s">
        <v>7822</v>
      </c>
      <c r="C1630" s="17">
        <v>71.58</v>
      </c>
      <c r="D1630" s="17">
        <v>5.0499999999999996E-2</v>
      </c>
      <c r="E1630" s="9">
        <f t="shared" si="207"/>
        <v>-2.0739026171926252E-2</v>
      </c>
      <c r="F1630">
        <f t="shared" si="208"/>
        <v>0.97947454844006565</v>
      </c>
      <c r="G1630">
        <f t="shared" si="205"/>
        <v>70.980063275352393</v>
      </c>
      <c r="H1630">
        <f t="shared" si="201"/>
        <v>1.5107668201275196E-2</v>
      </c>
      <c r="I1630" t="str">
        <f t="shared" si="206"/>
        <v>2006</v>
      </c>
      <c r="J1630">
        <f t="shared" si="204"/>
        <v>-5.5779333538725053</v>
      </c>
      <c r="K1630">
        <f t="shared" si="202"/>
        <v>-1.7069695611384077</v>
      </c>
      <c r="L1630">
        <f t="shared" si="203"/>
        <v>0</v>
      </c>
    </row>
    <row r="1631" spans="1:12" x14ac:dyDescent="0.3">
      <c r="A1631">
        <v>1630</v>
      </c>
      <c r="B1631" s="16" t="s">
        <v>7820</v>
      </c>
      <c r="C1631" s="17">
        <v>72.3</v>
      </c>
      <c r="D1631" s="17">
        <v>5.074E-2</v>
      </c>
      <c r="E1631" s="9">
        <f t="shared" si="207"/>
        <v>1.0008423826839282E-2</v>
      </c>
      <c r="F1631">
        <f t="shared" si="208"/>
        <v>1.0100586756077117</v>
      </c>
      <c r="G1631">
        <f t="shared" si="205"/>
        <v>71.691161002660209</v>
      </c>
      <c r="H1631">
        <f t="shared" si="201"/>
        <v>1.5188035298739664E-2</v>
      </c>
      <c r="I1631" t="str">
        <f t="shared" si="206"/>
        <v>2006</v>
      </c>
      <c r="J1631">
        <f t="shared" si="204"/>
        <v>-5.6637843881113028</v>
      </c>
      <c r="K1631">
        <f t="shared" si="202"/>
        <v>-3.1133021916420489</v>
      </c>
      <c r="L1631">
        <f t="shared" si="203"/>
        <v>0</v>
      </c>
    </row>
    <row r="1632" spans="1:12" x14ac:dyDescent="0.3">
      <c r="A1632">
        <v>1631</v>
      </c>
      <c r="B1632" s="16" t="s">
        <v>7818</v>
      </c>
      <c r="C1632" s="17">
        <v>73.38</v>
      </c>
      <c r="D1632" s="17">
        <v>5.0679999999999996E-2</v>
      </c>
      <c r="E1632" s="9">
        <f t="shared" si="207"/>
        <v>1.4827289762416932E-2</v>
      </c>
      <c r="F1632">
        <f t="shared" si="208"/>
        <v>1.0149377593360995</v>
      </c>
      <c r="G1632">
        <f t="shared" si="205"/>
        <v>72.762793936544753</v>
      </c>
      <c r="H1632">
        <f t="shared" si="201"/>
        <v>1.5363873673668083E-2</v>
      </c>
      <c r="I1632" t="str">
        <f t="shared" si="206"/>
        <v>2006</v>
      </c>
      <c r="J1632">
        <f t="shared" si="204"/>
        <v>-5.8149983376149947</v>
      </c>
      <c r="K1632">
        <f t="shared" si="202"/>
        <v>-5.2338013027554098</v>
      </c>
      <c r="L1632">
        <f t="shared" si="203"/>
        <v>0</v>
      </c>
    </row>
    <row r="1633" spans="1:12" x14ac:dyDescent="0.3">
      <c r="A1633">
        <v>1632</v>
      </c>
      <c r="B1633" s="16" t="s">
        <v>7816</v>
      </c>
      <c r="C1633" s="17">
        <v>73.239999999999995</v>
      </c>
      <c r="D1633" s="17">
        <v>5.0780000000000006E-2</v>
      </c>
      <c r="E1633" s="9">
        <f t="shared" si="207"/>
        <v>-1.9096991208260793E-3</v>
      </c>
      <c r="F1633">
        <f t="shared" si="208"/>
        <v>0.99809212319433083</v>
      </c>
      <c r="G1633">
        <f t="shared" si="205"/>
        <v>72.622761100239316</v>
      </c>
      <c r="H1633">
        <f t="shared" ref="H1633:H1696" si="209">SQRT(_xlfn.VAR.S(E1604:E1633))</f>
        <v>1.524072548660544E-2</v>
      </c>
      <c r="I1633" t="str">
        <f t="shared" si="206"/>
        <v>2006</v>
      </c>
      <c r="J1633">
        <f t="shared" si="204"/>
        <v>-5.7572872447568137</v>
      </c>
      <c r="K1633">
        <f t="shared" ref="K1633:K1696" si="210">+MIN(G1634-G1633,G1635-G1633,G1636-G1633,G1637-G1633,G1638-G1633,G1639-G1633,G1640-G1633,G1641-G1633,G1642-G1633,G1643-G1633)</f>
        <v>-6.2423302381614434</v>
      </c>
      <c r="L1633">
        <f t="shared" ref="L1633:L1696" si="211">+IF(K1633&lt;J1633,1,0)</f>
        <v>1</v>
      </c>
    </row>
    <row r="1634" spans="1:12" x14ac:dyDescent="0.3">
      <c r="A1634">
        <v>1633</v>
      </c>
      <c r="B1634" s="16" t="s">
        <v>7814</v>
      </c>
      <c r="C1634" s="17">
        <v>72.02</v>
      </c>
      <c r="D1634" s="17">
        <v>5.0880000000000002E-2</v>
      </c>
      <c r="E1634" s="9">
        <f t="shared" si="207"/>
        <v>-1.6797861585580734E-2</v>
      </c>
      <c r="F1634">
        <f t="shared" si="208"/>
        <v>0.98334243582741676</v>
      </c>
      <c r="G1634">
        <f t="shared" si="205"/>
        <v>71.411852589360365</v>
      </c>
      <c r="H1634">
        <f t="shared" si="209"/>
        <v>1.5413704082295558E-2</v>
      </c>
      <c r="I1634" t="str">
        <f t="shared" si="206"/>
        <v>2006</v>
      </c>
      <c r="J1634">
        <f t="shared" ref="J1634:J1697" si="212">-G1634*$P$3*$Q$3*H1634</f>
        <v>-5.725544803067093</v>
      </c>
      <c r="K1634">
        <f t="shared" si="210"/>
        <v>-5.4281372859980337</v>
      </c>
      <c r="L1634">
        <f t="shared" si="211"/>
        <v>0</v>
      </c>
    </row>
    <row r="1635" spans="1:12" x14ac:dyDescent="0.3">
      <c r="A1635">
        <v>1634</v>
      </c>
      <c r="B1635" s="16" t="s">
        <v>7812</v>
      </c>
      <c r="C1635" s="17">
        <v>72.680000000000007</v>
      </c>
      <c r="D1635" s="17">
        <v>5.0770000000000003E-2</v>
      </c>
      <c r="E1635" s="9">
        <f t="shared" si="207"/>
        <v>9.1223853072414391E-3</v>
      </c>
      <c r="F1635">
        <f t="shared" si="208"/>
        <v>1.0091641210774787</v>
      </c>
      <c r="G1635">
        <f t="shared" si="205"/>
        <v>72.067600680090834</v>
      </c>
      <c r="H1635">
        <f t="shared" si="209"/>
        <v>1.4365567391779632E-2</v>
      </c>
      <c r="I1635" t="str">
        <f t="shared" si="206"/>
        <v>2006</v>
      </c>
      <c r="J1635">
        <f t="shared" si="212"/>
        <v>-5.3852063341295633</v>
      </c>
      <c r="K1635">
        <f t="shared" si="210"/>
        <v>-7.2703603132879522</v>
      </c>
      <c r="L1635">
        <f t="shared" si="211"/>
        <v>1</v>
      </c>
    </row>
    <row r="1636" spans="1:12" x14ac:dyDescent="0.3">
      <c r="A1636">
        <v>1635</v>
      </c>
      <c r="B1636" s="16" t="s">
        <v>7810</v>
      </c>
      <c r="C1636" s="17">
        <v>72.7</v>
      </c>
      <c r="D1636" s="17">
        <v>5.0750000000000003E-2</v>
      </c>
      <c r="E1636" s="9">
        <f t="shared" si="207"/>
        <v>2.7514101150311244E-4</v>
      </c>
      <c r="F1636">
        <f t="shared" si="208"/>
        <v>1.0002751788662629</v>
      </c>
      <c r="G1636">
        <f t="shared" si="205"/>
        <v>72.087672452581302</v>
      </c>
      <c r="H1636">
        <f t="shared" si="209"/>
        <v>1.4263863758094415E-2</v>
      </c>
      <c r="I1636" t="str">
        <f t="shared" si="206"/>
        <v>2006</v>
      </c>
      <c r="J1636">
        <f t="shared" si="212"/>
        <v>-5.3485700236439042</v>
      </c>
      <c r="K1636">
        <f t="shared" si="210"/>
        <v>-8.0652450188473779</v>
      </c>
      <c r="L1636">
        <f t="shared" si="211"/>
        <v>1</v>
      </c>
    </row>
    <row r="1637" spans="1:12" x14ac:dyDescent="0.3">
      <c r="A1637">
        <v>1636</v>
      </c>
      <c r="B1637" s="16" t="s">
        <v>7809</v>
      </c>
      <c r="C1637" s="17">
        <v>70.819999999999993</v>
      </c>
      <c r="D1637" s="17">
        <v>5.058E-2</v>
      </c>
      <c r="E1637" s="9">
        <f t="shared" si="207"/>
        <v>-2.6199937855716119E-2</v>
      </c>
      <c r="F1637">
        <f t="shared" si="208"/>
        <v>0.97414030261347995</v>
      </c>
      <c r="G1637">
        <f t="shared" si="205"/>
        <v>70.225496751879476</v>
      </c>
      <c r="H1637">
        <f t="shared" si="209"/>
        <v>1.4667288641747827E-2</v>
      </c>
      <c r="I1637" t="str">
        <f t="shared" si="206"/>
        <v>2006</v>
      </c>
      <c r="J1637">
        <f t="shared" si="212"/>
        <v>-5.3577711481785313</v>
      </c>
      <c r="K1637">
        <f t="shared" si="210"/>
        <v>-7.7462582887333795</v>
      </c>
      <c r="L1637">
        <f t="shared" si="211"/>
        <v>1</v>
      </c>
    </row>
    <row r="1638" spans="1:12" x14ac:dyDescent="0.3">
      <c r="A1638">
        <v>1637</v>
      </c>
      <c r="B1638" s="16" t="s">
        <v>7808</v>
      </c>
      <c r="C1638" s="17">
        <v>69.86</v>
      </c>
      <c r="D1638" s="17">
        <v>5.0620000000000005E-2</v>
      </c>
      <c r="E1638" s="9">
        <f t="shared" si="207"/>
        <v>-1.364820730507163E-2</v>
      </c>
      <c r="F1638">
        <f t="shared" si="208"/>
        <v>0.98644450720135568</v>
      </c>
      <c r="G1638">
        <f t="shared" si="205"/>
        <v>69.273093714213985</v>
      </c>
      <c r="H1638">
        <f t="shared" si="209"/>
        <v>1.4414141316489004E-2</v>
      </c>
      <c r="I1638" t="str">
        <f t="shared" si="206"/>
        <v>2006</v>
      </c>
      <c r="J1638">
        <f t="shared" si="212"/>
        <v>-5.1938913408376903</v>
      </c>
      <c r="K1638">
        <f t="shared" si="210"/>
        <v>-6.7938552510678889</v>
      </c>
      <c r="L1638">
        <f t="shared" si="211"/>
        <v>1</v>
      </c>
    </row>
    <row r="1639" spans="1:12" x14ac:dyDescent="0.3">
      <c r="A1639">
        <v>1638</v>
      </c>
      <c r="B1639" s="16" t="s">
        <v>7806</v>
      </c>
      <c r="C1639" s="17">
        <v>70.180000000000007</v>
      </c>
      <c r="D1639" s="17">
        <v>5.0410000000000003E-2</v>
      </c>
      <c r="E1639" s="9">
        <f t="shared" si="207"/>
        <v>4.5701307763832758E-3</v>
      </c>
      <c r="F1639">
        <f t="shared" si="208"/>
        <v>1.0045805897509306</v>
      </c>
      <c r="G1639">
        <f t="shared" si="205"/>
        <v>69.592841044107985</v>
      </c>
      <c r="H1639">
        <f t="shared" si="209"/>
        <v>1.4442048315606007E-2</v>
      </c>
      <c r="I1639" t="str">
        <f t="shared" si="206"/>
        <v>2006</v>
      </c>
      <c r="J1639">
        <f t="shared" si="212"/>
        <v>-5.227967277284046</v>
      </c>
      <c r="K1639">
        <f t="shared" si="210"/>
        <v>-7.8579326885920437</v>
      </c>
      <c r="L1639">
        <f t="shared" si="211"/>
        <v>1</v>
      </c>
    </row>
    <row r="1640" spans="1:12" x14ac:dyDescent="0.3">
      <c r="A1640">
        <v>1639</v>
      </c>
      <c r="B1640" s="16" t="s">
        <v>7804</v>
      </c>
      <c r="C1640" s="17">
        <v>70.25</v>
      </c>
      <c r="D1640" s="17">
        <v>5.0300000000000004E-2</v>
      </c>
      <c r="E1640" s="9">
        <f t="shared" si="207"/>
        <v>9.9693805878605952E-4</v>
      </c>
      <c r="F1640">
        <f t="shared" si="208"/>
        <v>1.0009974351667141</v>
      </c>
      <c r="G1640">
        <f t="shared" si="205"/>
        <v>69.663532544172966</v>
      </c>
      <c r="H1640">
        <f t="shared" si="209"/>
        <v>1.4449785981062387E-2</v>
      </c>
      <c r="I1640" t="str">
        <f t="shared" si="206"/>
        <v>2006</v>
      </c>
      <c r="J1640">
        <f t="shared" si="212"/>
        <v>-5.2360816293178445</v>
      </c>
      <c r="K1640">
        <f t="shared" si="210"/>
        <v>-7.9286241886570252</v>
      </c>
      <c r="L1640">
        <f t="shared" si="211"/>
        <v>1</v>
      </c>
    </row>
    <row r="1641" spans="1:12" x14ac:dyDescent="0.3">
      <c r="A1641">
        <v>1640</v>
      </c>
      <c r="B1641" s="16" t="s">
        <v>7802</v>
      </c>
      <c r="C1641" s="17">
        <v>69.150000000000006</v>
      </c>
      <c r="D1641" s="17">
        <v>4.9850000000000005E-2</v>
      </c>
      <c r="E1641" s="9">
        <f t="shared" si="207"/>
        <v>-1.5782250103087855E-2</v>
      </c>
      <c r="F1641">
        <f t="shared" si="208"/>
        <v>0.98434163701067623</v>
      </c>
      <c r="G1641">
        <f t="shared" si="205"/>
        <v>68.57785881101816</v>
      </c>
      <c r="H1641">
        <f t="shared" si="209"/>
        <v>1.4672558050306494E-2</v>
      </c>
      <c r="I1641" t="str">
        <f t="shared" si="206"/>
        <v>2006</v>
      </c>
      <c r="J1641">
        <f t="shared" si="212"/>
        <v>-5.2339462477489098</v>
      </c>
      <c r="K1641">
        <f t="shared" si="210"/>
        <v>-6.8429504555022191</v>
      </c>
      <c r="L1641">
        <f t="shared" si="211"/>
        <v>1</v>
      </c>
    </row>
    <row r="1642" spans="1:12" x14ac:dyDescent="0.3">
      <c r="A1642">
        <v>1641</v>
      </c>
      <c r="B1642" s="16" t="s">
        <v>7798</v>
      </c>
      <c r="C1642" s="17">
        <v>68.09</v>
      </c>
      <c r="D1642" s="17">
        <v>4.9640000000000004E-2</v>
      </c>
      <c r="E1642" s="9">
        <f t="shared" si="207"/>
        <v>-1.5447698615891984E-2</v>
      </c>
      <c r="F1642">
        <f t="shared" si="208"/>
        <v>0.98467100506146055</v>
      </c>
      <c r="G1642">
        <f t="shared" si="205"/>
        <v>67.528992633789343</v>
      </c>
      <c r="H1642">
        <f t="shared" si="209"/>
        <v>1.4629892748587458E-2</v>
      </c>
      <c r="I1642" t="str">
        <f t="shared" si="206"/>
        <v>2006</v>
      </c>
      <c r="J1642">
        <f t="shared" si="212"/>
        <v>-5.1389088444240327</v>
      </c>
      <c r="K1642">
        <f t="shared" si="210"/>
        <v>-5.8679354132648172</v>
      </c>
      <c r="L1642">
        <f t="shared" si="211"/>
        <v>1</v>
      </c>
    </row>
    <row r="1643" spans="1:12" x14ac:dyDescent="0.3">
      <c r="A1643">
        <v>1642</v>
      </c>
      <c r="B1643" s="16" t="s">
        <v>7796</v>
      </c>
      <c r="C1643" s="17">
        <v>66.930000000000007</v>
      </c>
      <c r="D1643" s="17">
        <v>4.947E-2</v>
      </c>
      <c r="E1643" s="9">
        <f t="shared" si="207"/>
        <v>-1.7183062382324428E-2</v>
      </c>
      <c r="F1643">
        <f t="shared" si="208"/>
        <v>0.98296372448230285</v>
      </c>
      <c r="G1643">
        <f t="shared" si="205"/>
        <v>66.380430862077873</v>
      </c>
      <c r="H1643">
        <f t="shared" si="209"/>
        <v>1.4602301714905013E-2</v>
      </c>
      <c r="I1643" t="str">
        <f t="shared" si="206"/>
        <v>2006</v>
      </c>
      <c r="J1643">
        <f t="shared" si="212"/>
        <v>-5.0419772906414968</v>
      </c>
      <c r="K1643">
        <f t="shared" si="210"/>
        <v>-6.4038575636862589</v>
      </c>
      <c r="L1643">
        <f t="shared" si="211"/>
        <v>1</v>
      </c>
    </row>
    <row r="1644" spans="1:12" x14ac:dyDescent="0.3">
      <c r="A1644">
        <v>1643</v>
      </c>
      <c r="B1644" s="16" t="s">
        <v>7794</v>
      </c>
      <c r="C1644" s="17">
        <v>66.53</v>
      </c>
      <c r="D1644" s="17">
        <v>4.947E-2</v>
      </c>
      <c r="E1644" s="9">
        <f t="shared" si="207"/>
        <v>-5.9943233587548177E-3</v>
      </c>
      <c r="F1644">
        <f t="shared" si="208"/>
        <v>0.99402360675332424</v>
      </c>
      <c r="G1644">
        <f t="shared" si="205"/>
        <v>65.983715303362331</v>
      </c>
      <c r="H1644">
        <f t="shared" si="209"/>
        <v>1.4408246015579097E-2</v>
      </c>
      <c r="I1644" t="str">
        <f t="shared" si="206"/>
        <v>2006</v>
      </c>
      <c r="J1644">
        <f t="shared" si="212"/>
        <v>-4.9452400902611995</v>
      </c>
      <c r="K1644">
        <f t="shared" si="210"/>
        <v>-6.0071420049707172</v>
      </c>
      <c r="L1644">
        <f t="shared" si="211"/>
        <v>1</v>
      </c>
    </row>
    <row r="1645" spans="1:12" x14ac:dyDescent="0.3">
      <c r="A1645">
        <v>1644</v>
      </c>
      <c r="B1645" s="16" t="s">
        <v>7792</v>
      </c>
      <c r="C1645" s="17">
        <v>65.33</v>
      </c>
      <c r="D1645" s="17">
        <v>4.913E-2</v>
      </c>
      <c r="E1645" s="9">
        <f t="shared" si="207"/>
        <v>-1.8201624901137248E-2</v>
      </c>
      <c r="F1645">
        <f t="shared" si="208"/>
        <v>0.98196302419960912</v>
      </c>
      <c r="G1645">
        <f t="shared" si="205"/>
        <v>64.797240366802882</v>
      </c>
      <c r="H1645">
        <f t="shared" si="209"/>
        <v>1.4274330989381287E-2</v>
      </c>
      <c r="I1645" t="str">
        <f t="shared" si="206"/>
        <v>2006</v>
      </c>
      <c r="J1645">
        <f t="shared" si="212"/>
        <v>-4.8111818638749737</v>
      </c>
      <c r="K1645">
        <f t="shared" si="210"/>
        <v>-4.8772814154830044</v>
      </c>
      <c r="L1645">
        <f t="shared" si="211"/>
        <v>1</v>
      </c>
    </row>
    <row r="1646" spans="1:12" x14ac:dyDescent="0.3">
      <c r="A1646">
        <v>1645</v>
      </c>
      <c r="B1646" s="16" t="s">
        <v>7790</v>
      </c>
      <c r="C1646" s="17">
        <v>64.55</v>
      </c>
      <c r="D1646" s="17">
        <v>4.9240000000000006E-2</v>
      </c>
      <c r="E1646" s="9">
        <f t="shared" si="207"/>
        <v>-1.2011231560007479E-2</v>
      </c>
      <c r="F1646">
        <f t="shared" si="208"/>
        <v>0.98806061533751721</v>
      </c>
      <c r="G1646">
        <f t="shared" si="205"/>
        <v>64.022427433733924</v>
      </c>
      <c r="H1646">
        <f t="shared" si="209"/>
        <v>1.3975050074242693E-2</v>
      </c>
      <c r="I1646" t="str">
        <f t="shared" si="206"/>
        <v>2006</v>
      </c>
      <c r="J1646">
        <f t="shared" si="212"/>
        <v>-4.653985328388452</v>
      </c>
      <c r="K1646">
        <f t="shared" si="210"/>
        <v>-4.1024684824140465</v>
      </c>
      <c r="L1646">
        <f t="shared" si="211"/>
        <v>0</v>
      </c>
    </row>
    <row r="1647" spans="1:12" x14ac:dyDescent="0.3">
      <c r="A1647">
        <v>1646</v>
      </c>
      <c r="B1647" s="16" t="s">
        <v>7788</v>
      </c>
      <c r="C1647" s="17">
        <v>62.99</v>
      </c>
      <c r="D1647" s="17">
        <v>4.8849999999999998E-2</v>
      </c>
      <c r="E1647" s="9">
        <f t="shared" si="207"/>
        <v>-2.4464133658813787E-2</v>
      </c>
      <c r="F1647">
        <f t="shared" si="208"/>
        <v>0.97583268783888466</v>
      </c>
      <c r="G1647">
        <f t="shared" si="205"/>
        <v>62.479238463146096</v>
      </c>
      <c r="H1647">
        <f t="shared" si="209"/>
        <v>1.3405110582563823E-2</v>
      </c>
      <c r="I1647" t="str">
        <f t="shared" si="206"/>
        <v>2006</v>
      </c>
      <c r="J1647">
        <f t="shared" si="212"/>
        <v>-4.3565793539116635</v>
      </c>
      <c r="K1647">
        <f t="shared" si="210"/>
        <v>-2.8457343970564395</v>
      </c>
      <c r="L1647">
        <f t="shared" si="211"/>
        <v>0</v>
      </c>
    </row>
    <row r="1648" spans="1:12" x14ac:dyDescent="0.3">
      <c r="A1648">
        <v>1647</v>
      </c>
      <c r="B1648" s="16" t="s">
        <v>7786</v>
      </c>
      <c r="C1648" s="17">
        <v>62.99</v>
      </c>
      <c r="D1648" s="17">
        <v>4.8849999999999998E-2</v>
      </c>
      <c r="E1648" s="9">
        <f t="shared" si="207"/>
        <v>0</v>
      </c>
      <c r="F1648">
        <f t="shared" si="208"/>
        <v>1</v>
      </c>
      <c r="G1648">
        <f t="shared" si="205"/>
        <v>62.479238463146096</v>
      </c>
      <c r="H1648">
        <f t="shared" si="209"/>
        <v>1.3126295808395276E-2</v>
      </c>
      <c r="I1648" t="str">
        <f t="shared" si="206"/>
        <v>2006</v>
      </c>
      <c r="J1648">
        <f t="shared" si="212"/>
        <v>-4.2659662492135055</v>
      </c>
      <c r="K1648">
        <f t="shared" si="210"/>
        <v>-2.8457343970564395</v>
      </c>
      <c r="L1648">
        <f t="shared" si="211"/>
        <v>0</v>
      </c>
    </row>
    <row r="1649" spans="1:12" x14ac:dyDescent="0.3">
      <c r="A1649">
        <v>1648</v>
      </c>
      <c r="B1649" s="16" t="s">
        <v>7784</v>
      </c>
      <c r="C1649" s="17">
        <v>62.24</v>
      </c>
      <c r="D1649" s="17">
        <v>4.8890000000000003E-2</v>
      </c>
      <c r="E1649" s="9">
        <f t="shared" si="207"/>
        <v>-1.1978103763701464E-2</v>
      </c>
      <c r="F1649">
        <f t="shared" si="208"/>
        <v>0.98809334815050009</v>
      </c>
      <c r="G1649">
        <f t="shared" si="205"/>
        <v>61.734908355515941</v>
      </c>
      <c r="H1649">
        <f t="shared" si="209"/>
        <v>1.2644301186425001E-2</v>
      </c>
      <c r="I1649" t="str">
        <f t="shared" si="206"/>
        <v>2006</v>
      </c>
      <c r="J1649">
        <f t="shared" si="212"/>
        <v>-4.0603656077090804</v>
      </c>
      <c r="K1649">
        <f t="shared" si="210"/>
        <v>-2.1014042894262843</v>
      </c>
      <c r="L1649">
        <f t="shared" si="211"/>
        <v>0</v>
      </c>
    </row>
    <row r="1650" spans="1:12" x14ac:dyDescent="0.3">
      <c r="A1650">
        <v>1649</v>
      </c>
      <c r="B1650" s="16" t="s">
        <v>7782</v>
      </c>
      <c r="C1650" s="17">
        <v>63.33</v>
      </c>
      <c r="D1650" s="17">
        <v>4.913E-2</v>
      </c>
      <c r="E1650" s="9">
        <f t="shared" si="207"/>
        <v>1.7361270658202716E-2</v>
      </c>
      <c r="F1650">
        <f t="shared" si="208"/>
        <v>1.017512853470437</v>
      </c>
      <c r="G1650">
        <f t="shared" si="205"/>
        <v>62.813550167298743</v>
      </c>
      <c r="H1650">
        <f t="shared" si="209"/>
        <v>1.3402274162283618E-2</v>
      </c>
      <c r="I1650" t="str">
        <f t="shared" si="206"/>
        <v>2006</v>
      </c>
      <c r="J1650">
        <f t="shared" si="212"/>
        <v>-4.3789636331997324</v>
      </c>
      <c r="K1650">
        <f t="shared" si="210"/>
        <v>-3.1800461012090864</v>
      </c>
      <c r="L1650">
        <f t="shared" si="211"/>
        <v>0</v>
      </c>
    </row>
    <row r="1651" spans="1:12" x14ac:dyDescent="0.3">
      <c r="A1651">
        <v>1650</v>
      </c>
      <c r="B1651" s="16" t="s">
        <v>7780</v>
      </c>
      <c r="C1651" s="17">
        <v>64.05</v>
      </c>
      <c r="D1651" s="17">
        <v>4.9180000000000001E-2</v>
      </c>
      <c r="E1651" s="9">
        <f t="shared" si="207"/>
        <v>1.1304877814404273E-2</v>
      </c>
      <c r="F1651">
        <f t="shared" si="208"/>
        <v>1.0113690194220748</v>
      </c>
      <c r="G1651">
        <f t="shared" si="205"/>
        <v>63.527149244004057</v>
      </c>
      <c r="H1651">
        <f t="shared" si="209"/>
        <v>1.3783199186557467E-2</v>
      </c>
      <c r="I1651" t="str">
        <f t="shared" si="206"/>
        <v>2006</v>
      </c>
      <c r="J1651">
        <f t="shared" si="212"/>
        <v>-4.5545859273889899</v>
      </c>
      <c r="K1651">
        <f t="shared" si="210"/>
        <v>-3.8936451779144008</v>
      </c>
      <c r="L1651">
        <f t="shared" si="211"/>
        <v>0</v>
      </c>
    </row>
    <row r="1652" spans="1:12" x14ac:dyDescent="0.3">
      <c r="A1652">
        <v>1651</v>
      </c>
      <c r="B1652" s="16" t="s">
        <v>7778</v>
      </c>
      <c r="C1652" s="17">
        <v>62.17</v>
      </c>
      <c r="D1652" s="17">
        <v>4.9320000000000003E-2</v>
      </c>
      <c r="E1652" s="9">
        <f t="shared" si="207"/>
        <v>-2.9791460061496987E-2</v>
      </c>
      <c r="F1652">
        <f t="shared" si="208"/>
        <v>0.97064793130366911</v>
      </c>
      <c r="G1652">
        <f t="shared" si="205"/>
        <v>61.661057220524526</v>
      </c>
      <c r="H1652">
        <f t="shared" si="209"/>
        <v>1.2950355493950742E-2</v>
      </c>
      <c r="I1652" t="str">
        <f t="shared" si="206"/>
        <v>2006</v>
      </c>
      <c r="J1652">
        <f t="shared" si="212"/>
        <v>-4.1536716038780561</v>
      </c>
      <c r="K1652">
        <f t="shared" si="210"/>
        <v>-3.7024285892610038</v>
      </c>
      <c r="L1652">
        <f t="shared" si="211"/>
        <v>0</v>
      </c>
    </row>
    <row r="1653" spans="1:12" x14ac:dyDescent="0.3">
      <c r="A1653">
        <v>1652</v>
      </c>
      <c r="B1653" s="16" t="s">
        <v>7776</v>
      </c>
      <c r="C1653" s="17">
        <v>60.47</v>
      </c>
      <c r="D1653" s="17">
        <v>4.9160000000000002E-2</v>
      </c>
      <c r="E1653" s="9">
        <f t="shared" si="207"/>
        <v>-2.772519399612472E-2</v>
      </c>
      <c r="F1653">
        <f t="shared" si="208"/>
        <v>0.97265562168248343</v>
      </c>
      <c r="G1653">
        <f t="shared" si="205"/>
        <v>59.976573298391614</v>
      </c>
      <c r="H1653">
        <f t="shared" si="209"/>
        <v>1.3455436806654588E-2</v>
      </c>
      <c r="I1653" t="str">
        <f t="shared" si="206"/>
        <v>2006</v>
      </c>
      <c r="J1653">
        <f t="shared" si="212"/>
        <v>-4.1977730080140088</v>
      </c>
      <c r="K1653">
        <f t="shared" si="210"/>
        <v>-2.0179446671280914</v>
      </c>
      <c r="L1653">
        <f t="shared" si="211"/>
        <v>0</v>
      </c>
    </row>
    <row r="1654" spans="1:12" x14ac:dyDescent="0.3">
      <c r="A1654">
        <v>1653</v>
      </c>
      <c r="B1654" s="16" t="s">
        <v>7774</v>
      </c>
      <c r="C1654" s="17">
        <v>61.34</v>
      </c>
      <c r="D1654" s="17">
        <v>4.9050000000000003E-2</v>
      </c>
      <c r="E1654" s="9">
        <f t="shared" si="207"/>
        <v>1.428478440098392E-2</v>
      </c>
      <c r="F1654">
        <f t="shared" si="208"/>
        <v>1.0143872994873491</v>
      </c>
      <c r="G1654">
        <f t="shared" si="205"/>
        <v>60.840589621245705</v>
      </c>
      <c r="H1654">
        <f t="shared" si="209"/>
        <v>1.4052284363871619E-2</v>
      </c>
      <c r="I1654" t="str">
        <f t="shared" si="206"/>
        <v>2006</v>
      </c>
      <c r="J1654">
        <f t="shared" si="212"/>
        <v>-4.4471301989842535</v>
      </c>
      <c r="K1654">
        <f t="shared" si="210"/>
        <v>-2.8819609899821828</v>
      </c>
      <c r="L1654">
        <f t="shared" si="211"/>
        <v>0</v>
      </c>
    </row>
    <row r="1655" spans="1:12" x14ac:dyDescent="0.3">
      <c r="A1655">
        <v>1654</v>
      </c>
      <c r="B1655" s="16" t="s">
        <v>7772</v>
      </c>
      <c r="C1655" s="17">
        <v>60.41</v>
      </c>
      <c r="D1655" s="17">
        <v>4.8869999999999997E-2</v>
      </c>
      <c r="E1655" s="9">
        <f t="shared" si="207"/>
        <v>-1.5277504535455746E-2</v>
      </c>
      <c r="F1655">
        <f t="shared" si="208"/>
        <v>0.98483860449951077</v>
      </c>
      <c r="G1655">
        <f t="shared" si="205"/>
        <v>59.919958951319877</v>
      </c>
      <c r="H1655">
        <f t="shared" si="209"/>
        <v>1.369236769034902E-2</v>
      </c>
      <c r="I1655" t="str">
        <f t="shared" si="206"/>
        <v>2006</v>
      </c>
      <c r="J1655">
        <f t="shared" si="212"/>
        <v>-4.2676575281765023</v>
      </c>
      <c r="K1655">
        <f t="shared" si="210"/>
        <v>-1.961330320056355</v>
      </c>
      <c r="L1655">
        <f t="shared" si="211"/>
        <v>0</v>
      </c>
    </row>
    <row r="1656" spans="1:12" x14ac:dyDescent="0.3">
      <c r="A1656">
        <v>1655</v>
      </c>
      <c r="B1656" s="16" t="s">
        <v>7770</v>
      </c>
      <c r="C1656" s="17">
        <v>60.8</v>
      </c>
      <c r="D1656" s="17">
        <v>4.9070000000000003E-2</v>
      </c>
      <c r="E1656" s="9">
        <f t="shared" si="207"/>
        <v>6.4351348214714372E-3</v>
      </c>
      <c r="F1656">
        <f t="shared" si="208"/>
        <v>1.0064558847872869</v>
      </c>
      <c r="G1656">
        <f t="shared" si="205"/>
        <v>60.304785109761866</v>
      </c>
      <c r="H1656">
        <f t="shared" si="209"/>
        <v>1.3750350120632662E-2</v>
      </c>
      <c r="I1656" t="str">
        <f t="shared" si="206"/>
        <v>2006</v>
      </c>
      <c r="J1656">
        <f t="shared" si="212"/>
        <v>-4.3132539771502278</v>
      </c>
      <c r="K1656">
        <f t="shared" si="210"/>
        <v>-2.3461564784983437</v>
      </c>
      <c r="L1656">
        <f t="shared" si="211"/>
        <v>0</v>
      </c>
    </row>
    <row r="1657" spans="1:12" x14ac:dyDescent="0.3">
      <c r="A1657">
        <v>1656</v>
      </c>
      <c r="B1657" s="16" t="s">
        <v>7768</v>
      </c>
      <c r="C1657" s="17">
        <v>60.12</v>
      </c>
      <c r="D1657" s="17">
        <v>4.8750000000000002E-2</v>
      </c>
      <c r="E1657" s="9">
        <f t="shared" si="207"/>
        <v>-1.1247224087347589E-2</v>
      </c>
      <c r="F1657">
        <f t="shared" si="208"/>
        <v>0.9888157894736842</v>
      </c>
      <c r="G1657">
        <f t="shared" si="205"/>
        <v>59.633504066089657</v>
      </c>
      <c r="H1657">
        <f t="shared" si="209"/>
        <v>1.3630480793192401E-2</v>
      </c>
      <c r="I1657" t="str">
        <f t="shared" si="206"/>
        <v>2006</v>
      </c>
      <c r="J1657">
        <f t="shared" si="212"/>
        <v>-4.2280586689928539</v>
      </c>
      <c r="K1657">
        <f t="shared" si="210"/>
        <v>-1.6748754348261343</v>
      </c>
      <c r="L1657">
        <f t="shared" si="211"/>
        <v>0</v>
      </c>
    </row>
    <row r="1658" spans="1:12" x14ac:dyDescent="0.3">
      <c r="A1658">
        <v>1657</v>
      </c>
      <c r="B1658" s="16" t="s">
        <v>7767</v>
      </c>
      <c r="C1658" s="17">
        <v>62.21</v>
      </c>
      <c r="D1658" s="17">
        <v>4.8639999999999996E-2</v>
      </c>
      <c r="E1658" s="9">
        <f t="shared" si="207"/>
        <v>3.4173193642154646E-2</v>
      </c>
      <c r="F1658">
        <f t="shared" si="208"/>
        <v>1.0347638057218895</v>
      </c>
      <c r="G1658">
        <f t="shared" si="205"/>
        <v>61.707722913841877</v>
      </c>
      <c r="H1658">
        <f t="shared" si="209"/>
        <v>1.557194185463893E-2</v>
      </c>
      <c r="I1658" t="str">
        <f t="shared" si="206"/>
        <v>2006</v>
      </c>
      <c r="J1658">
        <f t="shared" si="212"/>
        <v>-4.9982939651693599</v>
      </c>
      <c r="K1658">
        <f t="shared" si="210"/>
        <v>-3.7490942825783549</v>
      </c>
      <c r="L1658">
        <f t="shared" si="211"/>
        <v>0</v>
      </c>
    </row>
    <row r="1659" spans="1:12" x14ac:dyDescent="0.3">
      <c r="A1659">
        <v>1658</v>
      </c>
      <c r="B1659" s="16" t="s">
        <v>7765</v>
      </c>
      <c r="C1659" s="17">
        <v>62.54</v>
      </c>
      <c r="D1659" s="17">
        <v>4.8430000000000001E-2</v>
      </c>
      <c r="E1659" s="9">
        <f t="shared" si="207"/>
        <v>5.290593502766722E-3</v>
      </c>
      <c r="F1659">
        <f t="shared" si="208"/>
        <v>1.0053046134062047</v>
      </c>
      <c r="G1659">
        <f t="shared" si="205"/>
        <v>62.037229793122407</v>
      </c>
      <c r="H1659">
        <f t="shared" si="209"/>
        <v>1.5678090621253766E-2</v>
      </c>
      <c r="I1659" t="str">
        <f t="shared" si="206"/>
        <v>2006</v>
      </c>
      <c r="J1659">
        <f t="shared" si="212"/>
        <v>-5.0592375032026968</v>
      </c>
      <c r="K1659">
        <f t="shared" si="210"/>
        <v>-4.0786011618588844</v>
      </c>
      <c r="L1659">
        <f t="shared" si="211"/>
        <v>0</v>
      </c>
    </row>
    <row r="1660" spans="1:12" x14ac:dyDescent="0.3">
      <c r="A1660">
        <v>1659</v>
      </c>
      <c r="B1660" s="16" t="s">
        <v>7763</v>
      </c>
      <c r="C1660" s="17">
        <v>62.48</v>
      </c>
      <c r="D1660" s="17">
        <v>4.8509999999999998E-2</v>
      </c>
      <c r="E1660" s="9">
        <f t="shared" si="207"/>
        <v>-9.5984649826472103E-4</v>
      </c>
      <c r="F1660">
        <f t="shared" si="208"/>
        <v>0.99904061400703548</v>
      </c>
      <c r="G1660">
        <f t="shared" si="205"/>
        <v>61.976885779830418</v>
      </c>
      <c r="H1660">
        <f t="shared" si="209"/>
        <v>1.5415418262710919E-2</v>
      </c>
      <c r="I1660" t="str">
        <f t="shared" si="206"/>
        <v>2006</v>
      </c>
      <c r="J1660">
        <f t="shared" si="212"/>
        <v>-4.9696358092161326</v>
      </c>
      <c r="K1660">
        <f t="shared" si="210"/>
        <v>-4.0182571485668959</v>
      </c>
      <c r="L1660">
        <f t="shared" si="211"/>
        <v>0</v>
      </c>
    </row>
    <row r="1661" spans="1:12" x14ac:dyDescent="0.3">
      <c r="A1661">
        <v>1660</v>
      </c>
      <c r="B1661" s="16" t="s">
        <v>7761</v>
      </c>
      <c r="C1661" s="17">
        <v>60.45</v>
      </c>
      <c r="D1661" s="17">
        <v>4.8710000000000003E-2</v>
      </c>
      <c r="E1661" s="9">
        <f t="shared" si="207"/>
        <v>-3.3029928470628689E-2</v>
      </c>
      <c r="F1661">
        <f t="shared" si="208"/>
        <v>0.9675096030729835</v>
      </c>
      <c r="G1661">
        <f t="shared" si="205"/>
        <v>59.961233419450544</v>
      </c>
      <c r="H1661">
        <f t="shared" si="209"/>
        <v>1.600684849805567E-2</v>
      </c>
      <c r="I1661" t="str">
        <f t="shared" si="206"/>
        <v>2006</v>
      </c>
      <c r="J1661">
        <f t="shared" si="212"/>
        <v>-4.9924749318196149</v>
      </c>
      <c r="K1661">
        <f t="shared" si="210"/>
        <v>-2.0026047881870213</v>
      </c>
      <c r="L1661">
        <f t="shared" si="211"/>
        <v>0</v>
      </c>
    </row>
    <row r="1662" spans="1:12" x14ac:dyDescent="0.3">
      <c r="A1662">
        <v>1661</v>
      </c>
      <c r="B1662" s="16" t="s">
        <v>7759</v>
      </c>
      <c r="C1662" s="17">
        <v>58.43</v>
      </c>
      <c r="D1662" s="17">
        <v>4.8600000000000004E-2</v>
      </c>
      <c r="E1662" s="9">
        <f t="shared" si="207"/>
        <v>-3.398712049445609E-2</v>
      </c>
      <c r="F1662">
        <f t="shared" si="208"/>
        <v>0.9665839536807278</v>
      </c>
      <c r="G1662">
        <f t="shared" si="205"/>
        <v>57.958628631263522</v>
      </c>
      <c r="H1662">
        <f t="shared" si="209"/>
        <v>1.6298573215216435E-2</v>
      </c>
      <c r="I1662" t="str">
        <f t="shared" si="206"/>
        <v>2006</v>
      </c>
      <c r="J1662">
        <f t="shared" si="212"/>
        <v>-4.9136836137006172</v>
      </c>
      <c r="K1662">
        <f t="shared" si="210"/>
        <v>0.20620322350870168</v>
      </c>
      <c r="L1662">
        <f t="shared" si="211"/>
        <v>0</v>
      </c>
    </row>
    <row r="1663" spans="1:12" x14ac:dyDescent="0.3">
      <c r="A1663">
        <v>1662</v>
      </c>
      <c r="B1663" s="16" t="s">
        <v>7757</v>
      </c>
      <c r="C1663" s="17">
        <v>59.22</v>
      </c>
      <c r="D1663" s="17">
        <v>4.8949999999999994E-2</v>
      </c>
      <c r="E1663" s="9">
        <f t="shared" si="207"/>
        <v>1.3429866107099632E-2</v>
      </c>
      <c r="F1663">
        <f t="shared" si="208"/>
        <v>1.0135204518226939</v>
      </c>
      <c r="G1663">
        <f t="shared" si="205"/>
        <v>58.738828945753887</v>
      </c>
      <c r="H1663">
        <f t="shared" si="209"/>
        <v>1.6718265299775846E-2</v>
      </c>
      <c r="I1663" t="str">
        <f t="shared" si="206"/>
        <v>2006</v>
      </c>
      <c r="J1663">
        <f t="shared" si="212"/>
        <v>-5.1080600859689929</v>
      </c>
      <c r="K1663">
        <f t="shared" si="210"/>
        <v>-0.5739970909816634</v>
      </c>
      <c r="L1663">
        <f t="shared" si="211"/>
        <v>0</v>
      </c>
    </row>
    <row r="1664" spans="1:12" x14ac:dyDescent="0.3">
      <c r="A1664">
        <v>1663</v>
      </c>
      <c r="B1664" s="16" t="s">
        <v>7756</v>
      </c>
      <c r="C1664" s="17">
        <v>60</v>
      </c>
      <c r="D1664" s="17">
        <v>4.9000000000000002E-2</v>
      </c>
      <c r="E1664" s="9">
        <f t="shared" si="207"/>
        <v>1.3085239548655534E-2</v>
      </c>
      <c r="F1664">
        <f t="shared" si="208"/>
        <v>1.0131712259371835</v>
      </c>
      <c r="G1664">
        <f t="shared" si="205"/>
        <v>59.5119953977226</v>
      </c>
      <c r="H1664">
        <f t="shared" si="209"/>
        <v>1.7007208401732456E-2</v>
      </c>
      <c r="I1664" t="str">
        <f t="shared" si="206"/>
        <v>2006</v>
      </c>
      <c r="J1664">
        <f t="shared" si="212"/>
        <v>-5.2647414284857508</v>
      </c>
      <c r="K1664">
        <f t="shared" si="210"/>
        <v>-1.3471635429503763</v>
      </c>
      <c r="L1664">
        <f t="shared" si="211"/>
        <v>0</v>
      </c>
    </row>
    <row r="1665" spans="1:12" x14ac:dyDescent="0.3">
      <c r="A1665">
        <v>1664</v>
      </c>
      <c r="B1665" s="16" t="s">
        <v>7754</v>
      </c>
      <c r="C1665" s="17">
        <v>59.83</v>
      </c>
      <c r="D1665" s="17">
        <v>4.9080000000000006E-2</v>
      </c>
      <c r="E1665" s="9">
        <f t="shared" si="207"/>
        <v>-2.8373548201602763E-3</v>
      </c>
      <c r="F1665">
        <f t="shared" si="208"/>
        <v>0.99716666666666665</v>
      </c>
      <c r="G1665">
        <f t="shared" si="205"/>
        <v>59.342586837662971</v>
      </c>
      <c r="H1665">
        <f t="shared" si="209"/>
        <v>1.6777020893421441E-2</v>
      </c>
      <c r="I1665" t="str">
        <f t="shared" si="206"/>
        <v>2006</v>
      </c>
      <c r="J1665">
        <f t="shared" si="212"/>
        <v>-5.1787007956446978</v>
      </c>
      <c r="K1665">
        <f t="shared" si="210"/>
        <v>-1.1777549828907468</v>
      </c>
      <c r="L1665">
        <f t="shared" si="211"/>
        <v>0</v>
      </c>
    </row>
    <row r="1666" spans="1:12" x14ac:dyDescent="0.3">
      <c r="A1666">
        <v>1665</v>
      </c>
      <c r="B1666" s="16" t="s">
        <v>7752</v>
      </c>
      <c r="C1666" s="17">
        <v>60.54</v>
      </c>
      <c r="D1666" s="17">
        <v>5.0019999999999995E-2</v>
      </c>
      <c r="E1666" s="9">
        <f t="shared" si="207"/>
        <v>1.1797096191632144E-2</v>
      </c>
      <c r="F1666">
        <f t="shared" si="208"/>
        <v>1.0118669563763998</v>
      </c>
      <c r="G1666">
        <f t="shared" si="205"/>
        <v>60.037396131370237</v>
      </c>
      <c r="H1666">
        <f t="shared" si="209"/>
        <v>1.706650456664105E-2</v>
      </c>
      <c r="I1666" t="str">
        <f t="shared" si="206"/>
        <v>2006</v>
      </c>
      <c r="J1666">
        <f t="shared" si="212"/>
        <v>-5.3297388558195085</v>
      </c>
      <c r="K1666">
        <f t="shared" si="210"/>
        <v>-1.8725642765980126</v>
      </c>
      <c r="L1666">
        <f t="shared" si="211"/>
        <v>0</v>
      </c>
    </row>
    <row r="1667" spans="1:12" x14ac:dyDescent="0.3">
      <c r="A1667">
        <v>1666</v>
      </c>
      <c r="B1667" s="16" t="s">
        <v>7750</v>
      </c>
      <c r="C1667" s="17">
        <v>59.34</v>
      </c>
      <c r="D1667" s="17">
        <v>4.9279999999999997E-2</v>
      </c>
      <c r="E1667" s="9">
        <f t="shared" si="207"/>
        <v>-2.0020688730896814E-2</v>
      </c>
      <c r="F1667">
        <f t="shared" si="208"/>
        <v>0.98017839444995047</v>
      </c>
      <c r="G1667">
        <f t="shared" ref="G1667:G1730" si="213">C1667*EXP(-2/12*D1667)</f>
        <v>58.854616835474872</v>
      </c>
      <c r="H1667">
        <f t="shared" si="209"/>
        <v>1.685150391666343E-2</v>
      </c>
      <c r="I1667" t="str">
        <f t="shared" ref="I1667:I1730" si="214">MID(B1667,7,4)</f>
        <v>2006</v>
      </c>
      <c r="J1667">
        <f t="shared" si="212"/>
        <v>-5.1589189264757476</v>
      </c>
      <c r="K1667">
        <f t="shared" si="210"/>
        <v>-0.68978498070264749</v>
      </c>
      <c r="L1667">
        <f t="shared" si="211"/>
        <v>0</v>
      </c>
    </row>
    <row r="1668" spans="1:12" x14ac:dyDescent="0.3">
      <c r="A1668">
        <v>1667</v>
      </c>
      <c r="B1668" s="16" t="s">
        <v>7748</v>
      </c>
      <c r="C1668" s="17">
        <v>58.65</v>
      </c>
      <c r="D1668" s="17">
        <v>4.9840000000000002E-2</v>
      </c>
      <c r="E1668" s="9">
        <f t="shared" ref="E1668:E1731" si="215">LN(C1668/C1667)</f>
        <v>-1.1696039763191411E-2</v>
      </c>
      <c r="F1668">
        <f t="shared" ref="F1668:F1731" si="216">C1668/C1667</f>
        <v>0.98837209302325568</v>
      </c>
      <c r="G1668">
        <f t="shared" si="213"/>
        <v>58.164831854772224</v>
      </c>
      <c r="H1668">
        <f t="shared" si="209"/>
        <v>1.6824280657365704E-2</v>
      </c>
      <c r="I1668" t="str">
        <f t="shared" si="214"/>
        <v>2006</v>
      </c>
      <c r="J1668">
        <f t="shared" si="212"/>
        <v>-5.0902191684455351</v>
      </c>
      <c r="K1668">
        <f t="shared" si="210"/>
        <v>0.10714761953002494</v>
      </c>
      <c r="L1668">
        <f t="shared" si="211"/>
        <v>0</v>
      </c>
    </row>
    <row r="1669" spans="1:12" x14ac:dyDescent="0.3">
      <c r="A1669">
        <v>1668</v>
      </c>
      <c r="B1669" s="16" t="s">
        <v>7746</v>
      </c>
      <c r="C1669" s="17">
        <v>58.76</v>
      </c>
      <c r="D1669" s="17">
        <v>5.0039999999999994E-2</v>
      </c>
      <c r="E1669" s="9">
        <f t="shared" si="215"/>
        <v>1.8737762061919931E-3</v>
      </c>
      <c r="F1669">
        <f t="shared" si="216"/>
        <v>1.0018755328218243</v>
      </c>
      <c r="G1669">
        <f t="shared" si="213"/>
        <v>58.271979474302249</v>
      </c>
      <c r="H1669">
        <f t="shared" si="209"/>
        <v>1.6773931185135749E-2</v>
      </c>
      <c r="I1669" t="str">
        <f t="shared" si="214"/>
        <v>2006</v>
      </c>
      <c r="J1669">
        <f t="shared" si="212"/>
        <v>-5.0843346585584825</v>
      </c>
      <c r="K1669">
        <f t="shared" si="210"/>
        <v>0.43941254461215351</v>
      </c>
      <c r="L1669">
        <f t="shared" si="211"/>
        <v>0</v>
      </c>
    </row>
    <row r="1670" spans="1:12" x14ac:dyDescent="0.3">
      <c r="A1670">
        <v>1669</v>
      </c>
      <c r="B1670" s="16" t="s">
        <v>7744</v>
      </c>
      <c r="C1670" s="17">
        <v>59.52</v>
      </c>
      <c r="D1670" s="17">
        <v>5.0380000000000001E-2</v>
      </c>
      <c r="E1670" s="9">
        <f t="shared" si="215"/>
        <v>1.2851039219159924E-2</v>
      </c>
      <c r="F1670">
        <f t="shared" si="216"/>
        <v>1.0129339686861811</v>
      </c>
      <c r="G1670">
        <f t="shared" si="213"/>
        <v>59.022322739050715</v>
      </c>
      <c r="H1670">
        <f t="shared" si="209"/>
        <v>1.7079331874328574E-2</v>
      </c>
      <c r="I1670" t="str">
        <f t="shared" si="214"/>
        <v>2006</v>
      </c>
      <c r="J1670">
        <f t="shared" si="212"/>
        <v>-5.2435652261057184</v>
      </c>
      <c r="K1670">
        <f t="shared" si="210"/>
        <v>-0.31093072013631229</v>
      </c>
      <c r="L1670">
        <f t="shared" si="211"/>
        <v>0</v>
      </c>
    </row>
    <row r="1671" spans="1:12" x14ac:dyDescent="0.3">
      <c r="A1671">
        <v>1670</v>
      </c>
      <c r="B1671" s="16" t="s">
        <v>7742</v>
      </c>
      <c r="C1671" s="17">
        <v>59.96</v>
      </c>
      <c r="D1671" s="17">
        <v>5.0270000000000002E-2</v>
      </c>
      <c r="E1671" s="9">
        <f t="shared" si="215"/>
        <v>7.3652827095604676E-3</v>
      </c>
      <c r="F1671">
        <f t="shared" si="216"/>
        <v>1.0073924731182795</v>
      </c>
      <c r="G1671">
        <f t="shared" si="213"/>
        <v>59.459733758403992</v>
      </c>
      <c r="H1671">
        <f t="shared" si="209"/>
        <v>1.7122770139630584E-2</v>
      </c>
      <c r="I1671" t="str">
        <f t="shared" si="214"/>
        <v>2006</v>
      </c>
      <c r="J1671">
        <f t="shared" si="212"/>
        <v>-5.2958599000013438</v>
      </c>
      <c r="K1671">
        <f t="shared" si="210"/>
        <v>-1.2737816278716281</v>
      </c>
      <c r="L1671">
        <f t="shared" si="211"/>
        <v>0</v>
      </c>
    </row>
    <row r="1672" spans="1:12" x14ac:dyDescent="0.3">
      <c r="A1672">
        <v>1671</v>
      </c>
      <c r="B1672" s="16" t="s">
        <v>7740</v>
      </c>
      <c r="C1672" s="17">
        <v>60.94</v>
      </c>
      <c r="D1672" s="17">
        <v>5.0570000000000004E-2</v>
      </c>
      <c r="E1672" s="9">
        <f t="shared" si="215"/>
        <v>1.6212100323165897E-2</v>
      </c>
      <c r="F1672">
        <f t="shared" si="216"/>
        <v>1.0163442294863241</v>
      </c>
      <c r="G1672">
        <f t="shared" si="213"/>
        <v>60.428535789820664</v>
      </c>
      <c r="H1672">
        <f t="shared" si="209"/>
        <v>1.7414082493251128E-2</v>
      </c>
      <c r="I1672" t="str">
        <f t="shared" si="214"/>
        <v>2006</v>
      </c>
      <c r="J1672">
        <f t="shared" si="212"/>
        <v>-5.473714849205189</v>
      </c>
      <c r="K1672">
        <f t="shared" si="210"/>
        <v>-2.2425836592883002</v>
      </c>
      <c r="L1672">
        <f t="shared" si="211"/>
        <v>0</v>
      </c>
    </row>
    <row r="1673" spans="1:12" x14ac:dyDescent="0.3">
      <c r="A1673">
        <v>1672</v>
      </c>
      <c r="B1673" s="16" t="s">
        <v>7738</v>
      </c>
      <c r="C1673" s="17">
        <v>59.58</v>
      </c>
      <c r="D1673" s="17">
        <v>5.0770000000000003E-2</v>
      </c>
      <c r="E1673" s="9">
        <f t="shared" si="215"/>
        <v>-2.2569826272426704E-2</v>
      </c>
      <c r="F1673">
        <f t="shared" si="216"/>
        <v>0.977682966852642</v>
      </c>
      <c r="G1673">
        <f t="shared" si="213"/>
        <v>59.077980854702965</v>
      </c>
      <c r="H1673">
        <f t="shared" si="209"/>
        <v>1.7584857584269063E-2</v>
      </c>
      <c r="I1673" t="str">
        <f t="shared" si="214"/>
        <v>2006</v>
      </c>
      <c r="J1673">
        <f t="shared" si="212"/>
        <v>-5.4038588889160604</v>
      </c>
      <c r="K1673">
        <f t="shared" si="210"/>
        <v>-0.89202872417060064</v>
      </c>
      <c r="L1673">
        <f t="shared" si="211"/>
        <v>0</v>
      </c>
    </row>
    <row r="1674" spans="1:12" x14ac:dyDescent="0.3">
      <c r="A1674">
        <v>1673</v>
      </c>
      <c r="B1674" s="16" t="s">
        <v>7736</v>
      </c>
      <c r="C1674" s="17">
        <v>60.87</v>
      </c>
      <c r="D1674" s="17">
        <v>5.0709999999999998E-2</v>
      </c>
      <c r="E1674" s="9">
        <f t="shared" si="215"/>
        <v>2.1420495220696792E-2</v>
      </c>
      <c r="F1674">
        <f t="shared" si="216"/>
        <v>1.0216515609264853</v>
      </c>
      <c r="G1674">
        <f t="shared" si="213"/>
        <v>60.357714930723738</v>
      </c>
      <c r="H1674">
        <f t="shared" si="209"/>
        <v>1.8173539668108075E-2</v>
      </c>
      <c r="I1674" t="str">
        <f t="shared" si="214"/>
        <v>2006</v>
      </c>
      <c r="J1674">
        <f t="shared" si="212"/>
        <v>-5.7057378408026995</v>
      </c>
      <c r="K1674">
        <f t="shared" si="210"/>
        <v>-2.9733172527773064</v>
      </c>
      <c r="L1674">
        <f t="shared" si="211"/>
        <v>0</v>
      </c>
    </row>
    <row r="1675" spans="1:12" x14ac:dyDescent="0.3">
      <c r="A1675">
        <v>1674</v>
      </c>
      <c r="B1675" s="16" t="s">
        <v>7734</v>
      </c>
      <c r="C1675" s="17">
        <v>59.68</v>
      </c>
      <c r="D1675" s="17">
        <v>5.074E-2</v>
      </c>
      <c r="E1675" s="9">
        <f t="shared" si="215"/>
        <v>-1.9743486610327567E-2</v>
      </c>
      <c r="F1675">
        <f t="shared" si="216"/>
        <v>0.98045013964185979</v>
      </c>
      <c r="G1675">
        <f t="shared" si="213"/>
        <v>59.177434144381209</v>
      </c>
      <c r="H1675">
        <f t="shared" si="209"/>
        <v>1.8220239087149242E-2</v>
      </c>
      <c r="I1675" t="str">
        <f t="shared" si="214"/>
        <v>2006</v>
      </c>
      <c r="J1675">
        <f t="shared" si="212"/>
        <v>-5.6085384672562348</v>
      </c>
      <c r="K1675">
        <f t="shared" si="210"/>
        <v>-1.7930364664347778</v>
      </c>
      <c r="L1675">
        <f t="shared" si="211"/>
        <v>0</v>
      </c>
    </row>
    <row r="1676" spans="1:12" x14ac:dyDescent="0.3">
      <c r="A1676">
        <v>1675</v>
      </c>
      <c r="B1676" s="16" t="s">
        <v>7732</v>
      </c>
      <c r="C1676" s="17">
        <v>59.21</v>
      </c>
      <c r="D1676" s="17">
        <v>5.074E-2</v>
      </c>
      <c r="E1676" s="9">
        <f t="shared" si="215"/>
        <v>-7.9065093518206515E-3</v>
      </c>
      <c r="F1676">
        <f t="shared" si="216"/>
        <v>0.99212466487935658</v>
      </c>
      <c r="G1676">
        <f t="shared" si="213"/>
        <v>58.711392018914403</v>
      </c>
      <c r="H1676">
        <f t="shared" si="209"/>
        <v>1.8165684320530881E-2</v>
      </c>
      <c r="I1676" t="str">
        <f t="shared" si="214"/>
        <v>2006</v>
      </c>
      <c r="J1676">
        <f t="shared" si="212"/>
        <v>-5.5477085960410424</v>
      </c>
      <c r="K1676">
        <f t="shared" si="210"/>
        <v>-1.3269943409679712</v>
      </c>
      <c r="L1676">
        <f t="shared" si="211"/>
        <v>0</v>
      </c>
    </row>
    <row r="1677" spans="1:12" x14ac:dyDescent="0.3">
      <c r="A1677">
        <v>1676</v>
      </c>
      <c r="B1677" s="16" t="s">
        <v>7730</v>
      </c>
      <c r="C1677" s="17">
        <v>59.86</v>
      </c>
      <c r="D1677" s="17">
        <v>5.0990000000000001E-2</v>
      </c>
      <c r="E1677" s="9">
        <f t="shared" si="215"/>
        <v>1.0918055880868098E-2</v>
      </c>
      <c r="F1677">
        <f t="shared" si="216"/>
        <v>1.0109778753588921</v>
      </c>
      <c r="G1677">
        <f t="shared" si="213"/>
        <v>59.353445250903505</v>
      </c>
      <c r="H1677">
        <f t="shared" si="209"/>
        <v>1.7861954697925547E-2</v>
      </c>
      <c r="I1677" t="str">
        <f t="shared" si="214"/>
        <v>2006</v>
      </c>
      <c r="J1677">
        <f t="shared" si="212"/>
        <v>-5.5146050906634008</v>
      </c>
      <c r="K1677">
        <f t="shared" si="210"/>
        <v>-1.9690475729570736</v>
      </c>
      <c r="L1677">
        <f t="shared" si="211"/>
        <v>0</v>
      </c>
    </row>
    <row r="1678" spans="1:12" x14ac:dyDescent="0.3">
      <c r="A1678">
        <v>1677</v>
      </c>
      <c r="B1678" s="16" t="s">
        <v>7728</v>
      </c>
      <c r="C1678" s="17">
        <v>62.05</v>
      </c>
      <c r="D1678" s="17">
        <v>5.1139999999999998E-2</v>
      </c>
      <c r="E1678" s="9">
        <f t="shared" si="215"/>
        <v>3.593200922606337E-2</v>
      </c>
      <c r="F1678">
        <f t="shared" si="216"/>
        <v>1.0365853658536586</v>
      </c>
      <c r="G1678">
        <f t="shared" si="213"/>
        <v>61.523374656490276</v>
      </c>
      <c r="H1678">
        <f t="shared" si="209"/>
        <v>1.9138872329902433E-2</v>
      </c>
      <c r="I1678" t="str">
        <f t="shared" si="214"/>
        <v>2006</v>
      </c>
      <c r="J1678">
        <f t="shared" si="212"/>
        <v>-6.1248575883832723</v>
      </c>
      <c r="K1678">
        <f t="shared" si="210"/>
        <v>-4.1389769785438446</v>
      </c>
      <c r="L1678">
        <f t="shared" si="211"/>
        <v>0</v>
      </c>
    </row>
    <row r="1679" spans="1:12" x14ac:dyDescent="0.3">
      <c r="A1679">
        <v>1678</v>
      </c>
      <c r="B1679" s="16" t="s">
        <v>7726</v>
      </c>
      <c r="C1679" s="17">
        <v>60.77</v>
      </c>
      <c r="D1679" s="17">
        <v>5.0970000000000001E-2</v>
      </c>
      <c r="E1679" s="9">
        <f t="shared" si="215"/>
        <v>-2.0844265503352243E-2</v>
      </c>
      <c r="F1679">
        <f t="shared" si="216"/>
        <v>0.97937147461724428</v>
      </c>
      <c r="G1679">
        <f t="shared" si="213"/>
        <v>60.255945388356231</v>
      </c>
      <c r="H1679">
        <f t="shared" si="209"/>
        <v>1.9389027824846024E-2</v>
      </c>
      <c r="I1679" t="str">
        <f t="shared" si="214"/>
        <v>2006</v>
      </c>
      <c r="J1679">
        <f t="shared" si="212"/>
        <v>-6.0770867962040747</v>
      </c>
      <c r="K1679">
        <f t="shared" si="210"/>
        <v>-2.8715477104097999</v>
      </c>
      <c r="L1679">
        <f t="shared" si="211"/>
        <v>0</v>
      </c>
    </row>
    <row r="1680" spans="1:12" x14ac:dyDescent="0.3">
      <c r="A1680">
        <v>1679</v>
      </c>
      <c r="B1680" s="16" t="s">
        <v>7725</v>
      </c>
      <c r="C1680" s="17">
        <v>61.08</v>
      </c>
      <c r="D1680" s="17">
        <v>5.0900000000000001E-2</v>
      </c>
      <c r="E1680" s="9">
        <f t="shared" si="215"/>
        <v>5.0882342031678329E-3</v>
      </c>
      <c r="F1680">
        <f t="shared" si="216"/>
        <v>1.0051012012506171</v>
      </c>
      <c r="G1680">
        <f t="shared" si="213"/>
        <v>60.564029668552863</v>
      </c>
      <c r="H1680">
        <f t="shared" si="209"/>
        <v>1.9120305796949774E-2</v>
      </c>
      <c r="I1680" t="str">
        <f t="shared" si="214"/>
        <v>2006</v>
      </c>
      <c r="J1680">
        <f t="shared" si="212"/>
        <v>-6.023502541693869</v>
      </c>
      <c r="K1680">
        <f t="shared" si="210"/>
        <v>-3.1796319906064312</v>
      </c>
      <c r="L1680">
        <f t="shared" si="211"/>
        <v>0</v>
      </c>
    </row>
    <row r="1681" spans="1:12" x14ac:dyDescent="0.3">
      <c r="A1681">
        <v>1680</v>
      </c>
      <c r="B1681" s="16" t="s">
        <v>7724</v>
      </c>
      <c r="C1681" s="17">
        <v>58.68</v>
      </c>
      <c r="D1681" s="17">
        <v>5.0730000000000004E-2</v>
      </c>
      <c r="E1681" s="9">
        <f t="shared" si="215"/>
        <v>-4.0085527075650683E-2</v>
      </c>
      <c r="F1681">
        <f t="shared" si="216"/>
        <v>0.96070726915520632</v>
      </c>
      <c r="G1681">
        <f t="shared" si="213"/>
        <v>58.185952130532364</v>
      </c>
      <c r="H1681">
        <f t="shared" si="209"/>
        <v>2.0230634063897128E-2</v>
      </c>
      <c r="I1681" t="str">
        <f t="shared" si="214"/>
        <v>2006</v>
      </c>
      <c r="J1681">
        <f t="shared" si="212"/>
        <v>-6.1230406190850033</v>
      </c>
      <c r="K1681">
        <f t="shared" si="210"/>
        <v>-0.80155445258593261</v>
      </c>
      <c r="L1681">
        <f t="shared" si="211"/>
        <v>0</v>
      </c>
    </row>
    <row r="1682" spans="1:12" x14ac:dyDescent="0.3">
      <c r="A1682">
        <v>1681</v>
      </c>
      <c r="B1682" s="16" t="s">
        <v>7722</v>
      </c>
      <c r="C1682" s="17">
        <v>59.03</v>
      </c>
      <c r="D1682" s="17">
        <v>5.0679999999999996E-2</v>
      </c>
      <c r="E1682" s="9">
        <f t="shared" si="215"/>
        <v>5.9468359778171555E-3</v>
      </c>
      <c r="F1682">
        <f t="shared" si="216"/>
        <v>1.0059645535105659</v>
      </c>
      <c r="G1682">
        <f t="shared" si="213"/>
        <v>58.533493132655174</v>
      </c>
      <c r="H1682">
        <f t="shared" si="209"/>
        <v>1.9637197368900305E-2</v>
      </c>
      <c r="I1682" t="str">
        <f t="shared" si="214"/>
        <v>2006</v>
      </c>
      <c r="J1682">
        <f t="shared" si="212"/>
        <v>-5.9789297165738331</v>
      </c>
      <c r="K1682">
        <f t="shared" si="210"/>
        <v>-1.1490954547087426</v>
      </c>
      <c r="L1682">
        <f t="shared" si="211"/>
        <v>0</v>
      </c>
    </row>
    <row r="1683" spans="1:12" x14ac:dyDescent="0.3">
      <c r="A1683">
        <v>1682</v>
      </c>
      <c r="B1683" s="16" t="s">
        <v>7720</v>
      </c>
      <c r="C1683" s="17">
        <v>58.98</v>
      </c>
      <c r="D1683" s="17">
        <v>5.0509999999999999E-2</v>
      </c>
      <c r="E1683" s="9">
        <f t="shared" si="215"/>
        <v>-8.4738586546783973E-4</v>
      </c>
      <c r="F1683">
        <f t="shared" si="216"/>
        <v>0.99915297306454343</v>
      </c>
      <c r="G1683">
        <f t="shared" si="213"/>
        <v>58.485570755041614</v>
      </c>
      <c r="H1683">
        <f t="shared" si="209"/>
        <v>1.9013410183932856E-2</v>
      </c>
      <c r="I1683" t="str">
        <f t="shared" si="214"/>
        <v>2006</v>
      </c>
      <c r="J1683">
        <f t="shared" si="212"/>
        <v>-5.7842659207114497</v>
      </c>
      <c r="K1683">
        <f t="shared" si="210"/>
        <v>-1.1011730770951829</v>
      </c>
      <c r="L1683">
        <f t="shared" si="211"/>
        <v>0</v>
      </c>
    </row>
    <row r="1684" spans="1:12" x14ac:dyDescent="0.3">
      <c r="A1684">
        <v>1683</v>
      </c>
      <c r="B1684" s="16" t="s">
        <v>7719</v>
      </c>
      <c r="C1684" s="17">
        <v>57.87</v>
      </c>
      <c r="D1684" s="17">
        <v>5.0560000000000001E-2</v>
      </c>
      <c r="E1684" s="9">
        <f t="shared" si="215"/>
        <v>-1.8999287801382776E-2</v>
      </c>
      <c r="F1684">
        <f t="shared" si="216"/>
        <v>0.98118006103763988</v>
      </c>
      <c r="G1684">
        <f t="shared" si="213"/>
        <v>57.384397677946431</v>
      </c>
      <c r="H1684">
        <f t="shared" si="209"/>
        <v>1.9071926685516553E-2</v>
      </c>
      <c r="I1684" t="str">
        <f t="shared" si="214"/>
        <v>2006</v>
      </c>
      <c r="J1684">
        <f t="shared" si="212"/>
        <v>-5.6928258273025953</v>
      </c>
      <c r="K1684">
        <f t="shared" si="210"/>
        <v>0.60275509570178798</v>
      </c>
      <c r="L1684">
        <f t="shared" si="211"/>
        <v>0</v>
      </c>
    </row>
    <row r="1685" spans="1:12" x14ac:dyDescent="0.3">
      <c r="A1685">
        <v>1684</v>
      </c>
      <c r="B1685" s="16" t="s">
        <v>7717</v>
      </c>
      <c r="C1685" s="17">
        <v>59.15</v>
      </c>
      <c r="D1685" s="17">
        <v>5.0689999999999999E-2</v>
      </c>
      <c r="E1685" s="9">
        <f t="shared" si="215"/>
        <v>2.1877474838648398E-2</v>
      </c>
      <c r="F1685">
        <f t="shared" si="216"/>
        <v>1.022118541558666</v>
      </c>
      <c r="G1685">
        <f t="shared" si="213"/>
        <v>58.6523860473403</v>
      </c>
      <c r="H1685">
        <f t="shared" si="209"/>
        <v>1.9379923622847489E-2</v>
      </c>
      <c r="I1685" t="str">
        <f t="shared" si="214"/>
        <v>2006</v>
      </c>
      <c r="J1685">
        <f t="shared" si="212"/>
        <v>-5.9125829429598324</v>
      </c>
      <c r="K1685">
        <f t="shared" si="210"/>
        <v>-0.66523327369208118</v>
      </c>
      <c r="L1685">
        <f t="shared" si="211"/>
        <v>0</v>
      </c>
    </row>
    <row r="1686" spans="1:12" x14ac:dyDescent="0.3">
      <c r="A1686">
        <v>1685</v>
      </c>
      <c r="B1686" s="16" t="s">
        <v>7716</v>
      </c>
      <c r="C1686" s="17">
        <v>59.75</v>
      </c>
      <c r="D1686" s="17">
        <v>5.0839999999999996E-2</v>
      </c>
      <c r="E1686" s="9">
        <f t="shared" si="215"/>
        <v>1.0092600387224347E-2</v>
      </c>
      <c r="F1686">
        <f t="shared" si="216"/>
        <v>1.0101437024513948</v>
      </c>
      <c r="G1686">
        <f t="shared" si="213"/>
        <v>59.245857234523513</v>
      </c>
      <c r="H1686">
        <f t="shared" si="209"/>
        <v>1.9437791981121891E-2</v>
      </c>
      <c r="I1686" t="str">
        <f t="shared" si="214"/>
        <v>2006</v>
      </c>
      <c r="J1686">
        <f t="shared" si="212"/>
        <v>-5.9902426977047538</v>
      </c>
      <c r="K1686">
        <f t="shared" si="210"/>
        <v>-1.2587044608752933</v>
      </c>
      <c r="L1686">
        <f t="shared" si="211"/>
        <v>0</v>
      </c>
    </row>
    <row r="1687" spans="1:12" x14ac:dyDescent="0.3">
      <c r="A1687">
        <v>1686</v>
      </c>
      <c r="B1687" s="16" t="s">
        <v>7714</v>
      </c>
      <c r="C1687" s="17">
        <v>58.48</v>
      </c>
      <c r="D1687" s="17">
        <v>5.0780000000000006E-2</v>
      </c>
      <c r="E1687" s="9">
        <f t="shared" si="215"/>
        <v>-2.1484375370097078E-2</v>
      </c>
      <c r="F1687">
        <f t="shared" si="216"/>
        <v>0.97874476987447689</v>
      </c>
      <c r="G1687">
        <f t="shared" si="213"/>
        <v>57.987152773648219</v>
      </c>
      <c r="H1687">
        <f t="shared" si="209"/>
        <v>1.9719324347712786E-2</v>
      </c>
      <c r="I1687" t="str">
        <f t="shared" si="214"/>
        <v>2006</v>
      </c>
      <c r="J1687">
        <f t="shared" si="212"/>
        <v>-5.9478953126851</v>
      </c>
      <c r="K1687">
        <f t="shared" si="210"/>
        <v>5.968783193721805E-2</v>
      </c>
      <c r="L1687">
        <f t="shared" si="211"/>
        <v>0</v>
      </c>
    </row>
    <row r="1688" spans="1:12" x14ac:dyDescent="0.3">
      <c r="A1688">
        <v>1687</v>
      </c>
      <c r="B1688" s="16" t="s">
        <v>7712</v>
      </c>
      <c r="C1688" s="17">
        <v>59.59</v>
      </c>
      <c r="D1688" s="17">
        <v>5.0930000000000003E-2</v>
      </c>
      <c r="E1688" s="9">
        <f t="shared" si="215"/>
        <v>1.8802959317364681E-2</v>
      </c>
      <c r="F1688">
        <f t="shared" si="216"/>
        <v>1.018980848153215</v>
      </c>
      <c r="G1688">
        <f t="shared" si="213"/>
        <v>59.086320938794003</v>
      </c>
      <c r="H1688">
        <f t="shared" si="209"/>
        <v>1.8961148785886915E-2</v>
      </c>
      <c r="I1688" t="str">
        <f t="shared" si="214"/>
        <v>2006</v>
      </c>
      <c r="J1688">
        <f t="shared" si="212"/>
        <v>-5.8276182649101882</v>
      </c>
      <c r="K1688">
        <f t="shared" si="210"/>
        <v>-1.0394803332085658</v>
      </c>
      <c r="L1688">
        <f t="shared" si="211"/>
        <v>0</v>
      </c>
    </row>
    <row r="1689" spans="1:12" x14ac:dyDescent="0.3">
      <c r="A1689">
        <v>1688</v>
      </c>
      <c r="B1689" s="16" t="s">
        <v>7710</v>
      </c>
      <c r="C1689" s="17">
        <v>61.32</v>
      </c>
      <c r="D1689" s="17">
        <v>5.0900000000000001E-2</v>
      </c>
      <c r="E1689" s="9">
        <f t="shared" si="215"/>
        <v>2.861827924472574E-2</v>
      </c>
      <c r="F1689">
        <f t="shared" si="216"/>
        <v>1.029031716730995</v>
      </c>
      <c r="G1689">
        <f t="shared" si="213"/>
        <v>60.802002280217117</v>
      </c>
      <c r="H1689">
        <f t="shared" si="209"/>
        <v>1.970998531926255E-2</v>
      </c>
      <c r="I1689" t="str">
        <f t="shared" si="214"/>
        <v>2006</v>
      </c>
      <c r="J1689">
        <f t="shared" si="212"/>
        <v>-6.2336682058215578</v>
      </c>
      <c r="K1689">
        <f t="shared" si="210"/>
        <v>-2.7551616746316796</v>
      </c>
      <c r="L1689">
        <f t="shared" si="211"/>
        <v>0</v>
      </c>
    </row>
    <row r="1690" spans="1:12" x14ac:dyDescent="0.3">
      <c r="A1690">
        <v>1689</v>
      </c>
      <c r="B1690" s="16" t="s">
        <v>7708</v>
      </c>
      <c r="C1690" s="17">
        <v>59.71</v>
      </c>
      <c r="D1690" s="17">
        <v>5.0900000000000001E-2</v>
      </c>
      <c r="E1690" s="9">
        <f t="shared" si="215"/>
        <v>-2.6606543444712277E-2</v>
      </c>
      <c r="F1690">
        <f t="shared" si="216"/>
        <v>0.97374429223744297</v>
      </c>
      <c r="G1690">
        <f t="shared" si="213"/>
        <v>59.205602676969406</v>
      </c>
      <c r="H1690">
        <f t="shared" si="209"/>
        <v>2.0271774748671343E-2</v>
      </c>
      <c r="I1690" t="str">
        <f t="shared" si="214"/>
        <v>2006</v>
      </c>
      <c r="J1690">
        <f t="shared" si="212"/>
        <v>-6.2430106931642033</v>
      </c>
      <c r="K1690">
        <f t="shared" si="210"/>
        <v>-1.1587620713839684</v>
      </c>
      <c r="L1690">
        <f t="shared" si="211"/>
        <v>0</v>
      </c>
    </row>
    <row r="1691" spans="1:12" x14ac:dyDescent="0.3">
      <c r="A1691">
        <v>1690</v>
      </c>
      <c r="B1691" s="16" t="s">
        <v>7706</v>
      </c>
      <c r="C1691" s="17">
        <v>59.05</v>
      </c>
      <c r="D1691" s="17">
        <v>5.074E-2</v>
      </c>
      <c r="E1691" s="9">
        <f t="shared" si="215"/>
        <v>-1.1114967915529846E-2</v>
      </c>
      <c r="F1691">
        <f t="shared" si="216"/>
        <v>0.98894657511304629</v>
      </c>
      <c r="G1691">
        <f t="shared" si="213"/>
        <v>58.552739380457609</v>
      </c>
      <c r="H1691">
        <f t="shared" si="209"/>
        <v>1.9476077297360655E-2</v>
      </c>
      <c r="I1691" t="str">
        <f t="shared" si="214"/>
        <v>2006</v>
      </c>
      <c r="J1691">
        <f t="shared" si="212"/>
        <v>-5.9318233386327153</v>
      </c>
      <c r="K1691">
        <f t="shared" si="210"/>
        <v>-0.50589877487217194</v>
      </c>
      <c r="L1691">
        <f t="shared" si="211"/>
        <v>0</v>
      </c>
    </row>
    <row r="1692" spans="1:12" x14ac:dyDescent="0.3">
      <c r="A1692">
        <v>1691</v>
      </c>
      <c r="B1692" s="16" t="s">
        <v>7704</v>
      </c>
      <c r="C1692" s="17">
        <v>58.84</v>
      </c>
      <c r="D1692" s="17">
        <v>5.0730000000000004E-2</v>
      </c>
      <c r="E1692" s="9">
        <f t="shared" si="215"/>
        <v>-3.5626469101344279E-3</v>
      </c>
      <c r="F1692">
        <f t="shared" si="216"/>
        <v>0.99644369178662162</v>
      </c>
      <c r="G1692">
        <f t="shared" si="213"/>
        <v>58.344605033410438</v>
      </c>
      <c r="H1692">
        <f t="shared" si="209"/>
        <v>1.8452595663071884E-2</v>
      </c>
      <c r="I1692" t="str">
        <f t="shared" si="214"/>
        <v>2006</v>
      </c>
      <c r="J1692">
        <f t="shared" si="212"/>
        <v>-5.600124346801695</v>
      </c>
      <c r="K1692">
        <f t="shared" si="210"/>
        <v>-0.29776442782500112</v>
      </c>
      <c r="L1692">
        <f t="shared" si="211"/>
        <v>0</v>
      </c>
    </row>
    <row r="1693" spans="1:12" x14ac:dyDescent="0.3">
      <c r="A1693">
        <v>1692</v>
      </c>
      <c r="B1693" s="16" t="s">
        <v>7703</v>
      </c>
      <c r="C1693" s="17">
        <v>59.46</v>
      </c>
      <c r="D1693" s="17">
        <v>5.0770000000000003E-2</v>
      </c>
      <c r="E1693" s="9">
        <f t="shared" si="215"/>
        <v>1.0481921836714743E-2</v>
      </c>
      <c r="F1693">
        <f t="shared" si="216"/>
        <v>1.0105370496261046</v>
      </c>
      <c r="G1693">
        <f t="shared" si="213"/>
        <v>58.958991970806288</v>
      </c>
      <c r="H1693">
        <f t="shared" si="209"/>
        <v>1.8387630998519706E-2</v>
      </c>
      <c r="I1693" t="str">
        <f t="shared" si="214"/>
        <v>2006</v>
      </c>
      <c r="J1693">
        <f t="shared" si="212"/>
        <v>-5.6391718563087139</v>
      </c>
      <c r="K1693">
        <f t="shared" si="210"/>
        <v>-0.91215136522085061</v>
      </c>
      <c r="L1693">
        <f t="shared" si="211"/>
        <v>0</v>
      </c>
    </row>
    <row r="1694" spans="1:12" x14ac:dyDescent="0.3">
      <c r="A1694">
        <v>1693</v>
      </c>
      <c r="B1694" s="16" t="s">
        <v>7701</v>
      </c>
      <c r="C1694" s="17">
        <v>58.54</v>
      </c>
      <c r="D1694" s="17">
        <v>5.076E-2</v>
      </c>
      <c r="E1694" s="9">
        <f t="shared" si="215"/>
        <v>-1.5593536306211863E-2</v>
      </c>
      <c r="F1694">
        <f t="shared" si="216"/>
        <v>0.984527413387151</v>
      </c>
      <c r="G1694">
        <f t="shared" si="213"/>
        <v>58.046840605585437</v>
      </c>
      <c r="H1694">
        <f t="shared" si="209"/>
        <v>1.8436560494888819E-2</v>
      </c>
      <c r="I1694" t="str">
        <f t="shared" si="214"/>
        <v>2006</v>
      </c>
      <c r="J1694">
        <f t="shared" si="212"/>
        <v>-5.5667022194787146</v>
      </c>
      <c r="K1694">
        <f t="shared" si="210"/>
        <v>0.43902257804101907</v>
      </c>
      <c r="L1694">
        <f t="shared" si="211"/>
        <v>0</v>
      </c>
    </row>
    <row r="1695" spans="1:12" x14ac:dyDescent="0.3">
      <c r="A1695">
        <v>1694</v>
      </c>
      <c r="B1695" s="16" t="s">
        <v>7699</v>
      </c>
      <c r="C1695" s="17">
        <v>58.99</v>
      </c>
      <c r="D1695" s="17">
        <v>5.074E-2</v>
      </c>
      <c r="E1695" s="9">
        <f t="shared" si="215"/>
        <v>7.6576567512441308E-3</v>
      </c>
      <c r="F1695">
        <f t="shared" si="216"/>
        <v>1.0076870515886573</v>
      </c>
      <c r="G1695">
        <f t="shared" si="213"/>
        <v>58.49324464103632</v>
      </c>
      <c r="H1695">
        <f t="shared" si="209"/>
        <v>1.8496457762866375E-2</v>
      </c>
      <c r="I1695" t="str">
        <f t="shared" si="214"/>
        <v>2006</v>
      </c>
      <c r="J1695">
        <f t="shared" si="212"/>
        <v>-5.6277368024952859</v>
      </c>
      <c r="K1695">
        <f t="shared" si="210"/>
        <v>-7.3814574098634012E-3</v>
      </c>
      <c r="L1695">
        <f t="shared" si="211"/>
        <v>0</v>
      </c>
    </row>
    <row r="1696" spans="1:12" x14ac:dyDescent="0.3">
      <c r="A1696">
        <v>1695</v>
      </c>
      <c r="B1696" s="16" t="s">
        <v>7697</v>
      </c>
      <c r="C1696" s="17">
        <v>58.98</v>
      </c>
      <c r="D1696" s="17">
        <v>5.0479999999999997E-2</v>
      </c>
      <c r="E1696" s="9">
        <f t="shared" si="215"/>
        <v>-1.6953462785384681E-4</v>
      </c>
      <c r="F1696">
        <f t="shared" si="216"/>
        <v>0.99983047974232908</v>
      </c>
      <c r="G1696">
        <f t="shared" si="213"/>
        <v>58.485863183626456</v>
      </c>
      <c r="H1696">
        <f t="shared" si="209"/>
        <v>1.8351222362720007E-2</v>
      </c>
      <c r="I1696" t="str">
        <f t="shared" si="214"/>
        <v>2006</v>
      </c>
      <c r="J1696">
        <f t="shared" si="212"/>
        <v>-5.5828428373599674</v>
      </c>
      <c r="K1696">
        <f t="shared" si="210"/>
        <v>0.50602215814081575</v>
      </c>
      <c r="L1696">
        <f t="shared" si="211"/>
        <v>0</v>
      </c>
    </row>
    <row r="1697" spans="1:12" x14ac:dyDescent="0.3">
      <c r="A1697">
        <v>1696</v>
      </c>
      <c r="B1697" s="16" t="s">
        <v>7695</v>
      </c>
      <c r="C1697" s="17">
        <v>60.39</v>
      </c>
      <c r="D1697" s="17">
        <v>5.0469999999999994E-2</v>
      </c>
      <c r="E1697" s="9">
        <f t="shared" si="215"/>
        <v>2.362512493267965E-2</v>
      </c>
      <c r="F1697">
        <f t="shared" si="216"/>
        <v>1.0239064089521872</v>
      </c>
      <c r="G1697">
        <f t="shared" si="213"/>
        <v>59.88414995364932</v>
      </c>
      <c r="H1697">
        <f t="shared" ref="H1697:H1760" si="217">SQRT(_xlfn.VAR.S(E1668:E1697))</f>
        <v>1.8510047942506342E-2</v>
      </c>
      <c r="I1697" t="str">
        <f t="shared" si="214"/>
        <v>2006</v>
      </c>
      <c r="J1697">
        <f t="shared" si="212"/>
        <v>-5.7657914978099543</v>
      </c>
      <c r="K1697">
        <f t="shared" ref="K1697:K1760" si="218">+MIN(G1698-G1697,G1699-G1697,G1700-G1697,G1701-G1697,G1702-G1697,G1703-G1697,G1704-G1697,G1705-G1697,G1706-G1697,G1707-G1697)</f>
        <v>-0.89226461188204809</v>
      </c>
      <c r="L1697">
        <f t="shared" ref="L1697:L1760" si="219">+IF(K1697&lt;J1697,1,0)</f>
        <v>0</v>
      </c>
    </row>
    <row r="1698" spans="1:12" x14ac:dyDescent="0.3">
      <c r="A1698">
        <v>1697</v>
      </c>
      <c r="B1698" s="16" t="s">
        <v>7693</v>
      </c>
      <c r="C1698" s="17">
        <v>59.49</v>
      </c>
      <c r="D1698" s="17">
        <v>5.0450000000000002E-2</v>
      </c>
      <c r="E1698" s="9">
        <f t="shared" si="215"/>
        <v>-1.5015297119995441E-2</v>
      </c>
      <c r="F1698">
        <f t="shared" si="216"/>
        <v>0.98509687034277205</v>
      </c>
      <c r="G1698">
        <f t="shared" si="213"/>
        <v>58.991885341767272</v>
      </c>
      <c r="H1698">
        <f t="shared" si="217"/>
        <v>1.8595707904653758E-2</v>
      </c>
      <c r="I1698" t="str">
        <f t="shared" si="214"/>
        <v>2006</v>
      </c>
      <c r="J1698">
        <f t="shared" ref="J1698:J1761" si="220">-G1698*$P$3*$Q$3*H1698</f>
        <v>-5.7061671937397378</v>
      </c>
      <c r="K1698">
        <f t="shared" si="218"/>
        <v>0.53716516816579229</v>
      </c>
      <c r="L1698">
        <f t="shared" si="219"/>
        <v>0</v>
      </c>
    </row>
    <row r="1699" spans="1:12" x14ac:dyDescent="0.3">
      <c r="A1699">
        <v>1698</v>
      </c>
      <c r="B1699" s="16" t="s">
        <v>7689</v>
      </c>
      <c r="C1699" s="17">
        <v>60.03</v>
      </c>
      <c r="D1699" s="17">
        <v>5.0279999999999998E-2</v>
      </c>
      <c r="E1699" s="9">
        <f t="shared" si="215"/>
        <v>9.03620606393752E-3</v>
      </c>
      <c r="F1699">
        <f t="shared" si="216"/>
        <v>1.0090771558245084</v>
      </c>
      <c r="G1699">
        <f t="shared" si="213"/>
        <v>59.529050509933064</v>
      </c>
      <c r="H1699">
        <f t="shared" si="217"/>
        <v>1.8660165847627266E-2</v>
      </c>
      <c r="I1699" t="str">
        <f t="shared" si="214"/>
        <v>2006</v>
      </c>
      <c r="J1699">
        <f t="shared" si="220"/>
        <v>-5.7780853883703998</v>
      </c>
      <c r="K1699">
        <f t="shared" si="218"/>
        <v>0.40777728044178474</v>
      </c>
      <c r="L1699">
        <f t="shared" si="219"/>
        <v>0</v>
      </c>
    </row>
    <row r="1700" spans="1:12" x14ac:dyDescent="0.3">
      <c r="A1700">
        <v>1699</v>
      </c>
      <c r="B1700" s="16" t="s">
        <v>7687</v>
      </c>
      <c r="C1700" s="17">
        <v>60.44</v>
      </c>
      <c r="D1700" s="17">
        <v>5.0160000000000003E-2</v>
      </c>
      <c r="E1700" s="9">
        <f t="shared" si="215"/>
        <v>6.8067001407870866E-3</v>
      </c>
      <c r="F1700">
        <f t="shared" si="216"/>
        <v>1.0068299183741463</v>
      </c>
      <c r="G1700">
        <f t="shared" si="213"/>
        <v>59.936827790374849</v>
      </c>
      <c r="H1700">
        <f t="shared" si="217"/>
        <v>1.8556932427523258E-2</v>
      </c>
      <c r="I1700" t="str">
        <f t="shared" si="214"/>
        <v>2006</v>
      </c>
      <c r="J1700">
        <f t="shared" si="220"/>
        <v>-5.7854805878847797</v>
      </c>
      <c r="K1700">
        <f t="shared" si="218"/>
        <v>0.76257796747708539</v>
      </c>
      <c r="L1700">
        <f t="shared" si="219"/>
        <v>0</v>
      </c>
    </row>
    <row r="1701" spans="1:12" x14ac:dyDescent="0.3">
      <c r="A1701">
        <v>1700</v>
      </c>
      <c r="B1701" s="16" t="s">
        <v>7685</v>
      </c>
      <c r="C1701" s="17">
        <v>61.21</v>
      </c>
      <c r="D1701" s="17">
        <v>5.0259999999999999E-2</v>
      </c>
      <c r="E1701" s="9">
        <f t="shared" si="215"/>
        <v>1.2659437458439768E-2</v>
      </c>
      <c r="F1701">
        <f t="shared" si="216"/>
        <v>1.0127399073461285</v>
      </c>
      <c r="G1701">
        <f t="shared" si="213"/>
        <v>60.699405757851935</v>
      </c>
      <c r="H1701">
        <f t="shared" si="217"/>
        <v>1.8649302915125818E-2</v>
      </c>
      <c r="I1701" t="str">
        <f t="shared" si="214"/>
        <v>2006</v>
      </c>
      <c r="J1701">
        <f t="shared" si="220"/>
        <v>-5.8882540995722197</v>
      </c>
      <c r="K1701">
        <f t="shared" si="218"/>
        <v>0.31849799151460445</v>
      </c>
      <c r="L1701">
        <f t="shared" si="219"/>
        <v>0</v>
      </c>
    </row>
    <row r="1702" spans="1:12" x14ac:dyDescent="0.3">
      <c r="A1702">
        <v>1701</v>
      </c>
      <c r="B1702" s="16" t="s">
        <v>7683</v>
      </c>
      <c r="C1702" s="17">
        <v>63.07</v>
      </c>
      <c r="D1702" s="17">
        <v>5.0199999999999995E-2</v>
      </c>
      <c r="E1702" s="9">
        <f t="shared" si="215"/>
        <v>2.9934645812581429E-2</v>
      </c>
      <c r="F1702">
        <f t="shared" si="216"/>
        <v>1.0303871916353537</v>
      </c>
      <c r="G1702">
        <f t="shared" si="213"/>
        <v>62.54451567479741</v>
      </c>
      <c r="H1702">
        <f t="shared" si="217"/>
        <v>1.9203265374132233E-2</v>
      </c>
      <c r="I1702" t="str">
        <f t="shared" si="214"/>
        <v>2006</v>
      </c>
      <c r="J1702">
        <f t="shared" si="220"/>
        <v>-6.2474648019051724</v>
      </c>
      <c r="K1702">
        <f t="shared" si="218"/>
        <v>-1.7154667663953092</v>
      </c>
      <c r="L1702">
        <f t="shared" si="219"/>
        <v>0</v>
      </c>
    </row>
    <row r="1703" spans="1:12" x14ac:dyDescent="0.3">
      <c r="A1703">
        <v>1702</v>
      </c>
      <c r="B1703" s="16" t="s">
        <v>7681</v>
      </c>
      <c r="C1703" s="17">
        <v>64.260000000000005</v>
      </c>
      <c r="D1703" s="17">
        <v>5.0140000000000004E-2</v>
      </c>
      <c r="E1703" s="9">
        <f t="shared" si="215"/>
        <v>1.8692133012152546E-2</v>
      </c>
      <c r="F1703">
        <f t="shared" si="216"/>
        <v>1.0188679245283019</v>
      </c>
      <c r="G1703">
        <f t="shared" si="213"/>
        <v>63.725238125403685</v>
      </c>
      <c r="H1703">
        <f t="shared" si="217"/>
        <v>1.8921743463219082E-2</v>
      </c>
      <c r="I1703" t="str">
        <f t="shared" si="214"/>
        <v>2006</v>
      </c>
      <c r="J1703">
        <f t="shared" si="220"/>
        <v>-6.2720876341303322</v>
      </c>
      <c r="K1703">
        <f t="shared" si="218"/>
        <v>-2.8961892170015844</v>
      </c>
      <c r="L1703">
        <f t="shared" si="219"/>
        <v>0</v>
      </c>
    </row>
    <row r="1704" spans="1:12" x14ac:dyDescent="0.3">
      <c r="A1704">
        <v>1703</v>
      </c>
      <c r="B1704" s="16" t="s">
        <v>7680</v>
      </c>
      <c r="C1704" s="17">
        <v>64.62</v>
      </c>
      <c r="D1704" s="17">
        <v>5.0019999999999995E-2</v>
      </c>
      <c r="E1704" s="9">
        <f t="shared" si="215"/>
        <v>5.5866067086397762E-3</v>
      </c>
      <c r="F1704">
        <f t="shared" si="216"/>
        <v>1.0056022408963585</v>
      </c>
      <c r="G1704">
        <f t="shared" si="213"/>
        <v>64.083523918221758</v>
      </c>
      <c r="H1704">
        <f t="shared" si="217"/>
        <v>1.8594377680680316E-2</v>
      </c>
      <c r="I1704" t="str">
        <f t="shared" si="214"/>
        <v>2006</v>
      </c>
      <c r="J1704">
        <f t="shared" si="220"/>
        <v>-6.1982278040375061</v>
      </c>
      <c r="K1704">
        <f t="shared" si="218"/>
        <v>-3.2544750098196573</v>
      </c>
      <c r="L1704">
        <f t="shared" si="219"/>
        <v>0</v>
      </c>
    </row>
    <row r="1705" spans="1:12" x14ac:dyDescent="0.3">
      <c r="A1705">
        <v>1704</v>
      </c>
      <c r="B1705" s="16" t="s">
        <v>7678</v>
      </c>
      <c r="C1705" s="17">
        <v>63.45</v>
      </c>
      <c r="D1705" s="17">
        <v>4.9909999999999996E-2</v>
      </c>
      <c r="E1705" s="9">
        <f t="shared" si="215"/>
        <v>-1.827176623595559E-2</v>
      </c>
      <c r="F1705">
        <f t="shared" si="216"/>
        <v>0.98189415041782724</v>
      </c>
      <c r="G1705">
        <f t="shared" si="213"/>
        <v>62.924390876720871</v>
      </c>
      <c r="H1705">
        <f t="shared" si="217"/>
        <v>1.8536906240732474E-2</v>
      </c>
      <c r="I1705" t="str">
        <f t="shared" si="214"/>
        <v>2006</v>
      </c>
      <c r="J1705">
        <f t="shared" si="220"/>
        <v>-6.0673042571181828</v>
      </c>
      <c r="K1705">
        <f t="shared" si="218"/>
        <v>-2.0953419683187704</v>
      </c>
      <c r="L1705">
        <f t="shared" si="219"/>
        <v>0</v>
      </c>
    </row>
    <row r="1706" spans="1:12" x14ac:dyDescent="0.3">
      <c r="A1706">
        <v>1705</v>
      </c>
      <c r="B1706" s="16" t="s">
        <v>7676</v>
      </c>
      <c r="C1706" s="17">
        <v>63.32</v>
      </c>
      <c r="D1706" s="17">
        <v>4.9739999999999999E-2</v>
      </c>
      <c r="E1706" s="9">
        <f t="shared" si="215"/>
        <v>-2.0509591475852715E-3</v>
      </c>
      <c r="F1706">
        <f t="shared" si="216"/>
        <v>0.99795114263199369</v>
      </c>
      <c r="G1706">
        <f t="shared" si="213"/>
        <v>62.797247004971723</v>
      </c>
      <c r="H1706">
        <f t="shared" si="217"/>
        <v>1.8459207884382059E-2</v>
      </c>
      <c r="I1706" t="str">
        <f t="shared" si="214"/>
        <v>2006</v>
      </c>
      <c r="J1706">
        <f t="shared" si="220"/>
        <v>-6.0296647545865829</v>
      </c>
      <c r="K1706">
        <f t="shared" si="218"/>
        <v>-1.9681980965696226</v>
      </c>
      <c r="L1706">
        <f t="shared" si="219"/>
        <v>0</v>
      </c>
    </row>
    <row r="1707" spans="1:12" x14ac:dyDescent="0.3">
      <c r="A1707">
        <v>1706</v>
      </c>
      <c r="B1707" s="16" t="s">
        <v>7674</v>
      </c>
      <c r="C1707" s="17">
        <v>63.07</v>
      </c>
      <c r="D1707" s="17">
        <v>4.9729999999999996E-2</v>
      </c>
      <c r="E1707" s="9">
        <f t="shared" si="215"/>
        <v>-3.9560143372515252E-3</v>
      </c>
      <c r="F1707">
        <f t="shared" si="216"/>
        <v>0.99605180037902719</v>
      </c>
      <c r="G1707">
        <f t="shared" si="213"/>
        <v>62.549415187086993</v>
      </c>
      <c r="H1707">
        <f t="shared" si="217"/>
        <v>1.8417708115160317E-2</v>
      </c>
      <c r="I1707" t="str">
        <f t="shared" si="214"/>
        <v>2006</v>
      </c>
      <c r="J1707">
        <f t="shared" si="220"/>
        <v>-5.9923661230353851</v>
      </c>
      <c r="K1707">
        <f t="shared" si="218"/>
        <v>-1.7203662786848923</v>
      </c>
      <c r="L1707">
        <f t="shared" si="219"/>
        <v>0</v>
      </c>
    </row>
    <row r="1708" spans="1:12" x14ac:dyDescent="0.3">
      <c r="A1708">
        <v>1707</v>
      </c>
      <c r="B1708" s="16" t="s">
        <v>7672</v>
      </c>
      <c r="C1708" s="17">
        <v>62.57</v>
      </c>
      <c r="D1708" s="17">
        <v>4.9619999999999997E-2</v>
      </c>
      <c r="E1708" s="9">
        <f t="shared" si="215"/>
        <v>-7.9592906652876799E-3</v>
      </c>
      <c r="F1708">
        <f t="shared" si="216"/>
        <v>0.9920723006183606</v>
      </c>
      <c r="G1708">
        <f t="shared" si="213"/>
        <v>62.054679885689083</v>
      </c>
      <c r="H1708">
        <f t="shared" si="217"/>
        <v>1.7318539503985986E-2</v>
      </c>
      <c r="I1708" t="str">
        <f t="shared" si="214"/>
        <v>2006</v>
      </c>
      <c r="J1708">
        <f t="shared" si="220"/>
        <v>-5.5901737275047756</v>
      </c>
      <c r="K1708">
        <f t="shared" si="218"/>
        <v>-1.2256309772869827</v>
      </c>
      <c r="L1708">
        <f t="shared" si="219"/>
        <v>0</v>
      </c>
    </row>
    <row r="1709" spans="1:12" x14ac:dyDescent="0.3">
      <c r="A1709">
        <v>1708</v>
      </c>
      <c r="B1709" s="16" t="s">
        <v>7670</v>
      </c>
      <c r="C1709" s="17">
        <v>62.2</v>
      </c>
      <c r="D1709" s="17">
        <v>4.9439999999999998E-2</v>
      </c>
      <c r="E1709" s="9">
        <f t="shared" si="215"/>
        <v>-5.9309302651383141E-3</v>
      </c>
      <c r="F1709">
        <f t="shared" si="216"/>
        <v>0.99408662298225992</v>
      </c>
      <c r="G1709">
        <f t="shared" si="213"/>
        <v>61.689577827384625</v>
      </c>
      <c r="H1709">
        <f t="shared" si="217"/>
        <v>1.6900320593137477E-2</v>
      </c>
      <c r="I1709" t="str">
        <f t="shared" si="214"/>
        <v>2006</v>
      </c>
      <c r="J1709">
        <f t="shared" si="220"/>
        <v>-5.4230828817214496</v>
      </c>
      <c r="K1709">
        <f t="shared" si="218"/>
        <v>-0.86052891898252426</v>
      </c>
      <c r="L1709">
        <f t="shared" si="219"/>
        <v>0</v>
      </c>
    </row>
    <row r="1710" spans="1:12" x14ac:dyDescent="0.3">
      <c r="A1710">
        <v>1709</v>
      </c>
      <c r="B1710" s="16" t="s">
        <v>7668</v>
      </c>
      <c r="C1710" s="17">
        <v>61.84</v>
      </c>
      <c r="D1710" s="17">
        <v>4.9279999999999997E-2</v>
      </c>
      <c r="E1710" s="9">
        <f t="shared" si="215"/>
        <v>-5.8045954659672241E-3</v>
      </c>
      <c r="F1710">
        <f t="shared" si="216"/>
        <v>0.9942122186495177</v>
      </c>
      <c r="G1710">
        <f t="shared" si="213"/>
        <v>61.334167595311186</v>
      </c>
      <c r="H1710">
        <f t="shared" si="217"/>
        <v>1.6921464198217408E-2</v>
      </c>
      <c r="I1710" t="str">
        <f t="shared" si="214"/>
        <v>2006</v>
      </c>
      <c r="J1710">
        <f t="shared" si="220"/>
        <v>-5.3985846508890933</v>
      </c>
      <c r="K1710">
        <f t="shared" si="218"/>
        <v>-0.73707795542461696</v>
      </c>
      <c r="L1710">
        <f t="shared" si="219"/>
        <v>0</v>
      </c>
    </row>
    <row r="1711" spans="1:12" x14ac:dyDescent="0.3">
      <c r="A1711">
        <v>1710</v>
      </c>
      <c r="B1711" s="16" t="s">
        <v>7666</v>
      </c>
      <c r="C1711" s="17">
        <v>61.52</v>
      </c>
      <c r="D1711" s="17">
        <v>4.9169999999999998E-2</v>
      </c>
      <c r="E1711" s="9">
        <f t="shared" si="215"/>
        <v>-5.1880790817779446E-3</v>
      </c>
      <c r="F1711">
        <f t="shared" si="216"/>
        <v>0.99482535575679176</v>
      </c>
      <c r="G1711">
        <f t="shared" si="213"/>
        <v>61.017903749366539</v>
      </c>
      <c r="H1711">
        <f t="shared" si="217"/>
        <v>1.514805731977407E-2</v>
      </c>
      <c r="I1711" t="str">
        <f t="shared" si="214"/>
        <v>2006</v>
      </c>
      <c r="J1711">
        <f t="shared" si="220"/>
        <v>-4.8078811553569416</v>
      </c>
      <c r="K1711">
        <f t="shared" si="218"/>
        <v>-0.99644030940476114</v>
      </c>
      <c r="L1711">
        <f t="shared" si="219"/>
        <v>0</v>
      </c>
    </row>
    <row r="1712" spans="1:12" x14ac:dyDescent="0.3">
      <c r="A1712">
        <v>1711</v>
      </c>
      <c r="B1712" s="16" t="s">
        <v>7664</v>
      </c>
      <c r="C1712" s="17">
        <v>61.33</v>
      </c>
      <c r="D1712" s="17">
        <v>4.9210000000000004E-2</v>
      </c>
      <c r="E1712" s="9">
        <f t="shared" si="215"/>
        <v>-3.0932055594962752E-3</v>
      </c>
      <c r="F1712">
        <f t="shared" si="216"/>
        <v>0.99691157347204151</v>
      </c>
      <c r="G1712">
        <f t="shared" si="213"/>
        <v>60.8290489084021</v>
      </c>
      <c r="H1712">
        <f t="shared" si="217"/>
        <v>1.5148015404487295E-2</v>
      </c>
      <c r="I1712" t="str">
        <f t="shared" si="214"/>
        <v>2006</v>
      </c>
      <c r="J1712">
        <f t="shared" si="220"/>
        <v>-4.7929871517850167</v>
      </c>
      <c r="K1712">
        <f t="shared" si="218"/>
        <v>-0.80758546844032253</v>
      </c>
      <c r="L1712">
        <f t="shared" si="219"/>
        <v>0</v>
      </c>
    </row>
    <row r="1713" spans="1:12" x14ac:dyDescent="0.3">
      <c r="A1713">
        <v>1712</v>
      </c>
      <c r="B1713" s="16" t="s">
        <v>7662</v>
      </c>
      <c r="C1713" s="17">
        <v>62.12</v>
      </c>
      <c r="D1713" s="17">
        <v>4.9210000000000004E-2</v>
      </c>
      <c r="E1713" s="9">
        <f t="shared" si="215"/>
        <v>1.2798878642593936E-2</v>
      </c>
      <c r="F1713">
        <f t="shared" si="216"/>
        <v>1.012881134844285</v>
      </c>
      <c r="G1713">
        <f t="shared" si="213"/>
        <v>61.612596089840835</v>
      </c>
      <c r="H1713">
        <f t="shared" si="217"/>
        <v>1.5286370894825131E-2</v>
      </c>
      <c r="I1713" t="str">
        <f t="shared" si="214"/>
        <v>2006</v>
      </c>
      <c r="J1713">
        <f t="shared" si="220"/>
        <v>-4.8990672577964878</v>
      </c>
      <c r="K1713">
        <f t="shared" si="218"/>
        <v>-1.5911326498790572</v>
      </c>
      <c r="L1713">
        <f t="shared" si="219"/>
        <v>0</v>
      </c>
    </row>
    <row r="1714" spans="1:12" x14ac:dyDescent="0.3">
      <c r="A1714">
        <v>1713</v>
      </c>
      <c r="B1714" s="16" t="s">
        <v>7660</v>
      </c>
      <c r="C1714" s="17">
        <v>63.49</v>
      </c>
      <c r="D1714" s="17">
        <v>4.8770000000000001E-2</v>
      </c>
      <c r="E1714" s="9">
        <f t="shared" si="215"/>
        <v>2.1814414901872269E-2</v>
      </c>
      <c r="F1714">
        <f t="shared" si="216"/>
        <v>1.0220540888602705</v>
      </c>
      <c r="G1714">
        <f t="shared" si="213"/>
        <v>62.976023831334373</v>
      </c>
      <c r="H1714">
        <f t="shared" si="217"/>
        <v>1.5193872086154626E-2</v>
      </c>
      <c r="I1714" t="str">
        <f t="shared" si="214"/>
        <v>2006</v>
      </c>
      <c r="J1714">
        <f t="shared" si="220"/>
        <v>-4.977178348621873</v>
      </c>
      <c r="K1714">
        <f t="shared" si="218"/>
        <v>-3.0365987221470974</v>
      </c>
      <c r="L1714">
        <f t="shared" si="219"/>
        <v>0</v>
      </c>
    </row>
    <row r="1715" spans="1:12" x14ac:dyDescent="0.3">
      <c r="A1715">
        <v>1714</v>
      </c>
      <c r="B1715" s="16" t="s">
        <v>7658</v>
      </c>
      <c r="C1715" s="17">
        <v>62.13</v>
      </c>
      <c r="D1715" s="17">
        <v>4.8920000000000005E-2</v>
      </c>
      <c r="E1715" s="9">
        <f t="shared" si="215"/>
        <v>-2.1653449106756099E-2</v>
      </c>
      <c r="F1715">
        <f t="shared" si="216"/>
        <v>0.97857930382737435</v>
      </c>
      <c r="G1715">
        <f t="shared" si="213"/>
        <v>61.625492902102657</v>
      </c>
      <c r="H1715">
        <f t="shared" si="217"/>
        <v>1.5414742831533124E-2</v>
      </c>
      <c r="I1715" t="str">
        <f t="shared" si="214"/>
        <v>2006</v>
      </c>
      <c r="J1715">
        <f t="shared" si="220"/>
        <v>-4.9412427508056753</v>
      </c>
      <c r="K1715">
        <f t="shared" si="218"/>
        <v>-4.1504135786985685</v>
      </c>
      <c r="L1715">
        <f t="shared" si="219"/>
        <v>0</v>
      </c>
    </row>
    <row r="1716" spans="1:12" x14ac:dyDescent="0.3">
      <c r="A1716">
        <v>1715</v>
      </c>
      <c r="B1716" s="16" t="s">
        <v>7656</v>
      </c>
      <c r="C1716" s="17">
        <v>62.81</v>
      </c>
      <c r="D1716" s="17">
        <v>4.938E-2</v>
      </c>
      <c r="E1716" s="9">
        <f t="shared" si="215"/>
        <v>1.0885332390686848E-2</v>
      </c>
      <c r="F1716">
        <f t="shared" si="216"/>
        <v>1.0109447931755995</v>
      </c>
      <c r="G1716">
        <f t="shared" si="213"/>
        <v>62.295195028225052</v>
      </c>
      <c r="H1716">
        <f t="shared" si="217"/>
        <v>1.5430406488424843E-2</v>
      </c>
      <c r="I1716" t="str">
        <f t="shared" si="214"/>
        <v>2006</v>
      </c>
      <c r="J1716">
        <f t="shared" si="220"/>
        <v>-5.0000162685456679</v>
      </c>
      <c r="K1716">
        <f t="shared" si="218"/>
        <v>-7.6447228535045468</v>
      </c>
      <c r="L1716">
        <f t="shared" si="219"/>
        <v>1</v>
      </c>
    </row>
    <row r="1717" spans="1:12" x14ac:dyDescent="0.3">
      <c r="A1717">
        <v>1716</v>
      </c>
      <c r="B1717" s="16" t="s">
        <v>7654</v>
      </c>
      <c r="C1717" s="17">
        <v>63.23</v>
      </c>
      <c r="D1717" s="17">
        <v>4.947E-2</v>
      </c>
      <c r="E1717" s="9">
        <f t="shared" si="215"/>
        <v>6.6645756042323654E-3</v>
      </c>
      <c r="F1717">
        <f t="shared" si="216"/>
        <v>1.0066868333067982</v>
      </c>
      <c r="G1717">
        <f t="shared" si="213"/>
        <v>62.710811943959115</v>
      </c>
      <c r="H1717">
        <f t="shared" si="217"/>
        <v>1.4817888925160467E-2</v>
      </c>
      <c r="I1717" t="str">
        <f t="shared" si="214"/>
        <v>2006</v>
      </c>
      <c r="J1717">
        <f t="shared" si="220"/>
        <v>-4.833572748517672</v>
      </c>
      <c r="K1717">
        <f t="shared" si="218"/>
        <v>-8.0603397692386096</v>
      </c>
      <c r="L1717">
        <f t="shared" si="219"/>
        <v>1</v>
      </c>
    </row>
    <row r="1718" spans="1:12" x14ac:dyDescent="0.3">
      <c r="A1718">
        <v>1717</v>
      </c>
      <c r="B1718" s="16" t="s">
        <v>7652</v>
      </c>
      <c r="C1718" s="17">
        <v>62.46</v>
      </c>
      <c r="D1718" s="17">
        <v>4.947E-2</v>
      </c>
      <c r="E1718" s="9">
        <f t="shared" si="215"/>
        <v>-1.2252520215589247E-2</v>
      </c>
      <c r="F1718">
        <f t="shared" si="216"/>
        <v>0.98782223628024679</v>
      </c>
      <c r="G1718">
        <f t="shared" si="213"/>
        <v>61.947134493431705</v>
      </c>
      <c r="H1718">
        <f t="shared" si="217"/>
        <v>1.4731660998906966E-2</v>
      </c>
      <c r="I1718" t="str">
        <f t="shared" si="214"/>
        <v>2006</v>
      </c>
      <c r="J1718">
        <f t="shared" si="220"/>
        <v>-4.7469257527927962</v>
      </c>
      <c r="K1718">
        <f t="shared" si="218"/>
        <v>-7.2966623187111992</v>
      </c>
      <c r="L1718">
        <f t="shared" si="219"/>
        <v>1</v>
      </c>
    </row>
    <row r="1719" spans="1:12" x14ac:dyDescent="0.3">
      <c r="A1719">
        <v>1718</v>
      </c>
      <c r="B1719" s="16" t="s">
        <v>7650</v>
      </c>
      <c r="C1719" s="17">
        <v>62.42</v>
      </c>
      <c r="D1719" s="17">
        <v>4.9439999999999998E-2</v>
      </c>
      <c r="E1719" s="9">
        <f t="shared" si="215"/>
        <v>-6.4061501229910724E-4</v>
      </c>
      <c r="F1719">
        <f t="shared" si="216"/>
        <v>0.99935959013768816</v>
      </c>
      <c r="G1719">
        <f t="shared" si="213"/>
        <v>61.907772475648684</v>
      </c>
      <c r="H1719">
        <f t="shared" si="217"/>
        <v>1.3819345185002302E-2</v>
      </c>
      <c r="I1719" t="str">
        <f t="shared" si="214"/>
        <v>2006</v>
      </c>
      <c r="J1719">
        <f t="shared" si="220"/>
        <v>-4.4501243160432669</v>
      </c>
      <c r="K1719">
        <f t="shared" si="218"/>
        <v>-7.2573003009281791</v>
      </c>
      <c r="L1719">
        <f t="shared" si="219"/>
        <v>1</v>
      </c>
    </row>
    <row r="1720" spans="1:12" x14ac:dyDescent="0.3">
      <c r="A1720">
        <v>1719</v>
      </c>
      <c r="B1720" s="16" t="s">
        <v>7648</v>
      </c>
      <c r="C1720" s="17">
        <v>61.1</v>
      </c>
      <c r="D1720" s="17">
        <v>4.9589999999999995E-2</v>
      </c>
      <c r="E1720" s="9">
        <f t="shared" si="215"/>
        <v>-2.1373870665083686E-2</v>
      </c>
      <c r="F1720">
        <f t="shared" si="216"/>
        <v>0.97885293175264343</v>
      </c>
      <c r="G1720">
        <f t="shared" si="213"/>
        <v>60.597089639886569</v>
      </c>
      <c r="H1720">
        <f t="shared" si="217"/>
        <v>1.3493387762221934E-2</v>
      </c>
      <c r="I1720" t="str">
        <f t="shared" si="214"/>
        <v>2006</v>
      </c>
      <c r="J1720">
        <f t="shared" si="220"/>
        <v>-4.2531653580741411</v>
      </c>
      <c r="K1720">
        <f t="shared" si="218"/>
        <v>-7.3585925355549051</v>
      </c>
      <c r="L1720">
        <f t="shared" si="219"/>
        <v>1</v>
      </c>
    </row>
    <row r="1721" spans="1:12" x14ac:dyDescent="0.3">
      <c r="A1721">
        <v>1720</v>
      </c>
      <c r="B1721" s="16" t="s">
        <v>7646</v>
      </c>
      <c r="C1721" s="17">
        <v>60.52</v>
      </c>
      <c r="D1721" s="17">
        <v>4.9630000000000001E-2</v>
      </c>
      <c r="E1721" s="9">
        <f t="shared" si="215"/>
        <v>-9.5379772573944404E-3</v>
      </c>
      <c r="F1721">
        <f t="shared" si="216"/>
        <v>0.99050736497545011</v>
      </c>
      <c r="G1721">
        <f t="shared" si="213"/>
        <v>60.021463439961778</v>
      </c>
      <c r="H1721">
        <f t="shared" si="217"/>
        <v>1.3448499642217121E-2</v>
      </c>
      <c r="I1721" t="str">
        <f t="shared" si="214"/>
        <v>2006</v>
      </c>
      <c r="J1721">
        <f t="shared" si="220"/>
        <v>-4.1987490300093242</v>
      </c>
      <c r="K1721">
        <f t="shared" si="218"/>
        <v>-8.7570005204406414</v>
      </c>
      <c r="L1721">
        <f t="shared" si="219"/>
        <v>1</v>
      </c>
    </row>
    <row r="1722" spans="1:12" x14ac:dyDescent="0.3">
      <c r="A1722">
        <v>1721</v>
      </c>
      <c r="B1722" s="16" t="s">
        <v>7644</v>
      </c>
      <c r="C1722" s="17">
        <v>60.67</v>
      </c>
      <c r="D1722" s="17">
        <v>4.9669999999999999E-2</v>
      </c>
      <c r="E1722" s="9">
        <f t="shared" si="215"/>
        <v>2.4754530340512148E-3</v>
      </c>
      <c r="F1722">
        <f t="shared" si="216"/>
        <v>1.0024785194976866</v>
      </c>
      <c r="G1722">
        <f t="shared" si="213"/>
        <v>60.169826673862474</v>
      </c>
      <c r="H1722">
        <f t="shared" si="217"/>
        <v>1.3425816699192175E-2</v>
      </c>
      <c r="I1722" t="str">
        <f t="shared" si="214"/>
        <v>2006</v>
      </c>
      <c r="J1722">
        <f t="shared" si="220"/>
        <v>-4.2020283155152267</v>
      </c>
      <c r="K1722">
        <f t="shared" si="218"/>
        <v>-8.9053637543413373</v>
      </c>
      <c r="L1722">
        <f t="shared" si="219"/>
        <v>1</v>
      </c>
    </row>
    <row r="1723" spans="1:12" x14ac:dyDescent="0.3">
      <c r="A1723">
        <v>1722</v>
      </c>
      <c r="B1723" s="16" t="s">
        <v>7642</v>
      </c>
      <c r="C1723" s="17">
        <v>60.86</v>
      </c>
      <c r="D1723" s="17">
        <v>4.9800000000000004E-2</v>
      </c>
      <c r="E1723" s="9">
        <f t="shared" si="215"/>
        <v>3.1268025146185346E-3</v>
      </c>
      <c r="F1723">
        <f t="shared" si="216"/>
        <v>1.003131696060656</v>
      </c>
      <c r="G1723">
        <f t="shared" si="213"/>
        <v>60.356952534888549</v>
      </c>
      <c r="H1723">
        <f t="shared" si="217"/>
        <v>1.3313779377195379E-2</v>
      </c>
      <c r="I1723" t="str">
        <f t="shared" si="214"/>
        <v>2006</v>
      </c>
      <c r="J1723">
        <f t="shared" si="220"/>
        <v>-4.1799218340884794</v>
      </c>
      <c r="K1723">
        <f t="shared" si="218"/>
        <v>-9.0924896153674126</v>
      </c>
      <c r="L1723">
        <f t="shared" si="219"/>
        <v>1</v>
      </c>
    </row>
    <row r="1724" spans="1:12" x14ac:dyDescent="0.3">
      <c r="A1724">
        <v>1723</v>
      </c>
      <c r="B1724" s="16" t="s">
        <v>7640</v>
      </c>
      <c r="C1724" s="17">
        <v>60.44</v>
      </c>
      <c r="D1724" s="17">
        <v>4.99E-2</v>
      </c>
      <c r="E1724" s="9">
        <f t="shared" si="215"/>
        <v>-6.9250070642861809E-3</v>
      </c>
      <c r="F1724">
        <f t="shared" si="216"/>
        <v>0.9930989155438712</v>
      </c>
      <c r="G1724">
        <f t="shared" si="213"/>
        <v>59.939425109187276</v>
      </c>
      <c r="H1724">
        <f t="shared" si="217"/>
        <v>1.3037463740927943E-2</v>
      </c>
      <c r="I1724" t="str">
        <f t="shared" si="214"/>
        <v>2007</v>
      </c>
      <c r="J1724">
        <f t="shared" si="220"/>
        <v>-4.0648562094083998</v>
      </c>
      <c r="K1724">
        <f t="shared" si="218"/>
        <v>-8.6749621896661395</v>
      </c>
      <c r="L1724">
        <f t="shared" si="219"/>
        <v>1</v>
      </c>
    </row>
    <row r="1725" spans="1:12" x14ac:dyDescent="0.3">
      <c r="A1725">
        <v>1724</v>
      </c>
      <c r="B1725" s="16" t="s">
        <v>7638</v>
      </c>
      <c r="C1725" s="17">
        <v>57.96</v>
      </c>
      <c r="D1725" s="17">
        <v>5.0410000000000003E-2</v>
      </c>
      <c r="E1725" s="9">
        <f t="shared" si="215"/>
        <v>-4.1898019952057185E-2</v>
      </c>
      <c r="F1725">
        <f t="shared" si="216"/>
        <v>0.95896757114493714</v>
      </c>
      <c r="G1725">
        <f t="shared" si="213"/>
        <v>57.475079323404088</v>
      </c>
      <c r="H1725">
        <f t="shared" si="217"/>
        <v>1.5142720201947225E-2</v>
      </c>
      <c r="I1725" t="str">
        <f t="shared" si="214"/>
        <v>2007</v>
      </c>
      <c r="J1725">
        <f t="shared" si="220"/>
        <v>-4.5271301245596494</v>
      </c>
      <c r="K1725">
        <f t="shared" si="218"/>
        <v>-6.2106164038829519</v>
      </c>
      <c r="L1725">
        <f t="shared" si="219"/>
        <v>1</v>
      </c>
    </row>
    <row r="1726" spans="1:12" x14ac:dyDescent="0.3">
      <c r="A1726">
        <v>1725</v>
      </c>
      <c r="B1726" s="16" t="s">
        <v>7636</v>
      </c>
      <c r="C1726" s="17">
        <v>55.11</v>
      </c>
      <c r="D1726" s="17">
        <v>5.024E-2</v>
      </c>
      <c r="E1726" s="9">
        <f t="shared" si="215"/>
        <v>-5.0421929557337687E-2</v>
      </c>
      <c r="F1726">
        <f t="shared" si="216"/>
        <v>0.95082815734989645</v>
      </c>
      <c r="G1726">
        <f t="shared" si="213"/>
        <v>54.650472174720505</v>
      </c>
      <c r="H1726">
        <f t="shared" si="217"/>
        <v>1.7664410237486407E-2</v>
      </c>
      <c r="I1726" t="str">
        <f t="shared" si="214"/>
        <v>2007</v>
      </c>
      <c r="J1726">
        <f t="shared" si="220"/>
        <v>-5.0214895283847003</v>
      </c>
      <c r="K1726">
        <f t="shared" si="218"/>
        <v>-3.3860092551993688</v>
      </c>
      <c r="L1726">
        <f t="shared" si="219"/>
        <v>0</v>
      </c>
    </row>
    <row r="1727" spans="1:12" x14ac:dyDescent="0.3">
      <c r="A1727">
        <v>1726</v>
      </c>
      <c r="B1727" s="16" t="s">
        <v>7634</v>
      </c>
      <c r="C1727" s="17">
        <v>55.64</v>
      </c>
      <c r="D1727" s="17">
        <v>5.0170000000000006E-2</v>
      </c>
      <c r="E1727" s="9">
        <f t="shared" si="215"/>
        <v>9.5711791600981578E-3</v>
      </c>
      <c r="F1727">
        <f t="shared" si="216"/>
        <v>1.0096171293776084</v>
      </c>
      <c r="G1727">
        <f t="shared" si="213"/>
        <v>55.176696560543661</v>
      </c>
      <c r="H1727">
        <f t="shared" si="217"/>
        <v>1.7132546797943713E-2</v>
      </c>
      <c r="I1727" t="str">
        <f t="shared" si="214"/>
        <v>2007</v>
      </c>
      <c r="J1727">
        <f t="shared" si="220"/>
        <v>-4.9171915089512064</v>
      </c>
      <c r="K1727">
        <f t="shared" si="218"/>
        <v>-3.9122336410225245</v>
      </c>
      <c r="L1727">
        <f t="shared" si="219"/>
        <v>0</v>
      </c>
    </row>
    <row r="1728" spans="1:12" x14ac:dyDescent="0.3">
      <c r="A1728">
        <v>1727</v>
      </c>
      <c r="B1728" s="16" t="s">
        <v>7632</v>
      </c>
      <c r="C1728" s="17">
        <v>55.6</v>
      </c>
      <c r="D1728" s="17">
        <v>5.0430000000000003E-2</v>
      </c>
      <c r="E1728" s="9">
        <f t="shared" si="215"/>
        <v>-7.1916579870548534E-4</v>
      </c>
      <c r="F1728">
        <f t="shared" si="216"/>
        <v>0.99928109273903665</v>
      </c>
      <c r="G1728">
        <f t="shared" si="213"/>
        <v>55.134640413233022</v>
      </c>
      <c r="H1728">
        <f t="shared" si="217"/>
        <v>1.6977188635683687E-2</v>
      </c>
      <c r="I1728" t="str">
        <f t="shared" si="214"/>
        <v>2007</v>
      </c>
      <c r="J1728">
        <f t="shared" si="220"/>
        <v>-4.8688884119939946</v>
      </c>
      <c r="K1728">
        <f t="shared" si="218"/>
        <v>-3.8701774937118856</v>
      </c>
      <c r="L1728">
        <f t="shared" si="219"/>
        <v>0</v>
      </c>
    </row>
    <row r="1729" spans="1:12" x14ac:dyDescent="0.3">
      <c r="A1729">
        <v>1728</v>
      </c>
      <c r="B1729" s="16" t="s">
        <v>7630</v>
      </c>
      <c r="C1729" s="17">
        <v>55.18</v>
      </c>
      <c r="D1729" s="17">
        <v>5.0620000000000005E-2</v>
      </c>
      <c r="E1729" s="9">
        <f t="shared" si="215"/>
        <v>-7.5826324673967088E-3</v>
      </c>
      <c r="F1729">
        <f t="shared" si="216"/>
        <v>0.99244604316546758</v>
      </c>
      <c r="G1729">
        <f t="shared" si="213"/>
        <v>54.716423005300996</v>
      </c>
      <c r="H1729">
        <f t="shared" si="217"/>
        <v>1.6866858843609396E-2</v>
      </c>
      <c r="I1729" t="str">
        <f t="shared" si="214"/>
        <v>2007</v>
      </c>
      <c r="J1729">
        <f t="shared" si="220"/>
        <v>-4.800554553326764</v>
      </c>
      <c r="K1729">
        <f t="shared" si="218"/>
        <v>-3.4519600857798594</v>
      </c>
      <c r="L1729">
        <f t="shared" si="219"/>
        <v>0</v>
      </c>
    </row>
    <row r="1730" spans="1:12" x14ac:dyDescent="0.3">
      <c r="A1730">
        <v>1729</v>
      </c>
      <c r="B1730" s="16" t="s">
        <v>7628</v>
      </c>
      <c r="C1730" s="17">
        <v>53.69</v>
      </c>
      <c r="D1730" s="17">
        <v>5.067E-2</v>
      </c>
      <c r="E1730" s="9">
        <f t="shared" si="215"/>
        <v>-2.7373804354661944E-2</v>
      </c>
      <c r="F1730">
        <f t="shared" si="216"/>
        <v>0.97299746284885824</v>
      </c>
      <c r="G1730">
        <f t="shared" si="213"/>
        <v>53.238497104331664</v>
      </c>
      <c r="H1730">
        <f t="shared" si="217"/>
        <v>1.7342712667183707E-2</v>
      </c>
      <c r="I1730" t="str">
        <f t="shared" si="214"/>
        <v>2007</v>
      </c>
      <c r="J1730">
        <f t="shared" si="220"/>
        <v>-4.8026652442005915</v>
      </c>
      <c r="K1730">
        <f t="shared" si="218"/>
        <v>-1.9740341848105274</v>
      </c>
      <c r="L1730">
        <f t="shared" si="219"/>
        <v>0</v>
      </c>
    </row>
    <row r="1731" spans="1:12" x14ac:dyDescent="0.3">
      <c r="A1731">
        <v>1730</v>
      </c>
      <c r="B1731" s="16" t="s">
        <v>7626</v>
      </c>
      <c r="C1731" s="17">
        <v>51.7</v>
      </c>
      <c r="D1731" s="17">
        <v>5.076E-2</v>
      </c>
      <c r="E1731" s="9">
        <f t="shared" si="215"/>
        <v>-3.7768982920094611E-2</v>
      </c>
      <c r="F1731">
        <f t="shared" si="216"/>
        <v>0.9629353697150308</v>
      </c>
      <c r="G1731">
        <f t="shared" ref="G1731:G1794" si="221">C1731*EXP(-2/12*D1731)</f>
        <v>51.264462919521137</v>
      </c>
      <c r="H1731">
        <f t="shared" si="217"/>
        <v>1.810473144561452E-2</v>
      </c>
      <c r="I1731" t="str">
        <f t="shared" ref="I1731:I1794" si="222">MID(B1731,7,4)</f>
        <v>2007</v>
      </c>
      <c r="J1731">
        <f t="shared" si="220"/>
        <v>-4.8277858725019298</v>
      </c>
      <c r="K1731">
        <f t="shared" si="218"/>
        <v>4.7355223958511772E-2</v>
      </c>
      <c r="L1731">
        <f t="shared" si="219"/>
        <v>0</v>
      </c>
    </row>
    <row r="1732" spans="1:12" x14ac:dyDescent="0.3">
      <c r="A1732">
        <v>1731</v>
      </c>
      <c r="B1732" s="16" t="s">
        <v>7624</v>
      </c>
      <c r="C1732" s="17">
        <v>52.95</v>
      </c>
      <c r="D1732" s="17">
        <v>5.0789999999999995E-2</v>
      </c>
      <c r="E1732" s="9">
        <f t="shared" ref="E1732:E1795" si="223">LN(C1732/C1731)</f>
        <v>2.3890290533032058E-2</v>
      </c>
      <c r="F1732">
        <f t="shared" ref="F1732:F1795" si="224">C1732/C1731</f>
        <v>1.0241779497098646</v>
      </c>
      <c r="G1732">
        <f t="shared" si="221"/>
        <v>52.50367000688621</v>
      </c>
      <c r="H1732">
        <f t="shared" si="217"/>
        <v>1.7724970168504758E-2</v>
      </c>
      <c r="I1732" t="str">
        <f t="shared" si="222"/>
        <v>2007</v>
      </c>
      <c r="J1732">
        <f t="shared" si="220"/>
        <v>-4.8407725272358295</v>
      </c>
      <c r="K1732">
        <f t="shared" si="218"/>
        <v>-1.191851863406562</v>
      </c>
      <c r="L1732">
        <f t="shared" si="219"/>
        <v>0</v>
      </c>
    </row>
    <row r="1733" spans="1:12" x14ac:dyDescent="0.3">
      <c r="A1733">
        <v>1732</v>
      </c>
      <c r="B1733" s="16" t="s">
        <v>7620</v>
      </c>
      <c r="C1733" s="17">
        <v>52.26</v>
      </c>
      <c r="D1733" s="17">
        <v>5.0780000000000006E-2</v>
      </c>
      <c r="E1733" s="9">
        <f t="shared" si="223"/>
        <v>-1.3116811954949134E-2</v>
      </c>
      <c r="F1733">
        <f t="shared" si="224"/>
        <v>0.98696883852691208</v>
      </c>
      <c r="G1733">
        <f t="shared" si="221"/>
        <v>51.819572570979069</v>
      </c>
      <c r="H1733">
        <f t="shared" si="217"/>
        <v>1.714954926357478E-2</v>
      </c>
      <c r="I1733" t="str">
        <f t="shared" si="222"/>
        <v>2007</v>
      </c>
      <c r="J1733">
        <f t="shared" si="220"/>
        <v>-4.6225970427795575</v>
      </c>
      <c r="K1733">
        <f t="shared" si="218"/>
        <v>-0.50775442749942101</v>
      </c>
      <c r="L1733">
        <f t="shared" si="219"/>
        <v>0</v>
      </c>
    </row>
    <row r="1734" spans="1:12" x14ac:dyDescent="0.3">
      <c r="A1734">
        <v>1733</v>
      </c>
      <c r="B1734" s="16" t="s">
        <v>7618</v>
      </c>
      <c r="C1734" s="17">
        <v>52.78</v>
      </c>
      <c r="D1734" s="17">
        <v>5.0979999999999998E-2</v>
      </c>
      <c r="E1734" s="9">
        <f t="shared" si="223"/>
        <v>9.9010709827115368E-3</v>
      </c>
      <c r="F1734">
        <f t="shared" si="224"/>
        <v>1.0099502487562189</v>
      </c>
      <c r="G1734">
        <f t="shared" si="221"/>
        <v>52.333445731235749</v>
      </c>
      <c r="H1734">
        <f t="shared" si="217"/>
        <v>1.7275415833238727E-2</v>
      </c>
      <c r="I1734" t="str">
        <f t="shared" si="222"/>
        <v>2007</v>
      </c>
      <c r="J1734">
        <f t="shared" si="220"/>
        <v>-4.7027007191112515</v>
      </c>
      <c r="K1734">
        <f t="shared" si="218"/>
        <v>-1.0216275877561003</v>
      </c>
      <c r="L1734">
        <f t="shared" si="219"/>
        <v>0</v>
      </c>
    </row>
    <row r="1735" spans="1:12" x14ac:dyDescent="0.3">
      <c r="A1735">
        <v>1734</v>
      </c>
      <c r="B1735" s="16" t="s">
        <v>7616</v>
      </c>
      <c r="C1735" s="17">
        <v>51.75</v>
      </c>
      <c r="D1735" s="17">
        <v>5.1020000000000003E-2</v>
      </c>
      <c r="E1735" s="9">
        <f t="shared" si="223"/>
        <v>-1.9707898929699534E-2</v>
      </c>
      <c r="F1735">
        <f t="shared" si="224"/>
        <v>0.98048503220917016</v>
      </c>
      <c r="G1735">
        <f t="shared" si="221"/>
        <v>51.311818143479648</v>
      </c>
      <c r="H1735">
        <f t="shared" si="217"/>
        <v>1.7310408915678754E-2</v>
      </c>
      <c r="I1735" t="str">
        <f t="shared" si="222"/>
        <v>2007</v>
      </c>
      <c r="J1735">
        <f t="shared" si="220"/>
        <v>-4.620236759481382</v>
      </c>
      <c r="K1735">
        <f t="shared" si="218"/>
        <v>0.94125936951606803</v>
      </c>
      <c r="L1735">
        <f t="shared" si="219"/>
        <v>0</v>
      </c>
    </row>
    <row r="1736" spans="1:12" x14ac:dyDescent="0.3">
      <c r="A1736">
        <v>1735</v>
      </c>
      <c r="B1736" s="16" t="s">
        <v>7614</v>
      </c>
      <c r="C1736" s="17">
        <v>53.44</v>
      </c>
      <c r="D1736" s="17">
        <v>5.1109999999999996E-2</v>
      </c>
      <c r="E1736" s="9">
        <f t="shared" si="223"/>
        <v>3.2135097082911783E-2</v>
      </c>
      <c r="F1736">
        <f t="shared" si="224"/>
        <v>1.0326570048309178</v>
      </c>
      <c r="G1736">
        <f t="shared" si="221"/>
        <v>52.98671362980896</v>
      </c>
      <c r="H1736">
        <f t="shared" si="217"/>
        <v>1.8702661701283901E-2</v>
      </c>
      <c r="I1736" t="str">
        <f t="shared" si="222"/>
        <v>2007</v>
      </c>
      <c r="J1736">
        <f t="shared" si="220"/>
        <v>-5.154777250744921</v>
      </c>
      <c r="K1736">
        <f t="shared" si="218"/>
        <v>-0.73363611681324414</v>
      </c>
      <c r="L1736">
        <f t="shared" si="219"/>
        <v>0</v>
      </c>
    </row>
    <row r="1737" spans="1:12" x14ac:dyDescent="0.3">
      <c r="A1737">
        <v>1736</v>
      </c>
      <c r="B1737" s="16" t="s">
        <v>7612</v>
      </c>
      <c r="C1737" s="17">
        <v>52.7</v>
      </c>
      <c r="D1737" s="17">
        <v>5.1100000000000007E-2</v>
      </c>
      <c r="E1737" s="9">
        <f t="shared" si="223"/>
        <v>-1.3944073681073494E-2</v>
      </c>
      <c r="F1737">
        <f t="shared" si="224"/>
        <v>0.98615269461077859</v>
      </c>
      <c r="G1737">
        <f t="shared" si="221"/>
        <v>52.253077512995716</v>
      </c>
      <c r="H1737">
        <f t="shared" si="217"/>
        <v>1.8760192100793424E-2</v>
      </c>
      <c r="I1737" t="str">
        <f t="shared" si="222"/>
        <v>2007</v>
      </c>
      <c r="J1737">
        <f t="shared" si="220"/>
        <v>-5.0990427800679772</v>
      </c>
      <c r="K1737">
        <f t="shared" si="218"/>
        <v>0.97168910745229198</v>
      </c>
      <c r="L1737">
        <f t="shared" si="219"/>
        <v>0</v>
      </c>
    </row>
    <row r="1738" spans="1:12" x14ac:dyDescent="0.3">
      <c r="A1738">
        <v>1737</v>
      </c>
      <c r="B1738" s="16" t="s">
        <v>7610</v>
      </c>
      <c r="C1738" s="17">
        <v>55.1</v>
      </c>
      <c r="D1738" s="17">
        <v>5.1139999999999998E-2</v>
      </c>
      <c r="E1738" s="9">
        <f t="shared" si="223"/>
        <v>4.4534260611552044E-2</v>
      </c>
      <c r="F1738">
        <f t="shared" si="224"/>
        <v>1.0455407969639468</v>
      </c>
      <c r="G1738">
        <f t="shared" si="221"/>
        <v>54.632360089808451</v>
      </c>
      <c r="H1738">
        <f t="shared" si="217"/>
        <v>2.0896397977023046E-2</v>
      </c>
      <c r="I1738" t="str">
        <f t="shared" si="222"/>
        <v>2007</v>
      </c>
      <c r="J1738">
        <f t="shared" si="220"/>
        <v>-5.9382830392316803</v>
      </c>
      <c r="K1738">
        <f t="shared" si="218"/>
        <v>-1.4075934693604424</v>
      </c>
      <c r="L1738">
        <f t="shared" si="219"/>
        <v>0</v>
      </c>
    </row>
    <row r="1739" spans="1:12" x14ac:dyDescent="0.3">
      <c r="A1739">
        <v>1738</v>
      </c>
      <c r="B1739" s="16" t="s">
        <v>7608</v>
      </c>
      <c r="C1739" s="17">
        <v>55.43</v>
      </c>
      <c r="D1739" s="17">
        <v>5.1189999999999999E-2</v>
      </c>
      <c r="E1739" s="9">
        <f t="shared" si="223"/>
        <v>5.9712472728445792E-3</v>
      </c>
      <c r="F1739">
        <f t="shared" si="224"/>
        <v>1.0059891107078041</v>
      </c>
      <c r="G1739">
        <f t="shared" si="221"/>
        <v>54.959101348195375</v>
      </c>
      <c r="H1739">
        <f t="shared" si="217"/>
        <v>2.0975981055329683E-2</v>
      </c>
      <c r="I1739" t="str">
        <f t="shared" si="222"/>
        <v>2007</v>
      </c>
      <c r="J1739">
        <f t="shared" si="220"/>
        <v>-5.9965492587385931</v>
      </c>
      <c r="K1739">
        <f t="shared" si="218"/>
        <v>-1.7343347277473669</v>
      </c>
      <c r="L1739">
        <f t="shared" si="219"/>
        <v>0</v>
      </c>
    </row>
    <row r="1740" spans="1:12" x14ac:dyDescent="0.3">
      <c r="A1740">
        <v>1739</v>
      </c>
      <c r="B1740" s="16" t="s">
        <v>7607</v>
      </c>
      <c r="C1740" s="17">
        <v>54.12</v>
      </c>
      <c r="D1740" s="17">
        <v>5.1230000000000005E-2</v>
      </c>
      <c r="E1740" s="9">
        <f t="shared" si="223"/>
        <v>-2.3917160129126036E-2</v>
      </c>
      <c r="F1740">
        <f t="shared" si="224"/>
        <v>0.97636658848998736</v>
      </c>
      <c r="G1740">
        <f t="shared" si="221"/>
        <v>53.659872556136833</v>
      </c>
      <c r="H1740">
        <f t="shared" si="217"/>
        <v>2.1292719963864878E-2</v>
      </c>
      <c r="I1740" t="str">
        <f t="shared" si="222"/>
        <v>2007</v>
      </c>
      <c r="J1740">
        <f t="shared" si="220"/>
        <v>-5.9431991042643544</v>
      </c>
      <c r="K1740">
        <f t="shared" si="218"/>
        <v>-0.43510593568882427</v>
      </c>
      <c r="L1740">
        <f t="shared" si="219"/>
        <v>0</v>
      </c>
    </row>
    <row r="1741" spans="1:12" x14ac:dyDescent="0.3">
      <c r="A1741">
        <v>1740</v>
      </c>
      <c r="B1741" s="16" t="s">
        <v>7605</v>
      </c>
      <c r="C1741" s="17">
        <v>55.29</v>
      </c>
      <c r="D1741" s="17">
        <v>5.1210000000000006E-2</v>
      </c>
      <c r="E1741" s="9">
        <f t="shared" si="223"/>
        <v>2.1388257047254413E-2</v>
      </c>
      <c r="F1741">
        <f t="shared" si="224"/>
        <v>1.021618625277162</v>
      </c>
      <c r="G1741">
        <f t="shared" si="221"/>
        <v>54.820107966736884</v>
      </c>
      <c r="H1741">
        <f t="shared" si="217"/>
        <v>2.1807364600035763E-2</v>
      </c>
      <c r="I1741" t="str">
        <f t="shared" si="222"/>
        <v>2007</v>
      </c>
      <c r="J1741">
        <f t="shared" si="220"/>
        <v>-6.2184560868713152</v>
      </c>
      <c r="K1741">
        <f t="shared" si="218"/>
        <v>-1.5953413462888761</v>
      </c>
      <c r="L1741">
        <f t="shared" si="219"/>
        <v>0</v>
      </c>
    </row>
    <row r="1742" spans="1:12" x14ac:dyDescent="0.3">
      <c r="A1742">
        <v>1741</v>
      </c>
      <c r="B1742" s="16" t="s">
        <v>7603</v>
      </c>
      <c r="C1742" s="17">
        <v>53.68</v>
      </c>
      <c r="D1742" s="17">
        <v>5.1100000000000007E-2</v>
      </c>
      <c r="E1742" s="9">
        <f t="shared" si="223"/>
        <v>-2.9551567686415231E-2</v>
      </c>
      <c r="F1742">
        <f t="shared" si="224"/>
        <v>0.97088081027310547</v>
      </c>
      <c r="G1742">
        <f t="shared" si="221"/>
        <v>53.224766620448008</v>
      </c>
      <c r="H1742">
        <f t="shared" si="217"/>
        <v>2.2316944764937226E-2</v>
      </c>
      <c r="I1742" t="str">
        <f t="shared" si="222"/>
        <v>2007</v>
      </c>
      <c r="J1742">
        <f t="shared" si="220"/>
        <v>-6.1785704779206876</v>
      </c>
      <c r="K1742">
        <f t="shared" si="218"/>
        <v>2.6856200608156371</v>
      </c>
      <c r="L1742">
        <f t="shared" si="219"/>
        <v>0</v>
      </c>
    </row>
    <row r="1743" spans="1:12" x14ac:dyDescent="0.3">
      <c r="A1743">
        <v>1742</v>
      </c>
      <c r="B1743" s="16" t="s">
        <v>7601</v>
      </c>
      <c r="C1743" s="17">
        <v>56.39</v>
      </c>
      <c r="D1743" s="17">
        <v>5.1249999999999997E-2</v>
      </c>
      <c r="E1743" s="9">
        <f t="shared" si="223"/>
        <v>4.925134515566449E-2</v>
      </c>
      <c r="F1743">
        <f t="shared" si="224"/>
        <v>1.05048435171386</v>
      </c>
      <c r="G1743">
        <f t="shared" si="221"/>
        <v>55.910386681263645</v>
      </c>
      <c r="H1743">
        <f t="shared" si="217"/>
        <v>2.4200807280488339E-2</v>
      </c>
      <c r="I1743" t="str">
        <f t="shared" si="222"/>
        <v>2007</v>
      </c>
      <c r="J1743">
        <f t="shared" si="220"/>
        <v>-7.0382039864925199</v>
      </c>
      <c r="K1743">
        <f t="shared" si="218"/>
        <v>0.20671741297966406</v>
      </c>
      <c r="L1743">
        <f t="shared" si="219"/>
        <v>0</v>
      </c>
    </row>
    <row r="1744" spans="1:12" x14ac:dyDescent="0.3">
      <c r="A1744">
        <v>1743</v>
      </c>
      <c r="B1744" s="16" t="s">
        <v>7599</v>
      </c>
      <c r="C1744" s="17">
        <v>57.4</v>
      </c>
      <c r="D1744" s="17">
        <v>5.1029999999999999E-2</v>
      </c>
      <c r="E1744" s="9">
        <f t="shared" si="223"/>
        <v>1.7752465506429962E-2</v>
      </c>
      <c r="F1744">
        <f t="shared" si="224"/>
        <v>1.0179109771236035</v>
      </c>
      <c r="G1744">
        <f t="shared" si="221"/>
        <v>56.913883142207155</v>
      </c>
      <c r="H1744">
        <f t="shared" si="217"/>
        <v>2.4066873651225187E-2</v>
      </c>
      <c r="I1744" t="str">
        <f t="shared" si="222"/>
        <v>2007</v>
      </c>
      <c r="J1744">
        <f t="shared" si="220"/>
        <v>-7.1248774114522542</v>
      </c>
      <c r="K1744">
        <f t="shared" si="218"/>
        <v>-0.79677904796384524</v>
      </c>
      <c r="L1744">
        <f t="shared" si="219"/>
        <v>0</v>
      </c>
    </row>
    <row r="1745" spans="1:12" x14ac:dyDescent="0.3">
      <c r="A1745">
        <v>1744</v>
      </c>
      <c r="B1745" s="16" t="s">
        <v>7597</v>
      </c>
      <c r="C1745" s="17">
        <v>56.72</v>
      </c>
      <c r="D1745" s="17">
        <v>5.0970000000000001E-2</v>
      </c>
      <c r="E1745" s="9">
        <f t="shared" si="223"/>
        <v>-1.1917421101648621E-2</v>
      </c>
      <c r="F1745">
        <f t="shared" si="224"/>
        <v>0.98815331010452967</v>
      </c>
      <c r="G1745">
        <f t="shared" si="221"/>
        <v>56.240204417106554</v>
      </c>
      <c r="H1745">
        <f t="shared" si="217"/>
        <v>2.3876595126251305E-2</v>
      </c>
      <c r="I1745" t="str">
        <f t="shared" si="222"/>
        <v>2007</v>
      </c>
      <c r="J1745">
        <f t="shared" si="220"/>
        <v>-6.9848773782246596</v>
      </c>
      <c r="K1745">
        <f t="shared" si="218"/>
        <v>-0.12310032286324457</v>
      </c>
      <c r="L1745">
        <f t="shared" si="219"/>
        <v>0</v>
      </c>
    </row>
    <row r="1746" spans="1:12" x14ac:dyDescent="0.3">
      <c r="A1746">
        <v>1745</v>
      </c>
      <c r="B1746" s="16" t="s">
        <v>7595</v>
      </c>
      <c r="C1746" s="17">
        <v>58.41</v>
      </c>
      <c r="D1746" s="17">
        <v>5.1109999999999996E-2</v>
      </c>
      <c r="E1746" s="9">
        <f t="shared" si="223"/>
        <v>2.9360225828345986E-2</v>
      </c>
      <c r="F1746">
        <f t="shared" si="224"/>
        <v>1.0297954866008463</v>
      </c>
      <c r="G1746">
        <f t="shared" si="221"/>
        <v>57.914557318808782</v>
      </c>
      <c r="H1746">
        <f t="shared" si="217"/>
        <v>2.4478719688455587E-2</v>
      </c>
      <c r="I1746" t="str">
        <f t="shared" si="222"/>
        <v>2007</v>
      </c>
      <c r="J1746">
        <f t="shared" si="220"/>
        <v>-7.3742174660505064</v>
      </c>
      <c r="K1746">
        <f t="shared" si="218"/>
        <v>-1.7974532245654729</v>
      </c>
      <c r="L1746">
        <f t="shared" si="219"/>
        <v>0</v>
      </c>
    </row>
    <row r="1747" spans="1:12" x14ac:dyDescent="0.3">
      <c r="A1747">
        <v>1746</v>
      </c>
      <c r="B1747" s="16" t="s">
        <v>7593</v>
      </c>
      <c r="C1747" s="17">
        <v>58.1</v>
      </c>
      <c r="D1747" s="17">
        <v>5.1150000000000001E-2</v>
      </c>
      <c r="E1747" s="9">
        <f t="shared" si="223"/>
        <v>-5.3214441943524289E-3</v>
      </c>
      <c r="F1747">
        <f t="shared" si="224"/>
        <v>0.99469268960794388</v>
      </c>
      <c r="G1747">
        <f t="shared" si="221"/>
        <v>57.606802740267582</v>
      </c>
      <c r="H1747">
        <f t="shared" si="217"/>
        <v>2.4423068608036169E-2</v>
      </c>
      <c r="I1747" t="str">
        <f t="shared" si="222"/>
        <v>2007</v>
      </c>
      <c r="J1747">
        <f t="shared" si="220"/>
        <v>-7.3183554972024591</v>
      </c>
      <c r="K1747">
        <f t="shared" si="218"/>
        <v>-1.4896986460242729</v>
      </c>
      <c r="L1747">
        <f t="shared" si="219"/>
        <v>0</v>
      </c>
    </row>
    <row r="1748" spans="1:12" x14ac:dyDescent="0.3">
      <c r="A1748">
        <v>1747</v>
      </c>
      <c r="B1748" s="16" t="s">
        <v>7591</v>
      </c>
      <c r="C1748" s="17">
        <v>58.42</v>
      </c>
      <c r="D1748" s="17">
        <v>5.135E-2</v>
      </c>
      <c r="E1748" s="9">
        <f t="shared" si="223"/>
        <v>5.4926331017292771E-3</v>
      </c>
      <c r="F1748">
        <f t="shared" si="224"/>
        <v>1.0055077452667813</v>
      </c>
      <c r="G1748">
        <f t="shared" si="221"/>
        <v>57.922155564696553</v>
      </c>
      <c r="H1748">
        <f t="shared" si="217"/>
        <v>2.4401631400234419E-2</v>
      </c>
      <c r="I1748" t="str">
        <f t="shared" si="222"/>
        <v>2007</v>
      </c>
      <c r="J1748">
        <f t="shared" si="220"/>
        <v>-7.3519590414836706</v>
      </c>
      <c r="K1748">
        <f t="shared" si="218"/>
        <v>-1.8050514704532432</v>
      </c>
      <c r="L1748">
        <f t="shared" si="219"/>
        <v>0</v>
      </c>
    </row>
    <row r="1749" spans="1:12" x14ac:dyDescent="0.3">
      <c r="A1749">
        <v>1748</v>
      </c>
      <c r="B1749" s="16" t="s">
        <v>7589</v>
      </c>
      <c r="C1749" s="17">
        <v>57.23</v>
      </c>
      <c r="D1749" s="17">
        <v>5.1399999999999994E-2</v>
      </c>
      <c r="E1749" s="9">
        <f t="shared" si="223"/>
        <v>-2.0580060538584046E-2</v>
      </c>
      <c r="F1749">
        <f t="shared" si="224"/>
        <v>0.97963026360835326</v>
      </c>
      <c r="G1749">
        <f t="shared" si="221"/>
        <v>56.741823674106897</v>
      </c>
      <c r="H1749">
        <f t="shared" si="217"/>
        <v>2.4627386745999052E-2</v>
      </c>
      <c r="I1749" t="str">
        <f t="shared" si="222"/>
        <v>2007</v>
      </c>
      <c r="J1749">
        <f t="shared" si="220"/>
        <v>-7.2687732464963313</v>
      </c>
      <c r="K1749">
        <f t="shared" si="218"/>
        <v>-0.62471957986358717</v>
      </c>
      <c r="L1749">
        <f t="shared" si="219"/>
        <v>0</v>
      </c>
    </row>
    <row r="1750" spans="1:12" x14ac:dyDescent="0.3">
      <c r="A1750">
        <v>1749</v>
      </c>
      <c r="B1750" s="16" t="s">
        <v>7587</v>
      </c>
      <c r="C1750" s="17">
        <v>59.03</v>
      </c>
      <c r="D1750" s="17">
        <v>5.144E-2</v>
      </c>
      <c r="E1750" s="9">
        <f t="shared" si="223"/>
        <v>3.0967552831587166E-2</v>
      </c>
      <c r="F1750">
        <f t="shared" si="224"/>
        <v>1.0314520356456405</v>
      </c>
      <c r="G1750">
        <f t="shared" si="221"/>
        <v>58.526079359740571</v>
      </c>
      <c r="H1750">
        <f t="shared" si="217"/>
        <v>2.5122096238930487E-2</v>
      </c>
      <c r="I1750" t="str">
        <f t="shared" si="222"/>
        <v>2007</v>
      </c>
      <c r="J1750">
        <f t="shared" si="220"/>
        <v>-7.6479459051329046</v>
      </c>
      <c r="K1750">
        <f t="shared" si="218"/>
        <v>-2.4089752654972614</v>
      </c>
      <c r="L1750">
        <f t="shared" si="219"/>
        <v>0</v>
      </c>
    </row>
    <row r="1751" spans="1:12" x14ac:dyDescent="0.3">
      <c r="A1751">
        <v>1750</v>
      </c>
      <c r="B1751" s="16" t="s">
        <v>7586</v>
      </c>
      <c r="C1751" s="17">
        <v>59.01</v>
      </c>
      <c r="D1751" s="17">
        <v>5.142E-2</v>
      </c>
      <c r="E1751" s="9">
        <f t="shared" si="223"/>
        <v>-3.3886818352061508E-4</v>
      </c>
      <c r="F1751">
        <f t="shared" si="224"/>
        <v>0.99966118922581737</v>
      </c>
      <c r="G1751">
        <f t="shared" si="221"/>
        <v>58.506445114641501</v>
      </c>
      <c r="H1751">
        <f t="shared" si="217"/>
        <v>2.507226111489767E-2</v>
      </c>
      <c r="I1751" t="str">
        <f t="shared" si="222"/>
        <v>2007</v>
      </c>
      <c r="J1751">
        <f t="shared" si="220"/>
        <v>-7.6302139142058669</v>
      </c>
      <c r="K1751">
        <f t="shared" si="218"/>
        <v>-2.3893410203981915</v>
      </c>
      <c r="L1751">
        <f t="shared" si="219"/>
        <v>0</v>
      </c>
    </row>
    <row r="1752" spans="1:12" x14ac:dyDescent="0.3">
      <c r="A1752">
        <v>1751</v>
      </c>
      <c r="B1752" s="16" t="s">
        <v>7584</v>
      </c>
      <c r="C1752" s="17">
        <v>56.6</v>
      </c>
      <c r="D1752" s="17">
        <v>5.1409999999999997E-2</v>
      </c>
      <c r="E1752" s="9">
        <f t="shared" si="223"/>
        <v>-4.1697935859940076E-2</v>
      </c>
      <c r="F1752">
        <f t="shared" si="224"/>
        <v>0.95915946449754286</v>
      </c>
      <c r="G1752">
        <f t="shared" si="221"/>
        <v>56.117104094243309</v>
      </c>
      <c r="H1752">
        <f t="shared" si="217"/>
        <v>2.6144867356051787E-2</v>
      </c>
      <c r="I1752" t="str">
        <f t="shared" si="222"/>
        <v>2007</v>
      </c>
      <c r="J1752">
        <f t="shared" si="220"/>
        <v>-7.6316983249963206</v>
      </c>
      <c r="K1752">
        <f t="shared" si="218"/>
        <v>0.42586016286090711</v>
      </c>
      <c r="L1752">
        <f t="shared" si="219"/>
        <v>0</v>
      </c>
    </row>
    <row r="1753" spans="1:12" x14ac:dyDescent="0.3">
      <c r="A1753">
        <v>1752</v>
      </c>
      <c r="B1753" s="16" t="s">
        <v>7582</v>
      </c>
      <c r="C1753" s="17">
        <v>57.03</v>
      </c>
      <c r="D1753" s="17">
        <v>5.1459999999999999E-2</v>
      </c>
      <c r="E1753" s="9">
        <f t="shared" si="223"/>
        <v>7.5684599593102003E-3</v>
      </c>
      <c r="F1753">
        <f t="shared" si="224"/>
        <v>1.0075971731448763</v>
      </c>
      <c r="G1753">
        <f t="shared" si="221"/>
        <v>56.542964257104217</v>
      </c>
      <c r="H1753">
        <f t="shared" si="217"/>
        <v>2.6189282937673322E-2</v>
      </c>
      <c r="I1753" t="str">
        <f t="shared" si="222"/>
        <v>2007</v>
      </c>
      <c r="J1753">
        <f t="shared" si="220"/>
        <v>-7.7026768940073467</v>
      </c>
      <c r="K1753">
        <f t="shared" si="218"/>
        <v>0.39715340153564682</v>
      </c>
      <c r="L1753">
        <f t="shared" si="219"/>
        <v>0</v>
      </c>
    </row>
    <row r="1754" spans="1:12" x14ac:dyDescent="0.3">
      <c r="A1754">
        <v>1753</v>
      </c>
      <c r="B1754" s="16" t="s">
        <v>7580</v>
      </c>
      <c r="C1754" s="17">
        <v>57.43</v>
      </c>
      <c r="D1754" s="17">
        <v>5.1399999999999994E-2</v>
      </c>
      <c r="E1754" s="9">
        <f t="shared" si="223"/>
        <v>6.9893697077576021E-3</v>
      </c>
      <c r="F1754">
        <f t="shared" si="224"/>
        <v>1.0070138523584078</v>
      </c>
      <c r="G1754">
        <f t="shared" si="221"/>
        <v>56.940117658639863</v>
      </c>
      <c r="H1754">
        <f t="shared" si="217"/>
        <v>2.6225293142824829E-2</v>
      </c>
      <c r="I1754" t="str">
        <f t="shared" si="222"/>
        <v>2007</v>
      </c>
      <c r="J1754">
        <f t="shared" si="220"/>
        <v>-7.7674454548385095</v>
      </c>
      <c r="K1754">
        <f t="shared" si="218"/>
        <v>0.16864506804490986</v>
      </c>
      <c r="L1754">
        <f t="shared" si="219"/>
        <v>0</v>
      </c>
    </row>
    <row r="1755" spans="1:12" x14ac:dyDescent="0.3">
      <c r="A1755">
        <v>1754</v>
      </c>
      <c r="B1755" s="16" t="s">
        <v>7578</v>
      </c>
      <c r="C1755" s="17">
        <v>57.6</v>
      </c>
      <c r="D1755" s="17">
        <v>5.1390000000000005E-2</v>
      </c>
      <c r="E1755" s="9">
        <f t="shared" si="223"/>
        <v>2.9557528256405085E-3</v>
      </c>
      <c r="F1755">
        <f t="shared" si="224"/>
        <v>1.0029601253700158</v>
      </c>
      <c r="G1755">
        <f t="shared" si="221"/>
        <v>57.108762726684773</v>
      </c>
      <c r="H1755">
        <f t="shared" si="217"/>
        <v>2.5109552621827801E-2</v>
      </c>
      <c r="I1755" t="str">
        <f t="shared" si="222"/>
        <v>2007</v>
      </c>
      <c r="J1755">
        <f t="shared" si="220"/>
        <v>-7.4590106411452322</v>
      </c>
      <c r="K1755">
        <f t="shared" si="218"/>
        <v>0.37465143471607831</v>
      </c>
      <c r="L1755">
        <f t="shared" si="219"/>
        <v>0</v>
      </c>
    </row>
    <row r="1756" spans="1:12" x14ac:dyDescent="0.3">
      <c r="A1756">
        <v>1755</v>
      </c>
      <c r="B1756" s="16" t="s">
        <v>7576</v>
      </c>
      <c r="C1756" s="17">
        <v>58.95</v>
      </c>
      <c r="D1756" s="17">
        <v>5.1459999999999999E-2</v>
      </c>
      <c r="E1756" s="9">
        <f t="shared" si="223"/>
        <v>2.3167059281534379E-2</v>
      </c>
      <c r="F1756">
        <f t="shared" si="224"/>
        <v>1.0234375</v>
      </c>
      <c r="G1756">
        <f t="shared" si="221"/>
        <v>58.446567472493314</v>
      </c>
      <c r="H1756">
        <f t="shared" si="217"/>
        <v>2.3583012849290257E-2</v>
      </c>
      <c r="I1756" t="str">
        <f t="shared" si="222"/>
        <v>2007</v>
      </c>
      <c r="J1756">
        <f t="shared" si="220"/>
        <v>-7.1696474142368389</v>
      </c>
      <c r="K1756">
        <f t="shared" si="218"/>
        <v>-0.96315331109246216</v>
      </c>
      <c r="L1756">
        <f t="shared" si="219"/>
        <v>0</v>
      </c>
    </row>
    <row r="1757" spans="1:12" x14ac:dyDescent="0.3">
      <c r="A1757">
        <v>1756</v>
      </c>
      <c r="B1757" s="16" t="s">
        <v>7572</v>
      </c>
      <c r="C1757" s="17">
        <v>57.98</v>
      </c>
      <c r="D1757" s="17">
        <v>5.1609999999999996E-2</v>
      </c>
      <c r="E1757" s="9">
        <f t="shared" si="223"/>
        <v>-1.6591503489870589E-2</v>
      </c>
      <c r="F1757">
        <f t="shared" si="224"/>
        <v>0.98354537743850712</v>
      </c>
      <c r="G1757">
        <f t="shared" si="221"/>
        <v>57.483414161400852</v>
      </c>
      <c r="H1757">
        <f t="shared" si="217"/>
        <v>2.3785634493562871E-2</v>
      </c>
      <c r="I1757" t="str">
        <f t="shared" si="222"/>
        <v>2007</v>
      </c>
      <c r="J1757">
        <f t="shared" si="220"/>
        <v>-7.1120826700887942</v>
      </c>
      <c r="K1757">
        <f t="shared" si="218"/>
        <v>1.3583643234490381</v>
      </c>
      <c r="L1757">
        <f t="shared" si="219"/>
        <v>0</v>
      </c>
    </row>
    <row r="1758" spans="1:12" x14ac:dyDescent="0.3">
      <c r="A1758">
        <v>1757</v>
      </c>
      <c r="B1758" s="16" t="s">
        <v>7571</v>
      </c>
      <c r="C1758" s="17">
        <v>59.35</v>
      </c>
      <c r="D1758" s="17">
        <v>5.16E-2</v>
      </c>
      <c r="E1758" s="9">
        <f t="shared" si="223"/>
        <v>2.3353997562167748E-2</v>
      </c>
      <c r="F1758">
        <f t="shared" si="224"/>
        <v>1.023628837530183</v>
      </c>
      <c r="G1758">
        <f t="shared" si="221"/>
        <v>58.84177848484989</v>
      </c>
      <c r="H1758">
        <f t="shared" si="217"/>
        <v>2.4116381939349712E-2</v>
      </c>
      <c r="I1758" t="str">
        <f t="shared" si="222"/>
        <v>2007</v>
      </c>
      <c r="J1758">
        <f t="shared" si="220"/>
        <v>-7.3813779757158544</v>
      </c>
      <c r="K1758">
        <f t="shared" si="218"/>
        <v>1.1884135912365466</v>
      </c>
      <c r="L1758">
        <f t="shared" si="219"/>
        <v>0</v>
      </c>
    </row>
    <row r="1759" spans="1:12" x14ac:dyDescent="0.3">
      <c r="A1759">
        <v>1758</v>
      </c>
      <c r="B1759" s="16" t="s">
        <v>7569</v>
      </c>
      <c r="C1759" s="17">
        <v>60.62</v>
      </c>
      <c r="D1759" s="17">
        <v>5.16E-2</v>
      </c>
      <c r="E1759" s="9">
        <f t="shared" si="223"/>
        <v>2.1172750573979948E-2</v>
      </c>
      <c r="F1759">
        <f t="shared" si="224"/>
        <v>1.0213984835720302</v>
      </c>
      <c r="G1759">
        <f t="shared" si="221"/>
        <v>60.100903315106997</v>
      </c>
      <c r="H1759">
        <f t="shared" si="217"/>
        <v>2.4286011953430043E-2</v>
      </c>
      <c r="I1759" t="str">
        <f t="shared" si="222"/>
        <v>2007</v>
      </c>
      <c r="J1759">
        <f t="shared" si="220"/>
        <v>-7.5923584629101093</v>
      </c>
      <c r="K1759">
        <f t="shared" si="218"/>
        <v>-7.0711239020560868E-2</v>
      </c>
      <c r="L1759">
        <f t="shared" si="219"/>
        <v>0</v>
      </c>
    </row>
    <row r="1760" spans="1:12" x14ac:dyDescent="0.3">
      <c r="A1760">
        <v>1759</v>
      </c>
      <c r="B1760" s="16" t="s">
        <v>7567</v>
      </c>
      <c r="C1760" s="17">
        <v>60.88</v>
      </c>
      <c r="D1760" s="17">
        <v>5.1680000000000004E-2</v>
      </c>
      <c r="E1760" s="9">
        <f t="shared" si="223"/>
        <v>4.2798419237734166E-3</v>
      </c>
      <c r="F1760">
        <f t="shared" si="224"/>
        <v>1.0042890135268889</v>
      </c>
      <c r="G1760">
        <f t="shared" si="221"/>
        <v>60.357872125410225</v>
      </c>
      <c r="H1760">
        <f t="shared" si="217"/>
        <v>2.3592576436538969E-2</v>
      </c>
      <c r="I1760" t="str">
        <f t="shared" si="222"/>
        <v>2007</v>
      </c>
      <c r="J1760">
        <f t="shared" si="220"/>
        <v>-7.4071099619822798</v>
      </c>
      <c r="K1760">
        <f t="shared" si="218"/>
        <v>-0.32768004932378858</v>
      </c>
      <c r="L1760">
        <f t="shared" si="219"/>
        <v>0</v>
      </c>
    </row>
    <row r="1761" spans="1:12" x14ac:dyDescent="0.3">
      <c r="A1761">
        <v>1760</v>
      </c>
      <c r="B1761" s="16" t="s">
        <v>7565</v>
      </c>
      <c r="C1761" s="17">
        <v>61.33</v>
      </c>
      <c r="D1761" s="17">
        <v>5.1569999999999998E-2</v>
      </c>
      <c r="E1761" s="9">
        <f t="shared" si="223"/>
        <v>7.364406084461852E-3</v>
      </c>
      <c r="F1761">
        <f t="shared" si="224"/>
        <v>1.0073915900131405</v>
      </c>
      <c r="G1761">
        <f t="shared" si="221"/>
        <v>60.805127520679456</v>
      </c>
      <c r="H1761">
        <f t="shared" ref="H1761:H1824" si="225">SQRT(_xlfn.VAR.S(E1732:E1761))</f>
        <v>2.2224067739212407E-2</v>
      </c>
      <c r="I1761" t="str">
        <f t="shared" si="222"/>
        <v>2007</v>
      </c>
      <c r="J1761">
        <f t="shared" si="220"/>
        <v>-7.0291572059266763</v>
      </c>
      <c r="K1761">
        <f t="shared" ref="K1761:K1824" si="226">+MIN(G1762-G1761,G1763-G1761,G1764-G1761,G1765-G1761,G1766-G1761,G1767-G1761,G1768-G1761,G1769-G1761,G1770-G1761,G1771-G1761)</f>
        <v>-0.77493544459301944</v>
      </c>
      <c r="L1761">
        <f t="shared" ref="L1761:L1824" si="227">+IF(K1761&lt;J1761,1,0)</f>
        <v>0</v>
      </c>
    </row>
    <row r="1762" spans="1:12" x14ac:dyDescent="0.3">
      <c r="A1762">
        <v>1761</v>
      </c>
      <c r="B1762" s="16" t="s">
        <v>7563</v>
      </c>
      <c r="C1762" s="17">
        <v>61.36</v>
      </c>
      <c r="D1762" s="17">
        <v>5.1089999999999997E-2</v>
      </c>
      <c r="E1762" s="9">
        <f t="shared" si="223"/>
        <v>4.8903742110837755E-4</v>
      </c>
      <c r="F1762">
        <f t="shared" si="224"/>
        <v>1.0004891570194032</v>
      </c>
      <c r="G1762">
        <f t="shared" si="221"/>
        <v>60.839737759960727</v>
      </c>
      <c r="H1762">
        <f t="shared" si="225"/>
        <v>2.1972620578537883E-2</v>
      </c>
      <c r="I1762" t="str">
        <f t="shared" si="222"/>
        <v>2007</v>
      </c>
      <c r="J1762">
        <f t="shared" ref="J1762:J1825" si="228">-G1762*$P$3*$Q$3*H1762</f>
        <v>-6.9535837615115872</v>
      </c>
      <c r="K1762">
        <f t="shared" si="226"/>
        <v>-0.80954568387429049</v>
      </c>
      <c r="L1762">
        <f t="shared" si="227"/>
        <v>0</v>
      </c>
    </row>
    <row r="1763" spans="1:12" x14ac:dyDescent="0.3">
      <c r="A1763">
        <v>1762</v>
      </c>
      <c r="B1763" s="16" t="s">
        <v>7561</v>
      </c>
      <c r="C1763" s="17">
        <v>61.89</v>
      </c>
      <c r="D1763" s="17">
        <v>5.1139999999999998E-2</v>
      </c>
      <c r="E1763" s="9">
        <f t="shared" si="223"/>
        <v>8.6004586922694692E-3</v>
      </c>
      <c r="F1763">
        <f t="shared" si="224"/>
        <v>1.0086375488917863</v>
      </c>
      <c r="G1763">
        <f t="shared" si="221"/>
        <v>61.364732594523502</v>
      </c>
      <c r="H1763">
        <f t="shared" si="225"/>
        <v>2.1714335343152775E-2</v>
      </c>
      <c r="I1763" t="str">
        <f t="shared" si="222"/>
        <v>2007</v>
      </c>
      <c r="J1763">
        <f t="shared" si="228"/>
        <v>-6.9311434483799887</v>
      </c>
      <c r="K1763">
        <f t="shared" si="226"/>
        <v>-1.3345405184370662</v>
      </c>
      <c r="L1763">
        <f t="shared" si="227"/>
        <v>0</v>
      </c>
    </row>
    <row r="1764" spans="1:12" x14ac:dyDescent="0.3">
      <c r="A1764">
        <v>1763</v>
      </c>
      <c r="B1764" s="16" t="s">
        <v>7559</v>
      </c>
      <c r="C1764" s="17">
        <v>62.11</v>
      </c>
      <c r="D1764" s="17">
        <v>5.0970000000000001E-2</v>
      </c>
      <c r="E1764" s="9">
        <f t="shared" si="223"/>
        <v>3.5483908199413538E-3</v>
      </c>
      <c r="F1764">
        <f t="shared" si="224"/>
        <v>1.0035546938116011</v>
      </c>
      <c r="G1764">
        <f t="shared" si="221"/>
        <v>61.584610302300568</v>
      </c>
      <c r="H1764">
        <f t="shared" si="225"/>
        <v>2.1702296510903683E-2</v>
      </c>
      <c r="I1764" t="str">
        <f t="shared" si="222"/>
        <v>2007</v>
      </c>
      <c r="J1764">
        <f t="shared" si="228"/>
        <v>-6.9521221001699924</v>
      </c>
      <c r="K1764">
        <f t="shared" si="226"/>
        <v>-1.5544182262141319</v>
      </c>
      <c r="L1764">
        <f t="shared" si="227"/>
        <v>0</v>
      </c>
    </row>
    <row r="1765" spans="1:12" x14ac:dyDescent="0.3">
      <c r="A1765">
        <v>1764</v>
      </c>
      <c r="B1765" s="16" t="s">
        <v>7558</v>
      </c>
      <c r="C1765" s="17">
        <v>62.08</v>
      </c>
      <c r="D1765" s="17">
        <v>5.0900000000000001E-2</v>
      </c>
      <c r="E1765" s="9">
        <f t="shared" si="223"/>
        <v>-4.8313069624833109E-4</v>
      </c>
      <c r="F1765">
        <f t="shared" si="224"/>
        <v>0.99951698599259375</v>
      </c>
      <c r="G1765">
        <f t="shared" si="221"/>
        <v>61.555582217153919</v>
      </c>
      <c r="H1765">
        <f t="shared" si="225"/>
        <v>2.121287230556549E-2</v>
      </c>
      <c r="I1765" t="str">
        <f t="shared" si="222"/>
        <v>2007</v>
      </c>
      <c r="J1765">
        <f t="shared" si="228"/>
        <v>-6.7921367568327051</v>
      </c>
      <c r="K1765">
        <f t="shared" si="226"/>
        <v>-1.7561936026573051</v>
      </c>
      <c r="L1765">
        <f t="shared" si="227"/>
        <v>0</v>
      </c>
    </row>
    <row r="1766" spans="1:12" x14ac:dyDescent="0.3">
      <c r="A1766">
        <v>1765</v>
      </c>
      <c r="B1766" s="16" t="s">
        <v>7556</v>
      </c>
      <c r="C1766" s="17">
        <v>60.54</v>
      </c>
      <c r="D1766" s="17">
        <v>5.074E-2</v>
      </c>
      <c r="E1766" s="9">
        <f t="shared" si="223"/>
        <v>-2.5119572281390744E-2</v>
      </c>
      <c r="F1766">
        <f t="shared" si="224"/>
        <v>0.97519329896907214</v>
      </c>
      <c r="G1766">
        <f t="shared" si="221"/>
        <v>60.030192076086436</v>
      </c>
      <c r="H1766">
        <f t="shared" si="225"/>
        <v>2.1361695495421183E-2</v>
      </c>
      <c r="I1766" t="str">
        <f t="shared" si="222"/>
        <v>2007</v>
      </c>
      <c r="J1766">
        <f t="shared" si="228"/>
        <v>-6.6702936510694375</v>
      </c>
      <c r="K1766">
        <f t="shared" si="226"/>
        <v>-0.23080346158982223</v>
      </c>
      <c r="L1766">
        <f t="shared" si="227"/>
        <v>0</v>
      </c>
    </row>
    <row r="1767" spans="1:12" x14ac:dyDescent="0.3">
      <c r="A1767">
        <v>1766</v>
      </c>
      <c r="B1767" s="16" t="s">
        <v>7554</v>
      </c>
      <c r="C1767" s="17">
        <v>61.39</v>
      </c>
      <c r="D1767" s="17">
        <v>5.083E-2</v>
      </c>
      <c r="E1767" s="9">
        <f t="shared" si="223"/>
        <v>1.3942651845832368E-2</v>
      </c>
      <c r="F1767">
        <f t="shared" si="224"/>
        <v>1.0140403039312851</v>
      </c>
      <c r="G1767">
        <f t="shared" si="221"/>
        <v>60.872121129223025</v>
      </c>
      <c r="H1767">
        <f t="shared" si="225"/>
        <v>2.1152534817919094E-2</v>
      </c>
      <c r="I1767" t="str">
        <f t="shared" si="222"/>
        <v>2007</v>
      </c>
      <c r="J1767">
        <f t="shared" si="228"/>
        <v>-6.6976177015924048</v>
      </c>
      <c r="K1767">
        <f t="shared" si="226"/>
        <v>-1.1747877542677969</v>
      </c>
      <c r="L1767">
        <f t="shared" si="227"/>
        <v>0</v>
      </c>
    </row>
    <row r="1768" spans="1:12" x14ac:dyDescent="0.3">
      <c r="A1768">
        <v>1767</v>
      </c>
      <c r="B1768" s="16" t="s">
        <v>7552</v>
      </c>
      <c r="C1768" s="17">
        <v>62.5</v>
      </c>
      <c r="D1768" s="17">
        <v>5.0819999999999997E-2</v>
      </c>
      <c r="E1768" s="9">
        <f t="shared" si="223"/>
        <v>1.7919601302950883E-2</v>
      </c>
      <c r="F1768">
        <f t="shared" si="224"/>
        <v>1.0180811207036977</v>
      </c>
      <c r="G1768">
        <f t="shared" si="221"/>
        <v>61.972860586865522</v>
      </c>
      <c r="H1768">
        <f t="shared" si="225"/>
        <v>1.9965900452132673E-2</v>
      </c>
      <c r="I1768" t="str">
        <f t="shared" si="222"/>
        <v>2007</v>
      </c>
      <c r="J1768">
        <f t="shared" si="228"/>
        <v>-6.4362061371537456</v>
      </c>
      <c r="K1768">
        <f t="shared" si="226"/>
        <v>-2.2755272119102941</v>
      </c>
      <c r="L1768">
        <f t="shared" si="227"/>
        <v>0</v>
      </c>
    </row>
    <row r="1769" spans="1:12" x14ac:dyDescent="0.3">
      <c r="A1769">
        <v>1768</v>
      </c>
      <c r="B1769" s="16" t="s">
        <v>7550</v>
      </c>
      <c r="C1769" s="17">
        <v>62.33</v>
      </c>
      <c r="D1769" s="17">
        <v>5.076E-2</v>
      </c>
      <c r="E1769" s="9">
        <f t="shared" si="223"/>
        <v>-2.7237059215966474E-3</v>
      </c>
      <c r="F1769">
        <f t="shared" si="224"/>
        <v>0.99727999999999994</v>
      </c>
      <c r="G1769">
        <f t="shared" si="221"/>
        <v>61.804912452103522</v>
      </c>
      <c r="H1769">
        <f t="shared" si="225"/>
        <v>2.0002386340416754E-2</v>
      </c>
      <c r="I1769" t="str">
        <f t="shared" si="222"/>
        <v>2007</v>
      </c>
      <c r="J1769">
        <f t="shared" si="228"/>
        <v>-6.4304935577015563</v>
      </c>
      <c r="K1769">
        <f t="shared" si="226"/>
        <v>-2.1075790771482943</v>
      </c>
      <c r="L1769">
        <f t="shared" si="227"/>
        <v>0</v>
      </c>
    </row>
    <row r="1770" spans="1:12" x14ac:dyDescent="0.3">
      <c r="A1770">
        <v>1769</v>
      </c>
      <c r="B1770" s="16" t="s">
        <v>7548</v>
      </c>
      <c r="C1770" s="17">
        <v>61.13</v>
      </c>
      <c r="D1770" s="17">
        <v>5.0639999999999998E-2</v>
      </c>
      <c r="E1770" s="9">
        <f t="shared" si="223"/>
        <v>-1.9440106780125147E-2</v>
      </c>
      <c r="F1770">
        <f t="shared" si="224"/>
        <v>0.9807476335632922</v>
      </c>
      <c r="G1770">
        <f t="shared" si="221"/>
        <v>60.616233942542671</v>
      </c>
      <c r="H1770">
        <f t="shared" si="225"/>
        <v>1.9803317642226304E-2</v>
      </c>
      <c r="I1770" t="str">
        <f t="shared" si="222"/>
        <v>2007</v>
      </c>
      <c r="J1770">
        <f t="shared" si="228"/>
        <v>-6.2440504664021814</v>
      </c>
      <c r="K1770">
        <f t="shared" si="226"/>
        <v>-0.91890056758744265</v>
      </c>
      <c r="L1770">
        <f t="shared" si="227"/>
        <v>0</v>
      </c>
    </row>
    <row r="1771" spans="1:12" x14ac:dyDescent="0.3">
      <c r="A1771">
        <v>1770</v>
      </c>
      <c r="B1771" s="16" t="s">
        <v>7546</v>
      </c>
      <c r="C1771" s="17">
        <v>60.74</v>
      </c>
      <c r="D1771" s="17">
        <v>5.0679999999999996E-2</v>
      </c>
      <c r="E1771" s="9">
        <f t="shared" si="223"/>
        <v>-6.4002844230313166E-3</v>
      </c>
      <c r="F1771">
        <f t="shared" si="224"/>
        <v>0.99362015377065271</v>
      </c>
      <c r="G1771">
        <f t="shared" si="221"/>
        <v>60.229110162247594</v>
      </c>
      <c r="H1771">
        <f t="shared" si="225"/>
        <v>1.9613838617293912E-2</v>
      </c>
      <c r="I1771" t="str">
        <f t="shared" si="222"/>
        <v>2007</v>
      </c>
      <c r="J1771">
        <f t="shared" si="228"/>
        <v>-6.1448112195627704</v>
      </c>
      <c r="K1771">
        <f t="shared" si="226"/>
        <v>-0.53177678729236533</v>
      </c>
      <c r="L1771">
        <f t="shared" si="227"/>
        <v>0</v>
      </c>
    </row>
    <row r="1772" spans="1:12" x14ac:dyDescent="0.3">
      <c r="A1772">
        <v>1771</v>
      </c>
      <c r="B1772" s="16" t="s">
        <v>7544</v>
      </c>
      <c r="C1772" s="17">
        <v>60.9</v>
      </c>
      <c r="D1772" s="17">
        <v>5.0469999999999994E-2</v>
      </c>
      <c r="E1772" s="9">
        <f t="shared" si="223"/>
        <v>2.6307150982485847E-3</v>
      </c>
      <c r="F1772">
        <f t="shared" si="224"/>
        <v>1.002634178465591</v>
      </c>
      <c r="G1772">
        <f t="shared" si="221"/>
        <v>60.389877995980186</v>
      </c>
      <c r="H1772">
        <f t="shared" si="225"/>
        <v>1.8619401766337317E-2</v>
      </c>
      <c r="I1772" t="str">
        <f t="shared" si="222"/>
        <v>2007</v>
      </c>
      <c r="J1772">
        <f t="shared" si="228"/>
        <v>-5.8488350837960219</v>
      </c>
      <c r="K1772">
        <f t="shared" si="226"/>
        <v>-0.69254462102495751</v>
      </c>
      <c r="L1772">
        <f t="shared" si="227"/>
        <v>0</v>
      </c>
    </row>
    <row r="1773" spans="1:12" x14ac:dyDescent="0.3">
      <c r="A1773">
        <v>1772</v>
      </c>
      <c r="B1773" s="16" t="s">
        <v>7542</v>
      </c>
      <c r="C1773" s="17">
        <v>61.06</v>
      </c>
      <c r="D1773" s="17">
        <v>5.0410000000000003E-2</v>
      </c>
      <c r="E1773" s="9">
        <f t="shared" si="223"/>
        <v>2.623812590880399E-3</v>
      </c>
      <c r="F1773">
        <f t="shared" si="224"/>
        <v>1.0026272577996715</v>
      </c>
      <c r="G1773">
        <f t="shared" si="221"/>
        <v>60.549143262371523</v>
      </c>
      <c r="H1773">
        <f t="shared" si="225"/>
        <v>1.6562077859647476E-2</v>
      </c>
      <c r="I1773" t="str">
        <f t="shared" si="222"/>
        <v>2007</v>
      </c>
      <c r="J1773">
        <f t="shared" si="228"/>
        <v>-5.2162971709160528</v>
      </c>
      <c r="K1773">
        <f t="shared" si="226"/>
        <v>-0.85180988741629449</v>
      </c>
      <c r="L1773">
        <f t="shared" si="227"/>
        <v>0</v>
      </c>
    </row>
    <row r="1774" spans="1:12" x14ac:dyDescent="0.3">
      <c r="A1774">
        <v>1773</v>
      </c>
      <c r="B1774" s="16" t="s">
        <v>7540</v>
      </c>
      <c r="C1774" s="17">
        <v>60.98</v>
      </c>
      <c r="D1774" s="17">
        <v>5.0189999999999999E-2</v>
      </c>
      <c r="E1774" s="9">
        <f t="shared" si="223"/>
        <v>-1.3110457466231832E-3</v>
      </c>
      <c r="F1774">
        <f t="shared" si="224"/>
        <v>0.9986898132983949</v>
      </c>
      <c r="G1774">
        <f t="shared" si="221"/>
        <v>60.472029847186505</v>
      </c>
      <c r="H1774">
        <f t="shared" si="225"/>
        <v>1.6326775733841878E-2</v>
      </c>
      <c r="I1774" t="str">
        <f t="shared" si="222"/>
        <v>2007</v>
      </c>
      <c r="J1774">
        <f t="shared" si="228"/>
        <v>-5.1356388385254652</v>
      </c>
      <c r="K1774">
        <f t="shared" si="226"/>
        <v>-0.7746964722312768</v>
      </c>
      <c r="L1774">
        <f t="shared" si="227"/>
        <v>0</v>
      </c>
    </row>
    <row r="1775" spans="1:12" x14ac:dyDescent="0.3">
      <c r="A1775">
        <v>1774</v>
      </c>
      <c r="B1775" s="16" t="s">
        <v>7538</v>
      </c>
      <c r="C1775" s="17">
        <v>60.3</v>
      </c>
      <c r="D1775" s="17">
        <v>5.0019999999999995E-2</v>
      </c>
      <c r="E1775" s="9">
        <f t="shared" si="223"/>
        <v>-1.1213837826969013E-2</v>
      </c>
      <c r="F1775">
        <f t="shared" si="224"/>
        <v>0.98884880288619215</v>
      </c>
      <c r="G1775">
        <f t="shared" si="221"/>
        <v>59.799388614496614</v>
      </c>
      <c r="H1775">
        <f t="shared" si="225"/>
        <v>1.6306562503176192E-2</v>
      </c>
      <c r="I1775" t="str">
        <f t="shared" si="222"/>
        <v>2007</v>
      </c>
      <c r="J1775">
        <f t="shared" si="228"/>
        <v>-5.0722267939066246</v>
      </c>
      <c r="K1775">
        <f t="shared" si="226"/>
        <v>-0.10205523954138584</v>
      </c>
      <c r="L1775">
        <f t="shared" si="227"/>
        <v>0</v>
      </c>
    </row>
    <row r="1776" spans="1:12" x14ac:dyDescent="0.3">
      <c r="A1776">
        <v>1775</v>
      </c>
      <c r="B1776" s="16" t="s">
        <v>7536</v>
      </c>
      <c r="C1776" s="17">
        <v>60.52</v>
      </c>
      <c r="D1776" s="17">
        <v>5.006E-2</v>
      </c>
      <c r="E1776" s="9">
        <f t="shared" si="223"/>
        <v>3.6417851870154607E-3</v>
      </c>
      <c r="F1776">
        <f t="shared" si="224"/>
        <v>1.003648424543947</v>
      </c>
      <c r="G1776">
        <f t="shared" si="221"/>
        <v>60.017162055883347</v>
      </c>
      <c r="H1776">
        <f t="shared" si="225"/>
        <v>1.5475617562045791E-2</v>
      </c>
      <c r="I1776" t="str">
        <f t="shared" si="222"/>
        <v>2007</v>
      </c>
      <c r="J1776">
        <f t="shared" si="228"/>
        <v>-4.8312881993826826</v>
      </c>
      <c r="K1776">
        <f t="shared" si="226"/>
        <v>-0.31982868092811856</v>
      </c>
      <c r="L1776">
        <f t="shared" si="227"/>
        <v>0</v>
      </c>
    </row>
    <row r="1777" spans="1:12" x14ac:dyDescent="0.3">
      <c r="A1777">
        <v>1776</v>
      </c>
      <c r="B1777" s="16" t="s">
        <v>7534</v>
      </c>
      <c r="C1777" s="17">
        <v>60.2</v>
      </c>
      <c r="D1777" s="17">
        <v>5.0309999999999994E-2</v>
      </c>
      <c r="E1777" s="9">
        <f t="shared" si="223"/>
        <v>-5.3015366053797888E-3</v>
      </c>
      <c r="F1777">
        <f t="shared" si="224"/>
        <v>0.99471249173826837</v>
      </c>
      <c r="G1777">
        <f t="shared" si="221"/>
        <v>59.697333374955228</v>
      </c>
      <c r="H1777">
        <f t="shared" si="225"/>
        <v>1.5475329466322116E-2</v>
      </c>
      <c r="I1777" t="str">
        <f t="shared" si="222"/>
        <v>2007</v>
      </c>
      <c r="J1777">
        <f t="shared" si="228"/>
        <v>-4.8054530275208815</v>
      </c>
      <c r="K1777">
        <f t="shared" si="226"/>
        <v>0.56534096966243652</v>
      </c>
      <c r="L1777">
        <f t="shared" si="227"/>
        <v>0</v>
      </c>
    </row>
    <row r="1778" spans="1:12" x14ac:dyDescent="0.3">
      <c r="A1778">
        <v>1777</v>
      </c>
      <c r="B1778" s="16" t="s">
        <v>7532</v>
      </c>
      <c r="C1778" s="17">
        <v>60.77</v>
      </c>
      <c r="D1778" s="17">
        <v>5.0300000000000004E-2</v>
      </c>
      <c r="E1778" s="9">
        <f t="shared" si="223"/>
        <v>9.4238938324885217E-3</v>
      </c>
      <c r="F1778">
        <f t="shared" si="224"/>
        <v>1.009468438538206</v>
      </c>
      <c r="G1778">
        <f t="shared" si="221"/>
        <v>60.262674344617665</v>
      </c>
      <c r="H1778">
        <f t="shared" si="225"/>
        <v>1.5529625414792542E-2</v>
      </c>
      <c r="I1778" t="str">
        <f t="shared" si="222"/>
        <v>2007</v>
      </c>
      <c r="J1778">
        <f t="shared" si="228"/>
        <v>-4.8679810833086101</v>
      </c>
      <c r="K1778">
        <f t="shared" si="226"/>
        <v>1.7259905433911129</v>
      </c>
      <c r="L1778">
        <f t="shared" si="227"/>
        <v>0</v>
      </c>
    </row>
    <row r="1779" spans="1:12" x14ac:dyDescent="0.3">
      <c r="A1779">
        <v>1778</v>
      </c>
      <c r="B1779" s="16" t="s">
        <v>7530</v>
      </c>
      <c r="C1779" s="17">
        <v>62.51</v>
      </c>
      <c r="D1779" s="17">
        <v>5.0250000000000003E-2</v>
      </c>
      <c r="E1779" s="9">
        <f t="shared" si="223"/>
        <v>2.823029779645711E-2</v>
      </c>
      <c r="F1779">
        <f t="shared" si="224"/>
        <v>1.0286325489550765</v>
      </c>
      <c r="G1779">
        <f t="shared" si="221"/>
        <v>61.988664888008778</v>
      </c>
      <c r="H1779">
        <f t="shared" si="225"/>
        <v>1.5712473034874132E-2</v>
      </c>
      <c r="I1779" t="str">
        <f t="shared" si="222"/>
        <v>2007</v>
      </c>
      <c r="J1779">
        <f t="shared" si="228"/>
        <v>-5.0663632945301549</v>
      </c>
      <c r="K1779">
        <f t="shared" si="226"/>
        <v>0.66409891704820723</v>
      </c>
      <c r="L1779">
        <f t="shared" si="227"/>
        <v>0</v>
      </c>
    </row>
    <row r="1780" spans="1:12" x14ac:dyDescent="0.3">
      <c r="A1780">
        <v>1779</v>
      </c>
      <c r="B1780" s="16" t="s">
        <v>7528</v>
      </c>
      <c r="C1780" s="17">
        <v>63.18</v>
      </c>
      <c r="D1780" s="17">
        <v>5.0279999999999998E-2</v>
      </c>
      <c r="E1780" s="9">
        <f t="shared" si="223"/>
        <v>1.0661251430218153E-2</v>
      </c>
      <c r="F1780">
        <f t="shared" si="224"/>
        <v>1.0107182850743881</v>
      </c>
      <c r="G1780">
        <f t="shared" si="221"/>
        <v>62.652763805056985</v>
      </c>
      <c r="H1780">
        <f t="shared" si="225"/>
        <v>1.4878782622058877E-2</v>
      </c>
      <c r="I1780" t="str">
        <f t="shared" si="222"/>
        <v>2007</v>
      </c>
      <c r="J1780">
        <f t="shared" si="228"/>
        <v>-4.8489436059050748</v>
      </c>
      <c r="K1780">
        <f t="shared" si="226"/>
        <v>1.2181388750929898</v>
      </c>
      <c r="L1780">
        <f t="shared" si="227"/>
        <v>0</v>
      </c>
    </row>
    <row r="1781" spans="1:12" x14ac:dyDescent="0.3">
      <c r="A1781">
        <v>1780</v>
      </c>
      <c r="B1781" s="16" t="s">
        <v>7526</v>
      </c>
      <c r="C1781" s="17">
        <v>64.41</v>
      </c>
      <c r="D1781" s="17">
        <v>5.0430000000000003E-2</v>
      </c>
      <c r="E1781" s="9">
        <f t="shared" si="223"/>
        <v>1.9281105184860103E-2</v>
      </c>
      <c r="F1781">
        <f t="shared" si="224"/>
        <v>1.0194681861348527</v>
      </c>
      <c r="G1781">
        <f t="shared" si="221"/>
        <v>63.870902680149975</v>
      </c>
      <c r="H1781">
        <f t="shared" si="225"/>
        <v>1.518837317805307E-2</v>
      </c>
      <c r="I1781" t="str">
        <f t="shared" si="222"/>
        <v>2007</v>
      </c>
      <c r="J1781">
        <f t="shared" si="228"/>
        <v>-5.0460763092369367</v>
      </c>
      <c r="K1781">
        <f t="shared" si="226"/>
        <v>0.19193310149405107</v>
      </c>
      <c r="L1781">
        <f t="shared" si="227"/>
        <v>0</v>
      </c>
    </row>
    <row r="1782" spans="1:12" x14ac:dyDescent="0.3">
      <c r="A1782">
        <v>1781</v>
      </c>
      <c r="B1782" s="16" t="s">
        <v>7524</v>
      </c>
      <c r="C1782" s="17">
        <v>64.599999999999994</v>
      </c>
      <c r="D1782" s="17">
        <v>5.0099999999999999E-2</v>
      </c>
      <c r="E1782" s="9">
        <f t="shared" si="223"/>
        <v>2.9455102297567446E-3</v>
      </c>
      <c r="F1782">
        <f t="shared" si="224"/>
        <v>1.0029498525073746</v>
      </c>
      <c r="G1782">
        <f t="shared" si="221"/>
        <v>64.062835781644026</v>
      </c>
      <c r="H1782">
        <f t="shared" si="225"/>
        <v>1.2639337534831969E-2</v>
      </c>
      <c r="I1782" t="str">
        <f t="shared" si="222"/>
        <v>2007</v>
      </c>
      <c r="J1782">
        <f t="shared" si="228"/>
        <v>-4.2118216392821468</v>
      </c>
      <c r="K1782">
        <f t="shared" si="226"/>
        <v>1.1685572168076988</v>
      </c>
      <c r="L1782">
        <f t="shared" si="227"/>
        <v>0</v>
      </c>
    </row>
    <row r="1783" spans="1:12" x14ac:dyDescent="0.3">
      <c r="A1783">
        <v>1782</v>
      </c>
      <c r="B1783" s="16" t="s">
        <v>7522</v>
      </c>
      <c r="C1783" s="17">
        <v>65.78</v>
      </c>
      <c r="D1783" s="17">
        <v>5.0250000000000003E-2</v>
      </c>
      <c r="E1783" s="9">
        <f t="shared" si="223"/>
        <v>1.8101429972354866E-2</v>
      </c>
      <c r="F1783">
        <f t="shared" si="224"/>
        <v>1.0182662538699692</v>
      </c>
      <c r="G1783">
        <f t="shared" si="221"/>
        <v>65.231392998451724</v>
      </c>
      <c r="H1783">
        <f t="shared" si="225"/>
        <v>1.2874300016274287E-2</v>
      </c>
      <c r="I1783" t="str">
        <f t="shared" si="222"/>
        <v>2007</v>
      </c>
      <c r="J1783">
        <f t="shared" si="228"/>
        <v>-4.3683736517871745</v>
      </c>
      <c r="K1783">
        <f t="shared" si="226"/>
        <v>0.80588601614762467</v>
      </c>
      <c r="L1783">
        <f t="shared" si="227"/>
        <v>0</v>
      </c>
    </row>
    <row r="1784" spans="1:12" x14ac:dyDescent="0.3">
      <c r="A1784">
        <v>1783</v>
      </c>
      <c r="B1784" s="16" t="s">
        <v>7520</v>
      </c>
      <c r="C1784" s="17">
        <v>67.88</v>
      </c>
      <c r="D1784" s="17">
        <v>5.0300000000000004E-2</v>
      </c>
      <c r="E1784" s="9">
        <f t="shared" si="223"/>
        <v>3.1425599605114575E-2</v>
      </c>
      <c r="F1784">
        <f t="shared" si="224"/>
        <v>1.0319245971419884</v>
      </c>
      <c r="G1784">
        <f t="shared" si="221"/>
        <v>67.313317994284134</v>
      </c>
      <c r="H1784">
        <f t="shared" si="225"/>
        <v>1.3762718991268909E-2</v>
      </c>
      <c r="I1784" t="str">
        <f t="shared" si="222"/>
        <v>2007</v>
      </c>
      <c r="J1784">
        <f t="shared" si="228"/>
        <v>-4.8188647955977286</v>
      </c>
      <c r="K1784">
        <f t="shared" si="226"/>
        <v>-1.2760389796847846</v>
      </c>
      <c r="L1784">
        <f t="shared" si="227"/>
        <v>0</v>
      </c>
    </row>
    <row r="1785" spans="1:12" x14ac:dyDescent="0.3">
      <c r="A1785">
        <v>1784</v>
      </c>
      <c r="B1785" s="16" t="s">
        <v>7518</v>
      </c>
      <c r="C1785" s="17">
        <v>68.099999999999994</v>
      </c>
      <c r="D1785" s="17">
        <v>5.0170000000000006E-2</v>
      </c>
      <c r="E1785" s="9">
        <f t="shared" si="223"/>
        <v>3.2357727894411084E-3</v>
      </c>
      <c r="F1785">
        <f t="shared" si="224"/>
        <v>1.0032410135533294</v>
      </c>
      <c r="G1785">
        <f t="shared" si="221"/>
        <v>67.532944568170791</v>
      </c>
      <c r="H1785">
        <f t="shared" si="225"/>
        <v>1.3760977948048685E-2</v>
      </c>
      <c r="I1785" t="str">
        <f t="shared" si="222"/>
        <v>2007</v>
      </c>
      <c r="J1785">
        <f t="shared" si="228"/>
        <v>-4.8339759538293032</v>
      </c>
      <c r="K1785">
        <f t="shared" si="226"/>
        <v>-1.4956655535714418</v>
      </c>
      <c r="L1785">
        <f t="shared" si="227"/>
        <v>0</v>
      </c>
    </row>
    <row r="1786" spans="1:12" x14ac:dyDescent="0.3">
      <c r="A1786">
        <v>1785</v>
      </c>
      <c r="B1786" s="16" t="s">
        <v>7516</v>
      </c>
      <c r="C1786" s="17">
        <v>68.739999999999995</v>
      </c>
      <c r="D1786" s="17">
        <v>5.0160000000000003E-2</v>
      </c>
      <c r="E1786" s="9">
        <f t="shared" si="223"/>
        <v>9.3540582662211269E-3</v>
      </c>
      <c r="F1786">
        <f t="shared" si="224"/>
        <v>1.0093979441997063</v>
      </c>
      <c r="G1786">
        <f t="shared" si="221"/>
        <v>68.16772902565134</v>
      </c>
      <c r="H1786">
        <f t="shared" si="225"/>
        <v>1.3378057336356648E-2</v>
      </c>
      <c r="I1786" t="str">
        <f t="shared" si="222"/>
        <v>2007</v>
      </c>
      <c r="J1786">
        <f t="shared" si="228"/>
        <v>-4.7436362530074421</v>
      </c>
      <c r="K1786">
        <f t="shared" si="226"/>
        <v>-2.7825743616049436</v>
      </c>
      <c r="L1786">
        <f t="shared" si="227"/>
        <v>0</v>
      </c>
    </row>
    <row r="1787" spans="1:12" x14ac:dyDescent="0.3">
      <c r="A1787">
        <v>1786</v>
      </c>
      <c r="B1787" s="16" t="s">
        <v>7515</v>
      </c>
      <c r="C1787" s="17">
        <v>67.81</v>
      </c>
      <c r="D1787" s="17">
        <v>5.0259999999999999E-2</v>
      </c>
      <c r="E1787" s="9">
        <f t="shared" si="223"/>
        <v>-1.3621594725937011E-2</v>
      </c>
      <c r="F1787">
        <f t="shared" si="224"/>
        <v>0.98647075938318307</v>
      </c>
      <c r="G1787">
        <f t="shared" si="221"/>
        <v>67.244350668843978</v>
      </c>
      <c r="H1787">
        <f t="shared" si="225"/>
        <v>1.3221919961459661E-2</v>
      </c>
      <c r="I1787" t="str">
        <f t="shared" si="222"/>
        <v>2007</v>
      </c>
      <c r="J1787">
        <f t="shared" si="228"/>
        <v>-4.6247666937447507</v>
      </c>
      <c r="K1787">
        <f t="shared" si="226"/>
        <v>-1.8591960047975817</v>
      </c>
      <c r="L1787">
        <f t="shared" si="227"/>
        <v>0</v>
      </c>
    </row>
    <row r="1788" spans="1:12" x14ac:dyDescent="0.3">
      <c r="A1788">
        <v>1787</v>
      </c>
      <c r="B1788" s="16" t="s">
        <v>7513</v>
      </c>
      <c r="C1788" s="17">
        <v>68.400000000000006</v>
      </c>
      <c r="D1788" s="17">
        <v>5.0250000000000003E-2</v>
      </c>
      <c r="E1788" s="9">
        <f t="shared" si="223"/>
        <v>8.6631479327539743E-3</v>
      </c>
      <c r="F1788">
        <f t="shared" si="224"/>
        <v>1.0087007815956348</v>
      </c>
      <c r="G1788">
        <f t="shared" si="221"/>
        <v>67.829542126696538</v>
      </c>
      <c r="H1788">
        <f t="shared" si="225"/>
        <v>1.2792220880102921E-2</v>
      </c>
      <c r="I1788" t="str">
        <f t="shared" si="222"/>
        <v>2007</v>
      </c>
      <c r="J1788">
        <f t="shared" si="228"/>
        <v>-4.5134053118967907</v>
      </c>
      <c r="K1788">
        <f t="shared" si="226"/>
        <v>-2.4443874626501412</v>
      </c>
      <c r="L1788">
        <f t="shared" si="227"/>
        <v>0</v>
      </c>
    </row>
    <row r="1789" spans="1:12" x14ac:dyDescent="0.3">
      <c r="A1789">
        <v>1788</v>
      </c>
      <c r="B1789" s="16" t="s">
        <v>7511</v>
      </c>
      <c r="C1789" s="17">
        <v>68.239999999999995</v>
      </c>
      <c r="D1789" s="17">
        <v>5.0069999999999996E-2</v>
      </c>
      <c r="E1789" s="9">
        <f t="shared" si="223"/>
        <v>-2.3419214450812551E-3</v>
      </c>
      <c r="F1789">
        <f t="shared" si="224"/>
        <v>0.99766081871345014</v>
      </c>
      <c r="G1789">
        <f t="shared" si="221"/>
        <v>67.672906687826668</v>
      </c>
      <c r="H1789">
        <f t="shared" si="225"/>
        <v>1.2466279609795313E-2</v>
      </c>
      <c r="I1789" t="str">
        <f t="shared" si="222"/>
        <v>2007</v>
      </c>
      <c r="J1789">
        <f t="shared" si="228"/>
        <v>-4.3882483165260702</v>
      </c>
      <c r="K1789">
        <f t="shared" si="226"/>
        <v>-2.2877520237802713</v>
      </c>
      <c r="L1789">
        <f t="shared" si="227"/>
        <v>0</v>
      </c>
    </row>
    <row r="1790" spans="1:12" x14ac:dyDescent="0.3">
      <c r="A1790">
        <v>1789</v>
      </c>
      <c r="B1790" s="16" t="s">
        <v>7509</v>
      </c>
      <c r="C1790" s="17">
        <v>66.59</v>
      </c>
      <c r="D1790" s="17">
        <v>5.0010000000000006E-2</v>
      </c>
      <c r="E1790" s="9">
        <f t="shared" si="223"/>
        <v>-2.4476487060892602E-2</v>
      </c>
      <c r="F1790">
        <f t="shared" si="224"/>
        <v>0.97582063305978906</v>
      </c>
      <c r="G1790">
        <f t="shared" si="221"/>
        <v>66.037279014599349</v>
      </c>
      <c r="H1790">
        <f t="shared" si="225"/>
        <v>1.3502295720316386E-2</v>
      </c>
      <c r="I1790" t="str">
        <f t="shared" si="222"/>
        <v>2007</v>
      </c>
      <c r="J1790">
        <f t="shared" si="228"/>
        <v>-4.6380591870262657</v>
      </c>
      <c r="K1790">
        <f t="shared" si="226"/>
        <v>-0.65212435055295259</v>
      </c>
      <c r="L1790">
        <f t="shared" si="227"/>
        <v>0</v>
      </c>
    </row>
    <row r="1791" spans="1:12" x14ac:dyDescent="0.3">
      <c r="A1791">
        <v>1790</v>
      </c>
      <c r="B1791" s="16" t="s">
        <v>7508</v>
      </c>
      <c r="C1791" s="17">
        <v>67.42</v>
      </c>
      <c r="D1791" s="17">
        <v>4.9739999999999999E-2</v>
      </c>
      <c r="E1791" s="9">
        <f t="shared" si="223"/>
        <v>1.2387293683383729E-2</v>
      </c>
      <c r="F1791">
        <f t="shared" si="224"/>
        <v>1.0124643339840818</v>
      </c>
      <c r="G1791">
        <f t="shared" si="221"/>
        <v>66.863398500871654</v>
      </c>
      <c r="H1791">
        <f t="shared" si="225"/>
        <v>1.358929251969471E-2</v>
      </c>
      <c r="I1791" t="str">
        <f t="shared" si="222"/>
        <v>2007</v>
      </c>
      <c r="J1791">
        <f t="shared" si="228"/>
        <v>-4.7263381979055721</v>
      </c>
      <c r="K1791">
        <f t="shared" si="226"/>
        <v>-1.4782438368252571</v>
      </c>
      <c r="L1791">
        <f t="shared" si="227"/>
        <v>0</v>
      </c>
    </row>
    <row r="1792" spans="1:12" x14ac:dyDescent="0.3">
      <c r="A1792">
        <v>1791</v>
      </c>
      <c r="B1792" s="16" t="s">
        <v>7506</v>
      </c>
      <c r="C1792" s="17">
        <v>67.84</v>
      </c>
      <c r="D1792" s="17">
        <v>4.999E-2</v>
      </c>
      <c r="E1792" s="9">
        <f t="shared" si="223"/>
        <v>6.2102816777330656E-3</v>
      </c>
      <c r="F1792">
        <f t="shared" si="224"/>
        <v>1.0062296054583211</v>
      </c>
      <c r="G1792">
        <f t="shared" si="221"/>
        <v>67.277127821074274</v>
      </c>
      <c r="H1792">
        <f t="shared" si="225"/>
        <v>1.3590723192459863E-2</v>
      </c>
      <c r="I1792" t="str">
        <f t="shared" si="222"/>
        <v>2007</v>
      </c>
      <c r="J1792">
        <f t="shared" si="228"/>
        <v>-4.7560839317339161</v>
      </c>
      <c r="K1792">
        <f t="shared" si="226"/>
        <v>-1.8919731570278771</v>
      </c>
      <c r="L1792">
        <f t="shared" si="227"/>
        <v>0</v>
      </c>
    </row>
    <row r="1793" spans="1:12" x14ac:dyDescent="0.3">
      <c r="A1793">
        <v>1792</v>
      </c>
      <c r="B1793" s="16" t="s">
        <v>7504</v>
      </c>
      <c r="C1793" s="17">
        <v>68.72</v>
      </c>
      <c r="D1793" s="17">
        <v>5.0039999999999994E-2</v>
      </c>
      <c r="E1793" s="9">
        <f t="shared" si="223"/>
        <v>1.2888286192352282E-2</v>
      </c>
      <c r="F1793">
        <f t="shared" si="224"/>
        <v>1.0129716981132075</v>
      </c>
      <c r="G1793">
        <f t="shared" si="221"/>
        <v>68.149258500239114</v>
      </c>
      <c r="H1793">
        <f t="shared" si="225"/>
        <v>1.3670196674028284E-2</v>
      </c>
      <c r="I1793" t="str">
        <f t="shared" si="222"/>
        <v>2007</v>
      </c>
      <c r="J1793">
        <f t="shared" si="228"/>
        <v>-4.845910605685372</v>
      </c>
      <c r="K1793">
        <f t="shared" si="226"/>
        <v>-2.7641038361927173</v>
      </c>
      <c r="L1793">
        <f t="shared" si="227"/>
        <v>0</v>
      </c>
    </row>
    <row r="1794" spans="1:12" x14ac:dyDescent="0.3">
      <c r="A1794">
        <v>1793</v>
      </c>
      <c r="B1794" s="16" t="s">
        <v>7502</v>
      </c>
      <c r="C1794" s="17">
        <v>68.97</v>
      </c>
      <c r="D1794" s="17">
        <v>4.9909999999999996E-2</v>
      </c>
      <c r="E1794" s="9">
        <f t="shared" si="223"/>
        <v>3.6313497672000351E-3</v>
      </c>
      <c r="F1794">
        <f t="shared" si="224"/>
        <v>1.0036379511059372</v>
      </c>
      <c r="G1794">
        <f t="shared" si="221"/>
        <v>68.398664125570349</v>
      </c>
      <c r="H1794">
        <f t="shared" si="225"/>
        <v>1.3670217411654183E-2</v>
      </c>
      <c r="I1794" t="str">
        <f t="shared" si="222"/>
        <v>2007</v>
      </c>
      <c r="J1794">
        <f t="shared" si="228"/>
        <v>-4.8636525474971721</v>
      </c>
      <c r="K1794">
        <f t="shared" si="226"/>
        <v>-3.0135094615239524</v>
      </c>
      <c r="L1794">
        <f t="shared" si="227"/>
        <v>0</v>
      </c>
    </row>
    <row r="1795" spans="1:12" x14ac:dyDescent="0.3">
      <c r="A1795">
        <v>1794</v>
      </c>
      <c r="B1795" s="16" t="s">
        <v>7500</v>
      </c>
      <c r="C1795" s="17">
        <v>67.25</v>
      </c>
      <c r="D1795" s="17">
        <v>4.9850000000000005E-2</v>
      </c>
      <c r="E1795" s="9">
        <f t="shared" si="223"/>
        <v>-2.5254608961251396E-2</v>
      </c>
      <c r="F1795">
        <f t="shared" si="224"/>
        <v>0.97506162099463534</v>
      </c>
      <c r="G1795">
        <f t="shared" ref="G1795:G1858" si="229">C1795*EXP(-2/12*D1795)</f>
        <v>66.693579248604053</v>
      </c>
      <c r="H1795">
        <f t="shared" si="225"/>
        <v>1.4632851287940681E-2</v>
      </c>
      <c r="I1795" t="str">
        <f t="shared" ref="I1795:I1858" si="230">MID(B1795,7,4)</f>
        <v>2007</v>
      </c>
      <c r="J1795">
        <f t="shared" si="228"/>
        <v>-5.0763608361182255</v>
      </c>
      <c r="K1795">
        <f t="shared" si="226"/>
        <v>-1.3084245845576561</v>
      </c>
      <c r="L1795">
        <f t="shared" si="227"/>
        <v>0</v>
      </c>
    </row>
    <row r="1796" spans="1:12" x14ac:dyDescent="0.3">
      <c r="A1796">
        <v>1795</v>
      </c>
      <c r="B1796" s="16" t="s">
        <v>7498</v>
      </c>
      <c r="C1796" s="17">
        <v>65.930000000000007</v>
      </c>
      <c r="D1796" s="17">
        <v>4.9790000000000001E-2</v>
      </c>
      <c r="E1796" s="9">
        <f t="shared" ref="E1796:E1859" si="231">LN(C1796/C1795)</f>
        <v>-1.9823445356740094E-2</v>
      </c>
      <c r="F1796">
        <f t="shared" ref="F1796:F1859" si="232">C1796/C1795</f>
        <v>0.98037174721189602</v>
      </c>
      <c r="G1796">
        <f t="shared" si="229"/>
        <v>65.385154664046397</v>
      </c>
      <c r="H1796">
        <f t="shared" si="225"/>
        <v>1.4314554068728089E-2</v>
      </c>
      <c r="I1796" t="str">
        <f t="shared" si="230"/>
        <v>2007</v>
      </c>
      <c r="J1796">
        <f t="shared" si="228"/>
        <v>-4.86851462841424</v>
      </c>
      <c r="K1796">
        <f t="shared" si="226"/>
        <v>1.1770246651025218E-2</v>
      </c>
      <c r="L1796">
        <f t="shared" si="227"/>
        <v>0</v>
      </c>
    </row>
    <row r="1797" spans="1:12" x14ac:dyDescent="0.3">
      <c r="A1797">
        <v>1796</v>
      </c>
      <c r="B1797" s="16" t="s">
        <v>7496</v>
      </c>
      <c r="C1797" s="17">
        <v>66.040000000000006</v>
      </c>
      <c r="D1797" s="17">
        <v>4.9680000000000002E-2</v>
      </c>
      <c r="E1797" s="9">
        <f t="shared" si="231"/>
        <v>1.6670459267188881E-3</v>
      </c>
      <c r="F1797">
        <f t="shared" si="232"/>
        <v>1.0016684362202335</v>
      </c>
      <c r="G1797">
        <f t="shared" si="229"/>
        <v>65.495446363196649</v>
      </c>
      <c r="H1797">
        <f t="shared" si="225"/>
        <v>1.4160951981694586E-2</v>
      </c>
      <c r="I1797" t="str">
        <f t="shared" si="230"/>
        <v>2007</v>
      </c>
      <c r="J1797">
        <f t="shared" si="228"/>
        <v>-4.8243972032344553</v>
      </c>
      <c r="K1797">
        <f t="shared" si="226"/>
        <v>-9.852145249922728E-2</v>
      </c>
      <c r="L1797">
        <f t="shared" si="227"/>
        <v>0</v>
      </c>
    </row>
    <row r="1798" spans="1:12" x14ac:dyDescent="0.3">
      <c r="A1798">
        <v>1797</v>
      </c>
      <c r="B1798" s="16" t="s">
        <v>7494</v>
      </c>
      <c r="C1798" s="17">
        <v>65.94</v>
      </c>
      <c r="D1798" s="17">
        <v>4.9619999999999997E-2</v>
      </c>
      <c r="E1798" s="9">
        <f t="shared" si="231"/>
        <v>-1.5153814083423388E-3</v>
      </c>
      <c r="F1798">
        <f t="shared" si="232"/>
        <v>0.99848576620230156</v>
      </c>
      <c r="G1798">
        <f t="shared" si="229"/>
        <v>65.396924910697422</v>
      </c>
      <c r="H1798">
        <f t="shared" si="225"/>
        <v>1.3869638395369418E-2</v>
      </c>
      <c r="I1798" t="str">
        <f t="shared" si="230"/>
        <v>2007</v>
      </c>
      <c r="J1798">
        <f t="shared" si="228"/>
        <v>-4.7180437797796415</v>
      </c>
      <c r="K1798">
        <f t="shared" si="226"/>
        <v>0.11924827113222136</v>
      </c>
      <c r="L1798">
        <f t="shared" si="227"/>
        <v>0</v>
      </c>
    </row>
    <row r="1799" spans="1:12" x14ac:dyDescent="0.3">
      <c r="A1799">
        <v>1798</v>
      </c>
      <c r="B1799" s="16" t="s">
        <v>7492</v>
      </c>
      <c r="C1799" s="17">
        <v>66.489999999999995</v>
      </c>
      <c r="D1799" s="17">
        <v>4.9550000000000004E-2</v>
      </c>
      <c r="E1799" s="9">
        <f t="shared" si="231"/>
        <v>8.3063227707785361E-3</v>
      </c>
      <c r="F1799">
        <f t="shared" si="232"/>
        <v>1.008340915984228</v>
      </c>
      <c r="G1799">
        <f t="shared" si="229"/>
        <v>65.943164499435809</v>
      </c>
      <c r="H1799">
        <f t="shared" si="225"/>
        <v>1.3892148557064228E-2</v>
      </c>
      <c r="I1799" t="str">
        <f t="shared" si="230"/>
        <v>2007</v>
      </c>
      <c r="J1799">
        <f t="shared" si="228"/>
        <v>-4.7651733449119593</v>
      </c>
      <c r="K1799">
        <f t="shared" si="226"/>
        <v>-1.1596068889815143</v>
      </c>
      <c r="L1799">
        <f t="shared" si="227"/>
        <v>0</v>
      </c>
    </row>
    <row r="1800" spans="1:12" x14ac:dyDescent="0.3">
      <c r="A1800">
        <v>1799</v>
      </c>
      <c r="B1800" s="16" t="s">
        <v>7490</v>
      </c>
      <c r="C1800" s="17">
        <v>68.150000000000006</v>
      </c>
      <c r="D1800" s="17">
        <v>4.9540000000000001E-2</v>
      </c>
      <c r="E1800" s="9">
        <f t="shared" si="231"/>
        <v>2.4659597728178141E-2</v>
      </c>
      <c r="F1800">
        <f t="shared" si="232"/>
        <v>1.024966160324861</v>
      </c>
      <c r="G1800">
        <f t="shared" si="229"/>
        <v>67.58962476593814</v>
      </c>
      <c r="H1800">
        <f t="shared" si="225"/>
        <v>1.3861588576674638E-2</v>
      </c>
      <c r="I1800" t="str">
        <f t="shared" si="230"/>
        <v>2007</v>
      </c>
      <c r="J1800">
        <f t="shared" si="228"/>
        <v>-4.873405403393857</v>
      </c>
      <c r="K1800">
        <f t="shared" si="226"/>
        <v>-3.6678824842934716</v>
      </c>
      <c r="L1800">
        <f t="shared" si="227"/>
        <v>0</v>
      </c>
    </row>
    <row r="1801" spans="1:12" x14ac:dyDescent="0.3">
      <c r="A1801">
        <v>1800</v>
      </c>
      <c r="B1801" s="16" t="s">
        <v>7488</v>
      </c>
      <c r="C1801" s="17">
        <v>67.16</v>
      </c>
      <c r="D1801" s="17">
        <v>4.9480000000000003E-2</v>
      </c>
      <c r="E1801" s="9">
        <f t="shared" si="231"/>
        <v>-1.4633325933201649E-2</v>
      </c>
      <c r="F1801">
        <f t="shared" si="232"/>
        <v>0.98547322083639022</v>
      </c>
      <c r="G1801">
        <f t="shared" si="229"/>
        <v>66.608431294194631</v>
      </c>
      <c r="H1801">
        <f t="shared" si="225"/>
        <v>1.41454798174077E-2</v>
      </c>
      <c r="I1801" t="str">
        <f t="shared" si="230"/>
        <v>2007</v>
      </c>
      <c r="J1801">
        <f t="shared" si="228"/>
        <v>-4.9010190391874886</v>
      </c>
      <c r="K1801">
        <f t="shared" si="226"/>
        <v>-2.6866890125499623</v>
      </c>
      <c r="L1801">
        <f t="shared" si="227"/>
        <v>0</v>
      </c>
    </row>
    <row r="1802" spans="1:12" x14ac:dyDescent="0.3">
      <c r="A1802">
        <v>1801</v>
      </c>
      <c r="B1802" s="16" t="s">
        <v>7486</v>
      </c>
      <c r="C1802" s="17">
        <v>68.569999999999993</v>
      </c>
      <c r="D1802" s="17">
        <v>4.9419999999999999E-2</v>
      </c>
      <c r="E1802" s="9">
        <f t="shared" si="231"/>
        <v>2.0777289086933059E-2</v>
      </c>
      <c r="F1802">
        <f t="shared" si="232"/>
        <v>1.0209946396664682</v>
      </c>
      <c r="G1802">
        <f t="shared" si="229"/>
        <v>68.007531379878372</v>
      </c>
      <c r="H1802">
        <f t="shared" si="225"/>
        <v>1.4497311999895533E-2</v>
      </c>
      <c r="I1802" t="str">
        <f t="shared" si="230"/>
        <v>2007</v>
      </c>
      <c r="J1802">
        <f t="shared" si="228"/>
        <v>-5.1284248598160103</v>
      </c>
      <c r="K1802">
        <f t="shared" si="226"/>
        <v>-4.085789098233704</v>
      </c>
      <c r="L1802">
        <f t="shared" si="227"/>
        <v>0</v>
      </c>
    </row>
    <row r="1803" spans="1:12" x14ac:dyDescent="0.3">
      <c r="A1803">
        <v>1802</v>
      </c>
      <c r="B1803" s="16" t="s">
        <v>7484</v>
      </c>
      <c r="C1803" s="17">
        <v>67.650000000000006</v>
      </c>
      <c r="D1803" s="17">
        <v>4.9259999999999998E-2</v>
      </c>
      <c r="E1803" s="9">
        <f t="shared" si="231"/>
        <v>-1.3507766679475815E-2</v>
      </c>
      <c r="F1803">
        <f t="shared" si="232"/>
        <v>0.98658305381362132</v>
      </c>
      <c r="G1803">
        <f t="shared" si="229"/>
        <v>67.096867217022094</v>
      </c>
      <c r="H1803">
        <f t="shared" si="225"/>
        <v>1.4843390878331884E-2</v>
      </c>
      <c r="I1803" t="str">
        <f t="shared" si="230"/>
        <v>2007</v>
      </c>
      <c r="J1803">
        <f t="shared" si="228"/>
        <v>-5.1805380509147838</v>
      </c>
      <c r="K1803">
        <f t="shared" si="226"/>
        <v>-3.1751249353774256</v>
      </c>
      <c r="L1803">
        <f t="shared" si="227"/>
        <v>0</v>
      </c>
    </row>
    <row r="1804" spans="1:12" x14ac:dyDescent="0.3">
      <c r="A1804">
        <v>1803</v>
      </c>
      <c r="B1804" s="16" t="s">
        <v>7483</v>
      </c>
      <c r="C1804" s="17">
        <v>68.41</v>
      </c>
      <c r="D1804" s="17">
        <v>4.913E-2</v>
      </c>
      <c r="E1804" s="9">
        <f t="shared" si="231"/>
        <v>1.1171658156109368E-2</v>
      </c>
      <c r="F1804">
        <f t="shared" si="232"/>
        <v>1.0112342941611232</v>
      </c>
      <c r="G1804">
        <f t="shared" si="229"/>
        <v>67.852123274039272</v>
      </c>
      <c r="H1804">
        <f t="shared" si="225"/>
        <v>1.4881212460826678E-2</v>
      </c>
      <c r="I1804" t="str">
        <f t="shared" si="230"/>
        <v>2007</v>
      </c>
      <c r="J1804">
        <f t="shared" si="228"/>
        <v>-5.2522000592009404</v>
      </c>
      <c r="K1804">
        <f t="shared" si="226"/>
        <v>-3.9303809923946034</v>
      </c>
      <c r="L1804">
        <f t="shared" si="227"/>
        <v>0</v>
      </c>
    </row>
    <row r="1805" spans="1:12" x14ac:dyDescent="0.3">
      <c r="A1805">
        <v>1804</v>
      </c>
      <c r="B1805" s="16" t="s">
        <v>7481</v>
      </c>
      <c r="C1805" s="17">
        <v>67.650000000000006</v>
      </c>
      <c r="D1805" s="17">
        <v>4.8349999999999997E-2</v>
      </c>
      <c r="E1805" s="9">
        <f t="shared" si="231"/>
        <v>-1.1171658156109425E-2</v>
      </c>
      <c r="F1805">
        <f t="shared" si="232"/>
        <v>0.98889051308288278</v>
      </c>
      <c r="G1805">
        <f t="shared" si="229"/>
        <v>67.107044346962851</v>
      </c>
      <c r="H1805">
        <f t="shared" si="225"/>
        <v>1.4879743776661096E-2</v>
      </c>
      <c r="I1805" t="str">
        <f t="shared" si="230"/>
        <v>2007</v>
      </c>
      <c r="J1805">
        <f t="shared" si="228"/>
        <v>-5.1940133880719133</v>
      </c>
      <c r="K1805">
        <f t="shared" si="226"/>
        <v>-3.1853020653181829</v>
      </c>
      <c r="L1805">
        <f t="shared" si="227"/>
        <v>0</v>
      </c>
    </row>
    <row r="1806" spans="1:12" x14ac:dyDescent="0.3">
      <c r="A1806">
        <v>1805</v>
      </c>
      <c r="B1806" s="16" t="s">
        <v>7479</v>
      </c>
      <c r="C1806" s="17">
        <v>67</v>
      </c>
      <c r="D1806" s="17">
        <v>4.8750000000000002E-2</v>
      </c>
      <c r="E1806" s="9">
        <f t="shared" si="231"/>
        <v>-9.6547352258310182E-3</v>
      </c>
      <c r="F1806">
        <f t="shared" si="232"/>
        <v>0.99039172209903914</v>
      </c>
      <c r="G1806">
        <f t="shared" si="229"/>
        <v>66.457830546041365</v>
      </c>
      <c r="H1806">
        <f t="shared" si="225"/>
        <v>1.5082312138769831E-2</v>
      </c>
      <c r="I1806" t="str">
        <f t="shared" si="230"/>
        <v>2007</v>
      </c>
      <c r="J1806">
        <f t="shared" si="228"/>
        <v>-5.2137906056339238</v>
      </c>
      <c r="K1806">
        <f t="shared" si="226"/>
        <v>-2.536088264396696</v>
      </c>
      <c r="L1806">
        <f t="shared" si="227"/>
        <v>0</v>
      </c>
    </row>
    <row r="1807" spans="1:12" x14ac:dyDescent="0.3">
      <c r="A1807">
        <v>1806</v>
      </c>
      <c r="B1807" s="16" t="s">
        <v>7477</v>
      </c>
      <c r="C1807" s="17">
        <v>66.25</v>
      </c>
      <c r="D1807" s="17">
        <v>4.87E-2</v>
      </c>
      <c r="E1807" s="9">
        <f t="shared" si="231"/>
        <v>-1.1257154524634447E-2</v>
      </c>
      <c r="F1807">
        <f t="shared" si="232"/>
        <v>0.98880597014925375</v>
      </c>
      <c r="G1807">
        <f t="shared" si="229"/>
        <v>65.71444722520495</v>
      </c>
      <c r="H1807">
        <f t="shared" si="225"/>
        <v>1.5239048634364113E-2</v>
      </c>
      <c r="I1807" t="str">
        <f t="shared" si="230"/>
        <v>2007</v>
      </c>
      <c r="J1807">
        <f t="shared" si="228"/>
        <v>-5.209046265453507</v>
      </c>
      <c r="K1807">
        <f t="shared" si="226"/>
        <v>-1.7927049435602811</v>
      </c>
      <c r="L1807">
        <f t="shared" si="227"/>
        <v>0</v>
      </c>
    </row>
    <row r="1808" spans="1:12" x14ac:dyDescent="0.3">
      <c r="A1808">
        <v>1807</v>
      </c>
      <c r="B1808" s="16" t="s">
        <v>7476</v>
      </c>
      <c r="C1808" s="17">
        <v>66.05</v>
      </c>
      <c r="D1808" s="17">
        <v>4.8689999999999997E-2</v>
      </c>
      <c r="E1808" s="9">
        <f t="shared" si="231"/>
        <v>-3.0234338979972862E-3</v>
      </c>
      <c r="F1808">
        <f t="shared" si="232"/>
        <v>0.99698113207547168</v>
      </c>
      <c r="G1808">
        <f t="shared" si="229"/>
        <v>65.516173181829643</v>
      </c>
      <c r="H1808">
        <f t="shared" si="225"/>
        <v>1.5232975419209337E-2</v>
      </c>
      <c r="I1808" t="str">
        <f t="shared" si="230"/>
        <v>2007</v>
      </c>
      <c r="J1808">
        <f t="shared" si="228"/>
        <v>-5.1912598016897693</v>
      </c>
      <c r="K1808">
        <f t="shared" si="226"/>
        <v>-1.5944309001849746</v>
      </c>
      <c r="L1808">
        <f t="shared" si="227"/>
        <v>0</v>
      </c>
    </row>
    <row r="1809" spans="1:12" x14ac:dyDescent="0.3">
      <c r="A1809">
        <v>1808</v>
      </c>
      <c r="B1809" s="16" t="s">
        <v>7474</v>
      </c>
      <c r="C1809" s="17">
        <v>65.31</v>
      </c>
      <c r="D1809" s="17">
        <v>4.8559999999999999E-2</v>
      </c>
      <c r="E1809" s="9">
        <f t="shared" si="231"/>
        <v>-1.1266867053768437E-2</v>
      </c>
      <c r="F1809">
        <f t="shared" si="232"/>
        <v>0.98879636638909929</v>
      </c>
      <c r="G1809">
        <f t="shared" si="229"/>
        <v>64.783557610454295</v>
      </c>
      <c r="H1809">
        <f t="shared" si="225"/>
        <v>1.4653041182771036E-2</v>
      </c>
      <c r="I1809" t="str">
        <f t="shared" si="230"/>
        <v>2007</v>
      </c>
      <c r="J1809">
        <f t="shared" si="228"/>
        <v>-4.9377837324645428</v>
      </c>
      <c r="K1809">
        <f t="shared" si="226"/>
        <v>-0.86181532880962664</v>
      </c>
      <c r="L1809">
        <f t="shared" si="227"/>
        <v>0</v>
      </c>
    </row>
    <row r="1810" spans="1:12" x14ac:dyDescent="0.3">
      <c r="A1810">
        <v>1809</v>
      </c>
      <c r="B1810" s="16" t="s">
        <v>7472</v>
      </c>
      <c r="C1810" s="17">
        <v>64.44</v>
      </c>
      <c r="D1810" s="17">
        <v>4.845E-2</v>
      </c>
      <c r="E1810" s="9">
        <f t="shared" si="231"/>
        <v>-1.3410605605792159E-2</v>
      </c>
      <c r="F1810">
        <f t="shared" si="232"/>
        <v>0.98667891593936607</v>
      </c>
      <c r="G1810">
        <f t="shared" si="229"/>
        <v>63.921742281644669</v>
      </c>
      <c r="H1810">
        <f t="shared" si="225"/>
        <v>1.4790285117901964E-2</v>
      </c>
      <c r="I1810" t="str">
        <f t="shared" si="230"/>
        <v>2007</v>
      </c>
      <c r="J1810">
        <f t="shared" si="228"/>
        <v>-4.9177296571566451</v>
      </c>
      <c r="K1810">
        <f t="shared" si="226"/>
        <v>0.75356433423591795</v>
      </c>
      <c r="L1810">
        <f t="shared" si="227"/>
        <v>0</v>
      </c>
    </row>
    <row r="1811" spans="1:12" x14ac:dyDescent="0.3">
      <c r="A1811">
        <v>1810</v>
      </c>
      <c r="B1811" s="16" t="s">
        <v>7470</v>
      </c>
      <c r="C1811" s="17">
        <v>65.540000000000006</v>
      </c>
      <c r="D1811" s="17">
        <v>4.8750000000000002E-2</v>
      </c>
      <c r="E1811" s="9">
        <f t="shared" si="231"/>
        <v>1.6926084961895082E-2</v>
      </c>
      <c r="F1811">
        <f t="shared" si="232"/>
        <v>1.017070142768467</v>
      </c>
      <c r="G1811">
        <f t="shared" si="229"/>
        <v>65.009644984888837</v>
      </c>
      <c r="H1811">
        <f t="shared" si="225"/>
        <v>1.469397039712041E-2</v>
      </c>
      <c r="I1811" t="str">
        <f t="shared" si="230"/>
        <v>2007</v>
      </c>
      <c r="J1811">
        <f t="shared" si="228"/>
        <v>-4.9688565114328087</v>
      </c>
      <c r="K1811">
        <f t="shared" si="226"/>
        <v>-0.33433836900825042</v>
      </c>
      <c r="L1811">
        <f t="shared" si="227"/>
        <v>0</v>
      </c>
    </row>
    <row r="1812" spans="1:12" x14ac:dyDescent="0.3">
      <c r="A1812">
        <v>1811</v>
      </c>
      <c r="B1812" s="16" t="s">
        <v>7468</v>
      </c>
      <c r="C1812" s="17">
        <v>65.2</v>
      </c>
      <c r="D1812" s="17">
        <v>4.8479999999999995E-2</v>
      </c>
      <c r="E1812" s="9">
        <f t="shared" si="231"/>
        <v>-5.2011743380613379E-3</v>
      </c>
      <c r="F1812">
        <f t="shared" si="232"/>
        <v>0.99481232834909972</v>
      </c>
      <c r="G1812">
        <f t="shared" si="229"/>
        <v>64.675306615880586</v>
      </c>
      <c r="H1812">
        <f t="shared" si="225"/>
        <v>1.472398908893631E-2</v>
      </c>
      <c r="I1812" t="str">
        <f t="shared" si="230"/>
        <v>2007</v>
      </c>
      <c r="J1812">
        <f t="shared" si="228"/>
        <v>-4.9534009586784729</v>
      </c>
      <c r="K1812">
        <f t="shared" si="226"/>
        <v>0.58699231248765216</v>
      </c>
      <c r="L1812">
        <f t="shared" si="227"/>
        <v>0</v>
      </c>
    </row>
    <row r="1813" spans="1:12" x14ac:dyDescent="0.3">
      <c r="A1813">
        <v>1812</v>
      </c>
      <c r="B1813" s="16" t="s">
        <v>7466</v>
      </c>
      <c r="C1813" s="17">
        <v>65.790000000000006</v>
      </c>
      <c r="D1813" s="17">
        <v>4.8320000000000002E-2</v>
      </c>
      <c r="E1813" s="9">
        <f t="shared" si="231"/>
        <v>9.0083821652992523E-3</v>
      </c>
      <c r="F1813">
        <f t="shared" si="232"/>
        <v>1.0090490797546012</v>
      </c>
      <c r="G1813">
        <f t="shared" si="229"/>
        <v>65.262298928368239</v>
      </c>
      <c r="H1813">
        <f t="shared" si="225"/>
        <v>1.4435847662922257E-2</v>
      </c>
      <c r="I1813" t="str">
        <f t="shared" si="230"/>
        <v>2007</v>
      </c>
      <c r="J1813">
        <f t="shared" si="228"/>
        <v>-4.9005424913951394</v>
      </c>
      <c r="K1813">
        <f t="shared" si="226"/>
        <v>1.0324316022054489</v>
      </c>
      <c r="L1813">
        <f t="shared" si="227"/>
        <v>0</v>
      </c>
    </row>
    <row r="1814" spans="1:12" x14ac:dyDescent="0.3">
      <c r="A1814">
        <v>1813</v>
      </c>
      <c r="B1814" s="16" t="s">
        <v>7464</v>
      </c>
      <c r="C1814" s="17">
        <v>66.83</v>
      </c>
      <c r="D1814" s="17">
        <v>4.8250000000000001E-2</v>
      </c>
      <c r="E1814" s="9">
        <f t="shared" si="231"/>
        <v>1.5684230425072068E-2</v>
      </c>
      <c r="F1814">
        <f t="shared" si="232"/>
        <v>1.0158078735370115</v>
      </c>
      <c r="G1814">
        <f t="shared" si="229"/>
        <v>66.294730530573688</v>
      </c>
      <c r="H1814">
        <f t="shared" si="225"/>
        <v>1.3510843463063114E-2</v>
      </c>
      <c r="I1814" t="str">
        <f t="shared" si="230"/>
        <v>2007</v>
      </c>
      <c r="J1814">
        <f t="shared" si="228"/>
        <v>-4.6590886343808391</v>
      </c>
      <c r="K1814">
        <f t="shared" si="226"/>
        <v>1.7678830524801015E-3</v>
      </c>
      <c r="L1814">
        <f t="shared" si="227"/>
        <v>0</v>
      </c>
    </row>
    <row r="1815" spans="1:12" x14ac:dyDescent="0.3">
      <c r="A1815">
        <v>1814</v>
      </c>
      <c r="B1815" s="16" t="s">
        <v>7462</v>
      </c>
      <c r="C1815" s="17">
        <v>66.83</v>
      </c>
      <c r="D1815" s="17">
        <v>4.8090000000000001E-2</v>
      </c>
      <c r="E1815" s="9">
        <f t="shared" si="231"/>
        <v>0</v>
      </c>
      <c r="F1815">
        <f t="shared" si="232"/>
        <v>1</v>
      </c>
      <c r="G1815">
        <f t="shared" si="229"/>
        <v>66.296498413626168</v>
      </c>
      <c r="H1815">
        <f t="shared" si="225"/>
        <v>1.3492733293486315E-2</v>
      </c>
      <c r="I1815" t="str">
        <f t="shared" si="230"/>
        <v>2007</v>
      </c>
      <c r="J1815">
        <f t="shared" si="228"/>
        <v>-4.6529675884194459</v>
      </c>
      <c r="K1815">
        <f t="shared" si="226"/>
        <v>1.1801386138427574</v>
      </c>
      <c r="L1815">
        <f t="shared" si="227"/>
        <v>0</v>
      </c>
    </row>
    <row r="1816" spans="1:12" x14ac:dyDescent="0.3">
      <c r="A1816">
        <v>1815</v>
      </c>
      <c r="B1816" s="16" t="s">
        <v>7460</v>
      </c>
      <c r="C1816" s="17">
        <v>68.11</v>
      </c>
      <c r="D1816" s="17">
        <v>4.7919999999999997E-2</v>
      </c>
      <c r="E1816" s="9">
        <f t="shared" si="231"/>
        <v>1.8971963730248197E-2</v>
      </c>
      <c r="F1816">
        <f t="shared" si="232"/>
        <v>1.0191530749663325</v>
      </c>
      <c r="G1816">
        <f t="shared" si="229"/>
        <v>67.568194622807795</v>
      </c>
      <c r="H1816">
        <f t="shared" si="225"/>
        <v>1.3847676000033121E-2</v>
      </c>
      <c r="I1816" t="str">
        <f t="shared" si="230"/>
        <v>2007</v>
      </c>
      <c r="J1816">
        <f t="shared" si="228"/>
        <v>-4.866970447998022</v>
      </c>
      <c r="K1816">
        <f t="shared" si="226"/>
        <v>-0.27099279771019269</v>
      </c>
      <c r="L1816">
        <f t="shared" si="227"/>
        <v>0</v>
      </c>
    </row>
    <row r="1817" spans="1:12" x14ac:dyDescent="0.3">
      <c r="A1817">
        <v>1816</v>
      </c>
      <c r="B1817" s="16" t="s">
        <v>7459</v>
      </c>
      <c r="C1817" s="17">
        <v>68.010000000000005</v>
      </c>
      <c r="D1817" s="17">
        <v>4.7240000000000004E-2</v>
      </c>
      <c r="E1817" s="9">
        <f t="shared" si="231"/>
        <v>-1.4692920656796521E-3</v>
      </c>
      <c r="F1817">
        <f t="shared" si="232"/>
        <v>0.99853178681544563</v>
      </c>
      <c r="G1817">
        <f t="shared" si="229"/>
        <v>67.476637027468925</v>
      </c>
      <c r="H1817">
        <f t="shared" si="225"/>
        <v>1.362064028955243E-2</v>
      </c>
      <c r="I1817" t="str">
        <f t="shared" si="230"/>
        <v>2007</v>
      </c>
      <c r="J1817">
        <f t="shared" si="228"/>
        <v>-4.7806885778007997</v>
      </c>
      <c r="K1817">
        <f t="shared" si="226"/>
        <v>-0.17943520237132304</v>
      </c>
      <c r="L1817">
        <f t="shared" si="227"/>
        <v>0</v>
      </c>
    </row>
    <row r="1818" spans="1:12" x14ac:dyDescent="0.3">
      <c r="A1818">
        <v>1817</v>
      </c>
      <c r="B1818" s="16" t="s">
        <v>7457</v>
      </c>
      <c r="C1818" s="17">
        <v>70.27</v>
      </c>
      <c r="D1818" s="17">
        <v>4.7230000000000001E-2</v>
      </c>
      <c r="E1818" s="9">
        <f t="shared" si="231"/>
        <v>3.2690212016558834E-2</v>
      </c>
      <c r="F1818">
        <f t="shared" si="232"/>
        <v>1.0332304072930449</v>
      </c>
      <c r="G1818">
        <f t="shared" si="229"/>
        <v>69.719029356942102</v>
      </c>
      <c r="H1818">
        <f t="shared" si="225"/>
        <v>1.4797218379736252E-2</v>
      </c>
      <c r="I1818" t="str">
        <f t="shared" si="230"/>
        <v>2007</v>
      </c>
      <c r="J1818">
        <f t="shared" si="228"/>
        <v>-5.3662501791378174</v>
      </c>
      <c r="K1818">
        <f t="shared" si="226"/>
        <v>-2.4218275318444995</v>
      </c>
      <c r="L1818">
        <f t="shared" si="227"/>
        <v>0</v>
      </c>
    </row>
    <row r="1819" spans="1:12" x14ac:dyDescent="0.3">
      <c r="A1819">
        <v>1818</v>
      </c>
      <c r="B1819" s="16" t="s">
        <v>7455</v>
      </c>
      <c r="C1819" s="17">
        <v>69.42</v>
      </c>
      <c r="D1819" s="17">
        <v>4.768E-2</v>
      </c>
      <c r="E1819" s="9">
        <f t="shared" si="231"/>
        <v>-1.216995477046608E-2</v>
      </c>
      <c r="F1819">
        <f t="shared" si="232"/>
        <v>0.98790379962999864</v>
      </c>
      <c r="G1819">
        <f t="shared" si="229"/>
        <v>68.87052852489596</v>
      </c>
      <c r="H1819">
        <f t="shared" si="225"/>
        <v>1.497912135032475E-2</v>
      </c>
      <c r="I1819" t="str">
        <f t="shared" si="230"/>
        <v>2007</v>
      </c>
      <c r="J1819">
        <f t="shared" si="228"/>
        <v>-5.3661061023859817</v>
      </c>
      <c r="K1819">
        <f t="shared" si="226"/>
        <v>-1.5733266997983577</v>
      </c>
      <c r="L1819">
        <f t="shared" si="227"/>
        <v>0</v>
      </c>
    </row>
    <row r="1820" spans="1:12" x14ac:dyDescent="0.3">
      <c r="A1820">
        <v>1819</v>
      </c>
      <c r="B1820" s="16" t="s">
        <v>7454</v>
      </c>
      <c r="C1820" s="17">
        <v>70.489999999999995</v>
      </c>
      <c r="D1820" s="17">
        <v>4.8039999999999999E-2</v>
      </c>
      <c r="E1820" s="9">
        <f t="shared" si="231"/>
        <v>1.5295845352143901E-2</v>
      </c>
      <c r="F1820">
        <f t="shared" si="232"/>
        <v>1.015413425525785</v>
      </c>
      <c r="G1820">
        <f t="shared" si="229"/>
        <v>69.927863489553843</v>
      </c>
      <c r="H1820">
        <f t="shared" si="225"/>
        <v>1.443597914963049E-2</v>
      </c>
      <c r="I1820" t="str">
        <f t="shared" si="230"/>
        <v>2007</v>
      </c>
      <c r="J1820">
        <f t="shared" si="228"/>
        <v>-5.2509273084015264</v>
      </c>
      <c r="K1820">
        <f t="shared" si="226"/>
        <v>-2.6306616644562411</v>
      </c>
      <c r="L1820">
        <f t="shared" si="227"/>
        <v>0</v>
      </c>
    </row>
    <row r="1821" spans="1:12" x14ac:dyDescent="0.3">
      <c r="A1821">
        <v>1820</v>
      </c>
      <c r="B1821" s="16" t="s">
        <v>7452</v>
      </c>
      <c r="C1821" s="17">
        <v>69.52</v>
      </c>
      <c r="D1821" s="17">
        <v>4.8669999999999998E-2</v>
      </c>
      <c r="E1821" s="9">
        <f t="shared" si="231"/>
        <v>-1.3856374828647633E-2</v>
      </c>
      <c r="F1821">
        <f t="shared" si="232"/>
        <v>0.98623918286281742</v>
      </c>
      <c r="G1821">
        <f t="shared" si="229"/>
        <v>68.958357939550325</v>
      </c>
      <c r="H1821">
        <f t="shared" si="225"/>
        <v>1.4572888713986543E-2</v>
      </c>
      <c r="I1821" t="str">
        <f t="shared" si="230"/>
        <v>2007</v>
      </c>
      <c r="J1821">
        <f t="shared" si="228"/>
        <v>-5.2272354254146389</v>
      </c>
      <c r="K1821">
        <f t="shared" si="226"/>
        <v>-1.6611561144527229</v>
      </c>
      <c r="L1821">
        <f t="shared" si="227"/>
        <v>0</v>
      </c>
    </row>
    <row r="1822" spans="1:12" x14ac:dyDescent="0.3">
      <c r="A1822">
        <v>1821</v>
      </c>
      <c r="B1822" s="16" t="s">
        <v>7450</v>
      </c>
      <c r="C1822" s="17">
        <v>70.599999999999994</v>
      </c>
      <c r="D1822" s="17">
        <v>4.8799999999999996E-2</v>
      </c>
      <c r="E1822" s="9">
        <f t="shared" si="231"/>
        <v>1.5415663542059836E-2</v>
      </c>
      <c r="F1822">
        <f t="shared" si="232"/>
        <v>1.0155350978135789</v>
      </c>
      <c r="G1822">
        <f t="shared" si="229"/>
        <v>70.028115482932279</v>
      </c>
      <c r="H1822">
        <f t="shared" si="225"/>
        <v>1.4781314263461206E-2</v>
      </c>
      <c r="I1822" t="str">
        <f t="shared" si="230"/>
        <v>2007</v>
      </c>
      <c r="J1822">
        <f t="shared" si="228"/>
        <v>-5.384247194540789</v>
      </c>
      <c r="K1822">
        <f t="shared" si="226"/>
        <v>-2.7309136578346767</v>
      </c>
      <c r="L1822">
        <f t="shared" si="227"/>
        <v>0</v>
      </c>
    </row>
    <row r="1823" spans="1:12" x14ac:dyDescent="0.3">
      <c r="A1823">
        <v>1822</v>
      </c>
      <c r="B1823" s="16" t="s">
        <v>7448</v>
      </c>
      <c r="C1823" s="17">
        <v>70.72</v>
      </c>
      <c r="D1823" s="17">
        <v>4.8760000000000005E-2</v>
      </c>
      <c r="E1823" s="9">
        <f t="shared" si="231"/>
        <v>1.6982738301916103E-3</v>
      </c>
      <c r="F1823">
        <f t="shared" si="232"/>
        <v>1.001699716713881</v>
      </c>
      <c r="G1823">
        <f t="shared" si="229"/>
        <v>70.147611090441984</v>
      </c>
      <c r="H1823">
        <f t="shared" si="225"/>
        <v>1.4619875180041663E-2</v>
      </c>
      <c r="I1823" t="str">
        <f t="shared" si="230"/>
        <v>2007</v>
      </c>
      <c r="J1823">
        <f t="shared" si="228"/>
        <v>-5.3345286372334266</v>
      </c>
      <c r="K1823">
        <f t="shared" si="226"/>
        <v>-2.850409265344382</v>
      </c>
      <c r="L1823">
        <f t="shared" si="227"/>
        <v>0</v>
      </c>
    </row>
    <row r="1824" spans="1:12" x14ac:dyDescent="0.3">
      <c r="A1824">
        <v>1823</v>
      </c>
      <c r="B1824" s="16" t="s">
        <v>7446</v>
      </c>
      <c r="C1824" s="17">
        <v>70.69</v>
      </c>
      <c r="D1824" s="17">
        <v>4.861E-2</v>
      </c>
      <c r="E1824" s="9">
        <f t="shared" si="231"/>
        <v>-4.2429814652531199E-4</v>
      </c>
      <c r="F1824">
        <f t="shared" si="232"/>
        <v>0.99957579185520362</v>
      </c>
      <c r="G1824">
        <f t="shared" si="229"/>
        <v>70.119606870738991</v>
      </c>
      <c r="H1824">
        <f t="shared" si="225"/>
        <v>1.461303552425142E-2</v>
      </c>
      <c r="I1824" t="str">
        <f t="shared" si="230"/>
        <v>2007</v>
      </c>
      <c r="J1824">
        <f t="shared" si="228"/>
        <v>-5.3299043243855282</v>
      </c>
      <c r="K1824">
        <f t="shared" si="226"/>
        <v>-2.8224050456413892</v>
      </c>
      <c r="L1824">
        <f t="shared" si="227"/>
        <v>0</v>
      </c>
    </row>
    <row r="1825" spans="1:12" x14ac:dyDescent="0.3">
      <c r="A1825">
        <v>1824</v>
      </c>
      <c r="B1825" s="16" t="s">
        <v>7442</v>
      </c>
      <c r="C1825" s="17">
        <v>68.13</v>
      </c>
      <c r="D1825" s="17">
        <v>4.8079999999999998E-2</v>
      </c>
      <c r="E1825" s="9">
        <f t="shared" si="231"/>
        <v>-3.6886475397285894E-2</v>
      </c>
      <c r="F1825">
        <f t="shared" si="232"/>
        <v>0.96378554250954873</v>
      </c>
      <c r="G1825">
        <f t="shared" si="229"/>
        <v>67.586233202065216</v>
      </c>
      <c r="H1825">
        <f t="shared" ref="H1825:H1888" si="233">SQRT(_xlfn.VAR.S(E1796:E1825))</f>
        <v>1.5458611761677123E-2</v>
      </c>
      <c r="I1825" t="str">
        <f t="shared" si="230"/>
        <v>2007</v>
      </c>
      <c r="J1825">
        <f t="shared" si="228"/>
        <v>-5.4346081186941042</v>
      </c>
      <c r="K1825">
        <f t="shared" ref="K1825:K1888" si="234">+MIN(G1826-G1825,G1827-G1825,G1828-G1825,G1829-G1825,G1830-G1825,G1831-G1825,G1832-G1825,G1833-G1825,G1834-G1825,G1835-G1825)</f>
        <v>-0.28903137696761405</v>
      </c>
      <c r="L1825">
        <f t="shared" ref="L1825:L1888" si="235">+IF(K1825&lt;J1825,1,0)</f>
        <v>0</v>
      </c>
    </row>
    <row r="1826" spans="1:12" x14ac:dyDescent="0.3">
      <c r="A1826">
        <v>1825</v>
      </c>
      <c r="B1826" s="16" t="s">
        <v>7440</v>
      </c>
      <c r="C1826" s="17">
        <v>67.84</v>
      </c>
      <c r="D1826" s="17">
        <v>4.82E-2</v>
      </c>
      <c r="E1826" s="9">
        <f t="shared" si="231"/>
        <v>-4.2656533019290732E-3</v>
      </c>
      <c r="F1826">
        <f t="shared" si="232"/>
        <v>0.99574343167473955</v>
      </c>
      <c r="G1826">
        <f t="shared" si="229"/>
        <v>67.297201825097602</v>
      </c>
      <c r="H1826">
        <f t="shared" si="233"/>
        <v>1.5010072744586107E-2</v>
      </c>
      <c r="I1826" t="str">
        <f t="shared" si="230"/>
        <v>2007</v>
      </c>
      <c r="J1826">
        <f t="shared" ref="J1826:J1889" si="236">-G1826*$P$3*$Q$3*H1826</f>
        <v>-5.2543537035122707</v>
      </c>
      <c r="K1826">
        <f t="shared" si="234"/>
        <v>0.21077509752763035</v>
      </c>
      <c r="L1826">
        <f t="shared" si="235"/>
        <v>0</v>
      </c>
    </row>
    <row r="1827" spans="1:12" x14ac:dyDescent="0.3">
      <c r="A1827">
        <v>1826</v>
      </c>
      <c r="B1827" s="16" t="s">
        <v>7438</v>
      </c>
      <c r="C1827" s="17">
        <v>68.040000000000006</v>
      </c>
      <c r="D1827" s="17">
        <v>4.7100000000000003E-2</v>
      </c>
      <c r="E1827" s="9">
        <f t="shared" si="231"/>
        <v>2.9437760440134977E-3</v>
      </c>
      <c r="F1827">
        <f t="shared" si="232"/>
        <v>1.0029481132075473</v>
      </c>
      <c r="G1827">
        <f t="shared" si="229"/>
        <v>67.507976922625232</v>
      </c>
      <c r="H1827">
        <f t="shared" si="233"/>
        <v>1.5013979590563243E-2</v>
      </c>
      <c r="I1827" t="str">
        <f t="shared" si="230"/>
        <v>2007</v>
      </c>
      <c r="J1827">
        <f t="shared" si="236"/>
        <v>-5.2721822547553083</v>
      </c>
      <c r="K1827">
        <f t="shared" si="234"/>
        <v>0.54994947905409219</v>
      </c>
      <c r="L1827">
        <f t="shared" si="235"/>
        <v>0</v>
      </c>
    </row>
    <row r="1828" spans="1:12" x14ac:dyDescent="0.3">
      <c r="A1828">
        <v>1827</v>
      </c>
      <c r="B1828" s="16" t="s">
        <v>7436</v>
      </c>
      <c r="C1828" s="17">
        <v>69.069999999999993</v>
      </c>
      <c r="D1828" s="17">
        <v>4.7190000000000003E-2</v>
      </c>
      <c r="E1828" s="9">
        <f t="shared" si="231"/>
        <v>1.5024715573220384E-2</v>
      </c>
      <c r="F1828">
        <f t="shared" si="232"/>
        <v>1.0151381540270428</v>
      </c>
      <c r="G1828">
        <f t="shared" si="229"/>
        <v>68.528895134197427</v>
      </c>
      <c r="H1828">
        <f t="shared" si="233"/>
        <v>1.5220897648530895E-2</v>
      </c>
      <c r="I1828" t="str">
        <f t="shared" si="230"/>
        <v>2007</v>
      </c>
      <c r="J1828">
        <f t="shared" si="236"/>
        <v>-5.4256715057469291</v>
      </c>
      <c r="K1828">
        <f t="shared" si="234"/>
        <v>-0.47096873251810223</v>
      </c>
      <c r="L1828">
        <f t="shared" si="235"/>
        <v>0</v>
      </c>
    </row>
    <row r="1829" spans="1:12" x14ac:dyDescent="0.3">
      <c r="A1829">
        <v>1828</v>
      </c>
      <c r="B1829" s="16" t="s">
        <v>7434</v>
      </c>
      <c r="C1829" s="17">
        <v>70.400000000000006</v>
      </c>
      <c r="D1829" s="17">
        <v>4.7550000000000002E-2</v>
      </c>
      <c r="E1829" s="9">
        <f t="shared" si="231"/>
        <v>1.9072780063115385E-2</v>
      </c>
      <c r="F1829">
        <f t="shared" si="232"/>
        <v>1.0192558274214567</v>
      </c>
      <c r="G1829">
        <f t="shared" si="229"/>
        <v>69.844284929466639</v>
      </c>
      <c r="H1829">
        <f t="shared" si="233"/>
        <v>1.5509976336588734E-2</v>
      </c>
      <c r="I1829" t="str">
        <f t="shared" si="230"/>
        <v>2007</v>
      </c>
      <c r="J1829">
        <f t="shared" si="236"/>
        <v>-5.6348389922225941</v>
      </c>
      <c r="K1829">
        <f t="shared" si="234"/>
        <v>-1.7863585277873142</v>
      </c>
      <c r="L1829">
        <f t="shared" si="235"/>
        <v>0</v>
      </c>
    </row>
    <row r="1830" spans="1:12" x14ac:dyDescent="0.3">
      <c r="A1830">
        <v>1829</v>
      </c>
      <c r="B1830" s="16" t="s">
        <v>7432</v>
      </c>
      <c r="C1830" s="17">
        <v>70.45</v>
      </c>
      <c r="D1830" s="17">
        <v>4.7840000000000001E-2</v>
      </c>
      <c r="E1830" s="9">
        <f t="shared" si="231"/>
        <v>7.0997518069252719E-4</v>
      </c>
      <c r="F1830">
        <f t="shared" si="232"/>
        <v>1.0007102272727273</v>
      </c>
      <c r="G1830">
        <f t="shared" si="229"/>
        <v>69.890512122411124</v>
      </c>
      <c r="H1830">
        <f t="shared" si="233"/>
        <v>1.4902840797259903E-2</v>
      </c>
      <c r="I1830" t="str">
        <f t="shared" si="230"/>
        <v>2007</v>
      </c>
      <c r="J1830">
        <f t="shared" si="236"/>
        <v>-5.4178476115314025</v>
      </c>
      <c r="K1830">
        <f t="shared" si="234"/>
        <v>-1.8325857207317995</v>
      </c>
      <c r="L1830">
        <f t="shared" si="235"/>
        <v>0</v>
      </c>
    </row>
    <row r="1831" spans="1:12" x14ac:dyDescent="0.3">
      <c r="A1831">
        <v>1830</v>
      </c>
      <c r="B1831" s="16" t="s">
        <v>7430</v>
      </c>
      <c r="C1831" s="17">
        <v>71.02</v>
      </c>
      <c r="D1831" s="17">
        <v>4.7789999999999999E-2</v>
      </c>
      <c r="E1831" s="9">
        <f t="shared" si="231"/>
        <v>8.0582891702525253E-3</v>
      </c>
      <c r="F1831">
        <f t="shared" si="232"/>
        <v>1.0080908445706174</v>
      </c>
      <c r="G1831">
        <f t="shared" si="229"/>
        <v>70.456572528612398</v>
      </c>
      <c r="H1831">
        <f t="shared" si="233"/>
        <v>1.4650139782489227E-2</v>
      </c>
      <c r="I1831" t="str">
        <f t="shared" si="230"/>
        <v>2007</v>
      </c>
      <c r="J1831">
        <f t="shared" si="236"/>
        <v>-5.3691159317587172</v>
      </c>
      <c r="K1831">
        <f t="shared" si="234"/>
        <v>-2.3986461269330732</v>
      </c>
      <c r="L1831">
        <f t="shared" si="235"/>
        <v>0</v>
      </c>
    </row>
    <row r="1832" spans="1:12" x14ac:dyDescent="0.3">
      <c r="A1832">
        <v>1831</v>
      </c>
      <c r="B1832" s="16" t="s">
        <v>7428</v>
      </c>
      <c r="C1832" s="17">
        <v>71.22</v>
      </c>
      <c r="D1832" s="17">
        <v>4.7830000000000004E-2</v>
      </c>
      <c r="E1832" s="9">
        <f t="shared" si="231"/>
        <v>2.8121503346898009E-3</v>
      </c>
      <c r="F1832">
        <f t="shared" si="232"/>
        <v>1.0028161081385525</v>
      </c>
      <c r="G1832">
        <f t="shared" si="229"/>
        <v>70.654514824255813</v>
      </c>
      <c r="H1832">
        <f t="shared" si="233"/>
        <v>1.4210918665793257E-2</v>
      </c>
      <c r="I1832" t="str">
        <f t="shared" si="230"/>
        <v>2007</v>
      </c>
      <c r="J1832">
        <f t="shared" si="236"/>
        <v>-5.2227780826073165</v>
      </c>
      <c r="K1832">
        <f t="shared" si="234"/>
        <v>-2.5965884225764881</v>
      </c>
      <c r="L1832">
        <f t="shared" si="235"/>
        <v>0</v>
      </c>
    </row>
    <row r="1833" spans="1:12" x14ac:dyDescent="0.3">
      <c r="A1833">
        <v>1832</v>
      </c>
      <c r="B1833" s="16" t="s">
        <v>7426</v>
      </c>
      <c r="C1833" s="17">
        <v>68.599999999999994</v>
      </c>
      <c r="D1833" s="17">
        <v>4.7599999999999996E-2</v>
      </c>
      <c r="E1833" s="9">
        <f t="shared" si="231"/>
        <v>-3.748114311779218E-2</v>
      </c>
      <c r="F1833">
        <f t="shared" si="232"/>
        <v>0.96321258073574834</v>
      </c>
      <c r="G1833">
        <f t="shared" si="229"/>
        <v>68.057926401679325</v>
      </c>
      <c r="H1833">
        <f t="shared" si="233"/>
        <v>1.5669405025731515E-2</v>
      </c>
      <c r="I1833" t="str">
        <f t="shared" si="230"/>
        <v>2007</v>
      </c>
      <c r="J1833">
        <f t="shared" si="236"/>
        <v>-5.5471603471217987</v>
      </c>
      <c r="K1833">
        <f t="shared" si="234"/>
        <v>0.19520985840027549</v>
      </c>
      <c r="L1833">
        <f t="shared" si="235"/>
        <v>0</v>
      </c>
    </row>
    <row r="1834" spans="1:12" x14ac:dyDescent="0.3">
      <c r="A1834">
        <v>1833</v>
      </c>
      <c r="B1834" s="16" t="s">
        <v>7424</v>
      </c>
      <c r="C1834" s="17">
        <v>69.56</v>
      </c>
      <c r="D1834" s="17">
        <v>4.718E-2</v>
      </c>
      <c r="E1834" s="9">
        <f t="shared" si="231"/>
        <v>1.3897154754242812E-2</v>
      </c>
      <c r="F1834">
        <f t="shared" si="232"/>
        <v>1.01399416909621</v>
      </c>
      <c r="G1834">
        <f t="shared" si="229"/>
        <v>69.015171424998357</v>
      </c>
      <c r="H1834">
        <f t="shared" si="233"/>
        <v>1.5741358745123328E-2</v>
      </c>
      <c r="I1834" t="str">
        <f t="shared" si="230"/>
        <v>2007</v>
      </c>
      <c r="J1834">
        <f t="shared" si="236"/>
        <v>-5.6510127640421226</v>
      </c>
      <c r="K1834">
        <f t="shared" si="234"/>
        <v>-0.76203516491875689</v>
      </c>
      <c r="L1834">
        <f t="shared" si="235"/>
        <v>0</v>
      </c>
    </row>
    <row r="1835" spans="1:12" x14ac:dyDescent="0.3">
      <c r="A1835">
        <v>1834</v>
      </c>
      <c r="B1835" s="16" t="s">
        <v>7422</v>
      </c>
      <c r="C1835" s="17">
        <v>68.790000000000006</v>
      </c>
      <c r="D1835" s="17">
        <v>4.7009999999999996E-2</v>
      </c>
      <c r="E1835" s="9">
        <f t="shared" si="231"/>
        <v>-1.1131303948159468E-2</v>
      </c>
      <c r="F1835">
        <f t="shared" si="232"/>
        <v>0.98893041978148366</v>
      </c>
      <c r="G1835">
        <f t="shared" si="229"/>
        <v>68.2531362600796</v>
      </c>
      <c r="H1835">
        <f t="shared" si="233"/>
        <v>1.5740323746492792E-2</v>
      </c>
      <c r="I1835" t="str">
        <f t="shared" si="230"/>
        <v>2007</v>
      </c>
      <c r="J1835">
        <f t="shared" si="236"/>
        <v>-5.5882493137566698</v>
      </c>
      <c r="K1835">
        <f t="shared" si="234"/>
        <v>1.1483117251252963</v>
      </c>
      <c r="L1835">
        <f t="shared" si="235"/>
        <v>0</v>
      </c>
    </row>
    <row r="1836" spans="1:12" x14ac:dyDescent="0.3">
      <c r="A1836">
        <v>1835</v>
      </c>
      <c r="B1836" s="16" t="s">
        <v>7420</v>
      </c>
      <c r="C1836" s="17">
        <v>69.94</v>
      </c>
      <c r="D1836" s="17">
        <v>4.6379999999999998E-2</v>
      </c>
      <c r="E1836" s="9">
        <f t="shared" si="231"/>
        <v>1.6579346097306873E-2</v>
      </c>
      <c r="F1836">
        <f t="shared" si="232"/>
        <v>1.0167175461549642</v>
      </c>
      <c r="G1836">
        <f t="shared" si="229"/>
        <v>69.401447985204896</v>
      </c>
      <c r="H1836">
        <f t="shared" si="233"/>
        <v>1.5881532641281865E-2</v>
      </c>
      <c r="I1836" t="str">
        <f t="shared" si="230"/>
        <v>2007</v>
      </c>
      <c r="J1836">
        <f t="shared" si="236"/>
        <v>-5.7332442448552694</v>
      </c>
      <c r="K1836">
        <f t="shared" si="234"/>
        <v>0.20943147891165381</v>
      </c>
      <c r="L1836">
        <f t="shared" si="235"/>
        <v>0</v>
      </c>
    </row>
    <row r="1837" spans="1:12" x14ac:dyDescent="0.3">
      <c r="A1837">
        <v>1836</v>
      </c>
      <c r="B1837" s="16" t="s">
        <v>7418</v>
      </c>
      <c r="C1837" s="17">
        <v>70.959999999999994</v>
      </c>
      <c r="D1837" s="17">
        <v>4.632E-2</v>
      </c>
      <c r="E1837" s="9">
        <f t="shared" si="231"/>
        <v>1.4478606366094103E-2</v>
      </c>
      <c r="F1837">
        <f t="shared" si="232"/>
        <v>1.0145839290820702</v>
      </c>
      <c r="G1837">
        <f t="shared" si="229"/>
        <v>70.414297920272617</v>
      </c>
      <c r="H1837">
        <f t="shared" si="233"/>
        <v>1.586757318435246E-2</v>
      </c>
      <c r="I1837" t="str">
        <f t="shared" si="230"/>
        <v>2007</v>
      </c>
      <c r="J1837">
        <f t="shared" si="236"/>
        <v>-5.8118027226158038</v>
      </c>
      <c r="K1837">
        <f t="shared" si="234"/>
        <v>-0.80341845615606644</v>
      </c>
      <c r="L1837">
        <f t="shared" si="235"/>
        <v>0</v>
      </c>
    </row>
    <row r="1838" spans="1:12" x14ac:dyDescent="0.3">
      <c r="A1838">
        <v>1837</v>
      </c>
      <c r="B1838" s="16" t="s">
        <v>7416</v>
      </c>
      <c r="C1838" s="17">
        <v>71.47</v>
      </c>
      <c r="D1838" s="17">
        <v>4.5530000000000001E-2</v>
      </c>
      <c r="E1838" s="9">
        <f t="shared" si="231"/>
        <v>7.1614432305634286E-3</v>
      </c>
      <c r="F1838">
        <f t="shared" si="232"/>
        <v>1.0071871476888388</v>
      </c>
      <c r="G1838">
        <f t="shared" si="229"/>
        <v>70.929714343090964</v>
      </c>
      <c r="H1838">
        <f t="shared" si="233"/>
        <v>1.5858936484689157E-2</v>
      </c>
      <c r="I1838" t="str">
        <f t="shared" si="230"/>
        <v>2007</v>
      </c>
      <c r="J1838">
        <f t="shared" si="236"/>
        <v>-5.8511572665246749</v>
      </c>
      <c r="K1838">
        <f t="shared" si="234"/>
        <v>-1.318834878974414</v>
      </c>
      <c r="L1838">
        <f t="shared" si="235"/>
        <v>0</v>
      </c>
    </row>
    <row r="1839" spans="1:12" x14ac:dyDescent="0.3">
      <c r="A1839">
        <v>1838</v>
      </c>
      <c r="B1839" s="16" t="s">
        <v>7414</v>
      </c>
      <c r="C1839" s="17">
        <v>72.180000000000007</v>
      </c>
      <c r="D1839" s="17">
        <v>4.4999999999999998E-2</v>
      </c>
      <c r="E1839" s="9">
        <f t="shared" si="231"/>
        <v>9.885217982755188E-3</v>
      </c>
      <c r="F1839">
        <f t="shared" si="232"/>
        <v>1.0099342381418779</v>
      </c>
      <c r="G1839">
        <f t="shared" si="229"/>
        <v>71.640674996845419</v>
      </c>
      <c r="H1839">
        <f t="shared" si="233"/>
        <v>1.5689135277864343E-2</v>
      </c>
      <c r="I1839" t="str">
        <f t="shared" si="230"/>
        <v>2007</v>
      </c>
      <c r="J1839">
        <f t="shared" si="236"/>
        <v>-5.8465299312720207</v>
      </c>
      <c r="K1839">
        <f t="shared" si="234"/>
        <v>-2.029795532728869</v>
      </c>
      <c r="L1839">
        <f t="shared" si="235"/>
        <v>0</v>
      </c>
    </row>
    <row r="1840" spans="1:12" x14ac:dyDescent="0.3">
      <c r="A1840">
        <v>1839</v>
      </c>
      <c r="B1840" s="16" t="s">
        <v>7412</v>
      </c>
      <c r="C1840" s="17">
        <v>71.84</v>
      </c>
      <c r="D1840" s="17">
        <v>4.5970000000000004E-2</v>
      </c>
      <c r="E1840" s="9">
        <f t="shared" si="231"/>
        <v>-4.7215752206984365E-3</v>
      </c>
      <c r="F1840">
        <f t="shared" si="232"/>
        <v>0.99528955389304508</v>
      </c>
      <c r="G1840">
        <f t="shared" si="229"/>
        <v>71.291689036785328</v>
      </c>
      <c r="H1840">
        <f t="shared" si="233"/>
        <v>1.544770387446086E-2</v>
      </c>
      <c r="I1840" t="str">
        <f t="shared" si="230"/>
        <v>2007</v>
      </c>
      <c r="J1840">
        <f t="shared" si="236"/>
        <v>-5.7285187685791925</v>
      </c>
      <c r="K1840">
        <f t="shared" si="234"/>
        <v>-1.6808095726687782</v>
      </c>
      <c r="L1840">
        <f t="shared" si="235"/>
        <v>0</v>
      </c>
    </row>
    <row r="1841" spans="1:12" x14ac:dyDescent="0.3">
      <c r="A1841">
        <v>1840</v>
      </c>
      <c r="B1841" s="16" t="s">
        <v>7410</v>
      </c>
      <c r="C1841" s="17">
        <v>70.42</v>
      </c>
      <c r="D1841" s="17">
        <v>4.6689999999999995E-2</v>
      </c>
      <c r="E1841" s="9">
        <f t="shared" si="231"/>
        <v>-1.9964110267037691E-2</v>
      </c>
      <c r="F1841">
        <f t="shared" si="232"/>
        <v>0.98023385300668153</v>
      </c>
      <c r="G1841">
        <f t="shared" si="229"/>
        <v>69.874141631772531</v>
      </c>
      <c r="H1841">
        <f t="shared" si="233"/>
        <v>1.5816156505009383E-2</v>
      </c>
      <c r="I1841" t="str">
        <f t="shared" si="230"/>
        <v>2007</v>
      </c>
      <c r="J1841">
        <f t="shared" si="236"/>
        <v>-5.7485318274546611</v>
      </c>
      <c r="K1841">
        <f t="shared" si="234"/>
        <v>-0.26326216765598076</v>
      </c>
      <c r="L1841">
        <f t="shared" si="235"/>
        <v>0</v>
      </c>
    </row>
    <row r="1842" spans="1:12" x14ac:dyDescent="0.3">
      <c r="A1842">
        <v>1841</v>
      </c>
      <c r="B1842" s="16" t="s">
        <v>7409</v>
      </c>
      <c r="C1842" s="17">
        <v>70.22</v>
      </c>
      <c r="D1842" s="17">
        <v>4.6740000000000004E-2</v>
      </c>
      <c r="E1842" s="9">
        <f t="shared" si="231"/>
        <v>-2.844142986620305E-3</v>
      </c>
      <c r="F1842">
        <f t="shared" si="232"/>
        <v>0.99715989775631919</v>
      </c>
      <c r="G1842">
        <f t="shared" si="229"/>
        <v>69.675111297002104</v>
      </c>
      <c r="H1842">
        <f t="shared" si="233"/>
        <v>1.5782946052174698E-2</v>
      </c>
      <c r="I1842" t="str">
        <f t="shared" si="230"/>
        <v>2007</v>
      </c>
      <c r="J1842">
        <f t="shared" si="236"/>
        <v>-5.7201213698112259</v>
      </c>
      <c r="K1842">
        <f t="shared" si="234"/>
        <v>-6.4231832885553786E-2</v>
      </c>
      <c r="L1842">
        <f t="shared" si="235"/>
        <v>0</v>
      </c>
    </row>
    <row r="1843" spans="1:12" x14ac:dyDescent="0.3">
      <c r="A1843">
        <v>1842</v>
      </c>
      <c r="B1843" s="16" t="s">
        <v>7407</v>
      </c>
      <c r="C1843" s="17">
        <v>71.180000000000007</v>
      </c>
      <c r="D1843" s="17">
        <v>4.6820000000000001E-2</v>
      </c>
      <c r="E1843" s="9">
        <f t="shared" si="231"/>
        <v>1.3578709341760562E-2</v>
      </c>
      <c r="F1843">
        <f t="shared" si="232"/>
        <v>1.0136713187126176</v>
      </c>
      <c r="G1843">
        <f t="shared" si="229"/>
        <v>70.626720253999181</v>
      </c>
      <c r="H1843">
        <f t="shared" si="233"/>
        <v>1.5870026464225986E-2</v>
      </c>
      <c r="I1843" t="str">
        <f t="shared" si="230"/>
        <v>2007</v>
      </c>
      <c r="J1843">
        <f t="shared" si="236"/>
        <v>-5.8302367500134817</v>
      </c>
      <c r="K1843">
        <f t="shared" si="234"/>
        <v>-1.0158407898826312</v>
      </c>
      <c r="L1843">
        <f t="shared" si="235"/>
        <v>0</v>
      </c>
    </row>
    <row r="1844" spans="1:12" x14ac:dyDescent="0.3">
      <c r="A1844">
        <v>1843</v>
      </c>
      <c r="B1844" s="16" t="s">
        <v>7406</v>
      </c>
      <c r="C1844" s="17">
        <v>71.36</v>
      </c>
      <c r="D1844" s="17">
        <v>4.7030000000000002E-2</v>
      </c>
      <c r="E1844" s="9">
        <f t="shared" si="231"/>
        <v>2.5256081897071583E-3</v>
      </c>
      <c r="F1844">
        <f t="shared" si="232"/>
        <v>1.0025288002247821</v>
      </c>
      <c r="G1844">
        <f t="shared" si="229"/>
        <v>70.802842977181669</v>
      </c>
      <c r="H1844">
        <f t="shared" si="233"/>
        <v>1.5677310593666133E-2</v>
      </c>
      <c r="I1844" t="str">
        <f t="shared" si="230"/>
        <v>2007</v>
      </c>
      <c r="J1844">
        <f t="shared" si="236"/>
        <v>-5.7738003111572684</v>
      </c>
      <c r="K1844">
        <f t="shared" si="234"/>
        <v>-1.1919635130651187</v>
      </c>
      <c r="L1844">
        <f t="shared" si="235"/>
        <v>0</v>
      </c>
    </row>
    <row r="1845" spans="1:12" x14ac:dyDescent="0.3">
      <c r="A1845">
        <v>1844</v>
      </c>
      <c r="B1845" s="16" t="s">
        <v>7404</v>
      </c>
      <c r="C1845" s="17">
        <v>70.17</v>
      </c>
      <c r="D1845" s="17">
        <v>4.8000000000000001E-2</v>
      </c>
      <c r="E1845" s="9">
        <f t="shared" si="231"/>
        <v>-1.6816619007556603E-2</v>
      </c>
      <c r="F1845">
        <f t="shared" si="232"/>
        <v>0.98332399103139012</v>
      </c>
      <c r="G1845">
        <f t="shared" si="229"/>
        <v>69.61087946411655</v>
      </c>
      <c r="H1845">
        <f t="shared" si="233"/>
        <v>1.6054287565952348E-2</v>
      </c>
      <c r="I1845" t="str">
        <f t="shared" si="230"/>
        <v>2007</v>
      </c>
      <c r="J1845">
        <f t="shared" si="236"/>
        <v>-5.8130981947369671</v>
      </c>
      <c r="K1845">
        <f t="shared" si="234"/>
        <v>0.3522250130156408</v>
      </c>
      <c r="L1845">
        <f t="shared" si="235"/>
        <v>0</v>
      </c>
    </row>
    <row r="1846" spans="1:12" x14ac:dyDescent="0.3">
      <c r="A1846">
        <v>1845</v>
      </c>
      <c r="B1846" s="16" t="s">
        <v>7402</v>
      </c>
      <c r="C1846" s="17">
        <v>70.53</v>
      </c>
      <c r="D1846" s="17">
        <v>4.7579999999999997E-2</v>
      </c>
      <c r="E1846" s="9">
        <f t="shared" si="231"/>
        <v>5.1172819558903864E-3</v>
      </c>
      <c r="F1846">
        <f t="shared" si="232"/>
        <v>1.0051303976058144</v>
      </c>
      <c r="G1846">
        <f t="shared" si="229"/>
        <v>69.972908885650256</v>
      </c>
      <c r="H1846">
        <f t="shared" si="233"/>
        <v>1.5734173391575589E-2</v>
      </c>
      <c r="I1846" t="str">
        <f t="shared" si="230"/>
        <v>2007</v>
      </c>
      <c r="J1846">
        <f t="shared" si="236"/>
        <v>-5.7268177322463041</v>
      </c>
      <c r="K1846">
        <f t="shared" si="234"/>
        <v>-9.8044085180646334E-3</v>
      </c>
      <c r="L1846">
        <f t="shared" si="235"/>
        <v>0</v>
      </c>
    </row>
    <row r="1847" spans="1:12" x14ac:dyDescent="0.3">
      <c r="A1847">
        <v>1846</v>
      </c>
      <c r="B1847" s="16" t="s">
        <v>7400</v>
      </c>
      <c r="C1847" s="17">
        <v>70.52</v>
      </c>
      <c r="D1847" s="17">
        <v>4.7569999999999994E-2</v>
      </c>
      <c r="E1847" s="9">
        <f t="shared" si="231"/>
        <v>-1.4179369041839179E-4</v>
      </c>
      <c r="F1847">
        <f t="shared" si="232"/>
        <v>0.99985821636183181</v>
      </c>
      <c r="G1847">
        <f t="shared" si="229"/>
        <v>69.963104477132191</v>
      </c>
      <c r="H1847">
        <f t="shared" si="233"/>
        <v>1.5728378489234304E-2</v>
      </c>
      <c r="I1847" t="str">
        <f t="shared" si="230"/>
        <v>2007</v>
      </c>
      <c r="J1847">
        <f t="shared" si="236"/>
        <v>-5.7239064128207344</v>
      </c>
      <c r="K1847">
        <f t="shared" si="234"/>
        <v>0.88297168157470196</v>
      </c>
      <c r="L1847">
        <f t="shared" si="235"/>
        <v>0</v>
      </c>
    </row>
    <row r="1848" spans="1:12" x14ac:dyDescent="0.3">
      <c r="A1848">
        <v>1847</v>
      </c>
      <c r="B1848" s="16" t="s">
        <v>7398</v>
      </c>
      <c r="C1848" s="17">
        <v>71.41</v>
      </c>
      <c r="D1848" s="17">
        <v>4.7569999999999994E-2</v>
      </c>
      <c r="E1848" s="9">
        <f t="shared" si="231"/>
        <v>1.2541558031349263E-2</v>
      </c>
      <c r="F1848">
        <f t="shared" si="232"/>
        <v>1.0126205331820761</v>
      </c>
      <c r="G1848">
        <f t="shared" si="229"/>
        <v>70.846076158706893</v>
      </c>
      <c r="H1848">
        <f t="shared" si="233"/>
        <v>1.4736612335979249E-2</v>
      </c>
      <c r="I1848" t="str">
        <f t="shared" si="230"/>
        <v>2007</v>
      </c>
      <c r="J1848">
        <f t="shared" si="236"/>
        <v>-5.4306643483950037</v>
      </c>
      <c r="K1848">
        <f t="shared" si="234"/>
        <v>1.2062825931842411</v>
      </c>
      <c r="L1848">
        <f t="shared" si="235"/>
        <v>0</v>
      </c>
    </row>
    <row r="1849" spans="1:12" x14ac:dyDescent="0.3">
      <c r="A1849">
        <v>1848</v>
      </c>
      <c r="B1849" s="16" t="s">
        <v>7396</v>
      </c>
      <c r="C1849" s="17">
        <v>72.63</v>
      </c>
      <c r="D1849" s="17">
        <v>4.7910000000000001E-2</v>
      </c>
      <c r="E1849" s="9">
        <f t="shared" si="231"/>
        <v>1.694014405705823E-2</v>
      </c>
      <c r="F1849">
        <f t="shared" si="232"/>
        <v>1.0170844419549083</v>
      </c>
      <c r="G1849">
        <f t="shared" si="229"/>
        <v>72.052358751891134</v>
      </c>
      <c r="H1849">
        <f t="shared" si="233"/>
        <v>1.4829197061489855E-2</v>
      </c>
      <c r="I1849" t="str">
        <f t="shared" si="230"/>
        <v>2007</v>
      </c>
      <c r="J1849">
        <f t="shared" si="236"/>
        <v>-5.5578310379213951</v>
      </c>
      <c r="K1849">
        <f t="shared" si="234"/>
        <v>0.28471277721058641</v>
      </c>
      <c r="L1849">
        <f t="shared" si="235"/>
        <v>0</v>
      </c>
    </row>
    <row r="1850" spans="1:12" x14ac:dyDescent="0.3">
      <c r="A1850">
        <v>1849</v>
      </c>
      <c r="B1850" s="16" t="s">
        <v>7394</v>
      </c>
      <c r="C1850" s="17">
        <v>72.930000000000007</v>
      </c>
      <c r="D1850" s="17">
        <v>4.8979999999999996E-2</v>
      </c>
      <c r="E1850" s="9">
        <f t="shared" si="231"/>
        <v>4.1220173780650814E-3</v>
      </c>
      <c r="F1850">
        <f t="shared" si="232"/>
        <v>1.0041305245766214</v>
      </c>
      <c r="G1850">
        <f t="shared" si="229"/>
        <v>72.337071529101721</v>
      </c>
      <c r="H1850">
        <f t="shared" si="233"/>
        <v>1.4609617223038928E-2</v>
      </c>
      <c r="I1850" t="str">
        <f t="shared" si="230"/>
        <v>2007</v>
      </c>
      <c r="J1850">
        <f t="shared" si="236"/>
        <v>-5.49717118012168</v>
      </c>
      <c r="K1850">
        <f t="shared" si="234"/>
        <v>1.8013726258276535</v>
      </c>
      <c r="L1850">
        <f t="shared" si="235"/>
        <v>0</v>
      </c>
    </row>
    <row r="1851" spans="1:12" x14ac:dyDescent="0.3">
      <c r="A1851">
        <v>1850</v>
      </c>
      <c r="B1851" s="16" t="s">
        <v>7390</v>
      </c>
      <c r="C1851" s="17">
        <v>74.75</v>
      </c>
      <c r="D1851" s="17">
        <v>4.929E-2</v>
      </c>
      <c r="E1851" s="9">
        <f t="shared" si="231"/>
        <v>2.4649135274654076E-2</v>
      </c>
      <c r="F1851">
        <f t="shared" si="232"/>
        <v>1.0249554367201426</v>
      </c>
      <c r="G1851">
        <f t="shared" si="229"/>
        <v>74.138444154929374</v>
      </c>
      <c r="H1851">
        <f t="shared" si="233"/>
        <v>1.4935020921778935E-2</v>
      </c>
      <c r="I1851" t="str">
        <f t="shared" si="230"/>
        <v>2007</v>
      </c>
      <c r="J1851">
        <f t="shared" si="236"/>
        <v>-5.7595533275723492</v>
      </c>
      <c r="K1851">
        <f t="shared" si="234"/>
        <v>0.68423016456129915</v>
      </c>
      <c r="L1851">
        <f t="shared" si="235"/>
        <v>0</v>
      </c>
    </row>
    <row r="1852" spans="1:12" x14ac:dyDescent="0.3">
      <c r="A1852">
        <v>1851</v>
      </c>
      <c r="B1852" s="16" t="s">
        <v>7388</v>
      </c>
      <c r="C1852" s="17">
        <v>75.62</v>
      </c>
      <c r="D1852" s="17">
        <v>4.922E-2</v>
      </c>
      <c r="E1852" s="9">
        <f t="shared" si="231"/>
        <v>1.1571586191991121E-2</v>
      </c>
      <c r="F1852">
        <f t="shared" si="232"/>
        <v>1.0116387959866222</v>
      </c>
      <c r="G1852">
        <f t="shared" si="229"/>
        <v>75.002201401792902</v>
      </c>
      <c r="H1852">
        <f t="shared" si="233"/>
        <v>1.4835820603194853E-2</v>
      </c>
      <c r="I1852" t="str">
        <f t="shared" si="230"/>
        <v>2007</v>
      </c>
      <c r="J1852">
        <f t="shared" si="236"/>
        <v>-5.7879541796675671</v>
      </c>
      <c r="K1852">
        <f t="shared" si="234"/>
        <v>-0.17952708230222925</v>
      </c>
      <c r="L1852">
        <f t="shared" si="235"/>
        <v>0</v>
      </c>
    </row>
    <row r="1853" spans="1:12" x14ac:dyDescent="0.3">
      <c r="A1853">
        <v>1852</v>
      </c>
      <c r="B1853" s="16" t="s">
        <v>7386</v>
      </c>
      <c r="C1853" s="17">
        <v>75.78</v>
      </c>
      <c r="D1853" s="17">
        <v>4.9000000000000002E-2</v>
      </c>
      <c r="E1853" s="9">
        <f t="shared" si="231"/>
        <v>2.1136071276678724E-3</v>
      </c>
      <c r="F1853">
        <f t="shared" si="232"/>
        <v>1.0021158423697434</v>
      </c>
      <c r="G1853">
        <f t="shared" si="229"/>
        <v>75.16365018732364</v>
      </c>
      <c r="H1853">
        <f t="shared" si="233"/>
        <v>1.4835443462850638E-2</v>
      </c>
      <c r="I1853" t="str">
        <f t="shared" si="230"/>
        <v>2007</v>
      </c>
      <c r="J1853">
        <f t="shared" si="236"/>
        <v>-5.8002658043809756</v>
      </c>
      <c r="K1853">
        <f t="shared" si="234"/>
        <v>-0.34097586783296663</v>
      </c>
      <c r="L1853">
        <f t="shared" si="235"/>
        <v>0</v>
      </c>
    </row>
    <row r="1854" spans="1:12" x14ac:dyDescent="0.3">
      <c r="A1854">
        <v>1853</v>
      </c>
      <c r="B1854" s="16" t="s">
        <v>7384</v>
      </c>
      <c r="C1854" s="17">
        <v>76.400000000000006</v>
      </c>
      <c r="D1854" s="17">
        <v>4.9149999999999999E-2</v>
      </c>
      <c r="E1854" s="9">
        <f t="shared" si="231"/>
        <v>8.1482905820200683E-3</v>
      </c>
      <c r="F1854">
        <f t="shared" si="232"/>
        <v>1.0081815782528372</v>
      </c>
      <c r="G1854">
        <f t="shared" si="229"/>
        <v>75.776713031593914</v>
      </c>
      <c r="H1854">
        <f t="shared" si="233"/>
        <v>1.4863623249343151E-2</v>
      </c>
      <c r="I1854" t="str">
        <f t="shared" si="230"/>
        <v>2007</v>
      </c>
      <c r="J1854">
        <f t="shared" si="236"/>
        <v>-5.8586823558093384</v>
      </c>
      <c r="K1854">
        <f t="shared" si="234"/>
        <v>-1.3189113109809512</v>
      </c>
      <c r="L1854">
        <f t="shared" si="235"/>
        <v>0</v>
      </c>
    </row>
    <row r="1855" spans="1:12" x14ac:dyDescent="0.3">
      <c r="A1855">
        <v>1854</v>
      </c>
      <c r="B1855" s="16" t="s">
        <v>7382</v>
      </c>
      <c r="C1855" s="17">
        <v>75.44</v>
      </c>
      <c r="D1855" s="17">
        <v>4.9299999999999997E-2</v>
      </c>
      <c r="E1855" s="9">
        <f t="shared" si="231"/>
        <v>-1.264505784727281E-2</v>
      </c>
      <c r="F1855">
        <f t="shared" si="232"/>
        <v>0.98743455497382193</v>
      </c>
      <c r="G1855">
        <f t="shared" si="229"/>
        <v>74.822674319490673</v>
      </c>
      <c r="H1855">
        <f t="shared" si="233"/>
        <v>1.3210566404454909E-2</v>
      </c>
      <c r="I1855" t="str">
        <f t="shared" si="230"/>
        <v>2007</v>
      </c>
      <c r="J1855">
        <f t="shared" si="236"/>
        <v>-5.1415512103312926</v>
      </c>
      <c r="K1855">
        <f t="shared" si="234"/>
        <v>-0.36487259887771017</v>
      </c>
      <c r="L1855">
        <f t="shared" si="235"/>
        <v>0</v>
      </c>
    </row>
    <row r="1856" spans="1:12" x14ac:dyDescent="0.3">
      <c r="A1856">
        <v>1855</v>
      </c>
      <c r="B1856" s="16" t="s">
        <v>7380</v>
      </c>
      <c r="C1856" s="17">
        <v>76.400000000000006</v>
      </c>
      <c r="D1856" s="17">
        <v>4.9390000000000003E-2</v>
      </c>
      <c r="E1856" s="9">
        <f t="shared" si="231"/>
        <v>1.2645057847272793E-2</v>
      </c>
      <c r="F1856">
        <f t="shared" si="232"/>
        <v>1.0127253446447508</v>
      </c>
      <c r="G1856">
        <f t="shared" si="229"/>
        <v>75.773682023693212</v>
      </c>
      <c r="H1856">
        <f t="shared" si="233"/>
        <v>1.3233082269010087E-2</v>
      </c>
      <c r="I1856" t="str">
        <f t="shared" si="230"/>
        <v>2007</v>
      </c>
      <c r="J1856">
        <f t="shared" si="236"/>
        <v>-5.2157756710394683</v>
      </c>
      <c r="K1856">
        <f t="shared" si="234"/>
        <v>-1.3158803030802488</v>
      </c>
      <c r="L1856">
        <f t="shared" si="235"/>
        <v>0</v>
      </c>
    </row>
    <row r="1857" spans="1:12" x14ac:dyDescent="0.3">
      <c r="A1857">
        <v>1856</v>
      </c>
      <c r="B1857" s="16" t="s">
        <v>7378</v>
      </c>
      <c r="C1857" s="17">
        <v>77.569999999999993</v>
      </c>
      <c r="D1857" s="17">
        <v>4.9480000000000003E-2</v>
      </c>
      <c r="E1857" s="9">
        <f t="shared" si="231"/>
        <v>1.5198058330305311E-2</v>
      </c>
      <c r="F1857">
        <f t="shared" si="232"/>
        <v>1.0153141361256544</v>
      </c>
      <c r="G1857">
        <f t="shared" si="229"/>
        <v>76.93293650224355</v>
      </c>
      <c r="H1857">
        <f t="shared" si="233"/>
        <v>1.3388814299841042E-2</v>
      </c>
      <c r="I1857" t="str">
        <f t="shared" si="230"/>
        <v>2007</v>
      </c>
      <c r="J1857">
        <f t="shared" si="236"/>
        <v>-5.3578916673572534</v>
      </c>
      <c r="K1857">
        <f t="shared" si="234"/>
        <v>-2.4751347816305866</v>
      </c>
      <c r="L1857">
        <f t="shared" si="235"/>
        <v>0</v>
      </c>
    </row>
    <row r="1858" spans="1:12" x14ac:dyDescent="0.3">
      <c r="A1858">
        <v>1857</v>
      </c>
      <c r="B1858" s="16" t="s">
        <v>7376</v>
      </c>
      <c r="C1858" s="17">
        <v>77.33</v>
      </c>
      <c r="D1858" s="17">
        <v>4.9259999999999998E-2</v>
      </c>
      <c r="E1858" s="9">
        <f t="shared" si="231"/>
        <v>-3.0987758818360202E-3</v>
      </c>
      <c r="F1858">
        <f t="shared" si="232"/>
        <v>0.99690602036869935</v>
      </c>
      <c r="G1858">
        <f t="shared" si="229"/>
        <v>76.697719761896792</v>
      </c>
      <c r="H1858">
        <f t="shared" si="233"/>
        <v>1.3300042668103048E-2</v>
      </c>
      <c r="I1858" t="str">
        <f t="shared" si="230"/>
        <v>2007</v>
      </c>
      <c r="J1858">
        <f t="shared" si="236"/>
        <v>-5.3060945848926293</v>
      </c>
      <c r="K1858">
        <f t="shared" si="234"/>
        <v>-2.2399180412838291</v>
      </c>
      <c r="L1858">
        <f t="shared" si="235"/>
        <v>0</v>
      </c>
    </row>
    <row r="1859" spans="1:12" x14ac:dyDescent="0.3">
      <c r="A1859">
        <v>1858</v>
      </c>
      <c r="B1859" s="16" t="s">
        <v>7374</v>
      </c>
      <c r="C1859" s="17">
        <v>75.53</v>
      </c>
      <c r="D1859" s="17">
        <v>4.9249999999999995E-2</v>
      </c>
      <c r="E1859" s="9">
        <f t="shared" si="231"/>
        <v>-2.3552050295587417E-2</v>
      </c>
      <c r="F1859">
        <f t="shared" si="232"/>
        <v>0.97672313461787152</v>
      </c>
      <c r="G1859">
        <f t="shared" ref="G1859:G1922" si="237">C1859*EXP(-2/12*D1859)</f>
        <v>74.912562118049053</v>
      </c>
      <c r="H1859">
        <f t="shared" si="233"/>
        <v>1.3872828998409612E-2</v>
      </c>
      <c r="I1859" t="str">
        <f t="shared" ref="I1859:I1922" si="238">MID(B1859,7,4)</f>
        <v>2007</v>
      </c>
      <c r="J1859">
        <f t="shared" si="236"/>
        <v>-5.405790173185486</v>
      </c>
      <c r="K1859">
        <f t="shared" si="234"/>
        <v>-0.45476039743608965</v>
      </c>
      <c r="L1859">
        <f t="shared" si="235"/>
        <v>0</v>
      </c>
    </row>
    <row r="1860" spans="1:12" x14ac:dyDescent="0.3">
      <c r="A1860">
        <v>1859</v>
      </c>
      <c r="B1860" s="16" t="s">
        <v>7372</v>
      </c>
      <c r="C1860" s="17">
        <v>76.760000000000005</v>
      </c>
      <c r="D1860" s="17">
        <v>4.9349999999999998E-2</v>
      </c>
      <c r="E1860" s="9">
        <f t="shared" ref="E1860:E1923" si="239">LN(C1860/C1859)</f>
        <v>1.6153742814142582E-2</v>
      </c>
      <c r="F1860">
        <f t="shared" ref="F1860:F1923" si="240">C1860/C1859</f>
        <v>1.0162849198993777</v>
      </c>
      <c r="G1860">
        <f t="shared" si="237"/>
        <v>76.131238327052685</v>
      </c>
      <c r="H1860">
        <f t="shared" si="233"/>
        <v>1.4094848187568881E-2</v>
      </c>
      <c r="I1860" t="str">
        <f t="shared" si="238"/>
        <v>2007</v>
      </c>
      <c r="J1860">
        <f t="shared" si="236"/>
        <v>-5.5816525284451739</v>
      </c>
      <c r="K1860">
        <f t="shared" si="234"/>
        <v>-1.6734366064397221</v>
      </c>
      <c r="L1860">
        <f t="shared" si="235"/>
        <v>0</v>
      </c>
    </row>
    <row r="1861" spans="1:12" x14ac:dyDescent="0.3">
      <c r="A1861">
        <v>1860</v>
      </c>
      <c r="B1861" s="16" t="s">
        <v>7370</v>
      </c>
      <c r="C1861" s="17">
        <v>77.67</v>
      </c>
      <c r="D1861" s="17">
        <v>4.9450000000000001E-2</v>
      </c>
      <c r="E1861" s="9">
        <f t="shared" si="239"/>
        <v>1.1785411292056716E-2</v>
      </c>
      <c r="F1861">
        <f t="shared" si="240"/>
        <v>1.0118551328817091</v>
      </c>
      <c r="G1861">
        <f t="shared" si="237"/>
        <v>77.03250038816347</v>
      </c>
      <c r="H1861">
        <f t="shared" si="233"/>
        <v>1.415853609701416E-2</v>
      </c>
      <c r="I1861" t="str">
        <f t="shared" si="238"/>
        <v>2007</v>
      </c>
      <c r="J1861">
        <f t="shared" si="236"/>
        <v>-5.6732490329952716</v>
      </c>
      <c r="K1861">
        <f t="shared" si="234"/>
        <v>-2.574698667550507</v>
      </c>
      <c r="L1861">
        <f t="shared" si="235"/>
        <v>0</v>
      </c>
    </row>
    <row r="1862" spans="1:12" x14ac:dyDescent="0.3">
      <c r="A1862">
        <v>1861</v>
      </c>
      <c r="B1862" s="16" t="s">
        <v>7368</v>
      </c>
      <c r="C1862" s="17">
        <v>77.64</v>
      </c>
      <c r="D1862" s="17">
        <v>4.9530000000000005E-2</v>
      </c>
      <c r="E1862" s="9">
        <f t="shared" si="239"/>
        <v>-3.8632413074648066E-4</v>
      </c>
      <c r="F1862">
        <f t="shared" si="240"/>
        <v>0.99961375048281187</v>
      </c>
      <c r="G1862">
        <f t="shared" si="237"/>
        <v>77.001719925637119</v>
      </c>
      <c r="H1862">
        <f t="shared" si="233"/>
        <v>1.417190771317655E-2</v>
      </c>
      <c r="I1862" t="str">
        <f t="shared" si="238"/>
        <v>2007</v>
      </c>
      <c r="J1862">
        <f t="shared" si="236"/>
        <v>-5.6763379232459732</v>
      </c>
      <c r="K1862">
        <f t="shared" si="234"/>
        <v>-2.8488173644487347</v>
      </c>
      <c r="L1862">
        <f t="shared" si="235"/>
        <v>0</v>
      </c>
    </row>
    <row r="1863" spans="1:12" x14ac:dyDescent="0.3">
      <c r="A1863">
        <v>1862</v>
      </c>
      <c r="B1863" s="16" t="s">
        <v>7366</v>
      </c>
      <c r="C1863" s="17">
        <v>76.86</v>
      </c>
      <c r="D1863" s="17">
        <v>4.9569999999999996E-2</v>
      </c>
      <c r="E1863" s="9">
        <f t="shared" si="239"/>
        <v>-1.0097173164111694E-2</v>
      </c>
      <c r="F1863">
        <f t="shared" si="240"/>
        <v>0.98995363214837706</v>
      </c>
      <c r="G1863">
        <f t="shared" si="237"/>
        <v>76.227624136201669</v>
      </c>
      <c r="H1863">
        <f t="shared" si="233"/>
        <v>1.2231955253588823E-2</v>
      </c>
      <c r="I1863" t="str">
        <f t="shared" si="238"/>
        <v>2007</v>
      </c>
      <c r="J1863">
        <f t="shared" si="236"/>
        <v>-4.8500673359666209</v>
      </c>
      <c r="K1863">
        <f t="shared" si="234"/>
        <v>-5.6255364530759095</v>
      </c>
      <c r="L1863">
        <f t="shared" si="235"/>
        <v>1</v>
      </c>
    </row>
    <row r="1864" spans="1:12" x14ac:dyDescent="0.3">
      <c r="A1864">
        <v>1863</v>
      </c>
      <c r="B1864" s="16" t="s">
        <v>7364</v>
      </c>
      <c r="C1864" s="17">
        <v>75.08</v>
      </c>
      <c r="D1864" s="17">
        <v>4.9930000000000002E-2</v>
      </c>
      <c r="E1864" s="9">
        <f t="shared" si="239"/>
        <v>-2.3431373418389797E-2</v>
      </c>
      <c r="F1864">
        <f t="shared" si="240"/>
        <v>0.97684100962789489</v>
      </c>
      <c r="G1864">
        <f t="shared" si="237"/>
        <v>74.457801720612963</v>
      </c>
      <c r="H1864">
        <f t="shared" si="233"/>
        <v>1.3040236338221734E-2</v>
      </c>
      <c r="I1864" t="str">
        <f t="shared" si="238"/>
        <v>2007</v>
      </c>
      <c r="J1864">
        <f t="shared" si="236"/>
        <v>-5.0505092767993798</v>
      </c>
      <c r="K1864">
        <f t="shared" si="234"/>
        <v>-3.8557140374872034</v>
      </c>
      <c r="L1864">
        <f t="shared" si="235"/>
        <v>0</v>
      </c>
    </row>
    <row r="1865" spans="1:12" x14ac:dyDescent="0.3">
      <c r="A1865">
        <v>1864</v>
      </c>
      <c r="B1865" s="16" t="s">
        <v>7362</v>
      </c>
      <c r="C1865" s="17">
        <v>76.319999999999993</v>
      </c>
      <c r="D1865" s="17">
        <v>4.9710000000000004E-2</v>
      </c>
      <c r="E1865" s="9">
        <f t="shared" si="239"/>
        <v>1.6380815421723031E-2</v>
      </c>
      <c r="F1865">
        <f t="shared" si="240"/>
        <v>1.0165157165689931</v>
      </c>
      <c r="G1865">
        <f t="shared" si="237"/>
        <v>75.690300930334914</v>
      </c>
      <c r="H1865">
        <f t="shared" si="233"/>
        <v>1.3012615171897971E-2</v>
      </c>
      <c r="I1865" t="str">
        <f t="shared" si="238"/>
        <v>2007</v>
      </c>
      <c r="J1865">
        <f t="shared" si="236"/>
        <v>-5.1232354921097949</v>
      </c>
      <c r="K1865">
        <f t="shared" si="234"/>
        <v>-5.2799214062510771</v>
      </c>
      <c r="L1865">
        <f t="shared" si="235"/>
        <v>1</v>
      </c>
    </row>
    <row r="1866" spans="1:12" x14ac:dyDescent="0.3">
      <c r="A1866">
        <v>1865</v>
      </c>
      <c r="B1866" s="16" t="s">
        <v>7360</v>
      </c>
      <c r="C1866" s="17">
        <v>75.180000000000007</v>
      </c>
      <c r="D1866" s="17">
        <v>4.8920000000000005E-2</v>
      </c>
      <c r="E1866" s="9">
        <f t="shared" si="239"/>
        <v>-1.5049789003998951E-2</v>
      </c>
      <c r="F1866">
        <f t="shared" si="240"/>
        <v>0.9850628930817612</v>
      </c>
      <c r="G1866">
        <f t="shared" si="237"/>
        <v>74.569524487044546</v>
      </c>
      <c r="H1866">
        <f t="shared" si="233"/>
        <v>1.3193292926768775E-2</v>
      </c>
      <c r="I1866" t="str">
        <f t="shared" si="238"/>
        <v>2007</v>
      </c>
      <c r="J1866">
        <f t="shared" si="236"/>
        <v>-5.1174555532301609</v>
      </c>
      <c r="K1866">
        <f t="shared" si="234"/>
        <v>-4.912811008393831</v>
      </c>
      <c r="L1866">
        <f t="shared" si="235"/>
        <v>0</v>
      </c>
    </row>
    <row r="1867" spans="1:12" x14ac:dyDescent="0.3">
      <c r="A1867">
        <v>1866</v>
      </c>
      <c r="B1867" s="16" t="s">
        <v>7358</v>
      </c>
      <c r="C1867" s="17">
        <v>76.260000000000005</v>
      </c>
      <c r="D1867" s="17">
        <v>4.8330000000000005E-2</v>
      </c>
      <c r="E1867" s="9">
        <f t="shared" si="239"/>
        <v>1.4263316293385656E-2</v>
      </c>
      <c r="F1867">
        <f t="shared" si="240"/>
        <v>1.0143655227454109</v>
      </c>
      <c r="G1867">
        <f t="shared" si="237"/>
        <v>75.648193060435943</v>
      </c>
      <c r="H1867">
        <f t="shared" si="233"/>
        <v>1.3186557834832123E-2</v>
      </c>
      <c r="I1867" t="str">
        <f t="shared" si="238"/>
        <v>2007</v>
      </c>
      <c r="J1867">
        <f t="shared" si="236"/>
        <v>-5.1888307299766225</v>
      </c>
      <c r="K1867">
        <f t="shared" si="234"/>
        <v>-5.991479581785228</v>
      </c>
      <c r="L1867">
        <f t="shared" si="235"/>
        <v>1</v>
      </c>
    </row>
    <row r="1868" spans="1:12" x14ac:dyDescent="0.3">
      <c r="A1868">
        <v>1867</v>
      </c>
      <c r="B1868" s="16" t="s">
        <v>7356</v>
      </c>
      <c r="C1868" s="17">
        <v>75.739999999999995</v>
      </c>
      <c r="D1868" s="17">
        <v>4.8330000000000005E-2</v>
      </c>
      <c r="E1868" s="9">
        <f t="shared" si="239"/>
        <v>-6.8421319557690416E-3</v>
      </c>
      <c r="F1868">
        <f t="shared" si="240"/>
        <v>0.99318122213480187</v>
      </c>
      <c r="G1868">
        <f t="shared" si="237"/>
        <v>75.132364836053199</v>
      </c>
      <c r="H1868">
        <f t="shared" si="233"/>
        <v>1.3259886338521371E-2</v>
      </c>
      <c r="I1868" t="str">
        <f t="shared" si="238"/>
        <v>2007</v>
      </c>
      <c r="J1868">
        <f t="shared" si="236"/>
        <v>-5.1821068172006148</v>
      </c>
      <c r="K1868">
        <f t="shared" si="234"/>
        <v>-5.4756513574024837</v>
      </c>
      <c r="L1868">
        <f t="shared" si="235"/>
        <v>1</v>
      </c>
    </row>
    <row r="1869" spans="1:12" x14ac:dyDescent="0.3">
      <c r="A1869">
        <v>1868</v>
      </c>
      <c r="B1869" s="16" t="s">
        <v>7354</v>
      </c>
      <c r="C1869" s="17">
        <v>77.05</v>
      </c>
      <c r="D1869" s="17">
        <v>4.9200000000000001E-2</v>
      </c>
      <c r="E1869" s="9">
        <f t="shared" si="239"/>
        <v>1.7148139292476033E-2</v>
      </c>
      <c r="F1869">
        <f t="shared" si="240"/>
        <v>1.0172960126749406</v>
      </c>
      <c r="G1869">
        <f t="shared" si="237"/>
        <v>76.420773355007157</v>
      </c>
      <c r="H1869">
        <f t="shared" si="233"/>
        <v>1.3474623191409863E-2</v>
      </c>
      <c r="I1869" t="str">
        <f t="shared" si="238"/>
        <v>2007</v>
      </c>
      <c r="J1869">
        <f t="shared" si="236"/>
        <v>-5.3563328665707797</v>
      </c>
      <c r="K1869">
        <f t="shared" si="234"/>
        <v>-6.7640598763564412</v>
      </c>
      <c r="L1869">
        <f t="shared" si="235"/>
        <v>1</v>
      </c>
    </row>
    <row r="1870" spans="1:12" x14ac:dyDescent="0.3">
      <c r="A1870">
        <v>1869</v>
      </c>
      <c r="B1870" s="16" t="s">
        <v>7352</v>
      </c>
      <c r="C1870" s="17">
        <v>75.349999999999994</v>
      </c>
      <c r="D1870" s="17">
        <v>4.8719999999999999E-2</v>
      </c>
      <c r="E1870" s="9">
        <f t="shared" si="239"/>
        <v>-2.2310636693620316E-2</v>
      </c>
      <c r="F1870">
        <f t="shared" si="240"/>
        <v>0.9779364049318624</v>
      </c>
      <c r="G1870">
        <f t="shared" si="237"/>
        <v>74.740635368574175</v>
      </c>
      <c r="H1870">
        <f t="shared" si="233"/>
        <v>1.4150811506541162E-2</v>
      </c>
      <c r="I1870" t="str">
        <f t="shared" si="238"/>
        <v>2007</v>
      </c>
      <c r="J1870">
        <f t="shared" si="236"/>
        <v>-5.5014558511122891</v>
      </c>
      <c r="K1870">
        <f t="shared" si="234"/>
        <v>-5.0839218899234595</v>
      </c>
      <c r="L1870">
        <f t="shared" si="235"/>
        <v>0</v>
      </c>
    </row>
    <row r="1871" spans="1:12" x14ac:dyDescent="0.3">
      <c r="A1871">
        <v>1870</v>
      </c>
      <c r="B1871" s="16" t="s">
        <v>7350</v>
      </c>
      <c r="C1871" s="17">
        <v>75.760000000000005</v>
      </c>
      <c r="D1871" s="17">
        <v>4.8719999999999999E-2</v>
      </c>
      <c r="E1871" s="9">
        <f t="shared" si="239"/>
        <v>5.4265238053185661E-3</v>
      </c>
      <c r="F1871">
        <f t="shared" si="240"/>
        <v>1.005441274054413</v>
      </c>
      <c r="G1871">
        <f t="shared" si="237"/>
        <v>75.147319648615536</v>
      </c>
      <c r="H1871">
        <f t="shared" si="233"/>
        <v>1.3564360068288643E-2</v>
      </c>
      <c r="I1871" t="str">
        <f t="shared" si="238"/>
        <v>2007</v>
      </c>
      <c r="J1871">
        <f t="shared" si="236"/>
        <v>-5.3021536033433794</v>
      </c>
      <c r="K1871">
        <f t="shared" si="234"/>
        <v>-6.1157905445887479</v>
      </c>
      <c r="L1871">
        <f t="shared" si="235"/>
        <v>1</v>
      </c>
    </row>
    <row r="1872" spans="1:12" x14ac:dyDescent="0.3">
      <c r="A1872">
        <v>1871</v>
      </c>
      <c r="B1872" s="16" t="s">
        <v>7348</v>
      </c>
      <c r="C1872" s="17">
        <v>74.75</v>
      </c>
      <c r="D1872" s="17">
        <v>4.8120000000000003E-2</v>
      </c>
      <c r="E1872" s="9">
        <f t="shared" si="239"/>
        <v>-1.3421236607027097E-2</v>
      </c>
      <c r="F1872">
        <f t="shared" si="240"/>
        <v>0.98666842661034837</v>
      </c>
      <c r="G1872">
        <f t="shared" si="237"/>
        <v>74.152902561188384</v>
      </c>
      <c r="H1872">
        <f t="shared" si="233"/>
        <v>1.3840988851361194E-2</v>
      </c>
      <c r="I1872" t="str">
        <f t="shared" si="238"/>
        <v>2007</v>
      </c>
      <c r="J1872">
        <f t="shared" si="236"/>
        <v>-5.3386908744349792</v>
      </c>
      <c r="K1872">
        <f t="shared" si="234"/>
        <v>-5.1213734571615959</v>
      </c>
      <c r="L1872">
        <f t="shared" si="235"/>
        <v>0</v>
      </c>
    </row>
    <row r="1873" spans="1:12" x14ac:dyDescent="0.3">
      <c r="A1873">
        <v>1872</v>
      </c>
      <c r="B1873" s="16" t="s">
        <v>7347</v>
      </c>
      <c r="C1873" s="17">
        <v>71.17</v>
      </c>
      <c r="D1873" s="17">
        <v>4.8070000000000002E-2</v>
      </c>
      <c r="E1873" s="9">
        <f t="shared" si="239"/>
        <v>-4.9077830959616098E-2</v>
      </c>
      <c r="F1873">
        <f t="shared" si="240"/>
        <v>0.95210702341137121</v>
      </c>
      <c r="G1873">
        <f t="shared" si="237"/>
        <v>70.60208768312576</v>
      </c>
      <c r="H1873">
        <f t="shared" si="233"/>
        <v>1.6515554702763193E-2</v>
      </c>
      <c r="I1873" t="str">
        <f t="shared" si="238"/>
        <v>2007</v>
      </c>
      <c r="J1873">
        <f t="shared" si="236"/>
        <v>-6.0652709778380443</v>
      </c>
      <c r="K1873">
        <f t="shared" si="234"/>
        <v>-1.5705585790989716</v>
      </c>
      <c r="L1873">
        <f t="shared" si="235"/>
        <v>0</v>
      </c>
    </row>
    <row r="1874" spans="1:12" x14ac:dyDescent="0.3">
      <c r="A1874">
        <v>1873</v>
      </c>
      <c r="B1874" s="16" t="s">
        <v>7345</v>
      </c>
      <c r="C1874" s="17">
        <v>71.8</v>
      </c>
      <c r="D1874" s="17">
        <v>4.8940000000000004E-2</v>
      </c>
      <c r="E1874" s="9">
        <f t="shared" si="239"/>
        <v>8.8130947429986214E-3</v>
      </c>
      <c r="F1874">
        <f t="shared" si="240"/>
        <v>1.0088520444007305</v>
      </c>
      <c r="G1874">
        <f t="shared" si="237"/>
        <v>71.216733323047123</v>
      </c>
      <c r="H1874">
        <f t="shared" si="233"/>
        <v>1.6588504486628238E-2</v>
      </c>
      <c r="I1874" t="str">
        <f t="shared" si="238"/>
        <v>2007</v>
      </c>
      <c r="J1874">
        <f t="shared" si="236"/>
        <v>-6.1450975873562577</v>
      </c>
      <c r="K1874">
        <f t="shared" si="234"/>
        <v>-2.85713641946856</v>
      </c>
      <c r="L1874">
        <f t="shared" si="235"/>
        <v>0</v>
      </c>
    </row>
    <row r="1875" spans="1:12" x14ac:dyDescent="0.3">
      <c r="A1875">
        <v>1874</v>
      </c>
      <c r="B1875" s="16" t="s">
        <v>7343</v>
      </c>
      <c r="C1875" s="17">
        <v>70.989999999999995</v>
      </c>
      <c r="D1875" s="17">
        <v>4.9189999999999998E-2</v>
      </c>
      <c r="E1875" s="9">
        <f t="shared" si="239"/>
        <v>-1.1345454002884002E-2</v>
      </c>
      <c r="F1875">
        <f t="shared" si="240"/>
        <v>0.98871866295264621</v>
      </c>
      <c r="G1875">
        <f t="shared" si="237"/>
        <v>70.410379524083837</v>
      </c>
      <c r="H1875">
        <f t="shared" si="233"/>
        <v>1.6424179753297654E-2</v>
      </c>
      <c r="I1875" t="str">
        <f t="shared" si="238"/>
        <v>2007</v>
      </c>
      <c r="J1875">
        <f t="shared" si="236"/>
        <v>-6.0153357853754637</v>
      </c>
      <c r="K1875">
        <f t="shared" si="234"/>
        <v>-2.1166788168066688</v>
      </c>
      <c r="L1875">
        <f t="shared" si="235"/>
        <v>0</v>
      </c>
    </row>
    <row r="1876" spans="1:12" x14ac:dyDescent="0.3">
      <c r="A1876">
        <v>1875</v>
      </c>
      <c r="B1876" s="16" t="s">
        <v>7341</v>
      </c>
      <c r="C1876" s="17">
        <v>70.209999999999994</v>
      </c>
      <c r="D1876" s="17">
        <v>4.7469999999999998E-2</v>
      </c>
      <c r="E1876" s="9">
        <f t="shared" si="239"/>
        <v>-1.1048271022137131E-2</v>
      </c>
      <c r="F1876">
        <f t="shared" si="240"/>
        <v>0.98901253697703895</v>
      </c>
      <c r="G1876">
        <f t="shared" si="237"/>
        <v>69.656713478650715</v>
      </c>
      <c r="H1876">
        <f t="shared" si="233"/>
        <v>1.652849633519678E-2</v>
      </c>
      <c r="I1876" t="str">
        <f t="shared" si="238"/>
        <v>2007</v>
      </c>
      <c r="J1876">
        <f t="shared" si="236"/>
        <v>-5.9887450691385622</v>
      </c>
      <c r="K1876">
        <f t="shared" si="234"/>
        <v>-1.3630127713735476</v>
      </c>
      <c r="L1876">
        <f t="shared" si="235"/>
        <v>0</v>
      </c>
    </row>
    <row r="1877" spans="1:12" x14ac:dyDescent="0.3">
      <c r="A1877">
        <v>1876</v>
      </c>
      <c r="B1877" s="16" t="s">
        <v>7339</v>
      </c>
      <c r="C1877" s="17">
        <v>70.39</v>
      </c>
      <c r="D1877" s="17">
        <v>4.5319999999999999E-2</v>
      </c>
      <c r="E1877" s="9">
        <f t="shared" si="239"/>
        <v>2.5604565908828071E-3</v>
      </c>
      <c r="F1877">
        <f t="shared" si="240"/>
        <v>1.0025637373593506</v>
      </c>
      <c r="G1877">
        <f t="shared" si="237"/>
        <v>69.860323795424733</v>
      </c>
      <c r="H1877">
        <f t="shared" si="233"/>
        <v>1.6535913041629026E-2</v>
      </c>
      <c r="I1877" t="str">
        <f t="shared" si="238"/>
        <v>2007</v>
      </c>
      <c r="J1877">
        <f t="shared" si="236"/>
        <v>-6.0089456318998442</v>
      </c>
      <c r="K1877">
        <f t="shared" si="234"/>
        <v>-1.5666230881475656</v>
      </c>
      <c r="L1877">
        <f t="shared" si="235"/>
        <v>0</v>
      </c>
    </row>
    <row r="1878" spans="1:12" x14ac:dyDescent="0.3">
      <c r="A1878">
        <v>1877</v>
      </c>
      <c r="B1878" s="16" t="s">
        <v>7337</v>
      </c>
      <c r="C1878" s="17">
        <v>70.23</v>
      </c>
      <c r="D1878" s="17">
        <v>4.5270000000000005E-2</v>
      </c>
      <c r="E1878" s="9">
        <f t="shared" si="239"/>
        <v>-2.2756374491111286E-3</v>
      </c>
      <c r="F1878">
        <f t="shared" si="240"/>
        <v>0.9977269498508311</v>
      </c>
      <c r="G1878">
        <f t="shared" si="237"/>
        <v>69.702108624485547</v>
      </c>
      <c r="H1878">
        <f t="shared" si="233"/>
        <v>1.6366916861421301E-2</v>
      </c>
      <c r="I1878" t="str">
        <f t="shared" si="238"/>
        <v>2007</v>
      </c>
      <c r="J1878">
        <f t="shared" si="236"/>
        <v>-5.9340649229272637</v>
      </c>
      <c r="K1878">
        <f t="shared" si="234"/>
        <v>-1.408407917208379</v>
      </c>
      <c r="L1878">
        <f t="shared" si="235"/>
        <v>0</v>
      </c>
    </row>
    <row r="1879" spans="1:12" x14ac:dyDescent="0.3">
      <c r="A1879">
        <v>1878</v>
      </c>
      <c r="B1879" s="16" t="s">
        <v>7335</v>
      </c>
      <c r="C1879" s="17">
        <v>70.510000000000005</v>
      </c>
      <c r="D1879" s="17">
        <v>4.5710000000000001E-2</v>
      </c>
      <c r="E1879" s="9">
        <f t="shared" si="239"/>
        <v>3.9789735600201034E-3</v>
      </c>
      <c r="F1879">
        <f t="shared" si="240"/>
        <v>1.0039869001851061</v>
      </c>
      <c r="G1879">
        <f t="shared" si="237"/>
        <v>69.974872295468543</v>
      </c>
      <c r="H1879">
        <f t="shared" si="233"/>
        <v>1.6057299887720929E-2</v>
      </c>
      <c r="I1879" t="str">
        <f t="shared" si="238"/>
        <v>2007</v>
      </c>
      <c r="J1879">
        <f t="shared" si="236"/>
        <v>-5.8445911152007577</v>
      </c>
      <c r="K1879">
        <f t="shared" si="234"/>
        <v>-1.6811715881913756</v>
      </c>
      <c r="L1879">
        <f t="shared" si="235"/>
        <v>0</v>
      </c>
    </row>
    <row r="1880" spans="1:12" x14ac:dyDescent="0.3">
      <c r="A1880">
        <v>1879</v>
      </c>
      <c r="B1880" s="16" t="s">
        <v>7333</v>
      </c>
      <c r="C1880" s="17">
        <v>71.64</v>
      </c>
      <c r="D1880" s="17">
        <v>4.0149999999999998E-2</v>
      </c>
      <c r="E1880" s="9">
        <f t="shared" si="239"/>
        <v>1.5899033461561841E-2</v>
      </c>
      <c r="F1880">
        <f t="shared" si="240"/>
        <v>1.0160260955892781</v>
      </c>
      <c r="G1880">
        <f t="shared" si="237"/>
        <v>71.162209390637528</v>
      </c>
      <c r="H1880">
        <f t="shared" si="233"/>
        <v>1.6328199554298126E-2</v>
      </c>
      <c r="I1880" t="str">
        <f t="shared" si="238"/>
        <v>2007</v>
      </c>
      <c r="J1880">
        <f t="shared" si="236"/>
        <v>-6.0440385170835009</v>
      </c>
      <c r="K1880">
        <f t="shared" si="234"/>
        <v>-2.8685086833603606</v>
      </c>
      <c r="L1880">
        <f t="shared" si="235"/>
        <v>0</v>
      </c>
    </row>
    <row r="1881" spans="1:12" x14ac:dyDescent="0.3">
      <c r="A1881">
        <v>1880</v>
      </c>
      <c r="B1881" s="16" t="s">
        <v>7331</v>
      </c>
      <c r="C1881" s="17">
        <v>69.42</v>
      </c>
      <c r="D1881" s="17">
        <v>3.3669999999999999E-2</v>
      </c>
      <c r="E1881" s="9">
        <f t="shared" si="239"/>
        <v>-3.147856675887075E-2</v>
      </c>
      <c r="F1881">
        <f t="shared" si="240"/>
        <v>0.9690117252931324</v>
      </c>
      <c r="G1881">
        <f t="shared" si="237"/>
        <v>69.031529104026788</v>
      </c>
      <c r="H1881">
        <f t="shared" si="233"/>
        <v>1.6550053355328283E-2</v>
      </c>
      <c r="I1881" t="str">
        <f t="shared" si="238"/>
        <v>2007</v>
      </c>
      <c r="J1881">
        <f t="shared" si="236"/>
        <v>-5.9427353801362077</v>
      </c>
      <c r="K1881">
        <f t="shared" si="234"/>
        <v>-0.7378283967496202</v>
      </c>
      <c r="L1881">
        <f t="shared" si="235"/>
        <v>0</v>
      </c>
    </row>
    <row r="1882" spans="1:12" x14ac:dyDescent="0.3">
      <c r="A1882">
        <v>1881</v>
      </c>
      <c r="B1882" s="16" t="s">
        <v>7329</v>
      </c>
      <c r="C1882" s="17">
        <v>70.44</v>
      </c>
      <c r="D1882" s="17">
        <v>3.7130000000000003E-2</v>
      </c>
      <c r="E1882" s="9">
        <f t="shared" si="239"/>
        <v>1.4586273194365033E-2</v>
      </c>
      <c r="F1882">
        <f t="shared" si="240"/>
        <v>1.0146931719965426</v>
      </c>
      <c r="G1882">
        <f t="shared" si="237"/>
        <v>70.005439788527383</v>
      </c>
      <c r="H1882">
        <f t="shared" si="233"/>
        <v>1.6647093358134957E-2</v>
      </c>
      <c r="I1882" t="str">
        <f t="shared" si="238"/>
        <v>2007</v>
      </c>
      <c r="J1882">
        <f t="shared" si="236"/>
        <v>-6.0619130677347757</v>
      </c>
      <c r="K1882">
        <f t="shared" si="234"/>
        <v>-1.7117390812502151</v>
      </c>
      <c r="L1882">
        <f t="shared" si="235"/>
        <v>0</v>
      </c>
    </row>
    <row r="1883" spans="1:12" x14ac:dyDescent="0.3">
      <c r="A1883">
        <v>1882</v>
      </c>
      <c r="B1883" s="16" t="s">
        <v>7327</v>
      </c>
      <c r="C1883" s="17">
        <v>69.849999999999994</v>
      </c>
      <c r="D1883" s="17">
        <v>2.4639999999999999E-2</v>
      </c>
      <c r="E1883" s="9">
        <f t="shared" si="239"/>
        <v>-8.411197925034657E-3</v>
      </c>
      <c r="F1883">
        <f t="shared" si="240"/>
        <v>0.99162407722884716</v>
      </c>
      <c r="G1883">
        <f t="shared" si="237"/>
        <v>69.563737527920381</v>
      </c>
      <c r="H1883">
        <f t="shared" si="233"/>
        <v>1.6660344542882143E-2</v>
      </c>
      <c r="I1883" t="str">
        <f t="shared" si="238"/>
        <v>2007</v>
      </c>
      <c r="J1883">
        <f t="shared" si="236"/>
        <v>-6.0284600458993252</v>
      </c>
      <c r="K1883">
        <f t="shared" si="234"/>
        <v>-1.2700368206432131</v>
      </c>
      <c r="L1883">
        <f t="shared" si="235"/>
        <v>0</v>
      </c>
    </row>
    <row r="1884" spans="1:12" x14ac:dyDescent="0.3">
      <c r="A1884">
        <v>1883</v>
      </c>
      <c r="B1884" s="16" t="s">
        <v>7325</v>
      </c>
      <c r="C1884" s="17">
        <v>68.69</v>
      </c>
      <c r="D1884" s="17">
        <v>2.8929999999999997E-2</v>
      </c>
      <c r="E1884" s="9">
        <f t="shared" si="239"/>
        <v>-1.6746457477180548E-2</v>
      </c>
      <c r="F1884">
        <f t="shared" si="240"/>
        <v>0.98339298496778815</v>
      </c>
      <c r="G1884">
        <f t="shared" si="237"/>
        <v>68.359596903578563</v>
      </c>
      <c r="H1884">
        <f t="shared" si="233"/>
        <v>1.6720419895846057E-2</v>
      </c>
      <c r="I1884" t="str">
        <f t="shared" si="238"/>
        <v>2007</v>
      </c>
      <c r="J1884">
        <f t="shared" si="236"/>
        <v>-5.9454697434490713</v>
      </c>
      <c r="K1884">
        <f t="shared" si="234"/>
        <v>-6.5896196301395094E-2</v>
      </c>
      <c r="L1884">
        <f t="shared" si="235"/>
        <v>0</v>
      </c>
    </row>
    <row r="1885" spans="1:12" x14ac:dyDescent="0.3">
      <c r="A1885">
        <v>1884</v>
      </c>
      <c r="B1885" s="16" t="s">
        <v>7323</v>
      </c>
      <c r="C1885" s="17">
        <v>68.7</v>
      </c>
      <c r="D1885" s="17">
        <v>3.5590000000000004E-2</v>
      </c>
      <c r="E1885" s="9">
        <f t="shared" si="239"/>
        <v>1.4557100251356414E-4</v>
      </c>
      <c r="F1885">
        <f t="shared" si="240"/>
        <v>1.0001455815984861</v>
      </c>
      <c r="G1885">
        <f t="shared" si="237"/>
        <v>68.293700707277168</v>
      </c>
      <c r="H1885">
        <f t="shared" si="233"/>
        <v>1.6643297824475652E-2</v>
      </c>
      <c r="I1885" t="str">
        <f t="shared" si="238"/>
        <v>2007</v>
      </c>
      <c r="J1885">
        <f t="shared" si="236"/>
        <v>-5.9123417876266524</v>
      </c>
      <c r="K1885">
        <f t="shared" si="234"/>
        <v>1.1512877424348886</v>
      </c>
      <c r="L1885">
        <f t="shared" si="235"/>
        <v>0</v>
      </c>
    </row>
    <row r="1886" spans="1:12" x14ac:dyDescent="0.3">
      <c r="A1886">
        <v>1885</v>
      </c>
      <c r="B1886" s="16" t="s">
        <v>7322</v>
      </c>
      <c r="C1886" s="17">
        <v>69.86</v>
      </c>
      <c r="D1886" s="17">
        <v>3.5750000000000004E-2</v>
      </c>
      <c r="E1886" s="9">
        <f t="shared" si="239"/>
        <v>1.6744040150382104E-2</v>
      </c>
      <c r="F1886">
        <f t="shared" si="240"/>
        <v>1.0168850072780202</v>
      </c>
      <c r="G1886">
        <f t="shared" si="237"/>
        <v>69.444988449712056</v>
      </c>
      <c r="H1886">
        <f t="shared" si="233"/>
        <v>1.6793329278601637E-2</v>
      </c>
      <c r="I1886" t="str">
        <f t="shared" si="238"/>
        <v>2007</v>
      </c>
      <c r="J1886">
        <f t="shared" si="236"/>
        <v>-6.0662068371248408</v>
      </c>
      <c r="K1886">
        <f t="shared" si="234"/>
        <v>0.6162722116588526</v>
      </c>
      <c r="L1886">
        <f t="shared" si="235"/>
        <v>0</v>
      </c>
    </row>
    <row r="1887" spans="1:12" x14ac:dyDescent="0.3">
      <c r="A1887">
        <v>1886</v>
      </c>
      <c r="B1887" s="16" t="s">
        <v>7320</v>
      </c>
      <c r="C1887" s="17">
        <v>70.62</v>
      </c>
      <c r="D1887" s="17">
        <v>3.9269999999999999E-2</v>
      </c>
      <c r="E1887" s="9">
        <f t="shared" si="239"/>
        <v>1.0820151121554418E-2</v>
      </c>
      <c r="F1887">
        <f t="shared" si="240"/>
        <v>1.0108789006584598</v>
      </c>
      <c r="G1887">
        <f t="shared" si="237"/>
        <v>70.159301380809993</v>
      </c>
      <c r="H1887">
        <f t="shared" si="233"/>
        <v>1.6648287400676934E-2</v>
      </c>
      <c r="I1887" t="str">
        <f t="shared" si="238"/>
        <v>2007</v>
      </c>
      <c r="J1887">
        <f t="shared" si="236"/>
        <v>-6.0756720123706707</v>
      </c>
      <c r="K1887">
        <f t="shared" si="234"/>
        <v>-9.8040719439083546E-2</v>
      </c>
      <c r="L1887">
        <f t="shared" si="235"/>
        <v>0</v>
      </c>
    </row>
    <row r="1888" spans="1:12" x14ac:dyDescent="0.3">
      <c r="A1888">
        <v>1887</v>
      </c>
      <c r="B1888" s="16" t="s">
        <v>7318</v>
      </c>
      <c r="C1888" s="17">
        <v>70.95</v>
      </c>
      <c r="D1888" s="17">
        <v>4.2359999999999995E-2</v>
      </c>
      <c r="E1888" s="9">
        <f t="shared" si="239"/>
        <v>4.6620131058113714E-3</v>
      </c>
      <c r="F1888">
        <f t="shared" si="240"/>
        <v>1.0046728971962617</v>
      </c>
      <c r="G1888">
        <f t="shared" si="237"/>
        <v>70.450857047876084</v>
      </c>
      <c r="H1888">
        <f t="shared" si="233"/>
        <v>1.6708957616486293E-2</v>
      </c>
      <c r="I1888" t="str">
        <f t="shared" si="238"/>
        <v>2007</v>
      </c>
      <c r="J1888">
        <f t="shared" si="236"/>
        <v>-6.1231533865119898</v>
      </c>
      <c r="K1888">
        <f t="shared" si="234"/>
        <v>-0.38959638650517547</v>
      </c>
      <c r="L1888">
        <f t="shared" si="235"/>
        <v>0</v>
      </c>
    </row>
    <row r="1889" spans="1:12" x14ac:dyDescent="0.3">
      <c r="A1889">
        <v>1888</v>
      </c>
      <c r="B1889" s="16" t="s">
        <v>7317</v>
      </c>
      <c r="C1889" s="17">
        <v>70.55</v>
      </c>
      <c r="D1889" s="17">
        <v>4.1710000000000004E-2</v>
      </c>
      <c r="E1889" s="9">
        <f t="shared" si="239"/>
        <v>-5.6537253072287564E-3</v>
      </c>
      <c r="F1889">
        <f t="shared" si="240"/>
        <v>0.99436222692036635</v>
      </c>
      <c r="G1889">
        <f t="shared" si="237"/>
        <v>70.061260661370909</v>
      </c>
      <c r="H1889">
        <f t="shared" ref="H1889:H1952" si="241">SQRT(_xlfn.VAR.S(E1860:E1889))</f>
        <v>1.6258493915154128E-2</v>
      </c>
      <c r="I1889" t="str">
        <f t="shared" si="238"/>
        <v>2007</v>
      </c>
      <c r="J1889">
        <f t="shared" si="236"/>
        <v>-5.9251283304151476</v>
      </c>
      <c r="K1889">
        <f t="shared" ref="K1889:K1952" si="242">+MIN(G1890-G1889,G1891-G1889,G1892-G1889,G1893-G1889,G1894-G1889,G1895-G1889,G1896-G1889,G1897-G1889,G1898-G1889,G1899-G1889)</f>
        <v>1.4098221288937225</v>
      </c>
      <c r="L1889">
        <f t="shared" ref="L1889:L1952" si="243">+IF(K1889&lt;J1889,1,0)</f>
        <v>0</v>
      </c>
    </row>
    <row r="1890" spans="1:12" x14ac:dyDescent="0.3">
      <c r="A1890">
        <v>1889</v>
      </c>
      <c r="B1890" s="16" t="s">
        <v>7315</v>
      </c>
      <c r="C1890" s="17">
        <v>72.13</v>
      </c>
      <c r="D1890" s="17">
        <v>3.8589999999999999E-2</v>
      </c>
      <c r="E1890" s="9">
        <f t="shared" si="239"/>
        <v>2.214836821675829E-2</v>
      </c>
      <c r="F1890">
        <f t="shared" si="240"/>
        <v>1.0223954642097803</v>
      </c>
      <c r="G1890">
        <f t="shared" si="237"/>
        <v>71.667572566963017</v>
      </c>
      <c r="H1890">
        <f t="shared" si="241"/>
        <v>1.6527394108457022E-2</v>
      </c>
      <c r="I1890" t="str">
        <f t="shared" si="238"/>
        <v>2007</v>
      </c>
      <c r="J1890">
        <f t="shared" ref="J1890:J1953" si="244">-G1890*$P$3*$Q$3*H1890</f>
        <v>-6.1612180456004007</v>
      </c>
      <c r="K1890">
        <f t="shared" si="242"/>
        <v>-0.1964897766983853</v>
      </c>
      <c r="L1890">
        <f t="shared" si="243"/>
        <v>0</v>
      </c>
    </row>
    <row r="1891" spans="1:12" x14ac:dyDescent="0.3">
      <c r="A1891">
        <v>1890</v>
      </c>
      <c r="B1891" s="16" t="s">
        <v>7313</v>
      </c>
      <c r="C1891" s="17">
        <v>71.900000000000006</v>
      </c>
      <c r="D1891" s="17">
        <v>3.5900000000000001E-2</v>
      </c>
      <c r="E1891" s="9">
        <f t="shared" si="239"/>
        <v>-3.1937817885801644E-3</v>
      </c>
      <c r="F1891">
        <f t="shared" si="240"/>
        <v>0.99681131290725089</v>
      </c>
      <c r="G1891">
        <f t="shared" si="237"/>
        <v>71.471082790264632</v>
      </c>
      <c r="H1891">
        <f t="shared" si="241"/>
        <v>1.6319214096805871E-2</v>
      </c>
      <c r="I1891" t="str">
        <f t="shared" si="238"/>
        <v>2007</v>
      </c>
      <c r="J1891">
        <f t="shared" si="244"/>
        <v>-6.0669316531293198</v>
      </c>
      <c r="K1891">
        <f t="shared" si="242"/>
        <v>0.75253848213813512</v>
      </c>
      <c r="L1891">
        <f t="shared" si="243"/>
        <v>0</v>
      </c>
    </row>
    <row r="1892" spans="1:12" x14ac:dyDescent="0.3">
      <c r="A1892">
        <v>1891</v>
      </c>
      <c r="B1892" s="16" t="s">
        <v>7311</v>
      </c>
      <c r="C1892" s="17">
        <v>72.69</v>
      </c>
      <c r="D1892" s="17">
        <v>3.8620000000000002E-2</v>
      </c>
      <c r="E1892" s="9">
        <f t="shared" si="239"/>
        <v>1.0927558769543046E-2</v>
      </c>
      <c r="F1892">
        <f t="shared" si="240"/>
        <v>1.0109874826147427</v>
      </c>
      <c r="G1892">
        <f t="shared" si="237"/>
        <v>72.223621272402767</v>
      </c>
      <c r="H1892">
        <f t="shared" si="241"/>
        <v>1.6501206409591313E-2</v>
      </c>
      <c r="I1892" t="str">
        <f t="shared" si="238"/>
        <v>2007</v>
      </c>
      <c r="J1892">
        <f t="shared" si="244"/>
        <v>-6.1991830076419792</v>
      </c>
      <c r="K1892">
        <f t="shared" si="242"/>
        <v>1.1808678899352998</v>
      </c>
      <c r="L1892">
        <f t="shared" si="243"/>
        <v>0</v>
      </c>
    </row>
    <row r="1893" spans="1:12" x14ac:dyDescent="0.3">
      <c r="A1893">
        <v>1892</v>
      </c>
      <c r="B1893" s="16" t="s">
        <v>7307</v>
      </c>
      <c r="C1893" s="17">
        <v>73.92</v>
      </c>
      <c r="D1893" s="17">
        <v>4.199E-2</v>
      </c>
      <c r="E1893" s="9">
        <f t="shared" si="239"/>
        <v>1.6779603836884708E-2</v>
      </c>
      <c r="F1893">
        <f t="shared" si="240"/>
        <v>1.0169211721007017</v>
      </c>
      <c r="G1893">
        <f t="shared" si="237"/>
        <v>73.404489162338066</v>
      </c>
      <c r="H1893">
        <f t="shared" si="241"/>
        <v>1.678460806241466E-2</v>
      </c>
      <c r="I1893" t="str">
        <f t="shared" si="238"/>
        <v>2007</v>
      </c>
      <c r="J1893">
        <f t="shared" si="244"/>
        <v>-6.4087499307069882</v>
      </c>
      <c r="K1893">
        <f t="shared" si="242"/>
        <v>0.41104244657391575</v>
      </c>
      <c r="L1893">
        <f t="shared" si="243"/>
        <v>0</v>
      </c>
    </row>
    <row r="1894" spans="1:12" x14ac:dyDescent="0.3">
      <c r="A1894">
        <v>1893</v>
      </c>
      <c r="B1894" s="16" t="s">
        <v>7305</v>
      </c>
      <c r="C1894" s="17">
        <v>74.34</v>
      </c>
      <c r="D1894" s="17">
        <v>4.2480000000000004E-2</v>
      </c>
      <c r="E1894" s="9">
        <f t="shared" si="239"/>
        <v>5.6657375356772999E-3</v>
      </c>
      <c r="F1894">
        <f t="shared" si="240"/>
        <v>1.0056818181818181</v>
      </c>
      <c r="G1894">
        <f t="shared" si="237"/>
        <v>73.815531608911982</v>
      </c>
      <c r="H1894">
        <f t="shared" si="241"/>
        <v>1.6295202982179742E-2</v>
      </c>
      <c r="I1894" t="str">
        <f t="shared" si="238"/>
        <v>2007</v>
      </c>
      <c r="J1894">
        <f t="shared" si="244"/>
        <v>-6.2567244252085779</v>
      </c>
      <c r="K1894">
        <f t="shared" si="242"/>
        <v>0.4237492465796322</v>
      </c>
      <c r="L1894">
        <f t="shared" si="243"/>
        <v>0</v>
      </c>
    </row>
    <row r="1895" spans="1:12" x14ac:dyDescent="0.3">
      <c r="A1895">
        <v>1894</v>
      </c>
      <c r="B1895" s="16" t="s">
        <v>7303</v>
      </c>
      <c r="C1895" s="17">
        <v>74.77</v>
      </c>
      <c r="D1895" s="17">
        <v>4.274E-2</v>
      </c>
      <c r="E1895" s="9">
        <f t="shared" si="239"/>
        <v>5.7675701427180445E-3</v>
      </c>
      <c r="F1895">
        <f t="shared" si="240"/>
        <v>1.0057842345977939</v>
      </c>
      <c r="G1895">
        <f t="shared" si="237"/>
        <v>74.239280855491614</v>
      </c>
      <c r="H1895">
        <f t="shared" si="241"/>
        <v>1.6032990026165168E-2</v>
      </c>
      <c r="I1895" t="str">
        <f t="shared" si="238"/>
        <v>2007</v>
      </c>
      <c r="J1895">
        <f t="shared" si="244"/>
        <v>-6.1913845527650277</v>
      </c>
      <c r="K1895">
        <f t="shared" si="242"/>
        <v>0.33738575410171734</v>
      </c>
      <c r="L1895">
        <f t="shared" si="243"/>
        <v>0</v>
      </c>
    </row>
    <row r="1896" spans="1:12" x14ac:dyDescent="0.3">
      <c r="A1896">
        <v>1895</v>
      </c>
      <c r="B1896" s="16" t="s">
        <v>7301</v>
      </c>
      <c r="C1896" s="17">
        <v>75.069999999999993</v>
      </c>
      <c r="D1896" s="17">
        <v>3.9559999999999998E-2</v>
      </c>
      <c r="E1896" s="9">
        <f t="shared" si="239"/>
        <v>4.0042765730868681E-3</v>
      </c>
      <c r="F1896">
        <f t="shared" si="240"/>
        <v>1.0040123044001605</v>
      </c>
      <c r="G1896">
        <f t="shared" si="237"/>
        <v>74.576666609593332</v>
      </c>
      <c r="H1896">
        <f t="shared" si="241"/>
        <v>1.5820268826368718E-2</v>
      </c>
      <c r="I1896" t="str">
        <f t="shared" si="238"/>
        <v>2007</v>
      </c>
      <c r="J1896">
        <f t="shared" si="244"/>
        <v>-6.1370028811248671</v>
      </c>
      <c r="K1896">
        <f t="shared" si="242"/>
        <v>0.41642923051192327</v>
      </c>
      <c r="L1896">
        <f t="shared" si="243"/>
        <v>0</v>
      </c>
    </row>
    <row r="1897" spans="1:12" x14ac:dyDescent="0.3">
      <c r="A1897">
        <v>1896</v>
      </c>
      <c r="B1897" s="16" t="s">
        <v>7299</v>
      </c>
      <c r="C1897" s="17">
        <v>75.48</v>
      </c>
      <c r="D1897" s="17">
        <v>3.8830000000000003E-2</v>
      </c>
      <c r="E1897" s="9">
        <f t="shared" si="239"/>
        <v>5.4467089154387064E-3</v>
      </c>
      <c r="F1897">
        <f t="shared" si="240"/>
        <v>1.0054615692020783</v>
      </c>
      <c r="G1897">
        <f t="shared" si="237"/>
        <v>74.993095840105255</v>
      </c>
      <c r="H1897">
        <f t="shared" si="241"/>
        <v>1.5625927826996053E-2</v>
      </c>
      <c r="I1897" t="str">
        <f t="shared" si="238"/>
        <v>2007</v>
      </c>
      <c r="J1897">
        <f t="shared" si="244"/>
        <v>-6.095461563170411</v>
      </c>
      <c r="K1897">
        <f t="shared" si="242"/>
        <v>0.72601337773414798</v>
      </c>
      <c r="L1897">
        <f t="shared" si="243"/>
        <v>0</v>
      </c>
    </row>
    <row r="1898" spans="1:12" x14ac:dyDescent="0.3">
      <c r="A1898">
        <v>1897</v>
      </c>
      <c r="B1898" s="16" t="s">
        <v>7297</v>
      </c>
      <c r="C1898" s="17">
        <v>76.38</v>
      </c>
      <c r="D1898" s="17">
        <v>3.9070000000000001E-2</v>
      </c>
      <c r="E1898" s="9">
        <f t="shared" si="239"/>
        <v>1.1853161297020656E-2</v>
      </c>
      <c r="F1898">
        <f t="shared" si="240"/>
        <v>1.0119236883942766</v>
      </c>
      <c r="G1898">
        <f t="shared" si="237"/>
        <v>75.884254715727948</v>
      </c>
      <c r="H1898">
        <f t="shared" si="241"/>
        <v>1.5730230873745536E-2</v>
      </c>
      <c r="I1898" t="str">
        <f t="shared" si="238"/>
        <v>2007</v>
      </c>
      <c r="J1898">
        <f t="shared" si="244"/>
        <v>-6.209065918879058</v>
      </c>
      <c r="K1898">
        <f t="shared" si="242"/>
        <v>-0.16514549788854538</v>
      </c>
      <c r="L1898">
        <f t="shared" si="243"/>
        <v>0</v>
      </c>
    </row>
    <row r="1899" spans="1:12" x14ac:dyDescent="0.3">
      <c r="A1899">
        <v>1898</v>
      </c>
      <c r="B1899" s="16" t="s">
        <v>7295</v>
      </c>
      <c r="C1899" s="17">
        <v>77.680000000000007</v>
      </c>
      <c r="D1899" s="17">
        <v>3.984E-2</v>
      </c>
      <c r="E1899" s="9">
        <f t="shared" si="239"/>
        <v>1.68769421856995E-2</v>
      </c>
      <c r="F1899">
        <f t="shared" si="240"/>
        <v>1.0170201623461641</v>
      </c>
      <c r="G1899">
        <f t="shared" si="237"/>
        <v>77.165913456146711</v>
      </c>
      <c r="H1899">
        <f t="shared" si="241"/>
        <v>1.5720277826633666E-2</v>
      </c>
      <c r="I1899" t="str">
        <f t="shared" si="238"/>
        <v>2007</v>
      </c>
      <c r="J1899">
        <f t="shared" si="244"/>
        <v>-6.3099398491748051</v>
      </c>
      <c r="K1899">
        <f t="shared" si="242"/>
        <v>-1.4468042383073083</v>
      </c>
      <c r="L1899">
        <f t="shared" si="243"/>
        <v>0</v>
      </c>
    </row>
    <row r="1900" spans="1:12" x14ac:dyDescent="0.3">
      <c r="A1900">
        <v>1899</v>
      </c>
      <c r="B1900" s="16" t="s">
        <v>7293</v>
      </c>
      <c r="C1900" s="17">
        <v>77.400000000000006</v>
      </c>
      <c r="D1900" s="17">
        <v>3.9209999999999995E-2</v>
      </c>
      <c r="E1900" s="9">
        <f t="shared" si="239"/>
        <v>-3.6110433873880036E-3</v>
      </c>
      <c r="F1900">
        <f t="shared" si="240"/>
        <v>0.99639546858908346</v>
      </c>
      <c r="G1900">
        <f t="shared" si="237"/>
        <v>76.895840136582819</v>
      </c>
      <c r="H1900">
        <f t="shared" si="241"/>
        <v>1.5154553769943733E-2</v>
      </c>
      <c r="I1900" t="str">
        <f t="shared" si="238"/>
        <v>2007</v>
      </c>
      <c r="J1900">
        <f t="shared" si="244"/>
        <v>-6.0615752337852804</v>
      </c>
      <c r="K1900">
        <f t="shared" si="242"/>
        <v>-1.1767309187434165</v>
      </c>
      <c r="L1900">
        <f t="shared" si="243"/>
        <v>0</v>
      </c>
    </row>
    <row r="1901" spans="1:12" x14ac:dyDescent="0.3">
      <c r="A1901">
        <v>1900</v>
      </c>
      <c r="B1901" s="16" t="s">
        <v>7291</v>
      </c>
      <c r="C1901" s="17">
        <v>76.22</v>
      </c>
      <c r="D1901" s="17">
        <v>3.9559999999999998E-2</v>
      </c>
      <c r="E1901" s="9">
        <f t="shared" si="239"/>
        <v>-1.5362885149967385E-2</v>
      </c>
      <c r="F1901">
        <f t="shared" si="240"/>
        <v>0.98475452196382418</v>
      </c>
      <c r="G1901">
        <f t="shared" si="237"/>
        <v>75.719109217839403</v>
      </c>
      <c r="H1901">
        <f t="shared" si="241"/>
        <v>1.5413297066988315E-2</v>
      </c>
      <c r="I1901" t="str">
        <f t="shared" si="238"/>
        <v>2007</v>
      </c>
      <c r="J1901">
        <f t="shared" si="244"/>
        <v>-6.0707247977777188</v>
      </c>
      <c r="K1901">
        <f t="shared" si="242"/>
        <v>0.75640758808678754</v>
      </c>
      <c r="L1901">
        <f t="shared" si="243"/>
        <v>0</v>
      </c>
    </row>
    <row r="1902" spans="1:12" x14ac:dyDescent="0.3">
      <c r="A1902">
        <v>1901</v>
      </c>
      <c r="B1902" s="16" t="s">
        <v>7289</v>
      </c>
      <c r="C1902" s="17">
        <v>76.98</v>
      </c>
      <c r="D1902" s="17">
        <v>3.9449999999999999E-2</v>
      </c>
      <c r="E1902" s="9">
        <f t="shared" si="239"/>
        <v>9.9217524098860425E-3</v>
      </c>
      <c r="F1902">
        <f t="shared" si="240"/>
        <v>1.0099711361847286</v>
      </c>
      <c r="G1902">
        <f t="shared" si="237"/>
        <v>76.475516805926191</v>
      </c>
      <c r="H1902">
        <f t="shared" si="241"/>
        <v>1.5290576437881551E-2</v>
      </c>
      <c r="I1902" t="str">
        <f t="shared" si="238"/>
        <v>2007</v>
      </c>
      <c r="J1902">
        <f t="shared" si="244"/>
        <v>-6.0825512838448885</v>
      </c>
      <c r="K1902">
        <f t="shared" si="242"/>
        <v>0.48064781164312365</v>
      </c>
      <c r="L1902">
        <f t="shared" si="243"/>
        <v>0</v>
      </c>
    </row>
    <row r="1903" spans="1:12" x14ac:dyDescent="0.3">
      <c r="A1903">
        <v>1902</v>
      </c>
      <c r="B1903" s="16" t="s">
        <v>7287</v>
      </c>
      <c r="C1903" s="17">
        <v>77.59</v>
      </c>
      <c r="D1903" s="17">
        <v>3.9940000000000003E-2</v>
      </c>
      <c r="E1903" s="9">
        <f t="shared" si="239"/>
        <v>7.8929050502579076E-3</v>
      </c>
      <c r="F1903">
        <f t="shared" si="240"/>
        <v>1.007924136139257</v>
      </c>
      <c r="G1903">
        <f t="shared" si="237"/>
        <v>77.075224478719164</v>
      </c>
      <c r="H1903">
        <f t="shared" si="241"/>
        <v>1.2054583667592843E-2</v>
      </c>
      <c r="I1903" t="str">
        <f t="shared" si="238"/>
        <v>2007</v>
      </c>
      <c r="J1903">
        <f t="shared" si="244"/>
        <v>-4.8328855943217004</v>
      </c>
      <c r="K1903">
        <f t="shared" si="242"/>
        <v>-0.19810092006508739</v>
      </c>
      <c r="L1903">
        <f t="shared" si="243"/>
        <v>0</v>
      </c>
    </row>
    <row r="1904" spans="1:12" x14ac:dyDescent="0.3">
      <c r="A1904">
        <v>1903</v>
      </c>
      <c r="B1904" s="16" t="s">
        <v>7285</v>
      </c>
      <c r="C1904" s="17">
        <v>78.47</v>
      </c>
      <c r="D1904" s="17">
        <v>3.8960000000000002E-2</v>
      </c>
      <c r="E1904" s="9">
        <f t="shared" si="239"/>
        <v>1.127783323352384E-2</v>
      </c>
      <c r="F1904">
        <f t="shared" si="240"/>
        <v>1.0113416677406881</v>
      </c>
      <c r="G1904">
        <f t="shared" si="237"/>
        <v>77.962118838667976</v>
      </c>
      <c r="H1904">
        <f t="shared" si="241"/>
        <v>1.2104717690632772E-2</v>
      </c>
      <c r="I1904" t="str">
        <f t="shared" si="238"/>
        <v>2007</v>
      </c>
      <c r="J1904">
        <f t="shared" si="244"/>
        <v>-4.9088278234941924</v>
      </c>
      <c r="K1904">
        <f t="shared" si="242"/>
        <v>-1.2763167457460014</v>
      </c>
      <c r="L1904">
        <f t="shared" si="243"/>
        <v>0</v>
      </c>
    </row>
    <row r="1905" spans="1:12" x14ac:dyDescent="0.3">
      <c r="A1905">
        <v>1904</v>
      </c>
      <c r="B1905" s="16" t="s">
        <v>7284</v>
      </c>
      <c r="C1905" s="17">
        <v>79.09</v>
      </c>
      <c r="D1905" s="17">
        <v>3.678E-2</v>
      </c>
      <c r="E1905" s="9">
        <f t="shared" si="239"/>
        <v>7.8700583919440407E-3</v>
      </c>
      <c r="F1905">
        <f t="shared" si="240"/>
        <v>1.0079011087039633</v>
      </c>
      <c r="G1905">
        <f t="shared" si="237"/>
        <v>78.606661246808585</v>
      </c>
      <c r="H1905">
        <f t="shared" si="241"/>
        <v>1.1826789342079135E-2</v>
      </c>
      <c r="I1905" t="str">
        <f t="shared" si="238"/>
        <v>2007</v>
      </c>
      <c r="J1905">
        <f t="shared" si="244"/>
        <v>-4.8357708413617857</v>
      </c>
      <c r="K1905">
        <f t="shared" si="242"/>
        <v>-1.9208591538866102</v>
      </c>
      <c r="L1905">
        <f t="shared" si="243"/>
        <v>0</v>
      </c>
    </row>
    <row r="1906" spans="1:12" x14ac:dyDescent="0.3">
      <c r="A1906">
        <v>1905</v>
      </c>
      <c r="B1906" s="16" t="s">
        <v>7282</v>
      </c>
      <c r="C1906" s="17">
        <v>79.3</v>
      </c>
      <c r="D1906" s="17">
        <v>3.6970000000000003E-2</v>
      </c>
      <c r="E1906" s="9">
        <f t="shared" si="239"/>
        <v>2.6516841094764597E-3</v>
      </c>
      <c r="F1906">
        <f t="shared" si="240"/>
        <v>1.0026552029333671</v>
      </c>
      <c r="G1906">
        <f t="shared" si="237"/>
        <v>78.812882103550365</v>
      </c>
      <c r="H1906">
        <f t="shared" si="241"/>
        <v>1.1501639002336984E-2</v>
      </c>
      <c r="I1906" t="str">
        <f t="shared" si="238"/>
        <v>2007</v>
      </c>
      <c r="J1906">
        <f t="shared" si="244"/>
        <v>-4.7151600894900003</v>
      </c>
      <c r="K1906">
        <f t="shared" si="242"/>
        <v>-2.12708001062839</v>
      </c>
      <c r="L1906">
        <f t="shared" si="243"/>
        <v>0</v>
      </c>
    </row>
    <row r="1907" spans="1:12" x14ac:dyDescent="0.3">
      <c r="A1907">
        <v>1906</v>
      </c>
      <c r="B1907" s="16" t="s">
        <v>7280</v>
      </c>
      <c r="C1907" s="17">
        <v>78.91</v>
      </c>
      <c r="D1907" s="17">
        <v>3.7539999999999997E-2</v>
      </c>
      <c r="E1907" s="9">
        <f t="shared" si="239"/>
        <v>-4.9301661078587208E-3</v>
      </c>
      <c r="F1907">
        <f t="shared" si="240"/>
        <v>0.9950819672131147</v>
      </c>
      <c r="G1907">
        <f t="shared" si="237"/>
        <v>78.417827717831329</v>
      </c>
      <c r="H1907">
        <f t="shared" si="241"/>
        <v>1.1616013257710322E-2</v>
      </c>
      <c r="I1907" t="str">
        <f t="shared" si="238"/>
        <v>2007</v>
      </c>
      <c r="J1907">
        <f t="shared" si="244"/>
        <v>-4.7381783850503405</v>
      </c>
      <c r="K1907">
        <f t="shared" si="242"/>
        <v>-1.7320256249093546</v>
      </c>
      <c r="L1907">
        <f t="shared" si="243"/>
        <v>0</v>
      </c>
    </row>
    <row r="1908" spans="1:12" x14ac:dyDescent="0.3">
      <c r="A1908">
        <v>1907</v>
      </c>
      <c r="B1908" s="16" t="s">
        <v>7278</v>
      </c>
      <c r="C1908" s="17">
        <v>77.62</v>
      </c>
      <c r="D1908" s="17">
        <v>3.7510000000000002E-2</v>
      </c>
      <c r="E1908" s="9">
        <f t="shared" si="239"/>
        <v>-1.6482836592183307E-2</v>
      </c>
      <c r="F1908">
        <f t="shared" si="240"/>
        <v>0.98365226207071355</v>
      </c>
      <c r="G1908">
        <f t="shared" si="237"/>
        <v>77.136259301648593</v>
      </c>
      <c r="H1908">
        <f t="shared" si="241"/>
        <v>1.2149948602422106E-2</v>
      </c>
      <c r="I1908" t="str">
        <f t="shared" si="238"/>
        <v>2007</v>
      </c>
      <c r="J1908">
        <f t="shared" si="244"/>
        <v>-4.874976375609462</v>
      </c>
      <c r="K1908">
        <f t="shared" si="242"/>
        <v>-0.45045720872661832</v>
      </c>
      <c r="L1908">
        <f t="shared" si="243"/>
        <v>0</v>
      </c>
    </row>
    <row r="1909" spans="1:12" x14ac:dyDescent="0.3">
      <c r="A1909">
        <v>1908</v>
      </c>
      <c r="B1909" s="16" t="s">
        <v>7276</v>
      </c>
      <c r="C1909" s="17">
        <v>77.430000000000007</v>
      </c>
      <c r="D1909" s="17">
        <v>3.6830000000000002E-2</v>
      </c>
      <c r="E1909" s="9">
        <f t="shared" si="239"/>
        <v>-2.4508235421279827E-3</v>
      </c>
      <c r="F1909">
        <f t="shared" si="240"/>
        <v>0.99755217727389855</v>
      </c>
      <c r="G1909">
        <f t="shared" si="237"/>
        <v>76.956164617569314</v>
      </c>
      <c r="H1909">
        <f t="shared" si="241"/>
        <v>1.2194825168104323E-2</v>
      </c>
      <c r="I1909" t="str">
        <f t="shared" si="238"/>
        <v>2007</v>
      </c>
      <c r="J1909">
        <f t="shared" si="244"/>
        <v>-4.8815584524017881</v>
      </c>
      <c r="K1909">
        <f t="shared" si="242"/>
        <v>-0.27036252464733934</v>
      </c>
      <c r="L1909">
        <f t="shared" si="243"/>
        <v>0</v>
      </c>
    </row>
    <row r="1910" spans="1:12" x14ac:dyDescent="0.3">
      <c r="A1910">
        <v>1909</v>
      </c>
      <c r="B1910" s="16" t="s">
        <v>7274</v>
      </c>
      <c r="C1910" s="17">
        <v>80.03</v>
      </c>
      <c r="D1910" s="17">
        <v>3.61E-2</v>
      </c>
      <c r="E1910" s="9">
        <f t="shared" si="239"/>
        <v>3.3027261980322548E-2</v>
      </c>
      <c r="F1910">
        <f t="shared" si="240"/>
        <v>1.0335787162598475</v>
      </c>
      <c r="G1910">
        <f t="shared" si="237"/>
        <v>79.549931819990775</v>
      </c>
      <c r="H1910">
        <f t="shared" si="241"/>
        <v>1.3175261456998932E-2</v>
      </c>
      <c r="I1910" t="str">
        <f t="shared" si="238"/>
        <v>2007</v>
      </c>
      <c r="J1910">
        <f t="shared" si="244"/>
        <v>-5.4517829201453374</v>
      </c>
      <c r="K1910">
        <f t="shared" si="242"/>
        <v>-2.8641297270688</v>
      </c>
      <c r="L1910">
        <f t="shared" si="243"/>
        <v>0</v>
      </c>
    </row>
    <row r="1911" spans="1:12" x14ac:dyDescent="0.3">
      <c r="A1911">
        <v>1910</v>
      </c>
      <c r="B1911" s="16" t="s">
        <v>7272</v>
      </c>
      <c r="C1911" s="17">
        <v>79.17</v>
      </c>
      <c r="D1911" s="17">
        <v>3.6720000000000003E-2</v>
      </c>
      <c r="E1911" s="9">
        <f t="shared" si="239"/>
        <v>-1.0804125195612429E-2</v>
      </c>
      <c r="F1911">
        <f t="shared" si="240"/>
        <v>0.98925402973884791</v>
      </c>
      <c r="G1911">
        <f t="shared" si="237"/>
        <v>78.686959212475784</v>
      </c>
      <c r="H1911">
        <f t="shared" si="241"/>
        <v>1.1734087692050534E-2</v>
      </c>
      <c r="I1911" t="str">
        <f t="shared" si="238"/>
        <v>2007</v>
      </c>
      <c r="J1911">
        <f t="shared" si="244"/>
        <v>-4.8027678281927342</v>
      </c>
      <c r="K1911">
        <f t="shared" si="242"/>
        <v>-2.0011571195538096</v>
      </c>
      <c r="L1911">
        <f t="shared" si="243"/>
        <v>0</v>
      </c>
    </row>
    <row r="1912" spans="1:12" x14ac:dyDescent="0.3">
      <c r="A1912">
        <v>1911</v>
      </c>
      <c r="B1912" s="16" t="s">
        <v>7270</v>
      </c>
      <c r="C1912" s="17">
        <v>77.64</v>
      </c>
      <c r="D1912" s="17">
        <v>3.78E-2</v>
      </c>
      <c r="E1912" s="9">
        <f t="shared" si="239"/>
        <v>-1.9514680882532869E-2</v>
      </c>
      <c r="F1912">
        <f t="shared" si="240"/>
        <v>0.98067449791587724</v>
      </c>
      <c r="G1912">
        <f t="shared" si="237"/>
        <v>77.152405535281488</v>
      </c>
      <c r="H1912">
        <f t="shared" si="241"/>
        <v>1.2347067017479412E-2</v>
      </c>
      <c r="I1912" t="str">
        <f t="shared" si="238"/>
        <v>2007</v>
      </c>
      <c r="J1912">
        <f t="shared" si="244"/>
        <v>-4.9551040389263674</v>
      </c>
      <c r="K1912">
        <f t="shared" si="242"/>
        <v>-0.46660344235951356</v>
      </c>
      <c r="L1912">
        <f t="shared" si="243"/>
        <v>0</v>
      </c>
    </row>
    <row r="1913" spans="1:12" x14ac:dyDescent="0.3">
      <c r="A1913">
        <v>1912</v>
      </c>
      <c r="B1913" s="16" t="s">
        <v>7268</v>
      </c>
      <c r="C1913" s="17">
        <v>77.38</v>
      </c>
      <c r="D1913" s="17">
        <v>3.9120000000000002E-2</v>
      </c>
      <c r="E1913" s="9">
        <f t="shared" si="239"/>
        <v>-3.3544090284426979E-3</v>
      </c>
      <c r="F1913">
        <f t="shared" si="240"/>
        <v>0.99665121071612561</v>
      </c>
      <c r="G1913">
        <f t="shared" si="237"/>
        <v>76.877123558654077</v>
      </c>
      <c r="H1913">
        <f t="shared" si="241"/>
        <v>1.2216289788242447E-2</v>
      </c>
      <c r="I1913" t="str">
        <f t="shared" si="238"/>
        <v>2007</v>
      </c>
      <c r="J1913">
        <f t="shared" si="244"/>
        <v>-4.885128052414017</v>
      </c>
      <c r="K1913">
        <f t="shared" si="242"/>
        <v>-0.19132146573210207</v>
      </c>
      <c r="L1913">
        <f t="shared" si="243"/>
        <v>0</v>
      </c>
    </row>
    <row r="1914" spans="1:12" x14ac:dyDescent="0.3">
      <c r="A1914">
        <v>1913</v>
      </c>
      <c r="B1914" s="16" t="s">
        <v>7266</v>
      </c>
      <c r="C1914" s="17">
        <v>77.19</v>
      </c>
      <c r="D1914" s="17">
        <v>3.9320000000000001E-2</v>
      </c>
      <c r="E1914" s="9">
        <f t="shared" si="239"/>
        <v>-2.4584343106043671E-3</v>
      </c>
      <c r="F1914">
        <f t="shared" si="240"/>
        <v>0.99754458516412514</v>
      </c>
      <c r="G1914">
        <f t="shared" si="237"/>
        <v>76.685802092921975</v>
      </c>
      <c r="H1914">
        <f t="shared" si="241"/>
        <v>1.1669545722576615E-2</v>
      </c>
      <c r="I1914" t="str">
        <f t="shared" si="238"/>
        <v>2007</v>
      </c>
      <c r="J1914">
        <f t="shared" si="244"/>
        <v>-4.6548792001659871</v>
      </c>
      <c r="K1914">
        <f t="shared" si="242"/>
        <v>0.29444793238556599</v>
      </c>
      <c r="L1914">
        <f t="shared" si="243"/>
        <v>0</v>
      </c>
    </row>
    <row r="1915" spans="1:12" x14ac:dyDescent="0.3">
      <c r="A1915">
        <v>1914</v>
      </c>
      <c r="B1915" s="16" t="s">
        <v>7264</v>
      </c>
      <c r="C1915" s="17">
        <v>78.97</v>
      </c>
      <c r="D1915" s="17">
        <v>3.9309999999999998E-2</v>
      </c>
      <c r="E1915" s="9">
        <f t="shared" si="239"/>
        <v>2.2798118547727064E-2</v>
      </c>
      <c r="F1915">
        <f t="shared" si="240"/>
        <v>1.0230599818629356</v>
      </c>
      <c r="G1915">
        <f t="shared" si="237"/>
        <v>78.454306055397225</v>
      </c>
      <c r="H1915">
        <f t="shared" si="241"/>
        <v>1.2142278855036283E-2</v>
      </c>
      <c r="I1915" t="str">
        <f t="shared" si="238"/>
        <v>2007</v>
      </c>
      <c r="J1915">
        <f t="shared" si="244"/>
        <v>-4.9551463791539465</v>
      </c>
      <c r="K1915">
        <f t="shared" si="242"/>
        <v>-1.4740560300896846</v>
      </c>
      <c r="L1915">
        <f t="shared" si="243"/>
        <v>0</v>
      </c>
    </row>
    <row r="1916" spans="1:12" x14ac:dyDescent="0.3">
      <c r="A1916">
        <v>1915</v>
      </c>
      <c r="B1916" s="16" t="s">
        <v>7262</v>
      </c>
      <c r="C1916" s="17">
        <v>78.900000000000006</v>
      </c>
      <c r="D1916" s="17">
        <v>3.909E-2</v>
      </c>
      <c r="E1916" s="9">
        <f t="shared" si="239"/>
        <v>-8.8680565766090897E-4</v>
      </c>
      <c r="F1916">
        <f t="shared" si="240"/>
        <v>0.99911358743826784</v>
      </c>
      <c r="G1916">
        <f t="shared" si="237"/>
        <v>78.387637333663378</v>
      </c>
      <c r="H1916">
        <f t="shared" si="241"/>
        <v>1.1961762426301184E-2</v>
      </c>
      <c r="I1916" t="str">
        <f t="shared" si="238"/>
        <v>2007</v>
      </c>
      <c r="J1916">
        <f t="shared" si="244"/>
        <v>-4.8773312008023311</v>
      </c>
      <c r="K1916">
        <f t="shared" si="242"/>
        <v>-1.4073873083558368</v>
      </c>
      <c r="L1916">
        <f t="shared" si="243"/>
        <v>0</v>
      </c>
    </row>
    <row r="1917" spans="1:12" x14ac:dyDescent="0.3">
      <c r="A1917">
        <v>1916</v>
      </c>
      <c r="B1917" s="16" t="s">
        <v>7258</v>
      </c>
      <c r="C1917" s="17">
        <v>77.489999999999995</v>
      </c>
      <c r="D1917" s="17">
        <v>3.9599999999999996E-2</v>
      </c>
      <c r="E1917" s="9">
        <f t="shared" si="239"/>
        <v>-1.8032332075969888E-2</v>
      </c>
      <c r="F1917">
        <f t="shared" si="240"/>
        <v>0.98212927756653978</v>
      </c>
      <c r="G1917">
        <f t="shared" si="237"/>
        <v>76.980250025307541</v>
      </c>
      <c r="H1917">
        <f t="shared" si="241"/>
        <v>1.254486600541631E-2</v>
      </c>
      <c r="I1917" t="str">
        <f t="shared" si="238"/>
        <v>2007</v>
      </c>
      <c r="J1917">
        <f t="shared" si="244"/>
        <v>-5.02325060003154</v>
      </c>
      <c r="K1917">
        <f t="shared" si="242"/>
        <v>1.0928082423077825</v>
      </c>
      <c r="L1917">
        <f t="shared" si="243"/>
        <v>0</v>
      </c>
    </row>
    <row r="1918" spans="1:12" x14ac:dyDescent="0.3">
      <c r="A1918">
        <v>1917</v>
      </c>
      <c r="B1918" s="16" t="s">
        <v>7256</v>
      </c>
      <c r="C1918" s="17">
        <v>78.599999999999994</v>
      </c>
      <c r="D1918" s="17">
        <v>4.0359999999999993E-2</v>
      </c>
      <c r="E1918" s="9">
        <f t="shared" si="239"/>
        <v>1.4222803659302076E-2</v>
      </c>
      <c r="F1918">
        <f t="shared" si="240"/>
        <v>1.0143244289585753</v>
      </c>
      <c r="G1918">
        <f t="shared" si="237"/>
        <v>78.073058267615323</v>
      </c>
      <c r="H1918">
        <f t="shared" si="241"/>
        <v>1.2706461830790184E-2</v>
      </c>
      <c r="I1918" t="str">
        <f t="shared" si="238"/>
        <v>2007</v>
      </c>
      <c r="J1918">
        <f t="shared" si="244"/>
        <v>-5.1601856731787317</v>
      </c>
      <c r="K1918">
        <f t="shared" si="242"/>
        <v>1.5397413432934144</v>
      </c>
      <c r="L1918">
        <f t="shared" si="243"/>
        <v>0</v>
      </c>
    </row>
    <row r="1919" spans="1:12" x14ac:dyDescent="0.3">
      <c r="A1919">
        <v>1918</v>
      </c>
      <c r="B1919" s="16" t="s">
        <v>7254</v>
      </c>
      <c r="C1919" s="17">
        <v>80.150000000000006</v>
      </c>
      <c r="D1919" s="17">
        <v>4.0350000000000004E-2</v>
      </c>
      <c r="E1919" s="9">
        <f t="shared" si="239"/>
        <v>1.9528179620401178E-2</v>
      </c>
      <c r="F1919">
        <f t="shared" si="240"/>
        <v>1.0197201017811706</v>
      </c>
      <c r="G1919">
        <f t="shared" si="237"/>
        <v>79.612799610908738</v>
      </c>
      <c r="H1919">
        <f t="shared" si="241"/>
        <v>1.2916864572670697E-2</v>
      </c>
      <c r="I1919" t="str">
        <f t="shared" si="238"/>
        <v>2007</v>
      </c>
      <c r="J1919">
        <f t="shared" si="244"/>
        <v>-5.3490850491681154</v>
      </c>
      <c r="K1919">
        <f t="shared" si="242"/>
        <v>0.38918507630430099</v>
      </c>
      <c r="L1919">
        <f t="shared" si="243"/>
        <v>0</v>
      </c>
    </row>
    <row r="1920" spans="1:12" x14ac:dyDescent="0.3">
      <c r="A1920">
        <v>1919</v>
      </c>
      <c r="B1920" s="16" t="s">
        <v>7252</v>
      </c>
      <c r="C1920" s="17">
        <v>80.55</v>
      </c>
      <c r="D1920" s="17">
        <v>4.0960000000000003E-2</v>
      </c>
      <c r="E1920" s="9">
        <f t="shared" si="239"/>
        <v>4.9782305674212473E-3</v>
      </c>
      <c r="F1920">
        <f t="shared" si="240"/>
        <v>1.0049906425452275</v>
      </c>
      <c r="G1920">
        <f t="shared" si="237"/>
        <v>80.001984687213039</v>
      </c>
      <c r="H1920">
        <f t="shared" si="241"/>
        <v>1.2469213743193609E-2</v>
      </c>
      <c r="I1920" t="str">
        <f t="shared" si="238"/>
        <v>2007</v>
      </c>
      <c r="J1920">
        <f t="shared" si="244"/>
        <v>-5.188948151857538</v>
      </c>
      <c r="K1920">
        <f t="shared" si="242"/>
        <v>2.1736640628864166</v>
      </c>
      <c r="L1920">
        <f t="shared" si="243"/>
        <v>0</v>
      </c>
    </row>
    <row r="1921" spans="1:12" x14ac:dyDescent="0.3">
      <c r="A1921">
        <v>1920</v>
      </c>
      <c r="B1921" s="16" t="s">
        <v>7250</v>
      </c>
      <c r="C1921" s="17">
        <v>82.75</v>
      </c>
      <c r="D1921" s="17">
        <v>4.1790000000000001E-2</v>
      </c>
      <c r="E1921" s="9">
        <f t="shared" si="239"/>
        <v>2.6945904634188868E-2</v>
      </c>
      <c r="F1921">
        <f t="shared" si="240"/>
        <v>1.0273122284295468</v>
      </c>
      <c r="G1921">
        <f t="shared" si="237"/>
        <v>82.175648750099455</v>
      </c>
      <c r="H1921">
        <f t="shared" si="241"/>
        <v>1.3094766877416727E-2</v>
      </c>
      <c r="I1921" t="str">
        <f t="shared" si="238"/>
        <v>2007</v>
      </c>
      <c r="J1921">
        <f t="shared" si="244"/>
        <v>-5.59732356827422</v>
      </c>
      <c r="K1921">
        <f t="shared" si="242"/>
        <v>0.12961611002715756</v>
      </c>
      <c r="L1921">
        <f t="shared" si="243"/>
        <v>0</v>
      </c>
    </row>
    <row r="1922" spans="1:12" x14ac:dyDescent="0.3">
      <c r="A1922">
        <v>1921</v>
      </c>
      <c r="B1922" s="16" t="s">
        <v>7248</v>
      </c>
      <c r="C1922" s="17">
        <v>84.16</v>
      </c>
      <c r="D1922" s="17">
        <v>4.2279999999999998E-2</v>
      </c>
      <c r="E1922" s="9">
        <f t="shared" si="239"/>
        <v>1.6895734732227365E-2</v>
      </c>
      <c r="F1922">
        <f t="shared" si="240"/>
        <v>1.0170392749244712</v>
      </c>
      <c r="G1922">
        <f t="shared" si="237"/>
        <v>83.56903713786248</v>
      </c>
      <c r="H1922">
        <f t="shared" si="241"/>
        <v>1.3237434851028792E-2</v>
      </c>
      <c r="I1922" t="str">
        <f t="shared" si="238"/>
        <v>2007</v>
      </c>
      <c r="J1922">
        <f t="shared" si="244"/>
        <v>-5.7542501097961907</v>
      </c>
      <c r="K1922">
        <f t="shared" si="242"/>
        <v>-1.2637722777358675</v>
      </c>
      <c r="L1922">
        <f t="shared" si="243"/>
        <v>0</v>
      </c>
    </row>
    <row r="1923" spans="1:12" x14ac:dyDescent="0.3">
      <c r="A1923">
        <v>1922</v>
      </c>
      <c r="B1923" s="16" t="s">
        <v>7246</v>
      </c>
      <c r="C1923" s="17">
        <v>83.13</v>
      </c>
      <c r="D1923" s="17">
        <v>3.9420000000000004E-2</v>
      </c>
      <c r="E1923" s="9">
        <f t="shared" si="239"/>
        <v>-1.2314101446403053E-2</v>
      </c>
      <c r="F1923">
        <f t="shared" si="240"/>
        <v>0.9877614068441064</v>
      </c>
      <c r="G1923">
        <f t="shared" ref="G1923:G1986" si="245">C1923*EXP(-2/12*D1923)</f>
        <v>82.585626126327256</v>
      </c>
      <c r="H1923">
        <f t="shared" si="241"/>
        <v>1.3400601339999147E-2</v>
      </c>
      <c r="I1923" t="str">
        <f t="shared" ref="I1923:I1986" si="246">MID(B1923,7,4)</f>
        <v>2007</v>
      </c>
      <c r="J1923">
        <f t="shared" si="244"/>
        <v>-5.7566291663232869</v>
      </c>
      <c r="K1923">
        <f t="shared" si="242"/>
        <v>-0.28036126620064294</v>
      </c>
      <c r="L1923">
        <f t="shared" si="243"/>
        <v>0</v>
      </c>
    </row>
    <row r="1924" spans="1:12" x14ac:dyDescent="0.3">
      <c r="A1924">
        <v>1923</v>
      </c>
      <c r="B1924" s="16" t="s">
        <v>7244</v>
      </c>
      <c r="C1924" s="17">
        <v>84.6</v>
      </c>
      <c r="D1924" s="17">
        <v>3.6979999999999999E-2</v>
      </c>
      <c r="E1924" s="9">
        <f t="shared" ref="E1924:E1987" si="247">LN(C1924/C1923)</f>
        <v>1.7528619069180948E-2</v>
      </c>
      <c r="F1924">
        <f t="shared" ref="F1924:F1987" si="248">C1924/C1923</f>
        <v>1.0176831468783833</v>
      </c>
      <c r="G1924">
        <f t="shared" si="245"/>
        <v>84.080185540394012</v>
      </c>
      <c r="H1924">
        <f t="shared" si="241"/>
        <v>1.3627183725192289E-2</v>
      </c>
      <c r="I1924" t="str">
        <f t="shared" si="246"/>
        <v>2007</v>
      </c>
      <c r="J1924">
        <f t="shared" si="244"/>
        <v>-5.9599041218217996</v>
      </c>
      <c r="K1924">
        <f t="shared" si="242"/>
        <v>-1.7749206802673996</v>
      </c>
      <c r="L1924">
        <f t="shared" si="243"/>
        <v>0</v>
      </c>
    </row>
    <row r="1925" spans="1:12" x14ac:dyDescent="0.3">
      <c r="A1925">
        <v>1924</v>
      </c>
      <c r="B1925" s="16" t="s">
        <v>7242</v>
      </c>
      <c r="C1925" s="17">
        <v>83.79</v>
      </c>
      <c r="D1925" s="17">
        <v>3.8060000000000004E-2</v>
      </c>
      <c r="E1925" s="9">
        <f t="shared" si="247"/>
        <v>-9.6205979869823273E-3</v>
      </c>
      <c r="F1925">
        <f t="shared" si="248"/>
        <v>0.9904255319148938</v>
      </c>
      <c r="G1925">
        <f t="shared" si="245"/>
        <v>83.260174307076667</v>
      </c>
      <c r="H1925">
        <f t="shared" si="241"/>
        <v>1.3858064410887756E-2</v>
      </c>
      <c r="I1925" t="str">
        <f t="shared" si="246"/>
        <v>2007</v>
      </c>
      <c r="J1925">
        <f t="shared" si="244"/>
        <v>-6.0017706019409216</v>
      </c>
      <c r="K1925">
        <f t="shared" si="242"/>
        <v>-0.95490944695005453</v>
      </c>
      <c r="L1925">
        <f t="shared" si="243"/>
        <v>0</v>
      </c>
    </row>
    <row r="1926" spans="1:12" x14ac:dyDescent="0.3">
      <c r="A1926">
        <v>1925</v>
      </c>
      <c r="B1926" s="16" t="s">
        <v>7241</v>
      </c>
      <c r="C1926" s="17">
        <v>83.27</v>
      </c>
      <c r="D1926" s="17">
        <v>3.7900000000000003E-2</v>
      </c>
      <c r="E1926" s="9">
        <f t="shared" si="247"/>
        <v>-6.2253283774672125E-3</v>
      </c>
      <c r="F1926">
        <f t="shared" si="248"/>
        <v>0.99379400883160274</v>
      </c>
      <c r="G1926">
        <f t="shared" si="245"/>
        <v>82.745668922398565</v>
      </c>
      <c r="H1926">
        <f t="shared" si="241"/>
        <v>1.3978110422208419E-2</v>
      </c>
      <c r="I1926" t="str">
        <f t="shared" si="246"/>
        <v>2007</v>
      </c>
      <c r="J1926">
        <f t="shared" si="244"/>
        <v>-6.0163520141741618</v>
      </c>
      <c r="K1926">
        <f t="shared" si="242"/>
        <v>-0.44040406227195206</v>
      </c>
      <c r="L1926">
        <f t="shared" si="243"/>
        <v>0</v>
      </c>
    </row>
    <row r="1927" spans="1:12" x14ac:dyDescent="0.3">
      <c r="A1927">
        <v>1926</v>
      </c>
      <c r="B1927" s="16" t="s">
        <v>7239</v>
      </c>
      <c r="C1927" s="17">
        <v>82.85</v>
      </c>
      <c r="D1927" s="17">
        <v>3.9580000000000004E-2</v>
      </c>
      <c r="E1927" s="9">
        <f t="shared" si="247"/>
        <v>-5.056596375156059E-3</v>
      </c>
      <c r="F1927">
        <f t="shared" si="248"/>
        <v>0.99495616668668185</v>
      </c>
      <c r="G1927">
        <f t="shared" si="245"/>
        <v>82.305264860126613</v>
      </c>
      <c r="H1927">
        <f t="shared" si="241"/>
        <v>1.405782975666345E-2</v>
      </c>
      <c r="I1927" t="str">
        <f t="shared" si="246"/>
        <v>2007</v>
      </c>
      <c r="J1927">
        <f t="shared" si="244"/>
        <v>-6.0184602575169022</v>
      </c>
      <c r="K1927">
        <f t="shared" si="242"/>
        <v>1.5368312447289583</v>
      </c>
      <c r="L1927">
        <f t="shared" si="243"/>
        <v>0</v>
      </c>
    </row>
    <row r="1928" spans="1:12" x14ac:dyDescent="0.3">
      <c r="A1928">
        <v>1927</v>
      </c>
      <c r="B1928" s="16" t="s">
        <v>7237</v>
      </c>
      <c r="C1928" s="17">
        <v>84.37</v>
      </c>
      <c r="D1928" s="17">
        <v>3.7659999999999999E-2</v>
      </c>
      <c r="E1928" s="9">
        <f t="shared" si="247"/>
        <v>1.8180144304963484E-2</v>
      </c>
      <c r="F1928">
        <f t="shared" si="248"/>
        <v>1.0183464091732046</v>
      </c>
      <c r="G1928">
        <f t="shared" si="245"/>
        <v>83.842096104855571</v>
      </c>
      <c r="H1928">
        <f t="shared" si="241"/>
        <v>1.4239871323656011E-2</v>
      </c>
      <c r="I1928" t="str">
        <f t="shared" si="246"/>
        <v>2007</v>
      </c>
      <c r="J1928">
        <f t="shared" si="244"/>
        <v>-6.2102301149392529</v>
      </c>
      <c r="K1928">
        <f t="shared" si="242"/>
        <v>3.0251613595676758</v>
      </c>
      <c r="L1928">
        <f t="shared" si="243"/>
        <v>0</v>
      </c>
    </row>
    <row r="1929" spans="1:12" x14ac:dyDescent="0.3">
      <c r="A1929">
        <v>1928</v>
      </c>
      <c r="B1929" s="16" t="s">
        <v>7235</v>
      </c>
      <c r="C1929" s="17">
        <v>87.48</v>
      </c>
      <c r="D1929" s="17">
        <v>3.8379999999999997E-2</v>
      </c>
      <c r="E1929" s="9">
        <f t="shared" si="247"/>
        <v>3.6198307631031629E-2</v>
      </c>
      <c r="F1929">
        <f t="shared" si="248"/>
        <v>1.0368614436411046</v>
      </c>
      <c r="G1929">
        <f t="shared" si="245"/>
        <v>86.922205514650116</v>
      </c>
      <c r="H1929">
        <f t="shared" si="241"/>
        <v>1.5273747039662942E-2</v>
      </c>
      <c r="I1929" t="str">
        <f t="shared" si="246"/>
        <v>2007</v>
      </c>
      <c r="J1929">
        <f t="shared" si="244"/>
        <v>-6.905829179543324</v>
      </c>
      <c r="K1929">
        <f t="shared" si="242"/>
        <v>-5.4948050226869327E-2</v>
      </c>
      <c r="L1929">
        <f t="shared" si="243"/>
        <v>0</v>
      </c>
    </row>
    <row r="1930" spans="1:12" x14ac:dyDescent="0.3">
      <c r="A1930">
        <v>1929</v>
      </c>
      <c r="B1930" s="16" t="s">
        <v>7233</v>
      </c>
      <c r="C1930" s="17">
        <v>88.69</v>
      </c>
      <c r="D1930" s="17">
        <v>3.9149999999999997E-2</v>
      </c>
      <c r="E1930" s="9">
        <f t="shared" si="247"/>
        <v>1.3736947579793725E-2</v>
      </c>
      <c r="F1930">
        <f t="shared" si="248"/>
        <v>1.0138317329675353</v>
      </c>
      <c r="G1930">
        <f t="shared" si="245"/>
        <v>88.113181666345511</v>
      </c>
      <c r="H1930">
        <f t="shared" si="241"/>
        <v>1.5305571498768331E-2</v>
      </c>
      <c r="I1930" t="str">
        <f t="shared" si="246"/>
        <v>2007</v>
      </c>
      <c r="J1930">
        <f t="shared" si="244"/>
        <v>-7.0150364907420748</v>
      </c>
      <c r="K1930">
        <f t="shared" si="242"/>
        <v>-1.2459242019222643</v>
      </c>
      <c r="L1930">
        <f t="shared" si="243"/>
        <v>0</v>
      </c>
    </row>
    <row r="1931" spans="1:12" x14ac:dyDescent="0.3">
      <c r="A1931">
        <v>1930</v>
      </c>
      <c r="B1931" s="16" t="s">
        <v>7231</v>
      </c>
      <c r="C1931" s="17">
        <v>90.32</v>
      </c>
      <c r="D1931" s="17">
        <v>3.9300000000000002E-2</v>
      </c>
      <c r="E1931" s="9">
        <f t="shared" si="247"/>
        <v>1.8211776453045444E-2</v>
      </c>
      <c r="F1931">
        <f t="shared" si="248"/>
        <v>1.0183786221670987</v>
      </c>
      <c r="G1931">
        <f t="shared" si="245"/>
        <v>89.730337253659911</v>
      </c>
      <c r="H1931">
        <f t="shared" si="241"/>
        <v>1.5025106734716321E-2</v>
      </c>
      <c r="I1931" t="str">
        <f t="shared" si="246"/>
        <v>2007</v>
      </c>
      <c r="J1931">
        <f t="shared" si="244"/>
        <v>-7.0128793360726478</v>
      </c>
      <c r="K1931">
        <f t="shared" si="242"/>
        <v>-2.8630797892366644</v>
      </c>
      <c r="L1931">
        <f t="shared" si="243"/>
        <v>0</v>
      </c>
    </row>
    <row r="1932" spans="1:12" x14ac:dyDescent="0.3">
      <c r="A1932">
        <v>1931</v>
      </c>
      <c r="B1932" s="16" t="s">
        <v>7229</v>
      </c>
      <c r="C1932" s="17">
        <v>87.44</v>
      </c>
      <c r="D1932" s="17">
        <v>3.943E-2</v>
      </c>
      <c r="E1932" s="9">
        <f t="shared" si="247"/>
        <v>-3.2406075973123359E-2</v>
      </c>
      <c r="F1932">
        <f t="shared" si="248"/>
        <v>0.96811337466784775</v>
      </c>
      <c r="G1932">
        <f t="shared" si="245"/>
        <v>86.867257464423247</v>
      </c>
      <c r="H1932">
        <f t="shared" si="241"/>
        <v>1.6523567173611552E-2</v>
      </c>
      <c r="I1932" t="str">
        <f t="shared" si="246"/>
        <v>2007</v>
      </c>
      <c r="J1932">
        <f t="shared" si="244"/>
        <v>-7.466196595129861</v>
      </c>
      <c r="K1932">
        <f t="shared" si="242"/>
        <v>1.49466163809943</v>
      </c>
      <c r="L1932">
        <f t="shared" si="243"/>
        <v>0</v>
      </c>
    </row>
    <row r="1933" spans="1:12" x14ac:dyDescent="0.3">
      <c r="A1933">
        <v>1932</v>
      </c>
      <c r="B1933" s="16" t="s">
        <v>7227</v>
      </c>
      <c r="C1933" s="17">
        <v>90.63</v>
      </c>
      <c r="D1933" s="17">
        <v>3.8280000000000002E-2</v>
      </c>
      <c r="E1933" s="9">
        <f t="shared" si="247"/>
        <v>3.5832440198407221E-2</v>
      </c>
      <c r="F1933">
        <f t="shared" si="248"/>
        <v>1.0364821591948765</v>
      </c>
      <c r="G1933">
        <f t="shared" si="245"/>
        <v>90.053621203455734</v>
      </c>
      <c r="H1933">
        <f t="shared" si="241"/>
        <v>1.749497655614983E-2</v>
      </c>
      <c r="I1933" t="str">
        <f t="shared" si="246"/>
        <v>2007</v>
      </c>
      <c r="J1933">
        <f t="shared" si="244"/>
        <v>-8.1950960235825505</v>
      </c>
      <c r="K1933">
        <f t="shared" si="242"/>
        <v>-1.6917021009330568</v>
      </c>
      <c r="L1933">
        <f t="shared" si="243"/>
        <v>0</v>
      </c>
    </row>
    <row r="1934" spans="1:12" x14ac:dyDescent="0.3">
      <c r="A1934">
        <v>1933</v>
      </c>
      <c r="B1934" s="16" t="s">
        <v>7225</v>
      </c>
      <c r="C1934" s="17">
        <v>89.72</v>
      </c>
      <c r="D1934" s="17">
        <v>3.755E-2</v>
      </c>
      <c r="E1934" s="9">
        <f t="shared" si="247"/>
        <v>-1.0091574414682758E-2</v>
      </c>
      <c r="F1934">
        <f t="shared" si="248"/>
        <v>0.98995917466622529</v>
      </c>
      <c r="G1934">
        <f t="shared" si="245"/>
        <v>89.16025569350434</v>
      </c>
      <c r="H1934">
        <f t="shared" si="241"/>
        <v>1.7672198840209288E-2</v>
      </c>
      <c r="I1934" t="str">
        <f t="shared" si="246"/>
        <v>2007</v>
      </c>
      <c r="J1934">
        <f t="shared" si="244"/>
        <v>-8.1959895363115152</v>
      </c>
      <c r="K1934">
        <f t="shared" si="242"/>
        <v>-0.79833659098166265</v>
      </c>
      <c r="L1934">
        <f t="shared" si="243"/>
        <v>0</v>
      </c>
    </row>
    <row r="1935" spans="1:12" x14ac:dyDescent="0.3">
      <c r="A1935">
        <v>1934</v>
      </c>
      <c r="B1935" s="16" t="s">
        <v>7223</v>
      </c>
      <c r="C1935" s="17">
        <v>92.08</v>
      </c>
      <c r="D1935" s="17">
        <v>3.5009999999999999E-2</v>
      </c>
      <c r="E1935" s="9">
        <f t="shared" si="247"/>
        <v>2.5964054761619546E-2</v>
      </c>
      <c r="F1935">
        <f t="shared" si="248"/>
        <v>1.0263040570664288</v>
      </c>
      <c r="G1935">
        <f t="shared" si="245"/>
        <v>91.54427768982724</v>
      </c>
      <c r="H1935">
        <f t="shared" si="241"/>
        <v>1.8096066087059413E-2</v>
      </c>
      <c r="I1935" t="str">
        <f t="shared" si="246"/>
        <v>2007</v>
      </c>
      <c r="J1935">
        <f t="shared" si="244"/>
        <v>-8.6169758651936608</v>
      </c>
      <c r="K1935">
        <f t="shared" si="242"/>
        <v>-3.182358587304563</v>
      </c>
      <c r="L1935">
        <f t="shared" si="243"/>
        <v>0</v>
      </c>
    </row>
    <row r="1936" spans="1:12" x14ac:dyDescent="0.3">
      <c r="A1936">
        <v>1935</v>
      </c>
      <c r="B1936" s="16" t="s">
        <v>7221</v>
      </c>
      <c r="C1936" s="17">
        <v>90.49</v>
      </c>
      <c r="D1936" s="17">
        <v>3.5319999999999997E-2</v>
      </c>
      <c r="E1936" s="9">
        <f t="shared" si="247"/>
        <v>-1.7418417050585371E-2</v>
      </c>
      <c r="F1936">
        <f t="shared" si="248"/>
        <v>0.98273240660295391</v>
      </c>
      <c r="G1936">
        <f t="shared" si="245"/>
        <v>89.958880329297145</v>
      </c>
      <c r="H1936">
        <f t="shared" si="241"/>
        <v>1.8553720639175767E-2</v>
      </c>
      <c r="I1936" t="str">
        <f t="shared" si="246"/>
        <v>2007</v>
      </c>
      <c r="J1936">
        <f t="shared" si="244"/>
        <v>-8.6818955206728905</v>
      </c>
      <c r="K1936">
        <f t="shared" si="242"/>
        <v>-1.5969612267744679</v>
      </c>
      <c r="L1936">
        <f t="shared" si="243"/>
        <v>0</v>
      </c>
    </row>
    <row r="1937" spans="1:12" x14ac:dyDescent="0.3">
      <c r="A1937">
        <v>1936</v>
      </c>
      <c r="B1937" s="16" t="s">
        <v>7219</v>
      </c>
      <c r="C1937" s="17">
        <v>93.26</v>
      </c>
      <c r="D1937" s="17">
        <v>3.7100000000000001E-2</v>
      </c>
      <c r="E1937" s="9">
        <f t="shared" si="247"/>
        <v>3.0151944017133014E-2</v>
      </c>
      <c r="F1937">
        <f t="shared" si="248"/>
        <v>1.030611117250525</v>
      </c>
      <c r="G1937">
        <f t="shared" si="245"/>
        <v>92.685121497675283</v>
      </c>
      <c r="H1937">
        <f t="shared" si="241"/>
        <v>1.9044465717498949E-2</v>
      </c>
      <c r="I1937" t="str">
        <f t="shared" si="246"/>
        <v>2007</v>
      </c>
      <c r="J1937">
        <f t="shared" si="244"/>
        <v>-9.1815989176891168</v>
      </c>
      <c r="K1937">
        <f t="shared" si="242"/>
        <v>-4.323202395152606</v>
      </c>
      <c r="L1937">
        <f t="shared" si="243"/>
        <v>0</v>
      </c>
    </row>
    <row r="1938" spans="1:12" x14ac:dyDescent="0.3">
      <c r="A1938">
        <v>1937</v>
      </c>
      <c r="B1938" s="16" t="s">
        <v>7217</v>
      </c>
      <c r="C1938" s="17">
        <v>93.24</v>
      </c>
      <c r="D1938" s="17">
        <v>3.4189999999999998E-2</v>
      </c>
      <c r="E1938" s="9">
        <f t="shared" si="247"/>
        <v>-2.1447721261855129E-4</v>
      </c>
      <c r="F1938">
        <f t="shared" si="248"/>
        <v>0.99978554578597456</v>
      </c>
      <c r="G1938">
        <f t="shared" si="245"/>
        <v>92.710198326865566</v>
      </c>
      <c r="H1938">
        <f t="shared" si="241"/>
        <v>1.8621814452197519E-2</v>
      </c>
      <c r="I1938" t="str">
        <f t="shared" si="246"/>
        <v>2007</v>
      </c>
      <c r="J1938">
        <f t="shared" si="244"/>
        <v>-8.9802619651897402</v>
      </c>
      <c r="K1938">
        <f t="shared" si="242"/>
        <v>-4.3482792243428889</v>
      </c>
      <c r="L1938">
        <f t="shared" si="243"/>
        <v>0</v>
      </c>
    </row>
    <row r="1939" spans="1:12" x14ac:dyDescent="0.3">
      <c r="A1939">
        <v>1938</v>
      </c>
      <c r="B1939" s="16" t="s">
        <v>7215</v>
      </c>
      <c r="C1939" s="17">
        <v>92.79</v>
      </c>
      <c r="D1939" s="17">
        <v>3.295E-2</v>
      </c>
      <c r="E1939" s="9">
        <f t="shared" si="247"/>
        <v>-4.8379388024682663E-3</v>
      </c>
      <c r="F1939">
        <f t="shared" si="248"/>
        <v>0.99517374517374535</v>
      </c>
      <c r="G1939">
        <f t="shared" si="245"/>
        <v>92.281824891297816</v>
      </c>
      <c r="H1939">
        <f t="shared" si="241"/>
        <v>1.8664714244757078E-2</v>
      </c>
      <c r="I1939" t="str">
        <f t="shared" si="246"/>
        <v>2007</v>
      </c>
      <c r="J1939">
        <f t="shared" si="244"/>
        <v>-8.9593606720491952</v>
      </c>
      <c r="K1939">
        <f t="shared" si="242"/>
        <v>-3.9199057887751394</v>
      </c>
      <c r="L1939">
        <f t="shared" si="243"/>
        <v>0</v>
      </c>
    </row>
    <row r="1940" spans="1:12" x14ac:dyDescent="0.3">
      <c r="A1940">
        <v>1939</v>
      </c>
      <c r="B1940" s="16" t="s">
        <v>7213</v>
      </c>
      <c r="C1940" s="17">
        <v>93.18</v>
      </c>
      <c r="D1940" s="17">
        <v>3.0360000000000002E-2</v>
      </c>
      <c r="E1940" s="9">
        <f t="shared" si="247"/>
        <v>4.1942310235628128E-3</v>
      </c>
      <c r="F1940">
        <f t="shared" si="248"/>
        <v>1.0042030391205949</v>
      </c>
      <c r="G1940">
        <f t="shared" si="245"/>
        <v>92.709700062289613</v>
      </c>
      <c r="H1940">
        <f t="shared" si="241"/>
        <v>1.7955602081436435E-2</v>
      </c>
      <c r="I1940" t="str">
        <f t="shared" si="246"/>
        <v>2007</v>
      </c>
      <c r="J1940">
        <f t="shared" si="244"/>
        <v>-8.6589383780160638</v>
      </c>
      <c r="K1940">
        <f t="shared" si="242"/>
        <v>-4.3477809597669363</v>
      </c>
      <c r="L1940">
        <f t="shared" si="243"/>
        <v>0</v>
      </c>
    </row>
    <row r="1941" spans="1:12" x14ac:dyDescent="0.3">
      <c r="A1941">
        <v>1940</v>
      </c>
      <c r="B1941" s="16" t="s">
        <v>7209</v>
      </c>
      <c r="C1941" s="17">
        <v>88.83</v>
      </c>
      <c r="D1941" s="17">
        <v>3.1699999999999999E-2</v>
      </c>
      <c r="E1941" s="9">
        <f t="shared" si="247"/>
        <v>-4.7808675607041252E-2</v>
      </c>
      <c r="F1941">
        <f t="shared" si="248"/>
        <v>0.95331616226658067</v>
      </c>
      <c r="G1941">
        <f t="shared" si="245"/>
        <v>88.361919102522677</v>
      </c>
      <c r="H1941">
        <f t="shared" si="241"/>
        <v>2.0212923038585098E-2</v>
      </c>
      <c r="I1941" t="str">
        <f t="shared" si="246"/>
        <v>2007</v>
      </c>
      <c r="J1941">
        <f t="shared" si="244"/>
        <v>-9.2903860862120951</v>
      </c>
      <c r="K1941">
        <f t="shared" si="242"/>
        <v>0.99776869699152826</v>
      </c>
      <c r="L1941">
        <f t="shared" si="243"/>
        <v>0</v>
      </c>
    </row>
    <row r="1942" spans="1:12" x14ac:dyDescent="0.3">
      <c r="A1942">
        <v>1941</v>
      </c>
      <c r="B1942" s="16" t="s">
        <v>7208</v>
      </c>
      <c r="C1942" s="17">
        <v>91.36</v>
      </c>
      <c r="D1942" s="17">
        <v>3.3829999999999999E-2</v>
      </c>
      <c r="E1942" s="9">
        <f t="shared" si="247"/>
        <v>2.8083315126090452E-2</v>
      </c>
      <c r="F1942">
        <f t="shared" si="248"/>
        <v>1.0284813689069008</v>
      </c>
      <c r="G1942">
        <f t="shared" si="245"/>
        <v>90.84633134504395</v>
      </c>
      <c r="H1942">
        <f t="shared" si="241"/>
        <v>2.0184763270616066E-2</v>
      </c>
      <c r="I1942" t="str">
        <f t="shared" si="246"/>
        <v>2007</v>
      </c>
      <c r="J1942">
        <f t="shared" si="244"/>
        <v>-9.5382907089353939</v>
      </c>
      <c r="K1942">
        <f t="shared" si="242"/>
        <v>-1.4866435455297449</v>
      </c>
      <c r="L1942">
        <f t="shared" si="243"/>
        <v>0</v>
      </c>
    </row>
    <row r="1943" spans="1:12" x14ac:dyDescent="0.3">
      <c r="A1943">
        <v>1942</v>
      </c>
      <c r="B1943" s="16" t="s">
        <v>7206</v>
      </c>
      <c r="C1943" s="17">
        <v>90.94</v>
      </c>
      <c r="D1943" s="17">
        <v>3.2489999999999998E-2</v>
      </c>
      <c r="E1943" s="9">
        <f t="shared" si="247"/>
        <v>-4.6077975108355998E-3</v>
      </c>
      <c r="F1943">
        <f t="shared" si="248"/>
        <v>0.99540280210157617</v>
      </c>
      <c r="G1943">
        <f t="shared" si="245"/>
        <v>90.448890778251894</v>
      </c>
      <c r="H1943">
        <f t="shared" si="241"/>
        <v>2.0204847427367098E-2</v>
      </c>
      <c r="I1943" t="str">
        <f t="shared" si="246"/>
        <v>2007</v>
      </c>
      <c r="J1943">
        <f t="shared" si="244"/>
        <v>-9.5060111893890724</v>
      </c>
      <c r="K1943">
        <f t="shared" si="242"/>
        <v>-2.6230881399029755</v>
      </c>
      <c r="L1943">
        <f t="shared" si="243"/>
        <v>0</v>
      </c>
    </row>
    <row r="1944" spans="1:12" x14ac:dyDescent="0.3">
      <c r="A1944">
        <v>1943</v>
      </c>
      <c r="B1944" s="16" t="s">
        <v>7204</v>
      </c>
      <c r="C1944" s="17">
        <v>91.62</v>
      </c>
      <c r="D1944" s="17">
        <v>3.3050000000000003E-2</v>
      </c>
      <c r="E1944" s="9">
        <f t="shared" si="247"/>
        <v>7.4496400617315751E-3</v>
      </c>
      <c r="F1944">
        <f t="shared" si="248"/>
        <v>1.0074774576643941</v>
      </c>
      <c r="G1944">
        <f t="shared" si="245"/>
        <v>91.116713906330162</v>
      </c>
      <c r="H1944">
        <f t="shared" si="241"/>
        <v>2.0153174353926852E-2</v>
      </c>
      <c r="I1944" t="str">
        <f t="shared" si="246"/>
        <v>2007</v>
      </c>
      <c r="J1944">
        <f t="shared" si="244"/>
        <v>-9.5517074290712607</v>
      </c>
      <c r="K1944">
        <f t="shared" si="242"/>
        <v>-3.2909112679812438</v>
      </c>
      <c r="L1944">
        <f t="shared" si="243"/>
        <v>0</v>
      </c>
    </row>
    <row r="1945" spans="1:12" x14ac:dyDescent="0.3">
      <c r="A1945">
        <v>1944</v>
      </c>
      <c r="B1945" s="16" t="s">
        <v>7202</v>
      </c>
      <c r="C1945" s="17">
        <v>92.28</v>
      </c>
      <c r="D1945" s="17">
        <v>3.3509999999999998E-2</v>
      </c>
      <c r="E1945" s="9">
        <f t="shared" si="247"/>
        <v>7.1778448469567626E-3</v>
      </c>
      <c r="F1945">
        <f t="shared" si="248"/>
        <v>1.0072036673215454</v>
      </c>
      <c r="G1945">
        <f t="shared" si="245"/>
        <v>91.766052733670421</v>
      </c>
      <c r="H1945">
        <f t="shared" si="241"/>
        <v>1.989668426926984E-2</v>
      </c>
      <c r="I1945" t="str">
        <f t="shared" si="246"/>
        <v>2007</v>
      </c>
      <c r="J1945">
        <f t="shared" si="244"/>
        <v>-9.4973459997603857</v>
      </c>
      <c r="K1945">
        <f t="shared" si="242"/>
        <v>-3.9402500953215025</v>
      </c>
      <c r="L1945">
        <f t="shared" si="243"/>
        <v>0</v>
      </c>
    </row>
    <row r="1946" spans="1:12" x14ac:dyDescent="0.3">
      <c r="A1946">
        <v>1945</v>
      </c>
      <c r="B1946" s="16" t="s">
        <v>7200</v>
      </c>
      <c r="C1946" s="17">
        <v>95.49</v>
      </c>
      <c r="D1946" s="17">
        <v>3.218E-2</v>
      </c>
      <c r="E1946" s="9">
        <f t="shared" si="247"/>
        <v>3.4194096656558169E-2</v>
      </c>
      <c r="F1946">
        <f t="shared" si="248"/>
        <v>1.0347854356306891</v>
      </c>
      <c r="G1946">
        <f t="shared" si="245"/>
        <v>94.979226249322707</v>
      </c>
      <c r="H1946">
        <f t="shared" si="241"/>
        <v>2.0547348276612913E-2</v>
      </c>
      <c r="I1946" t="str">
        <f t="shared" si="246"/>
        <v>2007</v>
      </c>
      <c r="J1946">
        <f t="shared" si="244"/>
        <v>-10.151352534303816</v>
      </c>
      <c r="K1946">
        <f t="shared" si="242"/>
        <v>-7.153423610973789</v>
      </c>
      <c r="L1946">
        <f t="shared" si="243"/>
        <v>0</v>
      </c>
    </row>
    <row r="1947" spans="1:12" x14ac:dyDescent="0.3">
      <c r="A1947">
        <v>1946</v>
      </c>
      <c r="B1947" s="16" t="s">
        <v>7198</v>
      </c>
      <c r="C1947" s="17">
        <v>94.84</v>
      </c>
      <c r="D1947" s="17">
        <v>2.9900000000000003E-2</v>
      </c>
      <c r="E1947" s="9">
        <f t="shared" si="247"/>
        <v>-6.8302687649062976E-3</v>
      </c>
      <c r="F1947">
        <f t="shared" si="248"/>
        <v>0.99319300450308945</v>
      </c>
      <c r="G1947">
        <f t="shared" si="245"/>
        <v>94.368556322799378</v>
      </c>
      <c r="H1947">
        <f t="shared" si="241"/>
        <v>2.0187394896860233E-2</v>
      </c>
      <c r="I1947" t="str">
        <f t="shared" si="246"/>
        <v>2007</v>
      </c>
      <c r="J1947">
        <f t="shared" si="244"/>
        <v>-9.9093938610466665</v>
      </c>
      <c r="K1947">
        <f t="shared" si="242"/>
        <v>-6.5427536844504601</v>
      </c>
      <c r="L1947">
        <f t="shared" si="243"/>
        <v>0</v>
      </c>
    </row>
    <row r="1948" spans="1:12" x14ac:dyDescent="0.3">
      <c r="A1948">
        <v>1947</v>
      </c>
      <c r="B1948" s="16" t="s">
        <v>7194</v>
      </c>
      <c r="C1948" s="17">
        <v>95.76</v>
      </c>
      <c r="D1948" s="17">
        <v>3.108E-2</v>
      </c>
      <c r="E1948" s="9">
        <f t="shared" si="247"/>
        <v>9.6538000525129581E-3</v>
      </c>
      <c r="F1948">
        <f t="shared" si="248"/>
        <v>1.00970054829186</v>
      </c>
      <c r="G1948">
        <f t="shared" si="245"/>
        <v>95.265245719872098</v>
      </c>
      <c r="H1948">
        <f t="shared" si="241"/>
        <v>2.0146147465839127E-2</v>
      </c>
      <c r="I1948" t="str">
        <f t="shared" si="246"/>
        <v>2007</v>
      </c>
      <c r="J1948">
        <f t="shared" si="244"/>
        <v>-9.9831133262315657</v>
      </c>
      <c r="K1948">
        <f t="shared" si="242"/>
        <v>-7.43944308152318</v>
      </c>
      <c r="L1948">
        <f t="shared" si="243"/>
        <v>0</v>
      </c>
    </row>
    <row r="1949" spans="1:12" x14ac:dyDescent="0.3">
      <c r="A1949">
        <v>1948</v>
      </c>
      <c r="B1949" s="16" t="s">
        <v>7192</v>
      </c>
      <c r="C1949" s="17">
        <v>95.32</v>
      </c>
      <c r="D1949" s="17">
        <v>3.0929999999999999E-2</v>
      </c>
      <c r="E1949" s="9">
        <f t="shared" si="247"/>
        <v>-4.6054090191764178E-3</v>
      </c>
      <c r="F1949">
        <f t="shared" si="248"/>
        <v>0.99540517961570585</v>
      </c>
      <c r="G1949">
        <f t="shared" si="245"/>
        <v>94.829889744533162</v>
      </c>
      <c r="H1949">
        <f t="shared" si="241"/>
        <v>2.0093155627243623E-2</v>
      </c>
      <c r="I1949" t="str">
        <f t="shared" si="246"/>
        <v>2007</v>
      </c>
      <c r="J1949">
        <f t="shared" si="244"/>
        <v>-9.9113518609737117</v>
      </c>
      <c r="K1949">
        <f t="shared" si="242"/>
        <v>-7.2266550212976597</v>
      </c>
      <c r="L1949">
        <f t="shared" si="243"/>
        <v>0</v>
      </c>
    </row>
    <row r="1950" spans="1:12" x14ac:dyDescent="0.3">
      <c r="A1950">
        <v>1949</v>
      </c>
      <c r="B1950" s="16" t="s">
        <v>7190</v>
      </c>
      <c r="C1950" s="17">
        <v>92.52</v>
      </c>
      <c r="D1950" s="17">
        <v>3.0890000000000001E-2</v>
      </c>
      <c r="E1950" s="9">
        <f t="shared" si="247"/>
        <v>-2.9814814867302909E-2</v>
      </c>
      <c r="F1950">
        <f t="shared" si="248"/>
        <v>0.97062526227444401</v>
      </c>
      <c r="G1950">
        <f t="shared" si="245"/>
        <v>92.044900235366896</v>
      </c>
      <c r="H1950">
        <f t="shared" si="241"/>
        <v>2.1118849755316645E-2</v>
      </c>
      <c r="I1950" t="str">
        <f t="shared" si="246"/>
        <v>2007</v>
      </c>
      <c r="J1950">
        <f t="shared" si="244"/>
        <v>-10.111358123235147</v>
      </c>
      <c r="K1950">
        <f t="shared" si="242"/>
        <v>-4.4416655121313937</v>
      </c>
      <c r="L1950">
        <f t="shared" si="243"/>
        <v>0</v>
      </c>
    </row>
    <row r="1951" spans="1:12" x14ac:dyDescent="0.3">
      <c r="A1951">
        <v>1950</v>
      </c>
      <c r="B1951" s="16" t="s">
        <v>7189</v>
      </c>
      <c r="C1951" s="17">
        <v>89.81</v>
      </c>
      <c r="D1951" s="17">
        <v>3.0159999999999999E-2</v>
      </c>
      <c r="E1951" s="9">
        <f t="shared" si="247"/>
        <v>-2.9728509680379961E-2</v>
      </c>
      <c r="F1951">
        <f t="shared" si="248"/>
        <v>0.97070903588413326</v>
      </c>
      <c r="G1951">
        <f t="shared" si="245"/>
        <v>89.359687799514205</v>
      </c>
      <c r="H1951">
        <f t="shared" si="241"/>
        <v>2.1582460270069791E-2</v>
      </c>
      <c r="I1951" t="str">
        <f t="shared" si="246"/>
        <v>2007</v>
      </c>
      <c r="J1951">
        <f t="shared" si="244"/>
        <v>-10.031874570911757</v>
      </c>
      <c r="K1951">
        <f t="shared" si="242"/>
        <v>-1.756453076278703</v>
      </c>
      <c r="L1951">
        <f t="shared" si="243"/>
        <v>0</v>
      </c>
    </row>
    <row r="1952" spans="1:12" x14ac:dyDescent="0.3">
      <c r="A1952">
        <v>1951</v>
      </c>
      <c r="B1952" s="16" t="s">
        <v>7187</v>
      </c>
      <c r="C1952" s="17">
        <v>90.22</v>
      </c>
      <c r="D1952" s="17">
        <v>2.8769999999999997E-2</v>
      </c>
      <c r="E1952" s="9">
        <f t="shared" si="247"/>
        <v>4.5548042973915332E-3</v>
      </c>
      <c r="F1952">
        <f t="shared" si="248"/>
        <v>1.0045651931856141</v>
      </c>
      <c r="G1952">
        <f t="shared" si="245"/>
        <v>89.788430614489286</v>
      </c>
      <c r="H1952">
        <f t="shared" si="241"/>
        <v>2.1420130413368689E-2</v>
      </c>
      <c r="I1952" t="str">
        <f t="shared" si="246"/>
        <v>2007</v>
      </c>
      <c r="J1952">
        <f t="shared" si="244"/>
        <v>-10.004191398052479</v>
      </c>
      <c r="K1952">
        <f t="shared" si="242"/>
        <v>-2.1851958912537839</v>
      </c>
      <c r="L1952">
        <f t="shared" si="243"/>
        <v>0</v>
      </c>
    </row>
    <row r="1953" spans="1:12" x14ac:dyDescent="0.3">
      <c r="A1953">
        <v>1952</v>
      </c>
      <c r="B1953" s="16" t="s">
        <v>7185</v>
      </c>
      <c r="C1953" s="17">
        <v>88.26</v>
      </c>
      <c r="D1953" s="17">
        <v>2.9590000000000002E-2</v>
      </c>
      <c r="E1953" s="9">
        <f t="shared" si="247"/>
        <v>-2.1964128138848665E-2</v>
      </c>
      <c r="F1953">
        <f t="shared" si="248"/>
        <v>0.97827532697849706</v>
      </c>
      <c r="G1953">
        <f t="shared" si="245"/>
        <v>87.825802638348918</v>
      </c>
      <c r="H1953">
        <f t="shared" ref="H1953:H2016" si="249">SQRT(_xlfn.VAR.S(E1924:E1953))</f>
        <v>2.1717823072250359E-2</v>
      </c>
      <c r="I1953" t="str">
        <f t="shared" si="246"/>
        <v>2007</v>
      </c>
      <c r="J1953">
        <f t="shared" si="244"/>
        <v>-9.9215132988765813</v>
      </c>
      <c r="K1953">
        <f t="shared" ref="K1953:K2016" si="250">+MIN(G1954-G1953,G1955-G1953,G1956-G1953,G1957-G1953,G1958-G1953,G1959-G1953,G1960-G1953,G1961-G1953,G1962-G1953,G1963-G1953)</f>
        <v>-0.22256791511341589</v>
      </c>
      <c r="L1953">
        <f t="shared" ref="L1953:L2016" si="251">+IF(K1953&lt;J1953,1,0)</f>
        <v>0</v>
      </c>
    </row>
    <row r="1954" spans="1:12" x14ac:dyDescent="0.3">
      <c r="A1954">
        <v>1953</v>
      </c>
      <c r="B1954" s="16" t="s">
        <v>7183</v>
      </c>
      <c r="C1954" s="17">
        <v>89.8</v>
      </c>
      <c r="D1954" s="17">
        <v>2.9839999999999998E-2</v>
      </c>
      <c r="E1954" s="9">
        <f t="shared" si="247"/>
        <v>1.7297971466752639E-2</v>
      </c>
      <c r="F1954">
        <f t="shared" si="248"/>
        <v>1.0174484477679582</v>
      </c>
      <c r="G1954">
        <f t="shared" si="245"/>
        <v>89.35450338648964</v>
      </c>
      <c r="H1954">
        <f t="shared" si="249"/>
        <v>2.1712174920940869E-2</v>
      </c>
      <c r="I1954" t="str">
        <f t="shared" si="246"/>
        <v>2007</v>
      </c>
      <c r="J1954">
        <f t="shared" ref="J1954:J2017" si="252">-G1954*$P$3*$Q$3*H1954</f>
        <v>-10.091582505468264</v>
      </c>
      <c r="K1954">
        <f t="shared" si="250"/>
        <v>-1.7512686632541374</v>
      </c>
      <c r="L1954">
        <f t="shared" si="251"/>
        <v>0</v>
      </c>
    </row>
    <row r="1955" spans="1:12" x14ac:dyDescent="0.3">
      <c r="A1955">
        <v>1954</v>
      </c>
      <c r="B1955" s="16" t="s">
        <v>7181</v>
      </c>
      <c r="C1955" s="17">
        <v>89.53</v>
      </c>
      <c r="D1955" s="17">
        <v>3.007E-2</v>
      </c>
      <c r="E1955" s="9">
        <f t="shared" si="247"/>
        <v>-3.0112106620892604E-3</v>
      </c>
      <c r="F1955">
        <f t="shared" si="248"/>
        <v>0.99699331848552342</v>
      </c>
      <c r="G1955">
        <f t="shared" si="245"/>
        <v>89.082427961065392</v>
      </c>
      <c r="H1955">
        <f t="shared" si="249"/>
        <v>2.162366947253095E-2</v>
      </c>
      <c r="I1955" t="str">
        <f t="shared" si="246"/>
        <v>2007</v>
      </c>
      <c r="J1955">
        <f t="shared" si="252"/>
        <v>-10.019843544700988</v>
      </c>
      <c r="K1955">
        <f t="shared" si="250"/>
        <v>-1.4791932378298895</v>
      </c>
      <c r="L1955">
        <f t="shared" si="251"/>
        <v>0</v>
      </c>
    </row>
    <row r="1956" spans="1:12" x14ac:dyDescent="0.3">
      <c r="A1956">
        <v>1955</v>
      </c>
      <c r="B1956" s="16" t="s">
        <v>7180</v>
      </c>
      <c r="C1956" s="17">
        <v>88.49</v>
      </c>
      <c r="D1956" s="17">
        <v>3.0419999999999999E-2</v>
      </c>
      <c r="E1956" s="9">
        <f t="shared" si="247"/>
        <v>-1.1684213366805911E-2</v>
      </c>
      <c r="F1956">
        <f t="shared" si="248"/>
        <v>0.98838378197252308</v>
      </c>
      <c r="G1956">
        <f t="shared" si="245"/>
        <v>88.042491093674755</v>
      </c>
      <c r="H1956">
        <f t="shared" si="249"/>
        <v>2.171984308561439E-2</v>
      </c>
      <c r="I1956" t="str">
        <f t="shared" si="246"/>
        <v>2007</v>
      </c>
      <c r="J1956">
        <f t="shared" si="252"/>
        <v>-9.9469172745295129</v>
      </c>
      <c r="K1956">
        <f t="shared" si="250"/>
        <v>-0.43925637043925292</v>
      </c>
      <c r="L1956">
        <f t="shared" si="251"/>
        <v>0</v>
      </c>
    </row>
    <row r="1957" spans="1:12" x14ac:dyDescent="0.3">
      <c r="A1957">
        <v>1956</v>
      </c>
      <c r="B1957" s="16" t="s">
        <v>7179</v>
      </c>
      <c r="C1957" s="17">
        <v>90.18</v>
      </c>
      <c r="D1957" s="17">
        <v>2.9340000000000001E-2</v>
      </c>
      <c r="E1957" s="9">
        <f t="shared" si="247"/>
        <v>1.8918121713679535E-2</v>
      </c>
      <c r="F1957">
        <f t="shared" si="248"/>
        <v>1.019098203186801</v>
      </c>
      <c r="G1957">
        <f t="shared" si="245"/>
        <v>89.740096241274969</v>
      </c>
      <c r="H1957">
        <f t="shared" si="249"/>
        <v>2.1890623924785978E-2</v>
      </c>
      <c r="I1957" t="str">
        <f t="shared" si="246"/>
        <v>2007</v>
      </c>
      <c r="J1957">
        <f t="shared" si="252"/>
        <v>-10.218429937065544</v>
      </c>
      <c r="K1957">
        <f t="shared" si="250"/>
        <v>-2.136861518039467</v>
      </c>
      <c r="L1957">
        <f t="shared" si="251"/>
        <v>0</v>
      </c>
    </row>
    <row r="1958" spans="1:12" x14ac:dyDescent="0.3">
      <c r="A1958">
        <v>1957</v>
      </c>
      <c r="B1958" s="16" t="s">
        <v>7177</v>
      </c>
      <c r="C1958" s="17">
        <v>88.64</v>
      </c>
      <c r="D1958" s="17">
        <v>3.0099999999999998E-2</v>
      </c>
      <c r="E1958" s="9">
        <f t="shared" si="247"/>
        <v>-1.7224449993964528E-2</v>
      </c>
      <c r="F1958">
        <f t="shared" si="248"/>
        <v>0.98292304280328224</v>
      </c>
      <c r="G1958">
        <f t="shared" si="245"/>
        <v>88.196436202786401</v>
      </c>
      <c r="H1958">
        <f t="shared" si="249"/>
        <v>2.1988446342793171E-2</v>
      </c>
      <c r="I1958" t="str">
        <f t="shared" si="246"/>
        <v>2007</v>
      </c>
      <c r="J1958">
        <f t="shared" si="252"/>
        <v>-10.087535624277518</v>
      </c>
      <c r="K1958">
        <f t="shared" si="250"/>
        <v>-0.59320147955089908</v>
      </c>
      <c r="L1958">
        <f t="shared" si="251"/>
        <v>0</v>
      </c>
    </row>
    <row r="1959" spans="1:12" x14ac:dyDescent="0.3">
      <c r="A1959">
        <v>1958</v>
      </c>
      <c r="B1959" s="16" t="s">
        <v>7175</v>
      </c>
      <c r="C1959" s="17">
        <v>88.04</v>
      </c>
      <c r="D1959" s="17">
        <v>2.9839999999999998E-2</v>
      </c>
      <c r="E1959" s="9">
        <f t="shared" si="247"/>
        <v>-6.7919663407127462E-3</v>
      </c>
      <c r="F1959">
        <f t="shared" si="248"/>
        <v>0.99323104693140796</v>
      </c>
      <c r="G1959">
        <f t="shared" si="245"/>
        <v>87.603234723235502</v>
      </c>
      <c r="H1959">
        <f t="shared" si="249"/>
        <v>2.103934608602534E-2</v>
      </c>
      <c r="I1959" t="str">
        <f t="shared" si="246"/>
        <v>2007</v>
      </c>
      <c r="J1959">
        <f t="shared" si="252"/>
        <v>-9.5872020641256395</v>
      </c>
      <c r="K1959">
        <f t="shared" si="250"/>
        <v>1.9531615726676819</v>
      </c>
      <c r="L1959">
        <f t="shared" si="251"/>
        <v>0</v>
      </c>
    </row>
    <row r="1960" spans="1:12" x14ac:dyDescent="0.3">
      <c r="A1960">
        <v>1959</v>
      </c>
      <c r="B1960" s="16" t="s">
        <v>7173</v>
      </c>
      <c r="C1960" s="17">
        <v>89.99</v>
      </c>
      <c r="D1960" s="17">
        <v>2.8980000000000002E-2</v>
      </c>
      <c r="E1960" s="9">
        <f t="shared" si="247"/>
        <v>2.1907296387596222E-2</v>
      </c>
      <c r="F1960">
        <f t="shared" si="248"/>
        <v>1.0221490231712858</v>
      </c>
      <c r="G1960">
        <f t="shared" si="245"/>
        <v>89.556396295903184</v>
      </c>
      <c r="H1960">
        <f t="shared" si="249"/>
        <v>2.1272042102782916E-2</v>
      </c>
      <c r="I1960" t="str">
        <f t="shared" si="246"/>
        <v>2007</v>
      </c>
      <c r="J1960">
        <f t="shared" si="252"/>
        <v>-9.9093528734726313</v>
      </c>
      <c r="K1960">
        <f t="shared" si="250"/>
        <v>0.11233493638283676</v>
      </c>
      <c r="L1960">
        <f t="shared" si="251"/>
        <v>0</v>
      </c>
    </row>
    <row r="1961" spans="1:12" x14ac:dyDescent="0.3">
      <c r="A1961">
        <v>1960</v>
      </c>
      <c r="B1961" s="16" t="s">
        <v>7171</v>
      </c>
      <c r="C1961" s="17">
        <v>94.02</v>
      </c>
      <c r="D1961" s="17">
        <v>2.8050000000000002E-2</v>
      </c>
      <c r="E1961" s="9">
        <f t="shared" si="247"/>
        <v>4.3808972550127334E-2</v>
      </c>
      <c r="F1961">
        <f t="shared" si="248"/>
        <v>1.0447827536392933</v>
      </c>
      <c r="G1961">
        <f t="shared" si="245"/>
        <v>93.581482333717787</v>
      </c>
      <c r="H1961">
        <f t="shared" si="249"/>
        <v>2.2486301210493911E-2</v>
      </c>
      <c r="I1961" t="str">
        <f t="shared" si="246"/>
        <v>2007</v>
      </c>
      <c r="J1961">
        <f t="shared" si="252"/>
        <v>-10.945798389573287</v>
      </c>
      <c r="K1961">
        <f t="shared" si="250"/>
        <v>-3.9127511014317662</v>
      </c>
      <c r="L1961">
        <f t="shared" si="251"/>
        <v>0</v>
      </c>
    </row>
    <row r="1962" spans="1:12" x14ac:dyDescent="0.3">
      <c r="A1962">
        <v>1961</v>
      </c>
      <c r="B1962" s="16" t="s">
        <v>7169</v>
      </c>
      <c r="C1962" s="17">
        <v>92.12</v>
      </c>
      <c r="D1962" s="17">
        <v>2.7380000000000002E-2</v>
      </c>
      <c r="E1962" s="9">
        <f t="shared" si="247"/>
        <v>-2.0415450643499866E-2</v>
      </c>
      <c r="F1962">
        <f t="shared" si="248"/>
        <v>0.97979153371623073</v>
      </c>
      <c r="G1962">
        <f t="shared" si="245"/>
        <v>91.700583429968319</v>
      </c>
      <c r="H1962">
        <f t="shared" si="249"/>
        <v>2.1966376414674256E-2</v>
      </c>
      <c r="I1962" t="str">
        <f t="shared" si="246"/>
        <v>2007</v>
      </c>
      <c r="J1962">
        <f t="shared" si="252"/>
        <v>-10.477797983011413</v>
      </c>
      <c r="K1962">
        <f t="shared" si="250"/>
        <v>-2.0318521976822979</v>
      </c>
      <c r="L1962">
        <f t="shared" si="251"/>
        <v>0</v>
      </c>
    </row>
    <row r="1963" spans="1:12" x14ac:dyDescent="0.3">
      <c r="A1963">
        <v>1962</v>
      </c>
      <c r="B1963" s="16" t="s">
        <v>7167</v>
      </c>
      <c r="C1963" s="17">
        <v>92.67</v>
      </c>
      <c r="D1963" s="17">
        <v>2.8559999999999999E-2</v>
      </c>
      <c r="E1963" s="9">
        <f t="shared" si="247"/>
        <v>5.9527206461156505E-3</v>
      </c>
      <c r="F1963">
        <f t="shared" si="248"/>
        <v>1.0059704732957013</v>
      </c>
      <c r="G1963">
        <f t="shared" si="245"/>
        <v>92.229938976130384</v>
      </c>
      <c r="H1963">
        <f t="shared" si="249"/>
        <v>2.1024370633582316E-2</v>
      </c>
      <c r="I1963" t="str">
        <f t="shared" si="246"/>
        <v>2007</v>
      </c>
      <c r="J1963">
        <f t="shared" si="252"/>
        <v>-10.086359095955133</v>
      </c>
      <c r="K1963">
        <f t="shared" si="250"/>
        <v>-2.5612077438443634</v>
      </c>
      <c r="L1963">
        <f t="shared" si="251"/>
        <v>0</v>
      </c>
    </row>
    <row r="1964" spans="1:12" x14ac:dyDescent="0.3">
      <c r="A1964">
        <v>1963</v>
      </c>
      <c r="B1964" s="16" t="s">
        <v>7165</v>
      </c>
      <c r="C1964" s="17">
        <v>91.29</v>
      </c>
      <c r="D1964" s="17">
        <v>2.8610000000000003E-2</v>
      </c>
      <c r="E1964" s="9">
        <f t="shared" si="247"/>
        <v>-1.500354302161055E-2</v>
      </c>
      <c r="F1964">
        <f t="shared" si="248"/>
        <v>0.98510844933635489</v>
      </c>
      <c r="G1964">
        <f t="shared" si="245"/>
        <v>90.855735032882436</v>
      </c>
      <c r="H1964">
        <f t="shared" si="249"/>
        <v>2.1130507474891286E-2</v>
      </c>
      <c r="I1964" t="str">
        <f t="shared" si="246"/>
        <v>2007</v>
      </c>
      <c r="J1964">
        <f t="shared" si="252"/>
        <v>-9.9862348226649349</v>
      </c>
      <c r="K1964">
        <f t="shared" si="250"/>
        <v>-1.1870038005964147</v>
      </c>
      <c r="L1964">
        <f t="shared" si="251"/>
        <v>0</v>
      </c>
    </row>
    <row r="1965" spans="1:12" x14ac:dyDescent="0.3">
      <c r="A1965">
        <v>1964</v>
      </c>
      <c r="B1965" s="16" t="s">
        <v>7163</v>
      </c>
      <c r="C1965" s="17">
        <v>90.12</v>
      </c>
      <c r="D1965" s="17">
        <v>3.0120000000000001E-2</v>
      </c>
      <c r="E1965" s="9">
        <f t="shared" si="247"/>
        <v>-1.2899137012945729E-2</v>
      </c>
      <c r="F1965">
        <f t="shared" si="248"/>
        <v>0.98718370029576075</v>
      </c>
      <c r="G1965">
        <f t="shared" si="245"/>
        <v>89.668731232286021</v>
      </c>
      <c r="H1965">
        <f t="shared" si="249"/>
        <v>2.0707576577988829E-2</v>
      </c>
      <c r="I1965" t="str">
        <f t="shared" si="246"/>
        <v>2007</v>
      </c>
      <c r="J1965">
        <f t="shared" si="252"/>
        <v>-9.6585026085101262</v>
      </c>
      <c r="K1965">
        <f t="shared" si="250"/>
        <v>0.79433157713764047</v>
      </c>
      <c r="L1965">
        <f t="shared" si="251"/>
        <v>0</v>
      </c>
    </row>
    <row r="1966" spans="1:12" x14ac:dyDescent="0.3">
      <c r="A1966">
        <v>1965</v>
      </c>
      <c r="B1966" s="16" t="s">
        <v>7161</v>
      </c>
      <c r="C1966" s="17">
        <v>91.48</v>
      </c>
      <c r="D1966" s="17">
        <v>2.8769999999999997E-2</v>
      </c>
      <c r="E1966" s="9">
        <f t="shared" si="247"/>
        <v>1.4978253590536787E-2</v>
      </c>
      <c r="F1966">
        <f t="shared" si="248"/>
        <v>1.0150909897913893</v>
      </c>
      <c r="G1966">
        <f t="shared" si="245"/>
        <v>91.042403376340943</v>
      </c>
      <c r="H1966">
        <f t="shared" si="249"/>
        <v>2.0651241216220775E-2</v>
      </c>
      <c r="I1966" t="str">
        <f t="shared" si="246"/>
        <v>2007</v>
      </c>
      <c r="J1966">
        <f t="shared" si="252"/>
        <v>-9.7797865014332963</v>
      </c>
      <c r="K1966">
        <f t="shared" si="250"/>
        <v>-0.57934056691728131</v>
      </c>
      <c r="L1966">
        <f t="shared" si="251"/>
        <v>0</v>
      </c>
    </row>
    <row r="1967" spans="1:12" x14ac:dyDescent="0.3">
      <c r="A1967">
        <v>1966</v>
      </c>
      <c r="B1967" s="16" t="s">
        <v>7159</v>
      </c>
      <c r="C1967" s="17">
        <v>90.88</v>
      </c>
      <c r="D1967" s="17">
        <v>2.759E-2</v>
      </c>
      <c r="E1967" s="9">
        <f t="shared" si="247"/>
        <v>-6.5804141817392544E-3</v>
      </c>
      <c r="F1967">
        <f t="shared" si="248"/>
        <v>0.99344118933100123</v>
      </c>
      <c r="G1967">
        <f t="shared" si="245"/>
        <v>90.463062809423661</v>
      </c>
      <c r="H1967">
        <f t="shared" si="249"/>
        <v>1.9899377429332562E-2</v>
      </c>
      <c r="I1967" t="str">
        <f t="shared" si="246"/>
        <v>2007</v>
      </c>
      <c r="J1967">
        <f t="shared" si="252"/>
        <v>-9.3637600777723815</v>
      </c>
      <c r="K1967">
        <f t="shared" si="250"/>
        <v>1.5437645962468025</v>
      </c>
      <c r="L1967">
        <f t="shared" si="251"/>
        <v>0</v>
      </c>
    </row>
    <row r="1968" spans="1:12" x14ac:dyDescent="0.3">
      <c r="A1968">
        <v>1967</v>
      </c>
      <c r="B1968" s="16" t="s">
        <v>7157</v>
      </c>
      <c r="C1968" s="17">
        <v>92.46</v>
      </c>
      <c r="D1968" s="17">
        <v>2.9479999999999999E-2</v>
      </c>
      <c r="E1968" s="9">
        <f t="shared" si="247"/>
        <v>1.7236163587238215E-2</v>
      </c>
      <c r="F1968">
        <f t="shared" si="248"/>
        <v>1.0173855633802817</v>
      </c>
      <c r="G1968">
        <f t="shared" si="245"/>
        <v>92.006827405670464</v>
      </c>
      <c r="H1968">
        <f t="shared" si="249"/>
        <v>2.0172134050012922E-2</v>
      </c>
      <c r="I1968" t="str">
        <f t="shared" si="246"/>
        <v>2007</v>
      </c>
      <c r="J1968">
        <f t="shared" si="252"/>
        <v>-9.654091299683822</v>
      </c>
      <c r="K1968">
        <f t="shared" si="250"/>
        <v>0.23805498160649563</v>
      </c>
      <c r="L1968">
        <f t="shared" si="251"/>
        <v>0</v>
      </c>
    </row>
    <row r="1969" spans="1:12" x14ac:dyDescent="0.3">
      <c r="A1969">
        <v>1968</v>
      </c>
      <c r="B1969" s="16" t="s">
        <v>7155</v>
      </c>
      <c r="C1969" s="17">
        <v>92.7</v>
      </c>
      <c r="D1969" s="17">
        <v>2.9529999999999997E-2</v>
      </c>
      <c r="E1969" s="9">
        <f t="shared" si="247"/>
        <v>2.5923540117301805E-3</v>
      </c>
      <c r="F1969">
        <f t="shared" si="248"/>
        <v>1.0025957170668398</v>
      </c>
      <c r="G1969">
        <f t="shared" si="245"/>
        <v>92.244882387276959</v>
      </c>
      <c r="H1969">
        <f t="shared" si="249"/>
        <v>2.0159852917032404E-2</v>
      </c>
      <c r="I1969" t="str">
        <f t="shared" si="246"/>
        <v>2007</v>
      </c>
      <c r="J1969">
        <f t="shared" si="252"/>
        <v>-9.673177150139205</v>
      </c>
      <c r="K1969">
        <f t="shared" si="250"/>
        <v>1.1171194332459322</v>
      </c>
      <c r="L1969">
        <f t="shared" si="251"/>
        <v>0</v>
      </c>
    </row>
    <row r="1970" spans="1:12" x14ac:dyDescent="0.3">
      <c r="A1970">
        <v>1969</v>
      </c>
      <c r="B1970" s="16" t="s">
        <v>7153</v>
      </c>
      <c r="C1970" s="17">
        <v>93.94</v>
      </c>
      <c r="D1970" s="17">
        <v>3.2850000000000004E-2</v>
      </c>
      <c r="E1970" s="9">
        <f t="shared" si="247"/>
        <v>1.328780802703956E-2</v>
      </c>
      <c r="F1970">
        <f t="shared" si="248"/>
        <v>1.0133764832793959</v>
      </c>
      <c r="G1970">
        <f t="shared" si="245"/>
        <v>93.427083889101354</v>
      </c>
      <c r="H1970">
        <f t="shared" si="249"/>
        <v>2.0293515649561156E-2</v>
      </c>
      <c r="I1970" t="str">
        <f t="shared" si="246"/>
        <v>2007</v>
      </c>
      <c r="J1970">
        <f t="shared" si="252"/>
        <v>-9.862104156072192</v>
      </c>
      <c r="K1970">
        <f t="shared" si="250"/>
        <v>-1.69394539219401</v>
      </c>
      <c r="L1970">
        <f t="shared" si="251"/>
        <v>0</v>
      </c>
    </row>
    <row r="1971" spans="1:12" x14ac:dyDescent="0.3">
      <c r="A1971">
        <v>1970</v>
      </c>
      <c r="B1971" s="16" t="s">
        <v>7151</v>
      </c>
      <c r="C1971" s="17">
        <v>94.78</v>
      </c>
      <c r="D1971" s="17">
        <v>3.0890000000000001E-2</v>
      </c>
      <c r="E1971" s="9">
        <f t="shared" si="247"/>
        <v>8.9021359405932511E-3</v>
      </c>
      <c r="F1971">
        <f t="shared" si="248"/>
        <v>1.0089418777943369</v>
      </c>
      <c r="G1971">
        <f t="shared" si="245"/>
        <v>94.293294901730164</v>
      </c>
      <c r="H1971">
        <f t="shared" si="249"/>
        <v>1.8193064026176438E-2</v>
      </c>
      <c r="I1971" t="str">
        <f t="shared" si="246"/>
        <v>2007</v>
      </c>
      <c r="J1971">
        <f t="shared" si="252"/>
        <v>-8.9233136836096065</v>
      </c>
      <c r="K1971">
        <f t="shared" si="250"/>
        <v>-3.6883816636226356</v>
      </c>
      <c r="L1971">
        <f t="shared" si="251"/>
        <v>0</v>
      </c>
    </row>
    <row r="1972" spans="1:12" x14ac:dyDescent="0.3">
      <c r="A1972">
        <v>1971</v>
      </c>
      <c r="B1972" s="16" t="s">
        <v>7149</v>
      </c>
      <c r="C1972" s="17">
        <v>93.88</v>
      </c>
      <c r="D1972" s="17">
        <v>3.0929999999999999E-2</v>
      </c>
      <c r="E1972" s="9">
        <f t="shared" si="247"/>
        <v>-9.5410455566195696E-3</v>
      </c>
      <c r="F1972">
        <f t="shared" si="248"/>
        <v>0.99050432580713221</v>
      </c>
      <c r="G1972">
        <f t="shared" si="245"/>
        <v>93.397293844070219</v>
      </c>
      <c r="H1972">
        <f t="shared" si="249"/>
        <v>1.7632684003725842E-2</v>
      </c>
      <c r="I1972" t="str">
        <f t="shared" si="246"/>
        <v>2007</v>
      </c>
      <c r="J1972">
        <f t="shared" si="252"/>
        <v>-8.5662790585562938</v>
      </c>
      <c r="K1972">
        <f t="shared" si="250"/>
        <v>-2.7923806059626912</v>
      </c>
      <c r="L1972">
        <f t="shared" si="251"/>
        <v>0</v>
      </c>
    </row>
    <row r="1973" spans="1:12" x14ac:dyDescent="0.3">
      <c r="A1973">
        <v>1972</v>
      </c>
      <c r="B1973" s="16" t="s">
        <v>7147</v>
      </c>
      <c r="C1973" s="17">
        <v>93.85</v>
      </c>
      <c r="D1973" s="17">
        <v>3.1280000000000002E-2</v>
      </c>
      <c r="E1973" s="9">
        <f t="shared" si="247"/>
        <v>-3.1960795030493719E-4</v>
      </c>
      <c r="F1973">
        <f t="shared" si="248"/>
        <v>0.99968044311887516</v>
      </c>
      <c r="G1973">
        <f t="shared" si="245"/>
        <v>93.362001820522892</v>
      </c>
      <c r="H1973">
        <f t="shared" si="249"/>
        <v>1.7603794203503845E-2</v>
      </c>
      <c r="I1973" t="str">
        <f t="shared" si="246"/>
        <v>2007</v>
      </c>
      <c r="J1973">
        <f t="shared" si="252"/>
        <v>-8.5490122320942152</v>
      </c>
      <c r="K1973">
        <f t="shared" si="250"/>
        <v>-2.8561325752544775</v>
      </c>
      <c r="L1973">
        <f t="shared" si="251"/>
        <v>0</v>
      </c>
    </row>
    <row r="1974" spans="1:12" x14ac:dyDescent="0.3">
      <c r="A1974">
        <v>1973</v>
      </c>
      <c r="B1974" s="16" t="s">
        <v>7145</v>
      </c>
      <c r="C1974" s="17">
        <v>97.84</v>
      </c>
      <c r="D1974" s="17">
        <v>3.2390000000000002E-2</v>
      </c>
      <c r="E1974" s="9">
        <f t="shared" si="247"/>
        <v>4.1635728346399087E-2</v>
      </c>
      <c r="F1974">
        <f t="shared" si="248"/>
        <v>1.0425146510388918</v>
      </c>
      <c r="G1974">
        <f t="shared" si="245"/>
        <v>97.313250131564786</v>
      </c>
      <c r="H1974">
        <f t="shared" si="249"/>
        <v>1.9077164708165513E-2</v>
      </c>
      <c r="I1974" t="str">
        <f t="shared" si="246"/>
        <v>2008</v>
      </c>
      <c r="J1974">
        <f t="shared" si="252"/>
        <v>-9.6566236880326191</v>
      </c>
      <c r="K1974">
        <f t="shared" si="250"/>
        <v>-8.0248697327747607</v>
      </c>
      <c r="L1974">
        <f t="shared" si="251"/>
        <v>0</v>
      </c>
    </row>
    <row r="1975" spans="1:12" x14ac:dyDescent="0.3">
      <c r="A1975">
        <v>1974</v>
      </c>
      <c r="B1975" s="16" t="s">
        <v>7143</v>
      </c>
      <c r="C1975" s="17">
        <v>97.6</v>
      </c>
      <c r="D1975" s="17">
        <v>3.202E-2</v>
      </c>
      <c r="E1975" s="9">
        <f t="shared" si="247"/>
        <v>-2.4559979598702615E-3</v>
      </c>
      <c r="F1975">
        <f t="shared" si="248"/>
        <v>0.99754701553556813</v>
      </c>
      <c r="G1975">
        <f t="shared" si="245"/>
        <v>97.080528688827116</v>
      </c>
      <c r="H1975">
        <f t="shared" si="249"/>
        <v>1.9071382108726335E-2</v>
      </c>
      <c r="I1975" t="str">
        <f t="shared" si="246"/>
        <v>2008</v>
      </c>
      <c r="J1975">
        <f t="shared" si="252"/>
        <v>-9.6306101095698615</v>
      </c>
      <c r="K1975">
        <f t="shared" si="250"/>
        <v>-8.7702275328320951</v>
      </c>
      <c r="L1975">
        <f t="shared" si="251"/>
        <v>0</v>
      </c>
    </row>
    <row r="1976" spans="1:12" x14ac:dyDescent="0.3">
      <c r="A1976">
        <v>1975</v>
      </c>
      <c r="B1976" s="16" t="s">
        <v>7141</v>
      </c>
      <c r="C1976" s="17">
        <v>96.79</v>
      </c>
      <c r="D1976" s="17">
        <v>3.1699999999999999E-2</v>
      </c>
      <c r="E1976" s="9">
        <f t="shared" si="247"/>
        <v>-8.3338102580494209E-3</v>
      </c>
      <c r="F1976">
        <f t="shared" si="248"/>
        <v>0.99170081967213131</v>
      </c>
      <c r="G1976">
        <f t="shared" si="245"/>
        <v>96.279974669967018</v>
      </c>
      <c r="H1976">
        <f t="shared" si="249"/>
        <v>1.8143729183226067E-2</v>
      </c>
      <c r="I1976" t="str">
        <f t="shared" si="246"/>
        <v>2008</v>
      </c>
      <c r="J1976">
        <f t="shared" si="252"/>
        <v>-9.0866128129117758</v>
      </c>
      <c r="K1976">
        <f t="shared" si="250"/>
        <v>-7.9696735139719976</v>
      </c>
      <c r="L1976">
        <f t="shared" si="251"/>
        <v>0</v>
      </c>
    </row>
    <row r="1977" spans="1:12" x14ac:dyDescent="0.3">
      <c r="A1977">
        <v>1976</v>
      </c>
      <c r="B1977" s="16" t="s">
        <v>7139</v>
      </c>
      <c r="C1977" s="17">
        <v>94.39</v>
      </c>
      <c r="D1977" s="17">
        <v>3.1910000000000001E-2</v>
      </c>
      <c r="E1977" s="9">
        <f t="shared" si="247"/>
        <v>-2.5108547824144258E-2</v>
      </c>
      <c r="F1977">
        <f t="shared" si="248"/>
        <v>0.97520405000516575</v>
      </c>
      <c r="G1977">
        <f t="shared" si="245"/>
        <v>93.889335048312034</v>
      </c>
      <c r="H1977">
        <f t="shared" si="249"/>
        <v>1.869517721673393E-2</v>
      </c>
      <c r="I1977" t="str">
        <f t="shared" si="246"/>
        <v>2008</v>
      </c>
      <c r="J1977">
        <f t="shared" si="252"/>
        <v>-9.1303063600706906</v>
      </c>
      <c r="K1977">
        <f t="shared" si="250"/>
        <v>-5.7715763221962533</v>
      </c>
      <c r="L1977">
        <f t="shared" si="251"/>
        <v>0</v>
      </c>
    </row>
    <row r="1978" spans="1:12" x14ac:dyDescent="0.3">
      <c r="A1978">
        <v>1977</v>
      </c>
      <c r="B1978" s="16" t="s">
        <v>7137</v>
      </c>
      <c r="C1978" s="17">
        <v>95.54</v>
      </c>
      <c r="D1978" s="17">
        <v>3.2129999999999999E-2</v>
      </c>
      <c r="E1978" s="9">
        <f t="shared" si="247"/>
        <v>1.210987262496282E-2</v>
      </c>
      <c r="F1978">
        <f t="shared" si="248"/>
        <v>1.0121834940141965</v>
      </c>
      <c r="G1978">
        <f t="shared" si="245"/>
        <v>95.029750711795373</v>
      </c>
      <c r="H1978">
        <f t="shared" si="249"/>
        <v>1.8744940215007725E-2</v>
      </c>
      <c r="I1978" t="str">
        <f t="shared" si="246"/>
        <v>2008</v>
      </c>
      <c r="J1978">
        <f t="shared" si="252"/>
        <v>-9.2658048728592739</v>
      </c>
      <c r="K1978">
        <f t="shared" si="250"/>
        <v>-8.6961328156957478</v>
      </c>
      <c r="L1978">
        <f t="shared" si="251"/>
        <v>0</v>
      </c>
    </row>
    <row r="1979" spans="1:12" x14ac:dyDescent="0.3">
      <c r="A1979">
        <v>1978</v>
      </c>
      <c r="B1979" s="16" t="s">
        <v>7135</v>
      </c>
      <c r="C1979" s="17">
        <v>94.37</v>
      </c>
      <c r="D1979" s="17">
        <v>3.177E-2</v>
      </c>
      <c r="E1979" s="9">
        <f t="shared" si="247"/>
        <v>-1.2321781928574188E-2</v>
      </c>
      <c r="F1979">
        <f t="shared" si="248"/>
        <v>0.98775382038936566</v>
      </c>
      <c r="G1979">
        <f t="shared" si="245"/>
        <v>93.871631445146079</v>
      </c>
      <c r="H1979">
        <f t="shared" si="249"/>
        <v>1.8861801658471782E-2</v>
      </c>
      <c r="I1979" t="str">
        <f t="shared" si="246"/>
        <v>2008</v>
      </c>
      <c r="J1979">
        <f t="shared" si="252"/>
        <v>-9.2099450720964438</v>
      </c>
      <c r="K1979">
        <f t="shared" si="250"/>
        <v>-7.5380135490464539</v>
      </c>
      <c r="L1979">
        <f t="shared" si="251"/>
        <v>0</v>
      </c>
    </row>
    <row r="1980" spans="1:12" x14ac:dyDescent="0.3">
      <c r="A1980">
        <v>1979</v>
      </c>
      <c r="B1980" s="16" t="s">
        <v>7133</v>
      </c>
      <c r="C1980" s="17">
        <v>92.22</v>
      </c>
      <c r="D1980" s="17">
        <v>3.1760000000000004E-2</v>
      </c>
      <c r="E1980" s="9">
        <f t="shared" si="247"/>
        <v>-2.3046199254682178E-2</v>
      </c>
      <c r="F1980">
        <f t="shared" si="248"/>
        <v>0.97721733601780225</v>
      </c>
      <c r="G1980">
        <f t="shared" si="245"/>
        <v>91.733138496907344</v>
      </c>
      <c r="H1980">
        <f t="shared" si="249"/>
        <v>1.8534642393341991E-2</v>
      </c>
      <c r="I1980" t="str">
        <f t="shared" si="246"/>
        <v>2008</v>
      </c>
      <c r="J1980">
        <f t="shared" si="252"/>
        <v>-8.8440250541077532</v>
      </c>
      <c r="K1980">
        <f t="shared" si="250"/>
        <v>-5.399520600807719</v>
      </c>
      <c r="L1980">
        <f t="shared" si="251"/>
        <v>0</v>
      </c>
    </row>
    <row r="1981" spans="1:12" x14ac:dyDescent="0.3">
      <c r="A1981">
        <v>1980</v>
      </c>
      <c r="B1981" s="16" t="s">
        <v>7131</v>
      </c>
      <c r="C1981" s="17">
        <v>91.07</v>
      </c>
      <c r="D1981" s="17">
        <v>3.0720000000000001E-2</v>
      </c>
      <c r="E1981" s="9">
        <f t="shared" si="247"/>
        <v>-1.2548585198832358E-2</v>
      </c>
      <c r="F1981">
        <f t="shared" si="248"/>
        <v>0.98752981999566247</v>
      </c>
      <c r="G1981">
        <f t="shared" si="245"/>
        <v>90.604913238107528</v>
      </c>
      <c r="H1981">
        <f t="shared" si="249"/>
        <v>1.7840307207064705E-2</v>
      </c>
      <c r="I1981" t="str">
        <f t="shared" si="246"/>
        <v>2008</v>
      </c>
      <c r="J1981">
        <f t="shared" si="252"/>
        <v>-8.4080169400054885</v>
      </c>
      <c r="K1981">
        <f t="shared" si="250"/>
        <v>-4.2712953420079032</v>
      </c>
      <c r="L1981">
        <f t="shared" si="251"/>
        <v>0</v>
      </c>
    </row>
    <row r="1982" spans="1:12" x14ac:dyDescent="0.3">
      <c r="A1982">
        <v>1981</v>
      </c>
      <c r="B1982" s="16" t="s">
        <v>7129</v>
      </c>
      <c r="C1982" s="17">
        <v>92.92</v>
      </c>
      <c r="D1982" s="17">
        <v>3.0769999999999999E-2</v>
      </c>
      <c r="E1982" s="9">
        <f t="shared" si="247"/>
        <v>2.0110466322481278E-2</v>
      </c>
      <c r="F1982">
        <f t="shared" si="248"/>
        <v>1.020314044141869</v>
      </c>
      <c r="G1982">
        <f t="shared" si="245"/>
        <v>92.444695069427851</v>
      </c>
      <c r="H1982">
        <f t="shared" si="249"/>
        <v>1.8186003256115069E-2</v>
      </c>
      <c r="I1982" t="str">
        <f t="shared" si="246"/>
        <v>2008</v>
      </c>
      <c r="J1982">
        <f t="shared" si="252"/>
        <v>-8.7449787676731994</v>
      </c>
      <c r="K1982">
        <f t="shared" si="250"/>
        <v>-6.1110771733282263</v>
      </c>
      <c r="L1982">
        <f t="shared" si="251"/>
        <v>0</v>
      </c>
    </row>
    <row r="1983" spans="1:12" x14ac:dyDescent="0.3">
      <c r="A1983">
        <v>1982</v>
      </c>
      <c r="B1983" s="16" t="s">
        <v>7127</v>
      </c>
      <c r="C1983" s="17">
        <v>90.98</v>
      </c>
      <c r="D1983" s="17">
        <v>3.1349999999999996E-2</v>
      </c>
      <c r="E1983" s="9">
        <f t="shared" si="247"/>
        <v>-2.1099205760350338E-2</v>
      </c>
      <c r="F1983">
        <f t="shared" si="248"/>
        <v>0.97912182522600089</v>
      </c>
      <c r="G1983">
        <f t="shared" si="245"/>
        <v>90.505869245268414</v>
      </c>
      <c r="H1983">
        <f t="shared" si="249"/>
        <v>1.8149018242488674E-2</v>
      </c>
      <c r="I1983" t="str">
        <f t="shared" si="246"/>
        <v>2008</v>
      </c>
      <c r="J1983">
        <f t="shared" si="252"/>
        <v>-8.5441601797981264</v>
      </c>
      <c r="K1983">
        <f t="shared" si="250"/>
        <v>-4.1722513491687891</v>
      </c>
      <c r="L1983">
        <f t="shared" si="251"/>
        <v>0</v>
      </c>
    </row>
    <row r="1984" spans="1:12" x14ac:dyDescent="0.3">
      <c r="A1984">
        <v>1983</v>
      </c>
      <c r="B1984" s="16" t="s">
        <v>7125</v>
      </c>
      <c r="C1984" s="17">
        <v>89.75</v>
      </c>
      <c r="D1984" s="17">
        <v>3.0939999999999999E-2</v>
      </c>
      <c r="E1984" s="9">
        <f t="shared" si="247"/>
        <v>-1.3611674773469768E-2</v>
      </c>
      <c r="F1984">
        <f t="shared" si="248"/>
        <v>0.98648054517476369</v>
      </c>
      <c r="G1984">
        <f t="shared" si="245"/>
        <v>89.288380398790025</v>
      </c>
      <c r="H1984">
        <f t="shared" si="249"/>
        <v>1.8069765287228746E-2</v>
      </c>
      <c r="I1984" t="str">
        <f t="shared" si="246"/>
        <v>2008</v>
      </c>
      <c r="J1984">
        <f t="shared" si="252"/>
        <v>-8.3924151176353163</v>
      </c>
      <c r="K1984">
        <f t="shared" si="250"/>
        <v>-2.9547625026904001</v>
      </c>
      <c r="L1984">
        <f t="shared" si="251"/>
        <v>0</v>
      </c>
    </row>
    <row r="1985" spans="1:12" x14ac:dyDescent="0.3">
      <c r="A1985">
        <v>1984</v>
      </c>
      <c r="B1985" s="16" t="s">
        <v>7123</v>
      </c>
      <c r="C1985" s="17">
        <v>88.75</v>
      </c>
      <c r="D1985" s="17">
        <v>2.98E-2</v>
      </c>
      <c r="E1985" s="9">
        <f t="shared" si="247"/>
        <v>-1.1204599012863132E-2</v>
      </c>
      <c r="F1985">
        <f t="shared" si="248"/>
        <v>0.9888579387186629</v>
      </c>
      <c r="G1985">
        <f t="shared" si="245"/>
        <v>88.31030115599502</v>
      </c>
      <c r="H1985">
        <f t="shared" si="249"/>
        <v>1.8178150789939739E-2</v>
      </c>
      <c r="I1985" t="str">
        <f t="shared" si="246"/>
        <v>2008</v>
      </c>
      <c r="J1985">
        <f t="shared" si="252"/>
        <v>-8.3502709559493109</v>
      </c>
      <c r="K1985">
        <f t="shared" si="250"/>
        <v>-1.9766832598953954</v>
      </c>
      <c r="L1985">
        <f t="shared" si="251"/>
        <v>0</v>
      </c>
    </row>
    <row r="1986" spans="1:12" x14ac:dyDescent="0.3">
      <c r="A1986">
        <v>1985</v>
      </c>
      <c r="B1986" s="16" t="s">
        <v>7121</v>
      </c>
      <c r="C1986" s="17">
        <v>89.23</v>
      </c>
      <c r="D1986" s="17">
        <v>2.8300000000000002E-2</v>
      </c>
      <c r="E1986" s="9">
        <f t="shared" si="247"/>
        <v>5.3938775565348877E-3</v>
      </c>
      <c r="F1986">
        <f t="shared" si="248"/>
        <v>1.0054084507042254</v>
      </c>
      <c r="G1986">
        <f t="shared" si="245"/>
        <v>88.810122822092964</v>
      </c>
      <c r="H1986">
        <f t="shared" si="249"/>
        <v>1.8076202162662709E-2</v>
      </c>
      <c r="I1986" t="str">
        <f t="shared" si="246"/>
        <v>2008</v>
      </c>
      <c r="J1986">
        <f t="shared" si="252"/>
        <v>-8.350436177963271</v>
      </c>
      <c r="K1986">
        <f t="shared" si="250"/>
        <v>-2.4765049259933392</v>
      </c>
      <c r="L1986">
        <f t="shared" si="251"/>
        <v>0</v>
      </c>
    </row>
    <row r="1987" spans="1:12" x14ac:dyDescent="0.3">
      <c r="A1987">
        <v>1986</v>
      </c>
      <c r="B1987" s="16" t="s">
        <v>7117</v>
      </c>
      <c r="C1987" s="17">
        <v>88.45</v>
      </c>
      <c r="D1987" s="17">
        <v>2.2579999999999999E-2</v>
      </c>
      <c r="E1987" s="9">
        <f t="shared" si="247"/>
        <v>-8.7798853062658281E-3</v>
      </c>
      <c r="F1987">
        <f t="shared" si="248"/>
        <v>0.9912585453322873</v>
      </c>
      <c r="G1987">
        <f t="shared" ref="G1987:G2050" si="253">C1987*EXP(-2/12*D1987)</f>
        <v>88.117758726115781</v>
      </c>
      <c r="H1987">
        <f t="shared" si="249"/>
        <v>1.7796473244455938E-2</v>
      </c>
      <c r="I1987" t="str">
        <f t="shared" ref="I1987:I2050" si="254">MID(B1987,7,4)</f>
        <v>2008</v>
      </c>
      <c r="J1987">
        <f t="shared" si="252"/>
        <v>-8.1571207073485468</v>
      </c>
      <c r="K1987">
        <f t="shared" si="250"/>
        <v>-1.7841408300161561</v>
      </c>
      <c r="L1987">
        <f t="shared" si="251"/>
        <v>0</v>
      </c>
    </row>
    <row r="1988" spans="1:12" x14ac:dyDescent="0.3">
      <c r="A1988">
        <v>1987</v>
      </c>
      <c r="B1988" s="16" t="s">
        <v>7115</v>
      </c>
      <c r="C1988" s="17">
        <v>86.62</v>
      </c>
      <c r="D1988" s="17">
        <v>1.9870000000000002E-2</v>
      </c>
      <c r="E1988" s="9">
        <f t="shared" ref="E1988:E2051" si="255">LN(C1988/C1987)</f>
        <v>-2.0906684819313601E-2</v>
      </c>
      <c r="F1988">
        <f t="shared" ref="F1988:F2051" si="256">C1988/C1987</f>
        <v>0.97931034482758628</v>
      </c>
      <c r="G1988">
        <f t="shared" si="253"/>
        <v>86.333617896099625</v>
      </c>
      <c r="H1988">
        <f t="shared" si="249"/>
        <v>1.7926978431204523E-2</v>
      </c>
      <c r="I1988" t="str">
        <f t="shared" si="254"/>
        <v>2008</v>
      </c>
      <c r="J1988">
        <f t="shared" si="252"/>
        <v>-8.0505682729891248</v>
      </c>
      <c r="K1988">
        <f t="shared" si="250"/>
        <v>1.1449376855642441</v>
      </c>
      <c r="L1988">
        <f t="shared" si="251"/>
        <v>0</v>
      </c>
    </row>
    <row r="1989" spans="1:12" x14ac:dyDescent="0.3">
      <c r="A1989">
        <v>1988</v>
      </c>
      <c r="B1989" s="16" t="s">
        <v>7113</v>
      </c>
      <c r="C1989" s="17">
        <v>89.07</v>
      </c>
      <c r="D1989" s="17">
        <v>2.1770000000000001E-2</v>
      </c>
      <c r="E1989" s="9">
        <f t="shared" si="255"/>
        <v>2.7891841657297359E-2</v>
      </c>
      <c r="F1989">
        <f t="shared" si="256"/>
        <v>1.0282844608635417</v>
      </c>
      <c r="G1989">
        <f t="shared" si="253"/>
        <v>88.747409936043823</v>
      </c>
      <c r="H1989">
        <f t="shared" si="249"/>
        <v>1.8629739347845495E-2</v>
      </c>
      <c r="I1989" t="str">
        <f t="shared" si="254"/>
        <v>2008</v>
      </c>
      <c r="J1989">
        <f t="shared" si="252"/>
        <v>-8.6000696085689281</v>
      </c>
      <c r="K1989">
        <f t="shared" si="250"/>
        <v>-1.268854354379954</v>
      </c>
      <c r="L1989">
        <f t="shared" si="251"/>
        <v>0</v>
      </c>
    </row>
    <row r="1990" spans="1:12" x14ac:dyDescent="0.3">
      <c r="A1990">
        <v>1989</v>
      </c>
      <c r="B1990" s="16" t="s">
        <v>7111</v>
      </c>
      <c r="C1990" s="17">
        <v>90.9</v>
      </c>
      <c r="D1990" s="17">
        <v>2.2019999999999998E-2</v>
      </c>
      <c r="E1990" s="9">
        <f t="shared" si="255"/>
        <v>2.0337423739655185E-2</v>
      </c>
      <c r="F1990">
        <f t="shared" si="256"/>
        <v>1.0205456382620413</v>
      </c>
      <c r="G1990">
        <f t="shared" si="253"/>
        <v>90.567008413314028</v>
      </c>
      <c r="H1990">
        <f t="shared" si="249"/>
        <v>1.8569315428548734E-2</v>
      </c>
      <c r="I1990" t="str">
        <f t="shared" si="254"/>
        <v>2008</v>
      </c>
      <c r="J1990">
        <f t="shared" si="252"/>
        <v>-8.7479323632578012</v>
      </c>
      <c r="K1990">
        <f t="shared" si="250"/>
        <v>-3.0884528316501587</v>
      </c>
      <c r="L1990">
        <f t="shared" si="251"/>
        <v>0</v>
      </c>
    </row>
    <row r="1991" spans="1:12" x14ac:dyDescent="0.3">
      <c r="A1991">
        <v>1990</v>
      </c>
      <c r="B1991" s="16" t="s">
        <v>7109</v>
      </c>
      <c r="C1991" s="17">
        <v>91.38</v>
      </c>
      <c r="D1991" s="17">
        <v>2.2429999999999999E-2</v>
      </c>
      <c r="E1991" s="9">
        <f t="shared" si="255"/>
        <v>5.2666349516922251E-3</v>
      </c>
      <c r="F1991">
        <f t="shared" si="256"/>
        <v>1.0052805280528052</v>
      </c>
      <c r="G1991">
        <f t="shared" si="253"/>
        <v>91.039028829040163</v>
      </c>
      <c r="H1991">
        <f t="shared" si="249"/>
        <v>1.6696697876455349E-2</v>
      </c>
      <c r="I1991" t="str">
        <f t="shared" si="254"/>
        <v>2008</v>
      </c>
      <c r="J1991">
        <f t="shared" si="252"/>
        <v>-7.9067445071839764</v>
      </c>
      <c r="K1991">
        <f t="shared" si="250"/>
        <v>-3.5604732473762937</v>
      </c>
      <c r="L1991">
        <f t="shared" si="251"/>
        <v>0</v>
      </c>
    </row>
    <row r="1992" spans="1:12" x14ac:dyDescent="0.3">
      <c r="A1992">
        <v>1991</v>
      </c>
      <c r="B1992" s="16" t="s">
        <v>7107</v>
      </c>
      <c r="C1992" s="17">
        <v>92</v>
      </c>
      <c r="D1992" s="17">
        <v>2.188E-2</v>
      </c>
      <c r="E1992" s="9">
        <f t="shared" si="255"/>
        <v>6.7619409139148406E-3</v>
      </c>
      <c r="F1992">
        <f t="shared" si="256"/>
        <v>1.0067848544539286</v>
      </c>
      <c r="G1992">
        <f t="shared" si="253"/>
        <v>91.665117639946843</v>
      </c>
      <c r="H1992">
        <f t="shared" si="249"/>
        <v>1.6337525204638666E-2</v>
      </c>
      <c r="I1992" t="str">
        <f t="shared" si="254"/>
        <v>2008</v>
      </c>
      <c r="J1992">
        <f t="shared" si="252"/>
        <v>-7.7898639239674727</v>
      </c>
      <c r="K1992">
        <f t="shared" si="250"/>
        <v>-4.1865620582829735</v>
      </c>
      <c r="L1992">
        <f t="shared" si="251"/>
        <v>0</v>
      </c>
    </row>
    <row r="1993" spans="1:12" x14ac:dyDescent="0.3">
      <c r="A1993">
        <v>1992</v>
      </c>
      <c r="B1993" s="16" t="s">
        <v>7105</v>
      </c>
      <c r="C1993" s="17">
        <v>92.53</v>
      </c>
      <c r="D1993" s="17">
        <v>2.069E-2</v>
      </c>
      <c r="E1993" s="9">
        <f t="shared" si="255"/>
        <v>5.7443392118985562E-3</v>
      </c>
      <c r="F1993">
        <f t="shared" si="256"/>
        <v>1.0057608695652174</v>
      </c>
      <c r="G1993">
        <f t="shared" si="253"/>
        <v>92.211475222102749</v>
      </c>
      <c r="H1993">
        <f t="shared" si="249"/>
        <v>1.633493206206876E-2</v>
      </c>
      <c r="I1993" t="str">
        <f t="shared" si="254"/>
        <v>2008</v>
      </c>
      <c r="J1993">
        <f t="shared" si="252"/>
        <v>-7.8350505573346432</v>
      </c>
      <c r="K1993">
        <f t="shared" si="250"/>
        <v>-4.7329196404388796</v>
      </c>
      <c r="L1993">
        <f t="shared" si="251"/>
        <v>0</v>
      </c>
    </row>
    <row r="1994" spans="1:12" x14ac:dyDescent="0.3">
      <c r="A1994">
        <v>1993</v>
      </c>
      <c r="B1994" s="16" t="s">
        <v>7103</v>
      </c>
      <c r="C1994" s="17">
        <v>92.21</v>
      </c>
      <c r="D1994" s="17">
        <v>1.8489999999999999E-2</v>
      </c>
      <c r="E1994" s="9">
        <f t="shared" si="255"/>
        <v>-3.4643317098891203E-3</v>
      </c>
      <c r="F1994">
        <f t="shared" si="256"/>
        <v>0.9965416621636225</v>
      </c>
      <c r="G1994">
        <f t="shared" si="253"/>
        <v>91.926276911194662</v>
      </c>
      <c r="H1994">
        <f t="shared" si="249"/>
        <v>1.6104925422197335E-2</v>
      </c>
      <c r="I1994" t="str">
        <f t="shared" si="254"/>
        <v>2008</v>
      </c>
      <c r="J1994">
        <f t="shared" si="252"/>
        <v>-7.7008362706796385</v>
      </c>
      <c r="K1994">
        <f t="shared" si="250"/>
        <v>-4.4477213295307934</v>
      </c>
      <c r="L1994">
        <f t="shared" si="251"/>
        <v>0</v>
      </c>
    </row>
    <row r="1995" spans="1:12" x14ac:dyDescent="0.3">
      <c r="A1995">
        <v>1994</v>
      </c>
      <c r="B1995" s="16" t="s">
        <v>7101</v>
      </c>
      <c r="C1995" s="17">
        <v>89.44</v>
      </c>
      <c r="D1995" s="17">
        <v>1.9050000000000001E-2</v>
      </c>
      <c r="E1995" s="9">
        <f t="shared" si="255"/>
        <v>-3.05005751442608E-2</v>
      </c>
      <c r="F1995">
        <f t="shared" si="256"/>
        <v>0.96995987420019525</v>
      </c>
      <c r="G1995">
        <f t="shared" si="253"/>
        <v>89.156478328825926</v>
      </c>
      <c r="H1995">
        <f t="shared" si="249"/>
        <v>1.6904423777926534E-2</v>
      </c>
      <c r="I1995" t="str">
        <f t="shared" si="254"/>
        <v>2008</v>
      </c>
      <c r="J1995">
        <f t="shared" si="252"/>
        <v>-7.8395796644794959</v>
      </c>
      <c r="K1995">
        <f t="shared" si="250"/>
        <v>-1.6779227471620572</v>
      </c>
      <c r="L1995">
        <f t="shared" si="251"/>
        <v>0</v>
      </c>
    </row>
    <row r="1996" spans="1:12" x14ac:dyDescent="0.3">
      <c r="A1996">
        <v>1995</v>
      </c>
      <c r="B1996" s="16" t="s">
        <v>7100</v>
      </c>
      <c r="C1996" s="17">
        <v>90.47</v>
      </c>
      <c r="D1996" s="17">
        <v>2.1049999999999999E-2</v>
      </c>
      <c r="E1996" s="9">
        <f t="shared" si="255"/>
        <v>1.145029463086117E-2</v>
      </c>
      <c r="F1996">
        <f t="shared" si="256"/>
        <v>1.0115161001788908</v>
      </c>
      <c r="G1996">
        <f t="shared" si="253"/>
        <v>90.153157203391387</v>
      </c>
      <c r="H1996">
        <f t="shared" si="249"/>
        <v>1.6806804480951048E-2</v>
      </c>
      <c r="I1996" t="str">
        <f t="shared" si="254"/>
        <v>2008</v>
      </c>
      <c r="J1996">
        <f t="shared" si="252"/>
        <v>-7.8814402763158951</v>
      </c>
      <c r="K1996">
        <f t="shared" si="250"/>
        <v>-2.6746016217275184</v>
      </c>
      <c r="L1996">
        <f t="shared" si="251"/>
        <v>0</v>
      </c>
    </row>
    <row r="1997" spans="1:12" x14ac:dyDescent="0.3">
      <c r="A1997">
        <v>1996</v>
      </c>
      <c r="B1997" s="16" t="s">
        <v>7098</v>
      </c>
      <c r="C1997" s="17">
        <v>88.82</v>
      </c>
      <c r="D1997" s="17">
        <v>2.1569999999999999E-2</v>
      </c>
      <c r="E1997" s="9">
        <f t="shared" si="255"/>
        <v>-1.8406454173694159E-2</v>
      </c>
      <c r="F1997">
        <f t="shared" si="256"/>
        <v>0.98176191002542268</v>
      </c>
      <c r="G1997">
        <f t="shared" si="253"/>
        <v>88.501265368777396</v>
      </c>
      <c r="H1997">
        <f t="shared" si="249"/>
        <v>1.709373004122311E-2</v>
      </c>
      <c r="I1997" t="str">
        <f t="shared" si="254"/>
        <v>2008</v>
      </c>
      <c r="J1997">
        <f t="shared" si="252"/>
        <v>-7.8691137231128474</v>
      </c>
      <c r="K1997">
        <f t="shared" si="250"/>
        <v>-1.0227097871135271</v>
      </c>
      <c r="L1997">
        <f t="shared" si="251"/>
        <v>0</v>
      </c>
    </row>
    <row r="1998" spans="1:12" x14ac:dyDescent="0.3">
      <c r="A1998">
        <v>1997</v>
      </c>
      <c r="B1998" s="16" t="s">
        <v>7096</v>
      </c>
      <c r="C1998" s="17">
        <v>87.78</v>
      </c>
      <c r="D1998" s="17">
        <v>2.0640000000000002E-2</v>
      </c>
      <c r="E1998" s="9">
        <f t="shared" si="255"/>
        <v>-1.1778165603868197E-2</v>
      </c>
      <c r="F1998">
        <f t="shared" si="256"/>
        <v>0.98829092546723718</v>
      </c>
      <c r="G1998">
        <f t="shared" si="253"/>
        <v>87.478555581663869</v>
      </c>
      <c r="H1998">
        <f t="shared" si="249"/>
        <v>1.6859359243383269E-2</v>
      </c>
      <c r="I1998" t="str">
        <f t="shared" si="254"/>
        <v>2008</v>
      </c>
      <c r="J1998">
        <f t="shared" si="252"/>
        <v>-7.6715332005981702</v>
      </c>
      <c r="K1998">
        <f t="shared" si="250"/>
        <v>0.72969829309752754</v>
      </c>
      <c r="L1998">
        <f t="shared" si="251"/>
        <v>0</v>
      </c>
    </row>
    <row r="1999" spans="1:12" x14ac:dyDescent="0.3">
      <c r="A1999">
        <v>1998</v>
      </c>
      <c r="B1999" s="16" t="s">
        <v>7094</v>
      </c>
      <c r="C1999" s="17">
        <v>88.51</v>
      </c>
      <c r="D1999" s="17">
        <v>2.0489999999999998E-2</v>
      </c>
      <c r="E1999" s="9">
        <f t="shared" si="255"/>
        <v>8.2818557206977093E-3</v>
      </c>
      <c r="F1999">
        <f t="shared" si="256"/>
        <v>1.0083162451583505</v>
      </c>
      <c r="G1999">
        <f t="shared" si="253"/>
        <v>88.208253874761397</v>
      </c>
      <c r="H1999">
        <f t="shared" si="249"/>
        <v>1.6941474735920444E-2</v>
      </c>
      <c r="I1999" t="str">
        <f t="shared" si="254"/>
        <v>2008</v>
      </c>
      <c r="J1999">
        <f t="shared" si="252"/>
        <v>-7.7732017213576938</v>
      </c>
      <c r="K1999">
        <f t="shared" si="250"/>
        <v>3.3871587928459093</v>
      </c>
      <c r="L1999">
        <f t="shared" si="251"/>
        <v>0</v>
      </c>
    </row>
    <row r="2000" spans="1:12" x14ac:dyDescent="0.3">
      <c r="A2000">
        <v>1999</v>
      </c>
      <c r="B2000" s="16" t="s">
        <v>7093</v>
      </c>
      <c r="C2000" s="17">
        <v>91.94</v>
      </c>
      <c r="D2000" s="17">
        <v>2.2530000000000001E-2</v>
      </c>
      <c r="E2000" s="9">
        <f t="shared" si="255"/>
        <v>3.8020650397296261E-2</v>
      </c>
      <c r="F2000">
        <f t="shared" si="256"/>
        <v>1.0387526833126199</v>
      </c>
      <c r="G2000">
        <f t="shared" si="253"/>
        <v>91.595412667607306</v>
      </c>
      <c r="H2000">
        <f t="shared" si="249"/>
        <v>1.8240038772344595E-2</v>
      </c>
      <c r="I2000" t="str">
        <f t="shared" si="254"/>
        <v>2008</v>
      </c>
      <c r="J2000">
        <f t="shared" si="252"/>
        <v>-8.690384289267941</v>
      </c>
      <c r="K2000">
        <f t="shared" si="250"/>
        <v>0.91547257794368875</v>
      </c>
      <c r="L2000">
        <f t="shared" si="251"/>
        <v>0</v>
      </c>
    </row>
    <row r="2001" spans="1:12" x14ac:dyDescent="0.3">
      <c r="A2001">
        <v>2000</v>
      </c>
      <c r="B2001" s="16" t="s">
        <v>7091</v>
      </c>
      <c r="C2001" s="17">
        <v>93.53</v>
      </c>
      <c r="D2001" s="17">
        <v>2.181E-2</v>
      </c>
      <c r="E2001" s="9">
        <f t="shared" si="255"/>
        <v>1.7146050068377827E-2</v>
      </c>
      <c r="F2001">
        <f t="shared" si="256"/>
        <v>1.0172938873178161</v>
      </c>
      <c r="G2001">
        <f t="shared" si="253"/>
        <v>93.190635618438236</v>
      </c>
      <c r="H2001">
        <f t="shared" si="249"/>
        <v>1.8450840875246965E-2</v>
      </c>
      <c r="I2001" t="str">
        <f t="shared" si="254"/>
        <v>2008</v>
      </c>
      <c r="J2001">
        <f t="shared" si="252"/>
        <v>-8.9439206580090449</v>
      </c>
      <c r="K2001">
        <f t="shared" si="250"/>
        <v>-0.67975037288724138</v>
      </c>
      <c r="L2001">
        <f t="shared" si="251"/>
        <v>0</v>
      </c>
    </row>
    <row r="2002" spans="1:12" x14ac:dyDescent="0.3">
      <c r="A2002">
        <v>2001</v>
      </c>
      <c r="B2002" s="16" t="s">
        <v>7089</v>
      </c>
      <c r="C2002" s="17">
        <v>92.86</v>
      </c>
      <c r="D2002" s="17">
        <v>2.2599999999999999E-2</v>
      </c>
      <c r="E2002" s="9">
        <f t="shared" si="255"/>
        <v>-7.189257854684006E-3</v>
      </c>
      <c r="F2002">
        <f t="shared" si="256"/>
        <v>0.99283652304073555</v>
      </c>
      <c r="G2002">
        <f t="shared" si="253"/>
        <v>92.510885245550995</v>
      </c>
      <c r="H2002">
        <f t="shared" si="249"/>
        <v>1.8415813456142998E-2</v>
      </c>
      <c r="I2002" t="str">
        <f t="shared" si="254"/>
        <v>2008</v>
      </c>
      <c r="J2002">
        <f t="shared" si="252"/>
        <v>-8.8618265301925234</v>
      </c>
      <c r="K2002">
        <f t="shared" si="250"/>
        <v>0.46384890912706567</v>
      </c>
      <c r="L2002">
        <f t="shared" si="251"/>
        <v>0</v>
      </c>
    </row>
    <row r="2003" spans="1:12" x14ac:dyDescent="0.3">
      <c r="A2003">
        <v>2002</v>
      </c>
      <c r="B2003" s="16" t="s">
        <v>7087</v>
      </c>
      <c r="C2003" s="17">
        <v>93.32</v>
      </c>
      <c r="D2003" s="17">
        <v>2.2240000000000003E-2</v>
      </c>
      <c r="E2003" s="9">
        <f t="shared" si="255"/>
        <v>4.9414645614535733E-3</v>
      </c>
      <c r="F2003">
        <f t="shared" si="256"/>
        <v>1.0049536937325005</v>
      </c>
      <c r="G2003">
        <f t="shared" si="253"/>
        <v>92.97473415467806</v>
      </c>
      <c r="H2003">
        <f t="shared" si="249"/>
        <v>1.8441284518019161E-2</v>
      </c>
      <c r="I2003" t="str">
        <f t="shared" si="254"/>
        <v>2008</v>
      </c>
      <c r="J2003">
        <f t="shared" si="252"/>
        <v>-8.9185779847050757</v>
      </c>
      <c r="K2003">
        <f t="shared" si="250"/>
        <v>1.312538801960855</v>
      </c>
      <c r="L2003">
        <f t="shared" si="251"/>
        <v>0</v>
      </c>
    </row>
    <row r="2004" spans="1:12" x14ac:dyDescent="0.3">
      <c r="A2004">
        <v>2003</v>
      </c>
      <c r="B2004" s="16" t="s">
        <v>7085</v>
      </c>
      <c r="C2004" s="17">
        <v>95.09</v>
      </c>
      <c r="D2004" s="17">
        <v>2.2540000000000001E-2</v>
      </c>
      <c r="E2004" s="9">
        <f t="shared" si="255"/>
        <v>1.8789364398123797E-2</v>
      </c>
      <c r="F2004">
        <f t="shared" si="256"/>
        <v>1.0189669952850409</v>
      </c>
      <c r="G2004">
        <f t="shared" si="253"/>
        <v>94.733448708163564</v>
      </c>
      <c r="H2004">
        <f t="shared" si="249"/>
        <v>1.7075724163174429E-2</v>
      </c>
      <c r="I2004" t="str">
        <f t="shared" si="254"/>
        <v>2008</v>
      </c>
      <c r="J2004">
        <f t="shared" si="252"/>
        <v>-8.4143772468855396</v>
      </c>
      <c r="K2004">
        <f t="shared" si="250"/>
        <v>-0.44617575152464894</v>
      </c>
      <c r="L2004">
        <f t="shared" si="251"/>
        <v>0</v>
      </c>
    </row>
    <row r="2005" spans="1:12" x14ac:dyDescent="0.3">
      <c r="A2005">
        <v>2004</v>
      </c>
      <c r="B2005" s="16" t="s">
        <v>7083</v>
      </c>
      <c r="C2005" s="17">
        <v>94.63</v>
      </c>
      <c r="D2005" s="17">
        <v>2.1770000000000001E-2</v>
      </c>
      <c r="E2005" s="9">
        <f t="shared" si="255"/>
        <v>-4.8492610312116788E-3</v>
      </c>
      <c r="F2005">
        <f t="shared" si="256"/>
        <v>0.9951624776527499</v>
      </c>
      <c r="G2005">
        <f t="shared" si="253"/>
        <v>94.287272956638915</v>
      </c>
      <c r="H2005">
        <f t="shared" si="249"/>
        <v>1.7088586687099522E-2</v>
      </c>
      <c r="I2005" t="str">
        <f t="shared" si="254"/>
        <v>2008</v>
      </c>
      <c r="J2005">
        <f t="shared" si="252"/>
        <v>-8.3810555926140875</v>
      </c>
      <c r="K2005">
        <f t="shared" si="250"/>
        <v>1.6033698761740709</v>
      </c>
      <c r="L2005">
        <f t="shared" si="251"/>
        <v>0</v>
      </c>
    </row>
    <row r="2006" spans="1:12" x14ac:dyDescent="0.3">
      <c r="A2006">
        <v>2005</v>
      </c>
      <c r="B2006" s="16" t="s">
        <v>7079</v>
      </c>
      <c r="C2006" s="17">
        <v>98.56</v>
      </c>
      <c r="D2006" s="17">
        <v>2.2069999999999999E-2</v>
      </c>
      <c r="E2006" s="9">
        <f t="shared" si="255"/>
        <v>4.0690949265068346E-2</v>
      </c>
      <c r="F2006">
        <f t="shared" si="256"/>
        <v>1.0415301701363204</v>
      </c>
      <c r="G2006">
        <f t="shared" si="253"/>
        <v>98.198129414997354</v>
      </c>
      <c r="H2006">
        <f t="shared" si="249"/>
        <v>1.8639743783070102E-2</v>
      </c>
      <c r="I2006" t="str">
        <f t="shared" si="254"/>
        <v>2008</v>
      </c>
      <c r="J2006">
        <f t="shared" si="252"/>
        <v>-9.5210019458898802</v>
      </c>
      <c r="K2006">
        <f t="shared" si="250"/>
        <v>-2.3074865821843673</v>
      </c>
      <c r="L2006">
        <f t="shared" si="251"/>
        <v>0</v>
      </c>
    </row>
    <row r="2007" spans="1:12" x14ac:dyDescent="0.3">
      <c r="A2007">
        <v>2006</v>
      </c>
      <c r="B2007" s="16" t="s">
        <v>7077</v>
      </c>
      <c r="C2007" s="17">
        <v>98.42</v>
      </c>
      <c r="D2007" s="17">
        <v>2.198E-2</v>
      </c>
      <c r="E2007" s="9">
        <f t="shared" si="255"/>
        <v>-1.4214643473775366E-3</v>
      </c>
      <c r="F2007">
        <f t="shared" si="256"/>
        <v>0.99857954545454541</v>
      </c>
      <c r="G2007">
        <f t="shared" si="253"/>
        <v>98.060114326397866</v>
      </c>
      <c r="H2007">
        <f t="shared" si="249"/>
        <v>1.8003853346851974E-2</v>
      </c>
      <c r="I2007" t="str">
        <f t="shared" si="254"/>
        <v>2008</v>
      </c>
      <c r="J2007">
        <f t="shared" si="252"/>
        <v>-9.183270194415158</v>
      </c>
      <c r="K2007">
        <f t="shared" si="250"/>
        <v>-2.1694714935848793</v>
      </c>
      <c r="L2007">
        <f t="shared" si="251"/>
        <v>0</v>
      </c>
    </row>
    <row r="2008" spans="1:12" x14ac:dyDescent="0.3">
      <c r="A2008">
        <v>2007</v>
      </c>
      <c r="B2008" s="16" t="s">
        <v>7075</v>
      </c>
      <c r="C2008" s="17">
        <v>96.24</v>
      </c>
      <c r="D2008" s="17">
        <v>2.1819999999999999E-2</v>
      </c>
      <c r="E2008" s="9">
        <f t="shared" si="255"/>
        <v>-2.2398963771408799E-2</v>
      </c>
      <c r="F2008">
        <f t="shared" si="256"/>
        <v>0.97785003048160934</v>
      </c>
      <c r="G2008">
        <f t="shared" si="253"/>
        <v>95.890642832812986</v>
      </c>
      <c r="H2008">
        <f t="shared" si="249"/>
        <v>1.8393756119200147E-2</v>
      </c>
      <c r="I2008" t="str">
        <f t="shared" si="254"/>
        <v>2008</v>
      </c>
      <c r="J2008">
        <f t="shared" si="252"/>
        <v>-9.1745792106406263</v>
      </c>
      <c r="K2008">
        <f t="shared" si="250"/>
        <v>0.77058793613015553</v>
      </c>
      <c r="L2008">
        <f t="shared" si="251"/>
        <v>0</v>
      </c>
    </row>
    <row r="2009" spans="1:12" x14ac:dyDescent="0.3">
      <c r="A2009">
        <v>2008</v>
      </c>
      <c r="B2009" s="16" t="s">
        <v>7073</v>
      </c>
      <c r="C2009" s="17">
        <v>97.01</v>
      </c>
      <c r="D2009" s="17">
        <v>2.1610000000000001E-2</v>
      </c>
      <c r="E2009" s="9">
        <f t="shared" si="255"/>
        <v>7.968994306768739E-3</v>
      </c>
      <c r="F2009">
        <f t="shared" si="256"/>
        <v>1.0080008312551954</v>
      </c>
      <c r="G2009">
        <f t="shared" si="253"/>
        <v>96.661230768943142</v>
      </c>
      <c r="H2009">
        <f t="shared" si="249"/>
        <v>1.828854685637956E-2</v>
      </c>
      <c r="I2009" t="str">
        <f t="shared" si="254"/>
        <v>2008</v>
      </c>
      <c r="J2009">
        <f t="shared" si="252"/>
        <v>-9.1954083584376427</v>
      </c>
      <c r="K2009">
        <f t="shared" si="250"/>
        <v>0.60279071019087382</v>
      </c>
      <c r="L2009">
        <f t="shared" si="251"/>
        <v>0</v>
      </c>
    </row>
    <row r="2010" spans="1:12" x14ac:dyDescent="0.3">
      <c r="A2010">
        <v>2009</v>
      </c>
      <c r="B2010" s="16" t="s">
        <v>7071</v>
      </c>
      <c r="C2010" s="17">
        <v>97.69</v>
      </c>
      <c r="D2010" s="17">
        <v>2.1610000000000001E-2</v>
      </c>
      <c r="E2010" s="9">
        <f t="shared" si="255"/>
        <v>6.9851336916588857E-3</v>
      </c>
      <c r="F2010">
        <f t="shared" si="256"/>
        <v>1.0070095866405524</v>
      </c>
      <c r="G2010">
        <f t="shared" si="253"/>
        <v>97.338786040800485</v>
      </c>
      <c r="H2010">
        <f t="shared" si="249"/>
        <v>1.7745344428834155E-2</v>
      </c>
      <c r="I2010" t="str">
        <f t="shared" si="254"/>
        <v>2008</v>
      </c>
      <c r="J2010">
        <f t="shared" si="252"/>
        <v>-8.9848298993202604</v>
      </c>
      <c r="K2010">
        <f t="shared" si="250"/>
        <v>-7.4764561666469831E-2</v>
      </c>
      <c r="L2010">
        <f t="shared" si="251"/>
        <v>0</v>
      </c>
    </row>
    <row r="2011" spans="1:12" x14ac:dyDescent="0.3">
      <c r="A2011">
        <v>2010</v>
      </c>
      <c r="B2011" s="16" t="s">
        <v>7069</v>
      </c>
      <c r="C2011" s="17">
        <v>99.47</v>
      </c>
      <c r="D2011" s="17">
        <v>2.0550000000000002E-2</v>
      </c>
      <c r="E2011" s="9">
        <f t="shared" si="255"/>
        <v>1.8056891499471421E-2</v>
      </c>
      <c r="F2011">
        <f t="shared" si="256"/>
        <v>1.018220902855973</v>
      </c>
      <c r="G2011">
        <f t="shared" si="253"/>
        <v>99.129898007130137</v>
      </c>
      <c r="H2011">
        <f t="shared" si="249"/>
        <v>1.7764562858837967E-2</v>
      </c>
      <c r="I2011" t="str">
        <f t="shared" si="254"/>
        <v>2008</v>
      </c>
      <c r="J2011">
        <f t="shared" si="252"/>
        <v>-9.1600677327970921</v>
      </c>
      <c r="K2011">
        <f t="shared" si="250"/>
        <v>-1.8658765279961216</v>
      </c>
      <c r="L2011">
        <f t="shared" si="251"/>
        <v>0</v>
      </c>
    </row>
    <row r="2012" spans="1:12" x14ac:dyDescent="0.3">
      <c r="A2012">
        <v>2011</v>
      </c>
      <c r="B2012" s="16" t="s">
        <v>7067</v>
      </c>
      <c r="C2012" s="17">
        <v>98.27</v>
      </c>
      <c r="D2012" s="17">
        <v>1.9050000000000001E-2</v>
      </c>
      <c r="E2012" s="9">
        <f t="shared" si="255"/>
        <v>-1.2137298789987122E-2</v>
      </c>
      <c r="F2012">
        <f t="shared" si="256"/>
        <v>0.98793606112395693</v>
      </c>
      <c r="G2012">
        <f t="shared" si="253"/>
        <v>97.958487537720515</v>
      </c>
      <c r="H2012">
        <f t="shared" si="249"/>
        <v>1.7665187502838339E-2</v>
      </c>
      <c r="I2012" t="str">
        <f t="shared" si="254"/>
        <v>2008</v>
      </c>
      <c r="J2012">
        <f t="shared" si="252"/>
        <v>-9.0011878063353983</v>
      </c>
      <c r="K2012">
        <f t="shared" si="250"/>
        <v>-0.69446605858649946</v>
      </c>
      <c r="L2012">
        <f t="shared" si="251"/>
        <v>0</v>
      </c>
    </row>
    <row r="2013" spans="1:12" x14ac:dyDescent="0.3">
      <c r="A2013">
        <v>2012</v>
      </c>
      <c r="B2013" s="16" t="s">
        <v>7065</v>
      </c>
      <c r="C2013" s="17">
        <v>100.9</v>
      </c>
      <c r="D2013" s="17">
        <v>1.8079999999999999E-2</v>
      </c>
      <c r="E2013" s="9">
        <f t="shared" si="255"/>
        <v>2.6411134985227947E-2</v>
      </c>
      <c r="F2013">
        <f t="shared" si="256"/>
        <v>1.0267629998982397</v>
      </c>
      <c r="G2013">
        <f t="shared" si="253"/>
        <v>100.59641230185103</v>
      </c>
      <c r="H2013">
        <f t="shared" si="249"/>
        <v>1.7665014025347849E-2</v>
      </c>
      <c r="I2013" t="str">
        <f t="shared" si="254"/>
        <v>2008</v>
      </c>
      <c r="J2013">
        <f t="shared" si="252"/>
        <v>-9.2434900780327727</v>
      </c>
      <c r="K2013">
        <f t="shared" si="250"/>
        <v>-3.3323908227170165</v>
      </c>
      <c r="L2013">
        <f t="shared" si="251"/>
        <v>0</v>
      </c>
    </row>
    <row r="2014" spans="1:12" x14ac:dyDescent="0.3">
      <c r="A2014">
        <v>2013</v>
      </c>
      <c r="B2014" s="16" t="s">
        <v>7063</v>
      </c>
      <c r="C2014" s="17">
        <v>100.1</v>
      </c>
      <c r="D2014" s="17">
        <v>1.7659999999999999E-2</v>
      </c>
      <c r="E2014" s="9">
        <f t="shared" si="255"/>
        <v>-7.9602410383885387E-3</v>
      </c>
      <c r="F2014">
        <f t="shared" si="256"/>
        <v>0.99207135777998001</v>
      </c>
      <c r="G2014">
        <f t="shared" si="253"/>
        <v>99.805805501958659</v>
      </c>
      <c r="H2014">
        <f t="shared" si="249"/>
        <v>1.7506216441459627E-2</v>
      </c>
      <c r="I2014" t="str">
        <f t="shared" si="254"/>
        <v>2008</v>
      </c>
      <c r="J2014">
        <f t="shared" si="252"/>
        <v>-9.0884034588837537</v>
      </c>
      <c r="K2014">
        <f t="shared" si="250"/>
        <v>-2.5417840228246433</v>
      </c>
      <c r="L2014">
        <f t="shared" si="251"/>
        <v>0</v>
      </c>
    </row>
    <row r="2015" spans="1:12" x14ac:dyDescent="0.3">
      <c r="A2015">
        <v>2014</v>
      </c>
      <c r="B2015" s="16" t="s">
        <v>7061</v>
      </c>
      <c r="C2015" s="17">
        <v>100.48</v>
      </c>
      <c r="D2015" s="17">
        <v>1.6120000000000002E-2</v>
      </c>
      <c r="E2015" s="9">
        <f t="shared" si="255"/>
        <v>3.7890163987136715E-3</v>
      </c>
      <c r="F2015">
        <f t="shared" si="256"/>
        <v>1.0037962037962038</v>
      </c>
      <c r="G2015">
        <f t="shared" si="253"/>
        <v>100.21040605003752</v>
      </c>
      <c r="H2015">
        <f t="shared" si="249"/>
        <v>1.728043102336075E-2</v>
      </c>
      <c r="I2015" t="str">
        <f t="shared" si="254"/>
        <v>2008</v>
      </c>
      <c r="J2015">
        <f t="shared" si="252"/>
        <v>-9.0075543925864103</v>
      </c>
      <c r="K2015">
        <f t="shared" si="250"/>
        <v>-2.9463845709035041</v>
      </c>
      <c r="L2015">
        <f t="shared" si="251"/>
        <v>0</v>
      </c>
    </row>
    <row r="2016" spans="1:12" x14ac:dyDescent="0.3">
      <c r="A2016">
        <v>2015</v>
      </c>
      <c r="B2016" s="16" t="s">
        <v>7059</v>
      </c>
      <c r="C2016" s="17">
        <v>97.52</v>
      </c>
      <c r="D2016" s="17">
        <v>1.5769999999999999E-2</v>
      </c>
      <c r="E2016" s="9">
        <f t="shared" si="255"/>
        <v>-2.9901217546872597E-2</v>
      </c>
      <c r="F2016">
        <f t="shared" si="256"/>
        <v>0.97054140127388522</v>
      </c>
      <c r="G2016">
        <f t="shared" si="253"/>
        <v>97.264021479134016</v>
      </c>
      <c r="H2016">
        <f t="shared" si="249"/>
        <v>1.8359758080328845E-2</v>
      </c>
      <c r="I2016" t="str">
        <f t="shared" si="254"/>
        <v>2008</v>
      </c>
      <c r="J2016">
        <f t="shared" si="252"/>
        <v>-9.2887799991241753</v>
      </c>
      <c r="K2016">
        <f t="shared" si="250"/>
        <v>4.123885665714667</v>
      </c>
      <c r="L2016">
        <f t="shared" si="251"/>
        <v>0</v>
      </c>
    </row>
    <row r="2017" spans="1:12" x14ac:dyDescent="0.3">
      <c r="A2017">
        <v>2016</v>
      </c>
      <c r="B2017" s="16" t="s">
        <v>7057</v>
      </c>
      <c r="C2017" s="17">
        <v>101.64</v>
      </c>
      <c r="D2017" s="17">
        <v>1.49E-2</v>
      </c>
      <c r="E2017" s="9">
        <f t="shared" si="255"/>
        <v>4.1379673278947392E-2</v>
      </c>
      <c r="F2017">
        <f t="shared" si="256"/>
        <v>1.0422477440525022</v>
      </c>
      <c r="G2017">
        <f t="shared" si="253"/>
        <v>101.38790714484868</v>
      </c>
      <c r="H2017">
        <f t="shared" ref="H2017:H2080" si="257">SQRT(_xlfn.VAR.S(E1988:E2017))</f>
        <v>1.9502066001918957E-2</v>
      </c>
      <c r="I2017" t="str">
        <f t="shared" si="254"/>
        <v>2008</v>
      </c>
      <c r="J2017">
        <f t="shared" si="252"/>
        <v>-10.285047006655471</v>
      </c>
      <c r="K2017">
        <f t="shared" ref="K2017:K2080" si="258">+MIN(G2018-G2017,G2019-G2017,G2020-G2017,G2021-G2017,G2022-G2017,G2023-G2017,G2024-G2017,G2025-G2017,G2026-G2017,G2027-G2017)</f>
        <v>-0.76019150805350932</v>
      </c>
      <c r="L2017">
        <f t="shared" ref="L2017:L2080" si="259">+IF(K2017&lt;J2017,1,0)</f>
        <v>0</v>
      </c>
    </row>
    <row r="2018" spans="1:12" x14ac:dyDescent="0.3">
      <c r="A2018">
        <v>2017</v>
      </c>
      <c r="B2018" s="16" t="s">
        <v>7055</v>
      </c>
      <c r="C2018" s="17">
        <v>102.61</v>
      </c>
      <c r="D2018" s="17">
        <v>1.3460000000000001E-2</v>
      </c>
      <c r="E2018" s="9">
        <f t="shared" si="255"/>
        <v>9.4982354221544406E-3</v>
      </c>
      <c r="F2018">
        <f t="shared" si="256"/>
        <v>1.0095434868162141</v>
      </c>
      <c r="G2018">
        <f t="shared" si="253"/>
        <v>102.38006956839537</v>
      </c>
      <c r="H2018">
        <f t="shared" si="257"/>
        <v>1.8910083738216031E-2</v>
      </c>
      <c r="I2018" t="str">
        <f t="shared" si="254"/>
        <v>2008</v>
      </c>
      <c r="J2018">
        <f t="shared" ref="J2018:J2081" si="260">-G2018*$P$3*$Q$3*H2018</f>
        <v>-10.070438299563406</v>
      </c>
      <c r="K2018">
        <f t="shared" si="258"/>
        <v>-2.0868607258081795</v>
      </c>
      <c r="L2018">
        <f t="shared" si="259"/>
        <v>0</v>
      </c>
    </row>
    <row r="2019" spans="1:12" x14ac:dyDescent="0.3">
      <c r="A2019">
        <v>2018</v>
      </c>
      <c r="B2019" s="16" t="s">
        <v>7053</v>
      </c>
      <c r="C2019" s="17">
        <v>102.38</v>
      </c>
      <c r="D2019" s="17">
        <v>1.2699999999999999E-2</v>
      </c>
      <c r="E2019" s="9">
        <f t="shared" si="255"/>
        <v>-2.2440128446805829E-3</v>
      </c>
      <c r="F2019">
        <f t="shared" si="256"/>
        <v>0.99775850306987623</v>
      </c>
      <c r="G2019">
        <f t="shared" si="253"/>
        <v>102.16352485035577</v>
      </c>
      <c r="H2019">
        <f t="shared" si="257"/>
        <v>1.8483262502669955E-2</v>
      </c>
      <c r="I2019" t="str">
        <f t="shared" si="254"/>
        <v>2008</v>
      </c>
      <c r="J2019">
        <f t="shared" si="260"/>
        <v>-9.8223182314787891</v>
      </c>
      <c r="K2019">
        <f t="shared" si="258"/>
        <v>-2.3890349516328939</v>
      </c>
      <c r="L2019">
        <f t="shared" si="259"/>
        <v>0</v>
      </c>
    </row>
    <row r="2020" spans="1:12" x14ac:dyDescent="0.3">
      <c r="A2020">
        <v>2019</v>
      </c>
      <c r="B2020" s="16" t="s">
        <v>7051</v>
      </c>
      <c r="C2020" s="17">
        <v>104.16</v>
      </c>
      <c r="D2020" s="17">
        <v>1.3100000000000001E-2</v>
      </c>
      <c r="E2020" s="9">
        <f t="shared" si="255"/>
        <v>1.7236797430821967E-2</v>
      </c>
      <c r="F2020">
        <f t="shared" si="256"/>
        <v>1.0173862082437977</v>
      </c>
      <c r="G2020">
        <f t="shared" si="253"/>
        <v>103.93283208188534</v>
      </c>
      <c r="H2020">
        <f t="shared" si="257"/>
        <v>1.8400958316951471E-2</v>
      </c>
      <c r="I2020" t="str">
        <f t="shared" si="254"/>
        <v>2008</v>
      </c>
      <c r="J2020">
        <f t="shared" si="260"/>
        <v>-9.9479296131585002</v>
      </c>
      <c r="K2020">
        <f t="shared" si="258"/>
        <v>-4.1583421831624605</v>
      </c>
      <c r="L2020">
        <f t="shared" si="259"/>
        <v>0</v>
      </c>
    </row>
    <row r="2021" spans="1:12" x14ac:dyDescent="0.3">
      <c r="A2021">
        <v>2020</v>
      </c>
      <c r="B2021" s="16" t="s">
        <v>7049</v>
      </c>
      <c r="C2021" s="17">
        <v>105.25</v>
      </c>
      <c r="D2021" s="17">
        <v>1.3309999999999999E-2</v>
      </c>
      <c r="E2021" s="9">
        <f t="shared" si="255"/>
        <v>1.0410294102231685E-2</v>
      </c>
      <c r="F2021">
        <f t="shared" si="256"/>
        <v>1.0104646697388633</v>
      </c>
      <c r="G2021">
        <f t="shared" si="253"/>
        <v>105.01677919305172</v>
      </c>
      <c r="H2021">
        <f t="shared" si="257"/>
        <v>1.8431910206241846E-2</v>
      </c>
      <c r="I2021" t="str">
        <f t="shared" si="254"/>
        <v>2008</v>
      </c>
      <c r="J2021">
        <f t="shared" si="260"/>
        <v>-10.068587328326855</v>
      </c>
      <c r="K2021">
        <f t="shared" si="258"/>
        <v>-5.2422892943288417</v>
      </c>
      <c r="L2021">
        <f t="shared" si="259"/>
        <v>0</v>
      </c>
    </row>
    <row r="2022" spans="1:12" x14ac:dyDescent="0.3">
      <c r="A2022">
        <v>2021</v>
      </c>
      <c r="B2022" s="16" t="s">
        <v>7047</v>
      </c>
      <c r="C2022" s="17">
        <v>106.27</v>
      </c>
      <c r="D2022" s="17">
        <v>1.3819999999999999E-2</v>
      </c>
      <c r="E2022" s="9">
        <f t="shared" si="255"/>
        <v>9.6445528221129565E-3</v>
      </c>
      <c r="F2022">
        <f t="shared" si="256"/>
        <v>1.0096912114014251</v>
      </c>
      <c r="G2022">
        <f t="shared" si="253"/>
        <v>106.02550644983214</v>
      </c>
      <c r="H2022">
        <f t="shared" si="257"/>
        <v>1.8450478169066756E-2</v>
      </c>
      <c r="I2022" t="str">
        <f t="shared" si="254"/>
        <v>2008</v>
      </c>
      <c r="J2022">
        <f t="shared" si="260"/>
        <v>-10.175540383230334</v>
      </c>
      <c r="K2022">
        <f t="shared" si="258"/>
        <v>-6.2510165511092595</v>
      </c>
      <c r="L2022">
        <f t="shared" si="259"/>
        <v>0</v>
      </c>
    </row>
    <row r="2023" spans="1:12" x14ac:dyDescent="0.3">
      <c r="A2023">
        <v>2022</v>
      </c>
      <c r="B2023" s="16" t="s">
        <v>7045</v>
      </c>
      <c r="C2023" s="17">
        <v>107.54</v>
      </c>
      <c r="D2023" s="17">
        <v>1.29E-2</v>
      </c>
      <c r="E2023" s="9">
        <f t="shared" si="255"/>
        <v>1.1879845996928392E-2</v>
      </c>
      <c r="F2023">
        <f t="shared" si="256"/>
        <v>1.011950691634516</v>
      </c>
      <c r="G2023">
        <f t="shared" si="253"/>
        <v>107.30903737379191</v>
      </c>
      <c r="H2023">
        <f t="shared" si="257"/>
        <v>1.8495183238196707E-2</v>
      </c>
      <c r="I2023" t="str">
        <f t="shared" si="254"/>
        <v>2008</v>
      </c>
      <c r="J2023">
        <f t="shared" si="260"/>
        <v>-10.323677708503652</v>
      </c>
      <c r="K2023">
        <f t="shared" si="258"/>
        <v>-7.5345474750690329</v>
      </c>
      <c r="L2023">
        <f t="shared" si="259"/>
        <v>0</v>
      </c>
    </row>
    <row r="2024" spans="1:12" x14ac:dyDescent="0.3">
      <c r="A2024">
        <v>2023</v>
      </c>
      <c r="B2024" s="16" t="s">
        <v>7043</v>
      </c>
      <c r="C2024" s="17">
        <v>107.55</v>
      </c>
      <c r="D2024" s="17">
        <v>1.111E-2</v>
      </c>
      <c r="E2024" s="9">
        <f t="shared" si="255"/>
        <v>9.2984332206972519E-5</v>
      </c>
      <c r="F2024">
        <f t="shared" si="256"/>
        <v>1.000092988655384</v>
      </c>
      <c r="G2024">
        <f t="shared" si="253"/>
        <v>107.35103751295064</v>
      </c>
      <c r="H2024">
        <f t="shared" si="257"/>
        <v>1.8450321099904896E-2</v>
      </c>
      <c r="I2024" t="str">
        <f t="shared" si="254"/>
        <v>2008</v>
      </c>
      <c r="J2024">
        <f t="shared" si="260"/>
        <v>-10.302667299030778</v>
      </c>
      <c r="K2024">
        <f t="shared" si="258"/>
        <v>-7.5765476142277635</v>
      </c>
      <c r="L2024">
        <f t="shared" si="259"/>
        <v>0</v>
      </c>
    </row>
    <row r="2025" spans="1:12" x14ac:dyDescent="0.3">
      <c r="A2025">
        <v>2024</v>
      </c>
      <c r="B2025" s="16" t="s">
        <v>7041</v>
      </c>
      <c r="C2025" s="17">
        <v>101.75</v>
      </c>
      <c r="D2025" s="17">
        <v>6.2599999999999999E-3</v>
      </c>
      <c r="E2025" s="9">
        <f t="shared" si="255"/>
        <v>-5.543703139103464E-2</v>
      </c>
      <c r="F2025">
        <f t="shared" si="256"/>
        <v>0.94607159460715951</v>
      </c>
      <c r="G2025">
        <f t="shared" si="253"/>
        <v>101.64389619377714</v>
      </c>
      <c r="H2025">
        <f t="shared" si="257"/>
        <v>2.0552787205843755E-2</v>
      </c>
      <c r="I2025" t="str">
        <f t="shared" si="254"/>
        <v>2008</v>
      </c>
      <c r="J2025">
        <f t="shared" si="260"/>
        <v>-10.86654618964036</v>
      </c>
      <c r="K2025">
        <f t="shared" si="258"/>
        <v>-1.8694062950542616</v>
      </c>
      <c r="L2025">
        <f t="shared" si="259"/>
        <v>0</v>
      </c>
    </row>
    <row r="2026" spans="1:12" x14ac:dyDescent="0.3">
      <c r="A2026">
        <v>2025</v>
      </c>
      <c r="B2026" s="16" t="s">
        <v>7039</v>
      </c>
      <c r="C2026" s="17">
        <v>105.56</v>
      </c>
      <c r="D2026" s="17">
        <v>7.4900000000000001E-3</v>
      </c>
      <c r="E2026" s="9">
        <f t="shared" si="255"/>
        <v>3.6760687312418952E-2</v>
      </c>
      <c r="F2026">
        <f t="shared" si="256"/>
        <v>1.0374447174447174</v>
      </c>
      <c r="G2026">
        <f t="shared" si="253"/>
        <v>105.42830814809925</v>
      </c>
      <c r="H2026">
        <f t="shared" si="257"/>
        <v>2.1360125137189132E-2</v>
      </c>
      <c r="I2026" t="str">
        <f t="shared" si="254"/>
        <v>2008</v>
      </c>
      <c r="J2026">
        <f t="shared" si="260"/>
        <v>-11.713873522311655</v>
      </c>
      <c r="K2026">
        <f t="shared" si="258"/>
        <v>-5.6538182493763713</v>
      </c>
      <c r="L2026">
        <f t="shared" si="259"/>
        <v>0</v>
      </c>
    </row>
    <row r="2027" spans="1:12" x14ac:dyDescent="0.3">
      <c r="A2027">
        <v>2026</v>
      </c>
      <c r="B2027" s="16" t="s">
        <v>7037</v>
      </c>
      <c r="C2027" s="17">
        <v>100.72</v>
      </c>
      <c r="D2027" s="17">
        <v>5.5000000000000005E-3</v>
      </c>
      <c r="E2027" s="9">
        <f t="shared" si="255"/>
        <v>-4.6935121899031616E-2</v>
      </c>
      <c r="F2027">
        <f t="shared" si="256"/>
        <v>0.95414929897688516</v>
      </c>
      <c r="G2027">
        <f t="shared" si="253"/>
        <v>100.62771563679517</v>
      </c>
      <c r="H2027">
        <f t="shared" si="257"/>
        <v>2.3015559326622706E-2</v>
      </c>
      <c r="I2027" t="str">
        <f t="shared" si="254"/>
        <v>2008</v>
      </c>
      <c r="J2027">
        <f t="shared" si="260"/>
        <v>-12.046992724441782</v>
      </c>
      <c r="K2027">
        <f t="shared" si="258"/>
        <v>-0.85322573807229674</v>
      </c>
      <c r="L2027">
        <f t="shared" si="259"/>
        <v>0</v>
      </c>
    </row>
    <row r="2028" spans="1:12" x14ac:dyDescent="0.3">
      <c r="A2028">
        <v>2027</v>
      </c>
      <c r="B2028" s="16" t="s">
        <v>7035</v>
      </c>
      <c r="C2028" s="17">
        <v>100.38</v>
      </c>
      <c r="D2028" s="17">
        <v>5.1900000000000002E-3</v>
      </c>
      <c r="E2028" s="9">
        <f t="shared" si="255"/>
        <v>-3.381405509304161E-3</v>
      </c>
      <c r="F2028">
        <f t="shared" si="256"/>
        <v>0.99662430500397137</v>
      </c>
      <c r="G2028">
        <f t="shared" si="253"/>
        <v>100.29320884258719</v>
      </c>
      <c r="H2028">
        <f t="shared" si="257"/>
        <v>2.286522629319564E-2</v>
      </c>
      <c r="I2028" t="str">
        <f t="shared" si="254"/>
        <v>2008</v>
      </c>
      <c r="J2028">
        <f t="shared" si="260"/>
        <v>-11.928519122168046</v>
      </c>
      <c r="K2028">
        <f t="shared" si="258"/>
        <v>-0.5187189438643145</v>
      </c>
      <c r="L2028">
        <f t="shared" si="259"/>
        <v>0</v>
      </c>
    </row>
    <row r="2029" spans="1:12" x14ac:dyDescent="0.3">
      <c r="A2029">
        <v>2028</v>
      </c>
      <c r="B2029" s="16" t="s">
        <v>7033</v>
      </c>
      <c r="C2029" s="17">
        <v>99.86</v>
      </c>
      <c r="D2029" s="17">
        <v>5.1400000000000005E-3</v>
      </c>
      <c r="E2029" s="9">
        <f t="shared" si="255"/>
        <v>-5.1937791543243145E-3</v>
      </c>
      <c r="F2029">
        <f t="shared" si="256"/>
        <v>0.9948196851962543</v>
      </c>
      <c r="G2029">
        <f t="shared" si="253"/>
        <v>99.774489898722877</v>
      </c>
      <c r="H2029">
        <f t="shared" si="257"/>
        <v>2.2920078717775069E-2</v>
      </c>
      <c r="I2029" t="str">
        <f t="shared" si="254"/>
        <v>2008</v>
      </c>
      <c r="J2029">
        <f t="shared" si="260"/>
        <v>-11.895292389358037</v>
      </c>
      <c r="K2029">
        <f t="shared" si="258"/>
        <v>0.17271304072434646</v>
      </c>
      <c r="L2029">
        <f t="shared" si="259"/>
        <v>0</v>
      </c>
    </row>
    <row r="2030" spans="1:12" x14ac:dyDescent="0.3">
      <c r="A2030">
        <v>2029</v>
      </c>
      <c r="B2030" s="16" t="s">
        <v>7031</v>
      </c>
      <c r="C2030" s="17">
        <v>100.6</v>
      </c>
      <c r="D2030" s="17">
        <v>9.7299999999999991E-3</v>
      </c>
      <c r="E2030" s="9">
        <f t="shared" si="255"/>
        <v>7.3830525931754482E-3</v>
      </c>
      <c r="F2030">
        <f t="shared" si="256"/>
        <v>1.0074103745243339</v>
      </c>
      <c r="G2030">
        <f t="shared" si="253"/>
        <v>100.43699254093784</v>
      </c>
      <c r="H2030">
        <f t="shared" si="257"/>
        <v>2.2017749113249434E-2</v>
      </c>
      <c r="I2030" t="str">
        <f t="shared" si="254"/>
        <v>2008</v>
      </c>
      <c r="J2030">
        <f t="shared" si="260"/>
        <v>-11.502867551297042</v>
      </c>
      <c r="K2030">
        <f t="shared" si="258"/>
        <v>-0.48978960149061379</v>
      </c>
      <c r="L2030">
        <f t="shared" si="259"/>
        <v>0</v>
      </c>
    </row>
    <row r="2031" spans="1:12" x14ac:dyDescent="0.3">
      <c r="A2031">
        <v>2030</v>
      </c>
      <c r="B2031" s="16" t="s">
        <v>7029</v>
      </c>
      <c r="C2031" s="17">
        <v>103.99</v>
      </c>
      <c r="D2031" s="17">
        <v>1.2030000000000001E-2</v>
      </c>
      <c r="E2031" s="9">
        <f t="shared" si="255"/>
        <v>3.3142483006502604E-2</v>
      </c>
      <c r="F2031">
        <f t="shared" si="256"/>
        <v>1.0336978131212724</v>
      </c>
      <c r="G2031">
        <f t="shared" si="253"/>
        <v>103.78170893157403</v>
      </c>
      <c r="H2031">
        <f t="shared" si="257"/>
        <v>2.2559170388692287E-2</v>
      </c>
      <c r="I2031" t="str">
        <f t="shared" si="254"/>
        <v>2008</v>
      </c>
      <c r="J2031">
        <f t="shared" si="260"/>
        <v>-12.178209554731145</v>
      </c>
      <c r="K2031">
        <f t="shared" si="258"/>
        <v>-3.8345059921268074</v>
      </c>
      <c r="L2031">
        <f t="shared" si="259"/>
        <v>0</v>
      </c>
    </row>
    <row r="2032" spans="1:12" x14ac:dyDescent="0.3">
      <c r="A2032">
        <v>2031</v>
      </c>
      <c r="B2032" s="16" t="s">
        <v>7027</v>
      </c>
      <c r="C2032" s="17">
        <v>105</v>
      </c>
      <c r="D2032" s="17">
        <v>1.1730000000000001E-2</v>
      </c>
      <c r="E2032" s="9">
        <f t="shared" si="255"/>
        <v>9.6656094853821064E-3</v>
      </c>
      <c r="F2032">
        <f t="shared" si="256"/>
        <v>1.009712472353111</v>
      </c>
      <c r="G2032">
        <f t="shared" si="253"/>
        <v>104.79492552561535</v>
      </c>
      <c r="H2032">
        <f t="shared" si="257"/>
        <v>2.2492693174811673E-2</v>
      </c>
      <c r="I2032" t="str">
        <f t="shared" si="254"/>
        <v>2008</v>
      </c>
      <c r="J2032">
        <f t="shared" si="260"/>
        <v>-12.260867890893586</v>
      </c>
      <c r="K2032">
        <f t="shared" si="258"/>
        <v>-4.8477225861681319</v>
      </c>
      <c r="L2032">
        <f t="shared" si="259"/>
        <v>0</v>
      </c>
    </row>
    <row r="2033" spans="1:12" x14ac:dyDescent="0.3">
      <c r="A2033">
        <v>2032</v>
      </c>
      <c r="B2033" s="16" t="s">
        <v>7025</v>
      </c>
      <c r="C2033" s="17">
        <v>103.77</v>
      </c>
      <c r="D2033" s="17">
        <v>1.29E-2</v>
      </c>
      <c r="E2033" s="9">
        <f t="shared" si="255"/>
        <v>-1.1783438540336404E-2</v>
      </c>
      <c r="F2033">
        <f t="shared" si="256"/>
        <v>0.98828571428571421</v>
      </c>
      <c r="G2033">
        <f t="shared" si="253"/>
        <v>103.54713416662065</v>
      </c>
      <c r="H2033">
        <f t="shared" si="257"/>
        <v>2.2677514106086351E-2</v>
      </c>
      <c r="I2033" t="str">
        <f t="shared" si="254"/>
        <v>2008</v>
      </c>
      <c r="J2033">
        <f t="shared" si="260"/>
        <v>-12.214425078584053</v>
      </c>
      <c r="K2033">
        <f t="shared" si="258"/>
        <v>-3.5999312271734283</v>
      </c>
      <c r="L2033">
        <f t="shared" si="259"/>
        <v>0</v>
      </c>
    </row>
    <row r="2034" spans="1:12" x14ac:dyDescent="0.3">
      <c r="A2034">
        <v>2033</v>
      </c>
      <c r="B2034" s="16" t="s">
        <v>7023</v>
      </c>
      <c r="C2034" s="17">
        <v>100.3</v>
      </c>
      <c r="D2034" s="17">
        <v>1.264E-2</v>
      </c>
      <c r="E2034" s="9">
        <f t="shared" si="255"/>
        <v>-3.4011216649297189E-2</v>
      </c>
      <c r="F2034">
        <f t="shared" si="256"/>
        <v>0.96656066300472199</v>
      </c>
      <c r="G2034">
        <f t="shared" si="253"/>
        <v>100.08892374505236</v>
      </c>
      <c r="H2034">
        <f t="shared" si="257"/>
        <v>2.3487515333428067E-2</v>
      </c>
      <c r="I2034" t="str">
        <f t="shared" si="254"/>
        <v>2008</v>
      </c>
      <c r="J2034">
        <f t="shared" si="260"/>
        <v>-12.228201781473938</v>
      </c>
      <c r="K2034">
        <f t="shared" si="258"/>
        <v>-0.14172080560513223</v>
      </c>
      <c r="L2034">
        <f t="shared" si="259"/>
        <v>0</v>
      </c>
    </row>
    <row r="2035" spans="1:12" x14ac:dyDescent="0.3">
      <c r="A2035">
        <v>2034</v>
      </c>
      <c r="B2035" s="16" t="s">
        <v>7021</v>
      </c>
      <c r="C2035" s="17">
        <v>100.17</v>
      </c>
      <c r="D2035" s="17">
        <v>1.336E-2</v>
      </c>
      <c r="E2035" s="9">
        <f t="shared" si="255"/>
        <v>-1.2969523442170007E-3</v>
      </c>
      <c r="F2035">
        <f t="shared" si="256"/>
        <v>0.99870388833499502</v>
      </c>
      <c r="G2035">
        <f t="shared" si="253"/>
        <v>99.947202939447223</v>
      </c>
      <c r="H2035">
        <f t="shared" si="257"/>
        <v>2.3461892497096348E-2</v>
      </c>
      <c r="I2035" t="str">
        <f t="shared" si="254"/>
        <v>2008</v>
      </c>
      <c r="J2035">
        <f t="shared" si="260"/>
        <v>-12.197566256173033</v>
      </c>
      <c r="K2035">
        <f t="shared" si="258"/>
        <v>2.3498878813857971</v>
      </c>
      <c r="L2035">
        <f t="shared" si="259"/>
        <v>0</v>
      </c>
    </row>
    <row r="2036" spans="1:12" x14ac:dyDescent="0.3">
      <c r="A2036">
        <v>2035</v>
      </c>
      <c r="B2036" s="16" t="s">
        <v>7019</v>
      </c>
      <c r="C2036" s="17">
        <v>103.75</v>
      </c>
      <c r="D2036" s="17">
        <v>1.357E-2</v>
      </c>
      <c r="E2036" s="9">
        <f t="shared" si="255"/>
        <v>3.5115416487134718E-2</v>
      </c>
      <c r="F2036">
        <f t="shared" si="256"/>
        <v>1.035739243286413</v>
      </c>
      <c r="G2036">
        <f t="shared" si="253"/>
        <v>103.51561723108948</v>
      </c>
      <c r="H2036">
        <f t="shared" si="257"/>
        <v>2.3164183252165821E-2</v>
      </c>
      <c r="I2036" t="str">
        <f t="shared" si="254"/>
        <v>2008</v>
      </c>
      <c r="J2036">
        <f t="shared" si="260"/>
        <v>-12.47275433819936</v>
      </c>
      <c r="K2036">
        <f t="shared" si="258"/>
        <v>-1.2185264102564588</v>
      </c>
      <c r="L2036">
        <f t="shared" si="259"/>
        <v>0</v>
      </c>
    </row>
    <row r="2037" spans="1:12" x14ac:dyDescent="0.3">
      <c r="A2037">
        <v>2036</v>
      </c>
      <c r="B2037" s="16" t="s">
        <v>7017</v>
      </c>
      <c r="C2037" s="17">
        <v>102.52</v>
      </c>
      <c r="D2037" s="17">
        <v>1.306E-2</v>
      </c>
      <c r="E2037" s="9">
        <f t="shared" si="255"/>
        <v>-1.1926257614937357E-2</v>
      </c>
      <c r="F2037">
        <f t="shared" si="256"/>
        <v>0.98814457831325297</v>
      </c>
      <c r="G2037">
        <f t="shared" si="253"/>
        <v>102.29709082083302</v>
      </c>
      <c r="H2037">
        <f t="shared" si="257"/>
        <v>2.3292205556334086E-2</v>
      </c>
      <c r="I2037" t="str">
        <f t="shared" si="254"/>
        <v>2008</v>
      </c>
      <c r="J2037">
        <f t="shared" si="260"/>
        <v>-12.394054397713203</v>
      </c>
      <c r="K2037">
        <f t="shared" si="258"/>
        <v>2.3838971264842428</v>
      </c>
      <c r="L2037">
        <f t="shared" si="259"/>
        <v>0</v>
      </c>
    </row>
    <row r="2038" spans="1:12" x14ac:dyDescent="0.3">
      <c r="A2038">
        <v>2037</v>
      </c>
      <c r="B2038" s="16" t="s">
        <v>7015</v>
      </c>
      <c r="C2038" s="17">
        <v>104.9</v>
      </c>
      <c r="D2038" s="17">
        <v>1.2540000000000001E-2</v>
      </c>
      <c r="E2038" s="9">
        <f t="shared" si="255"/>
        <v>2.2949613906381224E-2</v>
      </c>
      <c r="F2038">
        <f t="shared" si="256"/>
        <v>1.0232149824424503</v>
      </c>
      <c r="G2038">
        <f t="shared" si="253"/>
        <v>104.68098794731726</v>
      </c>
      <c r="H2038">
        <f t="shared" si="257"/>
        <v>2.316828220989688E-2</v>
      </c>
      <c r="I2038" t="str">
        <f t="shared" si="254"/>
        <v>2008</v>
      </c>
      <c r="J2038">
        <f t="shared" si="260"/>
        <v>-12.615403561191915</v>
      </c>
      <c r="K2038">
        <f t="shared" si="258"/>
        <v>1.4161257252183646</v>
      </c>
      <c r="L2038">
        <f t="shared" si="259"/>
        <v>0</v>
      </c>
    </row>
    <row r="2039" spans="1:12" x14ac:dyDescent="0.3">
      <c r="A2039">
        <v>2038</v>
      </c>
      <c r="B2039" s="16" t="s">
        <v>7013</v>
      </c>
      <c r="C2039" s="17">
        <v>107.14</v>
      </c>
      <c r="D2039" s="17">
        <v>1.3919999999999998E-2</v>
      </c>
      <c r="E2039" s="9">
        <f t="shared" si="255"/>
        <v>2.1128875050562816E-2</v>
      </c>
      <c r="F2039">
        <f t="shared" si="256"/>
        <v>1.0213536701620591</v>
      </c>
      <c r="G2039">
        <f t="shared" si="253"/>
        <v>106.89172331231808</v>
      </c>
      <c r="H2039">
        <f t="shared" si="257"/>
        <v>2.3391620190643354E-2</v>
      </c>
      <c r="I2039" t="str">
        <f t="shared" si="254"/>
        <v>2008</v>
      </c>
      <c r="J2039">
        <f t="shared" si="260"/>
        <v>-13.006003997162736</v>
      </c>
      <c r="K2039">
        <f t="shared" si="258"/>
        <v>-0.79460963978245047</v>
      </c>
      <c r="L2039">
        <f t="shared" si="259"/>
        <v>0</v>
      </c>
    </row>
    <row r="2040" spans="1:12" x14ac:dyDescent="0.3">
      <c r="A2040">
        <v>2039</v>
      </c>
      <c r="B2040" s="16" t="s">
        <v>7011</v>
      </c>
      <c r="C2040" s="17">
        <v>106.34</v>
      </c>
      <c r="D2040" s="17">
        <v>1.3720000000000001E-2</v>
      </c>
      <c r="E2040" s="9">
        <f t="shared" si="255"/>
        <v>-7.4948823766218323E-3</v>
      </c>
      <c r="F2040">
        <f t="shared" si="256"/>
        <v>0.99253313421691247</v>
      </c>
      <c r="G2040">
        <f t="shared" si="253"/>
        <v>106.09711367253563</v>
      </c>
      <c r="H2040">
        <f t="shared" si="257"/>
        <v>2.3462472130985471E-2</v>
      </c>
      <c r="I2040" t="str">
        <f t="shared" si="254"/>
        <v>2008</v>
      </c>
      <c r="J2040">
        <f t="shared" si="260"/>
        <v>-12.948421840506192</v>
      </c>
      <c r="K2040">
        <f t="shared" si="258"/>
        <v>1.884362959263612</v>
      </c>
      <c r="L2040">
        <f t="shared" si="259"/>
        <v>0</v>
      </c>
    </row>
    <row r="2041" spans="1:12" x14ac:dyDescent="0.3">
      <c r="A2041">
        <v>2040</v>
      </c>
      <c r="B2041" s="16" t="s">
        <v>7009</v>
      </c>
      <c r="C2041" s="17">
        <v>108.47</v>
      </c>
      <c r="D2041" s="17">
        <v>1.3000000000000001E-2</v>
      </c>
      <c r="E2041" s="9">
        <f t="shared" si="255"/>
        <v>1.983212897593362E-2</v>
      </c>
      <c r="F2041">
        <f t="shared" si="256"/>
        <v>1.0200300921572314</v>
      </c>
      <c r="G2041">
        <f t="shared" si="253"/>
        <v>108.23523608608059</v>
      </c>
      <c r="H2041">
        <f t="shared" si="257"/>
        <v>2.350440626351695E-2</v>
      </c>
      <c r="I2041" t="str">
        <f t="shared" si="254"/>
        <v>2008</v>
      </c>
      <c r="J2041">
        <f t="shared" si="260"/>
        <v>-13.232973856311244</v>
      </c>
      <c r="K2041">
        <f t="shared" si="258"/>
        <v>-0.25375945428135083</v>
      </c>
      <c r="L2041">
        <f t="shared" si="259"/>
        <v>0</v>
      </c>
    </row>
    <row r="2042" spans="1:12" x14ac:dyDescent="0.3">
      <c r="A2042">
        <v>2041</v>
      </c>
      <c r="B2042" s="16" t="s">
        <v>7007</v>
      </c>
      <c r="C2042" s="17">
        <v>108.2</v>
      </c>
      <c r="D2042" s="17">
        <v>1.213E-2</v>
      </c>
      <c r="E2042" s="9">
        <f t="shared" si="255"/>
        <v>-2.4922706397449376E-3</v>
      </c>
      <c r="F2042">
        <f t="shared" si="256"/>
        <v>0.99751083248824568</v>
      </c>
      <c r="G2042">
        <f t="shared" si="253"/>
        <v>107.98147663179924</v>
      </c>
      <c r="H2042">
        <f t="shared" si="257"/>
        <v>2.3357312641446009E-2</v>
      </c>
      <c r="I2042" t="str">
        <f t="shared" si="254"/>
        <v>2008</v>
      </c>
      <c r="J2042">
        <f t="shared" si="260"/>
        <v>-13.119329403412658</v>
      </c>
      <c r="K2042">
        <f t="shared" si="258"/>
        <v>0.55069806104312136</v>
      </c>
      <c r="L2042">
        <f t="shared" si="259"/>
        <v>0</v>
      </c>
    </row>
    <row r="2043" spans="1:12" x14ac:dyDescent="0.3">
      <c r="A2043">
        <v>2042</v>
      </c>
      <c r="B2043" s="16" t="s">
        <v>7005</v>
      </c>
      <c r="C2043" s="17">
        <v>108.75</v>
      </c>
      <c r="D2043" s="17">
        <v>1.2030000000000001E-2</v>
      </c>
      <c r="E2043" s="9">
        <f t="shared" si="255"/>
        <v>5.0703035564122253E-3</v>
      </c>
      <c r="F2043">
        <f t="shared" si="256"/>
        <v>1.0050831792975969</v>
      </c>
      <c r="G2043">
        <f t="shared" si="253"/>
        <v>108.53217469284236</v>
      </c>
      <c r="H2043">
        <f t="shared" si="257"/>
        <v>2.2947685138195603E-2</v>
      </c>
      <c r="I2043" t="str">
        <f t="shared" si="254"/>
        <v>2008</v>
      </c>
      <c r="J2043">
        <f t="shared" si="260"/>
        <v>-12.954984214948089</v>
      </c>
      <c r="K2043">
        <f t="shared" si="258"/>
        <v>1.1130322371506054</v>
      </c>
      <c r="L2043">
        <f t="shared" si="259"/>
        <v>0</v>
      </c>
    </row>
    <row r="2044" spans="1:12" x14ac:dyDescent="0.3">
      <c r="A2044">
        <v>2043</v>
      </c>
      <c r="B2044" s="16" t="s">
        <v>7003</v>
      </c>
      <c r="C2044" s="17">
        <v>109.84</v>
      </c>
      <c r="D2044" s="17">
        <v>1.065E-2</v>
      </c>
      <c r="E2044" s="9">
        <f t="shared" si="255"/>
        <v>9.9730914909222403E-3</v>
      </c>
      <c r="F2044">
        <f t="shared" si="256"/>
        <v>1.0100229885057472</v>
      </c>
      <c r="G2044">
        <f t="shared" si="253"/>
        <v>109.64520692999297</v>
      </c>
      <c r="H2044">
        <f t="shared" si="257"/>
        <v>2.2899401596283942E-2</v>
      </c>
      <c r="I2044" t="str">
        <f t="shared" si="254"/>
        <v>2008</v>
      </c>
      <c r="J2044">
        <f t="shared" si="260"/>
        <v>-13.060303991681822</v>
      </c>
      <c r="K2044">
        <f t="shared" si="258"/>
        <v>1.4483203717937698</v>
      </c>
      <c r="L2044">
        <f t="shared" si="259"/>
        <v>0</v>
      </c>
    </row>
    <row r="2045" spans="1:12" x14ac:dyDescent="0.3">
      <c r="A2045">
        <v>2044</v>
      </c>
      <c r="B2045" s="16" t="s">
        <v>7001</v>
      </c>
      <c r="C2045" s="17">
        <v>111.31</v>
      </c>
      <c r="D2045" s="17">
        <v>1.1679999999999999E-2</v>
      </c>
      <c r="E2045" s="9">
        <f t="shared" si="255"/>
        <v>1.3294340045418776E-2</v>
      </c>
      <c r="F2045">
        <f t="shared" si="256"/>
        <v>1.0133831026948288</v>
      </c>
      <c r="G2045">
        <f t="shared" si="253"/>
        <v>111.09352730178674</v>
      </c>
      <c r="H2045">
        <f t="shared" si="257"/>
        <v>2.2974967762682479E-2</v>
      </c>
      <c r="I2045" t="str">
        <f t="shared" si="254"/>
        <v>2008</v>
      </c>
      <c r="J2045">
        <f t="shared" si="260"/>
        <v>-13.276486782554208</v>
      </c>
      <c r="K2045">
        <f t="shared" si="258"/>
        <v>1.0959427742774182</v>
      </c>
      <c r="L2045">
        <f t="shared" si="259"/>
        <v>0</v>
      </c>
    </row>
    <row r="2046" spans="1:12" x14ac:dyDescent="0.3">
      <c r="A2046">
        <v>2045</v>
      </c>
      <c r="B2046" s="16" t="s">
        <v>6999</v>
      </c>
      <c r="C2046" s="17">
        <v>112.66</v>
      </c>
      <c r="D2046" s="17">
        <v>1.1220000000000001E-2</v>
      </c>
      <c r="E2046" s="9">
        <f t="shared" si="255"/>
        <v>1.2055331961433415E-2</v>
      </c>
      <c r="F2046">
        <f t="shared" si="256"/>
        <v>1.0121282903602551</v>
      </c>
      <c r="G2046">
        <f t="shared" si="253"/>
        <v>112.44952265764994</v>
      </c>
      <c r="H2046">
        <f t="shared" si="257"/>
        <v>2.2138967342101652E-2</v>
      </c>
      <c r="I2046" t="str">
        <f t="shared" si="254"/>
        <v>2008</v>
      </c>
      <c r="J2046">
        <f t="shared" si="260"/>
        <v>-12.949544024840819</v>
      </c>
      <c r="K2046">
        <f t="shared" si="258"/>
        <v>-1.3401713540626901</v>
      </c>
      <c r="L2046">
        <f t="shared" si="259"/>
        <v>0</v>
      </c>
    </row>
    <row r="2047" spans="1:12" x14ac:dyDescent="0.3">
      <c r="A2047">
        <v>2046</v>
      </c>
      <c r="B2047" s="16" t="s">
        <v>6997</v>
      </c>
      <c r="C2047" s="17">
        <v>112.43</v>
      </c>
      <c r="D2047" s="17">
        <v>1.2849999999999999E-2</v>
      </c>
      <c r="E2047" s="9">
        <f t="shared" si="255"/>
        <v>-2.0436277048996032E-3</v>
      </c>
      <c r="F2047">
        <f t="shared" si="256"/>
        <v>0.99795845908041902</v>
      </c>
      <c r="G2047">
        <f t="shared" si="253"/>
        <v>112.18947007606415</v>
      </c>
      <c r="H2047">
        <f t="shared" si="257"/>
        <v>2.1058792804987778E-2</v>
      </c>
      <c r="I2047" t="str">
        <f t="shared" si="254"/>
        <v>2008</v>
      </c>
      <c r="J2047">
        <f t="shared" si="260"/>
        <v>-12.289241220270277</v>
      </c>
      <c r="K2047">
        <f t="shared" si="258"/>
        <v>-1.9484727274292908</v>
      </c>
      <c r="L2047">
        <f t="shared" si="259"/>
        <v>0</v>
      </c>
    </row>
    <row r="2048" spans="1:12" x14ac:dyDescent="0.3">
      <c r="A2048">
        <v>2047</v>
      </c>
      <c r="B2048" s="16" t="s">
        <v>6995</v>
      </c>
      <c r="C2048" s="17">
        <v>113.92</v>
      </c>
      <c r="D2048" s="17">
        <v>1.341E-2</v>
      </c>
      <c r="E2048" s="9">
        <f t="shared" si="255"/>
        <v>1.3165641901997441E-2</v>
      </c>
      <c r="F2048">
        <f t="shared" si="256"/>
        <v>1.013252690563017</v>
      </c>
      <c r="G2048">
        <f t="shared" si="253"/>
        <v>113.66567311616102</v>
      </c>
      <c r="H2048">
        <f t="shared" si="257"/>
        <v>2.1106226676862679E-2</v>
      </c>
      <c r="I2048" t="str">
        <f t="shared" si="254"/>
        <v>2008</v>
      </c>
      <c r="J2048">
        <f t="shared" si="260"/>
        <v>-12.478989715627344</v>
      </c>
      <c r="K2048">
        <f t="shared" si="258"/>
        <v>-3.4246757675261534</v>
      </c>
      <c r="L2048">
        <f t="shared" si="259"/>
        <v>0</v>
      </c>
    </row>
    <row r="2049" spans="1:12" x14ac:dyDescent="0.3">
      <c r="A2049">
        <v>2048</v>
      </c>
      <c r="B2049" s="16" t="s">
        <v>6993</v>
      </c>
      <c r="C2049" s="17">
        <v>114.43</v>
      </c>
      <c r="D2049" s="17">
        <v>1.321E-2</v>
      </c>
      <c r="E2049" s="9">
        <f t="shared" si="255"/>
        <v>4.4668346659577094E-3</v>
      </c>
      <c r="F2049">
        <f t="shared" si="256"/>
        <v>1.0044768258426966</v>
      </c>
      <c r="G2049">
        <f t="shared" si="253"/>
        <v>114.17834042024393</v>
      </c>
      <c r="H2049">
        <f t="shared" si="257"/>
        <v>2.1078954707140583E-2</v>
      </c>
      <c r="I2049" t="str">
        <f t="shared" si="254"/>
        <v>2008</v>
      </c>
      <c r="J2049">
        <f t="shared" si="260"/>
        <v>-12.51907662267622</v>
      </c>
      <c r="K2049">
        <f t="shared" si="258"/>
        <v>-3.9373430716090638</v>
      </c>
      <c r="L2049">
        <f t="shared" si="259"/>
        <v>0</v>
      </c>
    </row>
    <row r="2050" spans="1:12" x14ac:dyDescent="0.3">
      <c r="A2050">
        <v>2049</v>
      </c>
      <c r="B2050" s="16" t="s">
        <v>6991</v>
      </c>
      <c r="C2050" s="17">
        <v>115.95</v>
      </c>
      <c r="D2050" s="17">
        <v>1.295E-2</v>
      </c>
      <c r="E2050" s="9">
        <f t="shared" si="255"/>
        <v>1.3195781371917282E-2</v>
      </c>
      <c r="F2050">
        <f t="shared" si="256"/>
        <v>1.0132832299222232</v>
      </c>
      <c r="G2050">
        <f t="shared" si="253"/>
        <v>115.70001112670482</v>
      </c>
      <c r="H2050">
        <f t="shared" si="257"/>
        <v>2.100229997050411E-2</v>
      </c>
      <c r="I2050" t="str">
        <f t="shared" si="254"/>
        <v>2008</v>
      </c>
      <c r="J2050">
        <f t="shared" si="260"/>
        <v>-12.639787085943018</v>
      </c>
      <c r="K2050">
        <f t="shared" si="258"/>
        <v>-5.4590137780699592</v>
      </c>
      <c r="L2050">
        <f t="shared" si="259"/>
        <v>0</v>
      </c>
    </row>
    <row r="2051" spans="1:12" x14ac:dyDescent="0.3">
      <c r="A2051">
        <v>2050</v>
      </c>
      <c r="B2051" s="16" t="s">
        <v>6989</v>
      </c>
      <c r="C2051" s="17">
        <v>116.46</v>
      </c>
      <c r="D2051" s="17">
        <v>1.2190000000000001E-2</v>
      </c>
      <c r="E2051" s="9">
        <f t="shared" si="255"/>
        <v>4.388802707433111E-3</v>
      </c>
      <c r="F2051">
        <f t="shared" si="256"/>
        <v>1.0043984476067269</v>
      </c>
      <c r="G2051">
        <f t="shared" ref="G2051:G2114" si="261">C2051*EXP(-2/12*D2051)</f>
        <v>116.22363229150119</v>
      </c>
      <c r="H2051">
        <f t="shared" si="257"/>
        <v>2.0963454458042659E-2</v>
      </c>
      <c r="I2051" t="str">
        <f t="shared" ref="I2051:I2114" si="262">MID(B2051,7,4)</f>
        <v>2008</v>
      </c>
      <c r="J2051">
        <f t="shared" si="260"/>
        <v>-12.67350656331155</v>
      </c>
      <c r="K2051">
        <f t="shared" si="258"/>
        <v>-5.9826349428663264</v>
      </c>
      <c r="L2051">
        <f t="shared" si="259"/>
        <v>0</v>
      </c>
    </row>
    <row r="2052" spans="1:12" x14ac:dyDescent="0.3">
      <c r="A2052">
        <v>2051</v>
      </c>
      <c r="B2052" s="16" t="s">
        <v>6987</v>
      </c>
      <c r="C2052" s="17">
        <v>114.34</v>
      </c>
      <c r="D2052" s="17">
        <v>1.26E-2</v>
      </c>
      <c r="E2052" s="9">
        <f t="shared" ref="E2052:E2115" si="263">LN(C2052/C2051)</f>
        <v>-1.8371400573148532E-2</v>
      </c>
      <c r="F2052">
        <f t="shared" ref="F2052:F2115" si="264">C2052/C2051</f>
        <v>0.98179632491842705</v>
      </c>
      <c r="G2052">
        <f t="shared" si="261"/>
        <v>114.10013794330882</v>
      </c>
      <c r="H2052">
        <f t="shared" si="257"/>
        <v>2.1295851906341888E-2</v>
      </c>
      <c r="I2052" t="str">
        <f t="shared" si="262"/>
        <v>2008</v>
      </c>
      <c r="J2052">
        <f t="shared" si="260"/>
        <v>-12.639232071238835</v>
      </c>
      <c r="K2052">
        <f t="shared" si="258"/>
        <v>-3.8591405946739599</v>
      </c>
      <c r="L2052">
        <f t="shared" si="259"/>
        <v>0</v>
      </c>
    </row>
    <row r="2053" spans="1:12" x14ac:dyDescent="0.3">
      <c r="A2053">
        <v>2052</v>
      </c>
      <c r="B2053" s="16" t="s">
        <v>6985</v>
      </c>
      <c r="C2053" s="17">
        <v>116.34</v>
      </c>
      <c r="D2053" s="17">
        <v>1.367E-2</v>
      </c>
      <c r="E2053" s="9">
        <f t="shared" si="263"/>
        <v>1.7340472646790148E-2</v>
      </c>
      <c r="F2053">
        <f t="shared" si="264"/>
        <v>1.0174916914465628</v>
      </c>
      <c r="G2053">
        <f t="shared" si="261"/>
        <v>116.07524041981465</v>
      </c>
      <c r="H2053">
        <f t="shared" si="257"/>
        <v>2.1402390920720379E-2</v>
      </c>
      <c r="I2053" t="str">
        <f t="shared" si="262"/>
        <v>2008</v>
      </c>
      <c r="J2053">
        <f t="shared" si="260"/>
        <v>-12.922346581455072</v>
      </c>
      <c r="K2053">
        <f t="shared" si="258"/>
        <v>-5.8342430711797846</v>
      </c>
      <c r="L2053">
        <f t="shared" si="259"/>
        <v>0</v>
      </c>
    </row>
    <row r="2054" spans="1:12" x14ac:dyDescent="0.3">
      <c r="A2054">
        <v>2053</v>
      </c>
      <c r="B2054" s="16" t="s">
        <v>6983</v>
      </c>
      <c r="C2054" s="17">
        <v>116.74</v>
      </c>
      <c r="D2054" s="17">
        <v>1.387E-2</v>
      </c>
      <c r="E2054" s="9">
        <f t="shared" si="263"/>
        <v>3.4323012930293499E-3</v>
      </c>
      <c r="F2054">
        <f t="shared" si="264"/>
        <v>1.0034381983840466</v>
      </c>
      <c r="G2054">
        <f t="shared" si="261"/>
        <v>116.47044771089034</v>
      </c>
      <c r="H2054">
        <f t="shared" si="257"/>
        <v>2.1397468480659806E-2</v>
      </c>
      <c r="I2054" t="str">
        <f t="shared" si="262"/>
        <v>2008</v>
      </c>
      <c r="J2054">
        <f t="shared" si="260"/>
        <v>-12.96336176136322</v>
      </c>
      <c r="K2054">
        <f t="shared" si="258"/>
        <v>-6.2294503622554771</v>
      </c>
      <c r="L2054">
        <f t="shared" si="259"/>
        <v>0</v>
      </c>
    </row>
    <row r="2055" spans="1:12" x14ac:dyDescent="0.3">
      <c r="A2055">
        <v>2054</v>
      </c>
      <c r="B2055" s="16" t="s">
        <v>6981</v>
      </c>
      <c r="C2055" s="17">
        <v>113.43</v>
      </c>
      <c r="D2055" s="17">
        <v>1.485E-2</v>
      </c>
      <c r="E2055" s="9">
        <f t="shared" si="263"/>
        <v>-2.876333320469374E-2</v>
      </c>
      <c r="F2055">
        <f t="shared" si="264"/>
        <v>0.97164639369539152</v>
      </c>
      <c r="G2055">
        <f t="shared" si="261"/>
        <v>113.14960787838191</v>
      </c>
      <c r="H2055">
        <f t="shared" si="257"/>
        <v>1.9353554688929006E-2</v>
      </c>
      <c r="I2055" t="str">
        <f t="shared" si="262"/>
        <v>2008</v>
      </c>
      <c r="J2055">
        <f t="shared" si="260"/>
        <v>-11.390775641911036</v>
      </c>
      <c r="K2055">
        <f t="shared" si="258"/>
        <v>-2.908610529747051</v>
      </c>
      <c r="L2055">
        <f t="shared" si="259"/>
        <v>0</v>
      </c>
    </row>
    <row r="2056" spans="1:12" x14ac:dyDescent="0.3">
      <c r="A2056">
        <v>2055</v>
      </c>
      <c r="B2056" s="16" t="s">
        <v>6980</v>
      </c>
      <c r="C2056" s="17">
        <v>111.36</v>
      </c>
      <c r="D2056" s="17">
        <v>1.3520000000000001E-2</v>
      </c>
      <c r="E2056" s="9">
        <f t="shared" si="263"/>
        <v>-1.841770998484173E-2</v>
      </c>
      <c r="F2056">
        <f t="shared" si="264"/>
        <v>0.98175085956096264</v>
      </c>
      <c r="G2056">
        <f t="shared" si="261"/>
        <v>111.10935130358725</v>
      </c>
      <c r="H2056">
        <f t="shared" si="257"/>
        <v>1.8706771822094438E-2</v>
      </c>
      <c r="I2056" t="str">
        <f t="shared" si="262"/>
        <v>2008</v>
      </c>
      <c r="J2056">
        <f t="shared" si="260"/>
        <v>-10.811574905175574</v>
      </c>
      <c r="K2056">
        <f t="shared" si="258"/>
        <v>-0.86835395495238288</v>
      </c>
      <c r="L2056">
        <f t="shared" si="259"/>
        <v>0</v>
      </c>
    </row>
    <row r="2057" spans="1:12" x14ac:dyDescent="0.3">
      <c r="A2057">
        <v>2056</v>
      </c>
      <c r="B2057" s="16" t="s">
        <v>6978</v>
      </c>
      <c r="C2057" s="17">
        <v>110.5</v>
      </c>
      <c r="D2057" s="17">
        <v>1.4079999999999999E-2</v>
      </c>
      <c r="E2057" s="9">
        <f t="shared" si="263"/>
        <v>-7.7526756283020264E-3</v>
      </c>
      <c r="F2057">
        <f t="shared" si="264"/>
        <v>0.9922772988505747</v>
      </c>
      <c r="G2057">
        <f t="shared" si="261"/>
        <v>110.24099734863486</v>
      </c>
      <c r="H2057">
        <f t="shared" si="257"/>
        <v>1.6415570532898549E-2</v>
      </c>
      <c r="I2057" t="str">
        <f t="shared" si="262"/>
        <v>2008</v>
      </c>
      <c r="J2057">
        <f t="shared" si="260"/>
        <v>-9.4132288185794835</v>
      </c>
      <c r="K2057">
        <f t="shared" si="258"/>
        <v>4.0281990375086849</v>
      </c>
      <c r="L2057">
        <f t="shared" si="259"/>
        <v>0</v>
      </c>
    </row>
    <row r="2058" spans="1:12" x14ac:dyDescent="0.3">
      <c r="A2058">
        <v>2057</v>
      </c>
      <c r="B2058" s="16" t="s">
        <v>6976</v>
      </c>
      <c r="C2058" s="17">
        <v>114.56</v>
      </c>
      <c r="D2058" s="17">
        <v>1.525E-2</v>
      </c>
      <c r="E2058" s="9">
        <f t="shared" si="263"/>
        <v>3.6083182254527939E-2</v>
      </c>
      <c r="F2058">
        <f t="shared" si="264"/>
        <v>1.0367420814479638</v>
      </c>
      <c r="G2058">
        <f t="shared" si="261"/>
        <v>114.26919638614355</v>
      </c>
      <c r="H2058">
        <f t="shared" si="257"/>
        <v>1.7429156643455408E-2</v>
      </c>
      <c r="I2058" t="str">
        <f t="shared" si="262"/>
        <v>2008</v>
      </c>
      <c r="J2058">
        <f t="shared" si="260"/>
        <v>-10.359649137010722</v>
      </c>
      <c r="K2058">
        <f t="shared" si="258"/>
        <v>3.4101130875273071</v>
      </c>
      <c r="L2058">
        <f t="shared" si="259"/>
        <v>0</v>
      </c>
    </row>
    <row r="2059" spans="1:12" x14ac:dyDescent="0.3">
      <c r="A2059">
        <v>2058</v>
      </c>
      <c r="B2059" s="16" t="s">
        <v>6974</v>
      </c>
      <c r="C2059" s="17">
        <v>117.99</v>
      </c>
      <c r="D2059" s="17">
        <v>1.5820000000000001E-2</v>
      </c>
      <c r="E2059" s="9">
        <f t="shared" si="263"/>
        <v>2.9501171899492386E-2</v>
      </c>
      <c r="F2059">
        <f t="shared" si="264"/>
        <v>1.0299406424581006</v>
      </c>
      <c r="G2059">
        <f t="shared" si="261"/>
        <v>117.67930947367086</v>
      </c>
      <c r="H2059">
        <f t="shared" si="257"/>
        <v>1.7914624345882715E-2</v>
      </c>
      <c r="I2059" t="str">
        <f t="shared" si="262"/>
        <v>2008</v>
      </c>
      <c r="J2059">
        <f t="shared" si="260"/>
        <v>-10.965976674457094</v>
      </c>
      <c r="K2059">
        <f t="shared" si="258"/>
        <v>2.3036920020069402</v>
      </c>
      <c r="L2059">
        <f t="shared" si="259"/>
        <v>0</v>
      </c>
    </row>
    <row r="2060" spans="1:12" x14ac:dyDescent="0.3">
      <c r="A2060">
        <v>2059</v>
      </c>
      <c r="B2060" s="16" t="s">
        <v>6972</v>
      </c>
      <c r="C2060" s="17">
        <v>120.31</v>
      </c>
      <c r="D2060" s="17">
        <v>1.6330000000000001E-2</v>
      </c>
      <c r="E2060" s="9">
        <f t="shared" si="263"/>
        <v>1.9471869933605414E-2</v>
      </c>
      <c r="F2060">
        <f t="shared" si="264"/>
        <v>1.0196626832782441</v>
      </c>
      <c r="G2060">
        <f t="shared" si="261"/>
        <v>119.9830014756778</v>
      </c>
      <c r="H2060">
        <f t="shared" si="257"/>
        <v>1.8092101313312927E-2</v>
      </c>
      <c r="I2060" t="str">
        <f t="shared" si="262"/>
        <v>2008</v>
      </c>
      <c r="J2060">
        <f t="shared" si="260"/>
        <v>-11.291411466067022</v>
      </c>
      <c r="K2060">
        <f t="shared" si="258"/>
        <v>0.89513036089537934</v>
      </c>
      <c r="L2060">
        <f t="shared" si="259"/>
        <v>0</v>
      </c>
    </row>
    <row r="2061" spans="1:12" x14ac:dyDescent="0.3">
      <c r="A2061">
        <v>2060</v>
      </c>
      <c r="B2061" s="16" t="s">
        <v>6970</v>
      </c>
      <c r="C2061" s="17">
        <v>122.32</v>
      </c>
      <c r="D2061" s="17">
        <v>1.685E-2</v>
      </c>
      <c r="E2061" s="9">
        <f t="shared" si="263"/>
        <v>1.6568816575373565E-2</v>
      </c>
      <c r="F2061">
        <f t="shared" si="264"/>
        <v>1.016706840661624</v>
      </c>
      <c r="G2061">
        <f t="shared" si="261"/>
        <v>121.97696656822825</v>
      </c>
      <c r="H2061">
        <f t="shared" si="257"/>
        <v>1.7476126754362047E-2</v>
      </c>
      <c r="I2061" t="str">
        <f t="shared" si="262"/>
        <v>2008</v>
      </c>
      <c r="J2061">
        <f t="shared" si="260"/>
        <v>-11.088237391821457</v>
      </c>
      <c r="K2061">
        <f t="shared" si="258"/>
        <v>-1.0988347316550744</v>
      </c>
      <c r="L2061">
        <f t="shared" si="259"/>
        <v>0</v>
      </c>
    </row>
    <row r="2062" spans="1:12" x14ac:dyDescent="0.3">
      <c r="A2062">
        <v>2061</v>
      </c>
      <c r="B2062" s="16" t="s">
        <v>6968</v>
      </c>
      <c r="C2062" s="17">
        <v>122.84</v>
      </c>
      <c r="D2062" s="17">
        <v>1.6590000000000001E-2</v>
      </c>
      <c r="E2062" s="9">
        <f t="shared" si="263"/>
        <v>4.2421339518148313E-3</v>
      </c>
      <c r="F2062">
        <f t="shared" si="264"/>
        <v>1.0042511445389144</v>
      </c>
      <c r="G2062">
        <f t="shared" si="261"/>
        <v>122.50081653723174</v>
      </c>
      <c r="H2062">
        <f t="shared" si="257"/>
        <v>1.7458645699744094E-2</v>
      </c>
      <c r="I2062" t="str">
        <f t="shared" si="262"/>
        <v>2008</v>
      </c>
      <c r="J2062">
        <f t="shared" si="260"/>
        <v>-11.124718637342198</v>
      </c>
      <c r="K2062">
        <f t="shared" si="258"/>
        <v>-1.6226847006585672</v>
      </c>
      <c r="L2062">
        <f t="shared" si="259"/>
        <v>0</v>
      </c>
    </row>
    <row r="2063" spans="1:12" x14ac:dyDescent="0.3">
      <c r="A2063">
        <v>2062</v>
      </c>
      <c r="B2063" s="16" t="s">
        <v>6966</v>
      </c>
      <c r="C2063" s="17">
        <v>125.4</v>
      </c>
      <c r="D2063" s="17">
        <v>1.6890000000000002E-2</v>
      </c>
      <c r="E2063" s="9">
        <f t="shared" si="263"/>
        <v>2.0625932626198679E-2</v>
      </c>
      <c r="F2063">
        <f t="shared" si="264"/>
        <v>1.0208401172256594</v>
      </c>
      <c r="G2063">
        <f t="shared" si="261"/>
        <v>125.04749538302552</v>
      </c>
      <c r="H2063">
        <f t="shared" si="257"/>
        <v>1.7372036692148686E-2</v>
      </c>
      <c r="I2063" t="str">
        <f t="shared" si="262"/>
        <v>2008</v>
      </c>
      <c r="J2063">
        <f t="shared" si="260"/>
        <v>-11.299656359849049</v>
      </c>
      <c r="K2063">
        <f t="shared" si="258"/>
        <v>-4.1693635464523453</v>
      </c>
      <c r="L2063">
        <f t="shared" si="259"/>
        <v>0</v>
      </c>
    </row>
    <row r="2064" spans="1:12" x14ac:dyDescent="0.3">
      <c r="A2064">
        <v>2063</v>
      </c>
      <c r="B2064" s="16" t="s">
        <v>6964</v>
      </c>
      <c r="C2064" s="17">
        <v>122.91</v>
      </c>
      <c r="D2064" s="17">
        <v>1.8169999999999999E-2</v>
      </c>
      <c r="E2064" s="9">
        <f t="shared" si="263"/>
        <v>-2.0056247971930955E-2</v>
      </c>
      <c r="F2064">
        <f t="shared" si="264"/>
        <v>0.98014354066985643</v>
      </c>
      <c r="G2064">
        <f t="shared" si="261"/>
        <v>122.53835057320067</v>
      </c>
      <c r="H2064">
        <f t="shared" si="257"/>
        <v>1.6415614672900748E-2</v>
      </c>
      <c r="I2064" t="str">
        <f t="shared" si="262"/>
        <v>2008</v>
      </c>
      <c r="J2064">
        <f t="shared" si="260"/>
        <v>-10.463300063929388</v>
      </c>
      <c r="K2064">
        <f t="shared" si="258"/>
        <v>-1.660218736627499</v>
      </c>
      <c r="L2064">
        <f t="shared" si="259"/>
        <v>0</v>
      </c>
    </row>
    <row r="2065" spans="1:12" x14ac:dyDescent="0.3">
      <c r="A2065">
        <v>2064</v>
      </c>
      <c r="B2065" s="16" t="s">
        <v>6962</v>
      </c>
      <c r="C2065" s="17">
        <v>124.1</v>
      </c>
      <c r="D2065" s="17">
        <v>1.9570000000000001E-2</v>
      </c>
      <c r="E2065" s="9">
        <f t="shared" si="263"/>
        <v>9.6353119836720923E-3</v>
      </c>
      <c r="F2065">
        <f t="shared" si="264"/>
        <v>1.0096818810511756</v>
      </c>
      <c r="G2065">
        <f t="shared" si="261"/>
        <v>123.69588656658662</v>
      </c>
      <c r="H2065">
        <f t="shared" si="257"/>
        <v>1.6351435840437516E-2</v>
      </c>
      <c r="I2065" t="str">
        <f t="shared" si="262"/>
        <v>2008</v>
      </c>
      <c r="J2065">
        <f t="shared" si="260"/>
        <v>-10.520845740156368</v>
      </c>
      <c r="K2065">
        <f t="shared" si="258"/>
        <v>-2.8177547300134478</v>
      </c>
      <c r="L2065">
        <f t="shared" si="259"/>
        <v>0</v>
      </c>
    </row>
    <row r="2066" spans="1:12" x14ac:dyDescent="0.3">
      <c r="A2066">
        <v>2065</v>
      </c>
      <c r="B2066" s="16" t="s">
        <v>6960</v>
      </c>
      <c r="C2066" s="17">
        <v>121.86</v>
      </c>
      <c r="D2066" s="17">
        <v>1.8180000000000002E-2</v>
      </c>
      <c r="E2066" s="9">
        <f t="shared" si="263"/>
        <v>-1.8214847390213146E-2</v>
      </c>
      <c r="F2066">
        <f t="shared" si="264"/>
        <v>0.9819500402900887</v>
      </c>
      <c r="G2066">
        <f t="shared" si="261"/>
        <v>121.49132302767855</v>
      </c>
      <c r="H2066">
        <f t="shared" si="257"/>
        <v>1.6102282978799162E-2</v>
      </c>
      <c r="I2066" t="str">
        <f t="shared" si="262"/>
        <v>2008</v>
      </c>
      <c r="J2066">
        <f t="shared" si="260"/>
        <v>-10.175885619315595</v>
      </c>
      <c r="K2066">
        <f t="shared" si="258"/>
        <v>-0.61319119110537201</v>
      </c>
      <c r="L2066">
        <f t="shared" si="259"/>
        <v>0</v>
      </c>
    </row>
    <row r="2067" spans="1:12" x14ac:dyDescent="0.3">
      <c r="A2067">
        <v>2066</v>
      </c>
      <c r="B2067" s="16" t="s">
        <v>6958</v>
      </c>
      <c r="C2067" s="17">
        <v>121.25</v>
      </c>
      <c r="D2067" s="17">
        <v>1.8429999999999998E-2</v>
      </c>
      <c r="E2067" s="9">
        <f t="shared" si="263"/>
        <v>-5.018315002755732E-3</v>
      </c>
      <c r="F2067">
        <f t="shared" si="264"/>
        <v>0.99499425570326605</v>
      </c>
      <c r="G2067">
        <f t="shared" si="261"/>
        <v>120.87813183657317</v>
      </c>
      <c r="H2067">
        <f t="shared" si="257"/>
        <v>1.5894572071368938E-2</v>
      </c>
      <c r="I2067" t="str">
        <f t="shared" si="262"/>
        <v>2008</v>
      </c>
      <c r="J2067">
        <f t="shared" si="260"/>
        <v>-9.9939248616291518</v>
      </c>
      <c r="K2067">
        <f t="shared" si="258"/>
        <v>3.7295679854917267</v>
      </c>
      <c r="L2067">
        <f t="shared" si="259"/>
        <v>0</v>
      </c>
    </row>
    <row r="2068" spans="1:12" x14ac:dyDescent="0.3">
      <c r="A2068">
        <v>2067</v>
      </c>
      <c r="B2068" s="16" t="s">
        <v>6956</v>
      </c>
      <c r="C2068" s="17">
        <v>124.99</v>
      </c>
      <c r="D2068" s="17">
        <v>1.8380000000000001E-2</v>
      </c>
      <c r="E2068" s="9">
        <f t="shared" si="263"/>
        <v>3.0379204284537917E-2</v>
      </c>
      <c r="F2068">
        <f t="shared" si="264"/>
        <v>1.0308453608247423</v>
      </c>
      <c r="G2068">
        <f t="shared" si="261"/>
        <v>124.6076998220649</v>
      </c>
      <c r="H2068">
        <f t="shared" si="257"/>
        <v>1.6228695160412938E-2</v>
      </c>
      <c r="I2068" t="str">
        <f t="shared" si="262"/>
        <v>2008</v>
      </c>
      <c r="J2068">
        <f t="shared" si="260"/>
        <v>-10.518843227532384</v>
      </c>
      <c r="K2068">
        <f t="shared" si="258"/>
        <v>6.5630047845900208E-2</v>
      </c>
      <c r="L2068">
        <f t="shared" si="259"/>
        <v>0</v>
      </c>
    </row>
    <row r="2069" spans="1:12" x14ac:dyDescent="0.3">
      <c r="A2069">
        <v>2068</v>
      </c>
      <c r="B2069" s="16" t="s">
        <v>6954</v>
      </c>
      <c r="C2069" s="17">
        <v>125.06</v>
      </c>
      <c r="D2069" s="17">
        <v>1.8579999999999999E-2</v>
      </c>
      <c r="E2069" s="9">
        <f t="shared" si="263"/>
        <v>5.5988803702141624E-4</v>
      </c>
      <c r="F2069">
        <f t="shared" si="264"/>
        <v>1.0005600448035843</v>
      </c>
      <c r="G2069">
        <f t="shared" si="261"/>
        <v>124.6733298699108</v>
      </c>
      <c r="H2069">
        <f t="shared" si="257"/>
        <v>1.599332717782273E-2</v>
      </c>
      <c r="I2069" t="str">
        <f t="shared" si="262"/>
        <v>2008</v>
      </c>
      <c r="J2069">
        <f t="shared" si="260"/>
        <v>-10.371746213442702</v>
      </c>
      <c r="K2069">
        <f t="shared" si="258"/>
        <v>-0.47768793088255279</v>
      </c>
      <c r="L2069">
        <f t="shared" si="259"/>
        <v>0</v>
      </c>
    </row>
    <row r="2070" spans="1:12" x14ac:dyDescent="0.3">
      <c r="A2070">
        <v>2069</v>
      </c>
      <c r="B2070" s="16" t="s">
        <v>6952</v>
      </c>
      <c r="C2070" s="17">
        <v>127.84</v>
      </c>
      <c r="D2070" s="17">
        <v>1.8489999999999999E-2</v>
      </c>
      <c r="E2070" s="9">
        <f t="shared" si="263"/>
        <v>2.1985859878812686E-2</v>
      </c>
      <c r="F2070">
        <f t="shared" si="264"/>
        <v>1.0222293299216376</v>
      </c>
      <c r="G2070">
        <f t="shared" si="261"/>
        <v>127.4466461373726</v>
      </c>
      <c r="H2070">
        <f t="shared" si="257"/>
        <v>1.6094636659934974E-2</v>
      </c>
      <c r="I2070" t="str">
        <f t="shared" si="262"/>
        <v>2008</v>
      </c>
      <c r="J2070">
        <f t="shared" si="260"/>
        <v>-10.669623349542356</v>
      </c>
      <c r="K2070">
        <f t="shared" si="258"/>
        <v>-5.7233528258029338</v>
      </c>
      <c r="L2070">
        <f t="shared" si="259"/>
        <v>0</v>
      </c>
    </row>
    <row r="2071" spans="1:12" x14ac:dyDescent="0.3">
      <c r="A2071">
        <v>2070</v>
      </c>
      <c r="B2071" s="16" t="s">
        <v>6950</v>
      </c>
      <c r="C2071" s="17">
        <v>132.69999999999999</v>
      </c>
      <c r="D2071" s="17">
        <v>1.8689999999999998E-2</v>
      </c>
      <c r="E2071" s="9">
        <f t="shared" si="263"/>
        <v>3.7311459320197207E-2</v>
      </c>
      <c r="F2071">
        <f t="shared" si="264"/>
        <v>1.0380162703379223</v>
      </c>
      <c r="G2071">
        <f t="shared" si="261"/>
        <v>132.28728264101068</v>
      </c>
      <c r="H2071">
        <f t="shared" si="257"/>
        <v>1.6903535717457473E-2</v>
      </c>
      <c r="I2071" t="str">
        <f t="shared" si="262"/>
        <v>2008</v>
      </c>
      <c r="J2071">
        <f t="shared" si="260"/>
        <v>-11.631484646995652</v>
      </c>
      <c r="K2071">
        <f t="shared" si="258"/>
        <v>-10.563989329441014</v>
      </c>
      <c r="L2071">
        <f t="shared" si="259"/>
        <v>0</v>
      </c>
    </row>
    <row r="2072" spans="1:12" x14ac:dyDescent="0.3">
      <c r="A2072">
        <v>2071</v>
      </c>
      <c r="B2072" s="16" t="s">
        <v>6948</v>
      </c>
      <c r="C2072" s="17">
        <v>130.51</v>
      </c>
      <c r="D2072" s="17">
        <v>1.8689999999999998E-2</v>
      </c>
      <c r="E2072" s="9">
        <f t="shared" si="263"/>
        <v>-1.6641089158725551E-2</v>
      </c>
      <c r="F2072">
        <f t="shared" si="264"/>
        <v>0.98349660889223811</v>
      </c>
      <c r="G2072">
        <f t="shared" si="261"/>
        <v>130.10409387700304</v>
      </c>
      <c r="H2072">
        <f t="shared" si="257"/>
        <v>1.7360651090830313E-2</v>
      </c>
      <c r="I2072" t="str">
        <f t="shared" si="262"/>
        <v>2008</v>
      </c>
      <c r="J2072">
        <f t="shared" si="260"/>
        <v>-11.748880101666419</v>
      </c>
      <c r="K2072">
        <f t="shared" si="258"/>
        <v>-8.3808005654333755</v>
      </c>
      <c r="L2072">
        <f t="shared" si="259"/>
        <v>0</v>
      </c>
    </row>
    <row r="2073" spans="1:12" x14ac:dyDescent="0.3">
      <c r="A2073">
        <v>2072</v>
      </c>
      <c r="B2073" s="16" t="s">
        <v>6946</v>
      </c>
      <c r="C2073" s="17">
        <v>131.57</v>
      </c>
      <c r="D2073" s="17">
        <v>1.8579999999999999E-2</v>
      </c>
      <c r="E2073" s="9">
        <f t="shared" si="263"/>
        <v>8.0891771983104873E-3</v>
      </c>
      <c r="F2073">
        <f t="shared" si="264"/>
        <v>1.0081219829898092</v>
      </c>
      <c r="G2073">
        <f t="shared" si="261"/>
        <v>131.1632017510328</v>
      </c>
      <c r="H2073">
        <f t="shared" si="257"/>
        <v>1.7362332819972778E-2</v>
      </c>
      <c r="I2073" t="str">
        <f t="shared" si="262"/>
        <v>2008</v>
      </c>
      <c r="J2073">
        <f t="shared" si="260"/>
        <v>-11.845668834323103</v>
      </c>
      <c r="K2073">
        <f t="shared" si="258"/>
        <v>-9.4399084394631387</v>
      </c>
      <c r="L2073">
        <f t="shared" si="259"/>
        <v>0</v>
      </c>
    </row>
    <row r="2074" spans="1:12" x14ac:dyDescent="0.3">
      <c r="A2074">
        <v>2073</v>
      </c>
      <c r="B2074" s="16" t="s">
        <v>6942</v>
      </c>
      <c r="C2074" s="17">
        <v>128.31</v>
      </c>
      <c r="D2074" s="17">
        <v>1.915E-2</v>
      </c>
      <c r="E2074" s="9">
        <f t="shared" si="263"/>
        <v>-2.50898184708198E-2</v>
      </c>
      <c r="F2074">
        <f t="shared" si="264"/>
        <v>0.97522231511742807</v>
      </c>
      <c r="G2074">
        <f t="shared" si="261"/>
        <v>127.90113008532627</v>
      </c>
      <c r="H2074">
        <f t="shared" si="257"/>
        <v>1.8266601346896599E-2</v>
      </c>
      <c r="I2074" t="str">
        <f t="shared" si="262"/>
        <v>2008</v>
      </c>
      <c r="J2074">
        <f t="shared" si="260"/>
        <v>-12.152667988732825</v>
      </c>
      <c r="K2074">
        <f t="shared" si="258"/>
        <v>-6.17783677375661</v>
      </c>
      <c r="L2074">
        <f t="shared" si="259"/>
        <v>0</v>
      </c>
    </row>
    <row r="2075" spans="1:12" x14ac:dyDescent="0.3">
      <c r="A2075">
        <v>2074</v>
      </c>
      <c r="B2075" s="16" t="s">
        <v>6940</v>
      </c>
      <c r="C2075" s="17">
        <v>130.93</v>
      </c>
      <c r="D2075" s="17">
        <v>1.9E-2</v>
      </c>
      <c r="E2075" s="9">
        <f t="shared" si="263"/>
        <v>2.0213618332734912E-2</v>
      </c>
      <c r="F2075">
        <f t="shared" si="264"/>
        <v>1.0204192970150416</v>
      </c>
      <c r="G2075">
        <f t="shared" si="261"/>
        <v>130.51604410941485</v>
      </c>
      <c r="H2075">
        <f t="shared" si="257"/>
        <v>1.8415653972170973E-2</v>
      </c>
      <c r="I2075" t="str">
        <f t="shared" si="262"/>
        <v>2008</v>
      </c>
      <c r="J2075">
        <f t="shared" si="260"/>
        <v>-12.502318216901658</v>
      </c>
      <c r="K2075">
        <f t="shared" si="258"/>
        <v>-8.7927507978451871</v>
      </c>
      <c r="L2075">
        <f t="shared" si="259"/>
        <v>0</v>
      </c>
    </row>
    <row r="2076" spans="1:12" x14ac:dyDescent="0.3">
      <c r="A2076">
        <v>2075</v>
      </c>
      <c r="B2076" s="16" t="s">
        <v>6938</v>
      </c>
      <c r="C2076" s="17">
        <v>126.89</v>
      </c>
      <c r="D2076" s="17">
        <v>1.8790000000000001E-2</v>
      </c>
      <c r="E2076" s="9">
        <f t="shared" si="263"/>
        <v>-3.134225983083877E-2</v>
      </c>
      <c r="F2076">
        <f t="shared" si="264"/>
        <v>0.96914381730695787</v>
      </c>
      <c r="G2076">
        <f t="shared" si="261"/>
        <v>126.49324439407918</v>
      </c>
      <c r="H2076">
        <f t="shared" si="257"/>
        <v>1.9545587152874508E-2</v>
      </c>
      <c r="I2076" t="str">
        <f t="shared" si="262"/>
        <v>2008</v>
      </c>
      <c r="J2076">
        <f t="shared" si="260"/>
        <v>-12.860431889975384</v>
      </c>
      <c r="K2076">
        <f t="shared" si="258"/>
        <v>-4.7699510825095217</v>
      </c>
      <c r="L2076">
        <f t="shared" si="259"/>
        <v>0</v>
      </c>
    </row>
    <row r="2077" spans="1:12" x14ac:dyDescent="0.3">
      <c r="A2077">
        <v>2076</v>
      </c>
      <c r="B2077" s="16" t="s">
        <v>6936</v>
      </c>
      <c r="C2077" s="17">
        <v>127.78</v>
      </c>
      <c r="D2077" s="17">
        <v>1.9050000000000001E-2</v>
      </c>
      <c r="E2077" s="9">
        <f t="shared" si="263"/>
        <v>6.9894657653739433E-3</v>
      </c>
      <c r="F2077">
        <f t="shared" si="264"/>
        <v>1.0070139490897627</v>
      </c>
      <c r="G2077">
        <f t="shared" si="261"/>
        <v>127.37494187005117</v>
      </c>
      <c r="H2077">
        <f t="shared" si="257"/>
        <v>1.951939403208067E-2</v>
      </c>
      <c r="I2077" t="str">
        <f t="shared" si="262"/>
        <v>2008</v>
      </c>
      <c r="J2077">
        <f t="shared" si="260"/>
        <v>-12.932718676898006</v>
      </c>
      <c r="K2077">
        <f t="shared" si="258"/>
        <v>-5.6516485584815115</v>
      </c>
      <c r="L2077">
        <f t="shared" si="259"/>
        <v>0</v>
      </c>
    </row>
    <row r="2078" spans="1:12" x14ac:dyDescent="0.3">
      <c r="A2078">
        <v>2077</v>
      </c>
      <c r="B2078" s="16" t="s">
        <v>6935</v>
      </c>
      <c r="C2078" s="17">
        <v>128.02000000000001</v>
      </c>
      <c r="D2078" s="17">
        <v>1.8329999999999999E-2</v>
      </c>
      <c r="E2078" s="9">
        <f t="shared" si="263"/>
        <v>1.8764665396601851E-3</v>
      </c>
      <c r="F2078">
        <f t="shared" si="264"/>
        <v>1.0018782282047269</v>
      </c>
      <c r="G2078">
        <f t="shared" si="261"/>
        <v>127.62949569903522</v>
      </c>
      <c r="H2078">
        <f t="shared" si="257"/>
        <v>1.9450603252369573E-2</v>
      </c>
      <c r="I2078" t="str">
        <f t="shared" si="262"/>
        <v>2008</v>
      </c>
      <c r="J2078">
        <f t="shared" si="260"/>
        <v>-12.912895283609144</v>
      </c>
      <c r="K2078">
        <f t="shared" si="258"/>
        <v>-5.9062023874655551</v>
      </c>
      <c r="L2078">
        <f t="shared" si="259"/>
        <v>0</v>
      </c>
    </row>
    <row r="2079" spans="1:12" x14ac:dyDescent="0.3">
      <c r="A2079">
        <v>2078</v>
      </c>
      <c r="B2079" s="16" t="s">
        <v>6933</v>
      </c>
      <c r="C2079" s="17">
        <v>124.58</v>
      </c>
      <c r="D2079" s="17">
        <v>1.8540000000000001E-2</v>
      </c>
      <c r="E2079" s="9">
        <f t="shared" si="263"/>
        <v>-2.7238421887857935E-2</v>
      </c>
      <c r="F2079">
        <f t="shared" si="264"/>
        <v>0.97312919856272451</v>
      </c>
      <c r="G2079">
        <f t="shared" si="261"/>
        <v>124.19564193902825</v>
      </c>
      <c r="H2079">
        <f t="shared" si="257"/>
        <v>2.0262561438015102E-2</v>
      </c>
      <c r="I2079" t="str">
        <f t="shared" si="262"/>
        <v>2008</v>
      </c>
      <c r="J2079">
        <f t="shared" si="260"/>
        <v>-13.090016737887851</v>
      </c>
      <c r="K2079">
        <f t="shared" si="258"/>
        <v>-2.4723486274585866</v>
      </c>
      <c r="L2079">
        <f t="shared" si="259"/>
        <v>0</v>
      </c>
    </row>
    <row r="2080" spans="1:12" x14ac:dyDescent="0.3">
      <c r="A2080">
        <v>2079</v>
      </c>
      <c r="B2080" s="16" t="s">
        <v>6931</v>
      </c>
      <c r="C2080" s="17">
        <v>122.1</v>
      </c>
      <c r="D2080" s="17">
        <v>1.8540000000000001E-2</v>
      </c>
      <c r="E2080" s="9">
        <f t="shared" si="263"/>
        <v>-2.0107698709340545E-2</v>
      </c>
      <c r="F2080">
        <f t="shared" si="264"/>
        <v>0.98009311285920686</v>
      </c>
      <c r="G2080">
        <f t="shared" si="261"/>
        <v>121.72329331156966</v>
      </c>
      <c r="H2080">
        <f t="shared" si="257"/>
        <v>2.058495988237629E-2</v>
      </c>
      <c r="I2080" t="str">
        <f t="shared" si="262"/>
        <v>2008</v>
      </c>
      <c r="J2080">
        <f t="shared" si="260"/>
        <v>-13.033564921402952</v>
      </c>
      <c r="K2080">
        <f t="shared" si="258"/>
        <v>5.4221567942703786</v>
      </c>
      <c r="L2080">
        <f t="shared" si="259"/>
        <v>0</v>
      </c>
    </row>
    <row r="2081" spans="1:12" x14ac:dyDescent="0.3">
      <c r="A2081">
        <v>2080</v>
      </c>
      <c r="B2081" s="16" t="s">
        <v>6929</v>
      </c>
      <c r="C2081" s="17">
        <v>127.54</v>
      </c>
      <c r="D2081" s="17">
        <v>1.8589999999999999E-2</v>
      </c>
      <c r="E2081" s="9">
        <f t="shared" si="263"/>
        <v>4.3589659770466756E-2</v>
      </c>
      <c r="F2081">
        <f t="shared" si="264"/>
        <v>1.0445536445536447</v>
      </c>
      <c r="G2081">
        <f t="shared" si="261"/>
        <v>127.14545010584004</v>
      </c>
      <c r="H2081">
        <f t="shared" ref="H2081:H2144" si="265">SQRT(_xlfn.VAR.S(E2052:E2081))</f>
        <v>2.195841401966268E-2</v>
      </c>
      <c r="I2081" t="str">
        <f t="shared" si="262"/>
        <v>2008</v>
      </c>
      <c r="J2081">
        <f t="shared" si="260"/>
        <v>-14.522496935556934</v>
      </c>
      <c r="K2081">
        <f t="shared" ref="K2081:K2144" si="266">+MIN(G2082-G2081,G2083-G2081,G2084-G2081,G2085-G2081,G2086-G2081,G2087-G2081,G2088-G2081,G2089-G2081,G2090-G2081,G2091-G2081)</f>
        <v>3.4357143524098319</v>
      </c>
      <c r="L2081">
        <f t="shared" ref="L2081:L2144" si="267">+IF(K2081&lt;J2081,1,0)</f>
        <v>0</v>
      </c>
    </row>
    <row r="2082" spans="1:12" x14ac:dyDescent="0.3">
      <c r="A2082">
        <v>2081</v>
      </c>
      <c r="B2082" s="16" t="s">
        <v>6927</v>
      </c>
      <c r="C2082" s="17">
        <v>137.69</v>
      </c>
      <c r="D2082" s="17">
        <v>1.8429999999999998E-2</v>
      </c>
      <c r="E2082" s="9">
        <f t="shared" si="263"/>
        <v>7.6574740569155322E-2</v>
      </c>
      <c r="F2082">
        <f t="shared" si="264"/>
        <v>1.0795828759604829</v>
      </c>
      <c r="G2082">
        <f t="shared" si="261"/>
        <v>137.26771111404338</v>
      </c>
      <c r="H2082">
        <f t="shared" si="265"/>
        <v>2.5348206674948397E-2</v>
      </c>
      <c r="I2082" t="str">
        <f t="shared" si="262"/>
        <v>2008</v>
      </c>
      <c r="J2082">
        <f t="shared" ref="J2082:J2145" si="268">-G2082*$P$3*$Q$3*H2082</f>
        <v>-18.099023007517204</v>
      </c>
      <c r="K2082">
        <f t="shared" si="266"/>
        <v>-6.6865466557935065</v>
      </c>
      <c r="L2082">
        <f t="shared" si="267"/>
        <v>0</v>
      </c>
    </row>
    <row r="2083" spans="1:12" x14ac:dyDescent="0.3">
      <c r="A2083">
        <v>2082</v>
      </c>
      <c r="B2083" s="16" t="s">
        <v>6925</v>
      </c>
      <c r="C2083" s="17">
        <v>133.91</v>
      </c>
      <c r="D2083" s="17">
        <v>1.899E-2</v>
      </c>
      <c r="E2083" s="9">
        <f t="shared" si="263"/>
        <v>-2.7836848948806201E-2</v>
      </c>
      <c r="F2083">
        <f t="shared" si="264"/>
        <v>0.97254702592780884</v>
      </c>
      <c r="G2083">
        <f t="shared" si="261"/>
        <v>133.48684484626742</v>
      </c>
      <c r="H2083">
        <f t="shared" si="265"/>
        <v>2.599685838276378E-2</v>
      </c>
      <c r="I2083" t="str">
        <f t="shared" si="262"/>
        <v>2008</v>
      </c>
      <c r="J2083">
        <f t="shared" si="268"/>
        <v>-18.050899032025178</v>
      </c>
      <c r="K2083">
        <f t="shared" si="266"/>
        <v>-2.9056803880175437</v>
      </c>
      <c r="L2083">
        <f t="shared" si="267"/>
        <v>0</v>
      </c>
    </row>
    <row r="2084" spans="1:12" x14ac:dyDescent="0.3">
      <c r="A2084">
        <v>2083</v>
      </c>
      <c r="B2084" s="16" t="s">
        <v>6924</v>
      </c>
      <c r="C2084" s="17">
        <v>131.02000000000001</v>
      </c>
      <c r="D2084" s="17">
        <v>2.0129999999999999E-2</v>
      </c>
      <c r="E2084" s="9">
        <f t="shared" si="263"/>
        <v>-2.1817949203744375E-2</v>
      </c>
      <c r="F2084">
        <f t="shared" si="264"/>
        <v>0.97841834067657396</v>
      </c>
      <c r="G2084">
        <f t="shared" si="261"/>
        <v>130.58116445824987</v>
      </c>
      <c r="H2084">
        <f t="shared" si="265"/>
        <v>2.6443835924181997E-2</v>
      </c>
      <c r="I2084" t="str">
        <f t="shared" si="262"/>
        <v>2008</v>
      </c>
      <c r="J2084">
        <f t="shared" si="268"/>
        <v>-17.961578121866896</v>
      </c>
      <c r="K2084">
        <f t="shared" si="266"/>
        <v>0.99820715162516649</v>
      </c>
      <c r="L2084">
        <f t="shared" si="267"/>
        <v>0</v>
      </c>
    </row>
    <row r="2085" spans="1:12" x14ac:dyDescent="0.3">
      <c r="A2085">
        <v>2084</v>
      </c>
      <c r="B2085" s="16" t="s">
        <v>6922</v>
      </c>
      <c r="C2085" s="17">
        <v>135.02000000000001</v>
      </c>
      <c r="D2085" s="17">
        <v>1.9310000000000001E-2</v>
      </c>
      <c r="E2085" s="9">
        <f t="shared" si="263"/>
        <v>3.0072932309994034E-2</v>
      </c>
      <c r="F2085">
        <f t="shared" si="264"/>
        <v>1.0305296901236451</v>
      </c>
      <c r="G2085">
        <f t="shared" si="261"/>
        <v>134.58615913006486</v>
      </c>
      <c r="H2085">
        <f t="shared" si="265"/>
        <v>2.6121750146036023E-2</v>
      </c>
      <c r="I2085" t="str">
        <f t="shared" si="262"/>
        <v>2008</v>
      </c>
      <c r="J2085">
        <f t="shared" si="268"/>
        <v>-18.28698762376284</v>
      </c>
      <c r="K2085">
        <f t="shared" si="266"/>
        <v>-3.0067875201898175</v>
      </c>
      <c r="L2085">
        <f t="shared" si="267"/>
        <v>0</v>
      </c>
    </row>
    <row r="2086" spans="1:12" x14ac:dyDescent="0.3">
      <c r="A2086">
        <v>2085</v>
      </c>
      <c r="B2086" s="16" t="s">
        <v>6920</v>
      </c>
      <c r="C2086" s="17">
        <v>136.09</v>
      </c>
      <c r="D2086" s="17">
        <v>2.0070000000000001E-2</v>
      </c>
      <c r="E2086" s="9">
        <f t="shared" si="263"/>
        <v>7.8935159585016828E-3</v>
      </c>
      <c r="F2086">
        <f t="shared" si="264"/>
        <v>1.007924751888609</v>
      </c>
      <c r="G2086">
        <f t="shared" si="261"/>
        <v>135.63553945900227</v>
      </c>
      <c r="H2086">
        <f t="shared" si="265"/>
        <v>2.5718920090911646E-2</v>
      </c>
      <c r="I2086" t="str">
        <f t="shared" si="262"/>
        <v>2008</v>
      </c>
      <c r="J2086">
        <f t="shared" si="268"/>
        <v>-18.145365840853909</v>
      </c>
      <c r="K2086">
        <f t="shared" si="266"/>
        <v>-4.0561678491272346</v>
      </c>
      <c r="L2086">
        <f t="shared" si="267"/>
        <v>0</v>
      </c>
    </row>
    <row r="2087" spans="1:12" x14ac:dyDescent="0.3">
      <c r="A2087">
        <v>2086</v>
      </c>
      <c r="B2087" s="16" t="s">
        <v>6918</v>
      </c>
      <c r="C2087" s="17">
        <v>134.25</v>
      </c>
      <c r="D2087" s="17">
        <v>1.992E-2</v>
      </c>
      <c r="E2087" s="9">
        <f t="shared" si="263"/>
        <v>-1.3612698183252189E-2</v>
      </c>
      <c r="F2087">
        <f t="shared" si="264"/>
        <v>0.98647953560144019</v>
      </c>
      <c r="G2087">
        <f t="shared" si="261"/>
        <v>133.80502906048017</v>
      </c>
      <c r="H2087">
        <f t="shared" si="265"/>
        <v>2.5854251561896524E-2</v>
      </c>
      <c r="I2087" t="str">
        <f t="shared" si="262"/>
        <v>2008</v>
      </c>
      <c r="J2087">
        <f t="shared" si="268"/>
        <v>-17.994670863286053</v>
      </c>
      <c r="K2087">
        <f t="shared" si="266"/>
        <v>-2.2256574506051265</v>
      </c>
      <c r="L2087">
        <f t="shared" si="267"/>
        <v>0</v>
      </c>
    </row>
    <row r="2088" spans="1:12" x14ac:dyDescent="0.3">
      <c r="A2088">
        <v>2087</v>
      </c>
      <c r="B2088" s="16" t="s">
        <v>6916</v>
      </c>
      <c r="C2088" s="17">
        <v>134.71</v>
      </c>
      <c r="D2088" s="17">
        <v>1.9450000000000002E-2</v>
      </c>
      <c r="E2088" s="9">
        <f t="shared" si="263"/>
        <v>3.4205863215025852E-3</v>
      </c>
      <c r="F2088">
        <f t="shared" si="264"/>
        <v>1.0034264432029796</v>
      </c>
      <c r="G2088">
        <f t="shared" si="261"/>
        <v>134.2740221126117</v>
      </c>
      <c r="H2088">
        <f t="shared" si="265"/>
        <v>2.5245624463529407E-2</v>
      </c>
      <c r="I2088" t="str">
        <f t="shared" si="262"/>
        <v>2008</v>
      </c>
      <c r="J2088">
        <f t="shared" si="268"/>
        <v>-17.632651193808822</v>
      </c>
      <c r="K2088">
        <f t="shared" si="266"/>
        <v>-2.6946505027366641</v>
      </c>
      <c r="L2088">
        <f t="shared" si="267"/>
        <v>0</v>
      </c>
    </row>
    <row r="2089" spans="1:12" x14ac:dyDescent="0.3">
      <c r="A2089">
        <v>2088</v>
      </c>
      <c r="B2089" s="16" t="s">
        <v>6914</v>
      </c>
      <c r="C2089" s="17">
        <v>133.72</v>
      </c>
      <c r="D2089" s="17">
        <v>1.9820000000000001E-2</v>
      </c>
      <c r="E2089" s="9">
        <f t="shared" si="263"/>
        <v>-7.3762581585787718E-3</v>
      </c>
      <c r="F2089">
        <f t="shared" si="264"/>
        <v>0.99265087966743371</v>
      </c>
      <c r="G2089">
        <f t="shared" si="261"/>
        <v>133.27900704104712</v>
      </c>
      <c r="H2089">
        <f t="shared" si="265"/>
        <v>2.4927482998640036E-2</v>
      </c>
      <c r="I2089" t="str">
        <f t="shared" si="262"/>
        <v>2008</v>
      </c>
      <c r="J2089">
        <f t="shared" si="268"/>
        <v>-17.281430050740838</v>
      </c>
      <c r="K2089">
        <f t="shared" si="266"/>
        <v>-1.6996354311720836</v>
      </c>
      <c r="L2089">
        <f t="shared" si="267"/>
        <v>0</v>
      </c>
    </row>
    <row r="2090" spans="1:12" x14ac:dyDescent="0.3">
      <c r="A2090">
        <v>2089</v>
      </c>
      <c r="B2090" s="16" t="s">
        <v>6912</v>
      </c>
      <c r="C2090" s="17">
        <v>136.44</v>
      </c>
      <c r="D2090" s="17">
        <v>1.9199999999999998E-2</v>
      </c>
      <c r="E2090" s="9">
        <f t="shared" si="263"/>
        <v>2.0136895998547021E-2</v>
      </c>
      <c r="F2090">
        <f t="shared" si="264"/>
        <v>1.020341011067903</v>
      </c>
      <c r="G2090">
        <f t="shared" si="261"/>
        <v>136.00408982825141</v>
      </c>
      <c r="H2090">
        <f t="shared" si="265"/>
        <v>2.4941849969273323E-2</v>
      </c>
      <c r="I2090" t="str">
        <f t="shared" si="262"/>
        <v>2008</v>
      </c>
      <c r="J2090">
        <f t="shared" si="268"/>
        <v>-17.644937789666791</v>
      </c>
      <c r="K2090">
        <f t="shared" si="266"/>
        <v>-4.4247182183763698</v>
      </c>
      <c r="L2090">
        <f t="shared" si="267"/>
        <v>0</v>
      </c>
    </row>
    <row r="2091" spans="1:12" x14ac:dyDescent="0.3">
      <c r="A2091">
        <v>2090</v>
      </c>
      <c r="B2091" s="16" t="s">
        <v>6911</v>
      </c>
      <c r="C2091" s="17">
        <v>132</v>
      </c>
      <c r="D2091" s="17">
        <v>1.915E-2</v>
      </c>
      <c r="E2091" s="9">
        <f t="shared" si="263"/>
        <v>-3.3083034964074144E-2</v>
      </c>
      <c r="F2091">
        <f t="shared" si="264"/>
        <v>0.96745822339489884</v>
      </c>
      <c r="G2091">
        <f t="shared" si="261"/>
        <v>131.57937160987504</v>
      </c>
      <c r="H2091">
        <f t="shared" si="265"/>
        <v>2.5727365291941598E-2</v>
      </c>
      <c r="I2091" t="str">
        <f t="shared" si="262"/>
        <v>2008</v>
      </c>
      <c r="J2091">
        <f t="shared" si="268"/>
        <v>-17.608510534894041</v>
      </c>
      <c r="K2091">
        <f t="shared" si="266"/>
        <v>2.347572634697741</v>
      </c>
      <c r="L2091">
        <f t="shared" si="267"/>
        <v>0</v>
      </c>
    </row>
    <row r="2092" spans="1:12" x14ac:dyDescent="0.3">
      <c r="A2092">
        <v>2091</v>
      </c>
      <c r="B2092" s="16" t="s">
        <v>6909</v>
      </c>
      <c r="C2092" s="17">
        <v>134.86000000000001</v>
      </c>
      <c r="D2092" s="17">
        <v>1.8689999999999998E-2</v>
      </c>
      <c r="E2092" s="9">
        <f t="shared" si="263"/>
        <v>2.1435280720065085E-2</v>
      </c>
      <c r="F2092">
        <f t="shared" si="264"/>
        <v>1.0216666666666667</v>
      </c>
      <c r="G2092">
        <f t="shared" si="261"/>
        <v>134.44056470962099</v>
      </c>
      <c r="H2092">
        <f t="shared" si="265"/>
        <v>2.5957091653739287E-2</v>
      </c>
      <c r="I2092" t="str">
        <f t="shared" si="262"/>
        <v>2008</v>
      </c>
      <c r="J2092">
        <f t="shared" si="268"/>
        <v>-18.152057526890179</v>
      </c>
      <c r="K2092">
        <f t="shared" si="266"/>
        <v>-0.51362046504820569</v>
      </c>
      <c r="L2092">
        <f t="shared" si="267"/>
        <v>0</v>
      </c>
    </row>
    <row r="2093" spans="1:12" x14ac:dyDescent="0.3">
      <c r="A2093">
        <v>2092</v>
      </c>
      <c r="B2093" s="16" t="s">
        <v>6907</v>
      </c>
      <c r="C2093" s="17">
        <v>135.91</v>
      </c>
      <c r="D2093" s="17">
        <v>1.8939999999999999E-2</v>
      </c>
      <c r="E2093" s="9">
        <f t="shared" si="263"/>
        <v>7.7556986608199067E-3</v>
      </c>
      <c r="F2093">
        <f t="shared" si="264"/>
        <v>1.007785851994661</v>
      </c>
      <c r="G2093">
        <f t="shared" si="261"/>
        <v>135.48165386201057</v>
      </c>
      <c r="H2093">
        <f t="shared" si="265"/>
        <v>2.5763277503883599E-2</v>
      </c>
      <c r="I2093" t="str">
        <f t="shared" si="262"/>
        <v>2008</v>
      </c>
      <c r="J2093">
        <f t="shared" si="268"/>
        <v>-18.156038776784868</v>
      </c>
      <c r="K2093">
        <f t="shared" si="266"/>
        <v>-1.5547096174377941</v>
      </c>
      <c r="L2093">
        <f t="shared" si="267"/>
        <v>0</v>
      </c>
    </row>
    <row r="2094" spans="1:12" x14ac:dyDescent="0.3">
      <c r="A2094">
        <v>2093</v>
      </c>
      <c r="B2094" s="16" t="s">
        <v>6905</v>
      </c>
      <c r="C2094" s="17">
        <v>136.46</v>
      </c>
      <c r="D2094" s="17">
        <v>1.8589999999999999E-2</v>
      </c>
      <c r="E2094" s="9">
        <f t="shared" si="263"/>
        <v>4.0386294200217502E-3</v>
      </c>
      <c r="F2094">
        <f t="shared" si="264"/>
        <v>1.0040467956736077</v>
      </c>
      <c r="G2094">
        <f t="shared" si="261"/>
        <v>136.03785574284876</v>
      </c>
      <c r="H2094">
        <f t="shared" si="265"/>
        <v>2.5403006197083064E-2</v>
      </c>
      <c r="I2094" t="str">
        <f t="shared" si="262"/>
        <v>2008</v>
      </c>
      <c r="J2094">
        <f t="shared" si="268"/>
        <v>-17.975641274861847</v>
      </c>
      <c r="K2094">
        <f t="shared" si="266"/>
        <v>-2.110911498275982</v>
      </c>
      <c r="L2094">
        <f t="shared" si="267"/>
        <v>0</v>
      </c>
    </row>
    <row r="2095" spans="1:12" x14ac:dyDescent="0.3">
      <c r="A2095">
        <v>2094</v>
      </c>
      <c r="B2095" s="16" t="s">
        <v>6904</v>
      </c>
      <c r="C2095" s="17">
        <v>134.33000000000001</v>
      </c>
      <c r="D2095" s="17">
        <v>1.8030000000000001E-2</v>
      </c>
      <c r="E2095" s="9">
        <f t="shared" si="263"/>
        <v>-1.5732072312355679E-2</v>
      </c>
      <c r="F2095">
        <f t="shared" si="264"/>
        <v>0.98439103033856079</v>
      </c>
      <c r="G2095">
        <f t="shared" si="261"/>
        <v>133.92694424457278</v>
      </c>
      <c r="H2095">
        <f t="shared" si="265"/>
        <v>2.5612589632024237E-2</v>
      </c>
      <c r="I2095" t="str">
        <f t="shared" si="262"/>
        <v>2008</v>
      </c>
      <c r="J2095">
        <f t="shared" si="268"/>
        <v>-17.842715537341849</v>
      </c>
      <c r="K2095">
        <f t="shared" si="266"/>
        <v>2.0705774280761489</v>
      </c>
      <c r="L2095">
        <f t="shared" si="267"/>
        <v>0</v>
      </c>
    </row>
    <row r="2096" spans="1:12" x14ac:dyDescent="0.3">
      <c r="A2096">
        <v>2095</v>
      </c>
      <c r="B2096" s="16" t="s">
        <v>6903</v>
      </c>
      <c r="C2096" s="17">
        <v>139.83000000000001</v>
      </c>
      <c r="D2096" s="17">
        <v>1.711E-2</v>
      </c>
      <c r="E2096" s="9">
        <f t="shared" si="263"/>
        <v>4.0127939977837444E-2</v>
      </c>
      <c r="F2096">
        <f t="shared" si="264"/>
        <v>1.040943944018462</v>
      </c>
      <c r="G2096">
        <f t="shared" si="261"/>
        <v>139.43181945892192</v>
      </c>
      <c r="H2096">
        <f t="shared" si="265"/>
        <v>2.6183075742092551E-2</v>
      </c>
      <c r="I2096" t="str">
        <f t="shared" si="262"/>
        <v>2008</v>
      </c>
      <c r="J2096">
        <f t="shared" si="268"/>
        <v>-18.989872865658548</v>
      </c>
      <c r="K2096">
        <f t="shared" si="266"/>
        <v>-3.4342977862729924</v>
      </c>
      <c r="L2096">
        <f t="shared" si="267"/>
        <v>0</v>
      </c>
    </row>
    <row r="2097" spans="1:12" x14ac:dyDescent="0.3">
      <c r="A2097">
        <v>2096</v>
      </c>
      <c r="B2097" s="16" t="s">
        <v>6901</v>
      </c>
      <c r="C2097" s="17">
        <v>140.31</v>
      </c>
      <c r="D2097" s="17">
        <v>1.6390000000000002E-2</v>
      </c>
      <c r="E2097" s="9">
        <f t="shared" si="263"/>
        <v>3.4268613531452203E-3</v>
      </c>
      <c r="F2097">
        <f t="shared" si="264"/>
        <v>1.0034327397554172</v>
      </c>
      <c r="G2097">
        <f t="shared" si="261"/>
        <v>139.92724287045729</v>
      </c>
      <c r="H2097">
        <f t="shared" si="265"/>
        <v>2.6121590950238513E-2</v>
      </c>
      <c r="I2097" t="str">
        <f t="shared" si="262"/>
        <v>2008</v>
      </c>
      <c r="J2097">
        <f t="shared" si="268"/>
        <v>-19.012595207082917</v>
      </c>
      <c r="K2097">
        <f t="shared" si="266"/>
        <v>-3.9297211978083624</v>
      </c>
      <c r="L2097">
        <f t="shared" si="267"/>
        <v>0</v>
      </c>
    </row>
    <row r="2098" spans="1:12" x14ac:dyDescent="0.3">
      <c r="A2098">
        <v>2097</v>
      </c>
      <c r="B2098" s="16" t="s">
        <v>6899</v>
      </c>
      <c r="C2098" s="17">
        <v>139.83000000000001</v>
      </c>
      <c r="D2098" s="17">
        <v>1.72E-2</v>
      </c>
      <c r="E2098" s="9">
        <f t="shared" si="263"/>
        <v>-3.4268613531452351E-3</v>
      </c>
      <c r="F2098">
        <f t="shared" si="264"/>
        <v>0.99657900363480867</v>
      </c>
      <c r="G2098">
        <f t="shared" si="261"/>
        <v>139.42972799731601</v>
      </c>
      <c r="H2098">
        <f t="shared" si="265"/>
        <v>2.5708971546270481E-2</v>
      </c>
      <c r="I2098" t="str">
        <f t="shared" si="262"/>
        <v>2008</v>
      </c>
      <c r="J2098">
        <f t="shared" si="268"/>
        <v>-18.645738296095921</v>
      </c>
      <c r="K2098">
        <f t="shared" si="266"/>
        <v>-3.432206324667078</v>
      </c>
      <c r="L2098">
        <f t="shared" si="267"/>
        <v>0</v>
      </c>
    </row>
    <row r="2099" spans="1:12" x14ac:dyDescent="0.3">
      <c r="A2099">
        <v>2098</v>
      </c>
      <c r="B2099" s="16" t="s">
        <v>6898</v>
      </c>
      <c r="C2099" s="17">
        <v>140.66999999999999</v>
      </c>
      <c r="D2099" s="17">
        <v>1.864E-2</v>
      </c>
      <c r="E2099" s="9">
        <f t="shared" si="263"/>
        <v>5.9893227168451111E-3</v>
      </c>
      <c r="F2099">
        <f t="shared" si="264"/>
        <v>1.00600729457198</v>
      </c>
      <c r="G2099">
        <f t="shared" si="261"/>
        <v>140.2336633272358</v>
      </c>
      <c r="H2099">
        <f t="shared" si="265"/>
        <v>2.570492461157322E-2</v>
      </c>
      <c r="I2099" t="str">
        <f t="shared" si="262"/>
        <v>2008</v>
      </c>
      <c r="J2099">
        <f t="shared" si="268"/>
        <v>-18.750295408001744</v>
      </c>
      <c r="K2099">
        <f t="shared" si="266"/>
        <v>-4.3526904743408181</v>
      </c>
      <c r="L2099">
        <f t="shared" si="267"/>
        <v>0</v>
      </c>
    </row>
    <row r="2100" spans="1:12" x14ac:dyDescent="0.3">
      <c r="A2100">
        <v>2099</v>
      </c>
      <c r="B2100" s="16" t="s">
        <v>6896</v>
      </c>
      <c r="C2100" s="17">
        <v>144.26</v>
      </c>
      <c r="D2100" s="17">
        <v>1.8079999999999999E-2</v>
      </c>
      <c r="E2100" s="9">
        <f t="shared" si="263"/>
        <v>2.5200505305922011E-2</v>
      </c>
      <c r="F2100">
        <f t="shared" si="264"/>
        <v>1.0255207222577665</v>
      </c>
      <c r="G2100">
        <f t="shared" si="261"/>
        <v>143.8259508291876</v>
      </c>
      <c r="H2100">
        <f t="shared" si="265"/>
        <v>2.5789390044338802E-2</v>
      </c>
      <c r="I2100" t="str">
        <f t="shared" si="262"/>
        <v>2008</v>
      </c>
      <c r="J2100">
        <f t="shared" si="268"/>
        <v>-19.293802340908364</v>
      </c>
      <c r="K2100">
        <f t="shared" si="266"/>
        <v>-13.059026933242762</v>
      </c>
      <c r="L2100">
        <f t="shared" si="267"/>
        <v>0</v>
      </c>
    </row>
    <row r="2101" spans="1:12" x14ac:dyDescent="0.3">
      <c r="A2101">
        <v>2100</v>
      </c>
      <c r="B2101" s="16" t="s">
        <v>6894</v>
      </c>
      <c r="C2101" s="17">
        <v>146.08000000000001</v>
      </c>
      <c r="D2101" s="17">
        <v>1.8530000000000001E-2</v>
      </c>
      <c r="E2101" s="9">
        <f t="shared" si="263"/>
        <v>1.2537189771131906E-2</v>
      </c>
      <c r="F2101">
        <f t="shared" si="264"/>
        <v>1.012616109801747</v>
      </c>
      <c r="G2101">
        <f t="shared" si="261"/>
        <v>145.6295521911816</v>
      </c>
      <c r="H2101">
        <f t="shared" si="265"/>
        <v>2.5073575618402708E-2</v>
      </c>
      <c r="I2101" t="str">
        <f t="shared" si="262"/>
        <v>2008</v>
      </c>
      <c r="J2101">
        <f t="shared" si="268"/>
        <v>-18.993512443357385</v>
      </c>
      <c r="K2101">
        <f t="shared" si="266"/>
        <v>-15.759209534712028</v>
      </c>
      <c r="L2101">
        <f t="shared" si="267"/>
        <v>0</v>
      </c>
    </row>
    <row r="2102" spans="1:12" x14ac:dyDescent="0.3">
      <c r="A2102">
        <v>2101</v>
      </c>
      <c r="B2102" s="16" t="s">
        <v>6890</v>
      </c>
      <c r="C2102" s="17">
        <v>141.87</v>
      </c>
      <c r="D2102" s="17">
        <v>1.8120000000000001E-2</v>
      </c>
      <c r="E2102" s="9">
        <f t="shared" si="263"/>
        <v>-2.924327152276425E-2</v>
      </c>
      <c r="F2102">
        <f t="shared" si="264"/>
        <v>0.97118017524644029</v>
      </c>
      <c r="G2102">
        <f t="shared" si="261"/>
        <v>141.44219890479681</v>
      </c>
      <c r="H2102">
        <f t="shared" si="265"/>
        <v>2.5519092364328005E-2</v>
      </c>
      <c r="I2102" t="str">
        <f t="shared" si="262"/>
        <v>2008</v>
      </c>
      <c r="J2102">
        <f t="shared" si="268"/>
        <v>-18.775163333213609</v>
      </c>
      <c r="K2102">
        <f t="shared" si="266"/>
        <v>-11.571856248327236</v>
      </c>
      <c r="L2102">
        <f t="shared" si="267"/>
        <v>0</v>
      </c>
    </row>
    <row r="2103" spans="1:12" x14ac:dyDescent="0.3">
      <c r="A2103">
        <v>2102</v>
      </c>
      <c r="B2103" s="16" t="s">
        <v>6888</v>
      </c>
      <c r="C2103" s="17">
        <v>136.43</v>
      </c>
      <c r="D2103" s="17">
        <v>1.9050000000000001E-2</v>
      </c>
      <c r="E2103" s="9">
        <f t="shared" si="263"/>
        <v>-3.9099482749111333E-2</v>
      </c>
      <c r="F2103">
        <f t="shared" si="264"/>
        <v>0.96165503630083882</v>
      </c>
      <c r="G2103">
        <f t="shared" si="261"/>
        <v>135.99752167264893</v>
      </c>
      <c r="H2103">
        <f t="shared" si="265"/>
        <v>2.661161857948928E-2</v>
      </c>
      <c r="I2103" t="str">
        <f t="shared" si="262"/>
        <v>2008</v>
      </c>
      <c r="J2103">
        <f t="shared" si="268"/>
        <v>-18.82529475710815</v>
      </c>
      <c r="K2103">
        <f t="shared" si="266"/>
        <v>-6.782191313311813</v>
      </c>
      <c r="L2103">
        <f t="shared" si="267"/>
        <v>0</v>
      </c>
    </row>
    <row r="2104" spans="1:12" x14ac:dyDescent="0.3">
      <c r="A2104">
        <v>2103</v>
      </c>
      <c r="B2104" s="16" t="s">
        <v>6886</v>
      </c>
      <c r="C2104" s="17">
        <v>136.58000000000001</v>
      </c>
      <c r="D2104" s="17">
        <v>1.8030000000000001E-2</v>
      </c>
      <c r="E2104" s="9">
        <f t="shared" si="263"/>
        <v>1.0988609581604289E-3</v>
      </c>
      <c r="F2104">
        <f t="shared" si="264"/>
        <v>1.0010994649270688</v>
      </c>
      <c r="G2104">
        <f t="shared" si="261"/>
        <v>136.17019314318284</v>
      </c>
      <c r="H2104">
        <f t="shared" si="265"/>
        <v>2.6144615833371243E-2</v>
      </c>
      <c r="I2104" t="str">
        <f t="shared" si="262"/>
        <v>2008</v>
      </c>
      <c r="J2104">
        <f t="shared" si="268"/>
        <v>-18.518415269993675</v>
      </c>
      <c r="K2104">
        <f t="shared" si="266"/>
        <v>-11.202816432597587</v>
      </c>
      <c r="L2104">
        <f t="shared" si="267"/>
        <v>0</v>
      </c>
    </row>
    <row r="2105" spans="1:12" x14ac:dyDescent="0.3">
      <c r="A2105">
        <v>2104</v>
      </c>
      <c r="B2105" s="16" t="s">
        <v>6884</v>
      </c>
      <c r="C2105" s="17">
        <v>142.03</v>
      </c>
      <c r="D2105" s="17">
        <v>1.67E-2</v>
      </c>
      <c r="E2105" s="9">
        <f t="shared" si="263"/>
        <v>3.9127779360093415E-2</v>
      </c>
      <c r="F2105">
        <f t="shared" si="264"/>
        <v>1.0399033533460242</v>
      </c>
      <c r="G2105">
        <f t="shared" si="261"/>
        <v>141.63523280586509</v>
      </c>
      <c r="H2105">
        <f t="shared" si="265"/>
        <v>2.681635814165792E-2</v>
      </c>
      <c r="I2105" t="str">
        <f t="shared" si="262"/>
        <v>2008</v>
      </c>
      <c r="J2105">
        <f t="shared" si="268"/>
        <v>-19.756526824944096</v>
      </c>
      <c r="K2105">
        <f t="shared" si="266"/>
        <v>-16.667856095279831</v>
      </c>
      <c r="L2105">
        <f t="shared" si="267"/>
        <v>0</v>
      </c>
    </row>
    <row r="2106" spans="1:12" x14ac:dyDescent="0.3">
      <c r="A2106">
        <v>2105</v>
      </c>
      <c r="B2106" s="16" t="s">
        <v>6883</v>
      </c>
      <c r="C2106" s="17">
        <v>144.49</v>
      </c>
      <c r="D2106" s="17">
        <v>1.5769999999999999E-2</v>
      </c>
      <c r="E2106" s="9">
        <f t="shared" si="263"/>
        <v>1.7171998112483156E-2</v>
      </c>
      <c r="F2106">
        <f t="shared" si="264"/>
        <v>1.0173202844469478</v>
      </c>
      <c r="G2106">
        <f t="shared" si="261"/>
        <v>144.11073075799914</v>
      </c>
      <c r="H2106">
        <f t="shared" si="265"/>
        <v>2.6146331780217087E-2</v>
      </c>
      <c r="I2106" t="str">
        <f t="shared" si="262"/>
        <v>2008</v>
      </c>
      <c r="J2106">
        <f t="shared" si="268"/>
        <v>-19.599572050956755</v>
      </c>
      <c r="K2106">
        <f t="shared" si="266"/>
        <v>-19.951522589371493</v>
      </c>
      <c r="L2106">
        <f t="shared" si="267"/>
        <v>1</v>
      </c>
    </row>
    <row r="2107" spans="1:12" x14ac:dyDescent="0.3">
      <c r="A2107">
        <v>2106</v>
      </c>
      <c r="B2107" s="16" t="s">
        <v>6881</v>
      </c>
      <c r="C2107" s="17">
        <v>143.91999999999999</v>
      </c>
      <c r="D2107" s="17">
        <v>1.455E-2</v>
      </c>
      <c r="E2107" s="9">
        <f t="shared" si="263"/>
        <v>-3.9527113632423453E-3</v>
      </c>
      <c r="F2107">
        <f t="shared" si="264"/>
        <v>0.99605509031766892</v>
      </c>
      <c r="G2107">
        <f t="shared" si="261"/>
        <v>143.57141682792002</v>
      </c>
      <c r="H2107">
        <f t="shared" si="265"/>
        <v>2.6184241983142505E-2</v>
      </c>
      <c r="I2107" t="str">
        <f t="shared" si="262"/>
        <v>2008</v>
      </c>
      <c r="J2107">
        <f t="shared" si="268"/>
        <v>-19.554534984566647</v>
      </c>
      <c r="K2107">
        <f t="shared" si="266"/>
        <v>-19.412208659292375</v>
      </c>
      <c r="L2107">
        <f t="shared" si="267"/>
        <v>0</v>
      </c>
    </row>
    <row r="2108" spans="1:12" x14ac:dyDescent="0.3">
      <c r="A2108">
        <v>2107</v>
      </c>
      <c r="B2108" s="16" t="s">
        <v>6880</v>
      </c>
      <c r="C2108" s="17">
        <v>138.75</v>
      </c>
      <c r="D2108" s="17">
        <v>1.409E-2</v>
      </c>
      <c r="E2108" s="9">
        <f t="shared" si="263"/>
        <v>-3.6583837015733638E-2</v>
      </c>
      <c r="F2108">
        <f t="shared" si="264"/>
        <v>0.96407726514730419</v>
      </c>
      <c r="G2108">
        <f t="shared" si="261"/>
        <v>138.42455103089318</v>
      </c>
      <c r="H2108">
        <f t="shared" si="265"/>
        <v>2.7211404024987614E-2</v>
      </c>
      <c r="I2108" t="str">
        <f t="shared" si="262"/>
        <v>2008</v>
      </c>
      <c r="J2108">
        <f t="shared" si="268"/>
        <v>-19.593118937211816</v>
      </c>
      <c r="K2108">
        <f t="shared" si="266"/>
        <v>-16.066019908307155</v>
      </c>
      <c r="L2108">
        <f t="shared" si="267"/>
        <v>0</v>
      </c>
    </row>
    <row r="2109" spans="1:12" x14ac:dyDescent="0.3">
      <c r="A2109">
        <v>2108</v>
      </c>
      <c r="B2109" s="16" t="s">
        <v>6878</v>
      </c>
      <c r="C2109" s="17">
        <v>136.19</v>
      </c>
      <c r="D2109" s="17">
        <v>1.363E-2</v>
      </c>
      <c r="E2109" s="9">
        <f t="shared" si="263"/>
        <v>-1.8622783045677913E-2</v>
      </c>
      <c r="F2109">
        <f t="shared" si="264"/>
        <v>0.98154954954954954</v>
      </c>
      <c r="G2109">
        <f t="shared" si="261"/>
        <v>135.88097285289498</v>
      </c>
      <c r="H2109">
        <f t="shared" si="265"/>
        <v>2.6928722606921248E-2</v>
      </c>
      <c r="I2109" t="str">
        <f t="shared" si="262"/>
        <v>2008</v>
      </c>
      <c r="J2109">
        <f t="shared" si="268"/>
        <v>-19.033291581827246</v>
      </c>
      <c r="K2109">
        <f t="shared" si="266"/>
        <v>-13.522441730308955</v>
      </c>
      <c r="L2109">
        <f t="shared" si="267"/>
        <v>0</v>
      </c>
    </row>
    <row r="2110" spans="1:12" x14ac:dyDescent="0.3">
      <c r="A2110">
        <v>2109</v>
      </c>
      <c r="B2110" s="16" t="s">
        <v>6876</v>
      </c>
      <c r="C2110" s="17">
        <v>131.07</v>
      </c>
      <c r="D2110" s="17">
        <v>1.389E-2</v>
      </c>
      <c r="E2110" s="9">
        <f t="shared" si="263"/>
        <v>-3.8319437949411839E-2</v>
      </c>
      <c r="F2110">
        <f t="shared" si="264"/>
        <v>0.96240546295616414</v>
      </c>
      <c r="G2110">
        <f t="shared" si="261"/>
        <v>130.76692389594484</v>
      </c>
      <c r="H2110">
        <f t="shared" si="265"/>
        <v>2.7662194025852418E-2</v>
      </c>
      <c r="I2110" t="str">
        <f t="shared" si="262"/>
        <v>2008</v>
      </c>
      <c r="J2110">
        <f t="shared" si="268"/>
        <v>-18.815858200707446</v>
      </c>
      <c r="K2110">
        <f t="shared" si="266"/>
        <v>-8.4083927733588126</v>
      </c>
      <c r="L2110">
        <f t="shared" si="267"/>
        <v>0</v>
      </c>
    </row>
    <row r="2111" spans="1:12" x14ac:dyDescent="0.3">
      <c r="A2111">
        <v>2110</v>
      </c>
      <c r="B2111" s="16" t="s">
        <v>6874</v>
      </c>
      <c r="C2111" s="17">
        <v>130.19</v>
      </c>
      <c r="D2111" s="17">
        <v>1.4750000000000001E-2</v>
      </c>
      <c r="E2111" s="9">
        <f t="shared" si="263"/>
        <v>-6.7366097221484593E-3</v>
      </c>
      <c r="F2111">
        <f t="shared" si="264"/>
        <v>0.9932860303654536</v>
      </c>
      <c r="G2111">
        <f t="shared" si="261"/>
        <v>129.87034265646957</v>
      </c>
      <c r="H2111">
        <f t="shared" si="265"/>
        <v>2.6580688612309295E-2</v>
      </c>
      <c r="I2111" t="str">
        <f t="shared" si="262"/>
        <v>2008</v>
      </c>
      <c r="J2111">
        <f t="shared" si="268"/>
        <v>-17.956252954714714</v>
      </c>
      <c r="K2111">
        <f t="shared" si="266"/>
        <v>-7.5118115338835452</v>
      </c>
      <c r="L2111">
        <f t="shared" si="267"/>
        <v>0</v>
      </c>
    </row>
    <row r="2112" spans="1:12" x14ac:dyDescent="0.3">
      <c r="A2112">
        <v>2111</v>
      </c>
      <c r="B2112" s="16" t="s">
        <v>6873</v>
      </c>
      <c r="C2112" s="17">
        <v>132.61000000000001</v>
      </c>
      <c r="D2112" s="17">
        <v>1.4239999999999999E-2</v>
      </c>
      <c r="E2112" s="9">
        <f t="shared" si="263"/>
        <v>1.8417567780201979E-2</v>
      </c>
      <c r="F2112">
        <f t="shared" si="264"/>
        <v>1.0185882172209848</v>
      </c>
      <c r="G2112">
        <f t="shared" si="261"/>
        <v>132.2956454482904</v>
      </c>
      <c r="H2112">
        <f t="shared" si="265"/>
        <v>2.2691304917398378E-2</v>
      </c>
      <c r="I2112" t="str">
        <f t="shared" si="262"/>
        <v>2008</v>
      </c>
      <c r="J2112">
        <f t="shared" si="268"/>
        <v>-15.615091083390071</v>
      </c>
      <c r="K2112">
        <f t="shared" si="266"/>
        <v>-11.959093801914904</v>
      </c>
      <c r="L2112">
        <f t="shared" si="267"/>
        <v>0</v>
      </c>
    </row>
    <row r="2113" spans="1:12" x14ac:dyDescent="0.3">
      <c r="A2113">
        <v>2112</v>
      </c>
      <c r="B2113" s="16" t="s">
        <v>6871</v>
      </c>
      <c r="C2113" s="17">
        <v>129.55000000000001</v>
      </c>
      <c r="D2113" s="17">
        <v>1.5520000000000001E-2</v>
      </c>
      <c r="E2113" s="9">
        <f t="shared" si="263"/>
        <v>-2.3345582681388657E-2</v>
      </c>
      <c r="F2113">
        <f t="shared" si="264"/>
        <v>0.97692481713294621</v>
      </c>
      <c r="G2113">
        <f t="shared" si="261"/>
        <v>129.21533035933712</v>
      </c>
      <c r="H2113">
        <f t="shared" si="265"/>
        <v>2.2524066619377073E-2</v>
      </c>
      <c r="I2113" t="str">
        <f t="shared" si="262"/>
        <v>2008</v>
      </c>
      <c r="J2113">
        <f t="shared" si="268"/>
        <v>-15.139110052102252</v>
      </c>
      <c r="K2113">
        <f t="shared" si="266"/>
        <v>-11.855383511883687</v>
      </c>
      <c r="L2113">
        <f t="shared" si="267"/>
        <v>0</v>
      </c>
    </row>
    <row r="2114" spans="1:12" x14ac:dyDescent="0.3">
      <c r="A2114">
        <v>2113</v>
      </c>
      <c r="B2114" s="16" t="s">
        <v>6870</v>
      </c>
      <c r="C2114" s="17">
        <v>125.29</v>
      </c>
      <c r="D2114" s="17">
        <v>1.5469999999999999E-2</v>
      </c>
      <c r="E2114" s="9">
        <f t="shared" si="263"/>
        <v>-3.3435856750657737E-2</v>
      </c>
      <c r="F2114">
        <f t="shared" si="264"/>
        <v>0.96711694326514852</v>
      </c>
      <c r="G2114">
        <f t="shared" si="261"/>
        <v>124.96737671058526</v>
      </c>
      <c r="H2114">
        <f t="shared" si="265"/>
        <v>2.2987605737110606E-2</v>
      </c>
      <c r="I2114" t="str">
        <f t="shared" si="262"/>
        <v>2008</v>
      </c>
      <c r="J2114">
        <f t="shared" si="268"/>
        <v>-14.942728091593793</v>
      </c>
      <c r="K2114">
        <f t="shared" si="266"/>
        <v>-8.2855732363228469</v>
      </c>
      <c r="L2114">
        <f t="shared" si="267"/>
        <v>0</v>
      </c>
    </row>
    <row r="2115" spans="1:12" x14ac:dyDescent="0.3">
      <c r="A2115">
        <v>2114</v>
      </c>
      <c r="B2115" s="16" t="s">
        <v>6868</v>
      </c>
      <c r="C2115" s="17">
        <v>126.44</v>
      </c>
      <c r="D2115" s="17">
        <v>1.634E-2</v>
      </c>
      <c r="E2115" s="9">
        <f t="shared" si="263"/>
        <v>9.1368370899556923E-3</v>
      </c>
      <c r="F2115">
        <f t="shared" si="264"/>
        <v>1.009178705403464</v>
      </c>
      <c r="G2115">
        <f t="shared" ref="G2115:G2178" si="269">C2115*EXP(-2/12*D2115)</f>
        <v>126.09613018192938</v>
      </c>
      <c r="H2115">
        <f t="shared" si="265"/>
        <v>2.2303969326427375E-2</v>
      </c>
      <c r="I2115" t="str">
        <f t="shared" ref="I2115:I2178" si="270">MID(B2115,7,4)</f>
        <v>2008</v>
      </c>
      <c r="J2115">
        <f t="shared" si="268"/>
        <v>-14.629295698326386</v>
      </c>
      <c r="K2115">
        <f t="shared" si="266"/>
        <v>-9.414326707666973</v>
      </c>
      <c r="L2115">
        <f t="shared" si="267"/>
        <v>0</v>
      </c>
    </row>
    <row r="2116" spans="1:12" x14ac:dyDescent="0.3">
      <c r="A2116">
        <v>2115</v>
      </c>
      <c r="B2116" s="16" t="s">
        <v>6866</v>
      </c>
      <c r="C2116" s="17">
        <v>124.52</v>
      </c>
      <c r="D2116" s="17">
        <v>1.7410000000000002E-2</v>
      </c>
      <c r="E2116" s="9">
        <f t="shared" ref="E2116:E2179" si="271">LN(C2116/C2115)</f>
        <v>-1.5301541774009544E-2</v>
      </c>
      <c r="F2116">
        <f t="shared" ref="F2116:F2179" si="272">C2116/C2115</f>
        <v>0.98481493198354952</v>
      </c>
      <c r="G2116">
        <f t="shared" si="269"/>
        <v>124.15920816862764</v>
      </c>
      <c r="H2116">
        <f t="shared" si="265"/>
        <v>2.2344416465768294E-2</v>
      </c>
      <c r="I2116" t="str">
        <f t="shared" si="270"/>
        <v>2008</v>
      </c>
      <c r="J2116">
        <f t="shared" si="268"/>
        <v>-14.430701791541324</v>
      </c>
      <c r="K2116">
        <f t="shared" si="266"/>
        <v>-11.147030101448863</v>
      </c>
      <c r="L2116">
        <f t="shared" si="267"/>
        <v>0</v>
      </c>
    </row>
    <row r="2117" spans="1:12" x14ac:dyDescent="0.3">
      <c r="A2117">
        <v>2116</v>
      </c>
      <c r="B2117" s="16" t="s">
        <v>6864</v>
      </c>
      <c r="C2117" s="17">
        <v>125.84</v>
      </c>
      <c r="D2117" s="17">
        <v>1.695E-2</v>
      </c>
      <c r="E2117" s="9">
        <f t="shared" si="271"/>
        <v>1.054491317661504E-2</v>
      </c>
      <c r="F2117">
        <f t="shared" si="272"/>
        <v>1.010600706713781</v>
      </c>
      <c r="G2117">
        <f t="shared" si="269"/>
        <v>125.48500366840939</v>
      </c>
      <c r="H2117">
        <f t="shared" si="265"/>
        <v>2.2382602409208228E-2</v>
      </c>
      <c r="I2117" t="str">
        <f t="shared" si="270"/>
        <v>2008</v>
      </c>
      <c r="J2117">
        <f t="shared" si="268"/>
        <v>-14.609720535699548</v>
      </c>
      <c r="K2117">
        <f t="shared" si="266"/>
        <v>-13.151945496157651</v>
      </c>
      <c r="L2117">
        <f t="shared" si="267"/>
        <v>0</v>
      </c>
    </row>
    <row r="2118" spans="1:12" x14ac:dyDescent="0.3">
      <c r="A2118">
        <v>2117</v>
      </c>
      <c r="B2118" s="16" t="s">
        <v>6862</v>
      </c>
      <c r="C2118" s="17">
        <v>122.71</v>
      </c>
      <c r="D2118" s="17">
        <v>1.721E-2</v>
      </c>
      <c r="E2118" s="9">
        <f t="shared" si="271"/>
        <v>-2.5187410761565984E-2</v>
      </c>
      <c r="F2118">
        <f t="shared" si="272"/>
        <v>0.975127145581691</v>
      </c>
      <c r="G2118">
        <f t="shared" si="269"/>
        <v>122.35853112258603</v>
      </c>
      <c r="H2118">
        <f t="shared" si="265"/>
        <v>2.274331202903631E-2</v>
      </c>
      <c r="I2118" t="str">
        <f t="shared" si="270"/>
        <v>2008</v>
      </c>
      <c r="J2118">
        <f t="shared" si="268"/>
        <v>-14.475296396588181</v>
      </c>
      <c r="K2118">
        <f t="shared" si="266"/>
        <v>-11.551454533061289</v>
      </c>
      <c r="L2118">
        <f t="shared" si="267"/>
        <v>0</v>
      </c>
    </row>
    <row r="2119" spans="1:12" x14ac:dyDescent="0.3">
      <c r="A2119">
        <v>2118</v>
      </c>
      <c r="B2119" s="16" t="s">
        <v>6860</v>
      </c>
      <c r="C2119" s="17">
        <v>127.1</v>
      </c>
      <c r="D2119" s="17">
        <v>1.7000000000000001E-2</v>
      </c>
      <c r="E2119" s="9">
        <f t="shared" si="271"/>
        <v>3.5150330206952025E-2</v>
      </c>
      <c r="F2119">
        <f t="shared" si="272"/>
        <v>1.0357754054274306</v>
      </c>
      <c r="G2119">
        <f t="shared" si="269"/>
        <v>126.74039301712943</v>
      </c>
      <c r="H2119">
        <f t="shared" si="265"/>
        <v>2.3770351407542727E-2</v>
      </c>
      <c r="I2119" t="str">
        <f t="shared" si="270"/>
        <v>2008</v>
      </c>
      <c r="J2119">
        <f t="shared" si="268"/>
        <v>-15.670763351701995</v>
      </c>
      <c r="K2119">
        <f t="shared" si="266"/>
        <v>-15.933316427604694</v>
      </c>
      <c r="L2119">
        <f t="shared" si="267"/>
        <v>1</v>
      </c>
    </row>
    <row r="2120" spans="1:12" x14ac:dyDescent="0.3">
      <c r="A2120">
        <v>2119</v>
      </c>
      <c r="B2120" s="16" t="s">
        <v>6858</v>
      </c>
      <c r="C2120" s="17">
        <v>123.98</v>
      </c>
      <c r="D2120" s="17">
        <v>1.67E-2</v>
      </c>
      <c r="E2120" s="9">
        <f t="shared" si="271"/>
        <v>-2.4853915921634901E-2</v>
      </c>
      <c r="F2120">
        <f t="shared" si="272"/>
        <v>0.9754523996852873</v>
      </c>
      <c r="G2120">
        <f t="shared" si="269"/>
        <v>123.63540212117971</v>
      </c>
      <c r="H2120">
        <f t="shared" si="265"/>
        <v>2.3764881467386909E-2</v>
      </c>
      <c r="I2120" t="str">
        <f t="shared" si="270"/>
        <v>2008</v>
      </c>
      <c r="J2120">
        <f t="shared" si="268"/>
        <v>-15.283330290020452</v>
      </c>
      <c r="K2120">
        <f t="shared" si="266"/>
        <v>-12.828325531654968</v>
      </c>
      <c r="L2120">
        <f t="shared" si="267"/>
        <v>0</v>
      </c>
    </row>
    <row r="2121" spans="1:12" x14ac:dyDescent="0.3">
      <c r="A2121">
        <v>2120</v>
      </c>
      <c r="B2121" s="16" t="s">
        <v>6856</v>
      </c>
      <c r="C2121" s="17">
        <v>124.18</v>
      </c>
      <c r="D2121" s="17">
        <v>1.6590000000000001E-2</v>
      </c>
      <c r="E2121" s="9">
        <f t="shared" si="271"/>
        <v>1.6118636629733596E-3</v>
      </c>
      <c r="F2121">
        <f t="shared" si="272"/>
        <v>1.0016131634134537</v>
      </c>
      <c r="G2121">
        <f t="shared" si="269"/>
        <v>123.8371165548147</v>
      </c>
      <c r="H2121">
        <f t="shared" si="265"/>
        <v>2.3094862546788806E-2</v>
      </c>
      <c r="I2121" t="str">
        <f t="shared" si="270"/>
        <v>2008</v>
      </c>
      <c r="J2121">
        <f t="shared" si="268"/>
        <v>-14.876669460440947</v>
      </c>
      <c r="K2121">
        <f t="shared" si="266"/>
        <v>-13.030039965289959</v>
      </c>
      <c r="L2121">
        <f t="shared" si="267"/>
        <v>0</v>
      </c>
    </row>
    <row r="2122" spans="1:12" x14ac:dyDescent="0.3">
      <c r="A2122">
        <v>2121</v>
      </c>
      <c r="B2122" s="16" t="s">
        <v>6854</v>
      </c>
      <c r="C2122" s="17">
        <v>120.68</v>
      </c>
      <c r="D2122" s="17">
        <v>1.7100000000000001E-2</v>
      </c>
      <c r="E2122" s="9">
        <f t="shared" si="271"/>
        <v>-2.8589711645886404E-2</v>
      </c>
      <c r="F2122">
        <f t="shared" si="272"/>
        <v>0.971815107102593</v>
      </c>
      <c r="G2122">
        <f t="shared" si="269"/>
        <v>120.3365516463755</v>
      </c>
      <c r="H2122">
        <f t="shared" si="265"/>
        <v>2.3147669544766512E-2</v>
      </c>
      <c r="I2122" t="str">
        <f t="shared" si="270"/>
        <v>2008</v>
      </c>
      <c r="J2122">
        <f t="shared" si="268"/>
        <v>-14.489197644570933</v>
      </c>
      <c r="K2122">
        <f t="shared" si="266"/>
        <v>-9.5294750568507567</v>
      </c>
      <c r="L2122">
        <f t="shared" si="267"/>
        <v>0</v>
      </c>
    </row>
    <row r="2123" spans="1:12" x14ac:dyDescent="0.3">
      <c r="A2123">
        <v>2122</v>
      </c>
      <c r="B2123" s="16" t="s">
        <v>6852</v>
      </c>
      <c r="C2123" s="17">
        <v>117.7</v>
      </c>
      <c r="D2123" s="17">
        <v>1.736E-2</v>
      </c>
      <c r="E2123" s="9">
        <f t="shared" si="271"/>
        <v>-2.5003400024629325E-2</v>
      </c>
      <c r="F2123">
        <f t="shared" si="272"/>
        <v>0.97530659595624791</v>
      </c>
      <c r="G2123">
        <f t="shared" si="269"/>
        <v>117.35994684745343</v>
      </c>
      <c r="H2123">
        <f t="shared" si="265"/>
        <v>2.336018304943413E-2</v>
      </c>
      <c r="I2123" t="str">
        <f t="shared" si="270"/>
        <v>2008</v>
      </c>
      <c r="J2123">
        <f t="shared" si="268"/>
        <v>-14.260529333997354</v>
      </c>
      <c r="K2123">
        <f t="shared" si="266"/>
        <v>-6.5528702579286886</v>
      </c>
      <c r="L2123">
        <f t="shared" si="267"/>
        <v>0</v>
      </c>
    </row>
    <row r="2124" spans="1:12" x14ac:dyDescent="0.3">
      <c r="A2124">
        <v>2123</v>
      </c>
      <c r="B2124" s="16" t="s">
        <v>6850</v>
      </c>
      <c r="C2124" s="17">
        <v>117</v>
      </c>
      <c r="D2124" s="17">
        <v>1.634E-2</v>
      </c>
      <c r="E2124" s="9">
        <f t="shared" si="271"/>
        <v>-5.9650794684749054E-3</v>
      </c>
      <c r="F2124">
        <f t="shared" si="272"/>
        <v>0.99405267629566696</v>
      </c>
      <c r="G2124">
        <f t="shared" si="269"/>
        <v>116.68180347426241</v>
      </c>
      <c r="H2124">
        <f t="shared" si="265"/>
        <v>2.3301061163548301E-2</v>
      </c>
      <c r="I2124" t="str">
        <f t="shared" si="270"/>
        <v>2008</v>
      </c>
      <c r="J2124">
        <f t="shared" si="268"/>
        <v>-14.14224424756933</v>
      </c>
      <c r="K2124">
        <f t="shared" si="266"/>
        <v>-5.8747268847376688</v>
      </c>
      <c r="L2124">
        <f t="shared" si="267"/>
        <v>0</v>
      </c>
    </row>
    <row r="2125" spans="1:12" x14ac:dyDescent="0.3">
      <c r="A2125">
        <v>2124</v>
      </c>
      <c r="B2125" s="16" t="s">
        <v>6848</v>
      </c>
      <c r="C2125" s="17">
        <v>117.86</v>
      </c>
      <c r="D2125" s="17">
        <v>1.6799999999999999E-2</v>
      </c>
      <c r="E2125" s="9">
        <f t="shared" si="271"/>
        <v>7.3235446120110534E-3</v>
      </c>
      <c r="F2125">
        <f t="shared" si="272"/>
        <v>1.0073504273504272</v>
      </c>
      <c r="G2125">
        <f t="shared" si="269"/>
        <v>117.53045358029122</v>
      </c>
      <c r="H2125">
        <f t="shared" si="265"/>
        <v>2.3319480559698666E-2</v>
      </c>
      <c r="I2125" t="str">
        <f t="shared" si="270"/>
        <v>2008</v>
      </c>
      <c r="J2125">
        <f t="shared" si="268"/>
        <v>-14.256364317746199</v>
      </c>
      <c r="K2125">
        <f t="shared" si="266"/>
        <v>-6.7233769907664822</v>
      </c>
      <c r="L2125">
        <f t="shared" si="267"/>
        <v>0</v>
      </c>
    </row>
    <row r="2126" spans="1:12" x14ac:dyDescent="0.3">
      <c r="A2126">
        <v>2125</v>
      </c>
      <c r="B2126" s="16" t="s">
        <v>6846</v>
      </c>
      <c r="C2126" s="17">
        <v>113.33</v>
      </c>
      <c r="D2126" s="17">
        <v>1.685E-2</v>
      </c>
      <c r="E2126" s="9">
        <f t="shared" si="271"/>
        <v>-3.9193562664910198E-2</v>
      </c>
      <c r="F2126">
        <f t="shared" si="272"/>
        <v>0.96156456813168167</v>
      </c>
      <c r="G2126">
        <f t="shared" si="269"/>
        <v>113.01217806717878</v>
      </c>
      <c r="H2126">
        <f t="shared" si="265"/>
        <v>2.2586696437925997E-2</v>
      </c>
      <c r="I2126" t="str">
        <f t="shared" si="270"/>
        <v>2008</v>
      </c>
      <c r="J2126">
        <f t="shared" si="268"/>
        <v>-13.27753517842147</v>
      </c>
      <c r="K2126">
        <f t="shared" si="266"/>
        <v>-2.2051014776540399</v>
      </c>
      <c r="L2126">
        <f t="shared" si="267"/>
        <v>0</v>
      </c>
    </row>
    <row r="2127" spans="1:12" x14ac:dyDescent="0.3">
      <c r="A2127">
        <v>2126</v>
      </c>
      <c r="B2127" s="16" t="s">
        <v>6844</v>
      </c>
      <c r="C2127" s="17">
        <v>112.67</v>
      </c>
      <c r="D2127" s="17">
        <v>1.797E-2</v>
      </c>
      <c r="E2127" s="9">
        <f t="shared" si="271"/>
        <v>-5.8407245687824667E-3</v>
      </c>
      <c r="F2127">
        <f t="shared" si="272"/>
        <v>0.99417629930292073</v>
      </c>
      <c r="G2127">
        <f t="shared" si="269"/>
        <v>112.33305817225174</v>
      </c>
      <c r="H2127">
        <f t="shared" si="265"/>
        <v>2.2502330971021205E-2</v>
      </c>
      <c r="I2127" t="str">
        <f t="shared" si="270"/>
        <v>2008</v>
      </c>
      <c r="J2127">
        <f t="shared" si="268"/>
        <v>-13.148450964956201</v>
      </c>
      <c r="K2127">
        <f t="shared" si="266"/>
        <v>-1.5259815827269989</v>
      </c>
      <c r="L2127">
        <f t="shared" si="267"/>
        <v>0</v>
      </c>
    </row>
    <row r="2128" spans="1:12" x14ac:dyDescent="0.3">
      <c r="A2128">
        <v>2127</v>
      </c>
      <c r="B2128" s="16" t="s">
        <v>6842</v>
      </c>
      <c r="C2128" s="17">
        <v>111.15</v>
      </c>
      <c r="D2128" s="17">
        <v>1.8540000000000001E-2</v>
      </c>
      <c r="E2128" s="9">
        <f t="shared" si="271"/>
        <v>-1.3582551765868945E-2</v>
      </c>
      <c r="F2128">
        <f t="shared" si="272"/>
        <v>0.98650927487352447</v>
      </c>
      <c r="G2128">
        <f t="shared" si="269"/>
        <v>110.80707658952474</v>
      </c>
      <c r="H2128">
        <f t="shared" si="265"/>
        <v>2.2518236764398923E-2</v>
      </c>
      <c r="I2128" t="str">
        <f t="shared" si="270"/>
        <v>2008</v>
      </c>
      <c r="J2128">
        <f t="shared" si="268"/>
        <v>-12.979004375114188</v>
      </c>
      <c r="K2128">
        <f t="shared" si="266"/>
        <v>0.80188489864600854</v>
      </c>
      <c r="L2128">
        <f t="shared" si="267"/>
        <v>0</v>
      </c>
    </row>
    <row r="2129" spans="1:12" x14ac:dyDescent="0.3">
      <c r="A2129">
        <v>2128</v>
      </c>
      <c r="B2129" s="16" t="s">
        <v>6840</v>
      </c>
      <c r="C2129" s="17">
        <v>113.47</v>
      </c>
      <c r="D2129" s="17">
        <v>1.8489999999999999E-2</v>
      </c>
      <c r="E2129" s="9">
        <f t="shared" si="271"/>
        <v>2.0657844392692474E-2</v>
      </c>
      <c r="F2129">
        <f t="shared" si="272"/>
        <v>1.0208726945569051</v>
      </c>
      <c r="G2129">
        <f t="shared" si="269"/>
        <v>113.12086152383969</v>
      </c>
      <c r="H2129">
        <f t="shared" si="265"/>
        <v>2.2979177300935637E-2</v>
      </c>
      <c r="I2129" t="str">
        <f t="shared" si="270"/>
        <v>2008</v>
      </c>
      <c r="J2129">
        <f t="shared" si="268"/>
        <v>-13.52124495534343</v>
      </c>
      <c r="K2129">
        <f t="shared" si="266"/>
        <v>-1.511900035668944</v>
      </c>
      <c r="L2129">
        <f t="shared" si="267"/>
        <v>0</v>
      </c>
    </row>
    <row r="2130" spans="1:12" x14ac:dyDescent="0.3">
      <c r="A2130">
        <v>2129</v>
      </c>
      <c r="B2130" s="16" t="s">
        <v>6838</v>
      </c>
      <c r="C2130" s="17">
        <v>112.64</v>
      </c>
      <c r="D2130" s="17">
        <v>1.864E-2</v>
      </c>
      <c r="E2130" s="9">
        <f t="shared" si="271"/>
        <v>-7.3415923931657726E-3</v>
      </c>
      <c r="F2130">
        <f t="shared" si="272"/>
        <v>0.99268529126641403</v>
      </c>
      <c r="G2130">
        <f t="shared" si="269"/>
        <v>112.29060806980765</v>
      </c>
      <c r="H2130">
        <f t="shared" si="265"/>
        <v>2.2151980084657151E-2</v>
      </c>
      <c r="I2130" t="str">
        <f t="shared" si="270"/>
        <v>2008</v>
      </c>
      <c r="J2130">
        <f t="shared" si="268"/>
        <v>-12.938844291160642</v>
      </c>
      <c r="K2130">
        <f t="shared" si="266"/>
        <v>-0.68164658163689751</v>
      </c>
      <c r="L2130">
        <f t="shared" si="267"/>
        <v>0</v>
      </c>
    </row>
    <row r="2131" spans="1:12" x14ac:dyDescent="0.3">
      <c r="A2131">
        <v>2130</v>
      </c>
      <c r="B2131" s="16" t="s">
        <v>6836</v>
      </c>
      <c r="C2131" s="17">
        <v>112.55</v>
      </c>
      <c r="D2131" s="17">
        <v>1.848E-2</v>
      </c>
      <c r="E2131" s="9">
        <f t="shared" si="271"/>
        <v>-7.9932505699107184E-4</v>
      </c>
      <c r="F2131">
        <f t="shared" si="272"/>
        <v>0.99920099431818177</v>
      </c>
      <c r="G2131">
        <f t="shared" si="269"/>
        <v>112.20387929949868</v>
      </c>
      <c r="H2131">
        <f t="shared" si="265"/>
        <v>2.1852281348001646E-2</v>
      </c>
      <c r="I2131" t="str">
        <f t="shared" si="270"/>
        <v>2008</v>
      </c>
      <c r="J2131">
        <f t="shared" si="268"/>
        <v>-12.753933739078104</v>
      </c>
      <c r="K2131">
        <f t="shared" si="266"/>
        <v>-0.59491781132793164</v>
      </c>
      <c r="L2131">
        <f t="shared" si="267"/>
        <v>0</v>
      </c>
    </row>
    <row r="2132" spans="1:12" x14ac:dyDescent="0.3">
      <c r="A2132">
        <v>2131</v>
      </c>
      <c r="B2132" s="16" t="s">
        <v>6834</v>
      </c>
      <c r="C2132" s="17">
        <v>111.94</v>
      </c>
      <c r="D2132" s="17">
        <v>1.7769999999999998E-2</v>
      </c>
      <c r="E2132" s="9">
        <f t="shared" si="271"/>
        <v>-5.4345538895276997E-3</v>
      </c>
      <c r="F2132">
        <f t="shared" si="272"/>
        <v>0.99458018658374059</v>
      </c>
      <c r="G2132">
        <f t="shared" si="269"/>
        <v>111.60896148817075</v>
      </c>
      <c r="H2132">
        <f t="shared" si="265"/>
        <v>2.1509821196082714E-2</v>
      </c>
      <c r="I2132" t="str">
        <f t="shared" si="270"/>
        <v>2008</v>
      </c>
      <c r="J2132">
        <f t="shared" si="268"/>
        <v>-12.487496167373044</v>
      </c>
      <c r="K2132">
        <f t="shared" si="266"/>
        <v>-3.5699084936582608</v>
      </c>
      <c r="L2132">
        <f t="shared" si="267"/>
        <v>0</v>
      </c>
    </row>
    <row r="2133" spans="1:12" x14ac:dyDescent="0.3">
      <c r="A2133">
        <v>2132</v>
      </c>
      <c r="B2133" s="16" t="s">
        <v>6832</v>
      </c>
      <c r="C2133" s="17">
        <v>113.25</v>
      </c>
      <c r="D2133" s="17">
        <v>1.8030000000000001E-2</v>
      </c>
      <c r="E2133" s="9">
        <f t="shared" si="271"/>
        <v>1.1634750899929908E-2</v>
      </c>
      <c r="F2133">
        <f t="shared" si="272"/>
        <v>1.011702697873861</v>
      </c>
      <c r="G2133">
        <f t="shared" si="269"/>
        <v>112.9101945633728</v>
      </c>
      <c r="H2133">
        <f t="shared" si="265"/>
        <v>2.0959504811340134E-2</v>
      </c>
      <c r="I2133" t="str">
        <f t="shared" si="270"/>
        <v>2008</v>
      </c>
      <c r="J2133">
        <f t="shared" si="268"/>
        <v>-12.309875885521402</v>
      </c>
      <c r="K2133">
        <f t="shared" si="266"/>
        <v>-5.1570087691392104</v>
      </c>
      <c r="L2133">
        <f t="shared" si="267"/>
        <v>0</v>
      </c>
    </row>
    <row r="2134" spans="1:12" x14ac:dyDescent="0.3">
      <c r="A2134">
        <v>2133</v>
      </c>
      <c r="B2134" s="16" t="s">
        <v>6830</v>
      </c>
      <c r="C2134" s="17">
        <v>114.36</v>
      </c>
      <c r="D2134" s="17">
        <v>1.695E-2</v>
      </c>
      <c r="E2134" s="9">
        <f t="shared" si="271"/>
        <v>9.7536030909676757E-3</v>
      </c>
      <c r="F2134">
        <f t="shared" si="272"/>
        <v>1.0098013245033113</v>
      </c>
      <c r="G2134">
        <f t="shared" si="269"/>
        <v>114.03738890272804</v>
      </c>
      <c r="H2134">
        <f t="shared" si="265"/>
        <v>2.1122463196662753E-2</v>
      </c>
      <c r="I2134" t="str">
        <f t="shared" si="270"/>
        <v>2008</v>
      </c>
      <c r="J2134">
        <f t="shared" si="268"/>
        <v>-12.529430384416667</v>
      </c>
      <c r="K2134">
        <f t="shared" si="266"/>
        <v>-8.0337292352223386</v>
      </c>
      <c r="L2134">
        <f t="shared" si="267"/>
        <v>0</v>
      </c>
    </row>
    <row r="2135" spans="1:12" x14ac:dyDescent="0.3">
      <c r="A2135">
        <v>2134</v>
      </c>
      <c r="B2135" s="16" t="s">
        <v>6828</v>
      </c>
      <c r="C2135" s="17">
        <v>120.16</v>
      </c>
      <c r="D2135" s="17">
        <v>1.711E-2</v>
      </c>
      <c r="E2135" s="9">
        <f t="shared" si="271"/>
        <v>4.9472820561713524E-2</v>
      </c>
      <c r="F2135">
        <f t="shared" si="272"/>
        <v>1.0507170339279468</v>
      </c>
      <c r="G2135">
        <f t="shared" si="269"/>
        <v>119.8178318399775</v>
      </c>
      <c r="H2135">
        <f t="shared" si="265"/>
        <v>2.1951405374687101E-2</v>
      </c>
      <c r="I2135" t="str">
        <f t="shared" si="270"/>
        <v>2008</v>
      </c>
      <c r="J2135">
        <f t="shared" si="268"/>
        <v>-13.681171501648432</v>
      </c>
      <c r="K2135">
        <f t="shared" si="266"/>
        <v>-16.032023222794493</v>
      </c>
      <c r="L2135">
        <f t="shared" si="267"/>
        <v>1</v>
      </c>
    </row>
    <row r="2136" spans="1:12" x14ac:dyDescent="0.3">
      <c r="A2136">
        <v>2135</v>
      </c>
      <c r="B2136" s="16" t="s">
        <v>6827</v>
      </c>
      <c r="C2136" s="17">
        <v>113.92</v>
      </c>
      <c r="D2136" s="17">
        <v>1.7100000000000001E-2</v>
      </c>
      <c r="E2136" s="9">
        <f t="shared" si="271"/>
        <v>-5.3327740352158905E-2</v>
      </c>
      <c r="F2136">
        <f t="shared" si="272"/>
        <v>0.94806924101198409</v>
      </c>
      <c r="G2136">
        <f t="shared" si="269"/>
        <v>113.59579021838826</v>
      </c>
      <c r="H2136">
        <f t="shared" si="265"/>
        <v>2.3172110850276924E-2</v>
      </c>
      <c r="I2136" t="str">
        <f t="shared" si="270"/>
        <v>2008</v>
      </c>
      <c r="J2136">
        <f t="shared" si="268"/>
        <v>-13.692014015580027</v>
      </c>
      <c r="K2136">
        <f t="shared" si="266"/>
        <v>-10.447595848869298</v>
      </c>
      <c r="L2136">
        <f t="shared" si="267"/>
        <v>0</v>
      </c>
    </row>
    <row r="2137" spans="1:12" x14ac:dyDescent="0.3">
      <c r="A2137">
        <v>2136</v>
      </c>
      <c r="B2137" s="16" t="s">
        <v>6825</v>
      </c>
      <c r="C2137" s="17">
        <v>114.03</v>
      </c>
      <c r="D2137" s="17">
        <v>1.6799999999999999E-2</v>
      </c>
      <c r="E2137" s="9">
        <f t="shared" si="271"/>
        <v>9.6512400560137563E-4</v>
      </c>
      <c r="F2137">
        <f t="shared" si="272"/>
        <v>1.0009655898876404</v>
      </c>
      <c r="G2137">
        <f t="shared" si="269"/>
        <v>113.71116258069411</v>
      </c>
      <c r="H2137">
        <f t="shared" si="265"/>
        <v>2.3218521236025039E-2</v>
      </c>
      <c r="I2137" t="str">
        <f t="shared" si="270"/>
        <v>2008</v>
      </c>
      <c r="J2137">
        <f t="shared" si="268"/>
        <v>-13.733371139999873</v>
      </c>
      <c r="K2137">
        <f t="shared" si="266"/>
        <v>-13.647385611693309</v>
      </c>
      <c r="L2137">
        <f t="shared" si="267"/>
        <v>0</v>
      </c>
    </row>
    <row r="2138" spans="1:12" x14ac:dyDescent="0.3">
      <c r="A2138">
        <v>2137</v>
      </c>
      <c r="B2138" s="16" t="s">
        <v>6823</v>
      </c>
      <c r="C2138" s="17">
        <v>114.63</v>
      </c>
      <c r="D2138" s="17">
        <v>1.695E-2</v>
      </c>
      <c r="E2138" s="9">
        <f t="shared" si="271"/>
        <v>5.2479784576512567E-3</v>
      </c>
      <c r="F2138">
        <f t="shared" si="272"/>
        <v>1.0052617732175744</v>
      </c>
      <c r="G2138">
        <f t="shared" si="269"/>
        <v>114.30662722909859</v>
      </c>
      <c r="H2138">
        <f t="shared" si="265"/>
        <v>2.2677609278657838E-2</v>
      </c>
      <c r="I2138" t="str">
        <f t="shared" si="270"/>
        <v>2008</v>
      </c>
      <c r="J2138">
        <f t="shared" si="268"/>
        <v>-13.48367200131332</v>
      </c>
      <c r="K2138">
        <f t="shared" si="266"/>
        <v>-15.605788854331493</v>
      </c>
      <c r="L2138">
        <f t="shared" si="267"/>
        <v>1</v>
      </c>
    </row>
    <row r="2139" spans="1:12" x14ac:dyDescent="0.3">
      <c r="A2139">
        <v>2138</v>
      </c>
      <c r="B2139" s="16" t="s">
        <v>6821</v>
      </c>
      <c r="C2139" s="17">
        <v>116.22</v>
      </c>
      <c r="D2139" s="17">
        <v>1.6539999999999999E-2</v>
      </c>
      <c r="E2139" s="9">
        <f t="shared" si="271"/>
        <v>1.3775396520041189E-2</v>
      </c>
      <c r="F2139">
        <f t="shared" si="272"/>
        <v>1.0138707144726511</v>
      </c>
      <c r="G2139">
        <f t="shared" si="269"/>
        <v>115.90006138466487</v>
      </c>
      <c r="H2139">
        <f t="shared" si="265"/>
        <v>2.2844579716106869E-2</v>
      </c>
      <c r="I2139" t="str">
        <f t="shared" si="270"/>
        <v>2008</v>
      </c>
      <c r="J2139">
        <f t="shared" si="268"/>
        <v>-13.7722957123505</v>
      </c>
      <c r="K2139">
        <f t="shared" si="266"/>
        <v>-18.524794446915621</v>
      </c>
      <c r="L2139">
        <f t="shared" si="267"/>
        <v>1</v>
      </c>
    </row>
    <row r="2140" spans="1:12" x14ac:dyDescent="0.3">
      <c r="A2140">
        <v>2139</v>
      </c>
      <c r="B2140" s="16" t="s">
        <v>6819</v>
      </c>
      <c r="C2140" s="17">
        <v>114.17</v>
      </c>
      <c r="D2140" s="17">
        <v>1.736E-2</v>
      </c>
      <c r="E2140" s="9">
        <f t="shared" si="271"/>
        <v>-1.7796380958723643E-2</v>
      </c>
      <c r="F2140">
        <f t="shared" si="272"/>
        <v>0.98236103940801933</v>
      </c>
      <c r="G2140">
        <f t="shared" si="269"/>
        <v>113.84014555287816</v>
      </c>
      <c r="H2140">
        <f t="shared" si="265"/>
        <v>2.2116940357848596E-2</v>
      </c>
      <c r="I2140" t="str">
        <f t="shared" si="270"/>
        <v>2008</v>
      </c>
      <c r="J2140">
        <f t="shared" si="268"/>
        <v>-13.096643013858259</v>
      </c>
      <c r="K2140">
        <f t="shared" si="266"/>
        <v>-16.498923929927358</v>
      </c>
      <c r="L2140">
        <f t="shared" si="267"/>
        <v>1</v>
      </c>
    </row>
    <row r="2141" spans="1:12" x14ac:dyDescent="0.3">
      <c r="A2141">
        <v>2140</v>
      </c>
      <c r="B2141" s="16" t="s">
        <v>6817</v>
      </c>
      <c r="C2141" s="17">
        <v>114.05</v>
      </c>
      <c r="D2141" s="17">
        <v>1.7260000000000001E-2</v>
      </c>
      <c r="E2141" s="9">
        <f t="shared" si="271"/>
        <v>-1.051616957838848E-3</v>
      </c>
      <c r="F2141">
        <f t="shared" si="272"/>
        <v>0.99894893579749489</v>
      </c>
      <c r="G2141">
        <f t="shared" si="269"/>
        <v>113.72238760841168</v>
      </c>
      <c r="H2141">
        <f t="shared" si="265"/>
        <v>2.212236921698809E-2</v>
      </c>
      <c r="I2141" t="str">
        <f t="shared" si="270"/>
        <v>2008</v>
      </c>
      <c r="J2141">
        <f t="shared" si="268"/>
        <v>-13.086307048328855</v>
      </c>
      <c r="K2141">
        <f t="shared" si="266"/>
        <v>-21.464248762355837</v>
      </c>
      <c r="L2141">
        <f t="shared" si="267"/>
        <v>1</v>
      </c>
    </row>
    <row r="2142" spans="1:12" x14ac:dyDescent="0.3">
      <c r="A2142">
        <v>2141</v>
      </c>
      <c r="B2142" s="16" t="s">
        <v>6813</v>
      </c>
      <c r="C2142" s="17">
        <v>108.34</v>
      </c>
      <c r="D2142" s="17">
        <v>1.669E-2</v>
      </c>
      <c r="E2142" s="9">
        <f t="shared" si="271"/>
        <v>-5.1362518500644133E-2</v>
      </c>
      <c r="F2142">
        <f t="shared" si="272"/>
        <v>0.94993423936869803</v>
      </c>
      <c r="G2142">
        <f t="shared" si="269"/>
        <v>108.03905299451249</v>
      </c>
      <c r="H2142">
        <f t="shared" si="265"/>
        <v>2.3277516267007116E-2</v>
      </c>
      <c r="I2142" t="str">
        <f t="shared" si="270"/>
        <v>2008</v>
      </c>
      <c r="J2142">
        <f t="shared" si="268"/>
        <v>-13.081480802008716</v>
      </c>
      <c r="K2142">
        <f t="shared" si="266"/>
        <v>-18.922488190500275</v>
      </c>
      <c r="L2142">
        <f t="shared" si="267"/>
        <v>1</v>
      </c>
    </row>
    <row r="2143" spans="1:12" x14ac:dyDescent="0.3">
      <c r="A2143">
        <v>2142</v>
      </c>
      <c r="B2143" s="16" t="s">
        <v>6811</v>
      </c>
      <c r="C2143" s="17">
        <v>108.06</v>
      </c>
      <c r="D2143" s="17">
        <v>1.7059999999999999E-2</v>
      </c>
      <c r="E2143" s="9">
        <f t="shared" si="271"/>
        <v>-2.5878018138330945E-3</v>
      </c>
      <c r="F2143">
        <f t="shared" si="272"/>
        <v>0.99741554365885177</v>
      </c>
      <c r="G2143">
        <f t="shared" si="269"/>
        <v>107.75318579423359</v>
      </c>
      <c r="H2143">
        <f t="shared" si="265"/>
        <v>2.3074457404927421E-2</v>
      </c>
      <c r="I2143" t="str">
        <f t="shared" si="270"/>
        <v>2008</v>
      </c>
      <c r="J2143">
        <f t="shared" si="268"/>
        <v>-12.933054783788116</v>
      </c>
      <c r="K2143">
        <f t="shared" si="266"/>
        <v>-18.636620990221374</v>
      </c>
      <c r="L2143">
        <f t="shared" si="267"/>
        <v>1</v>
      </c>
    </row>
    <row r="2144" spans="1:12" x14ac:dyDescent="0.3">
      <c r="A2144">
        <v>2143</v>
      </c>
      <c r="B2144" s="16" t="s">
        <v>6809</v>
      </c>
      <c r="C2144" s="17">
        <v>106.3</v>
      </c>
      <c r="D2144" s="17">
        <v>1.6750000000000001E-2</v>
      </c>
      <c r="E2144" s="9">
        <f t="shared" si="271"/>
        <v>-1.6421343068017565E-2</v>
      </c>
      <c r="F2144">
        <f t="shared" si="272"/>
        <v>0.98371275217471765</v>
      </c>
      <c r="G2144">
        <f t="shared" si="269"/>
        <v>106.0036596675057</v>
      </c>
      <c r="H2144">
        <f t="shared" si="265"/>
        <v>2.2581867129969384E-2</v>
      </c>
      <c r="I2144" t="str">
        <f t="shared" si="270"/>
        <v>2008</v>
      </c>
      <c r="J2144">
        <f t="shared" si="268"/>
        <v>-12.451457983242122</v>
      </c>
      <c r="K2144">
        <f t="shared" si="266"/>
        <v>-16.887094863493488</v>
      </c>
      <c r="L2144">
        <f t="shared" si="267"/>
        <v>1</v>
      </c>
    </row>
    <row r="2145" spans="1:12" x14ac:dyDescent="0.3">
      <c r="A2145">
        <v>2144</v>
      </c>
      <c r="B2145" s="16" t="s">
        <v>6807</v>
      </c>
      <c r="C2145" s="17">
        <v>104.09</v>
      </c>
      <c r="D2145" s="17">
        <v>1.7559999999999999E-2</v>
      </c>
      <c r="E2145" s="9">
        <f t="shared" si="271"/>
        <v>-2.1009375820525138E-2</v>
      </c>
      <c r="F2145">
        <f t="shared" si="272"/>
        <v>0.97920978363123246</v>
      </c>
      <c r="G2145">
        <f t="shared" si="269"/>
        <v>103.78580861718301</v>
      </c>
      <c r="H2145">
        <f t="shared" ref="H2145:H2208" si="273">SQRT(_xlfn.VAR.S(E2116:E2145))</f>
        <v>2.2579794310105254E-2</v>
      </c>
      <c r="I2145" t="str">
        <f t="shared" si="270"/>
        <v>2008</v>
      </c>
      <c r="J2145">
        <f t="shared" si="268"/>
        <v>-12.189824566125369</v>
      </c>
      <c r="K2145">
        <f t="shared" ref="K2145:K2208" si="274">+MIN(G2146-G2145,G2147-G2145,G2148-G2145,G2149-G2145,G2150-G2145,G2151-G2145,G2152-G2145,G2153-G2145,G2154-G2145,G2155-G2145)</f>
        <v>-14.669243813170795</v>
      </c>
      <c r="L2145">
        <f t="shared" ref="L2145:L2208" si="275">+IF(K2145&lt;J2145,1,0)</f>
        <v>1</v>
      </c>
    </row>
    <row r="2146" spans="1:12" x14ac:dyDescent="0.3">
      <c r="A2146">
        <v>2145</v>
      </c>
      <c r="B2146" s="16" t="s">
        <v>6805</v>
      </c>
      <c r="C2146" s="17">
        <v>103.44</v>
      </c>
      <c r="D2146" s="17">
        <v>1.695E-2</v>
      </c>
      <c r="E2146" s="9">
        <f t="shared" si="271"/>
        <v>-6.2641750637749726E-3</v>
      </c>
      <c r="F2146">
        <f t="shared" si="272"/>
        <v>0.99375540397732731</v>
      </c>
      <c r="G2146">
        <f t="shared" si="269"/>
        <v>103.14819436951896</v>
      </c>
      <c r="H2146">
        <f t="shared" si="273"/>
        <v>2.2518297695291026E-2</v>
      </c>
      <c r="I2146" t="str">
        <f t="shared" si="270"/>
        <v>2008</v>
      </c>
      <c r="J2146">
        <f t="shared" ref="J2146:J2209" si="276">-G2146*$P$3*$Q$3*H2146</f>
        <v>-12.081940338953752</v>
      </c>
      <c r="K2146">
        <f t="shared" si="274"/>
        <v>-14.031629565506748</v>
      </c>
      <c r="L2146">
        <f t="shared" si="275"/>
        <v>1</v>
      </c>
    </row>
    <row r="2147" spans="1:12" x14ac:dyDescent="0.3">
      <c r="A2147">
        <v>2146</v>
      </c>
      <c r="B2147" s="16" t="s">
        <v>6803</v>
      </c>
      <c r="C2147" s="17">
        <v>100.34</v>
      </c>
      <c r="D2147" s="17">
        <v>1.6539999999999999E-2</v>
      </c>
      <c r="E2147" s="9">
        <f t="shared" si="271"/>
        <v>-3.0427315407495121E-2</v>
      </c>
      <c r="F2147">
        <f t="shared" si="272"/>
        <v>0.97003093580819799</v>
      </c>
      <c r="G2147">
        <f t="shared" si="269"/>
        <v>100.0637769690008</v>
      </c>
      <c r="H2147">
        <f t="shared" si="273"/>
        <v>2.2710461311173255E-2</v>
      </c>
      <c r="I2147" t="str">
        <f t="shared" si="270"/>
        <v>2008</v>
      </c>
      <c r="J2147">
        <f t="shared" si="276"/>
        <v>-11.820676939709617</v>
      </c>
      <c r="K2147">
        <f t="shared" si="274"/>
        <v>-10.947212164988585</v>
      </c>
      <c r="L2147">
        <f t="shared" si="275"/>
        <v>0</v>
      </c>
    </row>
    <row r="2148" spans="1:12" x14ac:dyDescent="0.3">
      <c r="A2148">
        <v>2147</v>
      </c>
      <c r="B2148" s="16" t="s">
        <v>6801</v>
      </c>
      <c r="C2148" s="17">
        <v>98.97</v>
      </c>
      <c r="D2148" s="17">
        <v>1.634E-2</v>
      </c>
      <c r="E2148" s="9">
        <f t="shared" si="271"/>
        <v>-1.3747645147507202E-2</v>
      </c>
      <c r="F2148">
        <f t="shared" si="272"/>
        <v>0.98634642216464019</v>
      </c>
      <c r="G2148">
        <f t="shared" si="269"/>
        <v>98.700838374767102</v>
      </c>
      <c r="H2148">
        <f t="shared" si="273"/>
        <v>2.2499131221300175E-2</v>
      </c>
      <c r="I2148" t="str">
        <f t="shared" si="270"/>
        <v>2008</v>
      </c>
      <c r="J2148">
        <f t="shared" si="276"/>
        <v>-11.551173069442351</v>
      </c>
      <c r="K2148">
        <f t="shared" si="274"/>
        <v>-9.5842735707548883</v>
      </c>
      <c r="L2148">
        <f t="shared" si="275"/>
        <v>0</v>
      </c>
    </row>
    <row r="2149" spans="1:12" x14ac:dyDescent="0.3">
      <c r="A2149">
        <v>2148</v>
      </c>
      <c r="B2149" s="16" t="s">
        <v>6799</v>
      </c>
      <c r="C2149" s="17">
        <v>97.64</v>
      </c>
      <c r="D2149" s="17">
        <v>1.6289999999999999E-2</v>
      </c>
      <c r="E2149" s="9">
        <f t="shared" si="271"/>
        <v>-1.3529528383840373E-2</v>
      </c>
      <c r="F2149">
        <f t="shared" si="272"/>
        <v>0.9865615843184804</v>
      </c>
      <c r="G2149">
        <f t="shared" si="269"/>
        <v>97.375266937749245</v>
      </c>
      <c r="H2149">
        <f t="shared" si="273"/>
        <v>2.1050727023582991E-2</v>
      </c>
      <c r="I2149" t="str">
        <f t="shared" si="270"/>
        <v>2008</v>
      </c>
      <c r="J2149">
        <f t="shared" si="276"/>
        <v>-10.662407127760776</v>
      </c>
      <c r="K2149">
        <f t="shared" si="274"/>
        <v>-8.2587021337370317</v>
      </c>
      <c r="L2149">
        <f t="shared" si="275"/>
        <v>0</v>
      </c>
    </row>
    <row r="2150" spans="1:12" x14ac:dyDescent="0.3">
      <c r="A2150">
        <v>2149</v>
      </c>
      <c r="B2150" s="16" t="s">
        <v>6797</v>
      </c>
      <c r="C2150" s="17">
        <v>97.58</v>
      </c>
      <c r="D2150" s="17">
        <v>1.47E-2</v>
      </c>
      <c r="E2150" s="9">
        <f t="shared" si="271"/>
        <v>-6.1469113706820325E-4</v>
      </c>
      <c r="F2150">
        <f t="shared" si="272"/>
        <v>0.99938549774682506</v>
      </c>
      <c r="G2150">
        <f t="shared" si="269"/>
        <v>97.341221622950798</v>
      </c>
      <c r="H2150">
        <f t="shared" si="273"/>
        <v>2.0877343465640213E-2</v>
      </c>
      <c r="I2150" t="str">
        <f t="shared" si="270"/>
        <v>2008</v>
      </c>
      <c r="J2150">
        <f t="shared" si="276"/>
        <v>-10.570889401228216</v>
      </c>
      <c r="K2150">
        <f t="shared" si="274"/>
        <v>-8.224656818938584</v>
      </c>
      <c r="L2150">
        <f t="shared" si="275"/>
        <v>0</v>
      </c>
    </row>
    <row r="2151" spans="1:12" x14ac:dyDescent="0.3">
      <c r="A2151">
        <v>2150</v>
      </c>
      <c r="B2151" s="16" t="s">
        <v>6795</v>
      </c>
      <c r="C2151" s="17">
        <v>92.38</v>
      </c>
      <c r="D2151" s="17">
        <v>7.92E-3</v>
      </c>
      <c r="E2151" s="9">
        <f t="shared" si="271"/>
        <v>-5.4762049385231791E-2</v>
      </c>
      <c r="F2151">
        <f t="shared" si="272"/>
        <v>0.94671039147366265</v>
      </c>
      <c r="G2151">
        <f t="shared" si="269"/>
        <v>92.258138846055843</v>
      </c>
      <c r="H2151">
        <f t="shared" si="273"/>
        <v>2.2461064930854039E-2</v>
      </c>
      <c r="I2151" t="str">
        <f t="shared" si="270"/>
        <v>2008</v>
      </c>
      <c r="J2151">
        <f t="shared" si="276"/>
        <v>-10.778902240872046</v>
      </c>
      <c r="K2151">
        <f t="shared" si="274"/>
        <v>-3.1415740420436293</v>
      </c>
      <c r="L2151">
        <f t="shared" si="275"/>
        <v>0</v>
      </c>
    </row>
    <row r="2152" spans="1:12" x14ac:dyDescent="0.3">
      <c r="A2152">
        <v>2151</v>
      </c>
      <c r="B2152" s="16" t="s">
        <v>6793</v>
      </c>
      <c r="C2152" s="17">
        <v>89.22</v>
      </c>
      <c r="D2152" s="17">
        <v>6.9599999999999992E-3</v>
      </c>
      <c r="E2152" s="9">
        <f t="shared" si="271"/>
        <v>-3.4805275302340621E-2</v>
      </c>
      <c r="F2152">
        <f t="shared" si="272"/>
        <v>0.96579346178826586</v>
      </c>
      <c r="G2152">
        <f t="shared" si="269"/>
        <v>89.116564804012214</v>
      </c>
      <c r="H2152">
        <f t="shared" si="273"/>
        <v>2.2667500375642548E-2</v>
      </c>
      <c r="I2152" t="str">
        <f t="shared" si="270"/>
        <v>2008</v>
      </c>
      <c r="J2152">
        <f t="shared" si="276"/>
        <v>-10.507552522119836</v>
      </c>
      <c r="K2152">
        <f t="shared" si="274"/>
        <v>4.8427618701370108</v>
      </c>
      <c r="L2152">
        <f t="shared" si="275"/>
        <v>0</v>
      </c>
    </row>
    <row r="2153" spans="1:12" x14ac:dyDescent="0.3">
      <c r="A2153">
        <v>2152</v>
      </c>
      <c r="B2153" s="16" t="s">
        <v>6791</v>
      </c>
      <c r="C2153" s="17">
        <v>94.84</v>
      </c>
      <c r="D2153" s="17">
        <v>4.0999999999999999E-4</v>
      </c>
      <c r="E2153" s="9">
        <f t="shared" si="271"/>
        <v>6.108603149708608E-2</v>
      </c>
      <c r="F2153">
        <f t="shared" si="272"/>
        <v>1.0629903609056266</v>
      </c>
      <c r="G2153">
        <f t="shared" si="269"/>
        <v>94.833519488086679</v>
      </c>
      <c r="H2153">
        <f t="shared" si="273"/>
        <v>2.5926566823522186E-2</v>
      </c>
      <c r="I2153" t="str">
        <f t="shared" si="270"/>
        <v>2008</v>
      </c>
      <c r="J2153">
        <f t="shared" si="276"/>
        <v>-12.789288396390262</v>
      </c>
      <c r="K2153">
        <f t="shared" si="274"/>
        <v>-0.87419281393745507</v>
      </c>
      <c r="L2153">
        <f t="shared" si="275"/>
        <v>0</v>
      </c>
    </row>
    <row r="2154" spans="1:12" x14ac:dyDescent="0.3">
      <c r="A2154">
        <v>2153</v>
      </c>
      <c r="B2154" s="16" t="s">
        <v>6789</v>
      </c>
      <c r="C2154" s="17">
        <v>95.19</v>
      </c>
      <c r="D2154" s="17">
        <v>2.2799999999999999E-3</v>
      </c>
      <c r="E2154" s="9">
        <f t="shared" si="271"/>
        <v>3.6836330660090229E-3</v>
      </c>
      <c r="F2154">
        <f t="shared" si="272"/>
        <v>1.0036904259805988</v>
      </c>
      <c r="G2154">
        <f t="shared" si="269"/>
        <v>95.153834671847534</v>
      </c>
      <c r="H2154">
        <f t="shared" si="273"/>
        <v>2.6002129042506514E-2</v>
      </c>
      <c r="I2154" t="str">
        <f t="shared" si="270"/>
        <v>2008</v>
      </c>
      <c r="J2154">
        <f t="shared" si="276"/>
        <v>-12.869886141998149</v>
      </c>
      <c r="K2154">
        <f t="shared" si="274"/>
        <v>-4.6995771552519017</v>
      </c>
      <c r="L2154">
        <f t="shared" si="275"/>
        <v>0</v>
      </c>
    </row>
    <row r="2155" spans="1:12" x14ac:dyDescent="0.3">
      <c r="A2155">
        <v>2154</v>
      </c>
      <c r="B2155" s="16" t="s">
        <v>6787</v>
      </c>
      <c r="C2155" s="17">
        <v>99.61</v>
      </c>
      <c r="D2155" s="17">
        <v>1.0059999999999999E-2</v>
      </c>
      <c r="E2155" s="9">
        <f t="shared" si="271"/>
        <v>4.5387666893860541E-2</v>
      </c>
      <c r="F2155">
        <f t="shared" si="272"/>
        <v>1.0464334488916904</v>
      </c>
      <c r="G2155">
        <f t="shared" si="269"/>
        <v>99.44312716748415</v>
      </c>
      <c r="H2155">
        <f t="shared" si="273"/>
        <v>2.7598617495027525E-2</v>
      </c>
      <c r="I2155" t="str">
        <f t="shared" si="270"/>
        <v>2008</v>
      </c>
      <c r="J2155">
        <f t="shared" si="276"/>
        <v>-14.275837671125181</v>
      </c>
      <c r="K2155">
        <f t="shared" si="274"/>
        <v>-9.2695064956725446</v>
      </c>
      <c r="L2155">
        <f t="shared" si="275"/>
        <v>0</v>
      </c>
    </row>
    <row r="2156" spans="1:12" x14ac:dyDescent="0.3">
      <c r="A2156">
        <v>2155</v>
      </c>
      <c r="B2156" s="16" t="s">
        <v>6785</v>
      </c>
      <c r="C2156" s="17">
        <v>106.04</v>
      </c>
      <c r="D2156" s="17">
        <v>9.0399999999999994E-3</v>
      </c>
      <c r="E2156" s="9">
        <f t="shared" si="271"/>
        <v>6.2553820263750573E-2</v>
      </c>
      <c r="F2156">
        <f t="shared" si="272"/>
        <v>1.0645517518321455</v>
      </c>
      <c r="G2156">
        <f t="shared" si="269"/>
        <v>105.88035336399953</v>
      </c>
      <c r="H2156">
        <f t="shared" si="273"/>
        <v>2.9514316725969183E-2</v>
      </c>
      <c r="I2156" t="str">
        <f t="shared" si="270"/>
        <v>2008</v>
      </c>
      <c r="J2156">
        <f t="shared" si="276"/>
        <v>-16.255024040732032</v>
      </c>
      <c r="K2156">
        <f t="shared" si="274"/>
        <v>-22.262671747519306</v>
      </c>
      <c r="L2156">
        <f t="shared" si="275"/>
        <v>1</v>
      </c>
    </row>
    <row r="2157" spans="1:12" x14ac:dyDescent="0.3">
      <c r="A2157">
        <v>2156</v>
      </c>
      <c r="B2157" s="16" t="s">
        <v>6783</v>
      </c>
      <c r="C2157" s="17">
        <v>103.08</v>
      </c>
      <c r="D2157" s="17">
        <v>8.0300000000000007E-3</v>
      </c>
      <c r="E2157" s="9">
        <f t="shared" si="271"/>
        <v>-2.8310995636660553E-2</v>
      </c>
      <c r="F2157">
        <f t="shared" si="272"/>
        <v>0.97208600528102596</v>
      </c>
      <c r="G2157">
        <f t="shared" si="269"/>
        <v>102.94213687398612</v>
      </c>
      <c r="H2157">
        <f t="shared" si="273"/>
        <v>2.9892174219320462E-2</v>
      </c>
      <c r="I2157" t="str">
        <f t="shared" si="270"/>
        <v>2008</v>
      </c>
      <c r="J2157">
        <f t="shared" si="276"/>
        <v>-16.006271695519615</v>
      </c>
      <c r="K2157">
        <f t="shared" si="274"/>
        <v>-19.324455257505889</v>
      </c>
      <c r="L2157">
        <f t="shared" si="275"/>
        <v>1</v>
      </c>
    </row>
    <row r="2158" spans="1:12" x14ac:dyDescent="0.3">
      <c r="A2158">
        <v>2157</v>
      </c>
      <c r="B2158" s="16" t="s">
        <v>6781</v>
      </c>
      <c r="C2158" s="17">
        <v>102.45</v>
      </c>
      <c r="D2158" s="17">
        <v>4.5700000000000003E-3</v>
      </c>
      <c r="E2158" s="9">
        <f t="shared" si="271"/>
        <v>-6.1305110992555169E-3</v>
      </c>
      <c r="F2158">
        <f t="shared" si="272"/>
        <v>0.99388824214202565</v>
      </c>
      <c r="G2158">
        <f t="shared" si="269"/>
        <v>102.37199695992879</v>
      </c>
      <c r="H2158">
        <f t="shared" si="273"/>
        <v>2.9831805026734548E-2</v>
      </c>
      <c r="I2158" t="str">
        <f t="shared" si="270"/>
        <v>2008</v>
      </c>
      <c r="J2158">
        <f t="shared" si="276"/>
        <v>-15.885475080656375</v>
      </c>
      <c r="K2158">
        <f t="shared" si="274"/>
        <v>-18.754315343448567</v>
      </c>
      <c r="L2158">
        <f t="shared" si="275"/>
        <v>1</v>
      </c>
    </row>
    <row r="2159" spans="1:12" x14ac:dyDescent="0.3">
      <c r="A2159">
        <v>2158</v>
      </c>
      <c r="B2159" s="16" t="s">
        <v>6779</v>
      </c>
      <c r="C2159" s="17">
        <v>104.6</v>
      </c>
      <c r="D2159" s="17">
        <v>7.8200000000000006E-3</v>
      </c>
      <c r="E2159" s="9">
        <f t="shared" si="271"/>
        <v>2.0768676945913684E-2</v>
      </c>
      <c r="F2159">
        <f t="shared" si="272"/>
        <v>1.0209858467545143</v>
      </c>
      <c r="G2159">
        <f t="shared" si="269"/>
        <v>104.46376013559727</v>
      </c>
      <c r="H2159">
        <f t="shared" si="273"/>
        <v>2.9834806318561984E-2</v>
      </c>
      <c r="I2159" t="str">
        <f t="shared" si="270"/>
        <v>2008</v>
      </c>
      <c r="J2159">
        <f t="shared" si="276"/>
        <v>-16.211693244993839</v>
      </c>
      <c r="K2159">
        <f t="shared" si="274"/>
        <v>-21.874404230942957</v>
      </c>
      <c r="L2159">
        <f t="shared" si="275"/>
        <v>1</v>
      </c>
    </row>
    <row r="2160" spans="1:12" x14ac:dyDescent="0.3">
      <c r="A2160">
        <v>2159</v>
      </c>
      <c r="B2160" s="16" t="s">
        <v>6777</v>
      </c>
      <c r="C2160" s="17">
        <v>103.54</v>
      </c>
      <c r="D2160" s="17">
        <v>8.43E-3</v>
      </c>
      <c r="E2160" s="9">
        <f t="shared" si="271"/>
        <v>-1.0185540157067118E-2</v>
      </c>
      <c r="F2160">
        <f t="shared" si="272"/>
        <v>0.98986615678776302</v>
      </c>
      <c r="G2160">
        <f t="shared" si="269"/>
        <v>103.39462844742961</v>
      </c>
      <c r="H2160">
        <f t="shared" si="273"/>
        <v>2.9854531699077584E-2</v>
      </c>
      <c r="I2160" t="str">
        <f t="shared" si="270"/>
        <v>2008</v>
      </c>
      <c r="J2160">
        <f t="shared" si="276"/>
        <v>-16.056383801123356</v>
      </c>
      <c r="K2160">
        <f t="shared" si="274"/>
        <v>-29.333394478330447</v>
      </c>
      <c r="L2160">
        <f t="shared" si="275"/>
        <v>1</v>
      </c>
    </row>
    <row r="2161" spans="1:12" x14ac:dyDescent="0.3">
      <c r="A2161">
        <v>2160</v>
      </c>
      <c r="B2161" s="16" t="s">
        <v>6776</v>
      </c>
      <c r="C2161" s="17">
        <v>93.98</v>
      </c>
      <c r="D2161" s="17">
        <v>1.32E-3</v>
      </c>
      <c r="E2161" s="9">
        <f t="shared" si="271"/>
        <v>-9.6876017799085626E-2</v>
      </c>
      <c r="F2161">
        <f t="shared" si="272"/>
        <v>0.90766853389994206</v>
      </c>
      <c r="G2161">
        <f t="shared" si="269"/>
        <v>93.959326674149224</v>
      </c>
      <c r="H2161">
        <f t="shared" si="273"/>
        <v>3.4433630394352169E-2</v>
      </c>
      <c r="I2161" t="str">
        <f t="shared" si="270"/>
        <v>2008</v>
      </c>
      <c r="J2161">
        <f t="shared" si="276"/>
        <v>-16.829151110120115</v>
      </c>
      <c r="K2161">
        <f t="shared" si="274"/>
        <v>-19.898092705050061</v>
      </c>
      <c r="L2161">
        <f t="shared" si="275"/>
        <v>1</v>
      </c>
    </row>
    <row r="2162" spans="1:12" x14ac:dyDescent="0.3">
      <c r="A2162">
        <v>2161</v>
      </c>
      <c r="B2162" s="16" t="s">
        <v>6774</v>
      </c>
      <c r="C2162" s="17">
        <v>98.17</v>
      </c>
      <c r="D2162" s="17">
        <v>9.1000000000000004E-3</v>
      </c>
      <c r="E2162" s="9">
        <f t="shared" si="271"/>
        <v>4.3618676029760266E-2</v>
      </c>
      <c r="F2162">
        <f t="shared" si="272"/>
        <v>1.0445839540327728</v>
      </c>
      <c r="G2162">
        <f t="shared" si="269"/>
        <v>98.021221685407852</v>
      </c>
      <c r="H2162">
        <f t="shared" si="273"/>
        <v>3.5606610256721814E-2</v>
      </c>
      <c r="I2162" t="str">
        <f t="shared" si="270"/>
        <v>2008</v>
      </c>
      <c r="J2162">
        <f t="shared" si="276"/>
        <v>-18.154748732403981</v>
      </c>
      <c r="K2162">
        <f t="shared" si="274"/>
        <v>-27.248120574295285</v>
      </c>
      <c r="L2162">
        <f t="shared" si="275"/>
        <v>1</v>
      </c>
    </row>
    <row r="2163" spans="1:12" x14ac:dyDescent="0.3">
      <c r="A2163">
        <v>2162</v>
      </c>
      <c r="B2163" s="16" t="s">
        <v>6772</v>
      </c>
      <c r="C2163" s="17">
        <v>95.33</v>
      </c>
      <c r="D2163" s="17">
        <v>7.980000000000001E-3</v>
      </c>
      <c r="E2163" s="9">
        <f t="shared" si="271"/>
        <v>-2.9356113198943327E-2</v>
      </c>
      <c r="F2163">
        <f t="shared" si="272"/>
        <v>0.97107059183049804</v>
      </c>
      <c r="G2163">
        <f t="shared" si="269"/>
        <v>95.203295377251436</v>
      </c>
      <c r="H2163">
        <f t="shared" si="273"/>
        <v>3.5757223490765246E-2</v>
      </c>
      <c r="I2163" t="str">
        <f t="shared" si="270"/>
        <v>2008</v>
      </c>
      <c r="J2163">
        <f t="shared" si="276"/>
        <v>-17.707419287379665</v>
      </c>
      <c r="K2163">
        <f t="shared" si="274"/>
        <v>-28.93820769792552</v>
      </c>
      <c r="L2163">
        <f t="shared" si="275"/>
        <v>1</v>
      </c>
    </row>
    <row r="2164" spans="1:12" x14ac:dyDescent="0.3">
      <c r="A2164">
        <v>2163</v>
      </c>
      <c r="B2164" s="16" t="s">
        <v>6770</v>
      </c>
      <c r="C2164" s="17">
        <v>90.56</v>
      </c>
      <c r="D2164" s="17">
        <v>7.0099999999999997E-3</v>
      </c>
      <c r="E2164" s="9">
        <f t="shared" si="271"/>
        <v>-5.13319420506139E-2</v>
      </c>
      <c r="F2164">
        <f t="shared" si="272"/>
        <v>0.94996328542956054</v>
      </c>
      <c r="G2164">
        <f t="shared" si="269"/>
        <v>90.454257516595632</v>
      </c>
      <c r="H2164">
        <f t="shared" si="273"/>
        <v>3.6574330182937785E-2</v>
      </c>
      <c r="I2164" t="str">
        <f t="shared" si="270"/>
        <v>2008</v>
      </c>
      <c r="J2164">
        <f t="shared" si="276"/>
        <v>-17.208574446761826</v>
      </c>
      <c r="K2164">
        <f t="shared" si="274"/>
        <v>-24.189169837269716</v>
      </c>
      <c r="L2164">
        <f t="shared" si="275"/>
        <v>1</v>
      </c>
    </row>
    <row r="2165" spans="1:12" x14ac:dyDescent="0.3">
      <c r="A2165">
        <v>2164</v>
      </c>
      <c r="B2165" s="16" t="s">
        <v>6768</v>
      </c>
      <c r="C2165" s="17">
        <v>90.25</v>
      </c>
      <c r="D2165" s="17">
        <v>5.0800000000000003E-3</v>
      </c>
      <c r="E2165" s="9">
        <f t="shared" si="271"/>
        <v>-3.4290172418825269E-3</v>
      </c>
      <c r="F2165">
        <f t="shared" si="272"/>
        <v>0.99657685512367489</v>
      </c>
      <c r="G2165">
        <f t="shared" si="269"/>
        <v>90.173620671811605</v>
      </c>
      <c r="H2165">
        <f t="shared" si="273"/>
        <v>3.4958468956043542E-2</v>
      </c>
      <c r="I2165" t="str">
        <f t="shared" si="270"/>
        <v>2008</v>
      </c>
      <c r="J2165">
        <f t="shared" si="276"/>
        <v>-16.397264888366127</v>
      </c>
      <c r="K2165">
        <f t="shared" si="274"/>
        <v>-23.908532992485689</v>
      </c>
      <c r="L2165">
        <f t="shared" si="275"/>
        <v>1</v>
      </c>
    </row>
    <row r="2166" spans="1:12" x14ac:dyDescent="0.3">
      <c r="A2166">
        <v>2165</v>
      </c>
      <c r="B2166" s="16" t="s">
        <v>6766</v>
      </c>
      <c r="C2166" s="17">
        <v>83.68</v>
      </c>
      <c r="D2166" s="17">
        <v>4.47E-3</v>
      </c>
      <c r="E2166" s="9">
        <f t="shared" si="271"/>
        <v>-7.5583596896377392E-2</v>
      </c>
      <c r="F2166">
        <f t="shared" si="272"/>
        <v>0.92720221606648212</v>
      </c>
      <c r="G2166">
        <f t="shared" si="269"/>
        <v>83.617681616480226</v>
      </c>
      <c r="H2166">
        <f t="shared" si="273"/>
        <v>3.6136027246392859E-2</v>
      </c>
      <c r="I2166" t="str">
        <f t="shared" si="270"/>
        <v>2008</v>
      </c>
      <c r="J2166">
        <f t="shared" si="276"/>
        <v>-15.717303076679764</v>
      </c>
      <c r="K2166">
        <f t="shared" si="274"/>
        <v>-17.35259393715431</v>
      </c>
      <c r="L2166">
        <f t="shared" si="275"/>
        <v>1</v>
      </c>
    </row>
    <row r="2167" spans="1:12" x14ac:dyDescent="0.3">
      <c r="A2167">
        <v>2166</v>
      </c>
      <c r="B2167" s="16" t="s">
        <v>6764</v>
      </c>
      <c r="C2167" s="17">
        <v>84.66</v>
      </c>
      <c r="D2167" s="17">
        <v>7.0099999999999997E-3</v>
      </c>
      <c r="E2167" s="9">
        <f t="shared" si="271"/>
        <v>1.1643234776164763E-2</v>
      </c>
      <c r="F2167">
        <f t="shared" si="272"/>
        <v>1.0117112810707456</v>
      </c>
      <c r="G2167">
        <f t="shared" si="269"/>
        <v>84.561146658071834</v>
      </c>
      <c r="H2167">
        <f t="shared" si="273"/>
        <v>3.6302847243677119E-2</v>
      </c>
      <c r="I2167" t="str">
        <f t="shared" si="270"/>
        <v>2008</v>
      </c>
      <c r="J2167">
        <f t="shared" si="276"/>
        <v>-15.968019424460397</v>
      </c>
      <c r="K2167">
        <f t="shared" si="274"/>
        <v>-20.152025674782095</v>
      </c>
      <c r="L2167">
        <f t="shared" si="275"/>
        <v>1</v>
      </c>
    </row>
    <row r="2168" spans="1:12" x14ac:dyDescent="0.3">
      <c r="A2168">
        <v>2167</v>
      </c>
      <c r="B2168" s="16" t="s">
        <v>6762</v>
      </c>
      <c r="C2168" s="17">
        <v>84.36</v>
      </c>
      <c r="D2168" s="17">
        <v>5.6299999999999996E-3</v>
      </c>
      <c r="E2168" s="9">
        <f t="shared" si="271"/>
        <v>-3.5498794822037424E-3</v>
      </c>
      <c r="F2168">
        <f t="shared" si="272"/>
        <v>0.9964564138908576</v>
      </c>
      <c r="G2168">
        <f t="shared" si="269"/>
        <v>84.280879326587879</v>
      </c>
      <c r="H2168">
        <f t="shared" si="273"/>
        <v>3.6211451584780993E-2</v>
      </c>
      <c r="I2168" t="str">
        <f t="shared" si="270"/>
        <v>2008</v>
      </c>
      <c r="J2168">
        <f t="shared" si="276"/>
        <v>-15.875027750103291</v>
      </c>
      <c r="K2168">
        <f t="shared" si="274"/>
        <v>-19.87175834329814</v>
      </c>
      <c r="L2168">
        <f t="shared" si="275"/>
        <v>1</v>
      </c>
    </row>
    <row r="2169" spans="1:12" x14ac:dyDescent="0.3">
      <c r="A2169">
        <v>2168</v>
      </c>
      <c r="B2169" s="16" t="s">
        <v>6760</v>
      </c>
      <c r="C2169" s="17">
        <v>82.66</v>
      </c>
      <c r="D2169" s="17">
        <v>5.13E-3</v>
      </c>
      <c r="E2169" s="9">
        <f t="shared" si="271"/>
        <v>-2.0357546526987621E-2</v>
      </c>
      <c r="F2169">
        <f t="shared" si="272"/>
        <v>0.97984826932195346</v>
      </c>
      <c r="G2169">
        <f t="shared" si="269"/>
        <v>82.589355904654312</v>
      </c>
      <c r="H2169">
        <f t="shared" si="273"/>
        <v>3.5966903481188479E-2</v>
      </c>
      <c r="I2169" t="str">
        <f t="shared" si="270"/>
        <v>2008</v>
      </c>
      <c r="J2169">
        <f t="shared" si="276"/>
        <v>-15.451357082579468</v>
      </c>
      <c r="K2169">
        <f t="shared" si="274"/>
        <v>-20.630192600528254</v>
      </c>
      <c r="L2169">
        <f t="shared" si="275"/>
        <v>1</v>
      </c>
    </row>
    <row r="2170" spans="1:12" x14ac:dyDescent="0.3">
      <c r="A2170">
        <v>2169</v>
      </c>
      <c r="B2170" s="16" t="s">
        <v>6758</v>
      </c>
      <c r="C2170" s="17">
        <v>74.09</v>
      </c>
      <c r="D2170" s="17">
        <v>2.33E-3</v>
      </c>
      <c r="E2170" s="9">
        <f t="shared" si="271"/>
        <v>-0.1094552386550207</v>
      </c>
      <c r="F2170">
        <f t="shared" si="272"/>
        <v>0.89632228405516579</v>
      </c>
      <c r="G2170">
        <f t="shared" si="269"/>
        <v>74.061233969099163</v>
      </c>
      <c r="H2170">
        <f t="shared" si="273"/>
        <v>4.0179099476722886E-2</v>
      </c>
      <c r="I2170" t="str">
        <f t="shared" si="270"/>
        <v>2008</v>
      </c>
      <c r="J2170">
        <f t="shared" si="276"/>
        <v>-15.478563142704944</v>
      </c>
      <c r="K2170">
        <f t="shared" si="274"/>
        <v>-12.728152956464768</v>
      </c>
      <c r="L2170">
        <f t="shared" si="275"/>
        <v>0</v>
      </c>
    </row>
    <row r="2171" spans="1:12" x14ac:dyDescent="0.3">
      <c r="A2171">
        <v>2170</v>
      </c>
      <c r="B2171" s="16" t="s">
        <v>6754</v>
      </c>
      <c r="C2171" s="17">
        <v>74.53</v>
      </c>
      <c r="D2171" s="17">
        <v>2.6900000000000001E-3</v>
      </c>
      <c r="E2171" s="9">
        <f t="shared" si="271"/>
        <v>5.9211584650368139E-3</v>
      </c>
      <c r="F2171">
        <f t="shared" si="272"/>
        <v>1.0059387231745174</v>
      </c>
      <c r="G2171">
        <f t="shared" si="269"/>
        <v>74.496593205915914</v>
      </c>
      <c r="H2171">
        <f t="shared" si="273"/>
        <v>4.0279103919262489E-2</v>
      </c>
      <c r="I2171" t="str">
        <f t="shared" si="270"/>
        <v>2008</v>
      </c>
      <c r="J2171">
        <f t="shared" si="276"/>
        <v>-15.608303940022692</v>
      </c>
      <c r="K2171">
        <f t="shared" si="274"/>
        <v>-14.284618223812664</v>
      </c>
      <c r="L2171">
        <f t="shared" si="275"/>
        <v>0</v>
      </c>
    </row>
    <row r="2172" spans="1:12" x14ac:dyDescent="0.3">
      <c r="A2172">
        <v>2171</v>
      </c>
      <c r="B2172" s="16" t="s">
        <v>6752</v>
      </c>
      <c r="C2172" s="17">
        <v>70.8</v>
      </c>
      <c r="D2172" s="17">
        <v>2.2799999999999999E-3</v>
      </c>
      <c r="E2172" s="9">
        <f t="shared" si="271"/>
        <v>-5.1342728193928398E-2</v>
      </c>
      <c r="F2172">
        <f t="shared" si="272"/>
        <v>0.94995303904467998</v>
      </c>
      <c r="G2172">
        <f t="shared" si="269"/>
        <v>70.773101111112567</v>
      </c>
      <c r="H2172">
        <f t="shared" si="273"/>
        <v>4.0278474135483217E-2</v>
      </c>
      <c r="I2172" t="str">
        <f t="shared" si="270"/>
        <v>2008</v>
      </c>
      <c r="J2172">
        <f t="shared" si="276"/>
        <v>-14.82793713997183</v>
      </c>
      <c r="K2172">
        <f t="shared" si="274"/>
        <v>-10.561126129009317</v>
      </c>
      <c r="L2172">
        <f t="shared" si="275"/>
        <v>0</v>
      </c>
    </row>
    <row r="2173" spans="1:12" x14ac:dyDescent="0.3">
      <c r="A2173">
        <v>2172</v>
      </c>
      <c r="B2173" s="16" t="s">
        <v>6750</v>
      </c>
      <c r="C2173" s="17">
        <v>66.319999999999993</v>
      </c>
      <c r="D2173" s="17">
        <v>4.9699999999999996E-3</v>
      </c>
      <c r="E2173" s="9">
        <f t="shared" si="271"/>
        <v>-6.5367489872634577E-2</v>
      </c>
      <c r="F2173">
        <f t="shared" si="272"/>
        <v>0.93672316384180787</v>
      </c>
      <c r="G2173">
        <f t="shared" si="269"/>
        <v>66.265087679325916</v>
      </c>
      <c r="H2173">
        <f t="shared" si="273"/>
        <v>4.1273957747993015E-2</v>
      </c>
      <c r="I2173" t="str">
        <f t="shared" si="270"/>
        <v>2008</v>
      </c>
      <c r="J2173">
        <f t="shared" si="276"/>
        <v>-14.226576148579536</v>
      </c>
      <c r="K2173">
        <f t="shared" si="274"/>
        <v>-6.0531126972226659</v>
      </c>
      <c r="L2173">
        <f t="shared" si="275"/>
        <v>0</v>
      </c>
    </row>
    <row r="2174" spans="1:12" x14ac:dyDescent="0.3">
      <c r="A2174">
        <v>2173</v>
      </c>
      <c r="B2174" s="16" t="s">
        <v>6748</v>
      </c>
      <c r="C2174" s="17">
        <v>69.599999999999994</v>
      </c>
      <c r="D2174" s="17">
        <v>8.0800000000000004E-3</v>
      </c>
      <c r="E2174" s="9">
        <f t="shared" si="271"/>
        <v>4.8273056513334522E-2</v>
      </c>
      <c r="F2174">
        <f t="shared" si="272"/>
        <v>1.0494571773220749</v>
      </c>
      <c r="G2174">
        <f t="shared" si="269"/>
        <v>69.506335081866737</v>
      </c>
      <c r="H2174">
        <f t="shared" si="273"/>
        <v>4.2923078494986583E-2</v>
      </c>
      <c r="I2174" t="str">
        <f t="shared" si="270"/>
        <v>2008</v>
      </c>
      <c r="J2174">
        <f t="shared" si="276"/>
        <v>-15.518679103552616</v>
      </c>
      <c r="K2174">
        <f t="shared" si="274"/>
        <v>-9.2943600997634874</v>
      </c>
      <c r="L2174">
        <f t="shared" si="275"/>
        <v>0</v>
      </c>
    </row>
    <row r="2175" spans="1:12" x14ac:dyDescent="0.3">
      <c r="A2175">
        <v>2174</v>
      </c>
      <c r="B2175" s="16" t="s">
        <v>6746</v>
      </c>
      <c r="C2175" s="17">
        <v>72.03</v>
      </c>
      <c r="D2175" s="17">
        <v>1.093E-2</v>
      </c>
      <c r="E2175" s="9">
        <f t="shared" si="271"/>
        <v>3.431813156089774E-2</v>
      </c>
      <c r="F2175">
        <f t="shared" si="272"/>
        <v>1.0349137931034484</v>
      </c>
      <c r="G2175">
        <f t="shared" si="269"/>
        <v>71.898904792138111</v>
      </c>
      <c r="H2175">
        <f t="shared" si="273"/>
        <v>4.3796439186171106E-2</v>
      </c>
      <c r="I2175" t="str">
        <f t="shared" si="270"/>
        <v>2008</v>
      </c>
      <c r="J2175">
        <f t="shared" si="276"/>
        <v>-16.379497639307935</v>
      </c>
      <c r="K2175">
        <f t="shared" si="274"/>
        <v>-11.686929810034862</v>
      </c>
      <c r="L2175">
        <f t="shared" si="275"/>
        <v>0</v>
      </c>
    </row>
    <row r="2176" spans="1:12" x14ac:dyDescent="0.3">
      <c r="A2176">
        <v>2175</v>
      </c>
      <c r="B2176" s="16" t="s">
        <v>6744</v>
      </c>
      <c r="C2176" s="17">
        <v>69.72</v>
      </c>
      <c r="D2176" s="17">
        <v>1.0880000000000001E-2</v>
      </c>
      <c r="E2176" s="9">
        <f t="shared" si="271"/>
        <v>-3.2595478249451457E-2</v>
      </c>
      <c r="F2176">
        <f t="shared" si="272"/>
        <v>0.96793002915451887</v>
      </c>
      <c r="G2176">
        <f t="shared" si="269"/>
        <v>69.593688956623751</v>
      </c>
      <c r="H2176">
        <f t="shared" si="273"/>
        <v>4.393550517827155E-2</v>
      </c>
      <c r="I2176" t="str">
        <f t="shared" si="270"/>
        <v>2008</v>
      </c>
      <c r="J2176">
        <f t="shared" si="276"/>
        <v>-15.904681726964037</v>
      </c>
      <c r="K2176">
        <f t="shared" si="274"/>
        <v>-9.3817139745205012</v>
      </c>
      <c r="L2176">
        <f t="shared" si="275"/>
        <v>0</v>
      </c>
    </row>
    <row r="2177" spans="1:12" x14ac:dyDescent="0.3">
      <c r="A2177">
        <v>2176</v>
      </c>
      <c r="B2177" s="16" t="s">
        <v>6742</v>
      </c>
      <c r="C2177" s="17">
        <v>64.52</v>
      </c>
      <c r="D2177" s="17">
        <v>1.0320000000000001E-2</v>
      </c>
      <c r="E2177" s="9">
        <f t="shared" si="271"/>
        <v>-7.7511967394812156E-2</v>
      </c>
      <c r="F2177">
        <f t="shared" si="272"/>
        <v>0.92541594951233497</v>
      </c>
      <c r="G2177">
        <f t="shared" si="269"/>
        <v>64.409120983289739</v>
      </c>
      <c r="H2177">
        <f t="shared" si="273"/>
        <v>4.5390859659500633E-2</v>
      </c>
      <c r="I2177" t="str">
        <f t="shared" si="270"/>
        <v>2008</v>
      </c>
      <c r="J2177">
        <f t="shared" si="276"/>
        <v>-15.207410904797593</v>
      </c>
      <c r="K2177">
        <f t="shared" si="274"/>
        <v>-4.1971460011864892</v>
      </c>
      <c r="L2177">
        <f t="shared" si="275"/>
        <v>0</v>
      </c>
    </row>
    <row r="2178" spans="1:12" x14ac:dyDescent="0.3">
      <c r="A2178">
        <v>2177</v>
      </c>
      <c r="B2178" s="16" t="s">
        <v>6740</v>
      </c>
      <c r="C2178" s="17">
        <v>65.92</v>
      </c>
      <c r="D2178" s="17">
        <v>9.7599999999999996E-3</v>
      </c>
      <c r="E2178" s="9">
        <f t="shared" si="271"/>
        <v>2.1466632344208141E-2</v>
      </c>
      <c r="F2178">
        <f t="shared" si="272"/>
        <v>1.0216986980781153</v>
      </c>
      <c r="G2178">
        <f t="shared" si="269"/>
        <v>65.812857299688289</v>
      </c>
      <c r="H2178">
        <f t="shared" si="273"/>
        <v>4.586965817267713E-2</v>
      </c>
      <c r="I2178" t="str">
        <f t="shared" si="270"/>
        <v>2008</v>
      </c>
      <c r="J2178">
        <f t="shared" si="276"/>
        <v>-15.702751237162747</v>
      </c>
      <c r="K2178">
        <f t="shared" si="274"/>
        <v>-8.411947796140204</v>
      </c>
      <c r="L2178">
        <f t="shared" si="275"/>
        <v>0</v>
      </c>
    </row>
    <row r="2179" spans="1:12" x14ac:dyDescent="0.3">
      <c r="A2179">
        <v>2178</v>
      </c>
      <c r="B2179" s="16" t="s">
        <v>6738</v>
      </c>
      <c r="C2179" s="17">
        <v>62.05</v>
      </c>
      <c r="D2179" s="17">
        <v>8.7899999999999992E-3</v>
      </c>
      <c r="E2179" s="9">
        <f t="shared" si="271"/>
        <v>-6.0501373950600172E-2</v>
      </c>
      <c r="F2179">
        <f t="shared" si="272"/>
        <v>0.94129247572815522</v>
      </c>
      <c r="G2179">
        <f t="shared" ref="G2179:G2242" si="277">C2179*EXP(-2/12*D2179)</f>
        <v>61.959163304126058</v>
      </c>
      <c r="H2179">
        <f t="shared" si="273"/>
        <v>4.6663881928143018E-2</v>
      </c>
      <c r="I2179" t="str">
        <f t="shared" ref="I2179:I2242" si="278">MID(B2179,7,4)</f>
        <v>2008</v>
      </c>
      <c r="J2179">
        <f t="shared" si="276"/>
        <v>-15.039240678627461</v>
      </c>
      <c r="K2179">
        <f t="shared" si="274"/>
        <v>-4.6363025473318018</v>
      </c>
      <c r="L2179">
        <f t="shared" si="275"/>
        <v>0</v>
      </c>
    </row>
    <row r="2180" spans="1:12" x14ac:dyDescent="0.3">
      <c r="A2180">
        <v>2179</v>
      </c>
      <c r="B2180" s="16" t="s">
        <v>6736</v>
      </c>
      <c r="C2180" s="17">
        <v>61.41</v>
      </c>
      <c r="D2180" s="17">
        <v>7.5199999999999998E-3</v>
      </c>
      <c r="E2180" s="9">
        <f t="shared" ref="E2180:E2243" si="279">LN(C2180/C2179)</f>
        <v>-1.036782330930836E-2</v>
      </c>
      <c r="F2180">
        <f t="shared" ref="F2180:F2243" si="280">C2180/C2179</f>
        <v>0.98968573730862208</v>
      </c>
      <c r="G2180">
        <f t="shared" si="277"/>
        <v>61.333081012634395</v>
      </c>
      <c r="H2180">
        <f t="shared" si="273"/>
        <v>4.6593321820290169E-2</v>
      </c>
      <c r="I2180" t="str">
        <f t="shared" si="278"/>
        <v>2008</v>
      </c>
      <c r="J2180">
        <f t="shared" si="276"/>
        <v>-14.864761871345005</v>
      </c>
      <c r="K2180">
        <f t="shared" si="274"/>
        <v>-4.0102202558401387</v>
      </c>
      <c r="L2180">
        <f t="shared" si="275"/>
        <v>0</v>
      </c>
    </row>
    <row r="2181" spans="1:12" x14ac:dyDescent="0.3">
      <c r="A2181">
        <v>2180</v>
      </c>
      <c r="B2181" s="16" t="s">
        <v>6734</v>
      </c>
      <c r="C2181" s="17">
        <v>60.29</v>
      </c>
      <c r="D2181" s="17">
        <v>7.77E-3</v>
      </c>
      <c r="E2181" s="9">
        <f t="shared" si="279"/>
        <v>-1.8406435839993615E-2</v>
      </c>
      <c r="F2181">
        <f t="shared" si="280"/>
        <v>0.98176192802475171</v>
      </c>
      <c r="G2181">
        <f t="shared" si="277"/>
        <v>60.21197498210325</v>
      </c>
      <c r="H2181">
        <f t="shared" si="273"/>
        <v>4.6004297887549936E-2</v>
      </c>
      <c r="I2181" t="str">
        <f t="shared" si="278"/>
        <v>2008</v>
      </c>
      <c r="J2181">
        <f t="shared" si="276"/>
        <v>-14.408566659068773</v>
      </c>
      <c r="K2181">
        <f t="shared" si="274"/>
        <v>-7.8548040604769795</v>
      </c>
      <c r="L2181">
        <f t="shared" si="275"/>
        <v>0</v>
      </c>
    </row>
    <row r="2182" spans="1:12" x14ac:dyDescent="0.3">
      <c r="A2182">
        <v>2181</v>
      </c>
      <c r="B2182" s="16" t="s">
        <v>6732</v>
      </c>
      <c r="C2182" s="17">
        <v>65.47</v>
      </c>
      <c r="D2182" s="17">
        <v>5.5300000000000002E-3</v>
      </c>
      <c r="E2182" s="9">
        <f t="shared" si="279"/>
        <v>8.2425769951685796E-2</v>
      </c>
      <c r="F2182">
        <f t="shared" si="280"/>
        <v>1.0859180626969647</v>
      </c>
      <c r="G2182">
        <f t="shared" si="277"/>
        <v>65.409686282174519</v>
      </c>
      <c r="H2182">
        <f t="shared" si="273"/>
        <v>4.9072480541718116E-2</v>
      </c>
      <c r="I2182" t="str">
        <f t="shared" si="278"/>
        <v>2008</v>
      </c>
      <c r="J2182">
        <f t="shared" si="276"/>
        <v>-16.696274576842995</v>
      </c>
      <c r="K2182">
        <f t="shared" si="274"/>
        <v>-13.436840151630385</v>
      </c>
      <c r="L2182">
        <f t="shared" si="275"/>
        <v>0</v>
      </c>
    </row>
    <row r="2183" spans="1:12" x14ac:dyDescent="0.3">
      <c r="A2183">
        <v>2182</v>
      </c>
      <c r="B2183" s="16" t="s">
        <v>6730</v>
      </c>
      <c r="C2183" s="17">
        <v>63.71</v>
      </c>
      <c r="D2183" s="17">
        <v>3.5999999999999999E-3</v>
      </c>
      <c r="E2183" s="9">
        <f t="shared" si="279"/>
        <v>-2.7250486324603185E-2</v>
      </c>
      <c r="F2183">
        <f t="shared" si="280"/>
        <v>0.97311745837788299</v>
      </c>
      <c r="G2183">
        <f t="shared" si="277"/>
        <v>63.671785465506787</v>
      </c>
      <c r="H2183">
        <f t="shared" si="273"/>
        <v>4.7256950544174434E-2</v>
      </c>
      <c r="I2183" t="str">
        <f t="shared" si="278"/>
        <v>2008</v>
      </c>
      <c r="J2183">
        <f t="shared" si="276"/>
        <v>-15.651365104781117</v>
      </c>
      <c r="K2183">
        <f t="shared" si="274"/>
        <v>-11.698939334962652</v>
      </c>
      <c r="L2183">
        <f t="shared" si="275"/>
        <v>0</v>
      </c>
    </row>
    <row r="2184" spans="1:12" x14ac:dyDescent="0.3">
      <c r="A2184">
        <v>2183</v>
      </c>
      <c r="B2184" s="16" t="s">
        <v>6728</v>
      </c>
      <c r="C2184" s="17">
        <v>65.319999999999993</v>
      </c>
      <c r="D2184" s="17">
        <v>4.4200000000000003E-3</v>
      </c>
      <c r="E2184" s="9">
        <f t="shared" si="279"/>
        <v>2.4956731973867458E-2</v>
      </c>
      <c r="F2184">
        <f t="shared" si="280"/>
        <v>1.0252707581227436</v>
      </c>
      <c r="G2184">
        <f t="shared" si="277"/>
        <v>65.271898652838161</v>
      </c>
      <c r="H2184">
        <f t="shared" si="273"/>
        <v>4.7677718161826331E-2</v>
      </c>
      <c r="I2184" t="str">
        <f t="shared" si="278"/>
        <v>2008</v>
      </c>
      <c r="J2184">
        <f t="shared" si="276"/>
        <v>-16.187553189854693</v>
      </c>
      <c r="K2184">
        <f t="shared" si="274"/>
        <v>-13.299052522294026</v>
      </c>
      <c r="L2184">
        <f t="shared" si="275"/>
        <v>0</v>
      </c>
    </row>
    <row r="2185" spans="1:12" x14ac:dyDescent="0.3">
      <c r="A2185">
        <v>2184</v>
      </c>
      <c r="B2185" s="16" t="s">
        <v>6726</v>
      </c>
      <c r="C2185" s="17">
        <v>60.48</v>
      </c>
      <c r="D2185" s="17">
        <v>4.5199999999999997E-3</v>
      </c>
      <c r="E2185" s="9">
        <f t="shared" si="279"/>
        <v>-7.6985536230986792E-2</v>
      </c>
      <c r="F2185">
        <f t="shared" si="280"/>
        <v>0.92590324556031844</v>
      </c>
      <c r="G2185">
        <f t="shared" si="277"/>
        <v>60.434455557227352</v>
      </c>
      <c r="H2185">
        <f t="shared" si="273"/>
        <v>4.7784410260615709E-2</v>
      </c>
      <c r="I2185" t="str">
        <f t="shared" si="278"/>
        <v>2008</v>
      </c>
      <c r="J2185">
        <f t="shared" si="276"/>
        <v>-15.021397720157514</v>
      </c>
      <c r="K2185">
        <f t="shared" si="274"/>
        <v>-8.6058591027913423</v>
      </c>
      <c r="L2185">
        <f t="shared" si="275"/>
        <v>0</v>
      </c>
    </row>
    <row r="2186" spans="1:12" x14ac:dyDescent="0.3">
      <c r="A2186">
        <v>2185</v>
      </c>
      <c r="B2186" s="16" t="s">
        <v>6725</v>
      </c>
      <c r="C2186" s="17">
        <v>66.44</v>
      </c>
      <c r="D2186" s="17">
        <v>4.8700000000000002E-3</v>
      </c>
      <c r="E2186" s="9">
        <f t="shared" si="279"/>
        <v>9.398655287381652E-2</v>
      </c>
      <c r="F2186">
        <f t="shared" si="280"/>
        <v>1.0985449735449735</v>
      </c>
      <c r="G2186">
        <f t="shared" si="277"/>
        <v>66.386094746174919</v>
      </c>
      <c r="H2186">
        <f t="shared" si="273"/>
        <v>4.9879254536898315E-2</v>
      </c>
      <c r="I2186" t="str">
        <f t="shared" si="278"/>
        <v>2008</v>
      </c>
      <c r="J2186">
        <f t="shared" si="276"/>
        <v>-17.224101504724846</v>
      </c>
      <c r="K2186">
        <f t="shared" si="274"/>
        <v>-14.671352678892141</v>
      </c>
      <c r="L2186">
        <f t="shared" si="275"/>
        <v>0</v>
      </c>
    </row>
    <row r="2187" spans="1:12" x14ac:dyDescent="0.3">
      <c r="A2187">
        <v>2186</v>
      </c>
      <c r="B2187" s="16" t="s">
        <v>6723</v>
      </c>
      <c r="C2187" s="17">
        <v>61.87</v>
      </c>
      <c r="D2187" s="17">
        <v>4.0600000000000002E-3</v>
      </c>
      <c r="E2187" s="9">
        <f t="shared" si="279"/>
        <v>-7.1263875202196708E-2</v>
      </c>
      <c r="F2187">
        <f t="shared" si="280"/>
        <v>0.93121613485851895</v>
      </c>
      <c r="G2187">
        <f t="shared" si="277"/>
        <v>61.828148794588053</v>
      </c>
      <c r="H2187">
        <f t="shared" si="273"/>
        <v>5.0863930391448507E-2</v>
      </c>
      <c r="I2187" t="str">
        <f t="shared" si="278"/>
        <v>2008</v>
      </c>
      <c r="J2187">
        <f t="shared" si="276"/>
        <v>-16.35820552024008</v>
      </c>
      <c r="K2187">
        <f t="shared" si="274"/>
        <v>-13.74975143454391</v>
      </c>
      <c r="L2187">
        <f t="shared" si="275"/>
        <v>0</v>
      </c>
    </row>
    <row r="2188" spans="1:12" x14ac:dyDescent="0.3">
      <c r="A2188">
        <v>2187</v>
      </c>
      <c r="B2188" s="16" t="s">
        <v>6721</v>
      </c>
      <c r="C2188" s="17">
        <v>57.43</v>
      </c>
      <c r="D2188" s="17">
        <v>3.0399999999999997E-3</v>
      </c>
      <c r="E2188" s="9">
        <f t="shared" si="279"/>
        <v>-7.4468594666692228E-2</v>
      </c>
      <c r="F2188">
        <f t="shared" si="280"/>
        <v>0.92823662518183292</v>
      </c>
      <c r="G2188">
        <f t="shared" si="277"/>
        <v>57.400909503548085</v>
      </c>
      <c r="H2188">
        <f t="shared" si="273"/>
        <v>5.1879743463910229E-2</v>
      </c>
      <c r="I2188" t="str">
        <f t="shared" si="278"/>
        <v>2008</v>
      </c>
      <c r="J2188">
        <f t="shared" si="276"/>
        <v>-15.49016679768626</v>
      </c>
      <c r="K2188">
        <f t="shared" si="274"/>
        <v>-9.3225121435039426</v>
      </c>
      <c r="L2188">
        <f t="shared" si="275"/>
        <v>0</v>
      </c>
    </row>
    <row r="2189" spans="1:12" x14ac:dyDescent="0.3">
      <c r="A2189">
        <v>2188</v>
      </c>
      <c r="B2189" s="16" t="s">
        <v>6719</v>
      </c>
      <c r="C2189" s="17">
        <v>57.35</v>
      </c>
      <c r="D2189" s="17">
        <v>2.8399999999999996E-3</v>
      </c>
      <c r="E2189" s="9">
        <f t="shared" si="279"/>
        <v>-1.393971300825458E-3</v>
      </c>
      <c r="F2189">
        <f t="shared" si="280"/>
        <v>0.99860699982587497</v>
      </c>
      <c r="G2189">
        <f t="shared" si="277"/>
        <v>57.322860756794256</v>
      </c>
      <c r="H2189">
        <f t="shared" si="273"/>
        <v>5.1445573347236873E-2</v>
      </c>
      <c r="I2189" t="str">
        <f t="shared" si="278"/>
        <v>2008</v>
      </c>
      <c r="J2189">
        <f t="shared" si="276"/>
        <v>-15.339647100269167</v>
      </c>
      <c r="K2189">
        <f t="shared" si="274"/>
        <v>-9.2444633967501133</v>
      </c>
      <c r="L2189">
        <f t="shared" si="275"/>
        <v>0</v>
      </c>
    </row>
    <row r="2190" spans="1:12" x14ac:dyDescent="0.3">
      <c r="A2190">
        <v>2189</v>
      </c>
      <c r="B2190" s="16" t="s">
        <v>6717</v>
      </c>
      <c r="C2190" s="17">
        <v>59.08</v>
      </c>
      <c r="D2190" s="17">
        <v>2.2300000000000002E-3</v>
      </c>
      <c r="E2190" s="9">
        <f t="shared" si="279"/>
        <v>2.9719614087799405E-2</v>
      </c>
      <c r="F2190">
        <f t="shared" si="280"/>
        <v>1.0301656495204883</v>
      </c>
      <c r="G2190">
        <f t="shared" si="277"/>
        <v>59.058046013368568</v>
      </c>
      <c r="H2190">
        <f t="shared" si="273"/>
        <v>5.2219028637205317E-2</v>
      </c>
      <c r="I2190" t="str">
        <f t="shared" si="278"/>
        <v>2008</v>
      </c>
      <c r="J2190">
        <f t="shared" si="276"/>
        <v>-16.041588197599285</v>
      </c>
      <c r="K2190">
        <f t="shared" si="274"/>
        <v>-10.979648653324425</v>
      </c>
      <c r="L2190">
        <f t="shared" si="275"/>
        <v>0</v>
      </c>
    </row>
    <row r="2191" spans="1:12" x14ac:dyDescent="0.3">
      <c r="A2191">
        <v>2190</v>
      </c>
      <c r="B2191" s="16" t="s">
        <v>6713</v>
      </c>
      <c r="C2191" s="17">
        <v>52.37</v>
      </c>
      <c r="D2191" s="17">
        <v>1.47E-3</v>
      </c>
      <c r="E2191" s="9">
        <f t="shared" si="279"/>
        <v>-0.1205585493717828</v>
      </c>
      <c r="F2191">
        <f t="shared" si="280"/>
        <v>0.88642518618821931</v>
      </c>
      <c r="G2191">
        <f t="shared" si="277"/>
        <v>52.35717092162627</v>
      </c>
      <c r="H2191">
        <f t="shared" si="273"/>
        <v>5.3602257098336922E-2</v>
      </c>
      <c r="I2191" t="str">
        <f t="shared" si="278"/>
        <v>2008</v>
      </c>
      <c r="J2191">
        <f t="shared" si="276"/>
        <v>-14.598181193056195</v>
      </c>
      <c r="K2191">
        <f t="shared" si="274"/>
        <v>-4.2787735615821276</v>
      </c>
      <c r="L2191">
        <f t="shared" si="275"/>
        <v>0</v>
      </c>
    </row>
    <row r="2192" spans="1:12" x14ac:dyDescent="0.3">
      <c r="A2192">
        <v>2191</v>
      </c>
      <c r="B2192" s="16" t="s">
        <v>6712</v>
      </c>
      <c r="C2192" s="17">
        <v>51.99</v>
      </c>
      <c r="D2192" s="17">
        <v>1.98E-3</v>
      </c>
      <c r="E2192" s="9">
        <f t="shared" si="279"/>
        <v>-7.2825158957717769E-3</v>
      </c>
      <c r="F2192">
        <f t="shared" si="280"/>
        <v>0.99274393736872268</v>
      </c>
      <c r="G2192">
        <f t="shared" si="277"/>
        <v>51.972846130544134</v>
      </c>
      <c r="H2192">
        <f t="shared" si="273"/>
        <v>5.232611504040844E-2</v>
      </c>
      <c r="I2192" t="str">
        <f t="shared" si="278"/>
        <v>2008</v>
      </c>
      <c r="J2192">
        <f t="shared" si="276"/>
        <v>-14.146027321548743</v>
      </c>
      <c r="K2192">
        <f t="shared" si="274"/>
        <v>-3.8944487704999915</v>
      </c>
      <c r="L2192">
        <f t="shared" si="275"/>
        <v>0</v>
      </c>
    </row>
    <row r="2193" spans="1:12" x14ac:dyDescent="0.3">
      <c r="A2193">
        <v>2192</v>
      </c>
      <c r="B2193" s="16" t="s">
        <v>6710</v>
      </c>
      <c r="C2193" s="17">
        <v>54.24</v>
      </c>
      <c r="D2193" s="17">
        <v>1.2199999999999999E-3</v>
      </c>
      <c r="E2193" s="9">
        <f t="shared" si="279"/>
        <v>4.2367251236515656E-2</v>
      </c>
      <c r="F2193">
        <f t="shared" si="280"/>
        <v>1.0432775533756491</v>
      </c>
      <c r="G2193">
        <f t="shared" si="277"/>
        <v>54.228972321185339</v>
      </c>
      <c r="H2193">
        <f t="shared" si="273"/>
        <v>5.3563938167304634E-2</v>
      </c>
      <c r="I2193" t="str">
        <f t="shared" si="278"/>
        <v>2008</v>
      </c>
      <c r="J2193">
        <f t="shared" si="276"/>
        <v>-15.109266274511947</v>
      </c>
      <c r="K2193">
        <f t="shared" si="274"/>
        <v>-6.2609710295452956</v>
      </c>
      <c r="L2193">
        <f t="shared" si="275"/>
        <v>0</v>
      </c>
    </row>
    <row r="2194" spans="1:12" x14ac:dyDescent="0.3">
      <c r="A2194">
        <v>2193</v>
      </c>
      <c r="B2194" s="16" t="s">
        <v>6708</v>
      </c>
      <c r="C2194" s="17">
        <v>52.31</v>
      </c>
      <c r="D2194" s="17">
        <v>1.01E-3</v>
      </c>
      <c r="E2194" s="9">
        <f t="shared" si="279"/>
        <v>-3.6231086249620452E-2</v>
      </c>
      <c r="F2194">
        <f t="shared" si="280"/>
        <v>0.96441740412979349</v>
      </c>
      <c r="G2194">
        <f t="shared" si="277"/>
        <v>52.301195224422734</v>
      </c>
      <c r="H2194">
        <f t="shared" si="273"/>
        <v>5.3318046508779735E-2</v>
      </c>
      <c r="I2194" t="str">
        <f t="shared" si="278"/>
        <v>2008</v>
      </c>
      <c r="J2194">
        <f t="shared" si="276"/>
        <v>-14.505254182137524</v>
      </c>
      <c r="K2194">
        <f t="shared" si="274"/>
        <v>-6.8638458137797969</v>
      </c>
      <c r="L2194">
        <f t="shared" si="275"/>
        <v>0</v>
      </c>
    </row>
    <row r="2195" spans="1:12" x14ac:dyDescent="0.3">
      <c r="A2195">
        <v>2194</v>
      </c>
      <c r="B2195" s="16" t="s">
        <v>6706</v>
      </c>
      <c r="C2195" s="17">
        <v>51.84</v>
      </c>
      <c r="D2195" s="17">
        <v>1.32E-3</v>
      </c>
      <c r="E2195" s="9">
        <f t="shared" si="279"/>
        <v>-9.0255053385004443E-3</v>
      </c>
      <c r="F2195">
        <f t="shared" si="280"/>
        <v>0.99101510227489964</v>
      </c>
      <c r="G2195">
        <f t="shared" si="277"/>
        <v>51.82859645443601</v>
      </c>
      <c r="H2195">
        <f t="shared" si="273"/>
        <v>5.3274015077977022E-2</v>
      </c>
      <c r="I2195" t="str">
        <f t="shared" si="278"/>
        <v>2008</v>
      </c>
      <c r="J2195">
        <f t="shared" si="276"/>
        <v>-14.362312696773019</v>
      </c>
      <c r="K2195">
        <f t="shared" si="274"/>
        <v>-6.3912470437930722</v>
      </c>
      <c r="L2195">
        <f t="shared" si="275"/>
        <v>0</v>
      </c>
    </row>
    <row r="2196" spans="1:12" x14ac:dyDescent="0.3">
      <c r="A2196">
        <v>2195</v>
      </c>
      <c r="B2196" s="16" t="s">
        <v>6704</v>
      </c>
      <c r="C2196" s="17">
        <v>51.72</v>
      </c>
      <c r="D2196" s="17">
        <v>6.0999999999999997E-4</v>
      </c>
      <c r="E2196" s="9">
        <f t="shared" si="279"/>
        <v>-2.3174981403625899E-3</v>
      </c>
      <c r="F2196">
        <f t="shared" si="280"/>
        <v>0.99768518518518512</v>
      </c>
      <c r="G2196">
        <f t="shared" si="277"/>
        <v>51.714742067282778</v>
      </c>
      <c r="H2196">
        <f t="shared" si="273"/>
        <v>5.2235237151848891E-2</v>
      </c>
      <c r="I2196" t="str">
        <f t="shared" si="278"/>
        <v>2008</v>
      </c>
      <c r="J2196">
        <f t="shared" si="276"/>
        <v>-14.05133002810903</v>
      </c>
      <c r="K2196">
        <f t="shared" si="274"/>
        <v>-9.4360104482569653</v>
      </c>
      <c r="L2196">
        <f t="shared" si="275"/>
        <v>0</v>
      </c>
    </row>
    <row r="2197" spans="1:12" x14ac:dyDescent="0.3">
      <c r="A2197">
        <v>2196</v>
      </c>
      <c r="B2197" s="16" t="s">
        <v>6702</v>
      </c>
      <c r="C2197" s="17">
        <v>48.08</v>
      </c>
      <c r="D2197" s="17">
        <v>2.0000000000000001E-4</v>
      </c>
      <c r="E2197" s="9">
        <f t="shared" si="279"/>
        <v>-7.2978263676704624E-2</v>
      </c>
      <c r="F2197">
        <f t="shared" si="280"/>
        <v>0.9296210363495746</v>
      </c>
      <c r="G2197">
        <f t="shared" si="277"/>
        <v>48.078397360044143</v>
      </c>
      <c r="H2197">
        <f t="shared" si="273"/>
        <v>5.2968514548654214E-2</v>
      </c>
      <c r="I2197" t="str">
        <f t="shared" si="278"/>
        <v>2008</v>
      </c>
      <c r="J2197">
        <f t="shared" si="276"/>
        <v>-13.246687065949098</v>
      </c>
      <c r="K2197">
        <f t="shared" si="274"/>
        <v>-8.3400531588814246</v>
      </c>
      <c r="L2197">
        <f t="shared" si="275"/>
        <v>0</v>
      </c>
    </row>
    <row r="2198" spans="1:12" x14ac:dyDescent="0.3">
      <c r="A2198">
        <v>2197</v>
      </c>
      <c r="B2198" s="16" t="s">
        <v>6700</v>
      </c>
      <c r="C2198" s="17">
        <v>49.19</v>
      </c>
      <c r="D2198" s="17">
        <v>2.9999999999999997E-4</v>
      </c>
      <c r="E2198" s="9">
        <f t="shared" si="279"/>
        <v>2.2824060580296391E-2</v>
      </c>
      <c r="F2198">
        <f t="shared" si="280"/>
        <v>1.0230865224625625</v>
      </c>
      <c r="G2198">
        <f t="shared" si="277"/>
        <v>49.187540561486472</v>
      </c>
      <c r="H2198">
        <f t="shared" si="273"/>
        <v>5.344806596071975E-2</v>
      </c>
      <c r="I2198" t="str">
        <f t="shared" si="278"/>
        <v>2008</v>
      </c>
      <c r="J2198">
        <f t="shared" si="276"/>
        <v>-13.67497695549249</v>
      </c>
      <c r="K2198">
        <f t="shared" si="274"/>
        <v>-9.4491963603237537</v>
      </c>
      <c r="L2198">
        <f t="shared" si="275"/>
        <v>0</v>
      </c>
    </row>
    <row r="2199" spans="1:12" x14ac:dyDescent="0.3">
      <c r="A2199">
        <v>2198</v>
      </c>
      <c r="B2199" s="16" t="s">
        <v>6699</v>
      </c>
      <c r="C2199" s="17">
        <v>53.93</v>
      </c>
      <c r="D2199" s="17">
        <v>2.5000000000000001E-4</v>
      </c>
      <c r="E2199" s="9">
        <f t="shared" si="279"/>
        <v>9.1996558541887208E-2</v>
      </c>
      <c r="F2199">
        <f t="shared" si="280"/>
        <v>1.0963610489936979</v>
      </c>
      <c r="G2199">
        <f t="shared" si="277"/>
        <v>53.927752963480252</v>
      </c>
      <c r="H2199">
        <f t="shared" si="273"/>
        <v>5.7088137726647295E-2</v>
      </c>
      <c r="I2199" t="str">
        <f t="shared" si="278"/>
        <v>2008</v>
      </c>
      <c r="J2199">
        <f t="shared" si="276"/>
        <v>-16.013921725839211</v>
      </c>
      <c r="K2199">
        <f t="shared" si="274"/>
        <v>-14.189408762317534</v>
      </c>
      <c r="L2199">
        <f t="shared" si="275"/>
        <v>0</v>
      </c>
    </row>
    <row r="2200" spans="1:12" x14ac:dyDescent="0.3">
      <c r="A2200">
        <v>2199</v>
      </c>
      <c r="B2200" s="16" t="s">
        <v>6697</v>
      </c>
      <c r="C2200" s="17">
        <v>50.35</v>
      </c>
      <c r="D2200" s="17">
        <v>1.2199999999999999E-3</v>
      </c>
      <c r="E2200" s="9">
        <f t="shared" si="279"/>
        <v>-6.8688290184564293E-2</v>
      </c>
      <c r="F2200">
        <f t="shared" si="280"/>
        <v>0.93361765251251627</v>
      </c>
      <c r="G2200">
        <f t="shared" si="277"/>
        <v>50.339763207442516</v>
      </c>
      <c r="H2200">
        <f t="shared" si="273"/>
        <v>5.5197287052165978E-2</v>
      </c>
      <c r="I2200" t="str">
        <f t="shared" si="278"/>
        <v>2008</v>
      </c>
      <c r="J2200">
        <f t="shared" si="276"/>
        <v>-14.453346073206429</v>
      </c>
      <c r="K2200">
        <f t="shared" si="274"/>
        <v>-10.601419006279798</v>
      </c>
      <c r="L2200">
        <f t="shared" si="275"/>
        <v>0</v>
      </c>
    </row>
    <row r="2201" spans="1:12" x14ac:dyDescent="0.3">
      <c r="A2201">
        <v>2200</v>
      </c>
      <c r="B2201" s="16" t="s">
        <v>6695</v>
      </c>
      <c r="C2201" s="17">
        <v>53.92</v>
      </c>
      <c r="D2201" s="17">
        <v>7.0999999999999991E-4</v>
      </c>
      <c r="E2201" s="9">
        <f t="shared" si="279"/>
        <v>6.8502847439480305E-2</v>
      </c>
      <c r="F2201">
        <f t="shared" si="280"/>
        <v>1.0709036742800397</v>
      </c>
      <c r="G2201">
        <f t="shared" si="277"/>
        <v>53.913619844166668</v>
      </c>
      <c r="H2201">
        <f t="shared" si="273"/>
        <v>5.708255283246761E-2</v>
      </c>
      <c r="I2201" t="str">
        <f t="shared" si="278"/>
        <v>2008</v>
      </c>
      <c r="J2201">
        <f t="shared" si="276"/>
        <v>-16.008158655642465</v>
      </c>
      <c r="K2201">
        <f t="shared" si="274"/>
        <v>-14.17527564300395</v>
      </c>
      <c r="L2201">
        <f t="shared" si="275"/>
        <v>0</v>
      </c>
    </row>
    <row r="2202" spans="1:12" x14ac:dyDescent="0.3">
      <c r="A2202">
        <v>2201</v>
      </c>
      <c r="B2202" s="16" t="s">
        <v>6691</v>
      </c>
      <c r="C2202" s="17">
        <v>53.49</v>
      </c>
      <c r="D2202" s="17">
        <v>3.5999999999999997E-4</v>
      </c>
      <c r="E2202" s="9">
        <f t="shared" si="279"/>
        <v>-8.0067460608928259E-3</v>
      </c>
      <c r="F2202">
        <f t="shared" si="280"/>
        <v>0.99202522255192882</v>
      </c>
      <c r="G2202">
        <f t="shared" si="277"/>
        <v>53.486790696280075</v>
      </c>
      <c r="H2202">
        <f t="shared" si="273"/>
        <v>5.6566939457982399E-2</v>
      </c>
      <c r="I2202" t="str">
        <f t="shared" si="278"/>
        <v>2008</v>
      </c>
      <c r="J2202">
        <f t="shared" si="276"/>
        <v>-15.737970350836987</v>
      </c>
      <c r="K2202">
        <f t="shared" si="274"/>
        <v>-13.748446495117356</v>
      </c>
      <c r="L2202">
        <f t="shared" si="275"/>
        <v>0</v>
      </c>
    </row>
    <row r="2203" spans="1:12" x14ac:dyDescent="0.3">
      <c r="A2203">
        <v>2202</v>
      </c>
      <c r="B2203" s="16" t="s">
        <v>6689</v>
      </c>
      <c r="C2203" s="17">
        <v>47.97</v>
      </c>
      <c r="D2203" s="17">
        <v>2.5000000000000001E-4</v>
      </c>
      <c r="E2203" s="9">
        <f t="shared" si="279"/>
        <v>-0.10891890502918625</v>
      </c>
      <c r="F2203">
        <f t="shared" si="280"/>
        <v>0.89680314077397638</v>
      </c>
      <c r="G2203">
        <f t="shared" si="277"/>
        <v>47.968001291640043</v>
      </c>
      <c r="H2203">
        <f t="shared" si="273"/>
        <v>5.8577363548178114E-2</v>
      </c>
      <c r="I2203" t="str">
        <f t="shared" si="278"/>
        <v>2008</v>
      </c>
      <c r="J2203">
        <f t="shared" si="276"/>
        <v>-14.615744569558018</v>
      </c>
      <c r="K2203">
        <f t="shared" si="274"/>
        <v>-8.2296570904773247</v>
      </c>
      <c r="L2203">
        <f t="shared" si="275"/>
        <v>0</v>
      </c>
    </row>
    <row r="2204" spans="1:12" x14ac:dyDescent="0.3">
      <c r="A2204">
        <v>2203</v>
      </c>
      <c r="B2204" s="16" t="s">
        <v>6688</v>
      </c>
      <c r="C2204" s="17">
        <v>45.44</v>
      </c>
      <c r="D2204" s="17">
        <v>3.5000000000000005E-4</v>
      </c>
      <c r="E2204" s="9">
        <f t="shared" si="279"/>
        <v>-5.4183041101076704E-2</v>
      </c>
      <c r="F2204">
        <f t="shared" si="280"/>
        <v>0.94725870335626428</v>
      </c>
      <c r="G2204">
        <f t="shared" si="277"/>
        <v>45.437349410642938</v>
      </c>
      <c r="H2204">
        <f t="shared" si="273"/>
        <v>5.7998527857088276E-2</v>
      </c>
      <c r="I2204" t="str">
        <f t="shared" si="278"/>
        <v>2008</v>
      </c>
      <c r="J2204">
        <f t="shared" si="276"/>
        <v>-13.707853669635901</v>
      </c>
      <c r="K2204">
        <f t="shared" si="274"/>
        <v>-5.6990052094802195</v>
      </c>
      <c r="L2204">
        <f t="shared" si="275"/>
        <v>0</v>
      </c>
    </row>
    <row r="2205" spans="1:12" x14ac:dyDescent="0.3">
      <c r="A2205">
        <v>2204</v>
      </c>
      <c r="B2205" s="16" t="s">
        <v>6686</v>
      </c>
      <c r="C2205" s="17">
        <v>45.44</v>
      </c>
      <c r="D2205" s="17">
        <v>1.4999999999999999E-4</v>
      </c>
      <c r="E2205" s="9">
        <f t="shared" si="279"/>
        <v>0</v>
      </c>
      <c r="F2205">
        <f t="shared" si="280"/>
        <v>1</v>
      </c>
      <c r="G2205">
        <f t="shared" si="277"/>
        <v>45.438864014199879</v>
      </c>
      <c r="H2205">
        <f t="shared" si="273"/>
        <v>5.7343060267042098E-2</v>
      </c>
      <c r="I2205" t="str">
        <f t="shared" si="278"/>
        <v>2008</v>
      </c>
      <c r="J2205">
        <f t="shared" si="276"/>
        <v>-13.553386788701488</v>
      </c>
      <c r="K2205">
        <f t="shared" si="274"/>
        <v>-5.700519813037161</v>
      </c>
      <c r="L2205">
        <f t="shared" si="275"/>
        <v>0</v>
      </c>
    </row>
    <row r="2206" spans="1:12" x14ac:dyDescent="0.3">
      <c r="A2206">
        <v>2205</v>
      </c>
      <c r="B2206" s="16" t="s">
        <v>6684</v>
      </c>
      <c r="C2206" s="17">
        <v>42.28</v>
      </c>
      <c r="D2206" s="17">
        <v>1.7999999999999998E-4</v>
      </c>
      <c r="E2206" s="9">
        <f t="shared" si="279"/>
        <v>-7.2078613410858902E-2</v>
      </c>
      <c r="F2206">
        <f t="shared" si="280"/>
        <v>0.93045774647887336</v>
      </c>
      <c r="G2206">
        <f t="shared" si="277"/>
        <v>42.278731619025812</v>
      </c>
      <c r="H2206">
        <f t="shared" si="273"/>
        <v>5.819907437033308E-2</v>
      </c>
      <c r="I2206" t="str">
        <f t="shared" si="278"/>
        <v>2008</v>
      </c>
      <c r="J2206">
        <f t="shared" si="276"/>
        <v>-12.799043875819642</v>
      </c>
      <c r="K2206">
        <f t="shared" si="274"/>
        <v>-2.5403874178630943</v>
      </c>
      <c r="L2206">
        <f t="shared" si="275"/>
        <v>0</v>
      </c>
    </row>
    <row r="2207" spans="1:12" x14ac:dyDescent="0.3">
      <c r="A2207">
        <v>2206</v>
      </c>
      <c r="B2207" s="16" t="s">
        <v>6683</v>
      </c>
      <c r="C2207" s="17">
        <v>39.74</v>
      </c>
      <c r="D2207" s="17">
        <v>2.5000000000000001E-4</v>
      </c>
      <c r="E2207" s="9">
        <f t="shared" si="279"/>
        <v>-6.195592387836605E-2</v>
      </c>
      <c r="F2207">
        <f t="shared" si="280"/>
        <v>0.93992431409649957</v>
      </c>
      <c r="G2207">
        <f t="shared" si="277"/>
        <v>39.738344201162718</v>
      </c>
      <c r="H2207">
        <f t="shared" si="273"/>
        <v>5.7705529165746457E-2</v>
      </c>
      <c r="I2207" t="str">
        <f t="shared" si="278"/>
        <v>2008</v>
      </c>
      <c r="J2207">
        <f t="shared" si="276"/>
        <v>-11.927974326493631</v>
      </c>
      <c r="K2207">
        <f t="shared" si="274"/>
        <v>1.7895793507489159</v>
      </c>
      <c r="L2207">
        <f t="shared" si="275"/>
        <v>0</v>
      </c>
    </row>
    <row r="2208" spans="1:12" x14ac:dyDescent="0.3">
      <c r="A2208">
        <v>2207</v>
      </c>
      <c r="B2208" s="16" t="s">
        <v>6681</v>
      </c>
      <c r="C2208" s="17">
        <v>43.42</v>
      </c>
      <c r="D2208" s="17">
        <v>8.0000000000000007E-5</v>
      </c>
      <c r="E2208" s="9">
        <f t="shared" si="279"/>
        <v>8.8561927326474971E-2</v>
      </c>
      <c r="F2208">
        <f t="shared" si="280"/>
        <v>1.0926019124308002</v>
      </c>
      <c r="G2208">
        <f t="shared" si="277"/>
        <v>43.419421070526205</v>
      </c>
      <c r="H2208">
        <f t="shared" si="273"/>
        <v>6.0448882827210892E-2</v>
      </c>
      <c r="I2208" t="str">
        <f t="shared" si="278"/>
        <v>2008</v>
      </c>
      <c r="J2208">
        <f t="shared" si="276"/>
        <v>-13.652488144639557</v>
      </c>
      <c r="K2208">
        <f t="shared" si="274"/>
        <v>-1.9704573075731844</v>
      </c>
      <c r="L2208">
        <f t="shared" si="275"/>
        <v>0</v>
      </c>
    </row>
    <row r="2209" spans="1:12" x14ac:dyDescent="0.3">
      <c r="A2209">
        <v>2208</v>
      </c>
      <c r="B2209" s="16" t="s">
        <v>6679</v>
      </c>
      <c r="C2209" s="17">
        <v>41.53</v>
      </c>
      <c r="D2209" s="17">
        <v>2.9999999999999997E-4</v>
      </c>
      <c r="E2209" s="9">
        <f t="shared" si="279"/>
        <v>-4.4504106807483637E-2</v>
      </c>
      <c r="F2209">
        <f t="shared" si="280"/>
        <v>0.95647167204053429</v>
      </c>
      <c r="G2209">
        <f t="shared" si="277"/>
        <v>41.527923551911634</v>
      </c>
      <c r="H2209">
        <f t="shared" ref="H2209:H2272" si="281">SQRT(_xlfn.VAR.S(E2180:E2209))</f>
        <v>6.0093290951782528E-2</v>
      </c>
      <c r="I2209" t="str">
        <f t="shared" si="278"/>
        <v>2008</v>
      </c>
      <c r="J2209">
        <f t="shared" si="276"/>
        <v>-12.980926933202621</v>
      </c>
      <c r="K2209">
        <f t="shared" ref="K2209:K2272" si="282">+MIN(G2210-G2209,G2211-G2209,G2212-G2209,G2213-G2209,G2214-G2209,G2215-G2209,G2216-G2209,G2217-G2209,G2218-G2209,G2219-G2209)</f>
        <v>-1.1689325392992416</v>
      </c>
      <c r="L2209">
        <f t="shared" ref="L2209:L2272" si="283">+IF(K2209&lt;J2209,1,0)</f>
        <v>0</v>
      </c>
    </row>
    <row r="2210" spans="1:12" x14ac:dyDescent="0.3">
      <c r="A2210">
        <v>2209</v>
      </c>
      <c r="B2210" s="16" t="s">
        <v>6677</v>
      </c>
      <c r="C2210" s="17">
        <v>42.4</v>
      </c>
      <c r="D2210" s="17">
        <v>1.4999999999999999E-4</v>
      </c>
      <c r="E2210" s="9">
        <f t="shared" si="279"/>
        <v>2.0732304595249915E-2</v>
      </c>
      <c r="F2210">
        <f t="shared" si="280"/>
        <v>1.0209487117746208</v>
      </c>
      <c r="G2210">
        <f t="shared" si="277"/>
        <v>42.398940013249891</v>
      </c>
      <c r="H2210">
        <f t="shared" si="281"/>
        <v>6.0414515970520756E-2</v>
      </c>
      <c r="I2210" t="str">
        <f t="shared" si="278"/>
        <v>2008</v>
      </c>
      <c r="J2210">
        <f t="shared" ref="J2210:J2273" si="284">-G2210*$P$3*$Q$3*H2210</f>
        <v>-13.324036084386652</v>
      </c>
      <c r="K2210">
        <f t="shared" si="282"/>
        <v>-5.7898552518093638</v>
      </c>
      <c r="L2210">
        <f t="shared" si="283"/>
        <v>0</v>
      </c>
    </row>
    <row r="2211" spans="1:12" x14ac:dyDescent="0.3">
      <c r="A2211">
        <v>2210</v>
      </c>
      <c r="B2211" s="16" t="s">
        <v>6675</v>
      </c>
      <c r="C2211" s="17">
        <v>47.39</v>
      </c>
      <c r="D2211" s="17">
        <v>5.0000000000000002E-5</v>
      </c>
      <c r="E2211" s="9">
        <f t="shared" si="279"/>
        <v>0.11126287374158496</v>
      </c>
      <c r="F2211">
        <f t="shared" si="280"/>
        <v>1.1176886792452831</v>
      </c>
      <c r="G2211">
        <f t="shared" si="277"/>
        <v>47.389605084978818</v>
      </c>
      <c r="H2211">
        <f t="shared" si="281"/>
        <v>6.4468606482253346E-2</v>
      </c>
      <c r="I2211" t="str">
        <f t="shared" si="278"/>
        <v>2008</v>
      </c>
      <c r="J2211">
        <f t="shared" si="284"/>
        <v>-15.891718847799298</v>
      </c>
      <c r="K2211">
        <f t="shared" si="282"/>
        <v>-10.78052032353829</v>
      </c>
      <c r="L2211">
        <f t="shared" si="283"/>
        <v>0</v>
      </c>
    </row>
    <row r="2212" spans="1:12" x14ac:dyDescent="0.3">
      <c r="A2212">
        <v>2211</v>
      </c>
      <c r="B2212" s="16" t="s">
        <v>6673</v>
      </c>
      <c r="C2212" s="17">
        <v>46.41</v>
      </c>
      <c r="D2212" s="17">
        <v>3.5999999999999997E-4</v>
      </c>
      <c r="E2212" s="9">
        <f t="shared" si="279"/>
        <v>-2.0896282726412602E-2</v>
      </c>
      <c r="F2212">
        <f t="shared" si="280"/>
        <v>0.97932053175775469</v>
      </c>
      <c r="G2212">
        <f t="shared" si="277"/>
        <v>46.407215483536326</v>
      </c>
      <c r="H2212">
        <f t="shared" si="281"/>
        <v>6.218944382977349E-2</v>
      </c>
      <c r="I2212" t="str">
        <f t="shared" si="278"/>
        <v>2008</v>
      </c>
      <c r="J2212">
        <f t="shared" si="284"/>
        <v>-15.012108140617608</v>
      </c>
      <c r="K2212">
        <f t="shared" si="282"/>
        <v>-9.7981307220957987</v>
      </c>
      <c r="L2212">
        <f t="shared" si="283"/>
        <v>0</v>
      </c>
    </row>
    <row r="2213" spans="1:12" x14ac:dyDescent="0.3">
      <c r="A2213">
        <v>2212</v>
      </c>
      <c r="B2213" s="16" t="s">
        <v>6671</v>
      </c>
      <c r="C2213" s="17">
        <v>44.6</v>
      </c>
      <c r="D2213" s="17">
        <v>2.5000000000000001E-4</v>
      </c>
      <c r="E2213" s="9">
        <f t="shared" si="279"/>
        <v>-3.9781094227065918E-2</v>
      </c>
      <c r="F2213">
        <f t="shared" si="280"/>
        <v>0.96099978452919643</v>
      </c>
      <c r="G2213">
        <f t="shared" si="277"/>
        <v>44.598141705381408</v>
      </c>
      <c r="H2213">
        <f t="shared" si="281"/>
        <v>6.2340986789889169E-2</v>
      </c>
      <c r="I2213" t="str">
        <f t="shared" si="278"/>
        <v>2008</v>
      </c>
      <c r="J2213">
        <f t="shared" si="284"/>
        <v>-14.462052578030589</v>
      </c>
      <c r="K2213">
        <f t="shared" si="282"/>
        <v>-7.9890569439408807</v>
      </c>
      <c r="L2213">
        <f t="shared" si="283"/>
        <v>0</v>
      </c>
    </row>
    <row r="2214" spans="1:12" x14ac:dyDescent="0.3">
      <c r="A2214">
        <v>2213</v>
      </c>
      <c r="B2214" s="16" t="s">
        <v>6669</v>
      </c>
      <c r="C2214" s="17">
        <v>44.56</v>
      </c>
      <c r="D2214" s="17">
        <v>1.4999999999999999E-4</v>
      </c>
      <c r="E2214" s="9">
        <f t="shared" si="279"/>
        <v>-8.9726340698978229E-4</v>
      </c>
      <c r="F2214">
        <f t="shared" si="280"/>
        <v>0.99910313901345293</v>
      </c>
      <c r="G2214">
        <f t="shared" si="277"/>
        <v>44.558886013924891</v>
      </c>
      <c r="H2214">
        <f t="shared" si="281"/>
        <v>6.1991822915525324E-2</v>
      </c>
      <c r="I2214" t="str">
        <f t="shared" si="278"/>
        <v>2008</v>
      </c>
      <c r="J2214">
        <f t="shared" si="284"/>
        <v>-14.368394142028714</v>
      </c>
      <c r="K2214">
        <f t="shared" si="282"/>
        <v>-7.9498012524843631</v>
      </c>
      <c r="L2214">
        <f t="shared" si="283"/>
        <v>0</v>
      </c>
    </row>
    <row r="2215" spans="1:12" x14ac:dyDescent="0.3">
      <c r="A2215">
        <v>2214</v>
      </c>
      <c r="B2215" s="16" t="s">
        <v>6667</v>
      </c>
      <c r="C2215" s="17">
        <v>45.53</v>
      </c>
      <c r="D2215" s="17">
        <v>5.0000000000000002E-5</v>
      </c>
      <c r="E2215" s="9">
        <f t="shared" si="279"/>
        <v>2.1534853727662031E-2</v>
      </c>
      <c r="F2215">
        <f t="shared" si="280"/>
        <v>1.0217684021543985</v>
      </c>
      <c r="G2215">
        <f t="shared" si="277"/>
        <v>45.529620584914234</v>
      </c>
      <c r="H2215">
        <f t="shared" si="281"/>
        <v>6.1074304729106896E-2</v>
      </c>
      <c r="I2215" t="str">
        <f t="shared" si="278"/>
        <v>2008</v>
      </c>
      <c r="J2215">
        <f t="shared" si="284"/>
        <v>-14.464121572839089</v>
      </c>
      <c r="K2215">
        <f t="shared" si="282"/>
        <v>-8.9205358234737062</v>
      </c>
      <c r="L2215">
        <f t="shared" si="283"/>
        <v>0</v>
      </c>
    </row>
    <row r="2216" spans="1:12" x14ac:dyDescent="0.3">
      <c r="A2216">
        <v>2215</v>
      </c>
      <c r="B2216" s="16" t="s">
        <v>6665</v>
      </c>
      <c r="C2216" s="17">
        <v>43.36</v>
      </c>
      <c r="D2216" s="17">
        <v>5.0000000000000002E-5</v>
      </c>
      <c r="E2216" s="9">
        <f t="shared" si="279"/>
        <v>-4.8834092215299954E-2</v>
      </c>
      <c r="F2216">
        <f t="shared" si="280"/>
        <v>0.95233911706567098</v>
      </c>
      <c r="G2216">
        <f t="shared" si="277"/>
        <v>43.359638668172217</v>
      </c>
      <c r="H2216">
        <f t="shared" si="281"/>
        <v>5.8232562973356397E-2</v>
      </c>
      <c r="I2216" t="str">
        <f t="shared" si="278"/>
        <v>2008</v>
      </c>
      <c r="J2216">
        <f t="shared" si="284"/>
        <v>-13.133820002068136</v>
      </c>
      <c r="K2216">
        <f t="shared" si="282"/>
        <v>-6.7505539067316889</v>
      </c>
      <c r="L2216">
        <f t="shared" si="283"/>
        <v>0</v>
      </c>
    </row>
    <row r="2217" spans="1:12" x14ac:dyDescent="0.3">
      <c r="A2217">
        <v>2216</v>
      </c>
      <c r="B2217" s="16" t="s">
        <v>6663</v>
      </c>
      <c r="C2217" s="17">
        <v>44</v>
      </c>
      <c r="D2217" s="17">
        <v>2.0000000000000001E-4</v>
      </c>
      <c r="E2217" s="9">
        <f t="shared" si="279"/>
        <v>1.4652276786870415E-2</v>
      </c>
      <c r="F2217">
        <f t="shared" si="280"/>
        <v>1.014760147601476</v>
      </c>
      <c r="G2217">
        <f t="shared" si="277"/>
        <v>43.998533357777504</v>
      </c>
      <c r="H2217">
        <f t="shared" si="281"/>
        <v>5.7437939411834608E-2</v>
      </c>
      <c r="I2217" t="str">
        <f t="shared" si="278"/>
        <v>2008</v>
      </c>
      <c r="J2217">
        <f t="shared" si="284"/>
        <v>-13.145483118663659</v>
      </c>
      <c r="K2217">
        <f t="shared" si="282"/>
        <v>-7.389448596336976</v>
      </c>
      <c r="L2217">
        <f t="shared" si="283"/>
        <v>0</v>
      </c>
    </row>
    <row r="2218" spans="1:12" x14ac:dyDescent="0.3">
      <c r="A2218">
        <v>2217</v>
      </c>
      <c r="B2218" s="16" t="s">
        <v>6661</v>
      </c>
      <c r="C2218" s="17">
        <v>41.45</v>
      </c>
      <c r="D2218" s="17">
        <v>1.4999999999999999E-4</v>
      </c>
      <c r="E2218" s="9">
        <f t="shared" si="279"/>
        <v>-5.9701752336957091E-2</v>
      </c>
      <c r="F2218">
        <f t="shared" si="280"/>
        <v>0.94204545454545463</v>
      </c>
      <c r="G2218">
        <f t="shared" si="277"/>
        <v>41.448963762953021</v>
      </c>
      <c r="H2218">
        <f t="shared" si="281"/>
        <v>5.6939591807317787E-2</v>
      </c>
      <c r="I2218" t="str">
        <f t="shared" si="278"/>
        <v>2008</v>
      </c>
      <c r="J2218">
        <f t="shared" si="284"/>
        <v>-12.276300979753795</v>
      </c>
      <c r="K2218">
        <f t="shared" si="282"/>
        <v>-4.8398790015124931</v>
      </c>
      <c r="L2218">
        <f t="shared" si="283"/>
        <v>0</v>
      </c>
    </row>
    <row r="2219" spans="1:12" x14ac:dyDescent="0.3">
      <c r="A2219">
        <v>2218</v>
      </c>
      <c r="B2219" s="16" t="s">
        <v>6659</v>
      </c>
      <c r="C2219" s="17">
        <v>40.36</v>
      </c>
      <c r="D2219" s="17">
        <v>1.4999999999999999E-4</v>
      </c>
      <c r="E2219" s="9">
        <f t="shared" si="279"/>
        <v>-2.6648686095895806E-2</v>
      </c>
      <c r="F2219">
        <f t="shared" si="280"/>
        <v>0.97370325693606752</v>
      </c>
      <c r="G2219">
        <f t="shared" si="277"/>
        <v>40.358991012612393</v>
      </c>
      <c r="H2219">
        <f t="shared" si="281"/>
        <v>5.6981347100306605E-2</v>
      </c>
      <c r="I2219" t="str">
        <f t="shared" si="278"/>
        <v>2008</v>
      </c>
      <c r="J2219">
        <f t="shared" si="284"/>
        <v>-11.962240042645075</v>
      </c>
      <c r="K2219">
        <f t="shared" si="282"/>
        <v>-3.7499062511718648</v>
      </c>
      <c r="L2219">
        <f t="shared" si="283"/>
        <v>0</v>
      </c>
    </row>
    <row r="2220" spans="1:12" x14ac:dyDescent="0.3">
      <c r="A2220">
        <v>2219</v>
      </c>
      <c r="B2220" s="16" t="s">
        <v>6657</v>
      </c>
      <c r="C2220" s="17">
        <v>36.61</v>
      </c>
      <c r="D2220" s="17">
        <v>1.4999999999999999E-4</v>
      </c>
      <c r="E2220" s="9">
        <f t="shared" si="279"/>
        <v>-9.751776835326334E-2</v>
      </c>
      <c r="F2220">
        <f t="shared" si="280"/>
        <v>0.90708622398414274</v>
      </c>
      <c r="G2220">
        <f t="shared" si="277"/>
        <v>36.609084761440528</v>
      </c>
      <c r="H2220">
        <f t="shared" si="281"/>
        <v>5.8506107350095198E-2</v>
      </c>
      <c r="I2220" t="str">
        <f t="shared" si="278"/>
        <v>2008</v>
      </c>
      <c r="J2220">
        <f t="shared" si="284"/>
        <v>-11.141138568178389</v>
      </c>
      <c r="K2220">
        <f t="shared" si="282"/>
        <v>1.7596362598758972</v>
      </c>
      <c r="L2220">
        <f t="shared" si="283"/>
        <v>0</v>
      </c>
    </row>
    <row r="2221" spans="1:12" x14ac:dyDescent="0.3">
      <c r="A2221">
        <v>2220</v>
      </c>
      <c r="B2221" s="16" t="s">
        <v>6655</v>
      </c>
      <c r="C2221" s="17">
        <v>38.369999999999997</v>
      </c>
      <c r="D2221" s="17">
        <v>2.0000000000000001E-4</v>
      </c>
      <c r="E2221" s="9">
        <f t="shared" si="279"/>
        <v>4.6954477126716042E-2</v>
      </c>
      <c r="F2221">
        <f t="shared" si="280"/>
        <v>1.0480742966402621</v>
      </c>
      <c r="G2221">
        <f t="shared" si="277"/>
        <v>38.368721021316425</v>
      </c>
      <c r="H2221">
        <f t="shared" si="281"/>
        <v>5.6123459166584219E-2</v>
      </c>
      <c r="I2221" t="str">
        <f t="shared" si="278"/>
        <v>2008</v>
      </c>
      <c r="J2221">
        <f t="shared" si="284"/>
        <v>-11.201114951863632</v>
      </c>
      <c r="K2221">
        <f t="shared" si="282"/>
        <v>1.7758590945339847</v>
      </c>
      <c r="L2221">
        <f t="shared" si="283"/>
        <v>0</v>
      </c>
    </row>
    <row r="2222" spans="1:12" x14ac:dyDescent="0.3">
      <c r="A2222">
        <v>2221</v>
      </c>
      <c r="B2222" s="16" t="s">
        <v>6653</v>
      </c>
      <c r="C2222" s="17">
        <v>40.549999999999997</v>
      </c>
      <c r="D2222" s="17">
        <v>2.0000000000000001E-4</v>
      </c>
      <c r="E2222" s="9">
        <f t="shared" si="279"/>
        <v>5.5259876302560913E-2</v>
      </c>
      <c r="F2222">
        <f t="shared" si="280"/>
        <v>1.0568152202241334</v>
      </c>
      <c r="G2222">
        <f t="shared" si="277"/>
        <v>40.548648355860855</v>
      </c>
      <c r="H2222">
        <f t="shared" si="281"/>
        <v>5.7389361435118351E-2</v>
      </c>
      <c r="I2222" t="str">
        <f t="shared" si="278"/>
        <v>2008</v>
      </c>
      <c r="J2222">
        <f t="shared" si="284"/>
        <v>-12.104511715272947</v>
      </c>
      <c r="K2222">
        <f t="shared" si="282"/>
        <v>-0.40406824001044583</v>
      </c>
      <c r="L2222">
        <f t="shared" si="283"/>
        <v>0</v>
      </c>
    </row>
    <row r="2223" spans="1:12" x14ac:dyDescent="0.3">
      <c r="A2223">
        <v>2222</v>
      </c>
      <c r="B2223" s="16" t="s">
        <v>6651</v>
      </c>
      <c r="C2223" s="17">
        <v>40.15</v>
      </c>
      <c r="D2223" s="17">
        <v>8.1000000000000006E-4</v>
      </c>
      <c r="E2223" s="9">
        <f t="shared" si="279"/>
        <v>-9.9133401686512697E-3</v>
      </c>
      <c r="F2223">
        <f t="shared" si="280"/>
        <v>0.99013563501849566</v>
      </c>
      <c r="G2223">
        <f t="shared" si="277"/>
        <v>40.14458011585041</v>
      </c>
      <c r="H2223">
        <f t="shared" si="281"/>
        <v>5.6586411640883447E-2</v>
      </c>
      <c r="I2223" t="str">
        <f t="shared" si="278"/>
        <v>2008</v>
      </c>
      <c r="J2223">
        <f t="shared" si="284"/>
        <v>-11.816220183101649</v>
      </c>
      <c r="K2223">
        <f t="shared" si="282"/>
        <v>2.7607000437455653</v>
      </c>
      <c r="L2223">
        <f t="shared" si="283"/>
        <v>0</v>
      </c>
    </row>
    <row r="2224" spans="1:12" x14ac:dyDescent="0.3">
      <c r="A2224">
        <v>2223</v>
      </c>
      <c r="B2224" s="16" t="s">
        <v>6649</v>
      </c>
      <c r="C2224" s="17">
        <v>45.59</v>
      </c>
      <c r="D2224" s="17">
        <v>1.2700000000000001E-3</v>
      </c>
      <c r="E2224" s="9">
        <f t="shared" si="279"/>
        <v>0.12706595383257957</v>
      </c>
      <c r="F2224">
        <f t="shared" si="280"/>
        <v>1.1354919053549193</v>
      </c>
      <c r="G2224">
        <f t="shared" si="277"/>
        <v>45.580351137873933</v>
      </c>
      <c r="H2224">
        <f t="shared" si="281"/>
        <v>6.1609853397930327E-2</v>
      </c>
      <c r="I2224" t="str">
        <f t="shared" si="278"/>
        <v>2008</v>
      </c>
      <c r="J2224">
        <f t="shared" si="284"/>
        <v>-14.607212340684336</v>
      </c>
      <c r="K2224">
        <f t="shared" si="282"/>
        <v>-2.675070978277958</v>
      </c>
      <c r="L2224">
        <f t="shared" si="283"/>
        <v>0</v>
      </c>
    </row>
    <row r="2225" spans="1:12" x14ac:dyDescent="0.3">
      <c r="A2225">
        <v>2224</v>
      </c>
      <c r="B2225" s="16" t="s">
        <v>6647</v>
      </c>
      <c r="C2225" s="17">
        <v>46.91</v>
      </c>
      <c r="D2225" s="17">
        <v>8.1000000000000006E-4</v>
      </c>
      <c r="E2225" s="9">
        <f t="shared" si="279"/>
        <v>2.8542478115016534E-2</v>
      </c>
      <c r="F2225">
        <f t="shared" si="280"/>
        <v>1.0289537179205965</v>
      </c>
      <c r="G2225">
        <f t="shared" si="277"/>
        <v>46.90366757744814</v>
      </c>
      <c r="H2225">
        <f t="shared" si="281"/>
        <v>6.1897575663938206E-2</v>
      </c>
      <c r="I2225" t="str">
        <f t="shared" si="278"/>
        <v>2009</v>
      </c>
      <c r="J2225">
        <f t="shared" si="284"/>
        <v>-15.101494999512894</v>
      </c>
      <c r="K2225">
        <f t="shared" si="282"/>
        <v>-3.9983874178521646</v>
      </c>
      <c r="L2225">
        <f t="shared" si="283"/>
        <v>0</v>
      </c>
    </row>
    <row r="2226" spans="1:12" x14ac:dyDescent="0.3">
      <c r="A2226">
        <v>2225</v>
      </c>
      <c r="B2226" s="16" t="s">
        <v>6645</v>
      </c>
      <c r="C2226" s="17">
        <v>49.62</v>
      </c>
      <c r="D2226" s="17">
        <v>9.1E-4</v>
      </c>
      <c r="E2226" s="9">
        <f t="shared" si="279"/>
        <v>5.6163105923288256E-2</v>
      </c>
      <c r="F2226">
        <f t="shared" si="280"/>
        <v>1.0577701982519718</v>
      </c>
      <c r="G2226">
        <f t="shared" si="277"/>
        <v>49.612474870670063</v>
      </c>
      <c r="H2226">
        <f t="shared" si="281"/>
        <v>6.2844228057359841E-2</v>
      </c>
      <c r="I2226" t="str">
        <f t="shared" si="278"/>
        <v>2009</v>
      </c>
      <c r="J2226">
        <f t="shared" si="284"/>
        <v>-16.217943702688917</v>
      </c>
      <c r="K2226">
        <f t="shared" si="282"/>
        <v>-6.7071947110740879</v>
      </c>
      <c r="L2226">
        <f t="shared" si="283"/>
        <v>0</v>
      </c>
    </row>
    <row r="2227" spans="1:12" x14ac:dyDescent="0.3">
      <c r="A2227">
        <v>2226</v>
      </c>
      <c r="B2227" s="16" t="s">
        <v>6643</v>
      </c>
      <c r="C2227" s="17">
        <v>50.53</v>
      </c>
      <c r="D2227" s="17">
        <v>1.3700000000000001E-3</v>
      </c>
      <c r="E2227" s="9">
        <f t="shared" si="279"/>
        <v>1.8173241040162377E-2</v>
      </c>
      <c r="F2227">
        <f t="shared" si="280"/>
        <v>1.0183393792825475</v>
      </c>
      <c r="G2227">
        <f t="shared" si="277"/>
        <v>50.518463633785267</v>
      </c>
      <c r="H2227">
        <f t="shared" si="281"/>
        <v>6.1451378309112861E-2</v>
      </c>
      <c r="I2227" t="str">
        <f t="shared" si="278"/>
        <v>2009</v>
      </c>
      <c r="J2227">
        <f t="shared" si="284"/>
        <v>-16.148093789746071</v>
      </c>
      <c r="K2227">
        <f t="shared" si="282"/>
        <v>-7.6131834741892916</v>
      </c>
      <c r="L2227">
        <f t="shared" si="283"/>
        <v>0</v>
      </c>
    </row>
    <row r="2228" spans="1:12" x14ac:dyDescent="0.3">
      <c r="A2228">
        <v>2227</v>
      </c>
      <c r="B2228" s="16" t="s">
        <v>6642</v>
      </c>
      <c r="C2228" s="17">
        <v>45.86</v>
      </c>
      <c r="D2228" s="17">
        <v>1.01E-3</v>
      </c>
      <c r="E2228" s="9">
        <f t="shared" si="279"/>
        <v>-9.6973941874058903E-2</v>
      </c>
      <c r="F2228">
        <f t="shared" si="280"/>
        <v>0.90757965565010879</v>
      </c>
      <c r="G2228">
        <f t="shared" si="277"/>
        <v>45.852280883043903</v>
      </c>
      <c r="H2228">
        <f t="shared" si="281"/>
        <v>6.3873108421411681E-2</v>
      </c>
      <c r="I2228" t="str">
        <f t="shared" si="278"/>
        <v>2009</v>
      </c>
      <c r="J2228">
        <f t="shared" si="284"/>
        <v>-15.234159441207607</v>
      </c>
      <c r="K2228">
        <f t="shared" si="282"/>
        <v>-2.9470007234479283</v>
      </c>
      <c r="L2228">
        <f t="shared" si="283"/>
        <v>0</v>
      </c>
    </row>
    <row r="2229" spans="1:12" x14ac:dyDescent="0.3">
      <c r="A2229">
        <v>2228</v>
      </c>
      <c r="B2229" s="16" t="s">
        <v>6640</v>
      </c>
      <c r="C2229" s="17">
        <v>44.67</v>
      </c>
      <c r="D2229" s="17">
        <v>8.1000000000000006E-4</v>
      </c>
      <c r="E2229" s="9">
        <f t="shared" si="279"/>
        <v>-2.6291142065731077E-2</v>
      </c>
      <c r="F2229">
        <f t="shared" si="280"/>
        <v>0.97405146096816397</v>
      </c>
      <c r="G2229">
        <f t="shared" si="277"/>
        <v>44.663969957037061</v>
      </c>
      <c r="H2229">
        <f t="shared" si="281"/>
        <v>6.1454252303171565E-2</v>
      </c>
      <c r="I2229" t="str">
        <f t="shared" si="278"/>
        <v>2009</v>
      </c>
      <c r="J2229">
        <f t="shared" si="284"/>
        <v>-14.277388013962169</v>
      </c>
      <c r="K2229">
        <f t="shared" si="282"/>
        <v>-1.758689797441086</v>
      </c>
      <c r="L2229">
        <f t="shared" si="283"/>
        <v>0</v>
      </c>
    </row>
    <row r="2230" spans="1:12" x14ac:dyDescent="0.3">
      <c r="A2230">
        <v>2229</v>
      </c>
      <c r="B2230" s="16" t="s">
        <v>6638</v>
      </c>
      <c r="C2230" s="17">
        <v>44.42</v>
      </c>
      <c r="D2230" s="17">
        <v>6.6E-4</v>
      </c>
      <c r="E2230" s="9">
        <f t="shared" si="279"/>
        <v>-5.6123168977459175E-3</v>
      </c>
      <c r="F2230">
        <f t="shared" si="280"/>
        <v>0.99440340273113947</v>
      </c>
      <c r="G2230">
        <f t="shared" si="277"/>
        <v>44.41511406873115</v>
      </c>
      <c r="H2230">
        <f t="shared" si="281"/>
        <v>6.0313861982047627E-2</v>
      </c>
      <c r="I2230" t="str">
        <f t="shared" si="278"/>
        <v>2009</v>
      </c>
      <c r="J2230">
        <f t="shared" si="284"/>
        <v>-13.934372633573162</v>
      </c>
      <c r="K2230">
        <f t="shared" si="282"/>
        <v>-1.5098339091351747</v>
      </c>
      <c r="L2230">
        <f t="shared" si="283"/>
        <v>0</v>
      </c>
    </row>
    <row r="2231" spans="1:12" x14ac:dyDescent="0.3">
      <c r="A2231">
        <v>2230</v>
      </c>
      <c r="B2231" s="16" t="s">
        <v>6636</v>
      </c>
      <c r="C2231" s="17">
        <v>42.91</v>
      </c>
      <c r="D2231" s="17">
        <v>6.6E-4</v>
      </c>
      <c r="E2231" s="9">
        <f t="shared" si="279"/>
        <v>-3.4584919462848217E-2</v>
      </c>
      <c r="F2231">
        <f t="shared" si="280"/>
        <v>0.96600630346690664</v>
      </c>
      <c r="G2231">
        <f t="shared" si="277"/>
        <v>42.905280159595975</v>
      </c>
      <c r="H2231">
        <f t="shared" si="281"/>
        <v>5.8951514208503662E-2</v>
      </c>
      <c r="I2231" t="str">
        <f t="shared" si="278"/>
        <v>2009</v>
      </c>
      <c r="J2231">
        <f t="shared" si="284"/>
        <v>-13.15664654461446</v>
      </c>
      <c r="K2231">
        <f t="shared" si="282"/>
        <v>0.70621476967536978</v>
      </c>
      <c r="L2231">
        <f t="shared" si="283"/>
        <v>0</v>
      </c>
    </row>
    <row r="2232" spans="1:12" x14ac:dyDescent="0.3">
      <c r="A2232">
        <v>2231</v>
      </c>
      <c r="B2232" s="16" t="s">
        <v>6634</v>
      </c>
      <c r="C2232" s="17">
        <v>44.83</v>
      </c>
      <c r="D2232" s="17">
        <v>1.17E-3</v>
      </c>
      <c r="E2232" s="9">
        <f t="shared" si="279"/>
        <v>4.3772659163914727E-2</v>
      </c>
      <c r="F2232">
        <f t="shared" si="280"/>
        <v>1.0447448147285014</v>
      </c>
      <c r="G2232">
        <f t="shared" si="277"/>
        <v>44.821259002274978</v>
      </c>
      <c r="H2232">
        <f t="shared" si="281"/>
        <v>5.9692930665828106E-2</v>
      </c>
      <c r="I2232" t="str">
        <f t="shared" si="278"/>
        <v>2009</v>
      </c>
      <c r="J2232">
        <f t="shared" si="284"/>
        <v>-13.917026476001331</v>
      </c>
      <c r="K2232">
        <f t="shared" si="282"/>
        <v>-1.2097640730036332</v>
      </c>
      <c r="L2232">
        <f t="shared" si="283"/>
        <v>0</v>
      </c>
    </row>
    <row r="2233" spans="1:12" x14ac:dyDescent="0.3">
      <c r="A2233">
        <v>2232</v>
      </c>
      <c r="B2233" s="16" t="s">
        <v>6632</v>
      </c>
      <c r="C2233" s="17">
        <v>45.08</v>
      </c>
      <c r="D2233" s="17">
        <v>1.06E-3</v>
      </c>
      <c r="E2233" s="9">
        <f t="shared" si="279"/>
        <v>5.5611310042274617E-3</v>
      </c>
      <c r="F2233">
        <f t="shared" si="280"/>
        <v>1.005576622797234</v>
      </c>
      <c r="G2233">
        <f t="shared" si="277"/>
        <v>45.072036570123686</v>
      </c>
      <c r="H2233">
        <f t="shared" si="281"/>
        <v>5.6450410991019224E-2</v>
      </c>
      <c r="I2233" t="str">
        <f t="shared" si="278"/>
        <v>2009</v>
      </c>
      <c r="J2233">
        <f t="shared" si="284"/>
        <v>-13.234690537901166</v>
      </c>
      <c r="K2233">
        <f t="shared" si="282"/>
        <v>-1.4605416408523411</v>
      </c>
      <c r="L2233">
        <f t="shared" si="283"/>
        <v>0</v>
      </c>
    </row>
    <row r="2234" spans="1:12" x14ac:dyDescent="0.3">
      <c r="A2234">
        <v>2233</v>
      </c>
      <c r="B2234" s="16" t="s">
        <v>6630</v>
      </c>
      <c r="C2234" s="17">
        <v>44.69</v>
      </c>
      <c r="D2234" s="17">
        <v>1.06E-3</v>
      </c>
      <c r="E2234" s="9">
        <f t="shared" si="279"/>
        <v>-8.6889262262154522E-3</v>
      </c>
      <c r="F2234">
        <f t="shared" si="280"/>
        <v>0.9913487133984028</v>
      </c>
      <c r="G2234">
        <f t="shared" si="277"/>
        <v>44.682105464037875</v>
      </c>
      <c r="H2234">
        <f t="shared" si="281"/>
        <v>5.5606989569733249E-2</v>
      </c>
      <c r="I2234" t="str">
        <f t="shared" si="278"/>
        <v>2009</v>
      </c>
      <c r="J2234">
        <f t="shared" si="284"/>
        <v>-12.924165595867557</v>
      </c>
      <c r="K2234">
        <f t="shared" si="282"/>
        <v>-1.07061053476653</v>
      </c>
      <c r="L2234">
        <f t="shared" si="283"/>
        <v>0</v>
      </c>
    </row>
    <row r="2235" spans="1:12" x14ac:dyDescent="0.3">
      <c r="A2235">
        <v>2234</v>
      </c>
      <c r="B2235" s="16" t="s">
        <v>6628</v>
      </c>
      <c r="C2235" s="17">
        <v>46.57</v>
      </c>
      <c r="D2235" s="17">
        <v>1.17E-3</v>
      </c>
      <c r="E2235" s="9">
        <f t="shared" si="279"/>
        <v>4.1206794048925799E-2</v>
      </c>
      <c r="F2235">
        <f t="shared" si="280"/>
        <v>1.0420675766390692</v>
      </c>
      <c r="G2235">
        <f t="shared" si="277"/>
        <v>46.560919735354581</v>
      </c>
      <c r="H2235">
        <f t="shared" si="281"/>
        <v>5.6127656715935455E-2</v>
      </c>
      <c r="I2235" t="str">
        <f t="shared" si="278"/>
        <v>2009</v>
      </c>
      <c r="J2235">
        <f t="shared" si="284"/>
        <v>-13.593708796784469</v>
      </c>
      <c r="K2235">
        <f t="shared" si="282"/>
        <v>-2.9494248060832362</v>
      </c>
      <c r="L2235">
        <f t="shared" si="283"/>
        <v>0</v>
      </c>
    </row>
    <row r="2236" spans="1:12" x14ac:dyDescent="0.3">
      <c r="A2236">
        <v>2235</v>
      </c>
      <c r="B2236" s="16" t="s">
        <v>6625</v>
      </c>
      <c r="C2236" s="17">
        <v>43.62</v>
      </c>
      <c r="D2236" s="17">
        <v>1.17E-3</v>
      </c>
      <c r="E2236" s="9">
        <f t="shared" si="279"/>
        <v>-6.5440796220802858E-2</v>
      </c>
      <c r="F2236">
        <f t="shared" si="280"/>
        <v>0.93665449860425165</v>
      </c>
      <c r="G2236">
        <f t="shared" si="277"/>
        <v>43.611494929271345</v>
      </c>
      <c r="H2236">
        <f t="shared" si="281"/>
        <v>5.5842739231845955E-2</v>
      </c>
      <c r="I2236" t="str">
        <f t="shared" si="278"/>
        <v>2009</v>
      </c>
      <c r="J2236">
        <f t="shared" si="284"/>
        <v>-12.667974714323254</v>
      </c>
      <c r="K2236">
        <f t="shared" si="282"/>
        <v>0.10815686198165508</v>
      </c>
      <c r="L2236">
        <f t="shared" si="283"/>
        <v>0</v>
      </c>
    </row>
    <row r="2237" spans="1:12" x14ac:dyDescent="0.3">
      <c r="A2237">
        <v>2236</v>
      </c>
      <c r="B2237" s="16" t="s">
        <v>6623</v>
      </c>
      <c r="C2237" s="17">
        <v>45.02</v>
      </c>
      <c r="D2237" s="17">
        <v>1.2199999999999999E-3</v>
      </c>
      <c r="E2237" s="9">
        <f t="shared" si="279"/>
        <v>3.1591074705103278E-2</v>
      </c>
      <c r="F2237">
        <f t="shared" si="280"/>
        <v>1.0320953690967447</v>
      </c>
      <c r="G2237">
        <f t="shared" si="277"/>
        <v>45.010846863933708</v>
      </c>
      <c r="H2237">
        <f t="shared" si="281"/>
        <v>5.4805960102890794E-2</v>
      </c>
      <c r="I2237" t="str">
        <f t="shared" si="278"/>
        <v>2009</v>
      </c>
      <c r="J2237">
        <f t="shared" si="284"/>
        <v>-12.831708199448611</v>
      </c>
      <c r="K2237">
        <f t="shared" si="282"/>
        <v>-1.2911950726807078</v>
      </c>
      <c r="L2237">
        <f t="shared" si="283"/>
        <v>0</v>
      </c>
    </row>
    <row r="2238" spans="1:12" x14ac:dyDescent="0.3">
      <c r="A2238">
        <v>2237</v>
      </c>
      <c r="B2238" s="16" t="s">
        <v>6621</v>
      </c>
      <c r="C2238" s="17">
        <v>45.39</v>
      </c>
      <c r="D2238" s="17">
        <v>1.06E-3</v>
      </c>
      <c r="E2238" s="9">
        <f t="shared" si="279"/>
        <v>8.1849809897880654E-3</v>
      </c>
      <c r="F2238">
        <f t="shared" si="280"/>
        <v>1.0082185695246557</v>
      </c>
      <c r="G2238">
        <f t="shared" si="277"/>
        <v>45.381981808294455</v>
      </c>
      <c r="H2238">
        <f t="shared" si="281"/>
        <v>5.2451618387587592E-2</v>
      </c>
      <c r="I2238" t="str">
        <f t="shared" si="278"/>
        <v>2009</v>
      </c>
      <c r="J2238">
        <f t="shared" si="284"/>
        <v>-12.381744865309466</v>
      </c>
      <c r="K2238">
        <f t="shared" si="282"/>
        <v>-1.6623300170414552</v>
      </c>
      <c r="L2238">
        <f t="shared" si="283"/>
        <v>0</v>
      </c>
    </row>
    <row r="2239" spans="1:12" x14ac:dyDescent="0.3">
      <c r="A2239">
        <v>2238</v>
      </c>
      <c r="B2239" s="16" t="s">
        <v>6619</v>
      </c>
      <c r="C2239" s="17">
        <v>48.37</v>
      </c>
      <c r="D2239" s="17">
        <v>1.01E-3</v>
      </c>
      <c r="E2239" s="9">
        <f t="shared" si="279"/>
        <v>6.3587970366517546E-2</v>
      </c>
      <c r="F2239">
        <f t="shared" si="280"/>
        <v>1.0656532275831681</v>
      </c>
      <c r="G2239">
        <f t="shared" si="277"/>
        <v>48.361858401937056</v>
      </c>
      <c r="H2239">
        <f t="shared" si="281"/>
        <v>5.289469004646128E-2</v>
      </c>
      <c r="I2239" t="str">
        <f t="shared" si="278"/>
        <v>2009</v>
      </c>
      <c r="J2239">
        <f t="shared" si="284"/>
        <v>-13.3062156710549</v>
      </c>
      <c r="K2239">
        <f t="shared" si="282"/>
        <v>-4.642206610684056</v>
      </c>
      <c r="L2239">
        <f t="shared" si="283"/>
        <v>0</v>
      </c>
    </row>
    <row r="2240" spans="1:12" x14ac:dyDescent="0.3">
      <c r="A2240">
        <v>2239</v>
      </c>
      <c r="B2240" s="16" t="s">
        <v>6617</v>
      </c>
      <c r="C2240" s="17">
        <v>46.96</v>
      </c>
      <c r="D2240" s="17">
        <v>1.17E-3</v>
      </c>
      <c r="E2240" s="9">
        <f t="shared" si="279"/>
        <v>-2.9583611315050717E-2</v>
      </c>
      <c r="F2240">
        <f t="shared" si="280"/>
        <v>0.97084970022741379</v>
      </c>
      <c r="G2240">
        <f t="shared" si="277"/>
        <v>46.95084369276897</v>
      </c>
      <c r="H2240">
        <f t="shared" si="281"/>
        <v>5.3178292884181841E-2</v>
      </c>
      <c r="I2240" t="str">
        <f t="shared" si="278"/>
        <v>2009</v>
      </c>
      <c r="J2240">
        <f t="shared" si="284"/>
        <v>-12.987252763132256</v>
      </c>
      <c r="K2240">
        <f t="shared" si="282"/>
        <v>-3.2311919015159702</v>
      </c>
      <c r="L2240">
        <f t="shared" si="283"/>
        <v>0</v>
      </c>
    </row>
    <row r="2241" spans="1:12" x14ac:dyDescent="0.3">
      <c r="A2241">
        <v>2240</v>
      </c>
      <c r="B2241" s="16" t="s">
        <v>6615</v>
      </c>
      <c r="C2241" s="17">
        <v>43.73</v>
      </c>
      <c r="D2241" s="17">
        <v>1.4199999999999998E-3</v>
      </c>
      <c r="E2241" s="9">
        <f t="shared" si="279"/>
        <v>-7.1261810095011854E-2</v>
      </c>
      <c r="F2241">
        <f t="shared" si="280"/>
        <v>0.93121805792163537</v>
      </c>
      <c r="G2241">
        <f t="shared" si="277"/>
        <v>43.719651791253</v>
      </c>
      <c r="H2241">
        <f t="shared" si="281"/>
        <v>5.0800919930438032E-2</v>
      </c>
      <c r="I2241" t="str">
        <f t="shared" si="278"/>
        <v>2009</v>
      </c>
      <c r="J2241">
        <f t="shared" si="284"/>
        <v>-11.552813745831937</v>
      </c>
      <c r="K2241">
        <f t="shared" si="282"/>
        <v>8.1071649900941622E-2</v>
      </c>
      <c r="L2241">
        <f t="shared" si="283"/>
        <v>0</v>
      </c>
    </row>
    <row r="2242" spans="1:12" x14ac:dyDescent="0.3">
      <c r="A2242">
        <v>2241</v>
      </c>
      <c r="B2242" s="16" t="s">
        <v>6613</v>
      </c>
      <c r="C2242" s="17">
        <v>44.9</v>
      </c>
      <c r="D2242" s="17">
        <v>1.83E-3</v>
      </c>
      <c r="E2242" s="9">
        <f t="shared" si="279"/>
        <v>2.6403429323379368E-2</v>
      </c>
      <c r="F2242">
        <f t="shared" si="280"/>
        <v>1.026755088040247</v>
      </c>
      <c r="G2242">
        <f t="shared" si="277"/>
        <v>44.886307588198946</v>
      </c>
      <c r="H2242">
        <f t="shared" si="281"/>
        <v>5.0949818128565749E-2</v>
      </c>
      <c r="I2242" t="str">
        <f t="shared" si="278"/>
        <v>2009</v>
      </c>
      <c r="J2242">
        <f t="shared" si="284"/>
        <v>-11.895864805790387</v>
      </c>
      <c r="K2242">
        <f t="shared" si="282"/>
        <v>-1.0855841470450045</v>
      </c>
      <c r="L2242">
        <f t="shared" si="283"/>
        <v>0</v>
      </c>
    </row>
    <row r="2243" spans="1:12" x14ac:dyDescent="0.3">
      <c r="A2243">
        <v>2242</v>
      </c>
      <c r="B2243" s="16" t="s">
        <v>6611</v>
      </c>
      <c r="C2243" s="17">
        <v>45.4</v>
      </c>
      <c r="D2243" s="17">
        <v>2.2799999999999999E-3</v>
      </c>
      <c r="E2243" s="9">
        <f t="shared" si="279"/>
        <v>1.1074310299093715E-2</v>
      </c>
      <c r="F2243">
        <f t="shared" si="280"/>
        <v>1.0111358574610245</v>
      </c>
      <c r="G2243">
        <f t="shared" ref="G2243:G2306" si="285">C2243*EXP(-2/12*D2243)</f>
        <v>45.382751277464841</v>
      </c>
      <c r="H2243">
        <f t="shared" si="281"/>
        <v>5.0462233866168944E-2</v>
      </c>
      <c r="I2243" t="str">
        <f t="shared" ref="I2243:I2306" si="286">MID(B2243,7,4)</f>
        <v>2009</v>
      </c>
      <c r="J2243">
        <f t="shared" si="284"/>
        <v>-11.912332129635832</v>
      </c>
      <c r="K2243">
        <f t="shared" si="282"/>
        <v>-1.5820278363108997</v>
      </c>
      <c r="L2243">
        <f t="shared" si="283"/>
        <v>0</v>
      </c>
    </row>
    <row r="2244" spans="1:12" x14ac:dyDescent="0.3">
      <c r="A2244">
        <v>2243</v>
      </c>
      <c r="B2244" s="16" t="s">
        <v>6609</v>
      </c>
      <c r="C2244" s="17">
        <v>45.88</v>
      </c>
      <c r="D2244" s="17">
        <v>2.4299999999999999E-3</v>
      </c>
      <c r="E2244" s="9">
        <f t="shared" ref="E2244:E2307" si="287">LN(C2244/C2243)</f>
        <v>1.0517187213867678E-2</v>
      </c>
      <c r="F2244">
        <f t="shared" ref="F2244:F2307" si="288">C2244/C2243</f>
        <v>1.0105726872246696</v>
      </c>
      <c r="G2244">
        <f t="shared" si="285"/>
        <v>45.861422362225582</v>
      </c>
      <c r="H2244">
        <f t="shared" si="281"/>
        <v>5.0493635282732402E-2</v>
      </c>
      <c r="I2244" t="str">
        <f t="shared" si="286"/>
        <v>2009</v>
      </c>
      <c r="J2244">
        <f t="shared" si="284"/>
        <v>-12.045467477186699</v>
      </c>
      <c r="K2244">
        <f t="shared" si="282"/>
        <v>-2.0606989210716407</v>
      </c>
      <c r="L2244">
        <f t="shared" si="283"/>
        <v>0</v>
      </c>
    </row>
    <row r="2245" spans="1:12" x14ac:dyDescent="0.3">
      <c r="A2245">
        <v>2244</v>
      </c>
      <c r="B2245" s="16" t="s">
        <v>6607</v>
      </c>
      <c r="C2245" s="17">
        <v>43.82</v>
      </c>
      <c r="D2245" s="17">
        <v>2.64E-3</v>
      </c>
      <c r="E2245" s="9">
        <f t="shared" si="287"/>
        <v>-4.5938958093849493E-2</v>
      </c>
      <c r="F2245">
        <f t="shared" si="288"/>
        <v>0.95510026155187444</v>
      </c>
      <c r="G2245">
        <f t="shared" si="285"/>
        <v>43.800723441153941</v>
      </c>
      <c r="H2245">
        <f t="shared" si="281"/>
        <v>5.1045890731132824E-2</v>
      </c>
      <c r="I2245" t="str">
        <f t="shared" si="286"/>
        <v>2009</v>
      </c>
      <c r="J2245">
        <f t="shared" si="284"/>
        <v>-11.630049702489181</v>
      </c>
      <c r="K2245">
        <f t="shared" si="282"/>
        <v>-2.791164964051454</v>
      </c>
      <c r="L2245">
        <f t="shared" si="283"/>
        <v>0</v>
      </c>
    </row>
    <row r="2246" spans="1:12" x14ac:dyDescent="0.3">
      <c r="A2246">
        <v>2245</v>
      </c>
      <c r="B2246" s="16" t="s">
        <v>6605</v>
      </c>
      <c r="C2246" s="17">
        <v>44.08</v>
      </c>
      <c r="D2246" s="17">
        <v>3.2000000000000002E-3</v>
      </c>
      <c r="E2246" s="9">
        <f t="shared" si="287"/>
        <v>5.9158306773386448E-3</v>
      </c>
      <c r="F2246">
        <f t="shared" si="288"/>
        <v>1.0059333637608399</v>
      </c>
      <c r="G2246">
        <f t="shared" si="285"/>
        <v>44.056496934707852</v>
      </c>
      <c r="H2246">
        <f t="shared" si="281"/>
        <v>5.025961625286799E-2</v>
      </c>
      <c r="I2246" t="str">
        <f t="shared" si="286"/>
        <v>2009</v>
      </c>
      <c r="J2246">
        <f t="shared" si="284"/>
        <v>-11.517776079409561</v>
      </c>
      <c r="K2246">
        <f t="shared" si="282"/>
        <v>-4.5272552351771935</v>
      </c>
      <c r="L2246">
        <f t="shared" si="283"/>
        <v>0</v>
      </c>
    </row>
    <row r="2247" spans="1:12" x14ac:dyDescent="0.3">
      <c r="A2247">
        <v>2246</v>
      </c>
      <c r="B2247" s="16" t="s">
        <v>6603</v>
      </c>
      <c r="C2247" s="17">
        <v>44.15</v>
      </c>
      <c r="D2247" s="17">
        <v>3.0399999999999997E-3</v>
      </c>
      <c r="E2247" s="9">
        <f t="shared" si="287"/>
        <v>1.5867622053099947E-3</v>
      </c>
      <c r="F2247">
        <f t="shared" si="288"/>
        <v>1.0015880217785844</v>
      </c>
      <c r="G2247">
        <f t="shared" si="285"/>
        <v>44.127636332607487</v>
      </c>
      <c r="H2247">
        <f t="shared" si="281"/>
        <v>5.0189752007520794E-2</v>
      </c>
      <c r="I2247" t="str">
        <f t="shared" si="286"/>
        <v>2009</v>
      </c>
      <c r="J2247">
        <f t="shared" si="284"/>
        <v>-11.520337855537134</v>
      </c>
      <c r="K2247">
        <f t="shared" si="282"/>
        <v>-4.5983946330768291</v>
      </c>
      <c r="L2247">
        <f t="shared" si="283"/>
        <v>0</v>
      </c>
    </row>
    <row r="2248" spans="1:12" x14ac:dyDescent="0.3">
      <c r="A2248">
        <v>2247</v>
      </c>
      <c r="B2248" s="16" t="s">
        <v>6601</v>
      </c>
      <c r="C2248" s="17">
        <v>46.46</v>
      </c>
      <c r="D2248" s="17">
        <v>2.9399999999999999E-3</v>
      </c>
      <c r="E2248" s="9">
        <f t="shared" si="287"/>
        <v>5.0998800292294089E-2</v>
      </c>
      <c r="F2248">
        <f t="shared" si="288"/>
        <v>1.052321630804077</v>
      </c>
      <c r="G2248">
        <f t="shared" si="285"/>
        <v>46.437240176612114</v>
      </c>
      <c r="H2248">
        <f t="shared" si="281"/>
        <v>4.970752384691484E-2</v>
      </c>
      <c r="I2248" t="str">
        <f t="shared" si="286"/>
        <v>2009</v>
      </c>
      <c r="J2248">
        <f t="shared" si="284"/>
        <v>-12.00682086649384</v>
      </c>
      <c r="K2248">
        <f t="shared" si="282"/>
        <v>-6.9079984770814562</v>
      </c>
      <c r="L2248">
        <f t="shared" si="283"/>
        <v>0</v>
      </c>
    </row>
    <row r="2249" spans="1:12" x14ac:dyDescent="0.3">
      <c r="A2249">
        <v>2248</v>
      </c>
      <c r="B2249" s="16" t="s">
        <v>6599</v>
      </c>
      <c r="C2249" s="17">
        <v>46.21</v>
      </c>
      <c r="D2249" s="17">
        <v>2.9399999999999999E-3</v>
      </c>
      <c r="E2249" s="9">
        <f t="shared" si="287"/>
        <v>-5.3955024600880787E-3</v>
      </c>
      <c r="F2249">
        <f t="shared" si="288"/>
        <v>0.99461902712010331</v>
      </c>
      <c r="G2249">
        <f t="shared" si="285"/>
        <v>46.18736264660452</v>
      </c>
      <c r="H2249">
        <f t="shared" si="281"/>
        <v>4.9409105307936949E-2</v>
      </c>
      <c r="I2249" t="str">
        <f t="shared" si="286"/>
        <v>2009</v>
      </c>
      <c r="J2249">
        <f t="shared" si="284"/>
        <v>-11.870517555809293</v>
      </c>
      <c r="K2249">
        <f t="shared" si="282"/>
        <v>-6.6581209470738614</v>
      </c>
      <c r="L2249">
        <f t="shared" si="283"/>
        <v>0</v>
      </c>
    </row>
    <row r="2250" spans="1:12" x14ac:dyDescent="0.3">
      <c r="A2250">
        <v>2249</v>
      </c>
      <c r="B2250" s="16" t="s">
        <v>6597</v>
      </c>
      <c r="C2250" s="17">
        <v>46.02</v>
      </c>
      <c r="D2250" s="17">
        <v>2.8399999999999996E-3</v>
      </c>
      <c r="E2250" s="9">
        <f t="shared" si="287"/>
        <v>-4.1201402749550938E-3</v>
      </c>
      <c r="F2250">
        <f t="shared" si="288"/>
        <v>0.99588833585803949</v>
      </c>
      <c r="G2250">
        <f t="shared" si="285"/>
        <v>45.998222354449375</v>
      </c>
      <c r="H2250">
        <f t="shared" si="281"/>
        <v>4.5550358293844434E-2</v>
      </c>
      <c r="I2250" t="str">
        <f t="shared" si="286"/>
        <v>2009</v>
      </c>
      <c r="J2250">
        <f t="shared" si="284"/>
        <v>-10.898640977580559</v>
      </c>
      <c r="K2250">
        <f t="shared" si="282"/>
        <v>-6.4689806549187168</v>
      </c>
      <c r="L2250">
        <f t="shared" si="283"/>
        <v>0</v>
      </c>
    </row>
    <row r="2251" spans="1:12" x14ac:dyDescent="0.3">
      <c r="A2251">
        <v>2250</v>
      </c>
      <c r="B2251" s="16" t="s">
        <v>6595</v>
      </c>
      <c r="C2251" s="17">
        <v>44.61</v>
      </c>
      <c r="D2251" s="17">
        <v>3.2000000000000002E-3</v>
      </c>
      <c r="E2251" s="9">
        <f t="shared" si="287"/>
        <v>-3.1118035467046463E-2</v>
      </c>
      <c r="F2251">
        <f t="shared" si="288"/>
        <v>0.96936114732724898</v>
      </c>
      <c r="G2251">
        <f t="shared" si="285"/>
        <v>44.586214343405565</v>
      </c>
      <c r="H2251">
        <f t="shared" si="281"/>
        <v>4.5456034502089376E-2</v>
      </c>
      <c r="I2251" t="str">
        <f t="shared" si="286"/>
        <v>2009</v>
      </c>
      <c r="J2251">
        <f t="shared" si="284"/>
        <v>-10.542209588828408</v>
      </c>
      <c r="K2251">
        <f t="shared" si="282"/>
        <v>-5.0569726438749072</v>
      </c>
      <c r="L2251">
        <f t="shared" si="283"/>
        <v>0</v>
      </c>
    </row>
    <row r="2252" spans="1:12" x14ac:dyDescent="0.3">
      <c r="A2252">
        <v>2251</v>
      </c>
      <c r="B2252" s="16" t="s">
        <v>6593</v>
      </c>
      <c r="C2252" s="17">
        <v>44.28</v>
      </c>
      <c r="D2252" s="17">
        <v>3.2000000000000002E-3</v>
      </c>
      <c r="E2252" s="9">
        <f t="shared" si="287"/>
        <v>-7.4249412997371795E-3</v>
      </c>
      <c r="F2252">
        <f t="shared" si="288"/>
        <v>0.99260255548083398</v>
      </c>
      <c r="G2252">
        <f t="shared" si="285"/>
        <v>44.256390296480575</v>
      </c>
      <c r="H2252">
        <f t="shared" si="281"/>
        <v>4.4497762918296727E-2</v>
      </c>
      <c r="I2252" t="str">
        <f t="shared" si="286"/>
        <v>2009</v>
      </c>
      <c r="J2252">
        <f t="shared" si="284"/>
        <v>-10.243624894025006</v>
      </c>
      <c r="K2252">
        <f t="shared" si="282"/>
        <v>-4.7271485969499167</v>
      </c>
      <c r="L2252">
        <f t="shared" si="283"/>
        <v>0</v>
      </c>
    </row>
    <row r="2253" spans="1:12" x14ac:dyDescent="0.3">
      <c r="A2253">
        <v>2252</v>
      </c>
      <c r="B2253" s="16" t="s">
        <v>6591</v>
      </c>
      <c r="C2253" s="17">
        <v>44.65</v>
      </c>
      <c r="D2253" s="17">
        <v>2.99E-3</v>
      </c>
      <c r="E2253" s="9">
        <f t="shared" si="287"/>
        <v>8.3211994820719237E-3</v>
      </c>
      <c r="F2253">
        <f t="shared" si="288"/>
        <v>1.0083559168925023</v>
      </c>
      <c r="G2253">
        <f t="shared" si="285"/>
        <v>44.627754959849518</v>
      </c>
      <c r="H2253">
        <f t="shared" si="281"/>
        <v>4.4440734764818753E-2</v>
      </c>
      <c r="I2253" t="str">
        <f t="shared" si="286"/>
        <v>2009</v>
      </c>
      <c r="J2253">
        <f t="shared" si="284"/>
        <v>-10.316342951603932</v>
      </c>
      <c r="K2253">
        <f t="shared" si="282"/>
        <v>-5.0985132603188603</v>
      </c>
      <c r="L2253">
        <f t="shared" si="283"/>
        <v>0</v>
      </c>
    </row>
    <row r="2254" spans="1:12" x14ac:dyDescent="0.3">
      <c r="A2254">
        <v>2253</v>
      </c>
      <c r="B2254" s="16" t="s">
        <v>6589</v>
      </c>
      <c r="C2254" s="17">
        <v>44.81</v>
      </c>
      <c r="D2254" s="17">
        <v>3.0399999999999997E-3</v>
      </c>
      <c r="E2254" s="9">
        <f t="shared" si="287"/>
        <v>3.5770214755437148E-3</v>
      </c>
      <c r="F2254">
        <f t="shared" si="288"/>
        <v>1.0035834266517358</v>
      </c>
      <c r="G2254">
        <f t="shared" si="285"/>
        <v>44.787302017307852</v>
      </c>
      <c r="H2254">
        <f t="shared" si="281"/>
        <v>3.7832513621510973E-2</v>
      </c>
      <c r="I2254" t="str">
        <f t="shared" si="286"/>
        <v>2009</v>
      </c>
      <c r="J2254">
        <f t="shared" si="284"/>
        <v>-8.8137270958961107</v>
      </c>
      <c r="K2254">
        <f t="shared" si="282"/>
        <v>-5.2580603177771934</v>
      </c>
      <c r="L2254">
        <f t="shared" si="283"/>
        <v>0</v>
      </c>
    </row>
    <row r="2255" spans="1:12" x14ac:dyDescent="0.3">
      <c r="A2255">
        <v>2254</v>
      </c>
      <c r="B2255" s="16" t="s">
        <v>6585</v>
      </c>
      <c r="C2255" s="17">
        <v>41.03</v>
      </c>
      <c r="D2255" s="17">
        <v>2.99E-3</v>
      </c>
      <c r="E2255" s="9">
        <f t="shared" si="287"/>
        <v>-8.8127822343956927E-2</v>
      </c>
      <c r="F2255">
        <f t="shared" si="288"/>
        <v>0.91564382950234324</v>
      </c>
      <c r="G2255">
        <f t="shared" si="285"/>
        <v>41.009558477102487</v>
      </c>
      <c r="H2255">
        <f t="shared" si="281"/>
        <v>4.0629340412096558E-2</v>
      </c>
      <c r="I2255" t="str">
        <f t="shared" si="286"/>
        <v>2009</v>
      </c>
      <c r="J2255">
        <f t="shared" si="284"/>
        <v>-8.6669115834904211</v>
      </c>
      <c r="K2255">
        <f t="shared" si="282"/>
        <v>-1.4803167775718293</v>
      </c>
      <c r="L2255">
        <f t="shared" si="283"/>
        <v>0</v>
      </c>
    </row>
    <row r="2256" spans="1:12" x14ac:dyDescent="0.3">
      <c r="A2256">
        <v>2255</v>
      </c>
      <c r="B2256" s="16" t="s">
        <v>6583</v>
      </c>
      <c r="C2256" s="17">
        <v>39.549999999999997</v>
      </c>
      <c r="D2256" s="17">
        <v>3.15E-3</v>
      </c>
      <c r="E2256" s="9">
        <f t="shared" si="287"/>
        <v>-3.6737812240431905E-2</v>
      </c>
      <c r="F2256">
        <f t="shared" si="288"/>
        <v>0.96392883256154027</v>
      </c>
      <c r="G2256">
        <f t="shared" si="285"/>
        <v>39.529241699530658</v>
      </c>
      <c r="H2256">
        <f t="shared" si="281"/>
        <v>3.9369941760066772E-2</v>
      </c>
      <c r="I2256" t="str">
        <f t="shared" si="286"/>
        <v>2009</v>
      </c>
      <c r="J2256">
        <f t="shared" si="284"/>
        <v>-8.095110030838967</v>
      </c>
      <c r="K2256">
        <f t="shared" si="282"/>
        <v>1.4417023813139096</v>
      </c>
      <c r="L2256">
        <f t="shared" si="283"/>
        <v>0</v>
      </c>
    </row>
    <row r="2257" spans="1:12" x14ac:dyDescent="0.3">
      <c r="A2257">
        <v>2256</v>
      </c>
      <c r="B2257" s="16" t="s">
        <v>6581</v>
      </c>
      <c r="C2257" s="17">
        <v>41.99</v>
      </c>
      <c r="D2257" s="17">
        <v>3.0999999999999999E-3</v>
      </c>
      <c r="E2257" s="9">
        <f t="shared" si="287"/>
        <v>5.9865800482439217E-2</v>
      </c>
      <c r="F2257">
        <f t="shared" si="288"/>
        <v>1.0616940581542353</v>
      </c>
      <c r="G2257">
        <f t="shared" si="285"/>
        <v>41.968310770200183</v>
      </c>
      <c r="H2257">
        <f t="shared" si="281"/>
        <v>4.101133244829016E-2</v>
      </c>
      <c r="I2257" t="str">
        <f t="shared" si="286"/>
        <v>2009</v>
      </c>
      <c r="J2257">
        <f t="shared" si="284"/>
        <v>-8.9529234134883122</v>
      </c>
      <c r="K2257">
        <f t="shared" si="282"/>
        <v>-0.99736668935561568</v>
      </c>
      <c r="L2257">
        <f t="shared" si="283"/>
        <v>0</v>
      </c>
    </row>
    <row r="2258" spans="1:12" x14ac:dyDescent="0.3">
      <c r="A2258">
        <v>2257</v>
      </c>
      <c r="B2258" s="16" t="s">
        <v>6579</v>
      </c>
      <c r="C2258" s="17">
        <v>41.89</v>
      </c>
      <c r="D2258" s="17">
        <v>2.7400000000000002E-3</v>
      </c>
      <c r="E2258" s="9">
        <f t="shared" si="287"/>
        <v>-2.3843597371584662E-3</v>
      </c>
      <c r="F2258">
        <f t="shared" si="288"/>
        <v>0.99761848059061675</v>
      </c>
      <c r="G2258">
        <f t="shared" si="285"/>
        <v>41.870874600631893</v>
      </c>
      <c r="H2258">
        <f t="shared" si="281"/>
        <v>3.7253517835322131E-2</v>
      </c>
      <c r="I2258" t="str">
        <f t="shared" si="286"/>
        <v>2009</v>
      </c>
      <c r="J2258">
        <f t="shared" si="284"/>
        <v>-8.1136976943620969</v>
      </c>
      <c r="K2258">
        <f t="shared" si="282"/>
        <v>-0.89993051978732552</v>
      </c>
      <c r="L2258">
        <f t="shared" si="283"/>
        <v>0</v>
      </c>
    </row>
    <row r="2259" spans="1:12" x14ac:dyDescent="0.3">
      <c r="A2259">
        <v>2258</v>
      </c>
      <c r="B2259" s="16" t="s">
        <v>6577</v>
      </c>
      <c r="C2259" s="17">
        <v>40.99</v>
      </c>
      <c r="D2259" s="17">
        <v>2.7900000000000004E-3</v>
      </c>
      <c r="E2259" s="9">
        <f t="shared" si="287"/>
        <v>-2.1719000442697221E-2</v>
      </c>
      <c r="F2259">
        <f t="shared" si="288"/>
        <v>0.97851515874910489</v>
      </c>
      <c r="G2259">
        <f t="shared" si="285"/>
        <v>40.970944080844568</v>
      </c>
      <c r="H2259">
        <f t="shared" si="281"/>
        <v>3.7164270231962206E-2</v>
      </c>
      <c r="I2259" t="str">
        <f t="shared" si="286"/>
        <v>2009</v>
      </c>
      <c r="J2259">
        <f t="shared" si="284"/>
        <v>-7.9202899595984348</v>
      </c>
      <c r="K2259">
        <f t="shared" si="282"/>
        <v>1.2219643304357675</v>
      </c>
      <c r="L2259">
        <f t="shared" si="283"/>
        <v>0</v>
      </c>
    </row>
    <row r="2260" spans="1:12" x14ac:dyDescent="0.3">
      <c r="A2260">
        <v>2259</v>
      </c>
      <c r="B2260" s="16" t="s">
        <v>6575</v>
      </c>
      <c r="C2260" s="17">
        <v>42.5</v>
      </c>
      <c r="D2260" s="17">
        <v>2.99E-3</v>
      </c>
      <c r="E2260" s="9">
        <f t="shared" si="287"/>
        <v>3.6175941414125008E-2</v>
      </c>
      <c r="F2260">
        <f t="shared" si="288"/>
        <v>1.0368382532324958</v>
      </c>
      <c r="G2260">
        <f t="shared" si="285"/>
        <v>42.478826109599211</v>
      </c>
      <c r="H2260">
        <f t="shared" si="281"/>
        <v>3.7834855338712017E-2</v>
      </c>
      <c r="I2260" t="str">
        <f t="shared" si="286"/>
        <v>2009</v>
      </c>
      <c r="J2260">
        <f t="shared" si="284"/>
        <v>-8.3599577969248013</v>
      </c>
      <c r="K2260">
        <f t="shared" si="282"/>
        <v>-0.28591769831887603</v>
      </c>
      <c r="L2260">
        <f t="shared" si="283"/>
        <v>0</v>
      </c>
    </row>
    <row r="2261" spans="1:12" x14ac:dyDescent="0.3">
      <c r="A2261">
        <v>2260</v>
      </c>
      <c r="B2261" s="16" t="s">
        <v>6573</v>
      </c>
      <c r="C2261" s="17">
        <v>44.29</v>
      </c>
      <c r="D2261" s="17">
        <v>3.0399999999999997E-3</v>
      </c>
      <c r="E2261" s="9">
        <f t="shared" si="287"/>
        <v>4.1254842004735739E-2</v>
      </c>
      <c r="F2261">
        <f t="shared" si="288"/>
        <v>1.0421176470588236</v>
      </c>
      <c r="G2261">
        <f t="shared" si="285"/>
        <v>44.267565417240895</v>
      </c>
      <c r="H2261">
        <f t="shared" si="281"/>
        <v>3.8079018346496393E-2</v>
      </c>
      <c r="I2261" t="str">
        <f t="shared" si="286"/>
        <v>2009</v>
      </c>
      <c r="J2261">
        <f t="shared" si="284"/>
        <v>-8.7682087821435939</v>
      </c>
      <c r="K2261">
        <f t="shared" si="282"/>
        <v>-2.8832944285394788</v>
      </c>
      <c r="L2261">
        <f t="shared" si="283"/>
        <v>0</v>
      </c>
    </row>
    <row r="2262" spans="1:12" x14ac:dyDescent="0.3">
      <c r="A2262">
        <v>2261</v>
      </c>
      <c r="B2262" s="16" t="s">
        <v>6571</v>
      </c>
      <c r="C2262" s="17">
        <v>46.51</v>
      </c>
      <c r="D2262" s="17">
        <v>2.7400000000000002E-3</v>
      </c>
      <c r="E2262" s="9">
        <f t="shared" si="287"/>
        <v>4.890842530089877E-2</v>
      </c>
      <c r="F2262">
        <f t="shared" si="288"/>
        <v>1.0501241815308195</v>
      </c>
      <c r="G2262">
        <f t="shared" si="285"/>
        <v>46.488765282296235</v>
      </c>
      <c r="H2262">
        <f t="shared" si="281"/>
        <v>3.8288653598949042E-2</v>
      </c>
      <c r="I2262" t="str">
        <f t="shared" si="286"/>
        <v>2009</v>
      </c>
      <c r="J2262">
        <f t="shared" si="284"/>
        <v>-9.2588619153573628</v>
      </c>
      <c r="K2262">
        <f t="shared" si="282"/>
        <v>-5.1044942935948185</v>
      </c>
      <c r="L2262">
        <f t="shared" si="283"/>
        <v>0</v>
      </c>
    </row>
    <row r="2263" spans="1:12" x14ac:dyDescent="0.3">
      <c r="A2263">
        <v>2262</v>
      </c>
      <c r="B2263" s="16" t="s">
        <v>6569</v>
      </c>
      <c r="C2263" s="17">
        <v>46.35</v>
      </c>
      <c r="D2263" s="17">
        <v>2.5400000000000002E-3</v>
      </c>
      <c r="E2263" s="9">
        <f t="shared" si="287"/>
        <v>-3.4460512241413803E-3</v>
      </c>
      <c r="F2263">
        <f t="shared" si="288"/>
        <v>0.99655987959578596</v>
      </c>
      <c r="G2263">
        <f t="shared" si="285"/>
        <v>46.330382652631499</v>
      </c>
      <c r="H2263">
        <f t="shared" si="281"/>
        <v>3.8288805019436441E-2</v>
      </c>
      <c r="I2263" t="str">
        <f t="shared" si="286"/>
        <v>2009</v>
      </c>
      <c r="J2263">
        <f t="shared" si="284"/>
        <v>-9.2273543790573953</v>
      </c>
      <c r="K2263">
        <f t="shared" si="282"/>
        <v>-4.9461116639300826</v>
      </c>
      <c r="L2263">
        <f t="shared" si="283"/>
        <v>0</v>
      </c>
    </row>
    <row r="2264" spans="1:12" x14ac:dyDescent="0.3">
      <c r="A2264">
        <v>2263</v>
      </c>
      <c r="B2264" s="16" t="s">
        <v>6567</v>
      </c>
      <c r="C2264" s="17">
        <v>42.21</v>
      </c>
      <c r="D2264" s="17">
        <v>2.4299999999999999E-3</v>
      </c>
      <c r="E2264" s="9">
        <f t="shared" si="287"/>
        <v>-9.3564132217456839E-2</v>
      </c>
      <c r="F2264">
        <f t="shared" si="288"/>
        <v>0.91067961165048539</v>
      </c>
      <c r="G2264">
        <f t="shared" si="285"/>
        <v>42.192908411280335</v>
      </c>
      <c r="H2264">
        <f t="shared" si="281"/>
        <v>4.1981429156311235E-2</v>
      </c>
      <c r="I2264" t="str">
        <f t="shared" si="286"/>
        <v>2009</v>
      </c>
      <c r="J2264">
        <f t="shared" si="284"/>
        <v>-9.2137448719916115</v>
      </c>
      <c r="K2264">
        <f t="shared" si="282"/>
        <v>-0.80863742257891857</v>
      </c>
      <c r="L2264">
        <f t="shared" si="283"/>
        <v>0</v>
      </c>
    </row>
    <row r="2265" spans="1:12" x14ac:dyDescent="0.3">
      <c r="A2265">
        <v>2264</v>
      </c>
      <c r="B2265" s="16" t="s">
        <v>6565</v>
      </c>
      <c r="C2265" s="17">
        <v>43.7</v>
      </c>
      <c r="D2265" s="17">
        <v>2.64E-3</v>
      </c>
      <c r="E2265" s="9">
        <f t="shared" si="287"/>
        <v>3.4690942307137103E-2</v>
      </c>
      <c r="F2265">
        <f t="shared" si="288"/>
        <v>1.0352996920161099</v>
      </c>
      <c r="G2265">
        <f t="shared" si="285"/>
        <v>43.680776229539646</v>
      </c>
      <c r="H2265">
        <f t="shared" si="281"/>
        <v>4.176701278613669E-2</v>
      </c>
      <c r="I2265" t="str">
        <f t="shared" si="286"/>
        <v>2009</v>
      </c>
      <c r="J2265">
        <f t="shared" si="284"/>
        <v>-9.4899355561785601</v>
      </c>
      <c r="K2265">
        <f t="shared" si="282"/>
        <v>-2.2965052408382292</v>
      </c>
      <c r="L2265">
        <f t="shared" si="283"/>
        <v>0</v>
      </c>
    </row>
    <row r="2266" spans="1:12" x14ac:dyDescent="0.3">
      <c r="A2266">
        <v>2265</v>
      </c>
      <c r="B2266" s="16" t="s">
        <v>6563</v>
      </c>
      <c r="C2266" s="17">
        <v>46.12</v>
      </c>
      <c r="D2266" s="17">
        <v>2.5400000000000002E-3</v>
      </c>
      <c r="E2266" s="9">
        <f t="shared" si="287"/>
        <v>5.3898593299313659E-2</v>
      </c>
      <c r="F2266">
        <f t="shared" si="288"/>
        <v>1.0553775743707092</v>
      </c>
      <c r="G2266">
        <f t="shared" si="285"/>
        <v>46.100479998691789</v>
      </c>
      <c r="H2266">
        <f t="shared" si="281"/>
        <v>4.1207596604722001E-2</v>
      </c>
      <c r="I2266" t="str">
        <f t="shared" si="286"/>
        <v>2009</v>
      </c>
      <c r="J2266">
        <f t="shared" si="284"/>
        <v>-9.8814854005757997</v>
      </c>
      <c r="K2266">
        <f t="shared" si="282"/>
        <v>-4.7162090099903722</v>
      </c>
      <c r="L2266">
        <f t="shared" si="283"/>
        <v>0</v>
      </c>
    </row>
    <row r="2267" spans="1:12" x14ac:dyDescent="0.3">
      <c r="A2267">
        <v>2266</v>
      </c>
      <c r="B2267" s="16" t="s">
        <v>6561</v>
      </c>
      <c r="C2267" s="17">
        <v>43.64</v>
      </c>
      <c r="D2267" s="17">
        <v>1.83E-3</v>
      </c>
      <c r="E2267" s="9">
        <f t="shared" si="287"/>
        <v>-5.5272534435988181E-2</v>
      </c>
      <c r="F2267">
        <f t="shared" si="288"/>
        <v>0.94622723330442327</v>
      </c>
      <c r="G2267">
        <f t="shared" si="285"/>
        <v>43.626691829599153</v>
      </c>
      <c r="H2267">
        <f t="shared" si="281"/>
        <v>4.2088656307713836E-2</v>
      </c>
      <c r="I2267" t="str">
        <f t="shared" si="286"/>
        <v>2009</v>
      </c>
      <c r="J2267">
        <f t="shared" si="284"/>
        <v>-9.5511759074649394</v>
      </c>
      <c r="K2267">
        <f t="shared" si="282"/>
        <v>-2.2424208408977364</v>
      </c>
      <c r="L2267">
        <f t="shared" si="283"/>
        <v>0</v>
      </c>
    </row>
    <row r="2268" spans="1:12" x14ac:dyDescent="0.3">
      <c r="A2268">
        <v>2267</v>
      </c>
      <c r="B2268" s="16" t="s">
        <v>6560</v>
      </c>
      <c r="C2268" s="17">
        <v>44.85</v>
      </c>
      <c r="D2268" s="17">
        <v>2.0799999999999998E-3</v>
      </c>
      <c r="E2268" s="9">
        <f t="shared" si="287"/>
        <v>2.7349427539935099E-2</v>
      </c>
      <c r="F2268">
        <f t="shared" si="288"/>
        <v>1.0277268560953254</v>
      </c>
      <c r="G2268">
        <f t="shared" si="285"/>
        <v>44.834454694675273</v>
      </c>
      <c r="H2268">
        <f t="shared" si="281"/>
        <v>4.237790798684174E-2</v>
      </c>
      <c r="I2268" t="str">
        <f t="shared" si="286"/>
        <v>2009</v>
      </c>
      <c r="J2268">
        <f t="shared" si="284"/>
        <v>-9.8830480360348911</v>
      </c>
      <c r="K2268">
        <f t="shared" si="282"/>
        <v>-3.4501837059738563</v>
      </c>
      <c r="L2268">
        <f t="shared" si="283"/>
        <v>0</v>
      </c>
    </row>
    <row r="2269" spans="1:12" x14ac:dyDescent="0.3">
      <c r="A2269">
        <v>2268</v>
      </c>
      <c r="B2269" s="16" t="s">
        <v>6558</v>
      </c>
      <c r="C2269" s="17">
        <v>44.13</v>
      </c>
      <c r="D2269" s="17">
        <v>2.1299999999999999E-3</v>
      </c>
      <c r="E2269" s="9">
        <f t="shared" si="287"/>
        <v>-1.6183765223349252E-2</v>
      </c>
      <c r="F2269">
        <f t="shared" si="288"/>
        <v>0.98394648829431441</v>
      </c>
      <c r="G2269">
        <f t="shared" si="285"/>
        <v>44.114336630412602</v>
      </c>
      <c r="H2269">
        <f t="shared" si="281"/>
        <v>4.0693744192313357E-2</v>
      </c>
      <c r="I2269" t="str">
        <f t="shared" si="286"/>
        <v>2009</v>
      </c>
      <c r="J2269">
        <f t="shared" si="284"/>
        <v>-9.3378502348989247</v>
      </c>
      <c r="K2269">
        <f t="shared" si="282"/>
        <v>-2.7300656417111853</v>
      </c>
      <c r="L2269">
        <f t="shared" si="283"/>
        <v>0</v>
      </c>
    </row>
    <row r="2270" spans="1:12" x14ac:dyDescent="0.3">
      <c r="A2270">
        <v>2269</v>
      </c>
      <c r="B2270" s="16" t="s">
        <v>6556</v>
      </c>
      <c r="C2270" s="17">
        <v>43.96</v>
      </c>
      <c r="D2270" s="17">
        <v>2.4299999999999999E-3</v>
      </c>
      <c r="E2270" s="9">
        <f t="shared" si="287"/>
        <v>-3.859693746035237E-3</v>
      </c>
      <c r="F2270">
        <f t="shared" si="288"/>
        <v>0.99614774529798322</v>
      </c>
      <c r="G2270">
        <f t="shared" si="285"/>
        <v>43.942199804782838</v>
      </c>
      <c r="H2270">
        <f t="shared" si="281"/>
        <v>4.0385393799912288E-2</v>
      </c>
      <c r="I2270" t="str">
        <f t="shared" si="286"/>
        <v>2009</v>
      </c>
      <c r="J2270">
        <f t="shared" si="284"/>
        <v>-9.2309333905262623</v>
      </c>
      <c r="K2270">
        <f t="shared" si="282"/>
        <v>-2.5579288160814215</v>
      </c>
      <c r="L2270">
        <f t="shared" si="283"/>
        <v>0</v>
      </c>
    </row>
    <row r="2271" spans="1:12" x14ac:dyDescent="0.3">
      <c r="A2271">
        <v>2270</v>
      </c>
      <c r="B2271" s="16" t="s">
        <v>6554</v>
      </c>
      <c r="C2271" s="17">
        <v>41.4</v>
      </c>
      <c r="D2271" s="17">
        <v>2.2799999999999999E-3</v>
      </c>
      <c r="E2271" s="9">
        <f t="shared" si="287"/>
        <v>-5.9999248704151971E-2</v>
      </c>
      <c r="F2271">
        <f t="shared" si="288"/>
        <v>0.9417652411282984</v>
      </c>
      <c r="G2271">
        <f t="shared" si="285"/>
        <v>41.384270988701417</v>
      </c>
      <c r="H2271">
        <f t="shared" si="281"/>
        <v>3.9768911939037914E-2</v>
      </c>
      <c r="I2271" t="str">
        <f t="shared" si="286"/>
        <v>2009</v>
      </c>
      <c r="J2271">
        <f t="shared" si="284"/>
        <v>-8.560882155990063</v>
      </c>
      <c r="K2271">
        <f t="shared" si="282"/>
        <v>2.578653427022445</v>
      </c>
      <c r="L2271">
        <f t="shared" si="283"/>
        <v>0</v>
      </c>
    </row>
    <row r="2272" spans="1:12" x14ac:dyDescent="0.3">
      <c r="A2272">
        <v>2271</v>
      </c>
      <c r="B2272" s="16" t="s">
        <v>6552</v>
      </c>
      <c r="C2272" s="17">
        <v>45.09</v>
      </c>
      <c r="D2272" s="17">
        <v>2.0300000000000001E-3</v>
      </c>
      <c r="E2272" s="9">
        <f t="shared" si="287"/>
        <v>8.5379611601724151E-2</v>
      </c>
      <c r="F2272">
        <f t="shared" si="288"/>
        <v>1.0891304347826087</v>
      </c>
      <c r="G2272">
        <f t="shared" si="285"/>
        <v>45.074747130422608</v>
      </c>
      <c r="H2272">
        <f t="shared" si="281"/>
        <v>4.2571359338339547E-2</v>
      </c>
      <c r="I2272" t="str">
        <f t="shared" si="286"/>
        <v>2009</v>
      </c>
      <c r="J2272">
        <f t="shared" si="284"/>
        <v>-9.9813737373000446</v>
      </c>
      <c r="K2272">
        <f t="shared" si="282"/>
        <v>-1.1118227146987465</v>
      </c>
      <c r="L2272">
        <f t="shared" si="283"/>
        <v>0</v>
      </c>
    </row>
    <row r="2273" spans="1:12" x14ac:dyDescent="0.3">
      <c r="A2273">
        <v>2272</v>
      </c>
      <c r="B2273" s="16" t="s">
        <v>6550</v>
      </c>
      <c r="C2273" s="17">
        <v>44.93</v>
      </c>
      <c r="D2273" s="17">
        <v>2.0799999999999998E-3</v>
      </c>
      <c r="E2273" s="9">
        <f t="shared" si="287"/>
        <v>-3.5547693509243635E-3</v>
      </c>
      <c r="F2273">
        <f t="shared" si="288"/>
        <v>0.99645154136172087</v>
      </c>
      <c r="G2273">
        <f t="shared" si="285"/>
        <v>44.914426966148497</v>
      </c>
      <c r="H2273">
        <f t="shared" ref="H2273:H2336" si="289">SQRT(_xlfn.VAR.S(E2244:E2273))</f>
        <v>4.2525561923773804E-2</v>
      </c>
      <c r="I2273" t="str">
        <f t="shared" si="286"/>
        <v>2009</v>
      </c>
      <c r="J2273">
        <f t="shared" si="284"/>
        <v>-9.9351727928113114</v>
      </c>
      <c r="K2273">
        <f t="shared" ref="K2273:K2336" si="290">+MIN(G2274-G2273,G2275-G2273,G2276-G2273,G2277-G2273,G2278-G2273,G2279-G2273,G2280-G2273,G2281-G2273,G2282-G2273,G2283-G2273)</f>
        <v>-0.95150255042463527</v>
      </c>
      <c r="L2273">
        <f t="shared" ref="L2273:L2336" si="291">+IF(K2273&lt;J2273,1,0)</f>
        <v>0</v>
      </c>
    </row>
    <row r="2274" spans="1:12" x14ac:dyDescent="0.3">
      <c r="A2274">
        <v>2273</v>
      </c>
      <c r="B2274" s="16" t="s">
        <v>6548</v>
      </c>
      <c r="C2274" s="17">
        <v>43.98</v>
      </c>
      <c r="D2274" s="17">
        <v>2.33E-3</v>
      </c>
      <c r="E2274" s="9">
        <f t="shared" si="287"/>
        <v>-2.1370737955453478E-2</v>
      </c>
      <c r="F2274">
        <f t="shared" si="288"/>
        <v>0.97885599821945246</v>
      </c>
      <c r="G2274">
        <f t="shared" si="285"/>
        <v>43.962924415723862</v>
      </c>
      <c r="H2274">
        <f t="shared" si="289"/>
        <v>4.2643008529611261E-2</v>
      </c>
      <c r="I2274" t="str">
        <f t="shared" si="286"/>
        <v>2009</v>
      </c>
      <c r="J2274">
        <f t="shared" ref="J2274:J2337" si="292">-G2274*$P$3*$Q$3*H2274</f>
        <v>-9.7515558367888371</v>
      </c>
      <c r="K2274">
        <f t="shared" si="290"/>
        <v>3.6805563144483457</v>
      </c>
      <c r="L2274">
        <f t="shared" si="291"/>
        <v>0</v>
      </c>
    </row>
    <row r="2275" spans="1:12" x14ac:dyDescent="0.3">
      <c r="A2275">
        <v>2274</v>
      </c>
      <c r="B2275" s="16" t="s">
        <v>6546</v>
      </c>
      <c r="C2275" s="17">
        <v>48.24</v>
      </c>
      <c r="D2275" s="17">
        <v>2.3799999999999997E-3</v>
      </c>
      <c r="E2275" s="9">
        <f t="shared" si="287"/>
        <v>9.245356729231502E-2</v>
      </c>
      <c r="F2275">
        <f t="shared" si="288"/>
        <v>1.0968622100954981</v>
      </c>
      <c r="G2275">
        <f t="shared" si="285"/>
        <v>48.220868594646248</v>
      </c>
      <c r="H2275">
        <f t="shared" si="289"/>
        <v>4.5075963233112061E-2</v>
      </c>
      <c r="I2275" t="str">
        <f t="shared" si="286"/>
        <v>2009</v>
      </c>
      <c r="J2275">
        <f t="shared" si="292"/>
        <v>-11.306275027848411</v>
      </c>
      <c r="K2275">
        <f t="shared" si="290"/>
        <v>-0.57738786447404067</v>
      </c>
      <c r="L2275">
        <f t="shared" si="291"/>
        <v>0</v>
      </c>
    </row>
    <row r="2276" spans="1:12" x14ac:dyDescent="0.3">
      <c r="A2276">
        <v>2275</v>
      </c>
      <c r="B2276" s="16" t="s">
        <v>6544</v>
      </c>
      <c r="C2276" s="17">
        <v>47.66</v>
      </c>
      <c r="D2276" s="17">
        <v>2.0799999999999998E-3</v>
      </c>
      <c r="E2276" s="9">
        <f t="shared" si="287"/>
        <v>-1.2096080748334079E-2</v>
      </c>
      <c r="F2276">
        <f t="shared" si="288"/>
        <v>0.98797678275290202</v>
      </c>
      <c r="G2276">
        <f t="shared" si="285"/>
        <v>47.643480730172207</v>
      </c>
      <c r="H2276">
        <f t="shared" si="289"/>
        <v>4.5158467862834555E-2</v>
      </c>
      <c r="I2276" t="str">
        <f t="shared" si="286"/>
        <v>2009</v>
      </c>
      <c r="J2276">
        <f t="shared" si="292"/>
        <v>-11.191342367259839</v>
      </c>
      <c r="K2276">
        <f t="shared" si="290"/>
        <v>0.33516298037505265</v>
      </c>
      <c r="L2276">
        <f t="shared" si="291"/>
        <v>0</v>
      </c>
    </row>
    <row r="2277" spans="1:12" x14ac:dyDescent="0.3">
      <c r="A2277">
        <v>2276</v>
      </c>
      <c r="B2277" s="16" t="s">
        <v>6542</v>
      </c>
      <c r="C2277" s="17">
        <v>50.67</v>
      </c>
      <c r="D2277" s="17">
        <v>1.98E-3</v>
      </c>
      <c r="E2277" s="9">
        <f t="shared" si="287"/>
        <v>6.1241547817222471E-2</v>
      </c>
      <c r="F2277">
        <f t="shared" si="288"/>
        <v>1.0631556861099456</v>
      </c>
      <c r="G2277">
        <f t="shared" si="285"/>
        <v>50.65328165867804</v>
      </c>
      <c r="H2277">
        <f t="shared" si="289"/>
        <v>4.6408295741586773E-2</v>
      </c>
      <c r="I2277" t="str">
        <f t="shared" si="286"/>
        <v>2009</v>
      </c>
      <c r="J2277">
        <f t="shared" si="292"/>
        <v>-12.227641796452756</v>
      </c>
      <c r="K2277">
        <f t="shared" si="290"/>
        <v>-2.6746379481307798</v>
      </c>
      <c r="L2277">
        <f t="shared" si="291"/>
        <v>0</v>
      </c>
    </row>
    <row r="2278" spans="1:12" x14ac:dyDescent="0.3">
      <c r="A2278">
        <v>2277</v>
      </c>
      <c r="B2278" s="16" t="s">
        <v>6540</v>
      </c>
      <c r="C2278" s="17">
        <v>51.22</v>
      </c>
      <c r="D2278" s="17">
        <v>2.0799999999999998E-3</v>
      </c>
      <c r="E2278" s="9">
        <f t="shared" si="287"/>
        <v>1.0796061283560671E-2</v>
      </c>
      <c r="F2278">
        <f t="shared" si="288"/>
        <v>1.010854549042826</v>
      </c>
      <c r="G2278">
        <f t="shared" si="285"/>
        <v>51.2022468107306</v>
      </c>
      <c r="H2278">
        <f t="shared" si="289"/>
        <v>4.5595349408210632E-2</v>
      </c>
      <c r="I2278" t="str">
        <f t="shared" si="286"/>
        <v>2009</v>
      </c>
      <c r="J2278">
        <f t="shared" si="292"/>
        <v>-12.143645129811896</v>
      </c>
      <c r="K2278">
        <f t="shared" si="290"/>
        <v>-3.2236031001833396</v>
      </c>
      <c r="L2278">
        <f t="shared" si="291"/>
        <v>0</v>
      </c>
    </row>
    <row r="2279" spans="1:12" x14ac:dyDescent="0.3">
      <c r="A2279">
        <v>2278</v>
      </c>
      <c r="B2279" s="16" t="s">
        <v>6539</v>
      </c>
      <c r="C2279" s="17">
        <v>53.47</v>
      </c>
      <c r="D2279" s="17">
        <v>2.0799999999999998E-3</v>
      </c>
      <c r="E2279" s="9">
        <f t="shared" si="287"/>
        <v>4.2990668189261026E-2</v>
      </c>
      <c r="F2279">
        <f t="shared" si="288"/>
        <v>1.0439281530652089</v>
      </c>
      <c r="G2279">
        <f t="shared" si="285"/>
        <v>53.45146694591498</v>
      </c>
      <c r="H2279">
        <f t="shared" si="289"/>
        <v>4.6131578047720334E-2</v>
      </c>
      <c r="I2279" t="str">
        <f t="shared" si="286"/>
        <v>2009</v>
      </c>
      <c r="J2279">
        <f t="shared" si="292"/>
        <v>-12.826183244719365</v>
      </c>
      <c r="K2279">
        <f t="shared" si="290"/>
        <v>-5.47282323536772</v>
      </c>
      <c r="L2279">
        <f t="shared" si="291"/>
        <v>0</v>
      </c>
    </row>
    <row r="2280" spans="1:12" x14ac:dyDescent="0.3">
      <c r="A2280">
        <v>2279</v>
      </c>
      <c r="B2280" s="16" t="s">
        <v>6537</v>
      </c>
      <c r="C2280" s="17">
        <v>53.5</v>
      </c>
      <c r="D2280" s="17">
        <v>2.1299999999999999E-3</v>
      </c>
      <c r="E2280" s="9">
        <f t="shared" si="287"/>
        <v>5.6090494132067915E-4</v>
      </c>
      <c r="F2280">
        <f t="shared" si="288"/>
        <v>1.0005610622779129</v>
      </c>
      <c r="G2280">
        <f t="shared" si="285"/>
        <v>53.481010870769865</v>
      </c>
      <c r="H2280">
        <f t="shared" si="289"/>
        <v>4.6108052380231433E-2</v>
      </c>
      <c r="I2280" t="str">
        <f t="shared" si="286"/>
        <v>2009</v>
      </c>
      <c r="J2280">
        <f t="shared" si="292"/>
        <v>-12.826728018748469</v>
      </c>
      <c r="K2280">
        <f t="shared" si="290"/>
        <v>-5.5023671602226045</v>
      </c>
      <c r="L2280">
        <f t="shared" si="291"/>
        <v>0</v>
      </c>
    </row>
    <row r="2281" spans="1:12" x14ac:dyDescent="0.3">
      <c r="A2281">
        <v>2280</v>
      </c>
      <c r="B2281" s="16" t="s">
        <v>6535</v>
      </c>
      <c r="C2281" s="17">
        <v>51.75</v>
      </c>
      <c r="D2281" s="17">
        <v>1.9300000000000001E-3</v>
      </c>
      <c r="E2281" s="9">
        <f t="shared" si="287"/>
        <v>-3.3257221756482352E-2</v>
      </c>
      <c r="F2281">
        <f t="shared" si="288"/>
        <v>0.96728971962616828</v>
      </c>
      <c r="G2281">
        <f t="shared" si="285"/>
        <v>51.733356426984841</v>
      </c>
      <c r="H2281">
        <f t="shared" si="289"/>
        <v>4.6167483216417962E-2</v>
      </c>
      <c r="I2281" t="str">
        <f t="shared" si="286"/>
        <v>2009</v>
      </c>
      <c r="J2281">
        <f t="shared" si="292"/>
        <v>-12.423568435559048</v>
      </c>
      <c r="K2281">
        <f t="shared" si="290"/>
        <v>-3.7547127164375809</v>
      </c>
      <c r="L2281">
        <f t="shared" si="291"/>
        <v>0</v>
      </c>
    </row>
    <row r="2282" spans="1:12" x14ac:dyDescent="0.3">
      <c r="A2282">
        <v>2281</v>
      </c>
      <c r="B2282" s="16" t="s">
        <v>6533</v>
      </c>
      <c r="C2282" s="17">
        <v>53.46</v>
      </c>
      <c r="D2282" s="17">
        <v>1.47E-3</v>
      </c>
      <c r="E2282" s="9">
        <f t="shared" si="287"/>
        <v>3.2509278565294432E-2</v>
      </c>
      <c r="F2282">
        <f t="shared" si="288"/>
        <v>1.0330434782608695</v>
      </c>
      <c r="G2282">
        <f t="shared" si="285"/>
        <v>53.446903904337226</v>
      </c>
      <c r="H2282">
        <f t="shared" si="289"/>
        <v>4.6373656607180139E-2</v>
      </c>
      <c r="I2282" t="str">
        <f t="shared" si="286"/>
        <v>2009</v>
      </c>
      <c r="J2282">
        <f t="shared" si="292"/>
        <v>-12.892388813592468</v>
      </c>
      <c r="K2282">
        <f t="shared" si="290"/>
        <v>-5.4682601937899662</v>
      </c>
      <c r="L2282">
        <f t="shared" si="291"/>
        <v>0</v>
      </c>
    </row>
    <row r="2283" spans="1:12" x14ac:dyDescent="0.3">
      <c r="A2283">
        <v>2282</v>
      </c>
      <c r="B2283" s="16" t="s">
        <v>6531</v>
      </c>
      <c r="C2283" s="17">
        <v>51.98</v>
      </c>
      <c r="D2283" s="17">
        <v>1.3700000000000001E-3</v>
      </c>
      <c r="E2283" s="9">
        <f t="shared" si="287"/>
        <v>-2.8074681497428842E-2</v>
      </c>
      <c r="F2283">
        <f t="shared" si="288"/>
        <v>0.97231575009352778</v>
      </c>
      <c r="G2283">
        <f t="shared" si="285"/>
        <v>51.968132588247734</v>
      </c>
      <c r="H2283">
        <f t="shared" si="289"/>
        <v>4.6792604984693772E-2</v>
      </c>
      <c r="I2283" t="str">
        <f t="shared" si="286"/>
        <v>2009</v>
      </c>
      <c r="J2283">
        <f t="shared" si="292"/>
        <v>-12.648931342882967</v>
      </c>
      <c r="K2283">
        <f t="shared" si="290"/>
        <v>-3.9894888777004738</v>
      </c>
      <c r="L2283">
        <f t="shared" si="291"/>
        <v>0</v>
      </c>
    </row>
    <row r="2284" spans="1:12" x14ac:dyDescent="0.3">
      <c r="A2284">
        <v>2283</v>
      </c>
      <c r="B2284" s="16" t="s">
        <v>6529</v>
      </c>
      <c r="C2284" s="17">
        <v>47.99</v>
      </c>
      <c r="D2284" s="17">
        <v>1.4199999999999998E-3</v>
      </c>
      <c r="E2284" s="9">
        <f t="shared" si="287"/>
        <v>-7.9866373343189898E-2</v>
      </c>
      <c r="F2284">
        <f t="shared" si="288"/>
        <v>0.92323970757983853</v>
      </c>
      <c r="G2284">
        <f t="shared" si="285"/>
        <v>47.97864371054726</v>
      </c>
      <c r="H2284">
        <f t="shared" si="289"/>
        <v>4.9297206932240968E-2</v>
      </c>
      <c r="I2284" t="str">
        <f t="shared" si="286"/>
        <v>2009</v>
      </c>
      <c r="J2284">
        <f t="shared" si="292"/>
        <v>-12.302964797003963</v>
      </c>
      <c r="K2284">
        <f t="shared" si="290"/>
        <v>0.44456666648886767</v>
      </c>
      <c r="L2284">
        <f t="shared" si="291"/>
        <v>0</v>
      </c>
    </row>
    <row r="2285" spans="1:12" x14ac:dyDescent="0.3">
      <c r="A2285">
        <v>2284</v>
      </c>
      <c r="B2285" s="16" t="s">
        <v>6527</v>
      </c>
      <c r="C2285" s="17">
        <v>49.23</v>
      </c>
      <c r="D2285" s="17">
        <v>2.0799999999999998E-3</v>
      </c>
      <c r="E2285" s="9">
        <f t="shared" si="287"/>
        <v>2.5510537899954954E-2</v>
      </c>
      <c r="F2285">
        <f t="shared" si="288"/>
        <v>1.0258387163992497</v>
      </c>
      <c r="G2285">
        <f t="shared" si="285"/>
        <v>49.212936557834198</v>
      </c>
      <c r="H2285">
        <f t="shared" si="289"/>
        <v>4.6390631182893494E-2</v>
      </c>
      <c r="I2285" t="str">
        <f t="shared" si="286"/>
        <v>2009</v>
      </c>
      <c r="J2285">
        <f t="shared" si="292"/>
        <v>-11.875422300043645</v>
      </c>
      <c r="K2285">
        <f t="shared" si="290"/>
        <v>-0.78972618079806978</v>
      </c>
      <c r="L2285">
        <f t="shared" si="291"/>
        <v>0</v>
      </c>
    </row>
    <row r="2286" spans="1:12" x14ac:dyDescent="0.3">
      <c r="A2286">
        <v>2285</v>
      </c>
      <c r="B2286" s="16" t="s">
        <v>6525</v>
      </c>
      <c r="C2286" s="17">
        <v>48.44</v>
      </c>
      <c r="D2286" s="17">
        <v>2.0799999999999998E-3</v>
      </c>
      <c r="E2286" s="9">
        <f t="shared" si="287"/>
        <v>-1.6177275085217682E-2</v>
      </c>
      <c r="F2286">
        <f t="shared" si="288"/>
        <v>0.9839528742636604</v>
      </c>
      <c r="G2286">
        <f t="shared" si="285"/>
        <v>48.423210377036128</v>
      </c>
      <c r="H2286">
        <f t="shared" si="289"/>
        <v>4.5885477310936222E-2</v>
      </c>
      <c r="I2286" t="str">
        <f t="shared" si="286"/>
        <v>2009</v>
      </c>
      <c r="J2286">
        <f t="shared" si="292"/>
        <v>-11.557617925197931</v>
      </c>
      <c r="K2286">
        <f t="shared" si="290"/>
        <v>2.7798898115861164</v>
      </c>
      <c r="L2286">
        <f t="shared" si="291"/>
        <v>0</v>
      </c>
    </row>
    <row r="2287" spans="1:12" x14ac:dyDescent="0.3">
      <c r="A2287">
        <v>2286</v>
      </c>
      <c r="B2287" s="16" t="s">
        <v>6523</v>
      </c>
      <c r="C2287" s="17">
        <v>52.75</v>
      </c>
      <c r="D2287" s="17">
        <v>2.1299999999999999E-3</v>
      </c>
      <c r="E2287" s="9">
        <f t="shared" si="287"/>
        <v>8.5237853671284364E-2</v>
      </c>
      <c r="F2287">
        <f t="shared" si="288"/>
        <v>1.0889760528488852</v>
      </c>
      <c r="G2287">
        <f t="shared" si="285"/>
        <v>52.731277073516083</v>
      </c>
      <c r="H2287">
        <f t="shared" si="289"/>
        <v>4.7115408757247616E-2</v>
      </c>
      <c r="I2287" t="str">
        <f t="shared" si="286"/>
        <v>2009</v>
      </c>
      <c r="J2287">
        <f t="shared" si="292"/>
        <v>-12.92322046541647</v>
      </c>
      <c r="K2287">
        <f t="shared" si="290"/>
        <v>-1.5281768848938384</v>
      </c>
      <c r="L2287">
        <f t="shared" si="291"/>
        <v>0</v>
      </c>
    </row>
    <row r="2288" spans="1:12" x14ac:dyDescent="0.3">
      <c r="A2288">
        <v>2287</v>
      </c>
      <c r="B2288" s="16" t="s">
        <v>6521</v>
      </c>
      <c r="C2288" s="17">
        <v>53.47</v>
      </c>
      <c r="D2288" s="17">
        <v>2.0799999999999998E-3</v>
      </c>
      <c r="E2288" s="9">
        <f t="shared" si="287"/>
        <v>1.3556976604464371E-2</v>
      </c>
      <c r="F2288">
        <f t="shared" si="288"/>
        <v>1.0136492890995261</v>
      </c>
      <c r="G2288">
        <f t="shared" si="285"/>
        <v>53.45146694591498</v>
      </c>
      <c r="H2288">
        <f t="shared" si="289"/>
        <v>4.7088755963347509E-2</v>
      </c>
      <c r="I2288" t="str">
        <f t="shared" si="286"/>
        <v>2009</v>
      </c>
      <c r="J2288">
        <f t="shared" si="292"/>
        <v>-13.092311997803272</v>
      </c>
      <c r="K2288">
        <f t="shared" si="290"/>
        <v>-3.6024349393914576</v>
      </c>
      <c r="L2288">
        <f t="shared" si="291"/>
        <v>0</v>
      </c>
    </row>
    <row r="2289" spans="1:12" x14ac:dyDescent="0.3">
      <c r="A2289">
        <v>2288</v>
      </c>
      <c r="B2289" s="16" t="s">
        <v>6519</v>
      </c>
      <c r="C2289" s="17">
        <v>52.24</v>
      </c>
      <c r="D2289" s="17">
        <v>1.9300000000000001E-3</v>
      </c>
      <c r="E2289" s="9">
        <f t="shared" si="287"/>
        <v>-2.3272263992464515E-2</v>
      </c>
      <c r="F2289">
        <f t="shared" si="288"/>
        <v>0.97699644660557328</v>
      </c>
      <c r="G2289">
        <f t="shared" si="285"/>
        <v>52.223198835665471</v>
      </c>
      <c r="H2289">
        <f t="shared" si="289"/>
        <v>4.7123555176052823E-2</v>
      </c>
      <c r="I2289" t="str">
        <f t="shared" si="286"/>
        <v>2009</v>
      </c>
      <c r="J2289">
        <f t="shared" si="292"/>
        <v>-12.800915141715686</v>
      </c>
      <c r="K2289">
        <f t="shared" si="290"/>
        <v>-2.4158183037986802</v>
      </c>
      <c r="L2289">
        <f t="shared" si="291"/>
        <v>0</v>
      </c>
    </row>
    <row r="2290" spans="1:12" x14ac:dyDescent="0.3">
      <c r="A2290">
        <v>2289</v>
      </c>
      <c r="B2290" s="16" t="s">
        <v>6518</v>
      </c>
      <c r="C2290" s="17">
        <v>51.22</v>
      </c>
      <c r="D2290" s="17">
        <v>1.98E-3</v>
      </c>
      <c r="E2290" s="9">
        <f t="shared" si="287"/>
        <v>-1.9718404196796453E-2</v>
      </c>
      <c r="F2290">
        <f t="shared" si="288"/>
        <v>0.98047473200612556</v>
      </c>
      <c r="G2290">
        <f t="shared" si="285"/>
        <v>51.203100188622244</v>
      </c>
      <c r="H2290">
        <f t="shared" si="289"/>
        <v>4.7079511859414371E-2</v>
      </c>
      <c r="I2290" t="str">
        <f t="shared" si="286"/>
        <v>2009</v>
      </c>
      <c r="J2290">
        <f t="shared" si="292"/>
        <v>-12.539138772269141</v>
      </c>
      <c r="K2290">
        <f t="shared" si="290"/>
        <v>-1.4044721736045531</v>
      </c>
      <c r="L2290">
        <f t="shared" si="291"/>
        <v>0</v>
      </c>
    </row>
    <row r="2291" spans="1:12" x14ac:dyDescent="0.3">
      <c r="A2291">
        <v>2290</v>
      </c>
      <c r="B2291" s="16" t="s">
        <v>6516</v>
      </c>
      <c r="C2291" s="17">
        <v>51.59</v>
      </c>
      <c r="D2291" s="17">
        <v>1.83E-3</v>
      </c>
      <c r="E2291" s="9">
        <f t="shared" si="287"/>
        <v>7.1977744851795178E-3</v>
      </c>
      <c r="F2291">
        <f t="shared" si="288"/>
        <v>1.007223740726279</v>
      </c>
      <c r="G2291">
        <f t="shared" si="285"/>
        <v>51.574267449335942</v>
      </c>
      <c r="H2291">
        <f t="shared" si="289"/>
        <v>4.6613911201543415E-2</v>
      </c>
      <c r="I2291" t="str">
        <f t="shared" si="286"/>
        <v>2009</v>
      </c>
      <c r="J2291">
        <f t="shared" si="292"/>
        <v>-12.505127185980493</v>
      </c>
      <c r="K2291">
        <f t="shared" si="290"/>
        <v>-1.7756394343182507</v>
      </c>
      <c r="L2291">
        <f t="shared" si="291"/>
        <v>0</v>
      </c>
    </row>
    <row r="2292" spans="1:12" x14ac:dyDescent="0.3">
      <c r="A2292">
        <v>2291</v>
      </c>
      <c r="B2292" s="16" t="s">
        <v>6514</v>
      </c>
      <c r="C2292" s="17">
        <v>54.06</v>
      </c>
      <c r="D2292" s="17">
        <v>1.8799999999999999E-3</v>
      </c>
      <c r="E2292" s="9">
        <f t="shared" si="287"/>
        <v>4.6766685591742935E-2</v>
      </c>
      <c r="F2292">
        <f t="shared" si="288"/>
        <v>1.0478774956386896</v>
      </c>
      <c r="G2292">
        <f t="shared" si="285"/>
        <v>54.04306385346819</v>
      </c>
      <c r="H2292">
        <f t="shared" si="289"/>
        <v>4.654607095482239E-2</v>
      </c>
      <c r="I2292" t="str">
        <f t="shared" si="286"/>
        <v>2009</v>
      </c>
      <c r="J2292">
        <f t="shared" si="292"/>
        <v>-13.084661449202819</v>
      </c>
      <c r="K2292">
        <f t="shared" si="290"/>
        <v>-4.2444358384504994</v>
      </c>
      <c r="L2292">
        <f t="shared" si="291"/>
        <v>0</v>
      </c>
    </row>
    <row r="2293" spans="1:12" x14ac:dyDescent="0.3">
      <c r="A2293">
        <v>2292</v>
      </c>
      <c r="B2293" s="16" t="s">
        <v>6512</v>
      </c>
      <c r="C2293" s="17">
        <v>52.14</v>
      </c>
      <c r="D2293" s="17">
        <v>1.7699999999999999E-3</v>
      </c>
      <c r="E2293" s="9">
        <f t="shared" si="287"/>
        <v>-3.6162132342945956E-2</v>
      </c>
      <c r="F2293">
        <f t="shared" si="288"/>
        <v>0.96448390677025519</v>
      </c>
      <c r="G2293">
        <f t="shared" si="285"/>
        <v>52.12462096851867</v>
      </c>
      <c r="H2293">
        <f t="shared" si="289"/>
        <v>4.7130707450835238E-2</v>
      </c>
      <c r="I2293" t="str">
        <f t="shared" si="286"/>
        <v>2009</v>
      </c>
      <c r="J2293">
        <f t="shared" si="292"/>
        <v>-12.778691019518858</v>
      </c>
      <c r="K2293">
        <f t="shared" si="290"/>
        <v>-2.3259929535009789</v>
      </c>
      <c r="L2293">
        <f t="shared" si="291"/>
        <v>0</v>
      </c>
    </row>
    <row r="2294" spans="1:12" x14ac:dyDescent="0.3">
      <c r="A2294">
        <v>2293</v>
      </c>
      <c r="B2294" s="16" t="s">
        <v>6510</v>
      </c>
      <c r="C2294" s="17">
        <v>51.96</v>
      </c>
      <c r="D2294" s="17">
        <v>1.7699999999999999E-3</v>
      </c>
      <c r="E2294" s="9">
        <f t="shared" si="287"/>
        <v>-3.4582167029568295E-3</v>
      </c>
      <c r="F2294">
        <f t="shared" si="288"/>
        <v>0.99654775604142698</v>
      </c>
      <c r="G2294">
        <f t="shared" si="285"/>
        <v>51.944674060687191</v>
      </c>
      <c r="H2294">
        <f t="shared" si="289"/>
        <v>4.3429603226773229E-2</v>
      </c>
      <c r="I2294" t="str">
        <f t="shared" si="286"/>
        <v>2009</v>
      </c>
      <c r="J2294">
        <f t="shared" si="292"/>
        <v>-11.734548594801471</v>
      </c>
      <c r="K2294">
        <f t="shared" si="290"/>
        <v>-2.1460460456695003</v>
      </c>
      <c r="L2294">
        <f t="shared" si="291"/>
        <v>0</v>
      </c>
    </row>
    <row r="2295" spans="1:12" x14ac:dyDescent="0.3">
      <c r="A2295">
        <v>2294</v>
      </c>
      <c r="B2295" s="16" t="s">
        <v>6508</v>
      </c>
      <c r="C2295" s="17">
        <v>51.79</v>
      </c>
      <c r="D2295" s="17">
        <v>1.5199999999999999E-3</v>
      </c>
      <c r="E2295" s="9">
        <f t="shared" si="287"/>
        <v>-3.2771113665987137E-3</v>
      </c>
      <c r="F2295">
        <f t="shared" si="288"/>
        <v>0.99672825250192454</v>
      </c>
      <c r="G2295">
        <f t="shared" si="285"/>
        <v>51.776881528409895</v>
      </c>
      <c r="H2295">
        <f t="shared" si="289"/>
        <v>4.3144918354927023E-2</v>
      </c>
      <c r="I2295" t="str">
        <f t="shared" si="286"/>
        <v>2009</v>
      </c>
      <c r="J2295">
        <f t="shared" si="292"/>
        <v>-11.619970937330656</v>
      </c>
      <c r="K2295">
        <f t="shared" si="290"/>
        <v>-1.9782535133922039</v>
      </c>
      <c r="L2295">
        <f t="shared" si="291"/>
        <v>0</v>
      </c>
    </row>
    <row r="2296" spans="1:12" x14ac:dyDescent="0.3">
      <c r="A2296">
        <v>2295</v>
      </c>
      <c r="B2296" s="16" t="s">
        <v>6506</v>
      </c>
      <c r="C2296" s="17">
        <v>53.06</v>
      </c>
      <c r="D2296" s="17">
        <v>1.3700000000000001E-3</v>
      </c>
      <c r="E2296" s="9">
        <f t="shared" si="287"/>
        <v>2.4226268273793591E-2</v>
      </c>
      <c r="F2296">
        <f t="shared" si="288"/>
        <v>1.0245221085151575</v>
      </c>
      <c r="G2296">
        <f t="shared" si="285"/>
        <v>53.047886016399097</v>
      </c>
      <c r="H2296">
        <f t="shared" si="289"/>
        <v>4.2333458076007864E-2</v>
      </c>
      <c r="I2296" t="str">
        <f t="shared" si="286"/>
        <v>2009</v>
      </c>
      <c r="J2296">
        <f t="shared" si="292"/>
        <v>-11.681304051942375</v>
      </c>
      <c r="K2296">
        <f t="shared" si="290"/>
        <v>-3.2492580013814063</v>
      </c>
      <c r="L2296">
        <f t="shared" si="291"/>
        <v>0</v>
      </c>
    </row>
    <row r="2297" spans="1:12" x14ac:dyDescent="0.3">
      <c r="A2297">
        <v>2296</v>
      </c>
      <c r="B2297" s="16" t="s">
        <v>6504</v>
      </c>
      <c r="C2297" s="17">
        <v>53.35</v>
      </c>
      <c r="D2297" s="17">
        <v>1.4199999999999998E-3</v>
      </c>
      <c r="E2297" s="9">
        <f t="shared" si="287"/>
        <v>5.4506290381688156E-3</v>
      </c>
      <c r="F2297">
        <f t="shared" si="288"/>
        <v>1.0054655107425556</v>
      </c>
      <c r="G2297">
        <f t="shared" si="285"/>
        <v>53.337375327311861</v>
      </c>
      <c r="H2297">
        <f t="shared" si="289"/>
        <v>4.0792075827749526E-2</v>
      </c>
      <c r="I2297" t="str">
        <f t="shared" si="286"/>
        <v>2009</v>
      </c>
      <c r="J2297">
        <f t="shared" si="292"/>
        <v>-11.317407344039244</v>
      </c>
      <c r="K2297">
        <f t="shared" si="290"/>
        <v>-3.5387473122941699</v>
      </c>
      <c r="L2297">
        <f t="shared" si="291"/>
        <v>0</v>
      </c>
    </row>
    <row r="2298" spans="1:12" x14ac:dyDescent="0.3">
      <c r="A2298">
        <v>2297</v>
      </c>
      <c r="B2298" s="16" t="s">
        <v>6502</v>
      </c>
      <c r="C2298" s="17">
        <v>49.86</v>
      </c>
      <c r="D2298" s="17">
        <v>1.32E-3</v>
      </c>
      <c r="E2298" s="9">
        <f t="shared" si="287"/>
        <v>-6.7654899652350595E-2</v>
      </c>
      <c r="F2298">
        <f t="shared" si="288"/>
        <v>0.93458294283036547</v>
      </c>
      <c r="G2298">
        <f t="shared" si="285"/>
        <v>49.849032006523522</v>
      </c>
      <c r="H2298">
        <f t="shared" si="289"/>
        <v>4.2773084931529592E-2</v>
      </c>
      <c r="I2298" t="str">
        <f t="shared" si="286"/>
        <v>2009</v>
      </c>
      <c r="J2298">
        <f t="shared" si="292"/>
        <v>-11.090900371304569</v>
      </c>
      <c r="K2298">
        <f t="shared" si="290"/>
        <v>-5.0403991505831414E-2</v>
      </c>
      <c r="L2298">
        <f t="shared" si="291"/>
        <v>0</v>
      </c>
    </row>
    <row r="2299" spans="1:12" x14ac:dyDescent="0.3">
      <c r="A2299">
        <v>2298</v>
      </c>
      <c r="B2299" s="16" t="s">
        <v>6500</v>
      </c>
      <c r="C2299" s="17">
        <v>49.82</v>
      </c>
      <c r="D2299" s="17">
        <v>1.5199999999999999E-3</v>
      </c>
      <c r="E2299" s="9">
        <f t="shared" si="287"/>
        <v>-8.0256826137744836E-4</v>
      </c>
      <c r="F2299">
        <f t="shared" si="288"/>
        <v>0.9991977537103891</v>
      </c>
      <c r="G2299">
        <f t="shared" si="285"/>
        <v>49.807380531866791</v>
      </c>
      <c r="H2299">
        <f t="shared" si="289"/>
        <v>4.2620548805937838E-2</v>
      </c>
      <c r="I2299" t="str">
        <f t="shared" si="286"/>
        <v>2009</v>
      </c>
      <c r="J2299">
        <f t="shared" si="292"/>
        <v>-11.04211434668956</v>
      </c>
      <c r="K2299">
        <f t="shared" si="290"/>
        <v>-8.752516849099834E-3</v>
      </c>
      <c r="L2299">
        <f t="shared" si="291"/>
        <v>0</v>
      </c>
    </row>
    <row r="2300" spans="1:12" x14ac:dyDescent="0.3">
      <c r="A2300">
        <v>2299</v>
      </c>
      <c r="B2300" s="16" t="s">
        <v>6498</v>
      </c>
      <c r="C2300" s="17">
        <v>49.81</v>
      </c>
      <c r="D2300" s="17">
        <v>1.3700000000000001E-3</v>
      </c>
      <c r="E2300" s="9">
        <f t="shared" si="287"/>
        <v>-2.0074274884226382E-4</v>
      </c>
      <c r="F2300">
        <f t="shared" si="288"/>
        <v>0.99979927739863517</v>
      </c>
      <c r="G2300">
        <f t="shared" si="285"/>
        <v>49.798628015017691</v>
      </c>
      <c r="H2300">
        <f t="shared" si="289"/>
        <v>4.260238701528573E-2</v>
      </c>
      <c r="I2300" t="str">
        <f t="shared" si="286"/>
        <v>2009</v>
      </c>
      <c r="J2300">
        <f t="shared" si="292"/>
        <v>-11.035469423238942</v>
      </c>
      <c r="K2300">
        <f t="shared" si="290"/>
        <v>0.18079188808206936</v>
      </c>
      <c r="L2300">
        <f t="shared" si="291"/>
        <v>0</v>
      </c>
    </row>
    <row r="2301" spans="1:12" x14ac:dyDescent="0.3">
      <c r="A2301">
        <v>2300</v>
      </c>
      <c r="B2301" s="16" t="s">
        <v>6496</v>
      </c>
      <c r="C2301" s="17">
        <v>50.11</v>
      </c>
      <c r="D2301" s="17">
        <v>1.06E-3</v>
      </c>
      <c r="E2301" s="9">
        <f t="shared" si="287"/>
        <v>6.004821886441105E-3</v>
      </c>
      <c r="F2301">
        <f t="shared" si="288"/>
        <v>1.0060228869704877</v>
      </c>
      <c r="G2301">
        <f t="shared" si="285"/>
        <v>50.101148015281673</v>
      </c>
      <c r="H2301">
        <f t="shared" si="289"/>
        <v>4.084247173400149E-2</v>
      </c>
      <c r="I2301" t="str">
        <f t="shared" si="286"/>
        <v>2009</v>
      </c>
      <c r="J2301">
        <f t="shared" si="292"/>
        <v>-10.643861018426074</v>
      </c>
      <c r="K2301">
        <f t="shared" si="290"/>
        <v>-0.12172811218191271</v>
      </c>
      <c r="L2301">
        <f t="shared" si="291"/>
        <v>0</v>
      </c>
    </row>
    <row r="2302" spans="1:12" x14ac:dyDescent="0.3">
      <c r="A2302">
        <v>2301</v>
      </c>
      <c r="B2302" s="16" t="s">
        <v>6494</v>
      </c>
      <c r="C2302" s="17">
        <v>51.67</v>
      </c>
      <c r="D2302" s="17">
        <v>1.06E-3</v>
      </c>
      <c r="E2302" s="9">
        <f t="shared" si="287"/>
        <v>3.0656753327460051E-2</v>
      </c>
      <c r="F2302">
        <f t="shared" si="288"/>
        <v>1.0311315106765118</v>
      </c>
      <c r="G2302">
        <f t="shared" si="285"/>
        <v>51.66087243962491</v>
      </c>
      <c r="H2302">
        <f t="shared" si="289"/>
        <v>3.833699959576619E-2</v>
      </c>
      <c r="I2302" t="str">
        <f t="shared" si="286"/>
        <v>2009</v>
      </c>
      <c r="J2302">
        <f t="shared" si="292"/>
        <v>-10.301948086811095</v>
      </c>
      <c r="K2302">
        <f t="shared" si="290"/>
        <v>-1.6814525365251498</v>
      </c>
      <c r="L2302">
        <f t="shared" si="291"/>
        <v>0</v>
      </c>
    </row>
    <row r="2303" spans="1:12" x14ac:dyDescent="0.3">
      <c r="A2303">
        <v>2302</v>
      </c>
      <c r="B2303" s="16" t="s">
        <v>6492</v>
      </c>
      <c r="C2303" s="17">
        <v>50.32</v>
      </c>
      <c r="D2303" s="17">
        <v>9.6000000000000002E-4</v>
      </c>
      <c r="E2303" s="9">
        <f t="shared" si="287"/>
        <v>-2.6474729906908218E-2</v>
      </c>
      <c r="F2303">
        <f t="shared" si="288"/>
        <v>0.97387265337720141</v>
      </c>
      <c r="G2303">
        <f t="shared" si="285"/>
        <v>50.311949444061646</v>
      </c>
      <c r="H2303">
        <f t="shared" si="289"/>
        <v>3.8730253571355261E-2</v>
      </c>
      <c r="I2303" t="str">
        <f t="shared" si="286"/>
        <v>2009</v>
      </c>
      <c r="J2303">
        <f t="shared" si="292"/>
        <v>-10.135868938774367</v>
      </c>
      <c r="K2303">
        <f t="shared" si="290"/>
        <v>-0.33252954096188603</v>
      </c>
      <c r="L2303">
        <f t="shared" si="291"/>
        <v>0</v>
      </c>
    </row>
    <row r="2304" spans="1:12" x14ac:dyDescent="0.3">
      <c r="A2304">
        <v>2303</v>
      </c>
      <c r="B2304" s="16" t="s">
        <v>6490</v>
      </c>
      <c r="C2304" s="17">
        <v>49.99</v>
      </c>
      <c r="D2304" s="17">
        <v>1.2700000000000001E-3</v>
      </c>
      <c r="E2304" s="9">
        <f t="shared" si="287"/>
        <v>-6.5796269667060094E-3</v>
      </c>
      <c r="F2304">
        <f t="shared" si="288"/>
        <v>0.99344197138314794</v>
      </c>
      <c r="G2304">
        <f t="shared" si="285"/>
        <v>49.97941990309976</v>
      </c>
      <c r="H2304">
        <f t="shared" si="289"/>
        <v>3.8492504899556662E-2</v>
      </c>
      <c r="I2304" t="str">
        <f t="shared" si="286"/>
        <v>2009</v>
      </c>
      <c r="J2304">
        <f t="shared" si="292"/>
        <v>-10.007068795052071</v>
      </c>
      <c r="K2304">
        <f t="shared" si="290"/>
        <v>0.79203284964706455</v>
      </c>
      <c r="L2304">
        <f t="shared" si="291"/>
        <v>0</v>
      </c>
    </row>
    <row r="2305" spans="1:12" x14ac:dyDescent="0.3">
      <c r="A2305">
        <v>2304</v>
      </c>
      <c r="B2305" s="16" t="s">
        <v>6488</v>
      </c>
      <c r="C2305" s="17">
        <v>50.78</v>
      </c>
      <c r="D2305" s="17">
        <v>1.01E-3</v>
      </c>
      <c r="E2305" s="9">
        <f t="shared" si="287"/>
        <v>1.5679590851053457E-2</v>
      </c>
      <c r="F2305">
        <f t="shared" si="288"/>
        <v>1.0158031606321265</v>
      </c>
      <c r="G2305">
        <f t="shared" si="285"/>
        <v>50.771452752746825</v>
      </c>
      <c r="H2305">
        <f t="shared" si="289"/>
        <v>3.4802802152945345E-2</v>
      </c>
      <c r="I2305" t="str">
        <f t="shared" si="286"/>
        <v>2009</v>
      </c>
      <c r="J2305">
        <f t="shared" si="292"/>
        <v>-9.1912230071845542</v>
      </c>
      <c r="K2305">
        <f t="shared" si="290"/>
        <v>1.7372476523021874E-2</v>
      </c>
      <c r="L2305">
        <f t="shared" si="291"/>
        <v>0</v>
      </c>
    </row>
    <row r="2306" spans="1:12" x14ac:dyDescent="0.3">
      <c r="A2306">
        <v>2305</v>
      </c>
      <c r="B2306" s="16" t="s">
        <v>6486</v>
      </c>
      <c r="C2306" s="17">
        <v>50.8</v>
      </c>
      <c r="D2306" s="17">
        <v>1.32E-3</v>
      </c>
      <c r="E2306" s="9">
        <f t="shared" si="287"/>
        <v>3.9377830790376087E-4</v>
      </c>
      <c r="F2306">
        <f t="shared" si="288"/>
        <v>1.0003938558487593</v>
      </c>
      <c r="G2306">
        <f t="shared" si="285"/>
        <v>50.788825229269847</v>
      </c>
      <c r="H2306">
        <f t="shared" si="289"/>
        <v>3.4706517873441575E-2</v>
      </c>
      <c r="I2306" t="str">
        <f t="shared" si="286"/>
        <v>2009</v>
      </c>
      <c r="J2306">
        <f t="shared" si="292"/>
        <v>-9.1689311356686698</v>
      </c>
      <c r="K2306">
        <f t="shared" si="290"/>
        <v>2.0475236174133755</v>
      </c>
      <c r="L2306">
        <f t="shared" si="291"/>
        <v>0</v>
      </c>
    </row>
    <row r="2307" spans="1:12" x14ac:dyDescent="0.3">
      <c r="A2307">
        <v>2306</v>
      </c>
      <c r="B2307" s="16" t="s">
        <v>6484</v>
      </c>
      <c r="C2307" s="17">
        <v>52.85</v>
      </c>
      <c r="D2307" s="17">
        <v>1.5499999999999999E-3</v>
      </c>
      <c r="E2307" s="9">
        <f t="shared" si="287"/>
        <v>3.9561357731810576E-2</v>
      </c>
      <c r="F2307">
        <f t="shared" si="288"/>
        <v>1.0403543307086616</v>
      </c>
      <c r="G2307">
        <f t="shared" ref="G2307:G2370" si="293">C2307*EXP(-2/12*D2307)</f>
        <v>52.836348846683222</v>
      </c>
      <c r="H2307">
        <f t="shared" si="289"/>
        <v>3.3642570502198849E-2</v>
      </c>
      <c r="I2307" t="str">
        <f t="shared" ref="I2307:I2370" si="294">MID(B2307,7,4)</f>
        <v>2009</v>
      </c>
      <c r="J2307">
        <f t="shared" si="292"/>
        <v>-9.2461614114947732</v>
      </c>
      <c r="K2307">
        <f t="shared" si="290"/>
        <v>1.2662453528997588</v>
      </c>
      <c r="L2307">
        <f t="shared" si="291"/>
        <v>0</v>
      </c>
    </row>
    <row r="2308" spans="1:12" x14ac:dyDescent="0.3">
      <c r="A2308">
        <v>2307</v>
      </c>
      <c r="B2308" s="16" t="s">
        <v>6482</v>
      </c>
      <c r="C2308" s="17">
        <v>54.58</v>
      </c>
      <c r="D2308" s="17">
        <v>1.8799999999999999E-3</v>
      </c>
      <c r="E2308" s="9">
        <f t="shared" ref="E2308:E2371" si="295">LN(C2308/C2307)</f>
        <v>3.2209802963945648E-2</v>
      </c>
      <c r="F2308">
        <f t="shared" ref="F2308:F2371" si="296">C2308/C2307</f>
        <v>1.0327341532639545</v>
      </c>
      <c r="G2308">
        <f t="shared" si="293"/>
        <v>54.562900945658406</v>
      </c>
      <c r="H2308">
        <f t="shared" si="289"/>
        <v>3.40731213789945E-2</v>
      </c>
      <c r="I2308" t="str">
        <f t="shared" si="294"/>
        <v>2009</v>
      </c>
      <c r="J2308">
        <f t="shared" si="292"/>
        <v>-9.6704987548211374</v>
      </c>
      <c r="K2308">
        <f t="shared" si="290"/>
        <v>-0.46030674607542466</v>
      </c>
      <c r="L2308">
        <f t="shared" si="291"/>
        <v>0</v>
      </c>
    </row>
    <row r="2309" spans="1:12" x14ac:dyDescent="0.3">
      <c r="A2309">
        <v>2308</v>
      </c>
      <c r="B2309" s="16" t="s">
        <v>6480</v>
      </c>
      <c r="C2309" s="17">
        <v>54.12</v>
      </c>
      <c r="D2309" s="17">
        <v>1.9300000000000001E-3</v>
      </c>
      <c r="E2309" s="9">
        <f t="shared" si="295"/>
        <v>-8.4637119776051744E-3</v>
      </c>
      <c r="F2309">
        <f t="shared" si="296"/>
        <v>0.99157200439721505</v>
      </c>
      <c r="G2309">
        <f t="shared" si="293"/>
        <v>54.102594199582981</v>
      </c>
      <c r="H2309">
        <f t="shared" si="289"/>
        <v>3.3229342799230725E-2</v>
      </c>
      <c r="I2309" t="str">
        <f t="shared" si="294"/>
        <v>2009</v>
      </c>
      <c r="J2309">
        <f t="shared" si="292"/>
        <v>-9.3514583189983984</v>
      </c>
      <c r="K2309">
        <f t="shared" si="290"/>
        <v>1.8620134169667466</v>
      </c>
      <c r="L2309">
        <f t="shared" si="291"/>
        <v>0</v>
      </c>
    </row>
    <row r="2310" spans="1:12" x14ac:dyDescent="0.3">
      <c r="A2310">
        <v>2309</v>
      </c>
      <c r="B2310" s="16" t="s">
        <v>6479</v>
      </c>
      <c r="C2310" s="17">
        <v>56.15</v>
      </c>
      <c r="D2310" s="17">
        <v>1.8799999999999999E-3</v>
      </c>
      <c r="E2310" s="9">
        <f t="shared" si="295"/>
        <v>3.6822877881864974E-2</v>
      </c>
      <c r="F2310">
        <f t="shared" si="296"/>
        <v>1.037509238728751</v>
      </c>
      <c r="G2310">
        <f t="shared" si="293"/>
        <v>56.132409089386577</v>
      </c>
      <c r="H2310">
        <f t="shared" si="289"/>
        <v>3.3888282891309178E-2</v>
      </c>
      <c r="I2310" t="str">
        <f t="shared" si="294"/>
        <v>2009</v>
      </c>
      <c r="J2310">
        <f t="shared" si="292"/>
        <v>-9.8947026164081038</v>
      </c>
      <c r="K2310">
        <f t="shared" si="290"/>
        <v>-0.16780147283684954</v>
      </c>
      <c r="L2310">
        <f t="shared" si="291"/>
        <v>0</v>
      </c>
    </row>
    <row r="2311" spans="1:12" x14ac:dyDescent="0.3">
      <c r="A2311">
        <v>2310</v>
      </c>
      <c r="B2311" s="16" t="s">
        <v>6478</v>
      </c>
      <c r="C2311" s="17">
        <v>56.47</v>
      </c>
      <c r="D2311" s="17">
        <v>1.8799999999999999E-3</v>
      </c>
      <c r="E2311" s="9">
        <f t="shared" si="295"/>
        <v>5.6828425002931962E-3</v>
      </c>
      <c r="F2311">
        <f t="shared" si="296"/>
        <v>1.0056990204808549</v>
      </c>
      <c r="G2311">
        <f t="shared" si="293"/>
        <v>56.452308838426717</v>
      </c>
      <c r="H2311">
        <f t="shared" si="289"/>
        <v>3.3246342561358153E-2</v>
      </c>
      <c r="I2311" t="str">
        <f t="shared" si="294"/>
        <v>2009</v>
      </c>
      <c r="J2311">
        <f t="shared" si="292"/>
        <v>-9.7625907691542686</v>
      </c>
      <c r="K2311">
        <f t="shared" si="290"/>
        <v>-0.48770122187698917</v>
      </c>
      <c r="L2311">
        <f t="shared" si="291"/>
        <v>0</v>
      </c>
    </row>
    <row r="2312" spans="1:12" x14ac:dyDescent="0.3">
      <c r="A2312">
        <v>2311</v>
      </c>
      <c r="B2312" s="16" t="s">
        <v>6476</v>
      </c>
      <c r="C2312" s="17">
        <v>58.14</v>
      </c>
      <c r="D2312" s="17">
        <v>1.8E-3</v>
      </c>
      <c r="E2312" s="9">
        <f t="shared" si="295"/>
        <v>2.9144371445984609E-2</v>
      </c>
      <c r="F2312">
        <f t="shared" si="296"/>
        <v>1.0295732247210909</v>
      </c>
      <c r="G2312">
        <f t="shared" si="293"/>
        <v>58.122560616038392</v>
      </c>
      <c r="H2312">
        <f t="shared" si="289"/>
        <v>3.3148570316452089E-2</v>
      </c>
      <c r="I2312" t="str">
        <f t="shared" si="294"/>
        <v>2009</v>
      </c>
      <c r="J2312">
        <f t="shared" si="292"/>
        <v>-10.021876391389295</v>
      </c>
      <c r="K2312">
        <f t="shared" si="290"/>
        <v>-2.1579529994886641</v>
      </c>
      <c r="L2312">
        <f t="shared" si="291"/>
        <v>0</v>
      </c>
    </row>
    <row r="2313" spans="1:12" x14ac:dyDescent="0.3">
      <c r="A2313">
        <v>2312</v>
      </c>
      <c r="B2313" s="16" t="s">
        <v>6474</v>
      </c>
      <c r="C2313" s="17">
        <v>57.48</v>
      </c>
      <c r="D2313" s="17">
        <v>1.7000000000000001E-3</v>
      </c>
      <c r="E2313" s="9">
        <f t="shared" si="295"/>
        <v>-1.1416833919905783E-2</v>
      </c>
      <c r="F2313">
        <f t="shared" si="296"/>
        <v>0.98864809081527338</v>
      </c>
      <c r="G2313">
        <f t="shared" si="293"/>
        <v>57.463716306965445</v>
      </c>
      <c r="H2313">
        <f t="shared" si="289"/>
        <v>3.2750738496566525E-2</v>
      </c>
      <c r="I2313" t="str">
        <f t="shared" si="294"/>
        <v>2009</v>
      </c>
      <c r="J2313">
        <f t="shared" si="292"/>
        <v>-9.7893601688934169</v>
      </c>
      <c r="K2313">
        <f t="shared" si="290"/>
        <v>-1.4991086904157171</v>
      </c>
      <c r="L2313">
        <f t="shared" si="291"/>
        <v>0</v>
      </c>
    </row>
    <row r="2314" spans="1:12" x14ac:dyDescent="0.3">
      <c r="A2314">
        <v>2313</v>
      </c>
      <c r="B2314" s="16" t="s">
        <v>6472</v>
      </c>
      <c r="C2314" s="17">
        <v>57.94</v>
      </c>
      <c r="D2314" s="17">
        <v>1.8799999999999999E-3</v>
      </c>
      <c r="E2314" s="9">
        <f t="shared" si="295"/>
        <v>7.9709311303801725E-3</v>
      </c>
      <c r="F2314">
        <f t="shared" si="296"/>
        <v>1.0080027835768963</v>
      </c>
      <c r="G2314">
        <f t="shared" si="293"/>
        <v>57.921848310579847</v>
      </c>
      <c r="H2314">
        <f t="shared" si="289"/>
        <v>2.8734496164839692E-2</v>
      </c>
      <c r="I2314" t="str">
        <f t="shared" si="294"/>
        <v>2009</v>
      </c>
      <c r="J2314">
        <f t="shared" si="292"/>
        <v>-8.6573604359997987</v>
      </c>
      <c r="K2314">
        <f t="shared" si="290"/>
        <v>-1.9572406940301192</v>
      </c>
      <c r="L2314">
        <f t="shared" si="291"/>
        <v>0</v>
      </c>
    </row>
    <row r="2315" spans="1:12" x14ac:dyDescent="0.3">
      <c r="A2315">
        <v>2314</v>
      </c>
      <c r="B2315" s="16" t="s">
        <v>6470</v>
      </c>
      <c r="C2315" s="17">
        <v>57.34</v>
      </c>
      <c r="D2315" s="17">
        <v>1.7699999999999999E-3</v>
      </c>
      <c r="E2315" s="9">
        <f t="shared" si="295"/>
        <v>-1.0409531885980478E-2</v>
      </c>
      <c r="F2315">
        <f t="shared" si="296"/>
        <v>0.98964445978598559</v>
      </c>
      <c r="G2315">
        <f t="shared" si="293"/>
        <v>57.323087194761428</v>
      </c>
      <c r="H2315">
        <f t="shared" si="289"/>
        <v>2.8653832900967097E-2</v>
      </c>
      <c r="I2315" t="str">
        <f t="shared" si="294"/>
        <v>2009</v>
      </c>
      <c r="J2315">
        <f t="shared" si="292"/>
        <v>-8.5438142186320682</v>
      </c>
      <c r="K2315">
        <f t="shared" si="290"/>
        <v>-1.3584795782116998</v>
      </c>
      <c r="L2315">
        <f t="shared" si="291"/>
        <v>0</v>
      </c>
    </row>
    <row r="2316" spans="1:12" x14ac:dyDescent="0.3">
      <c r="A2316">
        <v>2315</v>
      </c>
      <c r="B2316" s="16" t="s">
        <v>6468</v>
      </c>
      <c r="C2316" s="17">
        <v>56.69</v>
      </c>
      <c r="D2316" s="17">
        <v>1.6200000000000001E-3</v>
      </c>
      <c r="E2316" s="9">
        <f t="shared" si="295"/>
        <v>-1.1400632119011602E-2</v>
      </c>
      <c r="F2316">
        <f t="shared" si="296"/>
        <v>0.98866410882455513</v>
      </c>
      <c r="G2316">
        <f t="shared" si="293"/>
        <v>56.67469576616454</v>
      </c>
      <c r="H2316">
        <f t="shared" si="289"/>
        <v>2.8544684067955906E-2</v>
      </c>
      <c r="I2316" t="str">
        <f t="shared" si="294"/>
        <v>2009</v>
      </c>
      <c r="J2316">
        <f t="shared" si="292"/>
        <v>-8.4149964808474351</v>
      </c>
      <c r="K2316">
        <f t="shared" si="290"/>
        <v>-0.71008814961481193</v>
      </c>
      <c r="L2316">
        <f t="shared" si="291"/>
        <v>0</v>
      </c>
    </row>
    <row r="2317" spans="1:12" x14ac:dyDescent="0.3">
      <c r="A2317">
        <v>2316</v>
      </c>
      <c r="B2317" s="16" t="s">
        <v>6466</v>
      </c>
      <c r="C2317" s="17">
        <v>55.98</v>
      </c>
      <c r="D2317" s="17">
        <v>1.65E-3</v>
      </c>
      <c r="E2317" s="9">
        <f t="shared" si="295"/>
        <v>-1.2603344248904873E-2</v>
      </c>
      <c r="F2317">
        <f t="shared" si="296"/>
        <v>0.98747574528135473</v>
      </c>
      <c r="G2317">
        <f t="shared" si="293"/>
        <v>55.964607616549728</v>
      </c>
      <c r="H2317">
        <f t="shared" si="289"/>
        <v>2.4374429359211806E-2</v>
      </c>
      <c r="I2317" t="str">
        <f t="shared" si="294"/>
        <v>2009</v>
      </c>
      <c r="J2317">
        <f t="shared" si="292"/>
        <v>-7.0955721552971971</v>
      </c>
      <c r="K2317">
        <f t="shared" si="290"/>
        <v>2.488633385688054</v>
      </c>
      <c r="L2317">
        <f t="shared" si="291"/>
        <v>0</v>
      </c>
    </row>
    <row r="2318" spans="1:12" x14ac:dyDescent="0.3">
      <c r="A2318">
        <v>2317</v>
      </c>
      <c r="B2318" s="16" t="s">
        <v>6464</v>
      </c>
      <c r="C2318" s="17">
        <v>58.47</v>
      </c>
      <c r="D2318" s="17">
        <v>1.72E-3</v>
      </c>
      <c r="E2318" s="9">
        <f t="shared" si="295"/>
        <v>4.3519318100271639E-2</v>
      </c>
      <c r="F2318">
        <f t="shared" si="296"/>
        <v>1.0444801714898178</v>
      </c>
      <c r="G2318">
        <f t="shared" si="293"/>
        <v>58.453241002237782</v>
      </c>
      <c r="H2318">
        <f t="shared" si="289"/>
        <v>2.5455013648383356E-2</v>
      </c>
      <c r="I2318" t="str">
        <f t="shared" si="294"/>
        <v>2009</v>
      </c>
      <c r="J2318">
        <f t="shared" si="292"/>
        <v>-7.739651948239568</v>
      </c>
      <c r="K2318">
        <f t="shared" si="290"/>
        <v>0.44879113800012504</v>
      </c>
      <c r="L2318">
        <f t="shared" si="291"/>
        <v>0</v>
      </c>
    </row>
    <row r="2319" spans="1:12" x14ac:dyDescent="0.3">
      <c r="A2319">
        <v>2318</v>
      </c>
      <c r="B2319" s="16" t="s">
        <v>6462</v>
      </c>
      <c r="C2319" s="17">
        <v>58.92</v>
      </c>
      <c r="D2319" s="17">
        <v>1.83E-3</v>
      </c>
      <c r="E2319" s="9">
        <f t="shared" si="295"/>
        <v>7.6667894068504581E-3</v>
      </c>
      <c r="F2319">
        <f t="shared" si="296"/>
        <v>1.0076962544894819</v>
      </c>
      <c r="G2319">
        <f t="shared" si="293"/>
        <v>58.902032140237907</v>
      </c>
      <c r="H2319">
        <f t="shared" si="289"/>
        <v>2.4976999994583669E-2</v>
      </c>
      <c r="I2319" t="str">
        <f t="shared" si="294"/>
        <v>2009</v>
      </c>
      <c r="J2319">
        <f t="shared" si="292"/>
        <v>-7.652618312845906</v>
      </c>
      <c r="K2319">
        <f t="shared" si="290"/>
        <v>1.0096919969728475</v>
      </c>
      <c r="L2319">
        <f t="shared" si="291"/>
        <v>0</v>
      </c>
    </row>
    <row r="2320" spans="1:12" x14ac:dyDescent="0.3">
      <c r="A2320">
        <v>2319</v>
      </c>
      <c r="B2320" s="16" t="s">
        <v>6460</v>
      </c>
      <c r="C2320" s="17">
        <v>60.59</v>
      </c>
      <c r="D2320" s="17">
        <v>1.83E-3</v>
      </c>
      <c r="E2320" s="9">
        <f t="shared" si="295"/>
        <v>2.7949271362468213E-2</v>
      </c>
      <c r="F2320">
        <f t="shared" si="296"/>
        <v>1.0283435166327224</v>
      </c>
      <c r="G2320">
        <f t="shared" si="293"/>
        <v>60.571522867905884</v>
      </c>
      <c r="H2320">
        <f t="shared" si="289"/>
        <v>2.4931543935899234E-2</v>
      </c>
      <c r="I2320" t="str">
        <f t="shared" si="294"/>
        <v>2009</v>
      </c>
      <c r="J2320">
        <f t="shared" si="292"/>
        <v>-7.8551985558606887</v>
      </c>
      <c r="K2320">
        <f t="shared" si="290"/>
        <v>-0.65979873069512962</v>
      </c>
      <c r="L2320">
        <f t="shared" si="291"/>
        <v>0</v>
      </c>
    </row>
    <row r="2321" spans="1:12" x14ac:dyDescent="0.3">
      <c r="A2321">
        <v>2320</v>
      </c>
      <c r="B2321" s="16" t="s">
        <v>6458</v>
      </c>
      <c r="C2321" s="17">
        <v>59.93</v>
      </c>
      <c r="D2321" s="17">
        <v>1.83E-3</v>
      </c>
      <c r="E2321" s="9">
        <f t="shared" si="295"/>
        <v>-1.095264848680386E-2</v>
      </c>
      <c r="F2321">
        <f t="shared" si="296"/>
        <v>0.98910711338504698</v>
      </c>
      <c r="G2321">
        <f t="shared" si="293"/>
        <v>59.911724137210754</v>
      </c>
      <c r="H2321">
        <f t="shared" si="289"/>
        <v>2.5111015834559207E-2</v>
      </c>
      <c r="I2321" t="str">
        <f t="shared" si="294"/>
        <v>2009</v>
      </c>
      <c r="J2321">
        <f t="shared" si="292"/>
        <v>-7.8255631493981754</v>
      </c>
      <c r="K2321">
        <f t="shared" si="290"/>
        <v>0.8497407895316087</v>
      </c>
      <c r="L2321">
        <f t="shared" si="291"/>
        <v>0</v>
      </c>
    </row>
    <row r="2322" spans="1:12" x14ac:dyDescent="0.3">
      <c r="A2322">
        <v>2321</v>
      </c>
      <c r="B2322" s="16" t="s">
        <v>6456</v>
      </c>
      <c r="C2322" s="17">
        <v>60.78</v>
      </c>
      <c r="D2322" s="17">
        <v>1.83E-3</v>
      </c>
      <c r="E2322" s="9">
        <f t="shared" si="295"/>
        <v>1.4083573018553114E-2</v>
      </c>
      <c r="F2322">
        <f t="shared" si="296"/>
        <v>1.0141832137493743</v>
      </c>
      <c r="G2322">
        <f t="shared" si="293"/>
        <v>60.761464926742363</v>
      </c>
      <c r="H2322">
        <f t="shared" si="289"/>
        <v>2.3916846769365781E-2</v>
      </c>
      <c r="I2322" t="str">
        <f t="shared" si="294"/>
        <v>2009</v>
      </c>
      <c r="J2322">
        <f t="shared" si="292"/>
        <v>-7.5591272731576966</v>
      </c>
      <c r="K2322">
        <f t="shared" si="290"/>
        <v>0.46047193770112926</v>
      </c>
      <c r="L2322">
        <f t="shared" si="291"/>
        <v>0</v>
      </c>
    </row>
    <row r="2323" spans="1:12" x14ac:dyDescent="0.3">
      <c r="A2323">
        <v>2322</v>
      </c>
      <c r="B2323" s="16" t="s">
        <v>6453</v>
      </c>
      <c r="C2323" s="17">
        <v>61.24</v>
      </c>
      <c r="D2323" s="17">
        <v>1.7699999999999999E-3</v>
      </c>
      <c r="E2323" s="9">
        <f t="shared" si="295"/>
        <v>7.5397833008359512E-3</v>
      </c>
      <c r="F2323">
        <f t="shared" si="296"/>
        <v>1.0075682790391576</v>
      </c>
      <c r="G2323">
        <f t="shared" si="293"/>
        <v>61.221936864443492</v>
      </c>
      <c r="H2323">
        <f t="shared" si="289"/>
        <v>2.2691771658792805E-2</v>
      </c>
      <c r="I2323" t="str">
        <f t="shared" si="294"/>
        <v>2009</v>
      </c>
      <c r="J2323">
        <f t="shared" si="292"/>
        <v>-7.2262830801801732</v>
      </c>
      <c r="K2323">
        <f t="shared" si="290"/>
        <v>1.2611904134764913</v>
      </c>
      <c r="L2323">
        <f t="shared" si="291"/>
        <v>0</v>
      </c>
    </row>
    <row r="2324" spans="1:12" x14ac:dyDescent="0.3">
      <c r="A2324">
        <v>2323</v>
      </c>
      <c r="B2324" s="16" t="s">
        <v>6451</v>
      </c>
      <c r="C2324" s="17">
        <v>62.5</v>
      </c>
      <c r="D2324" s="17">
        <v>1.6200000000000001E-3</v>
      </c>
      <c r="E2324" s="9">
        <f t="shared" si="295"/>
        <v>2.0365985952872732E-2</v>
      </c>
      <c r="F2324">
        <f t="shared" si="296"/>
        <v>1.0205747877204441</v>
      </c>
      <c r="G2324">
        <f t="shared" si="293"/>
        <v>62.483127277919984</v>
      </c>
      <c r="H2324">
        <f t="shared" si="289"/>
        <v>2.278911505356615E-2</v>
      </c>
      <c r="I2324" t="str">
        <f t="shared" si="294"/>
        <v>2009</v>
      </c>
      <c r="J2324">
        <f t="shared" si="292"/>
        <v>-7.4067846768604113</v>
      </c>
      <c r="K2324">
        <f t="shared" si="290"/>
        <v>1.8913136855393233</v>
      </c>
      <c r="L2324">
        <f t="shared" si="291"/>
        <v>0</v>
      </c>
    </row>
    <row r="2325" spans="1:12" x14ac:dyDescent="0.3">
      <c r="A2325">
        <v>2324</v>
      </c>
      <c r="B2325" s="16" t="s">
        <v>6449</v>
      </c>
      <c r="C2325" s="17">
        <v>64.39</v>
      </c>
      <c r="D2325" s="17">
        <v>1.4499999999999999E-3</v>
      </c>
      <c r="E2325" s="9">
        <f t="shared" si="295"/>
        <v>2.9791784807736362E-2</v>
      </c>
      <c r="F2325">
        <f t="shared" si="296"/>
        <v>1.03024</v>
      </c>
      <c r="G2325">
        <f t="shared" si="293"/>
        <v>64.374440963459307</v>
      </c>
      <c r="H2325">
        <f t="shared" si="289"/>
        <v>2.311452515923566E-2</v>
      </c>
      <c r="I2325" t="str">
        <f t="shared" si="294"/>
        <v>2009</v>
      </c>
      <c r="J2325">
        <f t="shared" si="292"/>
        <v>-7.7399462968457335</v>
      </c>
      <c r="K2325">
        <f t="shared" si="290"/>
        <v>1.1306003443897055</v>
      </c>
      <c r="L2325">
        <f t="shared" si="291"/>
        <v>0</v>
      </c>
    </row>
    <row r="2326" spans="1:12" x14ac:dyDescent="0.3">
      <c r="A2326">
        <v>2325</v>
      </c>
      <c r="B2326" s="16" t="s">
        <v>6447</v>
      </c>
      <c r="C2326" s="17">
        <v>65.52</v>
      </c>
      <c r="D2326" s="17">
        <v>1.3700000000000001E-3</v>
      </c>
      <c r="E2326" s="9">
        <f t="shared" si="295"/>
        <v>1.7397097994721673E-2</v>
      </c>
      <c r="F2326">
        <f t="shared" si="296"/>
        <v>1.0175493088988972</v>
      </c>
      <c r="G2326">
        <f t="shared" si="293"/>
        <v>65.505041307849012</v>
      </c>
      <c r="H2326">
        <f t="shared" si="289"/>
        <v>2.2974867228514079E-2</v>
      </c>
      <c r="I2326" t="str">
        <f t="shared" si="294"/>
        <v>2009</v>
      </c>
      <c r="J2326">
        <f t="shared" si="292"/>
        <v>-7.8282959475084111</v>
      </c>
      <c r="K2326">
        <f t="shared" si="290"/>
        <v>0.36046668633007073</v>
      </c>
      <c r="L2326">
        <f t="shared" si="291"/>
        <v>0</v>
      </c>
    </row>
    <row r="2327" spans="1:12" x14ac:dyDescent="0.3">
      <c r="A2327">
        <v>2326</v>
      </c>
      <c r="B2327" s="16" t="s">
        <v>6445</v>
      </c>
      <c r="C2327" s="17">
        <v>67.97</v>
      </c>
      <c r="D2327" s="17">
        <v>9.8999999999999999E-4</v>
      </c>
      <c r="E2327" s="9">
        <f t="shared" si="295"/>
        <v>3.6710991813732947E-2</v>
      </c>
      <c r="F2327">
        <f t="shared" si="296"/>
        <v>1.0373931623931625</v>
      </c>
      <c r="G2327">
        <f t="shared" si="293"/>
        <v>67.958785875190742</v>
      </c>
      <c r="H2327">
        <f t="shared" si="289"/>
        <v>2.3601079394642309E-2</v>
      </c>
      <c r="I2327" t="str">
        <f t="shared" si="294"/>
        <v>2009</v>
      </c>
      <c r="J2327">
        <f t="shared" si="292"/>
        <v>-8.3428988425412136</v>
      </c>
      <c r="K2327">
        <f t="shared" si="290"/>
        <v>-2.0932778810116588</v>
      </c>
      <c r="L2327">
        <f t="shared" si="291"/>
        <v>0</v>
      </c>
    </row>
    <row r="2328" spans="1:12" x14ac:dyDescent="0.3">
      <c r="A2328">
        <v>2327</v>
      </c>
      <c r="B2328" s="16" t="s">
        <v>6443</v>
      </c>
      <c r="C2328" s="17">
        <v>68.17</v>
      </c>
      <c r="D2328" s="17">
        <v>1.34E-3</v>
      </c>
      <c r="E2328" s="9">
        <f t="shared" si="295"/>
        <v>2.9381540161470339E-3</v>
      </c>
      <c r="F2328">
        <f t="shared" si="296"/>
        <v>1.0029424746211564</v>
      </c>
      <c r="G2328">
        <f t="shared" si="293"/>
        <v>68.154777066624163</v>
      </c>
      <c r="H2328">
        <f t="shared" si="289"/>
        <v>1.8826654965609226E-2</v>
      </c>
      <c r="I2328" t="str">
        <f t="shared" si="294"/>
        <v>2009</v>
      </c>
      <c r="J2328">
        <f t="shared" si="292"/>
        <v>-6.6743498223703703</v>
      </c>
      <c r="K2328">
        <f t="shared" si="290"/>
        <v>-2.2892690724450802</v>
      </c>
      <c r="L2328">
        <f t="shared" si="291"/>
        <v>0</v>
      </c>
    </row>
    <row r="2329" spans="1:12" x14ac:dyDescent="0.3">
      <c r="A2329">
        <v>2328</v>
      </c>
      <c r="B2329" s="16" t="s">
        <v>6441</v>
      </c>
      <c r="C2329" s="17">
        <v>65.88</v>
      </c>
      <c r="D2329" s="17">
        <v>1.32E-3</v>
      </c>
      <c r="E2329" s="9">
        <f t="shared" si="295"/>
        <v>-3.4169680065254379E-2</v>
      </c>
      <c r="F2329">
        <f t="shared" si="296"/>
        <v>0.96640751063517671</v>
      </c>
      <c r="G2329">
        <f t="shared" si="293"/>
        <v>65.865507994179083</v>
      </c>
      <c r="H2329">
        <f t="shared" si="289"/>
        <v>2.0430233872421613E-2</v>
      </c>
      <c r="I2329" t="str">
        <f t="shared" si="294"/>
        <v>2009</v>
      </c>
      <c r="J2329">
        <f t="shared" si="292"/>
        <v>-6.999562318585598</v>
      </c>
      <c r="K2329">
        <f t="shared" si="290"/>
        <v>1.9941310601154782</v>
      </c>
      <c r="L2329">
        <f t="shared" si="291"/>
        <v>0</v>
      </c>
    </row>
    <row r="2330" spans="1:12" x14ac:dyDescent="0.3">
      <c r="A2330">
        <v>2329</v>
      </c>
      <c r="B2330" s="16" t="s">
        <v>6439</v>
      </c>
      <c r="C2330" s="17">
        <v>68.709999999999994</v>
      </c>
      <c r="D2330" s="17">
        <v>1.5E-3</v>
      </c>
      <c r="E2330" s="9">
        <f t="shared" si="295"/>
        <v>4.2059843733545065E-2</v>
      </c>
      <c r="F2330">
        <f t="shared" si="296"/>
        <v>1.0429568913175471</v>
      </c>
      <c r="G2330">
        <f t="shared" si="293"/>
        <v>68.692824647008578</v>
      </c>
      <c r="H2330">
        <f t="shared" si="289"/>
        <v>2.1194234571841292E-2</v>
      </c>
      <c r="I2330" t="str">
        <f t="shared" si="294"/>
        <v>2009</v>
      </c>
      <c r="J2330">
        <f t="shared" si="292"/>
        <v>-7.5730114280856169</v>
      </c>
      <c r="K2330">
        <f t="shared" si="290"/>
        <v>-0.83318559271401682</v>
      </c>
      <c r="L2330">
        <f t="shared" si="291"/>
        <v>0</v>
      </c>
    </row>
    <row r="2331" spans="1:12" x14ac:dyDescent="0.3">
      <c r="A2331">
        <v>2330</v>
      </c>
      <c r="B2331" s="16" t="s">
        <v>6437</v>
      </c>
      <c r="C2331" s="17">
        <v>68.34</v>
      </c>
      <c r="D2331" s="17">
        <v>1.9E-3</v>
      </c>
      <c r="E2331" s="9">
        <f t="shared" si="295"/>
        <v>-5.3995023558386923E-3</v>
      </c>
      <c r="F2331">
        <f t="shared" si="296"/>
        <v>0.99461504875563977</v>
      </c>
      <c r="G2331">
        <f t="shared" si="293"/>
        <v>68.318362426130008</v>
      </c>
      <c r="H2331">
        <f t="shared" si="289"/>
        <v>2.1383204823402294E-2</v>
      </c>
      <c r="I2331" t="str">
        <f t="shared" si="294"/>
        <v>2009</v>
      </c>
      <c r="J2331">
        <f t="shared" si="292"/>
        <v>-7.5988827673444312</v>
      </c>
      <c r="K2331">
        <f t="shared" si="290"/>
        <v>-0.45872337183544687</v>
      </c>
      <c r="L2331">
        <f t="shared" si="291"/>
        <v>0</v>
      </c>
    </row>
    <row r="2332" spans="1:12" x14ac:dyDescent="0.3">
      <c r="A2332">
        <v>2331</v>
      </c>
      <c r="B2332" s="16" t="s">
        <v>6435</v>
      </c>
      <c r="C2332" s="17">
        <v>67.88</v>
      </c>
      <c r="D2332" s="17">
        <v>1.8E-3</v>
      </c>
      <c r="E2332" s="9">
        <f t="shared" si="295"/>
        <v>-6.7538063211202808E-3</v>
      </c>
      <c r="F2332">
        <f t="shared" si="296"/>
        <v>0.99326894937079302</v>
      </c>
      <c r="G2332">
        <f t="shared" si="293"/>
        <v>67.859639054294561</v>
      </c>
      <c r="H2332">
        <f t="shared" si="289"/>
        <v>2.1248094672550788E-2</v>
      </c>
      <c r="I2332" t="str">
        <f t="shared" si="294"/>
        <v>2009</v>
      </c>
      <c r="J2332">
        <f t="shared" si="292"/>
        <v>-7.500168814276833</v>
      </c>
      <c r="K2332">
        <f t="shared" si="290"/>
        <v>-0.90118082280770295</v>
      </c>
      <c r="L2332">
        <f t="shared" si="291"/>
        <v>0</v>
      </c>
    </row>
    <row r="2333" spans="1:12" x14ac:dyDescent="0.3">
      <c r="A2333">
        <v>2332</v>
      </c>
      <c r="B2333" s="16" t="s">
        <v>6434</v>
      </c>
      <c r="C2333" s="17">
        <v>69.62</v>
      </c>
      <c r="D2333" s="17">
        <v>1.83E-3</v>
      </c>
      <c r="E2333" s="9">
        <f t="shared" si="295"/>
        <v>2.5310442017267336E-2</v>
      </c>
      <c r="F2333">
        <f t="shared" si="296"/>
        <v>1.0256334708308781</v>
      </c>
      <c r="G2333">
        <f t="shared" si="293"/>
        <v>69.598769137871059</v>
      </c>
      <c r="H2333">
        <f t="shared" si="289"/>
        <v>2.0342973333688633E-2</v>
      </c>
      <c r="I2333" t="str">
        <f t="shared" si="294"/>
        <v>2009</v>
      </c>
      <c r="J2333">
        <f t="shared" si="292"/>
        <v>-7.3647072736828152</v>
      </c>
      <c r="K2333">
        <f t="shared" si="290"/>
        <v>-2.640310906384201</v>
      </c>
      <c r="L2333">
        <f t="shared" si="291"/>
        <v>0</v>
      </c>
    </row>
    <row r="2334" spans="1:12" x14ac:dyDescent="0.3">
      <c r="A2334">
        <v>2333</v>
      </c>
      <c r="B2334" s="16" t="s">
        <v>6432</v>
      </c>
      <c r="C2334" s="17">
        <v>70.8</v>
      </c>
      <c r="D2334" s="17">
        <v>1.7699999999999999E-3</v>
      </c>
      <c r="E2334" s="9">
        <f t="shared" si="295"/>
        <v>1.6807118316381191E-2</v>
      </c>
      <c r="F2334">
        <f t="shared" si="296"/>
        <v>1.0169491525423728</v>
      </c>
      <c r="G2334">
        <f t="shared" si="293"/>
        <v>70.779117080382079</v>
      </c>
      <c r="H2334">
        <f t="shared" si="289"/>
        <v>2.0099794799610458E-2</v>
      </c>
      <c r="I2334" t="str">
        <f t="shared" si="294"/>
        <v>2009</v>
      </c>
      <c r="J2334">
        <f t="shared" si="292"/>
        <v>-7.4000774498318664</v>
      </c>
      <c r="K2334">
        <f t="shared" si="290"/>
        <v>-3.8206588488952207</v>
      </c>
      <c r="L2334">
        <f t="shared" si="291"/>
        <v>0</v>
      </c>
    </row>
    <row r="2335" spans="1:12" x14ac:dyDescent="0.3">
      <c r="A2335">
        <v>2334</v>
      </c>
      <c r="B2335" s="16" t="s">
        <v>6430</v>
      </c>
      <c r="C2335" s="17">
        <v>71.790000000000006</v>
      </c>
      <c r="D2335" s="17">
        <v>1.7699999999999999E-3</v>
      </c>
      <c r="E2335" s="9">
        <f t="shared" si="295"/>
        <v>1.3886189888717598E-2</v>
      </c>
      <c r="F2335">
        <f t="shared" si="296"/>
        <v>1.0139830508474577</v>
      </c>
      <c r="G2335">
        <f t="shared" si="293"/>
        <v>71.768825073455233</v>
      </c>
      <c r="H2335">
        <f t="shared" si="289"/>
        <v>2.0089911242078953E-2</v>
      </c>
      <c r="I2335" t="str">
        <f t="shared" si="294"/>
        <v>2009</v>
      </c>
      <c r="J2335">
        <f t="shared" si="292"/>
        <v>-7.4998634296865969</v>
      </c>
      <c r="K2335">
        <f t="shared" si="290"/>
        <v>-4.8103668419683743</v>
      </c>
      <c r="L2335">
        <f t="shared" si="291"/>
        <v>0</v>
      </c>
    </row>
    <row r="2336" spans="1:12" x14ac:dyDescent="0.3">
      <c r="A2336">
        <v>2335</v>
      </c>
      <c r="B2336" s="16" t="s">
        <v>6428</v>
      </c>
      <c r="C2336" s="17">
        <v>70.92</v>
      </c>
      <c r="D2336" s="17">
        <v>1.72E-3</v>
      </c>
      <c r="E2336" s="9">
        <f t="shared" si="295"/>
        <v>-1.2192709382384518E-2</v>
      </c>
      <c r="F2336">
        <f t="shared" si="296"/>
        <v>0.98788132051817801</v>
      </c>
      <c r="G2336">
        <f t="shared" si="293"/>
        <v>70.899672513745571</v>
      </c>
      <c r="H2336">
        <f t="shared" si="289"/>
        <v>2.0458780946114006E-2</v>
      </c>
      <c r="I2336" t="str">
        <f t="shared" si="294"/>
        <v>2009</v>
      </c>
      <c r="J2336">
        <f t="shared" si="292"/>
        <v>-7.5450736273167678</v>
      </c>
      <c r="K2336">
        <f t="shared" si="290"/>
        <v>-3.9412142822587128</v>
      </c>
      <c r="L2336">
        <f t="shared" si="291"/>
        <v>0</v>
      </c>
    </row>
    <row r="2337" spans="1:12" x14ac:dyDescent="0.3">
      <c r="A2337">
        <v>2336</v>
      </c>
      <c r="B2337" s="16" t="s">
        <v>6426</v>
      </c>
      <c r="C2337" s="17">
        <v>69.44</v>
      </c>
      <c r="D2337" s="17">
        <v>1.6200000000000001E-3</v>
      </c>
      <c r="E2337" s="9">
        <f t="shared" si="295"/>
        <v>-2.1089410853912423E-2</v>
      </c>
      <c r="F2337">
        <f t="shared" si="296"/>
        <v>0.97913141567963902</v>
      </c>
      <c r="G2337">
        <f t="shared" si="293"/>
        <v>69.421253730860215</v>
      </c>
      <c r="H2337">
        <f t="shared" ref="H2337:H2400" si="297">SQRT(_xlfn.VAR.S(E2308:E2337))</f>
        <v>2.0548038655183898E-2</v>
      </c>
      <c r="I2337" t="str">
        <f t="shared" si="294"/>
        <v>2009</v>
      </c>
      <c r="J2337">
        <f t="shared" si="292"/>
        <v>-7.4199730402272985</v>
      </c>
      <c r="K2337">
        <f t="shared" ref="K2337:K2400" si="298">+MIN(G2338-G2337,G2339-G2337,G2340-G2337,G2341-G2337,G2342-G2337,G2343-G2337,G2344-G2337,G2345-G2337,G2346-G2337,G2347-G2337)</f>
        <v>-2.4627954993733567</v>
      </c>
      <c r="L2337">
        <f t="shared" ref="L2337:L2400" si="299">+IF(K2337&lt;J2337,1,0)</f>
        <v>0</v>
      </c>
    </row>
    <row r="2338" spans="1:12" x14ac:dyDescent="0.3">
      <c r="A2338">
        <v>2337</v>
      </c>
      <c r="B2338" s="16" t="s">
        <v>6425</v>
      </c>
      <c r="C2338" s="17">
        <v>70.239999999999995</v>
      </c>
      <c r="D2338" s="17">
        <v>1.7499999999999998E-3</v>
      </c>
      <c r="E2338" s="9">
        <f t="shared" si="295"/>
        <v>1.1454878974766386E-2</v>
      </c>
      <c r="F2338">
        <f t="shared" si="296"/>
        <v>1.0115207373271888</v>
      </c>
      <c r="G2338">
        <f t="shared" si="293"/>
        <v>70.219516320681777</v>
      </c>
      <c r="H2338">
        <f t="shared" si="297"/>
        <v>2.0087365959619723E-2</v>
      </c>
      <c r="I2338" t="str">
        <f t="shared" si="294"/>
        <v>2009</v>
      </c>
      <c r="J2338">
        <f t="shared" ref="J2338:J2401" si="300">-G2338*$P$3*$Q$3*H2338</f>
        <v>-7.337030527524143</v>
      </c>
      <c r="K2338">
        <f t="shared" si="298"/>
        <v>-3.2610580891949184</v>
      </c>
      <c r="L2338">
        <f t="shared" si="299"/>
        <v>0</v>
      </c>
    </row>
    <row r="2339" spans="1:12" x14ac:dyDescent="0.3">
      <c r="A2339">
        <v>2338</v>
      </c>
      <c r="B2339" s="16" t="s">
        <v>6423</v>
      </c>
      <c r="C2339" s="17">
        <v>70.849999999999994</v>
      </c>
      <c r="D2339" s="17">
        <v>1.72E-3</v>
      </c>
      <c r="E2339" s="9">
        <f t="shared" si="295"/>
        <v>8.6470168098282361E-3</v>
      </c>
      <c r="F2339">
        <f t="shared" si="296"/>
        <v>1.0086845102505695</v>
      </c>
      <c r="G2339">
        <f t="shared" si="293"/>
        <v>70.829692577536278</v>
      </c>
      <c r="H2339">
        <f t="shared" si="297"/>
        <v>1.9833094244238333E-2</v>
      </c>
      <c r="I2339" t="str">
        <f t="shared" si="294"/>
        <v>2009</v>
      </c>
      <c r="J2339">
        <f t="shared" si="300"/>
        <v>-7.3071047478399036</v>
      </c>
      <c r="K2339">
        <f t="shared" si="298"/>
        <v>-3.8712343460494196</v>
      </c>
      <c r="L2339">
        <f t="shared" si="299"/>
        <v>0</v>
      </c>
    </row>
    <row r="2340" spans="1:12" x14ac:dyDescent="0.3">
      <c r="A2340">
        <v>2339</v>
      </c>
      <c r="B2340" s="16" t="s">
        <v>6421</v>
      </c>
      <c r="C2340" s="17">
        <v>71.06</v>
      </c>
      <c r="D2340" s="17">
        <v>1.7699999999999999E-3</v>
      </c>
      <c r="E2340" s="9">
        <f t="shared" si="295"/>
        <v>2.959624456191749E-3</v>
      </c>
      <c r="F2340">
        <f t="shared" si="296"/>
        <v>1.0029640084685958</v>
      </c>
      <c r="G2340">
        <f t="shared" si="293"/>
        <v>71.039040391694229</v>
      </c>
      <c r="H2340">
        <f t="shared" si="297"/>
        <v>1.9145454660052155E-2</v>
      </c>
      <c r="I2340" t="str">
        <f t="shared" si="294"/>
        <v>2009</v>
      </c>
      <c r="J2340">
        <f t="shared" si="300"/>
        <v>-7.074606213357419</v>
      </c>
      <c r="K2340">
        <f t="shared" si="298"/>
        <v>-4.4070334625203458</v>
      </c>
      <c r="L2340">
        <f t="shared" si="299"/>
        <v>0</v>
      </c>
    </row>
    <row r="2341" spans="1:12" x14ac:dyDescent="0.3">
      <c r="A2341">
        <v>2340</v>
      </c>
      <c r="B2341" s="16" t="s">
        <v>6419</v>
      </c>
      <c r="C2341" s="17">
        <v>69.19</v>
      </c>
      <c r="D2341" s="17">
        <v>1.8E-3</v>
      </c>
      <c r="E2341" s="9">
        <f t="shared" si="295"/>
        <v>-2.6668247082161409E-2</v>
      </c>
      <c r="F2341">
        <f t="shared" si="296"/>
        <v>0.97368421052631571</v>
      </c>
      <c r="G2341">
        <f t="shared" si="293"/>
        <v>69.169246113238671</v>
      </c>
      <c r="H2341">
        <f t="shared" si="297"/>
        <v>2.0156137473749346E-2</v>
      </c>
      <c r="I2341" t="str">
        <f t="shared" si="294"/>
        <v>2009</v>
      </c>
      <c r="J2341">
        <f t="shared" si="300"/>
        <v>-7.2520343855246017</v>
      </c>
      <c r="K2341">
        <f t="shared" si="298"/>
        <v>-5.1365372788262675</v>
      </c>
      <c r="L2341">
        <f t="shared" si="299"/>
        <v>0</v>
      </c>
    </row>
    <row r="2342" spans="1:12" x14ac:dyDescent="0.3">
      <c r="A2342">
        <v>2341</v>
      </c>
      <c r="B2342" s="16" t="s">
        <v>6417</v>
      </c>
      <c r="C2342" s="17">
        <v>66.98</v>
      </c>
      <c r="D2342" s="17">
        <v>1.9300000000000001E-3</v>
      </c>
      <c r="E2342" s="9">
        <f t="shared" si="295"/>
        <v>-3.2462276144661045E-2</v>
      </c>
      <c r="F2342">
        <f t="shared" si="296"/>
        <v>0.96805896805896818</v>
      </c>
      <c r="G2342">
        <f t="shared" si="293"/>
        <v>66.958458231486858</v>
      </c>
      <c r="H2342">
        <f t="shared" si="297"/>
        <v>2.0921911556177189E-2</v>
      </c>
      <c r="I2342" t="str">
        <f t="shared" si="294"/>
        <v>2009</v>
      </c>
      <c r="J2342">
        <f t="shared" si="300"/>
        <v>-7.2869586917368068</v>
      </c>
      <c r="K2342">
        <f t="shared" si="298"/>
        <v>-3.7482671945872426</v>
      </c>
      <c r="L2342">
        <f t="shared" si="299"/>
        <v>0</v>
      </c>
    </row>
    <row r="2343" spans="1:12" x14ac:dyDescent="0.3">
      <c r="A2343">
        <v>2342</v>
      </c>
      <c r="B2343" s="16" t="s">
        <v>6415</v>
      </c>
      <c r="C2343" s="17">
        <v>68.8</v>
      </c>
      <c r="D2343" s="17">
        <v>2.0499999999999997E-3</v>
      </c>
      <c r="E2343" s="9">
        <f t="shared" si="295"/>
        <v>2.6809677573239432E-2</v>
      </c>
      <c r="F2343">
        <f t="shared" si="296"/>
        <v>1.0271722902358913</v>
      </c>
      <c r="G2343">
        <f t="shared" si="293"/>
        <v>68.776497348598255</v>
      </c>
      <c r="H2343">
        <f t="shared" si="297"/>
        <v>2.106890596027081E-2</v>
      </c>
      <c r="I2343" t="str">
        <f t="shared" si="294"/>
        <v>2009</v>
      </c>
      <c r="J2343">
        <f t="shared" si="300"/>
        <v>-7.5373995879660809</v>
      </c>
      <c r="K2343">
        <f t="shared" si="298"/>
        <v>-8.3651270597035392</v>
      </c>
      <c r="L2343">
        <f t="shared" si="299"/>
        <v>1</v>
      </c>
    </row>
    <row r="2344" spans="1:12" x14ac:dyDescent="0.3">
      <c r="A2344">
        <v>2343</v>
      </c>
      <c r="B2344" s="16" t="s">
        <v>6413</v>
      </c>
      <c r="C2344" s="17">
        <v>68.33</v>
      </c>
      <c r="D2344" s="17">
        <v>1.98E-3</v>
      </c>
      <c r="E2344" s="9">
        <f t="shared" si="295"/>
        <v>-6.8548361466109903E-3</v>
      </c>
      <c r="F2344">
        <f t="shared" si="296"/>
        <v>0.99316860465116286</v>
      </c>
      <c r="G2344">
        <f t="shared" si="293"/>
        <v>68.307454820159265</v>
      </c>
      <c r="H2344">
        <f t="shared" si="297"/>
        <v>2.1194395819124169E-2</v>
      </c>
      <c r="I2344" t="str">
        <f t="shared" si="294"/>
        <v>2009</v>
      </c>
      <c r="J2344">
        <f t="shared" si="300"/>
        <v>-7.5305837871518291</v>
      </c>
      <c r="K2344">
        <f t="shared" si="298"/>
        <v>-7.8960845312645489</v>
      </c>
      <c r="L2344">
        <f t="shared" si="299"/>
        <v>1</v>
      </c>
    </row>
    <row r="2345" spans="1:12" x14ac:dyDescent="0.3">
      <c r="A2345">
        <v>2344</v>
      </c>
      <c r="B2345" s="16" t="s">
        <v>6411</v>
      </c>
      <c r="C2345" s="17">
        <v>69.78</v>
      </c>
      <c r="D2345" s="17">
        <v>1.72E-3</v>
      </c>
      <c r="E2345" s="9">
        <f t="shared" si="295"/>
        <v>2.0998526965941258E-2</v>
      </c>
      <c r="F2345">
        <f t="shared" si="296"/>
        <v>1.021220547343773</v>
      </c>
      <c r="G2345">
        <f t="shared" si="293"/>
        <v>69.759999266908707</v>
      </c>
      <c r="H2345">
        <f t="shared" si="297"/>
        <v>2.1157213371052946E-2</v>
      </c>
      <c r="I2345" t="str">
        <f t="shared" si="294"/>
        <v>2009</v>
      </c>
      <c r="J2345">
        <f t="shared" si="300"/>
        <v>-7.6772279176630978</v>
      </c>
      <c r="K2345">
        <f t="shared" si="298"/>
        <v>-9.3486289780139913</v>
      </c>
      <c r="L2345">
        <f t="shared" si="299"/>
        <v>1</v>
      </c>
    </row>
    <row r="2346" spans="1:12" x14ac:dyDescent="0.3">
      <c r="A2346">
        <v>2345</v>
      </c>
      <c r="B2346" s="16" t="s">
        <v>6409</v>
      </c>
      <c r="C2346" s="17">
        <v>68.92</v>
      </c>
      <c r="D2346" s="17">
        <v>1.8799999999999999E-3</v>
      </c>
      <c r="E2346" s="9">
        <f t="shared" si="295"/>
        <v>-1.2401024098899177E-2</v>
      </c>
      <c r="F2346">
        <f t="shared" si="296"/>
        <v>0.98767555173402122</v>
      </c>
      <c r="G2346">
        <f t="shared" si="293"/>
        <v>68.898408449519565</v>
      </c>
      <c r="H2346">
        <f t="shared" si="297"/>
        <v>2.1187240256094302E-2</v>
      </c>
      <c r="I2346" t="str">
        <f t="shared" si="294"/>
        <v>2009</v>
      </c>
      <c r="J2346">
        <f t="shared" si="300"/>
        <v>-7.5931692762220404</v>
      </c>
      <c r="K2346">
        <f t="shared" si="298"/>
        <v>-8.4870381606248486</v>
      </c>
      <c r="L2346">
        <f t="shared" si="299"/>
        <v>1</v>
      </c>
    </row>
    <row r="2347" spans="1:12" x14ac:dyDescent="0.3">
      <c r="A2347">
        <v>2346</v>
      </c>
      <c r="B2347" s="16" t="s">
        <v>6407</v>
      </c>
      <c r="C2347" s="17">
        <v>70.989999999999995</v>
      </c>
      <c r="D2347" s="17">
        <v>1.83E-3</v>
      </c>
      <c r="E2347" s="9">
        <f t="shared" si="295"/>
        <v>2.9592610391565605E-2</v>
      </c>
      <c r="F2347">
        <f t="shared" si="296"/>
        <v>1.0300348229831688</v>
      </c>
      <c r="G2347">
        <f t="shared" si="293"/>
        <v>70.968351351586705</v>
      </c>
      <c r="H2347">
        <f t="shared" si="297"/>
        <v>2.1274945353154051E-2</v>
      </c>
      <c r="I2347" t="str">
        <f t="shared" si="294"/>
        <v>2009</v>
      </c>
      <c r="J2347">
        <f t="shared" si="300"/>
        <v>-7.8536703852816308</v>
      </c>
      <c r="K2347">
        <f t="shared" si="298"/>
        <v>-10.556981062691989</v>
      </c>
      <c r="L2347">
        <f t="shared" si="299"/>
        <v>1</v>
      </c>
    </row>
    <row r="2348" spans="1:12" x14ac:dyDescent="0.3">
      <c r="A2348">
        <v>2347</v>
      </c>
      <c r="B2348" s="16" t="s">
        <v>6405</v>
      </c>
      <c r="C2348" s="17">
        <v>69.3</v>
      </c>
      <c r="D2348" s="17">
        <v>1.9300000000000001E-3</v>
      </c>
      <c r="E2348" s="9">
        <f t="shared" si="295"/>
        <v>-2.4094115855436891E-2</v>
      </c>
      <c r="F2348">
        <f t="shared" si="296"/>
        <v>0.97619383011691796</v>
      </c>
      <c r="G2348">
        <f t="shared" si="293"/>
        <v>69.277712084831862</v>
      </c>
      <c r="H2348">
        <f t="shared" si="297"/>
        <v>2.0952353154093762E-2</v>
      </c>
      <c r="I2348" t="str">
        <f t="shared" si="294"/>
        <v>2009</v>
      </c>
      <c r="J2348">
        <f t="shared" si="300"/>
        <v>-7.5503284195394968</v>
      </c>
      <c r="K2348">
        <f t="shared" si="298"/>
        <v>-8.8663417959371458</v>
      </c>
      <c r="L2348">
        <f t="shared" si="299"/>
        <v>1</v>
      </c>
    </row>
    <row r="2349" spans="1:12" x14ac:dyDescent="0.3">
      <c r="A2349">
        <v>2348</v>
      </c>
      <c r="B2349" s="16" t="s">
        <v>6403</v>
      </c>
      <c r="C2349" s="17">
        <v>68.790000000000006</v>
      </c>
      <c r="D2349" s="17">
        <v>1.72E-3</v>
      </c>
      <c r="E2349" s="9">
        <f t="shared" si="295"/>
        <v>-7.3865206579346561E-3</v>
      </c>
      <c r="F2349">
        <f t="shared" si="296"/>
        <v>0.99264069264069277</v>
      </c>
      <c r="G2349">
        <f t="shared" si="293"/>
        <v>68.770283026234608</v>
      </c>
      <c r="H2349">
        <f t="shared" si="297"/>
        <v>2.1082591806276384E-2</v>
      </c>
      <c r="I2349" t="str">
        <f t="shared" si="294"/>
        <v>2009</v>
      </c>
      <c r="J2349">
        <f t="shared" si="300"/>
        <v>-7.5416142118531813</v>
      </c>
      <c r="K2349">
        <f t="shared" si="298"/>
        <v>-8.3589127373398924</v>
      </c>
      <c r="L2349">
        <f t="shared" si="299"/>
        <v>1</v>
      </c>
    </row>
    <row r="2350" spans="1:12" x14ac:dyDescent="0.3">
      <c r="A2350">
        <v>2349</v>
      </c>
      <c r="B2350" s="16" t="s">
        <v>6401</v>
      </c>
      <c r="C2350" s="17">
        <v>66.650000000000006</v>
      </c>
      <c r="D2350" s="17">
        <v>1.6200000000000001E-3</v>
      </c>
      <c r="E2350" s="9">
        <f t="shared" si="295"/>
        <v>-3.1603338913205076E-2</v>
      </c>
      <c r="F2350">
        <f t="shared" si="296"/>
        <v>0.96889082715510977</v>
      </c>
      <c r="G2350">
        <f t="shared" si="293"/>
        <v>66.632006929173883</v>
      </c>
      <c r="H2350">
        <f t="shared" si="297"/>
        <v>2.1658858649617141E-2</v>
      </c>
      <c r="I2350" t="str">
        <f t="shared" si="294"/>
        <v>2009</v>
      </c>
      <c r="J2350">
        <f t="shared" si="300"/>
        <v>-7.5068538694523292</v>
      </c>
      <c r="K2350">
        <f t="shared" si="298"/>
        <v>-6.2206366402791673</v>
      </c>
      <c r="L2350">
        <f t="shared" si="299"/>
        <v>0</v>
      </c>
    </row>
    <row r="2351" spans="1:12" x14ac:dyDescent="0.3">
      <c r="A2351">
        <v>2350</v>
      </c>
      <c r="B2351" s="16" t="s">
        <v>6397</v>
      </c>
      <c r="C2351" s="17">
        <v>64.05</v>
      </c>
      <c r="D2351" s="17">
        <v>1.6200000000000001E-3</v>
      </c>
      <c r="E2351" s="9">
        <f t="shared" si="295"/>
        <v>-3.9791018281974573E-2</v>
      </c>
      <c r="F2351">
        <f t="shared" si="296"/>
        <v>0.96099024756189033</v>
      </c>
      <c r="G2351">
        <f t="shared" si="293"/>
        <v>64.032708834412404</v>
      </c>
      <c r="H2351">
        <f t="shared" si="297"/>
        <v>2.2911365710763867E-2</v>
      </c>
      <c r="I2351" t="str">
        <f t="shared" si="294"/>
        <v>2009</v>
      </c>
      <c r="J2351">
        <f t="shared" si="300"/>
        <v>-7.6311915124818848</v>
      </c>
      <c r="K2351">
        <f t="shared" si="298"/>
        <v>-3.6213385455176876</v>
      </c>
      <c r="L2351">
        <f t="shared" si="299"/>
        <v>0</v>
      </c>
    </row>
    <row r="2352" spans="1:12" x14ac:dyDescent="0.3">
      <c r="A2352">
        <v>2351</v>
      </c>
      <c r="B2352" s="16" t="s">
        <v>6395</v>
      </c>
      <c r="C2352" s="17">
        <v>63.23</v>
      </c>
      <c r="D2352" s="17">
        <v>1.8799999999999999E-3</v>
      </c>
      <c r="E2352" s="9">
        <f t="shared" si="295"/>
        <v>-1.2885156272221452E-2</v>
      </c>
      <c r="F2352">
        <f t="shared" si="296"/>
        <v>0.98719750195160028</v>
      </c>
      <c r="G2352">
        <f t="shared" si="293"/>
        <v>63.210191036899616</v>
      </c>
      <c r="H2352">
        <f t="shared" si="297"/>
        <v>2.2958706424641328E-2</v>
      </c>
      <c r="I2352" t="str">
        <f t="shared" si="294"/>
        <v>2009</v>
      </c>
      <c r="J2352">
        <f t="shared" si="300"/>
        <v>-7.548732193894196</v>
      </c>
      <c r="K2352">
        <f t="shared" si="298"/>
        <v>-2.7988207480048999</v>
      </c>
      <c r="L2352">
        <f t="shared" si="299"/>
        <v>0</v>
      </c>
    </row>
    <row r="2353" spans="1:12" x14ac:dyDescent="0.3">
      <c r="A2353">
        <v>2352</v>
      </c>
      <c r="B2353" s="16" t="s">
        <v>6393</v>
      </c>
      <c r="C2353" s="17">
        <v>60.43</v>
      </c>
      <c r="D2353" s="17">
        <v>1.8500000000000001E-3</v>
      </c>
      <c r="E2353" s="9">
        <f t="shared" si="295"/>
        <v>-4.5293201697054683E-2</v>
      </c>
      <c r="F2353">
        <f t="shared" si="296"/>
        <v>0.95571722283726079</v>
      </c>
      <c r="G2353">
        <f t="shared" si="293"/>
        <v>60.411370288894716</v>
      </c>
      <c r="H2353">
        <f t="shared" si="297"/>
        <v>2.4443274247608848E-2</v>
      </c>
      <c r="I2353" t="str">
        <f t="shared" si="294"/>
        <v>2009</v>
      </c>
      <c r="J2353">
        <f t="shared" si="300"/>
        <v>-7.6809965114133147</v>
      </c>
      <c r="K2353">
        <f t="shared" si="298"/>
        <v>9.0778944222854818E-2</v>
      </c>
      <c r="L2353">
        <f t="shared" si="299"/>
        <v>0</v>
      </c>
    </row>
    <row r="2354" spans="1:12" x14ac:dyDescent="0.3">
      <c r="A2354">
        <v>2353</v>
      </c>
      <c r="B2354" s="16" t="s">
        <v>6391</v>
      </c>
      <c r="C2354" s="17">
        <v>61.1</v>
      </c>
      <c r="D2354" s="17">
        <v>1.83E-3</v>
      </c>
      <c r="E2354" s="9">
        <f t="shared" si="295"/>
        <v>1.1026195804082591E-2</v>
      </c>
      <c r="F2354">
        <f t="shared" si="296"/>
        <v>1.0110872083402285</v>
      </c>
      <c r="G2354">
        <f t="shared" si="293"/>
        <v>61.081367341624848</v>
      </c>
      <c r="H2354">
        <f t="shared" si="297"/>
        <v>2.422761416192782E-2</v>
      </c>
      <c r="I2354" t="str">
        <f t="shared" si="294"/>
        <v>2009</v>
      </c>
      <c r="J2354">
        <f t="shared" si="300"/>
        <v>-7.697663101497997</v>
      </c>
      <c r="K2354">
        <f t="shared" si="298"/>
        <v>-0.57921810850727695</v>
      </c>
      <c r="L2354">
        <f t="shared" si="299"/>
        <v>0</v>
      </c>
    </row>
    <row r="2355" spans="1:12" x14ac:dyDescent="0.3">
      <c r="A2355">
        <v>2354</v>
      </c>
      <c r="B2355" s="16" t="s">
        <v>6389</v>
      </c>
      <c r="C2355" s="17">
        <v>60.52</v>
      </c>
      <c r="D2355" s="17">
        <v>1.7699999999999999E-3</v>
      </c>
      <c r="E2355" s="9">
        <f t="shared" si="295"/>
        <v>-9.5379772573944404E-3</v>
      </c>
      <c r="F2355">
        <f t="shared" si="296"/>
        <v>0.99050736497545011</v>
      </c>
      <c r="G2355">
        <f t="shared" si="293"/>
        <v>60.502149233117571</v>
      </c>
      <c r="H2355">
        <f t="shared" si="297"/>
        <v>2.3572926225452893E-2</v>
      </c>
      <c r="I2355" t="str">
        <f t="shared" si="294"/>
        <v>2009</v>
      </c>
      <c r="J2355">
        <f t="shared" si="300"/>
        <v>-7.4186315147505368</v>
      </c>
      <c r="K2355">
        <f t="shared" si="298"/>
        <v>0.16934313943908563</v>
      </c>
      <c r="L2355">
        <f t="shared" si="299"/>
        <v>0</v>
      </c>
    </row>
    <row r="2356" spans="1:12" x14ac:dyDescent="0.3">
      <c r="A2356">
        <v>2355</v>
      </c>
      <c r="B2356" s="16" t="s">
        <v>6387</v>
      </c>
      <c r="C2356" s="17">
        <v>60.69</v>
      </c>
      <c r="D2356" s="17">
        <v>1.83E-3</v>
      </c>
      <c r="E2356" s="9">
        <f t="shared" si="295"/>
        <v>2.8050509276084604E-3</v>
      </c>
      <c r="F2356">
        <f t="shared" si="296"/>
        <v>1.0028089887640448</v>
      </c>
      <c r="G2356">
        <f t="shared" si="293"/>
        <v>60.671492372556656</v>
      </c>
      <c r="H2356">
        <f t="shared" si="297"/>
        <v>2.3306515073714073E-2</v>
      </c>
      <c r="I2356" t="str">
        <f t="shared" si="294"/>
        <v>2009</v>
      </c>
      <c r="J2356">
        <f t="shared" si="300"/>
        <v>-7.3553190946895173</v>
      </c>
      <c r="K2356">
        <f t="shared" si="298"/>
        <v>0.169948157906326</v>
      </c>
      <c r="L2356">
        <f t="shared" si="299"/>
        <v>0</v>
      </c>
    </row>
    <row r="2357" spans="1:12" x14ac:dyDescent="0.3">
      <c r="A2357">
        <v>2356</v>
      </c>
      <c r="B2357" s="16" t="s">
        <v>6385</v>
      </c>
      <c r="C2357" s="17">
        <v>60.86</v>
      </c>
      <c r="D2357" s="17">
        <v>1.83E-3</v>
      </c>
      <c r="E2357" s="9">
        <f t="shared" si="295"/>
        <v>2.7972046210612191E-3</v>
      </c>
      <c r="F2357">
        <f t="shared" si="296"/>
        <v>1.0028011204481793</v>
      </c>
      <c r="G2357">
        <f t="shared" si="293"/>
        <v>60.841440530462982</v>
      </c>
      <c r="H2357">
        <f t="shared" si="297"/>
        <v>2.2129144221729229E-2</v>
      </c>
      <c r="I2357" t="str">
        <f t="shared" si="294"/>
        <v>2009</v>
      </c>
      <c r="J2357">
        <f t="shared" si="300"/>
        <v>-7.0033141491380109</v>
      </c>
      <c r="K2357">
        <f t="shared" si="298"/>
        <v>1.8905737142851038</v>
      </c>
      <c r="L2357">
        <f t="shared" si="299"/>
        <v>0</v>
      </c>
    </row>
    <row r="2358" spans="1:12" x14ac:dyDescent="0.3">
      <c r="A2358">
        <v>2357</v>
      </c>
      <c r="B2358" s="16" t="s">
        <v>6383</v>
      </c>
      <c r="C2358" s="17">
        <v>63.09</v>
      </c>
      <c r="D2358" s="17">
        <v>1.83E-3</v>
      </c>
      <c r="E2358" s="9">
        <f t="shared" si="295"/>
        <v>3.5986133913893062E-2</v>
      </c>
      <c r="F2358">
        <f t="shared" si="296"/>
        <v>1.0366414722313506</v>
      </c>
      <c r="G2358">
        <f t="shared" si="293"/>
        <v>63.070760484175317</v>
      </c>
      <c r="H2358">
        <f t="shared" si="297"/>
        <v>2.3263607215869817E-2</v>
      </c>
      <c r="I2358" t="str">
        <f t="shared" si="294"/>
        <v>2009</v>
      </c>
      <c r="J2358">
        <f t="shared" si="300"/>
        <v>-7.6321100640152677</v>
      </c>
      <c r="K2358">
        <f t="shared" si="298"/>
        <v>-0.33874623942723048</v>
      </c>
      <c r="L2358">
        <f t="shared" si="299"/>
        <v>0</v>
      </c>
    </row>
    <row r="2359" spans="1:12" x14ac:dyDescent="0.3">
      <c r="A2359">
        <v>2358</v>
      </c>
      <c r="B2359" s="16" t="s">
        <v>6381</v>
      </c>
      <c r="C2359" s="17">
        <v>62.75</v>
      </c>
      <c r="D2359" s="17">
        <v>1.72E-3</v>
      </c>
      <c r="E2359" s="9">
        <f t="shared" si="295"/>
        <v>-5.4037003708249098E-3</v>
      </c>
      <c r="F2359">
        <f t="shared" si="296"/>
        <v>0.99461087335552378</v>
      </c>
      <c r="G2359">
        <f t="shared" si="293"/>
        <v>62.732014244748086</v>
      </c>
      <c r="H2359">
        <f t="shared" si="297"/>
        <v>2.2496920104279484E-2</v>
      </c>
      <c r="I2359" t="str">
        <f t="shared" si="294"/>
        <v>2009</v>
      </c>
      <c r="J2359">
        <f t="shared" si="300"/>
        <v>-7.3409421048009733</v>
      </c>
      <c r="K2359">
        <f t="shared" si="298"/>
        <v>2.629246174720123</v>
      </c>
      <c r="L2359">
        <f t="shared" si="299"/>
        <v>0</v>
      </c>
    </row>
    <row r="2360" spans="1:12" x14ac:dyDescent="0.3">
      <c r="A2360">
        <v>2359</v>
      </c>
      <c r="B2360" s="16" t="s">
        <v>6379</v>
      </c>
      <c r="C2360" s="17">
        <v>65.38</v>
      </c>
      <c r="D2360" s="17">
        <v>1.72E-3</v>
      </c>
      <c r="E2360" s="9">
        <f t="shared" si="295"/>
        <v>4.1057823284171291E-2</v>
      </c>
      <c r="F2360">
        <f t="shared" si="296"/>
        <v>1.0419123505976096</v>
      </c>
      <c r="G2360">
        <f t="shared" si="293"/>
        <v>65.361260419468209</v>
      </c>
      <c r="H2360">
        <f t="shared" si="297"/>
        <v>2.2430475186694162E-2</v>
      </c>
      <c r="I2360" t="str">
        <f t="shared" si="294"/>
        <v>2009</v>
      </c>
      <c r="J2360">
        <f t="shared" si="300"/>
        <v>-7.6260279602548833</v>
      </c>
      <c r="K2360">
        <f t="shared" si="298"/>
        <v>1.0596961768833921</v>
      </c>
      <c r="L2360">
        <f t="shared" si="299"/>
        <v>0</v>
      </c>
    </row>
    <row r="2361" spans="1:12" x14ac:dyDescent="0.3">
      <c r="A2361">
        <v>2360</v>
      </c>
      <c r="B2361" s="16" t="s">
        <v>6377</v>
      </c>
      <c r="C2361" s="17">
        <v>66.44</v>
      </c>
      <c r="D2361" s="17">
        <v>1.72E-3</v>
      </c>
      <c r="E2361" s="9">
        <f t="shared" si="295"/>
        <v>1.6082883449029532E-2</v>
      </c>
      <c r="F2361">
        <f t="shared" si="296"/>
        <v>1.016212909146528</v>
      </c>
      <c r="G2361">
        <f t="shared" si="293"/>
        <v>66.420956596351601</v>
      </c>
      <c r="H2361">
        <f t="shared" si="297"/>
        <v>2.264868802556726E-2</v>
      </c>
      <c r="I2361" t="str">
        <f t="shared" si="294"/>
        <v>2009</v>
      </c>
      <c r="J2361">
        <f t="shared" si="300"/>
        <v>-7.8250599999704082</v>
      </c>
      <c r="K2361">
        <f t="shared" si="298"/>
        <v>8.6537894378409419E-2</v>
      </c>
      <c r="L2361">
        <f t="shared" si="299"/>
        <v>0</v>
      </c>
    </row>
    <row r="2362" spans="1:12" x14ac:dyDescent="0.3">
      <c r="A2362">
        <v>2361</v>
      </c>
      <c r="B2362" s="16" t="s">
        <v>6375</v>
      </c>
      <c r="C2362" s="17">
        <v>66.87</v>
      </c>
      <c r="D2362" s="17">
        <v>1.8799999999999999E-3</v>
      </c>
      <c r="E2362" s="9">
        <f t="shared" si="295"/>
        <v>6.4511513207931538E-3</v>
      </c>
      <c r="F2362">
        <f t="shared" si="296"/>
        <v>1.0064720048163758</v>
      </c>
      <c r="G2362">
        <f t="shared" si="293"/>
        <v>66.84905068223118</v>
      </c>
      <c r="H2362">
        <f t="shared" si="297"/>
        <v>2.2660113723306508E-2</v>
      </c>
      <c r="I2362" t="str">
        <f t="shared" si="294"/>
        <v>2009</v>
      </c>
      <c r="J2362">
        <f t="shared" si="300"/>
        <v>-7.8794668000446961</v>
      </c>
      <c r="K2362">
        <f t="shared" si="298"/>
        <v>-0.34155619150116934</v>
      </c>
      <c r="L2362">
        <f t="shared" si="299"/>
        <v>0</v>
      </c>
    </row>
    <row r="2363" spans="1:12" x14ac:dyDescent="0.3">
      <c r="A2363">
        <v>2362</v>
      </c>
      <c r="B2363" s="16" t="s">
        <v>6373</v>
      </c>
      <c r="C2363" s="17">
        <v>67.209999999999994</v>
      </c>
      <c r="D2363" s="17">
        <v>1.8799999999999999E-3</v>
      </c>
      <c r="E2363" s="9">
        <f t="shared" si="295"/>
        <v>5.0716099159871094E-3</v>
      </c>
      <c r="F2363">
        <f t="shared" si="296"/>
        <v>1.0050844922984894</v>
      </c>
      <c r="G2363">
        <f t="shared" si="293"/>
        <v>67.188944165586321</v>
      </c>
      <c r="H2363">
        <f t="shared" si="297"/>
        <v>2.2160981744541144E-2</v>
      </c>
      <c r="I2363" t="str">
        <f t="shared" si="294"/>
        <v>2009</v>
      </c>
      <c r="J2363">
        <f t="shared" si="300"/>
        <v>-7.7450872234405539</v>
      </c>
      <c r="K2363">
        <f t="shared" si="298"/>
        <v>-0.68144967485631014</v>
      </c>
      <c r="L2363">
        <f t="shared" si="299"/>
        <v>0</v>
      </c>
    </row>
    <row r="2364" spans="1:12" x14ac:dyDescent="0.3">
      <c r="A2364">
        <v>2363</v>
      </c>
      <c r="B2364" s="16" t="s">
        <v>6372</v>
      </c>
      <c r="C2364" s="17">
        <v>69.25</v>
      </c>
      <c r="D2364" s="17">
        <v>1.8799999999999999E-3</v>
      </c>
      <c r="E2364" s="9">
        <f t="shared" si="295"/>
        <v>2.9901099085573476E-2</v>
      </c>
      <c r="F2364">
        <f t="shared" si="296"/>
        <v>1.030352626097307</v>
      </c>
      <c r="G2364">
        <f t="shared" si="293"/>
        <v>69.228305065717194</v>
      </c>
      <c r="H2364">
        <f t="shared" si="297"/>
        <v>2.2650872648645189E-2</v>
      </c>
      <c r="I2364" t="str">
        <f t="shared" si="294"/>
        <v>2009</v>
      </c>
      <c r="J2364">
        <f t="shared" si="300"/>
        <v>-8.1565807062884801</v>
      </c>
      <c r="K2364">
        <f t="shared" si="298"/>
        <v>-2.7208105749871834</v>
      </c>
      <c r="L2364">
        <f t="shared" si="299"/>
        <v>0</v>
      </c>
    </row>
    <row r="2365" spans="1:12" x14ac:dyDescent="0.3">
      <c r="A2365">
        <v>2364</v>
      </c>
      <c r="B2365" s="16" t="s">
        <v>6370</v>
      </c>
      <c r="C2365" s="17">
        <v>70.319999999999993</v>
      </c>
      <c r="D2365" s="17">
        <v>1.8799999999999999E-3</v>
      </c>
      <c r="E2365" s="9">
        <f t="shared" si="295"/>
        <v>1.5333108309473587E-2</v>
      </c>
      <c r="F2365">
        <f t="shared" si="296"/>
        <v>1.015451263537906</v>
      </c>
      <c r="G2365">
        <f t="shared" si="293"/>
        <v>70.297969851570159</v>
      </c>
      <c r="H2365">
        <f t="shared" si="297"/>
        <v>2.2684600828321324E-2</v>
      </c>
      <c r="I2365" t="str">
        <f t="shared" si="294"/>
        <v>2009</v>
      </c>
      <c r="J2365">
        <f t="shared" si="300"/>
        <v>-8.2949433676585702</v>
      </c>
      <c r="K2365">
        <f t="shared" si="298"/>
        <v>-3.7904753608401478</v>
      </c>
      <c r="L2365">
        <f t="shared" si="299"/>
        <v>0</v>
      </c>
    </row>
    <row r="2366" spans="1:12" x14ac:dyDescent="0.3">
      <c r="A2366">
        <v>2365</v>
      </c>
      <c r="B2366" s="16" t="s">
        <v>6368</v>
      </c>
      <c r="C2366" s="17">
        <v>70.81</v>
      </c>
      <c r="D2366" s="17">
        <v>1.9300000000000001E-3</v>
      </c>
      <c r="E2366" s="9">
        <f t="shared" si="295"/>
        <v>6.9439802867610643E-3</v>
      </c>
      <c r="F2366">
        <f t="shared" si="296"/>
        <v>1.0069681456200228</v>
      </c>
      <c r="G2366">
        <f t="shared" si="293"/>
        <v>70.787226446276264</v>
      </c>
      <c r="H2366">
        <f t="shared" si="297"/>
        <v>2.2618947237072969E-2</v>
      </c>
      <c r="I2366" t="str">
        <f t="shared" si="294"/>
        <v>2009</v>
      </c>
      <c r="J2366">
        <f t="shared" si="300"/>
        <v>-8.3284998920150901</v>
      </c>
      <c r="K2366">
        <f t="shared" si="298"/>
        <v>-4.2797319555462536</v>
      </c>
      <c r="L2366">
        <f t="shared" si="299"/>
        <v>0</v>
      </c>
    </row>
    <row r="2367" spans="1:12" x14ac:dyDescent="0.3">
      <c r="A2367">
        <v>2366</v>
      </c>
      <c r="B2367" s="16" t="s">
        <v>6366</v>
      </c>
      <c r="C2367" s="17">
        <v>69.88</v>
      </c>
      <c r="D2367" s="17">
        <v>1.98E-3</v>
      </c>
      <c r="E2367" s="9">
        <f t="shared" si="295"/>
        <v>-1.3220748397826845E-2</v>
      </c>
      <c r="F2367">
        <f t="shared" si="296"/>
        <v>0.98686626182742543</v>
      </c>
      <c r="G2367">
        <f t="shared" si="293"/>
        <v>69.856943404547479</v>
      </c>
      <c r="H2367">
        <f t="shared" si="297"/>
        <v>2.2411251638273965E-2</v>
      </c>
      <c r="I2367" t="str">
        <f t="shared" si="294"/>
        <v>2009</v>
      </c>
      <c r="J2367">
        <f t="shared" si="300"/>
        <v>-8.1435767110991399</v>
      </c>
      <c r="K2367">
        <f t="shared" si="298"/>
        <v>-3.3494489138174686</v>
      </c>
      <c r="L2367">
        <f t="shared" si="299"/>
        <v>0</v>
      </c>
    </row>
    <row r="2368" spans="1:12" x14ac:dyDescent="0.3">
      <c r="A2368">
        <v>2367</v>
      </c>
      <c r="B2368" s="16" t="s">
        <v>6364</v>
      </c>
      <c r="C2368" s="17">
        <v>66.53</v>
      </c>
      <c r="D2368" s="17">
        <v>2.0300000000000001E-3</v>
      </c>
      <c r="E2368" s="9">
        <f t="shared" si="295"/>
        <v>-4.9126511512059573E-2</v>
      </c>
      <c r="F2368">
        <f t="shared" si="296"/>
        <v>0.95206067544361772</v>
      </c>
      <c r="G2368">
        <f t="shared" si="293"/>
        <v>66.507494490730011</v>
      </c>
      <c r="H2368">
        <f t="shared" si="297"/>
        <v>2.403376599676154E-2</v>
      </c>
      <c r="I2368" t="str">
        <f t="shared" si="294"/>
        <v>2009</v>
      </c>
      <c r="J2368">
        <f t="shared" si="300"/>
        <v>-8.3144191800057499</v>
      </c>
      <c r="K2368">
        <f t="shared" si="298"/>
        <v>3.5808915915868624</v>
      </c>
      <c r="L2368">
        <f t="shared" si="299"/>
        <v>0</v>
      </c>
    </row>
    <row r="2369" spans="1:12" x14ac:dyDescent="0.3">
      <c r="A2369">
        <v>2368</v>
      </c>
      <c r="B2369" s="16" t="s">
        <v>6362</v>
      </c>
      <c r="C2369" s="17">
        <v>70.11</v>
      </c>
      <c r="D2369" s="17">
        <v>1.8500000000000001E-3</v>
      </c>
      <c r="E2369" s="9">
        <f t="shared" si="295"/>
        <v>5.2412463465080099E-2</v>
      </c>
      <c r="F2369">
        <f t="shared" si="296"/>
        <v>1.0538103111378325</v>
      </c>
      <c r="G2369">
        <f t="shared" si="293"/>
        <v>70.088386082316873</v>
      </c>
      <c r="H2369">
        <f t="shared" si="297"/>
        <v>2.5942783423240388E-2</v>
      </c>
      <c r="I2369" t="str">
        <f t="shared" si="294"/>
        <v>2009</v>
      </c>
      <c r="J2369">
        <f t="shared" si="300"/>
        <v>-9.4580614277093513</v>
      </c>
      <c r="K2369">
        <f t="shared" si="298"/>
        <v>1.5895098255724491</v>
      </c>
      <c r="L2369">
        <f t="shared" si="299"/>
        <v>0</v>
      </c>
    </row>
    <row r="2370" spans="1:12" x14ac:dyDescent="0.3">
      <c r="A2370">
        <v>2369</v>
      </c>
      <c r="B2370" s="16" t="s">
        <v>6360</v>
      </c>
      <c r="C2370" s="17">
        <v>71.7</v>
      </c>
      <c r="D2370" s="17">
        <v>1.8500000000000001E-3</v>
      </c>
      <c r="E2370" s="9">
        <f t="shared" si="295"/>
        <v>2.2425310386698535E-2</v>
      </c>
      <c r="F2370">
        <f t="shared" si="296"/>
        <v>1.0226786478391101</v>
      </c>
      <c r="G2370">
        <f t="shared" si="293"/>
        <v>71.677895907889322</v>
      </c>
      <c r="H2370">
        <f t="shared" si="297"/>
        <v>2.6269782330780873E-2</v>
      </c>
      <c r="I2370" t="str">
        <f t="shared" si="294"/>
        <v>2009</v>
      </c>
      <c r="J2370">
        <f t="shared" si="300"/>
        <v>-9.7944763762547691</v>
      </c>
      <c r="K2370">
        <f t="shared" si="298"/>
        <v>0.71098758841716858</v>
      </c>
      <c r="L2370">
        <f t="shared" si="299"/>
        <v>0</v>
      </c>
    </row>
    <row r="2371" spans="1:12" x14ac:dyDescent="0.3">
      <c r="A2371">
        <v>2370</v>
      </c>
      <c r="B2371" s="16" t="s">
        <v>6359</v>
      </c>
      <c r="C2371" s="17">
        <v>73.55</v>
      </c>
      <c r="D2371" s="17">
        <v>1.9300000000000001E-3</v>
      </c>
      <c r="E2371" s="9">
        <f t="shared" si="295"/>
        <v>2.5474699441871727E-2</v>
      </c>
      <c r="F2371">
        <f t="shared" si="296"/>
        <v>1.0258019525801951</v>
      </c>
      <c r="G2371">
        <f t="shared" ref="G2371:G2434" si="301">C2371*EXP(-2/12*D2371)</f>
        <v>73.526345221347526</v>
      </c>
      <c r="H2371">
        <f t="shared" si="297"/>
        <v>2.6148719010795466E-2</v>
      </c>
      <c r="I2371" t="str">
        <f t="shared" ref="I2371:I2434" si="302">MID(B2371,7,4)</f>
        <v>2009</v>
      </c>
      <c r="J2371">
        <f t="shared" si="300"/>
        <v>-10.000757529749256</v>
      </c>
      <c r="K2371">
        <f t="shared" si="298"/>
        <v>-3.0071514522775686</v>
      </c>
      <c r="L2371">
        <f t="shared" si="299"/>
        <v>0</v>
      </c>
    </row>
    <row r="2372" spans="1:12" x14ac:dyDescent="0.3">
      <c r="A2372">
        <v>2371</v>
      </c>
      <c r="B2372" s="16" t="s">
        <v>6357</v>
      </c>
      <c r="C2372" s="17">
        <v>74.28</v>
      </c>
      <c r="D2372" s="17">
        <v>1.8500000000000001E-3</v>
      </c>
      <c r="E2372" s="9">
        <f t="shared" ref="E2372:E2435" si="303">LN(C2372/C2371)</f>
        <v>9.8762894370585004E-3</v>
      </c>
      <c r="F2372">
        <f t="shared" ref="F2372:F2435" si="304">C2372/C2371</f>
        <v>1.0099252209381373</v>
      </c>
      <c r="G2372">
        <f t="shared" si="301"/>
        <v>74.257100530516297</v>
      </c>
      <c r="H2372">
        <f t="shared" si="297"/>
        <v>2.5352966772901088E-2</v>
      </c>
      <c r="I2372" t="str">
        <f t="shared" si="302"/>
        <v>2009</v>
      </c>
      <c r="J2372">
        <f t="shared" si="300"/>
        <v>-9.7927862571258704</v>
      </c>
      <c r="K2372">
        <f t="shared" si="298"/>
        <v>-3.7379067614463395</v>
      </c>
      <c r="L2372">
        <f t="shared" si="299"/>
        <v>0</v>
      </c>
    </row>
    <row r="2373" spans="1:12" x14ac:dyDescent="0.3">
      <c r="A2373">
        <v>2372</v>
      </c>
      <c r="B2373" s="16" t="s">
        <v>6355</v>
      </c>
      <c r="C2373" s="17">
        <v>75.510000000000005</v>
      </c>
      <c r="D2373" s="17">
        <v>1.83E-3</v>
      </c>
      <c r="E2373" s="9">
        <f t="shared" si="303"/>
        <v>1.6423361330829247E-2</v>
      </c>
      <c r="F2373">
        <f t="shared" si="304"/>
        <v>1.0165589660743135</v>
      </c>
      <c r="G2373">
        <f t="shared" si="301"/>
        <v>75.48697296180184</v>
      </c>
      <c r="H2373">
        <f t="shared" si="297"/>
        <v>2.5092529649531754E-2</v>
      </c>
      <c r="I2373" t="str">
        <f t="shared" si="302"/>
        <v>2009</v>
      </c>
      <c r="J2373">
        <f t="shared" si="300"/>
        <v>-9.8527158278161071</v>
      </c>
      <c r="K2373">
        <f t="shared" si="298"/>
        <v>-4.9677791927318822</v>
      </c>
      <c r="L2373">
        <f t="shared" si="299"/>
        <v>0</v>
      </c>
    </row>
    <row r="2374" spans="1:12" x14ac:dyDescent="0.3">
      <c r="A2374">
        <v>2373</v>
      </c>
      <c r="B2374" s="16" t="s">
        <v>6353</v>
      </c>
      <c r="C2374" s="17">
        <v>74.83</v>
      </c>
      <c r="D2374" s="17">
        <v>1.7499999999999998E-3</v>
      </c>
      <c r="E2374" s="9">
        <f t="shared" si="303"/>
        <v>-9.0462237230670844E-3</v>
      </c>
      <c r="F2374">
        <f t="shared" si="304"/>
        <v>0.99099457025559523</v>
      </c>
      <c r="G2374">
        <f t="shared" si="301"/>
        <v>74.80817776589717</v>
      </c>
      <c r="H2374">
        <f t="shared" si="297"/>
        <v>2.5125682121971381E-2</v>
      </c>
      <c r="I2374" t="str">
        <f t="shared" si="302"/>
        <v>2009</v>
      </c>
      <c r="J2374">
        <f t="shared" si="300"/>
        <v>-9.7770185143003143</v>
      </c>
      <c r="K2374">
        <f t="shared" si="298"/>
        <v>-4.2889839968272128</v>
      </c>
      <c r="L2374">
        <f t="shared" si="299"/>
        <v>0</v>
      </c>
    </row>
    <row r="2375" spans="1:12" x14ac:dyDescent="0.3">
      <c r="A2375">
        <v>2374</v>
      </c>
      <c r="B2375" s="16" t="s">
        <v>6351</v>
      </c>
      <c r="C2375" s="17">
        <v>73.59</v>
      </c>
      <c r="D2375" s="17">
        <v>1.7699999999999999E-3</v>
      </c>
      <c r="E2375" s="9">
        <f t="shared" si="303"/>
        <v>-1.6709727153759509E-2</v>
      </c>
      <c r="F2375">
        <f t="shared" si="304"/>
        <v>0.98342910597354005</v>
      </c>
      <c r="G2375">
        <f t="shared" si="301"/>
        <v>73.568294151770033</v>
      </c>
      <c r="H2375">
        <f t="shared" si="297"/>
        <v>2.5138933565025182E-2</v>
      </c>
      <c r="I2375" t="str">
        <f t="shared" si="302"/>
        <v>2009</v>
      </c>
      <c r="J2375">
        <f t="shared" si="300"/>
        <v>-9.6200435237323099</v>
      </c>
      <c r="K2375">
        <f t="shared" si="298"/>
        <v>-3.0491003827000753</v>
      </c>
      <c r="L2375">
        <f t="shared" si="299"/>
        <v>0</v>
      </c>
    </row>
    <row r="2376" spans="1:12" x14ac:dyDescent="0.3">
      <c r="A2376">
        <v>2375</v>
      </c>
      <c r="B2376" s="16" t="s">
        <v>6349</v>
      </c>
      <c r="C2376" s="17">
        <v>73.5</v>
      </c>
      <c r="D2376" s="17">
        <v>1.67E-3</v>
      </c>
      <c r="E2376" s="9">
        <f t="shared" si="303"/>
        <v>-1.2237407197166273E-3</v>
      </c>
      <c r="F2376">
        <f t="shared" si="304"/>
        <v>0.99877700774561762</v>
      </c>
      <c r="G2376">
        <f t="shared" si="301"/>
        <v>73.479545346737964</v>
      </c>
      <c r="H2376">
        <f t="shared" si="297"/>
        <v>2.5004101476858956E-2</v>
      </c>
      <c r="I2376" t="str">
        <f t="shared" si="302"/>
        <v>2009</v>
      </c>
      <c r="J2376">
        <f t="shared" si="300"/>
        <v>-9.5569037872849858</v>
      </c>
      <c r="K2376">
        <f t="shared" si="298"/>
        <v>-2.9603515776680069</v>
      </c>
      <c r="L2376">
        <f t="shared" si="299"/>
        <v>0</v>
      </c>
    </row>
    <row r="2377" spans="1:12" x14ac:dyDescent="0.3">
      <c r="A2377">
        <v>2376</v>
      </c>
      <c r="B2377" s="16" t="s">
        <v>6347</v>
      </c>
      <c r="C2377" s="17">
        <v>72.459999999999994</v>
      </c>
      <c r="D2377" s="17">
        <v>1.8799999999999999E-3</v>
      </c>
      <c r="E2377" s="9">
        <f t="shared" si="303"/>
        <v>-1.4250720751859916E-2</v>
      </c>
      <c r="F2377">
        <f t="shared" si="304"/>
        <v>0.98585034013605433</v>
      </c>
      <c r="G2377">
        <f t="shared" si="301"/>
        <v>72.437299423276073</v>
      </c>
      <c r="H2377">
        <f t="shared" si="297"/>
        <v>2.4622872192227294E-2</v>
      </c>
      <c r="I2377" t="str">
        <f t="shared" si="302"/>
        <v>2009</v>
      </c>
      <c r="J2377">
        <f t="shared" si="300"/>
        <v>-9.2777029259996251</v>
      </c>
      <c r="K2377">
        <f t="shared" si="298"/>
        <v>-1.9181056542061157</v>
      </c>
      <c r="L2377">
        <f t="shared" si="299"/>
        <v>0</v>
      </c>
    </row>
    <row r="2378" spans="1:12" x14ac:dyDescent="0.3">
      <c r="A2378">
        <v>2377</v>
      </c>
      <c r="B2378" s="16" t="s">
        <v>6345</v>
      </c>
      <c r="C2378" s="17">
        <v>72.89</v>
      </c>
      <c r="D2378" s="17">
        <v>1.83E-3</v>
      </c>
      <c r="E2378" s="9">
        <f t="shared" si="303"/>
        <v>5.9167699271904604E-3</v>
      </c>
      <c r="F2378">
        <f t="shared" si="304"/>
        <v>1.0059343085840464</v>
      </c>
      <c r="G2378">
        <f t="shared" si="301"/>
        <v>72.867771939951481</v>
      </c>
      <c r="H2378">
        <f t="shared" si="297"/>
        <v>2.4187302871639706E-2</v>
      </c>
      <c r="I2378" t="str">
        <f t="shared" si="302"/>
        <v>2009</v>
      </c>
      <c r="J2378">
        <f t="shared" si="300"/>
        <v>-9.1677430775479696</v>
      </c>
      <c r="K2378">
        <f t="shared" si="298"/>
        <v>-2.3485781708815239</v>
      </c>
      <c r="L2378">
        <f t="shared" si="299"/>
        <v>0</v>
      </c>
    </row>
    <row r="2379" spans="1:12" x14ac:dyDescent="0.3">
      <c r="A2379">
        <v>2378</v>
      </c>
      <c r="B2379" s="16" t="s">
        <v>6343</v>
      </c>
      <c r="C2379" s="17">
        <v>73.48</v>
      </c>
      <c r="D2379" s="17">
        <v>1.7499999999999998E-3</v>
      </c>
      <c r="E2379" s="9">
        <f t="shared" si="303"/>
        <v>8.0618049528032622E-3</v>
      </c>
      <c r="F2379">
        <f t="shared" si="304"/>
        <v>1.0080943888050486</v>
      </c>
      <c r="G2379">
        <f t="shared" si="301"/>
        <v>73.45857145848089</v>
      </c>
      <c r="H2379">
        <f t="shared" si="297"/>
        <v>2.4151964198190989E-2</v>
      </c>
      <c r="I2379" t="str">
        <f t="shared" si="302"/>
        <v>2009</v>
      </c>
      <c r="J2379">
        <f t="shared" si="300"/>
        <v>-9.2285705205493915</v>
      </c>
      <c r="K2379">
        <f t="shared" si="298"/>
        <v>-2.9393776894109322</v>
      </c>
      <c r="L2379">
        <f t="shared" si="299"/>
        <v>0</v>
      </c>
    </row>
    <row r="2380" spans="1:12" x14ac:dyDescent="0.3">
      <c r="A2380">
        <v>2379</v>
      </c>
      <c r="B2380" s="16" t="s">
        <v>6341</v>
      </c>
      <c r="C2380" s="17">
        <v>72.41</v>
      </c>
      <c r="D2380" s="17">
        <v>1.7499999999999998E-3</v>
      </c>
      <c r="E2380" s="9">
        <f t="shared" si="303"/>
        <v>-1.466884894619558E-2</v>
      </c>
      <c r="F2380">
        <f t="shared" si="304"/>
        <v>0.98543821448013058</v>
      </c>
      <c r="G2380">
        <f t="shared" si="301"/>
        <v>72.388883496306491</v>
      </c>
      <c r="H2380">
        <f t="shared" si="297"/>
        <v>2.3524446507104998E-2</v>
      </c>
      <c r="I2380" t="str">
        <f t="shared" si="302"/>
        <v>2009</v>
      </c>
      <c r="J2380">
        <f t="shared" si="300"/>
        <v>-8.8579004027940869</v>
      </c>
      <c r="K2380">
        <f t="shared" si="298"/>
        <v>-1.8696897272365334</v>
      </c>
      <c r="L2380">
        <f t="shared" si="299"/>
        <v>0</v>
      </c>
    </row>
    <row r="2381" spans="1:12" x14ac:dyDescent="0.3">
      <c r="A2381">
        <v>2380</v>
      </c>
      <c r="B2381" s="16" t="s">
        <v>6339</v>
      </c>
      <c r="C2381" s="17">
        <v>70.540000000000006</v>
      </c>
      <c r="D2381" s="17">
        <v>1.7699999999999999E-3</v>
      </c>
      <c r="E2381" s="9">
        <f t="shared" si="303"/>
        <v>-2.6164486592823357E-2</v>
      </c>
      <c r="F2381">
        <f t="shared" si="304"/>
        <v>0.97417483772959546</v>
      </c>
      <c r="G2381">
        <f t="shared" si="301"/>
        <v>70.519193769069958</v>
      </c>
      <c r="H2381">
        <f t="shared" si="297"/>
        <v>2.2794701512294308E-2</v>
      </c>
      <c r="I2381" t="str">
        <f t="shared" si="302"/>
        <v>2009</v>
      </c>
      <c r="J2381">
        <f t="shared" si="300"/>
        <v>-8.3614336661572217</v>
      </c>
      <c r="K2381">
        <f t="shared" si="298"/>
        <v>-0.88567565197021736</v>
      </c>
      <c r="L2381">
        <f t="shared" si="299"/>
        <v>0</v>
      </c>
    </row>
    <row r="2382" spans="1:12" x14ac:dyDescent="0.3">
      <c r="A2382">
        <v>2381</v>
      </c>
      <c r="B2382" s="16" t="s">
        <v>6337</v>
      </c>
      <c r="C2382" s="17">
        <v>72.37</v>
      </c>
      <c r="D2382" s="17">
        <v>1.8500000000000001E-3</v>
      </c>
      <c r="E2382" s="9">
        <f t="shared" si="303"/>
        <v>2.5611924070130333E-2</v>
      </c>
      <c r="F2382">
        <f t="shared" si="304"/>
        <v>1.0259427275304791</v>
      </c>
      <c r="G2382">
        <f t="shared" si="301"/>
        <v>72.347689356400977</v>
      </c>
      <c r="H2382">
        <f t="shared" si="297"/>
        <v>2.294009538247363E-2</v>
      </c>
      <c r="I2382" t="str">
        <f t="shared" si="302"/>
        <v>2009</v>
      </c>
      <c r="J2382">
        <f t="shared" si="300"/>
        <v>-8.6329531704664593</v>
      </c>
      <c r="K2382">
        <f t="shared" si="298"/>
        <v>-4.6337168930676569</v>
      </c>
      <c r="L2382">
        <f t="shared" si="299"/>
        <v>0</v>
      </c>
    </row>
    <row r="2383" spans="1:12" x14ac:dyDescent="0.3">
      <c r="A2383">
        <v>2382</v>
      </c>
      <c r="B2383" s="16" t="s">
        <v>6335</v>
      </c>
      <c r="C2383" s="17">
        <v>74.59</v>
      </c>
      <c r="D2383" s="17">
        <v>1.67E-3</v>
      </c>
      <c r="E2383" s="9">
        <f t="shared" si="303"/>
        <v>3.021460108903555E-2</v>
      </c>
      <c r="F2383">
        <f t="shared" si="304"/>
        <v>1.0306756943484869</v>
      </c>
      <c r="G2383">
        <f t="shared" si="301"/>
        <v>74.569242005621561</v>
      </c>
      <c r="H2383">
        <f t="shared" si="297"/>
        <v>2.1377522960394024E-2</v>
      </c>
      <c r="I2383" t="str">
        <f t="shared" si="302"/>
        <v>2009</v>
      </c>
      <c r="J2383">
        <f t="shared" si="300"/>
        <v>-8.2919487785116921</v>
      </c>
      <c r="K2383">
        <f t="shared" si="298"/>
        <v>-6.9246892753244964</v>
      </c>
      <c r="L2383">
        <f t="shared" si="299"/>
        <v>0</v>
      </c>
    </row>
    <row r="2384" spans="1:12" x14ac:dyDescent="0.3">
      <c r="A2384">
        <v>2383</v>
      </c>
      <c r="B2384" s="16" t="s">
        <v>6333</v>
      </c>
      <c r="C2384" s="17">
        <v>73.33</v>
      </c>
      <c r="D2384" s="17">
        <v>1.65E-3</v>
      </c>
      <c r="E2384" s="9">
        <f t="shared" si="303"/>
        <v>-1.7036647861363819E-2</v>
      </c>
      <c r="F2384">
        <f t="shared" si="304"/>
        <v>0.98310765518165966</v>
      </c>
      <c r="G2384">
        <f t="shared" si="301"/>
        <v>73.30983702253647</v>
      </c>
      <c r="H2384">
        <f t="shared" si="297"/>
        <v>2.1805748900393232E-2</v>
      </c>
      <c r="I2384" t="str">
        <f t="shared" si="302"/>
        <v>2009</v>
      </c>
      <c r="J2384">
        <f t="shared" si="300"/>
        <v>-8.3152011849255967</v>
      </c>
      <c r="K2384">
        <f t="shared" si="298"/>
        <v>-6.2051610063150804</v>
      </c>
      <c r="L2384">
        <f t="shared" si="299"/>
        <v>0</v>
      </c>
    </row>
    <row r="2385" spans="1:12" x14ac:dyDescent="0.3">
      <c r="A2385">
        <v>2384</v>
      </c>
      <c r="B2385" s="16" t="s">
        <v>6331</v>
      </c>
      <c r="C2385" s="17">
        <v>74.19</v>
      </c>
      <c r="D2385" s="17">
        <v>1.67E-3</v>
      </c>
      <c r="E2385" s="9">
        <f t="shared" si="303"/>
        <v>1.1659568095726476E-2</v>
      </c>
      <c r="F2385">
        <f t="shared" si="304"/>
        <v>1.0117278058093551</v>
      </c>
      <c r="G2385">
        <f t="shared" si="301"/>
        <v>74.169353323462431</v>
      </c>
      <c r="H2385">
        <f t="shared" si="297"/>
        <v>2.1624842432774818E-2</v>
      </c>
      <c r="I2385" t="str">
        <f t="shared" si="302"/>
        <v>2009</v>
      </c>
      <c r="J2385">
        <f t="shared" si="300"/>
        <v>-8.3428982077176066</v>
      </c>
      <c r="K2385">
        <f t="shared" si="298"/>
        <v>-7.364608815060862</v>
      </c>
      <c r="L2385">
        <f t="shared" si="299"/>
        <v>0</v>
      </c>
    </row>
    <row r="2386" spans="1:12" x14ac:dyDescent="0.3">
      <c r="A2386">
        <v>2385</v>
      </c>
      <c r="B2386" s="16" t="s">
        <v>6329</v>
      </c>
      <c r="C2386" s="17">
        <v>74.260000000000005</v>
      </c>
      <c r="D2386" s="17">
        <v>1.6200000000000001E-3</v>
      </c>
      <c r="E2386" s="9">
        <f t="shared" si="303"/>
        <v>9.4307854749963067E-4</v>
      </c>
      <c r="F2386">
        <f t="shared" si="304"/>
        <v>1.0009435233859012</v>
      </c>
      <c r="G2386">
        <f t="shared" si="301"/>
        <v>74.239952506533413</v>
      </c>
      <c r="H2386">
        <f t="shared" si="297"/>
        <v>2.1639336848075747E-2</v>
      </c>
      <c r="I2386" t="str">
        <f t="shared" si="302"/>
        <v>2009</v>
      </c>
      <c r="J2386">
        <f t="shared" si="300"/>
        <v>-8.3564368083290752</v>
      </c>
      <c r="K2386">
        <f t="shared" si="298"/>
        <v>-7.435207998131844</v>
      </c>
      <c r="L2386">
        <f t="shared" si="299"/>
        <v>0</v>
      </c>
    </row>
    <row r="2387" spans="1:12" x14ac:dyDescent="0.3">
      <c r="A2387">
        <v>2386</v>
      </c>
      <c r="B2387" s="16" t="s">
        <v>6327</v>
      </c>
      <c r="C2387" s="17">
        <v>71.819999999999993</v>
      </c>
      <c r="D2387" s="17">
        <v>1.65E-3</v>
      </c>
      <c r="E2387" s="9">
        <f t="shared" si="303"/>
        <v>-3.3409459950997394E-2</v>
      </c>
      <c r="F2387">
        <f t="shared" si="304"/>
        <v>0.96714247239429019</v>
      </c>
      <c r="G2387">
        <f t="shared" si="301"/>
        <v>71.800252215444829</v>
      </c>
      <c r="H2387">
        <f t="shared" si="297"/>
        <v>2.2842278540471831E-2</v>
      </c>
      <c r="I2387" t="str">
        <f t="shared" si="302"/>
        <v>2009</v>
      </c>
      <c r="J2387">
        <f t="shared" si="300"/>
        <v>-8.5310972647088423</v>
      </c>
      <c r="K2387">
        <f t="shared" si="298"/>
        <v>-4.9955077070432594</v>
      </c>
      <c r="L2387">
        <f t="shared" si="299"/>
        <v>0</v>
      </c>
    </row>
    <row r="2388" spans="1:12" x14ac:dyDescent="0.3">
      <c r="A2388">
        <v>2387</v>
      </c>
      <c r="B2388" s="16" t="s">
        <v>6325</v>
      </c>
      <c r="C2388" s="17">
        <v>71.650000000000006</v>
      </c>
      <c r="D2388" s="17">
        <v>1.57E-3</v>
      </c>
      <c r="E2388" s="9">
        <f t="shared" si="303"/>
        <v>-2.3698345237557848E-3</v>
      </c>
      <c r="F2388">
        <f t="shared" si="304"/>
        <v>0.99763297131718198</v>
      </c>
      <c r="G2388">
        <f t="shared" si="301"/>
        <v>71.631254036037248</v>
      </c>
      <c r="H2388">
        <f t="shared" si="297"/>
        <v>2.2140859535476506E-2</v>
      </c>
      <c r="I2388" t="str">
        <f t="shared" si="302"/>
        <v>2009</v>
      </c>
      <c r="J2388">
        <f t="shared" si="300"/>
        <v>-8.2496691497832604</v>
      </c>
      <c r="K2388">
        <f t="shared" si="298"/>
        <v>-4.8265095276356789</v>
      </c>
      <c r="L2388">
        <f t="shared" si="299"/>
        <v>0</v>
      </c>
    </row>
    <row r="2389" spans="1:12" x14ac:dyDescent="0.3">
      <c r="A2389">
        <v>2388</v>
      </c>
      <c r="B2389" s="16" t="s">
        <v>6323</v>
      </c>
      <c r="C2389" s="17">
        <v>72.510000000000005</v>
      </c>
      <c r="D2389" s="17">
        <v>1.47E-3</v>
      </c>
      <c r="E2389" s="9">
        <f t="shared" si="303"/>
        <v>1.1931329109320439E-2</v>
      </c>
      <c r="F2389">
        <f t="shared" si="304"/>
        <v>1.0120027913468248</v>
      </c>
      <c r="G2389">
        <f t="shared" si="301"/>
        <v>72.492237226028664</v>
      </c>
      <c r="H2389">
        <f t="shared" si="297"/>
        <v>2.2106650035168558E-2</v>
      </c>
      <c r="I2389" t="str">
        <f t="shared" si="302"/>
        <v>2009</v>
      </c>
      <c r="J2389">
        <f t="shared" si="300"/>
        <v>-8.3359277089582111</v>
      </c>
      <c r="K2389">
        <f t="shared" si="298"/>
        <v>-5.6874927176270944</v>
      </c>
      <c r="L2389">
        <f t="shared" si="299"/>
        <v>0</v>
      </c>
    </row>
    <row r="2390" spans="1:12" x14ac:dyDescent="0.3">
      <c r="A2390">
        <v>2389</v>
      </c>
      <c r="B2390" s="16" t="s">
        <v>6321</v>
      </c>
      <c r="C2390" s="17">
        <v>72.790000000000006</v>
      </c>
      <c r="D2390" s="17">
        <v>1.4000000000000002E-3</v>
      </c>
      <c r="E2390" s="9">
        <f t="shared" si="303"/>
        <v>3.8540997466651318E-3</v>
      </c>
      <c r="F2390">
        <f t="shared" si="304"/>
        <v>1.0038615363398151</v>
      </c>
      <c r="G2390">
        <f t="shared" si="301"/>
        <v>72.773017648018126</v>
      </c>
      <c r="H2390">
        <f t="shared" si="297"/>
        <v>2.1020471652647206E-2</v>
      </c>
      <c r="I2390" t="str">
        <f t="shared" si="302"/>
        <v>2009</v>
      </c>
      <c r="J2390">
        <f t="shared" si="300"/>
        <v>-7.9570546527581962</v>
      </c>
      <c r="K2390">
        <f t="shared" si="298"/>
        <v>-5.9682731396165565</v>
      </c>
      <c r="L2390">
        <f t="shared" si="299"/>
        <v>0</v>
      </c>
    </row>
    <row r="2391" spans="1:12" x14ac:dyDescent="0.3">
      <c r="A2391">
        <v>2390</v>
      </c>
      <c r="B2391" s="16" t="s">
        <v>6320</v>
      </c>
      <c r="C2391" s="17">
        <v>69.650000000000006</v>
      </c>
      <c r="D2391" s="17">
        <v>1.4199999999999998E-3</v>
      </c>
      <c r="E2391" s="9">
        <f t="shared" si="303"/>
        <v>-4.4095882904351853E-2</v>
      </c>
      <c r="F2391">
        <f t="shared" si="304"/>
        <v>0.95686220634702568</v>
      </c>
      <c r="G2391">
        <f t="shared" si="301"/>
        <v>69.63351811709974</v>
      </c>
      <c r="H2391">
        <f t="shared" si="297"/>
        <v>2.2598250228746546E-2</v>
      </c>
      <c r="I2391" t="str">
        <f t="shared" si="302"/>
        <v>2009</v>
      </c>
      <c r="J2391">
        <f t="shared" si="300"/>
        <v>-8.185263251193776</v>
      </c>
      <c r="K2391">
        <f t="shared" si="298"/>
        <v>-2.828773608698171</v>
      </c>
      <c r="L2391">
        <f t="shared" si="299"/>
        <v>0</v>
      </c>
    </row>
    <row r="2392" spans="1:12" x14ac:dyDescent="0.3">
      <c r="A2392">
        <v>2391</v>
      </c>
      <c r="B2392" s="16" t="s">
        <v>6318</v>
      </c>
      <c r="C2392" s="17">
        <v>67.73</v>
      </c>
      <c r="D2392" s="17">
        <v>1.4199999999999998E-3</v>
      </c>
      <c r="E2392" s="9">
        <f t="shared" si="303"/>
        <v>-2.7953486999002405E-2</v>
      </c>
      <c r="F2392">
        <f t="shared" si="304"/>
        <v>0.97243359655419959</v>
      </c>
      <c r="G2392">
        <f t="shared" si="301"/>
        <v>67.71397246333332</v>
      </c>
      <c r="H2392">
        <f t="shared" si="297"/>
        <v>2.3206934523250376E-2</v>
      </c>
      <c r="I2392" t="str">
        <f t="shared" si="302"/>
        <v>2009</v>
      </c>
      <c r="J2392">
        <f t="shared" si="300"/>
        <v>-8.174017630545471</v>
      </c>
      <c r="K2392">
        <f t="shared" si="298"/>
        <v>-0.90922795493175101</v>
      </c>
      <c r="L2392">
        <f t="shared" si="299"/>
        <v>0</v>
      </c>
    </row>
    <row r="2393" spans="1:12" x14ac:dyDescent="0.3">
      <c r="A2393">
        <v>2392</v>
      </c>
      <c r="B2393" s="16" t="s">
        <v>6316</v>
      </c>
      <c r="C2393" s="17">
        <v>67.66</v>
      </c>
      <c r="D2393" s="17">
        <v>1.3700000000000001E-3</v>
      </c>
      <c r="E2393" s="9">
        <f t="shared" si="303"/>
        <v>-1.0340498742500261E-3</v>
      </c>
      <c r="F2393">
        <f t="shared" si="304"/>
        <v>0.99896648457109094</v>
      </c>
      <c r="G2393">
        <f t="shared" si="301"/>
        <v>67.644552730297065</v>
      </c>
      <c r="H2393">
        <f t="shared" si="297"/>
        <v>2.3191555693734309E-2</v>
      </c>
      <c r="I2393" t="str">
        <f t="shared" si="302"/>
        <v>2009</v>
      </c>
      <c r="J2393">
        <f t="shared" si="300"/>
        <v>-8.1602264786524046</v>
      </c>
      <c r="K2393">
        <f t="shared" si="298"/>
        <v>-0.83980822189549542</v>
      </c>
      <c r="L2393">
        <f t="shared" si="299"/>
        <v>0</v>
      </c>
    </row>
    <row r="2394" spans="1:12" x14ac:dyDescent="0.3">
      <c r="A2394">
        <v>2393</v>
      </c>
      <c r="B2394" s="16" t="s">
        <v>6314</v>
      </c>
      <c r="C2394" s="17">
        <v>67.12</v>
      </c>
      <c r="D2394" s="17">
        <v>1.3700000000000001E-3</v>
      </c>
      <c r="E2394" s="9">
        <f t="shared" si="303"/>
        <v>-8.0131011936115295E-3</v>
      </c>
      <c r="F2394">
        <f t="shared" si="304"/>
        <v>0.99201891812001197</v>
      </c>
      <c r="G2394">
        <f t="shared" si="301"/>
        <v>67.10467601622139</v>
      </c>
      <c r="H2394">
        <f t="shared" si="297"/>
        <v>2.2542438379508228E-2</v>
      </c>
      <c r="I2394" t="str">
        <f t="shared" si="302"/>
        <v>2009</v>
      </c>
      <c r="J2394">
        <f t="shared" si="300"/>
        <v>-7.8685222225692302</v>
      </c>
      <c r="K2394">
        <f t="shared" si="298"/>
        <v>-0.29993150781982081</v>
      </c>
      <c r="L2394">
        <f t="shared" si="299"/>
        <v>0</v>
      </c>
    </row>
    <row r="2395" spans="1:12" x14ac:dyDescent="0.3">
      <c r="A2395">
        <v>2394</v>
      </c>
      <c r="B2395" s="16" t="s">
        <v>6312</v>
      </c>
      <c r="C2395" s="17">
        <v>66.819999999999993</v>
      </c>
      <c r="D2395" s="17">
        <v>1.3700000000000001E-3</v>
      </c>
      <c r="E2395" s="9">
        <f t="shared" si="303"/>
        <v>-4.4796252303404534E-3</v>
      </c>
      <c r="F2395">
        <f t="shared" si="304"/>
        <v>0.99553039332538718</v>
      </c>
      <c r="G2395">
        <f t="shared" si="301"/>
        <v>66.804744508401569</v>
      </c>
      <c r="H2395">
        <f t="shared" si="297"/>
        <v>2.2335450083654597E-2</v>
      </c>
      <c r="I2395" t="str">
        <f t="shared" si="302"/>
        <v>2009</v>
      </c>
      <c r="J2395">
        <f t="shared" si="300"/>
        <v>-7.7614259154268774</v>
      </c>
      <c r="K2395">
        <f t="shared" si="298"/>
        <v>0.53021567110755541</v>
      </c>
      <c r="L2395">
        <f t="shared" si="299"/>
        <v>0</v>
      </c>
    </row>
    <row r="2396" spans="1:12" x14ac:dyDescent="0.3">
      <c r="A2396">
        <v>2395</v>
      </c>
      <c r="B2396" s="16" t="s">
        <v>6308</v>
      </c>
      <c r="C2396" s="17">
        <v>69.42</v>
      </c>
      <c r="D2396" s="17">
        <v>1.34E-3</v>
      </c>
      <c r="E2396" s="9">
        <f t="shared" si="303"/>
        <v>3.8172573505029811E-2</v>
      </c>
      <c r="F2396">
        <f t="shared" si="304"/>
        <v>1.038910505836576</v>
      </c>
      <c r="G2396">
        <f t="shared" si="301"/>
        <v>69.404497931128788</v>
      </c>
      <c r="H2396">
        <f t="shared" si="297"/>
        <v>2.3452083096295727E-2</v>
      </c>
      <c r="I2396" t="str">
        <f t="shared" si="302"/>
        <v>2009</v>
      </c>
      <c r="J2396">
        <f t="shared" si="300"/>
        <v>-8.4665902443411074</v>
      </c>
      <c r="K2396">
        <f t="shared" si="298"/>
        <v>-2.0695377516196629</v>
      </c>
      <c r="L2396">
        <f t="shared" si="299"/>
        <v>0</v>
      </c>
    </row>
    <row r="2397" spans="1:12" x14ac:dyDescent="0.3">
      <c r="A2397">
        <v>2396</v>
      </c>
      <c r="B2397" s="16" t="s">
        <v>6306</v>
      </c>
      <c r="C2397" s="17">
        <v>69.83</v>
      </c>
      <c r="D2397" s="17">
        <v>1.47E-3</v>
      </c>
      <c r="E2397" s="9">
        <f t="shared" si="303"/>
        <v>5.8887064243035893E-3</v>
      </c>
      <c r="F2397">
        <f t="shared" si="304"/>
        <v>1.0059060789397867</v>
      </c>
      <c r="G2397">
        <f t="shared" si="301"/>
        <v>69.812893745601727</v>
      </c>
      <c r="H2397">
        <f t="shared" si="297"/>
        <v>2.3358509310206027E-2</v>
      </c>
      <c r="I2397" t="str">
        <f t="shared" si="302"/>
        <v>2009</v>
      </c>
      <c r="J2397">
        <f t="shared" si="300"/>
        <v>-8.4824296035238991</v>
      </c>
      <c r="K2397">
        <f t="shared" si="298"/>
        <v>-2.4779335660926023</v>
      </c>
      <c r="L2397">
        <f t="shared" si="299"/>
        <v>0</v>
      </c>
    </row>
    <row r="2398" spans="1:12" x14ac:dyDescent="0.3">
      <c r="A2398">
        <v>2397</v>
      </c>
      <c r="B2398" s="16" t="s">
        <v>6304</v>
      </c>
      <c r="C2398" s="17">
        <v>69.86</v>
      </c>
      <c r="D2398" s="17">
        <v>1.4499999999999999E-3</v>
      </c>
      <c r="E2398" s="9">
        <f t="shared" si="303"/>
        <v>4.295225207419629E-4</v>
      </c>
      <c r="F2398">
        <f t="shared" si="304"/>
        <v>1.0004296147787484</v>
      </c>
      <c r="G2398">
        <f t="shared" si="301"/>
        <v>69.843119206511375</v>
      </c>
      <c r="H2398">
        <f t="shared" si="297"/>
        <v>2.1439774355082892E-2</v>
      </c>
      <c r="I2398" t="str">
        <f t="shared" si="302"/>
        <v>2009</v>
      </c>
      <c r="J2398">
        <f t="shared" si="300"/>
        <v>-7.7890293026564432</v>
      </c>
      <c r="K2398">
        <f t="shared" si="298"/>
        <v>-5.0334895768596368</v>
      </c>
      <c r="L2398">
        <f t="shared" si="299"/>
        <v>0</v>
      </c>
    </row>
    <row r="2399" spans="1:12" x14ac:dyDescent="0.3">
      <c r="A2399">
        <v>2398</v>
      </c>
      <c r="B2399" s="16" t="s">
        <v>6302</v>
      </c>
      <c r="C2399" s="17">
        <v>67.69</v>
      </c>
      <c r="D2399" s="17">
        <v>1.4199999999999998E-3</v>
      </c>
      <c r="E2399" s="9">
        <f t="shared" si="303"/>
        <v>-3.1554780858169623E-2</v>
      </c>
      <c r="F2399">
        <f t="shared" si="304"/>
        <v>0.96893787575150303</v>
      </c>
      <c r="G2399">
        <f t="shared" si="301"/>
        <v>67.67398192887984</v>
      </c>
      <c r="H2399">
        <f t="shared" si="297"/>
        <v>2.0014885759060585E-2</v>
      </c>
      <c r="I2399" t="str">
        <f t="shared" si="302"/>
        <v>2009</v>
      </c>
      <c r="J2399">
        <f t="shared" si="300"/>
        <v>-7.0455410117902</v>
      </c>
      <c r="K2399">
        <f t="shared" si="298"/>
        <v>-2.8643522992281021</v>
      </c>
      <c r="L2399">
        <f t="shared" si="299"/>
        <v>0</v>
      </c>
    </row>
    <row r="2400" spans="1:12" x14ac:dyDescent="0.3">
      <c r="A2400">
        <v>2399</v>
      </c>
      <c r="B2400" s="16" t="s">
        <v>6300</v>
      </c>
      <c r="C2400" s="17">
        <v>67.44</v>
      </c>
      <c r="D2400" s="17">
        <v>1.3700000000000001E-3</v>
      </c>
      <c r="E2400" s="9">
        <f t="shared" si="303"/>
        <v>-3.700144826916235E-3</v>
      </c>
      <c r="F2400">
        <f t="shared" si="304"/>
        <v>0.99630669227360025</v>
      </c>
      <c r="G2400">
        <f t="shared" si="301"/>
        <v>67.424602957895871</v>
      </c>
      <c r="H2400">
        <f t="shared" si="297"/>
        <v>1.9514926704970424E-2</v>
      </c>
      <c r="I2400" t="str">
        <f t="shared" si="302"/>
        <v>2009</v>
      </c>
      <c r="J2400">
        <f t="shared" si="300"/>
        <v>-6.8442335810574075</v>
      </c>
      <c r="K2400">
        <f t="shared" si="298"/>
        <v>-2.6149733282441332</v>
      </c>
      <c r="L2400">
        <f t="shared" si="299"/>
        <v>0</v>
      </c>
    </row>
    <row r="2401" spans="1:12" x14ac:dyDescent="0.3">
      <c r="A2401">
        <v>2400</v>
      </c>
      <c r="B2401" s="16" t="s">
        <v>6298</v>
      </c>
      <c r="C2401" s="17">
        <v>67.349999999999994</v>
      </c>
      <c r="D2401" s="17">
        <v>1.34E-3</v>
      </c>
      <c r="E2401" s="9">
        <f t="shared" si="303"/>
        <v>-1.3354108372271186E-3</v>
      </c>
      <c r="F2401">
        <f t="shared" si="304"/>
        <v>0.99866548042704617</v>
      </c>
      <c r="G2401">
        <f t="shared" si="301"/>
        <v>67.334960179509125</v>
      </c>
      <c r="H2401">
        <f t="shared" ref="H2401:H2464" si="305">SQRT(_xlfn.VAR.S(E2372:E2401))</f>
        <v>1.8812617929536674E-2</v>
      </c>
      <c r="I2401" t="str">
        <f t="shared" si="302"/>
        <v>2009</v>
      </c>
      <c r="J2401">
        <f t="shared" si="300"/>
        <v>-6.5891492318087783</v>
      </c>
      <c r="K2401">
        <f t="shared" ref="K2401:K2464" si="306">+MIN(G2402-G2401,G2403-G2401,G2404-G2401,G2405-G2401,G2406-G2401,G2407-G2401,G2408-G2401,G2409-G2401,G2410-G2401,G2411-G2401)</f>
        <v>-2.5253305498573866</v>
      </c>
      <c r="L2401">
        <f t="shared" ref="L2401:L2464" si="307">+IF(K2401&lt;J2401,1,0)</f>
        <v>0</v>
      </c>
    </row>
    <row r="2402" spans="1:12" x14ac:dyDescent="0.3">
      <c r="A2402">
        <v>2401</v>
      </c>
      <c r="B2402" s="16" t="s">
        <v>6296</v>
      </c>
      <c r="C2402" s="17">
        <v>71.67</v>
      </c>
      <c r="D2402" s="17">
        <v>1.17E-3</v>
      </c>
      <c r="E2402" s="9">
        <f t="shared" si="303"/>
        <v>6.2169347149455004E-2</v>
      </c>
      <c r="F2402">
        <f t="shared" si="304"/>
        <v>1.0641425389755013</v>
      </c>
      <c r="G2402">
        <f t="shared" si="301"/>
        <v>71.656025712537314</v>
      </c>
      <c r="H2402">
        <f t="shared" si="305"/>
        <v>2.2164636084775785E-2</v>
      </c>
      <c r="I2402" t="str">
        <f t="shared" si="302"/>
        <v>2009</v>
      </c>
      <c r="J2402">
        <f t="shared" ref="J2402:J2465" si="308">-G2402*$P$3*$Q$3*H2402</f>
        <v>-8.2613842580829058</v>
      </c>
      <c r="K2402">
        <f t="shared" si="306"/>
        <v>-6.8463960828855761</v>
      </c>
      <c r="L2402">
        <f t="shared" si="307"/>
        <v>0</v>
      </c>
    </row>
    <row r="2403" spans="1:12" x14ac:dyDescent="0.3">
      <c r="A2403">
        <v>2402</v>
      </c>
      <c r="B2403" s="16" t="s">
        <v>6294</v>
      </c>
      <c r="C2403" s="17">
        <v>71.55</v>
      </c>
      <c r="D2403" s="17">
        <v>9.8999999999999999E-4</v>
      </c>
      <c r="E2403" s="9">
        <f t="shared" si="303"/>
        <v>-1.6757440033680004E-3</v>
      </c>
      <c r="F2403">
        <f t="shared" si="304"/>
        <v>0.99832565927166173</v>
      </c>
      <c r="G2403">
        <f t="shared" si="301"/>
        <v>71.538195223920809</v>
      </c>
      <c r="H2403">
        <f t="shared" si="305"/>
        <v>2.1913516568502142E-2</v>
      </c>
      <c r="I2403" t="str">
        <f t="shared" si="302"/>
        <v>2009</v>
      </c>
      <c r="J2403">
        <f t="shared" si="308"/>
        <v>-8.1543539121630406</v>
      </c>
      <c r="K2403">
        <f t="shared" si="306"/>
        <v>-6.728565594269071</v>
      </c>
      <c r="L2403">
        <f t="shared" si="307"/>
        <v>0</v>
      </c>
    </row>
    <row r="2404" spans="1:12" x14ac:dyDescent="0.3">
      <c r="A2404">
        <v>2403</v>
      </c>
      <c r="B2404" s="16" t="s">
        <v>6292</v>
      </c>
      <c r="C2404" s="17">
        <v>71.319999999999993</v>
      </c>
      <c r="D2404" s="17">
        <v>8.5999999999999998E-4</v>
      </c>
      <c r="E2404" s="9">
        <f t="shared" si="303"/>
        <v>-3.2197130075203046E-3</v>
      </c>
      <c r="F2404">
        <f t="shared" si="304"/>
        <v>0.99678546470999296</v>
      </c>
      <c r="G2404">
        <f t="shared" si="301"/>
        <v>71.309778199246551</v>
      </c>
      <c r="H2404">
        <f t="shared" si="305"/>
        <v>2.187282144370423E-2</v>
      </c>
      <c r="I2404" t="str">
        <f t="shared" si="302"/>
        <v>2009</v>
      </c>
      <c r="J2404">
        <f t="shared" si="308"/>
        <v>-8.1132226399906138</v>
      </c>
      <c r="K2404">
        <f t="shared" si="306"/>
        <v>-6.5001485695948134</v>
      </c>
      <c r="L2404">
        <f t="shared" si="307"/>
        <v>0</v>
      </c>
    </row>
    <row r="2405" spans="1:12" x14ac:dyDescent="0.3">
      <c r="A2405">
        <v>2404</v>
      </c>
      <c r="B2405" s="16" t="s">
        <v>6290</v>
      </c>
      <c r="C2405" s="17">
        <v>68.69</v>
      </c>
      <c r="D2405" s="17">
        <v>9.3999999999999997E-4</v>
      </c>
      <c r="E2405" s="9">
        <f t="shared" si="303"/>
        <v>-3.7573164769149354E-2</v>
      </c>
      <c r="F2405">
        <f t="shared" si="304"/>
        <v>0.96312394840157045</v>
      </c>
      <c r="G2405">
        <f t="shared" si="301"/>
        <v>68.679239409601593</v>
      </c>
      <c r="H2405">
        <f t="shared" si="305"/>
        <v>2.2686306049865334E-2</v>
      </c>
      <c r="I2405" t="str">
        <f t="shared" si="302"/>
        <v>2009</v>
      </c>
      <c r="J2405">
        <f t="shared" si="308"/>
        <v>-8.1045473542368001</v>
      </c>
      <c r="K2405">
        <f t="shared" si="306"/>
        <v>-3.8696097799498546</v>
      </c>
      <c r="L2405">
        <f t="shared" si="307"/>
        <v>0</v>
      </c>
    </row>
    <row r="2406" spans="1:12" x14ac:dyDescent="0.3">
      <c r="A2406">
        <v>2405</v>
      </c>
      <c r="B2406" s="16" t="s">
        <v>6289</v>
      </c>
      <c r="C2406" s="17">
        <v>70.53</v>
      </c>
      <c r="D2406" s="17">
        <v>1.06E-3</v>
      </c>
      <c r="E2406" s="9">
        <f t="shared" si="303"/>
        <v>2.6434522994297584E-2</v>
      </c>
      <c r="F2406">
        <f t="shared" si="304"/>
        <v>1.026787014121415</v>
      </c>
      <c r="G2406">
        <f t="shared" si="301"/>
        <v>70.517540800595029</v>
      </c>
      <c r="H2406">
        <f t="shared" si="305"/>
        <v>2.3285504541031465E-2</v>
      </c>
      <c r="I2406" t="str">
        <f t="shared" si="302"/>
        <v>2009</v>
      </c>
      <c r="J2406">
        <f t="shared" si="308"/>
        <v>-8.541267264633527</v>
      </c>
      <c r="K2406">
        <f t="shared" si="306"/>
        <v>-5.7079111709432908</v>
      </c>
      <c r="L2406">
        <f t="shared" si="307"/>
        <v>0</v>
      </c>
    </row>
    <row r="2407" spans="1:12" x14ac:dyDescent="0.3">
      <c r="A2407">
        <v>2406</v>
      </c>
      <c r="B2407" s="16" t="s">
        <v>6287</v>
      </c>
      <c r="C2407" s="17">
        <v>67.989999999999995</v>
      </c>
      <c r="D2407" s="17">
        <v>1.01E-3</v>
      </c>
      <c r="E2407" s="9">
        <f t="shared" si="303"/>
        <v>-3.6677515681719605E-2</v>
      </c>
      <c r="F2407">
        <f t="shared" si="304"/>
        <v>0.96398695590528849</v>
      </c>
      <c r="G2407">
        <f t="shared" si="301"/>
        <v>67.978555979898715</v>
      </c>
      <c r="H2407">
        <f t="shared" si="305"/>
        <v>2.4060232672820543E-2</v>
      </c>
      <c r="I2407" t="str">
        <f t="shared" si="302"/>
        <v>2009</v>
      </c>
      <c r="J2407">
        <f t="shared" si="308"/>
        <v>-8.5076821938687015</v>
      </c>
      <c r="K2407">
        <f t="shared" si="306"/>
        <v>-3.1689263502469771</v>
      </c>
      <c r="L2407">
        <f t="shared" si="307"/>
        <v>0</v>
      </c>
    </row>
    <row r="2408" spans="1:12" x14ac:dyDescent="0.3">
      <c r="A2408">
        <v>2407</v>
      </c>
      <c r="B2408" s="16" t="s">
        <v>6285</v>
      </c>
      <c r="C2408" s="17">
        <v>64.819999999999993</v>
      </c>
      <c r="D2408" s="17">
        <v>9.6000000000000002E-4</v>
      </c>
      <c r="E2408" s="9">
        <f t="shared" si="303"/>
        <v>-4.7746437824967E-2</v>
      </c>
      <c r="F2408">
        <f t="shared" si="304"/>
        <v>0.95337549639652885</v>
      </c>
      <c r="G2408">
        <f t="shared" si="301"/>
        <v>64.809629629651738</v>
      </c>
      <c r="H2408">
        <f t="shared" si="305"/>
        <v>2.5399480719360733E-2</v>
      </c>
      <c r="I2408" t="str">
        <f t="shared" si="302"/>
        <v>2009</v>
      </c>
      <c r="J2408">
        <f t="shared" si="308"/>
        <v>-8.5625649333807363</v>
      </c>
      <c r="K2408">
        <f t="shared" si="306"/>
        <v>0.28941110944526827</v>
      </c>
      <c r="L2408">
        <f t="shared" si="307"/>
        <v>0</v>
      </c>
    </row>
    <row r="2409" spans="1:12" x14ac:dyDescent="0.3">
      <c r="A2409">
        <v>2408</v>
      </c>
      <c r="B2409" s="16" t="s">
        <v>6284</v>
      </c>
      <c r="C2409" s="17">
        <v>65.11</v>
      </c>
      <c r="D2409" s="17">
        <v>1.01E-3</v>
      </c>
      <c r="E2409" s="9">
        <f t="shared" si="303"/>
        <v>4.4639495353695101E-3</v>
      </c>
      <c r="F2409">
        <f t="shared" si="304"/>
        <v>1.0044739278000618</v>
      </c>
      <c r="G2409">
        <f t="shared" si="301"/>
        <v>65.099040739097006</v>
      </c>
      <c r="H2409">
        <f t="shared" si="305"/>
        <v>2.5349442963753421E-2</v>
      </c>
      <c r="I2409" t="str">
        <f t="shared" si="302"/>
        <v>2009</v>
      </c>
      <c r="J2409">
        <f t="shared" si="308"/>
        <v>-8.5838577143166184</v>
      </c>
      <c r="K2409">
        <f t="shared" si="306"/>
        <v>0.37709867786644224</v>
      </c>
      <c r="L2409">
        <f t="shared" si="307"/>
        <v>0</v>
      </c>
    </row>
    <row r="2410" spans="1:12" x14ac:dyDescent="0.3">
      <c r="A2410">
        <v>2409</v>
      </c>
      <c r="B2410" s="16" t="s">
        <v>6282</v>
      </c>
      <c r="C2410" s="17">
        <v>65.540000000000006</v>
      </c>
      <c r="D2410" s="17">
        <v>9.8999999999999999E-4</v>
      </c>
      <c r="E2410" s="9">
        <f t="shared" si="303"/>
        <v>6.5824960218980296E-3</v>
      </c>
      <c r="F2410">
        <f t="shared" si="304"/>
        <v>1.0066042082629398</v>
      </c>
      <c r="G2410">
        <f t="shared" si="301"/>
        <v>65.529186792114189</v>
      </c>
      <c r="H2410">
        <f t="shared" si="305"/>
        <v>2.5338854736563211E-2</v>
      </c>
      <c r="I2410" t="str">
        <f t="shared" si="302"/>
        <v>2009</v>
      </c>
      <c r="J2410">
        <f t="shared" si="308"/>
        <v>-8.6369670117447175</v>
      </c>
      <c r="K2410">
        <f t="shared" si="306"/>
        <v>-5.3047375150740095E-2</v>
      </c>
      <c r="L2410">
        <f t="shared" si="307"/>
        <v>0</v>
      </c>
    </row>
    <row r="2411" spans="1:12" x14ac:dyDescent="0.3">
      <c r="A2411">
        <v>2410</v>
      </c>
      <c r="B2411" s="16" t="s">
        <v>6280</v>
      </c>
      <c r="C2411" s="17">
        <v>65.489999999999995</v>
      </c>
      <c r="D2411" s="17">
        <v>1.2700000000000001E-3</v>
      </c>
      <c r="E2411" s="9">
        <f t="shared" si="303"/>
        <v>-7.6318404070649241E-4</v>
      </c>
      <c r="F2411">
        <f t="shared" si="304"/>
        <v>0.99923710711016156</v>
      </c>
      <c r="G2411">
        <f t="shared" si="301"/>
        <v>65.476139416963449</v>
      </c>
      <c r="H2411">
        <f t="shared" si="305"/>
        <v>2.4970997160992912E-2</v>
      </c>
      <c r="I2411" t="str">
        <f t="shared" si="302"/>
        <v>2009</v>
      </c>
      <c r="J2411">
        <f t="shared" si="308"/>
        <v>-8.5046892685410231</v>
      </c>
      <c r="K2411">
        <f t="shared" si="306"/>
        <v>1.7142292732969082</v>
      </c>
      <c r="L2411">
        <f t="shared" si="307"/>
        <v>0</v>
      </c>
    </row>
    <row r="2412" spans="1:12" x14ac:dyDescent="0.3">
      <c r="A2412">
        <v>2411</v>
      </c>
      <c r="B2412" s="16" t="s">
        <v>6278</v>
      </c>
      <c r="C2412" s="17">
        <v>69.069999999999993</v>
      </c>
      <c r="D2412" s="17">
        <v>1.2700000000000001E-3</v>
      </c>
      <c r="E2412" s="9">
        <f t="shared" si="303"/>
        <v>5.3223023870919386E-2</v>
      </c>
      <c r="F2412">
        <f t="shared" si="304"/>
        <v>1.0546648343258513</v>
      </c>
      <c r="G2412">
        <f t="shared" si="301"/>
        <v>69.055381730488094</v>
      </c>
      <c r="H2412">
        <f t="shared" si="305"/>
        <v>2.6503748706594266E-2</v>
      </c>
      <c r="I2412" t="str">
        <f t="shared" si="302"/>
        <v>2009</v>
      </c>
      <c r="J2412">
        <f t="shared" si="308"/>
        <v>-9.520161944722398</v>
      </c>
      <c r="K2412">
        <f t="shared" si="306"/>
        <v>-1.865013040227737</v>
      </c>
      <c r="L2412">
        <f t="shared" si="307"/>
        <v>0</v>
      </c>
    </row>
    <row r="2413" spans="1:12" x14ac:dyDescent="0.3">
      <c r="A2413">
        <v>2412</v>
      </c>
      <c r="B2413" s="16" t="s">
        <v>6276</v>
      </c>
      <c r="C2413" s="17">
        <v>69.19</v>
      </c>
      <c r="D2413" s="17">
        <v>1.01E-3</v>
      </c>
      <c r="E2413" s="9">
        <f t="shared" si="303"/>
        <v>1.7358604098381724E-3</v>
      </c>
      <c r="F2413">
        <f t="shared" si="304"/>
        <v>1.0017373678876502</v>
      </c>
      <c r="G2413">
        <f t="shared" si="301"/>
        <v>69.178353996899432</v>
      </c>
      <c r="H2413">
        <f t="shared" si="305"/>
        <v>2.5827984816925248E-2</v>
      </c>
      <c r="I2413" t="str">
        <f t="shared" si="302"/>
        <v>2009</v>
      </c>
      <c r="J2413">
        <f t="shared" si="308"/>
        <v>-9.2939481957250027</v>
      </c>
      <c r="K2413">
        <f t="shared" si="306"/>
        <v>-1.9879853066390751</v>
      </c>
      <c r="L2413">
        <f t="shared" si="307"/>
        <v>0</v>
      </c>
    </row>
    <row r="2414" spans="1:12" x14ac:dyDescent="0.3">
      <c r="A2414">
        <v>2413</v>
      </c>
      <c r="B2414" s="16" t="s">
        <v>6274</v>
      </c>
      <c r="C2414" s="17">
        <v>68.069999999999993</v>
      </c>
      <c r="D2414" s="17">
        <v>9.8999999999999999E-4</v>
      </c>
      <c r="E2414" s="9">
        <f t="shared" si="303"/>
        <v>-1.6319756050859745E-2</v>
      </c>
      <c r="F2414">
        <f t="shared" si="304"/>
        <v>0.98381268969504254</v>
      </c>
      <c r="G2414">
        <f t="shared" si="301"/>
        <v>68.058769376551908</v>
      </c>
      <c r="H2414">
        <f t="shared" si="305"/>
        <v>2.5814404399504332E-2</v>
      </c>
      <c r="I2414" t="str">
        <f t="shared" si="302"/>
        <v>2009</v>
      </c>
      <c r="J2414">
        <f t="shared" si="308"/>
        <v>-9.13872695789677</v>
      </c>
      <c r="K2414">
        <f t="shared" si="306"/>
        <v>-0.86840068629155098</v>
      </c>
      <c r="L2414">
        <f t="shared" si="307"/>
        <v>0</v>
      </c>
    </row>
    <row r="2415" spans="1:12" x14ac:dyDescent="0.3">
      <c r="A2415">
        <v>2414</v>
      </c>
      <c r="B2415" s="16" t="s">
        <v>6272</v>
      </c>
      <c r="C2415" s="17">
        <v>68.040000000000006</v>
      </c>
      <c r="D2415" s="17">
        <v>9.6000000000000002E-4</v>
      </c>
      <c r="E2415" s="9">
        <f t="shared" si="303"/>
        <v>-4.4081993219880969E-4</v>
      </c>
      <c r="F2415">
        <f t="shared" si="304"/>
        <v>0.99955927721463222</v>
      </c>
      <c r="G2415">
        <f t="shared" si="301"/>
        <v>68.029114470865551</v>
      </c>
      <c r="H2415">
        <f t="shared" si="305"/>
        <v>2.5680023223210398E-2</v>
      </c>
      <c r="I2415" t="str">
        <f t="shared" si="302"/>
        <v>2009</v>
      </c>
      <c r="J2415">
        <f t="shared" si="308"/>
        <v>-9.0871925517288439</v>
      </c>
      <c r="K2415">
        <f t="shared" si="306"/>
        <v>-0.83874578060519411</v>
      </c>
      <c r="L2415">
        <f t="shared" si="307"/>
        <v>0</v>
      </c>
    </row>
    <row r="2416" spans="1:12" x14ac:dyDescent="0.3">
      <c r="A2416">
        <v>2415</v>
      </c>
      <c r="B2416" s="16" t="s">
        <v>6270</v>
      </c>
      <c r="C2416" s="17">
        <v>68.56</v>
      </c>
      <c r="D2416" s="17">
        <v>7.5999999999999993E-4</v>
      </c>
      <c r="E2416" s="9">
        <f t="shared" si="303"/>
        <v>7.613506761863318E-3</v>
      </c>
      <c r="F2416">
        <f t="shared" si="304"/>
        <v>1.0076425631981187</v>
      </c>
      <c r="G2416">
        <f t="shared" si="301"/>
        <v>68.551316283313668</v>
      </c>
      <c r="H2416">
        <f t="shared" si="305"/>
        <v>2.5743106343984124E-2</v>
      </c>
      <c r="I2416" t="str">
        <f t="shared" si="302"/>
        <v>2009</v>
      </c>
      <c r="J2416">
        <f t="shared" si="308"/>
        <v>-9.1794413136852349</v>
      </c>
      <c r="K2416">
        <f t="shared" si="306"/>
        <v>-1.3609475930533108</v>
      </c>
      <c r="L2416">
        <f t="shared" si="307"/>
        <v>0</v>
      </c>
    </row>
    <row r="2417" spans="1:12" x14ac:dyDescent="0.3">
      <c r="A2417">
        <v>2416</v>
      </c>
      <c r="B2417" s="16" t="s">
        <v>6268</v>
      </c>
      <c r="C2417" s="17">
        <v>67.2</v>
      </c>
      <c r="D2417" s="17">
        <v>8.5999999999999998E-4</v>
      </c>
      <c r="E2417" s="9">
        <f t="shared" si="303"/>
        <v>-2.0036026760420496E-2</v>
      </c>
      <c r="F2417">
        <f t="shared" si="304"/>
        <v>0.98016336056009334</v>
      </c>
      <c r="G2417">
        <f t="shared" si="301"/>
        <v>67.190368690260357</v>
      </c>
      <c r="H2417">
        <f t="shared" si="305"/>
        <v>2.5304361026422827E-2</v>
      </c>
      <c r="I2417" t="str">
        <f t="shared" si="302"/>
        <v>2009</v>
      </c>
      <c r="J2417">
        <f t="shared" si="308"/>
        <v>-8.8438608343549046</v>
      </c>
      <c r="K2417">
        <f t="shared" si="306"/>
        <v>2.5719570318326674</v>
      </c>
      <c r="L2417">
        <f t="shared" si="307"/>
        <v>0</v>
      </c>
    </row>
    <row r="2418" spans="1:12" x14ac:dyDescent="0.3">
      <c r="A2418">
        <v>2417</v>
      </c>
      <c r="B2418" s="16" t="s">
        <v>6267</v>
      </c>
      <c r="C2418" s="17">
        <v>69.77</v>
      </c>
      <c r="D2418" s="17">
        <v>6.6E-4</v>
      </c>
      <c r="E2418" s="9">
        <f t="shared" si="303"/>
        <v>3.7530870422041257E-2</v>
      </c>
      <c r="F2418">
        <f t="shared" si="304"/>
        <v>1.0382440476190475</v>
      </c>
      <c r="G2418">
        <f t="shared" si="301"/>
        <v>69.762325722093024</v>
      </c>
      <c r="H2418">
        <f t="shared" si="305"/>
        <v>2.632407905325412E-2</v>
      </c>
      <c r="I2418" t="str">
        <f t="shared" si="302"/>
        <v>2009</v>
      </c>
      <c r="J2418">
        <f t="shared" si="308"/>
        <v>-9.552425021758344</v>
      </c>
      <c r="K2418">
        <f t="shared" si="306"/>
        <v>0.22939143465153222</v>
      </c>
      <c r="L2418">
        <f t="shared" si="307"/>
        <v>0</v>
      </c>
    </row>
    <row r="2419" spans="1:12" x14ac:dyDescent="0.3">
      <c r="A2419">
        <v>2418</v>
      </c>
      <c r="B2419" s="16" t="s">
        <v>6265</v>
      </c>
      <c r="C2419" s="17">
        <v>70</v>
      </c>
      <c r="D2419" s="17">
        <v>7.0999999999999991E-4</v>
      </c>
      <c r="E2419" s="9">
        <f t="shared" si="303"/>
        <v>3.2911240982138297E-3</v>
      </c>
      <c r="F2419">
        <f t="shared" si="304"/>
        <v>1.0032965457933209</v>
      </c>
      <c r="G2419">
        <f t="shared" si="301"/>
        <v>69.991717156744556</v>
      </c>
      <c r="H2419">
        <f t="shared" si="305"/>
        <v>2.6226091114449679E-2</v>
      </c>
      <c r="I2419" t="str">
        <f t="shared" si="302"/>
        <v>2009</v>
      </c>
      <c r="J2419">
        <f t="shared" si="308"/>
        <v>-9.548160590657421</v>
      </c>
      <c r="K2419">
        <f t="shared" si="306"/>
        <v>2.4003192812593852</v>
      </c>
      <c r="L2419">
        <f t="shared" si="307"/>
        <v>0</v>
      </c>
    </row>
    <row r="2420" spans="1:12" x14ac:dyDescent="0.3">
      <c r="A2420">
        <v>2419</v>
      </c>
      <c r="B2420" s="16" t="s">
        <v>6261</v>
      </c>
      <c r="C2420" s="17">
        <v>72.400000000000006</v>
      </c>
      <c r="D2420" s="17">
        <v>6.6E-4</v>
      </c>
      <c r="E2420" s="9">
        <f t="shared" si="303"/>
        <v>3.3711057342311876E-2</v>
      </c>
      <c r="F2420">
        <f t="shared" si="304"/>
        <v>1.0342857142857145</v>
      </c>
      <c r="G2420">
        <f t="shared" si="301"/>
        <v>72.392036438003942</v>
      </c>
      <c r="H2420">
        <f t="shared" si="305"/>
        <v>2.6979185486021569E-2</v>
      </c>
      <c r="I2420" t="str">
        <f t="shared" si="302"/>
        <v>2009</v>
      </c>
      <c r="J2420">
        <f t="shared" si="308"/>
        <v>-10.159191068916373</v>
      </c>
      <c r="K2420">
        <f t="shared" si="306"/>
        <v>0.70053210643477826</v>
      </c>
      <c r="L2420">
        <f t="shared" si="307"/>
        <v>0</v>
      </c>
    </row>
    <row r="2421" spans="1:12" x14ac:dyDescent="0.3">
      <c r="A2421">
        <v>2420</v>
      </c>
      <c r="B2421" s="16" t="s">
        <v>6259</v>
      </c>
      <c r="C2421" s="17">
        <v>73.099999999999994</v>
      </c>
      <c r="D2421" s="17">
        <v>6.0999999999999997E-4</v>
      </c>
      <c r="E2421" s="9">
        <f t="shared" si="303"/>
        <v>9.6220673640620303E-3</v>
      </c>
      <c r="F2421">
        <f t="shared" si="304"/>
        <v>1.0096685082872927</v>
      </c>
      <c r="G2421">
        <f t="shared" si="301"/>
        <v>73.09256854443872</v>
      </c>
      <c r="H2421">
        <f t="shared" si="305"/>
        <v>2.5717031964239176E-2</v>
      </c>
      <c r="I2421" t="str">
        <f t="shared" si="302"/>
        <v>2009</v>
      </c>
      <c r="J2421">
        <f t="shared" si="308"/>
        <v>-9.7776293258338907</v>
      </c>
      <c r="K2421">
        <f t="shared" si="306"/>
        <v>1.3496146159525466</v>
      </c>
      <c r="L2421">
        <f t="shared" si="307"/>
        <v>0</v>
      </c>
    </row>
    <row r="2422" spans="1:12" x14ac:dyDescent="0.3">
      <c r="A2422">
        <v>2421</v>
      </c>
      <c r="B2422" s="16" t="s">
        <v>6257</v>
      </c>
      <c r="C2422" s="17">
        <v>74.45</v>
      </c>
      <c r="D2422" s="17">
        <v>6.3000000000000003E-4</v>
      </c>
      <c r="E2422" s="9">
        <f t="shared" si="303"/>
        <v>1.8299392374285395E-2</v>
      </c>
      <c r="F2422">
        <f t="shared" si="304"/>
        <v>1.0184678522571822</v>
      </c>
      <c r="G2422">
        <f t="shared" si="301"/>
        <v>74.442183160391266</v>
      </c>
      <c r="H2422">
        <f t="shared" si="305"/>
        <v>2.5265958109914475E-2</v>
      </c>
      <c r="I2422" t="str">
        <f t="shared" si="302"/>
        <v>2009</v>
      </c>
      <c r="J2422">
        <f t="shared" si="308"/>
        <v>-9.7835027975788833</v>
      </c>
      <c r="K2422">
        <f t="shared" si="306"/>
        <v>1.4088406040464747</v>
      </c>
      <c r="L2422">
        <f t="shared" si="307"/>
        <v>0</v>
      </c>
    </row>
    <row r="2423" spans="1:12" x14ac:dyDescent="0.3">
      <c r="A2423">
        <v>2422</v>
      </c>
      <c r="B2423" s="16" t="s">
        <v>6255</v>
      </c>
      <c r="C2423" s="17">
        <v>76.989999999999995</v>
      </c>
      <c r="D2423" s="17">
        <v>6.6E-4</v>
      </c>
      <c r="E2423" s="9">
        <f t="shared" si="303"/>
        <v>3.3547784159940162E-2</v>
      </c>
      <c r="F2423">
        <f t="shared" si="304"/>
        <v>1.0341168569509738</v>
      </c>
      <c r="G2423">
        <f t="shared" si="301"/>
        <v>76.981531565772414</v>
      </c>
      <c r="H2423">
        <f t="shared" si="305"/>
        <v>2.5850444477550361E-2</v>
      </c>
      <c r="I2423" t="str">
        <f t="shared" si="302"/>
        <v>2009</v>
      </c>
      <c r="J2423">
        <f t="shared" si="308"/>
        <v>-10.351280151486183</v>
      </c>
      <c r="K2423">
        <f t="shared" si="306"/>
        <v>-1.7879232941201053</v>
      </c>
      <c r="L2423">
        <f t="shared" si="307"/>
        <v>0</v>
      </c>
    </row>
    <row r="2424" spans="1:12" x14ac:dyDescent="0.3">
      <c r="A2424">
        <v>2423</v>
      </c>
      <c r="B2424" s="16" t="s">
        <v>6253</v>
      </c>
      <c r="C2424" s="17">
        <v>77.77</v>
      </c>
      <c r="D2424" s="17">
        <v>6.8000000000000005E-4</v>
      </c>
      <c r="E2424" s="9">
        <f t="shared" si="303"/>
        <v>1.0080209416893802E-2</v>
      </c>
      <c r="F2424">
        <f t="shared" si="304"/>
        <v>1.0101311858682946</v>
      </c>
      <c r="G2424">
        <f t="shared" si="301"/>
        <v>77.761186566104016</v>
      </c>
      <c r="H2424">
        <f t="shared" si="305"/>
        <v>2.5764040316744501E-2</v>
      </c>
      <c r="I2424" t="str">
        <f t="shared" si="302"/>
        <v>2009</v>
      </c>
      <c r="J2424">
        <f t="shared" si="308"/>
        <v>-10.421166857234981</v>
      </c>
      <c r="K2424">
        <f t="shared" si="306"/>
        <v>-2.5675782944517067</v>
      </c>
      <c r="L2424">
        <f t="shared" si="307"/>
        <v>0</v>
      </c>
    </row>
    <row r="2425" spans="1:12" x14ac:dyDescent="0.3">
      <c r="A2425">
        <v>2424</v>
      </c>
      <c r="B2425" s="16" t="s">
        <v>6251</v>
      </c>
      <c r="C2425" s="17">
        <v>77.239999999999995</v>
      </c>
      <c r="D2425" s="17">
        <v>8.4000000000000003E-4</v>
      </c>
      <c r="E2425" s="9">
        <f t="shared" si="303"/>
        <v>-6.8382951465382532E-3</v>
      </c>
      <c r="F2425">
        <f t="shared" si="304"/>
        <v>0.99318503278899317</v>
      </c>
      <c r="G2425">
        <f t="shared" si="301"/>
        <v>77.22918715691668</v>
      </c>
      <c r="H2425">
        <f t="shared" si="305"/>
        <v>2.5797256754439331E-2</v>
      </c>
      <c r="I2425" t="str">
        <f t="shared" si="302"/>
        <v>2009</v>
      </c>
      <c r="J2425">
        <f t="shared" si="308"/>
        <v>-10.363214577423827</v>
      </c>
      <c r="K2425">
        <f t="shared" si="306"/>
        <v>-2.0355788852643713</v>
      </c>
      <c r="L2425">
        <f t="shared" si="307"/>
        <v>0</v>
      </c>
    </row>
    <row r="2426" spans="1:12" x14ac:dyDescent="0.3">
      <c r="A2426">
        <v>2425</v>
      </c>
      <c r="B2426" s="16" t="s">
        <v>6249</v>
      </c>
      <c r="C2426" s="17">
        <v>79.69</v>
      </c>
      <c r="D2426" s="17">
        <v>7.0999999999999991E-4</v>
      </c>
      <c r="E2426" s="9">
        <f t="shared" si="303"/>
        <v>3.1226649849343209E-2</v>
      </c>
      <c r="F2426">
        <f t="shared" si="304"/>
        <v>1.0317193164163647</v>
      </c>
      <c r="G2426">
        <f t="shared" si="301"/>
        <v>79.680570574585332</v>
      </c>
      <c r="H2426">
        <f t="shared" si="305"/>
        <v>2.5517343595670986E-2</v>
      </c>
      <c r="I2426" t="str">
        <f t="shared" si="302"/>
        <v>2009</v>
      </c>
      <c r="J2426">
        <f t="shared" si="308"/>
        <v>-10.57614502500634</v>
      </c>
      <c r="K2426">
        <f t="shared" si="306"/>
        <v>-4.4869623029330228</v>
      </c>
      <c r="L2426">
        <f t="shared" si="307"/>
        <v>0</v>
      </c>
    </row>
    <row r="2427" spans="1:12" x14ac:dyDescent="0.3">
      <c r="A2427">
        <v>2426</v>
      </c>
      <c r="B2427" s="16" t="s">
        <v>6247</v>
      </c>
      <c r="C2427" s="17">
        <v>79.510000000000005</v>
      </c>
      <c r="D2427" s="17">
        <v>5.2999999999999998E-4</v>
      </c>
      <c r="E2427" s="9">
        <f t="shared" si="303"/>
        <v>-2.2613074962645864E-3</v>
      </c>
      <c r="F2427">
        <f t="shared" si="304"/>
        <v>0.99774124733341707</v>
      </c>
      <c r="G2427">
        <f t="shared" si="301"/>
        <v>79.502976926856974</v>
      </c>
      <c r="H2427">
        <f t="shared" si="305"/>
        <v>2.5546506472778771E-2</v>
      </c>
      <c r="I2427" t="str">
        <f t="shared" si="302"/>
        <v>2009</v>
      </c>
      <c r="J2427">
        <f t="shared" si="308"/>
        <v>-10.564632866925672</v>
      </c>
      <c r="K2427">
        <f t="shared" si="306"/>
        <v>-4.3093686552046648</v>
      </c>
      <c r="L2427">
        <f t="shared" si="307"/>
        <v>0</v>
      </c>
    </row>
    <row r="2428" spans="1:12" x14ac:dyDescent="0.3">
      <c r="A2428">
        <v>2427</v>
      </c>
      <c r="B2428" s="16" t="s">
        <v>6245</v>
      </c>
      <c r="C2428" s="17">
        <v>78.92</v>
      </c>
      <c r="D2428" s="17">
        <v>6.0999999999999997E-4</v>
      </c>
      <c r="E2428" s="9">
        <f t="shared" si="303"/>
        <v>-7.4481187589775268E-3</v>
      </c>
      <c r="F2428">
        <f t="shared" si="304"/>
        <v>0.99257954974217077</v>
      </c>
      <c r="G2428">
        <f t="shared" si="301"/>
        <v>78.911976874515787</v>
      </c>
      <c r="H2428">
        <f t="shared" si="305"/>
        <v>2.5628308084423651E-2</v>
      </c>
      <c r="I2428" t="str">
        <f t="shared" si="302"/>
        <v>2009</v>
      </c>
      <c r="J2428">
        <f t="shared" si="308"/>
        <v>-10.519675903706334</v>
      </c>
      <c r="K2428">
        <f t="shared" si="306"/>
        <v>-3.7183686028634781</v>
      </c>
      <c r="L2428">
        <f t="shared" si="307"/>
        <v>0</v>
      </c>
    </row>
    <row r="2429" spans="1:12" x14ac:dyDescent="0.3">
      <c r="A2429">
        <v>2428</v>
      </c>
      <c r="B2429" s="16" t="s">
        <v>6244</v>
      </c>
      <c r="C2429" s="17">
        <v>77.260000000000005</v>
      </c>
      <c r="D2429" s="17">
        <v>5.6000000000000006E-4</v>
      </c>
      <c r="E2429" s="9">
        <f t="shared" si="303"/>
        <v>-2.125832391627927E-2</v>
      </c>
      <c r="F2429">
        <f t="shared" si="304"/>
        <v>0.97896604156107458</v>
      </c>
      <c r="G2429">
        <f t="shared" si="301"/>
        <v>77.252789403166432</v>
      </c>
      <c r="H2429">
        <f t="shared" si="305"/>
        <v>2.5200211412901269E-2</v>
      </c>
      <c r="I2429" t="str">
        <f t="shared" si="302"/>
        <v>2009</v>
      </c>
      <c r="J2429">
        <f t="shared" si="308"/>
        <v>-10.126464731799075</v>
      </c>
      <c r="K2429">
        <f t="shared" si="306"/>
        <v>-2.0591811315141229</v>
      </c>
      <c r="L2429">
        <f t="shared" si="307"/>
        <v>0</v>
      </c>
    </row>
    <row r="2430" spans="1:12" x14ac:dyDescent="0.3">
      <c r="A2430">
        <v>2429</v>
      </c>
      <c r="B2430" s="16" t="s">
        <v>6242</v>
      </c>
      <c r="C2430" s="17">
        <v>77.92</v>
      </c>
      <c r="D2430" s="17">
        <v>7.5999999999999993E-4</v>
      </c>
      <c r="E2430" s="9">
        <f t="shared" si="303"/>
        <v>8.5063020961442682E-3</v>
      </c>
      <c r="F2430">
        <f t="shared" si="304"/>
        <v>1.0085425834843385</v>
      </c>
      <c r="G2430">
        <f t="shared" si="301"/>
        <v>77.910130758398495</v>
      </c>
      <c r="H2430">
        <f t="shared" si="305"/>
        <v>2.5163299905342173E-2</v>
      </c>
      <c r="I2430" t="str">
        <f t="shared" si="302"/>
        <v>2009</v>
      </c>
      <c r="J2430">
        <f t="shared" si="308"/>
        <v>-10.197671728477243</v>
      </c>
      <c r="K2430">
        <f t="shared" si="306"/>
        <v>-2.7165224867461859</v>
      </c>
      <c r="L2430">
        <f t="shared" si="307"/>
        <v>0</v>
      </c>
    </row>
    <row r="2431" spans="1:12" x14ac:dyDescent="0.3">
      <c r="A2431">
        <v>2430</v>
      </c>
      <c r="B2431" s="16" t="s">
        <v>6240</v>
      </c>
      <c r="C2431" s="17">
        <v>75.86</v>
      </c>
      <c r="D2431" s="17">
        <v>7.0999999999999991E-4</v>
      </c>
      <c r="E2431" s="9">
        <f t="shared" si="303"/>
        <v>-2.6793123073526763E-2</v>
      </c>
      <c r="F2431">
        <f t="shared" si="304"/>
        <v>0.97356262833675566</v>
      </c>
      <c r="G2431">
        <f t="shared" si="301"/>
        <v>75.851023764437741</v>
      </c>
      <c r="H2431">
        <f t="shared" si="305"/>
        <v>2.579908533900176E-2</v>
      </c>
      <c r="I2431" t="str">
        <f t="shared" si="302"/>
        <v>2009</v>
      </c>
      <c r="J2431">
        <f t="shared" si="308"/>
        <v>-10.179003332508827</v>
      </c>
      <c r="K2431">
        <f t="shared" si="306"/>
        <v>-0.65741549278543232</v>
      </c>
      <c r="L2431">
        <f t="shared" si="307"/>
        <v>0</v>
      </c>
    </row>
    <row r="2432" spans="1:12" x14ac:dyDescent="0.3">
      <c r="A2432">
        <v>2431</v>
      </c>
      <c r="B2432" s="16" t="s">
        <v>6238</v>
      </c>
      <c r="C2432" s="17">
        <v>78.040000000000006</v>
      </c>
      <c r="D2432" s="17">
        <v>5.8E-4</v>
      </c>
      <c r="E2432" s="9">
        <f t="shared" si="303"/>
        <v>2.833197949415776E-2</v>
      </c>
      <c r="F2432">
        <f t="shared" si="304"/>
        <v>1.0287371473767468</v>
      </c>
      <c r="G2432">
        <f t="shared" si="301"/>
        <v>78.032456497941808</v>
      </c>
      <c r="H2432">
        <f t="shared" si="305"/>
        <v>2.383138472903007E-2</v>
      </c>
      <c r="I2432" t="str">
        <f t="shared" si="302"/>
        <v>2009</v>
      </c>
      <c r="J2432">
        <f t="shared" si="308"/>
        <v>-9.6730639152060895</v>
      </c>
      <c r="K2432">
        <f t="shared" si="306"/>
        <v>-2.8388482262894996</v>
      </c>
      <c r="L2432">
        <f t="shared" si="307"/>
        <v>0</v>
      </c>
    </row>
    <row r="2433" spans="1:12" x14ac:dyDescent="0.3">
      <c r="A2433">
        <v>2432</v>
      </c>
      <c r="B2433" s="16" t="s">
        <v>6236</v>
      </c>
      <c r="C2433" s="17">
        <v>75.2</v>
      </c>
      <c r="D2433" s="17">
        <v>5.0999999999999993E-4</v>
      </c>
      <c r="E2433" s="9">
        <f t="shared" si="303"/>
        <v>-3.7070284799116331E-2</v>
      </c>
      <c r="F2433">
        <f t="shared" si="304"/>
        <v>0.96360840594566888</v>
      </c>
      <c r="G2433">
        <f t="shared" si="301"/>
        <v>75.193608271652309</v>
      </c>
      <c r="H2433">
        <f t="shared" si="305"/>
        <v>2.4914109077188964E-2</v>
      </c>
      <c r="I2433" t="str">
        <f t="shared" si="302"/>
        <v>2009</v>
      </c>
      <c r="J2433">
        <f t="shared" si="308"/>
        <v>-9.7446397360543475</v>
      </c>
      <c r="K2433">
        <f t="shared" si="306"/>
        <v>0.34845939480248944</v>
      </c>
      <c r="L2433">
        <f t="shared" si="307"/>
        <v>0</v>
      </c>
    </row>
    <row r="2434" spans="1:12" x14ac:dyDescent="0.3">
      <c r="A2434">
        <v>2433</v>
      </c>
      <c r="B2434" s="16" t="s">
        <v>6235</v>
      </c>
      <c r="C2434" s="17">
        <v>76.55</v>
      </c>
      <c r="D2434" s="17">
        <v>5.0999999999999993E-4</v>
      </c>
      <c r="E2434" s="9">
        <f t="shared" si="303"/>
        <v>1.7792891147898587E-2</v>
      </c>
      <c r="F2434">
        <f t="shared" si="304"/>
        <v>1.0179521276595744</v>
      </c>
      <c r="G2434">
        <f t="shared" si="301"/>
        <v>76.543493526529033</v>
      </c>
      <c r="H2434">
        <f t="shared" si="305"/>
        <v>2.5067134997113619E-2</v>
      </c>
      <c r="I2434" t="str">
        <f t="shared" si="302"/>
        <v>2009</v>
      </c>
      <c r="J2434">
        <f t="shared" si="308"/>
        <v>-9.9805041713947187</v>
      </c>
      <c r="K2434">
        <f t="shared" si="306"/>
        <v>-1.0014258600742352</v>
      </c>
      <c r="L2434">
        <f t="shared" si="307"/>
        <v>0</v>
      </c>
    </row>
    <row r="2435" spans="1:12" x14ac:dyDescent="0.3">
      <c r="A2435">
        <v>2434</v>
      </c>
      <c r="B2435" s="16" t="s">
        <v>6233</v>
      </c>
      <c r="C2435" s="17">
        <v>78.11</v>
      </c>
      <c r="D2435" s="17">
        <v>5.2999999999999998E-4</v>
      </c>
      <c r="E2435" s="9">
        <f t="shared" si="303"/>
        <v>2.0173967518513282E-2</v>
      </c>
      <c r="F2435">
        <f t="shared" si="304"/>
        <v>1.0203788373612019</v>
      </c>
      <c r="G2435">
        <f t="shared" ref="G2435:G2498" si="309">C2435*EXP(-2/12*D2435)</f>
        <v>78.103100588061849</v>
      </c>
      <c r="H2435">
        <f t="shared" si="305"/>
        <v>2.409329876021208E-2</v>
      </c>
      <c r="I2435" t="str">
        <f t="shared" ref="I2435:I2498" si="310">MID(B2435,7,4)</f>
        <v>2009</v>
      </c>
      <c r="J2435">
        <f t="shared" si="308"/>
        <v>-9.7882272056855371</v>
      </c>
      <c r="K2435">
        <f t="shared" si="306"/>
        <v>-2.5610329216070511</v>
      </c>
      <c r="L2435">
        <f t="shared" si="307"/>
        <v>0</v>
      </c>
    </row>
    <row r="2436" spans="1:12" x14ac:dyDescent="0.3">
      <c r="A2436">
        <v>2435</v>
      </c>
      <c r="B2436" s="16" t="s">
        <v>6232</v>
      </c>
      <c r="C2436" s="17">
        <v>78.89</v>
      </c>
      <c r="D2436" s="17">
        <v>5.0999999999999993E-4</v>
      </c>
      <c r="E2436" s="9">
        <f t="shared" ref="E2436:E2499" si="311">LN(C2436/C2435)</f>
        <v>9.9363874847924194E-3</v>
      </c>
      <c r="F2436">
        <f t="shared" ref="F2436:F2499" si="312">C2436/C2435</f>
        <v>1.009985917296121</v>
      </c>
      <c r="G2436">
        <f t="shared" si="309"/>
        <v>78.88329463498205</v>
      </c>
      <c r="H2436">
        <f t="shared" si="305"/>
        <v>2.3756196348656562E-2</v>
      </c>
      <c r="I2436" t="str">
        <f t="shared" si="310"/>
        <v>2009</v>
      </c>
      <c r="J2436">
        <f t="shared" si="308"/>
        <v>-9.7476841338320614</v>
      </c>
      <c r="K2436">
        <f t="shared" si="306"/>
        <v>-3.341226968527252</v>
      </c>
      <c r="L2436">
        <f t="shared" si="307"/>
        <v>0</v>
      </c>
    </row>
    <row r="2437" spans="1:12" x14ac:dyDescent="0.3">
      <c r="A2437">
        <v>2436</v>
      </c>
      <c r="B2437" s="16" t="s">
        <v>6230</v>
      </c>
      <c r="C2437" s="17">
        <v>77.989999999999995</v>
      </c>
      <c r="D2437" s="17">
        <v>4.0999999999999999E-4</v>
      </c>
      <c r="E2437" s="9">
        <f t="shared" si="311"/>
        <v>-1.1473863764591674E-2</v>
      </c>
      <c r="F2437">
        <f t="shared" si="312"/>
        <v>0.98859170997591572</v>
      </c>
      <c r="G2437">
        <f t="shared" si="309"/>
        <v>77.984670865414159</v>
      </c>
      <c r="H2437">
        <f t="shared" si="305"/>
        <v>2.2699969346819233E-2</v>
      </c>
      <c r="I2437" t="str">
        <f t="shared" si="310"/>
        <v>2009</v>
      </c>
      <c r="J2437">
        <f t="shared" si="308"/>
        <v>-9.2081845515910175</v>
      </c>
      <c r="K2437">
        <f t="shared" si="306"/>
        <v>-2.4426031989593611</v>
      </c>
      <c r="L2437">
        <f t="shared" si="307"/>
        <v>0</v>
      </c>
    </row>
    <row r="2438" spans="1:12" x14ac:dyDescent="0.3">
      <c r="A2438">
        <v>2437</v>
      </c>
      <c r="B2438" s="16" t="s">
        <v>6228</v>
      </c>
      <c r="C2438" s="17">
        <v>75.87</v>
      </c>
      <c r="D2438" s="17">
        <v>5.6000000000000006E-4</v>
      </c>
      <c r="E2438" s="9">
        <f t="shared" si="311"/>
        <v>-2.755926399242313E-2</v>
      </c>
      <c r="F2438">
        <f t="shared" si="312"/>
        <v>0.97281702782408008</v>
      </c>
      <c r="G2438">
        <f t="shared" si="309"/>
        <v>75.862919130445732</v>
      </c>
      <c r="H2438">
        <f t="shared" si="305"/>
        <v>2.1354886419971575E-2</v>
      </c>
      <c r="I2438" t="str">
        <f t="shared" si="310"/>
        <v>2009</v>
      </c>
      <c r="J2438">
        <f t="shared" si="308"/>
        <v>-8.4268704312742919</v>
      </c>
      <c r="K2438">
        <f t="shared" si="306"/>
        <v>-0.32085146399093389</v>
      </c>
      <c r="L2438">
        <f t="shared" si="307"/>
        <v>0</v>
      </c>
    </row>
    <row r="2439" spans="1:12" x14ac:dyDescent="0.3">
      <c r="A2439">
        <v>2438</v>
      </c>
      <c r="B2439" s="16" t="s">
        <v>6227</v>
      </c>
      <c r="C2439" s="17">
        <v>77.77</v>
      </c>
      <c r="D2439" s="17">
        <v>5.2999999999999998E-4</v>
      </c>
      <c r="E2439" s="9">
        <f t="shared" si="311"/>
        <v>2.4734403356868356E-2</v>
      </c>
      <c r="F2439">
        <f t="shared" si="312"/>
        <v>1.0250428364307367</v>
      </c>
      <c r="G2439">
        <f t="shared" si="309"/>
        <v>77.76313062006875</v>
      </c>
      <c r="H2439">
        <f t="shared" si="305"/>
        <v>2.1647933118206668E-2</v>
      </c>
      <c r="I2439" t="str">
        <f t="shared" si="310"/>
        <v>2009</v>
      </c>
      <c r="J2439">
        <f t="shared" si="308"/>
        <v>-8.7564823045650169</v>
      </c>
      <c r="K2439">
        <f t="shared" si="306"/>
        <v>-2.2210629536139521</v>
      </c>
      <c r="L2439">
        <f t="shared" si="307"/>
        <v>0</v>
      </c>
    </row>
    <row r="2440" spans="1:12" x14ac:dyDescent="0.3">
      <c r="A2440">
        <v>2439</v>
      </c>
      <c r="B2440" s="16" t="s">
        <v>6225</v>
      </c>
      <c r="C2440" s="17">
        <v>77.5</v>
      </c>
      <c r="D2440" s="17">
        <v>6.6E-4</v>
      </c>
      <c r="E2440" s="9">
        <f t="shared" si="311"/>
        <v>-3.4778163475505182E-3</v>
      </c>
      <c r="F2440">
        <f t="shared" si="312"/>
        <v>0.99652822425099663</v>
      </c>
      <c r="G2440">
        <f t="shared" si="309"/>
        <v>77.491475468857814</v>
      </c>
      <c r="H2440">
        <f t="shared" si="305"/>
        <v>2.1715174797204334E-2</v>
      </c>
      <c r="I2440" t="str">
        <f t="shared" si="310"/>
        <v>2009</v>
      </c>
      <c r="J2440">
        <f t="shared" si="308"/>
        <v>-8.7529966106702251</v>
      </c>
      <c r="K2440">
        <f t="shared" si="306"/>
        <v>-1.9494078024030159</v>
      </c>
      <c r="L2440">
        <f t="shared" si="307"/>
        <v>0</v>
      </c>
    </row>
    <row r="2441" spans="1:12" x14ac:dyDescent="0.3">
      <c r="A2441">
        <v>2440</v>
      </c>
      <c r="B2441" s="16" t="s">
        <v>6221</v>
      </c>
      <c r="C2441" s="17">
        <v>76.02</v>
      </c>
      <c r="D2441" s="17">
        <v>6.3000000000000003E-4</v>
      </c>
      <c r="E2441" s="9">
        <f t="shared" si="311"/>
        <v>-1.9281472798198734E-2</v>
      </c>
      <c r="F2441">
        <f t="shared" si="312"/>
        <v>0.98090322580645151</v>
      </c>
      <c r="G2441">
        <f t="shared" si="309"/>
        <v>76.01201831904558</v>
      </c>
      <c r="H2441">
        <f t="shared" si="305"/>
        <v>2.2160550443469762E-2</v>
      </c>
      <c r="I2441" t="str">
        <f t="shared" si="310"/>
        <v>2009</v>
      </c>
      <c r="J2441">
        <f t="shared" si="308"/>
        <v>-8.7619810290428557</v>
      </c>
      <c r="K2441">
        <f t="shared" si="306"/>
        <v>-0.46995065259078217</v>
      </c>
      <c r="L2441">
        <f t="shared" si="307"/>
        <v>0</v>
      </c>
    </row>
    <row r="2442" spans="1:12" x14ac:dyDescent="0.3">
      <c r="A2442">
        <v>2441</v>
      </c>
      <c r="B2442" s="16" t="s">
        <v>6219</v>
      </c>
      <c r="C2442" s="17">
        <v>75.55</v>
      </c>
      <c r="D2442" s="17">
        <v>6.3000000000000003E-4</v>
      </c>
      <c r="E2442" s="9">
        <f t="shared" si="311"/>
        <v>-6.2017748423541007E-3</v>
      </c>
      <c r="F2442">
        <f t="shared" si="312"/>
        <v>0.99381741646935018</v>
      </c>
      <c r="G2442">
        <f t="shared" si="309"/>
        <v>75.542067666454798</v>
      </c>
      <c r="H2442">
        <f t="shared" si="305"/>
        <v>2.027428297580857E-2</v>
      </c>
      <c r="I2442" t="str">
        <f t="shared" si="310"/>
        <v>2009</v>
      </c>
      <c r="J2442">
        <f t="shared" si="308"/>
        <v>-7.9666157797040515</v>
      </c>
      <c r="K2442">
        <f t="shared" si="306"/>
        <v>0.91207062491356794</v>
      </c>
      <c r="L2442">
        <f t="shared" si="307"/>
        <v>0</v>
      </c>
    </row>
    <row r="2443" spans="1:12" x14ac:dyDescent="0.3">
      <c r="A2443">
        <v>2442</v>
      </c>
      <c r="B2443" s="16" t="s">
        <v>6217</v>
      </c>
      <c r="C2443" s="17">
        <v>78.760000000000005</v>
      </c>
      <c r="D2443" s="17">
        <v>5.8E-4</v>
      </c>
      <c r="E2443" s="9">
        <f t="shared" si="311"/>
        <v>4.1610565052176231E-2</v>
      </c>
      <c r="F2443">
        <f t="shared" si="312"/>
        <v>1.042488418266049</v>
      </c>
      <c r="G2443">
        <f t="shared" si="309"/>
        <v>78.752386901305698</v>
      </c>
      <c r="H2443">
        <f t="shared" si="305"/>
        <v>2.1461588757616314E-2</v>
      </c>
      <c r="I2443" t="str">
        <f t="shared" si="310"/>
        <v>2009</v>
      </c>
      <c r="J2443">
        <f t="shared" si="308"/>
        <v>-8.7915428060459959</v>
      </c>
      <c r="K2443">
        <f t="shared" si="306"/>
        <v>-2.2982486099373318</v>
      </c>
      <c r="L2443">
        <f t="shared" si="307"/>
        <v>0</v>
      </c>
    </row>
    <row r="2444" spans="1:12" x14ac:dyDescent="0.3">
      <c r="A2444">
        <v>2443</v>
      </c>
      <c r="B2444" s="16" t="s">
        <v>6215</v>
      </c>
      <c r="C2444" s="17">
        <v>78.97</v>
      </c>
      <c r="D2444" s="17">
        <v>6.3000000000000003E-4</v>
      </c>
      <c r="E2444" s="9">
        <f t="shared" si="311"/>
        <v>2.6627797385648396E-3</v>
      </c>
      <c r="F2444">
        <f t="shared" si="312"/>
        <v>1.0026663280853225</v>
      </c>
      <c r="G2444">
        <f t="shared" si="309"/>
        <v>78.96170858530688</v>
      </c>
      <c r="H2444">
        <f t="shared" si="305"/>
        <v>2.1109071631530269E-2</v>
      </c>
      <c r="I2444" t="str">
        <f t="shared" si="310"/>
        <v>2009</v>
      </c>
      <c r="J2444">
        <f t="shared" si="308"/>
        <v>-8.6701212556349372</v>
      </c>
      <c r="K2444">
        <f t="shared" si="306"/>
        <v>-2.5075702939385138</v>
      </c>
      <c r="L2444">
        <f t="shared" si="307"/>
        <v>0</v>
      </c>
    </row>
    <row r="2445" spans="1:12" x14ac:dyDescent="0.3">
      <c r="A2445">
        <v>2444</v>
      </c>
      <c r="B2445" s="16" t="s">
        <v>6213</v>
      </c>
      <c r="C2445" s="17">
        <v>79.47</v>
      </c>
      <c r="D2445" s="17">
        <v>2.9999999999999997E-4</v>
      </c>
      <c r="E2445" s="9">
        <f t="shared" si="311"/>
        <v>6.3115584425984077E-3</v>
      </c>
      <c r="F2445">
        <f t="shared" si="312"/>
        <v>1.0063315182980879</v>
      </c>
      <c r="G2445">
        <f t="shared" si="309"/>
        <v>79.466026599335834</v>
      </c>
      <c r="H2445">
        <f t="shared" si="305"/>
        <v>2.1085583549358897E-2</v>
      </c>
      <c r="I2445" t="str">
        <f t="shared" si="310"/>
        <v>2009</v>
      </c>
      <c r="J2445">
        <f t="shared" si="308"/>
        <v>-8.7157873089997242</v>
      </c>
      <c r="K2445">
        <f t="shared" si="306"/>
        <v>-3.0118883079674674</v>
      </c>
      <c r="L2445">
        <f t="shared" si="307"/>
        <v>0</v>
      </c>
    </row>
    <row r="2446" spans="1:12" x14ac:dyDescent="0.3">
      <c r="A2446">
        <v>2445</v>
      </c>
      <c r="B2446" s="16" t="s">
        <v>6211</v>
      </c>
      <c r="C2446" s="17">
        <v>77.64</v>
      </c>
      <c r="D2446" s="17">
        <v>2.0000000000000001E-4</v>
      </c>
      <c r="E2446" s="9">
        <f t="shared" si="311"/>
        <v>-2.3296833651278451E-2</v>
      </c>
      <c r="F2446">
        <f t="shared" si="312"/>
        <v>0.97697244243110615</v>
      </c>
      <c r="G2446">
        <f t="shared" si="309"/>
        <v>77.637412043132855</v>
      </c>
      <c r="H2446">
        <f t="shared" si="305"/>
        <v>2.1708391487250053E-2</v>
      </c>
      <c r="I2446" t="str">
        <f t="shared" si="310"/>
        <v>2009</v>
      </c>
      <c r="J2446">
        <f t="shared" si="308"/>
        <v>-8.7667413970307919</v>
      </c>
      <c r="K2446">
        <f t="shared" si="306"/>
        <v>-1.1832737517644887</v>
      </c>
      <c r="L2446">
        <f t="shared" si="307"/>
        <v>0</v>
      </c>
    </row>
    <row r="2447" spans="1:12" x14ac:dyDescent="0.3">
      <c r="A2447">
        <v>2446</v>
      </c>
      <c r="B2447" s="16" t="s">
        <v>6209</v>
      </c>
      <c r="C2447" s="17">
        <v>77.2</v>
      </c>
      <c r="D2447" s="17">
        <v>2.0000000000000001E-4</v>
      </c>
      <c r="E2447" s="9">
        <f t="shared" si="311"/>
        <v>-5.6833012700790112E-3</v>
      </c>
      <c r="F2447">
        <f t="shared" si="312"/>
        <v>0.99433281813498198</v>
      </c>
      <c r="G2447">
        <f t="shared" si="309"/>
        <v>77.197426709555089</v>
      </c>
      <c r="H2447">
        <f t="shared" si="305"/>
        <v>2.1311610771830733E-2</v>
      </c>
      <c r="I2447" t="str">
        <f t="shared" si="310"/>
        <v>2009</v>
      </c>
      <c r="J2447">
        <f t="shared" si="308"/>
        <v>-8.5577303944788188</v>
      </c>
      <c r="K2447">
        <f t="shared" si="306"/>
        <v>-0.77035647006765373</v>
      </c>
      <c r="L2447">
        <f t="shared" si="307"/>
        <v>0</v>
      </c>
    </row>
    <row r="2448" spans="1:12" x14ac:dyDescent="0.3">
      <c r="A2448">
        <v>2447</v>
      </c>
      <c r="B2448" s="16" t="s">
        <v>6207</v>
      </c>
      <c r="C2448" s="17">
        <v>77.459999999999994</v>
      </c>
      <c r="D2448" s="17">
        <v>2.5000000000000001E-4</v>
      </c>
      <c r="E2448" s="9">
        <f t="shared" si="311"/>
        <v>3.3622170558755249E-3</v>
      </c>
      <c r="F2448">
        <f t="shared" si="312"/>
        <v>1.0033678756476683</v>
      </c>
      <c r="G2448">
        <f t="shared" si="309"/>
        <v>77.456772567238644</v>
      </c>
      <c r="H2448">
        <f t="shared" si="305"/>
        <v>2.0385242646119649E-2</v>
      </c>
      <c r="I2448" t="str">
        <f t="shared" si="310"/>
        <v>2009</v>
      </c>
      <c r="J2448">
        <f t="shared" si="308"/>
        <v>-8.2132450930715937</v>
      </c>
      <c r="K2448">
        <f t="shared" si="306"/>
        <v>-2.2699054186371228</v>
      </c>
      <c r="L2448">
        <f t="shared" si="307"/>
        <v>0</v>
      </c>
    </row>
    <row r="2449" spans="1:12" x14ac:dyDescent="0.3">
      <c r="A2449">
        <v>2448</v>
      </c>
      <c r="B2449" s="16" t="s">
        <v>6205</v>
      </c>
      <c r="C2449" s="17">
        <v>76.459999999999994</v>
      </c>
      <c r="D2449" s="17">
        <v>4.6000000000000001E-4</v>
      </c>
      <c r="E2449" s="9">
        <f t="shared" si="311"/>
        <v>-1.2993945818339403E-2</v>
      </c>
      <c r="F2449">
        <f t="shared" si="312"/>
        <v>0.98709011102504518</v>
      </c>
      <c r="G2449">
        <f t="shared" si="309"/>
        <v>76.454138291368366</v>
      </c>
      <c r="H2449">
        <f t="shared" si="305"/>
        <v>2.0606218988160369E-2</v>
      </c>
      <c r="I2449" t="str">
        <f t="shared" si="310"/>
        <v>2009</v>
      </c>
      <c r="J2449">
        <f t="shared" si="308"/>
        <v>-8.1948085005017823</v>
      </c>
      <c r="K2449">
        <f t="shared" si="306"/>
        <v>-4.0681196318805064</v>
      </c>
      <c r="L2449">
        <f t="shared" si="307"/>
        <v>0</v>
      </c>
    </row>
    <row r="2450" spans="1:12" x14ac:dyDescent="0.3">
      <c r="A2450">
        <v>2449</v>
      </c>
      <c r="B2450" s="16" t="s">
        <v>6203</v>
      </c>
      <c r="C2450" s="17">
        <v>78.44</v>
      </c>
      <c r="D2450" s="17">
        <v>4.6000000000000001E-4</v>
      </c>
      <c r="E2450" s="9">
        <f t="shared" si="311"/>
        <v>2.5566273059878894E-2</v>
      </c>
      <c r="F2450">
        <f t="shared" si="312"/>
        <v>1.0258958932775308</v>
      </c>
      <c r="G2450">
        <f t="shared" si="309"/>
        <v>78.43398649718722</v>
      </c>
      <c r="H2450">
        <f t="shared" si="305"/>
        <v>2.0237205357593126E-2</v>
      </c>
      <c r="I2450" t="str">
        <f t="shared" si="310"/>
        <v>2009</v>
      </c>
      <c r="J2450">
        <f t="shared" si="308"/>
        <v>-8.2564685016752986</v>
      </c>
      <c r="K2450">
        <f t="shared" si="306"/>
        <v>-6.5773398856075573</v>
      </c>
      <c r="L2450">
        <f t="shared" si="307"/>
        <v>0</v>
      </c>
    </row>
    <row r="2451" spans="1:12" x14ac:dyDescent="0.3">
      <c r="A2451">
        <v>2450</v>
      </c>
      <c r="B2451" s="16" t="s">
        <v>6199</v>
      </c>
      <c r="C2451" s="17">
        <v>77.180000000000007</v>
      </c>
      <c r="D2451" s="17">
        <v>2.8000000000000003E-4</v>
      </c>
      <c r="E2451" s="9">
        <f t="shared" si="311"/>
        <v>-1.6193645218672677E-2</v>
      </c>
      <c r="F2451">
        <f t="shared" si="312"/>
        <v>0.98393676695563503</v>
      </c>
      <c r="G2451">
        <f t="shared" si="309"/>
        <v>77.17639835070581</v>
      </c>
      <c r="H2451">
        <f t="shared" si="305"/>
        <v>2.0478860801976227E-2</v>
      </c>
      <c r="I2451" t="str">
        <f t="shared" si="310"/>
        <v>2009</v>
      </c>
      <c r="J2451">
        <f t="shared" si="308"/>
        <v>-8.2210975559332002</v>
      </c>
      <c r="K2451">
        <f t="shared" si="306"/>
        <v>-5.3197517391261471</v>
      </c>
      <c r="L2451">
        <f t="shared" si="307"/>
        <v>0</v>
      </c>
    </row>
    <row r="2452" spans="1:12" x14ac:dyDescent="0.3">
      <c r="A2452">
        <v>2451</v>
      </c>
      <c r="B2452" s="16" t="s">
        <v>6197</v>
      </c>
      <c r="C2452" s="17">
        <v>78.47</v>
      </c>
      <c r="D2452" s="17">
        <v>5.6000000000000006E-4</v>
      </c>
      <c r="E2452" s="9">
        <f t="shared" si="311"/>
        <v>1.6576030029908952E-2</v>
      </c>
      <c r="F2452">
        <f t="shared" si="312"/>
        <v>1.0167141746566466</v>
      </c>
      <c r="G2452">
        <f t="shared" si="309"/>
        <v>78.462676475103152</v>
      </c>
      <c r="H2452">
        <f t="shared" si="305"/>
        <v>2.0433379058610989E-2</v>
      </c>
      <c r="I2452" t="str">
        <f t="shared" si="310"/>
        <v>2009</v>
      </c>
      <c r="J2452">
        <f t="shared" si="308"/>
        <v>-8.3395537226653644</v>
      </c>
      <c r="K2452">
        <f t="shared" si="306"/>
        <v>-6.6060298635234886</v>
      </c>
      <c r="L2452">
        <f t="shared" si="307"/>
        <v>0</v>
      </c>
    </row>
    <row r="2453" spans="1:12" x14ac:dyDescent="0.3">
      <c r="A2453">
        <v>2452</v>
      </c>
      <c r="B2453" s="16" t="s">
        <v>6195</v>
      </c>
      <c r="C2453" s="17">
        <v>79.349999999999994</v>
      </c>
      <c r="D2453" s="17">
        <v>5.6000000000000006E-4</v>
      </c>
      <c r="E2453" s="9">
        <f t="shared" si="311"/>
        <v>1.115206083303621E-2</v>
      </c>
      <c r="F2453">
        <f t="shared" si="312"/>
        <v>1.0112144768701414</v>
      </c>
      <c r="G2453">
        <f t="shared" si="309"/>
        <v>79.342594345602578</v>
      </c>
      <c r="H2453">
        <f t="shared" si="305"/>
        <v>1.9624825463940572E-2</v>
      </c>
      <c r="I2453" t="str">
        <f t="shared" si="310"/>
        <v>2009</v>
      </c>
      <c r="J2453">
        <f t="shared" si="308"/>
        <v>-8.0993786051473027</v>
      </c>
      <c r="K2453">
        <f t="shared" si="306"/>
        <v>-7.4859477340229148</v>
      </c>
      <c r="L2453">
        <f t="shared" si="307"/>
        <v>0</v>
      </c>
    </row>
    <row r="2454" spans="1:12" x14ac:dyDescent="0.3">
      <c r="A2454">
        <v>2453</v>
      </c>
      <c r="B2454" s="16" t="s">
        <v>6194</v>
      </c>
      <c r="C2454" s="17">
        <v>77.88</v>
      </c>
      <c r="D2454" s="17">
        <v>4.6000000000000001E-4</v>
      </c>
      <c r="E2454" s="9">
        <f t="shared" si="311"/>
        <v>-1.8699266468419143E-2</v>
      </c>
      <c r="F2454">
        <f t="shared" si="312"/>
        <v>0.98147448015122873</v>
      </c>
      <c r="G2454">
        <f t="shared" si="309"/>
        <v>77.87402942887482</v>
      </c>
      <c r="H2454">
        <f t="shared" si="305"/>
        <v>1.9867884204324511E-2</v>
      </c>
      <c r="I2454" t="str">
        <f t="shared" si="310"/>
        <v>2009</v>
      </c>
      <c r="J2454">
        <f t="shared" si="308"/>
        <v>-8.0479221687212803</v>
      </c>
      <c r="K2454">
        <f t="shared" si="306"/>
        <v>-6.0173828172951573</v>
      </c>
      <c r="L2454">
        <f t="shared" si="307"/>
        <v>0</v>
      </c>
    </row>
    <row r="2455" spans="1:12" x14ac:dyDescent="0.3">
      <c r="A2455">
        <v>2454</v>
      </c>
      <c r="B2455" s="16" t="s">
        <v>6192</v>
      </c>
      <c r="C2455" s="17">
        <v>78.36</v>
      </c>
      <c r="D2455" s="17">
        <v>4.8000000000000001E-4</v>
      </c>
      <c r="E2455" s="9">
        <f t="shared" si="311"/>
        <v>6.144412572341211E-3</v>
      </c>
      <c r="F2455">
        <f t="shared" si="312"/>
        <v>1.0061633281972266</v>
      </c>
      <c r="G2455">
        <f t="shared" si="309"/>
        <v>78.353731450745315</v>
      </c>
      <c r="H2455">
        <f t="shared" si="305"/>
        <v>1.9854124636437247E-2</v>
      </c>
      <c r="I2455" t="str">
        <f t="shared" si="310"/>
        <v>2009</v>
      </c>
      <c r="J2455">
        <f t="shared" si="308"/>
        <v>-8.0918892146285764</v>
      </c>
      <c r="K2455">
        <f t="shared" si="306"/>
        <v>-6.4970848391656517</v>
      </c>
      <c r="L2455">
        <f t="shared" si="307"/>
        <v>0</v>
      </c>
    </row>
    <row r="2456" spans="1:12" x14ac:dyDescent="0.3">
      <c r="A2456">
        <v>2455</v>
      </c>
      <c r="B2456" s="16" t="s">
        <v>6190</v>
      </c>
      <c r="C2456" s="17">
        <v>77.52</v>
      </c>
      <c r="D2456" s="17">
        <v>5.0999999999999993E-4</v>
      </c>
      <c r="E2456" s="9">
        <f t="shared" si="311"/>
        <v>-1.0777625493829266E-2</v>
      </c>
      <c r="F2456">
        <f t="shared" si="312"/>
        <v>0.98928024502297085</v>
      </c>
      <c r="G2456">
        <f t="shared" si="309"/>
        <v>77.513411080033052</v>
      </c>
      <c r="H2456">
        <f t="shared" si="305"/>
        <v>1.9076937284793861E-2</v>
      </c>
      <c r="I2456" t="str">
        <f t="shared" si="310"/>
        <v>2009</v>
      </c>
      <c r="J2456">
        <f t="shared" si="308"/>
        <v>-7.6917471907092594</v>
      </c>
      <c r="K2456">
        <f t="shared" si="306"/>
        <v>-5.6567644684533889</v>
      </c>
      <c r="L2456">
        <f t="shared" si="307"/>
        <v>0</v>
      </c>
    </row>
    <row r="2457" spans="1:12" x14ac:dyDescent="0.3">
      <c r="A2457">
        <v>2456</v>
      </c>
      <c r="B2457" s="16" t="s">
        <v>6188</v>
      </c>
      <c r="C2457" s="17">
        <v>76.430000000000007</v>
      </c>
      <c r="D2457" s="17">
        <v>2.3000000000000001E-4</v>
      </c>
      <c r="E2457" s="9">
        <f t="shared" si="311"/>
        <v>-1.4160678327717974E-2</v>
      </c>
      <c r="F2457">
        <f t="shared" si="312"/>
        <v>0.9859391124871002</v>
      </c>
      <c r="G2457">
        <f t="shared" si="309"/>
        <v>76.427070239487435</v>
      </c>
      <c r="H2457">
        <f t="shared" si="305"/>
        <v>1.9228881576840409E-2</v>
      </c>
      <c r="I2457" t="str">
        <f t="shared" si="310"/>
        <v>2009</v>
      </c>
      <c r="J2457">
        <f t="shared" si="308"/>
        <v>-7.6443530595395028</v>
      </c>
      <c r="K2457">
        <f t="shared" si="306"/>
        <v>-4.5704236279077719</v>
      </c>
      <c r="L2457">
        <f t="shared" si="307"/>
        <v>0</v>
      </c>
    </row>
    <row r="2458" spans="1:12" x14ac:dyDescent="0.3">
      <c r="A2458">
        <v>2457</v>
      </c>
      <c r="B2458" s="16" t="s">
        <v>6187</v>
      </c>
      <c r="C2458" s="17">
        <v>75.19</v>
      </c>
      <c r="D2458" s="17">
        <v>2.5000000000000001E-4</v>
      </c>
      <c r="E2458" s="9">
        <f t="shared" si="311"/>
        <v>-1.6357045864857294E-2</v>
      </c>
      <c r="F2458">
        <f t="shared" si="312"/>
        <v>0.98377600418683753</v>
      </c>
      <c r="G2458">
        <f t="shared" si="309"/>
        <v>75.186867148601522</v>
      </c>
      <c r="H2458">
        <f t="shared" si="305"/>
        <v>1.9394911279206298E-2</v>
      </c>
      <c r="I2458" t="str">
        <f t="shared" si="310"/>
        <v>2009</v>
      </c>
      <c r="J2458">
        <f t="shared" si="308"/>
        <v>-7.5852393105201008</v>
      </c>
      <c r="K2458">
        <f t="shared" si="306"/>
        <v>-3.3302205370218587</v>
      </c>
      <c r="L2458">
        <f t="shared" si="307"/>
        <v>0</v>
      </c>
    </row>
    <row r="2459" spans="1:12" x14ac:dyDescent="0.3">
      <c r="A2459">
        <v>2458</v>
      </c>
      <c r="B2459" s="16" t="s">
        <v>6185</v>
      </c>
      <c r="C2459" s="17">
        <v>72.39</v>
      </c>
      <c r="D2459" s="17">
        <v>3.3E-4</v>
      </c>
      <c r="E2459" s="9">
        <f t="shared" si="311"/>
        <v>-3.7950075084885432E-2</v>
      </c>
      <c r="F2459">
        <f t="shared" si="312"/>
        <v>0.96276100545285281</v>
      </c>
      <c r="G2459">
        <f t="shared" si="309"/>
        <v>72.38601865948786</v>
      </c>
      <c r="H2459">
        <f t="shared" si="305"/>
        <v>2.02005826348725E-2</v>
      </c>
      <c r="I2459" t="str">
        <f t="shared" si="310"/>
        <v>2009</v>
      </c>
      <c r="J2459">
        <f t="shared" si="308"/>
        <v>-7.6060309238650037</v>
      </c>
      <c r="K2459">
        <f t="shared" si="306"/>
        <v>-0.52937204790819692</v>
      </c>
      <c r="L2459">
        <f t="shared" si="307"/>
        <v>0</v>
      </c>
    </row>
    <row r="2460" spans="1:12" x14ac:dyDescent="0.3">
      <c r="A2460">
        <v>2459</v>
      </c>
      <c r="B2460" s="16" t="s">
        <v>6183</v>
      </c>
      <c r="C2460" s="17">
        <v>71.86</v>
      </c>
      <c r="D2460" s="17">
        <v>2.8000000000000003E-4</v>
      </c>
      <c r="E2460" s="9">
        <f t="shared" si="311"/>
        <v>-7.3483866196773799E-3</v>
      </c>
      <c r="F2460">
        <f t="shared" si="312"/>
        <v>0.9926785467606023</v>
      </c>
      <c r="G2460">
        <f t="shared" si="309"/>
        <v>71.856646611579663</v>
      </c>
      <c r="H2460">
        <f t="shared" si="305"/>
        <v>2.0118859904960675E-2</v>
      </c>
      <c r="I2460" t="str">
        <f t="shared" si="310"/>
        <v>2009</v>
      </c>
      <c r="J2460">
        <f t="shared" si="308"/>
        <v>-7.5198609980737734</v>
      </c>
      <c r="K2460">
        <f t="shared" si="306"/>
        <v>2.0358450815294304E-2</v>
      </c>
      <c r="L2460">
        <f t="shared" si="307"/>
        <v>0</v>
      </c>
    </row>
    <row r="2461" spans="1:12" x14ac:dyDescent="0.3">
      <c r="A2461">
        <v>2460</v>
      </c>
      <c r="B2461" s="16" t="s">
        <v>6181</v>
      </c>
      <c r="C2461" s="17">
        <v>71.88</v>
      </c>
      <c r="D2461" s="17">
        <v>2.5000000000000001E-4</v>
      </c>
      <c r="E2461" s="9">
        <f t="shared" si="311"/>
        <v>2.7828022998559128E-4</v>
      </c>
      <c r="F2461">
        <f t="shared" si="312"/>
        <v>1.0002783189535207</v>
      </c>
      <c r="G2461">
        <f t="shared" si="309"/>
        <v>71.877005062394957</v>
      </c>
      <c r="H2461">
        <f t="shared" si="305"/>
        <v>1.9601357336219868E-2</v>
      </c>
      <c r="I2461" t="str">
        <f t="shared" si="310"/>
        <v>2009</v>
      </c>
      <c r="J2461">
        <f t="shared" si="308"/>
        <v>-7.3285088972511456</v>
      </c>
      <c r="K2461">
        <f t="shared" si="306"/>
        <v>9.4005274660418081E-3</v>
      </c>
      <c r="L2461">
        <f t="shared" si="307"/>
        <v>0</v>
      </c>
    </row>
    <row r="2462" spans="1:12" x14ac:dyDescent="0.3">
      <c r="A2462">
        <v>2461</v>
      </c>
      <c r="B2462" s="16" t="s">
        <v>6179</v>
      </c>
      <c r="C2462" s="17">
        <v>71.89</v>
      </c>
      <c r="D2462" s="17">
        <v>2.9999999999999997E-4</v>
      </c>
      <c r="E2462" s="9">
        <f t="shared" si="311"/>
        <v>1.3911108042183873E-4</v>
      </c>
      <c r="F2462">
        <f t="shared" si="312"/>
        <v>1.0001391207568169</v>
      </c>
      <c r="G2462">
        <f t="shared" si="309"/>
        <v>71.886405589860999</v>
      </c>
      <c r="H2462">
        <f t="shared" si="305"/>
        <v>1.8765078000985733E-2</v>
      </c>
      <c r="I2462" t="str">
        <f t="shared" si="310"/>
        <v>2009</v>
      </c>
      <c r="J2462">
        <f t="shared" si="308"/>
        <v>-7.0167603429627814</v>
      </c>
      <c r="K2462">
        <f t="shared" si="306"/>
        <v>0.15807078854719236</v>
      </c>
      <c r="L2462">
        <f t="shared" si="307"/>
        <v>0</v>
      </c>
    </row>
    <row r="2463" spans="1:12" x14ac:dyDescent="0.3">
      <c r="A2463">
        <v>2462</v>
      </c>
      <c r="B2463" s="16" t="s">
        <v>6177</v>
      </c>
      <c r="C2463" s="17">
        <v>72.05</v>
      </c>
      <c r="D2463" s="17">
        <v>4.6000000000000001E-4</v>
      </c>
      <c r="E2463" s="9">
        <f t="shared" si="311"/>
        <v>2.2231494497507737E-3</v>
      </c>
      <c r="F2463">
        <f t="shared" si="312"/>
        <v>1.0022256224787869</v>
      </c>
      <c r="G2463">
        <f t="shared" si="309"/>
        <v>72.044476378408191</v>
      </c>
      <c r="H2463">
        <f t="shared" si="305"/>
        <v>1.762248959540683E-2</v>
      </c>
      <c r="I2463" t="str">
        <f t="shared" si="310"/>
        <v>2009</v>
      </c>
      <c r="J2463">
        <f t="shared" si="308"/>
        <v>-6.6040059012200745</v>
      </c>
      <c r="K2463">
        <f t="shared" si="306"/>
        <v>0.93931973526071033</v>
      </c>
      <c r="L2463">
        <f t="shared" si="307"/>
        <v>0</v>
      </c>
    </row>
    <row r="2464" spans="1:12" x14ac:dyDescent="0.3">
      <c r="A2464">
        <v>2463</v>
      </c>
      <c r="B2464" s="16" t="s">
        <v>6175</v>
      </c>
      <c r="C2464" s="17">
        <v>73.55</v>
      </c>
      <c r="D2464" s="17">
        <v>4.0999999999999999E-4</v>
      </c>
      <c r="E2464" s="9">
        <f t="shared" si="311"/>
        <v>2.0605124601915326E-2</v>
      </c>
      <c r="F2464">
        <f t="shared" si="312"/>
        <v>1.0208188757807077</v>
      </c>
      <c r="G2464">
        <f t="shared" si="309"/>
        <v>73.544974255048231</v>
      </c>
      <c r="H2464">
        <f t="shared" si="305"/>
        <v>1.7735368077209174E-2</v>
      </c>
      <c r="I2464" t="str">
        <f t="shared" si="310"/>
        <v>2009</v>
      </c>
      <c r="J2464">
        <f t="shared" si="308"/>
        <v>-6.7847321493054373</v>
      </c>
      <c r="K2464">
        <f t="shared" si="306"/>
        <v>-0.56117814137932953</v>
      </c>
      <c r="L2464">
        <f t="shared" si="307"/>
        <v>0</v>
      </c>
    </row>
    <row r="2465" spans="1:12" x14ac:dyDescent="0.3">
      <c r="A2465">
        <v>2464</v>
      </c>
      <c r="B2465" s="16" t="s">
        <v>6173</v>
      </c>
      <c r="C2465" s="17">
        <v>73.37</v>
      </c>
      <c r="D2465" s="17">
        <v>4.2999999999999999E-4</v>
      </c>
      <c r="E2465" s="9">
        <f t="shared" si="311"/>
        <v>-2.4503143215434766E-3</v>
      </c>
      <c r="F2465">
        <f t="shared" si="312"/>
        <v>0.99755268524813068</v>
      </c>
      <c r="G2465">
        <f t="shared" si="309"/>
        <v>73.364742005080402</v>
      </c>
      <c r="H2465">
        <f t="shared" ref="H2465:H2528" si="313">SQRT(_xlfn.VAR.S(E2436:E2465))</f>
        <v>1.7264083733200083E-2</v>
      </c>
      <c r="I2465" t="str">
        <f t="shared" si="310"/>
        <v>2009</v>
      </c>
      <c r="J2465">
        <f t="shared" si="308"/>
        <v>-6.588255435025606</v>
      </c>
      <c r="K2465">
        <f t="shared" ref="K2465:K2528" si="314">+MIN(G2466-G2465,G2467-G2465,G2468-G2465,G2469-G2465,G2470-G2465,G2471-G2465,G2472-G2465,G2473-G2465,G2474-G2465,G2475-G2465)</f>
        <v>-0.38094589141149982</v>
      </c>
      <c r="L2465">
        <f t="shared" ref="L2465:L2528" si="315">+IF(K2465&lt;J2465,1,0)</f>
        <v>0</v>
      </c>
    </row>
    <row r="2466" spans="1:12" x14ac:dyDescent="0.3">
      <c r="A2466">
        <v>2465</v>
      </c>
      <c r="B2466" s="16" t="s">
        <v>6171</v>
      </c>
      <c r="C2466" s="17">
        <v>73.75</v>
      </c>
      <c r="D2466" s="17">
        <v>4.6000000000000001E-4</v>
      </c>
      <c r="E2466" s="9">
        <f t="shared" si="311"/>
        <v>5.1658624940261761E-3</v>
      </c>
      <c r="F2466">
        <f t="shared" si="312"/>
        <v>1.0051792285675343</v>
      </c>
      <c r="G2466">
        <f t="shared" si="309"/>
        <v>73.744346050070845</v>
      </c>
      <c r="H2466">
        <f t="shared" si="313"/>
        <v>1.7171241834478695E-2</v>
      </c>
      <c r="I2466" t="str">
        <f t="shared" si="310"/>
        <v>2009</v>
      </c>
      <c r="J2466">
        <f t="shared" ref="J2466:J2529" si="316">-G2466*$P$3*$Q$3*H2466</f>
        <v>-6.5867311019390513</v>
      </c>
      <c r="K2466">
        <f t="shared" si="314"/>
        <v>-0.76054993640194368</v>
      </c>
      <c r="L2466">
        <f t="shared" si="315"/>
        <v>0</v>
      </c>
    </row>
    <row r="2467" spans="1:12" x14ac:dyDescent="0.3">
      <c r="A2467">
        <v>2466</v>
      </c>
      <c r="B2467" s="16" t="s">
        <v>6169</v>
      </c>
      <c r="C2467" s="17">
        <v>72.989999999999995</v>
      </c>
      <c r="D2467" s="17">
        <v>5.0999999999999993E-4</v>
      </c>
      <c r="E2467" s="9">
        <f t="shared" si="311"/>
        <v>-1.0358549756388308E-2</v>
      </c>
      <c r="F2467">
        <f t="shared" si="312"/>
        <v>0.98969491525423725</v>
      </c>
      <c r="G2467">
        <f t="shared" si="309"/>
        <v>72.983796113668902</v>
      </c>
      <c r="H2467">
        <f t="shared" si="313"/>
        <v>1.7151769671509613E-2</v>
      </c>
      <c r="I2467" t="str">
        <f t="shared" si="310"/>
        <v>2009</v>
      </c>
      <c r="J2467">
        <f t="shared" si="316"/>
        <v>-6.5114076466202304</v>
      </c>
      <c r="K2467">
        <f t="shared" si="314"/>
        <v>0.4668995422853186</v>
      </c>
      <c r="L2467">
        <f t="shared" si="315"/>
        <v>0</v>
      </c>
    </row>
    <row r="2468" spans="1:12" x14ac:dyDescent="0.3">
      <c r="A2468">
        <v>2467</v>
      </c>
      <c r="B2468" s="16" t="s">
        <v>6167</v>
      </c>
      <c r="C2468" s="17">
        <v>73.459999999999994</v>
      </c>
      <c r="D2468" s="17">
        <v>7.5999999999999993E-4</v>
      </c>
      <c r="E2468" s="9">
        <f t="shared" si="311"/>
        <v>6.4185949279802488E-3</v>
      </c>
      <c r="F2468">
        <f t="shared" si="312"/>
        <v>1.0064392382518152</v>
      </c>
      <c r="G2468">
        <f t="shared" si="309"/>
        <v>73.45069565595422</v>
      </c>
      <c r="H2468">
        <f t="shared" si="313"/>
        <v>1.6530642839149366E-2</v>
      </c>
      <c r="I2468" t="str">
        <f t="shared" si="310"/>
        <v>2009</v>
      </c>
      <c r="J2468">
        <f t="shared" si="316"/>
        <v>-6.3157532845517581</v>
      </c>
      <c r="K2468">
        <f t="shared" si="314"/>
        <v>1.9910053005015413</v>
      </c>
      <c r="L2468">
        <f t="shared" si="315"/>
        <v>0</v>
      </c>
    </row>
    <row r="2469" spans="1:12" x14ac:dyDescent="0.3">
      <c r="A2469">
        <v>2468</v>
      </c>
      <c r="B2469" s="16" t="s">
        <v>6165</v>
      </c>
      <c r="C2469" s="17">
        <v>75.45</v>
      </c>
      <c r="D2469" s="17">
        <v>6.6E-4</v>
      </c>
      <c r="E2469" s="9">
        <f t="shared" si="311"/>
        <v>2.6729144822336789E-2</v>
      </c>
      <c r="F2469">
        <f t="shared" si="312"/>
        <v>1.0270895725564935</v>
      </c>
      <c r="G2469">
        <f t="shared" si="309"/>
        <v>75.441700956455762</v>
      </c>
      <c r="H2469">
        <f t="shared" si="313"/>
        <v>1.6641679077157533E-2</v>
      </c>
      <c r="I2469" t="str">
        <f t="shared" si="310"/>
        <v>2009</v>
      </c>
      <c r="J2469">
        <f t="shared" si="316"/>
        <v>-6.5305252807301404</v>
      </c>
      <c r="K2469">
        <f t="shared" si="314"/>
        <v>0.86219448772973806</v>
      </c>
      <c r="L2469">
        <f t="shared" si="315"/>
        <v>0</v>
      </c>
    </row>
    <row r="2470" spans="1:12" x14ac:dyDescent="0.3">
      <c r="A2470">
        <v>2469</v>
      </c>
      <c r="B2470" s="16" t="s">
        <v>6163</v>
      </c>
      <c r="C2470" s="17">
        <v>76.31</v>
      </c>
      <c r="D2470" s="17">
        <v>4.8000000000000001E-4</v>
      </c>
      <c r="E2470" s="9">
        <f t="shared" si="311"/>
        <v>1.1333806087683879E-2</v>
      </c>
      <c r="F2470">
        <f t="shared" si="312"/>
        <v>1.0113982770046388</v>
      </c>
      <c r="G2470">
        <f t="shared" si="309"/>
        <v>76.3038954441855</v>
      </c>
      <c r="H2470">
        <f t="shared" si="313"/>
        <v>1.6785021409033131E-2</v>
      </c>
      <c r="I2470" t="str">
        <f t="shared" si="310"/>
        <v>2009</v>
      </c>
      <c r="J2470">
        <f t="shared" si="316"/>
        <v>-6.662053409855405</v>
      </c>
      <c r="K2470">
        <f t="shared" si="314"/>
        <v>1.0079863820260755</v>
      </c>
      <c r="L2470">
        <f t="shared" si="315"/>
        <v>0</v>
      </c>
    </row>
    <row r="2471" spans="1:12" x14ac:dyDescent="0.3">
      <c r="A2471">
        <v>2470</v>
      </c>
      <c r="B2471" s="16" t="s">
        <v>6161</v>
      </c>
      <c r="C2471" s="17">
        <v>77.319999999999993</v>
      </c>
      <c r="D2471" s="17">
        <v>6.3000000000000003E-4</v>
      </c>
      <c r="E2471" s="9">
        <f t="shared" si="311"/>
        <v>1.3148663038588233E-2</v>
      </c>
      <c r="F2471">
        <f t="shared" si="312"/>
        <v>1.0132354868300353</v>
      </c>
      <c r="G2471">
        <f t="shared" si="309"/>
        <v>77.311881826211575</v>
      </c>
      <c r="H2471">
        <f t="shared" si="313"/>
        <v>1.6577801109801393E-2</v>
      </c>
      <c r="I2471" t="str">
        <f t="shared" si="310"/>
        <v>2009</v>
      </c>
      <c r="J2471">
        <f t="shared" si="316"/>
        <v>-6.6667269797745483</v>
      </c>
      <c r="K2471">
        <f t="shared" si="314"/>
        <v>0.3150498737345373</v>
      </c>
      <c r="L2471">
        <f t="shared" si="315"/>
        <v>0</v>
      </c>
    </row>
    <row r="2472" spans="1:12" x14ac:dyDescent="0.3">
      <c r="A2472">
        <v>2471</v>
      </c>
      <c r="B2472" s="16" t="s">
        <v>6159</v>
      </c>
      <c r="C2472" s="17">
        <v>77.64</v>
      </c>
      <c r="D2472" s="17">
        <v>1.01E-3</v>
      </c>
      <c r="E2472" s="9">
        <f t="shared" si="311"/>
        <v>4.1301039606794279E-3</v>
      </c>
      <c r="F2472">
        <f t="shared" si="312"/>
        <v>1.0041386445938956</v>
      </c>
      <c r="G2472">
        <f t="shared" si="309"/>
        <v>77.626931699946113</v>
      </c>
      <c r="H2472">
        <f t="shared" si="313"/>
        <v>1.6539648708328619E-2</v>
      </c>
      <c r="I2472" t="str">
        <f t="shared" si="310"/>
        <v>2009</v>
      </c>
      <c r="J2472">
        <f t="shared" si="316"/>
        <v>-6.6784888041537247</v>
      </c>
      <c r="K2472">
        <f t="shared" si="314"/>
        <v>0.29514581945348084</v>
      </c>
      <c r="L2472">
        <f t="shared" si="315"/>
        <v>0</v>
      </c>
    </row>
    <row r="2473" spans="1:12" x14ac:dyDescent="0.3">
      <c r="A2473">
        <v>2472</v>
      </c>
      <c r="B2473" s="16" t="s">
        <v>6157</v>
      </c>
      <c r="C2473" s="17">
        <v>78.03</v>
      </c>
      <c r="D2473" s="17">
        <v>4.2999999999999999E-4</v>
      </c>
      <c r="E2473" s="9">
        <f t="shared" si="311"/>
        <v>5.0106098278603923E-3</v>
      </c>
      <c r="F2473">
        <f t="shared" si="312"/>
        <v>1.0050231839258115</v>
      </c>
      <c r="G2473">
        <f t="shared" si="309"/>
        <v>78.024408050380586</v>
      </c>
      <c r="H2473">
        <f t="shared" si="313"/>
        <v>1.4679140028032434E-2</v>
      </c>
      <c r="I2473" t="str">
        <f t="shared" si="310"/>
        <v>2009</v>
      </c>
      <c r="J2473">
        <f t="shared" si="316"/>
        <v>-5.9575897882789581</v>
      </c>
      <c r="K2473">
        <f t="shared" si="314"/>
        <v>-0.21128184678345008</v>
      </c>
      <c r="L2473">
        <f t="shared" si="315"/>
        <v>0</v>
      </c>
    </row>
    <row r="2474" spans="1:12" x14ac:dyDescent="0.3">
      <c r="A2474">
        <v>2473</v>
      </c>
      <c r="B2474" s="16" t="s">
        <v>6155</v>
      </c>
      <c r="C2474" s="17">
        <v>77.930000000000007</v>
      </c>
      <c r="D2474" s="17">
        <v>6.0999999999999997E-4</v>
      </c>
      <c r="E2474" s="9">
        <f t="shared" si="311"/>
        <v>-1.2823802732002119E-3</v>
      </c>
      <c r="F2474">
        <f t="shared" si="312"/>
        <v>0.99871844162501611</v>
      </c>
      <c r="G2474">
        <f t="shared" si="309"/>
        <v>77.922077519399593</v>
      </c>
      <c r="H2474">
        <f t="shared" si="313"/>
        <v>1.4669254235918031E-2</v>
      </c>
      <c r="I2474" t="str">
        <f t="shared" si="310"/>
        <v>2009</v>
      </c>
      <c r="J2474">
        <f t="shared" si="316"/>
        <v>-5.9457693656085366</v>
      </c>
      <c r="K2474">
        <f t="shared" si="314"/>
        <v>-0.81991663757099786</v>
      </c>
      <c r="L2474">
        <f t="shared" si="315"/>
        <v>0</v>
      </c>
    </row>
    <row r="2475" spans="1:12" x14ac:dyDescent="0.3">
      <c r="A2475">
        <v>2474</v>
      </c>
      <c r="B2475" s="16" t="s">
        <v>6153</v>
      </c>
      <c r="C2475" s="17">
        <v>80.12</v>
      </c>
      <c r="D2475" s="17">
        <v>6.3000000000000003E-4</v>
      </c>
      <c r="E2475" s="9">
        <f t="shared" si="311"/>
        <v>2.7714522942147934E-2</v>
      </c>
      <c r="F2475">
        <f t="shared" si="312"/>
        <v>1.0281021429488002</v>
      </c>
      <c r="G2475">
        <f t="shared" si="309"/>
        <v>80.111587841646042</v>
      </c>
      <c r="H2475">
        <f t="shared" si="313"/>
        <v>1.550564861415784E-2</v>
      </c>
      <c r="I2475" t="str">
        <f t="shared" si="310"/>
        <v>2010</v>
      </c>
      <c r="J2475">
        <f t="shared" si="316"/>
        <v>-6.461372487969812</v>
      </c>
      <c r="K2475">
        <f t="shared" si="314"/>
        <v>-3.0094269598174463</v>
      </c>
      <c r="L2475">
        <f t="shared" si="315"/>
        <v>0</v>
      </c>
    </row>
    <row r="2476" spans="1:12" x14ac:dyDescent="0.3">
      <c r="A2476">
        <v>2475</v>
      </c>
      <c r="B2476" s="16" t="s">
        <v>6151</v>
      </c>
      <c r="C2476" s="17">
        <v>80.59</v>
      </c>
      <c r="D2476" s="17">
        <v>6.6E-4</v>
      </c>
      <c r="E2476" s="9">
        <f t="shared" si="311"/>
        <v>5.8490615388024809E-3</v>
      </c>
      <c r="F2476">
        <f t="shared" si="312"/>
        <v>1.0058662006989516</v>
      </c>
      <c r="G2476">
        <f t="shared" si="309"/>
        <v>80.581135587551628</v>
      </c>
      <c r="H2476">
        <f t="shared" si="313"/>
        <v>1.4878419895241839E-2</v>
      </c>
      <c r="I2476" t="str">
        <f t="shared" si="310"/>
        <v>2010</v>
      </c>
      <c r="J2476">
        <f t="shared" si="316"/>
        <v>-6.2363387155570997</v>
      </c>
      <c r="K2476">
        <f t="shared" si="314"/>
        <v>-4.2678768898064021</v>
      </c>
      <c r="L2476">
        <f t="shared" si="315"/>
        <v>0</v>
      </c>
    </row>
    <row r="2477" spans="1:12" x14ac:dyDescent="0.3">
      <c r="A2477">
        <v>2476</v>
      </c>
      <c r="B2477" s="16" t="s">
        <v>6149</v>
      </c>
      <c r="C2477" s="17">
        <v>81.89</v>
      </c>
      <c r="D2477" s="17">
        <v>5.6000000000000006E-4</v>
      </c>
      <c r="E2477" s="9">
        <f t="shared" si="311"/>
        <v>1.6002310945676917E-2</v>
      </c>
      <c r="F2477">
        <f t="shared" si="312"/>
        <v>1.0161310336270009</v>
      </c>
      <c r="G2477">
        <f t="shared" si="309"/>
        <v>81.88235728999868</v>
      </c>
      <c r="H2477">
        <f t="shared" si="313"/>
        <v>1.5056032632883814E-2</v>
      </c>
      <c r="I2477" t="str">
        <f t="shared" si="310"/>
        <v>2010</v>
      </c>
      <c r="J2477">
        <f t="shared" si="316"/>
        <v>-6.4126920530010079</v>
      </c>
      <c r="K2477">
        <f t="shared" si="314"/>
        <v>-7.3086963205860656</v>
      </c>
      <c r="L2477">
        <f t="shared" si="315"/>
        <v>1</v>
      </c>
    </row>
    <row r="2478" spans="1:12" x14ac:dyDescent="0.3">
      <c r="A2478">
        <v>2477</v>
      </c>
      <c r="B2478" s="16" t="s">
        <v>6147</v>
      </c>
      <c r="C2478" s="17">
        <v>81.510000000000005</v>
      </c>
      <c r="D2478" s="17">
        <v>5.2999999999999998E-4</v>
      </c>
      <c r="E2478" s="9">
        <f t="shared" si="311"/>
        <v>-4.651171175730732E-3</v>
      </c>
      <c r="F2478">
        <f t="shared" si="312"/>
        <v>0.99535962877030171</v>
      </c>
      <c r="G2478">
        <f t="shared" si="309"/>
        <v>81.502800267992853</v>
      </c>
      <c r="H2478">
        <f t="shared" si="313"/>
        <v>1.510142162555626E-2</v>
      </c>
      <c r="I2478" t="str">
        <f t="shared" si="310"/>
        <v>2010</v>
      </c>
      <c r="J2478">
        <f t="shared" si="316"/>
        <v>-6.4022092439120462</v>
      </c>
      <c r="K2478">
        <f t="shared" si="314"/>
        <v>-8.6789905549019437</v>
      </c>
      <c r="L2478">
        <f t="shared" si="315"/>
        <v>1</v>
      </c>
    </row>
    <row r="2479" spans="1:12" x14ac:dyDescent="0.3">
      <c r="A2479">
        <v>2478</v>
      </c>
      <c r="B2479" s="16" t="s">
        <v>6145</v>
      </c>
      <c r="C2479" s="17">
        <v>81.37</v>
      </c>
      <c r="D2479" s="17">
        <v>5.0999999999999993E-4</v>
      </c>
      <c r="E2479" s="9">
        <f t="shared" si="311"/>
        <v>-1.7190573978001728E-3</v>
      </c>
      <c r="F2479">
        <f t="shared" si="312"/>
        <v>0.99828241933505091</v>
      </c>
      <c r="G2479">
        <f t="shared" si="309"/>
        <v>81.3630838439408</v>
      </c>
      <c r="H2479">
        <f t="shared" si="313"/>
        <v>1.4861547956503338E-2</v>
      </c>
      <c r="I2479" t="str">
        <f t="shared" si="310"/>
        <v>2010</v>
      </c>
      <c r="J2479">
        <f t="shared" si="316"/>
        <v>-6.2897147349598121</v>
      </c>
      <c r="K2479">
        <f t="shared" si="314"/>
        <v>-8.5392741308498898</v>
      </c>
      <c r="L2479">
        <f t="shared" si="315"/>
        <v>1</v>
      </c>
    </row>
    <row r="2480" spans="1:12" x14ac:dyDescent="0.3">
      <c r="A2480">
        <v>2479</v>
      </c>
      <c r="B2480" s="16" t="s">
        <v>6143</v>
      </c>
      <c r="C2480" s="17">
        <v>80.97</v>
      </c>
      <c r="D2480" s="17">
        <v>3.3E-4</v>
      </c>
      <c r="E2480" s="9">
        <f t="shared" si="311"/>
        <v>-4.927939010542965E-3</v>
      </c>
      <c r="F2480">
        <f t="shared" si="312"/>
        <v>0.99508418335996063</v>
      </c>
      <c r="G2480">
        <f t="shared" si="309"/>
        <v>80.965546772464876</v>
      </c>
      <c r="H2480">
        <f t="shared" si="313"/>
        <v>1.4228777044676828E-2</v>
      </c>
      <c r="I2480" t="str">
        <f t="shared" si="310"/>
        <v>2010</v>
      </c>
      <c r="J2480">
        <f t="shared" si="316"/>
        <v>-5.9924901384169891</v>
      </c>
      <c r="K2480">
        <f t="shared" si="314"/>
        <v>-8.1417370593739662</v>
      </c>
      <c r="L2480">
        <f t="shared" si="315"/>
        <v>1</v>
      </c>
    </row>
    <row r="2481" spans="1:12" x14ac:dyDescent="0.3">
      <c r="A2481">
        <v>2480</v>
      </c>
      <c r="B2481" s="16" t="s">
        <v>6141</v>
      </c>
      <c r="C2481" s="17">
        <v>79.3</v>
      </c>
      <c r="D2481" s="17">
        <v>4.8000000000000001E-4</v>
      </c>
      <c r="E2481" s="9">
        <f t="shared" si="311"/>
        <v>-2.0840587057220712E-2</v>
      </c>
      <c r="F2481">
        <f t="shared" si="312"/>
        <v>0.97937507718908234</v>
      </c>
      <c r="G2481">
        <f t="shared" si="309"/>
        <v>79.293656253753227</v>
      </c>
      <c r="H2481">
        <f t="shared" si="313"/>
        <v>1.4446685934234763E-2</v>
      </c>
      <c r="I2481" t="str">
        <f t="shared" si="310"/>
        <v>2010</v>
      </c>
      <c r="J2481">
        <f t="shared" si="316"/>
        <v>-5.9586266662189056</v>
      </c>
      <c r="K2481">
        <f t="shared" si="314"/>
        <v>-7.0628060742523644</v>
      </c>
      <c r="L2481">
        <f t="shared" si="315"/>
        <v>1</v>
      </c>
    </row>
    <row r="2482" spans="1:12" x14ac:dyDescent="0.3">
      <c r="A2482">
        <v>2481</v>
      </c>
      <c r="B2482" s="16" t="s">
        <v>6139</v>
      </c>
      <c r="C2482" s="17">
        <v>78.31</v>
      </c>
      <c r="D2482" s="17">
        <v>5.6000000000000006E-4</v>
      </c>
      <c r="E2482" s="9">
        <f t="shared" si="311"/>
        <v>-1.2562819877955921E-2</v>
      </c>
      <c r="F2482">
        <f t="shared" si="312"/>
        <v>0.98751576292559906</v>
      </c>
      <c r="G2482">
        <f t="shared" si="309"/>
        <v>78.302691407739616</v>
      </c>
      <c r="H2482">
        <f t="shared" si="313"/>
        <v>1.433574314536562E-2</v>
      </c>
      <c r="I2482" t="str">
        <f t="shared" si="310"/>
        <v>2010</v>
      </c>
      <c r="J2482">
        <f t="shared" si="316"/>
        <v>-5.8389721191546577</v>
      </c>
      <c r="K2482">
        <f t="shared" si="314"/>
        <v>-6.1821878992068804</v>
      </c>
      <c r="L2482">
        <f t="shared" si="315"/>
        <v>1</v>
      </c>
    </row>
    <row r="2483" spans="1:12" x14ac:dyDescent="0.3">
      <c r="A2483">
        <v>2482</v>
      </c>
      <c r="B2483" s="16" t="s">
        <v>6137</v>
      </c>
      <c r="C2483" s="17">
        <v>77.819999999999993</v>
      </c>
      <c r="D2483" s="17">
        <v>5.2999999999999998E-4</v>
      </c>
      <c r="E2483" s="9">
        <f t="shared" si="311"/>
        <v>-6.2768412064389545E-3</v>
      </c>
      <c r="F2483">
        <f t="shared" si="312"/>
        <v>0.99374281700932177</v>
      </c>
      <c r="G2483">
        <f t="shared" si="309"/>
        <v>77.813126203597136</v>
      </c>
      <c r="H2483">
        <f t="shared" si="313"/>
        <v>1.4218038024058997E-2</v>
      </c>
      <c r="I2483" t="str">
        <f t="shared" si="310"/>
        <v>2010</v>
      </c>
      <c r="J2483">
        <f t="shared" si="316"/>
        <v>-5.7548238624284327</v>
      </c>
      <c r="K2483">
        <f t="shared" si="314"/>
        <v>-6.362177230353339</v>
      </c>
      <c r="L2483">
        <f t="shared" si="315"/>
        <v>1</v>
      </c>
    </row>
    <row r="2484" spans="1:12" x14ac:dyDescent="0.3">
      <c r="A2484">
        <v>2483</v>
      </c>
      <c r="B2484" s="16" t="s">
        <v>6135</v>
      </c>
      <c r="C2484" s="17">
        <v>77.11</v>
      </c>
      <c r="D2484" s="17">
        <v>6.0999999999999997E-4</v>
      </c>
      <c r="E2484" s="9">
        <f t="shared" si="311"/>
        <v>-9.165493711538162E-3</v>
      </c>
      <c r="F2484">
        <f t="shared" si="312"/>
        <v>0.99087638139295819</v>
      </c>
      <c r="G2484">
        <f t="shared" si="309"/>
        <v>77.102160881828596</v>
      </c>
      <c r="H2484">
        <f t="shared" si="313"/>
        <v>1.3903750826185423E-2</v>
      </c>
      <c r="I2484" t="str">
        <f t="shared" si="310"/>
        <v>2010</v>
      </c>
      <c r="J2484">
        <f t="shared" si="316"/>
        <v>-5.5761959478561884</v>
      </c>
      <c r="K2484">
        <f t="shared" si="314"/>
        <v>-5.6512119085847985</v>
      </c>
      <c r="L2484">
        <f t="shared" si="315"/>
        <v>1</v>
      </c>
    </row>
    <row r="2485" spans="1:12" x14ac:dyDescent="0.3">
      <c r="A2485">
        <v>2484</v>
      </c>
      <c r="B2485" s="16" t="s">
        <v>6132</v>
      </c>
      <c r="C2485" s="17">
        <v>77.63</v>
      </c>
      <c r="D2485" s="17">
        <v>5.8E-4</v>
      </c>
      <c r="E2485" s="9">
        <f t="shared" si="311"/>
        <v>6.7209765727195992E-3</v>
      </c>
      <c r="F2485">
        <f t="shared" si="312"/>
        <v>1.0067436130203604</v>
      </c>
      <c r="G2485">
        <f t="shared" si="309"/>
        <v>77.62249612935959</v>
      </c>
      <c r="H2485">
        <f t="shared" si="313"/>
        <v>1.3913405700437356E-2</v>
      </c>
      <c r="I2485" t="str">
        <f t="shared" si="310"/>
        <v>2010</v>
      </c>
      <c r="J2485">
        <f t="shared" si="316"/>
        <v>-5.6177260107786617</v>
      </c>
      <c r="K2485">
        <f t="shared" si="314"/>
        <v>-6.1715471561157926</v>
      </c>
      <c r="L2485">
        <f t="shared" si="315"/>
        <v>1</v>
      </c>
    </row>
    <row r="2486" spans="1:12" x14ac:dyDescent="0.3">
      <c r="A2486">
        <v>2485</v>
      </c>
      <c r="B2486" s="16" t="s">
        <v>6130</v>
      </c>
      <c r="C2486" s="17">
        <v>76.319999999999993</v>
      </c>
      <c r="D2486" s="17">
        <v>5.2999999999999998E-4</v>
      </c>
      <c r="E2486" s="9">
        <f t="shared" si="311"/>
        <v>-1.7018923277557909E-2</v>
      </c>
      <c r="F2486">
        <f t="shared" si="312"/>
        <v>0.98312508051011205</v>
      </c>
      <c r="G2486">
        <f t="shared" si="309"/>
        <v>76.313258697745226</v>
      </c>
      <c r="H2486">
        <f t="shared" si="313"/>
        <v>1.4120413865845068E-2</v>
      </c>
      <c r="I2486" t="str">
        <f t="shared" si="310"/>
        <v>2010</v>
      </c>
      <c r="J2486">
        <f t="shared" si="316"/>
        <v>-5.6051459512868709</v>
      </c>
      <c r="K2486">
        <f t="shared" si="314"/>
        <v>-4.8623097245014293</v>
      </c>
      <c r="L2486">
        <f t="shared" si="315"/>
        <v>0</v>
      </c>
    </row>
    <row r="2487" spans="1:12" x14ac:dyDescent="0.3">
      <c r="A2487">
        <v>2486</v>
      </c>
      <c r="B2487" s="16" t="s">
        <v>6128</v>
      </c>
      <c r="C2487" s="17">
        <v>74.58</v>
      </c>
      <c r="D2487" s="17">
        <v>5.0999999999999993E-4</v>
      </c>
      <c r="E2487" s="9">
        <f t="shared" si="311"/>
        <v>-2.3062652389356307E-2</v>
      </c>
      <c r="F2487">
        <f t="shared" si="312"/>
        <v>0.97720125786163525</v>
      </c>
      <c r="G2487">
        <f t="shared" si="309"/>
        <v>74.573660969412614</v>
      </c>
      <c r="H2487">
        <f t="shared" si="313"/>
        <v>1.4505239901244934E-2</v>
      </c>
      <c r="I2487" t="str">
        <f t="shared" si="310"/>
        <v>2010</v>
      </c>
      <c r="J2487">
        <f t="shared" si="316"/>
        <v>-5.6266497332877581</v>
      </c>
      <c r="K2487">
        <f t="shared" si="314"/>
        <v>-3.1227119961688174</v>
      </c>
      <c r="L2487">
        <f t="shared" si="315"/>
        <v>0</v>
      </c>
    </row>
    <row r="2488" spans="1:12" x14ac:dyDescent="0.3">
      <c r="A2488">
        <v>2487</v>
      </c>
      <c r="B2488" s="16" t="s">
        <v>6126</v>
      </c>
      <c r="C2488" s="17">
        <v>72.83</v>
      </c>
      <c r="D2488" s="17">
        <v>5.0999999999999993E-4</v>
      </c>
      <c r="E2488" s="9">
        <f t="shared" si="311"/>
        <v>-2.3744416520850926E-2</v>
      </c>
      <c r="F2488">
        <f t="shared" si="312"/>
        <v>0.97653526414588365</v>
      </c>
      <c r="G2488">
        <f t="shared" si="309"/>
        <v>72.82380971309091</v>
      </c>
      <c r="H2488">
        <f t="shared" si="313"/>
        <v>1.4837063722660183E-2</v>
      </c>
      <c r="I2488" t="str">
        <f t="shared" si="310"/>
        <v>2010</v>
      </c>
      <c r="J2488">
        <f t="shared" si="316"/>
        <v>-5.6203175937265959</v>
      </c>
      <c r="K2488">
        <f t="shared" si="314"/>
        <v>-3.2447112924448902</v>
      </c>
      <c r="L2488">
        <f t="shared" si="315"/>
        <v>0</v>
      </c>
    </row>
    <row r="2489" spans="1:12" x14ac:dyDescent="0.3">
      <c r="A2489">
        <v>2488</v>
      </c>
      <c r="B2489" s="16" t="s">
        <v>6124</v>
      </c>
      <c r="C2489" s="17">
        <v>73.69</v>
      </c>
      <c r="D2489" s="17">
        <v>5.0999999999999993E-4</v>
      </c>
      <c r="E2489" s="9">
        <f t="shared" si="311"/>
        <v>1.1739146549084036E-2</v>
      </c>
      <c r="F2489">
        <f t="shared" si="312"/>
        <v>1.0118083207469448</v>
      </c>
      <c r="G2489">
        <f t="shared" si="309"/>
        <v>73.683736616197578</v>
      </c>
      <c r="H2489">
        <f t="shared" si="313"/>
        <v>1.3267739335389755E-2</v>
      </c>
      <c r="I2489" t="str">
        <f t="shared" si="310"/>
        <v>2010</v>
      </c>
      <c r="J2489">
        <f t="shared" si="316"/>
        <v>-5.0852004021175023</v>
      </c>
      <c r="K2489">
        <f t="shared" si="314"/>
        <v>-4.1046381955515585</v>
      </c>
      <c r="L2489">
        <f t="shared" si="315"/>
        <v>0</v>
      </c>
    </row>
    <row r="2490" spans="1:12" x14ac:dyDescent="0.3">
      <c r="A2490">
        <v>2489</v>
      </c>
      <c r="B2490" s="16" t="s">
        <v>6122</v>
      </c>
      <c r="C2490" s="17">
        <v>73.290000000000006</v>
      </c>
      <c r="D2490" s="17">
        <v>7.0999999999999991E-4</v>
      </c>
      <c r="E2490" s="9">
        <f t="shared" si="311"/>
        <v>-5.4429308411490631E-3</v>
      </c>
      <c r="F2490">
        <f t="shared" si="312"/>
        <v>0.99457185506853041</v>
      </c>
      <c r="G2490">
        <f t="shared" si="309"/>
        <v>73.281327863111557</v>
      </c>
      <c r="H2490">
        <f t="shared" si="313"/>
        <v>1.3232925217003021E-2</v>
      </c>
      <c r="I2490" t="str">
        <f t="shared" si="310"/>
        <v>2010</v>
      </c>
      <c r="J2490">
        <f t="shared" si="316"/>
        <v>-5.0441580846508804</v>
      </c>
      <c r="K2490">
        <f t="shared" si="314"/>
        <v>-3.7022294424655371</v>
      </c>
      <c r="L2490">
        <f t="shared" si="315"/>
        <v>0</v>
      </c>
    </row>
    <row r="2491" spans="1:12" x14ac:dyDescent="0.3">
      <c r="A2491">
        <v>2490</v>
      </c>
      <c r="B2491" s="16" t="s">
        <v>6120</v>
      </c>
      <c r="C2491" s="17">
        <v>72.239999999999995</v>
      </c>
      <c r="D2491" s="17">
        <v>7.5999999999999993E-4</v>
      </c>
      <c r="E2491" s="9">
        <f t="shared" si="311"/>
        <v>-1.4430264829029007E-2</v>
      </c>
      <c r="F2491">
        <f t="shared" si="312"/>
        <v>0.98567335243552989</v>
      </c>
      <c r="G2491">
        <f t="shared" si="309"/>
        <v>72.230850179500862</v>
      </c>
      <c r="H2491">
        <f t="shared" si="313"/>
        <v>1.3516865888704014E-2</v>
      </c>
      <c r="I2491" t="str">
        <f t="shared" si="310"/>
        <v>2010</v>
      </c>
      <c r="J2491">
        <f t="shared" si="316"/>
        <v>-5.0785324539119276</v>
      </c>
      <c r="K2491">
        <f t="shared" si="314"/>
        <v>-2.6517517588548429</v>
      </c>
      <c r="L2491">
        <f t="shared" si="315"/>
        <v>0</v>
      </c>
    </row>
    <row r="2492" spans="1:12" x14ac:dyDescent="0.3">
      <c r="A2492">
        <v>2491</v>
      </c>
      <c r="B2492" s="16" t="s">
        <v>6118</v>
      </c>
      <c r="C2492" s="17">
        <v>72.13</v>
      </c>
      <c r="D2492" s="17">
        <v>7.9000000000000001E-4</v>
      </c>
      <c r="E2492" s="9">
        <f t="shared" si="311"/>
        <v>-1.5238625931487048E-3</v>
      </c>
      <c r="F2492">
        <f t="shared" si="312"/>
        <v>0.99847729789590256</v>
      </c>
      <c r="G2492">
        <f t="shared" si="309"/>
        <v>72.120503508532735</v>
      </c>
      <c r="H2492">
        <f t="shared" si="313"/>
        <v>1.3520391657885378E-2</v>
      </c>
      <c r="I2492" t="str">
        <f t="shared" si="310"/>
        <v>2010</v>
      </c>
      <c r="J2492">
        <f t="shared" si="316"/>
        <v>-5.0720966798278484</v>
      </c>
      <c r="K2492">
        <f t="shared" si="314"/>
        <v>-2.5414050878867158</v>
      </c>
      <c r="L2492">
        <f t="shared" si="315"/>
        <v>0</v>
      </c>
    </row>
    <row r="2493" spans="1:12" x14ac:dyDescent="0.3">
      <c r="A2493">
        <v>2492</v>
      </c>
      <c r="B2493" s="16" t="s">
        <v>6117</v>
      </c>
      <c r="C2493" s="17">
        <v>71.459999999999994</v>
      </c>
      <c r="D2493" s="17">
        <v>7.5999999999999993E-4</v>
      </c>
      <c r="E2493" s="9">
        <f t="shared" si="311"/>
        <v>-9.3321939203175001E-3</v>
      </c>
      <c r="F2493">
        <f t="shared" si="312"/>
        <v>0.99071121586025235</v>
      </c>
      <c r="G2493">
        <f t="shared" si="309"/>
        <v>71.450948973243797</v>
      </c>
      <c r="H2493">
        <f t="shared" si="313"/>
        <v>1.362236094188865E-2</v>
      </c>
      <c r="I2493" t="str">
        <f t="shared" si="310"/>
        <v>2010</v>
      </c>
      <c r="J2493">
        <f t="shared" si="316"/>
        <v>-5.0629062442430124</v>
      </c>
      <c r="K2493">
        <f t="shared" si="314"/>
        <v>-1.8718505525977776</v>
      </c>
      <c r="L2493">
        <f t="shared" si="315"/>
        <v>0</v>
      </c>
    </row>
    <row r="2494" spans="1:12" x14ac:dyDescent="0.3">
      <c r="A2494">
        <v>2493</v>
      </c>
      <c r="B2494" s="16" t="s">
        <v>6115</v>
      </c>
      <c r="C2494" s="17">
        <v>73.11</v>
      </c>
      <c r="D2494" s="17">
        <v>9.1E-4</v>
      </c>
      <c r="E2494" s="9">
        <f t="shared" si="311"/>
        <v>2.282730370996083E-2</v>
      </c>
      <c r="F2494">
        <f t="shared" si="312"/>
        <v>1.0230898404701931</v>
      </c>
      <c r="G2494">
        <f t="shared" si="309"/>
        <v>73.098912490824034</v>
      </c>
      <c r="H2494">
        <f t="shared" si="313"/>
        <v>1.374529507402646E-2</v>
      </c>
      <c r="I2494" t="str">
        <f t="shared" si="310"/>
        <v>2010</v>
      </c>
      <c r="J2494">
        <f t="shared" si="316"/>
        <v>-5.2264221277225884</v>
      </c>
      <c r="K2494">
        <f t="shared" si="314"/>
        <v>-3.5198140701780147</v>
      </c>
      <c r="L2494">
        <f t="shared" si="315"/>
        <v>0</v>
      </c>
    </row>
    <row r="2495" spans="1:12" x14ac:dyDescent="0.3">
      <c r="A2495">
        <v>2494</v>
      </c>
      <c r="B2495" s="16" t="s">
        <v>6113</v>
      </c>
      <c r="C2495" s="17">
        <v>76.06</v>
      </c>
      <c r="D2495" s="17">
        <v>9.8999999999999999E-4</v>
      </c>
      <c r="E2495" s="9">
        <f t="shared" si="311"/>
        <v>3.9557346194889043E-2</v>
      </c>
      <c r="F2495">
        <f t="shared" si="312"/>
        <v>1.0403501572972234</v>
      </c>
      <c r="G2495">
        <f t="shared" si="309"/>
        <v>76.047451135309814</v>
      </c>
      <c r="H2495">
        <f t="shared" si="313"/>
        <v>1.553175055993891E-2</v>
      </c>
      <c r="I2495" t="str">
        <f t="shared" si="310"/>
        <v>2010</v>
      </c>
      <c r="J2495">
        <f t="shared" si="316"/>
        <v>-6.1439061096731438</v>
      </c>
      <c r="K2495">
        <f t="shared" si="314"/>
        <v>-6.4683527146637942</v>
      </c>
      <c r="L2495">
        <f t="shared" si="315"/>
        <v>1</v>
      </c>
    </row>
    <row r="2496" spans="1:12" x14ac:dyDescent="0.3">
      <c r="A2496">
        <v>2495</v>
      </c>
      <c r="B2496" s="16" t="s">
        <v>6111</v>
      </c>
      <c r="C2496" s="17">
        <v>75.92</v>
      </c>
      <c r="D2496" s="17">
        <v>1.01E-3</v>
      </c>
      <c r="E2496" s="9">
        <f t="shared" si="311"/>
        <v>-1.8423481984412356E-3</v>
      </c>
      <c r="F2496">
        <f t="shared" si="312"/>
        <v>0.99815934788325</v>
      </c>
      <c r="G2496">
        <f t="shared" si="309"/>
        <v>75.907221208911764</v>
      </c>
      <c r="H2496">
        <f t="shared" si="313"/>
        <v>1.5522749802492646E-2</v>
      </c>
      <c r="I2496" t="str">
        <f t="shared" si="310"/>
        <v>2010</v>
      </c>
      <c r="J2496">
        <f t="shared" si="316"/>
        <v>-6.1290230029902446</v>
      </c>
      <c r="K2496">
        <f t="shared" si="314"/>
        <v>-6.3281227882657447</v>
      </c>
      <c r="L2496">
        <f t="shared" si="315"/>
        <v>1</v>
      </c>
    </row>
    <row r="2497" spans="1:12" x14ac:dyDescent="0.3">
      <c r="A2497">
        <v>2496</v>
      </c>
      <c r="B2497" s="16" t="s">
        <v>6109</v>
      </c>
      <c r="C2497" s="17">
        <v>72.13</v>
      </c>
      <c r="D2497" s="17">
        <v>9.1E-4</v>
      </c>
      <c r="E2497" s="9">
        <f t="shared" si="311"/>
        <v>-5.1210107786091252E-2</v>
      </c>
      <c r="F2497">
        <f t="shared" si="312"/>
        <v>0.95007903055848253</v>
      </c>
      <c r="G2497">
        <f t="shared" si="309"/>
        <v>72.11906111288657</v>
      </c>
      <c r="H2497">
        <f t="shared" si="313"/>
        <v>1.8124323274045562E-2</v>
      </c>
      <c r="I2497" t="str">
        <f t="shared" si="310"/>
        <v>2010</v>
      </c>
      <c r="J2497">
        <f t="shared" si="316"/>
        <v>-6.7990989965728641</v>
      </c>
      <c r="K2497">
        <f t="shared" si="314"/>
        <v>-2.5399626922405503</v>
      </c>
      <c r="L2497">
        <f t="shared" si="315"/>
        <v>0</v>
      </c>
    </row>
    <row r="2498" spans="1:12" x14ac:dyDescent="0.3">
      <c r="A2498">
        <v>2497</v>
      </c>
      <c r="B2498" s="16" t="s">
        <v>6107</v>
      </c>
      <c r="C2498" s="17">
        <v>69.59</v>
      </c>
      <c r="D2498" s="17">
        <v>9.3999999999999997E-4</v>
      </c>
      <c r="E2498" s="9">
        <f t="shared" si="311"/>
        <v>-3.5849167658822477E-2</v>
      </c>
      <c r="F2498">
        <f t="shared" si="312"/>
        <v>0.9647858034105089</v>
      </c>
      <c r="G2498">
        <f t="shared" si="309"/>
        <v>69.579098420646019</v>
      </c>
      <c r="H2498">
        <f t="shared" si="313"/>
        <v>1.9188049238365725E-2</v>
      </c>
      <c r="I2498" t="str">
        <f t="shared" si="310"/>
        <v>2010</v>
      </c>
      <c r="J2498">
        <f t="shared" si="316"/>
        <v>-6.9446301561871158</v>
      </c>
      <c r="K2498">
        <f t="shared" si="314"/>
        <v>0.51933438367386486</v>
      </c>
      <c r="L2498">
        <f t="shared" si="315"/>
        <v>0</v>
      </c>
    </row>
    <row r="2499" spans="1:12" x14ac:dyDescent="0.3">
      <c r="A2499">
        <v>2498</v>
      </c>
      <c r="B2499" s="16" t="s">
        <v>6105</v>
      </c>
      <c r="C2499" s="17">
        <v>70.11</v>
      </c>
      <c r="D2499" s="17">
        <v>9.8999999999999999E-4</v>
      </c>
      <c r="E2499" s="9">
        <f t="shared" si="311"/>
        <v>7.4445583621175048E-3</v>
      </c>
      <c r="F2499">
        <f t="shared" si="312"/>
        <v>1.0074723379795947</v>
      </c>
      <c r="G2499">
        <f t="shared" ref="G2499:G2562" si="317">C2499*EXP(-2/12*D2499)</f>
        <v>70.098432804319884</v>
      </c>
      <c r="H2499">
        <f t="shared" si="313"/>
        <v>1.8510253016331239E-2</v>
      </c>
      <c r="I2499" t="str">
        <f t="shared" ref="I2499:I2562" si="318">MID(B2499,7,4)</f>
        <v>2010</v>
      </c>
      <c r="J2499">
        <f t="shared" si="316"/>
        <v>-6.7493222503749699</v>
      </c>
      <c r="K2499">
        <f t="shared" si="314"/>
        <v>2.0184647691865507</v>
      </c>
      <c r="L2499">
        <f t="shared" si="315"/>
        <v>0</v>
      </c>
    </row>
    <row r="2500" spans="1:12" x14ac:dyDescent="0.3">
      <c r="A2500">
        <v>2499</v>
      </c>
      <c r="B2500" s="16" t="s">
        <v>6103</v>
      </c>
      <c r="C2500" s="17">
        <v>72.13</v>
      </c>
      <c r="D2500" s="17">
        <v>1.09E-3</v>
      </c>
      <c r="E2500" s="9">
        <f t="shared" ref="E2500:E2563" si="319">LN(C2500/C2499)</f>
        <v>2.8404609296705012E-2</v>
      </c>
      <c r="F2500">
        <f t="shared" ref="F2500:F2563" si="320">C2500/C2499</f>
        <v>1.0288118670660391</v>
      </c>
      <c r="G2500">
        <f t="shared" si="317"/>
        <v>72.116897573506435</v>
      </c>
      <c r="H2500">
        <f t="shared" si="313"/>
        <v>1.9198101552841528E-2</v>
      </c>
      <c r="I2500" t="str">
        <f t="shared" si="318"/>
        <v>2010</v>
      </c>
      <c r="J2500">
        <f t="shared" si="316"/>
        <v>-7.2016965927711327</v>
      </c>
      <c r="K2500">
        <f t="shared" si="314"/>
        <v>0.41028815845390909</v>
      </c>
      <c r="L2500">
        <f t="shared" si="315"/>
        <v>0</v>
      </c>
    </row>
    <row r="2501" spans="1:12" x14ac:dyDescent="0.3">
      <c r="A2501">
        <v>2500</v>
      </c>
      <c r="B2501" s="16" t="s">
        <v>6101</v>
      </c>
      <c r="C2501" s="17">
        <v>72.540000000000006</v>
      </c>
      <c r="D2501" s="17">
        <v>1.06E-3</v>
      </c>
      <c r="E2501" s="9">
        <f t="shared" si="319"/>
        <v>5.6680873391752144E-3</v>
      </c>
      <c r="F2501">
        <f t="shared" si="320"/>
        <v>1.0056841813392488</v>
      </c>
      <c r="G2501">
        <f t="shared" si="317"/>
        <v>72.527185731960344</v>
      </c>
      <c r="H2501">
        <f t="shared" si="313"/>
        <v>1.904416513515611E-2</v>
      </c>
      <c r="I2501" t="str">
        <f t="shared" si="318"/>
        <v>2010</v>
      </c>
      <c r="J2501">
        <f t="shared" si="316"/>
        <v>-7.1845945604948138</v>
      </c>
      <c r="K2501">
        <f t="shared" si="314"/>
        <v>0.36115120110989096</v>
      </c>
      <c r="L2501">
        <f t="shared" si="315"/>
        <v>0</v>
      </c>
    </row>
    <row r="2502" spans="1:12" x14ac:dyDescent="0.3">
      <c r="A2502">
        <v>2501</v>
      </c>
      <c r="B2502" s="16" t="s">
        <v>6099</v>
      </c>
      <c r="C2502" s="17">
        <v>73.05</v>
      </c>
      <c r="D2502" s="17">
        <v>1.01E-3</v>
      </c>
      <c r="E2502" s="9">
        <f t="shared" si="319"/>
        <v>7.0060043419519725E-3</v>
      </c>
      <c r="F2502">
        <f t="shared" si="320"/>
        <v>1.0070306038047971</v>
      </c>
      <c r="G2502">
        <f t="shared" si="317"/>
        <v>73.037704284918377</v>
      </c>
      <c r="H2502">
        <f t="shared" si="313"/>
        <v>1.9083945352914161E-2</v>
      </c>
      <c r="I2502" t="str">
        <f t="shared" si="318"/>
        <v>2010</v>
      </c>
      <c r="J2502">
        <f t="shared" si="316"/>
        <v>-7.2502799986282591</v>
      </c>
      <c r="K2502">
        <f t="shared" si="314"/>
        <v>-0.14936735184814154</v>
      </c>
      <c r="L2502">
        <f t="shared" si="315"/>
        <v>0</v>
      </c>
    </row>
    <row r="2503" spans="1:12" x14ac:dyDescent="0.3">
      <c r="A2503">
        <v>2502</v>
      </c>
      <c r="B2503" s="16" t="s">
        <v>6097</v>
      </c>
      <c r="C2503" s="17">
        <v>72.900000000000006</v>
      </c>
      <c r="D2503" s="17">
        <v>9.6000000000000002E-4</v>
      </c>
      <c r="E2503" s="9">
        <f t="shared" si="319"/>
        <v>-2.055499182095888E-3</v>
      </c>
      <c r="F2503">
        <f t="shared" si="320"/>
        <v>0.99794661190965106</v>
      </c>
      <c r="G2503">
        <f t="shared" si="317"/>
        <v>72.888336933070235</v>
      </c>
      <c r="H2503">
        <f t="shared" si="313"/>
        <v>1.9037585399458396E-2</v>
      </c>
      <c r="I2503" t="str">
        <f t="shared" si="318"/>
        <v>2010</v>
      </c>
      <c r="J2503">
        <f t="shared" si="316"/>
        <v>-7.2178758259941489</v>
      </c>
      <c r="K2503">
        <f t="shared" si="314"/>
        <v>2.7798074623097193</v>
      </c>
      <c r="L2503">
        <f t="shared" si="315"/>
        <v>0</v>
      </c>
    </row>
    <row r="2504" spans="1:12" x14ac:dyDescent="0.3">
      <c r="A2504">
        <v>2503</v>
      </c>
      <c r="B2504" s="16" t="s">
        <v>6093</v>
      </c>
      <c r="C2504" s="17">
        <v>75.680000000000007</v>
      </c>
      <c r="D2504" s="17">
        <v>9.3999999999999997E-4</v>
      </c>
      <c r="E2504" s="9">
        <f t="shared" si="319"/>
        <v>3.7425285729010327E-2</v>
      </c>
      <c r="F2504">
        <f t="shared" si="320"/>
        <v>1.0381344307270233</v>
      </c>
      <c r="G2504">
        <f t="shared" si="317"/>
        <v>75.668144395379954</v>
      </c>
      <c r="H2504">
        <f t="shared" si="313"/>
        <v>2.0371558745543986E-2</v>
      </c>
      <c r="I2504" t="str">
        <f t="shared" si="318"/>
        <v>2010</v>
      </c>
      <c r="J2504">
        <f t="shared" si="316"/>
        <v>-8.0181992690649242</v>
      </c>
      <c r="K2504">
        <f t="shared" si="314"/>
        <v>0.58927209278832038</v>
      </c>
      <c r="L2504">
        <f t="shared" si="315"/>
        <v>0</v>
      </c>
    </row>
    <row r="2505" spans="1:12" x14ac:dyDescent="0.3">
      <c r="A2505">
        <v>2504</v>
      </c>
      <c r="B2505" s="16" t="s">
        <v>6091</v>
      </c>
      <c r="C2505" s="17">
        <v>76.27</v>
      </c>
      <c r="D2505" s="17">
        <v>9.8999999999999999E-4</v>
      </c>
      <c r="E2505" s="9">
        <f t="shared" si="319"/>
        <v>7.7657514325243371E-3</v>
      </c>
      <c r="F2505">
        <f t="shared" si="320"/>
        <v>1.0077959830866807</v>
      </c>
      <c r="G2505">
        <f t="shared" si="317"/>
        <v>76.257416488168275</v>
      </c>
      <c r="H2505">
        <f t="shared" si="313"/>
        <v>1.971783375236048E-2</v>
      </c>
      <c r="I2505" t="str">
        <f t="shared" si="318"/>
        <v>2010</v>
      </c>
      <c r="J2505">
        <f t="shared" si="316"/>
        <v>-7.8213332209759185</v>
      </c>
      <c r="K2505">
        <f t="shared" si="314"/>
        <v>1.7072788808675909E-2</v>
      </c>
      <c r="L2505">
        <f t="shared" si="315"/>
        <v>0</v>
      </c>
    </row>
    <row r="2506" spans="1:12" x14ac:dyDescent="0.3">
      <c r="A2506">
        <v>2505</v>
      </c>
      <c r="B2506" s="16" t="s">
        <v>6089</v>
      </c>
      <c r="C2506" s="17">
        <v>77.78</v>
      </c>
      <c r="D2506" s="17">
        <v>1.01E-3</v>
      </c>
      <c r="E2506" s="9">
        <f t="shared" si="319"/>
        <v>1.9604652551454174E-2</v>
      </c>
      <c r="F2506">
        <f t="shared" si="320"/>
        <v>1.0197980857480007</v>
      </c>
      <c r="G2506">
        <f t="shared" si="317"/>
        <v>77.766908135262867</v>
      </c>
      <c r="H2506">
        <f t="shared" si="313"/>
        <v>2.0055079424244299E-2</v>
      </c>
      <c r="I2506" t="str">
        <f t="shared" si="318"/>
        <v>2010</v>
      </c>
      <c r="J2506">
        <f t="shared" si="316"/>
        <v>-8.1125748990865869</v>
      </c>
      <c r="K2506">
        <f t="shared" si="314"/>
        <v>-1.4924188582859159</v>
      </c>
      <c r="L2506">
        <f t="shared" si="315"/>
        <v>0</v>
      </c>
    </row>
    <row r="2507" spans="1:12" x14ac:dyDescent="0.3">
      <c r="A2507">
        <v>2506</v>
      </c>
      <c r="B2507" s="16" t="s">
        <v>6087</v>
      </c>
      <c r="C2507" s="17">
        <v>78.19</v>
      </c>
      <c r="D2507" s="17">
        <v>1.06E-3</v>
      </c>
      <c r="E2507" s="9">
        <f t="shared" si="319"/>
        <v>5.2574334088213584E-3</v>
      </c>
      <c r="F2507">
        <f t="shared" si="320"/>
        <v>1.0052712779634867</v>
      </c>
      <c r="G2507">
        <f t="shared" si="317"/>
        <v>78.176187653459877</v>
      </c>
      <c r="H2507">
        <f t="shared" si="313"/>
        <v>1.983229323451248E-2</v>
      </c>
      <c r="I2507" t="str">
        <f t="shared" si="318"/>
        <v>2010</v>
      </c>
      <c r="J2507">
        <f t="shared" si="316"/>
        <v>-8.0646759875078402</v>
      </c>
      <c r="K2507">
        <f t="shared" si="314"/>
        <v>-1.9016983764829263</v>
      </c>
      <c r="L2507">
        <f t="shared" si="315"/>
        <v>0</v>
      </c>
    </row>
    <row r="2508" spans="1:12" x14ac:dyDescent="0.3">
      <c r="A2508">
        <v>2507</v>
      </c>
      <c r="B2508" s="16" t="s">
        <v>6085</v>
      </c>
      <c r="C2508" s="17">
        <v>78.61</v>
      </c>
      <c r="D2508" s="17">
        <v>9.3999999999999997E-4</v>
      </c>
      <c r="E2508" s="9">
        <f t="shared" si="319"/>
        <v>5.3571556692425864E-3</v>
      </c>
      <c r="F2508">
        <f t="shared" si="320"/>
        <v>1.0053715308863027</v>
      </c>
      <c r="G2508">
        <f t="shared" si="317"/>
        <v>78.597685398002341</v>
      </c>
      <c r="H2508">
        <f t="shared" si="313"/>
        <v>1.9862329368387725E-2</v>
      </c>
      <c r="I2508" t="str">
        <f t="shared" si="318"/>
        <v>2010</v>
      </c>
      <c r="J2508">
        <f t="shared" si="316"/>
        <v>-8.1204376616131775</v>
      </c>
      <c r="K2508">
        <f t="shared" si="314"/>
        <v>-2.32319612102539</v>
      </c>
      <c r="L2508">
        <f t="shared" si="315"/>
        <v>0</v>
      </c>
    </row>
    <row r="2509" spans="1:12" x14ac:dyDescent="0.3">
      <c r="A2509">
        <v>2508</v>
      </c>
      <c r="B2509" s="16" t="s">
        <v>6083</v>
      </c>
      <c r="C2509" s="17">
        <v>77.25</v>
      </c>
      <c r="D2509" s="17">
        <v>1.17E-3</v>
      </c>
      <c r="E2509" s="9">
        <f t="shared" si="319"/>
        <v>-1.7452002027810297E-2</v>
      </c>
      <c r="F2509">
        <f t="shared" si="320"/>
        <v>0.9826994021116906</v>
      </c>
      <c r="G2509">
        <f t="shared" si="317"/>
        <v>77.234937718620159</v>
      </c>
      <c r="H2509">
        <f t="shared" si="313"/>
        <v>2.0082777946872465E-2</v>
      </c>
      <c r="I2509" t="str">
        <f t="shared" si="318"/>
        <v>2010</v>
      </c>
      <c r="J2509">
        <f t="shared" si="316"/>
        <v>-8.0682080321844101</v>
      </c>
      <c r="K2509">
        <f t="shared" si="314"/>
        <v>-0.96044844164320864</v>
      </c>
      <c r="L2509">
        <f t="shared" si="315"/>
        <v>0</v>
      </c>
    </row>
    <row r="2510" spans="1:12" x14ac:dyDescent="0.3">
      <c r="A2510">
        <v>2509</v>
      </c>
      <c r="B2510" s="16" t="s">
        <v>6081</v>
      </c>
      <c r="C2510" s="17">
        <v>78.09</v>
      </c>
      <c r="D2510" s="17">
        <v>1.17E-3</v>
      </c>
      <c r="E2510" s="9">
        <f t="shared" si="319"/>
        <v>1.0815091896728904E-2</v>
      </c>
      <c r="F2510">
        <f t="shared" si="320"/>
        <v>1.010873786407767</v>
      </c>
      <c r="G2510">
        <f t="shared" si="317"/>
        <v>78.074773934589629</v>
      </c>
      <c r="H2510">
        <f t="shared" si="313"/>
        <v>2.0201719722520585E-2</v>
      </c>
      <c r="I2510" t="str">
        <f t="shared" si="318"/>
        <v>2010</v>
      </c>
      <c r="J2510">
        <f t="shared" si="316"/>
        <v>-8.2042441763072436</v>
      </c>
      <c r="K2510">
        <f t="shared" si="314"/>
        <v>-1.8002846576126785</v>
      </c>
      <c r="L2510">
        <f t="shared" si="315"/>
        <v>0</v>
      </c>
    </row>
    <row r="2511" spans="1:12" x14ac:dyDescent="0.3">
      <c r="A2511">
        <v>2510</v>
      </c>
      <c r="B2511" s="16" t="s">
        <v>6079</v>
      </c>
      <c r="C2511" s="17">
        <v>76.290000000000006</v>
      </c>
      <c r="D2511" s="17">
        <v>1.2199999999999999E-3</v>
      </c>
      <c r="E2511" s="9">
        <f t="shared" si="319"/>
        <v>-2.3320139572445688E-2</v>
      </c>
      <c r="F2511">
        <f t="shared" si="320"/>
        <v>0.97694967345370731</v>
      </c>
      <c r="G2511">
        <f t="shared" si="317"/>
        <v>76.274489276976951</v>
      </c>
      <c r="H2511">
        <f t="shared" si="313"/>
        <v>2.0289696778441956E-2</v>
      </c>
      <c r="I2511" t="str">
        <f t="shared" si="318"/>
        <v>2010</v>
      </c>
      <c r="J2511">
        <f t="shared" si="316"/>
        <v>-8.0499719239908636</v>
      </c>
      <c r="K2511">
        <f t="shared" si="314"/>
        <v>0.59923739534431775</v>
      </c>
      <c r="L2511">
        <f t="shared" si="315"/>
        <v>0</v>
      </c>
    </row>
    <row r="2512" spans="1:12" x14ac:dyDescent="0.3">
      <c r="A2512">
        <v>2511</v>
      </c>
      <c r="B2512" s="16" t="s">
        <v>6077</v>
      </c>
      <c r="C2512" s="17">
        <v>77.59</v>
      </c>
      <c r="D2512" s="17">
        <v>1.24E-3</v>
      </c>
      <c r="E2512" s="9">
        <f t="shared" si="319"/>
        <v>1.6896684803719957E-2</v>
      </c>
      <c r="F2512">
        <f t="shared" si="320"/>
        <v>1.0170402411849522</v>
      </c>
      <c r="G2512">
        <f t="shared" si="317"/>
        <v>77.573966390196745</v>
      </c>
      <c r="H2512">
        <f t="shared" si="313"/>
        <v>2.043764698164156E-2</v>
      </c>
      <c r="I2512" t="str">
        <f t="shared" si="318"/>
        <v>2010</v>
      </c>
      <c r="J2512">
        <f t="shared" si="316"/>
        <v>-8.2468176475908521</v>
      </c>
      <c r="K2512">
        <f t="shared" si="314"/>
        <v>-0.70023971787547623</v>
      </c>
      <c r="L2512">
        <f t="shared" si="315"/>
        <v>0</v>
      </c>
    </row>
    <row r="2513" spans="1:12" x14ac:dyDescent="0.3">
      <c r="A2513">
        <v>2512</v>
      </c>
      <c r="B2513" s="16" t="s">
        <v>6075</v>
      </c>
      <c r="C2513" s="17">
        <v>76.89</v>
      </c>
      <c r="D2513" s="17">
        <v>1.2700000000000001E-3</v>
      </c>
      <c r="E2513" s="9">
        <f t="shared" si="319"/>
        <v>-9.0627238617684517E-3</v>
      </c>
      <c r="F2513">
        <f t="shared" si="320"/>
        <v>0.99097821884263437</v>
      </c>
      <c r="G2513">
        <f t="shared" si="317"/>
        <v>76.873726672321268</v>
      </c>
      <c r="H2513">
        <f t="shared" si="313"/>
        <v>2.0472003618541023E-2</v>
      </c>
      <c r="I2513" t="str">
        <f t="shared" si="318"/>
        <v>2010</v>
      </c>
      <c r="J2513">
        <f t="shared" si="316"/>
        <v>-8.1861139460751389</v>
      </c>
      <c r="K2513">
        <f t="shared" si="314"/>
        <v>0.99654369353791594</v>
      </c>
      <c r="L2513">
        <f t="shared" si="315"/>
        <v>0</v>
      </c>
    </row>
    <row r="2514" spans="1:12" x14ac:dyDescent="0.3">
      <c r="A2514">
        <v>2513</v>
      </c>
      <c r="B2514" s="16" t="s">
        <v>6073</v>
      </c>
      <c r="C2514" s="17">
        <v>78.180000000000007</v>
      </c>
      <c r="D2514" s="17">
        <v>1.32E-3</v>
      </c>
      <c r="E2514" s="9">
        <f t="shared" si="319"/>
        <v>1.6638031320719393E-2</v>
      </c>
      <c r="F2514">
        <f t="shared" si="320"/>
        <v>1.016777214202107</v>
      </c>
      <c r="G2514">
        <f t="shared" si="317"/>
        <v>78.162802291817272</v>
      </c>
      <c r="H2514">
        <f t="shared" si="313"/>
        <v>2.0632490734977929E-2</v>
      </c>
      <c r="I2514" t="str">
        <f t="shared" si="318"/>
        <v>2010</v>
      </c>
      <c r="J2514">
        <f t="shared" si="316"/>
        <v>-8.388634663198534</v>
      </c>
      <c r="K2514">
        <f t="shared" si="314"/>
        <v>-0.29253192595808741</v>
      </c>
      <c r="L2514">
        <f t="shared" si="315"/>
        <v>0</v>
      </c>
    </row>
    <row r="2515" spans="1:12" x14ac:dyDescent="0.3">
      <c r="A2515">
        <v>2514</v>
      </c>
      <c r="B2515" s="16" t="s">
        <v>6071</v>
      </c>
      <c r="C2515" s="17">
        <v>79.25</v>
      </c>
      <c r="D2515" s="17">
        <v>1.4199999999999998E-3</v>
      </c>
      <c r="E2515" s="9">
        <f t="shared" si="319"/>
        <v>1.3593552392581263E-2</v>
      </c>
      <c r="F2515">
        <f t="shared" si="320"/>
        <v>1.0136863647991814</v>
      </c>
      <c r="G2515">
        <f t="shared" si="317"/>
        <v>79.231246385931868</v>
      </c>
      <c r="H2515">
        <f t="shared" si="313"/>
        <v>2.0742273394882521E-2</v>
      </c>
      <c r="I2515" t="str">
        <f t="shared" si="318"/>
        <v>2010</v>
      </c>
      <c r="J2515">
        <f t="shared" si="316"/>
        <v>-8.5485477653897171</v>
      </c>
      <c r="K2515">
        <f t="shared" si="314"/>
        <v>-1.3609760200726839</v>
      </c>
      <c r="L2515">
        <f t="shared" si="315"/>
        <v>0</v>
      </c>
    </row>
    <row r="2516" spans="1:12" x14ac:dyDescent="0.3">
      <c r="A2516">
        <v>2515</v>
      </c>
      <c r="B2516" s="16" t="s">
        <v>6069</v>
      </c>
      <c r="C2516" s="17">
        <v>78.540000000000006</v>
      </c>
      <c r="D2516" s="17">
        <v>1.4199999999999998E-3</v>
      </c>
      <c r="E2516" s="9">
        <f t="shared" si="319"/>
        <v>-8.9993636075264092E-3</v>
      </c>
      <c r="F2516">
        <f t="shared" si="320"/>
        <v>0.99104100946372242</v>
      </c>
      <c r="G2516">
        <f t="shared" si="317"/>
        <v>78.52141439938282</v>
      </c>
      <c r="H2516">
        <f t="shared" si="313"/>
        <v>2.0557047762332189E-2</v>
      </c>
      <c r="I2516" t="str">
        <f t="shared" si="318"/>
        <v>2010</v>
      </c>
      <c r="J2516">
        <f t="shared" si="316"/>
        <v>-8.3963079632552624</v>
      </c>
      <c r="K2516">
        <f t="shared" si="314"/>
        <v>-0.65114403352363581</v>
      </c>
      <c r="L2516">
        <f t="shared" si="315"/>
        <v>0</v>
      </c>
    </row>
    <row r="2517" spans="1:12" x14ac:dyDescent="0.3">
      <c r="A2517">
        <v>2516</v>
      </c>
      <c r="B2517" s="16" t="s">
        <v>6067</v>
      </c>
      <c r="C2517" s="17">
        <v>79.89</v>
      </c>
      <c r="D2517" s="17">
        <v>1.5199999999999999E-3</v>
      </c>
      <c r="E2517" s="9">
        <f t="shared" si="319"/>
        <v>1.7042639344086872E-2</v>
      </c>
      <c r="F2517">
        <f t="shared" si="320"/>
        <v>1.0171886936592818</v>
      </c>
      <c r="G2517">
        <f t="shared" si="317"/>
        <v>79.869763763364872</v>
      </c>
      <c r="H2517">
        <f t="shared" si="313"/>
        <v>2.0242889468760048E-2</v>
      </c>
      <c r="I2517" t="str">
        <f t="shared" si="318"/>
        <v>2010</v>
      </c>
      <c r="J2517">
        <f t="shared" si="316"/>
        <v>-8.4099691801887886</v>
      </c>
      <c r="K2517">
        <f t="shared" si="314"/>
        <v>-1.9994933975056881</v>
      </c>
      <c r="L2517">
        <f t="shared" si="315"/>
        <v>0</v>
      </c>
    </row>
    <row r="2518" spans="1:12" x14ac:dyDescent="0.3">
      <c r="A2518">
        <v>2517</v>
      </c>
      <c r="B2518" s="16" t="s">
        <v>6066</v>
      </c>
      <c r="C2518" s="17">
        <v>80.47</v>
      </c>
      <c r="D2518" s="17">
        <v>1.5199999999999999E-3</v>
      </c>
      <c r="E2518" s="9">
        <f t="shared" si="319"/>
        <v>7.2337556640908619E-3</v>
      </c>
      <c r="F2518">
        <f t="shared" si="320"/>
        <v>1.0072599824759043</v>
      </c>
      <c r="G2518">
        <f t="shared" si="317"/>
        <v>80.449616848641526</v>
      </c>
      <c r="H2518">
        <f t="shared" si="313"/>
        <v>1.9650359785189885E-2</v>
      </c>
      <c r="I2518" t="str">
        <f t="shared" si="318"/>
        <v>2010</v>
      </c>
      <c r="J2518">
        <f t="shared" si="316"/>
        <v>-8.2230699967215557</v>
      </c>
      <c r="K2518">
        <f t="shared" si="314"/>
        <v>-2.5793464827823414</v>
      </c>
      <c r="L2518">
        <f t="shared" si="315"/>
        <v>0</v>
      </c>
    </row>
    <row r="2519" spans="1:12" x14ac:dyDescent="0.3">
      <c r="A2519">
        <v>2518</v>
      </c>
      <c r="B2519" s="16" t="s">
        <v>6064</v>
      </c>
      <c r="C2519" s="17">
        <v>79.91</v>
      </c>
      <c r="D2519" s="17">
        <v>1.57E-3</v>
      </c>
      <c r="E2519" s="9">
        <f t="shared" si="319"/>
        <v>-6.9834427716701074E-3</v>
      </c>
      <c r="F2519">
        <f t="shared" si="320"/>
        <v>0.99304088480178943</v>
      </c>
      <c r="G2519">
        <f t="shared" si="317"/>
        <v>79.889092952124713</v>
      </c>
      <c r="H2519">
        <f t="shared" si="313"/>
        <v>1.9671221991935679E-2</v>
      </c>
      <c r="I2519" t="str">
        <f t="shared" si="318"/>
        <v>2010</v>
      </c>
      <c r="J2519">
        <f t="shared" si="316"/>
        <v>-8.1744460208656999</v>
      </c>
      <c r="K2519">
        <f t="shared" si="314"/>
        <v>-2.0188225862655287</v>
      </c>
      <c r="L2519">
        <f t="shared" si="315"/>
        <v>0</v>
      </c>
    </row>
    <row r="2520" spans="1:12" x14ac:dyDescent="0.3">
      <c r="A2520">
        <v>2519</v>
      </c>
      <c r="B2520" s="16" t="s">
        <v>6062</v>
      </c>
      <c r="C2520" s="17">
        <v>80.48</v>
      </c>
      <c r="D2520" s="17">
        <v>1.5199999999999999E-3</v>
      </c>
      <c r="E2520" s="9">
        <f t="shared" si="319"/>
        <v>7.107704965057679E-3</v>
      </c>
      <c r="F2520">
        <f t="shared" si="320"/>
        <v>1.0071330246527344</v>
      </c>
      <c r="G2520">
        <f t="shared" si="317"/>
        <v>80.459614315629054</v>
      </c>
      <c r="H2520">
        <f t="shared" si="313"/>
        <v>1.9625453061756164E-2</v>
      </c>
      <c r="I2520" t="str">
        <f t="shared" si="318"/>
        <v>2010</v>
      </c>
      <c r="J2520">
        <f t="shared" si="316"/>
        <v>-8.2136678855013177</v>
      </c>
      <c r="K2520">
        <f t="shared" si="314"/>
        <v>-2.5893439497698694</v>
      </c>
      <c r="L2520">
        <f t="shared" si="315"/>
        <v>0</v>
      </c>
    </row>
    <row r="2521" spans="1:12" x14ac:dyDescent="0.3">
      <c r="A2521">
        <v>2520</v>
      </c>
      <c r="B2521" s="16" t="s">
        <v>6060</v>
      </c>
      <c r="C2521" s="17">
        <v>80.28</v>
      </c>
      <c r="D2521" s="17">
        <v>1.5199999999999999E-3</v>
      </c>
      <c r="E2521" s="9">
        <f t="shared" si="319"/>
        <v>-2.488182423291688E-3</v>
      </c>
      <c r="F2521">
        <f t="shared" si="320"/>
        <v>0.99751491053677932</v>
      </c>
      <c r="G2521">
        <f t="shared" si="317"/>
        <v>80.259664975878479</v>
      </c>
      <c r="H2521">
        <f t="shared" si="313"/>
        <v>1.9376747778455945E-2</v>
      </c>
      <c r="I2521" t="str">
        <f t="shared" si="318"/>
        <v>2010</v>
      </c>
      <c r="J2521">
        <f t="shared" si="316"/>
        <v>-8.0894264249863106</v>
      </c>
      <c r="K2521">
        <f t="shared" si="314"/>
        <v>-2.3893946100192949</v>
      </c>
      <c r="L2521">
        <f t="shared" si="315"/>
        <v>0</v>
      </c>
    </row>
    <row r="2522" spans="1:12" x14ac:dyDescent="0.3">
      <c r="A2522">
        <v>2521</v>
      </c>
      <c r="B2522" s="16" t="s">
        <v>6058</v>
      </c>
      <c r="C2522" s="17">
        <v>79.39</v>
      </c>
      <c r="D2522" s="17">
        <v>1.5E-3</v>
      </c>
      <c r="E2522" s="9">
        <f t="shared" si="319"/>
        <v>-1.1148108191115395E-2</v>
      </c>
      <c r="F2522">
        <f t="shared" si="320"/>
        <v>0.98891380169407073</v>
      </c>
      <c r="G2522">
        <f t="shared" si="317"/>
        <v>79.370154980730774</v>
      </c>
      <c r="H2522">
        <f t="shared" si="313"/>
        <v>1.9542059420788866E-2</v>
      </c>
      <c r="I2522" t="str">
        <f t="shared" si="318"/>
        <v>2010</v>
      </c>
      <c r="J2522">
        <f t="shared" si="316"/>
        <v>-8.0680217146014428</v>
      </c>
      <c r="K2522">
        <f t="shared" si="314"/>
        <v>-1.4998846148715899</v>
      </c>
      <c r="L2522">
        <f t="shared" si="315"/>
        <v>0</v>
      </c>
    </row>
    <row r="2523" spans="1:12" x14ac:dyDescent="0.3">
      <c r="A2523">
        <v>2522</v>
      </c>
      <c r="B2523" s="16" t="s">
        <v>6056</v>
      </c>
      <c r="C2523" s="17">
        <v>77.89</v>
      </c>
      <c r="D2523" s="17">
        <v>1.5199999999999999E-3</v>
      </c>
      <c r="E2523" s="9">
        <f t="shared" si="319"/>
        <v>-1.9074840805164864E-2</v>
      </c>
      <c r="F2523">
        <f t="shared" si="320"/>
        <v>0.98110593273712055</v>
      </c>
      <c r="G2523">
        <f t="shared" si="317"/>
        <v>77.870270365859184</v>
      </c>
      <c r="H2523">
        <f t="shared" si="313"/>
        <v>1.983618755932989E-2</v>
      </c>
      <c r="I2523" t="str">
        <f t="shared" si="318"/>
        <v>2010</v>
      </c>
      <c r="J2523">
        <f t="shared" si="316"/>
        <v>-8.034694885536469</v>
      </c>
      <c r="K2523">
        <f t="shared" si="314"/>
        <v>1.128397114160606</v>
      </c>
      <c r="L2523">
        <f t="shared" si="315"/>
        <v>0</v>
      </c>
    </row>
    <row r="2524" spans="1:12" x14ac:dyDescent="0.3">
      <c r="A2524">
        <v>2523</v>
      </c>
      <c r="B2524" s="16" t="s">
        <v>6054</v>
      </c>
      <c r="C2524" s="17">
        <v>79.02</v>
      </c>
      <c r="D2524" s="17">
        <v>1.6200000000000001E-3</v>
      </c>
      <c r="E2524" s="9">
        <f t="shared" si="319"/>
        <v>1.440341005138741E-2</v>
      </c>
      <c r="F2524">
        <f t="shared" si="320"/>
        <v>1.0145076389780459</v>
      </c>
      <c r="G2524">
        <f t="shared" si="317"/>
        <v>78.99866748001979</v>
      </c>
      <c r="H2524">
        <f t="shared" si="313"/>
        <v>1.9602207375685621E-2</v>
      </c>
      <c r="I2524" t="str">
        <f t="shared" si="318"/>
        <v>2010</v>
      </c>
      <c r="J2524">
        <f t="shared" si="316"/>
        <v>-8.0549759080851953</v>
      </c>
      <c r="K2524">
        <f t="shared" si="314"/>
        <v>0.27283367826234439</v>
      </c>
      <c r="L2524">
        <f t="shared" si="315"/>
        <v>0</v>
      </c>
    </row>
    <row r="2525" spans="1:12" x14ac:dyDescent="0.3">
      <c r="A2525">
        <v>2524</v>
      </c>
      <c r="B2525" s="16" t="s">
        <v>6052</v>
      </c>
      <c r="C2525" s="17">
        <v>81.96</v>
      </c>
      <c r="D2525" s="17">
        <v>1.5499999999999999E-3</v>
      </c>
      <c r="E2525" s="9">
        <f t="shared" si="319"/>
        <v>3.6530338387454328E-2</v>
      </c>
      <c r="F2525">
        <f t="shared" si="320"/>
        <v>1.0372057706909643</v>
      </c>
      <c r="G2525">
        <f t="shared" si="317"/>
        <v>81.938829734610337</v>
      </c>
      <c r="H2525">
        <f t="shared" si="313"/>
        <v>1.9412236787313047E-2</v>
      </c>
      <c r="I2525" t="str">
        <f t="shared" si="318"/>
        <v>2010</v>
      </c>
      <c r="J2525">
        <f t="shared" si="316"/>
        <v>-8.2737965536451092</v>
      </c>
      <c r="K2525">
        <f t="shared" si="314"/>
        <v>-2.6673285763282024</v>
      </c>
      <c r="L2525">
        <f t="shared" si="315"/>
        <v>0</v>
      </c>
    </row>
    <row r="2526" spans="1:12" x14ac:dyDescent="0.3">
      <c r="A2526">
        <v>2525</v>
      </c>
      <c r="B2526" s="16" t="s">
        <v>6050</v>
      </c>
      <c r="C2526" s="17">
        <v>81.48</v>
      </c>
      <c r="D2526" s="17">
        <v>1.5499999999999999E-3</v>
      </c>
      <c r="E2526" s="9">
        <f t="shared" si="319"/>
        <v>-5.8737320120938246E-3</v>
      </c>
      <c r="F2526">
        <f t="shared" si="320"/>
        <v>0.99414348462664726</v>
      </c>
      <c r="G2526">
        <f t="shared" si="317"/>
        <v>81.458953718595069</v>
      </c>
      <c r="H2526">
        <f t="shared" si="313"/>
        <v>1.9457164785557715E-2</v>
      </c>
      <c r="I2526" t="str">
        <f t="shared" si="318"/>
        <v>2010</v>
      </c>
      <c r="J2526">
        <f t="shared" si="316"/>
        <v>-8.2443778004958794</v>
      </c>
      <c r="K2526">
        <f t="shared" si="314"/>
        <v>-2.1874525603129342</v>
      </c>
      <c r="L2526">
        <f t="shared" si="315"/>
        <v>0</v>
      </c>
    </row>
    <row r="2527" spans="1:12" x14ac:dyDescent="0.3">
      <c r="A2527">
        <v>2526</v>
      </c>
      <c r="B2527" s="16" t="s">
        <v>6048</v>
      </c>
      <c r="C2527" s="17">
        <v>79.88</v>
      </c>
      <c r="D2527" s="17">
        <v>1.57E-3</v>
      </c>
      <c r="E2527" s="9">
        <f t="shared" si="319"/>
        <v>-1.9832082810990758E-2</v>
      </c>
      <c r="F2527">
        <f t="shared" si="320"/>
        <v>0.98036327933235135</v>
      </c>
      <c r="G2527">
        <f t="shared" si="317"/>
        <v>79.859100801097767</v>
      </c>
      <c r="H2527">
        <f t="shared" si="313"/>
        <v>1.7189637728340285E-2</v>
      </c>
      <c r="I2527" t="str">
        <f t="shared" si="318"/>
        <v>2010</v>
      </c>
      <c r="J2527">
        <f t="shared" si="316"/>
        <v>-7.1405331619528081</v>
      </c>
      <c r="K2527">
        <f t="shared" si="314"/>
        <v>-0.58759964281563271</v>
      </c>
      <c r="L2527">
        <f t="shared" si="315"/>
        <v>0</v>
      </c>
    </row>
    <row r="2528" spans="1:12" x14ac:dyDescent="0.3">
      <c r="A2528">
        <v>2527</v>
      </c>
      <c r="B2528" s="16" t="s">
        <v>6046</v>
      </c>
      <c r="C2528" s="17">
        <v>80.540000000000006</v>
      </c>
      <c r="D2528" s="17">
        <v>1.4199999999999998E-3</v>
      </c>
      <c r="E2528" s="9">
        <f t="shared" si="319"/>
        <v>8.2284468756936707E-3</v>
      </c>
      <c r="F2528">
        <f t="shared" si="320"/>
        <v>1.0082623935903856</v>
      </c>
      <c r="G2528">
        <f t="shared" si="317"/>
        <v>80.520941122056186</v>
      </c>
      <c r="H2528">
        <f t="shared" si="313"/>
        <v>1.5521862523769409E-2</v>
      </c>
      <c r="I2528" t="str">
        <f t="shared" si="318"/>
        <v>2010</v>
      </c>
      <c r="J2528">
        <f t="shared" si="316"/>
        <v>-6.5011797725237823</v>
      </c>
      <c r="K2528">
        <f t="shared" si="314"/>
        <v>-1.2494399637740514</v>
      </c>
      <c r="L2528">
        <f t="shared" si="315"/>
        <v>0</v>
      </c>
    </row>
    <row r="2529" spans="1:12" x14ac:dyDescent="0.3">
      <c r="A2529">
        <v>2528</v>
      </c>
      <c r="B2529" s="16" t="s">
        <v>6044</v>
      </c>
      <c r="C2529" s="17">
        <v>80.7</v>
      </c>
      <c r="D2529" s="17">
        <v>1.3700000000000001E-3</v>
      </c>
      <c r="E2529" s="9">
        <f t="shared" si="319"/>
        <v>1.9846198525948723E-3</v>
      </c>
      <c r="F2529">
        <f t="shared" si="320"/>
        <v>1.0019865905140302</v>
      </c>
      <c r="G2529">
        <f t="shared" si="317"/>
        <v>80.681575603531982</v>
      </c>
      <c r="H2529">
        <f t="shared" ref="H2529:H2592" si="321">SQRT(_xlfn.VAR.S(E2500:E2529))</f>
        <v>1.5522657166718957E-2</v>
      </c>
      <c r="I2529" t="str">
        <f t="shared" si="318"/>
        <v>2010</v>
      </c>
      <c r="J2529">
        <f t="shared" si="316"/>
        <v>-6.5144827313135991</v>
      </c>
      <c r="K2529">
        <f t="shared" ref="K2529:K2592" si="322">+MIN(G2530-G2529,G2531-G2529,G2532-G2529,G2533-G2529,G2534-G2529,G2535-G2529,G2536-G2529,G2537-G2529,G2538-G2529,G2539-G2529)</f>
        <v>-1.4100744452498475</v>
      </c>
      <c r="L2529">
        <f t="shared" ref="L2529:L2592" si="323">+IF(K2529&lt;J2529,1,0)</f>
        <v>0</v>
      </c>
    </row>
    <row r="2530" spans="1:12" x14ac:dyDescent="0.3">
      <c r="A2530">
        <v>2529</v>
      </c>
      <c r="B2530" s="16" t="s">
        <v>6042</v>
      </c>
      <c r="C2530" s="17">
        <v>79.62</v>
      </c>
      <c r="D2530" s="17">
        <v>1.4199999999999998E-3</v>
      </c>
      <c r="E2530" s="9">
        <f t="shared" si="319"/>
        <v>-1.3473257703731971E-2</v>
      </c>
      <c r="F2530">
        <f t="shared" si="320"/>
        <v>0.98661710037174721</v>
      </c>
      <c r="G2530">
        <f t="shared" si="317"/>
        <v>79.601158829626442</v>
      </c>
      <c r="H2530">
        <f t="shared" si="321"/>
        <v>1.5195985627703959E-2</v>
      </c>
      <c r="I2530" t="str">
        <f t="shared" si="318"/>
        <v>2010</v>
      </c>
      <c r="J2530">
        <f t="shared" ref="J2530:J2593" si="324">-G2530*$P$3*$Q$3*H2530</f>
        <v>-6.2919862510548761</v>
      </c>
      <c r="K2530">
        <f t="shared" si="322"/>
        <v>-0.32965767134430735</v>
      </c>
      <c r="L2530">
        <f t="shared" si="323"/>
        <v>0</v>
      </c>
    </row>
    <row r="2531" spans="1:12" x14ac:dyDescent="0.3">
      <c r="A2531">
        <v>2530</v>
      </c>
      <c r="B2531" s="16" t="s">
        <v>6040</v>
      </c>
      <c r="C2531" s="17">
        <v>79.61</v>
      </c>
      <c r="D2531" s="17">
        <v>1.3700000000000001E-3</v>
      </c>
      <c r="E2531" s="9">
        <f t="shared" si="319"/>
        <v>-1.2560447168437778E-4</v>
      </c>
      <c r="F2531">
        <f t="shared" si="320"/>
        <v>0.99987440341622702</v>
      </c>
      <c r="G2531">
        <f t="shared" si="317"/>
        <v>79.591824458453289</v>
      </c>
      <c r="H2531">
        <f t="shared" si="321"/>
        <v>1.5201576998298945E-2</v>
      </c>
      <c r="I2531" t="str">
        <f t="shared" si="318"/>
        <v>2010</v>
      </c>
      <c r="J2531">
        <f t="shared" si="324"/>
        <v>-6.293563293967618</v>
      </c>
      <c r="K2531">
        <f t="shared" si="322"/>
        <v>-0.32032330017115385</v>
      </c>
      <c r="L2531">
        <f t="shared" si="323"/>
        <v>0</v>
      </c>
    </row>
    <row r="2532" spans="1:12" x14ac:dyDescent="0.3">
      <c r="A2532">
        <v>2531</v>
      </c>
      <c r="B2532" s="16" t="s">
        <v>6038</v>
      </c>
      <c r="C2532" s="17">
        <v>79.290000000000006</v>
      </c>
      <c r="D2532" s="17">
        <v>1.4000000000000002E-3</v>
      </c>
      <c r="E2532" s="9">
        <f t="shared" si="319"/>
        <v>-4.0276958161791845E-3</v>
      </c>
      <c r="F2532">
        <f t="shared" si="320"/>
        <v>0.99598040447180014</v>
      </c>
      <c r="G2532">
        <f t="shared" si="317"/>
        <v>79.271501158282135</v>
      </c>
      <c r="H2532">
        <f t="shared" si="321"/>
        <v>1.5237250870438899E-2</v>
      </c>
      <c r="I2532" t="str">
        <f t="shared" si="318"/>
        <v>2010</v>
      </c>
      <c r="J2532">
        <f t="shared" si="324"/>
        <v>-6.2829441760986438</v>
      </c>
      <c r="K2532">
        <f t="shared" si="322"/>
        <v>1.8806434058878239</v>
      </c>
      <c r="L2532">
        <f t="shared" si="323"/>
        <v>0</v>
      </c>
    </row>
    <row r="2533" spans="1:12" x14ac:dyDescent="0.3">
      <c r="A2533">
        <v>2532</v>
      </c>
      <c r="B2533" s="16" t="s">
        <v>6036</v>
      </c>
      <c r="C2533" s="17">
        <v>81.17</v>
      </c>
      <c r="D2533" s="17">
        <v>1.32E-3</v>
      </c>
      <c r="E2533" s="9">
        <f t="shared" si="319"/>
        <v>2.3433703488776721E-2</v>
      </c>
      <c r="F2533">
        <f t="shared" si="320"/>
        <v>1.0237104300668431</v>
      </c>
      <c r="G2533">
        <f t="shared" si="317"/>
        <v>81.152144564169959</v>
      </c>
      <c r="H2533">
        <f t="shared" si="321"/>
        <v>1.5665700453524046E-2</v>
      </c>
      <c r="I2533" t="str">
        <f t="shared" si="318"/>
        <v>2010</v>
      </c>
      <c r="J2533">
        <f t="shared" si="324"/>
        <v>-6.6128598697146046</v>
      </c>
      <c r="K2533">
        <f t="shared" si="322"/>
        <v>0.10686081441873796</v>
      </c>
      <c r="L2533">
        <f t="shared" si="323"/>
        <v>0</v>
      </c>
    </row>
    <row r="2534" spans="1:12" x14ac:dyDescent="0.3">
      <c r="A2534">
        <v>2533</v>
      </c>
      <c r="B2534" s="16" t="s">
        <v>6034</v>
      </c>
      <c r="C2534" s="17">
        <v>81.28</v>
      </c>
      <c r="D2534" s="17">
        <v>1.5499999999999999E-3</v>
      </c>
      <c r="E2534" s="9">
        <f t="shared" si="319"/>
        <v>1.3542630570874867E-3</v>
      </c>
      <c r="F2534">
        <f t="shared" si="320"/>
        <v>1.0013551804854011</v>
      </c>
      <c r="G2534">
        <f t="shared" si="317"/>
        <v>81.259005378588697</v>
      </c>
      <c r="H2534">
        <f t="shared" si="321"/>
        <v>1.4303638472596787E-2</v>
      </c>
      <c r="I2534" t="str">
        <f t="shared" si="318"/>
        <v>2010</v>
      </c>
      <c r="J2534">
        <f t="shared" si="324"/>
        <v>-6.0458522212140835</v>
      </c>
      <c r="K2534">
        <f t="shared" si="322"/>
        <v>1.4193576190425716</v>
      </c>
      <c r="L2534">
        <f t="shared" si="323"/>
        <v>0</v>
      </c>
    </row>
    <row r="2535" spans="1:12" x14ac:dyDescent="0.3">
      <c r="A2535">
        <v>2534</v>
      </c>
      <c r="B2535" s="16" t="s">
        <v>6032</v>
      </c>
      <c r="C2535" s="17">
        <v>82.7</v>
      </c>
      <c r="D2535" s="17">
        <v>1.57E-3</v>
      </c>
      <c r="E2535" s="9">
        <f t="shared" si="319"/>
        <v>1.7319618199473894E-2</v>
      </c>
      <c r="F2535">
        <f t="shared" si="320"/>
        <v>1.0174704724409449</v>
      </c>
      <c r="G2535">
        <f t="shared" si="317"/>
        <v>82.678362997631268</v>
      </c>
      <c r="H2535">
        <f t="shared" si="321"/>
        <v>1.4532223813704238E-2</v>
      </c>
      <c r="I2535" t="str">
        <f t="shared" si="318"/>
        <v>2010</v>
      </c>
      <c r="J2535">
        <f t="shared" si="324"/>
        <v>-6.2497615477012598</v>
      </c>
      <c r="K2535">
        <f t="shared" si="322"/>
        <v>1.3089573642576653</v>
      </c>
      <c r="L2535">
        <f t="shared" si="323"/>
        <v>0</v>
      </c>
    </row>
    <row r="2536" spans="1:12" x14ac:dyDescent="0.3">
      <c r="A2536">
        <v>2535</v>
      </c>
      <c r="B2536" s="16" t="s">
        <v>6030</v>
      </c>
      <c r="C2536" s="17">
        <v>84.01</v>
      </c>
      <c r="D2536" s="17">
        <v>1.6200000000000001E-3</v>
      </c>
      <c r="E2536" s="9">
        <f t="shared" si="319"/>
        <v>1.5716237347110189E-2</v>
      </c>
      <c r="F2536">
        <f t="shared" si="320"/>
        <v>1.0158403869407497</v>
      </c>
      <c r="G2536">
        <f t="shared" si="317"/>
        <v>83.987320361888933</v>
      </c>
      <c r="H2536">
        <f t="shared" si="321"/>
        <v>1.4392905258540967E-2</v>
      </c>
      <c r="I2536" t="str">
        <f t="shared" si="318"/>
        <v>2010</v>
      </c>
      <c r="J2536">
        <f t="shared" si="324"/>
        <v>-6.2878430450013152</v>
      </c>
      <c r="K2536">
        <f t="shared" si="322"/>
        <v>0.71051413822377185</v>
      </c>
      <c r="L2536">
        <f t="shared" si="323"/>
        <v>0</v>
      </c>
    </row>
    <row r="2537" spans="1:12" x14ac:dyDescent="0.3">
      <c r="A2537">
        <v>2536</v>
      </c>
      <c r="B2537" s="16" t="s">
        <v>6028</v>
      </c>
      <c r="C2537" s="17">
        <v>85.88</v>
      </c>
      <c r="D2537" s="17">
        <v>1.67E-3</v>
      </c>
      <c r="E2537" s="9">
        <f t="shared" si="319"/>
        <v>2.2015133633824346E-2</v>
      </c>
      <c r="F2537">
        <f t="shared" si="320"/>
        <v>1.0222592548506129</v>
      </c>
      <c r="G2537">
        <f t="shared" si="317"/>
        <v>85.856100059562664</v>
      </c>
      <c r="H2537">
        <f t="shared" si="321"/>
        <v>1.4819721648938553E-2</v>
      </c>
      <c r="I2537" t="str">
        <f t="shared" si="318"/>
        <v>2010</v>
      </c>
      <c r="J2537">
        <f t="shared" si="324"/>
        <v>-6.6183648429071811</v>
      </c>
      <c r="K2537">
        <f t="shared" si="322"/>
        <v>-1.6474356236104342</v>
      </c>
      <c r="L2537">
        <f t="shared" si="323"/>
        <v>0</v>
      </c>
    </row>
    <row r="2538" spans="1:12" x14ac:dyDescent="0.3">
      <c r="A2538">
        <v>2537</v>
      </c>
      <c r="B2538" s="16" t="s">
        <v>6026</v>
      </c>
      <c r="C2538" s="17">
        <v>86.15</v>
      </c>
      <c r="D2538" s="17">
        <v>1.72E-3</v>
      </c>
      <c r="E2538" s="9">
        <f t="shared" si="319"/>
        <v>3.1389899633584672E-3</v>
      </c>
      <c r="F2538">
        <f t="shared" si="320"/>
        <v>1.003143921751281</v>
      </c>
      <c r="G2538">
        <f t="shared" si="317"/>
        <v>86.125307206136227</v>
      </c>
      <c r="H2538">
        <f t="shared" si="321"/>
        <v>1.4813743347413319E-2</v>
      </c>
      <c r="I2538" t="str">
        <f t="shared" si="318"/>
        <v>2010</v>
      </c>
      <c r="J2538">
        <f t="shared" si="324"/>
        <v>-6.6364389064710183</v>
      </c>
      <c r="K2538">
        <f t="shared" si="322"/>
        <v>-1.9166427701839979</v>
      </c>
      <c r="L2538">
        <f t="shared" si="323"/>
        <v>0</v>
      </c>
    </row>
    <row r="2539" spans="1:12" x14ac:dyDescent="0.3">
      <c r="A2539">
        <v>2538</v>
      </c>
      <c r="B2539" s="16" t="s">
        <v>6024</v>
      </c>
      <c r="C2539" s="17">
        <v>85.59</v>
      </c>
      <c r="D2539" s="17">
        <v>1.67E-3</v>
      </c>
      <c r="E2539" s="9">
        <f t="shared" si="319"/>
        <v>-6.5215090804203258E-3</v>
      </c>
      <c r="F2539">
        <f t="shared" si="320"/>
        <v>0.99349970980847357</v>
      </c>
      <c r="G2539">
        <f t="shared" si="317"/>
        <v>85.566180764997313</v>
      </c>
      <c r="H2539">
        <f t="shared" si="321"/>
        <v>1.4421243428561588E-2</v>
      </c>
      <c r="I2539" t="str">
        <f t="shared" si="318"/>
        <v>2010</v>
      </c>
      <c r="J2539">
        <f t="shared" si="324"/>
        <v>-6.4186597726384989</v>
      </c>
      <c r="K2539">
        <f t="shared" si="322"/>
        <v>-1.3575163290450831</v>
      </c>
      <c r="L2539">
        <f t="shared" si="323"/>
        <v>0</v>
      </c>
    </row>
    <row r="2540" spans="1:12" x14ac:dyDescent="0.3">
      <c r="A2540">
        <v>2539</v>
      </c>
      <c r="B2540" s="16" t="s">
        <v>6023</v>
      </c>
      <c r="C2540" s="17">
        <v>84.81</v>
      </c>
      <c r="D2540" s="17">
        <v>1.6200000000000001E-3</v>
      </c>
      <c r="E2540" s="9">
        <f t="shared" si="319"/>
        <v>-9.1549935199096728E-3</v>
      </c>
      <c r="F2540">
        <f t="shared" si="320"/>
        <v>0.99088678583946721</v>
      </c>
      <c r="G2540">
        <f t="shared" si="317"/>
        <v>84.787104391046299</v>
      </c>
      <c r="H2540">
        <f t="shared" si="321"/>
        <v>1.4528498439385275E-2</v>
      </c>
      <c r="I2540" t="str">
        <f t="shared" si="318"/>
        <v>2010</v>
      </c>
      <c r="J2540">
        <f t="shared" si="324"/>
        <v>-6.4075209581797683</v>
      </c>
      <c r="K2540">
        <f t="shared" si="322"/>
        <v>-0.57843995509406909</v>
      </c>
      <c r="L2540">
        <f t="shared" si="323"/>
        <v>0</v>
      </c>
    </row>
    <row r="2541" spans="1:12" x14ac:dyDescent="0.3">
      <c r="A2541">
        <v>2540</v>
      </c>
      <c r="B2541" s="16" t="s">
        <v>6021</v>
      </c>
      <c r="C2541" s="17">
        <v>84.83</v>
      </c>
      <c r="D2541" s="17">
        <v>1.57E-3</v>
      </c>
      <c r="E2541" s="9">
        <f t="shared" si="319"/>
        <v>2.3579344603475124E-4</v>
      </c>
      <c r="F2541">
        <f t="shared" si="320"/>
        <v>1.0002358212474944</v>
      </c>
      <c r="G2541">
        <f t="shared" si="317"/>
        <v>84.807805720544863</v>
      </c>
      <c r="H2541">
        <f t="shared" si="321"/>
        <v>1.368277665201822E-2</v>
      </c>
      <c r="I2541" t="str">
        <f t="shared" si="318"/>
        <v>2010</v>
      </c>
      <c r="J2541">
        <f t="shared" si="324"/>
        <v>-6.0360046422618758</v>
      </c>
      <c r="K2541">
        <f t="shared" si="322"/>
        <v>-0.59914128459263338</v>
      </c>
      <c r="L2541">
        <f t="shared" si="323"/>
        <v>0</v>
      </c>
    </row>
    <row r="2542" spans="1:12" x14ac:dyDescent="0.3">
      <c r="A2542">
        <v>2541</v>
      </c>
      <c r="B2542" s="16" t="s">
        <v>6019</v>
      </c>
      <c r="C2542" s="17">
        <v>84.77</v>
      </c>
      <c r="D2542" s="17">
        <v>1.4199999999999998E-3</v>
      </c>
      <c r="E2542" s="9">
        <f t="shared" si="319"/>
        <v>-7.0754719932925448E-4</v>
      </c>
      <c r="F2542">
        <f t="shared" si="320"/>
        <v>0.99929270305316509</v>
      </c>
      <c r="G2542">
        <f t="shared" si="317"/>
        <v>84.749940140510333</v>
      </c>
      <c r="H2542">
        <f t="shared" si="321"/>
        <v>1.34658374460644E-2</v>
      </c>
      <c r="I2542" t="str">
        <f t="shared" si="318"/>
        <v>2010</v>
      </c>
      <c r="J2542">
        <f t="shared" si="324"/>
        <v>-5.9362511712171662</v>
      </c>
      <c r="K2542">
        <f t="shared" si="322"/>
        <v>-0.54127570455810314</v>
      </c>
      <c r="L2542">
        <f t="shared" si="323"/>
        <v>0</v>
      </c>
    </row>
    <row r="2543" spans="1:12" x14ac:dyDescent="0.3">
      <c r="A2543">
        <v>2542</v>
      </c>
      <c r="B2543" s="16" t="s">
        <v>6017</v>
      </c>
      <c r="C2543" s="17">
        <v>84.72</v>
      </c>
      <c r="D2543" s="17">
        <v>1.57E-3</v>
      </c>
      <c r="E2543" s="9">
        <f t="shared" si="319"/>
        <v>-5.9000532716318684E-4</v>
      </c>
      <c r="F2543">
        <f t="shared" si="320"/>
        <v>0.99941016869175414</v>
      </c>
      <c r="G2543">
        <f t="shared" si="317"/>
        <v>84.697834500112705</v>
      </c>
      <c r="H2543">
        <f t="shared" si="321"/>
        <v>1.3292940813562987E-2</v>
      </c>
      <c r="I2543" t="str">
        <f t="shared" si="318"/>
        <v>2010</v>
      </c>
      <c r="J2543">
        <f t="shared" si="324"/>
        <v>-5.8564289442993456</v>
      </c>
      <c r="K2543">
        <f t="shared" si="322"/>
        <v>-0.4891700641604757</v>
      </c>
      <c r="L2543">
        <f t="shared" si="323"/>
        <v>0</v>
      </c>
    </row>
    <row r="2544" spans="1:12" x14ac:dyDescent="0.3">
      <c r="A2544">
        <v>2543</v>
      </c>
      <c r="B2544" s="16" t="s">
        <v>6015</v>
      </c>
      <c r="C2544" s="17">
        <v>86.15</v>
      </c>
      <c r="D2544" s="17">
        <v>1.6000000000000001E-3</v>
      </c>
      <c r="E2544" s="9">
        <f t="shared" si="319"/>
        <v>1.6738261680787608E-2</v>
      </c>
      <c r="F2544">
        <f t="shared" si="320"/>
        <v>1.0168791312559018</v>
      </c>
      <c r="G2544">
        <f t="shared" si="317"/>
        <v>86.127029729505523</v>
      </c>
      <c r="H2544">
        <f t="shared" si="321"/>
        <v>1.3296438434981035E-2</v>
      </c>
      <c r="I2544" t="str">
        <f t="shared" si="318"/>
        <v>2010</v>
      </c>
      <c r="J2544">
        <f t="shared" si="324"/>
        <v>-5.9568175386600313</v>
      </c>
      <c r="K2544">
        <f t="shared" si="322"/>
        <v>-1.9183652935532933</v>
      </c>
      <c r="L2544">
        <f t="shared" si="323"/>
        <v>0</v>
      </c>
    </row>
    <row r="2545" spans="1:12" x14ac:dyDescent="0.3">
      <c r="A2545">
        <v>2544</v>
      </c>
      <c r="B2545" s="16" t="s">
        <v>6014</v>
      </c>
      <c r="C2545" s="17">
        <v>87.17</v>
      </c>
      <c r="D2545" s="17">
        <v>1.6000000000000001E-3</v>
      </c>
      <c r="E2545" s="9">
        <f t="shared" si="319"/>
        <v>1.1770272049545923E-2</v>
      </c>
      <c r="F2545">
        <f t="shared" si="320"/>
        <v>1.011839814277423</v>
      </c>
      <c r="G2545">
        <f t="shared" si="317"/>
        <v>87.146757765768967</v>
      </c>
      <c r="H2545">
        <f t="shared" si="321"/>
        <v>1.3251553713732071E-2</v>
      </c>
      <c r="I2545" t="str">
        <f t="shared" si="318"/>
        <v>2010</v>
      </c>
      <c r="J2545">
        <f t="shared" si="324"/>
        <v>-6.0069986728799147</v>
      </c>
      <c r="K2545">
        <f t="shared" si="322"/>
        <v>-2.9380933298167378</v>
      </c>
      <c r="L2545">
        <f t="shared" si="323"/>
        <v>0</v>
      </c>
    </row>
    <row r="2546" spans="1:12" x14ac:dyDescent="0.3">
      <c r="A2546">
        <v>2545</v>
      </c>
      <c r="B2546" s="16" t="s">
        <v>6013</v>
      </c>
      <c r="C2546" s="17">
        <v>85.99</v>
      </c>
      <c r="D2546" s="17">
        <v>1.57E-3</v>
      </c>
      <c r="E2546" s="9">
        <f t="shared" si="319"/>
        <v>-1.3629224600679567E-2</v>
      </c>
      <c r="F2546">
        <f t="shared" si="320"/>
        <v>0.9864632327635654</v>
      </c>
      <c r="G2546">
        <f t="shared" si="317"/>
        <v>85.967502226920345</v>
      </c>
      <c r="H2546">
        <f t="shared" si="321"/>
        <v>1.3424064579082311E-2</v>
      </c>
      <c r="I2546" t="str">
        <f t="shared" si="318"/>
        <v>2010</v>
      </c>
      <c r="J2546">
        <f t="shared" si="324"/>
        <v>-6.002854846386704</v>
      </c>
      <c r="K2546">
        <f t="shared" si="322"/>
        <v>-1.7588377909681157</v>
      </c>
      <c r="L2546">
        <f t="shared" si="323"/>
        <v>0</v>
      </c>
    </row>
    <row r="2547" spans="1:12" x14ac:dyDescent="0.3">
      <c r="A2547">
        <v>2546</v>
      </c>
      <c r="B2547" s="16" t="s">
        <v>6011</v>
      </c>
      <c r="C2547" s="17">
        <v>84.23</v>
      </c>
      <c r="D2547" s="17">
        <v>1.5199999999999999E-3</v>
      </c>
      <c r="E2547" s="9">
        <f t="shared" si="319"/>
        <v>-2.0679858095532657E-2</v>
      </c>
      <c r="F2547">
        <f t="shared" si="320"/>
        <v>0.9795325037795094</v>
      </c>
      <c r="G2547">
        <f t="shared" si="317"/>
        <v>84.20866443595223</v>
      </c>
      <c r="H2547">
        <f t="shared" si="321"/>
        <v>1.382605423361258E-2</v>
      </c>
      <c r="I2547" t="str">
        <f t="shared" si="318"/>
        <v>2010</v>
      </c>
      <c r="J2547">
        <f t="shared" si="324"/>
        <v>-6.0561208945099336</v>
      </c>
      <c r="K2547">
        <f t="shared" si="322"/>
        <v>0.56985561828911102</v>
      </c>
      <c r="L2547">
        <f t="shared" si="323"/>
        <v>0</v>
      </c>
    </row>
    <row r="2548" spans="1:12" x14ac:dyDescent="0.3">
      <c r="A2548">
        <v>2547</v>
      </c>
      <c r="B2548" s="16" t="s">
        <v>6009</v>
      </c>
      <c r="C2548" s="17">
        <v>84.8</v>
      </c>
      <c r="D2548" s="17">
        <v>1.5199999999999999E-3</v>
      </c>
      <c r="E2548" s="9">
        <f t="shared" si="319"/>
        <v>6.7443904705850721E-3</v>
      </c>
      <c r="F2548">
        <f t="shared" si="320"/>
        <v>1.0067671850884483</v>
      </c>
      <c r="G2548">
        <f t="shared" si="317"/>
        <v>84.778520054241341</v>
      </c>
      <c r="H2548">
        <f t="shared" si="321"/>
        <v>1.381966482040683E-2</v>
      </c>
      <c r="I2548" t="str">
        <f t="shared" si="318"/>
        <v>2010</v>
      </c>
      <c r="J2548">
        <f t="shared" si="324"/>
        <v>-6.09428614031403</v>
      </c>
      <c r="K2548">
        <f t="shared" si="322"/>
        <v>0.86721021746586757</v>
      </c>
      <c r="L2548">
        <f t="shared" si="323"/>
        <v>0</v>
      </c>
    </row>
    <row r="2549" spans="1:12" x14ac:dyDescent="0.3">
      <c r="A2549">
        <v>2548</v>
      </c>
      <c r="B2549" s="16" t="s">
        <v>6007</v>
      </c>
      <c r="C2549" s="17">
        <v>85.7</v>
      </c>
      <c r="D2549" s="17">
        <v>1.5499999999999999E-3</v>
      </c>
      <c r="E2549" s="9">
        <f t="shared" si="319"/>
        <v>1.0557282805876783E-2</v>
      </c>
      <c r="F2549">
        <f t="shared" si="320"/>
        <v>1.0106132075471699</v>
      </c>
      <c r="G2549">
        <f t="shared" si="317"/>
        <v>85.67786369272946</v>
      </c>
      <c r="H2549">
        <f t="shared" si="321"/>
        <v>1.3808610759746279E-2</v>
      </c>
      <c r="I2549" t="str">
        <f t="shared" si="318"/>
        <v>2010</v>
      </c>
      <c r="J2549">
        <f t="shared" si="324"/>
        <v>-6.1540088657970955</v>
      </c>
      <c r="K2549">
        <f t="shared" si="322"/>
        <v>-3.089201853098416</v>
      </c>
      <c r="L2549">
        <f t="shared" si="323"/>
        <v>0</v>
      </c>
    </row>
    <row r="2550" spans="1:12" x14ac:dyDescent="0.3">
      <c r="A2550">
        <v>2549</v>
      </c>
      <c r="B2550" s="16" t="s">
        <v>6005</v>
      </c>
      <c r="C2550" s="17">
        <v>85.67</v>
      </c>
      <c r="D2550" s="17">
        <v>1.57E-3</v>
      </c>
      <c r="E2550" s="9">
        <f t="shared" si="319"/>
        <v>-3.5011962778157767E-4</v>
      </c>
      <c r="F2550">
        <f t="shared" si="320"/>
        <v>0.99964994165694276</v>
      </c>
      <c r="G2550">
        <f t="shared" si="317"/>
        <v>85.647585949299526</v>
      </c>
      <c r="H2550">
        <f t="shared" si="321"/>
        <v>1.3786778490958083E-2</v>
      </c>
      <c r="I2550" t="str">
        <f t="shared" si="318"/>
        <v>2010</v>
      </c>
      <c r="J2550">
        <f t="shared" si="324"/>
        <v>-6.1421076668069494</v>
      </c>
      <c r="K2550">
        <f t="shared" si="322"/>
        <v>-5.8327522084592829</v>
      </c>
      <c r="L2550">
        <f t="shared" si="323"/>
        <v>0</v>
      </c>
    </row>
    <row r="2551" spans="1:12" x14ac:dyDescent="0.3">
      <c r="A2551">
        <v>2550</v>
      </c>
      <c r="B2551" s="16" t="s">
        <v>6003</v>
      </c>
      <c r="C2551" s="17">
        <v>87.25</v>
      </c>
      <c r="D2551" s="17">
        <v>1.57E-3</v>
      </c>
      <c r="E2551" s="9">
        <f t="shared" si="319"/>
        <v>1.8274855106583922E-2</v>
      </c>
      <c r="F2551">
        <f t="shared" si="320"/>
        <v>1.0184428621454418</v>
      </c>
      <c r="G2551">
        <f t="shared" si="317"/>
        <v>87.227172570052332</v>
      </c>
      <c r="H2551">
        <f t="shared" si="321"/>
        <v>1.4067678013568861E-2</v>
      </c>
      <c r="I2551" t="str">
        <f t="shared" si="318"/>
        <v>2010</v>
      </c>
      <c r="J2551">
        <f t="shared" si="324"/>
        <v>-6.3828364328788334</v>
      </c>
      <c r="K2551">
        <f t="shared" si="322"/>
        <v>-8.9737379668193284</v>
      </c>
      <c r="L2551">
        <f t="shared" si="323"/>
        <v>1</v>
      </c>
    </row>
    <row r="2552" spans="1:12" x14ac:dyDescent="0.3">
      <c r="A2552">
        <v>2551</v>
      </c>
      <c r="B2552" s="16" t="s">
        <v>6001</v>
      </c>
      <c r="C2552" s="17">
        <v>86.83</v>
      </c>
      <c r="D2552" s="17">
        <v>1.57E-3</v>
      </c>
      <c r="E2552" s="9">
        <f t="shared" si="319"/>
        <v>-4.825377009982779E-3</v>
      </c>
      <c r="F2552">
        <f t="shared" si="320"/>
        <v>0.99518624641833808</v>
      </c>
      <c r="G2552">
        <f t="shared" si="317"/>
        <v>86.807282455675008</v>
      </c>
      <c r="H2552">
        <f t="shared" si="321"/>
        <v>1.3898231882724876E-2</v>
      </c>
      <c r="I2552" t="str">
        <f t="shared" si="318"/>
        <v>2010</v>
      </c>
      <c r="J2552">
        <f t="shared" si="324"/>
        <v>-6.2755994251809231</v>
      </c>
      <c r="K2552">
        <f t="shared" si="322"/>
        <v>-8.5538478524420043</v>
      </c>
      <c r="L2552">
        <f t="shared" si="323"/>
        <v>1</v>
      </c>
    </row>
    <row r="2553" spans="1:12" x14ac:dyDescent="0.3">
      <c r="A2553">
        <v>2552</v>
      </c>
      <c r="B2553" s="16" t="s">
        <v>5999</v>
      </c>
      <c r="C2553" s="17">
        <v>85.78</v>
      </c>
      <c r="D2553" s="17">
        <v>1.5199999999999999E-3</v>
      </c>
      <c r="E2553" s="9">
        <f t="shared" si="319"/>
        <v>-1.2166304983819353E-2</v>
      </c>
      <c r="F2553">
        <f t="shared" si="320"/>
        <v>0.98790740527467469</v>
      </c>
      <c r="G2553">
        <f t="shared" si="317"/>
        <v>85.758271819019129</v>
      </c>
      <c r="H2553">
        <f t="shared" si="321"/>
        <v>1.3573535942638095E-2</v>
      </c>
      <c r="I2553" t="str">
        <f t="shared" si="318"/>
        <v>2010</v>
      </c>
      <c r="J2553">
        <f t="shared" si="324"/>
        <v>-6.0549215206581817</v>
      </c>
      <c r="K2553">
        <f t="shared" si="322"/>
        <v>-7.5048372157861252</v>
      </c>
      <c r="L2553">
        <f t="shared" si="323"/>
        <v>1</v>
      </c>
    </row>
    <row r="2554" spans="1:12" x14ac:dyDescent="0.3">
      <c r="A2554">
        <v>2553</v>
      </c>
      <c r="B2554" s="16" t="s">
        <v>5997</v>
      </c>
      <c r="C2554" s="17">
        <v>86.16</v>
      </c>
      <c r="D2554" s="17">
        <v>1.6200000000000001E-3</v>
      </c>
      <c r="E2554" s="9">
        <f t="shared" si="319"/>
        <v>4.4201537593987258E-3</v>
      </c>
      <c r="F2554">
        <f t="shared" si="320"/>
        <v>1.004429937048263</v>
      </c>
      <c r="G2554">
        <f t="shared" si="317"/>
        <v>86.13673994024937</v>
      </c>
      <c r="H2554">
        <f t="shared" si="321"/>
        <v>1.3411215906772108E-2</v>
      </c>
      <c r="I2554" t="str">
        <f t="shared" si="318"/>
        <v>2010</v>
      </c>
      <c r="J2554">
        <f t="shared" si="324"/>
        <v>-6.0089153454215936</v>
      </c>
      <c r="K2554">
        <f t="shared" si="322"/>
        <v>-7.8833053370163668</v>
      </c>
      <c r="L2554">
        <f t="shared" si="323"/>
        <v>1</v>
      </c>
    </row>
    <row r="2555" spans="1:12" x14ac:dyDescent="0.3">
      <c r="A2555">
        <v>2554</v>
      </c>
      <c r="B2555" s="16" t="s">
        <v>5995</v>
      </c>
      <c r="C2555" s="17">
        <v>86.9</v>
      </c>
      <c r="D2555" s="17">
        <v>1.67E-3</v>
      </c>
      <c r="E2555" s="9">
        <f t="shared" si="319"/>
        <v>8.5519994232132485E-3</v>
      </c>
      <c r="F2555">
        <f t="shared" si="320"/>
        <v>1.0085886722376973</v>
      </c>
      <c r="G2555">
        <f t="shared" si="317"/>
        <v>86.875816199068424</v>
      </c>
      <c r="H2555">
        <f t="shared" si="321"/>
        <v>1.1875634251406064E-2</v>
      </c>
      <c r="I2555" t="str">
        <f t="shared" si="318"/>
        <v>2010</v>
      </c>
      <c r="J2555">
        <f t="shared" si="324"/>
        <v>-5.366550395688777</v>
      </c>
      <c r="K2555">
        <f t="shared" si="322"/>
        <v>-8.6223815958354209</v>
      </c>
      <c r="L2555">
        <f t="shared" si="323"/>
        <v>1</v>
      </c>
    </row>
    <row r="2556" spans="1:12" x14ac:dyDescent="0.3">
      <c r="A2556">
        <v>2555</v>
      </c>
      <c r="B2556" s="16" t="s">
        <v>5993</v>
      </c>
      <c r="C2556" s="17">
        <v>87.44</v>
      </c>
      <c r="D2556" s="17">
        <v>1.65E-3</v>
      </c>
      <c r="E2556" s="9">
        <f t="shared" si="319"/>
        <v>6.1948115969367393E-3</v>
      </c>
      <c r="F2556">
        <f t="shared" si="320"/>
        <v>1.0062140391254315</v>
      </c>
      <c r="G2556">
        <f t="shared" si="317"/>
        <v>87.415957306021937</v>
      </c>
      <c r="H2556">
        <f t="shared" si="321"/>
        <v>1.1805640293659082E-2</v>
      </c>
      <c r="I2556" t="str">
        <f t="shared" si="318"/>
        <v>2010</v>
      </c>
      <c r="J2556">
        <f t="shared" si="324"/>
        <v>-5.3680897111313932</v>
      </c>
      <c r="K2556">
        <f t="shared" si="322"/>
        <v>-10.25550709627727</v>
      </c>
      <c r="L2556">
        <f t="shared" si="323"/>
        <v>1</v>
      </c>
    </row>
    <row r="2557" spans="1:12" x14ac:dyDescent="0.3">
      <c r="A2557">
        <v>2556</v>
      </c>
      <c r="B2557" s="16" t="s">
        <v>5991</v>
      </c>
      <c r="C2557" s="17">
        <v>88.94</v>
      </c>
      <c r="D2557" s="17">
        <v>1.67E-3</v>
      </c>
      <c r="E2557" s="9">
        <f t="shared" si="319"/>
        <v>1.700914121426722E-2</v>
      </c>
      <c r="F2557">
        <f t="shared" si="320"/>
        <v>1.0171546203110704</v>
      </c>
      <c r="G2557">
        <f t="shared" si="317"/>
        <v>88.915248478079917</v>
      </c>
      <c r="H2557">
        <f t="shared" si="321"/>
        <v>1.1324660744965642E-2</v>
      </c>
      <c r="I2557" t="str">
        <f t="shared" si="318"/>
        <v>2010</v>
      </c>
      <c r="J2557">
        <f t="shared" si="324"/>
        <v>-5.2377039560852836</v>
      </c>
      <c r="K2557">
        <f t="shared" si="322"/>
        <v>-13.834897073943182</v>
      </c>
      <c r="L2557">
        <f t="shared" si="323"/>
        <v>1</v>
      </c>
    </row>
    <row r="2558" spans="1:12" x14ac:dyDescent="0.3">
      <c r="A2558">
        <v>2557</v>
      </c>
      <c r="B2558" s="16" t="s">
        <v>5989</v>
      </c>
      <c r="C2558" s="17">
        <v>85.67</v>
      </c>
      <c r="D2558" s="17">
        <v>1.7000000000000001E-3</v>
      </c>
      <c r="E2558" s="9">
        <f t="shared" si="319"/>
        <v>-3.7459279106597708E-2</v>
      </c>
      <c r="F2558">
        <f t="shared" si="320"/>
        <v>0.96323364065662254</v>
      </c>
      <c r="G2558">
        <f t="shared" si="317"/>
        <v>85.645730271707208</v>
      </c>
      <c r="H2558">
        <f t="shared" si="321"/>
        <v>1.3534549428041154E-2</v>
      </c>
      <c r="I2558" t="str">
        <f t="shared" si="318"/>
        <v>2010</v>
      </c>
      <c r="J2558">
        <f t="shared" si="324"/>
        <v>-6.0296071862244709</v>
      </c>
      <c r="K2558">
        <f t="shared" si="322"/>
        <v>-11.237063813753409</v>
      </c>
      <c r="L2558">
        <f t="shared" si="323"/>
        <v>1</v>
      </c>
    </row>
    <row r="2559" spans="1:12" x14ac:dyDescent="0.3">
      <c r="A2559">
        <v>2558</v>
      </c>
      <c r="B2559" s="16" t="s">
        <v>5987</v>
      </c>
      <c r="C2559" s="17">
        <v>82.61</v>
      </c>
      <c r="D2559" s="17">
        <v>1.5499999999999999E-3</v>
      </c>
      <c r="E2559" s="9">
        <f t="shared" si="319"/>
        <v>-3.6371967401538682E-2</v>
      </c>
      <c r="F2559">
        <f t="shared" si="320"/>
        <v>0.96428154546515699</v>
      </c>
      <c r="G2559">
        <f t="shared" si="317"/>
        <v>82.588661839631044</v>
      </c>
      <c r="H2559">
        <f t="shared" si="321"/>
        <v>1.5245321812819134E-2</v>
      </c>
      <c r="I2559" t="str">
        <f t="shared" si="318"/>
        <v>2010</v>
      </c>
      <c r="J2559">
        <f t="shared" si="324"/>
        <v>-6.5493247613998555</v>
      </c>
      <c r="K2559">
        <f t="shared" si="322"/>
        <v>-8.9195377154089925</v>
      </c>
      <c r="L2559">
        <f t="shared" si="323"/>
        <v>1</v>
      </c>
    </row>
    <row r="2560" spans="1:12" x14ac:dyDescent="0.3">
      <c r="A2560">
        <v>2559</v>
      </c>
      <c r="B2560" s="16" t="s">
        <v>5985</v>
      </c>
      <c r="C2560" s="17">
        <v>79.83</v>
      </c>
      <c r="D2560" s="17">
        <v>1.14E-3</v>
      </c>
      <c r="E2560" s="9">
        <f t="shared" si="319"/>
        <v>-3.4231364916706475E-2</v>
      </c>
      <c r="F2560">
        <f t="shared" si="320"/>
        <v>0.96634789977000357</v>
      </c>
      <c r="G2560">
        <f t="shared" si="317"/>
        <v>79.814833740840243</v>
      </c>
      <c r="H2560">
        <f t="shared" si="321"/>
        <v>1.6345875205489628E-2</v>
      </c>
      <c r="I2560" t="str">
        <f t="shared" si="318"/>
        <v>2010</v>
      </c>
      <c r="J2560">
        <f t="shared" si="324"/>
        <v>-6.7862724729503681</v>
      </c>
      <c r="K2560">
        <f t="shared" si="322"/>
        <v>-7.9942279225078892</v>
      </c>
      <c r="L2560">
        <f t="shared" si="323"/>
        <v>1</v>
      </c>
    </row>
    <row r="2561" spans="1:12" x14ac:dyDescent="0.3">
      <c r="A2561">
        <v>2560</v>
      </c>
      <c r="B2561" s="16" t="s">
        <v>5983</v>
      </c>
      <c r="C2561" s="17">
        <v>78.27</v>
      </c>
      <c r="D2561" s="17">
        <v>1.2700000000000001E-3</v>
      </c>
      <c r="E2561" s="9">
        <f t="shared" si="319"/>
        <v>-1.9734985840960818E-2</v>
      </c>
      <c r="F2561">
        <f t="shared" si="320"/>
        <v>0.98045847425779775</v>
      </c>
      <c r="G2561">
        <f t="shared" si="317"/>
        <v>78.253434603233003</v>
      </c>
      <c r="H2561">
        <f t="shared" si="321"/>
        <v>1.6741978240265822E-2</v>
      </c>
      <c r="I2561" t="str">
        <f t="shared" si="318"/>
        <v>2010</v>
      </c>
      <c r="J2561">
        <f t="shared" si="324"/>
        <v>-6.8147461333033217</v>
      </c>
      <c r="K2561">
        <f t="shared" si="322"/>
        <v>-6.5927855907321202</v>
      </c>
      <c r="L2561">
        <f t="shared" si="323"/>
        <v>0</v>
      </c>
    </row>
    <row r="2562" spans="1:12" x14ac:dyDescent="0.3">
      <c r="A2562">
        <v>2561</v>
      </c>
      <c r="B2562" s="16" t="s">
        <v>5981</v>
      </c>
      <c r="C2562" s="17">
        <v>80.12</v>
      </c>
      <c r="D2562" s="17">
        <v>1.5199999999999999E-3</v>
      </c>
      <c r="E2562" s="9">
        <f t="shared" si="319"/>
        <v>2.3361122980870896E-2</v>
      </c>
      <c r="F2562">
        <f t="shared" si="320"/>
        <v>1.0236361313402327</v>
      </c>
      <c r="G2562">
        <f t="shared" si="317"/>
        <v>80.099705504078031</v>
      </c>
      <c r="H2562">
        <f t="shared" si="321"/>
        <v>1.7284666968266662E-2</v>
      </c>
      <c r="I2562" t="str">
        <f t="shared" si="318"/>
        <v>2010</v>
      </c>
      <c r="J2562">
        <f t="shared" si="324"/>
        <v>-7.2016404703100925</v>
      </c>
      <c r="K2562">
        <f t="shared" si="322"/>
        <v>-8.9483258844720126</v>
      </c>
      <c r="L2562">
        <f t="shared" si="323"/>
        <v>1</v>
      </c>
    </row>
    <row r="2563" spans="1:12" x14ac:dyDescent="0.3">
      <c r="A2563">
        <v>2562</v>
      </c>
      <c r="B2563" s="16" t="s">
        <v>5979</v>
      </c>
      <c r="C2563" s="17">
        <v>80.489999999999995</v>
      </c>
      <c r="D2563" s="17">
        <v>1.57E-3</v>
      </c>
      <c r="E2563" s="9">
        <f t="shared" si="319"/>
        <v>4.6074423080249144E-3</v>
      </c>
      <c r="F2563">
        <f t="shared" si="320"/>
        <v>1.004618072890664</v>
      </c>
      <c r="G2563">
        <f t="shared" ref="G2563:G2626" si="325">C2563*EXP(-2/12*D2563)</f>
        <v>80.468941205312461</v>
      </c>
      <c r="H2563">
        <f t="shared" si="321"/>
        <v>1.6751095958908394E-2</v>
      </c>
      <c r="I2563" t="str">
        <f t="shared" ref="I2563:I2626" si="326">MID(B2563,7,4)</f>
        <v>2010</v>
      </c>
      <c r="J2563">
        <f t="shared" si="324"/>
        <v>-7.0115012226546831</v>
      </c>
      <c r="K2563">
        <f t="shared" si="322"/>
        <v>-10.938296594895803</v>
      </c>
      <c r="L2563">
        <f t="shared" si="323"/>
        <v>1</v>
      </c>
    </row>
    <row r="2564" spans="1:12" x14ac:dyDescent="0.3">
      <c r="A2564">
        <v>2563</v>
      </c>
      <c r="B2564" s="16" t="s">
        <v>5977</v>
      </c>
      <c r="C2564" s="17">
        <v>81.2</v>
      </c>
      <c r="D2564" s="17">
        <v>1.57E-3</v>
      </c>
      <c r="E2564" s="9">
        <f t="shared" ref="E2564:E2627" si="327">LN(C2564/C2563)</f>
        <v>8.7822940619898954E-3</v>
      </c>
      <c r="F2564">
        <f t="shared" ref="F2564:F2627" si="328">C2564/C2563</f>
        <v>1.0088209715492609</v>
      </c>
      <c r="G2564">
        <f t="shared" si="325"/>
        <v>81.17875544628366</v>
      </c>
      <c r="H2564">
        <f t="shared" si="321"/>
        <v>1.6830799713886627E-2</v>
      </c>
      <c r="I2564" t="str">
        <f t="shared" si="326"/>
        <v>2010</v>
      </c>
      <c r="J2564">
        <f t="shared" si="324"/>
        <v>-7.1070053338471455</v>
      </c>
      <c r="K2564">
        <f t="shared" si="322"/>
        <v>-11.648110835867001</v>
      </c>
      <c r="L2564">
        <f t="shared" si="323"/>
        <v>1</v>
      </c>
    </row>
    <row r="2565" spans="1:12" x14ac:dyDescent="0.3">
      <c r="A2565">
        <v>2564</v>
      </c>
      <c r="B2565" s="16" t="s">
        <v>5975</v>
      </c>
      <c r="C2565" s="17">
        <v>80.11</v>
      </c>
      <c r="D2565" s="17">
        <v>1.6200000000000001E-3</v>
      </c>
      <c r="E2565" s="9">
        <f t="shared" si="327"/>
        <v>-1.3514556940606917E-2</v>
      </c>
      <c r="F2565">
        <f t="shared" si="328"/>
        <v>0.98657635467980287</v>
      </c>
      <c r="G2565">
        <f t="shared" si="325"/>
        <v>80.088373219746714</v>
      </c>
      <c r="H2565">
        <f t="shared" si="321"/>
        <v>1.6675355597289009E-2</v>
      </c>
      <c r="I2565" t="str">
        <f t="shared" si="326"/>
        <v>2010</v>
      </c>
      <c r="J2565">
        <f t="shared" si="324"/>
        <v>-6.9467885009445709</v>
      </c>
      <c r="K2565">
        <f t="shared" si="322"/>
        <v>-10.557728609330056</v>
      </c>
      <c r="L2565">
        <f t="shared" si="323"/>
        <v>1</v>
      </c>
    </row>
    <row r="2566" spans="1:12" x14ac:dyDescent="0.3">
      <c r="A2566">
        <v>2565</v>
      </c>
      <c r="B2566" s="16" t="s">
        <v>5973</v>
      </c>
      <c r="C2566" s="17">
        <v>77.180000000000007</v>
      </c>
      <c r="D2566" s="17">
        <v>1.5199999999999999E-3</v>
      </c>
      <c r="E2566" s="9">
        <f t="shared" si="327"/>
        <v>-3.7260334117552592E-2</v>
      </c>
      <c r="F2566">
        <f t="shared" si="328"/>
        <v>0.96342529022593948</v>
      </c>
      <c r="G2566">
        <f t="shared" si="325"/>
        <v>77.160450209744667</v>
      </c>
      <c r="H2566">
        <f t="shared" si="321"/>
        <v>1.7615981901545466E-2</v>
      </c>
      <c r="I2566" t="str">
        <f t="shared" si="326"/>
        <v>2010</v>
      </c>
      <c r="J2566">
        <f t="shared" si="324"/>
        <v>-7.0703531911739104</v>
      </c>
      <c r="K2566">
        <f t="shared" si="322"/>
        <v>-7.6298055993280087</v>
      </c>
      <c r="L2566">
        <f t="shared" si="323"/>
        <v>1</v>
      </c>
    </row>
    <row r="2567" spans="1:12" x14ac:dyDescent="0.3">
      <c r="A2567">
        <v>2566</v>
      </c>
      <c r="B2567" s="16" t="s">
        <v>5972</v>
      </c>
      <c r="C2567" s="17">
        <v>75.099999999999994</v>
      </c>
      <c r="D2567" s="17">
        <v>1.57E-3</v>
      </c>
      <c r="E2567" s="9">
        <f t="shared" si="327"/>
        <v>-2.7319797339383851E-2</v>
      </c>
      <c r="F2567">
        <f t="shared" si="328"/>
        <v>0.97305001295672433</v>
      </c>
      <c r="G2567">
        <f t="shared" si="325"/>
        <v>75.080351404136735</v>
      </c>
      <c r="H2567">
        <f t="shared" si="321"/>
        <v>1.751949044225843E-2</v>
      </c>
      <c r="I2567" t="str">
        <f t="shared" si="326"/>
        <v>2010</v>
      </c>
      <c r="J2567">
        <f t="shared" si="324"/>
        <v>-6.8420661343949591</v>
      </c>
      <c r="K2567">
        <f t="shared" si="322"/>
        <v>-5.5497067937200768</v>
      </c>
      <c r="L2567">
        <f t="shared" si="323"/>
        <v>0</v>
      </c>
    </row>
    <row r="2568" spans="1:12" x14ac:dyDescent="0.3">
      <c r="A2568">
        <v>2567</v>
      </c>
      <c r="B2568" s="16" t="s">
        <v>5970</v>
      </c>
      <c r="C2568" s="17">
        <v>74.430000000000007</v>
      </c>
      <c r="D2568" s="17">
        <v>1.72E-3</v>
      </c>
      <c r="E2568" s="9">
        <f t="shared" si="327"/>
        <v>-8.9614723982695474E-3</v>
      </c>
      <c r="F2568">
        <f t="shared" si="328"/>
        <v>0.99107856191744359</v>
      </c>
      <c r="G2568">
        <f t="shared" si="325"/>
        <v>74.4086664579538</v>
      </c>
      <c r="H2568">
        <f t="shared" si="321"/>
        <v>1.7477488150991517E-2</v>
      </c>
      <c r="I2568" t="str">
        <f t="shared" si="326"/>
        <v>2010</v>
      </c>
      <c r="J2568">
        <f t="shared" si="324"/>
        <v>-6.7645987062791937</v>
      </c>
      <c r="K2568">
        <f t="shared" si="322"/>
        <v>-4.8780218475371413</v>
      </c>
      <c r="L2568">
        <f t="shared" si="323"/>
        <v>0</v>
      </c>
    </row>
    <row r="2569" spans="1:12" x14ac:dyDescent="0.3">
      <c r="A2569">
        <v>2568</v>
      </c>
      <c r="B2569" s="16" t="s">
        <v>5968</v>
      </c>
      <c r="C2569" s="17">
        <v>73.69</v>
      </c>
      <c r="D2569" s="17">
        <v>1.7000000000000001E-3</v>
      </c>
      <c r="E2569" s="9">
        <f t="shared" si="327"/>
        <v>-9.9919815929114947E-3</v>
      </c>
      <c r="F2569">
        <f t="shared" si="328"/>
        <v>0.9900577724036006</v>
      </c>
      <c r="G2569">
        <f t="shared" si="325"/>
        <v>73.669124124222051</v>
      </c>
      <c r="H2569">
        <f t="shared" si="321"/>
        <v>1.7500237072558544E-2</v>
      </c>
      <c r="I2569" t="str">
        <f t="shared" si="326"/>
        <v>2010</v>
      </c>
      <c r="J2569">
        <f t="shared" si="324"/>
        <v>-6.7060832276997173</v>
      </c>
      <c r="K2569">
        <f t="shared" si="322"/>
        <v>-4.1384795138053931</v>
      </c>
      <c r="L2569">
        <f t="shared" si="323"/>
        <v>0</v>
      </c>
    </row>
    <row r="2570" spans="1:12" x14ac:dyDescent="0.3">
      <c r="A2570">
        <v>2569</v>
      </c>
      <c r="B2570" s="16" t="s">
        <v>5966</v>
      </c>
      <c r="C2570" s="17">
        <v>71.84</v>
      </c>
      <c r="D2570" s="17">
        <v>1.6200000000000001E-3</v>
      </c>
      <c r="E2570" s="9">
        <f t="shared" si="327"/>
        <v>-2.5425680784963697E-2</v>
      </c>
      <c r="F2570">
        <f t="shared" si="328"/>
        <v>0.97489482969195285</v>
      </c>
      <c r="G2570">
        <f t="shared" si="325"/>
        <v>71.820605818332353</v>
      </c>
      <c r="H2570">
        <f t="shared" si="321"/>
        <v>1.7881732671000652E-2</v>
      </c>
      <c r="I2570" t="str">
        <f t="shared" si="326"/>
        <v>2010</v>
      </c>
      <c r="J2570">
        <f t="shared" si="324"/>
        <v>-6.6803337855177833</v>
      </c>
      <c r="K2570">
        <f t="shared" si="322"/>
        <v>-2.2899612079156952</v>
      </c>
      <c r="L2570">
        <f t="shared" si="323"/>
        <v>0</v>
      </c>
    </row>
    <row r="2571" spans="1:12" x14ac:dyDescent="0.3">
      <c r="A2571">
        <v>2570</v>
      </c>
      <c r="B2571" s="16" t="s">
        <v>5964</v>
      </c>
      <c r="C2571" s="17">
        <v>71.680000000000007</v>
      </c>
      <c r="D2571" s="17">
        <v>1.6200000000000001E-3</v>
      </c>
      <c r="E2571" s="9">
        <f t="shared" si="327"/>
        <v>-2.2296553272690921E-3</v>
      </c>
      <c r="F2571">
        <f t="shared" si="328"/>
        <v>0.99777282850779514</v>
      </c>
      <c r="G2571">
        <f t="shared" si="325"/>
        <v>71.660649012500883</v>
      </c>
      <c r="H2571">
        <f t="shared" si="321"/>
        <v>1.7859960982282808E-2</v>
      </c>
      <c r="I2571" t="str">
        <f t="shared" si="326"/>
        <v>2010</v>
      </c>
      <c r="J2571">
        <f t="shared" si="324"/>
        <v>-6.6573400912665992</v>
      </c>
      <c r="K2571">
        <f t="shared" si="322"/>
        <v>-2.130004402084225</v>
      </c>
      <c r="L2571">
        <f t="shared" si="323"/>
        <v>0</v>
      </c>
    </row>
    <row r="2572" spans="1:12" x14ac:dyDescent="0.3">
      <c r="A2572">
        <v>2571</v>
      </c>
      <c r="B2572" s="16" t="s">
        <v>5962</v>
      </c>
      <c r="C2572" s="17">
        <v>71.17</v>
      </c>
      <c r="D2572" s="17">
        <v>1.57E-3</v>
      </c>
      <c r="E2572" s="9">
        <f t="shared" si="327"/>
        <v>-7.1403873554953387E-3</v>
      </c>
      <c r="F2572">
        <f t="shared" si="328"/>
        <v>0.9928850446428571</v>
      </c>
      <c r="G2572">
        <f t="shared" si="325"/>
        <v>71.151379619606018</v>
      </c>
      <c r="H2572">
        <f t="shared" si="321"/>
        <v>1.7837617826447601E-2</v>
      </c>
      <c r="I2572" t="str">
        <f t="shared" si="326"/>
        <v>2010</v>
      </c>
      <c r="J2572">
        <f t="shared" si="324"/>
        <v>-6.6017592238566687</v>
      </c>
      <c r="K2572">
        <f t="shared" si="322"/>
        <v>-1.6207350091893602</v>
      </c>
      <c r="L2572">
        <f t="shared" si="323"/>
        <v>0</v>
      </c>
    </row>
    <row r="2573" spans="1:12" x14ac:dyDescent="0.3">
      <c r="A2573">
        <v>2572</v>
      </c>
      <c r="B2573" s="16" t="s">
        <v>5960</v>
      </c>
      <c r="C2573" s="17">
        <v>69.55</v>
      </c>
      <c r="D2573" s="17">
        <v>1.67E-3</v>
      </c>
      <c r="E2573" s="9">
        <f t="shared" si="327"/>
        <v>-2.3025462941727838E-2</v>
      </c>
      <c r="F2573">
        <f t="shared" si="328"/>
        <v>0.9772376001124069</v>
      </c>
      <c r="G2573">
        <f t="shared" si="325"/>
        <v>69.530644610416658</v>
      </c>
      <c r="H2573">
        <f t="shared" si="321"/>
        <v>1.8079069764204973E-2</v>
      </c>
      <c r="I2573" t="str">
        <f t="shared" si="326"/>
        <v>2010</v>
      </c>
      <c r="J2573">
        <f t="shared" si="324"/>
        <v>-6.5387063964244172</v>
      </c>
      <c r="K2573">
        <f t="shared" si="322"/>
        <v>2.1893905348211717</v>
      </c>
      <c r="L2573">
        <f t="shared" si="323"/>
        <v>0</v>
      </c>
    </row>
    <row r="2574" spans="1:12" x14ac:dyDescent="0.3">
      <c r="A2574">
        <v>2573</v>
      </c>
      <c r="B2574" s="16" t="s">
        <v>5958</v>
      </c>
      <c r="C2574" s="17">
        <v>71.739999999999995</v>
      </c>
      <c r="D2574" s="17">
        <v>1.67E-3</v>
      </c>
      <c r="E2574" s="9">
        <f t="shared" si="327"/>
        <v>3.1002553734684621E-2</v>
      </c>
      <c r="F2574">
        <f t="shared" si="328"/>
        <v>1.0314881380301941</v>
      </c>
      <c r="G2574">
        <f t="shared" si="325"/>
        <v>71.72003514523783</v>
      </c>
      <c r="H2574">
        <f t="shared" si="321"/>
        <v>1.8883093359409131E-2</v>
      </c>
      <c r="I2574" t="str">
        <f t="shared" si="326"/>
        <v>2010</v>
      </c>
      <c r="J2574">
        <f t="shared" si="324"/>
        <v>-7.0445480320728615</v>
      </c>
      <c r="K2574">
        <f t="shared" si="322"/>
        <v>0.35446717082290036</v>
      </c>
      <c r="L2574">
        <f t="shared" si="323"/>
        <v>0</v>
      </c>
    </row>
    <row r="2575" spans="1:12" x14ac:dyDescent="0.3">
      <c r="A2575">
        <v>2574</v>
      </c>
      <c r="B2575" s="16" t="s">
        <v>5957</v>
      </c>
      <c r="C2575" s="17">
        <v>74.66</v>
      </c>
      <c r="D2575" s="17">
        <v>1.67E-3</v>
      </c>
      <c r="E2575" s="9">
        <f t="shared" si="327"/>
        <v>3.9896001382301281E-2</v>
      </c>
      <c r="F2575">
        <f t="shared" si="328"/>
        <v>1.0407025369389462</v>
      </c>
      <c r="G2575">
        <f t="shared" si="325"/>
        <v>74.639222524999397</v>
      </c>
      <c r="H2575">
        <f t="shared" si="321"/>
        <v>2.0435398625240672E-2</v>
      </c>
      <c r="I2575" t="str">
        <f t="shared" si="326"/>
        <v>2010</v>
      </c>
      <c r="J2575">
        <f t="shared" si="324"/>
        <v>-7.9339547880942805</v>
      </c>
      <c r="K2575">
        <f t="shared" si="322"/>
        <v>-2.5647202089386667</v>
      </c>
      <c r="L2575">
        <f t="shared" si="323"/>
        <v>0</v>
      </c>
    </row>
    <row r="2576" spans="1:12" x14ac:dyDescent="0.3">
      <c r="A2576">
        <v>2575</v>
      </c>
      <c r="B2576" s="16" t="s">
        <v>5955</v>
      </c>
      <c r="C2576" s="17">
        <v>74.02</v>
      </c>
      <c r="D2576" s="17">
        <v>1.6200000000000001E-3</v>
      </c>
      <c r="E2576" s="9">
        <f t="shared" si="327"/>
        <v>-8.6091465284278811E-3</v>
      </c>
      <c r="F2576">
        <f t="shared" si="328"/>
        <v>0.99142780605411196</v>
      </c>
      <c r="G2576">
        <f t="shared" si="325"/>
        <v>74.000017297786187</v>
      </c>
      <c r="H2576">
        <f t="shared" si="321"/>
        <v>2.0384178737534207E-2</v>
      </c>
      <c r="I2576" t="str">
        <f t="shared" si="326"/>
        <v>2010</v>
      </c>
      <c r="J2576">
        <f t="shared" si="324"/>
        <v>-7.8462933411701838</v>
      </c>
      <c r="K2576">
        <f t="shared" si="322"/>
        <v>-1.9255149817254562</v>
      </c>
      <c r="L2576">
        <f t="shared" si="323"/>
        <v>0</v>
      </c>
    </row>
    <row r="2577" spans="1:12" x14ac:dyDescent="0.3">
      <c r="A2577">
        <v>2576</v>
      </c>
      <c r="B2577" s="16" t="s">
        <v>5951</v>
      </c>
      <c r="C2577" s="17">
        <v>72.709999999999994</v>
      </c>
      <c r="D2577" s="17">
        <v>1.5199999999999999E-3</v>
      </c>
      <c r="E2577" s="9">
        <f t="shared" si="327"/>
        <v>-1.785640029604451E-2</v>
      </c>
      <c r="F2577">
        <f t="shared" si="328"/>
        <v>0.98230208051877865</v>
      </c>
      <c r="G2577">
        <f t="shared" si="325"/>
        <v>72.691582466319431</v>
      </c>
      <c r="H2577">
        <f t="shared" si="321"/>
        <v>2.0315673628119715E-2</v>
      </c>
      <c r="I2577" t="str">
        <f t="shared" si="326"/>
        <v>2010</v>
      </c>
      <c r="J2577">
        <f t="shared" si="324"/>
        <v>-7.6816559390304073</v>
      </c>
      <c r="K2577">
        <f t="shared" si="322"/>
        <v>-0.61708015025870111</v>
      </c>
      <c r="L2577">
        <f t="shared" si="323"/>
        <v>0</v>
      </c>
    </row>
    <row r="2578" spans="1:12" x14ac:dyDescent="0.3">
      <c r="A2578">
        <v>2577</v>
      </c>
      <c r="B2578" s="16" t="s">
        <v>5949</v>
      </c>
      <c r="C2578" s="17">
        <v>73.75</v>
      </c>
      <c r="D2578" s="17">
        <v>1.5199999999999999E-3</v>
      </c>
      <c r="E2578" s="9">
        <f t="shared" si="327"/>
        <v>1.4202068557963922E-2</v>
      </c>
      <c r="F2578">
        <f t="shared" si="328"/>
        <v>1.0143033970568012</v>
      </c>
      <c r="G2578">
        <f t="shared" si="325"/>
        <v>73.731319033022402</v>
      </c>
      <c r="H2578">
        <f t="shared" si="321"/>
        <v>2.0507820592379957E-2</v>
      </c>
      <c r="I2578" t="str">
        <f t="shared" si="326"/>
        <v>2010</v>
      </c>
      <c r="J2578">
        <f t="shared" si="324"/>
        <v>-7.8652225094487358</v>
      </c>
      <c r="K2578">
        <f t="shared" si="322"/>
        <v>-1.6568167169616714</v>
      </c>
      <c r="L2578">
        <f t="shared" si="323"/>
        <v>0</v>
      </c>
    </row>
    <row r="2579" spans="1:12" x14ac:dyDescent="0.3">
      <c r="A2579">
        <v>2578</v>
      </c>
      <c r="B2579" s="16" t="s">
        <v>5947</v>
      </c>
      <c r="C2579" s="17">
        <v>75.41</v>
      </c>
      <c r="D2579" s="17">
        <v>1.4499999999999999E-3</v>
      </c>
      <c r="E2579" s="9">
        <f t="shared" si="327"/>
        <v>2.2258896994626402E-2</v>
      </c>
      <c r="F2579">
        <f t="shared" si="328"/>
        <v>1.0225084745762711</v>
      </c>
      <c r="G2579">
        <f t="shared" si="325"/>
        <v>75.391778118566023</v>
      </c>
      <c r="H2579">
        <f t="shared" si="321"/>
        <v>2.0914359730726691E-2</v>
      </c>
      <c r="I2579" t="str">
        <f t="shared" si="326"/>
        <v>2010</v>
      </c>
      <c r="J2579">
        <f t="shared" si="324"/>
        <v>-8.2017789565523636</v>
      </c>
      <c r="K2579">
        <f t="shared" si="322"/>
        <v>-3.3172758025052929</v>
      </c>
      <c r="L2579">
        <f t="shared" si="323"/>
        <v>0</v>
      </c>
    </row>
    <row r="2580" spans="1:12" x14ac:dyDescent="0.3">
      <c r="A2580">
        <v>2579</v>
      </c>
      <c r="B2580" s="16" t="s">
        <v>5945</v>
      </c>
      <c r="C2580" s="17">
        <v>72.09</v>
      </c>
      <c r="D2580" s="17">
        <v>1.2900000000000001E-3</v>
      </c>
      <c r="E2580" s="9">
        <f t="shared" si="327"/>
        <v>-4.5024553798068308E-2</v>
      </c>
      <c r="F2580">
        <f t="shared" si="328"/>
        <v>0.95597400875215499</v>
      </c>
      <c r="G2580">
        <f t="shared" si="325"/>
        <v>72.07450231606073</v>
      </c>
      <c r="H2580">
        <f t="shared" si="321"/>
        <v>2.2178353334789038E-2</v>
      </c>
      <c r="I2580" t="str">
        <f t="shared" si="326"/>
        <v>2010</v>
      </c>
      <c r="J2580">
        <f t="shared" si="324"/>
        <v>-8.3147740309411731</v>
      </c>
      <c r="K2580">
        <f t="shared" si="322"/>
        <v>3.1435655031657461E-2</v>
      </c>
      <c r="L2580">
        <f t="shared" si="323"/>
        <v>0</v>
      </c>
    </row>
    <row r="2581" spans="1:12" x14ac:dyDescent="0.3">
      <c r="A2581">
        <v>2580</v>
      </c>
      <c r="B2581" s="16" t="s">
        <v>5943</v>
      </c>
      <c r="C2581" s="17">
        <v>72.12</v>
      </c>
      <c r="D2581" s="17">
        <v>1.17E-3</v>
      </c>
      <c r="E2581" s="9">
        <f t="shared" si="327"/>
        <v>4.1605991862921261E-4</v>
      </c>
      <c r="F2581">
        <f t="shared" si="328"/>
        <v>1.0004161464835621</v>
      </c>
      <c r="G2581">
        <f t="shared" si="325"/>
        <v>72.105937971092388</v>
      </c>
      <c r="H2581">
        <f t="shared" si="321"/>
        <v>2.1746654706819905E-2</v>
      </c>
      <c r="I2581" t="str">
        <f t="shared" si="326"/>
        <v>2010</v>
      </c>
      <c r="J2581">
        <f t="shared" si="324"/>
        <v>-8.1564840269297232</v>
      </c>
      <c r="K2581">
        <f t="shared" si="322"/>
        <v>0.17972395081402226</v>
      </c>
      <c r="L2581">
        <f t="shared" si="323"/>
        <v>0</v>
      </c>
    </row>
    <row r="2582" spans="1:12" x14ac:dyDescent="0.3">
      <c r="A2582">
        <v>2581</v>
      </c>
      <c r="B2582" s="16" t="s">
        <v>5941</v>
      </c>
      <c r="C2582" s="17">
        <v>72.3</v>
      </c>
      <c r="D2582" s="17">
        <v>1.1899999999999999E-3</v>
      </c>
      <c r="E2582" s="9">
        <f t="shared" si="327"/>
        <v>2.492730829602479E-3</v>
      </c>
      <c r="F2582">
        <f t="shared" si="328"/>
        <v>1.002495840266223</v>
      </c>
      <c r="G2582">
        <f t="shared" si="325"/>
        <v>72.28566192190641</v>
      </c>
      <c r="H2582">
        <f t="shared" si="321"/>
        <v>2.1805290980767254E-2</v>
      </c>
      <c r="I2582" t="str">
        <f t="shared" si="326"/>
        <v>2010</v>
      </c>
      <c r="J2582">
        <f t="shared" si="324"/>
        <v>-8.1988614849257626</v>
      </c>
      <c r="K2582">
        <f t="shared" si="322"/>
        <v>1.9720845390383488</v>
      </c>
      <c r="L2582">
        <f t="shared" si="323"/>
        <v>0</v>
      </c>
    </row>
    <row r="2583" spans="1:12" x14ac:dyDescent="0.3">
      <c r="A2583">
        <v>2582</v>
      </c>
      <c r="B2583" s="16" t="s">
        <v>5939</v>
      </c>
      <c r="C2583" s="17">
        <v>74.27</v>
      </c>
      <c r="D2583" s="17">
        <v>9.8999999999999999E-4</v>
      </c>
      <c r="E2583" s="9">
        <f t="shared" si="327"/>
        <v>2.6882972516485974E-2</v>
      </c>
      <c r="F2583">
        <f t="shared" si="328"/>
        <v>1.0272475795297371</v>
      </c>
      <c r="G2583">
        <f t="shared" si="325"/>
        <v>74.257746460944759</v>
      </c>
      <c r="H2583">
        <f t="shared" si="321"/>
        <v>2.2582593471282723E-2</v>
      </c>
      <c r="I2583" t="str">
        <f t="shared" si="326"/>
        <v>2010</v>
      </c>
      <c r="J2583">
        <f t="shared" si="324"/>
        <v>-8.722783279554875</v>
      </c>
      <c r="K2583">
        <f t="shared" si="322"/>
        <v>8.2464766830213421E-2</v>
      </c>
      <c r="L2583">
        <f t="shared" si="323"/>
        <v>0</v>
      </c>
    </row>
    <row r="2584" spans="1:12" x14ac:dyDescent="0.3">
      <c r="A2584">
        <v>2583</v>
      </c>
      <c r="B2584" s="16" t="s">
        <v>5937</v>
      </c>
      <c r="C2584" s="17">
        <v>75.290000000000006</v>
      </c>
      <c r="D2584" s="17">
        <v>8.8999999999999995E-4</v>
      </c>
      <c r="E2584" s="9">
        <f t="shared" si="327"/>
        <v>1.3640222180826013E-2</v>
      </c>
      <c r="F2584">
        <f t="shared" si="328"/>
        <v>1.0137336744311298</v>
      </c>
      <c r="G2584">
        <f t="shared" si="325"/>
        <v>75.278832811586952</v>
      </c>
      <c r="H2584">
        <f t="shared" si="321"/>
        <v>2.2774363713686144E-2</v>
      </c>
      <c r="I2584" t="str">
        <f t="shared" si="326"/>
        <v>2010</v>
      </c>
      <c r="J2584">
        <f t="shared" si="324"/>
        <v>-8.9178185095050893</v>
      </c>
      <c r="K2584">
        <f t="shared" si="322"/>
        <v>-0.93862158381197958</v>
      </c>
      <c r="L2584">
        <f t="shared" si="323"/>
        <v>0</v>
      </c>
    </row>
    <row r="2585" spans="1:12" x14ac:dyDescent="0.3">
      <c r="A2585">
        <v>2584</v>
      </c>
      <c r="B2585" s="16" t="s">
        <v>5935</v>
      </c>
      <c r="C2585" s="17">
        <v>74.349999999999994</v>
      </c>
      <c r="D2585" s="17">
        <v>7.9000000000000001E-4</v>
      </c>
      <c r="E2585" s="9">
        <f t="shared" si="327"/>
        <v>-1.256365095586705E-2</v>
      </c>
      <c r="F2585">
        <f t="shared" si="328"/>
        <v>0.98751494222340264</v>
      </c>
      <c r="G2585">
        <f t="shared" si="325"/>
        <v>74.340211227774972</v>
      </c>
      <c r="H2585">
        <f t="shared" si="321"/>
        <v>2.2683338829027486E-2</v>
      </c>
      <c r="I2585" t="str">
        <f t="shared" si="326"/>
        <v>2010</v>
      </c>
      <c r="J2585">
        <f t="shared" si="324"/>
        <v>-8.7714273650139116</v>
      </c>
      <c r="K2585">
        <f t="shared" si="322"/>
        <v>0.85214382751630069</v>
      </c>
      <c r="L2585">
        <f t="shared" si="323"/>
        <v>0</v>
      </c>
    </row>
    <row r="2586" spans="1:12" x14ac:dyDescent="0.3">
      <c r="A2586">
        <v>2585</v>
      </c>
      <c r="B2586" s="16" t="s">
        <v>5933</v>
      </c>
      <c r="C2586" s="17">
        <v>75.2</v>
      </c>
      <c r="D2586" s="17">
        <v>6.0999999999999997E-4</v>
      </c>
      <c r="E2586" s="9">
        <f t="shared" si="327"/>
        <v>1.1367558049630107E-2</v>
      </c>
      <c r="F2586">
        <f t="shared" si="328"/>
        <v>1.0114324142568931</v>
      </c>
      <c r="G2586">
        <f t="shared" si="325"/>
        <v>75.192355055291273</v>
      </c>
      <c r="H2586">
        <f t="shared" si="321"/>
        <v>2.2792333442279392E-2</v>
      </c>
      <c r="I2586" t="str">
        <f t="shared" si="326"/>
        <v>2010</v>
      </c>
      <c r="J2586">
        <f t="shared" si="324"/>
        <v>-8.9146023951250122</v>
      </c>
      <c r="K2586">
        <f t="shared" si="322"/>
        <v>0.99634278297311596</v>
      </c>
      <c r="L2586">
        <f t="shared" si="323"/>
        <v>0</v>
      </c>
    </row>
    <row r="2587" spans="1:12" x14ac:dyDescent="0.3">
      <c r="A2587">
        <v>2586</v>
      </c>
      <c r="B2587" s="16" t="s">
        <v>5931</v>
      </c>
      <c r="C2587" s="17">
        <v>76.2</v>
      </c>
      <c r="D2587" s="17">
        <v>8.8999999999999995E-4</v>
      </c>
      <c r="E2587" s="9">
        <f t="shared" si="327"/>
        <v>1.3210231736806482E-2</v>
      </c>
      <c r="F2587">
        <f t="shared" si="328"/>
        <v>1.0132978723404256</v>
      </c>
      <c r="G2587">
        <f t="shared" si="325"/>
        <v>76.188697838264389</v>
      </c>
      <c r="H2587">
        <f t="shared" si="321"/>
        <v>2.2675940171662769E-2</v>
      </c>
      <c r="I2587" t="str">
        <f t="shared" si="326"/>
        <v>2010</v>
      </c>
      <c r="J2587">
        <f t="shared" si="324"/>
        <v>-8.9865988144768849</v>
      </c>
      <c r="K2587">
        <f t="shared" si="322"/>
        <v>-0.76969238305470355</v>
      </c>
      <c r="L2587">
        <f t="shared" si="323"/>
        <v>0</v>
      </c>
    </row>
    <row r="2588" spans="1:12" x14ac:dyDescent="0.3">
      <c r="A2588">
        <v>2587</v>
      </c>
      <c r="B2588" s="16" t="s">
        <v>5929</v>
      </c>
      <c r="C2588" s="17">
        <v>78.14</v>
      </c>
      <c r="D2588" s="17">
        <v>9.6000000000000002E-4</v>
      </c>
      <c r="E2588" s="9">
        <f t="shared" si="327"/>
        <v>2.5140626934323836E-2</v>
      </c>
      <c r="F2588">
        <f t="shared" si="328"/>
        <v>1.0254593175853017</v>
      </c>
      <c r="G2588">
        <f t="shared" si="325"/>
        <v>78.127498600138651</v>
      </c>
      <c r="H2588">
        <f t="shared" si="321"/>
        <v>2.2480011621578162E-2</v>
      </c>
      <c r="I2588" t="str">
        <f t="shared" si="326"/>
        <v>2010</v>
      </c>
      <c r="J2588">
        <f t="shared" si="324"/>
        <v>-9.1356604972327453</v>
      </c>
      <c r="K2588">
        <f t="shared" si="322"/>
        <v>-3.1396232865869536</v>
      </c>
      <c r="L2588">
        <f t="shared" si="323"/>
        <v>0</v>
      </c>
    </row>
    <row r="2589" spans="1:12" x14ac:dyDescent="0.3">
      <c r="A2589">
        <v>2588</v>
      </c>
      <c r="B2589" s="16" t="s">
        <v>5927</v>
      </c>
      <c r="C2589" s="17">
        <v>78.680000000000007</v>
      </c>
      <c r="D2589" s="17">
        <v>9.6000000000000002E-4</v>
      </c>
      <c r="E2589" s="9">
        <f t="shared" si="327"/>
        <v>6.8869038939338477E-3</v>
      </c>
      <c r="F2589">
        <f t="shared" si="328"/>
        <v>1.0069106731507551</v>
      </c>
      <c r="G2589">
        <f t="shared" si="325"/>
        <v>78.66741220705029</v>
      </c>
      <c r="H2589">
        <f t="shared" si="321"/>
        <v>2.1641779019862757E-2</v>
      </c>
      <c r="I2589" t="str">
        <f t="shared" si="326"/>
        <v>2010</v>
      </c>
      <c r="J2589">
        <f t="shared" si="324"/>
        <v>-8.855790275709392</v>
      </c>
      <c r="K2589">
        <f t="shared" si="322"/>
        <v>-6.3481467016307391</v>
      </c>
      <c r="L2589">
        <f t="shared" si="323"/>
        <v>0</v>
      </c>
    </row>
    <row r="2590" spans="1:12" x14ac:dyDescent="0.3">
      <c r="A2590">
        <v>2589</v>
      </c>
      <c r="B2590" s="16" t="s">
        <v>5925</v>
      </c>
      <c r="C2590" s="17">
        <v>78.22</v>
      </c>
      <c r="D2590" s="17">
        <v>1.01E-3</v>
      </c>
      <c r="E2590" s="9">
        <f t="shared" si="327"/>
        <v>-5.8636241934903613E-3</v>
      </c>
      <c r="F2590">
        <f t="shared" si="328"/>
        <v>0.99415353329944067</v>
      </c>
      <c r="G2590">
        <f t="shared" si="325"/>
        <v>78.206834074829786</v>
      </c>
      <c r="H2590">
        <f t="shared" si="321"/>
        <v>2.0770156288402064E-2</v>
      </c>
      <c r="I2590" t="str">
        <f t="shared" si="326"/>
        <v>2010</v>
      </c>
      <c r="J2590">
        <f t="shared" si="324"/>
        <v>-8.449363036086508</v>
      </c>
      <c r="K2590">
        <f t="shared" si="322"/>
        <v>-6.5771320324833198</v>
      </c>
      <c r="L2590">
        <f t="shared" si="323"/>
        <v>0</v>
      </c>
    </row>
    <row r="2591" spans="1:12" x14ac:dyDescent="0.3">
      <c r="A2591">
        <v>2590</v>
      </c>
      <c r="B2591" s="16" t="s">
        <v>5923</v>
      </c>
      <c r="C2591" s="17">
        <v>78.819999999999993</v>
      </c>
      <c r="D2591" s="17">
        <v>1.14E-3</v>
      </c>
      <c r="E2591" s="9">
        <f t="shared" si="327"/>
        <v>7.6414024394894078E-3</v>
      </c>
      <c r="F2591">
        <f t="shared" si="328"/>
        <v>1.0076706724622857</v>
      </c>
      <c r="G2591">
        <f t="shared" si="325"/>
        <v>78.805025622610898</v>
      </c>
      <c r="H2591">
        <f t="shared" si="321"/>
        <v>2.050374731316067E-2</v>
      </c>
      <c r="I2591" t="str">
        <f t="shared" si="326"/>
        <v>2010</v>
      </c>
      <c r="J2591">
        <f t="shared" si="324"/>
        <v>-8.4047859250256405</v>
      </c>
      <c r="K2591">
        <f t="shared" si="322"/>
        <v>-7.3749097719384196</v>
      </c>
      <c r="L2591">
        <f t="shared" si="323"/>
        <v>0</v>
      </c>
    </row>
    <row r="2592" spans="1:12" x14ac:dyDescent="0.3">
      <c r="A2592">
        <v>2591</v>
      </c>
      <c r="B2592" s="16" t="s">
        <v>5921</v>
      </c>
      <c r="C2592" s="17">
        <v>78.040000000000006</v>
      </c>
      <c r="D2592" s="17">
        <v>1.32E-3</v>
      </c>
      <c r="E2592" s="9">
        <f t="shared" si="327"/>
        <v>-9.9452560119469516E-3</v>
      </c>
      <c r="F2592">
        <f t="shared" si="328"/>
        <v>0.99010403450900808</v>
      </c>
      <c r="G2592">
        <f t="shared" si="325"/>
        <v>78.022833088429522</v>
      </c>
      <c r="H2592">
        <f t="shared" si="321"/>
        <v>2.0106134867778871E-2</v>
      </c>
      <c r="I2592" t="str">
        <f t="shared" si="326"/>
        <v>2010</v>
      </c>
      <c r="J2592">
        <f t="shared" si="324"/>
        <v>-8.1599934082558629</v>
      </c>
      <c r="K2592">
        <f t="shared" si="322"/>
        <v>-6.5927172377570429</v>
      </c>
      <c r="L2592">
        <f t="shared" si="323"/>
        <v>0</v>
      </c>
    </row>
    <row r="2593" spans="1:12" x14ac:dyDescent="0.3">
      <c r="A2593">
        <v>2592</v>
      </c>
      <c r="B2593" s="16" t="s">
        <v>5919</v>
      </c>
      <c r="C2593" s="17">
        <v>76.27</v>
      </c>
      <c r="D2593" s="17">
        <v>1.2900000000000001E-3</v>
      </c>
      <c r="E2593" s="9">
        <f t="shared" si="327"/>
        <v>-2.2941839578763387E-2</v>
      </c>
      <c r="F2593">
        <f t="shared" si="328"/>
        <v>0.97731932342388506</v>
      </c>
      <c r="G2593">
        <f t="shared" si="325"/>
        <v>76.253603712664045</v>
      </c>
      <c r="H2593">
        <f t="shared" ref="H2593:H2656" si="329">SQRT(_xlfn.VAR.S(E2564:E2593))</f>
        <v>2.047280233073414E-2</v>
      </c>
      <c r="I2593" t="str">
        <f t="shared" si="326"/>
        <v>2010</v>
      </c>
      <c r="J2593">
        <f t="shared" si="324"/>
        <v>-8.1203952207163095</v>
      </c>
      <c r="K2593">
        <f t="shared" ref="K2593:K2656" si="330">+MIN(G2594-G2593,G2595-G2593,G2596-G2593,G2597-G2593,G2598-G2593,G2599-G2593,G2600-G2593,G2601-G2593,G2602-G2593,G2603-G2593)</f>
        <v>-4.8234878619915662</v>
      </c>
      <c r="L2593">
        <f t="shared" ref="L2593:L2656" si="331">+IF(K2593&lt;J2593,1,0)</f>
        <v>0</v>
      </c>
    </row>
    <row r="2594" spans="1:12" x14ac:dyDescent="0.3">
      <c r="A2594">
        <v>2593</v>
      </c>
      <c r="B2594" s="16" t="s">
        <v>5918</v>
      </c>
      <c r="C2594" s="17">
        <v>76.47</v>
      </c>
      <c r="D2594" s="17">
        <v>1.2900000000000001E-3</v>
      </c>
      <c r="E2594" s="9">
        <f t="shared" si="327"/>
        <v>2.6188308799865397E-3</v>
      </c>
      <c r="F2594">
        <f t="shared" si="328"/>
        <v>1.0026222630129802</v>
      </c>
      <c r="G2594">
        <f t="shared" si="325"/>
        <v>76.453560717286223</v>
      </c>
      <c r="H2594">
        <f t="shared" si="329"/>
        <v>2.0393768955298309E-2</v>
      </c>
      <c r="I2594" t="str">
        <f t="shared" si="326"/>
        <v>2010</v>
      </c>
      <c r="J2594">
        <f t="shared" ref="J2594:J2657" si="332">-G2594*$P$3*$Q$3*H2594</f>
        <v>-8.1102587890773048</v>
      </c>
      <c r="K2594">
        <f t="shared" si="330"/>
        <v>-5.0234448666137439</v>
      </c>
      <c r="L2594">
        <f t="shared" si="331"/>
        <v>0</v>
      </c>
    </row>
    <row r="2595" spans="1:12" x14ac:dyDescent="0.3">
      <c r="A2595">
        <v>2594</v>
      </c>
      <c r="B2595" s="16" t="s">
        <v>5916</v>
      </c>
      <c r="C2595" s="17">
        <v>78.12</v>
      </c>
      <c r="D2595" s="17">
        <v>1.34E-3</v>
      </c>
      <c r="E2595" s="9">
        <f t="shared" si="327"/>
        <v>2.134759895234449E-2</v>
      </c>
      <c r="F2595">
        <f t="shared" si="328"/>
        <v>1.0215770890545313</v>
      </c>
      <c r="G2595">
        <f t="shared" si="325"/>
        <v>78.102555148080981</v>
      </c>
      <c r="H2595">
        <f t="shared" si="329"/>
        <v>2.0705921596071035E-2</v>
      </c>
      <c r="I2595" t="str">
        <f t="shared" si="326"/>
        <v>2010</v>
      </c>
      <c r="J2595">
        <f t="shared" si="332"/>
        <v>-8.4120008517186768</v>
      </c>
      <c r="K2595">
        <f t="shared" si="330"/>
        <v>-6.6724392974085021</v>
      </c>
      <c r="L2595">
        <f t="shared" si="331"/>
        <v>0</v>
      </c>
    </row>
    <row r="2596" spans="1:12" x14ac:dyDescent="0.3">
      <c r="A2596">
        <v>2595</v>
      </c>
      <c r="B2596" s="16" t="s">
        <v>5914</v>
      </c>
      <c r="C2596" s="17">
        <v>77.59</v>
      </c>
      <c r="D2596" s="17">
        <v>1.4199999999999998E-3</v>
      </c>
      <c r="E2596" s="9">
        <f t="shared" si="327"/>
        <v>-6.8075531026202908E-3</v>
      </c>
      <c r="F2596">
        <f t="shared" si="328"/>
        <v>0.99321556579621095</v>
      </c>
      <c r="G2596">
        <f t="shared" si="325"/>
        <v>77.571639206112977</v>
      </c>
      <c r="H2596">
        <f t="shared" si="329"/>
        <v>1.9574338267548876E-2</v>
      </c>
      <c r="I2596" t="str">
        <f t="shared" si="326"/>
        <v>2010</v>
      </c>
      <c r="J2596">
        <f t="shared" si="332"/>
        <v>-7.898226038566337</v>
      </c>
      <c r="K2596">
        <f t="shared" si="330"/>
        <v>-6.1415233554404978</v>
      </c>
      <c r="L2596">
        <f t="shared" si="331"/>
        <v>0</v>
      </c>
    </row>
    <row r="2597" spans="1:12" x14ac:dyDescent="0.3">
      <c r="A2597">
        <v>2596</v>
      </c>
      <c r="B2597" s="16" t="s">
        <v>5912</v>
      </c>
      <c r="C2597" s="17">
        <v>75.44</v>
      </c>
      <c r="D2597" s="17">
        <v>1.67E-3</v>
      </c>
      <c r="E2597" s="9">
        <f t="shared" si="327"/>
        <v>-2.8100914580655965E-2</v>
      </c>
      <c r="F2597">
        <f t="shared" si="328"/>
        <v>0.97229024358809113</v>
      </c>
      <c r="G2597">
        <f t="shared" si="325"/>
        <v>75.419005455209685</v>
      </c>
      <c r="H2597">
        <f t="shared" si="329"/>
        <v>1.9612656430957231E-2</v>
      </c>
      <c r="I2597" t="str">
        <f t="shared" si="326"/>
        <v>2010</v>
      </c>
      <c r="J2597">
        <f t="shared" si="332"/>
        <v>-7.6940804364545485</v>
      </c>
      <c r="K2597">
        <f t="shared" si="330"/>
        <v>-3.9888896045372064</v>
      </c>
      <c r="L2597">
        <f t="shared" si="331"/>
        <v>0</v>
      </c>
    </row>
    <row r="2598" spans="1:12" x14ac:dyDescent="0.3">
      <c r="A2598">
        <v>2597</v>
      </c>
      <c r="B2598" s="16" t="s">
        <v>5910</v>
      </c>
      <c r="C2598" s="17">
        <v>75.010000000000005</v>
      </c>
      <c r="D2598" s="17">
        <v>1.7699999999999999E-3</v>
      </c>
      <c r="E2598" s="9">
        <f t="shared" si="327"/>
        <v>-5.7162003436570527E-3</v>
      </c>
      <c r="F2598">
        <f t="shared" si="328"/>
        <v>0.99430010604453878</v>
      </c>
      <c r="G2598">
        <f t="shared" si="325"/>
        <v>74.987875313551697</v>
      </c>
      <c r="H2598">
        <f t="shared" si="329"/>
        <v>1.9569567417570814E-2</v>
      </c>
      <c r="I2598" t="str">
        <f t="shared" si="326"/>
        <v>2010</v>
      </c>
      <c r="J2598">
        <f t="shared" si="332"/>
        <v>-7.6332902241950489</v>
      </c>
      <c r="K2598">
        <f t="shared" si="330"/>
        <v>-3.5577594628792184</v>
      </c>
      <c r="L2598">
        <f t="shared" si="331"/>
        <v>0</v>
      </c>
    </row>
    <row r="2599" spans="1:12" x14ac:dyDescent="0.3">
      <c r="A2599">
        <v>2598</v>
      </c>
      <c r="B2599" s="16" t="s">
        <v>5908</v>
      </c>
      <c r="C2599" s="17">
        <v>72.34</v>
      </c>
      <c r="D2599" s="17">
        <v>1.72E-3</v>
      </c>
      <c r="E2599" s="9">
        <f t="shared" si="327"/>
        <v>-3.6244211457593024E-2</v>
      </c>
      <c r="F2599">
        <f t="shared" si="328"/>
        <v>0.96440474603386217</v>
      </c>
      <c r="G2599">
        <f t="shared" si="325"/>
        <v>72.319265505419551</v>
      </c>
      <c r="H2599">
        <f t="shared" si="329"/>
        <v>2.0603386801659622E-2</v>
      </c>
      <c r="I2599" t="str">
        <f t="shared" si="326"/>
        <v>2010</v>
      </c>
      <c r="J2599">
        <f t="shared" si="332"/>
        <v>-7.7505428773148441</v>
      </c>
      <c r="K2599">
        <f t="shared" si="330"/>
        <v>-0.8891496547470723</v>
      </c>
      <c r="L2599">
        <f t="shared" si="331"/>
        <v>0</v>
      </c>
    </row>
    <row r="2600" spans="1:12" x14ac:dyDescent="0.3">
      <c r="A2600">
        <v>2599</v>
      </c>
      <c r="B2600" s="16" t="s">
        <v>5906</v>
      </c>
      <c r="C2600" s="17">
        <v>71.650000000000006</v>
      </c>
      <c r="D2600" s="17">
        <v>1.7000000000000001E-3</v>
      </c>
      <c r="E2600" s="9">
        <f t="shared" si="327"/>
        <v>-9.5840722497710432E-3</v>
      </c>
      <c r="F2600">
        <f t="shared" si="328"/>
        <v>0.99046170859828586</v>
      </c>
      <c r="G2600">
        <f t="shared" si="325"/>
        <v>71.629702042346466</v>
      </c>
      <c r="H2600">
        <f t="shared" si="329"/>
        <v>2.014348372113706E-2</v>
      </c>
      <c r="I2600" t="str">
        <f t="shared" si="326"/>
        <v>2010</v>
      </c>
      <c r="J2600">
        <f t="shared" si="332"/>
        <v>-7.5052856684651941</v>
      </c>
      <c r="K2600">
        <f t="shared" si="330"/>
        <v>-0.19958619167398695</v>
      </c>
      <c r="L2600">
        <f t="shared" si="331"/>
        <v>0</v>
      </c>
    </row>
    <row r="2601" spans="1:12" x14ac:dyDescent="0.3">
      <c r="A2601">
        <v>2600</v>
      </c>
      <c r="B2601" s="16" t="s">
        <v>5902</v>
      </c>
      <c r="C2601" s="17">
        <v>71.45</v>
      </c>
      <c r="D2601" s="17">
        <v>1.67E-3</v>
      </c>
      <c r="E2601" s="9">
        <f t="shared" si="327"/>
        <v>-2.795249898304512E-3</v>
      </c>
      <c r="F2601">
        <f t="shared" si="328"/>
        <v>0.99720865317515694</v>
      </c>
      <c r="G2601">
        <f t="shared" si="325"/>
        <v>71.430115850672479</v>
      </c>
      <c r="H2601">
        <f t="shared" si="329"/>
        <v>2.0145821587561188E-2</v>
      </c>
      <c r="I2601" t="str">
        <f t="shared" si="326"/>
        <v>2010</v>
      </c>
      <c r="J2601">
        <f t="shared" si="332"/>
        <v>-7.4852418763668078</v>
      </c>
      <c r="K2601">
        <f t="shared" si="330"/>
        <v>2.0596716786696163</v>
      </c>
      <c r="L2601">
        <f t="shared" si="331"/>
        <v>0</v>
      </c>
    </row>
    <row r="2602" spans="1:12" x14ac:dyDescent="0.3">
      <c r="A2602">
        <v>2601</v>
      </c>
      <c r="B2602" s="16" t="s">
        <v>5900</v>
      </c>
      <c r="C2602" s="17">
        <v>73.510000000000005</v>
      </c>
      <c r="D2602" s="17">
        <v>1.65E-3</v>
      </c>
      <c r="E2602" s="9">
        <f t="shared" si="327"/>
        <v>2.8423547010119964E-2</v>
      </c>
      <c r="F2602">
        <f t="shared" si="328"/>
        <v>1.0288313505948217</v>
      </c>
      <c r="G2602">
        <f t="shared" si="325"/>
        <v>73.489787529342095</v>
      </c>
      <c r="H2602">
        <f t="shared" si="329"/>
        <v>2.0754843765136883E-2</v>
      </c>
      <c r="I2602" t="str">
        <f t="shared" si="326"/>
        <v>2010</v>
      </c>
      <c r="J2602">
        <f t="shared" si="332"/>
        <v>-7.9338860908267819</v>
      </c>
      <c r="K2602">
        <f t="shared" si="330"/>
        <v>0.86137445690707182</v>
      </c>
      <c r="L2602">
        <f t="shared" si="331"/>
        <v>0</v>
      </c>
    </row>
    <row r="2603" spans="1:12" x14ac:dyDescent="0.3">
      <c r="A2603">
        <v>2602</v>
      </c>
      <c r="B2603" s="16" t="s">
        <v>5898</v>
      </c>
      <c r="C2603" s="17">
        <v>74.709999999999994</v>
      </c>
      <c r="D2603" s="17">
        <v>1.5199999999999999E-3</v>
      </c>
      <c r="E2603" s="9">
        <f t="shared" si="327"/>
        <v>1.6192500601713535E-2</v>
      </c>
      <c r="F2603">
        <f t="shared" si="328"/>
        <v>1.016324309617739</v>
      </c>
      <c r="G2603">
        <f t="shared" si="325"/>
        <v>74.69107586382512</v>
      </c>
      <c r="H2603">
        <f t="shared" si="329"/>
        <v>2.0416625440590509E-2</v>
      </c>
      <c r="I2603" t="str">
        <f t="shared" si="326"/>
        <v>2010</v>
      </c>
      <c r="J2603">
        <f t="shared" si="332"/>
        <v>-7.9321729918737702</v>
      </c>
      <c r="K2603">
        <f t="shared" si="330"/>
        <v>-0.33991387757595248</v>
      </c>
      <c r="L2603">
        <f t="shared" si="331"/>
        <v>0</v>
      </c>
    </row>
    <row r="2604" spans="1:12" x14ac:dyDescent="0.3">
      <c r="A2604">
        <v>2603</v>
      </c>
      <c r="B2604" s="16" t="s">
        <v>5896</v>
      </c>
      <c r="C2604" s="17">
        <v>75.42</v>
      </c>
      <c r="D2604" s="17">
        <v>1.5199999999999999E-3</v>
      </c>
      <c r="E2604" s="9">
        <f t="shared" si="327"/>
        <v>9.4585398425012911E-3</v>
      </c>
      <c r="F2604">
        <f t="shared" si="328"/>
        <v>1.0095034131976979</v>
      </c>
      <c r="G2604">
        <f t="shared" si="325"/>
        <v>75.400896019939651</v>
      </c>
      <c r="H2604">
        <f t="shared" si="329"/>
        <v>1.9743129959925582E-2</v>
      </c>
      <c r="I2604" t="str">
        <f t="shared" si="326"/>
        <v>2010</v>
      </c>
      <c r="J2604">
        <f t="shared" si="332"/>
        <v>-7.7434056617970883</v>
      </c>
      <c r="K2604">
        <f t="shared" si="330"/>
        <v>-1.0497340336904841</v>
      </c>
      <c r="L2604">
        <f t="shared" si="331"/>
        <v>0</v>
      </c>
    </row>
    <row r="2605" spans="1:12" x14ac:dyDescent="0.3">
      <c r="A2605">
        <v>2604</v>
      </c>
      <c r="B2605" s="16" t="s">
        <v>5894</v>
      </c>
      <c r="C2605" s="17">
        <v>74.37</v>
      </c>
      <c r="D2605" s="17">
        <v>1.5199999999999999E-3</v>
      </c>
      <c r="E2605" s="9">
        <f t="shared" si="327"/>
        <v>-1.4019857115002239E-2</v>
      </c>
      <c r="F2605">
        <f t="shared" si="328"/>
        <v>0.98607796340493237</v>
      </c>
      <c r="G2605">
        <f t="shared" si="325"/>
        <v>74.351161986249167</v>
      </c>
      <c r="H2605">
        <f t="shared" si="329"/>
        <v>1.856184280672649E-2</v>
      </c>
      <c r="I2605" t="str">
        <f t="shared" si="326"/>
        <v>2010</v>
      </c>
      <c r="J2605">
        <f t="shared" si="332"/>
        <v>-7.1787420989364366</v>
      </c>
      <c r="K2605">
        <f t="shared" si="330"/>
        <v>0.99911877713014974</v>
      </c>
      <c r="L2605">
        <f t="shared" si="331"/>
        <v>0</v>
      </c>
    </row>
    <row r="2606" spans="1:12" x14ac:dyDescent="0.3">
      <c r="A2606">
        <v>2605</v>
      </c>
      <c r="B2606" s="16" t="s">
        <v>5892</v>
      </c>
      <c r="C2606" s="17">
        <v>76.650000000000006</v>
      </c>
      <c r="D2606" s="17">
        <v>1.57E-3</v>
      </c>
      <c r="E2606" s="9">
        <f t="shared" si="327"/>
        <v>3.0196970602614396E-2</v>
      </c>
      <c r="F2606">
        <f t="shared" si="328"/>
        <v>1.0306575231948367</v>
      </c>
      <c r="G2606">
        <f t="shared" si="325"/>
        <v>76.629945873862596</v>
      </c>
      <c r="H2606">
        <f t="shared" si="329"/>
        <v>1.9288489681746269E-2</v>
      </c>
      <c r="I2606" t="str">
        <f t="shared" si="326"/>
        <v>2010</v>
      </c>
      <c r="J2606">
        <f t="shared" si="332"/>
        <v>-7.6884048226596464</v>
      </c>
      <c r="K2606">
        <f t="shared" si="330"/>
        <v>-1.279665110483279</v>
      </c>
      <c r="L2606">
        <f t="shared" si="331"/>
        <v>0</v>
      </c>
    </row>
    <row r="2607" spans="1:12" x14ac:dyDescent="0.3">
      <c r="A2607">
        <v>2606</v>
      </c>
      <c r="B2607" s="16" t="s">
        <v>5890</v>
      </c>
      <c r="C2607" s="17">
        <v>76.77</v>
      </c>
      <c r="D2607" s="17">
        <v>1.5199999999999999E-3</v>
      </c>
      <c r="E2607" s="9">
        <f t="shared" si="327"/>
        <v>1.5643335219838674E-3</v>
      </c>
      <c r="F2607">
        <f t="shared" si="328"/>
        <v>1.0015655577299412</v>
      </c>
      <c r="G2607">
        <f t="shared" si="325"/>
        <v>76.75055406325599</v>
      </c>
      <c r="H2607">
        <f t="shared" si="329"/>
        <v>1.8951070460062093E-2</v>
      </c>
      <c r="I2607" t="str">
        <f t="shared" si="326"/>
        <v>2010</v>
      </c>
      <c r="J2607">
        <f t="shared" si="332"/>
        <v>-7.5657984255085911</v>
      </c>
      <c r="K2607">
        <f t="shared" si="330"/>
        <v>-1.4002732998766731</v>
      </c>
      <c r="L2607">
        <f t="shared" si="331"/>
        <v>0</v>
      </c>
    </row>
    <row r="2608" spans="1:12" x14ac:dyDescent="0.3">
      <c r="A2608">
        <v>2607</v>
      </c>
      <c r="B2608" s="16" t="s">
        <v>5888</v>
      </c>
      <c r="C2608" s="17">
        <v>76.19</v>
      </c>
      <c r="D2608" s="17">
        <v>1.5199999999999999E-3</v>
      </c>
      <c r="E2608" s="9">
        <f t="shared" si="327"/>
        <v>-7.5837183548888741E-3</v>
      </c>
      <c r="F2608">
        <f t="shared" si="328"/>
        <v>0.99244496548130778</v>
      </c>
      <c r="G2608">
        <f t="shared" si="325"/>
        <v>76.170700977979337</v>
      </c>
      <c r="H2608">
        <f t="shared" si="329"/>
        <v>1.8877150779261831E-2</v>
      </c>
      <c r="I2608" t="str">
        <f t="shared" si="326"/>
        <v>2010</v>
      </c>
      <c r="J2608">
        <f t="shared" si="332"/>
        <v>-7.4793507042651504</v>
      </c>
      <c r="K2608">
        <f t="shared" si="330"/>
        <v>-0.8204202146000199</v>
      </c>
      <c r="L2608">
        <f t="shared" si="331"/>
        <v>0</v>
      </c>
    </row>
    <row r="2609" spans="1:12" x14ac:dyDescent="0.3">
      <c r="A2609">
        <v>2608</v>
      </c>
      <c r="B2609" s="16" t="s">
        <v>5886</v>
      </c>
      <c r="C2609" s="17">
        <v>75.37</v>
      </c>
      <c r="D2609" s="17">
        <v>1.5199999999999999E-3</v>
      </c>
      <c r="E2609" s="9">
        <f t="shared" si="327"/>
        <v>-1.0820902629539639E-2</v>
      </c>
      <c r="F2609">
        <f t="shared" si="328"/>
        <v>0.9892374327339547</v>
      </c>
      <c r="G2609">
        <f t="shared" si="325"/>
        <v>75.350908685002011</v>
      </c>
      <c r="H2609">
        <f t="shared" si="329"/>
        <v>1.856117281172406E-2</v>
      </c>
      <c r="I2609" t="str">
        <f t="shared" si="326"/>
        <v>2010</v>
      </c>
      <c r="J2609">
        <f t="shared" si="332"/>
        <v>-7.2750068874191927</v>
      </c>
      <c r="K2609">
        <f t="shared" si="330"/>
        <v>-6.2792162269431628E-4</v>
      </c>
      <c r="L2609">
        <f t="shared" si="331"/>
        <v>0</v>
      </c>
    </row>
    <row r="2610" spans="1:12" x14ac:dyDescent="0.3">
      <c r="A2610">
        <v>2609</v>
      </c>
      <c r="B2610" s="16" t="s">
        <v>5884</v>
      </c>
      <c r="C2610" s="17">
        <v>75.62</v>
      </c>
      <c r="D2610" s="17">
        <v>1.5199999999999999E-3</v>
      </c>
      <c r="E2610" s="9">
        <f t="shared" si="327"/>
        <v>3.3114806074082143E-3</v>
      </c>
      <c r="F2610">
        <f t="shared" si="328"/>
        <v>1.0033169696165583</v>
      </c>
      <c r="G2610">
        <f t="shared" si="325"/>
        <v>75.600845359690226</v>
      </c>
      <c r="H2610">
        <f t="shared" si="329"/>
        <v>1.6503482451012748E-2</v>
      </c>
      <c r="I2610" t="str">
        <f t="shared" si="326"/>
        <v>2010</v>
      </c>
      <c r="J2610">
        <f t="shared" si="332"/>
        <v>-6.4899559349865843</v>
      </c>
      <c r="K2610">
        <f t="shared" si="330"/>
        <v>-0.25056459631090888</v>
      </c>
      <c r="L2610">
        <f t="shared" si="331"/>
        <v>0</v>
      </c>
    </row>
    <row r="2611" spans="1:12" x14ac:dyDescent="0.3">
      <c r="A2611">
        <v>2610</v>
      </c>
      <c r="B2611" s="16" t="s">
        <v>5882</v>
      </c>
      <c r="C2611" s="17">
        <v>76.22</v>
      </c>
      <c r="D2611" s="17">
        <v>1.57E-3</v>
      </c>
      <c r="E2611" s="9">
        <f t="shared" si="327"/>
        <v>7.9030969829272553E-3</v>
      </c>
      <c r="F2611">
        <f t="shared" si="328"/>
        <v>1.0079344088865378</v>
      </c>
      <c r="G2611">
        <f t="shared" si="325"/>
        <v>76.200058375809618</v>
      </c>
      <c r="H2611">
        <f t="shared" si="329"/>
        <v>1.6541628732402263E-2</v>
      </c>
      <c r="I2611" t="str">
        <f t="shared" si="326"/>
        <v>2010</v>
      </c>
      <c r="J2611">
        <f t="shared" si="332"/>
        <v>-6.5565152208137683</v>
      </c>
      <c r="K2611">
        <f t="shared" si="330"/>
        <v>-0.84977761243030159</v>
      </c>
      <c r="L2611">
        <f t="shared" si="331"/>
        <v>0</v>
      </c>
    </row>
    <row r="2612" spans="1:12" x14ac:dyDescent="0.3">
      <c r="A2612">
        <v>2611</v>
      </c>
      <c r="B2612" s="16" t="s">
        <v>5880</v>
      </c>
      <c r="C2612" s="17">
        <v>75.37</v>
      </c>
      <c r="D2612" s="17">
        <v>1.57E-3</v>
      </c>
      <c r="E2612" s="9">
        <f t="shared" si="327"/>
        <v>-1.1214577590335532E-2</v>
      </c>
      <c r="F2612">
        <f t="shared" si="328"/>
        <v>0.98884807137234332</v>
      </c>
      <c r="G2612">
        <f t="shared" si="325"/>
        <v>75.350280763379317</v>
      </c>
      <c r="H2612">
        <f t="shared" si="329"/>
        <v>1.6711503787809164E-2</v>
      </c>
      <c r="I2612" t="str">
        <f t="shared" si="326"/>
        <v>2010</v>
      </c>
      <c r="J2612">
        <f t="shared" si="332"/>
        <v>-6.549978994161207</v>
      </c>
      <c r="K2612">
        <f t="shared" si="330"/>
        <v>0.69007294104312678</v>
      </c>
      <c r="L2612">
        <f t="shared" si="331"/>
        <v>0</v>
      </c>
    </row>
    <row r="2613" spans="1:12" x14ac:dyDescent="0.3">
      <c r="A2613">
        <v>2612</v>
      </c>
      <c r="B2613" s="16" t="s">
        <v>5878</v>
      </c>
      <c r="C2613" s="17">
        <v>77.819999999999993</v>
      </c>
      <c r="D2613" s="17">
        <v>1.5199999999999999E-3</v>
      </c>
      <c r="E2613" s="9">
        <f t="shared" si="327"/>
        <v>3.1989149701028889E-2</v>
      </c>
      <c r="F2613">
        <f t="shared" si="328"/>
        <v>1.0325063022422714</v>
      </c>
      <c r="G2613">
        <f t="shared" si="325"/>
        <v>77.800288096946474</v>
      </c>
      <c r="H2613">
        <f t="shared" si="329"/>
        <v>1.7003592625413757E-2</v>
      </c>
      <c r="I2613" t="str">
        <f t="shared" si="326"/>
        <v>2010</v>
      </c>
      <c r="J2613">
        <f t="shared" si="332"/>
        <v>-6.8811558994172675</v>
      </c>
      <c r="K2613">
        <f t="shared" si="330"/>
        <v>-1.7599343925240305</v>
      </c>
      <c r="L2613">
        <f t="shared" si="331"/>
        <v>0</v>
      </c>
    </row>
    <row r="2614" spans="1:12" x14ac:dyDescent="0.3">
      <c r="A2614">
        <v>2613</v>
      </c>
      <c r="B2614" s="16" t="s">
        <v>5876</v>
      </c>
      <c r="C2614" s="17">
        <v>77.45</v>
      </c>
      <c r="D2614" s="17">
        <v>1.5199999999999999E-3</v>
      </c>
      <c r="E2614" s="9">
        <f t="shared" si="327"/>
        <v>-4.7659006935298039E-3</v>
      </c>
      <c r="F2614">
        <f t="shared" si="328"/>
        <v>0.99524543819069655</v>
      </c>
      <c r="G2614">
        <f t="shared" si="325"/>
        <v>77.430381818407923</v>
      </c>
      <c r="H2614">
        <f t="shared" si="329"/>
        <v>1.6884191552530632E-2</v>
      </c>
      <c r="I2614" t="str">
        <f t="shared" si="326"/>
        <v>2010</v>
      </c>
      <c r="J2614">
        <f t="shared" si="332"/>
        <v>-6.8003485362987135</v>
      </c>
      <c r="K2614">
        <f t="shared" si="330"/>
        <v>-1.3900281139854798</v>
      </c>
      <c r="L2614">
        <f t="shared" si="331"/>
        <v>0</v>
      </c>
    </row>
    <row r="2615" spans="1:12" x14ac:dyDescent="0.3">
      <c r="A2615">
        <v>2614</v>
      </c>
      <c r="B2615" s="16" t="s">
        <v>5874</v>
      </c>
      <c r="C2615" s="17">
        <v>77.5</v>
      </c>
      <c r="D2615" s="17">
        <v>1.5499999999999999E-3</v>
      </c>
      <c r="E2615" s="9">
        <f t="shared" si="327"/>
        <v>6.4536949642365286E-4</v>
      </c>
      <c r="F2615">
        <f t="shared" si="328"/>
        <v>1.0006455777921239</v>
      </c>
      <c r="G2615">
        <f t="shared" si="325"/>
        <v>77.479981752468305</v>
      </c>
      <c r="H2615">
        <f t="shared" si="329"/>
        <v>1.6690952555694118E-2</v>
      </c>
      <c r="I2615" t="str">
        <f t="shared" si="326"/>
        <v>2010</v>
      </c>
      <c r="J2615">
        <f t="shared" si="332"/>
        <v>-6.7268250537059835</v>
      </c>
      <c r="K2615">
        <f t="shared" si="330"/>
        <v>-1.4396280480458614</v>
      </c>
      <c r="L2615">
        <f t="shared" si="331"/>
        <v>0</v>
      </c>
    </row>
    <row r="2616" spans="1:12" x14ac:dyDescent="0.3">
      <c r="A2616">
        <v>2615</v>
      </c>
      <c r="B2616" s="16" t="s">
        <v>5872</v>
      </c>
      <c r="C2616" s="17">
        <v>76.13</v>
      </c>
      <c r="D2616" s="17">
        <v>1.57E-3</v>
      </c>
      <c r="E2616" s="9">
        <f t="shared" si="327"/>
        <v>-1.7835531041180176E-2</v>
      </c>
      <c r="F2616">
        <f t="shared" si="328"/>
        <v>0.9823225806451612</v>
      </c>
      <c r="G2616">
        <f t="shared" si="325"/>
        <v>76.110081922728753</v>
      </c>
      <c r="H2616">
        <f t="shared" si="329"/>
        <v>1.6938316600525499E-2</v>
      </c>
      <c r="I2616" t="str">
        <f t="shared" si="326"/>
        <v>2010</v>
      </c>
      <c r="J2616">
        <f t="shared" si="332"/>
        <v>-6.7058206857892344</v>
      </c>
      <c r="K2616">
        <f t="shared" si="330"/>
        <v>-6.9728218306309486E-2</v>
      </c>
      <c r="L2616">
        <f t="shared" si="331"/>
        <v>0</v>
      </c>
    </row>
    <row r="2617" spans="1:12" x14ac:dyDescent="0.3">
      <c r="A2617">
        <v>2616</v>
      </c>
      <c r="B2617" s="16" t="s">
        <v>5871</v>
      </c>
      <c r="C2617" s="17">
        <v>76.06</v>
      </c>
      <c r="D2617" s="17">
        <v>1.5499999999999999E-3</v>
      </c>
      <c r="E2617" s="9">
        <f t="shared" si="327"/>
        <v>-9.1990281800750635E-4</v>
      </c>
      <c r="F2617">
        <f t="shared" si="328"/>
        <v>0.9990805201628794</v>
      </c>
      <c r="G2617">
        <f t="shared" si="325"/>
        <v>76.040353704422444</v>
      </c>
      <c r="H2617">
        <f t="shared" si="329"/>
        <v>1.6765676706045844E-2</v>
      </c>
      <c r="I2617" t="str">
        <f t="shared" si="326"/>
        <v>2010</v>
      </c>
      <c r="J2617">
        <f t="shared" si="332"/>
        <v>-6.6313922333163875</v>
      </c>
      <c r="K2617">
        <f t="shared" si="330"/>
        <v>1.5299926518108862</v>
      </c>
      <c r="L2617">
        <f t="shared" si="331"/>
        <v>0</v>
      </c>
    </row>
    <row r="2618" spans="1:12" x14ac:dyDescent="0.3">
      <c r="A2618">
        <v>2617</v>
      </c>
      <c r="B2618" s="16" t="s">
        <v>5870</v>
      </c>
      <c r="C2618" s="17">
        <v>77.59</v>
      </c>
      <c r="D2618" s="17">
        <v>1.5199999999999999E-3</v>
      </c>
      <c r="E2618" s="9">
        <f t="shared" si="327"/>
        <v>1.9916050405744255E-2</v>
      </c>
      <c r="F2618">
        <f t="shared" si="328"/>
        <v>1.0201156981330528</v>
      </c>
      <c r="G2618">
        <f t="shared" si="325"/>
        <v>77.57034635623333</v>
      </c>
      <c r="H2618">
        <f t="shared" si="329"/>
        <v>1.652020403095153E-2</v>
      </c>
      <c r="I2618" t="str">
        <f t="shared" si="326"/>
        <v>2010</v>
      </c>
      <c r="J2618">
        <f t="shared" si="332"/>
        <v>-6.6657748120335363</v>
      </c>
      <c r="K2618">
        <f t="shared" si="330"/>
        <v>-2.0698531698280931</v>
      </c>
      <c r="L2618">
        <f t="shared" si="331"/>
        <v>0</v>
      </c>
    </row>
    <row r="2619" spans="1:12" x14ac:dyDescent="0.3">
      <c r="A2619">
        <v>2618</v>
      </c>
      <c r="B2619" s="16" t="s">
        <v>5868</v>
      </c>
      <c r="C2619" s="17">
        <v>78.180000000000007</v>
      </c>
      <c r="D2619" s="17">
        <v>1.47E-3</v>
      </c>
      <c r="E2619" s="9">
        <f t="shared" si="327"/>
        <v>7.5753074589509362E-3</v>
      </c>
      <c r="F2619">
        <f t="shared" si="328"/>
        <v>1.0076040726897797</v>
      </c>
      <c r="G2619">
        <f t="shared" si="325"/>
        <v>78.160848246185651</v>
      </c>
      <c r="H2619">
        <f t="shared" si="329"/>
        <v>1.653091284755696E-2</v>
      </c>
      <c r="I2619" t="str">
        <f t="shared" si="326"/>
        <v>2010</v>
      </c>
      <c r="J2619">
        <f t="shared" si="332"/>
        <v>-6.7208716367369803</v>
      </c>
      <c r="K2619">
        <f t="shared" si="330"/>
        <v>-3.0702491567934658</v>
      </c>
      <c r="L2619">
        <f t="shared" si="331"/>
        <v>0</v>
      </c>
    </row>
    <row r="2620" spans="1:12" x14ac:dyDescent="0.3">
      <c r="A2620">
        <v>2619</v>
      </c>
      <c r="B2620" s="16" t="s">
        <v>5866</v>
      </c>
      <c r="C2620" s="17">
        <v>80.819999999999993</v>
      </c>
      <c r="D2620" s="17">
        <v>1.47E-3</v>
      </c>
      <c r="E2620" s="9">
        <f t="shared" si="327"/>
        <v>3.3210599285518679E-2</v>
      </c>
      <c r="F2620">
        <f t="shared" si="328"/>
        <v>1.0337682271680735</v>
      </c>
      <c r="G2620">
        <f t="shared" si="325"/>
        <v>80.800201525412163</v>
      </c>
      <c r="H2620">
        <f t="shared" si="329"/>
        <v>1.7576568307926789E-2</v>
      </c>
      <c r="I2620" t="str">
        <f t="shared" si="326"/>
        <v>2010</v>
      </c>
      <c r="J2620">
        <f t="shared" si="332"/>
        <v>-7.3873050124946298</v>
      </c>
      <c r="K2620">
        <f t="shared" si="330"/>
        <v>-5.9697847131667032</v>
      </c>
      <c r="L2620">
        <f t="shared" si="331"/>
        <v>0</v>
      </c>
    </row>
    <row r="2621" spans="1:12" x14ac:dyDescent="0.3">
      <c r="A2621">
        <v>2620</v>
      </c>
      <c r="B2621" s="16" t="s">
        <v>5864</v>
      </c>
      <c r="C2621" s="17">
        <v>82.68</v>
      </c>
      <c r="D2621" s="17">
        <v>1.6000000000000001E-3</v>
      </c>
      <c r="E2621" s="9">
        <f t="shared" si="327"/>
        <v>2.2753275163240074E-2</v>
      </c>
      <c r="F2621">
        <f t="shared" si="328"/>
        <v>1.0230141054194508</v>
      </c>
      <c r="G2621">
        <f t="shared" si="325"/>
        <v>82.657954939472049</v>
      </c>
      <c r="H2621">
        <f t="shared" si="329"/>
        <v>1.7982656485933658E-2</v>
      </c>
      <c r="I2621" t="str">
        <f t="shared" si="326"/>
        <v>2010</v>
      </c>
      <c r="J2621">
        <f t="shared" si="332"/>
        <v>-7.7317535948021128</v>
      </c>
      <c r="K2621">
        <f t="shared" si="330"/>
        <v>-7.8275381272265889</v>
      </c>
      <c r="L2621">
        <f t="shared" si="331"/>
        <v>1</v>
      </c>
    </row>
    <row r="2622" spans="1:12" x14ac:dyDescent="0.3">
      <c r="A2622">
        <v>2621</v>
      </c>
      <c r="B2622" s="16" t="s">
        <v>5862</v>
      </c>
      <c r="C2622" s="17">
        <v>82.2</v>
      </c>
      <c r="D2622" s="17">
        <v>1.5499999999999999E-3</v>
      </c>
      <c r="E2622" s="9">
        <f t="shared" si="327"/>
        <v>-5.822432751433365E-3</v>
      </c>
      <c r="F2622">
        <f t="shared" si="328"/>
        <v>0.99419448476052241</v>
      </c>
      <c r="G2622">
        <f t="shared" si="325"/>
        <v>82.178767742617993</v>
      </c>
      <c r="H2622">
        <f t="shared" si="329"/>
        <v>1.7907027164934256E-2</v>
      </c>
      <c r="I2622" t="str">
        <f t="shared" si="326"/>
        <v>2010</v>
      </c>
      <c r="J2622">
        <f t="shared" si="332"/>
        <v>-7.6546020581593899</v>
      </c>
      <c r="K2622">
        <f t="shared" si="330"/>
        <v>-7.3483509303725327</v>
      </c>
      <c r="L2622">
        <f t="shared" si="331"/>
        <v>0</v>
      </c>
    </row>
    <row r="2623" spans="1:12" x14ac:dyDescent="0.3">
      <c r="A2623">
        <v>2622</v>
      </c>
      <c r="B2623" s="16" t="s">
        <v>5860</v>
      </c>
      <c r="C2623" s="17">
        <v>81.61</v>
      </c>
      <c r="D2623" s="17">
        <v>1.5E-3</v>
      </c>
      <c r="E2623" s="9">
        <f t="shared" si="327"/>
        <v>-7.2034985809827853E-3</v>
      </c>
      <c r="F2623">
        <f t="shared" si="328"/>
        <v>0.99282238442822379</v>
      </c>
      <c r="G2623">
        <f t="shared" si="325"/>
        <v>81.589600050099989</v>
      </c>
      <c r="H2623">
        <f t="shared" si="329"/>
        <v>1.7382118042283984E-2</v>
      </c>
      <c r="I2623" t="str">
        <f t="shared" si="326"/>
        <v>2010</v>
      </c>
      <c r="J2623">
        <f t="shared" si="332"/>
        <v>-7.3769527154007486</v>
      </c>
      <c r="K2623">
        <f t="shared" si="330"/>
        <v>-6.7591832378545291</v>
      </c>
      <c r="L2623">
        <f t="shared" si="331"/>
        <v>0</v>
      </c>
    </row>
    <row r="2624" spans="1:12" x14ac:dyDescent="0.3">
      <c r="A2624">
        <v>2623</v>
      </c>
      <c r="B2624" s="16" t="s">
        <v>5858</v>
      </c>
      <c r="C2624" s="17">
        <v>80.16</v>
      </c>
      <c r="D2624" s="17">
        <v>1.4499999999999999E-3</v>
      </c>
      <c r="E2624" s="9">
        <f t="shared" si="327"/>
        <v>-1.7927166144596923E-2</v>
      </c>
      <c r="F2624">
        <f t="shared" si="328"/>
        <v>0.98223256953804672</v>
      </c>
      <c r="G2624">
        <f t="shared" si="325"/>
        <v>80.140630340594782</v>
      </c>
      <c r="H2624">
        <f t="shared" si="329"/>
        <v>1.7767802438064726E-2</v>
      </c>
      <c r="I2624" t="str">
        <f t="shared" si="326"/>
        <v>2010</v>
      </c>
      <c r="J2624">
        <f t="shared" si="332"/>
        <v>-7.4067207525171845</v>
      </c>
      <c r="K2624">
        <f t="shared" si="330"/>
        <v>-5.8994404912084235</v>
      </c>
      <c r="L2624">
        <f t="shared" si="331"/>
        <v>0</v>
      </c>
    </row>
    <row r="2625" spans="1:12" x14ac:dyDescent="0.3">
      <c r="A2625">
        <v>2624</v>
      </c>
      <c r="B2625" s="16" t="s">
        <v>5856</v>
      </c>
      <c r="C2625" s="17">
        <v>80.989999999999995</v>
      </c>
      <c r="D2625" s="17">
        <v>1.4499999999999999E-3</v>
      </c>
      <c r="E2625" s="9">
        <f t="shared" si="327"/>
        <v>1.0301052924343881E-2</v>
      </c>
      <c r="F2625">
        <f t="shared" si="328"/>
        <v>1.0103542914171657</v>
      </c>
      <c r="G2625">
        <f t="shared" si="325"/>
        <v>80.970429781496648</v>
      </c>
      <c r="H2625">
        <f t="shared" si="329"/>
        <v>1.7455538464711359E-2</v>
      </c>
      <c r="I2625" t="str">
        <f t="shared" si="326"/>
        <v>2010</v>
      </c>
      <c r="J2625">
        <f t="shared" si="332"/>
        <v>-7.351893300979885</v>
      </c>
      <c r="K2625">
        <f t="shared" si="330"/>
        <v>-7.369691161356215</v>
      </c>
      <c r="L2625">
        <f t="shared" si="331"/>
        <v>1</v>
      </c>
    </row>
    <row r="2626" spans="1:12" x14ac:dyDescent="0.3">
      <c r="A2626">
        <v>2625</v>
      </c>
      <c r="B2626" s="16" t="s">
        <v>5854</v>
      </c>
      <c r="C2626" s="17">
        <v>79.599999999999994</v>
      </c>
      <c r="D2626" s="17">
        <v>1.57E-3</v>
      </c>
      <c r="E2626" s="9">
        <f t="shared" si="327"/>
        <v>-1.7311597410561139E-2</v>
      </c>
      <c r="F2626">
        <f t="shared" si="328"/>
        <v>0.9828373873317694</v>
      </c>
      <c r="G2626">
        <f t="shared" si="325"/>
        <v>79.579174058179547</v>
      </c>
      <c r="H2626">
        <f t="shared" si="329"/>
        <v>1.7725021375961426E-2</v>
      </c>
      <c r="I2626" t="str">
        <f t="shared" si="326"/>
        <v>2010</v>
      </c>
      <c r="J2626">
        <f t="shared" si="332"/>
        <v>-7.3371212409516504</v>
      </c>
      <c r="K2626">
        <f t="shared" si="330"/>
        <v>-7.2187140201659759</v>
      </c>
      <c r="L2626">
        <f t="shared" si="331"/>
        <v>0</v>
      </c>
    </row>
    <row r="2627" spans="1:12" x14ac:dyDescent="0.3">
      <c r="A2627">
        <v>2626</v>
      </c>
      <c r="B2627" s="16" t="s">
        <v>5852</v>
      </c>
      <c r="C2627" s="17">
        <v>77.64</v>
      </c>
      <c r="D2627" s="17">
        <v>1.5199999999999999E-3</v>
      </c>
      <c r="E2627" s="9">
        <f t="shared" si="327"/>
        <v>-2.4931334549527694E-2</v>
      </c>
      <c r="F2627">
        <f t="shared" si="328"/>
        <v>0.97537688442211068</v>
      </c>
      <c r="G2627">
        <f t="shared" ref="G2627:G2690" si="333">C2627*EXP(-2/12*D2627)</f>
        <v>77.62033369117097</v>
      </c>
      <c r="H2627">
        <f t="shared" si="329"/>
        <v>1.7555121092000803E-2</v>
      </c>
      <c r="I2627" t="str">
        <f t="shared" ref="I2627:I2690" si="334">MID(B2627,7,4)</f>
        <v>2010</v>
      </c>
      <c r="J2627">
        <f t="shared" si="332"/>
        <v>-7.0879204641274782</v>
      </c>
      <c r="K2627">
        <f t="shared" si="330"/>
        <v>-5.2598736531573991</v>
      </c>
      <c r="L2627">
        <f t="shared" si="331"/>
        <v>0</v>
      </c>
    </row>
    <row r="2628" spans="1:12" x14ac:dyDescent="0.3">
      <c r="A2628">
        <v>2627</v>
      </c>
      <c r="B2628" s="16" t="s">
        <v>5850</v>
      </c>
      <c r="C2628" s="17">
        <v>75.52</v>
      </c>
      <c r="D2628" s="17">
        <v>1.5499999999999999E-3</v>
      </c>
      <c r="E2628" s="9">
        <f t="shared" ref="E2628:E2691" si="335">LN(C2628/C2627)</f>
        <v>-2.7685236463564349E-2</v>
      </c>
      <c r="F2628">
        <f t="shared" ref="F2628:F2691" si="336">C2628/C2627</f>
        <v>0.9726944873776403</v>
      </c>
      <c r="G2628">
        <f t="shared" si="333"/>
        <v>75.500493186405237</v>
      </c>
      <c r="H2628">
        <f t="shared" si="329"/>
        <v>1.8286131556830135E-2</v>
      </c>
      <c r="I2628" t="str">
        <f t="shared" si="334"/>
        <v>2010</v>
      </c>
      <c r="J2628">
        <f t="shared" si="332"/>
        <v>-7.1814332650947135</v>
      </c>
      <c r="K2628">
        <f t="shared" si="330"/>
        <v>-3.1400331483916659</v>
      </c>
      <c r="L2628">
        <f t="shared" si="331"/>
        <v>0</v>
      </c>
    </row>
    <row r="2629" spans="1:12" x14ac:dyDescent="0.3">
      <c r="A2629">
        <v>2628</v>
      </c>
      <c r="B2629" s="16" t="s">
        <v>5848</v>
      </c>
      <c r="C2629" s="17">
        <v>75.11</v>
      </c>
      <c r="D2629" s="17">
        <v>1.5499999999999999E-3</v>
      </c>
      <c r="E2629" s="9">
        <f t="shared" si="335"/>
        <v>-5.4438161393248327E-3</v>
      </c>
      <c r="F2629">
        <f t="shared" si="336"/>
        <v>0.99457097457627119</v>
      </c>
      <c r="G2629">
        <f t="shared" si="333"/>
        <v>75.090599089392185</v>
      </c>
      <c r="H2629">
        <f t="shared" si="329"/>
        <v>1.6986355578749366E-2</v>
      </c>
      <c r="I2629" t="str">
        <f t="shared" si="334"/>
        <v>2010</v>
      </c>
      <c r="J2629">
        <f t="shared" si="332"/>
        <v>-6.6347609649384598</v>
      </c>
      <c r="K2629">
        <f t="shared" si="330"/>
        <v>-2.7301390513786146</v>
      </c>
      <c r="L2629">
        <f t="shared" si="331"/>
        <v>0</v>
      </c>
    </row>
    <row r="2630" spans="1:12" x14ac:dyDescent="0.3">
      <c r="A2630">
        <v>2629</v>
      </c>
      <c r="B2630" s="16" t="s">
        <v>5846</v>
      </c>
      <c r="C2630" s="17">
        <v>74.849999999999994</v>
      </c>
      <c r="D2630" s="17">
        <v>1.57E-3</v>
      </c>
      <c r="E2630" s="9">
        <f t="shared" si="335"/>
        <v>-3.4675948322831344E-3</v>
      </c>
      <c r="F2630">
        <f t="shared" si="336"/>
        <v>0.99653841033151369</v>
      </c>
      <c r="G2630">
        <f t="shared" si="333"/>
        <v>74.83041681224546</v>
      </c>
      <c r="H2630">
        <f t="shared" si="329"/>
        <v>1.6888225188318444E-2</v>
      </c>
      <c r="I2630" t="str">
        <f t="shared" si="334"/>
        <v>2010</v>
      </c>
      <c r="J2630">
        <f t="shared" si="332"/>
        <v>-6.5735758148022381</v>
      </c>
      <c r="K2630">
        <f t="shared" si="330"/>
        <v>-2.4699567742318891</v>
      </c>
      <c r="L2630">
        <f t="shared" si="331"/>
        <v>0</v>
      </c>
    </row>
    <row r="2631" spans="1:12" x14ac:dyDescent="0.3">
      <c r="A2631">
        <v>2630</v>
      </c>
      <c r="B2631" s="16" t="s">
        <v>5844</v>
      </c>
      <c r="C2631" s="17">
        <v>76.930000000000007</v>
      </c>
      <c r="D2631" s="17">
        <v>1.6200000000000001E-3</v>
      </c>
      <c r="E2631" s="9">
        <f t="shared" si="335"/>
        <v>2.7409806605206165E-2</v>
      </c>
      <c r="F2631">
        <f t="shared" si="336"/>
        <v>1.0277889111556449</v>
      </c>
      <c r="G2631">
        <f t="shared" si="333"/>
        <v>76.90923170384616</v>
      </c>
      <c r="H2631">
        <f t="shared" si="329"/>
        <v>1.7514763917034399E-2</v>
      </c>
      <c r="I2631" t="str">
        <f t="shared" si="334"/>
        <v>2010</v>
      </c>
      <c r="J2631">
        <f t="shared" si="332"/>
        <v>-7.0068409803924929</v>
      </c>
      <c r="K2631">
        <f t="shared" si="330"/>
        <v>-4.5487716658325894</v>
      </c>
      <c r="L2631">
        <f t="shared" si="331"/>
        <v>0</v>
      </c>
    </row>
    <row r="2632" spans="1:12" x14ac:dyDescent="0.3">
      <c r="A2632">
        <v>2631</v>
      </c>
      <c r="B2632" s="16" t="s">
        <v>5842</v>
      </c>
      <c r="C2632" s="17">
        <v>76.47</v>
      </c>
      <c r="D2632" s="17">
        <v>1.57E-3</v>
      </c>
      <c r="E2632" s="9">
        <f t="shared" si="335"/>
        <v>-5.9974104147096806E-3</v>
      </c>
      <c r="F2632">
        <f t="shared" si="336"/>
        <v>0.99402053815156621</v>
      </c>
      <c r="G2632">
        <f t="shared" si="333"/>
        <v>76.449992967700879</v>
      </c>
      <c r="H2632">
        <f t="shared" si="329"/>
        <v>1.687110896943033E-2</v>
      </c>
      <c r="I2632" t="str">
        <f t="shared" si="334"/>
        <v>2010</v>
      </c>
      <c r="J2632">
        <f t="shared" si="332"/>
        <v>-6.7090430853450451</v>
      </c>
      <c r="K2632">
        <f t="shared" si="330"/>
        <v>-4.0895329296873086</v>
      </c>
      <c r="L2632">
        <f t="shared" si="331"/>
        <v>0</v>
      </c>
    </row>
    <row r="2633" spans="1:12" x14ac:dyDescent="0.3">
      <c r="A2633">
        <v>2632</v>
      </c>
      <c r="B2633" s="16" t="s">
        <v>5840</v>
      </c>
      <c r="C2633" s="17">
        <v>75.3</v>
      </c>
      <c r="D2633" s="17">
        <v>1.5199999999999999E-3</v>
      </c>
      <c r="E2633" s="9">
        <f t="shared" si="335"/>
        <v>-1.5418372250285892E-2</v>
      </c>
      <c r="F2633">
        <f t="shared" si="336"/>
        <v>0.98469988230678696</v>
      </c>
      <c r="G2633">
        <f t="shared" si="333"/>
        <v>75.280926416089301</v>
      </c>
      <c r="H2633">
        <f t="shared" si="329"/>
        <v>1.6897061277596929E-2</v>
      </c>
      <c r="I2633" t="str">
        <f t="shared" si="334"/>
        <v>2010</v>
      </c>
      <c r="J2633">
        <f t="shared" si="332"/>
        <v>-6.6166114873856943</v>
      </c>
      <c r="K2633">
        <f t="shared" si="330"/>
        <v>-2.9204663780757301</v>
      </c>
      <c r="L2633">
        <f t="shared" si="331"/>
        <v>0</v>
      </c>
    </row>
    <row r="2634" spans="1:12" x14ac:dyDescent="0.3">
      <c r="A2634">
        <v>2633</v>
      </c>
      <c r="B2634" s="16" t="s">
        <v>5838</v>
      </c>
      <c r="C2634" s="17">
        <v>74.260000000000005</v>
      </c>
      <c r="D2634" s="17">
        <v>1.5199999999999999E-3</v>
      </c>
      <c r="E2634" s="9">
        <f t="shared" si="335"/>
        <v>-1.3907686056913724E-2</v>
      </c>
      <c r="F2634">
        <f t="shared" si="336"/>
        <v>0.98618857901726442</v>
      </c>
      <c r="G2634">
        <f t="shared" si="333"/>
        <v>74.241189849386359</v>
      </c>
      <c r="H2634">
        <f t="shared" si="329"/>
        <v>1.6996778247932977E-2</v>
      </c>
      <c r="I2634" t="str">
        <f t="shared" si="334"/>
        <v>2010</v>
      </c>
      <c r="J2634">
        <f t="shared" si="332"/>
        <v>-6.5637349055260357</v>
      </c>
      <c r="K2634">
        <f t="shared" si="330"/>
        <v>-1.8807298113727882</v>
      </c>
      <c r="L2634">
        <f t="shared" si="331"/>
        <v>0</v>
      </c>
    </row>
    <row r="2635" spans="1:12" x14ac:dyDescent="0.3">
      <c r="A2635">
        <v>2634</v>
      </c>
      <c r="B2635" s="16" t="s">
        <v>5836</v>
      </c>
      <c r="C2635" s="17">
        <v>73.62</v>
      </c>
      <c r="D2635" s="17">
        <v>1.57E-3</v>
      </c>
      <c r="E2635" s="9">
        <f t="shared" si="335"/>
        <v>-8.6557207980589163E-3</v>
      </c>
      <c r="F2635">
        <f t="shared" si="336"/>
        <v>0.99138163210342045</v>
      </c>
      <c r="G2635">
        <f t="shared" si="333"/>
        <v>73.600738620140433</v>
      </c>
      <c r="H2635">
        <f t="shared" si="329"/>
        <v>1.6877625044154666E-2</v>
      </c>
      <c r="I2635" t="str">
        <f t="shared" si="334"/>
        <v>2010</v>
      </c>
      <c r="J2635">
        <f t="shared" si="332"/>
        <v>-6.4614949260752894</v>
      </c>
      <c r="K2635">
        <f t="shared" si="330"/>
        <v>-1.2402785821268623</v>
      </c>
      <c r="L2635">
        <f t="shared" si="331"/>
        <v>0</v>
      </c>
    </row>
    <row r="2636" spans="1:12" x14ac:dyDescent="0.3">
      <c r="A2636">
        <v>2635</v>
      </c>
      <c r="B2636" s="16" t="s">
        <v>5834</v>
      </c>
      <c r="C2636" s="17">
        <v>72.38</v>
      </c>
      <c r="D2636" s="17">
        <v>1.6200000000000001E-3</v>
      </c>
      <c r="E2636" s="9">
        <f t="shared" si="335"/>
        <v>-1.6986709815278847E-2</v>
      </c>
      <c r="F2636">
        <f t="shared" si="336"/>
        <v>0.9831567508829121</v>
      </c>
      <c r="G2636">
        <f t="shared" si="333"/>
        <v>72.360460038013571</v>
      </c>
      <c r="H2636">
        <f t="shared" si="329"/>
        <v>1.6115285720001281E-2</v>
      </c>
      <c r="I2636" t="str">
        <f t="shared" si="334"/>
        <v>2010</v>
      </c>
      <c r="J2636">
        <f t="shared" si="332"/>
        <v>-6.0656707079725551</v>
      </c>
      <c r="K2636">
        <f t="shared" si="330"/>
        <v>1.1003152106677589</v>
      </c>
      <c r="L2636">
        <f t="shared" si="331"/>
        <v>0</v>
      </c>
    </row>
    <row r="2637" spans="1:12" x14ac:dyDescent="0.3">
      <c r="A2637">
        <v>2636</v>
      </c>
      <c r="B2637" s="16" t="s">
        <v>5832</v>
      </c>
      <c r="C2637" s="17">
        <v>73.48</v>
      </c>
      <c r="D2637" s="17">
        <v>1.57E-3</v>
      </c>
      <c r="E2637" s="9">
        <f t="shared" si="335"/>
        <v>1.5083242211328719E-2</v>
      </c>
      <c r="F2637">
        <f t="shared" si="336"/>
        <v>1.0151975683890579</v>
      </c>
      <c r="G2637">
        <f t="shared" si="333"/>
        <v>73.46077524868133</v>
      </c>
      <c r="H2637">
        <f t="shared" si="329"/>
        <v>1.6402265920133888E-2</v>
      </c>
      <c r="I2637" t="str">
        <f t="shared" si="334"/>
        <v>2010</v>
      </c>
      <c r="J2637">
        <f t="shared" si="332"/>
        <v>-6.2675651409025681</v>
      </c>
      <c r="K2637">
        <f t="shared" si="330"/>
        <v>1.1615620414884376</v>
      </c>
      <c r="L2637">
        <f t="shared" si="331"/>
        <v>0</v>
      </c>
    </row>
    <row r="2638" spans="1:12" x14ac:dyDescent="0.3">
      <c r="A2638">
        <v>2637</v>
      </c>
      <c r="B2638" s="16" t="s">
        <v>5830</v>
      </c>
      <c r="C2638" s="17">
        <v>75.02</v>
      </c>
      <c r="D2638" s="17">
        <v>1.5199999999999999E-3</v>
      </c>
      <c r="E2638" s="9">
        <f t="shared" si="335"/>
        <v>2.0741484306816372E-2</v>
      </c>
      <c r="F2638">
        <f t="shared" si="336"/>
        <v>1.0209580838323353</v>
      </c>
      <c r="G2638">
        <f t="shared" si="333"/>
        <v>75.000997340438502</v>
      </c>
      <c r="H2638">
        <f t="shared" si="329"/>
        <v>1.6846834194330799E-2</v>
      </c>
      <c r="I2638" t="str">
        <f t="shared" si="334"/>
        <v>2010</v>
      </c>
      <c r="J2638">
        <f t="shared" si="332"/>
        <v>-6.5724129202998123</v>
      </c>
      <c r="K2638">
        <f t="shared" si="330"/>
        <v>-0.37866005026873495</v>
      </c>
      <c r="L2638">
        <f t="shared" si="331"/>
        <v>0</v>
      </c>
    </row>
    <row r="2639" spans="1:12" x14ac:dyDescent="0.3">
      <c r="A2639">
        <v>2638</v>
      </c>
      <c r="B2639" s="16" t="s">
        <v>5828</v>
      </c>
      <c r="C2639" s="17">
        <v>76.650000000000006</v>
      </c>
      <c r="D2639" s="17">
        <v>1.47E-3</v>
      </c>
      <c r="E2639" s="9">
        <f t="shared" si="335"/>
        <v>2.1494860664081936E-2</v>
      </c>
      <c r="F2639">
        <f t="shared" si="336"/>
        <v>1.0217275393228473</v>
      </c>
      <c r="G2639">
        <f t="shared" si="333"/>
        <v>76.631223050270279</v>
      </c>
      <c r="H2639">
        <f t="shared" si="329"/>
        <v>1.7194752392855513E-2</v>
      </c>
      <c r="I2639" t="str">
        <f t="shared" si="334"/>
        <v>2010</v>
      </c>
      <c r="J2639">
        <f t="shared" si="332"/>
        <v>-6.8539539776457463</v>
      </c>
      <c r="K2639">
        <f t="shared" si="330"/>
        <v>-2.0088857601005117</v>
      </c>
      <c r="L2639">
        <f t="shared" si="331"/>
        <v>0</v>
      </c>
    </row>
    <row r="2640" spans="1:12" x14ac:dyDescent="0.3">
      <c r="A2640">
        <v>2639</v>
      </c>
      <c r="B2640" s="16" t="s">
        <v>5826</v>
      </c>
      <c r="C2640" s="17">
        <v>76.599999999999994</v>
      </c>
      <c r="D2640" s="17">
        <v>1.3700000000000001E-3</v>
      </c>
      <c r="E2640" s="9">
        <f t="shared" si="335"/>
        <v>-6.5252857127768335E-4</v>
      </c>
      <c r="F2640">
        <f t="shared" si="336"/>
        <v>0.99934768427919096</v>
      </c>
      <c r="G2640">
        <f t="shared" si="333"/>
        <v>76.58251166332775</v>
      </c>
      <c r="H2640">
        <f t="shared" si="329"/>
        <v>1.7188119627350295E-2</v>
      </c>
      <c r="I2640" t="str">
        <f t="shared" si="334"/>
        <v>2010</v>
      </c>
      <c r="J2640">
        <f t="shared" si="332"/>
        <v>-6.8469550065111644</v>
      </c>
      <c r="K2640">
        <f t="shared" si="330"/>
        <v>-1.960174373157983</v>
      </c>
      <c r="L2640">
        <f t="shared" si="331"/>
        <v>0</v>
      </c>
    </row>
    <row r="2641" spans="1:12" x14ac:dyDescent="0.3">
      <c r="A2641">
        <v>2640</v>
      </c>
      <c r="B2641" s="16" t="s">
        <v>5824</v>
      </c>
      <c r="C2641" s="17">
        <v>74.64</v>
      </c>
      <c r="D2641" s="17">
        <v>1.4199999999999998E-3</v>
      </c>
      <c r="E2641" s="9">
        <f t="shared" si="335"/>
        <v>-2.5920520207457109E-2</v>
      </c>
      <c r="F2641">
        <f t="shared" si="336"/>
        <v>0.97441253263707583</v>
      </c>
      <c r="G2641">
        <f t="shared" si="333"/>
        <v>74.622337290169767</v>
      </c>
      <c r="H2641">
        <f t="shared" si="329"/>
        <v>1.7780100180543823E-2</v>
      </c>
      <c r="I2641" t="str">
        <f t="shared" si="334"/>
        <v>2010</v>
      </c>
      <c r="J2641">
        <f t="shared" si="332"/>
        <v>-6.9014850563566572</v>
      </c>
      <c r="K2641">
        <f t="shared" si="330"/>
        <v>1.710231449974799</v>
      </c>
      <c r="L2641">
        <f t="shared" si="331"/>
        <v>0</v>
      </c>
    </row>
    <row r="2642" spans="1:12" x14ac:dyDescent="0.3">
      <c r="A2642">
        <v>2641</v>
      </c>
      <c r="B2642" s="16" t="s">
        <v>5822</v>
      </c>
      <c r="C2642" s="17">
        <v>76.349999999999994</v>
      </c>
      <c r="D2642" s="17">
        <v>1.3700000000000001E-3</v>
      </c>
      <c r="E2642" s="9">
        <f t="shared" si="335"/>
        <v>2.2651475125552913E-2</v>
      </c>
      <c r="F2642">
        <f t="shared" si="336"/>
        <v>1.022909967845659</v>
      </c>
      <c r="G2642">
        <f t="shared" si="333"/>
        <v>76.332568740144566</v>
      </c>
      <c r="H2642">
        <f t="shared" si="329"/>
        <v>1.8160408573054995E-2</v>
      </c>
      <c r="I2642" t="str">
        <f t="shared" si="334"/>
        <v>2010</v>
      </c>
      <c r="J2642">
        <f t="shared" si="332"/>
        <v>-7.2106595871368695</v>
      </c>
      <c r="K2642">
        <f t="shared" si="330"/>
        <v>0.32056571513338383</v>
      </c>
      <c r="L2642">
        <f t="shared" si="331"/>
        <v>0</v>
      </c>
    </row>
    <row r="2643" spans="1:12" x14ac:dyDescent="0.3">
      <c r="A2643">
        <v>2642</v>
      </c>
      <c r="B2643" s="16" t="s">
        <v>5820</v>
      </c>
      <c r="C2643" s="17">
        <v>76.930000000000007</v>
      </c>
      <c r="D2643" s="17">
        <v>1.34E-3</v>
      </c>
      <c r="E2643" s="9">
        <f t="shared" si="335"/>
        <v>7.5678858062020312E-3</v>
      </c>
      <c r="F2643">
        <f t="shared" si="336"/>
        <v>1.0075965946299936</v>
      </c>
      <c r="G2643">
        <f t="shared" si="333"/>
        <v>76.912820885072577</v>
      </c>
      <c r="H2643">
        <f t="shared" si="329"/>
        <v>1.7220009171953876E-2</v>
      </c>
      <c r="I2643" t="str">
        <f t="shared" si="334"/>
        <v>2010</v>
      </c>
      <c r="J2643">
        <f t="shared" si="332"/>
        <v>-6.8892448309407612</v>
      </c>
      <c r="K2643">
        <f t="shared" si="330"/>
        <v>-0.25968642979462686</v>
      </c>
      <c r="L2643">
        <f t="shared" si="331"/>
        <v>0</v>
      </c>
    </row>
    <row r="2644" spans="1:12" x14ac:dyDescent="0.3">
      <c r="A2644">
        <v>2643</v>
      </c>
      <c r="B2644" s="16" t="s">
        <v>5818</v>
      </c>
      <c r="C2644" s="17">
        <v>76.67</v>
      </c>
      <c r="D2644" s="17">
        <v>1.32E-3</v>
      </c>
      <c r="E2644" s="9">
        <f t="shared" si="335"/>
        <v>-3.3854199000403319E-3</v>
      </c>
      <c r="F2644">
        <f t="shared" si="336"/>
        <v>0.99662030417262437</v>
      </c>
      <c r="G2644">
        <f t="shared" si="333"/>
        <v>76.65313445527795</v>
      </c>
      <c r="H2644">
        <f t="shared" si="329"/>
        <v>1.7209735715095265E-2</v>
      </c>
      <c r="I2644" t="str">
        <f t="shared" si="334"/>
        <v>2010</v>
      </c>
      <c r="J2644">
        <f t="shared" si="332"/>
        <v>-6.8618879195990274</v>
      </c>
      <c r="K2644">
        <f t="shared" si="330"/>
        <v>0.79853314747461468</v>
      </c>
      <c r="L2644">
        <f t="shared" si="331"/>
        <v>0</v>
      </c>
    </row>
    <row r="2645" spans="1:12" x14ac:dyDescent="0.3">
      <c r="A2645">
        <v>2644</v>
      </c>
      <c r="B2645" s="16" t="s">
        <v>5814</v>
      </c>
      <c r="C2645" s="17">
        <v>77.739999999999995</v>
      </c>
      <c r="D2645" s="17">
        <v>1.32E-3</v>
      </c>
      <c r="E2645" s="9">
        <f t="shared" si="335"/>
        <v>1.3859427853274008E-2</v>
      </c>
      <c r="F2645">
        <f t="shared" si="336"/>
        <v>1.0139559149602191</v>
      </c>
      <c r="G2645">
        <f t="shared" si="333"/>
        <v>77.722899081170041</v>
      </c>
      <c r="H2645">
        <f t="shared" si="329"/>
        <v>1.7403763828384905E-2</v>
      </c>
      <c r="I2645" t="str">
        <f t="shared" si="334"/>
        <v>2010</v>
      </c>
      <c r="J2645">
        <f t="shared" si="332"/>
        <v>-7.0360946556927511</v>
      </c>
      <c r="K2645">
        <f t="shared" si="330"/>
        <v>-0.27123147841747652</v>
      </c>
      <c r="L2645">
        <f t="shared" si="331"/>
        <v>0</v>
      </c>
    </row>
    <row r="2646" spans="1:12" x14ac:dyDescent="0.3">
      <c r="A2646">
        <v>2645</v>
      </c>
      <c r="B2646" s="16" t="s">
        <v>5812</v>
      </c>
      <c r="C2646" s="17">
        <v>78.17</v>
      </c>
      <c r="D2646" s="17">
        <v>1.3700000000000001E-3</v>
      </c>
      <c r="E2646" s="9">
        <f t="shared" si="335"/>
        <v>5.5160168081621096E-3</v>
      </c>
      <c r="F2646">
        <f t="shared" si="336"/>
        <v>1.0055312580396194</v>
      </c>
      <c r="G2646">
        <f t="shared" si="333"/>
        <v>78.152153220918152</v>
      </c>
      <c r="H2646">
        <f t="shared" si="329"/>
        <v>1.7093222222078177E-2</v>
      </c>
      <c r="I2646" t="str">
        <f t="shared" si="334"/>
        <v>2010</v>
      </c>
      <c r="J2646">
        <f t="shared" si="332"/>
        <v>-6.9487132056251273</v>
      </c>
      <c r="K2646">
        <f t="shared" si="330"/>
        <v>-0.70048561816558674</v>
      </c>
      <c r="L2646">
        <f t="shared" si="331"/>
        <v>0</v>
      </c>
    </row>
    <row r="2647" spans="1:12" x14ac:dyDescent="0.3">
      <c r="A2647">
        <v>2646</v>
      </c>
      <c r="B2647" s="16" t="s">
        <v>5810</v>
      </c>
      <c r="C2647" s="17">
        <v>77.47</v>
      </c>
      <c r="D2647" s="17">
        <v>1.4199999999999998E-3</v>
      </c>
      <c r="E2647" s="9">
        <f t="shared" si="335"/>
        <v>-8.9951775884279574E-3</v>
      </c>
      <c r="F2647">
        <f t="shared" si="336"/>
        <v>0.99104515798899828</v>
      </c>
      <c r="G2647">
        <f t="shared" si="333"/>
        <v>77.451667602752565</v>
      </c>
      <c r="H2647">
        <f t="shared" si="329"/>
        <v>1.718589877429736E-2</v>
      </c>
      <c r="I2647" t="str">
        <f t="shared" si="334"/>
        <v>2010</v>
      </c>
      <c r="J2647">
        <f t="shared" si="332"/>
        <v>-6.9237682516317722</v>
      </c>
      <c r="K2647">
        <f t="shared" si="330"/>
        <v>0.47754850188998432</v>
      </c>
      <c r="L2647">
        <f t="shared" si="331"/>
        <v>0</v>
      </c>
    </row>
    <row r="2648" spans="1:12" x14ac:dyDescent="0.3">
      <c r="A2648">
        <v>2647</v>
      </c>
      <c r="B2648" s="16" t="s">
        <v>5808</v>
      </c>
      <c r="C2648" s="17">
        <v>78.16</v>
      </c>
      <c r="D2648" s="17">
        <v>1.4000000000000002E-3</v>
      </c>
      <c r="E2648" s="9">
        <f t="shared" si="335"/>
        <v>8.8672430907160305E-3</v>
      </c>
      <c r="F2648">
        <f t="shared" si="336"/>
        <v>1.0089066735510519</v>
      </c>
      <c r="G2648">
        <f t="shared" si="333"/>
        <v>78.141764794190081</v>
      </c>
      <c r="H2648">
        <f t="shared" si="329"/>
        <v>1.6873502938621308E-2</v>
      </c>
      <c r="I2648" t="str">
        <f t="shared" si="334"/>
        <v>2010</v>
      </c>
      <c r="J2648">
        <f t="shared" si="332"/>
        <v>-6.8584814350983185</v>
      </c>
      <c r="K2648">
        <f t="shared" si="330"/>
        <v>-0.21254868954753192</v>
      </c>
      <c r="L2648">
        <f t="shared" si="331"/>
        <v>0</v>
      </c>
    </row>
    <row r="2649" spans="1:12" x14ac:dyDescent="0.3">
      <c r="A2649">
        <v>2648</v>
      </c>
      <c r="B2649" s="16" t="s">
        <v>5806</v>
      </c>
      <c r="C2649" s="17">
        <v>79.03</v>
      </c>
      <c r="D2649" s="17">
        <v>1.4499999999999999E-3</v>
      </c>
      <c r="E2649" s="9">
        <f t="shared" si="335"/>
        <v>1.1069519482356698E-2</v>
      </c>
      <c r="F2649">
        <f t="shared" si="336"/>
        <v>1.0111310133060389</v>
      </c>
      <c r="G2649">
        <f t="shared" si="333"/>
        <v>79.010903390933208</v>
      </c>
      <c r="H2649">
        <f t="shared" si="329"/>
        <v>1.6937791745546448E-2</v>
      </c>
      <c r="I2649" t="str">
        <f t="shared" si="334"/>
        <v>2010</v>
      </c>
      <c r="J2649">
        <f t="shared" si="332"/>
        <v>-6.9611872624363045</v>
      </c>
      <c r="K2649">
        <f t="shared" si="330"/>
        <v>-1.0816872862906592</v>
      </c>
      <c r="L2649">
        <f t="shared" si="331"/>
        <v>0</v>
      </c>
    </row>
    <row r="2650" spans="1:12" x14ac:dyDescent="0.3">
      <c r="A2650">
        <v>2649</v>
      </c>
      <c r="B2650" s="16" t="s">
        <v>5804</v>
      </c>
      <c r="C2650" s="17">
        <v>79.16</v>
      </c>
      <c r="D2650" s="17">
        <v>1.5199999999999999E-3</v>
      </c>
      <c r="E2650" s="9">
        <f t="shared" si="335"/>
        <v>1.6435935174810175E-3</v>
      </c>
      <c r="F2650">
        <f t="shared" si="336"/>
        <v>1.001644944957611</v>
      </c>
      <c r="G2650">
        <f t="shared" si="333"/>
        <v>79.139948673275285</v>
      </c>
      <c r="H2650">
        <f t="shared" si="329"/>
        <v>1.5766697253057817E-2</v>
      </c>
      <c r="I2650" t="str">
        <f t="shared" si="334"/>
        <v>2010</v>
      </c>
      <c r="J2650">
        <f t="shared" si="332"/>
        <v>-6.4904677061375358</v>
      </c>
      <c r="K2650">
        <f t="shared" si="330"/>
        <v>-1.2107325686327357</v>
      </c>
      <c r="L2650">
        <f t="shared" si="331"/>
        <v>0</v>
      </c>
    </row>
    <row r="2651" spans="1:12" x14ac:dyDescent="0.3">
      <c r="A2651">
        <v>2650</v>
      </c>
      <c r="B2651" s="16" t="s">
        <v>5802</v>
      </c>
      <c r="C2651" s="17">
        <v>78.91</v>
      </c>
      <c r="D2651" s="17">
        <v>1.6000000000000001E-3</v>
      </c>
      <c r="E2651" s="9">
        <f t="shared" si="335"/>
        <v>-3.163158201421332E-3</v>
      </c>
      <c r="F2651">
        <f t="shared" si="336"/>
        <v>0.99684183931278425</v>
      </c>
      <c r="G2651">
        <f t="shared" si="333"/>
        <v>78.888960138772845</v>
      </c>
      <c r="H2651">
        <f t="shared" si="329"/>
        <v>1.5135163456376116E-2</v>
      </c>
      <c r="I2651" t="str">
        <f t="shared" si="334"/>
        <v>2010</v>
      </c>
      <c r="J2651">
        <f t="shared" si="332"/>
        <v>-6.210732834662358</v>
      </c>
      <c r="K2651">
        <f t="shared" si="330"/>
        <v>-0.95974403413029563</v>
      </c>
      <c r="L2651">
        <f t="shared" si="331"/>
        <v>0</v>
      </c>
    </row>
    <row r="2652" spans="1:12" x14ac:dyDescent="0.3">
      <c r="A2652">
        <v>2651</v>
      </c>
      <c r="B2652" s="16" t="s">
        <v>5801</v>
      </c>
      <c r="C2652" s="17">
        <v>78.48</v>
      </c>
      <c r="D2652" s="17">
        <v>1.57E-3</v>
      </c>
      <c r="E2652" s="9">
        <f t="shared" si="335"/>
        <v>-5.4641472758358497E-3</v>
      </c>
      <c r="F2652">
        <f t="shared" si="336"/>
        <v>0.99455075402357129</v>
      </c>
      <c r="G2652">
        <f t="shared" si="333"/>
        <v>78.459467086506677</v>
      </c>
      <c r="H2652">
        <f t="shared" si="329"/>
        <v>1.5131821523721374E-2</v>
      </c>
      <c r="I2652" t="str">
        <f t="shared" si="334"/>
        <v>2010</v>
      </c>
      <c r="J2652">
        <f t="shared" si="332"/>
        <v>-6.1755560082146683</v>
      </c>
      <c r="K2652">
        <f t="shared" si="330"/>
        <v>-0.53025098186412833</v>
      </c>
      <c r="L2652">
        <f t="shared" si="331"/>
        <v>0</v>
      </c>
    </row>
    <row r="2653" spans="1:12" x14ac:dyDescent="0.3">
      <c r="A2653">
        <v>2652</v>
      </c>
      <c r="B2653" s="16" t="s">
        <v>5799</v>
      </c>
      <c r="C2653" s="17">
        <v>78.209999999999994</v>
      </c>
      <c r="D2653" s="17">
        <v>1.5499999999999999E-3</v>
      </c>
      <c r="E2653" s="9">
        <f t="shared" si="335"/>
        <v>-3.4462986435877092E-3</v>
      </c>
      <c r="F2653">
        <f t="shared" si="336"/>
        <v>0.99655963302752282</v>
      </c>
      <c r="G2653">
        <f t="shared" si="333"/>
        <v>78.189798359490908</v>
      </c>
      <c r="H2653">
        <f t="shared" si="329"/>
        <v>1.5098875030017915E-2</v>
      </c>
      <c r="I2653" t="str">
        <f t="shared" si="334"/>
        <v>2010</v>
      </c>
      <c r="J2653">
        <f t="shared" si="332"/>
        <v>-6.1409305288933753</v>
      </c>
      <c r="K2653">
        <f t="shared" si="330"/>
        <v>-0.26058225484835873</v>
      </c>
      <c r="L2653">
        <f t="shared" si="331"/>
        <v>0</v>
      </c>
    </row>
    <row r="2654" spans="1:12" x14ac:dyDescent="0.3">
      <c r="A2654">
        <v>2653</v>
      </c>
      <c r="B2654" s="16" t="s">
        <v>5797</v>
      </c>
      <c r="C2654" s="17">
        <v>79.319999999999993</v>
      </c>
      <c r="D2654" s="17">
        <v>1.57E-3</v>
      </c>
      <c r="E2654" s="9">
        <f t="shared" si="335"/>
        <v>1.4092787038075243E-2</v>
      </c>
      <c r="F2654">
        <f t="shared" si="336"/>
        <v>1.014192558496356</v>
      </c>
      <c r="G2654">
        <f t="shared" si="333"/>
        <v>79.299247315261326</v>
      </c>
      <c r="H2654">
        <f t="shared" si="329"/>
        <v>1.5023190487173337E-2</v>
      </c>
      <c r="I2654" t="str">
        <f t="shared" si="334"/>
        <v>2010</v>
      </c>
      <c r="J2654">
        <f t="shared" si="332"/>
        <v>-6.1968465165778319</v>
      </c>
      <c r="K2654">
        <f t="shared" si="330"/>
        <v>-1.3700312106187766</v>
      </c>
      <c r="L2654">
        <f t="shared" si="331"/>
        <v>0</v>
      </c>
    </row>
    <row r="2655" spans="1:12" x14ac:dyDescent="0.3">
      <c r="A2655">
        <v>2654</v>
      </c>
      <c r="B2655" s="16" t="s">
        <v>5795</v>
      </c>
      <c r="C2655" s="17">
        <v>78.42</v>
      </c>
      <c r="D2655" s="17">
        <v>1.6200000000000001E-3</v>
      </c>
      <c r="E2655" s="9">
        <f t="shared" si="335"/>
        <v>-1.1411306787409535E-2</v>
      </c>
      <c r="F2655">
        <f t="shared" si="336"/>
        <v>0.98865355521936471</v>
      </c>
      <c r="G2655">
        <f t="shared" si="333"/>
        <v>78.398829458151766</v>
      </c>
      <c r="H2655">
        <f t="shared" si="329"/>
        <v>1.5015319743463268E-2</v>
      </c>
      <c r="I2655" t="str">
        <f t="shared" si="334"/>
        <v>2010</v>
      </c>
      <c r="J2655">
        <f t="shared" si="332"/>
        <v>-6.1232735825094506</v>
      </c>
      <c r="K2655">
        <f t="shared" si="330"/>
        <v>-0.46961335350921729</v>
      </c>
      <c r="L2655">
        <f t="shared" si="331"/>
        <v>0</v>
      </c>
    </row>
    <row r="2656" spans="1:12" x14ac:dyDescent="0.3">
      <c r="A2656">
        <v>2655</v>
      </c>
      <c r="B2656" s="16" t="s">
        <v>5793</v>
      </c>
      <c r="C2656" s="17">
        <v>77.95</v>
      </c>
      <c r="D2656" s="17">
        <v>1.6000000000000001E-3</v>
      </c>
      <c r="E2656" s="9">
        <f t="shared" si="335"/>
        <v>-6.0114013604000245E-3</v>
      </c>
      <c r="F2656">
        <f t="shared" si="336"/>
        <v>0.99400663096148945</v>
      </c>
      <c r="G2656">
        <f t="shared" si="333"/>
        <v>77.929216104642549</v>
      </c>
      <c r="H2656">
        <f t="shared" si="329"/>
        <v>1.4733046333667238E-2</v>
      </c>
      <c r="I2656" t="str">
        <f t="shared" si="334"/>
        <v>2010</v>
      </c>
      <c r="J2656">
        <f t="shared" si="332"/>
        <v>-5.972172768765371</v>
      </c>
      <c r="K2656">
        <f t="shared" si="330"/>
        <v>0.16034778586504217</v>
      </c>
      <c r="L2656">
        <f t="shared" si="331"/>
        <v>0</v>
      </c>
    </row>
    <row r="2657" spans="1:12" x14ac:dyDescent="0.3">
      <c r="A2657">
        <v>2656</v>
      </c>
      <c r="B2657" s="16" t="s">
        <v>5791</v>
      </c>
      <c r="C2657" s="17">
        <v>78.11</v>
      </c>
      <c r="D2657" s="17">
        <v>1.57E-3</v>
      </c>
      <c r="E2657" s="9">
        <f t="shared" si="335"/>
        <v>2.0504941184204119E-3</v>
      </c>
      <c r="F2657">
        <f t="shared" si="336"/>
        <v>1.0020525978191148</v>
      </c>
      <c r="G2657">
        <f t="shared" si="333"/>
        <v>78.089563890507591</v>
      </c>
      <c r="H2657">
        <f t="shared" ref="H2657:H2720" si="337">SQRT(_xlfn.VAR.S(E2628:E2657))</f>
        <v>1.4008447051570684E-2</v>
      </c>
      <c r="I2657" t="str">
        <f t="shared" si="334"/>
        <v>2010</v>
      </c>
      <c r="J2657">
        <f t="shared" si="332"/>
        <v>-5.6901339607970405</v>
      </c>
      <c r="K2657">
        <f t="shared" ref="K2657:K2720" si="338">+MIN(G2658-G2657,G2659-G2657,G2660-G2657,G2661-G2657,G2662-G2657,G2663-G2657,G2664-G2657,G2665-G2657,G2666-G2657,G2667-G2657)</f>
        <v>0.46249800750364045</v>
      </c>
      <c r="L2657">
        <f t="shared" ref="L2657:L2720" si="339">+IF(K2657&lt;J2657,1,0)</f>
        <v>0</v>
      </c>
    </row>
    <row r="2658" spans="1:12" x14ac:dyDescent="0.3">
      <c r="A2658">
        <v>2657</v>
      </c>
      <c r="B2658" s="16" t="s">
        <v>5790</v>
      </c>
      <c r="C2658" s="17">
        <v>78.87</v>
      </c>
      <c r="D2658" s="17">
        <v>1.47E-3</v>
      </c>
      <c r="E2658" s="9">
        <f t="shared" si="335"/>
        <v>9.6828377876937571E-3</v>
      </c>
      <c r="F2658">
        <f t="shared" si="336"/>
        <v>1.009729868134682</v>
      </c>
      <c r="G2658">
        <f t="shared" si="333"/>
        <v>78.850679216892587</v>
      </c>
      <c r="H2658">
        <f t="shared" si="337"/>
        <v>1.307348605548289E-2</v>
      </c>
      <c r="I2658" t="str">
        <f t="shared" si="334"/>
        <v>2010</v>
      </c>
      <c r="J2658">
        <f t="shared" ref="J2658:J2721" si="340">-G2658*$P$3*$Q$3*H2658</f>
        <v>-5.3621177572381962</v>
      </c>
      <c r="K2658">
        <f t="shared" si="338"/>
        <v>-0.29861731888135523</v>
      </c>
      <c r="L2658">
        <f t="shared" si="339"/>
        <v>0</v>
      </c>
    </row>
    <row r="2659" spans="1:12" x14ac:dyDescent="0.3">
      <c r="A2659">
        <v>2658</v>
      </c>
      <c r="B2659" s="16" t="s">
        <v>5788</v>
      </c>
      <c r="C2659" s="17">
        <v>78.569999999999993</v>
      </c>
      <c r="D2659" s="17">
        <v>1.3700000000000001E-3</v>
      </c>
      <c r="E2659" s="9">
        <f t="shared" si="335"/>
        <v>-3.810980222169497E-3</v>
      </c>
      <c r="F2659">
        <f t="shared" si="336"/>
        <v>0.99619627234689978</v>
      </c>
      <c r="G2659">
        <f t="shared" si="333"/>
        <v>78.552061898011232</v>
      </c>
      <c r="H2659">
        <f t="shared" si="337"/>
        <v>1.304718221219078E-2</v>
      </c>
      <c r="I2659" t="str">
        <f t="shared" si="334"/>
        <v>2010</v>
      </c>
      <c r="J2659">
        <f t="shared" si="340"/>
        <v>-5.3310630322040984</v>
      </c>
      <c r="K2659">
        <f t="shared" si="338"/>
        <v>0.13734501303540014</v>
      </c>
      <c r="L2659">
        <f t="shared" si="339"/>
        <v>0</v>
      </c>
    </row>
    <row r="2660" spans="1:12" x14ac:dyDescent="0.3">
      <c r="A2660">
        <v>2659</v>
      </c>
      <c r="B2660" s="16" t="s">
        <v>5786</v>
      </c>
      <c r="C2660" s="17">
        <v>78.709999999999994</v>
      </c>
      <c r="D2660" s="17">
        <v>1.57E-3</v>
      </c>
      <c r="E2660" s="9">
        <f t="shared" si="335"/>
        <v>1.7802649666285356E-3</v>
      </c>
      <c r="F2660">
        <f t="shared" si="336"/>
        <v>1.0017818505791014</v>
      </c>
      <c r="G2660">
        <f t="shared" si="333"/>
        <v>78.689406911046632</v>
      </c>
      <c r="H2660">
        <f t="shared" si="337"/>
        <v>1.3013402661746946E-2</v>
      </c>
      <c r="I2660" t="str">
        <f t="shared" si="334"/>
        <v>2010</v>
      </c>
      <c r="J2660">
        <f t="shared" si="340"/>
        <v>-5.3265577575917833</v>
      </c>
      <c r="K2660">
        <f t="shared" si="338"/>
        <v>2.0587881327549127</v>
      </c>
      <c r="L2660">
        <f t="shared" si="339"/>
        <v>0</v>
      </c>
    </row>
    <row r="2661" spans="1:12" x14ac:dyDescent="0.3">
      <c r="A2661">
        <v>2660</v>
      </c>
      <c r="B2661" s="16" t="s">
        <v>5784</v>
      </c>
      <c r="C2661" s="17">
        <v>80.77</v>
      </c>
      <c r="D2661" s="17">
        <v>1.6200000000000001E-3</v>
      </c>
      <c r="E2661" s="9">
        <f t="shared" si="335"/>
        <v>2.5835397299846088E-2</v>
      </c>
      <c r="F2661">
        <f t="shared" si="336"/>
        <v>1.0261720238851479</v>
      </c>
      <c r="G2661">
        <f t="shared" si="333"/>
        <v>80.748195043801545</v>
      </c>
      <c r="H2661">
        <f t="shared" si="337"/>
        <v>1.2908799854401498E-2</v>
      </c>
      <c r="I2661" t="str">
        <f t="shared" si="334"/>
        <v>2010</v>
      </c>
      <c r="J2661">
        <f t="shared" si="340"/>
        <v>-5.4219834957134809</v>
      </c>
      <c r="K2661">
        <f t="shared" si="338"/>
        <v>1.5395842561279665</v>
      </c>
      <c r="L2661">
        <f t="shared" si="339"/>
        <v>0</v>
      </c>
    </row>
    <row r="2662" spans="1:12" x14ac:dyDescent="0.3">
      <c r="A2662">
        <v>2661</v>
      </c>
      <c r="B2662" s="16" t="s">
        <v>5783</v>
      </c>
      <c r="C2662" s="17">
        <v>82.31</v>
      </c>
      <c r="D2662" s="17">
        <v>1.6200000000000001E-3</v>
      </c>
      <c r="E2662" s="9">
        <f t="shared" si="335"/>
        <v>1.8886997530347852E-2</v>
      </c>
      <c r="F2662">
        <f t="shared" si="336"/>
        <v>1.0190664850810947</v>
      </c>
      <c r="G2662">
        <f t="shared" si="333"/>
        <v>82.287779299929511</v>
      </c>
      <c r="H2662">
        <f t="shared" si="337"/>
        <v>1.3198455315931331E-2</v>
      </c>
      <c r="I2662" t="str">
        <f t="shared" si="334"/>
        <v>2010</v>
      </c>
      <c r="J2662">
        <f t="shared" si="340"/>
        <v>-5.6493430712310868</v>
      </c>
      <c r="K2662">
        <f t="shared" si="338"/>
        <v>0.1427098422797286</v>
      </c>
      <c r="L2662">
        <f t="shared" si="339"/>
        <v>0</v>
      </c>
    </row>
    <row r="2663" spans="1:12" x14ac:dyDescent="0.3">
      <c r="A2663">
        <v>2662</v>
      </c>
      <c r="B2663" s="16" t="s">
        <v>5781</v>
      </c>
      <c r="C2663" s="17">
        <v>83.75</v>
      </c>
      <c r="D2663" s="17">
        <v>1.57E-3</v>
      </c>
      <c r="E2663" s="9">
        <f t="shared" si="335"/>
        <v>1.7343563720623147E-2</v>
      </c>
      <c r="F2663">
        <f t="shared" si="336"/>
        <v>1.0174948365933665</v>
      </c>
      <c r="G2663">
        <f t="shared" si="333"/>
        <v>83.728088283574593</v>
      </c>
      <c r="H2663">
        <f t="shared" si="337"/>
        <v>1.3022968168776313E-2</v>
      </c>
      <c r="I2663" t="str">
        <f t="shared" si="334"/>
        <v>2010</v>
      </c>
      <c r="J2663">
        <f t="shared" si="340"/>
        <v>-5.6717966917729372</v>
      </c>
      <c r="K2663">
        <f t="shared" si="338"/>
        <v>-1.2975991413653531</v>
      </c>
      <c r="L2663">
        <f t="shared" si="339"/>
        <v>0</v>
      </c>
    </row>
    <row r="2664" spans="1:12" x14ac:dyDescent="0.3">
      <c r="A2664">
        <v>2663</v>
      </c>
      <c r="B2664" s="16" t="s">
        <v>5779</v>
      </c>
      <c r="C2664" s="17">
        <v>83.28</v>
      </c>
      <c r="D2664" s="17">
        <v>1.5499999999999999E-3</v>
      </c>
      <c r="E2664" s="9">
        <f t="shared" si="335"/>
        <v>-5.6277463984623311E-3</v>
      </c>
      <c r="F2664">
        <f t="shared" si="336"/>
        <v>0.99438805970149258</v>
      </c>
      <c r="G2664">
        <f t="shared" si="333"/>
        <v>83.258488778652392</v>
      </c>
      <c r="H2664">
        <f t="shared" si="337"/>
        <v>1.2724653975688909E-2</v>
      </c>
      <c r="I2664" t="str">
        <f t="shared" si="334"/>
        <v>2010</v>
      </c>
      <c r="J2664">
        <f t="shared" si="340"/>
        <v>-5.510791827393529</v>
      </c>
      <c r="K2664">
        <f t="shared" si="338"/>
        <v>-2.1776801742476835</v>
      </c>
      <c r="L2664">
        <f t="shared" si="339"/>
        <v>0</v>
      </c>
    </row>
    <row r="2665" spans="1:12" x14ac:dyDescent="0.3">
      <c r="A2665">
        <v>2664</v>
      </c>
      <c r="B2665" s="16" t="s">
        <v>5777</v>
      </c>
      <c r="C2665" s="17">
        <v>84.84</v>
      </c>
      <c r="D2665" s="17">
        <v>1.1899999999999999E-3</v>
      </c>
      <c r="E2665" s="9">
        <f t="shared" si="335"/>
        <v>1.8558705389768251E-2</v>
      </c>
      <c r="F2665">
        <f t="shared" si="336"/>
        <v>1.0187319884726225</v>
      </c>
      <c r="G2665">
        <f t="shared" si="333"/>
        <v>84.823175068527533</v>
      </c>
      <c r="H2665">
        <f t="shared" si="337"/>
        <v>1.2774463754626215E-2</v>
      </c>
      <c r="I2665" t="str">
        <f t="shared" si="334"/>
        <v>2010</v>
      </c>
      <c r="J2665">
        <f t="shared" si="340"/>
        <v>-5.6363337793931567</v>
      </c>
      <c r="K2665">
        <f t="shared" si="338"/>
        <v>-3.7423664641228243</v>
      </c>
      <c r="L2665">
        <f t="shared" si="339"/>
        <v>0</v>
      </c>
    </row>
    <row r="2666" spans="1:12" x14ac:dyDescent="0.3">
      <c r="A2666">
        <v>2665</v>
      </c>
      <c r="B2666" s="16" t="s">
        <v>5775</v>
      </c>
      <c r="C2666" s="17">
        <v>85.06</v>
      </c>
      <c r="D2666" s="17">
        <v>1.2199999999999999E-3</v>
      </c>
      <c r="E2666" s="9">
        <f t="shared" si="335"/>
        <v>2.5897601290057388E-3</v>
      </c>
      <c r="F2666">
        <f t="shared" si="336"/>
        <v>1.0025931164545026</v>
      </c>
      <c r="G2666">
        <f t="shared" si="333"/>
        <v>85.042706224926718</v>
      </c>
      <c r="H2666">
        <f t="shared" si="337"/>
        <v>1.2109665658653786E-2</v>
      </c>
      <c r="I2666" t="str">
        <f t="shared" si="334"/>
        <v>2010</v>
      </c>
      <c r="J2666">
        <f t="shared" si="340"/>
        <v>-5.3568406192407254</v>
      </c>
      <c r="K2666">
        <f t="shared" si="338"/>
        <v>-3.9618976205220093</v>
      </c>
      <c r="L2666">
        <f t="shared" si="339"/>
        <v>0</v>
      </c>
    </row>
    <row r="2667" spans="1:12" x14ac:dyDescent="0.3">
      <c r="A2667">
        <v>2666</v>
      </c>
      <c r="B2667" s="16" t="s">
        <v>5773</v>
      </c>
      <c r="C2667" s="17">
        <v>83.43</v>
      </c>
      <c r="D2667" s="17">
        <v>1.2199999999999999E-3</v>
      </c>
      <c r="E2667" s="9">
        <f t="shared" si="335"/>
        <v>-1.9348932911504257E-2</v>
      </c>
      <c r="F2667">
        <f t="shared" si="336"/>
        <v>0.98083705619562667</v>
      </c>
      <c r="G2667">
        <f t="shared" si="333"/>
        <v>83.413037624566613</v>
      </c>
      <c r="H2667">
        <f t="shared" si="337"/>
        <v>1.2771986869649012E-2</v>
      </c>
      <c r="I2667" t="str">
        <f t="shared" si="334"/>
        <v>2010</v>
      </c>
      <c r="J2667">
        <f t="shared" si="340"/>
        <v>-5.5415582290158563</v>
      </c>
      <c r="K2667">
        <f t="shared" si="338"/>
        <v>-2.332229020161904</v>
      </c>
      <c r="L2667">
        <f t="shared" si="339"/>
        <v>0</v>
      </c>
    </row>
    <row r="2668" spans="1:12" x14ac:dyDescent="0.3">
      <c r="A2668">
        <v>2667</v>
      </c>
      <c r="B2668" s="16" t="s">
        <v>5771</v>
      </c>
      <c r="C2668" s="17">
        <v>84.03</v>
      </c>
      <c r="D2668" s="17">
        <v>1.2199999999999999E-3</v>
      </c>
      <c r="E2668" s="9">
        <f t="shared" si="335"/>
        <v>7.165921026143619E-3</v>
      </c>
      <c r="F2668">
        <f t="shared" si="336"/>
        <v>1.0071916576770945</v>
      </c>
      <c r="G2668">
        <f t="shared" si="333"/>
        <v>84.012915636969097</v>
      </c>
      <c r="H2668">
        <f t="shared" si="337"/>
        <v>1.2402056050737326E-2</v>
      </c>
      <c r="I2668" t="str">
        <f t="shared" si="334"/>
        <v>2010</v>
      </c>
      <c r="J2668">
        <f t="shared" si="340"/>
        <v>-5.4197499170802184</v>
      </c>
      <c r="K2668">
        <f t="shared" si="338"/>
        <v>-2.9321070325643888</v>
      </c>
      <c r="L2668">
        <f t="shared" si="339"/>
        <v>0</v>
      </c>
    </row>
    <row r="2669" spans="1:12" x14ac:dyDescent="0.3">
      <c r="A2669">
        <v>2668</v>
      </c>
      <c r="B2669" s="16" t="s">
        <v>5767</v>
      </c>
      <c r="C2669" s="17">
        <v>83.5</v>
      </c>
      <c r="D2669" s="17">
        <v>1.2199999999999999E-3</v>
      </c>
      <c r="E2669" s="9">
        <f t="shared" si="335"/>
        <v>-6.3272460833170745E-3</v>
      </c>
      <c r="F2669">
        <f t="shared" si="336"/>
        <v>0.99369272878733783</v>
      </c>
      <c r="G2669">
        <f t="shared" si="333"/>
        <v>83.483023392680238</v>
      </c>
      <c r="H2669">
        <f t="shared" si="337"/>
        <v>1.2067471433403767E-2</v>
      </c>
      <c r="I2669" t="str">
        <f t="shared" si="334"/>
        <v>2010</v>
      </c>
      <c r="J2669">
        <f t="shared" si="340"/>
        <v>-5.2402734361876515</v>
      </c>
      <c r="K2669">
        <f t="shared" si="338"/>
        <v>-2.4022147882755291</v>
      </c>
      <c r="L2669">
        <f t="shared" si="339"/>
        <v>0</v>
      </c>
    </row>
    <row r="2670" spans="1:12" x14ac:dyDescent="0.3">
      <c r="A2670">
        <v>2669</v>
      </c>
      <c r="B2670" s="16" t="s">
        <v>5765</v>
      </c>
      <c r="C2670" s="17">
        <v>84.64</v>
      </c>
      <c r="D2670" s="17">
        <v>1.3700000000000001E-3</v>
      </c>
      <c r="E2670" s="9">
        <f t="shared" si="335"/>
        <v>1.3560336253179459E-2</v>
      </c>
      <c r="F2670">
        <f t="shared" si="336"/>
        <v>1.0136526946107784</v>
      </c>
      <c r="G2670">
        <f t="shared" si="333"/>
        <v>84.620676072898959</v>
      </c>
      <c r="H2670">
        <f t="shared" si="337"/>
        <v>1.220332103016376E-2</v>
      </c>
      <c r="I2670" t="str">
        <f t="shared" si="334"/>
        <v>2010</v>
      </c>
      <c r="J2670">
        <f t="shared" si="340"/>
        <v>-5.3714807998520797</v>
      </c>
      <c r="K2670">
        <f t="shared" si="338"/>
        <v>-3.5398674684942506</v>
      </c>
      <c r="L2670">
        <f t="shared" si="339"/>
        <v>0</v>
      </c>
    </row>
    <row r="2671" spans="1:12" x14ac:dyDescent="0.3">
      <c r="A2671">
        <v>2670</v>
      </c>
      <c r="B2671" s="16" t="s">
        <v>5763</v>
      </c>
      <c r="C2671" s="17">
        <v>84.53</v>
      </c>
      <c r="D2671" s="17">
        <v>1.4199999999999998E-3</v>
      </c>
      <c r="E2671" s="9">
        <f t="shared" si="335"/>
        <v>-1.3004671691529504E-3</v>
      </c>
      <c r="F2671">
        <f t="shared" si="336"/>
        <v>0.99870037807183365</v>
      </c>
      <c r="G2671">
        <f t="shared" si="333"/>
        <v>84.509996933789537</v>
      </c>
      <c r="H2671">
        <f t="shared" si="337"/>
        <v>1.0930030717106839E-2</v>
      </c>
      <c r="I2671" t="str">
        <f t="shared" si="334"/>
        <v>2010</v>
      </c>
      <c r="J2671">
        <f t="shared" si="340"/>
        <v>-4.8047297935964304</v>
      </c>
      <c r="K2671">
        <f t="shared" si="338"/>
        <v>-3.4291883293848286</v>
      </c>
      <c r="L2671">
        <f t="shared" si="339"/>
        <v>0</v>
      </c>
    </row>
    <row r="2672" spans="1:12" x14ac:dyDescent="0.3">
      <c r="A2672">
        <v>2671</v>
      </c>
      <c r="B2672" s="16" t="s">
        <v>5761</v>
      </c>
      <c r="C2672" s="17">
        <v>82.45</v>
      </c>
      <c r="D2672" s="17">
        <v>1.4199999999999998E-3</v>
      </c>
      <c r="E2672" s="9">
        <f t="shared" si="335"/>
        <v>-2.4914451935228375E-2</v>
      </c>
      <c r="F2672">
        <f t="shared" si="336"/>
        <v>0.97539335147284989</v>
      </c>
      <c r="G2672">
        <f t="shared" si="333"/>
        <v>82.43048914220924</v>
      </c>
      <c r="H2672">
        <f t="shared" si="337"/>
        <v>1.1583728122752634E-2</v>
      </c>
      <c r="I2672" t="str">
        <f t="shared" si="334"/>
        <v>2010</v>
      </c>
      <c r="J2672">
        <f t="shared" si="340"/>
        <v>-4.9667892602549886</v>
      </c>
      <c r="K2672">
        <f t="shared" si="338"/>
        <v>-1.3496805378045309</v>
      </c>
      <c r="L2672">
        <f t="shared" si="339"/>
        <v>0</v>
      </c>
    </row>
    <row r="2673" spans="1:12" x14ac:dyDescent="0.3">
      <c r="A2673">
        <v>2672</v>
      </c>
      <c r="B2673" s="16" t="s">
        <v>5759</v>
      </c>
      <c r="C2673" s="17">
        <v>84.37</v>
      </c>
      <c r="D2673" s="17">
        <v>1.4199999999999998E-3</v>
      </c>
      <c r="E2673" s="9">
        <f t="shared" si="335"/>
        <v>2.3019839171927372E-2</v>
      </c>
      <c r="F2673">
        <f t="shared" si="336"/>
        <v>1.0232868405093996</v>
      </c>
      <c r="G2673">
        <f t="shared" si="333"/>
        <v>84.35003479597566</v>
      </c>
      <c r="H2673">
        <f t="shared" si="337"/>
        <v>1.2143965934364462E-2</v>
      </c>
      <c r="I2673" t="str">
        <f t="shared" si="334"/>
        <v>2010</v>
      </c>
      <c r="J2673">
        <f t="shared" si="340"/>
        <v>-5.3282587520339471</v>
      </c>
      <c r="K2673">
        <f t="shared" si="338"/>
        <v>-3.2692261915709508</v>
      </c>
      <c r="L2673">
        <f t="shared" si="339"/>
        <v>0</v>
      </c>
    </row>
    <row r="2674" spans="1:12" x14ac:dyDescent="0.3">
      <c r="A2674">
        <v>2673</v>
      </c>
      <c r="B2674" s="16" t="s">
        <v>5757</v>
      </c>
      <c r="C2674" s="17">
        <v>81.099999999999994</v>
      </c>
      <c r="D2674" s="17">
        <v>1.4199999999999998E-3</v>
      </c>
      <c r="E2674" s="9">
        <f t="shared" si="335"/>
        <v>-3.9528927056168214E-2</v>
      </c>
      <c r="F2674">
        <f t="shared" si="336"/>
        <v>0.96124214768282557</v>
      </c>
      <c r="G2674">
        <f t="shared" si="333"/>
        <v>81.080808604404709</v>
      </c>
      <c r="H2674">
        <f t="shared" si="337"/>
        <v>1.4392015006357528E-2</v>
      </c>
      <c r="I2674" t="str">
        <f t="shared" si="334"/>
        <v>2010</v>
      </c>
      <c r="J2674">
        <f t="shared" si="340"/>
        <v>-6.0698669976158603</v>
      </c>
      <c r="K2674">
        <f t="shared" si="338"/>
        <v>0.73159983675563467</v>
      </c>
      <c r="L2674">
        <f t="shared" si="339"/>
        <v>0</v>
      </c>
    </row>
    <row r="2675" spans="1:12" x14ac:dyDescent="0.3">
      <c r="A2675">
        <v>2674</v>
      </c>
      <c r="B2675" s="16" t="s">
        <v>5756</v>
      </c>
      <c r="C2675" s="17">
        <v>83.6</v>
      </c>
      <c r="D2675" s="17">
        <v>1.4000000000000002E-3</v>
      </c>
      <c r="E2675" s="9">
        <f t="shared" si="335"/>
        <v>3.0360558969288725E-2</v>
      </c>
      <c r="F2675">
        <f t="shared" si="336"/>
        <v>1.030826140567201</v>
      </c>
      <c r="G2675">
        <f t="shared" si="333"/>
        <v>83.580495608934115</v>
      </c>
      <c r="H2675">
        <f t="shared" si="337"/>
        <v>1.5160727842648481E-2</v>
      </c>
      <c r="I2675" t="str">
        <f t="shared" si="334"/>
        <v>2010</v>
      </c>
      <c r="J2675">
        <f t="shared" si="340"/>
        <v>-6.5912000668313402</v>
      </c>
      <c r="K2675">
        <f t="shared" si="338"/>
        <v>-1.7680871677737713</v>
      </c>
      <c r="L2675">
        <f t="shared" si="339"/>
        <v>0</v>
      </c>
    </row>
    <row r="2676" spans="1:12" x14ac:dyDescent="0.3">
      <c r="A2676">
        <v>2675</v>
      </c>
      <c r="B2676" s="16" t="s">
        <v>5755</v>
      </c>
      <c r="C2676" s="17">
        <v>81.83</v>
      </c>
      <c r="D2676" s="17">
        <v>1.2900000000000001E-3</v>
      </c>
      <c r="E2676" s="9">
        <f t="shared" si="335"/>
        <v>-2.1399595551365568E-2</v>
      </c>
      <c r="F2676">
        <f t="shared" si="336"/>
        <v>0.97882775119617227</v>
      </c>
      <c r="G2676">
        <f t="shared" si="333"/>
        <v>81.812408441160343</v>
      </c>
      <c r="H2676">
        <f t="shared" si="337"/>
        <v>1.5756064975382674E-2</v>
      </c>
      <c r="I2676" t="str">
        <f t="shared" si="334"/>
        <v>2010</v>
      </c>
      <c r="J2676">
        <f t="shared" si="340"/>
        <v>-6.7051182528821522</v>
      </c>
      <c r="K2676">
        <f t="shared" si="338"/>
        <v>1.1300335504610928</v>
      </c>
      <c r="L2676">
        <f t="shared" si="339"/>
        <v>0</v>
      </c>
    </row>
    <row r="2677" spans="1:12" x14ac:dyDescent="0.3">
      <c r="A2677">
        <v>2676</v>
      </c>
      <c r="B2677" s="16" t="s">
        <v>5753</v>
      </c>
      <c r="C2677" s="17">
        <v>82.96</v>
      </c>
      <c r="D2677" s="17">
        <v>1.2700000000000001E-3</v>
      </c>
      <c r="E2677" s="9">
        <f t="shared" si="335"/>
        <v>1.3714639381981407E-2</v>
      </c>
      <c r="F2677">
        <f t="shared" si="336"/>
        <v>1.0138091164609555</v>
      </c>
      <c r="G2677">
        <f t="shared" si="333"/>
        <v>82.942441991621436</v>
      </c>
      <c r="H2677">
        <f t="shared" si="337"/>
        <v>1.5778710903495818E-2</v>
      </c>
      <c r="I2677" t="str">
        <f t="shared" si="334"/>
        <v>2010</v>
      </c>
      <c r="J2677">
        <f t="shared" si="340"/>
        <v>-6.8075029380276817</v>
      </c>
      <c r="K2677">
        <f t="shared" si="338"/>
        <v>0.19106822700261716</v>
      </c>
      <c r="L2677">
        <f t="shared" si="339"/>
        <v>0</v>
      </c>
    </row>
    <row r="2678" spans="1:12" x14ac:dyDescent="0.3">
      <c r="A2678">
        <v>2677</v>
      </c>
      <c r="B2678" s="16" t="s">
        <v>5751</v>
      </c>
      <c r="C2678" s="17">
        <v>83.54</v>
      </c>
      <c r="D2678" s="17">
        <v>1.2199999999999999E-3</v>
      </c>
      <c r="E2678" s="9">
        <f t="shared" si="335"/>
        <v>6.9669951477574574E-3</v>
      </c>
      <c r="F2678">
        <f t="shared" si="336"/>
        <v>1.0069913211186114</v>
      </c>
      <c r="G2678">
        <f t="shared" si="333"/>
        <v>83.523015260173736</v>
      </c>
      <c r="H2678">
        <f t="shared" si="337"/>
        <v>1.5755161378454771E-2</v>
      </c>
      <c r="I2678" t="str">
        <f t="shared" si="334"/>
        <v>2010</v>
      </c>
      <c r="J2678">
        <f t="shared" si="340"/>
        <v>-6.84492227383907</v>
      </c>
      <c r="K2678">
        <f t="shared" si="338"/>
        <v>-0.38950504154968257</v>
      </c>
      <c r="L2678">
        <f t="shared" si="339"/>
        <v>0</v>
      </c>
    </row>
    <row r="2679" spans="1:12" x14ac:dyDescent="0.3">
      <c r="A2679">
        <v>2678</v>
      </c>
      <c r="B2679" s="16" t="s">
        <v>5749</v>
      </c>
      <c r="C2679" s="17">
        <v>83.66</v>
      </c>
      <c r="D2679" s="17">
        <v>1.3700000000000001E-3</v>
      </c>
      <c r="E2679" s="9">
        <f t="shared" si="335"/>
        <v>1.4354069450228939E-3</v>
      </c>
      <c r="F2679">
        <f t="shared" si="336"/>
        <v>1.0014364376346658</v>
      </c>
      <c r="G2679">
        <f t="shared" si="333"/>
        <v>83.640899814020884</v>
      </c>
      <c r="H2679">
        <f t="shared" si="337"/>
        <v>1.5666475376788766E-2</v>
      </c>
      <c r="I2679" t="str">
        <f t="shared" si="334"/>
        <v>2010</v>
      </c>
      <c r="J2679">
        <f t="shared" si="340"/>
        <v>-6.815998675922371</v>
      </c>
      <c r="K2679">
        <f t="shared" si="338"/>
        <v>-0.50738959539683037</v>
      </c>
      <c r="L2679">
        <f t="shared" si="339"/>
        <v>0</v>
      </c>
    </row>
    <row r="2680" spans="1:12" x14ac:dyDescent="0.3">
      <c r="A2680">
        <v>2679</v>
      </c>
      <c r="B2680" s="16" t="s">
        <v>5748</v>
      </c>
      <c r="C2680" s="17">
        <v>83.23</v>
      </c>
      <c r="D2680" s="17">
        <v>1.3700000000000001E-3</v>
      </c>
      <c r="E2680" s="9">
        <f t="shared" si="335"/>
        <v>-5.1531062560484682E-3</v>
      </c>
      <c r="F2680">
        <f t="shared" si="336"/>
        <v>0.99486014821898172</v>
      </c>
      <c r="G2680">
        <f t="shared" si="333"/>
        <v>83.210997986145813</v>
      </c>
      <c r="H2680">
        <f t="shared" si="337"/>
        <v>1.5719333184756219E-2</v>
      </c>
      <c r="I2680" t="str">
        <f t="shared" si="334"/>
        <v>2010</v>
      </c>
      <c r="J2680">
        <f t="shared" si="340"/>
        <v>-6.8038440495539563</v>
      </c>
      <c r="K2680">
        <f t="shared" si="338"/>
        <v>-7.7487767521759565E-2</v>
      </c>
      <c r="L2680">
        <f t="shared" si="339"/>
        <v>0</v>
      </c>
    </row>
    <row r="2681" spans="1:12" x14ac:dyDescent="0.3">
      <c r="A2681">
        <v>2680</v>
      </c>
      <c r="B2681" s="16" t="s">
        <v>5746</v>
      </c>
      <c r="C2681" s="17">
        <v>83.59</v>
      </c>
      <c r="D2681" s="17">
        <v>1.32E-3</v>
      </c>
      <c r="E2681" s="9">
        <f t="shared" si="335"/>
        <v>4.3160359530609446E-3</v>
      </c>
      <c r="F2681">
        <f t="shared" si="336"/>
        <v>1.0043253634506788</v>
      </c>
      <c r="G2681">
        <f t="shared" si="333"/>
        <v>83.571612222729669</v>
      </c>
      <c r="H2681">
        <f t="shared" si="337"/>
        <v>1.5699313399695044E-2</v>
      </c>
      <c r="I2681" t="str">
        <f t="shared" si="334"/>
        <v>2010</v>
      </c>
      <c r="J2681">
        <f t="shared" si="340"/>
        <v>-6.8246273183927331</v>
      </c>
      <c r="K2681">
        <f t="shared" si="338"/>
        <v>-0.43810200410561606</v>
      </c>
      <c r="L2681">
        <f t="shared" si="339"/>
        <v>0</v>
      </c>
    </row>
    <row r="2682" spans="1:12" x14ac:dyDescent="0.3">
      <c r="A2682">
        <v>2681</v>
      </c>
      <c r="B2682" s="16" t="s">
        <v>5744</v>
      </c>
      <c r="C2682" s="17">
        <v>83.15</v>
      </c>
      <c r="D2682" s="17">
        <v>1.1899999999999999E-3</v>
      </c>
      <c r="E2682" s="9">
        <f t="shared" si="335"/>
        <v>-5.2776900721280551E-3</v>
      </c>
      <c r="F2682">
        <f t="shared" si="336"/>
        <v>0.99473621246560595</v>
      </c>
      <c r="G2682">
        <f t="shared" si="333"/>
        <v>83.133510218624053</v>
      </c>
      <c r="H2682">
        <f t="shared" si="337"/>
        <v>1.5696325673581979E-2</v>
      </c>
      <c r="I2682" t="str">
        <f t="shared" si="334"/>
        <v>2010</v>
      </c>
      <c r="J2682">
        <f t="shared" si="340"/>
        <v>-6.7875590385476787</v>
      </c>
      <c r="K2682">
        <f t="shared" si="338"/>
        <v>1.4704135086702195</v>
      </c>
      <c r="L2682">
        <f t="shared" si="339"/>
        <v>0</v>
      </c>
    </row>
    <row r="2683" spans="1:12" x14ac:dyDescent="0.3">
      <c r="A2683">
        <v>2682</v>
      </c>
      <c r="B2683" s="16" t="s">
        <v>5742</v>
      </c>
      <c r="C2683" s="17">
        <v>84.62</v>
      </c>
      <c r="D2683" s="17">
        <v>1.14E-3</v>
      </c>
      <c r="E2683" s="9">
        <f t="shared" si="335"/>
        <v>1.752443965298461E-2</v>
      </c>
      <c r="F2683">
        <f t="shared" si="336"/>
        <v>1.0176788935658447</v>
      </c>
      <c r="G2683">
        <f t="shared" si="333"/>
        <v>84.603923727294273</v>
      </c>
      <c r="H2683">
        <f t="shared" si="337"/>
        <v>1.5914235561567357E-2</v>
      </c>
      <c r="I2683" t="str">
        <f t="shared" si="334"/>
        <v>2010</v>
      </c>
      <c r="J2683">
        <f t="shared" si="340"/>
        <v>-7.0035105599635479</v>
      </c>
      <c r="K2683">
        <f t="shared" si="338"/>
        <v>0.78728813947616061</v>
      </c>
      <c r="L2683">
        <f t="shared" si="339"/>
        <v>0</v>
      </c>
    </row>
    <row r="2684" spans="1:12" x14ac:dyDescent="0.3">
      <c r="A2684">
        <v>2683</v>
      </c>
      <c r="B2684" s="16" t="s">
        <v>5740</v>
      </c>
      <c r="C2684" s="17">
        <v>85.41</v>
      </c>
      <c r="D2684" s="17">
        <v>1.32E-3</v>
      </c>
      <c r="E2684" s="9">
        <f t="shared" si="335"/>
        <v>9.2925446661344582E-3</v>
      </c>
      <c r="F2684">
        <f t="shared" si="336"/>
        <v>1.0093358544079414</v>
      </c>
      <c r="G2684">
        <f t="shared" si="333"/>
        <v>85.391211866770433</v>
      </c>
      <c r="H2684">
        <f t="shared" si="337"/>
        <v>1.5818811638609785E-2</v>
      </c>
      <c r="I2684" t="str">
        <f t="shared" si="334"/>
        <v>2010</v>
      </c>
      <c r="J2684">
        <f t="shared" si="340"/>
        <v>-7.0262974701534207</v>
      </c>
      <c r="K2684">
        <f t="shared" si="338"/>
        <v>-0.68126226071356655</v>
      </c>
      <c r="L2684">
        <f t="shared" si="339"/>
        <v>0</v>
      </c>
    </row>
    <row r="2685" spans="1:12" x14ac:dyDescent="0.3">
      <c r="A2685">
        <v>2684</v>
      </c>
      <c r="B2685" s="16" t="s">
        <v>5738</v>
      </c>
      <c r="C2685" s="17">
        <v>86.38</v>
      </c>
      <c r="D2685" s="17">
        <v>1.2700000000000001E-3</v>
      </c>
      <c r="E2685" s="9">
        <f t="shared" si="335"/>
        <v>1.1292977574499116E-2</v>
      </c>
      <c r="F2685">
        <f t="shared" si="336"/>
        <v>1.0113569839597236</v>
      </c>
      <c r="G2685">
        <f t="shared" si="333"/>
        <v>86.361718168228776</v>
      </c>
      <c r="H2685">
        <f t="shared" si="337"/>
        <v>1.5674460984313285E-2</v>
      </c>
      <c r="I2685" t="str">
        <f t="shared" si="334"/>
        <v>2010</v>
      </c>
      <c r="J2685">
        <f t="shared" si="340"/>
        <v>-7.041308782093405</v>
      </c>
      <c r="K2685">
        <f t="shared" si="338"/>
        <v>-3.101425436110091</v>
      </c>
      <c r="L2685">
        <f t="shared" si="339"/>
        <v>0</v>
      </c>
    </row>
    <row r="2686" spans="1:12" x14ac:dyDescent="0.3">
      <c r="A2686">
        <v>2685</v>
      </c>
      <c r="B2686" s="16" t="s">
        <v>5736</v>
      </c>
      <c r="C2686" s="17">
        <v>88</v>
      </c>
      <c r="D2686" s="17">
        <v>1.2199999999999999E-3</v>
      </c>
      <c r="E2686" s="9">
        <f t="shared" si="335"/>
        <v>1.8580646945651556E-2</v>
      </c>
      <c r="F2686">
        <f t="shared" si="336"/>
        <v>1.0187543412827045</v>
      </c>
      <c r="G2686">
        <f t="shared" si="333"/>
        <v>87.98210848569893</v>
      </c>
      <c r="H2686">
        <f t="shared" si="337"/>
        <v>1.5817295542962975E-2</v>
      </c>
      <c r="I2686" t="str">
        <f t="shared" si="334"/>
        <v>2010</v>
      </c>
      <c r="J2686">
        <f t="shared" si="340"/>
        <v>-7.2387919642499439</v>
      </c>
      <c r="K2686">
        <f t="shared" si="338"/>
        <v>-4.7218157535802447</v>
      </c>
      <c r="L2686">
        <f t="shared" si="339"/>
        <v>0</v>
      </c>
    </row>
    <row r="2687" spans="1:12" x14ac:dyDescent="0.3">
      <c r="A2687">
        <v>2686</v>
      </c>
      <c r="B2687" s="16" t="s">
        <v>5734</v>
      </c>
      <c r="C2687" s="17">
        <v>88.11</v>
      </c>
      <c r="D2687" s="17">
        <v>1.2199999999999999E-3</v>
      </c>
      <c r="E2687" s="9">
        <f t="shared" si="335"/>
        <v>1.2492194004318981E-3</v>
      </c>
      <c r="F2687">
        <f t="shared" si="336"/>
        <v>1.00125</v>
      </c>
      <c r="G2687">
        <f t="shared" si="333"/>
        <v>88.092086121306053</v>
      </c>
      <c r="H2687">
        <f t="shared" si="337"/>
        <v>1.5821450878802261E-2</v>
      </c>
      <c r="I2687" t="str">
        <f t="shared" si="334"/>
        <v>2010</v>
      </c>
      <c r="J2687">
        <f t="shared" si="340"/>
        <v>-7.2497445225154786</v>
      </c>
      <c r="K2687">
        <f t="shared" si="338"/>
        <v>-4.8317933891873679</v>
      </c>
      <c r="L2687">
        <f t="shared" si="339"/>
        <v>0</v>
      </c>
    </row>
    <row r="2688" spans="1:12" x14ac:dyDescent="0.3">
      <c r="A2688">
        <v>2687</v>
      </c>
      <c r="B2688" s="16" t="s">
        <v>5732</v>
      </c>
      <c r="C2688" s="17">
        <v>88.46</v>
      </c>
      <c r="D2688" s="17">
        <v>1.24E-3</v>
      </c>
      <c r="E2688" s="9">
        <f t="shared" si="335"/>
        <v>3.964438561542172E-3</v>
      </c>
      <c r="F2688">
        <f t="shared" si="336"/>
        <v>1.0039723073430937</v>
      </c>
      <c r="G2688">
        <f t="shared" si="333"/>
        <v>88.44172015564898</v>
      </c>
      <c r="H2688">
        <f t="shared" si="337"/>
        <v>1.5785224364083823E-2</v>
      </c>
      <c r="I2688" t="str">
        <f t="shared" si="334"/>
        <v>2010</v>
      </c>
      <c r="J2688">
        <f t="shared" si="340"/>
        <v>-7.2618527866182019</v>
      </c>
      <c r="K2688">
        <f t="shared" si="338"/>
        <v>-5.1814274235302946</v>
      </c>
      <c r="L2688">
        <f t="shared" si="339"/>
        <v>0</v>
      </c>
    </row>
    <row r="2689" spans="1:12" x14ac:dyDescent="0.3">
      <c r="A2689">
        <v>2688</v>
      </c>
      <c r="B2689" s="16" t="s">
        <v>5730</v>
      </c>
      <c r="C2689" s="17">
        <v>88.33</v>
      </c>
      <c r="D2689" s="17">
        <v>1.32E-3</v>
      </c>
      <c r="E2689" s="9">
        <f t="shared" si="335"/>
        <v>-1.470671683139795E-3</v>
      </c>
      <c r="F2689">
        <f t="shared" si="336"/>
        <v>0.99853040922450831</v>
      </c>
      <c r="G2689">
        <f t="shared" si="333"/>
        <v>88.310569537429245</v>
      </c>
      <c r="H2689">
        <f t="shared" si="337"/>
        <v>1.575193407498892E-2</v>
      </c>
      <c r="I2689" t="str">
        <f t="shared" si="334"/>
        <v>2010</v>
      </c>
      <c r="J2689">
        <f t="shared" si="340"/>
        <v>-7.235791960605499</v>
      </c>
      <c r="K2689">
        <f t="shared" si="338"/>
        <v>-5.0816568662548178</v>
      </c>
      <c r="L2689">
        <f t="shared" si="339"/>
        <v>0</v>
      </c>
    </row>
    <row r="2690" spans="1:12" x14ac:dyDescent="0.3">
      <c r="A2690">
        <v>2689</v>
      </c>
      <c r="B2690" s="16" t="s">
        <v>5728</v>
      </c>
      <c r="C2690" s="17">
        <v>88.96</v>
      </c>
      <c r="D2690" s="17">
        <v>1.32E-3</v>
      </c>
      <c r="E2690" s="9">
        <f t="shared" si="335"/>
        <v>7.1070297452313245E-3</v>
      </c>
      <c r="F2690">
        <f t="shared" si="336"/>
        <v>1.0071323446167779</v>
      </c>
      <c r="G2690">
        <f t="shared" si="333"/>
        <v>88.940430952674134</v>
      </c>
      <c r="H2690">
        <f t="shared" si="337"/>
        <v>1.5757202432502965E-2</v>
      </c>
      <c r="I2690" t="str">
        <f t="shared" si="334"/>
        <v>2010</v>
      </c>
      <c r="J2690">
        <f t="shared" si="340"/>
        <v>-7.2898374503941925</v>
      </c>
      <c r="K2690">
        <f t="shared" si="338"/>
        <v>-5.711518281499707</v>
      </c>
      <c r="L2690">
        <f t="shared" si="339"/>
        <v>0</v>
      </c>
    </row>
    <row r="2691" spans="1:12" x14ac:dyDescent="0.3">
      <c r="A2691">
        <v>2690</v>
      </c>
      <c r="B2691" s="16" t="s">
        <v>5726</v>
      </c>
      <c r="C2691" s="17">
        <v>88.81</v>
      </c>
      <c r="D2691" s="17">
        <v>1.32E-3</v>
      </c>
      <c r="E2691" s="9">
        <f t="shared" si="335"/>
        <v>-1.6875742318594369E-3</v>
      </c>
      <c r="F2691">
        <f t="shared" si="336"/>
        <v>0.99831384892086339</v>
      </c>
      <c r="G2691">
        <f t="shared" ref="G2691:G2754" si="341">C2691*EXP(-2/12*D2691)</f>
        <v>88.790463949044408</v>
      </c>
      <c r="H2691">
        <f t="shared" si="337"/>
        <v>1.5239627398758311E-2</v>
      </c>
      <c r="I2691" t="str">
        <f t="shared" ref="I2691:I2754" si="342">MID(B2691,7,4)</f>
        <v>2010</v>
      </c>
      <c r="J2691">
        <f t="shared" si="340"/>
        <v>-7.038500968882242</v>
      </c>
      <c r="K2691">
        <f t="shared" si="338"/>
        <v>-5.5615512778699809</v>
      </c>
      <c r="L2691">
        <f t="shared" si="339"/>
        <v>0</v>
      </c>
    </row>
    <row r="2692" spans="1:12" x14ac:dyDescent="0.3">
      <c r="A2692">
        <v>2691</v>
      </c>
      <c r="B2692" s="16" t="s">
        <v>5724</v>
      </c>
      <c r="C2692" s="17">
        <v>86.34</v>
      </c>
      <c r="D2692" s="17">
        <v>1.32E-3</v>
      </c>
      <c r="E2692" s="9">
        <f t="shared" ref="E2692:E2755" si="343">LN(C2692/C2691)</f>
        <v>-2.8206266143081242E-2</v>
      </c>
      <c r="F2692">
        <f t="shared" ref="F2692:F2755" si="344">C2692/C2691</f>
        <v>0.97218781668731002</v>
      </c>
      <c r="G2692">
        <f t="shared" si="341"/>
        <v>86.321007289274789</v>
      </c>
      <c r="H2692">
        <f t="shared" si="337"/>
        <v>1.5971972665800877E-2</v>
      </c>
      <c r="I2692" t="str">
        <f t="shared" si="342"/>
        <v>2010</v>
      </c>
      <c r="J2692">
        <f t="shared" si="340"/>
        <v>-7.1715752280182707</v>
      </c>
      <c r="K2692">
        <f t="shared" si="338"/>
        <v>-3.0920946181003615</v>
      </c>
      <c r="L2692">
        <f t="shared" si="339"/>
        <v>0</v>
      </c>
    </row>
    <row r="2693" spans="1:12" x14ac:dyDescent="0.3">
      <c r="A2693">
        <v>2692</v>
      </c>
      <c r="B2693" s="16" t="s">
        <v>5722</v>
      </c>
      <c r="C2693" s="17">
        <v>86.7</v>
      </c>
      <c r="D2693" s="17">
        <v>1.34E-3</v>
      </c>
      <c r="E2693" s="9">
        <f t="shared" si="343"/>
        <v>4.1608936591647182E-3</v>
      </c>
      <c r="F2693">
        <f t="shared" si="344"/>
        <v>1.0041695621959694</v>
      </c>
      <c r="G2693">
        <f t="shared" si="341"/>
        <v>86.68063916204072</v>
      </c>
      <c r="H2693">
        <f t="shared" si="337"/>
        <v>1.570278209493323E-2</v>
      </c>
      <c r="I2693" t="str">
        <f t="shared" si="342"/>
        <v>2010</v>
      </c>
      <c r="J2693">
        <f t="shared" si="340"/>
        <v>-7.0800807302516269</v>
      </c>
      <c r="K2693">
        <f t="shared" si="338"/>
        <v>-3.4517264908662924</v>
      </c>
      <c r="L2693">
        <f t="shared" si="339"/>
        <v>0</v>
      </c>
    </row>
    <row r="2694" spans="1:12" x14ac:dyDescent="0.3">
      <c r="A2694">
        <v>2693</v>
      </c>
      <c r="B2694" s="16" t="s">
        <v>5720</v>
      </c>
      <c r="C2694" s="17">
        <v>84.73</v>
      </c>
      <c r="D2694" s="17">
        <v>1.4199999999999998E-3</v>
      </c>
      <c r="E2694" s="9">
        <f t="shared" si="343"/>
        <v>-2.298415357612342E-2</v>
      </c>
      <c r="F2694">
        <f t="shared" si="344"/>
        <v>0.97727797001153405</v>
      </c>
      <c r="G2694">
        <f t="shared" si="341"/>
        <v>84.709949606056867</v>
      </c>
      <c r="H2694">
        <f t="shared" si="337"/>
        <v>1.6270724537317982E-2</v>
      </c>
      <c r="I2694" t="str">
        <f t="shared" si="342"/>
        <v>2010</v>
      </c>
      <c r="J2694">
        <f t="shared" si="340"/>
        <v>-7.1693670666875136</v>
      </c>
      <c r="K2694">
        <f t="shared" si="338"/>
        <v>-1.4810369348824395</v>
      </c>
      <c r="L2694">
        <f t="shared" si="339"/>
        <v>0</v>
      </c>
    </row>
    <row r="2695" spans="1:12" x14ac:dyDescent="0.3">
      <c r="A2695">
        <v>2694</v>
      </c>
      <c r="B2695" s="16" t="s">
        <v>5718</v>
      </c>
      <c r="C2695" s="17">
        <v>83.28</v>
      </c>
      <c r="D2695" s="17">
        <v>1.4199999999999998E-3</v>
      </c>
      <c r="E2695" s="9">
        <f t="shared" si="343"/>
        <v>-1.7261305903659277E-2</v>
      </c>
      <c r="F2695">
        <f t="shared" si="344"/>
        <v>0.98288681694795232</v>
      </c>
      <c r="G2695">
        <f t="shared" si="341"/>
        <v>83.260292732118685</v>
      </c>
      <c r="H2695">
        <f t="shared" si="337"/>
        <v>1.6219757930492903E-2</v>
      </c>
      <c r="I2695" t="str">
        <f t="shared" si="342"/>
        <v>2010</v>
      </c>
      <c r="J2695">
        <f t="shared" si="340"/>
        <v>-7.0246032846516631</v>
      </c>
      <c r="K2695">
        <f t="shared" si="338"/>
        <v>-3.1380060944258048E-2</v>
      </c>
      <c r="L2695">
        <f t="shared" si="339"/>
        <v>0</v>
      </c>
    </row>
    <row r="2696" spans="1:12" x14ac:dyDescent="0.3">
      <c r="A2696">
        <v>2695</v>
      </c>
      <c r="B2696" s="16" t="s">
        <v>5716</v>
      </c>
      <c r="C2696" s="17">
        <v>85.05</v>
      </c>
      <c r="D2696" s="17">
        <v>1.4000000000000002E-3</v>
      </c>
      <c r="E2696" s="9">
        <f t="shared" si="343"/>
        <v>2.1030894535157281E-2</v>
      </c>
      <c r="F2696">
        <f t="shared" si="344"/>
        <v>1.0212536023054755</v>
      </c>
      <c r="G2696">
        <f t="shared" si="341"/>
        <v>85.030157315069928</v>
      </c>
      <c r="H2696">
        <f t="shared" si="337"/>
        <v>1.6688224147349537E-2</v>
      </c>
      <c r="I2696" t="str">
        <f t="shared" si="342"/>
        <v>2010</v>
      </c>
      <c r="J2696">
        <f t="shared" si="340"/>
        <v>-7.381125803929665</v>
      </c>
      <c r="K2696">
        <f t="shared" si="338"/>
        <v>-1.801244643895501</v>
      </c>
      <c r="L2696">
        <f t="shared" si="339"/>
        <v>0</v>
      </c>
    </row>
    <row r="2697" spans="1:12" x14ac:dyDescent="0.3">
      <c r="A2697">
        <v>2696</v>
      </c>
      <c r="B2697" s="16" t="s">
        <v>5714</v>
      </c>
      <c r="C2697" s="17">
        <v>84.34</v>
      </c>
      <c r="D2697" s="17">
        <v>1.3700000000000001E-3</v>
      </c>
      <c r="E2697" s="9">
        <f t="shared" si="343"/>
        <v>-8.3830705234568589E-3</v>
      </c>
      <c r="F2697">
        <f t="shared" si="344"/>
        <v>0.99165196942974732</v>
      </c>
      <c r="G2697">
        <f t="shared" si="341"/>
        <v>84.320744565079153</v>
      </c>
      <c r="H2697">
        <f t="shared" si="337"/>
        <v>1.636689279210406E-2</v>
      </c>
      <c r="I2697" t="str">
        <f t="shared" si="342"/>
        <v>2010</v>
      </c>
      <c r="J2697">
        <f t="shared" si="340"/>
        <v>-7.1786068833875456</v>
      </c>
      <c r="K2697">
        <f t="shared" si="338"/>
        <v>-1.0918318939047253</v>
      </c>
      <c r="L2697">
        <f t="shared" si="339"/>
        <v>0</v>
      </c>
    </row>
    <row r="2698" spans="1:12" x14ac:dyDescent="0.3">
      <c r="A2698">
        <v>2697</v>
      </c>
      <c r="B2698" s="16" t="s">
        <v>5712</v>
      </c>
      <c r="C2698" s="17">
        <v>83.96</v>
      </c>
      <c r="D2698" s="17">
        <v>1.32E-3</v>
      </c>
      <c r="E2698" s="9">
        <f t="shared" si="343"/>
        <v>-4.5157533659817206E-3</v>
      </c>
      <c r="F2698">
        <f t="shared" si="344"/>
        <v>0.99549442731799842</v>
      </c>
      <c r="G2698">
        <f t="shared" si="341"/>
        <v>83.941530831682996</v>
      </c>
      <c r="H2698">
        <f t="shared" si="337"/>
        <v>1.6338363476195154E-2</v>
      </c>
      <c r="I2698" t="str">
        <f t="shared" si="342"/>
        <v>2010</v>
      </c>
      <c r="J2698">
        <f t="shared" si="340"/>
        <v>-7.1338658648469586</v>
      </c>
      <c r="K2698">
        <f t="shared" si="338"/>
        <v>-0.71261816050856908</v>
      </c>
      <c r="L2698">
        <f t="shared" si="339"/>
        <v>0</v>
      </c>
    </row>
    <row r="2699" spans="1:12" x14ac:dyDescent="0.3">
      <c r="A2699">
        <v>2698</v>
      </c>
      <c r="B2699" s="16" t="s">
        <v>5710</v>
      </c>
      <c r="C2699" s="17">
        <v>83.25</v>
      </c>
      <c r="D2699" s="17">
        <v>1.5199999999999999E-3</v>
      </c>
      <c r="E2699" s="9">
        <f t="shared" si="343"/>
        <v>-8.4923660918789327E-3</v>
      </c>
      <c r="F2699">
        <f t="shared" si="344"/>
        <v>0.9915435921867557</v>
      </c>
      <c r="G2699">
        <f t="shared" si="341"/>
        <v>83.228912671174427</v>
      </c>
      <c r="H2699">
        <f t="shared" si="337"/>
        <v>1.6371896863538869E-2</v>
      </c>
      <c r="I2699" t="str">
        <f t="shared" si="342"/>
        <v>2010</v>
      </c>
      <c r="J2699">
        <f t="shared" si="340"/>
        <v>-7.0878206821174849</v>
      </c>
      <c r="K2699">
        <f t="shared" si="338"/>
        <v>2.3282690380662245</v>
      </c>
      <c r="L2699">
        <f t="shared" si="339"/>
        <v>0</v>
      </c>
    </row>
    <row r="2700" spans="1:12" x14ac:dyDescent="0.3">
      <c r="A2700">
        <v>2699</v>
      </c>
      <c r="B2700" s="16" t="s">
        <v>5708</v>
      </c>
      <c r="C2700" s="17">
        <v>85.84</v>
      </c>
      <c r="D2700" s="17">
        <v>1.83E-3</v>
      </c>
      <c r="E2700" s="9">
        <f t="shared" si="343"/>
        <v>3.0636969461889801E-2</v>
      </c>
      <c r="F2700">
        <f t="shared" si="344"/>
        <v>1.0311111111111111</v>
      </c>
      <c r="G2700">
        <f t="shared" si="341"/>
        <v>85.813822792227114</v>
      </c>
      <c r="H2700">
        <f t="shared" si="337"/>
        <v>1.7141968684711299E-2</v>
      </c>
      <c r="I2700" t="str">
        <f t="shared" si="342"/>
        <v>2010</v>
      </c>
      <c r="J2700">
        <f t="shared" si="340"/>
        <v>-7.6516914164719561</v>
      </c>
      <c r="K2700">
        <f t="shared" si="338"/>
        <v>-0.25664108298646227</v>
      </c>
      <c r="L2700">
        <f t="shared" si="339"/>
        <v>0</v>
      </c>
    </row>
    <row r="2701" spans="1:12" x14ac:dyDescent="0.3">
      <c r="A2701">
        <v>2700</v>
      </c>
      <c r="B2701" s="16" t="s">
        <v>5704</v>
      </c>
      <c r="C2701" s="17">
        <v>85.58</v>
      </c>
      <c r="D2701" s="17">
        <v>1.6000000000000001E-3</v>
      </c>
      <c r="E2701" s="9">
        <f t="shared" si="343"/>
        <v>-3.0334873337723453E-3</v>
      </c>
      <c r="F2701">
        <f t="shared" si="344"/>
        <v>0.99697110904007447</v>
      </c>
      <c r="G2701">
        <f t="shared" si="341"/>
        <v>85.557181709240652</v>
      </c>
      <c r="H2701">
        <f t="shared" si="337"/>
        <v>1.7151055916081459E-2</v>
      </c>
      <c r="I2701" t="str">
        <f t="shared" si="342"/>
        <v>2010</v>
      </c>
      <c r="J2701">
        <f t="shared" si="340"/>
        <v>-7.6328518623410853</v>
      </c>
      <c r="K2701">
        <f t="shared" si="338"/>
        <v>0.33890721853792627</v>
      </c>
      <c r="L2701">
        <f t="shared" si="339"/>
        <v>0</v>
      </c>
    </row>
    <row r="2702" spans="1:12" x14ac:dyDescent="0.3">
      <c r="A2702">
        <v>2701</v>
      </c>
      <c r="B2702" s="16" t="s">
        <v>5702</v>
      </c>
      <c r="C2702" s="17">
        <v>87.34</v>
      </c>
      <c r="D2702" s="17">
        <v>1.6200000000000001E-3</v>
      </c>
      <c r="E2702" s="9">
        <f t="shared" si="343"/>
        <v>2.0356937068744103E-2</v>
      </c>
      <c r="F2702">
        <f t="shared" si="344"/>
        <v>1.0205655526992288</v>
      </c>
      <c r="G2702">
        <f t="shared" si="341"/>
        <v>87.316421383256511</v>
      </c>
      <c r="H2702">
        <f t="shared" si="337"/>
        <v>1.6834593402999292E-2</v>
      </c>
      <c r="I2702" t="str">
        <f t="shared" si="342"/>
        <v>2010</v>
      </c>
      <c r="J2702">
        <f t="shared" si="340"/>
        <v>-7.6460663127414392</v>
      </c>
      <c r="K2702">
        <f t="shared" si="338"/>
        <v>-1.4203324554779329</v>
      </c>
      <c r="L2702">
        <f t="shared" si="339"/>
        <v>0</v>
      </c>
    </row>
    <row r="2703" spans="1:12" x14ac:dyDescent="0.3">
      <c r="A2703">
        <v>2702</v>
      </c>
      <c r="B2703" s="16" t="s">
        <v>5700</v>
      </c>
      <c r="C2703" s="17">
        <v>85.92</v>
      </c>
      <c r="D2703" s="17">
        <v>1.67E-3</v>
      </c>
      <c r="E2703" s="9">
        <f t="shared" si="343"/>
        <v>-1.6391917296860316E-2</v>
      </c>
      <c r="F2703">
        <f t="shared" si="344"/>
        <v>0.98374169910693843</v>
      </c>
      <c r="G2703">
        <f t="shared" si="341"/>
        <v>85.896088927778578</v>
      </c>
      <c r="H2703">
        <f t="shared" si="337"/>
        <v>1.6668256792443551E-2</v>
      </c>
      <c r="I2703" t="str">
        <f t="shared" si="342"/>
        <v>2010</v>
      </c>
      <c r="J2703">
        <f t="shared" si="340"/>
        <v>-7.4473724342682939</v>
      </c>
      <c r="K2703">
        <f t="shared" si="338"/>
        <v>2.9494751823102803</v>
      </c>
      <c r="L2703">
        <f t="shared" si="339"/>
        <v>0</v>
      </c>
    </row>
    <row r="2704" spans="1:12" x14ac:dyDescent="0.3">
      <c r="A2704">
        <v>2703</v>
      </c>
      <c r="B2704" s="16" t="s">
        <v>5698</v>
      </c>
      <c r="C2704" s="17">
        <v>88.87</v>
      </c>
      <c r="D2704" s="17">
        <v>1.65E-3</v>
      </c>
      <c r="E2704" s="9">
        <f t="shared" si="343"/>
        <v>3.3757996989829397E-2</v>
      </c>
      <c r="F2704">
        <f t="shared" si="344"/>
        <v>1.0343342644320299</v>
      </c>
      <c r="G2704">
        <f t="shared" si="341"/>
        <v>88.845564110088858</v>
      </c>
      <c r="H2704">
        <f t="shared" si="337"/>
        <v>1.5937574293739092E-2</v>
      </c>
      <c r="I2704" t="str">
        <f t="shared" si="342"/>
        <v>2010</v>
      </c>
      <c r="J2704">
        <f t="shared" si="340"/>
        <v>-7.3654192418902014</v>
      </c>
      <c r="K2704">
        <f t="shared" si="338"/>
        <v>1.6160401602070493</v>
      </c>
      <c r="L2704">
        <f t="shared" si="339"/>
        <v>0</v>
      </c>
    </row>
    <row r="2705" spans="1:12" x14ac:dyDescent="0.3">
      <c r="A2705">
        <v>2704</v>
      </c>
      <c r="B2705" s="16" t="s">
        <v>5696</v>
      </c>
      <c r="C2705" s="17">
        <v>90.69</v>
      </c>
      <c r="D2705" s="17">
        <v>1.5199999999999999E-3</v>
      </c>
      <c r="E2705" s="9">
        <f t="shared" si="343"/>
        <v>2.0272469709092376E-2</v>
      </c>
      <c r="F2705">
        <f t="shared" si="344"/>
        <v>1.0204793518622706</v>
      </c>
      <c r="G2705">
        <f t="shared" si="341"/>
        <v>90.667028109895611</v>
      </c>
      <c r="H2705">
        <f t="shared" si="337"/>
        <v>1.5440130053127608E-2</v>
      </c>
      <c r="I2705" t="str">
        <f t="shared" si="342"/>
        <v>2010</v>
      </c>
      <c r="J2705">
        <f t="shared" si="340"/>
        <v>-7.281818255744974</v>
      </c>
      <c r="K2705">
        <f t="shared" si="338"/>
        <v>-0.20542383959970323</v>
      </c>
      <c r="L2705">
        <f t="shared" si="339"/>
        <v>0</v>
      </c>
    </row>
    <row r="2706" spans="1:12" x14ac:dyDescent="0.3">
      <c r="A2706">
        <v>2705</v>
      </c>
      <c r="B2706" s="16" t="s">
        <v>5694</v>
      </c>
      <c r="C2706" s="17">
        <v>91.42</v>
      </c>
      <c r="D2706" s="17">
        <v>1.4000000000000002E-3</v>
      </c>
      <c r="E2706" s="9">
        <f t="shared" si="343"/>
        <v>8.0171754441220548E-3</v>
      </c>
      <c r="F2706">
        <f t="shared" si="344"/>
        <v>1.0080493990517148</v>
      </c>
      <c r="G2706">
        <f t="shared" si="341"/>
        <v>91.398671155128682</v>
      </c>
      <c r="H2706">
        <f t="shared" si="337"/>
        <v>1.477576810680435E-2</v>
      </c>
      <c r="I2706" t="str">
        <f t="shared" si="342"/>
        <v>2010</v>
      </c>
      <c r="J2706">
        <f t="shared" si="340"/>
        <v>-7.0247269634112781</v>
      </c>
      <c r="K2706">
        <f t="shared" si="338"/>
        <v>-0.93706688483277389</v>
      </c>
      <c r="L2706">
        <f t="shared" si="339"/>
        <v>0</v>
      </c>
    </row>
    <row r="2707" spans="1:12" x14ac:dyDescent="0.3">
      <c r="A2707">
        <v>2706</v>
      </c>
      <c r="B2707" s="16" t="s">
        <v>5692</v>
      </c>
      <c r="C2707" s="17">
        <v>91.45</v>
      </c>
      <c r="D2707" s="17">
        <v>1.2900000000000001E-3</v>
      </c>
      <c r="E2707" s="9">
        <f t="shared" si="343"/>
        <v>3.2810193327634138E-4</v>
      </c>
      <c r="F2707">
        <f t="shared" si="344"/>
        <v>1.0003281557646029</v>
      </c>
      <c r="G2707">
        <f t="shared" si="341"/>
        <v>91.430340363486664</v>
      </c>
      <c r="H2707">
        <f t="shared" si="337"/>
        <v>1.466442966603371E-2</v>
      </c>
      <c r="I2707" t="str">
        <f t="shared" si="342"/>
        <v>2010</v>
      </c>
      <c r="J2707">
        <f t="shared" si="340"/>
        <v>-6.9742098999241255</v>
      </c>
      <c r="K2707">
        <f t="shared" si="338"/>
        <v>-0.96873609319075626</v>
      </c>
      <c r="L2707">
        <f t="shared" si="339"/>
        <v>0</v>
      </c>
    </row>
    <row r="2708" spans="1:12" x14ac:dyDescent="0.3">
      <c r="A2708">
        <v>2707</v>
      </c>
      <c r="B2708" s="16" t="s">
        <v>5690</v>
      </c>
      <c r="C2708" s="17">
        <v>91.39</v>
      </c>
      <c r="D2708" s="17">
        <v>1.47E-3</v>
      </c>
      <c r="E2708" s="9">
        <f t="shared" si="343"/>
        <v>-6.56311552764406E-4</v>
      </c>
      <c r="F2708">
        <f t="shared" si="344"/>
        <v>0.99934390377255333</v>
      </c>
      <c r="G2708">
        <f t="shared" si="341"/>
        <v>91.367612192618395</v>
      </c>
      <c r="H2708">
        <f t="shared" si="337"/>
        <v>1.4663809360269937E-2</v>
      </c>
      <c r="I2708" t="str">
        <f t="shared" si="342"/>
        <v>2010</v>
      </c>
      <c r="J2708">
        <f t="shared" si="340"/>
        <v>-6.9691302543663367</v>
      </c>
      <c r="K2708">
        <f t="shared" si="338"/>
        <v>-0.9060079223224875</v>
      </c>
      <c r="L2708">
        <f t="shared" si="339"/>
        <v>0</v>
      </c>
    </row>
    <row r="2709" spans="1:12" x14ac:dyDescent="0.3">
      <c r="A2709">
        <v>2708</v>
      </c>
      <c r="B2709" s="16" t="s">
        <v>5688</v>
      </c>
      <c r="C2709" s="17">
        <v>90.77</v>
      </c>
      <c r="D2709" s="17">
        <v>1.4199999999999998E-3</v>
      </c>
      <c r="E2709" s="9">
        <f t="shared" si="343"/>
        <v>-6.8072287455744852E-3</v>
      </c>
      <c r="F2709">
        <f t="shared" si="344"/>
        <v>0.99321588795272997</v>
      </c>
      <c r="G2709">
        <f t="shared" si="341"/>
        <v>90.748520308530402</v>
      </c>
      <c r="H2709">
        <f t="shared" si="337"/>
        <v>1.4770843597451224E-2</v>
      </c>
      <c r="I2709" t="str">
        <f t="shared" si="342"/>
        <v>2010</v>
      </c>
      <c r="J2709">
        <f t="shared" si="340"/>
        <v>-6.9724330467377476</v>
      </c>
      <c r="K2709">
        <f t="shared" si="338"/>
        <v>-0.28691603823449441</v>
      </c>
      <c r="L2709">
        <f t="shared" si="339"/>
        <v>0</v>
      </c>
    </row>
    <row r="2710" spans="1:12" x14ac:dyDescent="0.3">
      <c r="A2710">
        <v>2709</v>
      </c>
      <c r="B2710" s="16" t="s">
        <v>5686</v>
      </c>
      <c r="C2710" s="17">
        <v>90.99</v>
      </c>
      <c r="D2710" s="17">
        <v>1.4199999999999998E-3</v>
      </c>
      <c r="E2710" s="9">
        <f t="shared" si="343"/>
        <v>2.4207758300635327E-3</v>
      </c>
      <c r="F2710">
        <f t="shared" si="344"/>
        <v>1.0024237082736587</v>
      </c>
      <c r="G2710">
        <f t="shared" si="341"/>
        <v>90.968468248024479</v>
      </c>
      <c r="H2710">
        <f t="shared" si="337"/>
        <v>1.4696193068885473E-2</v>
      </c>
      <c r="I2710" t="str">
        <f t="shared" si="342"/>
        <v>2010</v>
      </c>
      <c r="J2710">
        <f t="shared" si="340"/>
        <v>-6.9540087277363414</v>
      </c>
      <c r="K2710">
        <f t="shared" si="338"/>
        <v>-0.50686397772857106</v>
      </c>
      <c r="L2710">
        <f t="shared" si="339"/>
        <v>0</v>
      </c>
    </row>
    <row r="2711" spans="1:12" x14ac:dyDescent="0.3">
      <c r="A2711">
        <v>2710</v>
      </c>
      <c r="B2711" s="16" t="s">
        <v>5684</v>
      </c>
      <c r="C2711" s="17">
        <v>90.48</v>
      </c>
      <c r="D2711" s="17">
        <v>1.2199999999999999E-3</v>
      </c>
      <c r="E2711" s="9">
        <f t="shared" si="343"/>
        <v>-5.6207785607343625E-3</v>
      </c>
      <c r="F2711">
        <f t="shared" si="344"/>
        <v>0.99439498846027041</v>
      </c>
      <c r="G2711">
        <f t="shared" si="341"/>
        <v>90.461604270295908</v>
      </c>
      <c r="H2711">
        <f t="shared" si="337"/>
        <v>1.4776601505396045E-2</v>
      </c>
      <c r="I2711" t="str">
        <f t="shared" si="342"/>
        <v>2010</v>
      </c>
      <c r="J2711">
        <f t="shared" si="340"/>
        <v>-6.9530979497340493</v>
      </c>
      <c r="K2711">
        <f t="shared" si="338"/>
        <v>0.70909588900929066</v>
      </c>
      <c r="L2711">
        <f t="shared" si="339"/>
        <v>0</v>
      </c>
    </row>
    <row r="2712" spans="1:12" x14ac:dyDescent="0.3">
      <c r="A2712">
        <v>2711</v>
      </c>
      <c r="B2712" s="16" t="s">
        <v>5682</v>
      </c>
      <c r="C2712" s="17">
        <v>91.19</v>
      </c>
      <c r="D2712" s="17">
        <v>1.2700000000000001E-3</v>
      </c>
      <c r="E2712" s="9">
        <f t="shared" si="343"/>
        <v>7.8164101377090709E-3</v>
      </c>
      <c r="F2712">
        <f t="shared" si="344"/>
        <v>1.0078470380194517</v>
      </c>
      <c r="G2712">
        <f t="shared" si="341"/>
        <v>91.170700159305198</v>
      </c>
      <c r="H2712">
        <f t="shared" si="337"/>
        <v>1.4727966037367684E-2</v>
      </c>
      <c r="I2712" t="str">
        <f t="shared" si="342"/>
        <v>2010</v>
      </c>
      <c r="J2712">
        <f t="shared" si="340"/>
        <v>-6.9845360725326211</v>
      </c>
      <c r="K2712">
        <f t="shared" si="338"/>
        <v>1.7260087272262581E-2</v>
      </c>
      <c r="L2712">
        <f t="shared" si="339"/>
        <v>0</v>
      </c>
    </row>
    <row r="2713" spans="1:12" x14ac:dyDescent="0.3">
      <c r="A2713">
        <v>2712</v>
      </c>
      <c r="B2713" s="16" t="s">
        <v>5680</v>
      </c>
      <c r="C2713" s="17">
        <v>91.21</v>
      </c>
      <c r="D2713" s="17">
        <v>1.4499999999999999E-3</v>
      </c>
      <c r="E2713" s="9">
        <f t="shared" si="343"/>
        <v>2.1929824649285397E-4</v>
      </c>
      <c r="F2713">
        <f t="shared" si="344"/>
        <v>1.0002193222941111</v>
      </c>
      <c r="G2713">
        <f t="shared" si="341"/>
        <v>91.187960246577461</v>
      </c>
      <c r="H2713">
        <f t="shared" si="337"/>
        <v>1.4479378390403821E-2</v>
      </c>
      <c r="I2713" t="str">
        <f t="shared" si="342"/>
        <v>2010</v>
      </c>
      <c r="J2713">
        <f t="shared" si="340"/>
        <v>-6.8679467546464439</v>
      </c>
      <c r="K2713">
        <f t="shared" si="338"/>
        <v>0.46538788267992004</v>
      </c>
      <c r="L2713">
        <f t="shared" si="339"/>
        <v>0</v>
      </c>
    </row>
    <row r="2714" spans="1:12" x14ac:dyDescent="0.3">
      <c r="A2714">
        <v>2713</v>
      </c>
      <c r="B2714" s="16" t="s">
        <v>5678</v>
      </c>
      <c r="C2714" s="17">
        <v>92.2</v>
      </c>
      <c r="D2714" s="17">
        <v>1.4499999999999999E-3</v>
      </c>
      <c r="E2714" s="9">
        <f t="shared" si="343"/>
        <v>1.0795590370481232E-2</v>
      </c>
      <c r="F2714">
        <f t="shared" si="344"/>
        <v>1.0108540730183095</v>
      </c>
      <c r="G2714">
        <f t="shared" si="341"/>
        <v>92.177721025484516</v>
      </c>
      <c r="H2714">
        <f t="shared" si="337"/>
        <v>1.4506268587948873E-2</v>
      </c>
      <c r="I2714" t="str">
        <f t="shared" si="342"/>
        <v>2010</v>
      </c>
      <c r="J2714">
        <f t="shared" si="340"/>
        <v>-6.9553851128114914</v>
      </c>
      <c r="K2714">
        <f t="shared" si="338"/>
        <v>-0.52437289622713479</v>
      </c>
      <c r="L2714">
        <f t="shared" si="339"/>
        <v>0</v>
      </c>
    </row>
    <row r="2715" spans="1:12" x14ac:dyDescent="0.3">
      <c r="A2715">
        <v>2714</v>
      </c>
      <c r="B2715" s="16" t="s">
        <v>5676</v>
      </c>
      <c r="C2715" s="17">
        <v>91.71</v>
      </c>
      <c r="D2715" s="17">
        <v>1.32E-3</v>
      </c>
      <c r="E2715" s="9">
        <f t="shared" si="343"/>
        <v>-5.328705991695399E-3</v>
      </c>
      <c r="F2715">
        <f t="shared" si="344"/>
        <v>0.99468546637744026</v>
      </c>
      <c r="G2715">
        <f t="shared" si="341"/>
        <v>91.689826019219254</v>
      </c>
      <c r="H2715">
        <f t="shared" si="337"/>
        <v>1.447821745269913E-2</v>
      </c>
      <c r="I2715" t="str">
        <f t="shared" si="342"/>
        <v>2010</v>
      </c>
      <c r="J2715">
        <f t="shared" si="340"/>
        <v>-6.9051917724986867</v>
      </c>
      <c r="K2715">
        <f t="shared" si="338"/>
        <v>-3.6477889961872734E-2</v>
      </c>
      <c r="L2715">
        <f t="shared" si="339"/>
        <v>0</v>
      </c>
    </row>
    <row r="2716" spans="1:12" x14ac:dyDescent="0.3">
      <c r="A2716">
        <v>2715</v>
      </c>
      <c r="B2716" s="16" t="s">
        <v>5674</v>
      </c>
      <c r="C2716" s="17">
        <v>91.67</v>
      </c>
      <c r="D2716" s="17">
        <v>1.09E-3</v>
      </c>
      <c r="E2716" s="9">
        <f t="shared" si="343"/>
        <v>-4.3625259716853617E-4</v>
      </c>
      <c r="F2716">
        <f t="shared" si="344"/>
        <v>0.99956384254715958</v>
      </c>
      <c r="G2716">
        <f t="shared" si="341"/>
        <v>91.653348129257381</v>
      </c>
      <c r="H2716">
        <f t="shared" si="337"/>
        <v>1.413939131252233E-2</v>
      </c>
      <c r="I2716" t="str">
        <f t="shared" si="342"/>
        <v>2010</v>
      </c>
      <c r="J2716">
        <f t="shared" si="340"/>
        <v>-6.7409103141769204</v>
      </c>
      <c r="K2716">
        <f t="shared" si="338"/>
        <v>1.0702692512499539</v>
      </c>
      <c r="L2716">
        <f t="shared" si="339"/>
        <v>0</v>
      </c>
    </row>
    <row r="2717" spans="1:12" x14ac:dyDescent="0.3">
      <c r="A2717">
        <v>2716</v>
      </c>
      <c r="B2717" s="16" t="s">
        <v>5672</v>
      </c>
      <c r="C2717" s="17">
        <v>92.74</v>
      </c>
      <c r="D2717" s="17">
        <v>1.06E-3</v>
      </c>
      <c r="E2717" s="9">
        <f t="shared" si="343"/>
        <v>1.1604706989630535E-2</v>
      </c>
      <c r="F2717">
        <f t="shared" si="344"/>
        <v>1.0116723028253518</v>
      </c>
      <c r="G2717">
        <f t="shared" si="341"/>
        <v>92.723617380507335</v>
      </c>
      <c r="H2717">
        <f t="shared" si="337"/>
        <v>1.4262412787935833E-2</v>
      </c>
      <c r="I2717" t="str">
        <f t="shared" si="342"/>
        <v>2010</v>
      </c>
      <c r="J2717">
        <f t="shared" si="340"/>
        <v>-6.8789613384234789</v>
      </c>
      <c r="K2717">
        <f t="shared" si="338"/>
        <v>0.34823183925125534</v>
      </c>
      <c r="L2717">
        <f t="shared" si="339"/>
        <v>0</v>
      </c>
    </row>
    <row r="2718" spans="1:12" x14ac:dyDescent="0.3">
      <c r="A2718">
        <v>2717</v>
      </c>
      <c r="B2718" s="16" t="s">
        <v>5670</v>
      </c>
      <c r="C2718" s="17">
        <v>93.2</v>
      </c>
      <c r="D2718" s="17">
        <v>1.4199999999999998E-3</v>
      </c>
      <c r="E2718" s="9">
        <f t="shared" si="343"/>
        <v>4.9478427282307509E-3</v>
      </c>
      <c r="F2718">
        <f t="shared" si="344"/>
        <v>1.0049601035152038</v>
      </c>
      <c r="G2718">
        <f t="shared" si="341"/>
        <v>93.177945276578541</v>
      </c>
      <c r="H2718">
        <f t="shared" si="337"/>
        <v>1.4268908425484233E-2</v>
      </c>
      <c r="I2718" t="str">
        <f t="shared" si="342"/>
        <v>2010</v>
      </c>
      <c r="J2718">
        <f t="shared" si="340"/>
        <v>-6.9158152139870621</v>
      </c>
      <c r="K2718">
        <f t="shared" si="338"/>
        <v>-0.10609605681995049</v>
      </c>
      <c r="L2718">
        <f t="shared" si="339"/>
        <v>0</v>
      </c>
    </row>
    <row r="2719" spans="1:12" x14ac:dyDescent="0.3">
      <c r="A2719">
        <v>2718</v>
      </c>
      <c r="B2719" s="16" t="s">
        <v>5669</v>
      </c>
      <c r="C2719" s="17">
        <v>93.65</v>
      </c>
      <c r="D2719" s="17">
        <v>1.3700000000000001E-3</v>
      </c>
      <c r="E2719" s="9">
        <f t="shared" si="343"/>
        <v>4.8167071985520341E-3</v>
      </c>
      <c r="F2719">
        <f t="shared" si="344"/>
        <v>1.0048283261802575</v>
      </c>
      <c r="G2719">
        <f t="shared" si="341"/>
        <v>93.628619024420942</v>
      </c>
      <c r="H2719">
        <f t="shared" si="337"/>
        <v>1.4266299625436744E-2</v>
      </c>
      <c r="I2719" t="str">
        <f t="shared" si="342"/>
        <v>2010</v>
      </c>
      <c r="J2719">
        <f t="shared" si="340"/>
        <v>-6.9479943942755797</v>
      </c>
      <c r="K2719">
        <f t="shared" si="338"/>
        <v>-0.55676980466235193</v>
      </c>
      <c r="L2719">
        <f t="shared" si="339"/>
        <v>0</v>
      </c>
    </row>
    <row r="2720" spans="1:12" x14ac:dyDescent="0.3">
      <c r="A2720">
        <v>2719</v>
      </c>
      <c r="B2720" s="16" t="s">
        <v>5667</v>
      </c>
      <c r="C2720" s="17">
        <v>94.25</v>
      </c>
      <c r="D2720" s="17">
        <v>1.4000000000000002E-3</v>
      </c>
      <c r="E2720" s="9">
        <f t="shared" si="343"/>
        <v>6.3863974380226488E-3</v>
      </c>
      <c r="F2720">
        <f t="shared" si="344"/>
        <v>1.00640683395622</v>
      </c>
      <c r="G2720">
        <f t="shared" si="341"/>
        <v>94.228010898828231</v>
      </c>
      <c r="H2720">
        <f t="shared" si="337"/>
        <v>1.4257920318742363E-2</v>
      </c>
      <c r="I2720" t="str">
        <f t="shared" si="342"/>
        <v>2010</v>
      </c>
      <c r="J2720">
        <f t="shared" si="340"/>
        <v>-6.9883670507328191</v>
      </c>
      <c r="K2720">
        <f t="shared" si="338"/>
        <v>-1.1561616790696405</v>
      </c>
      <c r="L2720">
        <f t="shared" si="339"/>
        <v>0</v>
      </c>
    </row>
    <row r="2721" spans="1:12" x14ac:dyDescent="0.3">
      <c r="A2721">
        <v>2720</v>
      </c>
      <c r="B2721" s="16" t="s">
        <v>5665</v>
      </c>
      <c r="C2721" s="17">
        <v>93.77</v>
      </c>
      <c r="D2721" s="17">
        <v>1.3700000000000001E-3</v>
      </c>
      <c r="E2721" s="9">
        <f t="shared" si="343"/>
        <v>-5.1058508965863454E-3</v>
      </c>
      <c r="F2721">
        <f t="shared" si="344"/>
        <v>0.99490716180371352</v>
      </c>
      <c r="G2721">
        <f t="shared" si="341"/>
        <v>93.748591627548862</v>
      </c>
      <c r="H2721">
        <f t="shared" ref="H2721:H2784" si="345">SQRT(_xlfn.VAR.S(E2692:E2721))</f>
        <v>1.4301382060852443E-2</v>
      </c>
      <c r="I2721" t="str">
        <f t="shared" si="342"/>
        <v>2010</v>
      </c>
      <c r="J2721">
        <f t="shared" si="340"/>
        <v>-6.9740051165707291</v>
      </c>
      <c r="K2721">
        <f t="shared" ref="K2721:K2784" si="346">+MIN(G2722-G2721,G2723-G2721,G2724-G2721,G2725-G2721,G2726-G2721,G2727-G2721,G2728-G2721,G2729-G2721,G2730-G2721,G2731-G2721)</f>
        <v>-0.67674240779027173</v>
      </c>
      <c r="L2721">
        <f t="shared" ref="L2721:L2784" si="347">+IF(K2721&lt;J2721,1,0)</f>
        <v>0</v>
      </c>
    </row>
    <row r="2722" spans="1:12" x14ac:dyDescent="0.3">
      <c r="A2722">
        <v>2721</v>
      </c>
      <c r="B2722" s="16" t="s">
        <v>5663</v>
      </c>
      <c r="C2722" s="17">
        <v>93.85</v>
      </c>
      <c r="D2722" s="17">
        <v>1.34E-3</v>
      </c>
      <c r="E2722" s="9">
        <f t="shared" si="343"/>
        <v>8.5278760098406409E-4</v>
      </c>
      <c r="F2722">
        <f t="shared" si="344"/>
        <v>1.0008531513277168</v>
      </c>
      <c r="G2722">
        <f t="shared" si="341"/>
        <v>93.829042507007159</v>
      </c>
      <c r="H2722">
        <f t="shared" si="345"/>
        <v>1.3134660869501418E-2</v>
      </c>
      <c r="I2722" t="str">
        <f t="shared" si="342"/>
        <v>2010</v>
      </c>
      <c r="J2722">
        <f t="shared" ref="J2722:J2785" si="348">-G2722*$P$3*$Q$3*H2722</f>
        <v>-6.4105552732420463</v>
      </c>
      <c r="K2722">
        <f t="shared" si="346"/>
        <v>-0.75719328724856894</v>
      </c>
      <c r="L2722">
        <f t="shared" si="347"/>
        <v>0</v>
      </c>
    </row>
    <row r="2723" spans="1:12" x14ac:dyDescent="0.3">
      <c r="A2723">
        <v>2722</v>
      </c>
      <c r="B2723" s="16" t="s">
        <v>5661</v>
      </c>
      <c r="C2723" s="17">
        <v>94.38</v>
      </c>
      <c r="D2723" s="17">
        <v>1.47E-3</v>
      </c>
      <c r="E2723" s="9">
        <f t="shared" si="343"/>
        <v>5.6314232657236193E-3</v>
      </c>
      <c r="F2723">
        <f t="shared" si="344"/>
        <v>1.0056473095364944</v>
      </c>
      <c r="G2723">
        <f t="shared" si="341"/>
        <v>94.356879732348432</v>
      </c>
      <c r="H2723">
        <f t="shared" si="345"/>
        <v>1.3142732836669318E-2</v>
      </c>
      <c r="I2723" t="str">
        <f t="shared" si="342"/>
        <v>2010</v>
      </c>
      <c r="J2723">
        <f t="shared" si="348"/>
        <v>-6.4505797841189336</v>
      </c>
      <c r="K2723">
        <f t="shared" si="346"/>
        <v>-1.2850305125898416</v>
      </c>
      <c r="L2723">
        <f t="shared" si="347"/>
        <v>0</v>
      </c>
    </row>
    <row r="2724" spans="1:12" x14ac:dyDescent="0.3">
      <c r="A2724">
        <v>2723</v>
      </c>
      <c r="B2724" s="16" t="s">
        <v>5659</v>
      </c>
      <c r="C2724" s="17">
        <v>94.14</v>
      </c>
      <c r="D2724" s="17">
        <v>1.32E-3</v>
      </c>
      <c r="E2724" s="9">
        <f t="shared" si="343"/>
        <v>-2.5461503252452063E-3</v>
      </c>
      <c r="F2724">
        <f t="shared" si="344"/>
        <v>0.9974570883661793</v>
      </c>
      <c r="G2724">
        <f t="shared" si="341"/>
        <v>94.119291478020941</v>
      </c>
      <c r="H2724">
        <f t="shared" si="345"/>
        <v>1.2258499869024655E-2</v>
      </c>
      <c r="I2724" t="str">
        <f t="shared" si="342"/>
        <v>2010</v>
      </c>
      <c r="J2724">
        <f t="shared" si="348"/>
        <v>-6.0014401103471231</v>
      </c>
      <c r="K2724">
        <f t="shared" si="346"/>
        <v>-1.0474422582623504</v>
      </c>
      <c r="L2724">
        <f t="shared" si="347"/>
        <v>0</v>
      </c>
    </row>
    <row r="2725" spans="1:12" x14ac:dyDescent="0.3">
      <c r="A2725">
        <v>2724</v>
      </c>
      <c r="B2725" s="16" t="s">
        <v>5657</v>
      </c>
      <c r="C2725" s="17">
        <v>93.09</v>
      </c>
      <c r="D2725" s="17">
        <v>1.17E-3</v>
      </c>
      <c r="E2725" s="9">
        <f t="shared" si="343"/>
        <v>-1.1216268844597713E-2</v>
      </c>
      <c r="F2725">
        <f t="shared" si="344"/>
        <v>0.98884639898024218</v>
      </c>
      <c r="G2725">
        <f t="shared" si="341"/>
        <v>93.07184921975859</v>
      </c>
      <c r="H2725">
        <f t="shared" si="345"/>
        <v>1.1951116168587838E-2</v>
      </c>
      <c r="I2725" t="str">
        <f t="shared" si="342"/>
        <v>2010</v>
      </c>
      <c r="J2725">
        <f t="shared" si="348"/>
        <v>-5.7858385579830882</v>
      </c>
      <c r="K2725">
        <f t="shared" si="346"/>
        <v>0.23606529379371466</v>
      </c>
      <c r="L2725">
        <f t="shared" si="347"/>
        <v>0</v>
      </c>
    </row>
    <row r="2726" spans="1:12" x14ac:dyDescent="0.3">
      <c r="A2726">
        <v>2725</v>
      </c>
      <c r="B2726" s="16" t="s">
        <v>5655</v>
      </c>
      <c r="C2726" s="17">
        <v>94.75</v>
      </c>
      <c r="D2726" s="17">
        <v>1.2700000000000001E-3</v>
      </c>
      <c r="E2726" s="9">
        <f t="shared" si="343"/>
        <v>1.767507683413717E-2</v>
      </c>
      <c r="F2726">
        <f t="shared" si="344"/>
        <v>1.0178322053926308</v>
      </c>
      <c r="G2726">
        <f t="shared" si="341"/>
        <v>94.729946705715179</v>
      </c>
      <c r="H2726">
        <f t="shared" si="345"/>
        <v>1.1798149774346581E-2</v>
      </c>
      <c r="I2726" t="str">
        <f t="shared" si="342"/>
        <v>2010</v>
      </c>
      <c r="J2726">
        <f t="shared" si="348"/>
        <v>-5.8135404514819173</v>
      </c>
      <c r="K2726">
        <f t="shared" si="346"/>
        <v>-1.4220321921628738</v>
      </c>
      <c r="L2726">
        <f t="shared" si="347"/>
        <v>0</v>
      </c>
    </row>
    <row r="2727" spans="1:12" x14ac:dyDescent="0.3">
      <c r="A2727">
        <v>2726</v>
      </c>
      <c r="B2727" s="16" t="s">
        <v>5653</v>
      </c>
      <c r="C2727" s="17">
        <v>94.84</v>
      </c>
      <c r="D2727" s="17">
        <v>1.24E-3</v>
      </c>
      <c r="E2727" s="9">
        <f t="shared" si="343"/>
        <v>9.4941723466901971E-4</v>
      </c>
      <c r="F2727">
        <f t="shared" si="344"/>
        <v>1.0009498680738786</v>
      </c>
      <c r="G2727">
        <f t="shared" si="341"/>
        <v>94.820401758554709</v>
      </c>
      <c r="H2727">
        <f t="shared" si="345"/>
        <v>1.1592537233852656E-2</v>
      </c>
      <c r="I2727" t="str">
        <f t="shared" si="342"/>
        <v>2011</v>
      </c>
      <c r="J2727">
        <f t="shared" si="348"/>
        <v>-5.7176792830075751</v>
      </c>
      <c r="K2727">
        <f t="shared" si="346"/>
        <v>-1.5124872450024043</v>
      </c>
      <c r="L2727">
        <f t="shared" si="347"/>
        <v>0</v>
      </c>
    </row>
    <row r="2728" spans="1:12" x14ac:dyDescent="0.3">
      <c r="A2728">
        <v>2727</v>
      </c>
      <c r="B2728" s="16" t="s">
        <v>5651</v>
      </c>
      <c r="C2728" s="17">
        <v>93.53</v>
      </c>
      <c r="D2728" s="17">
        <v>1.4199999999999998E-3</v>
      </c>
      <c r="E2728" s="9">
        <f t="shared" si="343"/>
        <v>-1.3909020750745139E-2</v>
      </c>
      <c r="F2728">
        <f t="shared" si="344"/>
        <v>0.9861872627583298</v>
      </c>
      <c r="G2728">
        <f t="shared" si="341"/>
        <v>93.507867185819649</v>
      </c>
      <c r="H2728">
        <f t="shared" si="345"/>
        <v>1.1949355280127737E-2</v>
      </c>
      <c r="I2728" t="str">
        <f t="shared" si="342"/>
        <v>2011</v>
      </c>
      <c r="J2728">
        <f t="shared" si="348"/>
        <v>-5.8120872570883781</v>
      </c>
      <c r="K2728">
        <f t="shared" si="346"/>
        <v>-0.1999526722673437</v>
      </c>
      <c r="L2728">
        <f t="shared" si="347"/>
        <v>0</v>
      </c>
    </row>
    <row r="2729" spans="1:12" x14ac:dyDescent="0.3">
      <c r="A2729">
        <v>2728</v>
      </c>
      <c r="B2729" s="16" t="s">
        <v>5649</v>
      </c>
      <c r="C2729" s="17">
        <v>95.5</v>
      </c>
      <c r="D2729" s="17">
        <v>1.4199999999999998E-3</v>
      </c>
      <c r="E2729" s="9">
        <f t="shared" si="343"/>
        <v>2.0844007040224998E-2</v>
      </c>
      <c r="F2729">
        <f t="shared" si="344"/>
        <v>1.0210627606115685</v>
      </c>
      <c r="G2729">
        <f t="shared" si="341"/>
        <v>95.477401007652901</v>
      </c>
      <c r="H2729">
        <f t="shared" si="345"/>
        <v>1.2124899748263085E-2</v>
      </c>
      <c r="I2729" t="str">
        <f t="shared" si="342"/>
        <v>2011</v>
      </c>
      <c r="J2729">
        <f t="shared" si="348"/>
        <v>-6.021687941880419</v>
      </c>
      <c r="K2729">
        <f t="shared" si="346"/>
        <v>-2.169486494100596</v>
      </c>
      <c r="L2729">
        <f t="shared" si="347"/>
        <v>0</v>
      </c>
    </row>
    <row r="2730" spans="1:12" x14ac:dyDescent="0.3">
      <c r="A2730">
        <v>2729</v>
      </c>
      <c r="B2730" s="16" t="s">
        <v>5647</v>
      </c>
      <c r="C2730" s="17">
        <v>94.52</v>
      </c>
      <c r="D2730" s="17">
        <v>1.47E-3</v>
      </c>
      <c r="E2730" s="9">
        <f t="shared" si="343"/>
        <v>-1.0314795167977561E-2</v>
      </c>
      <c r="F2730">
        <f t="shared" si="344"/>
        <v>0.98973821989528787</v>
      </c>
      <c r="G2730">
        <f t="shared" si="341"/>
        <v>94.496845436549847</v>
      </c>
      <c r="H2730">
        <f t="shared" si="345"/>
        <v>1.1371527618215445E-2</v>
      </c>
      <c r="I2730" t="str">
        <f t="shared" si="342"/>
        <v>2011</v>
      </c>
      <c r="J2730">
        <f t="shared" si="348"/>
        <v>-5.589534253136617</v>
      </c>
      <c r="K2730">
        <f t="shared" si="346"/>
        <v>-1.1889309229975424</v>
      </c>
      <c r="L2730">
        <f t="shared" si="347"/>
        <v>0</v>
      </c>
    </row>
    <row r="2731" spans="1:12" x14ac:dyDescent="0.3">
      <c r="A2731">
        <v>2730</v>
      </c>
      <c r="B2731" s="16" t="s">
        <v>5646</v>
      </c>
      <c r="C2731" s="17">
        <v>93.33</v>
      </c>
      <c r="D2731" s="17">
        <v>1.4199999999999998E-3</v>
      </c>
      <c r="E2731" s="9">
        <f t="shared" si="343"/>
        <v>-1.2669852741051665E-2</v>
      </c>
      <c r="F2731">
        <f t="shared" si="344"/>
        <v>0.98741007194244612</v>
      </c>
      <c r="G2731">
        <f t="shared" si="341"/>
        <v>93.307914513552305</v>
      </c>
      <c r="H2731">
        <f t="shared" si="345"/>
        <v>1.1685752852675925E-2</v>
      </c>
      <c r="I2731" t="str">
        <f t="shared" si="342"/>
        <v>2011</v>
      </c>
      <c r="J2731">
        <f t="shared" si="348"/>
        <v>-5.6717186655179264</v>
      </c>
      <c r="K2731">
        <f t="shared" si="346"/>
        <v>2.3694391663679397</v>
      </c>
      <c r="L2731">
        <f t="shared" si="347"/>
        <v>0</v>
      </c>
    </row>
    <row r="2732" spans="1:12" x14ac:dyDescent="0.3">
      <c r="A2732">
        <v>2731</v>
      </c>
      <c r="B2732" s="16" t="s">
        <v>5644</v>
      </c>
      <c r="C2732" s="17">
        <v>95.7</v>
      </c>
      <c r="D2732" s="17">
        <v>1.4199999999999998E-3</v>
      </c>
      <c r="E2732" s="9">
        <f t="shared" si="343"/>
        <v>2.5076698881253186E-2</v>
      </c>
      <c r="F2732">
        <f t="shared" si="344"/>
        <v>1.0253937640630022</v>
      </c>
      <c r="G2732">
        <f t="shared" si="341"/>
        <v>95.677353679920245</v>
      </c>
      <c r="H2732">
        <f t="shared" si="345"/>
        <v>1.1957632248437954E-2</v>
      </c>
      <c r="I2732" t="str">
        <f t="shared" si="342"/>
        <v>2011</v>
      </c>
      <c r="J2732">
        <f t="shared" si="348"/>
        <v>-5.951053411209104</v>
      </c>
      <c r="K2732">
        <f t="shared" si="346"/>
        <v>0.87657324010395143</v>
      </c>
      <c r="L2732">
        <f t="shared" si="347"/>
        <v>0</v>
      </c>
    </row>
    <row r="2733" spans="1:12" x14ac:dyDescent="0.3">
      <c r="A2733">
        <v>2732</v>
      </c>
      <c r="B2733" s="16" t="s">
        <v>5642</v>
      </c>
      <c r="C2733" s="17">
        <v>97.61</v>
      </c>
      <c r="D2733" s="17">
        <v>1.5199999999999999E-3</v>
      </c>
      <c r="E2733" s="9">
        <f t="shared" si="343"/>
        <v>1.9761648727965216E-2</v>
      </c>
      <c r="F2733">
        <f t="shared" si="344"/>
        <v>1.0199582027168235</v>
      </c>
      <c r="G2733">
        <f t="shared" si="341"/>
        <v>97.585275265265309</v>
      </c>
      <c r="H2733">
        <f t="shared" si="345"/>
        <v>1.1751013652756374E-2</v>
      </c>
      <c r="I2733" t="str">
        <f t="shared" si="342"/>
        <v>2011</v>
      </c>
      <c r="J2733">
        <f t="shared" si="348"/>
        <v>-5.9648444533403797</v>
      </c>
      <c r="K2733">
        <f t="shared" si="346"/>
        <v>-2.3601957546924126</v>
      </c>
      <c r="L2733">
        <f t="shared" si="347"/>
        <v>0</v>
      </c>
    </row>
    <row r="2734" spans="1:12" x14ac:dyDescent="0.3">
      <c r="A2734">
        <v>2733</v>
      </c>
      <c r="B2734" s="16" t="s">
        <v>5640</v>
      </c>
      <c r="C2734" s="17">
        <v>98.12</v>
      </c>
      <c r="D2734" s="17">
        <v>1.5E-3</v>
      </c>
      <c r="E2734" s="9">
        <f t="shared" si="343"/>
        <v>5.2112722034147706E-3</v>
      </c>
      <c r="F2734">
        <f t="shared" si="344"/>
        <v>1.0052248745005634</v>
      </c>
      <c r="G2734">
        <f t="shared" si="341"/>
        <v>98.095473065994497</v>
      </c>
      <c r="H2734">
        <f t="shared" si="345"/>
        <v>1.035184831175852E-2</v>
      </c>
      <c r="I2734" t="str">
        <f t="shared" si="342"/>
        <v>2011</v>
      </c>
      <c r="J2734">
        <f t="shared" si="348"/>
        <v>-5.2820969242167903</v>
      </c>
      <c r="K2734">
        <f t="shared" si="346"/>
        <v>-2.8703935554216002</v>
      </c>
      <c r="L2734">
        <f t="shared" si="347"/>
        <v>0</v>
      </c>
    </row>
    <row r="2735" spans="1:12" x14ac:dyDescent="0.3">
      <c r="A2735">
        <v>2734</v>
      </c>
      <c r="B2735" s="16" t="s">
        <v>5638</v>
      </c>
      <c r="C2735" s="17">
        <v>98.06</v>
      </c>
      <c r="D2735" s="17">
        <v>1.47E-3</v>
      </c>
      <c r="E2735" s="9">
        <f t="shared" si="343"/>
        <v>-6.11683167201413E-4</v>
      </c>
      <c r="F2735">
        <f t="shared" si="344"/>
        <v>0.99938850387280875</v>
      </c>
      <c r="G2735">
        <f t="shared" si="341"/>
        <v>98.035978242785419</v>
      </c>
      <c r="H2735">
        <f t="shared" si="345"/>
        <v>9.8617748919619195E-3</v>
      </c>
      <c r="I2735" t="str">
        <f t="shared" si="342"/>
        <v>2011</v>
      </c>
      <c r="J2735">
        <f t="shared" si="348"/>
        <v>-5.0289818975722493</v>
      </c>
      <c r="K2735">
        <f t="shared" si="346"/>
        <v>-2.8108987322125216</v>
      </c>
      <c r="L2735">
        <f t="shared" si="347"/>
        <v>0</v>
      </c>
    </row>
    <row r="2736" spans="1:12" x14ac:dyDescent="0.3">
      <c r="A2736">
        <v>2735</v>
      </c>
      <c r="B2736" s="16" t="s">
        <v>5636</v>
      </c>
      <c r="C2736" s="17">
        <v>98.68</v>
      </c>
      <c r="D2736" s="17">
        <v>1.5199999999999999E-3</v>
      </c>
      <c r="E2736" s="9">
        <f t="shared" si="343"/>
        <v>6.3027554380687689E-3</v>
      </c>
      <c r="F2736">
        <f t="shared" si="344"/>
        <v>1.0063226595961656</v>
      </c>
      <c r="G2736">
        <f t="shared" si="341"/>
        <v>98.65500423293085</v>
      </c>
      <c r="H2736">
        <f t="shared" si="345"/>
        <v>9.8342562559558967E-3</v>
      </c>
      <c r="I2736" t="str">
        <f t="shared" si="342"/>
        <v>2011</v>
      </c>
      <c r="J2736">
        <f t="shared" si="348"/>
        <v>-5.0466146126315055</v>
      </c>
      <c r="K2736">
        <f t="shared" si="346"/>
        <v>-3.4299247223579528</v>
      </c>
      <c r="L2736">
        <f t="shared" si="347"/>
        <v>0</v>
      </c>
    </row>
    <row r="2737" spans="1:12" x14ac:dyDescent="0.3">
      <c r="A2737">
        <v>2736</v>
      </c>
      <c r="B2737" s="16" t="s">
        <v>5634</v>
      </c>
      <c r="C2737" s="17">
        <v>97.43</v>
      </c>
      <c r="D2737" s="17">
        <v>1.5199999999999999E-3</v>
      </c>
      <c r="E2737" s="9">
        <f t="shared" si="343"/>
        <v>-1.2748120223906043E-2</v>
      </c>
      <c r="F2737">
        <f t="shared" si="344"/>
        <v>0.98733279286582898</v>
      </c>
      <c r="G2737">
        <f t="shared" si="341"/>
        <v>97.405320859489791</v>
      </c>
      <c r="H2737">
        <f t="shared" si="345"/>
        <v>1.0218289696455329E-2</v>
      </c>
      <c r="I2737" t="str">
        <f t="shared" si="342"/>
        <v>2011</v>
      </c>
      <c r="J2737">
        <f t="shared" si="348"/>
        <v>-5.1772649753881002</v>
      </c>
      <c r="K2737">
        <f t="shared" si="346"/>
        <v>-2.1802413489168941</v>
      </c>
      <c r="L2737">
        <f t="shared" si="347"/>
        <v>0</v>
      </c>
    </row>
    <row r="2738" spans="1:12" x14ac:dyDescent="0.3">
      <c r="A2738">
        <v>2737</v>
      </c>
      <c r="B2738" s="16" t="s">
        <v>5632</v>
      </c>
      <c r="C2738" s="17">
        <v>97.8</v>
      </c>
      <c r="D2738" s="17">
        <v>1.5199999999999999E-3</v>
      </c>
      <c r="E2738" s="9">
        <f t="shared" si="343"/>
        <v>3.7904056035217171E-3</v>
      </c>
      <c r="F2738">
        <f t="shared" si="344"/>
        <v>1.003797598275685</v>
      </c>
      <c r="G2738">
        <f t="shared" si="341"/>
        <v>97.775227138028342</v>
      </c>
      <c r="H2738">
        <f t="shared" si="345"/>
        <v>1.0209004930388708E-2</v>
      </c>
      <c r="I2738" t="str">
        <f t="shared" si="342"/>
        <v>2011</v>
      </c>
      <c r="J2738">
        <f t="shared" si="348"/>
        <v>-5.1922040031319829</v>
      </c>
      <c r="K2738">
        <f t="shared" si="346"/>
        <v>-2.5501476274554449</v>
      </c>
      <c r="L2738">
        <f t="shared" si="347"/>
        <v>0</v>
      </c>
    </row>
    <row r="2739" spans="1:12" x14ac:dyDescent="0.3">
      <c r="A2739">
        <v>2738</v>
      </c>
      <c r="B2739" s="16" t="s">
        <v>5630</v>
      </c>
      <c r="C2739" s="17">
        <v>98.16</v>
      </c>
      <c r="D2739" s="17">
        <v>1.6200000000000001E-3</v>
      </c>
      <c r="E2739" s="9">
        <f t="shared" si="343"/>
        <v>3.6742233618843254E-3</v>
      </c>
      <c r="F2739">
        <f t="shared" si="344"/>
        <v>1.003680981595092</v>
      </c>
      <c r="G2739">
        <f t="shared" si="341"/>
        <v>98.133500377610005</v>
      </c>
      <c r="H2739">
        <f t="shared" si="345"/>
        <v>1.0066367795458119E-2</v>
      </c>
      <c r="I2739" t="str">
        <f t="shared" si="342"/>
        <v>2011</v>
      </c>
      <c r="J2739">
        <f t="shared" si="348"/>
        <v>-5.138419829797769</v>
      </c>
      <c r="K2739">
        <f t="shared" si="346"/>
        <v>-2.9084208670371083</v>
      </c>
      <c r="L2739">
        <f t="shared" si="347"/>
        <v>0</v>
      </c>
    </row>
    <row r="2740" spans="1:12" x14ac:dyDescent="0.3">
      <c r="A2740">
        <v>2739</v>
      </c>
      <c r="B2740" s="16" t="s">
        <v>5628</v>
      </c>
      <c r="C2740" s="17">
        <v>96.58</v>
      </c>
      <c r="D2740" s="17">
        <v>1.6200000000000001E-3</v>
      </c>
      <c r="E2740" s="9">
        <f t="shared" si="343"/>
        <v>-1.6227119957260137E-2</v>
      </c>
      <c r="F2740">
        <f t="shared" si="344"/>
        <v>0.98390383048084762</v>
      </c>
      <c r="G2740">
        <f t="shared" si="341"/>
        <v>96.553926920024196</v>
      </c>
      <c r="H2740">
        <f t="shared" si="345"/>
        <v>1.0637917760726043E-2</v>
      </c>
      <c r="I2740" t="str">
        <f t="shared" si="342"/>
        <v>2011</v>
      </c>
      <c r="J2740">
        <f t="shared" si="348"/>
        <v>-5.3427649808255362</v>
      </c>
      <c r="K2740">
        <f t="shared" si="346"/>
        <v>-1.3288474094512992</v>
      </c>
      <c r="L2740">
        <f t="shared" si="347"/>
        <v>0</v>
      </c>
    </row>
    <row r="2741" spans="1:12" x14ac:dyDescent="0.3">
      <c r="A2741">
        <v>2740</v>
      </c>
      <c r="B2741" s="16" t="s">
        <v>5626</v>
      </c>
      <c r="C2741" s="17">
        <v>97.6</v>
      </c>
      <c r="D2741" s="17">
        <v>1.57E-3</v>
      </c>
      <c r="E2741" s="9">
        <f t="shared" si="343"/>
        <v>1.0505812973650887E-2</v>
      </c>
      <c r="F2741">
        <f t="shared" si="344"/>
        <v>1.010561192793539</v>
      </c>
      <c r="G2741">
        <f t="shared" si="341"/>
        <v>97.574464674350793</v>
      </c>
      <c r="H2741">
        <f t="shared" si="345"/>
        <v>1.0647654005798817E-2</v>
      </c>
      <c r="I2741" t="str">
        <f t="shared" si="342"/>
        <v>2011</v>
      </c>
      <c r="J2741">
        <f t="shared" si="348"/>
        <v>-5.4041775405803252</v>
      </c>
      <c r="K2741">
        <f t="shared" si="346"/>
        <v>-2.349385163777896</v>
      </c>
      <c r="L2741">
        <f t="shared" si="347"/>
        <v>0</v>
      </c>
    </row>
    <row r="2742" spans="1:12" x14ac:dyDescent="0.3">
      <c r="A2742">
        <v>2741</v>
      </c>
      <c r="B2742" s="16" t="s">
        <v>5625</v>
      </c>
      <c r="C2742" s="17">
        <v>96.61</v>
      </c>
      <c r="D2742" s="17">
        <v>1.57E-3</v>
      </c>
      <c r="E2742" s="9">
        <f t="shared" si="343"/>
        <v>-1.0195237889628511E-2</v>
      </c>
      <c r="F2742">
        <f t="shared" si="344"/>
        <v>0.98985655737704925</v>
      </c>
      <c r="G2742">
        <f t="shared" si="341"/>
        <v>96.584723690461388</v>
      </c>
      <c r="H2742">
        <f t="shared" si="345"/>
        <v>1.0844978784817249E-2</v>
      </c>
      <c r="I2742" t="str">
        <f t="shared" si="342"/>
        <v>2011</v>
      </c>
      <c r="J2742">
        <f t="shared" si="348"/>
        <v>-5.4484961593420875</v>
      </c>
      <c r="K2742">
        <f t="shared" si="346"/>
        <v>-1.3596441798884911</v>
      </c>
      <c r="L2742">
        <f t="shared" si="347"/>
        <v>0</v>
      </c>
    </row>
    <row r="2743" spans="1:12" x14ac:dyDescent="0.3">
      <c r="A2743">
        <v>2742</v>
      </c>
      <c r="B2743" s="16" t="s">
        <v>5623</v>
      </c>
      <c r="C2743" s="17">
        <v>95.25</v>
      </c>
      <c r="D2743" s="17">
        <v>1.57E-3</v>
      </c>
      <c r="E2743" s="9">
        <f t="shared" si="343"/>
        <v>-1.4177241522607846E-2</v>
      </c>
      <c r="F2743">
        <f t="shared" si="344"/>
        <v>0.98592278232067077</v>
      </c>
      <c r="G2743">
        <f t="shared" si="341"/>
        <v>95.225079510572897</v>
      </c>
      <c r="H2743">
        <f t="shared" si="345"/>
        <v>1.1234560288634919E-2</v>
      </c>
      <c r="I2743" t="str">
        <f t="shared" si="342"/>
        <v>2011</v>
      </c>
      <c r="J2743">
        <f t="shared" si="348"/>
        <v>-5.5647662162372651</v>
      </c>
      <c r="K2743">
        <f t="shared" si="346"/>
        <v>2.1410628621057981</v>
      </c>
      <c r="L2743">
        <f t="shared" si="347"/>
        <v>0</v>
      </c>
    </row>
    <row r="2744" spans="1:12" x14ac:dyDescent="0.3">
      <c r="A2744">
        <v>2743</v>
      </c>
      <c r="B2744" s="16" t="s">
        <v>5621</v>
      </c>
      <c r="C2744" s="17">
        <v>97.91</v>
      </c>
      <c r="D2744" s="17">
        <v>1.6200000000000001E-3</v>
      </c>
      <c r="E2744" s="9">
        <f t="shared" si="343"/>
        <v>2.7543675359169576E-2</v>
      </c>
      <c r="F2744">
        <f t="shared" si="344"/>
        <v>1.0279265091863516</v>
      </c>
      <c r="G2744">
        <f t="shared" si="341"/>
        <v>97.883567868498332</v>
      </c>
      <c r="H2744">
        <f t="shared" si="345"/>
        <v>1.2098180267906457E-2</v>
      </c>
      <c r="I2744" t="str">
        <f t="shared" si="342"/>
        <v>2011</v>
      </c>
      <c r="J2744">
        <f t="shared" si="348"/>
        <v>-6.1598387434262136</v>
      </c>
      <c r="K2744">
        <f t="shared" si="346"/>
        <v>-0.51742549581963715</v>
      </c>
      <c r="L2744">
        <f t="shared" si="347"/>
        <v>0</v>
      </c>
    </row>
    <row r="2745" spans="1:12" x14ac:dyDescent="0.3">
      <c r="A2745">
        <v>2744</v>
      </c>
      <c r="B2745" s="16" t="s">
        <v>5620</v>
      </c>
      <c r="C2745" s="17">
        <v>97.39</v>
      </c>
      <c r="D2745" s="17">
        <v>1.47E-3</v>
      </c>
      <c r="E2745" s="9">
        <f t="shared" si="343"/>
        <v>-5.3251533928720387E-3</v>
      </c>
      <c r="F2745">
        <f t="shared" si="344"/>
        <v>0.99468900010213468</v>
      </c>
      <c r="G2745">
        <f t="shared" si="341"/>
        <v>97.366142372678695</v>
      </c>
      <c r="H2745">
        <f t="shared" si="345"/>
        <v>1.2098106046373265E-2</v>
      </c>
      <c r="I2745" t="str">
        <f t="shared" si="342"/>
        <v>2011</v>
      </c>
      <c r="J2745">
        <f t="shared" si="348"/>
        <v>-6.1272394300618069</v>
      </c>
      <c r="K2745">
        <f t="shared" si="346"/>
        <v>1.8590482286253547</v>
      </c>
      <c r="L2745">
        <f t="shared" si="347"/>
        <v>0</v>
      </c>
    </row>
    <row r="2746" spans="1:12" x14ac:dyDescent="0.3">
      <c r="A2746">
        <v>2745</v>
      </c>
      <c r="B2746" s="16" t="s">
        <v>5618</v>
      </c>
      <c r="C2746" s="17">
        <v>99.42</v>
      </c>
      <c r="D2746" s="17">
        <v>1.47E-3</v>
      </c>
      <c r="E2746" s="9">
        <f t="shared" si="343"/>
        <v>2.0629764693418779E-2</v>
      </c>
      <c r="F2746">
        <f t="shared" si="344"/>
        <v>1.0208440291611049</v>
      </c>
      <c r="G2746">
        <f t="shared" si="341"/>
        <v>99.395645083599092</v>
      </c>
      <c r="H2746">
        <f t="shared" si="345"/>
        <v>1.255439448043652E-2</v>
      </c>
      <c r="I2746" t="str">
        <f t="shared" si="342"/>
        <v>2011</v>
      </c>
      <c r="J2746">
        <f t="shared" si="348"/>
        <v>-6.4908657695631033</v>
      </c>
      <c r="K2746">
        <f t="shared" si="346"/>
        <v>-0.17045448229504245</v>
      </c>
      <c r="L2746">
        <f t="shared" si="347"/>
        <v>0</v>
      </c>
    </row>
    <row r="2747" spans="1:12" x14ac:dyDescent="0.3">
      <c r="A2747">
        <v>2746</v>
      </c>
      <c r="B2747" s="16" t="s">
        <v>5616</v>
      </c>
      <c r="C2747" s="17">
        <v>101.01</v>
      </c>
      <c r="D2747" s="17">
        <v>1.5199999999999999E-3</v>
      </c>
      <c r="E2747" s="9">
        <f t="shared" si="343"/>
        <v>1.5866221174566271E-2</v>
      </c>
      <c r="F2747">
        <f t="shared" si="344"/>
        <v>1.015992757996379</v>
      </c>
      <c r="G2747">
        <f t="shared" si="341"/>
        <v>100.98441404102499</v>
      </c>
      <c r="H2747">
        <f t="shared" si="345"/>
        <v>1.2682022439022637E-2</v>
      </c>
      <c r="I2747" t="str">
        <f t="shared" si="342"/>
        <v>2011</v>
      </c>
      <c r="J2747">
        <f t="shared" si="348"/>
        <v>-6.6616585345063237</v>
      </c>
      <c r="K2747">
        <f t="shared" si="346"/>
        <v>-1.759223439720941</v>
      </c>
      <c r="L2747">
        <f t="shared" si="347"/>
        <v>0</v>
      </c>
    </row>
    <row r="2748" spans="1:12" x14ac:dyDescent="0.3">
      <c r="A2748">
        <v>2747</v>
      </c>
      <c r="B2748" s="16" t="s">
        <v>5614</v>
      </c>
      <c r="C2748" s="17">
        <v>101.74</v>
      </c>
      <c r="D2748" s="17">
        <v>1.57E-3</v>
      </c>
      <c r="E2748" s="9">
        <f t="shared" si="343"/>
        <v>7.2010175535260129E-3</v>
      </c>
      <c r="F2748">
        <f t="shared" si="344"/>
        <v>1.0072270072270071</v>
      </c>
      <c r="G2748">
        <f t="shared" si="341"/>
        <v>101.71338151607019</v>
      </c>
      <c r="H2748">
        <f t="shared" si="345"/>
        <v>1.2701548038733759E-2</v>
      </c>
      <c r="I2748" t="str">
        <f t="shared" si="342"/>
        <v>2011</v>
      </c>
      <c r="J2748">
        <f t="shared" si="348"/>
        <v>-6.7200769891535961</v>
      </c>
      <c r="K2748">
        <f t="shared" si="346"/>
        <v>-2.4881909147661361</v>
      </c>
      <c r="L2748">
        <f t="shared" si="347"/>
        <v>0</v>
      </c>
    </row>
    <row r="2749" spans="1:12" x14ac:dyDescent="0.3">
      <c r="A2749">
        <v>2748</v>
      </c>
      <c r="B2749" s="16" t="s">
        <v>5612</v>
      </c>
      <c r="C2749" s="17">
        <v>102.34</v>
      </c>
      <c r="D2749" s="17">
        <v>1.57E-3</v>
      </c>
      <c r="E2749" s="9">
        <f t="shared" si="343"/>
        <v>5.8800639823268948E-3</v>
      </c>
      <c r="F2749">
        <f t="shared" si="344"/>
        <v>1.0058973854924318</v>
      </c>
      <c r="G2749">
        <f t="shared" si="341"/>
        <v>102.31322453660924</v>
      </c>
      <c r="H2749">
        <f t="shared" si="345"/>
        <v>1.2708498354560928E-2</v>
      </c>
      <c r="I2749" t="str">
        <f t="shared" si="342"/>
        <v>2011</v>
      </c>
      <c r="J2749">
        <f t="shared" si="348"/>
        <v>-6.7634068011414419</v>
      </c>
      <c r="K2749">
        <f t="shared" si="346"/>
        <v>-3.0880339353051909</v>
      </c>
      <c r="L2749">
        <f t="shared" si="347"/>
        <v>0</v>
      </c>
    </row>
    <row r="2750" spans="1:12" x14ac:dyDescent="0.3">
      <c r="A2750">
        <v>2749</v>
      </c>
      <c r="B2750" s="16" t="s">
        <v>5610</v>
      </c>
      <c r="C2750" s="17">
        <v>101.76</v>
      </c>
      <c r="D2750" s="17">
        <v>1.5199999999999999E-3</v>
      </c>
      <c r="E2750" s="9">
        <f t="shared" si="343"/>
        <v>-5.6835037851337344E-3</v>
      </c>
      <c r="F2750">
        <f t="shared" si="344"/>
        <v>0.99433261676763729</v>
      </c>
      <c r="G2750">
        <f t="shared" si="341"/>
        <v>101.73422406508962</v>
      </c>
      <c r="H2750">
        <f t="shared" si="345"/>
        <v>1.2787028042991051E-2</v>
      </c>
      <c r="I2750" t="str">
        <f t="shared" si="342"/>
        <v>2011</v>
      </c>
      <c r="J2750">
        <f t="shared" si="348"/>
        <v>-6.7666886678584257</v>
      </c>
      <c r="K2750">
        <f t="shared" si="346"/>
        <v>-2.5090334637855705</v>
      </c>
      <c r="L2750">
        <f t="shared" si="347"/>
        <v>0</v>
      </c>
    </row>
    <row r="2751" spans="1:12" x14ac:dyDescent="0.3">
      <c r="A2751">
        <v>2750</v>
      </c>
      <c r="B2751" s="16" t="s">
        <v>5608</v>
      </c>
      <c r="C2751" s="17">
        <v>99.83</v>
      </c>
      <c r="D2751" s="17">
        <v>1.5199999999999999E-3</v>
      </c>
      <c r="E2751" s="9">
        <f t="shared" si="343"/>
        <v>-1.9148360243478286E-2</v>
      </c>
      <c r="F2751">
        <f t="shared" si="344"/>
        <v>0.98103380503144644</v>
      </c>
      <c r="G2751">
        <f t="shared" si="341"/>
        <v>99.804712936496614</v>
      </c>
      <c r="H2751">
        <f t="shared" si="345"/>
        <v>1.3322943490048823E-2</v>
      </c>
      <c r="I2751" t="str">
        <f t="shared" si="342"/>
        <v>2011</v>
      </c>
      <c r="J2751">
        <f t="shared" si="348"/>
        <v>-6.9165693571331728</v>
      </c>
      <c r="K2751">
        <f t="shared" si="346"/>
        <v>-0.57952233519256424</v>
      </c>
      <c r="L2751">
        <f t="shared" si="347"/>
        <v>0</v>
      </c>
    </row>
    <row r="2752" spans="1:12" x14ac:dyDescent="0.3">
      <c r="A2752">
        <v>2751</v>
      </c>
      <c r="B2752" s="16" t="s">
        <v>5607</v>
      </c>
      <c r="C2752" s="17">
        <v>99.25</v>
      </c>
      <c r="D2752" s="17">
        <v>1.5E-3</v>
      </c>
      <c r="E2752" s="9">
        <f t="shared" si="343"/>
        <v>-5.8268197810340131E-3</v>
      </c>
      <c r="F2752">
        <f t="shared" si="344"/>
        <v>0.9941901232094561</v>
      </c>
      <c r="G2752">
        <f t="shared" si="341"/>
        <v>99.22519060130405</v>
      </c>
      <c r="H2752">
        <f t="shared" si="345"/>
        <v>1.3399881661714831E-2</v>
      </c>
      <c r="I2752" t="str">
        <f t="shared" si="342"/>
        <v>2011</v>
      </c>
      <c r="J2752">
        <f t="shared" si="348"/>
        <v>-6.9161181751143497</v>
      </c>
      <c r="K2752">
        <f t="shared" si="346"/>
        <v>0.66949953808033058</v>
      </c>
      <c r="L2752">
        <f t="shared" si="347"/>
        <v>0</v>
      </c>
    </row>
    <row r="2753" spans="1:12" x14ac:dyDescent="0.3">
      <c r="A2753">
        <v>2752</v>
      </c>
      <c r="B2753" s="16" t="s">
        <v>5605</v>
      </c>
      <c r="C2753" s="17">
        <v>99.92</v>
      </c>
      <c r="D2753" s="17">
        <v>1.5199999999999999E-3</v>
      </c>
      <c r="E2753" s="9">
        <f t="shared" si="343"/>
        <v>6.7279462500223694E-3</v>
      </c>
      <c r="F2753">
        <f t="shared" si="344"/>
        <v>1.0067506297229218</v>
      </c>
      <c r="G2753">
        <f t="shared" si="341"/>
        <v>99.89469013938438</v>
      </c>
      <c r="H2753">
        <f t="shared" si="345"/>
        <v>1.3412000131529144E-2</v>
      </c>
      <c r="I2753" t="str">
        <f t="shared" si="342"/>
        <v>2011</v>
      </c>
      <c r="J2753">
        <f t="shared" si="348"/>
        <v>-6.9690800606752736</v>
      </c>
      <c r="K2753">
        <f t="shared" si="346"/>
        <v>0.95564212828185191</v>
      </c>
      <c r="L2753">
        <f t="shared" si="347"/>
        <v>0</v>
      </c>
    </row>
    <row r="2754" spans="1:12" x14ac:dyDescent="0.3">
      <c r="A2754">
        <v>2753</v>
      </c>
      <c r="B2754" s="16" t="s">
        <v>5603</v>
      </c>
      <c r="C2754" s="17">
        <v>101.82</v>
      </c>
      <c r="D2754" s="17">
        <v>1.3700000000000001E-3</v>
      </c>
      <c r="E2754" s="9">
        <f t="shared" si="343"/>
        <v>1.883668265686771E-2</v>
      </c>
      <c r="F2754">
        <f t="shared" si="344"/>
        <v>1.0190152121697358</v>
      </c>
      <c r="G2754">
        <f t="shared" si="341"/>
        <v>101.7967537540474</v>
      </c>
      <c r="H2754">
        <f t="shared" si="345"/>
        <v>1.3731859260705121E-2</v>
      </c>
      <c r="I2754" t="str">
        <f t="shared" si="342"/>
        <v>2011</v>
      </c>
      <c r="J2754">
        <f t="shared" si="348"/>
        <v>-7.271144458934689</v>
      </c>
      <c r="K2754">
        <f t="shared" si="346"/>
        <v>-0.94642148638116907</v>
      </c>
      <c r="L2754">
        <f t="shared" si="347"/>
        <v>0</v>
      </c>
    </row>
    <row r="2755" spans="1:12" x14ac:dyDescent="0.3">
      <c r="A2755">
        <v>2754</v>
      </c>
      <c r="B2755" s="16" t="s">
        <v>5601</v>
      </c>
      <c r="C2755" s="17">
        <v>100.87</v>
      </c>
      <c r="D2755" s="17">
        <v>1.17E-3</v>
      </c>
      <c r="E2755" s="9">
        <f t="shared" si="343"/>
        <v>-9.3739894074457639E-3</v>
      </c>
      <c r="F2755">
        <f t="shared" si="344"/>
        <v>0.99066980946768823</v>
      </c>
      <c r="G2755">
        <f t="shared" ref="G2755:G2818" si="349">C2755*EXP(-2/12*D2755)</f>
        <v>100.85033226766623</v>
      </c>
      <c r="H2755">
        <f t="shared" si="345"/>
        <v>1.3671864884423063E-2</v>
      </c>
      <c r="I2755" t="str">
        <f t="shared" ref="I2755:I2818" si="350">MID(B2755,7,4)</f>
        <v>2011</v>
      </c>
      <c r="J2755">
        <f t="shared" si="348"/>
        <v>-7.1720711899852727</v>
      </c>
      <c r="K2755">
        <f t="shared" si="346"/>
        <v>0.5595527771327653</v>
      </c>
      <c r="L2755">
        <f t="shared" si="347"/>
        <v>0</v>
      </c>
    </row>
    <row r="2756" spans="1:12" x14ac:dyDescent="0.3">
      <c r="A2756">
        <v>2755</v>
      </c>
      <c r="B2756" s="16" t="s">
        <v>5599</v>
      </c>
      <c r="C2756" s="17">
        <v>101.43</v>
      </c>
      <c r="D2756" s="17">
        <v>1.1899999999999999E-3</v>
      </c>
      <c r="E2756" s="9">
        <f t="shared" ref="E2756:E2819" si="351">LN(C2756/C2755)</f>
        <v>5.5363463211603797E-3</v>
      </c>
      <c r="F2756">
        <f t="shared" ref="F2756:F2819" si="352">C2756/C2755</f>
        <v>1.0055517002081888</v>
      </c>
      <c r="G2756">
        <f t="shared" si="349"/>
        <v>101.409885044799</v>
      </c>
      <c r="H2756">
        <f t="shared" si="345"/>
        <v>1.338934592478867E-2</v>
      </c>
      <c r="I2756" t="str">
        <f t="shared" si="350"/>
        <v>2011</v>
      </c>
      <c r="J2756">
        <f t="shared" si="348"/>
        <v>-7.0628365055336788</v>
      </c>
      <c r="K2756">
        <f t="shared" si="346"/>
        <v>0.20826470418715815</v>
      </c>
      <c r="L2756">
        <f t="shared" si="347"/>
        <v>0</v>
      </c>
    </row>
    <row r="2757" spans="1:12" x14ac:dyDescent="0.3">
      <c r="A2757">
        <v>2756</v>
      </c>
      <c r="B2757" s="16" t="s">
        <v>5597</v>
      </c>
      <c r="C2757" s="17">
        <v>103.08</v>
      </c>
      <c r="D2757" s="17">
        <v>1.17E-3</v>
      </c>
      <c r="E2757" s="9">
        <f t="shared" si="351"/>
        <v>1.613648039625994E-2</v>
      </c>
      <c r="F2757">
        <f t="shared" si="352"/>
        <v>1.0162673765158237</v>
      </c>
      <c r="G2757">
        <f t="shared" si="349"/>
        <v>103.05990135968112</v>
      </c>
      <c r="H2757">
        <f t="shared" si="345"/>
        <v>1.3622727783666133E-2</v>
      </c>
      <c r="I2757" t="str">
        <f t="shared" si="350"/>
        <v>2011</v>
      </c>
      <c r="J2757">
        <f t="shared" si="348"/>
        <v>-7.3028654889447342</v>
      </c>
      <c r="K2757">
        <f t="shared" si="346"/>
        <v>-1.4417516106949648</v>
      </c>
      <c r="L2757">
        <f t="shared" si="347"/>
        <v>0</v>
      </c>
    </row>
    <row r="2758" spans="1:12" x14ac:dyDescent="0.3">
      <c r="A2758">
        <v>2757</v>
      </c>
      <c r="B2758" s="16" t="s">
        <v>5595</v>
      </c>
      <c r="C2758" s="17">
        <v>101.64</v>
      </c>
      <c r="D2758" s="17">
        <v>1.2900000000000001E-3</v>
      </c>
      <c r="E2758" s="9">
        <f t="shared" si="351"/>
        <v>-1.4068227332200913E-2</v>
      </c>
      <c r="F2758">
        <f t="shared" si="352"/>
        <v>0.98603026775320146</v>
      </c>
      <c r="G2758">
        <f t="shared" si="349"/>
        <v>101.61814974898616</v>
      </c>
      <c r="H2758">
        <f t="shared" si="345"/>
        <v>1.3629481547092707E-2</v>
      </c>
      <c r="I2758" t="str">
        <f t="shared" si="350"/>
        <v>2011</v>
      </c>
      <c r="J2758">
        <f t="shared" si="348"/>
        <v>-7.2042723026827264</v>
      </c>
      <c r="K2758">
        <f t="shared" si="346"/>
        <v>0.8854483631998562</v>
      </c>
      <c r="L2758">
        <f t="shared" si="347"/>
        <v>0</v>
      </c>
    </row>
    <row r="2759" spans="1:12" x14ac:dyDescent="0.3">
      <c r="A2759">
        <v>2758</v>
      </c>
      <c r="B2759" s="16" t="s">
        <v>5593</v>
      </c>
      <c r="C2759" s="17">
        <v>103.78</v>
      </c>
      <c r="D2759" s="17">
        <v>1.14E-3</v>
      </c>
      <c r="E2759" s="9">
        <f t="shared" si="351"/>
        <v>2.0836115487630237E-2</v>
      </c>
      <c r="F2759">
        <f t="shared" si="352"/>
        <v>1.0210547028728847</v>
      </c>
      <c r="G2759">
        <f t="shared" si="349"/>
        <v>103.76028367311038</v>
      </c>
      <c r="H2759">
        <f t="shared" si="345"/>
        <v>1.3629120794337491E-2</v>
      </c>
      <c r="I2759" t="str">
        <f t="shared" si="350"/>
        <v>2011</v>
      </c>
      <c r="J2759">
        <f t="shared" si="348"/>
        <v>-7.3559453101965442</v>
      </c>
      <c r="K2759">
        <f t="shared" si="346"/>
        <v>-1.2566855609243675</v>
      </c>
      <c r="L2759">
        <f t="shared" si="347"/>
        <v>0</v>
      </c>
    </row>
    <row r="2760" spans="1:12" x14ac:dyDescent="0.3">
      <c r="A2760">
        <v>2759</v>
      </c>
      <c r="B2760" s="16" t="s">
        <v>5592</v>
      </c>
      <c r="C2760" s="17">
        <v>102.59</v>
      </c>
      <c r="D2760" s="17">
        <v>9.6000000000000002E-4</v>
      </c>
      <c r="E2760" s="9">
        <f t="shared" si="351"/>
        <v>-1.1532811839972219E-2</v>
      </c>
      <c r="F2760">
        <f t="shared" si="352"/>
        <v>0.98853343611485833</v>
      </c>
      <c r="G2760">
        <f t="shared" si="349"/>
        <v>102.57358691308197</v>
      </c>
      <c r="H2760">
        <f t="shared" si="345"/>
        <v>1.3671198019749435E-2</v>
      </c>
      <c r="I2760" t="str">
        <f t="shared" si="350"/>
        <v>2011</v>
      </c>
      <c r="J2760">
        <f t="shared" si="348"/>
        <v>-7.2942663440051003</v>
      </c>
      <c r="K2760">
        <f t="shared" si="346"/>
        <v>-6.998880089595616E-2</v>
      </c>
      <c r="L2760">
        <f t="shared" si="347"/>
        <v>0</v>
      </c>
    </row>
    <row r="2761" spans="1:12" x14ac:dyDescent="0.3">
      <c r="A2761">
        <v>2760</v>
      </c>
      <c r="B2761" s="16" t="s">
        <v>5590</v>
      </c>
      <c r="C2761" s="17">
        <v>102.52</v>
      </c>
      <c r="D2761" s="17">
        <v>9.6000000000000002E-4</v>
      </c>
      <c r="E2761" s="9">
        <f t="shared" si="351"/>
        <v>-6.8256060375110155E-4</v>
      </c>
      <c r="F2761">
        <f t="shared" si="352"/>
        <v>0.99931767228774726</v>
      </c>
      <c r="G2761">
        <f t="shared" si="349"/>
        <v>102.50359811218601</v>
      </c>
      <c r="H2761">
        <f t="shared" si="345"/>
        <v>1.3377573985835115E-2</v>
      </c>
      <c r="I2761" t="str">
        <f t="shared" si="350"/>
        <v>2011</v>
      </c>
      <c r="J2761">
        <f t="shared" si="348"/>
        <v>-7.1327330853972848</v>
      </c>
      <c r="K2761">
        <f t="shared" si="346"/>
        <v>3.2194848412137986</v>
      </c>
      <c r="L2761">
        <f t="shared" si="347"/>
        <v>0</v>
      </c>
    </row>
    <row r="2762" spans="1:12" x14ac:dyDescent="0.3">
      <c r="A2762">
        <v>2761</v>
      </c>
      <c r="B2762" s="16" t="s">
        <v>5588</v>
      </c>
      <c r="C2762" s="17">
        <v>105.74</v>
      </c>
      <c r="D2762" s="17">
        <v>9.6000000000000002E-4</v>
      </c>
      <c r="E2762" s="9">
        <f t="shared" si="351"/>
        <v>3.0925349311433793E-2</v>
      </c>
      <c r="F2762">
        <f t="shared" si="352"/>
        <v>1.0314085056574327</v>
      </c>
      <c r="G2762">
        <f t="shared" si="349"/>
        <v>105.72308295339981</v>
      </c>
      <c r="H2762">
        <f t="shared" si="345"/>
        <v>1.3745974154461551E-2</v>
      </c>
      <c r="I2762" t="str">
        <f t="shared" si="350"/>
        <v>2011</v>
      </c>
      <c r="J2762">
        <f t="shared" si="348"/>
        <v>-7.5593567673920044</v>
      </c>
      <c r="K2762">
        <f t="shared" si="346"/>
        <v>3.7173289408187316E-2</v>
      </c>
      <c r="L2762">
        <f t="shared" si="347"/>
        <v>0</v>
      </c>
    </row>
    <row r="2763" spans="1:12" x14ac:dyDescent="0.3">
      <c r="A2763">
        <v>2762</v>
      </c>
      <c r="B2763" s="16" t="s">
        <v>5586</v>
      </c>
      <c r="C2763" s="17">
        <v>105.78</v>
      </c>
      <c r="D2763" s="17">
        <v>1.1200000000000001E-3</v>
      </c>
      <c r="E2763" s="9">
        <f t="shared" si="351"/>
        <v>3.7821483052967442E-4</v>
      </c>
      <c r="F2763">
        <f t="shared" si="352"/>
        <v>1.0003782863627766</v>
      </c>
      <c r="G2763">
        <f t="shared" si="349"/>
        <v>105.760256242808</v>
      </c>
      <c r="H2763">
        <f t="shared" si="345"/>
        <v>1.3397912709919029E-2</v>
      </c>
      <c r="I2763" t="str">
        <f t="shared" si="350"/>
        <v>2011</v>
      </c>
      <c r="J2763">
        <f t="shared" si="348"/>
        <v>-7.3705371399260757</v>
      </c>
      <c r="K2763">
        <f t="shared" si="346"/>
        <v>5.4671252234875283</v>
      </c>
      <c r="L2763">
        <f t="shared" si="347"/>
        <v>0</v>
      </c>
    </row>
    <row r="2764" spans="1:12" x14ac:dyDescent="0.3">
      <c r="A2764">
        <v>2763</v>
      </c>
      <c r="B2764" s="16" t="s">
        <v>5584</v>
      </c>
      <c r="C2764" s="17">
        <v>111.25</v>
      </c>
      <c r="D2764" s="17">
        <v>1.2199999999999999E-3</v>
      </c>
      <c r="E2764" s="9">
        <f t="shared" si="351"/>
        <v>5.041845540851566E-2</v>
      </c>
      <c r="F2764">
        <f t="shared" si="352"/>
        <v>1.0517110985063338</v>
      </c>
      <c r="G2764">
        <f t="shared" si="349"/>
        <v>111.22738146629553</v>
      </c>
      <c r="H2764">
        <f t="shared" si="345"/>
        <v>1.598501819031066E-2</v>
      </c>
      <c r="I2764" t="str">
        <f t="shared" si="350"/>
        <v>2011</v>
      </c>
      <c r="J2764">
        <f t="shared" si="348"/>
        <v>-9.2483519473480342</v>
      </c>
      <c r="K2764">
        <f t="shared" si="346"/>
        <v>0.10960651169531843</v>
      </c>
      <c r="L2764">
        <f t="shared" si="347"/>
        <v>0</v>
      </c>
    </row>
    <row r="2765" spans="1:12" x14ac:dyDescent="0.3">
      <c r="A2765">
        <v>2764</v>
      </c>
      <c r="B2765" s="16" t="s">
        <v>5582</v>
      </c>
      <c r="C2765" s="17">
        <v>111.36</v>
      </c>
      <c r="D2765" s="17">
        <v>1.24E-3</v>
      </c>
      <c r="E2765" s="9">
        <f t="shared" si="351"/>
        <v>9.8827553975984841E-4</v>
      </c>
      <c r="F2765">
        <f t="shared" si="352"/>
        <v>1.0009887640449437</v>
      </c>
      <c r="G2765">
        <f t="shared" si="349"/>
        <v>111.33698797799084</v>
      </c>
      <c r="H2765">
        <f t="shared" si="345"/>
        <v>1.5971121363543027E-2</v>
      </c>
      <c r="I2765" t="str">
        <f t="shared" si="350"/>
        <v>2011</v>
      </c>
      <c r="J2765">
        <f t="shared" si="348"/>
        <v>-9.2494174038221626</v>
      </c>
      <c r="K2765">
        <f t="shared" si="346"/>
        <v>0.43655581944993571</v>
      </c>
      <c r="L2765">
        <f t="shared" si="347"/>
        <v>0</v>
      </c>
    </row>
    <row r="2766" spans="1:12" x14ac:dyDescent="0.3">
      <c r="A2766">
        <v>2765</v>
      </c>
      <c r="B2766" s="16" t="s">
        <v>5580</v>
      </c>
      <c r="C2766" s="17">
        <v>112.14</v>
      </c>
      <c r="D2766" s="17">
        <v>1.32E-3</v>
      </c>
      <c r="E2766" s="9">
        <f t="shared" si="351"/>
        <v>6.9798941094169889E-3</v>
      </c>
      <c r="F2766">
        <f t="shared" si="352"/>
        <v>1.0070043103448276</v>
      </c>
      <c r="G2766">
        <f t="shared" si="349"/>
        <v>112.115331913589</v>
      </c>
      <c r="H2766">
        <f t="shared" si="345"/>
        <v>1.5974615745638136E-2</v>
      </c>
      <c r="I2766" t="str">
        <f t="shared" si="350"/>
        <v>2011</v>
      </c>
      <c r="J2766">
        <f t="shared" si="348"/>
        <v>-9.3161168678794954</v>
      </c>
      <c r="K2766">
        <f t="shared" si="346"/>
        <v>-0.3417881161482228</v>
      </c>
      <c r="L2766">
        <f t="shared" si="347"/>
        <v>0</v>
      </c>
    </row>
    <row r="2767" spans="1:12" x14ac:dyDescent="0.3">
      <c r="A2767">
        <v>2766</v>
      </c>
      <c r="B2767" s="16" t="s">
        <v>5578</v>
      </c>
      <c r="C2767" s="17">
        <v>111.8</v>
      </c>
      <c r="D2767" s="17">
        <v>1.4199999999999998E-3</v>
      </c>
      <c r="E2767" s="9">
        <f t="shared" si="351"/>
        <v>-3.036529974527722E-3</v>
      </c>
      <c r="F2767">
        <f t="shared" si="352"/>
        <v>0.99696807561976097</v>
      </c>
      <c r="G2767">
        <f t="shared" si="349"/>
        <v>111.77354379744078</v>
      </c>
      <c r="H2767">
        <f t="shared" si="345"/>
        <v>1.5714301481835103E-2</v>
      </c>
      <c r="I2767" t="str">
        <f t="shared" si="350"/>
        <v>2011</v>
      </c>
      <c r="J2767">
        <f t="shared" si="348"/>
        <v>-9.1363683789647965</v>
      </c>
      <c r="K2767">
        <f t="shared" si="346"/>
        <v>1.2653536388597786</v>
      </c>
      <c r="L2767">
        <f t="shared" si="347"/>
        <v>0</v>
      </c>
    </row>
    <row r="2768" spans="1:12" x14ac:dyDescent="0.3">
      <c r="A2768">
        <v>2767</v>
      </c>
      <c r="B2768" s="16" t="s">
        <v>5576</v>
      </c>
      <c r="C2768" s="17">
        <v>115.42</v>
      </c>
      <c r="D2768" s="17">
        <v>1.4000000000000002E-3</v>
      </c>
      <c r="E2768" s="9">
        <f t="shared" si="351"/>
        <v>3.1866088561821687E-2</v>
      </c>
      <c r="F2768">
        <f t="shared" si="352"/>
        <v>1.0323792486583185</v>
      </c>
      <c r="G2768">
        <f t="shared" si="349"/>
        <v>115.39307180841119</v>
      </c>
      <c r="H2768">
        <f t="shared" si="345"/>
        <v>1.6482529109673249E-2</v>
      </c>
      <c r="I2768" t="str">
        <f t="shared" si="350"/>
        <v>2011</v>
      </c>
      <c r="J2768">
        <f t="shared" si="348"/>
        <v>-9.8933434643966773</v>
      </c>
      <c r="K2768">
        <f t="shared" si="346"/>
        <v>-6.8913378043134088</v>
      </c>
      <c r="L2768">
        <f t="shared" si="347"/>
        <v>0</v>
      </c>
    </row>
    <row r="2769" spans="1:12" x14ac:dyDescent="0.3">
      <c r="A2769">
        <v>2768</v>
      </c>
      <c r="B2769" s="16" t="s">
        <v>5574</v>
      </c>
      <c r="C2769" s="17">
        <v>116.35</v>
      </c>
      <c r="D2769" s="17">
        <v>1.2900000000000001E-3</v>
      </c>
      <c r="E2769" s="9">
        <f t="shared" si="351"/>
        <v>8.0252404654803308E-3</v>
      </c>
      <c r="F2769">
        <f t="shared" si="352"/>
        <v>1.0080575290244325</v>
      </c>
      <c r="G2769">
        <f t="shared" si="349"/>
        <v>116.32498743894666</v>
      </c>
      <c r="H2769">
        <f t="shared" si="345"/>
        <v>1.6484854186060102E-2</v>
      </c>
      <c r="I2769" t="str">
        <f t="shared" si="350"/>
        <v>2011</v>
      </c>
      <c r="J2769">
        <f t="shared" si="348"/>
        <v>-9.9746490639098813</v>
      </c>
      <c r="K2769">
        <f t="shared" si="346"/>
        <v>-7.8232534348488798</v>
      </c>
      <c r="L2769">
        <f t="shared" si="347"/>
        <v>0</v>
      </c>
    </row>
    <row r="2770" spans="1:12" x14ac:dyDescent="0.3">
      <c r="A2770">
        <v>2769</v>
      </c>
      <c r="B2770" s="16" t="s">
        <v>5572</v>
      </c>
      <c r="C2770" s="17">
        <v>114.79</v>
      </c>
      <c r="D2770" s="17">
        <v>1.2900000000000001E-3</v>
      </c>
      <c r="E2770" s="9">
        <f t="shared" si="351"/>
        <v>-1.349851767089523E-2</v>
      </c>
      <c r="F2770">
        <f t="shared" si="352"/>
        <v>0.98659217877094985</v>
      </c>
      <c r="G2770">
        <f t="shared" si="349"/>
        <v>114.76532280289376</v>
      </c>
      <c r="H2770">
        <f t="shared" si="345"/>
        <v>1.636699747803259E-2</v>
      </c>
      <c r="I2770" t="str">
        <f t="shared" si="350"/>
        <v>2011</v>
      </c>
      <c r="J2770">
        <f t="shared" si="348"/>
        <v>-9.7705542098700935</v>
      </c>
      <c r="K2770">
        <f t="shared" si="346"/>
        <v>-6.2635887987959791</v>
      </c>
      <c r="L2770">
        <f t="shared" si="347"/>
        <v>0</v>
      </c>
    </row>
    <row r="2771" spans="1:12" x14ac:dyDescent="0.3">
      <c r="A2771">
        <v>2770</v>
      </c>
      <c r="B2771" s="16" t="s">
        <v>5570</v>
      </c>
      <c r="C2771" s="17">
        <v>115.97</v>
      </c>
      <c r="D2771" s="17">
        <v>1.1899999999999999E-3</v>
      </c>
      <c r="E2771" s="9">
        <f t="shared" si="351"/>
        <v>1.0227164891206441E-2</v>
      </c>
      <c r="F2771">
        <f t="shared" si="352"/>
        <v>1.010279641083718</v>
      </c>
      <c r="G2771">
        <f t="shared" si="349"/>
        <v>115.94700156408695</v>
      </c>
      <c r="H2771">
        <f t="shared" si="345"/>
        <v>1.6364288884115934E-2</v>
      </c>
      <c r="I2771" t="str">
        <f t="shared" si="350"/>
        <v>2011</v>
      </c>
      <c r="J2771">
        <f t="shared" si="348"/>
        <v>-9.8695229287855462</v>
      </c>
      <c r="K2771">
        <f t="shared" si="346"/>
        <v>-7.445267559989162</v>
      </c>
      <c r="L2771">
        <f t="shared" si="347"/>
        <v>0</v>
      </c>
    </row>
    <row r="2772" spans="1:12" x14ac:dyDescent="0.3">
      <c r="A2772">
        <v>2771</v>
      </c>
      <c r="B2772" s="16" t="s">
        <v>5568</v>
      </c>
      <c r="C2772" s="17">
        <v>115.04</v>
      </c>
      <c r="D2772" s="17">
        <v>1.1200000000000001E-3</v>
      </c>
      <c r="E2772" s="9">
        <f t="shared" si="351"/>
        <v>-8.0516429958752168E-3</v>
      </c>
      <c r="F2772">
        <f t="shared" si="352"/>
        <v>0.99198068465982592</v>
      </c>
      <c r="G2772">
        <f t="shared" si="349"/>
        <v>115.01852787079441</v>
      </c>
      <c r="H2772">
        <f t="shared" si="345"/>
        <v>1.6296812369360224E-2</v>
      </c>
      <c r="I2772" t="str">
        <f t="shared" si="350"/>
        <v>2011</v>
      </c>
      <c r="J2772">
        <f t="shared" si="348"/>
        <v>-9.7501202224684125</v>
      </c>
      <c r="K2772">
        <f t="shared" si="346"/>
        <v>-6.5167938666966307</v>
      </c>
      <c r="L2772">
        <f t="shared" si="347"/>
        <v>0</v>
      </c>
    </row>
    <row r="2773" spans="1:12" x14ac:dyDescent="0.3">
      <c r="A2773">
        <v>2772</v>
      </c>
      <c r="B2773" s="16" t="s">
        <v>5566</v>
      </c>
      <c r="C2773" s="17">
        <v>113.06</v>
      </c>
      <c r="D2773" s="17">
        <v>1.1200000000000001E-3</v>
      </c>
      <c r="E2773" s="9">
        <f t="shared" si="351"/>
        <v>-1.7361242725591843E-2</v>
      </c>
      <c r="F2773">
        <f t="shared" si="352"/>
        <v>0.98278859527120999</v>
      </c>
      <c r="G2773">
        <f t="shared" si="349"/>
        <v>113.03889743630056</v>
      </c>
      <c r="H2773">
        <f t="shared" si="345"/>
        <v>1.644126287663775E-2</v>
      </c>
      <c r="I2773" t="str">
        <f t="shared" si="350"/>
        <v>2011</v>
      </c>
      <c r="J2773">
        <f t="shared" si="348"/>
        <v>-9.6672419168051018</v>
      </c>
      <c r="K2773">
        <f t="shared" si="346"/>
        <v>-4.5371634322027745</v>
      </c>
      <c r="L2773">
        <f t="shared" si="347"/>
        <v>0</v>
      </c>
    </row>
    <row r="2774" spans="1:12" x14ac:dyDescent="0.3">
      <c r="A2774">
        <v>2773</v>
      </c>
      <c r="B2774" s="16" t="s">
        <v>5564</v>
      </c>
      <c r="C2774" s="17">
        <v>115.94</v>
      </c>
      <c r="D2774" s="17">
        <v>1.01E-3</v>
      </c>
      <c r="E2774" s="9">
        <f t="shared" si="351"/>
        <v>2.5154164664442105E-2</v>
      </c>
      <c r="F2774">
        <f t="shared" si="352"/>
        <v>1.0254732000707589</v>
      </c>
      <c r="G2774">
        <f t="shared" si="349"/>
        <v>115.92048507588552</v>
      </c>
      <c r="H2774">
        <f t="shared" si="345"/>
        <v>1.6337319833906783E-2</v>
      </c>
      <c r="I2774" t="str">
        <f t="shared" si="350"/>
        <v>2011</v>
      </c>
      <c r="J2774">
        <f t="shared" si="348"/>
        <v>-9.8510041417668983</v>
      </c>
      <c r="K2774">
        <f t="shared" si="346"/>
        <v>-7.4187510717877387</v>
      </c>
      <c r="L2774">
        <f t="shared" si="347"/>
        <v>0</v>
      </c>
    </row>
    <row r="2775" spans="1:12" x14ac:dyDescent="0.3">
      <c r="A2775">
        <v>2774</v>
      </c>
      <c r="B2775" s="16" t="s">
        <v>5562</v>
      </c>
      <c r="C2775" s="17">
        <v>115.43</v>
      </c>
      <c r="D2775" s="17">
        <v>7.2999999999999996E-4</v>
      </c>
      <c r="E2775" s="9">
        <f t="shared" si="351"/>
        <v>-4.4085302847658566E-3</v>
      </c>
      <c r="F2775">
        <f t="shared" si="352"/>
        <v>0.99560117302052797</v>
      </c>
      <c r="G2775">
        <f t="shared" si="349"/>
        <v>115.41595687097434</v>
      </c>
      <c r="H2775">
        <f t="shared" si="345"/>
        <v>1.6316961424758112E-2</v>
      </c>
      <c r="I2775" t="str">
        <f t="shared" si="350"/>
        <v>2011</v>
      </c>
      <c r="J2775">
        <f t="shared" si="348"/>
        <v>-9.7959067863470324</v>
      </c>
      <c r="K2775">
        <f t="shared" si="346"/>
        <v>-6.9142228668765569</v>
      </c>
      <c r="L2775">
        <f t="shared" si="347"/>
        <v>0</v>
      </c>
    </row>
    <row r="2776" spans="1:12" x14ac:dyDescent="0.3">
      <c r="A2776">
        <v>2775</v>
      </c>
      <c r="B2776" s="16" t="s">
        <v>5560</v>
      </c>
      <c r="C2776" s="17">
        <v>113.84</v>
      </c>
      <c r="D2776" s="17">
        <v>7.5999999999999993E-4</v>
      </c>
      <c r="E2776" s="9">
        <f t="shared" si="351"/>
        <v>-1.3870331845223974E-2</v>
      </c>
      <c r="F2776">
        <f t="shared" si="352"/>
        <v>0.98622541800225239</v>
      </c>
      <c r="G2776">
        <f t="shared" si="349"/>
        <v>113.82558117987789</v>
      </c>
      <c r="H2776">
        <f t="shared" si="345"/>
        <v>1.6441161742714355E-2</v>
      </c>
      <c r="I2776" t="str">
        <f t="shared" si="350"/>
        <v>2011</v>
      </c>
      <c r="J2776">
        <f t="shared" si="348"/>
        <v>-9.734460312870258</v>
      </c>
      <c r="K2776">
        <f t="shared" si="346"/>
        <v>-5.3238471757801022</v>
      </c>
      <c r="L2776">
        <f t="shared" si="347"/>
        <v>0</v>
      </c>
    </row>
    <row r="2777" spans="1:12" x14ac:dyDescent="0.3">
      <c r="A2777">
        <v>2776</v>
      </c>
      <c r="B2777" s="16" t="s">
        <v>5558</v>
      </c>
      <c r="C2777" s="17">
        <v>113.67</v>
      </c>
      <c r="D2777" s="17">
        <v>8.4000000000000003E-4</v>
      </c>
      <c r="E2777" s="9">
        <f t="shared" si="351"/>
        <v>-1.4944400829777927E-3</v>
      </c>
      <c r="F2777">
        <f t="shared" si="352"/>
        <v>0.99850667603654253</v>
      </c>
      <c r="G2777">
        <f t="shared" si="349"/>
        <v>113.65408731391402</v>
      </c>
      <c r="H2777">
        <f t="shared" si="345"/>
        <v>1.6333008776910959E-2</v>
      </c>
      <c r="I2777" t="str">
        <f t="shared" si="350"/>
        <v>2011</v>
      </c>
      <c r="J2777">
        <f t="shared" si="348"/>
        <v>-9.655855431044408</v>
      </c>
      <c r="K2777">
        <f t="shared" si="346"/>
        <v>-5.1523533098162346</v>
      </c>
      <c r="L2777">
        <f t="shared" si="347"/>
        <v>0</v>
      </c>
    </row>
    <row r="2778" spans="1:12" x14ac:dyDescent="0.3">
      <c r="A2778">
        <v>2777</v>
      </c>
      <c r="B2778" s="16" t="s">
        <v>5556</v>
      </c>
      <c r="C2778" s="17">
        <v>108.52</v>
      </c>
      <c r="D2778" s="17">
        <v>1.01E-3</v>
      </c>
      <c r="E2778" s="9">
        <f t="shared" si="351"/>
        <v>-4.6365025907888206E-2</v>
      </c>
      <c r="F2778">
        <f t="shared" si="352"/>
        <v>0.9546934107504178</v>
      </c>
      <c r="G2778">
        <f t="shared" si="349"/>
        <v>108.50173400409778</v>
      </c>
      <c r="H2778">
        <f t="shared" si="345"/>
        <v>1.8717626673566953E-2</v>
      </c>
      <c r="I2778" t="str">
        <f t="shared" si="350"/>
        <v>2011</v>
      </c>
      <c r="J2778">
        <f t="shared" si="348"/>
        <v>-10.563965164077374</v>
      </c>
      <c r="K2778">
        <f t="shared" si="346"/>
        <v>2.100568211762706</v>
      </c>
      <c r="L2778">
        <f t="shared" si="347"/>
        <v>0</v>
      </c>
    </row>
    <row r="2779" spans="1:12" x14ac:dyDescent="0.3">
      <c r="A2779">
        <v>2778</v>
      </c>
      <c r="B2779" s="16" t="s">
        <v>5554</v>
      </c>
      <c r="C2779" s="17">
        <v>110.62</v>
      </c>
      <c r="D2779" s="17">
        <v>9.6000000000000002E-4</v>
      </c>
      <c r="E2779" s="9">
        <f t="shared" si="351"/>
        <v>1.9166416775801109E-2</v>
      </c>
      <c r="F2779">
        <f t="shared" si="352"/>
        <v>1.0193512716549946</v>
      </c>
      <c r="G2779">
        <f t="shared" si="349"/>
        <v>110.60230221586049</v>
      </c>
      <c r="H2779">
        <f t="shared" si="345"/>
        <v>1.896447256383528E-2</v>
      </c>
      <c r="I2779" t="str">
        <f t="shared" si="350"/>
        <v>2011</v>
      </c>
      <c r="J2779">
        <f t="shared" si="348"/>
        <v>-10.91049454031613</v>
      </c>
      <c r="K2779">
        <f t="shared" si="346"/>
        <v>3.3142168651096142</v>
      </c>
      <c r="L2779">
        <f t="shared" si="347"/>
        <v>0</v>
      </c>
    </row>
    <row r="2780" spans="1:12" x14ac:dyDescent="0.3">
      <c r="A2780">
        <v>2779</v>
      </c>
      <c r="B2780" s="16" t="s">
        <v>5552</v>
      </c>
      <c r="C2780" s="17">
        <v>114.9</v>
      </c>
      <c r="D2780" s="17">
        <v>8.1000000000000006E-4</v>
      </c>
      <c r="E2780" s="9">
        <f t="shared" si="351"/>
        <v>3.7961280288177975E-2</v>
      </c>
      <c r="F2780">
        <f t="shared" si="352"/>
        <v>1.0386910142831314</v>
      </c>
      <c r="G2780">
        <f t="shared" si="349"/>
        <v>114.88448954697914</v>
      </c>
      <c r="H2780">
        <f t="shared" si="345"/>
        <v>1.9955791277054252E-2</v>
      </c>
      <c r="I2780" t="str">
        <f t="shared" si="350"/>
        <v>2011</v>
      </c>
      <c r="J2780">
        <f t="shared" si="348"/>
        <v>-11.925314806003259</v>
      </c>
      <c r="K2780">
        <f t="shared" si="346"/>
        <v>-0.96797046600903514</v>
      </c>
      <c r="L2780">
        <f t="shared" si="347"/>
        <v>0</v>
      </c>
    </row>
    <row r="2781" spans="1:12" x14ac:dyDescent="0.3">
      <c r="A2781">
        <v>2780</v>
      </c>
      <c r="B2781" s="16" t="s">
        <v>5550</v>
      </c>
      <c r="C2781" s="17">
        <v>113.93</v>
      </c>
      <c r="D2781" s="17">
        <v>7.0999999999999991E-4</v>
      </c>
      <c r="E2781" s="9">
        <f t="shared" si="351"/>
        <v>-8.4779601446856052E-3</v>
      </c>
      <c r="F2781">
        <f t="shared" si="352"/>
        <v>0.99155787641427329</v>
      </c>
      <c r="G2781">
        <f t="shared" si="349"/>
        <v>113.9165190809701</v>
      </c>
      <c r="H2781">
        <f t="shared" si="345"/>
        <v>1.9620366128006207E-2</v>
      </c>
      <c r="I2781" t="str">
        <f t="shared" si="350"/>
        <v>2011</v>
      </c>
      <c r="J2781">
        <f t="shared" si="348"/>
        <v>-11.626080180497091</v>
      </c>
      <c r="K2781">
        <f t="shared" si="346"/>
        <v>0.86702743155798601</v>
      </c>
      <c r="L2781">
        <f t="shared" si="347"/>
        <v>0</v>
      </c>
    </row>
    <row r="2782" spans="1:12" x14ac:dyDescent="0.3">
      <c r="A2782">
        <v>2781</v>
      </c>
      <c r="B2782" s="16" t="s">
        <v>5548</v>
      </c>
      <c r="C2782" s="17">
        <v>114.96</v>
      </c>
      <c r="D2782" s="17">
        <v>7.5999999999999993E-4</v>
      </c>
      <c r="E2782" s="9">
        <f t="shared" si="351"/>
        <v>9.0000170607449533E-3</v>
      </c>
      <c r="F2782">
        <f t="shared" si="352"/>
        <v>1.0090406389888527</v>
      </c>
      <c r="G2782">
        <f t="shared" si="349"/>
        <v>114.94543932219572</v>
      </c>
      <c r="H2782">
        <f t="shared" si="345"/>
        <v>1.9540351326127831E-2</v>
      </c>
      <c r="I2782" t="str">
        <f t="shared" si="350"/>
        <v>2011</v>
      </c>
      <c r="J2782">
        <f t="shared" si="348"/>
        <v>-11.683248468224457</v>
      </c>
      <c r="K2782">
        <f t="shared" si="346"/>
        <v>-0.1618928096676342</v>
      </c>
      <c r="L2782">
        <f t="shared" si="347"/>
        <v>0</v>
      </c>
    </row>
    <row r="2783" spans="1:12" x14ac:dyDescent="0.3">
      <c r="A2783">
        <v>2782</v>
      </c>
      <c r="B2783" s="16" t="s">
        <v>5546</v>
      </c>
      <c r="C2783" s="17">
        <v>115.7</v>
      </c>
      <c r="D2783" s="17">
        <v>1.01E-3</v>
      </c>
      <c r="E2783" s="9">
        <f t="shared" si="351"/>
        <v>6.4163924288614263E-3</v>
      </c>
      <c r="F2783">
        <f t="shared" si="352"/>
        <v>1.006437021572721</v>
      </c>
      <c r="G2783">
        <f t="shared" si="349"/>
        <v>115.68052547248539</v>
      </c>
      <c r="H2783">
        <f t="shared" si="345"/>
        <v>1.9539428037991281E-2</v>
      </c>
      <c r="I2783" t="str">
        <f t="shared" si="350"/>
        <v>2011</v>
      </c>
      <c r="J2783">
        <f t="shared" si="348"/>
        <v>-11.757408297560358</v>
      </c>
      <c r="K2783">
        <f t="shared" si="346"/>
        <v>-0.89697895995729482</v>
      </c>
      <c r="L2783">
        <f t="shared" si="347"/>
        <v>0</v>
      </c>
    </row>
    <row r="2784" spans="1:12" x14ac:dyDescent="0.3">
      <c r="A2784">
        <v>2783</v>
      </c>
      <c r="B2784" s="16" t="s">
        <v>5544</v>
      </c>
      <c r="C2784" s="17">
        <v>115.55</v>
      </c>
      <c r="D2784" s="17">
        <v>1.1200000000000001E-3</v>
      </c>
      <c r="E2784" s="9">
        <f t="shared" si="351"/>
        <v>-1.2972974792412285E-3</v>
      </c>
      <c r="F2784">
        <f t="shared" si="352"/>
        <v>0.9987035436473638</v>
      </c>
      <c r="G2784">
        <f t="shared" si="349"/>
        <v>115.52843267967918</v>
      </c>
      <c r="H2784">
        <f t="shared" si="345"/>
        <v>1.9388990288124745E-2</v>
      </c>
      <c r="I2784" t="str">
        <f t="shared" si="350"/>
        <v>2011</v>
      </c>
      <c r="J2784">
        <f t="shared" si="348"/>
        <v>-11.651546566815046</v>
      </c>
      <c r="K2784">
        <f t="shared" si="346"/>
        <v>-0.74488616715109401</v>
      </c>
      <c r="L2784">
        <f t="shared" si="347"/>
        <v>0</v>
      </c>
    </row>
    <row r="2785" spans="1:12" x14ac:dyDescent="0.3">
      <c r="A2785">
        <v>2784</v>
      </c>
      <c r="B2785" s="16" t="s">
        <v>5542</v>
      </c>
      <c r="C2785" s="17">
        <v>115.72</v>
      </c>
      <c r="D2785" s="17">
        <v>8.5999999999999998E-4</v>
      </c>
      <c r="E2785" s="9">
        <f t="shared" si="351"/>
        <v>1.4701433875446753E-3</v>
      </c>
      <c r="F2785">
        <f t="shared" si="352"/>
        <v>1.0014712245781048</v>
      </c>
      <c r="G2785">
        <f t="shared" si="349"/>
        <v>115.70341465531142</v>
      </c>
      <c r="H2785">
        <f t="shared" ref="H2785:H2848" si="353">SQRT(_xlfn.VAR.S(E2756:E2785))</f>
        <v>1.9227293214533106E-2</v>
      </c>
      <c r="I2785" t="str">
        <f t="shared" si="350"/>
        <v>2011</v>
      </c>
      <c r="J2785">
        <f t="shared" si="348"/>
        <v>-11.571877458841891</v>
      </c>
      <c r="K2785">
        <f t="shared" ref="K2785:K2848" si="354">+MIN(G2786-G2785,G2787-G2785,G2788-G2785,G2789-G2785,G2790-G2785,G2791-G2785,G2792-G2785,G2793-G2785,G2794-G2785,G2795-G2785)</f>
        <v>-0.91986814278332929</v>
      </c>
      <c r="L2785">
        <f t="shared" ref="L2785:L2848" si="355">+IF(K2785&lt;J2785,1,0)</f>
        <v>0</v>
      </c>
    </row>
    <row r="2786" spans="1:12" x14ac:dyDescent="0.3">
      <c r="A2786">
        <v>2785</v>
      </c>
      <c r="B2786" s="16" t="s">
        <v>5540</v>
      </c>
      <c r="C2786" s="17">
        <v>115.59</v>
      </c>
      <c r="D2786" s="17">
        <v>8.8999999999999995E-4</v>
      </c>
      <c r="E2786" s="9">
        <f t="shared" si="351"/>
        <v>-1.1240328017583468E-3</v>
      </c>
      <c r="F2786">
        <f t="shared" si="352"/>
        <v>0.99887659868648471</v>
      </c>
      <c r="G2786">
        <f t="shared" si="349"/>
        <v>115.57285542158768</v>
      </c>
      <c r="H2786">
        <f t="shared" si="353"/>
        <v>1.9254280130887994E-2</v>
      </c>
      <c r="I2786" t="str">
        <f t="shared" si="350"/>
        <v>2011</v>
      </c>
      <c r="J2786">
        <f t="shared" ref="J2786:J2849" si="356">-G2786*$P$3*$Q$3*H2786</f>
        <v>-11.575043453697006</v>
      </c>
      <c r="K2786">
        <f t="shared" si="354"/>
        <v>-0.78930890905958506</v>
      </c>
      <c r="L2786">
        <f t="shared" si="355"/>
        <v>0</v>
      </c>
    </row>
    <row r="2787" spans="1:12" x14ac:dyDescent="0.3">
      <c r="A2787">
        <v>2786</v>
      </c>
      <c r="B2787" s="16" t="s">
        <v>5538</v>
      </c>
      <c r="C2787" s="17">
        <v>114.8</v>
      </c>
      <c r="D2787" s="17">
        <v>8.5999999999999998E-4</v>
      </c>
      <c r="E2787" s="9">
        <f t="shared" si="351"/>
        <v>-6.8579634207099477E-3</v>
      </c>
      <c r="F2787">
        <f t="shared" si="352"/>
        <v>0.99316549874556614</v>
      </c>
      <c r="G2787">
        <f t="shared" si="349"/>
        <v>114.78354651252809</v>
      </c>
      <c r="H2787">
        <f t="shared" si="353"/>
        <v>1.9226814133944139E-2</v>
      </c>
      <c r="I2787" t="str">
        <f t="shared" si="350"/>
        <v>2011</v>
      </c>
      <c r="J2787">
        <f t="shared" si="356"/>
        <v>-11.479592392449081</v>
      </c>
      <c r="K2787">
        <f t="shared" si="354"/>
        <v>0.32841786696573649</v>
      </c>
      <c r="L2787">
        <f t="shared" si="355"/>
        <v>0</v>
      </c>
    </row>
    <row r="2788" spans="1:12" x14ac:dyDescent="0.3">
      <c r="A2788">
        <v>2787</v>
      </c>
      <c r="B2788" s="16" t="s">
        <v>5536</v>
      </c>
      <c r="C2788" s="17">
        <v>115.16</v>
      </c>
      <c r="D2788" s="17">
        <v>9.8999999999999999E-4</v>
      </c>
      <c r="E2788" s="9">
        <f t="shared" si="351"/>
        <v>3.1309818585089867E-3</v>
      </c>
      <c r="F2788">
        <f t="shared" si="352"/>
        <v>1.0031358885017421</v>
      </c>
      <c r="G2788">
        <f t="shared" si="349"/>
        <v>115.14100016752927</v>
      </c>
      <c r="H2788">
        <f t="shared" si="353"/>
        <v>1.8936367391131841E-2</v>
      </c>
      <c r="I2788" t="str">
        <f t="shared" si="350"/>
        <v>2011</v>
      </c>
      <c r="J2788">
        <f t="shared" si="356"/>
        <v>-11.341386975966659</v>
      </c>
      <c r="K2788">
        <f t="shared" si="354"/>
        <v>-2.9035788035443488E-2</v>
      </c>
      <c r="L2788">
        <f t="shared" si="355"/>
        <v>0</v>
      </c>
    </row>
    <row r="2789" spans="1:12" x14ac:dyDescent="0.3">
      <c r="A2789">
        <v>2788</v>
      </c>
      <c r="B2789" s="16" t="s">
        <v>5534</v>
      </c>
      <c r="C2789" s="17">
        <v>115.13</v>
      </c>
      <c r="D2789" s="17">
        <v>9.3999999999999997E-4</v>
      </c>
      <c r="E2789" s="9">
        <f t="shared" si="351"/>
        <v>-2.605410584020313E-4</v>
      </c>
      <c r="F2789">
        <f t="shared" si="352"/>
        <v>0.99973949287947206</v>
      </c>
      <c r="G2789">
        <f t="shared" si="349"/>
        <v>115.11196437949383</v>
      </c>
      <c r="H2789">
        <f t="shared" si="353"/>
        <v>1.8685903772451877E-2</v>
      </c>
      <c r="I2789" t="str">
        <f t="shared" si="350"/>
        <v>2011</v>
      </c>
      <c r="J2789">
        <f t="shared" si="356"/>
        <v>-11.188556873443748</v>
      </c>
      <c r="K2789">
        <f t="shared" si="354"/>
        <v>2.2296506606989652</v>
      </c>
      <c r="L2789">
        <f t="shared" si="355"/>
        <v>0</v>
      </c>
    </row>
    <row r="2790" spans="1:12" x14ac:dyDescent="0.3">
      <c r="A2790">
        <v>2789</v>
      </c>
      <c r="B2790" s="16" t="s">
        <v>5532</v>
      </c>
      <c r="C2790" s="17">
        <v>117.36</v>
      </c>
      <c r="D2790" s="17">
        <v>9.3999999999999997E-4</v>
      </c>
      <c r="E2790" s="9">
        <f t="shared" si="351"/>
        <v>1.9184209149153243E-2</v>
      </c>
      <c r="F2790">
        <f t="shared" si="352"/>
        <v>1.0193694084947451</v>
      </c>
      <c r="G2790">
        <f t="shared" si="349"/>
        <v>117.34161504019279</v>
      </c>
      <c r="H2790">
        <f t="shared" si="353"/>
        <v>1.8677633131304803E-2</v>
      </c>
      <c r="I2790" t="str">
        <f t="shared" si="350"/>
        <v>2011</v>
      </c>
      <c r="J2790">
        <f t="shared" si="356"/>
        <v>-11.40022446955906</v>
      </c>
      <c r="K2790">
        <f t="shared" si="354"/>
        <v>1.3459221141180535</v>
      </c>
      <c r="L2790">
        <f t="shared" si="355"/>
        <v>0</v>
      </c>
    </row>
    <row r="2791" spans="1:12" x14ac:dyDescent="0.3">
      <c r="A2791">
        <v>2790</v>
      </c>
      <c r="B2791" s="16" t="s">
        <v>5530</v>
      </c>
      <c r="C2791" s="17">
        <v>118.7</v>
      </c>
      <c r="D2791" s="17">
        <v>6.3000000000000003E-4</v>
      </c>
      <c r="E2791" s="9">
        <f t="shared" si="351"/>
        <v>1.1353167780896145E-2</v>
      </c>
      <c r="F2791">
        <f t="shared" si="352"/>
        <v>1.0114178595773688</v>
      </c>
      <c r="G2791">
        <f t="shared" si="349"/>
        <v>118.68753715431085</v>
      </c>
      <c r="H2791">
        <f t="shared" si="353"/>
        <v>1.8692097160299938E-2</v>
      </c>
      <c r="I2791" t="str">
        <f t="shared" si="350"/>
        <v>2011</v>
      </c>
      <c r="J2791">
        <f t="shared" si="356"/>
        <v>-11.539916022951129</v>
      </c>
      <c r="K2791">
        <f t="shared" si="354"/>
        <v>2.2221850825002747</v>
      </c>
      <c r="L2791">
        <f t="shared" si="355"/>
        <v>0</v>
      </c>
    </row>
    <row r="2792" spans="1:12" x14ac:dyDescent="0.3">
      <c r="A2792">
        <v>2791</v>
      </c>
      <c r="B2792" s="16" t="s">
        <v>5528</v>
      </c>
      <c r="C2792" s="17">
        <v>121.06</v>
      </c>
      <c r="D2792" s="17">
        <v>4.0999999999999999E-4</v>
      </c>
      <c r="E2792" s="9">
        <f t="shared" si="351"/>
        <v>1.9686988847918831E-2</v>
      </c>
      <c r="F2792">
        <f t="shared" si="352"/>
        <v>1.0198820556023589</v>
      </c>
      <c r="G2792">
        <f t="shared" si="349"/>
        <v>121.0517278493017</v>
      </c>
      <c r="H2792">
        <f t="shared" si="353"/>
        <v>1.8259832499840378E-2</v>
      </c>
      <c r="I2792" t="str">
        <f t="shared" si="350"/>
        <v>2011</v>
      </c>
      <c r="J2792">
        <f t="shared" si="356"/>
        <v>-11.497602309455937</v>
      </c>
      <c r="K2792">
        <f t="shared" si="354"/>
        <v>-0.14200561249057841</v>
      </c>
      <c r="L2792">
        <f t="shared" si="355"/>
        <v>0</v>
      </c>
    </row>
    <row r="2793" spans="1:12" x14ac:dyDescent="0.3">
      <c r="A2793">
        <v>2792</v>
      </c>
      <c r="B2793" s="16" t="s">
        <v>5527</v>
      </c>
      <c r="C2793" s="17">
        <v>122.22</v>
      </c>
      <c r="D2793" s="17">
        <v>7.0999999999999991E-4</v>
      </c>
      <c r="E2793" s="9">
        <f t="shared" si="351"/>
        <v>9.5364090032283057E-3</v>
      </c>
      <c r="F2793">
        <f t="shared" si="352"/>
        <v>1.0095820254419297</v>
      </c>
      <c r="G2793">
        <f t="shared" si="349"/>
        <v>122.205538155676</v>
      </c>
      <c r="H2793">
        <f t="shared" si="353"/>
        <v>1.8264926382504879E-2</v>
      </c>
      <c r="I2793" t="str">
        <f t="shared" si="350"/>
        <v>2011</v>
      </c>
      <c r="J2793">
        <f t="shared" si="356"/>
        <v>-11.610430271682286</v>
      </c>
      <c r="K2793">
        <f t="shared" si="354"/>
        <v>-1.295815918864875</v>
      </c>
      <c r="L2793">
        <f t="shared" si="355"/>
        <v>0</v>
      </c>
    </row>
    <row r="2794" spans="1:12" x14ac:dyDescent="0.3">
      <c r="A2794">
        <v>2793</v>
      </c>
      <c r="B2794" s="16" t="s">
        <v>5525</v>
      </c>
      <c r="C2794" s="17">
        <v>122.3</v>
      </c>
      <c r="D2794" s="17">
        <v>6.6E-4</v>
      </c>
      <c r="E2794" s="9">
        <f t="shared" si="351"/>
        <v>6.5434322635721752E-4</v>
      </c>
      <c r="F2794">
        <f t="shared" si="352"/>
        <v>1.0006545573555883</v>
      </c>
      <c r="G2794">
        <f t="shared" si="349"/>
        <v>122.28654773988787</v>
      </c>
      <c r="H2794">
        <f t="shared" si="353"/>
        <v>1.611354413234074E-2</v>
      </c>
      <c r="I2794" t="str">
        <f t="shared" si="350"/>
        <v>2011</v>
      </c>
      <c r="J2794">
        <f t="shared" si="356"/>
        <v>-10.249655252306974</v>
      </c>
      <c r="K2794">
        <f t="shared" si="354"/>
        <v>-1.3768255030767449</v>
      </c>
      <c r="L2794">
        <f t="shared" si="355"/>
        <v>0</v>
      </c>
    </row>
    <row r="2795" spans="1:12" x14ac:dyDescent="0.3">
      <c r="A2795">
        <v>2794</v>
      </c>
      <c r="B2795" s="16" t="s">
        <v>5523</v>
      </c>
      <c r="C2795" s="17">
        <v>122.67</v>
      </c>
      <c r="D2795" s="17">
        <v>4.0999999999999999E-4</v>
      </c>
      <c r="E2795" s="9">
        <f t="shared" si="351"/>
        <v>3.0207803515340877E-3</v>
      </c>
      <c r="F2795">
        <f t="shared" si="352"/>
        <v>1.0030253475061326</v>
      </c>
      <c r="G2795">
        <f t="shared" si="349"/>
        <v>122.66161783639384</v>
      </c>
      <c r="H2795">
        <f t="shared" si="353"/>
        <v>1.610838511902726E-2</v>
      </c>
      <c r="I2795" t="str">
        <f t="shared" si="350"/>
        <v>2011</v>
      </c>
      <c r="J2795">
        <f t="shared" si="356"/>
        <v>-10.277800732191055</v>
      </c>
      <c r="K2795">
        <f t="shared" si="354"/>
        <v>-1.7518955995827241</v>
      </c>
      <c r="L2795">
        <f t="shared" si="355"/>
        <v>0</v>
      </c>
    </row>
    <row r="2796" spans="1:12" x14ac:dyDescent="0.3">
      <c r="A2796">
        <v>2795</v>
      </c>
      <c r="B2796" s="16" t="s">
        <v>5521</v>
      </c>
      <c r="C2796" s="17">
        <v>126.65</v>
      </c>
      <c r="D2796" s="17">
        <v>4.0999999999999999E-4</v>
      </c>
      <c r="E2796" s="9">
        <f t="shared" si="351"/>
        <v>3.1929553403023586E-2</v>
      </c>
      <c r="F2796">
        <f t="shared" si="352"/>
        <v>1.0324447705225401</v>
      </c>
      <c r="G2796">
        <f t="shared" si="349"/>
        <v>126.64134587901917</v>
      </c>
      <c r="H2796">
        <f t="shared" si="353"/>
        <v>1.6931971991734039E-2</v>
      </c>
      <c r="I2796" t="str">
        <f t="shared" si="350"/>
        <v>2011</v>
      </c>
      <c r="J2796">
        <f t="shared" si="356"/>
        <v>-11.153792462279855</v>
      </c>
      <c r="K2796">
        <f t="shared" si="354"/>
        <v>-5.7316236422080493</v>
      </c>
      <c r="L2796">
        <f t="shared" si="355"/>
        <v>0</v>
      </c>
    </row>
    <row r="2797" spans="1:12" x14ac:dyDescent="0.3">
      <c r="A2797">
        <v>2796</v>
      </c>
      <c r="B2797" s="16" t="s">
        <v>5519</v>
      </c>
      <c r="C2797" s="17">
        <v>123.98</v>
      </c>
      <c r="D2797" s="17">
        <v>4.0999999999999999E-4</v>
      </c>
      <c r="E2797" s="9">
        <f t="shared" si="351"/>
        <v>-2.1307114173910888E-2</v>
      </c>
      <c r="F2797">
        <f t="shared" si="352"/>
        <v>0.97891827872088433</v>
      </c>
      <c r="G2797">
        <f t="shared" si="349"/>
        <v>123.9715283227856</v>
      </c>
      <c r="H2797">
        <f t="shared" si="353"/>
        <v>1.7514441487495758E-2</v>
      </c>
      <c r="I2797" t="str">
        <f t="shared" si="350"/>
        <v>2011</v>
      </c>
      <c r="J2797">
        <f t="shared" si="356"/>
        <v>-11.294259152541704</v>
      </c>
      <c r="K2797">
        <f t="shared" si="354"/>
        <v>-3.0618060859744816</v>
      </c>
      <c r="L2797">
        <f t="shared" si="355"/>
        <v>0</v>
      </c>
    </row>
    <row r="2798" spans="1:12" x14ac:dyDescent="0.3">
      <c r="A2798">
        <v>2797</v>
      </c>
      <c r="B2798" s="16" t="s">
        <v>5517</v>
      </c>
      <c r="C2798" s="17">
        <v>120.92</v>
      </c>
      <c r="D2798" s="17">
        <v>5.0999999999999993E-4</v>
      </c>
      <c r="E2798" s="9">
        <f t="shared" si="351"/>
        <v>-2.499109236251602E-2</v>
      </c>
      <c r="F2798">
        <f t="shared" si="352"/>
        <v>0.97531859977415714</v>
      </c>
      <c r="G2798">
        <f t="shared" si="349"/>
        <v>120.90972223681112</v>
      </c>
      <c r="H2798">
        <f t="shared" si="353"/>
        <v>1.7409105595402249E-2</v>
      </c>
      <c r="I2798" t="str">
        <f t="shared" si="350"/>
        <v>2011</v>
      </c>
      <c r="J2798">
        <f t="shared" si="356"/>
        <v>-10.949068771464557</v>
      </c>
      <c r="K2798">
        <f t="shared" si="354"/>
        <v>0.40794317354114185</v>
      </c>
      <c r="L2798">
        <f t="shared" si="355"/>
        <v>0</v>
      </c>
    </row>
    <row r="2799" spans="1:12" x14ac:dyDescent="0.3">
      <c r="A2799">
        <v>2798</v>
      </c>
      <c r="B2799" s="16" t="s">
        <v>5515</v>
      </c>
      <c r="C2799" s="17">
        <v>122.88</v>
      </c>
      <c r="D2799" s="17">
        <v>5.6000000000000006E-4</v>
      </c>
      <c r="E2799" s="9">
        <f t="shared" si="351"/>
        <v>1.6079099488104692E-2</v>
      </c>
      <c r="F2799">
        <f t="shared" si="352"/>
        <v>1.0162090638438637</v>
      </c>
      <c r="G2799">
        <f t="shared" si="349"/>
        <v>122.86853173519401</v>
      </c>
      <c r="H2799">
        <f t="shared" si="353"/>
        <v>1.757369502358418E-2</v>
      </c>
      <c r="I2799" t="str">
        <f t="shared" si="350"/>
        <v>2011</v>
      </c>
      <c r="J2799">
        <f t="shared" si="356"/>
        <v>-11.23164205842745</v>
      </c>
      <c r="K2799">
        <f t="shared" si="354"/>
        <v>-1.5508663248417491</v>
      </c>
      <c r="L2799">
        <f t="shared" si="355"/>
        <v>0</v>
      </c>
    </row>
    <row r="2800" spans="1:12" x14ac:dyDescent="0.3">
      <c r="A2800">
        <v>2799</v>
      </c>
      <c r="B2800" s="16" t="s">
        <v>5513</v>
      </c>
      <c r="C2800" s="17">
        <v>122.36</v>
      </c>
      <c r="D2800" s="17">
        <v>7.0999999999999991E-4</v>
      </c>
      <c r="E2800" s="9">
        <f t="shared" si="351"/>
        <v>-4.2407501166592549E-3</v>
      </c>
      <c r="F2800">
        <f t="shared" si="352"/>
        <v>0.99576822916666674</v>
      </c>
      <c r="G2800">
        <f t="shared" si="349"/>
        <v>122.34552158998949</v>
      </c>
      <c r="H2800">
        <f t="shared" si="353"/>
        <v>1.7375590746043699E-2</v>
      </c>
      <c r="I2800" t="str">
        <f t="shared" si="350"/>
        <v>2011</v>
      </c>
      <c r="J2800">
        <f t="shared" si="356"/>
        <v>-11.057759914513463</v>
      </c>
      <c r="K2800">
        <f t="shared" si="354"/>
        <v>-1.0278561796372259</v>
      </c>
      <c r="L2800">
        <f t="shared" si="355"/>
        <v>0</v>
      </c>
    </row>
    <row r="2801" spans="1:12" x14ac:dyDescent="0.3">
      <c r="A2801">
        <v>2800</v>
      </c>
      <c r="B2801" s="16" t="s">
        <v>5511</v>
      </c>
      <c r="C2801" s="17">
        <v>123.45</v>
      </c>
      <c r="D2801" s="17">
        <v>6.9000000000000008E-4</v>
      </c>
      <c r="E2801" s="9">
        <f t="shared" si="351"/>
        <v>8.8686965084857315E-3</v>
      </c>
      <c r="F2801">
        <f t="shared" si="352"/>
        <v>1.0089081399150048</v>
      </c>
      <c r="G2801">
        <f t="shared" si="349"/>
        <v>123.43580406628185</v>
      </c>
      <c r="H2801">
        <f t="shared" si="353"/>
        <v>1.7355516422742131E-2</v>
      </c>
      <c r="I2801" t="str">
        <f t="shared" si="350"/>
        <v>2011</v>
      </c>
      <c r="J2801">
        <f t="shared" si="356"/>
        <v>-11.143412105092896</v>
      </c>
      <c r="K2801">
        <f t="shared" si="354"/>
        <v>-2.1181386559295845</v>
      </c>
      <c r="L2801">
        <f t="shared" si="355"/>
        <v>0</v>
      </c>
    </row>
    <row r="2802" spans="1:12" x14ac:dyDescent="0.3">
      <c r="A2802">
        <v>2801</v>
      </c>
      <c r="B2802" s="16" t="s">
        <v>5509</v>
      </c>
      <c r="C2802" s="17">
        <v>121.61</v>
      </c>
      <c r="D2802" s="17">
        <v>6.0999999999999997E-4</v>
      </c>
      <c r="E2802" s="9">
        <f t="shared" si="351"/>
        <v>-1.5017012798280322E-2</v>
      </c>
      <c r="F2802">
        <f t="shared" si="352"/>
        <v>0.98509518023491294</v>
      </c>
      <c r="G2802">
        <f t="shared" si="349"/>
        <v>121.59763694513261</v>
      </c>
      <c r="H2802">
        <f t="shared" si="353"/>
        <v>1.754137336996266E-2</v>
      </c>
      <c r="I2802" t="str">
        <f t="shared" si="350"/>
        <v>2011</v>
      </c>
      <c r="J2802">
        <f t="shared" si="356"/>
        <v>-11.095023551881569</v>
      </c>
      <c r="K2802">
        <f t="shared" si="354"/>
        <v>-0.2799715347803442</v>
      </c>
      <c r="L2802">
        <f t="shared" si="355"/>
        <v>0</v>
      </c>
    </row>
    <row r="2803" spans="1:12" x14ac:dyDescent="0.3">
      <c r="A2803">
        <v>2802</v>
      </c>
      <c r="B2803" s="16" t="s">
        <v>5507</v>
      </c>
      <c r="C2803" s="17">
        <v>121.33</v>
      </c>
      <c r="D2803" s="17">
        <v>6.0999999999999997E-4</v>
      </c>
      <c r="E2803" s="9">
        <f t="shared" si="351"/>
        <v>-2.3050969291265088E-3</v>
      </c>
      <c r="F2803">
        <f t="shared" si="352"/>
        <v>0.99769755776663105</v>
      </c>
      <c r="G2803">
        <f t="shared" si="349"/>
        <v>121.31766541035226</v>
      </c>
      <c r="H2803">
        <f t="shared" si="353"/>
        <v>1.7184486676617726E-2</v>
      </c>
      <c r="I2803" t="str">
        <f t="shared" si="350"/>
        <v>2011</v>
      </c>
      <c r="J2803">
        <f t="shared" si="356"/>
        <v>-10.844264670512006</v>
      </c>
      <c r="K2803">
        <f t="shared" si="354"/>
        <v>-0.13372475886728807</v>
      </c>
      <c r="L2803">
        <f t="shared" si="355"/>
        <v>0</v>
      </c>
    </row>
    <row r="2804" spans="1:12" x14ac:dyDescent="0.3">
      <c r="A2804">
        <v>2803</v>
      </c>
      <c r="B2804" s="16" t="s">
        <v>5505</v>
      </c>
      <c r="C2804" s="17">
        <v>123.85</v>
      </c>
      <c r="D2804" s="17">
        <v>6.6E-4</v>
      </c>
      <c r="E2804" s="9">
        <f t="shared" si="351"/>
        <v>2.055704987158688E-2</v>
      </c>
      <c r="F2804">
        <f t="shared" si="352"/>
        <v>1.0207698013681694</v>
      </c>
      <c r="G2804">
        <f t="shared" si="349"/>
        <v>123.83637724926503</v>
      </c>
      <c r="H2804">
        <f t="shared" si="353"/>
        <v>1.6993591522776231E-2</v>
      </c>
      <c r="I2804" t="str">
        <f t="shared" si="350"/>
        <v>2011</v>
      </c>
      <c r="J2804">
        <f t="shared" si="356"/>
        <v>-10.946440328798507</v>
      </c>
      <c r="K2804">
        <f t="shared" si="354"/>
        <v>-13.038223900542889</v>
      </c>
      <c r="L2804">
        <f t="shared" si="355"/>
        <v>1</v>
      </c>
    </row>
    <row r="2805" spans="1:12" x14ac:dyDescent="0.3">
      <c r="A2805">
        <v>2804</v>
      </c>
      <c r="B2805" s="16" t="s">
        <v>5503</v>
      </c>
      <c r="C2805" s="17">
        <v>123.99</v>
      </c>
      <c r="D2805" s="17">
        <v>5.8E-4</v>
      </c>
      <c r="E2805" s="9">
        <f t="shared" si="351"/>
        <v>1.1297612563821145E-3</v>
      </c>
      <c r="F2805">
        <f t="shared" si="352"/>
        <v>1.0011303996770287</v>
      </c>
      <c r="G2805">
        <f t="shared" si="349"/>
        <v>123.97801487929016</v>
      </c>
      <c r="H2805">
        <f t="shared" si="353"/>
        <v>1.6949349861751412E-2</v>
      </c>
      <c r="I2805" t="str">
        <f t="shared" si="350"/>
        <v>2011</v>
      </c>
      <c r="J2805">
        <f t="shared" si="356"/>
        <v>-10.930429391292574</v>
      </c>
      <c r="K2805">
        <f t="shared" si="354"/>
        <v>-14.850743095187312</v>
      </c>
      <c r="L2805">
        <f t="shared" si="355"/>
        <v>1</v>
      </c>
    </row>
    <row r="2806" spans="1:12" x14ac:dyDescent="0.3">
      <c r="A2806">
        <v>2805</v>
      </c>
      <c r="B2806" s="16" t="s">
        <v>5501</v>
      </c>
      <c r="C2806" s="17">
        <v>123.66</v>
      </c>
      <c r="D2806" s="17">
        <v>5.2999999999999998E-4</v>
      </c>
      <c r="E2806" s="9">
        <f t="shared" si="351"/>
        <v>-2.6650530613280365E-3</v>
      </c>
      <c r="F2806">
        <f t="shared" si="352"/>
        <v>0.99733849503992256</v>
      </c>
      <c r="G2806">
        <f t="shared" si="349"/>
        <v>123.64907718243154</v>
      </c>
      <c r="H2806">
        <f t="shared" si="353"/>
        <v>1.6700428752068629E-2</v>
      </c>
      <c r="I2806" t="str">
        <f t="shared" si="350"/>
        <v>2011</v>
      </c>
      <c r="J2806">
        <f t="shared" si="356"/>
        <v>-10.741328557840891</v>
      </c>
      <c r="K2806">
        <f t="shared" si="354"/>
        <v>-14.521805398328695</v>
      </c>
      <c r="L2806">
        <f t="shared" si="355"/>
        <v>1</v>
      </c>
    </row>
    <row r="2807" spans="1:12" x14ac:dyDescent="0.3">
      <c r="A2807">
        <v>2806</v>
      </c>
      <c r="B2807" s="16" t="s">
        <v>5499</v>
      </c>
      <c r="C2807" s="17">
        <v>124.14</v>
      </c>
      <c r="D2807" s="17">
        <v>6.6E-4</v>
      </c>
      <c r="E2807" s="9">
        <f t="shared" si="351"/>
        <v>3.8740968550840331E-3</v>
      </c>
      <c r="F2807">
        <f t="shared" si="352"/>
        <v>1.0038816108685105</v>
      </c>
      <c r="G2807">
        <f t="shared" si="349"/>
        <v>124.12634535101947</v>
      </c>
      <c r="H2807">
        <f t="shared" si="353"/>
        <v>1.6682043133469927E-2</v>
      </c>
      <c r="I2807" t="str">
        <f t="shared" si="350"/>
        <v>2011</v>
      </c>
      <c r="J2807">
        <f t="shared" si="356"/>
        <v>-10.770917738667475</v>
      </c>
      <c r="K2807">
        <f t="shared" si="354"/>
        <v>-14.999073566916621</v>
      </c>
      <c r="L2807">
        <f t="shared" si="355"/>
        <v>1</v>
      </c>
    </row>
    <row r="2808" spans="1:12" x14ac:dyDescent="0.3">
      <c r="A2808">
        <v>2807</v>
      </c>
      <c r="B2808" s="16" t="s">
        <v>5497</v>
      </c>
      <c r="C2808" s="17">
        <v>125.13</v>
      </c>
      <c r="D2808" s="17">
        <v>6.0999999999999997E-4</v>
      </c>
      <c r="E2808" s="9">
        <f t="shared" si="351"/>
        <v>7.9432358914569515E-3</v>
      </c>
      <c r="F2808">
        <f t="shared" si="352"/>
        <v>1.0079748670855486</v>
      </c>
      <c r="G2808">
        <f t="shared" si="349"/>
        <v>125.11727909665687</v>
      </c>
      <c r="H2808">
        <f t="shared" si="353"/>
        <v>1.3854520536840909E-2</v>
      </c>
      <c r="I2808" t="str">
        <f t="shared" si="350"/>
        <v>2011</v>
      </c>
      <c r="J2808">
        <f t="shared" si="356"/>
        <v>-9.0167139603556699</v>
      </c>
      <c r="K2808">
        <f t="shared" si="354"/>
        <v>-15.990007312554027</v>
      </c>
      <c r="L2808">
        <f t="shared" si="355"/>
        <v>1</v>
      </c>
    </row>
    <row r="2809" spans="1:12" x14ac:dyDescent="0.3">
      <c r="A2809">
        <v>2808</v>
      </c>
      <c r="B2809" s="16" t="s">
        <v>5495</v>
      </c>
      <c r="C2809" s="17">
        <v>125.02</v>
      </c>
      <c r="D2809" s="17">
        <v>4.2999999999999999E-4</v>
      </c>
      <c r="E2809" s="9">
        <f t="shared" si="351"/>
        <v>-8.7947237329731381E-4</v>
      </c>
      <c r="F2809">
        <f t="shared" si="352"/>
        <v>0.99912091424918081</v>
      </c>
      <c r="G2809">
        <f t="shared" si="349"/>
        <v>125.01104055438397</v>
      </c>
      <c r="H2809">
        <f t="shared" si="353"/>
        <v>1.3616469617872736E-2</v>
      </c>
      <c r="I2809" t="str">
        <f t="shared" si="350"/>
        <v>2011</v>
      </c>
      <c r="J2809">
        <f t="shared" si="356"/>
        <v>-8.8542624765010896</v>
      </c>
      <c r="K2809">
        <f t="shared" si="354"/>
        <v>-15.883768770281122</v>
      </c>
      <c r="L2809">
        <f t="shared" si="355"/>
        <v>1</v>
      </c>
    </row>
    <row r="2810" spans="1:12" x14ac:dyDescent="0.3">
      <c r="A2810">
        <v>2809</v>
      </c>
      <c r="B2810" s="16" t="s">
        <v>5493</v>
      </c>
      <c r="C2810" s="17">
        <v>125.89</v>
      </c>
      <c r="D2810" s="17">
        <v>4.2999999999999999E-4</v>
      </c>
      <c r="E2810" s="9">
        <f t="shared" si="351"/>
        <v>6.9347852745016893E-3</v>
      </c>
      <c r="F2810">
        <f t="shared" si="352"/>
        <v>1.0069588865781476</v>
      </c>
      <c r="G2810">
        <f t="shared" si="349"/>
        <v>125.88097820661812</v>
      </c>
      <c r="H2810">
        <f t="shared" si="353"/>
        <v>1.2041456282279019E-2</v>
      </c>
      <c r="I2810" t="str">
        <f t="shared" si="350"/>
        <v>2011</v>
      </c>
      <c r="J2810">
        <f t="shared" si="356"/>
        <v>-7.8845810696569885</v>
      </c>
      <c r="K2810">
        <f t="shared" si="354"/>
        <v>-16.753706422515279</v>
      </c>
      <c r="L2810">
        <f t="shared" si="355"/>
        <v>1</v>
      </c>
    </row>
    <row r="2811" spans="1:12" x14ac:dyDescent="0.3">
      <c r="A2811">
        <v>2810</v>
      </c>
      <c r="B2811" s="16" t="s">
        <v>5491</v>
      </c>
      <c r="C2811" s="17">
        <v>125.12</v>
      </c>
      <c r="D2811" s="17">
        <v>3.5000000000000005E-4</v>
      </c>
      <c r="E2811" s="9">
        <f t="shared" si="351"/>
        <v>-6.135232981166916E-3</v>
      </c>
      <c r="F2811">
        <f t="shared" si="352"/>
        <v>0.99388354913019306</v>
      </c>
      <c r="G2811">
        <f t="shared" si="349"/>
        <v>125.11270154620698</v>
      </c>
      <c r="H2811">
        <f t="shared" si="353"/>
        <v>1.1971545442149763E-2</v>
      </c>
      <c r="I2811" t="str">
        <f t="shared" si="350"/>
        <v>2011</v>
      </c>
      <c r="J2811">
        <f t="shared" si="356"/>
        <v>-7.7909626234030824</v>
      </c>
      <c r="K2811">
        <f t="shared" si="354"/>
        <v>-15.985429762104133</v>
      </c>
      <c r="L2811">
        <f t="shared" si="355"/>
        <v>1</v>
      </c>
    </row>
    <row r="2812" spans="1:12" x14ac:dyDescent="0.3">
      <c r="A2812">
        <v>2811</v>
      </c>
      <c r="B2812" s="16" t="s">
        <v>5489</v>
      </c>
      <c r="C2812" s="17">
        <v>122.45</v>
      </c>
      <c r="D2812" s="17">
        <v>2.9999999999999997E-4</v>
      </c>
      <c r="E2812" s="9">
        <f t="shared" si="351"/>
        <v>-2.1570493398824185E-2</v>
      </c>
      <c r="F2812">
        <f t="shared" si="352"/>
        <v>0.97866048593350385</v>
      </c>
      <c r="G2812">
        <f t="shared" si="349"/>
        <v>122.44387765305994</v>
      </c>
      <c r="H2812">
        <f t="shared" si="353"/>
        <v>1.2731029961356088E-2</v>
      </c>
      <c r="I2812" t="str">
        <f t="shared" si="350"/>
        <v>2011</v>
      </c>
      <c r="J2812">
        <f t="shared" si="356"/>
        <v>-8.1084924293064429</v>
      </c>
      <c r="K2812">
        <f t="shared" si="354"/>
        <v>-13.316605868957097</v>
      </c>
      <c r="L2812">
        <f t="shared" si="355"/>
        <v>1</v>
      </c>
    </row>
    <row r="2813" spans="1:12" x14ac:dyDescent="0.3">
      <c r="A2813">
        <v>2812</v>
      </c>
      <c r="B2813" s="16" t="s">
        <v>5487</v>
      </c>
      <c r="C2813" s="17">
        <v>121.19</v>
      </c>
      <c r="D2813" s="17">
        <v>2.9999999999999997E-4</v>
      </c>
      <c r="E2813" s="9">
        <f t="shared" si="351"/>
        <v>-1.0343221417780712E-2</v>
      </c>
      <c r="F2813">
        <f t="shared" si="352"/>
        <v>0.98971008574928543</v>
      </c>
      <c r="G2813">
        <f t="shared" si="349"/>
        <v>121.18394065148497</v>
      </c>
      <c r="H2813">
        <f t="shared" si="353"/>
        <v>1.2901839929821227E-2</v>
      </c>
      <c r="I2813" t="str">
        <f t="shared" si="350"/>
        <v>2011</v>
      </c>
      <c r="J2813">
        <f t="shared" si="356"/>
        <v>-8.1327274988213993</v>
      </c>
      <c r="K2813">
        <f t="shared" si="354"/>
        <v>-12.056668867382129</v>
      </c>
      <c r="L2813">
        <f t="shared" si="355"/>
        <v>1</v>
      </c>
    </row>
    <row r="2814" spans="1:12" x14ac:dyDescent="0.3">
      <c r="A2814">
        <v>2813</v>
      </c>
      <c r="B2814" s="16" t="s">
        <v>5485</v>
      </c>
      <c r="C2814" s="17">
        <v>110.8</v>
      </c>
      <c r="D2814" s="17">
        <v>1E-4</v>
      </c>
      <c r="E2814" s="9">
        <f t="shared" si="351"/>
        <v>-8.9632787667212582E-2</v>
      </c>
      <c r="F2814">
        <f t="shared" si="352"/>
        <v>0.91426685370080041</v>
      </c>
      <c r="G2814">
        <f t="shared" si="349"/>
        <v>110.79815334872214</v>
      </c>
      <c r="H2814">
        <f t="shared" si="353"/>
        <v>2.1068463378137461E-2</v>
      </c>
      <c r="I2814" t="str">
        <f t="shared" si="350"/>
        <v>2011</v>
      </c>
      <c r="J2814">
        <f t="shared" si="356"/>
        <v>-12.142409754901479</v>
      </c>
      <c r="K2814">
        <f t="shared" si="354"/>
        <v>-1.6708815646192932</v>
      </c>
      <c r="L2814">
        <f t="shared" si="355"/>
        <v>0</v>
      </c>
    </row>
    <row r="2815" spans="1:12" x14ac:dyDescent="0.3">
      <c r="A2815">
        <v>2814</v>
      </c>
      <c r="B2815" s="16" t="s">
        <v>5483</v>
      </c>
      <c r="C2815" s="17">
        <v>109.13</v>
      </c>
      <c r="D2815" s="17">
        <v>1.4999999999999999E-4</v>
      </c>
      <c r="E2815" s="9">
        <f t="shared" si="351"/>
        <v>-1.5186942188184969E-2</v>
      </c>
      <c r="F2815">
        <f t="shared" si="352"/>
        <v>0.98492779783393503</v>
      </c>
      <c r="G2815">
        <f t="shared" si="349"/>
        <v>109.12727178410285</v>
      </c>
      <c r="H2815">
        <f t="shared" si="353"/>
        <v>2.120925610096526E-2</v>
      </c>
      <c r="I2815" t="str">
        <f t="shared" si="350"/>
        <v>2011</v>
      </c>
      <c r="J2815">
        <f t="shared" si="356"/>
        <v>-12.03921678474866</v>
      </c>
      <c r="K2815">
        <f t="shared" si="354"/>
        <v>0.85521248935405936</v>
      </c>
      <c r="L2815">
        <f t="shared" si="355"/>
        <v>0</v>
      </c>
    </row>
    <row r="2816" spans="1:12" x14ac:dyDescent="0.3">
      <c r="A2816">
        <v>2815</v>
      </c>
      <c r="B2816" s="16" t="s">
        <v>5481</v>
      </c>
      <c r="C2816" s="17">
        <v>115.9</v>
      </c>
      <c r="D2816" s="17">
        <v>1E-4</v>
      </c>
      <c r="E2816" s="9">
        <f t="shared" si="351"/>
        <v>6.0187918220707605E-2</v>
      </c>
      <c r="F2816">
        <f t="shared" si="352"/>
        <v>1.062036103729497</v>
      </c>
      <c r="G2816">
        <f t="shared" si="349"/>
        <v>115.89806834943047</v>
      </c>
      <c r="H2816">
        <f t="shared" si="353"/>
        <v>2.4055126020945828E-2</v>
      </c>
      <c r="I2816" t="str">
        <f t="shared" si="350"/>
        <v>2011</v>
      </c>
      <c r="J2816">
        <f t="shared" si="356"/>
        <v>-14.501847531779589</v>
      </c>
      <c r="K2816">
        <f t="shared" si="354"/>
        <v>-5.9155840759735696</v>
      </c>
      <c r="L2816">
        <f t="shared" si="355"/>
        <v>0</v>
      </c>
    </row>
    <row r="2817" spans="1:12" x14ac:dyDescent="0.3">
      <c r="A2817">
        <v>2816</v>
      </c>
      <c r="B2817" s="16" t="s">
        <v>5479</v>
      </c>
      <c r="C2817" s="17">
        <v>117.63</v>
      </c>
      <c r="D2817" s="17">
        <v>3.3E-4</v>
      </c>
      <c r="E2817" s="9">
        <f t="shared" si="351"/>
        <v>1.4816354626643904E-2</v>
      </c>
      <c r="F2817">
        <f t="shared" si="352"/>
        <v>1.0149266609145815</v>
      </c>
      <c r="G2817">
        <f t="shared" si="349"/>
        <v>117.62353052791211</v>
      </c>
      <c r="H2817">
        <f t="shared" si="353"/>
        <v>2.4164513039426402E-2</v>
      </c>
      <c r="I2817" t="str">
        <f t="shared" si="350"/>
        <v>2011</v>
      </c>
      <c r="J2817">
        <f t="shared" si="356"/>
        <v>-14.784674214492696</v>
      </c>
      <c r="K2817">
        <f t="shared" si="354"/>
        <v>-7.6410462544552047</v>
      </c>
      <c r="L2817">
        <f t="shared" si="355"/>
        <v>0</v>
      </c>
    </row>
    <row r="2818" spans="1:12" x14ac:dyDescent="0.3">
      <c r="A2818">
        <v>2817</v>
      </c>
      <c r="B2818" s="16" t="s">
        <v>5477</v>
      </c>
      <c r="C2818" s="17">
        <v>112.57</v>
      </c>
      <c r="D2818" s="17">
        <v>2.5000000000000001E-4</v>
      </c>
      <c r="E2818" s="9">
        <f t="shared" si="351"/>
        <v>-4.3968854605637341E-2</v>
      </c>
      <c r="F2818">
        <f t="shared" si="352"/>
        <v>0.9569837626455836</v>
      </c>
      <c r="G2818">
        <f t="shared" si="349"/>
        <v>112.56530968104899</v>
      </c>
      <c r="H2818">
        <f t="shared" si="353"/>
        <v>2.5501700165561469E-2</v>
      </c>
      <c r="I2818" t="str">
        <f t="shared" si="350"/>
        <v>2011</v>
      </c>
      <c r="J2818">
        <f t="shared" si="356"/>
        <v>-14.931835828933055</v>
      </c>
      <c r="K2818">
        <f t="shared" si="354"/>
        <v>-2.5828254075920825</v>
      </c>
      <c r="L2818">
        <f t="shared" si="355"/>
        <v>0</v>
      </c>
    </row>
    <row r="2819" spans="1:12" x14ac:dyDescent="0.3">
      <c r="A2819">
        <v>2818</v>
      </c>
      <c r="B2819" s="16" t="s">
        <v>5475</v>
      </c>
      <c r="C2819" s="17">
        <v>112.98</v>
      </c>
      <c r="D2819" s="17">
        <v>2.3000000000000001E-4</v>
      </c>
      <c r="E2819" s="9">
        <f t="shared" si="351"/>
        <v>3.6355615304036063E-3</v>
      </c>
      <c r="F2819">
        <f t="shared" si="352"/>
        <v>1.0036421782002312</v>
      </c>
      <c r="G2819">
        <f t="shared" ref="G2819:G2882" si="357">C2819*EXP(-2/12*D2819)</f>
        <v>112.97566918300785</v>
      </c>
      <c r="H2819">
        <f t="shared" si="353"/>
        <v>2.5514239724702837E-2</v>
      </c>
      <c r="I2819" t="str">
        <f t="shared" ref="I2819:I2882" si="358">MID(B2819,7,4)</f>
        <v>2011</v>
      </c>
      <c r="J2819">
        <f t="shared" si="356"/>
        <v>-14.993639158377967</v>
      </c>
      <c r="K2819">
        <f t="shared" si="354"/>
        <v>-2.9931849095509477</v>
      </c>
      <c r="L2819">
        <f t="shared" si="355"/>
        <v>0</v>
      </c>
    </row>
    <row r="2820" spans="1:12" x14ac:dyDescent="0.3">
      <c r="A2820">
        <v>2819</v>
      </c>
      <c r="B2820" s="16" t="s">
        <v>5473</v>
      </c>
      <c r="C2820" s="17">
        <v>113.83</v>
      </c>
      <c r="D2820" s="17">
        <v>2.5000000000000001E-4</v>
      </c>
      <c r="E2820" s="9">
        <f t="shared" ref="E2820:E2883" si="359">LN(C2820/C2819)</f>
        <v>7.495295440009115E-3</v>
      </c>
      <c r="F2820">
        <f t="shared" ref="F2820:F2883" si="360">C2820/C2819</f>
        <v>1.0075234554788457</v>
      </c>
      <c r="G2820">
        <f t="shared" si="357"/>
        <v>113.82525718214272</v>
      </c>
      <c r="H2820">
        <f t="shared" si="353"/>
        <v>2.528950832892396E-2</v>
      </c>
      <c r="I2820" t="str">
        <f t="shared" si="358"/>
        <v>2011</v>
      </c>
      <c r="J2820">
        <f t="shared" si="356"/>
        <v>-14.973334504972593</v>
      </c>
      <c r="K2820">
        <f t="shared" si="354"/>
        <v>-3.8427729086858164</v>
      </c>
      <c r="L2820">
        <f t="shared" si="355"/>
        <v>0</v>
      </c>
    </row>
    <row r="2821" spans="1:12" x14ac:dyDescent="0.3">
      <c r="A2821">
        <v>2820</v>
      </c>
      <c r="B2821" s="16" t="s">
        <v>5471</v>
      </c>
      <c r="C2821" s="17">
        <v>112.73</v>
      </c>
      <c r="D2821" s="17">
        <v>2.5000000000000001E-4</v>
      </c>
      <c r="E2821" s="9">
        <f t="shared" si="359"/>
        <v>-9.7105282806853356E-3</v>
      </c>
      <c r="F2821">
        <f t="shared" si="360"/>
        <v>0.99033646666080999</v>
      </c>
      <c r="G2821">
        <f t="shared" si="357"/>
        <v>112.72530301452122</v>
      </c>
      <c r="H2821">
        <f t="shared" si="353"/>
        <v>2.5226520406491731E-2</v>
      </c>
      <c r="I2821" t="str">
        <f t="shared" si="358"/>
        <v>2011</v>
      </c>
      <c r="J2821">
        <f t="shared" si="356"/>
        <v>-14.79170588078714</v>
      </c>
      <c r="K2821">
        <f t="shared" si="354"/>
        <v>-2.7428187410643119</v>
      </c>
      <c r="L2821">
        <f t="shared" si="355"/>
        <v>0</v>
      </c>
    </row>
    <row r="2822" spans="1:12" x14ac:dyDescent="0.3">
      <c r="A2822">
        <v>2821</v>
      </c>
      <c r="B2822" s="16" t="s">
        <v>5469</v>
      </c>
      <c r="C2822" s="17">
        <v>109.99</v>
      </c>
      <c r="D2822" s="17">
        <v>4.0999999999999999E-4</v>
      </c>
      <c r="E2822" s="9">
        <f t="shared" si="359"/>
        <v>-2.4606126487414691E-2</v>
      </c>
      <c r="F2822">
        <f t="shared" si="360"/>
        <v>0.97569413643218306</v>
      </c>
      <c r="G2822">
        <f t="shared" si="357"/>
        <v>109.9824842734569</v>
      </c>
      <c r="H2822">
        <f t="shared" si="353"/>
        <v>2.5226594643806589E-2</v>
      </c>
      <c r="I2822" t="str">
        <f t="shared" si="358"/>
        <v>2011</v>
      </c>
      <c r="J2822">
        <f t="shared" si="356"/>
        <v>-14.431838312988296</v>
      </c>
      <c r="K2822">
        <f t="shared" si="354"/>
        <v>0.10815762426805975</v>
      </c>
      <c r="L2822">
        <f t="shared" si="355"/>
        <v>0</v>
      </c>
    </row>
    <row r="2823" spans="1:12" x14ac:dyDescent="0.3">
      <c r="A2823">
        <v>2822</v>
      </c>
      <c r="B2823" s="16" t="s">
        <v>5467</v>
      </c>
      <c r="C2823" s="17">
        <v>112.3</v>
      </c>
      <c r="D2823" s="17">
        <v>4.0999999999999999E-4</v>
      </c>
      <c r="E2823" s="9">
        <f t="shared" si="359"/>
        <v>2.0784409175372276E-2</v>
      </c>
      <c r="F2823">
        <f t="shared" si="360"/>
        <v>1.0210019092644786</v>
      </c>
      <c r="G2823">
        <f t="shared" si="357"/>
        <v>112.29232642884999</v>
      </c>
      <c r="H2823">
        <f t="shared" si="353"/>
        <v>2.5504423148146355E-2</v>
      </c>
      <c r="I2823" t="str">
        <f t="shared" si="358"/>
        <v>2011</v>
      </c>
      <c r="J2823">
        <f t="shared" si="356"/>
        <v>-14.89721498815819</v>
      </c>
      <c r="K2823">
        <f t="shared" si="354"/>
        <v>-2.201684531125025</v>
      </c>
      <c r="L2823">
        <f t="shared" si="355"/>
        <v>0</v>
      </c>
    </row>
    <row r="2824" spans="1:12" x14ac:dyDescent="0.3">
      <c r="A2824">
        <v>2823</v>
      </c>
      <c r="B2824" s="16" t="s">
        <v>5465</v>
      </c>
      <c r="C2824" s="17">
        <v>111.42</v>
      </c>
      <c r="D2824" s="17">
        <v>4.8000000000000001E-4</v>
      </c>
      <c r="E2824" s="9">
        <f t="shared" si="359"/>
        <v>-7.8670171517280091E-3</v>
      </c>
      <c r="F2824">
        <f t="shared" si="360"/>
        <v>0.99216384683882464</v>
      </c>
      <c r="G2824">
        <f t="shared" si="357"/>
        <v>111.4110867565345</v>
      </c>
      <c r="H2824">
        <f t="shared" si="353"/>
        <v>2.5511826552793507E-2</v>
      </c>
      <c r="I2824" t="str">
        <f t="shared" si="358"/>
        <v>2011</v>
      </c>
      <c r="J2824">
        <f t="shared" si="356"/>
        <v>-14.784596107879446</v>
      </c>
      <c r="K2824">
        <f t="shared" si="354"/>
        <v>-1.3204448588095374</v>
      </c>
      <c r="L2824">
        <f t="shared" si="355"/>
        <v>0</v>
      </c>
    </row>
    <row r="2825" spans="1:12" x14ac:dyDescent="0.3">
      <c r="A2825">
        <v>2824</v>
      </c>
      <c r="B2825" s="16" t="s">
        <v>5463</v>
      </c>
      <c r="C2825" s="17">
        <v>112.39</v>
      </c>
      <c r="D2825" s="17">
        <v>4.6000000000000001E-4</v>
      </c>
      <c r="E2825" s="9">
        <f t="shared" si="359"/>
        <v>8.6681209375062442E-3</v>
      </c>
      <c r="F2825">
        <f t="shared" si="360"/>
        <v>1.0087057978818883</v>
      </c>
      <c r="G2825">
        <f t="shared" si="357"/>
        <v>112.38138376362662</v>
      </c>
      <c r="H2825">
        <f t="shared" si="353"/>
        <v>2.5579336516389606E-2</v>
      </c>
      <c r="I2825" t="str">
        <f t="shared" si="358"/>
        <v>2011</v>
      </c>
      <c r="J2825">
        <f t="shared" si="356"/>
        <v>-14.952821583284479</v>
      </c>
      <c r="K2825">
        <f t="shared" si="354"/>
        <v>-2.2907418659016514</v>
      </c>
      <c r="L2825">
        <f t="shared" si="355"/>
        <v>0</v>
      </c>
    </row>
    <row r="2826" spans="1:12" x14ac:dyDescent="0.3">
      <c r="A2826">
        <v>2825</v>
      </c>
      <c r="B2826" s="16" t="s">
        <v>5461</v>
      </c>
      <c r="C2826" s="17">
        <v>110.1</v>
      </c>
      <c r="D2826" s="17">
        <v>5.0999999999999993E-4</v>
      </c>
      <c r="E2826" s="9">
        <f t="shared" si="359"/>
        <v>-2.0585921801541483E-2</v>
      </c>
      <c r="F2826">
        <f t="shared" si="360"/>
        <v>0.97962452175460446</v>
      </c>
      <c r="G2826">
        <f t="shared" si="357"/>
        <v>110.09064189772496</v>
      </c>
      <c r="H2826">
        <f t="shared" si="353"/>
        <v>2.4900287749159505E-2</v>
      </c>
      <c r="I2826" t="str">
        <f t="shared" si="358"/>
        <v>2011</v>
      </c>
      <c r="J2826">
        <f t="shared" si="356"/>
        <v>-14.259170775854676</v>
      </c>
      <c r="K2826">
        <f t="shared" si="354"/>
        <v>2.4288557923904648</v>
      </c>
      <c r="L2826">
        <f t="shared" si="355"/>
        <v>0</v>
      </c>
    </row>
    <row r="2827" spans="1:12" x14ac:dyDescent="0.3">
      <c r="A2827">
        <v>2826</v>
      </c>
      <c r="B2827" s="16" t="s">
        <v>5459</v>
      </c>
      <c r="C2827" s="17">
        <v>112.53</v>
      </c>
      <c r="D2827" s="17">
        <v>5.6000000000000006E-4</v>
      </c>
      <c r="E2827" s="9">
        <f t="shared" si="359"/>
        <v>2.1830809033271534E-2</v>
      </c>
      <c r="F2827">
        <f t="shared" si="360"/>
        <v>1.0220708446866487</v>
      </c>
      <c r="G2827">
        <f t="shared" si="357"/>
        <v>112.51949769011543</v>
      </c>
      <c r="H2827">
        <f t="shared" si="353"/>
        <v>2.5150579747393424E-2</v>
      </c>
      <c r="I2827" t="str">
        <f t="shared" si="358"/>
        <v>2011</v>
      </c>
      <c r="J2827">
        <f t="shared" si="356"/>
        <v>-14.720253386446259</v>
      </c>
      <c r="K2827">
        <f t="shared" si="354"/>
        <v>1.9547784529821826</v>
      </c>
      <c r="L2827">
        <f t="shared" si="355"/>
        <v>0</v>
      </c>
    </row>
    <row r="2828" spans="1:12" x14ac:dyDescent="0.3">
      <c r="A2828">
        <v>2827</v>
      </c>
      <c r="B2828" s="16" t="s">
        <v>5458</v>
      </c>
      <c r="C2828" s="17">
        <v>114.93</v>
      </c>
      <c r="D2828" s="17">
        <v>5.6000000000000006E-4</v>
      </c>
      <c r="E2828" s="9">
        <f t="shared" si="359"/>
        <v>2.1103394618761769E-2</v>
      </c>
      <c r="F2828">
        <f t="shared" si="360"/>
        <v>1.0213276459610772</v>
      </c>
      <c r="G2828">
        <f t="shared" si="357"/>
        <v>114.91927370056844</v>
      </c>
      <c r="H2828">
        <f t="shared" si="353"/>
        <v>2.5183290168452662E-2</v>
      </c>
      <c r="I2828" t="str">
        <f t="shared" si="358"/>
        <v>2011</v>
      </c>
      <c r="J2828">
        <f t="shared" si="356"/>
        <v>-15.053754969079726</v>
      </c>
      <c r="K2828">
        <f t="shared" si="354"/>
        <v>-0.44499755747082759</v>
      </c>
      <c r="L2828">
        <f t="shared" si="355"/>
        <v>0</v>
      </c>
    </row>
    <row r="2829" spans="1:12" x14ac:dyDescent="0.3">
      <c r="A2829">
        <v>2828</v>
      </c>
      <c r="B2829" s="16" t="s">
        <v>5456</v>
      </c>
      <c r="C2829" s="17">
        <v>115.05</v>
      </c>
      <c r="D2829" s="17">
        <v>5.0999999999999993E-4</v>
      </c>
      <c r="E2829" s="9">
        <f t="shared" si="359"/>
        <v>1.0435691007074301E-3</v>
      </c>
      <c r="F2829">
        <f t="shared" si="360"/>
        <v>1.001044113808405</v>
      </c>
      <c r="G2829">
        <f t="shared" si="357"/>
        <v>115.04022116560634</v>
      </c>
      <c r="H2829">
        <f t="shared" si="353"/>
        <v>2.4966069916409286E-2</v>
      </c>
      <c r="I2829" t="str">
        <f t="shared" si="358"/>
        <v>2011</v>
      </c>
      <c r="J2829">
        <f t="shared" si="356"/>
        <v>-14.939614494371749</v>
      </c>
      <c r="K2829">
        <f t="shared" si="354"/>
        <v>-0.56594502250872836</v>
      </c>
      <c r="L2829">
        <f t="shared" si="355"/>
        <v>0</v>
      </c>
    </row>
    <row r="2830" spans="1:12" x14ac:dyDescent="0.3">
      <c r="A2830">
        <v>2829</v>
      </c>
      <c r="B2830" s="16" t="s">
        <v>5454</v>
      </c>
      <c r="C2830" s="17">
        <v>115.03</v>
      </c>
      <c r="D2830" s="17">
        <v>4.6000000000000001E-4</v>
      </c>
      <c r="E2830" s="9">
        <f t="shared" si="359"/>
        <v>-1.7385257345588242E-4</v>
      </c>
      <c r="F2830">
        <f t="shared" si="360"/>
        <v>0.99982616253802703</v>
      </c>
      <c r="G2830">
        <f t="shared" si="357"/>
        <v>115.02118137138508</v>
      </c>
      <c r="H2830">
        <f t="shared" si="353"/>
        <v>2.4965618474935648E-2</v>
      </c>
      <c r="I2830" t="str">
        <f t="shared" si="358"/>
        <v>2011</v>
      </c>
      <c r="J2830">
        <f t="shared" si="356"/>
        <v>-14.936871808979218</v>
      </c>
      <c r="K2830">
        <f t="shared" si="354"/>
        <v>-0.54690522828747135</v>
      </c>
      <c r="L2830">
        <f t="shared" si="355"/>
        <v>0</v>
      </c>
    </row>
    <row r="2831" spans="1:12" x14ac:dyDescent="0.3">
      <c r="A2831">
        <v>2830</v>
      </c>
      <c r="B2831" s="16" t="s">
        <v>5450</v>
      </c>
      <c r="C2831" s="17">
        <v>116.73</v>
      </c>
      <c r="D2831" s="17">
        <v>5.2999999999999998E-4</v>
      </c>
      <c r="E2831" s="9">
        <f t="shared" si="359"/>
        <v>1.4670611756653053E-2</v>
      </c>
      <c r="F2831">
        <f t="shared" si="360"/>
        <v>1.0147787533686865</v>
      </c>
      <c r="G2831">
        <f t="shared" si="357"/>
        <v>116.71968930539572</v>
      </c>
      <c r="H2831">
        <f t="shared" si="353"/>
        <v>2.5075421484247493E-2</v>
      </c>
      <c r="I2831" t="str">
        <f t="shared" si="358"/>
        <v>2011</v>
      </c>
      <c r="J2831">
        <f t="shared" si="356"/>
        <v>-15.224108313026052</v>
      </c>
      <c r="K2831">
        <f t="shared" si="354"/>
        <v>-2.2454131622981066</v>
      </c>
      <c r="L2831">
        <f t="shared" si="355"/>
        <v>0</v>
      </c>
    </row>
    <row r="2832" spans="1:12" x14ac:dyDescent="0.3">
      <c r="A2832">
        <v>2831</v>
      </c>
      <c r="B2832" s="16" t="s">
        <v>5448</v>
      </c>
      <c r="C2832" s="17">
        <v>114.53</v>
      </c>
      <c r="D2832" s="17">
        <v>4.6000000000000001E-4</v>
      </c>
      <c r="E2832" s="9">
        <f t="shared" si="359"/>
        <v>-1.9026778254947089E-2</v>
      </c>
      <c r="F2832">
        <f t="shared" si="360"/>
        <v>0.98115308832348147</v>
      </c>
      <c r="G2832">
        <f t="shared" si="357"/>
        <v>114.52121970324902</v>
      </c>
      <c r="H2832">
        <f t="shared" si="353"/>
        <v>2.5158487506791807E-2</v>
      </c>
      <c r="I2832" t="str">
        <f t="shared" si="358"/>
        <v>2011</v>
      </c>
      <c r="J2832">
        <f t="shared" si="356"/>
        <v>-14.986837342832949</v>
      </c>
      <c r="K2832">
        <f t="shared" si="354"/>
        <v>-4.6943560151404995E-2</v>
      </c>
      <c r="L2832">
        <f t="shared" si="355"/>
        <v>0</v>
      </c>
    </row>
    <row r="2833" spans="1:12" x14ac:dyDescent="0.3">
      <c r="A2833">
        <v>2832</v>
      </c>
      <c r="B2833" s="16" t="s">
        <v>5446</v>
      </c>
      <c r="C2833" s="17">
        <v>115.54</v>
      </c>
      <c r="D2833" s="17">
        <v>4.0999999999999999E-4</v>
      </c>
      <c r="E2833" s="9">
        <f t="shared" si="359"/>
        <v>8.7799929434946612E-3</v>
      </c>
      <c r="F2833">
        <f t="shared" si="360"/>
        <v>1.0088186501353358</v>
      </c>
      <c r="G2833">
        <f t="shared" si="357"/>
        <v>115.53210503641434</v>
      </c>
      <c r="H2833">
        <f t="shared" si="353"/>
        <v>2.5235129798647286E-2</v>
      </c>
      <c r="I2833" t="str">
        <f t="shared" si="358"/>
        <v>2011</v>
      </c>
      <c r="J2833">
        <f t="shared" si="356"/>
        <v>-15.165185603526375</v>
      </c>
      <c r="K2833">
        <f t="shared" si="354"/>
        <v>-1.5202761769449751</v>
      </c>
      <c r="L2833">
        <f t="shared" si="355"/>
        <v>0</v>
      </c>
    </row>
    <row r="2834" spans="1:12" x14ac:dyDescent="0.3">
      <c r="A2834">
        <v>2833</v>
      </c>
      <c r="B2834" s="16" t="s">
        <v>5444</v>
      </c>
      <c r="C2834" s="17">
        <v>115.84</v>
      </c>
      <c r="D2834" s="17">
        <v>3.5999999999999997E-4</v>
      </c>
      <c r="E2834" s="9">
        <f t="shared" si="359"/>
        <v>2.5931382842868441E-3</v>
      </c>
      <c r="F2834">
        <f t="shared" si="360"/>
        <v>1.0025965033754545</v>
      </c>
      <c r="G2834">
        <f t="shared" si="357"/>
        <v>115.83304980850784</v>
      </c>
      <c r="H2834">
        <f t="shared" si="353"/>
        <v>2.4901431682299406E-2</v>
      </c>
      <c r="I2834" t="str">
        <f t="shared" si="358"/>
        <v>2011</v>
      </c>
      <c r="J2834">
        <f t="shared" si="356"/>
        <v>-15.003628732526272</v>
      </c>
      <c r="K2834">
        <f t="shared" si="354"/>
        <v>-2.6283328185699872</v>
      </c>
      <c r="L2834">
        <f t="shared" si="355"/>
        <v>0</v>
      </c>
    </row>
    <row r="2835" spans="1:12" x14ac:dyDescent="0.3">
      <c r="A2835">
        <v>2834</v>
      </c>
      <c r="B2835" s="16" t="s">
        <v>5442</v>
      </c>
      <c r="C2835" s="17">
        <v>114.48</v>
      </c>
      <c r="D2835" s="17">
        <v>2.9999999999999997E-4</v>
      </c>
      <c r="E2835" s="9">
        <f t="shared" si="359"/>
        <v>-1.1809793389210779E-2</v>
      </c>
      <c r="F2835">
        <f t="shared" si="360"/>
        <v>0.98825966850828728</v>
      </c>
      <c r="G2835">
        <f t="shared" si="357"/>
        <v>114.47427614309761</v>
      </c>
      <c r="H2835">
        <f t="shared" si="353"/>
        <v>2.4953262877183913E-2</v>
      </c>
      <c r="I2835" t="str">
        <f t="shared" si="358"/>
        <v>2011</v>
      </c>
      <c r="J2835">
        <f t="shared" si="356"/>
        <v>-14.858492467910333</v>
      </c>
      <c r="K2835">
        <f t="shared" si="354"/>
        <v>-2.7885575110375385</v>
      </c>
      <c r="L2835">
        <f t="shared" si="355"/>
        <v>0</v>
      </c>
    </row>
    <row r="2836" spans="1:12" x14ac:dyDescent="0.3">
      <c r="A2836">
        <v>2835</v>
      </c>
      <c r="B2836" s="16" t="s">
        <v>5441</v>
      </c>
      <c r="C2836" s="17">
        <v>116.78</v>
      </c>
      <c r="D2836" s="17">
        <v>4.6000000000000001E-4</v>
      </c>
      <c r="E2836" s="9">
        <f t="shared" si="359"/>
        <v>1.9891687607196108E-2</v>
      </c>
      <c r="F2836">
        <f t="shared" si="360"/>
        <v>1.0200908455625437</v>
      </c>
      <c r="G2836">
        <f t="shared" si="357"/>
        <v>116.77104720986134</v>
      </c>
      <c r="H2836">
        <f t="shared" si="353"/>
        <v>2.5290664806488325E-2</v>
      </c>
      <c r="I2836" t="str">
        <f t="shared" si="358"/>
        <v>2011</v>
      </c>
      <c r="J2836">
        <f t="shared" si="356"/>
        <v>-15.361545842794284</v>
      </c>
      <c r="K2836">
        <f t="shared" si="354"/>
        <v>-5.8256700302185749</v>
      </c>
      <c r="L2836">
        <f t="shared" si="355"/>
        <v>0</v>
      </c>
    </row>
    <row r="2837" spans="1:12" x14ac:dyDescent="0.3">
      <c r="A2837">
        <v>2836</v>
      </c>
      <c r="B2837" s="16" t="s">
        <v>5439</v>
      </c>
      <c r="C2837" s="17">
        <v>117.85</v>
      </c>
      <c r="D2837" s="17">
        <v>4.0999999999999999E-4</v>
      </c>
      <c r="E2837" s="9">
        <f t="shared" si="359"/>
        <v>9.1208065267484126E-3</v>
      </c>
      <c r="F2837">
        <f t="shared" si="360"/>
        <v>1.0091625278301077</v>
      </c>
      <c r="G2837">
        <f t="shared" si="357"/>
        <v>117.84194719180741</v>
      </c>
      <c r="H2837">
        <f t="shared" si="353"/>
        <v>2.5350100189183076E-2</v>
      </c>
      <c r="I2837" t="str">
        <f t="shared" si="358"/>
        <v>2011</v>
      </c>
      <c r="J2837">
        <f t="shared" si="356"/>
        <v>-15.538857742978186</v>
      </c>
      <c r="K2837">
        <f t="shared" si="354"/>
        <v>-6.8965700121646449</v>
      </c>
      <c r="L2837">
        <f t="shared" si="355"/>
        <v>0</v>
      </c>
    </row>
    <row r="2838" spans="1:12" x14ac:dyDescent="0.3">
      <c r="A2838">
        <v>2837</v>
      </c>
      <c r="B2838" s="16" t="s">
        <v>5437</v>
      </c>
      <c r="C2838" s="17">
        <v>119.57</v>
      </c>
      <c r="D2838" s="17">
        <v>4.2999999999999999E-4</v>
      </c>
      <c r="E2838" s="9">
        <f t="shared" si="359"/>
        <v>1.4489344549348566E-2</v>
      </c>
      <c r="F2838">
        <f t="shared" si="360"/>
        <v>1.014594823928723</v>
      </c>
      <c r="G2838">
        <f t="shared" si="357"/>
        <v>119.56143112372173</v>
      </c>
      <c r="H2838">
        <f t="shared" si="353"/>
        <v>2.5464180078503887E-2</v>
      </c>
      <c r="I2838" t="str">
        <f t="shared" si="358"/>
        <v>2011</v>
      </c>
      <c r="J2838">
        <f t="shared" si="356"/>
        <v>-15.836540008454051</v>
      </c>
      <c r="K2838">
        <f t="shared" si="354"/>
        <v>-12.30321877549126</v>
      </c>
      <c r="L2838">
        <f t="shared" si="355"/>
        <v>0</v>
      </c>
    </row>
    <row r="2839" spans="1:12" x14ac:dyDescent="0.3">
      <c r="A2839">
        <v>2838</v>
      </c>
      <c r="B2839" s="16" t="s">
        <v>5435</v>
      </c>
      <c r="C2839" s="17">
        <v>118.78</v>
      </c>
      <c r="D2839" s="17">
        <v>4.0999999999999999E-4</v>
      </c>
      <c r="E2839" s="9">
        <f t="shared" si="359"/>
        <v>-6.6289313437743608E-3</v>
      </c>
      <c r="F2839">
        <f t="shared" si="360"/>
        <v>0.99339299155306526</v>
      </c>
      <c r="G2839">
        <f t="shared" si="357"/>
        <v>118.77188364397865</v>
      </c>
      <c r="H2839">
        <f t="shared" si="353"/>
        <v>2.5480862053549259E-2</v>
      </c>
      <c r="I2839" t="str">
        <f t="shared" si="358"/>
        <v>2011</v>
      </c>
      <c r="J2839">
        <f t="shared" si="356"/>
        <v>-15.74226654317974</v>
      </c>
      <c r="K2839">
        <f t="shared" si="354"/>
        <v>-13.655037196675124</v>
      </c>
      <c r="L2839">
        <f t="shared" si="355"/>
        <v>0</v>
      </c>
    </row>
    <row r="2840" spans="1:12" x14ac:dyDescent="0.3">
      <c r="A2840">
        <v>2839</v>
      </c>
      <c r="B2840" s="16" t="s">
        <v>5433</v>
      </c>
      <c r="C2840" s="17">
        <v>119.1</v>
      </c>
      <c r="D2840" s="17">
        <v>4.6000000000000001E-4</v>
      </c>
      <c r="E2840" s="9">
        <f t="shared" si="359"/>
        <v>2.6904337735401914E-3</v>
      </c>
      <c r="F2840">
        <f t="shared" si="360"/>
        <v>1.0026940562384239</v>
      </c>
      <c r="G2840">
        <f t="shared" si="357"/>
        <v>119.09086935001272</v>
      </c>
      <c r="H2840">
        <f t="shared" si="353"/>
        <v>2.5442982043328129E-2</v>
      </c>
      <c r="I2840" t="str">
        <f t="shared" si="358"/>
        <v>2011</v>
      </c>
      <c r="J2840">
        <f t="shared" si="356"/>
        <v>-15.761080151172319</v>
      </c>
      <c r="K2840">
        <f t="shared" si="354"/>
        <v>-13.974022902709194</v>
      </c>
      <c r="L2840">
        <f t="shared" si="355"/>
        <v>0</v>
      </c>
    </row>
    <row r="2841" spans="1:12" x14ac:dyDescent="0.3">
      <c r="A2841">
        <v>2840</v>
      </c>
      <c r="B2841" s="16" t="s">
        <v>5431</v>
      </c>
      <c r="C2841" s="17">
        <v>120.16</v>
      </c>
      <c r="D2841" s="17">
        <v>5.2999999999999998E-4</v>
      </c>
      <c r="E2841" s="9">
        <f t="shared" si="359"/>
        <v>8.8607116545701328E-3</v>
      </c>
      <c r="F2841">
        <f t="shared" si="360"/>
        <v>1.0089000839630562</v>
      </c>
      <c r="G2841">
        <f t="shared" si="357"/>
        <v>120.14938633544375</v>
      </c>
      <c r="H2841">
        <f t="shared" si="353"/>
        <v>2.550308970328111E-2</v>
      </c>
      <c r="I2841" t="str">
        <f t="shared" si="358"/>
        <v>2011</v>
      </c>
      <c r="J2841">
        <f t="shared" si="356"/>
        <v>-15.938735220590619</v>
      </c>
      <c r="K2841">
        <f t="shared" si="354"/>
        <v>-15.032539888140221</v>
      </c>
      <c r="L2841">
        <f t="shared" si="355"/>
        <v>0</v>
      </c>
    </row>
    <row r="2842" spans="1:12" x14ac:dyDescent="0.3">
      <c r="A2842">
        <v>2841</v>
      </c>
      <c r="B2842" s="16" t="s">
        <v>5429</v>
      </c>
      <c r="C2842" s="17">
        <v>117.1</v>
      </c>
      <c r="D2842" s="17">
        <v>5.6000000000000006E-4</v>
      </c>
      <c r="E2842" s="9">
        <f t="shared" si="359"/>
        <v>-2.5795917412152945E-2</v>
      </c>
      <c r="F2842">
        <f t="shared" si="360"/>
        <v>0.97453395472703064</v>
      </c>
      <c r="G2842">
        <f t="shared" si="357"/>
        <v>117.08907117668635</v>
      </c>
      <c r="H2842">
        <f t="shared" si="353"/>
        <v>2.5629975496098106E-2</v>
      </c>
      <c r="I2842" t="str">
        <f t="shared" si="358"/>
        <v>2011</v>
      </c>
      <c r="J2842">
        <f t="shared" si="356"/>
        <v>-15.610041314512502</v>
      </c>
      <c r="K2842">
        <f t="shared" si="354"/>
        <v>-11.972224729382816</v>
      </c>
      <c r="L2842">
        <f t="shared" si="355"/>
        <v>0</v>
      </c>
    </row>
    <row r="2843" spans="1:12" x14ac:dyDescent="0.3">
      <c r="A2843">
        <v>2842</v>
      </c>
      <c r="B2843" s="16" t="s">
        <v>5427</v>
      </c>
      <c r="C2843" s="17">
        <v>114.02</v>
      </c>
      <c r="D2843" s="17">
        <v>4.2999999999999999E-4</v>
      </c>
      <c r="E2843" s="9">
        <f t="shared" si="359"/>
        <v>-2.6654399000235796E-2</v>
      </c>
      <c r="F2843">
        <f t="shared" si="360"/>
        <v>0.97369769427839459</v>
      </c>
      <c r="G2843">
        <f t="shared" si="357"/>
        <v>114.01182885946936</v>
      </c>
      <c r="H2843">
        <f t="shared" si="353"/>
        <v>2.5994694652909923E-2</v>
      </c>
      <c r="I2843" t="str">
        <f t="shared" si="358"/>
        <v>2011</v>
      </c>
      <c r="J2843">
        <f t="shared" si="356"/>
        <v>-15.416086311719914</v>
      </c>
      <c r="K2843">
        <f t="shared" si="354"/>
        <v>-8.894982412165831</v>
      </c>
      <c r="L2843">
        <f t="shared" si="355"/>
        <v>0</v>
      </c>
    </row>
    <row r="2844" spans="1:12" x14ac:dyDescent="0.3">
      <c r="A2844">
        <v>2843</v>
      </c>
      <c r="B2844" s="16" t="s">
        <v>5425</v>
      </c>
      <c r="C2844" s="17">
        <v>113.21</v>
      </c>
      <c r="D2844" s="17">
        <v>2.8000000000000003E-4</v>
      </c>
      <c r="E2844" s="9">
        <f t="shared" si="359"/>
        <v>-7.1293705134177999E-3</v>
      </c>
      <c r="F2844">
        <f t="shared" si="360"/>
        <v>0.99289598316084893</v>
      </c>
      <c r="G2844">
        <f t="shared" si="357"/>
        <v>113.20471698993785</v>
      </c>
      <c r="H2844">
        <f t="shared" si="353"/>
        <v>2.0104325360023115E-2</v>
      </c>
      <c r="I2844" t="str">
        <f t="shared" si="358"/>
        <v>2011</v>
      </c>
      <c r="J2844">
        <f t="shared" si="356"/>
        <v>-11.838414120858548</v>
      </c>
      <c r="K2844">
        <f t="shared" si="354"/>
        <v>-8.0878705426343203</v>
      </c>
      <c r="L2844">
        <f t="shared" si="355"/>
        <v>0</v>
      </c>
    </row>
    <row r="2845" spans="1:12" x14ac:dyDescent="0.3">
      <c r="A2845">
        <v>2844</v>
      </c>
      <c r="B2845" s="16" t="s">
        <v>5423</v>
      </c>
      <c r="C2845" s="17">
        <v>111.69</v>
      </c>
      <c r="D2845" s="17">
        <v>2.3000000000000001E-4</v>
      </c>
      <c r="E2845" s="9">
        <f t="shared" si="359"/>
        <v>-1.3517324537282792E-2</v>
      </c>
      <c r="F2845">
        <f t="shared" si="360"/>
        <v>0.98657362423814154</v>
      </c>
      <c r="G2845">
        <f t="shared" si="357"/>
        <v>111.68571863206007</v>
      </c>
      <c r="H2845">
        <f t="shared" si="353"/>
        <v>2.0061044670047056E-2</v>
      </c>
      <c r="I2845" t="str">
        <f t="shared" si="358"/>
        <v>2011</v>
      </c>
      <c r="J2845">
        <f t="shared" si="356"/>
        <v>-11.654420630258638</v>
      </c>
      <c r="K2845">
        <f t="shared" si="354"/>
        <v>-6.5688721847565432</v>
      </c>
      <c r="L2845">
        <f t="shared" si="355"/>
        <v>0</v>
      </c>
    </row>
    <row r="2846" spans="1:12" x14ac:dyDescent="0.3">
      <c r="A2846">
        <v>2845</v>
      </c>
      <c r="B2846" s="16" t="s">
        <v>5421</v>
      </c>
      <c r="C2846" s="17">
        <v>110.95</v>
      </c>
      <c r="D2846" s="17">
        <v>2.5000000000000001E-4</v>
      </c>
      <c r="E2846" s="9">
        <f t="shared" si="359"/>
        <v>-6.6475271741322254E-3</v>
      </c>
      <c r="F2846">
        <f t="shared" si="360"/>
        <v>0.99337451875727467</v>
      </c>
      <c r="G2846">
        <f t="shared" si="357"/>
        <v>110.94537717964276</v>
      </c>
      <c r="H2846">
        <f t="shared" si="353"/>
        <v>1.6657752200608236E-2</v>
      </c>
      <c r="I2846" t="str">
        <f t="shared" si="358"/>
        <v>2011</v>
      </c>
      <c r="J2846">
        <f t="shared" si="356"/>
        <v>-9.6131364954057332</v>
      </c>
      <c r="K2846">
        <f t="shared" si="354"/>
        <v>-5.8285307323392317</v>
      </c>
      <c r="L2846">
        <f t="shared" si="355"/>
        <v>0</v>
      </c>
    </row>
    <row r="2847" spans="1:12" x14ac:dyDescent="0.3">
      <c r="A2847">
        <v>2846</v>
      </c>
      <c r="B2847" s="16" t="s">
        <v>5419</v>
      </c>
      <c r="C2847" s="17">
        <v>114.21</v>
      </c>
      <c r="D2847" s="17">
        <v>1.4999999999999999E-4</v>
      </c>
      <c r="E2847" s="9">
        <f t="shared" si="359"/>
        <v>2.8959209683912763E-2</v>
      </c>
      <c r="F2847">
        <f t="shared" si="360"/>
        <v>1.0293826047769266</v>
      </c>
      <c r="G2847">
        <f t="shared" si="357"/>
        <v>114.20714478569032</v>
      </c>
      <c r="H2847">
        <f t="shared" si="353"/>
        <v>1.7321044183654634E-2</v>
      </c>
      <c r="I2847" t="str">
        <f t="shared" si="358"/>
        <v>2011</v>
      </c>
      <c r="J2847">
        <f t="shared" si="356"/>
        <v>-10.289797884614954</v>
      </c>
      <c r="K2847">
        <f t="shared" si="354"/>
        <v>-9.0902983383867877</v>
      </c>
      <c r="L2847">
        <f t="shared" si="355"/>
        <v>0</v>
      </c>
    </row>
    <row r="2848" spans="1:12" x14ac:dyDescent="0.3">
      <c r="A2848">
        <v>2847</v>
      </c>
      <c r="B2848" s="16" t="s">
        <v>5417</v>
      </c>
      <c r="C2848" s="17">
        <v>107.26</v>
      </c>
      <c r="D2848" s="17">
        <v>1E-4</v>
      </c>
      <c r="E2848" s="9">
        <f t="shared" si="359"/>
        <v>-6.2783065507736491E-2</v>
      </c>
      <c r="F2848">
        <f t="shared" si="360"/>
        <v>0.93914718501006922</v>
      </c>
      <c r="G2848">
        <f t="shared" si="357"/>
        <v>107.25821234823047</v>
      </c>
      <c r="H2848">
        <f t="shared" si="353"/>
        <v>1.9172703929987458E-2</v>
      </c>
      <c r="I2848" t="str">
        <f t="shared" si="358"/>
        <v>2011</v>
      </c>
      <c r="J2848">
        <f t="shared" si="356"/>
        <v>-10.696788793708453</v>
      </c>
      <c r="K2848">
        <f t="shared" si="354"/>
        <v>-2.1413659009269423</v>
      </c>
      <c r="L2848">
        <f t="shared" si="355"/>
        <v>0</v>
      </c>
    </row>
    <row r="2849" spans="1:12" x14ac:dyDescent="0.3">
      <c r="A2849">
        <v>2848</v>
      </c>
      <c r="B2849" s="16" t="s">
        <v>5416</v>
      </c>
      <c r="C2849" s="17">
        <v>105.12</v>
      </c>
      <c r="D2849" s="17">
        <v>1.7999999999999998E-4</v>
      </c>
      <c r="E2849" s="9">
        <f t="shared" si="359"/>
        <v>-2.0153238818478796E-2</v>
      </c>
      <c r="F2849">
        <f t="shared" si="360"/>
        <v>0.98004848032817449</v>
      </c>
      <c r="G2849">
        <f t="shared" si="357"/>
        <v>105.11684644730353</v>
      </c>
      <c r="H2849">
        <f t="shared" ref="H2849:H2912" si="361">SQRT(_xlfn.VAR.S(E2820:E2849))</f>
        <v>1.9438342902786229E-2</v>
      </c>
      <c r="I2849" t="str">
        <f t="shared" si="358"/>
        <v>2011</v>
      </c>
      <c r="J2849">
        <f t="shared" si="356"/>
        <v>-10.628477635416012</v>
      </c>
      <c r="K2849">
        <f t="shared" ref="K2849:K2912" si="362">+MIN(G2850-G2849,G2851-G2849,G2852-G2849,G2853-G2849,G2854-G2849,G2855-G2849,G2856-G2849,G2857-G2849,G2858-G2849,G2859-G2849)</f>
        <v>0.86962061157915116</v>
      </c>
      <c r="L2849">
        <f t="shared" ref="L2849:L2912" si="363">+IF(K2849&lt;J2849,1,0)</f>
        <v>0</v>
      </c>
    </row>
    <row r="2850" spans="1:12" x14ac:dyDescent="0.3">
      <c r="A2850">
        <v>2849</v>
      </c>
      <c r="B2850" s="16" t="s">
        <v>5414</v>
      </c>
      <c r="C2850" s="17">
        <v>105.99</v>
      </c>
      <c r="D2850" s="17">
        <v>2.0000000000000001E-4</v>
      </c>
      <c r="E2850" s="9">
        <f t="shared" si="359"/>
        <v>8.2421953028630739E-3</v>
      </c>
      <c r="F2850">
        <f t="shared" si="360"/>
        <v>1.0082762557077625</v>
      </c>
      <c r="G2850">
        <f t="shared" si="357"/>
        <v>105.98646705888268</v>
      </c>
      <c r="H2850">
        <f t="shared" si="361"/>
        <v>1.9451932191565241E-2</v>
      </c>
      <c r="I2850" t="str">
        <f t="shared" si="358"/>
        <v>2011</v>
      </c>
      <c r="J2850">
        <f t="shared" ref="J2850:J2913" si="364">-G2850*$P$3*$Q$3*H2850</f>
        <v>-10.723897720788653</v>
      </c>
      <c r="K2850">
        <f t="shared" si="362"/>
        <v>2.7880940770900509</v>
      </c>
      <c r="L2850">
        <f t="shared" si="363"/>
        <v>0</v>
      </c>
    </row>
    <row r="2851" spans="1:12" x14ac:dyDescent="0.3">
      <c r="A2851">
        <v>2850</v>
      </c>
      <c r="B2851" s="16" t="s">
        <v>5413</v>
      </c>
      <c r="C2851" s="17">
        <v>108.78</v>
      </c>
      <c r="D2851" s="17">
        <v>2.9999999999999997E-4</v>
      </c>
      <c r="E2851" s="9">
        <f t="shared" si="359"/>
        <v>2.5982743955651238E-2</v>
      </c>
      <c r="F2851">
        <f t="shared" si="360"/>
        <v>1.0263232380413247</v>
      </c>
      <c r="G2851">
        <f t="shared" si="357"/>
        <v>108.77456113597273</v>
      </c>
      <c r="H2851">
        <f t="shared" si="361"/>
        <v>2.0069793713750134E-2</v>
      </c>
      <c r="I2851" t="str">
        <f t="shared" si="358"/>
        <v>2011</v>
      </c>
      <c r="J2851">
        <f t="shared" si="364"/>
        <v>-11.355591184682265</v>
      </c>
      <c r="K2851">
        <f t="shared" si="362"/>
        <v>2.6126541488363557</v>
      </c>
      <c r="L2851">
        <f t="shared" si="363"/>
        <v>0</v>
      </c>
    </row>
    <row r="2852" spans="1:12" x14ac:dyDescent="0.3">
      <c r="A2852">
        <v>2851</v>
      </c>
      <c r="B2852" s="16" t="s">
        <v>5411</v>
      </c>
      <c r="C2852" s="17">
        <v>112.4</v>
      </c>
      <c r="D2852" s="17">
        <v>2.3000000000000001E-4</v>
      </c>
      <c r="E2852" s="9">
        <f t="shared" si="359"/>
        <v>3.2736443464776152E-2</v>
      </c>
      <c r="F2852">
        <f t="shared" si="360"/>
        <v>1.0332781761353191</v>
      </c>
      <c r="G2852">
        <f t="shared" si="357"/>
        <v>112.39569141591505</v>
      </c>
      <c r="H2852">
        <f t="shared" si="361"/>
        <v>2.048890606030573E-2</v>
      </c>
      <c r="I2852" t="str">
        <f t="shared" si="358"/>
        <v>2011</v>
      </c>
      <c r="J2852">
        <f t="shared" si="364"/>
        <v>-11.978651642067529</v>
      </c>
      <c r="K2852">
        <f t="shared" si="362"/>
        <v>-1.0084761311059651</v>
      </c>
      <c r="L2852">
        <f t="shared" si="363"/>
        <v>0</v>
      </c>
    </row>
    <row r="2853" spans="1:12" x14ac:dyDescent="0.3">
      <c r="A2853">
        <v>2852</v>
      </c>
      <c r="B2853" s="16" t="s">
        <v>5409</v>
      </c>
      <c r="C2853" s="17">
        <v>112.48</v>
      </c>
      <c r="D2853" s="17">
        <v>2.0000000000000001E-4</v>
      </c>
      <c r="E2853" s="9">
        <f t="shared" si="359"/>
        <v>7.1149060276400522E-4</v>
      </c>
      <c r="F2853">
        <f t="shared" si="360"/>
        <v>1.0007117437722419</v>
      </c>
      <c r="G2853">
        <f t="shared" si="357"/>
        <v>112.47625072915487</v>
      </c>
      <c r="H2853">
        <f t="shared" si="361"/>
        <v>2.0135875833334239E-2</v>
      </c>
      <c r="I2853" t="str">
        <f t="shared" si="358"/>
        <v>2011</v>
      </c>
      <c r="J2853">
        <f t="shared" si="364"/>
        <v>-11.780693479899474</v>
      </c>
      <c r="K2853">
        <f t="shared" si="362"/>
        <v>-1.0890354443457824</v>
      </c>
      <c r="L2853">
        <f t="shared" si="363"/>
        <v>0</v>
      </c>
    </row>
    <row r="2854" spans="1:12" x14ac:dyDescent="0.3">
      <c r="A2854">
        <v>2853</v>
      </c>
      <c r="B2854" s="16" t="s">
        <v>5407</v>
      </c>
      <c r="C2854" s="17">
        <v>111.77</v>
      </c>
      <c r="D2854" s="17">
        <v>1.7999999999999998E-4</v>
      </c>
      <c r="E2854" s="9">
        <f t="shared" si="359"/>
        <v>-6.3322396648346968E-3</v>
      </c>
      <c r="F2854">
        <f t="shared" si="360"/>
        <v>0.99368776671408243</v>
      </c>
      <c r="G2854">
        <f t="shared" si="357"/>
        <v>111.76664695029599</v>
      </c>
      <c r="H2854">
        <f t="shared" si="361"/>
        <v>2.0116999402691748E-2</v>
      </c>
      <c r="I2854" t="str">
        <f t="shared" si="358"/>
        <v>2011</v>
      </c>
      <c r="J2854">
        <f t="shared" si="364"/>
        <v>-11.695395847679361</v>
      </c>
      <c r="K2854">
        <f t="shared" si="362"/>
        <v>-0.37943166548690499</v>
      </c>
      <c r="L2854">
        <f t="shared" si="363"/>
        <v>0</v>
      </c>
    </row>
    <row r="2855" spans="1:12" x14ac:dyDescent="0.3">
      <c r="A2855">
        <v>2854</v>
      </c>
      <c r="B2855" s="16" t="s">
        <v>5405</v>
      </c>
      <c r="C2855" s="17">
        <v>111.39</v>
      </c>
      <c r="D2855" s="17">
        <v>1.4999999999999999E-4</v>
      </c>
      <c r="E2855" s="9">
        <f t="shared" si="359"/>
        <v>-3.4056315404217244E-3</v>
      </c>
      <c r="F2855">
        <f t="shared" si="360"/>
        <v>0.99660016104500315</v>
      </c>
      <c r="G2855">
        <f t="shared" si="357"/>
        <v>111.38721528480909</v>
      </c>
      <c r="H2855">
        <f t="shared" si="361"/>
        <v>2.0060463433892329E-2</v>
      </c>
      <c r="I2855" t="str">
        <f t="shared" si="358"/>
        <v>2011</v>
      </c>
      <c r="J2855">
        <f t="shared" si="364"/>
        <v>-11.622934998098366</v>
      </c>
      <c r="K2855">
        <f t="shared" si="362"/>
        <v>2.2218379691356915</v>
      </c>
      <c r="L2855">
        <f t="shared" si="363"/>
        <v>0</v>
      </c>
    </row>
    <row r="2856" spans="1:12" x14ac:dyDescent="0.3">
      <c r="A2856">
        <v>2855</v>
      </c>
      <c r="B2856" s="16" t="s">
        <v>5403</v>
      </c>
      <c r="C2856" s="17">
        <v>113.61</v>
      </c>
      <c r="D2856" s="17">
        <v>5.0000000000000002E-5</v>
      </c>
      <c r="E2856" s="9">
        <f t="shared" si="359"/>
        <v>1.9733973724714669E-2</v>
      </c>
      <c r="F2856">
        <f t="shared" si="360"/>
        <v>1.0199299757608402</v>
      </c>
      <c r="G2856">
        <f t="shared" si="357"/>
        <v>113.60905325394478</v>
      </c>
      <c r="H2856">
        <f t="shared" si="361"/>
        <v>2.0004936492441526E-2</v>
      </c>
      <c r="I2856" t="str">
        <f t="shared" si="358"/>
        <v>2011</v>
      </c>
      <c r="J2856">
        <f t="shared" si="364"/>
        <v>-11.821963614033022</v>
      </c>
      <c r="K2856">
        <f t="shared" si="362"/>
        <v>9.0530951690226402E-3</v>
      </c>
      <c r="L2856">
        <f t="shared" si="363"/>
        <v>0</v>
      </c>
    </row>
    <row r="2857" spans="1:12" x14ac:dyDescent="0.3">
      <c r="A2857">
        <v>2856</v>
      </c>
      <c r="B2857" s="16" t="s">
        <v>5401</v>
      </c>
      <c r="C2857" s="17">
        <v>113.62</v>
      </c>
      <c r="D2857" s="17">
        <v>1E-4</v>
      </c>
      <c r="E2857" s="9">
        <f t="shared" si="359"/>
        <v>8.8016547167700477E-5</v>
      </c>
      <c r="F2857">
        <f t="shared" si="360"/>
        <v>1.0000880204207376</v>
      </c>
      <c r="G2857">
        <f t="shared" si="357"/>
        <v>113.6181063491138</v>
      </c>
      <c r="H2857">
        <f t="shared" si="361"/>
        <v>1.9616040047829957E-2</v>
      </c>
      <c r="I2857" t="str">
        <f t="shared" si="358"/>
        <v>2011</v>
      </c>
      <c r="J2857">
        <f t="shared" si="364"/>
        <v>-11.593068094313086</v>
      </c>
      <c r="K2857">
        <f t="shared" si="362"/>
        <v>2.429959500337489</v>
      </c>
      <c r="L2857">
        <f t="shared" si="363"/>
        <v>0</v>
      </c>
    </row>
    <row r="2858" spans="1:12" x14ac:dyDescent="0.3">
      <c r="A2858">
        <v>2857</v>
      </c>
      <c r="B2858" s="16" t="s">
        <v>5399</v>
      </c>
      <c r="C2858" s="17">
        <v>118.59</v>
      </c>
      <c r="D2858" s="17">
        <v>2.8000000000000003E-4</v>
      </c>
      <c r="E2858" s="9">
        <f t="shared" si="359"/>
        <v>4.2812618847723007E-2</v>
      </c>
      <c r="F2858">
        <f t="shared" si="360"/>
        <v>1.0437422988910403</v>
      </c>
      <c r="G2858">
        <f t="shared" si="357"/>
        <v>118.58446592912932</v>
      </c>
      <c r="H2858">
        <f t="shared" si="361"/>
        <v>2.0775306813586428E-2</v>
      </c>
      <c r="I2858" t="str">
        <f t="shared" si="358"/>
        <v>2011</v>
      </c>
      <c r="J2858">
        <f t="shared" si="364"/>
        <v>-12.814886051333561</v>
      </c>
      <c r="K2858">
        <f t="shared" si="362"/>
        <v>-2.5364000796780317</v>
      </c>
      <c r="L2858">
        <f t="shared" si="363"/>
        <v>0</v>
      </c>
    </row>
    <row r="2859" spans="1:12" x14ac:dyDescent="0.3">
      <c r="A2859">
        <v>2858</v>
      </c>
      <c r="B2859" s="16" t="s">
        <v>5397</v>
      </c>
      <c r="C2859" s="17">
        <v>118.33</v>
      </c>
      <c r="D2859" s="17">
        <v>2.8000000000000003E-4</v>
      </c>
      <c r="E2859" s="9">
        <f t="shared" si="359"/>
        <v>-2.1948345802364354E-3</v>
      </c>
      <c r="F2859">
        <f t="shared" si="360"/>
        <v>0.9978075723079517</v>
      </c>
      <c r="G2859">
        <f t="shared" si="357"/>
        <v>118.32447806217955</v>
      </c>
      <c r="H2859">
        <f t="shared" si="361"/>
        <v>2.0783725845057232E-2</v>
      </c>
      <c r="I2859" t="str">
        <f t="shared" si="358"/>
        <v>2011</v>
      </c>
      <c r="J2859">
        <f t="shared" si="364"/>
        <v>-12.791972087598493</v>
      </c>
      <c r="K2859">
        <f t="shared" si="362"/>
        <v>-2.2764122127282604</v>
      </c>
      <c r="L2859">
        <f t="shared" si="363"/>
        <v>0</v>
      </c>
    </row>
    <row r="2860" spans="1:12" x14ac:dyDescent="0.3">
      <c r="A2860">
        <v>2859</v>
      </c>
      <c r="B2860" s="16" t="s">
        <v>5395</v>
      </c>
      <c r="C2860" s="17">
        <v>117.24</v>
      </c>
      <c r="D2860" s="17">
        <v>2.0000000000000001E-4</v>
      </c>
      <c r="E2860" s="9">
        <f t="shared" si="359"/>
        <v>-9.254215553775846E-3</v>
      </c>
      <c r="F2860">
        <f t="shared" si="360"/>
        <v>0.99078847291472993</v>
      </c>
      <c r="G2860">
        <f t="shared" si="357"/>
        <v>117.23609206513261</v>
      </c>
      <c r="H2860">
        <f t="shared" si="361"/>
        <v>2.0866416922018897E-2</v>
      </c>
      <c r="I2860" t="str">
        <f t="shared" si="358"/>
        <v>2011</v>
      </c>
      <c r="J2860">
        <f t="shared" si="364"/>
        <v>-12.724734056089407</v>
      </c>
      <c r="K2860">
        <f t="shared" si="362"/>
        <v>-1.1880262156813188</v>
      </c>
      <c r="L2860">
        <f t="shared" si="363"/>
        <v>0</v>
      </c>
    </row>
    <row r="2861" spans="1:12" x14ac:dyDescent="0.3">
      <c r="A2861">
        <v>2860</v>
      </c>
      <c r="B2861" s="16" t="s">
        <v>5393</v>
      </c>
      <c r="C2861" s="17">
        <v>117.75</v>
      </c>
      <c r="D2861" s="17">
        <v>2.9999999999999997E-4</v>
      </c>
      <c r="E2861" s="9">
        <f t="shared" si="359"/>
        <v>4.3406170538354315E-3</v>
      </c>
      <c r="F2861">
        <f t="shared" si="360"/>
        <v>1.0043500511770727</v>
      </c>
      <c r="G2861">
        <f t="shared" si="357"/>
        <v>117.74411264718505</v>
      </c>
      <c r="H2861">
        <f t="shared" si="361"/>
        <v>2.0711462653130785E-2</v>
      </c>
      <c r="I2861" t="str">
        <f t="shared" si="358"/>
        <v>2011</v>
      </c>
      <c r="J2861">
        <f t="shared" si="364"/>
        <v>-12.684970796915016</v>
      </c>
      <c r="K2861">
        <f t="shared" si="362"/>
        <v>-1.6960467977337572</v>
      </c>
      <c r="L2861">
        <f t="shared" si="363"/>
        <v>0</v>
      </c>
    </row>
    <row r="2862" spans="1:12" x14ac:dyDescent="0.3">
      <c r="A2862">
        <v>2861</v>
      </c>
      <c r="B2862" s="16" t="s">
        <v>5391</v>
      </c>
      <c r="C2862" s="17">
        <v>118.78</v>
      </c>
      <c r="D2862" s="17">
        <v>5.0000000000000002E-5</v>
      </c>
      <c r="E2862" s="9">
        <f t="shared" si="359"/>
        <v>8.7093096911869238E-3</v>
      </c>
      <c r="F2862">
        <f t="shared" si="360"/>
        <v>1.0087473460721867</v>
      </c>
      <c r="G2862">
        <f t="shared" si="357"/>
        <v>118.77901017079097</v>
      </c>
      <c r="H2862">
        <f t="shared" si="361"/>
        <v>2.0436680524850311E-2</v>
      </c>
      <c r="I2862" t="str">
        <f t="shared" si="358"/>
        <v>2011</v>
      </c>
      <c r="J2862">
        <f t="shared" si="364"/>
        <v>-12.626691167798246</v>
      </c>
      <c r="K2862">
        <f t="shared" si="362"/>
        <v>-2.7309443213396776</v>
      </c>
      <c r="L2862">
        <f t="shared" si="363"/>
        <v>0</v>
      </c>
    </row>
    <row r="2863" spans="1:12" x14ac:dyDescent="0.3">
      <c r="A2863">
        <v>2862</v>
      </c>
      <c r="B2863" s="16" t="s">
        <v>5389</v>
      </c>
      <c r="C2863" s="17">
        <v>118.32</v>
      </c>
      <c r="D2863" s="17">
        <v>1E-4</v>
      </c>
      <c r="E2863" s="9">
        <f t="shared" si="359"/>
        <v>-3.8802241851698992E-3</v>
      </c>
      <c r="F2863">
        <f t="shared" si="360"/>
        <v>0.99612729415726542</v>
      </c>
      <c r="G2863">
        <f t="shared" si="357"/>
        <v>118.31802801643323</v>
      </c>
      <c r="H2863">
        <f t="shared" si="361"/>
        <v>2.0405760929380682E-2</v>
      </c>
      <c r="I2863" t="str">
        <f t="shared" si="358"/>
        <v>2011</v>
      </c>
      <c r="J2863">
        <f t="shared" si="364"/>
        <v>-12.558657530699021</v>
      </c>
      <c r="K2863">
        <f t="shared" si="362"/>
        <v>-2.2699621669819408</v>
      </c>
      <c r="L2863">
        <f t="shared" si="363"/>
        <v>0</v>
      </c>
    </row>
    <row r="2864" spans="1:12" x14ac:dyDescent="0.3">
      <c r="A2864">
        <v>2863</v>
      </c>
      <c r="B2864" s="16" t="s">
        <v>5387</v>
      </c>
      <c r="C2864" s="17">
        <v>117.26</v>
      </c>
      <c r="D2864" s="17">
        <v>8.0000000000000007E-5</v>
      </c>
      <c r="E2864" s="9">
        <f t="shared" si="359"/>
        <v>-8.9991268664752315E-3</v>
      </c>
      <c r="F2864">
        <f t="shared" si="360"/>
        <v>0.99104124408384053</v>
      </c>
      <c r="G2864">
        <f t="shared" si="357"/>
        <v>117.2584365437564</v>
      </c>
      <c r="H2864">
        <f t="shared" si="361"/>
        <v>2.0480110109945691E-2</v>
      </c>
      <c r="I2864" t="str">
        <f t="shared" si="358"/>
        <v>2011</v>
      </c>
      <c r="J2864">
        <f t="shared" si="364"/>
        <v>-12.491537242579016</v>
      </c>
      <c r="K2864">
        <f t="shared" si="362"/>
        <v>-1.2103706943051122</v>
      </c>
      <c r="L2864">
        <f t="shared" si="363"/>
        <v>0</v>
      </c>
    </row>
    <row r="2865" spans="1:12" x14ac:dyDescent="0.3">
      <c r="A2865">
        <v>2864</v>
      </c>
      <c r="B2865" s="16" t="s">
        <v>5385</v>
      </c>
      <c r="C2865" s="17">
        <v>116.05</v>
      </c>
      <c r="D2865" s="17">
        <v>1E-4</v>
      </c>
      <c r="E2865" s="9">
        <f t="shared" si="359"/>
        <v>-1.0372558815623049E-2</v>
      </c>
      <c r="F2865">
        <f t="shared" si="360"/>
        <v>0.98968105065666034</v>
      </c>
      <c r="G2865">
        <f t="shared" si="357"/>
        <v>116.04806584945129</v>
      </c>
      <c r="H2865">
        <f t="shared" si="361"/>
        <v>2.045221082396121E-2</v>
      </c>
      <c r="I2865" t="str">
        <f t="shared" si="358"/>
        <v>2011</v>
      </c>
      <c r="J2865">
        <f t="shared" si="364"/>
        <v>-12.345755392231116</v>
      </c>
      <c r="K2865">
        <f t="shared" si="362"/>
        <v>0.67267363958454496</v>
      </c>
      <c r="L2865">
        <f t="shared" si="363"/>
        <v>0</v>
      </c>
    </row>
    <row r="2866" spans="1:12" x14ac:dyDescent="0.3">
      <c r="A2866">
        <v>2865</v>
      </c>
      <c r="B2866" s="16" t="s">
        <v>5383</v>
      </c>
      <c r="C2866" s="17">
        <v>117.06</v>
      </c>
      <c r="D2866" s="17">
        <v>2.3000000000000001E-4</v>
      </c>
      <c r="E2866" s="9">
        <f t="shared" si="359"/>
        <v>8.6654911426288159E-3</v>
      </c>
      <c r="F2866">
        <f t="shared" si="360"/>
        <v>1.0087031451960362</v>
      </c>
      <c r="G2866">
        <f t="shared" si="357"/>
        <v>117.05551278600548</v>
      </c>
      <c r="H2866">
        <f t="shared" si="361"/>
        <v>2.0185262306941856E-2</v>
      </c>
      <c r="I2866" t="str">
        <f t="shared" si="358"/>
        <v>2011</v>
      </c>
      <c r="J2866">
        <f t="shared" si="364"/>
        <v>-12.290392990403253</v>
      </c>
      <c r="K2866">
        <f t="shared" si="362"/>
        <v>-0.6079345235010436</v>
      </c>
      <c r="L2866">
        <f t="shared" si="363"/>
        <v>0</v>
      </c>
    </row>
    <row r="2867" spans="1:12" x14ac:dyDescent="0.3">
      <c r="A2867">
        <v>2866</v>
      </c>
      <c r="B2867" s="16" t="s">
        <v>5381</v>
      </c>
      <c r="C2867" s="17">
        <v>118.15</v>
      </c>
      <c r="D2867" s="17">
        <v>2.5000000000000001E-4</v>
      </c>
      <c r="E2867" s="9">
        <f t="shared" si="359"/>
        <v>9.268379769841956E-3</v>
      </c>
      <c r="F2867">
        <f t="shared" si="360"/>
        <v>1.0093114642063898</v>
      </c>
      <c r="G2867">
        <f t="shared" si="357"/>
        <v>118.14507718589267</v>
      </c>
      <c r="H2867">
        <f t="shared" si="361"/>
        <v>2.0187559401396285E-2</v>
      </c>
      <c r="I2867" t="str">
        <f t="shared" si="358"/>
        <v>2011</v>
      </c>
      <c r="J2867">
        <f t="shared" si="364"/>
        <v>-12.406204868033074</v>
      </c>
      <c r="K2867">
        <f t="shared" si="362"/>
        <v>-4.920361129266368</v>
      </c>
      <c r="L2867">
        <f t="shared" si="363"/>
        <v>0</v>
      </c>
    </row>
    <row r="2868" spans="1:12" x14ac:dyDescent="0.3">
      <c r="A2868">
        <v>2867</v>
      </c>
      <c r="B2868" s="16" t="s">
        <v>5380</v>
      </c>
      <c r="C2868" s="17">
        <v>117.51</v>
      </c>
      <c r="D2868" s="17">
        <v>3.7999999999999997E-4</v>
      </c>
      <c r="E2868" s="9">
        <f t="shared" si="359"/>
        <v>-5.4315672870672068E-3</v>
      </c>
      <c r="F2868">
        <f t="shared" si="360"/>
        <v>0.99458315700380873</v>
      </c>
      <c r="G2868">
        <f t="shared" si="357"/>
        <v>117.50255793566787</v>
      </c>
      <c r="H2868">
        <f t="shared" si="361"/>
        <v>2.0024380172329576E-2</v>
      </c>
      <c r="I2868" t="str">
        <f t="shared" si="358"/>
        <v>2011</v>
      </c>
      <c r="J2868">
        <f t="shared" si="364"/>
        <v>-12.238999118864234</v>
      </c>
      <c r="K2868">
        <f t="shared" si="362"/>
        <v>-10.25398792613457</v>
      </c>
      <c r="L2868">
        <f t="shared" si="363"/>
        <v>0</v>
      </c>
    </row>
    <row r="2869" spans="1:12" x14ac:dyDescent="0.3">
      <c r="A2869">
        <v>2868</v>
      </c>
      <c r="B2869" s="16" t="s">
        <v>5378</v>
      </c>
      <c r="C2869" s="17">
        <v>118.67</v>
      </c>
      <c r="D2869" s="17">
        <v>3.5000000000000005E-4</v>
      </c>
      <c r="E2869" s="9">
        <f t="shared" si="359"/>
        <v>9.8230953311979809E-3</v>
      </c>
      <c r="F2869">
        <f t="shared" si="360"/>
        <v>1.0098715002978469</v>
      </c>
      <c r="G2869">
        <f t="shared" si="357"/>
        <v>118.66307778523323</v>
      </c>
      <c r="H2869">
        <f t="shared" si="361"/>
        <v>2.0078198172087156E-2</v>
      </c>
      <c r="I2869" t="str">
        <f t="shared" si="358"/>
        <v>2011</v>
      </c>
      <c r="J2869">
        <f t="shared" si="364"/>
        <v>-12.393096903766457</v>
      </c>
      <c r="K2869">
        <f t="shared" si="362"/>
        <v>-11.414507775699931</v>
      </c>
      <c r="L2869">
        <f t="shared" si="363"/>
        <v>0</v>
      </c>
    </row>
    <row r="2870" spans="1:12" x14ac:dyDescent="0.3">
      <c r="A2870">
        <v>2869</v>
      </c>
      <c r="B2870" s="16" t="s">
        <v>5376</v>
      </c>
      <c r="C2870" s="17">
        <v>117.94</v>
      </c>
      <c r="D2870" s="17">
        <v>4.0999999999999999E-4</v>
      </c>
      <c r="E2870" s="9">
        <f t="shared" si="359"/>
        <v>-6.170511104689665E-3</v>
      </c>
      <c r="F2870">
        <f t="shared" si="360"/>
        <v>0.99384848740203924</v>
      </c>
      <c r="G2870">
        <f t="shared" si="357"/>
        <v>117.93194104201753</v>
      </c>
      <c r="H2870">
        <f t="shared" si="361"/>
        <v>2.0101946601355541E-2</v>
      </c>
      <c r="I2870" t="str">
        <f t="shared" si="358"/>
        <v>2011</v>
      </c>
      <c r="J2870">
        <f t="shared" si="364"/>
        <v>-12.331305642122254</v>
      </c>
      <c r="K2870">
        <f t="shared" si="362"/>
        <v>-14.196263451966701</v>
      </c>
      <c r="L2870">
        <f t="shared" si="363"/>
        <v>1</v>
      </c>
    </row>
    <row r="2871" spans="1:12" x14ac:dyDescent="0.3">
      <c r="A2871">
        <v>2870</v>
      </c>
      <c r="B2871" s="16" t="s">
        <v>5374</v>
      </c>
      <c r="C2871" s="17">
        <v>118.28</v>
      </c>
      <c r="D2871" s="17">
        <v>7.0999999999999991E-4</v>
      </c>
      <c r="E2871" s="9">
        <f t="shared" si="359"/>
        <v>2.8786744119184081E-3</v>
      </c>
      <c r="F2871">
        <f t="shared" si="360"/>
        <v>1.0028828217737833</v>
      </c>
      <c r="G2871">
        <f t="shared" si="357"/>
        <v>118.26600436142495</v>
      </c>
      <c r="H2871">
        <f t="shared" si="361"/>
        <v>2.0037239404609462E-2</v>
      </c>
      <c r="I2871" t="str">
        <f t="shared" si="358"/>
        <v>2011</v>
      </c>
      <c r="J2871">
        <f t="shared" si="364"/>
        <v>-12.326429953027089</v>
      </c>
      <c r="K2871">
        <f t="shared" si="362"/>
        <v>-15.702158376802643</v>
      </c>
      <c r="L2871">
        <f t="shared" si="363"/>
        <v>1</v>
      </c>
    </row>
    <row r="2872" spans="1:12" x14ac:dyDescent="0.3">
      <c r="A2872">
        <v>2871</v>
      </c>
      <c r="B2872" s="16" t="s">
        <v>5372</v>
      </c>
      <c r="C2872" s="17">
        <v>117.43</v>
      </c>
      <c r="D2872" s="17">
        <v>7.0999999999999991E-4</v>
      </c>
      <c r="E2872" s="9">
        <f t="shared" si="359"/>
        <v>-7.2122836072866913E-3</v>
      </c>
      <c r="F2872">
        <f t="shared" si="360"/>
        <v>0.99281366249577274</v>
      </c>
      <c r="G2872">
        <f t="shared" si="357"/>
        <v>117.41610493880734</v>
      </c>
      <c r="H2872">
        <f t="shared" si="361"/>
        <v>1.9509370742435403E-2</v>
      </c>
      <c r="I2872" t="str">
        <f t="shared" si="358"/>
        <v>2011</v>
      </c>
      <c r="J2872">
        <f t="shared" si="364"/>
        <v>-11.915449539268586</v>
      </c>
      <c r="K2872">
        <f t="shared" si="362"/>
        <v>-14.852258954185032</v>
      </c>
      <c r="L2872">
        <f t="shared" si="363"/>
        <v>1</v>
      </c>
    </row>
    <row r="2873" spans="1:12" x14ac:dyDescent="0.3">
      <c r="A2873">
        <v>2872</v>
      </c>
      <c r="B2873" s="16" t="s">
        <v>5370</v>
      </c>
      <c r="C2873" s="17">
        <v>117.36</v>
      </c>
      <c r="D2873" s="17">
        <v>7.5999999999999993E-4</v>
      </c>
      <c r="E2873" s="9">
        <f t="shared" si="359"/>
        <v>-5.9627754226352562E-4</v>
      </c>
      <c r="F2873">
        <f t="shared" si="360"/>
        <v>0.99940390019586134</v>
      </c>
      <c r="G2873">
        <f t="shared" si="357"/>
        <v>117.34513534144826</v>
      </c>
      <c r="H2873">
        <f t="shared" si="361"/>
        <v>1.8846225707493915E-2</v>
      </c>
      <c r="I2873" t="str">
        <f t="shared" si="358"/>
        <v>2011</v>
      </c>
      <c r="J2873">
        <f t="shared" si="364"/>
        <v>-11.503473035996157</v>
      </c>
      <c r="K2873">
        <f t="shared" si="362"/>
        <v>-14.781289356825951</v>
      </c>
      <c r="L2873">
        <f t="shared" si="363"/>
        <v>1</v>
      </c>
    </row>
    <row r="2874" spans="1:12" x14ac:dyDescent="0.3">
      <c r="A2874">
        <v>2873</v>
      </c>
      <c r="B2874" s="16" t="s">
        <v>5369</v>
      </c>
      <c r="C2874" s="17">
        <v>116.74</v>
      </c>
      <c r="D2874" s="17">
        <v>9.8999999999999999E-4</v>
      </c>
      <c r="E2874" s="9">
        <f t="shared" si="359"/>
        <v>-5.2968940590813005E-3</v>
      </c>
      <c r="F2874">
        <f t="shared" si="360"/>
        <v>0.9947171097477846</v>
      </c>
      <c r="G2874">
        <f t="shared" si="357"/>
        <v>116.72073948903584</v>
      </c>
      <c r="H2874">
        <f t="shared" si="361"/>
        <v>1.8822049181950552E-2</v>
      </c>
      <c r="I2874" t="str">
        <f t="shared" si="358"/>
        <v>2011</v>
      </c>
      <c r="J2874">
        <f t="shared" si="364"/>
        <v>-11.4275843306828</v>
      </c>
      <c r="K2874">
        <f t="shared" si="362"/>
        <v>-14.156893504413532</v>
      </c>
      <c r="L2874">
        <f t="shared" si="363"/>
        <v>1</v>
      </c>
    </row>
    <row r="2875" spans="1:12" x14ac:dyDescent="0.3">
      <c r="A2875">
        <v>2874</v>
      </c>
      <c r="B2875" s="16" t="s">
        <v>5367</v>
      </c>
      <c r="C2875" s="17">
        <v>116.81</v>
      </c>
      <c r="D2875" s="17">
        <v>8.1000000000000006E-4</v>
      </c>
      <c r="E2875" s="9">
        <f t="shared" si="359"/>
        <v>5.9944339195989083E-4</v>
      </c>
      <c r="F2875">
        <f t="shared" si="360"/>
        <v>1.0005996230940553</v>
      </c>
      <c r="G2875">
        <f t="shared" si="357"/>
        <v>116.79423171438323</v>
      </c>
      <c r="H2875">
        <f t="shared" si="361"/>
        <v>1.8621380228956694E-2</v>
      </c>
      <c r="I2875" t="str">
        <f t="shared" si="358"/>
        <v>2011</v>
      </c>
      <c r="J2875">
        <f t="shared" si="364"/>
        <v>-11.31286912165783</v>
      </c>
      <c r="K2875">
        <f t="shared" si="362"/>
        <v>-14.230385729760926</v>
      </c>
      <c r="L2875">
        <f t="shared" si="363"/>
        <v>1</v>
      </c>
    </row>
    <row r="2876" spans="1:12" x14ac:dyDescent="0.3">
      <c r="A2876">
        <v>2875</v>
      </c>
      <c r="B2876" s="16" t="s">
        <v>5365</v>
      </c>
      <c r="C2876" s="17">
        <v>116.46</v>
      </c>
      <c r="D2876" s="17">
        <v>6.4000000000000005E-4</v>
      </c>
      <c r="E2876" s="9">
        <f t="shared" si="359"/>
        <v>-3.0008167586309726E-3</v>
      </c>
      <c r="F2876">
        <f t="shared" si="360"/>
        <v>0.9970036811916787</v>
      </c>
      <c r="G2876">
        <f t="shared" si="357"/>
        <v>116.44757826250444</v>
      </c>
      <c r="H2876">
        <f t="shared" si="361"/>
        <v>1.8578253426286856E-2</v>
      </c>
      <c r="I2876" t="str">
        <f t="shared" si="358"/>
        <v>2011</v>
      </c>
      <c r="J2876">
        <f t="shared" si="364"/>
        <v>-11.253169085039618</v>
      </c>
      <c r="K2876">
        <f t="shared" si="362"/>
        <v>-13.883732277882132</v>
      </c>
      <c r="L2876">
        <f t="shared" si="363"/>
        <v>1</v>
      </c>
    </row>
    <row r="2877" spans="1:12" x14ac:dyDescent="0.3">
      <c r="A2877">
        <v>2876</v>
      </c>
      <c r="B2877" s="16" t="s">
        <v>5363</v>
      </c>
      <c r="C2877" s="17">
        <v>113.23</v>
      </c>
      <c r="D2877" s="17">
        <v>2.8000000000000003E-4</v>
      </c>
      <c r="E2877" s="9">
        <f t="shared" si="359"/>
        <v>-2.8126718083025672E-2</v>
      </c>
      <c r="F2877">
        <f t="shared" si="360"/>
        <v>0.97226515541816938</v>
      </c>
      <c r="G2877">
        <f t="shared" si="357"/>
        <v>113.22471605662631</v>
      </c>
      <c r="H2877">
        <f t="shared" si="361"/>
        <v>1.860450451526734E-2</v>
      </c>
      <c r="I2877" t="str">
        <f t="shared" si="358"/>
        <v>2011</v>
      </c>
      <c r="J2877">
        <f t="shared" si="364"/>
        <v>-10.957181334216461</v>
      </c>
      <c r="K2877">
        <f t="shared" si="362"/>
        <v>-10.660870072004002</v>
      </c>
      <c r="L2877">
        <f t="shared" si="363"/>
        <v>0</v>
      </c>
    </row>
    <row r="2878" spans="1:12" x14ac:dyDescent="0.3">
      <c r="A2878">
        <v>2877</v>
      </c>
      <c r="B2878" s="16" t="s">
        <v>5361</v>
      </c>
      <c r="C2878" s="17">
        <v>107.25</v>
      </c>
      <c r="D2878" s="17">
        <v>8.0000000000000007E-5</v>
      </c>
      <c r="E2878" s="9">
        <f t="shared" si="359"/>
        <v>-5.4258590517821899E-2</v>
      </c>
      <c r="F2878">
        <f t="shared" si="360"/>
        <v>0.94718714121699188</v>
      </c>
      <c r="G2878">
        <f t="shared" si="357"/>
        <v>107.2485700095333</v>
      </c>
      <c r="H2878">
        <f t="shared" si="361"/>
        <v>1.7658109984105851E-2</v>
      </c>
      <c r="I2878" t="str">
        <f t="shared" si="358"/>
        <v>2011</v>
      </c>
      <c r="J2878">
        <f t="shared" si="364"/>
        <v>-9.8508845296491074</v>
      </c>
      <c r="K2878">
        <f t="shared" si="362"/>
        <v>-4.6847240249109916</v>
      </c>
      <c r="L2878">
        <f t="shared" si="363"/>
        <v>0</v>
      </c>
    </row>
    <row r="2879" spans="1:12" x14ac:dyDescent="0.3">
      <c r="A2879">
        <v>2878</v>
      </c>
      <c r="B2879" s="16" t="s">
        <v>5359</v>
      </c>
      <c r="C2879" s="17">
        <v>109.37</v>
      </c>
      <c r="D2879" s="17">
        <v>8.0000000000000007E-5</v>
      </c>
      <c r="E2879" s="9">
        <f t="shared" si="359"/>
        <v>1.9574071539008114E-2</v>
      </c>
      <c r="F2879">
        <f t="shared" si="360"/>
        <v>1.0197668997668998</v>
      </c>
      <c r="G2879">
        <f t="shared" si="357"/>
        <v>109.36854174305508</v>
      </c>
      <c r="H2879">
        <f t="shared" si="361"/>
        <v>1.7584364267371165E-2</v>
      </c>
      <c r="I2879" t="str">
        <f t="shared" si="358"/>
        <v>2011</v>
      </c>
      <c r="J2879">
        <f t="shared" si="364"/>
        <v>-10.003652426044646</v>
      </c>
      <c r="K2879">
        <f t="shared" si="362"/>
        <v>-6.8046957584327714</v>
      </c>
      <c r="L2879">
        <f t="shared" si="363"/>
        <v>0</v>
      </c>
    </row>
    <row r="2880" spans="1:12" x14ac:dyDescent="0.3">
      <c r="A2880">
        <v>2879</v>
      </c>
      <c r="B2880" s="16" t="s">
        <v>5357</v>
      </c>
      <c r="C2880" s="17">
        <v>103.74</v>
      </c>
      <c r="D2880" s="17">
        <v>2.5000000000000001E-4</v>
      </c>
      <c r="E2880" s="9">
        <f t="shared" si="359"/>
        <v>-5.2848860423880373E-2</v>
      </c>
      <c r="F2880">
        <f t="shared" si="360"/>
        <v>0.94852336106793445</v>
      </c>
      <c r="G2880">
        <f t="shared" si="357"/>
        <v>103.73567759005083</v>
      </c>
      <c r="H2880">
        <f t="shared" si="361"/>
        <v>2.0111044880764501E-2</v>
      </c>
      <c r="I2880" t="str">
        <f t="shared" si="358"/>
        <v>2011</v>
      </c>
      <c r="J2880">
        <f t="shared" si="364"/>
        <v>-10.851812563414498</v>
      </c>
      <c r="K2880">
        <f t="shared" si="362"/>
        <v>-1.1718316054285225</v>
      </c>
      <c r="L2880">
        <f t="shared" si="363"/>
        <v>0</v>
      </c>
    </row>
    <row r="2881" spans="1:12" x14ac:dyDescent="0.3">
      <c r="A2881">
        <v>2880</v>
      </c>
      <c r="B2881" s="16" t="s">
        <v>5355</v>
      </c>
      <c r="C2881" s="17">
        <v>102.57</v>
      </c>
      <c r="D2881" s="17">
        <v>3.5999999999999997E-4</v>
      </c>
      <c r="E2881" s="9">
        <f t="shared" si="359"/>
        <v>-1.1342276603934495E-2</v>
      </c>
      <c r="F2881">
        <f t="shared" si="360"/>
        <v>0.98872180451127822</v>
      </c>
      <c r="G2881">
        <f t="shared" si="357"/>
        <v>102.5638459846223</v>
      </c>
      <c r="H2881">
        <f t="shared" si="361"/>
        <v>1.9549127497980993E-2</v>
      </c>
      <c r="I2881" t="str">
        <f t="shared" si="358"/>
        <v>2011</v>
      </c>
      <c r="J2881">
        <f t="shared" si="364"/>
        <v>-10.429444503540287</v>
      </c>
      <c r="K2881">
        <f t="shared" si="362"/>
        <v>4.11348704871493</v>
      </c>
      <c r="L2881">
        <f t="shared" si="363"/>
        <v>0</v>
      </c>
    </row>
    <row r="2882" spans="1:12" x14ac:dyDescent="0.3">
      <c r="A2882">
        <v>2881</v>
      </c>
      <c r="B2882" s="16" t="s">
        <v>5353</v>
      </c>
      <c r="C2882" s="17">
        <v>106.68</v>
      </c>
      <c r="D2882" s="17">
        <v>1.4999999999999999E-4</v>
      </c>
      <c r="E2882" s="9">
        <f t="shared" si="359"/>
        <v>3.9288206994494E-2</v>
      </c>
      <c r="F2882">
        <f t="shared" si="360"/>
        <v>1.0400701959637322</v>
      </c>
      <c r="G2882">
        <f t="shared" si="357"/>
        <v>106.67733303333723</v>
      </c>
      <c r="H2882">
        <f t="shared" si="361"/>
        <v>1.9981902042889525E-2</v>
      </c>
      <c r="I2882" t="str">
        <f t="shared" si="358"/>
        <v>2011</v>
      </c>
      <c r="J2882">
        <f t="shared" si="364"/>
        <v>-11.087878947513643</v>
      </c>
      <c r="K2882">
        <f t="shared" si="362"/>
        <v>0.31124044283960473</v>
      </c>
      <c r="L2882">
        <f t="shared" si="363"/>
        <v>0</v>
      </c>
    </row>
    <row r="2883" spans="1:12" x14ac:dyDescent="0.3">
      <c r="A2883">
        <v>2882</v>
      </c>
      <c r="B2883" s="16" t="s">
        <v>5351</v>
      </c>
      <c r="C2883" s="17">
        <v>108.02</v>
      </c>
      <c r="D2883" s="17">
        <v>1.2999999999999999E-4</v>
      </c>
      <c r="E2883" s="9">
        <f t="shared" si="359"/>
        <v>1.2482695850931355E-2</v>
      </c>
      <c r="F2883">
        <f t="shared" si="360"/>
        <v>1.0125609298837643</v>
      </c>
      <c r="G2883">
        <f t="shared" ref="G2883:G2946" si="365">C2883*EXP(-2/12*D2883)</f>
        <v>108.01765959202118</v>
      </c>
      <c r="H2883">
        <f t="shared" si="361"/>
        <v>2.014661446666521E-2</v>
      </c>
      <c r="I2883" t="str">
        <f t="shared" ref="I2883:I2946" si="366">MID(B2883,7,4)</f>
        <v>2011</v>
      </c>
      <c r="J2883">
        <f t="shared" si="364"/>
        <v>-11.319737074178327</v>
      </c>
      <c r="K2883">
        <f t="shared" si="362"/>
        <v>-1.0290861158443363</v>
      </c>
      <c r="L2883">
        <f t="shared" si="363"/>
        <v>0</v>
      </c>
    </row>
    <row r="2884" spans="1:12" x14ac:dyDescent="0.3">
      <c r="A2884">
        <v>2883</v>
      </c>
      <c r="B2884" s="16" t="s">
        <v>5349</v>
      </c>
      <c r="C2884" s="17">
        <v>108.03</v>
      </c>
      <c r="D2884" s="17">
        <v>8.0000000000000007E-5</v>
      </c>
      <c r="E2884" s="9">
        <f t="shared" ref="E2884:E2947" si="367">LN(C2884/C2883)</f>
        <v>9.2571164148451157E-5</v>
      </c>
      <c r="F2884">
        <f t="shared" ref="F2884:F2947" si="368">C2884/C2883</f>
        <v>1.0000925754489909</v>
      </c>
      <c r="G2884">
        <f t="shared" si="365"/>
        <v>108.02855960960262</v>
      </c>
      <c r="H2884">
        <f t="shared" si="361"/>
        <v>2.0125949086385372E-2</v>
      </c>
      <c r="I2884" t="str">
        <f t="shared" si="366"/>
        <v>2011</v>
      </c>
      <c r="J2884">
        <f t="shared" si="364"/>
        <v>-11.309266957544777</v>
      </c>
      <c r="K2884">
        <f t="shared" si="362"/>
        <v>-1.0399861334257849</v>
      </c>
      <c r="L2884">
        <f t="shared" si="363"/>
        <v>0</v>
      </c>
    </row>
    <row r="2885" spans="1:12" x14ac:dyDescent="0.3">
      <c r="A2885">
        <v>2884</v>
      </c>
      <c r="B2885" s="16" t="s">
        <v>5347</v>
      </c>
      <c r="C2885" s="17">
        <v>109.91</v>
      </c>
      <c r="D2885" s="17">
        <v>8.0000000000000007E-5</v>
      </c>
      <c r="E2885" s="9">
        <f t="shared" si="367"/>
        <v>1.7252882751915381E-2</v>
      </c>
      <c r="F2885">
        <f t="shared" si="368"/>
        <v>1.017402573359252</v>
      </c>
      <c r="G2885">
        <f t="shared" si="365"/>
        <v>109.90853454310306</v>
      </c>
      <c r="H2885">
        <f t="shared" si="361"/>
        <v>2.0397153198687467E-2</v>
      </c>
      <c r="I2885" t="str">
        <f t="shared" si="366"/>
        <v>2011</v>
      </c>
      <c r="J2885">
        <f t="shared" si="364"/>
        <v>-11.661125669507339</v>
      </c>
      <c r="K2885">
        <f t="shared" si="362"/>
        <v>-2.9199610669262199</v>
      </c>
      <c r="L2885">
        <f t="shared" si="363"/>
        <v>0</v>
      </c>
    </row>
    <row r="2886" spans="1:12" x14ac:dyDescent="0.3">
      <c r="A2886">
        <v>2885</v>
      </c>
      <c r="B2886" s="16" t="s">
        <v>5345</v>
      </c>
      <c r="C2886" s="17">
        <v>109.47</v>
      </c>
      <c r="D2886" s="17">
        <v>2.5000000000000001E-4</v>
      </c>
      <c r="E2886" s="9">
        <f t="shared" si="367"/>
        <v>-4.0113099643430215E-3</v>
      </c>
      <c r="F2886">
        <f t="shared" si="368"/>
        <v>0.99599672459284871</v>
      </c>
      <c r="G2886">
        <f t="shared" si="365"/>
        <v>109.46543884502472</v>
      </c>
      <c r="H2886">
        <f t="shared" si="361"/>
        <v>2.004474664466167E-2</v>
      </c>
      <c r="I2886" t="str">
        <f t="shared" si="366"/>
        <v>2011</v>
      </c>
      <c r="J2886">
        <f t="shared" si="364"/>
        <v>-11.413454042998771</v>
      </c>
      <c r="K2886">
        <f t="shared" si="362"/>
        <v>-2.4768653688478821</v>
      </c>
      <c r="L2886">
        <f t="shared" si="363"/>
        <v>0</v>
      </c>
    </row>
    <row r="2887" spans="1:12" x14ac:dyDescent="0.3">
      <c r="A2887">
        <v>2886</v>
      </c>
      <c r="B2887" s="16" t="s">
        <v>5344</v>
      </c>
      <c r="C2887" s="17">
        <v>110.6</v>
      </c>
      <c r="D2887" s="17">
        <v>1.2999999999999999E-4</v>
      </c>
      <c r="E2887" s="9">
        <f t="shared" si="367"/>
        <v>1.0269549971768356E-2</v>
      </c>
      <c r="F2887">
        <f t="shared" si="368"/>
        <v>1.0103224627751894</v>
      </c>
      <c r="G2887">
        <f t="shared" si="365"/>
        <v>110.59760369262675</v>
      </c>
      <c r="H2887">
        <f t="shared" si="361"/>
        <v>2.0153857509927209E-2</v>
      </c>
      <c r="I2887" t="str">
        <f t="shared" si="366"/>
        <v>2011</v>
      </c>
      <c r="J2887">
        <f t="shared" si="364"/>
        <v>-11.594269782579389</v>
      </c>
      <c r="K2887">
        <f t="shared" si="362"/>
        <v>-3.6090302164499093</v>
      </c>
      <c r="L2887">
        <f t="shared" si="363"/>
        <v>0</v>
      </c>
    </row>
    <row r="2888" spans="1:12" x14ac:dyDescent="0.3">
      <c r="A2888">
        <v>2887</v>
      </c>
      <c r="B2888" s="16" t="s">
        <v>5342</v>
      </c>
      <c r="C2888" s="17">
        <v>106.99</v>
      </c>
      <c r="D2888" s="17">
        <v>8.0000000000000007E-5</v>
      </c>
      <c r="E2888" s="9">
        <f t="shared" si="367"/>
        <v>-3.3184716937719294E-2</v>
      </c>
      <c r="F2888">
        <f t="shared" si="368"/>
        <v>0.96735985533453883</v>
      </c>
      <c r="G2888">
        <f t="shared" si="365"/>
        <v>106.98857347617684</v>
      </c>
      <c r="H2888">
        <f t="shared" si="361"/>
        <v>1.9225035765086051E-2</v>
      </c>
      <c r="I2888" t="str">
        <f t="shared" si="366"/>
        <v>2011</v>
      </c>
      <c r="J2888">
        <f t="shared" si="364"/>
        <v>-10.699021344570461</v>
      </c>
      <c r="K2888">
        <f t="shared" si="362"/>
        <v>1.3708847251776604</v>
      </c>
      <c r="L2888">
        <f t="shared" si="363"/>
        <v>0</v>
      </c>
    </row>
    <row r="2889" spans="1:12" x14ac:dyDescent="0.3">
      <c r="A2889">
        <v>2888</v>
      </c>
      <c r="B2889" s="16" t="s">
        <v>5340</v>
      </c>
      <c r="C2889" s="17">
        <v>108.62</v>
      </c>
      <c r="D2889" s="17">
        <v>8.0000000000000007E-5</v>
      </c>
      <c r="E2889" s="9">
        <f t="shared" si="367"/>
        <v>1.5120180456184046E-2</v>
      </c>
      <c r="F2889">
        <f t="shared" si="368"/>
        <v>1.0152350686980092</v>
      </c>
      <c r="G2889">
        <f t="shared" si="365"/>
        <v>108.6185517429884</v>
      </c>
      <c r="H2889">
        <f t="shared" si="361"/>
        <v>1.9521067647125322E-2</v>
      </c>
      <c r="I2889" t="str">
        <f t="shared" si="366"/>
        <v>2011</v>
      </c>
      <c r="J2889">
        <f t="shared" si="364"/>
        <v>-11.029277780847231</v>
      </c>
      <c r="K2889">
        <f t="shared" si="362"/>
        <v>-0.25909354163390219</v>
      </c>
      <c r="L2889">
        <f t="shared" si="363"/>
        <v>0</v>
      </c>
    </row>
    <row r="2890" spans="1:12" x14ac:dyDescent="0.3">
      <c r="A2890">
        <v>2889</v>
      </c>
      <c r="B2890" s="16" t="s">
        <v>5338</v>
      </c>
      <c r="C2890" s="17">
        <v>108.36</v>
      </c>
      <c r="D2890" s="17">
        <v>3.0000000000000001E-5</v>
      </c>
      <c r="E2890" s="9">
        <f t="shared" si="367"/>
        <v>-2.396535389804875E-3</v>
      </c>
      <c r="F2890">
        <f t="shared" si="368"/>
        <v>0.99760633400846987</v>
      </c>
      <c r="G2890">
        <f t="shared" si="365"/>
        <v>108.3594582013545</v>
      </c>
      <c r="H2890">
        <f t="shared" si="361"/>
        <v>1.9483653728553218E-2</v>
      </c>
      <c r="I2890" t="str">
        <f t="shared" si="366"/>
        <v>2011</v>
      </c>
      <c r="J2890">
        <f t="shared" si="364"/>
        <v>-10.981880864232611</v>
      </c>
      <c r="K2890">
        <f t="shared" si="362"/>
        <v>0.94871998049403317</v>
      </c>
      <c r="L2890">
        <f t="shared" si="363"/>
        <v>0</v>
      </c>
    </row>
    <row r="2891" spans="1:12" x14ac:dyDescent="0.3">
      <c r="A2891">
        <v>2890</v>
      </c>
      <c r="B2891" s="16" t="s">
        <v>5337</v>
      </c>
      <c r="C2891" s="17">
        <v>109.31</v>
      </c>
      <c r="D2891" s="17">
        <v>1E-4</v>
      </c>
      <c r="E2891" s="9">
        <f t="shared" si="367"/>
        <v>8.7288650888497424E-3</v>
      </c>
      <c r="F2891">
        <f t="shared" si="368"/>
        <v>1.0087670727205611</v>
      </c>
      <c r="G2891">
        <f t="shared" si="365"/>
        <v>109.30817818184853</v>
      </c>
      <c r="H2891">
        <f t="shared" si="361"/>
        <v>1.9554100708638004E-2</v>
      </c>
      <c r="I2891" t="str">
        <f t="shared" si="366"/>
        <v>2011</v>
      </c>
      <c r="J2891">
        <f t="shared" si="364"/>
        <v>-11.118085365133258</v>
      </c>
      <c r="K2891">
        <f t="shared" si="362"/>
        <v>0.76815254597300964</v>
      </c>
      <c r="L2891">
        <f t="shared" si="363"/>
        <v>0</v>
      </c>
    </row>
    <row r="2892" spans="1:12" x14ac:dyDescent="0.3">
      <c r="A2892">
        <v>2891</v>
      </c>
      <c r="B2892" s="16" t="s">
        <v>5335</v>
      </c>
      <c r="C2892" s="17">
        <v>110.15</v>
      </c>
      <c r="D2892" s="17">
        <v>1E-4</v>
      </c>
      <c r="E2892" s="9">
        <f t="shared" si="367"/>
        <v>7.6551909426080603E-3</v>
      </c>
      <c r="F2892">
        <f t="shared" si="368"/>
        <v>1.0076845668282866</v>
      </c>
      <c r="G2892">
        <f t="shared" si="365"/>
        <v>110.1481641819652</v>
      </c>
      <c r="H2892">
        <f t="shared" si="361"/>
        <v>1.9534239509722405E-2</v>
      </c>
      <c r="I2892" t="str">
        <f t="shared" si="366"/>
        <v>2011</v>
      </c>
      <c r="J2892">
        <f t="shared" si="364"/>
        <v>-11.192143560155175</v>
      </c>
      <c r="K2892">
        <f t="shared" si="362"/>
        <v>-7.1833454143657605E-2</v>
      </c>
      <c r="L2892">
        <f t="shared" si="363"/>
        <v>0</v>
      </c>
    </row>
    <row r="2893" spans="1:12" x14ac:dyDescent="0.3">
      <c r="A2893">
        <v>2892</v>
      </c>
      <c r="B2893" s="16" t="s">
        <v>5333</v>
      </c>
      <c r="C2893" s="17">
        <v>110.62</v>
      </c>
      <c r="D2893" s="17">
        <v>5.0000000000000002E-5</v>
      </c>
      <c r="E2893" s="9">
        <f t="shared" si="367"/>
        <v>4.2578313181798064E-3</v>
      </c>
      <c r="F2893">
        <f t="shared" si="368"/>
        <v>1.0042669087607807</v>
      </c>
      <c r="G2893">
        <f t="shared" si="365"/>
        <v>110.61907817050763</v>
      </c>
      <c r="H2893">
        <f t="shared" si="361"/>
        <v>1.9571088656520769E-2</v>
      </c>
      <c r="I2893" t="str">
        <f t="shared" si="366"/>
        <v>2011</v>
      </c>
      <c r="J2893">
        <f t="shared" si="364"/>
        <v>-11.261196065132841</v>
      </c>
      <c r="K2893">
        <f t="shared" si="362"/>
        <v>-0.54274744268609254</v>
      </c>
      <c r="L2893">
        <f t="shared" si="363"/>
        <v>0</v>
      </c>
    </row>
    <row r="2894" spans="1:12" x14ac:dyDescent="0.3">
      <c r="A2894">
        <v>2893</v>
      </c>
      <c r="B2894" s="16" t="s">
        <v>5331</v>
      </c>
      <c r="C2894" s="17">
        <v>111.36</v>
      </c>
      <c r="D2894" s="17">
        <v>5.0000000000000002E-5</v>
      </c>
      <c r="E2894" s="9">
        <f t="shared" si="367"/>
        <v>6.6672920195774516E-3</v>
      </c>
      <c r="F2894">
        <f t="shared" si="368"/>
        <v>1.006689567890074</v>
      </c>
      <c r="G2894">
        <f t="shared" si="365"/>
        <v>111.35907200386666</v>
      </c>
      <c r="H2894">
        <f t="shared" si="361"/>
        <v>1.9593600868344795E-2</v>
      </c>
      <c r="I2894" t="str">
        <f t="shared" si="366"/>
        <v>2011</v>
      </c>
      <c r="J2894">
        <f t="shared" si="364"/>
        <v>-11.349568771247126</v>
      </c>
      <c r="K2894">
        <f t="shared" si="362"/>
        <v>-1.2827412760451153</v>
      </c>
      <c r="L2894">
        <f t="shared" si="363"/>
        <v>0</v>
      </c>
    </row>
    <row r="2895" spans="1:12" x14ac:dyDescent="0.3">
      <c r="A2895">
        <v>2894</v>
      </c>
      <c r="B2895" s="16" t="s">
        <v>5329</v>
      </c>
      <c r="C2895" s="17">
        <v>111.88</v>
      </c>
      <c r="D2895" s="17">
        <v>8.0000000000000007E-5</v>
      </c>
      <c r="E2895" s="9">
        <f t="shared" si="367"/>
        <v>4.6586717476494854E-3</v>
      </c>
      <c r="F2895">
        <f t="shared" si="368"/>
        <v>1.0046695402298851</v>
      </c>
      <c r="G2895">
        <f t="shared" si="365"/>
        <v>111.8785082766115</v>
      </c>
      <c r="H2895">
        <f t="shared" si="361"/>
        <v>1.9556885742856377E-2</v>
      </c>
      <c r="I2895" t="str">
        <f t="shared" si="366"/>
        <v>2011</v>
      </c>
      <c r="J2895">
        <f t="shared" si="364"/>
        <v>-11.381142634888597</v>
      </c>
      <c r="K2895">
        <f t="shared" si="362"/>
        <v>-1.8021775487899561</v>
      </c>
      <c r="L2895">
        <f t="shared" si="363"/>
        <v>0</v>
      </c>
    </row>
    <row r="2896" spans="1:12" x14ac:dyDescent="0.3">
      <c r="A2896">
        <v>2895</v>
      </c>
      <c r="B2896" s="16" t="s">
        <v>5327</v>
      </c>
      <c r="C2896" s="17">
        <v>114.02</v>
      </c>
      <c r="D2896" s="17">
        <v>1.4999999999999999E-4</v>
      </c>
      <c r="E2896" s="9">
        <f t="shared" si="367"/>
        <v>1.8947003269676767E-2</v>
      </c>
      <c r="F2896">
        <f t="shared" si="368"/>
        <v>1.0191276367536646</v>
      </c>
      <c r="G2896">
        <f t="shared" si="365"/>
        <v>114.01714953563095</v>
      </c>
      <c r="H2896">
        <f t="shared" si="361"/>
        <v>1.9824348598645035E-2</v>
      </c>
      <c r="I2896" t="str">
        <f t="shared" si="366"/>
        <v>2011</v>
      </c>
      <c r="J2896">
        <f t="shared" si="364"/>
        <v>-11.757327234057893</v>
      </c>
      <c r="K2896">
        <f t="shared" si="362"/>
        <v>-3.9408188078094071</v>
      </c>
      <c r="L2896">
        <f t="shared" si="363"/>
        <v>0</v>
      </c>
    </row>
    <row r="2897" spans="1:12" x14ac:dyDescent="0.3">
      <c r="A2897">
        <v>2896</v>
      </c>
      <c r="B2897" s="16" t="s">
        <v>5325</v>
      </c>
      <c r="C2897" s="17">
        <v>114.85</v>
      </c>
      <c r="D2897" s="17">
        <v>1.4999999999999999E-4</v>
      </c>
      <c r="E2897" s="9">
        <f t="shared" si="367"/>
        <v>7.2530575316715048E-3</v>
      </c>
      <c r="F2897">
        <f t="shared" si="368"/>
        <v>1.00727942466234</v>
      </c>
      <c r="G2897">
        <f t="shared" si="365"/>
        <v>114.84712878589032</v>
      </c>
      <c r="H2897">
        <f t="shared" si="361"/>
        <v>1.9792172324490837E-2</v>
      </c>
      <c r="I2897" t="str">
        <f t="shared" si="366"/>
        <v>2011</v>
      </c>
      <c r="J2897">
        <f t="shared" si="364"/>
        <v>-11.823691952481829</v>
      </c>
      <c r="K2897">
        <f t="shared" si="362"/>
        <v>-4.7707980580687774</v>
      </c>
      <c r="L2897">
        <f t="shared" si="363"/>
        <v>0</v>
      </c>
    </row>
    <row r="2898" spans="1:12" x14ac:dyDescent="0.3">
      <c r="A2898">
        <v>2897</v>
      </c>
      <c r="B2898" s="16" t="s">
        <v>5323</v>
      </c>
      <c r="C2898" s="17">
        <v>114.29</v>
      </c>
      <c r="D2898" s="17">
        <v>1.4999999999999999E-4</v>
      </c>
      <c r="E2898" s="9">
        <f t="shared" si="367"/>
        <v>-4.8878512256005481E-3</v>
      </c>
      <c r="F2898">
        <f t="shared" si="368"/>
        <v>0.99512407488027876</v>
      </c>
      <c r="G2898">
        <f t="shared" si="365"/>
        <v>114.28714278571533</v>
      </c>
      <c r="H2898">
        <f t="shared" si="361"/>
        <v>1.9788170112055165E-2</v>
      </c>
      <c r="I2898" t="str">
        <f t="shared" si="366"/>
        <v>2011</v>
      </c>
      <c r="J2898">
        <f t="shared" si="364"/>
        <v>-11.763661282673947</v>
      </c>
      <c r="K2898">
        <f t="shared" si="362"/>
        <v>-4.21081205789379</v>
      </c>
      <c r="L2898">
        <f t="shared" si="363"/>
        <v>0</v>
      </c>
    </row>
    <row r="2899" spans="1:12" x14ac:dyDescent="0.3">
      <c r="A2899">
        <v>2898</v>
      </c>
      <c r="B2899" s="16" t="s">
        <v>5322</v>
      </c>
      <c r="C2899" s="17">
        <v>112.33</v>
      </c>
      <c r="D2899" s="17">
        <v>2.0000000000000001E-4</v>
      </c>
      <c r="E2899" s="9">
        <f t="shared" si="367"/>
        <v>-1.7298110256028742E-2</v>
      </c>
      <c r="F2899">
        <f t="shared" si="368"/>
        <v>0.98285064310088366</v>
      </c>
      <c r="G2899">
        <f t="shared" si="365"/>
        <v>112.32625572907153</v>
      </c>
      <c r="H2899">
        <f t="shared" si="361"/>
        <v>1.9899363201358971E-2</v>
      </c>
      <c r="I2899" t="str">
        <f t="shared" si="366"/>
        <v>2011</v>
      </c>
      <c r="J2899">
        <f t="shared" si="364"/>
        <v>-11.626793570624519</v>
      </c>
      <c r="K2899">
        <f t="shared" si="362"/>
        <v>-2.2499250012499914</v>
      </c>
      <c r="L2899">
        <f t="shared" si="363"/>
        <v>0</v>
      </c>
    </row>
    <row r="2900" spans="1:12" x14ac:dyDescent="0.3">
      <c r="A2900">
        <v>2899</v>
      </c>
      <c r="B2900" s="16" t="s">
        <v>5320</v>
      </c>
      <c r="C2900" s="17">
        <v>110.08</v>
      </c>
      <c r="D2900" s="17">
        <v>2.0000000000000001E-4</v>
      </c>
      <c r="E2900" s="9">
        <f t="shared" si="367"/>
        <v>-2.023359346844433E-2</v>
      </c>
      <c r="F2900">
        <f t="shared" si="368"/>
        <v>0.97996973203952642</v>
      </c>
      <c r="G2900">
        <f t="shared" si="365"/>
        <v>110.07633072782154</v>
      </c>
      <c r="H2900">
        <f t="shared" si="361"/>
        <v>2.0168949911401262E-2</v>
      </c>
      <c r="I2900" t="str">
        <f t="shared" si="366"/>
        <v>2011</v>
      </c>
      <c r="J2900">
        <f t="shared" si="364"/>
        <v>-11.548264768292075</v>
      </c>
      <c r="K2900">
        <f t="shared" si="362"/>
        <v>-0.93778591812025525</v>
      </c>
      <c r="L2900">
        <f t="shared" si="363"/>
        <v>0</v>
      </c>
    </row>
    <row r="2901" spans="1:12" x14ac:dyDescent="0.3">
      <c r="A2901">
        <v>2900</v>
      </c>
      <c r="B2901" s="16" t="s">
        <v>5318</v>
      </c>
      <c r="C2901" s="17">
        <v>112.89</v>
      </c>
      <c r="D2901" s="17">
        <v>2.0000000000000001E-4</v>
      </c>
      <c r="E2901" s="9">
        <f t="shared" si="367"/>
        <v>2.5206519088422016E-2</v>
      </c>
      <c r="F2901">
        <f t="shared" si="368"/>
        <v>1.0255268895348837</v>
      </c>
      <c r="G2901">
        <f t="shared" si="365"/>
        <v>112.88623706271598</v>
      </c>
      <c r="H2901">
        <f t="shared" si="361"/>
        <v>2.0769619037168278E-2</v>
      </c>
      <c r="I2901" t="str">
        <f t="shared" si="366"/>
        <v>2011</v>
      </c>
      <c r="J2901">
        <f t="shared" si="364"/>
        <v>-12.195764450794883</v>
      </c>
      <c r="K2901">
        <f t="shared" si="362"/>
        <v>-3.7476922530146908</v>
      </c>
      <c r="L2901">
        <f t="shared" si="363"/>
        <v>0</v>
      </c>
    </row>
    <row r="2902" spans="1:12" x14ac:dyDescent="0.3">
      <c r="A2902">
        <v>2901</v>
      </c>
      <c r="B2902" s="16" t="s">
        <v>5316</v>
      </c>
      <c r="C2902" s="17">
        <v>115.8</v>
      </c>
      <c r="D2902" s="17">
        <v>2.0000000000000001E-4</v>
      </c>
      <c r="E2902" s="9">
        <f t="shared" si="367"/>
        <v>2.5450671865439353E-2</v>
      </c>
      <c r="F2902">
        <f t="shared" si="368"/>
        <v>1.0257773053414829</v>
      </c>
      <c r="G2902">
        <f t="shared" si="365"/>
        <v>115.79614006433262</v>
      </c>
      <c r="H2902">
        <f t="shared" si="361"/>
        <v>2.1311850605243831E-2</v>
      </c>
      <c r="I2902" t="str">
        <f t="shared" si="366"/>
        <v>2011</v>
      </c>
      <c r="J2902">
        <f t="shared" si="364"/>
        <v>-12.836740050274939</v>
      </c>
      <c r="K2902">
        <f t="shared" si="362"/>
        <v>-6.6575952546313317</v>
      </c>
      <c r="L2902">
        <f t="shared" si="363"/>
        <v>0</v>
      </c>
    </row>
    <row r="2903" spans="1:12" x14ac:dyDescent="0.3">
      <c r="A2903">
        <v>2902</v>
      </c>
      <c r="B2903" s="16" t="s">
        <v>5314</v>
      </c>
      <c r="C2903" s="17">
        <v>114.55</v>
      </c>
      <c r="D2903" s="17">
        <v>1.4999999999999999E-4</v>
      </c>
      <c r="E2903" s="9">
        <f t="shared" si="367"/>
        <v>-1.0853156239390342E-2</v>
      </c>
      <c r="F2903">
        <f t="shared" si="368"/>
        <v>0.98920552677029361</v>
      </c>
      <c r="G2903">
        <f t="shared" si="365"/>
        <v>114.54713628579658</v>
      </c>
      <c r="H2903">
        <f t="shared" si="361"/>
        <v>2.1396120370421653E-2</v>
      </c>
      <c r="I2903" t="str">
        <f t="shared" si="366"/>
        <v>2011</v>
      </c>
      <c r="J2903">
        <f t="shared" si="364"/>
        <v>-12.74849063465585</v>
      </c>
      <c r="K2903">
        <f t="shared" si="362"/>
        <v>-9.0580153654670852</v>
      </c>
      <c r="L2903">
        <f t="shared" si="363"/>
        <v>0</v>
      </c>
    </row>
    <row r="2904" spans="1:12" x14ac:dyDescent="0.3">
      <c r="A2904">
        <v>2903</v>
      </c>
      <c r="B2904" s="16" t="s">
        <v>5312</v>
      </c>
      <c r="C2904" s="17">
        <v>112.77</v>
      </c>
      <c r="D2904" s="17">
        <v>1E-4</v>
      </c>
      <c r="E2904" s="9">
        <f t="shared" si="367"/>
        <v>-1.5661062655308196E-2</v>
      </c>
      <c r="F2904">
        <f t="shared" si="368"/>
        <v>0.98446093408991708</v>
      </c>
      <c r="G2904">
        <f t="shared" si="365"/>
        <v>112.7681205156624</v>
      </c>
      <c r="H2904">
        <f t="shared" si="361"/>
        <v>2.1554191089681617E-2</v>
      </c>
      <c r="I2904" t="str">
        <f t="shared" si="366"/>
        <v>2011</v>
      </c>
      <c r="J2904">
        <f t="shared" si="364"/>
        <v>-12.643216407265935</v>
      </c>
      <c r="K2904">
        <f t="shared" si="362"/>
        <v>-8.7989869287190032</v>
      </c>
      <c r="L2904">
        <f t="shared" si="363"/>
        <v>0</v>
      </c>
    </row>
    <row r="2905" spans="1:12" x14ac:dyDescent="0.3">
      <c r="A2905">
        <v>2904</v>
      </c>
      <c r="B2905" s="16" t="s">
        <v>5310</v>
      </c>
      <c r="C2905" s="17">
        <v>112.25</v>
      </c>
      <c r="D2905" s="17">
        <v>1E-4</v>
      </c>
      <c r="E2905" s="9">
        <f t="shared" si="367"/>
        <v>-4.6218196218326211E-3</v>
      </c>
      <c r="F2905">
        <f t="shared" si="368"/>
        <v>0.99538884455085574</v>
      </c>
      <c r="G2905">
        <f t="shared" si="365"/>
        <v>112.24812918225686</v>
      </c>
      <c r="H2905">
        <f t="shared" si="361"/>
        <v>2.1560629260243061E-2</v>
      </c>
      <c r="I2905" t="str">
        <f t="shared" si="366"/>
        <v>2011</v>
      </c>
      <c r="J2905">
        <f t="shared" si="364"/>
        <v>-12.588675646893879</v>
      </c>
      <c r="K2905">
        <f t="shared" si="362"/>
        <v>-8.3095150396844559</v>
      </c>
      <c r="L2905">
        <f t="shared" si="363"/>
        <v>0</v>
      </c>
    </row>
    <row r="2906" spans="1:12" x14ac:dyDescent="0.3">
      <c r="A2906">
        <v>2905</v>
      </c>
      <c r="B2906" s="16" t="s">
        <v>5308</v>
      </c>
      <c r="C2906" s="17">
        <v>111.89</v>
      </c>
      <c r="D2906" s="17">
        <v>1.2999999999999999E-4</v>
      </c>
      <c r="E2906" s="9">
        <f t="shared" si="367"/>
        <v>-3.2122808027338274E-3</v>
      </c>
      <c r="F2906">
        <f t="shared" si="368"/>
        <v>0.99679287305122499</v>
      </c>
      <c r="G2906">
        <f t="shared" si="365"/>
        <v>111.88757574292956</v>
      </c>
      <c r="H2906">
        <f t="shared" si="361"/>
        <v>2.1561229793667331E-2</v>
      </c>
      <c r="I2906" t="str">
        <f t="shared" si="366"/>
        <v>2011</v>
      </c>
      <c r="J2906">
        <f t="shared" si="364"/>
        <v>-12.548588933772624</v>
      </c>
      <c r="K2906">
        <f t="shared" si="362"/>
        <v>-7.9489616003571513</v>
      </c>
      <c r="L2906">
        <f t="shared" si="363"/>
        <v>0</v>
      </c>
    </row>
    <row r="2907" spans="1:12" x14ac:dyDescent="0.3">
      <c r="A2907">
        <v>2906</v>
      </c>
      <c r="B2907" s="16" t="s">
        <v>5306</v>
      </c>
      <c r="C2907" s="17">
        <v>112.4</v>
      </c>
      <c r="D2907" s="17">
        <v>5.0000000000000002E-5</v>
      </c>
      <c r="E2907" s="9">
        <f t="shared" si="367"/>
        <v>4.5476916399608824E-3</v>
      </c>
      <c r="F2907">
        <f t="shared" si="368"/>
        <v>1.0045580480829386</v>
      </c>
      <c r="G2907">
        <f t="shared" si="365"/>
        <v>112.39906333723611</v>
      </c>
      <c r="H2907">
        <f t="shared" si="361"/>
        <v>2.0978556300012129E-2</v>
      </c>
      <c r="I2907" t="str">
        <f t="shared" si="366"/>
        <v>2011</v>
      </c>
      <c r="J2907">
        <f t="shared" si="364"/>
        <v>-12.265289132045371</v>
      </c>
      <c r="K2907">
        <f t="shared" si="362"/>
        <v>-8.5907934894848097</v>
      </c>
      <c r="L2907">
        <f t="shared" si="363"/>
        <v>0</v>
      </c>
    </row>
    <row r="2908" spans="1:12" x14ac:dyDescent="0.3">
      <c r="A2908">
        <v>2907</v>
      </c>
      <c r="B2908" s="16" t="s">
        <v>5304</v>
      </c>
      <c r="C2908" s="17">
        <v>115.34</v>
      </c>
      <c r="D2908" s="17">
        <v>3.0000000000000001E-5</v>
      </c>
      <c r="E2908" s="9">
        <f t="shared" si="367"/>
        <v>2.5820350727675776E-2</v>
      </c>
      <c r="F2908">
        <f t="shared" si="368"/>
        <v>1.0261565836298931</v>
      </c>
      <c r="G2908">
        <f t="shared" si="365"/>
        <v>115.33942330144176</v>
      </c>
      <c r="H2908">
        <f t="shared" si="361"/>
        <v>1.8856182916605391E-2</v>
      </c>
      <c r="I2908" t="str">
        <f t="shared" si="366"/>
        <v>2011</v>
      </c>
      <c r="J2908">
        <f t="shared" si="364"/>
        <v>-11.312824730762765</v>
      </c>
      <c r="K2908">
        <f t="shared" si="362"/>
        <v>-11.53115345369045</v>
      </c>
      <c r="L2908">
        <f t="shared" si="363"/>
        <v>1</v>
      </c>
    </row>
    <row r="2909" spans="1:12" x14ac:dyDescent="0.3">
      <c r="A2909">
        <v>2908</v>
      </c>
      <c r="B2909" s="16" t="s">
        <v>5302</v>
      </c>
      <c r="C2909" s="17">
        <v>112.22</v>
      </c>
      <c r="D2909" s="17">
        <v>3.0000000000000001E-5</v>
      </c>
      <c r="E2909" s="9">
        <f t="shared" si="367"/>
        <v>-2.7423057864440634E-2</v>
      </c>
      <c r="F2909">
        <f t="shared" si="368"/>
        <v>0.97294954048898907</v>
      </c>
      <c r="G2909">
        <f t="shared" si="365"/>
        <v>112.21943890140274</v>
      </c>
      <c r="H2909">
        <f t="shared" si="361"/>
        <v>1.9328571297052011E-2</v>
      </c>
      <c r="I2909" t="str">
        <f t="shared" si="366"/>
        <v>2011</v>
      </c>
      <c r="J2909">
        <f t="shared" si="364"/>
        <v>-11.282552086139049</v>
      </c>
      <c r="K2909">
        <f t="shared" si="362"/>
        <v>-9.4637204788692486</v>
      </c>
      <c r="L2909">
        <f t="shared" si="363"/>
        <v>0</v>
      </c>
    </row>
    <row r="2910" spans="1:12" x14ac:dyDescent="0.3">
      <c r="A2910">
        <v>2909</v>
      </c>
      <c r="B2910" s="16" t="s">
        <v>5300</v>
      </c>
      <c r="C2910" s="17">
        <v>109.14</v>
      </c>
      <c r="D2910" s="17">
        <v>8.0000000000000007E-5</v>
      </c>
      <c r="E2910" s="9">
        <f t="shared" si="367"/>
        <v>-2.7829768564739985E-2</v>
      </c>
      <c r="F2910">
        <f t="shared" si="368"/>
        <v>0.97255391195865271</v>
      </c>
      <c r="G2910">
        <f t="shared" si="365"/>
        <v>109.13854480970129</v>
      </c>
      <c r="H2910">
        <f t="shared" si="361"/>
        <v>1.7372131974850512E-2</v>
      </c>
      <c r="I2910" t="str">
        <f t="shared" si="366"/>
        <v>2011</v>
      </c>
      <c r="J2910">
        <f t="shared" si="364"/>
        <v>-9.8621312824761524</v>
      </c>
      <c r="K2910">
        <f t="shared" si="362"/>
        <v>-7.4299009339937783</v>
      </c>
      <c r="L2910">
        <f t="shared" si="363"/>
        <v>0</v>
      </c>
    </row>
    <row r="2911" spans="1:12" x14ac:dyDescent="0.3">
      <c r="A2911">
        <v>2910</v>
      </c>
      <c r="B2911" s="16" t="s">
        <v>5298</v>
      </c>
      <c r="C2911" s="17">
        <v>110.54</v>
      </c>
      <c r="D2911" s="17">
        <v>1E-4</v>
      </c>
      <c r="E2911" s="9">
        <f t="shared" si="367"/>
        <v>1.2745984647031111E-2</v>
      </c>
      <c r="F2911">
        <f t="shared" si="368"/>
        <v>1.0128275609309145</v>
      </c>
      <c r="G2911">
        <f t="shared" si="365"/>
        <v>110.53815768201936</v>
      </c>
      <c r="H2911">
        <f t="shared" si="361"/>
        <v>1.7305491485347067E-2</v>
      </c>
      <c r="I2911" t="str">
        <f t="shared" si="366"/>
        <v>2011</v>
      </c>
      <c r="J2911">
        <f t="shared" si="364"/>
        <v>-9.9502882179832586</v>
      </c>
      <c r="K2911">
        <f t="shared" si="362"/>
        <v>-10.749488206482511</v>
      </c>
      <c r="L2911">
        <f t="shared" si="363"/>
        <v>1</v>
      </c>
    </row>
    <row r="2912" spans="1:12" x14ac:dyDescent="0.3">
      <c r="A2912">
        <v>2911</v>
      </c>
      <c r="B2912" s="16" t="s">
        <v>5296</v>
      </c>
      <c r="C2912" s="17">
        <v>110.36</v>
      </c>
      <c r="D2912" s="17">
        <v>1E-4</v>
      </c>
      <c r="E2912" s="9">
        <f t="shared" si="367"/>
        <v>-1.6296970560315664E-3</v>
      </c>
      <c r="F2912">
        <f t="shared" si="368"/>
        <v>0.99837163017912067</v>
      </c>
      <c r="G2912">
        <f t="shared" si="365"/>
        <v>110.35816068199436</v>
      </c>
      <c r="H2912">
        <f t="shared" si="361"/>
        <v>1.585748565392521E-2</v>
      </c>
      <c r="I2912" t="str">
        <f t="shared" si="366"/>
        <v>2011</v>
      </c>
      <c r="J2912">
        <f t="shared" si="364"/>
        <v>-9.102868759432079</v>
      </c>
      <c r="K2912">
        <f t="shared" si="362"/>
        <v>-10.569491206457513</v>
      </c>
      <c r="L2912">
        <f t="shared" si="363"/>
        <v>1</v>
      </c>
    </row>
    <row r="2913" spans="1:12" x14ac:dyDescent="0.3">
      <c r="A2913">
        <v>2912</v>
      </c>
      <c r="B2913" s="16" t="s">
        <v>5295</v>
      </c>
      <c r="C2913" s="17">
        <v>105.49</v>
      </c>
      <c r="D2913" s="17">
        <v>5.0000000000000002E-5</v>
      </c>
      <c r="E2913" s="9">
        <f t="shared" si="367"/>
        <v>-4.5131587655367941E-2</v>
      </c>
      <c r="F2913">
        <f t="shared" si="368"/>
        <v>0.95587169264226168</v>
      </c>
      <c r="G2913">
        <f t="shared" si="365"/>
        <v>105.4891209203295</v>
      </c>
      <c r="H2913">
        <f t="shared" ref="H2913:H2976" si="369">SQRT(_xlfn.VAR.S(E2884:E2913))</f>
        <v>1.7804487603652604E-2</v>
      </c>
      <c r="I2913" t="str">
        <f t="shared" si="366"/>
        <v>2011</v>
      </c>
      <c r="J2913">
        <f t="shared" si="364"/>
        <v>-9.7695970935501375</v>
      </c>
      <c r="K2913">
        <f t="shared" ref="K2913:K2976" si="370">+MIN(G2914-G2913,G2915-G2913,G2916-G2913,G2917-G2913,G2918-G2913,G2919-G2913,G2920-G2913,G2921-G2913,G2922-G2913,G2923-G2913)</f>
        <v>-5.7004514447926482</v>
      </c>
      <c r="L2913">
        <f t="shared" ref="L2913:L2976" si="371">+IF(K2913&lt;J2913,1,0)</f>
        <v>0</v>
      </c>
    </row>
    <row r="2914" spans="1:12" x14ac:dyDescent="0.3">
      <c r="A2914">
        <v>2913</v>
      </c>
      <c r="B2914" s="16" t="s">
        <v>5293</v>
      </c>
      <c r="C2914" s="17">
        <v>103.97</v>
      </c>
      <c r="D2914" s="17">
        <v>5.0000000000000002E-5</v>
      </c>
      <c r="E2914" s="9">
        <f t="shared" si="367"/>
        <v>-1.4513765703838506E-2</v>
      </c>
      <c r="F2914">
        <f t="shared" si="368"/>
        <v>0.98559105128448199</v>
      </c>
      <c r="G2914">
        <f t="shared" si="365"/>
        <v>103.9691335869434</v>
      </c>
      <c r="H2914">
        <f t="shared" si="369"/>
        <v>1.7978382295914551E-2</v>
      </c>
      <c r="I2914" t="str">
        <f t="shared" si="366"/>
        <v>2011</v>
      </c>
      <c r="J2914">
        <f t="shared" ref="J2914:J2977" si="372">-G2914*$P$3*$Q$3*H2914</f>
        <v>-9.722871287943768</v>
      </c>
      <c r="K2914">
        <f t="shared" si="370"/>
        <v>-4.1804641114065504</v>
      </c>
      <c r="L2914">
        <f t="shared" si="371"/>
        <v>0</v>
      </c>
    </row>
    <row r="2915" spans="1:12" x14ac:dyDescent="0.3">
      <c r="A2915">
        <v>2914</v>
      </c>
      <c r="B2915" s="16" t="s">
        <v>5292</v>
      </c>
      <c r="C2915" s="17">
        <v>103.94</v>
      </c>
      <c r="D2915" s="17">
        <v>8.0000000000000007E-5</v>
      </c>
      <c r="E2915" s="9">
        <f t="shared" si="367"/>
        <v>-2.8858640958310264E-4</v>
      </c>
      <c r="F2915">
        <f t="shared" si="368"/>
        <v>0.9997114552274694</v>
      </c>
      <c r="G2915">
        <f t="shared" si="365"/>
        <v>103.9386141425724</v>
      </c>
      <c r="H2915">
        <f t="shared" si="369"/>
        <v>1.7636963843995355E-2</v>
      </c>
      <c r="I2915" t="str">
        <f t="shared" si="366"/>
        <v>2011</v>
      </c>
      <c r="J2915">
        <f t="shared" si="372"/>
        <v>-9.5354292265682119</v>
      </c>
      <c r="K2915">
        <f t="shared" si="370"/>
        <v>-4.1499446670355553</v>
      </c>
      <c r="L2915">
        <f t="shared" si="371"/>
        <v>0</v>
      </c>
    </row>
    <row r="2916" spans="1:12" x14ac:dyDescent="0.3">
      <c r="A2916">
        <v>2915</v>
      </c>
      <c r="B2916" s="16" t="s">
        <v>5290</v>
      </c>
      <c r="C2916" s="17">
        <v>107.14</v>
      </c>
      <c r="D2916" s="17">
        <v>1.4999999999999999E-4</v>
      </c>
      <c r="E2916" s="9">
        <f t="shared" si="367"/>
        <v>3.0322580872518417E-2</v>
      </c>
      <c r="F2916">
        <f t="shared" si="368"/>
        <v>1.0307869924956705</v>
      </c>
      <c r="G2916">
        <f t="shared" si="365"/>
        <v>107.13732153348097</v>
      </c>
      <c r="H2916">
        <f t="shared" si="369"/>
        <v>1.8581339158384922E-2</v>
      </c>
      <c r="I2916" t="str">
        <f t="shared" si="366"/>
        <v>2011</v>
      </c>
      <c r="J2916">
        <f t="shared" si="372"/>
        <v>-10.355171493344375</v>
      </c>
      <c r="K2916">
        <f t="shared" si="370"/>
        <v>-7.3486520579441219</v>
      </c>
      <c r="L2916">
        <f t="shared" si="371"/>
        <v>0</v>
      </c>
    </row>
    <row r="2917" spans="1:12" x14ac:dyDescent="0.3">
      <c r="A2917">
        <v>2916</v>
      </c>
      <c r="B2917" s="16" t="s">
        <v>5288</v>
      </c>
      <c r="C2917" s="17">
        <v>103.81</v>
      </c>
      <c r="D2917" s="17">
        <v>1E-4</v>
      </c>
      <c r="E2917" s="9">
        <f t="shared" si="367"/>
        <v>-3.1574085247660269E-2</v>
      </c>
      <c r="F2917">
        <f t="shared" si="368"/>
        <v>0.96891917117789805</v>
      </c>
      <c r="G2917">
        <f t="shared" si="365"/>
        <v>103.8082698477513</v>
      </c>
      <c r="H2917">
        <f t="shared" si="369"/>
        <v>1.9285334472459458E-2</v>
      </c>
      <c r="I2917" t="str">
        <f t="shared" si="366"/>
        <v>2011</v>
      </c>
      <c r="J2917">
        <f t="shared" si="372"/>
        <v>-10.413545736410919</v>
      </c>
      <c r="K2917">
        <f t="shared" si="370"/>
        <v>-4.0196003722144553</v>
      </c>
      <c r="L2917">
        <f t="shared" si="371"/>
        <v>0</v>
      </c>
    </row>
    <row r="2918" spans="1:12" x14ac:dyDescent="0.3">
      <c r="A2918">
        <v>2917</v>
      </c>
      <c r="B2918" s="16" t="s">
        <v>5286</v>
      </c>
      <c r="C2918" s="17">
        <v>103.95</v>
      </c>
      <c r="D2918" s="17">
        <v>1.4999999999999999E-4</v>
      </c>
      <c r="E2918" s="9">
        <f t="shared" si="367"/>
        <v>1.3477090988679996E-3</v>
      </c>
      <c r="F2918">
        <f t="shared" si="368"/>
        <v>1.0013486176668915</v>
      </c>
      <c r="G2918">
        <f t="shared" si="365"/>
        <v>103.94740128248411</v>
      </c>
      <c r="H2918">
        <f t="shared" si="369"/>
        <v>1.8375865710865899E-2</v>
      </c>
      <c r="I2918" t="str">
        <f t="shared" si="366"/>
        <v>2011</v>
      </c>
      <c r="J2918">
        <f t="shared" si="372"/>
        <v>-9.9357566328754743</v>
      </c>
      <c r="K2918">
        <f t="shared" si="370"/>
        <v>-4.1587318069472587</v>
      </c>
      <c r="L2918">
        <f t="shared" si="371"/>
        <v>0</v>
      </c>
    </row>
    <row r="2919" spans="1:12" x14ac:dyDescent="0.3">
      <c r="A2919">
        <v>2918</v>
      </c>
      <c r="B2919" s="16" t="s">
        <v>5284</v>
      </c>
      <c r="C2919" s="17">
        <v>102.76</v>
      </c>
      <c r="D2919" s="17">
        <v>2.5000000000000001E-4</v>
      </c>
      <c r="E2919" s="9">
        <f t="shared" si="367"/>
        <v>-1.1513842062339028E-2</v>
      </c>
      <c r="F2919">
        <f t="shared" si="368"/>
        <v>0.98855218855218863</v>
      </c>
      <c r="G2919">
        <f t="shared" si="365"/>
        <v>102.75571842253349</v>
      </c>
      <c r="H2919">
        <f t="shared" si="369"/>
        <v>1.8214830473572599E-2</v>
      </c>
      <c r="I2919" t="str">
        <f t="shared" si="366"/>
        <v>2011</v>
      </c>
      <c r="J2919">
        <f t="shared" si="372"/>
        <v>-9.7357773689425642</v>
      </c>
      <c r="K2919">
        <f t="shared" si="370"/>
        <v>-2.9670489469966412</v>
      </c>
      <c r="L2919">
        <f t="shared" si="371"/>
        <v>0</v>
      </c>
    </row>
    <row r="2920" spans="1:12" x14ac:dyDescent="0.3">
      <c r="A2920">
        <v>2919</v>
      </c>
      <c r="B2920" s="16" t="s">
        <v>5282</v>
      </c>
      <c r="C2920" s="17">
        <v>101.71</v>
      </c>
      <c r="D2920" s="17">
        <v>8.0000000000000007E-5</v>
      </c>
      <c r="E2920" s="9">
        <f t="shared" si="367"/>
        <v>-1.0270545604178111E-2</v>
      </c>
      <c r="F2920">
        <f t="shared" si="368"/>
        <v>0.98978201634877372</v>
      </c>
      <c r="G2920">
        <f t="shared" si="365"/>
        <v>101.70864387570751</v>
      </c>
      <c r="H2920">
        <f t="shared" si="369"/>
        <v>1.8279612695211576E-2</v>
      </c>
      <c r="I2920" t="str">
        <f t="shared" si="366"/>
        <v>2011</v>
      </c>
      <c r="J2920">
        <f t="shared" si="372"/>
        <v>-9.670843472554342</v>
      </c>
      <c r="K2920">
        <f t="shared" si="370"/>
        <v>-1.9199744001706591</v>
      </c>
      <c r="L2920">
        <f t="shared" si="371"/>
        <v>0</v>
      </c>
    </row>
    <row r="2921" spans="1:12" x14ac:dyDescent="0.3">
      <c r="A2921">
        <v>2920</v>
      </c>
      <c r="B2921" s="16" t="s">
        <v>5280</v>
      </c>
      <c r="C2921" s="17">
        <v>99.79</v>
      </c>
      <c r="D2921" s="17">
        <v>8.0000000000000007E-5</v>
      </c>
      <c r="E2921" s="9">
        <f t="shared" si="367"/>
        <v>-1.9057648741283593E-2</v>
      </c>
      <c r="F2921">
        <f t="shared" si="368"/>
        <v>0.98112280011798259</v>
      </c>
      <c r="G2921">
        <f t="shared" si="365"/>
        <v>99.78866947553685</v>
      </c>
      <c r="H2921">
        <f t="shared" si="369"/>
        <v>1.841488020023772E-2</v>
      </c>
      <c r="I2921" t="str">
        <f t="shared" si="366"/>
        <v>2011</v>
      </c>
      <c r="J2921">
        <f t="shared" si="372"/>
        <v>-9.5584974909846459</v>
      </c>
      <c r="K2921">
        <f t="shared" si="370"/>
        <v>2.9408168757472737</v>
      </c>
      <c r="L2921">
        <f t="shared" si="371"/>
        <v>0</v>
      </c>
    </row>
    <row r="2922" spans="1:12" x14ac:dyDescent="0.3">
      <c r="A2922">
        <v>2921</v>
      </c>
      <c r="B2922" s="16" t="s">
        <v>5278</v>
      </c>
      <c r="C2922" s="17">
        <v>102.73</v>
      </c>
      <c r="D2922" s="17">
        <v>3.0000000000000001E-5</v>
      </c>
      <c r="E2922" s="9">
        <f t="shared" si="367"/>
        <v>2.9036209331951071E-2</v>
      </c>
      <c r="F2922">
        <f t="shared" si="368"/>
        <v>1.0294618699268463</v>
      </c>
      <c r="G2922">
        <f t="shared" si="365"/>
        <v>102.72948635128412</v>
      </c>
      <c r="H2922">
        <f t="shared" si="369"/>
        <v>1.9238315068370961E-2</v>
      </c>
      <c r="I2922" t="str">
        <f t="shared" si="366"/>
        <v>2011</v>
      </c>
      <c r="J2922">
        <f t="shared" si="372"/>
        <v>-10.280202043108241</v>
      </c>
      <c r="K2922">
        <f t="shared" si="370"/>
        <v>2.9996325690537162</v>
      </c>
      <c r="L2922">
        <f t="shared" si="371"/>
        <v>0</v>
      </c>
    </row>
    <row r="2923" spans="1:12" x14ac:dyDescent="0.3">
      <c r="A2923">
        <v>2922</v>
      </c>
      <c r="B2923" s="16" t="s">
        <v>5276</v>
      </c>
      <c r="C2923" s="17">
        <v>105.73</v>
      </c>
      <c r="D2923" s="17">
        <v>5.0000000000000002E-5</v>
      </c>
      <c r="E2923" s="9">
        <f t="shared" si="367"/>
        <v>2.8784487516262936E-2</v>
      </c>
      <c r="F2923">
        <f t="shared" si="368"/>
        <v>1.0292027645283754</v>
      </c>
      <c r="G2923">
        <f t="shared" si="365"/>
        <v>105.72911892033784</v>
      </c>
      <c r="H2923">
        <f t="shared" si="369"/>
        <v>2.0032444985425467E-2</v>
      </c>
      <c r="I2923" t="str">
        <f t="shared" si="366"/>
        <v>2011</v>
      </c>
      <c r="J2923">
        <f t="shared" si="372"/>
        <v>-11.017119811234965</v>
      </c>
      <c r="K2923">
        <f t="shared" si="370"/>
        <v>0.14911642770096023</v>
      </c>
      <c r="L2923">
        <f t="shared" si="371"/>
        <v>0</v>
      </c>
    </row>
    <row r="2924" spans="1:12" x14ac:dyDescent="0.3">
      <c r="A2924">
        <v>2923</v>
      </c>
      <c r="B2924" s="16" t="s">
        <v>5274</v>
      </c>
      <c r="C2924" s="17">
        <v>105.88</v>
      </c>
      <c r="D2924" s="17">
        <v>1E-4</v>
      </c>
      <c r="E2924" s="9">
        <f t="shared" si="367"/>
        <v>1.4177026144652216E-3</v>
      </c>
      <c r="F2924">
        <f t="shared" si="368"/>
        <v>1.0014187080298873</v>
      </c>
      <c r="G2924">
        <f t="shared" si="365"/>
        <v>105.8782353480388</v>
      </c>
      <c r="H2924">
        <f t="shared" si="369"/>
        <v>1.9981441527004994E-2</v>
      </c>
      <c r="I2924" t="str">
        <f t="shared" si="366"/>
        <v>2011</v>
      </c>
      <c r="J2924">
        <f t="shared" si="372"/>
        <v>-11.004568331192218</v>
      </c>
      <c r="K2924">
        <f t="shared" si="370"/>
        <v>2.5072484960484331</v>
      </c>
      <c r="L2924">
        <f t="shared" si="371"/>
        <v>0</v>
      </c>
    </row>
    <row r="2925" spans="1:12" x14ac:dyDescent="0.3">
      <c r="A2925">
        <v>2924</v>
      </c>
      <c r="B2925" s="16" t="s">
        <v>5272</v>
      </c>
      <c r="C2925" s="17">
        <v>108.95</v>
      </c>
      <c r="D2925" s="17">
        <v>1E-4</v>
      </c>
      <c r="E2925" s="9">
        <f t="shared" si="367"/>
        <v>2.8582684031728464E-2</v>
      </c>
      <c r="F2925">
        <f t="shared" si="368"/>
        <v>1.0289950887797508</v>
      </c>
      <c r="G2925">
        <f t="shared" si="365"/>
        <v>108.94818418179852</v>
      </c>
      <c r="H2925">
        <f t="shared" si="369"/>
        <v>2.0707447794059565E-2</v>
      </c>
      <c r="I2925" t="str">
        <f t="shared" si="366"/>
        <v>2011</v>
      </c>
      <c r="J2925">
        <f t="shared" si="372"/>
        <v>-11.735080471938604</v>
      </c>
      <c r="K2925">
        <f t="shared" si="370"/>
        <v>-0.56270033771129135</v>
      </c>
      <c r="L2925">
        <f t="shared" si="371"/>
        <v>0</v>
      </c>
    </row>
    <row r="2926" spans="1:12" x14ac:dyDescent="0.3">
      <c r="A2926">
        <v>2925</v>
      </c>
      <c r="B2926" s="16" t="s">
        <v>5270</v>
      </c>
      <c r="C2926" s="17">
        <v>110.73</v>
      </c>
      <c r="D2926" s="17">
        <v>8.0000000000000007E-5</v>
      </c>
      <c r="E2926" s="9">
        <f t="shared" si="367"/>
        <v>1.6205744319388076E-2</v>
      </c>
      <c r="F2926">
        <f t="shared" si="368"/>
        <v>1.0163377696190914</v>
      </c>
      <c r="G2926">
        <f t="shared" si="365"/>
        <v>110.72852360984263</v>
      </c>
      <c r="H2926">
        <f t="shared" si="369"/>
        <v>2.0622794856247843E-2</v>
      </c>
      <c r="I2926" t="str">
        <f t="shared" si="366"/>
        <v>2011</v>
      </c>
      <c r="J2926">
        <f t="shared" si="372"/>
        <v>-11.87808781245413</v>
      </c>
      <c r="K2926">
        <f t="shared" si="370"/>
        <v>-2.3430397657553925</v>
      </c>
      <c r="L2926">
        <f t="shared" si="371"/>
        <v>0</v>
      </c>
    </row>
    <row r="2927" spans="1:12" x14ac:dyDescent="0.3">
      <c r="A2927">
        <v>2926</v>
      </c>
      <c r="B2927" s="16" t="s">
        <v>5268</v>
      </c>
      <c r="C2927" s="17">
        <v>111.36</v>
      </c>
      <c r="D2927" s="17">
        <v>2.0000000000000001E-4</v>
      </c>
      <c r="E2927" s="9">
        <f t="shared" si="367"/>
        <v>5.6733908760926112E-3</v>
      </c>
      <c r="F2927">
        <f t="shared" si="368"/>
        <v>1.0056895150365754</v>
      </c>
      <c r="G2927">
        <f t="shared" si="365"/>
        <v>111.35628806186598</v>
      </c>
      <c r="H2927">
        <f t="shared" si="369"/>
        <v>2.0603066639931375E-2</v>
      </c>
      <c r="I2927" t="str">
        <f t="shared" si="366"/>
        <v>2011</v>
      </c>
      <c r="J2927">
        <f t="shared" si="372"/>
        <v>-11.93400220177455</v>
      </c>
      <c r="K2927">
        <f t="shared" si="370"/>
        <v>-2.970804217778749</v>
      </c>
      <c r="L2927">
        <f t="shared" si="371"/>
        <v>0</v>
      </c>
    </row>
    <row r="2928" spans="1:12" x14ac:dyDescent="0.3">
      <c r="A2928">
        <v>2927</v>
      </c>
      <c r="B2928" s="16" t="s">
        <v>5266</v>
      </c>
      <c r="C2928" s="17">
        <v>111.11</v>
      </c>
      <c r="D2928" s="17">
        <v>2.0000000000000001E-4</v>
      </c>
      <c r="E2928" s="9">
        <f t="shared" si="367"/>
        <v>-2.24749499019221E-3</v>
      </c>
      <c r="F2928">
        <f t="shared" si="368"/>
        <v>0.99775502873563215</v>
      </c>
      <c r="G2928">
        <f t="shared" si="365"/>
        <v>111.10629639506043</v>
      </c>
      <c r="H2928">
        <f t="shared" si="369"/>
        <v>2.0591648730135397E-2</v>
      </c>
      <c r="I2928" t="str">
        <f t="shared" si="366"/>
        <v>2011</v>
      </c>
      <c r="J2928">
        <f t="shared" si="372"/>
        <v>-11.900611912594172</v>
      </c>
      <c r="K2928">
        <f t="shared" si="370"/>
        <v>-2.7208125509731929</v>
      </c>
      <c r="L2928">
        <f t="shared" si="371"/>
        <v>0</v>
      </c>
    </row>
    <row r="2929" spans="1:12" x14ac:dyDescent="0.3">
      <c r="A2929">
        <v>2928</v>
      </c>
      <c r="B2929" s="16" t="s">
        <v>5264</v>
      </c>
      <c r="C2929" s="17">
        <v>114.68</v>
      </c>
      <c r="D2929" s="17">
        <v>2.0000000000000001E-4</v>
      </c>
      <c r="E2929" s="9">
        <f t="shared" si="367"/>
        <v>3.1624939419251853E-2</v>
      </c>
      <c r="F2929">
        <f t="shared" si="368"/>
        <v>1.0321303213032131</v>
      </c>
      <c r="G2929">
        <f t="shared" si="365"/>
        <v>114.67617739704374</v>
      </c>
      <c r="H2929">
        <f t="shared" si="369"/>
        <v>2.1180365996751153E-2</v>
      </c>
      <c r="I2929" t="str">
        <f t="shared" si="366"/>
        <v>2011</v>
      </c>
      <c r="J2929">
        <f t="shared" si="372"/>
        <v>-12.634154074338387</v>
      </c>
      <c r="K2929">
        <f t="shared" si="370"/>
        <v>-6.2906935529565118</v>
      </c>
      <c r="L2929">
        <f t="shared" si="371"/>
        <v>0</v>
      </c>
    </row>
    <row r="2930" spans="1:12" x14ac:dyDescent="0.3">
      <c r="A2930">
        <v>2929</v>
      </c>
      <c r="B2930" s="16" t="s">
        <v>5262</v>
      </c>
      <c r="C2930" s="17">
        <v>110.16</v>
      </c>
      <c r="D2930" s="17">
        <v>2.5000000000000001E-4</v>
      </c>
      <c r="E2930" s="9">
        <f t="shared" si="367"/>
        <v>-4.021178659476983E-2</v>
      </c>
      <c r="F2930">
        <f t="shared" si="368"/>
        <v>0.96058597837460746</v>
      </c>
      <c r="G2930">
        <f t="shared" si="365"/>
        <v>110.15541009562367</v>
      </c>
      <c r="H2930">
        <f t="shared" si="369"/>
        <v>2.2152675982938495E-2</v>
      </c>
      <c r="I2930" t="str">
        <f t="shared" si="366"/>
        <v>2011</v>
      </c>
      <c r="J2930">
        <f t="shared" si="372"/>
        <v>-12.69321182284776</v>
      </c>
      <c r="K2930">
        <f t="shared" si="370"/>
        <v>-1.7699262515364325</v>
      </c>
      <c r="L2930">
        <f t="shared" si="371"/>
        <v>0</v>
      </c>
    </row>
    <row r="2931" spans="1:12" x14ac:dyDescent="0.3">
      <c r="A2931">
        <v>2930</v>
      </c>
      <c r="B2931" s="16" t="s">
        <v>5260</v>
      </c>
      <c r="C2931" s="17">
        <v>111.15</v>
      </c>
      <c r="D2931" s="17">
        <v>2.9999999999999997E-4</v>
      </c>
      <c r="E2931" s="9">
        <f t="shared" si="367"/>
        <v>8.9467859898063676E-3</v>
      </c>
      <c r="F2931">
        <f t="shared" si="368"/>
        <v>1.0089869281045754</v>
      </c>
      <c r="G2931">
        <f t="shared" si="365"/>
        <v>111.14444263893519</v>
      </c>
      <c r="H2931">
        <f t="shared" si="369"/>
        <v>2.1709795801789444E-2</v>
      </c>
      <c r="I2931" t="str">
        <f t="shared" si="366"/>
        <v>2011</v>
      </c>
      <c r="J2931">
        <f t="shared" si="372"/>
        <v>-12.551134729023108</v>
      </c>
      <c r="K2931">
        <f t="shared" si="370"/>
        <v>-2.7589587948479561</v>
      </c>
      <c r="L2931">
        <f t="shared" si="371"/>
        <v>0</v>
      </c>
    </row>
    <row r="2932" spans="1:12" x14ac:dyDescent="0.3">
      <c r="A2932">
        <v>2931</v>
      </c>
      <c r="B2932" s="16" t="s">
        <v>5258</v>
      </c>
      <c r="C2932" s="17">
        <v>108.39</v>
      </c>
      <c r="D2932" s="17">
        <v>2.5000000000000001E-4</v>
      </c>
      <c r="E2932" s="9">
        <f t="shared" si="367"/>
        <v>-2.5144806582547072E-2</v>
      </c>
      <c r="F2932">
        <f t="shared" si="368"/>
        <v>0.97516869095816461</v>
      </c>
      <c r="G2932">
        <f t="shared" si="365"/>
        <v>108.38548384408723</v>
      </c>
      <c r="H2932">
        <f t="shared" si="369"/>
        <v>2.1587785610913811E-2</v>
      </c>
      <c r="I2932" t="str">
        <f t="shared" si="366"/>
        <v>2011</v>
      </c>
      <c r="J2932">
        <f t="shared" si="372"/>
        <v>-12.170788562948584</v>
      </c>
      <c r="K2932">
        <f t="shared" si="370"/>
        <v>0.52124890492177656</v>
      </c>
      <c r="L2932">
        <f t="shared" si="371"/>
        <v>0</v>
      </c>
    </row>
    <row r="2933" spans="1:12" x14ac:dyDescent="0.3">
      <c r="A2933">
        <v>2932</v>
      </c>
      <c r="B2933" s="16" t="s">
        <v>5256</v>
      </c>
      <c r="C2933" s="17">
        <v>109.76</v>
      </c>
      <c r="D2933" s="17">
        <v>1.7999999999999998E-4</v>
      </c>
      <c r="E2933" s="9">
        <f t="shared" si="367"/>
        <v>1.2560330149916588E-2</v>
      </c>
      <c r="F2933">
        <f t="shared" si="368"/>
        <v>1.0126395423932097</v>
      </c>
      <c r="G2933">
        <f t="shared" si="365"/>
        <v>109.75670724939151</v>
      </c>
      <c r="H2933">
        <f t="shared" si="369"/>
        <v>2.16873236968993E-2</v>
      </c>
      <c r="I2933" t="str">
        <f t="shared" si="366"/>
        <v>2011</v>
      </c>
      <c r="J2933">
        <f t="shared" si="372"/>
        <v>-12.381593219793853</v>
      </c>
      <c r="K2933">
        <f t="shared" si="370"/>
        <v>-0.84997450038250122</v>
      </c>
      <c r="L2933">
        <f t="shared" si="371"/>
        <v>0</v>
      </c>
    </row>
    <row r="2934" spans="1:12" x14ac:dyDescent="0.3">
      <c r="A2934">
        <v>2933</v>
      </c>
      <c r="B2934" s="16" t="s">
        <v>5254</v>
      </c>
      <c r="C2934" s="17">
        <v>109.56</v>
      </c>
      <c r="D2934" s="17">
        <v>2.0000000000000001E-4</v>
      </c>
      <c r="E2934" s="9">
        <f t="shared" si="367"/>
        <v>-1.8238195826977464E-3</v>
      </c>
      <c r="F2934">
        <f t="shared" si="368"/>
        <v>0.99817784256559761</v>
      </c>
      <c r="G2934">
        <f t="shared" si="365"/>
        <v>109.556348060866</v>
      </c>
      <c r="H2934">
        <f t="shared" si="369"/>
        <v>2.152059115903553E-2</v>
      </c>
      <c r="I2934" t="str">
        <f t="shared" si="366"/>
        <v>2011</v>
      </c>
      <c r="J2934">
        <f t="shared" si="372"/>
        <v>-12.263974665479084</v>
      </c>
      <c r="K2934">
        <f t="shared" si="370"/>
        <v>-0.64961531185699073</v>
      </c>
      <c r="L2934">
        <f t="shared" si="371"/>
        <v>0</v>
      </c>
    </row>
    <row r="2935" spans="1:12" x14ac:dyDescent="0.3">
      <c r="A2935">
        <v>2934</v>
      </c>
      <c r="B2935" s="16" t="s">
        <v>5252</v>
      </c>
      <c r="C2935" s="17">
        <v>111.45</v>
      </c>
      <c r="D2935" s="17">
        <v>1E-4</v>
      </c>
      <c r="E2935" s="9">
        <f t="shared" si="367"/>
        <v>1.7103715437000486E-2</v>
      </c>
      <c r="F2935">
        <f t="shared" si="368"/>
        <v>1.017250821467689</v>
      </c>
      <c r="G2935">
        <f t="shared" si="365"/>
        <v>111.44814251547909</v>
      </c>
      <c r="H2935">
        <f t="shared" si="369"/>
        <v>2.1757446639077516E-2</v>
      </c>
      <c r="I2935" t="str">
        <f t="shared" si="366"/>
        <v>2011</v>
      </c>
      <c r="J2935">
        <f t="shared" si="372"/>
        <v>-12.61305420851377</v>
      </c>
      <c r="K2935">
        <f t="shared" si="370"/>
        <v>-2.5414097664700819</v>
      </c>
      <c r="L2935">
        <f t="shared" si="371"/>
        <v>0</v>
      </c>
    </row>
    <row r="2936" spans="1:12" x14ac:dyDescent="0.3">
      <c r="A2936">
        <v>2935</v>
      </c>
      <c r="B2936" s="16" t="s">
        <v>5250</v>
      </c>
      <c r="C2936" s="17">
        <v>110.92</v>
      </c>
      <c r="D2936" s="17">
        <v>2.0000000000000001E-4</v>
      </c>
      <c r="E2936" s="9">
        <f t="shared" si="367"/>
        <v>-4.7668390843006326E-3</v>
      </c>
      <c r="F2936">
        <f t="shared" si="368"/>
        <v>0.99524450426200084</v>
      </c>
      <c r="G2936">
        <f t="shared" si="365"/>
        <v>110.9163027282882</v>
      </c>
      <c r="H2936">
        <f t="shared" si="369"/>
        <v>2.1766622845938791E-2</v>
      </c>
      <c r="I2936" t="str">
        <f t="shared" si="366"/>
        <v>2011</v>
      </c>
      <c r="J2936">
        <f t="shared" si="372"/>
        <v>-12.558157839254108</v>
      </c>
      <c r="K2936">
        <f t="shared" si="370"/>
        <v>-2.0095699792791919</v>
      </c>
      <c r="L2936">
        <f t="shared" si="371"/>
        <v>0</v>
      </c>
    </row>
    <row r="2937" spans="1:12" x14ac:dyDescent="0.3">
      <c r="A2937">
        <v>2936</v>
      </c>
      <c r="B2937" s="16" t="s">
        <v>5248</v>
      </c>
      <c r="C2937" s="17">
        <v>108.91</v>
      </c>
      <c r="D2937" s="17">
        <v>1.7999999999999998E-4</v>
      </c>
      <c r="E2937" s="9">
        <f t="shared" si="367"/>
        <v>-1.8287367659982307E-2</v>
      </c>
      <c r="F2937">
        <f t="shared" si="368"/>
        <v>0.98187883159033529</v>
      </c>
      <c r="G2937">
        <f t="shared" si="365"/>
        <v>108.90673274900901</v>
      </c>
      <c r="H2937">
        <f t="shared" si="369"/>
        <v>2.1989731294755836E-2</v>
      </c>
      <c r="I2937" t="str">
        <f t="shared" si="366"/>
        <v>2011</v>
      </c>
      <c r="J2937">
        <f t="shared" si="372"/>
        <v>-12.457019730128405</v>
      </c>
      <c r="K2937">
        <f t="shared" si="370"/>
        <v>0.43180939404339824</v>
      </c>
      <c r="L2937">
        <f t="shared" si="371"/>
        <v>0</v>
      </c>
    </row>
    <row r="2938" spans="1:12" x14ac:dyDescent="0.3">
      <c r="A2938">
        <v>2937</v>
      </c>
      <c r="B2938" s="16" t="s">
        <v>5246</v>
      </c>
      <c r="C2938" s="17">
        <v>112.08</v>
      </c>
      <c r="D2938" s="17">
        <v>1.4999999999999999E-4</v>
      </c>
      <c r="E2938" s="9">
        <f t="shared" si="367"/>
        <v>2.8691048941156514E-2</v>
      </c>
      <c r="F2938">
        <f t="shared" si="368"/>
        <v>1.0291066017812873</v>
      </c>
      <c r="G2938">
        <f t="shared" si="365"/>
        <v>112.07719803502471</v>
      </c>
      <c r="H2938">
        <f t="shared" si="369"/>
        <v>2.2116578109632138E-2</v>
      </c>
      <c r="I2938" t="str">
        <f t="shared" si="366"/>
        <v>2011</v>
      </c>
      <c r="J2938">
        <f t="shared" si="372"/>
        <v>-12.893615026588881</v>
      </c>
      <c r="K2938">
        <f t="shared" si="370"/>
        <v>-2.7386558919723001</v>
      </c>
      <c r="L2938">
        <f t="shared" si="371"/>
        <v>0</v>
      </c>
    </row>
    <row r="2939" spans="1:12" x14ac:dyDescent="0.3">
      <c r="A2939">
        <v>2938</v>
      </c>
      <c r="B2939" s="16" t="s">
        <v>5244</v>
      </c>
      <c r="C2939" s="17">
        <v>109.91</v>
      </c>
      <c r="D2939" s="17">
        <v>1E-4</v>
      </c>
      <c r="E2939" s="9">
        <f t="shared" si="367"/>
        <v>-1.9551052947942613E-2</v>
      </c>
      <c r="F2939">
        <f t="shared" si="368"/>
        <v>0.98063882940756597</v>
      </c>
      <c r="G2939">
        <f t="shared" si="365"/>
        <v>109.90816818193186</v>
      </c>
      <c r="H2939">
        <f t="shared" si="369"/>
        <v>2.183665733017924E-2</v>
      </c>
      <c r="I2939" t="str">
        <f t="shared" si="366"/>
        <v>2011</v>
      </c>
      <c r="J2939">
        <f t="shared" si="372"/>
        <v>-12.484053732898932</v>
      </c>
      <c r="K2939">
        <f t="shared" si="370"/>
        <v>-0.56962603887944852</v>
      </c>
      <c r="L2939">
        <f t="shared" si="371"/>
        <v>0</v>
      </c>
    </row>
    <row r="2940" spans="1:12" x14ac:dyDescent="0.3">
      <c r="A2940">
        <v>2939</v>
      </c>
      <c r="B2940" s="16" t="s">
        <v>5242</v>
      </c>
      <c r="C2940" s="17">
        <v>109.56</v>
      </c>
      <c r="D2940" s="17">
        <v>-1E-4</v>
      </c>
      <c r="E2940" s="9">
        <f t="shared" si="367"/>
        <v>-3.1895046859315001E-3</v>
      </c>
      <c r="F2940">
        <f t="shared" si="368"/>
        <v>0.99681557638067519</v>
      </c>
      <c r="G2940">
        <f t="shared" si="365"/>
        <v>109.56182601521675</v>
      </c>
      <c r="H2940">
        <f t="shared" si="369"/>
        <v>2.1235911474509629E-2</v>
      </c>
      <c r="I2940" t="str">
        <f t="shared" si="366"/>
        <v>2011</v>
      </c>
      <c r="J2940">
        <f t="shared" si="372"/>
        <v>-12.102348887937445</v>
      </c>
      <c r="K2940">
        <f t="shared" si="370"/>
        <v>-0.22328387216434464</v>
      </c>
      <c r="L2940">
        <f t="shared" si="371"/>
        <v>0</v>
      </c>
    </row>
    <row r="2941" spans="1:12" x14ac:dyDescent="0.3">
      <c r="A2941">
        <v>2940</v>
      </c>
      <c r="B2941" s="16" t="s">
        <v>5240</v>
      </c>
      <c r="C2941" s="17">
        <v>109.54</v>
      </c>
      <c r="D2941" s="17">
        <v>5.0000000000000002E-5</v>
      </c>
      <c r="E2941" s="9">
        <f t="shared" si="367"/>
        <v>-1.8256503930207666E-4</v>
      </c>
      <c r="F2941">
        <f t="shared" si="368"/>
        <v>0.99981745162468061</v>
      </c>
      <c r="G2941">
        <f t="shared" si="365"/>
        <v>109.53908717047014</v>
      </c>
      <c r="H2941">
        <f t="shared" si="369"/>
        <v>2.1101778192257545E-2</v>
      </c>
      <c r="I2941" t="str">
        <f t="shared" si="366"/>
        <v>2011</v>
      </c>
      <c r="J2941">
        <f t="shared" si="372"/>
        <v>-12.023410413144047</v>
      </c>
      <c r="K2941">
        <f t="shared" si="370"/>
        <v>-0.20054502741773206</v>
      </c>
      <c r="L2941">
        <f t="shared" si="371"/>
        <v>0</v>
      </c>
    </row>
    <row r="2942" spans="1:12" x14ac:dyDescent="0.3">
      <c r="A2942">
        <v>2941</v>
      </c>
      <c r="B2942" s="16" t="s">
        <v>5238</v>
      </c>
      <c r="C2942" s="17">
        <v>109.34</v>
      </c>
      <c r="D2942" s="17">
        <v>8.0000000000000007E-5</v>
      </c>
      <c r="E2942" s="9">
        <f t="shared" si="367"/>
        <v>-1.8274858887221167E-3</v>
      </c>
      <c r="F2942">
        <f t="shared" si="368"/>
        <v>0.99817418294686866</v>
      </c>
      <c r="G2942">
        <f t="shared" si="365"/>
        <v>109.33854214305241</v>
      </c>
      <c r="H2942">
        <f t="shared" si="369"/>
        <v>2.1102237912270807E-2</v>
      </c>
      <c r="I2942" t="str">
        <f t="shared" si="366"/>
        <v>2011</v>
      </c>
      <c r="J2942">
        <f t="shared" si="372"/>
        <v>-12.00165931879749</v>
      </c>
      <c r="K2942">
        <f t="shared" si="370"/>
        <v>1.4899801334657639</v>
      </c>
      <c r="L2942">
        <f t="shared" si="371"/>
        <v>0</v>
      </c>
    </row>
    <row r="2943" spans="1:12" x14ac:dyDescent="0.3">
      <c r="A2943">
        <v>2942</v>
      </c>
      <c r="B2943" s="16" t="s">
        <v>5236</v>
      </c>
      <c r="C2943" s="17">
        <v>110.83</v>
      </c>
      <c r="D2943" s="17">
        <v>8.0000000000000007E-5</v>
      </c>
      <c r="E2943" s="9">
        <f t="shared" si="367"/>
        <v>1.3535202320708322E-2</v>
      </c>
      <c r="F2943">
        <f t="shared" si="368"/>
        <v>1.0136272178525698</v>
      </c>
      <c r="G2943">
        <f t="shared" si="365"/>
        <v>110.82852227651817</v>
      </c>
      <c r="H2943">
        <f t="shared" si="369"/>
        <v>1.9459737849216296E-2</v>
      </c>
      <c r="I2943" t="str">
        <f t="shared" si="366"/>
        <v>2011</v>
      </c>
      <c r="J2943">
        <f t="shared" si="372"/>
        <v>-11.218325286137961</v>
      </c>
      <c r="K2943">
        <f t="shared" si="370"/>
        <v>-2.6099652002319971</v>
      </c>
      <c r="L2943">
        <f t="shared" si="371"/>
        <v>0</v>
      </c>
    </row>
    <row r="2944" spans="1:12" x14ac:dyDescent="0.3">
      <c r="A2944">
        <v>2943</v>
      </c>
      <c r="B2944" s="16" t="s">
        <v>5234</v>
      </c>
      <c r="C2944" s="17">
        <v>111.97</v>
      </c>
      <c r="D2944" s="17">
        <v>3.0000000000000001E-5</v>
      </c>
      <c r="E2944" s="9">
        <f t="shared" si="367"/>
        <v>1.0233482484543997E-2</v>
      </c>
      <c r="F2944">
        <f t="shared" si="368"/>
        <v>1.0102860236398088</v>
      </c>
      <c r="G2944">
        <f t="shared" si="365"/>
        <v>111.96944015139962</v>
      </c>
      <c r="H2944">
        <f t="shared" si="369"/>
        <v>1.9274738635637941E-2</v>
      </c>
      <c r="I2944" t="str">
        <f t="shared" si="366"/>
        <v>2011</v>
      </c>
      <c r="J2944">
        <f t="shared" si="372"/>
        <v>-11.226063774649759</v>
      </c>
      <c r="K2944">
        <f t="shared" si="370"/>
        <v>-4.4108742751721053</v>
      </c>
      <c r="L2944">
        <f t="shared" si="371"/>
        <v>0</v>
      </c>
    </row>
    <row r="2945" spans="1:12" x14ac:dyDescent="0.3">
      <c r="A2945">
        <v>2944</v>
      </c>
      <c r="B2945" s="16" t="s">
        <v>5232</v>
      </c>
      <c r="C2945" s="17">
        <v>114.56</v>
      </c>
      <c r="D2945" s="17">
        <v>5.0000000000000002E-5</v>
      </c>
      <c r="E2945" s="9">
        <f t="shared" si="367"/>
        <v>2.2867724940229976E-2</v>
      </c>
      <c r="F2945">
        <f t="shared" si="368"/>
        <v>1.023131195856033</v>
      </c>
      <c r="G2945">
        <f t="shared" si="365"/>
        <v>114.5590453373111</v>
      </c>
      <c r="H2945">
        <f t="shared" si="369"/>
        <v>1.9620969051658319E-2</v>
      </c>
      <c r="I2945" t="str">
        <f t="shared" si="366"/>
        <v>2011</v>
      </c>
      <c r="J2945">
        <f t="shared" si="372"/>
        <v>-11.692014336394648</v>
      </c>
      <c r="K2945">
        <f t="shared" si="370"/>
        <v>-7.6808266558000753</v>
      </c>
      <c r="L2945">
        <f t="shared" si="371"/>
        <v>0</v>
      </c>
    </row>
    <row r="2946" spans="1:12" x14ac:dyDescent="0.3">
      <c r="A2946">
        <v>2945</v>
      </c>
      <c r="B2946" s="16" t="s">
        <v>5230</v>
      </c>
      <c r="C2946" s="17">
        <v>115</v>
      </c>
      <c r="D2946" s="17">
        <v>1E-4</v>
      </c>
      <c r="E2946" s="9">
        <f t="shared" si="367"/>
        <v>3.8334251509145041E-3</v>
      </c>
      <c r="F2946">
        <f t="shared" si="368"/>
        <v>1.003840782122905</v>
      </c>
      <c r="G2946">
        <f t="shared" si="365"/>
        <v>114.99808334930547</v>
      </c>
      <c r="H2946">
        <f t="shared" si="369"/>
        <v>1.894468997962492E-2</v>
      </c>
      <c r="I2946" t="str">
        <f t="shared" si="366"/>
        <v>2011</v>
      </c>
      <c r="J2946">
        <f t="shared" si="372"/>
        <v>-11.332288056798834</v>
      </c>
      <c r="K2946">
        <f t="shared" si="370"/>
        <v>-8.1198646677944453</v>
      </c>
      <c r="L2946">
        <f t="shared" si="371"/>
        <v>0</v>
      </c>
    </row>
    <row r="2947" spans="1:12" x14ac:dyDescent="0.3">
      <c r="A2947">
        <v>2946</v>
      </c>
      <c r="B2947" s="16" t="s">
        <v>5229</v>
      </c>
      <c r="C2947" s="17">
        <v>112.31</v>
      </c>
      <c r="D2947" s="17">
        <v>1E-4</v>
      </c>
      <c r="E2947" s="9">
        <f t="shared" si="367"/>
        <v>-2.3669223388305349E-2</v>
      </c>
      <c r="F2947">
        <f t="shared" si="368"/>
        <v>0.9766086956521739</v>
      </c>
      <c r="G2947">
        <f t="shared" ref="G2947:G3010" si="373">C2947*EXP(-2/12*D2947)</f>
        <v>112.30812818226519</v>
      </c>
      <c r="H2947">
        <f t="shared" si="369"/>
        <v>1.8506340716074047E-2</v>
      </c>
      <c r="I2947" t="str">
        <f t="shared" ref="I2947:I3010" si="374">MID(B2947,7,4)</f>
        <v>2011</v>
      </c>
      <c r="J2947">
        <f t="shared" si="372"/>
        <v>-10.811133823491978</v>
      </c>
      <c r="K2947">
        <f t="shared" si="370"/>
        <v>-5.4299095007541638</v>
      </c>
      <c r="L2947">
        <f t="shared" si="371"/>
        <v>0</v>
      </c>
    </row>
    <row r="2948" spans="1:12" x14ac:dyDescent="0.3">
      <c r="A2948">
        <v>2947</v>
      </c>
      <c r="B2948" s="16" t="s">
        <v>5227</v>
      </c>
      <c r="C2948" s="17">
        <v>113.71</v>
      </c>
      <c r="D2948" s="17">
        <v>8.0000000000000007E-5</v>
      </c>
      <c r="E2948" s="9">
        <f t="shared" ref="E2948:E3011" si="375">LN(C2948/C2947)</f>
        <v>1.2388442661686714E-2</v>
      </c>
      <c r="F2948">
        <f t="shared" ref="F2948:F3011" si="376">C2948/C2947</f>
        <v>1.0124654972843024</v>
      </c>
      <c r="G2948">
        <f t="shared" si="373"/>
        <v>113.70848387677417</v>
      </c>
      <c r="H2948">
        <f t="shared" si="369"/>
        <v>1.8589690502061145E-2</v>
      </c>
      <c r="I2948" t="str">
        <f t="shared" si="374"/>
        <v>2011</v>
      </c>
      <c r="J2948">
        <f t="shared" si="372"/>
        <v>-10.995235327153056</v>
      </c>
      <c r="K2948">
        <f t="shared" si="370"/>
        <v>-6.8302651952631379</v>
      </c>
      <c r="L2948">
        <f t="shared" si="371"/>
        <v>0</v>
      </c>
    </row>
    <row r="2949" spans="1:12" x14ac:dyDescent="0.3">
      <c r="A2949">
        <v>2948</v>
      </c>
      <c r="B2949" s="16" t="s">
        <v>5225</v>
      </c>
      <c r="C2949" s="17">
        <v>114.16</v>
      </c>
      <c r="D2949" s="17">
        <v>8.0000000000000007E-5</v>
      </c>
      <c r="E2949" s="9">
        <f t="shared" si="375"/>
        <v>3.9496255319495825E-3</v>
      </c>
      <c r="F2949">
        <f t="shared" si="376"/>
        <v>1.0039574355817431</v>
      </c>
      <c r="G2949">
        <f t="shared" si="373"/>
        <v>114.15847787681417</v>
      </c>
      <c r="H2949">
        <f t="shared" si="369"/>
        <v>1.8386902576516782E-2</v>
      </c>
      <c r="I2949" t="str">
        <f t="shared" si="374"/>
        <v>2011</v>
      </c>
      <c r="J2949">
        <f t="shared" si="372"/>
        <v>-10.918330719375676</v>
      </c>
      <c r="K2949">
        <f t="shared" si="370"/>
        <v>-7.7620244843703858</v>
      </c>
      <c r="L2949">
        <f t="shared" si="371"/>
        <v>0</v>
      </c>
    </row>
    <row r="2950" spans="1:12" x14ac:dyDescent="0.3">
      <c r="A2950">
        <v>2949</v>
      </c>
      <c r="B2950" s="16" t="s">
        <v>5223</v>
      </c>
      <c r="C2950" s="17">
        <v>111.89</v>
      </c>
      <c r="D2950" s="17">
        <v>1E-4</v>
      </c>
      <c r="E2950" s="9">
        <f t="shared" si="375"/>
        <v>-2.0084727348951111E-2</v>
      </c>
      <c r="F2950">
        <f t="shared" si="376"/>
        <v>0.98011562718990897</v>
      </c>
      <c r="G2950">
        <f t="shared" si="373"/>
        <v>111.88813518220687</v>
      </c>
      <c r="H2950">
        <f t="shared" si="369"/>
        <v>1.8724686115629042E-2</v>
      </c>
      <c r="I2950" t="str">
        <f t="shared" si="374"/>
        <v>2011</v>
      </c>
      <c r="J2950">
        <f t="shared" si="372"/>
        <v>-10.897781159627664</v>
      </c>
      <c r="K2950">
        <f t="shared" si="370"/>
        <v>-5.4916817897630779</v>
      </c>
      <c r="L2950">
        <f t="shared" si="371"/>
        <v>0</v>
      </c>
    </row>
    <row r="2951" spans="1:12" x14ac:dyDescent="0.3">
      <c r="A2951">
        <v>2950</v>
      </c>
      <c r="B2951" s="16" t="s">
        <v>5221</v>
      </c>
      <c r="C2951" s="17">
        <v>112.39</v>
      </c>
      <c r="D2951" s="17">
        <v>1.4999999999999999E-4</v>
      </c>
      <c r="E2951" s="9">
        <f t="shared" si="375"/>
        <v>4.4587197105458633E-3</v>
      </c>
      <c r="F2951">
        <f t="shared" si="376"/>
        <v>1.0044686745911162</v>
      </c>
      <c r="G2951">
        <f t="shared" si="373"/>
        <v>112.38719028512159</v>
      </c>
      <c r="H2951">
        <f t="shared" si="369"/>
        <v>1.8247819951957563E-2</v>
      </c>
      <c r="I2951" t="str">
        <f t="shared" si="374"/>
        <v>2011</v>
      </c>
      <c r="J2951">
        <f t="shared" si="372"/>
        <v>-10.66761422038204</v>
      </c>
      <c r="K2951">
        <f t="shared" si="370"/>
        <v>-5.990736892677802</v>
      </c>
      <c r="L2951">
        <f t="shared" si="371"/>
        <v>0</v>
      </c>
    </row>
    <row r="2952" spans="1:12" x14ac:dyDescent="0.3">
      <c r="A2952">
        <v>2951</v>
      </c>
      <c r="B2952" s="16" t="s">
        <v>5219</v>
      </c>
      <c r="C2952" s="17">
        <v>111.88</v>
      </c>
      <c r="D2952" s="17">
        <v>1E-4</v>
      </c>
      <c r="E2952" s="9">
        <f t="shared" si="375"/>
        <v>-4.5480971964167467E-3</v>
      </c>
      <c r="F2952">
        <f t="shared" si="376"/>
        <v>0.99546222973574161</v>
      </c>
      <c r="G2952">
        <f t="shared" si="373"/>
        <v>111.87813534887214</v>
      </c>
      <c r="H2952">
        <f t="shared" si="369"/>
        <v>1.7677883304745498E-2</v>
      </c>
      <c r="I2952" t="str">
        <f t="shared" si="374"/>
        <v>2011</v>
      </c>
      <c r="J2952">
        <f t="shared" si="372"/>
        <v>-10.28762162710194</v>
      </c>
      <c r="K2952">
        <f t="shared" si="370"/>
        <v>-5.4816819564283463</v>
      </c>
      <c r="L2952">
        <f t="shared" si="371"/>
        <v>0</v>
      </c>
    </row>
    <row r="2953" spans="1:12" x14ac:dyDescent="0.3">
      <c r="A2953">
        <v>2952</v>
      </c>
      <c r="B2953" s="16" t="s">
        <v>5217</v>
      </c>
      <c r="C2953" s="17">
        <v>108.22</v>
      </c>
      <c r="D2953" s="17">
        <v>8.0000000000000007E-5</v>
      </c>
      <c r="E2953" s="9">
        <f t="shared" si="375"/>
        <v>-3.3260676119169767E-2</v>
      </c>
      <c r="F2953">
        <f t="shared" si="376"/>
        <v>0.96728637826242403</v>
      </c>
      <c r="G2953">
        <f t="shared" si="373"/>
        <v>108.21855707628617</v>
      </c>
      <c r="H2953">
        <f t="shared" si="369"/>
        <v>1.8161202435629263E-2</v>
      </c>
      <c r="I2953" t="str">
        <f t="shared" si="374"/>
        <v>2011</v>
      </c>
      <c r="J2953">
        <f t="shared" si="372"/>
        <v>-10.22317603251884</v>
      </c>
      <c r="K2953">
        <f t="shared" si="370"/>
        <v>-1.8221036838423856</v>
      </c>
      <c r="L2953">
        <f t="shared" si="371"/>
        <v>0</v>
      </c>
    </row>
    <row r="2954" spans="1:12" x14ac:dyDescent="0.3">
      <c r="A2954">
        <v>2953</v>
      </c>
      <c r="B2954" s="16" t="s">
        <v>5215</v>
      </c>
      <c r="C2954" s="17">
        <v>107.56</v>
      </c>
      <c r="D2954" s="17">
        <v>8.0000000000000007E-5</v>
      </c>
      <c r="E2954" s="9">
        <f t="shared" si="375"/>
        <v>-6.117360813925274E-3</v>
      </c>
      <c r="F2954">
        <f t="shared" si="376"/>
        <v>0.99390131214193311</v>
      </c>
      <c r="G2954">
        <f t="shared" si="373"/>
        <v>107.55856587622752</v>
      </c>
      <c r="H2954">
        <f t="shared" si="369"/>
        <v>1.8204074728242023E-2</v>
      </c>
      <c r="I2954" t="str">
        <f t="shared" si="374"/>
        <v>2011</v>
      </c>
      <c r="J2954">
        <f t="shared" si="372"/>
        <v>-10.184814259789398</v>
      </c>
      <c r="K2954">
        <f t="shared" si="370"/>
        <v>-1.16211248378373</v>
      </c>
      <c r="L2954">
        <f t="shared" si="371"/>
        <v>0</v>
      </c>
    </row>
    <row r="2955" spans="1:12" x14ac:dyDescent="0.3">
      <c r="A2955">
        <v>2954</v>
      </c>
      <c r="B2955" s="16" t="s">
        <v>5213</v>
      </c>
      <c r="C2955" s="17">
        <v>106.88</v>
      </c>
      <c r="D2955" s="17">
        <v>1E-4</v>
      </c>
      <c r="E2955" s="9">
        <f t="shared" si="375"/>
        <v>-6.3421216123283417E-3</v>
      </c>
      <c r="F2955">
        <f t="shared" si="376"/>
        <v>0.99367794719226477</v>
      </c>
      <c r="G2955">
        <f t="shared" si="373"/>
        <v>106.87821868151103</v>
      </c>
      <c r="H2955">
        <f t="shared" si="369"/>
        <v>1.7448950025646618E-2</v>
      </c>
      <c r="I2955" t="str">
        <f t="shared" si="374"/>
        <v>2011</v>
      </c>
      <c r="J2955">
        <f t="shared" si="372"/>
        <v>-9.7005868057780873</v>
      </c>
      <c r="K2955">
        <f t="shared" si="370"/>
        <v>-0.48176528906724059</v>
      </c>
      <c r="L2955">
        <f t="shared" si="371"/>
        <v>0</v>
      </c>
    </row>
    <row r="2956" spans="1:12" x14ac:dyDescent="0.3">
      <c r="A2956">
        <v>2955</v>
      </c>
      <c r="B2956" s="16" t="s">
        <v>5212</v>
      </c>
      <c r="C2956" s="17">
        <v>109.03</v>
      </c>
      <c r="D2956" s="17">
        <v>2.5000000000000001E-4</v>
      </c>
      <c r="E2956" s="9">
        <f t="shared" si="375"/>
        <v>1.9916363929954745E-2</v>
      </c>
      <c r="F2956">
        <f t="shared" si="376"/>
        <v>1.0201160179640718</v>
      </c>
      <c r="G2956">
        <f t="shared" si="373"/>
        <v>109.02545717797611</v>
      </c>
      <c r="H2956">
        <f t="shared" si="369"/>
        <v>1.7585095106183366E-2</v>
      </c>
      <c r="I2956" t="str">
        <f t="shared" si="374"/>
        <v>2011</v>
      </c>
      <c r="J2956">
        <f t="shared" si="372"/>
        <v>-9.9726858506997988</v>
      </c>
      <c r="K2956">
        <f t="shared" si="370"/>
        <v>-2.6290037855323192</v>
      </c>
      <c r="L2956">
        <f t="shared" si="371"/>
        <v>0</v>
      </c>
    </row>
    <row r="2957" spans="1:12" x14ac:dyDescent="0.3">
      <c r="A2957">
        <v>2956</v>
      </c>
      <c r="B2957" s="16" t="s">
        <v>5210</v>
      </c>
      <c r="C2957" s="17">
        <v>107.02</v>
      </c>
      <c r="D2957" s="17">
        <v>2.0000000000000001E-4</v>
      </c>
      <c r="E2957" s="9">
        <f t="shared" si="375"/>
        <v>-1.8607340835131839E-2</v>
      </c>
      <c r="F2957">
        <f t="shared" si="376"/>
        <v>0.98156470696138676</v>
      </c>
      <c r="G2957">
        <f t="shared" si="373"/>
        <v>107.01643272612156</v>
      </c>
      <c r="H2957">
        <f t="shared" si="369"/>
        <v>1.784722635314627E-2</v>
      </c>
      <c r="I2957" t="str">
        <f t="shared" si="374"/>
        <v>2011</v>
      </c>
      <c r="J2957">
        <f t="shared" si="372"/>
        <v>-9.9348360036178747</v>
      </c>
      <c r="K2957">
        <f t="shared" si="370"/>
        <v>-0.61997933367777591</v>
      </c>
      <c r="L2957">
        <f t="shared" si="371"/>
        <v>0</v>
      </c>
    </row>
    <row r="2958" spans="1:12" x14ac:dyDescent="0.3">
      <c r="A2958">
        <v>2957</v>
      </c>
      <c r="B2958" s="16" t="s">
        <v>5208</v>
      </c>
      <c r="C2958" s="17">
        <v>107.78</v>
      </c>
      <c r="D2958" s="17">
        <v>2.3000000000000001E-4</v>
      </c>
      <c r="E2958" s="9">
        <f t="shared" si="375"/>
        <v>7.0763796221920442E-3</v>
      </c>
      <c r="F2958">
        <f t="shared" si="376"/>
        <v>1.0071014763595589</v>
      </c>
      <c r="G2958">
        <f t="shared" si="373"/>
        <v>107.77586851252069</v>
      </c>
      <c r="H2958">
        <f t="shared" si="369"/>
        <v>1.7911677041970324E-2</v>
      </c>
      <c r="I2958" t="str">
        <f t="shared" si="374"/>
        <v>2011</v>
      </c>
      <c r="J2958">
        <f t="shared" si="372"/>
        <v>-10.041469696420313</v>
      </c>
      <c r="K2958">
        <f t="shared" si="370"/>
        <v>-1.3794151200768994</v>
      </c>
      <c r="L2958">
        <f t="shared" si="371"/>
        <v>0</v>
      </c>
    </row>
    <row r="2959" spans="1:12" x14ac:dyDescent="0.3">
      <c r="A2959">
        <v>2958</v>
      </c>
      <c r="B2959" s="16" t="s">
        <v>5206</v>
      </c>
      <c r="C2959" s="17">
        <v>106.4</v>
      </c>
      <c r="D2959" s="17">
        <v>2.0000000000000001E-4</v>
      </c>
      <c r="E2959" s="9">
        <f t="shared" si="375"/>
        <v>-1.2886535597806632E-2</v>
      </c>
      <c r="F2959">
        <f t="shared" si="376"/>
        <v>0.9871961402857673</v>
      </c>
      <c r="G2959">
        <f t="shared" si="373"/>
        <v>106.39645339244379</v>
      </c>
      <c r="H2959">
        <f t="shared" si="369"/>
        <v>1.6931511049860265E-2</v>
      </c>
      <c r="I2959" t="str">
        <f t="shared" si="374"/>
        <v>2011</v>
      </c>
      <c r="J2959">
        <f t="shared" si="372"/>
        <v>-9.370491487140205</v>
      </c>
      <c r="K2959">
        <f t="shared" si="370"/>
        <v>1.7121051504992835</v>
      </c>
      <c r="L2959">
        <f t="shared" si="371"/>
        <v>0</v>
      </c>
    </row>
    <row r="2960" spans="1:12" x14ac:dyDescent="0.3">
      <c r="A2960">
        <v>2959</v>
      </c>
      <c r="B2960" s="16" t="s">
        <v>5204</v>
      </c>
      <c r="C2960" s="17">
        <v>109</v>
      </c>
      <c r="D2960" s="17">
        <v>2.9999999999999997E-4</v>
      </c>
      <c r="E2960" s="9">
        <f t="shared" si="375"/>
        <v>2.4142305321599593E-2</v>
      </c>
      <c r="F2960">
        <f t="shared" si="376"/>
        <v>1.0244360902255638</v>
      </c>
      <c r="G2960">
        <f t="shared" si="373"/>
        <v>108.99455013624772</v>
      </c>
      <c r="H2960">
        <f t="shared" si="369"/>
        <v>1.6041899948729867E-2</v>
      </c>
      <c r="I2960" t="str">
        <f t="shared" si="374"/>
        <v>2011</v>
      </c>
      <c r="J2960">
        <f t="shared" si="372"/>
        <v>-9.0949452115440117</v>
      </c>
      <c r="K2960">
        <f t="shared" si="370"/>
        <v>-1.7363377880172521</v>
      </c>
      <c r="L2960">
        <f t="shared" si="371"/>
        <v>0</v>
      </c>
    </row>
    <row r="2961" spans="1:12" x14ac:dyDescent="0.3">
      <c r="A2961">
        <v>2960</v>
      </c>
      <c r="B2961" s="16" t="s">
        <v>5202</v>
      </c>
      <c r="C2961" s="17">
        <v>110.82</v>
      </c>
      <c r="D2961" s="17">
        <v>2.0000000000000001E-4</v>
      </c>
      <c r="E2961" s="9">
        <f t="shared" si="375"/>
        <v>1.6559381210059877E-2</v>
      </c>
      <c r="F2961">
        <f t="shared" si="376"/>
        <v>1.016697247706422</v>
      </c>
      <c r="G2961">
        <f t="shared" si="373"/>
        <v>110.81630606156598</v>
      </c>
      <c r="H2961">
        <f t="shared" si="369"/>
        <v>1.6252896738509385E-2</v>
      </c>
      <c r="I2961" t="str">
        <f t="shared" si="374"/>
        <v>2011</v>
      </c>
      <c r="J2961">
        <f t="shared" si="372"/>
        <v>-9.368583805175053</v>
      </c>
      <c r="K2961">
        <f t="shared" si="370"/>
        <v>-3.5580937133355093</v>
      </c>
      <c r="L2961">
        <f t="shared" si="371"/>
        <v>0</v>
      </c>
    </row>
    <row r="2962" spans="1:12" x14ac:dyDescent="0.3">
      <c r="A2962">
        <v>2961</v>
      </c>
      <c r="B2962" s="16" t="s">
        <v>5201</v>
      </c>
      <c r="C2962" s="17">
        <v>110.52</v>
      </c>
      <c r="D2962" s="17">
        <v>8.0000000000000007E-5</v>
      </c>
      <c r="E2962" s="9">
        <f t="shared" si="375"/>
        <v>-2.7107633839877784E-3</v>
      </c>
      <c r="F2962">
        <f t="shared" si="376"/>
        <v>0.9972929074174337</v>
      </c>
      <c r="G2962">
        <f t="shared" si="373"/>
        <v>110.51852640982395</v>
      </c>
      <c r="H2962">
        <f t="shared" si="369"/>
        <v>1.5562222871971123E-2</v>
      </c>
      <c r="I2962" t="str">
        <f t="shared" si="374"/>
        <v>2011</v>
      </c>
      <c r="J2962">
        <f t="shared" si="372"/>
        <v>-8.9463568448510102</v>
      </c>
      <c r="K2962">
        <f t="shared" si="370"/>
        <v>-5.4990515085112008</v>
      </c>
      <c r="L2962">
        <f t="shared" si="371"/>
        <v>0</v>
      </c>
    </row>
    <row r="2963" spans="1:12" x14ac:dyDescent="0.3">
      <c r="A2963">
        <v>2962</v>
      </c>
      <c r="B2963" s="16" t="s">
        <v>5199</v>
      </c>
      <c r="C2963" s="17">
        <v>108.99</v>
      </c>
      <c r="D2963" s="17">
        <v>-3.0000000000000001E-5</v>
      </c>
      <c r="E2963" s="9">
        <f t="shared" si="375"/>
        <v>-1.3940365153995526E-2</v>
      </c>
      <c r="F2963">
        <f t="shared" si="376"/>
        <v>0.98615635179153094</v>
      </c>
      <c r="G2963">
        <f t="shared" si="373"/>
        <v>108.99054495136237</v>
      </c>
      <c r="H2963">
        <f t="shared" si="369"/>
        <v>1.5614807714241613E-2</v>
      </c>
      <c r="I2963" t="str">
        <f t="shared" si="374"/>
        <v>2011</v>
      </c>
      <c r="J2963">
        <f t="shared" si="372"/>
        <v>-8.8524802235174054</v>
      </c>
      <c r="K2963">
        <f t="shared" si="370"/>
        <v>-3.9710700500496188</v>
      </c>
      <c r="L2963">
        <f t="shared" si="371"/>
        <v>0</v>
      </c>
    </row>
    <row r="2964" spans="1:12" x14ac:dyDescent="0.3">
      <c r="A2964">
        <v>2963</v>
      </c>
      <c r="B2964" s="16" t="s">
        <v>5197</v>
      </c>
      <c r="C2964" s="17">
        <v>109.94</v>
      </c>
      <c r="D2964" s="17">
        <v>3.0000000000000001E-5</v>
      </c>
      <c r="E2964" s="9">
        <f t="shared" si="375"/>
        <v>8.678627531294069E-3</v>
      </c>
      <c r="F2964">
        <f t="shared" si="376"/>
        <v>1.008716395999633</v>
      </c>
      <c r="G2964">
        <f t="shared" si="373"/>
        <v>109.93945030137425</v>
      </c>
      <c r="H2964">
        <f t="shared" si="369"/>
        <v>1.5695473861393704E-2</v>
      </c>
      <c r="I2964" t="str">
        <f t="shared" si="374"/>
        <v>2011</v>
      </c>
      <c r="J2964">
        <f t="shared" si="372"/>
        <v>-8.9756827486246351</v>
      </c>
      <c r="K2964">
        <f t="shared" si="370"/>
        <v>-6.5897948008000924</v>
      </c>
      <c r="L2964">
        <f t="shared" si="371"/>
        <v>0</v>
      </c>
    </row>
    <row r="2965" spans="1:12" x14ac:dyDescent="0.3">
      <c r="A2965">
        <v>2964</v>
      </c>
      <c r="B2965" s="16" t="s">
        <v>5195</v>
      </c>
      <c r="C2965" s="17">
        <v>109.81</v>
      </c>
      <c r="D2965" s="17">
        <v>1E-4</v>
      </c>
      <c r="E2965" s="9">
        <f t="shared" si="375"/>
        <v>-1.183162822892384E-3</v>
      </c>
      <c r="F2965">
        <f t="shared" si="376"/>
        <v>0.99881753683827545</v>
      </c>
      <c r="G2965">
        <f t="shared" si="373"/>
        <v>109.80816984858464</v>
      </c>
      <c r="H2965">
        <f t="shared" si="369"/>
        <v>1.5364565153938357E-2</v>
      </c>
      <c r="I2965" t="str">
        <f t="shared" si="374"/>
        <v>2011</v>
      </c>
      <c r="J2965">
        <f t="shared" si="372"/>
        <v>-8.7759558014106069</v>
      </c>
      <c r="K2965">
        <f t="shared" si="370"/>
        <v>-6.4585143480104819</v>
      </c>
      <c r="L2965">
        <f t="shared" si="371"/>
        <v>0</v>
      </c>
    </row>
    <row r="2966" spans="1:12" x14ac:dyDescent="0.3">
      <c r="A2966">
        <v>2965</v>
      </c>
      <c r="B2966" s="16" t="s">
        <v>5193</v>
      </c>
      <c r="C2966" s="17">
        <v>110.81</v>
      </c>
      <c r="D2966" s="17">
        <v>1E-4</v>
      </c>
      <c r="E2966" s="9">
        <f t="shared" si="375"/>
        <v>9.0654233386122402E-3</v>
      </c>
      <c r="F2966">
        <f t="shared" si="376"/>
        <v>1.0091066387396412</v>
      </c>
      <c r="G2966">
        <f t="shared" si="373"/>
        <v>110.80815318205686</v>
      </c>
      <c r="H2966">
        <f t="shared" si="369"/>
        <v>1.5439289141129374E-2</v>
      </c>
      <c r="I2966" t="str">
        <f t="shared" si="374"/>
        <v>2011</v>
      </c>
      <c r="J2966">
        <f t="shared" si="372"/>
        <v>-8.8989449017643398</v>
      </c>
      <c r="K2966">
        <f t="shared" si="370"/>
        <v>-7.4584976814826973</v>
      </c>
      <c r="L2966">
        <f t="shared" si="371"/>
        <v>0</v>
      </c>
    </row>
    <row r="2967" spans="1:12" x14ac:dyDescent="0.3">
      <c r="A2967">
        <v>2966</v>
      </c>
      <c r="B2967" s="16" t="s">
        <v>5191</v>
      </c>
      <c r="C2967" s="17">
        <v>109.53</v>
      </c>
      <c r="D2967" s="17">
        <v>8.0000000000000007E-5</v>
      </c>
      <c r="E2967" s="9">
        <f t="shared" si="375"/>
        <v>-1.1618538612578951E-2</v>
      </c>
      <c r="F2967">
        <f t="shared" si="376"/>
        <v>0.98844869596606799</v>
      </c>
      <c r="G2967">
        <f t="shared" si="373"/>
        <v>109.52853960973596</v>
      </c>
      <c r="H2967">
        <f t="shared" si="369"/>
        <v>1.5213763196093324E-2</v>
      </c>
      <c r="I2967" t="str">
        <f t="shared" si="374"/>
        <v>2011</v>
      </c>
      <c r="J2967">
        <f t="shared" si="372"/>
        <v>-8.6676915852592522</v>
      </c>
      <c r="K2967">
        <f t="shared" si="370"/>
        <v>-6.1788841091617996</v>
      </c>
      <c r="L2967">
        <f t="shared" si="371"/>
        <v>0</v>
      </c>
    </row>
    <row r="2968" spans="1:12" x14ac:dyDescent="0.3">
      <c r="A2968">
        <v>2967</v>
      </c>
      <c r="B2968" s="16" t="s">
        <v>5189</v>
      </c>
      <c r="C2968" s="17">
        <v>108.11</v>
      </c>
      <c r="D2968" s="17">
        <v>8.0000000000000007E-5</v>
      </c>
      <c r="E2968" s="9">
        <f t="shared" si="375"/>
        <v>-1.304925703097516E-2</v>
      </c>
      <c r="F2968">
        <f t="shared" si="376"/>
        <v>0.9870355153839131</v>
      </c>
      <c r="G2968">
        <f t="shared" si="373"/>
        <v>108.10855854294307</v>
      </c>
      <c r="H2968">
        <f t="shared" si="369"/>
        <v>1.4404413991030289E-2</v>
      </c>
      <c r="I2968" t="str">
        <f t="shared" si="374"/>
        <v>2011</v>
      </c>
      <c r="J2968">
        <f t="shared" si="372"/>
        <v>-8.1001893694470812</v>
      </c>
      <c r="K2968">
        <f t="shared" si="370"/>
        <v>-4.7589030423689138</v>
      </c>
      <c r="L2968">
        <f t="shared" si="371"/>
        <v>0</v>
      </c>
    </row>
    <row r="2969" spans="1:12" x14ac:dyDescent="0.3">
      <c r="A2969">
        <v>2968</v>
      </c>
      <c r="B2969" s="16" t="s">
        <v>5187</v>
      </c>
      <c r="C2969" s="17">
        <v>108.62</v>
      </c>
      <c r="D2969" s="17">
        <v>8.0000000000000007E-5</v>
      </c>
      <c r="E2969" s="9">
        <f t="shared" si="375"/>
        <v>4.7063253020192108E-3</v>
      </c>
      <c r="F2969">
        <f t="shared" si="376"/>
        <v>1.0047174174451947</v>
      </c>
      <c r="G2969">
        <f t="shared" si="373"/>
        <v>108.6185517429884</v>
      </c>
      <c r="H2969">
        <f t="shared" si="369"/>
        <v>1.4014450206846834E-2</v>
      </c>
      <c r="I2969" t="str">
        <f t="shared" si="374"/>
        <v>2011</v>
      </c>
      <c r="J2969">
        <f t="shared" si="372"/>
        <v>-7.9180743118795336</v>
      </c>
      <c r="K2969">
        <f t="shared" si="370"/>
        <v>-5.2688962424142431</v>
      </c>
      <c r="L2969">
        <f t="shared" si="371"/>
        <v>0</v>
      </c>
    </row>
    <row r="2970" spans="1:12" x14ac:dyDescent="0.3">
      <c r="A2970">
        <v>2969</v>
      </c>
      <c r="B2970" s="16" t="s">
        <v>5185</v>
      </c>
      <c r="C2970" s="17">
        <v>107.26</v>
      </c>
      <c r="D2970" s="17">
        <v>1E-4</v>
      </c>
      <c r="E2970" s="9">
        <f t="shared" si="375"/>
        <v>-1.2599759051920033E-2</v>
      </c>
      <c r="F2970">
        <f t="shared" si="376"/>
        <v>0.98747928558276565</v>
      </c>
      <c r="G2970">
        <f t="shared" si="373"/>
        <v>107.25821234823047</v>
      </c>
      <c r="H2970">
        <f t="shared" si="369"/>
        <v>1.4183480149021785E-2</v>
      </c>
      <c r="I2970" t="str">
        <f t="shared" si="374"/>
        <v>2011</v>
      </c>
      <c r="J2970">
        <f t="shared" si="372"/>
        <v>-7.9132130797965017</v>
      </c>
      <c r="K2970">
        <f t="shared" si="370"/>
        <v>-3.9085568476563139</v>
      </c>
      <c r="L2970">
        <f t="shared" si="371"/>
        <v>0</v>
      </c>
    </row>
    <row r="2971" spans="1:12" x14ac:dyDescent="0.3">
      <c r="A2971">
        <v>2970</v>
      </c>
      <c r="B2971" s="16" t="s">
        <v>5183</v>
      </c>
      <c r="C2971" s="17">
        <v>109.5</v>
      </c>
      <c r="D2971" s="17">
        <v>1E-4</v>
      </c>
      <c r="E2971" s="9">
        <f t="shared" si="375"/>
        <v>2.0668755701776339E-2</v>
      </c>
      <c r="F2971">
        <f t="shared" si="376"/>
        <v>1.0208838336751818</v>
      </c>
      <c r="G2971">
        <f t="shared" si="373"/>
        <v>109.49817501520825</v>
      </c>
      <c r="H2971">
        <f t="shared" si="369"/>
        <v>1.4711157605994009E-2</v>
      </c>
      <c r="I2971" t="str">
        <f t="shared" si="374"/>
        <v>2011</v>
      </c>
      <c r="J2971">
        <f t="shared" si="372"/>
        <v>-8.3790200531460872</v>
      </c>
      <c r="K2971">
        <f t="shared" si="370"/>
        <v>-6.1485195146340885</v>
      </c>
      <c r="L2971">
        <f t="shared" si="371"/>
        <v>0</v>
      </c>
    </row>
    <row r="2972" spans="1:12" x14ac:dyDescent="0.3">
      <c r="A2972">
        <v>2971</v>
      </c>
      <c r="B2972" s="16" t="s">
        <v>5181</v>
      </c>
      <c r="C2972" s="17">
        <v>105.02</v>
      </c>
      <c r="D2972" s="17">
        <v>3.0000000000000001E-5</v>
      </c>
      <c r="E2972" s="9">
        <f t="shared" si="375"/>
        <v>-4.1773741046842353E-2</v>
      </c>
      <c r="F2972">
        <f t="shared" si="376"/>
        <v>0.95908675799086751</v>
      </c>
      <c r="G2972">
        <f t="shared" si="373"/>
        <v>105.01947490131275</v>
      </c>
      <c r="H2972">
        <f t="shared" si="369"/>
        <v>1.6571339584547064E-2</v>
      </c>
      <c r="I2972" t="str">
        <f t="shared" si="374"/>
        <v>2011</v>
      </c>
      <c r="J2972">
        <f t="shared" si="372"/>
        <v>-9.0524672055814737</v>
      </c>
      <c r="K2972">
        <f t="shared" si="370"/>
        <v>-1.6698194007385894</v>
      </c>
      <c r="L2972">
        <f t="shared" si="371"/>
        <v>0</v>
      </c>
    </row>
    <row r="2973" spans="1:12" x14ac:dyDescent="0.3">
      <c r="A2973">
        <v>2972</v>
      </c>
      <c r="B2973" s="16" t="s">
        <v>5179</v>
      </c>
      <c r="C2973" s="17">
        <v>105.09</v>
      </c>
      <c r="D2973" s="17">
        <v>3.0000000000000001E-5</v>
      </c>
      <c r="E2973" s="9">
        <f t="shared" si="375"/>
        <v>6.6631766779208035E-4</v>
      </c>
      <c r="F2973">
        <f t="shared" si="376"/>
        <v>1.0006665397067227</v>
      </c>
      <c r="G2973">
        <f t="shared" si="373"/>
        <v>105.08947455131363</v>
      </c>
      <c r="H2973">
        <f t="shared" si="369"/>
        <v>1.6337820857237506E-2</v>
      </c>
      <c r="I2973" t="str">
        <f t="shared" si="374"/>
        <v>2011</v>
      </c>
      <c r="J2973">
        <f t="shared" si="372"/>
        <v>-8.9308511469662033</v>
      </c>
      <c r="K2973">
        <f t="shared" si="370"/>
        <v>-1.7398190507394702</v>
      </c>
      <c r="L2973">
        <f t="shared" si="371"/>
        <v>0</v>
      </c>
    </row>
    <row r="2974" spans="1:12" x14ac:dyDescent="0.3">
      <c r="A2974">
        <v>2973</v>
      </c>
      <c r="B2974" s="16" t="s">
        <v>5177</v>
      </c>
      <c r="C2974" s="17">
        <v>103.35</v>
      </c>
      <c r="D2974" s="17">
        <v>2.0000000000000002E-5</v>
      </c>
      <c r="E2974" s="9">
        <f t="shared" si="375"/>
        <v>-1.6695839749727978E-2</v>
      </c>
      <c r="F2974">
        <f t="shared" si="376"/>
        <v>0.98344276334570357</v>
      </c>
      <c r="G2974">
        <f t="shared" si="373"/>
        <v>103.34965550057416</v>
      </c>
      <c r="H2974">
        <f t="shared" si="369"/>
        <v>1.639510775151504E-2</v>
      </c>
      <c r="I2974" t="str">
        <f t="shared" si="374"/>
        <v>2011</v>
      </c>
      <c r="J2974">
        <f t="shared" si="372"/>
        <v>-8.8137922430587992</v>
      </c>
      <c r="K2974">
        <f t="shared" si="370"/>
        <v>0.28948083635778232</v>
      </c>
      <c r="L2974">
        <f t="shared" si="371"/>
        <v>0</v>
      </c>
    </row>
    <row r="2975" spans="1:12" x14ac:dyDescent="0.3">
      <c r="A2975">
        <v>2974</v>
      </c>
      <c r="B2975" s="16" t="s">
        <v>5175</v>
      </c>
      <c r="C2975" s="17">
        <v>103.64</v>
      </c>
      <c r="D2975" s="17">
        <v>5.0000000000000002E-5</v>
      </c>
      <c r="E2975" s="9">
        <f t="shared" si="375"/>
        <v>2.8020695661321242E-3</v>
      </c>
      <c r="F2975">
        <f t="shared" si="376"/>
        <v>1.0028059990324143</v>
      </c>
      <c r="G2975">
        <f t="shared" si="373"/>
        <v>103.63913633693194</v>
      </c>
      <c r="H2975">
        <f t="shared" si="369"/>
        <v>1.5712416959692801E-2</v>
      </c>
      <c r="I2975" t="str">
        <f t="shared" si="374"/>
        <v>2011</v>
      </c>
      <c r="J2975">
        <f t="shared" si="372"/>
        <v>-8.4704460608004339</v>
      </c>
      <c r="K2975">
        <f t="shared" si="370"/>
        <v>3.0894406058884698</v>
      </c>
      <c r="L2975">
        <f t="shared" si="371"/>
        <v>0</v>
      </c>
    </row>
    <row r="2976" spans="1:12" x14ac:dyDescent="0.3">
      <c r="A2976">
        <v>2975</v>
      </c>
      <c r="B2976" s="16" t="s">
        <v>5173</v>
      </c>
      <c r="C2976" s="17">
        <v>106.73</v>
      </c>
      <c r="D2976" s="17">
        <v>8.0000000000000007E-5</v>
      </c>
      <c r="E2976" s="9">
        <f t="shared" si="375"/>
        <v>2.9378925231964306E-2</v>
      </c>
      <c r="F2976">
        <f t="shared" si="376"/>
        <v>1.0298147433423388</v>
      </c>
      <c r="G2976">
        <f t="shared" si="373"/>
        <v>106.72857694282041</v>
      </c>
      <c r="H2976">
        <f t="shared" si="369"/>
        <v>1.6771072171364872E-2</v>
      </c>
      <c r="I2976" t="str">
        <f t="shared" si="374"/>
        <v>2011</v>
      </c>
      <c r="J2976">
        <f t="shared" si="372"/>
        <v>-9.3106724259760867</v>
      </c>
      <c r="K2976">
        <f t="shared" si="370"/>
        <v>0.6478437835011448</v>
      </c>
      <c r="L2976">
        <f t="shared" si="371"/>
        <v>0</v>
      </c>
    </row>
    <row r="2977" spans="1:12" x14ac:dyDescent="0.3">
      <c r="A2977">
        <v>2976</v>
      </c>
      <c r="B2977" s="16" t="s">
        <v>5171</v>
      </c>
      <c r="C2977" s="17">
        <v>107.71</v>
      </c>
      <c r="D2977" s="17">
        <v>1E-4</v>
      </c>
      <c r="E2977" s="9">
        <f t="shared" si="375"/>
        <v>9.1401494368051478E-3</v>
      </c>
      <c r="F2977">
        <f t="shared" si="376"/>
        <v>1.0091820481589056</v>
      </c>
      <c r="G2977">
        <f t="shared" si="373"/>
        <v>107.70820484829297</v>
      </c>
      <c r="H2977">
        <f t="shared" ref="H2977:H3040" si="377">SQRT(_xlfn.VAR.S(E2948:E2977))</f>
        <v>1.6408011697943918E-2</v>
      </c>
      <c r="I2977" t="str">
        <f t="shared" si="374"/>
        <v>2011</v>
      </c>
      <c r="J2977">
        <f t="shared" si="372"/>
        <v>-9.1927245095594223</v>
      </c>
      <c r="K2977">
        <f t="shared" ref="K2977:K3040" si="378">+MIN(G2978-G2977,G2979-G2977,G2980-G2977,G2981-G2977,G2982-G2977,G2983-G2977,G2984-G2977,G2985-G2977,G2986-G2977,G2987-G2977)</f>
        <v>-0.33178412197140972</v>
      </c>
      <c r="L2977">
        <f t="shared" ref="L2977:L3040" si="379">+IF(K2977&lt;J2977,1,0)</f>
        <v>0</v>
      </c>
    </row>
    <row r="2978" spans="1:12" x14ac:dyDescent="0.3">
      <c r="A2978">
        <v>2977</v>
      </c>
      <c r="B2978" s="16" t="s">
        <v>5169</v>
      </c>
      <c r="C2978" s="17">
        <v>107.89</v>
      </c>
      <c r="D2978" s="17">
        <v>8.0000000000000007E-5</v>
      </c>
      <c r="E2978" s="9">
        <f t="shared" si="375"/>
        <v>1.6697592005700402E-3</v>
      </c>
      <c r="F2978">
        <f t="shared" si="376"/>
        <v>1.0016711540246961</v>
      </c>
      <c r="G2978">
        <f t="shared" si="373"/>
        <v>107.88856147625684</v>
      </c>
      <c r="H2978">
        <f t="shared" si="377"/>
        <v>1.6213089083844764E-2</v>
      </c>
      <c r="I2978" t="str">
        <f t="shared" si="374"/>
        <v>2011</v>
      </c>
      <c r="J2978">
        <f t="shared" ref="J2978:J3041" si="380">-G2978*$P$3*$Q$3*H2978</f>
        <v>-9.0987277857638666</v>
      </c>
      <c r="K2978">
        <f t="shared" si="378"/>
        <v>-0.51214074993528413</v>
      </c>
      <c r="L2978">
        <f t="shared" si="379"/>
        <v>0</v>
      </c>
    </row>
    <row r="2979" spans="1:12" x14ac:dyDescent="0.3">
      <c r="A2979">
        <v>2978</v>
      </c>
      <c r="B2979" s="16" t="s">
        <v>5167</v>
      </c>
      <c r="C2979" s="17">
        <v>107.96</v>
      </c>
      <c r="D2979" s="17">
        <v>2.0000000000000002E-5</v>
      </c>
      <c r="E2979" s="9">
        <f t="shared" si="375"/>
        <v>6.4859858655502906E-4</v>
      </c>
      <c r="F2979">
        <f t="shared" si="376"/>
        <v>1.0006488089721011</v>
      </c>
      <c r="G2979">
        <f t="shared" si="373"/>
        <v>107.95964013393311</v>
      </c>
      <c r="H2979">
        <f t="shared" si="377"/>
        <v>1.6184240069442087E-2</v>
      </c>
      <c r="I2979" t="str">
        <f t="shared" si="374"/>
        <v>2011</v>
      </c>
      <c r="J2979">
        <f t="shared" si="380"/>
        <v>-9.0885215385319729</v>
      </c>
      <c r="K2979">
        <f t="shared" si="378"/>
        <v>-0.58321940761155133</v>
      </c>
      <c r="L2979">
        <f t="shared" si="379"/>
        <v>0</v>
      </c>
    </row>
    <row r="2980" spans="1:12" x14ac:dyDescent="0.3">
      <c r="A2980">
        <v>2979</v>
      </c>
      <c r="B2980" s="16" t="s">
        <v>5165</v>
      </c>
      <c r="C2980" s="17">
        <v>109.27</v>
      </c>
      <c r="D2980" s="17">
        <v>2.3000000000000001E-4</v>
      </c>
      <c r="E2980" s="9">
        <f t="shared" si="375"/>
        <v>1.2061095432850159E-2</v>
      </c>
      <c r="F2980">
        <f t="shared" si="376"/>
        <v>1.0121341237495369</v>
      </c>
      <c r="G2980">
        <f t="shared" si="373"/>
        <v>109.26581139694873</v>
      </c>
      <c r="H2980">
        <f t="shared" si="377"/>
        <v>1.5999198655791712E-2</v>
      </c>
      <c r="I2980" t="str">
        <f t="shared" si="374"/>
        <v>2011</v>
      </c>
      <c r="J2980">
        <f t="shared" si="380"/>
        <v>-9.0933106229940037</v>
      </c>
      <c r="K2980">
        <f t="shared" si="378"/>
        <v>-1.8893906706271792</v>
      </c>
      <c r="L2980">
        <f t="shared" si="379"/>
        <v>0</v>
      </c>
    </row>
    <row r="2981" spans="1:12" x14ac:dyDescent="0.3">
      <c r="A2981">
        <v>2980</v>
      </c>
      <c r="B2981" s="16" t="s">
        <v>5163</v>
      </c>
      <c r="C2981" s="17">
        <v>107.56</v>
      </c>
      <c r="D2981" s="17">
        <v>8.0000000000000007E-5</v>
      </c>
      <c r="E2981" s="9">
        <f t="shared" si="375"/>
        <v>-1.5773052181990044E-2</v>
      </c>
      <c r="F2981">
        <f t="shared" si="376"/>
        <v>0.98435069094902539</v>
      </c>
      <c r="G2981">
        <f t="shared" si="373"/>
        <v>107.55856587622752</v>
      </c>
      <c r="H2981">
        <f t="shared" si="377"/>
        <v>1.6195532181144515E-2</v>
      </c>
      <c r="I2981" t="str">
        <f t="shared" si="374"/>
        <v>2011</v>
      </c>
      <c r="J2981">
        <f t="shared" si="380"/>
        <v>-9.061075037639549</v>
      </c>
      <c r="K2981">
        <f t="shared" si="378"/>
        <v>-0.18214514990596342</v>
      </c>
      <c r="L2981">
        <f t="shared" si="379"/>
        <v>0</v>
      </c>
    </row>
    <row r="2982" spans="1:12" x14ac:dyDescent="0.3">
      <c r="A2982">
        <v>2981</v>
      </c>
      <c r="B2982" s="16" t="s">
        <v>5161</v>
      </c>
      <c r="C2982" s="17">
        <v>108.01</v>
      </c>
      <c r="D2982" s="17">
        <v>1E-4</v>
      </c>
      <c r="E2982" s="9">
        <f t="shared" si="375"/>
        <v>4.1749840297189292E-3</v>
      </c>
      <c r="F2982">
        <f t="shared" si="376"/>
        <v>1.0041837114168837</v>
      </c>
      <c r="G2982">
        <f t="shared" si="373"/>
        <v>108.00819984833464</v>
      </c>
      <c r="H2982">
        <f t="shared" si="377"/>
        <v>1.621654781071543E-2</v>
      </c>
      <c r="I2982" t="str">
        <f t="shared" si="374"/>
        <v>2011</v>
      </c>
      <c r="J2982">
        <f t="shared" si="380"/>
        <v>-9.1107606055446073</v>
      </c>
      <c r="K2982">
        <f t="shared" si="378"/>
        <v>-0.63177912201308573</v>
      </c>
      <c r="L2982">
        <f t="shared" si="379"/>
        <v>0</v>
      </c>
    </row>
    <row r="2983" spans="1:12" x14ac:dyDescent="0.3">
      <c r="A2983">
        <v>2982</v>
      </c>
      <c r="B2983" s="16" t="s">
        <v>5159</v>
      </c>
      <c r="C2983" s="17">
        <v>107.38</v>
      </c>
      <c r="D2983" s="17">
        <v>2.0000000000000001E-4</v>
      </c>
      <c r="E2983" s="9">
        <f t="shared" si="375"/>
        <v>-5.8498704359593945E-3</v>
      </c>
      <c r="F2983">
        <f t="shared" si="376"/>
        <v>0.9941672067401166</v>
      </c>
      <c r="G2983">
        <f t="shared" si="373"/>
        <v>107.37642072632156</v>
      </c>
      <c r="H2983">
        <f t="shared" si="377"/>
        <v>1.5078586322954763E-2</v>
      </c>
      <c r="I2983" t="str">
        <f t="shared" si="374"/>
        <v>2011</v>
      </c>
      <c r="J2983">
        <f t="shared" si="380"/>
        <v>-8.4218800257211512</v>
      </c>
      <c r="K2983">
        <f t="shared" si="378"/>
        <v>3.0584255272667917</v>
      </c>
      <c r="L2983">
        <f t="shared" si="379"/>
        <v>0</v>
      </c>
    </row>
    <row r="2984" spans="1:12" x14ac:dyDescent="0.3">
      <c r="A2984">
        <v>2983</v>
      </c>
      <c r="B2984" s="16" t="s">
        <v>5157</v>
      </c>
      <c r="C2984" s="17">
        <v>112.13</v>
      </c>
      <c r="D2984" s="17">
        <v>2.0000000000000001E-4</v>
      </c>
      <c r="E2984" s="9">
        <f t="shared" si="375"/>
        <v>4.3284967478365854E-2</v>
      </c>
      <c r="F2984">
        <f t="shared" si="376"/>
        <v>1.0442354255913577</v>
      </c>
      <c r="G2984">
        <f t="shared" si="373"/>
        <v>112.12626239562708</v>
      </c>
      <c r="H2984">
        <f t="shared" si="377"/>
        <v>1.6992925689730425E-2</v>
      </c>
      <c r="I2984" t="str">
        <f t="shared" si="374"/>
        <v>2012</v>
      </c>
      <c r="J2984">
        <f t="shared" si="380"/>
        <v>-9.9109435954224168</v>
      </c>
      <c r="K2984">
        <f t="shared" si="378"/>
        <v>-1.691416142038733</v>
      </c>
      <c r="L2984">
        <f t="shared" si="379"/>
        <v>0</v>
      </c>
    </row>
    <row r="2985" spans="1:12" x14ac:dyDescent="0.3">
      <c r="A2985">
        <v>2984</v>
      </c>
      <c r="B2985" s="16" t="s">
        <v>5155</v>
      </c>
      <c r="C2985" s="17">
        <v>113.7</v>
      </c>
      <c r="D2985" s="17">
        <v>1.4999999999999999E-4</v>
      </c>
      <c r="E2985" s="9">
        <f t="shared" si="375"/>
        <v>1.3904488283700977E-2</v>
      </c>
      <c r="F2985">
        <f t="shared" si="376"/>
        <v>1.0140016052795862</v>
      </c>
      <c r="G2985">
        <f t="shared" si="373"/>
        <v>113.69715753553096</v>
      </c>
      <c r="H2985">
        <f t="shared" si="377"/>
        <v>1.7077218228476163E-2</v>
      </c>
      <c r="I2985" t="str">
        <f t="shared" si="374"/>
        <v>2012</v>
      </c>
      <c r="J2985">
        <f t="shared" si="380"/>
        <v>-10.099647964888582</v>
      </c>
      <c r="K2985">
        <f t="shared" si="378"/>
        <v>-3.2623112819426154</v>
      </c>
      <c r="L2985">
        <f t="shared" si="379"/>
        <v>0</v>
      </c>
    </row>
    <row r="2986" spans="1:12" x14ac:dyDescent="0.3">
      <c r="A2986">
        <v>2985</v>
      </c>
      <c r="B2986" s="16" t="s">
        <v>5153</v>
      </c>
      <c r="C2986" s="17">
        <v>112.74</v>
      </c>
      <c r="D2986" s="17">
        <v>1.4999999999999999E-4</v>
      </c>
      <c r="E2986" s="9">
        <f t="shared" si="375"/>
        <v>-8.4791181030615045E-3</v>
      </c>
      <c r="F2986">
        <f t="shared" si="376"/>
        <v>0.99155672823218988</v>
      </c>
      <c r="G2986">
        <f t="shared" si="373"/>
        <v>112.73718153523096</v>
      </c>
      <c r="H2986">
        <f t="shared" si="377"/>
        <v>1.6838752416812455E-2</v>
      </c>
      <c r="I2986" t="str">
        <f t="shared" si="374"/>
        <v>2012</v>
      </c>
      <c r="J2986">
        <f t="shared" si="380"/>
        <v>-9.8745334472380453</v>
      </c>
      <c r="K2986">
        <f t="shared" si="378"/>
        <v>-2.3023352816426126</v>
      </c>
      <c r="L2986">
        <f t="shared" si="379"/>
        <v>0</v>
      </c>
    </row>
    <row r="2987" spans="1:12" x14ac:dyDescent="0.3">
      <c r="A2987">
        <v>2986</v>
      </c>
      <c r="B2987" s="16" t="s">
        <v>5151</v>
      </c>
      <c r="C2987" s="17">
        <v>113.06</v>
      </c>
      <c r="D2987" s="17">
        <v>1.4999999999999999E-4</v>
      </c>
      <c r="E2987" s="9">
        <f t="shared" si="375"/>
        <v>2.8343685937158598E-3</v>
      </c>
      <c r="F2987">
        <f t="shared" si="376"/>
        <v>1.0028383892141211</v>
      </c>
      <c r="G2987">
        <f t="shared" si="373"/>
        <v>113.05717353533096</v>
      </c>
      <c r="H2987">
        <f t="shared" si="377"/>
        <v>1.6422659374163359E-2</v>
      </c>
      <c r="I2987" t="str">
        <f t="shared" si="374"/>
        <v>2012</v>
      </c>
      <c r="J2987">
        <f t="shared" si="380"/>
        <v>-9.6578645355876489</v>
      </c>
      <c r="K2987">
        <f t="shared" si="378"/>
        <v>-3.2055958124728789</v>
      </c>
      <c r="L2987">
        <f t="shared" si="379"/>
        <v>0</v>
      </c>
    </row>
    <row r="2988" spans="1:12" x14ac:dyDescent="0.3">
      <c r="A2988">
        <v>2987</v>
      </c>
      <c r="B2988" s="16" t="s">
        <v>5149</v>
      </c>
      <c r="C2988" s="17">
        <v>112.45</v>
      </c>
      <c r="D2988" s="17">
        <v>1.2999999999999999E-4</v>
      </c>
      <c r="E2988" s="9">
        <f t="shared" si="375"/>
        <v>-5.4099728418200033E-3</v>
      </c>
      <c r="F2988">
        <f t="shared" si="376"/>
        <v>0.99460463470723515</v>
      </c>
      <c r="G2988">
        <f t="shared" si="373"/>
        <v>112.44756360972767</v>
      </c>
      <c r="H2988">
        <f t="shared" si="377"/>
        <v>1.6443326554336394E-2</v>
      </c>
      <c r="I2988" t="str">
        <f t="shared" si="374"/>
        <v>2012</v>
      </c>
      <c r="J2988">
        <f t="shared" si="380"/>
        <v>-9.6178773021036825</v>
      </c>
      <c r="K2988">
        <f t="shared" si="378"/>
        <v>-2.5959858868695846</v>
      </c>
      <c r="L2988">
        <f t="shared" si="379"/>
        <v>0</v>
      </c>
    </row>
    <row r="2989" spans="1:12" x14ac:dyDescent="0.3">
      <c r="A2989">
        <v>2988</v>
      </c>
      <c r="B2989" s="16" t="s">
        <v>5147</v>
      </c>
      <c r="C2989" s="17">
        <v>113.28</v>
      </c>
      <c r="D2989" s="17">
        <v>1.4999999999999999E-4</v>
      </c>
      <c r="E2989" s="9">
        <f t="shared" si="375"/>
        <v>7.3539515400848649E-3</v>
      </c>
      <c r="F2989">
        <f t="shared" si="376"/>
        <v>1.0073810582481102</v>
      </c>
      <c r="G2989">
        <f t="shared" si="373"/>
        <v>113.27716803539971</v>
      </c>
      <c r="H2989">
        <f t="shared" si="377"/>
        <v>1.6250446239095998E-2</v>
      </c>
      <c r="I2989" t="str">
        <f t="shared" si="374"/>
        <v>2012</v>
      </c>
      <c r="J2989">
        <f t="shared" si="380"/>
        <v>-9.5751850267486347</v>
      </c>
      <c r="K2989">
        <f t="shared" si="378"/>
        <v>-3.4255903125416296</v>
      </c>
      <c r="L2989">
        <f t="shared" si="379"/>
        <v>0</v>
      </c>
    </row>
    <row r="2990" spans="1:12" x14ac:dyDescent="0.3">
      <c r="A2990">
        <v>2989</v>
      </c>
      <c r="B2990" s="16" t="s">
        <v>5145</v>
      </c>
      <c r="C2990" s="17">
        <v>112.24</v>
      </c>
      <c r="D2990" s="17">
        <v>2.0000000000000001E-4</v>
      </c>
      <c r="E2990" s="9">
        <f t="shared" si="375"/>
        <v>-9.2231941512041435E-3</v>
      </c>
      <c r="F2990">
        <f t="shared" si="376"/>
        <v>0.99081920903954801</v>
      </c>
      <c r="G2990">
        <f t="shared" si="373"/>
        <v>112.23625872902153</v>
      </c>
      <c r="H2990">
        <f t="shared" si="377"/>
        <v>1.582524521398878E-2</v>
      </c>
      <c r="I2990" t="str">
        <f t="shared" si="374"/>
        <v>2012</v>
      </c>
      <c r="J2990">
        <f t="shared" si="380"/>
        <v>-9.2389609251000078</v>
      </c>
      <c r="K2990">
        <f t="shared" si="378"/>
        <v>-2.4337621559848515</v>
      </c>
      <c r="L2990">
        <f t="shared" si="379"/>
        <v>0</v>
      </c>
    </row>
    <row r="2991" spans="1:12" x14ac:dyDescent="0.3">
      <c r="A2991">
        <v>2990</v>
      </c>
      <c r="B2991" s="16" t="s">
        <v>5143</v>
      </c>
      <c r="C2991" s="17">
        <v>111.26</v>
      </c>
      <c r="D2991" s="17">
        <v>2.8000000000000003E-4</v>
      </c>
      <c r="E2991" s="9">
        <f t="shared" si="375"/>
        <v>-8.7696311470582509E-3</v>
      </c>
      <c r="F2991">
        <f t="shared" si="376"/>
        <v>0.99126870990734151</v>
      </c>
      <c r="G2991">
        <f t="shared" si="373"/>
        <v>111.25480798781456</v>
      </c>
      <c r="H2991">
        <f t="shared" si="377"/>
        <v>1.5639784554818542E-2</v>
      </c>
      <c r="I2991" t="str">
        <f t="shared" si="374"/>
        <v>2012</v>
      </c>
      <c r="J2991">
        <f t="shared" si="380"/>
        <v>-9.0508434959977908</v>
      </c>
      <c r="K2991">
        <f t="shared" si="378"/>
        <v>-1.4523114147778813</v>
      </c>
      <c r="L2991">
        <f t="shared" si="379"/>
        <v>0</v>
      </c>
    </row>
    <row r="2992" spans="1:12" x14ac:dyDescent="0.3">
      <c r="A2992">
        <v>2991</v>
      </c>
      <c r="B2992" s="16" t="s">
        <v>5141</v>
      </c>
      <c r="C2992" s="17">
        <v>110.44</v>
      </c>
      <c r="D2992" s="17">
        <v>2.8000000000000003E-4</v>
      </c>
      <c r="E2992" s="9">
        <f t="shared" si="375"/>
        <v>-7.3974175851935367E-3</v>
      </c>
      <c r="F2992">
        <f t="shared" si="376"/>
        <v>0.99262987596620522</v>
      </c>
      <c r="G2992">
        <f t="shared" si="373"/>
        <v>110.43484625358835</v>
      </c>
      <c r="H2992">
        <f t="shared" si="377"/>
        <v>1.5692478352674337E-2</v>
      </c>
      <c r="I2992" t="str">
        <f t="shared" si="374"/>
        <v>2012</v>
      </c>
      <c r="J2992">
        <f t="shared" si="380"/>
        <v>-9.0144071488303528</v>
      </c>
      <c r="K2992">
        <f t="shared" si="378"/>
        <v>-0.63234968055166973</v>
      </c>
      <c r="L2992">
        <f t="shared" si="379"/>
        <v>0</v>
      </c>
    </row>
    <row r="2993" spans="1:12" x14ac:dyDescent="0.3">
      <c r="A2993">
        <v>2992</v>
      </c>
      <c r="B2993" s="16" t="s">
        <v>5139</v>
      </c>
      <c r="C2993" s="17">
        <v>111.2</v>
      </c>
      <c r="D2993" s="17">
        <v>2.8000000000000003E-4</v>
      </c>
      <c r="E2993" s="9">
        <f t="shared" si="375"/>
        <v>6.857994754528314E-3</v>
      </c>
      <c r="F2993">
        <f t="shared" si="376"/>
        <v>1.0068815646504889</v>
      </c>
      <c r="G2993">
        <f t="shared" si="373"/>
        <v>111.19481078774922</v>
      </c>
      <c r="H2993">
        <f t="shared" si="377"/>
        <v>1.5514893517660054E-2</v>
      </c>
      <c r="I2993" t="str">
        <f t="shared" si="374"/>
        <v>2012</v>
      </c>
      <c r="J2993">
        <f t="shared" si="380"/>
        <v>-8.9737263141979255</v>
      </c>
      <c r="K2993">
        <f t="shared" si="378"/>
        <v>-1.3923142147125418</v>
      </c>
      <c r="L2993">
        <f t="shared" si="379"/>
        <v>0</v>
      </c>
    </row>
    <row r="2994" spans="1:12" x14ac:dyDescent="0.3">
      <c r="A2994">
        <v>2993</v>
      </c>
      <c r="B2994" s="16" t="s">
        <v>5137</v>
      </c>
      <c r="C2994" s="17">
        <v>111.53</v>
      </c>
      <c r="D2994" s="17">
        <v>2.9999999999999997E-4</v>
      </c>
      <c r="E2994" s="9">
        <f t="shared" si="375"/>
        <v>2.9632311899635316E-3</v>
      </c>
      <c r="F2994">
        <f t="shared" si="376"/>
        <v>1.0029676258992806</v>
      </c>
      <c r="G2994">
        <f t="shared" si="373"/>
        <v>111.52442363941017</v>
      </c>
      <c r="H2994">
        <f t="shared" si="377"/>
        <v>1.5448097559809252E-2</v>
      </c>
      <c r="I2994" t="str">
        <f t="shared" si="374"/>
        <v>2012</v>
      </c>
      <c r="J2994">
        <f t="shared" si="380"/>
        <v>-8.9615780496490185</v>
      </c>
      <c r="K2994">
        <f t="shared" si="378"/>
        <v>-1.721927066373496</v>
      </c>
      <c r="L2994">
        <f t="shared" si="379"/>
        <v>0</v>
      </c>
    </row>
    <row r="2995" spans="1:12" x14ac:dyDescent="0.3">
      <c r="A2995">
        <v>2994</v>
      </c>
      <c r="B2995" s="16" t="s">
        <v>5135</v>
      </c>
      <c r="C2995" s="17">
        <v>110.66</v>
      </c>
      <c r="D2995" s="17">
        <v>2.8000000000000003E-4</v>
      </c>
      <c r="E2995" s="9">
        <f t="shared" si="375"/>
        <v>-7.8311755364819016E-3</v>
      </c>
      <c r="F2995">
        <f t="shared" si="376"/>
        <v>0.99219940823096919</v>
      </c>
      <c r="G2995">
        <f t="shared" si="373"/>
        <v>110.65483598716123</v>
      </c>
      <c r="H2995">
        <f t="shared" si="377"/>
        <v>1.552027141229944E-2</v>
      </c>
      <c r="I2995" t="str">
        <f t="shared" si="374"/>
        <v>2012</v>
      </c>
      <c r="J2995">
        <f t="shared" si="380"/>
        <v>-8.9332443048336465</v>
      </c>
      <c r="K2995">
        <f t="shared" si="378"/>
        <v>-0.85233941412455749</v>
      </c>
      <c r="L2995">
        <f t="shared" si="379"/>
        <v>0</v>
      </c>
    </row>
    <row r="2996" spans="1:12" x14ac:dyDescent="0.3">
      <c r="A2996">
        <v>2995</v>
      </c>
      <c r="B2996" s="16" t="s">
        <v>5133</v>
      </c>
      <c r="C2996" s="17">
        <v>111.55</v>
      </c>
      <c r="D2996" s="17">
        <v>4.0999999999999999E-4</v>
      </c>
      <c r="E2996" s="9">
        <f t="shared" si="375"/>
        <v>8.0104834085778041E-3</v>
      </c>
      <c r="F2996">
        <f t="shared" si="376"/>
        <v>1.0080426531718778</v>
      </c>
      <c r="G2996">
        <f t="shared" si="373"/>
        <v>111.542377677099</v>
      </c>
      <c r="H2996">
        <f t="shared" si="377"/>
        <v>1.5500808724401807E-2</v>
      </c>
      <c r="I2996" t="str">
        <f t="shared" si="374"/>
        <v>2012</v>
      </c>
      <c r="J2996">
        <f t="shared" si="380"/>
        <v>-8.9936038872357429</v>
      </c>
      <c r="K2996">
        <f t="shared" si="378"/>
        <v>-1.7398811040623201</v>
      </c>
      <c r="L2996">
        <f t="shared" si="379"/>
        <v>0</v>
      </c>
    </row>
    <row r="2997" spans="1:12" x14ac:dyDescent="0.3">
      <c r="A2997">
        <v>2996</v>
      </c>
      <c r="B2997" s="16" t="s">
        <v>5131</v>
      </c>
      <c r="C2997" s="17">
        <v>109.86</v>
      </c>
      <c r="D2997" s="17">
        <v>4.6000000000000001E-4</v>
      </c>
      <c r="E2997" s="9">
        <f t="shared" si="375"/>
        <v>-1.5266092964067179E-2</v>
      </c>
      <c r="F2997">
        <f t="shared" si="376"/>
        <v>0.98484984311967727</v>
      </c>
      <c r="G2997">
        <f t="shared" si="373"/>
        <v>109.85157772285808</v>
      </c>
      <c r="H2997">
        <f t="shared" si="377"/>
        <v>1.561080002512129E-2</v>
      </c>
      <c r="I2997" t="str">
        <f t="shared" si="374"/>
        <v>2012</v>
      </c>
      <c r="J2997">
        <f t="shared" si="380"/>
        <v>-8.9201254008224833</v>
      </c>
      <c r="K2997">
        <f t="shared" si="378"/>
        <v>-4.9081149821404324E-2</v>
      </c>
      <c r="L2997">
        <f t="shared" si="379"/>
        <v>0</v>
      </c>
    </row>
    <row r="2998" spans="1:12" x14ac:dyDescent="0.3">
      <c r="A2998">
        <v>2997</v>
      </c>
      <c r="B2998" s="16" t="s">
        <v>5129</v>
      </c>
      <c r="C2998" s="17">
        <v>110.58</v>
      </c>
      <c r="D2998" s="17">
        <v>4.0999999999999999E-4</v>
      </c>
      <c r="E2998" s="9">
        <f t="shared" si="375"/>
        <v>6.532412995312588E-3</v>
      </c>
      <c r="F2998">
        <f t="shared" si="376"/>
        <v>1.0065537957400328</v>
      </c>
      <c r="G2998">
        <f t="shared" si="373"/>
        <v>110.5724439581677</v>
      </c>
      <c r="H2998">
        <f t="shared" si="377"/>
        <v>1.5450584116101744E-2</v>
      </c>
      <c r="I2998" t="str">
        <f t="shared" si="374"/>
        <v>2012</v>
      </c>
      <c r="J2998">
        <f t="shared" si="380"/>
        <v>-8.8865116010305147</v>
      </c>
      <c r="K2998">
        <f t="shared" si="378"/>
        <v>-0.76994738513101879</v>
      </c>
      <c r="L2998">
        <f t="shared" si="379"/>
        <v>0</v>
      </c>
    </row>
    <row r="2999" spans="1:12" x14ac:dyDescent="0.3">
      <c r="A2999">
        <v>2998</v>
      </c>
      <c r="B2999" s="16" t="s">
        <v>5127</v>
      </c>
      <c r="C2999" s="17">
        <v>110.03</v>
      </c>
      <c r="D2999" s="17">
        <v>4.0999999999999999E-4</v>
      </c>
      <c r="E2999" s="9">
        <f t="shared" si="375"/>
        <v>-4.9861850279655315E-3</v>
      </c>
      <c r="F2999">
        <f t="shared" si="376"/>
        <v>0.99502622535720753</v>
      </c>
      <c r="G2999">
        <f t="shared" si="373"/>
        <v>110.02248154021697</v>
      </c>
      <c r="H2999">
        <f t="shared" si="377"/>
        <v>1.5466397299198421E-2</v>
      </c>
      <c r="I2999" t="str">
        <f t="shared" si="374"/>
        <v>2012</v>
      </c>
      <c r="J2999">
        <f t="shared" si="380"/>
        <v>-8.8513619211157177</v>
      </c>
      <c r="K2999">
        <f t="shared" si="378"/>
        <v>-0.21998496718029514</v>
      </c>
      <c r="L2999">
        <f t="shared" si="379"/>
        <v>0</v>
      </c>
    </row>
    <row r="3000" spans="1:12" x14ac:dyDescent="0.3">
      <c r="A3000">
        <v>2999</v>
      </c>
      <c r="B3000" s="16" t="s">
        <v>5125</v>
      </c>
      <c r="C3000" s="17">
        <v>109.81</v>
      </c>
      <c r="D3000" s="17">
        <v>4.0999999999999999E-4</v>
      </c>
      <c r="E3000" s="9">
        <f t="shared" si="375"/>
        <v>-2.0014562721993923E-3</v>
      </c>
      <c r="F3000">
        <f t="shared" si="376"/>
        <v>0.99800054530582571</v>
      </c>
      <c r="G3000">
        <f t="shared" si="373"/>
        <v>109.80249657303668</v>
      </c>
      <c r="H3000">
        <f t="shared" si="377"/>
        <v>1.5278414913434679E-2</v>
      </c>
      <c r="I3000" t="str">
        <f t="shared" si="374"/>
        <v>2012</v>
      </c>
      <c r="J3000">
        <f t="shared" si="380"/>
        <v>-8.7262975050518587</v>
      </c>
      <c r="K3000">
        <f t="shared" si="378"/>
        <v>0.9371672426594273</v>
      </c>
      <c r="L3000">
        <f t="shared" si="379"/>
        <v>0</v>
      </c>
    </row>
    <row r="3001" spans="1:12" x14ac:dyDescent="0.3">
      <c r="A3001">
        <v>3000</v>
      </c>
      <c r="B3001" s="16" t="s">
        <v>5124</v>
      </c>
      <c r="C3001" s="17">
        <v>110.79</v>
      </c>
      <c r="D3001" s="17">
        <v>5.0999999999999993E-4</v>
      </c>
      <c r="E3001" s="9">
        <f t="shared" si="375"/>
        <v>8.8849179229596627E-3</v>
      </c>
      <c r="F3001">
        <f t="shared" si="376"/>
        <v>1.0089245059648484</v>
      </c>
      <c r="G3001">
        <f t="shared" si="373"/>
        <v>110.78058325021753</v>
      </c>
      <c r="H3001">
        <f t="shared" si="377"/>
        <v>1.4896241869677963E-2</v>
      </c>
      <c r="I3001" t="str">
        <f t="shared" si="374"/>
        <v>2012</v>
      </c>
      <c r="J3001">
        <f t="shared" si="380"/>
        <v>-8.5838053981292504</v>
      </c>
      <c r="K3001">
        <f t="shared" si="378"/>
        <v>-4.0919434521427434E-2</v>
      </c>
      <c r="L3001">
        <f t="shared" si="379"/>
        <v>0</v>
      </c>
    </row>
    <row r="3002" spans="1:12" x14ac:dyDescent="0.3">
      <c r="A3002">
        <v>3001</v>
      </c>
      <c r="B3002" s="16" t="s">
        <v>5122</v>
      </c>
      <c r="C3002" s="17">
        <v>111.46</v>
      </c>
      <c r="D3002" s="17">
        <v>5.8999999999999992E-4</v>
      </c>
      <c r="E3002" s="9">
        <f t="shared" si="375"/>
        <v>6.029264608808719E-3</v>
      </c>
      <c r="F3002">
        <f t="shared" si="376"/>
        <v>1.0060474772091343</v>
      </c>
      <c r="G3002">
        <f t="shared" si="373"/>
        <v>111.44904030552713</v>
      </c>
      <c r="H3002">
        <f t="shared" si="377"/>
        <v>1.2612054751595263E-2</v>
      </c>
      <c r="I3002" t="str">
        <f t="shared" si="374"/>
        <v>2012</v>
      </c>
      <c r="J3002">
        <f t="shared" si="380"/>
        <v>-7.3114191371048607</v>
      </c>
      <c r="K3002">
        <f t="shared" si="378"/>
        <v>-0.70937648983102974</v>
      </c>
      <c r="L3002">
        <f t="shared" si="379"/>
        <v>0</v>
      </c>
    </row>
    <row r="3003" spans="1:12" x14ac:dyDescent="0.3">
      <c r="A3003">
        <v>3002</v>
      </c>
      <c r="B3003" s="16" t="s">
        <v>5120</v>
      </c>
      <c r="C3003" s="17">
        <v>110.75</v>
      </c>
      <c r="D3003" s="17">
        <v>5.6000000000000006E-4</v>
      </c>
      <c r="E3003" s="9">
        <f t="shared" si="375"/>
        <v>-6.390373216145189E-3</v>
      </c>
      <c r="F3003">
        <f t="shared" si="376"/>
        <v>0.99363000179436578</v>
      </c>
      <c r="G3003">
        <f t="shared" si="373"/>
        <v>110.7396638156961</v>
      </c>
      <c r="H3003">
        <f t="shared" si="377"/>
        <v>1.2702952963769935E-2</v>
      </c>
      <c r="I3003" t="str">
        <f t="shared" si="374"/>
        <v>2012</v>
      </c>
      <c r="J3003">
        <f t="shared" si="380"/>
        <v>-7.3172415423263315</v>
      </c>
      <c r="K3003">
        <f t="shared" si="378"/>
        <v>0.22997853433508908</v>
      </c>
      <c r="L3003">
        <f t="shared" si="379"/>
        <v>0</v>
      </c>
    </row>
    <row r="3004" spans="1:12" x14ac:dyDescent="0.3">
      <c r="A3004">
        <v>3003</v>
      </c>
      <c r="B3004" s="16" t="s">
        <v>5118</v>
      </c>
      <c r="C3004" s="17">
        <v>110.98</v>
      </c>
      <c r="D3004" s="17">
        <v>5.6000000000000006E-4</v>
      </c>
      <c r="E3004" s="9">
        <f t="shared" si="375"/>
        <v>2.0745959725101868E-3</v>
      </c>
      <c r="F3004">
        <f t="shared" si="376"/>
        <v>1.0020767494356659</v>
      </c>
      <c r="G3004">
        <f t="shared" si="373"/>
        <v>110.96964235003119</v>
      </c>
      <c r="H3004">
        <f t="shared" si="377"/>
        <v>1.221608557841671E-2</v>
      </c>
      <c r="I3004" t="str">
        <f t="shared" si="374"/>
        <v>2012</v>
      </c>
      <c r="J3004">
        <f t="shared" si="380"/>
        <v>-7.051406528430201</v>
      </c>
      <c r="K3004">
        <f t="shared" si="378"/>
        <v>0.57901629316421577</v>
      </c>
      <c r="L3004">
        <f t="shared" si="379"/>
        <v>0</v>
      </c>
    </row>
    <row r="3005" spans="1:12" x14ac:dyDescent="0.3">
      <c r="A3005">
        <v>3004</v>
      </c>
      <c r="B3005" s="16" t="s">
        <v>5116</v>
      </c>
      <c r="C3005" s="17">
        <v>111.56</v>
      </c>
      <c r="D3005" s="17">
        <v>6.0999999999999997E-4</v>
      </c>
      <c r="E3005" s="9">
        <f t="shared" si="375"/>
        <v>5.2125578615329453E-3</v>
      </c>
      <c r="F3005">
        <f t="shared" si="376"/>
        <v>1.0052261668769147</v>
      </c>
      <c r="G3005">
        <f t="shared" si="373"/>
        <v>111.54865864319541</v>
      </c>
      <c r="H3005">
        <f t="shared" si="377"/>
        <v>1.2226918780668753E-2</v>
      </c>
      <c r="I3005" t="str">
        <f t="shared" si="374"/>
        <v>2012</v>
      </c>
      <c r="J3005">
        <f t="shared" si="380"/>
        <v>-7.0944850891991935</v>
      </c>
      <c r="K3005">
        <f t="shared" si="378"/>
        <v>0.50565265503934143</v>
      </c>
      <c r="L3005">
        <f t="shared" si="379"/>
        <v>0</v>
      </c>
    </row>
    <row r="3006" spans="1:12" x14ac:dyDescent="0.3">
      <c r="A3006">
        <v>3005</v>
      </c>
      <c r="B3006" s="16" t="s">
        <v>5114</v>
      </c>
      <c r="C3006" s="17">
        <v>112.07</v>
      </c>
      <c r="D3006" s="17">
        <v>8.4000000000000003E-4</v>
      </c>
      <c r="E3006" s="9">
        <f t="shared" si="375"/>
        <v>4.5611133046483459E-3</v>
      </c>
      <c r="F3006">
        <f t="shared" si="376"/>
        <v>1.0045715310147005</v>
      </c>
      <c r="G3006">
        <f t="shared" si="373"/>
        <v>112.05431129823475</v>
      </c>
      <c r="H3006">
        <f t="shared" si="377"/>
        <v>1.1133079098920648E-2</v>
      </c>
      <c r="I3006" t="str">
        <f t="shared" si="374"/>
        <v>2012</v>
      </c>
      <c r="J3006">
        <f t="shared" si="380"/>
        <v>-6.4890835507169742</v>
      </c>
      <c r="K3006">
        <f t="shared" si="378"/>
        <v>2.5106033282408049</v>
      </c>
      <c r="L3006">
        <f t="shared" si="379"/>
        <v>0</v>
      </c>
    </row>
    <row r="3007" spans="1:12" x14ac:dyDescent="0.3">
      <c r="A3007">
        <v>3006</v>
      </c>
      <c r="B3007" s="16" t="s">
        <v>5113</v>
      </c>
      <c r="C3007" s="17">
        <v>114.58</v>
      </c>
      <c r="D3007" s="17">
        <v>7.9000000000000001E-4</v>
      </c>
      <c r="E3007" s="9">
        <f t="shared" si="375"/>
        <v>2.2149592916495087E-2</v>
      </c>
      <c r="F3007">
        <f t="shared" si="376"/>
        <v>1.022396716338003</v>
      </c>
      <c r="G3007">
        <f t="shared" si="373"/>
        <v>114.56491462647556</v>
      </c>
      <c r="H3007">
        <f t="shared" si="377"/>
        <v>1.1675934664503607E-2</v>
      </c>
      <c r="I3007" t="str">
        <f t="shared" si="374"/>
        <v>2012</v>
      </c>
      <c r="J3007">
        <f t="shared" si="380"/>
        <v>-6.957973855101458</v>
      </c>
      <c r="K3007">
        <f t="shared" si="378"/>
        <v>1.348469930992934</v>
      </c>
      <c r="L3007">
        <f t="shared" si="379"/>
        <v>0</v>
      </c>
    </row>
    <row r="3008" spans="1:12" x14ac:dyDescent="0.3">
      <c r="A3008">
        <v>3007</v>
      </c>
      <c r="B3008" s="16" t="s">
        <v>5111</v>
      </c>
      <c r="C3008" s="17">
        <v>115.93</v>
      </c>
      <c r="D3008" s="17">
        <v>8.5999999999999998E-4</v>
      </c>
      <c r="E3008" s="9">
        <f t="shared" si="375"/>
        <v>1.1713291701878495E-2</v>
      </c>
      <c r="F3008">
        <f t="shared" si="376"/>
        <v>1.011782160935591</v>
      </c>
      <c r="G3008">
        <f t="shared" si="373"/>
        <v>115.91338455746849</v>
      </c>
      <c r="H3008">
        <f t="shared" si="377"/>
        <v>1.1807576095756741E-2</v>
      </c>
      <c r="I3008" t="str">
        <f t="shared" si="374"/>
        <v>2012</v>
      </c>
      <c r="J3008">
        <f t="shared" si="380"/>
        <v>-7.1192433906839563</v>
      </c>
      <c r="K3008">
        <f t="shared" si="378"/>
        <v>0.30092545162973749</v>
      </c>
      <c r="L3008">
        <f t="shared" si="379"/>
        <v>0</v>
      </c>
    </row>
    <row r="3009" spans="1:12" x14ac:dyDescent="0.3">
      <c r="A3009">
        <v>3008</v>
      </c>
      <c r="B3009" s="16" t="s">
        <v>5109</v>
      </c>
      <c r="C3009" s="17">
        <v>116.23</v>
      </c>
      <c r="D3009" s="17">
        <v>8.1000000000000006E-4</v>
      </c>
      <c r="E3009" s="9">
        <f t="shared" si="375"/>
        <v>2.5844259733064832E-3</v>
      </c>
      <c r="F3009">
        <f t="shared" si="376"/>
        <v>1.0025877684809799</v>
      </c>
      <c r="G3009">
        <f t="shared" si="373"/>
        <v>116.21431000909823</v>
      </c>
      <c r="H3009">
        <f t="shared" si="377"/>
        <v>1.1802987128168484E-2</v>
      </c>
      <c r="I3009" t="str">
        <f t="shared" si="374"/>
        <v>2012</v>
      </c>
      <c r="J3009">
        <f t="shared" si="380"/>
        <v>-7.1349517763254333</v>
      </c>
      <c r="K3009">
        <f t="shared" si="378"/>
        <v>0.9698690588387251</v>
      </c>
      <c r="L3009">
        <f t="shared" si="379"/>
        <v>0</v>
      </c>
    </row>
    <row r="3010" spans="1:12" x14ac:dyDescent="0.3">
      <c r="A3010">
        <v>3009</v>
      </c>
      <c r="B3010" s="16" t="s">
        <v>5107</v>
      </c>
      <c r="C3010" s="17">
        <v>117.2</v>
      </c>
      <c r="D3010" s="17">
        <v>8.1000000000000006E-4</v>
      </c>
      <c r="E3010" s="9">
        <f t="shared" si="375"/>
        <v>8.3108904872957259E-3</v>
      </c>
      <c r="F3010">
        <f t="shared" si="376"/>
        <v>1.008345521810204</v>
      </c>
      <c r="G3010">
        <f t="shared" si="373"/>
        <v>117.18417906793695</v>
      </c>
      <c r="H3010">
        <f t="shared" si="377"/>
        <v>1.171734682778465E-2</v>
      </c>
      <c r="I3010" t="str">
        <f t="shared" si="374"/>
        <v>2012</v>
      </c>
      <c r="J3010">
        <f t="shared" si="380"/>
        <v>-7.1422947294296275</v>
      </c>
      <c r="K3010">
        <f t="shared" si="378"/>
        <v>0.10842123923883662</v>
      </c>
      <c r="L3010">
        <f t="shared" si="379"/>
        <v>0</v>
      </c>
    </row>
    <row r="3011" spans="1:12" x14ac:dyDescent="0.3">
      <c r="A3011">
        <v>3010</v>
      </c>
      <c r="B3011" s="16" t="s">
        <v>5106</v>
      </c>
      <c r="C3011" s="17">
        <v>118.59</v>
      </c>
      <c r="D3011" s="17">
        <v>9.1E-4</v>
      </c>
      <c r="E3011" s="9">
        <f t="shared" si="375"/>
        <v>1.1790288833791608E-2</v>
      </c>
      <c r="F3011">
        <f t="shared" si="376"/>
        <v>1.0118600682593857</v>
      </c>
      <c r="G3011">
        <f t="shared" ref="G3011:G3074" si="381">C3011*EXP(-2/12*D3011)</f>
        <v>118.57201521388076</v>
      </c>
      <c r="H3011">
        <f t="shared" si="377"/>
        <v>1.1322465097908973E-2</v>
      </c>
      <c r="I3011" t="str">
        <f t="shared" ref="I3011:I3074" si="382">MID(B3011,7,4)</f>
        <v>2012</v>
      </c>
      <c r="J3011">
        <f t="shared" si="380"/>
        <v>-6.9833320422654497</v>
      </c>
      <c r="K3011">
        <f t="shared" si="378"/>
        <v>-1.2794149067049716</v>
      </c>
      <c r="L3011">
        <f t="shared" si="379"/>
        <v>0</v>
      </c>
    </row>
    <row r="3012" spans="1:12" x14ac:dyDescent="0.3">
      <c r="A3012">
        <v>3011</v>
      </c>
      <c r="B3012" s="16" t="s">
        <v>5104</v>
      </c>
      <c r="C3012" s="17">
        <v>117.31</v>
      </c>
      <c r="D3012" s="17">
        <v>8.8999999999999995E-4</v>
      </c>
      <c r="E3012" s="9">
        <f t="shared" ref="E3012:E3075" si="383">LN(C3012/C3011)</f>
        <v>-1.0852162459074837E-2</v>
      </c>
      <c r="F3012">
        <f t="shared" ref="F3012:F3075" si="384">C3012/C3011</f>
        <v>0.98920650982376257</v>
      </c>
      <c r="G3012">
        <f t="shared" si="381"/>
        <v>117.29260030717579</v>
      </c>
      <c r="H3012">
        <f t="shared" si="377"/>
        <v>1.160909280693981E-2</v>
      </c>
      <c r="I3012" t="str">
        <f t="shared" si="382"/>
        <v>2012</v>
      </c>
      <c r="J3012">
        <f t="shared" si="380"/>
        <v>-7.0828557685214966</v>
      </c>
      <c r="K3012">
        <f t="shared" si="378"/>
        <v>0.61735329681614814</v>
      </c>
      <c r="L3012">
        <f t="shared" si="379"/>
        <v>0</v>
      </c>
    </row>
    <row r="3013" spans="1:12" x14ac:dyDescent="0.3">
      <c r="A3013">
        <v>3012</v>
      </c>
      <c r="B3013" s="16" t="s">
        <v>5102</v>
      </c>
      <c r="C3013" s="17">
        <v>117.93</v>
      </c>
      <c r="D3013" s="17">
        <v>1.0199999999999999E-3</v>
      </c>
      <c r="E3013" s="9">
        <f t="shared" si="383"/>
        <v>5.2712245842497533E-3</v>
      </c>
      <c r="F3013">
        <f t="shared" si="384"/>
        <v>1.0052851419316342</v>
      </c>
      <c r="G3013">
        <f t="shared" si="381"/>
        <v>117.90995360399194</v>
      </c>
      <c r="H3013">
        <f t="shared" si="377"/>
        <v>1.1501971196109063E-2</v>
      </c>
      <c r="I3013" t="str">
        <f t="shared" si="382"/>
        <v>2012</v>
      </c>
      <c r="J3013">
        <f t="shared" si="380"/>
        <v>-7.0544351389638207</v>
      </c>
      <c r="K3013">
        <f t="shared" si="378"/>
        <v>0.22700744237904757</v>
      </c>
      <c r="L3013">
        <f t="shared" si="379"/>
        <v>0</v>
      </c>
    </row>
    <row r="3014" spans="1:12" x14ac:dyDescent="0.3">
      <c r="A3014">
        <v>3013</v>
      </c>
      <c r="B3014" s="16" t="s">
        <v>5100</v>
      </c>
      <c r="C3014" s="17">
        <v>118.16</v>
      </c>
      <c r="D3014" s="17">
        <v>1.17E-3</v>
      </c>
      <c r="E3014" s="9">
        <f t="shared" si="383"/>
        <v>1.9484101212455687E-3</v>
      </c>
      <c r="F3014">
        <f t="shared" si="384"/>
        <v>1.0019503095056388</v>
      </c>
      <c r="G3014">
        <f t="shared" si="381"/>
        <v>118.13696104637098</v>
      </c>
      <c r="H3014">
        <f t="shared" si="377"/>
        <v>8.6464644631214504E-3</v>
      </c>
      <c r="I3014" t="str">
        <f t="shared" si="382"/>
        <v>2012</v>
      </c>
      <c r="J3014">
        <f t="shared" si="380"/>
        <v>-5.3132941101473401</v>
      </c>
      <c r="K3014">
        <f t="shared" si="378"/>
        <v>0.77084075885832704</v>
      </c>
      <c r="L3014">
        <f t="shared" si="379"/>
        <v>0</v>
      </c>
    </row>
    <row r="3015" spans="1:12" x14ac:dyDescent="0.3">
      <c r="A3015">
        <v>3014</v>
      </c>
      <c r="B3015" s="16" t="s">
        <v>5098</v>
      </c>
      <c r="C3015" s="17">
        <v>118.93</v>
      </c>
      <c r="D3015" s="17">
        <v>1.1200000000000001E-3</v>
      </c>
      <c r="E3015" s="9">
        <f t="shared" si="383"/>
        <v>6.4954465160295977E-3</v>
      </c>
      <c r="F3015">
        <f t="shared" si="384"/>
        <v>1.0065165876777251</v>
      </c>
      <c r="G3015">
        <f t="shared" si="381"/>
        <v>118.90780180522931</v>
      </c>
      <c r="H3015">
        <f t="shared" si="377"/>
        <v>8.3891926583794865E-3</v>
      </c>
      <c r="I3015" t="str">
        <f t="shared" si="382"/>
        <v>2012</v>
      </c>
      <c r="J3015">
        <f t="shared" si="380"/>
        <v>-5.1888368940985901</v>
      </c>
      <c r="K3015">
        <f t="shared" si="378"/>
        <v>0.65605598439439916</v>
      </c>
      <c r="L3015">
        <f t="shared" si="379"/>
        <v>0</v>
      </c>
    </row>
    <row r="3016" spans="1:12" x14ac:dyDescent="0.3">
      <c r="A3016">
        <v>3015</v>
      </c>
      <c r="B3016" s="16" t="s">
        <v>5096</v>
      </c>
      <c r="C3016" s="17">
        <v>120.11</v>
      </c>
      <c r="D3016" s="17">
        <v>1.0399999999999999E-3</v>
      </c>
      <c r="E3016" s="9">
        <f t="shared" si="383"/>
        <v>9.8729048272448525E-3</v>
      </c>
      <c r="F3016">
        <f t="shared" si="384"/>
        <v>1.0099218027411081</v>
      </c>
      <c r="G3016">
        <f t="shared" si="381"/>
        <v>120.0891827375482</v>
      </c>
      <c r="H3016">
        <f t="shared" si="377"/>
        <v>8.3051892233065774E-3</v>
      </c>
      <c r="I3016" t="str">
        <f t="shared" si="382"/>
        <v>2012</v>
      </c>
      <c r="J3016">
        <f t="shared" si="380"/>
        <v>-5.1879158329505577</v>
      </c>
      <c r="K3016">
        <f t="shared" si="378"/>
        <v>-0.52532494792448858</v>
      </c>
      <c r="L3016">
        <f t="shared" si="379"/>
        <v>0</v>
      </c>
    </row>
    <row r="3017" spans="1:12" x14ac:dyDescent="0.3">
      <c r="A3017">
        <v>3016</v>
      </c>
      <c r="B3017" s="16" t="s">
        <v>5094</v>
      </c>
      <c r="C3017" s="17">
        <v>119.58</v>
      </c>
      <c r="D3017" s="17">
        <v>8.1000000000000006E-4</v>
      </c>
      <c r="E3017" s="9">
        <f t="shared" si="383"/>
        <v>-4.4223861136405401E-3</v>
      </c>
      <c r="F3017">
        <f t="shared" si="384"/>
        <v>0.99558737823661647</v>
      </c>
      <c r="G3017">
        <f t="shared" si="381"/>
        <v>119.56385778962371</v>
      </c>
      <c r="H3017">
        <f t="shared" si="377"/>
        <v>8.3886465779409673E-3</v>
      </c>
      <c r="I3017" t="str">
        <f t="shared" si="382"/>
        <v>2012</v>
      </c>
      <c r="J3017">
        <f t="shared" si="380"/>
        <v>-5.2171259022125742</v>
      </c>
      <c r="K3017">
        <f t="shared" si="378"/>
        <v>0.47093684007006686</v>
      </c>
      <c r="L3017">
        <f t="shared" si="379"/>
        <v>0</v>
      </c>
    </row>
    <row r="3018" spans="1:12" x14ac:dyDescent="0.3">
      <c r="A3018">
        <v>3017</v>
      </c>
      <c r="B3018" s="16" t="s">
        <v>5092</v>
      </c>
      <c r="C3018" s="17">
        <v>120.05</v>
      </c>
      <c r="D3018" s="17">
        <v>7.5999999999999993E-4</v>
      </c>
      <c r="E3018" s="9">
        <f t="shared" si="383"/>
        <v>3.922719214503865E-3</v>
      </c>
      <c r="F3018">
        <f t="shared" si="384"/>
        <v>1.0039304231476835</v>
      </c>
      <c r="G3018">
        <f t="shared" si="381"/>
        <v>120.03479462969378</v>
      </c>
      <c r="H3018">
        <f t="shared" si="377"/>
        <v>8.2817732139110478E-3</v>
      </c>
      <c r="I3018" t="str">
        <f t="shared" si="382"/>
        <v>2012</v>
      </c>
      <c r="J3018">
        <f t="shared" si="380"/>
        <v>-5.1709458285558281</v>
      </c>
      <c r="K3018">
        <f t="shared" si="378"/>
        <v>1.4935308863384762</v>
      </c>
      <c r="L3018">
        <f t="shared" si="379"/>
        <v>0</v>
      </c>
    </row>
    <row r="3019" spans="1:12" x14ac:dyDescent="0.3">
      <c r="A3019">
        <v>3018</v>
      </c>
      <c r="B3019" s="16" t="s">
        <v>5090</v>
      </c>
      <c r="C3019" s="17">
        <v>121.66</v>
      </c>
      <c r="D3019" s="17">
        <v>9.1E-4</v>
      </c>
      <c r="E3019" s="9">
        <f t="shared" si="383"/>
        <v>1.3321946225297154E-2</v>
      </c>
      <c r="F3019">
        <f t="shared" si="384"/>
        <v>1.0134110787172013</v>
      </c>
      <c r="G3019">
        <f t="shared" si="381"/>
        <v>121.64154963252156</v>
      </c>
      <c r="H3019">
        <f t="shared" si="377"/>
        <v>8.4796538643139938E-3</v>
      </c>
      <c r="I3019" t="str">
        <f t="shared" si="382"/>
        <v>2012</v>
      </c>
      <c r="J3019">
        <f t="shared" si="380"/>
        <v>-5.3653686784993422</v>
      </c>
      <c r="K3019">
        <f t="shared" si="378"/>
        <v>-0.11322411648930597</v>
      </c>
      <c r="L3019">
        <f t="shared" si="379"/>
        <v>0</v>
      </c>
    </row>
    <row r="3020" spans="1:12" x14ac:dyDescent="0.3">
      <c r="A3020">
        <v>3019</v>
      </c>
      <c r="B3020" s="16" t="s">
        <v>5088</v>
      </c>
      <c r="C3020" s="17">
        <v>122.9</v>
      </c>
      <c r="D3020" s="17">
        <v>8.5999999999999998E-4</v>
      </c>
      <c r="E3020" s="9">
        <f t="shared" si="383"/>
        <v>1.0140747679430004E-2</v>
      </c>
      <c r="F3020">
        <f t="shared" si="384"/>
        <v>1.0101923393062635</v>
      </c>
      <c r="G3020">
        <f t="shared" si="381"/>
        <v>122.88238559572913</v>
      </c>
      <c r="H3020">
        <f t="shared" si="377"/>
        <v>8.3011621216499912E-3</v>
      </c>
      <c r="I3020" t="str">
        <f t="shared" si="382"/>
        <v>2012</v>
      </c>
      <c r="J3020">
        <f t="shared" si="380"/>
        <v>-5.3060095868470638</v>
      </c>
      <c r="K3020">
        <f t="shared" si="378"/>
        <v>-1.3540600796968789</v>
      </c>
      <c r="L3020">
        <f t="shared" si="379"/>
        <v>0</v>
      </c>
    </row>
    <row r="3021" spans="1:12" x14ac:dyDescent="0.3">
      <c r="A3021">
        <v>3020</v>
      </c>
      <c r="B3021" s="16" t="s">
        <v>5086</v>
      </c>
      <c r="C3021" s="17">
        <v>123.62</v>
      </c>
      <c r="D3021" s="17">
        <v>9.3999999999999997E-4</v>
      </c>
      <c r="E3021" s="9">
        <f t="shared" si="383"/>
        <v>5.8413276591381437E-3</v>
      </c>
      <c r="F3021">
        <f t="shared" si="384"/>
        <v>1.0058584214808788</v>
      </c>
      <c r="G3021">
        <f t="shared" si="381"/>
        <v>123.60063438367956</v>
      </c>
      <c r="H3021">
        <f t="shared" si="377"/>
        <v>8.0088093731925641E-3</v>
      </c>
      <c r="I3021" t="str">
        <f t="shared" si="382"/>
        <v>2012</v>
      </c>
      <c r="J3021">
        <f t="shared" si="380"/>
        <v>-5.1490624247713379</v>
      </c>
      <c r="K3021">
        <f t="shared" si="378"/>
        <v>-2.0723088676473083</v>
      </c>
      <c r="L3021">
        <f t="shared" si="379"/>
        <v>0</v>
      </c>
    </row>
    <row r="3022" spans="1:12" x14ac:dyDescent="0.3">
      <c r="A3022">
        <v>3021</v>
      </c>
      <c r="B3022" s="16" t="s">
        <v>5084</v>
      </c>
      <c r="C3022" s="17">
        <v>125.47</v>
      </c>
      <c r="D3022" s="17">
        <v>9.8999999999999999E-4</v>
      </c>
      <c r="E3022" s="9">
        <f t="shared" si="383"/>
        <v>1.4854341940480994E-2</v>
      </c>
      <c r="F3022">
        <f t="shared" si="384"/>
        <v>1.0149652159844684</v>
      </c>
      <c r="G3022">
        <f t="shared" si="381"/>
        <v>125.44929915786643</v>
      </c>
      <c r="H3022">
        <f t="shared" si="377"/>
        <v>7.9940588642338911E-3</v>
      </c>
      <c r="I3022" t="str">
        <f t="shared" si="382"/>
        <v>2012</v>
      </c>
      <c r="J3022">
        <f t="shared" si="380"/>
        <v>-5.2164503948185397</v>
      </c>
      <c r="K3022">
        <f t="shared" si="378"/>
        <v>-3.9209736418341805</v>
      </c>
      <c r="L3022">
        <f t="shared" si="379"/>
        <v>0</v>
      </c>
    </row>
    <row r="3023" spans="1:12" x14ac:dyDescent="0.3">
      <c r="A3023">
        <v>3022</v>
      </c>
      <c r="B3023" s="16" t="s">
        <v>5082</v>
      </c>
      <c r="C3023" s="17">
        <v>124.17</v>
      </c>
      <c r="D3023" s="17">
        <v>1.17E-3</v>
      </c>
      <c r="E3023" s="9">
        <f t="shared" si="383"/>
        <v>-1.0415091742857601E-2</v>
      </c>
      <c r="F3023">
        <f t="shared" si="384"/>
        <v>0.98963895751972586</v>
      </c>
      <c r="G3023">
        <f t="shared" si="381"/>
        <v>124.14578921062869</v>
      </c>
      <c r="H3023">
        <f t="shared" si="377"/>
        <v>8.4111397556448295E-3</v>
      </c>
      <c r="I3023" t="str">
        <f t="shared" si="382"/>
        <v>2012</v>
      </c>
      <c r="J3023">
        <f t="shared" si="380"/>
        <v>-5.4315820369535484</v>
      </c>
      <c r="K3023">
        <f t="shared" si="378"/>
        <v>-2.617463694596438</v>
      </c>
      <c r="L3023">
        <f t="shared" si="379"/>
        <v>0</v>
      </c>
    </row>
    <row r="3024" spans="1:12" x14ac:dyDescent="0.3">
      <c r="A3024">
        <v>3023</v>
      </c>
      <c r="B3024" s="16" t="s">
        <v>5080</v>
      </c>
      <c r="C3024" s="17">
        <v>121.55</v>
      </c>
      <c r="D3024" s="17">
        <v>1.07E-3</v>
      </c>
      <c r="E3024" s="9">
        <f t="shared" si="383"/>
        <v>-2.1325893666618374E-2</v>
      </c>
      <c r="F3024">
        <f t="shared" si="384"/>
        <v>0.97889989530482402</v>
      </c>
      <c r="G3024">
        <f t="shared" si="381"/>
        <v>121.52832551603225</v>
      </c>
      <c r="H3024">
        <f t="shared" si="377"/>
        <v>9.5712552478464091E-3</v>
      </c>
      <c r="I3024" t="str">
        <f t="shared" si="382"/>
        <v>2012</v>
      </c>
      <c r="J3024">
        <f t="shared" si="380"/>
        <v>-6.0504254312018997</v>
      </c>
      <c r="K3024">
        <f t="shared" si="378"/>
        <v>0.43622466247710179</v>
      </c>
      <c r="L3024">
        <f t="shared" si="379"/>
        <v>0</v>
      </c>
    </row>
    <row r="3025" spans="1:12" x14ac:dyDescent="0.3">
      <c r="A3025">
        <v>3024</v>
      </c>
      <c r="B3025" s="16" t="s">
        <v>5078</v>
      </c>
      <c r="C3025" s="17">
        <v>122.66</v>
      </c>
      <c r="D3025" s="17">
        <v>8.1000000000000006E-4</v>
      </c>
      <c r="E3025" s="9">
        <f t="shared" si="383"/>
        <v>9.0905994357052301E-3</v>
      </c>
      <c r="F3025">
        <f t="shared" si="384"/>
        <v>1.009132044426162</v>
      </c>
      <c r="G3025">
        <f t="shared" si="381"/>
        <v>122.64344201768895</v>
      </c>
      <c r="H3025">
        <f t="shared" si="377"/>
        <v>9.4163674704435367E-3</v>
      </c>
      <c r="I3025" t="str">
        <f t="shared" si="382"/>
        <v>2012</v>
      </c>
      <c r="J3025">
        <f t="shared" si="380"/>
        <v>-6.0071327520220095</v>
      </c>
      <c r="K3025">
        <f t="shared" si="378"/>
        <v>-0.67889183917959883</v>
      </c>
      <c r="L3025">
        <f t="shared" si="379"/>
        <v>0</v>
      </c>
    </row>
    <row r="3026" spans="1:12" x14ac:dyDescent="0.3">
      <c r="A3026">
        <v>3025</v>
      </c>
      <c r="B3026" s="16" t="s">
        <v>5077</v>
      </c>
      <c r="C3026" s="17">
        <v>126.2</v>
      </c>
      <c r="D3026" s="17">
        <v>7.3999999999999999E-4</v>
      </c>
      <c r="E3026" s="9">
        <f t="shared" si="383"/>
        <v>2.8451649909275224E-2</v>
      </c>
      <c r="F3026">
        <f t="shared" si="384"/>
        <v>1.0288602641447906</v>
      </c>
      <c r="G3026">
        <f t="shared" si="381"/>
        <v>126.18443629311498</v>
      </c>
      <c r="H3026">
        <f t="shared" si="377"/>
        <v>1.0442737132402994E-2</v>
      </c>
      <c r="I3026" t="str">
        <f t="shared" si="382"/>
        <v>2012</v>
      </c>
      <c r="J3026">
        <f t="shared" si="380"/>
        <v>-6.8542452299343513</v>
      </c>
      <c r="K3026">
        <f t="shared" si="378"/>
        <v>-4.2198861146056288</v>
      </c>
      <c r="L3026">
        <f t="shared" si="379"/>
        <v>0</v>
      </c>
    </row>
    <row r="3027" spans="1:12" x14ac:dyDescent="0.3">
      <c r="A3027">
        <v>3026</v>
      </c>
      <c r="B3027" s="16" t="s">
        <v>5075</v>
      </c>
      <c r="C3027" s="17">
        <v>123.65</v>
      </c>
      <c r="D3027" s="17">
        <v>6.6E-4</v>
      </c>
      <c r="E3027" s="9">
        <f t="shared" si="383"/>
        <v>-2.0412956139687553E-2</v>
      </c>
      <c r="F3027">
        <f t="shared" si="384"/>
        <v>0.97979397781299526</v>
      </c>
      <c r="G3027">
        <f t="shared" si="381"/>
        <v>123.63639924805507</v>
      </c>
      <c r="H3027">
        <f t="shared" si="377"/>
        <v>1.0807985561609203E-2</v>
      </c>
      <c r="I3027" t="str">
        <f t="shared" si="382"/>
        <v>2012</v>
      </c>
      <c r="J3027">
        <f t="shared" si="380"/>
        <v>-6.9507329770315014</v>
      </c>
      <c r="K3027">
        <f t="shared" si="378"/>
        <v>-1.6718490695457149</v>
      </c>
      <c r="L3027">
        <f t="shared" si="379"/>
        <v>0</v>
      </c>
    </row>
    <row r="3028" spans="1:12" x14ac:dyDescent="0.3">
      <c r="A3028">
        <v>3027</v>
      </c>
      <c r="B3028" s="16" t="s">
        <v>5073</v>
      </c>
      <c r="C3028" s="17">
        <v>123.8</v>
      </c>
      <c r="D3028" s="17">
        <v>8.1000000000000006E-4</v>
      </c>
      <c r="E3028" s="9">
        <f t="shared" si="383"/>
        <v>1.2123662830705016E-3</v>
      </c>
      <c r="F3028">
        <f t="shared" si="384"/>
        <v>1.0012131014961585</v>
      </c>
      <c r="G3028">
        <f t="shared" si="381"/>
        <v>123.78328812807673</v>
      </c>
      <c r="H3028">
        <f t="shared" si="377"/>
        <v>1.0807655394715652E-2</v>
      </c>
      <c r="I3028" t="str">
        <f t="shared" si="382"/>
        <v>2012</v>
      </c>
      <c r="J3028">
        <f t="shared" si="380"/>
        <v>-6.9587783584716121</v>
      </c>
      <c r="K3028">
        <f t="shared" si="378"/>
        <v>-1.8187379495673781</v>
      </c>
      <c r="L3028">
        <f t="shared" si="379"/>
        <v>0</v>
      </c>
    </row>
    <row r="3029" spans="1:12" x14ac:dyDescent="0.3">
      <c r="A3029">
        <v>3028</v>
      </c>
      <c r="B3029" s="16" t="s">
        <v>5071</v>
      </c>
      <c r="C3029" s="17">
        <v>121.98</v>
      </c>
      <c r="D3029" s="17">
        <v>7.5999999999999993E-4</v>
      </c>
      <c r="E3029" s="9">
        <f t="shared" si="383"/>
        <v>-1.4810263382185353E-2</v>
      </c>
      <c r="F3029">
        <f t="shared" si="384"/>
        <v>0.9852988691437804</v>
      </c>
      <c r="G3029">
        <f t="shared" si="381"/>
        <v>121.96455017850936</v>
      </c>
      <c r="H3029">
        <f t="shared" si="377"/>
        <v>1.1222795144463147E-2</v>
      </c>
      <c r="I3029" t="str">
        <f t="shared" si="382"/>
        <v>2012</v>
      </c>
      <c r="J3029">
        <f t="shared" si="380"/>
        <v>-7.1199042727237076</v>
      </c>
      <c r="K3029">
        <f t="shared" si="378"/>
        <v>1.5687716972893639</v>
      </c>
      <c r="L3029">
        <f t="shared" si="379"/>
        <v>0</v>
      </c>
    </row>
    <row r="3030" spans="1:12" x14ac:dyDescent="0.3">
      <c r="A3030">
        <v>3029</v>
      </c>
      <c r="B3030" s="16" t="s">
        <v>5069</v>
      </c>
      <c r="C3030" s="17">
        <v>124.12</v>
      </c>
      <c r="D3030" s="17">
        <v>8.1000000000000006E-4</v>
      </c>
      <c r="E3030" s="9">
        <f t="shared" si="383"/>
        <v>1.7391742711869239E-2</v>
      </c>
      <c r="F3030">
        <f t="shared" si="384"/>
        <v>1.0175438596491229</v>
      </c>
      <c r="G3030">
        <f t="shared" si="381"/>
        <v>124.10324493099262</v>
      </c>
      <c r="H3030">
        <f t="shared" si="377"/>
        <v>1.1454876988317798E-2</v>
      </c>
      <c r="I3030" t="str">
        <f t="shared" si="382"/>
        <v>2012</v>
      </c>
      <c r="J3030">
        <f t="shared" si="380"/>
        <v>-7.3945724348446067</v>
      </c>
      <c r="K3030">
        <f t="shared" si="378"/>
        <v>-0.56992305519389674</v>
      </c>
      <c r="L3030">
        <f t="shared" si="379"/>
        <v>0</v>
      </c>
    </row>
    <row r="3031" spans="1:12" x14ac:dyDescent="0.3">
      <c r="A3031">
        <v>3030</v>
      </c>
      <c r="B3031" s="16" t="s">
        <v>5068</v>
      </c>
      <c r="C3031" s="17">
        <v>125.44</v>
      </c>
      <c r="D3031" s="17">
        <v>8.1000000000000006E-4</v>
      </c>
      <c r="E3031" s="9">
        <f t="shared" si="383"/>
        <v>1.0578717021918104E-2</v>
      </c>
      <c r="F3031">
        <f t="shared" si="384"/>
        <v>1.0106348694811471</v>
      </c>
      <c r="G3031">
        <f t="shared" si="381"/>
        <v>125.42306674302057</v>
      </c>
      <c r="H3031">
        <f t="shared" si="377"/>
        <v>1.1483498614149433E-2</v>
      </c>
      <c r="I3031" t="str">
        <f t="shared" si="382"/>
        <v>2012</v>
      </c>
      <c r="J3031">
        <f t="shared" si="380"/>
        <v>-7.4918856236822684</v>
      </c>
      <c r="K3031">
        <f t="shared" si="378"/>
        <v>-2.2986634885391624</v>
      </c>
      <c r="L3031">
        <f t="shared" si="379"/>
        <v>0</v>
      </c>
    </row>
    <row r="3032" spans="1:12" x14ac:dyDescent="0.3">
      <c r="A3032">
        <v>3031</v>
      </c>
      <c r="B3032" s="16" t="s">
        <v>5066</v>
      </c>
      <c r="C3032" s="17">
        <v>125.98</v>
      </c>
      <c r="D3032" s="17">
        <v>8.5999999999999998E-4</v>
      </c>
      <c r="E3032" s="9">
        <f t="shared" si="383"/>
        <v>4.2956075916853655E-3</v>
      </c>
      <c r="F3032">
        <f t="shared" si="384"/>
        <v>1.0043048469387756</v>
      </c>
      <c r="G3032">
        <f t="shared" si="381"/>
        <v>125.96194416069939</v>
      </c>
      <c r="H3032">
        <f t="shared" si="377"/>
        <v>1.1478022693977949E-2</v>
      </c>
      <c r="I3032" t="str">
        <f t="shared" si="382"/>
        <v>2012</v>
      </c>
      <c r="J3032">
        <f t="shared" si="380"/>
        <v>-7.5204864797640338</v>
      </c>
      <c r="K3032">
        <f t="shared" si="378"/>
        <v>-2.8375409062179813</v>
      </c>
      <c r="L3032">
        <f t="shared" si="379"/>
        <v>0</v>
      </c>
    </row>
    <row r="3033" spans="1:12" x14ac:dyDescent="0.3">
      <c r="A3033">
        <v>3032</v>
      </c>
      <c r="B3033" s="16" t="s">
        <v>5064</v>
      </c>
      <c r="C3033" s="17">
        <v>125.34</v>
      </c>
      <c r="D3033" s="17">
        <v>8.5999999999999998E-4</v>
      </c>
      <c r="E3033" s="9">
        <f t="shared" si="383"/>
        <v>-5.0931193972535531E-3</v>
      </c>
      <c r="F3033">
        <f t="shared" si="384"/>
        <v>0.99491982854421335</v>
      </c>
      <c r="G3033">
        <f t="shared" si="381"/>
        <v>125.32203588745882</v>
      </c>
      <c r="H3033">
        <f t="shared" si="377"/>
        <v>1.1439588686154583E-2</v>
      </c>
      <c r="I3033" t="str">
        <f t="shared" si="382"/>
        <v>2012</v>
      </c>
      <c r="J3033">
        <f t="shared" si="380"/>
        <v>-7.4572267992317389</v>
      </c>
      <c r="K3033">
        <f t="shared" si="378"/>
        <v>-2.1976326329774167</v>
      </c>
      <c r="L3033">
        <f t="shared" si="379"/>
        <v>0</v>
      </c>
    </row>
    <row r="3034" spans="1:12" x14ac:dyDescent="0.3">
      <c r="A3034">
        <v>3033</v>
      </c>
      <c r="B3034" s="16" t="s">
        <v>5062</v>
      </c>
      <c r="C3034" s="17">
        <v>126.22</v>
      </c>
      <c r="D3034" s="17">
        <v>8.5999999999999998E-4</v>
      </c>
      <c r="E3034" s="9">
        <f t="shared" si="383"/>
        <v>6.9963713595640638E-3</v>
      </c>
      <c r="F3034">
        <f t="shared" si="384"/>
        <v>1.0070209031434498</v>
      </c>
      <c r="G3034">
        <f t="shared" si="381"/>
        <v>126.20190976316461</v>
      </c>
      <c r="H3034">
        <f t="shared" si="377"/>
        <v>1.1444458263199828E-2</v>
      </c>
      <c r="I3034" t="str">
        <f t="shared" si="382"/>
        <v>2012</v>
      </c>
      <c r="J3034">
        <f t="shared" si="380"/>
        <v>-7.5127799279446092</v>
      </c>
      <c r="K3034">
        <f t="shared" si="378"/>
        <v>-3.0775065086832001</v>
      </c>
      <c r="L3034">
        <f t="shared" si="379"/>
        <v>0</v>
      </c>
    </row>
    <row r="3035" spans="1:12" x14ac:dyDescent="0.3">
      <c r="A3035">
        <v>3034</v>
      </c>
      <c r="B3035" s="16" t="s">
        <v>5060</v>
      </c>
      <c r="C3035" s="17">
        <v>124.97</v>
      </c>
      <c r="D3035" s="17">
        <v>8.5999999999999998E-4</v>
      </c>
      <c r="E3035" s="9">
        <f t="shared" si="383"/>
        <v>-9.9527076584011234E-3</v>
      </c>
      <c r="F3035">
        <f t="shared" si="384"/>
        <v>0.99009665663127877</v>
      </c>
      <c r="G3035">
        <f t="shared" si="381"/>
        <v>124.95208891699161</v>
      </c>
      <c r="H3035">
        <f t="shared" si="377"/>
        <v>1.1733545642599473E-2</v>
      </c>
      <c r="I3035" t="str">
        <f t="shared" si="382"/>
        <v>2012</v>
      </c>
      <c r="J3035">
        <f t="shared" si="380"/>
        <v>-7.6262719606059841</v>
      </c>
      <c r="K3035">
        <f t="shared" si="378"/>
        <v>-1.8276856625102056</v>
      </c>
      <c r="L3035">
        <f t="shared" si="379"/>
        <v>0</v>
      </c>
    </row>
    <row r="3036" spans="1:12" x14ac:dyDescent="0.3">
      <c r="A3036">
        <v>3035</v>
      </c>
      <c r="B3036" s="16" t="s">
        <v>5058</v>
      </c>
      <c r="C3036" s="17">
        <v>123.55</v>
      </c>
      <c r="D3036" s="17">
        <v>8.1000000000000006E-4</v>
      </c>
      <c r="E3036" s="9">
        <f t="shared" si="383"/>
        <v>-1.1427776063073174E-2</v>
      </c>
      <c r="F3036">
        <f t="shared" si="384"/>
        <v>0.98863727294550696</v>
      </c>
      <c r="G3036">
        <f t="shared" si="381"/>
        <v>123.53332187579872</v>
      </c>
      <c r="H3036">
        <f t="shared" si="377"/>
        <v>1.2055718358253569E-2</v>
      </c>
      <c r="I3036" t="str">
        <f t="shared" si="382"/>
        <v>2012</v>
      </c>
      <c r="J3036">
        <f t="shared" si="380"/>
        <v>-7.746699579644881</v>
      </c>
      <c r="K3036">
        <f t="shared" si="378"/>
        <v>-1.1557642266351564</v>
      </c>
      <c r="L3036">
        <f t="shared" si="379"/>
        <v>0</v>
      </c>
    </row>
    <row r="3037" spans="1:12" x14ac:dyDescent="0.3">
      <c r="A3037">
        <v>3036</v>
      </c>
      <c r="B3037" s="16" t="s">
        <v>5057</v>
      </c>
      <c r="C3037" s="17">
        <v>125.81</v>
      </c>
      <c r="D3037" s="17">
        <v>8.5999999999999998E-4</v>
      </c>
      <c r="E3037" s="9">
        <f t="shared" si="383"/>
        <v>1.8126899928420575E-2</v>
      </c>
      <c r="F3037">
        <f t="shared" si="384"/>
        <v>1.0182921893970054</v>
      </c>
      <c r="G3037">
        <f t="shared" si="381"/>
        <v>125.79196852561986</v>
      </c>
      <c r="H3037">
        <f t="shared" si="377"/>
        <v>1.1859034261262277E-2</v>
      </c>
      <c r="I3037" t="str">
        <f t="shared" si="382"/>
        <v>2012</v>
      </c>
      <c r="J3037">
        <f t="shared" si="380"/>
        <v>-7.7596429432644323</v>
      </c>
      <c r="K3037">
        <f t="shared" si="378"/>
        <v>-3.4144108764563015</v>
      </c>
      <c r="L3037">
        <f t="shared" si="379"/>
        <v>0</v>
      </c>
    </row>
    <row r="3038" spans="1:12" x14ac:dyDescent="0.3">
      <c r="A3038">
        <v>3037</v>
      </c>
      <c r="B3038" s="16" t="s">
        <v>5055</v>
      </c>
      <c r="C3038" s="17">
        <v>125.71</v>
      </c>
      <c r="D3038" s="17">
        <v>9.7000000000000005E-4</v>
      </c>
      <c r="E3038" s="9">
        <f t="shared" si="383"/>
        <v>-7.9516543629994444E-4</v>
      </c>
      <c r="F3038">
        <f t="shared" si="384"/>
        <v>0.99920515062395665</v>
      </c>
      <c r="G3038">
        <f t="shared" si="381"/>
        <v>125.68967852603006</v>
      </c>
      <c r="H3038">
        <f t="shared" si="377"/>
        <v>1.1765889968336685E-2</v>
      </c>
      <c r="I3038" t="str">
        <f t="shared" si="382"/>
        <v>2012</v>
      </c>
      <c r="J3038">
        <f t="shared" si="380"/>
        <v>-7.6924361247661404</v>
      </c>
      <c r="K3038">
        <f t="shared" si="378"/>
        <v>-3.3121208768665014</v>
      </c>
      <c r="L3038">
        <f t="shared" si="379"/>
        <v>0</v>
      </c>
    </row>
    <row r="3039" spans="1:12" x14ac:dyDescent="0.3">
      <c r="A3039">
        <v>3038</v>
      </c>
      <c r="B3039" s="16" t="s">
        <v>5053</v>
      </c>
      <c r="C3039" s="17">
        <v>124.12</v>
      </c>
      <c r="D3039" s="17">
        <v>1.0199999999999999E-3</v>
      </c>
      <c r="E3039" s="9">
        <f t="shared" si="383"/>
        <v>-1.2728827346560121E-2</v>
      </c>
      <c r="F3039">
        <f t="shared" si="384"/>
        <v>0.98735184154005262</v>
      </c>
      <c r="G3039">
        <f t="shared" si="381"/>
        <v>124.09890139343237</v>
      </c>
      <c r="H3039">
        <f t="shared" si="377"/>
        <v>1.209853024397564E-2</v>
      </c>
      <c r="I3039" t="str">
        <f t="shared" si="382"/>
        <v>2012</v>
      </c>
      <c r="J3039">
        <f t="shared" si="380"/>
        <v>-7.809802511998071</v>
      </c>
      <c r="K3039">
        <f t="shared" si="378"/>
        <v>-1.7213437442688075</v>
      </c>
      <c r="L3039">
        <f t="shared" si="379"/>
        <v>0</v>
      </c>
    </row>
    <row r="3040" spans="1:12" x14ac:dyDescent="0.3">
      <c r="A3040">
        <v>3039</v>
      </c>
      <c r="B3040" s="16" t="s">
        <v>5051</v>
      </c>
      <c r="C3040" s="17">
        <v>124.2</v>
      </c>
      <c r="D3040" s="17">
        <v>9.1E-4</v>
      </c>
      <c r="E3040" s="9">
        <f t="shared" si="383"/>
        <v>6.4432991919902334E-4</v>
      </c>
      <c r="F3040">
        <f t="shared" si="384"/>
        <v>1.000644537544312</v>
      </c>
      <c r="G3040">
        <f t="shared" si="381"/>
        <v>124.18116442840028</v>
      </c>
      <c r="H3040">
        <f t="shared" si="377"/>
        <v>1.2045619978057356E-2</v>
      </c>
      <c r="I3040" t="str">
        <f t="shared" si="382"/>
        <v>2012</v>
      </c>
      <c r="J3040">
        <f t="shared" si="380"/>
        <v>-7.7808023991103559</v>
      </c>
      <c r="K3040">
        <f t="shared" si="378"/>
        <v>-1.8566598470030442</v>
      </c>
      <c r="L3040">
        <f t="shared" si="379"/>
        <v>0</v>
      </c>
    </row>
    <row r="3041" spans="1:12" x14ac:dyDescent="0.3">
      <c r="A3041">
        <v>3040</v>
      </c>
      <c r="B3041" s="16" t="s">
        <v>5049</v>
      </c>
      <c r="C3041" s="17">
        <v>123.14</v>
      </c>
      <c r="D3041" s="17">
        <v>7.5999999999999993E-4</v>
      </c>
      <c r="E3041" s="9">
        <f t="shared" si="383"/>
        <v>-8.5712500163142892E-3</v>
      </c>
      <c r="F3041">
        <f t="shared" si="384"/>
        <v>0.99146537842190019</v>
      </c>
      <c r="G3041">
        <f t="shared" si="381"/>
        <v>123.12440325448141</v>
      </c>
      <c r="H3041">
        <f t="shared" ref="H3041:H3104" si="385">SQRT(_xlfn.VAR.S(E3012:E3041))</f>
        <v>1.204473578693435E-2</v>
      </c>
      <c r="I3041" t="str">
        <f t="shared" si="382"/>
        <v>2012</v>
      </c>
      <c r="J3041">
        <f t="shared" si="380"/>
        <v>-7.7140227792451022</v>
      </c>
      <c r="K3041">
        <f t="shared" ref="K3041:K3104" si="386">+MIN(G3042-G3041,G3043-G3041,G3044-G3041,G3045-G3041,G3046-G3041,G3047-G3041,G3048-G3041,G3049-G3041,G3050-G3041,G3051-G3041)</f>
        <v>-0.79989867308417217</v>
      </c>
      <c r="L3041">
        <f t="shared" ref="L3041:L3104" si="387">+IF(K3041&lt;J3041,1,0)</f>
        <v>0</v>
      </c>
    </row>
    <row r="3042" spans="1:12" x14ac:dyDescent="0.3">
      <c r="A3042">
        <v>3041</v>
      </c>
      <c r="B3042" s="16" t="s">
        <v>5047</v>
      </c>
      <c r="C3042" s="17">
        <v>125.13</v>
      </c>
      <c r="D3042" s="17">
        <v>7.5999999999999993E-4</v>
      </c>
      <c r="E3042" s="9">
        <f t="shared" si="383"/>
        <v>1.6031277393899548E-2</v>
      </c>
      <c r="F3042">
        <f t="shared" si="384"/>
        <v>1.0161604677602729</v>
      </c>
      <c r="G3042">
        <f t="shared" si="381"/>
        <v>125.11415120377828</v>
      </c>
      <c r="H3042">
        <f t="shared" si="385"/>
        <v>1.211277315710336E-2</v>
      </c>
      <c r="I3042" t="str">
        <f t="shared" si="382"/>
        <v>2012</v>
      </c>
      <c r="J3042">
        <f t="shared" ref="J3042:J3105" si="388">-G3042*$P$3*$Q$3*H3042</f>
        <v>-7.882963552056478</v>
      </c>
      <c r="K3042">
        <f t="shared" si="386"/>
        <v>-2.7896466223810421</v>
      </c>
      <c r="L3042">
        <f t="shared" si="387"/>
        <v>0</v>
      </c>
    </row>
    <row r="3043" spans="1:12" x14ac:dyDescent="0.3">
      <c r="A3043">
        <v>3042</v>
      </c>
      <c r="B3043" s="16" t="s">
        <v>5045</v>
      </c>
      <c r="C3043" s="17">
        <v>125.65</v>
      </c>
      <c r="D3043" s="17">
        <v>1.47E-3</v>
      </c>
      <c r="E3043" s="9">
        <f t="shared" si="383"/>
        <v>4.147067112637755E-3</v>
      </c>
      <c r="F3043">
        <f t="shared" si="384"/>
        <v>1.0041556780947816</v>
      </c>
      <c r="G3043">
        <f t="shared" si="381"/>
        <v>125.61921952076268</v>
      </c>
      <c r="H3043">
        <f t="shared" si="385"/>
        <v>1.210452399120835E-2</v>
      </c>
      <c r="I3043" t="str">
        <f t="shared" si="382"/>
        <v>2012</v>
      </c>
      <c r="J3043">
        <f t="shared" si="388"/>
        <v>-7.9093957632890133</v>
      </c>
      <c r="K3043">
        <f t="shared" si="386"/>
        <v>-5.7564010893875235</v>
      </c>
      <c r="L3043">
        <f t="shared" si="387"/>
        <v>0</v>
      </c>
    </row>
    <row r="3044" spans="1:12" x14ac:dyDescent="0.3">
      <c r="A3044">
        <v>3043</v>
      </c>
      <c r="B3044" s="16" t="s">
        <v>5044</v>
      </c>
      <c r="C3044" s="17">
        <v>125.54</v>
      </c>
      <c r="D3044" s="17">
        <v>8.5999999999999998E-4</v>
      </c>
      <c r="E3044" s="9">
        <f t="shared" si="383"/>
        <v>-8.7583110021547349E-4</v>
      </c>
      <c r="F3044">
        <f t="shared" si="384"/>
        <v>0.99912455232789499</v>
      </c>
      <c r="G3044">
        <f t="shared" si="381"/>
        <v>125.5220072228465</v>
      </c>
      <c r="H3044">
        <f t="shared" si="385"/>
        <v>1.2116829644321675E-2</v>
      </c>
      <c r="I3044" t="str">
        <f t="shared" si="382"/>
        <v>2012</v>
      </c>
      <c r="J3044">
        <f t="shared" si="388"/>
        <v>-7.9113095559642126</v>
      </c>
      <c r="K3044">
        <f t="shared" si="386"/>
        <v>-5.6591887914713368</v>
      </c>
      <c r="L3044">
        <f t="shared" si="387"/>
        <v>0</v>
      </c>
    </row>
    <row r="3045" spans="1:12" x14ac:dyDescent="0.3">
      <c r="A3045">
        <v>3044</v>
      </c>
      <c r="B3045" s="16" t="s">
        <v>5042</v>
      </c>
      <c r="C3045" s="17">
        <v>124.16</v>
      </c>
      <c r="D3045" s="17">
        <v>8.1000000000000006E-4</v>
      </c>
      <c r="E3045" s="9">
        <f t="shared" si="383"/>
        <v>-1.1053376454477175E-2</v>
      </c>
      <c r="F3045">
        <f t="shared" si="384"/>
        <v>0.98900748765333746</v>
      </c>
      <c r="G3045">
        <f t="shared" si="381"/>
        <v>124.14323953135708</v>
      </c>
      <c r="H3045">
        <f t="shared" si="385"/>
        <v>1.2315268973345433E-2</v>
      </c>
      <c r="I3045" t="str">
        <f t="shared" si="382"/>
        <v>2012</v>
      </c>
      <c r="J3045">
        <f t="shared" si="388"/>
        <v>-7.9525512449199969</v>
      </c>
      <c r="K3045">
        <f t="shared" si="386"/>
        <v>-4.2804210999819219</v>
      </c>
      <c r="L3045">
        <f t="shared" si="387"/>
        <v>0</v>
      </c>
    </row>
    <row r="3046" spans="1:12" x14ac:dyDescent="0.3">
      <c r="A3046">
        <v>3045</v>
      </c>
      <c r="B3046" s="16" t="s">
        <v>5040</v>
      </c>
      <c r="C3046" s="17">
        <v>122.39</v>
      </c>
      <c r="D3046" s="17">
        <v>6.0999999999999997E-4</v>
      </c>
      <c r="E3046" s="9">
        <f t="shared" si="383"/>
        <v>-1.4358389040661506E-2</v>
      </c>
      <c r="F3046">
        <f t="shared" si="384"/>
        <v>0.98574420103092786</v>
      </c>
      <c r="G3046">
        <f t="shared" si="381"/>
        <v>122.37755764916356</v>
      </c>
      <c r="H3046">
        <f t="shared" si="385"/>
        <v>1.2535395446757318E-2</v>
      </c>
      <c r="I3046" t="str">
        <f t="shared" si="382"/>
        <v>2012</v>
      </c>
      <c r="J3046">
        <f t="shared" si="388"/>
        <v>-7.9795669163821747</v>
      </c>
      <c r="K3046">
        <f t="shared" si="386"/>
        <v>-2.5147392177884029</v>
      </c>
      <c r="L3046">
        <f t="shared" si="387"/>
        <v>0</v>
      </c>
    </row>
    <row r="3047" spans="1:12" x14ac:dyDescent="0.3">
      <c r="A3047">
        <v>3046</v>
      </c>
      <c r="B3047" s="16" t="s">
        <v>5038</v>
      </c>
      <c r="C3047" s="17">
        <v>122.88</v>
      </c>
      <c r="D3047" s="17">
        <v>7.0999999999999991E-4</v>
      </c>
      <c r="E3047" s="9">
        <f t="shared" si="383"/>
        <v>3.9956020051148365E-3</v>
      </c>
      <c r="F3047">
        <f t="shared" si="384"/>
        <v>1.0040035950649562</v>
      </c>
      <c r="G3047">
        <f t="shared" si="381"/>
        <v>122.86546006029673</v>
      </c>
      <c r="H3047">
        <f t="shared" si="385"/>
        <v>1.2512669597461277E-2</v>
      </c>
      <c r="I3047" t="str">
        <f t="shared" si="382"/>
        <v>2012</v>
      </c>
      <c r="J3047">
        <f t="shared" si="388"/>
        <v>-7.9968562401770447</v>
      </c>
      <c r="K3047">
        <f t="shared" si="386"/>
        <v>-4.2014807788738864</v>
      </c>
      <c r="L3047">
        <f t="shared" si="387"/>
        <v>0</v>
      </c>
    </row>
    <row r="3048" spans="1:12" x14ac:dyDescent="0.3">
      <c r="A3048">
        <v>3047</v>
      </c>
      <c r="B3048" s="16" t="s">
        <v>5037</v>
      </c>
      <c r="C3048" s="17">
        <v>125.43</v>
      </c>
      <c r="D3048" s="17">
        <v>7.9000000000000001E-4</v>
      </c>
      <c r="E3048" s="9">
        <f t="shared" si="383"/>
        <v>2.05395646372213E-2</v>
      </c>
      <c r="F3048">
        <f t="shared" si="384"/>
        <v>1.020751953125</v>
      </c>
      <c r="G3048">
        <f t="shared" si="381"/>
        <v>125.4134861371865</v>
      </c>
      <c r="H3048">
        <f t="shared" si="385"/>
        <v>1.3008704153427239E-2</v>
      </c>
      <c r="I3048" t="str">
        <f t="shared" si="382"/>
        <v>2012</v>
      </c>
      <c r="J3048">
        <f t="shared" si="388"/>
        <v>-8.4862882223551068</v>
      </c>
      <c r="K3048">
        <f t="shared" si="386"/>
        <v>-6.7495068557636557</v>
      </c>
      <c r="L3048">
        <f t="shared" si="387"/>
        <v>0</v>
      </c>
    </row>
    <row r="3049" spans="1:12" x14ac:dyDescent="0.3">
      <c r="A3049">
        <v>3048</v>
      </c>
      <c r="B3049" s="16" t="s">
        <v>5035</v>
      </c>
      <c r="C3049" s="17">
        <v>124.86</v>
      </c>
      <c r="D3049" s="17">
        <v>8.1000000000000006E-4</v>
      </c>
      <c r="E3049" s="9">
        <f t="shared" si="383"/>
        <v>-4.5547244029853729E-3</v>
      </c>
      <c r="F3049">
        <f t="shared" si="384"/>
        <v>0.99545563262377412</v>
      </c>
      <c r="G3049">
        <f t="shared" si="381"/>
        <v>124.84314503773555</v>
      </c>
      <c r="H3049">
        <f t="shared" si="385"/>
        <v>1.2855202686483283E-2</v>
      </c>
      <c r="I3049" t="str">
        <f t="shared" si="382"/>
        <v>2012</v>
      </c>
      <c r="J3049">
        <f t="shared" si="388"/>
        <v>-8.3480132545906702</v>
      </c>
      <c r="K3049">
        <f t="shared" si="386"/>
        <v>-6.8871039951476263</v>
      </c>
      <c r="L3049">
        <f t="shared" si="387"/>
        <v>0</v>
      </c>
    </row>
    <row r="3050" spans="1:12" x14ac:dyDescent="0.3">
      <c r="A3050">
        <v>3049</v>
      </c>
      <c r="B3050" s="16" t="s">
        <v>5033</v>
      </c>
      <c r="C3050" s="17">
        <v>122.34</v>
      </c>
      <c r="D3050" s="17">
        <v>7.5999999999999993E-4</v>
      </c>
      <c r="E3050" s="9">
        <f t="shared" si="383"/>
        <v>-2.0389055819179255E-2</v>
      </c>
      <c r="F3050">
        <f t="shared" si="384"/>
        <v>0.97981739548294089</v>
      </c>
      <c r="G3050">
        <f t="shared" si="381"/>
        <v>122.32450458139724</v>
      </c>
      <c r="H3050">
        <f t="shared" si="385"/>
        <v>1.3296464934127566E-2</v>
      </c>
      <c r="I3050" t="str">
        <f t="shared" si="382"/>
        <v>2012</v>
      </c>
      <c r="J3050">
        <f t="shared" si="388"/>
        <v>-8.4603661449813643</v>
      </c>
      <c r="K3050">
        <f t="shared" si="386"/>
        <v>-4.3684635388093085</v>
      </c>
      <c r="L3050">
        <f t="shared" si="387"/>
        <v>0</v>
      </c>
    </row>
    <row r="3051" spans="1:12" x14ac:dyDescent="0.3">
      <c r="A3051">
        <v>3050</v>
      </c>
      <c r="B3051" s="16" t="s">
        <v>5031</v>
      </c>
      <c r="C3051" s="17">
        <v>123.43</v>
      </c>
      <c r="D3051" s="17">
        <v>7.3999999999999999E-4</v>
      </c>
      <c r="E3051" s="9">
        <f t="shared" si="383"/>
        <v>8.8701399414184961E-3</v>
      </c>
      <c r="F3051">
        <f t="shared" si="384"/>
        <v>1.0089095962072911</v>
      </c>
      <c r="G3051">
        <f t="shared" si="381"/>
        <v>123.4147779053818</v>
      </c>
      <c r="H3051">
        <f t="shared" si="385"/>
        <v>1.3354913936231621E-2</v>
      </c>
      <c r="I3051" t="str">
        <f t="shared" si="382"/>
        <v>2012</v>
      </c>
      <c r="J3051">
        <f t="shared" si="388"/>
        <v>-8.5732948525496511</v>
      </c>
      <c r="K3051">
        <f t="shared" si="386"/>
        <v>-5.4587368627938702</v>
      </c>
      <c r="L3051">
        <f t="shared" si="387"/>
        <v>0</v>
      </c>
    </row>
    <row r="3052" spans="1:12" x14ac:dyDescent="0.3">
      <c r="A3052">
        <v>3051</v>
      </c>
      <c r="B3052" s="16" t="s">
        <v>5030</v>
      </c>
      <c r="C3052" s="17">
        <v>122.67</v>
      </c>
      <c r="D3052" s="17">
        <v>8.5999999999999998E-4</v>
      </c>
      <c r="E3052" s="9">
        <f t="shared" si="383"/>
        <v>-6.1763707111766857E-3</v>
      </c>
      <c r="F3052">
        <f t="shared" si="384"/>
        <v>0.9938426638580572</v>
      </c>
      <c r="G3052">
        <f t="shared" si="381"/>
        <v>122.6524185600333</v>
      </c>
      <c r="H3052">
        <f t="shared" si="385"/>
        <v>1.3094951057246814E-2</v>
      </c>
      <c r="I3052" t="str">
        <f t="shared" si="382"/>
        <v>2012</v>
      </c>
      <c r="J3052">
        <f t="shared" si="388"/>
        <v>-8.35448140213723</v>
      </c>
      <c r="K3052">
        <f t="shared" si="386"/>
        <v>-4.6963775174453701</v>
      </c>
      <c r="L3052">
        <f t="shared" si="387"/>
        <v>0</v>
      </c>
    </row>
    <row r="3053" spans="1:12" x14ac:dyDescent="0.3">
      <c r="A3053">
        <v>3052</v>
      </c>
      <c r="B3053" s="16" t="s">
        <v>5028</v>
      </c>
      <c r="C3053" s="17">
        <v>119.88</v>
      </c>
      <c r="D3053" s="17">
        <v>8.5999999999999998E-4</v>
      </c>
      <c r="E3053" s="9">
        <f t="shared" si="383"/>
        <v>-2.3006580596198228E-2</v>
      </c>
      <c r="F3053">
        <f t="shared" si="384"/>
        <v>0.97725605282465144</v>
      </c>
      <c r="G3053">
        <f t="shared" si="381"/>
        <v>119.86281843137516</v>
      </c>
      <c r="H3053">
        <f t="shared" si="385"/>
        <v>1.3607114360018113E-2</v>
      </c>
      <c r="I3053" t="str">
        <f t="shared" si="382"/>
        <v>2012</v>
      </c>
      <c r="J3053">
        <f t="shared" si="388"/>
        <v>-8.4837921674183256</v>
      </c>
      <c r="K3053">
        <f t="shared" si="386"/>
        <v>-1.9067773887872335</v>
      </c>
      <c r="L3053">
        <f t="shared" si="387"/>
        <v>0</v>
      </c>
    </row>
    <row r="3054" spans="1:12" x14ac:dyDescent="0.3">
      <c r="A3054">
        <v>3053</v>
      </c>
      <c r="B3054" s="16" t="s">
        <v>5026</v>
      </c>
      <c r="C3054" s="17">
        <v>120.18</v>
      </c>
      <c r="D3054" s="17">
        <v>8.8999999999999995E-4</v>
      </c>
      <c r="E3054" s="9">
        <f t="shared" si="383"/>
        <v>2.4993764573194243E-3</v>
      </c>
      <c r="F3054">
        <f t="shared" si="384"/>
        <v>1.0025025025025025</v>
      </c>
      <c r="G3054">
        <f t="shared" si="381"/>
        <v>120.16217462208155</v>
      </c>
      <c r="H3054">
        <f t="shared" si="385"/>
        <v>1.3075156700245758E-2</v>
      </c>
      <c r="I3054" t="str">
        <f t="shared" si="382"/>
        <v>2012</v>
      </c>
      <c r="J3054">
        <f t="shared" si="388"/>
        <v>-8.1724859446906279</v>
      </c>
      <c r="K3054">
        <f t="shared" si="386"/>
        <v>-2.2061335794936241</v>
      </c>
      <c r="L3054">
        <f t="shared" si="387"/>
        <v>0</v>
      </c>
    </row>
    <row r="3055" spans="1:12" x14ac:dyDescent="0.3">
      <c r="A3055">
        <v>3054</v>
      </c>
      <c r="B3055" s="16" t="s">
        <v>5024</v>
      </c>
      <c r="C3055" s="17">
        <v>121.71</v>
      </c>
      <c r="D3055" s="17">
        <v>8.8999999999999995E-4</v>
      </c>
      <c r="E3055" s="9">
        <f t="shared" si="383"/>
        <v>1.2650546980683582E-2</v>
      </c>
      <c r="F3055">
        <f t="shared" si="384"/>
        <v>1.0127309036445331</v>
      </c>
      <c r="G3055">
        <f t="shared" si="381"/>
        <v>121.69194768891283</v>
      </c>
      <c r="H3055">
        <f t="shared" si="385"/>
        <v>1.3179787309768333E-2</v>
      </c>
      <c r="I3055" t="str">
        <f t="shared" si="382"/>
        <v>2012</v>
      </c>
      <c r="J3055">
        <f t="shared" si="388"/>
        <v>-8.3427598905915499</v>
      </c>
      <c r="K3055">
        <f t="shared" si="386"/>
        <v>-3.7359066463249064</v>
      </c>
      <c r="L3055">
        <f t="shared" si="387"/>
        <v>0</v>
      </c>
    </row>
    <row r="3056" spans="1:12" x14ac:dyDescent="0.3">
      <c r="A3056">
        <v>3055</v>
      </c>
      <c r="B3056" s="16" t="s">
        <v>5022</v>
      </c>
      <c r="C3056" s="17">
        <v>121.83</v>
      </c>
      <c r="D3056" s="17">
        <v>8.5999999999999998E-4</v>
      </c>
      <c r="E3056" s="9">
        <f t="shared" si="383"/>
        <v>9.8546447985055591E-4</v>
      </c>
      <c r="F3056">
        <f t="shared" si="384"/>
        <v>1.0009859502095144</v>
      </c>
      <c r="G3056">
        <f t="shared" si="381"/>
        <v>121.81253895140503</v>
      </c>
      <c r="H3056">
        <f t="shared" si="385"/>
        <v>1.2019507859885783E-2</v>
      </c>
      <c r="I3056" t="str">
        <f t="shared" si="382"/>
        <v>2012</v>
      </c>
      <c r="J3056">
        <f t="shared" si="388"/>
        <v>-7.6158464933483287</v>
      </c>
      <c r="K3056">
        <f t="shared" si="386"/>
        <v>-3.8564979088171043</v>
      </c>
      <c r="L3056">
        <f t="shared" si="387"/>
        <v>0</v>
      </c>
    </row>
    <row r="3057" spans="1:12" x14ac:dyDescent="0.3">
      <c r="A3057">
        <v>3056</v>
      </c>
      <c r="B3057" s="16" t="s">
        <v>5020</v>
      </c>
      <c r="C3057" s="17">
        <v>118.68</v>
      </c>
      <c r="D3057" s="17">
        <v>8.1000000000000006E-4</v>
      </c>
      <c r="E3057" s="9">
        <f t="shared" si="383"/>
        <v>-2.6195834943694974E-2</v>
      </c>
      <c r="F3057">
        <f t="shared" si="384"/>
        <v>0.97414429943363712</v>
      </c>
      <c r="G3057">
        <f t="shared" si="381"/>
        <v>118.66397928142284</v>
      </c>
      <c r="H3057">
        <f t="shared" si="385"/>
        <v>1.2379655662053402E-2</v>
      </c>
      <c r="I3057" t="str">
        <f t="shared" si="382"/>
        <v>2012</v>
      </c>
      <c r="J3057">
        <f t="shared" si="388"/>
        <v>-7.641295125471717</v>
      </c>
      <c r="K3057">
        <f t="shared" si="386"/>
        <v>-0.70793823883491314</v>
      </c>
      <c r="L3057">
        <f t="shared" si="387"/>
        <v>0</v>
      </c>
    </row>
    <row r="3058" spans="1:12" x14ac:dyDescent="0.3">
      <c r="A3058">
        <v>3057</v>
      </c>
      <c r="B3058" s="16" t="s">
        <v>5018</v>
      </c>
      <c r="C3058" s="17">
        <v>118.78</v>
      </c>
      <c r="D3058" s="17">
        <v>8.1000000000000006E-4</v>
      </c>
      <c r="E3058" s="9">
        <f t="shared" si="383"/>
        <v>8.422471650929833E-4</v>
      </c>
      <c r="F3058">
        <f t="shared" si="384"/>
        <v>1.0008426019548364</v>
      </c>
      <c r="G3058">
        <f t="shared" si="381"/>
        <v>118.76396578233405</v>
      </c>
      <c r="H3058">
        <f t="shared" si="385"/>
        <v>1.2377180171615005E-2</v>
      </c>
      <c r="I3058" t="str">
        <f t="shared" si="382"/>
        <v>2012</v>
      </c>
      <c r="J3058">
        <f t="shared" si="388"/>
        <v>-7.6462044211886839</v>
      </c>
      <c r="K3058">
        <f t="shared" si="386"/>
        <v>-0.80792473974612733</v>
      </c>
      <c r="L3058">
        <f t="shared" si="387"/>
        <v>0</v>
      </c>
    </row>
    <row r="3059" spans="1:12" x14ac:dyDescent="0.3">
      <c r="A3059">
        <v>3058</v>
      </c>
      <c r="B3059" s="16" t="s">
        <v>5016</v>
      </c>
      <c r="C3059" s="17">
        <v>117.97</v>
      </c>
      <c r="D3059" s="17">
        <v>7.0999999999999991E-4</v>
      </c>
      <c r="E3059" s="9">
        <f t="shared" si="383"/>
        <v>-6.8426877339630952E-3</v>
      </c>
      <c r="F3059">
        <f t="shared" si="384"/>
        <v>0.99318067014648925</v>
      </c>
      <c r="G3059">
        <f t="shared" si="381"/>
        <v>117.95604104258793</v>
      </c>
      <c r="H3059">
        <f t="shared" si="385"/>
        <v>1.2162680299680401E-2</v>
      </c>
      <c r="I3059" t="str">
        <f t="shared" si="382"/>
        <v>2012</v>
      </c>
      <c r="J3059">
        <f t="shared" si="388"/>
        <v>-7.462579655474058</v>
      </c>
      <c r="K3059">
        <f t="shared" si="386"/>
        <v>2.9996450210035164E-2</v>
      </c>
      <c r="L3059">
        <f t="shared" si="387"/>
        <v>0</v>
      </c>
    </row>
    <row r="3060" spans="1:12" x14ac:dyDescent="0.3">
      <c r="A3060">
        <v>3059</v>
      </c>
      <c r="B3060" s="16" t="s">
        <v>5014</v>
      </c>
      <c r="C3060" s="17">
        <v>118</v>
      </c>
      <c r="D3060" s="17">
        <v>7.0999999999999991E-4</v>
      </c>
      <c r="E3060" s="9">
        <f t="shared" si="383"/>
        <v>2.5426961191376814E-4</v>
      </c>
      <c r="F3060">
        <f t="shared" si="384"/>
        <v>1.0002543019411716</v>
      </c>
      <c r="G3060">
        <f t="shared" si="381"/>
        <v>117.98603749279796</v>
      </c>
      <c r="H3060">
        <f t="shared" si="385"/>
        <v>1.1655404473264597E-2</v>
      </c>
      <c r="I3060" t="str">
        <f t="shared" si="382"/>
        <v>2012</v>
      </c>
      <c r="J3060">
        <f t="shared" si="388"/>
        <v>-7.1531521984558681</v>
      </c>
      <c r="K3060">
        <f t="shared" si="386"/>
        <v>-1.921320353320894</v>
      </c>
      <c r="L3060">
        <f t="shared" si="387"/>
        <v>0</v>
      </c>
    </row>
    <row r="3061" spans="1:12" x14ac:dyDescent="0.3">
      <c r="A3061">
        <v>3060</v>
      </c>
      <c r="B3061" s="16" t="s">
        <v>5012</v>
      </c>
      <c r="C3061" s="17">
        <v>118.76</v>
      </c>
      <c r="D3061" s="17">
        <v>7.3999999999999999E-4</v>
      </c>
      <c r="E3061" s="9">
        <f t="shared" si="383"/>
        <v>6.4200254298943027E-3</v>
      </c>
      <c r="F3061">
        <f t="shared" si="384"/>
        <v>1.0064406779661017</v>
      </c>
      <c r="G3061">
        <f t="shared" si="381"/>
        <v>118.74535383653198</v>
      </c>
      <c r="H3061">
        <f t="shared" si="385"/>
        <v>1.1528551364033567E-2</v>
      </c>
      <c r="I3061" t="str">
        <f t="shared" si="382"/>
        <v>2012</v>
      </c>
      <c r="J3061">
        <f t="shared" si="388"/>
        <v>-7.1208340610836824</v>
      </c>
      <c r="K3061">
        <f t="shared" si="386"/>
        <v>-5.5793118424372494</v>
      </c>
      <c r="L3061">
        <f t="shared" si="387"/>
        <v>0</v>
      </c>
    </row>
    <row r="3062" spans="1:12" x14ac:dyDescent="0.3">
      <c r="A3062">
        <v>3061</v>
      </c>
      <c r="B3062" s="16" t="s">
        <v>5010</v>
      </c>
      <c r="C3062" s="17">
        <v>118.71</v>
      </c>
      <c r="D3062" s="17">
        <v>8.1000000000000006E-4</v>
      </c>
      <c r="E3062" s="9">
        <f t="shared" si="383"/>
        <v>-4.2110583011657987E-4</v>
      </c>
      <c r="F3062">
        <f t="shared" si="384"/>
        <v>0.99957898282249902</v>
      </c>
      <c r="G3062">
        <f t="shared" si="381"/>
        <v>118.6939752316962</v>
      </c>
      <c r="H3062">
        <f t="shared" si="385"/>
        <v>1.1474249162564518E-2</v>
      </c>
      <c r="I3062" t="str">
        <f t="shared" si="382"/>
        <v>2012</v>
      </c>
      <c r="J3062">
        <f t="shared" si="388"/>
        <v>-7.0842267277939932</v>
      </c>
      <c r="K3062">
        <f t="shared" si="386"/>
        <v>-5.5522679529947254</v>
      </c>
      <c r="L3062">
        <f t="shared" si="387"/>
        <v>0</v>
      </c>
    </row>
    <row r="3063" spans="1:12" x14ac:dyDescent="0.3">
      <c r="A3063">
        <v>3062</v>
      </c>
      <c r="B3063" s="16" t="s">
        <v>5009</v>
      </c>
      <c r="C3063" s="17">
        <v>118.16</v>
      </c>
      <c r="D3063" s="17">
        <v>8.8999999999999995E-4</v>
      </c>
      <c r="E3063" s="9">
        <f t="shared" si="383"/>
        <v>-4.6439058423182276E-3</v>
      </c>
      <c r="F3063">
        <f t="shared" si="384"/>
        <v>0.9953668604161402</v>
      </c>
      <c r="G3063">
        <f t="shared" si="381"/>
        <v>118.14247423319317</v>
      </c>
      <c r="H3063">
        <f t="shared" si="385"/>
        <v>1.1470340709169136E-2</v>
      </c>
      <c r="I3063" t="str">
        <f t="shared" si="382"/>
        <v>2012</v>
      </c>
      <c r="J3063">
        <f t="shared" si="388"/>
        <v>-7.0489086228754338</v>
      </c>
      <c r="K3063">
        <f t="shared" si="386"/>
        <v>-5.4306974434439752</v>
      </c>
      <c r="L3063">
        <f t="shared" si="387"/>
        <v>0</v>
      </c>
    </row>
    <row r="3064" spans="1:12" x14ac:dyDescent="0.3">
      <c r="A3064">
        <v>3063</v>
      </c>
      <c r="B3064" s="16" t="s">
        <v>5007</v>
      </c>
      <c r="C3064" s="17">
        <v>119.12</v>
      </c>
      <c r="D3064" s="17">
        <v>9.1E-4</v>
      </c>
      <c r="E3064" s="9">
        <f t="shared" si="383"/>
        <v>8.0917501526292356E-3</v>
      </c>
      <c r="F3064">
        <f t="shared" si="384"/>
        <v>1.008124576844956</v>
      </c>
      <c r="G3064">
        <f t="shared" si="381"/>
        <v>119.10193483664285</v>
      </c>
      <c r="H3064">
        <f t="shared" si="385"/>
        <v>1.1501555765949615E-2</v>
      </c>
      <c r="I3064" t="str">
        <f t="shared" si="382"/>
        <v>2012</v>
      </c>
      <c r="J3064">
        <f t="shared" si="388"/>
        <v>-7.125492820375376</v>
      </c>
      <c r="K3064">
        <f t="shared" si="386"/>
        <v>-6.3901580468936601</v>
      </c>
      <c r="L3064">
        <f t="shared" si="387"/>
        <v>0</v>
      </c>
    </row>
    <row r="3065" spans="1:12" x14ac:dyDescent="0.3">
      <c r="A3065">
        <v>3064</v>
      </c>
      <c r="B3065" s="16" t="s">
        <v>5006</v>
      </c>
      <c r="C3065" s="17">
        <v>119.92</v>
      </c>
      <c r="D3065" s="17">
        <v>9.1E-4</v>
      </c>
      <c r="E3065" s="9">
        <f t="shared" si="383"/>
        <v>6.693465418588799E-3</v>
      </c>
      <c r="F3065">
        <f t="shared" si="384"/>
        <v>1.0067159167226327</v>
      </c>
      <c r="G3065">
        <f t="shared" si="381"/>
        <v>119.90181351251016</v>
      </c>
      <c r="H3065">
        <f t="shared" si="385"/>
        <v>1.1502692433295389E-2</v>
      </c>
      <c r="I3065" t="str">
        <f t="shared" si="382"/>
        <v>2012</v>
      </c>
      <c r="J3065">
        <f t="shared" si="388"/>
        <v>-7.1740559590620743</v>
      </c>
      <c r="K3065">
        <f t="shared" si="386"/>
        <v>-7.1900367227609649</v>
      </c>
      <c r="L3065">
        <f t="shared" si="387"/>
        <v>1</v>
      </c>
    </row>
    <row r="3066" spans="1:12" x14ac:dyDescent="0.3">
      <c r="A3066">
        <v>3065</v>
      </c>
      <c r="B3066" s="16" t="s">
        <v>5004</v>
      </c>
      <c r="C3066" s="17">
        <v>119.83</v>
      </c>
      <c r="D3066" s="17">
        <v>9.1E-4</v>
      </c>
      <c r="E3066" s="9">
        <f t="shared" si="383"/>
        <v>-7.5078209991704542E-4</v>
      </c>
      <c r="F3066">
        <f t="shared" si="384"/>
        <v>0.99924949966644427</v>
      </c>
      <c r="G3066">
        <f t="shared" si="381"/>
        <v>119.81182716147508</v>
      </c>
      <c r="H3066">
        <f t="shared" si="385"/>
        <v>1.1345022681125876E-2</v>
      </c>
      <c r="I3066" t="str">
        <f t="shared" si="382"/>
        <v>2012</v>
      </c>
      <c r="J3066">
        <f t="shared" si="388"/>
        <v>-7.0704093802485053</v>
      </c>
      <c r="K3066">
        <f t="shared" si="386"/>
        <v>-7.5694131838673542</v>
      </c>
      <c r="L3066">
        <f t="shared" si="387"/>
        <v>1</v>
      </c>
    </row>
    <row r="3067" spans="1:12" x14ac:dyDescent="0.3">
      <c r="A3067">
        <v>3066</v>
      </c>
      <c r="B3067" s="16" t="s">
        <v>5002</v>
      </c>
      <c r="C3067" s="17">
        <v>119.47</v>
      </c>
      <c r="D3067" s="17">
        <v>9.7000000000000005E-4</v>
      </c>
      <c r="E3067" s="9">
        <f t="shared" si="383"/>
        <v>-3.0087778652928051E-3</v>
      </c>
      <c r="F3067">
        <f t="shared" si="384"/>
        <v>0.99699574397062507</v>
      </c>
      <c r="G3067">
        <f t="shared" si="381"/>
        <v>119.4506872444898</v>
      </c>
      <c r="H3067">
        <f t="shared" si="385"/>
        <v>1.0756036311529032E-2</v>
      </c>
      <c r="I3067" t="str">
        <f t="shared" si="382"/>
        <v>2012</v>
      </c>
      <c r="J3067">
        <f t="shared" si="388"/>
        <v>-6.6831377552766877</v>
      </c>
      <c r="K3067">
        <f t="shared" si="386"/>
        <v>-7.8990947758267112</v>
      </c>
      <c r="L3067">
        <f t="shared" si="387"/>
        <v>1</v>
      </c>
    </row>
    <row r="3068" spans="1:12" x14ac:dyDescent="0.3">
      <c r="A3068">
        <v>3067</v>
      </c>
      <c r="B3068" s="16" t="s">
        <v>5000</v>
      </c>
      <c r="C3068" s="17">
        <v>119.66</v>
      </c>
      <c r="D3068" s="17">
        <v>9.1E-4</v>
      </c>
      <c r="E3068" s="9">
        <f t="shared" si="383"/>
        <v>1.5890941327532508E-3</v>
      </c>
      <c r="F3068">
        <f t="shared" si="384"/>
        <v>1.0015903574119025</v>
      </c>
      <c r="G3068">
        <f t="shared" si="381"/>
        <v>119.64185294285328</v>
      </c>
      <c r="H3068">
        <f t="shared" si="385"/>
        <v>1.07719296536799E-2</v>
      </c>
      <c r="I3068" t="str">
        <f t="shared" si="382"/>
        <v>2012</v>
      </c>
      <c r="J3068">
        <f t="shared" si="388"/>
        <v>-6.7037242176957799</v>
      </c>
      <c r="K3068">
        <f t="shared" si="386"/>
        <v>-8.0902604741901882</v>
      </c>
      <c r="L3068">
        <f t="shared" si="387"/>
        <v>1</v>
      </c>
    </row>
    <row r="3069" spans="1:12" x14ac:dyDescent="0.3">
      <c r="A3069">
        <v>3068</v>
      </c>
      <c r="B3069" s="16" t="s">
        <v>4999</v>
      </c>
      <c r="C3069" s="17">
        <v>118.2</v>
      </c>
      <c r="D3069" s="17">
        <v>8.1000000000000006E-4</v>
      </c>
      <c r="E3069" s="9">
        <f t="shared" si="383"/>
        <v>-1.2276282989887876E-2</v>
      </c>
      <c r="F3069">
        <f t="shared" si="384"/>
        <v>0.9877987631622932</v>
      </c>
      <c r="G3069">
        <f t="shared" si="381"/>
        <v>118.18404407704904</v>
      </c>
      <c r="H3069">
        <f t="shared" si="385"/>
        <v>1.0756176897571506E-2</v>
      </c>
      <c r="I3069" t="str">
        <f t="shared" si="382"/>
        <v>2012</v>
      </c>
      <c r="J3069">
        <f t="shared" si="388"/>
        <v>-6.612356854668322</v>
      </c>
      <c r="K3069">
        <f t="shared" si="386"/>
        <v>-6.6324516083859493</v>
      </c>
      <c r="L3069">
        <f t="shared" si="387"/>
        <v>1</v>
      </c>
    </row>
    <row r="3070" spans="1:12" x14ac:dyDescent="0.3">
      <c r="A3070">
        <v>3069</v>
      </c>
      <c r="B3070" s="16" t="s">
        <v>4997</v>
      </c>
      <c r="C3070" s="17">
        <v>116.08</v>
      </c>
      <c r="D3070" s="17">
        <v>7.9000000000000001E-4</v>
      </c>
      <c r="E3070" s="9">
        <f t="shared" si="383"/>
        <v>-1.8098496396065502E-2</v>
      </c>
      <c r="F3070">
        <f t="shared" si="384"/>
        <v>0.98206429780033833</v>
      </c>
      <c r="G3070">
        <f t="shared" si="381"/>
        <v>116.06471713947707</v>
      </c>
      <c r="H3070">
        <f t="shared" si="385"/>
        <v>1.1156458593651251E-2</v>
      </c>
      <c r="I3070" t="str">
        <f t="shared" si="382"/>
        <v>2012</v>
      </c>
      <c r="J3070">
        <f t="shared" si="388"/>
        <v>-6.7354416145068559</v>
      </c>
      <c r="K3070">
        <f t="shared" si="386"/>
        <v>-8.5920932848674738</v>
      </c>
      <c r="L3070">
        <f t="shared" si="387"/>
        <v>1</v>
      </c>
    </row>
    <row r="3071" spans="1:12" x14ac:dyDescent="0.3">
      <c r="A3071">
        <v>3070</v>
      </c>
      <c r="B3071" s="16" t="s">
        <v>4995</v>
      </c>
      <c r="C3071" s="17">
        <v>113.18</v>
      </c>
      <c r="D3071" s="17">
        <v>7.3999999999999999E-4</v>
      </c>
      <c r="E3071" s="9">
        <f t="shared" si="383"/>
        <v>-2.5300136861554592E-2</v>
      </c>
      <c r="F3071">
        <f t="shared" si="384"/>
        <v>0.97501722949689873</v>
      </c>
      <c r="G3071">
        <f t="shared" si="381"/>
        <v>113.16604199409473</v>
      </c>
      <c r="H3071">
        <f t="shared" si="385"/>
        <v>1.1877863964011774E-2</v>
      </c>
      <c r="I3071" t="str">
        <f t="shared" si="382"/>
        <v>2012</v>
      </c>
      <c r="J3071">
        <f t="shared" si="388"/>
        <v>-6.9918801329617439</v>
      </c>
      <c r="K3071">
        <f t="shared" si="386"/>
        <v>-6.0405049178254018</v>
      </c>
      <c r="L3071">
        <f t="shared" si="387"/>
        <v>0</v>
      </c>
    </row>
    <row r="3072" spans="1:12" x14ac:dyDescent="0.3">
      <c r="A3072">
        <v>3071</v>
      </c>
      <c r="B3072" s="16" t="s">
        <v>4993</v>
      </c>
      <c r="C3072" s="17">
        <v>113.16</v>
      </c>
      <c r="D3072" s="17">
        <v>9.7000000000000005E-4</v>
      </c>
      <c r="E3072" s="9">
        <f t="shared" si="383"/>
        <v>-1.7672528101139886E-4</v>
      </c>
      <c r="F3072">
        <f t="shared" si="384"/>
        <v>0.99982329033398121</v>
      </c>
      <c r="G3072">
        <f t="shared" si="381"/>
        <v>113.14170727870147</v>
      </c>
      <c r="H3072">
        <f t="shared" si="385"/>
        <v>1.1348042226306587E-2</v>
      </c>
      <c r="I3072" t="str">
        <f t="shared" si="382"/>
        <v>2012</v>
      </c>
      <c r="J3072">
        <f t="shared" si="388"/>
        <v>-6.6785652219974576</v>
      </c>
      <c r="K3072">
        <f t="shared" si="386"/>
        <v>-6.0161702024321499</v>
      </c>
      <c r="L3072">
        <f t="shared" si="387"/>
        <v>0</v>
      </c>
    </row>
    <row r="3073" spans="1:12" x14ac:dyDescent="0.3">
      <c r="A3073">
        <v>3072</v>
      </c>
      <c r="B3073" s="16" t="s">
        <v>4991</v>
      </c>
      <c r="C3073" s="17">
        <v>112.73</v>
      </c>
      <c r="D3073" s="17">
        <v>9.7000000000000005E-4</v>
      </c>
      <c r="E3073" s="9">
        <f t="shared" si="383"/>
        <v>-3.8071673769264586E-3</v>
      </c>
      <c r="F3073">
        <f t="shared" si="384"/>
        <v>0.99620007069635919</v>
      </c>
      <c r="G3073">
        <f t="shared" si="381"/>
        <v>112.71177678974919</v>
      </c>
      <c r="H3073">
        <f t="shared" si="385"/>
        <v>1.1259373179704801E-2</v>
      </c>
      <c r="I3073" t="str">
        <f t="shared" si="382"/>
        <v>2012</v>
      </c>
      <c r="J3073">
        <f t="shared" si="388"/>
        <v>-6.6012018126790331</v>
      </c>
      <c r="K3073">
        <f t="shared" si="386"/>
        <v>-5.5862397134798698</v>
      </c>
      <c r="L3073">
        <f t="shared" si="387"/>
        <v>0</v>
      </c>
    </row>
    <row r="3074" spans="1:12" x14ac:dyDescent="0.3">
      <c r="A3074">
        <v>3073</v>
      </c>
      <c r="B3074" s="16" t="s">
        <v>4989</v>
      </c>
      <c r="C3074" s="17">
        <v>113.2</v>
      </c>
      <c r="D3074" s="17">
        <v>9.3999999999999997E-4</v>
      </c>
      <c r="E3074" s="9">
        <f t="shared" si="383"/>
        <v>4.1605867126426619E-3</v>
      </c>
      <c r="F3074">
        <f t="shared" si="384"/>
        <v>1.0041692539696621</v>
      </c>
      <c r="G3074">
        <f t="shared" si="381"/>
        <v>113.18226672247636</v>
      </c>
      <c r="H3074">
        <f t="shared" si="385"/>
        <v>1.1338917716287381E-2</v>
      </c>
      <c r="I3074" t="str">
        <f t="shared" si="382"/>
        <v>2012</v>
      </c>
      <c r="J3074">
        <f t="shared" si="388"/>
        <v>-6.6755874838645717</v>
      </c>
      <c r="K3074">
        <f t="shared" si="386"/>
        <v>-7.6373959048590478</v>
      </c>
      <c r="L3074">
        <f t="shared" si="387"/>
        <v>1</v>
      </c>
    </row>
    <row r="3075" spans="1:12" x14ac:dyDescent="0.3">
      <c r="A3075">
        <v>3074</v>
      </c>
      <c r="B3075" s="16" t="s">
        <v>4987</v>
      </c>
      <c r="C3075" s="17">
        <v>112.73</v>
      </c>
      <c r="D3075" s="17">
        <v>9.7000000000000005E-4</v>
      </c>
      <c r="E3075" s="9">
        <f t="shared" si="383"/>
        <v>-4.1605867126425925E-3</v>
      </c>
      <c r="F3075">
        <f t="shared" si="384"/>
        <v>0.99584805653710251</v>
      </c>
      <c r="G3075">
        <f t="shared" ref="G3075:G3138" si="389">C3075*EXP(-2/12*D3075)</f>
        <v>112.71177678974919</v>
      </c>
      <c r="H3075">
        <f t="shared" si="385"/>
        <v>1.1248993713474195E-2</v>
      </c>
      <c r="I3075" t="str">
        <f t="shared" ref="I3075:I3138" si="390">MID(B3075,7,4)</f>
        <v>2012</v>
      </c>
      <c r="J3075">
        <f t="shared" si="388"/>
        <v>-6.5951164871282622</v>
      </c>
      <c r="K3075">
        <f t="shared" si="386"/>
        <v>-7.166905972131886</v>
      </c>
      <c r="L3075">
        <f t="shared" si="387"/>
        <v>1</v>
      </c>
    </row>
    <row r="3076" spans="1:12" x14ac:dyDescent="0.3">
      <c r="A3076">
        <v>3075</v>
      </c>
      <c r="B3076" s="16" t="s">
        <v>4985</v>
      </c>
      <c r="C3076" s="17">
        <v>112.26</v>
      </c>
      <c r="D3076" s="17">
        <v>9.3999999999999997E-4</v>
      </c>
      <c r="E3076" s="9">
        <f t="shared" ref="E3076:E3139" si="391">LN(C3076/C3075)</f>
        <v>-4.1779695423867138E-3</v>
      </c>
      <c r="F3076">
        <f t="shared" ref="F3076:F3139" si="392">C3076/C3075</f>
        <v>0.99583074603033794</v>
      </c>
      <c r="G3076">
        <f t="shared" si="389"/>
        <v>112.24241397760773</v>
      </c>
      <c r="H3076">
        <f t="shared" si="385"/>
        <v>1.1053223248447158E-2</v>
      </c>
      <c r="I3076" t="str">
        <f t="shared" si="390"/>
        <v>2012</v>
      </c>
      <c r="J3076">
        <f t="shared" si="388"/>
        <v>-6.453353283189351</v>
      </c>
      <c r="K3076">
        <f t="shared" si="386"/>
        <v>-6.6975431599904169</v>
      </c>
      <c r="L3076">
        <f t="shared" si="387"/>
        <v>1</v>
      </c>
    </row>
    <row r="3077" spans="1:12" x14ac:dyDescent="0.3">
      <c r="A3077">
        <v>3076</v>
      </c>
      <c r="B3077" s="16" t="s">
        <v>4983</v>
      </c>
      <c r="C3077" s="17">
        <v>111.57</v>
      </c>
      <c r="D3077" s="17">
        <v>9.8999999999999999E-4</v>
      </c>
      <c r="E3077" s="9">
        <f t="shared" si="391"/>
        <v>-6.1654129089650346E-3</v>
      </c>
      <c r="F3077">
        <f t="shared" si="392"/>
        <v>0.99385355424906452</v>
      </c>
      <c r="G3077">
        <f t="shared" si="389"/>
        <v>111.55159246866309</v>
      </c>
      <c r="H3077">
        <f t="shared" si="385"/>
        <v>1.0990780498882859E-2</v>
      </c>
      <c r="I3077" t="str">
        <f t="shared" si="390"/>
        <v>2012</v>
      </c>
      <c r="J3077">
        <f t="shared" si="388"/>
        <v>-6.3774022342008321</v>
      </c>
      <c r="K3077">
        <f t="shared" si="386"/>
        <v>-6.0067216510457797</v>
      </c>
      <c r="L3077">
        <f t="shared" si="387"/>
        <v>0</v>
      </c>
    </row>
    <row r="3078" spans="1:12" x14ac:dyDescent="0.3">
      <c r="A3078">
        <v>3077</v>
      </c>
      <c r="B3078" s="16" t="s">
        <v>4981</v>
      </c>
      <c r="C3078" s="17">
        <v>112.24</v>
      </c>
      <c r="D3078" s="17">
        <v>9.7000000000000005E-4</v>
      </c>
      <c r="E3078" s="9">
        <f t="shared" si="391"/>
        <v>5.9872391891171899E-3</v>
      </c>
      <c r="F3078">
        <f t="shared" si="392"/>
        <v>1.0060051985300709</v>
      </c>
      <c r="G3078">
        <f t="shared" si="389"/>
        <v>112.22185600001285</v>
      </c>
      <c r="H3078">
        <f t="shared" si="385"/>
        <v>1.0198648279828934E-2</v>
      </c>
      <c r="I3078" t="str">
        <f t="shared" si="390"/>
        <v>2012</v>
      </c>
      <c r="J3078">
        <f t="shared" si="388"/>
        <v>-5.9533245931392935</v>
      </c>
      <c r="K3078">
        <f t="shared" si="386"/>
        <v>-6.6769851823955406</v>
      </c>
      <c r="L3078">
        <f t="shared" si="387"/>
        <v>1</v>
      </c>
    </row>
    <row r="3079" spans="1:12" x14ac:dyDescent="0.3">
      <c r="A3079">
        <v>3078</v>
      </c>
      <c r="B3079" s="16" t="s">
        <v>4979</v>
      </c>
      <c r="C3079" s="17">
        <v>111.71</v>
      </c>
      <c r="D3079" s="17">
        <v>9.7000000000000005E-4</v>
      </c>
      <c r="E3079" s="9">
        <f t="shared" si="391"/>
        <v>-4.7332082114485158E-3</v>
      </c>
      <c r="F3079">
        <f t="shared" si="392"/>
        <v>0.99527797576621524</v>
      </c>
      <c r="G3079">
        <f t="shared" si="389"/>
        <v>111.69194167642048</v>
      </c>
      <c r="H3079">
        <f t="shared" si="385"/>
        <v>1.0199213947116833E-2</v>
      </c>
      <c r="I3079" t="str">
        <f t="shared" si="390"/>
        <v>2012</v>
      </c>
      <c r="J3079">
        <f t="shared" si="388"/>
        <v>-5.9255414916403257</v>
      </c>
      <c r="K3079">
        <f t="shared" si="386"/>
        <v>-8.2341849020153575</v>
      </c>
      <c r="L3079">
        <f t="shared" si="387"/>
        <v>1</v>
      </c>
    </row>
    <row r="3080" spans="1:12" x14ac:dyDescent="0.3">
      <c r="A3080">
        <v>3079</v>
      </c>
      <c r="B3080" s="16" t="s">
        <v>4977</v>
      </c>
      <c r="C3080" s="17">
        <v>107.49</v>
      </c>
      <c r="D3080" s="17">
        <v>9.7000000000000005E-4</v>
      </c>
      <c r="E3080" s="9">
        <f t="shared" si="391"/>
        <v>-3.8508407597784802E-2</v>
      </c>
      <c r="F3080">
        <f t="shared" si="392"/>
        <v>0.96222361471667717</v>
      </c>
      <c r="G3080">
        <f t="shared" si="389"/>
        <v>107.47262385460959</v>
      </c>
      <c r="H3080">
        <f t="shared" si="385"/>
        <v>1.1653777552879902E-2</v>
      </c>
      <c r="I3080" t="str">
        <f t="shared" si="390"/>
        <v>2012</v>
      </c>
      <c r="J3080">
        <f t="shared" si="388"/>
        <v>-6.5148448358606688</v>
      </c>
      <c r="K3080">
        <f t="shared" si="386"/>
        <v>-5.6146777580729008</v>
      </c>
      <c r="L3080">
        <f t="shared" si="387"/>
        <v>0</v>
      </c>
    </row>
    <row r="3081" spans="1:12" x14ac:dyDescent="0.3">
      <c r="A3081">
        <v>3080</v>
      </c>
      <c r="B3081" s="16" t="s">
        <v>4976</v>
      </c>
      <c r="C3081" s="17">
        <v>107.14</v>
      </c>
      <c r="D3081" s="17">
        <v>8.1000000000000006E-4</v>
      </c>
      <c r="E3081" s="9">
        <f t="shared" si="391"/>
        <v>-3.2614295321577724E-3</v>
      </c>
      <c r="F3081">
        <f t="shared" si="392"/>
        <v>0.9967438831519212</v>
      </c>
      <c r="G3081">
        <f t="shared" si="389"/>
        <v>107.12553707626932</v>
      </c>
      <c r="H3081">
        <f t="shared" si="385"/>
        <v>1.138798075708787E-2</v>
      </c>
      <c r="I3081" t="str">
        <f t="shared" si="390"/>
        <v>2012</v>
      </c>
      <c r="J3081">
        <f t="shared" si="388"/>
        <v>-6.3456956313319424</v>
      </c>
      <c r="K3081">
        <f t="shared" si="386"/>
        <v>-8.7068558754258873</v>
      </c>
      <c r="L3081">
        <f t="shared" si="387"/>
        <v>1</v>
      </c>
    </row>
    <row r="3082" spans="1:12" x14ac:dyDescent="0.3">
      <c r="A3082">
        <v>3081</v>
      </c>
      <c r="B3082" s="16" t="s">
        <v>4974</v>
      </c>
      <c r="C3082" s="17">
        <v>108.81</v>
      </c>
      <c r="D3082" s="17">
        <v>8.5999999999999998E-4</v>
      </c>
      <c r="E3082" s="9">
        <f t="shared" si="391"/>
        <v>1.5466851510106454E-2</v>
      </c>
      <c r="F3082">
        <f t="shared" si="392"/>
        <v>1.0155870823221953</v>
      </c>
      <c r="G3082">
        <f t="shared" si="389"/>
        <v>108.7944050176671</v>
      </c>
      <c r="H3082">
        <f t="shared" si="385"/>
        <v>1.1963422672953049E-2</v>
      </c>
      <c r="I3082" t="str">
        <f t="shared" si="390"/>
        <v>2012</v>
      </c>
      <c r="J3082">
        <f t="shared" si="388"/>
        <v>-6.7702001618430145</v>
      </c>
      <c r="K3082">
        <f t="shared" si="386"/>
        <v>-10.375723816823665</v>
      </c>
      <c r="L3082">
        <f t="shared" si="387"/>
        <v>1</v>
      </c>
    </row>
    <row r="3083" spans="1:12" x14ac:dyDescent="0.3">
      <c r="A3083">
        <v>3082</v>
      </c>
      <c r="B3083" s="16" t="s">
        <v>4972</v>
      </c>
      <c r="C3083" s="17">
        <v>108.41</v>
      </c>
      <c r="D3083" s="17">
        <v>9.1E-4</v>
      </c>
      <c r="E3083" s="9">
        <f t="shared" si="391"/>
        <v>-3.682906289720378E-3</v>
      </c>
      <c r="F3083">
        <f t="shared" si="392"/>
        <v>0.99632386729160916</v>
      </c>
      <c r="G3083">
        <f t="shared" si="389"/>
        <v>108.3935590634692</v>
      </c>
      <c r="H3083">
        <f t="shared" si="385"/>
        <v>1.1412106100185986E-2</v>
      </c>
      <c r="I3083" t="str">
        <f t="shared" si="390"/>
        <v>2012</v>
      </c>
      <c r="J3083">
        <f t="shared" si="388"/>
        <v>-6.4344106976170616</v>
      </c>
      <c r="K3083">
        <f t="shared" si="386"/>
        <v>-9.9748778626257604</v>
      </c>
      <c r="L3083">
        <f t="shared" si="387"/>
        <v>1</v>
      </c>
    </row>
    <row r="3084" spans="1:12" x14ac:dyDescent="0.3">
      <c r="A3084">
        <v>3083</v>
      </c>
      <c r="B3084" s="16" t="s">
        <v>4970</v>
      </c>
      <c r="C3084" s="17">
        <v>105.56</v>
      </c>
      <c r="D3084" s="17">
        <v>8.5999999999999998E-4</v>
      </c>
      <c r="E3084" s="9">
        <f t="shared" si="391"/>
        <v>-2.6640824038077038E-2</v>
      </c>
      <c r="F3084">
        <f t="shared" si="392"/>
        <v>0.9737109122774652</v>
      </c>
      <c r="G3084">
        <f t="shared" si="389"/>
        <v>105.54487081761731</v>
      </c>
      <c r="H3084">
        <f t="shared" si="385"/>
        <v>1.2115326985556261E-2</v>
      </c>
      <c r="I3084" t="str">
        <f t="shared" si="390"/>
        <v>2012</v>
      </c>
      <c r="J3084">
        <f t="shared" si="388"/>
        <v>-6.6513801996880231</v>
      </c>
      <c r="K3084">
        <f t="shared" si="386"/>
        <v>-7.1261896167738712</v>
      </c>
      <c r="L3084">
        <f t="shared" si="387"/>
        <v>1</v>
      </c>
    </row>
    <row r="3085" spans="1:12" x14ac:dyDescent="0.3">
      <c r="A3085">
        <v>3084</v>
      </c>
      <c r="B3085" s="16" t="s">
        <v>4968</v>
      </c>
      <c r="C3085" s="17">
        <v>106.55</v>
      </c>
      <c r="D3085" s="17">
        <v>9.7000000000000005E-4</v>
      </c>
      <c r="E3085" s="9">
        <f t="shared" si="391"/>
        <v>9.3348469095027708E-3</v>
      </c>
      <c r="F3085">
        <f t="shared" si="392"/>
        <v>1.0093785524820007</v>
      </c>
      <c r="G3085">
        <f t="shared" si="389"/>
        <v>106.53277580899295</v>
      </c>
      <c r="H3085">
        <f t="shared" si="385"/>
        <v>1.1969382849609762E-2</v>
      </c>
      <c r="I3085" t="str">
        <f t="shared" si="390"/>
        <v>2012</v>
      </c>
      <c r="J3085">
        <f t="shared" si="388"/>
        <v>-6.6327633460230286</v>
      </c>
      <c r="K3085">
        <f t="shared" si="386"/>
        <v>-8.1140946081495144</v>
      </c>
      <c r="L3085">
        <f t="shared" si="387"/>
        <v>1</v>
      </c>
    </row>
    <row r="3086" spans="1:12" x14ac:dyDescent="0.3">
      <c r="A3086">
        <v>3085</v>
      </c>
      <c r="B3086" s="16" t="s">
        <v>4966</v>
      </c>
      <c r="C3086" s="17">
        <v>106.83</v>
      </c>
      <c r="D3086" s="17">
        <v>8.5999999999999998E-4</v>
      </c>
      <c r="E3086" s="9">
        <f t="shared" si="391"/>
        <v>2.6244274131699569E-3</v>
      </c>
      <c r="F3086">
        <f t="shared" si="392"/>
        <v>1.0026278742374473</v>
      </c>
      <c r="G3086">
        <f t="shared" si="389"/>
        <v>106.81468879732907</v>
      </c>
      <c r="H3086">
        <f t="shared" si="385"/>
        <v>1.1998677591401432E-2</v>
      </c>
      <c r="I3086" t="str">
        <f t="shared" si="390"/>
        <v>2012</v>
      </c>
      <c r="J3086">
        <f t="shared" si="388"/>
        <v>-6.6665918027426869</v>
      </c>
      <c r="K3086">
        <f t="shared" si="386"/>
        <v>-8.3960075964856316</v>
      </c>
      <c r="L3086">
        <f t="shared" si="387"/>
        <v>1</v>
      </c>
    </row>
    <row r="3087" spans="1:12" x14ac:dyDescent="0.3">
      <c r="A3087">
        <v>3086</v>
      </c>
      <c r="B3087" s="16" t="s">
        <v>4964</v>
      </c>
      <c r="C3087" s="17">
        <v>107.11</v>
      </c>
      <c r="D3087" s="17">
        <v>8.5999999999999998E-4</v>
      </c>
      <c r="E3087" s="9">
        <f t="shared" si="391"/>
        <v>2.6175578187423343E-3</v>
      </c>
      <c r="F3087">
        <f t="shared" si="392"/>
        <v>1.002620986614247</v>
      </c>
      <c r="G3087">
        <f t="shared" si="389"/>
        <v>107.09464866687182</v>
      </c>
      <c r="H3087">
        <f t="shared" si="385"/>
        <v>1.1326529349114399E-2</v>
      </c>
      <c r="I3087" t="str">
        <f t="shared" si="390"/>
        <v>2012</v>
      </c>
      <c r="J3087">
        <f t="shared" si="388"/>
        <v>-6.3096333846147221</v>
      </c>
      <c r="K3087">
        <f t="shared" si="386"/>
        <v>-9.1095108731260268</v>
      </c>
      <c r="L3087">
        <f t="shared" si="387"/>
        <v>1</v>
      </c>
    </row>
    <row r="3088" spans="1:12" x14ac:dyDescent="0.3">
      <c r="A3088">
        <v>3087</v>
      </c>
      <c r="B3088" s="16" t="s">
        <v>4962</v>
      </c>
      <c r="C3088" s="17">
        <v>106.68</v>
      </c>
      <c r="D3088" s="17">
        <v>8.5999999999999998E-4</v>
      </c>
      <c r="E3088" s="9">
        <f t="shared" si="391"/>
        <v>-4.0226444627247246E-3</v>
      </c>
      <c r="F3088">
        <f t="shared" si="392"/>
        <v>0.99598543553356367</v>
      </c>
      <c r="G3088">
        <f t="shared" si="389"/>
        <v>106.66471029578831</v>
      </c>
      <c r="H3088">
        <f t="shared" si="385"/>
        <v>1.1298204855211545E-2</v>
      </c>
      <c r="I3088" t="str">
        <f t="shared" si="390"/>
        <v>2012</v>
      </c>
      <c r="J3088">
        <f t="shared" si="388"/>
        <v>-6.2685876639874545</v>
      </c>
      <c r="K3088">
        <f t="shared" si="386"/>
        <v>-9.540251452462627</v>
      </c>
      <c r="L3088">
        <f t="shared" si="387"/>
        <v>1</v>
      </c>
    </row>
    <row r="3089" spans="1:12" x14ac:dyDescent="0.3">
      <c r="A3089">
        <v>3088</v>
      </c>
      <c r="B3089" s="16" t="s">
        <v>4960</v>
      </c>
      <c r="C3089" s="17">
        <v>103.47</v>
      </c>
      <c r="D3089" s="17">
        <v>7.0999999999999991E-4</v>
      </c>
      <c r="E3089" s="9">
        <f t="shared" si="391"/>
        <v>-3.0551983696954332E-2</v>
      </c>
      <c r="F3089">
        <f t="shared" si="392"/>
        <v>0.96991001124859388</v>
      </c>
      <c r="G3089">
        <f t="shared" si="389"/>
        <v>103.45775677440513</v>
      </c>
      <c r="H3089">
        <f t="shared" si="385"/>
        <v>1.2317462305257631E-2</v>
      </c>
      <c r="I3089" t="str">
        <f t="shared" si="390"/>
        <v>2012</v>
      </c>
      <c r="J3089">
        <f t="shared" si="388"/>
        <v>-6.6286303362157772</v>
      </c>
      <c r="K3089">
        <f t="shared" si="386"/>
        <v>-6.3432963312074406</v>
      </c>
      <c r="L3089">
        <f t="shared" si="387"/>
        <v>0</v>
      </c>
    </row>
    <row r="3090" spans="1:12" x14ac:dyDescent="0.3">
      <c r="A3090">
        <v>3089</v>
      </c>
      <c r="B3090" s="16" t="s">
        <v>4959</v>
      </c>
      <c r="C3090" s="17">
        <v>101.87</v>
      </c>
      <c r="D3090" s="17">
        <v>7.0999999999999991E-4</v>
      </c>
      <c r="E3090" s="9">
        <f t="shared" si="391"/>
        <v>-1.5584225014884184E-2</v>
      </c>
      <c r="F3090">
        <f t="shared" si="392"/>
        <v>0.9845365806513966</v>
      </c>
      <c r="G3090">
        <f t="shared" si="389"/>
        <v>101.85794609653669</v>
      </c>
      <c r="H3090">
        <f t="shared" si="385"/>
        <v>1.245106024607235E-2</v>
      </c>
      <c r="I3090" t="str">
        <f t="shared" si="390"/>
        <v>2012</v>
      </c>
      <c r="J3090">
        <f t="shared" si="388"/>
        <v>-6.5969128954405756</v>
      </c>
      <c r="K3090">
        <f t="shared" si="386"/>
        <v>-4.8442781052207238</v>
      </c>
      <c r="L3090">
        <f t="shared" si="387"/>
        <v>0</v>
      </c>
    </row>
    <row r="3091" spans="1:12" x14ac:dyDescent="0.3">
      <c r="A3091">
        <v>3090</v>
      </c>
      <c r="B3091" s="16" t="s">
        <v>4957</v>
      </c>
      <c r="C3091" s="17">
        <v>98.43</v>
      </c>
      <c r="D3091" s="17">
        <v>6.9000000000000008E-4</v>
      </c>
      <c r="E3091" s="9">
        <f t="shared" si="391"/>
        <v>-3.4351854960854966E-2</v>
      </c>
      <c r="F3091">
        <f t="shared" si="392"/>
        <v>0.96623147148326305</v>
      </c>
      <c r="G3091">
        <f t="shared" si="389"/>
        <v>98.418681200843437</v>
      </c>
      <c r="H3091">
        <f t="shared" si="385"/>
        <v>1.3364557285831162E-2</v>
      </c>
      <c r="I3091" t="str">
        <f t="shared" si="390"/>
        <v>2012</v>
      </c>
      <c r="J3091">
        <f t="shared" si="388"/>
        <v>-6.8418195983227426</v>
      </c>
      <c r="K3091">
        <f t="shared" si="386"/>
        <v>-1.4050132095274677</v>
      </c>
      <c r="L3091">
        <f t="shared" si="387"/>
        <v>0</v>
      </c>
    </row>
    <row r="3092" spans="1:12" x14ac:dyDescent="0.3">
      <c r="A3092">
        <v>3091</v>
      </c>
      <c r="B3092" s="16" t="s">
        <v>4955</v>
      </c>
      <c r="C3092" s="17">
        <v>98.85</v>
      </c>
      <c r="D3092" s="17">
        <v>8.1000000000000006E-4</v>
      </c>
      <c r="E3092" s="9">
        <f t="shared" si="391"/>
        <v>4.2579139755057425E-3</v>
      </c>
      <c r="F3092">
        <f t="shared" si="392"/>
        <v>1.0042669917708014</v>
      </c>
      <c r="G3092">
        <f t="shared" si="389"/>
        <v>98.836656150730093</v>
      </c>
      <c r="H3092">
        <f t="shared" si="385"/>
        <v>1.346197918292661E-2</v>
      </c>
      <c r="I3092" t="str">
        <f t="shared" si="390"/>
        <v>2012</v>
      </c>
      <c r="J3092">
        <f t="shared" si="388"/>
        <v>-6.9209619110522214</v>
      </c>
      <c r="K3092">
        <f t="shared" si="386"/>
        <v>-2.8021829789443302</v>
      </c>
      <c r="L3092">
        <f t="shared" si="387"/>
        <v>0</v>
      </c>
    </row>
    <row r="3093" spans="1:12" x14ac:dyDescent="0.3">
      <c r="A3093">
        <v>3092</v>
      </c>
      <c r="B3093" s="16" t="s">
        <v>4953</v>
      </c>
      <c r="C3093" s="17">
        <v>98.84</v>
      </c>
      <c r="D3093" s="17">
        <v>8.1000000000000006E-4</v>
      </c>
      <c r="E3093" s="9">
        <f t="shared" si="391"/>
        <v>-1.0116849621653453E-4</v>
      </c>
      <c r="F3093">
        <f t="shared" si="392"/>
        <v>0.99989883662114321</v>
      </c>
      <c r="G3093">
        <f t="shared" si="389"/>
        <v>98.826657500638973</v>
      </c>
      <c r="H3093">
        <f t="shared" si="385"/>
        <v>1.350443571508687E-2</v>
      </c>
      <c r="I3093" t="str">
        <f t="shared" si="390"/>
        <v>2012</v>
      </c>
      <c r="J3093">
        <f t="shared" si="388"/>
        <v>-6.9420869578150715</v>
      </c>
      <c r="K3093">
        <f t="shared" si="386"/>
        <v>-3.0811799993216482</v>
      </c>
      <c r="L3093">
        <f t="shared" si="387"/>
        <v>0</v>
      </c>
    </row>
    <row r="3094" spans="1:12" x14ac:dyDescent="0.3">
      <c r="A3094">
        <v>3093</v>
      </c>
      <c r="B3094" s="16" t="s">
        <v>4951</v>
      </c>
      <c r="C3094" s="17">
        <v>100.64</v>
      </c>
      <c r="D3094" s="17">
        <v>8.5999999999999998E-4</v>
      </c>
      <c r="E3094" s="9">
        <f t="shared" si="391"/>
        <v>1.8047411831721028E-2</v>
      </c>
      <c r="F3094">
        <f t="shared" si="392"/>
        <v>1.018211250505868</v>
      </c>
      <c r="G3094">
        <f t="shared" si="389"/>
        <v>100.62557596708038</v>
      </c>
      <c r="H3094">
        <f t="shared" si="385"/>
        <v>1.3975532376183979E-2</v>
      </c>
      <c r="I3094" t="str">
        <f t="shared" si="390"/>
        <v>2012</v>
      </c>
      <c r="J3094">
        <f t="shared" si="388"/>
        <v>-7.3150321712214925</v>
      </c>
      <c r="K3094">
        <f t="shared" si="386"/>
        <v>-7.94886058166027</v>
      </c>
      <c r="L3094">
        <f t="shared" si="387"/>
        <v>1</v>
      </c>
    </row>
    <row r="3095" spans="1:12" x14ac:dyDescent="0.3">
      <c r="A3095">
        <v>3094</v>
      </c>
      <c r="B3095" s="16" t="s">
        <v>4949</v>
      </c>
      <c r="C3095" s="17">
        <v>99.93</v>
      </c>
      <c r="D3095" s="17">
        <v>8.5999999999999998E-4</v>
      </c>
      <c r="E3095" s="9">
        <f t="shared" si="391"/>
        <v>-7.0798520784323147E-3</v>
      </c>
      <c r="F3095">
        <f t="shared" si="392"/>
        <v>0.99294515103338643</v>
      </c>
      <c r="G3095">
        <f t="shared" si="389"/>
        <v>99.91567772645412</v>
      </c>
      <c r="H3095">
        <f t="shared" si="385"/>
        <v>1.3781988260361866E-2</v>
      </c>
      <c r="I3095" t="str">
        <f t="shared" si="390"/>
        <v>2012</v>
      </c>
      <c r="J3095">
        <f t="shared" si="388"/>
        <v>-7.1628361170484185</v>
      </c>
      <c r="K3095">
        <f t="shared" si="386"/>
        <v>-10.697722963382333</v>
      </c>
      <c r="L3095">
        <f t="shared" si="387"/>
        <v>1</v>
      </c>
    </row>
    <row r="3096" spans="1:12" x14ac:dyDescent="0.3">
      <c r="A3096">
        <v>3095</v>
      </c>
      <c r="B3096" s="16" t="s">
        <v>4947</v>
      </c>
      <c r="C3096" s="17">
        <v>99.47</v>
      </c>
      <c r="D3096" s="17">
        <v>8.4000000000000003E-4</v>
      </c>
      <c r="E3096" s="9">
        <f t="shared" si="391"/>
        <v>-4.6138497093754617E-3</v>
      </c>
      <c r="F3096">
        <f t="shared" si="392"/>
        <v>0.99539677774442104</v>
      </c>
      <c r="G3096">
        <f t="shared" si="389"/>
        <v>99.456075174760514</v>
      </c>
      <c r="H3096">
        <f t="shared" si="385"/>
        <v>1.3748499621821854E-2</v>
      </c>
      <c r="I3096" t="str">
        <f t="shared" si="390"/>
        <v>2012</v>
      </c>
      <c r="J3096">
        <f t="shared" si="388"/>
        <v>-7.1125629535033914</v>
      </c>
      <c r="K3096">
        <f t="shared" si="386"/>
        <v>-10.238120411688726</v>
      </c>
      <c r="L3096">
        <f t="shared" si="387"/>
        <v>1</v>
      </c>
    </row>
    <row r="3097" spans="1:12" x14ac:dyDescent="0.3">
      <c r="A3097">
        <v>3096</v>
      </c>
      <c r="B3097" s="16" t="s">
        <v>4945</v>
      </c>
      <c r="C3097" s="17">
        <v>98</v>
      </c>
      <c r="D3097" s="17">
        <v>9.1E-4</v>
      </c>
      <c r="E3097" s="9">
        <f t="shared" si="391"/>
        <v>-1.4888612493750637E-2</v>
      </c>
      <c r="F3097">
        <f t="shared" si="392"/>
        <v>0.98522167487684731</v>
      </c>
      <c r="G3097">
        <f t="shared" si="389"/>
        <v>97.985137793745793</v>
      </c>
      <c r="H3097">
        <f t="shared" si="385"/>
        <v>1.382407584344721E-2</v>
      </c>
      <c r="I3097" t="str">
        <f t="shared" si="390"/>
        <v>2012</v>
      </c>
      <c r="J3097">
        <f t="shared" si="388"/>
        <v>-7.0458893089341244</v>
      </c>
      <c r="K3097">
        <f t="shared" si="386"/>
        <v>-8.7671830306740048</v>
      </c>
      <c r="L3097">
        <f t="shared" si="387"/>
        <v>1</v>
      </c>
    </row>
    <row r="3098" spans="1:12" x14ac:dyDescent="0.3">
      <c r="A3098">
        <v>3097</v>
      </c>
      <c r="B3098" s="16" t="s">
        <v>4943</v>
      </c>
      <c r="C3098" s="17">
        <v>97.14</v>
      </c>
      <c r="D3098" s="17">
        <v>9.6000000000000002E-4</v>
      </c>
      <c r="E3098" s="9">
        <f t="shared" si="391"/>
        <v>-8.8142417529731513E-3</v>
      </c>
      <c r="F3098">
        <f t="shared" si="392"/>
        <v>0.99122448979591837</v>
      </c>
      <c r="G3098">
        <f t="shared" si="389"/>
        <v>97.124458843325684</v>
      </c>
      <c r="H3098">
        <f t="shared" si="385"/>
        <v>1.3741722564076258E-2</v>
      </c>
      <c r="I3098" t="str">
        <f t="shared" si="390"/>
        <v>2012</v>
      </c>
      <c r="J3098">
        <f t="shared" si="388"/>
        <v>-6.9423945013939052</v>
      </c>
      <c r="K3098">
        <f t="shared" si="386"/>
        <v>-7.9065040802538959</v>
      </c>
      <c r="L3098">
        <f t="shared" si="387"/>
        <v>1</v>
      </c>
    </row>
    <row r="3099" spans="1:12" x14ac:dyDescent="0.3">
      <c r="A3099">
        <v>3098</v>
      </c>
      <c r="B3099" s="16" t="s">
        <v>4941</v>
      </c>
      <c r="C3099" s="17">
        <v>97.13</v>
      </c>
      <c r="D3099" s="17">
        <v>9.6000000000000002E-4</v>
      </c>
      <c r="E3099" s="9">
        <f t="shared" si="391"/>
        <v>-1.0294950335966753E-4</v>
      </c>
      <c r="F3099">
        <f t="shared" si="392"/>
        <v>0.9998970557957586</v>
      </c>
      <c r="G3099">
        <f t="shared" si="389"/>
        <v>97.114460443197686</v>
      </c>
      <c r="H3099">
        <f t="shared" si="385"/>
        <v>1.3758743060689823E-2</v>
      </c>
      <c r="I3099" t="str">
        <f t="shared" si="390"/>
        <v>2012</v>
      </c>
      <c r="J3099">
        <f t="shared" si="388"/>
        <v>-6.9502777862620357</v>
      </c>
      <c r="K3099">
        <f t="shared" si="386"/>
        <v>-7.8965056801258982</v>
      </c>
      <c r="L3099">
        <f t="shared" si="387"/>
        <v>1</v>
      </c>
    </row>
    <row r="3100" spans="1:12" x14ac:dyDescent="0.3">
      <c r="A3100">
        <v>3099</v>
      </c>
      <c r="B3100" s="16" t="s">
        <v>4939</v>
      </c>
      <c r="C3100" s="17">
        <v>97.03</v>
      </c>
      <c r="D3100" s="17">
        <v>1.01E-3</v>
      </c>
      <c r="E3100" s="9">
        <f t="shared" si="391"/>
        <v>-1.0300783770310527E-3</v>
      </c>
      <c r="F3100">
        <f t="shared" si="392"/>
        <v>0.99897045197158452</v>
      </c>
      <c r="G3100">
        <f t="shared" si="389"/>
        <v>97.01366799131597</v>
      </c>
      <c r="H3100">
        <f t="shared" si="385"/>
        <v>1.361665070743074E-2</v>
      </c>
      <c r="I3100" t="str">
        <f t="shared" si="390"/>
        <v>2012</v>
      </c>
      <c r="J3100">
        <f t="shared" si="388"/>
        <v>-6.8713603237675729</v>
      </c>
      <c r="K3100">
        <f t="shared" si="386"/>
        <v>-7.7957132282441819</v>
      </c>
      <c r="L3100">
        <f t="shared" si="387"/>
        <v>1</v>
      </c>
    </row>
    <row r="3101" spans="1:12" x14ac:dyDescent="0.3">
      <c r="A3101">
        <v>3100</v>
      </c>
      <c r="B3101" s="16" t="s">
        <v>4937</v>
      </c>
      <c r="C3101" s="17">
        <v>97.61</v>
      </c>
      <c r="D3101" s="17">
        <v>9.1E-4</v>
      </c>
      <c r="E3101" s="9">
        <f t="shared" si="391"/>
        <v>5.9597381496655708E-3</v>
      </c>
      <c r="F3101">
        <f t="shared" si="392"/>
        <v>1.0059775327218385</v>
      </c>
      <c r="G3101">
        <f t="shared" si="389"/>
        <v>97.595196939260475</v>
      </c>
      <c r="H3101">
        <f t="shared" si="385"/>
        <v>1.3278717879499418E-2</v>
      </c>
      <c r="I3101" t="str">
        <f t="shared" si="390"/>
        <v>2012</v>
      </c>
      <c r="J3101">
        <f t="shared" si="388"/>
        <v>-6.7409963088238705</v>
      </c>
      <c r="K3101">
        <f t="shared" si="386"/>
        <v>-8.3772421761886875</v>
      </c>
      <c r="L3101">
        <f t="shared" si="387"/>
        <v>1</v>
      </c>
    </row>
    <row r="3102" spans="1:12" x14ac:dyDescent="0.3">
      <c r="A3102">
        <v>3101</v>
      </c>
      <c r="B3102" s="16" t="s">
        <v>4935</v>
      </c>
      <c r="C3102" s="17">
        <v>96.05</v>
      </c>
      <c r="D3102" s="17">
        <v>9.7000000000000005E-4</v>
      </c>
      <c r="E3102" s="9">
        <f t="shared" si="391"/>
        <v>-1.6111057972308052E-2</v>
      </c>
      <c r="F3102">
        <f t="shared" si="392"/>
        <v>0.98401803093945295</v>
      </c>
      <c r="G3102">
        <f t="shared" si="389"/>
        <v>96.034473171785763</v>
      </c>
      <c r="H3102">
        <f t="shared" si="385"/>
        <v>1.3400024946275478E-2</v>
      </c>
      <c r="I3102" t="str">
        <f t="shared" si="390"/>
        <v>2012</v>
      </c>
      <c r="J3102">
        <f t="shared" si="388"/>
        <v>-6.6937928104321793</v>
      </c>
      <c r="K3102">
        <f t="shared" si="386"/>
        <v>-6.816518408713975</v>
      </c>
      <c r="L3102">
        <f t="shared" si="387"/>
        <v>1</v>
      </c>
    </row>
    <row r="3103" spans="1:12" x14ac:dyDescent="0.3">
      <c r="A3103">
        <v>3102</v>
      </c>
      <c r="B3103" s="16" t="s">
        <v>4933</v>
      </c>
      <c r="C3103" s="17">
        <v>95.76</v>
      </c>
      <c r="D3103" s="17">
        <v>9.1E-4</v>
      </c>
      <c r="E3103" s="9">
        <f t="shared" si="391"/>
        <v>-3.0238279648478498E-3</v>
      </c>
      <c r="F3103">
        <f t="shared" si="392"/>
        <v>0.9969807391983343</v>
      </c>
      <c r="G3103">
        <f t="shared" si="389"/>
        <v>95.745477501317325</v>
      </c>
      <c r="H3103">
        <f t="shared" si="385"/>
        <v>1.3404128292436538E-2</v>
      </c>
      <c r="I3103" t="str">
        <f t="shared" si="390"/>
        <v>2012</v>
      </c>
      <c r="J3103">
        <f t="shared" si="388"/>
        <v>-6.6756928404939222</v>
      </c>
      <c r="K3103">
        <f t="shared" si="386"/>
        <v>-6.527522738245537</v>
      </c>
      <c r="L3103">
        <f t="shared" si="387"/>
        <v>0</v>
      </c>
    </row>
    <row r="3104" spans="1:12" x14ac:dyDescent="0.3">
      <c r="A3104">
        <v>3103</v>
      </c>
      <c r="B3104" s="16" t="s">
        <v>4931</v>
      </c>
      <c r="C3104" s="17">
        <v>92.69</v>
      </c>
      <c r="D3104" s="17">
        <v>8.5999999999999998E-4</v>
      </c>
      <c r="E3104" s="9">
        <f t="shared" si="391"/>
        <v>-3.2584469361976509E-2</v>
      </c>
      <c r="F3104">
        <f t="shared" si="392"/>
        <v>0.9679406850459481</v>
      </c>
      <c r="G3104">
        <f t="shared" si="389"/>
        <v>92.67671538542011</v>
      </c>
      <c r="H3104">
        <f t="shared" si="385"/>
        <v>1.4154583188184746E-2</v>
      </c>
      <c r="I3104" t="str">
        <f t="shared" si="390"/>
        <v>2012</v>
      </c>
      <c r="J3104">
        <f t="shared" si="388"/>
        <v>-6.8235003639600471</v>
      </c>
      <c r="K3104">
        <f t="shared" si="386"/>
        <v>-3.458760622348322</v>
      </c>
      <c r="L3104">
        <f t="shared" si="387"/>
        <v>0</v>
      </c>
    </row>
    <row r="3105" spans="1:12" x14ac:dyDescent="0.3">
      <c r="A3105">
        <v>3104</v>
      </c>
      <c r="B3105" s="16" t="s">
        <v>4929</v>
      </c>
      <c r="C3105" s="17">
        <v>89.23</v>
      </c>
      <c r="D3105" s="17">
        <v>8.1000000000000006E-4</v>
      </c>
      <c r="E3105" s="9">
        <f t="shared" si="391"/>
        <v>-3.8043285975681157E-2</v>
      </c>
      <c r="F3105">
        <f t="shared" si="392"/>
        <v>0.96267126982414508</v>
      </c>
      <c r="G3105">
        <f t="shared" si="389"/>
        <v>89.217954763071788</v>
      </c>
      <c r="H3105">
        <f t="shared" ref="H3105:H3168" si="393">SQRT(_xlfn.VAR.S(E3076:E3105))</f>
        <v>1.5256874433045889E-2</v>
      </c>
      <c r="I3105" t="str">
        <f t="shared" si="390"/>
        <v>2012</v>
      </c>
      <c r="J3105">
        <f t="shared" si="388"/>
        <v>-7.0803925387802602</v>
      </c>
      <c r="K3105">
        <f t="shared" ref="K3105:K3168" si="394">+MIN(G3106-G3105,G3107-G3105,G3108-G3105,G3109-G3105,G3110-G3105,G3111-G3105,G3112-G3105,G3113-G3105,G3114-G3105,G3115-G3105)</f>
        <v>1.749763765946156</v>
      </c>
      <c r="L3105">
        <f t="shared" ref="L3105:L3168" si="395">+IF(K3105&lt;J3105,1,0)</f>
        <v>0</v>
      </c>
    </row>
    <row r="3106" spans="1:12" x14ac:dyDescent="0.3">
      <c r="A3106">
        <v>3105</v>
      </c>
      <c r="B3106" s="16" t="s">
        <v>4927</v>
      </c>
      <c r="C3106" s="17">
        <v>90.98</v>
      </c>
      <c r="D3106" s="17">
        <v>8.1000000000000006E-4</v>
      </c>
      <c r="E3106" s="9">
        <f t="shared" si="391"/>
        <v>1.9422396229798057E-2</v>
      </c>
      <c r="F3106">
        <f t="shared" si="392"/>
        <v>1.0196122380365349</v>
      </c>
      <c r="G3106">
        <f t="shared" si="389"/>
        <v>90.967718529017944</v>
      </c>
      <c r="H3106">
        <f t="shared" si="393"/>
        <v>1.6038121927504395E-2</v>
      </c>
      <c r="I3106" t="str">
        <f t="shared" si="390"/>
        <v>2012</v>
      </c>
      <c r="J3106">
        <f t="shared" ref="J3106:J3169" si="396">-G3106*$P$3*$Q$3*H3106</f>
        <v>-7.5889259324816773</v>
      </c>
      <c r="K3106">
        <f t="shared" si="394"/>
        <v>2.7721035847932285E-2</v>
      </c>
      <c r="L3106">
        <f t="shared" si="395"/>
        <v>0</v>
      </c>
    </row>
    <row r="3107" spans="1:12" x14ac:dyDescent="0.3">
      <c r="A3107">
        <v>3106</v>
      </c>
      <c r="B3107" s="16" t="s">
        <v>4925</v>
      </c>
      <c r="C3107" s="17">
        <v>91.01</v>
      </c>
      <c r="D3107" s="17">
        <v>9.6000000000000002E-4</v>
      </c>
      <c r="E3107" s="9">
        <f t="shared" si="391"/>
        <v>3.2968844740626369E-4</v>
      </c>
      <c r="F3107">
        <f t="shared" si="392"/>
        <v>1.0003297428006155</v>
      </c>
      <c r="G3107">
        <f t="shared" si="389"/>
        <v>90.995439564865876</v>
      </c>
      <c r="H3107">
        <f t="shared" si="393"/>
        <v>1.6093603264173206E-2</v>
      </c>
      <c r="I3107" t="str">
        <f t="shared" si="390"/>
        <v>2012</v>
      </c>
      <c r="J3107">
        <f t="shared" si="396"/>
        <v>-7.6174992274248572</v>
      </c>
      <c r="K3107">
        <f t="shared" si="394"/>
        <v>0.35146644022617579</v>
      </c>
      <c r="L3107">
        <f t="shared" si="395"/>
        <v>0</v>
      </c>
    </row>
    <row r="3108" spans="1:12" x14ac:dyDescent="0.3">
      <c r="A3108">
        <v>3107</v>
      </c>
      <c r="B3108" s="16" t="s">
        <v>4923</v>
      </c>
      <c r="C3108" s="17">
        <v>93.02</v>
      </c>
      <c r="D3108" s="17">
        <v>9.6000000000000002E-4</v>
      </c>
      <c r="E3108" s="9">
        <f t="shared" si="391"/>
        <v>2.1845133206686615E-2</v>
      </c>
      <c r="F3108">
        <f t="shared" si="392"/>
        <v>1.0220854851115262</v>
      </c>
      <c r="G3108">
        <f t="shared" si="389"/>
        <v>93.005117990592495</v>
      </c>
      <c r="H3108">
        <f t="shared" si="393"/>
        <v>1.6773779130317964E-2</v>
      </c>
      <c r="I3108" t="str">
        <f t="shared" si="390"/>
        <v>2012</v>
      </c>
      <c r="J3108">
        <f t="shared" si="396"/>
        <v>-8.1147896905940087</v>
      </c>
      <c r="K3108">
        <f t="shared" si="394"/>
        <v>-1.6582119855004436</v>
      </c>
      <c r="L3108">
        <f t="shared" si="395"/>
        <v>0</v>
      </c>
    </row>
    <row r="3109" spans="1:12" x14ac:dyDescent="0.3">
      <c r="A3109">
        <v>3108</v>
      </c>
      <c r="B3109" s="16" t="s">
        <v>4921</v>
      </c>
      <c r="C3109" s="17">
        <v>93.5</v>
      </c>
      <c r="D3109" s="17">
        <v>8.5999999999999998E-4</v>
      </c>
      <c r="E3109" s="9">
        <f t="shared" si="391"/>
        <v>5.1469124986904232E-3</v>
      </c>
      <c r="F3109">
        <f t="shared" si="392"/>
        <v>1.0051601806063213</v>
      </c>
      <c r="G3109">
        <f t="shared" si="389"/>
        <v>93.486599293740227</v>
      </c>
      <c r="H3109">
        <f t="shared" si="393"/>
        <v>1.6901315393327329E-2</v>
      </c>
      <c r="I3109" t="str">
        <f t="shared" si="390"/>
        <v>2012</v>
      </c>
      <c r="J3109">
        <f t="shared" si="396"/>
        <v>-8.2188181010003909</v>
      </c>
      <c r="K3109">
        <f t="shared" si="394"/>
        <v>-2.139693288648175</v>
      </c>
      <c r="L3109">
        <f t="shared" si="395"/>
        <v>0</v>
      </c>
    </row>
    <row r="3110" spans="1:12" x14ac:dyDescent="0.3">
      <c r="A3110">
        <v>3109</v>
      </c>
      <c r="B3110" s="16" t="s">
        <v>4920</v>
      </c>
      <c r="C3110" s="17">
        <v>91.36</v>
      </c>
      <c r="D3110" s="17">
        <v>8.5999999999999998E-4</v>
      </c>
      <c r="E3110" s="9">
        <f t="shared" si="391"/>
        <v>-2.3153690386941286E-2</v>
      </c>
      <c r="F3110">
        <f t="shared" si="392"/>
        <v>0.97711229946524059</v>
      </c>
      <c r="G3110">
        <f t="shared" si="389"/>
        <v>91.346906005092052</v>
      </c>
      <c r="H3110">
        <f t="shared" si="393"/>
        <v>1.6093979605585212E-2</v>
      </c>
      <c r="I3110" t="str">
        <f t="shared" si="390"/>
        <v>2012</v>
      </c>
      <c r="J3110">
        <f t="shared" si="396"/>
        <v>-7.6471003494879533</v>
      </c>
      <c r="K3110">
        <f t="shared" si="394"/>
        <v>5.9767098072824325</v>
      </c>
      <c r="L3110">
        <f t="shared" si="395"/>
        <v>0</v>
      </c>
    </row>
    <row r="3111" spans="1:12" x14ac:dyDescent="0.3">
      <c r="A3111">
        <v>3110</v>
      </c>
      <c r="B3111" s="16" t="s">
        <v>4918</v>
      </c>
      <c r="C3111" s="17">
        <v>97.8</v>
      </c>
      <c r="D3111" s="17">
        <v>8.5999999999999998E-4</v>
      </c>
      <c r="E3111" s="9">
        <f t="shared" si="391"/>
        <v>6.811683113307164E-2</v>
      </c>
      <c r="F3111">
        <f t="shared" si="392"/>
        <v>1.070490367775832</v>
      </c>
      <c r="G3111">
        <f t="shared" si="389"/>
        <v>97.785983004575328</v>
      </c>
      <c r="H3111">
        <f t="shared" si="393"/>
        <v>2.0963514728926481E-2</v>
      </c>
      <c r="I3111" t="str">
        <f t="shared" si="390"/>
        <v>2012</v>
      </c>
      <c r="J3111">
        <f t="shared" si="396"/>
        <v>-10.66301952531348</v>
      </c>
      <c r="K3111">
        <f t="shared" si="394"/>
        <v>-0.4623671922008441</v>
      </c>
      <c r="L3111">
        <f t="shared" si="395"/>
        <v>0</v>
      </c>
    </row>
    <row r="3112" spans="1:12" x14ac:dyDescent="0.3">
      <c r="A3112">
        <v>3111</v>
      </c>
      <c r="B3112" s="16" t="s">
        <v>4916</v>
      </c>
      <c r="C3112" s="17">
        <v>97.34</v>
      </c>
      <c r="D3112" s="17">
        <v>1.01E-3</v>
      </c>
      <c r="E3112" s="9">
        <f t="shared" si="391"/>
        <v>-4.7145726354633046E-3</v>
      </c>
      <c r="F3112">
        <f t="shared" si="392"/>
        <v>0.99529652351738251</v>
      </c>
      <c r="G3112">
        <f t="shared" si="389"/>
        <v>97.323615812374484</v>
      </c>
      <c r="H3112">
        <f t="shared" si="393"/>
        <v>2.0670909061263613E-2</v>
      </c>
      <c r="I3112" t="str">
        <f t="shared" si="390"/>
        <v>2012</v>
      </c>
      <c r="J3112">
        <f t="shared" si="396"/>
        <v>-10.464471816035333</v>
      </c>
      <c r="K3112">
        <f t="shared" si="394"/>
        <v>0.63152653102628165</v>
      </c>
      <c r="L3112">
        <f t="shared" si="395"/>
        <v>0</v>
      </c>
    </row>
    <row r="3113" spans="1:12" x14ac:dyDescent="0.3">
      <c r="A3113">
        <v>3112</v>
      </c>
      <c r="B3113" s="16" t="s">
        <v>4914</v>
      </c>
      <c r="C3113" s="17">
        <v>100.68</v>
      </c>
      <c r="D3113" s="17">
        <v>8.5999999999999998E-4</v>
      </c>
      <c r="E3113" s="9">
        <f t="shared" si="391"/>
        <v>3.3737165861806959E-2</v>
      </c>
      <c r="F3113">
        <f t="shared" si="392"/>
        <v>1.0343127183069654</v>
      </c>
      <c r="G3113">
        <f t="shared" si="389"/>
        <v>100.66557023415793</v>
      </c>
      <c r="H3113">
        <f t="shared" si="393"/>
        <v>2.1772455440946827E-2</v>
      </c>
      <c r="I3113" t="str">
        <f t="shared" si="390"/>
        <v>2012</v>
      </c>
      <c r="J3113">
        <f t="shared" si="396"/>
        <v>-11.400604217743373</v>
      </c>
      <c r="K3113">
        <f t="shared" si="394"/>
        <v>-2.7104278907571597</v>
      </c>
      <c r="L3113">
        <f t="shared" si="395"/>
        <v>0</v>
      </c>
    </row>
    <row r="3114" spans="1:12" x14ac:dyDescent="0.3">
      <c r="A3114">
        <v>3113</v>
      </c>
      <c r="B3114" s="16" t="s">
        <v>4912</v>
      </c>
      <c r="C3114" s="17">
        <v>99.77</v>
      </c>
      <c r="D3114" s="17">
        <v>8.5999999999999998E-4</v>
      </c>
      <c r="E3114" s="9">
        <f t="shared" si="391"/>
        <v>-9.0796333416993981E-3</v>
      </c>
      <c r="F3114">
        <f t="shared" si="392"/>
        <v>0.9909614620580055</v>
      </c>
      <c r="G3114">
        <f t="shared" si="389"/>
        <v>99.755700658143979</v>
      </c>
      <c r="H3114">
        <f t="shared" si="393"/>
        <v>2.1331686679966811E-2</v>
      </c>
      <c r="I3114" t="str">
        <f t="shared" si="390"/>
        <v>2012</v>
      </c>
      <c r="J3114">
        <f t="shared" si="396"/>
        <v>-11.068847908949172</v>
      </c>
      <c r="K3114">
        <f t="shared" si="394"/>
        <v>-1.8005583147432134</v>
      </c>
      <c r="L3114">
        <f t="shared" si="395"/>
        <v>0</v>
      </c>
    </row>
    <row r="3115" spans="1:12" x14ac:dyDescent="0.3">
      <c r="A3115">
        <v>3114</v>
      </c>
      <c r="B3115" s="16" t="s">
        <v>4910</v>
      </c>
      <c r="C3115" s="17">
        <v>100.7</v>
      </c>
      <c r="D3115" s="17">
        <v>7.9000000000000001E-4</v>
      </c>
      <c r="E3115" s="9">
        <f t="shared" si="391"/>
        <v>9.2782627991008382E-3</v>
      </c>
      <c r="F3115">
        <f t="shared" si="392"/>
        <v>1.009321439310414</v>
      </c>
      <c r="G3115">
        <f t="shared" si="389"/>
        <v>100.68674203950155</v>
      </c>
      <c r="H3115">
        <f t="shared" si="393"/>
        <v>2.1330663315864997E-2</v>
      </c>
      <c r="I3115" t="str">
        <f t="shared" si="390"/>
        <v>2012</v>
      </c>
      <c r="J3115">
        <f t="shared" si="396"/>
        <v>-11.17161987219257</v>
      </c>
      <c r="K3115">
        <f t="shared" si="394"/>
        <v>-2.7315996961007869</v>
      </c>
      <c r="L3115">
        <f t="shared" si="395"/>
        <v>0</v>
      </c>
    </row>
    <row r="3116" spans="1:12" x14ac:dyDescent="0.3">
      <c r="A3116">
        <v>3115</v>
      </c>
      <c r="B3116" s="16" t="s">
        <v>4909</v>
      </c>
      <c r="C3116" s="17">
        <v>98.19</v>
      </c>
      <c r="D3116" s="17">
        <v>7.5999999999999993E-4</v>
      </c>
      <c r="E3116" s="9">
        <f t="shared" si="391"/>
        <v>-2.5241422543317866E-2</v>
      </c>
      <c r="F3116">
        <f t="shared" si="392"/>
        <v>0.97507447864945374</v>
      </c>
      <c r="G3116">
        <f t="shared" si="389"/>
        <v>98.177563387668741</v>
      </c>
      <c r="H3116">
        <f t="shared" si="393"/>
        <v>2.1730618825124594E-2</v>
      </c>
      <c r="I3116" t="str">
        <f t="shared" si="390"/>
        <v>2012</v>
      </c>
      <c r="J3116">
        <f t="shared" si="396"/>
        <v>-11.097466531972996</v>
      </c>
      <c r="K3116">
        <f t="shared" si="394"/>
        <v>-0.22242104426797482</v>
      </c>
      <c r="L3116">
        <f t="shared" si="395"/>
        <v>0</v>
      </c>
    </row>
    <row r="3117" spans="1:12" x14ac:dyDescent="0.3">
      <c r="A3117">
        <v>3116</v>
      </c>
      <c r="B3117" s="16" t="s">
        <v>4907</v>
      </c>
      <c r="C3117" s="17">
        <v>100.32</v>
      </c>
      <c r="D3117" s="17">
        <v>9.1E-4</v>
      </c>
      <c r="E3117" s="9">
        <f t="shared" si="391"/>
        <v>2.1460699703411787E-2</v>
      </c>
      <c r="F3117">
        <f t="shared" si="392"/>
        <v>1.0216926367247174</v>
      </c>
      <c r="G3117">
        <f t="shared" si="389"/>
        <v>100.304785953761</v>
      </c>
      <c r="H3117">
        <f t="shared" si="393"/>
        <v>2.2161001999843347E-2</v>
      </c>
      <c r="I3117" t="str">
        <f t="shared" si="390"/>
        <v>2012</v>
      </c>
      <c r="J3117">
        <f t="shared" si="396"/>
        <v>-11.562468138956946</v>
      </c>
      <c r="K3117">
        <f t="shared" si="394"/>
        <v>-2.3496436103602321</v>
      </c>
      <c r="L3117">
        <f t="shared" si="395"/>
        <v>0</v>
      </c>
    </row>
    <row r="3118" spans="1:12" x14ac:dyDescent="0.3">
      <c r="A3118">
        <v>3117</v>
      </c>
      <c r="B3118" s="16" t="s">
        <v>4905</v>
      </c>
      <c r="C3118" s="17">
        <v>97.97</v>
      </c>
      <c r="D3118" s="17">
        <v>9.1E-4</v>
      </c>
      <c r="E3118" s="9">
        <f t="shared" si="391"/>
        <v>-2.3703767528059659E-2</v>
      </c>
      <c r="F3118">
        <f t="shared" si="392"/>
        <v>0.97657496012759171</v>
      </c>
      <c r="G3118">
        <f t="shared" si="389"/>
        <v>97.955142343400766</v>
      </c>
      <c r="H3118">
        <f t="shared" si="393"/>
        <v>2.2505965651249536E-2</v>
      </c>
      <c r="I3118" t="str">
        <f t="shared" si="390"/>
        <v>2012</v>
      </c>
      <c r="J3118">
        <f t="shared" si="396"/>
        <v>-11.467384969328185</v>
      </c>
      <c r="K3118">
        <f t="shared" si="394"/>
        <v>2.258822139474816</v>
      </c>
      <c r="L3118">
        <f t="shared" si="395"/>
        <v>0</v>
      </c>
    </row>
    <row r="3119" spans="1:12" x14ac:dyDescent="0.3">
      <c r="A3119">
        <v>3118</v>
      </c>
      <c r="B3119" s="16" t="s">
        <v>4903</v>
      </c>
      <c r="C3119" s="17">
        <v>100.23</v>
      </c>
      <c r="D3119" s="17">
        <v>9.6000000000000002E-4</v>
      </c>
      <c r="E3119" s="9">
        <f t="shared" si="391"/>
        <v>2.2806235680224048E-2</v>
      </c>
      <c r="F3119">
        <f t="shared" si="392"/>
        <v>1.0230682862100644</v>
      </c>
      <c r="G3119">
        <f t="shared" si="389"/>
        <v>100.21396448287558</v>
      </c>
      <c r="H3119">
        <f t="shared" si="393"/>
        <v>2.2348192889288802E-2</v>
      </c>
      <c r="I3119" t="str">
        <f t="shared" si="390"/>
        <v>2012</v>
      </c>
      <c r="J3119">
        <f t="shared" si="396"/>
        <v>-11.649576965438538</v>
      </c>
      <c r="K3119">
        <f t="shared" si="394"/>
        <v>0.83902349900944273</v>
      </c>
      <c r="L3119">
        <f t="shared" si="395"/>
        <v>0</v>
      </c>
    </row>
    <row r="3120" spans="1:12" x14ac:dyDescent="0.3">
      <c r="A3120">
        <v>3119</v>
      </c>
      <c r="B3120" s="16" t="s">
        <v>4901</v>
      </c>
      <c r="C3120" s="17">
        <v>101.07</v>
      </c>
      <c r="D3120" s="17">
        <v>1.01E-3</v>
      </c>
      <c r="E3120" s="9">
        <f t="shared" si="391"/>
        <v>8.3458010497963076E-3</v>
      </c>
      <c r="F3120">
        <f t="shared" si="392"/>
        <v>1.0083807243340317</v>
      </c>
      <c r="G3120">
        <f t="shared" si="389"/>
        <v>101.05298798188502</v>
      </c>
      <c r="H3120">
        <f t="shared" si="393"/>
        <v>2.2238720829702938E-2</v>
      </c>
      <c r="I3120" t="str">
        <f t="shared" si="390"/>
        <v>2012</v>
      </c>
      <c r="J3120">
        <f t="shared" si="396"/>
        <v>-11.689568038613618</v>
      </c>
      <c r="K3120">
        <f t="shared" si="394"/>
        <v>1.3306293287650703</v>
      </c>
      <c r="L3120">
        <f t="shared" si="395"/>
        <v>0</v>
      </c>
    </row>
    <row r="3121" spans="1:12" x14ac:dyDescent="0.3">
      <c r="A3121">
        <v>3120</v>
      </c>
      <c r="B3121" s="16" t="s">
        <v>4899</v>
      </c>
      <c r="C3121" s="17">
        <v>102.4</v>
      </c>
      <c r="D3121" s="17">
        <v>9.6000000000000002E-4</v>
      </c>
      <c r="E3121" s="9">
        <f t="shared" si="391"/>
        <v>1.3073366518836289E-2</v>
      </c>
      <c r="F3121">
        <f t="shared" si="392"/>
        <v>1.0131591965964184</v>
      </c>
      <c r="G3121">
        <f t="shared" si="389"/>
        <v>102.3836173106501</v>
      </c>
      <c r="H3121">
        <f t="shared" si="393"/>
        <v>2.1401803682632337E-2</v>
      </c>
      <c r="I3121" t="str">
        <f t="shared" si="390"/>
        <v>2012</v>
      </c>
      <c r="J3121">
        <f t="shared" si="396"/>
        <v>-11.397781998405428</v>
      </c>
      <c r="K3121">
        <f t="shared" si="394"/>
        <v>0.85900205226123205</v>
      </c>
      <c r="L3121">
        <f t="shared" si="395"/>
        <v>0</v>
      </c>
    </row>
    <row r="3122" spans="1:12" x14ac:dyDescent="0.3">
      <c r="A3122">
        <v>3121</v>
      </c>
      <c r="B3122" s="16" t="s">
        <v>4897</v>
      </c>
      <c r="C3122" s="17">
        <v>103.55</v>
      </c>
      <c r="D3122" s="17">
        <v>1.0199999999999999E-3</v>
      </c>
      <c r="E3122" s="9">
        <f t="shared" si="391"/>
        <v>1.1167875236185757E-2</v>
      </c>
      <c r="F3122">
        <f t="shared" si="392"/>
        <v>1.01123046875</v>
      </c>
      <c r="G3122">
        <f t="shared" si="389"/>
        <v>103.53239799621271</v>
      </c>
      <c r="H3122">
        <f t="shared" si="393"/>
        <v>2.1471604096322299E-2</v>
      </c>
      <c r="I3122" t="str">
        <f t="shared" si="390"/>
        <v>2012</v>
      </c>
      <c r="J3122">
        <f t="shared" si="396"/>
        <v>-11.56325930073003</v>
      </c>
      <c r="K3122">
        <f t="shared" si="394"/>
        <v>-0.28977863330138121</v>
      </c>
      <c r="L3122">
        <f t="shared" si="395"/>
        <v>0</v>
      </c>
    </row>
    <row r="3123" spans="1:12" x14ac:dyDescent="0.3">
      <c r="A3123">
        <v>3122</v>
      </c>
      <c r="B3123" s="16" t="s">
        <v>4895</v>
      </c>
      <c r="C3123" s="17">
        <v>104</v>
      </c>
      <c r="D3123" s="17">
        <v>1.0199999999999999E-3</v>
      </c>
      <c r="E3123" s="9">
        <f t="shared" si="391"/>
        <v>4.3363112997795413E-3</v>
      </c>
      <c r="F3123">
        <f t="shared" si="392"/>
        <v>1.0043457267020763</v>
      </c>
      <c r="G3123">
        <f t="shared" si="389"/>
        <v>103.98232150271484</v>
      </c>
      <c r="H3123">
        <f t="shared" si="393"/>
        <v>2.1475133153688718E-2</v>
      </c>
      <c r="I3123" t="str">
        <f t="shared" si="390"/>
        <v>2012</v>
      </c>
      <c r="J3123">
        <f t="shared" si="396"/>
        <v>-11.615418853576269</v>
      </c>
      <c r="K3123">
        <f t="shared" si="394"/>
        <v>-0.73970213980351218</v>
      </c>
      <c r="L3123">
        <f t="shared" si="395"/>
        <v>0</v>
      </c>
    </row>
    <row r="3124" spans="1:12" x14ac:dyDescent="0.3">
      <c r="A3124">
        <v>3123</v>
      </c>
      <c r="B3124" s="16" t="s">
        <v>4893</v>
      </c>
      <c r="C3124" s="17">
        <v>105.16</v>
      </c>
      <c r="D3124" s="17">
        <v>9.1E-4</v>
      </c>
      <c r="E3124" s="9">
        <f t="shared" si="391"/>
        <v>1.1092100720307715E-2</v>
      </c>
      <c r="F3124">
        <f t="shared" si="392"/>
        <v>1.0111538461538461</v>
      </c>
      <c r="G3124">
        <f t="shared" si="389"/>
        <v>105.14405194275824</v>
      </c>
      <c r="H3124">
        <f t="shared" si="393"/>
        <v>2.1329571846550214E-2</v>
      </c>
      <c r="I3124" t="str">
        <f t="shared" si="390"/>
        <v>2012</v>
      </c>
      <c r="J3124">
        <f t="shared" si="396"/>
        <v>-11.665580310680509</v>
      </c>
      <c r="K3124">
        <f t="shared" si="394"/>
        <v>-1.9014325798469116</v>
      </c>
      <c r="L3124">
        <f t="shared" si="395"/>
        <v>0</v>
      </c>
    </row>
    <row r="3125" spans="1:12" x14ac:dyDescent="0.3">
      <c r="A3125">
        <v>3124</v>
      </c>
      <c r="B3125" s="16" t="s">
        <v>4891</v>
      </c>
      <c r="C3125" s="17">
        <v>107.8</v>
      </c>
      <c r="D3125" s="17">
        <v>8.5999999999999998E-4</v>
      </c>
      <c r="E3125" s="9">
        <f t="shared" si="391"/>
        <v>2.4794658613216274E-2</v>
      </c>
      <c r="F3125">
        <f t="shared" si="392"/>
        <v>1.0251046025104602</v>
      </c>
      <c r="G3125">
        <f t="shared" si="389"/>
        <v>107.78454977395931</v>
      </c>
      <c r="H3125">
        <f t="shared" si="393"/>
        <v>2.168027582100111E-2</v>
      </c>
      <c r="I3125" t="str">
        <f t="shared" si="390"/>
        <v>2012</v>
      </c>
      <c r="J3125">
        <f t="shared" si="396"/>
        <v>-12.155163800008816</v>
      </c>
      <c r="K3125">
        <f t="shared" si="394"/>
        <v>-4.5419304110479857</v>
      </c>
      <c r="L3125">
        <f t="shared" si="395"/>
        <v>0</v>
      </c>
    </row>
    <row r="3126" spans="1:12" x14ac:dyDescent="0.3">
      <c r="A3126">
        <v>3125</v>
      </c>
      <c r="B3126" s="16" t="s">
        <v>4889</v>
      </c>
      <c r="C3126" s="17">
        <v>106.83</v>
      </c>
      <c r="D3126" s="17">
        <v>9.1E-4</v>
      </c>
      <c r="E3126" s="9">
        <f t="shared" si="391"/>
        <v>-9.0388725171007354E-3</v>
      </c>
      <c r="F3126">
        <f t="shared" si="392"/>
        <v>0.99100185528756957</v>
      </c>
      <c r="G3126">
        <f t="shared" si="389"/>
        <v>106.81379867863126</v>
      </c>
      <c r="H3126">
        <f t="shared" si="393"/>
        <v>2.1745487629848081E-2</v>
      </c>
      <c r="I3126" t="str">
        <f t="shared" si="390"/>
        <v>2012</v>
      </c>
      <c r="J3126">
        <f t="shared" si="396"/>
        <v>-12.08192156272527</v>
      </c>
      <c r="K3126">
        <f t="shared" si="394"/>
        <v>-3.571179315719931</v>
      </c>
      <c r="L3126">
        <f t="shared" si="395"/>
        <v>0</v>
      </c>
    </row>
    <row r="3127" spans="1:12" x14ac:dyDescent="0.3">
      <c r="A3127">
        <v>3126</v>
      </c>
      <c r="B3127" s="16" t="s">
        <v>4887</v>
      </c>
      <c r="C3127" s="17">
        <v>103.26</v>
      </c>
      <c r="D3127" s="17">
        <v>1.01E-3</v>
      </c>
      <c r="E3127" s="9">
        <f t="shared" si="391"/>
        <v>-3.3988706506292939E-2</v>
      </c>
      <c r="F3127">
        <f t="shared" si="392"/>
        <v>0.96658242066835165</v>
      </c>
      <c r="G3127">
        <f t="shared" si="389"/>
        <v>103.24261936291133</v>
      </c>
      <c r="H3127">
        <f t="shared" si="393"/>
        <v>2.253381832633989E-2</v>
      </c>
      <c r="I3127" t="str">
        <f t="shared" si="390"/>
        <v>2012</v>
      </c>
      <c r="J3127">
        <f t="shared" si="396"/>
        <v>-12.101335558370828</v>
      </c>
      <c r="K3127">
        <f t="shared" si="394"/>
        <v>0.15997306893342511</v>
      </c>
      <c r="L3127">
        <f t="shared" si="395"/>
        <v>0</v>
      </c>
    </row>
    <row r="3128" spans="1:12" x14ac:dyDescent="0.3">
      <c r="A3128">
        <v>3127</v>
      </c>
      <c r="B3128" s="16" t="s">
        <v>4886</v>
      </c>
      <c r="C3128" s="17">
        <v>103.42</v>
      </c>
      <c r="D3128" s="17">
        <v>1.01E-3</v>
      </c>
      <c r="E3128" s="9">
        <f t="shared" si="391"/>
        <v>1.5482875165723821E-3</v>
      </c>
      <c r="F3128">
        <f t="shared" si="392"/>
        <v>1.0015494867325199</v>
      </c>
      <c r="G3128">
        <f t="shared" si="389"/>
        <v>103.40259243184475</v>
      </c>
      <c r="H3128">
        <f t="shared" si="393"/>
        <v>2.2445661859718326E-2</v>
      </c>
      <c r="I3128" t="str">
        <f t="shared" si="390"/>
        <v>2012</v>
      </c>
      <c r="J3128">
        <f t="shared" si="396"/>
        <v>-12.072670396676026</v>
      </c>
      <c r="K3128">
        <f t="shared" si="394"/>
        <v>0.95983841360056488</v>
      </c>
      <c r="L3128">
        <f t="shared" si="395"/>
        <v>0</v>
      </c>
    </row>
    <row r="3129" spans="1:12" x14ac:dyDescent="0.3">
      <c r="A3129">
        <v>3128</v>
      </c>
      <c r="B3129" s="16" t="s">
        <v>4884</v>
      </c>
      <c r="C3129" s="17">
        <v>104.38</v>
      </c>
      <c r="D3129" s="17">
        <v>1.01E-3</v>
      </c>
      <c r="E3129" s="9">
        <f t="shared" si="391"/>
        <v>9.2397192471916668E-3</v>
      </c>
      <c r="F3129">
        <f t="shared" si="392"/>
        <v>1.0092825372268419</v>
      </c>
      <c r="G3129">
        <f t="shared" si="389"/>
        <v>104.36243084544532</v>
      </c>
      <c r="H3129">
        <f t="shared" si="393"/>
        <v>2.2479000523270821E-2</v>
      </c>
      <c r="I3129" t="str">
        <f t="shared" si="390"/>
        <v>2012</v>
      </c>
      <c r="J3129">
        <f t="shared" si="396"/>
        <v>-12.202833462787725</v>
      </c>
      <c r="K3129">
        <f t="shared" si="394"/>
        <v>0.53903492512650075</v>
      </c>
      <c r="L3129">
        <f t="shared" si="395"/>
        <v>0</v>
      </c>
    </row>
    <row r="3130" spans="1:12" x14ac:dyDescent="0.3">
      <c r="A3130">
        <v>3129</v>
      </c>
      <c r="B3130" s="16" t="s">
        <v>4882</v>
      </c>
      <c r="C3130" s="17">
        <v>105.26</v>
      </c>
      <c r="D3130" s="17">
        <v>1.06E-3</v>
      </c>
      <c r="E3130" s="9">
        <f t="shared" si="391"/>
        <v>8.395393710365821E-3</v>
      </c>
      <c r="F3130">
        <f t="shared" si="392"/>
        <v>1.0084307338570608</v>
      </c>
      <c r="G3130">
        <f t="shared" si="389"/>
        <v>105.24140570921072</v>
      </c>
      <c r="H3130">
        <f t="shared" si="393"/>
        <v>2.249527469816856E-2</v>
      </c>
      <c r="I3130" t="str">
        <f t="shared" si="390"/>
        <v>2012</v>
      </c>
      <c r="J3130">
        <f t="shared" si="396"/>
        <v>-12.31451867808774</v>
      </c>
      <c r="K3130">
        <f t="shared" si="394"/>
        <v>-0.33993993863890637</v>
      </c>
      <c r="L3130">
        <f t="shared" si="395"/>
        <v>0</v>
      </c>
    </row>
    <row r="3131" spans="1:12" x14ac:dyDescent="0.3">
      <c r="A3131">
        <v>3130</v>
      </c>
      <c r="B3131" s="16" t="s">
        <v>4880</v>
      </c>
      <c r="C3131" s="17">
        <v>106.47</v>
      </c>
      <c r="D3131" s="17">
        <v>1.06E-3</v>
      </c>
      <c r="E3131" s="9">
        <f t="shared" si="391"/>
        <v>1.1429775400881729E-2</v>
      </c>
      <c r="F3131">
        <f t="shared" si="392"/>
        <v>1.0114953448603456</v>
      </c>
      <c r="G3131">
        <f t="shared" si="389"/>
        <v>106.45119196142566</v>
      </c>
      <c r="H3131">
        <f t="shared" si="393"/>
        <v>2.2544606458216595E-2</v>
      </c>
      <c r="I3131" t="str">
        <f t="shared" si="390"/>
        <v>2012</v>
      </c>
      <c r="J3131">
        <f t="shared" si="396"/>
        <v>-12.483394287876402</v>
      </c>
      <c r="K3131">
        <f t="shared" si="394"/>
        <v>-1.5497261908538462</v>
      </c>
      <c r="L3131">
        <f t="shared" si="395"/>
        <v>0</v>
      </c>
    </row>
    <row r="3132" spans="1:12" x14ac:dyDescent="0.3">
      <c r="A3132">
        <v>3131</v>
      </c>
      <c r="B3132" s="16" t="s">
        <v>4878</v>
      </c>
      <c r="C3132" s="17">
        <v>106.2</v>
      </c>
      <c r="D3132" s="17">
        <v>1.1200000000000001E-3</v>
      </c>
      <c r="E3132" s="9">
        <f t="shared" si="391"/>
        <v>-2.5391465186762985E-3</v>
      </c>
      <c r="F3132">
        <f t="shared" si="392"/>
        <v>0.99746407438715134</v>
      </c>
      <c r="G3132">
        <f t="shared" si="389"/>
        <v>106.18017785012488</v>
      </c>
      <c r="H3132">
        <f t="shared" si="393"/>
        <v>2.228471627895184E-2</v>
      </c>
      <c r="I3132" t="str">
        <f t="shared" si="390"/>
        <v>2012</v>
      </c>
      <c r="J3132">
        <f t="shared" si="396"/>
        <v>-12.30807285285506</v>
      </c>
      <c r="K3132">
        <f t="shared" si="394"/>
        <v>-1.2787120795530598</v>
      </c>
      <c r="L3132">
        <f t="shared" si="395"/>
        <v>0</v>
      </c>
    </row>
    <row r="3133" spans="1:12" x14ac:dyDescent="0.3">
      <c r="A3133">
        <v>3132</v>
      </c>
      <c r="B3133" s="16" t="s">
        <v>4876</v>
      </c>
      <c r="C3133" s="17">
        <v>104.92</v>
      </c>
      <c r="D3133" s="17">
        <v>1.06E-3</v>
      </c>
      <c r="E3133" s="9">
        <f t="shared" si="391"/>
        <v>-1.2125953809165506E-2</v>
      </c>
      <c r="F3133">
        <f t="shared" si="392"/>
        <v>0.98794726930320154</v>
      </c>
      <c r="G3133">
        <f t="shared" si="389"/>
        <v>104.90146577057182</v>
      </c>
      <c r="H3133">
        <f t="shared" si="393"/>
        <v>2.2435916000341224E-2</v>
      </c>
      <c r="I3133" t="str">
        <f t="shared" si="390"/>
        <v>2012</v>
      </c>
      <c r="J3133">
        <f t="shared" si="396"/>
        <v>-12.242352001556172</v>
      </c>
      <c r="K3133">
        <f t="shared" si="394"/>
        <v>0.98247394736370097</v>
      </c>
      <c r="L3133">
        <f t="shared" si="395"/>
        <v>0</v>
      </c>
    </row>
    <row r="3134" spans="1:12" x14ac:dyDescent="0.3">
      <c r="A3134">
        <v>3133</v>
      </c>
      <c r="B3134" s="16" t="s">
        <v>4874</v>
      </c>
      <c r="C3134" s="17">
        <v>105.96</v>
      </c>
      <c r="D3134" s="17">
        <v>9.6000000000000002E-4</v>
      </c>
      <c r="E3134" s="9">
        <f t="shared" si="391"/>
        <v>9.8635094051959925E-3</v>
      </c>
      <c r="F3134">
        <f t="shared" si="392"/>
        <v>1.0099123141441098</v>
      </c>
      <c r="G3134">
        <f t="shared" si="389"/>
        <v>105.94304775621566</v>
      </c>
      <c r="H3134">
        <f t="shared" si="393"/>
        <v>2.1427264838252247E-2</v>
      </c>
      <c r="I3134" t="str">
        <f t="shared" si="390"/>
        <v>2012</v>
      </c>
      <c r="J3134">
        <f t="shared" si="396"/>
        <v>-11.808064060033917</v>
      </c>
      <c r="K3134">
        <f t="shared" si="394"/>
        <v>-5.910803828014366E-2</v>
      </c>
      <c r="L3134">
        <f t="shared" si="395"/>
        <v>0</v>
      </c>
    </row>
    <row r="3135" spans="1:12" x14ac:dyDescent="0.3">
      <c r="A3135">
        <v>3134</v>
      </c>
      <c r="B3135" s="16" t="s">
        <v>4872</v>
      </c>
      <c r="C3135" s="17">
        <v>105.9</v>
      </c>
      <c r="D3135" s="17">
        <v>9.1E-4</v>
      </c>
      <c r="E3135" s="9">
        <f t="shared" si="391"/>
        <v>-5.6641179650802442E-4</v>
      </c>
      <c r="F3135">
        <f t="shared" si="392"/>
        <v>0.99943374858437162</v>
      </c>
      <c r="G3135">
        <f t="shared" si="389"/>
        <v>105.88393971793552</v>
      </c>
      <c r="H3135">
        <f t="shared" si="393"/>
        <v>1.9902017129544199E-2</v>
      </c>
      <c r="I3135" t="str">
        <f t="shared" si="390"/>
        <v>2012</v>
      </c>
      <c r="J3135">
        <f t="shared" si="396"/>
        <v>-10.961416714507118</v>
      </c>
      <c r="K3135">
        <f t="shared" si="394"/>
        <v>3.0413543747355618</v>
      </c>
      <c r="L3135">
        <f t="shared" si="395"/>
        <v>0</v>
      </c>
    </row>
    <row r="3136" spans="1:12" x14ac:dyDescent="0.3">
      <c r="A3136">
        <v>3135</v>
      </c>
      <c r="B3136" s="16" t="s">
        <v>4871</v>
      </c>
      <c r="C3136" s="17">
        <v>108.94</v>
      </c>
      <c r="D3136" s="17">
        <v>8.1000000000000006E-4</v>
      </c>
      <c r="E3136" s="9">
        <f t="shared" si="391"/>
        <v>2.8302019348167593E-2</v>
      </c>
      <c r="F3136">
        <f t="shared" si="392"/>
        <v>1.0287063267233238</v>
      </c>
      <c r="G3136">
        <f t="shared" si="389"/>
        <v>108.92529409267108</v>
      </c>
      <c r="H3136">
        <f t="shared" si="393"/>
        <v>2.0177123111713394E-2</v>
      </c>
      <c r="I3136" t="str">
        <f t="shared" si="390"/>
        <v>2012</v>
      </c>
      <c r="J3136">
        <f t="shared" si="396"/>
        <v>-11.432138720609405</v>
      </c>
      <c r="K3136">
        <f t="shared" si="394"/>
        <v>0.6062665426856455</v>
      </c>
      <c r="L3136">
        <f t="shared" si="395"/>
        <v>0</v>
      </c>
    </row>
    <row r="3137" spans="1:12" x14ac:dyDescent="0.3">
      <c r="A3137">
        <v>3136</v>
      </c>
      <c r="B3137" s="16" t="s">
        <v>4869</v>
      </c>
      <c r="C3137" s="17">
        <v>109.55</v>
      </c>
      <c r="D3137" s="17">
        <v>1.01E-3</v>
      </c>
      <c r="E3137" s="9">
        <f t="shared" si="391"/>
        <v>5.5837940859470954E-3</v>
      </c>
      <c r="F3137">
        <f t="shared" si="392"/>
        <v>1.0055994125206535</v>
      </c>
      <c r="G3137">
        <f t="shared" si="389"/>
        <v>109.53156063535673</v>
      </c>
      <c r="H3137">
        <f t="shared" si="393"/>
        <v>2.0148943695298422E-2</v>
      </c>
      <c r="I3137" t="str">
        <f t="shared" si="390"/>
        <v>2012</v>
      </c>
      <c r="J3137">
        <f t="shared" si="396"/>
        <v>-11.479713765572194</v>
      </c>
      <c r="K3137">
        <f t="shared" si="394"/>
        <v>2.4486544456959081</v>
      </c>
      <c r="L3137">
        <f t="shared" si="395"/>
        <v>0</v>
      </c>
    </row>
    <row r="3138" spans="1:12" x14ac:dyDescent="0.3">
      <c r="A3138">
        <v>3137</v>
      </c>
      <c r="B3138" s="16" t="s">
        <v>4867</v>
      </c>
      <c r="C3138" s="17">
        <v>112</v>
      </c>
      <c r="D3138" s="17">
        <v>1.06E-3</v>
      </c>
      <c r="E3138" s="9">
        <f t="shared" si="391"/>
        <v>2.2117805253618974E-2</v>
      </c>
      <c r="F3138">
        <f t="shared" si="392"/>
        <v>1.0223642172523961</v>
      </c>
      <c r="G3138">
        <f t="shared" si="389"/>
        <v>111.98021508105263</v>
      </c>
      <c r="H3138">
        <f t="shared" si="393"/>
        <v>2.0156313784843529E-2</v>
      </c>
      <c r="I3138" t="str">
        <f t="shared" si="390"/>
        <v>2012</v>
      </c>
      <c r="J3138">
        <f t="shared" si="396"/>
        <v>-11.740643702472436</v>
      </c>
      <c r="K3138">
        <f t="shared" si="394"/>
        <v>0.13941466930106117</v>
      </c>
      <c r="L3138">
        <f t="shared" si="395"/>
        <v>0</v>
      </c>
    </row>
    <row r="3139" spans="1:12" x14ac:dyDescent="0.3">
      <c r="A3139">
        <v>3138</v>
      </c>
      <c r="B3139" s="16" t="s">
        <v>4865</v>
      </c>
      <c r="C3139" s="17">
        <v>112.14</v>
      </c>
      <c r="D3139" s="17">
        <v>1.09E-3</v>
      </c>
      <c r="E3139" s="9">
        <f t="shared" si="391"/>
        <v>1.2492194004318981E-3</v>
      </c>
      <c r="F3139">
        <f t="shared" si="392"/>
        <v>1.00125</v>
      </c>
      <c r="G3139">
        <f t="shared" ref="G3139:G3202" si="397">C3139*EXP(-2/12*D3139)</f>
        <v>112.1196297503537</v>
      </c>
      <c r="H3139">
        <f t="shared" si="393"/>
        <v>2.0175818053893724E-2</v>
      </c>
      <c r="I3139" t="str">
        <f t="shared" ref="I3139:I3202" si="398">MID(B3139,7,4)</f>
        <v>2012</v>
      </c>
      <c r="J3139">
        <f t="shared" si="396"/>
        <v>-11.766635715703906</v>
      </c>
      <c r="K3139">
        <f t="shared" si="394"/>
        <v>0.81079394630828006</v>
      </c>
      <c r="L3139">
        <f t="shared" si="395"/>
        <v>0</v>
      </c>
    </row>
    <row r="3140" spans="1:12" x14ac:dyDescent="0.3">
      <c r="A3140">
        <v>3139</v>
      </c>
      <c r="B3140" s="16" t="s">
        <v>4863</v>
      </c>
      <c r="C3140" s="17">
        <v>113.22</v>
      </c>
      <c r="D3140" s="17">
        <v>1.1899999999999999E-3</v>
      </c>
      <c r="E3140" s="9">
        <f t="shared" ref="E3140:E3203" si="399">LN(C3140/C3139)</f>
        <v>9.5847379129873102E-3</v>
      </c>
      <c r="F3140">
        <f t="shared" ref="F3140:F3203" si="400">C3140/C3139</f>
        <v>1.0096308186195826</v>
      </c>
      <c r="G3140">
        <f t="shared" si="397"/>
        <v>113.19754692667004</v>
      </c>
      <c r="H3140">
        <f t="shared" si="393"/>
        <v>1.9412164481795089E-2</v>
      </c>
      <c r="I3140" t="str">
        <f t="shared" si="398"/>
        <v>2012</v>
      </c>
      <c r="J3140">
        <f t="shared" si="396"/>
        <v>-11.430111806386929</v>
      </c>
      <c r="K3140">
        <f t="shared" si="394"/>
        <v>-0.26712323000806748</v>
      </c>
      <c r="L3140">
        <f t="shared" si="395"/>
        <v>0</v>
      </c>
    </row>
    <row r="3141" spans="1:12" x14ac:dyDescent="0.3">
      <c r="A3141">
        <v>3140</v>
      </c>
      <c r="B3141" s="16" t="s">
        <v>4861</v>
      </c>
      <c r="C3141" s="17">
        <v>112.95</v>
      </c>
      <c r="D3141" s="17">
        <v>1.0399999999999999E-3</v>
      </c>
      <c r="E3141" s="9">
        <f t="shared" si="399"/>
        <v>-2.3875856945015225E-3</v>
      </c>
      <c r="F3141">
        <f t="shared" si="400"/>
        <v>0.99761526232114472</v>
      </c>
      <c r="G3141">
        <f t="shared" si="397"/>
        <v>112.93042369666198</v>
      </c>
      <c r="H3141">
        <f t="shared" si="393"/>
        <v>1.5687206455548313E-2</v>
      </c>
      <c r="I3141" t="str">
        <f t="shared" si="398"/>
        <v>2012</v>
      </c>
      <c r="J3141">
        <f t="shared" si="396"/>
        <v>-9.2150155069207269</v>
      </c>
      <c r="K3141">
        <f t="shared" si="394"/>
        <v>0.64083549949685903</v>
      </c>
      <c r="L3141">
        <f t="shared" si="395"/>
        <v>0</v>
      </c>
    </row>
    <row r="3142" spans="1:12" x14ac:dyDescent="0.3">
      <c r="A3142">
        <v>3141</v>
      </c>
      <c r="B3142" s="16" t="s">
        <v>4859</v>
      </c>
      <c r="C3142" s="17">
        <v>113.6</v>
      </c>
      <c r="D3142" s="17">
        <v>1.1200000000000001E-3</v>
      </c>
      <c r="E3142" s="9">
        <f t="shared" si="399"/>
        <v>5.7382633730385475E-3</v>
      </c>
      <c r="F3142">
        <f t="shared" si="400"/>
        <v>1.0057547587428064</v>
      </c>
      <c r="G3142">
        <f t="shared" si="397"/>
        <v>113.57879664570795</v>
      </c>
      <c r="H3142">
        <f t="shared" si="393"/>
        <v>1.558432206243616E-2</v>
      </c>
      <c r="I3142" t="str">
        <f t="shared" si="398"/>
        <v>2012</v>
      </c>
      <c r="J3142">
        <f t="shared" si="396"/>
        <v>-9.2071385464708442</v>
      </c>
      <c r="K3142">
        <f t="shared" si="394"/>
        <v>-1.3386274939314404</v>
      </c>
      <c r="L3142">
        <f t="shared" si="395"/>
        <v>0</v>
      </c>
    </row>
    <row r="3143" spans="1:12" x14ac:dyDescent="0.3">
      <c r="A3143">
        <v>3142</v>
      </c>
      <c r="B3143" s="16" t="s">
        <v>4857</v>
      </c>
      <c r="C3143" s="17">
        <v>114.03</v>
      </c>
      <c r="D3143" s="17">
        <v>1.1200000000000001E-3</v>
      </c>
      <c r="E3143" s="9">
        <f t="shared" si="399"/>
        <v>3.7780653822162388E-3</v>
      </c>
      <c r="F3143">
        <f t="shared" si="400"/>
        <v>1.0037852112676058</v>
      </c>
      <c r="G3143">
        <f t="shared" si="397"/>
        <v>114.00871638653238</v>
      </c>
      <c r="H3143">
        <f t="shared" si="393"/>
        <v>1.4619244168993989E-2</v>
      </c>
      <c r="I3143" t="str">
        <f t="shared" si="398"/>
        <v>2012</v>
      </c>
      <c r="J3143">
        <f t="shared" si="396"/>
        <v>-8.6696681913954841</v>
      </c>
      <c r="K3143">
        <f t="shared" si="394"/>
        <v>-1.7685472347558715</v>
      </c>
      <c r="L3143">
        <f t="shared" si="395"/>
        <v>0</v>
      </c>
    </row>
    <row r="3144" spans="1:12" x14ac:dyDescent="0.3">
      <c r="A3144">
        <v>3143</v>
      </c>
      <c r="B3144" s="16" t="s">
        <v>4855</v>
      </c>
      <c r="C3144" s="17">
        <v>116.25</v>
      </c>
      <c r="D3144" s="17">
        <v>8.5999999999999998E-4</v>
      </c>
      <c r="E3144" s="9">
        <f t="shared" si="399"/>
        <v>1.9281472798198546E-2</v>
      </c>
      <c r="F3144">
        <f t="shared" si="400"/>
        <v>1.0194685609050249</v>
      </c>
      <c r="G3144">
        <f t="shared" si="397"/>
        <v>116.23333869408877</v>
      </c>
      <c r="H3144">
        <f t="shared" si="393"/>
        <v>1.465116918809241E-2</v>
      </c>
      <c r="I3144" t="str">
        <f t="shared" si="398"/>
        <v>2012</v>
      </c>
      <c r="J3144">
        <f t="shared" si="396"/>
        <v>-8.8581391211509946</v>
      </c>
      <c r="K3144">
        <f t="shared" si="394"/>
        <v>-3.9931695423122591</v>
      </c>
      <c r="L3144">
        <f t="shared" si="395"/>
        <v>0</v>
      </c>
    </row>
    <row r="3145" spans="1:12" x14ac:dyDescent="0.3">
      <c r="A3145">
        <v>3144</v>
      </c>
      <c r="B3145" s="16" t="s">
        <v>4853</v>
      </c>
      <c r="C3145" s="17">
        <v>116.9</v>
      </c>
      <c r="D3145" s="17">
        <v>8.1000000000000006E-4</v>
      </c>
      <c r="E3145" s="9">
        <f t="shared" si="399"/>
        <v>5.575824010557057E-3</v>
      </c>
      <c r="F3145">
        <f t="shared" si="400"/>
        <v>1.0055913978494624</v>
      </c>
      <c r="G3145">
        <f t="shared" si="397"/>
        <v>116.88421956520332</v>
      </c>
      <c r="H3145">
        <f t="shared" si="393"/>
        <v>1.4630302591628857E-2</v>
      </c>
      <c r="I3145" t="str">
        <f t="shared" si="398"/>
        <v>2012</v>
      </c>
      <c r="J3145">
        <f t="shared" si="396"/>
        <v>-8.8950560808750083</v>
      </c>
      <c r="K3145">
        <f t="shared" si="394"/>
        <v>-4.644050413426811</v>
      </c>
      <c r="L3145">
        <f t="shared" si="395"/>
        <v>0</v>
      </c>
    </row>
    <row r="3146" spans="1:12" x14ac:dyDescent="0.3">
      <c r="A3146">
        <v>3145</v>
      </c>
      <c r="B3146" s="16" t="s">
        <v>4851</v>
      </c>
      <c r="C3146" s="17">
        <v>113.71</v>
      </c>
      <c r="D3146" s="17">
        <v>8.5999999999999998E-4</v>
      </c>
      <c r="E3146" s="9">
        <f t="shared" si="399"/>
        <v>-2.7667520841391364E-2</v>
      </c>
      <c r="F3146">
        <f t="shared" si="400"/>
        <v>0.97271171941830614</v>
      </c>
      <c r="G3146">
        <f t="shared" si="397"/>
        <v>113.69370273466524</v>
      </c>
      <c r="H3146">
        <f t="shared" si="393"/>
        <v>1.4808688267641807E-2</v>
      </c>
      <c r="I3146" t="str">
        <f t="shared" si="398"/>
        <v>2012</v>
      </c>
      <c r="J3146">
        <f t="shared" si="396"/>
        <v>-8.7577491672237553</v>
      </c>
      <c r="K3146">
        <f t="shared" si="394"/>
        <v>-1.4535335828887241</v>
      </c>
      <c r="L3146">
        <f t="shared" si="395"/>
        <v>0</v>
      </c>
    </row>
    <row r="3147" spans="1:12" x14ac:dyDescent="0.3">
      <c r="A3147">
        <v>3146</v>
      </c>
      <c r="B3147" s="16" t="s">
        <v>4849</v>
      </c>
      <c r="C3147" s="17">
        <v>113.7</v>
      </c>
      <c r="D3147" s="17">
        <v>1.06E-3</v>
      </c>
      <c r="E3147" s="9">
        <f t="shared" si="399"/>
        <v>-8.7946880141075325E-5</v>
      </c>
      <c r="F3147">
        <f t="shared" si="400"/>
        <v>0.99991205698707242</v>
      </c>
      <c r="G3147">
        <f t="shared" si="397"/>
        <v>113.67991477424719</v>
      </c>
      <c r="H3147">
        <f t="shared" si="393"/>
        <v>1.4496612448742363E-2</v>
      </c>
      <c r="I3147" t="str">
        <f t="shared" si="398"/>
        <v>2012</v>
      </c>
      <c r="J3147">
        <f t="shared" si="396"/>
        <v>-8.5721501312955084</v>
      </c>
      <c r="K3147">
        <f t="shared" si="394"/>
        <v>-1.4397456224706815</v>
      </c>
      <c r="L3147">
        <f t="shared" si="395"/>
        <v>0</v>
      </c>
    </row>
    <row r="3148" spans="1:12" x14ac:dyDescent="0.3">
      <c r="A3148">
        <v>3147</v>
      </c>
      <c r="B3148" s="16" t="s">
        <v>4847</v>
      </c>
      <c r="C3148" s="17">
        <v>114.64</v>
      </c>
      <c r="D3148" s="17">
        <v>1.1200000000000001E-3</v>
      </c>
      <c r="E3148" s="9">
        <f t="shared" si="399"/>
        <v>8.2333827634259726E-3</v>
      </c>
      <c r="F3148">
        <f t="shared" si="400"/>
        <v>1.0082673702726472</v>
      </c>
      <c r="G3148">
        <f t="shared" si="397"/>
        <v>114.61860253049262</v>
      </c>
      <c r="H3148">
        <f t="shared" si="393"/>
        <v>1.3518514550885766E-2</v>
      </c>
      <c r="I3148" t="str">
        <f t="shared" si="398"/>
        <v>2012</v>
      </c>
      <c r="J3148">
        <f t="shared" si="396"/>
        <v>-8.0597873318679714</v>
      </c>
      <c r="K3148">
        <f t="shared" si="394"/>
        <v>-2.3784333787161103</v>
      </c>
      <c r="L3148">
        <f t="shared" si="395"/>
        <v>0</v>
      </c>
    </row>
    <row r="3149" spans="1:12" x14ac:dyDescent="0.3">
      <c r="A3149">
        <v>3148</v>
      </c>
      <c r="B3149" s="16" t="s">
        <v>4845</v>
      </c>
      <c r="C3149" s="17">
        <v>114.91</v>
      </c>
      <c r="D3149" s="17">
        <v>1.06E-3</v>
      </c>
      <c r="E3149" s="9">
        <f t="shared" si="399"/>
        <v>2.3524297496258116E-3</v>
      </c>
      <c r="F3149">
        <f t="shared" si="400"/>
        <v>1.0023551988834611</v>
      </c>
      <c r="G3149">
        <f t="shared" si="397"/>
        <v>114.88970102646212</v>
      </c>
      <c r="H3149">
        <f t="shared" si="393"/>
        <v>1.311157556621214E-2</v>
      </c>
      <c r="I3149" t="str">
        <f t="shared" si="398"/>
        <v>2012</v>
      </c>
      <c r="J3149">
        <f t="shared" si="396"/>
        <v>-7.8356581789994033</v>
      </c>
      <c r="K3149">
        <f t="shared" si="394"/>
        <v>-2.6495318746856071</v>
      </c>
      <c r="L3149">
        <f t="shared" si="395"/>
        <v>0</v>
      </c>
    </row>
    <row r="3150" spans="1:12" x14ac:dyDescent="0.3">
      <c r="A3150">
        <v>3149</v>
      </c>
      <c r="B3150" s="16" t="s">
        <v>4843</v>
      </c>
      <c r="C3150" s="17">
        <v>115.01</v>
      </c>
      <c r="D3150" s="17">
        <v>9.8999999999999999E-4</v>
      </c>
      <c r="E3150" s="9">
        <f t="shared" si="399"/>
        <v>8.6986783494774037E-4</v>
      </c>
      <c r="F3150">
        <f t="shared" si="400"/>
        <v>1.0008702462796972</v>
      </c>
      <c r="G3150">
        <f t="shared" si="397"/>
        <v>114.99102491548753</v>
      </c>
      <c r="H3150">
        <f t="shared" si="393"/>
        <v>1.3108107289782197E-2</v>
      </c>
      <c r="I3150" t="str">
        <f t="shared" si="398"/>
        <v>2012</v>
      </c>
      <c r="J3150">
        <f t="shared" si="396"/>
        <v>-7.8404941097534513</v>
      </c>
      <c r="K3150">
        <f t="shared" si="394"/>
        <v>-2.7508557637110158</v>
      </c>
      <c r="L3150">
        <f t="shared" si="395"/>
        <v>0</v>
      </c>
    </row>
    <row r="3151" spans="1:12" x14ac:dyDescent="0.3">
      <c r="A3151">
        <v>3150</v>
      </c>
      <c r="B3151" s="16" t="s">
        <v>4841</v>
      </c>
      <c r="C3151" s="17">
        <v>113.59</v>
      </c>
      <c r="D3151" s="17">
        <v>9.8999999999999999E-4</v>
      </c>
      <c r="E3151" s="9">
        <f t="shared" si="399"/>
        <v>-1.2423606861159758E-2</v>
      </c>
      <c r="F3151">
        <f t="shared" si="400"/>
        <v>0.98765324754369188</v>
      </c>
      <c r="G3151">
        <f t="shared" si="397"/>
        <v>113.57125919615883</v>
      </c>
      <c r="H3151">
        <f t="shared" si="393"/>
        <v>1.3344556870761422E-2</v>
      </c>
      <c r="I3151" t="str">
        <f t="shared" si="398"/>
        <v>2012</v>
      </c>
      <c r="J3151">
        <f t="shared" si="396"/>
        <v>-7.8833734142850789</v>
      </c>
      <c r="K3151">
        <f t="shared" si="394"/>
        <v>-1.3310900443823215</v>
      </c>
      <c r="L3151">
        <f t="shared" si="395"/>
        <v>0</v>
      </c>
    </row>
    <row r="3152" spans="1:12" x14ac:dyDescent="0.3">
      <c r="A3152">
        <v>3151</v>
      </c>
      <c r="B3152" s="16" t="s">
        <v>4839</v>
      </c>
      <c r="C3152" s="17">
        <v>112.26</v>
      </c>
      <c r="D3152" s="17">
        <v>1.06E-3</v>
      </c>
      <c r="E3152" s="9">
        <f t="shared" si="399"/>
        <v>-1.1777864729276966E-2</v>
      </c>
      <c r="F3152">
        <f t="shared" si="400"/>
        <v>0.98829122281891013</v>
      </c>
      <c r="G3152">
        <f t="shared" si="397"/>
        <v>112.24016915177651</v>
      </c>
      <c r="H3152">
        <f t="shared" si="393"/>
        <v>1.3543455123199656E-2</v>
      </c>
      <c r="I3152" t="str">
        <f t="shared" si="398"/>
        <v>2012</v>
      </c>
      <c r="J3152">
        <f t="shared" si="396"/>
        <v>-7.9071009988670014</v>
      </c>
      <c r="K3152">
        <f t="shared" si="394"/>
        <v>0.28088820927366953</v>
      </c>
      <c r="L3152">
        <f t="shared" si="395"/>
        <v>0</v>
      </c>
    </row>
    <row r="3153" spans="1:12" x14ac:dyDescent="0.3">
      <c r="A3153">
        <v>3152</v>
      </c>
      <c r="B3153" s="16" t="s">
        <v>4837</v>
      </c>
      <c r="C3153" s="17">
        <v>112.58</v>
      </c>
      <c r="D3153" s="17">
        <v>1.06E-3</v>
      </c>
      <c r="E3153" s="9">
        <f t="shared" si="399"/>
        <v>2.8464705218271278E-3</v>
      </c>
      <c r="F3153">
        <f t="shared" si="400"/>
        <v>1.002850525565651</v>
      </c>
      <c r="G3153">
        <f t="shared" si="397"/>
        <v>112.56011262343665</v>
      </c>
      <c r="H3153">
        <f t="shared" si="393"/>
        <v>1.3539949240524858E-2</v>
      </c>
      <c r="I3153" t="str">
        <f t="shared" si="398"/>
        <v>2012</v>
      </c>
      <c r="J3153">
        <f t="shared" si="396"/>
        <v>-7.9275877117198874</v>
      </c>
      <c r="K3153">
        <f t="shared" si="394"/>
        <v>-3.9055262386469281E-2</v>
      </c>
      <c r="L3153">
        <f t="shared" si="395"/>
        <v>0</v>
      </c>
    </row>
    <row r="3154" spans="1:12" x14ac:dyDescent="0.3">
      <c r="A3154">
        <v>3153</v>
      </c>
      <c r="B3154" s="16" t="s">
        <v>4835</v>
      </c>
      <c r="C3154" s="17">
        <v>112.54</v>
      </c>
      <c r="D3154" s="17">
        <v>1.01E-3</v>
      </c>
      <c r="E3154" s="9">
        <f t="shared" si="399"/>
        <v>-3.5536603074750277E-4</v>
      </c>
      <c r="F3154">
        <f t="shared" si="400"/>
        <v>0.9996446971042815</v>
      </c>
      <c r="G3154">
        <f t="shared" si="397"/>
        <v>112.52105736105018</v>
      </c>
      <c r="H3154">
        <f t="shared" si="393"/>
        <v>1.345464725243835E-2</v>
      </c>
      <c r="I3154" t="str">
        <f t="shared" si="398"/>
        <v>2012</v>
      </c>
      <c r="J3154">
        <f t="shared" si="396"/>
        <v>-7.8749104032302766</v>
      </c>
      <c r="K3154">
        <f t="shared" si="394"/>
        <v>0.11035692231361338</v>
      </c>
      <c r="L3154">
        <f t="shared" si="395"/>
        <v>0</v>
      </c>
    </row>
    <row r="3155" spans="1:12" x14ac:dyDescent="0.3">
      <c r="A3155">
        <v>3154</v>
      </c>
      <c r="B3155" s="16" t="s">
        <v>4833</v>
      </c>
      <c r="C3155" s="17">
        <v>112.65</v>
      </c>
      <c r="D3155" s="17">
        <v>9.8999999999999999E-4</v>
      </c>
      <c r="E3155" s="9">
        <f t="shared" si="399"/>
        <v>9.769528731205868E-4</v>
      </c>
      <c r="F3155">
        <f t="shared" si="400"/>
        <v>1.0009774302470233</v>
      </c>
      <c r="G3155">
        <f t="shared" si="397"/>
        <v>112.6314142833638</v>
      </c>
      <c r="H3155">
        <f t="shared" si="393"/>
        <v>1.2764127011074667E-2</v>
      </c>
      <c r="I3155" t="str">
        <f t="shared" si="398"/>
        <v>2012</v>
      </c>
      <c r="J3155">
        <f t="shared" si="396"/>
        <v>-7.4780808303430621</v>
      </c>
      <c r="K3155">
        <f t="shared" si="394"/>
        <v>0.43860824803122966</v>
      </c>
      <c r="L3155">
        <f t="shared" si="395"/>
        <v>0</v>
      </c>
    </row>
    <row r="3156" spans="1:12" x14ac:dyDescent="0.3">
      <c r="A3156">
        <v>3155</v>
      </c>
      <c r="B3156" s="16" t="s">
        <v>4831</v>
      </c>
      <c r="C3156" s="17">
        <v>114.57</v>
      </c>
      <c r="D3156" s="17">
        <v>9.1E-4</v>
      </c>
      <c r="E3156" s="9">
        <f t="shared" si="399"/>
        <v>1.6900323027281075E-2</v>
      </c>
      <c r="F3156">
        <f t="shared" si="400"/>
        <v>1.0170439414114514</v>
      </c>
      <c r="G3156">
        <f t="shared" si="397"/>
        <v>114.55262486764749</v>
      </c>
      <c r="H3156">
        <f t="shared" si="393"/>
        <v>1.2905698683078521E-2</v>
      </c>
      <c r="I3156" t="str">
        <f t="shared" si="398"/>
        <v>2012</v>
      </c>
      <c r="J3156">
        <f t="shared" si="396"/>
        <v>-7.6899951670785791</v>
      </c>
      <c r="K3156">
        <f t="shared" si="394"/>
        <v>-1.4826023362524694</v>
      </c>
      <c r="L3156">
        <f t="shared" si="395"/>
        <v>0</v>
      </c>
    </row>
    <row r="3157" spans="1:12" x14ac:dyDescent="0.3">
      <c r="A3157">
        <v>3156</v>
      </c>
      <c r="B3157" s="16" t="s">
        <v>4829</v>
      </c>
      <c r="C3157" s="17">
        <v>115.78</v>
      </c>
      <c r="D3157" s="17">
        <v>9.1E-4</v>
      </c>
      <c r="E3157" s="9">
        <f t="shared" si="399"/>
        <v>1.0505848745324124E-2</v>
      </c>
      <c r="F3157">
        <f t="shared" si="400"/>
        <v>1.0105612289430044</v>
      </c>
      <c r="G3157">
        <f t="shared" si="397"/>
        <v>115.76244136489682</v>
      </c>
      <c r="H3157">
        <f t="shared" si="393"/>
        <v>1.1004416909552612E-2</v>
      </c>
      <c r="I3157" t="str">
        <f t="shared" si="398"/>
        <v>2012</v>
      </c>
      <c r="J3157">
        <f t="shared" si="396"/>
        <v>-6.6263475902143139</v>
      </c>
      <c r="K3157">
        <f t="shared" si="394"/>
        <v>-2.6924188335017902</v>
      </c>
      <c r="L3157">
        <f t="shared" si="395"/>
        <v>0</v>
      </c>
    </row>
    <row r="3158" spans="1:12" x14ac:dyDescent="0.3">
      <c r="A3158">
        <v>3157</v>
      </c>
      <c r="B3158" s="16" t="s">
        <v>4827</v>
      </c>
      <c r="C3158" s="17">
        <v>114.18</v>
      </c>
      <c r="D3158" s="17">
        <v>1.01E-3</v>
      </c>
      <c r="E3158" s="9">
        <f t="shared" si="399"/>
        <v>-1.3915688114745426E-2</v>
      </c>
      <c r="F3158">
        <f t="shared" si="400"/>
        <v>0.98618068751079635</v>
      </c>
      <c r="G3158">
        <f t="shared" si="397"/>
        <v>114.16078131761782</v>
      </c>
      <c r="H3158">
        <f t="shared" si="393"/>
        <v>1.1466710772830206E-2</v>
      </c>
      <c r="I3158" t="str">
        <f t="shared" si="398"/>
        <v>2012</v>
      </c>
      <c r="J3158">
        <f t="shared" si="396"/>
        <v>-6.8091874712670934</v>
      </c>
      <c r="K3158">
        <f t="shared" si="394"/>
        <v>-2.1501981681088154</v>
      </c>
      <c r="L3158">
        <f t="shared" si="395"/>
        <v>0</v>
      </c>
    </row>
    <row r="3159" spans="1:12" x14ac:dyDescent="0.3">
      <c r="A3159">
        <v>3158</v>
      </c>
      <c r="B3159" s="16" t="s">
        <v>4825</v>
      </c>
      <c r="C3159" s="17">
        <v>113.09</v>
      </c>
      <c r="D3159" s="17">
        <v>1.06E-3</v>
      </c>
      <c r="E3159" s="9">
        <f t="shared" si="399"/>
        <v>-9.5921886528775539E-3</v>
      </c>
      <c r="F3159">
        <f t="shared" si="400"/>
        <v>0.99045366964442105</v>
      </c>
      <c r="G3159">
        <f t="shared" si="397"/>
        <v>113.07002253139503</v>
      </c>
      <c r="H3159">
        <f t="shared" si="393"/>
        <v>1.1644381856310761E-2</v>
      </c>
      <c r="I3159" t="str">
        <f t="shared" si="398"/>
        <v>2012</v>
      </c>
      <c r="J3159">
        <f t="shared" si="396"/>
        <v>-6.8486254946788359</v>
      </c>
      <c r="K3159">
        <f t="shared" si="394"/>
        <v>-4.9002161132687547</v>
      </c>
      <c r="L3159">
        <f t="shared" si="395"/>
        <v>0</v>
      </c>
    </row>
    <row r="3160" spans="1:12" x14ac:dyDescent="0.3">
      <c r="A3160">
        <v>3159</v>
      </c>
      <c r="B3160" s="16" t="s">
        <v>4823</v>
      </c>
      <c r="C3160" s="17">
        <v>113.49</v>
      </c>
      <c r="D3160" s="17">
        <v>1.06E-3</v>
      </c>
      <c r="E3160" s="9">
        <f t="shared" si="399"/>
        <v>3.5307654298118475E-3</v>
      </c>
      <c r="F3160">
        <f t="shared" si="400"/>
        <v>1.0035370059244848</v>
      </c>
      <c r="G3160">
        <f t="shared" si="397"/>
        <v>113.46995187097021</v>
      </c>
      <c r="H3160">
        <f t="shared" si="393"/>
        <v>1.1595694916400388E-2</v>
      </c>
      <c r="I3160" t="str">
        <f t="shared" si="398"/>
        <v>2012</v>
      </c>
      <c r="J3160">
        <f t="shared" si="396"/>
        <v>-6.8441126912073544</v>
      </c>
      <c r="K3160">
        <f t="shared" si="394"/>
        <v>-5.3001454528439353</v>
      </c>
      <c r="L3160">
        <f t="shared" si="395"/>
        <v>0</v>
      </c>
    </row>
    <row r="3161" spans="1:12" x14ac:dyDescent="0.3">
      <c r="A3161">
        <v>3160</v>
      </c>
      <c r="B3161" s="16" t="s">
        <v>4821</v>
      </c>
      <c r="C3161" s="17">
        <v>114.25</v>
      </c>
      <c r="D3161" s="17">
        <v>1.06E-3</v>
      </c>
      <c r="E3161" s="9">
        <f t="shared" si="399"/>
        <v>6.6743024612664842E-3</v>
      </c>
      <c r="F3161">
        <f t="shared" si="400"/>
        <v>1.0066966252533263</v>
      </c>
      <c r="G3161">
        <f t="shared" si="397"/>
        <v>114.22981761616307</v>
      </c>
      <c r="H3161">
        <f t="shared" si="393"/>
        <v>1.150166904892766E-2</v>
      </c>
      <c r="I3161" t="str">
        <f t="shared" si="398"/>
        <v>2012</v>
      </c>
      <c r="J3161">
        <f t="shared" si="396"/>
        <v>-6.8340767363617108</v>
      </c>
      <c r="K3161">
        <f t="shared" si="394"/>
        <v>-6.0600111980368041</v>
      </c>
      <c r="L3161">
        <f t="shared" si="395"/>
        <v>0</v>
      </c>
    </row>
    <row r="3162" spans="1:12" x14ac:dyDescent="0.3">
      <c r="A3162">
        <v>3161</v>
      </c>
      <c r="B3162" s="16" t="s">
        <v>4819</v>
      </c>
      <c r="C3162" s="17">
        <v>114.81</v>
      </c>
      <c r="D3162" s="17">
        <v>1.0399999999999999E-3</v>
      </c>
      <c r="E3162" s="9">
        <f t="shared" si="399"/>
        <v>4.8895583314064401E-3</v>
      </c>
      <c r="F3162">
        <f t="shared" si="400"/>
        <v>1.0049015317286651</v>
      </c>
      <c r="G3162">
        <f t="shared" si="397"/>
        <v>114.79010132460169</v>
      </c>
      <c r="H3162">
        <f t="shared" si="393"/>
        <v>1.1472691192389887E-2</v>
      </c>
      <c r="I3162" t="str">
        <f t="shared" si="398"/>
        <v>2012</v>
      </c>
      <c r="J3162">
        <f t="shared" si="396"/>
        <v>-6.8502945188896085</v>
      </c>
      <c r="K3162">
        <f t="shared" si="394"/>
        <v>-6.6202949064754222</v>
      </c>
      <c r="L3162">
        <f t="shared" si="395"/>
        <v>0</v>
      </c>
    </row>
    <row r="3163" spans="1:12" x14ac:dyDescent="0.3">
      <c r="A3163">
        <v>3162</v>
      </c>
      <c r="B3163" s="16" t="s">
        <v>4817</v>
      </c>
      <c r="C3163" s="17">
        <v>115.4</v>
      </c>
      <c r="D3163" s="17">
        <v>1.0199999999999999E-3</v>
      </c>
      <c r="E3163" s="9">
        <f t="shared" si="399"/>
        <v>5.1257659682786604E-3</v>
      </c>
      <c r="F3163">
        <f t="shared" si="400"/>
        <v>1.0051389251807334</v>
      </c>
      <c r="G3163">
        <f t="shared" si="397"/>
        <v>115.38038366743551</v>
      </c>
      <c r="H3163">
        <f t="shared" si="393"/>
        <v>1.1136634260640578E-2</v>
      </c>
      <c r="I3163" t="str">
        <f t="shared" si="398"/>
        <v>2012</v>
      </c>
      <c r="J3163">
        <f t="shared" si="396"/>
        <v>-6.683830634921911</v>
      </c>
      <c r="K3163">
        <f t="shared" si="394"/>
        <v>-7.2105772493092388</v>
      </c>
      <c r="L3163">
        <f t="shared" si="395"/>
        <v>1</v>
      </c>
    </row>
    <row r="3164" spans="1:12" x14ac:dyDescent="0.3">
      <c r="A3164">
        <v>3163</v>
      </c>
      <c r="B3164" s="16" t="s">
        <v>4815</v>
      </c>
      <c r="C3164" s="17">
        <v>115.96</v>
      </c>
      <c r="D3164" s="17">
        <v>1.0199999999999999E-3</v>
      </c>
      <c r="E3164" s="9">
        <f t="shared" si="399"/>
        <v>4.840949979455474E-3</v>
      </c>
      <c r="F3164">
        <f t="shared" si="400"/>
        <v>1.0048526863084921</v>
      </c>
      <c r="G3164">
        <f t="shared" si="397"/>
        <v>115.94028847552704</v>
      </c>
      <c r="H3164">
        <f t="shared" si="393"/>
        <v>1.1070148975704228E-2</v>
      </c>
      <c r="I3164" t="str">
        <f t="shared" si="398"/>
        <v>2012</v>
      </c>
      <c r="J3164">
        <f t="shared" si="396"/>
        <v>-6.6761693195350498</v>
      </c>
      <c r="K3164">
        <f t="shared" si="394"/>
        <v>-7.7704820574007698</v>
      </c>
      <c r="L3164">
        <f t="shared" si="395"/>
        <v>1</v>
      </c>
    </row>
    <row r="3165" spans="1:12" x14ac:dyDescent="0.3">
      <c r="A3165">
        <v>3164</v>
      </c>
      <c r="B3165" s="16" t="s">
        <v>4813</v>
      </c>
      <c r="C3165" s="17">
        <v>116.9</v>
      </c>
      <c r="D3165" s="17">
        <v>1.0199999999999999E-3</v>
      </c>
      <c r="E3165" s="9">
        <f t="shared" si="399"/>
        <v>8.0735644245680145E-3</v>
      </c>
      <c r="F3165">
        <f t="shared" si="400"/>
        <v>1.0081062435322525</v>
      </c>
      <c r="G3165">
        <f t="shared" si="397"/>
        <v>116.88012868910928</v>
      </c>
      <c r="H3165">
        <f t="shared" si="393"/>
        <v>1.1086377836385429E-2</v>
      </c>
      <c r="I3165" t="str">
        <f t="shared" si="398"/>
        <v>2012</v>
      </c>
      <c r="J3165">
        <f t="shared" si="396"/>
        <v>-6.7401545896187178</v>
      </c>
      <c r="K3165">
        <f t="shared" si="394"/>
        <v>-8.7103222709830135</v>
      </c>
      <c r="L3165">
        <f t="shared" si="395"/>
        <v>1</v>
      </c>
    </row>
    <row r="3166" spans="1:12" x14ac:dyDescent="0.3">
      <c r="A3166">
        <v>3165</v>
      </c>
      <c r="B3166" s="16" t="s">
        <v>4811</v>
      </c>
      <c r="C3166" s="17">
        <v>116.66</v>
      </c>
      <c r="D3166" s="17">
        <v>1.0399999999999999E-3</v>
      </c>
      <c r="E3166" s="9">
        <f t="shared" si="399"/>
        <v>-2.0551471525312912E-3</v>
      </c>
      <c r="F3166">
        <f t="shared" si="400"/>
        <v>0.99794696321642418</v>
      </c>
      <c r="G3166">
        <f t="shared" si="397"/>
        <v>116.63978068572453</v>
      </c>
      <c r="H3166">
        <f t="shared" si="393"/>
        <v>1.0063293675732502E-2</v>
      </c>
      <c r="I3166" t="str">
        <f t="shared" si="398"/>
        <v>2012</v>
      </c>
      <c r="J3166">
        <f t="shared" si="396"/>
        <v>-6.1055717861635665</v>
      </c>
      <c r="K3166">
        <f t="shared" si="394"/>
        <v>-8.4699742675982606</v>
      </c>
      <c r="L3166">
        <f t="shared" si="395"/>
        <v>1</v>
      </c>
    </row>
    <row r="3167" spans="1:12" x14ac:dyDescent="0.3">
      <c r="A3167">
        <v>3166</v>
      </c>
      <c r="B3167" s="16" t="s">
        <v>4809</v>
      </c>
      <c r="C3167" s="17">
        <v>113.79</v>
      </c>
      <c r="D3167" s="17">
        <v>1.06E-3</v>
      </c>
      <c r="E3167" s="9">
        <f t="shared" si="399"/>
        <v>-2.4909076956574239E-2</v>
      </c>
      <c r="F3167">
        <f t="shared" si="400"/>
        <v>0.97539859420538322</v>
      </c>
      <c r="G3167">
        <f t="shared" si="397"/>
        <v>113.76989887565161</v>
      </c>
      <c r="H3167">
        <f t="shared" si="393"/>
        <v>1.1194670224405723E-2</v>
      </c>
      <c r="I3167" t="str">
        <f t="shared" si="398"/>
        <v>2012</v>
      </c>
      <c r="J3167">
        <f t="shared" si="396"/>
        <v>-6.6248824580240235</v>
      </c>
      <c r="K3167">
        <f t="shared" si="394"/>
        <v>-5.600092457525335</v>
      </c>
      <c r="L3167">
        <f t="shared" si="395"/>
        <v>0</v>
      </c>
    </row>
    <row r="3168" spans="1:12" x14ac:dyDescent="0.3">
      <c r="A3168">
        <v>3167</v>
      </c>
      <c r="B3168" s="16" t="s">
        <v>4807</v>
      </c>
      <c r="C3168" s="17">
        <v>112.03</v>
      </c>
      <c r="D3168" s="17">
        <v>1.0399999999999999E-3</v>
      </c>
      <c r="E3168" s="9">
        <f t="shared" si="399"/>
        <v>-1.5587951798285319E-2</v>
      </c>
      <c r="F3168">
        <f t="shared" si="400"/>
        <v>0.98453291150364708</v>
      </c>
      <c r="G3168">
        <f t="shared" si="397"/>
        <v>112.010583149509</v>
      </c>
      <c r="H3168">
        <f t="shared" si="393"/>
        <v>1.0885215478439689E-2</v>
      </c>
      <c r="I3168" t="str">
        <f t="shared" si="398"/>
        <v>2012</v>
      </c>
      <c r="J3168">
        <f t="shared" si="396"/>
        <v>-6.3421365645734502</v>
      </c>
      <c r="K3168">
        <f t="shared" si="394"/>
        <v>-3.8407767313827321</v>
      </c>
      <c r="L3168">
        <f t="shared" si="395"/>
        <v>0</v>
      </c>
    </row>
    <row r="3169" spans="1:12" x14ac:dyDescent="0.3">
      <c r="A3169">
        <v>3168</v>
      </c>
      <c r="B3169" s="16" t="s">
        <v>4806</v>
      </c>
      <c r="C3169" s="17">
        <v>108.19</v>
      </c>
      <c r="D3169" s="17">
        <v>1.1200000000000001E-3</v>
      </c>
      <c r="E3169" s="9">
        <f t="shared" si="399"/>
        <v>-3.487775187114988E-2</v>
      </c>
      <c r="F3169">
        <f t="shared" si="400"/>
        <v>0.96572346692850131</v>
      </c>
      <c r="G3169">
        <f t="shared" si="397"/>
        <v>108.16980641812627</v>
      </c>
      <c r="H3169">
        <f t="shared" ref="H3169:H3232" si="401">SQRT(_xlfn.VAR.S(E3140:E3169))</f>
        <v>1.2605672451232099E-2</v>
      </c>
      <c r="I3169" t="str">
        <f t="shared" si="398"/>
        <v>2012</v>
      </c>
      <c r="J3169">
        <f t="shared" si="396"/>
        <v>-7.0926996789229735</v>
      </c>
      <c r="K3169">
        <f t="shared" ref="K3169:K3232" si="402">+MIN(G3170-G3169,G3171-G3169,G3172-G3169,G3173-G3169,G3174-G3169,G3175-G3169,G3176-G3169,G3177-G3169,G3178-G3169,G3179-G3169)</f>
        <v>-1.6210957417257532E-2</v>
      </c>
      <c r="L3169">
        <f t="shared" ref="L3169:L3232" si="403">+IF(K3169&lt;J3169,1,0)</f>
        <v>0</v>
      </c>
    </row>
    <row r="3170" spans="1:12" x14ac:dyDescent="0.3">
      <c r="A3170">
        <v>3169</v>
      </c>
      <c r="B3170" s="16" t="s">
        <v>4804</v>
      </c>
      <c r="C3170" s="17">
        <v>110.03</v>
      </c>
      <c r="D3170" s="17">
        <v>1.09E-3</v>
      </c>
      <c r="E3170" s="9">
        <f t="shared" si="399"/>
        <v>1.6864115182339386E-2</v>
      </c>
      <c r="F3170">
        <f t="shared" si="400"/>
        <v>1.0170071171087902</v>
      </c>
      <c r="G3170">
        <f t="shared" si="397"/>
        <v>110.01001303220454</v>
      </c>
      <c r="H3170">
        <f t="shared" si="401"/>
        <v>1.2887247614820234E-2</v>
      </c>
      <c r="I3170" t="str">
        <f t="shared" si="398"/>
        <v>2012</v>
      </c>
      <c r="J3170">
        <f t="shared" ref="J3170:J3233" si="404">-G3170*$P$3*$Q$3*H3170</f>
        <v>-7.374488281492396</v>
      </c>
      <c r="K3170">
        <f t="shared" si="402"/>
        <v>-1.8564175714955269</v>
      </c>
      <c r="L3170">
        <f t="shared" si="403"/>
        <v>0</v>
      </c>
    </row>
    <row r="3171" spans="1:12" x14ac:dyDescent="0.3">
      <c r="A3171">
        <v>3170</v>
      </c>
      <c r="B3171" s="16" t="s">
        <v>4802</v>
      </c>
      <c r="C3171" s="17">
        <v>111.42</v>
      </c>
      <c r="D3171" s="17">
        <v>1.06E-3</v>
      </c>
      <c r="E3171" s="9">
        <f t="shared" si="399"/>
        <v>1.2553788710848121E-2</v>
      </c>
      <c r="F3171">
        <f t="shared" si="400"/>
        <v>1.0126329182950105</v>
      </c>
      <c r="G3171">
        <f t="shared" si="397"/>
        <v>111.40031753866862</v>
      </c>
      <c r="H3171">
        <f t="shared" si="401"/>
        <v>1.3116555753726198E-2</v>
      </c>
      <c r="I3171" t="str">
        <f t="shared" si="398"/>
        <v>2012</v>
      </c>
      <c r="J3171">
        <f t="shared" si="404"/>
        <v>-7.6005625768151779</v>
      </c>
      <c r="K3171">
        <f t="shared" si="402"/>
        <v>-3.2467220779596033</v>
      </c>
      <c r="L3171">
        <f t="shared" si="403"/>
        <v>0</v>
      </c>
    </row>
    <row r="3172" spans="1:12" x14ac:dyDescent="0.3">
      <c r="A3172">
        <v>3171</v>
      </c>
      <c r="B3172" s="16" t="s">
        <v>4800</v>
      </c>
      <c r="C3172" s="17">
        <v>109.81</v>
      </c>
      <c r="D3172" s="17">
        <v>1.1200000000000001E-3</v>
      </c>
      <c r="E3172" s="9">
        <f t="shared" si="399"/>
        <v>-1.4555244983047584E-2</v>
      </c>
      <c r="F3172">
        <f t="shared" si="400"/>
        <v>0.98555017052593785</v>
      </c>
      <c r="G3172">
        <f t="shared" si="397"/>
        <v>109.78950404634853</v>
      </c>
      <c r="H3172">
        <f t="shared" si="401"/>
        <v>1.3308055059183248E-2</v>
      </c>
      <c r="I3172" t="str">
        <f t="shared" si="398"/>
        <v>2012</v>
      </c>
      <c r="J3172">
        <f t="shared" si="404"/>
        <v>-7.6000231094221338</v>
      </c>
      <c r="K3172">
        <f t="shared" si="402"/>
        <v>-1.6359085856395126</v>
      </c>
      <c r="L3172">
        <f t="shared" si="403"/>
        <v>0</v>
      </c>
    </row>
    <row r="3173" spans="1:12" x14ac:dyDescent="0.3">
      <c r="A3173">
        <v>3172</v>
      </c>
      <c r="B3173" s="16" t="s">
        <v>4798</v>
      </c>
      <c r="C3173" s="17">
        <v>110.45</v>
      </c>
      <c r="D3173" s="17">
        <v>1.1200000000000001E-3</v>
      </c>
      <c r="E3173" s="9">
        <f t="shared" si="399"/>
        <v>5.8113302565042249E-3</v>
      </c>
      <c r="F3173">
        <f t="shared" si="400"/>
        <v>1.0058282487933703</v>
      </c>
      <c r="G3173">
        <f t="shared" si="397"/>
        <v>110.42938459083139</v>
      </c>
      <c r="H3173">
        <f t="shared" si="401"/>
        <v>1.3339059877008187E-2</v>
      </c>
      <c r="I3173" t="str">
        <f t="shared" si="398"/>
        <v>2012</v>
      </c>
      <c r="J3173">
        <f t="shared" si="404"/>
        <v>-7.6621275009437602</v>
      </c>
      <c r="K3173">
        <f t="shared" si="402"/>
        <v>-2.2757891301223765</v>
      </c>
      <c r="L3173">
        <f t="shared" si="403"/>
        <v>0</v>
      </c>
    </row>
    <row r="3174" spans="1:12" x14ac:dyDescent="0.3">
      <c r="A3174">
        <v>3173</v>
      </c>
      <c r="B3174" s="16" t="s">
        <v>4796</v>
      </c>
      <c r="C3174" s="17">
        <v>110.04</v>
      </c>
      <c r="D3174" s="17">
        <v>1.06E-3</v>
      </c>
      <c r="E3174" s="9">
        <f t="shared" si="399"/>
        <v>-3.71899380975238E-3</v>
      </c>
      <c r="F3174">
        <f t="shared" si="400"/>
        <v>0.99628791308284292</v>
      </c>
      <c r="G3174">
        <f t="shared" si="397"/>
        <v>110.02056131713422</v>
      </c>
      <c r="H3174">
        <f t="shared" si="401"/>
        <v>1.2778611526095456E-2</v>
      </c>
      <c r="I3174" t="str">
        <f t="shared" si="398"/>
        <v>2012</v>
      </c>
      <c r="J3174">
        <f t="shared" si="404"/>
        <v>-7.3130244362726948</v>
      </c>
      <c r="K3174">
        <f t="shared" si="402"/>
        <v>-1.8669658564252103</v>
      </c>
      <c r="L3174">
        <f t="shared" si="403"/>
        <v>0</v>
      </c>
    </row>
    <row r="3175" spans="1:12" x14ac:dyDescent="0.3">
      <c r="A3175">
        <v>3174</v>
      </c>
      <c r="B3175" s="16" t="s">
        <v>4794</v>
      </c>
      <c r="C3175" s="17">
        <v>112.01</v>
      </c>
      <c r="D3175" s="17">
        <v>9.3999999999999997E-4</v>
      </c>
      <c r="E3175" s="9">
        <f t="shared" si="399"/>
        <v>1.7744216967274205E-2</v>
      </c>
      <c r="F3175">
        <f t="shared" si="400"/>
        <v>1.01790258087968</v>
      </c>
      <c r="G3175">
        <f t="shared" si="397"/>
        <v>111.9924531412065</v>
      </c>
      <c r="H3175">
        <f t="shared" si="401"/>
        <v>1.3207706503330698E-2</v>
      </c>
      <c r="I3175" t="str">
        <f t="shared" si="398"/>
        <v>2012</v>
      </c>
      <c r="J3175">
        <f t="shared" si="404"/>
        <v>-7.6940617590615465</v>
      </c>
      <c r="K3175">
        <f t="shared" si="402"/>
        <v>-3.8388576804974832</v>
      </c>
      <c r="L3175">
        <f t="shared" si="403"/>
        <v>0</v>
      </c>
    </row>
    <row r="3176" spans="1:12" x14ac:dyDescent="0.3">
      <c r="A3176">
        <v>3175</v>
      </c>
      <c r="B3176" s="16" t="s">
        <v>4792</v>
      </c>
      <c r="C3176" s="17">
        <v>112.39</v>
      </c>
      <c r="D3176" s="17">
        <v>9.3999999999999997E-4</v>
      </c>
      <c r="E3176" s="9">
        <f t="shared" si="399"/>
        <v>3.3868125065276708E-3</v>
      </c>
      <c r="F3176">
        <f t="shared" si="400"/>
        <v>1.003392554236229</v>
      </c>
      <c r="G3176">
        <f t="shared" si="397"/>
        <v>112.37239361253637</v>
      </c>
      <c r="H3176">
        <f t="shared" si="401"/>
        <v>1.2263148911461972E-2</v>
      </c>
      <c r="I3176" t="str">
        <f t="shared" si="398"/>
        <v>2012</v>
      </c>
      <c r="J3176">
        <f t="shared" si="404"/>
        <v>-7.1680517865428195</v>
      </c>
      <c r="K3176">
        <f t="shared" si="402"/>
        <v>-4.2187981518273574</v>
      </c>
      <c r="L3176">
        <f t="shared" si="403"/>
        <v>0</v>
      </c>
    </row>
    <row r="3177" spans="1:12" x14ac:dyDescent="0.3">
      <c r="A3177">
        <v>3176</v>
      </c>
      <c r="B3177" s="16" t="s">
        <v>4790</v>
      </c>
      <c r="C3177" s="17">
        <v>112.19</v>
      </c>
      <c r="D3177" s="17">
        <v>8.5999999999999998E-4</v>
      </c>
      <c r="E3177" s="9">
        <f t="shared" si="399"/>
        <v>-1.7811029733024732E-3</v>
      </c>
      <c r="F3177">
        <f t="shared" si="400"/>
        <v>0.99822048224931037</v>
      </c>
      <c r="G3177">
        <f t="shared" si="397"/>
        <v>112.17392058571888</v>
      </c>
      <c r="H3177">
        <f t="shared" si="401"/>
        <v>1.2265610537087692E-2</v>
      </c>
      <c r="I3177" t="str">
        <f t="shared" si="398"/>
        <v>2012</v>
      </c>
      <c r="J3177">
        <f t="shared" si="404"/>
        <v>-7.1568278429984238</v>
      </c>
      <c r="K3177">
        <f t="shared" si="402"/>
        <v>-4.0203251250098617</v>
      </c>
      <c r="L3177">
        <f t="shared" si="403"/>
        <v>0</v>
      </c>
    </row>
    <row r="3178" spans="1:12" x14ac:dyDescent="0.3">
      <c r="A3178">
        <v>3177</v>
      </c>
      <c r="B3178" s="16" t="s">
        <v>4788</v>
      </c>
      <c r="C3178" s="17">
        <v>111.57</v>
      </c>
      <c r="D3178" s="17">
        <v>9.1E-4</v>
      </c>
      <c r="E3178" s="9">
        <f t="shared" si="399"/>
        <v>-5.5416659517850131E-3</v>
      </c>
      <c r="F3178">
        <f t="shared" si="400"/>
        <v>0.99447366075407784</v>
      </c>
      <c r="G3178">
        <f t="shared" si="397"/>
        <v>111.55307983314508</v>
      </c>
      <c r="H3178">
        <f t="shared" si="401"/>
        <v>1.2187089723315163E-2</v>
      </c>
      <c r="I3178" t="str">
        <f t="shared" si="398"/>
        <v>2012</v>
      </c>
      <c r="J3178">
        <f t="shared" si="404"/>
        <v>-7.0716551511206323</v>
      </c>
      <c r="K3178">
        <f t="shared" si="402"/>
        <v>-3.3994843724360635</v>
      </c>
      <c r="L3178">
        <f t="shared" si="403"/>
        <v>0</v>
      </c>
    </row>
    <row r="3179" spans="1:12" x14ac:dyDescent="0.3">
      <c r="A3179">
        <v>3178</v>
      </c>
      <c r="B3179" s="16" t="s">
        <v>4786</v>
      </c>
      <c r="C3179" s="17">
        <v>108.17</v>
      </c>
      <c r="D3179" s="17">
        <v>9.1E-4</v>
      </c>
      <c r="E3179" s="9">
        <f t="shared" si="399"/>
        <v>-3.0948132962890111E-2</v>
      </c>
      <c r="F3179">
        <f t="shared" si="400"/>
        <v>0.96952585820561088</v>
      </c>
      <c r="G3179">
        <f t="shared" si="397"/>
        <v>108.15359546070901</v>
      </c>
      <c r="H3179">
        <f t="shared" si="401"/>
        <v>1.3341995248956092E-2</v>
      </c>
      <c r="I3179" t="str">
        <f t="shared" si="398"/>
        <v>2012</v>
      </c>
      <c r="J3179">
        <f t="shared" si="404"/>
        <v>-7.5058735554693792</v>
      </c>
      <c r="K3179">
        <f t="shared" si="402"/>
        <v>3.6475830901407278</v>
      </c>
      <c r="L3179">
        <f t="shared" si="403"/>
        <v>0</v>
      </c>
    </row>
    <row r="3180" spans="1:12" x14ac:dyDescent="0.3">
      <c r="A3180">
        <v>3179</v>
      </c>
      <c r="B3180" s="16" t="s">
        <v>4785</v>
      </c>
      <c r="C3180" s="17">
        <v>112.58</v>
      </c>
      <c r="D3180" s="17">
        <v>1.0399999999999999E-3</v>
      </c>
      <c r="E3180" s="9">
        <f t="shared" si="399"/>
        <v>3.9960016393682282E-2</v>
      </c>
      <c r="F3180">
        <f t="shared" si="400"/>
        <v>1.0407691596560968</v>
      </c>
      <c r="G3180">
        <f t="shared" si="397"/>
        <v>112.5604878244374</v>
      </c>
      <c r="H3180">
        <f t="shared" si="401"/>
        <v>1.5385717202285758E-2</v>
      </c>
      <c r="I3180" t="str">
        <f t="shared" si="398"/>
        <v>2012</v>
      </c>
      <c r="J3180">
        <f t="shared" si="404"/>
        <v>-9.0083077148125881</v>
      </c>
      <c r="K3180">
        <f t="shared" si="402"/>
        <v>-0.75930927358766098</v>
      </c>
      <c r="L3180">
        <f t="shared" si="403"/>
        <v>0</v>
      </c>
    </row>
    <row r="3181" spans="1:12" x14ac:dyDescent="0.3">
      <c r="A3181">
        <v>3180</v>
      </c>
      <c r="B3181" s="16" t="s">
        <v>4783</v>
      </c>
      <c r="C3181" s="17">
        <v>112.02</v>
      </c>
      <c r="D3181" s="17">
        <v>1.01E-3</v>
      </c>
      <c r="E3181" s="9">
        <f t="shared" si="399"/>
        <v>-4.9866532541943355E-3</v>
      </c>
      <c r="F3181">
        <f t="shared" si="400"/>
        <v>0.99502575945993954</v>
      </c>
      <c r="G3181">
        <f t="shared" si="397"/>
        <v>112.00114488701652</v>
      </c>
      <c r="H3181">
        <f t="shared" si="401"/>
        <v>1.5249820076330066E-2</v>
      </c>
      <c r="I3181" t="str">
        <f t="shared" si="398"/>
        <v>2012</v>
      </c>
      <c r="J3181">
        <f t="shared" si="404"/>
        <v>-8.8843709301786333</v>
      </c>
      <c r="K3181">
        <f t="shared" si="402"/>
        <v>-1.8787658772997133</v>
      </c>
      <c r="L3181">
        <f t="shared" si="403"/>
        <v>0</v>
      </c>
    </row>
    <row r="3182" spans="1:12" x14ac:dyDescent="0.3">
      <c r="A3182">
        <v>3181</v>
      </c>
      <c r="B3182" s="16" t="s">
        <v>4781</v>
      </c>
      <c r="C3182" s="17">
        <v>111.82</v>
      </c>
      <c r="D3182" s="17">
        <v>1.01E-3</v>
      </c>
      <c r="E3182" s="9">
        <f t="shared" si="399"/>
        <v>-1.7869911831870742E-3</v>
      </c>
      <c r="F3182">
        <f t="shared" si="400"/>
        <v>0.9982146045349044</v>
      </c>
      <c r="G3182">
        <f t="shared" si="397"/>
        <v>111.80117855084974</v>
      </c>
      <c r="H3182">
        <f t="shared" si="401"/>
        <v>1.510260490970392E-2</v>
      </c>
      <c r="I3182" t="str">
        <f t="shared" si="398"/>
        <v>2012</v>
      </c>
      <c r="J3182">
        <f t="shared" si="404"/>
        <v>-8.7828960666340574</v>
      </c>
      <c r="K3182">
        <f t="shared" si="402"/>
        <v>-2.3805112430783026</v>
      </c>
      <c r="L3182">
        <f t="shared" si="403"/>
        <v>0</v>
      </c>
    </row>
    <row r="3183" spans="1:12" x14ac:dyDescent="0.3">
      <c r="A3183">
        <v>3182</v>
      </c>
      <c r="B3183" s="16" t="s">
        <v>4779</v>
      </c>
      <c r="C3183" s="17">
        <v>114.5</v>
      </c>
      <c r="D3183" s="17">
        <v>1.0199999999999999E-3</v>
      </c>
      <c r="E3183" s="9">
        <f t="shared" si="399"/>
        <v>2.3684387395795203E-2</v>
      </c>
      <c r="F3183">
        <f t="shared" si="400"/>
        <v>1.0239670899660169</v>
      </c>
      <c r="G3183">
        <f t="shared" si="397"/>
        <v>114.48053665443125</v>
      </c>
      <c r="H3183">
        <f t="shared" si="401"/>
        <v>1.5711187577208654E-2</v>
      </c>
      <c r="I3183" t="str">
        <f t="shared" si="398"/>
        <v>2012</v>
      </c>
      <c r="J3183">
        <f t="shared" si="404"/>
        <v>-9.3557836637623488</v>
      </c>
      <c r="K3183">
        <f t="shared" si="402"/>
        <v>-6.2496591318959958</v>
      </c>
      <c r="L3183">
        <f t="shared" si="403"/>
        <v>0</v>
      </c>
    </row>
    <row r="3184" spans="1:12" x14ac:dyDescent="0.3">
      <c r="A3184">
        <v>3183</v>
      </c>
      <c r="B3184" s="16" t="s">
        <v>4777</v>
      </c>
      <c r="C3184" s="17">
        <v>114.33</v>
      </c>
      <c r="D3184" s="17">
        <v>1.0199999999999999E-3</v>
      </c>
      <c r="E3184" s="9">
        <f t="shared" si="399"/>
        <v>-1.4858194404158062E-3</v>
      </c>
      <c r="F3184">
        <f t="shared" si="400"/>
        <v>0.99851528384279475</v>
      </c>
      <c r="G3184">
        <f t="shared" si="397"/>
        <v>114.31056555197489</v>
      </c>
      <c r="H3184">
        <f t="shared" si="401"/>
        <v>1.5714823079522374E-2</v>
      </c>
      <c r="I3184" t="str">
        <f t="shared" si="398"/>
        <v>2012</v>
      </c>
      <c r="J3184">
        <f t="shared" si="404"/>
        <v>-9.3440546550931316</v>
      </c>
      <c r="K3184">
        <f t="shared" si="402"/>
        <v>-6.4806956731051457</v>
      </c>
      <c r="L3184">
        <f t="shared" si="403"/>
        <v>0</v>
      </c>
    </row>
    <row r="3185" spans="1:12" x14ac:dyDescent="0.3">
      <c r="A3185">
        <v>3184</v>
      </c>
      <c r="B3185" s="16" t="s">
        <v>4775</v>
      </c>
      <c r="C3185" s="17">
        <v>115.71</v>
      </c>
      <c r="D3185" s="17">
        <v>1.0199999999999999E-3</v>
      </c>
      <c r="E3185" s="9">
        <f t="shared" si="399"/>
        <v>1.1998057334367537E-2</v>
      </c>
      <c r="F3185">
        <f t="shared" si="400"/>
        <v>1.0120703227499344</v>
      </c>
      <c r="G3185">
        <f t="shared" si="397"/>
        <v>115.69033097191475</v>
      </c>
      <c r="H3185">
        <f t="shared" si="401"/>
        <v>1.5853934540110588E-2</v>
      </c>
      <c r="I3185" t="str">
        <f t="shared" si="398"/>
        <v>2012</v>
      </c>
      <c r="J3185">
        <f t="shared" si="404"/>
        <v>-9.5405546767412783</v>
      </c>
      <c r="K3185">
        <f t="shared" si="402"/>
        <v>-7.8604610930450036</v>
      </c>
      <c r="L3185">
        <f t="shared" si="403"/>
        <v>0</v>
      </c>
    </row>
    <row r="3186" spans="1:12" x14ac:dyDescent="0.3">
      <c r="A3186">
        <v>3185</v>
      </c>
      <c r="B3186" s="16" t="s">
        <v>4773</v>
      </c>
      <c r="C3186" s="17">
        <v>114.62</v>
      </c>
      <c r="D3186" s="17">
        <v>1.0199999999999999E-3</v>
      </c>
      <c r="E3186" s="9">
        <f t="shared" si="399"/>
        <v>-9.4647517646546716E-3</v>
      </c>
      <c r="F3186">
        <f t="shared" si="400"/>
        <v>0.9905798980209144</v>
      </c>
      <c r="G3186">
        <f t="shared" si="397"/>
        <v>114.60051625616515</v>
      </c>
      <c r="H3186">
        <f t="shared" si="401"/>
        <v>1.5665653246354258E-2</v>
      </c>
      <c r="I3186" t="str">
        <f t="shared" si="398"/>
        <v>2012</v>
      </c>
      <c r="J3186">
        <f t="shared" si="404"/>
        <v>-9.3384454027099508</v>
      </c>
      <c r="K3186">
        <f t="shared" si="402"/>
        <v>-6.7706463772954066</v>
      </c>
      <c r="L3186">
        <f t="shared" si="403"/>
        <v>0</v>
      </c>
    </row>
    <row r="3187" spans="1:12" x14ac:dyDescent="0.3">
      <c r="A3187">
        <v>3186</v>
      </c>
      <c r="B3187" s="16" t="s">
        <v>4771</v>
      </c>
      <c r="C3187" s="17">
        <v>115.8</v>
      </c>
      <c r="D3187" s="17">
        <v>1.1200000000000001E-3</v>
      </c>
      <c r="E3187" s="9">
        <f t="shared" si="399"/>
        <v>1.0242256015303368E-2</v>
      </c>
      <c r="F3187">
        <f t="shared" si="400"/>
        <v>1.0102948874541964</v>
      </c>
      <c r="G3187">
        <f t="shared" si="397"/>
        <v>115.77838601736779</v>
      </c>
      <c r="H3187">
        <f t="shared" si="401"/>
        <v>1.5659638828764023E-2</v>
      </c>
      <c r="I3187" t="str">
        <f t="shared" si="398"/>
        <v>2012</v>
      </c>
      <c r="J3187">
        <f t="shared" si="404"/>
        <v>-9.4308043042603096</v>
      </c>
      <c r="K3187">
        <f t="shared" si="402"/>
        <v>-7.9485161384980501</v>
      </c>
      <c r="L3187">
        <f t="shared" si="403"/>
        <v>0</v>
      </c>
    </row>
    <row r="3188" spans="1:12" x14ac:dyDescent="0.3">
      <c r="A3188">
        <v>3187</v>
      </c>
      <c r="B3188" s="16" t="s">
        <v>4770</v>
      </c>
      <c r="C3188" s="17">
        <v>115.07</v>
      </c>
      <c r="D3188" s="17">
        <v>1.1200000000000001E-3</v>
      </c>
      <c r="E3188" s="9">
        <f t="shared" si="399"/>
        <v>-6.3239263035276732E-3</v>
      </c>
      <c r="F3188">
        <f t="shared" si="400"/>
        <v>0.99369602763385145</v>
      </c>
      <c r="G3188">
        <f t="shared" si="397"/>
        <v>115.04852227131703</v>
      </c>
      <c r="H3188">
        <f t="shared" si="401"/>
        <v>1.5487304529269868E-2</v>
      </c>
      <c r="I3188" t="str">
        <f t="shared" si="398"/>
        <v>2012</v>
      </c>
      <c r="J3188">
        <f t="shared" si="404"/>
        <v>-9.2682210527014917</v>
      </c>
      <c r="K3188">
        <f t="shared" si="402"/>
        <v>-7.2186523924472823</v>
      </c>
      <c r="L3188">
        <f t="shared" si="403"/>
        <v>0</v>
      </c>
    </row>
    <row r="3189" spans="1:12" x14ac:dyDescent="0.3">
      <c r="A3189">
        <v>3188</v>
      </c>
      <c r="B3189" s="16" t="s">
        <v>4768</v>
      </c>
      <c r="C3189" s="17">
        <v>113.22</v>
      </c>
      <c r="D3189" s="17">
        <v>1.09E-3</v>
      </c>
      <c r="E3189" s="9">
        <f t="shared" si="399"/>
        <v>-1.620781022685331E-2</v>
      </c>
      <c r="F3189">
        <f t="shared" si="400"/>
        <v>0.98392282958199362</v>
      </c>
      <c r="G3189">
        <f t="shared" si="397"/>
        <v>113.19943356817411</v>
      </c>
      <c r="H3189">
        <f t="shared" si="401"/>
        <v>1.567832905257658E-2</v>
      </c>
      <c r="I3189" t="str">
        <f t="shared" si="398"/>
        <v>2012</v>
      </c>
      <c r="J3189">
        <f t="shared" si="404"/>
        <v>-9.2317392505162221</v>
      </c>
      <c r="K3189">
        <f t="shared" si="402"/>
        <v>-5.3695636893043712</v>
      </c>
      <c r="L3189">
        <f t="shared" si="403"/>
        <v>0</v>
      </c>
    </row>
    <row r="3190" spans="1:12" x14ac:dyDescent="0.3">
      <c r="A3190">
        <v>3189</v>
      </c>
      <c r="B3190" s="16" t="s">
        <v>4766</v>
      </c>
      <c r="C3190" s="17">
        <v>112.42</v>
      </c>
      <c r="D3190" s="17">
        <v>1.06E-3</v>
      </c>
      <c r="E3190" s="9">
        <f t="shared" si="399"/>
        <v>-7.0909710345849067E-3</v>
      </c>
      <c r="F3190">
        <f t="shared" si="400"/>
        <v>0.99293411058116943</v>
      </c>
      <c r="G3190">
        <f t="shared" si="397"/>
        <v>112.40014088760658</v>
      </c>
      <c r="H3190">
        <f t="shared" si="401"/>
        <v>1.571662686605806E-2</v>
      </c>
      <c r="I3190" t="str">
        <f t="shared" si="398"/>
        <v>2012</v>
      </c>
      <c r="J3190">
        <f t="shared" si="404"/>
        <v>-9.1889459874484718</v>
      </c>
      <c r="K3190">
        <f t="shared" si="402"/>
        <v>-4.5702710087368388</v>
      </c>
      <c r="L3190">
        <f t="shared" si="403"/>
        <v>0</v>
      </c>
    </row>
    <row r="3191" spans="1:12" x14ac:dyDescent="0.3">
      <c r="A3191">
        <v>3190</v>
      </c>
      <c r="B3191" s="16" t="s">
        <v>4765</v>
      </c>
      <c r="C3191" s="17">
        <v>110.14</v>
      </c>
      <c r="D3191" s="17">
        <v>9.6000000000000002E-4</v>
      </c>
      <c r="E3191" s="9">
        <f t="shared" si="399"/>
        <v>-2.0489573739593536E-2</v>
      </c>
      <c r="F3191">
        <f t="shared" si="400"/>
        <v>0.97971891122576049</v>
      </c>
      <c r="G3191">
        <f t="shared" si="397"/>
        <v>110.12237900971681</v>
      </c>
      <c r="H3191">
        <f t="shared" si="401"/>
        <v>1.6078347219821675E-2</v>
      </c>
      <c r="I3191" t="str">
        <f t="shared" si="398"/>
        <v>2012</v>
      </c>
      <c r="J3191">
        <f t="shared" si="404"/>
        <v>-9.2099333825529026</v>
      </c>
      <c r="K3191">
        <f t="shared" si="402"/>
        <v>-4.4592864570849429</v>
      </c>
      <c r="L3191">
        <f t="shared" si="403"/>
        <v>0</v>
      </c>
    </row>
    <row r="3192" spans="1:12" x14ac:dyDescent="0.3">
      <c r="A3192">
        <v>3191</v>
      </c>
      <c r="B3192" s="16" t="s">
        <v>4763</v>
      </c>
      <c r="C3192" s="17">
        <v>109.44</v>
      </c>
      <c r="D3192" s="17">
        <v>1.06E-3</v>
      </c>
      <c r="E3192" s="9">
        <f t="shared" si="399"/>
        <v>-6.375829960095134E-3</v>
      </c>
      <c r="F3192">
        <f t="shared" si="400"/>
        <v>0.9936444525149809</v>
      </c>
      <c r="G3192">
        <f t="shared" si="397"/>
        <v>109.42066730777144</v>
      </c>
      <c r="H3192">
        <f t="shared" si="401"/>
        <v>1.6062251971649247E-2</v>
      </c>
      <c r="I3192" t="str">
        <f t="shared" si="398"/>
        <v>2012</v>
      </c>
      <c r="J3192">
        <f t="shared" si="404"/>
        <v>-9.1420858254198496</v>
      </c>
      <c r="K3192">
        <f t="shared" si="402"/>
        <v>-3.7575747551395722</v>
      </c>
      <c r="L3192">
        <f t="shared" si="403"/>
        <v>0</v>
      </c>
    </row>
    <row r="3193" spans="1:12" x14ac:dyDescent="0.3">
      <c r="A3193">
        <v>3192</v>
      </c>
      <c r="B3193" s="16" t="s">
        <v>4761</v>
      </c>
      <c r="C3193" s="17">
        <v>108.25</v>
      </c>
      <c r="D3193" s="17">
        <v>1.06E-3</v>
      </c>
      <c r="E3193" s="9">
        <f t="shared" si="399"/>
        <v>-1.093308699164108E-2</v>
      </c>
      <c r="F3193">
        <f t="shared" si="400"/>
        <v>0.98912646198830412</v>
      </c>
      <c r="G3193">
        <f t="shared" si="397"/>
        <v>108.23087752253525</v>
      </c>
      <c r="H3193">
        <f t="shared" si="401"/>
        <v>1.6098041589400584E-2</v>
      </c>
      <c r="I3193" t="str">
        <f t="shared" si="398"/>
        <v>2012</v>
      </c>
      <c r="J3193">
        <f t="shared" si="404"/>
        <v>-9.0628277406148712</v>
      </c>
      <c r="K3193">
        <f t="shared" si="402"/>
        <v>-2.5677849699033857</v>
      </c>
      <c r="L3193">
        <f t="shared" si="403"/>
        <v>0</v>
      </c>
    </row>
    <row r="3194" spans="1:12" x14ac:dyDescent="0.3">
      <c r="A3194">
        <v>3193</v>
      </c>
      <c r="B3194" s="16" t="s">
        <v>4759</v>
      </c>
      <c r="C3194" s="17">
        <v>107.85</v>
      </c>
      <c r="D3194" s="17">
        <v>1.1200000000000001E-3</v>
      </c>
      <c r="E3194" s="9">
        <f t="shared" si="399"/>
        <v>-3.7019940474339007E-3</v>
      </c>
      <c r="F3194">
        <f t="shared" si="400"/>
        <v>0.9963048498845265</v>
      </c>
      <c r="G3194">
        <f t="shared" si="397"/>
        <v>107.82986987886974</v>
      </c>
      <c r="H3194">
        <f t="shared" si="401"/>
        <v>1.604591569615086E-2</v>
      </c>
      <c r="I3194" t="str">
        <f t="shared" si="398"/>
        <v>2012</v>
      </c>
      <c r="J3194">
        <f t="shared" si="404"/>
        <v>-9.0000119868843598</v>
      </c>
      <c r="K3194">
        <f t="shared" si="402"/>
        <v>-2.1667773262378773</v>
      </c>
      <c r="L3194">
        <f t="shared" si="403"/>
        <v>0</v>
      </c>
    </row>
    <row r="3195" spans="1:12" x14ac:dyDescent="0.3">
      <c r="A3195">
        <v>3194</v>
      </c>
      <c r="B3195" s="16" t="s">
        <v>4757</v>
      </c>
      <c r="C3195" s="17">
        <v>108.49</v>
      </c>
      <c r="D3195" s="17">
        <v>1.14E-3</v>
      </c>
      <c r="E3195" s="9">
        <f t="shared" si="399"/>
        <v>5.9166299991940023E-3</v>
      </c>
      <c r="F3195">
        <f t="shared" si="400"/>
        <v>1.0059341678256839</v>
      </c>
      <c r="G3195">
        <f t="shared" si="397"/>
        <v>108.46938885812048</v>
      </c>
      <c r="H3195">
        <f t="shared" si="401"/>
        <v>1.6002062524522031E-2</v>
      </c>
      <c r="I3195" t="str">
        <f t="shared" si="398"/>
        <v>2012</v>
      </c>
      <c r="J3195">
        <f t="shared" si="404"/>
        <v>-9.0286466555038718</v>
      </c>
      <c r="K3195">
        <f t="shared" si="402"/>
        <v>-2.8062963054886154</v>
      </c>
      <c r="L3195">
        <f t="shared" si="403"/>
        <v>0</v>
      </c>
    </row>
    <row r="3196" spans="1:12" x14ac:dyDescent="0.3">
      <c r="A3196">
        <v>3195</v>
      </c>
      <c r="B3196" s="16" t="s">
        <v>4755</v>
      </c>
      <c r="C3196" s="17">
        <v>109.55</v>
      </c>
      <c r="D3196" s="17">
        <v>1.1200000000000001E-3</v>
      </c>
      <c r="E3196" s="9">
        <f t="shared" si="399"/>
        <v>9.7230632071162327E-3</v>
      </c>
      <c r="F3196">
        <f t="shared" si="400"/>
        <v>1.0097704857590561</v>
      </c>
      <c r="G3196">
        <f t="shared" si="397"/>
        <v>109.52955257515235</v>
      </c>
      <c r="H3196">
        <f t="shared" si="401"/>
        <v>1.6156806001788503E-2</v>
      </c>
      <c r="I3196" t="str">
        <f t="shared" si="398"/>
        <v>2012</v>
      </c>
      <c r="J3196">
        <f t="shared" si="404"/>
        <v>-9.205053660283987</v>
      </c>
      <c r="K3196">
        <f t="shared" si="402"/>
        <v>-3.866460022520485</v>
      </c>
      <c r="L3196">
        <f t="shared" si="403"/>
        <v>0</v>
      </c>
    </row>
    <row r="3197" spans="1:12" x14ac:dyDescent="0.3">
      <c r="A3197">
        <v>3196</v>
      </c>
      <c r="B3197" s="16" t="s">
        <v>4753</v>
      </c>
      <c r="C3197" s="17">
        <v>109.44</v>
      </c>
      <c r="D3197" s="17">
        <v>1.2900000000000001E-3</v>
      </c>
      <c r="E3197" s="9">
        <f t="shared" si="399"/>
        <v>-1.0046121672352005E-3</v>
      </c>
      <c r="F3197">
        <f t="shared" si="400"/>
        <v>0.99899589228662711</v>
      </c>
      <c r="G3197">
        <f t="shared" si="397"/>
        <v>109.41647292925073</v>
      </c>
      <c r="H3197">
        <f t="shared" si="401"/>
        <v>1.5571791977168159E-2</v>
      </c>
      <c r="I3197" t="str">
        <f t="shared" si="398"/>
        <v>2012</v>
      </c>
      <c r="J3197">
        <f t="shared" si="404"/>
        <v>-8.8625929903722227</v>
      </c>
      <c r="K3197">
        <f t="shared" si="402"/>
        <v>-3.753380376618864</v>
      </c>
      <c r="L3197">
        <f t="shared" si="403"/>
        <v>0</v>
      </c>
    </row>
    <row r="3198" spans="1:12" x14ac:dyDescent="0.3">
      <c r="A3198">
        <v>3197</v>
      </c>
      <c r="B3198" s="16" t="s">
        <v>4751</v>
      </c>
      <c r="C3198" s="17">
        <v>109.08</v>
      </c>
      <c r="D3198" s="17">
        <v>1.32E-3</v>
      </c>
      <c r="E3198" s="9">
        <f t="shared" si="399"/>
        <v>-3.2948958968525379E-3</v>
      </c>
      <c r="F3198">
        <f t="shared" si="400"/>
        <v>0.99671052631578949</v>
      </c>
      <c r="G3198">
        <f t="shared" si="397"/>
        <v>109.05600503954243</v>
      </c>
      <c r="H3198">
        <f t="shared" si="401"/>
        <v>1.5342884813860695E-2</v>
      </c>
      <c r="I3198" t="str">
        <f t="shared" si="398"/>
        <v>2012</v>
      </c>
      <c r="J3198">
        <f t="shared" si="404"/>
        <v>-8.7035436090475304</v>
      </c>
      <c r="K3198">
        <f t="shared" si="402"/>
        <v>-3.3929124869105607</v>
      </c>
      <c r="L3198">
        <f t="shared" si="403"/>
        <v>0</v>
      </c>
    </row>
    <row r="3199" spans="1:12" x14ac:dyDescent="0.3">
      <c r="A3199">
        <v>3198</v>
      </c>
      <c r="B3199" s="16" t="s">
        <v>4749</v>
      </c>
      <c r="C3199" s="17">
        <v>108.7</v>
      </c>
      <c r="D3199" s="17">
        <v>1.14E-3</v>
      </c>
      <c r="E3199" s="9">
        <f t="shared" si="399"/>
        <v>-3.4897638502240157E-3</v>
      </c>
      <c r="F3199">
        <f t="shared" si="400"/>
        <v>0.99651631829849652</v>
      </c>
      <c r="G3199">
        <f t="shared" si="397"/>
        <v>108.67934896191075</v>
      </c>
      <c r="H3199">
        <f t="shared" si="401"/>
        <v>1.3952430900963398E-2</v>
      </c>
      <c r="I3199" t="str">
        <f t="shared" si="398"/>
        <v>2012</v>
      </c>
      <c r="J3199">
        <f t="shared" si="404"/>
        <v>-7.8874461844845936</v>
      </c>
      <c r="K3199">
        <f t="shared" si="402"/>
        <v>-3.0162564092788813</v>
      </c>
      <c r="L3199">
        <f t="shared" si="403"/>
        <v>0</v>
      </c>
    </row>
    <row r="3200" spans="1:12" x14ac:dyDescent="0.3">
      <c r="A3200">
        <v>3199</v>
      </c>
      <c r="B3200" s="16" t="s">
        <v>4747</v>
      </c>
      <c r="C3200" s="17">
        <v>108.17</v>
      </c>
      <c r="D3200" s="17">
        <v>9.8999999999999999E-4</v>
      </c>
      <c r="E3200" s="9">
        <f t="shared" si="399"/>
        <v>-4.8877304849655381E-3</v>
      </c>
      <c r="F3200">
        <f t="shared" si="400"/>
        <v>0.99512419503219873</v>
      </c>
      <c r="G3200">
        <f t="shared" si="397"/>
        <v>108.15215342238314</v>
      </c>
      <c r="H3200">
        <f t="shared" si="401"/>
        <v>1.3615380921575203E-2</v>
      </c>
      <c r="I3200" t="str">
        <f t="shared" si="398"/>
        <v>2012</v>
      </c>
      <c r="J3200">
        <f t="shared" si="404"/>
        <v>-7.6595713837932449</v>
      </c>
      <c r="K3200">
        <f t="shared" si="402"/>
        <v>-2.4890608697512704</v>
      </c>
      <c r="L3200">
        <f t="shared" si="403"/>
        <v>0</v>
      </c>
    </row>
    <row r="3201" spans="1:12" x14ac:dyDescent="0.3">
      <c r="A3201">
        <v>3200</v>
      </c>
      <c r="B3201" s="16" t="s">
        <v>4745</v>
      </c>
      <c r="C3201" s="17">
        <v>105.68</v>
      </c>
      <c r="D3201" s="17">
        <v>9.6000000000000002E-4</v>
      </c>
      <c r="E3201" s="9">
        <f t="shared" si="399"/>
        <v>-2.3288403428128251E-2</v>
      </c>
      <c r="F3201">
        <f t="shared" si="400"/>
        <v>0.9769806785615236</v>
      </c>
      <c r="G3201">
        <f t="shared" si="397"/>
        <v>105.66309255263187</v>
      </c>
      <c r="H3201">
        <f t="shared" si="401"/>
        <v>1.3991587554419633E-2</v>
      </c>
      <c r="I3201" t="str">
        <f t="shared" si="398"/>
        <v>2012</v>
      </c>
      <c r="J3201">
        <f t="shared" si="404"/>
        <v>-7.690061492150293</v>
      </c>
      <c r="K3201">
        <f t="shared" si="402"/>
        <v>1.1392836013753964</v>
      </c>
      <c r="L3201">
        <f t="shared" si="403"/>
        <v>0</v>
      </c>
    </row>
    <row r="3202" spans="1:12" x14ac:dyDescent="0.3">
      <c r="A3202">
        <v>3201</v>
      </c>
      <c r="B3202" s="16" t="s">
        <v>4743</v>
      </c>
      <c r="C3202" s="17">
        <v>107.73</v>
      </c>
      <c r="D3202" s="17">
        <v>1.07E-3</v>
      </c>
      <c r="E3202" s="9">
        <f t="shared" si="399"/>
        <v>1.9212436692031258E-2</v>
      </c>
      <c r="F3202">
        <f t="shared" si="400"/>
        <v>1.0193981831945496</v>
      </c>
      <c r="G3202">
        <f t="shared" si="397"/>
        <v>107.7107898629548</v>
      </c>
      <c r="H3202">
        <f t="shared" si="401"/>
        <v>1.4282244440236687E-2</v>
      </c>
      <c r="I3202" t="str">
        <f t="shared" si="398"/>
        <v>2012</v>
      </c>
      <c r="J3202">
        <f t="shared" si="404"/>
        <v>-8.0019378326680979</v>
      </c>
      <c r="K3202">
        <f t="shared" si="402"/>
        <v>-0.90841370894753481</v>
      </c>
      <c r="L3202">
        <f t="shared" si="403"/>
        <v>0</v>
      </c>
    </row>
    <row r="3203" spans="1:12" x14ac:dyDescent="0.3">
      <c r="A3203">
        <v>3202</v>
      </c>
      <c r="B3203" s="16" t="s">
        <v>4741</v>
      </c>
      <c r="C3203" s="17">
        <v>111.07</v>
      </c>
      <c r="D3203" s="17">
        <v>1.07E-3</v>
      </c>
      <c r="E3203" s="9">
        <f t="shared" si="399"/>
        <v>3.0532536272927378E-2</v>
      </c>
      <c r="F3203">
        <f t="shared" si="400"/>
        <v>1.0310034345122063</v>
      </c>
      <c r="G3203">
        <f t="shared" ref="G3203:G3266" si="405">C3203*EXP(-2/12*D3203)</f>
        <v>111.05019428272894</v>
      </c>
      <c r="H3203">
        <f t="shared" si="401"/>
        <v>1.5341068046731965E-2</v>
      </c>
      <c r="I3203" t="str">
        <f t="shared" ref="I3203:I3266" si="406">MID(B3203,7,4)</f>
        <v>2012</v>
      </c>
      <c r="J3203">
        <f t="shared" si="404"/>
        <v>-8.8616464588437029</v>
      </c>
      <c r="K3203">
        <f t="shared" si="402"/>
        <v>-4.2478181287216756</v>
      </c>
      <c r="L3203">
        <f t="shared" si="403"/>
        <v>0</v>
      </c>
    </row>
    <row r="3204" spans="1:12" x14ac:dyDescent="0.3">
      <c r="A3204">
        <v>3203</v>
      </c>
      <c r="B3204" s="16" t="s">
        <v>4739</v>
      </c>
      <c r="C3204" s="17">
        <v>106.82</v>
      </c>
      <c r="D3204" s="17">
        <v>9.8999999999999999E-4</v>
      </c>
      <c r="E3204" s="9">
        <f t="shared" ref="E3204:E3267" si="407">LN(C3204/C3203)</f>
        <v>-3.9015458267404428E-2</v>
      </c>
      <c r="F3204">
        <f t="shared" ref="F3204:F3267" si="408">C3204/C3203</f>
        <v>0.96173584226163678</v>
      </c>
      <c r="G3204">
        <f t="shared" si="405"/>
        <v>106.80237615400726</v>
      </c>
      <c r="H3204">
        <f t="shared" si="401"/>
        <v>1.6922869339161359E-2</v>
      </c>
      <c r="I3204" t="str">
        <f t="shared" si="406"/>
        <v>2012</v>
      </c>
      <c r="J3204">
        <f t="shared" si="404"/>
        <v>-9.4014408271678054</v>
      </c>
      <c r="K3204">
        <f t="shared" si="402"/>
        <v>0.43135882945433934</v>
      </c>
      <c r="L3204">
        <f t="shared" si="403"/>
        <v>0</v>
      </c>
    </row>
    <row r="3205" spans="1:12" x14ac:dyDescent="0.3">
      <c r="A3205">
        <v>3204</v>
      </c>
      <c r="B3205" s="16" t="s">
        <v>4737</v>
      </c>
      <c r="C3205" s="17">
        <v>107.25</v>
      </c>
      <c r="D3205" s="17">
        <v>9.1E-4</v>
      </c>
      <c r="E3205" s="9">
        <f t="shared" si="407"/>
        <v>4.0173828965022682E-3</v>
      </c>
      <c r="F3205">
        <f t="shared" si="408"/>
        <v>1.0040254633963679</v>
      </c>
      <c r="G3205">
        <f t="shared" si="405"/>
        <v>107.2337349834616</v>
      </c>
      <c r="H3205">
        <f t="shared" si="401"/>
        <v>1.6580987200188808E-2</v>
      </c>
      <c r="I3205" t="str">
        <f t="shared" si="406"/>
        <v>2012</v>
      </c>
      <c r="J3205">
        <f t="shared" si="404"/>
        <v>-9.2487133108096895</v>
      </c>
      <c r="K3205">
        <f t="shared" si="402"/>
        <v>1.0071407725630337</v>
      </c>
      <c r="L3205">
        <f t="shared" si="403"/>
        <v>0</v>
      </c>
    </row>
    <row r="3206" spans="1:12" x14ac:dyDescent="0.3">
      <c r="A3206">
        <v>3205</v>
      </c>
      <c r="B3206" s="16" t="s">
        <v>4735</v>
      </c>
      <c r="C3206" s="17">
        <v>109.4</v>
      </c>
      <c r="D3206" s="17">
        <v>9.3999999999999997E-4</v>
      </c>
      <c r="E3206" s="9">
        <f t="shared" si="407"/>
        <v>1.9848332179754489E-2</v>
      </c>
      <c r="F3206">
        <f t="shared" si="408"/>
        <v>1.0200466200466201</v>
      </c>
      <c r="G3206">
        <f t="shared" si="405"/>
        <v>109.38286200917767</v>
      </c>
      <c r="H3206">
        <f t="shared" si="401"/>
        <v>1.7013234992591601E-2</v>
      </c>
      <c r="I3206" t="str">
        <f t="shared" si="406"/>
        <v>2012</v>
      </c>
      <c r="J3206">
        <f t="shared" si="404"/>
        <v>-9.6800072772263412</v>
      </c>
      <c r="K3206">
        <f t="shared" si="402"/>
        <v>-1.1419862531530356</v>
      </c>
      <c r="L3206">
        <f t="shared" si="403"/>
        <v>0</v>
      </c>
    </row>
    <row r="3207" spans="1:12" x14ac:dyDescent="0.3">
      <c r="A3207">
        <v>3206</v>
      </c>
      <c r="B3207" s="16" t="s">
        <v>4733</v>
      </c>
      <c r="C3207" s="17">
        <v>109.07</v>
      </c>
      <c r="D3207" s="17">
        <v>9.3999999999999997E-4</v>
      </c>
      <c r="E3207" s="9">
        <f t="shared" si="407"/>
        <v>-3.0210120472294187E-3</v>
      </c>
      <c r="F3207">
        <f t="shared" si="408"/>
        <v>0.99698354661791577</v>
      </c>
      <c r="G3207">
        <f t="shared" si="405"/>
        <v>109.05291370512805</v>
      </c>
      <c r="H3207">
        <f t="shared" si="401"/>
        <v>1.7016957927270607E-2</v>
      </c>
      <c r="I3207" t="str">
        <f t="shared" si="406"/>
        <v>2012</v>
      </c>
      <c r="J3207">
        <f t="shared" si="404"/>
        <v>-9.6529198322699337</v>
      </c>
      <c r="K3207">
        <f t="shared" si="402"/>
        <v>-0.81203794910341287</v>
      </c>
      <c r="L3207">
        <f t="shared" si="403"/>
        <v>0</v>
      </c>
    </row>
    <row r="3208" spans="1:12" x14ac:dyDescent="0.3">
      <c r="A3208">
        <v>3207</v>
      </c>
      <c r="B3208" s="16" t="s">
        <v>4731</v>
      </c>
      <c r="C3208" s="17">
        <v>108.26</v>
      </c>
      <c r="D3208" s="17">
        <v>1.06E-3</v>
      </c>
      <c r="E3208" s="9">
        <f t="shared" si="407"/>
        <v>-7.4541365718196447E-3</v>
      </c>
      <c r="F3208">
        <f t="shared" si="408"/>
        <v>0.99257357660218215</v>
      </c>
      <c r="G3208">
        <f t="shared" si="405"/>
        <v>108.24087575602464</v>
      </c>
      <c r="H3208">
        <f t="shared" si="401"/>
        <v>1.703835943559677E-2</v>
      </c>
      <c r="I3208" t="str">
        <f t="shared" si="406"/>
        <v>2012</v>
      </c>
      <c r="J3208">
        <f t="shared" si="404"/>
        <v>-9.5930912105790238</v>
      </c>
      <c r="K3208">
        <f t="shared" si="402"/>
        <v>0.69441698673756491</v>
      </c>
      <c r="L3208">
        <f t="shared" si="403"/>
        <v>0</v>
      </c>
    </row>
    <row r="3209" spans="1:12" x14ac:dyDescent="0.3">
      <c r="A3209">
        <v>3208</v>
      </c>
      <c r="B3209" s="16" t="s">
        <v>4729</v>
      </c>
      <c r="C3209" s="17">
        <v>109.61</v>
      </c>
      <c r="D3209" s="17">
        <v>1.06E-3</v>
      </c>
      <c r="E3209" s="9">
        <f t="shared" si="407"/>
        <v>1.2392869858800231E-2</v>
      </c>
      <c r="F3209">
        <f t="shared" si="408"/>
        <v>1.0124699796785517</v>
      </c>
      <c r="G3209">
        <f t="shared" si="405"/>
        <v>109.59063727709089</v>
      </c>
      <c r="H3209">
        <f t="shared" si="401"/>
        <v>1.6230096676217325E-2</v>
      </c>
      <c r="I3209" t="str">
        <f t="shared" si="406"/>
        <v>2012</v>
      </c>
      <c r="J3209">
        <f t="shared" si="404"/>
        <v>-9.2519666738778792</v>
      </c>
      <c r="K3209">
        <f t="shared" si="402"/>
        <v>-0.655344534328691</v>
      </c>
      <c r="L3209">
        <f t="shared" si="403"/>
        <v>0</v>
      </c>
    </row>
    <row r="3210" spans="1:12" x14ac:dyDescent="0.3">
      <c r="A3210">
        <v>3209</v>
      </c>
      <c r="B3210" s="16" t="s">
        <v>4727</v>
      </c>
      <c r="C3210" s="17">
        <v>110.98</v>
      </c>
      <c r="D3210" s="17">
        <v>8.1000000000000006E-4</v>
      </c>
      <c r="E3210" s="9">
        <f t="shared" si="407"/>
        <v>1.2421393670123159E-2</v>
      </c>
      <c r="F3210">
        <f t="shared" si="408"/>
        <v>1.0124988595931028</v>
      </c>
      <c r="G3210">
        <f t="shared" si="405"/>
        <v>110.96501871125975</v>
      </c>
      <c r="H3210">
        <f t="shared" si="401"/>
        <v>1.4616420949377052E-2</v>
      </c>
      <c r="I3210" t="str">
        <f t="shared" si="406"/>
        <v>2012</v>
      </c>
      <c r="J3210">
        <f t="shared" si="404"/>
        <v>-8.4365839697474154</v>
      </c>
      <c r="K3210">
        <f t="shared" si="402"/>
        <v>-2.0297259684975444</v>
      </c>
      <c r="L3210">
        <f t="shared" si="403"/>
        <v>0</v>
      </c>
    </row>
    <row r="3211" spans="1:12" x14ac:dyDescent="0.3">
      <c r="A3211">
        <v>3210</v>
      </c>
      <c r="B3211" s="16" t="s">
        <v>4725</v>
      </c>
      <c r="C3211" s="17">
        <v>108.95</v>
      </c>
      <c r="D3211" s="17">
        <v>8.1000000000000006E-4</v>
      </c>
      <c r="E3211" s="9">
        <f t="shared" si="407"/>
        <v>-1.8460943507126258E-2</v>
      </c>
      <c r="F3211">
        <f t="shared" si="408"/>
        <v>0.98170841593079838</v>
      </c>
      <c r="G3211">
        <f t="shared" si="405"/>
        <v>108.9352927427622</v>
      </c>
      <c r="H3211">
        <f t="shared" si="401"/>
        <v>1.4962692440967318E-2</v>
      </c>
      <c r="I3211" t="str">
        <f t="shared" si="406"/>
        <v>2012</v>
      </c>
      <c r="J3211">
        <f t="shared" si="404"/>
        <v>-8.4784771588629813</v>
      </c>
      <c r="K3211">
        <f t="shared" si="402"/>
        <v>0.55627462536118344</v>
      </c>
      <c r="L3211">
        <f t="shared" si="403"/>
        <v>0</v>
      </c>
    </row>
    <row r="3212" spans="1:12" x14ac:dyDescent="0.3">
      <c r="A3212">
        <v>3211</v>
      </c>
      <c r="B3212" s="16" t="s">
        <v>4723</v>
      </c>
      <c r="C3212" s="17">
        <v>111.7</v>
      </c>
      <c r="D3212" s="17">
        <v>9.1E-4</v>
      </c>
      <c r="E3212" s="9">
        <f t="shared" si="407"/>
        <v>2.4927644684526094E-2</v>
      </c>
      <c r="F3212">
        <f t="shared" si="408"/>
        <v>1.0252409362092703</v>
      </c>
      <c r="G3212">
        <f t="shared" si="405"/>
        <v>111.68306011797353</v>
      </c>
      <c r="H3212">
        <f t="shared" si="401"/>
        <v>1.5687111187253338E-2</v>
      </c>
      <c r="I3212" t="str">
        <f t="shared" si="406"/>
        <v>2012</v>
      </c>
      <c r="J3212">
        <f t="shared" si="404"/>
        <v>-9.1131764769033055</v>
      </c>
      <c r="K3212">
        <f t="shared" si="402"/>
        <v>-2.1914927498501413</v>
      </c>
      <c r="L3212">
        <f t="shared" si="403"/>
        <v>0</v>
      </c>
    </row>
    <row r="3213" spans="1:12" x14ac:dyDescent="0.3">
      <c r="A3213">
        <v>3212</v>
      </c>
      <c r="B3213" s="16" t="s">
        <v>4721</v>
      </c>
      <c r="C3213" s="17">
        <v>109.83</v>
      </c>
      <c r="D3213" s="17">
        <v>9.1E-4</v>
      </c>
      <c r="E3213" s="9">
        <f t="shared" si="407"/>
        <v>-1.6882990274900582E-2</v>
      </c>
      <c r="F3213">
        <f t="shared" si="408"/>
        <v>0.98325872873769016</v>
      </c>
      <c r="G3213">
        <f t="shared" si="405"/>
        <v>109.81334371313368</v>
      </c>
      <c r="H3213">
        <f t="shared" si="401"/>
        <v>1.531598495056187E-2</v>
      </c>
      <c r="I3213" t="str">
        <f t="shared" si="406"/>
        <v>2012</v>
      </c>
      <c r="J3213">
        <f t="shared" si="404"/>
        <v>-8.7486198785477693</v>
      </c>
      <c r="K3213">
        <f t="shared" si="402"/>
        <v>-0.32177634501029218</v>
      </c>
      <c r="L3213">
        <f t="shared" si="403"/>
        <v>0</v>
      </c>
    </row>
    <row r="3214" spans="1:12" x14ac:dyDescent="0.3">
      <c r="A3214">
        <v>3213</v>
      </c>
      <c r="B3214" s="16" t="s">
        <v>4719</v>
      </c>
      <c r="C3214" s="17">
        <v>110.86</v>
      </c>
      <c r="D3214" s="17">
        <v>9.6000000000000002E-4</v>
      </c>
      <c r="E3214" s="9">
        <f t="shared" si="407"/>
        <v>9.3344281914040476E-3</v>
      </c>
      <c r="F3214">
        <f t="shared" si="408"/>
        <v>1.0093781298370208</v>
      </c>
      <c r="G3214">
        <f t="shared" si="405"/>
        <v>110.84226381893232</v>
      </c>
      <c r="H3214">
        <f t="shared" si="401"/>
        <v>1.5440499321432948E-2</v>
      </c>
      <c r="I3214" t="str">
        <f t="shared" si="406"/>
        <v>2012</v>
      </c>
      <c r="J3214">
        <f t="shared" si="404"/>
        <v>-8.9023820513584635</v>
      </c>
      <c r="K3214">
        <f t="shared" si="402"/>
        <v>-2.0502159878376602</v>
      </c>
      <c r="L3214">
        <f t="shared" si="403"/>
        <v>0</v>
      </c>
    </row>
    <row r="3215" spans="1:12" x14ac:dyDescent="0.3">
      <c r="A3215">
        <v>3214</v>
      </c>
      <c r="B3215" s="16" t="s">
        <v>4717</v>
      </c>
      <c r="C3215" s="17">
        <v>110.55</v>
      </c>
      <c r="D3215" s="17">
        <v>9.6000000000000002E-4</v>
      </c>
      <c r="E3215" s="9">
        <f t="shared" si="407"/>
        <v>-2.800236688203311E-3</v>
      </c>
      <c r="F3215">
        <f t="shared" si="408"/>
        <v>0.9972036803175176</v>
      </c>
      <c r="G3215">
        <f t="shared" si="405"/>
        <v>110.53231341496453</v>
      </c>
      <c r="H3215">
        <f t="shared" si="401"/>
        <v>1.5245172718869288E-2</v>
      </c>
      <c r="I3215" t="str">
        <f t="shared" si="406"/>
        <v>2012</v>
      </c>
      <c r="J3215">
        <f t="shared" si="404"/>
        <v>-8.7651854558573561</v>
      </c>
      <c r="K3215">
        <f t="shared" si="402"/>
        <v>-3.5194368450536047</v>
      </c>
      <c r="L3215">
        <f t="shared" si="403"/>
        <v>0</v>
      </c>
    </row>
    <row r="3216" spans="1:12" x14ac:dyDescent="0.3">
      <c r="A3216">
        <v>3215</v>
      </c>
      <c r="B3216" s="16" t="s">
        <v>4715</v>
      </c>
      <c r="C3216" s="17">
        <v>111.38</v>
      </c>
      <c r="D3216" s="17">
        <v>9.3999999999999997E-4</v>
      </c>
      <c r="E3216" s="9">
        <f t="shared" si="407"/>
        <v>7.4798708580671456E-3</v>
      </c>
      <c r="F3216">
        <f t="shared" si="408"/>
        <v>1.0075079149706014</v>
      </c>
      <c r="G3216">
        <f t="shared" si="405"/>
        <v>111.36255183347539</v>
      </c>
      <c r="H3216">
        <f t="shared" si="401"/>
        <v>1.5254590041432864E-2</v>
      </c>
      <c r="I3216" t="str">
        <f t="shared" si="406"/>
        <v>2012</v>
      </c>
      <c r="J3216">
        <f t="shared" si="404"/>
        <v>-8.8364783024214457</v>
      </c>
      <c r="K3216">
        <f t="shared" si="402"/>
        <v>-4.3578902675280347</v>
      </c>
      <c r="L3216">
        <f t="shared" si="403"/>
        <v>0</v>
      </c>
    </row>
    <row r="3217" spans="1:12" x14ac:dyDescent="0.3">
      <c r="A3217">
        <v>3216</v>
      </c>
      <c r="B3217" s="16" t="s">
        <v>4713</v>
      </c>
      <c r="C3217" s="17">
        <v>110.92</v>
      </c>
      <c r="D3217" s="17">
        <v>1.01E-3</v>
      </c>
      <c r="E3217" s="9">
        <f t="shared" si="407"/>
        <v>-4.1385574139452194E-3</v>
      </c>
      <c r="F3217">
        <f t="shared" si="408"/>
        <v>0.99586999461303649</v>
      </c>
      <c r="G3217">
        <f t="shared" si="405"/>
        <v>110.90133003809922</v>
      </c>
      <c r="H3217">
        <f t="shared" si="401"/>
        <v>1.5115888405867021E-2</v>
      </c>
      <c r="I3217" t="str">
        <f t="shared" si="406"/>
        <v>2012</v>
      </c>
      <c r="J3217">
        <f t="shared" si="404"/>
        <v>-8.7198684340407286</v>
      </c>
      <c r="K3217">
        <f t="shared" si="402"/>
        <v>-3.896668472151859</v>
      </c>
      <c r="L3217">
        <f t="shared" si="403"/>
        <v>0</v>
      </c>
    </row>
    <row r="3218" spans="1:12" x14ac:dyDescent="0.3">
      <c r="A3218">
        <v>3217</v>
      </c>
      <c r="B3218" s="16" t="s">
        <v>4711</v>
      </c>
      <c r="C3218" s="17">
        <v>109.87</v>
      </c>
      <c r="D3218" s="17">
        <v>1.01E-3</v>
      </c>
      <c r="E3218" s="9">
        <f t="shared" si="407"/>
        <v>-9.5113720347876386E-3</v>
      </c>
      <c r="F3218">
        <f t="shared" si="408"/>
        <v>0.99053371799495138</v>
      </c>
      <c r="G3218">
        <f t="shared" si="405"/>
        <v>109.85150677322359</v>
      </c>
      <c r="H3218">
        <f t="shared" si="401"/>
        <v>1.5162565945498679E-2</v>
      </c>
      <c r="I3218" t="str">
        <f t="shared" si="406"/>
        <v>2012</v>
      </c>
      <c r="J3218">
        <f t="shared" si="404"/>
        <v>-8.6639955709820526</v>
      </c>
      <c r="K3218">
        <f t="shared" si="402"/>
        <v>-2.8468452072762318</v>
      </c>
      <c r="L3218">
        <f t="shared" si="403"/>
        <v>0</v>
      </c>
    </row>
    <row r="3219" spans="1:12" x14ac:dyDescent="0.3">
      <c r="A3219">
        <v>3218</v>
      </c>
      <c r="B3219" s="16" t="s">
        <v>4709</v>
      </c>
      <c r="C3219" s="17">
        <v>109.51</v>
      </c>
      <c r="D3219" s="17">
        <v>1.01E-3</v>
      </c>
      <c r="E3219" s="9">
        <f t="shared" si="407"/>
        <v>-3.2819794251218374E-3</v>
      </c>
      <c r="F3219">
        <f t="shared" si="408"/>
        <v>0.99672340038226992</v>
      </c>
      <c r="G3219">
        <f t="shared" si="405"/>
        <v>109.49156736812338</v>
      </c>
      <c r="H3219">
        <f t="shared" si="401"/>
        <v>1.4913030922334508E-2</v>
      </c>
      <c r="I3219" t="str">
        <f t="shared" si="406"/>
        <v>2012</v>
      </c>
      <c r="J3219">
        <f t="shared" si="404"/>
        <v>-8.4934882771249693</v>
      </c>
      <c r="K3219">
        <f t="shared" si="402"/>
        <v>-2.4869058021760253</v>
      </c>
      <c r="L3219">
        <f t="shared" si="403"/>
        <v>0</v>
      </c>
    </row>
    <row r="3220" spans="1:12" x14ac:dyDescent="0.3">
      <c r="A3220">
        <v>3219</v>
      </c>
      <c r="B3220" s="16" t="s">
        <v>4707</v>
      </c>
      <c r="C3220" s="17">
        <v>110.76</v>
      </c>
      <c r="D3220" s="17">
        <v>9.1E-4</v>
      </c>
      <c r="E3220" s="9">
        <f t="shared" si="407"/>
        <v>1.134982901509324E-2</v>
      </c>
      <c r="F3220">
        <f t="shared" si="408"/>
        <v>1.0114144826956442</v>
      </c>
      <c r="G3220">
        <f t="shared" si="405"/>
        <v>110.74320267382943</v>
      </c>
      <c r="H3220">
        <f t="shared" si="401"/>
        <v>1.503755870762644E-2</v>
      </c>
      <c r="I3220" t="str">
        <f t="shared" si="406"/>
        <v>2012</v>
      </c>
      <c r="J3220">
        <f t="shared" si="404"/>
        <v>-8.6623138631152123</v>
      </c>
      <c r="K3220">
        <f t="shared" si="402"/>
        <v>-3.7385411078820709</v>
      </c>
      <c r="L3220">
        <f t="shared" si="403"/>
        <v>0</v>
      </c>
    </row>
    <row r="3221" spans="1:12" x14ac:dyDescent="0.3">
      <c r="A3221">
        <v>3220</v>
      </c>
      <c r="B3221" s="16" t="s">
        <v>4705</v>
      </c>
      <c r="C3221" s="17">
        <v>111.23</v>
      </c>
      <c r="D3221" s="17">
        <v>8.1000000000000006E-4</v>
      </c>
      <c r="E3221" s="9">
        <f t="shared" si="407"/>
        <v>4.2344313011767809E-3</v>
      </c>
      <c r="F3221">
        <f t="shared" si="408"/>
        <v>1.0042434091729866</v>
      </c>
      <c r="G3221">
        <f t="shared" si="405"/>
        <v>111.21498496353777</v>
      </c>
      <c r="H3221">
        <f t="shared" si="401"/>
        <v>1.4574385611585071E-2</v>
      </c>
      <c r="I3221" t="str">
        <f t="shared" si="406"/>
        <v>2012</v>
      </c>
      <c r="J3221">
        <f t="shared" si="404"/>
        <v>-8.4312712974476174</v>
      </c>
      <c r="K3221">
        <f t="shared" si="402"/>
        <v>-4.2103233975904146</v>
      </c>
      <c r="L3221">
        <f t="shared" si="403"/>
        <v>0</v>
      </c>
    </row>
    <row r="3222" spans="1:12" x14ac:dyDescent="0.3">
      <c r="A3222">
        <v>3221</v>
      </c>
      <c r="B3222" s="16" t="s">
        <v>4703</v>
      </c>
      <c r="C3222" s="17">
        <v>110.92</v>
      </c>
      <c r="D3222" s="17">
        <v>9.6000000000000002E-4</v>
      </c>
      <c r="E3222" s="9">
        <f t="shared" si="407"/>
        <v>-2.7909088563606256E-3</v>
      </c>
      <c r="F3222">
        <f t="shared" si="408"/>
        <v>0.99721298210914322</v>
      </c>
      <c r="G3222">
        <f t="shared" si="405"/>
        <v>110.90225421970028</v>
      </c>
      <c r="H3222">
        <f t="shared" si="401"/>
        <v>1.4532157866297656E-2</v>
      </c>
      <c r="I3222" t="str">
        <f t="shared" si="406"/>
        <v>2012</v>
      </c>
      <c r="J3222">
        <f t="shared" si="404"/>
        <v>-8.3832029746647194</v>
      </c>
      <c r="K3222">
        <f t="shared" si="402"/>
        <v>-3.8975926537529233</v>
      </c>
      <c r="L3222">
        <f t="shared" si="403"/>
        <v>0</v>
      </c>
    </row>
    <row r="3223" spans="1:12" x14ac:dyDescent="0.3">
      <c r="A3223">
        <v>3222</v>
      </c>
      <c r="B3223" s="16" t="s">
        <v>4701</v>
      </c>
      <c r="C3223" s="17">
        <v>109.84</v>
      </c>
      <c r="D3223" s="17">
        <v>9.6000000000000002E-4</v>
      </c>
      <c r="E3223" s="9">
        <f t="shared" si="407"/>
        <v>-9.7844592878616552E-3</v>
      </c>
      <c r="F3223">
        <f t="shared" si="408"/>
        <v>0.99026325279480709</v>
      </c>
      <c r="G3223">
        <f t="shared" si="405"/>
        <v>109.82242700587702</v>
      </c>
      <c r="H3223">
        <f t="shared" si="401"/>
        <v>1.4502622132633524E-2</v>
      </c>
      <c r="I3223" t="str">
        <f t="shared" si="406"/>
        <v>2012</v>
      </c>
      <c r="J3223">
        <f t="shared" si="404"/>
        <v>-8.2847053906624986</v>
      </c>
      <c r="K3223">
        <f t="shared" si="402"/>
        <v>-2.8177654399296586</v>
      </c>
      <c r="L3223">
        <f t="shared" si="403"/>
        <v>0</v>
      </c>
    </row>
    <row r="3224" spans="1:12" x14ac:dyDescent="0.3">
      <c r="A3224">
        <v>3223</v>
      </c>
      <c r="B3224" s="16" t="s">
        <v>4699</v>
      </c>
      <c r="C3224" s="17">
        <v>108.81</v>
      </c>
      <c r="D3224" s="17">
        <v>9.8999999999999999E-4</v>
      </c>
      <c r="E3224" s="9">
        <f t="shared" si="407"/>
        <v>-9.4215194967949573E-3</v>
      </c>
      <c r="F3224">
        <f t="shared" si="408"/>
        <v>0.99062272396212669</v>
      </c>
      <c r="G3224">
        <f t="shared" si="405"/>
        <v>108.79204783109466</v>
      </c>
      <c r="H3224">
        <f t="shared" si="401"/>
        <v>1.4596864520128249E-2</v>
      </c>
      <c r="I3224" t="str">
        <f t="shared" si="406"/>
        <v>2012</v>
      </c>
      <c r="J3224">
        <f t="shared" si="404"/>
        <v>-8.2603077799078868</v>
      </c>
      <c r="K3224">
        <f t="shared" si="402"/>
        <v>-1.7873862651473047</v>
      </c>
      <c r="L3224">
        <f t="shared" si="403"/>
        <v>0</v>
      </c>
    </row>
    <row r="3225" spans="1:12" x14ac:dyDescent="0.3">
      <c r="A3225">
        <v>3224</v>
      </c>
      <c r="B3225" s="16" t="s">
        <v>4698</v>
      </c>
      <c r="C3225" s="17">
        <v>107.03</v>
      </c>
      <c r="D3225" s="17">
        <v>9.6000000000000002E-4</v>
      </c>
      <c r="E3225" s="9">
        <f t="shared" si="407"/>
        <v>-1.6494072966636419E-2</v>
      </c>
      <c r="F3225">
        <f t="shared" si="408"/>
        <v>0.98364120944766109</v>
      </c>
      <c r="G3225">
        <f t="shared" si="405"/>
        <v>107.01287656991093</v>
      </c>
      <c r="H3225">
        <f t="shared" si="401"/>
        <v>1.4870164320645873E-2</v>
      </c>
      <c r="I3225" t="str">
        <f t="shared" si="406"/>
        <v>2012</v>
      </c>
      <c r="J3225">
        <f t="shared" si="404"/>
        <v>-8.2773497569530878</v>
      </c>
      <c r="K3225">
        <f t="shared" si="402"/>
        <v>-8.2150039635706662E-3</v>
      </c>
      <c r="L3225">
        <f t="shared" si="403"/>
        <v>0</v>
      </c>
    </row>
    <row r="3226" spans="1:12" x14ac:dyDescent="0.3">
      <c r="A3226">
        <v>3225</v>
      </c>
      <c r="B3226" s="16" t="s">
        <v>4696</v>
      </c>
      <c r="C3226" s="17">
        <v>107.02</v>
      </c>
      <c r="D3226" s="17">
        <v>8.5999999999999998E-4</v>
      </c>
      <c r="E3226" s="9">
        <f t="shared" si="407"/>
        <v>-9.3436113125719531E-5</v>
      </c>
      <c r="F3226">
        <f t="shared" si="408"/>
        <v>0.99990656825189195</v>
      </c>
      <c r="G3226">
        <f t="shared" si="405"/>
        <v>107.00466156594736</v>
      </c>
      <c r="H3226">
        <f t="shared" si="401"/>
        <v>1.4746038232532529E-2</v>
      </c>
      <c r="I3226" t="str">
        <f t="shared" si="406"/>
        <v>2012</v>
      </c>
      <c r="J3226">
        <f t="shared" si="404"/>
        <v>-8.2076259128010651</v>
      </c>
      <c r="K3226">
        <f t="shared" si="402"/>
        <v>0.30906128510096664</v>
      </c>
      <c r="L3226">
        <f t="shared" si="403"/>
        <v>0</v>
      </c>
    </row>
    <row r="3227" spans="1:12" x14ac:dyDescent="0.3">
      <c r="A3227">
        <v>3226</v>
      </c>
      <c r="B3227" s="16" t="s">
        <v>4694</v>
      </c>
      <c r="C3227" s="17">
        <v>107.33</v>
      </c>
      <c r="D3227" s="17">
        <v>9.1E-4</v>
      </c>
      <c r="E3227" s="9">
        <f t="shared" si="407"/>
        <v>2.8924676102743785E-3</v>
      </c>
      <c r="F3227">
        <f t="shared" si="408"/>
        <v>1.0028966548308726</v>
      </c>
      <c r="G3227">
        <f t="shared" si="405"/>
        <v>107.31372285104833</v>
      </c>
      <c r="H3227">
        <f t="shared" si="401"/>
        <v>1.4761138381447009E-2</v>
      </c>
      <c r="I3227" t="str">
        <f t="shared" si="406"/>
        <v>2012</v>
      </c>
      <c r="J3227">
        <f t="shared" si="404"/>
        <v>-8.2397609761361839</v>
      </c>
      <c r="K3227">
        <f t="shared" si="402"/>
        <v>0.31892200025544071</v>
      </c>
      <c r="L3227">
        <f t="shared" si="403"/>
        <v>0</v>
      </c>
    </row>
    <row r="3228" spans="1:12" x14ac:dyDescent="0.3">
      <c r="A3228">
        <v>3227</v>
      </c>
      <c r="B3228" s="16" t="s">
        <v>4692</v>
      </c>
      <c r="C3228" s="17">
        <v>108.01</v>
      </c>
      <c r="D3228" s="17">
        <v>8.1000000000000006E-4</v>
      </c>
      <c r="E3228" s="9">
        <f t="shared" si="407"/>
        <v>6.3156149369498751E-3</v>
      </c>
      <c r="F3228">
        <f t="shared" si="408"/>
        <v>1.0063356004844872</v>
      </c>
      <c r="G3228">
        <f t="shared" si="405"/>
        <v>107.99541963419685</v>
      </c>
      <c r="H3228">
        <f t="shared" si="401"/>
        <v>1.4805952006351594E-2</v>
      </c>
      <c r="I3228" t="str">
        <f t="shared" si="406"/>
        <v>2012</v>
      </c>
      <c r="J3228">
        <f t="shared" si="404"/>
        <v>-8.3172771659018121</v>
      </c>
      <c r="K3228">
        <f t="shared" si="402"/>
        <v>-0.36277478289308362</v>
      </c>
      <c r="L3228">
        <f t="shared" si="403"/>
        <v>0</v>
      </c>
    </row>
    <row r="3229" spans="1:12" x14ac:dyDescent="0.3">
      <c r="A3229">
        <v>3228</v>
      </c>
      <c r="B3229" s="16" t="s">
        <v>4690</v>
      </c>
      <c r="C3229" s="17">
        <v>109.5</v>
      </c>
      <c r="D3229" s="17">
        <v>7.0999999999999991E-4</v>
      </c>
      <c r="E3229" s="9">
        <f t="shared" si="407"/>
        <v>1.3700733826172653E-2</v>
      </c>
      <c r="F3229">
        <f t="shared" si="408"/>
        <v>1.013795018979724</v>
      </c>
      <c r="G3229">
        <f t="shared" si="405"/>
        <v>109.48704326662184</v>
      </c>
      <c r="H3229">
        <f t="shared" si="401"/>
        <v>1.5010626976889504E-2</v>
      </c>
      <c r="I3229" t="str">
        <f t="shared" si="406"/>
        <v>2012</v>
      </c>
      <c r="J3229">
        <f t="shared" si="404"/>
        <v>-8.5487193740651701</v>
      </c>
      <c r="K3229">
        <f t="shared" si="402"/>
        <v>-1.854398415318073</v>
      </c>
      <c r="L3229">
        <f t="shared" si="403"/>
        <v>0</v>
      </c>
    </row>
    <row r="3230" spans="1:12" x14ac:dyDescent="0.3">
      <c r="A3230">
        <v>3229</v>
      </c>
      <c r="B3230" s="16" t="s">
        <v>4688</v>
      </c>
      <c r="C3230" s="17">
        <v>107.91</v>
      </c>
      <c r="D3230" s="17">
        <v>6.6E-4</v>
      </c>
      <c r="E3230" s="9">
        <f t="shared" si="407"/>
        <v>-1.4627002880913292E-2</v>
      </c>
      <c r="F3230">
        <f t="shared" si="408"/>
        <v>0.98547945205479448</v>
      </c>
      <c r="G3230">
        <f t="shared" si="405"/>
        <v>107.89813055283156</v>
      </c>
      <c r="H3230">
        <f t="shared" si="401"/>
        <v>1.5229177208141964E-2</v>
      </c>
      <c r="I3230" t="str">
        <f t="shared" si="406"/>
        <v>2012</v>
      </c>
      <c r="J3230">
        <f t="shared" si="404"/>
        <v>-8.547317978538441</v>
      </c>
      <c r="K3230">
        <f t="shared" si="402"/>
        <v>-0.26548570152779405</v>
      </c>
      <c r="L3230">
        <f t="shared" si="403"/>
        <v>0</v>
      </c>
    </row>
    <row r="3231" spans="1:12" x14ac:dyDescent="0.3">
      <c r="A3231">
        <v>3230</v>
      </c>
      <c r="B3231" s="16" t="s">
        <v>4686</v>
      </c>
      <c r="C3231" s="17">
        <v>109.15</v>
      </c>
      <c r="D3231" s="17">
        <v>3.3E-4</v>
      </c>
      <c r="E3231" s="9">
        <f t="shared" si="407"/>
        <v>1.1425536620310666E-2</v>
      </c>
      <c r="F3231">
        <f t="shared" si="408"/>
        <v>1.011491057362617</v>
      </c>
      <c r="G3231">
        <f t="shared" si="405"/>
        <v>109.14399691508635</v>
      </c>
      <c r="H3231">
        <f t="shared" si="401"/>
        <v>1.471511209231028E-2</v>
      </c>
      <c r="I3231" t="str">
        <f t="shared" si="406"/>
        <v>2012</v>
      </c>
      <c r="J3231">
        <f t="shared" si="404"/>
        <v>-8.3541627019369482</v>
      </c>
      <c r="K3231">
        <f t="shared" si="402"/>
        <v>-1.5113520637825815</v>
      </c>
      <c r="L3231">
        <f t="shared" si="403"/>
        <v>0</v>
      </c>
    </row>
    <row r="3232" spans="1:12" x14ac:dyDescent="0.3">
      <c r="A3232">
        <v>3231</v>
      </c>
      <c r="B3232" s="16" t="s">
        <v>4684</v>
      </c>
      <c r="C3232" s="17">
        <v>107.64</v>
      </c>
      <c r="D3232" s="17">
        <v>4.0999999999999999E-4</v>
      </c>
      <c r="E3232" s="9">
        <f t="shared" si="407"/>
        <v>-1.3930757137247838E-2</v>
      </c>
      <c r="F3232">
        <f t="shared" si="408"/>
        <v>0.98616582684379295</v>
      </c>
      <c r="G3232">
        <f t="shared" si="405"/>
        <v>107.63264485130377</v>
      </c>
      <c r="H3232">
        <f t="shared" si="401"/>
        <v>1.4549817511213566E-2</v>
      </c>
      <c r="I3232" t="str">
        <f t="shared" si="406"/>
        <v>2012</v>
      </c>
      <c r="J3232">
        <f t="shared" si="404"/>
        <v>-8.1459372293182248</v>
      </c>
      <c r="K3232">
        <f t="shared" si="402"/>
        <v>1.1572009558992704</v>
      </c>
      <c r="L3232">
        <f t="shared" si="403"/>
        <v>0</v>
      </c>
    </row>
    <row r="3233" spans="1:12" x14ac:dyDescent="0.3">
      <c r="A3233">
        <v>3232</v>
      </c>
      <c r="B3233" s="16" t="s">
        <v>4682</v>
      </c>
      <c r="C3233" s="17">
        <v>108.84</v>
      </c>
      <c r="D3233" s="17">
        <v>5.6000000000000006E-4</v>
      </c>
      <c r="E3233" s="9">
        <f t="shared" si="407"/>
        <v>1.108658805634055E-2</v>
      </c>
      <c r="F3233">
        <f t="shared" si="408"/>
        <v>1.0111482720178373</v>
      </c>
      <c r="G3233">
        <f t="shared" si="405"/>
        <v>108.82984207404392</v>
      </c>
      <c r="H3233">
        <f t="shared" ref="H3233:H3296" si="409">SQRT(_xlfn.VAR.S(E3204:E3233))</f>
        <v>1.3539478471827862E-2</v>
      </c>
      <c r="I3233" t="str">
        <f t="shared" si="406"/>
        <v>2012</v>
      </c>
      <c r="J3233">
        <f t="shared" si="404"/>
        <v>-7.6645989548567854</v>
      </c>
      <c r="K3233">
        <f t="shared" ref="K3233:K3296" si="410">+MIN(G3234-G3233,G3235-G3233,G3236-G3233,G3237-G3233,G3238-G3233,G3239-G3233,G3240-G3233,G3241-G3233,G3242-G3233,G3243-G3233)</f>
        <v>-3.9996266840887529E-2</v>
      </c>
      <c r="L3233">
        <f t="shared" ref="L3233:L3296" si="411">+IF(K3233&lt;J3233,1,0)</f>
        <v>0</v>
      </c>
    </row>
    <row r="3234" spans="1:12" x14ac:dyDescent="0.3">
      <c r="A3234">
        <v>3233</v>
      </c>
      <c r="B3234" s="16" t="s">
        <v>4681</v>
      </c>
      <c r="C3234" s="17">
        <v>110.36</v>
      </c>
      <c r="D3234" s="17">
        <v>5.6000000000000006E-4</v>
      </c>
      <c r="E3234" s="9">
        <f t="shared" si="407"/>
        <v>1.386883543403968E-2</v>
      </c>
      <c r="F3234">
        <f t="shared" si="408"/>
        <v>1.0139654538772509</v>
      </c>
      <c r="G3234">
        <f t="shared" si="405"/>
        <v>110.34970021399749</v>
      </c>
      <c r="H3234">
        <f t="shared" si="409"/>
        <v>1.1692358438450514E-2</v>
      </c>
      <c r="I3234" t="str">
        <f t="shared" si="406"/>
        <v>2012</v>
      </c>
      <c r="J3234">
        <f t="shared" ref="J3234:J3297" si="412">-G3234*$P$3*$Q$3*H3234</f>
        <v>-6.7113946718006661</v>
      </c>
      <c r="K3234">
        <f t="shared" si="410"/>
        <v>-1.5598544067944573</v>
      </c>
      <c r="L3234">
        <f t="shared" si="411"/>
        <v>0</v>
      </c>
    </row>
    <row r="3235" spans="1:12" x14ac:dyDescent="0.3">
      <c r="A3235">
        <v>3234</v>
      </c>
      <c r="B3235" s="16" t="s">
        <v>4679</v>
      </c>
      <c r="C3235" s="17">
        <v>110.2</v>
      </c>
      <c r="D3235" s="17">
        <v>5.6000000000000006E-4</v>
      </c>
      <c r="E3235" s="9">
        <f t="shared" si="407"/>
        <v>-1.4508526302712225E-3</v>
      </c>
      <c r="F3235">
        <f t="shared" si="408"/>
        <v>0.99855019934758971</v>
      </c>
      <c r="G3235">
        <f t="shared" si="405"/>
        <v>110.18971514663396</v>
      </c>
      <c r="H3235">
        <f t="shared" si="409"/>
        <v>1.1687718657105051E-2</v>
      </c>
      <c r="I3235" t="str">
        <f t="shared" si="406"/>
        <v>2012</v>
      </c>
      <c r="J3235">
        <f t="shared" si="412"/>
        <v>-6.6990051216508739</v>
      </c>
      <c r="K3235">
        <f t="shared" si="410"/>
        <v>-1.3998693394309214</v>
      </c>
      <c r="L3235">
        <f t="shared" si="411"/>
        <v>0</v>
      </c>
    </row>
    <row r="3236" spans="1:12" x14ac:dyDescent="0.3">
      <c r="A3236">
        <v>3235</v>
      </c>
      <c r="B3236" s="16" t="s">
        <v>4677</v>
      </c>
      <c r="C3236" s="17">
        <v>108.97</v>
      </c>
      <c r="D3236" s="17">
        <v>5.8E-4</v>
      </c>
      <c r="E3236" s="9">
        <f t="shared" si="407"/>
        <v>-1.1224281730019381E-2</v>
      </c>
      <c r="F3236">
        <f t="shared" si="408"/>
        <v>0.98883847549909254</v>
      </c>
      <c r="G3236">
        <f t="shared" si="405"/>
        <v>108.95946674244898</v>
      </c>
      <c r="H3236">
        <f t="shared" si="409"/>
        <v>1.1322138636973038E-2</v>
      </c>
      <c r="I3236" t="str">
        <f t="shared" si="406"/>
        <v>2012</v>
      </c>
      <c r="J3236">
        <f t="shared" si="412"/>
        <v>-6.4170132807853122</v>
      </c>
      <c r="K3236">
        <f t="shared" si="410"/>
        <v>-0.16962093524594479</v>
      </c>
      <c r="L3236">
        <f t="shared" si="411"/>
        <v>0</v>
      </c>
    </row>
    <row r="3237" spans="1:12" x14ac:dyDescent="0.3">
      <c r="A3237">
        <v>3236</v>
      </c>
      <c r="B3237" s="16" t="s">
        <v>4675</v>
      </c>
      <c r="C3237" s="17">
        <v>108.8</v>
      </c>
      <c r="D3237" s="17">
        <v>5.6000000000000006E-4</v>
      </c>
      <c r="E3237" s="9">
        <f t="shared" si="407"/>
        <v>-1.5612805669524645E-3</v>
      </c>
      <c r="F3237">
        <f t="shared" si="408"/>
        <v>0.99843993759750393</v>
      </c>
      <c r="G3237">
        <f t="shared" si="405"/>
        <v>108.78984580720304</v>
      </c>
      <c r="H3237">
        <f t="shared" si="409"/>
        <v>1.1312424032258022E-2</v>
      </c>
      <c r="I3237" t="str">
        <f t="shared" si="406"/>
        <v>2012</v>
      </c>
      <c r="J3237">
        <f t="shared" si="412"/>
        <v>-6.4015263513057512</v>
      </c>
      <c r="K3237">
        <f t="shared" si="410"/>
        <v>1.8283105414941048</v>
      </c>
      <c r="L3237">
        <f t="shared" si="411"/>
        <v>0</v>
      </c>
    </row>
    <row r="3238" spans="1:12" x14ac:dyDescent="0.3">
      <c r="A3238">
        <v>3237</v>
      </c>
      <c r="B3238" s="16" t="s">
        <v>4673</v>
      </c>
      <c r="C3238" s="17">
        <v>111.07</v>
      </c>
      <c r="D3238" s="17">
        <v>8.5999999999999998E-4</v>
      </c>
      <c r="E3238" s="9">
        <f t="shared" si="407"/>
        <v>2.0649298757186296E-2</v>
      </c>
      <c r="F3238">
        <f t="shared" si="408"/>
        <v>1.0208639705882352</v>
      </c>
      <c r="G3238">
        <f t="shared" si="405"/>
        <v>111.05408110754787</v>
      </c>
      <c r="H3238">
        <f t="shared" si="409"/>
        <v>1.1832601822499202E-2</v>
      </c>
      <c r="I3238" t="str">
        <f t="shared" si="406"/>
        <v>2012</v>
      </c>
      <c r="J3238">
        <f t="shared" si="412"/>
        <v>-6.835247960295181</v>
      </c>
      <c r="K3238">
        <f t="shared" si="410"/>
        <v>-0.43592475885073156</v>
      </c>
      <c r="L3238">
        <f t="shared" si="411"/>
        <v>0</v>
      </c>
    </row>
    <row r="3239" spans="1:12" x14ac:dyDescent="0.3">
      <c r="A3239">
        <v>3238</v>
      </c>
      <c r="B3239" s="16" t="s">
        <v>4671</v>
      </c>
      <c r="C3239" s="17">
        <v>110.8</v>
      </c>
      <c r="D3239" s="17">
        <v>7.5999999999999993E-4</v>
      </c>
      <c r="E3239" s="9">
        <f t="shared" si="407"/>
        <v>-2.43385886584515E-3</v>
      </c>
      <c r="F3239">
        <f t="shared" si="408"/>
        <v>0.99756910056720993</v>
      </c>
      <c r="G3239">
        <f t="shared" si="405"/>
        <v>110.78596622215802</v>
      </c>
      <c r="H3239">
        <f t="shared" si="409"/>
        <v>1.1642142703189801E-2</v>
      </c>
      <c r="I3239" t="str">
        <f t="shared" si="406"/>
        <v>2012</v>
      </c>
      <c r="J3239">
        <f t="shared" si="412"/>
        <v>-6.7089903730557445</v>
      </c>
      <c r="K3239">
        <f t="shared" si="410"/>
        <v>-0.16780987346088239</v>
      </c>
      <c r="L3239">
        <f t="shared" si="411"/>
        <v>0</v>
      </c>
    </row>
    <row r="3240" spans="1:12" x14ac:dyDescent="0.3">
      <c r="A3240">
        <v>3239</v>
      </c>
      <c r="B3240" s="16" t="s">
        <v>4670</v>
      </c>
      <c r="C3240" s="17">
        <v>110.62</v>
      </c>
      <c r="D3240" s="17">
        <v>1E-4</v>
      </c>
      <c r="E3240" s="9">
        <f t="shared" si="407"/>
        <v>-1.6258697466513864E-3</v>
      </c>
      <c r="F3240">
        <f t="shared" si="408"/>
        <v>0.99837545126353799</v>
      </c>
      <c r="G3240">
        <f t="shared" si="405"/>
        <v>110.61815634869714</v>
      </c>
      <c r="H3240">
        <f t="shared" si="409"/>
        <v>1.1420689537351489E-2</v>
      </c>
      <c r="I3240" t="str">
        <f t="shared" si="406"/>
        <v>2012</v>
      </c>
      <c r="J3240">
        <f t="shared" si="412"/>
        <v>-6.5714051264869608</v>
      </c>
      <c r="K3240">
        <f t="shared" si="410"/>
        <v>8.7520259059630234E-3</v>
      </c>
      <c r="L3240">
        <f t="shared" si="411"/>
        <v>0</v>
      </c>
    </row>
    <row r="3241" spans="1:12" x14ac:dyDescent="0.3">
      <c r="A3241">
        <v>3240</v>
      </c>
      <c r="B3241" s="16" t="s">
        <v>4668</v>
      </c>
      <c r="C3241" s="17">
        <v>111.11</v>
      </c>
      <c r="D3241" s="17">
        <v>4.6000000000000001E-4</v>
      </c>
      <c r="E3241" s="9">
        <f t="shared" si="407"/>
        <v>4.4197970293852855E-3</v>
      </c>
      <c r="F3241">
        <f t="shared" si="408"/>
        <v>1.004429578738022</v>
      </c>
      <c r="G3241">
        <f t="shared" si="405"/>
        <v>111.10148189319827</v>
      </c>
      <c r="H3241">
        <f t="shared" si="409"/>
        <v>1.090518017508867E-2</v>
      </c>
      <c r="I3241" t="str">
        <f t="shared" si="406"/>
        <v>2012</v>
      </c>
      <c r="J3241">
        <f t="shared" si="412"/>
        <v>-6.3022002364239063</v>
      </c>
      <c r="K3241">
        <f t="shared" si="410"/>
        <v>-0.81729042689296705</v>
      </c>
      <c r="L3241">
        <f t="shared" si="411"/>
        <v>0</v>
      </c>
    </row>
    <row r="3242" spans="1:12" x14ac:dyDescent="0.3">
      <c r="A3242">
        <v>3241</v>
      </c>
      <c r="B3242" s="16" t="s">
        <v>4666</v>
      </c>
      <c r="C3242" s="17">
        <v>112.47</v>
      </c>
      <c r="D3242" s="17">
        <v>7.5999999999999993E-4</v>
      </c>
      <c r="E3242" s="9">
        <f t="shared" si="407"/>
        <v>1.2165817820013074E-2</v>
      </c>
      <c r="F3242">
        <f t="shared" si="408"/>
        <v>1.0122401224012241</v>
      </c>
      <c r="G3242">
        <f t="shared" si="405"/>
        <v>112.45575470222124</v>
      </c>
      <c r="H3242">
        <f t="shared" si="409"/>
        <v>1.0148312079778531E-2</v>
      </c>
      <c r="I3242" t="str">
        <f t="shared" si="406"/>
        <v>2013</v>
      </c>
      <c r="J3242">
        <f t="shared" si="412"/>
        <v>-5.9362885001431218</v>
      </c>
      <c r="K3242">
        <f t="shared" si="410"/>
        <v>-2.17156323591594</v>
      </c>
      <c r="L3242">
        <f t="shared" si="411"/>
        <v>0</v>
      </c>
    </row>
    <row r="3243" spans="1:12" x14ac:dyDescent="0.3">
      <c r="A3243">
        <v>3242</v>
      </c>
      <c r="B3243" s="16" t="s">
        <v>4664</v>
      </c>
      <c r="C3243" s="17">
        <v>112.14</v>
      </c>
      <c r="D3243" s="17">
        <v>7.0999999999999991E-4</v>
      </c>
      <c r="E3243" s="9">
        <f t="shared" si="407"/>
        <v>-2.9384287204038636E-3</v>
      </c>
      <c r="F3243">
        <f t="shared" si="408"/>
        <v>0.99706588423579623</v>
      </c>
      <c r="G3243">
        <f t="shared" si="405"/>
        <v>112.12673088510478</v>
      </c>
      <c r="H3243">
        <f t="shared" si="409"/>
        <v>9.644347599202711E-3</v>
      </c>
      <c r="I3243" t="str">
        <f t="shared" si="406"/>
        <v>2013</v>
      </c>
      <c r="J3243">
        <f t="shared" si="412"/>
        <v>-5.6249869027929016</v>
      </c>
      <c r="K3243">
        <f t="shared" si="410"/>
        <v>-1.8425394187994755</v>
      </c>
      <c r="L3243">
        <f t="shared" si="411"/>
        <v>0</v>
      </c>
    </row>
    <row r="3244" spans="1:12" x14ac:dyDescent="0.3">
      <c r="A3244">
        <v>3243</v>
      </c>
      <c r="B3244" s="16" t="s">
        <v>4662</v>
      </c>
      <c r="C3244" s="17">
        <v>111.31</v>
      </c>
      <c r="D3244" s="17">
        <v>7.0999999999999991E-4</v>
      </c>
      <c r="E3244" s="9">
        <f t="shared" si="407"/>
        <v>-7.4289891903919648E-3</v>
      </c>
      <c r="F3244">
        <f t="shared" si="408"/>
        <v>0.99259853754235783</v>
      </c>
      <c r="G3244">
        <f t="shared" si="405"/>
        <v>111.29682909596052</v>
      </c>
      <c r="H3244">
        <f t="shared" si="409"/>
        <v>9.612029771277477E-3</v>
      </c>
      <c r="I3244" t="str">
        <f t="shared" si="406"/>
        <v>2013</v>
      </c>
      <c r="J3244">
        <f t="shared" si="412"/>
        <v>-5.5646441754132345</v>
      </c>
      <c r="K3244">
        <f t="shared" si="410"/>
        <v>-1.0126376296552166</v>
      </c>
      <c r="L3244">
        <f t="shared" si="411"/>
        <v>0</v>
      </c>
    </row>
    <row r="3245" spans="1:12" x14ac:dyDescent="0.3">
      <c r="A3245">
        <v>3244</v>
      </c>
      <c r="B3245" s="16" t="s">
        <v>4660</v>
      </c>
      <c r="C3245" s="17">
        <v>111.4</v>
      </c>
      <c r="D3245" s="17">
        <v>6.8000000000000005E-4</v>
      </c>
      <c r="E3245" s="9">
        <f t="shared" si="407"/>
        <v>8.0822598804933525E-4</v>
      </c>
      <c r="F3245">
        <f t="shared" si="408"/>
        <v>1.0008085526906838</v>
      </c>
      <c r="G3245">
        <f t="shared" si="405"/>
        <v>111.38737538207521</v>
      </c>
      <c r="H3245">
        <f t="shared" si="409"/>
        <v>9.5965973287878582E-3</v>
      </c>
      <c r="I3245" t="str">
        <f t="shared" si="406"/>
        <v>2013</v>
      </c>
      <c r="J3245">
        <f t="shared" si="412"/>
        <v>-5.5602298342092054</v>
      </c>
      <c r="K3245">
        <f t="shared" si="410"/>
        <v>-1.1031839157699039</v>
      </c>
      <c r="L3245">
        <f t="shared" si="411"/>
        <v>0</v>
      </c>
    </row>
    <row r="3246" spans="1:12" x14ac:dyDescent="0.3">
      <c r="A3246">
        <v>3245</v>
      </c>
      <c r="B3246" s="16" t="s">
        <v>4658</v>
      </c>
      <c r="C3246" s="17">
        <v>111.94</v>
      </c>
      <c r="D3246" s="17">
        <v>6.6E-4</v>
      </c>
      <c r="E3246" s="9">
        <f t="shared" si="407"/>
        <v>4.8356859700298977E-3</v>
      </c>
      <c r="F3246">
        <f t="shared" si="408"/>
        <v>1.0048473967684022</v>
      </c>
      <c r="G3246">
        <f t="shared" si="405"/>
        <v>111.92768727721217</v>
      </c>
      <c r="H3246">
        <f t="shared" si="409"/>
        <v>9.5399310648377148E-3</v>
      </c>
      <c r="I3246" t="str">
        <f t="shared" si="406"/>
        <v>2013</v>
      </c>
      <c r="J3246">
        <f t="shared" si="412"/>
        <v>-5.554209632552344</v>
      </c>
      <c r="K3246">
        <f t="shared" si="410"/>
        <v>-1.6434958109068702</v>
      </c>
      <c r="L3246">
        <f t="shared" si="411"/>
        <v>0</v>
      </c>
    </row>
    <row r="3247" spans="1:12" x14ac:dyDescent="0.3">
      <c r="A3247">
        <v>3246</v>
      </c>
      <c r="B3247" s="16" t="s">
        <v>4656</v>
      </c>
      <c r="C3247" s="17">
        <v>111.76</v>
      </c>
      <c r="D3247" s="17">
        <v>6.0999999999999997E-4</v>
      </c>
      <c r="E3247" s="9">
        <f t="shared" si="407"/>
        <v>-1.6092985145070415E-3</v>
      </c>
      <c r="F3247">
        <f t="shared" si="408"/>
        <v>0.99839199571198867</v>
      </c>
      <c r="G3247">
        <f t="shared" si="405"/>
        <v>111.74863831089566</v>
      </c>
      <c r="H3247">
        <f t="shared" si="409"/>
        <v>9.511701591101587E-3</v>
      </c>
      <c r="I3247" t="str">
        <f t="shared" si="406"/>
        <v>2013</v>
      </c>
      <c r="J3247">
        <f t="shared" si="412"/>
        <v>-5.5289155595345365</v>
      </c>
      <c r="K3247">
        <f t="shared" si="410"/>
        <v>-1.4644468445903556</v>
      </c>
      <c r="L3247">
        <f t="shared" si="411"/>
        <v>0</v>
      </c>
    </row>
    <row r="3248" spans="1:12" x14ac:dyDescent="0.3">
      <c r="A3248">
        <v>3247</v>
      </c>
      <c r="B3248" s="16" t="s">
        <v>4654</v>
      </c>
      <c r="C3248" s="17">
        <v>111.89</v>
      </c>
      <c r="D3248" s="17">
        <v>6.8000000000000005E-4</v>
      </c>
      <c r="E3248" s="9">
        <f t="shared" si="407"/>
        <v>1.1625308709234598E-3</v>
      </c>
      <c r="F3248">
        <f t="shared" si="408"/>
        <v>1.0011632068718683</v>
      </c>
      <c r="G3248">
        <f t="shared" si="405"/>
        <v>111.87731985188864</v>
      </c>
      <c r="H3248">
        <f t="shared" si="409"/>
        <v>9.3318521543376848E-3</v>
      </c>
      <c r="I3248" t="str">
        <f t="shared" si="406"/>
        <v>2013</v>
      </c>
      <c r="J3248">
        <f t="shared" si="412"/>
        <v>-5.4306198661587182</v>
      </c>
      <c r="K3248">
        <f t="shared" si="410"/>
        <v>-1.5931283855833414</v>
      </c>
      <c r="L3248">
        <f t="shared" si="411"/>
        <v>0</v>
      </c>
    </row>
    <row r="3249" spans="1:12" x14ac:dyDescent="0.3">
      <c r="A3249">
        <v>3248</v>
      </c>
      <c r="B3249" s="16" t="s">
        <v>4652</v>
      </c>
      <c r="C3249" s="17">
        <v>110.64</v>
      </c>
      <c r="D3249" s="17">
        <v>7.0999999999999991E-4</v>
      </c>
      <c r="E3249" s="9">
        <f t="shared" si="407"/>
        <v>-1.1234558463126995E-2</v>
      </c>
      <c r="F3249">
        <f t="shared" si="408"/>
        <v>0.98882831352220935</v>
      </c>
      <c r="G3249">
        <f t="shared" si="405"/>
        <v>110.6269083746031</v>
      </c>
      <c r="H3249">
        <f t="shared" si="409"/>
        <v>9.5563936982222854E-3</v>
      </c>
      <c r="I3249" t="str">
        <f t="shared" si="406"/>
        <v>2013</v>
      </c>
      <c r="J3249">
        <f t="shared" si="412"/>
        <v>-5.4991340880617514</v>
      </c>
      <c r="K3249">
        <f t="shared" si="410"/>
        <v>-0.34271690829780255</v>
      </c>
      <c r="L3249">
        <f t="shared" si="411"/>
        <v>0</v>
      </c>
    </row>
    <row r="3250" spans="1:12" x14ac:dyDescent="0.3">
      <c r="A3250">
        <v>3249</v>
      </c>
      <c r="B3250" s="16" t="s">
        <v>4650</v>
      </c>
      <c r="C3250" s="17">
        <v>111.88</v>
      </c>
      <c r="D3250" s="17">
        <v>7.5999999999999993E-4</v>
      </c>
      <c r="E3250" s="9">
        <f t="shared" si="407"/>
        <v>1.1145180977256083E-2</v>
      </c>
      <c r="F3250">
        <f t="shared" si="408"/>
        <v>1.0112075198843093</v>
      </c>
      <c r="G3250">
        <f t="shared" si="405"/>
        <v>111.86582943082166</v>
      </c>
      <c r="H3250">
        <f t="shared" si="409"/>
        <v>9.5483348573579211E-3</v>
      </c>
      <c r="I3250" t="str">
        <f t="shared" si="406"/>
        <v>2013</v>
      </c>
      <c r="J3250">
        <f t="shared" si="412"/>
        <v>-5.5560300868763077</v>
      </c>
      <c r="K3250">
        <f t="shared" si="410"/>
        <v>-1.5816379645163607</v>
      </c>
      <c r="L3250">
        <f t="shared" si="411"/>
        <v>0</v>
      </c>
    </row>
    <row r="3251" spans="1:12" x14ac:dyDescent="0.3">
      <c r="A3251">
        <v>3250</v>
      </c>
      <c r="B3251" s="16" t="s">
        <v>4648</v>
      </c>
      <c r="C3251" s="17">
        <v>110.3</v>
      </c>
      <c r="D3251" s="17">
        <v>8.5999999999999998E-4</v>
      </c>
      <c r="E3251" s="9">
        <f t="shared" si="407"/>
        <v>-1.4222942074302193E-2</v>
      </c>
      <c r="F3251">
        <f t="shared" si="408"/>
        <v>0.98587772613514479</v>
      </c>
      <c r="G3251">
        <f t="shared" si="405"/>
        <v>110.2841914663053</v>
      </c>
      <c r="H3251">
        <f t="shared" si="409"/>
        <v>9.8774146666816987E-3</v>
      </c>
      <c r="I3251" t="str">
        <f t="shared" si="406"/>
        <v>2013</v>
      </c>
      <c r="J3251">
        <f t="shared" si="412"/>
        <v>-5.6662541554513215</v>
      </c>
      <c r="K3251">
        <f t="shared" si="410"/>
        <v>0.31179882099523581</v>
      </c>
      <c r="L3251">
        <f t="shared" si="411"/>
        <v>0</v>
      </c>
    </row>
    <row r="3252" spans="1:12" x14ac:dyDescent="0.3">
      <c r="A3252">
        <v>3251</v>
      </c>
      <c r="B3252" s="16" t="s">
        <v>4646</v>
      </c>
      <c r="C3252" s="17">
        <v>110.61</v>
      </c>
      <c r="D3252" s="17">
        <v>7.5999999999999993E-4</v>
      </c>
      <c r="E3252" s="9">
        <f t="shared" si="407"/>
        <v>2.8065746547060663E-3</v>
      </c>
      <c r="F3252">
        <f t="shared" si="408"/>
        <v>1.0028105167724388</v>
      </c>
      <c r="G3252">
        <f t="shared" si="405"/>
        <v>110.59599028730054</v>
      </c>
      <c r="H3252">
        <f t="shared" si="409"/>
        <v>9.8812130405120449E-3</v>
      </c>
      <c r="I3252" t="str">
        <f t="shared" si="406"/>
        <v>2013</v>
      </c>
      <c r="J3252">
        <f t="shared" si="412"/>
        <v>-5.6844590880864425</v>
      </c>
      <c r="K3252">
        <f t="shared" si="410"/>
        <v>0.48901222505264741</v>
      </c>
      <c r="L3252">
        <f t="shared" si="411"/>
        <v>0</v>
      </c>
    </row>
    <row r="3253" spans="1:12" x14ac:dyDescent="0.3">
      <c r="A3253">
        <v>3252</v>
      </c>
      <c r="B3253" s="16" t="s">
        <v>4644</v>
      </c>
      <c r="C3253" s="17">
        <v>111.1</v>
      </c>
      <c r="D3253" s="17">
        <v>8.1000000000000006E-4</v>
      </c>
      <c r="E3253" s="9">
        <f t="shared" si="407"/>
        <v>4.4201957314213263E-3</v>
      </c>
      <c r="F3253">
        <f t="shared" si="408"/>
        <v>1.0044299792062199</v>
      </c>
      <c r="G3253">
        <f t="shared" si="405"/>
        <v>111.08500251235319</v>
      </c>
      <c r="H3253">
        <f t="shared" si="409"/>
        <v>9.7401406076799164E-3</v>
      </c>
      <c r="I3253" t="str">
        <f t="shared" si="406"/>
        <v>2013</v>
      </c>
      <c r="J3253">
        <f t="shared" si="412"/>
        <v>-5.6280786274311154</v>
      </c>
      <c r="K3253">
        <f t="shared" si="410"/>
        <v>0.610848450438084</v>
      </c>
      <c r="L3253">
        <f t="shared" si="411"/>
        <v>0</v>
      </c>
    </row>
    <row r="3254" spans="1:12" x14ac:dyDescent="0.3">
      <c r="A3254">
        <v>3253</v>
      </c>
      <c r="B3254" s="16" t="s">
        <v>4642</v>
      </c>
      <c r="C3254" s="17">
        <v>111.89</v>
      </c>
      <c r="D3254" s="17">
        <v>7.5999999999999993E-4</v>
      </c>
      <c r="E3254" s="9">
        <f t="shared" si="407"/>
        <v>7.0855491740454343E-3</v>
      </c>
      <c r="F3254">
        <f t="shared" si="408"/>
        <v>1.0071107110711071</v>
      </c>
      <c r="G3254">
        <f t="shared" si="405"/>
        <v>111.87582816423522</v>
      </c>
      <c r="H3254">
        <f t="shared" si="409"/>
        <v>9.6329984754963439E-3</v>
      </c>
      <c r="I3254" t="str">
        <f t="shared" si="406"/>
        <v>2013</v>
      </c>
      <c r="J3254">
        <f t="shared" si="412"/>
        <v>-5.6057955615312371</v>
      </c>
      <c r="K3254">
        <f t="shared" si="410"/>
        <v>-0.17997720144394691</v>
      </c>
      <c r="L3254">
        <f t="shared" si="411"/>
        <v>0</v>
      </c>
    </row>
    <row r="3255" spans="1:12" x14ac:dyDescent="0.3">
      <c r="A3255">
        <v>3254</v>
      </c>
      <c r="B3255" s="16" t="s">
        <v>4640</v>
      </c>
      <c r="C3255" s="17">
        <v>111.71</v>
      </c>
      <c r="D3255" s="17">
        <v>7.5999999999999993E-4</v>
      </c>
      <c r="E3255" s="9">
        <f t="shared" si="407"/>
        <v>-1.6100182368728338E-3</v>
      </c>
      <c r="F3255">
        <f t="shared" si="408"/>
        <v>0.99839127714719811</v>
      </c>
      <c r="G3255">
        <f t="shared" si="405"/>
        <v>111.69585096279127</v>
      </c>
      <c r="H3255">
        <f t="shared" si="409"/>
        <v>9.0715567172506336E-3</v>
      </c>
      <c r="I3255" t="str">
        <f t="shared" si="406"/>
        <v>2013</v>
      </c>
      <c r="J3255">
        <f t="shared" si="412"/>
        <v>-5.2705794210697974</v>
      </c>
      <c r="K3255">
        <f t="shared" si="410"/>
        <v>0.70991007236222003</v>
      </c>
      <c r="L3255">
        <f t="shared" si="411"/>
        <v>0</v>
      </c>
    </row>
    <row r="3256" spans="1:12" x14ac:dyDescent="0.3">
      <c r="A3256">
        <v>3255</v>
      </c>
      <c r="B3256" s="16" t="s">
        <v>4638</v>
      </c>
      <c r="C3256" s="17">
        <v>112.42</v>
      </c>
      <c r="D3256" s="17">
        <v>7.5999999999999993E-4</v>
      </c>
      <c r="E3256" s="9">
        <f t="shared" si="407"/>
        <v>6.3356299911719828E-3</v>
      </c>
      <c r="F3256">
        <f t="shared" si="408"/>
        <v>1.0063557425476681</v>
      </c>
      <c r="G3256">
        <f t="shared" si="405"/>
        <v>112.40576103515349</v>
      </c>
      <c r="H3256">
        <f t="shared" si="409"/>
        <v>9.1102666660791542E-3</v>
      </c>
      <c r="I3256" t="str">
        <f t="shared" si="406"/>
        <v>2013</v>
      </c>
      <c r="J3256">
        <f t="shared" si="412"/>
        <v>-5.32671131225446</v>
      </c>
      <c r="K3256">
        <f t="shared" si="410"/>
        <v>0.37995186971497219</v>
      </c>
      <c r="L3256">
        <f t="shared" si="411"/>
        <v>0</v>
      </c>
    </row>
    <row r="3257" spans="1:12" x14ac:dyDescent="0.3">
      <c r="A3257">
        <v>3256</v>
      </c>
      <c r="B3257" s="16" t="s">
        <v>4636</v>
      </c>
      <c r="C3257" s="17">
        <v>112.8</v>
      </c>
      <c r="D3257" s="17">
        <v>7.5999999999999993E-4</v>
      </c>
      <c r="E3257" s="9">
        <f t="shared" si="407"/>
        <v>3.3744814900296479E-3</v>
      </c>
      <c r="F3257">
        <f t="shared" si="408"/>
        <v>1.0033801814623733</v>
      </c>
      <c r="G3257">
        <f t="shared" si="405"/>
        <v>112.78571290486846</v>
      </c>
      <c r="H3257">
        <f t="shared" si="409"/>
        <v>9.1129747781952732E-3</v>
      </c>
      <c r="I3257" t="str">
        <f t="shared" si="406"/>
        <v>2013</v>
      </c>
      <c r="J3257">
        <f t="shared" si="412"/>
        <v>-5.3463053301579659</v>
      </c>
      <c r="K3257">
        <f t="shared" si="410"/>
        <v>0.47899532734909656</v>
      </c>
      <c r="L3257">
        <f t="shared" si="411"/>
        <v>0</v>
      </c>
    </row>
    <row r="3258" spans="1:12" x14ac:dyDescent="0.3">
      <c r="A3258">
        <v>3257</v>
      </c>
      <c r="B3258" s="16" t="s">
        <v>4635</v>
      </c>
      <c r="C3258" s="17">
        <v>113.28</v>
      </c>
      <c r="D3258" s="17">
        <v>8.1000000000000006E-4</v>
      </c>
      <c r="E3258" s="9">
        <f t="shared" si="407"/>
        <v>4.2462908814512243E-3</v>
      </c>
      <c r="F3258">
        <f t="shared" si="408"/>
        <v>1.0042553191489363</v>
      </c>
      <c r="G3258">
        <f t="shared" si="405"/>
        <v>113.26470823221756</v>
      </c>
      <c r="H3258">
        <f t="shared" si="409"/>
        <v>9.0842829609856877E-3</v>
      </c>
      <c r="I3258" t="str">
        <f t="shared" si="406"/>
        <v>2013</v>
      </c>
      <c r="J3258">
        <f t="shared" si="412"/>
        <v>-5.352106719250787</v>
      </c>
      <c r="K3258">
        <f t="shared" si="410"/>
        <v>9.4387650140959067E-4</v>
      </c>
      <c r="L3258">
        <f t="shared" si="411"/>
        <v>0</v>
      </c>
    </row>
    <row r="3259" spans="1:12" x14ac:dyDescent="0.3">
      <c r="A3259">
        <v>3258</v>
      </c>
      <c r="B3259" s="16" t="s">
        <v>4633</v>
      </c>
      <c r="C3259" s="17">
        <v>113.28</v>
      </c>
      <c r="D3259" s="17">
        <v>7.5999999999999993E-4</v>
      </c>
      <c r="E3259" s="9">
        <f t="shared" si="407"/>
        <v>0</v>
      </c>
      <c r="F3259">
        <f t="shared" si="408"/>
        <v>1</v>
      </c>
      <c r="G3259">
        <f t="shared" si="405"/>
        <v>113.26565210871897</v>
      </c>
      <c r="H3259">
        <f t="shared" si="409"/>
        <v>8.7940948984758273E-3</v>
      </c>
      <c r="I3259" t="str">
        <f t="shared" si="406"/>
        <v>2013</v>
      </c>
      <c r="J3259">
        <f t="shared" si="412"/>
        <v>-5.181182359035863</v>
      </c>
      <c r="K3259">
        <f t="shared" si="410"/>
        <v>0.1999746682710537</v>
      </c>
      <c r="L3259">
        <f t="shared" si="411"/>
        <v>0</v>
      </c>
    </row>
    <row r="3260" spans="1:12" x14ac:dyDescent="0.3">
      <c r="A3260">
        <v>3259</v>
      </c>
      <c r="B3260" s="16" t="s">
        <v>4632</v>
      </c>
      <c r="C3260" s="17">
        <v>113.48</v>
      </c>
      <c r="D3260" s="17">
        <v>7.5999999999999993E-4</v>
      </c>
      <c r="E3260" s="9">
        <f t="shared" si="407"/>
        <v>1.7639799952410564E-3</v>
      </c>
      <c r="F3260">
        <f t="shared" si="408"/>
        <v>1.0017655367231639</v>
      </c>
      <c r="G3260">
        <f t="shared" si="405"/>
        <v>113.46562677699002</v>
      </c>
      <c r="H3260">
        <f t="shared" si="409"/>
        <v>8.2751575648040438E-3</v>
      </c>
      <c r="I3260" t="str">
        <f t="shared" si="406"/>
        <v>2013</v>
      </c>
      <c r="J3260">
        <f t="shared" si="412"/>
        <v>-4.8840498599466109</v>
      </c>
      <c r="K3260">
        <f t="shared" si="410"/>
        <v>0.88084142365723039</v>
      </c>
      <c r="L3260">
        <f t="shared" si="411"/>
        <v>0</v>
      </c>
    </row>
    <row r="3261" spans="1:12" x14ac:dyDescent="0.3">
      <c r="A3261">
        <v>3260</v>
      </c>
      <c r="B3261" s="16" t="s">
        <v>4630</v>
      </c>
      <c r="C3261" s="17">
        <v>114.36</v>
      </c>
      <c r="D3261" s="17">
        <v>7.0999999999999991E-4</v>
      </c>
      <c r="E3261" s="9">
        <f t="shared" si="407"/>
        <v>7.7247575134603754E-3</v>
      </c>
      <c r="F3261">
        <f t="shared" si="408"/>
        <v>1.0077546704265068</v>
      </c>
      <c r="G3261">
        <f t="shared" si="405"/>
        <v>114.34646820064725</v>
      </c>
      <c r="H3261">
        <f t="shared" si="409"/>
        <v>8.1514930543845378E-3</v>
      </c>
      <c r="I3261" t="str">
        <f t="shared" si="406"/>
        <v>2013</v>
      </c>
      <c r="J3261">
        <f t="shared" si="412"/>
        <v>-4.8484108965424921</v>
      </c>
      <c r="K3261">
        <f t="shared" si="410"/>
        <v>0.53993610378060453</v>
      </c>
      <c r="L3261">
        <f t="shared" si="411"/>
        <v>0</v>
      </c>
    </row>
    <row r="3262" spans="1:12" x14ac:dyDescent="0.3">
      <c r="A3262">
        <v>3261</v>
      </c>
      <c r="B3262" s="16" t="s">
        <v>4628</v>
      </c>
      <c r="C3262" s="17">
        <v>114.9</v>
      </c>
      <c r="D3262" s="17">
        <v>7.0999999999999991E-4</v>
      </c>
      <c r="E3262" s="9">
        <f t="shared" si="407"/>
        <v>4.7108174005989047E-3</v>
      </c>
      <c r="F3262">
        <f t="shared" si="408"/>
        <v>1.0047219307450157</v>
      </c>
      <c r="G3262">
        <f t="shared" si="405"/>
        <v>114.88640430442786</v>
      </c>
      <c r="H3262">
        <f t="shared" si="409"/>
        <v>7.6238107455265805E-3</v>
      </c>
      <c r="I3262" t="str">
        <f t="shared" si="406"/>
        <v>2013</v>
      </c>
      <c r="J3262">
        <f t="shared" si="412"/>
        <v>-4.5559635889431371</v>
      </c>
      <c r="K3262">
        <f t="shared" si="410"/>
        <v>0.64838261378866946</v>
      </c>
      <c r="L3262">
        <f t="shared" si="411"/>
        <v>0</v>
      </c>
    </row>
    <row r="3263" spans="1:12" x14ac:dyDescent="0.3">
      <c r="A3263">
        <v>3262</v>
      </c>
      <c r="B3263" s="16" t="s">
        <v>4626</v>
      </c>
      <c r="C3263" s="17">
        <v>115.55</v>
      </c>
      <c r="D3263" s="17">
        <v>7.9000000000000001E-4</v>
      </c>
      <c r="E3263" s="9">
        <f t="shared" si="407"/>
        <v>5.6411518656796352E-3</v>
      </c>
      <c r="F3263">
        <f t="shared" si="408"/>
        <v>1.0056570931244559</v>
      </c>
      <c r="G3263">
        <f t="shared" si="405"/>
        <v>115.53478691821653</v>
      </c>
      <c r="H3263">
        <f t="shared" si="409"/>
        <v>7.4675592856220377E-3</v>
      </c>
      <c r="I3263" t="str">
        <f t="shared" si="406"/>
        <v>2013</v>
      </c>
      <c r="J3263">
        <f t="shared" si="412"/>
        <v>-4.4877736833766591</v>
      </c>
      <c r="K3263">
        <f t="shared" si="410"/>
        <v>5.1534557778765588E-2</v>
      </c>
      <c r="L3263">
        <f t="shared" si="411"/>
        <v>0</v>
      </c>
    </row>
    <row r="3264" spans="1:12" x14ac:dyDescent="0.3">
      <c r="A3264">
        <v>3263</v>
      </c>
      <c r="B3264" s="16" t="s">
        <v>4624</v>
      </c>
      <c r="C3264" s="17">
        <v>116.76</v>
      </c>
      <c r="D3264" s="17">
        <v>6.9000000000000008E-4</v>
      </c>
      <c r="E3264" s="9">
        <f t="shared" si="407"/>
        <v>1.0417209265524365E-2</v>
      </c>
      <c r="F3264">
        <f t="shared" si="408"/>
        <v>1.010471657291216</v>
      </c>
      <c r="G3264">
        <f t="shared" si="405"/>
        <v>116.74657337204592</v>
      </c>
      <c r="H3264">
        <f t="shared" si="409"/>
        <v>7.3030731372843733E-3</v>
      </c>
      <c r="I3264" t="str">
        <f t="shared" si="406"/>
        <v>2013</v>
      </c>
      <c r="J3264">
        <f t="shared" si="412"/>
        <v>-4.434955770468969</v>
      </c>
      <c r="K3264">
        <f t="shared" si="410"/>
        <v>-1.1602518960506245</v>
      </c>
      <c r="L3264">
        <f t="shared" si="411"/>
        <v>0</v>
      </c>
    </row>
    <row r="3265" spans="1:12" x14ac:dyDescent="0.3">
      <c r="A3265">
        <v>3264</v>
      </c>
      <c r="B3265" s="16" t="s">
        <v>4622</v>
      </c>
      <c r="C3265" s="17">
        <v>115.6</v>
      </c>
      <c r="D3265" s="17">
        <v>7.0999999999999991E-4</v>
      </c>
      <c r="E3265" s="9">
        <f t="shared" si="407"/>
        <v>-9.984589747637055E-3</v>
      </c>
      <c r="F3265">
        <f t="shared" si="408"/>
        <v>0.9900650907845151</v>
      </c>
      <c r="G3265">
        <f t="shared" si="405"/>
        <v>115.58632147599529</v>
      </c>
      <c r="H3265">
        <f t="shared" si="409"/>
        <v>7.5975095407823491E-3</v>
      </c>
      <c r="I3265" t="str">
        <f t="shared" si="406"/>
        <v>2013</v>
      </c>
      <c r="J3265">
        <f t="shared" si="412"/>
        <v>-4.5679064106295568</v>
      </c>
      <c r="K3265">
        <f t="shared" si="410"/>
        <v>0.91833773396221829</v>
      </c>
      <c r="L3265">
        <f t="shared" si="411"/>
        <v>0</v>
      </c>
    </row>
    <row r="3266" spans="1:12" x14ac:dyDescent="0.3">
      <c r="A3266">
        <v>3265</v>
      </c>
      <c r="B3266" s="16" t="s">
        <v>4620</v>
      </c>
      <c r="C3266" s="17">
        <v>116.52</v>
      </c>
      <c r="D3266" s="17">
        <v>7.9000000000000001E-4</v>
      </c>
      <c r="E3266" s="9">
        <f t="shared" si="407"/>
        <v>7.9269758529567688E-3</v>
      </c>
      <c r="F3266">
        <f t="shared" si="408"/>
        <v>1.0079584775086505</v>
      </c>
      <c r="G3266">
        <f t="shared" si="405"/>
        <v>116.50465920995751</v>
      </c>
      <c r="H3266">
        <f t="shared" si="409"/>
        <v>7.2812716749741475E-3</v>
      </c>
      <c r="I3266" t="str">
        <f t="shared" si="406"/>
        <v>2013</v>
      </c>
      <c r="J3266">
        <f t="shared" si="412"/>
        <v>-4.412553966784869</v>
      </c>
      <c r="K3266">
        <f t="shared" si="410"/>
        <v>0.21152855728237796</v>
      </c>
      <c r="L3266">
        <f t="shared" si="411"/>
        <v>0</v>
      </c>
    </row>
    <row r="3267" spans="1:12" x14ac:dyDescent="0.3">
      <c r="A3267">
        <v>3266</v>
      </c>
      <c r="B3267" s="16" t="s">
        <v>4618</v>
      </c>
      <c r="C3267" s="17">
        <v>116.73</v>
      </c>
      <c r="D3267" s="17">
        <v>7.0999999999999991E-4</v>
      </c>
      <c r="E3267" s="9">
        <f t="shared" si="407"/>
        <v>1.8006435733381363E-3</v>
      </c>
      <c r="F3267">
        <f t="shared" si="408"/>
        <v>1.0018022657054584</v>
      </c>
      <c r="G3267">
        <f t="shared" ref="G3267:G3330" si="413">C3267*EXP(-2/12*D3267)</f>
        <v>116.71618776723989</v>
      </c>
      <c r="H3267">
        <f t="shared" si="409"/>
        <v>7.2466499841605959E-3</v>
      </c>
      <c r="I3267" t="str">
        <f t="shared" ref="I3267:I3330" si="414">MID(B3267,7,4)</f>
        <v>2013</v>
      </c>
      <c r="J3267">
        <f t="shared" si="412"/>
        <v>-4.3995461719704521</v>
      </c>
      <c r="K3267">
        <f t="shared" si="410"/>
        <v>-1.1396907110263044</v>
      </c>
      <c r="L3267">
        <f t="shared" si="411"/>
        <v>0</v>
      </c>
    </row>
    <row r="3268" spans="1:12" x14ac:dyDescent="0.3">
      <c r="A3268">
        <v>3267</v>
      </c>
      <c r="B3268" s="16" t="s">
        <v>4617</v>
      </c>
      <c r="C3268" s="17">
        <v>117.24</v>
      </c>
      <c r="D3268" s="17">
        <v>7.0999999999999991E-4</v>
      </c>
      <c r="E3268" s="9">
        <f t="shared" ref="E3268:E3331" si="415">LN(C3268/C3267)</f>
        <v>4.3595401781197727E-3</v>
      </c>
      <c r="F3268">
        <f t="shared" ref="F3268:F3331" si="416">C3268/C3267</f>
        <v>1.0043690567977384</v>
      </c>
      <c r="G3268">
        <f t="shared" si="413"/>
        <v>117.22612742081044</v>
      </c>
      <c r="H3268">
        <f t="shared" si="409"/>
        <v>6.3871433069089397E-3</v>
      </c>
      <c r="I3268" t="str">
        <f t="shared" si="414"/>
        <v>2013</v>
      </c>
      <c r="J3268">
        <f t="shared" si="412"/>
        <v>-3.8946692288550713</v>
      </c>
      <c r="K3268">
        <f t="shared" si="410"/>
        <v>-3.7195878631478934</v>
      </c>
      <c r="L3268">
        <f t="shared" si="411"/>
        <v>0</v>
      </c>
    </row>
    <row r="3269" spans="1:12" x14ac:dyDescent="0.3">
      <c r="A3269">
        <v>3268</v>
      </c>
      <c r="B3269" s="16" t="s">
        <v>4615</v>
      </c>
      <c r="C3269" s="17">
        <v>118.9</v>
      </c>
      <c r="D3269" s="17">
        <v>7.0999999999999991E-4</v>
      </c>
      <c r="E3269" s="9">
        <f t="shared" si="415"/>
        <v>1.4059687854044449E-2</v>
      </c>
      <c r="F3269">
        <f t="shared" si="416"/>
        <v>1.0141589901057659</v>
      </c>
      <c r="G3269">
        <f t="shared" si="413"/>
        <v>118.88593099909897</v>
      </c>
      <c r="H3269">
        <f t="shared" si="409"/>
        <v>6.7115704714927962E-3</v>
      </c>
      <c r="I3269" t="str">
        <f t="shared" si="414"/>
        <v>2013</v>
      </c>
      <c r="J3269">
        <f t="shared" si="412"/>
        <v>-4.1504397935427262</v>
      </c>
      <c r="K3269">
        <f t="shared" si="410"/>
        <v>-5.3793914414364252</v>
      </c>
      <c r="L3269">
        <f t="shared" si="411"/>
        <v>1</v>
      </c>
    </row>
    <row r="3270" spans="1:12" x14ac:dyDescent="0.3">
      <c r="A3270">
        <v>3269</v>
      </c>
      <c r="B3270" s="16" t="s">
        <v>4613</v>
      </c>
      <c r="C3270" s="17">
        <v>118.13</v>
      </c>
      <c r="D3270" s="17">
        <v>8.8999999999999995E-4</v>
      </c>
      <c r="E3270" s="9">
        <f t="shared" si="415"/>
        <v>-6.4970907363077176E-3</v>
      </c>
      <c r="F3270">
        <f t="shared" si="416"/>
        <v>0.99352396972245571</v>
      </c>
      <c r="G3270">
        <f t="shared" si="413"/>
        <v>118.11247868286314</v>
      </c>
      <c r="H3270">
        <f t="shared" si="409"/>
        <v>6.8682198604954215E-3</v>
      </c>
      <c r="I3270" t="str">
        <f t="shared" si="414"/>
        <v>2013</v>
      </c>
      <c r="J3270">
        <f t="shared" si="412"/>
        <v>-4.2196795707519392</v>
      </c>
      <c r="K3270">
        <f t="shared" si="410"/>
        <v>-4.6059391252005923</v>
      </c>
      <c r="L3270">
        <f t="shared" si="411"/>
        <v>1</v>
      </c>
    </row>
    <row r="3271" spans="1:12" x14ac:dyDescent="0.3">
      <c r="A3271">
        <v>3270</v>
      </c>
      <c r="B3271" s="16" t="s">
        <v>4611</v>
      </c>
      <c r="C3271" s="17">
        <v>118.66</v>
      </c>
      <c r="D3271" s="17">
        <v>8.5999999999999998E-4</v>
      </c>
      <c r="E3271" s="9">
        <f t="shared" si="415"/>
        <v>4.4765478700686239E-3</v>
      </c>
      <c r="F3271">
        <f t="shared" si="416"/>
        <v>1.0044865825785152</v>
      </c>
      <c r="G3271">
        <f t="shared" si="413"/>
        <v>118.64299328551031</v>
      </c>
      <c r="H3271">
        <f t="shared" si="409"/>
        <v>6.8688631142865067E-3</v>
      </c>
      <c r="I3271" t="str">
        <f t="shared" si="414"/>
        <v>2013</v>
      </c>
      <c r="J3271">
        <f t="shared" si="412"/>
        <v>-4.2390296804362038</v>
      </c>
      <c r="K3271">
        <f t="shared" si="410"/>
        <v>-5.9559086557020606</v>
      </c>
      <c r="L3271">
        <f t="shared" si="411"/>
        <v>1</v>
      </c>
    </row>
    <row r="3272" spans="1:12" x14ac:dyDescent="0.3">
      <c r="A3272">
        <v>3271</v>
      </c>
      <c r="B3272" s="16" t="s">
        <v>4609</v>
      </c>
      <c r="C3272" s="17">
        <v>118.72</v>
      </c>
      <c r="D3272" s="17">
        <v>9.3999999999999997E-4</v>
      </c>
      <c r="E3272" s="9">
        <f t="shared" si="415"/>
        <v>5.0551858857324997E-4</v>
      </c>
      <c r="F3272">
        <f t="shared" si="416"/>
        <v>1.0005056463846285</v>
      </c>
      <c r="G3272">
        <f t="shared" si="413"/>
        <v>118.70140199021547</v>
      </c>
      <c r="H3272">
        <f t="shared" si="409"/>
        <v>6.6100182344086484E-3</v>
      </c>
      <c r="I3272" t="str">
        <f t="shared" si="414"/>
        <v>2013</v>
      </c>
      <c r="J3272">
        <f t="shared" si="412"/>
        <v>-4.081295182911501</v>
      </c>
      <c r="K3272">
        <f t="shared" si="410"/>
        <v>-6.8517231943168753</v>
      </c>
      <c r="L3272">
        <f t="shared" si="411"/>
        <v>1</v>
      </c>
    </row>
    <row r="3273" spans="1:12" x14ac:dyDescent="0.3">
      <c r="A3273">
        <v>3272</v>
      </c>
      <c r="B3273" s="16" t="s">
        <v>4607</v>
      </c>
      <c r="C3273" s="17">
        <v>118</v>
      </c>
      <c r="D3273" s="17">
        <v>1.01E-3</v>
      </c>
      <c r="E3273" s="9">
        <f t="shared" si="415"/>
        <v>-6.0831549534055805E-3</v>
      </c>
      <c r="F3273">
        <f t="shared" si="416"/>
        <v>0.9939353099730458</v>
      </c>
      <c r="G3273">
        <f t="shared" si="413"/>
        <v>117.98013833840342</v>
      </c>
      <c r="H3273">
        <f t="shared" si="409"/>
        <v>6.7119469106064157E-3</v>
      </c>
      <c r="I3273" t="str">
        <f t="shared" si="414"/>
        <v>2013</v>
      </c>
      <c r="J3273">
        <f t="shared" si="412"/>
        <v>-4.1190485830647301</v>
      </c>
      <c r="K3273">
        <f t="shared" si="410"/>
        <v>-6.6198137336923253</v>
      </c>
      <c r="L3273">
        <f t="shared" si="411"/>
        <v>1</v>
      </c>
    </row>
    <row r="3274" spans="1:12" x14ac:dyDescent="0.3">
      <c r="A3274">
        <v>3273</v>
      </c>
      <c r="B3274" s="16" t="s">
        <v>4605</v>
      </c>
      <c r="C3274" s="17">
        <v>117.66</v>
      </c>
      <c r="D3274" s="17">
        <v>1.01E-3</v>
      </c>
      <c r="E3274" s="9">
        <f t="shared" si="415"/>
        <v>-2.8855150293548588E-3</v>
      </c>
      <c r="F3274">
        <f t="shared" si="416"/>
        <v>0.9971186440677966</v>
      </c>
      <c r="G3274">
        <f t="shared" si="413"/>
        <v>117.64019556691987</v>
      </c>
      <c r="H3274">
        <f t="shared" si="409"/>
        <v>6.548167239250508E-3</v>
      </c>
      <c r="I3274" t="str">
        <f t="shared" si="414"/>
        <v>2013</v>
      </c>
      <c r="J3274">
        <f t="shared" si="412"/>
        <v>-4.0069599452312383</v>
      </c>
      <c r="K3274">
        <f t="shared" si="410"/>
        <v>-7.2596978441679738</v>
      </c>
      <c r="L3274">
        <f t="shared" si="411"/>
        <v>1</v>
      </c>
    </row>
    <row r="3275" spans="1:12" x14ac:dyDescent="0.3">
      <c r="A3275">
        <v>3274</v>
      </c>
      <c r="B3275" s="16" t="s">
        <v>4603</v>
      </c>
      <c r="C3275" s="17">
        <v>117.38</v>
      </c>
      <c r="D3275" s="17">
        <v>1.01E-3</v>
      </c>
      <c r="E3275" s="9">
        <f t="shared" si="415"/>
        <v>-2.3825743061215284E-3</v>
      </c>
      <c r="F3275">
        <f t="shared" si="416"/>
        <v>0.99762026177120511</v>
      </c>
      <c r="G3275">
        <f t="shared" si="413"/>
        <v>117.36024269628638</v>
      </c>
      <c r="H3275">
        <f t="shared" si="409"/>
        <v>6.591431474227397E-3</v>
      </c>
      <c r="I3275" t="str">
        <f t="shared" si="414"/>
        <v>2013</v>
      </c>
      <c r="J3275">
        <f t="shared" si="412"/>
        <v>-4.0238357142599224</v>
      </c>
      <c r="K3275">
        <f t="shared" si="410"/>
        <v>-7.2869384134958182</v>
      </c>
      <c r="L3275">
        <f t="shared" si="411"/>
        <v>1</v>
      </c>
    </row>
    <row r="3276" spans="1:12" x14ac:dyDescent="0.3">
      <c r="A3276">
        <v>3275</v>
      </c>
      <c r="B3276" s="16" t="s">
        <v>4601</v>
      </c>
      <c r="C3276" s="17">
        <v>117.52</v>
      </c>
      <c r="D3276" s="17">
        <v>1.1899999999999999E-3</v>
      </c>
      <c r="E3276" s="9">
        <f t="shared" si="415"/>
        <v>1.1919967354333881E-3</v>
      </c>
      <c r="F3276">
        <f t="shared" si="416"/>
        <v>1.0011927074459022</v>
      </c>
      <c r="G3276">
        <f t="shared" si="413"/>
        <v>117.49669417790375</v>
      </c>
      <c r="H3276">
        <f t="shared" si="409"/>
        <v>6.5659998163888388E-3</v>
      </c>
      <c r="I3276" t="str">
        <f t="shared" si="414"/>
        <v>2013</v>
      </c>
      <c r="J3276">
        <f t="shared" si="412"/>
        <v>-4.0129709378542584</v>
      </c>
      <c r="K3276">
        <f t="shared" si="410"/>
        <v>-7.4233898951131891</v>
      </c>
      <c r="L3276">
        <f t="shared" si="411"/>
        <v>1</v>
      </c>
    </row>
    <row r="3277" spans="1:12" x14ac:dyDescent="0.3">
      <c r="A3277">
        <v>3276</v>
      </c>
      <c r="B3277" s="16" t="s">
        <v>4599</v>
      </c>
      <c r="C3277" s="17">
        <v>115.6</v>
      </c>
      <c r="D3277" s="17">
        <v>1.2199999999999999E-3</v>
      </c>
      <c r="E3277" s="9">
        <f t="shared" si="415"/>
        <v>-1.6472575627344822E-2</v>
      </c>
      <c r="F3277">
        <f t="shared" si="416"/>
        <v>0.98366235534377122</v>
      </c>
      <c r="G3277">
        <f t="shared" si="413"/>
        <v>115.57649705621358</v>
      </c>
      <c r="H3277">
        <f t="shared" si="409"/>
        <v>7.3340311663056571E-3</v>
      </c>
      <c r="I3277" t="str">
        <f t="shared" si="414"/>
        <v>2013</v>
      </c>
      <c r="J3277">
        <f t="shared" si="412"/>
        <v>-4.4091185831688104</v>
      </c>
      <c r="K3277">
        <f t="shared" si="410"/>
        <v>-5.5031927734230237</v>
      </c>
      <c r="L3277">
        <f t="shared" si="411"/>
        <v>1</v>
      </c>
    </row>
    <row r="3278" spans="1:12" x14ac:dyDescent="0.3">
      <c r="A3278">
        <v>3277</v>
      </c>
      <c r="B3278" s="16" t="s">
        <v>4597</v>
      </c>
      <c r="C3278" s="17">
        <v>113.53</v>
      </c>
      <c r="D3278" s="17">
        <v>1.24E-3</v>
      </c>
      <c r="E3278" s="9">
        <f t="shared" si="415"/>
        <v>-1.8068837061834781E-2</v>
      </c>
      <c r="F3278">
        <f t="shared" si="416"/>
        <v>0.98209342560553636</v>
      </c>
      <c r="G3278">
        <f t="shared" si="413"/>
        <v>113.50653955766255</v>
      </c>
      <c r="H3278">
        <f t="shared" si="409"/>
        <v>8.1282129062133154E-3</v>
      </c>
      <c r="I3278" t="str">
        <f t="shared" si="414"/>
        <v>2013</v>
      </c>
      <c r="J3278">
        <f t="shared" si="412"/>
        <v>-4.7990519922039176</v>
      </c>
      <c r="K3278">
        <f t="shared" si="410"/>
        <v>-3.4332352748719899</v>
      </c>
      <c r="L3278">
        <f t="shared" si="411"/>
        <v>0</v>
      </c>
    </row>
    <row r="3279" spans="1:12" x14ac:dyDescent="0.3">
      <c r="A3279">
        <v>3278</v>
      </c>
      <c r="B3279" s="16" t="s">
        <v>4595</v>
      </c>
      <c r="C3279" s="17">
        <v>114.1</v>
      </c>
      <c r="D3279" s="17">
        <v>1.2700000000000001E-3</v>
      </c>
      <c r="E3279" s="9">
        <f t="shared" si="415"/>
        <v>5.0081376915877239E-3</v>
      </c>
      <c r="F3279">
        <f t="shared" si="416"/>
        <v>1.0050206993746147</v>
      </c>
      <c r="G3279">
        <f t="shared" si="413"/>
        <v>114.07585138915147</v>
      </c>
      <c r="H3279">
        <f t="shared" si="409"/>
        <v>7.8570923640427989E-3</v>
      </c>
      <c r="I3279" t="str">
        <f t="shared" si="414"/>
        <v>2013</v>
      </c>
      <c r="J3279">
        <f t="shared" si="412"/>
        <v>-4.6622448498239573</v>
      </c>
      <c r="K3279">
        <f t="shared" si="410"/>
        <v>-4.0025471063609075</v>
      </c>
      <c r="L3279">
        <f t="shared" si="411"/>
        <v>0</v>
      </c>
    </row>
    <row r="3280" spans="1:12" x14ac:dyDescent="0.3">
      <c r="A3280">
        <v>3279</v>
      </c>
      <c r="B3280" s="16" t="s">
        <v>4593</v>
      </c>
      <c r="C3280" s="17">
        <v>114.44</v>
      </c>
      <c r="D3280" s="17">
        <v>1.2199999999999999E-3</v>
      </c>
      <c r="E3280" s="9">
        <f t="shared" si="415"/>
        <v>2.9754113138796331E-3</v>
      </c>
      <c r="F3280">
        <f t="shared" si="416"/>
        <v>1.002979842243646</v>
      </c>
      <c r="G3280">
        <f t="shared" si="413"/>
        <v>114.41673289890211</v>
      </c>
      <c r="H3280">
        <f t="shared" si="409"/>
        <v>7.6326613194150168E-3</v>
      </c>
      <c r="I3280" t="str">
        <f t="shared" si="414"/>
        <v>2013</v>
      </c>
      <c r="J3280">
        <f t="shared" si="412"/>
        <v>-4.5426056344765575</v>
      </c>
      <c r="K3280">
        <f t="shared" si="410"/>
        <v>-4.3434286161115523</v>
      </c>
      <c r="L3280">
        <f t="shared" si="411"/>
        <v>0</v>
      </c>
    </row>
    <row r="3281" spans="1:12" x14ac:dyDescent="0.3">
      <c r="A3281">
        <v>3280</v>
      </c>
      <c r="B3281" s="16" t="s">
        <v>4591</v>
      </c>
      <c r="C3281" s="17">
        <v>112.71</v>
      </c>
      <c r="D3281" s="17">
        <v>1.2199999999999999E-3</v>
      </c>
      <c r="E3281" s="9">
        <f t="shared" si="415"/>
        <v>-1.5232519927922307E-2</v>
      </c>
      <c r="F3281">
        <f t="shared" si="416"/>
        <v>0.98488290807409995</v>
      </c>
      <c r="G3281">
        <f t="shared" si="413"/>
        <v>112.68708462980825</v>
      </c>
      <c r="H3281">
        <f t="shared" si="409"/>
        <v>7.7028753073872637E-3</v>
      </c>
      <c r="I3281" t="str">
        <f t="shared" si="414"/>
        <v>2013</v>
      </c>
      <c r="J3281">
        <f t="shared" si="412"/>
        <v>-4.5150910385035639</v>
      </c>
      <c r="K3281">
        <f t="shared" si="410"/>
        <v>-3.0555408263681301</v>
      </c>
      <c r="L3281">
        <f t="shared" si="411"/>
        <v>0</v>
      </c>
    </row>
    <row r="3282" spans="1:12" x14ac:dyDescent="0.3">
      <c r="A3282">
        <v>3281</v>
      </c>
      <c r="B3282" s="16" t="s">
        <v>4589</v>
      </c>
      <c r="C3282" s="17">
        <v>111.87</v>
      </c>
      <c r="D3282" s="17">
        <v>1.09E-3</v>
      </c>
      <c r="E3282" s="9">
        <f t="shared" si="415"/>
        <v>-7.4806653951479405E-3</v>
      </c>
      <c r="F3282">
        <f t="shared" si="416"/>
        <v>0.992547245142401</v>
      </c>
      <c r="G3282">
        <f t="shared" si="413"/>
        <v>111.8496787958986</v>
      </c>
      <c r="H3282">
        <f t="shared" si="409"/>
        <v>7.834656975767634E-3</v>
      </c>
      <c r="I3282" t="str">
        <f t="shared" si="414"/>
        <v>2013</v>
      </c>
      <c r="J3282">
        <f t="shared" si="412"/>
        <v>-4.5582089381151372</v>
      </c>
      <c r="K3282">
        <f t="shared" si="410"/>
        <v>-3.34613641449765</v>
      </c>
      <c r="L3282">
        <f t="shared" si="411"/>
        <v>0</v>
      </c>
    </row>
    <row r="3283" spans="1:12" x14ac:dyDescent="0.3">
      <c r="A3283">
        <v>3282</v>
      </c>
      <c r="B3283" s="16" t="s">
        <v>4587</v>
      </c>
      <c r="C3283" s="17">
        <v>111.38</v>
      </c>
      <c r="D3283" s="17">
        <v>1.06E-3</v>
      </c>
      <c r="E3283" s="9">
        <f t="shared" si="415"/>
        <v>-4.3897046973166492E-3</v>
      </c>
      <c r="F3283">
        <f t="shared" si="416"/>
        <v>0.99561991597389821</v>
      </c>
      <c r="G3283">
        <f t="shared" si="413"/>
        <v>111.3603246047111</v>
      </c>
      <c r="H3283">
        <f t="shared" si="409"/>
        <v>7.8430081292666272E-3</v>
      </c>
      <c r="I3283" t="str">
        <f t="shared" si="414"/>
        <v>2013</v>
      </c>
      <c r="J3283">
        <f t="shared" si="412"/>
        <v>-4.5431037408533026</v>
      </c>
      <c r="K3283">
        <f t="shared" si="410"/>
        <v>-2.8567822233101481</v>
      </c>
      <c r="L3283">
        <f t="shared" si="411"/>
        <v>0</v>
      </c>
    </row>
    <row r="3284" spans="1:12" x14ac:dyDescent="0.3">
      <c r="A3284">
        <v>3283</v>
      </c>
      <c r="B3284" s="16" t="s">
        <v>4585</v>
      </c>
      <c r="C3284" s="17">
        <v>110.4</v>
      </c>
      <c r="D3284" s="17">
        <v>1.06E-3</v>
      </c>
      <c r="E3284" s="9">
        <f t="shared" si="415"/>
        <v>-8.8376443185274878E-3</v>
      </c>
      <c r="F3284">
        <f t="shared" si="416"/>
        <v>0.99120129287125169</v>
      </c>
      <c r="G3284">
        <f t="shared" si="413"/>
        <v>110.3804977227519</v>
      </c>
      <c r="H3284">
        <f t="shared" si="409"/>
        <v>7.8914835463937787E-3</v>
      </c>
      <c r="I3284" t="str">
        <f t="shared" si="414"/>
        <v>2013</v>
      </c>
      <c r="J3284">
        <f t="shared" si="412"/>
        <v>-4.5309628775718993</v>
      </c>
      <c r="K3284">
        <f t="shared" si="410"/>
        <v>-1.8769553413509499</v>
      </c>
      <c r="L3284">
        <f t="shared" si="411"/>
        <v>0</v>
      </c>
    </row>
    <row r="3285" spans="1:12" x14ac:dyDescent="0.3">
      <c r="A3285">
        <v>3284</v>
      </c>
      <c r="B3285" s="16" t="s">
        <v>4583</v>
      </c>
      <c r="C3285" s="17">
        <v>110.09</v>
      </c>
      <c r="D3285" s="17">
        <v>9.1E-4</v>
      </c>
      <c r="E3285" s="9">
        <f t="shared" si="415"/>
        <v>-2.8119207606832151E-3</v>
      </c>
      <c r="F3285">
        <f t="shared" si="416"/>
        <v>0.99719202898550718</v>
      </c>
      <c r="G3285">
        <f t="shared" si="413"/>
        <v>110.07330428279056</v>
      </c>
      <c r="H3285">
        <f t="shared" si="409"/>
        <v>7.9006378230616296E-3</v>
      </c>
      <c r="I3285" t="str">
        <f t="shared" si="414"/>
        <v>2013</v>
      </c>
      <c r="J3285">
        <f t="shared" si="412"/>
        <v>-4.5235944012423239</v>
      </c>
      <c r="K3285">
        <f t="shared" si="410"/>
        <v>-1.5697619013896116</v>
      </c>
      <c r="L3285">
        <f t="shared" si="411"/>
        <v>0</v>
      </c>
    </row>
    <row r="3286" spans="1:12" x14ac:dyDescent="0.3">
      <c r="A3286">
        <v>3285</v>
      </c>
      <c r="B3286" s="16" t="s">
        <v>4581</v>
      </c>
      <c r="C3286" s="17">
        <v>111.61</v>
      </c>
      <c r="D3286" s="17">
        <v>9.8999999999999999E-4</v>
      </c>
      <c r="E3286" s="9">
        <f t="shared" si="415"/>
        <v>1.371243858531164E-2</v>
      </c>
      <c r="F3286">
        <f t="shared" si="416"/>
        <v>1.0138068852756834</v>
      </c>
      <c r="G3286">
        <f t="shared" si="413"/>
        <v>111.59158586920756</v>
      </c>
      <c r="H3286">
        <f t="shared" si="409"/>
        <v>8.2283009346317739E-3</v>
      </c>
      <c r="I3286" t="str">
        <f t="shared" si="414"/>
        <v>2013</v>
      </c>
      <c r="J3286">
        <f t="shared" si="412"/>
        <v>-4.776184742916235</v>
      </c>
      <c r="K3286">
        <f t="shared" si="410"/>
        <v>-4.155732521199198</v>
      </c>
      <c r="L3286">
        <f t="shared" si="411"/>
        <v>0</v>
      </c>
    </row>
    <row r="3287" spans="1:12" x14ac:dyDescent="0.3">
      <c r="A3287">
        <v>3286</v>
      </c>
      <c r="B3287" s="16" t="s">
        <v>4579</v>
      </c>
      <c r="C3287" s="17">
        <v>111.06</v>
      </c>
      <c r="D3287" s="17">
        <v>9.6000000000000002E-4</v>
      </c>
      <c r="E3287" s="9">
        <f t="shared" si="415"/>
        <v>-4.9400558541623247E-3</v>
      </c>
      <c r="F3287">
        <f t="shared" si="416"/>
        <v>0.99507212615357055</v>
      </c>
      <c r="G3287">
        <f t="shared" si="413"/>
        <v>111.04223182149218</v>
      </c>
      <c r="H3287">
        <f t="shared" si="409"/>
        <v>8.2423371278794733E-3</v>
      </c>
      <c r="I3287" t="str">
        <f t="shared" si="414"/>
        <v>2013</v>
      </c>
      <c r="J3287">
        <f t="shared" si="412"/>
        <v>-4.7607793848544055</v>
      </c>
      <c r="K3287">
        <f t="shared" si="410"/>
        <v>-3.6063784734838151</v>
      </c>
      <c r="L3287">
        <f t="shared" si="411"/>
        <v>0</v>
      </c>
    </row>
    <row r="3288" spans="1:12" x14ac:dyDescent="0.3">
      <c r="A3288">
        <v>3287</v>
      </c>
      <c r="B3288" s="16" t="s">
        <v>4577</v>
      </c>
      <c r="C3288" s="17">
        <v>111.15</v>
      </c>
      <c r="D3288" s="17">
        <v>9.6000000000000002E-4</v>
      </c>
      <c r="E3288" s="9">
        <f t="shared" si="415"/>
        <v>8.1004459674456739E-4</v>
      </c>
      <c r="F3288">
        <f t="shared" si="416"/>
        <v>1.000810372771475</v>
      </c>
      <c r="G3288">
        <f t="shared" si="413"/>
        <v>111.13221742264413</v>
      </c>
      <c r="H3288">
        <f t="shared" si="409"/>
        <v>8.1975981443985248E-3</v>
      </c>
      <c r="I3288" t="str">
        <f t="shared" si="414"/>
        <v>2013</v>
      </c>
      <c r="J3288">
        <f t="shared" si="412"/>
        <v>-4.7387751832860818</v>
      </c>
      <c r="K3288">
        <f t="shared" si="410"/>
        <v>-3.6963640746357669</v>
      </c>
      <c r="L3288">
        <f t="shared" si="411"/>
        <v>0</v>
      </c>
    </row>
    <row r="3289" spans="1:12" x14ac:dyDescent="0.3">
      <c r="A3289">
        <v>3288</v>
      </c>
      <c r="B3289" s="16" t="s">
        <v>4575</v>
      </c>
      <c r="C3289" s="17">
        <v>110.85</v>
      </c>
      <c r="D3289" s="17">
        <v>9.3999999999999997E-4</v>
      </c>
      <c r="E3289" s="9">
        <f t="shared" si="415"/>
        <v>-2.7027043478852499E-3</v>
      </c>
      <c r="F3289">
        <f t="shared" si="416"/>
        <v>0.99730094466936559</v>
      </c>
      <c r="G3289">
        <f t="shared" si="413"/>
        <v>110.83263486030479</v>
      </c>
      <c r="H3289">
        <f t="shared" si="409"/>
        <v>8.2052522879607313E-3</v>
      </c>
      <c r="I3289" t="str">
        <f t="shared" si="414"/>
        <v>2013</v>
      </c>
      <c r="J3289">
        <f t="shared" si="412"/>
        <v>-4.7304134136691047</v>
      </c>
      <c r="K3289">
        <f t="shared" si="410"/>
        <v>-3.3967815122964282</v>
      </c>
      <c r="L3289">
        <f t="shared" si="411"/>
        <v>0</v>
      </c>
    </row>
    <row r="3290" spans="1:12" x14ac:dyDescent="0.3">
      <c r="A3290">
        <v>3289</v>
      </c>
      <c r="B3290" s="16" t="s">
        <v>4573</v>
      </c>
      <c r="C3290" s="17">
        <v>110.22</v>
      </c>
      <c r="D3290" s="17">
        <v>1.01E-3</v>
      </c>
      <c r="E3290" s="9">
        <f t="shared" si="415"/>
        <v>-5.6995676072311473E-3</v>
      </c>
      <c r="F3290">
        <f t="shared" si="416"/>
        <v>0.99431664411366716</v>
      </c>
      <c r="G3290">
        <f t="shared" si="413"/>
        <v>110.20144786151546</v>
      </c>
      <c r="H3290">
        <f t="shared" si="409"/>
        <v>8.2403250812298021E-3</v>
      </c>
      <c r="I3290" t="str">
        <f t="shared" si="414"/>
        <v>2013</v>
      </c>
      <c r="J3290">
        <f t="shared" si="412"/>
        <v>-4.7235785961716221</v>
      </c>
      <c r="K3290">
        <f t="shared" si="410"/>
        <v>-2.7655945135070965</v>
      </c>
      <c r="L3290">
        <f t="shared" si="411"/>
        <v>0</v>
      </c>
    </row>
    <row r="3291" spans="1:12" x14ac:dyDescent="0.3">
      <c r="A3291">
        <v>3290</v>
      </c>
      <c r="B3291" s="16" t="s">
        <v>4571</v>
      </c>
      <c r="C3291" s="17">
        <v>109.65</v>
      </c>
      <c r="D3291" s="17">
        <v>1.01E-3</v>
      </c>
      <c r="E3291" s="9">
        <f t="shared" si="415"/>
        <v>-5.1848935911920271E-3</v>
      </c>
      <c r="F3291">
        <f t="shared" si="416"/>
        <v>0.99482852476864458</v>
      </c>
      <c r="G3291">
        <f t="shared" si="413"/>
        <v>109.63154380344012</v>
      </c>
      <c r="H3291">
        <f t="shared" si="409"/>
        <v>8.1065224141490203E-3</v>
      </c>
      <c r="I3291" t="str">
        <f t="shared" si="414"/>
        <v>2013</v>
      </c>
      <c r="J3291">
        <f t="shared" si="412"/>
        <v>-4.6228480449478253</v>
      </c>
      <c r="K3291">
        <f t="shared" si="410"/>
        <v>-2.1956904554317589</v>
      </c>
      <c r="L3291">
        <f t="shared" si="411"/>
        <v>0</v>
      </c>
    </row>
    <row r="3292" spans="1:12" x14ac:dyDescent="0.3">
      <c r="A3292">
        <v>3291</v>
      </c>
      <c r="B3292" s="16" t="s">
        <v>4569</v>
      </c>
      <c r="C3292" s="17">
        <v>108.52</v>
      </c>
      <c r="D3292" s="17">
        <v>9.1E-4</v>
      </c>
      <c r="E3292" s="9">
        <f t="shared" si="415"/>
        <v>-1.0358987073166277E-2</v>
      </c>
      <c r="F3292">
        <f t="shared" si="416"/>
        <v>0.98969448244414038</v>
      </c>
      <c r="G3292">
        <f t="shared" si="413"/>
        <v>108.50354238140095</v>
      </c>
      <c r="H3292">
        <f t="shared" si="409"/>
        <v>8.1812415697566088E-3</v>
      </c>
      <c r="I3292" t="str">
        <f t="shared" si="414"/>
        <v>2013</v>
      </c>
      <c r="J3292">
        <f t="shared" si="412"/>
        <v>-4.6174546004301922</v>
      </c>
      <c r="K3292">
        <f t="shared" si="410"/>
        <v>-1.0676890333925826</v>
      </c>
      <c r="L3292">
        <f t="shared" si="411"/>
        <v>0</v>
      </c>
    </row>
    <row r="3293" spans="1:12" x14ac:dyDescent="0.3">
      <c r="A3293">
        <v>3292</v>
      </c>
      <c r="B3293" s="16" t="s">
        <v>4567</v>
      </c>
      <c r="C3293" s="17">
        <v>109.42</v>
      </c>
      <c r="D3293" s="17">
        <v>9.6000000000000002E-4</v>
      </c>
      <c r="E3293" s="9">
        <f t="shared" si="415"/>
        <v>8.259200844948994E-3</v>
      </c>
      <c r="F3293">
        <f t="shared" si="416"/>
        <v>1.0082934021378549</v>
      </c>
      <c r="G3293">
        <f t="shared" si="413"/>
        <v>109.40249420050131</v>
      </c>
      <c r="H3293">
        <f t="shared" si="409"/>
        <v>8.2778951608667509E-3</v>
      </c>
      <c r="I3293" t="str">
        <f t="shared" si="414"/>
        <v>2013</v>
      </c>
      <c r="J3293">
        <f t="shared" si="412"/>
        <v>-4.7107130004178357</v>
      </c>
      <c r="K3293">
        <f t="shared" si="410"/>
        <v>-1.9666408524929437</v>
      </c>
      <c r="L3293">
        <f t="shared" si="411"/>
        <v>0</v>
      </c>
    </row>
    <row r="3294" spans="1:12" x14ac:dyDescent="0.3">
      <c r="A3294">
        <v>3293</v>
      </c>
      <c r="B3294" s="16" t="s">
        <v>4565</v>
      </c>
      <c r="C3294" s="17">
        <v>109.82</v>
      </c>
      <c r="D3294" s="17">
        <v>8.8999999999999995E-4</v>
      </c>
      <c r="E3294" s="9">
        <f t="shared" si="415"/>
        <v>3.6489732150465099E-3</v>
      </c>
      <c r="F3294">
        <f t="shared" si="416"/>
        <v>1.0036556388228841</v>
      </c>
      <c r="G3294">
        <f t="shared" si="413"/>
        <v>109.80371124144612</v>
      </c>
      <c r="H3294">
        <f t="shared" si="409"/>
        <v>8.0212155731375408E-3</v>
      </c>
      <c r="I3294" t="str">
        <f t="shared" si="414"/>
        <v>2013</v>
      </c>
      <c r="J3294">
        <f t="shared" si="412"/>
        <v>-4.5813841390923713</v>
      </c>
      <c r="K3294">
        <f t="shared" si="410"/>
        <v>-2.3678578934377583</v>
      </c>
      <c r="L3294">
        <f t="shared" si="411"/>
        <v>0</v>
      </c>
    </row>
    <row r="3295" spans="1:12" x14ac:dyDescent="0.3">
      <c r="A3295">
        <v>3294</v>
      </c>
      <c r="B3295" s="16" t="s">
        <v>4563</v>
      </c>
      <c r="C3295" s="17">
        <v>109.51</v>
      </c>
      <c r="D3295" s="17">
        <v>8.5999999999999998E-4</v>
      </c>
      <c r="E3295" s="9">
        <f t="shared" si="415"/>
        <v>-2.8267925630586339E-3</v>
      </c>
      <c r="F3295">
        <f t="shared" si="416"/>
        <v>0.99717719905299596</v>
      </c>
      <c r="G3295">
        <f t="shared" si="413"/>
        <v>109.49430469152398</v>
      </c>
      <c r="H3295">
        <f t="shared" si="409"/>
        <v>7.8820813336741794E-3</v>
      </c>
      <c r="I3295" t="str">
        <f t="shared" si="414"/>
        <v>2013</v>
      </c>
      <c r="J3295">
        <f t="shared" si="412"/>
        <v>-4.48923089046228</v>
      </c>
      <c r="K3295">
        <f t="shared" si="410"/>
        <v>-2.058451343515614</v>
      </c>
      <c r="L3295">
        <f t="shared" si="411"/>
        <v>0</v>
      </c>
    </row>
    <row r="3296" spans="1:12" x14ac:dyDescent="0.3">
      <c r="A3296">
        <v>3295</v>
      </c>
      <c r="B3296" s="16" t="s">
        <v>4561</v>
      </c>
      <c r="C3296" s="17">
        <v>107.45</v>
      </c>
      <c r="D3296" s="17">
        <v>7.9000000000000001E-4</v>
      </c>
      <c r="E3296" s="9">
        <f t="shared" si="415"/>
        <v>-1.8990246199148294E-2</v>
      </c>
      <c r="F3296">
        <f t="shared" si="416"/>
        <v>0.98118893251757833</v>
      </c>
      <c r="G3296">
        <f t="shared" si="413"/>
        <v>107.43585334800837</v>
      </c>
      <c r="H3296">
        <f t="shared" si="409"/>
        <v>8.2591908295412495E-3</v>
      </c>
      <c r="I3296" t="str">
        <f t="shared" si="414"/>
        <v>2013</v>
      </c>
      <c r="J3296">
        <f t="shared" si="412"/>
        <v>-4.6155795340286971</v>
      </c>
      <c r="K3296">
        <f t="shared" si="410"/>
        <v>-0.33674231114335385</v>
      </c>
      <c r="L3296">
        <f t="shared" si="411"/>
        <v>0</v>
      </c>
    </row>
    <row r="3297" spans="1:12" x14ac:dyDescent="0.3">
      <c r="A3297">
        <v>3296</v>
      </c>
      <c r="B3297" s="16" t="s">
        <v>4559</v>
      </c>
      <c r="C3297" s="17">
        <v>108.72</v>
      </c>
      <c r="D3297" s="17">
        <v>7.0999999999999991E-4</v>
      </c>
      <c r="E3297" s="9">
        <f t="shared" si="415"/>
        <v>1.1750146754368793E-2</v>
      </c>
      <c r="F3297">
        <f t="shared" si="416"/>
        <v>1.0118194509073988</v>
      </c>
      <c r="G3297">
        <f t="shared" si="413"/>
        <v>108.70713556116097</v>
      </c>
      <c r="H3297">
        <f t="shared" ref="H3297:H3360" si="417">SQRT(_xlfn.VAR.S(E3268:E3297))</f>
        <v>8.6373062202676834E-3</v>
      </c>
      <c r="I3297" t="str">
        <f t="shared" si="414"/>
        <v>2013</v>
      </c>
      <c r="J3297">
        <f t="shared" si="412"/>
        <v>-4.8840024127591271</v>
      </c>
      <c r="K3297">
        <f t="shared" ref="K3297:K3360" si="418">+MIN(G3298-G3297,G3299-G3297,G3300-G3297,G3301-G3297,G3302-G3297,G3303-G3297,G3304-G3297,G3305-G3297,G3306-G3297,G3307-G3297)</f>
        <v>-2.3797183833293047</v>
      </c>
      <c r="L3297">
        <f t="shared" ref="L3297:L3360" si="419">+IF(K3297&lt;J3297,1,0)</f>
        <v>0</v>
      </c>
    </row>
    <row r="3298" spans="1:12" x14ac:dyDescent="0.3">
      <c r="A3298">
        <v>3297</v>
      </c>
      <c r="B3298" s="16" t="s">
        <v>4557</v>
      </c>
      <c r="C3298" s="17">
        <v>107.47</v>
      </c>
      <c r="D3298" s="17">
        <v>6.8000000000000005E-4</v>
      </c>
      <c r="E3298" s="9">
        <f t="shared" si="415"/>
        <v>-1.1564030989826312E-2</v>
      </c>
      <c r="F3298">
        <f t="shared" si="416"/>
        <v>0.98850257542310527</v>
      </c>
      <c r="G3298">
        <f t="shared" si="413"/>
        <v>107.45782075683682</v>
      </c>
      <c r="H3298">
        <f t="shared" si="417"/>
        <v>8.6985792327879223E-3</v>
      </c>
      <c r="I3298" t="str">
        <f t="shared" si="414"/>
        <v>2013</v>
      </c>
      <c r="J3298">
        <f t="shared" ref="J3298:J3361" si="420">-G3298*$P$3*$Q$3*H3298</f>
        <v>-4.8621220133486309</v>
      </c>
      <c r="K3298">
        <f t="shared" si="418"/>
        <v>-3.3492733269339112</v>
      </c>
      <c r="L3298">
        <f t="shared" si="419"/>
        <v>0</v>
      </c>
    </row>
    <row r="3299" spans="1:12" x14ac:dyDescent="0.3">
      <c r="A3299">
        <v>3298</v>
      </c>
      <c r="B3299" s="16" t="s">
        <v>4555</v>
      </c>
      <c r="C3299" s="17">
        <v>107.66</v>
      </c>
      <c r="D3299" s="17">
        <v>6.9000000000000008E-4</v>
      </c>
      <c r="E3299" s="9">
        <f t="shared" si="415"/>
        <v>1.7663742797491987E-3</v>
      </c>
      <c r="F3299">
        <f t="shared" si="416"/>
        <v>1.0017679352377407</v>
      </c>
      <c r="G3299">
        <f t="shared" si="413"/>
        <v>107.64761981187446</v>
      </c>
      <c r="H3299">
        <f t="shared" si="417"/>
        <v>8.1439428168814283E-3</v>
      </c>
      <c r="I3299" t="str">
        <f t="shared" si="414"/>
        <v>2013</v>
      </c>
      <c r="J3299">
        <f t="shared" si="420"/>
        <v>-4.5601449532952767</v>
      </c>
      <c r="K3299">
        <f t="shared" si="418"/>
        <v>-3.5390723819715504</v>
      </c>
      <c r="L3299">
        <f t="shared" si="419"/>
        <v>0</v>
      </c>
    </row>
    <row r="3300" spans="1:12" x14ac:dyDescent="0.3">
      <c r="A3300">
        <v>3299</v>
      </c>
      <c r="B3300" s="16" t="s">
        <v>4553</v>
      </c>
      <c r="C3300" s="17">
        <v>108.17</v>
      </c>
      <c r="D3300" s="17">
        <v>7.5999999999999993E-4</v>
      </c>
      <c r="E3300" s="9">
        <f t="shared" si="415"/>
        <v>4.7259505093869229E-3</v>
      </c>
      <c r="F3300">
        <f t="shared" si="416"/>
        <v>1.0047371354263421</v>
      </c>
      <c r="G3300">
        <f t="shared" si="413"/>
        <v>108.15629933439381</v>
      </c>
      <c r="H3300">
        <f t="shared" si="417"/>
        <v>8.2495856554153403E-3</v>
      </c>
      <c r="I3300" t="str">
        <f t="shared" si="414"/>
        <v>2013</v>
      </c>
      <c r="J3300">
        <f t="shared" si="420"/>
        <v>-4.6411270343861855</v>
      </c>
      <c r="K3300">
        <f t="shared" si="418"/>
        <v>-4.0477519044908945</v>
      </c>
      <c r="L3300">
        <f t="shared" si="419"/>
        <v>0</v>
      </c>
    </row>
    <row r="3301" spans="1:12" x14ac:dyDescent="0.3">
      <c r="A3301">
        <v>3300</v>
      </c>
      <c r="B3301" s="16" t="s">
        <v>4551</v>
      </c>
      <c r="C3301" s="17">
        <v>109.36</v>
      </c>
      <c r="D3301" s="17">
        <v>7.5999999999999993E-4</v>
      </c>
      <c r="E3301" s="9">
        <f t="shared" si="415"/>
        <v>1.0941128773496003E-2</v>
      </c>
      <c r="F3301">
        <f t="shared" si="416"/>
        <v>1.0110012018119627</v>
      </c>
      <c r="G3301">
        <f t="shared" si="413"/>
        <v>109.34614861060652</v>
      </c>
      <c r="H3301">
        <f t="shared" si="417"/>
        <v>8.5295647342154366E-3</v>
      </c>
      <c r="I3301" t="str">
        <f t="shared" si="414"/>
        <v>2013</v>
      </c>
      <c r="J3301">
        <f t="shared" si="420"/>
        <v>-4.8514310239810357</v>
      </c>
      <c r="K3301">
        <f t="shared" si="418"/>
        <v>-5.2376011807036065</v>
      </c>
      <c r="L3301">
        <f t="shared" si="419"/>
        <v>1</v>
      </c>
    </row>
    <row r="3302" spans="1:12" x14ac:dyDescent="0.3">
      <c r="A3302">
        <v>3301</v>
      </c>
      <c r="B3302" s="16" t="s">
        <v>4549</v>
      </c>
      <c r="C3302" s="17">
        <v>109.69</v>
      </c>
      <c r="D3302" s="17">
        <v>8.5999999999999998E-4</v>
      </c>
      <c r="E3302" s="9">
        <f t="shared" si="415"/>
        <v>3.0130130075486056E-3</v>
      </c>
      <c r="F3302">
        <f t="shared" si="416"/>
        <v>1.0030175566934894</v>
      </c>
      <c r="G3302">
        <f t="shared" si="413"/>
        <v>109.67427889337289</v>
      </c>
      <c r="H3302">
        <f t="shared" si="417"/>
        <v>8.5744357390860181E-3</v>
      </c>
      <c r="I3302" t="str">
        <f t="shared" si="414"/>
        <v>2013</v>
      </c>
      <c r="J3302">
        <f t="shared" si="420"/>
        <v>-4.891587630296752</v>
      </c>
      <c r="K3302">
        <f t="shared" si="418"/>
        <v>-5.5657314634699731</v>
      </c>
      <c r="L3302">
        <f t="shared" si="419"/>
        <v>1</v>
      </c>
    </row>
    <row r="3303" spans="1:12" x14ac:dyDescent="0.3">
      <c r="A3303">
        <v>3302</v>
      </c>
      <c r="B3303" s="16" t="s">
        <v>4547</v>
      </c>
      <c r="C3303" s="17">
        <v>110.02</v>
      </c>
      <c r="D3303" s="17">
        <v>7.0999999999999991E-4</v>
      </c>
      <c r="E3303" s="9">
        <f t="shared" si="415"/>
        <v>3.0039620240693106E-3</v>
      </c>
      <c r="F3303">
        <f t="shared" si="416"/>
        <v>1.0030084784392379</v>
      </c>
      <c r="G3303">
        <f t="shared" si="413"/>
        <v>110.00698173692908</v>
      </c>
      <c r="H3303">
        <f t="shared" si="417"/>
        <v>8.6089351867091376E-3</v>
      </c>
      <c r="I3303" t="str">
        <f t="shared" si="414"/>
        <v>2013</v>
      </c>
      <c r="J3303">
        <f t="shared" si="420"/>
        <v>-4.9261676500192566</v>
      </c>
      <c r="K3303">
        <f t="shared" si="418"/>
        <v>-6.9074640540689245</v>
      </c>
      <c r="L3303">
        <f t="shared" si="419"/>
        <v>1</v>
      </c>
    </row>
    <row r="3304" spans="1:12" x14ac:dyDescent="0.3">
      <c r="A3304">
        <v>3303</v>
      </c>
      <c r="B3304" s="16" t="s">
        <v>4546</v>
      </c>
      <c r="C3304" s="17">
        <v>111.08</v>
      </c>
      <c r="D3304" s="17">
        <v>7.9000000000000001E-4</v>
      </c>
      <c r="E3304" s="9">
        <f t="shared" si="415"/>
        <v>9.5884949912868646E-3</v>
      </c>
      <c r="F3304">
        <f t="shared" si="416"/>
        <v>1.0096346118887476</v>
      </c>
      <c r="G3304">
        <f t="shared" si="413"/>
        <v>111.06537542947203</v>
      </c>
      <c r="H3304">
        <f t="shared" si="417"/>
        <v>8.8784051265326427E-3</v>
      </c>
      <c r="I3304" t="str">
        <f t="shared" si="414"/>
        <v>2013</v>
      </c>
      <c r="J3304">
        <f t="shared" si="420"/>
        <v>-5.1292415045545017</v>
      </c>
      <c r="K3304">
        <f t="shared" si="418"/>
        <v>-10.685915826091517</v>
      </c>
      <c r="L3304">
        <f t="shared" si="419"/>
        <v>1</v>
      </c>
    </row>
    <row r="3305" spans="1:12" x14ac:dyDescent="0.3">
      <c r="A3305">
        <v>3304</v>
      </c>
      <c r="B3305" s="16" t="s">
        <v>4544</v>
      </c>
      <c r="C3305" s="17">
        <v>110.69</v>
      </c>
      <c r="D3305" s="17">
        <v>7.5999999999999993E-4</v>
      </c>
      <c r="E3305" s="9">
        <f t="shared" si="415"/>
        <v>-3.517161041066222E-3</v>
      </c>
      <c r="F3305">
        <f t="shared" si="416"/>
        <v>0.9964890169247389</v>
      </c>
      <c r="G3305">
        <f t="shared" si="413"/>
        <v>110.67598015460895</v>
      </c>
      <c r="H3305">
        <f t="shared" si="417"/>
        <v>8.8828664765993309E-3</v>
      </c>
      <c r="I3305" t="str">
        <f t="shared" si="414"/>
        <v>2013</v>
      </c>
      <c r="J3305">
        <f t="shared" si="420"/>
        <v>-5.1138267600807401</v>
      </c>
      <c r="K3305">
        <f t="shared" si="418"/>
        <v>-10.775304652792272</v>
      </c>
      <c r="L3305">
        <f t="shared" si="419"/>
        <v>1</v>
      </c>
    </row>
    <row r="3306" spans="1:12" x14ac:dyDescent="0.3">
      <c r="A3306">
        <v>3305</v>
      </c>
      <c r="B3306" s="16" t="s">
        <v>4542</v>
      </c>
      <c r="C3306" s="17">
        <v>107.11</v>
      </c>
      <c r="D3306" s="17">
        <v>6.0999999999999997E-4</v>
      </c>
      <c r="E3306" s="9">
        <f t="shared" si="415"/>
        <v>-3.287715762099435E-2</v>
      </c>
      <c r="F3306">
        <f t="shared" si="416"/>
        <v>0.96765742162796997</v>
      </c>
      <c r="G3306">
        <f t="shared" si="413"/>
        <v>107.09911103686501</v>
      </c>
      <c r="H3306">
        <f t="shared" si="417"/>
        <v>1.0497561556761547E-2</v>
      </c>
      <c r="I3306" t="str">
        <f t="shared" si="414"/>
        <v>2013</v>
      </c>
      <c r="J3306">
        <f t="shared" si="420"/>
        <v>-5.8480866199143859</v>
      </c>
      <c r="K3306">
        <f t="shared" si="418"/>
        <v>-9.4182283447173631</v>
      </c>
      <c r="L3306">
        <f t="shared" si="419"/>
        <v>1</v>
      </c>
    </row>
    <row r="3307" spans="1:12" x14ac:dyDescent="0.3">
      <c r="A3307">
        <v>3306</v>
      </c>
      <c r="B3307" s="16" t="s">
        <v>4540</v>
      </c>
      <c r="C3307" s="17">
        <v>106.34</v>
      </c>
      <c r="D3307" s="17">
        <v>7.0999999999999991E-4</v>
      </c>
      <c r="E3307" s="9">
        <f t="shared" si="415"/>
        <v>-7.2148357003458301E-3</v>
      </c>
      <c r="F3307">
        <f t="shared" si="416"/>
        <v>0.99281112874614885</v>
      </c>
      <c r="G3307">
        <f t="shared" si="413"/>
        <v>106.32741717783166</v>
      </c>
      <c r="H3307">
        <f t="shared" si="417"/>
        <v>1.0223133757576525E-2</v>
      </c>
      <c r="I3307" t="str">
        <f t="shared" si="414"/>
        <v>2013</v>
      </c>
      <c r="J3307">
        <f t="shared" si="420"/>
        <v>-5.6541692988792871</v>
      </c>
      <c r="K3307">
        <f t="shared" si="418"/>
        <v>-8.6465344856840147</v>
      </c>
      <c r="L3307">
        <f t="shared" si="419"/>
        <v>1</v>
      </c>
    </row>
    <row r="3308" spans="1:12" x14ac:dyDescent="0.3">
      <c r="A3308">
        <v>3307</v>
      </c>
      <c r="B3308" s="16" t="s">
        <v>4538</v>
      </c>
      <c r="C3308" s="17">
        <v>104.12</v>
      </c>
      <c r="D3308" s="17">
        <v>6.6E-4</v>
      </c>
      <c r="E3308" s="9">
        <f t="shared" si="415"/>
        <v>-2.1097427949827743E-2</v>
      </c>
      <c r="F3308">
        <f t="shared" si="416"/>
        <v>0.97912356592063199</v>
      </c>
      <c r="G3308">
        <f t="shared" si="413"/>
        <v>104.10854742990291</v>
      </c>
      <c r="H3308">
        <f t="shared" si="417"/>
        <v>1.0392829530491374E-2</v>
      </c>
      <c r="I3308" t="str">
        <f t="shared" si="414"/>
        <v>2013</v>
      </c>
      <c r="J3308">
        <f t="shared" si="420"/>
        <v>-5.6280726051459</v>
      </c>
      <c r="K3308">
        <f t="shared" si="418"/>
        <v>-6.4276647377552649</v>
      </c>
      <c r="L3308">
        <f t="shared" si="419"/>
        <v>1</v>
      </c>
    </row>
    <row r="3309" spans="1:12" x14ac:dyDescent="0.3">
      <c r="A3309">
        <v>3308</v>
      </c>
      <c r="B3309" s="16" t="s">
        <v>4536</v>
      </c>
      <c r="C3309" s="17">
        <v>104.66</v>
      </c>
      <c r="D3309" s="17">
        <v>6.6E-4</v>
      </c>
      <c r="E3309" s="9">
        <f t="shared" si="415"/>
        <v>5.1729208176969632E-3</v>
      </c>
      <c r="F3309">
        <f t="shared" si="416"/>
        <v>1.0051863234729157</v>
      </c>
      <c r="G3309">
        <f t="shared" si="413"/>
        <v>104.64848803316978</v>
      </c>
      <c r="H3309">
        <f t="shared" si="417"/>
        <v>1.0397187165759301E-2</v>
      </c>
      <c r="I3309" t="str">
        <f t="shared" si="414"/>
        <v>2013</v>
      </c>
      <c r="J3309">
        <f t="shared" si="420"/>
        <v>-5.6596336574557222</v>
      </c>
      <c r="K3309">
        <f t="shared" si="418"/>
        <v>-6.9676053410221357</v>
      </c>
      <c r="L3309">
        <f t="shared" si="419"/>
        <v>1</v>
      </c>
    </row>
    <row r="3310" spans="1:12" x14ac:dyDescent="0.3">
      <c r="A3310">
        <v>3309</v>
      </c>
      <c r="B3310" s="16" t="s">
        <v>4534</v>
      </c>
      <c r="C3310" s="17">
        <v>106.23</v>
      </c>
      <c r="D3310" s="17">
        <v>7.0999999999999991E-4</v>
      </c>
      <c r="E3310" s="9">
        <f t="shared" si="415"/>
        <v>1.4889553847860414E-2</v>
      </c>
      <c r="F3310">
        <f t="shared" si="416"/>
        <v>1.0150009554748711</v>
      </c>
      <c r="G3310">
        <f t="shared" si="413"/>
        <v>106.21743019372821</v>
      </c>
      <c r="H3310">
        <f t="shared" si="417"/>
        <v>1.0846340577965777E-2</v>
      </c>
      <c r="I3310" t="str">
        <f t="shared" si="414"/>
        <v>2013</v>
      </c>
      <c r="J3310">
        <f t="shared" si="420"/>
        <v>-5.9926446781925975</v>
      </c>
      <c r="K3310">
        <f t="shared" si="418"/>
        <v>-8.5365475015805572</v>
      </c>
      <c r="L3310">
        <f t="shared" si="419"/>
        <v>1</v>
      </c>
    </row>
    <row r="3311" spans="1:12" x14ac:dyDescent="0.3">
      <c r="A3311">
        <v>3310</v>
      </c>
      <c r="B3311" s="16" t="s">
        <v>4532</v>
      </c>
      <c r="C3311" s="17">
        <v>105.79</v>
      </c>
      <c r="D3311" s="17">
        <v>7.0999999999999991E-4</v>
      </c>
      <c r="E3311" s="9">
        <f t="shared" si="415"/>
        <v>-4.150557793238847E-3</v>
      </c>
      <c r="F3311">
        <f t="shared" si="416"/>
        <v>0.99585804386708088</v>
      </c>
      <c r="G3311">
        <f t="shared" si="413"/>
        <v>105.77748225731439</v>
      </c>
      <c r="H3311">
        <f t="shared" si="417"/>
        <v>1.0582602738535465E-2</v>
      </c>
      <c r="I3311" t="str">
        <f t="shared" si="414"/>
        <v>2013</v>
      </c>
      <c r="J3311">
        <f t="shared" si="420"/>
        <v>-5.8227107911731171</v>
      </c>
      <c r="K3311">
        <f t="shared" si="418"/>
        <v>-8.0965995651667413</v>
      </c>
      <c r="L3311">
        <f t="shared" si="419"/>
        <v>1</v>
      </c>
    </row>
    <row r="3312" spans="1:12" x14ac:dyDescent="0.3">
      <c r="A3312">
        <v>3311</v>
      </c>
      <c r="B3312" s="16" t="s">
        <v>4530</v>
      </c>
      <c r="C3312" s="17">
        <v>104.27</v>
      </c>
      <c r="D3312" s="17">
        <v>6.8000000000000005E-4</v>
      </c>
      <c r="E3312" s="9">
        <f t="shared" si="415"/>
        <v>-1.4472308197181483E-2</v>
      </c>
      <c r="F3312">
        <f t="shared" si="416"/>
        <v>0.98563191227904334</v>
      </c>
      <c r="G3312">
        <f t="shared" si="413"/>
        <v>104.25818340295315</v>
      </c>
      <c r="H3312">
        <f t="shared" si="417"/>
        <v>1.0780053664340962E-2</v>
      </c>
      <c r="I3312" t="str">
        <f t="shared" si="414"/>
        <v>2013</v>
      </c>
      <c r="J3312">
        <f t="shared" si="420"/>
        <v>-5.8461583819638205</v>
      </c>
      <c r="K3312">
        <f t="shared" si="418"/>
        <v>-6.5773007108055026</v>
      </c>
      <c r="L3312">
        <f t="shared" si="419"/>
        <v>1</v>
      </c>
    </row>
    <row r="3313" spans="1:12" x14ac:dyDescent="0.3">
      <c r="A3313">
        <v>3312</v>
      </c>
      <c r="B3313" s="16" t="s">
        <v>4528</v>
      </c>
      <c r="C3313" s="17">
        <v>103.11</v>
      </c>
      <c r="D3313" s="17">
        <v>6.0999999999999997E-4</v>
      </c>
      <c r="E3313" s="9">
        <f t="shared" si="415"/>
        <v>-1.1187309271649471E-2</v>
      </c>
      <c r="F3313">
        <f t="shared" si="416"/>
        <v>0.98887503596432347</v>
      </c>
      <c r="G3313">
        <f t="shared" si="413"/>
        <v>103.09951768286015</v>
      </c>
      <c r="H3313">
        <f t="shared" si="417"/>
        <v>1.0895334025306843E-2</v>
      </c>
      <c r="I3313" t="str">
        <f t="shared" si="414"/>
        <v>2013</v>
      </c>
      <c r="J3313">
        <f t="shared" si="420"/>
        <v>-5.843010724342613</v>
      </c>
      <c r="K3313">
        <f t="shared" si="418"/>
        <v>-5.4186349907125049</v>
      </c>
      <c r="L3313">
        <f t="shared" si="419"/>
        <v>0</v>
      </c>
    </row>
    <row r="3314" spans="1:12" x14ac:dyDescent="0.3">
      <c r="A3314">
        <v>3313</v>
      </c>
      <c r="B3314" s="16" t="s">
        <v>4526</v>
      </c>
      <c r="C3314" s="17">
        <v>100.39</v>
      </c>
      <c r="D3314" s="17">
        <v>6.3000000000000003E-4</v>
      </c>
      <c r="E3314" s="9">
        <f t="shared" si="415"/>
        <v>-2.6733778826416935E-2</v>
      </c>
      <c r="F3314">
        <f t="shared" si="416"/>
        <v>0.97362040539229955</v>
      </c>
      <c r="G3314">
        <f t="shared" si="413"/>
        <v>100.37945960338051</v>
      </c>
      <c r="H3314">
        <f t="shared" si="417"/>
        <v>1.1709719806668439E-2</v>
      </c>
      <c r="I3314" t="str">
        <f t="shared" si="414"/>
        <v>2013</v>
      </c>
      <c r="J3314">
        <f t="shared" si="420"/>
        <v>-6.1140763427666425</v>
      </c>
      <c r="K3314">
        <f t="shared" si="418"/>
        <v>-2.6985769112328626</v>
      </c>
      <c r="L3314">
        <f t="shared" si="419"/>
        <v>0</v>
      </c>
    </row>
    <row r="3315" spans="1:12" x14ac:dyDescent="0.3">
      <c r="A3315">
        <v>3314</v>
      </c>
      <c r="B3315" s="16" t="s">
        <v>4525</v>
      </c>
      <c r="C3315" s="17">
        <v>99.91</v>
      </c>
      <c r="D3315" s="17">
        <v>5.6000000000000006E-4</v>
      </c>
      <c r="E3315" s="9">
        <f t="shared" si="415"/>
        <v>-4.7928199585080102E-3</v>
      </c>
      <c r="F3315">
        <f t="shared" si="416"/>
        <v>0.99521864727562503</v>
      </c>
      <c r="G3315">
        <f t="shared" si="413"/>
        <v>99.900675501816679</v>
      </c>
      <c r="H3315">
        <f t="shared" si="417"/>
        <v>1.1713225732118951E-2</v>
      </c>
      <c r="I3315" t="str">
        <f t="shared" si="414"/>
        <v>2013</v>
      </c>
      <c r="J3315">
        <f t="shared" si="420"/>
        <v>-6.0867356189842177</v>
      </c>
      <c r="K3315">
        <f t="shared" si="418"/>
        <v>-2.2197928096690305</v>
      </c>
      <c r="L3315">
        <f t="shared" si="419"/>
        <v>0</v>
      </c>
    </row>
    <row r="3316" spans="1:12" x14ac:dyDescent="0.3">
      <c r="A3316">
        <v>3315</v>
      </c>
      <c r="B3316" s="16" t="s">
        <v>4523</v>
      </c>
      <c r="C3316" s="17">
        <v>97.69</v>
      </c>
      <c r="D3316" s="17">
        <v>5.6000000000000006E-4</v>
      </c>
      <c r="E3316" s="9">
        <f t="shared" si="415"/>
        <v>-2.2470581080076078E-2</v>
      </c>
      <c r="F3316">
        <f t="shared" si="416"/>
        <v>0.9777800020018016</v>
      </c>
      <c r="G3316">
        <f t="shared" si="413"/>
        <v>97.680882692147648</v>
      </c>
      <c r="H3316">
        <f t="shared" si="417"/>
        <v>1.1770790295426187E-2</v>
      </c>
      <c r="I3316" t="str">
        <f t="shared" si="414"/>
        <v>2013</v>
      </c>
      <c r="J3316">
        <f t="shared" si="420"/>
        <v>-5.9807369123266296</v>
      </c>
      <c r="K3316">
        <f t="shared" si="418"/>
        <v>1.4398656062718089</v>
      </c>
      <c r="L3316">
        <f t="shared" si="419"/>
        <v>0</v>
      </c>
    </row>
    <row r="3317" spans="1:12" x14ac:dyDescent="0.3">
      <c r="A3317">
        <v>3316</v>
      </c>
      <c r="B3317" s="16" t="s">
        <v>4521</v>
      </c>
      <c r="C3317" s="17">
        <v>99.13</v>
      </c>
      <c r="D3317" s="17">
        <v>5.6000000000000006E-4</v>
      </c>
      <c r="E3317" s="9">
        <f t="shared" si="415"/>
        <v>1.4632920379955007E-2</v>
      </c>
      <c r="F3317">
        <f t="shared" si="416"/>
        <v>1.0147405056812366</v>
      </c>
      <c r="G3317">
        <f t="shared" si="413"/>
        <v>99.120748298419457</v>
      </c>
      <c r="H3317">
        <f t="shared" si="417"/>
        <v>1.2273836420512389E-2</v>
      </c>
      <c r="I3317" t="str">
        <f t="shared" si="414"/>
        <v>2013</v>
      </c>
      <c r="J3317">
        <f t="shared" si="420"/>
        <v>-6.3282613038171309</v>
      </c>
      <c r="K3317">
        <f t="shared" si="418"/>
        <v>0.52078181155596326</v>
      </c>
      <c r="L3317">
        <f t="shared" si="419"/>
        <v>0</v>
      </c>
    </row>
    <row r="3318" spans="1:12" x14ac:dyDescent="0.3">
      <c r="A3318">
        <v>3317</v>
      </c>
      <c r="B3318" s="16" t="s">
        <v>4520</v>
      </c>
      <c r="C3318" s="17">
        <v>99.65</v>
      </c>
      <c r="D3318" s="17">
        <v>5.0999999999999993E-4</v>
      </c>
      <c r="E3318" s="9">
        <f t="shared" si="415"/>
        <v>5.2319266139976553E-3</v>
      </c>
      <c r="F3318">
        <f t="shared" si="416"/>
        <v>1.0052456370422678</v>
      </c>
      <c r="G3318">
        <f t="shared" si="413"/>
        <v>99.64153010997542</v>
      </c>
      <c r="H3318">
        <f t="shared" si="417"/>
        <v>1.23572254425541E-2</v>
      </c>
      <c r="I3318" t="str">
        <f t="shared" si="414"/>
        <v>2013</v>
      </c>
      <c r="J3318">
        <f t="shared" si="420"/>
        <v>-6.4047304768251152</v>
      </c>
      <c r="K3318">
        <f t="shared" si="418"/>
        <v>0.29914165868214582</v>
      </c>
      <c r="L3318">
        <f t="shared" si="419"/>
        <v>0</v>
      </c>
    </row>
    <row r="3319" spans="1:12" x14ac:dyDescent="0.3">
      <c r="A3319">
        <v>3318</v>
      </c>
      <c r="B3319" s="16" t="s">
        <v>4518</v>
      </c>
      <c r="C3319" s="17">
        <v>100.39</v>
      </c>
      <c r="D3319" s="17">
        <v>5.2999999999999998E-4</v>
      </c>
      <c r="E3319" s="9">
        <f t="shared" si="415"/>
        <v>7.3985540446314807E-3</v>
      </c>
      <c r="F3319">
        <f t="shared" si="416"/>
        <v>1.0074259909683894</v>
      </c>
      <c r="G3319">
        <f t="shared" si="413"/>
        <v>100.38113260831557</v>
      </c>
      <c r="H3319">
        <f t="shared" si="417"/>
        <v>1.2520205386351263E-2</v>
      </c>
      <c r="I3319" t="str">
        <f t="shared" si="414"/>
        <v>2013</v>
      </c>
      <c r="J3319">
        <f t="shared" si="420"/>
        <v>-6.5373696944624546</v>
      </c>
      <c r="K3319">
        <f t="shared" si="418"/>
        <v>-0.44046083965800165</v>
      </c>
      <c r="L3319">
        <f t="shared" si="419"/>
        <v>0</v>
      </c>
    </row>
    <row r="3320" spans="1:12" x14ac:dyDescent="0.3">
      <c r="A3320">
        <v>3319</v>
      </c>
      <c r="B3320" s="16" t="s">
        <v>4516</v>
      </c>
      <c r="C3320" s="17">
        <v>100.31</v>
      </c>
      <c r="D3320" s="17">
        <v>5.2999999999999998E-4</v>
      </c>
      <c r="E3320" s="9">
        <f t="shared" si="415"/>
        <v>-7.9720980804135031E-4</v>
      </c>
      <c r="F3320">
        <f t="shared" si="416"/>
        <v>0.99920310787927091</v>
      </c>
      <c r="G3320">
        <f t="shared" si="413"/>
        <v>100.30113967467014</v>
      </c>
      <c r="H3320">
        <f t="shared" si="417"/>
        <v>1.2519850953768574E-2</v>
      </c>
      <c r="I3320" t="str">
        <f t="shared" si="414"/>
        <v>2013</v>
      </c>
      <c r="J3320">
        <f t="shared" si="420"/>
        <v>-6.5319751981392518</v>
      </c>
      <c r="K3320">
        <f t="shared" si="418"/>
        <v>-0.36046790601257328</v>
      </c>
      <c r="L3320">
        <f t="shared" si="419"/>
        <v>0</v>
      </c>
    </row>
    <row r="3321" spans="1:12" x14ac:dyDescent="0.3">
      <c r="A3321">
        <v>3320</v>
      </c>
      <c r="B3321" s="16" t="s">
        <v>4514</v>
      </c>
      <c r="C3321" s="17">
        <v>101.73</v>
      </c>
      <c r="D3321" s="17">
        <v>5.6000000000000006E-4</v>
      </c>
      <c r="E3321" s="9">
        <f t="shared" si="415"/>
        <v>1.4056853910263225E-2</v>
      </c>
      <c r="F3321">
        <f t="shared" si="416"/>
        <v>1.0141561160402752</v>
      </c>
      <c r="G3321">
        <f t="shared" si="413"/>
        <v>101.72050564307689</v>
      </c>
      <c r="H3321">
        <f t="shared" si="417"/>
        <v>1.2898648307080251E-2</v>
      </c>
      <c r="I3321" t="str">
        <f t="shared" si="414"/>
        <v>2013</v>
      </c>
      <c r="J3321">
        <f t="shared" si="420"/>
        <v>-6.8248358845619066</v>
      </c>
      <c r="K3321">
        <f t="shared" si="418"/>
        <v>-1.7798338744193245</v>
      </c>
      <c r="L3321">
        <f t="shared" si="419"/>
        <v>0</v>
      </c>
    </row>
    <row r="3322" spans="1:12" x14ac:dyDescent="0.3">
      <c r="A3322">
        <v>3321</v>
      </c>
      <c r="B3322" s="16" t="s">
        <v>4512</v>
      </c>
      <c r="C3322" s="17">
        <v>103.41</v>
      </c>
      <c r="D3322" s="17">
        <v>5.6000000000000006E-4</v>
      </c>
      <c r="E3322" s="9">
        <f t="shared" si="415"/>
        <v>1.6379424391226603E-2</v>
      </c>
      <c r="F3322">
        <f t="shared" si="416"/>
        <v>1.0165143025656147</v>
      </c>
      <c r="G3322">
        <f t="shared" si="413"/>
        <v>103.40034885039398</v>
      </c>
      <c r="H3322">
        <f t="shared" si="417"/>
        <v>1.3255662418069894E-2</v>
      </c>
      <c r="I3322" t="str">
        <f t="shared" si="414"/>
        <v>2013</v>
      </c>
      <c r="J3322">
        <f t="shared" si="420"/>
        <v>-7.1295634755384425</v>
      </c>
      <c r="K3322">
        <f t="shared" si="418"/>
        <v>-3.459677081736416</v>
      </c>
      <c r="L3322">
        <f t="shared" si="419"/>
        <v>0</v>
      </c>
    </row>
    <row r="3323" spans="1:12" x14ac:dyDescent="0.3">
      <c r="A3323">
        <v>3322</v>
      </c>
      <c r="B3323" s="16" t="s">
        <v>4510</v>
      </c>
      <c r="C3323" s="17">
        <v>103.16</v>
      </c>
      <c r="D3323" s="17">
        <v>5.2999999999999998E-4</v>
      </c>
      <c r="E3323" s="9">
        <f t="shared" si="415"/>
        <v>-2.4204881837396881E-3</v>
      </c>
      <c r="F3323">
        <f t="shared" si="416"/>
        <v>0.99758243883570252</v>
      </c>
      <c r="G3323">
        <f t="shared" si="413"/>
        <v>103.15088793578876</v>
      </c>
      <c r="H3323">
        <f t="shared" si="417"/>
        <v>1.312429536639625E-2</v>
      </c>
      <c r="I3323" t="str">
        <f t="shared" si="414"/>
        <v>2013</v>
      </c>
      <c r="J3323">
        <f t="shared" si="420"/>
        <v>-7.0418775211402265</v>
      </c>
      <c r="K3323">
        <f t="shared" si="418"/>
        <v>-3.2102161671311933</v>
      </c>
      <c r="L3323">
        <f t="shared" si="419"/>
        <v>0</v>
      </c>
    </row>
    <row r="3324" spans="1:12" x14ac:dyDescent="0.3">
      <c r="A3324">
        <v>3323</v>
      </c>
      <c r="B3324" s="16" t="s">
        <v>4508</v>
      </c>
      <c r="C3324" s="17">
        <v>103.81</v>
      </c>
      <c r="D3324" s="17">
        <v>5.0999999999999993E-4</v>
      </c>
      <c r="E3324" s="9">
        <f t="shared" si="415"/>
        <v>6.2811241920100146E-3</v>
      </c>
      <c r="F3324">
        <f t="shared" si="416"/>
        <v>1.0063008918185343</v>
      </c>
      <c r="G3324">
        <f t="shared" si="413"/>
        <v>103.801176525003</v>
      </c>
      <c r="H3324">
        <f t="shared" si="417"/>
        <v>1.3171823488473157E-2</v>
      </c>
      <c r="I3324" t="str">
        <f t="shared" si="414"/>
        <v>2013</v>
      </c>
      <c r="J3324">
        <f t="shared" si="420"/>
        <v>-7.1119333645565384</v>
      </c>
      <c r="K3324">
        <f t="shared" si="418"/>
        <v>-3.8605047563454349</v>
      </c>
      <c r="L3324">
        <f t="shared" si="419"/>
        <v>0</v>
      </c>
    </row>
    <row r="3325" spans="1:12" x14ac:dyDescent="0.3">
      <c r="A3325">
        <v>3324</v>
      </c>
      <c r="B3325" s="16" t="s">
        <v>4506</v>
      </c>
      <c r="C3325" s="17">
        <v>102.37</v>
      </c>
      <c r="D3325" s="17">
        <v>5.0999999999999993E-4</v>
      </c>
      <c r="E3325" s="9">
        <f t="shared" si="415"/>
        <v>-1.3968604273474546E-2</v>
      </c>
      <c r="F3325">
        <f t="shared" si="416"/>
        <v>0.98612850399768814</v>
      </c>
      <c r="G3325">
        <f t="shared" si="413"/>
        <v>102.36129891980114</v>
      </c>
      <c r="H3325">
        <f t="shared" si="417"/>
        <v>1.3355355240112814E-2</v>
      </c>
      <c r="I3325" t="str">
        <f t="shared" si="414"/>
        <v>2013</v>
      </c>
      <c r="J3325">
        <f t="shared" si="420"/>
        <v>-7.1110008933772315</v>
      </c>
      <c r="K3325">
        <f t="shared" si="418"/>
        <v>-2.4206271511435773</v>
      </c>
      <c r="L3325">
        <f t="shared" si="419"/>
        <v>0</v>
      </c>
    </row>
    <row r="3326" spans="1:12" x14ac:dyDescent="0.3">
      <c r="A3326">
        <v>3325</v>
      </c>
      <c r="B3326" s="16" t="s">
        <v>4504</v>
      </c>
      <c r="C3326" s="17">
        <v>99.95</v>
      </c>
      <c r="D3326" s="17">
        <v>5.6000000000000006E-4</v>
      </c>
      <c r="E3326" s="9">
        <f t="shared" si="415"/>
        <v>-2.3923639985270362E-2</v>
      </c>
      <c r="F3326">
        <f t="shared" si="416"/>
        <v>0.97636026179544788</v>
      </c>
      <c r="G3326">
        <f t="shared" si="413"/>
        <v>99.940671768657566</v>
      </c>
      <c r="H3326">
        <f t="shared" si="417"/>
        <v>1.3596811290274353E-2</v>
      </c>
      <c r="I3326" t="str">
        <f t="shared" si="414"/>
        <v>2013</v>
      </c>
      <c r="J3326">
        <f t="shared" si="420"/>
        <v>-7.068362838499235</v>
      </c>
      <c r="K3326">
        <f t="shared" si="418"/>
        <v>2.6511205596536769</v>
      </c>
      <c r="L3326">
        <f t="shared" si="419"/>
        <v>0</v>
      </c>
    </row>
    <row r="3327" spans="1:12" x14ac:dyDescent="0.3">
      <c r="A3327">
        <v>3326</v>
      </c>
      <c r="B3327" s="16" t="s">
        <v>4503</v>
      </c>
      <c r="C3327" s="17">
        <v>102.85</v>
      </c>
      <c r="D3327" s="17">
        <v>5.6000000000000006E-4</v>
      </c>
      <c r="E3327" s="9">
        <f t="shared" si="415"/>
        <v>2.8601555152557048E-2</v>
      </c>
      <c r="F3327">
        <f t="shared" si="416"/>
        <v>1.0290145072536268</v>
      </c>
      <c r="G3327">
        <f t="shared" si="413"/>
        <v>102.84040111462161</v>
      </c>
      <c r="H3327">
        <f t="shared" si="417"/>
        <v>1.4518868332496338E-2</v>
      </c>
      <c r="I3327" t="str">
        <f t="shared" si="414"/>
        <v>2013</v>
      </c>
      <c r="J3327">
        <f t="shared" si="420"/>
        <v>-7.7666910408265526</v>
      </c>
      <c r="K3327">
        <f t="shared" si="418"/>
        <v>-0.24860878631037053</v>
      </c>
      <c r="L3327">
        <f t="shared" si="419"/>
        <v>0</v>
      </c>
    </row>
    <row r="3328" spans="1:12" x14ac:dyDescent="0.3">
      <c r="A3328">
        <v>3327</v>
      </c>
      <c r="B3328" s="16" t="s">
        <v>4501</v>
      </c>
      <c r="C3328" s="17">
        <v>104.19</v>
      </c>
      <c r="D3328" s="17">
        <v>5.0999999999999993E-4</v>
      </c>
      <c r="E3328" s="9">
        <f t="shared" si="415"/>
        <v>1.2944539325126127E-2</v>
      </c>
      <c r="F3328">
        <f t="shared" si="416"/>
        <v>1.0130286825473991</v>
      </c>
      <c r="G3328">
        <f t="shared" si="413"/>
        <v>104.18114422637571</v>
      </c>
      <c r="H3328">
        <f t="shared" si="417"/>
        <v>1.4642438369419124E-2</v>
      </c>
      <c r="I3328" t="str">
        <f t="shared" si="414"/>
        <v>2013</v>
      </c>
      <c r="J3328">
        <f t="shared" si="420"/>
        <v>-7.9349104223631981</v>
      </c>
      <c r="K3328">
        <f t="shared" si="418"/>
        <v>-1.5893518980644643</v>
      </c>
      <c r="L3328">
        <f t="shared" si="419"/>
        <v>0</v>
      </c>
    </row>
    <row r="3329" spans="1:12" x14ac:dyDescent="0.3">
      <c r="A3329">
        <v>3328</v>
      </c>
      <c r="B3329" s="16" t="s">
        <v>4499</v>
      </c>
      <c r="C3329" s="17">
        <v>105.46</v>
      </c>
      <c r="D3329" s="17">
        <v>4.2999999999999999E-4</v>
      </c>
      <c r="E3329" s="9">
        <f t="shared" si="415"/>
        <v>1.2115578678231365E-2</v>
      </c>
      <c r="F3329">
        <f t="shared" si="416"/>
        <v>1.0121892696036088</v>
      </c>
      <c r="G3329">
        <f t="shared" si="413"/>
        <v>105.452442304154</v>
      </c>
      <c r="H3329">
        <f t="shared" si="417"/>
        <v>1.4831363920792052E-2</v>
      </c>
      <c r="I3329" t="str">
        <f t="shared" si="414"/>
        <v>2013</v>
      </c>
      <c r="J3329">
        <f t="shared" si="420"/>
        <v>-8.1353685944633156</v>
      </c>
      <c r="K3329">
        <f t="shared" si="418"/>
        <v>-2.8606499758427617</v>
      </c>
      <c r="L3329">
        <f t="shared" si="419"/>
        <v>0</v>
      </c>
    </row>
    <row r="3330" spans="1:12" x14ac:dyDescent="0.3">
      <c r="A3330">
        <v>3329</v>
      </c>
      <c r="B3330" s="16" t="s">
        <v>4497</v>
      </c>
      <c r="C3330" s="17">
        <v>104.4</v>
      </c>
      <c r="D3330" s="17">
        <v>4.2999999999999999E-4</v>
      </c>
      <c r="E3330" s="9">
        <f t="shared" si="415"/>
        <v>-1.0102058653785299E-2</v>
      </c>
      <c r="F3330">
        <f t="shared" si="416"/>
        <v>0.98994879575194394</v>
      </c>
      <c r="G3330">
        <f t="shared" si="413"/>
        <v>104.3925182680986</v>
      </c>
      <c r="H3330">
        <f t="shared" si="417"/>
        <v>1.489166586628286E-2</v>
      </c>
      <c r="I3330" t="str">
        <f t="shared" si="414"/>
        <v>2013</v>
      </c>
      <c r="J3330">
        <f t="shared" si="420"/>
        <v>-8.0863429814685723</v>
      </c>
      <c r="K3330">
        <f t="shared" si="418"/>
        <v>-1.8007259397873554</v>
      </c>
      <c r="L3330">
        <f t="shared" si="419"/>
        <v>0</v>
      </c>
    </row>
    <row r="3331" spans="1:12" x14ac:dyDescent="0.3">
      <c r="A3331">
        <v>3330</v>
      </c>
      <c r="B3331" s="16" t="s">
        <v>4495</v>
      </c>
      <c r="C3331" s="17">
        <v>104.34</v>
      </c>
      <c r="D3331" s="17">
        <v>4.6000000000000001E-4</v>
      </c>
      <c r="E3331" s="9">
        <f t="shared" si="415"/>
        <v>-5.7487785429166346E-4</v>
      </c>
      <c r="F3331">
        <f t="shared" si="416"/>
        <v>0.99942528735632186</v>
      </c>
      <c r="G3331">
        <f t="shared" ref="G3331:G3394" si="421">C3331*EXP(-2/12*D3331)</f>
        <v>104.33200090663584</v>
      </c>
      <c r="H3331">
        <f t="shared" si="417"/>
        <v>1.4715762534327166E-2</v>
      </c>
      <c r="I3331" t="str">
        <f t="shared" ref="I3331:I3394" si="422">MID(B3331,7,4)</f>
        <v>2013</v>
      </c>
      <c r="J3331">
        <f t="shared" si="420"/>
        <v>-7.9861931233484214</v>
      </c>
      <c r="K3331">
        <f t="shared" si="418"/>
        <v>-1.740208578324598</v>
      </c>
      <c r="L3331">
        <f t="shared" si="419"/>
        <v>0</v>
      </c>
    </row>
    <row r="3332" spans="1:12" x14ac:dyDescent="0.3">
      <c r="A3332">
        <v>3331</v>
      </c>
      <c r="B3332" s="16" t="s">
        <v>4493</v>
      </c>
      <c r="C3332" s="17">
        <v>104.47</v>
      </c>
      <c r="D3332" s="17">
        <v>4.6000000000000001E-4</v>
      </c>
      <c r="E3332" s="9">
        <f t="shared" ref="E3332:E3395" si="423">LN(C3332/C3331)</f>
        <v>1.2451512551697888E-3</v>
      </c>
      <c r="F3332">
        <f t="shared" ref="F3332:F3395" si="424">C3332/C3331</f>
        <v>1.0012459267778415</v>
      </c>
      <c r="G3332">
        <f t="shared" si="421"/>
        <v>104.46199094035121</v>
      </c>
      <c r="H3332">
        <f t="shared" si="417"/>
        <v>1.4700323888461302E-2</v>
      </c>
      <c r="I3332" t="str">
        <f t="shared" si="422"/>
        <v>2013</v>
      </c>
      <c r="J3332">
        <f t="shared" si="420"/>
        <v>-7.9877543968249913</v>
      </c>
      <c r="K3332">
        <f t="shared" si="418"/>
        <v>-2.0293322106192164</v>
      </c>
      <c r="L3332">
        <f t="shared" si="419"/>
        <v>0</v>
      </c>
    </row>
    <row r="3333" spans="1:12" x14ac:dyDescent="0.3">
      <c r="A3333">
        <v>3332</v>
      </c>
      <c r="B3333" s="16" t="s">
        <v>4492</v>
      </c>
      <c r="C3333" s="17">
        <v>103.91</v>
      </c>
      <c r="D3333" s="17">
        <v>4.0999999999999999E-4</v>
      </c>
      <c r="E3333" s="9">
        <f t="shared" si="423"/>
        <v>-5.3748089848612169E-3</v>
      </c>
      <c r="F3333">
        <f t="shared" si="424"/>
        <v>0.99463960945726049</v>
      </c>
      <c r="G3333">
        <f t="shared" si="421"/>
        <v>103.90289972592879</v>
      </c>
      <c r="H3333">
        <f t="shared" si="417"/>
        <v>1.4688929903471121E-2</v>
      </c>
      <c r="I3333" t="str">
        <f t="shared" si="422"/>
        <v>2013</v>
      </c>
      <c r="J3333">
        <f t="shared" si="420"/>
        <v>-7.9388450774420702</v>
      </c>
      <c r="K3333">
        <f t="shared" si="418"/>
        <v>-1.470240996196793</v>
      </c>
      <c r="L3333">
        <f t="shared" si="419"/>
        <v>0</v>
      </c>
    </row>
    <row r="3334" spans="1:12" x14ac:dyDescent="0.3">
      <c r="A3334">
        <v>3333</v>
      </c>
      <c r="B3334" s="16" t="s">
        <v>4490</v>
      </c>
      <c r="C3334" s="17">
        <v>102.82</v>
      </c>
      <c r="D3334" s="17">
        <v>4.8000000000000001E-4</v>
      </c>
      <c r="E3334" s="9">
        <f t="shared" si="423"/>
        <v>-1.0545253237196796E-2</v>
      </c>
      <c r="F3334">
        <f t="shared" si="424"/>
        <v>0.98951015301703393</v>
      </c>
      <c r="G3334">
        <f t="shared" si="421"/>
        <v>102.81177472901523</v>
      </c>
      <c r="H3334">
        <f t="shared" si="417"/>
        <v>1.4605423992578082E-2</v>
      </c>
      <c r="I3334" t="str">
        <f t="shared" si="422"/>
        <v>2013</v>
      </c>
      <c r="J3334">
        <f t="shared" si="420"/>
        <v>-7.8108181282463853</v>
      </c>
      <c r="K3334">
        <f t="shared" si="418"/>
        <v>-0.37911599928322914</v>
      </c>
      <c r="L3334">
        <f t="shared" si="419"/>
        <v>0</v>
      </c>
    </row>
    <row r="3335" spans="1:12" x14ac:dyDescent="0.3">
      <c r="A3335">
        <v>3334</v>
      </c>
      <c r="B3335" s="16" t="s">
        <v>4488</v>
      </c>
      <c r="C3335" s="17">
        <v>102.6</v>
      </c>
      <c r="D3335" s="17">
        <v>4.8000000000000001E-4</v>
      </c>
      <c r="E3335" s="9">
        <f t="shared" si="423"/>
        <v>-2.1419538906893906E-3</v>
      </c>
      <c r="F3335">
        <f t="shared" si="424"/>
        <v>0.99786033845555344</v>
      </c>
      <c r="G3335">
        <f t="shared" si="421"/>
        <v>102.59179232831124</v>
      </c>
      <c r="H3335">
        <f t="shared" si="417"/>
        <v>1.4604525298338543E-2</v>
      </c>
      <c r="I3335" t="str">
        <f t="shared" si="422"/>
        <v>2013</v>
      </c>
      <c r="J3335">
        <f t="shared" si="420"/>
        <v>-7.7936260377401618</v>
      </c>
      <c r="K3335">
        <f t="shared" si="418"/>
        <v>-0.15913359857924547</v>
      </c>
      <c r="L3335">
        <f t="shared" si="419"/>
        <v>0</v>
      </c>
    </row>
    <row r="3336" spans="1:12" x14ac:dyDescent="0.3">
      <c r="A3336">
        <v>3335</v>
      </c>
      <c r="B3336" s="16" t="s">
        <v>4486</v>
      </c>
      <c r="C3336" s="17">
        <v>103.68</v>
      </c>
      <c r="D3336" s="17">
        <v>4.0999999999999999E-4</v>
      </c>
      <c r="E3336" s="9">
        <f t="shared" si="423"/>
        <v>1.0471299867295437E-2</v>
      </c>
      <c r="F3336">
        <f t="shared" si="424"/>
        <v>1.0105263157894737</v>
      </c>
      <c r="G3336">
        <f t="shared" si="421"/>
        <v>103.6729154420585</v>
      </c>
      <c r="H3336">
        <f t="shared" si="417"/>
        <v>1.3608956661135778E-2</v>
      </c>
      <c r="I3336" t="str">
        <f t="shared" si="422"/>
        <v>2013</v>
      </c>
      <c r="J3336">
        <f t="shared" si="420"/>
        <v>-7.3388775814952467</v>
      </c>
      <c r="K3336">
        <f t="shared" si="418"/>
        <v>-1.2511095142912296</v>
      </c>
      <c r="L3336">
        <f t="shared" si="419"/>
        <v>0</v>
      </c>
    </row>
    <row r="3337" spans="1:12" x14ac:dyDescent="0.3">
      <c r="A3337">
        <v>3336</v>
      </c>
      <c r="B3337" s="16" t="s">
        <v>4484</v>
      </c>
      <c r="C3337" s="17">
        <v>103.8</v>
      </c>
      <c r="D3337" s="17">
        <v>3.3E-4</v>
      </c>
      <c r="E3337" s="9">
        <f t="shared" si="423"/>
        <v>1.1567381278235114E-3</v>
      </c>
      <c r="F3337">
        <f t="shared" si="424"/>
        <v>1.0011574074074072</v>
      </c>
      <c r="G3337">
        <f t="shared" si="421"/>
        <v>103.79429115699462</v>
      </c>
      <c r="H3337">
        <f t="shared" si="417"/>
        <v>1.3564685545255828E-2</v>
      </c>
      <c r="I3337" t="str">
        <f t="shared" si="422"/>
        <v>2013</v>
      </c>
      <c r="J3337">
        <f t="shared" si="420"/>
        <v>-7.3235676627034376</v>
      </c>
      <c r="K3337">
        <f t="shared" si="418"/>
        <v>-1.6099114524350853</v>
      </c>
      <c r="L3337">
        <f t="shared" si="419"/>
        <v>0</v>
      </c>
    </row>
    <row r="3338" spans="1:12" x14ac:dyDescent="0.3">
      <c r="A3338">
        <v>3337</v>
      </c>
      <c r="B3338" s="16" t="s">
        <v>4482</v>
      </c>
      <c r="C3338" s="17">
        <v>104.64</v>
      </c>
      <c r="D3338" s="17">
        <v>3.5000000000000005E-4</v>
      </c>
      <c r="E3338" s="9">
        <f t="shared" si="423"/>
        <v>8.0599169771002482E-3</v>
      </c>
      <c r="F3338">
        <f t="shared" si="424"/>
        <v>1.0080924855491329</v>
      </c>
      <c r="G3338">
        <f t="shared" si="421"/>
        <v>104.63389617802987</v>
      </c>
      <c r="H3338">
        <f t="shared" si="417"/>
        <v>1.3097164113318563E-2</v>
      </c>
      <c r="I3338" t="str">
        <f t="shared" si="422"/>
        <v>2013</v>
      </c>
      <c r="J3338">
        <f t="shared" si="420"/>
        <v>-7.1283524932374158</v>
      </c>
      <c r="K3338">
        <f t="shared" si="418"/>
        <v>-4.2502540100297352</v>
      </c>
      <c r="L3338">
        <f t="shared" si="419"/>
        <v>0</v>
      </c>
    </row>
    <row r="3339" spans="1:12" x14ac:dyDescent="0.3">
      <c r="A3339">
        <v>3338</v>
      </c>
      <c r="B3339" s="16" t="s">
        <v>4481</v>
      </c>
      <c r="C3339" s="17">
        <v>104.8</v>
      </c>
      <c r="D3339" s="17">
        <v>4.6000000000000001E-4</v>
      </c>
      <c r="E3339" s="9">
        <f t="shared" si="423"/>
        <v>1.5278841780531714E-3</v>
      </c>
      <c r="F3339">
        <f t="shared" si="424"/>
        <v>1.0015290519877675</v>
      </c>
      <c r="G3339">
        <f t="shared" si="421"/>
        <v>104.79196564132101</v>
      </c>
      <c r="H3339">
        <f t="shared" si="417"/>
        <v>1.3065984479065219E-2</v>
      </c>
      <c r="I3339" t="str">
        <f t="shared" si="422"/>
        <v>2013</v>
      </c>
      <c r="J3339">
        <f t="shared" si="420"/>
        <v>-7.1221255513274775</v>
      </c>
      <c r="K3339">
        <f t="shared" si="418"/>
        <v>-4.4083234733208769</v>
      </c>
      <c r="L3339">
        <f t="shared" si="419"/>
        <v>0</v>
      </c>
    </row>
    <row r="3340" spans="1:12" x14ac:dyDescent="0.3">
      <c r="A3340">
        <v>3339</v>
      </c>
      <c r="B3340" s="16" t="s">
        <v>4479</v>
      </c>
      <c r="C3340" s="17">
        <v>103.91</v>
      </c>
      <c r="D3340" s="17">
        <v>4.6000000000000001E-4</v>
      </c>
      <c r="E3340" s="9">
        <f t="shared" si="423"/>
        <v>-8.528632022386429E-3</v>
      </c>
      <c r="F3340">
        <f t="shared" si="424"/>
        <v>0.99150763358778626</v>
      </c>
      <c r="G3340">
        <f t="shared" si="421"/>
        <v>103.9020338720388</v>
      </c>
      <c r="H3340">
        <f t="shared" si="417"/>
        <v>1.2846204208692721E-2</v>
      </c>
      <c r="I3340" t="str">
        <f t="shared" si="422"/>
        <v>2013</v>
      </c>
      <c r="J3340">
        <f t="shared" si="420"/>
        <v>-6.9428594086055258</v>
      </c>
      <c r="K3340">
        <f t="shared" si="418"/>
        <v>-3.5183917040386632</v>
      </c>
      <c r="L3340">
        <f t="shared" si="419"/>
        <v>0</v>
      </c>
    </row>
    <row r="3341" spans="1:12" x14ac:dyDescent="0.3">
      <c r="A3341">
        <v>3340</v>
      </c>
      <c r="B3341" s="16" t="s">
        <v>4477</v>
      </c>
      <c r="C3341" s="17">
        <v>102.6</v>
      </c>
      <c r="D3341" s="17">
        <v>4.0999999999999999E-4</v>
      </c>
      <c r="E3341" s="9">
        <f t="shared" si="423"/>
        <v>-1.2687207127886178E-2</v>
      </c>
      <c r="F3341">
        <f t="shared" si="424"/>
        <v>0.98739293619478397</v>
      </c>
      <c r="G3341">
        <f t="shared" si="421"/>
        <v>102.59298923953703</v>
      </c>
      <c r="H3341">
        <f t="shared" si="417"/>
        <v>1.3017847311513543E-2</v>
      </c>
      <c r="I3341" t="str">
        <f t="shared" si="422"/>
        <v>2013</v>
      </c>
      <c r="J3341">
        <f t="shared" si="420"/>
        <v>-6.9469849483464587</v>
      </c>
      <c r="K3341">
        <f t="shared" si="418"/>
        <v>-2.2093470715368966</v>
      </c>
      <c r="L3341">
        <f t="shared" si="419"/>
        <v>0</v>
      </c>
    </row>
    <row r="3342" spans="1:12" x14ac:dyDescent="0.3">
      <c r="A3342">
        <v>3341</v>
      </c>
      <c r="B3342" s="16" t="s">
        <v>4475</v>
      </c>
      <c r="C3342" s="17">
        <v>102.44</v>
      </c>
      <c r="D3342" s="17">
        <v>4.2999999999999999E-4</v>
      </c>
      <c r="E3342" s="9">
        <f t="shared" si="423"/>
        <v>-1.5606714053446214E-3</v>
      </c>
      <c r="F3342">
        <f t="shared" si="424"/>
        <v>0.99844054580896691</v>
      </c>
      <c r="G3342">
        <f t="shared" si="421"/>
        <v>102.432658729732</v>
      </c>
      <c r="H3342">
        <f t="shared" si="417"/>
        <v>1.2768836494144448E-2</v>
      </c>
      <c r="I3342" t="str">
        <f t="shared" si="422"/>
        <v>2013</v>
      </c>
      <c r="J3342">
        <f t="shared" si="420"/>
        <v>-6.8034511651996414</v>
      </c>
      <c r="K3342">
        <f t="shared" si="418"/>
        <v>-2.049016561731861</v>
      </c>
      <c r="L3342">
        <f t="shared" si="419"/>
        <v>0</v>
      </c>
    </row>
    <row r="3343" spans="1:12" x14ac:dyDescent="0.3">
      <c r="A3343">
        <v>3342</v>
      </c>
      <c r="B3343" s="16" t="s">
        <v>4473</v>
      </c>
      <c r="C3343" s="17">
        <v>102.64</v>
      </c>
      <c r="D3343" s="17">
        <v>4.2999999999999999E-4</v>
      </c>
      <c r="E3343" s="9">
        <f t="shared" si="423"/>
        <v>1.9504589760566281E-3</v>
      </c>
      <c r="F3343">
        <f t="shared" si="424"/>
        <v>1.0019523623584539</v>
      </c>
      <c r="G3343">
        <f t="shared" si="421"/>
        <v>102.63264439691227</v>
      </c>
      <c r="H3343">
        <f t="shared" si="417"/>
        <v>1.2617250929304815E-2</v>
      </c>
      <c r="I3343" t="str">
        <f t="shared" si="422"/>
        <v>2013</v>
      </c>
      <c r="J3343">
        <f t="shared" si="420"/>
        <v>-6.7358089377557837</v>
      </c>
      <c r="K3343">
        <f t="shared" si="418"/>
        <v>-2.2490022289121328</v>
      </c>
      <c r="L3343">
        <f t="shared" si="419"/>
        <v>0</v>
      </c>
    </row>
    <row r="3344" spans="1:12" x14ac:dyDescent="0.3">
      <c r="A3344">
        <v>3343</v>
      </c>
      <c r="B3344" s="16" t="s">
        <v>4471</v>
      </c>
      <c r="C3344" s="17">
        <v>102.62</v>
      </c>
      <c r="D3344" s="17">
        <v>4.2999999999999999E-4</v>
      </c>
      <c r="E3344" s="9">
        <f t="shared" si="423"/>
        <v>-1.9487479356218546E-4</v>
      </c>
      <c r="F3344">
        <f t="shared" si="424"/>
        <v>0.99980514419329702</v>
      </c>
      <c r="G3344">
        <f t="shared" si="421"/>
        <v>102.61264583019424</v>
      </c>
      <c r="H3344">
        <f t="shared" si="417"/>
        <v>1.1576737507524686E-2</v>
      </c>
      <c r="I3344" t="str">
        <f t="shared" si="422"/>
        <v>2013</v>
      </c>
      <c r="J3344">
        <f t="shared" si="420"/>
        <v>-6.179119192377267</v>
      </c>
      <c r="K3344">
        <f t="shared" si="418"/>
        <v>-2.2290036621941027</v>
      </c>
      <c r="L3344">
        <f t="shared" si="419"/>
        <v>0</v>
      </c>
    </row>
    <row r="3345" spans="1:12" x14ac:dyDescent="0.3">
      <c r="A3345">
        <v>3344</v>
      </c>
      <c r="B3345" s="16" t="s">
        <v>4469</v>
      </c>
      <c r="C3345" s="17">
        <v>104.23</v>
      </c>
      <c r="D3345" s="17">
        <v>4.8000000000000001E-4</v>
      </c>
      <c r="E3345" s="9">
        <f t="shared" si="423"/>
        <v>1.556715023741227E-2</v>
      </c>
      <c r="F3345">
        <f t="shared" si="424"/>
        <v>1.0156889495225103</v>
      </c>
      <c r="G3345">
        <f t="shared" si="421"/>
        <v>104.22166193352712</v>
      </c>
      <c r="H3345">
        <f t="shared" si="417"/>
        <v>1.183555604034001E-2</v>
      </c>
      <c r="I3345" t="str">
        <f t="shared" si="422"/>
        <v>2013</v>
      </c>
      <c r="J3345">
        <f t="shared" si="420"/>
        <v>-6.4163221513886706</v>
      </c>
      <c r="K3345">
        <f t="shared" si="418"/>
        <v>-3.8380197655269797</v>
      </c>
      <c r="L3345">
        <f t="shared" si="419"/>
        <v>0</v>
      </c>
    </row>
    <row r="3346" spans="1:12" x14ac:dyDescent="0.3">
      <c r="A3346">
        <v>3345</v>
      </c>
      <c r="B3346" s="16" t="s">
        <v>4468</v>
      </c>
      <c r="C3346" s="17">
        <v>102.43</v>
      </c>
      <c r="D3346" s="17">
        <v>4.8000000000000001E-4</v>
      </c>
      <c r="E3346" s="9">
        <f t="shared" si="423"/>
        <v>-1.7420357302787674E-2</v>
      </c>
      <c r="F3346">
        <f t="shared" si="424"/>
        <v>0.98273049985608751</v>
      </c>
      <c r="G3346">
        <f t="shared" si="421"/>
        <v>102.42180592776727</v>
      </c>
      <c r="H3346">
        <f t="shared" si="417"/>
        <v>1.1515762943050963E-2</v>
      </c>
      <c r="I3346" t="str">
        <f t="shared" si="422"/>
        <v>2013</v>
      </c>
      <c r="J3346">
        <f t="shared" si="420"/>
        <v>-6.1351423792152522</v>
      </c>
      <c r="K3346">
        <f t="shared" si="418"/>
        <v>-2.03816375976713</v>
      </c>
      <c r="L3346">
        <f t="shared" si="419"/>
        <v>0</v>
      </c>
    </row>
    <row r="3347" spans="1:12" x14ac:dyDescent="0.3">
      <c r="A3347">
        <v>3346</v>
      </c>
      <c r="B3347" s="16" t="s">
        <v>4466</v>
      </c>
      <c r="C3347" s="17">
        <v>102.19</v>
      </c>
      <c r="D3347" s="17">
        <v>3.3E-4</v>
      </c>
      <c r="E3347" s="9">
        <f t="shared" si="423"/>
        <v>-2.3458128243255849E-3</v>
      </c>
      <c r="F3347">
        <f t="shared" si="424"/>
        <v>0.99765693644440101</v>
      </c>
      <c r="G3347">
        <f t="shared" si="421"/>
        <v>102.18437970455953</v>
      </c>
      <c r="H3347">
        <f t="shared" si="417"/>
        <v>1.1266632114431617E-2</v>
      </c>
      <c r="I3347" t="str">
        <f t="shared" si="422"/>
        <v>2013</v>
      </c>
      <c r="J3347">
        <f t="shared" si="420"/>
        <v>-5.9885010113337183</v>
      </c>
      <c r="K3347">
        <f t="shared" si="418"/>
        <v>-1.8007375365593958</v>
      </c>
      <c r="L3347">
        <f t="shared" si="419"/>
        <v>0</v>
      </c>
    </row>
    <row r="3348" spans="1:12" x14ac:dyDescent="0.3">
      <c r="A3348">
        <v>3347</v>
      </c>
      <c r="B3348" s="16" t="s">
        <v>4464</v>
      </c>
      <c r="C3348" s="17">
        <v>100.39</v>
      </c>
      <c r="D3348" s="17">
        <v>3.7999999999999997E-4</v>
      </c>
      <c r="E3348" s="9">
        <f t="shared" si="423"/>
        <v>-1.7771224920682494E-2</v>
      </c>
      <c r="F3348">
        <f t="shared" si="424"/>
        <v>0.98238575203053136</v>
      </c>
      <c r="G3348">
        <f t="shared" si="421"/>
        <v>100.38364216800014</v>
      </c>
      <c r="H3348">
        <f t="shared" si="417"/>
        <v>1.1742349711913735E-2</v>
      </c>
      <c r="I3348" t="str">
        <f t="shared" si="422"/>
        <v>2013</v>
      </c>
      <c r="J3348">
        <f t="shared" si="420"/>
        <v>-6.1313690874550595</v>
      </c>
      <c r="K3348">
        <f t="shared" si="418"/>
        <v>1.668193358583153</v>
      </c>
      <c r="L3348">
        <f t="shared" si="419"/>
        <v>0</v>
      </c>
    </row>
    <row r="3349" spans="1:12" x14ac:dyDescent="0.3">
      <c r="A3349">
        <v>3348</v>
      </c>
      <c r="B3349" s="16" t="s">
        <v>4462</v>
      </c>
      <c r="C3349" s="17">
        <v>102.06</v>
      </c>
      <c r="D3349" s="17">
        <v>4.8000000000000001E-4</v>
      </c>
      <c r="E3349" s="9">
        <f t="shared" si="423"/>
        <v>1.6498274932390127E-2</v>
      </c>
      <c r="F3349">
        <f t="shared" si="424"/>
        <v>1.0166351230202211</v>
      </c>
      <c r="G3349">
        <f t="shared" si="421"/>
        <v>102.05183552658329</v>
      </c>
      <c r="H3349">
        <f t="shared" si="417"/>
        <v>1.20470435882278E-2</v>
      </c>
      <c r="I3349" t="str">
        <f t="shared" si="422"/>
        <v>2013</v>
      </c>
      <c r="J3349">
        <f t="shared" si="420"/>
        <v>-6.3950037389987289</v>
      </c>
      <c r="K3349">
        <f t="shared" si="418"/>
        <v>0.90027117599697704</v>
      </c>
      <c r="L3349">
        <f t="shared" si="419"/>
        <v>0</v>
      </c>
    </row>
    <row r="3350" spans="1:12" x14ac:dyDescent="0.3">
      <c r="A3350">
        <v>3349</v>
      </c>
      <c r="B3350" s="16" t="s">
        <v>4460</v>
      </c>
      <c r="C3350" s="17">
        <v>103.24</v>
      </c>
      <c r="D3350" s="17">
        <v>4.8000000000000001E-4</v>
      </c>
      <c r="E3350" s="9">
        <f t="shared" si="423"/>
        <v>1.1495499214587581E-2</v>
      </c>
      <c r="F3350">
        <f t="shared" si="424"/>
        <v>1.011561826376641</v>
      </c>
      <c r="G3350">
        <f t="shared" si="421"/>
        <v>103.23174113035918</v>
      </c>
      <c r="H3350">
        <f t="shared" si="417"/>
        <v>1.2207628884712661E-2</v>
      </c>
      <c r="I3350" t="str">
        <f t="shared" si="422"/>
        <v>2013</v>
      </c>
      <c r="J3350">
        <f t="shared" si="420"/>
        <v>-6.5551716906366853</v>
      </c>
      <c r="K3350">
        <f t="shared" si="418"/>
        <v>-0.27963442777891601</v>
      </c>
      <c r="L3350">
        <f t="shared" si="419"/>
        <v>0</v>
      </c>
    </row>
    <row r="3351" spans="1:12" x14ac:dyDescent="0.3">
      <c r="A3351">
        <v>3350</v>
      </c>
      <c r="B3351" s="16" t="s">
        <v>4458</v>
      </c>
      <c r="C3351" s="17">
        <v>103.04</v>
      </c>
      <c r="D3351" s="17">
        <v>5.0999999999999993E-4</v>
      </c>
      <c r="E3351" s="9">
        <f t="shared" si="423"/>
        <v>-1.939112494369487E-3</v>
      </c>
      <c r="F3351">
        <f t="shared" si="424"/>
        <v>0.99806276636962432</v>
      </c>
      <c r="G3351">
        <f t="shared" si="421"/>
        <v>103.03124197222145</v>
      </c>
      <c r="H3351">
        <f t="shared" si="417"/>
        <v>1.1962727332129365E-2</v>
      </c>
      <c r="I3351" t="str">
        <f t="shared" si="422"/>
        <v>2013</v>
      </c>
      <c r="J3351">
        <f t="shared" si="420"/>
        <v>-6.4111898792648319</v>
      </c>
      <c r="K3351">
        <f t="shared" si="418"/>
        <v>-7.9135269641184891E-2</v>
      </c>
      <c r="L3351">
        <f t="shared" si="419"/>
        <v>0</v>
      </c>
    </row>
    <row r="3352" spans="1:12" x14ac:dyDescent="0.3">
      <c r="A3352">
        <v>3351</v>
      </c>
      <c r="B3352" s="16" t="s">
        <v>4457</v>
      </c>
      <c r="C3352" s="17">
        <v>103.61</v>
      </c>
      <c r="D3352" s="17">
        <v>5.0999999999999993E-4</v>
      </c>
      <c r="E3352" s="9">
        <f t="shared" si="423"/>
        <v>5.5165879076168626E-3</v>
      </c>
      <c r="F3352">
        <f t="shared" si="424"/>
        <v>1.0055318322981366</v>
      </c>
      <c r="G3352">
        <f t="shared" si="421"/>
        <v>103.60119352428052</v>
      </c>
      <c r="H3352">
        <f t="shared" si="417"/>
        <v>1.1622775424623795E-2</v>
      </c>
      <c r="I3352" t="str">
        <f t="shared" si="422"/>
        <v>2013</v>
      </c>
      <c r="J3352">
        <f t="shared" si="420"/>
        <v>-6.2634570789573223</v>
      </c>
      <c r="K3352">
        <f t="shared" si="418"/>
        <v>-1.459875905274103</v>
      </c>
      <c r="L3352">
        <f t="shared" si="419"/>
        <v>0</v>
      </c>
    </row>
    <row r="3353" spans="1:12" x14ac:dyDescent="0.3">
      <c r="A3353">
        <v>3352</v>
      </c>
      <c r="B3353" s="16" t="s">
        <v>4455</v>
      </c>
      <c r="C3353" s="17">
        <v>104.56</v>
      </c>
      <c r="D3353" s="17">
        <v>4.6000000000000001E-4</v>
      </c>
      <c r="E3353" s="9">
        <f t="shared" si="423"/>
        <v>9.1272190523060594E-3</v>
      </c>
      <c r="F3353">
        <f t="shared" si="424"/>
        <v>1.0091689991313579</v>
      </c>
      <c r="G3353">
        <f t="shared" si="421"/>
        <v>104.55198404061571</v>
      </c>
      <c r="H3353">
        <f t="shared" si="417"/>
        <v>1.1728381792008467E-2</v>
      </c>
      <c r="I3353" t="str">
        <f t="shared" si="422"/>
        <v>2013</v>
      </c>
      <c r="J3353">
        <f t="shared" si="420"/>
        <v>-6.378372436169407</v>
      </c>
      <c r="K3353">
        <f t="shared" si="418"/>
        <v>-3.6497201773933483</v>
      </c>
      <c r="L3353">
        <f t="shared" si="419"/>
        <v>0</v>
      </c>
    </row>
    <row r="3354" spans="1:12" x14ac:dyDescent="0.3">
      <c r="A3354">
        <v>3353</v>
      </c>
      <c r="B3354" s="16" t="s">
        <v>4453</v>
      </c>
      <c r="C3354" s="17">
        <v>103.95</v>
      </c>
      <c r="D3354" s="17">
        <v>4.6000000000000001E-4</v>
      </c>
      <c r="E3354" s="9">
        <f t="shared" si="423"/>
        <v>-5.8510550119445321E-3</v>
      </c>
      <c r="F3354">
        <f t="shared" si="424"/>
        <v>0.99416602907421581</v>
      </c>
      <c r="G3354">
        <f t="shared" si="421"/>
        <v>103.94203080548969</v>
      </c>
      <c r="H3354">
        <f t="shared" si="417"/>
        <v>1.172952645796229E-2</v>
      </c>
      <c r="I3354" t="str">
        <f t="shared" si="422"/>
        <v>2013</v>
      </c>
      <c r="J3354">
        <f t="shared" si="420"/>
        <v>-6.3417800811207732</v>
      </c>
      <c r="K3354">
        <f t="shared" si="418"/>
        <v>-3.0397669422673346</v>
      </c>
      <c r="L3354">
        <f t="shared" si="419"/>
        <v>0</v>
      </c>
    </row>
    <row r="3355" spans="1:12" x14ac:dyDescent="0.3">
      <c r="A3355">
        <v>3354</v>
      </c>
      <c r="B3355" s="16" t="s">
        <v>4451</v>
      </c>
      <c r="C3355" s="17">
        <v>102.96</v>
      </c>
      <c r="D3355" s="17">
        <v>4.6000000000000001E-4</v>
      </c>
      <c r="E3355" s="9">
        <f t="shared" si="423"/>
        <v>-9.5694510161507852E-3</v>
      </c>
      <c r="F3355">
        <f t="shared" si="424"/>
        <v>0.9904761904761904</v>
      </c>
      <c r="G3355">
        <f t="shared" si="421"/>
        <v>102.95210670258027</v>
      </c>
      <c r="H3355">
        <f t="shared" si="417"/>
        <v>1.1574770553189451E-2</v>
      </c>
      <c r="I3355" t="str">
        <f t="shared" si="422"/>
        <v>2013</v>
      </c>
      <c r="J3355">
        <f t="shared" si="420"/>
        <v>-6.1985074759732495</v>
      </c>
      <c r="K3355">
        <f t="shared" si="418"/>
        <v>-2.0498428393579076</v>
      </c>
      <c r="L3355">
        <f t="shared" si="419"/>
        <v>0</v>
      </c>
    </row>
    <row r="3356" spans="1:12" x14ac:dyDescent="0.3">
      <c r="A3356">
        <v>3355</v>
      </c>
      <c r="B3356" s="16" t="s">
        <v>4449</v>
      </c>
      <c r="C3356" s="17">
        <v>103.49</v>
      </c>
      <c r="D3356" s="17">
        <v>4.8000000000000001E-4</v>
      </c>
      <c r="E3356" s="9">
        <f t="shared" si="423"/>
        <v>5.1344263922103884E-3</v>
      </c>
      <c r="F3356">
        <f t="shared" si="424"/>
        <v>1.0051476301476301</v>
      </c>
      <c r="G3356">
        <f t="shared" si="421"/>
        <v>103.48172113115916</v>
      </c>
      <c r="H3356">
        <f t="shared" si="417"/>
        <v>1.0667429184961422E-2</v>
      </c>
      <c r="I3356" t="str">
        <f t="shared" si="422"/>
        <v>2013</v>
      </c>
      <c r="J3356">
        <f t="shared" si="420"/>
        <v>-5.7419963553172551</v>
      </c>
      <c r="K3356">
        <f t="shared" si="418"/>
        <v>-2.5794572679368031</v>
      </c>
      <c r="L3356">
        <f t="shared" si="419"/>
        <v>0</v>
      </c>
    </row>
    <row r="3357" spans="1:12" x14ac:dyDescent="0.3">
      <c r="A3357">
        <v>3356</v>
      </c>
      <c r="B3357" s="16" t="s">
        <v>4447</v>
      </c>
      <c r="C3357" s="17">
        <v>104.25</v>
      </c>
      <c r="D3357" s="17">
        <v>4.8000000000000001E-4</v>
      </c>
      <c r="E3357" s="9">
        <f t="shared" si="423"/>
        <v>7.3168709988292134E-3</v>
      </c>
      <c r="F3357">
        <f t="shared" si="424"/>
        <v>1.0073437047057687</v>
      </c>
      <c r="G3357">
        <f t="shared" si="421"/>
        <v>104.24166033359111</v>
      </c>
      <c r="H3357">
        <f t="shared" si="417"/>
        <v>9.4134920832228217E-3</v>
      </c>
      <c r="I3357" t="str">
        <f t="shared" si="422"/>
        <v>2013</v>
      </c>
      <c r="J3357">
        <f t="shared" si="420"/>
        <v>-5.1042458269473965</v>
      </c>
      <c r="K3357">
        <f t="shared" si="418"/>
        <v>-3.3393964703687544</v>
      </c>
      <c r="L3357">
        <f t="shared" si="419"/>
        <v>0</v>
      </c>
    </row>
    <row r="3358" spans="1:12" x14ac:dyDescent="0.3">
      <c r="A3358">
        <v>3357</v>
      </c>
      <c r="B3358" s="16" t="s">
        <v>4445</v>
      </c>
      <c r="C3358" s="17">
        <v>105.93</v>
      </c>
      <c r="D3358" s="17">
        <v>4.6000000000000001E-4</v>
      </c>
      <c r="E3358" s="9">
        <f t="shared" si="423"/>
        <v>1.5986637929494049E-2</v>
      </c>
      <c r="F3358">
        <f t="shared" si="424"/>
        <v>1.0161151079136692</v>
      </c>
      <c r="G3358">
        <f t="shared" si="421"/>
        <v>105.92187901130855</v>
      </c>
      <c r="H3358">
        <f t="shared" si="417"/>
        <v>9.5678379777755333E-3</v>
      </c>
      <c r="I3358" t="str">
        <f t="shared" si="422"/>
        <v>2013</v>
      </c>
      <c r="J3358">
        <f t="shared" si="420"/>
        <v>-5.2715580016937453</v>
      </c>
      <c r="K3358">
        <f t="shared" si="418"/>
        <v>-5.0196151480861886</v>
      </c>
      <c r="L3358">
        <f t="shared" si="419"/>
        <v>0</v>
      </c>
    </row>
    <row r="3359" spans="1:12" x14ac:dyDescent="0.3">
      <c r="A3359">
        <v>3358</v>
      </c>
      <c r="B3359" s="16" t="s">
        <v>4443</v>
      </c>
      <c r="C3359" s="17">
        <v>105.47</v>
      </c>
      <c r="D3359" s="17">
        <v>4.6000000000000001E-4</v>
      </c>
      <c r="E3359" s="9">
        <f t="shared" si="423"/>
        <v>-4.3519463198819896E-3</v>
      </c>
      <c r="F3359">
        <f t="shared" si="424"/>
        <v>0.99565750967620115</v>
      </c>
      <c r="G3359">
        <f t="shared" si="421"/>
        <v>105.46191427662336</v>
      </c>
      <c r="H3359">
        <f t="shared" si="417"/>
        <v>9.3514848183705295E-3</v>
      </c>
      <c r="I3359" t="str">
        <f t="shared" si="422"/>
        <v>2013</v>
      </c>
      <c r="J3359">
        <f t="shared" si="420"/>
        <v>-5.1299806129786552</v>
      </c>
      <c r="K3359">
        <f t="shared" si="418"/>
        <v>-4.5596504134010019</v>
      </c>
      <c r="L3359">
        <f t="shared" si="419"/>
        <v>0</v>
      </c>
    </row>
    <row r="3360" spans="1:12" x14ac:dyDescent="0.3">
      <c r="A3360">
        <v>3359</v>
      </c>
      <c r="B3360" s="16" t="s">
        <v>4441</v>
      </c>
      <c r="C3360" s="17">
        <v>106.02</v>
      </c>
      <c r="D3360" s="17">
        <v>5.2999999999999998E-4</v>
      </c>
      <c r="E3360" s="9">
        <f t="shared" si="423"/>
        <v>5.2012032711370596E-3</v>
      </c>
      <c r="F3360">
        <f t="shared" si="424"/>
        <v>1.0052147530103346</v>
      </c>
      <c r="G3360">
        <f t="shared" si="421"/>
        <v>106.01063531361307</v>
      </c>
      <c r="H3360">
        <f t="shared" si="417"/>
        <v>9.1973677731336644E-3</v>
      </c>
      <c r="I3360" t="str">
        <f t="shared" si="422"/>
        <v>2013</v>
      </c>
      <c r="J3360">
        <f t="shared" si="420"/>
        <v>-5.0716875551687259</v>
      </c>
      <c r="K3360">
        <f t="shared" si="418"/>
        <v>-5.1083714503907061</v>
      </c>
      <c r="L3360">
        <f t="shared" si="419"/>
        <v>1</v>
      </c>
    </row>
    <row r="3361" spans="1:12" x14ac:dyDescent="0.3">
      <c r="A3361">
        <v>3360</v>
      </c>
      <c r="B3361" s="16" t="s">
        <v>4439</v>
      </c>
      <c r="C3361" s="17">
        <v>106.12</v>
      </c>
      <c r="D3361" s="17">
        <v>5.0999999999999993E-4</v>
      </c>
      <c r="E3361" s="9">
        <f t="shared" si="423"/>
        <v>9.4277370987899342E-4</v>
      </c>
      <c r="F3361">
        <f t="shared" si="424"/>
        <v>1.0009432182607056</v>
      </c>
      <c r="G3361">
        <f t="shared" si="421"/>
        <v>106.11098018334764</v>
      </c>
      <c r="H3361">
        <f t="shared" ref="H3361:H3424" si="425">SQRT(_xlfn.VAR.S(E3332:E3361))</f>
        <v>9.1953497970779143E-3</v>
      </c>
      <c r="I3361" t="str">
        <f t="shared" si="422"/>
        <v>2013</v>
      </c>
      <c r="J3361">
        <f t="shared" si="420"/>
        <v>-5.0753743629696872</v>
      </c>
      <c r="K3361">
        <f t="shared" ref="K3361:K3424" si="426">+MIN(G3362-G3361,G3363-G3361,G3364-G3361,G3365-G3361,G3366-G3361,G3367-G3361,G3368-G3361,G3369-G3361,G3370-G3361,G3371-G3361)</f>
        <v>-5.2087163201252764</v>
      </c>
      <c r="L3361">
        <f t="shared" ref="L3361:L3424" si="427">+IF(K3361&lt;J3361,1,0)</f>
        <v>1</v>
      </c>
    </row>
    <row r="3362" spans="1:12" x14ac:dyDescent="0.3">
      <c r="A3362">
        <v>3361</v>
      </c>
      <c r="B3362" s="16" t="s">
        <v>4438</v>
      </c>
      <c r="C3362" s="17">
        <v>102.15</v>
      </c>
      <c r="D3362" s="17">
        <v>5.0999999999999993E-4</v>
      </c>
      <c r="E3362" s="9">
        <f t="shared" si="423"/>
        <v>-3.812820800590782E-2</v>
      </c>
      <c r="F3362">
        <f t="shared" si="424"/>
        <v>0.96258952129664532</v>
      </c>
      <c r="G3362">
        <f t="shared" si="421"/>
        <v>102.14131761900641</v>
      </c>
      <c r="H3362">
        <f t="shared" si="425"/>
        <v>1.1592232369033662E-2</v>
      </c>
      <c r="I3362" t="str">
        <f t="shared" si="422"/>
        <v>2013</v>
      </c>
      <c r="J3362">
        <f t="shared" ref="J3362:J3425" si="428">-G3362*$P$3*$Q$3*H3362</f>
        <v>-6.1589692335614856</v>
      </c>
      <c r="K3362">
        <f t="shared" si="426"/>
        <v>-1.239053755784056</v>
      </c>
      <c r="L3362">
        <f t="shared" si="427"/>
        <v>0</v>
      </c>
    </row>
    <row r="3363" spans="1:12" x14ac:dyDescent="0.3">
      <c r="A3363">
        <v>3362</v>
      </c>
      <c r="B3363" s="16" t="s">
        <v>4436</v>
      </c>
      <c r="C3363" s="17">
        <v>100.91</v>
      </c>
      <c r="D3363" s="17">
        <v>4.6000000000000001E-4</v>
      </c>
      <c r="E3363" s="9">
        <f t="shared" si="423"/>
        <v>-1.2213290787193694E-2</v>
      </c>
      <c r="F3363">
        <f t="shared" si="424"/>
        <v>0.98786098874204598</v>
      </c>
      <c r="G3363">
        <f t="shared" si="421"/>
        <v>100.90226386322236</v>
      </c>
      <c r="H3363">
        <f t="shared" si="425"/>
        <v>1.1752467613099062E-2</v>
      </c>
      <c r="I3363" t="str">
        <f t="shared" si="422"/>
        <v>2013</v>
      </c>
      <c r="J3363">
        <f t="shared" si="428"/>
        <v>-6.1683566152413665</v>
      </c>
      <c r="K3363">
        <f t="shared" si="426"/>
        <v>0.24745205956043037</v>
      </c>
      <c r="L3363">
        <f t="shared" si="427"/>
        <v>0</v>
      </c>
    </row>
    <row r="3364" spans="1:12" x14ac:dyDescent="0.3">
      <c r="A3364">
        <v>3363</v>
      </c>
      <c r="B3364" s="16" t="s">
        <v>4434</v>
      </c>
      <c r="C3364" s="17">
        <v>101.16</v>
      </c>
      <c r="D3364" s="17">
        <v>6.0999999999999997E-4</v>
      </c>
      <c r="E3364" s="9">
        <f t="shared" si="423"/>
        <v>2.4743913253271002E-3</v>
      </c>
      <c r="F3364">
        <f t="shared" si="424"/>
        <v>1.0024774551580617</v>
      </c>
      <c r="G3364">
        <f t="shared" si="421"/>
        <v>101.14971592278279</v>
      </c>
      <c r="H3364">
        <f t="shared" si="425"/>
        <v>1.1626652732013541E-2</v>
      </c>
      <c r="I3364" t="str">
        <f t="shared" si="422"/>
        <v>2013</v>
      </c>
      <c r="J3364">
        <f t="shared" si="428"/>
        <v>-6.117287177560641</v>
      </c>
      <c r="K3364">
        <f t="shared" si="426"/>
        <v>9.9652335393429325E-2</v>
      </c>
      <c r="L3364">
        <f t="shared" si="427"/>
        <v>0</v>
      </c>
    </row>
    <row r="3365" spans="1:12" x14ac:dyDescent="0.3">
      <c r="A3365">
        <v>3364</v>
      </c>
      <c r="B3365" s="16" t="s">
        <v>4432</v>
      </c>
      <c r="C3365" s="17">
        <v>101.26</v>
      </c>
      <c r="D3365" s="17">
        <v>6.3000000000000003E-4</v>
      </c>
      <c r="E3365" s="9">
        <f t="shared" si="423"/>
        <v>9.8804473999869317E-4</v>
      </c>
      <c r="F3365">
        <f t="shared" si="424"/>
        <v>1.0009885330170027</v>
      </c>
      <c r="G3365">
        <f t="shared" si="421"/>
        <v>101.24936825817622</v>
      </c>
      <c r="H3365">
        <f t="shared" si="425"/>
        <v>1.1625849046991456E-2</v>
      </c>
      <c r="I3365" t="str">
        <f t="shared" si="422"/>
        <v>2013</v>
      </c>
      <c r="J3365">
        <f t="shared" si="428"/>
        <v>-6.1228906366258817</v>
      </c>
      <c r="K3365">
        <f t="shared" si="426"/>
        <v>0.40029683385716908</v>
      </c>
      <c r="L3365">
        <f t="shared" si="427"/>
        <v>0</v>
      </c>
    </row>
    <row r="3366" spans="1:12" x14ac:dyDescent="0.3">
      <c r="A3366">
        <v>3365</v>
      </c>
      <c r="B3366" s="16" t="s">
        <v>4430</v>
      </c>
      <c r="C3366" s="17">
        <v>101.66</v>
      </c>
      <c r="D3366" s="17">
        <v>6.0999999999999997E-4</v>
      </c>
      <c r="E3366" s="9">
        <f t="shared" si="423"/>
        <v>3.9424454769931552E-3</v>
      </c>
      <c r="F3366">
        <f t="shared" si="424"/>
        <v>1.0039502271380603</v>
      </c>
      <c r="G3366">
        <f t="shared" si="421"/>
        <v>101.64966509203339</v>
      </c>
      <c r="H3366">
        <f t="shared" si="425"/>
        <v>1.1474713452527038E-2</v>
      </c>
      <c r="I3366" t="str">
        <f t="shared" si="422"/>
        <v>2013</v>
      </c>
      <c r="J3366">
        <f t="shared" si="428"/>
        <v>-6.0671858968216288</v>
      </c>
      <c r="K3366">
        <f t="shared" si="426"/>
        <v>0.50437574844377764</v>
      </c>
      <c r="L3366">
        <f t="shared" si="427"/>
        <v>0</v>
      </c>
    </row>
    <row r="3367" spans="1:12" x14ac:dyDescent="0.3">
      <c r="A3367">
        <v>3366</v>
      </c>
      <c r="B3367" s="16" t="s">
        <v>4428</v>
      </c>
      <c r="C3367" s="17">
        <v>102.82</v>
      </c>
      <c r="D3367" s="17">
        <v>5.6000000000000006E-4</v>
      </c>
      <c r="E3367" s="9">
        <f t="shared" si="423"/>
        <v>1.1345974608602091E-2</v>
      </c>
      <c r="F3367">
        <f t="shared" si="424"/>
        <v>1.0114105843006098</v>
      </c>
      <c r="G3367">
        <f t="shared" si="421"/>
        <v>102.81040391449095</v>
      </c>
      <c r="H3367">
        <f t="shared" si="425"/>
        <v>1.1679188575060725E-2</v>
      </c>
      <c r="I3367" t="str">
        <f t="shared" si="422"/>
        <v>2013</v>
      </c>
      <c r="J3367">
        <f t="shared" si="428"/>
        <v>-6.2458167307925549</v>
      </c>
      <c r="K3367">
        <f t="shared" si="426"/>
        <v>-0.65636307401378247</v>
      </c>
      <c r="L3367">
        <f t="shared" si="427"/>
        <v>0</v>
      </c>
    </row>
    <row r="3368" spans="1:12" x14ac:dyDescent="0.3">
      <c r="A3368">
        <v>3367</v>
      </c>
      <c r="B3368" s="16" t="s">
        <v>4426</v>
      </c>
      <c r="C3368" s="17">
        <v>102.16</v>
      </c>
      <c r="D3368" s="17">
        <v>3.5000000000000005E-4</v>
      </c>
      <c r="E3368" s="9">
        <f t="shared" si="423"/>
        <v>-6.4396749030747151E-3</v>
      </c>
      <c r="F3368">
        <f t="shared" si="424"/>
        <v>0.99358101536666021</v>
      </c>
      <c r="G3368">
        <f t="shared" si="421"/>
        <v>102.15404084047717</v>
      </c>
      <c r="H3368">
        <f t="shared" si="425"/>
        <v>1.1620477639503529E-2</v>
      </c>
      <c r="I3368" t="str">
        <f t="shared" si="422"/>
        <v>2013</v>
      </c>
      <c r="J3368">
        <f t="shared" si="428"/>
        <v>-6.1747450457836512</v>
      </c>
      <c r="K3368">
        <f t="shared" si="426"/>
        <v>0.83892106666040434</v>
      </c>
      <c r="L3368">
        <f t="shared" si="427"/>
        <v>0</v>
      </c>
    </row>
    <row r="3369" spans="1:12" x14ac:dyDescent="0.3">
      <c r="A3369">
        <v>3368</v>
      </c>
      <c r="B3369" s="16" t="s">
        <v>4424</v>
      </c>
      <c r="C3369" s="17">
        <v>103</v>
      </c>
      <c r="D3369" s="17">
        <v>4.0999999999999999E-4</v>
      </c>
      <c r="E3369" s="9">
        <f t="shared" si="423"/>
        <v>8.1887765053518854E-3</v>
      </c>
      <c r="F3369">
        <f t="shared" si="424"/>
        <v>1.0082223962411903</v>
      </c>
      <c r="G3369">
        <f t="shared" si="421"/>
        <v>102.99296190713757</v>
      </c>
      <c r="H3369">
        <f t="shared" si="425"/>
        <v>1.1729601953909792E-2</v>
      </c>
      <c r="I3369" t="str">
        <f t="shared" si="422"/>
        <v>2013</v>
      </c>
      <c r="J3369">
        <f t="shared" si="428"/>
        <v>-6.2839153059521635</v>
      </c>
      <c r="K3369">
        <f t="shared" si="426"/>
        <v>0.99993166900134156</v>
      </c>
      <c r="L3369">
        <f t="shared" si="427"/>
        <v>0</v>
      </c>
    </row>
    <row r="3370" spans="1:12" x14ac:dyDescent="0.3">
      <c r="A3370">
        <v>3369</v>
      </c>
      <c r="B3370" s="16" t="s">
        <v>4422</v>
      </c>
      <c r="C3370" s="17">
        <v>104</v>
      </c>
      <c r="D3370" s="17">
        <v>4.0999999999999999E-4</v>
      </c>
      <c r="E3370" s="9">
        <f t="shared" si="423"/>
        <v>9.6619109117368901E-3</v>
      </c>
      <c r="F3370">
        <f t="shared" si="424"/>
        <v>1.0097087378640777</v>
      </c>
      <c r="G3370">
        <f t="shared" si="421"/>
        <v>103.99289357613891</v>
      </c>
      <c r="H3370">
        <f t="shared" si="425"/>
        <v>1.1774487629527618E-2</v>
      </c>
      <c r="I3370" t="str">
        <f t="shared" si="422"/>
        <v>2013</v>
      </c>
      <c r="J3370">
        <f t="shared" si="428"/>
        <v>-6.3692043180553677</v>
      </c>
      <c r="K3370">
        <f t="shared" si="426"/>
        <v>1.539894770262066</v>
      </c>
      <c r="L3370">
        <f t="shared" si="427"/>
        <v>0</v>
      </c>
    </row>
    <row r="3371" spans="1:12" x14ac:dyDescent="0.3">
      <c r="A3371">
        <v>3370</v>
      </c>
      <c r="B3371" s="16" t="s">
        <v>4421</v>
      </c>
      <c r="C3371" s="17">
        <v>105.76</v>
      </c>
      <c r="D3371" s="17">
        <v>4.0999999999999999E-4</v>
      </c>
      <c r="E3371" s="9">
        <f t="shared" si="423"/>
        <v>1.6781476962003605E-2</v>
      </c>
      <c r="F3371">
        <f t="shared" si="424"/>
        <v>1.016923076923077</v>
      </c>
      <c r="G3371">
        <f t="shared" si="421"/>
        <v>105.75277331358127</v>
      </c>
      <c r="H3371">
        <f t="shared" si="425"/>
        <v>1.1905552635309109E-2</v>
      </c>
      <c r="I3371" t="str">
        <f t="shared" si="422"/>
        <v>2013</v>
      </c>
      <c r="J3371">
        <f t="shared" si="428"/>
        <v>-6.5490879893136791</v>
      </c>
      <c r="K3371">
        <f t="shared" si="426"/>
        <v>-0.21998496718029514</v>
      </c>
      <c r="L3371">
        <f t="shared" si="427"/>
        <v>0</v>
      </c>
    </row>
    <row r="3372" spans="1:12" x14ac:dyDescent="0.3">
      <c r="A3372">
        <v>3371</v>
      </c>
      <c r="B3372" s="16" t="s">
        <v>4419</v>
      </c>
      <c r="C3372" s="17">
        <v>105.54</v>
      </c>
      <c r="D3372" s="17">
        <v>4.0999999999999999E-4</v>
      </c>
      <c r="E3372" s="9">
        <f t="shared" si="423"/>
        <v>-2.0823481258543733E-3</v>
      </c>
      <c r="F3372">
        <f t="shared" si="424"/>
        <v>0.99791981845688349</v>
      </c>
      <c r="G3372">
        <f t="shared" si="421"/>
        <v>105.53278834640098</v>
      </c>
      <c r="H3372">
        <f t="shared" si="425"/>
        <v>1.1909818775658863E-2</v>
      </c>
      <c r="I3372" t="str">
        <f t="shared" si="422"/>
        <v>2013</v>
      </c>
      <c r="J3372">
        <f t="shared" si="428"/>
        <v>-6.5378065634147005</v>
      </c>
      <c r="K3372">
        <f t="shared" si="426"/>
        <v>1.8889756693157977</v>
      </c>
      <c r="L3372">
        <f t="shared" si="427"/>
        <v>0</v>
      </c>
    </row>
    <row r="3373" spans="1:12" x14ac:dyDescent="0.3">
      <c r="A3373">
        <v>3372</v>
      </c>
      <c r="B3373" s="16" t="s">
        <v>4417</v>
      </c>
      <c r="C3373" s="17">
        <v>107.72</v>
      </c>
      <c r="D3373" s="17">
        <v>4.0999999999999999E-4</v>
      </c>
      <c r="E3373" s="9">
        <f t="shared" si="423"/>
        <v>2.0445239965876313E-2</v>
      </c>
      <c r="F3373">
        <f t="shared" si="424"/>
        <v>1.0206556755732423</v>
      </c>
      <c r="G3373">
        <f t="shared" si="421"/>
        <v>107.71263938482387</v>
      </c>
      <c r="H3373">
        <f t="shared" si="425"/>
        <v>1.2428433277683185E-2</v>
      </c>
      <c r="I3373" t="str">
        <f t="shared" si="422"/>
        <v>2013</v>
      </c>
      <c r="J3373">
        <f t="shared" si="428"/>
        <v>-6.9634194095042012</v>
      </c>
      <c r="K3373">
        <f t="shared" si="426"/>
        <v>-0.29087536910709844</v>
      </c>
      <c r="L3373">
        <f t="shared" si="427"/>
        <v>0</v>
      </c>
    </row>
    <row r="3374" spans="1:12" x14ac:dyDescent="0.3">
      <c r="A3374">
        <v>3373</v>
      </c>
      <c r="B3374" s="16" t="s">
        <v>4415</v>
      </c>
      <c r="C3374" s="17">
        <v>107.43</v>
      </c>
      <c r="D3374" s="17">
        <v>4.6000000000000001E-4</v>
      </c>
      <c r="E3374" s="9">
        <f t="shared" si="423"/>
        <v>-2.6957952649471068E-3</v>
      </c>
      <c r="F3374">
        <f t="shared" si="424"/>
        <v>0.99730783512810994</v>
      </c>
      <c r="G3374">
        <f t="shared" si="421"/>
        <v>107.42176401571678</v>
      </c>
      <c r="H3374">
        <f t="shared" si="425"/>
        <v>1.2449328648107463E-2</v>
      </c>
      <c r="I3374" t="str">
        <f t="shared" si="422"/>
        <v>2013</v>
      </c>
      <c r="J3374">
        <f t="shared" si="428"/>
        <v>-6.9562905355148814</v>
      </c>
      <c r="K3374">
        <f t="shared" si="426"/>
        <v>0.30087468579712606</v>
      </c>
      <c r="L3374">
        <f t="shared" si="427"/>
        <v>0</v>
      </c>
    </row>
    <row r="3375" spans="1:12" x14ac:dyDescent="0.3">
      <c r="A3375">
        <v>3374</v>
      </c>
      <c r="B3375" s="16" t="s">
        <v>4413</v>
      </c>
      <c r="C3375" s="17">
        <v>107.81</v>
      </c>
      <c r="D3375" s="17">
        <v>4.2999999999999999E-4</v>
      </c>
      <c r="E3375" s="9">
        <f t="shared" si="423"/>
        <v>3.5309458725754639E-3</v>
      </c>
      <c r="F3375">
        <f t="shared" si="424"/>
        <v>1.0035371870054919</v>
      </c>
      <c r="G3375">
        <f t="shared" si="421"/>
        <v>107.80227389352213</v>
      </c>
      <c r="H3375">
        <f t="shared" si="425"/>
        <v>1.217210773781373E-2</v>
      </c>
      <c r="I3375" t="str">
        <f t="shared" si="422"/>
        <v>2013</v>
      </c>
      <c r="J3375">
        <f t="shared" si="428"/>
        <v>-6.825480180910672</v>
      </c>
      <c r="K3375">
        <f t="shared" si="426"/>
        <v>-7.9635192008225886E-2</v>
      </c>
      <c r="L3375">
        <f t="shared" si="427"/>
        <v>0</v>
      </c>
    </row>
    <row r="3376" spans="1:12" x14ac:dyDescent="0.3">
      <c r="A3376">
        <v>3375</v>
      </c>
      <c r="B3376" s="16" t="s">
        <v>4411</v>
      </c>
      <c r="C3376" s="17">
        <v>108.51</v>
      </c>
      <c r="D3376" s="17">
        <v>4.0999999999999999E-4</v>
      </c>
      <c r="E3376" s="9">
        <f t="shared" si="423"/>
        <v>6.4719160810898253E-3</v>
      </c>
      <c r="F3376">
        <f t="shared" si="424"/>
        <v>1.0064929041832855</v>
      </c>
      <c r="G3376">
        <f t="shared" si="421"/>
        <v>108.50258540333493</v>
      </c>
      <c r="H3376">
        <f t="shared" si="425"/>
        <v>1.1688846255388961E-2</v>
      </c>
      <c r="I3376" t="str">
        <f t="shared" si="422"/>
        <v>2013</v>
      </c>
      <c r="J3376">
        <f t="shared" si="428"/>
        <v>-6.5970721470138347</v>
      </c>
      <c r="K3376">
        <f t="shared" si="426"/>
        <v>-1.3170515602893573</v>
      </c>
      <c r="L3376">
        <f t="shared" si="427"/>
        <v>0</v>
      </c>
    </row>
    <row r="3377" spans="1:12" x14ac:dyDescent="0.3">
      <c r="A3377">
        <v>3376</v>
      </c>
      <c r="B3377" s="16" t="s">
        <v>4409</v>
      </c>
      <c r="C3377" s="17">
        <v>107.73</v>
      </c>
      <c r="D3377" s="17">
        <v>4.0999999999999999E-4</v>
      </c>
      <c r="E3377" s="9">
        <f t="shared" si="423"/>
        <v>-7.2142377260150702E-3</v>
      </c>
      <c r="F3377">
        <f t="shared" si="424"/>
        <v>0.99281172242189664</v>
      </c>
      <c r="G3377">
        <f t="shared" si="421"/>
        <v>107.7226387015139</v>
      </c>
      <c r="H3377">
        <f t="shared" si="425"/>
        <v>1.1783553871169729E-2</v>
      </c>
      <c r="I3377" t="str">
        <f t="shared" si="422"/>
        <v>2013</v>
      </c>
      <c r="J3377">
        <f t="shared" si="428"/>
        <v>-6.6027183983082498</v>
      </c>
      <c r="K3377">
        <f t="shared" si="426"/>
        <v>-0.53710485846832512</v>
      </c>
      <c r="L3377">
        <f t="shared" si="427"/>
        <v>0</v>
      </c>
    </row>
    <row r="3378" spans="1:12" x14ac:dyDescent="0.3">
      <c r="A3378">
        <v>3377</v>
      </c>
      <c r="B3378" s="16" t="s">
        <v>4407</v>
      </c>
      <c r="C3378" s="17">
        <v>108.81</v>
      </c>
      <c r="D3378" s="17">
        <v>3.7999999999999997E-4</v>
      </c>
      <c r="E3378" s="9">
        <f t="shared" si="423"/>
        <v>9.9751450568195243E-3</v>
      </c>
      <c r="F3378">
        <f t="shared" si="424"/>
        <v>1.0100250626566416</v>
      </c>
      <c r="G3378">
        <f t="shared" si="421"/>
        <v>108.80310891821989</v>
      </c>
      <c r="H3378">
        <f t="shared" si="425"/>
        <v>1.1275668856152584E-2</v>
      </c>
      <c r="I3378" t="str">
        <f t="shared" si="422"/>
        <v>2013</v>
      </c>
      <c r="J3378">
        <f t="shared" si="428"/>
        <v>-6.3815050699923637</v>
      </c>
      <c r="K3378">
        <f t="shared" si="426"/>
        <v>-1.63668119201499</v>
      </c>
      <c r="L3378">
        <f t="shared" si="427"/>
        <v>0</v>
      </c>
    </row>
    <row r="3379" spans="1:12" x14ac:dyDescent="0.3">
      <c r="A3379">
        <v>3378</v>
      </c>
      <c r="B3379" s="16" t="s">
        <v>4405</v>
      </c>
      <c r="C3379" s="17">
        <v>109.09</v>
      </c>
      <c r="D3379" s="17">
        <v>4.0999999999999999E-4</v>
      </c>
      <c r="E3379" s="9">
        <f t="shared" si="423"/>
        <v>2.569987646744648E-3</v>
      </c>
      <c r="F3379">
        <f t="shared" si="424"/>
        <v>1.0025732928958735</v>
      </c>
      <c r="G3379">
        <f t="shared" si="421"/>
        <v>109.08254577135571</v>
      </c>
      <c r="H3379">
        <f t="shared" si="425"/>
        <v>1.096988343848759E-2</v>
      </c>
      <c r="I3379" t="str">
        <f t="shared" si="422"/>
        <v>2013</v>
      </c>
      <c r="J3379">
        <f t="shared" si="428"/>
        <v>-6.2243897451535535</v>
      </c>
      <c r="K3379">
        <f t="shared" si="426"/>
        <v>-1.9161180451508102</v>
      </c>
      <c r="L3379">
        <f t="shared" si="427"/>
        <v>0</v>
      </c>
    </row>
    <row r="3380" spans="1:12" x14ac:dyDescent="0.3">
      <c r="A3380">
        <v>3379</v>
      </c>
      <c r="B3380" s="16" t="s">
        <v>4403</v>
      </c>
      <c r="C3380" s="17">
        <v>109.4</v>
      </c>
      <c r="D3380" s="17">
        <v>4.0999999999999999E-4</v>
      </c>
      <c r="E3380" s="9">
        <f t="shared" si="423"/>
        <v>2.8376603782154291E-3</v>
      </c>
      <c r="F3380">
        <f t="shared" si="424"/>
        <v>1.0028416903474195</v>
      </c>
      <c r="G3380">
        <f t="shared" si="421"/>
        <v>109.39252458874613</v>
      </c>
      <c r="H3380">
        <f t="shared" si="425"/>
        <v>1.0830460047593216E-2</v>
      </c>
      <c r="I3380" t="str">
        <f t="shared" si="422"/>
        <v>2013</v>
      </c>
      <c r="J3380">
        <f t="shared" si="428"/>
        <v>-6.1627429059453096</v>
      </c>
      <c r="K3380">
        <f t="shared" si="426"/>
        <v>-2.4887608235208489</v>
      </c>
      <c r="L3380">
        <f t="shared" si="427"/>
        <v>0</v>
      </c>
    </row>
    <row r="3381" spans="1:12" x14ac:dyDescent="0.3">
      <c r="A3381">
        <v>3380</v>
      </c>
      <c r="B3381" s="16" t="s">
        <v>4401</v>
      </c>
      <c r="C3381" s="17">
        <v>108.61</v>
      </c>
      <c r="D3381" s="17">
        <v>3.3E-4</v>
      </c>
      <c r="E3381" s="9">
        <f t="shared" si="423"/>
        <v>-7.2474056959362619E-3</v>
      </c>
      <c r="F3381">
        <f t="shared" si="424"/>
        <v>0.99277879341864705</v>
      </c>
      <c r="G3381">
        <f t="shared" si="421"/>
        <v>108.60402661426961</v>
      </c>
      <c r="H3381">
        <f t="shared" si="425"/>
        <v>1.0938703589756031E-2</v>
      </c>
      <c r="I3381" t="str">
        <f t="shared" si="422"/>
        <v>2013</v>
      </c>
      <c r="J3381">
        <f t="shared" si="428"/>
        <v>-6.1794707708897425</v>
      </c>
      <c r="K3381">
        <f t="shared" si="426"/>
        <v>-1.7002628490443357</v>
      </c>
      <c r="L3381">
        <f t="shared" si="427"/>
        <v>0</v>
      </c>
    </row>
    <row r="3382" spans="1:12" x14ac:dyDescent="0.3">
      <c r="A3382">
        <v>3381</v>
      </c>
      <c r="B3382" s="16" t="s">
        <v>4399</v>
      </c>
      <c r="C3382" s="17">
        <v>108.7</v>
      </c>
      <c r="D3382" s="17">
        <v>2.9999999999999997E-4</v>
      </c>
      <c r="E3382" s="9">
        <f t="shared" si="423"/>
        <v>8.2830983521904394E-4</v>
      </c>
      <c r="F3382">
        <f t="shared" si="424"/>
        <v>1.0008286529785471</v>
      </c>
      <c r="G3382">
        <f t="shared" si="421"/>
        <v>108.69456513587274</v>
      </c>
      <c r="H3382">
        <f t="shared" si="425"/>
        <v>1.0916575842620166E-2</v>
      </c>
      <c r="I3382" t="str">
        <f t="shared" si="422"/>
        <v>2013</v>
      </c>
      <c r="J3382">
        <f t="shared" si="428"/>
        <v>-6.172111546673162</v>
      </c>
      <c r="K3382">
        <f t="shared" si="426"/>
        <v>-1.7908013706474577</v>
      </c>
      <c r="L3382">
        <f t="shared" si="427"/>
        <v>0</v>
      </c>
    </row>
    <row r="3383" spans="1:12" x14ac:dyDescent="0.3">
      <c r="A3383">
        <v>3382</v>
      </c>
      <c r="B3383" s="16" t="s">
        <v>4398</v>
      </c>
      <c r="C3383" s="17">
        <v>108.07</v>
      </c>
      <c r="D3383" s="17">
        <v>2.5000000000000001E-4</v>
      </c>
      <c r="E3383" s="9">
        <f t="shared" si="423"/>
        <v>-5.8126288120895712E-3</v>
      </c>
      <c r="F3383">
        <f t="shared" si="424"/>
        <v>0.9942042318307267</v>
      </c>
      <c r="G3383">
        <f t="shared" si="421"/>
        <v>108.06549717714279</v>
      </c>
      <c r="H3383">
        <f t="shared" si="425"/>
        <v>1.0902045677995605E-2</v>
      </c>
      <c r="I3383" t="str">
        <f t="shared" si="422"/>
        <v>2013</v>
      </c>
      <c r="J3383">
        <f t="shared" si="428"/>
        <v>-6.128222905931727</v>
      </c>
      <c r="K3383">
        <f t="shared" si="426"/>
        <v>-1.1617334119175098</v>
      </c>
      <c r="L3383">
        <f t="shared" si="427"/>
        <v>0</v>
      </c>
    </row>
    <row r="3384" spans="1:12" x14ac:dyDescent="0.3">
      <c r="A3384">
        <v>3383</v>
      </c>
      <c r="B3384" s="16" t="s">
        <v>4397</v>
      </c>
      <c r="C3384" s="17">
        <v>108.15</v>
      </c>
      <c r="D3384" s="17">
        <v>3.5000000000000005E-4</v>
      </c>
      <c r="E3384" s="9">
        <f t="shared" si="423"/>
        <v>7.3998708399367595E-4</v>
      </c>
      <c r="F3384">
        <f t="shared" si="424"/>
        <v>1.0007402609419822</v>
      </c>
      <c r="G3384">
        <f t="shared" si="421"/>
        <v>108.14369143400164</v>
      </c>
      <c r="H3384">
        <f t="shared" si="425"/>
        <v>1.082325056322918E-2</v>
      </c>
      <c r="I3384" t="str">
        <f t="shared" si="422"/>
        <v>2013</v>
      </c>
      <c r="J3384">
        <f t="shared" si="428"/>
        <v>-6.0883330723778748</v>
      </c>
      <c r="K3384">
        <f t="shared" si="426"/>
        <v>-1.2399276687763603</v>
      </c>
      <c r="L3384">
        <f t="shared" si="427"/>
        <v>0</v>
      </c>
    </row>
    <row r="3385" spans="1:12" x14ac:dyDescent="0.3">
      <c r="A3385">
        <v>3384</v>
      </c>
      <c r="B3385" s="16" t="s">
        <v>4395</v>
      </c>
      <c r="C3385" s="17">
        <v>108.42</v>
      </c>
      <c r="D3385" s="17">
        <v>2.8000000000000003E-4</v>
      </c>
      <c r="E3385" s="9">
        <f t="shared" si="423"/>
        <v>2.4934214331243068E-3</v>
      </c>
      <c r="F3385">
        <f t="shared" si="424"/>
        <v>1.0024965325936199</v>
      </c>
      <c r="G3385">
        <f t="shared" si="421"/>
        <v>108.41494051805549</v>
      </c>
      <c r="H3385">
        <f t="shared" si="425"/>
        <v>1.0627029340972415E-2</v>
      </c>
      <c r="I3385" t="str">
        <f t="shared" si="422"/>
        <v>2013</v>
      </c>
      <c r="J3385">
        <f t="shared" si="428"/>
        <v>-5.992948092878037</v>
      </c>
      <c r="K3385">
        <f t="shared" si="426"/>
        <v>-1.5111767528302096</v>
      </c>
      <c r="L3385">
        <f t="shared" si="427"/>
        <v>0</v>
      </c>
    </row>
    <row r="3386" spans="1:12" x14ac:dyDescent="0.3">
      <c r="A3386">
        <v>3385</v>
      </c>
      <c r="B3386" s="16" t="s">
        <v>4393</v>
      </c>
      <c r="C3386" s="17">
        <v>107.19</v>
      </c>
      <c r="D3386" s="17">
        <v>2.5000000000000001E-4</v>
      </c>
      <c r="E3386" s="9">
        <f t="shared" si="423"/>
        <v>-1.1409613128763997E-2</v>
      </c>
      <c r="F3386">
        <f t="shared" si="424"/>
        <v>0.98865522966242392</v>
      </c>
      <c r="G3386">
        <f t="shared" si="421"/>
        <v>107.18553384304558</v>
      </c>
      <c r="H3386">
        <f t="shared" si="425"/>
        <v>1.0870337960712304E-2</v>
      </c>
      <c r="I3386" t="str">
        <f t="shared" si="422"/>
        <v>2013</v>
      </c>
      <c r="J3386">
        <f t="shared" si="428"/>
        <v>-6.0606432750097152</v>
      </c>
      <c r="K3386">
        <f t="shared" si="426"/>
        <v>-0.28177007782029762</v>
      </c>
      <c r="L3386">
        <f t="shared" si="427"/>
        <v>0</v>
      </c>
    </row>
    <row r="3387" spans="1:12" x14ac:dyDescent="0.3">
      <c r="A3387">
        <v>3386</v>
      </c>
      <c r="B3387" s="16" t="s">
        <v>4391</v>
      </c>
      <c r="C3387" s="17">
        <v>107.65</v>
      </c>
      <c r="D3387" s="17">
        <v>2.5000000000000001E-4</v>
      </c>
      <c r="E3387" s="9">
        <f t="shared" si="423"/>
        <v>4.2822631069439447E-3</v>
      </c>
      <c r="F3387">
        <f t="shared" si="424"/>
        <v>1.0042914450974905</v>
      </c>
      <c r="G3387">
        <f t="shared" si="421"/>
        <v>107.64551467677822</v>
      </c>
      <c r="H3387">
        <f t="shared" si="425"/>
        <v>1.0825200531440159E-2</v>
      </c>
      <c r="I3387" t="str">
        <f t="shared" si="422"/>
        <v>2013</v>
      </c>
      <c r="J3387">
        <f t="shared" si="428"/>
        <v>-6.0613782930385831</v>
      </c>
      <c r="K3387">
        <f t="shared" si="426"/>
        <v>-0.97458209140764041</v>
      </c>
      <c r="L3387">
        <f t="shared" si="427"/>
        <v>0</v>
      </c>
    </row>
    <row r="3388" spans="1:12" x14ac:dyDescent="0.3">
      <c r="A3388">
        <v>3387</v>
      </c>
      <c r="B3388" s="16" t="s">
        <v>4389</v>
      </c>
      <c r="C3388" s="17">
        <v>107.17</v>
      </c>
      <c r="D3388" s="17">
        <v>2.0000000000000001E-4</v>
      </c>
      <c r="E3388" s="9">
        <f t="shared" si="423"/>
        <v>-4.4688650854663352E-3</v>
      </c>
      <c r="F3388">
        <f t="shared" si="424"/>
        <v>0.99554110543427776</v>
      </c>
      <c r="G3388">
        <f t="shared" si="421"/>
        <v>107.1664277262049</v>
      </c>
      <c r="H3388">
        <f t="shared" si="425"/>
        <v>1.0492329434106634E-2</v>
      </c>
      <c r="I3388" t="str">
        <f t="shared" si="422"/>
        <v>2013</v>
      </c>
      <c r="J3388">
        <f t="shared" si="428"/>
        <v>-5.848845814512571</v>
      </c>
      <c r="K3388">
        <f t="shared" si="426"/>
        <v>-0.495495140834322</v>
      </c>
      <c r="L3388">
        <f t="shared" si="427"/>
        <v>0</v>
      </c>
    </row>
    <row r="3389" spans="1:12" x14ac:dyDescent="0.3">
      <c r="A3389">
        <v>3388</v>
      </c>
      <c r="B3389" s="16" t="s">
        <v>4387</v>
      </c>
      <c r="C3389" s="17">
        <v>107.45</v>
      </c>
      <c r="D3389" s="17">
        <v>2.9999999999999997E-4</v>
      </c>
      <c r="E3389" s="9">
        <f t="shared" si="423"/>
        <v>2.6092643636138452E-3</v>
      </c>
      <c r="F3389">
        <f t="shared" si="424"/>
        <v>1.0026126714565644</v>
      </c>
      <c r="G3389">
        <f t="shared" si="421"/>
        <v>107.44462763431027</v>
      </c>
      <c r="H3389">
        <f t="shared" si="425"/>
        <v>1.0460818467337598E-2</v>
      </c>
      <c r="I3389" t="str">
        <f t="shared" si="422"/>
        <v>2013</v>
      </c>
      <c r="J3389">
        <f t="shared" si="428"/>
        <v>-5.8464181146825105</v>
      </c>
      <c r="K3389">
        <f t="shared" si="426"/>
        <v>-0.7736950489396861</v>
      </c>
      <c r="L3389">
        <f t="shared" si="427"/>
        <v>0</v>
      </c>
    </row>
    <row r="3390" spans="1:12" x14ac:dyDescent="0.3">
      <c r="A3390">
        <v>3389</v>
      </c>
      <c r="B3390" s="16" t="s">
        <v>4385</v>
      </c>
      <c r="C3390" s="17">
        <v>106.91</v>
      </c>
      <c r="D3390" s="17">
        <v>3.5000000000000005E-4</v>
      </c>
      <c r="E3390" s="9">
        <f t="shared" si="423"/>
        <v>-5.0382640631110552E-3</v>
      </c>
      <c r="F3390">
        <f t="shared" si="424"/>
        <v>0.99497440670079096</v>
      </c>
      <c r="G3390">
        <f t="shared" si="421"/>
        <v>106.90376376522528</v>
      </c>
      <c r="H3390">
        <f t="shared" si="425"/>
        <v>1.0473226904460358E-2</v>
      </c>
      <c r="I3390" t="str">
        <f t="shared" si="422"/>
        <v>2013</v>
      </c>
      <c r="J3390">
        <f t="shared" si="428"/>
        <v>-5.8238879276633</v>
      </c>
      <c r="K3390">
        <f t="shared" si="426"/>
        <v>-0.23283117985469914</v>
      </c>
      <c r="L3390">
        <f t="shared" si="427"/>
        <v>0</v>
      </c>
    </row>
    <row r="3391" spans="1:12" x14ac:dyDescent="0.3">
      <c r="A3391">
        <v>3390</v>
      </c>
      <c r="B3391" s="16" t="s">
        <v>4383</v>
      </c>
      <c r="C3391" s="17">
        <v>107.7</v>
      </c>
      <c r="D3391" s="17">
        <v>3.7999999999999997E-4</v>
      </c>
      <c r="E3391" s="9">
        <f t="shared" si="423"/>
        <v>7.3622251369344586E-3</v>
      </c>
      <c r="F3391">
        <f t="shared" si="424"/>
        <v>1.007389392947339</v>
      </c>
      <c r="G3391">
        <f t="shared" si="421"/>
        <v>107.69317921599378</v>
      </c>
      <c r="H3391">
        <f t="shared" si="425"/>
        <v>1.0552542198847504E-2</v>
      </c>
      <c r="I3391" t="str">
        <f t="shared" si="422"/>
        <v>2013</v>
      </c>
      <c r="J3391">
        <f t="shared" si="428"/>
        <v>-5.9113244412749522</v>
      </c>
      <c r="K3391">
        <f t="shared" si="426"/>
        <v>-1.0222466306232008</v>
      </c>
      <c r="L3391">
        <f t="shared" si="427"/>
        <v>0</v>
      </c>
    </row>
    <row r="3392" spans="1:12" x14ac:dyDescent="0.3">
      <c r="A3392">
        <v>3391</v>
      </c>
      <c r="B3392" s="16" t="s">
        <v>4381</v>
      </c>
      <c r="C3392" s="17">
        <v>109.54</v>
      </c>
      <c r="D3392" s="17">
        <v>4.0999999999999999E-4</v>
      </c>
      <c r="E3392" s="9">
        <f t="shared" si="423"/>
        <v>1.6940195193232362E-2</v>
      </c>
      <c r="F3392">
        <f t="shared" si="424"/>
        <v>1.0170844939647168</v>
      </c>
      <c r="G3392">
        <f t="shared" si="421"/>
        <v>109.53251502240632</v>
      </c>
      <c r="H3392">
        <f t="shared" si="425"/>
        <v>8.1095870504279445E-3</v>
      </c>
      <c r="I3392" t="str">
        <f t="shared" si="422"/>
        <v>2013</v>
      </c>
      <c r="J3392">
        <f t="shared" si="428"/>
        <v>-4.6204183544156878</v>
      </c>
      <c r="K3392">
        <f t="shared" si="426"/>
        <v>-2.8615824370357359</v>
      </c>
      <c r="L3392">
        <f t="shared" si="427"/>
        <v>0</v>
      </c>
    </row>
    <row r="3393" spans="1:12" x14ac:dyDescent="0.3">
      <c r="A3393">
        <v>3392</v>
      </c>
      <c r="B3393" s="16" t="s">
        <v>4379</v>
      </c>
      <c r="C3393" s="17">
        <v>108.95</v>
      </c>
      <c r="D3393" s="17">
        <v>3.5000000000000005E-4</v>
      </c>
      <c r="E3393" s="9">
        <f t="shared" si="423"/>
        <v>-5.4007179649464493E-3</v>
      </c>
      <c r="F3393">
        <f t="shared" si="424"/>
        <v>0.99461383969326267</v>
      </c>
      <c r="G3393">
        <f t="shared" si="421"/>
        <v>108.94364476869605</v>
      </c>
      <c r="H3393">
        <f t="shared" si="425"/>
        <v>7.7769114067276716E-3</v>
      </c>
      <c r="I3393" t="str">
        <f t="shared" si="422"/>
        <v>2013</v>
      </c>
      <c r="J3393">
        <f t="shared" si="428"/>
        <v>-4.4070558359572631</v>
      </c>
      <c r="K3393">
        <f t="shared" si="426"/>
        <v>-2.2727121833254671</v>
      </c>
      <c r="L3393">
        <f t="shared" si="427"/>
        <v>0</v>
      </c>
    </row>
    <row r="3394" spans="1:12" x14ac:dyDescent="0.3">
      <c r="A3394">
        <v>3393</v>
      </c>
      <c r="B3394" s="16" t="s">
        <v>4378</v>
      </c>
      <c r="C3394" s="17">
        <v>108.7</v>
      </c>
      <c r="D3394" s="17">
        <v>4.6000000000000001E-4</v>
      </c>
      <c r="E3394" s="9">
        <f t="shared" si="423"/>
        <v>-2.2972672634650982E-3</v>
      </c>
      <c r="F3394">
        <f t="shared" si="424"/>
        <v>0.99770536943552091</v>
      </c>
      <c r="G3394">
        <f t="shared" si="421"/>
        <v>108.6916666527824</v>
      </c>
      <c r="H3394">
        <f t="shared" si="425"/>
        <v>7.8272565614172333E-3</v>
      </c>
      <c r="I3394" t="str">
        <f t="shared" si="422"/>
        <v>2013</v>
      </c>
      <c r="J3394">
        <f t="shared" si="428"/>
        <v>-4.4253264970427848</v>
      </c>
      <c r="K3394">
        <f t="shared" si="426"/>
        <v>-2.0207340674118228</v>
      </c>
      <c r="L3394">
        <f t="shared" si="427"/>
        <v>0</v>
      </c>
    </row>
    <row r="3395" spans="1:12" x14ac:dyDescent="0.3">
      <c r="A3395">
        <v>3394</v>
      </c>
      <c r="B3395" s="16" t="s">
        <v>4376</v>
      </c>
      <c r="C3395" s="17">
        <v>108.18</v>
      </c>
      <c r="D3395" s="17">
        <v>5.0999999999999993E-4</v>
      </c>
      <c r="E3395" s="9">
        <f t="shared" si="423"/>
        <v>-4.7952876838828033E-3</v>
      </c>
      <c r="F3395">
        <f t="shared" si="424"/>
        <v>0.99521619135234596</v>
      </c>
      <c r="G3395">
        <f t="shared" ref="G3395:G3458" si="429">C3395*EXP(-2/12*D3395)</f>
        <v>108.17080509078917</v>
      </c>
      <c r="H3395">
        <f t="shared" si="425"/>
        <v>7.9336320851344788E-3</v>
      </c>
      <c r="I3395" t="str">
        <f t="shared" ref="I3395:I3458" si="430">MID(B3395,7,4)</f>
        <v>2013</v>
      </c>
      <c r="J3395">
        <f t="shared" si="428"/>
        <v>-4.4639736181302387</v>
      </c>
      <c r="K3395">
        <f t="shared" si="426"/>
        <v>-1.499872505418594</v>
      </c>
      <c r="L3395">
        <f t="shared" si="427"/>
        <v>0</v>
      </c>
    </row>
    <row r="3396" spans="1:12" x14ac:dyDescent="0.3">
      <c r="A3396">
        <v>3395</v>
      </c>
      <c r="B3396" s="16" t="s">
        <v>4374</v>
      </c>
      <c r="C3396" s="17">
        <v>107.44</v>
      </c>
      <c r="D3396" s="17">
        <v>4.6000000000000001E-4</v>
      </c>
      <c r="E3396" s="9">
        <f t="shared" ref="E3396:E3459" si="431">LN(C3396/C3395)</f>
        <v>-6.8639542282988002E-3</v>
      </c>
      <c r="F3396">
        <f t="shared" ref="F3396:F3459" si="432">C3396/C3395</f>
        <v>0.99315954889998148</v>
      </c>
      <c r="G3396">
        <f t="shared" si="429"/>
        <v>107.43176324907948</v>
      </c>
      <c r="H3396">
        <f t="shared" si="425"/>
        <v>8.0956251238031279E-3</v>
      </c>
      <c r="I3396" t="str">
        <f t="shared" si="430"/>
        <v>2013</v>
      </c>
      <c r="J3396">
        <f t="shared" si="428"/>
        <v>-4.5239999751192785</v>
      </c>
      <c r="K3396">
        <f t="shared" si="426"/>
        <v>-0.76083066370890151</v>
      </c>
      <c r="L3396">
        <f t="shared" si="427"/>
        <v>0</v>
      </c>
    </row>
    <row r="3397" spans="1:12" x14ac:dyDescent="0.3">
      <c r="A3397">
        <v>3396</v>
      </c>
      <c r="B3397" s="16" t="s">
        <v>4372</v>
      </c>
      <c r="C3397" s="17">
        <v>106.68</v>
      </c>
      <c r="D3397" s="17">
        <v>5.0999999999999993E-4</v>
      </c>
      <c r="E3397" s="9">
        <f t="shared" si="431"/>
        <v>-7.098852901168554E-3</v>
      </c>
      <c r="F3397">
        <f t="shared" si="432"/>
        <v>0.99292628443782582</v>
      </c>
      <c r="G3397">
        <f t="shared" si="429"/>
        <v>106.67093258537058</v>
      </c>
      <c r="H3397">
        <f t="shared" si="425"/>
        <v>8.0493214124715499E-3</v>
      </c>
      <c r="I3397" t="str">
        <f t="shared" si="430"/>
        <v>2013</v>
      </c>
      <c r="J3397">
        <f t="shared" si="428"/>
        <v>-4.46626884698557</v>
      </c>
      <c r="K3397">
        <f t="shared" si="426"/>
        <v>1.5395084034919648</v>
      </c>
      <c r="L3397">
        <f t="shared" si="427"/>
        <v>0</v>
      </c>
    </row>
    <row r="3398" spans="1:12" x14ac:dyDescent="0.3">
      <c r="A3398">
        <v>3397</v>
      </c>
      <c r="B3398" s="16" t="s">
        <v>4370</v>
      </c>
      <c r="C3398" s="17">
        <v>108.22</v>
      </c>
      <c r="D3398" s="17">
        <v>5.2999999999999998E-4</v>
      </c>
      <c r="E3398" s="9">
        <f t="shared" si="431"/>
        <v>1.4332492900775517E-2</v>
      </c>
      <c r="F3398">
        <f t="shared" si="432"/>
        <v>1.0144356955380576</v>
      </c>
      <c r="G3398">
        <f t="shared" si="429"/>
        <v>108.21044098886254</v>
      </c>
      <c r="H3398">
        <f t="shared" si="425"/>
        <v>8.2576783149981205E-3</v>
      </c>
      <c r="I3398" t="str">
        <f t="shared" si="430"/>
        <v>2013</v>
      </c>
      <c r="J3398">
        <f t="shared" si="428"/>
        <v>-4.6480054442062295</v>
      </c>
      <c r="K3398">
        <f t="shared" si="426"/>
        <v>0.7490257535864373</v>
      </c>
      <c r="L3398">
        <f t="shared" si="427"/>
        <v>0</v>
      </c>
    </row>
    <row r="3399" spans="1:12" x14ac:dyDescent="0.3">
      <c r="A3399">
        <v>3398</v>
      </c>
      <c r="B3399" s="16" t="s">
        <v>4368</v>
      </c>
      <c r="C3399" s="17">
        <v>108.97</v>
      </c>
      <c r="D3399" s="17">
        <v>5.8E-4</v>
      </c>
      <c r="E3399" s="9">
        <f t="shared" si="431"/>
        <v>6.9064227742054781E-3</v>
      </c>
      <c r="F3399">
        <f t="shared" si="432"/>
        <v>1.0069303271114396</v>
      </c>
      <c r="G3399">
        <f t="shared" si="429"/>
        <v>108.95946674244898</v>
      </c>
      <c r="H3399">
        <f t="shared" si="425"/>
        <v>8.2273776426816346E-3</v>
      </c>
      <c r="I3399" t="str">
        <f t="shared" si="430"/>
        <v>2013</v>
      </c>
      <c r="J3399">
        <f t="shared" si="428"/>
        <v>-4.6630052229460199</v>
      </c>
      <c r="K3399">
        <f t="shared" si="426"/>
        <v>0.84211481359550078</v>
      </c>
      <c r="L3399">
        <f t="shared" si="427"/>
        <v>0</v>
      </c>
    </row>
    <row r="3400" spans="1:12" x14ac:dyDescent="0.3">
      <c r="A3400">
        <v>3399</v>
      </c>
      <c r="B3400" s="16" t="s">
        <v>4366</v>
      </c>
      <c r="C3400" s="17">
        <v>109.82</v>
      </c>
      <c r="D3400" s="17">
        <v>5.6000000000000006E-4</v>
      </c>
      <c r="E3400" s="9">
        <f t="shared" si="431"/>
        <v>7.7700468619318584E-3</v>
      </c>
      <c r="F3400">
        <f t="shared" si="432"/>
        <v>1.0078003120124805</v>
      </c>
      <c r="G3400">
        <f t="shared" si="429"/>
        <v>109.80975061164555</v>
      </c>
      <c r="H3400">
        <f t="shared" si="425"/>
        <v>8.1727272343409905E-3</v>
      </c>
      <c r="I3400" t="str">
        <f t="shared" si="430"/>
        <v>2013</v>
      </c>
      <c r="J3400">
        <f t="shared" si="428"/>
        <v>-4.6681780301143316</v>
      </c>
      <c r="K3400">
        <f t="shared" si="426"/>
        <v>-8.1690556010727278E-3</v>
      </c>
      <c r="L3400">
        <f t="shared" si="427"/>
        <v>0</v>
      </c>
    </row>
    <row r="3401" spans="1:12" x14ac:dyDescent="0.3">
      <c r="A3401">
        <v>3400</v>
      </c>
      <c r="B3401" s="16" t="s">
        <v>4364</v>
      </c>
      <c r="C3401" s="17">
        <v>110.2</v>
      </c>
      <c r="D3401" s="17">
        <v>5.0999999999999993E-4</v>
      </c>
      <c r="E3401" s="9">
        <f t="shared" si="431"/>
        <v>3.4542348680876036E-3</v>
      </c>
      <c r="F3401">
        <f t="shared" si="432"/>
        <v>1.0034602076124568</v>
      </c>
      <c r="G3401">
        <f t="shared" si="429"/>
        <v>110.19063339808622</v>
      </c>
      <c r="H3401">
        <f t="shared" si="425"/>
        <v>7.678414335833098E-3</v>
      </c>
      <c r="I3401" t="str">
        <f t="shared" si="430"/>
        <v>2013</v>
      </c>
      <c r="J3401">
        <f t="shared" si="428"/>
        <v>-4.4010441319297025</v>
      </c>
      <c r="K3401">
        <f t="shared" si="426"/>
        <v>-0.38905184204173793</v>
      </c>
      <c r="L3401">
        <f t="shared" si="427"/>
        <v>0</v>
      </c>
    </row>
    <row r="3402" spans="1:12" x14ac:dyDescent="0.3">
      <c r="A3402">
        <v>3401</v>
      </c>
      <c r="B3402" s="16" t="s">
        <v>4362</v>
      </c>
      <c r="C3402" s="17">
        <v>111.11</v>
      </c>
      <c r="D3402" s="17">
        <v>5.0999999999999993E-4</v>
      </c>
      <c r="E3402" s="9">
        <f t="shared" si="431"/>
        <v>8.2238048771031622E-3</v>
      </c>
      <c r="F3402">
        <f t="shared" si="432"/>
        <v>1.0082577132486388</v>
      </c>
      <c r="G3402">
        <f t="shared" si="429"/>
        <v>111.1005560513735</v>
      </c>
      <c r="H3402">
        <f t="shared" si="425"/>
        <v>7.7488194455125033E-3</v>
      </c>
      <c r="I3402" t="str">
        <f t="shared" si="430"/>
        <v>2013</v>
      </c>
      <c r="J3402">
        <f t="shared" si="428"/>
        <v>-4.4780740899327496</v>
      </c>
      <c r="K3402">
        <f t="shared" si="426"/>
        <v>-1.2989744953290199</v>
      </c>
      <c r="L3402">
        <f t="shared" si="427"/>
        <v>0</v>
      </c>
    </row>
    <row r="3403" spans="1:12" x14ac:dyDescent="0.3">
      <c r="A3403">
        <v>3402</v>
      </c>
      <c r="B3403" s="16" t="s">
        <v>4360</v>
      </c>
      <c r="C3403" s="17">
        <v>110.4</v>
      </c>
      <c r="D3403" s="17">
        <v>4.6000000000000001E-4</v>
      </c>
      <c r="E3403" s="9">
        <f t="shared" si="431"/>
        <v>-6.4105677529222912E-3</v>
      </c>
      <c r="F3403">
        <f t="shared" si="432"/>
        <v>0.9936099360993611</v>
      </c>
      <c r="G3403">
        <f t="shared" si="429"/>
        <v>110.39153632444506</v>
      </c>
      <c r="H3403">
        <f t="shared" si="425"/>
        <v>7.0280450380688338E-3</v>
      </c>
      <c r="I3403" t="str">
        <f t="shared" si="430"/>
        <v>2013</v>
      </c>
      <c r="J3403">
        <f t="shared" si="428"/>
        <v>-4.0356158031005336</v>
      </c>
      <c r="K3403">
        <f t="shared" si="426"/>
        <v>-0.58995476840057393</v>
      </c>
      <c r="L3403">
        <f t="shared" si="427"/>
        <v>0</v>
      </c>
    </row>
    <row r="3404" spans="1:12" x14ac:dyDescent="0.3">
      <c r="A3404">
        <v>3403</v>
      </c>
      <c r="B3404" s="16" t="s">
        <v>4358</v>
      </c>
      <c r="C3404" s="17">
        <v>109.9</v>
      </c>
      <c r="D3404" s="17">
        <v>5.6000000000000006E-4</v>
      </c>
      <c r="E3404" s="9">
        <f t="shared" si="431"/>
        <v>-4.539272433419222E-3</v>
      </c>
      <c r="F3404">
        <f t="shared" si="432"/>
        <v>0.99547101449275366</v>
      </c>
      <c r="G3404">
        <f t="shared" si="429"/>
        <v>109.88974314532734</v>
      </c>
      <c r="H3404">
        <f t="shared" si="425"/>
        <v>7.0677843919348827E-3</v>
      </c>
      <c r="I3404" t="str">
        <f t="shared" si="430"/>
        <v>2013</v>
      </c>
      <c r="J3404">
        <f t="shared" si="428"/>
        <v>-4.0399868493632169</v>
      </c>
      <c r="K3404">
        <f t="shared" si="426"/>
        <v>-8.8161589282861996E-2</v>
      </c>
      <c r="L3404">
        <f t="shared" si="427"/>
        <v>0</v>
      </c>
    </row>
    <row r="3405" spans="1:12" x14ac:dyDescent="0.3">
      <c r="A3405">
        <v>3404</v>
      </c>
      <c r="B3405" s="16" t="s">
        <v>4357</v>
      </c>
      <c r="C3405" s="17">
        <v>110.15</v>
      </c>
      <c r="D3405" s="17">
        <v>5.2999999999999998E-4</v>
      </c>
      <c r="E3405" s="9">
        <f t="shared" si="431"/>
        <v>2.2722118387764985E-3</v>
      </c>
      <c r="F3405">
        <f t="shared" si="432"/>
        <v>1.0022747952684259</v>
      </c>
      <c r="G3405">
        <f t="shared" si="429"/>
        <v>110.14027051305868</v>
      </c>
      <c r="H3405">
        <f t="shared" si="425"/>
        <v>7.054477136625179E-3</v>
      </c>
      <c r="I3405" t="str">
        <f t="shared" si="430"/>
        <v>2013</v>
      </c>
      <c r="J3405">
        <f t="shared" si="428"/>
        <v>-4.0415733920300099</v>
      </c>
      <c r="K3405">
        <f t="shared" si="426"/>
        <v>-0.33868895701419888</v>
      </c>
      <c r="L3405">
        <f t="shared" si="427"/>
        <v>0</v>
      </c>
    </row>
    <row r="3406" spans="1:12" x14ac:dyDescent="0.3">
      <c r="A3406">
        <v>3405</v>
      </c>
      <c r="B3406" s="16" t="s">
        <v>4355</v>
      </c>
      <c r="C3406" s="17">
        <v>109.81</v>
      </c>
      <c r="D3406" s="17">
        <v>4.6000000000000001E-4</v>
      </c>
      <c r="E3406" s="9">
        <f t="shared" si="431"/>
        <v>-3.0914736387303125E-3</v>
      </c>
      <c r="F3406">
        <f t="shared" si="432"/>
        <v>0.99691330004539258</v>
      </c>
      <c r="G3406">
        <f t="shared" si="429"/>
        <v>109.80158155604448</v>
      </c>
      <c r="H3406">
        <f t="shared" si="425"/>
        <v>7.0012727189714945E-3</v>
      </c>
      <c r="I3406" t="str">
        <f t="shared" si="430"/>
        <v>2013</v>
      </c>
      <c r="J3406">
        <f t="shared" si="428"/>
        <v>-3.9987577167822406</v>
      </c>
      <c r="K3406">
        <f t="shared" si="426"/>
        <v>9.2007797601183938E-2</v>
      </c>
      <c r="L3406">
        <f t="shared" si="427"/>
        <v>0</v>
      </c>
    </row>
    <row r="3407" spans="1:12" x14ac:dyDescent="0.3">
      <c r="A3407">
        <v>3406</v>
      </c>
      <c r="B3407" s="16" t="s">
        <v>4353</v>
      </c>
      <c r="C3407" s="17">
        <v>109.9</v>
      </c>
      <c r="D3407" s="17">
        <v>3.5000000000000005E-4</v>
      </c>
      <c r="E3407" s="9">
        <f t="shared" si="431"/>
        <v>8.1926179995376767E-4</v>
      </c>
      <c r="F3407">
        <f t="shared" si="432"/>
        <v>1.0008195974865677</v>
      </c>
      <c r="G3407">
        <f t="shared" si="429"/>
        <v>109.89358935364567</v>
      </c>
      <c r="H3407">
        <f t="shared" si="425"/>
        <v>6.8521662637644346E-3</v>
      </c>
      <c r="I3407" t="str">
        <f t="shared" si="430"/>
        <v>2013</v>
      </c>
      <c r="J3407">
        <f t="shared" si="428"/>
        <v>-3.9168753558697005</v>
      </c>
      <c r="K3407">
        <f t="shared" si="426"/>
        <v>0.82884435487223129</v>
      </c>
      <c r="L3407">
        <f t="shared" si="427"/>
        <v>0</v>
      </c>
    </row>
    <row r="3408" spans="1:12" x14ac:dyDescent="0.3">
      <c r="A3408">
        <v>3407</v>
      </c>
      <c r="B3408" s="16" t="s">
        <v>4351</v>
      </c>
      <c r="C3408" s="17">
        <v>111.04</v>
      </c>
      <c r="D3408" s="17">
        <v>2.9999999999999997E-4</v>
      </c>
      <c r="E3408" s="9">
        <f t="shared" si="431"/>
        <v>1.0319635348918658E-2</v>
      </c>
      <c r="F3408">
        <f t="shared" si="432"/>
        <v>1.0103730664240218</v>
      </c>
      <c r="G3408">
        <f t="shared" si="429"/>
        <v>111.03444813879769</v>
      </c>
      <c r="H3408">
        <f t="shared" si="425"/>
        <v>6.8685758344361721E-3</v>
      </c>
      <c r="I3408" t="str">
        <f t="shared" si="430"/>
        <v>2013</v>
      </c>
      <c r="J3408">
        <f t="shared" si="428"/>
        <v>-3.9670158579612655</v>
      </c>
      <c r="K3408">
        <f t="shared" si="426"/>
        <v>-0.31201443027978826</v>
      </c>
      <c r="L3408">
        <f t="shared" si="427"/>
        <v>0</v>
      </c>
    </row>
    <row r="3409" spans="1:12" x14ac:dyDescent="0.3">
      <c r="A3409">
        <v>3408</v>
      </c>
      <c r="B3409" s="16" t="s">
        <v>4349</v>
      </c>
      <c r="C3409" s="17">
        <v>110.73</v>
      </c>
      <c r="D3409" s="17">
        <v>4.0999999999999999E-4</v>
      </c>
      <c r="E3409" s="9">
        <f t="shared" si="431"/>
        <v>-2.7956910484775053E-3</v>
      </c>
      <c r="F3409">
        <f t="shared" si="432"/>
        <v>0.99720821325648412</v>
      </c>
      <c r="G3409">
        <f t="shared" si="429"/>
        <v>110.7224337085179</v>
      </c>
      <c r="H3409">
        <f t="shared" si="425"/>
        <v>6.8873974036294571E-3</v>
      </c>
      <c r="I3409" t="str">
        <f t="shared" si="430"/>
        <v>2013</v>
      </c>
      <c r="J3409">
        <f t="shared" si="428"/>
        <v>-3.9667083124485494</v>
      </c>
      <c r="K3409">
        <f t="shared" si="426"/>
        <v>2.9928280568626775</v>
      </c>
      <c r="L3409">
        <f t="shared" si="427"/>
        <v>0</v>
      </c>
    </row>
    <row r="3410" spans="1:12" x14ac:dyDescent="0.3">
      <c r="A3410">
        <v>3409</v>
      </c>
      <c r="B3410" s="16" t="s">
        <v>4347</v>
      </c>
      <c r="C3410" s="17">
        <v>114.36</v>
      </c>
      <c r="D3410" s="17">
        <v>4.0999999999999999E-4</v>
      </c>
      <c r="E3410" s="9">
        <f t="shared" si="431"/>
        <v>3.2256561744094185E-2</v>
      </c>
      <c r="F3410">
        <f t="shared" si="432"/>
        <v>1.0327824437821729</v>
      </c>
      <c r="G3410">
        <f t="shared" si="429"/>
        <v>114.35218566699275</v>
      </c>
      <c r="H3410">
        <f t="shared" si="425"/>
        <v>9.0018587270504231E-3</v>
      </c>
      <c r="I3410" t="str">
        <f t="shared" si="430"/>
        <v>2013</v>
      </c>
      <c r="J3410">
        <f t="shared" si="428"/>
        <v>-5.3544659782227759</v>
      </c>
      <c r="K3410">
        <f t="shared" si="426"/>
        <v>-3.1058939385212199</v>
      </c>
      <c r="L3410">
        <f t="shared" si="427"/>
        <v>0</v>
      </c>
    </row>
    <row r="3411" spans="1:12" x14ac:dyDescent="0.3">
      <c r="A3411">
        <v>3410</v>
      </c>
      <c r="B3411" s="16" t="s">
        <v>4345</v>
      </c>
      <c r="C3411" s="17">
        <v>116.61</v>
      </c>
      <c r="D3411" s="17">
        <v>3.5000000000000005E-4</v>
      </c>
      <c r="E3411" s="9">
        <f t="shared" si="431"/>
        <v>1.9483666078130346E-2</v>
      </c>
      <c r="F3411">
        <f t="shared" si="432"/>
        <v>1.0196747114375655</v>
      </c>
      <c r="G3411">
        <f t="shared" si="429"/>
        <v>116.60319794839509</v>
      </c>
      <c r="H3411">
        <f t="shared" si="425"/>
        <v>9.421586496557428E-3</v>
      </c>
      <c r="I3411" t="str">
        <f t="shared" si="430"/>
        <v>2013</v>
      </c>
      <c r="J3411">
        <f t="shared" si="428"/>
        <v>-5.714444271069941</v>
      </c>
      <c r="K3411">
        <f t="shared" si="426"/>
        <v>-5.3569062199235589</v>
      </c>
      <c r="L3411">
        <f t="shared" si="427"/>
        <v>0</v>
      </c>
    </row>
    <row r="3412" spans="1:12" x14ac:dyDescent="0.3">
      <c r="A3412">
        <v>3411</v>
      </c>
      <c r="B3412" s="16" t="s">
        <v>4343</v>
      </c>
      <c r="C3412" s="17">
        <v>115.16</v>
      </c>
      <c r="D3412" s="17">
        <v>2.9999999999999997E-4</v>
      </c>
      <c r="E3412" s="9">
        <f t="shared" si="431"/>
        <v>-1.2512567788266335E-2</v>
      </c>
      <c r="F3412">
        <f t="shared" si="432"/>
        <v>0.98756538890318157</v>
      </c>
      <c r="G3412">
        <f t="shared" si="429"/>
        <v>115.1542421439476</v>
      </c>
      <c r="H3412">
        <f t="shared" si="425"/>
        <v>9.8039023703390543E-3</v>
      </c>
      <c r="I3412" t="str">
        <f t="shared" si="430"/>
        <v>2013</v>
      </c>
      <c r="J3412">
        <f t="shared" si="428"/>
        <v>-5.8724377240793464</v>
      </c>
      <c r="K3412">
        <f t="shared" si="426"/>
        <v>-3.9079504154760656</v>
      </c>
      <c r="L3412">
        <f t="shared" si="427"/>
        <v>0</v>
      </c>
    </row>
    <row r="3413" spans="1:12" x14ac:dyDescent="0.3">
      <c r="A3413">
        <v>3412</v>
      </c>
      <c r="B3413" s="16" t="s">
        <v>4341</v>
      </c>
      <c r="C3413" s="17">
        <v>114.01</v>
      </c>
      <c r="D3413" s="17">
        <v>2.5000000000000001E-4</v>
      </c>
      <c r="E3413" s="9">
        <f t="shared" si="431"/>
        <v>-1.0036301898346645E-2</v>
      </c>
      <c r="F3413">
        <f t="shared" si="432"/>
        <v>0.99001389371309489</v>
      </c>
      <c r="G3413">
        <f t="shared" si="429"/>
        <v>114.00524968229898</v>
      </c>
      <c r="H3413">
        <f t="shared" si="425"/>
        <v>9.9481072585496742E-3</v>
      </c>
      <c r="I3413" t="str">
        <f t="shared" si="430"/>
        <v>2013</v>
      </c>
      <c r="J3413">
        <f t="shared" si="428"/>
        <v>-5.8993587855708718</v>
      </c>
      <c r="K3413">
        <f t="shared" si="426"/>
        <v>-2.7589579538274478</v>
      </c>
      <c r="L3413">
        <f t="shared" si="427"/>
        <v>0</v>
      </c>
    </row>
    <row r="3414" spans="1:12" x14ac:dyDescent="0.3">
      <c r="A3414">
        <v>3413</v>
      </c>
      <c r="B3414" s="16" t="s">
        <v>4339</v>
      </c>
      <c r="C3414" s="17">
        <v>114.33</v>
      </c>
      <c r="D3414" s="17">
        <v>2.9999999999999997E-4</v>
      </c>
      <c r="E3414" s="9">
        <f t="shared" si="431"/>
        <v>2.8028397082501219E-3</v>
      </c>
      <c r="F3414">
        <f t="shared" si="432"/>
        <v>1.0028067713358477</v>
      </c>
      <c r="G3414">
        <f t="shared" si="429"/>
        <v>114.32428364291012</v>
      </c>
      <c r="H3414">
        <f t="shared" si="425"/>
        <v>9.9477745160199173E-3</v>
      </c>
      <c r="I3414" t="str">
        <f t="shared" si="430"/>
        <v>2013</v>
      </c>
      <c r="J3414">
        <f t="shared" si="428"/>
        <v>-5.9156697647146688</v>
      </c>
      <c r="K3414">
        <f t="shared" si="426"/>
        <v>-4.2561181276227131</v>
      </c>
      <c r="L3414">
        <f t="shared" si="427"/>
        <v>0</v>
      </c>
    </row>
    <row r="3415" spans="1:12" x14ac:dyDescent="0.3">
      <c r="A3415">
        <v>3414</v>
      </c>
      <c r="B3415" s="16" t="s">
        <v>4337</v>
      </c>
      <c r="C3415" s="17">
        <v>115.68</v>
      </c>
      <c r="D3415" s="17">
        <v>2.5000000000000001E-4</v>
      </c>
      <c r="E3415" s="9">
        <f t="shared" si="431"/>
        <v>1.1738754856576054E-2</v>
      </c>
      <c r="F3415">
        <f t="shared" si="432"/>
        <v>1.0118079244292837</v>
      </c>
      <c r="G3415">
        <f t="shared" si="429"/>
        <v>115.67518010041528</v>
      </c>
      <c r="H3415">
        <f t="shared" si="425"/>
        <v>1.0110202322089205E-2</v>
      </c>
      <c r="I3415" t="str">
        <f t="shared" si="430"/>
        <v>2013</v>
      </c>
      <c r="J3415">
        <f t="shared" si="428"/>
        <v>-6.0833041632267086</v>
      </c>
      <c r="K3415">
        <f t="shared" si="426"/>
        <v>-7.4869832520556372</v>
      </c>
      <c r="L3415">
        <f t="shared" si="427"/>
        <v>1</v>
      </c>
    </row>
    <row r="3416" spans="1:12" x14ac:dyDescent="0.3">
      <c r="A3416">
        <v>3415</v>
      </c>
      <c r="B3416" s="16" t="s">
        <v>4336</v>
      </c>
      <c r="C3416" s="17">
        <v>114.91</v>
      </c>
      <c r="D3416" s="17">
        <v>2.3000000000000001E-4</v>
      </c>
      <c r="E3416" s="9">
        <f t="shared" si="431"/>
        <v>-6.6785451409122933E-3</v>
      </c>
      <c r="F3416">
        <f t="shared" si="432"/>
        <v>0.99334370677731665</v>
      </c>
      <c r="G3416">
        <f t="shared" si="429"/>
        <v>114.90559520109251</v>
      </c>
      <c r="H3416">
        <f t="shared" si="425"/>
        <v>9.9264608568402184E-3</v>
      </c>
      <c r="I3416" t="str">
        <f t="shared" si="430"/>
        <v>2013</v>
      </c>
      <c r="J3416">
        <f t="shared" si="428"/>
        <v>-5.9330104279600695</v>
      </c>
      <c r="K3416">
        <f t="shared" si="426"/>
        <v>-6.7173983527328716</v>
      </c>
      <c r="L3416">
        <f t="shared" si="427"/>
        <v>1</v>
      </c>
    </row>
    <row r="3417" spans="1:12" x14ac:dyDescent="0.3">
      <c r="A3417">
        <v>3416</v>
      </c>
      <c r="B3417" s="16" t="s">
        <v>4334</v>
      </c>
      <c r="C3417" s="17">
        <v>115.26</v>
      </c>
      <c r="D3417" s="17">
        <v>2.5000000000000001E-4</v>
      </c>
      <c r="E3417" s="9">
        <f t="shared" si="431"/>
        <v>3.0412327389780797E-3</v>
      </c>
      <c r="F3417">
        <f t="shared" si="432"/>
        <v>1.0030458619789402</v>
      </c>
      <c r="G3417">
        <f t="shared" si="429"/>
        <v>115.25519760005069</v>
      </c>
      <c r="H3417">
        <f t="shared" si="425"/>
        <v>9.9205777847812572E-3</v>
      </c>
      <c r="I3417" t="str">
        <f t="shared" si="430"/>
        <v>2013</v>
      </c>
      <c r="J3417">
        <f t="shared" si="428"/>
        <v>-5.9475347322641801</v>
      </c>
      <c r="K3417">
        <f t="shared" si="426"/>
        <v>-7.0670007516910545</v>
      </c>
      <c r="L3417">
        <f t="shared" si="427"/>
        <v>1</v>
      </c>
    </row>
    <row r="3418" spans="1:12" x14ac:dyDescent="0.3">
      <c r="A3418">
        <v>3417</v>
      </c>
      <c r="B3418" s="16" t="s">
        <v>4332</v>
      </c>
      <c r="C3418" s="17">
        <v>116.12</v>
      </c>
      <c r="D3418" s="17">
        <v>2.0000000000000001E-4</v>
      </c>
      <c r="E3418" s="9">
        <f t="shared" si="431"/>
        <v>7.433693147908765E-3</v>
      </c>
      <c r="F3418">
        <f t="shared" si="432"/>
        <v>1.0074613916363004</v>
      </c>
      <c r="G3418">
        <f t="shared" si="429"/>
        <v>116.11612939784374</v>
      </c>
      <c r="H3418">
        <f t="shared" si="425"/>
        <v>9.879418279196547E-3</v>
      </c>
      <c r="I3418" t="str">
        <f t="shared" si="430"/>
        <v>2013</v>
      </c>
      <c r="J3418">
        <f t="shared" si="428"/>
        <v>-5.9671014893685514</v>
      </c>
      <c r="K3418">
        <f t="shared" si="426"/>
        <v>-7.9279325494840975</v>
      </c>
      <c r="L3418">
        <f t="shared" si="427"/>
        <v>1</v>
      </c>
    </row>
    <row r="3419" spans="1:12" x14ac:dyDescent="0.3">
      <c r="A3419">
        <v>3418</v>
      </c>
      <c r="B3419" s="16" t="s">
        <v>4330</v>
      </c>
      <c r="C3419" s="17">
        <v>113.72</v>
      </c>
      <c r="D3419" s="17">
        <v>2.5000000000000001E-4</v>
      </c>
      <c r="E3419" s="9">
        <f t="shared" si="431"/>
        <v>-2.0884852373630178E-2</v>
      </c>
      <c r="F3419">
        <f t="shared" si="432"/>
        <v>0.97933172580089556</v>
      </c>
      <c r="G3419">
        <f t="shared" si="429"/>
        <v>113.71526176538057</v>
      </c>
      <c r="H3419">
        <f t="shared" si="425"/>
        <v>1.0775261159185534E-2</v>
      </c>
      <c r="I3419" t="str">
        <f t="shared" si="430"/>
        <v>2013</v>
      </c>
      <c r="J3419">
        <f t="shared" si="428"/>
        <v>-6.3736184442721111</v>
      </c>
      <c r="K3419">
        <f t="shared" si="426"/>
        <v>-5.5588670386256922</v>
      </c>
      <c r="L3419">
        <f t="shared" si="427"/>
        <v>0</v>
      </c>
    </row>
    <row r="3420" spans="1:12" x14ac:dyDescent="0.3">
      <c r="A3420">
        <v>3419</v>
      </c>
      <c r="B3420" s="16" t="s">
        <v>4328</v>
      </c>
      <c r="C3420" s="17">
        <v>111.25</v>
      </c>
      <c r="D3420" s="17">
        <v>2.0000000000000001E-4</v>
      </c>
      <c r="E3420" s="9">
        <f t="shared" si="431"/>
        <v>-2.1959365736449441E-2</v>
      </c>
      <c r="F3420">
        <f t="shared" si="432"/>
        <v>0.97827998593035526</v>
      </c>
      <c r="G3420">
        <f t="shared" si="429"/>
        <v>111.24629172847153</v>
      </c>
      <c r="H3420">
        <f t="shared" si="425"/>
        <v>1.1564428265958273E-2</v>
      </c>
      <c r="I3420" t="str">
        <f t="shared" si="430"/>
        <v>2013</v>
      </c>
      <c r="J3420">
        <f t="shared" si="428"/>
        <v>-6.6918964225689139</v>
      </c>
      <c r="K3420">
        <f t="shared" si="426"/>
        <v>-3.0898970017166505</v>
      </c>
      <c r="L3420">
        <f t="shared" si="427"/>
        <v>0</v>
      </c>
    </row>
    <row r="3421" spans="1:12" x14ac:dyDescent="0.3">
      <c r="A3421">
        <v>3420</v>
      </c>
      <c r="B3421" s="16" t="s">
        <v>4326</v>
      </c>
      <c r="C3421" s="17">
        <v>111.5</v>
      </c>
      <c r="D3421" s="17">
        <v>2.5000000000000001E-4</v>
      </c>
      <c r="E3421" s="9">
        <f t="shared" si="431"/>
        <v>2.2446698538239494E-3</v>
      </c>
      <c r="F3421">
        <f t="shared" si="432"/>
        <v>1.002247191011236</v>
      </c>
      <c r="G3421">
        <f t="shared" si="429"/>
        <v>111.49535426345352</v>
      </c>
      <c r="H3421">
        <f t="shared" si="425"/>
        <v>1.1509940650484857E-2</v>
      </c>
      <c r="I3421" t="str">
        <f t="shared" si="430"/>
        <v>2013</v>
      </c>
      <c r="J3421">
        <f t="shared" si="428"/>
        <v>-6.6752779924042134</v>
      </c>
      <c r="K3421">
        <f t="shared" si="426"/>
        <v>-3.3389595366986384</v>
      </c>
      <c r="L3421">
        <f t="shared" si="427"/>
        <v>0</v>
      </c>
    </row>
    <row r="3422" spans="1:12" x14ac:dyDescent="0.3">
      <c r="A3422">
        <v>3421</v>
      </c>
      <c r="B3422" s="16" t="s">
        <v>4324</v>
      </c>
      <c r="C3422" s="17">
        <v>112.63</v>
      </c>
      <c r="D3422" s="17">
        <v>2.3000000000000001E-4</v>
      </c>
      <c r="E3422" s="9">
        <f t="shared" si="431"/>
        <v>1.0083519159431599E-2</v>
      </c>
      <c r="F3422">
        <f t="shared" si="432"/>
        <v>1.010134529147982</v>
      </c>
      <c r="G3422">
        <f t="shared" si="429"/>
        <v>112.62568259941736</v>
      </c>
      <c r="H3422">
        <f t="shared" si="425"/>
        <v>1.1250859957901408E-2</v>
      </c>
      <c r="I3422" t="str">
        <f t="shared" si="430"/>
        <v>2013</v>
      </c>
      <c r="J3422">
        <f t="shared" si="428"/>
        <v>-6.5911721637682685</v>
      </c>
      <c r="K3422">
        <f t="shared" si="426"/>
        <v>-4.469287872662477</v>
      </c>
      <c r="L3422">
        <f t="shared" si="427"/>
        <v>0</v>
      </c>
    </row>
    <row r="3423" spans="1:12" x14ac:dyDescent="0.3">
      <c r="A3423">
        <v>3422</v>
      </c>
      <c r="B3423" s="16" t="s">
        <v>4322</v>
      </c>
      <c r="C3423" s="17">
        <v>112.78</v>
      </c>
      <c r="D3423" s="17">
        <v>1.7999999999999998E-4</v>
      </c>
      <c r="E3423" s="9">
        <f t="shared" si="431"/>
        <v>1.3309083194310025E-3</v>
      </c>
      <c r="F3423">
        <f t="shared" si="432"/>
        <v>1.0013317943709492</v>
      </c>
      <c r="G3423">
        <f t="shared" si="429"/>
        <v>112.7766166507505</v>
      </c>
      <c r="H3423">
        <f t="shared" si="425"/>
        <v>1.1187250347158697E-2</v>
      </c>
      <c r="I3423" t="str">
        <f t="shared" si="430"/>
        <v>2013</v>
      </c>
      <c r="J3423">
        <f t="shared" si="428"/>
        <v>-6.5626904339547911</v>
      </c>
      <c r="K3423">
        <f t="shared" si="426"/>
        <v>-4.620221923995615</v>
      </c>
      <c r="L3423">
        <f t="shared" si="427"/>
        <v>0</v>
      </c>
    </row>
    <row r="3424" spans="1:12" x14ac:dyDescent="0.3">
      <c r="A3424">
        <v>3423</v>
      </c>
      <c r="B3424" s="16" t="s">
        <v>4320</v>
      </c>
      <c r="C3424" s="17">
        <v>110.07</v>
      </c>
      <c r="D3424" s="17">
        <v>1E-4</v>
      </c>
      <c r="E3424" s="9">
        <f t="shared" si="431"/>
        <v>-2.4322491343735743E-2</v>
      </c>
      <c r="F3424">
        <f t="shared" si="432"/>
        <v>0.97597091682922499</v>
      </c>
      <c r="G3424">
        <f t="shared" si="429"/>
        <v>110.0681655152874</v>
      </c>
      <c r="H3424">
        <f t="shared" si="425"/>
        <v>1.2106353002537011E-2</v>
      </c>
      <c r="I3424" t="str">
        <f t="shared" si="430"/>
        <v>2013</v>
      </c>
      <c r="J3424">
        <f t="shared" si="428"/>
        <v>-6.9312978549815494</v>
      </c>
      <c r="K3424">
        <f t="shared" si="426"/>
        <v>-1.9117707885325217</v>
      </c>
      <c r="L3424">
        <f t="shared" si="427"/>
        <v>0</v>
      </c>
    </row>
    <row r="3425" spans="1:12" x14ac:dyDescent="0.3">
      <c r="A3425">
        <v>3424</v>
      </c>
      <c r="B3425" s="16" t="s">
        <v>4318</v>
      </c>
      <c r="C3425" s="17">
        <v>108.19</v>
      </c>
      <c r="D3425" s="17">
        <v>1E-4</v>
      </c>
      <c r="E3425" s="9">
        <f t="shared" si="431"/>
        <v>-1.7227586335818331E-2</v>
      </c>
      <c r="F3425">
        <f t="shared" si="432"/>
        <v>0.98291996002543836</v>
      </c>
      <c r="G3425">
        <f t="shared" si="429"/>
        <v>108.18819684835964</v>
      </c>
      <c r="H3425">
        <f t="shared" ref="H3425:H3488" si="433">SQRT(_xlfn.VAR.S(E3396:E3425))</f>
        <v>1.2497411227521399E-2</v>
      </c>
      <c r="I3425" t="str">
        <f t="shared" si="430"/>
        <v>2013</v>
      </c>
      <c r="J3425">
        <f t="shared" si="428"/>
        <v>-7.0329809924937674</v>
      </c>
      <c r="K3425">
        <f t="shared" ref="K3425:K3488" si="434">+MIN(G3426-G3425,G3427-G3425,G3428-G3425,G3429-G3425,G3430-G3425,G3431-G3425,G3432-G3425,G3433-G3425,G3434-G3425,G3435-G3425)</f>
        <v>-0.25359371343689929</v>
      </c>
      <c r="L3425">
        <f t="shared" ref="L3425:L3488" si="435">+IF(K3425&lt;J3425,1,0)</f>
        <v>0</v>
      </c>
    </row>
    <row r="3426" spans="1:12" x14ac:dyDescent="0.3">
      <c r="A3426">
        <v>3425</v>
      </c>
      <c r="B3426" s="16" t="s">
        <v>4316</v>
      </c>
      <c r="C3426" s="17">
        <v>110.6</v>
      </c>
      <c r="D3426" s="17">
        <v>1E-4</v>
      </c>
      <c r="E3426" s="9">
        <f t="shared" si="431"/>
        <v>2.2031148388752444E-2</v>
      </c>
      <c r="F3426">
        <f t="shared" si="432"/>
        <v>1.0222756262131436</v>
      </c>
      <c r="G3426">
        <f t="shared" si="429"/>
        <v>110.59815668202769</v>
      </c>
      <c r="H3426">
        <f t="shared" si="433"/>
        <v>1.305112230298019E-2</v>
      </c>
      <c r="I3426" t="str">
        <f t="shared" si="430"/>
        <v>2013</v>
      </c>
      <c r="J3426">
        <f t="shared" ref="J3426:J3489" si="436">-G3426*$P$3*$Q$3*H3426</f>
        <v>-7.508189906806277</v>
      </c>
      <c r="K3426">
        <f t="shared" si="434"/>
        <v>-2.6635535471049536</v>
      </c>
      <c r="L3426">
        <f t="shared" si="435"/>
        <v>0</v>
      </c>
    </row>
    <row r="3427" spans="1:12" x14ac:dyDescent="0.3">
      <c r="A3427">
        <v>3426</v>
      </c>
      <c r="B3427" s="16" t="s">
        <v>4314</v>
      </c>
      <c r="C3427" s="17">
        <v>108.76</v>
      </c>
      <c r="D3427" s="17">
        <v>1E-4</v>
      </c>
      <c r="E3427" s="9">
        <f t="shared" si="431"/>
        <v>-1.6776469323964375E-2</v>
      </c>
      <c r="F3427">
        <f t="shared" si="432"/>
        <v>0.98336347197106699</v>
      </c>
      <c r="G3427">
        <f t="shared" si="429"/>
        <v>108.75818734843881</v>
      </c>
      <c r="H3427">
        <f t="shared" si="433"/>
        <v>1.3372976302364394E-2</v>
      </c>
      <c r="I3427" t="str">
        <f t="shared" si="430"/>
        <v>2013</v>
      </c>
      <c r="J3427">
        <f t="shared" si="436"/>
        <v>-7.5653589095617155</v>
      </c>
      <c r="K3427">
        <f t="shared" si="434"/>
        <v>-0.82358421351607092</v>
      </c>
      <c r="L3427">
        <f t="shared" si="435"/>
        <v>0</v>
      </c>
    </row>
    <row r="3428" spans="1:12" x14ac:dyDescent="0.3">
      <c r="A3428">
        <v>3427</v>
      </c>
      <c r="B3428" s="16" t="s">
        <v>4312</v>
      </c>
      <c r="C3428" s="17">
        <v>109.22</v>
      </c>
      <c r="D3428" s="17">
        <v>1.4999999999999999E-4</v>
      </c>
      <c r="E3428" s="9">
        <f t="shared" si="431"/>
        <v>4.2205769597375882E-3</v>
      </c>
      <c r="F3428">
        <f t="shared" si="432"/>
        <v>1.004229496138286</v>
      </c>
      <c r="G3428">
        <f t="shared" si="429"/>
        <v>109.21726953413096</v>
      </c>
      <c r="H3428">
        <f t="shared" si="433"/>
        <v>1.3141485074332569E-2</v>
      </c>
      <c r="I3428" t="str">
        <f t="shared" si="430"/>
        <v>2013</v>
      </c>
      <c r="J3428">
        <f t="shared" si="436"/>
        <v>-7.4657812633532838</v>
      </c>
      <c r="K3428">
        <f t="shared" si="434"/>
        <v>-1.2826663992082246</v>
      </c>
      <c r="L3428">
        <f t="shared" si="435"/>
        <v>0</v>
      </c>
    </row>
    <row r="3429" spans="1:12" x14ac:dyDescent="0.3">
      <c r="A3429">
        <v>3428</v>
      </c>
      <c r="B3429" s="16" t="s">
        <v>4310</v>
      </c>
      <c r="C3429" s="17">
        <v>108.16</v>
      </c>
      <c r="D3429" s="17">
        <v>2.0000000000000001E-4</v>
      </c>
      <c r="E3429" s="9">
        <f t="shared" si="431"/>
        <v>-9.7525844293536914E-3</v>
      </c>
      <c r="F3429">
        <f t="shared" si="432"/>
        <v>0.99029481779893791</v>
      </c>
      <c r="G3429">
        <f t="shared" si="429"/>
        <v>108.15639472675488</v>
      </c>
      <c r="H3429">
        <f t="shared" si="433"/>
        <v>1.3204804577343318E-2</v>
      </c>
      <c r="I3429" t="str">
        <f t="shared" si="430"/>
        <v>2013</v>
      </c>
      <c r="J3429">
        <f t="shared" si="436"/>
        <v>-7.4288857792684766</v>
      </c>
      <c r="K3429">
        <f t="shared" si="434"/>
        <v>-0.22179159183214381</v>
      </c>
      <c r="L3429">
        <f t="shared" si="435"/>
        <v>0</v>
      </c>
    </row>
    <row r="3430" spans="1:12" x14ac:dyDescent="0.3">
      <c r="A3430">
        <v>3429</v>
      </c>
      <c r="B3430" s="16" t="s">
        <v>4308</v>
      </c>
      <c r="C3430" s="17">
        <v>108.64</v>
      </c>
      <c r="D3430" s="17">
        <v>2.5000000000000001E-4</v>
      </c>
      <c r="E3430" s="9">
        <f t="shared" si="431"/>
        <v>4.4280515157320037E-3</v>
      </c>
      <c r="F3430">
        <f t="shared" si="432"/>
        <v>1.0044378698224852</v>
      </c>
      <c r="G3430">
        <f t="shared" si="429"/>
        <v>108.63547342763758</v>
      </c>
      <c r="H3430">
        <f t="shared" si="433"/>
        <v>1.3148801517418776E-2</v>
      </c>
      <c r="I3430" t="str">
        <f t="shared" si="430"/>
        <v>2013</v>
      </c>
      <c r="J3430">
        <f t="shared" si="436"/>
        <v>-7.4301457270254971</v>
      </c>
      <c r="K3430">
        <f t="shared" si="434"/>
        <v>-0.70087029271483914</v>
      </c>
      <c r="L3430">
        <f t="shared" si="435"/>
        <v>0</v>
      </c>
    </row>
    <row r="3431" spans="1:12" x14ac:dyDescent="0.3">
      <c r="A3431">
        <v>3430</v>
      </c>
      <c r="B3431" s="16" t="s">
        <v>4306</v>
      </c>
      <c r="C3431" s="17">
        <v>108.32</v>
      </c>
      <c r="D3431" s="17">
        <v>2.0000000000000001E-4</v>
      </c>
      <c r="E3431" s="9">
        <f t="shared" si="431"/>
        <v>-2.9498546464212347E-3</v>
      </c>
      <c r="F3431">
        <f t="shared" si="432"/>
        <v>0.99705449189985262</v>
      </c>
      <c r="G3431">
        <f t="shared" si="429"/>
        <v>108.31638939351043</v>
      </c>
      <c r="H3431">
        <f t="shared" si="433"/>
        <v>1.3136720132985008E-2</v>
      </c>
      <c r="I3431" t="str">
        <f t="shared" si="430"/>
        <v>2013</v>
      </c>
      <c r="J3431">
        <f t="shared" si="436"/>
        <v>-7.4015149925459438</v>
      </c>
      <c r="K3431">
        <f t="shared" si="434"/>
        <v>-0.38178625858769522</v>
      </c>
      <c r="L3431">
        <f t="shared" si="435"/>
        <v>0</v>
      </c>
    </row>
    <row r="3432" spans="1:12" x14ac:dyDescent="0.3">
      <c r="A3432">
        <v>3431</v>
      </c>
      <c r="B3432" s="16" t="s">
        <v>4305</v>
      </c>
      <c r="C3432" s="17">
        <v>109.21</v>
      </c>
      <c r="D3432" s="17">
        <v>5.0000000000000002E-5</v>
      </c>
      <c r="E3432" s="9">
        <f t="shared" si="431"/>
        <v>8.1828250456721964E-3</v>
      </c>
      <c r="F3432">
        <f t="shared" si="432"/>
        <v>1.0082163958641064</v>
      </c>
      <c r="G3432">
        <f t="shared" si="429"/>
        <v>109.20908992045867</v>
      </c>
      <c r="H3432">
        <f t="shared" si="433"/>
        <v>1.3135775909039013E-2</v>
      </c>
      <c r="I3432" t="str">
        <f t="shared" si="430"/>
        <v>2013</v>
      </c>
      <c r="J3432">
        <f t="shared" si="436"/>
        <v>-7.461978949377353</v>
      </c>
      <c r="K3432">
        <f t="shared" si="434"/>
        <v>-1.2744867855359274</v>
      </c>
      <c r="L3432">
        <f t="shared" si="435"/>
        <v>0</v>
      </c>
    </row>
    <row r="3433" spans="1:12" x14ac:dyDescent="0.3">
      <c r="A3433">
        <v>3432</v>
      </c>
      <c r="B3433" s="16" t="s">
        <v>4303</v>
      </c>
      <c r="C3433" s="17">
        <v>108.63</v>
      </c>
      <c r="D3433" s="17">
        <v>2.0000000000000001E-4</v>
      </c>
      <c r="E3433" s="9">
        <f t="shared" si="431"/>
        <v>-5.325021763977515E-3</v>
      </c>
      <c r="F3433">
        <f t="shared" si="432"/>
        <v>0.99468913103195677</v>
      </c>
      <c r="G3433">
        <f t="shared" si="429"/>
        <v>108.62637906034932</v>
      </c>
      <c r="H3433">
        <f t="shared" si="433"/>
        <v>1.3120632723392135E-2</v>
      </c>
      <c r="I3433" t="str">
        <f t="shared" si="430"/>
        <v>2013</v>
      </c>
      <c r="J3433">
        <f t="shared" si="436"/>
        <v>-7.4136073813860888</v>
      </c>
      <c r="K3433">
        <f t="shared" si="434"/>
        <v>-0.69177592542658317</v>
      </c>
      <c r="L3433">
        <f t="shared" si="435"/>
        <v>0</v>
      </c>
    </row>
    <row r="3434" spans="1:12" x14ac:dyDescent="0.3">
      <c r="A3434">
        <v>3433</v>
      </c>
      <c r="B3434" s="16" t="s">
        <v>4301</v>
      </c>
      <c r="C3434" s="17">
        <v>108.37</v>
      </c>
      <c r="D3434" s="17">
        <v>1.4999999999999999E-4</v>
      </c>
      <c r="E3434" s="9">
        <f t="shared" si="431"/>
        <v>-2.3963145107555859E-3</v>
      </c>
      <c r="F3434">
        <f t="shared" si="432"/>
        <v>0.99760655435883283</v>
      </c>
      <c r="G3434">
        <f t="shared" si="429"/>
        <v>108.36729078386534</v>
      </c>
      <c r="H3434">
        <f t="shared" si="433"/>
        <v>1.3103924632441621E-2</v>
      </c>
      <c r="I3434" t="str">
        <f t="shared" si="430"/>
        <v>2013</v>
      </c>
      <c r="J3434">
        <f t="shared" si="436"/>
        <v>-7.386506820459867</v>
      </c>
      <c r="K3434">
        <f t="shared" si="434"/>
        <v>-0.43268764894260414</v>
      </c>
      <c r="L3434">
        <f t="shared" si="435"/>
        <v>0</v>
      </c>
    </row>
    <row r="3435" spans="1:12" x14ac:dyDescent="0.3">
      <c r="A3435">
        <v>3434</v>
      </c>
      <c r="B3435" s="16" t="s">
        <v>4299</v>
      </c>
      <c r="C3435" s="17">
        <v>107.94</v>
      </c>
      <c r="D3435" s="17">
        <v>2.9999999999999997E-4</v>
      </c>
      <c r="E3435" s="9">
        <f t="shared" si="431"/>
        <v>-3.9757807444071244E-3</v>
      </c>
      <c r="F3435">
        <f t="shared" si="432"/>
        <v>0.99603211220817567</v>
      </c>
      <c r="G3435">
        <f t="shared" si="429"/>
        <v>107.93460313492274</v>
      </c>
      <c r="H3435">
        <f t="shared" si="433"/>
        <v>1.3108532904941369E-2</v>
      </c>
      <c r="I3435" t="str">
        <f t="shared" si="430"/>
        <v>2013</v>
      </c>
      <c r="J3435">
        <f t="shared" si="436"/>
        <v>-7.3596013123110602</v>
      </c>
      <c r="K3435">
        <f t="shared" si="434"/>
        <v>1.0599470013249856</v>
      </c>
      <c r="L3435">
        <f t="shared" si="435"/>
        <v>0</v>
      </c>
    </row>
    <row r="3436" spans="1:12" x14ac:dyDescent="0.3">
      <c r="A3436">
        <v>3435</v>
      </c>
      <c r="B3436" s="16" t="s">
        <v>4297</v>
      </c>
      <c r="C3436" s="17">
        <v>109.19</v>
      </c>
      <c r="D3436" s="17">
        <v>2.8000000000000003E-4</v>
      </c>
      <c r="E3436" s="9">
        <f t="shared" si="431"/>
        <v>1.15139668354781E-2</v>
      </c>
      <c r="F3436">
        <f t="shared" si="432"/>
        <v>1.0115805076894571</v>
      </c>
      <c r="G3436">
        <f t="shared" si="429"/>
        <v>109.18490458556059</v>
      </c>
      <c r="H3436">
        <f t="shared" si="433"/>
        <v>1.3285737030541962E-2</v>
      </c>
      <c r="I3436" t="str">
        <f t="shared" si="430"/>
        <v>2013</v>
      </c>
      <c r="J3436">
        <f t="shared" si="436"/>
        <v>-7.5454952762653669</v>
      </c>
      <c r="K3436">
        <f t="shared" si="434"/>
        <v>-0.19035444931286349</v>
      </c>
      <c r="L3436">
        <f t="shared" si="435"/>
        <v>0</v>
      </c>
    </row>
    <row r="3437" spans="1:12" x14ac:dyDescent="0.3">
      <c r="A3437">
        <v>3436</v>
      </c>
      <c r="B3437" s="16" t="s">
        <v>4295</v>
      </c>
      <c r="C3437" s="17">
        <v>109</v>
      </c>
      <c r="D3437" s="17">
        <v>2.9999999999999997E-4</v>
      </c>
      <c r="E3437" s="9">
        <f t="shared" si="431"/>
        <v>-1.7416017968311865E-3</v>
      </c>
      <c r="F3437">
        <f t="shared" si="432"/>
        <v>0.99825991391153035</v>
      </c>
      <c r="G3437">
        <f t="shared" si="429"/>
        <v>108.99455013624772</v>
      </c>
      <c r="H3437">
        <f t="shared" si="433"/>
        <v>1.3287264022226896E-2</v>
      </c>
      <c r="I3437" t="str">
        <f t="shared" si="430"/>
        <v>2013</v>
      </c>
      <c r="J3437">
        <f t="shared" si="436"/>
        <v>-7.5332060840487722</v>
      </c>
      <c r="K3437">
        <f t="shared" si="434"/>
        <v>5.7088917592651001E-2</v>
      </c>
      <c r="L3437">
        <f t="shared" si="435"/>
        <v>0</v>
      </c>
    </row>
    <row r="3438" spans="1:12" x14ac:dyDescent="0.3">
      <c r="A3438">
        <v>3437</v>
      </c>
      <c r="B3438" s="16" t="s">
        <v>4293</v>
      </c>
      <c r="C3438" s="17">
        <v>109.46</v>
      </c>
      <c r="D3438" s="17">
        <v>2.8000000000000003E-4</v>
      </c>
      <c r="E3438" s="9">
        <f t="shared" si="431"/>
        <v>4.2113034866284003E-3</v>
      </c>
      <c r="F3438">
        <f t="shared" si="432"/>
        <v>1.0042201834862385</v>
      </c>
      <c r="G3438">
        <f t="shared" si="429"/>
        <v>109.45489198585457</v>
      </c>
      <c r="H3438">
        <f t="shared" si="433"/>
        <v>1.3165574323852593E-2</v>
      </c>
      <c r="I3438" t="str">
        <f t="shared" si="430"/>
        <v>2013</v>
      </c>
      <c r="J3438">
        <f t="shared" si="436"/>
        <v>-7.4957395243413893</v>
      </c>
      <c r="K3438">
        <f t="shared" si="434"/>
        <v>-0.40325293201419754</v>
      </c>
      <c r="L3438">
        <f t="shared" si="435"/>
        <v>0</v>
      </c>
    </row>
    <row r="3439" spans="1:12" x14ac:dyDescent="0.3">
      <c r="A3439">
        <v>3438</v>
      </c>
      <c r="B3439" s="16" t="s">
        <v>4291</v>
      </c>
      <c r="C3439" s="17">
        <v>109.68</v>
      </c>
      <c r="D3439" s="17">
        <v>3.5000000000000005E-4</v>
      </c>
      <c r="E3439" s="9">
        <f t="shared" si="431"/>
        <v>2.0078495382868967E-3</v>
      </c>
      <c r="F3439">
        <f t="shared" si="432"/>
        <v>1.0020098666179427</v>
      </c>
      <c r="G3439">
        <f t="shared" si="429"/>
        <v>109.67360218660471</v>
      </c>
      <c r="H3439">
        <f t="shared" si="433"/>
        <v>1.3165621259406082E-2</v>
      </c>
      <c r="I3439" t="str">
        <f t="shared" si="430"/>
        <v>2013</v>
      </c>
      <c r="J3439">
        <f t="shared" si="436"/>
        <v>-7.5107441113090498</v>
      </c>
      <c r="K3439">
        <f t="shared" si="434"/>
        <v>-0.62196313276433557</v>
      </c>
      <c r="L3439">
        <f t="shared" si="435"/>
        <v>0</v>
      </c>
    </row>
    <row r="3440" spans="1:12" x14ac:dyDescent="0.3">
      <c r="A3440">
        <v>3439</v>
      </c>
      <c r="B3440" s="16" t="s">
        <v>4289</v>
      </c>
      <c r="C3440" s="17">
        <v>110.16</v>
      </c>
      <c r="D3440" s="17">
        <v>5.6000000000000006E-4</v>
      </c>
      <c r="E3440" s="9">
        <f t="shared" si="431"/>
        <v>4.3668191663403895E-3</v>
      </c>
      <c r="F3440">
        <f t="shared" si="432"/>
        <v>1.0043763676148796</v>
      </c>
      <c r="G3440">
        <f t="shared" si="429"/>
        <v>110.14971887979307</v>
      </c>
      <c r="H3440">
        <f t="shared" si="433"/>
        <v>1.1687916222242136E-2</v>
      </c>
      <c r="I3440" t="str">
        <f t="shared" si="430"/>
        <v>2013</v>
      </c>
      <c r="J3440">
        <f t="shared" si="436"/>
        <v>-6.6966867373979113</v>
      </c>
      <c r="K3440">
        <f t="shared" si="434"/>
        <v>-1.0980798259526949</v>
      </c>
      <c r="L3440">
        <f t="shared" si="435"/>
        <v>0</v>
      </c>
    </row>
    <row r="3441" spans="1:12" x14ac:dyDescent="0.3">
      <c r="A3441">
        <v>3440</v>
      </c>
      <c r="B3441" s="16" t="s">
        <v>4287</v>
      </c>
      <c r="C3441" s="17">
        <v>109.06</v>
      </c>
      <c r="D3441" s="17">
        <v>4.6000000000000001E-4</v>
      </c>
      <c r="E3441" s="9">
        <f t="shared" si="431"/>
        <v>-1.0035664922483836E-2</v>
      </c>
      <c r="F3441">
        <f t="shared" si="432"/>
        <v>0.99001452432824988</v>
      </c>
      <c r="G3441">
        <f t="shared" si="429"/>
        <v>109.05163905384038</v>
      </c>
      <c r="H3441">
        <f t="shared" si="433"/>
        <v>1.111077940290999E-2</v>
      </c>
      <c r="I3441" t="str">
        <f t="shared" si="430"/>
        <v>2013</v>
      </c>
      <c r="J3441">
        <f t="shared" si="436"/>
        <v>-6.3025488876126454</v>
      </c>
      <c r="K3441">
        <f t="shared" si="434"/>
        <v>-1.2579272037675651</v>
      </c>
      <c r="L3441">
        <f t="shared" si="435"/>
        <v>0</v>
      </c>
    </row>
    <row r="3442" spans="1:12" x14ac:dyDescent="0.3">
      <c r="A3442">
        <v>3441</v>
      </c>
      <c r="B3442" s="16" t="s">
        <v>4285</v>
      </c>
      <c r="C3442" s="17">
        <v>111.8</v>
      </c>
      <c r="D3442" s="17">
        <v>5.2999999999999998E-4</v>
      </c>
      <c r="E3442" s="9">
        <f t="shared" si="431"/>
        <v>2.4813371223083153E-2</v>
      </c>
      <c r="F3442">
        <f t="shared" si="432"/>
        <v>1.0251237850724371</v>
      </c>
      <c r="G3442">
        <f t="shared" si="429"/>
        <v>111.79012476949578</v>
      </c>
      <c r="H3442">
        <f t="shared" si="433"/>
        <v>1.1975976961317435E-2</v>
      </c>
      <c r="I3442" t="str">
        <f t="shared" si="430"/>
        <v>2013</v>
      </c>
      <c r="J3442">
        <f t="shared" si="436"/>
        <v>-6.9639219233453504</v>
      </c>
      <c r="K3442">
        <f t="shared" si="434"/>
        <v>-4.8063656708010569</v>
      </c>
      <c r="L3442">
        <f t="shared" si="435"/>
        <v>0</v>
      </c>
    </row>
    <row r="3443" spans="1:12" x14ac:dyDescent="0.3">
      <c r="A3443">
        <v>3442</v>
      </c>
      <c r="B3443" s="16" t="s">
        <v>4283</v>
      </c>
      <c r="C3443" s="17">
        <v>111.28</v>
      </c>
      <c r="D3443" s="17">
        <v>6.8000000000000005E-4</v>
      </c>
      <c r="E3443" s="9">
        <f t="shared" si="431"/>
        <v>-4.6620131058113011E-3</v>
      </c>
      <c r="F3443">
        <f t="shared" si="432"/>
        <v>0.99534883720930234</v>
      </c>
      <c r="G3443">
        <f t="shared" si="429"/>
        <v>111.26738898130456</v>
      </c>
      <c r="H3443">
        <f t="shared" si="433"/>
        <v>1.1875721561959894E-2</v>
      </c>
      <c r="I3443" t="str">
        <f t="shared" si="430"/>
        <v>2013</v>
      </c>
      <c r="J3443">
        <f t="shared" si="436"/>
        <v>-6.8733333000603878</v>
      </c>
      <c r="K3443">
        <f t="shared" si="434"/>
        <v>-4.3436263827119177</v>
      </c>
      <c r="L3443">
        <f t="shared" si="435"/>
        <v>0</v>
      </c>
    </row>
    <row r="3444" spans="1:12" x14ac:dyDescent="0.3">
      <c r="A3444">
        <v>3443</v>
      </c>
      <c r="B3444" s="16" t="s">
        <v>4281</v>
      </c>
      <c r="C3444" s="17">
        <v>111.04</v>
      </c>
      <c r="D3444" s="17">
        <v>7.0999999999999991E-4</v>
      </c>
      <c r="E3444" s="9">
        <f t="shared" si="431"/>
        <v>-2.1590508566930386E-3</v>
      </c>
      <c r="F3444">
        <f t="shared" si="432"/>
        <v>0.99784327821711005</v>
      </c>
      <c r="G3444">
        <f t="shared" si="429"/>
        <v>111.02686104407023</v>
      </c>
      <c r="H3444">
        <f t="shared" si="433"/>
        <v>1.185823987003664E-2</v>
      </c>
      <c r="I3444" t="str">
        <f t="shared" si="430"/>
        <v>2013</v>
      </c>
      <c r="J3444">
        <f t="shared" si="436"/>
        <v>-6.8483791008303152</v>
      </c>
      <c r="K3444">
        <f t="shared" si="434"/>
        <v>-4.1030984454775847</v>
      </c>
      <c r="L3444">
        <f t="shared" si="435"/>
        <v>0</v>
      </c>
    </row>
    <row r="3445" spans="1:12" x14ac:dyDescent="0.3">
      <c r="A3445">
        <v>3444</v>
      </c>
      <c r="B3445" s="16" t="s">
        <v>4279</v>
      </c>
      <c r="C3445" s="17">
        <v>109.96</v>
      </c>
      <c r="D3445" s="17">
        <v>1.32E-3</v>
      </c>
      <c r="E3445" s="9">
        <f t="shared" si="431"/>
        <v>-9.7738334614494958E-3</v>
      </c>
      <c r="F3445">
        <f t="shared" si="432"/>
        <v>0.99027377521613824</v>
      </c>
      <c r="G3445">
        <f t="shared" si="429"/>
        <v>109.93581146083686</v>
      </c>
      <c r="H3445">
        <f t="shared" si="433"/>
        <v>1.1712570770614772E-2</v>
      </c>
      <c r="I3445" t="str">
        <f t="shared" si="430"/>
        <v>2013</v>
      </c>
      <c r="J3445">
        <f t="shared" si="436"/>
        <v>-6.6977805663790155</v>
      </c>
      <c r="K3445">
        <f t="shared" si="434"/>
        <v>-3.0120488622442139</v>
      </c>
      <c r="L3445">
        <f t="shared" si="435"/>
        <v>0</v>
      </c>
    </row>
    <row r="3446" spans="1:12" x14ac:dyDescent="0.3">
      <c r="A3446">
        <v>3445</v>
      </c>
      <c r="B3446" s="16" t="s">
        <v>4277</v>
      </c>
      <c r="C3446" s="17">
        <v>110.86</v>
      </c>
      <c r="D3446" s="17">
        <v>9.6000000000000002E-4</v>
      </c>
      <c r="E3446" s="9">
        <f t="shared" si="431"/>
        <v>8.1514806946137771E-3</v>
      </c>
      <c r="F3446">
        <f t="shared" si="432"/>
        <v>1.0081847944707167</v>
      </c>
      <c r="G3446">
        <f t="shared" si="429"/>
        <v>110.84226381893232</v>
      </c>
      <c r="H3446">
        <f t="shared" si="433"/>
        <v>1.1807353418591906E-2</v>
      </c>
      <c r="I3446" t="str">
        <f t="shared" si="430"/>
        <v>2013</v>
      </c>
      <c r="J3446">
        <f t="shared" si="436"/>
        <v>-6.8076536230800837</v>
      </c>
      <c r="K3446">
        <f t="shared" si="434"/>
        <v>-3.9185012203396781</v>
      </c>
      <c r="L3446">
        <f t="shared" si="435"/>
        <v>0</v>
      </c>
    </row>
    <row r="3447" spans="1:12" x14ac:dyDescent="0.3">
      <c r="A3447">
        <v>3446</v>
      </c>
      <c r="B3447" s="16" t="s">
        <v>4275</v>
      </c>
      <c r="C3447" s="17">
        <v>109.11</v>
      </c>
      <c r="D3447" s="17">
        <v>4.8000000000000001E-4</v>
      </c>
      <c r="E3447" s="9">
        <f t="shared" si="431"/>
        <v>-1.5911596324651233E-2</v>
      </c>
      <c r="F3447">
        <f t="shared" si="432"/>
        <v>0.9842143243730832</v>
      </c>
      <c r="G3447">
        <f t="shared" si="429"/>
        <v>109.10127154914269</v>
      </c>
      <c r="H3447">
        <f t="shared" si="433"/>
        <v>1.2076785757856407E-2</v>
      </c>
      <c r="I3447" t="str">
        <f t="shared" si="430"/>
        <v>2013</v>
      </c>
      <c r="J3447">
        <f t="shared" si="436"/>
        <v>-6.8536303139765655</v>
      </c>
      <c r="K3447">
        <f t="shared" si="434"/>
        <v>-2.1775089505500489</v>
      </c>
      <c r="L3447">
        <f t="shared" si="435"/>
        <v>0</v>
      </c>
    </row>
    <row r="3448" spans="1:12" x14ac:dyDescent="0.3">
      <c r="A3448">
        <v>3447</v>
      </c>
      <c r="B3448" s="16" t="s">
        <v>4273</v>
      </c>
      <c r="C3448" s="17">
        <v>109.94</v>
      </c>
      <c r="D3448" s="17">
        <v>2.9999999999999997E-4</v>
      </c>
      <c r="E3448" s="9">
        <f t="shared" si="431"/>
        <v>7.5782147655068912E-3</v>
      </c>
      <c r="F3448">
        <f t="shared" si="432"/>
        <v>1.0076070021079644</v>
      </c>
      <c r="G3448">
        <f t="shared" si="429"/>
        <v>109.93450313742271</v>
      </c>
      <c r="H3448">
        <f t="shared" si="433"/>
        <v>1.2080635736636767E-2</v>
      </c>
      <c r="I3448" t="str">
        <f t="shared" si="430"/>
        <v>2013</v>
      </c>
      <c r="J3448">
        <f t="shared" si="436"/>
        <v>-6.9081746370406689</v>
      </c>
      <c r="K3448">
        <f t="shared" si="434"/>
        <v>-4.0317400734912496</v>
      </c>
      <c r="L3448">
        <f t="shared" si="435"/>
        <v>0</v>
      </c>
    </row>
    <row r="3449" spans="1:12" x14ac:dyDescent="0.3">
      <c r="A3449">
        <v>3448</v>
      </c>
      <c r="B3449" s="16" t="s">
        <v>4271</v>
      </c>
      <c r="C3449" s="17">
        <v>109.64</v>
      </c>
      <c r="D3449" s="17">
        <v>4.0999999999999999E-4</v>
      </c>
      <c r="E3449" s="9">
        <f t="shared" si="431"/>
        <v>-2.7324909979292858E-3</v>
      </c>
      <c r="F3449">
        <f t="shared" si="432"/>
        <v>0.99727123885755864</v>
      </c>
      <c r="G3449">
        <f t="shared" si="429"/>
        <v>109.63250818930645</v>
      </c>
      <c r="H3449">
        <f t="shared" si="433"/>
        <v>1.1535252759418437E-2</v>
      </c>
      <c r="I3449" t="str">
        <f t="shared" si="430"/>
        <v>2013</v>
      </c>
      <c r="J3449">
        <f t="shared" si="436"/>
        <v>-6.578183224327633</v>
      </c>
      <c r="K3449">
        <f t="shared" si="434"/>
        <v>-3.7297451253749898</v>
      </c>
      <c r="L3449">
        <f t="shared" si="435"/>
        <v>0</v>
      </c>
    </row>
    <row r="3450" spans="1:12" x14ac:dyDescent="0.3">
      <c r="A3450">
        <v>3449</v>
      </c>
      <c r="B3450" s="16" t="s">
        <v>4269</v>
      </c>
      <c r="C3450" s="17">
        <v>109.97</v>
      </c>
      <c r="D3450" s="17">
        <v>4.0999999999999999E-4</v>
      </c>
      <c r="E3450" s="9">
        <f t="shared" si="431"/>
        <v>3.0053298882579613E-3</v>
      </c>
      <c r="F3450">
        <f t="shared" si="432"/>
        <v>1.0030098504195548</v>
      </c>
      <c r="G3450">
        <f t="shared" si="429"/>
        <v>109.96248564007688</v>
      </c>
      <c r="H3450">
        <f t="shared" si="433"/>
        <v>1.0868576012379045E-2</v>
      </c>
      <c r="I3450" t="str">
        <f t="shared" si="430"/>
        <v>2013</v>
      </c>
      <c r="J3450">
        <f t="shared" si="436"/>
        <v>-6.2166539915754218</v>
      </c>
      <c r="K3450">
        <f t="shared" si="434"/>
        <v>-4.6414383095830374</v>
      </c>
      <c r="L3450">
        <f t="shared" si="435"/>
        <v>0</v>
      </c>
    </row>
    <row r="3451" spans="1:12" x14ac:dyDescent="0.3">
      <c r="A3451">
        <v>3450</v>
      </c>
      <c r="B3451" s="16" t="s">
        <v>4267</v>
      </c>
      <c r="C3451" s="17">
        <v>107.8</v>
      </c>
      <c r="D3451" s="17">
        <v>3.5000000000000005E-4</v>
      </c>
      <c r="E3451" s="9">
        <f t="shared" si="431"/>
        <v>-1.9929942847946282E-2</v>
      </c>
      <c r="F3451">
        <f t="shared" si="432"/>
        <v>0.98026734563971996</v>
      </c>
      <c r="G3451">
        <f t="shared" si="429"/>
        <v>107.79371185007281</v>
      </c>
      <c r="H3451">
        <f t="shared" si="433"/>
        <v>1.1423385836717381E-2</v>
      </c>
      <c r="I3451" t="str">
        <f t="shared" si="430"/>
        <v>2013</v>
      </c>
      <c r="J3451">
        <f t="shared" si="436"/>
        <v>-6.4051274144223083</v>
      </c>
      <c r="K3451">
        <f t="shared" si="434"/>
        <v>-2.5626568699040888</v>
      </c>
      <c r="L3451">
        <f t="shared" si="435"/>
        <v>0</v>
      </c>
    </row>
    <row r="3452" spans="1:12" x14ac:dyDescent="0.3">
      <c r="A3452">
        <v>3451</v>
      </c>
      <c r="B3452" s="16" t="s">
        <v>4265</v>
      </c>
      <c r="C3452" s="17">
        <v>106.99</v>
      </c>
      <c r="D3452" s="17">
        <v>3.5000000000000005E-4</v>
      </c>
      <c r="E3452" s="9">
        <f t="shared" si="431"/>
        <v>-7.5422863243816704E-3</v>
      </c>
      <c r="F3452">
        <f t="shared" si="432"/>
        <v>0.99248608534322813</v>
      </c>
      <c r="G3452">
        <f t="shared" si="429"/>
        <v>106.98375909869472</v>
      </c>
      <c r="H3452">
        <f t="shared" si="433"/>
        <v>1.1279394101914204E-2</v>
      </c>
      <c r="I3452" t="str">
        <f t="shared" si="430"/>
        <v>2013</v>
      </c>
      <c r="J3452">
        <f t="shared" si="436"/>
        <v>-6.2768698750624123</v>
      </c>
      <c r="K3452">
        <f t="shared" si="434"/>
        <v>-3.5334149147496277</v>
      </c>
      <c r="L3452">
        <f t="shared" si="435"/>
        <v>0</v>
      </c>
    </row>
    <row r="3453" spans="1:12" x14ac:dyDescent="0.3">
      <c r="A3453">
        <v>3452</v>
      </c>
      <c r="B3453" s="16" t="s">
        <v>4263</v>
      </c>
      <c r="C3453" s="17">
        <v>106.93</v>
      </c>
      <c r="D3453" s="17">
        <v>3.5000000000000005E-4</v>
      </c>
      <c r="E3453" s="9">
        <f t="shared" si="431"/>
        <v>-5.6095738194981526E-4</v>
      </c>
      <c r="F3453">
        <f t="shared" si="432"/>
        <v>0.99943919992522678</v>
      </c>
      <c r="G3453">
        <f t="shared" si="429"/>
        <v>106.92376259859265</v>
      </c>
      <c r="H3453">
        <f t="shared" si="433"/>
        <v>1.126707425260149E-2</v>
      </c>
      <c r="I3453" t="str">
        <f t="shared" si="430"/>
        <v>2013</v>
      </c>
      <c r="J3453">
        <f t="shared" si="436"/>
        <v>-6.2664977779595006</v>
      </c>
      <c r="K3453">
        <f t="shared" si="434"/>
        <v>-3.4734184146475542</v>
      </c>
      <c r="L3453">
        <f t="shared" si="435"/>
        <v>0</v>
      </c>
    </row>
    <row r="3454" spans="1:12" x14ac:dyDescent="0.3">
      <c r="A3454">
        <v>3453</v>
      </c>
      <c r="B3454" s="16" t="s">
        <v>4261</v>
      </c>
      <c r="C3454" s="17">
        <v>109.61</v>
      </c>
      <c r="D3454" s="17">
        <v>4.2999999999999999E-4</v>
      </c>
      <c r="E3454" s="9">
        <f t="shared" si="431"/>
        <v>2.4754196459066635E-2</v>
      </c>
      <c r="F3454">
        <f t="shared" si="432"/>
        <v>1.025063125409146</v>
      </c>
      <c r="G3454">
        <f t="shared" si="429"/>
        <v>109.60214489814452</v>
      </c>
      <c r="H3454">
        <f t="shared" si="433"/>
        <v>1.1441959290857664E-2</v>
      </c>
      <c r="I3454" t="str">
        <f t="shared" si="430"/>
        <v>2013</v>
      </c>
      <c r="J3454">
        <f t="shared" si="436"/>
        <v>-6.5231738358855633</v>
      </c>
      <c r="K3454">
        <f t="shared" si="434"/>
        <v>-6.1518007141994246</v>
      </c>
      <c r="L3454">
        <f t="shared" si="435"/>
        <v>0</v>
      </c>
    </row>
    <row r="3455" spans="1:12" x14ac:dyDescent="0.3">
      <c r="A3455">
        <v>3454</v>
      </c>
      <c r="B3455" s="16" t="s">
        <v>4259</v>
      </c>
      <c r="C3455" s="17">
        <v>109.01</v>
      </c>
      <c r="D3455" s="17">
        <v>4.6000000000000001E-4</v>
      </c>
      <c r="E3455" s="9">
        <f t="shared" si="431"/>
        <v>-5.4889900873648341E-3</v>
      </c>
      <c r="F3455">
        <f t="shared" si="432"/>
        <v>0.99452604689353163</v>
      </c>
      <c r="G3455">
        <f t="shared" si="429"/>
        <v>109.00164288702676</v>
      </c>
      <c r="H3455">
        <f t="shared" si="433"/>
        <v>1.1030768905380288E-2</v>
      </c>
      <c r="I3455" t="str">
        <f t="shared" si="430"/>
        <v>2013</v>
      </c>
      <c r="J3455">
        <f t="shared" si="436"/>
        <v>-6.2542945469115834</v>
      </c>
      <c r="K3455">
        <f t="shared" si="434"/>
        <v>-5.5512987030816703</v>
      </c>
      <c r="L3455">
        <f t="shared" si="435"/>
        <v>0</v>
      </c>
    </row>
    <row r="3456" spans="1:12" x14ac:dyDescent="0.3">
      <c r="A3456">
        <v>3455</v>
      </c>
      <c r="B3456" s="16" t="s">
        <v>4257</v>
      </c>
      <c r="C3456" s="17">
        <v>109.86</v>
      </c>
      <c r="D3456" s="17">
        <v>4.0999999999999999E-4</v>
      </c>
      <c r="E3456" s="9">
        <f t="shared" si="431"/>
        <v>7.7672067742071884E-3</v>
      </c>
      <c r="F3456">
        <f t="shared" si="432"/>
        <v>1.00779744977525</v>
      </c>
      <c r="G3456">
        <f t="shared" si="429"/>
        <v>109.85249315648673</v>
      </c>
      <c r="H3456">
        <f t="shared" si="433"/>
        <v>1.034577071967261E-2</v>
      </c>
      <c r="I3456" t="str">
        <f t="shared" si="430"/>
        <v>2013</v>
      </c>
      <c r="J3456">
        <f t="shared" si="436"/>
        <v>-5.9116983811698907</v>
      </c>
      <c r="K3456">
        <f t="shared" si="434"/>
        <v>-6.4021489725416387</v>
      </c>
      <c r="L3456">
        <f t="shared" si="435"/>
        <v>1</v>
      </c>
    </row>
    <row r="3457" spans="1:12" x14ac:dyDescent="0.3">
      <c r="A3457">
        <v>3456</v>
      </c>
      <c r="B3457" s="16" t="s">
        <v>4255</v>
      </c>
      <c r="C3457" s="17">
        <v>108.84</v>
      </c>
      <c r="D3457" s="17">
        <v>3.7999999999999997E-4</v>
      </c>
      <c r="E3457" s="9">
        <f t="shared" si="431"/>
        <v>-9.3279139994287864E-3</v>
      </c>
      <c r="F3457">
        <f t="shared" si="432"/>
        <v>0.99071545603495359</v>
      </c>
      <c r="G3457">
        <f t="shared" si="429"/>
        <v>108.83310701828006</v>
      </c>
      <c r="H3457">
        <f t="shared" si="433"/>
        <v>1.001904820130676E-2</v>
      </c>
      <c r="I3457" t="str">
        <f t="shared" si="430"/>
        <v>2013</v>
      </c>
      <c r="J3457">
        <f t="shared" si="436"/>
        <v>-5.6718794838613942</v>
      </c>
      <c r="K3457">
        <f t="shared" si="434"/>
        <v>-5.3827628343349687</v>
      </c>
      <c r="L3457">
        <f t="shared" si="435"/>
        <v>0</v>
      </c>
    </row>
    <row r="3458" spans="1:12" x14ac:dyDescent="0.3">
      <c r="A3458">
        <v>3457</v>
      </c>
      <c r="B3458" s="16" t="s">
        <v>4253</v>
      </c>
      <c r="C3458" s="17">
        <v>105.91</v>
      </c>
      <c r="D3458" s="17">
        <v>4.0999999999999999E-4</v>
      </c>
      <c r="E3458" s="9">
        <f t="shared" si="431"/>
        <v>-2.7289237059467706E-2</v>
      </c>
      <c r="F3458">
        <f t="shared" si="432"/>
        <v>0.97307975009187797</v>
      </c>
      <c r="G3458">
        <f t="shared" si="429"/>
        <v>105.90276306393146</v>
      </c>
      <c r="H3458">
        <f t="shared" si="433"/>
        <v>1.1151614471801503E-2</v>
      </c>
      <c r="I3458" t="str">
        <f t="shared" si="430"/>
        <v>2013</v>
      </c>
      <c r="J3458">
        <f t="shared" si="436"/>
        <v>-6.1430569093401131</v>
      </c>
      <c r="K3458">
        <f t="shared" si="434"/>
        <v>-2.452418879986368</v>
      </c>
      <c r="L3458">
        <f t="shared" si="435"/>
        <v>0</v>
      </c>
    </row>
    <row r="3459" spans="1:12" x14ac:dyDescent="0.3">
      <c r="A3459">
        <v>3458</v>
      </c>
      <c r="B3459" s="16" t="s">
        <v>4251</v>
      </c>
      <c r="C3459" s="17">
        <v>106.23</v>
      </c>
      <c r="D3459" s="17">
        <v>5.0999999999999993E-4</v>
      </c>
      <c r="E3459" s="9">
        <f t="shared" si="431"/>
        <v>3.0168779363442177E-3</v>
      </c>
      <c r="F3459">
        <f t="shared" si="432"/>
        <v>1.0030214332924181</v>
      </c>
      <c r="G3459">
        <f t="shared" ref="G3459:G3522" si="437">C3459*EXP(-2/12*D3459)</f>
        <v>106.220970833745</v>
      </c>
      <c r="H3459">
        <f t="shared" si="433"/>
        <v>1.1050274251315662E-2</v>
      </c>
      <c r="I3459" t="str">
        <f t="shared" ref="I3459:I3522" si="438">MID(B3459,7,4)</f>
        <v>2013</v>
      </c>
      <c r="J3459">
        <f t="shared" si="436"/>
        <v>-6.1055223271900791</v>
      </c>
      <c r="K3459">
        <f t="shared" si="434"/>
        <v>-2.7706266497999081</v>
      </c>
      <c r="L3459">
        <f t="shared" si="435"/>
        <v>0</v>
      </c>
    </row>
    <row r="3460" spans="1:12" x14ac:dyDescent="0.3">
      <c r="A3460">
        <v>3459</v>
      </c>
      <c r="B3460" s="16" t="s">
        <v>4249</v>
      </c>
      <c r="C3460" s="17">
        <v>105.33</v>
      </c>
      <c r="D3460" s="17">
        <v>5.0999999999999993E-4</v>
      </c>
      <c r="E3460" s="9">
        <f t="shared" ref="E3460:E3523" si="439">LN(C3460/C3459)</f>
        <v>-8.5082759434715761E-3</v>
      </c>
      <c r="F3460">
        <f t="shared" ref="F3460:F3523" si="440">C3460/C3459</f>
        <v>0.99152781700084713</v>
      </c>
      <c r="G3460">
        <f t="shared" si="437"/>
        <v>105.32104733049384</v>
      </c>
      <c r="H3460">
        <f t="shared" si="433"/>
        <v>1.1099588605140357E-2</v>
      </c>
      <c r="I3460" t="str">
        <f t="shared" si="438"/>
        <v>2013</v>
      </c>
      <c r="J3460">
        <f t="shared" si="436"/>
        <v>-6.0808116582492628</v>
      </c>
      <c r="K3460">
        <f t="shared" si="434"/>
        <v>-1.8707031465487489</v>
      </c>
      <c r="L3460">
        <f t="shared" si="435"/>
        <v>0</v>
      </c>
    </row>
    <row r="3461" spans="1:12" x14ac:dyDescent="0.3">
      <c r="A3461">
        <v>3460</v>
      </c>
      <c r="B3461" s="16" t="s">
        <v>4248</v>
      </c>
      <c r="C3461" s="17">
        <v>105.24</v>
      </c>
      <c r="D3461" s="17">
        <v>5.0999999999999993E-4</v>
      </c>
      <c r="E3461" s="9">
        <f t="shared" si="439"/>
        <v>-8.5482267635859205E-4</v>
      </c>
      <c r="F3461">
        <f t="shared" si="440"/>
        <v>0.9991455425804614</v>
      </c>
      <c r="G3461">
        <f t="shared" si="437"/>
        <v>105.23105498016872</v>
      </c>
      <c r="H3461">
        <f t="shared" si="433"/>
        <v>1.1093691076025257E-2</v>
      </c>
      <c r="I3461" t="str">
        <f t="shared" si="438"/>
        <v>2013</v>
      </c>
      <c r="J3461">
        <f t="shared" si="436"/>
        <v>-6.0723877150082117</v>
      </c>
      <c r="K3461">
        <f t="shared" si="434"/>
        <v>-1.7807107962236302</v>
      </c>
      <c r="L3461">
        <f t="shared" si="435"/>
        <v>0</v>
      </c>
    </row>
    <row r="3462" spans="1:12" x14ac:dyDescent="0.3">
      <c r="A3462">
        <v>3461</v>
      </c>
      <c r="B3462" s="16" t="s">
        <v>4246</v>
      </c>
      <c r="C3462" s="17">
        <v>103.46</v>
      </c>
      <c r="D3462" s="17">
        <v>5.6000000000000006E-4</v>
      </c>
      <c r="E3462" s="9">
        <f t="shared" si="439"/>
        <v>-1.7058391596722958E-2</v>
      </c>
      <c r="F3462">
        <f t="shared" si="440"/>
        <v>0.98308627898137591</v>
      </c>
      <c r="G3462">
        <f t="shared" si="437"/>
        <v>103.45034418394509</v>
      </c>
      <c r="H3462">
        <f t="shared" si="433"/>
        <v>1.1330887189027547E-2</v>
      </c>
      <c r="I3462" t="str">
        <f t="shared" si="438"/>
        <v>2013</v>
      </c>
      <c r="J3462">
        <f t="shared" si="436"/>
        <v>-6.0972690075070304</v>
      </c>
      <c r="K3462">
        <f t="shared" si="434"/>
        <v>1.6589691593025009</v>
      </c>
      <c r="L3462">
        <f t="shared" si="435"/>
        <v>0</v>
      </c>
    </row>
    <row r="3463" spans="1:12" x14ac:dyDescent="0.3">
      <c r="A3463">
        <v>3462</v>
      </c>
      <c r="B3463" s="16" t="s">
        <v>4244</v>
      </c>
      <c r="C3463" s="17">
        <v>105.12</v>
      </c>
      <c r="D3463" s="17">
        <v>6.0999999999999997E-4</v>
      </c>
      <c r="E3463" s="9">
        <f t="shared" si="439"/>
        <v>1.5917490160931514E-2</v>
      </c>
      <c r="F3463">
        <f t="shared" si="440"/>
        <v>1.0160448482505318</v>
      </c>
      <c r="G3463">
        <f t="shared" si="437"/>
        <v>105.10931334324759</v>
      </c>
      <c r="H3463">
        <f t="shared" si="433"/>
        <v>1.1758851904959709E-2</v>
      </c>
      <c r="I3463" t="str">
        <f t="shared" si="438"/>
        <v>2013</v>
      </c>
      <c r="J3463">
        <f t="shared" si="436"/>
        <v>-6.4290324864382642</v>
      </c>
      <c r="K3463">
        <f t="shared" si="434"/>
        <v>0.68728490554791222</v>
      </c>
      <c r="L3463">
        <f t="shared" si="435"/>
        <v>0</v>
      </c>
    </row>
    <row r="3464" spans="1:12" x14ac:dyDescent="0.3">
      <c r="A3464">
        <v>3463</v>
      </c>
      <c r="B3464" s="16" t="s">
        <v>4242</v>
      </c>
      <c r="C3464" s="17">
        <v>106.4</v>
      </c>
      <c r="D3464" s="17">
        <v>6.3400000000000001E-4</v>
      </c>
      <c r="E3464" s="9">
        <f t="shared" si="439"/>
        <v>1.2103022171243627E-2</v>
      </c>
      <c r="F3464">
        <f t="shared" si="440"/>
        <v>1.0121765601217656</v>
      </c>
      <c r="G3464">
        <f t="shared" si="437"/>
        <v>106.38875766064739</v>
      </c>
      <c r="H3464">
        <f t="shared" si="433"/>
        <v>1.1999036234096318E-2</v>
      </c>
      <c r="I3464" t="str">
        <f t="shared" si="438"/>
        <v>2013</v>
      </c>
      <c r="J3464">
        <f t="shared" si="436"/>
        <v>-6.6402067668483067</v>
      </c>
      <c r="K3464">
        <f t="shared" si="434"/>
        <v>-0.59215941185188115</v>
      </c>
      <c r="L3464">
        <f t="shared" si="435"/>
        <v>0</v>
      </c>
    </row>
    <row r="3465" spans="1:12" x14ac:dyDescent="0.3">
      <c r="A3465">
        <v>3464</v>
      </c>
      <c r="B3465" s="16" t="s">
        <v>4240</v>
      </c>
      <c r="C3465" s="17">
        <v>105.81</v>
      </c>
      <c r="D3465" s="17">
        <v>7.5999999999999993E-4</v>
      </c>
      <c r="E3465" s="9">
        <f t="shared" si="439"/>
        <v>-5.5605439914737133E-3</v>
      </c>
      <c r="F3465">
        <f t="shared" si="440"/>
        <v>0.99445488721804509</v>
      </c>
      <c r="G3465">
        <f t="shared" si="437"/>
        <v>105.7965982487955</v>
      </c>
      <c r="H3465">
        <f t="shared" si="433"/>
        <v>1.2017831730211113E-2</v>
      </c>
      <c r="I3465" t="str">
        <f t="shared" si="438"/>
        <v>2013</v>
      </c>
      <c r="J3465">
        <f t="shared" si="436"/>
        <v>-6.613590841740832</v>
      </c>
      <c r="K3465">
        <f t="shared" si="434"/>
        <v>1.1075431274148428</v>
      </c>
      <c r="L3465">
        <f t="shared" si="435"/>
        <v>0</v>
      </c>
    </row>
    <row r="3466" spans="1:12" x14ac:dyDescent="0.3">
      <c r="A3466">
        <v>3465</v>
      </c>
      <c r="B3466" s="16" t="s">
        <v>4238</v>
      </c>
      <c r="C3466" s="17">
        <v>107.12</v>
      </c>
      <c r="D3466" s="17">
        <v>7.5999999999999993E-4</v>
      </c>
      <c r="E3466" s="9">
        <f t="shared" si="439"/>
        <v>1.2304668466846705E-2</v>
      </c>
      <c r="F3466">
        <f t="shared" si="440"/>
        <v>1.0123806823551649</v>
      </c>
      <c r="G3466">
        <f t="shared" si="437"/>
        <v>107.10643232597084</v>
      </c>
      <c r="H3466">
        <f t="shared" si="433"/>
        <v>1.2046294756267195E-2</v>
      </c>
      <c r="I3466" t="str">
        <f t="shared" si="438"/>
        <v>2013</v>
      </c>
      <c r="J3466">
        <f t="shared" si="436"/>
        <v>-6.7113291604539285</v>
      </c>
      <c r="K3466">
        <f t="shared" si="434"/>
        <v>-0.20229094976049566</v>
      </c>
      <c r="L3466">
        <f t="shared" si="435"/>
        <v>0</v>
      </c>
    </row>
    <row r="3467" spans="1:12" x14ac:dyDescent="0.3">
      <c r="A3467">
        <v>3466</v>
      </c>
      <c r="B3467" s="16" t="s">
        <v>4236</v>
      </c>
      <c r="C3467" s="17">
        <v>108.54</v>
      </c>
      <c r="D3467" s="17">
        <v>7.5999999999999993E-4</v>
      </c>
      <c r="E3467" s="9">
        <f t="shared" si="439"/>
        <v>1.3169067252341718E-2</v>
      </c>
      <c r="F3467">
        <f t="shared" si="440"/>
        <v>1.0132561613144138</v>
      </c>
      <c r="G3467">
        <f t="shared" si="437"/>
        <v>108.52625247069524</v>
      </c>
      <c r="H3467">
        <f t="shared" si="433"/>
        <v>1.2304035392649633E-2</v>
      </c>
      <c r="I3467" t="str">
        <f t="shared" si="438"/>
        <v>2013</v>
      </c>
      <c r="J3467">
        <f t="shared" si="436"/>
        <v>-6.9457936827786479</v>
      </c>
      <c r="K3467">
        <f t="shared" si="434"/>
        <v>-1.6221110944848931</v>
      </c>
      <c r="L3467">
        <f t="shared" si="435"/>
        <v>0</v>
      </c>
    </row>
    <row r="3468" spans="1:12" x14ac:dyDescent="0.3">
      <c r="A3468">
        <v>3467</v>
      </c>
      <c r="B3468" s="16" t="s">
        <v>4234</v>
      </c>
      <c r="C3468" s="17">
        <v>108.5</v>
      </c>
      <c r="D3468" s="17">
        <v>7.9000000000000001E-4</v>
      </c>
      <c r="E3468" s="9">
        <f t="shared" si="439"/>
        <v>-3.6859565474463442E-4</v>
      </c>
      <c r="F3468">
        <f t="shared" si="440"/>
        <v>0.99963147226828808</v>
      </c>
      <c r="G3468">
        <f t="shared" si="437"/>
        <v>108.48571510710943</v>
      </c>
      <c r="H3468">
        <f t="shared" si="433"/>
        <v>1.227655413802403E-2</v>
      </c>
      <c r="I3468" t="str">
        <f t="shared" si="438"/>
        <v>2013</v>
      </c>
      <c r="J3468">
        <f t="shared" si="436"/>
        <v>-6.9276915054749804</v>
      </c>
      <c r="K3468">
        <f t="shared" si="434"/>
        <v>-1.5815737308990805</v>
      </c>
      <c r="L3468">
        <f t="shared" si="435"/>
        <v>0</v>
      </c>
    </row>
    <row r="3469" spans="1:12" x14ac:dyDescent="0.3">
      <c r="A3469">
        <v>3468</v>
      </c>
      <c r="B3469" s="16" t="s">
        <v>4232</v>
      </c>
      <c r="C3469" s="17">
        <v>108.47</v>
      </c>
      <c r="D3469" s="17">
        <v>8.5999999999999998E-4</v>
      </c>
      <c r="E3469" s="9">
        <f t="shared" si="439"/>
        <v>-2.7653592838812474E-4</v>
      </c>
      <c r="F3469">
        <f t="shared" si="440"/>
        <v>0.99972350230414742</v>
      </c>
      <c r="G3469">
        <f t="shared" si="437"/>
        <v>108.45445374750804</v>
      </c>
      <c r="H3469">
        <f t="shared" si="433"/>
        <v>1.2268868906852757E-2</v>
      </c>
      <c r="I3469" t="str">
        <f t="shared" si="438"/>
        <v>2013</v>
      </c>
      <c r="J3469">
        <f t="shared" si="436"/>
        <v>-6.9213596681974634</v>
      </c>
      <c r="K3469">
        <f t="shared" si="434"/>
        <v>-1.5503123712976929</v>
      </c>
      <c r="L3469">
        <f t="shared" si="435"/>
        <v>0</v>
      </c>
    </row>
    <row r="3470" spans="1:12" x14ac:dyDescent="0.3">
      <c r="A3470">
        <v>3469</v>
      </c>
      <c r="B3470" s="16" t="s">
        <v>4230</v>
      </c>
      <c r="C3470" s="17">
        <v>106.92</v>
      </c>
      <c r="D3470" s="17">
        <v>8.8999999999999995E-4</v>
      </c>
      <c r="E3470" s="9">
        <f t="shared" si="439"/>
        <v>-1.4392745781407937E-2</v>
      </c>
      <c r="F3470">
        <f t="shared" si="440"/>
        <v>0.98571033465474323</v>
      </c>
      <c r="G3470">
        <f t="shared" si="437"/>
        <v>106.90414137621035</v>
      </c>
      <c r="H3470">
        <f t="shared" si="433"/>
        <v>1.2495111697988429E-2</v>
      </c>
      <c r="I3470" t="str">
        <f t="shared" si="438"/>
        <v>2013</v>
      </c>
      <c r="J3470">
        <f t="shared" si="436"/>
        <v>-6.9482297938310351</v>
      </c>
      <c r="K3470">
        <f t="shared" si="434"/>
        <v>1.1412715084421023</v>
      </c>
      <c r="L3470">
        <f t="shared" si="435"/>
        <v>0</v>
      </c>
    </row>
    <row r="3471" spans="1:12" x14ac:dyDescent="0.3">
      <c r="A3471">
        <v>3470</v>
      </c>
      <c r="B3471" s="16" t="s">
        <v>4228</v>
      </c>
      <c r="C3471" s="17">
        <v>108.06</v>
      </c>
      <c r="D3471" s="17">
        <v>8.1000000000000006E-4</v>
      </c>
      <c r="E3471" s="9">
        <f t="shared" si="439"/>
        <v>1.0605737145201466E-2</v>
      </c>
      <c r="F3471">
        <f t="shared" si="440"/>
        <v>1.010662177328844</v>
      </c>
      <c r="G3471">
        <f t="shared" si="437"/>
        <v>108.04541288465245</v>
      </c>
      <c r="H3471">
        <f t="shared" si="433"/>
        <v>1.25483231224029E-2</v>
      </c>
      <c r="I3471" t="str">
        <f t="shared" si="438"/>
        <v>2013</v>
      </c>
      <c r="J3471">
        <f t="shared" si="436"/>
        <v>-7.0523121594348339</v>
      </c>
      <c r="K3471">
        <f t="shared" si="434"/>
        <v>1.6334358655456924</v>
      </c>
      <c r="L3471">
        <f t="shared" si="435"/>
        <v>0</v>
      </c>
    </row>
    <row r="3472" spans="1:12" x14ac:dyDescent="0.3">
      <c r="A3472">
        <v>3471</v>
      </c>
      <c r="B3472" s="16" t="s">
        <v>4226</v>
      </c>
      <c r="C3472" s="17">
        <v>110.08</v>
      </c>
      <c r="D3472" s="17">
        <v>7.5999999999999993E-4</v>
      </c>
      <c r="E3472" s="9">
        <f t="shared" si="439"/>
        <v>1.8520745769113802E-2</v>
      </c>
      <c r="F3472">
        <f t="shared" si="440"/>
        <v>1.0186933185267444</v>
      </c>
      <c r="G3472">
        <f t="shared" si="437"/>
        <v>110.06605741638228</v>
      </c>
      <c r="H3472">
        <f t="shared" si="433"/>
        <v>1.216053875750856E-2</v>
      </c>
      <c r="I3472" t="str">
        <f t="shared" si="438"/>
        <v>2013</v>
      </c>
      <c r="J3472">
        <f t="shared" si="436"/>
        <v>-6.9621876911763705</v>
      </c>
      <c r="K3472">
        <f t="shared" si="434"/>
        <v>-0.38720866618413652</v>
      </c>
      <c r="L3472">
        <f t="shared" si="435"/>
        <v>0</v>
      </c>
    </row>
    <row r="3473" spans="1:12" x14ac:dyDescent="0.3">
      <c r="A3473">
        <v>3472</v>
      </c>
      <c r="B3473" s="16" t="s">
        <v>4224</v>
      </c>
      <c r="C3473" s="17">
        <v>111.05</v>
      </c>
      <c r="D3473" s="17">
        <v>7.5999999999999993E-4</v>
      </c>
      <c r="E3473" s="9">
        <f t="shared" si="439"/>
        <v>8.7731761554029133E-3</v>
      </c>
      <c r="F3473">
        <f t="shared" si="440"/>
        <v>1.0088117732558139</v>
      </c>
      <c r="G3473">
        <f t="shared" si="437"/>
        <v>111.03593455749683</v>
      </c>
      <c r="H3473">
        <f t="shared" si="433"/>
        <v>1.2249682058246197E-2</v>
      </c>
      <c r="I3473" t="str">
        <f t="shared" si="438"/>
        <v>2013</v>
      </c>
      <c r="J3473">
        <f t="shared" si="436"/>
        <v>-7.0750232200491645</v>
      </c>
      <c r="K3473">
        <f t="shared" si="434"/>
        <v>-1.357085807298688</v>
      </c>
      <c r="L3473">
        <f t="shared" si="435"/>
        <v>0</v>
      </c>
    </row>
    <row r="3474" spans="1:12" x14ac:dyDescent="0.3">
      <c r="A3474">
        <v>3473</v>
      </c>
      <c r="B3474" s="16" t="s">
        <v>4223</v>
      </c>
      <c r="C3474" s="17">
        <v>111</v>
      </c>
      <c r="D3474" s="17">
        <v>7.5999999999999993E-4</v>
      </c>
      <c r="E3474" s="9">
        <f t="shared" si="439"/>
        <v>-4.5034902810223333E-4</v>
      </c>
      <c r="F3474">
        <f t="shared" si="440"/>
        <v>0.99954975236380017</v>
      </c>
      <c r="G3474">
        <f t="shared" si="437"/>
        <v>110.98594089042908</v>
      </c>
      <c r="H3474">
        <f t="shared" si="433"/>
        <v>1.2243599712283998E-2</v>
      </c>
      <c r="I3474" t="str">
        <f t="shared" si="438"/>
        <v>2013</v>
      </c>
      <c r="J3474">
        <f t="shared" si="436"/>
        <v>-7.068326321450547</v>
      </c>
      <c r="K3474">
        <f t="shared" si="434"/>
        <v>-1.6088846079106958</v>
      </c>
      <c r="L3474">
        <f t="shared" si="435"/>
        <v>0</v>
      </c>
    </row>
    <row r="3475" spans="1:12" x14ac:dyDescent="0.3">
      <c r="A3475">
        <v>3474</v>
      </c>
      <c r="B3475" s="16" t="s">
        <v>4221</v>
      </c>
      <c r="C3475" s="17">
        <v>110.88</v>
      </c>
      <c r="D3475" s="17">
        <v>7.0999999999999991E-4</v>
      </c>
      <c r="E3475" s="9">
        <f t="shared" si="439"/>
        <v>-1.0816658707410232E-3</v>
      </c>
      <c r="F3475">
        <f t="shared" si="440"/>
        <v>0.99891891891891893</v>
      </c>
      <c r="G3475">
        <f t="shared" si="437"/>
        <v>110.86687997628337</v>
      </c>
      <c r="H3475">
        <f t="shared" si="433"/>
        <v>1.2106707727576053E-2</v>
      </c>
      <c r="I3475" t="str">
        <f t="shared" si="438"/>
        <v>2013</v>
      </c>
      <c r="J3475">
        <f t="shared" si="436"/>
        <v>-6.9817996871322281</v>
      </c>
      <c r="K3475">
        <f t="shared" si="434"/>
        <v>-1.4998225105016729</v>
      </c>
      <c r="L3475">
        <f t="shared" si="435"/>
        <v>0</v>
      </c>
    </row>
    <row r="3476" spans="1:12" x14ac:dyDescent="0.3">
      <c r="A3476">
        <v>3475</v>
      </c>
      <c r="B3476" s="16" t="s">
        <v>4220</v>
      </c>
      <c r="C3476" s="17">
        <v>111.31</v>
      </c>
      <c r="D3476" s="17">
        <v>6.3000000000000003E-4</v>
      </c>
      <c r="E3476" s="9">
        <f t="shared" si="439"/>
        <v>3.8705660635413868E-3</v>
      </c>
      <c r="F3476">
        <f t="shared" si="440"/>
        <v>1.0038780663780664</v>
      </c>
      <c r="G3476">
        <f t="shared" si="437"/>
        <v>111.29831306357489</v>
      </c>
      <c r="H3476">
        <f t="shared" si="433"/>
        <v>1.2035723302076622E-2</v>
      </c>
      <c r="I3476" t="str">
        <f t="shared" si="438"/>
        <v>2013</v>
      </c>
      <c r="J3476">
        <f t="shared" si="436"/>
        <v>-6.967873816770922</v>
      </c>
      <c r="K3476">
        <f t="shared" si="434"/>
        <v>-1.9312555977931964</v>
      </c>
      <c r="L3476">
        <f t="shared" si="435"/>
        <v>0</v>
      </c>
    </row>
    <row r="3477" spans="1:12" x14ac:dyDescent="0.3">
      <c r="A3477">
        <v>3476</v>
      </c>
      <c r="B3477" s="16" t="s">
        <v>4218</v>
      </c>
      <c r="C3477" s="17">
        <v>110.86</v>
      </c>
      <c r="D3477" s="17">
        <v>6.6E-4</v>
      </c>
      <c r="E3477" s="9">
        <f t="shared" si="439"/>
        <v>-4.0509575134757957E-3</v>
      </c>
      <c r="F3477">
        <f t="shared" si="440"/>
        <v>0.99595723654658164</v>
      </c>
      <c r="G3477">
        <f t="shared" si="437"/>
        <v>110.8478060706784</v>
      </c>
      <c r="H3477">
        <f t="shared" si="433"/>
        <v>1.1679985087777242E-2</v>
      </c>
      <c r="I3477" t="str">
        <f t="shared" si="438"/>
        <v>2013</v>
      </c>
      <c r="J3477">
        <f t="shared" si="436"/>
        <v>-6.7345547935537509</v>
      </c>
      <c r="K3477">
        <f t="shared" si="434"/>
        <v>-2.1901213061352109</v>
      </c>
      <c r="L3477">
        <f t="shared" si="435"/>
        <v>0</v>
      </c>
    </row>
    <row r="3478" spans="1:12" x14ac:dyDescent="0.3">
      <c r="A3478">
        <v>3477</v>
      </c>
      <c r="B3478" s="16" t="s">
        <v>4216</v>
      </c>
      <c r="C3478" s="17">
        <v>109.69</v>
      </c>
      <c r="D3478" s="17">
        <v>6.0999999999999997E-4</v>
      </c>
      <c r="E3478" s="9">
        <f t="shared" si="439"/>
        <v>-1.0609938568415907E-2</v>
      </c>
      <c r="F3478">
        <f t="shared" si="440"/>
        <v>0.98944614829514699</v>
      </c>
      <c r="G3478">
        <f t="shared" si="437"/>
        <v>109.67884875019814</v>
      </c>
      <c r="H3478">
        <f t="shared" si="433"/>
        <v>1.1773212573596675E-2</v>
      </c>
      <c r="I3478" t="str">
        <f t="shared" si="438"/>
        <v>2013</v>
      </c>
      <c r="J3478">
        <f t="shared" si="436"/>
        <v>-6.7167219356716696</v>
      </c>
      <c r="K3478">
        <f t="shared" si="434"/>
        <v>-1.021163985654951</v>
      </c>
      <c r="L3478">
        <f t="shared" si="435"/>
        <v>0</v>
      </c>
    </row>
    <row r="3479" spans="1:12" x14ac:dyDescent="0.3">
      <c r="A3479">
        <v>3478</v>
      </c>
      <c r="B3479" s="16" t="s">
        <v>4214</v>
      </c>
      <c r="C3479" s="17">
        <v>111.45</v>
      </c>
      <c r="D3479" s="17">
        <v>6.0999999999999997E-4</v>
      </c>
      <c r="E3479" s="9">
        <f t="shared" si="439"/>
        <v>1.5917854408635083E-2</v>
      </c>
      <c r="F3479">
        <f t="shared" si="440"/>
        <v>1.0160452183426019</v>
      </c>
      <c r="G3479">
        <f t="shared" si="437"/>
        <v>111.43866982596028</v>
      </c>
      <c r="H3479">
        <f t="shared" si="433"/>
        <v>1.2115528843474851E-2</v>
      </c>
      <c r="I3479" t="str">
        <f t="shared" si="438"/>
        <v>2013</v>
      </c>
      <c r="J3479">
        <f t="shared" si="436"/>
        <v>-7.0229212085149131</v>
      </c>
      <c r="K3479">
        <f t="shared" si="434"/>
        <v>-2.7809850614170841</v>
      </c>
      <c r="L3479">
        <f t="shared" si="435"/>
        <v>0</v>
      </c>
    </row>
    <row r="3480" spans="1:12" x14ac:dyDescent="0.3">
      <c r="A3480">
        <v>3479</v>
      </c>
      <c r="B3480" s="16" t="s">
        <v>4212</v>
      </c>
      <c r="C3480" s="17">
        <v>112.62</v>
      </c>
      <c r="D3480" s="17">
        <v>6.3000000000000003E-4</v>
      </c>
      <c r="E3480" s="9">
        <f t="shared" si="439"/>
        <v>1.0443259994594565E-2</v>
      </c>
      <c r="F3480">
        <f t="shared" si="440"/>
        <v>1.0104979811574697</v>
      </c>
      <c r="G3480">
        <f t="shared" si="437"/>
        <v>112.60817552079602</v>
      </c>
      <c r="H3480">
        <f t="shared" si="433"/>
        <v>1.2243029789088313E-2</v>
      </c>
      <c r="I3480" t="str">
        <f t="shared" si="438"/>
        <v>2013</v>
      </c>
      <c r="J3480">
        <f t="shared" si="436"/>
        <v>-7.1713072321451881</v>
      </c>
      <c r="K3480">
        <f t="shared" si="434"/>
        <v>-4.180103264758074</v>
      </c>
      <c r="L3480">
        <f t="shared" si="435"/>
        <v>0</v>
      </c>
    </row>
    <row r="3481" spans="1:12" x14ac:dyDescent="0.3">
      <c r="A3481">
        <v>3480</v>
      </c>
      <c r="B3481" s="16" t="s">
        <v>4210</v>
      </c>
      <c r="C3481" s="17">
        <v>111.88</v>
      </c>
      <c r="D3481" s="17">
        <v>5.6000000000000006E-4</v>
      </c>
      <c r="E3481" s="9">
        <f t="shared" si="439"/>
        <v>-6.5924514927135748E-3</v>
      </c>
      <c r="F3481">
        <f t="shared" si="440"/>
        <v>0.99342923104244352</v>
      </c>
      <c r="G3481">
        <f t="shared" si="437"/>
        <v>111.86955835395106</v>
      </c>
      <c r="H3481">
        <f t="shared" si="433"/>
        <v>1.1694409471420052E-2</v>
      </c>
      <c r="I3481" t="str">
        <f t="shared" si="438"/>
        <v>2013</v>
      </c>
      <c r="J3481">
        <f t="shared" si="436"/>
        <v>-6.805024927864773</v>
      </c>
      <c r="K3481">
        <f t="shared" si="434"/>
        <v>-3.4414860979131134</v>
      </c>
      <c r="L3481">
        <f t="shared" si="435"/>
        <v>0</v>
      </c>
    </row>
    <row r="3482" spans="1:12" x14ac:dyDescent="0.3">
      <c r="A3482">
        <v>3481</v>
      </c>
      <c r="B3482" s="16" t="s">
        <v>4209</v>
      </c>
      <c r="C3482" s="17">
        <v>110.98</v>
      </c>
      <c r="D3482" s="17">
        <v>5.0999999999999993E-4</v>
      </c>
      <c r="E3482" s="9">
        <f t="shared" si="439"/>
        <v>-8.0768634360037506E-3</v>
      </c>
      <c r="F3482">
        <f t="shared" si="440"/>
        <v>0.99195566678584202</v>
      </c>
      <c r="G3482">
        <f t="shared" si="437"/>
        <v>110.97056710090389</v>
      </c>
      <c r="H3482">
        <f t="shared" si="433"/>
        <v>1.170864877659223E-2</v>
      </c>
      <c r="I3482" t="str">
        <f t="shared" si="438"/>
        <v>2013</v>
      </c>
      <c r="J3482">
        <f t="shared" si="436"/>
        <v>-6.7585586164729348</v>
      </c>
      <c r="K3482">
        <f t="shared" si="434"/>
        <v>-2.5424948448659421</v>
      </c>
      <c r="L3482">
        <f t="shared" si="435"/>
        <v>0</v>
      </c>
    </row>
    <row r="3483" spans="1:12" x14ac:dyDescent="0.3">
      <c r="A3483">
        <v>3482</v>
      </c>
      <c r="B3483" s="16" t="s">
        <v>4207</v>
      </c>
      <c r="C3483" s="17">
        <v>111.61</v>
      </c>
      <c r="D3483" s="17">
        <v>6.0999999999999997E-4</v>
      </c>
      <c r="E3483" s="9">
        <f t="shared" si="439"/>
        <v>5.6606467698682725E-3</v>
      </c>
      <c r="F3483">
        <f t="shared" si="440"/>
        <v>1.0056766985042349</v>
      </c>
      <c r="G3483">
        <f t="shared" si="437"/>
        <v>111.59865356012047</v>
      </c>
      <c r="H3483">
        <f t="shared" si="433"/>
        <v>1.1731085165561228E-2</v>
      </c>
      <c r="I3483" t="str">
        <f t="shared" si="438"/>
        <v>2013</v>
      </c>
      <c r="J3483">
        <f t="shared" si="436"/>
        <v>-6.8098358457017802</v>
      </c>
      <c r="K3483">
        <f t="shared" si="434"/>
        <v>-3.1705813040825177</v>
      </c>
      <c r="L3483">
        <f t="shared" si="435"/>
        <v>0</v>
      </c>
    </row>
    <row r="3484" spans="1:12" x14ac:dyDescent="0.3">
      <c r="A3484">
        <v>3483</v>
      </c>
      <c r="B3484" s="16" t="s">
        <v>4205</v>
      </c>
      <c r="C3484" s="17">
        <v>109.39</v>
      </c>
      <c r="D3484" s="17">
        <v>7.0999999999999991E-4</v>
      </c>
      <c r="E3484" s="9">
        <f t="shared" si="439"/>
        <v>-2.0091173535924052E-2</v>
      </c>
      <c r="F3484">
        <f t="shared" si="440"/>
        <v>0.98010930920168449</v>
      </c>
      <c r="G3484">
        <f t="shared" si="437"/>
        <v>109.37705628251838</v>
      </c>
      <c r="H3484">
        <f t="shared" si="433"/>
        <v>1.1511385138800711E-2</v>
      </c>
      <c r="I3484" t="str">
        <f t="shared" si="438"/>
        <v>2013</v>
      </c>
      <c r="J3484">
        <f t="shared" si="436"/>
        <v>-6.5492763466051853</v>
      </c>
      <c r="K3484">
        <f t="shared" si="434"/>
        <v>-0.94898402648043145</v>
      </c>
      <c r="L3484">
        <f t="shared" si="435"/>
        <v>0</v>
      </c>
    </row>
    <row r="3485" spans="1:12" x14ac:dyDescent="0.3">
      <c r="A3485">
        <v>3484</v>
      </c>
      <c r="B3485" s="16" t="s">
        <v>4203</v>
      </c>
      <c r="C3485" s="17">
        <v>109.38</v>
      </c>
      <c r="D3485" s="17">
        <v>7.0999999999999991E-4</v>
      </c>
      <c r="E3485" s="9">
        <f t="shared" si="439"/>
        <v>-9.1420213072799099E-5</v>
      </c>
      <c r="F3485">
        <f t="shared" si="440"/>
        <v>0.99990858396562754</v>
      </c>
      <c r="G3485">
        <f t="shared" si="437"/>
        <v>109.3670574657817</v>
      </c>
      <c r="H3485">
        <f t="shared" si="433"/>
        <v>1.1465809487856771E-2</v>
      </c>
      <c r="I3485" t="str">
        <f t="shared" si="438"/>
        <v>2013</v>
      </c>
      <c r="J3485">
        <f t="shared" si="436"/>
        <v>-6.5227502412853591</v>
      </c>
      <c r="K3485">
        <f t="shared" si="434"/>
        <v>-0.93898520974374833</v>
      </c>
      <c r="L3485">
        <f t="shared" si="435"/>
        <v>0</v>
      </c>
    </row>
    <row r="3486" spans="1:12" x14ac:dyDescent="0.3">
      <c r="A3486">
        <v>3485</v>
      </c>
      <c r="B3486" s="16" t="s">
        <v>4201</v>
      </c>
      <c r="C3486" s="17">
        <v>109.7</v>
      </c>
      <c r="D3486" s="17">
        <v>7.2999999999999996E-4</v>
      </c>
      <c r="E3486" s="9">
        <f t="shared" si="439"/>
        <v>2.9213093625578539E-3</v>
      </c>
      <c r="F3486">
        <f t="shared" si="440"/>
        <v>1.0029255805448893</v>
      </c>
      <c r="G3486">
        <f t="shared" si="437"/>
        <v>109.6866539785661</v>
      </c>
      <c r="H3486">
        <f t="shared" si="433"/>
        <v>1.138812946232801E-2</v>
      </c>
      <c r="I3486" t="str">
        <f t="shared" si="438"/>
        <v>2013</v>
      </c>
      <c r="J3486">
        <f t="shared" si="436"/>
        <v>-6.4974909707830069</v>
      </c>
      <c r="K3486">
        <f t="shared" si="434"/>
        <v>-1.2585817225281488</v>
      </c>
      <c r="L3486">
        <f t="shared" si="435"/>
        <v>0</v>
      </c>
    </row>
    <row r="3487" spans="1:12" x14ac:dyDescent="0.3">
      <c r="A3487">
        <v>3486</v>
      </c>
      <c r="B3487" s="16" t="s">
        <v>4199</v>
      </c>
      <c r="C3487" s="17">
        <v>108.67</v>
      </c>
      <c r="D3487" s="17">
        <v>6.8000000000000005E-4</v>
      </c>
      <c r="E3487" s="9">
        <f t="shared" si="439"/>
        <v>-9.4336002064242877E-3</v>
      </c>
      <c r="F3487">
        <f t="shared" si="440"/>
        <v>0.9906107566089335</v>
      </c>
      <c r="G3487">
        <f t="shared" si="437"/>
        <v>108.65768476454319</v>
      </c>
      <c r="H3487">
        <f t="shared" si="433"/>
        <v>1.1391114926702875E-2</v>
      </c>
      <c r="I3487" t="str">
        <f t="shared" si="438"/>
        <v>2013</v>
      </c>
      <c r="J3487">
        <f t="shared" si="436"/>
        <v>-6.4382254601162998</v>
      </c>
      <c r="K3487">
        <f t="shared" si="434"/>
        <v>-0.22961250850524095</v>
      </c>
      <c r="L3487">
        <f t="shared" si="435"/>
        <v>0</v>
      </c>
    </row>
    <row r="3488" spans="1:12" x14ac:dyDescent="0.3">
      <c r="A3488">
        <v>3487</v>
      </c>
      <c r="B3488" s="16" t="s">
        <v>4197</v>
      </c>
      <c r="C3488" s="17">
        <v>108.83</v>
      </c>
      <c r="D3488" s="17">
        <v>6.6E-4</v>
      </c>
      <c r="E3488" s="9">
        <f t="shared" si="439"/>
        <v>1.4712646332101262E-3</v>
      </c>
      <c r="F3488">
        <f t="shared" si="440"/>
        <v>1.0014723474740039</v>
      </c>
      <c r="G3488">
        <f t="shared" si="437"/>
        <v>108.81802935839735</v>
      </c>
      <c r="H3488">
        <f t="shared" si="433"/>
        <v>1.0163922928892601E-2</v>
      </c>
      <c r="I3488" t="str">
        <f t="shared" si="438"/>
        <v>2013</v>
      </c>
      <c r="J3488">
        <f t="shared" si="436"/>
        <v>-5.7530973192227286</v>
      </c>
      <c r="K3488">
        <f t="shared" si="434"/>
        <v>-0.38995710235940351</v>
      </c>
      <c r="L3488">
        <f t="shared" si="435"/>
        <v>0</v>
      </c>
    </row>
    <row r="3489" spans="1:12" x14ac:dyDescent="0.3">
      <c r="A3489">
        <v>3488</v>
      </c>
      <c r="B3489" s="16" t="s">
        <v>4195</v>
      </c>
      <c r="C3489" s="17">
        <v>110.47</v>
      </c>
      <c r="D3489" s="17">
        <v>7.0999999999999991E-4</v>
      </c>
      <c r="E3489" s="9">
        <f t="shared" si="439"/>
        <v>1.4956959176213381E-2</v>
      </c>
      <c r="F3489">
        <f t="shared" si="440"/>
        <v>1.0150693742534227</v>
      </c>
      <c r="G3489">
        <f t="shared" si="437"/>
        <v>110.45692849007959</v>
      </c>
      <c r="H3489">
        <f t="shared" ref="H3489:H3552" si="441">SQRT(_xlfn.VAR.S(E3460:E3489))</f>
        <v>1.0478322777599757E-2</v>
      </c>
      <c r="I3489" t="str">
        <f t="shared" si="438"/>
        <v>2013</v>
      </c>
      <c r="J3489">
        <f t="shared" si="436"/>
        <v>-6.0203845916810081</v>
      </c>
      <c r="K3489">
        <f t="shared" ref="K3489:K3552" si="442">+MIN(G3490-G3489,G3491-G3489,G3492-G3489,G3493-G3489,G3494-G3489,G3495-G3489,G3496-G3489,G3497-G3489,G3498-G3489,G3499-G3489)</f>
        <v>-2.0288562340416405</v>
      </c>
      <c r="L3489">
        <f t="shared" ref="L3489:L3552" si="443">+IF(K3489&lt;J3489,1,0)</f>
        <v>0</v>
      </c>
    </row>
    <row r="3490" spans="1:12" x14ac:dyDescent="0.3">
      <c r="A3490">
        <v>3489</v>
      </c>
      <c r="B3490" s="16" t="s">
        <v>4193</v>
      </c>
      <c r="C3490" s="17">
        <v>108.44</v>
      </c>
      <c r="D3490" s="17">
        <v>6.6E-4</v>
      </c>
      <c r="E3490" s="9">
        <f t="shared" si="439"/>
        <v>-1.8546966253718964E-2</v>
      </c>
      <c r="F3490">
        <f t="shared" si="440"/>
        <v>0.98162397030868109</v>
      </c>
      <c r="G3490">
        <f t="shared" si="437"/>
        <v>108.42807225603795</v>
      </c>
      <c r="H3490">
        <f t="shared" si="441"/>
        <v>1.0952081825395711E-2</v>
      </c>
      <c r="I3490" t="str">
        <f t="shared" si="438"/>
        <v>2013</v>
      </c>
      <c r="J3490">
        <f t="shared" ref="J3490:J3553" si="444">-G3490*$P$3*$Q$3*H3490</f>
        <v>-6.1770044891985432</v>
      </c>
      <c r="K3490">
        <f t="shared" si="442"/>
        <v>1.1889556281606986</v>
      </c>
      <c r="L3490">
        <f t="shared" si="443"/>
        <v>0</v>
      </c>
    </row>
    <row r="3491" spans="1:12" x14ac:dyDescent="0.3">
      <c r="A3491">
        <v>3490</v>
      </c>
      <c r="B3491" s="16" t="s">
        <v>4191</v>
      </c>
      <c r="C3491" s="17">
        <v>109.63</v>
      </c>
      <c r="D3491" s="17">
        <v>7.0999999999999991E-4</v>
      </c>
      <c r="E3491" s="9">
        <f t="shared" si="439"/>
        <v>1.0914035055983795E-2</v>
      </c>
      <c r="F3491">
        <f t="shared" si="440"/>
        <v>1.0109738104020656</v>
      </c>
      <c r="G3491">
        <f t="shared" si="437"/>
        <v>109.61702788419865</v>
      </c>
      <c r="H3491">
        <f t="shared" si="441"/>
        <v>1.1094317845666073E-2</v>
      </c>
      <c r="I3491" t="str">
        <f t="shared" si="438"/>
        <v>2013</v>
      </c>
      <c r="J3491">
        <f t="shared" si="444"/>
        <v>-6.3258388948644404</v>
      </c>
      <c r="K3491">
        <f t="shared" si="442"/>
        <v>-1.8492422587043507</v>
      </c>
      <c r="L3491">
        <f t="shared" si="443"/>
        <v>0</v>
      </c>
    </row>
    <row r="3492" spans="1:12" x14ac:dyDescent="0.3">
      <c r="A3492">
        <v>3491</v>
      </c>
      <c r="B3492" s="16" t="s">
        <v>4189</v>
      </c>
      <c r="C3492" s="17">
        <v>110.29</v>
      </c>
      <c r="D3492" s="17">
        <v>7.0999999999999991E-4</v>
      </c>
      <c r="E3492" s="9">
        <f t="shared" si="439"/>
        <v>6.0022006316070471E-3</v>
      </c>
      <c r="F3492">
        <f t="shared" si="440"/>
        <v>1.0060202499315882</v>
      </c>
      <c r="G3492">
        <f t="shared" si="437"/>
        <v>110.27694978881939</v>
      </c>
      <c r="H3492">
        <f t="shared" si="441"/>
        <v>1.0560034200980686E-2</v>
      </c>
      <c r="I3492" t="str">
        <f t="shared" si="438"/>
        <v>2013</v>
      </c>
      <c r="J3492">
        <f t="shared" si="444"/>
        <v>-6.057446269541777</v>
      </c>
      <c r="K3492">
        <f t="shared" si="442"/>
        <v>-3.3992414320363622</v>
      </c>
      <c r="L3492">
        <f t="shared" si="443"/>
        <v>0</v>
      </c>
    </row>
    <row r="3493" spans="1:12" x14ac:dyDescent="0.3">
      <c r="A3493">
        <v>3492</v>
      </c>
      <c r="B3493" s="16" t="s">
        <v>4187</v>
      </c>
      <c r="C3493" s="17">
        <v>111.77</v>
      </c>
      <c r="D3493" s="17">
        <v>6.6E-4</v>
      </c>
      <c r="E3493" s="9">
        <f t="shared" si="439"/>
        <v>1.3329928079464527E-2</v>
      </c>
      <c r="F3493">
        <f t="shared" si="440"/>
        <v>1.0134191676489255</v>
      </c>
      <c r="G3493">
        <f t="shared" si="437"/>
        <v>111.7577059761837</v>
      </c>
      <c r="H3493">
        <f t="shared" si="441"/>
        <v>1.0453576409611663E-2</v>
      </c>
      <c r="I3493" t="str">
        <f t="shared" si="438"/>
        <v>2013</v>
      </c>
      <c r="J3493">
        <f t="shared" si="444"/>
        <v>-6.076897025313845</v>
      </c>
      <c r="K3493">
        <f t="shared" si="442"/>
        <v>-5.0376669779963805</v>
      </c>
      <c r="L3493">
        <f t="shared" si="443"/>
        <v>0</v>
      </c>
    </row>
    <row r="3494" spans="1:12" x14ac:dyDescent="0.3">
      <c r="A3494">
        <v>3493</v>
      </c>
      <c r="B3494" s="16" t="s">
        <v>4185</v>
      </c>
      <c r="C3494" s="17">
        <v>111.56</v>
      </c>
      <c r="D3494" s="17">
        <v>7.5999999999999993E-4</v>
      </c>
      <c r="E3494" s="9">
        <f t="shared" si="439"/>
        <v>-1.880625638231931E-3</v>
      </c>
      <c r="F3494">
        <f t="shared" si="440"/>
        <v>0.99812114163013332</v>
      </c>
      <c r="G3494">
        <f t="shared" si="437"/>
        <v>111.545869961588</v>
      </c>
      <c r="H3494">
        <f t="shared" si="441"/>
        <v>1.030025183412072E-2</v>
      </c>
      <c r="I3494" t="str">
        <f t="shared" si="438"/>
        <v>2013</v>
      </c>
      <c r="J3494">
        <f t="shared" si="444"/>
        <v>-5.9764162591770145</v>
      </c>
      <c r="K3494">
        <f t="shared" si="442"/>
        <v>-4.8258309634006764</v>
      </c>
      <c r="L3494">
        <f t="shared" si="443"/>
        <v>0</v>
      </c>
    </row>
    <row r="3495" spans="1:12" x14ac:dyDescent="0.3">
      <c r="A3495">
        <v>3494</v>
      </c>
      <c r="B3495" s="16" t="s">
        <v>4183</v>
      </c>
      <c r="C3495" s="17">
        <v>111.9</v>
      </c>
      <c r="D3495" s="17">
        <v>7.2999999999999996E-4</v>
      </c>
      <c r="E3495" s="9">
        <f t="shared" si="439"/>
        <v>3.0430525585913699E-3</v>
      </c>
      <c r="F3495">
        <f t="shared" si="440"/>
        <v>1.0030476873431338</v>
      </c>
      <c r="G3495">
        <f t="shared" si="437"/>
        <v>111.88638632818183</v>
      </c>
      <c r="H3495">
        <f t="shared" si="441"/>
        <v>1.0214038476207381E-2</v>
      </c>
      <c r="I3495" t="str">
        <f t="shared" si="438"/>
        <v>2013</v>
      </c>
      <c r="J3495">
        <f t="shared" si="444"/>
        <v>-5.9444850268384499</v>
      </c>
      <c r="K3495">
        <f t="shared" si="442"/>
        <v>-5.1663473299945082</v>
      </c>
      <c r="L3495">
        <f t="shared" si="443"/>
        <v>0</v>
      </c>
    </row>
    <row r="3496" spans="1:12" x14ac:dyDescent="0.3">
      <c r="A3496">
        <v>3495</v>
      </c>
      <c r="B3496" s="16" t="s">
        <v>4181</v>
      </c>
      <c r="C3496" s="17">
        <v>111.98</v>
      </c>
      <c r="D3496" s="17">
        <v>7.0999999999999991E-4</v>
      </c>
      <c r="E3496" s="9">
        <f t="shared" si="439"/>
        <v>7.1466860286757651E-4</v>
      </c>
      <c r="F3496">
        <f t="shared" si="440"/>
        <v>1.0007149240393207</v>
      </c>
      <c r="G3496">
        <f t="shared" si="437"/>
        <v>111.96674981731793</v>
      </c>
      <c r="H3496">
        <f t="shared" si="441"/>
        <v>1.002297023200184E-2</v>
      </c>
      <c r="I3496" t="str">
        <f t="shared" si="438"/>
        <v>2013</v>
      </c>
      <c r="J3496">
        <f t="shared" si="444"/>
        <v>-5.8374747194340744</v>
      </c>
      <c r="K3496">
        <f t="shared" si="442"/>
        <v>-5.5843741607756954</v>
      </c>
      <c r="L3496">
        <f t="shared" si="443"/>
        <v>0</v>
      </c>
    </row>
    <row r="3497" spans="1:12" x14ac:dyDescent="0.3">
      <c r="A3497">
        <v>3496</v>
      </c>
      <c r="B3497" s="16" t="s">
        <v>4179</v>
      </c>
      <c r="C3497" s="17">
        <v>112.18</v>
      </c>
      <c r="D3497" s="17">
        <v>6.6E-4</v>
      </c>
      <c r="E3497" s="9">
        <f t="shared" si="439"/>
        <v>1.7844401594437076E-3</v>
      </c>
      <c r="F3497">
        <f t="shared" si="440"/>
        <v>1.001786033220218</v>
      </c>
      <c r="G3497">
        <f t="shared" si="437"/>
        <v>112.16766087866412</v>
      </c>
      <c r="H3497">
        <f t="shared" si="441"/>
        <v>9.7776200737062693E-3</v>
      </c>
      <c r="I3497" t="str">
        <f t="shared" si="438"/>
        <v>2013</v>
      </c>
      <c r="J3497">
        <f t="shared" si="444"/>
        <v>-5.7047986659070986</v>
      </c>
      <c r="K3497">
        <f t="shared" si="442"/>
        <v>-5.7852852221218853</v>
      </c>
      <c r="L3497">
        <f t="shared" si="443"/>
        <v>1</v>
      </c>
    </row>
    <row r="3498" spans="1:12" x14ac:dyDescent="0.3">
      <c r="A3498">
        <v>3497</v>
      </c>
      <c r="B3498" s="16" t="s">
        <v>4177</v>
      </c>
      <c r="C3498" s="17">
        <v>111.21</v>
      </c>
      <c r="D3498" s="17">
        <v>7.0999999999999991E-4</v>
      </c>
      <c r="E3498" s="9">
        <f t="shared" si="439"/>
        <v>-8.6844182494404381E-3</v>
      </c>
      <c r="F3498">
        <f t="shared" si="440"/>
        <v>0.99135318238545178</v>
      </c>
      <c r="G3498">
        <f t="shared" si="437"/>
        <v>111.19684092859373</v>
      </c>
      <c r="H3498">
        <f t="shared" si="441"/>
        <v>9.9372496006911292E-3</v>
      </c>
      <c r="I3498" t="str">
        <f t="shared" si="438"/>
        <v>2013</v>
      </c>
      <c r="J3498">
        <f t="shared" si="444"/>
        <v>-5.7477536812892369</v>
      </c>
      <c r="K3498">
        <f t="shared" si="442"/>
        <v>-4.8144652720514927</v>
      </c>
      <c r="L3498">
        <f t="shared" si="443"/>
        <v>0</v>
      </c>
    </row>
    <row r="3499" spans="1:12" x14ac:dyDescent="0.3">
      <c r="A3499">
        <v>3498</v>
      </c>
      <c r="B3499" s="16" t="s">
        <v>4175</v>
      </c>
      <c r="C3499" s="17">
        <v>110.8</v>
      </c>
      <c r="D3499" s="17">
        <v>7.2999999999999996E-4</v>
      </c>
      <c r="E3499" s="9">
        <f t="shared" si="439"/>
        <v>-3.6935315175671366E-3</v>
      </c>
      <c r="F3499">
        <f t="shared" si="440"/>
        <v>0.99631328117975004</v>
      </c>
      <c r="G3499">
        <f t="shared" si="437"/>
        <v>110.78652015337396</v>
      </c>
      <c r="H3499">
        <f t="shared" si="441"/>
        <v>9.9698084162271119E-3</v>
      </c>
      <c r="I3499" t="str">
        <f t="shared" si="438"/>
        <v>2013</v>
      </c>
      <c r="J3499">
        <f t="shared" si="444"/>
        <v>-5.7453069274722912</v>
      </c>
      <c r="K3499">
        <f t="shared" si="442"/>
        <v>-4.4041444968317194</v>
      </c>
      <c r="L3499">
        <f t="shared" si="443"/>
        <v>0</v>
      </c>
    </row>
    <row r="3500" spans="1:12" x14ac:dyDescent="0.3">
      <c r="A3500">
        <v>3499</v>
      </c>
      <c r="B3500" s="16" t="s">
        <v>4174</v>
      </c>
      <c r="C3500" s="17">
        <v>110.92</v>
      </c>
      <c r="D3500" s="17">
        <v>7.2999999999999996E-4</v>
      </c>
      <c r="E3500" s="9">
        <f t="shared" si="439"/>
        <v>1.0824464343938689E-3</v>
      </c>
      <c r="F3500">
        <f t="shared" si="440"/>
        <v>1.0010830324909747</v>
      </c>
      <c r="G3500">
        <f t="shared" si="437"/>
        <v>110.9065055542621</v>
      </c>
      <c r="H3500">
        <f t="shared" si="441"/>
        <v>9.5531665272605426E-3</v>
      </c>
      <c r="I3500" t="str">
        <f t="shared" si="438"/>
        <v>2014</v>
      </c>
      <c r="J3500">
        <f t="shared" si="444"/>
        <v>-5.5111707987876359</v>
      </c>
      <c r="K3500">
        <f t="shared" si="442"/>
        <v>-4.5241298977198596</v>
      </c>
      <c r="L3500">
        <f t="shared" si="443"/>
        <v>0</v>
      </c>
    </row>
    <row r="3501" spans="1:12" x14ac:dyDescent="0.3">
      <c r="A3501">
        <v>3500</v>
      </c>
      <c r="B3501" s="16" t="s">
        <v>4172</v>
      </c>
      <c r="C3501" s="17">
        <v>107.78</v>
      </c>
      <c r="D3501" s="17">
        <v>6.8000000000000005E-4</v>
      </c>
      <c r="E3501" s="9">
        <f t="shared" si="439"/>
        <v>-2.8717108242226713E-2</v>
      </c>
      <c r="F3501">
        <f t="shared" si="440"/>
        <v>0.97169130905156864</v>
      </c>
      <c r="G3501">
        <f t="shared" si="437"/>
        <v>107.7677856254943</v>
      </c>
      <c r="H3501">
        <f t="shared" si="441"/>
        <v>1.0833470906764876E-2</v>
      </c>
      <c r="I3501" t="str">
        <f t="shared" si="438"/>
        <v>2014</v>
      </c>
      <c r="J3501">
        <f t="shared" si="444"/>
        <v>-6.0728993198492809</v>
      </c>
      <c r="K3501">
        <f t="shared" si="442"/>
        <v>-1.3854099689520609</v>
      </c>
      <c r="L3501">
        <f t="shared" si="443"/>
        <v>0</v>
      </c>
    </row>
    <row r="3502" spans="1:12" x14ac:dyDescent="0.3">
      <c r="A3502">
        <v>3501</v>
      </c>
      <c r="B3502" s="16" t="s">
        <v>4170</v>
      </c>
      <c r="C3502" s="17">
        <v>106.89</v>
      </c>
      <c r="D3502" s="17">
        <v>6.9000000000000008E-4</v>
      </c>
      <c r="E3502" s="9">
        <f t="shared" si="439"/>
        <v>-8.2918442194962715E-3</v>
      </c>
      <c r="F3502">
        <f t="shared" si="440"/>
        <v>0.99174243830024122</v>
      </c>
      <c r="G3502">
        <f t="shared" si="437"/>
        <v>106.87770835678303</v>
      </c>
      <c r="H3502">
        <f t="shared" si="441"/>
        <v>1.034023573394823E-2</v>
      </c>
      <c r="I3502" t="str">
        <f t="shared" si="438"/>
        <v>2014</v>
      </c>
      <c r="J3502">
        <f t="shared" si="444"/>
        <v>-5.7485335929504764</v>
      </c>
      <c r="K3502">
        <f t="shared" si="442"/>
        <v>-0.49533270024079457</v>
      </c>
      <c r="L3502">
        <f t="shared" si="443"/>
        <v>0</v>
      </c>
    </row>
    <row r="3503" spans="1:12" x14ac:dyDescent="0.3">
      <c r="A3503">
        <v>3502</v>
      </c>
      <c r="B3503" s="16" t="s">
        <v>4168</v>
      </c>
      <c r="C3503" s="17">
        <v>106.73</v>
      </c>
      <c r="D3503" s="17">
        <v>5.6000000000000006E-4</v>
      </c>
      <c r="E3503" s="9">
        <f t="shared" si="439"/>
        <v>-1.4979873599807951E-3</v>
      </c>
      <c r="F3503">
        <f t="shared" si="440"/>
        <v>0.99850313406305546</v>
      </c>
      <c r="G3503">
        <f t="shared" si="437"/>
        <v>106.72003899818732</v>
      </c>
      <c r="H3503">
        <f t="shared" si="441"/>
        <v>1.0174878150654978E-2</v>
      </c>
      <c r="I3503" t="str">
        <f t="shared" si="438"/>
        <v>2014</v>
      </c>
      <c r="J3503">
        <f t="shared" si="444"/>
        <v>-5.6482601692727483</v>
      </c>
      <c r="K3503">
        <f t="shared" si="442"/>
        <v>-0.37730599989527036</v>
      </c>
      <c r="L3503">
        <f t="shared" si="443"/>
        <v>0</v>
      </c>
    </row>
    <row r="3504" spans="1:12" x14ac:dyDescent="0.3">
      <c r="A3504">
        <v>3503</v>
      </c>
      <c r="B3504" s="16" t="s">
        <v>4166</v>
      </c>
      <c r="C3504" s="17">
        <v>107.35</v>
      </c>
      <c r="D3504" s="17">
        <v>5.0999999999999993E-4</v>
      </c>
      <c r="E3504" s="9">
        <f t="shared" si="439"/>
        <v>5.7922433989163174E-3</v>
      </c>
      <c r="F3504">
        <f t="shared" si="440"/>
        <v>1.0058090508760422</v>
      </c>
      <c r="G3504">
        <f t="shared" si="437"/>
        <v>107.34087563779087</v>
      </c>
      <c r="H3504">
        <f t="shared" si="441"/>
        <v>1.0256835406831422E-2</v>
      </c>
      <c r="I3504" t="str">
        <f t="shared" si="438"/>
        <v>2014</v>
      </c>
      <c r="J3504">
        <f t="shared" si="444"/>
        <v>-5.7268791776628722</v>
      </c>
      <c r="K3504">
        <f t="shared" si="442"/>
        <v>-0.99814263949882331</v>
      </c>
      <c r="L3504">
        <f t="shared" si="443"/>
        <v>0</v>
      </c>
    </row>
    <row r="3505" spans="1:12" x14ac:dyDescent="0.3">
      <c r="A3505">
        <v>3504</v>
      </c>
      <c r="B3505" s="16" t="s">
        <v>4164</v>
      </c>
      <c r="C3505" s="17">
        <v>107.15</v>
      </c>
      <c r="D3505" s="17">
        <v>4.2999999999999999E-4</v>
      </c>
      <c r="E3505" s="9">
        <f t="shared" si="439"/>
        <v>-1.8648024052039082E-3</v>
      </c>
      <c r="F3505">
        <f t="shared" si="440"/>
        <v>0.99813693525850034</v>
      </c>
      <c r="G3505">
        <f t="shared" si="437"/>
        <v>107.14232119182725</v>
      </c>
      <c r="H3505">
        <f t="shared" si="441"/>
        <v>1.0257745435504298E-2</v>
      </c>
      <c r="I3505" t="str">
        <f t="shared" si="438"/>
        <v>2014</v>
      </c>
      <c r="J3505">
        <f t="shared" si="444"/>
        <v>-5.7167930200435784</v>
      </c>
      <c r="K3505">
        <f t="shared" si="442"/>
        <v>-0.79958819353520028</v>
      </c>
      <c r="L3505">
        <f t="shared" si="443"/>
        <v>0</v>
      </c>
    </row>
    <row r="3506" spans="1:12" x14ac:dyDescent="0.3">
      <c r="A3506">
        <v>3505</v>
      </c>
      <c r="B3506" s="16" t="s">
        <v>4162</v>
      </c>
      <c r="C3506" s="17">
        <v>106.39</v>
      </c>
      <c r="D3506" s="17">
        <v>4.2999999999999999E-4</v>
      </c>
      <c r="E3506" s="9">
        <f t="shared" si="439"/>
        <v>-7.1181343913114432E-3</v>
      </c>
      <c r="F3506">
        <f t="shared" si="440"/>
        <v>0.99290713952403165</v>
      </c>
      <c r="G3506">
        <f t="shared" si="437"/>
        <v>106.38237565654224</v>
      </c>
      <c r="H3506">
        <f t="shared" si="441"/>
        <v>1.0268821887947664E-2</v>
      </c>
      <c r="I3506" t="str">
        <f t="shared" si="438"/>
        <v>2014</v>
      </c>
      <c r="J3506">
        <f t="shared" si="444"/>
        <v>-5.6823738905808527</v>
      </c>
      <c r="K3506">
        <f t="shared" si="442"/>
        <v>-3.9642658250187424E-2</v>
      </c>
      <c r="L3506">
        <f t="shared" si="443"/>
        <v>0</v>
      </c>
    </row>
    <row r="3507" spans="1:12" x14ac:dyDescent="0.3">
      <c r="A3507">
        <v>3506</v>
      </c>
      <c r="B3507" s="16" t="s">
        <v>4160</v>
      </c>
      <c r="C3507" s="17">
        <v>107.25</v>
      </c>
      <c r="D3507" s="17">
        <v>4.0999999999999999E-4</v>
      </c>
      <c r="E3507" s="9">
        <f t="shared" si="439"/>
        <v>8.0509702798516065E-3</v>
      </c>
      <c r="F3507">
        <f t="shared" si="440"/>
        <v>1.0080834664912115</v>
      </c>
      <c r="G3507">
        <f t="shared" si="437"/>
        <v>107.24267150039326</v>
      </c>
      <c r="H3507">
        <f t="shared" si="441"/>
        <v>1.0402273570798443E-2</v>
      </c>
      <c r="I3507" t="str">
        <f t="shared" si="438"/>
        <v>2014</v>
      </c>
      <c r="J3507">
        <f t="shared" si="444"/>
        <v>-5.8027705174111599</v>
      </c>
      <c r="K3507">
        <f t="shared" si="442"/>
        <v>-0.8999385021012074</v>
      </c>
      <c r="L3507">
        <f t="shared" si="443"/>
        <v>0</v>
      </c>
    </row>
    <row r="3508" spans="1:12" x14ac:dyDescent="0.3">
      <c r="A3508">
        <v>3507</v>
      </c>
      <c r="B3508" s="16" t="s">
        <v>4158</v>
      </c>
      <c r="C3508" s="17">
        <v>106.75</v>
      </c>
      <c r="D3508" s="17">
        <v>3.7999999999999997E-4</v>
      </c>
      <c r="E3508" s="9">
        <f t="shared" si="439"/>
        <v>-4.6729056993923702E-3</v>
      </c>
      <c r="F3508">
        <f t="shared" si="440"/>
        <v>0.99533799533799538</v>
      </c>
      <c r="G3508">
        <f t="shared" si="437"/>
        <v>106.7432393807552</v>
      </c>
      <c r="H3508">
        <f t="shared" si="441"/>
        <v>1.0270824325285043E-2</v>
      </c>
      <c r="I3508" t="str">
        <f t="shared" si="438"/>
        <v>2014</v>
      </c>
      <c r="J3508">
        <f t="shared" si="444"/>
        <v>-5.7027611194210426</v>
      </c>
      <c r="K3508">
        <f t="shared" si="442"/>
        <v>-0.40050638246314918</v>
      </c>
      <c r="L3508">
        <f t="shared" si="443"/>
        <v>0</v>
      </c>
    </row>
    <row r="3509" spans="1:12" x14ac:dyDescent="0.3">
      <c r="A3509">
        <v>3508</v>
      </c>
      <c r="B3509" s="16" t="s">
        <v>4156</v>
      </c>
      <c r="C3509" s="17">
        <v>106.39</v>
      </c>
      <c r="D3509" s="17">
        <v>3.5000000000000005E-4</v>
      </c>
      <c r="E3509" s="9">
        <f t="shared" si="439"/>
        <v>-3.3780645804592229E-3</v>
      </c>
      <c r="F3509">
        <f t="shared" si="440"/>
        <v>0.99662763466042159</v>
      </c>
      <c r="G3509">
        <f t="shared" si="437"/>
        <v>106.38379409767391</v>
      </c>
      <c r="H3509">
        <f t="shared" si="441"/>
        <v>9.773076678936423E-3</v>
      </c>
      <c r="I3509" t="str">
        <f t="shared" si="438"/>
        <v>2014</v>
      </c>
      <c r="J3509">
        <f t="shared" si="444"/>
        <v>-5.4081195310398611</v>
      </c>
      <c r="K3509">
        <f t="shared" si="442"/>
        <v>-4.1061099381863642E-2</v>
      </c>
      <c r="L3509">
        <f t="shared" si="443"/>
        <v>0</v>
      </c>
    </row>
    <row r="3510" spans="1:12" x14ac:dyDescent="0.3">
      <c r="A3510">
        <v>3509</v>
      </c>
      <c r="B3510" s="16" t="s">
        <v>4154</v>
      </c>
      <c r="C3510" s="17">
        <v>107.13</v>
      </c>
      <c r="D3510" s="17">
        <v>4.2999999999999999E-4</v>
      </c>
      <c r="E3510" s="9">
        <f t="shared" si="439"/>
        <v>6.9314627461920519E-3</v>
      </c>
      <c r="F3510">
        <f t="shared" si="440"/>
        <v>1.0069555409342983</v>
      </c>
      <c r="G3510">
        <f t="shared" si="437"/>
        <v>107.12232262510922</v>
      </c>
      <c r="H3510">
        <f t="shared" si="441"/>
        <v>9.6446732796950149E-3</v>
      </c>
      <c r="I3510" t="str">
        <f t="shared" si="438"/>
        <v>2014</v>
      </c>
      <c r="J3510">
        <f t="shared" si="444"/>
        <v>-5.3741155649814605</v>
      </c>
      <c r="K3510">
        <f t="shared" si="442"/>
        <v>-0.77958962681717026</v>
      </c>
      <c r="L3510">
        <f t="shared" si="443"/>
        <v>0</v>
      </c>
    </row>
    <row r="3511" spans="1:12" x14ac:dyDescent="0.3">
      <c r="A3511">
        <v>3510</v>
      </c>
      <c r="B3511" s="16" t="s">
        <v>4152</v>
      </c>
      <c r="C3511" s="17">
        <v>107.09</v>
      </c>
      <c r="D3511" s="17">
        <v>3.5000000000000005E-4</v>
      </c>
      <c r="E3511" s="9">
        <f t="shared" si="439"/>
        <v>-3.7344786168298598E-4</v>
      </c>
      <c r="F3511">
        <f t="shared" si="440"/>
        <v>0.99962662186129014</v>
      </c>
      <c r="G3511">
        <f t="shared" si="437"/>
        <v>107.08375326553153</v>
      </c>
      <c r="H3511">
        <f t="shared" si="441"/>
        <v>9.6018711850238865E-3</v>
      </c>
      <c r="I3511" t="str">
        <f t="shared" si="438"/>
        <v>2014</v>
      </c>
      <c r="J3511">
        <f t="shared" si="444"/>
        <v>-5.3483394164432276</v>
      </c>
      <c r="K3511">
        <f t="shared" si="442"/>
        <v>-0.74102026723947745</v>
      </c>
      <c r="L3511">
        <f t="shared" si="443"/>
        <v>0</v>
      </c>
    </row>
    <row r="3512" spans="1:12" x14ac:dyDescent="0.3">
      <c r="A3512">
        <v>3511</v>
      </c>
      <c r="B3512" s="16" t="s">
        <v>4150</v>
      </c>
      <c r="C3512" s="17">
        <v>106.48</v>
      </c>
      <c r="D3512" s="17">
        <v>3.5000000000000005E-4</v>
      </c>
      <c r="E3512" s="9">
        <f t="shared" si="439"/>
        <v>-5.7124283259274858E-3</v>
      </c>
      <c r="F3512">
        <f t="shared" si="440"/>
        <v>0.99430385656924081</v>
      </c>
      <c r="G3512">
        <f t="shared" si="437"/>
        <v>106.47378884782704</v>
      </c>
      <c r="H3512">
        <f t="shared" si="441"/>
        <v>9.5552642187007094E-3</v>
      </c>
      <c r="I3512" t="str">
        <f t="shared" si="438"/>
        <v>2014</v>
      </c>
      <c r="J3512">
        <f t="shared" si="444"/>
        <v>-5.2920618311554319</v>
      </c>
      <c r="K3512">
        <f t="shared" si="442"/>
        <v>-0.13105584953498806</v>
      </c>
      <c r="L3512">
        <f t="shared" si="443"/>
        <v>0</v>
      </c>
    </row>
    <row r="3513" spans="1:12" x14ac:dyDescent="0.3">
      <c r="A3513">
        <v>3512</v>
      </c>
      <c r="B3513" s="16" t="s">
        <v>4148</v>
      </c>
      <c r="C3513" s="17">
        <v>106.35</v>
      </c>
      <c r="D3513" s="17">
        <v>4.0999999999999999E-4</v>
      </c>
      <c r="E3513" s="9">
        <f t="shared" si="439"/>
        <v>-1.2216324406100593E-3</v>
      </c>
      <c r="F3513">
        <f t="shared" si="440"/>
        <v>0.99877911344853487</v>
      </c>
      <c r="G3513">
        <f t="shared" si="437"/>
        <v>106.34273299829205</v>
      </c>
      <c r="H3513">
        <f t="shared" si="441"/>
        <v>9.4625722940528678E-3</v>
      </c>
      <c r="I3513" t="str">
        <f t="shared" si="438"/>
        <v>2014</v>
      </c>
      <c r="J3513">
        <f t="shared" si="444"/>
        <v>-5.2342749105530118</v>
      </c>
      <c r="K3513">
        <f t="shared" si="442"/>
        <v>-0.3120994512676134</v>
      </c>
      <c r="L3513">
        <f t="shared" si="443"/>
        <v>0</v>
      </c>
    </row>
    <row r="3514" spans="1:12" x14ac:dyDescent="0.3">
      <c r="A3514">
        <v>3513</v>
      </c>
      <c r="B3514" s="16" t="s">
        <v>4146</v>
      </c>
      <c r="C3514" s="17">
        <v>106.73</v>
      </c>
      <c r="D3514" s="17">
        <v>3.5000000000000005E-4</v>
      </c>
      <c r="E3514" s="9">
        <f t="shared" si="439"/>
        <v>3.5667392796275639E-3</v>
      </c>
      <c r="F3514">
        <f t="shared" si="440"/>
        <v>1.0035731076633758</v>
      </c>
      <c r="G3514">
        <f t="shared" si="437"/>
        <v>106.72377426491904</v>
      </c>
      <c r="H3514">
        <f t="shared" si="441"/>
        <v>8.8341363664048711E-3</v>
      </c>
      <c r="I3514" t="str">
        <f t="shared" si="438"/>
        <v>2014</v>
      </c>
      <c r="J3514">
        <f t="shared" si="444"/>
        <v>-4.9041616295089359</v>
      </c>
      <c r="K3514">
        <f t="shared" si="442"/>
        <v>-0.95364660420270297</v>
      </c>
      <c r="L3514">
        <f t="shared" si="443"/>
        <v>0</v>
      </c>
    </row>
    <row r="3515" spans="1:12" x14ac:dyDescent="0.3">
      <c r="A3515">
        <v>3514</v>
      </c>
      <c r="B3515" s="16" t="s">
        <v>4144</v>
      </c>
      <c r="C3515" s="17">
        <v>108.27</v>
      </c>
      <c r="D3515" s="17">
        <v>3.5000000000000005E-4</v>
      </c>
      <c r="E3515" s="9">
        <f t="shared" si="439"/>
        <v>1.4325826396933184E-2</v>
      </c>
      <c r="F3515">
        <f t="shared" si="440"/>
        <v>1.0144289328211373</v>
      </c>
      <c r="G3515">
        <f t="shared" si="437"/>
        <v>108.26368443420579</v>
      </c>
      <c r="H3515">
        <f t="shared" si="441"/>
        <v>9.2571876753390538E-3</v>
      </c>
      <c r="I3515" t="str">
        <f t="shared" si="438"/>
        <v>2014</v>
      </c>
      <c r="J3515">
        <f t="shared" si="444"/>
        <v>-5.2131638136826384</v>
      </c>
      <c r="K3515">
        <f t="shared" si="442"/>
        <v>-2.4935567734894448</v>
      </c>
      <c r="L3515">
        <f t="shared" si="443"/>
        <v>0</v>
      </c>
    </row>
    <row r="3516" spans="1:12" x14ac:dyDescent="0.3">
      <c r="A3516">
        <v>3515</v>
      </c>
      <c r="B3516" s="16" t="s">
        <v>4142</v>
      </c>
      <c r="C3516" s="17">
        <v>107.58</v>
      </c>
      <c r="D3516" s="17">
        <v>4.0999999999999999E-4</v>
      </c>
      <c r="E3516" s="9">
        <f t="shared" si="439"/>
        <v>-6.3933504777104041E-3</v>
      </c>
      <c r="F3516">
        <f t="shared" si="440"/>
        <v>0.9936270435023552</v>
      </c>
      <c r="G3516">
        <f t="shared" si="437"/>
        <v>107.57264895116369</v>
      </c>
      <c r="H3516">
        <f t="shared" si="441"/>
        <v>9.3001391048160471E-3</v>
      </c>
      <c r="I3516" t="str">
        <f t="shared" si="438"/>
        <v>2014</v>
      </c>
      <c r="J3516">
        <f t="shared" si="444"/>
        <v>-5.2039223570387634</v>
      </c>
      <c r="K3516">
        <f t="shared" si="442"/>
        <v>-1.8025212904473449</v>
      </c>
      <c r="L3516">
        <f t="shared" si="443"/>
        <v>0</v>
      </c>
    </row>
    <row r="3517" spans="1:12" x14ac:dyDescent="0.3">
      <c r="A3517">
        <v>3516</v>
      </c>
      <c r="B3517" s="16" t="s">
        <v>4140</v>
      </c>
      <c r="C3517" s="17">
        <v>107.88</v>
      </c>
      <c r="D3517" s="17">
        <v>4.6000000000000001E-4</v>
      </c>
      <c r="E3517" s="9">
        <f t="shared" si="439"/>
        <v>2.7847414264326885E-3</v>
      </c>
      <c r="F3517">
        <f t="shared" si="440"/>
        <v>1.0027886224205242</v>
      </c>
      <c r="G3517">
        <f t="shared" si="437"/>
        <v>107.87172951703923</v>
      </c>
      <c r="H3517">
        <f t="shared" si="441"/>
        <v>9.168849979386693E-3</v>
      </c>
      <c r="I3517" t="str">
        <f t="shared" si="438"/>
        <v>2014</v>
      </c>
      <c r="J3517">
        <f t="shared" si="444"/>
        <v>-5.1447231505912701</v>
      </c>
      <c r="K3517">
        <f t="shared" si="442"/>
        <v>-2.1016018563228869</v>
      </c>
      <c r="L3517">
        <f t="shared" si="443"/>
        <v>0</v>
      </c>
    </row>
    <row r="3518" spans="1:12" x14ac:dyDescent="0.3">
      <c r="A3518">
        <v>3517</v>
      </c>
      <c r="B3518" s="16" t="s">
        <v>4138</v>
      </c>
      <c r="C3518" s="17">
        <v>106.69</v>
      </c>
      <c r="D3518" s="17">
        <v>5.2999999999999998E-4</v>
      </c>
      <c r="E3518" s="9">
        <f t="shared" si="439"/>
        <v>-1.1092065068159296E-2</v>
      </c>
      <c r="F3518">
        <f t="shared" si="440"/>
        <v>0.98896922506488694</v>
      </c>
      <c r="G3518">
        <f t="shared" si="437"/>
        <v>106.68057613289359</v>
      </c>
      <c r="H3518">
        <f t="shared" si="441"/>
        <v>9.3724900194364896E-3</v>
      </c>
      <c r="I3518" t="str">
        <f t="shared" si="438"/>
        <v>2014</v>
      </c>
      <c r="J3518">
        <f t="shared" si="444"/>
        <v>-5.2009160016153206</v>
      </c>
      <c r="K3518">
        <f t="shared" si="442"/>
        <v>-0.91044847217725078</v>
      </c>
      <c r="L3518">
        <f t="shared" si="443"/>
        <v>0</v>
      </c>
    </row>
    <row r="3519" spans="1:12" x14ac:dyDescent="0.3">
      <c r="A3519">
        <v>3518</v>
      </c>
      <c r="B3519" s="16" t="s">
        <v>4137</v>
      </c>
      <c r="C3519" s="17">
        <v>107.41</v>
      </c>
      <c r="D3519" s="17">
        <v>5.0999999999999993E-4</v>
      </c>
      <c r="E3519" s="9">
        <f t="shared" si="439"/>
        <v>6.7258544065857831E-3</v>
      </c>
      <c r="F3519">
        <f t="shared" si="440"/>
        <v>1.0067485237604274</v>
      </c>
      <c r="G3519">
        <f t="shared" si="437"/>
        <v>107.40087053800762</v>
      </c>
      <c r="H3519">
        <f t="shared" si="441"/>
        <v>9.0130821846411552E-3</v>
      </c>
      <c r="I3519" t="str">
        <f t="shared" si="438"/>
        <v>2014</v>
      </c>
      <c r="J3519">
        <f t="shared" si="444"/>
        <v>-5.0352453063352671</v>
      </c>
      <c r="K3519">
        <f t="shared" si="442"/>
        <v>-1.6307428772912829</v>
      </c>
      <c r="L3519">
        <f t="shared" si="443"/>
        <v>0</v>
      </c>
    </row>
    <row r="3520" spans="1:12" x14ac:dyDescent="0.3">
      <c r="A3520">
        <v>3519</v>
      </c>
      <c r="B3520" s="16" t="s">
        <v>4135</v>
      </c>
      <c r="C3520" s="17">
        <v>107.85</v>
      </c>
      <c r="D3520" s="17">
        <v>4.2999999999999999E-4</v>
      </c>
      <c r="E3520" s="9">
        <f t="shared" si="439"/>
        <v>4.0880852252098213E-3</v>
      </c>
      <c r="F3520">
        <f t="shared" si="440"/>
        <v>1.0040964528442418</v>
      </c>
      <c r="G3520">
        <f t="shared" si="437"/>
        <v>107.84227102695817</v>
      </c>
      <c r="H3520">
        <f t="shared" si="441"/>
        <v>8.4156404669541926E-3</v>
      </c>
      <c r="I3520" t="str">
        <f t="shared" si="438"/>
        <v>2014</v>
      </c>
      <c r="J3520">
        <f t="shared" si="444"/>
        <v>-4.7208010570819416</v>
      </c>
      <c r="K3520">
        <f t="shared" si="442"/>
        <v>-2.072143366241832</v>
      </c>
      <c r="L3520">
        <f t="shared" si="443"/>
        <v>0</v>
      </c>
    </row>
    <row r="3521" spans="1:12" x14ac:dyDescent="0.3">
      <c r="A3521">
        <v>3520</v>
      </c>
      <c r="B3521" s="16" t="s">
        <v>4133</v>
      </c>
      <c r="C3521" s="17">
        <v>107.95</v>
      </c>
      <c r="D3521" s="17">
        <v>2.0000000000000001E-4</v>
      </c>
      <c r="E3521" s="9">
        <f t="shared" si="439"/>
        <v>9.2678412565104138E-4</v>
      </c>
      <c r="F3521">
        <f t="shared" si="440"/>
        <v>1.0009272137227632</v>
      </c>
      <c r="G3521">
        <f t="shared" si="437"/>
        <v>107.94640172663823</v>
      </c>
      <c r="H3521">
        <f t="shared" si="441"/>
        <v>8.1550758334106247E-3</v>
      </c>
      <c r="I3521" t="str">
        <f t="shared" si="438"/>
        <v>2014</v>
      </c>
      <c r="J3521">
        <f t="shared" si="444"/>
        <v>-4.5790530461960381</v>
      </c>
      <c r="K3521">
        <f t="shared" si="442"/>
        <v>-2.1762740659218878</v>
      </c>
      <c r="L3521">
        <f t="shared" si="443"/>
        <v>0</v>
      </c>
    </row>
    <row r="3522" spans="1:12" x14ac:dyDescent="0.3">
      <c r="A3522">
        <v>3521</v>
      </c>
      <c r="B3522" s="16" t="s">
        <v>4131</v>
      </c>
      <c r="C3522" s="17">
        <v>106.4</v>
      </c>
      <c r="D3522" s="17">
        <v>2.0000000000000001E-4</v>
      </c>
      <c r="E3522" s="9">
        <f t="shared" si="439"/>
        <v>-1.4462580053272365E-2</v>
      </c>
      <c r="F3522">
        <f t="shared" si="440"/>
        <v>0.98564150069476608</v>
      </c>
      <c r="G3522">
        <f t="shared" si="437"/>
        <v>106.39645339244379</v>
      </c>
      <c r="H3522">
        <f t="shared" si="441"/>
        <v>8.4420195332831714E-3</v>
      </c>
      <c r="I3522" t="str">
        <f t="shared" si="438"/>
        <v>2014</v>
      </c>
      <c r="J3522">
        <f t="shared" si="444"/>
        <v>-4.6721094140947415</v>
      </c>
      <c r="K3522">
        <f t="shared" si="442"/>
        <v>-0.62632573172744799</v>
      </c>
      <c r="L3522">
        <f t="shared" si="443"/>
        <v>0</v>
      </c>
    </row>
    <row r="3523" spans="1:12" x14ac:dyDescent="0.3">
      <c r="A3523">
        <v>3522</v>
      </c>
      <c r="B3523" s="16" t="s">
        <v>4129</v>
      </c>
      <c r="C3523" s="17">
        <v>106.04</v>
      </c>
      <c r="D3523" s="17">
        <v>5.2999999999999998E-4</v>
      </c>
      <c r="E3523" s="9">
        <f t="shared" si="439"/>
        <v>-3.3891954867191661E-3</v>
      </c>
      <c r="F3523">
        <f t="shared" si="440"/>
        <v>0.99661654135338351</v>
      </c>
      <c r="G3523">
        <f t="shared" ref="G3523:G3586" si="445">C3523*EXP(-2/12*D3523)</f>
        <v>106.03063354702444</v>
      </c>
      <c r="H3523">
        <f t="shared" si="441"/>
        <v>7.9896962686607838E-3</v>
      </c>
      <c r="I3523" t="str">
        <f t="shared" ref="I3523:I3586" si="446">MID(B3523,7,4)</f>
        <v>2014</v>
      </c>
      <c r="J3523">
        <f t="shared" si="444"/>
        <v>-4.4065745994226493</v>
      </c>
      <c r="K3523">
        <f t="shared" si="442"/>
        <v>-0.26050588630809557</v>
      </c>
      <c r="L3523">
        <f t="shared" si="443"/>
        <v>0</v>
      </c>
    </row>
    <row r="3524" spans="1:12" x14ac:dyDescent="0.3">
      <c r="A3524">
        <v>3523</v>
      </c>
      <c r="B3524" s="16" t="s">
        <v>4127</v>
      </c>
      <c r="C3524" s="17">
        <v>105.78</v>
      </c>
      <c r="D3524" s="17">
        <v>5.6000000000000006E-4</v>
      </c>
      <c r="E3524" s="9">
        <f t="shared" ref="E3524:E3587" si="447">LN(C3524/C3523)</f>
        <v>-2.4549157829910125E-3</v>
      </c>
      <c r="F3524">
        <f t="shared" ref="F3524:F3587" si="448">C3524/C3523</f>
        <v>0.99754809505846842</v>
      </c>
      <c r="G3524">
        <f t="shared" si="445"/>
        <v>105.77012766071634</v>
      </c>
      <c r="H3524">
        <f t="shared" si="441"/>
        <v>7.990697483970648E-3</v>
      </c>
      <c r="I3524" t="str">
        <f t="shared" si="446"/>
        <v>2014</v>
      </c>
      <c r="J3524">
        <f t="shared" si="444"/>
        <v>-4.3962989643517272</v>
      </c>
      <c r="K3524">
        <f t="shared" si="442"/>
        <v>0.46907080503763154</v>
      </c>
      <c r="L3524">
        <f t="shared" si="443"/>
        <v>0</v>
      </c>
    </row>
    <row r="3525" spans="1:12" x14ac:dyDescent="0.3">
      <c r="A3525">
        <v>3524</v>
      </c>
      <c r="B3525" s="16" t="s">
        <v>4125</v>
      </c>
      <c r="C3525" s="17">
        <v>106.25</v>
      </c>
      <c r="D3525" s="17">
        <v>6.0999999999999997E-4</v>
      </c>
      <c r="E3525" s="9">
        <f t="shared" si="447"/>
        <v>4.4333421666923473E-3</v>
      </c>
      <c r="F3525">
        <f t="shared" si="448"/>
        <v>1.0044431839667234</v>
      </c>
      <c r="G3525">
        <f t="shared" si="445"/>
        <v>106.23919846575397</v>
      </c>
      <c r="H3525">
        <f t="shared" si="441"/>
        <v>8.023558118069268E-3</v>
      </c>
      <c r="I3525" t="str">
        <f t="shared" si="446"/>
        <v>2014</v>
      </c>
      <c r="J3525">
        <f t="shared" si="444"/>
        <v>-4.4339550778951669</v>
      </c>
      <c r="K3525">
        <f t="shared" si="442"/>
        <v>0.93865402261802444</v>
      </c>
      <c r="L3525">
        <f t="shared" si="443"/>
        <v>0</v>
      </c>
    </row>
    <row r="3526" spans="1:12" x14ac:dyDescent="0.3">
      <c r="A3526">
        <v>3525</v>
      </c>
      <c r="B3526" s="16" t="s">
        <v>4123</v>
      </c>
      <c r="C3526" s="17">
        <v>107.19</v>
      </c>
      <c r="D3526" s="17">
        <v>6.8000000000000005E-4</v>
      </c>
      <c r="E3526" s="9">
        <f t="shared" si="447"/>
        <v>8.8081528989019265E-3</v>
      </c>
      <c r="F3526">
        <f t="shared" si="448"/>
        <v>1.0088470588235294</v>
      </c>
      <c r="G3526">
        <f t="shared" si="445"/>
        <v>107.177852488372</v>
      </c>
      <c r="H3526">
        <f t="shared" si="441"/>
        <v>8.2415928221879799E-3</v>
      </c>
      <c r="I3526" t="str">
        <f t="shared" si="446"/>
        <v>2014</v>
      </c>
      <c r="J3526">
        <f t="shared" si="444"/>
        <v>-4.5946846103805346</v>
      </c>
      <c r="K3526">
        <f t="shared" si="442"/>
        <v>1.4398368092476517</v>
      </c>
      <c r="L3526">
        <f t="shared" si="443"/>
        <v>0</v>
      </c>
    </row>
    <row r="3527" spans="1:12" x14ac:dyDescent="0.3">
      <c r="A3527">
        <v>3526</v>
      </c>
      <c r="B3527" s="16" t="s">
        <v>4121</v>
      </c>
      <c r="C3527" s="17">
        <v>109.57</v>
      </c>
      <c r="D3527" s="17">
        <v>8.5999999999999998E-4</v>
      </c>
      <c r="E3527" s="9">
        <f t="shared" si="447"/>
        <v>2.1960653713873849E-2</v>
      </c>
      <c r="F3527">
        <f t="shared" si="448"/>
        <v>1.0222035637652767</v>
      </c>
      <c r="G3527">
        <f t="shared" si="445"/>
        <v>109.55429609214028</v>
      </c>
      <c r="H3527">
        <f t="shared" si="441"/>
        <v>9.2738263814612209E-3</v>
      </c>
      <c r="I3527" t="str">
        <f t="shared" si="446"/>
        <v>2014</v>
      </c>
      <c r="J3527">
        <f t="shared" si="444"/>
        <v>-5.2847917020043989</v>
      </c>
      <c r="K3527">
        <f t="shared" si="442"/>
        <v>-0.93660679452062823</v>
      </c>
      <c r="L3527">
        <f t="shared" si="443"/>
        <v>0</v>
      </c>
    </row>
    <row r="3528" spans="1:12" x14ac:dyDescent="0.3">
      <c r="A3528">
        <v>3527</v>
      </c>
      <c r="B3528" s="16" t="s">
        <v>4119</v>
      </c>
      <c r="C3528" s="17">
        <v>108.63</v>
      </c>
      <c r="D3528" s="17">
        <v>6.8000000000000005E-4</v>
      </c>
      <c r="E3528" s="9">
        <f t="shared" si="447"/>
        <v>-8.6160019716423654E-3</v>
      </c>
      <c r="F3528">
        <f t="shared" si="448"/>
        <v>0.99142100940038336</v>
      </c>
      <c r="G3528">
        <f t="shared" si="445"/>
        <v>108.61768929761965</v>
      </c>
      <c r="H3528">
        <f t="shared" si="441"/>
        <v>9.2718249579508919E-3</v>
      </c>
      <c r="I3528" t="str">
        <f t="shared" si="446"/>
        <v>2014</v>
      </c>
      <c r="J3528">
        <f t="shared" si="444"/>
        <v>-5.2384799271916345</v>
      </c>
      <c r="K3528">
        <f t="shared" si="442"/>
        <v>4.999433365443906E-2</v>
      </c>
      <c r="L3528">
        <f t="shared" si="443"/>
        <v>0</v>
      </c>
    </row>
    <row r="3529" spans="1:12" x14ac:dyDescent="0.3">
      <c r="A3529">
        <v>3528</v>
      </c>
      <c r="B3529" s="16" t="s">
        <v>4117</v>
      </c>
      <c r="C3529" s="17">
        <v>108.68</v>
      </c>
      <c r="D3529" s="17">
        <v>6.8000000000000005E-4</v>
      </c>
      <c r="E3529" s="9">
        <f t="shared" si="447"/>
        <v>4.6017211248750733E-4</v>
      </c>
      <c r="F3529">
        <f t="shared" si="448"/>
        <v>1.0004602780079168</v>
      </c>
      <c r="G3529">
        <f t="shared" si="445"/>
        <v>108.66768363127409</v>
      </c>
      <c r="H3529">
        <f t="shared" si="441"/>
        <v>9.2578574004480857E-3</v>
      </c>
      <c r="I3529" t="str">
        <f t="shared" si="446"/>
        <v>2014</v>
      </c>
      <c r="J3529">
        <f t="shared" si="444"/>
        <v>-5.2329959344297921</v>
      </c>
      <c r="K3529">
        <f t="shared" si="442"/>
        <v>5.633638317702605E-2</v>
      </c>
      <c r="L3529">
        <f t="shared" si="443"/>
        <v>0</v>
      </c>
    </row>
    <row r="3530" spans="1:12" x14ac:dyDescent="0.3">
      <c r="A3530">
        <v>3529</v>
      </c>
      <c r="B3530" s="16" t="s">
        <v>4115</v>
      </c>
      <c r="C3530" s="17">
        <v>108.79</v>
      </c>
      <c r="D3530" s="17">
        <v>5.0999999999999993E-4</v>
      </c>
      <c r="E3530" s="9">
        <f t="shared" si="447"/>
        <v>1.0116338748442258E-3</v>
      </c>
      <c r="F3530">
        <f t="shared" si="448"/>
        <v>1.0010121457489878</v>
      </c>
      <c r="G3530">
        <f t="shared" si="445"/>
        <v>108.78075324299274</v>
      </c>
      <c r="H3530">
        <f t="shared" si="441"/>
        <v>9.2574110658518397E-3</v>
      </c>
      <c r="I3530" t="str">
        <f t="shared" si="446"/>
        <v>2014</v>
      </c>
      <c r="J3530">
        <f t="shared" si="444"/>
        <v>-5.2381883566523273</v>
      </c>
      <c r="K3530">
        <f t="shared" si="442"/>
        <v>-5.673322854163132E-2</v>
      </c>
      <c r="L3530">
        <f t="shared" si="443"/>
        <v>0</v>
      </c>
    </row>
    <row r="3531" spans="1:12" x14ac:dyDescent="0.3">
      <c r="A3531">
        <v>3530</v>
      </c>
      <c r="B3531" s="16" t="s">
        <v>4113</v>
      </c>
      <c r="C3531" s="17">
        <v>108.73</v>
      </c>
      <c r="D3531" s="17">
        <v>3.3E-4</v>
      </c>
      <c r="E3531" s="9">
        <f t="shared" si="447"/>
        <v>-5.5167342333322115E-4</v>
      </c>
      <c r="F3531">
        <f t="shared" si="448"/>
        <v>0.9994484787204706</v>
      </c>
      <c r="G3531">
        <f t="shared" si="445"/>
        <v>108.72402001445111</v>
      </c>
      <c r="H3531">
        <f t="shared" si="441"/>
        <v>7.5905732318578452E-3</v>
      </c>
      <c r="I3531" t="str">
        <f t="shared" si="446"/>
        <v>2014</v>
      </c>
      <c r="J3531">
        <f t="shared" si="444"/>
        <v>-4.2927893414456406</v>
      </c>
      <c r="K3531">
        <f t="shared" si="442"/>
        <v>0.22762670576203448</v>
      </c>
      <c r="L3531">
        <f t="shared" si="443"/>
        <v>0</v>
      </c>
    </row>
    <row r="3532" spans="1:12" x14ac:dyDescent="0.3">
      <c r="A3532">
        <v>3531</v>
      </c>
      <c r="B3532" s="16" t="s">
        <v>4111</v>
      </c>
      <c r="C3532" s="17">
        <v>109.08</v>
      </c>
      <c r="D3532" s="17">
        <v>2.0000000000000001E-4</v>
      </c>
      <c r="E3532" s="9">
        <f t="shared" si="447"/>
        <v>3.2138129677295522E-3</v>
      </c>
      <c r="F3532">
        <f t="shared" si="448"/>
        <v>1.0032189828014346</v>
      </c>
      <c r="G3532">
        <f t="shared" si="445"/>
        <v>109.07636406059933</v>
      </c>
      <c r="H3532">
        <f t="shared" si="441"/>
        <v>7.4308703827201108E-3</v>
      </c>
      <c r="I3532" t="str">
        <f t="shared" si="446"/>
        <v>2014</v>
      </c>
      <c r="J3532">
        <f t="shared" si="444"/>
        <v>-4.2160896721601997</v>
      </c>
      <c r="K3532">
        <f t="shared" si="442"/>
        <v>-0.12471734038618365</v>
      </c>
      <c r="L3532">
        <f t="shared" si="443"/>
        <v>0</v>
      </c>
    </row>
    <row r="3533" spans="1:12" x14ac:dyDescent="0.3">
      <c r="A3533">
        <v>3532</v>
      </c>
      <c r="B3533" s="16" t="s">
        <v>4109</v>
      </c>
      <c r="C3533" s="17">
        <v>109.18</v>
      </c>
      <c r="D3533" s="17">
        <v>2.3000000000000001E-4</v>
      </c>
      <c r="E3533" s="9">
        <f t="shared" si="447"/>
        <v>9.1633837622378763E-4</v>
      </c>
      <c r="F3533">
        <f t="shared" si="448"/>
        <v>1.0009167583425009</v>
      </c>
      <c r="G3533">
        <f t="shared" si="445"/>
        <v>109.17581484688262</v>
      </c>
      <c r="H3533">
        <f t="shared" si="441"/>
        <v>7.4195785725928807E-3</v>
      </c>
      <c r="I3533" t="str">
        <f t="shared" si="446"/>
        <v>2014</v>
      </c>
      <c r="J3533">
        <f t="shared" si="444"/>
        <v>-4.2135211763486646</v>
      </c>
      <c r="K3533">
        <f t="shared" si="442"/>
        <v>-0.22416812666946839</v>
      </c>
      <c r="L3533">
        <f t="shared" si="443"/>
        <v>0</v>
      </c>
    </row>
    <row r="3534" spans="1:12" x14ac:dyDescent="0.3">
      <c r="A3534">
        <v>3533</v>
      </c>
      <c r="B3534" s="16" t="s">
        <v>4107</v>
      </c>
      <c r="C3534" s="17">
        <v>110.46</v>
      </c>
      <c r="D3534" s="17">
        <v>5.2999999999999998E-4</v>
      </c>
      <c r="E3534" s="9">
        <f t="shared" si="447"/>
        <v>1.1655568119429777E-2</v>
      </c>
      <c r="F3534">
        <f t="shared" si="448"/>
        <v>1.0117237589302068</v>
      </c>
      <c r="G3534">
        <f t="shared" si="445"/>
        <v>110.45024313093472</v>
      </c>
      <c r="H3534">
        <f t="shared" si="441"/>
        <v>7.631014351205806E-3</v>
      </c>
      <c r="I3534" t="str">
        <f t="shared" si="446"/>
        <v>2014</v>
      </c>
      <c r="J3534">
        <f t="shared" si="444"/>
        <v>-4.3841807124503269</v>
      </c>
      <c r="K3534">
        <f t="shared" si="442"/>
        <v>-1.498596410721575</v>
      </c>
      <c r="L3534">
        <f t="shared" si="443"/>
        <v>0</v>
      </c>
    </row>
    <row r="3535" spans="1:12" x14ac:dyDescent="0.3">
      <c r="A3535">
        <v>3534</v>
      </c>
      <c r="B3535" s="16" t="s">
        <v>4105</v>
      </c>
      <c r="C3535" s="17">
        <v>110.47</v>
      </c>
      <c r="D3535" s="17">
        <v>5.6000000000000006E-4</v>
      </c>
      <c r="E3535" s="9">
        <f t="shared" si="447"/>
        <v>9.0526411142290074E-5</v>
      </c>
      <c r="F3535">
        <f t="shared" si="448"/>
        <v>1.0000905305087815</v>
      </c>
      <c r="G3535">
        <f t="shared" si="445"/>
        <v>110.45968994780992</v>
      </c>
      <c r="H3535">
        <f t="shared" si="441"/>
        <v>7.6144587423733522E-3</v>
      </c>
      <c r="I3535" t="str">
        <f t="shared" si="446"/>
        <v>2014</v>
      </c>
      <c r="J3535">
        <f t="shared" si="444"/>
        <v>-4.3750433273686911</v>
      </c>
      <c r="K3535">
        <f t="shared" si="442"/>
        <v>-2.7097470784698459</v>
      </c>
      <c r="L3535">
        <f t="shared" si="443"/>
        <v>0</v>
      </c>
    </row>
    <row r="3536" spans="1:12" x14ac:dyDescent="0.3">
      <c r="A3536">
        <v>3535</v>
      </c>
      <c r="B3536" s="16" t="s">
        <v>4103</v>
      </c>
      <c r="C3536" s="17">
        <v>110.3</v>
      </c>
      <c r="D3536" s="17">
        <v>5.0999999999999993E-4</v>
      </c>
      <c r="E3536" s="9">
        <f t="shared" si="447"/>
        <v>-1.5400646247269248E-3</v>
      </c>
      <c r="F3536">
        <f t="shared" si="448"/>
        <v>0.99846112066624426</v>
      </c>
      <c r="G3536">
        <f t="shared" si="445"/>
        <v>110.29062489844745</v>
      </c>
      <c r="H3536">
        <f t="shared" si="441"/>
        <v>7.4757974885104423E-3</v>
      </c>
      <c r="I3536" t="str">
        <f t="shared" si="446"/>
        <v>2014</v>
      </c>
      <c r="J3536">
        <f t="shared" si="444"/>
        <v>-4.2887983417414821</v>
      </c>
      <c r="K3536">
        <f t="shared" si="442"/>
        <v>-2.5406820291073728</v>
      </c>
      <c r="L3536">
        <f t="shared" si="443"/>
        <v>0</v>
      </c>
    </row>
    <row r="3537" spans="1:12" x14ac:dyDescent="0.3">
      <c r="A3537">
        <v>3536</v>
      </c>
      <c r="B3537" s="16" t="s">
        <v>4101</v>
      </c>
      <c r="C3537" s="17">
        <v>109.85</v>
      </c>
      <c r="D3537" s="17">
        <v>4.0999999999999999E-4</v>
      </c>
      <c r="E3537" s="9">
        <f t="shared" si="447"/>
        <v>-4.0881274288376394E-3</v>
      </c>
      <c r="F3537">
        <f t="shared" si="448"/>
        <v>0.99592021758839522</v>
      </c>
      <c r="G3537">
        <f t="shared" si="445"/>
        <v>109.84249383979672</v>
      </c>
      <c r="H3537">
        <f t="shared" si="441"/>
        <v>7.4206845038581283E-3</v>
      </c>
      <c r="I3537" t="str">
        <f t="shared" si="446"/>
        <v>2014</v>
      </c>
      <c r="J3537">
        <f t="shared" si="444"/>
        <v>-4.2398828079454365</v>
      </c>
      <c r="K3537">
        <f t="shared" si="442"/>
        <v>-2.0925509704566423</v>
      </c>
      <c r="L3537">
        <f t="shared" si="443"/>
        <v>0</v>
      </c>
    </row>
    <row r="3538" spans="1:12" x14ac:dyDescent="0.3">
      <c r="A3538">
        <v>3537</v>
      </c>
      <c r="B3538" s="16" t="s">
        <v>4099</v>
      </c>
      <c r="C3538" s="17">
        <v>110.64</v>
      </c>
      <c r="D3538" s="17">
        <v>4.8000000000000001E-4</v>
      </c>
      <c r="E3538" s="9">
        <f t="shared" si="447"/>
        <v>7.1658885258836461E-3</v>
      </c>
      <c r="F3538">
        <f t="shared" si="448"/>
        <v>1.0071916249431043</v>
      </c>
      <c r="G3538">
        <f t="shared" si="445"/>
        <v>110.63114915403857</v>
      </c>
      <c r="H3538">
        <f t="shared" si="441"/>
        <v>7.434465497182202E-3</v>
      </c>
      <c r="I3538" t="str">
        <f t="shared" si="446"/>
        <v>2014</v>
      </c>
      <c r="J3538">
        <f t="shared" si="444"/>
        <v>-4.2782550771307379</v>
      </c>
      <c r="K3538">
        <f t="shared" si="442"/>
        <v>-2.8812062846984929</v>
      </c>
      <c r="L3538">
        <f t="shared" si="443"/>
        <v>0</v>
      </c>
    </row>
    <row r="3539" spans="1:12" x14ac:dyDescent="0.3">
      <c r="A3539">
        <v>3538</v>
      </c>
      <c r="B3539" s="16" t="s">
        <v>4097</v>
      </c>
      <c r="C3539" s="17">
        <v>109.51</v>
      </c>
      <c r="D3539" s="17">
        <v>4.6000000000000001E-4</v>
      </c>
      <c r="E3539" s="9">
        <f t="shared" si="447"/>
        <v>-1.0265818068834953E-2</v>
      </c>
      <c r="F3539">
        <f t="shared" si="448"/>
        <v>0.98978669558929866</v>
      </c>
      <c r="G3539">
        <f t="shared" si="445"/>
        <v>109.50160455516284</v>
      </c>
      <c r="H3539">
        <f t="shared" si="441"/>
        <v>7.6827089392671258E-3</v>
      </c>
      <c r="I3539" t="str">
        <f t="shared" si="446"/>
        <v>2014</v>
      </c>
      <c r="J3539">
        <f t="shared" si="444"/>
        <v>-4.3759702806959435</v>
      </c>
      <c r="K3539">
        <f t="shared" si="442"/>
        <v>-1.7516616858227678</v>
      </c>
      <c r="L3539">
        <f t="shared" si="443"/>
        <v>0</v>
      </c>
    </row>
    <row r="3540" spans="1:12" x14ac:dyDescent="0.3">
      <c r="A3540">
        <v>3539</v>
      </c>
      <c r="B3540" s="16" t="s">
        <v>4095</v>
      </c>
      <c r="C3540" s="17">
        <v>109.52</v>
      </c>
      <c r="D3540" s="17">
        <v>4.8000000000000001E-4</v>
      </c>
      <c r="E3540" s="9">
        <f t="shared" si="447"/>
        <v>9.1311692525477753E-5</v>
      </c>
      <c r="F3540">
        <f t="shared" si="448"/>
        <v>1.000091315861565</v>
      </c>
      <c r="G3540">
        <f t="shared" si="445"/>
        <v>109.51123875045465</v>
      </c>
      <c r="H3540">
        <f t="shared" si="441"/>
        <v>7.6005460316936578E-3</v>
      </c>
      <c r="I3540" t="str">
        <f t="shared" si="446"/>
        <v>2014</v>
      </c>
      <c r="J3540">
        <f t="shared" si="444"/>
        <v>-4.3295522559615023</v>
      </c>
      <c r="K3540">
        <f t="shared" si="442"/>
        <v>-1.7612958811145774</v>
      </c>
      <c r="L3540">
        <f t="shared" si="443"/>
        <v>0</v>
      </c>
    </row>
    <row r="3541" spans="1:12" x14ac:dyDescent="0.3">
      <c r="A3541">
        <v>3540</v>
      </c>
      <c r="B3541" s="16" t="s">
        <v>4093</v>
      </c>
      <c r="C3541" s="17">
        <v>108.96</v>
      </c>
      <c r="D3541" s="17">
        <v>4.6000000000000001E-4</v>
      </c>
      <c r="E3541" s="9">
        <f t="shared" si="447"/>
        <v>-5.1263385789912571E-3</v>
      </c>
      <c r="F3541">
        <f t="shared" si="448"/>
        <v>0.99488677867056241</v>
      </c>
      <c r="G3541">
        <f t="shared" si="445"/>
        <v>108.95164672021315</v>
      </c>
      <c r="H3541">
        <f t="shared" si="441"/>
        <v>7.6736423288297365E-3</v>
      </c>
      <c r="I3541" t="str">
        <f t="shared" si="446"/>
        <v>2014</v>
      </c>
      <c r="J3541">
        <f t="shared" si="444"/>
        <v>-4.3488542426148449</v>
      </c>
      <c r="K3541">
        <f t="shared" si="442"/>
        <v>-1.5707744822777698</v>
      </c>
      <c r="L3541">
        <f t="shared" si="443"/>
        <v>0</v>
      </c>
    </row>
    <row r="3542" spans="1:12" x14ac:dyDescent="0.3">
      <c r="A3542">
        <v>3541</v>
      </c>
      <c r="B3542" s="16" t="s">
        <v>4091</v>
      </c>
      <c r="C3542" s="17">
        <v>109.07</v>
      </c>
      <c r="D3542" s="17">
        <v>5.0999999999999993E-4</v>
      </c>
      <c r="E3542" s="9">
        <f t="shared" si="447"/>
        <v>1.0090355394494141E-3</v>
      </c>
      <c r="F3542">
        <f t="shared" si="448"/>
        <v>1.0010095447870779</v>
      </c>
      <c r="G3542">
        <f t="shared" si="445"/>
        <v>109.0607294440042</v>
      </c>
      <c r="H3542">
        <f t="shared" si="441"/>
        <v>7.5812428824877012E-3</v>
      </c>
      <c r="I3542" t="str">
        <f t="shared" si="446"/>
        <v>2014</v>
      </c>
      <c r="J3542">
        <f t="shared" si="444"/>
        <v>-4.3007907125342948</v>
      </c>
      <c r="K3542">
        <f t="shared" si="442"/>
        <v>-1.6798572060688173</v>
      </c>
      <c r="L3542">
        <f t="shared" si="443"/>
        <v>0</v>
      </c>
    </row>
    <row r="3543" spans="1:12" x14ac:dyDescent="0.3">
      <c r="A3543">
        <v>3542</v>
      </c>
      <c r="B3543" s="16" t="s">
        <v>4089</v>
      </c>
      <c r="C3543" s="17">
        <v>111.2</v>
      </c>
      <c r="D3543" s="17">
        <v>5.0999999999999993E-4</v>
      </c>
      <c r="E3543" s="9">
        <f t="shared" si="447"/>
        <v>1.9340503875830636E-2</v>
      </c>
      <c r="F3543">
        <f t="shared" si="448"/>
        <v>1.0195287430090769</v>
      </c>
      <c r="G3543">
        <f t="shared" si="445"/>
        <v>111.19054840169862</v>
      </c>
      <c r="H3543">
        <f t="shared" si="441"/>
        <v>8.2885611652163006E-3</v>
      </c>
      <c r="I3543" t="str">
        <f t="shared" si="446"/>
        <v>2014</v>
      </c>
      <c r="J3543">
        <f t="shared" si="444"/>
        <v>-4.7938729453357976</v>
      </c>
      <c r="K3543">
        <f t="shared" si="442"/>
        <v>-4.9595784179174984</v>
      </c>
      <c r="L3543">
        <f t="shared" si="443"/>
        <v>1</v>
      </c>
    </row>
    <row r="3544" spans="1:12" x14ac:dyDescent="0.3">
      <c r="A3544">
        <v>3543</v>
      </c>
      <c r="B3544" s="16" t="s">
        <v>4087</v>
      </c>
      <c r="C3544" s="17">
        <v>109.3</v>
      </c>
      <c r="D3544" s="17">
        <v>5.0999999999999993E-4</v>
      </c>
      <c r="E3544" s="9">
        <f t="shared" si="447"/>
        <v>-1.7233986633989128E-2</v>
      </c>
      <c r="F3544">
        <f t="shared" si="448"/>
        <v>0.9829136690647482</v>
      </c>
      <c r="G3544">
        <f t="shared" si="445"/>
        <v>109.29070989483506</v>
      </c>
      <c r="H3544">
        <f t="shared" si="441"/>
        <v>8.9520057514769751E-3</v>
      </c>
      <c r="I3544" t="str">
        <f t="shared" si="446"/>
        <v>2014</v>
      </c>
      <c r="J3544">
        <f t="shared" si="444"/>
        <v>-5.0891247872482142</v>
      </c>
      <c r="K3544">
        <f t="shared" si="442"/>
        <v>-3.0597399110539385</v>
      </c>
      <c r="L3544">
        <f t="shared" si="443"/>
        <v>0</v>
      </c>
    </row>
    <row r="3545" spans="1:12" x14ac:dyDescent="0.3">
      <c r="A3545">
        <v>3544</v>
      </c>
      <c r="B3545" s="16" t="s">
        <v>4085</v>
      </c>
      <c r="C3545" s="17">
        <v>107.76</v>
      </c>
      <c r="D3545" s="17">
        <v>5.6000000000000006E-4</v>
      </c>
      <c r="E3545" s="9">
        <f t="shared" si="447"/>
        <v>-1.4189863080384314E-2</v>
      </c>
      <c r="F3545">
        <f t="shared" si="448"/>
        <v>0.98591033851784082</v>
      </c>
      <c r="G3545">
        <f t="shared" si="445"/>
        <v>107.74994286934007</v>
      </c>
      <c r="H3545">
        <f t="shared" si="441"/>
        <v>8.9794124706705104E-3</v>
      </c>
      <c r="I3545" t="str">
        <f t="shared" si="446"/>
        <v>2014</v>
      </c>
      <c r="J3545">
        <f t="shared" si="444"/>
        <v>-5.0327397217654246</v>
      </c>
      <c r="K3545">
        <f t="shared" si="442"/>
        <v>-1.9101745414679669</v>
      </c>
      <c r="L3545">
        <f t="shared" si="443"/>
        <v>0</v>
      </c>
    </row>
    <row r="3546" spans="1:12" x14ac:dyDescent="0.3">
      <c r="A3546">
        <v>3545</v>
      </c>
      <c r="B3546" s="16" t="s">
        <v>4083</v>
      </c>
      <c r="C3546" s="17">
        <v>108.1</v>
      </c>
      <c r="D3546" s="17">
        <v>5.2999999999999998E-4</v>
      </c>
      <c r="E3546" s="9">
        <f t="shared" si="447"/>
        <v>3.1501925430538454E-3</v>
      </c>
      <c r="F3546">
        <f t="shared" si="448"/>
        <v>1.0031551596139567</v>
      </c>
      <c r="G3546">
        <f t="shared" si="445"/>
        <v>108.09045158839439</v>
      </c>
      <c r="H3546">
        <f t="shared" si="441"/>
        <v>8.9197232972108211E-3</v>
      </c>
      <c r="I3546" t="str">
        <f t="shared" si="446"/>
        <v>2014</v>
      </c>
      <c r="J3546">
        <f t="shared" si="444"/>
        <v>-5.0150840276683768</v>
      </c>
      <c r="K3546">
        <f t="shared" si="442"/>
        <v>-2.2506832605222797</v>
      </c>
      <c r="L3546">
        <f t="shared" si="443"/>
        <v>0</v>
      </c>
    </row>
    <row r="3547" spans="1:12" x14ac:dyDescent="0.3">
      <c r="A3547">
        <v>3546</v>
      </c>
      <c r="B3547" s="16" t="s">
        <v>4081</v>
      </c>
      <c r="C3547" s="17">
        <v>109</v>
      </c>
      <c r="D3547" s="17">
        <v>5.2999999999999998E-4</v>
      </c>
      <c r="E3547" s="9">
        <f t="shared" si="447"/>
        <v>8.2911575839811815E-3</v>
      </c>
      <c r="F3547">
        <f t="shared" si="448"/>
        <v>1.0083256244218317</v>
      </c>
      <c r="G3547">
        <f t="shared" si="445"/>
        <v>108.99037209190554</v>
      </c>
      <c r="H3547">
        <f t="shared" si="441"/>
        <v>9.0315350812888336E-3</v>
      </c>
      <c r="I3547" t="str">
        <f t="shared" si="446"/>
        <v>2014</v>
      </c>
      <c r="J3547">
        <f t="shared" si="444"/>
        <v>-5.1202269252924903</v>
      </c>
      <c r="K3547">
        <f t="shared" si="442"/>
        <v>-3.1506037640334341</v>
      </c>
      <c r="L3547">
        <f t="shared" si="443"/>
        <v>0</v>
      </c>
    </row>
    <row r="3548" spans="1:12" x14ac:dyDescent="0.3">
      <c r="A3548">
        <v>3547</v>
      </c>
      <c r="B3548" s="16" t="s">
        <v>4079</v>
      </c>
      <c r="C3548" s="17">
        <v>108.08</v>
      </c>
      <c r="D3548" s="17">
        <v>5.6000000000000006E-4</v>
      </c>
      <c r="E3548" s="9">
        <f t="shared" si="447"/>
        <v>-8.4761885772002953E-3</v>
      </c>
      <c r="F3548">
        <f t="shared" si="448"/>
        <v>0.99155963302752292</v>
      </c>
      <c r="G3548">
        <f t="shared" si="445"/>
        <v>108.06991300406713</v>
      </c>
      <c r="H3548">
        <f t="shared" si="441"/>
        <v>8.9293640704032964E-3</v>
      </c>
      <c r="I3548" t="str">
        <f t="shared" si="446"/>
        <v>2014</v>
      </c>
      <c r="J3548">
        <f t="shared" si="444"/>
        <v>-5.019550558726122</v>
      </c>
      <c r="K3548">
        <f t="shared" si="442"/>
        <v>-2.2301446761950245</v>
      </c>
      <c r="L3548">
        <f t="shared" si="443"/>
        <v>0</v>
      </c>
    </row>
    <row r="3549" spans="1:12" x14ac:dyDescent="0.3">
      <c r="A3549">
        <v>3548</v>
      </c>
      <c r="B3549" s="16" t="s">
        <v>4077</v>
      </c>
      <c r="C3549" s="17">
        <v>108.55</v>
      </c>
      <c r="D3549" s="17">
        <v>5.0999999999999993E-4</v>
      </c>
      <c r="E3549" s="9">
        <f t="shared" si="447"/>
        <v>4.3392026723575111E-3</v>
      </c>
      <c r="F3549">
        <f t="shared" si="448"/>
        <v>1.0043486306439675</v>
      </c>
      <c r="G3549">
        <f t="shared" si="445"/>
        <v>108.54077364212576</v>
      </c>
      <c r="H3549">
        <f t="shared" si="441"/>
        <v>8.8818567359213608E-3</v>
      </c>
      <c r="I3549" t="str">
        <f t="shared" si="446"/>
        <v>2014</v>
      </c>
      <c r="J3549">
        <f t="shared" si="444"/>
        <v>-5.0145986232448605</v>
      </c>
      <c r="K3549">
        <f t="shared" si="442"/>
        <v>-2.7010053142536492</v>
      </c>
      <c r="L3549">
        <f t="shared" si="443"/>
        <v>0</v>
      </c>
    </row>
    <row r="3550" spans="1:12" x14ac:dyDescent="0.3">
      <c r="A3550">
        <v>3549</v>
      </c>
      <c r="B3550" s="16" t="s">
        <v>4075</v>
      </c>
      <c r="C3550" s="17">
        <v>108.02</v>
      </c>
      <c r="D3550" s="17">
        <v>4.6000000000000001E-4</v>
      </c>
      <c r="E3550" s="9">
        <f t="shared" si="447"/>
        <v>-4.894501159555812E-3</v>
      </c>
      <c r="F3550">
        <f t="shared" si="448"/>
        <v>0.99511745739290647</v>
      </c>
      <c r="G3550">
        <f t="shared" si="445"/>
        <v>108.01171878411733</v>
      </c>
      <c r="H3550">
        <f t="shared" si="441"/>
        <v>8.902944962044702E-3</v>
      </c>
      <c r="I3550" t="str">
        <f t="shared" si="446"/>
        <v>2014</v>
      </c>
      <c r="J3550">
        <f t="shared" si="444"/>
        <v>-5.0020043630955549</v>
      </c>
      <c r="K3550">
        <f t="shared" si="442"/>
        <v>-2.1719504562452272</v>
      </c>
      <c r="L3550">
        <f t="shared" si="443"/>
        <v>0</v>
      </c>
    </row>
    <row r="3551" spans="1:12" x14ac:dyDescent="0.3">
      <c r="A3551">
        <v>3550</v>
      </c>
      <c r="B3551" s="16" t="s">
        <v>4073</v>
      </c>
      <c r="C3551" s="17">
        <v>107.39</v>
      </c>
      <c r="D3551" s="17">
        <v>5.0999999999999993E-4</v>
      </c>
      <c r="E3551" s="9">
        <f t="shared" si="447"/>
        <v>-5.8493272946199427E-3</v>
      </c>
      <c r="F3551">
        <f t="shared" si="448"/>
        <v>0.99416774671357155</v>
      </c>
      <c r="G3551">
        <f t="shared" si="445"/>
        <v>107.38087223793538</v>
      </c>
      <c r="H3551">
        <f t="shared" si="441"/>
        <v>8.9657338504250238E-3</v>
      </c>
      <c r="I3551" t="str">
        <f t="shared" si="446"/>
        <v>2014</v>
      </c>
      <c r="J3551">
        <f t="shared" si="444"/>
        <v>-5.0078610532653665</v>
      </c>
      <c r="K3551">
        <f t="shared" si="442"/>
        <v>-1.5411039100632706</v>
      </c>
      <c r="L3551">
        <f t="shared" si="443"/>
        <v>0</v>
      </c>
    </row>
    <row r="3552" spans="1:12" x14ac:dyDescent="0.3">
      <c r="A3552">
        <v>3551</v>
      </c>
      <c r="B3552" s="16" t="s">
        <v>4071</v>
      </c>
      <c r="C3552" s="17">
        <v>108.57</v>
      </c>
      <c r="D3552" s="17">
        <v>5.2999999999999998E-4</v>
      </c>
      <c r="E3552" s="9">
        <f t="shared" si="447"/>
        <v>1.0928058373635641E-2</v>
      </c>
      <c r="F3552">
        <f t="shared" si="448"/>
        <v>1.0109879877083527</v>
      </c>
      <c r="G3552">
        <f t="shared" si="445"/>
        <v>108.56041007356131</v>
      </c>
      <c r="H3552">
        <f t="shared" si="441"/>
        <v>8.7665465349902293E-3</v>
      </c>
      <c r="I3552" t="str">
        <f t="shared" si="446"/>
        <v>2014</v>
      </c>
      <c r="J3552">
        <f t="shared" si="444"/>
        <v>-4.9503911799462355</v>
      </c>
      <c r="K3552">
        <f t="shared" si="442"/>
        <v>-2.7206417456892069</v>
      </c>
      <c r="L3552">
        <f t="shared" si="443"/>
        <v>0</v>
      </c>
    </row>
    <row r="3553" spans="1:12" x14ac:dyDescent="0.3">
      <c r="A3553">
        <v>3552</v>
      </c>
      <c r="B3553" s="16" t="s">
        <v>4069</v>
      </c>
      <c r="C3553" s="17">
        <v>106.24</v>
      </c>
      <c r="D3553" s="17">
        <v>5.0999999999999993E-4</v>
      </c>
      <c r="E3553" s="9">
        <f t="shared" si="447"/>
        <v>-2.1694440515637018E-2</v>
      </c>
      <c r="F3553">
        <f t="shared" si="448"/>
        <v>0.97853919130514877</v>
      </c>
      <c r="G3553">
        <f t="shared" si="445"/>
        <v>106.23096998378112</v>
      </c>
      <c r="H3553">
        <f t="shared" ref="H3553:H3616" si="449">SQRT(_xlfn.VAR.S(E3524:E3553))</f>
        <v>9.6514226565808034E-3</v>
      </c>
      <c r="I3553" t="str">
        <f t="shared" si="446"/>
        <v>2014</v>
      </c>
      <c r="J3553">
        <f t="shared" si="444"/>
        <v>-5.3331276935888088</v>
      </c>
      <c r="K3553">
        <f t="shared" ref="K3553:K3616" si="450">+MIN(G3554-G3553,G3555-G3553,G3556-G3553,G3557-G3553,G3558-G3553,G3559-G3553,G3560-G3553,G3561-G3553,G3562-G3553,G3563-G3553)</f>
        <v>-0.39120165590901479</v>
      </c>
      <c r="L3553">
        <f t="shared" ref="L3553:L3616" si="451">+IF(K3553&lt;J3553,1,0)</f>
        <v>0</v>
      </c>
    </row>
    <row r="3554" spans="1:12" x14ac:dyDescent="0.3">
      <c r="A3554">
        <v>3553</v>
      </c>
      <c r="B3554" s="16" t="s">
        <v>4067</v>
      </c>
      <c r="C3554" s="17">
        <v>106.79</v>
      </c>
      <c r="D3554" s="17">
        <v>5.6000000000000006E-4</v>
      </c>
      <c r="E3554" s="9">
        <f t="shared" si="447"/>
        <v>5.1636034553302415E-3</v>
      </c>
      <c r="F3554">
        <f t="shared" si="448"/>
        <v>1.0051769578313254</v>
      </c>
      <c r="G3554">
        <f t="shared" si="445"/>
        <v>106.78003339844865</v>
      </c>
      <c r="H3554">
        <f t="shared" si="449"/>
        <v>9.6830695480603548E-3</v>
      </c>
      <c r="I3554" t="str">
        <f t="shared" si="446"/>
        <v>2014</v>
      </c>
      <c r="J3554">
        <f t="shared" ref="J3554:J3617" si="452">-G3554*$P$3*$Q$3*H3554</f>
        <v>-5.3782700399719063</v>
      </c>
      <c r="K3554">
        <f t="shared" si="450"/>
        <v>-1.1672505185275668</v>
      </c>
      <c r="L3554">
        <f t="shared" si="451"/>
        <v>0</v>
      </c>
    </row>
    <row r="3555" spans="1:12" x14ac:dyDescent="0.3">
      <c r="A3555">
        <v>3554</v>
      </c>
      <c r="B3555" s="16" t="s">
        <v>4065</v>
      </c>
      <c r="C3555" s="17">
        <v>105.85</v>
      </c>
      <c r="D3555" s="17">
        <v>5.8E-4</v>
      </c>
      <c r="E3555" s="9">
        <f t="shared" si="447"/>
        <v>-8.8412916025797667E-3</v>
      </c>
      <c r="F3555">
        <f t="shared" si="448"/>
        <v>0.99119767768517641</v>
      </c>
      <c r="G3555">
        <f t="shared" si="445"/>
        <v>105.83976832787211</v>
      </c>
      <c r="H3555">
        <f t="shared" si="449"/>
        <v>9.791169593359756E-3</v>
      </c>
      <c r="I3555" t="str">
        <f t="shared" si="446"/>
        <v>2014</v>
      </c>
      <c r="J3555">
        <f t="shared" si="452"/>
        <v>-5.3904243346334209</v>
      </c>
      <c r="K3555">
        <f t="shared" si="450"/>
        <v>-1.0532612696560761</v>
      </c>
      <c r="L3555">
        <f t="shared" si="451"/>
        <v>0</v>
      </c>
    </row>
    <row r="3556" spans="1:12" x14ac:dyDescent="0.3">
      <c r="A3556">
        <v>3555</v>
      </c>
      <c r="B3556" s="16" t="s">
        <v>4064</v>
      </c>
      <c r="C3556" s="17">
        <v>106.45</v>
      </c>
      <c r="D3556" s="17">
        <v>6.0999999999999997E-4</v>
      </c>
      <c r="E3556" s="9">
        <f t="shared" si="447"/>
        <v>5.6523937586144589E-3</v>
      </c>
      <c r="F3556">
        <f t="shared" si="448"/>
        <v>1.0056683986773738</v>
      </c>
      <c r="G3556">
        <f t="shared" si="445"/>
        <v>106.43917813345421</v>
      </c>
      <c r="H3556">
        <f t="shared" si="449"/>
        <v>9.708481125307436E-3</v>
      </c>
      <c r="I3556" t="str">
        <f t="shared" si="446"/>
        <v>2014</v>
      </c>
      <c r="J3556">
        <f t="shared" si="452"/>
        <v>-5.3751712318420815</v>
      </c>
      <c r="K3556">
        <f t="shared" si="450"/>
        <v>-1.6526710752381746</v>
      </c>
      <c r="L3556">
        <f t="shared" si="451"/>
        <v>0</v>
      </c>
    </row>
    <row r="3557" spans="1:12" x14ac:dyDescent="0.3">
      <c r="A3557">
        <v>3556</v>
      </c>
      <c r="B3557" s="16" t="s">
        <v>4062</v>
      </c>
      <c r="C3557" s="17">
        <v>106.92</v>
      </c>
      <c r="D3557" s="17">
        <v>5.2999999999999998E-4</v>
      </c>
      <c r="E3557" s="9">
        <f t="shared" si="447"/>
        <v>4.4054999312298105E-3</v>
      </c>
      <c r="F3557">
        <f t="shared" si="448"/>
        <v>1.0044152184124002</v>
      </c>
      <c r="G3557">
        <f t="shared" si="445"/>
        <v>106.91055581712422</v>
      </c>
      <c r="H3557">
        <f t="shared" si="449"/>
        <v>8.812493615506848E-3</v>
      </c>
      <c r="I3557" t="str">
        <f t="shared" si="446"/>
        <v>2014</v>
      </c>
      <c r="J3557">
        <f t="shared" si="452"/>
        <v>-4.9007088661023204</v>
      </c>
      <c r="K3557">
        <f t="shared" si="450"/>
        <v>-2.124048758908188</v>
      </c>
      <c r="L3557">
        <f t="shared" si="451"/>
        <v>0</v>
      </c>
    </row>
    <row r="3558" spans="1:12" x14ac:dyDescent="0.3">
      <c r="A3558">
        <v>3557</v>
      </c>
      <c r="B3558" s="16" t="s">
        <v>4060</v>
      </c>
      <c r="C3558" s="17">
        <v>106.81</v>
      </c>
      <c r="D3558" s="17">
        <v>4.8000000000000001E-4</v>
      </c>
      <c r="E3558" s="9">
        <f t="shared" si="447"/>
        <v>-1.029336169114132E-3</v>
      </c>
      <c r="F3558">
        <f t="shared" si="448"/>
        <v>0.99897119341563789</v>
      </c>
      <c r="G3558">
        <f t="shared" si="445"/>
        <v>106.80145554178289</v>
      </c>
      <c r="H3558">
        <f t="shared" si="449"/>
        <v>8.6889337935274116E-3</v>
      </c>
      <c r="I3558" t="str">
        <f t="shared" si="446"/>
        <v>2014</v>
      </c>
      <c r="J3558">
        <f t="shared" si="452"/>
        <v>-4.8270651470257935</v>
      </c>
      <c r="K3558">
        <f t="shared" si="450"/>
        <v>-2.0149484835668545</v>
      </c>
      <c r="L3558">
        <f t="shared" si="451"/>
        <v>0</v>
      </c>
    </row>
    <row r="3559" spans="1:12" x14ac:dyDescent="0.3">
      <c r="A3559">
        <v>3558</v>
      </c>
      <c r="B3559" s="16" t="s">
        <v>4058</v>
      </c>
      <c r="C3559" s="17">
        <v>106.99</v>
      </c>
      <c r="D3559" s="17">
        <v>5.0999999999999993E-4</v>
      </c>
      <c r="E3559" s="9">
        <f t="shared" si="447"/>
        <v>1.6838170489109809E-3</v>
      </c>
      <c r="F3559">
        <f t="shared" si="448"/>
        <v>1.001685235464844</v>
      </c>
      <c r="G3559">
        <f t="shared" si="445"/>
        <v>106.98090623649041</v>
      </c>
      <c r="H3559">
        <f t="shared" si="449"/>
        <v>8.6967719599249302E-3</v>
      </c>
      <c r="I3559" t="str">
        <f t="shared" si="446"/>
        <v>2014</v>
      </c>
      <c r="J3559">
        <f t="shared" si="452"/>
        <v>-4.8395374572641403</v>
      </c>
      <c r="K3559">
        <f t="shared" si="450"/>
        <v>-2.1943991782743808</v>
      </c>
      <c r="L3559">
        <f t="shared" si="451"/>
        <v>0</v>
      </c>
    </row>
    <row r="3560" spans="1:12" x14ac:dyDescent="0.3">
      <c r="A3560">
        <v>3559</v>
      </c>
      <c r="B3560" s="16" t="s">
        <v>4056</v>
      </c>
      <c r="C3560" s="17">
        <v>107.03</v>
      </c>
      <c r="D3560" s="17">
        <v>5.0999999999999993E-4</v>
      </c>
      <c r="E3560" s="9">
        <f t="shared" si="447"/>
        <v>3.7379684576912127E-4</v>
      </c>
      <c r="F3560">
        <f t="shared" si="448"/>
        <v>1.0003738667165156</v>
      </c>
      <c r="G3560">
        <f t="shared" si="445"/>
        <v>107.02090283663492</v>
      </c>
      <c r="H3560">
        <f t="shared" si="449"/>
        <v>8.6936714264938715E-3</v>
      </c>
      <c r="I3560" t="str">
        <f t="shared" si="446"/>
        <v>2014</v>
      </c>
      <c r="J3560">
        <f t="shared" si="452"/>
        <v>-4.8396207843867041</v>
      </c>
      <c r="K3560">
        <f t="shared" si="450"/>
        <v>-2.2343957784188859</v>
      </c>
      <c r="L3560">
        <f t="shared" si="451"/>
        <v>0</v>
      </c>
    </row>
    <row r="3561" spans="1:12" x14ac:dyDescent="0.3">
      <c r="A3561">
        <v>3560</v>
      </c>
      <c r="B3561" s="16" t="s">
        <v>4054</v>
      </c>
      <c r="C3561" s="17">
        <v>107.83</v>
      </c>
      <c r="D3561" s="17">
        <v>4.0999999999999999E-4</v>
      </c>
      <c r="E3561" s="9">
        <f t="shared" si="447"/>
        <v>7.4467438976966198E-3</v>
      </c>
      <c r="F3561">
        <f t="shared" si="448"/>
        <v>1.0074745398486404</v>
      </c>
      <c r="G3561">
        <f t="shared" si="445"/>
        <v>107.82263186841402</v>
      </c>
      <c r="H3561">
        <f t="shared" si="449"/>
        <v>8.8152141285772929E-3</v>
      </c>
      <c r="I3561" t="str">
        <f t="shared" si="446"/>
        <v>2014</v>
      </c>
      <c r="J3561">
        <f t="shared" si="452"/>
        <v>-4.9440436357290256</v>
      </c>
      <c r="K3561">
        <f t="shared" si="450"/>
        <v>-3.0361248101979896</v>
      </c>
      <c r="L3561">
        <f t="shared" si="451"/>
        <v>0</v>
      </c>
    </row>
    <row r="3562" spans="1:12" x14ac:dyDescent="0.3">
      <c r="A3562">
        <v>3561</v>
      </c>
      <c r="B3562" s="16" t="s">
        <v>4052</v>
      </c>
      <c r="C3562" s="17">
        <v>108.07</v>
      </c>
      <c r="D3562" s="17">
        <v>4.0999999999999999E-4</v>
      </c>
      <c r="E3562" s="9">
        <f t="shared" si="447"/>
        <v>2.2232524210931423E-3</v>
      </c>
      <c r="F3562">
        <f t="shared" si="448"/>
        <v>1.0022257256793099</v>
      </c>
      <c r="G3562">
        <f t="shared" si="445"/>
        <v>108.06261546897434</v>
      </c>
      <c r="H3562">
        <f t="shared" si="449"/>
        <v>8.8035350713971203E-3</v>
      </c>
      <c r="I3562" t="str">
        <f t="shared" si="446"/>
        <v>2014</v>
      </c>
      <c r="J3562">
        <f t="shared" si="452"/>
        <v>-4.9484829015566154</v>
      </c>
      <c r="K3562">
        <f t="shared" si="450"/>
        <v>-3.2761084107583116</v>
      </c>
      <c r="L3562">
        <f t="shared" si="451"/>
        <v>0</v>
      </c>
    </row>
    <row r="3563" spans="1:12" x14ac:dyDescent="0.3">
      <c r="A3563">
        <v>3562</v>
      </c>
      <c r="B3563" s="16" t="s">
        <v>4050</v>
      </c>
      <c r="C3563" s="17">
        <v>107.76</v>
      </c>
      <c r="D3563" s="17">
        <v>4.6000000000000001E-4</v>
      </c>
      <c r="E3563" s="9">
        <f t="shared" si="447"/>
        <v>-2.8726332129655474E-3</v>
      </c>
      <c r="F3563">
        <f t="shared" si="448"/>
        <v>0.99713148884981972</v>
      </c>
      <c r="G3563">
        <f t="shared" si="445"/>
        <v>107.75173871668657</v>
      </c>
      <c r="H3563">
        <f t="shared" si="449"/>
        <v>8.8125081523308339E-3</v>
      </c>
      <c r="I3563" t="str">
        <f t="shared" si="446"/>
        <v>2014</v>
      </c>
      <c r="J3563">
        <f t="shared" si="452"/>
        <v>-4.9392762791523177</v>
      </c>
      <c r="K3563">
        <f t="shared" si="450"/>
        <v>-2.9652316584705432</v>
      </c>
      <c r="L3563">
        <f t="shared" si="451"/>
        <v>0</v>
      </c>
    </row>
    <row r="3564" spans="1:12" x14ac:dyDescent="0.3">
      <c r="A3564">
        <v>3563</v>
      </c>
      <c r="B3564" s="16" t="s">
        <v>4048</v>
      </c>
      <c r="C3564" s="17">
        <v>105.62</v>
      </c>
      <c r="D3564" s="17">
        <v>4.0999999999999999E-4</v>
      </c>
      <c r="E3564" s="9">
        <f t="shared" si="447"/>
        <v>-2.0058784823321501E-2</v>
      </c>
      <c r="F3564">
        <f t="shared" si="448"/>
        <v>0.98014105419450626</v>
      </c>
      <c r="G3564">
        <f t="shared" si="445"/>
        <v>105.61278287992108</v>
      </c>
      <c r="H3564">
        <f t="shared" si="449"/>
        <v>9.2054063250511711E-3</v>
      </c>
      <c r="I3564" t="str">
        <f t="shared" si="446"/>
        <v>2014</v>
      </c>
      <c r="J3564">
        <f t="shared" si="452"/>
        <v>-5.0570698222060493</v>
      </c>
      <c r="K3564">
        <f t="shared" si="450"/>
        <v>-0.8262758217050532</v>
      </c>
      <c r="L3564">
        <f t="shared" si="451"/>
        <v>0</v>
      </c>
    </row>
    <row r="3565" spans="1:12" x14ac:dyDescent="0.3">
      <c r="A3565">
        <v>3564</v>
      </c>
      <c r="B3565" s="16" t="s">
        <v>4046</v>
      </c>
      <c r="C3565" s="17">
        <v>104.79</v>
      </c>
      <c r="D3565" s="17">
        <v>2.0000000000000001E-4</v>
      </c>
      <c r="E3565" s="9">
        <f t="shared" si="447"/>
        <v>-7.8893997919367402E-3</v>
      </c>
      <c r="F3565">
        <f t="shared" si="448"/>
        <v>0.99214163984093928</v>
      </c>
      <c r="G3565">
        <f t="shared" si="445"/>
        <v>104.78650705821603</v>
      </c>
      <c r="H3565">
        <f t="shared" si="449"/>
        <v>9.2730998329850923E-3</v>
      </c>
      <c r="I3565" t="str">
        <f t="shared" si="446"/>
        <v>2014</v>
      </c>
      <c r="J3565">
        <f t="shared" si="452"/>
        <v>-5.0544022261831607</v>
      </c>
      <c r="K3565">
        <f t="shared" si="450"/>
        <v>1.0282020740567503</v>
      </c>
      <c r="L3565">
        <f t="shared" si="451"/>
        <v>0</v>
      </c>
    </row>
    <row r="3566" spans="1:12" x14ac:dyDescent="0.3">
      <c r="A3566">
        <v>3565</v>
      </c>
      <c r="B3566" s="16" t="s">
        <v>4044</v>
      </c>
      <c r="C3566" s="17">
        <v>106.15</v>
      </c>
      <c r="D3566" s="17">
        <v>2.0000000000000001E-4</v>
      </c>
      <c r="E3566" s="9">
        <f t="shared" si="447"/>
        <v>1.2894840662414812E-2</v>
      </c>
      <c r="F3566">
        <f t="shared" si="448"/>
        <v>1.0129783376276362</v>
      </c>
      <c r="G3566">
        <f t="shared" si="445"/>
        <v>106.14646172563825</v>
      </c>
      <c r="H3566">
        <f t="shared" si="449"/>
        <v>9.6516528023554635E-3</v>
      </c>
      <c r="I3566" t="str">
        <f t="shared" si="446"/>
        <v>2014</v>
      </c>
      <c r="J3566">
        <f t="shared" si="452"/>
        <v>-5.3290121855859969</v>
      </c>
      <c r="K3566">
        <f t="shared" si="450"/>
        <v>-0.33175259336546503</v>
      </c>
      <c r="L3566">
        <f t="shared" si="451"/>
        <v>0</v>
      </c>
    </row>
    <row r="3567" spans="1:12" x14ac:dyDescent="0.3">
      <c r="A3567">
        <v>3566</v>
      </c>
      <c r="B3567" s="16" t="s">
        <v>4042</v>
      </c>
      <c r="C3567" s="17">
        <v>106.72</v>
      </c>
      <c r="D3567" s="17">
        <v>2.5000000000000001E-4</v>
      </c>
      <c r="E3567" s="9">
        <f t="shared" si="447"/>
        <v>5.3553940180484918E-3</v>
      </c>
      <c r="F3567">
        <f t="shared" si="448"/>
        <v>1.0053697597739049</v>
      </c>
      <c r="G3567">
        <f t="shared" si="445"/>
        <v>106.71555342597094</v>
      </c>
      <c r="H3567">
        <f t="shared" si="449"/>
        <v>9.7106710645497706E-3</v>
      </c>
      <c r="I3567" t="str">
        <f t="shared" si="446"/>
        <v>2014</v>
      </c>
      <c r="J3567">
        <f t="shared" si="452"/>
        <v>-5.3903437893139943</v>
      </c>
      <c r="K3567">
        <f t="shared" si="450"/>
        <v>-0.90084429369815666</v>
      </c>
      <c r="L3567">
        <f t="shared" si="451"/>
        <v>0</v>
      </c>
    </row>
    <row r="3568" spans="1:12" x14ac:dyDescent="0.3">
      <c r="A3568">
        <v>3567</v>
      </c>
      <c r="B3568" s="16" t="s">
        <v>4040</v>
      </c>
      <c r="C3568" s="17">
        <v>105.82</v>
      </c>
      <c r="D3568" s="17">
        <v>2.9999999999999997E-4</v>
      </c>
      <c r="E3568" s="9">
        <f t="shared" si="447"/>
        <v>-8.4690446913280246E-3</v>
      </c>
      <c r="F3568">
        <f t="shared" si="448"/>
        <v>0.99156671664167906</v>
      </c>
      <c r="G3568">
        <f t="shared" si="445"/>
        <v>105.81470913227278</v>
      </c>
      <c r="H3568">
        <f t="shared" si="449"/>
        <v>9.6788293763273407E-3</v>
      </c>
      <c r="I3568" t="str">
        <f t="shared" si="446"/>
        <v>2014</v>
      </c>
      <c r="J3568">
        <f t="shared" si="452"/>
        <v>-5.3273149997771005</v>
      </c>
      <c r="K3568">
        <f t="shared" si="450"/>
        <v>1.508493516312285</v>
      </c>
      <c r="L3568">
        <f t="shared" si="451"/>
        <v>0</v>
      </c>
    </row>
    <row r="3569" spans="1:12" x14ac:dyDescent="0.3">
      <c r="A3569">
        <v>3568</v>
      </c>
      <c r="B3569" s="16" t="s">
        <v>4038</v>
      </c>
      <c r="C3569" s="17">
        <v>107.67</v>
      </c>
      <c r="D3569" s="17">
        <v>2.9999999999999997E-4</v>
      </c>
      <c r="E3569" s="9">
        <f t="shared" si="447"/>
        <v>1.7331456351639941E-2</v>
      </c>
      <c r="F3569">
        <f t="shared" si="448"/>
        <v>1.0174825174825175</v>
      </c>
      <c r="G3569">
        <f t="shared" si="445"/>
        <v>107.66461663458526</v>
      </c>
      <c r="H3569">
        <f t="shared" si="449"/>
        <v>1.0117017484188858E-2</v>
      </c>
      <c r="I3569" t="str">
        <f t="shared" si="446"/>
        <v>2014</v>
      </c>
      <c r="J3569">
        <f t="shared" si="452"/>
        <v>-5.6658490453304378</v>
      </c>
      <c r="K3569">
        <f t="shared" si="450"/>
        <v>-0.34141398600019102</v>
      </c>
      <c r="L3569">
        <f t="shared" si="451"/>
        <v>0</v>
      </c>
    </row>
    <row r="3570" spans="1:12" x14ac:dyDescent="0.3">
      <c r="A3570">
        <v>3569</v>
      </c>
      <c r="B3570" s="16" t="s">
        <v>4036</v>
      </c>
      <c r="C3570" s="17">
        <v>107.98</v>
      </c>
      <c r="D3570" s="17">
        <v>3.5000000000000005E-4</v>
      </c>
      <c r="E3570" s="9">
        <f t="shared" si="447"/>
        <v>2.8750309625153276E-3</v>
      </c>
      <c r="F3570">
        <f t="shared" si="448"/>
        <v>1.0028791678276214</v>
      </c>
      <c r="G3570">
        <f t="shared" si="445"/>
        <v>107.97370135037907</v>
      </c>
      <c r="H3570">
        <f t="shared" si="449"/>
        <v>1.0135990934244613E-2</v>
      </c>
      <c r="I3570" t="str">
        <f t="shared" si="446"/>
        <v>2014</v>
      </c>
      <c r="J3570">
        <f t="shared" si="452"/>
        <v>-5.6927708596856101</v>
      </c>
      <c r="K3570">
        <f t="shared" si="450"/>
        <v>-0.65049870179400671</v>
      </c>
      <c r="L3570">
        <f t="shared" si="451"/>
        <v>0</v>
      </c>
    </row>
    <row r="3571" spans="1:12" x14ac:dyDescent="0.3">
      <c r="A3571">
        <v>3570</v>
      </c>
      <c r="B3571" s="16" t="s">
        <v>4034</v>
      </c>
      <c r="C3571" s="17">
        <v>107.46</v>
      </c>
      <c r="D3571" s="17">
        <v>3.3E-4</v>
      </c>
      <c r="E3571" s="9">
        <f t="shared" si="447"/>
        <v>-4.8273394894655505E-3</v>
      </c>
      <c r="F3571">
        <f t="shared" si="448"/>
        <v>0.99518429338766434</v>
      </c>
      <c r="G3571">
        <f t="shared" si="445"/>
        <v>107.45408986253025</v>
      </c>
      <c r="H3571">
        <f t="shared" si="449"/>
        <v>1.0131402550972413E-2</v>
      </c>
      <c r="I3571" t="str">
        <f t="shared" si="446"/>
        <v>2014</v>
      </c>
      <c r="J3571">
        <f t="shared" si="452"/>
        <v>-5.6628104152000462</v>
      </c>
      <c r="K3571">
        <f t="shared" si="450"/>
        <v>-0.13088721394518643</v>
      </c>
      <c r="L3571">
        <f t="shared" si="451"/>
        <v>0</v>
      </c>
    </row>
    <row r="3572" spans="1:12" x14ac:dyDescent="0.3">
      <c r="A3572">
        <v>3571</v>
      </c>
      <c r="B3572" s="16" t="s">
        <v>4032</v>
      </c>
      <c r="C3572" s="17">
        <v>107.33</v>
      </c>
      <c r="D3572" s="17">
        <v>3.7999999999999997E-4</v>
      </c>
      <c r="E3572" s="9">
        <f t="shared" si="447"/>
        <v>-1.2104848072423391E-3</v>
      </c>
      <c r="F3572">
        <f t="shared" si="448"/>
        <v>0.99879024753396617</v>
      </c>
      <c r="G3572">
        <f t="shared" si="445"/>
        <v>107.32320264858507</v>
      </c>
      <c r="H3572">
        <f t="shared" si="449"/>
        <v>1.0128392948049948E-2</v>
      </c>
      <c r="I3572" t="str">
        <f t="shared" si="446"/>
        <v>2014</v>
      </c>
      <c r="J3572">
        <f t="shared" si="452"/>
        <v>-5.6542325557075648</v>
      </c>
      <c r="K3572">
        <f t="shared" si="450"/>
        <v>0.79265283085209148</v>
      </c>
      <c r="L3572">
        <f t="shared" si="451"/>
        <v>0</v>
      </c>
    </row>
    <row r="3573" spans="1:12" x14ac:dyDescent="0.3">
      <c r="A3573">
        <v>3572</v>
      </c>
      <c r="B3573" s="16" t="s">
        <v>4030</v>
      </c>
      <c r="C3573" s="17">
        <v>109.07</v>
      </c>
      <c r="D3573" s="17">
        <v>3.5000000000000005E-4</v>
      </c>
      <c r="E3573" s="9">
        <f t="shared" si="447"/>
        <v>1.6081677447218373E-2</v>
      </c>
      <c r="F3573">
        <f t="shared" si="448"/>
        <v>1.016211683592658</v>
      </c>
      <c r="G3573">
        <f t="shared" si="445"/>
        <v>109.06363776890021</v>
      </c>
      <c r="H3573">
        <f t="shared" si="449"/>
        <v>9.9232631629783893E-3</v>
      </c>
      <c r="I3573" t="str">
        <f t="shared" si="446"/>
        <v>2014</v>
      </c>
      <c r="J3573">
        <f t="shared" si="452"/>
        <v>-5.6295539930372174</v>
      </c>
      <c r="K3573">
        <f t="shared" si="450"/>
        <v>-0.94778228946304921</v>
      </c>
      <c r="L3573">
        <f t="shared" si="451"/>
        <v>0</v>
      </c>
    </row>
    <row r="3574" spans="1:12" x14ac:dyDescent="0.3">
      <c r="A3574">
        <v>3573</v>
      </c>
      <c r="B3574" s="16" t="s">
        <v>4028</v>
      </c>
      <c r="C3574" s="17">
        <v>108.74</v>
      </c>
      <c r="D3574" s="17">
        <v>3.5000000000000005E-4</v>
      </c>
      <c r="E3574" s="9">
        <f t="shared" si="447"/>
        <v>-3.0301662228769464E-3</v>
      </c>
      <c r="F3574">
        <f t="shared" si="448"/>
        <v>0.99697442009718529</v>
      </c>
      <c r="G3574">
        <f t="shared" si="445"/>
        <v>108.73365701833876</v>
      </c>
      <c r="H3574">
        <f t="shared" si="449"/>
        <v>9.4311004222448671E-3</v>
      </c>
      <c r="I3574" t="str">
        <f t="shared" si="446"/>
        <v>2014</v>
      </c>
      <c r="J3574">
        <f t="shared" si="452"/>
        <v>-5.3341578665572973</v>
      </c>
      <c r="K3574">
        <f t="shared" si="450"/>
        <v>-0.6681598411959726</v>
      </c>
      <c r="L3574">
        <f t="shared" si="451"/>
        <v>0</v>
      </c>
    </row>
    <row r="3575" spans="1:12" x14ac:dyDescent="0.3">
      <c r="A3575">
        <v>3574</v>
      </c>
      <c r="B3575" s="16" t="s">
        <v>4026</v>
      </c>
      <c r="C3575" s="17">
        <v>109.6</v>
      </c>
      <c r="D3575" s="17">
        <v>3.3E-4</v>
      </c>
      <c r="E3575" s="9">
        <f t="shared" si="447"/>
        <v>7.8776627961406054E-3</v>
      </c>
      <c r="F3575">
        <f t="shared" si="448"/>
        <v>1.0079087732205261</v>
      </c>
      <c r="G3575">
        <f t="shared" si="445"/>
        <v>109.59397216576696</v>
      </c>
      <c r="H3575">
        <f t="shared" si="449"/>
        <v>9.1565950606256972E-3</v>
      </c>
      <c r="I3575" t="str">
        <f t="shared" si="446"/>
        <v>2014</v>
      </c>
      <c r="J3575">
        <f t="shared" si="452"/>
        <v>-5.2198758883521954</v>
      </c>
      <c r="K3575">
        <f t="shared" si="450"/>
        <v>-1.8390008484301177</v>
      </c>
      <c r="L3575">
        <f t="shared" si="451"/>
        <v>0</v>
      </c>
    </row>
    <row r="3576" spans="1:12" x14ac:dyDescent="0.3">
      <c r="A3576">
        <v>3575</v>
      </c>
      <c r="B3576" s="16" t="s">
        <v>4024</v>
      </c>
      <c r="C3576" s="17">
        <v>109.53</v>
      </c>
      <c r="D3576" s="17">
        <v>2.9999999999999997E-4</v>
      </c>
      <c r="E3576" s="9">
        <f t="shared" si="447"/>
        <v>-6.3889017825995598E-4</v>
      </c>
      <c r="F3576">
        <f t="shared" si="448"/>
        <v>0.99936131386861315</v>
      </c>
      <c r="G3576">
        <f t="shared" si="445"/>
        <v>109.52452363691022</v>
      </c>
      <c r="H3576">
        <f t="shared" si="449"/>
        <v>9.1458233923404353E-3</v>
      </c>
      <c r="I3576" t="str">
        <f t="shared" si="446"/>
        <v>2014</v>
      </c>
      <c r="J3576">
        <f t="shared" si="452"/>
        <v>-5.2104314236048861</v>
      </c>
      <c r="K3576">
        <f t="shared" si="450"/>
        <v>-1.7695523195733784</v>
      </c>
      <c r="L3576">
        <f t="shared" si="451"/>
        <v>0</v>
      </c>
    </row>
    <row r="3577" spans="1:12" x14ac:dyDescent="0.3">
      <c r="A3577">
        <v>3576</v>
      </c>
      <c r="B3577" s="16" t="s">
        <v>4022</v>
      </c>
      <c r="C3577" s="17">
        <v>109.95</v>
      </c>
      <c r="D3577" s="17">
        <v>2.9999999999999997E-4</v>
      </c>
      <c r="E3577" s="9">
        <f t="shared" si="447"/>
        <v>3.8272326651150154E-3</v>
      </c>
      <c r="F3577">
        <f t="shared" si="448"/>
        <v>1.0038345658723637</v>
      </c>
      <c r="G3577">
        <f t="shared" si="445"/>
        <v>109.94450263743521</v>
      </c>
      <c r="H3577">
        <f t="shared" si="449"/>
        <v>9.0494572080148088E-3</v>
      </c>
      <c r="I3577" t="str">
        <f t="shared" si="446"/>
        <v>2014</v>
      </c>
      <c r="J3577">
        <f t="shared" si="452"/>
        <v>-5.1753002433641599</v>
      </c>
      <c r="K3577">
        <f t="shared" si="450"/>
        <v>-2.2295294534752657</v>
      </c>
      <c r="L3577">
        <f t="shared" si="451"/>
        <v>0</v>
      </c>
    </row>
    <row r="3578" spans="1:12" x14ac:dyDescent="0.3">
      <c r="A3578">
        <v>3577</v>
      </c>
      <c r="B3578" s="16" t="s">
        <v>4020</v>
      </c>
      <c r="C3578" s="17">
        <v>109.27</v>
      </c>
      <c r="D3578" s="17">
        <v>2.9999999999999997E-4</v>
      </c>
      <c r="E3578" s="9">
        <f t="shared" si="447"/>
        <v>-6.2038334181162523E-3</v>
      </c>
      <c r="F3578">
        <f t="shared" si="448"/>
        <v>0.9938153706230104</v>
      </c>
      <c r="G3578">
        <f t="shared" si="445"/>
        <v>109.26453663658522</v>
      </c>
      <c r="H3578">
        <f t="shared" si="449"/>
        <v>8.9828239266295483E-3</v>
      </c>
      <c r="I3578" t="str">
        <f t="shared" si="446"/>
        <v>2014</v>
      </c>
      <c r="J3578">
        <f t="shared" si="452"/>
        <v>-5.1054216541692616</v>
      </c>
      <c r="K3578">
        <f t="shared" si="450"/>
        <v>-2.2089973769858204</v>
      </c>
      <c r="L3578">
        <f t="shared" si="451"/>
        <v>0</v>
      </c>
    </row>
    <row r="3579" spans="1:12" x14ac:dyDescent="0.3">
      <c r="A3579">
        <v>3578</v>
      </c>
      <c r="B3579" s="16" t="s">
        <v>4018</v>
      </c>
      <c r="C3579" s="17">
        <v>109.11</v>
      </c>
      <c r="D3579" s="17">
        <v>2.0000000000000001E-4</v>
      </c>
      <c r="E3579" s="9">
        <f t="shared" si="447"/>
        <v>-1.4653359156465925E-3</v>
      </c>
      <c r="F3579">
        <f t="shared" si="448"/>
        <v>0.99853573716482114</v>
      </c>
      <c r="G3579">
        <f t="shared" si="445"/>
        <v>109.10636306061599</v>
      </c>
      <c r="H3579">
        <f t="shared" si="449"/>
        <v>8.9567456229019803E-3</v>
      </c>
      <c r="I3579" t="str">
        <f t="shared" si="446"/>
        <v>2014</v>
      </c>
      <c r="J3579">
        <f t="shared" si="452"/>
        <v>-5.083230695967857</v>
      </c>
      <c r="K3579">
        <f t="shared" si="450"/>
        <v>-2.0508238010165911</v>
      </c>
      <c r="L3579">
        <f t="shared" si="451"/>
        <v>0</v>
      </c>
    </row>
    <row r="3580" spans="1:12" x14ac:dyDescent="0.3">
      <c r="A3580">
        <v>3579</v>
      </c>
      <c r="B3580" s="16" t="s">
        <v>4016</v>
      </c>
      <c r="C3580" s="17">
        <v>110.33</v>
      </c>
      <c r="D3580" s="17">
        <v>1.4999999999999999E-4</v>
      </c>
      <c r="E3580" s="9">
        <f t="shared" si="447"/>
        <v>1.1119327105207261E-2</v>
      </c>
      <c r="F3580">
        <f t="shared" si="448"/>
        <v>1.0111813765924296</v>
      </c>
      <c r="G3580">
        <f t="shared" si="445"/>
        <v>110.32724178447783</v>
      </c>
      <c r="H3580">
        <f t="shared" si="449"/>
        <v>9.1201127446945713E-3</v>
      </c>
      <c r="I3580" t="str">
        <f t="shared" si="446"/>
        <v>2014</v>
      </c>
      <c r="J3580">
        <f t="shared" si="452"/>
        <v>-5.2338644235791802</v>
      </c>
      <c r="K3580">
        <f t="shared" si="450"/>
        <v>-3.2717025248784353</v>
      </c>
      <c r="L3580">
        <f t="shared" si="451"/>
        <v>0</v>
      </c>
    </row>
    <row r="3581" spans="1:12" x14ac:dyDescent="0.3">
      <c r="A3581">
        <v>3580</v>
      </c>
      <c r="B3581" s="16" t="s">
        <v>4014</v>
      </c>
      <c r="C3581" s="17">
        <v>109.58</v>
      </c>
      <c r="D3581" s="17">
        <v>1.4999999999999999E-4</v>
      </c>
      <c r="E3581" s="9">
        <f t="shared" si="447"/>
        <v>-6.8209986619449962E-3</v>
      </c>
      <c r="F3581">
        <f t="shared" si="448"/>
        <v>0.99320221154717669</v>
      </c>
      <c r="G3581">
        <f t="shared" si="445"/>
        <v>109.57726053424346</v>
      </c>
      <c r="H3581">
        <f t="shared" si="449"/>
        <v>9.1458824915717878E-3</v>
      </c>
      <c r="I3581" t="str">
        <f t="shared" si="446"/>
        <v>2014</v>
      </c>
      <c r="J3581">
        <f t="shared" si="452"/>
        <v>-5.2129739716637635</v>
      </c>
      <c r="K3581">
        <f t="shared" si="450"/>
        <v>-2.5217212746440651</v>
      </c>
      <c r="L3581">
        <f t="shared" si="451"/>
        <v>0</v>
      </c>
    </row>
    <row r="3582" spans="1:12" x14ac:dyDescent="0.3">
      <c r="A3582">
        <v>3581</v>
      </c>
      <c r="B3582" s="16" t="s">
        <v>4012</v>
      </c>
      <c r="C3582" s="17">
        <v>108.12</v>
      </c>
      <c r="D3582" s="17">
        <v>2.3000000000000001E-4</v>
      </c>
      <c r="E3582" s="9">
        <f t="shared" si="447"/>
        <v>-1.3413154702022775E-2</v>
      </c>
      <c r="F3582">
        <f t="shared" si="448"/>
        <v>0.98667640080306629</v>
      </c>
      <c r="G3582">
        <f t="shared" si="445"/>
        <v>108.11585547943716</v>
      </c>
      <c r="H3582">
        <f t="shared" si="449"/>
        <v>9.2834074888358924E-3</v>
      </c>
      <c r="I3582" t="str">
        <f t="shared" si="446"/>
        <v>2014</v>
      </c>
      <c r="J3582">
        <f t="shared" si="452"/>
        <v>-5.2207909498948517</v>
      </c>
      <c r="K3582">
        <f t="shared" si="450"/>
        <v>-1.0603162198377589</v>
      </c>
      <c r="L3582">
        <f t="shared" si="451"/>
        <v>0</v>
      </c>
    </row>
    <row r="3583" spans="1:12" x14ac:dyDescent="0.3">
      <c r="A3583">
        <v>3582</v>
      </c>
      <c r="B3583" s="16" t="s">
        <v>4010</v>
      </c>
      <c r="C3583" s="17">
        <v>108.98</v>
      </c>
      <c r="D3583" s="17">
        <v>2.0000000000000001E-4</v>
      </c>
      <c r="E3583" s="9">
        <f t="shared" si="447"/>
        <v>7.9226577467054471E-3</v>
      </c>
      <c r="F3583">
        <f t="shared" si="448"/>
        <v>1.0079541250462449</v>
      </c>
      <c r="G3583">
        <f t="shared" si="445"/>
        <v>108.97636739387711</v>
      </c>
      <c r="H3583">
        <f t="shared" si="449"/>
        <v>8.4493408087179186E-3</v>
      </c>
      <c r="I3583" t="str">
        <f t="shared" si="446"/>
        <v>2014</v>
      </c>
      <c r="J3583">
        <f t="shared" si="452"/>
        <v>-4.7895493853405675</v>
      </c>
      <c r="K3583">
        <f t="shared" si="450"/>
        <v>-1.9208281342777127</v>
      </c>
      <c r="L3583">
        <f t="shared" si="451"/>
        <v>0</v>
      </c>
    </row>
    <row r="3584" spans="1:12" x14ac:dyDescent="0.3">
      <c r="A3584">
        <v>3583</v>
      </c>
      <c r="B3584" s="16" t="s">
        <v>4008</v>
      </c>
      <c r="C3584" s="17">
        <v>108.07</v>
      </c>
      <c r="D3584" s="17">
        <v>2.5000000000000001E-4</v>
      </c>
      <c r="E3584" s="9">
        <f t="shared" si="447"/>
        <v>-8.3852138398781417E-3</v>
      </c>
      <c r="F3584">
        <f t="shared" si="448"/>
        <v>0.99164984400807477</v>
      </c>
      <c r="G3584">
        <f t="shared" si="445"/>
        <v>108.06549717714279</v>
      </c>
      <c r="H3584">
        <f t="shared" si="449"/>
        <v>8.5719664057424833E-3</v>
      </c>
      <c r="I3584" t="str">
        <f t="shared" si="446"/>
        <v>2014</v>
      </c>
      <c r="J3584">
        <f t="shared" si="452"/>
        <v>-4.8184462281767297</v>
      </c>
      <c r="K3584">
        <f t="shared" si="450"/>
        <v>-1.0099579175433888</v>
      </c>
      <c r="L3584">
        <f t="shared" si="451"/>
        <v>0</v>
      </c>
    </row>
    <row r="3585" spans="1:12" x14ac:dyDescent="0.3">
      <c r="A3585">
        <v>3584</v>
      </c>
      <c r="B3585" s="16" t="s">
        <v>4006</v>
      </c>
      <c r="C3585" s="17">
        <v>107.76</v>
      </c>
      <c r="D3585" s="17">
        <v>2.8000000000000003E-4</v>
      </c>
      <c r="E3585" s="9">
        <f t="shared" si="447"/>
        <v>-2.8726332129655474E-3</v>
      </c>
      <c r="F3585">
        <f t="shared" si="448"/>
        <v>0.99713148884981972</v>
      </c>
      <c r="G3585">
        <f t="shared" si="445"/>
        <v>107.75497131733684</v>
      </c>
      <c r="H3585">
        <f t="shared" si="449"/>
        <v>8.4180320966442696E-3</v>
      </c>
      <c r="I3585" t="str">
        <f t="shared" si="446"/>
        <v>2014</v>
      </c>
      <c r="J3585">
        <f t="shared" si="452"/>
        <v>-4.7183200198684148</v>
      </c>
      <c r="K3585">
        <f t="shared" si="450"/>
        <v>-0.69943205773743955</v>
      </c>
      <c r="L3585">
        <f t="shared" si="451"/>
        <v>0</v>
      </c>
    </row>
    <row r="3586" spans="1:12" x14ac:dyDescent="0.3">
      <c r="A3586">
        <v>3585</v>
      </c>
      <c r="B3586" s="16" t="s">
        <v>4005</v>
      </c>
      <c r="C3586" s="17">
        <v>108.59</v>
      </c>
      <c r="D3586" s="17">
        <v>2.3000000000000001E-4</v>
      </c>
      <c r="E3586" s="9">
        <f t="shared" si="447"/>
        <v>7.672790126700549E-3</v>
      </c>
      <c r="F3586">
        <f t="shared" si="448"/>
        <v>1.007702301410542</v>
      </c>
      <c r="G3586">
        <f t="shared" si="445"/>
        <v>108.58583746311581</v>
      </c>
      <c r="H3586">
        <f t="shared" si="449"/>
        <v>8.4678132276393651E-3</v>
      </c>
      <c r="I3586" t="str">
        <f t="shared" si="446"/>
        <v>2014</v>
      </c>
      <c r="J3586">
        <f t="shared" si="452"/>
        <v>-4.782819113150679</v>
      </c>
      <c r="K3586">
        <f t="shared" si="450"/>
        <v>-1.5302982035164092</v>
      </c>
      <c r="L3586">
        <f t="shared" si="451"/>
        <v>0</v>
      </c>
    </row>
    <row r="3587" spans="1:12" x14ac:dyDescent="0.3">
      <c r="A3587">
        <v>3586</v>
      </c>
      <c r="B3587" s="16" t="s">
        <v>4003</v>
      </c>
      <c r="C3587" s="17">
        <v>107.72</v>
      </c>
      <c r="D3587" s="17">
        <v>2.8000000000000003E-4</v>
      </c>
      <c r="E3587" s="9">
        <f t="shared" si="447"/>
        <v>-8.0440542854109259E-3</v>
      </c>
      <c r="F3587">
        <f t="shared" si="448"/>
        <v>0.9919882125425914</v>
      </c>
      <c r="G3587">
        <f t="shared" ref="G3587:G3650" si="453">C3587*EXP(-2/12*D3587)</f>
        <v>107.71497318395994</v>
      </c>
      <c r="H3587">
        <f t="shared" si="449"/>
        <v>8.5823870076009081E-3</v>
      </c>
      <c r="I3587" t="str">
        <f t="shared" ref="I3587:I3650" si="454">MID(B3587,7,4)</f>
        <v>2014</v>
      </c>
      <c r="J3587">
        <f t="shared" si="452"/>
        <v>-4.8086555889351148</v>
      </c>
      <c r="K3587">
        <f t="shared" si="450"/>
        <v>-0.65943392436054182</v>
      </c>
      <c r="L3587">
        <f t="shared" si="451"/>
        <v>0</v>
      </c>
    </row>
    <row r="3588" spans="1:12" x14ac:dyDescent="0.3">
      <c r="A3588">
        <v>3587</v>
      </c>
      <c r="B3588" s="16" t="s">
        <v>4001</v>
      </c>
      <c r="C3588" s="17">
        <v>107.06</v>
      </c>
      <c r="D3588" s="17">
        <v>2.5000000000000001E-4</v>
      </c>
      <c r="E3588" s="9">
        <f t="shared" ref="E3588:E3651" si="455">LN(C3588/C3587)</f>
        <v>-6.1458429781629294E-3</v>
      </c>
      <c r="F3588">
        <f t="shared" ref="F3588:F3651" si="456">C3588/C3587</f>
        <v>0.99387300408466395</v>
      </c>
      <c r="G3588">
        <f t="shared" si="453"/>
        <v>107.0555392595994</v>
      </c>
      <c r="H3588">
        <f t="shared" si="449"/>
        <v>8.6591501504863291E-3</v>
      </c>
      <c r="I3588" t="str">
        <f t="shared" si="454"/>
        <v>2014</v>
      </c>
      <c r="J3588">
        <f t="shared" si="452"/>
        <v>-4.8219634535324918</v>
      </c>
      <c r="K3588">
        <f t="shared" si="450"/>
        <v>0.82942599121231808</v>
      </c>
      <c r="L3588">
        <f t="shared" si="451"/>
        <v>0</v>
      </c>
    </row>
    <row r="3589" spans="1:12" x14ac:dyDescent="0.3">
      <c r="A3589">
        <v>3588</v>
      </c>
      <c r="B3589" s="16" t="s">
        <v>3999</v>
      </c>
      <c r="C3589" s="17">
        <v>108.13</v>
      </c>
      <c r="D3589" s="17">
        <v>2.9999999999999997E-4</v>
      </c>
      <c r="E3589" s="9">
        <f t="shared" si="455"/>
        <v>9.9447819922104021E-3</v>
      </c>
      <c r="F3589">
        <f t="shared" si="456"/>
        <v>1.0099943956659816</v>
      </c>
      <c r="G3589">
        <f t="shared" si="453"/>
        <v>108.12459363516024</v>
      </c>
      <c r="H3589">
        <f t="shared" si="449"/>
        <v>8.8414125206019156E-3</v>
      </c>
      <c r="I3589" t="str">
        <f t="shared" si="454"/>
        <v>2014</v>
      </c>
      <c r="J3589">
        <f t="shared" si="452"/>
        <v>-4.9726242449624323</v>
      </c>
      <c r="K3589">
        <f t="shared" si="450"/>
        <v>-0.23962838434852074</v>
      </c>
      <c r="L3589">
        <f t="shared" si="451"/>
        <v>0</v>
      </c>
    </row>
    <row r="3590" spans="1:12" x14ac:dyDescent="0.3">
      <c r="A3590">
        <v>3589</v>
      </c>
      <c r="B3590" s="16" t="s">
        <v>3997</v>
      </c>
      <c r="C3590" s="17">
        <v>108.04</v>
      </c>
      <c r="D3590" s="17">
        <v>3.3E-4</v>
      </c>
      <c r="E3590" s="9">
        <f t="shared" si="455"/>
        <v>-8.3267803303075348E-4</v>
      </c>
      <c r="F3590">
        <f t="shared" si="456"/>
        <v>0.99916766854711936</v>
      </c>
      <c r="G3590">
        <f t="shared" si="453"/>
        <v>108.03405796340751</v>
      </c>
      <c r="H3590">
        <f t="shared" si="449"/>
        <v>8.8440595229594705E-3</v>
      </c>
      <c r="I3590" t="str">
        <f t="shared" si="454"/>
        <v>2014</v>
      </c>
      <c r="J3590">
        <f t="shared" si="452"/>
        <v>-4.9699480226219466</v>
      </c>
      <c r="K3590">
        <f t="shared" si="450"/>
        <v>-0.14909271259578816</v>
      </c>
      <c r="L3590">
        <f t="shared" si="451"/>
        <v>0</v>
      </c>
    </row>
    <row r="3591" spans="1:12" x14ac:dyDescent="0.3">
      <c r="A3591">
        <v>3590</v>
      </c>
      <c r="B3591" s="16" t="s">
        <v>3995</v>
      </c>
      <c r="C3591" s="17">
        <v>107.89</v>
      </c>
      <c r="D3591" s="17">
        <v>2.8000000000000003E-4</v>
      </c>
      <c r="E3591" s="9">
        <f t="shared" si="455"/>
        <v>-1.389339361166098E-3</v>
      </c>
      <c r="F3591">
        <f t="shared" si="456"/>
        <v>0.99861162532395409</v>
      </c>
      <c r="G3591">
        <f t="shared" si="453"/>
        <v>107.88496525081172</v>
      </c>
      <c r="H3591">
        <f t="shared" si="449"/>
        <v>8.7448719523284743E-3</v>
      </c>
      <c r="I3591" t="str">
        <f t="shared" si="454"/>
        <v>2014</v>
      </c>
      <c r="J3591">
        <f t="shared" si="452"/>
        <v>-4.9074273759939127</v>
      </c>
      <c r="K3591">
        <f t="shared" si="450"/>
        <v>0.51961438469851373</v>
      </c>
      <c r="L3591">
        <f t="shared" si="451"/>
        <v>0</v>
      </c>
    </row>
    <row r="3592" spans="1:12" x14ac:dyDescent="0.3">
      <c r="A3592">
        <v>3591</v>
      </c>
      <c r="B3592" s="16" t="s">
        <v>3993</v>
      </c>
      <c r="C3592" s="17">
        <v>108.41</v>
      </c>
      <c r="D3592" s="17">
        <v>2.9999999999999997E-4</v>
      </c>
      <c r="E3592" s="9">
        <f t="shared" si="455"/>
        <v>4.8081461099516382E-3</v>
      </c>
      <c r="F3592">
        <f t="shared" si="456"/>
        <v>1.0048197237927519</v>
      </c>
      <c r="G3592">
        <f t="shared" si="453"/>
        <v>108.40457963551023</v>
      </c>
      <c r="H3592">
        <f t="shared" si="449"/>
        <v>8.7800078794244268E-3</v>
      </c>
      <c r="I3592" t="str">
        <f t="shared" si="454"/>
        <v>2014</v>
      </c>
      <c r="J3592">
        <f t="shared" si="452"/>
        <v>-4.9508758501823129</v>
      </c>
      <c r="K3592">
        <f t="shared" si="450"/>
        <v>0.83032261677146835</v>
      </c>
      <c r="L3592">
        <f t="shared" si="451"/>
        <v>0</v>
      </c>
    </row>
    <row r="3593" spans="1:12" x14ac:dyDescent="0.3">
      <c r="A3593">
        <v>3592</v>
      </c>
      <c r="B3593" s="16" t="s">
        <v>3991</v>
      </c>
      <c r="C3593" s="17">
        <v>109.24</v>
      </c>
      <c r="D3593" s="17">
        <v>2.8000000000000003E-4</v>
      </c>
      <c r="E3593" s="9">
        <f t="shared" si="455"/>
        <v>7.6269609323038057E-3</v>
      </c>
      <c r="F3593">
        <f t="shared" si="456"/>
        <v>1.0076561202841066</v>
      </c>
      <c r="G3593">
        <f t="shared" si="453"/>
        <v>109.2349022522817</v>
      </c>
      <c r="H3593">
        <f t="shared" si="449"/>
        <v>8.8660776886210855E-3</v>
      </c>
      <c r="I3593" t="str">
        <f t="shared" si="454"/>
        <v>2014</v>
      </c>
      <c r="J3593">
        <f t="shared" si="452"/>
        <v>-5.0377018118072483</v>
      </c>
      <c r="K3593">
        <f t="shared" si="450"/>
        <v>0.13054075932288356</v>
      </c>
      <c r="L3593">
        <f t="shared" si="451"/>
        <v>0</v>
      </c>
    </row>
    <row r="3594" spans="1:12" x14ac:dyDescent="0.3">
      <c r="A3594">
        <v>3593</v>
      </c>
      <c r="B3594" s="16" t="s">
        <v>3989</v>
      </c>
      <c r="C3594" s="17">
        <v>110.19</v>
      </c>
      <c r="D3594" s="17">
        <v>2.5000000000000001E-4</v>
      </c>
      <c r="E3594" s="9">
        <f t="shared" si="455"/>
        <v>8.6588518941814272E-3</v>
      </c>
      <c r="F3594">
        <f t="shared" si="456"/>
        <v>1.0086964481874772</v>
      </c>
      <c r="G3594">
        <f t="shared" si="453"/>
        <v>110.1854088456497</v>
      </c>
      <c r="H3594">
        <f t="shared" si="449"/>
        <v>8.0913493286402984E-3</v>
      </c>
      <c r="I3594" t="str">
        <f t="shared" si="454"/>
        <v>2014</v>
      </c>
      <c r="J3594">
        <f t="shared" si="452"/>
        <v>-4.6375065869651255</v>
      </c>
      <c r="K3594">
        <f t="shared" si="450"/>
        <v>-0.8199658340451208</v>
      </c>
      <c r="L3594">
        <f t="shared" si="451"/>
        <v>0</v>
      </c>
    </row>
    <row r="3595" spans="1:12" x14ac:dyDescent="0.3">
      <c r="A3595">
        <v>3594</v>
      </c>
      <c r="B3595" s="16" t="s">
        <v>3987</v>
      </c>
      <c r="C3595" s="17">
        <v>110.44</v>
      </c>
      <c r="D3595" s="17">
        <v>2.5000000000000001E-4</v>
      </c>
      <c r="E3595" s="9">
        <f t="shared" si="455"/>
        <v>2.2662385622679447E-3</v>
      </c>
      <c r="F3595">
        <f t="shared" si="456"/>
        <v>1.0022688084218168</v>
      </c>
      <c r="G3595">
        <f t="shared" si="453"/>
        <v>110.43539842920005</v>
      </c>
      <c r="H3595">
        <f t="shared" si="449"/>
        <v>7.8989413367005906E-3</v>
      </c>
      <c r="I3595" t="str">
        <f t="shared" si="454"/>
        <v>2014</v>
      </c>
      <c r="J3595">
        <f t="shared" si="452"/>
        <v>-4.5375005576392518</v>
      </c>
      <c r="K3595">
        <f t="shared" si="450"/>
        <v>-1.069955417595466</v>
      </c>
      <c r="L3595">
        <f t="shared" si="451"/>
        <v>0</v>
      </c>
    </row>
    <row r="3596" spans="1:12" x14ac:dyDescent="0.3">
      <c r="A3596">
        <v>3595</v>
      </c>
      <c r="B3596" s="16" t="s">
        <v>3985</v>
      </c>
      <c r="C3596" s="17">
        <v>109.75</v>
      </c>
      <c r="D3596" s="17">
        <v>2.0000000000000001E-4</v>
      </c>
      <c r="E3596" s="9">
        <f t="shared" si="455"/>
        <v>-6.2673351066729445E-3</v>
      </c>
      <c r="F3596">
        <f t="shared" si="456"/>
        <v>0.9937522636725824</v>
      </c>
      <c r="G3596">
        <f t="shared" si="453"/>
        <v>109.74634172763821</v>
      </c>
      <c r="H3596">
        <f t="shared" si="449"/>
        <v>7.7398508503422536E-3</v>
      </c>
      <c r="I3596" t="str">
        <f t="shared" si="454"/>
        <v>2014</v>
      </c>
      <c r="J3596">
        <f t="shared" si="452"/>
        <v>-4.4183706445232476</v>
      </c>
      <c r="K3596">
        <f t="shared" si="450"/>
        <v>-0.40014561636141366</v>
      </c>
      <c r="L3596">
        <f t="shared" si="451"/>
        <v>0</v>
      </c>
    </row>
    <row r="3597" spans="1:12" x14ac:dyDescent="0.3">
      <c r="A3597">
        <v>3596</v>
      </c>
      <c r="B3597" s="16" t="s">
        <v>3983</v>
      </c>
      <c r="C3597" s="17">
        <v>109.37</v>
      </c>
      <c r="D3597" s="17">
        <v>2.5000000000000001E-4</v>
      </c>
      <c r="E3597" s="9">
        <f t="shared" si="455"/>
        <v>-3.4684226081462687E-3</v>
      </c>
      <c r="F3597">
        <f t="shared" si="456"/>
        <v>0.99653758542141235</v>
      </c>
      <c r="G3597">
        <f t="shared" si="453"/>
        <v>109.36544301160458</v>
      </c>
      <c r="H3597">
        <f t="shared" si="449"/>
        <v>7.740683414637255E-3</v>
      </c>
      <c r="I3597" t="str">
        <f t="shared" si="454"/>
        <v>2014</v>
      </c>
      <c r="J3597">
        <f t="shared" si="452"/>
        <v>-4.4035093495054749</v>
      </c>
      <c r="K3597">
        <f t="shared" si="450"/>
        <v>-0.54179124311269788</v>
      </c>
      <c r="L3597">
        <f t="shared" si="451"/>
        <v>0</v>
      </c>
    </row>
    <row r="3598" spans="1:12" x14ac:dyDescent="0.3">
      <c r="A3598">
        <v>3597</v>
      </c>
      <c r="B3598" s="16" t="s">
        <v>3981</v>
      </c>
      <c r="C3598" s="17">
        <v>109.69</v>
      </c>
      <c r="D3598" s="17">
        <v>2.9999999999999997E-4</v>
      </c>
      <c r="E3598" s="9">
        <f t="shared" si="455"/>
        <v>2.9215760761083661E-3</v>
      </c>
      <c r="F3598">
        <f t="shared" si="456"/>
        <v>1.0029258480387675</v>
      </c>
      <c r="G3598">
        <f t="shared" si="453"/>
        <v>109.68451563711021</v>
      </c>
      <c r="H3598">
        <f t="shared" si="449"/>
        <v>7.5463790065550878E-3</v>
      </c>
      <c r="I3598" t="str">
        <f t="shared" si="454"/>
        <v>2014</v>
      </c>
      <c r="J3598">
        <f t="shared" si="452"/>
        <v>-4.3054984341521569</v>
      </c>
      <c r="K3598">
        <f t="shared" si="450"/>
        <v>-0.87195141638487428</v>
      </c>
      <c r="L3598">
        <f t="shared" si="451"/>
        <v>0</v>
      </c>
    </row>
    <row r="3599" spans="1:12" x14ac:dyDescent="0.3">
      <c r="A3599">
        <v>3598</v>
      </c>
      <c r="B3599" s="16" t="s">
        <v>3979</v>
      </c>
      <c r="C3599" s="17">
        <v>110.55</v>
      </c>
      <c r="D3599" s="17">
        <v>3.5000000000000005E-4</v>
      </c>
      <c r="E3599" s="9">
        <f t="shared" si="455"/>
        <v>7.8097018802124598E-3</v>
      </c>
      <c r="F3599">
        <f t="shared" si="456"/>
        <v>1.0078402771446804</v>
      </c>
      <c r="G3599">
        <f t="shared" si="453"/>
        <v>110.54355143808488</v>
      </c>
      <c r="H3599">
        <f t="shared" si="449"/>
        <v>7.0267414504454565E-3</v>
      </c>
      <c r="I3599" t="str">
        <f t="shared" si="454"/>
        <v>2014</v>
      </c>
      <c r="J3599">
        <f t="shared" si="452"/>
        <v>-4.0404234926075411</v>
      </c>
      <c r="K3599">
        <f t="shared" si="450"/>
        <v>-2.1498745869912312</v>
      </c>
      <c r="L3599">
        <f t="shared" si="451"/>
        <v>0</v>
      </c>
    </row>
    <row r="3600" spans="1:12" x14ac:dyDescent="0.3">
      <c r="A3600">
        <v>3599</v>
      </c>
      <c r="B3600" s="16" t="s">
        <v>3978</v>
      </c>
      <c r="C3600" s="17">
        <v>110.36</v>
      </c>
      <c r="D3600" s="17">
        <v>3.5000000000000005E-4</v>
      </c>
      <c r="E3600" s="9">
        <f t="shared" si="455"/>
        <v>-1.720157954369981E-3</v>
      </c>
      <c r="F3600">
        <f t="shared" si="456"/>
        <v>0.99828132066938036</v>
      </c>
      <c r="G3600">
        <f t="shared" si="453"/>
        <v>110.35356252109496</v>
      </c>
      <c r="H3600">
        <f t="shared" si="449"/>
        <v>7.0318331242383804E-3</v>
      </c>
      <c r="I3600" t="str">
        <f t="shared" si="454"/>
        <v>2014</v>
      </c>
      <c r="J3600">
        <f t="shared" si="452"/>
        <v>-4.0364020150089797</v>
      </c>
      <c r="K3600">
        <f t="shared" si="450"/>
        <v>-1.959885670001313</v>
      </c>
      <c r="L3600">
        <f t="shared" si="451"/>
        <v>0</v>
      </c>
    </row>
    <row r="3601" spans="1:12" x14ac:dyDescent="0.3">
      <c r="A3601">
        <v>3600</v>
      </c>
      <c r="B3601" s="16" t="s">
        <v>3976</v>
      </c>
      <c r="C3601" s="17">
        <v>110.54</v>
      </c>
      <c r="D3601" s="17">
        <v>3.3E-4</v>
      </c>
      <c r="E3601" s="9">
        <f t="shared" si="455"/>
        <v>1.6296970560315447E-3</v>
      </c>
      <c r="F3601">
        <f t="shared" si="456"/>
        <v>1.0016310257339616</v>
      </c>
      <c r="G3601">
        <f t="shared" si="453"/>
        <v>110.53392046718869</v>
      </c>
      <c r="H3601">
        <f t="shared" si="449"/>
        <v>6.9543625486759445E-3</v>
      </c>
      <c r="I3601" t="str">
        <f t="shared" si="454"/>
        <v>2014</v>
      </c>
      <c r="J3601">
        <f t="shared" si="452"/>
        <v>-3.9984567473560411</v>
      </c>
      <c r="K3601">
        <f t="shared" si="450"/>
        <v>-2.1402436160950487</v>
      </c>
      <c r="L3601">
        <f t="shared" si="451"/>
        <v>0</v>
      </c>
    </row>
    <row r="3602" spans="1:12" x14ac:dyDescent="0.3">
      <c r="A3602">
        <v>3601</v>
      </c>
      <c r="B3602" s="16" t="s">
        <v>3974</v>
      </c>
      <c r="C3602" s="17">
        <v>110.32</v>
      </c>
      <c r="D3602" s="17">
        <v>3.5000000000000005E-4</v>
      </c>
      <c r="E3602" s="9">
        <f t="shared" si="455"/>
        <v>-1.9922129200706791E-3</v>
      </c>
      <c r="F3602">
        <f t="shared" si="456"/>
        <v>0.99800977021892512</v>
      </c>
      <c r="G3602">
        <f t="shared" si="453"/>
        <v>110.31356485436022</v>
      </c>
      <c r="H3602">
        <f t="shared" si="449"/>
        <v>6.9641633786777174E-3</v>
      </c>
      <c r="I3602" t="str">
        <f t="shared" si="454"/>
        <v>2014</v>
      </c>
      <c r="J3602">
        <f t="shared" si="452"/>
        <v>-3.9961094162614303</v>
      </c>
      <c r="K3602">
        <f t="shared" si="450"/>
        <v>-1.9198880032665784</v>
      </c>
      <c r="L3602">
        <f t="shared" si="451"/>
        <v>0</v>
      </c>
    </row>
    <row r="3603" spans="1:12" x14ac:dyDescent="0.3">
      <c r="A3603">
        <v>3602</v>
      </c>
      <c r="B3603" s="16" t="s">
        <v>3972</v>
      </c>
      <c r="C3603" s="17">
        <v>110.02</v>
      </c>
      <c r="D3603" s="17">
        <v>3.5000000000000005E-4</v>
      </c>
      <c r="E3603" s="9">
        <f t="shared" si="455"/>
        <v>-2.7230660377342898E-3</v>
      </c>
      <c r="F3603">
        <f t="shared" si="456"/>
        <v>0.99728063814358237</v>
      </c>
      <c r="G3603">
        <f t="shared" si="453"/>
        <v>110.01358235384983</v>
      </c>
      <c r="H3603">
        <f t="shared" si="449"/>
        <v>6.3732782820053327E-3</v>
      </c>
      <c r="I3603" t="str">
        <f t="shared" si="454"/>
        <v>2014</v>
      </c>
      <c r="J3603">
        <f t="shared" si="452"/>
        <v>-3.6471085474786333</v>
      </c>
      <c r="K3603">
        <f t="shared" si="450"/>
        <v>-1.6199055027561826</v>
      </c>
      <c r="L3603">
        <f t="shared" si="451"/>
        <v>0</v>
      </c>
    </row>
    <row r="3604" spans="1:12" x14ac:dyDescent="0.3">
      <c r="A3604">
        <v>3603</v>
      </c>
      <c r="B3604" s="16" t="s">
        <v>3970</v>
      </c>
      <c r="C3604" s="17">
        <v>109.81</v>
      </c>
      <c r="D3604" s="17">
        <v>3.3E-4</v>
      </c>
      <c r="E3604" s="9">
        <f t="shared" si="455"/>
        <v>-1.9105678376900926E-3</v>
      </c>
      <c r="F3604">
        <f t="shared" si="456"/>
        <v>0.99809125613524818</v>
      </c>
      <c r="G3604">
        <f t="shared" si="453"/>
        <v>109.80396061608458</v>
      </c>
      <c r="H3604">
        <f t="shared" si="449"/>
        <v>6.3564273357191638E-3</v>
      </c>
      <c r="I3604" t="str">
        <f t="shared" si="454"/>
        <v>2014</v>
      </c>
      <c r="J3604">
        <f t="shared" si="452"/>
        <v>-3.6305347049602443</v>
      </c>
      <c r="K3604">
        <f t="shared" si="450"/>
        <v>-1.4102837649909361</v>
      </c>
      <c r="L3604">
        <f t="shared" si="451"/>
        <v>0</v>
      </c>
    </row>
    <row r="3605" spans="1:12" x14ac:dyDescent="0.3">
      <c r="A3605">
        <v>3604</v>
      </c>
      <c r="B3605" s="16" t="s">
        <v>3968</v>
      </c>
      <c r="C3605" s="17">
        <v>109.97</v>
      </c>
      <c r="D3605" s="17">
        <v>3.5000000000000005E-4</v>
      </c>
      <c r="E3605" s="9">
        <f t="shared" si="455"/>
        <v>1.4560017132211373E-3</v>
      </c>
      <c r="F3605">
        <f t="shared" si="456"/>
        <v>1.0014570621983425</v>
      </c>
      <c r="G3605">
        <f t="shared" si="453"/>
        <v>109.96358527043142</v>
      </c>
      <c r="H3605">
        <f t="shared" si="449"/>
        <v>6.1995569278224397E-3</v>
      </c>
      <c r="I3605" t="str">
        <f t="shared" si="454"/>
        <v>2014</v>
      </c>
      <c r="J3605">
        <f t="shared" si="452"/>
        <v>-3.5460842049942451</v>
      </c>
      <c r="K3605">
        <f t="shared" si="450"/>
        <v>-1.5699084193377786</v>
      </c>
      <c r="L3605">
        <f t="shared" si="451"/>
        <v>0</v>
      </c>
    </row>
    <row r="3606" spans="1:12" x14ac:dyDescent="0.3">
      <c r="A3606">
        <v>3605</v>
      </c>
      <c r="B3606" s="16" t="s">
        <v>3966</v>
      </c>
      <c r="C3606" s="17">
        <v>109.41</v>
      </c>
      <c r="D3606" s="17">
        <v>3.4999999999999996E-3</v>
      </c>
      <c r="E3606" s="9">
        <f t="shared" si="455"/>
        <v>-5.1053078341445424E-3</v>
      </c>
      <c r="F3606">
        <f t="shared" si="456"/>
        <v>0.99490770210057289</v>
      </c>
      <c r="G3606">
        <f t="shared" si="453"/>
        <v>109.3461961112768</v>
      </c>
      <c r="H3606">
        <f t="shared" si="449"/>
        <v>6.2714328346104766E-3</v>
      </c>
      <c r="I3606" t="str">
        <f t="shared" si="454"/>
        <v>2014</v>
      </c>
      <c r="J3606">
        <f t="shared" si="452"/>
        <v>-3.5670562313213954</v>
      </c>
      <c r="K3606">
        <f t="shared" si="450"/>
        <v>-0.95251926018315203</v>
      </c>
      <c r="L3606">
        <f t="shared" si="451"/>
        <v>0</v>
      </c>
    </row>
    <row r="3607" spans="1:12" x14ac:dyDescent="0.3">
      <c r="A3607">
        <v>3606</v>
      </c>
      <c r="B3607" s="16" t="s">
        <v>3964</v>
      </c>
      <c r="C3607" s="17">
        <v>108.83</v>
      </c>
      <c r="D3607" s="17">
        <v>3.5000000000000005E-4</v>
      </c>
      <c r="E3607" s="9">
        <f t="shared" si="455"/>
        <v>-5.3152617807282598E-3</v>
      </c>
      <c r="F3607">
        <f t="shared" si="456"/>
        <v>0.9946988392285897</v>
      </c>
      <c r="G3607">
        <f t="shared" si="453"/>
        <v>108.82365176849189</v>
      </c>
      <c r="H3607">
        <f t="shared" si="449"/>
        <v>6.2992753296723996E-3</v>
      </c>
      <c r="I3607" t="str">
        <f t="shared" si="454"/>
        <v>2014</v>
      </c>
      <c r="J3607">
        <f t="shared" si="452"/>
        <v>-3.5657704935271943</v>
      </c>
      <c r="K3607">
        <f t="shared" si="450"/>
        <v>-0.42997491739824056</v>
      </c>
      <c r="L3607">
        <f t="shared" si="451"/>
        <v>0</v>
      </c>
    </row>
    <row r="3608" spans="1:12" x14ac:dyDescent="0.3">
      <c r="A3608">
        <v>3607</v>
      </c>
      <c r="B3608" s="16" t="s">
        <v>3962</v>
      </c>
      <c r="C3608" s="17">
        <v>108.82</v>
      </c>
      <c r="D3608" s="17">
        <v>4.0999999999999999E-4</v>
      </c>
      <c r="E3608" s="9">
        <f t="shared" si="455"/>
        <v>-9.189065019102365E-5</v>
      </c>
      <c r="F3608">
        <f t="shared" si="456"/>
        <v>0.99990811357162546</v>
      </c>
      <c r="G3608">
        <f t="shared" si="453"/>
        <v>108.81256422072533</v>
      </c>
      <c r="H3608">
        <f t="shared" si="449"/>
        <v>6.2012034554815958E-3</v>
      </c>
      <c r="I3608" t="str">
        <f t="shared" si="454"/>
        <v>2014</v>
      </c>
      <c r="J3608">
        <f t="shared" si="452"/>
        <v>-3.5098982423466825</v>
      </c>
      <c r="K3608">
        <f t="shared" si="450"/>
        <v>-0.41888736963169038</v>
      </c>
      <c r="L3608">
        <f t="shared" si="451"/>
        <v>0</v>
      </c>
    </row>
    <row r="3609" spans="1:12" x14ac:dyDescent="0.3">
      <c r="A3609">
        <v>3608</v>
      </c>
      <c r="B3609" s="16" t="s">
        <v>3960</v>
      </c>
      <c r="C3609" s="17">
        <v>108.4</v>
      </c>
      <c r="D3609" s="17">
        <v>3.5000000000000005E-4</v>
      </c>
      <c r="E3609" s="9">
        <f t="shared" si="455"/>
        <v>-3.8670520522333047E-3</v>
      </c>
      <c r="F3609">
        <f t="shared" si="456"/>
        <v>0.99614041536482278</v>
      </c>
      <c r="G3609">
        <f t="shared" si="453"/>
        <v>108.39367685109364</v>
      </c>
      <c r="H3609">
        <f t="shared" si="449"/>
        <v>6.2343505073326876E-3</v>
      </c>
      <c r="I3609" t="str">
        <f t="shared" si="454"/>
        <v>2014</v>
      </c>
      <c r="J3609">
        <f t="shared" si="452"/>
        <v>-3.5150755553662938</v>
      </c>
      <c r="K3609">
        <f t="shared" si="450"/>
        <v>0.21034976317596943</v>
      </c>
      <c r="L3609">
        <f t="shared" si="451"/>
        <v>0</v>
      </c>
    </row>
    <row r="3610" spans="1:12" x14ac:dyDescent="0.3">
      <c r="A3610">
        <v>3609</v>
      </c>
      <c r="B3610" s="16" t="s">
        <v>3958</v>
      </c>
      <c r="C3610" s="17">
        <v>108.79</v>
      </c>
      <c r="D3610" s="17">
        <v>3.5000000000000005E-4</v>
      </c>
      <c r="E3610" s="9">
        <f t="shared" si="455"/>
        <v>3.5913294274454344E-3</v>
      </c>
      <c r="F3610">
        <f t="shared" si="456"/>
        <v>1.0035977859778598</v>
      </c>
      <c r="G3610">
        <f t="shared" si="453"/>
        <v>108.78365410175716</v>
      </c>
      <c r="H3610">
        <f t="shared" si="449"/>
        <v>5.9051100992389173E-3</v>
      </c>
      <c r="I3610" t="str">
        <f t="shared" si="454"/>
        <v>2014</v>
      </c>
      <c r="J3610">
        <f t="shared" si="452"/>
        <v>-3.3414205778464354</v>
      </c>
      <c r="K3610">
        <f t="shared" si="450"/>
        <v>-0.17962748748755075</v>
      </c>
      <c r="L3610">
        <f t="shared" si="451"/>
        <v>0</v>
      </c>
    </row>
    <row r="3611" spans="1:12" x14ac:dyDescent="0.3">
      <c r="A3611">
        <v>3610</v>
      </c>
      <c r="B3611" s="16" t="s">
        <v>3956</v>
      </c>
      <c r="C3611" s="17">
        <v>108.61</v>
      </c>
      <c r="D3611" s="17">
        <v>3.3E-4</v>
      </c>
      <c r="E3611" s="9">
        <f t="shared" si="455"/>
        <v>-1.6559341410466995E-3</v>
      </c>
      <c r="F3611">
        <f t="shared" si="456"/>
        <v>0.9983454361614118</v>
      </c>
      <c r="G3611">
        <f t="shared" si="453"/>
        <v>108.60402661426961</v>
      </c>
      <c r="H3611">
        <f t="shared" si="449"/>
        <v>5.7876397197744525E-3</v>
      </c>
      <c r="I3611" t="str">
        <f t="shared" si="454"/>
        <v>2014</v>
      </c>
      <c r="J3611">
        <f t="shared" si="452"/>
        <v>-3.2695419696973791</v>
      </c>
      <c r="K3611">
        <f t="shared" si="450"/>
        <v>0.90958490539620129</v>
      </c>
      <c r="L3611">
        <f t="shared" si="451"/>
        <v>0</v>
      </c>
    </row>
    <row r="3612" spans="1:12" x14ac:dyDescent="0.3">
      <c r="A3612">
        <v>3611</v>
      </c>
      <c r="B3612" s="16" t="s">
        <v>3954</v>
      </c>
      <c r="C3612" s="17">
        <v>109.99</v>
      </c>
      <c r="D3612" s="17">
        <v>3.5000000000000005E-4</v>
      </c>
      <c r="E3612" s="9">
        <f t="shared" si="455"/>
        <v>1.2625968277080532E-2</v>
      </c>
      <c r="F3612">
        <f t="shared" si="456"/>
        <v>1.0127060123377221</v>
      </c>
      <c r="G3612">
        <f t="shared" si="453"/>
        <v>109.98358410379879</v>
      </c>
      <c r="H3612">
        <f t="shared" si="449"/>
        <v>5.7046337092410996E-3</v>
      </c>
      <c r="I3612" t="str">
        <f t="shared" si="454"/>
        <v>2014</v>
      </c>
      <c r="J3612">
        <f t="shared" si="452"/>
        <v>-3.2635865354277089</v>
      </c>
      <c r="K3612">
        <f t="shared" si="450"/>
        <v>-0.46997258413297516</v>
      </c>
      <c r="L3612">
        <f t="shared" si="451"/>
        <v>0</v>
      </c>
    </row>
    <row r="3613" spans="1:12" x14ac:dyDescent="0.3">
      <c r="A3613">
        <v>3612</v>
      </c>
      <c r="B3613" s="16" t="s">
        <v>3952</v>
      </c>
      <c r="C3613" s="17">
        <v>109.52</v>
      </c>
      <c r="D3613" s="17">
        <v>3.5000000000000005E-4</v>
      </c>
      <c r="E3613" s="9">
        <f t="shared" si="455"/>
        <v>-4.2822715888318026E-3</v>
      </c>
      <c r="F3613">
        <f t="shared" si="456"/>
        <v>0.99572688426220568</v>
      </c>
      <c r="G3613">
        <f t="shared" si="453"/>
        <v>109.51361151966582</v>
      </c>
      <c r="H3613">
        <f t="shared" si="449"/>
        <v>5.5964859179566569E-3</v>
      </c>
      <c r="I3613" t="str">
        <f t="shared" si="454"/>
        <v>2014</v>
      </c>
      <c r="J3613">
        <f t="shared" si="452"/>
        <v>-3.188034534039351</v>
      </c>
      <c r="K3613">
        <f t="shared" si="450"/>
        <v>0.42942520084037028</v>
      </c>
      <c r="L3613">
        <f t="shared" si="451"/>
        <v>0</v>
      </c>
    </row>
    <row r="3614" spans="1:12" x14ac:dyDescent="0.3">
      <c r="A3614">
        <v>3613</v>
      </c>
      <c r="B3614" s="16" t="s">
        <v>3950</v>
      </c>
      <c r="C3614" s="17">
        <v>109.95</v>
      </c>
      <c r="D3614" s="17">
        <v>3.7999999999999997E-4</v>
      </c>
      <c r="E3614" s="9">
        <f t="shared" si="455"/>
        <v>3.9185360205767983E-3</v>
      </c>
      <c r="F3614">
        <f t="shared" si="456"/>
        <v>1.0039262235208182</v>
      </c>
      <c r="G3614">
        <f t="shared" si="453"/>
        <v>109.94303672050619</v>
      </c>
      <c r="H3614">
        <f t="shared" si="449"/>
        <v>5.3955335588810683E-3</v>
      </c>
      <c r="I3614" t="str">
        <f t="shared" si="454"/>
        <v>2014</v>
      </c>
      <c r="J3614">
        <f t="shared" si="452"/>
        <v>-3.0856142183525606</v>
      </c>
      <c r="K3614">
        <f t="shared" si="450"/>
        <v>2.9892459765046624</v>
      </c>
      <c r="L3614">
        <f t="shared" si="451"/>
        <v>0</v>
      </c>
    </row>
    <row r="3615" spans="1:12" x14ac:dyDescent="0.3">
      <c r="A3615">
        <v>3614</v>
      </c>
      <c r="B3615" s="16" t="s">
        <v>3948</v>
      </c>
      <c r="C3615" s="17">
        <v>113.02</v>
      </c>
      <c r="D3615" s="17">
        <v>4.0999999999999999E-4</v>
      </c>
      <c r="E3615" s="9">
        <f t="shared" si="455"/>
        <v>2.7539077200927044E-2</v>
      </c>
      <c r="F3615">
        <f t="shared" si="456"/>
        <v>1.0279217826284675</v>
      </c>
      <c r="G3615">
        <f t="shared" si="453"/>
        <v>113.01227723053096</v>
      </c>
      <c r="H3615">
        <f t="shared" si="449"/>
        <v>7.2601769094944608E-3</v>
      </c>
      <c r="I3615" t="str">
        <f t="shared" si="454"/>
        <v>2014</v>
      </c>
      <c r="J3615">
        <f t="shared" si="452"/>
        <v>-4.2678812798838353</v>
      </c>
      <c r="K3615">
        <f t="shared" si="450"/>
        <v>-7.9994533520107325E-2</v>
      </c>
      <c r="L3615">
        <f t="shared" si="451"/>
        <v>0</v>
      </c>
    </row>
    <row r="3616" spans="1:12" x14ac:dyDescent="0.3">
      <c r="A3616">
        <v>3615</v>
      </c>
      <c r="B3616" s="16" t="s">
        <v>3946</v>
      </c>
      <c r="C3616" s="17">
        <v>113.41</v>
      </c>
      <c r="D3616" s="17">
        <v>3.5000000000000005E-4</v>
      </c>
      <c r="E3616" s="9">
        <f t="shared" si="455"/>
        <v>3.4447766255417483E-3</v>
      </c>
      <c r="F3616">
        <f t="shared" si="456"/>
        <v>1.0034507166873119</v>
      </c>
      <c r="G3616">
        <f t="shared" si="453"/>
        <v>113.40338460961742</v>
      </c>
      <c r="H3616">
        <f t="shared" si="449"/>
        <v>7.1785771332039819E-3</v>
      </c>
      <c r="I3616" t="str">
        <f t="shared" si="454"/>
        <v>2014</v>
      </c>
      <c r="J3616">
        <f t="shared" si="452"/>
        <v>-4.2345170747409719</v>
      </c>
      <c r="K3616">
        <f t="shared" si="450"/>
        <v>-0.47110191260657075</v>
      </c>
      <c r="L3616">
        <f t="shared" si="451"/>
        <v>0</v>
      </c>
    </row>
    <row r="3617" spans="1:12" x14ac:dyDescent="0.3">
      <c r="A3617">
        <v>3616</v>
      </c>
      <c r="B3617" s="16" t="s">
        <v>3944</v>
      </c>
      <c r="C3617" s="17">
        <v>112.94</v>
      </c>
      <c r="D3617" s="17">
        <v>4.0999999999999999E-4</v>
      </c>
      <c r="E3617" s="9">
        <f t="shared" si="455"/>
        <v>-4.1528665825484902E-3</v>
      </c>
      <c r="F3617">
        <f t="shared" si="456"/>
        <v>0.99585574464332949</v>
      </c>
      <c r="G3617">
        <f t="shared" si="453"/>
        <v>112.93228269701085</v>
      </c>
      <c r="H3617">
        <f t="shared" ref="H3617:H3680" si="457">SQRT(_xlfn.VAR.S(E3588:E3617))</f>
        <v>7.0348775207484627E-3</v>
      </c>
      <c r="I3617" t="str">
        <f t="shared" si="454"/>
        <v>2014</v>
      </c>
      <c r="J3617">
        <f t="shared" si="452"/>
        <v>-4.1325122332015143</v>
      </c>
      <c r="K3617">
        <f t="shared" ref="K3617:K3680" si="458">+MIN(G3618-G3617,G3619-G3617,G3620-G3617,G3621-G3617,G3622-G3617,G3623-G3617,G3624-G3617,G3625-G3617,G3626-G3617,G3627-G3617)</f>
        <v>-0.58089663347239195</v>
      </c>
      <c r="L3617">
        <f t="shared" ref="L3617:L3680" si="459">+IF(K3617&lt;J3617,1,0)</f>
        <v>0</v>
      </c>
    </row>
    <row r="3618" spans="1:12" x14ac:dyDescent="0.3">
      <c r="A3618">
        <v>3617</v>
      </c>
      <c r="B3618" s="16" t="s">
        <v>3942</v>
      </c>
      <c r="C3618" s="17">
        <v>113.45</v>
      </c>
      <c r="D3618" s="17">
        <v>4.0999999999999999E-4</v>
      </c>
      <c r="E3618" s="9">
        <f t="shared" si="455"/>
        <v>4.5055069811601282E-3</v>
      </c>
      <c r="F3618">
        <f t="shared" si="456"/>
        <v>1.0045156720382504</v>
      </c>
      <c r="G3618">
        <f t="shared" si="453"/>
        <v>113.44224784820153</v>
      </c>
      <c r="H3618">
        <f t="shared" si="457"/>
        <v>6.8991243081611784E-3</v>
      </c>
      <c r="I3618" t="str">
        <f t="shared" si="454"/>
        <v>2014</v>
      </c>
      <c r="J3618">
        <f t="shared" ref="J3618:J3681" si="460">-G3618*$P$3*$Q$3*H3618</f>
        <v>-4.0710674149790691</v>
      </c>
      <c r="K3618">
        <f t="shared" si="458"/>
        <v>-1.159920736041542</v>
      </c>
      <c r="L3618">
        <f t="shared" si="459"/>
        <v>0</v>
      </c>
    </row>
    <row r="3619" spans="1:12" x14ac:dyDescent="0.3">
      <c r="A3619">
        <v>3618</v>
      </c>
      <c r="B3619" s="16" t="s">
        <v>3940</v>
      </c>
      <c r="C3619" s="17">
        <v>114.26</v>
      </c>
      <c r="D3619" s="17">
        <v>2.5000000000000001E-4</v>
      </c>
      <c r="E3619" s="9">
        <f t="shared" si="455"/>
        <v>7.1143420704657748E-3</v>
      </c>
      <c r="F3619">
        <f t="shared" si="456"/>
        <v>1.0071397091229617</v>
      </c>
      <c r="G3619">
        <f t="shared" si="453"/>
        <v>114.25523926584933</v>
      </c>
      <c r="H3619">
        <f t="shared" si="457"/>
        <v>6.8044785729004884E-3</v>
      </c>
      <c r="I3619" t="str">
        <f t="shared" si="454"/>
        <v>2014</v>
      </c>
      <c r="J3619">
        <f t="shared" si="460"/>
        <v>-4.0439937485283428</v>
      </c>
      <c r="K3619">
        <f t="shared" si="458"/>
        <v>-3.018947204050022</v>
      </c>
      <c r="L3619">
        <f t="shared" si="459"/>
        <v>0</v>
      </c>
    </row>
    <row r="3620" spans="1:12" x14ac:dyDescent="0.3">
      <c r="A3620">
        <v>3619</v>
      </c>
      <c r="B3620" s="16" t="s">
        <v>3938</v>
      </c>
      <c r="C3620" s="17">
        <v>115.06</v>
      </c>
      <c r="D3620" s="17">
        <v>2.0000000000000001E-4</v>
      </c>
      <c r="E3620" s="9">
        <f t="shared" si="455"/>
        <v>6.9771781388309395E-3</v>
      </c>
      <c r="F3620">
        <f t="shared" si="456"/>
        <v>1.0070015753544548</v>
      </c>
      <c r="G3620">
        <f t="shared" si="453"/>
        <v>115.05616473058818</v>
      </c>
      <c r="H3620">
        <f t="shared" si="457"/>
        <v>6.8480332226168832E-3</v>
      </c>
      <c r="I3620" t="str">
        <f t="shared" si="454"/>
        <v>2014</v>
      </c>
      <c r="J3620">
        <f t="shared" si="460"/>
        <v>-4.0984085834152939</v>
      </c>
      <c r="K3620">
        <f t="shared" si="458"/>
        <v>-4.0580147151715948</v>
      </c>
      <c r="L3620">
        <f t="shared" si="459"/>
        <v>0</v>
      </c>
    </row>
    <row r="3621" spans="1:12" x14ac:dyDescent="0.3">
      <c r="A3621">
        <v>3620</v>
      </c>
      <c r="B3621" s="16" t="s">
        <v>3936</v>
      </c>
      <c r="C3621" s="17">
        <v>114.81</v>
      </c>
      <c r="D3621" s="17">
        <v>1.7999999999999998E-4</v>
      </c>
      <c r="E3621" s="9">
        <f t="shared" si="455"/>
        <v>-2.1751433294268526E-3</v>
      </c>
      <c r="F3621">
        <f t="shared" si="456"/>
        <v>0.99782722058056661</v>
      </c>
      <c r="G3621">
        <f t="shared" si="453"/>
        <v>114.80655575166399</v>
      </c>
      <c r="H3621">
        <f t="shared" si="457"/>
        <v>6.8633195093633819E-3</v>
      </c>
      <c r="I3621" t="str">
        <f t="shared" si="454"/>
        <v>2014</v>
      </c>
      <c r="J3621">
        <f t="shared" si="460"/>
        <v>-4.0986459616513518</v>
      </c>
      <c r="K3621">
        <f t="shared" si="458"/>
        <v>-4.5726187849290625</v>
      </c>
      <c r="L3621">
        <f t="shared" si="459"/>
        <v>1</v>
      </c>
    </row>
    <row r="3622" spans="1:12" x14ac:dyDescent="0.3">
      <c r="A3622">
        <v>3621</v>
      </c>
      <c r="B3622" s="16" t="s">
        <v>3934</v>
      </c>
      <c r="C3622" s="17">
        <v>114.12</v>
      </c>
      <c r="D3622" s="17">
        <v>2.5000000000000001E-4</v>
      </c>
      <c r="E3622" s="9">
        <f t="shared" si="455"/>
        <v>-6.0280617604213443E-3</v>
      </c>
      <c r="F3622">
        <f t="shared" si="456"/>
        <v>0.99399007055134569</v>
      </c>
      <c r="G3622">
        <f t="shared" si="453"/>
        <v>114.11524509906113</v>
      </c>
      <c r="H3622">
        <f t="shared" si="457"/>
        <v>6.9981881890638338E-3</v>
      </c>
      <c r="I3622" t="str">
        <f t="shared" si="454"/>
        <v>2014</v>
      </c>
      <c r="J3622">
        <f t="shared" si="460"/>
        <v>-4.1540219300825276</v>
      </c>
      <c r="K3622">
        <f t="shared" si="458"/>
        <v>-5.1812366342924037</v>
      </c>
      <c r="L3622">
        <f t="shared" si="459"/>
        <v>1</v>
      </c>
    </row>
    <row r="3623" spans="1:12" x14ac:dyDescent="0.3">
      <c r="A3623">
        <v>3622</v>
      </c>
      <c r="B3623" s="16" t="s">
        <v>3932</v>
      </c>
      <c r="C3623" s="17">
        <v>114.46</v>
      </c>
      <c r="D3623" s="17">
        <v>2.9999999999999997E-4</v>
      </c>
      <c r="E3623" s="9">
        <f t="shared" si="455"/>
        <v>2.9748906356568739E-3</v>
      </c>
      <c r="F3623">
        <f t="shared" si="456"/>
        <v>1.0029793200140202</v>
      </c>
      <c r="G3623">
        <f t="shared" si="453"/>
        <v>114.4542771430726</v>
      </c>
      <c r="H3623">
        <f t="shared" si="457"/>
        <v>6.9136097486524797E-3</v>
      </c>
      <c r="I3623" t="str">
        <f t="shared" si="454"/>
        <v>2014</v>
      </c>
      <c r="J3623">
        <f t="shared" si="460"/>
        <v>-4.1160096927117786</v>
      </c>
      <c r="K3623">
        <f t="shared" si="458"/>
        <v>-6.1787887157475154</v>
      </c>
      <c r="L3623">
        <f t="shared" si="459"/>
        <v>1</v>
      </c>
    </row>
    <row r="3624" spans="1:12" x14ac:dyDescent="0.3">
      <c r="A3624">
        <v>3623</v>
      </c>
      <c r="B3624" s="16" t="s">
        <v>3930</v>
      </c>
      <c r="C3624" s="17">
        <v>114</v>
      </c>
      <c r="D3624" s="17">
        <v>2.5000000000000001E-4</v>
      </c>
      <c r="E3624" s="9">
        <f t="shared" si="455"/>
        <v>-4.0269685864607009E-3</v>
      </c>
      <c r="F3624">
        <f t="shared" si="456"/>
        <v>0.99598112877861267</v>
      </c>
      <c r="G3624">
        <f t="shared" si="453"/>
        <v>113.99525009895696</v>
      </c>
      <c r="H3624">
        <f t="shared" si="457"/>
        <v>6.8518688661345214E-3</v>
      </c>
      <c r="I3624" t="str">
        <f t="shared" si="454"/>
        <v>2014</v>
      </c>
      <c r="J3624">
        <f t="shared" si="460"/>
        <v>-4.062892196102462</v>
      </c>
      <c r="K3624">
        <f t="shared" si="458"/>
        <v>-5.719761671631872</v>
      </c>
      <c r="L3624">
        <f t="shared" si="459"/>
        <v>1</v>
      </c>
    </row>
    <row r="3625" spans="1:12" x14ac:dyDescent="0.3">
      <c r="A3625">
        <v>3624</v>
      </c>
      <c r="B3625" s="16" t="s">
        <v>3928</v>
      </c>
      <c r="C3625" s="17">
        <v>113.21</v>
      </c>
      <c r="D3625" s="17">
        <v>2.9999999999999997E-4</v>
      </c>
      <c r="E3625" s="9">
        <f t="shared" si="455"/>
        <v>-6.9539473044774626E-3</v>
      </c>
      <c r="F3625">
        <f t="shared" si="456"/>
        <v>0.99307017543859644</v>
      </c>
      <c r="G3625">
        <f t="shared" si="453"/>
        <v>113.20433964151013</v>
      </c>
      <c r="H3625">
        <f t="shared" si="457"/>
        <v>7.0043761566840196E-3</v>
      </c>
      <c r="I3625" t="str">
        <f t="shared" si="454"/>
        <v>2014</v>
      </c>
      <c r="J3625">
        <f t="shared" si="460"/>
        <v>-4.124506926459051</v>
      </c>
      <c r="K3625">
        <f t="shared" si="458"/>
        <v>-6.5478949155885715</v>
      </c>
      <c r="L3625">
        <f t="shared" si="459"/>
        <v>1</v>
      </c>
    </row>
    <row r="3626" spans="1:12" x14ac:dyDescent="0.3">
      <c r="A3626">
        <v>3625</v>
      </c>
      <c r="B3626" s="16" t="s">
        <v>3926</v>
      </c>
      <c r="C3626" s="17">
        <v>113.3</v>
      </c>
      <c r="D3626" s="17">
        <v>2.8000000000000003E-4</v>
      </c>
      <c r="E3626" s="9">
        <f t="shared" si="455"/>
        <v>7.9466694394264223E-4</v>
      </c>
      <c r="F3626">
        <f t="shared" si="456"/>
        <v>1.0007949827753733</v>
      </c>
      <c r="G3626">
        <f t="shared" si="453"/>
        <v>113.29471279003585</v>
      </c>
      <c r="H3626">
        <f t="shared" si="457"/>
        <v>6.8752534016283482E-3</v>
      </c>
      <c r="I3626" t="str">
        <f t="shared" si="454"/>
        <v>2014</v>
      </c>
      <c r="J3626">
        <f t="shared" si="460"/>
        <v>-4.0517053325958683</v>
      </c>
      <c r="K3626">
        <f t="shared" si="458"/>
        <v>-6.6382680641142855</v>
      </c>
      <c r="L3626">
        <f t="shared" si="459"/>
        <v>1</v>
      </c>
    </row>
    <row r="3627" spans="1:12" x14ac:dyDescent="0.3">
      <c r="A3627">
        <v>3626</v>
      </c>
      <c r="B3627" s="16" t="s">
        <v>3924</v>
      </c>
      <c r="C3627" s="17">
        <v>112.36</v>
      </c>
      <c r="D3627" s="17">
        <v>4.6000000000000001E-4</v>
      </c>
      <c r="E3627" s="9">
        <f t="shared" si="455"/>
        <v>-8.3311657979177247E-3</v>
      </c>
      <c r="F3627">
        <f t="shared" si="456"/>
        <v>0.99170344218887907</v>
      </c>
      <c r="G3627">
        <f t="shared" si="453"/>
        <v>112.35138606353846</v>
      </c>
      <c r="H3627">
        <f t="shared" si="457"/>
        <v>7.0410481324277574E-3</v>
      </c>
      <c r="I3627" t="str">
        <f t="shared" si="454"/>
        <v>2014</v>
      </c>
      <c r="J3627">
        <f t="shared" si="460"/>
        <v>-4.1148617489654402</v>
      </c>
      <c r="K3627">
        <f t="shared" si="458"/>
        <v>-6.3358034715084841</v>
      </c>
      <c r="L3627">
        <f t="shared" si="459"/>
        <v>1</v>
      </c>
    </row>
    <row r="3628" spans="1:12" x14ac:dyDescent="0.3">
      <c r="A3628">
        <v>3627</v>
      </c>
      <c r="B3628" s="16" t="s">
        <v>3923</v>
      </c>
      <c r="C3628" s="17">
        <v>112.29</v>
      </c>
      <c r="D3628" s="17">
        <v>4.0999999999999999E-4</v>
      </c>
      <c r="E3628" s="9">
        <f t="shared" si="455"/>
        <v>-6.2319165159553137E-4</v>
      </c>
      <c r="F3628">
        <f t="shared" si="456"/>
        <v>0.99937700249199013</v>
      </c>
      <c r="G3628">
        <f t="shared" si="453"/>
        <v>112.28232711215999</v>
      </c>
      <c r="H3628">
        <f t="shared" si="457"/>
        <v>7.0356778886419107E-3</v>
      </c>
      <c r="I3628" t="str">
        <f t="shared" si="454"/>
        <v>2014</v>
      </c>
      <c r="J3628">
        <f t="shared" si="460"/>
        <v>-4.1091959724248852</v>
      </c>
      <c r="K3628">
        <f t="shared" si="458"/>
        <v>-6.4367374369442558</v>
      </c>
      <c r="L3628">
        <f t="shared" si="459"/>
        <v>1</v>
      </c>
    </row>
    <row r="3629" spans="1:12" x14ac:dyDescent="0.3">
      <c r="A3629">
        <v>3628</v>
      </c>
      <c r="B3629" s="16" t="s">
        <v>3921</v>
      </c>
      <c r="C3629" s="17">
        <v>111.24</v>
      </c>
      <c r="D3629" s="17">
        <v>2.0000000000000001E-4</v>
      </c>
      <c r="E3629" s="9">
        <f t="shared" si="455"/>
        <v>-9.3947812186832517E-3</v>
      </c>
      <c r="F3629">
        <f t="shared" si="456"/>
        <v>0.99064921186214261</v>
      </c>
      <c r="G3629">
        <f t="shared" si="453"/>
        <v>111.2362920617993</v>
      </c>
      <c r="H3629">
        <f t="shared" si="457"/>
        <v>7.1433490699805528E-3</v>
      </c>
      <c r="I3629" t="str">
        <f t="shared" si="454"/>
        <v>2014</v>
      </c>
      <c r="J3629">
        <f t="shared" si="460"/>
        <v>-4.133213863122922</v>
      </c>
      <c r="K3629">
        <f t="shared" si="458"/>
        <v>-5.3907023865835697</v>
      </c>
      <c r="L3629">
        <f t="shared" si="459"/>
        <v>1</v>
      </c>
    </row>
    <row r="3630" spans="1:12" x14ac:dyDescent="0.3">
      <c r="A3630">
        <v>3629</v>
      </c>
      <c r="B3630" s="16" t="s">
        <v>3919</v>
      </c>
      <c r="C3630" s="17">
        <v>111</v>
      </c>
      <c r="D3630" s="17">
        <v>1E-4</v>
      </c>
      <c r="E3630" s="9">
        <f t="shared" si="455"/>
        <v>-2.1598280534298971E-3</v>
      </c>
      <c r="F3630">
        <f t="shared" si="456"/>
        <v>0.99784250269687169</v>
      </c>
      <c r="G3630">
        <f t="shared" si="453"/>
        <v>110.99815001541658</v>
      </c>
      <c r="H3630">
        <f t="shared" si="457"/>
        <v>7.1478897079646983E-3</v>
      </c>
      <c r="I3630" t="str">
        <f t="shared" si="454"/>
        <v>2014</v>
      </c>
      <c r="J3630">
        <f t="shared" si="460"/>
        <v>-4.1269868385587403</v>
      </c>
      <c r="K3630">
        <f t="shared" si="458"/>
        <v>-5.15256034020085</v>
      </c>
      <c r="L3630">
        <f t="shared" si="459"/>
        <v>1</v>
      </c>
    </row>
    <row r="3631" spans="1:12" x14ac:dyDescent="0.3">
      <c r="A3631">
        <v>3630</v>
      </c>
      <c r="B3631" s="16" t="s">
        <v>3915</v>
      </c>
      <c r="C3631" s="17">
        <v>110.24</v>
      </c>
      <c r="D3631" s="17">
        <v>3.3E-4</v>
      </c>
      <c r="E3631" s="9">
        <f t="shared" si="455"/>
        <v>-6.8703940469857375E-3</v>
      </c>
      <c r="F3631">
        <f t="shared" si="456"/>
        <v>0.99315315315315311</v>
      </c>
      <c r="G3631">
        <f t="shared" si="453"/>
        <v>110.23393696673493</v>
      </c>
      <c r="H3631">
        <f t="shared" si="457"/>
        <v>7.2566076092555575E-3</v>
      </c>
      <c r="I3631" t="str">
        <f t="shared" si="454"/>
        <v>2014</v>
      </c>
      <c r="J3631">
        <f t="shared" si="460"/>
        <v>-4.1609113094565036</v>
      </c>
      <c r="K3631">
        <f t="shared" si="458"/>
        <v>-4.3883472915191959</v>
      </c>
      <c r="L3631">
        <f t="shared" si="459"/>
        <v>1</v>
      </c>
    </row>
    <row r="3632" spans="1:12" x14ac:dyDescent="0.3">
      <c r="A3632">
        <v>3631</v>
      </c>
      <c r="B3632" s="16" t="s">
        <v>3913</v>
      </c>
      <c r="C3632" s="17">
        <v>108.94</v>
      </c>
      <c r="D3632" s="17">
        <v>3.3E-4</v>
      </c>
      <c r="E3632" s="9">
        <f t="shared" si="455"/>
        <v>-1.1862535309820057E-2</v>
      </c>
      <c r="F3632">
        <f t="shared" si="456"/>
        <v>0.9882075471698113</v>
      </c>
      <c r="G3632">
        <f t="shared" si="453"/>
        <v>108.93400846476872</v>
      </c>
      <c r="H3632">
        <f t="shared" si="457"/>
        <v>7.5630850082196339E-3</v>
      </c>
      <c r="I3632" t="str">
        <f t="shared" si="454"/>
        <v>2014</v>
      </c>
      <c r="J3632">
        <f t="shared" si="460"/>
        <v>-4.2855046156294945</v>
      </c>
      <c r="K3632">
        <f t="shared" si="458"/>
        <v>-3.0884187895529891</v>
      </c>
      <c r="L3632">
        <f t="shared" si="459"/>
        <v>0</v>
      </c>
    </row>
    <row r="3633" spans="1:12" x14ac:dyDescent="0.3">
      <c r="A3633">
        <v>3632</v>
      </c>
      <c r="B3633" s="16" t="s">
        <v>3912</v>
      </c>
      <c r="C3633" s="17">
        <v>108.28</v>
      </c>
      <c r="D3633" s="17">
        <v>2.5000000000000001E-4</v>
      </c>
      <c r="E3633" s="9">
        <f t="shared" si="455"/>
        <v>-6.0768072094279551E-3</v>
      </c>
      <c r="F3633">
        <f t="shared" si="456"/>
        <v>0.99394161923994861</v>
      </c>
      <c r="G3633">
        <f t="shared" si="453"/>
        <v>108.27548842732509</v>
      </c>
      <c r="H3633">
        <f t="shared" si="457"/>
        <v>7.622857001969215E-3</v>
      </c>
      <c r="I3633" t="str">
        <f t="shared" si="454"/>
        <v>2014</v>
      </c>
      <c r="J3633">
        <f t="shared" si="460"/>
        <v>-4.2932623211223309</v>
      </c>
      <c r="K3633">
        <f t="shared" si="458"/>
        <v>-2.4298987521093522</v>
      </c>
      <c r="L3633">
        <f t="shared" si="459"/>
        <v>0</v>
      </c>
    </row>
    <row r="3634" spans="1:12" x14ac:dyDescent="0.3">
      <c r="A3634">
        <v>3633</v>
      </c>
      <c r="B3634" s="16" t="s">
        <v>3910</v>
      </c>
      <c r="C3634" s="17">
        <v>108.67</v>
      </c>
      <c r="D3634" s="17">
        <v>2.0000000000000001E-4</v>
      </c>
      <c r="E3634" s="9">
        <f t="shared" si="455"/>
        <v>3.5953023286598288E-3</v>
      </c>
      <c r="F3634">
        <f t="shared" si="456"/>
        <v>1.0036017731806428</v>
      </c>
      <c r="G3634">
        <f t="shared" si="453"/>
        <v>108.66637772703822</v>
      </c>
      <c r="H3634">
        <f t="shared" si="457"/>
        <v>7.6547201788635354E-3</v>
      </c>
      <c r="I3634" t="str">
        <f t="shared" si="454"/>
        <v>2014</v>
      </c>
      <c r="J3634">
        <f t="shared" si="460"/>
        <v>-4.3267720013029471</v>
      </c>
      <c r="K3634">
        <f t="shared" si="458"/>
        <v>-2.8207880518224897</v>
      </c>
      <c r="L3634">
        <f t="shared" si="459"/>
        <v>0</v>
      </c>
    </row>
    <row r="3635" spans="1:12" x14ac:dyDescent="0.3">
      <c r="A3635">
        <v>3634</v>
      </c>
      <c r="B3635" s="16" t="s">
        <v>3908</v>
      </c>
      <c r="C3635" s="17">
        <v>106.66</v>
      </c>
      <c r="D3635" s="17">
        <v>2.0000000000000001E-4</v>
      </c>
      <c r="E3635" s="9">
        <f t="shared" si="455"/>
        <v>-1.866956190230409E-2</v>
      </c>
      <c r="F3635">
        <f t="shared" si="456"/>
        <v>0.98150363485782643</v>
      </c>
      <c r="G3635">
        <f t="shared" si="453"/>
        <v>106.65644472592156</v>
      </c>
      <c r="H3635">
        <f t="shared" si="457"/>
        <v>8.3422005951471652E-3</v>
      </c>
      <c r="I3635" t="str">
        <f t="shared" si="454"/>
        <v>2014</v>
      </c>
      <c r="J3635">
        <f t="shared" si="460"/>
        <v>-4.628147931819135</v>
      </c>
      <c r="K3635">
        <f t="shared" si="458"/>
        <v>-0.81085505070582542</v>
      </c>
      <c r="L3635">
        <f t="shared" si="459"/>
        <v>0</v>
      </c>
    </row>
    <row r="3636" spans="1:12" x14ac:dyDescent="0.3">
      <c r="A3636">
        <v>3635</v>
      </c>
      <c r="B3636" s="16" t="s">
        <v>3906</v>
      </c>
      <c r="C3636" s="17">
        <v>106.98</v>
      </c>
      <c r="D3636" s="17">
        <v>2.5000000000000001E-4</v>
      </c>
      <c r="E3636" s="9">
        <f t="shared" si="455"/>
        <v>2.995695930648001E-3</v>
      </c>
      <c r="F3636">
        <f t="shared" si="456"/>
        <v>1.0030001875117196</v>
      </c>
      <c r="G3636">
        <f t="shared" si="453"/>
        <v>106.97554259286329</v>
      </c>
      <c r="H3636">
        <f t="shared" si="457"/>
        <v>8.3364688946232224E-3</v>
      </c>
      <c r="I3636" t="str">
        <f t="shared" si="454"/>
        <v>2014</v>
      </c>
      <c r="J3636">
        <f t="shared" si="460"/>
        <v>-4.6388051710168412</v>
      </c>
      <c r="K3636">
        <f t="shared" si="458"/>
        <v>-1.1299529176475573</v>
      </c>
      <c r="L3636">
        <f t="shared" si="459"/>
        <v>0</v>
      </c>
    </row>
    <row r="3637" spans="1:12" x14ac:dyDescent="0.3">
      <c r="A3637">
        <v>3636</v>
      </c>
      <c r="B3637" s="16" t="s">
        <v>3904</v>
      </c>
      <c r="C3637" s="17">
        <v>106.02</v>
      </c>
      <c r="D3637" s="17">
        <v>2.5000000000000001E-4</v>
      </c>
      <c r="E3637" s="9">
        <f t="shared" si="455"/>
        <v>-9.014145543444041E-3</v>
      </c>
      <c r="F3637">
        <f t="shared" si="456"/>
        <v>0.99102636006730227</v>
      </c>
      <c r="G3637">
        <f t="shared" si="453"/>
        <v>106.01558259202997</v>
      </c>
      <c r="H3637">
        <f t="shared" si="457"/>
        <v>8.4331302541711672E-3</v>
      </c>
      <c r="I3637" t="str">
        <f t="shared" si="454"/>
        <v>2014</v>
      </c>
      <c r="J3637">
        <f t="shared" si="460"/>
        <v>-4.6504824864631154</v>
      </c>
      <c r="K3637">
        <f t="shared" si="458"/>
        <v>-0.16999291681423756</v>
      </c>
      <c r="L3637">
        <f t="shared" si="459"/>
        <v>0</v>
      </c>
    </row>
    <row r="3638" spans="1:12" x14ac:dyDescent="0.3">
      <c r="A3638">
        <v>3637</v>
      </c>
      <c r="B3638" s="16" t="s">
        <v>3902</v>
      </c>
      <c r="C3638" s="17">
        <v>105.85</v>
      </c>
      <c r="D3638" s="17">
        <v>2.5000000000000001E-4</v>
      </c>
      <c r="E3638" s="9">
        <f t="shared" si="455"/>
        <v>-1.604757978785938E-3</v>
      </c>
      <c r="F3638">
        <f t="shared" si="456"/>
        <v>0.99839652895680053</v>
      </c>
      <c r="G3638">
        <f t="shared" si="453"/>
        <v>105.84558967521573</v>
      </c>
      <c r="H3638">
        <f t="shared" si="457"/>
        <v>8.4328279607299907E-3</v>
      </c>
      <c r="I3638" t="str">
        <f t="shared" si="454"/>
        <v>2014</v>
      </c>
      <c r="J3638">
        <f t="shared" si="460"/>
        <v>-4.6428591388650595</v>
      </c>
      <c r="K3638">
        <f t="shared" si="458"/>
        <v>0.65819742266234016</v>
      </c>
      <c r="L3638">
        <f t="shared" si="459"/>
        <v>0</v>
      </c>
    </row>
    <row r="3639" spans="1:12" x14ac:dyDescent="0.3">
      <c r="A3639">
        <v>3638</v>
      </c>
      <c r="B3639" s="16" t="s">
        <v>3900</v>
      </c>
      <c r="C3639" s="17">
        <v>107.89</v>
      </c>
      <c r="D3639" s="17">
        <v>1.4999999999999999E-4</v>
      </c>
      <c r="E3639" s="9">
        <f t="shared" si="455"/>
        <v>1.9089191982374572E-2</v>
      </c>
      <c r="F3639">
        <f t="shared" si="456"/>
        <v>1.0192725555030704</v>
      </c>
      <c r="G3639">
        <f t="shared" si="453"/>
        <v>107.88730278371534</v>
      </c>
      <c r="H3639">
        <f t="shared" si="457"/>
        <v>9.1660764890869294E-3</v>
      </c>
      <c r="I3639" t="str">
        <f t="shared" si="454"/>
        <v>2014</v>
      </c>
      <c r="J3639">
        <f t="shared" si="460"/>
        <v>-5.1439094312217923</v>
      </c>
      <c r="K3639">
        <f t="shared" si="458"/>
        <v>-1.8717201916853696</v>
      </c>
      <c r="L3639">
        <f t="shared" si="459"/>
        <v>0</v>
      </c>
    </row>
    <row r="3640" spans="1:12" x14ac:dyDescent="0.3">
      <c r="A3640">
        <v>3639</v>
      </c>
      <c r="B3640" s="16" t="s">
        <v>3898</v>
      </c>
      <c r="C3640" s="17">
        <v>107.24</v>
      </c>
      <c r="D3640" s="17">
        <v>1.4999999999999999E-4</v>
      </c>
      <c r="E3640" s="9">
        <f t="shared" si="455"/>
        <v>-6.0428761954902759E-3</v>
      </c>
      <c r="F3640">
        <f t="shared" si="456"/>
        <v>0.99397534525906006</v>
      </c>
      <c r="G3640">
        <f t="shared" si="453"/>
        <v>107.23731903351222</v>
      </c>
      <c r="H3640">
        <f t="shared" si="457"/>
        <v>9.1989272862363549E-3</v>
      </c>
      <c r="I3640" t="str">
        <f t="shared" si="454"/>
        <v>2014</v>
      </c>
      <c r="J3640">
        <f t="shared" si="460"/>
        <v>-5.1312436202933798</v>
      </c>
      <c r="K3640">
        <f t="shared" si="458"/>
        <v>-2.4016872758398762</v>
      </c>
      <c r="L3640">
        <f t="shared" si="459"/>
        <v>0</v>
      </c>
    </row>
    <row r="3641" spans="1:12" x14ac:dyDescent="0.3">
      <c r="A3641">
        <v>3640</v>
      </c>
      <c r="B3641" s="16" t="s">
        <v>3896</v>
      </c>
      <c r="C3641" s="17">
        <v>107.68</v>
      </c>
      <c r="D3641" s="17">
        <v>2.8000000000000003E-4</v>
      </c>
      <c r="E3641" s="9">
        <f t="shared" si="455"/>
        <v>4.0945525286592592E-3</v>
      </c>
      <c r="F3641">
        <f t="shared" si="456"/>
        <v>1.0041029466616935</v>
      </c>
      <c r="G3641">
        <f t="shared" si="453"/>
        <v>107.67497505058307</v>
      </c>
      <c r="H3641">
        <f t="shared" si="457"/>
        <v>9.2333913243920623E-3</v>
      </c>
      <c r="I3641" t="str">
        <f t="shared" si="454"/>
        <v>2014</v>
      </c>
      <c r="J3641">
        <f t="shared" si="460"/>
        <v>-5.1714880131514116</v>
      </c>
      <c r="K3641">
        <f t="shared" si="458"/>
        <v>-2.8393432929107263</v>
      </c>
      <c r="L3641">
        <f t="shared" si="459"/>
        <v>0</v>
      </c>
    </row>
    <row r="3642" spans="1:12" x14ac:dyDescent="0.3">
      <c r="A3642">
        <v>3641</v>
      </c>
      <c r="B3642" s="16" t="s">
        <v>3894</v>
      </c>
      <c r="C3642" s="17">
        <v>107.33</v>
      </c>
      <c r="D3642" s="17">
        <v>2.8000000000000003E-4</v>
      </c>
      <c r="E3642" s="9">
        <f t="shared" si="455"/>
        <v>-3.2556654029847441E-3</v>
      </c>
      <c r="F3642">
        <f t="shared" si="456"/>
        <v>0.99674962852897464</v>
      </c>
      <c r="G3642">
        <f t="shared" si="453"/>
        <v>107.32499138353529</v>
      </c>
      <c r="H3642">
        <f t="shared" si="457"/>
        <v>8.9174018531875451E-3</v>
      </c>
      <c r="I3642" t="str">
        <f t="shared" si="454"/>
        <v>2014</v>
      </c>
      <c r="J3642">
        <f t="shared" si="460"/>
        <v>-4.978272909365681</v>
      </c>
      <c r="K3642">
        <f t="shared" si="458"/>
        <v>-2.7202217527749752</v>
      </c>
      <c r="L3642">
        <f t="shared" si="459"/>
        <v>0</v>
      </c>
    </row>
    <row r="3643" spans="1:12" x14ac:dyDescent="0.3">
      <c r="A3643">
        <v>3642</v>
      </c>
      <c r="B3643" s="16" t="s">
        <v>3892</v>
      </c>
      <c r="C3643" s="17">
        <v>108.03</v>
      </c>
      <c r="D3643" s="17">
        <v>2.5000000000000001E-4</v>
      </c>
      <c r="E3643" s="9">
        <f t="shared" si="455"/>
        <v>6.50076583546059E-3</v>
      </c>
      <c r="F3643">
        <f t="shared" si="456"/>
        <v>1.0065219416752074</v>
      </c>
      <c r="G3643">
        <f t="shared" si="453"/>
        <v>108.02549884377474</v>
      </c>
      <c r="H3643">
        <f t="shared" si="457"/>
        <v>8.9898923042746534E-3</v>
      </c>
      <c r="I3643" t="str">
        <f t="shared" si="454"/>
        <v>2014</v>
      </c>
      <c r="J3643">
        <f t="shared" si="460"/>
        <v>-5.0514989861486397</v>
      </c>
      <c r="K3643">
        <f t="shared" si="458"/>
        <v>-3.4398566696527411</v>
      </c>
      <c r="L3643">
        <f t="shared" si="459"/>
        <v>0</v>
      </c>
    </row>
    <row r="3644" spans="1:12" x14ac:dyDescent="0.3">
      <c r="A3644">
        <v>3643</v>
      </c>
      <c r="B3644" s="16" t="s">
        <v>3891</v>
      </c>
      <c r="C3644" s="17">
        <v>107.07</v>
      </c>
      <c r="D3644" s="17">
        <v>2.5000000000000001E-4</v>
      </c>
      <c r="E3644" s="9">
        <f t="shared" si="455"/>
        <v>-8.9261401587149639E-3</v>
      </c>
      <c r="F3644">
        <f t="shared" si="456"/>
        <v>0.99111357956123292</v>
      </c>
      <c r="G3644">
        <f t="shared" si="453"/>
        <v>107.06553884294141</v>
      </c>
      <c r="H3644">
        <f t="shared" si="457"/>
        <v>9.0797583394584425E-3</v>
      </c>
      <c r="I3644" t="str">
        <f t="shared" si="454"/>
        <v>2014</v>
      </c>
      <c r="J3644">
        <f t="shared" si="460"/>
        <v>-5.0566570189805358</v>
      </c>
      <c r="K3644">
        <f t="shared" si="458"/>
        <v>-2.4798966688194071</v>
      </c>
      <c r="L3644">
        <f t="shared" si="459"/>
        <v>0</v>
      </c>
    </row>
    <row r="3645" spans="1:12" x14ac:dyDescent="0.3">
      <c r="A3645">
        <v>3644</v>
      </c>
      <c r="B3645" s="16" t="s">
        <v>3889</v>
      </c>
      <c r="C3645" s="17">
        <v>108.39</v>
      </c>
      <c r="D3645" s="17">
        <v>2.9999999999999997E-4</v>
      </c>
      <c r="E3645" s="9">
        <f t="shared" si="455"/>
        <v>1.2253007657479891E-2</v>
      </c>
      <c r="F3645">
        <f t="shared" si="456"/>
        <v>1.0123283833006445</v>
      </c>
      <c r="G3645">
        <f t="shared" si="453"/>
        <v>108.38458063548524</v>
      </c>
      <c r="H3645">
        <f t="shared" si="457"/>
        <v>7.763122064402014E-3</v>
      </c>
      <c r="I3645" t="str">
        <f t="shared" si="454"/>
        <v>2014</v>
      </c>
      <c r="J3645">
        <f t="shared" si="460"/>
        <v>-4.3766661194159457</v>
      </c>
      <c r="K3645">
        <f t="shared" si="458"/>
        <v>-3.7989384613632353</v>
      </c>
      <c r="L3645">
        <f t="shared" si="459"/>
        <v>0</v>
      </c>
    </row>
    <row r="3646" spans="1:12" x14ac:dyDescent="0.3">
      <c r="A3646">
        <v>3645</v>
      </c>
      <c r="B3646" s="16" t="s">
        <v>3887</v>
      </c>
      <c r="C3646" s="17">
        <v>107.57</v>
      </c>
      <c r="D3646" s="17">
        <v>2.8000000000000003E-4</v>
      </c>
      <c r="E3646" s="9">
        <f t="shared" si="455"/>
        <v>-7.5940353837445004E-3</v>
      </c>
      <c r="F3646">
        <f t="shared" si="456"/>
        <v>0.99243472645077957</v>
      </c>
      <c r="G3646">
        <f t="shared" si="453"/>
        <v>107.56498018379661</v>
      </c>
      <c r="H3646">
        <f t="shared" si="457"/>
        <v>7.7874215579901351E-3</v>
      </c>
      <c r="I3646" t="str">
        <f t="shared" si="454"/>
        <v>2014</v>
      </c>
      <c r="J3646">
        <f t="shared" si="460"/>
        <v>-4.357165810991968</v>
      </c>
      <c r="K3646">
        <f t="shared" si="458"/>
        <v>-2.9793380096746063</v>
      </c>
      <c r="L3646">
        <f t="shared" si="459"/>
        <v>0</v>
      </c>
    </row>
    <row r="3647" spans="1:12" x14ac:dyDescent="0.3">
      <c r="A3647">
        <v>3646</v>
      </c>
      <c r="B3647" s="16" t="s">
        <v>3886</v>
      </c>
      <c r="C3647" s="17">
        <v>107.72</v>
      </c>
      <c r="D3647" s="17">
        <v>3.5000000000000005E-4</v>
      </c>
      <c r="E3647" s="9">
        <f t="shared" si="455"/>
        <v>1.3934694994840707E-3</v>
      </c>
      <c r="F3647">
        <f t="shared" si="456"/>
        <v>1.0013944408292275</v>
      </c>
      <c r="G3647">
        <f t="shared" si="453"/>
        <v>107.71371651660338</v>
      </c>
      <c r="H3647">
        <f t="shared" si="457"/>
        <v>7.7945434604882692E-3</v>
      </c>
      <c r="I3647" t="str">
        <f t="shared" si="454"/>
        <v>2014</v>
      </c>
      <c r="J3647">
        <f t="shared" si="460"/>
        <v>-4.3671810257786623</v>
      </c>
      <c r="K3647">
        <f t="shared" si="458"/>
        <v>-4.698867387830532</v>
      </c>
      <c r="L3647">
        <f t="shared" si="459"/>
        <v>1</v>
      </c>
    </row>
    <row r="3648" spans="1:12" x14ac:dyDescent="0.3">
      <c r="A3648">
        <v>3647</v>
      </c>
      <c r="B3648" s="16" t="s">
        <v>3884</v>
      </c>
      <c r="C3648" s="17">
        <v>106.51</v>
      </c>
      <c r="D3648" s="17">
        <v>3.5000000000000005E-4</v>
      </c>
      <c r="E3648" s="9">
        <f t="shared" si="455"/>
        <v>-1.1296390488323736E-2</v>
      </c>
      <c r="F3648">
        <f t="shared" si="456"/>
        <v>0.98876717415521731</v>
      </c>
      <c r="G3648">
        <f t="shared" si="453"/>
        <v>106.50378709787807</v>
      </c>
      <c r="H3648">
        <f t="shared" si="457"/>
        <v>7.9024801987320151E-3</v>
      </c>
      <c r="I3648" t="str">
        <f t="shared" si="454"/>
        <v>2014</v>
      </c>
      <c r="J3648">
        <f t="shared" si="460"/>
        <v>-4.3779214770702248</v>
      </c>
      <c r="K3648">
        <f t="shared" si="458"/>
        <v>-3.4889379691052227</v>
      </c>
      <c r="L3648">
        <f t="shared" si="459"/>
        <v>0</v>
      </c>
    </row>
    <row r="3649" spans="1:12" x14ac:dyDescent="0.3">
      <c r="A3649">
        <v>3648</v>
      </c>
      <c r="B3649" s="16" t="s">
        <v>3882</v>
      </c>
      <c r="C3649" s="17">
        <v>106.02</v>
      </c>
      <c r="D3649" s="17">
        <v>2.5000000000000001E-4</v>
      </c>
      <c r="E3649" s="9">
        <f t="shared" si="455"/>
        <v>-4.611121895414347E-3</v>
      </c>
      <c r="F3649">
        <f t="shared" si="456"/>
        <v>0.99539949300535158</v>
      </c>
      <c r="G3649">
        <f t="shared" si="453"/>
        <v>106.01558259202997</v>
      </c>
      <c r="H3649">
        <f t="shared" si="457"/>
        <v>7.7186494834706361E-3</v>
      </c>
      <c r="I3649" t="str">
        <f t="shared" si="454"/>
        <v>2014</v>
      </c>
      <c r="J3649">
        <f t="shared" si="460"/>
        <v>-4.256479285882401</v>
      </c>
      <c r="K3649">
        <f t="shared" si="458"/>
        <v>-4.0111929877426746</v>
      </c>
      <c r="L3649">
        <f t="shared" si="459"/>
        <v>0</v>
      </c>
    </row>
    <row r="3650" spans="1:12" x14ac:dyDescent="0.3">
      <c r="A3650">
        <v>3649</v>
      </c>
      <c r="B3650" s="16" t="s">
        <v>3880</v>
      </c>
      <c r="C3650" s="17">
        <v>104.84</v>
      </c>
      <c r="D3650" s="17">
        <v>2.5000000000000001E-4</v>
      </c>
      <c r="E3650" s="9">
        <f t="shared" si="455"/>
        <v>-1.119237710445432E-2</v>
      </c>
      <c r="F3650">
        <f t="shared" si="456"/>
        <v>0.9888700245236749</v>
      </c>
      <c r="G3650">
        <f t="shared" si="453"/>
        <v>104.83563175767235</v>
      </c>
      <c r="H3650">
        <f t="shared" si="457"/>
        <v>7.6624210343679911E-3</v>
      </c>
      <c r="I3650" t="str">
        <f t="shared" si="454"/>
        <v>2014</v>
      </c>
      <c r="J3650">
        <f t="shared" si="460"/>
        <v>-4.1784424903774884</v>
      </c>
      <c r="K3650">
        <f t="shared" si="458"/>
        <v>-2.8312421533850483</v>
      </c>
      <c r="L3650">
        <f t="shared" si="459"/>
        <v>0</v>
      </c>
    </row>
    <row r="3651" spans="1:12" x14ac:dyDescent="0.3">
      <c r="A3651">
        <v>3650</v>
      </c>
      <c r="B3651" s="16" t="s">
        <v>3878</v>
      </c>
      <c r="C3651" s="17">
        <v>105.41</v>
      </c>
      <c r="D3651" s="17">
        <v>2.0000000000000001E-4</v>
      </c>
      <c r="E3651" s="9">
        <f t="shared" si="455"/>
        <v>5.4221298118920635E-3</v>
      </c>
      <c r="F3651">
        <f t="shared" si="456"/>
        <v>1.0054368561617701</v>
      </c>
      <c r="G3651">
        <f t="shared" ref="G3651:G3714" si="461">C3651*EXP(-2/12*D3651)</f>
        <v>105.40648639189379</v>
      </c>
      <c r="H3651">
        <f t="shared" si="457"/>
        <v>7.8180270624646046E-3</v>
      </c>
      <c r="I3651" t="str">
        <f t="shared" ref="I3651:I3714" si="462">MID(B3651,7,4)</f>
        <v>2014</v>
      </c>
      <c r="J3651">
        <f t="shared" si="460"/>
        <v>-4.2865116349967209</v>
      </c>
      <c r="K3651">
        <f t="shared" si="458"/>
        <v>-3.8112276145977404</v>
      </c>
      <c r="L3651">
        <f t="shared" si="459"/>
        <v>0</v>
      </c>
    </row>
    <row r="3652" spans="1:12" x14ac:dyDescent="0.3">
      <c r="A3652">
        <v>3651</v>
      </c>
      <c r="B3652" s="16" t="s">
        <v>3876</v>
      </c>
      <c r="C3652" s="17">
        <v>104.61</v>
      </c>
      <c r="D3652" s="17">
        <v>2.9999999999999997E-4</v>
      </c>
      <c r="E3652" s="9">
        <f t="shared" ref="E3652:E3715" si="463">LN(C3652/C3651)</f>
        <v>-7.6183589114283724E-3</v>
      </c>
      <c r="F3652">
        <f t="shared" ref="F3652:F3715" si="464">C3652/C3651</f>
        <v>0.99241058723081299</v>
      </c>
      <c r="G3652">
        <f t="shared" si="461"/>
        <v>104.60476963076032</v>
      </c>
      <c r="H3652">
        <f t="shared" si="457"/>
        <v>7.8456799074354527E-3</v>
      </c>
      <c r="I3652" t="str">
        <f t="shared" si="462"/>
        <v>2014</v>
      </c>
      <c r="J3652">
        <f t="shared" si="460"/>
        <v>-4.2689549675586358</v>
      </c>
      <c r="K3652">
        <f t="shared" si="458"/>
        <v>-3.0498475038124297</v>
      </c>
      <c r="L3652">
        <f t="shared" si="459"/>
        <v>0</v>
      </c>
    </row>
    <row r="3653" spans="1:12" x14ac:dyDescent="0.3">
      <c r="A3653">
        <v>3652</v>
      </c>
      <c r="B3653" s="16" t="s">
        <v>3874</v>
      </c>
      <c r="C3653" s="17">
        <v>104.59</v>
      </c>
      <c r="D3653" s="17">
        <v>2.5000000000000001E-4</v>
      </c>
      <c r="E3653" s="9">
        <f t="shared" si="463"/>
        <v>-1.9120458949260601E-4</v>
      </c>
      <c r="F3653">
        <f t="shared" si="464"/>
        <v>0.99980881368893992</v>
      </c>
      <c r="G3653">
        <f t="shared" si="461"/>
        <v>104.585642174122</v>
      </c>
      <c r="H3653">
        <f t="shared" si="457"/>
        <v>7.7849828819053458E-3</v>
      </c>
      <c r="I3653" t="str">
        <f t="shared" si="462"/>
        <v>2014</v>
      </c>
      <c r="J3653">
        <f t="shared" si="460"/>
        <v>-4.2351542247112892</v>
      </c>
      <c r="K3653">
        <f t="shared" si="458"/>
        <v>-3.030720047174114</v>
      </c>
      <c r="L3653">
        <f t="shared" si="459"/>
        <v>0</v>
      </c>
    </row>
    <row r="3654" spans="1:12" x14ac:dyDescent="0.3">
      <c r="A3654">
        <v>3653</v>
      </c>
      <c r="B3654" s="16" t="s">
        <v>3872</v>
      </c>
      <c r="C3654" s="17">
        <v>105.44</v>
      </c>
      <c r="D3654" s="17">
        <v>2.5000000000000001E-4</v>
      </c>
      <c r="E3654" s="9">
        <f t="shared" si="463"/>
        <v>8.0941259880201975E-3</v>
      </c>
      <c r="F3654">
        <f t="shared" si="464"/>
        <v>1.0081269719858494</v>
      </c>
      <c r="G3654">
        <f t="shared" si="461"/>
        <v>105.43560675819317</v>
      </c>
      <c r="H3654">
        <f t="shared" si="457"/>
        <v>8.0405090949635782E-3</v>
      </c>
      <c r="I3654" t="str">
        <f t="shared" si="462"/>
        <v>2014</v>
      </c>
      <c r="J3654">
        <f t="shared" si="460"/>
        <v>-4.4097132521377098</v>
      </c>
      <c r="K3654">
        <f t="shared" si="458"/>
        <v>-3.8806846312452876</v>
      </c>
      <c r="L3654">
        <f t="shared" si="459"/>
        <v>0</v>
      </c>
    </row>
    <row r="3655" spans="1:12" x14ac:dyDescent="0.3">
      <c r="A3655">
        <v>3654</v>
      </c>
      <c r="B3655" s="16" t="s">
        <v>3870</v>
      </c>
      <c r="C3655" s="17">
        <v>105.02</v>
      </c>
      <c r="D3655" s="17">
        <v>2.5000000000000001E-4</v>
      </c>
      <c r="E3655" s="9">
        <f t="shared" si="463"/>
        <v>-3.9912625444838258E-3</v>
      </c>
      <c r="F3655">
        <f t="shared" si="464"/>
        <v>0.99601669195751141</v>
      </c>
      <c r="G3655">
        <f t="shared" si="461"/>
        <v>105.01562425782859</v>
      </c>
      <c r="H3655">
        <f t="shared" si="457"/>
        <v>8.0033206792000655E-3</v>
      </c>
      <c r="I3655" t="str">
        <f t="shared" si="462"/>
        <v>2014</v>
      </c>
      <c r="J3655">
        <f t="shared" si="460"/>
        <v>-4.371833741665478</v>
      </c>
      <c r="K3655">
        <f t="shared" si="458"/>
        <v>-3.4607021308807049</v>
      </c>
      <c r="L3655">
        <f t="shared" si="459"/>
        <v>0</v>
      </c>
    </row>
    <row r="3656" spans="1:12" x14ac:dyDescent="0.3">
      <c r="A3656">
        <v>3655</v>
      </c>
      <c r="B3656" s="16" t="s">
        <v>3868</v>
      </c>
      <c r="C3656" s="17">
        <v>104.68</v>
      </c>
      <c r="D3656" s="17">
        <v>2.9999999999999997E-4</v>
      </c>
      <c r="E3656" s="9">
        <f t="shared" si="463"/>
        <v>-3.2427305477680736E-3</v>
      </c>
      <c r="F3656">
        <f t="shared" si="464"/>
        <v>0.99676252142449062</v>
      </c>
      <c r="G3656">
        <f t="shared" si="461"/>
        <v>104.67476613084783</v>
      </c>
      <c r="H3656">
        <f t="shared" si="457"/>
        <v>7.9798655298225322E-3</v>
      </c>
      <c r="I3656" t="str">
        <f t="shared" si="462"/>
        <v>2014</v>
      </c>
      <c r="J3656">
        <f t="shared" si="460"/>
        <v>-4.3448728627097628</v>
      </c>
      <c r="K3656">
        <f t="shared" si="458"/>
        <v>-3.1198440038999422</v>
      </c>
      <c r="L3656">
        <f t="shared" si="459"/>
        <v>0</v>
      </c>
    </row>
    <row r="3657" spans="1:12" x14ac:dyDescent="0.3">
      <c r="A3657">
        <v>3656</v>
      </c>
      <c r="B3657" s="16" t="s">
        <v>3866</v>
      </c>
      <c r="C3657" s="17">
        <v>103.02</v>
      </c>
      <c r="D3657" s="17">
        <v>2.9999999999999997E-4</v>
      </c>
      <c r="E3657" s="9">
        <f t="shared" si="463"/>
        <v>-1.5984933524506046E-2</v>
      </c>
      <c r="F3657">
        <f t="shared" si="464"/>
        <v>0.98414214749713402</v>
      </c>
      <c r="G3657">
        <f t="shared" si="461"/>
        <v>103.01484912877285</v>
      </c>
      <c r="H3657">
        <f t="shared" si="457"/>
        <v>8.2846965985836161E-3</v>
      </c>
      <c r="I3657" t="str">
        <f t="shared" si="462"/>
        <v>2014</v>
      </c>
      <c r="J3657">
        <f t="shared" si="460"/>
        <v>-4.439314769708</v>
      </c>
      <c r="K3657">
        <f t="shared" si="458"/>
        <v>-1.4599270018249655</v>
      </c>
      <c r="L3657">
        <f t="shared" si="459"/>
        <v>0</v>
      </c>
    </row>
    <row r="3658" spans="1:12" x14ac:dyDescent="0.3">
      <c r="A3658">
        <v>3657</v>
      </c>
      <c r="B3658" s="16" t="s">
        <v>3864</v>
      </c>
      <c r="C3658" s="17">
        <v>104.28</v>
      </c>
      <c r="D3658" s="17">
        <v>3.5000000000000005E-4</v>
      </c>
      <c r="E3658" s="9">
        <f t="shared" si="463"/>
        <v>1.2156444927861762E-2</v>
      </c>
      <c r="F3658">
        <f t="shared" si="464"/>
        <v>1.0122306348281886</v>
      </c>
      <c r="G3658">
        <f t="shared" si="461"/>
        <v>104.27391717741739</v>
      </c>
      <c r="H3658">
        <f t="shared" si="457"/>
        <v>8.7224149331985197E-3</v>
      </c>
      <c r="I3658" t="str">
        <f t="shared" si="462"/>
        <v>2014</v>
      </c>
      <c r="J3658">
        <f t="shared" si="460"/>
        <v>-4.7309889302012715</v>
      </c>
      <c r="K3658">
        <f t="shared" si="458"/>
        <v>-2.718995050469502</v>
      </c>
      <c r="L3658">
        <f t="shared" si="459"/>
        <v>0</v>
      </c>
    </row>
    <row r="3659" spans="1:12" x14ac:dyDescent="0.3">
      <c r="A3659">
        <v>3658</v>
      </c>
      <c r="B3659" s="16" t="s">
        <v>3862</v>
      </c>
      <c r="C3659" s="17">
        <v>102.01</v>
      </c>
      <c r="D3659" s="17">
        <v>3.3E-4</v>
      </c>
      <c r="E3659" s="9">
        <f t="shared" si="463"/>
        <v>-2.2008741370873396E-2</v>
      </c>
      <c r="F3659">
        <f t="shared" si="464"/>
        <v>0.97823168392788651</v>
      </c>
      <c r="G3659">
        <f t="shared" si="461"/>
        <v>102.0043896042873</v>
      </c>
      <c r="H3659">
        <f t="shared" si="457"/>
        <v>9.349388573552447E-3</v>
      </c>
      <c r="I3659" t="str">
        <f t="shared" si="462"/>
        <v>2014</v>
      </c>
      <c r="J3659">
        <f t="shared" si="460"/>
        <v>-4.9606841032310527</v>
      </c>
      <c r="K3659">
        <f t="shared" si="458"/>
        <v>-0.44946747733941095</v>
      </c>
      <c r="L3659">
        <f t="shared" si="459"/>
        <v>0</v>
      </c>
    </row>
    <row r="3660" spans="1:12" x14ac:dyDescent="0.3">
      <c r="A3660">
        <v>3659</v>
      </c>
      <c r="B3660" s="16" t="s">
        <v>3860</v>
      </c>
      <c r="C3660" s="17">
        <v>103.53</v>
      </c>
      <c r="D3660" s="17">
        <v>2.8000000000000003E-4</v>
      </c>
      <c r="E3660" s="9">
        <f t="shared" si="463"/>
        <v>1.4790578083594196E-2</v>
      </c>
      <c r="F3660">
        <f t="shared" si="464"/>
        <v>1.0149004999509852</v>
      </c>
      <c r="G3660">
        <f t="shared" si="461"/>
        <v>103.52516871273092</v>
      </c>
      <c r="H3660">
        <f t="shared" si="457"/>
        <v>9.8913443330563375E-3</v>
      </c>
      <c r="I3660" t="str">
        <f t="shared" si="462"/>
        <v>2014</v>
      </c>
      <c r="J3660">
        <f t="shared" si="460"/>
        <v>-5.3264857333597107</v>
      </c>
      <c r="K3660">
        <f t="shared" si="458"/>
        <v>-1.9702465857830305</v>
      </c>
      <c r="L3660">
        <f t="shared" si="459"/>
        <v>0</v>
      </c>
    </row>
    <row r="3661" spans="1:12" x14ac:dyDescent="0.3">
      <c r="A3661">
        <v>3660</v>
      </c>
      <c r="B3661" s="16" t="s">
        <v>3859</v>
      </c>
      <c r="C3661" s="17">
        <v>101.6</v>
      </c>
      <c r="D3661" s="17">
        <v>2.8000000000000003E-4</v>
      </c>
      <c r="E3661" s="9">
        <f t="shared" si="463"/>
        <v>-1.8817890633640248E-2</v>
      </c>
      <c r="F3661">
        <f t="shared" si="464"/>
        <v>0.98135806046556551</v>
      </c>
      <c r="G3661">
        <f t="shared" si="461"/>
        <v>101.59525877729605</v>
      </c>
      <c r="H3661">
        <f t="shared" si="457"/>
        <v>1.0312335314063073E-2</v>
      </c>
      <c r="I3661" t="str">
        <f t="shared" si="462"/>
        <v>2014</v>
      </c>
      <c r="J3661">
        <f t="shared" si="460"/>
        <v>-5.4496670228094581</v>
      </c>
      <c r="K3661">
        <f t="shared" si="458"/>
        <v>-4.0336650348166359E-2</v>
      </c>
      <c r="L3661">
        <f t="shared" si="459"/>
        <v>0</v>
      </c>
    </row>
    <row r="3662" spans="1:12" x14ac:dyDescent="0.3">
      <c r="A3662">
        <v>3661</v>
      </c>
      <c r="B3662" s="16" t="s">
        <v>3857</v>
      </c>
      <c r="C3662" s="17">
        <v>101.56</v>
      </c>
      <c r="D3662" s="17">
        <v>2.9999999999999997E-4</v>
      </c>
      <c r="E3662" s="9">
        <f t="shared" si="463"/>
        <v>-3.9377830790378619E-4</v>
      </c>
      <c r="F3662">
        <f t="shared" si="464"/>
        <v>0.99960629921259847</v>
      </c>
      <c r="G3662">
        <f t="shared" si="461"/>
        <v>101.55492212694789</v>
      </c>
      <c r="H3662">
        <f t="shared" si="457"/>
        <v>1.01733880587514E-2</v>
      </c>
      <c r="I3662" t="str">
        <f t="shared" si="462"/>
        <v>2014</v>
      </c>
      <c r="J3662">
        <f t="shared" si="460"/>
        <v>-5.3741042742830283</v>
      </c>
      <c r="K3662">
        <f t="shared" si="458"/>
        <v>-1.2191028731817397</v>
      </c>
      <c r="L3662">
        <f t="shared" si="459"/>
        <v>0</v>
      </c>
    </row>
    <row r="3663" spans="1:12" x14ac:dyDescent="0.3">
      <c r="A3663">
        <v>3662</v>
      </c>
      <c r="B3663" s="16" t="s">
        <v>3856</v>
      </c>
      <c r="C3663" s="17">
        <v>102.28</v>
      </c>
      <c r="D3663" s="17">
        <v>2.9999999999999997E-4</v>
      </c>
      <c r="E3663" s="9">
        <f t="shared" si="463"/>
        <v>7.0643935865082469E-3</v>
      </c>
      <c r="F3663">
        <f t="shared" si="464"/>
        <v>1.0070894052776684</v>
      </c>
      <c r="G3663">
        <f t="shared" si="461"/>
        <v>102.27488612784786</v>
      </c>
      <c r="H3663">
        <f t="shared" si="457"/>
        <v>1.0289119547687181E-2</v>
      </c>
      <c r="I3663" t="str">
        <f t="shared" si="462"/>
        <v>2014</v>
      </c>
      <c r="J3663">
        <f t="shared" si="460"/>
        <v>-5.4737721862853554</v>
      </c>
      <c r="K3663">
        <f t="shared" si="458"/>
        <v>-1.9390668740817176</v>
      </c>
      <c r="L3663">
        <f t="shared" si="459"/>
        <v>0</v>
      </c>
    </row>
    <row r="3664" spans="1:12" x14ac:dyDescent="0.3">
      <c r="A3664">
        <v>3663</v>
      </c>
      <c r="B3664" s="16" t="s">
        <v>3854</v>
      </c>
      <c r="C3664" s="17">
        <v>102.63</v>
      </c>
      <c r="D3664" s="17">
        <v>2.0000000000000001E-4</v>
      </c>
      <c r="E3664" s="9">
        <f t="shared" si="463"/>
        <v>3.416137234637124E-3</v>
      </c>
      <c r="F3664">
        <f t="shared" si="464"/>
        <v>1.0034219788815018</v>
      </c>
      <c r="G3664">
        <f t="shared" si="461"/>
        <v>102.62657905701603</v>
      </c>
      <c r="H3664">
        <f t="shared" si="457"/>
        <v>1.0285871248566785E-2</v>
      </c>
      <c r="I3664" t="str">
        <f t="shared" si="462"/>
        <v>2014</v>
      </c>
      <c r="J3664">
        <f t="shared" si="460"/>
        <v>-5.4908608365419216</v>
      </c>
      <c r="K3664">
        <f t="shared" si="458"/>
        <v>-2.2907598032498839</v>
      </c>
      <c r="L3664">
        <f t="shared" si="459"/>
        <v>0</v>
      </c>
    </row>
    <row r="3665" spans="1:12" x14ac:dyDescent="0.3">
      <c r="A3665">
        <v>3664</v>
      </c>
      <c r="B3665" s="16" t="s">
        <v>3853</v>
      </c>
      <c r="C3665" s="17">
        <v>102.29</v>
      </c>
      <c r="D3665" s="17">
        <v>2.3000000000000001E-4</v>
      </c>
      <c r="E3665" s="9">
        <f t="shared" si="463"/>
        <v>-3.3183711887069065E-3</v>
      </c>
      <c r="F3665">
        <f t="shared" si="464"/>
        <v>0.99668712851992602</v>
      </c>
      <c r="G3665">
        <f t="shared" si="461"/>
        <v>102.28607895848711</v>
      </c>
      <c r="H3665">
        <f t="shared" si="457"/>
        <v>9.7932125747106601E-3</v>
      </c>
      <c r="I3665" t="str">
        <f t="shared" si="462"/>
        <v>2014</v>
      </c>
      <c r="J3665">
        <f t="shared" si="460"/>
        <v>-5.2105217465935567</v>
      </c>
      <c r="K3665">
        <f t="shared" si="458"/>
        <v>-1.9502597047209633</v>
      </c>
      <c r="L3665">
        <f t="shared" si="459"/>
        <v>0</v>
      </c>
    </row>
    <row r="3666" spans="1:12" x14ac:dyDescent="0.3">
      <c r="A3666">
        <v>3665</v>
      </c>
      <c r="B3666" s="16" t="s">
        <v>3851</v>
      </c>
      <c r="C3666" s="17">
        <v>102.65</v>
      </c>
      <c r="D3666" s="17">
        <v>2.0000000000000001E-4</v>
      </c>
      <c r="E3666" s="9">
        <f t="shared" si="463"/>
        <v>3.5132269960264973E-3</v>
      </c>
      <c r="F3666">
        <f t="shared" si="464"/>
        <v>1.0035194056114967</v>
      </c>
      <c r="G3666">
        <f t="shared" si="461"/>
        <v>102.64657839036049</v>
      </c>
      <c r="H3666">
        <f t="shared" si="457"/>
        <v>9.8016648391304143E-3</v>
      </c>
      <c r="I3666" t="str">
        <f t="shared" si="462"/>
        <v>2014</v>
      </c>
      <c r="J3666">
        <f t="shared" si="460"/>
        <v>-5.2333987443827459</v>
      </c>
      <c r="K3666">
        <f t="shared" si="458"/>
        <v>-2.4507533033825268</v>
      </c>
      <c r="L3666">
        <f t="shared" si="459"/>
        <v>0</v>
      </c>
    </row>
    <row r="3667" spans="1:12" x14ac:dyDescent="0.3">
      <c r="A3667">
        <v>3666</v>
      </c>
      <c r="B3667" s="16" t="s">
        <v>3849</v>
      </c>
      <c r="C3667" s="17">
        <v>102.5</v>
      </c>
      <c r="D3667" s="17">
        <v>2.9999999999999997E-4</v>
      </c>
      <c r="E3667" s="9">
        <f t="shared" si="463"/>
        <v>-1.4623448864797524E-3</v>
      </c>
      <c r="F3667">
        <f t="shared" si="464"/>
        <v>0.99853872381880171</v>
      </c>
      <c r="G3667">
        <f t="shared" si="461"/>
        <v>102.49487512812286</v>
      </c>
      <c r="H3667">
        <f t="shared" si="457"/>
        <v>9.6951642390141202E-3</v>
      </c>
      <c r="I3667" t="str">
        <f t="shared" si="462"/>
        <v>2014</v>
      </c>
      <c r="J3667">
        <f t="shared" si="460"/>
        <v>-5.1688844282203021</v>
      </c>
      <c r="K3667">
        <f t="shared" si="458"/>
        <v>-3.3381804063679112</v>
      </c>
      <c r="L3667">
        <f t="shared" si="459"/>
        <v>0</v>
      </c>
    </row>
    <row r="3668" spans="1:12" x14ac:dyDescent="0.3">
      <c r="A3668">
        <v>3667</v>
      </c>
      <c r="B3668" s="16" t="s">
        <v>3847</v>
      </c>
      <c r="C3668" s="17">
        <v>102.72</v>
      </c>
      <c r="D3668" s="17">
        <v>3.3E-4</v>
      </c>
      <c r="E3668" s="9">
        <f t="shared" si="463"/>
        <v>2.1440413631881768E-3</v>
      </c>
      <c r="F3668">
        <f t="shared" si="464"/>
        <v>1.0021463414634146</v>
      </c>
      <c r="G3668">
        <f t="shared" si="461"/>
        <v>102.71435055536115</v>
      </c>
      <c r="H3668">
        <f t="shared" si="457"/>
        <v>9.712916801340038E-3</v>
      </c>
      <c r="I3668" t="str">
        <f t="shared" si="462"/>
        <v>2014</v>
      </c>
      <c r="J3668">
        <f t="shared" si="460"/>
        <v>-5.1894375956578331</v>
      </c>
      <c r="K3668">
        <f t="shared" si="458"/>
        <v>-4.677618500895079</v>
      </c>
      <c r="L3668">
        <f t="shared" si="459"/>
        <v>0</v>
      </c>
    </row>
    <row r="3669" spans="1:12" x14ac:dyDescent="0.3">
      <c r="A3669">
        <v>3668</v>
      </c>
      <c r="B3669" s="16" t="s">
        <v>3845</v>
      </c>
      <c r="C3669" s="17">
        <v>102.46</v>
      </c>
      <c r="D3669" s="17">
        <v>2.8000000000000003E-4</v>
      </c>
      <c r="E3669" s="9">
        <f t="shared" si="463"/>
        <v>-2.5343614305948364E-3</v>
      </c>
      <c r="F3669">
        <f t="shared" si="464"/>
        <v>0.9974688473520249</v>
      </c>
      <c r="G3669">
        <f t="shared" si="461"/>
        <v>102.45521864489915</v>
      </c>
      <c r="H3669">
        <f t="shared" si="457"/>
        <v>8.9424428383921336E-3</v>
      </c>
      <c r="I3669" t="str">
        <f t="shared" si="462"/>
        <v>2014</v>
      </c>
      <c r="J3669">
        <f t="shared" si="460"/>
        <v>-4.7657335536421934</v>
      </c>
      <c r="K3669">
        <f t="shared" si="458"/>
        <v>-4.4184865904330763</v>
      </c>
      <c r="L3669">
        <f t="shared" si="459"/>
        <v>0</v>
      </c>
    </row>
    <row r="3670" spans="1:12" x14ac:dyDescent="0.3">
      <c r="A3670">
        <v>3669</v>
      </c>
      <c r="B3670" s="16" t="s">
        <v>3843</v>
      </c>
      <c r="C3670" s="17">
        <v>103.19</v>
      </c>
      <c r="D3670" s="17">
        <v>2.5000000000000001E-4</v>
      </c>
      <c r="E3670" s="9">
        <f t="shared" si="463"/>
        <v>7.0994706165667804E-3</v>
      </c>
      <c r="F3670">
        <f t="shared" si="464"/>
        <v>1.0071247316025767</v>
      </c>
      <c r="G3670">
        <f t="shared" si="461"/>
        <v>103.18570050624007</v>
      </c>
      <c r="H3670">
        <f t="shared" si="457"/>
        <v>9.0447631144102564E-3</v>
      </c>
      <c r="I3670" t="str">
        <f t="shared" si="462"/>
        <v>2014</v>
      </c>
      <c r="J3670">
        <f t="shared" si="460"/>
        <v>-4.8546308843046164</v>
      </c>
      <c r="K3670">
        <f t="shared" si="458"/>
        <v>-6.0781282258934368</v>
      </c>
      <c r="L3670">
        <f t="shared" si="459"/>
        <v>1</v>
      </c>
    </row>
    <row r="3671" spans="1:12" x14ac:dyDescent="0.3">
      <c r="A3671">
        <v>3670</v>
      </c>
      <c r="B3671" s="16" t="s">
        <v>3841</v>
      </c>
      <c r="C3671" s="17">
        <v>102.79</v>
      </c>
      <c r="D3671" s="17">
        <v>3.0400000000000002E-4</v>
      </c>
      <c r="E3671" s="9">
        <f t="shared" si="463"/>
        <v>-3.8838771027922482E-3</v>
      </c>
      <c r="F3671">
        <f t="shared" si="464"/>
        <v>0.99612365539296455</v>
      </c>
      <c r="G3671">
        <f t="shared" si="461"/>
        <v>102.78479210526778</v>
      </c>
      <c r="H3671">
        <f t="shared" si="457"/>
        <v>8.9983622704021635E-3</v>
      </c>
      <c r="I3671" t="str">
        <f t="shared" si="462"/>
        <v>2014</v>
      </c>
      <c r="J3671">
        <f t="shared" si="460"/>
        <v>-4.8109609977374532</v>
      </c>
      <c r="K3671">
        <f t="shared" si="458"/>
        <v>-6.1372083250649041</v>
      </c>
      <c r="L3671">
        <f t="shared" si="459"/>
        <v>1</v>
      </c>
    </row>
    <row r="3672" spans="1:12" x14ac:dyDescent="0.3">
      <c r="A3672">
        <v>3671</v>
      </c>
      <c r="B3672" s="16" t="s">
        <v>3839</v>
      </c>
      <c r="C3672" s="17">
        <v>100.34</v>
      </c>
      <c r="D3672" s="17">
        <v>2.5000000000000001E-4</v>
      </c>
      <c r="E3672" s="9">
        <f t="shared" si="463"/>
        <v>-2.4123652968723767E-2</v>
      </c>
      <c r="F3672">
        <f t="shared" si="464"/>
        <v>0.97616499659499945</v>
      </c>
      <c r="G3672">
        <f t="shared" si="461"/>
        <v>100.33581925376615</v>
      </c>
      <c r="H3672">
        <f t="shared" si="457"/>
        <v>9.8965748321853172E-3</v>
      </c>
      <c r="I3672" t="str">
        <f t="shared" si="462"/>
        <v>2014</v>
      </c>
      <c r="J3672">
        <f t="shared" si="460"/>
        <v>-5.1651199851628666</v>
      </c>
      <c r="K3672">
        <f t="shared" si="458"/>
        <v>-3.6882354735632674</v>
      </c>
      <c r="L3672">
        <f t="shared" si="459"/>
        <v>0</v>
      </c>
    </row>
    <row r="3673" spans="1:12" x14ac:dyDescent="0.3">
      <c r="A3673">
        <v>3672</v>
      </c>
      <c r="B3673" s="16" t="s">
        <v>3837</v>
      </c>
      <c r="C3673" s="17">
        <v>102.77</v>
      </c>
      <c r="D3673" s="17">
        <v>2.5000000000000001E-4</v>
      </c>
      <c r="E3673" s="9">
        <f t="shared" si="463"/>
        <v>2.392906258087471E-2</v>
      </c>
      <c r="F3673">
        <f t="shared" si="464"/>
        <v>1.024217659956149</v>
      </c>
      <c r="G3673">
        <f t="shared" si="461"/>
        <v>102.76571800587548</v>
      </c>
      <c r="H3673">
        <f t="shared" si="457"/>
        <v>1.0889388483230259E-2</v>
      </c>
      <c r="I3673" t="str">
        <f t="shared" si="462"/>
        <v>2014</v>
      </c>
      <c r="J3673">
        <f t="shared" si="460"/>
        <v>-5.8209149423440225</v>
      </c>
      <c r="K3673">
        <f t="shared" si="458"/>
        <v>-6.1181342256726055</v>
      </c>
      <c r="L3673">
        <f t="shared" si="459"/>
        <v>1</v>
      </c>
    </row>
    <row r="3674" spans="1:12" x14ac:dyDescent="0.3">
      <c r="A3674">
        <v>3673</v>
      </c>
      <c r="B3674" s="16" t="s">
        <v>3835</v>
      </c>
      <c r="C3674" s="17">
        <v>101.83</v>
      </c>
      <c r="D3674" s="17">
        <v>2.8000000000000003E-4</v>
      </c>
      <c r="E3674" s="9">
        <f t="shared" si="463"/>
        <v>-9.1887254534076222E-3</v>
      </c>
      <c r="F3674">
        <f t="shared" si="464"/>
        <v>0.9908533618760339</v>
      </c>
      <c r="G3674">
        <f t="shared" si="461"/>
        <v>101.82524804421315</v>
      </c>
      <c r="H3674">
        <f t="shared" si="457"/>
        <v>1.0895530970528354E-2</v>
      </c>
      <c r="I3674" t="str">
        <f t="shared" si="462"/>
        <v>2014</v>
      </c>
      <c r="J3674">
        <f t="shared" si="460"/>
        <v>-5.7708977148721692</v>
      </c>
      <c r="K3674">
        <f t="shared" si="458"/>
        <v>-5.177664264010275</v>
      </c>
      <c r="L3674">
        <f t="shared" si="459"/>
        <v>0</v>
      </c>
    </row>
    <row r="3675" spans="1:12" x14ac:dyDescent="0.3">
      <c r="A3675">
        <v>3674</v>
      </c>
      <c r="B3675" s="16" t="s">
        <v>3833</v>
      </c>
      <c r="C3675" s="17">
        <v>100.82</v>
      </c>
      <c r="D3675" s="17">
        <v>2.8000000000000003E-4</v>
      </c>
      <c r="E3675" s="9">
        <f t="shared" si="463"/>
        <v>-9.9680075290893427E-3</v>
      </c>
      <c r="F3675">
        <f t="shared" si="464"/>
        <v>0.99008150839634679</v>
      </c>
      <c r="G3675">
        <f t="shared" si="461"/>
        <v>100.81529517644672</v>
      </c>
      <c r="H3675">
        <f t="shared" si="457"/>
        <v>1.0669158379583592E-2</v>
      </c>
      <c r="I3675" t="str">
        <f t="shared" si="462"/>
        <v>2014</v>
      </c>
      <c r="J3675">
        <f t="shared" si="460"/>
        <v>-5.5949484410401755</v>
      </c>
      <c r="K3675">
        <f t="shared" si="458"/>
        <v>-4.1677113962438455</v>
      </c>
      <c r="L3675">
        <f t="shared" si="459"/>
        <v>0</v>
      </c>
    </row>
    <row r="3676" spans="1:12" x14ac:dyDescent="0.3">
      <c r="A3676">
        <v>3675</v>
      </c>
      <c r="B3676" s="16" t="s">
        <v>3831</v>
      </c>
      <c r="C3676" s="17">
        <v>100.2</v>
      </c>
      <c r="D3676" s="17">
        <v>2.5000000000000001E-4</v>
      </c>
      <c r="E3676" s="9">
        <f t="shared" si="463"/>
        <v>-6.1685600037202134E-3</v>
      </c>
      <c r="F3676">
        <f t="shared" si="464"/>
        <v>0.99385042650267819</v>
      </c>
      <c r="G3676">
        <f t="shared" si="461"/>
        <v>100.19582508697796</v>
      </c>
      <c r="H3676">
        <f t="shared" si="457"/>
        <v>1.0648444130053411E-2</v>
      </c>
      <c r="I3676" t="str">
        <f t="shared" si="462"/>
        <v>2014</v>
      </c>
      <c r="J3676">
        <f t="shared" si="460"/>
        <v>-5.5497738101685634</v>
      </c>
      <c r="K3676">
        <f t="shared" si="458"/>
        <v>-3.5482413067750826</v>
      </c>
      <c r="L3676">
        <f t="shared" si="459"/>
        <v>0</v>
      </c>
    </row>
    <row r="3677" spans="1:12" x14ac:dyDescent="0.3">
      <c r="A3677">
        <v>3676</v>
      </c>
      <c r="B3677" s="16" t="s">
        <v>3829</v>
      </c>
      <c r="C3677" s="17">
        <v>99.16</v>
      </c>
      <c r="D3677" s="17">
        <v>2.0000000000000001E-4</v>
      </c>
      <c r="E3677" s="9">
        <f t="shared" si="463"/>
        <v>-1.0433481483774721E-2</v>
      </c>
      <c r="F3677">
        <f t="shared" si="464"/>
        <v>0.98962075848303388</v>
      </c>
      <c r="G3677">
        <f t="shared" si="461"/>
        <v>99.156694721754945</v>
      </c>
      <c r="H3677">
        <f t="shared" si="457"/>
        <v>1.0723137464456942E-2</v>
      </c>
      <c r="I3677" t="str">
        <f t="shared" si="462"/>
        <v>2014</v>
      </c>
      <c r="J3677">
        <f t="shared" si="460"/>
        <v>-5.5307422015472225</v>
      </c>
      <c r="K3677">
        <f t="shared" si="458"/>
        <v>-2.5091109415520663</v>
      </c>
      <c r="L3677">
        <f t="shared" si="459"/>
        <v>0</v>
      </c>
    </row>
    <row r="3678" spans="1:12" x14ac:dyDescent="0.3">
      <c r="A3678">
        <v>3677</v>
      </c>
      <c r="B3678" s="16" t="s">
        <v>3828</v>
      </c>
      <c r="C3678" s="17">
        <v>98.04</v>
      </c>
      <c r="D3678" s="17">
        <v>2.0000000000000001E-4</v>
      </c>
      <c r="E3678" s="9">
        <f t="shared" si="463"/>
        <v>-1.1359148507077822E-2</v>
      </c>
      <c r="F3678">
        <f t="shared" si="464"/>
        <v>0.98870512303348135</v>
      </c>
      <c r="G3678">
        <f t="shared" si="461"/>
        <v>98.036732054466071</v>
      </c>
      <c r="H3678">
        <f t="shared" si="457"/>
        <v>1.0724866198366961E-2</v>
      </c>
      <c r="I3678" t="str">
        <f t="shared" si="462"/>
        <v>2014</v>
      </c>
      <c r="J3678">
        <f t="shared" si="460"/>
        <v>-5.4691547181876228</v>
      </c>
      <c r="K3678">
        <f t="shared" si="458"/>
        <v>-1.3891482742631922</v>
      </c>
      <c r="L3678">
        <f t="shared" si="459"/>
        <v>0</v>
      </c>
    </row>
    <row r="3679" spans="1:12" x14ac:dyDescent="0.3">
      <c r="A3679">
        <v>3678</v>
      </c>
      <c r="B3679" s="16" t="s">
        <v>3826</v>
      </c>
      <c r="C3679" s="17">
        <v>98.08</v>
      </c>
      <c r="D3679" s="17">
        <v>1.7999999999999998E-4</v>
      </c>
      <c r="E3679" s="9">
        <f t="shared" si="463"/>
        <v>4.0791352798931561E-4</v>
      </c>
      <c r="F3679">
        <f t="shared" si="464"/>
        <v>1.000407996736026</v>
      </c>
      <c r="G3679">
        <f t="shared" si="461"/>
        <v>98.077057644135564</v>
      </c>
      <c r="H3679">
        <f t="shared" si="457"/>
        <v>1.073417104733221E-2</v>
      </c>
      <c r="I3679" t="str">
        <f t="shared" si="462"/>
        <v>2014</v>
      </c>
      <c r="J3679">
        <f t="shared" si="460"/>
        <v>-5.4761513209316988</v>
      </c>
      <c r="K3679">
        <f t="shared" si="458"/>
        <v>-1.4294738639326852</v>
      </c>
      <c r="L3679">
        <f t="shared" si="459"/>
        <v>0</v>
      </c>
    </row>
    <row r="3680" spans="1:12" x14ac:dyDescent="0.3">
      <c r="A3680">
        <v>3679</v>
      </c>
      <c r="B3680" s="16" t="s">
        <v>3824</v>
      </c>
      <c r="C3680" s="17">
        <v>97.11</v>
      </c>
      <c r="D3680" s="17">
        <v>1.4999999999999999E-4</v>
      </c>
      <c r="E3680" s="9">
        <f t="shared" si="463"/>
        <v>-9.9391155816385673E-3</v>
      </c>
      <c r="F3680">
        <f t="shared" si="464"/>
        <v>0.99011011419249595</v>
      </c>
      <c r="G3680">
        <f t="shared" si="461"/>
        <v>97.107572280346631</v>
      </c>
      <c r="H3680">
        <f t="shared" si="457"/>
        <v>1.0701947488929409E-2</v>
      </c>
      <c r="I3680" t="str">
        <f t="shared" si="462"/>
        <v>2014</v>
      </c>
      <c r="J3680">
        <f t="shared" si="460"/>
        <v>-5.4057432296417041</v>
      </c>
      <c r="K3680">
        <f t="shared" si="458"/>
        <v>-0.45998850014375137</v>
      </c>
      <c r="L3680">
        <f t="shared" si="459"/>
        <v>0</v>
      </c>
    </row>
    <row r="3681" spans="1:12" x14ac:dyDescent="0.3">
      <c r="A3681">
        <v>3680</v>
      </c>
      <c r="B3681" s="16" t="s">
        <v>3822</v>
      </c>
      <c r="C3681" s="17">
        <v>96.65</v>
      </c>
      <c r="D3681" s="17">
        <v>1.4999999999999999E-4</v>
      </c>
      <c r="E3681" s="9">
        <f t="shared" si="463"/>
        <v>-4.7481509519227269E-3</v>
      </c>
      <c r="F3681">
        <f t="shared" si="464"/>
        <v>0.99526310369683868</v>
      </c>
      <c r="G3681">
        <f t="shared" si="461"/>
        <v>96.647583780202879</v>
      </c>
      <c r="H3681">
        <f t="shared" ref="H3681:H3744" si="465">SQRT(_xlfn.VAR.S(E3652:E3681))</f>
        <v>1.0601213659554569E-2</v>
      </c>
      <c r="I3681" t="str">
        <f t="shared" si="462"/>
        <v>2014</v>
      </c>
      <c r="J3681">
        <f t="shared" si="460"/>
        <v>-5.3294953679543511</v>
      </c>
      <c r="K3681">
        <f t="shared" ref="K3681:K3744" si="466">+MIN(G3682-G3681,G3683-G3681,G3684-G3681,G3685-G3681,G3686-G3681,G3687-G3681,G3688-G3681,G3689-G3681,G3690-G3681,G3691-G3681)</f>
        <v>0.20031782586313795</v>
      </c>
      <c r="L3681">
        <f t="shared" ref="L3681:L3744" si="467">+IF(K3681&lt;J3681,1,0)</f>
        <v>0</v>
      </c>
    </row>
    <row r="3682" spans="1:12" x14ac:dyDescent="0.3">
      <c r="A3682">
        <v>3681</v>
      </c>
      <c r="B3682" s="16" t="s">
        <v>3820</v>
      </c>
      <c r="C3682" s="17">
        <v>99.05</v>
      </c>
      <c r="D3682" s="17">
        <v>2.0000000000000001E-4</v>
      </c>
      <c r="E3682" s="9">
        <f t="shared" si="463"/>
        <v>2.4528567490220005E-2</v>
      </c>
      <c r="F3682">
        <f t="shared" si="464"/>
        <v>1.024831867563373</v>
      </c>
      <c r="G3682">
        <f t="shared" si="461"/>
        <v>99.046698388360497</v>
      </c>
      <c r="H3682">
        <f t="shared" si="465"/>
        <v>1.16771077980636E-2</v>
      </c>
      <c r="I3682" t="str">
        <f t="shared" si="462"/>
        <v>2014</v>
      </c>
      <c r="J3682">
        <f t="shared" ref="J3682:J3745" si="468">-G3682*$P$3*$Q$3*H3682</f>
        <v>-6.0160964943031487</v>
      </c>
      <c r="K3682">
        <f t="shared" si="466"/>
        <v>-4.3803273354719039</v>
      </c>
      <c r="L3682">
        <f t="shared" si="467"/>
        <v>0</v>
      </c>
    </row>
    <row r="3683" spans="1:12" x14ac:dyDescent="0.3">
      <c r="A3683">
        <v>3682</v>
      </c>
      <c r="B3683" s="16" t="s">
        <v>3818</v>
      </c>
      <c r="C3683" s="17">
        <v>98.97</v>
      </c>
      <c r="D3683" s="17">
        <v>1.7999999999999998E-4</v>
      </c>
      <c r="E3683" s="9">
        <f t="shared" si="463"/>
        <v>-8.0799923596016059E-4</v>
      </c>
      <c r="F3683">
        <f t="shared" si="464"/>
        <v>0.99919232710752148</v>
      </c>
      <c r="G3683">
        <f t="shared" si="461"/>
        <v>98.967030944536049</v>
      </c>
      <c r="H3683">
        <f t="shared" si="465"/>
        <v>1.1674682965532177E-2</v>
      </c>
      <c r="I3683" t="str">
        <f t="shared" si="462"/>
        <v>2014</v>
      </c>
      <c r="J3683">
        <f t="shared" si="468"/>
        <v>-6.0100092143711761</v>
      </c>
      <c r="K3683">
        <f t="shared" si="466"/>
        <v>-4.8098557021644694</v>
      </c>
      <c r="L3683">
        <f t="shared" si="467"/>
        <v>0</v>
      </c>
    </row>
    <row r="3684" spans="1:12" x14ac:dyDescent="0.3">
      <c r="A3684">
        <v>3683</v>
      </c>
      <c r="B3684" s="16" t="s">
        <v>3816</v>
      </c>
      <c r="C3684" s="17">
        <v>97.7</v>
      </c>
      <c r="D3684" s="17">
        <v>1.4999999999999999E-4</v>
      </c>
      <c r="E3684" s="9">
        <f t="shared" si="463"/>
        <v>-1.2915214859862667E-2</v>
      </c>
      <c r="F3684">
        <f t="shared" si="464"/>
        <v>0.9871678286349399</v>
      </c>
      <c r="G3684">
        <f t="shared" si="461"/>
        <v>97.697557530531</v>
      </c>
      <c r="H3684">
        <f t="shared" si="465"/>
        <v>1.1688286553823361E-2</v>
      </c>
      <c r="I3684" t="str">
        <f t="shared" si="462"/>
        <v>2014</v>
      </c>
      <c r="J3684">
        <f t="shared" si="468"/>
        <v>-5.939830571984352</v>
      </c>
      <c r="K3684">
        <f t="shared" si="466"/>
        <v>-4.2798930013374843</v>
      </c>
      <c r="L3684">
        <f t="shared" si="467"/>
        <v>0</v>
      </c>
    </row>
    <row r="3685" spans="1:12" x14ac:dyDescent="0.3">
      <c r="A3685">
        <v>3684</v>
      </c>
      <c r="B3685" s="16" t="s">
        <v>3814</v>
      </c>
      <c r="C3685" s="17">
        <v>98.39</v>
      </c>
      <c r="D3685" s="17">
        <v>1.7999999999999998E-4</v>
      </c>
      <c r="E3685" s="9">
        <f t="shared" si="463"/>
        <v>7.0376138289369641E-3</v>
      </c>
      <c r="F3685">
        <f t="shared" si="464"/>
        <v>1.0070624360286591</v>
      </c>
      <c r="G3685">
        <f t="shared" si="461"/>
        <v>98.387048344275058</v>
      </c>
      <c r="H3685">
        <f t="shared" si="465"/>
        <v>1.1813879924850787E-2</v>
      </c>
      <c r="I3685" t="str">
        <f t="shared" si="462"/>
        <v>2014</v>
      </c>
      <c r="J3685">
        <f t="shared" si="468"/>
        <v>-6.0460256421277201</v>
      </c>
      <c r="K3685">
        <f t="shared" si="466"/>
        <v>-6.0793560654284136</v>
      </c>
      <c r="L3685">
        <f t="shared" si="467"/>
        <v>1</v>
      </c>
    </row>
    <row r="3686" spans="1:12" x14ac:dyDescent="0.3">
      <c r="A3686">
        <v>3685</v>
      </c>
      <c r="B3686" s="16" t="s">
        <v>3812</v>
      </c>
      <c r="C3686" s="17">
        <v>96.97</v>
      </c>
      <c r="D3686" s="17">
        <v>5.0000000000000002E-5</v>
      </c>
      <c r="E3686" s="9">
        <f t="shared" si="463"/>
        <v>-1.4537520561219283E-2</v>
      </c>
      <c r="F3686">
        <f t="shared" si="464"/>
        <v>0.98556763898770194</v>
      </c>
      <c r="G3686">
        <f t="shared" si="461"/>
        <v>96.96919192003368</v>
      </c>
      <c r="H3686">
        <f t="shared" si="465"/>
        <v>1.2027172328358897E-2</v>
      </c>
      <c r="I3686" t="str">
        <f t="shared" si="462"/>
        <v>2014</v>
      </c>
      <c r="J3686">
        <f t="shared" si="468"/>
        <v>-6.0664805676215607</v>
      </c>
      <c r="K3686">
        <f t="shared" si="466"/>
        <v>-4.6614996411870351</v>
      </c>
      <c r="L3686">
        <f t="shared" si="467"/>
        <v>0</v>
      </c>
    </row>
    <row r="3687" spans="1:12" x14ac:dyDescent="0.3">
      <c r="A3687">
        <v>3686</v>
      </c>
      <c r="B3687" s="16" t="s">
        <v>3810</v>
      </c>
      <c r="C3687" s="17">
        <v>96.85</v>
      </c>
      <c r="D3687" s="17">
        <v>1.2999999999999999E-4</v>
      </c>
      <c r="E3687" s="9">
        <f t="shared" si="463"/>
        <v>-1.2382624634500537E-3</v>
      </c>
      <c r="F3687">
        <f t="shared" si="464"/>
        <v>0.99876250386717536</v>
      </c>
      <c r="G3687">
        <f t="shared" si="461"/>
        <v>96.847901606066017</v>
      </c>
      <c r="H3687">
        <f t="shared" si="465"/>
        <v>1.1757483420924973E-2</v>
      </c>
      <c r="I3687" t="str">
        <f t="shared" si="462"/>
        <v>2014</v>
      </c>
      <c r="J3687">
        <f t="shared" si="468"/>
        <v>-5.9230321634781493</v>
      </c>
      <c r="K3687">
        <f t="shared" si="466"/>
        <v>-4.7402043272818872</v>
      </c>
      <c r="L3687">
        <f t="shared" si="467"/>
        <v>0</v>
      </c>
    </row>
    <row r="3688" spans="1:12" x14ac:dyDescent="0.3">
      <c r="A3688">
        <v>3687</v>
      </c>
      <c r="B3688" s="16" t="s">
        <v>3809</v>
      </c>
      <c r="C3688" s="17">
        <v>96.95</v>
      </c>
      <c r="D3688" s="17">
        <v>1.7999999999999998E-4</v>
      </c>
      <c r="E3688" s="9">
        <f t="shared" si="463"/>
        <v>1.0319918356559094E-3</v>
      </c>
      <c r="F3688">
        <f t="shared" si="464"/>
        <v>1.0010325245224574</v>
      </c>
      <c r="G3688">
        <f t="shared" si="461"/>
        <v>96.947091543627067</v>
      </c>
      <c r="H3688">
        <f t="shared" si="465"/>
        <v>1.1465498342102028E-2</v>
      </c>
      <c r="I3688" t="str">
        <f t="shared" si="462"/>
        <v>2014</v>
      </c>
      <c r="J3688">
        <f t="shared" si="468"/>
        <v>-5.7818553330211007</v>
      </c>
      <c r="K3688">
        <f t="shared" si="466"/>
        <v>-5.5686145309354771</v>
      </c>
      <c r="L3688">
        <f t="shared" si="467"/>
        <v>0</v>
      </c>
    </row>
    <row r="3689" spans="1:12" x14ac:dyDescent="0.3">
      <c r="A3689">
        <v>3688</v>
      </c>
      <c r="B3689" s="16" t="s">
        <v>3807</v>
      </c>
      <c r="C3689" s="17">
        <v>97</v>
      </c>
      <c r="D3689" s="17">
        <v>1E-4</v>
      </c>
      <c r="E3689" s="9">
        <f t="shared" si="463"/>
        <v>5.1559681472204959E-4</v>
      </c>
      <c r="F3689">
        <f t="shared" si="464"/>
        <v>1.0005157297576071</v>
      </c>
      <c r="G3689">
        <f t="shared" si="461"/>
        <v>96.998383346805483</v>
      </c>
      <c r="H3689">
        <f t="shared" si="465"/>
        <v>1.0860694872184813E-2</v>
      </c>
      <c r="I3689" t="str">
        <f t="shared" si="462"/>
        <v>2014</v>
      </c>
      <c r="J3689">
        <f t="shared" si="468"/>
        <v>-5.4797608990830238</v>
      </c>
      <c r="K3689">
        <f t="shared" si="466"/>
        <v>-6.94988416763195</v>
      </c>
      <c r="L3689">
        <f t="shared" si="467"/>
        <v>1</v>
      </c>
    </row>
    <row r="3690" spans="1:12" x14ac:dyDescent="0.3">
      <c r="A3690">
        <v>3689</v>
      </c>
      <c r="B3690" s="16" t="s">
        <v>3805</v>
      </c>
      <c r="C3690" s="17">
        <v>97</v>
      </c>
      <c r="D3690" s="17">
        <v>1.2999999999999999E-4</v>
      </c>
      <c r="E3690" s="9">
        <f t="shared" si="463"/>
        <v>0</v>
      </c>
      <c r="F3690">
        <f t="shared" si="464"/>
        <v>1</v>
      </c>
      <c r="G3690">
        <f t="shared" si="461"/>
        <v>96.997898356101231</v>
      </c>
      <c r="H3690">
        <f t="shared" si="465"/>
        <v>1.0413810605035977E-2</v>
      </c>
      <c r="I3690" t="str">
        <f t="shared" si="462"/>
        <v>2014</v>
      </c>
      <c r="J3690">
        <f t="shared" si="468"/>
        <v>-5.2542592817733036</v>
      </c>
      <c r="K3690">
        <f t="shared" si="466"/>
        <v>-6.9493991769276988</v>
      </c>
      <c r="L3690">
        <f t="shared" si="467"/>
        <v>1</v>
      </c>
    </row>
    <row r="3691" spans="1:12" x14ac:dyDescent="0.3">
      <c r="A3691">
        <v>3690</v>
      </c>
      <c r="B3691" s="16" t="s">
        <v>3803</v>
      </c>
      <c r="C3691" s="17">
        <v>97.2</v>
      </c>
      <c r="D3691" s="17">
        <v>1.2999999999999999E-4</v>
      </c>
      <c r="E3691" s="9">
        <f t="shared" si="463"/>
        <v>2.0597329630105622E-3</v>
      </c>
      <c r="F3691">
        <f t="shared" si="464"/>
        <v>1.0020618556701031</v>
      </c>
      <c r="G3691">
        <f t="shared" si="461"/>
        <v>97.197894022814836</v>
      </c>
      <c r="H3691">
        <f t="shared" si="465"/>
        <v>9.9503171132576916E-3</v>
      </c>
      <c r="I3691" t="str">
        <f t="shared" si="462"/>
        <v>2014</v>
      </c>
      <c r="J3691">
        <f t="shared" si="468"/>
        <v>-5.0307562753013686</v>
      </c>
      <c r="K3691">
        <f t="shared" si="466"/>
        <v>-8.3093903252209174</v>
      </c>
      <c r="L3691">
        <f t="shared" si="467"/>
        <v>1</v>
      </c>
    </row>
    <row r="3692" spans="1:12" x14ac:dyDescent="0.3">
      <c r="A3692">
        <v>3691</v>
      </c>
      <c r="B3692" s="16" t="s">
        <v>3801</v>
      </c>
      <c r="C3692" s="17">
        <v>94.67</v>
      </c>
      <c r="D3692" s="17">
        <v>2.3000000000000001E-4</v>
      </c>
      <c r="E3692" s="9">
        <f t="shared" si="463"/>
        <v>-2.637355132559353E-2</v>
      </c>
      <c r="F3692">
        <f t="shared" si="464"/>
        <v>0.97397119341563787</v>
      </c>
      <c r="G3692">
        <f t="shared" si="461"/>
        <v>94.666371052888593</v>
      </c>
      <c r="H3692">
        <f t="shared" si="465"/>
        <v>1.0934738237899044E-2</v>
      </c>
      <c r="I3692" t="str">
        <f t="shared" si="462"/>
        <v>2014</v>
      </c>
      <c r="J3692">
        <f t="shared" si="468"/>
        <v>-5.3844781737971594</v>
      </c>
      <c r="K3692">
        <f t="shared" si="466"/>
        <v>-9.6277883744108692</v>
      </c>
      <c r="L3692">
        <f t="shared" si="467"/>
        <v>1</v>
      </c>
    </row>
    <row r="3693" spans="1:12" x14ac:dyDescent="0.3">
      <c r="A3693">
        <v>3692</v>
      </c>
      <c r="B3693" s="16" t="s">
        <v>3799</v>
      </c>
      <c r="C3693" s="17">
        <v>94.16</v>
      </c>
      <c r="D3693" s="17">
        <v>1.7999999999999998E-4</v>
      </c>
      <c r="E3693" s="9">
        <f t="shared" si="463"/>
        <v>-5.4016971887786572E-3</v>
      </c>
      <c r="F3693">
        <f t="shared" si="464"/>
        <v>0.99461286574416385</v>
      </c>
      <c r="G3693">
        <f t="shared" si="461"/>
        <v>94.157175242371579</v>
      </c>
      <c r="H3693">
        <f t="shared" si="465"/>
        <v>1.0801012173040359E-2</v>
      </c>
      <c r="I3693" t="str">
        <f t="shared" si="462"/>
        <v>2014</v>
      </c>
      <c r="J3693">
        <f t="shared" si="468"/>
        <v>-5.2900207694133572</v>
      </c>
      <c r="K3693">
        <f t="shared" si="466"/>
        <v>-10.379269716190549</v>
      </c>
      <c r="L3693">
        <f t="shared" si="467"/>
        <v>1</v>
      </c>
    </row>
    <row r="3694" spans="1:12" x14ac:dyDescent="0.3">
      <c r="A3694">
        <v>3693</v>
      </c>
      <c r="B3694" s="16" t="s">
        <v>3797</v>
      </c>
      <c r="C3694" s="17">
        <v>93.42</v>
      </c>
      <c r="D3694" s="17">
        <v>1.4999999999999999E-4</v>
      </c>
      <c r="E3694" s="9">
        <f t="shared" si="463"/>
        <v>-7.8900078780592062E-3</v>
      </c>
      <c r="F3694">
        <f t="shared" si="464"/>
        <v>0.99214103653356001</v>
      </c>
      <c r="G3694">
        <f t="shared" si="461"/>
        <v>93.417664529193516</v>
      </c>
      <c r="H3694">
        <f t="shared" si="465"/>
        <v>1.0775397727567223E-2</v>
      </c>
      <c r="I3694" t="str">
        <f t="shared" si="462"/>
        <v>2014</v>
      </c>
      <c r="J3694">
        <f t="shared" si="468"/>
        <v>-5.2360262534585766</v>
      </c>
      <c r="K3694">
        <f t="shared" si="466"/>
        <v>-9.639759003012486</v>
      </c>
      <c r="L3694">
        <f t="shared" si="467"/>
        <v>1</v>
      </c>
    </row>
    <row r="3695" spans="1:12" x14ac:dyDescent="0.3">
      <c r="A3695">
        <v>3694</v>
      </c>
      <c r="B3695" s="16" t="s">
        <v>3795</v>
      </c>
      <c r="C3695" s="17">
        <v>92.31</v>
      </c>
      <c r="D3695" s="17">
        <v>1.4999999999999999E-4</v>
      </c>
      <c r="E3695" s="9">
        <f t="shared" si="463"/>
        <v>-1.1952977071901847E-2</v>
      </c>
      <c r="F3695">
        <f t="shared" si="464"/>
        <v>0.98811817597944762</v>
      </c>
      <c r="G3695">
        <f t="shared" si="461"/>
        <v>92.307692278846645</v>
      </c>
      <c r="H3695">
        <f t="shared" si="465"/>
        <v>1.0895141368108669E-2</v>
      </c>
      <c r="I3695" t="str">
        <f t="shared" si="462"/>
        <v>2014</v>
      </c>
      <c r="J3695">
        <f t="shared" si="468"/>
        <v>-5.2313076809854806</v>
      </c>
      <c r="K3695">
        <f t="shared" si="466"/>
        <v>-8.5297867526656148</v>
      </c>
      <c r="L3695">
        <f t="shared" si="467"/>
        <v>1</v>
      </c>
    </row>
    <row r="3696" spans="1:12" x14ac:dyDescent="0.3">
      <c r="A3696">
        <v>3695</v>
      </c>
      <c r="B3696" s="16" t="s">
        <v>3793</v>
      </c>
      <c r="C3696" s="17">
        <v>92.79</v>
      </c>
      <c r="D3696" s="17">
        <v>1.4999999999999999E-4</v>
      </c>
      <c r="E3696" s="9">
        <f t="shared" si="463"/>
        <v>5.1863973630279321E-3</v>
      </c>
      <c r="F3696">
        <f t="shared" si="464"/>
        <v>1.0051998700032501</v>
      </c>
      <c r="G3696">
        <f t="shared" si="461"/>
        <v>92.787680278996646</v>
      </c>
      <c r="H3696">
        <f t="shared" si="465"/>
        <v>1.0936072562857641E-2</v>
      </c>
      <c r="I3696" t="str">
        <f t="shared" si="462"/>
        <v>2014</v>
      </c>
      <c r="J3696">
        <f t="shared" si="468"/>
        <v>-5.2782651286363986</v>
      </c>
      <c r="K3696">
        <f t="shared" si="466"/>
        <v>-9.0097747528156162</v>
      </c>
      <c r="L3696">
        <f t="shared" si="467"/>
        <v>1</v>
      </c>
    </row>
    <row r="3697" spans="1:12" x14ac:dyDescent="0.3">
      <c r="A3697">
        <v>3696</v>
      </c>
      <c r="B3697" s="16" t="s">
        <v>3791</v>
      </c>
      <c r="C3697" s="17">
        <v>92.11</v>
      </c>
      <c r="D3697" s="17">
        <v>1.4999999999999999E-4</v>
      </c>
      <c r="E3697" s="9">
        <f t="shared" si="463"/>
        <v>-7.3553603649437567E-3</v>
      </c>
      <c r="F3697">
        <f t="shared" si="464"/>
        <v>0.99267162409742427</v>
      </c>
      <c r="G3697">
        <f t="shared" si="461"/>
        <v>92.10769727878413</v>
      </c>
      <c r="H3697">
        <f t="shared" si="465"/>
        <v>1.0953607267556951E-2</v>
      </c>
      <c r="I3697" t="str">
        <f t="shared" si="462"/>
        <v>2014</v>
      </c>
      <c r="J3697">
        <f t="shared" si="468"/>
        <v>-5.2479850737038429</v>
      </c>
      <c r="K3697">
        <f t="shared" si="466"/>
        <v>-8.3297917526031</v>
      </c>
      <c r="L3697">
        <f t="shared" si="467"/>
        <v>1</v>
      </c>
    </row>
    <row r="3698" spans="1:12" x14ac:dyDescent="0.3">
      <c r="A3698">
        <v>3697</v>
      </c>
      <c r="B3698" s="16" t="s">
        <v>3789</v>
      </c>
      <c r="C3698" s="17">
        <v>91.38</v>
      </c>
      <c r="D3698" s="17">
        <v>1E-4</v>
      </c>
      <c r="E3698" s="9">
        <f t="shared" si="463"/>
        <v>-7.9568788650187759E-3</v>
      </c>
      <c r="F3698">
        <f t="shared" si="464"/>
        <v>0.99207469330148734</v>
      </c>
      <c r="G3698">
        <f t="shared" si="461"/>
        <v>91.37847701269159</v>
      </c>
      <c r="H3698">
        <f t="shared" si="465"/>
        <v>1.0927355686600956E-2</v>
      </c>
      <c r="I3698" t="str">
        <f t="shared" si="462"/>
        <v>2014</v>
      </c>
      <c r="J3698">
        <f t="shared" si="468"/>
        <v>-5.19395874455694</v>
      </c>
      <c r="K3698">
        <f t="shared" si="466"/>
        <v>-7.6005714865105602</v>
      </c>
      <c r="L3698">
        <f t="shared" si="467"/>
        <v>1</v>
      </c>
    </row>
    <row r="3699" spans="1:12" x14ac:dyDescent="0.3">
      <c r="A3699">
        <v>3698</v>
      </c>
      <c r="B3699" s="16" t="s">
        <v>3787</v>
      </c>
      <c r="C3699" s="17">
        <v>90.05</v>
      </c>
      <c r="D3699" s="17">
        <v>1E-4</v>
      </c>
      <c r="E3699" s="9">
        <f t="shared" si="463"/>
        <v>-1.4661564513160287E-2</v>
      </c>
      <c r="F3699">
        <f t="shared" si="464"/>
        <v>0.98544539286495958</v>
      </c>
      <c r="G3699">
        <f t="shared" si="461"/>
        <v>90.048499179173533</v>
      </c>
      <c r="H3699">
        <f t="shared" si="465"/>
        <v>1.1098098581820311E-2</v>
      </c>
      <c r="I3699" t="str">
        <f t="shared" si="462"/>
        <v>2014</v>
      </c>
      <c r="J3699">
        <f t="shared" si="468"/>
        <v>-5.1983385206713795</v>
      </c>
      <c r="K3699">
        <f t="shared" si="466"/>
        <v>-6.2705936529925026</v>
      </c>
      <c r="L3699">
        <f t="shared" si="467"/>
        <v>1</v>
      </c>
    </row>
    <row r="3700" spans="1:12" x14ac:dyDescent="0.3">
      <c r="A3700">
        <v>3699</v>
      </c>
      <c r="B3700" s="16" t="s">
        <v>3785</v>
      </c>
      <c r="C3700" s="17">
        <v>90.21</v>
      </c>
      <c r="D3700" s="17">
        <v>1E-4</v>
      </c>
      <c r="E3700" s="9">
        <f t="shared" si="463"/>
        <v>1.7752140465822162E-3</v>
      </c>
      <c r="F3700">
        <f t="shared" si="464"/>
        <v>1.0017767906718489</v>
      </c>
      <c r="G3700">
        <f t="shared" si="461"/>
        <v>90.208496512529095</v>
      </c>
      <c r="H3700">
        <f t="shared" si="465"/>
        <v>1.0951056033903263E-2</v>
      </c>
      <c r="I3700" t="str">
        <f t="shared" si="462"/>
        <v>2014</v>
      </c>
      <c r="J3700">
        <f t="shared" si="468"/>
        <v>-5.1385779187207721</v>
      </c>
      <c r="K3700">
        <f t="shared" si="466"/>
        <v>-6.430590986348065</v>
      </c>
      <c r="L3700">
        <f t="shared" si="467"/>
        <v>1</v>
      </c>
    </row>
    <row r="3701" spans="1:12" x14ac:dyDescent="0.3">
      <c r="A3701">
        <v>3700</v>
      </c>
      <c r="B3701" s="16" t="s">
        <v>3783</v>
      </c>
      <c r="C3701" s="17">
        <v>88.89</v>
      </c>
      <c r="D3701" s="17">
        <v>1.01E-4</v>
      </c>
      <c r="E3701" s="9">
        <f t="shared" si="463"/>
        <v>-1.474063541496372E-2</v>
      </c>
      <c r="F3701">
        <f t="shared" si="464"/>
        <v>0.98536747588959106</v>
      </c>
      <c r="G3701">
        <f t="shared" si="461"/>
        <v>88.888503697593919</v>
      </c>
      <c r="H3701">
        <f t="shared" si="465"/>
        <v>1.11088914453824E-2</v>
      </c>
      <c r="I3701" t="str">
        <f t="shared" si="462"/>
        <v>2014</v>
      </c>
      <c r="J3701">
        <f t="shared" si="468"/>
        <v>-5.1363643038685858</v>
      </c>
      <c r="K3701">
        <f t="shared" si="466"/>
        <v>-5.1105981714128887</v>
      </c>
      <c r="L3701">
        <f t="shared" si="467"/>
        <v>0</v>
      </c>
    </row>
    <row r="3702" spans="1:12" x14ac:dyDescent="0.3">
      <c r="A3702">
        <v>3701</v>
      </c>
      <c r="B3702" s="16" t="s">
        <v>3781</v>
      </c>
      <c r="C3702" s="17">
        <v>85.04</v>
      </c>
      <c r="D3702" s="17">
        <v>1E-4</v>
      </c>
      <c r="E3702" s="9">
        <f t="shared" si="463"/>
        <v>-4.4277916219890974E-2</v>
      </c>
      <c r="F3702">
        <f t="shared" si="464"/>
        <v>0.9566880413994826</v>
      </c>
      <c r="G3702">
        <f t="shared" si="461"/>
        <v>85.038582678477724</v>
      </c>
      <c r="H3702">
        <f t="shared" si="465"/>
        <v>1.2796346398298486E-2</v>
      </c>
      <c r="I3702" t="str">
        <f t="shared" si="462"/>
        <v>2014</v>
      </c>
      <c r="J3702">
        <f t="shared" si="468"/>
        <v>-5.6603267460076401</v>
      </c>
      <c r="K3702">
        <f t="shared" si="466"/>
        <v>-1.2606771522966937</v>
      </c>
      <c r="L3702">
        <f t="shared" si="467"/>
        <v>0</v>
      </c>
    </row>
    <row r="3703" spans="1:12" x14ac:dyDescent="0.3">
      <c r="A3703">
        <v>3702</v>
      </c>
      <c r="B3703" s="16" t="s">
        <v>3779</v>
      </c>
      <c r="C3703" s="17">
        <v>83.78</v>
      </c>
      <c r="D3703" s="17">
        <v>1.4999999999999999E-4</v>
      </c>
      <c r="E3703" s="9">
        <f t="shared" si="463"/>
        <v>-1.492741851480377E-2</v>
      </c>
      <c r="F3703">
        <f t="shared" si="464"/>
        <v>0.98518344308560668</v>
      </c>
      <c r="G3703">
        <f t="shared" si="461"/>
        <v>83.77790552618103</v>
      </c>
      <c r="H3703">
        <f t="shared" si="465"/>
        <v>1.1626337766198241E-2</v>
      </c>
      <c r="I3703" t="str">
        <f t="shared" si="462"/>
        <v>2014</v>
      </c>
      <c r="J3703">
        <f t="shared" si="468"/>
        <v>-5.0665453592518341</v>
      </c>
      <c r="K3703">
        <f t="shared" si="466"/>
        <v>0.6885749638092733</v>
      </c>
      <c r="L3703">
        <f t="shared" si="467"/>
        <v>0</v>
      </c>
    </row>
    <row r="3704" spans="1:12" x14ac:dyDescent="0.3">
      <c r="A3704">
        <v>3703</v>
      </c>
      <c r="B3704" s="16" t="s">
        <v>3777</v>
      </c>
      <c r="C3704" s="17">
        <v>84.47</v>
      </c>
      <c r="D3704" s="17">
        <v>2.5000000000000001E-4</v>
      </c>
      <c r="E3704" s="9">
        <f t="shared" si="463"/>
        <v>8.2021262205163453E-3</v>
      </c>
      <c r="F3704">
        <f t="shared" si="464"/>
        <v>1.008235855812843</v>
      </c>
      <c r="G3704">
        <f t="shared" si="461"/>
        <v>84.466480489990303</v>
      </c>
      <c r="H3704">
        <f t="shared" si="465"/>
        <v>1.1933152034838024E-2</v>
      </c>
      <c r="I3704" t="str">
        <f t="shared" si="462"/>
        <v>2014</v>
      </c>
      <c r="J3704">
        <f t="shared" si="468"/>
        <v>-5.2429905264580823</v>
      </c>
      <c r="K3704">
        <f t="shared" si="466"/>
        <v>0.2406958904036145</v>
      </c>
      <c r="L3704">
        <f t="shared" si="467"/>
        <v>0</v>
      </c>
    </row>
    <row r="3705" spans="1:12" x14ac:dyDescent="0.3">
      <c r="A3705">
        <v>3704</v>
      </c>
      <c r="B3705" s="16" t="s">
        <v>3775</v>
      </c>
      <c r="C3705" s="17">
        <v>86.16</v>
      </c>
      <c r="D3705" s="17">
        <v>2.8000000000000003E-4</v>
      </c>
      <c r="E3705" s="9">
        <f t="shared" si="463"/>
        <v>1.9809591108727782E-2</v>
      </c>
      <c r="F3705">
        <f t="shared" si="464"/>
        <v>1.0200071031135314</v>
      </c>
      <c r="G3705">
        <f t="shared" si="461"/>
        <v>86.155979293817197</v>
      </c>
      <c r="H3705">
        <f t="shared" si="465"/>
        <v>1.2817217234592532E-2</v>
      </c>
      <c r="I3705" t="str">
        <f t="shared" si="462"/>
        <v>2014</v>
      </c>
      <c r="J3705">
        <f t="shared" si="468"/>
        <v>-5.7440560478858433</v>
      </c>
      <c r="K3705">
        <f t="shared" si="466"/>
        <v>-1.4488029134232789</v>
      </c>
      <c r="L3705">
        <f t="shared" si="467"/>
        <v>0</v>
      </c>
    </row>
    <row r="3706" spans="1:12" x14ac:dyDescent="0.3">
      <c r="A3706">
        <v>3705</v>
      </c>
      <c r="B3706" s="16" t="s">
        <v>3773</v>
      </c>
      <c r="C3706" s="17">
        <v>85.4</v>
      </c>
      <c r="D3706" s="17">
        <v>2.5000000000000001E-4</v>
      </c>
      <c r="E3706" s="9">
        <f t="shared" si="463"/>
        <v>-8.8599320536088856E-3</v>
      </c>
      <c r="F3706">
        <f t="shared" si="464"/>
        <v>0.99117920148560823</v>
      </c>
      <c r="G3706">
        <f t="shared" si="461"/>
        <v>85.396441740797584</v>
      </c>
      <c r="H3706">
        <f t="shared" si="465"/>
        <v>1.2833366179971736E-2</v>
      </c>
      <c r="I3706" t="str">
        <f t="shared" si="462"/>
        <v>2014</v>
      </c>
      <c r="J3706">
        <f t="shared" si="468"/>
        <v>-5.7005907273019449</v>
      </c>
      <c r="K3706">
        <f t="shared" si="466"/>
        <v>-0.6892653604036667</v>
      </c>
      <c r="L3706">
        <f t="shared" si="467"/>
        <v>0</v>
      </c>
    </row>
    <row r="3707" spans="1:12" x14ac:dyDescent="0.3">
      <c r="A3707">
        <v>3706</v>
      </c>
      <c r="B3707" s="16" t="s">
        <v>3771</v>
      </c>
      <c r="C3707" s="17">
        <v>86.22</v>
      </c>
      <c r="D3707" s="17">
        <v>2.3000000000000001E-4</v>
      </c>
      <c r="E3707" s="9">
        <f t="shared" si="463"/>
        <v>9.5560685244643253E-3</v>
      </c>
      <c r="F3707">
        <f t="shared" si="464"/>
        <v>1.0096018735362997</v>
      </c>
      <c r="G3707">
        <f t="shared" si="461"/>
        <v>86.216694963346939</v>
      </c>
      <c r="H3707">
        <f t="shared" si="465"/>
        <v>1.3075760172267676E-2</v>
      </c>
      <c r="I3707" t="str">
        <f t="shared" si="462"/>
        <v>2014</v>
      </c>
      <c r="J3707">
        <f t="shared" si="468"/>
        <v>-5.864052064596625</v>
      </c>
      <c r="K3707">
        <f t="shared" si="466"/>
        <v>-3.4005598064999134</v>
      </c>
      <c r="L3707">
        <f t="shared" si="467"/>
        <v>0</v>
      </c>
    </row>
    <row r="3708" spans="1:12" x14ac:dyDescent="0.3">
      <c r="A3708">
        <v>3707</v>
      </c>
      <c r="B3708" s="16" t="s">
        <v>3769</v>
      </c>
      <c r="C3708" s="17">
        <v>84.71</v>
      </c>
      <c r="D3708" s="17">
        <v>2.0000000000000001E-4</v>
      </c>
      <c r="E3708" s="9">
        <f t="shared" si="463"/>
        <v>-1.7668510875529054E-2</v>
      </c>
      <c r="F3708">
        <f t="shared" si="464"/>
        <v>0.98248666202737178</v>
      </c>
      <c r="G3708">
        <f t="shared" si="461"/>
        <v>84.707176380393918</v>
      </c>
      <c r="H3708">
        <f t="shared" si="465"/>
        <v>1.323695423029732E-2</v>
      </c>
      <c r="I3708" t="str">
        <f t="shared" si="462"/>
        <v>2014</v>
      </c>
      <c r="J3708">
        <f t="shared" si="468"/>
        <v>-5.8324063356053983</v>
      </c>
      <c r="K3708">
        <f t="shared" si="466"/>
        <v>-1.8910412235468925</v>
      </c>
      <c r="L3708">
        <f t="shared" si="467"/>
        <v>0</v>
      </c>
    </row>
    <row r="3709" spans="1:12" x14ac:dyDescent="0.3">
      <c r="A3709">
        <v>3708</v>
      </c>
      <c r="B3709" s="16" t="s">
        <v>3767</v>
      </c>
      <c r="C3709" s="17">
        <v>86.83</v>
      </c>
      <c r="D3709" s="17">
        <v>5.0000000000000002E-5</v>
      </c>
      <c r="E3709" s="9">
        <f t="shared" si="463"/>
        <v>2.4718525629094389E-2</v>
      </c>
      <c r="F3709">
        <f t="shared" si="464"/>
        <v>1.0250265612088303</v>
      </c>
      <c r="G3709">
        <f t="shared" si="461"/>
        <v>86.829276419681591</v>
      </c>
      <c r="H3709">
        <f t="shared" si="465"/>
        <v>1.42747473579739E-2</v>
      </c>
      <c r="I3709" t="str">
        <f t="shared" si="462"/>
        <v>2014</v>
      </c>
      <c r="J3709">
        <f t="shared" si="468"/>
        <v>-6.4472440957228914</v>
      </c>
      <c r="K3709">
        <f t="shared" si="466"/>
        <v>-4.0131412628345657</v>
      </c>
      <c r="L3709">
        <f t="shared" si="467"/>
        <v>0</v>
      </c>
    </row>
    <row r="3710" spans="1:12" x14ac:dyDescent="0.3">
      <c r="A3710">
        <v>3709</v>
      </c>
      <c r="B3710" s="16" t="s">
        <v>3765</v>
      </c>
      <c r="C3710" s="17">
        <v>86.13</v>
      </c>
      <c r="D3710" s="17">
        <v>1E-4</v>
      </c>
      <c r="E3710" s="9">
        <f t="shared" si="463"/>
        <v>-8.0944012714715269E-3</v>
      </c>
      <c r="F3710">
        <f t="shared" si="464"/>
        <v>0.99193827018311642</v>
      </c>
      <c r="G3710">
        <f t="shared" si="461"/>
        <v>86.128564511962423</v>
      </c>
      <c r="H3710">
        <f t="shared" si="465"/>
        <v>1.4252509471670779E-2</v>
      </c>
      <c r="I3710" t="str">
        <f t="shared" si="462"/>
        <v>2014</v>
      </c>
      <c r="J3710">
        <f t="shared" si="468"/>
        <v>-6.385252089540888</v>
      </c>
      <c r="K3710">
        <f t="shared" si="466"/>
        <v>-3.3124293551153983</v>
      </c>
      <c r="L3710">
        <f t="shared" si="467"/>
        <v>0</v>
      </c>
    </row>
    <row r="3711" spans="1:12" x14ac:dyDescent="0.3">
      <c r="A3711">
        <v>3710</v>
      </c>
      <c r="B3711" s="16" t="s">
        <v>3763</v>
      </c>
      <c r="C3711" s="17">
        <v>85.83</v>
      </c>
      <c r="D3711" s="17">
        <v>1E-4</v>
      </c>
      <c r="E3711" s="9">
        <f t="shared" si="463"/>
        <v>-3.489187070953663E-3</v>
      </c>
      <c r="F3711">
        <f t="shared" si="464"/>
        <v>0.99651689306861724</v>
      </c>
      <c r="G3711">
        <f t="shared" si="461"/>
        <v>85.828569511920762</v>
      </c>
      <c r="H3711">
        <f t="shared" si="465"/>
        <v>1.4252082728728081E-2</v>
      </c>
      <c r="I3711" t="str">
        <f t="shared" si="462"/>
        <v>2014</v>
      </c>
      <c r="J3711">
        <f t="shared" si="468"/>
        <v>-6.3628210549795687</v>
      </c>
      <c r="K3711">
        <f t="shared" si="466"/>
        <v>-3.4913141328434847</v>
      </c>
      <c r="L3711">
        <f t="shared" si="467"/>
        <v>0</v>
      </c>
    </row>
    <row r="3712" spans="1:12" x14ac:dyDescent="0.3">
      <c r="A3712">
        <v>3711</v>
      </c>
      <c r="B3712" s="16" t="s">
        <v>3761</v>
      </c>
      <c r="C3712" s="17">
        <v>86.03</v>
      </c>
      <c r="D3712" s="17">
        <v>2.0000000000000001E-4</v>
      </c>
      <c r="E3712" s="9">
        <f t="shared" si="463"/>
        <v>2.3274769031282616E-3</v>
      </c>
      <c r="F3712">
        <f t="shared" si="464"/>
        <v>1.0023301875801003</v>
      </c>
      <c r="G3712">
        <f t="shared" si="461"/>
        <v>86.027132381127245</v>
      </c>
      <c r="H3712">
        <f t="shared" si="465"/>
        <v>1.3264088694170883E-2</v>
      </c>
      <c r="I3712" t="str">
        <f t="shared" si="462"/>
        <v>2014</v>
      </c>
      <c r="J3712">
        <f t="shared" si="468"/>
        <v>-5.9354324164329135</v>
      </c>
      <c r="K3712">
        <f t="shared" si="466"/>
        <v>-4.3598955027175066</v>
      </c>
      <c r="L3712">
        <f t="shared" si="467"/>
        <v>0</v>
      </c>
    </row>
    <row r="3713" spans="1:12" x14ac:dyDescent="0.3">
      <c r="A3713">
        <v>3712</v>
      </c>
      <c r="B3713" s="16" t="s">
        <v>3759</v>
      </c>
      <c r="C3713" s="17">
        <v>87.12</v>
      </c>
      <c r="D3713" s="17">
        <v>2.0000000000000001E-4</v>
      </c>
      <c r="E3713" s="9">
        <f t="shared" si="463"/>
        <v>1.2590405991448369E-2</v>
      </c>
      <c r="F3713">
        <f t="shared" si="464"/>
        <v>1.0126699988376149</v>
      </c>
      <c r="G3713">
        <f t="shared" si="461"/>
        <v>87.117096048399461</v>
      </c>
      <c r="H3713">
        <f t="shared" si="465"/>
        <v>1.3620355319351083E-2</v>
      </c>
      <c r="I3713" t="str">
        <f t="shared" si="462"/>
        <v>2014</v>
      </c>
      <c r="J3713">
        <f t="shared" si="468"/>
        <v>-6.1720768964424613</v>
      </c>
      <c r="K3713">
        <f t="shared" si="466"/>
        <v>-6.7395074122288321</v>
      </c>
      <c r="L3713">
        <f t="shared" si="467"/>
        <v>1</v>
      </c>
    </row>
    <row r="3714" spans="1:12" x14ac:dyDescent="0.3">
      <c r="A3714">
        <v>3713</v>
      </c>
      <c r="B3714" s="16" t="s">
        <v>3757</v>
      </c>
      <c r="C3714" s="17">
        <v>86.24</v>
      </c>
      <c r="D3714" s="17">
        <v>1E-4</v>
      </c>
      <c r="E3714" s="9">
        <f t="shared" si="463"/>
        <v>-1.0152371464018073E-2</v>
      </c>
      <c r="F3714">
        <f t="shared" si="464"/>
        <v>0.98989898989898983</v>
      </c>
      <c r="G3714">
        <f t="shared" si="461"/>
        <v>86.238562678644371</v>
      </c>
      <c r="H3714">
        <f t="shared" si="465"/>
        <v>1.3568995425281788E-2</v>
      </c>
      <c r="I3714" t="str">
        <f t="shared" si="462"/>
        <v>2014</v>
      </c>
      <c r="J3714">
        <f t="shared" si="468"/>
        <v>-6.0867954352668407</v>
      </c>
      <c r="K3714">
        <f t="shared" si="466"/>
        <v>-8.319861334488877</v>
      </c>
      <c r="L3714">
        <f t="shared" si="467"/>
        <v>1</v>
      </c>
    </row>
    <row r="3715" spans="1:12" x14ac:dyDescent="0.3">
      <c r="A3715">
        <v>3714</v>
      </c>
      <c r="B3715" s="16" t="s">
        <v>3755</v>
      </c>
      <c r="C3715" s="17">
        <v>85.86</v>
      </c>
      <c r="D3715" s="17">
        <v>8.0000000000000007E-5</v>
      </c>
      <c r="E3715" s="9">
        <f t="shared" si="463"/>
        <v>-4.4160443642723788E-3</v>
      </c>
      <c r="F3715">
        <f t="shared" si="464"/>
        <v>0.99559369202226355</v>
      </c>
      <c r="G3715">
        <f t="shared" ref="G3715:G3778" si="469">C3715*EXP(-2/12*D3715)</f>
        <v>85.858855207631962</v>
      </c>
      <c r="H3715">
        <f t="shared" si="465"/>
        <v>1.3403219439217963E-2</v>
      </c>
      <c r="I3715" t="str">
        <f t="shared" ref="I3715:I3778" si="470">MID(B3715,7,4)</f>
        <v>2014</v>
      </c>
      <c r="J3715">
        <f t="shared" si="468"/>
        <v>-5.9859587829483774</v>
      </c>
      <c r="K3715">
        <f t="shared" si="466"/>
        <v>-7.9401538634764677</v>
      </c>
      <c r="L3715">
        <f t="shared" si="467"/>
        <v>1</v>
      </c>
    </row>
    <row r="3716" spans="1:12" x14ac:dyDescent="0.3">
      <c r="A3716">
        <v>3715</v>
      </c>
      <c r="B3716" s="16" t="s">
        <v>3753</v>
      </c>
      <c r="C3716" s="17">
        <v>84.78</v>
      </c>
      <c r="D3716" s="17">
        <v>8.0000000000000007E-5</v>
      </c>
      <c r="E3716" s="9">
        <f t="shared" ref="E3716:E3779" si="471">LN(C3716/C3715)</f>
        <v>-1.2658396871923465E-2</v>
      </c>
      <c r="F3716">
        <f t="shared" ref="F3716:F3779" si="472">C3716/C3715</f>
        <v>0.98742138364779874</v>
      </c>
      <c r="G3716">
        <f t="shared" si="469"/>
        <v>84.778869607535967</v>
      </c>
      <c r="H3716">
        <f t="shared" si="465"/>
        <v>1.3359208809130732E-2</v>
      </c>
      <c r="I3716" t="str">
        <f t="shared" si="470"/>
        <v>2014</v>
      </c>
      <c r="J3716">
        <f t="shared" si="468"/>
        <v>-5.8912555285144395</v>
      </c>
      <c r="K3716">
        <f t="shared" si="466"/>
        <v>-6.8601682633804728</v>
      </c>
      <c r="L3716">
        <f t="shared" si="467"/>
        <v>1</v>
      </c>
    </row>
    <row r="3717" spans="1:12" x14ac:dyDescent="0.3">
      <c r="A3717">
        <v>3716</v>
      </c>
      <c r="B3717" s="16" t="s">
        <v>3751</v>
      </c>
      <c r="C3717" s="17">
        <v>82.82</v>
      </c>
      <c r="D3717" s="17">
        <v>2.8000000000000003E-4</v>
      </c>
      <c r="E3717" s="9">
        <f t="shared" si="471"/>
        <v>-2.3390087807069998E-2</v>
      </c>
      <c r="F3717">
        <f t="shared" si="472"/>
        <v>0.97688133993866466</v>
      </c>
      <c r="G3717">
        <f t="shared" si="469"/>
        <v>82.816135156847025</v>
      </c>
      <c r="H3717">
        <f t="shared" si="465"/>
        <v>1.3779541048535947E-2</v>
      </c>
      <c r="I3717" t="str">
        <f t="shared" si="470"/>
        <v>2014</v>
      </c>
      <c r="J3717">
        <f t="shared" si="468"/>
        <v>-5.9359360376053516</v>
      </c>
      <c r="K3717">
        <f t="shared" si="466"/>
        <v>-4.8974338126915313</v>
      </c>
      <c r="L3717">
        <f t="shared" si="467"/>
        <v>0</v>
      </c>
    </row>
    <row r="3718" spans="1:12" x14ac:dyDescent="0.3">
      <c r="A3718">
        <v>3717</v>
      </c>
      <c r="B3718" s="16" t="s">
        <v>3750</v>
      </c>
      <c r="C3718" s="17">
        <v>82.95</v>
      </c>
      <c r="D3718" s="17">
        <v>2.5000000000000001E-4</v>
      </c>
      <c r="E3718" s="9">
        <f t="shared" si="471"/>
        <v>1.5684385190325241E-3</v>
      </c>
      <c r="F3718">
        <f t="shared" si="472"/>
        <v>1.0015696691620384</v>
      </c>
      <c r="G3718">
        <f t="shared" si="469"/>
        <v>82.946543822004216</v>
      </c>
      <c r="H3718">
        <f t="shared" si="465"/>
        <v>1.3788274502871579E-2</v>
      </c>
      <c r="I3718" t="str">
        <f t="shared" si="470"/>
        <v>2014</v>
      </c>
      <c r="J3718">
        <f t="shared" si="468"/>
        <v>-5.9490513320946699</v>
      </c>
      <c r="K3718">
        <f t="shared" si="466"/>
        <v>-5.0278424778487221</v>
      </c>
      <c r="L3718">
        <f t="shared" si="467"/>
        <v>0</v>
      </c>
    </row>
    <row r="3719" spans="1:12" x14ac:dyDescent="0.3">
      <c r="A3719">
        <v>3718</v>
      </c>
      <c r="B3719" s="16" t="s">
        <v>3748</v>
      </c>
      <c r="C3719" s="17">
        <v>82.86</v>
      </c>
      <c r="D3719" s="17">
        <v>2.3000000000000001E-4</v>
      </c>
      <c r="E3719" s="9">
        <f t="shared" si="471"/>
        <v>-1.0855799871978154E-3</v>
      </c>
      <c r="F3719">
        <f t="shared" si="472"/>
        <v>0.99891500904159125</v>
      </c>
      <c r="G3719">
        <f t="shared" si="469"/>
        <v>82.856823760878299</v>
      </c>
      <c r="H3719">
        <f t="shared" si="465"/>
        <v>1.3768477736820699E-2</v>
      </c>
      <c r="I3719" t="str">
        <f t="shared" si="470"/>
        <v>2014</v>
      </c>
      <c r="J3719">
        <f t="shared" si="468"/>
        <v>-5.9340842541245085</v>
      </c>
      <c r="K3719">
        <f t="shared" si="466"/>
        <v>-4.9381224167228055</v>
      </c>
      <c r="L3719">
        <f t="shared" si="467"/>
        <v>0</v>
      </c>
    </row>
    <row r="3720" spans="1:12" x14ac:dyDescent="0.3">
      <c r="A3720">
        <v>3719</v>
      </c>
      <c r="B3720" s="16" t="s">
        <v>3746</v>
      </c>
      <c r="C3720" s="17">
        <v>83.39</v>
      </c>
      <c r="D3720" s="17">
        <v>0</v>
      </c>
      <c r="E3720" s="9">
        <f t="shared" si="471"/>
        <v>6.3759614496382575E-3</v>
      </c>
      <c r="F3720">
        <f t="shared" si="472"/>
        <v>1.0063963311609945</v>
      </c>
      <c r="G3720">
        <f t="shared" si="469"/>
        <v>83.39</v>
      </c>
      <c r="H3720">
        <f t="shared" si="465"/>
        <v>1.3900916199043907E-2</v>
      </c>
      <c r="I3720" t="str">
        <f t="shared" si="470"/>
        <v>2014</v>
      </c>
      <c r="J3720">
        <f t="shared" si="468"/>
        <v>-6.029716587828803</v>
      </c>
      <c r="K3720">
        <f t="shared" si="466"/>
        <v>-5.4712986558445067</v>
      </c>
      <c r="L3720">
        <f t="shared" si="467"/>
        <v>0</v>
      </c>
    </row>
    <row r="3721" spans="1:12" x14ac:dyDescent="0.3">
      <c r="A3721">
        <v>3720</v>
      </c>
      <c r="B3721" s="16" t="s">
        <v>3744</v>
      </c>
      <c r="C3721" s="17">
        <v>82.34</v>
      </c>
      <c r="D3721" s="17">
        <v>2.0000000000000001E-4</v>
      </c>
      <c r="E3721" s="9">
        <f t="shared" si="471"/>
        <v>-1.2671381757135287E-2</v>
      </c>
      <c r="F3721">
        <f t="shared" si="472"/>
        <v>0.98740856217771922</v>
      </c>
      <c r="G3721">
        <f t="shared" si="469"/>
        <v>82.337255379077277</v>
      </c>
      <c r="H3721">
        <f t="shared" si="465"/>
        <v>1.3901679414832059E-2</v>
      </c>
      <c r="I3721" t="str">
        <f t="shared" si="470"/>
        <v>2014</v>
      </c>
      <c r="J3721">
        <f t="shared" si="468"/>
        <v>-5.9539222059907342</v>
      </c>
      <c r="K3721">
        <f t="shared" si="466"/>
        <v>-4.4185540349217831</v>
      </c>
      <c r="L3721">
        <f t="shared" si="467"/>
        <v>0</v>
      </c>
    </row>
    <row r="3722" spans="1:12" x14ac:dyDescent="0.3">
      <c r="A3722">
        <v>3721</v>
      </c>
      <c r="B3722" s="16" t="s">
        <v>3742</v>
      </c>
      <c r="C3722" s="17">
        <v>81.67</v>
      </c>
      <c r="D3722" s="17">
        <v>2.0299999999999997E-4</v>
      </c>
      <c r="E3722" s="9">
        <f t="shared" si="471"/>
        <v>-8.1702789715743466E-3</v>
      </c>
      <c r="F3722">
        <f t="shared" si="472"/>
        <v>0.99186300704396402</v>
      </c>
      <c r="G3722">
        <f t="shared" si="469"/>
        <v>81.667236878409739</v>
      </c>
      <c r="H3722">
        <f t="shared" si="465"/>
        <v>1.3346745416028049E-2</v>
      </c>
      <c r="I3722" t="str">
        <f t="shared" si="470"/>
        <v>2014</v>
      </c>
      <c r="J3722">
        <f t="shared" si="468"/>
        <v>-5.6697347180836513</v>
      </c>
      <c r="K3722">
        <f t="shared" si="466"/>
        <v>-3.7485355342542448</v>
      </c>
      <c r="L3722">
        <f t="shared" si="467"/>
        <v>0</v>
      </c>
    </row>
    <row r="3723" spans="1:12" x14ac:dyDescent="0.3">
      <c r="A3723">
        <v>3722</v>
      </c>
      <c r="B3723" s="16" t="s">
        <v>3740</v>
      </c>
      <c r="C3723" s="17">
        <v>80.38</v>
      </c>
      <c r="D3723" s="17">
        <v>1.7999999999999998E-4</v>
      </c>
      <c r="E3723" s="9">
        <f t="shared" si="471"/>
        <v>-1.592134834912937E-2</v>
      </c>
      <c r="F3723">
        <f t="shared" si="472"/>
        <v>0.9842047263377004</v>
      </c>
      <c r="G3723">
        <f t="shared" si="469"/>
        <v>80.377588636170628</v>
      </c>
      <c r="H3723">
        <f t="shared" si="465"/>
        <v>1.3497080408227504E-2</v>
      </c>
      <c r="I3723" t="str">
        <f t="shared" si="470"/>
        <v>2014</v>
      </c>
      <c r="J3723">
        <f t="shared" si="468"/>
        <v>-5.6430553335158624</v>
      </c>
      <c r="K3723">
        <f t="shared" si="466"/>
        <v>-2.6299211011834842</v>
      </c>
      <c r="L3723">
        <f t="shared" si="467"/>
        <v>0</v>
      </c>
    </row>
    <row r="3724" spans="1:12" x14ac:dyDescent="0.3">
      <c r="A3724">
        <v>3723</v>
      </c>
      <c r="B3724" s="16" t="s">
        <v>3738</v>
      </c>
      <c r="C3724" s="17">
        <v>77.92</v>
      </c>
      <c r="D3724" s="17">
        <v>1E-4</v>
      </c>
      <c r="E3724" s="9">
        <f t="shared" si="471"/>
        <v>-3.10827296867753E-2</v>
      </c>
      <c r="F3724">
        <f t="shared" si="472"/>
        <v>0.96939537198308046</v>
      </c>
      <c r="G3724">
        <f t="shared" si="469"/>
        <v>77.918701344155494</v>
      </c>
      <c r="H3724">
        <f t="shared" si="465"/>
        <v>1.4292831074229231E-2</v>
      </c>
      <c r="I3724" t="str">
        <f t="shared" si="470"/>
        <v>2014</v>
      </c>
      <c r="J3724">
        <f t="shared" si="468"/>
        <v>-5.7929458255351225</v>
      </c>
      <c r="K3724">
        <f t="shared" si="466"/>
        <v>-5.34115692594834</v>
      </c>
      <c r="L3724">
        <f t="shared" si="467"/>
        <v>0</v>
      </c>
    </row>
    <row r="3725" spans="1:12" x14ac:dyDescent="0.3">
      <c r="A3725">
        <v>3724</v>
      </c>
      <c r="B3725" s="16" t="s">
        <v>3736</v>
      </c>
      <c r="C3725" s="17">
        <v>79.41</v>
      </c>
      <c r="D3725" s="17">
        <v>1.2999999999999999E-4</v>
      </c>
      <c r="E3725" s="9">
        <f t="shared" si="471"/>
        <v>1.8941645572839772E-2</v>
      </c>
      <c r="F3725">
        <f t="shared" si="472"/>
        <v>1.0191221765913756</v>
      </c>
      <c r="G3725">
        <f t="shared" si="469"/>
        <v>79.408279468639151</v>
      </c>
      <c r="H3725">
        <f t="shared" si="465"/>
        <v>1.4950525139886379E-2</v>
      </c>
      <c r="I3725" t="str">
        <f t="shared" si="470"/>
        <v>2014</v>
      </c>
      <c r="J3725">
        <f t="shared" si="468"/>
        <v>-6.1753522380409356</v>
      </c>
      <c r="K3725">
        <f t="shared" si="466"/>
        <v>-9.259799368840163</v>
      </c>
      <c r="L3725">
        <f t="shared" si="467"/>
        <v>1</v>
      </c>
    </row>
    <row r="3726" spans="1:12" x14ac:dyDescent="0.3">
      <c r="A3726">
        <v>3725</v>
      </c>
      <c r="B3726" s="16" t="s">
        <v>3734</v>
      </c>
      <c r="C3726" s="17">
        <v>79.31</v>
      </c>
      <c r="D3726" s="17">
        <v>1.4999999999999999E-4</v>
      </c>
      <c r="E3726" s="9">
        <f t="shared" si="471"/>
        <v>-1.2600808118912866E-3</v>
      </c>
      <c r="F3726">
        <f t="shared" si="472"/>
        <v>0.99874071275657983</v>
      </c>
      <c r="G3726">
        <f t="shared" si="469"/>
        <v>79.308017274784177</v>
      </c>
      <c r="H3726">
        <f t="shared" si="465"/>
        <v>1.4844759826210531E-2</v>
      </c>
      <c r="I3726" t="str">
        <f t="shared" si="470"/>
        <v>2014</v>
      </c>
      <c r="J3726">
        <f t="shared" si="468"/>
        <v>-6.1239236662178049</v>
      </c>
      <c r="K3726">
        <f t="shared" si="466"/>
        <v>-9.1595371749851893</v>
      </c>
      <c r="L3726">
        <f t="shared" si="467"/>
        <v>1</v>
      </c>
    </row>
    <row r="3727" spans="1:12" x14ac:dyDescent="0.3">
      <c r="A3727">
        <v>3726</v>
      </c>
      <c r="B3727" s="16" t="s">
        <v>3732</v>
      </c>
      <c r="C3727" s="17">
        <v>78.47</v>
      </c>
      <c r="D3727" s="17">
        <v>1.7000000000000001E-4</v>
      </c>
      <c r="E3727" s="9">
        <f t="shared" si="471"/>
        <v>-1.0647837955846501E-2</v>
      </c>
      <c r="F3727">
        <f t="shared" si="472"/>
        <v>0.98940864960282426</v>
      </c>
      <c r="G3727">
        <f t="shared" si="469"/>
        <v>78.467776714830023</v>
      </c>
      <c r="H3727">
        <f t="shared" si="465"/>
        <v>1.4873139423800971E-2</v>
      </c>
      <c r="I3727" t="str">
        <f t="shared" si="470"/>
        <v>2014</v>
      </c>
      <c r="J3727">
        <f t="shared" si="468"/>
        <v>-6.0706262754264246</v>
      </c>
      <c r="K3727">
        <f t="shared" si="466"/>
        <v>-8.3192966150310355</v>
      </c>
      <c r="L3727">
        <f t="shared" si="467"/>
        <v>1</v>
      </c>
    </row>
    <row r="3728" spans="1:12" x14ac:dyDescent="0.3">
      <c r="A3728">
        <v>3727</v>
      </c>
      <c r="B3728" s="16" t="s">
        <v>3730</v>
      </c>
      <c r="C3728" s="17">
        <v>78.099999999999994</v>
      </c>
      <c r="D3728" s="17">
        <v>5.0000000000000002E-5</v>
      </c>
      <c r="E3728" s="9">
        <f t="shared" si="471"/>
        <v>-4.7263292937416278E-3</v>
      </c>
      <c r="F3728">
        <f t="shared" si="472"/>
        <v>0.9952848222250541</v>
      </c>
      <c r="G3728">
        <f t="shared" si="469"/>
        <v>78.099349169378456</v>
      </c>
      <c r="H3728">
        <f t="shared" si="465"/>
        <v>1.4865248905756561E-2</v>
      </c>
      <c r="I3728" t="str">
        <f t="shared" si="470"/>
        <v>2014</v>
      </c>
      <c r="J3728">
        <f t="shared" si="468"/>
        <v>-6.0389175592999687</v>
      </c>
      <c r="K3728">
        <f t="shared" si="466"/>
        <v>-8.182612026577857</v>
      </c>
      <c r="L3728">
        <f t="shared" si="467"/>
        <v>1</v>
      </c>
    </row>
    <row r="3729" spans="1:12" x14ac:dyDescent="0.3">
      <c r="A3729">
        <v>3728</v>
      </c>
      <c r="B3729" s="16" t="s">
        <v>3728</v>
      </c>
      <c r="C3729" s="17">
        <v>79.33</v>
      </c>
      <c r="D3729" s="17">
        <v>8.0000000000000007E-5</v>
      </c>
      <c r="E3729" s="9">
        <f t="shared" si="471"/>
        <v>1.5626310468271423E-2</v>
      </c>
      <c r="F3729">
        <f t="shared" si="472"/>
        <v>1.0157490396927018</v>
      </c>
      <c r="G3729">
        <f t="shared" si="469"/>
        <v>79.328942273718184</v>
      </c>
      <c r="H3729">
        <f t="shared" si="465"/>
        <v>1.5227042267709566E-2</v>
      </c>
      <c r="I3729" t="str">
        <f t="shared" si="470"/>
        <v>2014</v>
      </c>
      <c r="J3729">
        <f t="shared" si="468"/>
        <v>-6.2832843993000687</v>
      </c>
      <c r="K3729">
        <f t="shared" si="466"/>
        <v>-9.6912635683630555</v>
      </c>
      <c r="L3729">
        <f t="shared" si="467"/>
        <v>1</v>
      </c>
    </row>
    <row r="3730" spans="1:12" x14ac:dyDescent="0.3">
      <c r="A3730">
        <v>3729</v>
      </c>
      <c r="B3730" s="16" t="s">
        <v>3726</v>
      </c>
      <c r="C3730" s="17">
        <v>80.36</v>
      </c>
      <c r="D3730" s="17">
        <v>8.0000000000000007E-5</v>
      </c>
      <c r="E3730" s="9">
        <f t="shared" si="471"/>
        <v>1.2900172632822053E-2</v>
      </c>
      <c r="F3730">
        <f t="shared" si="472"/>
        <v>1.0129837388125551</v>
      </c>
      <c r="G3730">
        <f t="shared" si="469"/>
        <v>80.358928540476413</v>
      </c>
      <c r="H3730">
        <f t="shared" si="465"/>
        <v>1.5511024097972713E-2</v>
      </c>
      <c r="I3730" t="str">
        <f t="shared" si="470"/>
        <v>2014</v>
      </c>
      <c r="J3730">
        <f t="shared" si="468"/>
        <v>-6.4835686052862735</v>
      </c>
      <c r="K3730">
        <f t="shared" si="466"/>
        <v>-11.291000609395226</v>
      </c>
      <c r="L3730">
        <f t="shared" si="467"/>
        <v>1</v>
      </c>
    </row>
    <row r="3731" spans="1:12" x14ac:dyDescent="0.3">
      <c r="A3731">
        <v>3730</v>
      </c>
      <c r="B3731" s="16" t="s">
        <v>3724</v>
      </c>
      <c r="C3731" s="17">
        <v>79.680000000000007</v>
      </c>
      <c r="D3731" s="17">
        <v>1.2999999999999999E-4</v>
      </c>
      <c r="E3731" s="9">
        <f t="shared" si="471"/>
        <v>-8.4979266703907857E-3</v>
      </c>
      <c r="F3731">
        <f t="shared" si="472"/>
        <v>0.99153807864609267</v>
      </c>
      <c r="G3731">
        <f t="shared" si="469"/>
        <v>79.678273618702534</v>
      </c>
      <c r="H3731">
        <f t="shared" si="465"/>
        <v>1.5401426181772248E-2</v>
      </c>
      <c r="I3731" t="str">
        <f t="shared" si="470"/>
        <v>2014</v>
      </c>
      <c r="J3731">
        <f t="shared" si="468"/>
        <v>-6.3832279683470352</v>
      </c>
      <c r="K3731">
        <f t="shared" si="466"/>
        <v>-13.489707719833049</v>
      </c>
      <c r="L3731">
        <f t="shared" si="467"/>
        <v>1</v>
      </c>
    </row>
    <row r="3732" spans="1:12" x14ac:dyDescent="0.3">
      <c r="A3732">
        <v>3731</v>
      </c>
      <c r="B3732" s="16" t="s">
        <v>3722</v>
      </c>
      <c r="C3732" s="17">
        <v>78.33</v>
      </c>
      <c r="D3732" s="17">
        <v>2.8000000000000003E-4</v>
      </c>
      <c r="E3732" s="9">
        <f t="shared" si="471"/>
        <v>-1.7087941897195782E-2</v>
      </c>
      <c r="F3732">
        <f t="shared" si="472"/>
        <v>0.9830572289156625</v>
      </c>
      <c r="G3732">
        <f t="shared" si="469"/>
        <v>78.326344685291332</v>
      </c>
      <c r="H3732">
        <f t="shared" si="465"/>
        <v>1.362554122141196E-2</v>
      </c>
      <c r="I3732" t="str">
        <f t="shared" si="470"/>
        <v>2014</v>
      </c>
      <c r="J3732">
        <f t="shared" si="468"/>
        <v>-5.5513821165035688</v>
      </c>
      <c r="K3732">
        <f t="shared" si="466"/>
        <v>-12.137778786421848</v>
      </c>
      <c r="L3732">
        <f t="shared" si="467"/>
        <v>1</v>
      </c>
    </row>
    <row r="3733" spans="1:12" x14ac:dyDescent="0.3">
      <c r="A3733">
        <v>3732</v>
      </c>
      <c r="B3733" s="16" t="s">
        <v>3720</v>
      </c>
      <c r="C3733" s="17">
        <v>77.75</v>
      </c>
      <c r="D3733" s="17">
        <v>1.7999999999999998E-4</v>
      </c>
      <c r="E3733" s="9">
        <f t="shared" si="471"/>
        <v>-7.4321203198036805E-3</v>
      </c>
      <c r="F3733">
        <f t="shared" si="472"/>
        <v>0.9925954295927486</v>
      </c>
      <c r="G3733">
        <f t="shared" si="469"/>
        <v>77.747667534987144</v>
      </c>
      <c r="H3733">
        <f t="shared" si="465"/>
        <v>1.3462094345760244E-2</v>
      </c>
      <c r="I3733" t="str">
        <f t="shared" si="470"/>
        <v>2014</v>
      </c>
      <c r="J3733">
        <f t="shared" si="468"/>
        <v>-5.4442680460045381</v>
      </c>
      <c r="K3733">
        <f t="shared" si="466"/>
        <v>-13.510879454688492</v>
      </c>
      <c r="L3733">
        <f t="shared" si="467"/>
        <v>1</v>
      </c>
    </row>
    <row r="3734" spans="1:12" x14ac:dyDescent="0.3">
      <c r="A3734">
        <v>3733</v>
      </c>
      <c r="B3734" s="16" t="s">
        <v>3718</v>
      </c>
      <c r="C3734" s="17">
        <v>72.58</v>
      </c>
      <c r="D3734" s="17">
        <v>2.0299999999999997E-4</v>
      </c>
      <c r="E3734" s="9">
        <f t="shared" si="471"/>
        <v>-6.8809149274419265E-2</v>
      </c>
      <c r="F3734">
        <f t="shared" si="472"/>
        <v>0.93350482315112537</v>
      </c>
      <c r="G3734">
        <f t="shared" si="469"/>
        <v>72.577544418207154</v>
      </c>
      <c r="H3734">
        <f t="shared" si="465"/>
        <v>1.7948057301074759E-2</v>
      </c>
      <c r="I3734" t="str">
        <f t="shared" si="470"/>
        <v>2014</v>
      </c>
      <c r="J3734">
        <f t="shared" si="468"/>
        <v>-6.7757787769517916</v>
      </c>
      <c r="K3734">
        <f t="shared" si="466"/>
        <v>-8.9007283386084808</v>
      </c>
      <c r="L3734">
        <f t="shared" si="467"/>
        <v>1</v>
      </c>
    </row>
    <row r="3735" spans="1:12" x14ac:dyDescent="0.3">
      <c r="A3735">
        <v>3734</v>
      </c>
      <c r="B3735" s="16" t="s">
        <v>3716</v>
      </c>
      <c r="C3735" s="17">
        <v>70.150000000000006</v>
      </c>
      <c r="D3735" s="17">
        <v>1.2999999999999999E-4</v>
      </c>
      <c r="E3735" s="9">
        <f t="shared" si="471"/>
        <v>-3.405359523645423E-2</v>
      </c>
      <c r="F3735">
        <f t="shared" si="472"/>
        <v>0.96651970239735474</v>
      </c>
      <c r="G3735">
        <f t="shared" si="469"/>
        <v>70.148480099798988</v>
      </c>
      <c r="H3735">
        <f t="shared" si="465"/>
        <v>1.8068459642689709E-2</v>
      </c>
      <c r="I3735" t="str">
        <f t="shared" si="470"/>
        <v>2014</v>
      </c>
      <c r="J3735">
        <f t="shared" si="468"/>
        <v>-6.5929365521089975</v>
      </c>
      <c r="K3735">
        <f t="shared" si="466"/>
        <v>-8.3005417321049251</v>
      </c>
      <c r="L3735">
        <f t="shared" si="467"/>
        <v>1</v>
      </c>
    </row>
    <row r="3736" spans="1:12" x14ac:dyDescent="0.3">
      <c r="A3736">
        <v>3735</v>
      </c>
      <c r="B3736" s="16" t="s">
        <v>3714</v>
      </c>
      <c r="C3736" s="17">
        <v>72.540000000000006</v>
      </c>
      <c r="D3736" s="17">
        <v>1.4999999999999999E-4</v>
      </c>
      <c r="E3736" s="9">
        <f t="shared" si="471"/>
        <v>3.350232730628637E-2</v>
      </c>
      <c r="F3736">
        <f t="shared" si="472"/>
        <v>1.0340698503207413</v>
      </c>
      <c r="G3736">
        <f t="shared" si="469"/>
        <v>72.538186522668568</v>
      </c>
      <c r="H3736">
        <f t="shared" si="465"/>
        <v>1.9504427351638296E-2</v>
      </c>
      <c r="I3736" t="str">
        <f t="shared" si="470"/>
        <v>2014</v>
      </c>
      <c r="J3736">
        <f t="shared" si="468"/>
        <v>-7.3593489940886982</v>
      </c>
      <c r="K3736">
        <f t="shared" si="466"/>
        <v>-11.48001829519184</v>
      </c>
      <c r="L3736">
        <f t="shared" si="467"/>
        <v>1</v>
      </c>
    </row>
    <row r="3737" spans="1:12" x14ac:dyDescent="0.3">
      <c r="A3737">
        <v>3736</v>
      </c>
      <c r="B3737" s="16" t="s">
        <v>3713</v>
      </c>
      <c r="C3737" s="17">
        <v>70.540000000000006</v>
      </c>
      <c r="D3737" s="17">
        <v>2.5000000000000001E-4</v>
      </c>
      <c r="E3737" s="9">
        <f t="shared" si="471"/>
        <v>-2.795820904685041E-2</v>
      </c>
      <c r="F3737">
        <f t="shared" si="472"/>
        <v>0.97242900468706917</v>
      </c>
      <c r="G3737">
        <f t="shared" si="469"/>
        <v>70.53706089456513</v>
      </c>
      <c r="H3737">
        <f t="shared" si="465"/>
        <v>1.9711291132308476E-2</v>
      </c>
      <c r="I3737" t="str">
        <f t="shared" si="470"/>
        <v>2014</v>
      </c>
      <c r="J3737">
        <f t="shared" si="468"/>
        <v>-7.2322250643579524</v>
      </c>
      <c r="K3737">
        <f t="shared" si="466"/>
        <v>-10.680552626055309</v>
      </c>
      <c r="L3737">
        <f t="shared" si="467"/>
        <v>1</v>
      </c>
    </row>
    <row r="3738" spans="1:12" x14ac:dyDescent="0.3">
      <c r="A3738">
        <v>3737</v>
      </c>
      <c r="B3738" s="16" t="s">
        <v>3711</v>
      </c>
      <c r="C3738" s="17">
        <v>69.92</v>
      </c>
      <c r="D3738" s="17">
        <v>2.8000000000000003E-4</v>
      </c>
      <c r="E3738" s="9">
        <f t="shared" si="471"/>
        <v>-8.8281934606260094E-3</v>
      </c>
      <c r="F3738">
        <f t="shared" si="472"/>
        <v>0.99121066061808893</v>
      </c>
      <c r="G3738">
        <f t="shared" si="469"/>
        <v>69.916737142800599</v>
      </c>
      <c r="H3738">
        <f t="shared" si="465"/>
        <v>1.960732374140681E-2</v>
      </c>
      <c r="I3738" t="str">
        <f t="shared" si="470"/>
        <v>2014</v>
      </c>
      <c r="J3738">
        <f t="shared" si="468"/>
        <v>-7.1308117723516844</v>
      </c>
      <c r="K3738">
        <f t="shared" si="466"/>
        <v>-10.060228874290779</v>
      </c>
      <c r="L3738">
        <f t="shared" si="467"/>
        <v>1</v>
      </c>
    </row>
    <row r="3739" spans="1:12" x14ac:dyDescent="0.3">
      <c r="A3739">
        <v>3738</v>
      </c>
      <c r="B3739" s="16" t="s">
        <v>3710</v>
      </c>
      <c r="C3739" s="17">
        <v>69.64</v>
      </c>
      <c r="D3739" s="17">
        <v>2.0000000000000001E-4</v>
      </c>
      <c r="E3739" s="9">
        <f t="shared" si="471"/>
        <v>-4.0126164472917983E-3</v>
      </c>
      <c r="F3739">
        <f t="shared" si="472"/>
        <v>0.99599542334096103</v>
      </c>
      <c r="G3739">
        <f t="shared" si="469"/>
        <v>69.637678705355128</v>
      </c>
      <c r="H3739">
        <f t="shared" si="465"/>
        <v>1.8716592633767327E-2</v>
      </c>
      <c r="I3739" t="str">
        <f t="shared" si="470"/>
        <v>2014</v>
      </c>
      <c r="J3739">
        <f t="shared" si="468"/>
        <v>-6.7797015257519258</v>
      </c>
      <c r="K3739">
        <f t="shared" si="466"/>
        <v>-10.371728683645962</v>
      </c>
      <c r="L3739">
        <f t="shared" si="467"/>
        <v>1</v>
      </c>
    </row>
    <row r="3740" spans="1:12" x14ac:dyDescent="0.3">
      <c r="A3740">
        <v>3739</v>
      </c>
      <c r="B3740" s="16" t="s">
        <v>3708</v>
      </c>
      <c r="C3740" s="17">
        <v>69.069999999999993</v>
      </c>
      <c r="D3740" s="17">
        <v>1.7999999999999998E-4</v>
      </c>
      <c r="E3740" s="9">
        <f t="shared" si="471"/>
        <v>-8.2186317991068507E-3</v>
      </c>
      <c r="F3740">
        <f t="shared" si="472"/>
        <v>0.9918150488225157</v>
      </c>
      <c r="G3740">
        <f t="shared" si="469"/>
        <v>69.067927931081186</v>
      </c>
      <c r="H3740">
        <f t="shared" si="465"/>
        <v>1.8716775890019459E-2</v>
      </c>
      <c r="I3740" t="str">
        <f t="shared" si="470"/>
        <v>2014</v>
      </c>
      <c r="J3740">
        <f t="shared" si="468"/>
        <v>-6.724298251548162</v>
      </c>
      <c r="K3740">
        <f t="shared" si="466"/>
        <v>-9.8019779093720203</v>
      </c>
      <c r="L3740">
        <f t="shared" si="467"/>
        <v>1</v>
      </c>
    </row>
    <row r="3741" spans="1:12" x14ac:dyDescent="0.3">
      <c r="A3741">
        <v>3740</v>
      </c>
      <c r="B3741" s="16" t="s">
        <v>3706</v>
      </c>
      <c r="C3741" s="17">
        <v>66.19</v>
      </c>
      <c r="D3741" s="17">
        <v>1.2999999999999999E-4</v>
      </c>
      <c r="E3741" s="9">
        <f t="shared" si="471"/>
        <v>-4.2591088970050039E-2</v>
      </c>
      <c r="F3741">
        <f t="shared" si="472"/>
        <v>0.95830317069639503</v>
      </c>
      <c r="G3741">
        <f t="shared" si="469"/>
        <v>66.188565898869484</v>
      </c>
      <c r="H3741">
        <f t="shared" si="465"/>
        <v>1.9769933532708523E-2</v>
      </c>
      <c r="I3741" t="str">
        <f t="shared" si="470"/>
        <v>2014</v>
      </c>
      <c r="J3741">
        <f t="shared" si="468"/>
        <v>-6.8065600625472307</v>
      </c>
      <c r="K3741">
        <f t="shared" si="466"/>
        <v>-6.9226158771603181</v>
      </c>
      <c r="L3741">
        <f t="shared" si="467"/>
        <v>1</v>
      </c>
    </row>
    <row r="3742" spans="1:12" x14ac:dyDescent="0.3">
      <c r="A3742">
        <v>3741</v>
      </c>
      <c r="B3742" s="16" t="s">
        <v>3704</v>
      </c>
      <c r="C3742" s="17">
        <v>66.84</v>
      </c>
      <c r="D3742" s="17">
        <v>3.7999999999999997E-4</v>
      </c>
      <c r="E3742" s="9">
        <f t="shared" si="471"/>
        <v>9.7723095963617081E-3</v>
      </c>
      <c r="F3742">
        <f t="shared" si="472"/>
        <v>1.0098202145339177</v>
      </c>
      <c r="G3742">
        <f t="shared" si="469"/>
        <v>66.835766934048507</v>
      </c>
      <c r="H3742">
        <f t="shared" si="465"/>
        <v>1.9958452717938911E-2</v>
      </c>
      <c r="I3742" t="str">
        <f t="shared" si="470"/>
        <v>2014</v>
      </c>
      <c r="J3742">
        <f t="shared" si="468"/>
        <v>-6.9386551876228681</v>
      </c>
      <c r="K3742">
        <f t="shared" si="466"/>
        <v>-7.5698169123393413</v>
      </c>
      <c r="L3742">
        <f t="shared" si="467"/>
        <v>1</v>
      </c>
    </row>
    <row r="3743" spans="1:12" x14ac:dyDescent="0.3">
      <c r="A3743">
        <v>3742</v>
      </c>
      <c r="B3743" s="16" t="s">
        <v>3703</v>
      </c>
      <c r="C3743" s="17">
        <v>64.239999999999995</v>
      </c>
      <c r="D3743" s="17">
        <v>2.9999999999999997E-4</v>
      </c>
      <c r="E3743" s="9">
        <f t="shared" si="471"/>
        <v>-3.9675634088686879E-2</v>
      </c>
      <c r="F3743">
        <f t="shared" si="472"/>
        <v>0.96110113704368627</v>
      </c>
      <c r="G3743">
        <f t="shared" si="469"/>
        <v>64.236788080298652</v>
      </c>
      <c r="H3743">
        <f t="shared" si="465"/>
        <v>2.0339354795118988E-2</v>
      </c>
      <c r="I3743" t="str">
        <f t="shared" si="470"/>
        <v>2014</v>
      </c>
      <c r="J3743">
        <f t="shared" si="468"/>
        <v>-6.7961114184090574</v>
      </c>
      <c r="K3743">
        <f t="shared" si="466"/>
        <v>-4.9708380585894858</v>
      </c>
      <c r="L3743">
        <f t="shared" si="467"/>
        <v>0</v>
      </c>
    </row>
    <row r="3744" spans="1:12" x14ac:dyDescent="0.3">
      <c r="A3744">
        <v>3743</v>
      </c>
      <c r="B3744" s="16" t="s">
        <v>3701</v>
      </c>
      <c r="C3744" s="17">
        <v>63.68</v>
      </c>
      <c r="D3744" s="17">
        <v>2.9999999999999997E-4</v>
      </c>
      <c r="E3744" s="9">
        <f t="shared" si="471"/>
        <v>-8.7555281023785816E-3</v>
      </c>
      <c r="F3744">
        <f t="shared" si="472"/>
        <v>0.99128268991282698</v>
      </c>
      <c r="G3744">
        <f t="shared" si="469"/>
        <v>63.676816079598673</v>
      </c>
      <c r="H3744">
        <f t="shared" si="465"/>
        <v>2.0340960625539063E-2</v>
      </c>
      <c r="I3744" t="str">
        <f t="shared" si="470"/>
        <v>2014</v>
      </c>
      <c r="J3744">
        <f t="shared" si="468"/>
        <v>-6.7373994961908377</v>
      </c>
      <c r="K3744">
        <f t="shared" si="466"/>
        <v>-4.4108660578895069</v>
      </c>
      <c r="L3744">
        <f t="shared" si="467"/>
        <v>0</v>
      </c>
    </row>
    <row r="3745" spans="1:12" x14ac:dyDescent="0.3">
      <c r="A3745">
        <v>3744</v>
      </c>
      <c r="B3745" s="16" t="s">
        <v>3699</v>
      </c>
      <c r="C3745" s="17">
        <v>61.85</v>
      </c>
      <c r="D3745" s="17">
        <v>2.0000000000000001E-4</v>
      </c>
      <c r="E3745" s="9">
        <f t="shared" si="471"/>
        <v>-2.9158442697630599E-2</v>
      </c>
      <c r="F3745">
        <f t="shared" si="472"/>
        <v>0.97126256281407042</v>
      </c>
      <c r="G3745">
        <f t="shared" si="469"/>
        <v>61.847938367694063</v>
      </c>
      <c r="H3745">
        <f t="shared" ref="H3745:H3808" si="473">SQRT(_xlfn.VAR.S(E3716:E3745))</f>
        <v>2.0602110390246009E-2</v>
      </c>
      <c r="I3745" t="str">
        <f t="shared" si="470"/>
        <v>2014</v>
      </c>
      <c r="J3745">
        <f t="shared" si="468"/>
        <v>-6.6279074885357598</v>
      </c>
      <c r="K3745">
        <f t="shared" ref="K3745:K3808" si="474">+MIN(G3746-G3745,G3747-G3745,G3748-G3745,G3749-G3745,G3750-G3745,G3751-G3745,G3752-G3745,G3753-G3745,G3754-G3745,G3755-G3745)</f>
        <v>-3.9691924207751015</v>
      </c>
      <c r="L3745">
        <f t="shared" ref="L3745:L3808" si="475">+IF(K3745&lt;J3745,1,0)</f>
        <v>0</v>
      </c>
    </row>
    <row r="3746" spans="1:12" x14ac:dyDescent="0.3">
      <c r="A3746">
        <v>3745</v>
      </c>
      <c r="B3746" s="16" t="s">
        <v>3697</v>
      </c>
      <c r="C3746" s="17">
        <v>61.06</v>
      </c>
      <c r="D3746" s="17">
        <v>1.7999999999999998E-4</v>
      </c>
      <c r="E3746" s="9">
        <f t="shared" si="471"/>
        <v>-1.2855111531765077E-2</v>
      </c>
      <c r="F3746">
        <f t="shared" si="472"/>
        <v>0.98722716248989495</v>
      </c>
      <c r="G3746">
        <f t="shared" si="469"/>
        <v>61.058168227476727</v>
      </c>
      <c r="H3746">
        <f t="shared" si="473"/>
        <v>2.0602709599630595E-2</v>
      </c>
      <c r="I3746" t="str">
        <f t="shared" si="470"/>
        <v>2014</v>
      </c>
      <c r="J3746">
        <f t="shared" ref="J3746:J3809" si="476">-G3746*$P$3*$Q$3*H3746</f>
        <v>-6.5434624241412429</v>
      </c>
      <c r="K3746">
        <f t="shared" si="474"/>
        <v>-3.1794222805577661</v>
      </c>
      <c r="L3746">
        <f t="shared" si="475"/>
        <v>0</v>
      </c>
    </row>
    <row r="3747" spans="1:12" x14ac:dyDescent="0.3">
      <c r="A3747">
        <v>3746</v>
      </c>
      <c r="B3747" s="16" t="s">
        <v>3695</v>
      </c>
      <c r="C3747" s="17">
        <v>59.86</v>
      </c>
      <c r="D3747" s="17">
        <v>3.5000000000000005E-4</v>
      </c>
      <c r="E3747" s="9">
        <f t="shared" si="471"/>
        <v>-1.984848488217893E-2</v>
      </c>
      <c r="F3747">
        <f t="shared" si="472"/>
        <v>0.9803471994759253</v>
      </c>
      <c r="G3747">
        <f t="shared" si="469"/>
        <v>59.85650826850982</v>
      </c>
      <c r="H3747">
        <f t="shared" si="473"/>
        <v>2.0538959273495572E-2</v>
      </c>
      <c r="I3747" t="str">
        <f t="shared" si="470"/>
        <v>2014</v>
      </c>
      <c r="J3747">
        <f t="shared" si="476"/>
        <v>-6.3948345545780159</v>
      </c>
      <c r="K3747">
        <f t="shared" si="474"/>
        <v>-2.5304256846632498</v>
      </c>
      <c r="L3747">
        <f t="shared" si="475"/>
        <v>0</v>
      </c>
    </row>
    <row r="3748" spans="1:12" x14ac:dyDescent="0.3">
      <c r="A3748">
        <v>3747</v>
      </c>
      <c r="B3748" s="16" t="s">
        <v>3693</v>
      </c>
      <c r="C3748" s="17">
        <v>61.18</v>
      </c>
      <c r="D3748" s="17">
        <v>2.5000000000000001E-4</v>
      </c>
      <c r="E3748" s="9">
        <f t="shared" si="471"/>
        <v>2.1811836298204428E-2</v>
      </c>
      <c r="F3748">
        <f t="shared" si="472"/>
        <v>1.0220514533912461</v>
      </c>
      <c r="G3748">
        <f t="shared" si="469"/>
        <v>61.177450886440234</v>
      </c>
      <c r="H3748">
        <f t="shared" si="473"/>
        <v>2.1279261809218037E-2</v>
      </c>
      <c r="I3748" t="str">
        <f t="shared" si="470"/>
        <v>2014</v>
      </c>
      <c r="J3748">
        <f t="shared" si="476"/>
        <v>-6.7715398030547176</v>
      </c>
      <c r="K3748">
        <f t="shared" si="474"/>
        <v>-4.7593315217628032</v>
      </c>
      <c r="L3748">
        <f t="shared" si="475"/>
        <v>0</v>
      </c>
    </row>
    <row r="3749" spans="1:12" x14ac:dyDescent="0.3">
      <c r="A3749">
        <v>3748</v>
      </c>
      <c r="B3749" s="16" t="s">
        <v>3692</v>
      </c>
      <c r="C3749" s="17">
        <v>59.27</v>
      </c>
      <c r="D3749" s="17">
        <v>4.0999999999999999E-4</v>
      </c>
      <c r="E3749" s="9">
        <f t="shared" si="471"/>
        <v>-3.171706292301054E-2</v>
      </c>
      <c r="F3749">
        <f t="shared" si="472"/>
        <v>0.96878064727034985</v>
      </c>
      <c r="G3749">
        <f t="shared" si="469"/>
        <v>59.265950021709166</v>
      </c>
      <c r="H3749">
        <f t="shared" si="473"/>
        <v>2.1562474472372115E-2</v>
      </c>
      <c r="I3749" t="str">
        <f t="shared" si="470"/>
        <v>2014</v>
      </c>
      <c r="J3749">
        <f t="shared" si="476"/>
        <v>-6.6472704580978741</v>
      </c>
      <c r="K3749">
        <f t="shared" si="474"/>
        <v>-6.1566581503216327</v>
      </c>
      <c r="L3749">
        <f t="shared" si="475"/>
        <v>0</v>
      </c>
    </row>
    <row r="3750" spans="1:12" x14ac:dyDescent="0.3">
      <c r="A3750">
        <v>3749</v>
      </c>
      <c r="B3750" s="16" t="s">
        <v>3690</v>
      </c>
      <c r="C3750" s="17">
        <v>61.38</v>
      </c>
      <c r="D3750" s="17">
        <v>3.3E-4</v>
      </c>
      <c r="E3750" s="9">
        <f t="shared" si="471"/>
        <v>3.4980773391843245E-2</v>
      </c>
      <c r="F3750">
        <f t="shared" si="472"/>
        <v>1.0355997975366964</v>
      </c>
      <c r="G3750">
        <f t="shared" si="469"/>
        <v>61.37662419283555</v>
      </c>
      <c r="H3750">
        <f t="shared" si="473"/>
        <v>2.2952672835682753E-2</v>
      </c>
      <c r="I3750" t="str">
        <f t="shared" si="470"/>
        <v>2014</v>
      </c>
      <c r="J3750">
        <f t="shared" si="476"/>
        <v>-7.3278364011798178</v>
      </c>
      <c r="K3750">
        <f t="shared" si="474"/>
        <v>-10.279179128961616</v>
      </c>
      <c r="L3750">
        <f t="shared" si="475"/>
        <v>1</v>
      </c>
    </row>
    <row r="3751" spans="1:12" x14ac:dyDescent="0.3">
      <c r="A3751">
        <v>3750</v>
      </c>
      <c r="B3751" s="16" t="s">
        <v>3688</v>
      </c>
      <c r="C3751" s="17">
        <v>60.11</v>
      </c>
      <c r="D3751" s="17">
        <v>2.3000000000000001E-4</v>
      </c>
      <c r="E3751" s="9">
        <f t="shared" si="471"/>
        <v>-2.0907832140519455E-2</v>
      </c>
      <c r="F3751">
        <f t="shared" si="472"/>
        <v>0.9793092212447051</v>
      </c>
      <c r="G3751">
        <f t="shared" si="469"/>
        <v>60.107695827496919</v>
      </c>
      <c r="H3751">
        <f t="shared" si="473"/>
        <v>2.3032192736860673E-2</v>
      </c>
      <c r="I3751" t="str">
        <f t="shared" si="470"/>
        <v>2014</v>
      </c>
      <c r="J3751">
        <f t="shared" si="476"/>
        <v>-7.2011998993480724</v>
      </c>
      <c r="K3751">
        <f t="shared" si="474"/>
        <v>-9.0102507636229845</v>
      </c>
      <c r="L3751">
        <f t="shared" si="475"/>
        <v>1</v>
      </c>
    </row>
    <row r="3752" spans="1:12" x14ac:dyDescent="0.3">
      <c r="A3752">
        <v>3751</v>
      </c>
      <c r="B3752" s="16" t="s">
        <v>3687</v>
      </c>
      <c r="C3752" s="17">
        <v>61.69</v>
      </c>
      <c r="D3752" s="17">
        <v>2.8000000000000003E-4</v>
      </c>
      <c r="E3752" s="9">
        <f t="shared" si="471"/>
        <v>2.5945626170476674E-2</v>
      </c>
      <c r="F3752">
        <f t="shared" si="472"/>
        <v>1.0262851439028449</v>
      </c>
      <c r="G3752">
        <f t="shared" si="469"/>
        <v>61.687121200505842</v>
      </c>
      <c r="H3752">
        <f t="shared" si="473"/>
        <v>2.3973626849409287E-2</v>
      </c>
      <c r="I3752" t="str">
        <f t="shared" si="470"/>
        <v>2014</v>
      </c>
      <c r="J3752">
        <f t="shared" si="476"/>
        <v>-7.6925042525098517</v>
      </c>
      <c r="K3752">
        <f t="shared" si="474"/>
        <v>-10.729074629731542</v>
      </c>
      <c r="L3752">
        <f t="shared" si="475"/>
        <v>1</v>
      </c>
    </row>
    <row r="3753" spans="1:12" x14ac:dyDescent="0.3">
      <c r="A3753">
        <v>3752</v>
      </c>
      <c r="B3753" s="16" t="s">
        <v>3685</v>
      </c>
      <c r="C3753" s="17">
        <v>60.24</v>
      </c>
      <c r="D3753" s="17">
        <v>2.8000000000000003E-4</v>
      </c>
      <c r="E3753" s="9">
        <f t="shared" si="471"/>
        <v>-2.3785259729909119E-2</v>
      </c>
      <c r="F3753">
        <f t="shared" si="472"/>
        <v>0.97649538012643866</v>
      </c>
      <c r="G3753">
        <f t="shared" si="469"/>
        <v>60.237188865593644</v>
      </c>
      <c r="H3753">
        <f t="shared" si="473"/>
        <v>2.4090638801411449E-2</v>
      </c>
      <c r="I3753" t="str">
        <f t="shared" si="470"/>
        <v>2014</v>
      </c>
      <c r="J3753">
        <f t="shared" si="476"/>
        <v>-7.5483584063463915</v>
      </c>
      <c r="K3753">
        <f t="shared" si="474"/>
        <v>-10.128859171088401</v>
      </c>
      <c r="L3753">
        <f t="shared" si="475"/>
        <v>1</v>
      </c>
    </row>
    <row r="3754" spans="1:12" x14ac:dyDescent="0.3">
      <c r="A3754">
        <v>3753</v>
      </c>
      <c r="B3754" s="16" t="s">
        <v>3683</v>
      </c>
      <c r="C3754" s="17">
        <v>59.45</v>
      </c>
      <c r="D3754" s="17">
        <v>5.0000000000000002E-5</v>
      </c>
      <c r="E3754" s="9">
        <f t="shared" si="471"/>
        <v>-1.3200960354847288E-2</v>
      </c>
      <c r="F3754">
        <f t="shared" si="472"/>
        <v>0.98688579017264277</v>
      </c>
      <c r="G3754">
        <f t="shared" si="469"/>
        <v>59.44950458539757</v>
      </c>
      <c r="H3754">
        <f t="shared" si="473"/>
        <v>2.3760093533026733E-2</v>
      </c>
      <c r="I3754" t="str">
        <f t="shared" si="470"/>
        <v>2014</v>
      </c>
      <c r="J3754">
        <f t="shared" si="476"/>
        <v>-7.3474372611797429</v>
      </c>
      <c r="K3754">
        <f t="shared" si="474"/>
        <v>-12.020927464054282</v>
      </c>
      <c r="L3754">
        <f t="shared" si="475"/>
        <v>1</v>
      </c>
    </row>
    <row r="3755" spans="1:12" x14ac:dyDescent="0.3">
      <c r="A3755">
        <v>3754</v>
      </c>
      <c r="B3755" s="16" t="s">
        <v>3681</v>
      </c>
      <c r="C3755" s="17">
        <v>57.88</v>
      </c>
      <c r="D3755" s="17">
        <v>1.2999999999999999E-4</v>
      </c>
      <c r="E3755" s="9">
        <f t="shared" si="471"/>
        <v>-2.6763721373507757E-2</v>
      </c>
      <c r="F3755">
        <f t="shared" si="472"/>
        <v>0.97359125315391082</v>
      </c>
      <c r="G3755">
        <f t="shared" si="469"/>
        <v>57.878745946918961</v>
      </c>
      <c r="H3755">
        <f t="shared" si="473"/>
        <v>2.3367553409256104E-2</v>
      </c>
      <c r="I3755" t="str">
        <f t="shared" si="470"/>
        <v>2014</v>
      </c>
      <c r="J3755">
        <f t="shared" si="476"/>
        <v>-7.0351256309869665</v>
      </c>
      <c r="K3755">
        <f t="shared" si="474"/>
        <v>-11.29107538868243</v>
      </c>
      <c r="L3755">
        <f t="shared" si="475"/>
        <v>1</v>
      </c>
    </row>
    <row r="3756" spans="1:12" x14ac:dyDescent="0.3">
      <c r="A3756">
        <v>3755</v>
      </c>
      <c r="B3756" s="16" t="s">
        <v>3679</v>
      </c>
      <c r="C3756" s="17">
        <v>57.9</v>
      </c>
      <c r="D3756" s="17">
        <v>2.9999999999999997E-4</v>
      </c>
      <c r="E3756" s="9">
        <f t="shared" si="471"/>
        <v>3.4548281566631507E-4</v>
      </c>
      <c r="F3756">
        <f t="shared" si="472"/>
        <v>1.0003455425017276</v>
      </c>
      <c r="G3756">
        <f t="shared" si="469"/>
        <v>57.89710507237379</v>
      </c>
      <c r="H3756">
        <f t="shared" si="473"/>
        <v>2.3391370745299619E-2</v>
      </c>
      <c r="I3756" t="str">
        <f t="shared" si="470"/>
        <v>2014</v>
      </c>
      <c r="J3756">
        <f t="shared" si="476"/>
        <v>-7.0445299847027911</v>
      </c>
      <c r="K3756">
        <f t="shared" si="474"/>
        <v>-11.309434514137259</v>
      </c>
      <c r="L3756">
        <f t="shared" si="475"/>
        <v>1</v>
      </c>
    </row>
    <row r="3757" spans="1:12" x14ac:dyDescent="0.3">
      <c r="A3757">
        <v>3756</v>
      </c>
      <c r="B3757" s="16" t="s">
        <v>3677</v>
      </c>
      <c r="C3757" s="17">
        <v>57.33</v>
      </c>
      <c r="D3757" s="17">
        <v>4.0999999999999999E-4</v>
      </c>
      <c r="E3757" s="9">
        <f t="shared" si="471"/>
        <v>-9.8933376586582116E-3</v>
      </c>
      <c r="F3757">
        <f t="shared" si="472"/>
        <v>0.99015544041450776</v>
      </c>
      <c r="G3757">
        <f t="shared" si="469"/>
        <v>57.326082583846571</v>
      </c>
      <c r="H3757">
        <f t="shared" si="473"/>
        <v>2.3391598829673902E-2</v>
      </c>
      <c r="I3757" t="str">
        <f t="shared" si="470"/>
        <v>2014</v>
      </c>
      <c r="J3757">
        <f t="shared" si="476"/>
        <v>-6.975119824669008</v>
      </c>
      <c r="K3757">
        <f t="shared" si="474"/>
        <v>-10.738412025610039</v>
      </c>
      <c r="L3757">
        <f t="shared" si="475"/>
        <v>1</v>
      </c>
    </row>
    <row r="3758" spans="1:12" x14ac:dyDescent="0.3">
      <c r="A3758">
        <v>3757</v>
      </c>
      <c r="B3758" s="16" t="s">
        <v>3675</v>
      </c>
      <c r="C3758" s="17">
        <v>56.42</v>
      </c>
      <c r="D3758" s="17">
        <v>2.0000000000000001E-4</v>
      </c>
      <c r="E3758" s="9">
        <f t="shared" si="471"/>
        <v>-1.6000341346441075E-2</v>
      </c>
      <c r="F3758">
        <f t="shared" si="472"/>
        <v>0.98412698412698418</v>
      </c>
      <c r="G3758">
        <f t="shared" si="469"/>
        <v>56.41811936467743</v>
      </c>
      <c r="H3758">
        <f t="shared" si="473"/>
        <v>2.3386817831641267E-2</v>
      </c>
      <c r="I3758" t="str">
        <f t="shared" si="470"/>
        <v>2015</v>
      </c>
      <c r="J3758">
        <f t="shared" si="476"/>
        <v>-6.8632408339266213</v>
      </c>
      <c r="K3758">
        <f t="shared" si="474"/>
        <v>-9.8304488064408986</v>
      </c>
      <c r="L3758">
        <f t="shared" si="475"/>
        <v>1</v>
      </c>
    </row>
    <row r="3759" spans="1:12" x14ac:dyDescent="0.3">
      <c r="A3759">
        <v>3758</v>
      </c>
      <c r="B3759" s="16" t="s">
        <v>3673</v>
      </c>
      <c r="C3759" s="17">
        <v>53.11</v>
      </c>
      <c r="D3759" s="17">
        <v>8.0000000000000007E-5</v>
      </c>
      <c r="E3759" s="9">
        <f t="shared" si="471"/>
        <v>-6.0458471139542447E-2</v>
      </c>
      <c r="F3759">
        <f t="shared" si="472"/>
        <v>0.94133286068769939</v>
      </c>
      <c r="G3759">
        <f t="shared" si="469"/>
        <v>53.109291871387533</v>
      </c>
      <c r="H3759">
        <f t="shared" si="473"/>
        <v>2.4516067098131419E-2</v>
      </c>
      <c r="I3759" t="str">
        <f t="shared" si="470"/>
        <v>2015</v>
      </c>
      <c r="J3759">
        <f t="shared" si="476"/>
        <v>-6.7726839995832053</v>
      </c>
      <c r="K3759">
        <f t="shared" si="474"/>
        <v>-6.5216213131510017</v>
      </c>
      <c r="L3759">
        <f t="shared" si="475"/>
        <v>0</v>
      </c>
    </row>
    <row r="3760" spans="1:12" x14ac:dyDescent="0.3">
      <c r="A3760">
        <v>3759</v>
      </c>
      <c r="B3760" s="16" t="s">
        <v>3671</v>
      </c>
      <c r="C3760" s="17">
        <v>51.1</v>
      </c>
      <c r="D3760" s="17">
        <v>2.9999999999999997E-4</v>
      </c>
      <c r="E3760" s="9">
        <f t="shared" si="471"/>
        <v>-3.8580737224649053E-2</v>
      </c>
      <c r="F3760">
        <f t="shared" si="472"/>
        <v>0.96215401995857652</v>
      </c>
      <c r="G3760">
        <f t="shared" si="469"/>
        <v>51.097445063873934</v>
      </c>
      <c r="H3760">
        <f t="shared" si="473"/>
        <v>2.4415008551288961E-2</v>
      </c>
      <c r="I3760" t="str">
        <f t="shared" si="470"/>
        <v>2015</v>
      </c>
      <c r="J3760">
        <f t="shared" si="476"/>
        <v>-6.489265852913034</v>
      </c>
      <c r="K3760">
        <f t="shared" si="474"/>
        <v>-4.5097745056374023</v>
      </c>
      <c r="L3760">
        <f t="shared" si="475"/>
        <v>0</v>
      </c>
    </row>
    <row r="3761" spans="1:12" x14ac:dyDescent="0.3">
      <c r="A3761">
        <v>3760</v>
      </c>
      <c r="B3761" s="16" t="s">
        <v>3669</v>
      </c>
      <c r="C3761" s="17">
        <v>51.15</v>
      </c>
      <c r="D3761" s="17">
        <v>2.5000000000000001E-4</v>
      </c>
      <c r="E3761" s="9">
        <f t="shared" si="471"/>
        <v>9.7799518797670989E-4</v>
      </c>
      <c r="F3761">
        <f t="shared" si="472"/>
        <v>1.0009784735812133</v>
      </c>
      <c r="G3761">
        <f t="shared" si="469"/>
        <v>51.147868794400424</v>
      </c>
      <c r="H3761">
        <f t="shared" si="473"/>
        <v>2.4564088458373462E-2</v>
      </c>
      <c r="I3761" t="str">
        <f t="shared" si="470"/>
        <v>2015</v>
      </c>
      <c r="J3761">
        <f t="shared" si="476"/>
        <v>-6.535332612942752</v>
      </c>
      <c r="K3761">
        <f t="shared" si="474"/>
        <v>-4.5601982361638917</v>
      </c>
      <c r="L3761">
        <f t="shared" si="475"/>
        <v>0</v>
      </c>
    </row>
    <row r="3762" spans="1:12" x14ac:dyDescent="0.3">
      <c r="A3762">
        <v>3761</v>
      </c>
      <c r="B3762" s="16" t="s">
        <v>3667</v>
      </c>
      <c r="C3762" s="17">
        <v>50.96</v>
      </c>
      <c r="D3762" s="17">
        <v>2.3000000000000001E-4</v>
      </c>
      <c r="E3762" s="9">
        <f t="shared" si="471"/>
        <v>-3.7214811337275334E-3</v>
      </c>
      <c r="F3762">
        <f t="shared" si="472"/>
        <v>0.99628543499511246</v>
      </c>
      <c r="G3762">
        <f t="shared" si="469"/>
        <v>50.9580465707743</v>
      </c>
      <c r="H3762">
        <f t="shared" si="473"/>
        <v>2.4641791972055675E-2</v>
      </c>
      <c r="I3762" t="str">
        <f t="shared" si="470"/>
        <v>2015</v>
      </c>
      <c r="J3762">
        <f t="shared" si="476"/>
        <v>-6.5316748751314693</v>
      </c>
      <c r="K3762">
        <f t="shared" si="474"/>
        <v>-4.3703760125377684</v>
      </c>
      <c r="L3762">
        <f t="shared" si="475"/>
        <v>0</v>
      </c>
    </row>
    <row r="3763" spans="1:12" x14ac:dyDescent="0.3">
      <c r="A3763">
        <v>3762</v>
      </c>
      <c r="B3763" s="16" t="s">
        <v>3665</v>
      </c>
      <c r="C3763" s="17">
        <v>50.11</v>
      </c>
      <c r="D3763" s="17">
        <v>2.0000000000000001E-4</v>
      </c>
      <c r="E3763" s="9">
        <f t="shared" si="471"/>
        <v>-1.6820422292274696E-2</v>
      </c>
      <c r="F3763">
        <f t="shared" si="472"/>
        <v>0.98332025117739397</v>
      </c>
      <c r="G3763">
        <f t="shared" si="469"/>
        <v>50.108329694505244</v>
      </c>
      <c r="H3763">
        <f t="shared" si="473"/>
        <v>2.4610769551648305E-2</v>
      </c>
      <c r="I3763" t="str">
        <f t="shared" si="470"/>
        <v>2015</v>
      </c>
      <c r="J3763">
        <f t="shared" si="476"/>
        <v>-6.4146744532436761</v>
      </c>
      <c r="K3763">
        <f t="shared" si="474"/>
        <v>-3.5206591362687121</v>
      </c>
      <c r="L3763">
        <f t="shared" si="475"/>
        <v>0</v>
      </c>
    </row>
    <row r="3764" spans="1:12" x14ac:dyDescent="0.3">
      <c r="A3764">
        <v>3763</v>
      </c>
      <c r="B3764" s="16" t="s">
        <v>3663</v>
      </c>
      <c r="C3764" s="17">
        <v>47.43</v>
      </c>
      <c r="D3764" s="17">
        <v>1.7999999999999998E-4</v>
      </c>
      <c r="E3764" s="9">
        <f t="shared" si="471"/>
        <v>-5.4965649082142909E-2</v>
      </c>
      <c r="F3764">
        <f t="shared" si="472"/>
        <v>0.94651766114547997</v>
      </c>
      <c r="G3764">
        <f t="shared" si="469"/>
        <v>47.428577121343288</v>
      </c>
      <c r="H3764">
        <f t="shared" si="473"/>
        <v>2.3672007671325095E-2</v>
      </c>
      <c r="I3764" t="str">
        <f t="shared" si="470"/>
        <v>2015</v>
      </c>
      <c r="J3764">
        <f t="shared" si="476"/>
        <v>-5.8400247723136909</v>
      </c>
      <c r="K3764">
        <f t="shared" si="474"/>
        <v>-0.84090656310675627</v>
      </c>
      <c r="L3764">
        <f t="shared" si="475"/>
        <v>0</v>
      </c>
    </row>
    <row r="3765" spans="1:12" x14ac:dyDescent="0.3">
      <c r="A3765">
        <v>3764</v>
      </c>
      <c r="B3765" s="16" t="s">
        <v>3661</v>
      </c>
      <c r="C3765" s="17">
        <v>46.59</v>
      </c>
      <c r="D3765" s="17">
        <v>2.9999999999999997E-4</v>
      </c>
      <c r="E3765" s="9">
        <f t="shared" si="471"/>
        <v>-1.7869014060784824E-2</v>
      </c>
      <c r="F3765">
        <f t="shared" si="472"/>
        <v>0.98228969006957634</v>
      </c>
      <c r="G3765">
        <f t="shared" si="469"/>
        <v>46.587670558236532</v>
      </c>
      <c r="H3765">
        <f t="shared" si="473"/>
        <v>2.3386194965151132E-2</v>
      </c>
      <c r="I3765" t="str">
        <f t="shared" si="470"/>
        <v>2015</v>
      </c>
      <c r="J3765">
        <f t="shared" si="476"/>
        <v>-5.6672198712129358</v>
      </c>
      <c r="K3765">
        <f t="shared" si="474"/>
        <v>1.0801048936699971</v>
      </c>
      <c r="L3765">
        <f t="shared" si="475"/>
        <v>0</v>
      </c>
    </row>
    <row r="3766" spans="1:12" x14ac:dyDescent="0.3">
      <c r="A3766">
        <v>3765</v>
      </c>
      <c r="B3766" s="16" t="s">
        <v>3659</v>
      </c>
      <c r="C3766" s="17">
        <v>48.69</v>
      </c>
      <c r="D3766" s="17">
        <v>2.9999999999999997E-4</v>
      </c>
      <c r="E3766" s="9">
        <f t="shared" si="471"/>
        <v>4.4087744365904041E-2</v>
      </c>
      <c r="F3766">
        <f t="shared" si="472"/>
        <v>1.0450740502253701</v>
      </c>
      <c r="G3766">
        <f t="shared" si="469"/>
        <v>48.687565560861479</v>
      </c>
      <c r="H3766">
        <f t="shared" si="473"/>
        <v>2.4188129708185239E-2</v>
      </c>
      <c r="I3766" t="str">
        <f t="shared" si="470"/>
        <v>2015</v>
      </c>
      <c r="J3766">
        <f t="shared" si="476"/>
        <v>-6.1257581888431263</v>
      </c>
      <c r="K3766">
        <f t="shared" si="474"/>
        <v>-1.0197901089549504</v>
      </c>
      <c r="L3766">
        <f t="shared" si="475"/>
        <v>0</v>
      </c>
    </row>
    <row r="3767" spans="1:12" x14ac:dyDescent="0.3">
      <c r="A3767">
        <v>3766</v>
      </c>
      <c r="B3767" s="16" t="s">
        <v>3657</v>
      </c>
      <c r="C3767" s="17">
        <v>47.67</v>
      </c>
      <c r="D3767" s="17">
        <v>2.8000000000000003E-4</v>
      </c>
      <c r="E3767" s="9">
        <f t="shared" si="471"/>
        <v>-2.1171400977875201E-2</v>
      </c>
      <c r="F3767">
        <f t="shared" si="472"/>
        <v>0.97905113986444858</v>
      </c>
      <c r="G3767">
        <f t="shared" si="469"/>
        <v>47.667775451906529</v>
      </c>
      <c r="H3767">
        <f t="shared" si="473"/>
        <v>2.4077684354236458E-2</v>
      </c>
      <c r="I3767" t="str">
        <f t="shared" si="470"/>
        <v>2015</v>
      </c>
      <c r="J3767">
        <f t="shared" si="476"/>
        <v>-5.970065586074254</v>
      </c>
      <c r="K3767">
        <f t="shared" si="474"/>
        <v>0.32102481309022579</v>
      </c>
      <c r="L3767">
        <f t="shared" si="475"/>
        <v>0</v>
      </c>
    </row>
    <row r="3768" spans="1:12" x14ac:dyDescent="0.3">
      <c r="A3768">
        <v>3767</v>
      </c>
      <c r="B3768" s="16" t="s">
        <v>3656</v>
      </c>
      <c r="C3768" s="17">
        <v>50.17</v>
      </c>
      <c r="D3768" s="17">
        <v>2.5000000000000001E-4</v>
      </c>
      <c r="E3768" s="9">
        <f t="shared" si="471"/>
        <v>5.1114969279427332E-2</v>
      </c>
      <c r="F3768">
        <f t="shared" si="472"/>
        <v>1.052443885043004</v>
      </c>
      <c r="G3768">
        <f t="shared" si="469"/>
        <v>50.167909626883073</v>
      </c>
      <c r="H3768">
        <f t="shared" si="473"/>
        <v>2.6777092433714535E-2</v>
      </c>
      <c r="I3768" t="str">
        <f t="shared" si="470"/>
        <v>2015</v>
      </c>
      <c r="J3768">
        <f t="shared" si="476"/>
        <v>-6.9876142816671871</v>
      </c>
      <c r="K3768">
        <f t="shared" si="474"/>
        <v>-2.1791093618863187</v>
      </c>
      <c r="L3768">
        <f t="shared" si="475"/>
        <v>0</v>
      </c>
    </row>
    <row r="3769" spans="1:12" x14ac:dyDescent="0.3">
      <c r="A3769">
        <v>3768</v>
      </c>
      <c r="B3769" s="16" t="s">
        <v>3654</v>
      </c>
      <c r="C3769" s="17">
        <v>48.84</v>
      </c>
      <c r="D3769" s="17">
        <v>2.5299999999999997E-4</v>
      </c>
      <c r="E3769" s="9">
        <f t="shared" si="471"/>
        <v>-2.6867589253657641E-2</v>
      </c>
      <c r="F3769">
        <f t="shared" si="472"/>
        <v>0.97349013354594383</v>
      </c>
      <c r="G3769">
        <f t="shared" si="469"/>
        <v>48.837940623418831</v>
      </c>
      <c r="H3769">
        <f t="shared" si="473"/>
        <v>2.6894407429510506E-2</v>
      </c>
      <c r="I3769" t="str">
        <f t="shared" si="470"/>
        <v>2015</v>
      </c>
      <c r="J3769">
        <f t="shared" si="476"/>
        <v>-6.8321724995530486</v>
      </c>
      <c r="K3769">
        <f t="shared" si="474"/>
        <v>-0.84914035842207625</v>
      </c>
      <c r="L3769">
        <f t="shared" si="475"/>
        <v>0</v>
      </c>
    </row>
    <row r="3770" spans="1:12" x14ac:dyDescent="0.3">
      <c r="A3770">
        <v>3769</v>
      </c>
      <c r="B3770" s="16" t="s">
        <v>3652</v>
      </c>
      <c r="C3770" s="17">
        <v>47.99</v>
      </c>
      <c r="D3770" s="17">
        <v>1.4999999999999999E-4</v>
      </c>
      <c r="E3770" s="9">
        <f t="shared" si="471"/>
        <v>-1.7556993372349852E-2</v>
      </c>
      <c r="F3770">
        <f t="shared" si="472"/>
        <v>0.98259623259623252</v>
      </c>
      <c r="G3770">
        <f t="shared" si="469"/>
        <v>47.988800264996755</v>
      </c>
      <c r="H3770">
        <f t="shared" si="473"/>
        <v>2.6905251270608818E-2</v>
      </c>
      <c r="I3770" t="str">
        <f t="shared" si="470"/>
        <v>2015</v>
      </c>
      <c r="J3770">
        <f t="shared" si="476"/>
        <v>-6.7160890436179317</v>
      </c>
      <c r="K3770">
        <f t="shared" si="474"/>
        <v>0.17039707502542711</v>
      </c>
      <c r="L3770">
        <f t="shared" si="475"/>
        <v>0</v>
      </c>
    </row>
    <row r="3771" spans="1:12" x14ac:dyDescent="0.3">
      <c r="A3771">
        <v>3770</v>
      </c>
      <c r="B3771" s="16" t="s">
        <v>3651</v>
      </c>
      <c r="C3771" s="17">
        <v>49.03</v>
      </c>
      <c r="D3771" s="17">
        <v>2.5000000000000001E-4</v>
      </c>
      <c r="E3771" s="9">
        <f t="shared" si="471"/>
        <v>2.1439699792987696E-2</v>
      </c>
      <c r="F3771">
        <f t="shared" si="472"/>
        <v>1.021671181496145</v>
      </c>
      <c r="G3771">
        <f t="shared" si="469"/>
        <v>49.027957125893508</v>
      </c>
      <c r="H3771">
        <f t="shared" si="473"/>
        <v>2.6945819479491175E-2</v>
      </c>
      <c r="I3771" t="str">
        <f t="shared" si="470"/>
        <v>2015</v>
      </c>
      <c r="J3771">
        <f t="shared" si="476"/>
        <v>-6.8718661889844501</v>
      </c>
      <c r="K3771">
        <f t="shared" si="474"/>
        <v>-0.86875978587132607</v>
      </c>
      <c r="L3771">
        <f t="shared" si="475"/>
        <v>0</v>
      </c>
    </row>
    <row r="3772" spans="1:12" x14ac:dyDescent="0.3">
      <c r="A3772">
        <v>3771</v>
      </c>
      <c r="B3772" s="16" t="s">
        <v>3649</v>
      </c>
      <c r="C3772" s="17">
        <v>48.52</v>
      </c>
      <c r="D3772" s="17">
        <v>2.0000000000000001E-4</v>
      </c>
      <c r="E3772" s="9">
        <f t="shared" si="471"/>
        <v>-1.0456271587292447E-2</v>
      </c>
      <c r="F3772">
        <f t="shared" si="472"/>
        <v>0.98959820518050179</v>
      </c>
      <c r="G3772">
        <f t="shared" si="469"/>
        <v>48.518382693621923</v>
      </c>
      <c r="H3772">
        <f t="shared" si="473"/>
        <v>2.6685739236236024E-2</v>
      </c>
      <c r="I3772" t="str">
        <f t="shared" si="470"/>
        <v>2015</v>
      </c>
      <c r="J3772">
        <f t="shared" si="476"/>
        <v>-6.73480544352274</v>
      </c>
      <c r="K3772">
        <f t="shared" si="474"/>
        <v>-0.35918535359974157</v>
      </c>
      <c r="L3772">
        <f t="shared" si="475"/>
        <v>0</v>
      </c>
    </row>
    <row r="3773" spans="1:12" x14ac:dyDescent="0.3">
      <c r="A3773">
        <v>3772</v>
      </c>
      <c r="B3773" s="16" t="s">
        <v>3648</v>
      </c>
      <c r="C3773" s="17">
        <v>48.79</v>
      </c>
      <c r="D3773" s="17">
        <v>1.7999999999999998E-4</v>
      </c>
      <c r="E3773" s="9">
        <f t="shared" si="471"/>
        <v>5.5492897518963401E-3</v>
      </c>
      <c r="F3773">
        <f t="shared" si="472"/>
        <v>1.0055647155812035</v>
      </c>
      <c r="G3773">
        <f t="shared" si="469"/>
        <v>48.788536321955277</v>
      </c>
      <c r="H3773">
        <f t="shared" si="473"/>
        <v>2.6265208411666553E-2</v>
      </c>
      <c r="I3773" t="str">
        <f t="shared" si="470"/>
        <v>2015</v>
      </c>
      <c r="J3773">
        <f t="shared" si="476"/>
        <v>-6.6655830073164752</v>
      </c>
      <c r="K3773">
        <f t="shared" si="474"/>
        <v>-0.62933898193309545</v>
      </c>
      <c r="L3773">
        <f t="shared" si="475"/>
        <v>0</v>
      </c>
    </row>
    <row r="3774" spans="1:12" x14ac:dyDescent="0.3">
      <c r="A3774">
        <v>3773</v>
      </c>
      <c r="B3774" s="16" t="s">
        <v>3646</v>
      </c>
      <c r="C3774" s="17">
        <v>48.16</v>
      </c>
      <c r="D3774" s="17">
        <v>1E-4</v>
      </c>
      <c r="E3774" s="9">
        <f t="shared" si="471"/>
        <v>-1.2996572827180248E-2</v>
      </c>
      <c r="F3774">
        <f t="shared" si="472"/>
        <v>0.98708751793400284</v>
      </c>
      <c r="G3774">
        <f t="shared" si="469"/>
        <v>48.159197340022182</v>
      </c>
      <c r="H3774">
        <f t="shared" si="473"/>
        <v>2.6274312315275397E-2</v>
      </c>
      <c r="I3774" t="str">
        <f t="shared" si="470"/>
        <v>2015</v>
      </c>
      <c r="J3774">
        <f t="shared" si="476"/>
        <v>-6.5818820993820255</v>
      </c>
      <c r="K3774">
        <f t="shared" si="474"/>
        <v>0.30918702023863176</v>
      </c>
      <c r="L3774">
        <f t="shared" si="475"/>
        <v>0</v>
      </c>
    </row>
    <row r="3775" spans="1:12" x14ac:dyDescent="0.3">
      <c r="A3775">
        <v>3774</v>
      </c>
      <c r="B3775" s="16" t="s">
        <v>3644</v>
      </c>
      <c r="C3775" s="17">
        <v>49.6</v>
      </c>
      <c r="D3775" s="17">
        <v>2.5000000000000001E-4</v>
      </c>
      <c r="E3775" s="9">
        <f t="shared" si="471"/>
        <v>2.9462032730316282E-2</v>
      </c>
      <c r="F3775">
        <f t="shared" si="472"/>
        <v>1.0299003322259137</v>
      </c>
      <c r="G3775">
        <f t="shared" si="469"/>
        <v>49.597933376388291</v>
      </c>
      <c r="H3775">
        <f t="shared" si="473"/>
        <v>2.6919274450599284E-2</v>
      </c>
      <c r="I3775" t="str">
        <f t="shared" si="470"/>
        <v>2015</v>
      </c>
      <c r="J3775">
        <f t="shared" si="476"/>
        <v>-6.9449069572366806</v>
      </c>
      <c r="K3775">
        <f t="shared" si="474"/>
        <v>-1.129549016127477</v>
      </c>
      <c r="L3775">
        <f t="shared" si="475"/>
        <v>0</v>
      </c>
    </row>
    <row r="3776" spans="1:12" x14ac:dyDescent="0.3">
      <c r="A3776">
        <v>3775</v>
      </c>
      <c r="B3776" s="16" t="s">
        <v>3642</v>
      </c>
      <c r="C3776" s="17">
        <v>48.47</v>
      </c>
      <c r="D3776" s="17">
        <v>2.0000000000000001E-4</v>
      </c>
      <c r="E3776" s="9">
        <f t="shared" si="471"/>
        <v>-2.3045783873597223E-2</v>
      </c>
      <c r="F3776">
        <f t="shared" si="472"/>
        <v>0.97721774193548383</v>
      </c>
      <c r="G3776">
        <f t="shared" si="469"/>
        <v>48.468384360260814</v>
      </c>
      <c r="H3776">
        <f t="shared" si="473"/>
        <v>2.7054996458115096E-2</v>
      </c>
      <c r="I3776" t="str">
        <f t="shared" si="470"/>
        <v>2015</v>
      </c>
      <c r="J3776">
        <f t="shared" si="476"/>
        <v>-6.8209603540259058</v>
      </c>
      <c r="K3776">
        <f t="shared" si="474"/>
        <v>0.66038740509218741</v>
      </c>
      <c r="L3776">
        <f t="shared" si="475"/>
        <v>0</v>
      </c>
    </row>
    <row r="3777" spans="1:12" x14ac:dyDescent="0.3">
      <c r="A3777">
        <v>3776</v>
      </c>
      <c r="B3777" s="16" t="s">
        <v>3640</v>
      </c>
      <c r="C3777" s="17">
        <v>49.13</v>
      </c>
      <c r="D3777" s="17">
        <v>1.4999999999999999E-4</v>
      </c>
      <c r="E3777" s="9">
        <f t="shared" si="471"/>
        <v>1.3524796323272357E-2</v>
      </c>
      <c r="F3777">
        <f t="shared" si="472"/>
        <v>1.0136166701052198</v>
      </c>
      <c r="G3777">
        <f t="shared" si="469"/>
        <v>49.128771765353001</v>
      </c>
      <c r="H3777">
        <f t="shared" si="473"/>
        <v>2.7223719797503813E-2</v>
      </c>
      <c r="I3777" t="str">
        <f t="shared" si="470"/>
        <v>2015</v>
      </c>
      <c r="J3777">
        <f t="shared" si="476"/>
        <v>-6.9570139384663676</v>
      </c>
      <c r="K3777">
        <f t="shared" si="474"/>
        <v>3.8600801304181758</v>
      </c>
      <c r="L3777">
        <f t="shared" si="475"/>
        <v>0</v>
      </c>
    </row>
    <row r="3778" spans="1:12" x14ac:dyDescent="0.3">
      <c r="A3778">
        <v>3777</v>
      </c>
      <c r="B3778" s="16" t="s">
        <v>3638</v>
      </c>
      <c r="C3778" s="17">
        <v>52.99</v>
      </c>
      <c r="D3778" s="17">
        <v>1.2999999999999999E-4</v>
      </c>
      <c r="E3778" s="9">
        <f t="shared" si="471"/>
        <v>7.5633370324113797E-2</v>
      </c>
      <c r="F3778">
        <f t="shared" si="472"/>
        <v>1.0785670669651943</v>
      </c>
      <c r="G3778">
        <f t="shared" si="469"/>
        <v>52.988851895771177</v>
      </c>
      <c r="H3778">
        <f t="shared" si="473"/>
        <v>3.0709808322571336E-2</v>
      </c>
      <c r="I3778" t="str">
        <f t="shared" si="470"/>
        <v>2015</v>
      </c>
      <c r="J3778">
        <f t="shared" si="476"/>
        <v>-8.4644962354616187</v>
      </c>
      <c r="K3778">
        <f t="shared" si="474"/>
        <v>1.1697941211536786</v>
      </c>
      <c r="L3778">
        <f t="shared" si="475"/>
        <v>0</v>
      </c>
    </row>
    <row r="3779" spans="1:12" x14ac:dyDescent="0.3">
      <c r="A3779">
        <v>3778</v>
      </c>
      <c r="B3779" s="16" t="s">
        <v>3636</v>
      </c>
      <c r="C3779" s="17">
        <v>54.75</v>
      </c>
      <c r="D3779" s="17">
        <v>1E-4</v>
      </c>
      <c r="E3779" s="9">
        <f t="shared" si="471"/>
        <v>3.2674152191939476E-2</v>
      </c>
      <c r="F3779">
        <f t="shared" si="472"/>
        <v>1.0332138139271561</v>
      </c>
      <c r="G3779">
        <f t="shared" ref="G3779:G3842" si="477">C3779*EXP(-2/12*D3779)</f>
        <v>54.749087507604123</v>
      </c>
      <c r="H3779">
        <f t="shared" si="473"/>
        <v>3.1011699323364374E-2</v>
      </c>
      <c r="I3779" t="str">
        <f t="shared" ref="I3779:I3842" si="478">MID(B3779,7,4)</f>
        <v>2015</v>
      </c>
      <c r="J3779">
        <f t="shared" si="476"/>
        <v>-8.831652051866163</v>
      </c>
      <c r="K3779">
        <f t="shared" si="474"/>
        <v>-0.5904414906792681</v>
      </c>
      <c r="L3779">
        <f t="shared" si="475"/>
        <v>0</v>
      </c>
    </row>
    <row r="3780" spans="1:12" x14ac:dyDescent="0.3">
      <c r="A3780">
        <v>3779</v>
      </c>
      <c r="B3780" s="16" t="s">
        <v>3634</v>
      </c>
      <c r="C3780" s="17">
        <v>57.91</v>
      </c>
      <c r="D3780" s="17">
        <v>2.3000000000000001E-4</v>
      </c>
      <c r="E3780" s="9">
        <f t="shared" ref="E3780:E3843" si="479">LN(C3780/C3779)</f>
        <v>5.6112712541088204E-2</v>
      </c>
      <c r="F3780">
        <f t="shared" ref="F3780:F3843" si="480">C3780/C3779</f>
        <v>1.0577168949771689</v>
      </c>
      <c r="G3780">
        <f t="shared" si="477"/>
        <v>57.907780159213885</v>
      </c>
      <c r="H3780">
        <f t="shared" si="473"/>
        <v>3.211610943685312E-2</v>
      </c>
      <c r="I3780" t="str">
        <f t="shared" si="478"/>
        <v>2015</v>
      </c>
      <c r="J3780">
        <f t="shared" si="476"/>
        <v>-9.673849947559745</v>
      </c>
      <c r="K3780">
        <f t="shared" si="474"/>
        <v>-3.7491341422890301</v>
      </c>
      <c r="L3780">
        <f t="shared" si="475"/>
        <v>0</v>
      </c>
    </row>
    <row r="3781" spans="1:12" x14ac:dyDescent="0.3">
      <c r="A3781">
        <v>3780</v>
      </c>
      <c r="B3781" s="16" t="s">
        <v>3632</v>
      </c>
      <c r="C3781" s="17">
        <v>54.16</v>
      </c>
      <c r="D3781" s="17">
        <v>1.4999999999999999E-4</v>
      </c>
      <c r="E3781" s="9">
        <f t="shared" si="479"/>
        <v>-6.6947452633678906E-2</v>
      </c>
      <c r="F3781">
        <f t="shared" si="480"/>
        <v>0.93524434467276807</v>
      </c>
      <c r="G3781">
        <f t="shared" si="477"/>
        <v>54.158646016924855</v>
      </c>
      <c r="H3781">
        <f t="shared" si="473"/>
        <v>3.4092897401147224E-2</v>
      </c>
      <c r="I3781" t="str">
        <f t="shared" si="478"/>
        <v>2015</v>
      </c>
      <c r="J3781">
        <f t="shared" si="476"/>
        <v>-9.6044214816923841</v>
      </c>
      <c r="K3781">
        <f t="shared" si="474"/>
        <v>0.50044299066676956</v>
      </c>
      <c r="L3781">
        <f t="shared" si="475"/>
        <v>0</v>
      </c>
    </row>
    <row r="3782" spans="1:12" x14ac:dyDescent="0.3">
      <c r="A3782">
        <v>3781</v>
      </c>
      <c r="B3782" s="16" t="s">
        <v>3630</v>
      </c>
      <c r="C3782" s="17">
        <v>56.57</v>
      </c>
      <c r="D3782" s="17">
        <v>1.4999999999999999E-4</v>
      </c>
      <c r="E3782" s="9">
        <f t="shared" si="479"/>
        <v>4.353618075104481E-2</v>
      </c>
      <c r="F3782">
        <f t="shared" si="480"/>
        <v>1.0444977843426884</v>
      </c>
      <c r="G3782">
        <f t="shared" si="477"/>
        <v>56.56858576767798</v>
      </c>
      <c r="H3782">
        <f t="shared" si="473"/>
        <v>3.4761050495377949E-2</v>
      </c>
      <c r="I3782" t="str">
        <f t="shared" si="478"/>
        <v>2015</v>
      </c>
      <c r="J3782">
        <f t="shared" si="476"/>
        <v>-10.228400258759841</v>
      </c>
      <c r="K3782">
        <f t="shared" si="474"/>
        <v>-1.9094967600863555</v>
      </c>
      <c r="L3782">
        <f t="shared" si="475"/>
        <v>0</v>
      </c>
    </row>
    <row r="3783" spans="1:12" x14ac:dyDescent="0.3">
      <c r="A3783">
        <v>3782</v>
      </c>
      <c r="B3783" s="16" t="s">
        <v>3628</v>
      </c>
      <c r="C3783" s="17">
        <v>57.8</v>
      </c>
      <c r="D3783" s="17">
        <v>2.3000000000000001E-4</v>
      </c>
      <c r="E3783" s="9">
        <f t="shared" si="479"/>
        <v>2.1509966323267304E-2</v>
      </c>
      <c r="F3783">
        <f t="shared" si="480"/>
        <v>1.0217429733074066</v>
      </c>
      <c r="G3783">
        <f t="shared" si="477"/>
        <v>57.797784375799729</v>
      </c>
      <c r="H3783">
        <f t="shared" si="473"/>
        <v>3.4805753680661314E-2</v>
      </c>
      <c r="I3783" t="str">
        <f t="shared" si="478"/>
        <v>2015</v>
      </c>
      <c r="J3783">
        <f t="shared" si="476"/>
        <v>-10.464096436733259</v>
      </c>
      <c r="K3783">
        <f t="shared" si="474"/>
        <v>-3.1386953682081042</v>
      </c>
      <c r="L3783">
        <f t="shared" si="475"/>
        <v>0</v>
      </c>
    </row>
    <row r="3784" spans="1:12" x14ac:dyDescent="0.3">
      <c r="A3784">
        <v>3783</v>
      </c>
      <c r="B3784" s="16" t="s">
        <v>3626</v>
      </c>
      <c r="C3784" s="17">
        <v>58.34</v>
      </c>
      <c r="D3784" s="17">
        <v>1E-4</v>
      </c>
      <c r="E3784" s="9">
        <f t="shared" si="479"/>
        <v>9.2991887612436062E-3</v>
      </c>
      <c r="F3784">
        <f t="shared" si="480"/>
        <v>1.0093425605536333</v>
      </c>
      <c r="G3784">
        <f t="shared" si="477"/>
        <v>58.339027674769405</v>
      </c>
      <c r="H3784">
        <f t="shared" si="473"/>
        <v>3.478462335944791E-2</v>
      </c>
      <c r="I3784" t="str">
        <f t="shared" si="478"/>
        <v>2015</v>
      </c>
      <c r="J3784">
        <f t="shared" si="476"/>
        <v>-10.555674567634419</v>
      </c>
      <c r="K3784">
        <f t="shared" si="474"/>
        <v>-3.6799386671777796</v>
      </c>
      <c r="L3784">
        <f t="shared" si="475"/>
        <v>0</v>
      </c>
    </row>
    <row r="3785" spans="1:12" x14ac:dyDescent="0.3">
      <c r="A3785">
        <v>3784</v>
      </c>
      <c r="B3785" s="16" t="s">
        <v>3624</v>
      </c>
      <c r="C3785" s="17">
        <v>56.43</v>
      </c>
      <c r="D3785" s="17">
        <v>1E-4</v>
      </c>
      <c r="E3785" s="9">
        <f t="shared" si="479"/>
        <v>-3.3287032458526704E-2</v>
      </c>
      <c r="F3785">
        <f t="shared" si="480"/>
        <v>0.96726088447034619</v>
      </c>
      <c r="G3785">
        <f t="shared" si="477"/>
        <v>56.429059507837458</v>
      </c>
      <c r="H3785">
        <f t="shared" si="473"/>
        <v>3.497350984295669E-2</v>
      </c>
      <c r="I3785" t="str">
        <f t="shared" si="478"/>
        <v>2015</v>
      </c>
      <c r="J3785">
        <f t="shared" si="476"/>
        <v>-10.265533668121478</v>
      </c>
      <c r="K3785">
        <f t="shared" si="474"/>
        <v>-1.769970500245833</v>
      </c>
      <c r="L3785">
        <f t="shared" si="475"/>
        <v>0</v>
      </c>
    </row>
    <row r="3786" spans="1:12" x14ac:dyDescent="0.3">
      <c r="A3786">
        <v>3785</v>
      </c>
      <c r="B3786" s="16" t="s">
        <v>3622</v>
      </c>
      <c r="C3786" s="17">
        <v>54.66</v>
      </c>
      <c r="D3786" s="17">
        <v>1E-4</v>
      </c>
      <c r="E3786" s="9">
        <f t="shared" si="479"/>
        <v>-3.1868751481126757E-2</v>
      </c>
      <c r="F3786">
        <f t="shared" si="480"/>
        <v>0.96863370547581074</v>
      </c>
      <c r="G3786">
        <f t="shared" si="477"/>
        <v>54.659089007591625</v>
      </c>
      <c r="H3786">
        <f t="shared" si="473"/>
        <v>3.5427275828653355E-2</v>
      </c>
      <c r="I3786" t="str">
        <f t="shared" si="478"/>
        <v>2015</v>
      </c>
      <c r="J3786">
        <f t="shared" si="476"/>
        <v>-10.072555020670031</v>
      </c>
      <c r="K3786">
        <f t="shared" si="474"/>
        <v>2.3896749224658436</v>
      </c>
      <c r="L3786">
        <f t="shared" si="475"/>
        <v>0</v>
      </c>
    </row>
    <row r="3787" spans="1:12" x14ac:dyDescent="0.3">
      <c r="A3787">
        <v>3786</v>
      </c>
      <c r="B3787" s="16" t="s">
        <v>3620</v>
      </c>
      <c r="C3787" s="17">
        <v>57.05</v>
      </c>
      <c r="D3787" s="17">
        <v>1.2999999999999999E-4</v>
      </c>
      <c r="E3787" s="9">
        <f t="shared" si="479"/>
        <v>4.2795895808162801E-2</v>
      </c>
      <c r="F3787">
        <f t="shared" si="480"/>
        <v>1.043724844493231</v>
      </c>
      <c r="G3787">
        <f t="shared" si="477"/>
        <v>57.048763930057468</v>
      </c>
      <c r="H3787">
        <f t="shared" si="473"/>
        <v>3.6313297197798189E-2</v>
      </c>
      <c r="I3787" t="str">
        <f t="shared" si="478"/>
        <v>2015</v>
      </c>
      <c r="J3787">
        <f t="shared" si="476"/>
        <v>-10.775847179379296</v>
      </c>
      <c r="K3787">
        <f t="shared" si="474"/>
        <v>1.6089874797074515</v>
      </c>
      <c r="L3787">
        <f t="shared" si="475"/>
        <v>0</v>
      </c>
    </row>
    <row r="3788" spans="1:12" x14ac:dyDescent="0.3">
      <c r="A3788">
        <v>3787</v>
      </c>
      <c r="B3788" s="16" t="s">
        <v>3618</v>
      </c>
      <c r="C3788" s="17">
        <v>61.52</v>
      </c>
      <c r="D3788" s="17">
        <v>1E-4</v>
      </c>
      <c r="E3788" s="9">
        <f t="shared" si="479"/>
        <v>7.5434248889304056E-2</v>
      </c>
      <c r="F3788">
        <f t="shared" si="480"/>
        <v>1.0783523225241018</v>
      </c>
      <c r="G3788">
        <f t="shared" si="477"/>
        <v>61.518974675211069</v>
      </c>
      <c r="H3788">
        <f t="shared" si="473"/>
        <v>3.8697096905388889E-2</v>
      </c>
      <c r="I3788" t="str">
        <f t="shared" si="478"/>
        <v>2015</v>
      </c>
      <c r="J3788">
        <f t="shared" si="476"/>
        <v>-12.383031400429404</v>
      </c>
      <c r="K3788">
        <f t="shared" si="474"/>
        <v>-2.8612232654461494</v>
      </c>
      <c r="L3788">
        <f t="shared" si="475"/>
        <v>0</v>
      </c>
    </row>
    <row r="3789" spans="1:12" x14ac:dyDescent="0.3">
      <c r="A3789">
        <v>3788</v>
      </c>
      <c r="B3789" s="16" t="s">
        <v>3616</v>
      </c>
      <c r="C3789" s="17">
        <v>61.4</v>
      </c>
      <c r="D3789" s="17">
        <v>1.01E-4</v>
      </c>
      <c r="E3789" s="9">
        <f t="shared" si="479"/>
        <v>-1.9524900442917782E-3</v>
      </c>
      <c r="F3789">
        <f t="shared" si="480"/>
        <v>0.99804941482444731</v>
      </c>
      <c r="G3789">
        <f t="shared" si="477"/>
        <v>61.398966442032467</v>
      </c>
      <c r="H3789">
        <f t="shared" si="473"/>
        <v>3.6823645885495797E-2</v>
      </c>
      <c r="I3789" t="str">
        <f t="shared" si="478"/>
        <v>2015</v>
      </c>
      <c r="J3789">
        <f t="shared" si="476"/>
        <v>-11.760542254619681</v>
      </c>
      <c r="K3789">
        <f t="shared" si="474"/>
        <v>-2.7412150322675473</v>
      </c>
      <c r="L3789">
        <f t="shared" si="475"/>
        <v>0</v>
      </c>
    </row>
    <row r="3790" spans="1:12" x14ac:dyDescent="0.3">
      <c r="A3790">
        <v>3789</v>
      </c>
      <c r="B3790" s="16" t="s">
        <v>3614</v>
      </c>
      <c r="C3790" s="17">
        <v>62.53</v>
      </c>
      <c r="D3790" s="17">
        <v>1.2999999999999999E-4</v>
      </c>
      <c r="E3790" s="9">
        <f t="shared" si="479"/>
        <v>1.8236606426109754E-2</v>
      </c>
      <c r="F3790">
        <f t="shared" si="480"/>
        <v>1.0184039087947883</v>
      </c>
      <c r="G3790">
        <f t="shared" si="477"/>
        <v>62.528645198010409</v>
      </c>
      <c r="H3790">
        <f t="shared" si="473"/>
        <v>3.5964798998124159E-2</v>
      </c>
      <c r="I3790" t="str">
        <f t="shared" si="478"/>
        <v>2015</v>
      </c>
      <c r="J3790">
        <f t="shared" si="476"/>
        <v>-11.697583581858783</v>
      </c>
      <c r="K3790">
        <f t="shared" si="474"/>
        <v>-3.870893788245489</v>
      </c>
      <c r="L3790">
        <f t="shared" si="475"/>
        <v>0</v>
      </c>
    </row>
    <row r="3791" spans="1:12" x14ac:dyDescent="0.3">
      <c r="A3791">
        <v>3790</v>
      </c>
      <c r="B3791" s="16" t="s">
        <v>3612</v>
      </c>
      <c r="C3791" s="17">
        <v>60.53</v>
      </c>
      <c r="D3791" s="17">
        <v>2.0000000000000001E-4</v>
      </c>
      <c r="E3791" s="9">
        <f t="shared" si="479"/>
        <v>-3.2507331675610693E-2</v>
      </c>
      <c r="F3791">
        <f t="shared" si="480"/>
        <v>0.96801535263073724</v>
      </c>
      <c r="G3791">
        <f t="shared" si="477"/>
        <v>60.527982366960742</v>
      </c>
      <c r="H3791">
        <f t="shared" si="473"/>
        <v>3.6662279006125169E-2</v>
      </c>
      <c r="I3791" t="str">
        <f t="shared" si="478"/>
        <v>2015</v>
      </c>
      <c r="J3791">
        <f t="shared" si="476"/>
        <v>-11.542905925430828</v>
      </c>
      <c r="K3791">
        <f t="shared" si="474"/>
        <v>-1.8702309571958224</v>
      </c>
      <c r="L3791">
        <f t="shared" si="475"/>
        <v>0</v>
      </c>
    </row>
    <row r="3792" spans="1:12" x14ac:dyDescent="0.3">
      <c r="A3792">
        <v>3791</v>
      </c>
      <c r="B3792" s="16" t="s">
        <v>3610</v>
      </c>
      <c r="C3792" s="17">
        <v>60.21</v>
      </c>
      <c r="D3792" s="17">
        <v>2.0000000000000001E-4</v>
      </c>
      <c r="E3792" s="9">
        <f t="shared" si="479"/>
        <v>-5.3006584272394059E-3</v>
      </c>
      <c r="F3792">
        <f t="shared" si="480"/>
        <v>0.99471336527341814</v>
      </c>
      <c r="G3792">
        <f t="shared" si="477"/>
        <v>60.207993033449632</v>
      </c>
      <c r="H3792">
        <f t="shared" si="473"/>
        <v>3.6677273439824673E-2</v>
      </c>
      <c r="I3792" t="str">
        <f t="shared" si="478"/>
        <v>2015</v>
      </c>
      <c r="J3792">
        <f t="shared" si="476"/>
        <v>-11.486578750881828</v>
      </c>
      <c r="K3792">
        <f t="shared" si="474"/>
        <v>-1.5502416236847125</v>
      </c>
      <c r="L3792">
        <f t="shared" si="475"/>
        <v>0</v>
      </c>
    </row>
    <row r="3793" spans="1:12" x14ac:dyDescent="0.3">
      <c r="A3793">
        <v>3792</v>
      </c>
      <c r="B3793" s="16" t="s">
        <v>3609</v>
      </c>
      <c r="C3793" s="17">
        <v>60.22</v>
      </c>
      <c r="D3793" s="17">
        <v>1.4999999999999999E-4</v>
      </c>
      <c r="E3793" s="9">
        <f t="shared" si="479"/>
        <v>1.6607157723131554E-4</v>
      </c>
      <c r="F3793">
        <f t="shared" si="480"/>
        <v>1.0001660853678791</v>
      </c>
      <c r="G3793">
        <f t="shared" si="477"/>
        <v>60.218494518818595</v>
      </c>
      <c r="H3793">
        <f t="shared" si="473"/>
        <v>3.645027091833547E-2</v>
      </c>
      <c r="I3793" t="str">
        <f t="shared" si="478"/>
        <v>2015</v>
      </c>
      <c r="J3793">
        <f t="shared" si="476"/>
        <v>-11.417477251981468</v>
      </c>
      <c r="K3793">
        <f t="shared" si="474"/>
        <v>-1.560743109053675</v>
      </c>
      <c r="L3793">
        <f t="shared" si="475"/>
        <v>0</v>
      </c>
    </row>
    <row r="3794" spans="1:12" x14ac:dyDescent="0.3">
      <c r="A3794">
        <v>3793</v>
      </c>
      <c r="B3794" s="16" t="s">
        <v>3607</v>
      </c>
      <c r="C3794" s="17">
        <v>58.9</v>
      </c>
      <c r="D3794" s="17">
        <v>2.0000000000000001E-4</v>
      </c>
      <c r="E3794" s="9">
        <f t="shared" si="479"/>
        <v>-2.2163432396046699E-2</v>
      </c>
      <c r="F3794">
        <f t="shared" si="480"/>
        <v>0.97808037196944542</v>
      </c>
      <c r="G3794">
        <f t="shared" si="477"/>
        <v>58.898036699388527</v>
      </c>
      <c r="H3794">
        <f t="shared" si="473"/>
        <v>3.501835620343962E-2</v>
      </c>
      <c r="I3794" t="str">
        <f t="shared" si="478"/>
        <v>2015</v>
      </c>
      <c r="J3794">
        <f t="shared" si="476"/>
        <v>-10.728427604264827</v>
      </c>
      <c r="K3794">
        <f t="shared" si="474"/>
        <v>-0.36901219125940088</v>
      </c>
      <c r="L3794">
        <f t="shared" si="475"/>
        <v>0</v>
      </c>
    </row>
    <row r="3795" spans="1:12" x14ac:dyDescent="0.3">
      <c r="A3795">
        <v>3794</v>
      </c>
      <c r="B3795" s="16" t="s">
        <v>3605</v>
      </c>
      <c r="C3795" s="17">
        <v>58.66</v>
      </c>
      <c r="D3795" s="17">
        <v>2.3000000000000001E-4</v>
      </c>
      <c r="E3795" s="9">
        <f t="shared" si="479"/>
        <v>-4.0830271082360611E-3</v>
      </c>
      <c r="F3795">
        <f t="shared" si="480"/>
        <v>0.99592529711375211</v>
      </c>
      <c r="G3795">
        <f t="shared" si="477"/>
        <v>58.65775140976492</v>
      </c>
      <c r="H3795">
        <f t="shared" si="473"/>
        <v>3.4767330222702661E-2</v>
      </c>
      <c r="I3795" t="str">
        <f t="shared" si="478"/>
        <v>2015</v>
      </c>
      <c r="J3795">
        <f t="shared" si="476"/>
        <v>-10.60806699528575</v>
      </c>
      <c r="K3795">
        <f t="shared" si="474"/>
        <v>-2.2691611421431901</v>
      </c>
      <c r="L3795">
        <f t="shared" si="475"/>
        <v>0</v>
      </c>
    </row>
    <row r="3796" spans="1:12" x14ac:dyDescent="0.3">
      <c r="A3796">
        <v>3795</v>
      </c>
      <c r="B3796" s="16" t="s">
        <v>3603</v>
      </c>
      <c r="C3796" s="17">
        <v>61.63</v>
      </c>
      <c r="D3796" s="17">
        <v>2.0000000000000001E-4</v>
      </c>
      <c r="E3796" s="9">
        <f t="shared" si="479"/>
        <v>4.9390701424846944E-2</v>
      </c>
      <c r="F3796">
        <f t="shared" si="480"/>
        <v>1.0506307534947155</v>
      </c>
      <c r="G3796">
        <f t="shared" si="477"/>
        <v>61.62794570090518</v>
      </c>
      <c r="H3796">
        <f t="shared" si="473"/>
        <v>3.4971703590618027E-2</v>
      </c>
      <c r="I3796" t="str">
        <f t="shared" si="478"/>
        <v>2015</v>
      </c>
      <c r="J3796">
        <f t="shared" si="476"/>
        <v>-11.210732259213563</v>
      </c>
      <c r="K3796">
        <f t="shared" si="474"/>
        <v>-5.2393554332834498</v>
      </c>
      <c r="L3796">
        <f t="shared" si="475"/>
        <v>0</v>
      </c>
    </row>
    <row r="3797" spans="1:12" x14ac:dyDescent="0.3">
      <c r="A3797">
        <v>3796</v>
      </c>
      <c r="B3797" s="16" t="s">
        <v>3601</v>
      </c>
      <c r="C3797" s="17">
        <v>60.05</v>
      </c>
      <c r="D3797" s="17">
        <v>2.0000000000000001E-4</v>
      </c>
      <c r="E3797" s="9">
        <f t="shared" si="479"/>
        <v>-2.5971216448159366E-2</v>
      </c>
      <c r="F3797">
        <f t="shared" si="480"/>
        <v>0.97436313483692993</v>
      </c>
      <c r="G3797">
        <f t="shared" si="477"/>
        <v>60.047998366694074</v>
      </c>
      <c r="H3797">
        <f t="shared" si="473"/>
        <v>3.5119747153383347E-2</v>
      </c>
      <c r="I3797" t="str">
        <f t="shared" si="478"/>
        <v>2015</v>
      </c>
      <c r="J3797">
        <f t="shared" si="476"/>
        <v>-10.969565264797678</v>
      </c>
      <c r="K3797">
        <f t="shared" si="474"/>
        <v>-3.6594080990723441</v>
      </c>
      <c r="L3797">
        <f t="shared" si="475"/>
        <v>0</v>
      </c>
    </row>
    <row r="3798" spans="1:12" x14ac:dyDescent="0.3">
      <c r="A3798">
        <v>3797</v>
      </c>
      <c r="B3798" s="16" t="s">
        <v>3599</v>
      </c>
      <c r="C3798" s="17">
        <v>62.58</v>
      </c>
      <c r="D3798" s="17">
        <v>1.4999999999999999E-4</v>
      </c>
      <c r="E3798" s="9">
        <f t="shared" si="479"/>
        <v>4.126818971474365E-2</v>
      </c>
      <c r="F3798">
        <f t="shared" si="480"/>
        <v>1.0421315570358036</v>
      </c>
      <c r="G3798">
        <f t="shared" si="477"/>
        <v>62.578435519556088</v>
      </c>
      <c r="H3798">
        <f t="shared" si="473"/>
        <v>3.4743966245969711E-2</v>
      </c>
      <c r="I3798" t="str">
        <f t="shared" si="478"/>
        <v>2015</v>
      </c>
      <c r="J3798">
        <f t="shared" si="476"/>
        <v>-11.30950498851981</v>
      </c>
      <c r="K3798">
        <f t="shared" si="474"/>
        <v>-7.9109867266941265</v>
      </c>
      <c r="L3798">
        <f t="shared" si="475"/>
        <v>0</v>
      </c>
    </row>
    <row r="3799" spans="1:12" x14ac:dyDescent="0.3">
      <c r="A3799">
        <v>3798</v>
      </c>
      <c r="B3799" s="16" t="s">
        <v>3597</v>
      </c>
      <c r="C3799" s="17">
        <v>59.54</v>
      </c>
      <c r="D3799" s="17">
        <v>1.2999999999999999E-4</v>
      </c>
      <c r="E3799" s="9">
        <f t="shared" si="479"/>
        <v>-4.979738265310571E-2</v>
      </c>
      <c r="F3799">
        <f t="shared" si="480"/>
        <v>0.95142217961009912</v>
      </c>
      <c r="G3799">
        <f t="shared" si="477"/>
        <v>59.538709980641926</v>
      </c>
      <c r="H3799">
        <f t="shared" si="473"/>
        <v>3.5760416615761507E-2</v>
      </c>
      <c r="I3799" t="str">
        <f t="shared" si="478"/>
        <v>2015</v>
      </c>
      <c r="J3799">
        <f t="shared" si="476"/>
        <v>-11.074942777472085</v>
      </c>
      <c r="K3799">
        <f t="shared" si="474"/>
        <v>-6.1019162844518533</v>
      </c>
      <c r="L3799">
        <f t="shared" si="475"/>
        <v>0</v>
      </c>
    </row>
    <row r="3800" spans="1:12" x14ac:dyDescent="0.3">
      <c r="A3800">
        <v>3799</v>
      </c>
      <c r="B3800" s="16" t="s">
        <v>3595</v>
      </c>
      <c r="C3800" s="17">
        <v>61.02</v>
      </c>
      <c r="D3800" s="17">
        <v>0</v>
      </c>
      <c r="E3800" s="9">
        <f t="shared" si="479"/>
        <v>2.4553323700893265E-2</v>
      </c>
      <c r="F3800">
        <f t="shared" si="480"/>
        <v>1.024857238831038</v>
      </c>
      <c r="G3800">
        <f t="shared" si="477"/>
        <v>61.02</v>
      </c>
      <c r="H3800">
        <f t="shared" si="473"/>
        <v>3.5605496285033789E-2</v>
      </c>
      <c r="I3800" t="str">
        <f t="shared" si="478"/>
        <v>2015</v>
      </c>
      <c r="J3800">
        <f t="shared" si="476"/>
        <v>-11.301308945214101</v>
      </c>
      <c r="K3800">
        <f t="shared" si="474"/>
        <v>-7.5832063038099307</v>
      </c>
      <c r="L3800">
        <f t="shared" si="475"/>
        <v>0</v>
      </c>
    </row>
    <row r="3801" spans="1:12" x14ac:dyDescent="0.3">
      <c r="A3801">
        <v>3800</v>
      </c>
      <c r="B3801" s="16" t="s">
        <v>3593</v>
      </c>
      <c r="C3801" s="17">
        <v>60.55</v>
      </c>
      <c r="D3801" s="17">
        <v>1.4999999999999999E-4</v>
      </c>
      <c r="E3801" s="9">
        <f t="shared" si="479"/>
        <v>-7.7322092894224412E-3</v>
      </c>
      <c r="F3801">
        <f t="shared" si="480"/>
        <v>0.99229760734185501</v>
      </c>
      <c r="G3801">
        <f t="shared" si="477"/>
        <v>60.548486268921714</v>
      </c>
      <c r="H3801">
        <f t="shared" si="473"/>
        <v>3.5624336081168377E-2</v>
      </c>
      <c r="I3801" t="str">
        <f t="shared" si="478"/>
        <v>2015</v>
      </c>
      <c r="J3801">
        <f t="shared" si="476"/>
        <v>-11.219915083013456</v>
      </c>
      <c r="K3801">
        <f t="shared" si="474"/>
        <v>-7.1116925727316413</v>
      </c>
      <c r="L3801">
        <f t="shared" si="475"/>
        <v>0</v>
      </c>
    </row>
    <row r="3802" spans="1:12" x14ac:dyDescent="0.3">
      <c r="A3802">
        <v>3801</v>
      </c>
      <c r="B3802" s="16" t="s">
        <v>3591</v>
      </c>
      <c r="C3802" s="17">
        <v>60.48</v>
      </c>
      <c r="D3802" s="17">
        <v>1E-4</v>
      </c>
      <c r="E3802" s="9">
        <f t="shared" si="479"/>
        <v>-1.1567381278237553E-3</v>
      </c>
      <c r="F3802">
        <f t="shared" si="480"/>
        <v>0.9988439306358381</v>
      </c>
      <c r="G3802">
        <f t="shared" si="477"/>
        <v>60.478992008399949</v>
      </c>
      <c r="H3802">
        <f t="shared" si="473"/>
        <v>3.5507158863059718E-2</v>
      </c>
      <c r="I3802" t="str">
        <f t="shared" si="478"/>
        <v>2015</v>
      </c>
      <c r="J3802">
        <f t="shared" si="476"/>
        <v>-11.170174767185264</v>
      </c>
      <c r="K3802">
        <f t="shared" si="474"/>
        <v>-7.0421983122098766</v>
      </c>
      <c r="L3802">
        <f t="shared" si="475"/>
        <v>0</v>
      </c>
    </row>
    <row r="3803" spans="1:12" x14ac:dyDescent="0.3">
      <c r="A3803">
        <v>3802</v>
      </c>
      <c r="B3803" s="16" t="s">
        <v>3589</v>
      </c>
      <c r="C3803" s="17">
        <v>59.73</v>
      </c>
      <c r="D3803" s="17">
        <v>1.2999999999999999E-4</v>
      </c>
      <c r="E3803" s="9">
        <f t="shared" si="479"/>
        <v>-1.24783251270629E-2</v>
      </c>
      <c r="F3803">
        <f t="shared" si="480"/>
        <v>0.98759920634920639</v>
      </c>
      <c r="G3803">
        <f t="shared" si="477"/>
        <v>59.728705864019858</v>
      </c>
      <c r="H3803">
        <f t="shared" si="473"/>
        <v>3.5690664295886049E-2</v>
      </c>
      <c r="I3803" t="str">
        <f t="shared" si="478"/>
        <v>2015</v>
      </c>
      <c r="J3803">
        <f t="shared" si="476"/>
        <v>-11.088613266644506</v>
      </c>
      <c r="K3803">
        <f t="shared" si="474"/>
        <v>-6.2919121678297856</v>
      </c>
      <c r="L3803">
        <f t="shared" si="475"/>
        <v>0</v>
      </c>
    </row>
    <row r="3804" spans="1:12" x14ac:dyDescent="0.3">
      <c r="A3804">
        <v>3803</v>
      </c>
      <c r="B3804" s="16" t="s">
        <v>3587</v>
      </c>
      <c r="C3804" s="17">
        <v>58.53</v>
      </c>
      <c r="D3804" s="17">
        <v>1E-4</v>
      </c>
      <c r="E3804" s="9">
        <f t="shared" si="479"/>
        <v>-2.0294963441085018E-2</v>
      </c>
      <c r="F3804">
        <f t="shared" si="480"/>
        <v>0.97990959316926174</v>
      </c>
      <c r="G3804">
        <f t="shared" si="477"/>
        <v>58.529024508129126</v>
      </c>
      <c r="H3804">
        <f t="shared" si="473"/>
        <v>3.5854358875426387E-2</v>
      </c>
      <c r="I3804" t="str">
        <f t="shared" si="478"/>
        <v>2015</v>
      </c>
      <c r="J3804">
        <f t="shared" si="476"/>
        <v>-10.915729063211506</v>
      </c>
      <c r="K3804">
        <f t="shared" si="474"/>
        <v>-5.0922308119390536</v>
      </c>
      <c r="L3804">
        <f t="shared" si="475"/>
        <v>0</v>
      </c>
    </row>
    <row r="3805" spans="1:12" x14ac:dyDescent="0.3">
      <c r="A3805">
        <v>3804</v>
      </c>
      <c r="B3805" s="16" t="s">
        <v>3585</v>
      </c>
      <c r="C3805" s="17">
        <v>56.39</v>
      </c>
      <c r="D3805" s="17">
        <v>1.4999999999999999E-4</v>
      </c>
      <c r="E3805" s="9">
        <f t="shared" si="479"/>
        <v>-3.7247605484038757E-2</v>
      </c>
      <c r="F3805">
        <f t="shared" si="480"/>
        <v>0.96343755339142323</v>
      </c>
      <c r="G3805">
        <f t="shared" si="477"/>
        <v>56.38859026762173</v>
      </c>
      <c r="H3805">
        <f t="shared" si="473"/>
        <v>3.6444962110766532E-2</v>
      </c>
      <c r="I3805" t="str">
        <f t="shared" si="478"/>
        <v>2015</v>
      </c>
      <c r="J3805">
        <f t="shared" si="476"/>
        <v>-10.689767041770404</v>
      </c>
      <c r="K3805">
        <f t="shared" si="474"/>
        <v>-2.9517965714316574</v>
      </c>
      <c r="L3805">
        <f t="shared" si="475"/>
        <v>0</v>
      </c>
    </row>
    <row r="3806" spans="1:12" x14ac:dyDescent="0.3">
      <c r="A3806">
        <v>3805</v>
      </c>
      <c r="B3806" s="16" t="s">
        <v>3583</v>
      </c>
      <c r="C3806" s="17">
        <v>57.54</v>
      </c>
      <c r="D3806" s="17">
        <v>1.7999999999999998E-4</v>
      </c>
      <c r="E3806" s="9">
        <f t="shared" si="479"/>
        <v>2.0188520304311119E-2</v>
      </c>
      <c r="F3806">
        <f t="shared" si="480"/>
        <v>1.020393686823905</v>
      </c>
      <c r="G3806">
        <f t="shared" si="477"/>
        <v>57.538273825892738</v>
      </c>
      <c r="H3806">
        <f t="shared" si="473"/>
        <v>3.6181145636601984E-2</v>
      </c>
      <c r="I3806" t="str">
        <f t="shared" si="478"/>
        <v>2015</v>
      </c>
      <c r="J3806">
        <f t="shared" si="476"/>
        <v>-10.828757882166054</v>
      </c>
      <c r="K3806">
        <f t="shared" si="474"/>
        <v>-4.1014801297026651</v>
      </c>
      <c r="L3806">
        <f t="shared" si="475"/>
        <v>0</v>
      </c>
    </row>
    <row r="3807" spans="1:12" x14ac:dyDescent="0.3">
      <c r="A3807">
        <v>3806</v>
      </c>
      <c r="B3807" s="16" t="s">
        <v>3581</v>
      </c>
      <c r="C3807" s="17">
        <v>57.08</v>
      </c>
      <c r="D3807" s="17">
        <v>2.3000000000000001E-4</v>
      </c>
      <c r="E3807" s="9">
        <f t="shared" si="479"/>
        <v>-8.0265655147661753E-3</v>
      </c>
      <c r="F3807">
        <f t="shared" si="480"/>
        <v>0.99200556134862705</v>
      </c>
      <c r="G3807">
        <f t="shared" si="477"/>
        <v>57.077811975270741</v>
      </c>
      <c r="H3807">
        <f t="shared" si="473"/>
        <v>3.6234705177306634E-2</v>
      </c>
      <c r="I3807" t="str">
        <f t="shared" si="478"/>
        <v>2015</v>
      </c>
      <c r="J3807">
        <f t="shared" si="476"/>
        <v>-10.758000227603251</v>
      </c>
      <c r="K3807">
        <f t="shared" si="474"/>
        <v>-3.6410182790806687</v>
      </c>
      <c r="L3807">
        <f t="shared" si="475"/>
        <v>0</v>
      </c>
    </row>
    <row r="3808" spans="1:12" x14ac:dyDescent="0.3">
      <c r="A3808">
        <v>3807</v>
      </c>
      <c r="B3808" s="16" t="s">
        <v>3579</v>
      </c>
      <c r="C3808" s="17">
        <v>54.67</v>
      </c>
      <c r="D3808" s="17">
        <v>2.8000000000000003E-4</v>
      </c>
      <c r="E3808" s="9">
        <f t="shared" si="479"/>
        <v>-4.3138679701727682E-2</v>
      </c>
      <c r="F3808">
        <f t="shared" si="480"/>
        <v>0.95777855641205334</v>
      </c>
      <c r="G3808">
        <f t="shared" si="477"/>
        <v>54.667448792861961</v>
      </c>
      <c r="H3808">
        <f t="shared" si="473"/>
        <v>3.4707431194130889E-2</v>
      </c>
      <c r="I3808" t="str">
        <f t="shared" si="478"/>
        <v>2015</v>
      </c>
      <c r="J3808">
        <f t="shared" si="476"/>
        <v>-9.8694006316646981</v>
      </c>
      <c r="K3808">
        <f t="shared" si="474"/>
        <v>-1.2306550966718888</v>
      </c>
      <c r="L3808">
        <f t="shared" si="475"/>
        <v>0</v>
      </c>
    </row>
    <row r="3809" spans="1:12" x14ac:dyDescent="0.3">
      <c r="A3809">
        <v>3808</v>
      </c>
      <c r="B3809" s="16" t="s">
        <v>3577</v>
      </c>
      <c r="C3809" s="17">
        <v>53.44</v>
      </c>
      <c r="D3809" s="17">
        <v>3.5999999999999997E-4</v>
      </c>
      <c r="E3809" s="9">
        <f t="shared" si="479"/>
        <v>-2.2755583678517644E-2</v>
      </c>
      <c r="F3809">
        <f t="shared" si="480"/>
        <v>0.97750137186756902</v>
      </c>
      <c r="G3809">
        <f t="shared" si="477"/>
        <v>53.436793696190072</v>
      </c>
      <c r="H3809">
        <f t="shared" ref="H3809:H3872" si="481">SQRT(_xlfn.VAR.S(E3780:E3809))</f>
        <v>3.4439705740931428E-2</v>
      </c>
      <c r="I3809" t="str">
        <f t="shared" si="478"/>
        <v>2015</v>
      </c>
      <c r="J3809">
        <f t="shared" si="476"/>
        <v>-9.5728074725398642</v>
      </c>
      <c r="K3809">
        <f t="shared" ref="K3809:K3872" si="482">+MIN(G3810-G3809,G3811-G3809,G3812-G3809,G3813-G3809,G3814-G3809,G3815-G3809,G3816-G3809,G3817-G3809,G3818-G3809,G3819-G3809)</f>
        <v>6.8479795900437068E-2</v>
      </c>
      <c r="L3809">
        <f t="shared" ref="L3809:L3872" si="483">+IF(K3809&lt;J3809,1,0)</f>
        <v>0</v>
      </c>
    </row>
    <row r="3810" spans="1:12" x14ac:dyDescent="0.3">
      <c r="A3810">
        <v>3809</v>
      </c>
      <c r="B3810" s="16" t="s">
        <v>3575</v>
      </c>
      <c r="C3810" s="17">
        <v>53.51</v>
      </c>
      <c r="D3810" s="17">
        <v>5.2999999999999998E-4</v>
      </c>
      <c r="E3810" s="9">
        <f t="shared" si="479"/>
        <v>1.3090230948230655E-3</v>
      </c>
      <c r="F3810">
        <f t="shared" si="480"/>
        <v>1.0013098802395211</v>
      </c>
      <c r="G3810">
        <f t="shared" si="477"/>
        <v>53.50527349209051</v>
      </c>
      <c r="H3810">
        <f t="shared" si="481"/>
        <v>3.2727288538524482E-2</v>
      </c>
      <c r="I3810" t="str">
        <f t="shared" si="478"/>
        <v>2015</v>
      </c>
      <c r="J3810">
        <f t="shared" ref="J3810:J3873" si="484">-G3810*$P$3*$Q$3*H3810</f>
        <v>-9.1084843050227722</v>
      </c>
      <c r="K3810">
        <f t="shared" si="482"/>
        <v>0.92336577491872163</v>
      </c>
      <c r="L3810">
        <f t="shared" si="483"/>
        <v>0</v>
      </c>
    </row>
    <row r="3811" spans="1:12" x14ac:dyDescent="0.3">
      <c r="A3811">
        <v>3810</v>
      </c>
      <c r="B3811" s="16" t="s">
        <v>3573</v>
      </c>
      <c r="C3811" s="17">
        <v>55.91</v>
      </c>
      <c r="D3811" s="17">
        <v>4.8000000000000001E-4</v>
      </c>
      <c r="E3811" s="9">
        <f t="shared" si="479"/>
        <v>4.3874702715340587E-2</v>
      </c>
      <c r="F3811">
        <f t="shared" si="480"/>
        <v>1.0448514296393197</v>
      </c>
      <c r="G3811">
        <f t="shared" si="477"/>
        <v>55.90552737890723</v>
      </c>
      <c r="H3811">
        <f t="shared" si="481"/>
        <v>3.1447083395266875E-2</v>
      </c>
      <c r="I3811" t="str">
        <f t="shared" si="478"/>
        <v>2015</v>
      </c>
      <c r="J3811">
        <f t="shared" si="484"/>
        <v>-9.1448086321160673</v>
      </c>
      <c r="K3811">
        <f t="shared" si="482"/>
        <v>-1.4768881118979991</v>
      </c>
      <c r="L3811">
        <f t="shared" si="483"/>
        <v>0</v>
      </c>
    </row>
    <row r="3812" spans="1:12" x14ac:dyDescent="0.3">
      <c r="A3812">
        <v>3811</v>
      </c>
      <c r="B3812" s="16" t="s">
        <v>3571</v>
      </c>
      <c r="C3812" s="17">
        <v>54.43</v>
      </c>
      <c r="D3812" s="17">
        <v>1.4999999999999999E-4</v>
      </c>
      <c r="E3812" s="9">
        <f t="shared" si="479"/>
        <v>-2.6827782592445237E-2</v>
      </c>
      <c r="F3812">
        <f t="shared" si="480"/>
        <v>0.97352888570917551</v>
      </c>
      <c r="G3812">
        <f t="shared" si="477"/>
        <v>54.428639267009231</v>
      </c>
      <c r="H3812">
        <f t="shared" si="481"/>
        <v>3.0786876821758759E-2</v>
      </c>
      <c r="I3812" t="str">
        <f t="shared" si="478"/>
        <v>2015</v>
      </c>
      <c r="J3812">
        <f t="shared" si="484"/>
        <v>-8.7163088738575727</v>
      </c>
      <c r="K3812">
        <f t="shared" si="482"/>
        <v>0.51998700016250154</v>
      </c>
      <c r="L3812">
        <f t="shared" si="483"/>
        <v>0</v>
      </c>
    </row>
    <row r="3813" spans="1:12" x14ac:dyDescent="0.3">
      <c r="A3813">
        <v>3812</v>
      </c>
      <c r="B3813" s="16" t="s">
        <v>3569</v>
      </c>
      <c r="C3813" s="17">
        <v>55.32</v>
      </c>
      <c r="D3813" s="17">
        <v>8.0000000000000007E-5</v>
      </c>
      <c r="E3813" s="9">
        <f t="shared" si="479"/>
        <v>1.6219034350448729E-2</v>
      </c>
      <c r="F3813">
        <f t="shared" si="480"/>
        <v>1.0163512768693734</v>
      </c>
      <c r="G3813">
        <f t="shared" si="477"/>
        <v>55.319262404917311</v>
      </c>
      <c r="H3813">
        <f t="shared" si="481"/>
        <v>3.0666709256028171E-2</v>
      </c>
      <c r="I3813" t="str">
        <f t="shared" si="478"/>
        <v>2015</v>
      </c>
      <c r="J3813">
        <f t="shared" si="484"/>
        <v>-8.8243567464102721</v>
      </c>
      <c r="K3813">
        <f t="shared" si="482"/>
        <v>-0.3706361377455778</v>
      </c>
      <c r="L3813">
        <f t="shared" si="483"/>
        <v>0</v>
      </c>
    </row>
    <row r="3814" spans="1:12" x14ac:dyDescent="0.3">
      <c r="A3814">
        <v>3813</v>
      </c>
      <c r="B3814" s="16" t="s">
        <v>3567</v>
      </c>
      <c r="C3814" s="17">
        <v>55.92</v>
      </c>
      <c r="D3814" s="17">
        <v>5.0000000000000002E-5</v>
      </c>
      <c r="E3814" s="9">
        <f t="shared" si="479"/>
        <v>1.0787591128997385E-2</v>
      </c>
      <c r="F3814">
        <f t="shared" si="480"/>
        <v>1.0108459869848156</v>
      </c>
      <c r="G3814">
        <f t="shared" si="477"/>
        <v>55.919534001941663</v>
      </c>
      <c r="H3814">
        <f t="shared" si="481"/>
        <v>3.0685916980500397E-2</v>
      </c>
      <c r="I3814" t="str">
        <f t="shared" si="478"/>
        <v>2015</v>
      </c>
      <c r="J3814">
        <f t="shared" si="484"/>
        <v>-8.9256972090034878</v>
      </c>
      <c r="K3814">
        <f t="shared" si="482"/>
        <v>-0.97090773476993064</v>
      </c>
      <c r="L3814">
        <f t="shared" si="483"/>
        <v>0</v>
      </c>
    </row>
    <row r="3815" spans="1:12" x14ac:dyDescent="0.3">
      <c r="A3815">
        <v>3814</v>
      </c>
      <c r="B3815" s="16" t="s">
        <v>3565</v>
      </c>
      <c r="C3815" s="17">
        <v>55.11</v>
      </c>
      <c r="D3815" s="17">
        <v>2.0000000000000001E-4</v>
      </c>
      <c r="E3815" s="9">
        <f t="shared" si="479"/>
        <v>-1.4590910030410886E-2</v>
      </c>
      <c r="F3815">
        <f t="shared" si="480"/>
        <v>0.98551502145922742</v>
      </c>
      <c r="G3815">
        <f t="shared" si="477"/>
        <v>55.108163030616325</v>
      </c>
      <c r="H3815">
        <f t="shared" si="481"/>
        <v>3.0202284290593046E-2</v>
      </c>
      <c r="I3815" t="str">
        <f t="shared" si="478"/>
        <v>2015</v>
      </c>
      <c r="J3815">
        <f t="shared" si="484"/>
        <v>-8.6575543446828149</v>
      </c>
      <c r="K3815">
        <f t="shared" si="482"/>
        <v>-0.15953676344459211</v>
      </c>
      <c r="L3815">
        <f t="shared" si="483"/>
        <v>0</v>
      </c>
    </row>
    <row r="3816" spans="1:12" x14ac:dyDescent="0.3">
      <c r="A3816">
        <v>3815</v>
      </c>
      <c r="B3816" s="16" t="s">
        <v>3563</v>
      </c>
      <c r="C3816" s="17">
        <v>56.48</v>
      </c>
      <c r="D3816" s="17">
        <v>2.3000000000000001E-4</v>
      </c>
      <c r="E3816" s="9">
        <f t="shared" si="479"/>
        <v>2.4555405289842694E-2</v>
      </c>
      <c r="F3816">
        <f t="shared" si="480"/>
        <v>1.0248593721647614</v>
      </c>
      <c r="G3816">
        <f t="shared" si="477"/>
        <v>56.477834974829911</v>
      </c>
      <c r="H3816">
        <f t="shared" si="481"/>
        <v>2.9955959300355366E-2</v>
      </c>
      <c r="I3816" t="str">
        <f t="shared" si="478"/>
        <v>2015</v>
      </c>
      <c r="J3816">
        <f t="shared" si="484"/>
        <v>-8.8003667715530636</v>
      </c>
      <c r="K3816">
        <f t="shared" si="482"/>
        <v>-1.529208707658178</v>
      </c>
      <c r="L3816">
        <f t="shared" si="483"/>
        <v>0</v>
      </c>
    </row>
    <row r="3817" spans="1:12" x14ac:dyDescent="0.3">
      <c r="A3817">
        <v>3816</v>
      </c>
      <c r="B3817" s="16" t="s">
        <v>3561</v>
      </c>
      <c r="C3817" s="17">
        <v>59.19</v>
      </c>
      <c r="D3817" s="17">
        <v>3.5999999999999997E-4</v>
      </c>
      <c r="E3817" s="9">
        <f t="shared" si="479"/>
        <v>4.6866015517647096E-2</v>
      </c>
      <c r="F3817">
        <f t="shared" si="480"/>
        <v>1.0479815864022664</v>
      </c>
      <c r="G3817">
        <f t="shared" si="477"/>
        <v>59.186448706539871</v>
      </c>
      <c r="H3817">
        <f t="shared" si="481"/>
        <v>3.0159873045681969E-2</v>
      </c>
      <c r="I3817" t="str">
        <f t="shared" si="478"/>
        <v>2015</v>
      </c>
      <c r="J3817">
        <f t="shared" si="484"/>
        <v>-9.2852006257534061</v>
      </c>
      <c r="K3817">
        <f t="shared" si="482"/>
        <v>-4.2378224393681379</v>
      </c>
      <c r="L3817">
        <f t="shared" si="483"/>
        <v>0</v>
      </c>
    </row>
    <row r="3818" spans="1:12" x14ac:dyDescent="0.3">
      <c r="A3818">
        <v>3817</v>
      </c>
      <c r="B3818" s="16" t="s">
        <v>3559</v>
      </c>
      <c r="C3818" s="17">
        <v>56.41</v>
      </c>
      <c r="D3818" s="17">
        <v>3.7999999999999997E-4</v>
      </c>
      <c r="E3818" s="9">
        <f t="shared" si="479"/>
        <v>-4.8106160950748995E-2</v>
      </c>
      <c r="F3818">
        <f t="shared" si="480"/>
        <v>0.95303260685926672</v>
      </c>
      <c r="G3818">
        <f t="shared" si="477"/>
        <v>56.406427479797664</v>
      </c>
      <c r="H3818">
        <f t="shared" si="481"/>
        <v>2.803774789103854E-2</v>
      </c>
      <c r="I3818" t="str">
        <f t="shared" si="478"/>
        <v>2015</v>
      </c>
      <c r="J3818">
        <f t="shared" si="484"/>
        <v>-8.2264264916338483</v>
      </c>
      <c r="K3818">
        <f t="shared" si="482"/>
        <v>-1.457801212625931</v>
      </c>
      <c r="L3818">
        <f t="shared" si="483"/>
        <v>0</v>
      </c>
    </row>
    <row r="3819" spans="1:12" x14ac:dyDescent="0.3">
      <c r="A3819">
        <v>3818</v>
      </c>
      <c r="B3819" s="16" t="s">
        <v>3557</v>
      </c>
      <c r="C3819" s="17">
        <v>56.29</v>
      </c>
      <c r="D3819" s="17">
        <v>2.8000000000000003E-4</v>
      </c>
      <c r="E3819" s="9">
        <f t="shared" si="479"/>
        <v>-2.1295482759494428E-3</v>
      </c>
      <c r="F3819">
        <f t="shared" si="480"/>
        <v>0.99787271760326191</v>
      </c>
      <c r="G3819">
        <f t="shared" si="477"/>
        <v>56.287373194625935</v>
      </c>
      <c r="H3819">
        <f t="shared" si="481"/>
        <v>2.803756225983307E-2</v>
      </c>
      <c r="I3819" t="str">
        <f t="shared" si="478"/>
        <v>2015</v>
      </c>
      <c r="J3819">
        <f t="shared" si="484"/>
        <v>-8.2090090257128097</v>
      </c>
      <c r="K3819">
        <f t="shared" si="482"/>
        <v>-1.3387469274542028</v>
      </c>
      <c r="L3819">
        <f t="shared" si="483"/>
        <v>0</v>
      </c>
    </row>
    <row r="3820" spans="1:12" x14ac:dyDescent="0.3">
      <c r="A3820">
        <v>3819</v>
      </c>
      <c r="B3820" s="16" t="s">
        <v>3555</v>
      </c>
      <c r="C3820" s="17">
        <v>55.11</v>
      </c>
      <c r="D3820" s="17">
        <v>3.5999999999999997E-4</v>
      </c>
      <c r="E3820" s="9">
        <f t="shared" si="479"/>
        <v>-2.1185711580791286E-2</v>
      </c>
      <c r="F3820">
        <f t="shared" si="480"/>
        <v>0.97903712915260255</v>
      </c>
      <c r="G3820">
        <f t="shared" si="477"/>
        <v>55.106693499196012</v>
      </c>
      <c r="H3820">
        <f t="shared" si="481"/>
        <v>2.7936584932624367E-2</v>
      </c>
      <c r="I3820" t="str">
        <f t="shared" si="478"/>
        <v>2015</v>
      </c>
      <c r="J3820">
        <f t="shared" si="484"/>
        <v>-8.0078728599227222</v>
      </c>
      <c r="K3820">
        <f t="shared" si="482"/>
        <v>-0.15806723202427975</v>
      </c>
      <c r="L3820">
        <f t="shared" si="483"/>
        <v>0</v>
      </c>
    </row>
    <row r="3821" spans="1:12" x14ac:dyDescent="0.3">
      <c r="A3821">
        <v>3820</v>
      </c>
      <c r="B3821" s="16" t="s">
        <v>3553</v>
      </c>
      <c r="C3821" s="17">
        <v>57.1</v>
      </c>
      <c r="D3821" s="17">
        <v>3.7999999999999997E-4</v>
      </c>
      <c r="E3821" s="9">
        <f t="shared" si="479"/>
        <v>3.5472928766820545E-2</v>
      </c>
      <c r="F3821">
        <f t="shared" si="480"/>
        <v>1.0361095989838505</v>
      </c>
      <c r="G3821">
        <f t="shared" si="477"/>
        <v>57.096383781181473</v>
      </c>
      <c r="H3821">
        <f t="shared" si="481"/>
        <v>2.8316652635812657E-2</v>
      </c>
      <c r="I3821" t="str">
        <f t="shared" si="478"/>
        <v>2015</v>
      </c>
      <c r="J3821">
        <f t="shared" si="484"/>
        <v>-8.4098842195386521</v>
      </c>
      <c r="K3821">
        <f t="shared" si="482"/>
        <v>-2.14775751400974</v>
      </c>
      <c r="L3821">
        <f t="shared" si="483"/>
        <v>0</v>
      </c>
    </row>
    <row r="3822" spans="1:12" x14ac:dyDescent="0.3">
      <c r="A3822">
        <v>3821</v>
      </c>
      <c r="B3822" s="16" t="s">
        <v>3551</v>
      </c>
      <c r="C3822" s="17">
        <v>54.95</v>
      </c>
      <c r="D3822" s="17">
        <v>1.4999999999999999E-4</v>
      </c>
      <c r="E3822" s="9">
        <f t="shared" si="479"/>
        <v>-3.83804358123341E-2</v>
      </c>
      <c r="F3822">
        <f t="shared" si="480"/>
        <v>0.9623467600700526</v>
      </c>
      <c r="G3822">
        <f t="shared" si="477"/>
        <v>54.948626267171733</v>
      </c>
      <c r="H3822">
        <f t="shared" si="481"/>
        <v>2.9085480196792496E-2</v>
      </c>
      <c r="I3822" t="str">
        <f t="shared" si="478"/>
        <v>2015</v>
      </c>
      <c r="J3822">
        <f t="shared" si="484"/>
        <v>-8.3132832558056062</v>
      </c>
      <c r="K3822">
        <f t="shared" si="482"/>
        <v>0.59924435697489287</v>
      </c>
      <c r="L3822">
        <f t="shared" si="483"/>
        <v>0</v>
      </c>
    </row>
    <row r="3823" spans="1:12" x14ac:dyDescent="0.3">
      <c r="A3823">
        <v>3822</v>
      </c>
      <c r="B3823" s="16" t="s">
        <v>3549</v>
      </c>
      <c r="C3823" s="17">
        <v>58.12</v>
      </c>
      <c r="D3823" s="17">
        <v>1E-4</v>
      </c>
      <c r="E3823" s="9">
        <f t="shared" si="479"/>
        <v>5.6086157852451711E-2</v>
      </c>
      <c r="F3823">
        <f t="shared" si="480"/>
        <v>1.0576888080072793</v>
      </c>
      <c r="G3823">
        <f t="shared" si="477"/>
        <v>58.11903134140551</v>
      </c>
      <c r="H3823">
        <f t="shared" si="481"/>
        <v>3.102567274104286E-2</v>
      </c>
      <c r="I3823" t="str">
        <f t="shared" si="478"/>
        <v>2015</v>
      </c>
      <c r="J3823">
        <f t="shared" si="484"/>
        <v>-9.3794867715895691</v>
      </c>
      <c r="K3823">
        <f t="shared" si="482"/>
        <v>-2.5711607172588842</v>
      </c>
      <c r="L3823">
        <f t="shared" si="483"/>
        <v>0</v>
      </c>
    </row>
    <row r="3824" spans="1:12" x14ac:dyDescent="0.3">
      <c r="A3824">
        <v>3823</v>
      </c>
      <c r="B3824" s="16" t="s">
        <v>3547</v>
      </c>
      <c r="C3824" s="17">
        <v>59.1</v>
      </c>
      <c r="D3824" s="17">
        <v>2.5000000000000001E-4</v>
      </c>
      <c r="E3824" s="9">
        <f t="shared" si="479"/>
        <v>1.672108570997053E-2</v>
      </c>
      <c r="F3824">
        <f t="shared" si="480"/>
        <v>1.0168616655196148</v>
      </c>
      <c r="G3824">
        <f t="shared" si="477"/>
        <v>59.097537551301372</v>
      </c>
      <c r="H3824">
        <f t="shared" si="481"/>
        <v>3.0931051463904256E-2</v>
      </c>
      <c r="I3824" t="str">
        <f t="shared" si="478"/>
        <v>2015</v>
      </c>
      <c r="J3824">
        <f t="shared" si="484"/>
        <v>-9.5083151852572865</v>
      </c>
      <c r="K3824">
        <f t="shared" si="482"/>
        <v>-3.5496669271547461</v>
      </c>
      <c r="L3824">
        <f t="shared" si="483"/>
        <v>0</v>
      </c>
    </row>
    <row r="3825" spans="1:12" x14ac:dyDescent="0.3">
      <c r="A3825">
        <v>3824</v>
      </c>
      <c r="B3825" s="16" t="s">
        <v>3545</v>
      </c>
      <c r="C3825" s="17">
        <v>55.55</v>
      </c>
      <c r="D3825" s="17">
        <v>2.3000000000000001E-4</v>
      </c>
      <c r="E3825" s="9">
        <f t="shared" si="479"/>
        <v>-6.1947408326413607E-2</v>
      </c>
      <c r="F3825">
        <f t="shared" si="480"/>
        <v>0.93993231810490685</v>
      </c>
      <c r="G3825">
        <f t="shared" si="477"/>
        <v>55.547870624146626</v>
      </c>
      <c r="H3825">
        <f t="shared" si="481"/>
        <v>3.2940618379902815E-2</v>
      </c>
      <c r="I3825" t="str">
        <f t="shared" si="478"/>
        <v>2015</v>
      </c>
      <c r="J3825">
        <f t="shared" si="484"/>
        <v>-9.5178457825710971</v>
      </c>
      <c r="K3825">
        <f t="shared" si="482"/>
        <v>1.0197723416252629</v>
      </c>
      <c r="L3825">
        <f t="shared" si="483"/>
        <v>0</v>
      </c>
    </row>
    <row r="3826" spans="1:12" x14ac:dyDescent="0.3">
      <c r="A3826">
        <v>3825</v>
      </c>
      <c r="B3826" s="16" t="s">
        <v>3543</v>
      </c>
      <c r="C3826" s="17">
        <v>56.57</v>
      </c>
      <c r="D3826" s="17">
        <v>2.5000000000000001E-4</v>
      </c>
      <c r="E3826" s="9">
        <f t="shared" si="479"/>
        <v>1.8195293269425386E-2</v>
      </c>
      <c r="F3826">
        <f t="shared" si="480"/>
        <v>1.0183618361836184</v>
      </c>
      <c r="G3826">
        <f t="shared" si="477"/>
        <v>56.567642965771888</v>
      </c>
      <c r="H3826">
        <f t="shared" si="481"/>
        <v>3.1738883101670251E-2</v>
      </c>
      <c r="I3826" t="str">
        <f t="shared" si="478"/>
        <v>2015</v>
      </c>
      <c r="J3826">
        <f t="shared" si="484"/>
        <v>-9.3389752298996367</v>
      </c>
      <c r="K3826">
        <f t="shared" si="482"/>
        <v>1.300428066377755</v>
      </c>
      <c r="L3826">
        <f t="shared" si="483"/>
        <v>0</v>
      </c>
    </row>
    <row r="3827" spans="1:12" x14ac:dyDescent="0.3">
      <c r="A3827">
        <v>3826</v>
      </c>
      <c r="B3827" s="16" t="s">
        <v>3541</v>
      </c>
      <c r="C3827" s="17">
        <v>57.87</v>
      </c>
      <c r="D3827" s="17">
        <v>2.0000000000000001E-4</v>
      </c>
      <c r="E3827" s="9">
        <f t="shared" si="479"/>
        <v>2.272030623068293E-2</v>
      </c>
      <c r="F3827">
        <f t="shared" si="480"/>
        <v>1.022980378292381</v>
      </c>
      <c r="G3827">
        <f t="shared" si="477"/>
        <v>57.868071032149643</v>
      </c>
      <c r="H3827">
        <f t="shared" si="481"/>
        <v>3.1761024209844065E-2</v>
      </c>
      <c r="I3827" t="str">
        <f t="shared" si="478"/>
        <v>2015</v>
      </c>
      <c r="J3827">
        <f t="shared" si="484"/>
        <v>-9.5603326849906001</v>
      </c>
      <c r="K3827">
        <f t="shared" si="482"/>
        <v>6.0673831447715543E-2</v>
      </c>
      <c r="L3827">
        <f t="shared" si="483"/>
        <v>0</v>
      </c>
    </row>
    <row r="3828" spans="1:12" x14ac:dyDescent="0.3">
      <c r="A3828">
        <v>3827</v>
      </c>
      <c r="B3828" s="16" t="s">
        <v>3539</v>
      </c>
      <c r="C3828" s="17">
        <v>57.93</v>
      </c>
      <c r="D3828" s="17">
        <v>1.2999999999999999E-4</v>
      </c>
      <c r="E3828" s="9">
        <f t="shared" si="479"/>
        <v>1.0362695227854992E-3</v>
      </c>
      <c r="F3828">
        <f t="shared" si="480"/>
        <v>1.0010368066355626</v>
      </c>
      <c r="G3828">
        <f t="shared" si="477"/>
        <v>57.928744863597359</v>
      </c>
      <c r="H3828">
        <f t="shared" si="481"/>
        <v>3.0737483019106747E-2</v>
      </c>
      <c r="I3828" t="str">
        <f t="shared" si="478"/>
        <v>2015</v>
      </c>
      <c r="J3828">
        <f t="shared" si="484"/>
        <v>-9.261939103361378</v>
      </c>
      <c r="K3828">
        <f t="shared" si="482"/>
        <v>0.49979440466186276</v>
      </c>
      <c r="L3828">
        <f t="shared" si="483"/>
        <v>0</v>
      </c>
    </row>
    <row r="3829" spans="1:12" x14ac:dyDescent="0.3">
      <c r="A3829">
        <v>3828</v>
      </c>
      <c r="B3829" s="16" t="s">
        <v>3537</v>
      </c>
      <c r="C3829" s="17">
        <v>58.43</v>
      </c>
      <c r="D3829" s="17">
        <v>1.4999999999999999E-4</v>
      </c>
      <c r="E3829" s="9">
        <f t="shared" si="479"/>
        <v>8.5940714578129594E-3</v>
      </c>
      <c r="F3829">
        <f t="shared" si="480"/>
        <v>1.0086311065078544</v>
      </c>
      <c r="G3829">
        <f t="shared" si="477"/>
        <v>58.428539268259222</v>
      </c>
      <c r="H3829">
        <f t="shared" si="481"/>
        <v>2.9466510120803341E-2</v>
      </c>
      <c r="I3829" t="str">
        <f t="shared" si="478"/>
        <v>2015</v>
      </c>
      <c r="J3829">
        <f t="shared" si="484"/>
        <v>-8.9555699947867282</v>
      </c>
      <c r="K3829">
        <f t="shared" si="482"/>
        <v>1.8894500985848524</v>
      </c>
      <c r="L3829">
        <f t="shared" si="483"/>
        <v>0</v>
      </c>
    </row>
    <row r="3830" spans="1:12" x14ac:dyDescent="0.3">
      <c r="A3830">
        <v>3829</v>
      </c>
      <c r="B3830" s="16" t="s">
        <v>3535</v>
      </c>
      <c r="C3830" s="17">
        <v>60.32</v>
      </c>
      <c r="D3830" s="17">
        <v>2.0000000000000001E-4</v>
      </c>
      <c r="E3830" s="9">
        <f t="shared" si="479"/>
        <v>3.1834267133355042E-2</v>
      </c>
      <c r="F3830">
        <f t="shared" si="480"/>
        <v>1.0323463973985967</v>
      </c>
      <c r="G3830">
        <f t="shared" si="477"/>
        <v>60.317989366844074</v>
      </c>
      <c r="H3830">
        <f t="shared" si="481"/>
        <v>2.9710037635518115E-2</v>
      </c>
      <c r="I3830" t="str">
        <f t="shared" si="478"/>
        <v>2015</v>
      </c>
      <c r="J3830">
        <f t="shared" si="484"/>
        <v>-9.3215805964629403</v>
      </c>
      <c r="K3830">
        <f t="shared" si="482"/>
        <v>1.759424020377395</v>
      </c>
      <c r="L3830">
        <f t="shared" si="483"/>
        <v>0</v>
      </c>
    </row>
    <row r="3831" spans="1:12" x14ac:dyDescent="0.3">
      <c r="A3831">
        <v>3830</v>
      </c>
      <c r="B3831" s="16" t="s">
        <v>3533</v>
      </c>
      <c r="C3831" s="17">
        <v>63.98</v>
      </c>
      <c r="D3831" s="17">
        <v>1.7999999999999998E-4</v>
      </c>
      <c r="E3831" s="9">
        <f t="shared" si="479"/>
        <v>5.8906810821671339E-2</v>
      </c>
      <c r="F3831">
        <f t="shared" si="480"/>
        <v>1.0606763925729443</v>
      </c>
      <c r="G3831">
        <f t="shared" si="477"/>
        <v>63.978080628790707</v>
      </c>
      <c r="H3831">
        <f t="shared" si="481"/>
        <v>3.1574412540154806E-2</v>
      </c>
      <c r="I3831" t="str">
        <f t="shared" si="478"/>
        <v>2015</v>
      </c>
      <c r="J3831">
        <f t="shared" si="484"/>
        <v>-10.50765939029413</v>
      </c>
      <c r="K3831">
        <f t="shared" si="482"/>
        <v>-1.9006672415692378</v>
      </c>
      <c r="L3831">
        <f t="shared" si="483"/>
        <v>0</v>
      </c>
    </row>
    <row r="3832" spans="1:12" x14ac:dyDescent="0.3">
      <c r="A3832">
        <v>3831</v>
      </c>
      <c r="B3832" s="16" t="s">
        <v>3531</v>
      </c>
      <c r="C3832" s="17">
        <v>63.45</v>
      </c>
      <c r="D3832" s="17">
        <v>1.7999999999999998E-4</v>
      </c>
      <c r="E3832" s="9">
        <f t="shared" si="479"/>
        <v>-8.3183403609751357E-3</v>
      </c>
      <c r="F3832">
        <f t="shared" si="480"/>
        <v>0.99171616130040652</v>
      </c>
      <c r="G3832">
        <f t="shared" si="477"/>
        <v>63.44809652855222</v>
      </c>
      <c r="H3832">
        <f t="shared" si="481"/>
        <v>3.1624857571393009E-2</v>
      </c>
      <c r="I3832" t="str">
        <f t="shared" si="478"/>
        <v>2015</v>
      </c>
      <c r="J3832">
        <f t="shared" si="484"/>
        <v>-10.437264187813662</v>
      </c>
      <c r="K3832">
        <f t="shared" si="482"/>
        <v>-1.3706831413307512</v>
      </c>
      <c r="L3832">
        <f t="shared" si="483"/>
        <v>0</v>
      </c>
    </row>
    <row r="3833" spans="1:12" x14ac:dyDescent="0.3">
      <c r="A3833">
        <v>3832</v>
      </c>
      <c r="B3833" s="16" t="s">
        <v>3529</v>
      </c>
      <c r="C3833" s="17">
        <v>63.45</v>
      </c>
      <c r="D3833" s="17">
        <v>1.7999999999999998E-4</v>
      </c>
      <c r="E3833" s="9">
        <f t="shared" si="479"/>
        <v>0</v>
      </c>
      <c r="F3833">
        <f t="shared" si="480"/>
        <v>1</v>
      </c>
      <c r="G3833">
        <f t="shared" si="477"/>
        <v>63.44809652855222</v>
      </c>
      <c r="H3833">
        <f t="shared" si="481"/>
        <v>3.1515205805293052E-2</v>
      </c>
      <c r="I3833" t="str">
        <f t="shared" si="478"/>
        <v>2015</v>
      </c>
      <c r="J3833">
        <f t="shared" si="484"/>
        <v>-10.401075425576174</v>
      </c>
      <c r="K3833">
        <f t="shared" si="482"/>
        <v>-1.3706831413307512</v>
      </c>
      <c r="L3833">
        <f t="shared" si="483"/>
        <v>0</v>
      </c>
    </row>
    <row r="3834" spans="1:12" x14ac:dyDescent="0.3">
      <c r="A3834">
        <v>3833</v>
      </c>
      <c r="B3834" s="16" t="s">
        <v>3527</v>
      </c>
      <c r="C3834" s="17">
        <v>62.08</v>
      </c>
      <c r="D3834" s="17">
        <v>2.5000000000000001E-4</v>
      </c>
      <c r="E3834" s="9">
        <f t="shared" si="479"/>
        <v>-2.1828318285433388E-2</v>
      </c>
      <c r="F3834">
        <f t="shared" si="480"/>
        <v>0.97840819542947199</v>
      </c>
      <c r="G3834">
        <f t="shared" si="477"/>
        <v>62.077413387221469</v>
      </c>
      <c r="H3834">
        <f t="shared" si="481"/>
        <v>3.1553854021235561E-2</v>
      </c>
      <c r="I3834" t="str">
        <f t="shared" si="478"/>
        <v>2015</v>
      </c>
      <c r="J3834">
        <f t="shared" si="484"/>
        <v>-10.188858367117954</v>
      </c>
      <c r="K3834">
        <f t="shared" si="482"/>
        <v>0.64997291723089745</v>
      </c>
      <c r="L3834">
        <f t="shared" si="483"/>
        <v>0</v>
      </c>
    </row>
    <row r="3835" spans="1:12" x14ac:dyDescent="0.3">
      <c r="A3835">
        <v>3834</v>
      </c>
      <c r="B3835" s="16" t="s">
        <v>3525</v>
      </c>
      <c r="C3835" s="17">
        <v>62.73</v>
      </c>
      <c r="D3835" s="17">
        <v>2.5000000000000001E-4</v>
      </c>
      <c r="E3835" s="9">
        <f t="shared" si="479"/>
        <v>1.0415926233688606E-2</v>
      </c>
      <c r="F3835">
        <f t="shared" si="480"/>
        <v>1.0104703608247423</v>
      </c>
      <c r="G3835">
        <f t="shared" si="477"/>
        <v>62.727386304452367</v>
      </c>
      <c r="H3835">
        <f t="shared" si="481"/>
        <v>3.069988003985857E-2</v>
      </c>
      <c r="I3835" t="str">
        <f t="shared" si="478"/>
        <v>2015</v>
      </c>
      <c r="J3835">
        <f t="shared" si="484"/>
        <v>-10.016900757187063</v>
      </c>
      <c r="K3835">
        <f t="shared" si="482"/>
        <v>1.9106745246353398</v>
      </c>
      <c r="L3835">
        <f t="shared" si="483"/>
        <v>0</v>
      </c>
    </row>
    <row r="3836" spans="1:12" x14ac:dyDescent="0.3">
      <c r="A3836">
        <v>3835</v>
      </c>
      <c r="B3836" s="16" t="s">
        <v>3523</v>
      </c>
      <c r="C3836" s="17">
        <v>64.849999999999994</v>
      </c>
      <c r="D3836" s="17">
        <v>2.5000000000000001E-4</v>
      </c>
      <c r="E3836" s="9">
        <f t="shared" si="479"/>
        <v>3.3237108653801042E-2</v>
      </c>
      <c r="F3836">
        <f t="shared" si="480"/>
        <v>1.0337956320739679</v>
      </c>
      <c r="G3836">
        <f t="shared" si="477"/>
        <v>64.847297972959282</v>
      </c>
      <c r="H3836">
        <f t="shared" si="481"/>
        <v>3.1034332054137005E-2</v>
      </c>
      <c r="I3836" t="str">
        <f t="shared" si="478"/>
        <v>2015</v>
      </c>
      <c r="J3836">
        <f t="shared" si="484"/>
        <v>-10.4682428220137</v>
      </c>
      <c r="K3836">
        <f t="shared" si="482"/>
        <v>-0.20923714387157588</v>
      </c>
      <c r="L3836">
        <f t="shared" si="483"/>
        <v>0</v>
      </c>
    </row>
    <row r="3837" spans="1:12" x14ac:dyDescent="0.3">
      <c r="A3837">
        <v>3836</v>
      </c>
      <c r="B3837" s="16" t="s">
        <v>3521</v>
      </c>
      <c r="C3837" s="17">
        <v>65.28</v>
      </c>
      <c r="D3837" s="17">
        <v>2.0000000000000001E-4</v>
      </c>
      <c r="E3837" s="9">
        <f t="shared" si="479"/>
        <v>6.608799893398804E-3</v>
      </c>
      <c r="F3837">
        <f t="shared" si="480"/>
        <v>1.0066306861989207</v>
      </c>
      <c r="G3837">
        <f t="shared" si="477"/>
        <v>65.277824036266267</v>
      </c>
      <c r="H3837">
        <f t="shared" si="481"/>
        <v>3.0953906007640336E-2</v>
      </c>
      <c r="I3837" t="str">
        <f t="shared" si="478"/>
        <v>2015</v>
      </c>
      <c r="J3837">
        <f t="shared" si="484"/>
        <v>-10.510433515047961</v>
      </c>
      <c r="K3837">
        <f t="shared" si="482"/>
        <v>-0.63976320717856083</v>
      </c>
      <c r="L3837">
        <f t="shared" si="483"/>
        <v>0</v>
      </c>
    </row>
    <row r="3838" spans="1:12" x14ac:dyDescent="0.3">
      <c r="A3838">
        <v>3837</v>
      </c>
      <c r="B3838" s="16" t="s">
        <v>3519</v>
      </c>
      <c r="C3838" s="17">
        <v>64.83</v>
      </c>
      <c r="D3838" s="17">
        <v>1.7999999999999998E-4</v>
      </c>
      <c r="E3838" s="9">
        <f t="shared" si="479"/>
        <v>-6.9172514689473307E-3</v>
      </c>
      <c r="F3838">
        <f t="shared" si="480"/>
        <v>0.99310661764705876</v>
      </c>
      <c r="G3838">
        <f t="shared" si="477"/>
        <v>64.828055129173208</v>
      </c>
      <c r="H3838">
        <f t="shared" si="481"/>
        <v>2.9714280856100315E-2</v>
      </c>
      <c r="I3838" t="str">
        <f t="shared" si="478"/>
        <v>2015</v>
      </c>
      <c r="J3838">
        <f t="shared" si="484"/>
        <v>-10.01999990270995</v>
      </c>
      <c r="K3838">
        <f t="shared" si="482"/>
        <v>-0.18999430008550178</v>
      </c>
      <c r="L3838">
        <f t="shared" si="483"/>
        <v>0</v>
      </c>
    </row>
    <row r="3839" spans="1:12" x14ac:dyDescent="0.3">
      <c r="A3839">
        <v>3838</v>
      </c>
      <c r="B3839" s="16" t="s">
        <v>3517</v>
      </c>
      <c r="C3839" s="17">
        <v>64.64</v>
      </c>
      <c r="D3839" s="17">
        <v>1.7999999999999998E-4</v>
      </c>
      <c r="E3839" s="9">
        <f t="shared" si="479"/>
        <v>-2.9350449740643083E-3</v>
      </c>
      <c r="F3839">
        <f t="shared" si="480"/>
        <v>0.99706925805954039</v>
      </c>
      <c r="G3839">
        <f t="shared" si="477"/>
        <v>64.638060829087706</v>
      </c>
      <c r="H3839">
        <f t="shared" si="481"/>
        <v>2.9277322683878983E-2</v>
      </c>
      <c r="I3839" t="str">
        <f t="shared" si="478"/>
        <v>2015</v>
      </c>
      <c r="J3839">
        <f t="shared" si="484"/>
        <v>-9.8437183456816957</v>
      </c>
      <c r="K3839">
        <f t="shared" si="482"/>
        <v>0.27053280281467096</v>
      </c>
      <c r="L3839">
        <f t="shared" si="483"/>
        <v>0</v>
      </c>
    </row>
    <row r="3840" spans="1:12" x14ac:dyDescent="0.3">
      <c r="A3840">
        <v>3839</v>
      </c>
      <c r="B3840" s="16" t="s">
        <v>3515</v>
      </c>
      <c r="C3840" s="17">
        <v>65.84</v>
      </c>
      <c r="D3840" s="17">
        <v>8.0000000000000007E-5</v>
      </c>
      <c r="E3840" s="9">
        <f t="shared" si="479"/>
        <v>1.8394142155974558E-2</v>
      </c>
      <c r="F3840">
        <f t="shared" si="480"/>
        <v>1.0185643564356437</v>
      </c>
      <c r="G3840">
        <f t="shared" si="477"/>
        <v>65.839122139185747</v>
      </c>
      <c r="H3840">
        <f t="shared" si="481"/>
        <v>2.934213429133091E-2</v>
      </c>
      <c r="I3840" t="str">
        <f t="shared" si="478"/>
        <v>2015</v>
      </c>
      <c r="J3840">
        <f t="shared" si="484"/>
        <v>-10.048823833005818</v>
      </c>
      <c r="K3840">
        <f t="shared" si="482"/>
        <v>-0.93052850728336978</v>
      </c>
      <c r="L3840">
        <f t="shared" si="483"/>
        <v>0</v>
      </c>
    </row>
    <row r="3841" spans="1:12" x14ac:dyDescent="0.3">
      <c r="A3841">
        <v>3840</v>
      </c>
      <c r="B3841" s="16" t="s">
        <v>3513</v>
      </c>
      <c r="C3841" s="17">
        <v>66.78</v>
      </c>
      <c r="D3841" s="17">
        <v>5.0000000000000002E-5</v>
      </c>
      <c r="E3841" s="9">
        <f t="shared" si="479"/>
        <v>1.4176078146693969E-2</v>
      </c>
      <c r="F3841">
        <f t="shared" si="480"/>
        <v>1.0142770352369379</v>
      </c>
      <c r="G3841">
        <f t="shared" si="477"/>
        <v>66.779443502318742</v>
      </c>
      <c r="H3841">
        <f t="shared" si="481"/>
        <v>2.8542157379879016E-2</v>
      </c>
      <c r="I3841" t="str">
        <f t="shared" si="478"/>
        <v>2015</v>
      </c>
      <c r="J3841">
        <f t="shared" si="484"/>
        <v>-9.9144606333113465</v>
      </c>
      <c r="K3841">
        <f t="shared" si="482"/>
        <v>-1.8708498704163645</v>
      </c>
      <c r="L3841">
        <f t="shared" si="483"/>
        <v>0</v>
      </c>
    </row>
    <row r="3842" spans="1:12" x14ac:dyDescent="0.3">
      <c r="A3842">
        <v>3841</v>
      </c>
      <c r="B3842" s="16" t="s">
        <v>3511</v>
      </c>
      <c r="C3842" s="17">
        <v>66.459999999999994</v>
      </c>
      <c r="D3842" s="17">
        <v>8.0000000000000007E-5</v>
      </c>
      <c r="E3842" s="9">
        <f t="shared" si="479"/>
        <v>-4.8033715890603264E-3</v>
      </c>
      <c r="F3842">
        <f t="shared" si="480"/>
        <v>0.99520814615154229</v>
      </c>
      <c r="G3842">
        <f t="shared" si="477"/>
        <v>66.459113872574193</v>
      </c>
      <c r="H3842">
        <f t="shared" si="481"/>
        <v>2.7947798205621072E-2</v>
      </c>
      <c r="I3842" t="str">
        <f t="shared" si="478"/>
        <v>2015</v>
      </c>
      <c r="J3842">
        <f t="shared" si="484"/>
        <v>-9.6614352086897721</v>
      </c>
      <c r="K3842">
        <f t="shared" si="482"/>
        <v>-1.5505202406718155</v>
      </c>
      <c r="L3842">
        <f t="shared" si="483"/>
        <v>0</v>
      </c>
    </row>
    <row r="3843" spans="1:12" x14ac:dyDescent="0.3">
      <c r="A3843">
        <v>3842</v>
      </c>
      <c r="B3843" s="16" t="s">
        <v>3509</v>
      </c>
      <c r="C3843" s="17">
        <v>66.45</v>
      </c>
      <c r="D3843" s="17">
        <v>8.0000000000000007E-5</v>
      </c>
      <c r="E3843" s="9">
        <f t="shared" si="479"/>
        <v>-1.5047776719371705E-4</v>
      </c>
      <c r="F3843">
        <f t="shared" si="480"/>
        <v>0.99984953355401762</v>
      </c>
      <c r="G3843">
        <f t="shared" ref="G3843:G3906" si="485">C3843*EXP(-2/12*D3843)</f>
        <v>66.449114005906637</v>
      </c>
      <c r="H3843">
        <f t="shared" si="481"/>
        <v>2.7914433926879121E-2</v>
      </c>
      <c r="I3843" t="str">
        <f t="shared" ref="I3843:I3906" si="486">MID(B3843,7,4)</f>
        <v>2015</v>
      </c>
      <c r="J3843">
        <f t="shared" si="484"/>
        <v>-9.6484493327956216</v>
      </c>
      <c r="K3843">
        <f t="shared" si="482"/>
        <v>-1.5405203740042595</v>
      </c>
      <c r="L3843">
        <f t="shared" si="483"/>
        <v>0</v>
      </c>
    </row>
    <row r="3844" spans="1:12" x14ac:dyDescent="0.3">
      <c r="A3844">
        <v>3843</v>
      </c>
      <c r="B3844" s="16" t="s">
        <v>3507</v>
      </c>
      <c r="C3844" s="17">
        <v>67.52</v>
      </c>
      <c r="D3844" s="17">
        <v>1.2999999999999999E-4</v>
      </c>
      <c r="E3844" s="9">
        <f t="shared" ref="E3844:E3907" si="487">LN(C3844/C3843)</f>
        <v>1.5974065128447235E-2</v>
      </c>
      <c r="F3844">
        <f t="shared" ref="F3844:F3907" si="488">C3844/C3843</f>
        <v>1.0161023325808878</v>
      </c>
      <c r="G3844">
        <f t="shared" si="485"/>
        <v>67.518537082514996</v>
      </c>
      <c r="H3844">
        <f t="shared" si="481"/>
        <v>2.7960422158542046E-2</v>
      </c>
      <c r="I3844" t="str">
        <f t="shared" si="486"/>
        <v>2015</v>
      </c>
      <c r="J3844">
        <f t="shared" si="484"/>
        <v>-9.8198815398690638</v>
      </c>
      <c r="K3844">
        <f t="shared" si="482"/>
        <v>-3.5006710469487246</v>
      </c>
      <c r="L3844">
        <f t="shared" si="483"/>
        <v>0</v>
      </c>
    </row>
    <row r="3845" spans="1:12" x14ac:dyDescent="0.3">
      <c r="A3845">
        <v>3844</v>
      </c>
      <c r="B3845" s="16" t="s">
        <v>3505</v>
      </c>
      <c r="C3845" s="17">
        <v>67.77</v>
      </c>
      <c r="D3845" s="17">
        <v>1.4999999999999999E-4</v>
      </c>
      <c r="E3845" s="9">
        <f t="shared" si="487"/>
        <v>3.6957688603199866E-3</v>
      </c>
      <c r="F3845">
        <f t="shared" si="488"/>
        <v>1.0037026066350712</v>
      </c>
      <c r="G3845">
        <f t="shared" si="485"/>
        <v>67.76830577117795</v>
      </c>
      <c r="H3845">
        <f t="shared" si="481"/>
        <v>2.7687656639014291E-2</v>
      </c>
      <c r="I3845" t="str">
        <f t="shared" si="486"/>
        <v>2015</v>
      </c>
      <c r="J3845">
        <f t="shared" si="484"/>
        <v>-9.7600564472624942</v>
      </c>
      <c r="K3845">
        <f t="shared" si="482"/>
        <v>-3.7504397356116783</v>
      </c>
      <c r="L3845">
        <f t="shared" si="483"/>
        <v>0</v>
      </c>
    </row>
    <row r="3846" spans="1:12" x14ac:dyDescent="0.3">
      <c r="A3846">
        <v>3845</v>
      </c>
      <c r="B3846" s="16" t="s">
        <v>3503</v>
      </c>
      <c r="C3846" s="17">
        <v>65.540000000000006</v>
      </c>
      <c r="D3846" s="17">
        <v>1E-4</v>
      </c>
      <c r="E3846" s="9">
        <f t="shared" si="487"/>
        <v>-3.3458975877352859E-2</v>
      </c>
      <c r="F3846">
        <f t="shared" si="488"/>
        <v>0.96709458462446529</v>
      </c>
      <c r="G3846">
        <f t="shared" si="485"/>
        <v>65.538907675769394</v>
      </c>
      <c r="H3846">
        <f t="shared" si="481"/>
        <v>2.8427590990692597E-2</v>
      </c>
      <c r="I3846" t="str">
        <f t="shared" si="486"/>
        <v>2015</v>
      </c>
      <c r="J3846">
        <f t="shared" si="484"/>
        <v>-9.6912268086117344</v>
      </c>
      <c r="K3846">
        <f t="shared" si="482"/>
        <v>-1.5210416402031228</v>
      </c>
      <c r="L3846">
        <f t="shared" si="483"/>
        <v>0</v>
      </c>
    </row>
    <row r="3847" spans="1:12" x14ac:dyDescent="0.3">
      <c r="A3847">
        <v>3846</v>
      </c>
      <c r="B3847" s="16" t="s">
        <v>3501</v>
      </c>
      <c r="C3847" s="17">
        <v>65.39</v>
      </c>
      <c r="D3847" s="17">
        <v>8.0000000000000007E-5</v>
      </c>
      <c r="E3847" s="9">
        <f t="shared" si="487"/>
        <v>-2.2913016974840392E-3</v>
      </c>
      <c r="F3847">
        <f t="shared" si="488"/>
        <v>0.99771132133048512</v>
      </c>
      <c r="G3847">
        <f t="shared" si="485"/>
        <v>65.389128139145754</v>
      </c>
      <c r="H3847">
        <f t="shared" si="481"/>
        <v>2.732407306258865E-2</v>
      </c>
      <c r="I3847" t="str">
        <f t="shared" si="486"/>
        <v>2015</v>
      </c>
      <c r="J3847">
        <f t="shared" si="484"/>
        <v>-9.2937392882622589</v>
      </c>
      <c r="K3847">
        <f t="shared" si="482"/>
        <v>-1.3712621035794825</v>
      </c>
      <c r="L3847">
        <f t="shared" si="483"/>
        <v>0</v>
      </c>
    </row>
    <row r="3848" spans="1:12" x14ac:dyDescent="0.3">
      <c r="A3848">
        <v>3847</v>
      </c>
      <c r="B3848" s="16" t="s">
        <v>3499</v>
      </c>
      <c r="C3848" s="17">
        <v>64.91</v>
      </c>
      <c r="D3848" s="17">
        <v>1.2999999999999999E-4</v>
      </c>
      <c r="E3848" s="9">
        <f t="shared" si="487"/>
        <v>-7.3676465278074274E-3</v>
      </c>
      <c r="F3848">
        <f t="shared" si="488"/>
        <v>0.99265942804710194</v>
      </c>
      <c r="G3848">
        <f t="shared" si="485"/>
        <v>64.908593631902377</v>
      </c>
      <c r="H3848">
        <f t="shared" si="481"/>
        <v>2.5640588460395956E-2</v>
      </c>
      <c r="I3848" t="str">
        <f t="shared" si="486"/>
        <v>2015</v>
      </c>
      <c r="J3848">
        <f t="shared" si="484"/>
        <v>-8.6570452625374053</v>
      </c>
      <c r="K3848">
        <f t="shared" si="482"/>
        <v>-0.89072759633610588</v>
      </c>
      <c r="L3848">
        <f t="shared" si="483"/>
        <v>0</v>
      </c>
    </row>
    <row r="3849" spans="1:12" x14ac:dyDescent="0.3">
      <c r="A3849">
        <v>3848</v>
      </c>
      <c r="B3849" s="16" t="s">
        <v>3497</v>
      </c>
      <c r="C3849" s="17">
        <v>66.86</v>
      </c>
      <c r="D3849" s="17">
        <v>2.3000000000000001E-4</v>
      </c>
      <c r="E3849" s="9">
        <f t="shared" si="487"/>
        <v>2.959918594657529E-2</v>
      </c>
      <c r="F3849">
        <f t="shared" si="488"/>
        <v>1.0300415960560776</v>
      </c>
      <c r="G3849">
        <f t="shared" si="485"/>
        <v>66.857437082456229</v>
      </c>
      <c r="H3849">
        <f t="shared" si="481"/>
        <v>2.6001914371866029E-2</v>
      </c>
      <c r="I3849" t="str">
        <f t="shared" si="486"/>
        <v>2015</v>
      </c>
      <c r="J3849">
        <f t="shared" si="484"/>
        <v>-9.0426255778986935</v>
      </c>
      <c r="K3849">
        <f t="shared" si="482"/>
        <v>-3.1390300625438954</v>
      </c>
      <c r="L3849">
        <f t="shared" si="483"/>
        <v>0</v>
      </c>
    </row>
    <row r="3850" spans="1:12" x14ac:dyDescent="0.3">
      <c r="A3850">
        <v>3849</v>
      </c>
      <c r="B3850" s="16" t="s">
        <v>3495</v>
      </c>
      <c r="C3850" s="17">
        <v>66.81</v>
      </c>
      <c r="D3850" s="17">
        <v>2.0000000000000001E-4</v>
      </c>
      <c r="E3850" s="9">
        <f t="shared" si="487"/>
        <v>-7.4811105456660783E-4</v>
      </c>
      <c r="F3850">
        <f t="shared" si="488"/>
        <v>0.99925216871073885</v>
      </c>
      <c r="G3850">
        <f t="shared" si="485"/>
        <v>66.807773037116263</v>
      </c>
      <c r="H3850">
        <f t="shared" si="481"/>
        <v>2.553579199537306E-2</v>
      </c>
      <c r="I3850" t="str">
        <f t="shared" si="486"/>
        <v>2015</v>
      </c>
      <c r="J3850">
        <f t="shared" si="484"/>
        <v>-8.8739265142472075</v>
      </c>
      <c r="K3850">
        <f t="shared" si="482"/>
        <v>-4.7496348091895371</v>
      </c>
      <c r="L3850">
        <f t="shared" si="483"/>
        <v>0</v>
      </c>
    </row>
    <row r="3851" spans="1:12" x14ac:dyDescent="0.3">
      <c r="A3851">
        <v>3850</v>
      </c>
      <c r="B3851" s="16" t="s">
        <v>3493</v>
      </c>
      <c r="C3851" s="17">
        <v>66.59</v>
      </c>
      <c r="D3851" s="17">
        <v>1.7999999999999998E-4</v>
      </c>
      <c r="E3851" s="9">
        <f t="shared" si="487"/>
        <v>-3.2983538148549461E-3</v>
      </c>
      <c r="F3851">
        <f t="shared" si="488"/>
        <v>0.99670707977847628</v>
      </c>
      <c r="G3851">
        <f t="shared" si="485"/>
        <v>66.588002329965207</v>
      </c>
      <c r="H3851">
        <f t="shared" si="481"/>
        <v>2.4989851370187392E-2</v>
      </c>
      <c r="I3851" t="str">
        <f t="shared" si="486"/>
        <v>2015</v>
      </c>
      <c r="J3851">
        <f t="shared" si="484"/>
        <v>-8.6556394927845286</v>
      </c>
      <c r="K3851">
        <f t="shared" si="482"/>
        <v>-4.5298641020384807</v>
      </c>
      <c r="L3851">
        <f t="shared" si="483"/>
        <v>0</v>
      </c>
    </row>
    <row r="3852" spans="1:12" x14ac:dyDescent="0.3">
      <c r="A3852">
        <v>3851</v>
      </c>
      <c r="B3852" s="16" t="s">
        <v>3491</v>
      </c>
      <c r="C3852" s="17">
        <v>66.81</v>
      </c>
      <c r="D3852" s="17">
        <v>1.4999999999999999E-4</v>
      </c>
      <c r="E3852" s="9">
        <f t="shared" si="487"/>
        <v>3.2983538148548906E-3</v>
      </c>
      <c r="F3852">
        <f t="shared" si="488"/>
        <v>1.0033037993692746</v>
      </c>
      <c r="G3852">
        <f t="shared" si="485"/>
        <v>66.808329770877961</v>
      </c>
      <c r="H3852">
        <f t="shared" si="481"/>
        <v>2.3608149003991816E-2</v>
      </c>
      <c r="I3852" t="str">
        <f t="shared" si="486"/>
        <v>2015</v>
      </c>
      <c r="J3852">
        <f t="shared" si="484"/>
        <v>-8.2041209159370361</v>
      </c>
      <c r="K3852">
        <f t="shared" si="482"/>
        <v>-4.7501915429512351</v>
      </c>
      <c r="L3852">
        <f t="shared" si="483"/>
        <v>0</v>
      </c>
    </row>
    <row r="3853" spans="1:12" x14ac:dyDescent="0.3">
      <c r="A3853">
        <v>3852</v>
      </c>
      <c r="B3853" s="16" t="s">
        <v>3489</v>
      </c>
      <c r="C3853" s="17">
        <v>66.27</v>
      </c>
      <c r="D3853" s="17">
        <v>1.2999999999999999E-4</v>
      </c>
      <c r="E3853" s="9">
        <f t="shared" si="487"/>
        <v>-8.1154638372505031E-3</v>
      </c>
      <c r="F3853">
        <f t="shared" si="488"/>
        <v>0.99191737763807808</v>
      </c>
      <c r="G3853">
        <f t="shared" si="485"/>
        <v>66.26856416555492</v>
      </c>
      <c r="H3853">
        <f t="shared" si="481"/>
        <v>2.1800239338943525E-2</v>
      </c>
      <c r="I3853" t="str">
        <f t="shared" si="486"/>
        <v>2015</v>
      </c>
      <c r="J3853">
        <f t="shared" si="484"/>
        <v>-7.5146424780570111</v>
      </c>
      <c r="K3853">
        <f t="shared" si="482"/>
        <v>-4.2104259376281945</v>
      </c>
      <c r="L3853">
        <f t="shared" si="483"/>
        <v>0</v>
      </c>
    </row>
    <row r="3854" spans="1:12" x14ac:dyDescent="0.3">
      <c r="A3854">
        <v>3853</v>
      </c>
      <c r="B3854" s="16" t="s">
        <v>3487</v>
      </c>
      <c r="C3854" s="17">
        <v>64.02</v>
      </c>
      <c r="D3854" s="17">
        <v>2.0000000000000001E-4</v>
      </c>
      <c r="E3854" s="9">
        <f t="shared" si="487"/>
        <v>-3.4541771558418546E-2</v>
      </c>
      <c r="F3854">
        <f t="shared" si="488"/>
        <v>0.96604798551380711</v>
      </c>
      <c r="G3854">
        <f t="shared" si="485"/>
        <v>64.017866035566271</v>
      </c>
      <c r="H3854">
        <f t="shared" si="481"/>
        <v>2.2785868937935012E-2</v>
      </c>
      <c r="I3854" t="str">
        <f t="shared" si="486"/>
        <v>2015</v>
      </c>
      <c r="J3854">
        <f t="shared" si="484"/>
        <v>-7.5876325155166953</v>
      </c>
      <c r="K3854">
        <f t="shared" si="482"/>
        <v>-1.9597278076395455</v>
      </c>
      <c r="L3854">
        <f t="shared" si="483"/>
        <v>0</v>
      </c>
    </row>
    <row r="3855" spans="1:12" x14ac:dyDescent="0.3">
      <c r="A3855">
        <v>3854</v>
      </c>
      <c r="B3855" s="16" t="s">
        <v>3486</v>
      </c>
      <c r="C3855" s="17">
        <v>65.03</v>
      </c>
      <c r="D3855" s="17">
        <v>2.3000000000000001E-4</v>
      </c>
      <c r="E3855" s="9">
        <f t="shared" si="487"/>
        <v>1.565316733934358E-2</v>
      </c>
      <c r="F3855">
        <f t="shared" si="488"/>
        <v>1.0157763199000314</v>
      </c>
      <c r="G3855">
        <f t="shared" si="485"/>
        <v>65.027507231111713</v>
      </c>
      <c r="H3855">
        <f t="shared" si="481"/>
        <v>1.9342470833549476E-2</v>
      </c>
      <c r="I3855" t="str">
        <f t="shared" si="486"/>
        <v>2015</v>
      </c>
      <c r="J3855">
        <f t="shared" si="484"/>
        <v>-6.54257270251024</v>
      </c>
      <c r="K3855">
        <f t="shared" si="482"/>
        <v>-2.9693690031849869</v>
      </c>
      <c r="L3855">
        <f t="shared" si="483"/>
        <v>0</v>
      </c>
    </row>
    <row r="3856" spans="1:12" x14ac:dyDescent="0.3">
      <c r="A3856">
        <v>3855</v>
      </c>
      <c r="B3856" s="16" t="s">
        <v>3484</v>
      </c>
      <c r="C3856" s="17">
        <v>66.540000000000006</v>
      </c>
      <c r="D3856" s="17">
        <v>1.7999999999999998E-4</v>
      </c>
      <c r="E3856" s="9">
        <f t="shared" si="487"/>
        <v>2.2954568709270276E-2</v>
      </c>
      <c r="F3856">
        <f t="shared" si="488"/>
        <v>1.0232200522835615</v>
      </c>
      <c r="G3856">
        <f t="shared" si="485"/>
        <v>66.53800382994271</v>
      </c>
      <c r="H3856">
        <f t="shared" si="481"/>
        <v>1.9471375622111816E-2</v>
      </c>
      <c r="I3856" t="str">
        <f t="shared" si="486"/>
        <v>2015</v>
      </c>
      <c r="J3856">
        <f t="shared" si="484"/>
        <v>-6.7391621055394815</v>
      </c>
      <c r="K3856">
        <f t="shared" si="482"/>
        <v>-4.5093477987163268</v>
      </c>
      <c r="L3856">
        <f t="shared" si="483"/>
        <v>0</v>
      </c>
    </row>
    <row r="3857" spans="1:12" x14ac:dyDescent="0.3">
      <c r="A3857">
        <v>3856</v>
      </c>
      <c r="B3857" s="16" t="s">
        <v>3482</v>
      </c>
      <c r="C3857" s="17">
        <v>65.37</v>
      </c>
      <c r="D3857" s="17">
        <v>2.0000000000000001E-4</v>
      </c>
      <c r="E3857" s="9">
        <f t="shared" si="487"/>
        <v>-1.7739832965692492E-2</v>
      </c>
      <c r="F3857">
        <f t="shared" si="488"/>
        <v>0.98241659152389538</v>
      </c>
      <c r="G3857">
        <f t="shared" si="485"/>
        <v>65.367821036316272</v>
      </c>
      <c r="H3857">
        <f t="shared" si="481"/>
        <v>1.9631665313083132E-2</v>
      </c>
      <c r="I3857" t="str">
        <f t="shared" si="486"/>
        <v>2015</v>
      </c>
      <c r="J3857">
        <f t="shared" si="484"/>
        <v>-6.6751441776154925</v>
      </c>
      <c r="K3857">
        <f t="shared" si="482"/>
        <v>-3.3391650050898889</v>
      </c>
      <c r="L3857">
        <f t="shared" si="483"/>
        <v>0</v>
      </c>
    </row>
    <row r="3858" spans="1:12" x14ac:dyDescent="0.3">
      <c r="A3858">
        <v>3857</v>
      </c>
      <c r="B3858" s="16" t="s">
        <v>3480</v>
      </c>
      <c r="C3858" s="17">
        <v>65.52</v>
      </c>
      <c r="D3858" s="17">
        <v>2.0299999999999997E-4</v>
      </c>
      <c r="E3858" s="9">
        <f t="shared" si="487"/>
        <v>2.2920019201757608E-3</v>
      </c>
      <c r="F3858">
        <f t="shared" si="488"/>
        <v>1.0022946305644791</v>
      </c>
      <c r="G3858">
        <f t="shared" si="485"/>
        <v>65.51778327749976</v>
      </c>
      <c r="H3858">
        <f t="shared" si="481"/>
        <v>1.9626329193128324E-2</v>
      </c>
      <c r="I3858" t="str">
        <f t="shared" si="486"/>
        <v>2015</v>
      </c>
      <c r="J3858">
        <f t="shared" si="484"/>
        <v>-6.688639276285703</v>
      </c>
      <c r="K3858">
        <f t="shared" si="482"/>
        <v>-3.4891272462733767</v>
      </c>
      <c r="L3858">
        <f t="shared" si="483"/>
        <v>0</v>
      </c>
    </row>
    <row r="3859" spans="1:12" x14ac:dyDescent="0.3">
      <c r="A3859">
        <v>3858</v>
      </c>
      <c r="B3859" s="16" t="s">
        <v>3478</v>
      </c>
      <c r="C3859" s="17">
        <v>63.72</v>
      </c>
      <c r="D3859" s="17">
        <v>1.4999999999999999E-4</v>
      </c>
      <c r="E3859" s="9">
        <f t="shared" si="487"/>
        <v>-2.7856954502966224E-2</v>
      </c>
      <c r="F3859">
        <f t="shared" si="488"/>
        <v>0.97252747252747251</v>
      </c>
      <c r="G3859">
        <f t="shared" si="485"/>
        <v>63.718407019912334</v>
      </c>
      <c r="H3859">
        <f t="shared" si="481"/>
        <v>2.0449807258616795E-2</v>
      </c>
      <c r="I3859" t="str">
        <f t="shared" si="486"/>
        <v>2015</v>
      </c>
      <c r="J3859">
        <f t="shared" si="484"/>
        <v>-6.7778761596543964</v>
      </c>
      <c r="K3859">
        <f t="shared" si="482"/>
        <v>-1.689750988685951</v>
      </c>
      <c r="L3859">
        <f t="shared" si="483"/>
        <v>0</v>
      </c>
    </row>
    <row r="3860" spans="1:12" x14ac:dyDescent="0.3">
      <c r="A3860">
        <v>3859</v>
      </c>
      <c r="B3860" s="16" t="s">
        <v>3476</v>
      </c>
      <c r="C3860" s="17">
        <v>62.06</v>
      </c>
      <c r="D3860" s="17">
        <v>1.7999999999999998E-4</v>
      </c>
      <c r="E3860" s="9">
        <f t="shared" si="487"/>
        <v>-2.639682602161357E-2</v>
      </c>
      <c r="F3860">
        <f t="shared" si="488"/>
        <v>0.97394852479598248</v>
      </c>
      <c r="G3860">
        <f t="shared" si="485"/>
        <v>62.058138227926726</v>
      </c>
      <c r="H3860">
        <f t="shared" si="481"/>
        <v>2.0371076996289008E-2</v>
      </c>
      <c r="I3860" t="str">
        <f t="shared" si="486"/>
        <v>2015</v>
      </c>
      <c r="J3860">
        <f t="shared" si="484"/>
        <v>-6.5758550758060537</v>
      </c>
      <c r="K3860">
        <f t="shared" si="482"/>
        <v>-2.9482196700342911E-2</v>
      </c>
      <c r="L3860">
        <f t="shared" si="483"/>
        <v>0</v>
      </c>
    </row>
    <row r="3861" spans="1:12" x14ac:dyDescent="0.3">
      <c r="A3861">
        <v>3860</v>
      </c>
      <c r="B3861" s="16" t="s">
        <v>3475</v>
      </c>
      <c r="C3861" s="17">
        <v>62.58</v>
      </c>
      <c r="D3861" s="17">
        <v>8.0000000000000007E-5</v>
      </c>
      <c r="E3861" s="9">
        <f t="shared" si="487"/>
        <v>8.344079220501923E-3</v>
      </c>
      <c r="F3861">
        <f t="shared" si="488"/>
        <v>1.0083789880760554</v>
      </c>
      <c r="G3861">
        <f t="shared" si="485"/>
        <v>62.579165605562636</v>
      </c>
      <c r="H3861">
        <f t="shared" si="481"/>
        <v>1.7265367145127768E-2</v>
      </c>
      <c r="I3861" t="str">
        <f t="shared" si="486"/>
        <v>2015</v>
      </c>
      <c r="J3861">
        <f t="shared" si="484"/>
        <v>-5.6201135055463887</v>
      </c>
      <c r="K3861">
        <f t="shared" si="482"/>
        <v>-0.55050957433625314</v>
      </c>
      <c r="L3861">
        <f t="shared" si="483"/>
        <v>0</v>
      </c>
    </row>
    <row r="3862" spans="1:12" x14ac:dyDescent="0.3">
      <c r="A3862">
        <v>3861</v>
      </c>
      <c r="B3862" s="16" t="s">
        <v>3473</v>
      </c>
      <c r="C3862" s="17">
        <v>65.56</v>
      </c>
      <c r="D3862" s="17">
        <v>3.0000000000000001E-5</v>
      </c>
      <c r="E3862" s="9">
        <f t="shared" si="487"/>
        <v>4.6520015634892907E-2</v>
      </c>
      <c r="F3862">
        <f t="shared" si="488"/>
        <v>1.0476190476190477</v>
      </c>
      <c r="G3862">
        <f t="shared" si="485"/>
        <v>65.559672200819506</v>
      </c>
      <c r="H3862">
        <f t="shared" si="481"/>
        <v>1.9226647784675067E-2</v>
      </c>
      <c r="I3862" t="str">
        <f t="shared" si="486"/>
        <v>2015</v>
      </c>
      <c r="J3862">
        <f t="shared" si="484"/>
        <v>-6.5566174393237935</v>
      </c>
      <c r="K3862">
        <f t="shared" si="482"/>
        <v>-3.5310161695931228</v>
      </c>
      <c r="L3862">
        <f t="shared" si="483"/>
        <v>0</v>
      </c>
    </row>
    <row r="3863" spans="1:12" x14ac:dyDescent="0.3">
      <c r="A3863">
        <v>3862</v>
      </c>
      <c r="B3863" s="16" t="s">
        <v>3472</v>
      </c>
      <c r="C3863" s="17">
        <v>64.88</v>
      </c>
      <c r="D3863" s="17">
        <v>1E-4</v>
      </c>
      <c r="E3863" s="9">
        <f t="shared" si="487"/>
        <v>-1.0426344068471602E-2</v>
      </c>
      <c r="F3863">
        <f t="shared" si="488"/>
        <v>0.9896278218425868</v>
      </c>
      <c r="G3863">
        <f t="shared" si="485"/>
        <v>64.878918675677724</v>
      </c>
      <c r="H3863">
        <f t="shared" si="481"/>
        <v>1.9340933410306401E-2</v>
      </c>
      <c r="I3863" t="str">
        <f t="shared" si="486"/>
        <v>2015</v>
      </c>
      <c r="J3863">
        <f t="shared" si="484"/>
        <v>-6.5271040096163295</v>
      </c>
      <c r="K3863">
        <f t="shared" si="482"/>
        <v>-2.850262644451341</v>
      </c>
      <c r="L3863">
        <f t="shared" si="483"/>
        <v>0</v>
      </c>
    </row>
    <row r="3864" spans="1:12" x14ac:dyDescent="0.3">
      <c r="A3864">
        <v>3863</v>
      </c>
      <c r="B3864" s="16" t="s">
        <v>3470</v>
      </c>
      <c r="C3864" s="17">
        <v>65.489999999999995</v>
      </c>
      <c r="D3864" s="17">
        <v>1.4999999999999999E-4</v>
      </c>
      <c r="E3864" s="9">
        <f t="shared" si="487"/>
        <v>9.358049422804814E-3</v>
      </c>
      <c r="F3864">
        <f t="shared" si="488"/>
        <v>1.0094019728729964</v>
      </c>
      <c r="G3864">
        <f t="shared" si="485"/>
        <v>65.488362770465457</v>
      </c>
      <c r="H3864">
        <f t="shared" si="481"/>
        <v>1.8919448354926132E-2</v>
      </c>
      <c r="I3864" t="str">
        <f t="shared" si="486"/>
        <v>2015</v>
      </c>
      <c r="J3864">
        <f t="shared" si="484"/>
        <v>-6.4448394501662367</v>
      </c>
      <c r="K3864">
        <f t="shared" si="482"/>
        <v>-3.4597067392390741</v>
      </c>
      <c r="L3864">
        <f t="shared" si="483"/>
        <v>0</v>
      </c>
    </row>
    <row r="3865" spans="1:12" x14ac:dyDescent="0.3">
      <c r="A3865">
        <v>3864</v>
      </c>
      <c r="B3865" s="16" t="s">
        <v>3468</v>
      </c>
      <c r="C3865" s="17">
        <v>63.8</v>
      </c>
      <c r="D3865" s="17">
        <v>1.4999999999999999E-4</v>
      </c>
      <c r="E3865" s="9">
        <f t="shared" si="487"/>
        <v>-2.614426887921795E-2</v>
      </c>
      <c r="F3865">
        <f t="shared" si="488"/>
        <v>0.97419453351656748</v>
      </c>
      <c r="G3865">
        <f t="shared" si="485"/>
        <v>63.798405019937334</v>
      </c>
      <c r="H3865">
        <f t="shared" si="481"/>
        <v>1.9512357044335463E-2</v>
      </c>
      <c r="I3865" t="str">
        <f t="shared" si="486"/>
        <v>2015</v>
      </c>
      <c r="J3865">
        <f t="shared" si="484"/>
        <v>-6.4752875082152057</v>
      </c>
      <c r="K3865">
        <f t="shared" si="482"/>
        <v>-1.7697489887109512</v>
      </c>
      <c r="L3865">
        <f t="shared" si="483"/>
        <v>0</v>
      </c>
    </row>
    <row r="3866" spans="1:12" x14ac:dyDescent="0.3">
      <c r="A3866">
        <v>3865</v>
      </c>
      <c r="B3866" s="16" t="s">
        <v>3466</v>
      </c>
      <c r="C3866" s="17">
        <v>62.03</v>
      </c>
      <c r="D3866" s="17">
        <v>1.2999999999999999E-4</v>
      </c>
      <c r="E3866" s="9">
        <f t="shared" si="487"/>
        <v>-2.8135051365717971E-2</v>
      </c>
      <c r="F3866">
        <f t="shared" si="488"/>
        <v>0.97225705329153611</v>
      </c>
      <c r="G3866">
        <f t="shared" si="485"/>
        <v>62.028656031226383</v>
      </c>
      <c r="H3866">
        <f t="shared" si="481"/>
        <v>1.9183106174737133E-2</v>
      </c>
      <c r="I3866" t="str">
        <f t="shared" si="486"/>
        <v>2015</v>
      </c>
      <c r="J3866">
        <f t="shared" si="484"/>
        <v>-6.1894320948309804</v>
      </c>
      <c r="K3866">
        <f t="shared" si="482"/>
        <v>0.58030047746940028</v>
      </c>
      <c r="L3866">
        <f t="shared" si="483"/>
        <v>0</v>
      </c>
    </row>
    <row r="3867" spans="1:12" x14ac:dyDescent="0.3">
      <c r="A3867">
        <v>3866</v>
      </c>
      <c r="B3867" s="16" t="s">
        <v>3464</v>
      </c>
      <c r="C3867" s="17">
        <v>63.31</v>
      </c>
      <c r="D3867" s="17">
        <v>1.7999999999999998E-4</v>
      </c>
      <c r="E3867" s="9">
        <f t="shared" si="487"/>
        <v>2.0425155571009102E-2</v>
      </c>
      <c r="F3867">
        <f t="shared" si="488"/>
        <v>1.0206351765274868</v>
      </c>
      <c r="G3867">
        <f t="shared" si="485"/>
        <v>63.308100728489215</v>
      </c>
      <c r="H3867">
        <f t="shared" si="481"/>
        <v>1.9546455316430258E-2</v>
      </c>
      <c r="I3867" t="str">
        <f t="shared" si="486"/>
        <v>2015</v>
      </c>
      <c r="J3867">
        <f t="shared" si="484"/>
        <v>-6.43675229195392</v>
      </c>
      <c r="K3867">
        <f t="shared" si="482"/>
        <v>-0.69914421979343189</v>
      </c>
      <c r="L3867">
        <f t="shared" si="483"/>
        <v>0</v>
      </c>
    </row>
    <row r="3868" spans="1:12" x14ac:dyDescent="0.3">
      <c r="A3868">
        <v>3867</v>
      </c>
      <c r="B3868" s="16" t="s">
        <v>3462</v>
      </c>
      <c r="C3868" s="17">
        <v>62.69</v>
      </c>
      <c r="D3868" s="17">
        <v>1.4999999999999999E-4</v>
      </c>
      <c r="E3868" s="9">
        <f t="shared" si="487"/>
        <v>-9.8413492701581104E-3</v>
      </c>
      <c r="F3868">
        <f t="shared" si="488"/>
        <v>0.99020691833833507</v>
      </c>
      <c r="G3868">
        <f t="shared" si="485"/>
        <v>62.688432769590463</v>
      </c>
      <c r="H3868">
        <f t="shared" si="481"/>
        <v>1.9584123492002749E-2</v>
      </c>
      <c r="I3868" t="str">
        <f t="shared" si="486"/>
        <v>2015</v>
      </c>
      <c r="J3868">
        <f t="shared" si="484"/>
        <v>-6.3860314362743491</v>
      </c>
      <c r="K3868">
        <f t="shared" si="482"/>
        <v>-7.947626089467974E-2</v>
      </c>
      <c r="L3868">
        <f t="shared" si="483"/>
        <v>0</v>
      </c>
    </row>
    <row r="3869" spans="1:12" x14ac:dyDescent="0.3">
      <c r="A3869">
        <v>3868</v>
      </c>
      <c r="B3869" s="16" t="s">
        <v>3460</v>
      </c>
      <c r="C3869" s="17">
        <v>64.88</v>
      </c>
      <c r="D3869" s="17">
        <v>1.7999999999999998E-4</v>
      </c>
      <c r="E3869" s="9">
        <f t="shared" si="487"/>
        <v>3.4337464521280274E-2</v>
      </c>
      <c r="F3869">
        <f t="shared" si="488"/>
        <v>1.0349338012442175</v>
      </c>
      <c r="G3869">
        <f t="shared" si="485"/>
        <v>64.878053629195705</v>
      </c>
      <c r="H3869">
        <f t="shared" si="481"/>
        <v>2.0619830672045952E-2</v>
      </c>
      <c r="I3869" t="str">
        <f t="shared" si="486"/>
        <v>2015</v>
      </c>
      <c r="J3869">
        <f t="shared" si="484"/>
        <v>-6.958608569203796</v>
      </c>
      <c r="K3869">
        <f t="shared" si="482"/>
        <v>-2.2690971204999215</v>
      </c>
      <c r="L3869">
        <f t="shared" si="483"/>
        <v>0</v>
      </c>
    </row>
    <row r="3870" spans="1:12" x14ac:dyDescent="0.3">
      <c r="A3870">
        <v>3869</v>
      </c>
      <c r="B3870" s="16" t="s">
        <v>3458</v>
      </c>
      <c r="C3870" s="17">
        <v>65.7</v>
      </c>
      <c r="D3870" s="17">
        <v>1.7999999999999998E-4</v>
      </c>
      <c r="E3870" s="9">
        <f t="shared" si="487"/>
        <v>1.2559515683407362E-2</v>
      </c>
      <c r="F3870">
        <f t="shared" si="488"/>
        <v>1.0126387176325524</v>
      </c>
      <c r="G3870">
        <f t="shared" si="485"/>
        <v>65.698029029564708</v>
      </c>
      <c r="H3870">
        <f t="shared" si="481"/>
        <v>2.0468519847533038E-2</v>
      </c>
      <c r="I3870" t="str">
        <f t="shared" si="486"/>
        <v>2015</v>
      </c>
      <c r="J3870">
        <f t="shared" si="484"/>
        <v>-6.9948479699879291</v>
      </c>
      <c r="K3870">
        <f t="shared" si="482"/>
        <v>-3.0890725208689247</v>
      </c>
      <c r="L3870">
        <f t="shared" si="483"/>
        <v>0</v>
      </c>
    </row>
    <row r="3871" spans="1:12" x14ac:dyDescent="0.3">
      <c r="A3871">
        <v>3870</v>
      </c>
      <c r="B3871" s="16" t="s">
        <v>3456</v>
      </c>
      <c r="C3871" s="17">
        <v>65.11</v>
      </c>
      <c r="D3871" s="17">
        <v>1.2999999999999999E-4</v>
      </c>
      <c r="E3871" s="9">
        <f t="shared" si="487"/>
        <v>-9.0207782417942323E-3</v>
      </c>
      <c r="F3871">
        <f t="shared" si="488"/>
        <v>0.99101978691019776</v>
      </c>
      <c r="G3871">
        <f t="shared" si="485"/>
        <v>65.108589298615982</v>
      </c>
      <c r="H3871">
        <f t="shared" si="481"/>
        <v>2.0349560512343604E-2</v>
      </c>
      <c r="I3871" t="str">
        <f t="shared" si="486"/>
        <v>2015</v>
      </c>
      <c r="J3871">
        <f t="shared" si="484"/>
        <v>-6.8918024556270145</v>
      </c>
      <c r="K3871">
        <f t="shared" si="482"/>
        <v>-2.4996327899201987</v>
      </c>
      <c r="L3871">
        <f t="shared" si="483"/>
        <v>0</v>
      </c>
    </row>
    <row r="3872" spans="1:12" x14ac:dyDescent="0.3">
      <c r="A3872">
        <v>3871</v>
      </c>
      <c r="B3872" s="16" t="s">
        <v>3454</v>
      </c>
      <c r="C3872" s="17">
        <v>63.87</v>
      </c>
      <c r="D3872" s="17">
        <v>1E-4</v>
      </c>
      <c r="E3872" s="9">
        <f t="shared" si="487"/>
        <v>-1.9228379675272973E-2</v>
      </c>
      <c r="F3872">
        <f t="shared" si="488"/>
        <v>0.98095530640454609</v>
      </c>
      <c r="G3872">
        <f t="shared" si="485"/>
        <v>63.868935508870784</v>
      </c>
      <c r="H3872">
        <f t="shared" si="481"/>
        <v>2.0615027382496029E-2</v>
      </c>
      <c r="I3872" t="str">
        <f t="shared" si="486"/>
        <v>2015</v>
      </c>
      <c r="J3872">
        <f t="shared" si="484"/>
        <v>-6.8487780873660284</v>
      </c>
      <c r="K3872">
        <f t="shared" si="482"/>
        <v>-1.2599790001750009</v>
      </c>
      <c r="L3872">
        <f t="shared" si="483"/>
        <v>0</v>
      </c>
    </row>
    <row r="3873" spans="1:12" x14ac:dyDescent="0.3">
      <c r="A3873">
        <v>3872</v>
      </c>
      <c r="B3873" s="16" t="s">
        <v>3452</v>
      </c>
      <c r="C3873" s="17">
        <v>62.61</v>
      </c>
      <c r="D3873" s="17">
        <v>1E-4</v>
      </c>
      <c r="E3873" s="9">
        <f t="shared" si="487"/>
        <v>-1.9924757816278695E-2</v>
      </c>
      <c r="F3873">
        <f t="shared" si="488"/>
        <v>0.98027242837012685</v>
      </c>
      <c r="G3873">
        <f t="shared" si="485"/>
        <v>62.608956508695783</v>
      </c>
      <c r="H3873">
        <f t="shared" ref="H3873:H3936" si="489">SQRT(_xlfn.VAR.S(E3844:E3873))</f>
        <v>2.0890468069786065E-2</v>
      </c>
      <c r="I3873" t="str">
        <f t="shared" si="486"/>
        <v>2015</v>
      </c>
      <c r="J3873">
        <f t="shared" si="484"/>
        <v>-6.8033707263898382</v>
      </c>
      <c r="K3873">
        <f t="shared" ref="K3873:K3936" si="490">+MIN(G3874-G3873,G3875-G3873,G3876-G3873,G3877-G3873,G3878-G3873,G3879-G3873,G3880-G3873,G3881-G3873,G3882-G3873,G3883-G3873)</f>
        <v>-0.59947325654266592</v>
      </c>
      <c r="L3873">
        <f t="shared" ref="L3873:L3936" si="491">+IF(K3873&lt;J3873,1,0)</f>
        <v>0</v>
      </c>
    </row>
    <row r="3874" spans="1:12" x14ac:dyDescent="0.3">
      <c r="A3874">
        <v>3873</v>
      </c>
      <c r="B3874" s="16" t="s">
        <v>3450</v>
      </c>
      <c r="C3874" s="17">
        <v>63.7</v>
      </c>
      <c r="D3874" s="17">
        <v>1.2999999999999999E-4</v>
      </c>
      <c r="E3874" s="9">
        <f t="shared" si="487"/>
        <v>1.7259552820898732E-2</v>
      </c>
      <c r="F3874">
        <f t="shared" si="488"/>
        <v>1.0174093595272322</v>
      </c>
      <c r="G3874">
        <f t="shared" si="485"/>
        <v>63.698619848285034</v>
      </c>
      <c r="H3874">
        <f t="shared" si="489"/>
        <v>2.0929854586796328E-2</v>
      </c>
      <c r="I3874" t="str">
        <f t="shared" si="486"/>
        <v>2015</v>
      </c>
      <c r="J3874">
        <f t="shared" ref="J3874:J3937" si="492">-G3874*$P$3*$Q$3*H3874</f>
        <v>-6.9348286423751304</v>
      </c>
      <c r="K3874">
        <f t="shared" si="490"/>
        <v>-1.6891365961319167</v>
      </c>
      <c r="L3874">
        <f t="shared" si="491"/>
        <v>0</v>
      </c>
    </row>
    <row r="3875" spans="1:12" x14ac:dyDescent="0.3">
      <c r="A3875">
        <v>3874</v>
      </c>
      <c r="B3875" s="16" t="s">
        <v>3448</v>
      </c>
      <c r="C3875" s="17">
        <v>63.87</v>
      </c>
      <c r="D3875" s="17">
        <v>1.2999999999999999E-4</v>
      </c>
      <c r="E3875" s="9">
        <f t="shared" si="487"/>
        <v>2.6652049953800275E-3</v>
      </c>
      <c r="F3875">
        <f t="shared" si="488"/>
        <v>1.0026687598116168</v>
      </c>
      <c r="G3875">
        <f t="shared" si="485"/>
        <v>63.8686161649916</v>
      </c>
      <c r="H3875">
        <f t="shared" si="489"/>
        <v>2.0921127333981757E-2</v>
      </c>
      <c r="I3875" t="str">
        <f t="shared" si="486"/>
        <v>2015</v>
      </c>
      <c r="J3875">
        <f t="shared" si="492"/>
        <v>-6.95043665819371</v>
      </c>
      <c r="K3875">
        <f t="shared" si="490"/>
        <v>-1.8599597004365833</v>
      </c>
      <c r="L3875">
        <f t="shared" si="491"/>
        <v>0</v>
      </c>
    </row>
    <row r="3876" spans="1:12" x14ac:dyDescent="0.3">
      <c r="A3876">
        <v>3875</v>
      </c>
      <c r="B3876" s="16" t="s">
        <v>3446</v>
      </c>
      <c r="C3876" s="17">
        <v>64.260000000000005</v>
      </c>
      <c r="D3876" s="17">
        <v>1E-4</v>
      </c>
      <c r="E3876" s="9">
        <f t="shared" si="487"/>
        <v>6.0875861142146749E-3</v>
      </c>
      <c r="F3876">
        <f t="shared" si="488"/>
        <v>1.0061061531235322</v>
      </c>
      <c r="G3876">
        <f t="shared" si="485"/>
        <v>64.258929008924952</v>
      </c>
      <c r="H3876">
        <f t="shared" si="489"/>
        <v>2.0098721331097944E-2</v>
      </c>
      <c r="I3876" t="str">
        <f t="shared" si="486"/>
        <v>2015</v>
      </c>
      <c r="J3876">
        <f t="shared" si="492"/>
        <v>-6.7180218544623278</v>
      </c>
      <c r="K3876">
        <f t="shared" si="490"/>
        <v>-2.2502725443699347</v>
      </c>
      <c r="L3876">
        <f t="shared" si="491"/>
        <v>0</v>
      </c>
    </row>
    <row r="3877" spans="1:12" x14ac:dyDescent="0.3">
      <c r="A3877">
        <v>3876</v>
      </c>
      <c r="B3877" s="16" t="s">
        <v>3444</v>
      </c>
      <c r="C3877" s="17">
        <v>63.02</v>
      </c>
      <c r="D3877" s="17">
        <v>8.0000000000000007E-5</v>
      </c>
      <c r="E3877" s="9">
        <f t="shared" si="487"/>
        <v>-1.948521735858386E-2</v>
      </c>
      <c r="F3877">
        <f t="shared" si="488"/>
        <v>0.98070339246809834</v>
      </c>
      <c r="G3877">
        <f t="shared" si="485"/>
        <v>63.019159738935087</v>
      </c>
      <c r="H3877">
        <f t="shared" si="489"/>
        <v>2.038995747647606E-2</v>
      </c>
      <c r="I3877" t="str">
        <f t="shared" si="486"/>
        <v>2015</v>
      </c>
      <c r="J3877">
        <f t="shared" si="492"/>
        <v>-6.6838766876800992</v>
      </c>
      <c r="K3877">
        <f t="shared" si="490"/>
        <v>-6.4801020644156893</v>
      </c>
      <c r="L3877">
        <f t="shared" si="491"/>
        <v>0</v>
      </c>
    </row>
    <row r="3878" spans="1:12" x14ac:dyDescent="0.3">
      <c r="A3878">
        <v>3877</v>
      </c>
      <c r="B3878" s="16" t="s">
        <v>3443</v>
      </c>
      <c r="C3878" s="17">
        <v>63.34</v>
      </c>
      <c r="D3878" s="17">
        <v>8.0000000000000007E-5</v>
      </c>
      <c r="E3878" s="9">
        <f t="shared" si="487"/>
        <v>5.064904781365241E-3</v>
      </c>
      <c r="F3878">
        <f t="shared" si="488"/>
        <v>1.0050777530942558</v>
      </c>
      <c r="G3878">
        <f t="shared" si="485"/>
        <v>63.339155472296866</v>
      </c>
      <c r="H3878">
        <f t="shared" si="489"/>
        <v>2.0387265899450623E-2</v>
      </c>
      <c r="I3878" t="str">
        <f t="shared" si="486"/>
        <v>2015</v>
      </c>
      <c r="J3878">
        <f t="shared" si="492"/>
        <v>-6.7169289777158463</v>
      </c>
      <c r="K3878">
        <f t="shared" si="490"/>
        <v>-6.8000977977774681</v>
      </c>
      <c r="L3878">
        <f t="shared" si="491"/>
        <v>1</v>
      </c>
    </row>
    <row r="3879" spans="1:12" x14ac:dyDescent="0.3">
      <c r="A3879">
        <v>3878</v>
      </c>
      <c r="B3879" s="16" t="s">
        <v>3441</v>
      </c>
      <c r="C3879" s="17">
        <v>64.45</v>
      </c>
      <c r="D3879" s="17">
        <v>1.2999999999999999E-4</v>
      </c>
      <c r="E3879" s="9">
        <f t="shared" si="487"/>
        <v>1.737268827470273E-2</v>
      </c>
      <c r="F3879">
        <f t="shared" si="488"/>
        <v>1.0175244711083045</v>
      </c>
      <c r="G3879">
        <f t="shared" si="485"/>
        <v>64.448603598461077</v>
      </c>
      <c r="H3879">
        <f t="shared" si="489"/>
        <v>1.9874030757700535E-2</v>
      </c>
      <c r="I3879" t="str">
        <f t="shared" si="486"/>
        <v>2015</v>
      </c>
      <c r="J3879">
        <f t="shared" si="492"/>
        <v>-6.6625268184855093</v>
      </c>
      <c r="K3879">
        <f t="shared" si="490"/>
        <v>-7.9095459239416783</v>
      </c>
      <c r="L3879">
        <f t="shared" si="491"/>
        <v>1</v>
      </c>
    </row>
    <row r="3880" spans="1:12" x14ac:dyDescent="0.3">
      <c r="A3880">
        <v>3879</v>
      </c>
      <c r="B3880" s="16" t="s">
        <v>3439</v>
      </c>
      <c r="C3880" s="17">
        <v>63.49</v>
      </c>
      <c r="D3880" s="17">
        <v>1E-4</v>
      </c>
      <c r="E3880" s="9">
        <f t="shared" si="487"/>
        <v>-1.500731620283785E-2</v>
      </c>
      <c r="F3880">
        <f t="shared" si="488"/>
        <v>0.98510473235065943</v>
      </c>
      <c r="G3880">
        <f t="shared" si="485"/>
        <v>63.488941842151341</v>
      </c>
      <c r="H3880">
        <f t="shared" si="489"/>
        <v>2.0032146670935325E-2</v>
      </c>
      <c r="I3880" t="str">
        <f t="shared" si="486"/>
        <v>2015</v>
      </c>
      <c r="J3880">
        <f t="shared" si="492"/>
        <v>-6.6155366655110415</v>
      </c>
      <c r="K3880">
        <f t="shared" si="490"/>
        <v>-6.9498841676319429</v>
      </c>
      <c r="L3880">
        <f t="shared" si="491"/>
        <v>1</v>
      </c>
    </row>
    <row r="3881" spans="1:12" x14ac:dyDescent="0.3">
      <c r="A3881">
        <v>3880</v>
      </c>
      <c r="B3881" s="16" t="s">
        <v>3438</v>
      </c>
      <c r="C3881" s="17">
        <v>63.2</v>
      </c>
      <c r="D3881" s="17">
        <v>5.0000000000000002E-5</v>
      </c>
      <c r="E3881" s="9">
        <f t="shared" si="487"/>
        <v>-4.5781120295468247E-3</v>
      </c>
      <c r="F3881">
        <f t="shared" si="488"/>
        <v>0.9954323515514254</v>
      </c>
      <c r="G3881">
        <f t="shared" si="485"/>
        <v>63.199473335527777</v>
      </c>
      <c r="H3881">
        <f t="shared" si="489"/>
        <v>2.0037031955033004E-2</v>
      </c>
      <c r="I3881" t="str">
        <f t="shared" si="486"/>
        <v>2015</v>
      </c>
      <c r="J3881">
        <f t="shared" si="492"/>
        <v>-6.58698008741968</v>
      </c>
      <c r="K3881">
        <f t="shared" si="490"/>
        <v>-6.6604156610083791</v>
      </c>
      <c r="L3881">
        <f t="shared" si="491"/>
        <v>1</v>
      </c>
    </row>
    <row r="3882" spans="1:12" x14ac:dyDescent="0.3">
      <c r="A3882">
        <v>3881</v>
      </c>
      <c r="B3882" s="16" t="s">
        <v>3436</v>
      </c>
      <c r="C3882" s="17">
        <v>63.26</v>
      </c>
      <c r="D3882" s="17">
        <v>5.0000000000000002E-5</v>
      </c>
      <c r="E3882" s="9">
        <f t="shared" si="487"/>
        <v>9.4891672469104866E-4</v>
      </c>
      <c r="F3882">
        <f t="shared" si="488"/>
        <v>1.0009493670886076</v>
      </c>
      <c r="G3882">
        <f t="shared" si="485"/>
        <v>63.259472835529856</v>
      </c>
      <c r="H3882">
        <f t="shared" si="489"/>
        <v>2.002123894407171E-2</v>
      </c>
      <c r="I3882" t="str">
        <f t="shared" si="486"/>
        <v>2015</v>
      </c>
      <c r="J3882">
        <f t="shared" si="492"/>
        <v>-6.5880368212924019</v>
      </c>
      <c r="K3882">
        <f t="shared" si="490"/>
        <v>-6.7204151610104574</v>
      </c>
      <c r="L3882">
        <f t="shared" si="491"/>
        <v>1</v>
      </c>
    </row>
    <row r="3883" spans="1:12" x14ac:dyDescent="0.3">
      <c r="A3883">
        <v>3882</v>
      </c>
      <c r="B3883" s="16" t="s">
        <v>3434</v>
      </c>
      <c r="C3883" s="17">
        <v>62.01</v>
      </c>
      <c r="D3883" s="17">
        <v>5.0000000000000002E-5</v>
      </c>
      <c r="E3883" s="9">
        <f t="shared" si="487"/>
        <v>-1.9957555515716149E-2</v>
      </c>
      <c r="F3883">
        <f t="shared" si="488"/>
        <v>0.98024027821688275</v>
      </c>
      <c r="G3883">
        <f t="shared" si="485"/>
        <v>62.009483252153117</v>
      </c>
      <c r="H3883">
        <f t="shared" si="489"/>
        <v>2.0264895893024212E-2</v>
      </c>
      <c r="I3883" t="str">
        <f t="shared" si="486"/>
        <v>2015</v>
      </c>
      <c r="J3883">
        <f t="shared" si="492"/>
        <v>-6.5364506980253578</v>
      </c>
      <c r="K3883">
        <f t="shared" si="490"/>
        <v>-5.4704255776337192</v>
      </c>
      <c r="L3883">
        <f t="shared" si="491"/>
        <v>0</v>
      </c>
    </row>
    <row r="3884" spans="1:12" x14ac:dyDescent="0.3">
      <c r="A3884">
        <v>3883</v>
      </c>
      <c r="B3884" s="16" t="s">
        <v>3432</v>
      </c>
      <c r="C3884" s="17">
        <v>63.59</v>
      </c>
      <c r="D3884" s="17">
        <v>2.0000000000000001E-4</v>
      </c>
      <c r="E3884" s="9">
        <f t="shared" si="487"/>
        <v>2.5160562917529914E-2</v>
      </c>
      <c r="F3884">
        <f t="shared" si="488"/>
        <v>1.025479761328818</v>
      </c>
      <c r="G3884">
        <f t="shared" si="485"/>
        <v>63.58788036866072</v>
      </c>
      <c r="H3884">
        <f t="shared" si="489"/>
        <v>1.9909164322112836E-2</v>
      </c>
      <c r="I3884" t="str">
        <f t="shared" si="486"/>
        <v>2015</v>
      </c>
      <c r="J3884">
        <f t="shared" si="492"/>
        <v>-6.585168319920359</v>
      </c>
      <c r="K3884">
        <f t="shared" si="490"/>
        <v>-7.0488226941413217</v>
      </c>
      <c r="L3884">
        <f t="shared" si="491"/>
        <v>1</v>
      </c>
    </row>
    <row r="3885" spans="1:12" x14ac:dyDescent="0.3">
      <c r="A3885">
        <v>3884</v>
      </c>
      <c r="B3885" s="16" t="s">
        <v>3430</v>
      </c>
      <c r="C3885" s="17">
        <v>62.01</v>
      </c>
      <c r="D3885" s="17">
        <v>1.2999999999999999E-4</v>
      </c>
      <c r="E3885" s="9">
        <f t="shared" si="487"/>
        <v>-2.5160562917529872E-2</v>
      </c>
      <c r="F3885">
        <f t="shared" si="488"/>
        <v>0.97515332599465321</v>
      </c>
      <c r="G3885">
        <f t="shared" si="485"/>
        <v>62.008656464555017</v>
      </c>
      <c r="H3885">
        <f t="shared" si="489"/>
        <v>2.0179402038327368E-2</v>
      </c>
      <c r="I3885" t="str">
        <f t="shared" si="486"/>
        <v>2015</v>
      </c>
      <c r="J3885">
        <f t="shared" si="492"/>
        <v>-6.5087878347996124</v>
      </c>
      <c r="K3885">
        <f t="shared" si="490"/>
        <v>-5.4695987900356187</v>
      </c>
      <c r="L3885">
        <f t="shared" si="491"/>
        <v>0</v>
      </c>
    </row>
    <row r="3886" spans="1:12" x14ac:dyDescent="0.3">
      <c r="A3886">
        <v>3885</v>
      </c>
      <c r="B3886" s="16" t="s">
        <v>3428</v>
      </c>
      <c r="C3886" s="17">
        <v>62.07</v>
      </c>
      <c r="D3886" s="17">
        <v>8.0000000000000007E-5</v>
      </c>
      <c r="E3886" s="9">
        <f t="shared" si="487"/>
        <v>9.6711806377482005E-4</v>
      </c>
      <c r="F3886">
        <f t="shared" si="488"/>
        <v>1.0009675858732463</v>
      </c>
      <c r="G3886">
        <f t="shared" si="485"/>
        <v>62.069172405517307</v>
      </c>
      <c r="H3886">
        <f t="shared" si="489"/>
        <v>1.9649728626714272E-2</v>
      </c>
      <c r="I3886" t="str">
        <f t="shared" si="486"/>
        <v>2015</v>
      </c>
      <c r="J3886">
        <f t="shared" si="492"/>
        <v>-6.3441291032686742</v>
      </c>
      <c r="K3886">
        <f t="shared" si="490"/>
        <v>-5.5301147309979086</v>
      </c>
      <c r="L3886">
        <f t="shared" si="491"/>
        <v>0</v>
      </c>
    </row>
    <row r="3887" spans="1:12" x14ac:dyDescent="0.3">
      <c r="A3887">
        <v>3886</v>
      </c>
      <c r="B3887" s="16" t="s">
        <v>3424</v>
      </c>
      <c r="C3887" s="17">
        <v>56.54</v>
      </c>
      <c r="D3887" s="17">
        <v>1E-4</v>
      </c>
      <c r="E3887" s="9">
        <f t="shared" si="487"/>
        <v>-9.3314428160117077E-2</v>
      </c>
      <c r="F3887">
        <f t="shared" si="488"/>
        <v>0.91090704043821491</v>
      </c>
      <c r="G3887">
        <f t="shared" si="485"/>
        <v>56.539057674519398</v>
      </c>
      <c r="H3887">
        <f t="shared" si="489"/>
        <v>2.5629571937298704E-2</v>
      </c>
      <c r="I3887" t="str">
        <f t="shared" si="486"/>
        <v>2015</v>
      </c>
      <c r="J3887">
        <f t="shared" si="492"/>
        <v>-7.53753634414727</v>
      </c>
      <c r="K3887">
        <f t="shared" si="490"/>
        <v>0.1082987204985244</v>
      </c>
      <c r="L3887">
        <f t="shared" si="491"/>
        <v>0</v>
      </c>
    </row>
    <row r="3888" spans="1:12" x14ac:dyDescent="0.3">
      <c r="A3888">
        <v>3887</v>
      </c>
      <c r="B3888" s="16" t="s">
        <v>3422</v>
      </c>
      <c r="C3888" s="17">
        <v>56.85</v>
      </c>
      <c r="D3888" s="17">
        <v>1.4999999999999999E-4</v>
      </c>
      <c r="E3888" s="9">
        <f t="shared" si="487"/>
        <v>5.4678679311009034E-3</v>
      </c>
      <c r="F3888">
        <f t="shared" si="488"/>
        <v>1.0054828440042449</v>
      </c>
      <c r="G3888">
        <f t="shared" si="485"/>
        <v>56.848578767765481</v>
      </c>
      <c r="H3888">
        <f t="shared" si="489"/>
        <v>2.5666566391948104E-2</v>
      </c>
      <c r="I3888" t="str">
        <f t="shared" si="486"/>
        <v>2015</v>
      </c>
      <c r="J3888">
        <f t="shared" si="492"/>
        <v>-7.5897397795696913</v>
      </c>
      <c r="K3888">
        <f t="shared" si="490"/>
        <v>-0.20122237274755861</v>
      </c>
      <c r="L3888">
        <f t="shared" si="491"/>
        <v>0</v>
      </c>
    </row>
    <row r="3889" spans="1:12" x14ac:dyDescent="0.3">
      <c r="A3889">
        <v>3888</v>
      </c>
      <c r="B3889" s="16" t="s">
        <v>3420</v>
      </c>
      <c r="C3889" s="17">
        <v>57.05</v>
      </c>
      <c r="D3889" s="17">
        <v>1.4999999999999999E-4</v>
      </c>
      <c r="E3889" s="9">
        <f t="shared" si="487"/>
        <v>3.5118561115394281E-3</v>
      </c>
      <c r="F3889">
        <f t="shared" si="488"/>
        <v>1.003518029903254</v>
      </c>
      <c r="G3889">
        <f t="shared" si="485"/>
        <v>57.048573767827975</v>
      </c>
      <c r="H3889">
        <f t="shared" si="489"/>
        <v>2.532870825179967E-2</v>
      </c>
      <c r="I3889" t="str">
        <f t="shared" si="486"/>
        <v>2015</v>
      </c>
      <c r="J3889">
        <f t="shared" si="492"/>
        <v>-7.5161827936749352</v>
      </c>
      <c r="K3889">
        <f t="shared" si="490"/>
        <v>-0.92194146679599243</v>
      </c>
      <c r="L3889">
        <f t="shared" si="491"/>
        <v>0</v>
      </c>
    </row>
    <row r="3890" spans="1:12" x14ac:dyDescent="0.3">
      <c r="A3890">
        <v>3889</v>
      </c>
      <c r="B3890" s="16" t="s">
        <v>3418</v>
      </c>
      <c r="C3890" s="17">
        <v>58.61</v>
      </c>
      <c r="D3890" s="17">
        <v>1.7999999999999998E-4</v>
      </c>
      <c r="E3890" s="9">
        <f t="shared" si="487"/>
        <v>2.6977254180253339E-2</v>
      </c>
      <c r="F3890">
        <f t="shared" si="488"/>
        <v>1.027344434706398</v>
      </c>
      <c r="G3890">
        <f t="shared" si="485"/>
        <v>58.608241726374239</v>
      </c>
      <c r="H3890">
        <f t="shared" si="489"/>
        <v>2.5551988957964445E-2</v>
      </c>
      <c r="I3890" t="str">
        <f t="shared" si="486"/>
        <v>2015</v>
      </c>
      <c r="J3890">
        <f t="shared" si="492"/>
        <v>-7.7897389579631193</v>
      </c>
      <c r="K3890">
        <f t="shared" si="490"/>
        <v>-3.3415578268902237</v>
      </c>
      <c r="L3890">
        <f t="shared" si="491"/>
        <v>0</v>
      </c>
    </row>
    <row r="3891" spans="1:12" x14ac:dyDescent="0.3">
      <c r="A3891">
        <v>3890</v>
      </c>
      <c r="B3891" s="16" t="s">
        <v>3416</v>
      </c>
      <c r="C3891" s="17">
        <v>58.73</v>
      </c>
      <c r="D3891" s="17">
        <v>1.4999999999999999E-4</v>
      </c>
      <c r="E3891" s="9">
        <f t="shared" si="487"/>
        <v>2.0453390460902715E-3</v>
      </c>
      <c r="F3891">
        <f t="shared" si="488"/>
        <v>1.0020474321788091</v>
      </c>
      <c r="G3891">
        <f t="shared" si="485"/>
        <v>58.728531768352973</v>
      </c>
      <c r="H3891">
        <f t="shared" si="489"/>
        <v>2.5490660683407995E-2</v>
      </c>
      <c r="I3891" t="str">
        <f t="shared" si="486"/>
        <v>2015</v>
      </c>
      <c r="J3891">
        <f t="shared" si="492"/>
        <v>-7.7869921345130191</v>
      </c>
      <c r="K3891">
        <f t="shared" si="490"/>
        <v>-4.1119909254785085</v>
      </c>
      <c r="L3891">
        <f t="shared" si="491"/>
        <v>0</v>
      </c>
    </row>
    <row r="3892" spans="1:12" x14ac:dyDescent="0.3">
      <c r="A3892">
        <v>3891</v>
      </c>
      <c r="B3892" s="16" t="s">
        <v>3414</v>
      </c>
      <c r="C3892" s="17">
        <v>57.85</v>
      </c>
      <c r="D3892" s="17">
        <v>-3.0000000000000001E-5</v>
      </c>
      <c r="E3892" s="9">
        <f t="shared" si="487"/>
        <v>-1.509721589474244E-2</v>
      </c>
      <c r="F3892">
        <f t="shared" si="488"/>
        <v>0.98501617571939393</v>
      </c>
      <c r="G3892">
        <f t="shared" si="485"/>
        <v>57.850289250723129</v>
      </c>
      <c r="H3892">
        <f t="shared" si="489"/>
        <v>2.3867357323518898E-2</v>
      </c>
      <c r="I3892" t="str">
        <f t="shared" si="486"/>
        <v>2015</v>
      </c>
      <c r="J3892">
        <f t="shared" si="492"/>
        <v>-7.1820656471032267</v>
      </c>
      <c r="K3892">
        <f t="shared" si="490"/>
        <v>-4.3832300198512399</v>
      </c>
      <c r="L3892">
        <f t="shared" si="491"/>
        <v>0</v>
      </c>
    </row>
    <row r="3893" spans="1:12" x14ac:dyDescent="0.3">
      <c r="A3893">
        <v>3892</v>
      </c>
      <c r="B3893" s="16" t="s">
        <v>3412</v>
      </c>
      <c r="C3893" s="17">
        <v>58.51</v>
      </c>
      <c r="D3893" s="17">
        <v>1.4999999999999999E-4</v>
      </c>
      <c r="E3893" s="9">
        <f t="shared" si="487"/>
        <v>1.1344226160459206E-2</v>
      </c>
      <c r="F3893">
        <f t="shared" si="488"/>
        <v>1.011408815903198</v>
      </c>
      <c r="G3893">
        <f t="shared" si="485"/>
        <v>58.508537268284222</v>
      </c>
      <c r="H3893">
        <f t="shared" si="489"/>
        <v>2.4001178316028268E-2</v>
      </c>
      <c r="I3893" t="str">
        <f t="shared" si="486"/>
        <v>2015</v>
      </c>
      <c r="J3893">
        <f t="shared" si="492"/>
        <v>-7.3045136482117208</v>
      </c>
      <c r="K3893">
        <f t="shared" si="490"/>
        <v>-5.2132452270129832</v>
      </c>
      <c r="L3893">
        <f t="shared" si="491"/>
        <v>0</v>
      </c>
    </row>
    <row r="3894" spans="1:12" x14ac:dyDescent="0.3">
      <c r="A3894">
        <v>3893</v>
      </c>
      <c r="B3894" s="16" t="s">
        <v>3410</v>
      </c>
      <c r="C3894" s="17">
        <v>57.05</v>
      </c>
      <c r="D3894" s="17">
        <v>2.0000000000000001E-4</v>
      </c>
      <c r="E3894" s="9">
        <f t="shared" si="487"/>
        <v>-2.5269603492060103E-2</v>
      </c>
      <c r="F3894">
        <f t="shared" si="488"/>
        <v>0.97504700051273285</v>
      </c>
      <c r="G3894">
        <f t="shared" si="485"/>
        <v>57.048098365027421</v>
      </c>
      <c r="H3894">
        <f t="shared" si="489"/>
        <v>2.4196099319234835E-2</v>
      </c>
      <c r="I3894" t="str">
        <f t="shared" si="486"/>
        <v>2015</v>
      </c>
      <c r="J3894">
        <f t="shared" si="492"/>
        <v>-7.1800262396509762</v>
      </c>
      <c r="K3894">
        <f t="shared" si="490"/>
        <v>-3.7528063237561824</v>
      </c>
      <c r="L3894">
        <f t="shared" si="491"/>
        <v>0</v>
      </c>
    </row>
    <row r="3895" spans="1:12" x14ac:dyDescent="0.3">
      <c r="A3895">
        <v>3894</v>
      </c>
      <c r="B3895" s="16" t="s">
        <v>3408</v>
      </c>
      <c r="C3895" s="17">
        <v>57.51</v>
      </c>
      <c r="D3895" s="17">
        <v>1.7999999999999998E-4</v>
      </c>
      <c r="E3895" s="9">
        <f t="shared" si="487"/>
        <v>8.0307694175782533E-3</v>
      </c>
      <c r="F3895">
        <f t="shared" si="488"/>
        <v>1.0080631025416302</v>
      </c>
      <c r="G3895">
        <f t="shared" si="485"/>
        <v>57.508274725879239</v>
      </c>
      <c r="H3895">
        <f t="shared" si="489"/>
        <v>2.394999488603209E-2</v>
      </c>
      <c r="I3895" t="str">
        <f t="shared" si="486"/>
        <v>2015</v>
      </c>
      <c r="J3895">
        <f t="shared" si="492"/>
        <v>-7.1643247619984995</v>
      </c>
      <c r="K3895">
        <f t="shared" si="490"/>
        <v>-4.2129826846080007</v>
      </c>
      <c r="L3895">
        <f t="shared" si="491"/>
        <v>0</v>
      </c>
    </row>
    <row r="3896" spans="1:12" x14ac:dyDescent="0.3">
      <c r="A3896">
        <v>3895</v>
      </c>
      <c r="B3896" s="16" t="s">
        <v>3406</v>
      </c>
      <c r="C3896" s="17">
        <v>57.1</v>
      </c>
      <c r="D3896" s="17">
        <v>2.0000000000000001E-4</v>
      </c>
      <c r="E3896" s="9">
        <f t="shared" si="487"/>
        <v>-7.1547290636982284E-3</v>
      </c>
      <c r="F3896">
        <f t="shared" si="488"/>
        <v>0.9928708050773779</v>
      </c>
      <c r="G3896">
        <f t="shared" si="485"/>
        <v>57.098096698388538</v>
      </c>
      <c r="H3896">
        <f t="shared" si="489"/>
        <v>2.350684264642184E-2</v>
      </c>
      <c r="I3896" t="str">
        <f t="shared" si="486"/>
        <v>2015</v>
      </c>
      <c r="J3896">
        <f t="shared" si="492"/>
        <v>-6.9816075490859157</v>
      </c>
      <c r="K3896">
        <f t="shared" si="490"/>
        <v>-4.89366546804888</v>
      </c>
      <c r="L3896">
        <f t="shared" si="491"/>
        <v>0</v>
      </c>
    </row>
    <row r="3897" spans="1:12" x14ac:dyDescent="0.3">
      <c r="A3897">
        <v>3896</v>
      </c>
      <c r="B3897" s="16" t="s">
        <v>3404</v>
      </c>
      <c r="C3897" s="17">
        <v>56.65</v>
      </c>
      <c r="D3897" s="17">
        <v>2.8000000000000003E-4</v>
      </c>
      <c r="E3897" s="9">
        <f t="shared" si="487"/>
        <v>-7.912129187949285E-3</v>
      </c>
      <c r="F3897">
        <f t="shared" si="488"/>
        <v>0.99211908931698767</v>
      </c>
      <c r="G3897">
        <f t="shared" si="485"/>
        <v>56.647356395017923</v>
      </c>
      <c r="H3897">
        <f t="shared" si="489"/>
        <v>2.3109020232692765E-2</v>
      </c>
      <c r="I3897" t="str">
        <f t="shared" si="486"/>
        <v>2015</v>
      </c>
      <c r="J3897">
        <f t="shared" si="492"/>
        <v>-6.8092719670297068</v>
      </c>
      <c r="K3897">
        <f t="shared" si="490"/>
        <v>-7.1330508675794704</v>
      </c>
      <c r="L3897">
        <f t="shared" si="491"/>
        <v>1</v>
      </c>
    </row>
    <row r="3898" spans="1:12" x14ac:dyDescent="0.3">
      <c r="A3898">
        <v>3897</v>
      </c>
      <c r="B3898" s="16" t="s">
        <v>3402</v>
      </c>
      <c r="C3898" s="17">
        <v>57.04</v>
      </c>
      <c r="D3898" s="17">
        <v>3.5999999999999997E-4</v>
      </c>
      <c r="E3898" s="9">
        <f t="shared" si="487"/>
        <v>6.8607886320252044E-3</v>
      </c>
      <c r="F3898">
        <f t="shared" si="488"/>
        <v>1.0068843777581642</v>
      </c>
      <c r="G3898">
        <f t="shared" si="485"/>
        <v>57.036577702669945</v>
      </c>
      <c r="H3898">
        <f t="shared" si="489"/>
        <v>2.3157229835601423E-2</v>
      </c>
      <c r="I3898" t="str">
        <f t="shared" si="486"/>
        <v>2015</v>
      </c>
      <c r="J3898">
        <f t="shared" si="492"/>
        <v>-6.8703611322219391</v>
      </c>
      <c r="K3898">
        <f t="shared" si="490"/>
        <v>-7.5222721752314925</v>
      </c>
      <c r="L3898">
        <f t="shared" si="491"/>
        <v>1</v>
      </c>
    </row>
    <row r="3899" spans="1:12" x14ac:dyDescent="0.3">
      <c r="A3899">
        <v>3898</v>
      </c>
      <c r="B3899" s="16" t="s">
        <v>3400</v>
      </c>
      <c r="C3899" s="17">
        <v>56.13</v>
      </c>
      <c r="D3899" s="17">
        <v>3.5999999999999997E-4</v>
      </c>
      <c r="E3899" s="9">
        <f t="shared" si="487"/>
        <v>-1.6082347151932457E-2</v>
      </c>
      <c r="F3899">
        <f t="shared" si="488"/>
        <v>0.98404628330995803</v>
      </c>
      <c r="G3899">
        <f t="shared" si="485"/>
        <v>56.126632301031982</v>
      </c>
      <c r="H3899">
        <f t="shared" si="489"/>
        <v>2.2150604725237444E-2</v>
      </c>
      <c r="I3899" t="str">
        <f t="shared" si="486"/>
        <v>2015</v>
      </c>
      <c r="J3899">
        <f t="shared" si="492"/>
        <v>-6.4668691324225529</v>
      </c>
      <c r="K3899">
        <f t="shared" si="490"/>
        <v>-6.61232677359353</v>
      </c>
      <c r="L3899">
        <f t="shared" si="491"/>
        <v>1</v>
      </c>
    </row>
    <row r="3900" spans="1:12" x14ac:dyDescent="0.3">
      <c r="A3900">
        <v>3899</v>
      </c>
      <c r="B3900" s="16" t="s">
        <v>3398</v>
      </c>
      <c r="C3900" s="17">
        <v>55.27</v>
      </c>
      <c r="D3900" s="17">
        <v>3.5999999999999997E-4</v>
      </c>
      <c r="E3900" s="9">
        <f t="shared" si="487"/>
        <v>-1.5440163108936335E-2</v>
      </c>
      <c r="F3900">
        <f t="shared" si="488"/>
        <v>0.984678425084625</v>
      </c>
      <c r="G3900">
        <f t="shared" si="485"/>
        <v>55.266683899484015</v>
      </c>
      <c r="H3900">
        <f t="shared" si="489"/>
        <v>2.1981916450767094E-2</v>
      </c>
      <c r="I3900" t="str">
        <f t="shared" si="486"/>
        <v>2015</v>
      </c>
      <c r="J3900">
        <f t="shared" si="492"/>
        <v>-6.3192925354106357</v>
      </c>
      <c r="K3900">
        <f t="shared" si="490"/>
        <v>-5.7523783720455626</v>
      </c>
      <c r="L3900">
        <f t="shared" si="491"/>
        <v>0</v>
      </c>
    </row>
    <row r="3901" spans="1:12" x14ac:dyDescent="0.3">
      <c r="A3901">
        <v>3900</v>
      </c>
      <c r="B3901" s="16" t="s">
        <v>3396</v>
      </c>
      <c r="C3901" s="17">
        <v>54.62</v>
      </c>
      <c r="D3901" s="17">
        <v>3.7999999999999997E-4</v>
      </c>
      <c r="E3901" s="9">
        <f t="shared" si="487"/>
        <v>-1.1830149799612728E-2</v>
      </c>
      <c r="F3901">
        <f t="shared" si="488"/>
        <v>0.98823955129364927</v>
      </c>
      <c r="G3901">
        <f t="shared" si="485"/>
        <v>54.616540842874464</v>
      </c>
      <c r="H3901">
        <f t="shared" si="489"/>
        <v>2.2002251431405075E-2</v>
      </c>
      <c r="I3901" t="str">
        <f t="shared" si="486"/>
        <v>2015</v>
      </c>
      <c r="J3901">
        <f t="shared" si="492"/>
        <v>-6.2507310708043144</v>
      </c>
      <c r="K3901">
        <f t="shared" si="490"/>
        <v>-6.0118876487947475</v>
      </c>
      <c r="L3901">
        <f t="shared" si="491"/>
        <v>0</v>
      </c>
    </row>
    <row r="3902" spans="1:12" x14ac:dyDescent="0.3">
      <c r="A3902">
        <v>3901</v>
      </c>
      <c r="B3902" s="16" t="s">
        <v>3394</v>
      </c>
      <c r="C3902" s="17">
        <v>53.47</v>
      </c>
      <c r="D3902" s="17">
        <v>3.3E-4</v>
      </c>
      <c r="E3902" s="9">
        <f t="shared" si="487"/>
        <v>-2.127936708491875E-2</v>
      </c>
      <c r="F3902">
        <f t="shared" si="488"/>
        <v>0.97894544123031857</v>
      </c>
      <c r="G3902">
        <f t="shared" si="485"/>
        <v>53.467059230871889</v>
      </c>
      <c r="H3902">
        <f t="shared" si="489"/>
        <v>2.2048373728764899E-2</v>
      </c>
      <c r="I3902" t="str">
        <f t="shared" si="486"/>
        <v>2015</v>
      </c>
      <c r="J3902">
        <f t="shared" si="492"/>
        <v>-6.1320030226924738</v>
      </c>
      <c r="K3902">
        <f t="shared" si="490"/>
        <v>-4.8624060367921729</v>
      </c>
      <c r="L3902">
        <f t="shared" si="491"/>
        <v>0</v>
      </c>
    </row>
    <row r="3903" spans="1:12" x14ac:dyDescent="0.3">
      <c r="A3903">
        <v>3902</v>
      </c>
      <c r="B3903" s="16" t="s">
        <v>3392</v>
      </c>
      <c r="C3903" s="17">
        <v>53.3</v>
      </c>
      <c r="D3903" s="17">
        <v>5.2999999999999998E-4</v>
      </c>
      <c r="E3903" s="9">
        <f t="shared" si="487"/>
        <v>-3.1844177888413726E-3</v>
      </c>
      <c r="F3903">
        <f t="shared" si="488"/>
        <v>0.99682064709182716</v>
      </c>
      <c r="G3903">
        <f t="shared" si="485"/>
        <v>53.295292041271239</v>
      </c>
      <c r="H3903">
        <f t="shared" si="489"/>
        <v>2.189311464363336E-2</v>
      </c>
      <c r="I3903" t="str">
        <f t="shared" si="486"/>
        <v>2015</v>
      </c>
      <c r="J3903">
        <f t="shared" si="492"/>
        <v>-6.0692621752349378</v>
      </c>
      <c r="K3903">
        <f t="shared" si="490"/>
        <v>-4.6906388471915221</v>
      </c>
      <c r="L3903">
        <f t="shared" si="491"/>
        <v>0</v>
      </c>
    </row>
    <row r="3904" spans="1:12" x14ac:dyDescent="0.3">
      <c r="A3904">
        <v>3903</v>
      </c>
      <c r="B3904" s="16" t="s">
        <v>3390</v>
      </c>
      <c r="C3904" s="17">
        <v>53.38</v>
      </c>
      <c r="D3904" s="17">
        <v>5.2999999999999998E-4</v>
      </c>
      <c r="E3904" s="9">
        <f t="shared" si="487"/>
        <v>1.4998128045793098E-3</v>
      </c>
      <c r="F3904">
        <f t="shared" si="488"/>
        <v>1.001500938086304</v>
      </c>
      <c r="G3904">
        <f t="shared" si="485"/>
        <v>53.375284974916681</v>
      </c>
      <c r="H3904">
        <f t="shared" si="489"/>
        <v>2.1517339633233556E-2</v>
      </c>
      <c r="I3904" t="str">
        <f t="shared" si="486"/>
        <v>2015</v>
      </c>
      <c r="J3904">
        <f t="shared" si="492"/>
        <v>-5.974042147439226</v>
      </c>
      <c r="K3904">
        <f t="shared" si="490"/>
        <v>-4.7706317808369647</v>
      </c>
      <c r="L3904">
        <f t="shared" si="491"/>
        <v>0</v>
      </c>
    </row>
    <row r="3905" spans="1:12" x14ac:dyDescent="0.3">
      <c r="A3905">
        <v>3904</v>
      </c>
      <c r="B3905" s="16" t="s">
        <v>3388</v>
      </c>
      <c r="C3905" s="17">
        <v>53.31</v>
      </c>
      <c r="D3905" s="17">
        <v>6.9000000000000008E-4</v>
      </c>
      <c r="E3905" s="9">
        <f t="shared" si="487"/>
        <v>-1.3122131417083896E-3</v>
      </c>
      <c r="F3905">
        <f t="shared" si="488"/>
        <v>0.99868864743349572</v>
      </c>
      <c r="G3905">
        <f t="shared" si="485"/>
        <v>53.303869702498865</v>
      </c>
      <c r="H3905">
        <f t="shared" si="489"/>
        <v>2.1475010075575923E-2</v>
      </c>
      <c r="I3905" t="str">
        <f t="shared" si="486"/>
        <v>2015</v>
      </c>
      <c r="J3905">
        <f t="shared" si="492"/>
        <v>-5.9543123842040595</v>
      </c>
      <c r="K3905">
        <f t="shared" si="490"/>
        <v>-4.6992165084191484</v>
      </c>
      <c r="L3905">
        <f t="shared" si="491"/>
        <v>0</v>
      </c>
    </row>
    <row r="3906" spans="1:12" x14ac:dyDescent="0.3">
      <c r="A3906">
        <v>3905</v>
      </c>
      <c r="B3906" s="16" t="s">
        <v>3386</v>
      </c>
      <c r="C3906" s="17">
        <v>52.21</v>
      </c>
      <c r="D3906" s="17">
        <v>6.4000000000000005E-4</v>
      </c>
      <c r="E3906" s="9">
        <f t="shared" si="487"/>
        <v>-2.084988341220869E-2</v>
      </c>
      <c r="F3906">
        <f t="shared" si="488"/>
        <v>0.97936597261301817</v>
      </c>
      <c r="G3906">
        <f t="shared" si="485"/>
        <v>52.204431230339658</v>
      </c>
      <c r="H3906">
        <f t="shared" si="489"/>
        <v>2.1514248621036784E-2</v>
      </c>
      <c r="I3906" t="str">
        <f t="shared" si="486"/>
        <v>2015</v>
      </c>
      <c r="J3906">
        <f t="shared" si="492"/>
        <v>-5.8421546899608474</v>
      </c>
      <c r="K3906">
        <f t="shared" si="490"/>
        <v>-3.5997780362599414</v>
      </c>
      <c r="L3906">
        <f t="shared" si="491"/>
        <v>0</v>
      </c>
    </row>
    <row r="3907" spans="1:12" x14ac:dyDescent="0.3">
      <c r="A3907">
        <v>3906</v>
      </c>
      <c r="B3907" s="16" t="s">
        <v>3384</v>
      </c>
      <c r="C3907" s="17">
        <v>49.52</v>
      </c>
      <c r="D3907" s="17">
        <v>6.9000000000000008E-4</v>
      </c>
      <c r="E3907" s="9">
        <f t="shared" si="487"/>
        <v>-5.2897419046120282E-2</v>
      </c>
      <c r="F3907">
        <f t="shared" si="488"/>
        <v>0.948477303198621</v>
      </c>
      <c r="G3907">
        <f t="shared" ref="G3907:G3970" si="493">C3907*EXP(-2/12*D3907)</f>
        <v>49.514305527438452</v>
      </c>
      <c r="H3907">
        <f t="shared" si="489"/>
        <v>2.3000531307316094E-2</v>
      </c>
      <c r="I3907" t="str">
        <f t="shared" ref="I3907:I3970" si="494">MID(B3907,7,4)</f>
        <v>2015</v>
      </c>
      <c r="J3907">
        <f t="shared" si="492"/>
        <v>-5.9239046691648296</v>
      </c>
      <c r="K3907">
        <f t="shared" si="490"/>
        <v>-0.90965233335873563</v>
      </c>
      <c r="L3907">
        <f t="shared" si="491"/>
        <v>0</v>
      </c>
    </row>
    <row r="3908" spans="1:12" x14ac:dyDescent="0.3">
      <c r="A3908">
        <v>3907</v>
      </c>
      <c r="B3908" s="16" t="s">
        <v>3382</v>
      </c>
      <c r="C3908" s="17">
        <v>49.99</v>
      </c>
      <c r="D3908" s="17">
        <v>8.1000000000000006E-4</v>
      </c>
      <c r="E3908" s="9">
        <f t="shared" ref="E3908:E3971" si="495">LN(C3908/C3907)</f>
        <v>9.4463570491382064E-3</v>
      </c>
      <c r="F3908">
        <f t="shared" ref="F3908:F3971" si="496">C3908/C3907</f>
        <v>1.0094911147011307</v>
      </c>
      <c r="G3908">
        <f t="shared" si="493"/>
        <v>49.983251805513383</v>
      </c>
      <c r="H3908">
        <f t="shared" si="489"/>
        <v>2.3100281128162422E-2</v>
      </c>
      <c r="I3908" t="str">
        <f t="shared" si="494"/>
        <v>2015</v>
      </c>
      <c r="J3908">
        <f t="shared" si="492"/>
        <v>-6.0059439221149749</v>
      </c>
      <c r="K3908">
        <f t="shared" si="490"/>
        <v>-1.3785986114336666</v>
      </c>
      <c r="L3908">
        <f t="shared" si="491"/>
        <v>0</v>
      </c>
    </row>
    <row r="3909" spans="1:12" x14ac:dyDescent="0.3">
      <c r="A3909">
        <v>3908</v>
      </c>
      <c r="B3909" s="16" t="s">
        <v>3380</v>
      </c>
      <c r="C3909" s="17">
        <v>49.59</v>
      </c>
      <c r="D3909" s="17">
        <v>8.1000000000000006E-4</v>
      </c>
      <c r="E3909" s="9">
        <f t="shared" si="495"/>
        <v>-8.0337849244365052E-3</v>
      </c>
      <c r="F3909">
        <f t="shared" si="496"/>
        <v>0.99199839967993597</v>
      </c>
      <c r="G3909">
        <f t="shared" si="493"/>
        <v>49.583305801868548</v>
      </c>
      <c r="H3909">
        <f t="shared" si="489"/>
        <v>2.2602546152958283E-2</v>
      </c>
      <c r="I3909" t="str">
        <f t="shared" si="494"/>
        <v>2015</v>
      </c>
      <c r="J3909">
        <f t="shared" si="492"/>
        <v>-5.8295139225439234</v>
      </c>
      <c r="K3909">
        <f t="shared" si="490"/>
        <v>-2.4273142315078786</v>
      </c>
      <c r="L3909">
        <f t="shared" si="491"/>
        <v>0</v>
      </c>
    </row>
    <row r="3910" spans="1:12" x14ac:dyDescent="0.3">
      <c r="A3910">
        <v>3909</v>
      </c>
      <c r="B3910" s="16" t="s">
        <v>3378</v>
      </c>
      <c r="C3910" s="17">
        <v>49.52</v>
      </c>
      <c r="D3910" s="17">
        <v>3.3E-4</v>
      </c>
      <c r="E3910" s="9">
        <f t="shared" si="495"/>
        <v>-1.4125721247018222E-3</v>
      </c>
      <c r="F3910">
        <f t="shared" si="496"/>
        <v>0.99858842508570278</v>
      </c>
      <c r="G3910">
        <f t="shared" si="493"/>
        <v>49.517276474897628</v>
      </c>
      <c r="H3910">
        <f t="shared" si="489"/>
        <v>2.2608770735549955E-2</v>
      </c>
      <c r="I3910" t="str">
        <f t="shared" si="494"/>
        <v>2015</v>
      </c>
      <c r="J3910">
        <f t="shared" si="492"/>
        <v>-5.8233541176951675</v>
      </c>
      <c r="K3910">
        <f t="shared" si="490"/>
        <v>-2.89883044899792</v>
      </c>
      <c r="L3910">
        <f t="shared" si="491"/>
        <v>0</v>
      </c>
    </row>
    <row r="3911" spans="1:12" x14ac:dyDescent="0.3">
      <c r="A3911">
        <v>3910</v>
      </c>
      <c r="B3911" s="16" t="s">
        <v>3376</v>
      </c>
      <c r="C3911" s="17">
        <v>48.61</v>
      </c>
      <c r="D3911" s="17">
        <v>6.6E-4</v>
      </c>
      <c r="E3911" s="9">
        <f t="shared" si="495"/>
        <v>-1.8547357318976658E-2</v>
      </c>
      <c r="F3911">
        <f t="shared" si="496"/>
        <v>0.98162358642972525</v>
      </c>
      <c r="G3911">
        <f t="shared" si="493"/>
        <v>48.604653194079717</v>
      </c>
      <c r="H3911">
        <f t="shared" si="489"/>
        <v>2.2673583586311476E-2</v>
      </c>
      <c r="I3911" t="str">
        <f t="shared" si="494"/>
        <v>2015</v>
      </c>
      <c r="J3911">
        <f t="shared" si="492"/>
        <v>-5.7324135722914678</v>
      </c>
      <c r="K3911">
        <f t="shared" si="490"/>
        <v>-3.1470019000709542</v>
      </c>
      <c r="L3911">
        <f t="shared" si="491"/>
        <v>0</v>
      </c>
    </row>
    <row r="3912" spans="1:12" x14ac:dyDescent="0.3">
      <c r="A3912">
        <v>3911</v>
      </c>
      <c r="B3912" s="16" t="s">
        <v>3374</v>
      </c>
      <c r="C3912" s="17">
        <v>50.41</v>
      </c>
      <c r="D3912" s="17">
        <v>7.5999999999999993E-4</v>
      </c>
      <c r="E3912" s="9">
        <f t="shared" si="495"/>
        <v>3.6360297037175367E-2</v>
      </c>
      <c r="F3912">
        <f t="shared" si="496"/>
        <v>1.0370294178152644</v>
      </c>
      <c r="G3912">
        <f t="shared" si="493"/>
        <v>50.403615137716479</v>
      </c>
      <c r="H3912">
        <f t="shared" si="489"/>
        <v>2.4074354999125917E-2</v>
      </c>
      <c r="I3912" t="str">
        <f t="shared" si="494"/>
        <v>2015</v>
      </c>
      <c r="J3912">
        <f t="shared" si="492"/>
        <v>-6.3118380582929339</v>
      </c>
      <c r="K3912">
        <f t="shared" si="490"/>
        <v>-7.7152515563515891</v>
      </c>
      <c r="L3912">
        <f t="shared" si="491"/>
        <v>1</v>
      </c>
    </row>
    <row r="3913" spans="1:12" x14ac:dyDescent="0.3">
      <c r="A3913">
        <v>3912</v>
      </c>
      <c r="B3913" s="16" t="s">
        <v>3372</v>
      </c>
      <c r="C3913" s="17">
        <v>49.18</v>
      </c>
      <c r="D3913" s="17">
        <v>1.0399999999999999E-3</v>
      </c>
      <c r="E3913" s="9">
        <f t="shared" si="495"/>
        <v>-2.4702531306492959E-2</v>
      </c>
      <c r="F3913">
        <f t="shared" si="496"/>
        <v>0.97560007934933546</v>
      </c>
      <c r="G3913">
        <f t="shared" si="493"/>
        <v>49.171476205416873</v>
      </c>
      <c r="H3913">
        <f t="shared" si="489"/>
        <v>2.4173935516954764E-2</v>
      </c>
      <c r="I3913" t="str">
        <f t="shared" si="494"/>
        <v>2015</v>
      </c>
      <c r="J3913">
        <f t="shared" si="492"/>
        <v>-6.1830122452478973</v>
      </c>
      <c r="K3913">
        <f t="shared" si="490"/>
        <v>-6.4831126240519836</v>
      </c>
      <c r="L3913">
        <f t="shared" si="491"/>
        <v>1</v>
      </c>
    </row>
    <row r="3914" spans="1:12" x14ac:dyDescent="0.3">
      <c r="A3914">
        <v>3913</v>
      </c>
      <c r="B3914" s="16" t="s">
        <v>3370</v>
      </c>
      <c r="C3914" s="17">
        <v>49.66</v>
      </c>
      <c r="D3914" s="17">
        <v>1.0199999999999999E-3</v>
      </c>
      <c r="E3914" s="9">
        <f t="shared" si="495"/>
        <v>9.7127432919739617E-3</v>
      </c>
      <c r="F3914">
        <f t="shared" si="496"/>
        <v>1.0097600650671004</v>
      </c>
      <c r="G3914">
        <f t="shared" si="493"/>
        <v>49.651558517546334</v>
      </c>
      <c r="H3914">
        <f t="shared" si="489"/>
        <v>2.3607125864202501E-2</v>
      </c>
      <c r="I3914" t="str">
        <f t="shared" si="494"/>
        <v>2015</v>
      </c>
      <c r="J3914">
        <f t="shared" si="492"/>
        <v>-6.0969902607785302</v>
      </c>
      <c r="K3914">
        <f t="shared" si="490"/>
        <v>-6.9631949361814449</v>
      </c>
      <c r="L3914">
        <f t="shared" si="491"/>
        <v>1</v>
      </c>
    </row>
    <row r="3915" spans="1:12" x14ac:dyDescent="0.3">
      <c r="A3915">
        <v>3914</v>
      </c>
      <c r="B3915" s="16" t="s">
        <v>3368</v>
      </c>
      <c r="C3915" s="17">
        <v>49.22</v>
      </c>
      <c r="D3915" s="17">
        <v>9.2000000000000003E-4</v>
      </c>
      <c r="E3915" s="9">
        <f t="shared" si="495"/>
        <v>-8.899735117110676E-3</v>
      </c>
      <c r="F3915">
        <f t="shared" si="496"/>
        <v>0.99113975030205403</v>
      </c>
      <c r="G3915">
        <f t="shared" si="493"/>
        <v>49.212453511912209</v>
      </c>
      <c r="H3915">
        <f t="shared" si="489"/>
        <v>2.3390959444882422E-2</v>
      </c>
      <c r="I3915" t="str">
        <f t="shared" si="494"/>
        <v>2015</v>
      </c>
      <c r="J3915">
        <f t="shared" si="492"/>
        <v>-5.9877347607415494</v>
      </c>
      <c r="K3915">
        <f t="shared" si="490"/>
        <v>-6.5240899305473192</v>
      </c>
      <c r="L3915">
        <f t="shared" si="491"/>
        <v>1</v>
      </c>
    </row>
    <row r="3916" spans="1:12" x14ac:dyDescent="0.3">
      <c r="A3916">
        <v>3915</v>
      </c>
      <c r="B3916" s="16" t="s">
        <v>3366</v>
      </c>
      <c r="C3916" s="17">
        <v>49.03</v>
      </c>
      <c r="D3916" s="17">
        <v>9.2000000000000003E-4</v>
      </c>
      <c r="E3916" s="9">
        <f t="shared" si="495"/>
        <v>-3.8676892997678864E-3</v>
      </c>
      <c r="F3916">
        <f t="shared" si="496"/>
        <v>0.99613978057700125</v>
      </c>
      <c r="G3916">
        <f t="shared" si="493"/>
        <v>49.022482643012104</v>
      </c>
      <c r="H3916">
        <f t="shared" si="489"/>
        <v>2.3345798139578395E-2</v>
      </c>
      <c r="I3916" t="str">
        <f t="shared" si="494"/>
        <v>2015</v>
      </c>
      <c r="J3916">
        <f t="shared" si="492"/>
        <v>-5.9531048004834624</v>
      </c>
      <c r="K3916">
        <f t="shared" si="490"/>
        <v>-6.3341190616472147</v>
      </c>
      <c r="L3916">
        <f t="shared" si="491"/>
        <v>1</v>
      </c>
    </row>
    <row r="3917" spans="1:12" x14ac:dyDescent="0.3">
      <c r="A3917">
        <v>3916</v>
      </c>
      <c r="B3917" s="16" t="s">
        <v>3364</v>
      </c>
      <c r="C3917" s="17">
        <v>48.74</v>
      </c>
      <c r="D3917" s="17">
        <v>7.0999999999999991E-4</v>
      </c>
      <c r="E3917" s="9">
        <f t="shared" si="495"/>
        <v>-5.9323074660817248E-3</v>
      </c>
      <c r="F3917">
        <f t="shared" si="496"/>
        <v>0.99408525392616764</v>
      </c>
      <c r="G3917">
        <f t="shared" si="493"/>
        <v>48.734232774567566</v>
      </c>
      <c r="H3917">
        <f t="shared" si="489"/>
        <v>1.6869351121167941E-2</v>
      </c>
      <c r="I3917" t="str">
        <f t="shared" si="494"/>
        <v>2015</v>
      </c>
      <c r="J3917">
        <f t="shared" si="492"/>
        <v>-4.2763378757344608</v>
      </c>
      <c r="K3917">
        <f t="shared" si="490"/>
        <v>-6.0458691932026767</v>
      </c>
      <c r="L3917">
        <f t="shared" si="491"/>
        <v>1</v>
      </c>
    </row>
    <row r="3918" spans="1:12" x14ac:dyDescent="0.3">
      <c r="A3918">
        <v>3917</v>
      </c>
      <c r="B3918" s="16" t="s">
        <v>3362</v>
      </c>
      <c r="C3918" s="17">
        <v>48.81</v>
      </c>
      <c r="D3918" s="17">
        <v>9.2000000000000003E-4</v>
      </c>
      <c r="E3918" s="9">
        <f t="shared" si="495"/>
        <v>1.4351617019958628E-3</v>
      </c>
      <c r="F3918">
        <f t="shared" si="496"/>
        <v>1.0014361920393926</v>
      </c>
      <c r="G3918">
        <f t="shared" si="493"/>
        <v>48.802516373759346</v>
      </c>
      <c r="H3918">
        <f t="shared" si="489"/>
        <v>1.6799410227341195E-2</v>
      </c>
      <c r="I3918" t="str">
        <f t="shared" si="494"/>
        <v>2015</v>
      </c>
      <c r="J3918">
        <f t="shared" si="492"/>
        <v>-4.2645749521338816</v>
      </c>
      <c r="K3918">
        <f t="shared" si="490"/>
        <v>-6.1141527923944565</v>
      </c>
      <c r="L3918">
        <f t="shared" si="491"/>
        <v>1</v>
      </c>
    </row>
    <row r="3919" spans="1:12" x14ac:dyDescent="0.3">
      <c r="A3919">
        <v>3918</v>
      </c>
      <c r="B3919" s="16" t="s">
        <v>3360</v>
      </c>
      <c r="C3919" s="17">
        <v>47.16</v>
      </c>
      <c r="D3919" s="17">
        <v>5.0999999999999993E-4</v>
      </c>
      <c r="E3919" s="9">
        <f t="shared" si="495"/>
        <v>-3.4389134229886098E-2</v>
      </c>
      <c r="F3919">
        <f t="shared" si="496"/>
        <v>0.96619545175169008</v>
      </c>
      <c r="G3919">
        <f t="shared" si="493"/>
        <v>47.155991570360669</v>
      </c>
      <c r="H3919">
        <f t="shared" si="489"/>
        <v>1.753961345706747E-2</v>
      </c>
      <c r="I3919" t="str">
        <f t="shared" si="494"/>
        <v>2015</v>
      </c>
      <c r="J3919">
        <f t="shared" si="492"/>
        <v>-4.3022574967755922</v>
      </c>
      <c r="K3919">
        <f t="shared" si="490"/>
        <v>-4.4676279889957797</v>
      </c>
      <c r="L3919">
        <f t="shared" si="491"/>
        <v>1</v>
      </c>
    </row>
    <row r="3920" spans="1:12" x14ac:dyDescent="0.3">
      <c r="A3920">
        <v>3919</v>
      </c>
      <c r="B3920" s="16" t="s">
        <v>3358</v>
      </c>
      <c r="C3920" s="17">
        <v>46.62</v>
      </c>
      <c r="D3920" s="17">
        <v>2.0000000000000001E-4</v>
      </c>
      <c r="E3920" s="9">
        <f t="shared" si="495"/>
        <v>-1.1516442061559067E-2</v>
      </c>
      <c r="F3920">
        <f t="shared" si="496"/>
        <v>0.98854961832061072</v>
      </c>
      <c r="G3920">
        <f t="shared" si="493"/>
        <v>46.618446025899708</v>
      </c>
      <c r="H3920">
        <f t="shared" si="489"/>
        <v>1.6387968756843153E-2</v>
      </c>
      <c r="I3920" t="str">
        <f t="shared" si="494"/>
        <v>2015</v>
      </c>
      <c r="J3920">
        <f t="shared" si="492"/>
        <v>-3.973950202009946</v>
      </c>
      <c r="K3920">
        <f t="shared" si="490"/>
        <v>-3.9300824445348184</v>
      </c>
      <c r="L3920">
        <f t="shared" si="491"/>
        <v>0</v>
      </c>
    </row>
    <row r="3921" spans="1:12" x14ac:dyDescent="0.3">
      <c r="A3921">
        <v>3920</v>
      </c>
      <c r="B3921" s="16" t="s">
        <v>3356</v>
      </c>
      <c r="C3921" s="17">
        <v>45.46</v>
      </c>
      <c r="D3921" s="17">
        <v>3.1E-4</v>
      </c>
      <c r="E3921" s="9">
        <f t="shared" si="495"/>
        <v>-2.5196815183213889E-2</v>
      </c>
      <c r="F3921">
        <f t="shared" si="496"/>
        <v>0.97511797511797516</v>
      </c>
      <c r="G3921">
        <f t="shared" si="493"/>
        <v>45.457651294008762</v>
      </c>
      <c r="H3921">
        <f t="shared" si="489"/>
        <v>1.6586957064395547E-2</v>
      </c>
      <c r="I3921" t="str">
        <f t="shared" si="494"/>
        <v>2015</v>
      </c>
      <c r="J3921">
        <f t="shared" si="492"/>
        <v>-3.9220507945652852</v>
      </c>
      <c r="K3921">
        <f t="shared" si="490"/>
        <v>-2.7692877126438731</v>
      </c>
      <c r="L3921">
        <f t="shared" si="491"/>
        <v>0</v>
      </c>
    </row>
    <row r="3922" spans="1:12" x14ac:dyDescent="0.3">
      <c r="A3922">
        <v>3921</v>
      </c>
      <c r="B3922" s="16" t="s">
        <v>3354</v>
      </c>
      <c r="C3922" s="17">
        <v>42.69</v>
      </c>
      <c r="D3922" s="17">
        <v>2.3000000000000001E-4</v>
      </c>
      <c r="E3922" s="9">
        <f t="shared" si="495"/>
        <v>-6.2868117654526545E-2</v>
      </c>
      <c r="F3922">
        <f t="shared" si="496"/>
        <v>0.9390673119225692</v>
      </c>
      <c r="G3922">
        <f t="shared" si="493"/>
        <v>42.688363581364889</v>
      </c>
      <c r="H3922">
        <f t="shared" si="489"/>
        <v>1.9308232538645762E-2</v>
      </c>
      <c r="I3922" t="str">
        <f t="shared" si="494"/>
        <v>2015</v>
      </c>
      <c r="J3922">
        <f t="shared" si="492"/>
        <v>-4.287375561077341</v>
      </c>
      <c r="K3922">
        <f t="shared" si="490"/>
        <v>0.44703506404505333</v>
      </c>
      <c r="L3922">
        <f t="shared" si="491"/>
        <v>0</v>
      </c>
    </row>
    <row r="3923" spans="1:12" x14ac:dyDescent="0.3">
      <c r="A3923">
        <v>3922</v>
      </c>
      <c r="B3923" s="16" t="s">
        <v>3352</v>
      </c>
      <c r="C3923" s="17">
        <v>43.21</v>
      </c>
      <c r="D3923" s="17">
        <v>6.0999999999999997E-4</v>
      </c>
      <c r="E3923" s="9">
        <f t="shared" si="495"/>
        <v>1.2107249173971241E-2</v>
      </c>
      <c r="F3923">
        <f t="shared" si="496"/>
        <v>1.0121808386038886</v>
      </c>
      <c r="G3923">
        <f t="shared" si="493"/>
        <v>43.205607206637445</v>
      </c>
      <c r="H3923">
        <f t="shared" si="489"/>
        <v>1.9337974390173908E-2</v>
      </c>
      <c r="I3923" t="str">
        <f t="shared" si="494"/>
        <v>2015</v>
      </c>
      <c r="J3923">
        <f t="shared" si="492"/>
        <v>-4.3460087302003965</v>
      </c>
      <c r="K3923">
        <f t="shared" si="490"/>
        <v>-7.0208561227502742E-2</v>
      </c>
      <c r="L3923">
        <f t="shared" si="491"/>
        <v>0</v>
      </c>
    </row>
    <row r="3924" spans="1:12" x14ac:dyDescent="0.3">
      <c r="A3924">
        <v>3923</v>
      </c>
      <c r="B3924" s="16" t="s">
        <v>3350</v>
      </c>
      <c r="C3924" s="17">
        <v>43.14</v>
      </c>
      <c r="D3924" s="17">
        <v>6.4000000000000005E-4</v>
      </c>
      <c r="E3924" s="9">
        <f t="shared" si="495"/>
        <v>-1.6213089828314344E-3</v>
      </c>
      <c r="F3924">
        <f t="shared" si="496"/>
        <v>0.99838000462855825</v>
      </c>
      <c r="G3924">
        <f t="shared" si="493"/>
        <v>43.135398645409943</v>
      </c>
      <c r="H3924">
        <f t="shared" si="489"/>
        <v>1.9179810243687659E-2</v>
      </c>
      <c r="I3924" t="str">
        <f t="shared" si="494"/>
        <v>2015</v>
      </c>
      <c r="J3924">
        <f t="shared" si="492"/>
        <v>-4.3034585349324725</v>
      </c>
      <c r="K3924">
        <f t="shared" si="490"/>
        <v>4.4200041101271239</v>
      </c>
      <c r="L3924">
        <f t="shared" si="491"/>
        <v>0</v>
      </c>
    </row>
    <row r="3925" spans="1:12" x14ac:dyDescent="0.3">
      <c r="A3925">
        <v>3924</v>
      </c>
      <c r="B3925" s="16" t="s">
        <v>3349</v>
      </c>
      <c r="C3925" s="17">
        <v>47.56</v>
      </c>
      <c r="D3925" s="17">
        <v>5.8E-4</v>
      </c>
      <c r="E3925" s="9">
        <f t="shared" si="495"/>
        <v>9.7541430861570827E-2</v>
      </c>
      <c r="F3925">
        <f t="shared" si="496"/>
        <v>1.1024571163653223</v>
      </c>
      <c r="G3925">
        <f t="shared" si="493"/>
        <v>47.555402755537067</v>
      </c>
      <c r="H3925">
        <f t="shared" si="489"/>
        <v>2.7240057581958604E-2</v>
      </c>
      <c r="I3925" t="str">
        <f t="shared" si="494"/>
        <v>2015</v>
      </c>
      <c r="J3925">
        <f t="shared" si="492"/>
        <v>-6.7382541280351553</v>
      </c>
      <c r="K3925">
        <f t="shared" si="490"/>
        <v>2.0949584291692247E-2</v>
      </c>
      <c r="L3925">
        <f t="shared" si="491"/>
        <v>0</v>
      </c>
    </row>
    <row r="3926" spans="1:12" x14ac:dyDescent="0.3">
      <c r="A3926">
        <v>3925</v>
      </c>
      <c r="B3926" s="16" t="s">
        <v>3347</v>
      </c>
      <c r="C3926" s="17">
        <v>50.05</v>
      </c>
      <c r="D3926" s="17">
        <v>5.8E-4</v>
      </c>
      <c r="E3926" s="9">
        <f t="shared" si="495"/>
        <v>5.1030433938648388E-2</v>
      </c>
      <c r="F3926">
        <f t="shared" si="496"/>
        <v>1.052354920100925</v>
      </c>
      <c r="G3926">
        <f t="shared" si="493"/>
        <v>50.045162067170516</v>
      </c>
      <c r="H3926">
        <f t="shared" si="489"/>
        <v>2.9181683648040087E-2</v>
      </c>
      <c r="I3926" t="str">
        <f t="shared" si="494"/>
        <v>2015</v>
      </c>
      <c r="J3926">
        <f t="shared" si="492"/>
        <v>-7.5964720748082541</v>
      </c>
      <c r="K3926">
        <f t="shared" si="490"/>
        <v>-2.4688097273417569</v>
      </c>
      <c r="L3926">
        <f t="shared" si="491"/>
        <v>0</v>
      </c>
    </row>
    <row r="3927" spans="1:12" x14ac:dyDescent="0.3">
      <c r="A3927">
        <v>3926</v>
      </c>
      <c r="B3927" s="16" t="s">
        <v>3345</v>
      </c>
      <c r="C3927" s="17">
        <v>54.15</v>
      </c>
      <c r="D3927" s="17">
        <v>1E-4</v>
      </c>
      <c r="E3927" s="9">
        <f t="shared" si="495"/>
        <v>7.8735467685770125E-2</v>
      </c>
      <c r="F3927">
        <f t="shared" si="496"/>
        <v>1.081918081918082</v>
      </c>
      <c r="G3927">
        <f t="shared" si="493"/>
        <v>54.149097507520793</v>
      </c>
      <c r="H3927">
        <f t="shared" si="489"/>
        <v>3.2875521951479775E-2</v>
      </c>
      <c r="I3927" t="str">
        <f t="shared" si="494"/>
        <v>2015</v>
      </c>
      <c r="J3927">
        <f t="shared" si="492"/>
        <v>-9.2598378121138065</v>
      </c>
      <c r="K3927">
        <f t="shared" si="490"/>
        <v>-7.7790975075207953</v>
      </c>
      <c r="L3927">
        <f t="shared" si="491"/>
        <v>0</v>
      </c>
    </row>
    <row r="3928" spans="1:12" x14ac:dyDescent="0.3">
      <c r="A3928">
        <v>3927</v>
      </c>
      <c r="B3928" s="16" t="s">
        <v>3343</v>
      </c>
      <c r="C3928" s="17">
        <v>49.56</v>
      </c>
      <c r="D3928" s="17">
        <v>5.2999999999999998E-4</v>
      </c>
      <c r="E3928" s="9">
        <f t="shared" si="495"/>
        <v>-8.857391668605781E-2</v>
      </c>
      <c r="F3928">
        <f t="shared" si="496"/>
        <v>0.91523545706371201</v>
      </c>
      <c r="G3928">
        <f t="shared" si="493"/>
        <v>49.555622393347143</v>
      </c>
      <c r="H3928">
        <f t="shared" si="489"/>
        <v>3.6460047637973531E-2</v>
      </c>
      <c r="I3928" t="str">
        <f t="shared" si="494"/>
        <v>2015</v>
      </c>
      <c r="J3928">
        <f t="shared" si="492"/>
        <v>-9.3983078665059594</v>
      </c>
      <c r="K3928">
        <f t="shared" si="490"/>
        <v>-3.1856223933471455</v>
      </c>
      <c r="L3928">
        <f t="shared" si="491"/>
        <v>0</v>
      </c>
    </row>
    <row r="3929" spans="1:12" x14ac:dyDescent="0.3">
      <c r="A3929">
        <v>3928</v>
      </c>
      <c r="B3929" s="16" t="s">
        <v>3341</v>
      </c>
      <c r="C3929" s="17">
        <v>50.5</v>
      </c>
      <c r="D3929" s="17">
        <v>3.1E-4</v>
      </c>
      <c r="E3929" s="9">
        <f t="shared" si="495"/>
        <v>1.878927952037231E-2</v>
      </c>
      <c r="F3929">
        <f t="shared" si="496"/>
        <v>1.0189669087974171</v>
      </c>
      <c r="G3929">
        <f t="shared" si="493"/>
        <v>50.497390900735645</v>
      </c>
      <c r="H3929">
        <f t="shared" si="489"/>
        <v>3.663960952086847E-2</v>
      </c>
      <c r="I3929" t="str">
        <f t="shared" si="494"/>
        <v>2015</v>
      </c>
      <c r="J3929">
        <f t="shared" si="492"/>
        <v>-9.6240811606961714</v>
      </c>
      <c r="K3929">
        <f t="shared" si="490"/>
        <v>-4.127390900735648</v>
      </c>
      <c r="L3929">
        <f t="shared" si="491"/>
        <v>0</v>
      </c>
    </row>
    <row r="3930" spans="1:12" x14ac:dyDescent="0.3">
      <c r="A3930">
        <v>3929</v>
      </c>
      <c r="B3930" s="16" t="s">
        <v>3339</v>
      </c>
      <c r="C3930" s="17">
        <v>50.68</v>
      </c>
      <c r="D3930" s="17">
        <v>2.0000000000000001E-4</v>
      </c>
      <c r="E3930" s="9">
        <f t="shared" si="495"/>
        <v>3.5580191716241645E-3</v>
      </c>
      <c r="F3930">
        <f t="shared" si="496"/>
        <v>1.0035643564356436</v>
      </c>
      <c r="G3930">
        <f t="shared" si="493"/>
        <v>50.67831069482191</v>
      </c>
      <c r="H3930">
        <f t="shared" si="489"/>
        <v>3.6590684982678846E-2</v>
      </c>
      <c r="I3930" t="str">
        <f t="shared" si="494"/>
        <v>2015</v>
      </c>
      <c r="J3930">
        <f t="shared" si="492"/>
        <v>-9.6456648982652826</v>
      </c>
      <c r="K3930">
        <f t="shared" si="490"/>
        <v>-4.3083106948219125</v>
      </c>
      <c r="L3930">
        <f t="shared" si="491"/>
        <v>0</v>
      </c>
    </row>
    <row r="3931" spans="1:12" x14ac:dyDescent="0.3">
      <c r="A3931">
        <v>3930</v>
      </c>
      <c r="B3931" s="16" t="s">
        <v>3337</v>
      </c>
      <c r="C3931" s="17">
        <v>49.61</v>
      </c>
      <c r="D3931" s="17">
        <v>3.5999999999999997E-4</v>
      </c>
      <c r="E3931" s="9">
        <f t="shared" si="495"/>
        <v>-2.1338929139980825E-2</v>
      </c>
      <c r="F3931">
        <f t="shared" si="496"/>
        <v>0.97888713496448299</v>
      </c>
      <c r="G3931">
        <f t="shared" si="493"/>
        <v>49.607023489296211</v>
      </c>
      <c r="H3931">
        <f t="shared" si="489"/>
        <v>3.6711781487734241E-2</v>
      </c>
      <c r="I3931" t="str">
        <f t="shared" si="494"/>
        <v>2015</v>
      </c>
      <c r="J3931">
        <f t="shared" si="492"/>
        <v>-9.4730129215476904</v>
      </c>
      <c r="K3931">
        <f t="shared" si="490"/>
        <v>-3.2370234892962131</v>
      </c>
      <c r="L3931">
        <f t="shared" si="491"/>
        <v>0</v>
      </c>
    </row>
    <row r="3932" spans="1:12" x14ac:dyDescent="0.3">
      <c r="A3932">
        <v>3931</v>
      </c>
      <c r="B3932" s="16" t="s">
        <v>3335</v>
      </c>
      <c r="C3932" s="17">
        <v>47.63</v>
      </c>
      <c r="D3932" s="17">
        <v>3.5599999999999998E-4</v>
      </c>
      <c r="E3932" s="9">
        <f t="shared" si="495"/>
        <v>-4.072961150018839E-2</v>
      </c>
      <c r="F3932">
        <f t="shared" si="496"/>
        <v>0.96008869179600898</v>
      </c>
      <c r="G3932">
        <f t="shared" si="493"/>
        <v>47.627174037171059</v>
      </c>
      <c r="H3932">
        <f t="shared" si="489"/>
        <v>3.7210315874655328E-2</v>
      </c>
      <c r="I3932" t="str">
        <f t="shared" si="494"/>
        <v>2015</v>
      </c>
      <c r="J3932">
        <f t="shared" si="492"/>
        <v>-9.2184450381456724</v>
      </c>
      <c r="K3932">
        <f t="shared" si="490"/>
        <v>-1.2571740371710618</v>
      </c>
      <c r="L3932">
        <f t="shared" si="491"/>
        <v>0</v>
      </c>
    </row>
    <row r="3933" spans="1:12" x14ac:dyDescent="0.3">
      <c r="A3933">
        <v>3932</v>
      </c>
      <c r="B3933" s="16" t="s">
        <v>3333</v>
      </c>
      <c r="C3933" s="17">
        <v>49.52</v>
      </c>
      <c r="D3933" s="17">
        <v>3.1E-4</v>
      </c>
      <c r="E3933" s="9">
        <f t="shared" si="495"/>
        <v>3.8913813563571729E-2</v>
      </c>
      <c r="F3933">
        <f t="shared" si="496"/>
        <v>1.0396808733991183</v>
      </c>
      <c r="G3933">
        <f t="shared" si="493"/>
        <v>49.517441532760976</v>
      </c>
      <c r="H3933">
        <f t="shared" si="489"/>
        <v>3.8021450047866702E-2</v>
      </c>
      <c r="I3933" t="str">
        <f t="shared" si="494"/>
        <v>2015</v>
      </c>
      <c r="J3933">
        <f t="shared" si="492"/>
        <v>-9.7932394613251645</v>
      </c>
      <c r="K3933">
        <f t="shared" si="490"/>
        <v>-3.147441532760979</v>
      </c>
      <c r="L3933">
        <f t="shared" si="491"/>
        <v>0</v>
      </c>
    </row>
    <row r="3934" spans="1:12" x14ac:dyDescent="0.3">
      <c r="A3934">
        <v>3933</v>
      </c>
      <c r="B3934" s="16" t="s">
        <v>3331</v>
      </c>
      <c r="C3934" s="17">
        <v>47.58</v>
      </c>
      <c r="D3934" s="17">
        <v>4.6000000000000001E-4</v>
      </c>
      <c r="E3934" s="9">
        <f t="shared" si="495"/>
        <v>-3.9964123501529156E-2</v>
      </c>
      <c r="F3934">
        <f t="shared" si="496"/>
        <v>0.96082390953150232</v>
      </c>
      <c r="G3934">
        <f t="shared" si="493"/>
        <v>47.576352339828759</v>
      </c>
      <c r="H3934">
        <f t="shared" si="489"/>
        <v>3.8621739480624022E-2</v>
      </c>
      <c r="I3934" t="str">
        <f t="shared" si="494"/>
        <v>2015</v>
      </c>
      <c r="J3934">
        <f t="shared" si="492"/>
        <v>-9.5578997808495103</v>
      </c>
      <c r="K3934">
        <f t="shared" si="490"/>
        <v>-1.2063523398287614</v>
      </c>
      <c r="L3934">
        <f t="shared" si="491"/>
        <v>0</v>
      </c>
    </row>
    <row r="3935" spans="1:12" x14ac:dyDescent="0.3">
      <c r="A3935">
        <v>3934</v>
      </c>
      <c r="B3935" s="16" t="s">
        <v>3329</v>
      </c>
      <c r="C3935" s="17">
        <v>48.89</v>
      </c>
      <c r="D3935" s="17">
        <v>2.5000000000000001E-4</v>
      </c>
      <c r="E3935" s="9">
        <f t="shared" si="495"/>
        <v>2.7160371715742641E-2</v>
      </c>
      <c r="F3935">
        <f t="shared" si="496"/>
        <v>1.0275325767129047</v>
      </c>
      <c r="G3935">
        <f t="shared" si="493"/>
        <v>48.887962959105316</v>
      </c>
      <c r="H3935">
        <f t="shared" si="489"/>
        <v>3.9033495649170816E-2</v>
      </c>
      <c r="I3935" t="str">
        <f t="shared" si="494"/>
        <v>2015</v>
      </c>
      <c r="J3935">
        <f t="shared" si="492"/>
        <v>-9.9261055406101342</v>
      </c>
      <c r="K3935">
        <f t="shared" si="490"/>
        <v>-2.5179629591053185</v>
      </c>
      <c r="L3935">
        <f t="shared" si="491"/>
        <v>0</v>
      </c>
    </row>
    <row r="3936" spans="1:12" x14ac:dyDescent="0.3">
      <c r="A3936">
        <v>3935</v>
      </c>
      <c r="B3936" s="16" t="s">
        <v>3327</v>
      </c>
      <c r="C3936" s="17">
        <v>48.14</v>
      </c>
      <c r="D3936" s="17">
        <v>3.1E-4</v>
      </c>
      <c r="E3936" s="9">
        <f t="shared" si="495"/>
        <v>-1.5459444235628247E-2</v>
      </c>
      <c r="F3936">
        <f t="shared" si="496"/>
        <v>0.98465943955819191</v>
      </c>
      <c r="G3936">
        <f t="shared" si="493"/>
        <v>48.137512830919086</v>
      </c>
      <c r="H3936">
        <f t="shared" si="489"/>
        <v>3.8960285315790988E-2</v>
      </c>
      <c r="I3936" t="str">
        <f t="shared" si="494"/>
        <v>2015</v>
      </c>
      <c r="J3936">
        <f t="shared" si="492"/>
        <v>-9.7554043850513565</v>
      </c>
      <c r="K3936">
        <f t="shared" si="490"/>
        <v>-1.7675128309190882</v>
      </c>
      <c r="L3936">
        <f t="shared" si="491"/>
        <v>0</v>
      </c>
    </row>
    <row r="3937" spans="1:12" x14ac:dyDescent="0.3">
      <c r="A3937">
        <v>3936</v>
      </c>
      <c r="B3937" s="16" t="s">
        <v>3325</v>
      </c>
      <c r="C3937" s="17">
        <v>46.37</v>
      </c>
      <c r="D3937" s="17">
        <v>0</v>
      </c>
      <c r="E3937" s="9">
        <f t="shared" si="495"/>
        <v>-3.7460733951556441E-2</v>
      </c>
      <c r="F3937">
        <f t="shared" si="496"/>
        <v>0.96323223930203572</v>
      </c>
      <c r="G3937">
        <f t="shared" si="493"/>
        <v>46.37</v>
      </c>
      <c r="H3937">
        <f t="shared" ref="H3937:H4000" si="497">SQRT(_xlfn.VAR.S(E3908:E3937))</f>
        <v>3.8372026952158148E-2</v>
      </c>
      <c r="I3937" t="str">
        <f t="shared" si="494"/>
        <v>2015</v>
      </c>
      <c r="J3937">
        <f t="shared" si="492"/>
        <v>-9.2553178345174807</v>
      </c>
      <c r="K3937">
        <f t="shared" ref="K3937:K4000" si="498">+MIN(G3938-G3937,G3939-G3937,G3940-G3937,G3941-G3937,G3942-G3937,G3943-G3937,G3944-G3937,G3945-G3937,G3946-G3937,G3947-G3937)</f>
        <v>0.25502639859679732</v>
      </c>
      <c r="L3937">
        <f t="shared" ref="L3937:L4000" si="499">+IF(K3937&lt;J3937,1,0)</f>
        <v>0</v>
      </c>
    </row>
    <row r="3938" spans="1:12" x14ac:dyDescent="0.3">
      <c r="A3938">
        <v>3937</v>
      </c>
      <c r="B3938" s="16" t="s">
        <v>3323</v>
      </c>
      <c r="C3938" s="17">
        <v>46.63</v>
      </c>
      <c r="D3938" s="17">
        <v>6.4000000000000005E-4</v>
      </c>
      <c r="E3938" s="9">
        <f t="shared" si="495"/>
        <v>5.5914124168601979E-3</v>
      </c>
      <c r="F3938">
        <f t="shared" si="496"/>
        <v>1.0056070735389262</v>
      </c>
      <c r="G3938">
        <f t="shared" si="493"/>
        <v>46.625026398596795</v>
      </c>
      <c r="H3938">
        <f t="shared" si="497"/>
        <v>3.833815295621875E-2</v>
      </c>
      <c r="I3938" t="str">
        <f t="shared" si="494"/>
        <v>2015</v>
      </c>
      <c r="J3938">
        <f t="shared" ref="J3938:J4001" si="500">-G3938*$P$3*$Q$3*H3938</f>
        <v>-9.2980050356174999</v>
      </c>
      <c r="K3938">
        <f t="shared" si="498"/>
        <v>0.71521030199495783</v>
      </c>
      <c r="L3938">
        <f t="shared" si="499"/>
        <v>0</v>
      </c>
    </row>
    <row r="3939" spans="1:12" x14ac:dyDescent="0.3">
      <c r="A3939">
        <v>3938</v>
      </c>
      <c r="B3939" s="16" t="s">
        <v>3321</v>
      </c>
      <c r="C3939" s="17">
        <v>49.75</v>
      </c>
      <c r="D3939" s="17">
        <v>6.4000000000000005E-4</v>
      </c>
      <c r="E3939" s="9">
        <f t="shared" si="495"/>
        <v>6.4766352784372191E-2</v>
      </c>
      <c r="F3939">
        <f t="shared" si="496"/>
        <v>1.0669097147758952</v>
      </c>
      <c r="G3939">
        <f t="shared" si="493"/>
        <v>49.744693616345494</v>
      </c>
      <c r="H3939">
        <f t="shared" si="497"/>
        <v>4.0221701147183805E-2</v>
      </c>
      <c r="I3939" t="str">
        <f t="shared" si="494"/>
        <v>2015</v>
      </c>
      <c r="J3939">
        <f t="shared" si="500"/>
        <v>-10.407506618788787</v>
      </c>
      <c r="K3939">
        <f t="shared" si="498"/>
        <v>-2.404456915753741</v>
      </c>
      <c r="L3939">
        <f t="shared" si="499"/>
        <v>0</v>
      </c>
    </row>
    <row r="3940" spans="1:12" x14ac:dyDescent="0.3">
      <c r="A3940">
        <v>3939</v>
      </c>
      <c r="B3940" s="16" t="s">
        <v>3319</v>
      </c>
      <c r="C3940" s="17">
        <v>49.08</v>
      </c>
      <c r="D3940" s="17">
        <v>1.2999999999999999E-4</v>
      </c>
      <c r="E3940" s="9">
        <f t="shared" si="495"/>
        <v>-1.3558843761891157E-2</v>
      </c>
      <c r="F3940">
        <f t="shared" si="496"/>
        <v>0.98653266331658285</v>
      </c>
      <c r="G3940">
        <f t="shared" si="493"/>
        <v>49.078936611520085</v>
      </c>
      <c r="H3940">
        <f t="shared" si="497"/>
        <v>4.0298587991065053E-2</v>
      </c>
      <c r="I3940" t="str">
        <f t="shared" si="494"/>
        <v>2015</v>
      </c>
      <c r="J3940">
        <f t="shared" si="500"/>
        <v>-10.287846464966773</v>
      </c>
      <c r="K3940">
        <f t="shared" si="498"/>
        <v>-1.7386999109283323</v>
      </c>
      <c r="L3940">
        <f t="shared" si="499"/>
        <v>0</v>
      </c>
    </row>
    <row r="3941" spans="1:12" x14ac:dyDescent="0.3">
      <c r="A3941">
        <v>3940</v>
      </c>
      <c r="B3941" s="16" t="s">
        <v>3317</v>
      </c>
      <c r="C3941" s="17">
        <v>47.47</v>
      </c>
      <c r="D3941" s="17">
        <v>-8.0000000000000007E-5</v>
      </c>
      <c r="E3941" s="9">
        <f t="shared" si="495"/>
        <v>-3.3353687279484047E-2</v>
      </c>
      <c r="F3941">
        <f t="shared" si="496"/>
        <v>0.96719641401792988</v>
      </c>
      <c r="G3941">
        <f t="shared" si="493"/>
        <v>47.470632937552899</v>
      </c>
      <c r="H3941">
        <f t="shared" si="497"/>
        <v>4.0619197204572542E-2</v>
      </c>
      <c r="I3941" t="str">
        <f t="shared" si="494"/>
        <v>2015</v>
      </c>
      <c r="J3941">
        <f t="shared" si="500"/>
        <v>-10.029882809561455</v>
      </c>
      <c r="K3941">
        <f t="shared" si="498"/>
        <v>-0.13039623696114688</v>
      </c>
      <c r="L3941">
        <f t="shared" si="499"/>
        <v>0</v>
      </c>
    </row>
    <row r="3942" spans="1:12" x14ac:dyDescent="0.3">
      <c r="A3942">
        <v>3941</v>
      </c>
      <c r="B3942" s="16" t="s">
        <v>3315</v>
      </c>
      <c r="C3942" s="17">
        <v>48.92</v>
      </c>
      <c r="D3942" s="17">
        <v>-8.0000000000000007E-5</v>
      </c>
      <c r="E3942" s="9">
        <f t="shared" si="495"/>
        <v>3.0088378255744907E-2</v>
      </c>
      <c r="F3942">
        <f t="shared" si="496"/>
        <v>1.0305456077522646</v>
      </c>
      <c r="G3942">
        <f t="shared" si="493"/>
        <v>48.920652271015129</v>
      </c>
      <c r="H3942">
        <f t="shared" si="497"/>
        <v>4.0437120878298011E-2</v>
      </c>
      <c r="I3942" t="str">
        <f t="shared" si="494"/>
        <v>2015</v>
      </c>
      <c r="J3942">
        <f t="shared" si="500"/>
        <v>-10.289919230364905</v>
      </c>
      <c r="K3942">
        <f t="shared" si="498"/>
        <v>-1.5804155704233764</v>
      </c>
      <c r="L3942">
        <f t="shared" si="499"/>
        <v>0</v>
      </c>
    </row>
    <row r="3943" spans="1:12" x14ac:dyDescent="0.3">
      <c r="A3943">
        <v>3942</v>
      </c>
      <c r="B3943" s="16" t="s">
        <v>3313</v>
      </c>
      <c r="C3943" s="17">
        <v>49.08</v>
      </c>
      <c r="D3943" s="17">
        <v>8.0000000000000007E-5</v>
      </c>
      <c r="E3943" s="9">
        <f t="shared" si="495"/>
        <v>3.2653090237389835E-3</v>
      </c>
      <c r="F3943">
        <f t="shared" si="496"/>
        <v>1.0032706459525755</v>
      </c>
      <c r="G3943">
        <f t="shared" si="493"/>
        <v>49.079345604362643</v>
      </c>
      <c r="H3943">
        <f t="shared" si="497"/>
        <v>4.0193487725401822E-2</v>
      </c>
      <c r="I3943" t="str">
        <f t="shared" si="494"/>
        <v>2015</v>
      </c>
      <c r="J3943">
        <f t="shared" si="500"/>
        <v>-10.261100874967523</v>
      </c>
      <c r="K3943">
        <f t="shared" si="498"/>
        <v>-1.7391089037708909</v>
      </c>
      <c r="L3943">
        <f t="shared" si="499"/>
        <v>0</v>
      </c>
    </row>
    <row r="3944" spans="1:12" x14ac:dyDescent="0.3">
      <c r="A3944">
        <v>3943</v>
      </c>
      <c r="B3944" s="16" t="s">
        <v>3312</v>
      </c>
      <c r="C3944" s="17">
        <v>47.75</v>
      </c>
      <c r="D3944" s="17">
        <v>1E-4</v>
      </c>
      <c r="E3944" s="9">
        <f t="shared" si="495"/>
        <v>-2.7472552915971376E-2</v>
      </c>
      <c r="F3944">
        <f t="shared" si="496"/>
        <v>0.97290138549307259</v>
      </c>
      <c r="G3944">
        <f t="shared" si="493"/>
        <v>47.749204173298573</v>
      </c>
      <c r="H3944">
        <f t="shared" si="497"/>
        <v>4.0453994138633903E-2</v>
      </c>
      <c r="I3944" t="str">
        <f t="shared" si="494"/>
        <v>2015</v>
      </c>
      <c r="J3944">
        <f t="shared" si="500"/>
        <v>-10.047708927585839</v>
      </c>
      <c r="K3944">
        <f t="shared" si="498"/>
        <v>-0.40896747270681999</v>
      </c>
      <c r="L3944">
        <f t="shared" si="499"/>
        <v>0</v>
      </c>
    </row>
    <row r="3945" spans="1:12" x14ac:dyDescent="0.3">
      <c r="A3945">
        <v>3944</v>
      </c>
      <c r="B3945" s="16" t="s">
        <v>3310</v>
      </c>
      <c r="C3945" s="17">
        <v>48.17</v>
      </c>
      <c r="D3945" s="17">
        <v>5.0000000000000002E-5</v>
      </c>
      <c r="E3945" s="9">
        <f t="shared" si="495"/>
        <v>8.7573537153902078E-3</v>
      </c>
      <c r="F3945">
        <f t="shared" si="496"/>
        <v>1.0087958115183246</v>
      </c>
      <c r="G3945">
        <f t="shared" si="493"/>
        <v>48.1695985850059</v>
      </c>
      <c r="H3945">
        <f t="shared" si="497"/>
        <v>4.046816773078097E-2</v>
      </c>
      <c r="I3945" t="str">
        <f t="shared" si="494"/>
        <v>2015</v>
      </c>
      <c r="J3945">
        <f t="shared" si="500"/>
        <v>-10.139722490932135</v>
      </c>
      <c r="K3945">
        <f t="shared" si="498"/>
        <v>-0.82936188441414771</v>
      </c>
      <c r="L3945">
        <f t="shared" si="499"/>
        <v>0</v>
      </c>
    </row>
    <row r="3946" spans="1:12" x14ac:dyDescent="0.3">
      <c r="A3946">
        <v>3945</v>
      </c>
      <c r="B3946" s="16" t="s">
        <v>3308</v>
      </c>
      <c r="C3946" s="17">
        <v>48.6</v>
      </c>
      <c r="D3946" s="17">
        <v>-1.2999999999999999E-4</v>
      </c>
      <c r="E3946" s="9">
        <f t="shared" si="495"/>
        <v>8.8871102643187355E-3</v>
      </c>
      <c r="F3946">
        <f t="shared" si="496"/>
        <v>1.0089267178741956</v>
      </c>
      <c r="G3946">
        <f t="shared" si="493"/>
        <v>48.601053011407586</v>
      </c>
      <c r="H3946">
        <f t="shared" si="497"/>
        <v>4.0500932404529226E-2</v>
      </c>
      <c r="I3946" t="str">
        <f t="shared" si="494"/>
        <v>2015</v>
      </c>
      <c r="J3946">
        <f t="shared" si="500"/>
        <v>-10.238826908842135</v>
      </c>
      <c r="K3946">
        <f t="shared" si="498"/>
        <v>-1.2608163108158337</v>
      </c>
      <c r="L3946">
        <f t="shared" si="499"/>
        <v>0</v>
      </c>
    </row>
    <row r="3947" spans="1:12" x14ac:dyDescent="0.3">
      <c r="A3947">
        <v>3946</v>
      </c>
      <c r="B3947" s="16" t="s">
        <v>3306</v>
      </c>
      <c r="C3947" s="17">
        <v>47.34</v>
      </c>
      <c r="D3947" s="17">
        <v>-3.0000000000000001E-5</v>
      </c>
      <c r="E3947" s="9">
        <f t="shared" si="495"/>
        <v>-2.6267926820610188E-2</v>
      </c>
      <c r="F3947">
        <f t="shared" si="496"/>
        <v>0.97407407407407409</v>
      </c>
      <c r="G3947">
        <f t="shared" si="493"/>
        <v>47.340236700591753</v>
      </c>
      <c r="H3947">
        <f t="shared" si="497"/>
        <v>4.0767856327534907E-2</v>
      </c>
      <c r="I3947" t="str">
        <f t="shared" si="494"/>
        <v>2015</v>
      </c>
      <c r="J3947">
        <f t="shared" si="500"/>
        <v>-10.03893867979493</v>
      </c>
      <c r="K3947">
        <f t="shared" si="498"/>
        <v>0.3505581393652264</v>
      </c>
      <c r="L3947">
        <f t="shared" si="499"/>
        <v>0</v>
      </c>
    </row>
    <row r="3948" spans="1:12" x14ac:dyDescent="0.3">
      <c r="A3948">
        <v>3947</v>
      </c>
      <c r="B3948" s="16" t="s">
        <v>3304</v>
      </c>
      <c r="C3948" s="17">
        <v>48.23</v>
      </c>
      <c r="D3948" s="17">
        <v>1E-4</v>
      </c>
      <c r="E3948" s="9">
        <f t="shared" si="495"/>
        <v>1.8625629995042602E-2</v>
      </c>
      <c r="F3948">
        <f t="shared" si="496"/>
        <v>1.018800168990283</v>
      </c>
      <c r="G3948">
        <f t="shared" si="493"/>
        <v>48.229196173365239</v>
      </c>
      <c r="H3948">
        <f t="shared" si="497"/>
        <v>4.0923363875828726E-2</v>
      </c>
      <c r="I3948" t="str">
        <f t="shared" si="494"/>
        <v>2015</v>
      </c>
      <c r="J3948">
        <f t="shared" si="500"/>
        <v>-10.26646307629645</v>
      </c>
      <c r="K3948">
        <f t="shared" si="498"/>
        <v>-0.53840133340825957</v>
      </c>
      <c r="L3948">
        <f t="shared" si="499"/>
        <v>0</v>
      </c>
    </row>
    <row r="3949" spans="1:12" x14ac:dyDescent="0.3">
      <c r="A3949">
        <v>3948</v>
      </c>
      <c r="B3949" s="16" t="s">
        <v>3302</v>
      </c>
      <c r="C3949" s="17">
        <v>48.37</v>
      </c>
      <c r="D3949" s="17">
        <v>8.0000000000000007E-5</v>
      </c>
      <c r="E3949" s="9">
        <f t="shared" si="495"/>
        <v>2.8985527540112575E-3</v>
      </c>
      <c r="F3949">
        <f t="shared" si="496"/>
        <v>1.0029027576197387</v>
      </c>
      <c r="G3949">
        <f t="shared" si="493"/>
        <v>48.369355070966201</v>
      </c>
      <c r="H3949">
        <f t="shared" si="497"/>
        <v>4.0418538206613785E-2</v>
      </c>
      <c r="I3949" t="str">
        <f t="shared" si="494"/>
        <v>2015</v>
      </c>
      <c r="J3949">
        <f t="shared" si="500"/>
        <v>-10.169284558266112</v>
      </c>
      <c r="K3949">
        <f t="shared" si="498"/>
        <v>-0.67856023100922158</v>
      </c>
      <c r="L3949">
        <f t="shared" si="499"/>
        <v>0</v>
      </c>
    </row>
    <row r="3950" spans="1:12" x14ac:dyDescent="0.3">
      <c r="A3950">
        <v>3949</v>
      </c>
      <c r="B3950" s="16" t="s">
        <v>3300</v>
      </c>
      <c r="C3950" s="17">
        <v>47.69</v>
      </c>
      <c r="D3950" s="17">
        <v>-1E-4</v>
      </c>
      <c r="E3950" s="9">
        <f t="shared" si="495"/>
        <v>-1.4158054524758842E-2</v>
      </c>
      <c r="F3950">
        <f t="shared" si="496"/>
        <v>0.98594169940045484</v>
      </c>
      <c r="G3950">
        <f t="shared" si="493"/>
        <v>47.690794839956979</v>
      </c>
      <c r="H3950">
        <f t="shared" si="497"/>
        <v>4.0449261369493783E-2</v>
      </c>
      <c r="I3950" t="str">
        <f t="shared" si="494"/>
        <v>2015</v>
      </c>
      <c r="J3950">
        <f t="shared" si="500"/>
        <v>-10.034243984989097</v>
      </c>
      <c r="K3950">
        <f t="shared" si="498"/>
        <v>0.43896451064464515</v>
      </c>
      <c r="L3950">
        <f t="shared" si="499"/>
        <v>0</v>
      </c>
    </row>
    <row r="3951" spans="1:12" x14ac:dyDescent="0.3">
      <c r="A3951">
        <v>3950</v>
      </c>
      <c r="B3951" s="16" t="s">
        <v>3299</v>
      </c>
      <c r="C3951" s="17">
        <v>48.13</v>
      </c>
      <c r="D3951" s="17">
        <v>3.0000000000000001E-5</v>
      </c>
      <c r="E3951" s="9">
        <f t="shared" si="495"/>
        <v>9.1839510048851054E-3</v>
      </c>
      <c r="F3951">
        <f t="shared" si="496"/>
        <v>1.0092262528832041</v>
      </c>
      <c r="G3951">
        <f t="shared" si="493"/>
        <v>48.129759350601624</v>
      </c>
      <c r="H3951">
        <f t="shared" si="497"/>
        <v>4.0174701419413129E-2</v>
      </c>
      <c r="I3951" t="str">
        <f t="shared" si="494"/>
        <v>2015</v>
      </c>
      <c r="J3951">
        <f t="shared" si="500"/>
        <v>-10.057866076332331</v>
      </c>
      <c r="K3951">
        <f t="shared" si="498"/>
        <v>0.57983473442302369</v>
      </c>
      <c r="L3951">
        <f t="shared" si="499"/>
        <v>0</v>
      </c>
    </row>
    <row r="3952" spans="1:12" x14ac:dyDescent="0.3">
      <c r="A3952">
        <v>3951</v>
      </c>
      <c r="B3952" s="16" t="s">
        <v>3297</v>
      </c>
      <c r="C3952" s="17">
        <v>49.25</v>
      </c>
      <c r="D3952" s="17">
        <v>3.0000000000000001E-5</v>
      </c>
      <c r="E3952" s="9">
        <f t="shared" si="495"/>
        <v>2.3003684303079874E-2</v>
      </c>
      <c r="F3952">
        <f t="shared" si="496"/>
        <v>1.0232703095782256</v>
      </c>
      <c r="G3952">
        <f t="shared" si="493"/>
        <v>49.249753750615625</v>
      </c>
      <c r="H3952">
        <f t="shared" si="497"/>
        <v>3.8421632197855944E-2</v>
      </c>
      <c r="I3952" t="str">
        <f t="shared" si="494"/>
        <v>2015</v>
      </c>
      <c r="J3952">
        <f t="shared" si="500"/>
        <v>-9.8428161742997666</v>
      </c>
      <c r="K3952">
        <f t="shared" si="498"/>
        <v>-0.63999680000799941</v>
      </c>
      <c r="L3952">
        <f t="shared" si="499"/>
        <v>0</v>
      </c>
    </row>
    <row r="3953" spans="1:12" x14ac:dyDescent="0.3">
      <c r="A3953">
        <v>3952</v>
      </c>
      <c r="B3953" s="16" t="s">
        <v>3295</v>
      </c>
      <c r="C3953" s="17">
        <v>51.92</v>
      </c>
      <c r="D3953" s="17">
        <v>5.0000000000000002E-5</v>
      </c>
      <c r="E3953" s="9">
        <f t="shared" si="495"/>
        <v>5.2794704777736783E-2</v>
      </c>
      <c r="F3953">
        <f t="shared" si="496"/>
        <v>1.0542131979695433</v>
      </c>
      <c r="G3953">
        <f t="shared" si="493"/>
        <v>51.919567335136108</v>
      </c>
      <c r="H3953">
        <f t="shared" si="497"/>
        <v>3.9395522625207693E-2</v>
      </c>
      <c r="I3953" t="str">
        <f t="shared" si="494"/>
        <v>2015</v>
      </c>
      <c r="J3953">
        <f t="shared" si="500"/>
        <v>-10.639407215853252</v>
      </c>
      <c r="K3953">
        <f t="shared" si="498"/>
        <v>-3.3098103845284825</v>
      </c>
      <c r="L3953">
        <f t="shared" si="499"/>
        <v>0</v>
      </c>
    </row>
    <row r="3954" spans="1:12" x14ac:dyDescent="0.3">
      <c r="A3954">
        <v>3953</v>
      </c>
      <c r="B3954" s="16" t="s">
        <v>3293</v>
      </c>
      <c r="C3954" s="17">
        <v>51.33</v>
      </c>
      <c r="D3954" s="17">
        <v>0</v>
      </c>
      <c r="E3954" s="9">
        <f t="shared" si="495"/>
        <v>-1.1428695823622857E-2</v>
      </c>
      <c r="F3954">
        <f t="shared" si="496"/>
        <v>0.98863636363636354</v>
      </c>
      <c r="G3954">
        <f t="shared" si="493"/>
        <v>51.33</v>
      </c>
      <c r="H3954">
        <f t="shared" si="497"/>
        <v>3.9502532693178168E-2</v>
      </c>
      <c r="I3954" t="str">
        <f t="shared" si="494"/>
        <v>2015</v>
      </c>
      <c r="J3954">
        <f t="shared" si="500"/>
        <v>-10.547164171184031</v>
      </c>
      <c r="K3954">
        <f t="shared" si="498"/>
        <v>-3.4803987483385441</v>
      </c>
      <c r="L3954">
        <f t="shared" si="499"/>
        <v>0</v>
      </c>
    </row>
    <row r="3955" spans="1:12" x14ac:dyDescent="0.3">
      <c r="A3955">
        <v>3954</v>
      </c>
      <c r="B3955" s="16" t="s">
        <v>3291</v>
      </c>
      <c r="C3955" s="17">
        <v>53.05</v>
      </c>
      <c r="D3955" s="17">
        <v>5.0000000000000002E-5</v>
      </c>
      <c r="E3955" s="9">
        <f t="shared" si="495"/>
        <v>3.295948848778029E-2</v>
      </c>
      <c r="F3955">
        <f t="shared" si="496"/>
        <v>1.0335086693941165</v>
      </c>
      <c r="G3955">
        <f t="shared" si="493"/>
        <v>53.049557918508675</v>
      </c>
      <c r="H3955">
        <f t="shared" si="497"/>
        <v>3.5928289734503266E-2</v>
      </c>
      <c r="I3955" t="str">
        <f t="shared" si="494"/>
        <v>2015</v>
      </c>
      <c r="J3955">
        <f t="shared" si="500"/>
        <v>-9.9142031577998484</v>
      </c>
      <c r="K3955">
        <f t="shared" si="498"/>
        <v>-5.1999566668472212</v>
      </c>
      <c r="L3955">
        <f t="shared" si="499"/>
        <v>0</v>
      </c>
    </row>
    <row r="3956" spans="1:12" x14ac:dyDescent="0.3">
      <c r="A3956">
        <v>3955</v>
      </c>
      <c r="B3956" s="16" t="s">
        <v>3289</v>
      </c>
      <c r="C3956" s="17">
        <v>52.65</v>
      </c>
      <c r="D3956" s="17">
        <v>8.0000000000000007E-5</v>
      </c>
      <c r="E3956" s="9">
        <f t="shared" si="495"/>
        <v>-7.5686264800076172E-3</v>
      </c>
      <c r="F3956">
        <f t="shared" si="496"/>
        <v>0.99245994344957589</v>
      </c>
      <c r="G3956">
        <f t="shared" si="493"/>
        <v>52.649298004679977</v>
      </c>
      <c r="H3956">
        <f t="shared" si="497"/>
        <v>3.483948596473542E-2</v>
      </c>
      <c r="I3956" t="str">
        <f t="shared" si="494"/>
        <v>2015</v>
      </c>
      <c r="J3956">
        <f t="shared" si="500"/>
        <v>-9.5412181173266593</v>
      </c>
      <c r="K3956">
        <f t="shared" si="498"/>
        <v>-4.7996967530185231</v>
      </c>
      <c r="L3956">
        <f t="shared" si="499"/>
        <v>0</v>
      </c>
    </row>
    <row r="3957" spans="1:12" x14ac:dyDescent="0.3">
      <c r="A3957">
        <v>3956</v>
      </c>
      <c r="B3957" s="16" t="s">
        <v>3287</v>
      </c>
      <c r="C3957" s="17">
        <v>49.86</v>
      </c>
      <c r="D3957" s="17">
        <v>2.5000000000000001E-5</v>
      </c>
      <c r="E3957" s="9">
        <f t="shared" si="495"/>
        <v>-5.4447160484572717E-2</v>
      </c>
      <c r="F3957">
        <f t="shared" si="496"/>
        <v>0.94700854700854697</v>
      </c>
      <c r="G3957">
        <f t="shared" si="493"/>
        <v>49.859792250432811</v>
      </c>
      <c r="H3957">
        <f t="shared" si="497"/>
        <v>3.3126469803205209E-2</v>
      </c>
      <c r="I3957" t="str">
        <f t="shared" si="494"/>
        <v>2015</v>
      </c>
      <c r="J3957">
        <f t="shared" si="500"/>
        <v>-8.5914233931532404</v>
      </c>
      <c r="K3957">
        <f t="shared" si="498"/>
        <v>-2.3212184290400231</v>
      </c>
      <c r="L3957">
        <f t="shared" si="499"/>
        <v>0</v>
      </c>
    </row>
    <row r="3958" spans="1:12" x14ac:dyDescent="0.3">
      <c r="A3958">
        <v>3957</v>
      </c>
      <c r="B3958" s="16" t="s">
        <v>3285</v>
      </c>
      <c r="C3958" s="17">
        <v>49.24</v>
      </c>
      <c r="D3958" s="17">
        <v>5.0000000000000002E-5</v>
      </c>
      <c r="E3958" s="9">
        <f t="shared" si="495"/>
        <v>-1.2512776779158966E-2</v>
      </c>
      <c r="F3958">
        <f t="shared" si="496"/>
        <v>0.98756518251103098</v>
      </c>
      <c r="G3958">
        <f t="shared" si="493"/>
        <v>49.239589668376389</v>
      </c>
      <c r="H3958">
        <f t="shared" si="497"/>
        <v>2.8983020104534483E-2</v>
      </c>
      <c r="I3958" t="str">
        <f t="shared" si="494"/>
        <v>2015</v>
      </c>
      <c r="J3958">
        <f t="shared" si="500"/>
        <v>-7.4233094292162782</v>
      </c>
      <c r="K3958">
        <f t="shared" si="498"/>
        <v>-2.4311499757044501</v>
      </c>
      <c r="L3958">
        <f t="shared" si="499"/>
        <v>0</v>
      </c>
    </row>
    <row r="3959" spans="1:12" x14ac:dyDescent="0.3">
      <c r="A3959">
        <v>3958</v>
      </c>
      <c r="B3959" s="16" t="s">
        <v>3283</v>
      </c>
      <c r="C3959" s="17">
        <v>49.15</v>
      </c>
      <c r="D3959" s="17">
        <v>0</v>
      </c>
      <c r="E3959" s="9">
        <f t="shared" si="495"/>
        <v>-1.8294547230773214E-3</v>
      </c>
      <c r="F3959">
        <f t="shared" si="496"/>
        <v>0.99817221770917941</v>
      </c>
      <c r="G3959">
        <f t="shared" si="493"/>
        <v>49.15</v>
      </c>
      <c r="H3959">
        <f t="shared" si="497"/>
        <v>2.8760415070289154E-2</v>
      </c>
      <c r="I3959" t="str">
        <f t="shared" si="494"/>
        <v>2015</v>
      </c>
      <c r="J3959">
        <f t="shared" si="500"/>
        <v>-7.3528917495352806</v>
      </c>
      <c r="K3959">
        <f t="shared" si="498"/>
        <v>-2.3415603073280593</v>
      </c>
      <c r="L3959">
        <f t="shared" si="499"/>
        <v>0</v>
      </c>
    </row>
    <row r="3960" spans="1:12" x14ac:dyDescent="0.3">
      <c r="A3960">
        <v>3959</v>
      </c>
      <c r="B3960" s="16" t="s">
        <v>3281</v>
      </c>
      <c r="C3960" s="17">
        <v>48.71</v>
      </c>
      <c r="D3960" s="17">
        <v>5.0000000000000002E-5</v>
      </c>
      <c r="E3960" s="9">
        <f t="shared" si="495"/>
        <v>-8.9924987747242013E-3</v>
      </c>
      <c r="F3960">
        <f t="shared" si="496"/>
        <v>0.99104781281790444</v>
      </c>
      <c r="G3960">
        <f t="shared" si="493"/>
        <v>48.709594085024648</v>
      </c>
      <c r="H3960">
        <f t="shared" si="497"/>
        <v>2.8784554123876125E-2</v>
      </c>
      <c r="I3960" t="str">
        <f t="shared" si="494"/>
        <v>2015</v>
      </c>
      <c r="J3960">
        <f t="shared" si="500"/>
        <v>-7.2931226563404126</v>
      </c>
      <c r="K3960">
        <f t="shared" si="498"/>
        <v>-1.9011543923527086</v>
      </c>
      <c r="L3960">
        <f t="shared" si="499"/>
        <v>0</v>
      </c>
    </row>
    <row r="3961" spans="1:12" x14ac:dyDescent="0.3">
      <c r="A3961">
        <v>3960</v>
      </c>
      <c r="B3961" s="16" t="s">
        <v>3279</v>
      </c>
      <c r="C3961" s="17">
        <v>50.46</v>
      </c>
      <c r="D3961" s="17">
        <v>5.0000000000000002E-5</v>
      </c>
      <c r="E3961" s="9">
        <f t="shared" si="495"/>
        <v>3.5296595394460444E-2</v>
      </c>
      <c r="F3961">
        <f t="shared" si="496"/>
        <v>1.0359269143912955</v>
      </c>
      <c r="G3961">
        <f t="shared" si="493"/>
        <v>50.459579501752081</v>
      </c>
      <c r="H3961">
        <f t="shared" si="497"/>
        <v>2.9279415934832645E-2</v>
      </c>
      <c r="I3961" t="str">
        <f t="shared" si="494"/>
        <v>2015</v>
      </c>
      <c r="J3961">
        <f t="shared" si="500"/>
        <v>-7.6850294629107925</v>
      </c>
      <c r="K3961">
        <f t="shared" si="498"/>
        <v>-3.6511398090801421</v>
      </c>
      <c r="L3961">
        <f t="shared" si="499"/>
        <v>0</v>
      </c>
    </row>
    <row r="3962" spans="1:12" x14ac:dyDescent="0.3">
      <c r="A3962">
        <v>3961</v>
      </c>
      <c r="B3962" s="16" t="s">
        <v>3277</v>
      </c>
      <c r="C3962" s="17">
        <v>48.61</v>
      </c>
      <c r="D3962" s="17">
        <v>3.0000000000000001E-5</v>
      </c>
      <c r="E3962" s="9">
        <f t="shared" si="495"/>
        <v>-3.7351672155547556E-2</v>
      </c>
      <c r="F3962">
        <f t="shared" si="496"/>
        <v>0.96333729686880698</v>
      </c>
      <c r="G3962">
        <f t="shared" si="493"/>
        <v>48.609756950607625</v>
      </c>
      <c r="H3962">
        <f t="shared" si="497"/>
        <v>2.9121198459892049E-2</v>
      </c>
      <c r="I3962" t="str">
        <f t="shared" si="494"/>
        <v>2015</v>
      </c>
      <c r="J3962">
        <f t="shared" si="500"/>
        <v>-7.363294898960171</v>
      </c>
      <c r="K3962">
        <f t="shared" si="498"/>
        <v>-1.8013172579356862</v>
      </c>
      <c r="L3962">
        <f t="shared" si="499"/>
        <v>0</v>
      </c>
    </row>
    <row r="3963" spans="1:12" x14ac:dyDescent="0.3">
      <c r="A3963">
        <v>3962</v>
      </c>
      <c r="B3963" s="16" t="s">
        <v>3275</v>
      </c>
      <c r="C3963" s="17">
        <v>48.71</v>
      </c>
      <c r="D3963" s="17">
        <v>2.0000000000000001E-4</v>
      </c>
      <c r="E3963" s="9">
        <f t="shared" si="495"/>
        <v>2.0550767610872807E-3</v>
      </c>
      <c r="F3963">
        <f t="shared" si="496"/>
        <v>1.0020571898786259</v>
      </c>
      <c r="G3963">
        <f t="shared" si="493"/>
        <v>48.708376360394148</v>
      </c>
      <c r="H3963">
        <f t="shared" si="497"/>
        <v>2.8215904144651357E-2</v>
      </c>
      <c r="I3963" t="str">
        <f t="shared" si="494"/>
        <v>2015</v>
      </c>
      <c r="J3963">
        <f t="shared" si="500"/>
        <v>-7.1488654788250026</v>
      </c>
      <c r="K3963">
        <f t="shared" si="498"/>
        <v>-1.8999366677222085</v>
      </c>
      <c r="L3963">
        <f t="shared" si="499"/>
        <v>0</v>
      </c>
    </row>
    <row r="3964" spans="1:12" x14ac:dyDescent="0.3">
      <c r="A3964">
        <v>3963</v>
      </c>
      <c r="B3964" s="16" t="s">
        <v>3273</v>
      </c>
      <c r="C3964" s="17">
        <v>47.85</v>
      </c>
      <c r="D3964" s="17">
        <v>5.0000000000000002E-5</v>
      </c>
      <c r="E3964" s="9">
        <f t="shared" si="495"/>
        <v>-1.7813229919487954E-2</v>
      </c>
      <c r="F3964">
        <f t="shared" si="496"/>
        <v>0.98234448778484917</v>
      </c>
      <c r="G3964">
        <f t="shared" si="493"/>
        <v>47.849601251661454</v>
      </c>
      <c r="H3964">
        <f t="shared" si="497"/>
        <v>2.74277479230484E-2</v>
      </c>
      <c r="I3964" t="str">
        <f t="shared" si="494"/>
        <v>2015</v>
      </c>
      <c r="J3964">
        <f t="shared" si="500"/>
        <v>-6.8266552767663793</v>
      </c>
      <c r="K3964">
        <f t="shared" si="498"/>
        <v>-1.0411615589895149</v>
      </c>
      <c r="L3964">
        <f t="shared" si="499"/>
        <v>0</v>
      </c>
    </row>
    <row r="3965" spans="1:12" x14ac:dyDescent="0.3">
      <c r="A3965">
        <v>3964</v>
      </c>
      <c r="B3965" s="16" t="s">
        <v>3271</v>
      </c>
      <c r="C3965" s="17">
        <v>48.08</v>
      </c>
      <c r="D3965" s="17">
        <v>5.0000000000000002E-5</v>
      </c>
      <c r="E3965" s="9">
        <f t="shared" si="495"/>
        <v>4.7951723279887259E-3</v>
      </c>
      <c r="F3965">
        <f t="shared" si="496"/>
        <v>1.0048066875653081</v>
      </c>
      <c r="G3965">
        <f t="shared" si="493"/>
        <v>48.079599335002776</v>
      </c>
      <c r="H3965">
        <f t="shared" si="497"/>
        <v>2.6969478838727051E-2</v>
      </c>
      <c r="I3965" t="str">
        <f t="shared" si="494"/>
        <v>2015</v>
      </c>
      <c r="J3965">
        <f t="shared" si="500"/>
        <v>-6.7448593012362839</v>
      </c>
      <c r="K3965">
        <f t="shared" si="498"/>
        <v>-1.2711596423308364</v>
      </c>
      <c r="L3965">
        <f t="shared" si="499"/>
        <v>0</v>
      </c>
    </row>
    <row r="3966" spans="1:12" x14ac:dyDescent="0.3">
      <c r="A3966">
        <v>3965</v>
      </c>
      <c r="B3966" s="16" t="s">
        <v>3269</v>
      </c>
      <c r="C3966" s="17">
        <v>47.99</v>
      </c>
      <c r="D3966" s="17">
        <v>8.0000000000000007E-5</v>
      </c>
      <c r="E3966" s="9">
        <f t="shared" si="495"/>
        <v>-1.8736343567978726E-3</v>
      </c>
      <c r="F3966">
        <f t="shared" si="496"/>
        <v>0.99812811980033289</v>
      </c>
      <c r="G3966">
        <f t="shared" si="493"/>
        <v>47.989360137599093</v>
      </c>
      <c r="H3966">
        <f t="shared" si="497"/>
        <v>2.6824285183033668E-2</v>
      </c>
      <c r="I3966" t="str">
        <f t="shared" si="494"/>
        <v>2015</v>
      </c>
      <c r="J3966">
        <f t="shared" si="500"/>
        <v>-6.6959564072067383</v>
      </c>
      <c r="K3966">
        <f t="shared" si="498"/>
        <v>-1.1809204449271533</v>
      </c>
      <c r="L3966">
        <f t="shared" si="499"/>
        <v>0</v>
      </c>
    </row>
    <row r="3967" spans="1:12" x14ac:dyDescent="0.3">
      <c r="A3967">
        <v>3966</v>
      </c>
      <c r="B3967" s="16" t="s">
        <v>3267</v>
      </c>
      <c r="C3967" s="17">
        <v>47.54</v>
      </c>
      <c r="D3967" s="17">
        <v>1.7999999999999998E-4</v>
      </c>
      <c r="E3967" s="9">
        <f t="shared" si="495"/>
        <v>-9.4211939381063248E-3</v>
      </c>
      <c r="F3967">
        <f t="shared" si="496"/>
        <v>0.99062304646801413</v>
      </c>
      <c r="G3967">
        <f t="shared" si="493"/>
        <v>47.538573821392788</v>
      </c>
      <c r="H3967">
        <f t="shared" si="497"/>
        <v>2.59520810282486E-2</v>
      </c>
      <c r="I3967" t="str">
        <f t="shared" si="494"/>
        <v>2015</v>
      </c>
      <c r="J3967">
        <f t="shared" si="500"/>
        <v>-6.4173811999744999</v>
      </c>
      <c r="K3967">
        <f t="shared" si="498"/>
        <v>-0.73013412872084871</v>
      </c>
      <c r="L3967">
        <f t="shared" si="499"/>
        <v>0</v>
      </c>
    </row>
    <row r="3968" spans="1:12" x14ac:dyDescent="0.3">
      <c r="A3968">
        <v>3967</v>
      </c>
      <c r="B3968" s="16" t="s">
        <v>3265</v>
      </c>
      <c r="C3968" s="17">
        <v>46.81</v>
      </c>
      <c r="D3968" s="17">
        <v>2.0000000000000001E-4</v>
      </c>
      <c r="E3968" s="9">
        <f t="shared" si="495"/>
        <v>-1.5474606620068599E-2</v>
      </c>
      <c r="F3968">
        <f t="shared" si="496"/>
        <v>0.9846445098864115</v>
      </c>
      <c r="G3968">
        <f t="shared" si="493"/>
        <v>46.808439692671939</v>
      </c>
      <c r="H3968">
        <f t="shared" si="497"/>
        <v>2.6103380485020294E-2</v>
      </c>
      <c r="I3968" t="str">
        <f t="shared" si="494"/>
        <v>2015</v>
      </c>
      <c r="J3968">
        <f t="shared" si="500"/>
        <v>-6.3556565269443412</v>
      </c>
      <c r="K3968">
        <f t="shared" si="498"/>
        <v>0.37456097645792852</v>
      </c>
      <c r="L3968">
        <f t="shared" si="499"/>
        <v>0</v>
      </c>
    </row>
    <row r="3969" spans="1:12" x14ac:dyDescent="0.3">
      <c r="A3969">
        <v>3968</v>
      </c>
      <c r="B3969" s="16" t="s">
        <v>3263</v>
      </c>
      <c r="C3969" s="17">
        <v>49.05</v>
      </c>
      <c r="D3969" s="17">
        <v>4.6000000000000001E-4</v>
      </c>
      <c r="E3969" s="9">
        <f t="shared" si="495"/>
        <v>4.6743330699392856E-2</v>
      </c>
      <c r="F3969">
        <f t="shared" si="496"/>
        <v>1.0478530228583636</v>
      </c>
      <c r="G3969">
        <f t="shared" si="493"/>
        <v>49.046239644148812</v>
      </c>
      <c r="H3969">
        <f t="shared" si="497"/>
        <v>2.4736032480869599E-2</v>
      </c>
      <c r="I3969" t="str">
        <f t="shared" si="494"/>
        <v>2015</v>
      </c>
      <c r="J3969">
        <f t="shared" si="500"/>
        <v>-6.3106669259401338</v>
      </c>
      <c r="K3969">
        <f t="shared" si="498"/>
        <v>-3.2467212998269659</v>
      </c>
      <c r="L3969">
        <f t="shared" si="499"/>
        <v>0</v>
      </c>
    </row>
    <row r="3970" spans="1:12" x14ac:dyDescent="0.3">
      <c r="A3970">
        <v>3969</v>
      </c>
      <c r="B3970" s="16" t="s">
        <v>3261</v>
      </c>
      <c r="C3970" s="17">
        <v>48.8</v>
      </c>
      <c r="D3970" s="17">
        <v>6.4000000000000005E-4</v>
      </c>
      <c r="E3970" s="9">
        <f t="shared" si="495"/>
        <v>-5.1098731522705911E-3</v>
      </c>
      <c r="F3970">
        <f t="shared" si="496"/>
        <v>0.99490316004077473</v>
      </c>
      <c r="G3970">
        <f t="shared" si="493"/>
        <v>48.794794944274571</v>
      </c>
      <c r="H3970">
        <f t="shared" si="497"/>
        <v>2.4629767843838215E-2</v>
      </c>
      <c r="I3970" t="str">
        <f t="shared" si="494"/>
        <v>2015</v>
      </c>
      <c r="J3970">
        <f t="shared" si="500"/>
        <v>-6.2513428217046698</v>
      </c>
      <c r="K3970">
        <f t="shared" si="498"/>
        <v>-4.7447073290894579</v>
      </c>
      <c r="L3970">
        <f t="shared" si="499"/>
        <v>0</v>
      </c>
    </row>
    <row r="3971" spans="1:12" x14ac:dyDescent="0.3">
      <c r="A3971">
        <v>3970</v>
      </c>
      <c r="B3971" s="16" t="s">
        <v>3259</v>
      </c>
      <c r="C3971" s="17">
        <v>49.56</v>
      </c>
      <c r="D3971" s="17">
        <v>7.9000000000000001E-4</v>
      </c>
      <c r="E3971" s="9">
        <f t="shared" si="495"/>
        <v>1.5453743901840233E-2</v>
      </c>
      <c r="F3971">
        <f t="shared" si="496"/>
        <v>1.0155737704918033</v>
      </c>
      <c r="G3971">
        <f t="shared" ref="G3971:G4034" si="501">C3971*EXP(-2/12*D3971)</f>
        <v>49.553475029569981</v>
      </c>
      <c r="H3971">
        <f t="shared" si="497"/>
        <v>2.396671459400649E-2</v>
      </c>
      <c r="I3971" t="str">
        <f t="shared" ref="I3971:I4034" si="502">MID(B3971,7,4)</f>
        <v>2015</v>
      </c>
      <c r="J3971">
        <f t="shared" si="500"/>
        <v>-6.1776332293016472</v>
      </c>
      <c r="K3971">
        <f t="shared" si="498"/>
        <v>-5.9525594999047939</v>
      </c>
      <c r="L3971">
        <f t="shared" si="499"/>
        <v>0</v>
      </c>
    </row>
    <row r="3972" spans="1:12" x14ac:dyDescent="0.3">
      <c r="A3972">
        <v>3971</v>
      </c>
      <c r="B3972" s="16" t="s">
        <v>3257</v>
      </c>
      <c r="C3972" s="17">
        <v>48.79</v>
      </c>
      <c r="D3972" s="17">
        <v>6.4000000000000005E-4</v>
      </c>
      <c r="E3972" s="9">
        <f t="shared" ref="E3972:E4035" si="503">LN(C3972/C3971)</f>
        <v>-1.5658682933195986E-2</v>
      </c>
      <c r="F3972">
        <f t="shared" ref="F3972:F4035" si="504">C3972/C3971</f>
        <v>0.98446327683615809</v>
      </c>
      <c r="G3972">
        <f t="shared" si="501"/>
        <v>48.784796010884349</v>
      </c>
      <c r="H3972">
        <f t="shared" si="497"/>
        <v>2.3532242840520468E-2</v>
      </c>
      <c r="I3972" t="str">
        <f t="shared" si="502"/>
        <v>2015</v>
      </c>
      <c r="J3972">
        <f t="shared" si="500"/>
        <v>-5.9715533327886332</v>
      </c>
      <c r="K3972">
        <f t="shared" si="498"/>
        <v>-5.1838804812191626</v>
      </c>
      <c r="L3972">
        <f t="shared" si="499"/>
        <v>0</v>
      </c>
    </row>
    <row r="3973" spans="1:12" x14ac:dyDescent="0.3">
      <c r="A3973">
        <v>3972</v>
      </c>
      <c r="B3973" s="16" t="s">
        <v>3255</v>
      </c>
      <c r="C3973" s="17">
        <v>50.54</v>
      </c>
      <c r="D3973" s="17">
        <v>6.9000000000000008E-4</v>
      </c>
      <c r="E3973" s="9">
        <f t="shared" si="503"/>
        <v>3.5239728132302361E-2</v>
      </c>
      <c r="F3973">
        <f t="shared" si="504"/>
        <v>1.0358680057388809</v>
      </c>
      <c r="G3973">
        <f t="shared" si="501"/>
        <v>50.534188234182942</v>
      </c>
      <c r="H3973">
        <f t="shared" si="497"/>
        <v>2.4397566781539405E-2</v>
      </c>
      <c r="I3973" t="str">
        <f t="shared" si="502"/>
        <v>2015</v>
      </c>
      <c r="J3973">
        <f t="shared" si="500"/>
        <v>-6.4131486977918346</v>
      </c>
      <c r="K3973">
        <f t="shared" si="498"/>
        <v>-6.9748615766450968</v>
      </c>
      <c r="L3973">
        <f t="shared" si="499"/>
        <v>1</v>
      </c>
    </row>
    <row r="3974" spans="1:12" x14ac:dyDescent="0.3">
      <c r="A3974">
        <v>3973</v>
      </c>
      <c r="B3974" s="16" t="s">
        <v>3253</v>
      </c>
      <c r="C3974" s="17">
        <v>48.58</v>
      </c>
      <c r="D3974" s="17">
        <v>6.6E-4</v>
      </c>
      <c r="E3974" s="9">
        <f t="shared" si="503"/>
        <v>-3.9553178386021688E-2</v>
      </c>
      <c r="F3974">
        <f t="shared" si="504"/>
        <v>0.96121883656509699</v>
      </c>
      <c r="G3974">
        <f t="shared" si="501"/>
        <v>48.574656493898225</v>
      </c>
      <c r="H3974">
        <f t="shared" si="497"/>
        <v>2.4976163165186655E-2</v>
      </c>
      <c r="I3974" t="str">
        <f t="shared" si="502"/>
        <v>2015</v>
      </c>
      <c r="J3974">
        <f t="shared" si="500"/>
        <v>-6.3106626053738388</v>
      </c>
      <c r="K3974">
        <f t="shared" si="498"/>
        <v>-5.0153298363603795</v>
      </c>
      <c r="L3974">
        <f t="shared" si="499"/>
        <v>0</v>
      </c>
    </row>
    <row r="3975" spans="1:12" x14ac:dyDescent="0.3">
      <c r="A3975">
        <v>3974</v>
      </c>
      <c r="B3975" s="16" t="s">
        <v>3251</v>
      </c>
      <c r="C3975" s="17">
        <v>47.98</v>
      </c>
      <c r="D3975" s="17">
        <v>4.8000000000000001E-4</v>
      </c>
      <c r="E3975" s="9">
        <f t="shared" si="503"/>
        <v>-1.2427666162477967E-2</v>
      </c>
      <c r="F3975">
        <f t="shared" si="504"/>
        <v>0.98764923836969942</v>
      </c>
      <c r="G3975">
        <f t="shared" si="501"/>
        <v>47.976161753531905</v>
      </c>
      <c r="H3975">
        <f t="shared" si="497"/>
        <v>2.5036240698523095E-2</v>
      </c>
      <c r="I3975" t="str">
        <f t="shared" si="502"/>
        <v>2015</v>
      </c>
      <c r="J3975">
        <f t="shared" si="500"/>
        <v>-6.2479007050606326</v>
      </c>
      <c r="K3975">
        <f t="shared" si="498"/>
        <v>-4.4168350959940597</v>
      </c>
      <c r="L3975">
        <f t="shared" si="499"/>
        <v>0</v>
      </c>
    </row>
    <row r="3976" spans="1:12" x14ac:dyDescent="0.3">
      <c r="A3976">
        <v>3975</v>
      </c>
      <c r="B3976" s="16" t="s">
        <v>3249</v>
      </c>
      <c r="C3976" s="17">
        <v>47.42</v>
      </c>
      <c r="D3976" s="17">
        <v>8.4000000000000003E-4</v>
      </c>
      <c r="E3976" s="9">
        <f t="shared" si="503"/>
        <v>-1.174017677428898E-2</v>
      </c>
      <c r="F3976">
        <f t="shared" si="504"/>
        <v>0.98832847019591508</v>
      </c>
      <c r="G3976">
        <f t="shared" si="501"/>
        <v>47.413361664694314</v>
      </c>
      <c r="H3976">
        <f t="shared" si="497"/>
        <v>2.5063244460406437E-2</v>
      </c>
      <c r="I3976" t="str">
        <f t="shared" si="502"/>
        <v>2015</v>
      </c>
      <c r="J3976">
        <f t="shared" si="500"/>
        <v>-6.1812675092853206</v>
      </c>
      <c r="K3976">
        <f t="shared" si="498"/>
        <v>-3.8540350071564689</v>
      </c>
      <c r="L3976">
        <f t="shared" si="499"/>
        <v>0</v>
      </c>
    </row>
    <row r="3977" spans="1:12" x14ac:dyDescent="0.3">
      <c r="A3977">
        <v>3976</v>
      </c>
      <c r="B3977" s="16" t="s">
        <v>3247</v>
      </c>
      <c r="C3977" s="17">
        <v>47.19</v>
      </c>
      <c r="D3977" s="17">
        <v>8.8999999999999995E-4</v>
      </c>
      <c r="E3977" s="9">
        <f t="shared" si="503"/>
        <v>-4.862074898963376E-3</v>
      </c>
      <c r="F3977">
        <f t="shared" si="504"/>
        <v>0.99514972585406991</v>
      </c>
      <c r="G3977">
        <f t="shared" si="501"/>
        <v>47.183000669129868</v>
      </c>
      <c r="H3977">
        <f t="shared" si="497"/>
        <v>2.4614446868590347E-2</v>
      </c>
      <c r="I3977" t="str">
        <f t="shared" si="502"/>
        <v>2015</v>
      </c>
      <c r="J3977">
        <f t="shared" si="500"/>
        <v>-6.0410876706623631</v>
      </c>
      <c r="K3977">
        <f t="shared" si="498"/>
        <v>-3.6236740115920227</v>
      </c>
      <c r="L3977">
        <f t="shared" si="499"/>
        <v>0</v>
      </c>
    </row>
    <row r="3978" spans="1:12" x14ac:dyDescent="0.3">
      <c r="A3978">
        <v>3977</v>
      </c>
      <c r="B3978" s="16" t="s">
        <v>3245</v>
      </c>
      <c r="C3978" s="17">
        <v>47.44</v>
      </c>
      <c r="D3978" s="17">
        <v>1.32E-3</v>
      </c>
      <c r="E3978" s="9">
        <f t="shared" si="503"/>
        <v>5.2837489511737574E-3</v>
      </c>
      <c r="F3978">
        <f t="shared" si="504"/>
        <v>1.0052977325704597</v>
      </c>
      <c r="G3978">
        <f t="shared" si="501"/>
        <v>47.429564347963812</v>
      </c>
      <c r="H3978">
        <f t="shared" si="497"/>
        <v>2.4383789445476051E-2</v>
      </c>
      <c r="I3978" t="str">
        <f t="shared" si="502"/>
        <v>2015</v>
      </c>
      <c r="J3978">
        <f t="shared" si="500"/>
        <v>-6.0157507753595461</v>
      </c>
      <c r="K3978">
        <f t="shared" si="498"/>
        <v>-3.8702376904259665</v>
      </c>
      <c r="L3978">
        <f t="shared" si="499"/>
        <v>0</v>
      </c>
    </row>
    <row r="3979" spans="1:12" x14ac:dyDescent="0.3">
      <c r="A3979">
        <v>3978</v>
      </c>
      <c r="B3979" s="16" t="s">
        <v>3243</v>
      </c>
      <c r="C3979" s="17">
        <v>45.81</v>
      </c>
      <c r="D3979" s="17">
        <v>1.3730000000000001E-3</v>
      </c>
      <c r="E3979" s="9">
        <f t="shared" si="503"/>
        <v>-3.4963346790819118E-2</v>
      </c>
      <c r="F3979">
        <f t="shared" si="504"/>
        <v>0.96564080944350772</v>
      </c>
      <c r="G3979">
        <f t="shared" si="501"/>
        <v>45.799518344321847</v>
      </c>
      <c r="H3979">
        <f t="shared" si="497"/>
        <v>2.5166390544869729E-2</v>
      </c>
      <c r="I3979" t="str">
        <f t="shared" si="502"/>
        <v>2015</v>
      </c>
      <c r="J3979">
        <f t="shared" si="500"/>
        <v>-5.9954438952037483</v>
      </c>
      <c r="K3979">
        <f t="shared" si="498"/>
        <v>-2.2401916867840015</v>
      </c>
      <c r="L3979">
        <f t="shared" si="499"/>
        <v>0</v>
      </c>
    </row>
    <row r="3980" spans="1:12" x14ac:dyDescent="0.3">
      <c r="A3980">
        <v>3979</v>
      </c>
      <c r="B3980" s="16" t="s">
        <v>3241</v>
      </c>
      <c r="C3980" s="17">
        <v>44.06</v>
      </c>
      <c r="D3980" s="17">
        <v>1.3500000000000001E-3</v>
      </c>
      <c r="E3980" s="9">
        <f t="shared" si="503"/>
        <v>-3.8950066524453708E-2</v>
      </c>
      <c r="F3980">
        <f t="shared" si="504"/>
        <v>0.96179873390089499</v>
      </c>
      <c r="G3980">
        <f t="shared" si="501"/>
        <v>44.050087615185113</v>
      </c>
      <c r="H3980">
        <f t="shared" si="497"/>
        <v>2.5979675908456065E-2</v>
      </c>
      <c r="I3980" t="str">
        <f t="shared" si="502"/>
        <v>2015</v>
      </c>
      <c r="J3980">
        <f t="shared" si="500"/>
        <v>-5.9527823820806027</v>
      </c>
      <c r="K3980">
        <f t="shared" si="498"/>
        <v>-0.49076095764726801</v>
      </c>
      <c r="L3980">
        <f t="shared" si="499"/>
        <v>0</v>
      </c>
    </row>
    <row r="3981" spans="1:12" x14ac:dyDescent="0.3">
      <c r="A3981">
        <v>3980</v>
      </c>
      <c r="B3981" s="16" t="s">
        <v>3239</v>
      </c>
      <c r="C3981" s="17">
        <v>43.61</v>
      </c>
      <c r="D3981" s="17">
        <v>1.25E-3</v>
      </c>
      <c r="E3981" s="9">
        <f t="shared" si="503"/>
        <v>-1.0265859519522037E-2</v>
      </c>
      <c r="F3981">
        <f t="shared" si="504"/>
        <v>0.98978665456196091</v>
      </c>
      <c r="G3981">
        <f t="shared" si="501"/>
        <v>43.600915529665187</v>
      </c>
      <c r="H3981">
        <f t="shared" si="497"/>
        <v>2.5917070008346251E-2</v>
      </c>
      <c r="I3981" t="str">
        <f t="shared" si="502"/>
        <v>2015</v>
      </c>
      <c r="J3981">
        <f t="shared" si="500"/>
        <v>-5.8778840013339959</v>
      </c>
      <c r="K3981">
        <f t="shared" si="498"/>
        <v>-4.1588872127341858E-2</v>
      </c>
      <c r="L3981">
        <f t="shared" si="499"/>
        <v>0</v>
      </c>
    </row>
    <row r="3982" spans="1:12" x14ac:dyDescent="0.3">
      <c r="A3982">
        <v>3981</v>
      </c>
      <c r="B3982" s="16" t="s">
        <v>3237</v>
      </c>
      <c r="C3982" s="17">
        <v>44.56</v>
      </c>
      <c r="D3982" s="17">
        <v>1.09E-3</v>
      </c>
      <c r="E3982" s="9">
        <f t="shared" si="503"/>
        <v>2.1550113764353545E-2</v>
      </c>
      <c r="F3982">
        <f t="shared" si="504"/>
        <v>1.0217839944966751</v>
      </c>
      <c r="G3982">
        <f t="shared" si="501"/>
        <v>44.551905668590699</v>
      </c>
      <c r="H3982">
        <f t="shared" si="497"/>
        <v>2.5867535128533941E-2</v>
      </c>
      <c r="I3982" t="str">
        <f t="shared" si="502"/>
        <v>2015</v>
      </c>
      <c r="J3982">
        <f t="shared" si="500"/>
        <v>-5.9946086148009359</v>
      </c>
      <c r="K3982">
        <f t="shared" si="498"/>
        <v>-0.99257901105285384</v>
      </c>
      <c r="L3982">
        <f t="shared" si="499"/>
        <v>0</v>
      </c>
    </row>
    <row r="3983" spans="1:12" x14ac:dyDescent="0.3">
      <c r="A3983">
        <v>3982</v>
      </c>
      <c r="B3983" s="16" t="s">
        <v>3235</v>
      </c>
      <c r="C3983" s="17">
        <v>43.57</v>
      </c>
      <c r="D3983" s="17">
        <v>1.47E-3</v>
      </c>
      <c r="E3983" s="9">
        <f t="shared" si="503"/>
        <v>-2.2467755489677894E-2</v>
      </c>
      <c r="F3983">
        <f t="shared" si="504"/>
        <v>0.97778276481149007</v>
      </c>
      <c r="G3983">
        <f t="shared" si="501"/>
        <v>43.559326657537845</v>
      </c>
      <c r="H3983">
        <f t="shared" si="497"/>
        <v>2.380331877279698E-2</v>
      </c>
      <c r="I3983" t="str">
        <f t="shared" si="502"/>
        <v>2015</v>
      </c>
      <c r="J3983">
        <f t="shared" si="500"/>
        <v>-5.3933446160319694</v>
      </c>
      <c r="K3983">
        <f t="shared" si="498"/>
        <v>0.57074295967211697</v>
      </c>
      <c r="L3983">
        <f t="shared" si="499"/>
        <v>0</v>
      </c>
    </row>
    <row r="3984" spans="1:12" x14ac:dyDescent="0.3">
      <c r="A3984">
        <v>3983</v>
      </c>
      <c r="B3984" s="16" t="s">
        <v>3234</v>
      </c>
      <c r="C3984" s="17">
        <v>44.14</v>
      </c>
      <c r="D3984" s="17">
        <v>1.3500000000000001E-3</v>
      </c>
      <c r="E3984" s="9">
        <f t="shared" si="503"/>
        <v>1.2997560699239697E-2</v>
      </c>
      <c r="F3984">
        <f t="shared" si="504"/>
        <v>1.013082396144136</v>
      </c>
      <c r="G3984">
        <f t="shared" si="501"/>
        <v>44.130069617209962</v>
      </c>
      <c r="H3984">
        <f t="shared" si="497"/>
        <v>2.4022470711227879E-2</v>
      </c>
      <c r="I3984" t="str">
        <f t="shared" si="502"/>
        <v>2015</v>
      </c>
      <c r="J3984">
        <f t="shared" si="500"/>
        <v>-5.5143177246419786</v>
      </c>
      <c r="K3984">
        <f t="shared" si="498"/>
        <v>-1.6547969309947419</v>
      </c>
      <c r="L3984">
        <f t="shared" si="499"/>
        <v>0</v>
      </c>
    </row>
    <row r="3985" spans="1:12" x14ac:dyDescent="0.3">
      <c r="A3985">
        <v>3984</v>
      </c>
      <c r="B3985" s="16" t="s">
        <v>3233</v>
      </c>
      <c r="C3985" s="17">
        <v>44.18</v>
      </c>
      <c r="D3985" s="17">
        <v>9.8999999999999999E-4</v>
      </c>
      <c r="E3985" s="9">
        <f t="shared" si="503"/>
        <v>9.0579716338082912E-4</v>
      </c>
      <c r="F3985">
        <f t="shared" si="504"/>
        <v>1.0009062075215225</v>
      </c>
      <c r="G3985">
        <f t="shared" si="501"/>
        <v>44.172710901367175</v>
      </c>
      <c r="H3985">
        <f t="shared" si="497"/>
        <v>2.2964034229101853E-2</v>
      </c>
      <c r="I3985" t="str">
        <f t="shared" si="502"/>
        <v>2015</v>
      </c>
      <c r="J3985">
        <f t="shared" si="500"/>
        <v>-5.2764489307605373</v>
      </c>
      <c r="K3985">
        <f t="shared" si="498"/>
        <v>-1.6974382151519549</v>
      </c>
      <c r="L3985">
        <f t="shared" si="499"/>
        <v>0</v>
      </c>
    </row>
    <row r="3986" spans="1:12" x14ac:dyDescent="0.3">
      <c r="A3986">
        <v>3985</v>
      </c>
      <c r="B3986" s="16" t="s">
        <v>3231</v>
      </c>
      <c r="C3986" s="17">
        <v>44.66</v>
      </c>
      <c r="D3986" s="17">
        <v>1.0399999999999999E-3</v>
      </c>
      <c r="E3986" s="9">
        <f t="shared" si="503"/>
        <v>1.080604842004056E-2</v>
      </c>
      <c r="F3986">
        <f t="shared" si="504"/>
        <v>1.0108646446355816</v>
      </c>
      <c r="G3986">
        <f t="shared" si="501"/>
        <v>44.652259604187016</v>
      </c>
      <c r="H3986">
        <f t="shared" si="497"/>
        <v>2.3167617681716889E-2</v>
      </c>
      <c r="I3986" t="str">
        <f t="shared" si="502"/>
        <v>2015</v>
      </c>
      <c r="J3986">
        <f t="shared" si="500"/>
        <v>-5.3810164457154563</v>
      </c>
      <c r="K3986">
        <f t="shared" si="498"/>
        <v>-2.1769869179717958</v>
      </c>
      <c r="L3986">
        <f t="shared" si="499"/>
        <v>0</v>
      </c>
    </row>
    <row r="3987" spans="1:12" x14ac:dyDescent="0.3">
      <c r="A3987">
        <v>3986</v>
      </c>
      <c r="B3987" s="16" t="s">
        <v>3229</v>
      </c>
      <c r="C3987" s="17">
        <v>44.83</v>
      </c>
      <c r="D3987" s="17">
        <v>1.17E-3</v>
      </c>
      <c r="E3987" s="9">
        <f t="shared" si="503"/>
        <v>3.7993117553362897E-3</v>
      </c>
      <c r="F3987">
        <f t="shared" si="504"/>
        <v>1.0038065382892969</v>
      </c>
      <c r="G3987">
        <f t="shared" si="501"/>
        <v>44.821259002274978</v>
      </c>
      <c r="H3987">
        <f t="shared" si="497"/>
        <v>2.1287345432107672E-2</v>
      </c>
      <c r="I3987" t="str">
        <f t="shared" si="502"/>
        <v>2015</v>
      </c>
      <c r="J3987">
        <f t="shared" si="500"/>
        <v>-4.9630089640082602</v>
      </c>
      <c r="K3987">
        <f t="shared" si="498"/>
        <v>-4.10815844539799</v>
      </c>
      <c r="L3987">
        <f t="shared" si="499"/>
        <v>0</v>
      </c>
    </row>
    <row r="3988" spans="1:12" x14ac:dyDescent="0.3">
      <c r="A3988">
        <v>3987</v>
      </c>
      <c r="B3988" s="16" t="s">
        <v>3227</v>
      </c>
      <c r="C3988" s="17">
        <v>46.12</v>
      </c>
      <c r="D3988" s="17">
        <v>1.65E-3</v>
      </c>
      <c r="E3988" s="9">
        <f t="shared" si="503"/>
        <v>2.8369137233510023E-2</v>
      </c>
      <c r="F3988">
        <f t="shared" si="504"/>
        <v>1.0287753736337273</v>
      </c>
      <c r="G3988">
        <f t="shared" si="501"/>
        <v>46.10731874375265</v>
      </c>
      <c r="H3988">
        <f t="shared" si="497"/>
        <v>2.1990388326647681E-2</v>
      </c>
      <c r="I3988" t="str">
        <f t="shared" si="502"/>
        <v>2015</v>
      </c>
      <c r="J3988">
        <f t="shared" si="500"/>
        <v>-5.2740260047317928</v>
      </c>
      <c r="K3988">
        <f t="shared" si="498"/>
        <v>-5.8662364977322241</v>
      </c>
      <c r="L3988">
        <f t="shared" si="499"/>
        <v>1</v>
      </c>
    </row>
    <row r="3989" spans="1:12" x14ac:dyDescent="0.3">
      <c r="A3989">
        <v>3988</v>
      </c>
      <c r="B3989" s="16" t="s">
        <v>3225</v>
      </c>
      <c r="C3989" s="17">
        <v>46.17</v>
      </c>
      <c r="D3989" s="17">
        <v>1.8799999999999999E-3</v>
      </c>
      <c r="E3989" s="9">
        <f t="shared" si="503"/>
        <v>1.0835411180394291E-3</v>
      </c>
      <c r="F3989">
        <f t="shared" si="504"/>
        <v>1.0010841283607981</v>
      </c>
      <c r="G3989">
        <f t="shared" si="501"/>
        <v>46.155535666197302</v>
      </c>
      <c r="H3989">
        <f t="shared" si="497"/>
        <v>2.1998428412944582E-2</v>
      </c>
      <c r="I3989" t="str">
        <f t="shared" si="502"/>
        <v>2015</v>
      </c>
      <c r="J3989">
        <f t="shared" si="500"/>
        <v>-5.2814716360273692</v>
      </c>
      <c r="K3989">
        <f t="shared" si="498"/>
        <v>-6.0628460797642418</v>
      </c>
      <c r="L3989">
        <f t="shared" si="499"/>
        <v>1</v>
      </c>
    </row>
    <row r="3990" spans="1:12" x14ac:dyDescent="0.3">
      <c r="A3990">
        <v>3989</v>
      </c>
      <c r="B3990" s="16" t="s">
        <v>3223</v>
      </c>
      <c r="C3990" s="17">
        <v>45.46</v>
      </c>
      <c r="D3990" s="17">
        <v>1.933E-3</v>
      </c>
      <c r="E3990" s="9">
        <f t="shared" si="503"/>
        <v>-1.549741809450042E-2</v>
      </c>
      <c r="F3990">
        <f t="shared" si="504"/>
        <v>0.98462204894953431</v>
      </c>
      <c r="G3990">
        <f t="shared" si="501"/>
        <v>45.445356662257645</v>
      </c>
      <c r="H3990">
        <f t="shared" si="497"/>
        <v>2.2100682740739005E-2</v>
      </c>
      <c r="I3990" t="str">
        <f t="shared" si="502"/>
        <v>2015</v>
      </c>
      <c r="J3990">
        <f t="shared" si="500"/>
        <v>-5.2243793842447701</v>
      </c>
      <c r="K3990">
        <f t="shared" si="498"/>
        <v>-5.731510244140047</v>
      </c>
      <c r="L3990">
        <f t="shared" si="499"/>
        <v>1</v>
      </c>
    </row>
    <row r="3991" spans="1:12" x14ac:dyDescent="0.3">
      <c r="A3991">
        <v>3990</v>
      </c>
      <c r="B3991" s="16" t="s">
        <v>3221</v>
      </c>
      <c r="C3991" s="17">
        <v>44.86</v>
      </c>
      <c r="D3991" s="17">
        <v>1.7299999999999998E-3</v>
      </c>
      <c r="E3991" s="9">
        <f t="shared" si="503"/>
        <v>-1.3286289332334934E-2</v>
      </c>
      <c r="F3991">
        <f t="shared" si="504"/>
        <v>0.98680158380994276</v>
      </c>
      <c r="G3991">
        <f t="shared" si="501"/>
        <v>44.847067231230426</v>
      </c>
      <c r="H3991">
        <f t="shared" si="497"/>
        <v>2.1003379256776908E-2</v>
      </c>
      <c r="I3991" t="str">
        <f t="shared" si="502"/>
        <v>2015</v>
      </c>
      <c r="J3991">
        <f t="shared" si="500"/>
        <v>-4.8996236553516095</v>
      </c>
      <c r="K3991">
        <f t="shared" si="498"/>
        <v>-6.9313515075228409</v>
      </c>
      <c r="L3991">
        <f t="shared" si="499"/>
        <v>1</v>
      </c>
    </row>
    <row r="3992" spans="1:12" x14ac:dyDescent="0.3">
      <c r="A3992">
        <v>3991</v>
      </c>
      <c r="B3992" s="16" t="s">
        <v>3219</v>
      </c>
      <c r="C3992" s="17">
        <v>44.61</v>
      </c>
      <c r="D3992" s="17">
        <v>1.81E-3</v>
      </c>
      <c r="E3992" s="9">
        <f t="shared" si="503"/>
        <v>-5.588479951888871E-3</v>
      </c>
      <c r="F3992">
        <f t="shared" si="504"/>
        <v>0.99442710655372268</v>
      </c>
      <c r="G3992">
        <f t="shared" si="501"/>
        <v>44.596544679612862</v>
      </c>
      <c r="H3992">
        <f t="shared" si="497"/>
        <v>2.0038468391645945E-2</v>
      </c>
      <c r="I3992" t="str">
        <f t="shared" si="502"/>
        <v>2015</v>
      </c>
      <c r="J3992">
        <f t="shared" si="500"/>
        <v>-4.6484186561637069</v>
      </c>
      <c r="K3992">
        <f t="shared" si="498"/>
        <v>-6.6900670679769192</v>
      </c>
      <c r="L3992">
        <f t="shared" si="499"/>
        <v>1</v>
      </c>
    </row>
    <row r="3993" spans="1:12" x14ac:dyDescent="0.3">
      <c r="A3993">
        <v>3992</v>
      </c>
      <c r="B3993" s="16" t="s">
        <v>3217</v>
      </c>
      <c r="C3993" s="17">
        <v>44.44</v>
      </c>
      <c r="D3993" s="17">
        <v>2.16E-3</v>
      </c>
      <c r="E3993" s="9">
        <f t="shared" si="503"/>
        <v>-3.8180843687442407E-3</v>
      </c>
      <c r="F3993">
        <f t="shared" si="504"/>
        <v>0.99618919524770222</v>
      </c>
      <c r="G3993">
        <f t="shared" si="501"/>
        <v>44.424004479366459</v>
      </c>
      <c r="H3993">
        <f t="shared" si="497"/>
        <v>2.0017447999403144E-2</v>
      </c>
      <c r="I3993" t="str">
        <f t="shared" si="502"/>
        <v>2015</v>
      </c>
      <c r="J3993">
        <f t="shared" si="500"/>
        <v>-4.6255769891164533</v>
      </c>
      <c r="K3993">
        <f t="shared" si="498"/>
        <v>-6.5175268677305169</v>
      </c>
      <c r="L3993">
        <f t="shared" si="499"/>
        <v>1</v>
      </c>
    </row>
    <row r="3994" spans="1:12" x14ac:dyDescent="0.3">
      <c r="A3994">
        <v>3993</v>
      </c>
      <c r="B3994" s="16" t="s">
        <v>3215</v>
      </c>
      <c r="C3994" s="17">
        <v>42.49</v>
      </c>
      <c r="D3994" s="17">
        <v>2.0799999999999998E-3</v>
      </c>
      <c r="E3994" s="9">
        <f t="shared" si="503"/>
        <v>-4.487121064470892E-2</v>
      </c>
      <c r="F3994">
        <f t="shared" si="504"/>
        <v>0.95612061206120624</v>
      </c>
      <c r="G3994">
        <f t="shared" si="501"/>
        <v>42.47527268621522</v>
      </c>
      <c r="H3994">
        <f t="shared" si="497"/>
        <v>2.1275259955060237E-2</v>
      </c>
      <c r="I3994" t="str">
        <f t="shared" si="502"/>
        <v>2015</v>
      </c>
      <c r="J3994">
        <f t="shared" si="500"/>
        <v>-4.7005702928530386</v>
      </c>
      <c r="K3994">
        <f t="shared" si="498"/>
        <v>-5.3020044212924802</v>
      </c>
      <c r="L3994">
        <f t="shared" si="499"/>
        <v>1</v>
      </c>
    </row>
    <row r="3995" spans="1:12" x14ac:dyDescent="0.3">
      <c r="A3995">
        <v>3994</v>
      </c>
      <c r="B3995" s="16" t="s">
        <v>3213</v>
      </c>
      <c r="C3995" s="17">
        <v>43.84</v>
      </c>
      <c r="D3995" s="17">
        <v>2.1099999999999999E-3</v>
      </c>
      <c r="E3995" s="9">
        <f t="shared" si="503"/>
        <v>3.1277888513039857E-2</v>
      </c>
      <c r="F3995">
        <f t="shared" si="504"/>
        <v>1.0317721816898093</v>
      </c>
      <c r="G3995">
        <f t="shared" si="501"/>
        <v>43.824585643849822</v>
      </c>
      <c r="H3995">
        <f t="shared" si="497"/>
        <v>2.2181186504436786E-2</v>
      </c>
      <c r="I3995" t="str">
        <f t="shared" si="502"/>
        <v>2015</v>
      </c>
      <c r="J3995">
        <f t="shared" si="500"/>
        <v>-5.056407800893723</v>
      </c>
      <c r="K3995">
        <f t="shared" si="498"/>
        <v>-6.7785422818513155</v>
      </c>
      <c r="L3995">
        <f t="shared" si="499"/>
        <v>1</v>
      </c>
    </row>
    <row r="3996" spans="1:12" x14ac:dyDescent="0.3">
      <c r="A3996">
        <v>3995</v>
      </c>
      <c r="B3996" s="16" t="s">
        <v>3211</v>
      </c>
      <c r="C3996" s="17">
        <v>43</v>
      </c>
      <c r="D3996" s="17">
        <v>2.2100000000000002E-3</v>
      </c>
      <c r="E3996" s="9">
        <f t="shared" si="503"/>
        <v>-1.9346526946197744E-2</v>
      </c>
      <c r="F3996">
        <f t="shared" si="504"/>
        <v>0.98083941605839409</v>
      </c>
      <c r="G3996">
        <f t="shared" si="501"/>
        <v>42.984164583201625</v>
      </c>
      <c r="H3996">
        <f t="shared" si="497"/>
        <v>2.2377025976608948E-2</v>
      </c>
      <c r="I3996" t="str">
        <f t="shared" si="502"/>
        <v>2015</v>
      </c>
      <c r="J3996">
        <f t="shared" si="500"/>
        <v>-5.0032287222134082</v>
      </c>
      <c r="K3996">
        <f t="shared" si="498"/>
        <v>-6.1157185063258055</v>
      </c>
      <c r="L3996">
        <f t="shared" si="499"/>
        <v>1</v>
      </c>
    </row>
    <row r="3997" spans="1:12" x14ac:dyDescent="0.3">
      <c r="A3997">
        <v>3996</v>
      </c>
      <c r="B3997" s="16" t="s">
        <v>3210</v>
      </c>
      <c r="C3997" s="17">
        <v>40.729999999999997</v>
      </c>
      <c r="D3997" s="17">
        <v>2.49E-3</v>
      </c>
      <c r="E3997" s="9">
        <f t="shared" si="503"/>
        <v>-5.4235194033241299E-2</v>
      </c>
      <c r="F3997">
        <f t="shared" si="504"/>
        <v>0.94720930232558131</v>
      </c>
      <c r="G3997">
        <f t="shared" si="501"/>
        <v>40.713100556876988</v>
      </c>
      <c r="H3997">
        <f t="shared" si="497"/>
        <v>2.4196712148104701E-2</v>
      </c>
      <c r="I3997" t="str">
        <f t="shared" si="502"/>
        <v>2015</v>
      </c>
      <c r="J3997">
        <f t="shared" si="500"/>
        <v>-5.1242467753265117</v>
      </c>
      <c r="K3997">
        <f t="shared" si="498"/>
        <v>-4.3732771320899744</v>
      </c>
      <c r="L3997">
        <f t="shared" si="499"/>
        <v>0</v>
      </c>
    </row>
    <row r="3998" spans="1:12" x14ac:dyDescent="0.3">
      <c r="A3998">
        <v>3997</v>
      </c>
      <c r="B3998" s="16" t="s">
        <v>3208</v>
      </c>
      <c r="C3998" s="17">
        <v>40.26</v>
      </c>
      <c r="D3998" s="17">
        <v>2.8199999999999996E-3</v>
      </c>
      <c r="E3998" s="9">
        <f t="shared" si="503"/>
        <v>-1.1606501448675746E-2</v>
      </c>
      <c r="F3998">
        <f t="shared" si="504"/>
        <v>0.98846059415664134</v>
      </c>
      <c r="G3998">
        <f t="shared" si="501"/>
        <v>40.241082246020426</v>
      </c>
      <c r="H3998">
        <f t="shared" si="497"/>
        <v>2.4150078979198561E-2</v>
      </c>
      <c r="I3998" t="str">
        <f t="shared" si="502"/>
        <v>2015</v>
      </c>
      <c r="J3998">
        <f t="shared" si="500"/>
        <v>-5.055076218871271</v>
      </c>
      <c r="K3998">
        <f t="shared" si="498"/>
        <v>-4.1437786967636541</v>
      </c>
      <c r="L3998">
        <f t="shared" si="499"/>
        <v>0</v>
      </c>
    </row>
    <row r="3999" spans="1:12" x14ac:dyDescent="0.3">
      <c r="A3999">
        <v>3998</v>
      </c>
      <c r="B3999" s="16" t="s">
        <v>3207</v>
      </c>
      <c r="C3999" s="17">
        <v>40.11</v>
      </c>
      <c r="D3999" s="17">
        <v>2.5900000000000003E-3</v>
      </c>
      <c r="E3999" s="9">
        <f t="shared" si="503"/>
        <v>-3.7327404296839083E-3</v>
      </c>
      <c r="F3999">
        <f t="shared" si="504"/>
        <v>0.99627421758569301</v>
      </c>
      <c r="G3999">
        <f t="shared" si="501"/>
        <v>40.09268958643306</v>
      </c>
      <c r="H3999">
        <f t="shared" si="497"/>
        <v>2.2089460837432382E-2</v>
      </c>
      <c r="I3999" t="str">
        <f t="shared" si="502"/>
        <v>2015</v>
      </c>
      <c r="J3999">
        <f t="shared" si="500"/>
        <v>-4.6066986953120557</v>
      </c>
      <c r="K3999">
        <f t="shared" si="498"/>
        <v>-3.9953860371762886</v>
      </c>
      <c r="L3999">
        <f t="shared" si="499"/>
        <v>0</v>
      </c>
    </row>
    <row r="4000" spans="1:12" x14ac:dyDescent="0.3">
      <c r="A4000">
        <v>3999</v>
      </c>
      <c r="B4000" s="16" t="s">
        <v>3205</v>
      </c>
      <c r="C4000" s="17">
        <v>39.729999999999997</v>
      </c>
      <c r="D4000" s="17">
        <v>2.4399999999999999E-3</v>
      </c>
      <c r="E4000" s="9">
        <f t="shared" si="503"/>
        <v>-9.5191099554540436E-3</v>
      </c>
      <c r="F4000">
        <f t="shared" si="504"/>
        <v>0.99052605335327837</v>
      </c>
      <c r="G4000">
        <f t="shared" si="501"/>
        <v>39.713846418117598</v>
      </c>
      <c r="H4000">
        <f t="shared" si="497"/>
        <v>2.2093135070890241E-2</v>
      </c>
      <c r="I4000" t="str">
        <f t="shared" si="502"/>
        <v>2015</v>
      </c>
      <c r="J4000">
        <f t="shared" si="500"/>
        <v>-4.5639281666855469</v>
      </c>
      <c r="K4000">
        <f t="shared" si="498"/>
        <v>-3.6165428688608259</v>
      </c>
      <c r="L4000">
        <f t="shared" si="499"/>
        <v>0</v>
      </c>
    </row>
    <row r="4001" spans="1:12" x14ac:dyDescent="0.3">
      <c r="A4001">
        <v>4000</v>
      </c>
      <c r="B4001" s="16" t="s">
        <v>3203</v>
      </c>
      <c r="C4001" s="17">
        <v>37.93</v>
      </c>
      <c r="D4001" s="17">
        <v>2.2599999999999999E-3</v>
      </c>
      <c r="E4001" s="9">
        <f t="shared" si="503"/>
        <v>-4.6364214125699944E-2</v>
      </c>
      <c r="F4001">
        <f t="shared" si="504"/>
        <v>0.95469418575383846</v>
      </c>
      <c r="G4001">
        <f t="shared" si="501"/>
        <v>37.915715723707585</v>
      </c>
      <c r="H4001">
        <f t="shared" ref="H4001:H4064" si="505">SQRT(_xlfn.VAR.S(E3972:E4001))</f>
        <v>2.2811911633774815E-2</v>
      </c>
      <c r="I4001" t="str">
        <f t="shared" si="502"/>
        <v>2015</v>
      </c>
      <c r="J4001">
        <f t="shared" si="500"/>
        <v>-4.4990460627969586</v>
      </c>
      <c r="K4001">
        <f t="shared" ref="K4001:K4064" si="506">+MIN(G4002-G4001,G4003-G4001,G4004-G4001,G4005-G4001,G4006-G4001,G4007-G4001,G4008-G4001,G4009-G4001,G4010-G4001,G4011-G4001)</f>
        <v>-1.8184121744508133</v>
      </c>
      <c r="L4001">
        <f t="shared" ref="L4001:L4064" si="507">+IF(K4001&lt;J4001,1,0)</f>
        <v>0</v>
      </c>
    </row>
    <row r="4002" spans="1:12" x14ac:dyDescent="0.3">
      <c r="A4002">
        <v>4001</v>
      </c>
      <c r="B4002" s="16" t="s">
        <v>3201</v>
      </c>
      <c r="C4002" s="17">
        <v>37.92</v>
      </c>
      <c r="D4002" s="17">
        <v>2.14E-3</v>
      </c>
      <c r="E4002" s="9">
        <f t="shared" si="503"/>
        <v>-2.6367831398646779E-4</v>
      </c>
      <c r="F4002">
        <f t="shared" si="504"/>
        <v>0.99973635644608494</v>
      </c>
      <c r="G4002">
        <f t="shared" si="501"/>
        <v>37.906477611635943</v>
      </c>
      <c r="H4002">
        <f t="shared" si="505"/>
        <v>2.2828125003119489E-2</v>
      </c>
      <c r="I4002" t="str">
        <f t="shared" si="502"/>
        <v>2015</v>
      </c>
      <c r="J4002">
        <f t="shared" ref="J4002:J4065" si="508">-G4002*$P$3*$Q$3*H4002</f>
        <v>-4.5011467554625266</v>
      </c>
      <c r="K4002">
        <f t="shared" si="506"/>
        <v>-1.8091740623791708</v>
      </c>
      <c r="L4002">
        <f t="shared" si="507"/>
        <v>0</v>
      </c>
    </row>
    <row r="4003" spans="1:12" x14ac:dyDescent="0.3">
      <c r="A4003">
        <v>4002</v>
      </c>
      <c r="B4003" s="16" t="s">
        <v>3199</v>
      </c>
      <c r="C4003" s="17">
        <v>38.450000000000003</v>
      </c>
      <c r="D4003" s="17">
        <v>2.65E-3</v>
      </c>
      <c r="E4003" s="9">
        <f t="shared" si="503"/>
        <v>1.3880018564831963E-2</v>
      </c>
      <c r="F4003">
        <f t="shared" si="504"/>
        <v>1.0139767932489452</v>
      </c>
      <c r="G4003">
        <f t="shared" si="501"/>
        <v>38.433021666324684</v>
      </c>
      <c r="H4003">
        <f t="shared" si="505"/>
        <v>2.1726572319688355E-2</v>
      </c>
      <c r="I4003" t="str">
        <f t="shared" si="502"/>
        <v>2015</v>
      </c>
      <c r="J4003">
        <f t="shared" si="508"/>
        <v>-4.3434542043720148</v>
      </c>
      <c r="K4003">
        <f t="shared" si="506"/>
        <v>-2.3357181170679127</v>
      </c>
      <c r="L4003">
        <f t="shared" si="507"/>
        <v>0</v>
      </c>
    </row>
    <row r="4004" spans="1:12" x14ac:dyDescent="0.3">
      <c r="A4004">
        <v>4003</v>
      </c>
      <c r="B4004" s="16" t="s">
        <v>3197</v>
      </c>
      <c r="C4004" s="17">
        <v>37.19</v>
      </c>
      <c r="D4004" s="17">
        <v>2.7000000000000001E-3</v>
      </c>
      <c r="E4004" s="9">
        <f t="shared" si="503"/>
        <v>-3.3318788014674396E-2</v>
      </c>
      <c r="F4004">
        <f t="shared" si="504"/>
        <v>0.96723016905071513</v>
      </c>
      <c r="G4004">
        <f t="shared" si="501"/>
        <v>37.17326826492274</v>
      </c>
      <c r="H4004">
        <f t="shared" si="505"/>
        <v>2.1453479215201958E-2</v>
      </c>
      <c r="I4004" t="str">
        <f t="shared" si="502"/>
        <v>2015</v>
      </c>
      <c r="J4004">
        <f t="shared" si="508"/>
        <v>-4.1482792136674584</v>
      </c>
      <c r="K4004">
        <f t="shared" si="506"/>
        <v>-1.0759647156659682</v>
      </c>
      <c r="L4004">
        <f t="shared" si="507"/>
        <v>0</v>
      </c>
    </row>
    <row r="4005" spans="1:12" x14ac:dyDescent="0.3">
      <c r="A4005">
        <v>4004</v>
      </c>
      <c r="B4005" s="16" t="s">
        <v>3195</v>
      </c>
      <c r="C4005" s="17">
        <v>37.06</v>
      </c>
      <c r="D4005" s="17">
        <v>2.2599999999999999E-3</v>
      </c>
      <c r="E4005" s="9">
        <f t="shared" si="503"/>
        <v>-3.5016870797647945E-3</v>
      </c>
      <c r="F4005">
        <f t="shared" si="504"/>
        <v>0.99650443667652611</v>
      </c>
      <c r="G4005">
        <f t="shared" si="501"/>
        <v>37.046043361998507</v>
      </c>
      <c r="H4005">
        <f t="shared" si="505"/>
        <v>2.1464843177939522E-2</v>
      </c>
      <c r="I4005" t="str">
        <f t="shared" si="502"/>
        <v>2015</v>
      </c>
      <c r="J4005">
        <f t="shared" si="508"/>
        <v>-4.1362716295618824</v>
      </c>
      <c r="K4005">
        <f t="shared" si="506"/>
        <v>-0.94873981274173502</v>
      </c>
      <c r="L4005">
        <f t="shared" si="507"/>
        <v>0</v>
      </c>
    </row>
    <row r="4006" spans="1:12" x14ac:dyDescent="0.3">
      <c r="A4006">
        <v>4005</v>
      </c>
      <c r="B4006" s="16" t="s">
        <v>3193</v>
      </c>
      <c r="C4006" s="17">
        <v>36.880000000000003</v>
      </c>
      <c r="D4006" s="17">
        <v>1.8799999999999999E-3</v>
      </c>
      <c r="E4006" s="9">
        <f t="shared" si="503"/>
        <v>-4.8688221688206407E-3</v>
      </c>
      <c r="F4006">
        <f t="shared" si="504"/>
        <v>0.99514301133297356</v>
      </c>
      <c r="G4006">
        <f t="shared" si="501"/>
        <v>36.86844607687582</v>
      </c>
      <c r="H4006">
        <f t="shared" si="505"/>
        <v>2.1466931362283642E-2</v>
      </c>
      <c r="I4006" t="str">
        <f t="shared" si="502"/>
        <v>2015</v>
      </c>
      <c r="J4006">
        <f t="shared" si="508"/>
        <v>-4.1168429686158179</v>
      </c>
      <c r="K4006">
        <f t="shared" si="506"/>
        <v>-0.77114252761904822</v>
      </c>
      <c r="L4006">
        <f t="shared" si="507"/>
        <v>0</v>
      </c>
    </row>
    <row r="4007" spans="1:12" x14ac:dyDescent="0.3">
      <c r="A4007">
        <v>4006</v>
      </c>
      <c r="B4007" s="16" t="s">
        <v>3191</v>
      </c>
      <c r="C4007" s="17">
        <v>36.35</v>
      </c>
      <c r="D4007" s="17">
        <v>1.6800000000000001E-3</v>
      </c>
      <c r="E4007" s="9">
        <f t="shared" si="503"/>
        <v>-1.4475194708864785E-2</v>
      </c>
      <c r="F4007">
        <f t="shared" si="504"/>
        <v>0.98562906724511923</v>
      </c>
      <c r="G4007">
        <f t="shared" si="501"/>
        <v>36.339823424787014</v>
      </c>
      <c r="H4007">
        <f t="shared" si="505"/>
        <v>2.1484362032273985E-2</v>
      </c>
      <c r="I4007" t="str">
        <f t="shared" si="502"/>
        <v>2015</v>
      </c>
      <c r="J4007">
        <f t="shared" si="508"/>
        <v>-4.06111020906914</v>
      </c>
      <c r="K4007">
        <f t="shared" si="506"/>
        <v>-2.1223150949185339</v>
      </c>
      <c r="L4007">
        <f t="shared" si="507"/>
        <v>0</v>
      </c>
    </row>
    <row r="4008" spans="1:12" x14ac:dyDescent="0.3">
      <c r="A4008">
        <v>4007</v>
      </c>
      <c r="B4008" s="16" t="s">
        <v>3189</v>
      </c>
      <c r="C4008" s="17">
        <v>36.11</v>
      </c>
      <c r="D4008" s="17">
        <v>2.1099999999999999E-3</v>
      </c>
      <c r="E4008" s="9">
        <f t="shared" si="503"/>
        <v>-6.624368690161999E-3</v>
      </c>
      <c r="F4008">
        <f t="shared" si="504"/>
        <v>0.99339752407152682</v>
      </c>
      <c r="G4008">
        <f t="shared" si="501"/>
        <v>36.097303549256772</v>
      </c>
      <c r="H4008">
        <f t="shared" si="505"/>
        <v>2.1326527487059668E-2</v>
      </c>
      <c r="I4008" t="str">
        <f t="shared" si="502"/>
        <v>2015</v>
      </c>
      <c r="J4008">
        <f t="shared" si="508"/>
        <v>-4.0043719349360218</v>
      </c>
      <c r="K4008">
        <f t="shared" si="506"/>
        <v>-2.3587203678027251</v>
      </c>
      <c r="L4008">
        <f t="shared" si="507"/>
        <v>0</v>
      </c>
    </row>
    <row r="4009" spans="1:12" x14ac:dyDescent="0.3">
      <c r="A4009">
        <v>4008</v>
      </c>
      <c r="B4009" s="16" t="s">
        <v>3187</v>
      </c>
      <c r="C4009" s="17">
        <v>37.36</v>
      </c>
      <c r="D4009" s="17">
        <v>1.98E-3</v>
      </c>
      <c r="E4009" s="9">
        <f t="shared" si="503"/>
        <v>3.4030778071275532E-2</v>
      </c>
      <c r="F4009">
        <f t="shared" si="504"/>
        <v>1.034616449736915</v>
      </c>
      <c r="G4009">
        <f t="shared" si="501"/>
        <v>37.34767323402825</v>
      </c>
      <c r="H4009">
        <f t="shared" si="505"/>
        <v>2.2145289893334291E-2</v>
      </c>
      <c r="I4009" t="str">
        <f t="shared" si="502"/>
        <v>2015</v>
      </c>
      <c r="J4009">
        <f t="shared" si="508"/>
        <v>-4.3021388282344324</v>
      </c>
      <c r="K4009">
        <f t="shared" si="506"/>
        <v>-3.8090223973531963</v>
      </c>
      <c r="L4009">
        <f t="shared" si="507"/>
        <v>0</v>
      </c>
    </row>
    <row r="4010" spans="1:12" x14ac:dyDescent="0.3">
      <c r="A4010">
        <v>4009</v>
      </c>
      <c r="B4010" s="16" t="s">
        <v>3185</v>
      </c>
      <c r="C4010" s="17">
        <v>37.89</v>
      </c>
      <c r="D4010" s="17">
        <v>2.0100000000000001E-3</v>
      </c>
      <c r="E4010" s="9">
        <f t="shared" si="503"/>
        <v>1.4086611669867502E-2</v>
      </c>
      <c r="F4010">
        <f t="shared" si="504"/>
        <v>1.0141862955032119</v>
      </c>
      <c r="G4010">
        <f t="shared" si="501"/>
        <v>37.877308975865233</v>
      </c>
      <c r="H4010">
        <f t="shared" si="505"/>
        <v>2.1600220011353238E-2</v>
      </c>
      <c r="I4010" t="str">
        <f t="shared" si="502"/>
        <v>2015</v>
      </c>
      <c r="J4010">
        <f t="shared" si="508"/>
        <v>-4.2557567039940816</v>
      </c>
      <c r="K4010">
        <f t="shared" si="506"/>
        <v>-6.3373507941243616</v>
      </c>
      <c r="L4010">
        <f t="shared" si="507"/>
        <v>1</v>
      </c>
    </row>
    <row r="4011" spans="1:12" x14ac:dyDescent="0.3">
      <c r="A4011">
        <v>4010</v>
      </c>
      <c r="B4011" s="16" t="s">
        <v>3183</v>
      </c>
      <c r="C4011" s="17">
        <v>36.619999999999997</v>
      </c>
      <c r="D4011" s="17">
        <v>2.0300000000000001E-3</v>
      </c>
      <c r="E4011" s="9">
        <f t="shared" si="503"/>
        <v>-3.409268578414483E-2</v>
      </c>
      <c r="F4011">
        <f t="shared" si="504"/>
        <v>0.96648192135127997</v>
      </c>
      <c r="G4011">
        <f t="shared" si="501"/>
        <v>36.607612329032506</v>
      </c>
      <c r="H4011">
        <f t="shared" si="505"/>
        <v>2.222833901155552E-2</v>
      </c>
      <c r="I4011" t="str">
        <f t="shared" si="502"/>
        <v>2015</v>
      </c>
      <c r="J4011">
        <f t="shared" si="508"/>
        <v>-4.2327041695280467</v>
      </c>
      <c r="K4011">
        <f t="shared" si="506"/>
        <v>-5.7588741736208391</v>
      </c>
      <c r="L4011">
        <f t="shared" si="507"/>
        <v>1</v>
      </c>
    </row>
    <row r="4012" spans="1:12" x14ac:dyDescent="0.3">
      <c r="A4012">
        <v>4011</v>
      </c>
      <c r="B4012" s="16" t="s">
        <v>3181</v>
      </c>
      <c r="C4012" s="17">
        <v>37.79</v>
      </c>
      <c r="D4012" s="17">
        <v>2.2899999999999999E-3</v>
      </c>
      <c r="E4012" s="9">
        <f t="shared" si="503"/>
        <v>3.1449978115033084E-2</v>
      </c>
      <c r="F4012">
        <f t="shared" si="504"/>
        <v>1.0319497542326599</v>
      </c>
      <c r="G4012">
        <f t="shared" si="501"/>
        <v>37.775579568740682</v>
      </c>
      <c r="H4012">
        <f t="shared" si="505"/>
        <v>2.2716843601477691E-2</v>
      </c>
      <c r="I4012" t="str">
        <f t="shared" si="502"/>
        <v>2015</v>
      </c>
      <c r="J4012">
        <f t="shared" si="508"/>
        <v>-4.4637372720350328</v>
      </c>
      <c r="K4012">
        <f t="shared" si="506"/>
        <v>-7.4768931900666296</v>
      </c>
      <c r="L4012">
        <f t="shared" si="507"/>
        <v>1</v>
      </c>
    </row>
    <row r="4013" spans="1:12" x14ac:dyDescent="0.3">
      <c r="A4013">
        <v>4012</v>
      </c>
      <c r="B4013" s="16" t="s">
        <v>3179</v>
      </c>
      <c r="C4013" s="17">
        <v>36.46</v>
      </c>
      <c r="D4013" s="17">
        <v>2.1900000000000001E-3</v>
      </c>
      <c r="E4013" s="9">
        <f t="shared" si="503"/>
        <v>-3.5828748110880548E-2</v>
      </c>
      <c r="F4013">
        <f t="shared" si="504"/>
        <v>0.96480550410161425</v>
      </c>
      <c r="G4013">
        <f t="shared" si="501"/>
        <v>36.446694528396286</v>
      </c>
      <c r="H4013">
        <f t="shared" si="505"/>
        <v>2.3187212152008495E-2</v>
      </c>
      <c r="I4013" t="str">
        <f t="shared" si="502"/>
        <v>2015</v>
      </c>
      <c r="J4013">
        <f t="shared" si="508"/>
        <v>-4.3958835896632564</v>
      </c>
      <c r="K4013">
        <f t="shared" si="506"/>
        <v>-6.1480081497222336</v>
      </c>
      <c r="L4013">
        <f t="shared" si="507"/>
        <v>1</v>
      </c>
    </row>
    <row r="4014" spans="1:12" x14ac:dyDescent="0.3">
      <c r="A4014">
        <v>4013</v>
      </c>
      <c r="B4014" s="16" t="s">
        <v>3177</v>
      </c>
      <c r="C4014" s="17">
        <v>37.28</v>
      </c>
      <c r="D4014" s="17">
        <v>1.7799999999999999E-3</v>
      </c>
      <c r="E4014" s="9">
        <f t="shared" si="503"/>
        <v>2.2241220566873474E-2</v>
      </c>
      <c r="F4014">
        <f t="shared" si="504"/>
        <v>1.0224904004388371</v>
      </c>
      <c r="G4014">
        <f t="shared" si="501"/>
        <v>37.268941907031561</v>
      </c>
      <c r="H4014">
        <f t="shared" si="505"/>
        <v>2.3506734403198355E-2</v>
      </c>
      <c r="I4014" t="str">
        <f t="shared" si="502"/>
        <v>2015</v>
      </c>
      <c r="J4014">
        <f t="shared" si="508"/>
        <v>-4.5569982725572826</v>
      </c>
      <c r="K4014">
        <f t="shared" si="506"/>
        <v>-8.3403709496470384</v>
      </c>
      <c r="L4014">
        <f t="shared" si="507"/>
        <v>1</v>
      </c>
    </row>
    <row r="4015" spans="1:12" x14ac:dyDescent="0.3">
      <c r="A4015">
        <v>4014</v>
      </c>
      <c r="B4015" s="16" t="s">
        <v>3175</v>
      </c>
      <c r="C4015" s="17">
        <v>37.22</v>
      </c>
      <c r="D4015" s="17">
        <v>1.6800000000000001E-3</v>
      </c>
      <c r="E4015" s="9">
        <f t="shared" si="503"/>
        <v>-1.6107386032858523E-3</v>
      </c>
      <c r="F4015">
        <f t="shared" si="504"/>
        <v>0.99839055793991405</v>
      </c>
      <c r="G4015">
        <f t="shared" si="501"/>
        <v>37.209579858887828</v>
      </c>
      <c r="H4015">
        <f t="shared" si="505"/>
        <v>2.3487087756454004E-2</v>
      </c>
      <c r="I4015" t="str">
        <f t="shared" si="502"/>
        <v>2016</v>
      </c>
      <c r="J4015">
        <f t="shared" si="508"/>
        <v>-4.5459372582032085</v>
      </c>
      <c r="K4015">
        <f t="shared" si="506"/>
        <v>-8.6707121879425593</v>
      </c>
      <c r="L4015">
        <f t="shared" si="507"/>
        <v>1</v>
      </c>
    </row>
    <row r="4016" spans="1:12" x14ac:dyDescent="0.3">
      <c r="A4016">
        <v>4015</v>
      </c>
      <c r="B4016" s="16" t="s">
        <v>3173</v>
      </c>
      <c r="C4016" s="17">
        <v>36.42</v>
      </c>
      <c r="D4016" s="17">
        <v>2.1900000000000001E-3</v>
      </c>
      <c r="E4016" s="9">
        <f t="shared" si="503"/>
        <v>-2.1728176914642738E-2</v>
      </c>
      <c r="F4016">
        <f t="shared" si="504"/>
        <v>0.97850617947340146</v>
      </c>
      <c r="G4016">
        <f t="shared" si="501"/>
        <v>36.406709125732114</v>
      </c>
      <c r="H4016">
        <f t="shared" si="505"/>
        <v>2.3449065773633686E-2</v>
      </c>
      <c r="I4016" t="str">
        <f t="shared" si="502"/>
        <v>2016</v>
      </c>
      <c r="J4016">
        <f t="shared" si="508"/>
        <v>-4.4406492309058496</v>
      </c>
      <c r="K4016">
        <f t="shared" si="506"/>
        <v>-7.8678414547868449</v>
      </c>
      <c r="L4016">
        <f t="shared" si="507"/>
        <v>1</v>
      </c>
    </row>
    <row r="4017" spans="1:12" x14ac:dyDescent="0.3">
      <c r="A4017">
        <v>4016</v>
      </c>
      <c r="B4017" s="16" t="s">
        <v>3171</v>
      </c>
      <c r="C4017" s="17">
        <v>34.229999999999997</v>
      </c>
      <c r="D4017" s="17">
        <v>2.1900000000000001E-3</v>
      </c>
      <c r="E4017" s="9">
        <f t="shared" si="503"/>
        <v>-6.2015621757368022E-2</v>
      </c>
      <c r="F4017">
        <f t="shared" si="504"/>
        <v>0.93986820428336071</v>
      </c>
      <c r="G4017">
        <f t="shared" si="501"/>
        <v>34.21750832986848</v>
      </c>
      <c r="H4017">
        <f t="shared" si="505"/>
        <v>2.5419317432033461E-2</v>
      </c>
      <c r="I4017" t="str">
        <f t="shared" si="502"/>
        <v>2016</v>
      </c>
      <c r="J4017">
        <f t="shared" si="508"/>
        <v>-4.5243038768270676</v>
      </c>
      <c r="K4017">
        <f t="shared" si="506"/>
        <v>-6.3496799388737735</v>
      </c>
      <c r="L4017">
        <f t="shared" si="507"/>
        <v>1</v>
      </c>
    </row>
    <row r="4018" spans="1:12" x14ac:dyDescent="0.3">
      <c r="A4018">
        <v>4017</v>
      </c>
      <c r="B4018" s="16" t="s">
        <v>3169</v>
      </c>
      <c r="C4018" s="17">
        <v>33.75</v>
      </c>
      <c r="D4018" s="17">
        <v>2.0300000000000001E-3</v>
      </c>
      <c r="E4018" s="9">
        <f t="shared" si="503"/>
        <v>-1.4122035223555034E-2</v>
      </c>
      <c r="F4018">
        <f t="shared" si="504"/>
        <v>0.9859772129710781</v>
      </c>
      <c r="G4018">
        <f t="shared" si="501"/>
        <v>33.738583181454047</v>
      </c>
      <c r="H4018">
        <f t="shared" si="505"/>
        <v>2.4430299046595612E-2</v>
      </c>
      <c r="I4018" t="str">
        <f t="shared" si="502"/>
        <v>2016</v>
      </c>
      <c r="J4018">
        <f t="shared" si="508"/>
        <v>-4.2874110664091685</v>
      </c>
      <c r="K4018">
        <f t="shared" si="506"/>
        <v>-5.8707547904593405</v>
      </c>
      <c r="L4018">
        <f t="shared" si="507"/>
        <v>1</v>
      </c>
    </row>
    <row r="4019" spans="1:12" x14ac:dyDescent="0.3">
      <c r="A4019">
        <v>4018</v>
      </c>
      <c r="B4019" s="16" t="s">
        <v>3167</v>
      </c>
      <c r="C4019" s="17">
        <v>33.549999999999997</v>
      </c>
      <c r="D4019" s="17">
        <v>2.0300000000000001E-3</v>
      </c>
      <c r="E4019" s="9">
        <f t="shared" si="503"/>
        <v>-5.943553900848106E-3</v>
      </c>
      <c r="F4019">
        <f t="shared" si="504"/>
        <v>0.994074074074074</v>
      </c>
      <c r="G4019">
        <f t="shared" si="501"/>
        <v>33.538650836675053</v>
      </c>
      <c r="H4019">
        <f t="shared" si="505"/>
        <v>2.4349866021483965E-2</v>
      </c>
      <c r="I4019" t="str">
        <f t="shared" si="502"/>
        <v>2016</v>
      </c>
      <c r="J4019">
        <f t="shared" si="508"/>
        <v>-4.2479721887377471</v>
      </c>
      <c r="K4019">
        <f t="shared" si="506"/>
        <v>-5.6708224456803471</v>
      </c>
      <c r="L4019">
        <f t="shared" si="507"/>
        <v>1</v>
      </c>
    </row>
    <row r="4020" spans="1:12" x14ac:dyDescent="0.3">
      <c r="A4020">
        <v>4019</v>
      </c>
      <c r="B4020" s="16" t="s">
        <v>3165</v>
      </c>
      <c r="C4020" s="17">
        <v>31.55</v>
      </c>
      <c r="D4020" s="17">
        <v>1.91E-3</v>
      </c>
      <c r="E4020" s="9">
        <f t="shared" si="503"/>
        <v>-6.1463274430468479E-2</v>
      </c>
      <c r="F4020">
        <f t="shared" si="504"/>
        <v>0.94038748137108807</v>
      </c>
      <c r="G4020">
        <f t="shared" si="501"/>
        <v>31.539958181740872</v>
      </c>
      <c r="H4020">
        <f t="shared" si="505"/>
        <v>2.6052506133574793E-2</v>
      </c>
      <c r="I4020" t="str">
        <f t="shared" si="502"/>
        <v>2016</v>
      </c>
      <c r="J4020">
        <f t="shared" si="508"/>
        <v>-4.274153553403786</v>
      </c>
      <c r="K4020">
        <f t="shared" si="506"/>
        <v>-3.6721297907461654</v>
      </c>
      <c r="L4020">
        <f t="shared" si="507"/>
        <v>0</v>
      </c>
    </row>
    <row r="4021" spans="1:12" x14ac:dyDescent="0.3">
      <c r="A4021">
        <v>4020</v>
      </c>
      <c r="B4021" s="16" t="s">
        <v>3163</v>
      </c>
      <c r="C4021" s="17">
        <v>30.86</v>
      </c>
      <c r="D4021" s="17">
        <v>2.1900000000000001E-3</v>
      </c>
      <c r="E4021" s="9">
        <f t="shared" si="503"/>
        <v>-2.2112742052207451E-2</v>
      </c>
      <c r="F4021">
        <f t="shared" si="504"/>
        <v>0.97812995245641832</v>
      </c>
      <c r="G4021">
        <f t="shared" si="501"/>
        <v>30.848738155411667</v>
      </c>
      <c r="H4021">
        <f t="shared" si="505"/>
        <v>2.6115248977803984E-2</v>
      </c>
      <c r="I4021" t="str">
        <f t="shared" si="502"/>
        <v>2016</v>
      </c>
      <c r="J4021">
        <f t="shared" si="508"/>
        <v>-4.1905504695631883</v>
      </c>
      <c r="K4021">
        <f t="shared" si="506"/>
        <v>-2.9809097644169604</v>
      </c>
      <c r="L4021">
        <f t="shared" si="507"/>
        <v>0</v>
      </c>
    </row>
    <row r="4022" spans="1:12" x14ac:dyDescent="0.3">
      <c r="A4022">
        <v>4021</v>
      </c>
      <c r="B4022" s="16" t="s">
        <v>3161</v>
      </c>
      <c r="C4022" s="17">
        <v>30.31</v>
      </c>
      <c r="D4022" s="17">
        <v>2.2400000000000002E-3</v>
      </c>
      <c r="E4022" s="9">
        <f t="shared" si="503"/>
        <v>-1.7983155865303056E-2</v>
      </c>
      <c r="F4022">
        <f t="shared" si="504"/>
        <v>0.98217757615035639</v>
      </c>
      <c r="G4022">
        <f t="shared" si="501"/>
        <v>30.298686378674052</v>
      </c>
      <c r="H4022">
        <f t="shared" si="505"/>
        <v>2.6100674527813617E-2</v>
      </c>
      <c r="I4022" t="str">
        <f t="shared" si="502"/>
        <v>2016</v>
      </c>
      <c r="J4022">
        <f t="shared" si="508"/>
        <v>-4.1135334333994722</v>
      </c>
      <c r="K4022">
        <f t="shared" si="506"/>
        <v>-2.4308579876793459</v>
      </c>
      <c r="L4022">
        <f t="shared" si="507"/>
        <v>0</v>
      </c>
    </row>
    <row r="4023" spans="1:12" x14ac:dyDescent="0.3">
      <c r="A4023">
        <v>4022</v>
      </c>
      <c r="B4023" s="16" t="s">
        <v>3159</v>
      </c>
      <c r="C4023" s="17">
        <v>31.03</v>
      </c>
      <c r="D4023" s="17">
        <v>2.49E-3</v>
      </c>
      <c r="E4023" s="9">
        <f t="shared" si="503"/>
        <v>2.3476787390577031E-2</v>
      </c>
      <c r="F4023">
        <f t="shared" si="504"/>
        <v>1.023754536456615</v>
      </c>
      <c r="G4023">
        <f t="shared" si="501"/>
        <v>31.017125221701278</v>
      </c>
      <c r="H4023">
        <f t="shared" si="505"/>
        <v>2.6891301852657274E-2</v>
      </c>
      <c r="I4023" t="str">
        <f t="shared" si="502"/>
        <v>2016</v>
      </c>
      <c r="J4023">
        <f t="shared" si="508"/>
        <v>-4.338632564614783</v>
      </c>
      <c r="K4023">
        <f t="shared" si="506"/>
        <v>-3.1492968307065716</v>
      </c>
      <c r="L4023">
        <f t="shared" si="507"/>
        <v>0</v>
      </c>
    </row>
    <row r="4024" spans="1:12" x14ac:dyDescent="0.3">
      <c r="A4024">
        <v>4023</v>
      </c>
      <c r="B4024" s="16" t="s">
        <v>3157</v>
      </c>
      <c r="C4024" s="17">
        <v>28.94</v>
      </c>
      <c r="D4024" s="17">
        <v>2.3699999999999997E-3</v>
      </c>
      <c r="E4024" s="9">
        <f t="shared" si="503"/>
        <v>-6.9729757256951075E-2</v>
      </c>
      <c r="F4024">
        <f t="shared" si="504"/>
        <v>0.93264582661940054</v>
      </c>
      <c r="G4024">
        <f t="shared" si="501"/>
        <v>28.928570957384522</v>
      </c>
      <c r="H4024">
        <f t="shared" si="505"/>
        <v>2.8286759011216044E-2</v>
      </c>
      <c r="I4024" t="str">
        <f t="shared" si="502"/>
        <v>2016</v>
      </c>
      <c r="J4024">
        <f t="shared" si="508"/>
        <v>-4.256470928925058</v>
      </c>
      <c r="K4024">
        <f t="shared" si="506"/>
        <v>-1.0607425663898162</v>
      </c>
      <c r="L4024">
        <f t="shared" si="507"/>
        <v>0</v>
      </c>
    </row>
    <row r="4025" spans="1:12" x14ac:dyDescent="0.3">
      <c r="A4025">
        <v>4024</v>
      </c>
      <c r="B4025" s="16" t="s">
        <v>3155</v>
      </c>
      <c r="C4025" s="17">
        <v>28.55</v>
      </c>
      <c r="D4025" s="17">
        <v>2.3400000000000001E-3</v>
      </c>
      <c r="E4025" s="9">
        <f t="shared" si="503"/>
        <v>-1.3567785101318645E-2</v>
      </c>
      <c r="F4025">
        <f t="shared" si="504"/>
        <v>0.98652384243261915</v>
      </c>
      <c r="G4025">
        <f t="shared" si="501"/>
        <v>28.538867670945269</v>
      </c>
      <c r="H4025">
        <f t="shared" si="505"/>
        <v>2.7034231877586336E-2</v>
      </c>
      <c r="I4025" t="str">
        <f t="shared" si="502"/>
        <v>2016</v>
      </c>
      <c r="J4025">
        <f t="shared" si="508"/>
        <v>-4.0131950955763154</v>
      </c>
      <c r="K4025">
        <f t="shared" si="506"/>
        <v>-0.67103927995056267</v>
      </c>
      <c r="L4025">
        <f t="shared" si="507"/>
        <v>0</v>
      </c>
    </row>
    <row r="4026" spans="1:12" x14ac:dyDescent="0.3">
      <c r="A4026">
        <v>4025</v>
      </c>
      <c r="B4026" s="16" t="s">
        <v>3153</v>
      </c>
      <c r="C4026" s="17">
        <v>28.76</v>
      </c>
      <c r="D4026" s="17">
        <v>2.4399999999999999E-3</v>
      </c>
      <c r="E4026" s="9">
        <f t="shared" si="503"/>
        <v>7.3285967508267399E-3</v>
      </c>
      <c r="F4026">
        <f t="shared" si="504"/>
        <v>1.0073555166374781</v>
      </c>
      <c r="G4026">
        <f t="shared" si="501"/>
        <v>28.748306644476774</v>
      </c>
      <c r="H4026">
        <f t="shared" si="505"/>
        <v>2.7299775789185979E-2</v>
      </c>
      <c r="I4026" t="str">
        <f t="shared" si="502"/>
        <v>2016</v>
      </c>
      <c r="J4026">
        <f t="shared" si="508"/>
        <v>-4.0823557647260644</v>
      </c>
      <c r="K4026">
        <f t="shared" si="506"/>
        <v>-0.88047825348206743</v>
      </c>
      <c r="L4026">
        <f t="shared" si="507"/>
        <v>0</v>
      </c>
    </row>
    <row r="4027" spans="1:12" x14ac:dyDescent="0.3">
      <c r="A4027">
        <v>4026</v>
      </c>
      <c r="B4027" s="16" t="s">
        <v>3151</v>
      </c>
      <c r="C4027" s="17">
        <v>27.88</v>
      </c>
      <c r="D4027" s="17">
        <v>2.6199999999999999E-3</v>
      </c>
      <c r="E4027" s="9">
        <f t="shared" si="503"/>
        <v>-3.1075946960522946E-2</v>
      </c>
      <c r="F4027">
        <f t="shared" si="504"/>
        <v>0.96940194714881767</v>
      </c>
      <c r="G4027">
        <f t="shared" si="501"/>
        <v>27.867828390994706</v>
      </c>
      <c r="H4027">
        <f t="shared" si="505"/>
        <v>2.6418667618201698E-2</v>
      </c>
      <c r="I4027" t="str">
        <f t="shared" si="502"/>
        <v>2016</v>
      </c>
      <c r="J4027">
        <f t="shared" si="508"/>
        <v>-3.8296010981781721</v>
      </c>
      <c r="K4027">
        <f t="shared" si="506"/>
        <v>1.3682811582485179</v>
      </c>
      <c r="L4027">
        <f t="shared" si="507"/>
        <v>0</v>
      </c>
    </row>
    <row r="4028" spans="1:12" x14ac:dyDescent="0.3">
      <c r="A4028">
        <v>4027</v>
      </c>
      <c r="B4028" s="16" t="s">
        <v>3149</v>
      </c>
      <c r="C4028" s="17">
        <v>29.25</v>
      </c>
      <c r="D4028" s="17">
        <v>2.8499999999999997E-3</v>
      </c>
      <c r="E4028" s="9">
        <f t="shared" si="503"/>
        <v>4.796998778554231E-2</v>
      </c>
      <c r="F4028">
        <f t="shared" si="504"/>
        <v>1.0491391678622668</v>
      </c>
      <c r="G4028">
        <f t="shared" si="501"/>
        <v>29.236109549243224</v>
      </c>
      <c r="H4028">
        <f t="shared" si="505"/>
        <v>2.8644100286156111E-2</v>
      </c>
      <c r="I4028" t="str">
        <f t="shared" si="502"/>
        <v>2016</v>
      </c>
      <c r="J4028">
        <f t="shared" si="508"/>
        <v>-4.3560641490156931</v>
      </c>
      <c r="K4028">
        <f t="shared" si="506"/>
        <v>1.2491523460856513</v>
      </c>
      <c r="L4028">
        <f t="shared" si="507"/>
        <v>0</v>
      </c>
    </row>
    <row r="4029" spans="1:12" x14ac:dyDescent="0.3">
      <c r="A4029">
        <v>4028</v>
      </c>
      <c r="B4029" s="16" t="s">
        <v>3147</v>
      </c>
      <c r="C4029" s="17">
        <v>32.18</v>
      </c>
      <c r="D4029" s="17">
        <v>3.0000000000000001E-3</v>
      </c>
      <c r="E4029" s="9">
        <f t="shared" si="503"/>
        <v>9.5465567886371575E-2</v>
      </c>
      <c r="F4029">
        <f t="shared" si="504"/>
        <v>1.1001709401709401</v>
      </c>
      <c r="G4029">
        <f t="shared" si="501"/>
        <v>32.163914021829669</v>
      </c>
      <c r="H4029">
        <f t="shared" si="505"/>
        <v>3.4580523312530351E-2</v>
      </c>
      <c r="I4029" t="str">
        <f t="shared" si="502"/>
        <v>2016</v>
      </c>
      <c r="J4029">
        <f t="shared" si="508"/>
        <v>-5.7854874302553121</v>
      </c>
      <c r="K4029">
        <f t="shared" si="506"/>
        <v>-1.6786521265007934</v>
      </c>
      <c r="L4029">
        <f t="shared" si="507"/>
        <v>0</v>
      </c>
    </row>
    <row r="4030" spans="1:12" x14ac:dyDescent="0.3">
      <c r="A4030">
        <v>4029</v>
      </c>
      <c r="B4030" s="16" t="s">
        <v>3145</v>
      </c>
      <c r="C4030" s="17">
        <v>30.5</v>
      </c>
      <c r="D4030" s="17">
        <v>2.8999999999999998E-3</v>
      </c>
      <c r="E4030" s="9">
        <f t="shared" si="503"/>
        <v>-5.3618457950871154E-2</v>
      </c>
      <c r="F4030">
        <f t="shared" si="504"/>
        <v>0.94779366065879433</v>
      </c>
      <c r="G4030">
        <f t="shared" si="501"/>
        <v>30.485261895328875</v>
      </c>
      <c r="H4030">
        <f t="shared" si="505"/>
        <v>3.5598552117310715E-2</v>
      </c>
      <c r="I4030" t="str">
        <f t="shared" si="502"/>
        <v>2016</v>
      </c>
      <c r="J4030">
        <f t="shared" si="508"/>
        <v>-5.644971653467219</v>
      </c>
      <c r="K4030">
        <f t="shared" si="506"/>
        <v>1.2980474863417975</v>
      </c>
      <c r="L4030">
        <f t="shared" si="507"/>
        <v>0</v>
      </c>
    </row>
    <row r="4031" spans="1:12" x14ac:dyDescent="0.3">
      <c r="A4031">
        <v>4030</v>
      </c>
      <c r="B4031" s="16" t="s">
        <v>3143</v>
      </c>
      <c r="C4031" s="17">
        <v>31.8</v>
      </c>
      <c r="D4031" s="17">
        <v>3.15E-3</v>
      </c>
      <c r="E4031" s="9">
        <f t="shared" si="503"/>
        <v>4.1739606172765127E-2</v>
      </c>
      <c r="F4031">
        <f t="shared" si="504"/>
        <v>1.042622950819672</v>
      </c>
      <c r="G4031">
        <f t="shared" si="501"/>
        <v>31.783309381670673</v>
      </c>
      <c r="H4031">
        <f t="shared" si="505"/>
        <v>3.6025431919801239E-2</v>
      </c>
      <c r="I4031" t="str">
        <f t="shared" si="502"/>
        <v>2016</v>
      </c>
      <c r="J4031">
        <f t="shared" si="508"/>
        <v>-5.9559056924610649</v>
      </c>
      <c r="K4031">
        <f t="shared" si="506"/>
        <v>-1.4791221901378613</v>
      </c>
      <c r="L4031">
        <f t="shared" si="507"/>
        <v>0</v>
      </c>
    </row>
    <row r="4032" spans="1:12" x14ac:dyDescent="0.3">
      <c r="A4032">
        <v>4031</v>
      </c>
      <c r="B4032" s="16" t="s">
        <v>3141</v>
      </c>
      <c r="C4032" s="17">
        <v>33.1</v>
      </c>
      <c r="D4032" s="17">
        <v>3.15E-3</v>
      </c>
      <c r="E4032" s="9">
        <f t="shared" si="503"/>
        <v>4.0066992596886161E-2</v>
      </c>
      <c r="F4032">
        <f t="shared" si="504"/>
        <v>1.0408805031446542</v>
      </c>
      <c r="G4032">
        <f t="shared" si="501"/>
        <v>33.082627060795573</v>
      </c>
      <c r="H4032">
        <f t="shared" si="505"/>
        <v>3.6981892901361293E-2</v>
      </c>
      <c r="I4032" t="str">
        <f t="shared" si="502"/>
        <v>2016</v>
      </c>
      <c r="J4032">
        <f t="shared" si="508"/>
        <v>-6.3639773654069298</v>
      </c>
      <c r="K4032">
        <f t="shared" si="506"/>
        <v>-2.7784398692627619</v>
      </c>
      <c r="L4032">
        <f t="shared" si="507"/>
        <v>0</v>
      </c>
    </row>
    <row r="4033" spans="1:12" x14ac:dyDescent="0.3">
      <c r="A4033">
        <v>4032</v>
      </c>
      <c r="B4033" s="16" t="s">
        <v>3139</v>
      </c>
      <c r="C4033" s="17">
        <v>33.89</v>
      </c>
      <c r="D4033" s="17">
        <v>3.3300000000000001E-3</v>
      </c>
      <c r="E4033" s="9">
        <f t="shared" si="503"/>
        <v>2.3586703235942634E-2</v>
      </c>
      <c r="F4033">
        <f t="shared" si="504"/>
        <v>1.0238670694864047</v>
      </c>
      <c r="G4033">
        <f t="shared" si="501"/>
        <v>33.871196268518155</v>
      </c>
      <c r="H4033">
        <f t="shared" si="505"/>
        <v>3.7190405051921935E-2</v>
      </c>
      <c r="I4033" t="str">
        <f t="shared" si="502"/>
        <v>2016</v>
      </c>
      <c r="J4033">
        <f t="shared" si="508"/>
        <v>-6.5524081890601558</v>
      </c>
      <c r="K4033">
        <f t="shared" si="506"/>
        <v>-3.825571530160655</v>
      </c>
      <c r="L4033">
        <f t="shared" si="507"/>
        <v>0</v>
      </c>
    </row>
    <row r="4034" spans="1:12" x14ac:dyDescent="0.3">
      <c r="A4034">
        <v>4033</v>
      </c>
      <c r="B4034" s="16" t="s">
        <v>3137</v>
      </c>
      <c r="C4034" s="17">
        <v>34.74</v>
      </c>
      <c r="D4034" s="17">
        <v>3.15E-3</v>
      </c>
      <c r="E4034" s="9">
        <f t="shared" si="503"/>
        <v>2.4771775193998917E-2</v>
      </c>
      <c r="F4034">
        <f t="shared" si="504"/>
        <v>1.0250811448804957</v>
      </c>
      <c r="G4034">
        <f t="shared" si="501"/>
        <v>34.721766286768528</v>
      </c>
      <c r="H4034">
        <f t="shared" si="505"/>
        <v>3.7134685534365684E-2</v>
      </c>
      <c r="I4034" t="str">
        <f t="shared" si="502"/>
        <v>2016</v>
      </c>
      <c r="J4034">
        <f t="shared" si="508"/>
        <v>-6.7068881028063396</v>
      </c>
      <c r="K4034">
        <f t="shared" si="506"/>
        <v>-4.676141548411028</v>
      </c>
      <c r="L4034">
        <f t="shared" si="507"/>
        <v>0</v>
      </c>
    </row>
    <row r="4035" spans="1:12" x14ac:dyDescent="0.3">
      <c r="A4035">
        <v>4034</v>
      </c>
      <c r="B4035" s="16" t="s">
        <v>3135</v>
      </c>
      <c r="C4035" s="17">
        <v>34.24</v>
      </c>
      <c r="D4035" s="17">
        <v>3.0999999999999999E-3</v>
      </c>
      <c r="E4035" s="9">
        <f t="shared" si="503"/>
        <v>-1.4497209539417525E-2</v>
      </c>
      <c r="F4035">
        <f t="shared" si="504"/>
        <v>0.98560736902705814</v>
      </c>
      <c r="G4035">
        <f t="shared" ref="G4035:G4098" si="509">C4035*EXP(-2/12*D4035)</f>
        <v>34.222313902635257</v>
      </c>
      <c r="H4035">
        <f t="shared" si="505"/>
        <v>3.7201447635170685E-2</v>
      </c>
      <c r="I4035" t="str">
        <f t="shared" ref="I4035:I4098" si="510">MID(B4035,7,4)</f>
        <v>2016</v>
      </c>
      <c r="J4035">
        <f t="shared" si="508"/>
        <v>-6.6222978678254192</v>
      </c>
      <c r="K4035">
        <f t="shared" si="506"/>
        <v>-4.1766891642777573</v>
      </c>
      <c r="L4035">
        <f t="shared" si="507"/>
        <v>0</v>
      </c>
    </row>
    <row r="4036" spans="1:12" x14ac:dyDescent="0.3">
      <c r="A4036">
        <v>4035</v>
      </c>
      <c r="B4036" s="16" t="s">
        <v>3133</v>
      </c>
      <c r="C4036" s="17">
        <v>32.72</v>
      </c>
      <c r="D4036" s="17">
        <v>3.4599999999999995E-3</v>
      </c>
      <c r="E4036" s="9">
        <f t="shared" ref="E4036:E4099" si="511">LN(C4036/C4035)</f>
        <v>-4.5408039538995137E-2</v>
      </c>
      <c r="F4036">
        <f t="shared" ref="F4036:F4099" si="512">C4036/C4035</f>
        <v>0.95560747663551393</v>
      </c>
      <c r="G4036">
        <f t="shared" si="509"/>
        <v>32.701136906048156</v>
      </c>
      <c r="H4036">
        <f t="shared" si="505"/>
        <v>3.8012698575789095E-2</v>
      </c>
      <c r="I4036" t="str">
        <f t="shared" si="510"/>
        <v>2016</v>
      </c>
      <c r="J4036">
        <f t="shared" si="508"/>
        <v>-6.4659308292072506</v>
      </c>
      <c r="K4036">
        <f t="shared" si="506"/>
        <v>-2.6555121676906559</v>
      </c>
      <c r="L4036">
        <f t="shared" si="507"/>
        <v>0</v>
      </c>
    </row>
    <row r="4037" spans="1:12" x14ac:dyDescent="0.3">
      <c r="A4037">
        <v>4036</v>
      </c>
      <c r="B4037" s="16" t="s">
        <v>3131</v>
      </c>
      <c r="C4037" s="17">
        <v>35.04</v>
      </c>
      <c r="D4037" s="17">
        <v>3.4599999999999995E-3</v>
      </c>
      <c r="E4037" s="9">
        <f t="shared" si="511"/>
        <v>6.8503754333644321E-2</v>
      </c>
      <c r="F4037">
        <f t="shared" si="512"/>
        <v>1.0709046454767726</v>
      </c>
      <c r="G4037">
        <f t="shared" si="509"/>
        <v>35.019799425058906</v>
      </c>
      <c r="H4037">
        <f t="shared" si="505"/>
        <v>4.0180534793471494E-2</v>
      </c>
      <c r="I4037" t="str">
        <f t="shared" si="510"/>
        <v>2016</v>
      </c>
      <c r="J4037">
        <f t="shared" si="508"/>
        <v>-7.3192885326231671</v>
      </c>
      <c r="K4037">
        <f t="shared" si="506"/>
        <v>-4.9741746867014065</v>
      </c>
      <c r="L4037">
        <f t="shared" si="507"/>
        <v>0</v>
      </c>
    </row>
    <row r="4038" spans="1:12" x14ac:dyDescent="0.3">
      <c r="A4038">
        <v>4037</v>
      </c>
      <c r="B4038" s="16" t="s">
        <v>3129</v>
      </c>
      <c r="C4038" s="17">
        <v>34.46</v>
      </c>
      <c r="D4038" s="17">
        <v>2.98E-3</v>
      </c>
      <c r="E4038" s="9">
        <f t="shared" si="511"/>
        <v>-1.6691034968407063E-2</v>
      </c>
      <c r="F4038">
        <f t="shared" si="512"/>
        <v>0.98344748858447495</v>
      </c>
      <c r="G4038">
        <f t="shared" si="509"/>
        <v>34.44288911622121</v>
      </c>
      <c r="H4038">
        <f t="shared" si="505"/>
        <v>4.0269130795144228E-2</v>
      </c>
      <c r="I4038" t="str">
        <f t="shared" si="510"/>
        <v>2016</v>
      </c>
      <c r="J4038">
        <f t="shared" si="508"/>
        <v>-7.2145845868484892</v>
      </c>
      <c r="K4038">
        <f t="shared" si="506"/>
        <v>-4.3972643778637099</v>
      </c>
      <c r="L4038">
        <f t="shared" si="507"/>
        <v>0</v>
      </c>
    </row>
    <row r="4039" spans="1:12" x14ac:dyDescent="0.3">
      <c r="A4039">
        <v>4038</v>
      </c>
      <c r="B4039" s="16" t="s">
        <v>3128</v>
      </c>
      <c r="C4039" s="17">
        <v>34.06</v>
      </c>
      <c r="D4039" s="17">
        <v>2.9199999999999999E-3</v>
      </c>
      <c r="E4039" s="9">
        <f t="shared" si="511"/>
        <v>-1.1675555865241254E-2</v>
      </c>
      <c r="F4039">
        <f t="shared" si="512"/>
        <v>0.98839233894370293</v>
      </c>
      <c r="G4039">
        <f t="shared" si="509"/>
        <v>34.043428166139989</v>
      </c>
      <c r="H4039">
        <f t="shared" si="505"/>
        <v>3.9737309351854801E-2</v>
      </c>
      <c r="I4039" t="str">
        <f t="shared" si="510"/>
        <v>2016</v>
      </c>
      <c r="J4039">
        <f t="shared" si="508"/>
        <v>-7.0367357918670406</v>
      </c>
      <c r="K4039">
        <f t="shared" si="506"/>
        <v>-3.9978034277824896</v>
      </c>
      <c r="L4039">
        <f t="shared" si="507"/>
        <v>0</v>
      </c>
    </row>
    <row r="4040" spans="1:12" x14ac:dyDescent="0.3">
      <c r="A4040">
        <v>4039</v>
      </c>
      <c r="B4040" s="16" t="s">
        <v>3126</v>
      </c>
      <c r="C4040" s="17">
        <v>32.880000000000003</v>
      </c>
      <c r="D4040" s="17">
        <v>2.7500000000000003E-3</v>
      </c>
      <c r="E4040" s="9">
        <f t="shared" si="511"/>
        <v>-3.5259105046563079E-2</v>
      </c>
      <c r="F4040">
        <f t="shared" si="512"/>
        <v>0.96535525543159129</v>
      </c>
      <c r="G4040">
        <f t="shared" si="509"/>
        <v>32.864933453014103</v>
      </c>
      <c r="H4040">
        <f t="shared" si="505"/>
        <v>4.0022382256693217E-2</v>
      </c>
      <c r="I4040" t="str">
        <f t="shared" si="510"/>
        <v>2016</v>
      </c>
      <c r="J4040">
        <f t="shared" si="508"/>
        <v>-6.8418759142577326</v>
      </c>
      <c r="K4040">
        <f t="shared" si="506"/>
        <v>-2.8193087146566036</v>
      </c>
      <c r="L4040">
        <f t="shared" si="507"/>
        <v>0</v>
      </c>
    </row>
    <row r="4041" spans="1:12" x14ac:dyDescent="0.3">
      <c r="A4041">
        <v>4040</v>
      </c>
      <c r="B4041" s="16" t="s">
        <v>3124</v>
      </c>
      <c r="C4041" s="17">
        <v>30.32</v>
      </c>
      <c r="D4041" s="17">
        <v>3.13E-3</v>
      </c>
      <c r="E4041" s="9">
        <f t="shared" si="511"/>
        <v>-8.1057009413808279E-2</v>
      </c>
      <c r="F4041">
        <f t="shared" si="512"/>
        <v>0.92214111922141118</v>
      </c>
      <c r="G4041">
        <f t="shared" si="509"/>
        <v>30.304187191532812</v>
      </c>
      <c r="H4041">
        <f t="shared" si="505"/>
        <v>4.207641119297259E-2</v>
      </c>
      <c r="I4041" t="str">
        <f t="shared" si="510"/>
        <v>2016</v>
      </c>
      <c r="J4041">
        <f t="shared" si="508"/>
        <v>-6.6325545601175726</v>
      </c>
      <c r="K4041">
        <f t="shared" si="506"/>
        <v>-0.2585624531753119</v>
      </c>
      <c r="L4041">
        <f t="shared" si="507"/>
        <v>0</v>
      </c>
    </row>
    <row r="4042" spans="1:12" x14ac:dyDescent="0.3">
      <c r="A4042">
        <v>4041</v>
      </c>
      <c r="B4042" s="16" t="s">
        <v>3122</v>
      </c>
      <c r="C4042" s="17">
        <v>30.84</v>
      </c>
      <c r="D4042" s="17">
        <v>3.13E-3</v>
      </c>
      <c r="E4042" s="9">
        <f t="shared" si="511"/>
        <v>1.7004987920957799E-2</v>
      </c>
      <c r="F4042">
        <f t="shared" si="512"/>
        <v>1.0171503957783641</v>
      </c>
      <c r="G4042">
        <f t="shared" si="509"/>
        <v>30.82391599560923</v>
      </c>
      <c r="H4042">
        <f t="shared" si="505"/>
        <v>4.1710669470800543E-2</v>
      </c>
      <c r="I4042" t="str">
        <f t="shared" si="510"/>
        <v>2016</v>
      </c>
      <c r="J4042">
        <f t="shared" si="508"/>
        <v>-6.6876644349658916</v>
      </c>
      <c r="K4042">
        <f t="shared" si="506"/>
        <v>-0.77829125725173043</v>
      </c>
      <c r="L4042">
        <f t="shared" si="507"/>
        <v>0</v>
      </c>
    </row>
    <row r="4043" spans="1:12" x14ac:dyDescent="0.3">
      <c r="A4043">
        <v>4042</v>
      </c>
      <c r="B4043" s="16" t="s">
        <v>3120</v>
      </c>
      <c r="C4043" s="17">
        <v>30.06</v>
      </c>
      <c r="D4043" s="17">
        <v>2.8699999999999997E-3</v>
      </c>
      <c r="E4043" s="9">
        <f t="shared" si="511"/>
        <v>-2.561716437030033E-2</v>
      </c>
      <c r="F4043">
        <f t="shared" si="512"/>
        <v>0.97470817120622566</v>
      </c>
      <c r="G4043">
        <f t="shared" si="509"/>
        <v>30.0456247383575</v>
      </c>
      <c r="H4043">
        <f t="shared" si="505"/>
        <v>4.1506558354067094E-2</v>
      </c>
      <c r="I4043" t="str">
        <f t="shared" si="510"/>
        <v>2016</v>
      </c>
      <c r="J4043">
        <f t="shared" si="508"/>
        <v>-6.4869038877006835</v>
      </c>
      <c r="K4043">
        <f t="shared" si="506"/>
        <v>2.118986175825615</v>
      </c>
      <c r="L4043">
        <f t="shared" si="507"/>
        <v>0</v>
      </c>
    </row>
    <row r="4044" spans="1:12" x14ac:dyDescent="0.3">
      <c r="A4044">
        <v>4043</v>
      </c>
      <c r="B4044" s="16" t="s">
        <v>3118</v>
      </c>
      <c r="C4044" s="17">
        <v>33.36</v>
      </c>
      <c r="D4044" s="17">
        <v>2.8999999999999998E-3</v>
      </c>
      <c r="E4044" s="9">
        <f t="shared" si="511"/>
        <v>0.10416219316571759</v>
      </c>
      <c r="F4044">
        <f t="shared" si="512"/>
        <v>1.1097804391217565</v>
      </c>
      <c r="G4044">
        <f t="shared" si="509"/>
        <v>33.343879896005618</v>
      </c>
      <c r="H4044">
        <f t="shared" si="505"/>
        <v>4.5918438731628278E-2</v>
      </c>
      <c r="I4044" t="str">
        <f t="shared" si="510"/>
        <v>2016</v>
      </c>
      <c r="J4044">
        <f t="shared" si="508"/>
        <v>-7.9642108039180801</v>
      </c>
      <c r="K4044">
        <f t="shared" si="506"/>
        <v>-1.1792689818225028</v>
      </c>
      <c r="L4044">
        <f t="shared" si="507"/>
        <v>0</v>
      </c>
    </row>
    <row r="4045" spans="1:12" x14ac:dyDescent="0.3">
      <c r="A4045">
        <v>4044</v>
      </c>
      <c r="B4045" s="16" t="s">
        <v>3116</v>
      </c>
      <c r="C4045" s="17">
        <v>33.39</v>
      </c>
      <c r="D4045" s="17">
        <v>2.8990000000000001E-3</v>
      </c>
      <c r="E4045" s="9">
        <f t="shared" si="511"/>
        <v>8.9887646501725057E-4</v>
      </c>
      <c r="F4045">
        <f t="shared" si="512"/>
        <v>1.0008992805755397</v>
      </c>
      <c r="G4045">
        <f t="shared" si="509"/>
        <v>33.373870961820586</v>
      </c>
      <c r="H4045">
        <f t="shared" si="505"/>
        <v>4.5924667999863875E-2</v>
      </c>
      <c r="I4045" t="str">
        <f t="shared" si="510"/>
        <v>2016</v>
      </c>
      <c r="J4045">
        <f t="shared" si="508"/>
        <v>-7.9724555844633516</v>
      </c>
      <c r="K4045">
        <f t="shared" si="506"/>
        <v>-1.2092600476374713</v>
      </c>
      <c r="L4045">
        <f t="shared" si="507"/>
        <v>0</v>
      </c>
    </row>
    <row r="4046" spans="1:12" x14ac:dyDescent="0.3">
      <c r="A4046">
        <v>4045</v>
      </c>
      <c r="B4046" s="16" t="s">
        <v>3114</v>
      </c>
      <c r="C4046" s="17">
        <v>32.18</v>
      </c>
      <c r="D4046" s="17">
        <v>2.8699999999999997E-3</v>
      </c>
      <c r="E4046" s="9">
        <f t="shared" si="511"/>
        <v>-3.6911312391326084E-2</v>
      </c>
      <c r="F4046">
        <f t="shared" si="512"/>
        <v>0.96376160527103916</v>
      </c>
      <c r="G4046">
        <f t="shared" si="509"/>
        <v>32.164610914183115</v>
      </c>
      <c r="H4046">
        <f t="shared" si="505"/>
        <v>4.6213862034240903E-2</v>
      </c>
      <c r="I4046" t="str">
        <f t="shared" si="510"/>
        <v>2016</v>
      </c>
      <c r="J4046">
        <f t="shared" si="508"/>
        <v>-7.7319683267801285</v>
      </c>
      <c r="K4046">
        <f t="shared" si="506"/>
        <v>0.82916315835091581</v>
      </c>
      <c r="L4046">
        <f t="shared" si="507"/>
        <v>0</v>
      </c>
    </row>
    <row r="4047" spans="1:12" x14ac:dyDescent="0.3">
      <c r="A4047">
        <v>4046</v>
      </c>
      <c r="B4047" s="16" t="s">
        <v>3112</v>
      </c>
      <c r="C4047" s="17">
        <v>34.5</v>
      </c>
      <c r="D4047" s="17">
        <v>3.0999999999999999E-3</v>
      </c>
      <c r="E4047" s="9">
        <f t="shared" si="511"/>
        <v>6.9614182473076824E-2</v>
      </c>
      <c r="F4047">
        <f t="shared" si="512"/>
        <v>1.0720944686140459</v>
      </c>
      <c r="G4047">
        <f t="shared" si="509"/>
        <v>34.482179603998723</v>
      </c>
      <c r="H4047">
        <f t="shared" si="505"/>
        <v>4.6773374249018562E-2</v>
      </c>
      <c r="I4047" t="str">
        <f t="shared" si="510"/>
        <v>2016</v>
      </c>
      <c r="J4047">
        <f t="shared" si="508"/>
        <v>-8.3894388219293923</v>
      </c>
      <c r="K4047">
        <f t="shared" si="506"/>
        <v>-1.4884055314646929</v>
      </c>
      <c r="L4047">
        <f t="shared" si="507"/>
        <v>0</v>
      </c>
    </row>
    <row r="4048" spans="1:12" x14ac:dyDescent="0.3">
      <c r="A4048">
        <v>4047</v>
      </c>
      <c r="B4048" s="16" t="s">
        <v>3110</v>
      </c>
      <c r="C4048" s="17">
        <v>34.28</v>
      </c>
      <c r="D4048" s="17">
        <v>3.0000000000000001E-3</v>
      </c>
      <c r="E4048" s="9">
        <f t="shared" si="511"/>
        <v>-6.3972303077350252E-3</v>
      </c>
      <c r="F4048">
        <f t="shared" si="512"/>
        <v>0.99362318840579711</v>
      </c>
      <c r="G4048">
        <f t="shared" si="509"/>
        <v>34.262864284285925</v>
      </c>
      <c r="H4048">
        <f t="shared" si="505"/>
        <v>4.671268196096777E-2</v>
      </c>
      <c r="I4048" t="str">
        <f t="shared" si="510"/>
        <v>2016</v>
      </c>
      <c r="J4048">
        <f t="shared" si="508"/>
        <v>-8.3252631375597996</v>
      </c>
      <c r="K4048">
        <f t="shared" si="506"/>
        <v>-1.2690902117518945</v>
      </c>
      <c r="L4048">
        <f t="shared" si="507"/>
        <v>0</v>
      </c>
    </row>
    <row r="4049" spans="1:12" x14ac:dyDescent="0.3">
      <c r="A4049">
        <v>4048</v>
      </c>
      <c r="B4049" s="16" t="s">
        <v>3108</v>
      </c>
      <c r="C4049" s="17">
        <v>33.01</v>
      </c>
      <c r="D4049" s="17">
        <v>2.9499999999999999E-3</v>
      </c>
      <c r="E4049" s="9">
        <f t="shared" si="511"/>
        <v>-3.7751547864477458E-2</v>
      </c>
      <c r="F4049">
        <f t="shared" si="512"/>
        <v>0.96295215869311546</v>
      </c>
      <c r="G4049">
        <f t="shared" si="509"/>
        <v>32.99377407253403</v>
      </c>
      <c r="H4049">
        <f t="shared" si="505"/>
        <v>4.7222633039902047E-2</v>
      </c>
      <c r="I4049" t="str">
        <f t="shared" si="510"/>
        <v>2016</v>
      </c>
      <c r="J4049">
        <f t="shared" si="508"/>
        <v>-8.1044154466632197</v>
      </c>
      <c r="K4049">
        <f t="shared" si="506"/>
        <v>0.25787703916634541</v>
      </c>
      <c r="L4049">
        <f t="shared" si="507"/>
        <v>0</v>
      </c>
    </row>
    <row r="4050" spans="1:12" x14ac:dyDescent="0.3">
      <c r="A4050">
        <v>4049</v>
      </c>
      <c r="B4050" s="16" t="s">
        <v>3106</v>
      </c>
      <c r="C4050" s="17">
        <v>34.69</v>
      </c>
      <c r="D4050" s="17">
        <v>3.0799999999999998E-3</v>
      </c>
      <c r="E4050" s="9">
        <f t="shared" si="511"/>
        <v>4.9640915116556723E-2</v>
      </c>
      <c r="F4050">
        <f t="shared" si="512"/>
        <v>1.0508936685852772</v>
      </c>
      <c r="G4050">
        <f t="shared" si="509"/>
        <v>34.672197036484903</v>
      </c>
      <c r="H4050">
        <f t="shared" si="505"/>
        <v>4.6633027184831012E-2</v>
      </c>
      <c r="I4050" t="str">
        <f t="shared" si="510"/>
        <v>2016</v>
      </c>
      <c r="J4050">
        <f t="shared" si="508"/>
        <v>-8.4103577794533368</v>
      </c>
      <c r="K4050">
        <f t="shared" si="506"/>
        <v>-1.4205459247845269</v>
      </c>
      <c r="L4050">
        <f t="shared" si="507"/>
        <v>0</v>
      </c>
    </row>
    <row r="4051" spans="1:12" x14ac:dyDescent="0.3">
      <c r="A4051">
        <v>4050</v>
      </c>
      <c r="B4051" s="16" t="s">
        <v>3104</v>
      </c>
      <c r="C4051" s="17">
        <v>33.270000000000003</v>
      </c>
      <c r="D4051" s="17">
        <v>3.31E-3</v>
      </c>
      <c r="E4051" s="9">
        <f t="shared" si="511"/>
        <v>-4.1795370951272823E-2</v>
      </c>
      <c r="F4051">
        <f t="shared" si="512"/>
        <v>0.95906601326030572</v>
      </c>
      <c r="G4051">
        <f t="shared" si="509"/>
        <v>33.251651111700376</v>
      </c>
      <c r="H4051">
        <f t="shared" si="505"/>
        <v>4.7136631939392215E-2</v>
      </c>
      <c r="I4051" t="str">
        <f t="shared" si="510"/>
        <v>2016</v>
      </c>
      <c r="J4051">
        <f t="shared" si="508"/>
        <v>-8.1528840016469086</v>
      </c>
      <c r="K4051">
        <f t="shared" si="506"/>
        <v>1.1393712734396857</v>
      </c>
      <c r="L4051">
        <f t="shared" si="507"/>
        <v>0</v>
      </c>
    </row>
    <row r="4052" spans="1:12" x14ac:dyDescent="0.3">
      <c r="A4052">
        <v>4051</v>
      </c>
      <c r="B4052" s="16" t="s">
        <v>3102</v>
      </c>
      <c r="C4052" s="17">
        <v>34.409999999999997</v>
      </c>
      <c r="D4052" s="17">
        <v>3.31E-3</v>
      </c>
      <c r="E4052" s="9">
        <f t="shared" si="511"/>
        <v>3.369112977900339E-2</v>
      </c>
      <c r="F4052">
        <f t="shared" si="512"/>
        <v>1.0342651036970241</v>
      </c>
      <c r="G4052">
        <f t="shared" si="509"/>
        <v>34.391022385140062</v>
      </c>
      <c r="H4052">
        <f t="shared" si="505"/>
        <v>4.7305918059482435E-2</v>
      </c>
      <c r="I4052" t="str">
        <f t="shared" si="510"/>
        <v>2016</v>
      </c>
      <c r="J4052">
        <f t="shared" si="508"/>
        <v>-8.4625269084500037</v>
      </c>
      <c r="K4052">
        <f t="shared" si="506"/>
        <v>0.69037954378412536</v>
      </c>
      <c r="L4052">
        <f t="shared" si="507"/>
        <v>0</v>
      </c>
    </row>
    <row r="4053" spans="1:12" x14ac:dyDescent="0.3">
      <c r="A4053">
        <v>4052</v>
      </c>
      <c r="B4053" s="16" t="s">
        <v>3100</v>
      </c>
      <c r="C4053" s="17">
        <v>35.29</v>
      </c>
      <c r="D4053" s="17">
        <v>3.2799999999999999E-3</v>
      </c>
      <c r="E4053" s="9">
        <f t="shared" si="511"/>
        <v>2.5252417877789712E-2</v>
      </c>
      <c r="F4053">
        <f t="shared" si="512"/>
        <v>1.0255739610578321</v>
      </c>
      <c r="G4053">
        <f t="shared" si="509"/>
        <v>35.270713405482809</v>
      </c>
      <c r="H4053">
        <f t="shared" si="505"/>
        <v>4.7331934382841286E-2</v>
      </c>
      <c r="I4053" t="str">
        <f t="shared" si="510"/>
        <v>2016</v>
      </c>
      <c r="J4053">
        <f t="shared" si="508"/>
        <v>-8.6837637273759309</v>
      </c>
      <c r="K4053">
        <f t="shared" si="506"/>
        <v>-0.18931147655862191</v>
      </c>
      <c r="L4053">
        <f t="shared" si="507"/>
        <v>0</v>
      </c>
    </row>
    <row r="4054" spans="1:12" x14ac:dyDescent="0.3">
      <c r="A4054">
        <v>4053</v>
      </c>
      <c r="B4054" s="16" t="s">
        <v>3098</v>
      </c>
      <c r="C4054" s="17">
        <v>35.1</v>
      </c>
      <c r="D4054" s="17">
        <v>3.1800000000000001E-3</v>
      </c>
      <c r="E4054" s="9">
        <f t="shared" si="511"/>
        <v>-5.3985072153585585E-3</v>
      </c>
      <c r="F4054">
        <f t="shared" si="512"/>
        <v>0.99461603853782943</v>
      </c>
      <c r="G4054">
        <f t="shared" si="509"/>
        <v>35.081401928924187</v>
      </c>
      <c r="H4054">
        <f t="shared" si="505"/>
        <v>4.5275507553231516E-2</v>
      </c>
      <c r="I4054" t="str">
        <f t="shared" si="510"/>
        <v>2016</v>
      </c>
      <c r="J4054">
        <f t="shared" si="508"/>
        <v>-8.2618968517809126</v>
      </c>
      <c r="K4054">
        <f t="shared" si="506"/>
        <v>0.86923943224361011</v>
      </c>
      <c r="L4054">
        <f t="shared" si="507"/>
        <v>0</v>
      </c>
    </row>
    <row r="4055" spans="1:12" x14ac:dyDescent="0.3">
      <c r="A4055">
        <v>4054</v>
      </c>
      <c r="B4055" s="16" t="s">
        <v>3096</v>
      </c>
      <c r="C4055" s="17">
        <v>35.97</v>
      </c>
      <c r="D4055" s="17">
        <v>3.2300000000000002E-3</v>
      </c>
      <c r="E4055" s="9">
        <f t="shared" si="511"/>
        <v>2.4484127235712357E-2</v>
      </c>
      <c r="F4055">
        <f t="shared" si="512"/>
        <v>1.0247863247863247</v>
      </c>
      <c r="G4055">
        <f t="shared" si="509"/>
        <v>35.950641361167797</v>
      </c>
      <c r="H4055">
        <f t="shared" si="505"/>
        <v>4.5228865239282143E-2</v>
      </c>
      <c r="I4055" t="str">
        <f t="shared" si="510"/>
        <v>2016</v>
      </c>
      <c r="J4055">
        <f t="shared" si="508"/>
        <v>-8.4578861513154813</v>
      </c>
      <c r="K4055">
        <f t="shared" si="506"/>
        <v>0.83881212526766546</v>
      </c>
      <c r="L4055">
        <f t="shared" si="507"/>
        <v>0</v>
      </c>
    </row>
    <row r="4056" spans="1:12" x14ac:dyDescent="0.3">
      <c r="A4056">
        <v>4055</v>
      </c>
      <c r="B4056" s="16" t="s">
        <v>3094</v>
      </c>
      <c r="C4056" s="17">
        <v>36.81</v>
      </c>
      <c r="D4056" s="17">
        <v>3.3500000000000001E-3</v>
      </c>
      <c r="E4056" s="9">
        <f t="shared" si="511"/>
        <v>2.3084289683397371E-2</v>
      </c>
      <c r="F4056">
        <f t="shared" si="512"/>
        <v>1.023352793994996</v>
      </c>
      <c r="G4056">
        <f t="shared" si="509"/>
        <v>36.789453486435463</v>
      </c>
      <c r="H4056">
        <f t="shared" si="505"/>
        <v>4.5315785186787194E-2</v>
      </c>
      <c r="I4056" t="str">
        <f t="shared" si="510"/>
        <v>2016</v>
      </c>
      <c r="J4056">
        <f t="shared" si="508"/>
        <v>-8.671861766229922</v>
      </c>
      <c r="K4056">
        <f t="shared" si="506"/>
        <v>0.12104031690522987</v>
      </c>
      <c r="L4056">
        <f t="shared" si="507"/>
        <v>0</v>
      </c>
    </row>
    <row r="4057" spans="1:12" x14ac:dyDescent="0.3">
      <c r="A4057">
        <v>4056</v>
      </c>
      <c r="B4057" s="16" t="s">
        <v>3092</v>
      </c>
      <c r="C4057" s="17">
        <v>36.93</v>
      </c>
      <c r="D4057" s="17">
        <v>3.1700000000000001E-3</v>
      </c>
      <c r="E4057" s="9">
        <f t="shared" si="511"/>
        <v>3.2546814735420881E-3</v>
      </c>
      <c r="F4057">
        <f t="shared" si="512"/>
        <v>1.0032599837000815</v>
      </c>
      <c r="G4057">
        <f t="shared" si="509"/>
        <v>36.910493803340692</v>
      </c>
      <c r="H4057">
        <f t="shared" si="505"/>
        <v>4.4718609336617608E-2</v>
      </c>
      <c r="I4057" t="str">
        <f t="shared" si="510"/>
        <v>2016</v>
      </c>
      <c r="J4057">
        <f t="shared" si="508"/>
        <v>-8.5857382733365935</v>
      </c>
      <c r="K4057">
        <f t="shared" si="506"/>
        <v>0.14227265376855769</v>
      </c>
      <c r="L4057">
        <f t="shared" si="507"/>
        <v>0</v>
      </c>
    </row>
    <row r="4058" spans="1:12" x14ac:dyDescent="0.3">
      <c r="A4058">
        <v>4057</v>
      </c>
      <c r="B4058" s="16" t="s">
        <v>3090</v>
      </c>
      <c r="C4058" s="17">
        <v>37.07</v>
      </c>
      <c r="D4058" s="17">
        <v>2.7900000000000004E-3</v>
      </c>
      <c r="E4058" s="9">
        <f t="shared" si="511"/>
        <v>3.783788298169099E-3</v>
      </c>
      <c r="F4058">
        <f t="shared" si="512"/>
        <v>1.0037909558624425</v>
      </c>
      <c r="G4058">
        <f t="shared" si="509"/>
        <v>37.05276645710925</v>
      </c>
      <c r="H4058">
        <f t="shared" si="505"/>
        <v>4.4127196936019797E-2</v>
      </c>
      <c r="I4058" t="str">
        <f t="shared" si="510"/>
        <v>2016</v>
      </c>
      <c r="J4058">
        <f t="shared" si="508"/>
        <v>-8.50484651894722</v>
      </c>
      <c r="K4058">
        <f t="shared" si="506"/>
        <v>1.649426438838681</v>
      </c>
      <c r="L4058">
        <f t="shared" si="507"/>
        <v>0</v>
      </c>
    </row>
    <row r="4059" spans="1:12" x14ac:dyDescent="0.3">
      <c r="A4059">
        <v>4058</v>
      </c>
      <c r="B4059" s="16" t="s">
        <v>3088</v>
      </c>
      <c r="C4059" s="17">
        <v>38.72</v>
      </c>
      <c r="D4059" s="17">
        <v>2.7600000000000003E-3</v>
      </c>
      <c r="E4059" s="9">
        <f t="shared" si="511"/>
        <v>4.3548245245735244E-2</v>
      </c>
      <c r="F4059">
        <f t="shared" si="512"/>
        <v>1.0445103857566764</v>
      </c>
      <c r="G4059">
        <f t="shared" si="509"/>
        <v>38.702192895947931</v>
      </c>
      <c r="H4059">
        <f t="shared" si="505"/>
        <v>4.1515285871507636E-2</v>
      </c>
      <c r="I4059" t="str">
        <f t="shared" si="510"/>
        <v>2016</v>
      </c>
      <c r="J4059">
        <f t="shared" si="508"/>
        <v>-8.3576293448347183</v>
      </c>
      <c r="K4059">
        <f t="shared" si="506"/>
        <v>1.5538007031025813E-2</v>
      </c>
      <c r="L4059">
        <f t="shared" si="507"/>
        <v>0</v>
      </c>
    </row>
    <row r="4060" spans="1:12" x14ac:dyDescent="0.3">
      <c r="A4060">
        <v>4059</v>
      </c>
      <c r="B4060" s="16" t="s">
        <v>3086</v>
      </c>
      <c r="C4060" s="17">
        <v>40.840000000000003</v>
      </c>
      <c r="D4060" s="17">
        <v>2.7600000000000003E-3</v>
      </c>
      <c r="E4060" s="9">
        <f t="shared" si="511"/>
        <v>5.3305730888088654E-2</v>
      </c>
      <c r="F4060">
        <f t="shared" si="512"/>
        <v>1.0547520661157026</v>
      </c>
      <c r="G4060">
        <f t="shared" si="509"/>
        <v>40.821217920209541</v>
      </c>
      <c r="H4060">
        <f t="shared" si="505"/>
        <v>4.0789073971373123E-2</v>
      </c>
      <c r="I4060" t="str">
        <f t="shared" si="510"/>
        <v>2016</v>
      </c>
      <c r="J4060">
        <f t="shared" si="508"/>
        <v>-8.6610252406662021</v>
      </c>
      <c r="K4060">
        <f t="shared" si="506"/>
        <v>-2.1034870172305844</v>
      </c>
      <c r="L4060">
        <f t="shared" si="507"/>
        <v>0</v>
      </c>
    </row>
    <row r="4061" spans="1:12" x14ac:dyDescent="0.3">
      <c r="A4061">
        <v>4060</v>
      </c>
      <c r="B4061" s="16" t="s">
        <v>3084</v>
      </c>
      <c r="C4061" s="17">
        <v>39.65</v>
      </c>
      <c r="D4061" s="17">
        <v>3.1700000000000001E-3</v>
      </c>
      <c r="E4061" s="9">
        <f t="shared" si="511"/>
        <v>-2.957104521560797E-2</v>
      </c>
      <c r="F4061">
        <f t="shared" si="512"/>
        <v>0.97086190009794304</v>
      </c>
      <c r="G4061">
        <f t="shared" si="509"/>
        <v>39.629057116232289</v>
      </c>
      <c r="H4061">
        <f t="shared" si="505"/>
        <v>4.093701060147726E-2</v>
      </c>
      <c r="I4061" t="str">
        <f t="shared" si="510"/>
        <v>2016</v>
      </c>
      <c r="J4061">
        <f t="shared" si="508"/>
        <v>-8.4385798725941079</v>
      </c>
      <c r="K4061">
        <f t="shared" si="506"/>
        <v>-0.91132621325333218</v>
      </c>
      <c r="L4061">
        <f t="shared" si="507"/>
        <v>0</v>
      </c>
    </row>
    <row r="4062" spans="1:12" x14ac:dyDescent="0.3">
      <c r="A4062">
        <v>4061</v>
      </c>
      <c r="B4062" s="16" t="s">
        <v>3082</v>
      </c>
      <c r="C4062" s="17">
        <v>41.07</v>
      </c>
      <c r="D4062" s="17">
        <v>3.0399999999999997E-3</v>
      </c>
      <c r="E4062" s="9">
        <f t="shared" si="511"/>
        <v>3.5186979887610249E-2</v>
      </c>
      <c r="F4062">
        <f t="shared" si="512"/>
        <v>1.035813366960908</v>
      </c>
      <c r="G4062">
        <f t="shared" si="509"/>
        <v>41.04919647067247</v>
      </c>
      <c r="H4062">
        <f t="shared" si="505"/>
        <v>4.0812045574549045E-2</v>
      </c>
      <c r="I4062" t="str">
        <f t="shared" si="510"/>
        <v>2016</v>
      </c>
      <c r="J4062">
        <f t="shared" si="508"/>
        <v>-8.7143003395004364</v>
      </c>
      <c r="K4062">
        <f t="shared" si="506"/>
        <v>-2.3314655676935132</v>
      </c>
      <c r="L4062">
        <f t="shared" si="507"/>
        <v>0</v>
      </c>
    </row>
    <row r="4063" spans="1:12" x14ac:dyDescent="0.3">
      <c r="A4063">
        <v>4062</v>
      </c>
      <c r="B4063" s="16" t="s">
        <v>3080</v>
      </c>
      <c r="C4063" s="17">
        <v>40.049999999999997</v>
      </c>
      <c r="D4063" s="17">
        <v>3.1700000000000001E-3</v>
      </c>
      <c r="E4063" s="9">
        <f t="shared" si="511"/>
        <v>-2.5149254454099008E-2</v>
      </c>
      <c r="F4063">
        <f t="shared" si="512"/>
        <v>0.9751643535427319</v>
      </c>
      <c r="G4063">
        <f t="shared" si="509"/>
        <v>40.028845838716343</v>
      </c>
      <c r="H4063">
        <f t="shared" si="505"/>
        <v>4.1105841641373424E-2</v>
      </c>
      <c r="I4063" t="str">
        <f t="shared" si="510"/>
        <v>2016</v>
      </c>
      <c r="J4063">
        <f t="shared" si="508"/>
        <v>-8.5588637648131964</v>
      </c>
      <c r="K4063">
        <f t="shared" si="506"/>
        <v>-1.3111149357373861</v>
      </c>
      <c r="L4063">
        <f t="shared" si="507"/>
        <v>0</v>
      </c>
    </row>
    <row r="4064" spans="1:12" x14ac:dyDescent="0.3">
      <c r="A4064">
        <v>4063</v>
      </c>
      <c r="B4064" s="16" t="s">
        <v>3078</v>
      </c>
      <c r="C4064" s="17">
        <v>40.39</v>
      </c>
      <c r="D4064" s="17">
        <v>3.2000000000000002E-3</v>
      </c>
      <c r="E4064" s="9">
        <f t="shared" si="511"/>
        <v>8.4535560609533787E-3</v>
      </c>
      <c r="F4064">
        <f t="shared" si="512"/>
        <v>1.0084893882646693</v>
      </c>
      <c r="G4064">
        <f t="shared" si="509"/>
        <v>40.368464410001138</v>
      </c>
      <c r="H4064">
        <f t="shared" si="505"/>
        <v>4.0950621038627399E-2</v>
      </c>
      <c r="I4064" t="str">
        <f t="shared" si="510"/>
        <v>2016</v>
      </c>
      <c r="J4064">
        <f t="shared" si="508"/>
        <v>-8.598886617658021</v>
      </c>
      <c r="K4064">
        <f t="shared" si="506"/>
        <v>-1.6507335070221814</v>
      </c>
      <c r="L4064">
        <f t="shared" si="507"/>
        <v>0</v>
      </c>
    </row>
    <row r="4065" spans="1:12" x14ac:dyDescent="0.3">
      <c r="A4065">
        <v>4064</v>
      </c>
      <c r="B4065" s="16" t="s">
        <v>3076</v>
      </c>
      <c r="C4065" s="17">
        <v>39.53</v>
      </c>
      <c r="D4065" s="17">
        <v>3.2200000000000002E-3</v>
      </c>
      <c r="E4065" s="9">
        <f t="shared" si="511"/>
        <v>-2.1522352266727385E-2</v>
      </c>
      <c r="F4065">
        <f t="shared" si="512"/>
        <v>0.9787076008913097</v>
      </c>
      <c r="G4065">
        <f t="shared" si="509"/>
        <v>39.508791258188083</v>
      </c>
      <c r="H4065">
        <f t="shared" ref="H4065:H4128" si="513">SQRT(_xlfn.VAR.S(E4036:E4065))</f>
        <v>4.1085956917257034E-2</v>
      </c>
      <c r="I4065" t="str">
        <f t="shared" si="510"/>
        <v>2016</v>
      </c>
      <c r="J4065">
        <f t="shared" si="508"/>
        <v>-8.4435805339246937</v>
      </c>
      <c r="K4065">
        <f t="shared" ref="K4065:K4128" si="514">+MIN(G4066-G4065,G4067-G4065,G4068-G4065,G4069-G4065,G4070-G4065,G4071-G4065,G4072-G4065,G4073-G4065,G4074-G4065,G4075-G4065)</f>
        <v>-0.79106035520912599</v>
      </c>
      <c r="L4065">
        <f t="shared" ref="L4065:L4128" si="515">+IF(K4065&lt;J4065,1,0)</f>
        <v>0</v>
      </c>
    </row>
    <row r="4066" spans="1:12" x14ac:dyDescent="0.3">
      <c r="A4066">
        <v>4065</v>
      </c>
      <c r="B4066" s="16" t="s">
        <v>3074</v>
      </c>
      <c r="C4066" s="17">
        <v>38.74</v>
      </c>
      <c r="D4066" s="17">
        <v>3.4499999999999999E-3</v>
      </c>
      <c r="E4066" s="9">
        <f t="shared" si="511"/>
        <v>-2.0187219329744256E-2</v>
      </c>
      <c r="F4066">
        <f t="shared" si="512"/>
        <v>0.9800151783455604</v>
      </c>
      <c r="G4066">
        <f t="shared" si="509"/>
        <v>38.717730902978957</v>
      </c>
      <c r="H4066">
        <f t="shared" si="513"/>
        <v>4.0273416164953293E-2</v>
      </c>
      <c r="I4066" t="str">
        <f t="shared" si="510"/>
        <v>2016</v>
      </c>
      <c r="J4066">
        <f t="shared" ref="J4066:J4129" si="516">-G4066*$P$3*$Q$3*H4066</f>
        <v>-8.1108779731778657</v>
      </c>
      <c r="K4066">
        <f t="shared" si="514"/>
        <v>0.40687705765389381</v>
      </c>
      <c r="L4066">
        <f t="shared" si="515"/>
        <v>0</v>
      </c>
    </row>
    <row r="4067" spans="1:12" x14ac:dyDescent="0.3">
      <c r="A4067">
        <v>4066</v>
      </c>
      <c r="B4067" s="16" t="s">
        <v>3073</v>
      </c>
      <c r="C4067" s="17">
        <v>40.33</v>
      </c>
      <c r="D4067" s="17">
        <v>3.15E-3</v>
      </c>
      <c r="E4067" s="9">
        <f t="shared" si="511"/>
        <v>4.0222950906426781E-2</v>
      </c>
      <c r="F4067">
        <f t="shared" si="512"/>
        <v>1.0410428497676818</v>
      </c>
      <c r="G4067">
        <f t="shared" si="509"/>
        <v>40.308832307005602</v>
      </c>
      <c r="H4067">
        <f t="shared" si="513"/>
        <v>3.9063772112871653E-2</v>
      </c>
      <c r="I4067" t="str">
        <f t="shared" si="510"/>
        <v>2016</v>
      </c>
      <c r="J4067">
        <f t="shared" si="516"/>
        <v>-8.1905656511295337</v>
      </c>
      <c r="K4067">
        <f t="shared" si="514"/>
        <v>-1.1842243463727513</v>
      </c>
      <c r="L4067">
        <f t="shared" si="515"/>
        <v>0</v>
      </c>
    </row>
    <row r="4068" spans="1:12" x14ac:dyDescent="0.3">
      <c r="A4068">
        <v>4067</v>
      </c>
      <c r="B4068" s="16" t="s">
        <v>3071</v>
      </c>
      <c r="C4068" s="17">
        <v>41.54</v>
      </c>
      <c r="D4068" s="17">
        <v>2.8699999999999997E-3</v>
      </c>
      <c r="E4068" s="9">
        <f t="shared" si="511"/>
        <v>2.9561209562689417E-2</v>
      </c>
      <c r="F4068">
        <f t="shared" si="512"/>
        <v>1.0300024795437639</v>
      </c>
      <c r="G4068">
        <f t="shared" si="509"/>
        <v>41.5201347848094</v>
      </c>
      <c r="H4068">
        <f t="shared" si="513"/>
        <v>3.9103656120345262E-2</v>
      </c>
      <c r="I4068" t="str">
        <f t="shared" si="510"/>
        <v>2016</v>
      </c>
      <c r="J4068">
        <f t="shared" si="516"/>
        <v>-8.4453104776850783</v>
      </c>
      <c r="K4068">
        <f t="shared" si="514"/>
        <v>-2.8651487194150889</v>
      </c>
      <c r="L4068">
        <f t="shared" si="515"/>
        <v>0</v>
      </c>
    </row>
    <row r="4069" spans="1:12" x14ac:dyDescent="0.3">
      <c r="A4069">
        <v>4068</v>
      </c>
      <c r="B4069" s="16" t="s">
        <v>3070</v>
      </c>
      <c r="C4069" s="17">
        <v>41.2</v>
      </c>
      <c r="D4069" s="17">
        <v>2.9399999999999999E-3</v>
      </c>
      <c r="E4069" s="9">
        <f t="shared" si="511"/>
        <v>-8.2185620924854381E-3</v>
      </c>
      <c r="F4069">
        <f t="shared" si="512"/>
        <v>0.99181511795859423</v>
      </c>
      <c r="G4069">
        <f t="shared" si="509"/>
        <v>41.179816945252242</v>
      </c>
      <c r="H4069">
        <f t="shared" si="513"/>
        <v>3.905413800652667E-2</v>
      </c>
      <c r="I4069" t="str">
        <f t="shared" si="510"/>
        <v>2016</v>
      </c>
      <c r="J4069">
        <f t="shared" si="516"/>
        <v>-8.3654819974537187</v>
      </c>
      <c r="K4069">
        <f t="shared" si="514"/>
        <v>-3.5020642049647392</v>
      </c>
      <c r="L4069">
        <f t="shared" si="515"/>
        <v>0</v>
      </c>
    </row>
    <row r="4070" spans="1:12" x14ac:dyDescent="0.3">
      <c r="A4070">
        <v>4069</v>
      </c>
      <c r="B4070" s="16" t="s">
        <v>3068</v>
      </c>
      <c r="C4070" s="17">
        <v>41.54</v>
      </c>
      <c r="D4070" s="17">
        <v>3.0200000000000001E-3</v>
      </c>
      <c r="E4070" s="9">
        <f t="shared" si="511"/>
        <v>8.2185620924854711E-3</v>
      </c>
      <c r="F4070">
        <f t="shared" si="512"/>
        <v>1.0082524271844659</v>
      </c>
      <c r="G4070">
        <f t="shared" si="509"/>
        <v>41.519096794414715</v>
      </c>
      <c r="H4070">
        <f t="shared" si="513"/>
        <v>3.825560416751593E-2</v>
      </c>
      <c r="I4070" t="str">
        <f t="shared" si="510"/>
        <v>2016</v>
      </c>
      <c r="J4070">
        <f t="shared" si="516"/>
        <v>-8.2619481104632033</v>
      </c>
      <c r="K4070">
        <f t="shared" si="514"/>
        <v>-3.8413440541272124</v>
      </c>
      <c r="L4070">
        <f t="shared" si="515"/>
        <v>0</v>
      </c>
    </row>
    <row r="4071" spans="1:12" x14ac:dyDescent="0.3">
      <c r="A4071">
        <v>4070</v>
      </c>
      <c r="B4071" s="16" t="s">
        <v>3066</v>
      </c>
      <c r="C4071" s="17">
        <v>41.79</v>
      </c>
      <c r="D4071" s="17">
        <v>3.0899999999999999E-3</v>
      </c>
      <c r="E4071" s="9">
        <f t="shared" si="511"/>
        <v>6.0002580118577124E-3</v>
      </c>
      <c r="F4071">
        <f t="shared" si="512"/>
        <v>1.0060182956186807</v>
      </c>
      <c r="G4071">
        <f t="shared" si="509"/>
        <v>41.768483690925144</v>
      </c>
      <c r="H4071">
        <f t="shared" si="513"/>
        <v>3.4389999899004098E-2</v>
      </c>
      <c r="I4071" t="str">
        <f t="shared" si="510"/>
        <v>2016</v>
      </c>
      <c r="J4071">
        <f t="shared" si="516"/>
        <v>-7.4717164926789312</v>
      </c>
      <c r="K4071">
        <f t="shared" si="514"/>
        <v>-4.0907309506376421</v>
      </c>
      <c r="L4071">
        <f t="shared" si="515"/>
        <v>0</v>
      </c>
    </row>
    <row r="4072" spans="1:12" x14ac:dyDescent="0.3">
      <c r="A4072">
        <v>4071</v>
      </c>
      <c r="B4072" s="16" t="s">
        <v>3064</v>
      </c>
      <c r="C4072" s="17">
        <v>40.47</v>
      </c>
      <c r="D4072" s="17">
        <v>3.0899999999999999E-3</v>
      </c>
      <c r="E4072" s="9">
        <f t="shared" si="511"/>
        <v>-3.2096117572049797E-2</v>
      </c>
      <c r="F4072">
        <f t="shared" si="512"/>
        <v>0.96841349605168703</v>
      </c>
      <c r="G4072">
        <f t="shared" si="509"/>
        <v>40.449163315906688</v>
      </c>
      <c r="H4072">
        <f t="shared" si="513"/>
        <v>3.5237318069241907E-2</v>
      </c>
      <c r="I4072" t="str">
        <f t="shared" si="510"/>
        <v>2016</v>
      </c>
      <c r="J4072">
        <f t="shared" si="516"/>
        <v>-7.4139881910635523</v>
      </c>
      <c r="K4072">
        <f t="shared" si="514"/>
        <v>-2.7714105756191856</v>
      </c>
      <c r="L4072">
        <f t="shared" si="515"/>
        <v>0</v>
      </c>
    </row>
    <row r="4073" spans="1:12" x14ac:dyDescent="0.3">
      <c r="A4073">
        <v>4072</v>
      </c>
      <c r="B4073" s="16" t="s">
        <v>3062</v>
      </c>
      <c r="C4073" s="17">
        <v>40.44</v>
      </c>
      <c r="D4073" s="17">
        <v>2.9199999999999999E-3</v>
      </c>
      <c r="E4073" s="9">
        <f t="shared" si="511"/>
        <v>-7.4156473550360139E-4</v>
      </c>
      <c r="F4073">
        <f t="shared" si="512"/>
        <v>0.9992587101556708</v>
      </c>
      <c r="G4073">
        <f t="shared" si="509"/>
        <v>40.420323988217881</v>
      </c>
      <c r="H4073">
        <f t="shared" si="513"/>
        <v>3.4681512982097248E-2</v>
      </c>
      <c r="I4073" t="str">
        <f t="shared" si="510"/>
        <v>2016</v>
      </c>
      <c r="J4073">
        <f t="shared" si="516"/>
        <v>-7.2918432832999338</v>
      </c>
      <c r="K4073">
        <f t="shared" si="514"/>
        <v>-2.7425712479303783</v>
      </c>
      <c r="L4073">
        <f t="shared" si="515"/>
        <v>0</v>
      </c>
    </row>
    <row r="4074" spans="1:12" x14ac:dyDescent="0.3">
      <c r="A4074">
        <v>4073</v>
      </c>
      <c r="B4074" s="16" t="s">
        <v>3060</v>
      </c>
      <c r="C4074" s="17">
        <v>40.270000000000003</v>
      </c>
      <c r="D4074" s="17">
        <v>2.7600000000000003E-3</v>
      </c>
      <c r="E4074" s="9">
        <f t="shared" si="511"/>
        <v>-4.2126192889076885E-3</v>
      </c>
      <c r="F4074">
        <f t="shared" si="512"/>
        <v>0.99579624134520295</v>
      </c>
      <c r="G4074">
        <f t="shared" si="509"/>
        <v>40.251480059912787</v>
      </c>
      <c r="H4074">
        <f t="shared" si="513"/>
        <v>2.9827664805711807E-2</v>
      </c>
      <c r="I4074" t="str">
        <f t="shared" si="510"/>
        <v>2016</v>
      </c>
      <c r="J4074">
        <f t="shared" si="516"/>
        <v>-6.2451174254855353</v>
      </c>
      <c r="K4074">
        <f t="shared" si="514"/>
        <v>-2.5737273196252843</v>
      </c>
      <c r="L4074">
        <f t="shared" si="515"/>
        <v>0</v>
      </c>
    </row>
    <row r="4075" spans="1:12" x14ac:dyDescent="0.3">
      <c r="A4075">
        <v>4074</v>
      </c>
      <c r="B4075" s="16" t="s">
        <v>3058</v>
      </c>
      <c r="C4075" s="17">
        <v>39.14</v>
      </c>
      <c r="D4075" s="17">
        <v>2.3599999999999997E-3</v>
      </c>
      <c r="E4075" s="9">
        <f t="shared" si="511"/>
        <v>-2.8461812895432745E-2</v>
      </c>
      <c r="F4075">
        <f t="shared" si="512"/>
        <v>0.97193940898932196</v>
      </c>
      <c r="G4075">
        <f t="shared" si="509"/>
        <v>39.124607960632851</v>
      </c>
      <c r="H4075">
        <f t="shared" si="513"/>
        <v>3.0484594717298735E-2</v>
      </c>
      <c r="I4075" t="str">
        <f t="shared" si="510"/>
        <v>2016</v>
      </c>
      <c r="J4075">
        <f t="shared" si="516"/>
        <v>-6.203973370670619</v>
      </c>
      <c r="K4075">
        <f t="shared" si="514"/>
        <v>-1.4468552203453484</v>
      </c>
      <c r="L4075">
        <f t="shared" si="515"/>
        <v>0</v>
      </c>
    </row>
    <row r="4076" spans="1:12" x14ac:dyDescent="0.3">
      <c r="A4076">
        <v>4075</v>
      </c>
      <c r="B4076" s="16" t="s">
        <v>3056</v>
      </c>
      <c r="C4076" s="17">
        <v>39.26</v>
      </c>
      <c r="D4076" s="17">
        <v>1.98E-3</v>
      </c>
      <c r="E4076" s="9">
        <f t="shared" si="511"/>
        <v>3.061226880384751E-3</v>
      </c>
      <c r="F4076">
        <f t="shared" si="512"/>
        <v>1.003065917220235</v>
      </c>
      <c r="G4076">
        <f t="shared" si="509"/>
        <v>39.247046337471872</v>
      </c>
      <c r="H4076">
        <f t="shared" si="513"/>
        <v>2.9431544844768974E-2</v>
      </c>
      <c r="I4076" t="str">
        <f t="shared" si="510"/>
        <v>2016</v>
      </c>
      <c r="J4076">
        <f t="shared" si="516"/>
        <v>-6.0084096817159907</v>
      </c>
      <c r="K4076">
        <f t="shared" si="514"/>
        <v>-1.5692935971843696</v>
      </c>
      <c r="L4076">
        <f t="shared" si="515"/>
        <v>0</v>
      </c>
    </row>
    <row r="4077" spans="1:12" x14ac:dyDescent="0.3">
      <c r="A4077">
        <v>4076</v>
      </c>
      <c r="B4077" s="16" t="s">
        <v>3054</v>
      </c>
      <c r="C4077" s="17">
        <v>39.6</v>
      </c>
      <c r="D4077" s="17">
        <v>2.1299999999999999E-3</v>
      </c>
      <c r="E4077" s="9">
        <f t="shared" si="511"/>
        <v>8.6229294121198986E-3</v>
      </c>
      <c r="F4077">
        <f t="shared" si="512"/>
        <v>1.0086602139582272</v>
      </c>
      <c r="G4077">
        <f t="shared" si="509"/>
        <v>39.585944494999751</v>
      </c>
      <c r="H4077">
        <f t="shared" si="513"/>
        <v>2.6930989393956474E-2</v>
      </c>
      <c r="I4077" t="str">
        <f t="shared" si="510"/>
        <v>2016</v>
      </c>
      <c r="J4077">
        <f t="shared" si="516"/>
        <v>-5.5453992692828233</v>
      </c>
      <c r="K4077">
        <f t="shared" si="514"/>
        <v>-1.9081917547122487</v>
      </c>
      <c r="L4077">
        <f t="shared" si="515"/>
        <v>0</v>
      </c>
    </row>
    <row r="4078" spans="1:12" x14ac:dyDescent="0.3">
      <c r="A4078">
        <v>4077</v>
      </c>
      <c r="B4078" s="16" t="s">
        <v>3053</v>
      </c>
      <c r="C4078" s="17">
        <v>38.67</v>
      </c>
      <c r="D4078" s="17">
        <v>2.33E-3</v>
      </c>
      <c r="E4078" s="9">
        <f t="shared" si="511"/>
        <v>-2.3765012641229107E-2</v>
      </c>
      <c r="F4078">
        <f t="shared" si="512"/>
        <v>0.97651515151515156</v>
      </c>
      <c r="G4078">
        <f t="shared" si="509"/>
        <v>38.654986065394311</v>
      </c>
      <c r="H4078">
        <f t="shared" si="513"/>
        <v>2.7358726117837621E-2</v>
      </c>
      <c r="I4078" t="str">
        <f t="shared" si="510"/>
        <v>2016</v>
      </c>
      <c r="J4078">
        <f t="shared" si="516"/>
        <v>-5.5009904813707973</v>
      </c>
      <c r="K4078">
        <f t="shared" si="514"/>
        <v>-0.97723332510680905</v>
      </c>
      <c r="L4078">
        <f t="shared" si="515"/>
        <v>0</v>
      </c>
    </row>
    <row r="4079" spans="1:12" x14ac:dyDescent="0.3">
      <c r="A4079">
        <v>4078</v>
      </c>
      <c r="B4079" s="16" t="s">
        <v>3051</v>
      </c>
      <c r="C4079" s="17">
        <v>37.69</v>
      </c>
      <c r="D4079" s="17">
        <v>1.9500000000000001E-3</v>
      </c>
      <c r="E4079" s="9">
        <f t="shared" si="511"/>
        <v>-2.5669298340161753E-2</v>
      </c>
      <c r="F4079">
        <f t="shared" si="512"/>
        <v>0.97465735712438573</v>
      </c>
      <c r="G4079">
        <f t="shared" si="509"/>
        <v>37.677752740287502</v>
      </c>
      <c r="H4079">
        <f t="shared" si="513"/>
        <v>2.6806009411516611E-2</v>
      </c>
      <c r="I4079" t="str">
        <f t="shared" si="510"/>
        <v>2016</v>
      </c>
      <c r="J4079">
        <f t="shared" si="516"/>
        <v>-5.253595824171982</v>
      </c>
      <c r="K4079">
        <f t="shared" si="514"/>
        <v>0.17767011599271854</v>
      </c>
      <c r="L4079">
        <f t="shared" si="515"/>
        <v>0</v>
      </c>
    </row>
    <row r="4080" spans="1:12" x14ac:dyDescent="0.3">
      <c r="A4080">
        <v>4079</v>
      </c>
      <c r="B4080" s="16" t="s">
        <v>3049</v>
      </c>
      <c r="C4080" s="17">
        <v>37.869999999999997</v>
      </c>
      <c r="D4080" s="17">
        <v>2.31E-3</v>
      </c>
      <c r="E4080" s="9">
        <f t="shared" si="511"/>
        <v>4.7644346346593985E-3</v>
      </c>
      <c r="F4080">
        <f t="shared" si="512"/>
        <v>1.0047758026001592</v>
      </c>
      <c r="G4080">
        <f t="shared" si="509"/>
        <v>37.855422856280221</v>
      </c>
      <c r="H4080">
        <f t="shared" si="513"/>
        <v>2.541131468840855E-2</v>
      </c>
      <c r="I4080" t="str">
        <f t="shared" si="510"/>
        <v>2016</v>
      </c>
      <c r="J4080">
        <f t="shared" si="516"/>
        <v>-5.0037400185797241</v>
      </c>
      <c r="K4080">
        <f t="shared" si="514"/>
        <v>1.5590710601161319</v>
      </c>
      <c r="L4080">
        <f t="shared" si="515"/>
        <v>0</v>
      </c>
    </row>
    <row r="4081" spans="1:12" x14ac:dyDescent="0.3">
      <c r="A4081">
        <v>4080</v>
      </c>
      <c r="B4081" s="16" t="s">
        <v>3047</v>
      </c>
      <c r="C4081" s="17">
        <v>39.840000000000003</v>
      </c>
      <c r="D4081" s="17">
        <v>2.33E-3</v>
      </c>
      <c r="E4081" s="9">
        <f t="shared" si="511"/>
        <v>5.0712190802694082E-2</v>
      </c>
      <c r="F4081">
        <f t="shared" si="512"/>
        <v>1.0520200686559282</v>
      </c>
      <c r="G4081">
        <f t="shared" si="509"/>
        <v>39.824531803602525</v>
      </c>
      <c r="H4081">
        <f t="shared" si="513"/>
        <v>2.5410439033612429E-2</v>
      </c>
      <c r="I4081" t="str">
        <f t="shared" si="510"/>
        <v>2016</v>
      </c>
      <c r="J4081">
        <f t="shared" si="516"/>
        <v>-5.2638359770485126</v>
      </c>
      <c r="K4081">
        <f t="shared" si="514"/>
        <v>-0.41003788720617251</v>
      </c>
      <c r="L4081">
        <f t="shared" si="515"/>
        <v>0</v>
      </c>
    </row>
    <row r="4082" spans="1:12" x14ac:dyDescent="0.3">
      <c r="A4082">
        <v>4081</v>
      </c>
      <c r="B4082" s="16" t="s">
        <v>3045</v>
      </c>
      <c r="C4082" s="17">
        <v>39.43</v>
      </c>
      <c r="D4082" s="17">
        <v>2.3599999999999997E-3</v>
      </c>
      <c r="E4082" s="9">
        <f t="shared" si="511"/>
        <v>-1.0344484826861804E-2</v>
      </c>
      <c r="F4082">
        <f t="shared" si="512"/>
        <v>0.98970883534136533</v>
      </c>
      <c r="G4082">
        <f t="shared" si="509"/>
        <v>39.414493916396353</v>
      </c>
      <c r="H4082">
        <f t="shared" si="513"/>
        <v>2.502506315980162E-2</v>
      </c>
      <c r="I4082" t="str">
        <f t="shared" si="510"/>
        <v>2016</v>
      </c>
      <c r="J4082">
        <f t="shared" si="516"/>
        <v>-5.1306293051757672</v>
      </c>
      <c r="K4082">
        <f t="shared" si="514"/>
        <v>2.5093622914830362</v>
      </c>
      <c r="L4082">
        <f t="shared" si="515"/>
        <v>0</v>
      </c>
    </row>
    <row r="4083" spans="1:12" x14ac:dyDescent="0.3">
      <c r="A4083">
        <v>4082</v>
      </c>
      <c r="B4083" s="16" t="s">
        <v>3043</v>
      </c>
      <c r="C4083" s="17">
        <v>41.94</v>
      </c>
      <c r="D4083" s="17">
        <v>2.31E-3</v>
      </c>
      <c r="E4083" s="9">
        <f t="shared" si="511"/>
        <v>6.1713077584238107E-2</v>
      </c>
      <c r="F4083">
        <f t="shared" si="512"/>
        <v>1.0636571138726858</v>
      </c>
      <c r="G4083">
        <f t="shared" si="509"/>
        <v>41.923856207879389</v>
      </c>
      <c r="H4083">
        <f t="shared" si="513"/>
        <v>2.6882152111876542E-2</v>
      </c>
      <c r="I4083" t="str">
        <f t="shared" si="510"/>
        <v>2016</v>
      </c>
      <c r="J4083">
        <f t="shared" si="516"/>
        <v>-5.8622556997550843</v>
      </c>
      <c r="K4083">
        <f t="shared" si="514"/>
        <v>0.8903709804584139</v>
      </c>
      <c r="L4083">
        <f t="shared" si="515"/>
        <v>0</v>
      </c>
    </row>
    <row r="4084" spans="1:12" x14ac:dyDescent="0.3">
      <c r="A4084">
        <v>4083</v>
      </c>
      <c r="B4084" s="16" t="s">
        <v>3041</v>
      </c>
      <c r="C4084" s="17">
        <v>42.83</v>
      </c>
      <c r="D4084" s="17">
        <v>2.2100000000000002E-3</v>
      </c>
      <c r="E4084" s="9">
        <f t="shared" si="511"/>
        <v>2.0998766153505717E-2</v>
      </c>
      <c r="F4084">
        <f t="shared" si="512"/>
        <v>1.0212207916070577</v>
      </c>
      <c r="G4084">
        <f t="shared" si="509"/>
        <v>42.814227188337803</v>
      </c>
      <c r="H4084">
        <f t="shared" si="513"/>
        <v>2.6936460587532466E-2</v>
      </c>
      <c r="I4084" t="str">
        <f t="shared" si="510"/>
        <v>2016</v>
      </c>
      <c r="J4084">
        <f t="shared" si="516"/>
        <v>-5.9988518881722026</v>
      </c>
      <c r="K4084">
        <f t="shared" si="514"/>
        <v>8.0756939593094046E-2</v>
      </c>
      <c r="L4084">
        <f t="shared" si="515"/>
        <v>0</v>
      </c>
    </row>
    <row r="4085" spans="1:12" x14ac:dyDescent="0.3">
      <c r="A4085">
        <v>4084</v>
      </c>
      <c r="B4085" s="16" t="s">
        <v>3039</v>
      </c>
      <c r="C4085" s="17">
        <v>44.69</v>
      </c>
      <c r="D4085" s="17">
        <v>2.3799999999999997E-3</v>
      </c>
      <c r="E4085" s="9">
        <f t="shared" si="511"/>
        <v>4.251097131808055E-2</v>
      </c>
      <c r="F4085">
        <f t="shared" si="512"/>
        <v>1.0434275040859211</v>
      </c>
      <c r="G4085">
        <f t="shared" si="509"/>
        <v>44.672276482063445</v>
      </c>
      <c r="H4085">
        <f t="shared" si="513"/>
        <v>2.7542625852856169E-2</v>
      </c>
      <c r="I4085" t="str">
        <f t="shared" si="510"/>
        <v>2016</v>
      </c>
      <c r="J4085">
        <f t="shared" si="516"/>
        <v>-6.4000435275160825</v>
      </c>
      <c r="K4085">
        <f t="shared" si="514"/>
        <v>-1.7772923541325483</v>
      </c>
      <c r="L4085">
        <f t="shared" si="515"/>
        <v>0</v>
      </c>
    </row>
    <row r="4086" spans="1:12" x14ac:dyDescent="0.3">
      <c r="A4086">
        <v>4085</v>
      </c>
      <c r="B4086" s="16" t="s">
        <v>3037</v>
      </c>
      <c r="C4086" s="17">
        <v>44.18</v>
      </c>
      <c r="D4086" s="17">
        <v>2.3599999999999997E-3</v>
      </c>
      <c r="E4086" s="9">
        <f t="shared" si="511"/>
        <v>-1.1477564953389023E-2</v>
      </c>
      <c r="F4086">
        <f t="shared" si="512"/>
        <v>0.98858805101812486</v>
      </c>
      <c r="G4086">
        <f t="shared" si="509"/>
        <v>44.162625950453737</v>
      </c>
      <c r="H4086">
        <f t="shared" si="513"/>
        <v>2.7579644579973611E-2</v>
      </c>
      <c r="I4086" t="str">
        <f t="shared" si="510"/>
        <v>2016</v>
      </c>
      <c r="J4086">
        <f t="shared" si="516"/>
        <v>-6.3355315028407269</v>
      </c>
      <c r="K4086">
        <f t="shared" si="514"/>
        <v>-1.2676418225228403</v>
      </c>
      <c r="L4086">
        <f t="shared" si="515"/>
        <v>0</v>
      </c>
    </row>
    <row r="4087" spans="1:12" x14ac:dyDescent="0.3">
      <c r="A4087">
        <v>4086</v>
      </c>
      <c r="B4087" s="16" t="s">
        <v>3035</v>
      </c>
      <c r="C4087" s="17">
        <v>43.84</v>
      </c>
      <c r="D4087" s="17">
        <v>2.2799999999999999E-3</v>
      </c>
      <c r="E4087" s="9">
        <f t="shared" si="511"/>
        <v>-7.7255553522108987E-3</v>
      </c>
      <c r="F4087">
        <f t="shared" si="512"/>
        <v>0.99230421004979641</v>
      </c>
      <c r="G4087">
        <f t="shared" si="509"/>
        <v>43.823343964847112</v>
      </c>
      <c r="H4087">
        <f t="shared" si="513"/>
        <v>2.7691112903926236E-2</v>
      </c>
      <c r="I4087" t="str">
        <f t="shared" si="510"/>
        <v>2016</v>
      </c>
      <c r="J4087">
        <f t="shared" si="516"/>
        <v>-6.3122679288078647</v>
      </c>
      <c r="K4087">
        <f t="shared" si="514"/>
        <v>-0.92835983691621493</v>
      </c>
      <c r="L4087">
        <f t="shared" si="515"/>
        <v>0</v>
      </c>
    </row>
    <row r="4088" spans="1:12" x14ac:dyDescent="0.3">
      <c r="A4088">
        <v>4087</v>
      </c>
      <c r="B4088" s="16" t="s">
        <v>3033</v>
      </c>
      <c r="C4088" s="17">
        <v>43.1</v>
      </c>
      <c r="D4088" s="17">
        <v>2.2799999999999999E-3</v>
      </c>
      <c r="E4088" s="9">
        <f t="shared" si="511"/>
        <v>-1.7023645530058074E-2</v>
      </c>
      <c r="F4088">
        <f t="shared" si="512"/>
        <v>0.9831204379562043</v>
      </c>
      <c r="G4088">
        <f t="shared" si="509"/>
        <v>43.083625111425874</v>
      </c>
      <c r="H4088">
        <f t="shared" si="513"/>
        <v>2.8000073589819978E-2</v>
      </c>
      <c r="I4088" t="str">
        <f t="shared" si="510"/>
        <v>2016</v>
      </c>
      <c r="J4088">
        <f t="shared" si="516"/>
        <v>-6.2749592758987216</v>
      </c>
      <c r="K4088">
        <f t="shared" si="514"/>
        <v>-0.18864098349497738</v>
      </c>
      <c r="L4088">
        <f t="shared" si="515"/>
        <v>0</v>
      </c>
    </row>
    <row r="4089" spans="1:12" x14ac:dyDescent="0.3">
      <c r="A4089">
        <v>4088</v>
      </c>
      <c r="B4089" s="16" t="s">
        <v>3031</v>
      </c>
      <c r="C4089" s="17">
        <v>42.91</v>
      </c>
      <c r="D4089" s="17">
        <v>2.0999999999999999E-3</v>
      </c>
      <c r="E4089" s="9">
        <f t="shared" si="511"/>
        <v>-4.4180981062689108E-3</v>
      </c>
      <c r="F4089">
        <f t="shared" si="512"/>
        <v>0.9955916473317864</v>
      </c>
      <c r="G4089">
        <f t="shared" si="509"/>
        <v>42.894984127930897</v>
      </c>
      <c r="H4089">
        <f t="shared" si="513"/>
        <v>2.7078714675303619E-2</v>
      </c>
      <c r="I4089" t="str">
        <f t="shared" si="510"/>
        <v>2016</v>
      </c>
      <c r="J4089">
        <f t="shared" si="516"/>
        <v>-6.0419073078699936</v>
      </c>
      <c r="K4089">
        <f t="shared" si="514"/>
        <v>1.1186544294255398</v>
      </c>
      <c r="L4089">
        <f t="shared" si="515"/>
        <v>0</v>
      </c>
    </row>
    <row r="4090" spans="1:12" x14ac:dyDescent="0.3">
      <c r="A4090">
        <v>4089</v>
      </c>
      <c r="B4090" s="16" t="s">
        <v>3029</v>
      </c>
      <c r="C4090" s="17">
        <v>44.03</v>
      </c>
      <c r="D4090" s="17">
        <v>2.2300000000000002E-3</v>
      </c>
      <c r="E4090" s="9">
        <f t="shared" si="511"/>
        <v>2.5766320764229179E-2</v>
      </c>
      <c r="F4090">
        <f t="shared" si="512"/>
        <v>1.0261011419249593</v>
      </c>
      <c r="G4090">
        <f t="shared" si="509"/>
        <v>44.013638557356437</v>
      </c>
      <c r="H4090">
        <f t="shared" si="513"/>
        <v>2.5764323786392471E-2</v>
      </c>
      <c r="I4090" t="str">
        <f t="shared" si="510"/>
        <v>2016</v>
      </c>
      <c r="J4090">
        <f t="shared" si="516"/>
        <v>-5.8985534843830596</v>
      </c>
      <c r="K4090">
        <f t="shared" si="514"/>
        <v>0.44775786749600144</v>
      </c>
      <c r="L4090">
        <f t="shared" si="515"/>
        <v>0</v>
      </c>
    </row>
    <row r="4091" spans="1:12" x14ac:dyDescent="0.3">
      <c r="A4091">
        <v>4090</v>
      </c>
      <c r="B4091" s="16" t="s">
        <v>3027</v>
      </c>
      <c r="C4091" s="17">
        <v>45.8</v>
      </c>
      <c r="D4091" s="17">
        <v>2.2799999999999999E-3</v>
      </c>
      <c r="E4091" s="9">
        <f t="shared" si="511"/>
        <v>3.9412871352476633E-2</v>
      </c>
      <c r="F4091">
        <f t="shared" si="512"/>
        <v>1.0401998637292753</v>
      </c>
      <c r="G4091">
        <f t="shared" si="509"/>
        <v>45.782599306341183</v>
      </c>
      <c r="H4091">
        <f t="shared" si="513"/>
        <v>2.588078165486047E-2</v>
      </c>
      <c r="I4091" t="str">
        <f t="shared" si="510"/>
        <v>2016</v>
      </c>
      <c r="J4091">
        <f t="shared" si="516"/>
        <v>-6.1633571622056174</v>
      </c>
      <c r="K4091">
        <f t="shared" si="514"/>
        <v>-1.3212028814887447</v>
      </c>
      <c r="L4091">
        <f t="shared" si="515"/>
        <v>0</v>
      </c>
    </row>
    <row r="4092" spans="1:12" x14ac:dyDescent="0.3">
      <c r="A4092">
        <v>4091</v>
      </c>
      <c r="B4092" s="16" t="s">
        <v>3025</v>
      </c>
      <c r="C4092" s="17">
        <v>44.53</v>
      </c>
      <c r="D4092" s="17">
        <v>2.33E-3</v>
      </c>
      <c r="E4092" s="9">
        <f t="shared" si="511"/>
        <v>-2.8120971786528223E-2</v>
      </c>
      <c r="F4092">
        <f t="shared" si="512"/>
        <v>0.97227074235807864</v>
      </c>
      <c r="G4092">
        <f t="shared" si="509"/>
        <v>44.51271087385593</v>
      </c>
      <c r="H4092">
        <f t="shared" si="513"/>
        <v>2.5899188748744889E-2</v>
      </c>
      <c r="I4092" t="str">
        <f t="shared" si="510"/>
        <v>2016</v>
      </c>
      <c r="J4092">
        <f t="shared" si="516"/>
        <v>-5.9966638607637766</v>
      </c>
      <c r="K4092">
        <f t="shared" si="514"/>
        <v>-5.1314449003491802E-2</v>
      </c>
      <c r="L4092">
        <f t="shared" si="515"/>
        <v>0</v>
      </c>
    </row>
    <row r="4093" spans="1:12" x14ac:dyDescent="0.3">
      <c r="A4093">
        <v>4092</v>
      </c>
      <c r="B4093" s="16" t="s">
        <v>3023</v>
      </c>
      <c r="C4093" s="17">
        <v>45.11</v>
      </c>
      <c r="D4093" s="17">
        <v>2.3599999999999997E-3</v>
      </c>
      <c r="E4093" s="9">
        <f t="shared" si="511"/>
        <v>1.294083208669356E-2</v>
      </c>
      <c r="F4093">
        <f t="shared" si="512"/>
        <v>1.0130249270154952</v>
      </c>
      <c r="G4093">
        <f t="shared" si="509"/>
        <v>45.092260222384972</v>
      </c>
      <c r="H4093">
        <f t="shared" si="513"/>
        <v>2.5416187307735746E-2</v>
      </c>
      <c r="I4093" t="str">
        <f t="shared" si="510"/>
        <v>2016</v>
      </c>
      <c r="J4093">
        <f t="shared" si="516"/>
        <v>-5.9614500252639528</v>
      </c>
      <c r="K4093">
        <f t="shared" si="514"/>
        <v>-0.63086379753253397</v>
      </c>
      <c r="L4093">
        <f t="shared" si="515"/>
        <v>0</v>
      </c>
    </row>
    <row r="4094" spans="1:12" x14ac:dyDescent="0.3">
      <c r="A4094">
        <v>4093</v>
      </c>
      <c r="B4094" s="16" t="s">
        <v>3021</v>
      </c>
      <c r="C4094" s="17">
        <v>44.48</v>
      </c>
      <c r="D4094" s="17">
        <v>2.5100000000000001E-3</v>
      </c>
      <c r="E4094" s="9">
        <f t="shared" si="511"/>
        <v>-1.4064301477977725E-2</v>
      </c>
      <c r="F4094">
        <f t="shared" si="512"/>
        <v>0.98603413877189083</v>
      </c>
      <c r="G4094">
        <f t="shared" si="509"/>
        <v>44.461396424852438</v>
      </c>
      <c r="H4094">
        <f t="shared" si="513"/>
        <v>2.5610840556888784E-2</v>
      </c>
      <c r="I4094" t="str">
        <f t="shared" si="510"/>
        <v>2016</v>
      </c>
      <c r="J4094">
        <f t="shared" si="516"/>
        <v>-5.9230640873870399</v>
      </c>
      <c r="K4094">
        <f t="shared" si="514"/>
        <v>-0.84688232594236013</v>
      </c>
      <c r="L4094">
        <f t="shared" si="515"/>
        <v>0</v>
      </c>
    </row>
    <row r="4095" spans="1:12" x14ac:dyDescent="0.3">
      <c r="A4095">
        <v>4094</v>
      </c>
      <c r="B4095" s="16" t="s">
        <v>3019</v>
      </c>
      <c r="C4095" s="17">
        <v>45.74</v>
      </c>
      <c r="D4095" s="17">
        <v>2.5400000000000002E-3</v>
      </c>
      <c r="E4095" s="9">
        <f t="shared" si="511"/>
        <v>2.7933538652308351E-2</v>
      </c>
      <c r="F4095">
        <f t="shared" si="512"/>
        <v>1.0283273381294966</v>
      </c>
      <c r="G4095">
        <f t="shared" si="509"/>
        <v>45.720640831313155</v>
      </c>
      <c r="H4095">
        <f t="shared" si="513"/>
        <v>2.5555251199718861E-2</v>
      </c>
      <c r="I4095" t="str">
        <f t="shared" si="510"/>
        <v>2016</v>
      </c>
      <c r="J4095">
        <f t="shared" si="516"/>
        <v>-6.0775979069060764</v>
      </c>
      <c r="K4095">
        <f t="shared" si="514"/>
        <v>-2.1061267324030766</v>
      </c>
      <c r="L4095">
        <f t="shared" si="515"/>
        <v>0</v>
      </c>
    </row>
    <row r="4096" spans="1:12" x14ac:dyDescent="0.3">
      <c r="A4096">
        <v>4095</v>
      </c>
      <c r="B4096" s="16" t="s">
        <v>3017</v>
      </c>
      <c r="C4096" s="17">
        <v>47.18</v>
      </c>
      <c r="D4096" s="17">
        <v>2.5400000000000002E-3</v>
      </c>
      <c r="E4096" s="9">
        <f t="shared" si="511"/>
        <v>3.0996885384893803E-2</v>
      </c>
      <c r="F4096">
        <f t="shared" si="512"/>
        <v>1.0314822912111936</v>
      </c>
      <c r="G4096">
        <f t="shared" si="509"/>
        <v>47.160031360326947</v>
      </c>
      <c r="H4096">
        <f t="shared" si="513"/>
        <v>2.5533693020743028E-2</v>
      </c>
      <c r="I4096" t="str">
        <f t="shared" si="510"/>
        <v>2016</v>
      </c>
      <c r="J4096">
        <f t="shared" si="516"/>
        <v>-6.2636461974861533</v>
      </c>
      <c r="K4096">
        <f t="shared" si="514"/>
        <v>-3.5455172614168688</v>
      </c>
      <c r="L4096">
        <f t="shared" si="515"/>
        <v>0</v>
      </c>
    </row>
    <row r="4097" spans="1:12" x14ac:dyDescent="0.3">
      <c r="A4097">
        <v>4096</v>
      </c>
      <c r="B4097" s="16" t="s">
        <v>3016</v>
      </c>
      <c r="C4097" s="17">
        <v>48.14</v>
      </c>
      <c r="D4097" s="17">
        <v>2.2100000000000002E-3</v>
      </c>
      <c r="E4097" s="9">
        <f t="shared" si="511"/>
        <v>2.0143358375396957E-2</v>
      </c>
      <c r="F4097">
        <f t="shared" si="512"/>
        <v>1.0203476049173379</v>
      </c>
      <c r="G4097">
        <f t="shared" si="509"/>
        <v>48.122271698495965</v>
      </c>
      <c r="H4097">
        <f t="shared" si="513"/>
        <v>2.4875820364228765E-2</v>
      </c>
      <c r="I4097" t="str">
        <f t="shared" si="510"/>
        <v>2016</v>
      </c>
      <c r="J4097">
        <f t="shared" si="516"/>
        <v>-6.2267729970436116</v>
      </c>
      <c r="K4097">
        <f t="shared" si="514"/>
        <v>-4.5077575995858865</v>
      </c>
      <c r="L4097">
        <f t="shared" si="515"/>
        <v>0</v>
      </c>
    </row>
    <row r="4098" spans="1:12" x14ac:dyDescent="0.3">
      <c r="A4098">
        <v>4097</v>
      </c>
      <c r="B4098" s="16" t="s">
        <v>3014</v>
      </c>
      <c r="C4098" s="17">
        <v>48.13</v>
      </c>
      <c r="D4098" s="17">
        <v>2.0499999999999997E-3</v>
      </c>
      <c r="E4098" s="9">
        <f t="shared" si="511"/>
        <v>-2.0774903990785639E-4</v>
      </c>
      <c r="F4098">
        <f t="shared" si="512"/>
        <v>0.99979227253842962</v>
      </c>
      <c r="G4098">
        <f t="shared" si="509"/>
        <v>48.113558392267933</v>
      </c>
      <c r="H4098">
        <f t="shared" si="513"/>
        <v>2.4490205052040612E-2</v>
      </c>
      <c r="I4098" t="str">
        <f t="shared" si="510"/>
        <v>2016</v>
      </c>
      <c r="J4098">
        <f t="shared" si="516"/>
        <v>-6.129137999501661</v>
      </c>
      <c r="K4098">
        <f t="shared" si="514"/>
        <v>-4.4990442933578549</v>
      </c>
      <c r="L4098">
        <f t="shared" si="515"/>
        <v>0</v>
      </c>
    </row>
    <row r="4099" spans="1:12" x14ac:dyDescent="0.3">
      <c r="A4099">
        <v>4098</v>
      </c>
      <c r="B4099" s="16" t="s">
        <v>3012</v>
      </c>
      <c r="C4099" s="17">
        <v>45.83</v>
      </c>
      <c r="D4099" s="17">
        <v>1.98E-3</v>
      </c>
      <c r="E4099" s="9">
        <f t="shared" si="511"/>
        <v>-4.8966784793985363E-2</v>
      </c>
      <c r="F4099">
        <f t="shared" si="512"/>
        <v>0.95221275711614373</v>
      </c>
      <c r="G4099">
        <f t="shared" ref="G4099:G4162" si="517">C4099*EXP(-2/12*D4099)</f>
        <v>45.81487859516902</v>
      </c>
      <c r="H4099">
        <f t="shared" si="513"/>
        <v>2.6306021856940202E-2</v>
      </c>
      <c r="I4099" t="str">
        <f t="shared" ref="I4099:I4162" si="518">MID(B4099,7,4)</f>
        <v>2016</v>
      </c>
      <c r="J4099">
        <f t="shared" si="516"/>
        <v>-6.2690425463372774</v>
      </c>
      <c r="K4099">
        <f t="shared" si="514"/>
        <v>-2.2003644962589419</v>
      </c>
      <c r="L4099">
        <f t="shared" si="515"/>
        <v>0</v>
      </c>
    </row>
    <row r="4100" spans="1:12" x14ac:dyDescent="0.3">
      <c r="A4100">
        <v>4099</v>
      </c>
      <c r="B4100" s="16" t="s">
        <v>3010</v>
      </c>
      <c r="C4100" s="17">
        <v>44.97</v>
      </c>
      <c r="D4100" s="17">
        <v>2.16E-3</v>
      </c>
      <c r="E4100" s="9">
        <f t="shared" ref="E4100:E4163" si="519">LN(C4100/C4099)</f>
        <v>-1.8943297738416669E-2</v>
      </c>
      <c r="F4100">
        <f t="shared" ref="F4100:F4163" si="520">C4100/C4099</f>
        <v>0.98123499890901156</v>
      </c>
      <c r="G4100">
        <f t="shared" si="517"/>
        <v>44.953813713706339</v>
      </c>
      <c r="H4100">
        <f t="shared" si="513"/>
        <v>2.6605521014527359E-2</v>
      </c>
      <c r="I4100" t="str">
        <f t="shared" si="518"/>
        <v>2016</v>
      </c>
      <c r="J4100">
        <f t="shared" si="516"/>
        <v>-6.2212522420808058</v>
      </c>
      <c r="K4100">
        <f t="shared" si="514"/>
        <v>-1.3392996147962606</v>
      </c>
      <c r="L4100">
        <f t="shared" si="515"/>
        <v>0</v>
      </c>
    </row>
    <row r="4101" spans="1:12" x14ac:dyDescent="0.3">
      <c r="A4101">
        <v>4100</v>
      </c>
      <c r="B4101" s="16" t="s">
        <v>3008</v>
      </c>
      <c r="C4101" s="17">
        <v>44.62</v>
      </c>
      <c r="D4101" s="17">
        <v>2.0999999999999999E-3</v>
      </c>
      <c r="E4101" s="9">
        <f t="shared" si="519"/>
        <v>-7.8134117782296467E-3</v>
      </c>
      <c r="F4101">
        <f t="shared" si="520"/>
        <v>0.99221703357794078</v>
      </c>
      <c r="G4101">
        <f t="shared" si="517"/>
        <v>44.604385732656176</v>
      </c>
      <c r="H4101">
        <f t="shared" si="513"/>
        <v>2.6664911990818944E-2</v>
      </c>
      <c r="I4101" t="str">
        <f t="shared" si="518"/>
        <v>2016</v>
      </c>
      <c r="J4101">
        <f t="shared" si="516"/>
        <v>-6.1866738025072783</v>
      </c>
      <c r="K4101">
        <f t="shared" si="514"/>
        <v>-0.98987163374609821</v>
      </c>
      <c r="L4101">
        <f t="shared" si="515"/>
        <v>0</v>
      </c>
    </row>
    <row r="4102" spans="1:12" x14ac:dyDescent="0.3">
      <c r="A4102">
        <v>4101</v>
      </c>
      <c r="B4102" s="16" t="s">
        <v>3006</v>
      </c>
      <c r="C4102" s="17">
        <v>45.01</v>
      </c>
      <c r="D4102" s="17">
        <v>1.9500000000000001E-3</v>
      </c>
      <c r="E4102" s="9">
        <f t="shared" si="519"/>
        <v>8.702498300454907E-3</v>
      </c>
      <c r="F4102">
        <f t="shared" si="520"/>
        <v>1.0087404751232631</v>
      </c>
      <c r="G4102">
        <f t="shared" si="517"/>
        <v>44.995374126833127</v>
      </c>
      <c r="H4102">
        <f t="shared" si="513"/>
        <v>2.5885273826636371E-2</v>
      </c>
      <c r="I4102" t="str">
        <f t="shared" si="518"/>
        <v>2016</v>
      </c>
      <c r="J4102">
        <f t="shared" si="516"/>
        <v>-6.0584305161148748</v>
      </c>
      <c r="K4102">
        <f t="shared" si="514"/>
        <v>-1.380860027923049</v>
      </c>
      <c r="L4102">
        <f t="shared" si="515"/>
        <v>0</v>
      </c>
    </row>
    <row r="4103" spans="1:12" x14ac:dyDescent="0.3">
      <c r="A4103">
        <v>4102</v>
      </c>
      <c r="B4103" s="16" t="s">
        <v>3004</v>
      </c>
      <c r="C4103" s="17">
        <v>45.37</v>
      </c>
      <c r="D4103" s="17">
        <v>1.9300000000000001E-3</v>
      </c>
      <c r="E4103" s="9">
        <f t="shared" si="519"/>
        <v>7.9664063710312098E-3</v>
      </c>
      <c r="F4103">
        <f t="shared" si="520"/>
        <v>1.0079982226171962</v>
      </c>
      <c r="G4103">
        <f t="shared" si="517"/>
        <v>45.355408330286025</v>
      </c>
      <c r="H4103">
        <f t="shared" si="513"/>
        <v>2.5884382493153207E-2</v>
      </c>
      <c r="I4103" t="str">
        <f t="shared" si="518"/>
        <v>2016</v>
      </c>
      <c r="J4103">
        <f t="shared" si="516"/>
        <v>-6.1066972631720642</v>
      </c>
      <c r="K4103">
        <f t="shared" si="514"/>
        <v>-1.7408942313759468</v>
      </c>
      <c r="L4103">
        <f t="shared" si="515"/>
        <v>0</v>
      </c>
    </row>
    <row r="4104" spans="1:12" x14ac:dyDescent="0.3">
      <c r="A4104">
        <v>4103</v>
      </c>
      <c r="B4104" s="16" t="s">
        <v>3002</v>
      </c>
      <c r="C4104" s="17">
        <v>43.63</v>
      </c>
      <c r="D4104" s="17">
        <v>2.1299999999999999E-3</v>
      </c>
      <c r="E4104" s="9">
        <f t="shared" si="519"/>
        <v>-3.910610654035418E-2</v>
      </c>
      <c r="F4104">
        <f t="shared" si="520"/>
        <v>0.9616486665197268</v>
      </c>
      <c r="G4104">
        <f t="shared" si="517"/>
        <v>43.614514098910078</v>
      </c>
      <c r="H4104">
        <f t="shared" si="513"/>
        <v>2.7017608023657328E-2</v>
      </c>
      <c r="I4104" t="str">
        <f t="shared" si="518"/>
        <v>2016</v>
      </c>
      <c r="J4104">
        <f t="shared" si="516"/>
        <v>-6.1293925426263511</v>
      </c>
      <c r="K4104">
        <f t="shared" si="514"/>
        <v>1.8864473502644543</v>
      </c>
      <c r="L4104">
        <f t="shared" si="515"/>
        <v>0</v>
      </c>
    </row>
    <row r="4105" spans="1:12" x14ac:dyDescent="0.3">
      <c r="A4105">
        <v>4104</v>
      </c>
      <c r="B4105" s="16" t="s">
        <v>3001</v>
      </c>
      <c r="C4105" s="17">
        <v>45.52</v>
      </c>
      <c r="D4105" s="17">
        <v>2.5100000000000001E-3</v>
      </c>
      <c r="E4105" s="9">
        <f t="shared" si="519"/>
        <v>4.2406802682557268E-2</v>
      </c>
      <c r="F4105">
        <f t="shared" si="520"/>
        <v>1.043318817327527</v>
      </c>
      <c r="G4105">
        <f t="shared" si="517"/>
        <v>45.500961449174532</v>
      </c>
      <c r="H4105">
        <f t="shared" si="513"/>
        <v>2.7298360636877479E-2</v>
      </c>
      <c r="I4105" t="str">
        <f t="shared" si="518"/>
        <v>2016</v>
      </c>
      <c r="J4105">
        <f t="shared" si="516"/>
        <v>-6.4609538813927747</v>
      </c>
      <c r="K4105">
        <f t="shared" si="514"/>
        <v>2.07873354953378</v>
      </c>
      <c r="L4105">
        <f t="shared" si="515"/>
        <v>0</v>
      </c>
    </row>
    <row r="4106" spans="1:12" x14ac:dyDescent="0.3">
      <c r="A4106">
        <v>4105</v>
      </c>
      <c r="B4106" s="16" t="s">
        <v>2999</v>
      </c>
      <c r="C4106" s="17">
        <v>47.6</v>
      </c>
      <c r="D4106" s="17">
        <v>2.5600000000000002E-3</v>
      </c>
      <c r="E4106" s="9">
        <f t="shared" si="519"/>
        <v>4.4680971419298735E-2</v>
      </c>
      <c r="F4106">
        <f t="shared" si="520"/>
        <v>1.0456942003514937</v>
      </c>
      <c r="G4106">
        <f t="shared" si="517"/>
        <v>47.579694998708312</v>
      </c>
      <c r="H4106">
        <f t="shared" si="513"/>
        <v>2.8236135604805205E-2</v>
      </c>
      <c r="I4106" t="str">
        <f t="shared" si="518"/>
        <v>2016</v>
      </c>
      <c r="J4106">
        <f t="shared" si="516"/>
        <v>-6.9882174977679128</v>
      </c>
      <c r="K4106">
        <f t="shared" si="514"/>
        <v>0.22870666261701444</v>
      </c>
      <c r="L4106">
        <f t="shared" si="515"/>
        <v>0</v>
      </c>
    </row>
    <row r="4107" spans="1:12" x14ac:dyDescent="0.3">
      <c r="A4107">
        <v>4106</v>
      </c>
      <c r="B4107" s="16" t="s">
        <v>2997</v>
      </c>
      <c r="C4107" s="17">
        <v>48.08</v>
      </c>
      <c r="D4107" s="17">
        <v>2.7100000000000002E-3</v>
      </c>
      <c r="E4107" s="9">
        <f t="shared" si="519"/>
        <v>1.0033528989577784E-2</v>
      </c>
      <c r="F4107">
        <f t="shared" si="520"/>
        <v>1.0100840336134453</v>
      </c>
      <c r="G4107">
        <f t="shared" si="517"/>
        <v>48.058288770155166</v>
      </c>
      <c r="H4107">
        <f t="shared" si="513"/>
        <v>2.8241103042966592E-2</v>
      </c>
      <c r="I4107" t="str">
        <f t="shared" si="518"/>
        <v>2016</v>
      </c>
      <c r="J4107">
        <f t="shared" si="516"/>
        <v>-7.0597522203991314</v>
      </c>
      <c r="K4107">
        <f t="shared" si="514"/>
        <v>-0.24988710882983867</v>
      </c>
      <c r="L4107">
        <f t="shared" si="515"/>
        <v>0</v>
      </c>
    </row>
    <row r="4108" spans="1:12" x14ac:dyDescent="0.3">
      <c r="A4108">
        <v>4107</v>
      </c>
      <c r="B4108" s="16" t="s">
        <v>2995</v>
      </c>
      <c r="C4108" s="17">
        <v>47.83</v>
      </c>
      <c r="D4108" s="17">
        <v>2.7100000000000002E-3</v>
      </c>
      <c r="E4108" s="9">
        <f t="shared" si="519"/>
        <v>-5.2132325347466115E-3</v>
      </c>
      <c r="F4108">
        <f t="shared" si="520"/>
        <v>0.99480033277870217</v>
      </c>
      <c r="G4108">
        <f t="shared" si="517"/>
        <v>47.808401661325327</v>
      </c>
      <c r="H4108">
        <f t="shared" si="513"/>
        <v>2.7755201118311326E-2</v>
      </c>
      <c r="I4108" t="str">
        <f t="shared" si="518"/>
        <v>2016</v>
      </c>
      <c r="J4108">
        <f t="shared" si="516"/>
        <v>-6.902208970031066</v>
      </c>
      <c r="K4108">
        <f t="shared" si="514"/>
        <v>0.51525476794975589</v>
      </c>
      <c r="L4108">
        <f t="shared" si="515"/>
        <v>0</v>
      </c>
    </row>
    <row r="4109" spans="1:12" x14ac:dyDescent="0.3">
      <c r="A4109">
        <v>4108</v>
      </c>
      <c r="B4109" s="16" t="s">
        <v>2993</v>
      </c>
      <c r="C4109" s="17">
        <v>48.97</v>
      </c>
      <c r="D4109" s="17">
        <v>2.7100000000000002E-3</v>
      </c>
      <c r="E4109" s="9">
        <f t="shared" si="519"/>
        <v>2.3554808022020479E-2</v>
      </c>
      <c r="F4109">
        <f t="shared" si="520"/>
        <v>1.0238344135479824</v>
      </c>
      <c r="G4109">
        <f t="shared" si="517"/>
        <v>48.947886877589404</v>
      </c>
      <c r="H4109">
        <f t="shared" si="513"/>
        <v>2.720148328061885E-2</v>
      </c>
      <c r="I4109" t="str">
        <f t="shared" si="518"/>
        <v>2016</v>
      </c>
      <c r="J4109">
        <f t="shared" si="516"/>
        <v>-6.9257376264044863</v>
      </c>
      <c r="K4109">
        <f t="shared" si="514"/>
        <v>-0.62423044831432151</v>
      </c>
      <c r="L4109">
        <f t="shared" si="515"/>
        <v>0</v>
      </c>
    </row>
    <row r="4110" spans="1:12" x14ac:dyDescent="0.3">
      <c r="A4110">
        <v>4109</v>
      </c>
      <c r="B4110" s="16" t="s">
        <v>2991</v>
      </c>
      <c r="C4110" s="17">
        <v>49.28</v>
      </c>
      <c r="D4110" s="17">
        <v>2.8699999999999997E-3</v>
      </c>
      <c r="E4110" s="9">
        <f t="shared" si="519"/>
        <v>6.310453511038339E-3</v>
      </c>
      <c r="F4110">
        <f t="shared" si="520"/>
        <v>1.0063304063712477</v>
      </c>
      <c r="G4110">
        <f t="shared" si="517"/>
        <v>49.256433370134985</v>
      </c>
      <c r="H4110">
        <f t="shared" si="513"/>
        <v>2.7195180780134113E-2</v>
      </c>
      <c r="I4110" t="str">
        <f t="shared" si="518"/>
        <v>2016</v>
      </c>
      <c r="J4110">
        <f t="shared" si="516"/>
        <v>-6.9677797196095561</v>
      </c>
      <c r="K4110">
        <f t="shared" si="514"/>
        <v>-0.93277694085990248</v>
      </c>
      <c r="L4110">
        <f t="shared" si="515"/>
        <v>0</v>
      </c>
    </row>
    <row r="4111" spans="1:12" x14ac:dyDescent="0.3">
      <c r="A4111">
        <v>4110</v>
      </c>
      <c r="B4111" s="16" t="s">
        <v>2989</v>
      </c>
      <c r="C4111" s="17">
        <v>48.93</v>
      </c>
      <c r="D4111" s="17">
        <v>2.8199999999999996E-3</v>
      </c>
      <c r="E4111" s="9">
        <f t="shared" si="519"/>
        <v>-7.1276139242321237E-3</v>
      </c>
      <c r="F4111">
        <f t="shared" si="520"/>
        <v>0.99289772727272729</v>
      </c>
      <c r="G4111">
        <f t="shared" si="517"/>
        <v>48.907008303471926</v>
      </c>
      <c r="H4111">
        <f t="shared" si="513"/>
        <v>2.6149984415586965E-2</v>
      </c>
      <c r="I4111" t="str">
        <f t="shared" si="518"/>
        <v>2016</v>
      </c>
      <c r="J4111">
        <f t="shared" si="516"/>
        <v>-6.6524563304103523</v>
      </c>
      <c r="K4111">
        <f t="shared" si="514"/>
        <v>-0.58335187419684331</v>
      </c>
      <c r="L4111">
        <f t="shared" si="515"/>
        <v>0</v>
      </c>
    </row>
    <row r="4112" spans="1:12" x14ac:dyDescent="0.3">
      <c r="A4112">
        <v>4111</v>
      </c>
      <c r="B4112" s="16" t="s">
        <v>2988</v>
      </c>
      <c r="C4112" s="17">
        <v>48.81</v>
      </c>
      <c r="D4112" s="17">
        <v>3.0399999999999997E-3</v>
      </c>
      <c r="E4112" s="9">
        <f t="shared" si="519"/>
        <v>-2.4554954019759944E-3</v>
      </c>
      <c r="F4112">
        <f t="shared" si="520"/>
        <v>0.99754751686082166</v>
      </c>
      <c r="G4112">
        <f t="shared" si="517"/>
        <v>48.785275863976707</v>
      </c>
      <c r="H4112">
        <f t="shared" si="513"/>
        <v>2.6010399859572209E-2</v>
      </c>
      <c r="I4112" t="str">
        <f t="shared" si="518"/>
        <v>2016</v>
      </c>
      <c r="J4112">
        <f t="shared" si="516"/>
        <v>-6.6004765798073466</v>
      </c>
      <c r="K4112">
        <f t="shared" si="514"/>
        <v>-0.4616194347016247</v>
      </c>
      <c r="L4112">
        <f t="shared" si="515"/>
        <v>0</v>
      </c>
    </row>
    <row r="4113" spans="1:12" x14ac:dyDescent="0.3">
      <c r="A4113">
        <v>4112</v>
      </c>
      <c r="B4113" s="16" t="s">
        <v>2986</v>
      </c>
      <c r="C4113" s="17">
        <v>48.72</v>
      </c>
      <c r="D4113" s="17">
        <v>3.1700000000000001E-3</v>
      </c>
      <c r="E4113" s="9">
        <f t="shared" si="519"/>
        <v>-1.845586497414639E-3</v>
      </c>
      <c r="F4113">
        <f t="shared" si="520"/>
        <v>0.99815611555009209</v>
      </c>
      <c r="G4113">
        <f t="shared" si="517"/>
        <v>48.694266398558312</v>
      </c>
      <c r="H4113">
        <f t="shared" si="513"/>
        <v>2.3913777959470452E-2</v>
      </c>
      <c r="I4113" t="str">
        <f t="shared" si="518"/>
        <v>2016</v>
      </c>
      <c r="J4113">
        <f t="shared" si="516"/>
        <v>-6.057110833058811</v>
      </c>
      <c r="K4113">
        <f t="shared" si="514"/>
        <v>-0.37060996928322965</v>
      </c>
      <c r="L4113">
        <f t="shared" si="515"/>
        <v>0</v>
      </c>
    </row>
    <row r="4114" spans="1:12" x14ac:dyDescent="0.3">
      <c r="A4114">
        <v>4113</v>
      </c>
      <c r="B4114" s="16" t="s">
        <v>2984</v>
      </c>
      <c r="C4114" s="17">
        <v>48.35</v>
      </c>
      <c r="D4114" s="17">
        <v>3.2700000000000003E-3</v>
      </c>
      <c r="E4114" s="9">
        <f t="shared" si="519"/>
        <v>-7.6234015023382284E-3</v>
      </c>
      <c r="F4114">
        <f t="shared" si="520"/>
        <v>0.99240558292282433</v>
      </c>
      <c r="G4114">
        <f t="shared" si="517"/>
        <v>48.323656429275083</v>
      </c>
      <c r="H4114">
        <f t="shared" si="513"/>
        <v>2.3824060320632688E-2</v>
      </c>
      <c r="I4114" t="str">
        <f t="shared" si="518"/>
        <v>2016</v>
      </c>
      <c r="J4114">
        <f t="shared" si="516"/>
        <v>-5.9884588350149217</v>
      </c>
      <c r="K4114">
        <f t="shared" si="514"/>
        <v>0.25759116081829347</v>
      </c>
      <c r="L4114">
        <f t="shared" si="515"/>
        <v>0</v>
      </c>
    </row>
    <row r="4115" spans="1:12" x14ac:dyDescent="0.3">
      <c r="A4115">
        <v>4114</v>
      </c>
      <c r="B4115" s="16" t="s">
        <v>2982</v>
      </c>
      <c r="C4115" s="17">
        <v>48.61</v>
      </c>
      <c r="D4115" s="17">
        <v>3.5499999999999998E-3</v>
      </c>
      <c r="E4115" s="9">
        <f t="shared" si="519"/>
        <v>5.3630491580607537E-3</v>
      </c>
      <c r="F4115">
        <f t="shared" si="520"/>
        <v>1.005377456049638</v>
      </c>
      <c r="G4115">
        <f t="shared" si="517"/>
        <v>48.581247590093376</v>
      </c>
      <c r="H4115">
        <f t="shared" si="513"/>
        <v>2.2694214266523662E-2</v>
      </c>
      <c r="I4115" t="str">
        <f t="shared" si="518"/>
        <v>2016</v>
      </c>
      <c r="J4115">
        <f t="shared" si="516"/>
        <v>-5.7348665325837151</v>
      </c>
      <c r="K4115">
        <f t="shared" si="514"/>
        <v>0.71270189219102065</v>
      </c>
      <c r="L4115">
        <f t="shared" si="515"/>
        <v>0</v>
      </c>
    </row>
    <row r="4116" spans="1:12" x14ac:dyDescent="0.3">
      <c r="A4116">
        <v>4115</v>
      </c>
      <c r="B4116" s="16" t="s">
        <v>2980</v>
      </c>
      <c r="C4116" s="17">
        <v>49.74</v>
      </c>
      <c r="D4116" s="17">
        <v>3.2500000000000003E-3</v>
      </c>
      <c r="E4116" s="9">
        <f t="shared" si="519"/>
        <v>2.2980167317894633E-2</v>
      </c>
      <c r="F4116">
        <f t="shared" si="520"/>
        <v>1.0232462456284717</v>
      </c>
      <c r="G4116">
        <f t="shared" si="517"/>
        <v>49.71306479560976</v>
      </c>
      <c r="H4116">
        <f t="shared" si="513"/>
        <v>2.2818189415358292E-2</v>
      </c>
      <c r="I4116" t="str">
        <f t="shared" si="518"/>
        <v>2016</v>
      </c>
      <c r="J4116">
        <f t="shared" si="516"/>
        <v>-5.9005326741867119</v>
      </c>
      <c r="K4116">
        <f t="shared" si="514"/>
        <v>-0.41911531332536356</v>
      </c>
      <c r="L4116">
        <f t="shared" si="515"/>
        <v>0</v>
      </c>
    </row>
    <row r="4117" spans="1:12" x14ac:dyDescent="0.3">
      <c r="A4117">
        <v>4116</v>
      </c>
      <c r="B4117" s="16" t="s">
        <v>2978</v>
      </c>
      <c r="C4117" s="17">
        <v>49.59</v>
      </c>
      <c r="D4117" s="17">
        <v>2.9399999999999999E-3</v>
      </c>
      <c r="E4117" s="9">
        <f t="shared" si="519"/>
        <v>-3.0202378742160245E-3</v>
      </c>
      <c r="F4117">
        <f t="shared" si="520"/>
        <v>0.99698431845597113</v>
      </c>
      <c r="G4117">
        <f t="shared" si="517"/>
        <v>49.565706852307251</v>
      </c>
      <c r="H4117">
        <f t="shared" si="513"/>
        <v>2.2751232796174817E-2</v>
      </c>
      <c r="I4117" t="str">
        <f t="shared" si="518"/>
        <v>2016</v>
      </c>
      <c r="J4117">
        <f t="shared" si="516"/>
        <v>-5.8657795735193359</v>
      </c>
      <c r="K4117">
        <f t="shared" si="514"/>
        <v>-0.27175737002285416</v>
      </c>
      <c r="L4117">
        <f t="shared" si="515"/>
        <v>0</v>
      </c>
    </row>
    <row r="4118" spans="1:12" x14ac:dyDescent="0.3">
      <c r="A4118">
        <v>4117</v>
      </c>
      <c r="B4118" s="16" t="s">
        <v>2976</v>
      </c>
      <c r="C4118" s="17">
        <v>49.32</v>
      </c>
      <c r="D4118" s="17">
        <v>3.1700000000000001E-3</v>
      </c>
      <c r="E4118" s="9">
        <f t="shared" si="519"/>
        <v>-5.459522204898982E-3</v>
      </c>
      <c r="F4118">
        <f t="shared" si="520"/>
        <v>0.99455535390199634</v>
      </c>
      <c r="G4118">
        <f t="shared" si="517"/>
        <v>49.293949482284397</v>
      </c>
      <c r="H4118">
        <f t="shared" si="513"/>
        <v>2.2477168993868528E-2</v>
      </c>
      <c r="I4118" t="str">
        <f t="shared" si="518"/>
        <v>2016</v>
      </c>
      <c r="J4118">
        <f t="shared" si="516"/>
        <v>-5.7633464518776361</v>
      </c>
      <c r="K4118">
        <f t="shared" si="514"/>
        <v>0.32214634176679624</v>
      </c>
      <c r="L4118">
        <f t="shared" si="515"/>
        <v>0</v>
      </c>
    </row>
    <row r="4119" spans="1:12" x14ac:dyDescent="0.3">
      <c r="A4119">
        <v>4118</v>
      </c>
      <c r="B4119" s="16" t="s">
        <v>2974</v>
      </c>
      <c r="C4119" s="17">
        <v>49.76</v>
      </c>
      <c r="D4119" s="17">
        <v>3.179E-3</v>
      </c>
      <c r="E4119" s="9">
        <f t="shared" si="519"/>
        <v>8.881770134780408E-3</v>
      </c>
      <c r="F4119">
        <f t="shared" si="520"/>
        <v>1.0089213300892133</v>
      </c>
      <c r="G4119">
        <f t="shared" si="517"/>
        <v>49.733642476497195</v>
      </c>
      <c r="H4119">
        <f t="shared" si="513"/>
        <v>2.2426441659892361E-2</v>
      </c>
      <c r="I4119" t="str">
        <f t="shared" si="518"/>
        <v>2016</v>
      </c>
      <c r="J4119">
        <f t="shared" si="516"/>
        <v>-5.8016314858042026</v>
      </c>
      <c r="K4119">
        <f t="shared" si="514"/>
        <v>-0.11754665244600204</v>
      </c>
      <c r="L4119">
        <f t="shared" si="515"/>
        <v>0</v>
      </c>
    </row>
    <row r="4120" spans="1:12" x14ac:dyDescent="0.3">
      <c r="A4120">
        <v>4119</v>
      </c>
      <c r="B4120" s="16" t="s">
        <v>2972</v>
      </c>
      <c r="C4120" s="17">
        <v>49.69</v>
      </c>
      <c r="D4120" s="17">
        <v>3.0200000000000001E-3</v>
      </c>
      <c r="E4120" s="9">
        <f t="shared" si="519"/>
        <v>-1.4077428166948502E-3</v>
      </c>
      <c r="F4120">
        <f t="shared" si="520"/>
        <v>0.99859324758842438</v>
      </c>
      <c r="G4120">
        <f t="shared" si="517"/>
        <v>49.664995659953469</v>
      </c>
      <c r="H4120">
        <f t="shared" si="513"/>
        <v>2.2102572687412194E-2</v>
      </c>
      <c r="I4120" t="str">
        <f t="shared" si="518"/>
        <v>2016</v>
      </c>
      <c r="J4120">
        <f t="shared" si="516"/>
        <v>-5.709955583038667</v>
      </c>
      <c r="K4120">
        <f t="shared" si="514"/>
        <v>-4.8899835902275868E-2</v>
      </c>
      <c r="L4120">
        <f t="shared" si="515"/>
        <v>0</v>
      </c>
    </row>
    <row r="4121" spans="1:12" x14ac:dyDescent="0.3">
      <c r="A4121">
        <v>4120</v>
      </c>
      <c r="B4121" s="16" t="s">
        <v>2970</v>
      </c>
      <c r="C4121" s="17">
        <v>49.72</v>
      </c>
      <c r="D4121" s="17">
        <v>3.0899999999999999E-3</v>
      </c>
      <c r="E4121" s="9">
        <f t="shared" si="519"/>
        <v>6.0356102828116145E-4</v>
      </c>
      <c r="F4121">
        <f t="shared" si="520"/>
        <v>1.0006037432078889</v>
      </c>
      <c r="G4121">
        <f t="shared" si="517"/>
        <v>49.694400792361762</v>
      </c>
      <c r="H4121">
        <f t="shared" si="513"/>
        <v>2.1072010683271136E-2</v>
      </c>
      <c r="I4121" t="str">
        <f t="shared" si="518"/>
        <v>2016</v>
      </c>
      <c r="J4121">
        <f t="shared" si="516"/>
        <v>-5.4469443310815597</v>
      </c>
      <c r="K4121">
        <f t="shared" si="514"/>
        <v>-0.74635075487749702</v>
      </c>
      <c r="L4121">
        <f t="shared" si="515"/>
        <v>0</v>
      </c>
    </row>
    <row r="4122" spans="1:12" x14ac:dyDescent="0.3">
      <c r="A4122">
        <v>4121</v>
      </c>
      <c r="B4122" s="16" t="s">
        <v>2968</v>
      </c>
      <c r="C4122" s="17">
        <v>50.04</v>
      </c>
      <c r="D4122" s="17">
        <v>2.8899999999999998E-3</v>
      </c>
      <c r="E4122" s="9">
        <f t="shared" si="519"/>
        <v>6.4154189562000375E-3</v>
      </c>
      <c r="F4122">
        <f t="shared" si="520"/>
        <v>1.0064360418342719</v>
      </c>
      <c r="G4122">
        <f t="shared" si="517"/>
        <v>50.015903203777633</v>
      </c>
      <c r="H4122">
        <f t="shared" si="513"/>
        <v>2.0255596636198567E-2</v>
      </c>
      <c r="I4122" t="str">
        <f t="shared" si="518"/>
        <v>2016</v>
      </c>
      <c r="J4122">
        <f t="shared" si="516"/>
        <v>-5.2697820818545136</v>
      </c>
      <c r="K4122">
        <f t="shared" si="514"/>
        <v>-2.8466622364555292</v>
      </c>
      <c r="L4122">
        <f t="shared" si="515"/>
        <v>0</v>
      </c>
    </row>
    <row r="4123" spans="1:12" x14ac:dyDescent="0.3">
      <c r="A4123">
        <v>4122</v>
      </c>
      <c r="B4123" s="16" t="s">
        <v>2966</v>
      </c>
      <c r="C4123" s="17">
        <v>49.64</v>
      </c>
      <c r="D4123" s="17">
        <v>2.8899999999999998E-3</v>
      </c>
      <c r="E4123" s="9">
        <f t="shared" si="519"/>
        <v>-8.0257252623039555E-3</v>
      </c>
      <c r="F4123">
        <f t="shared" si="520"/>
        <v>0.9920063948840927</v>
      </c>
      <c r="G4123">
        <f t="shared" si="517"/>
        <v>49.616095824051193</v>
      </c>
      <c r="H4123">
        <f t="shared" si="513"/>
        <v>2.0294167558581582E-2</v>
      </c>
      <c r="I4123" t="str">
        <f t="shared" si="518"/>
        <v>2016</v>
      </c>
      <c r="J4123">
        <f t="shared" si="516"/>
        <v>-5.2376120858615458</v>
      </c>
      <c r="K4123">
        <f t="shared" si="514"/>
        <v>-2.4468548567290895</v>
      </c>
      <c r="L4123">
        <f t="shared" si="515"/>
        <v>0</v>
      </c>
    </row>
    <row r="4124" spans="1:12" x14ac:dyDescent="0.3">
      <c r="A4124">
        <v>4123</v>
      </c>
      <c r="B4124" s="16" t="s">
        <v>2964</v>
      </c>
      <c r="C4124" s="17">
        <v>50.55</v>
      </c>
      <c r="D4124" s="17">
        <v>2.6900000000000001E-3</v>
      </c>
      <c r="E4124" s="9">
        <f t="shared" si="519"/>
        <v>1.8165985130073926E-2</v>
      </c>
      <c r="F4124">
        <f t="shared" si="520"/>
        <v>1.0183319903303787</v>
      </c>
      <c r="G4124">
        <f t="shared" si="517"/>
        <v>50.527341829586057</v>
      </c>
      <c r="H4124">
        <f t="shared" si="513"/>
        <v>2.0202169330068711E-2</v>
      </c>
      <c r="I4124" t="str">
        <f t="shared" si="518"/>
        <v>2016</v>
      </c>
      <c r="J4124">
        <f t="shared" si="516"/>
        <v>-5.3096263362817151</v>
      </c>
      <c r="K4124">
        <f t="shared" si="514"/>
        <v>-3.358100862263953</v>
      </c>
      <c r="L4124">
        <f t="shared" si="515"/>
        <v>0</v>
      </c>
    </row>
    <row r="4125" spans="1:12" x14ac:dyDescent="0.3">
      <c r="A4125">
        <v>4124</v>
      </c>
      <c r="B4125" s="16" t="s">
        <v>2962</v>
      </c>
      <c r="C4125" s="17">
        <v>51.44</v>
      </c>
      <c r="D4125" s="17">
        <v>2.7900000000000004E-3</v>
      </c>
      <c r="E4125" s="9">
        <f t="shared" si="519"/>
        <v>1.7453134462883605E-2</v>
      </c>
      <c r="F4125">
        <f t="shared" si="520"/>
        <v>1.0176063303659744</v>
      </c>
      <c r="G4125">
        <f t="shared" si="517"/>
        <v>51.416085960445095</v>
      </c>
      <c r="H4125">
        <f t="shared" si="513"/>
        <v>1.9866579923873903E-2</v>
      </c>
      <c r="I4125" t="str">
        <f t="shared" si="518"/>
        <v>2016</v>
      </c>
      <c r="J4125">
        <f t="shared" si="516"/>
        <v>-5.3132667788941674</v>
      </c>
      <c r="K4125">
        <f t="shared" si="514"/>
        <v>-4.2468449931229912</v>
      </c>
      <c r="L4125">
        <f t="shared" si="515"/>
        <v>0</v>
      </c>
    </row>
    <row r="4126" spans="1:12" x14ac:dyDescent="0.3">
      <c r="A4126">
        <v>4125</v>
      </c>
      <c r="B4126" s="16" t="s">
        <v>2960</v>
      </c>
      <c r="C4126" s="17">
        <v>52.51</v>
      </c>
      <c r="D4126" s="17">
        <v>2.49E-3</v>
      </c>
      <c r="E4126" s="9">
        <f t="shared" si="519"/>
        <v>2.0587547720403946E-2</v>
      </c>
      <c r="F4126">
        <f t="shared" si="520"/>
        <v>1.020800933125972</v>
      </c>
      <c r="G4126">
        <f t="shared" si="517"/>
        <v>52.488212871141926</v>
      </c>
      <c r="H4126">
        <f t="shared" si="513"/>
        <v>1.9464093844390049E-2</v>
      </c>
      <c r="I4126" t="str">
        <f t="shared" si="518"/>
        <v>2016</v>
      </c>
      <c r="J4126">
        <f t="shared" si="516"/>
        <v>-5.3141704058483938</v>
      </c>
      <c r="K4126">
        <f t="shared" si="514"/>
        <v>-5.318971903819822</v>
      </c>
      <c r="L4126">
        <f t="shared" si="515"/>
        <v>1</v>
      </c>
    </row>
    <row r="4127" spans="1:12" x14ac:dyDescent="0.3">
      <c r="A4127">
        <v>4126</v>
      </c>
      <c r="B4127" s="16" t="s">
        <v>2958</v>
      </c>
      <c r="C4127" s="17">
        <v>51.95</v>
      </c>
      <c r="D4127" s="17">
        <v>2.5600000000000002E-3</v>
      </c>
      <c r="E4127" s="9">
        <f t="shared" si="519"/>
        <v>-1.07219101045314E-2</v>
      </c>
      <c r="F4127">
        <f t="shared" si="520"/>
        <v>0.98933536469243966</v>
      </c>
      <c r="G4127">
        <f t="shared" si="517"/>
        <v>51.927839394598671</v>
      </c>
      <c r="H4127">
        <f t="shared" si="513"/>
        <v>1.9373255466773324E-2</v>
      </c>
      <c r="I4127" t="str">
        <f t="shared" si="518"/>
        <v>2016</v>
      </c>
      <c r="J4127">
        <f t="shared" si="516"/>
        <v>-5.2328990766040899</v>
      </c>
      <c r="K4127">
        <f t="shared" si="514"/>
        <v>-4.7585984272765671</v>
      </c>
      <c r="L4127">
        <f t="shared" si="515"/>
        <v>0</v>
      </c>
    </row>
    <row r="4128" spans="1:12" x14ac:dyDescent="0.3">
      <c r="A4128">
        <v>4127</v>
      </c>
      <c r="B4128" s="16" t="s">
        <v>2956</v>
      </c>
      <c r="C4128" s="17">
        <v>50.54</v>
      </c>
      <c r="D4128" s="17">
        <v>2.5600000000000002E-3</v>
      </c>
      <c r="E4128" s="9">
        <f t="shared" si="519"/>
        <v>-2.7516615585188337E-2</v>
      </c>
      <c r="F4128">
        <f t="shared" si="520"/>
        <v>0.97285851780558219</v>
      </c>
      <c r="G4128">
        <f t="shared" si="517"/>
        <v>50.518440866275583</v>
      </c>
      <c r="H4128">
        <f t="shared" si="513"/>
        <v>2.0133434989881023E-2</v>
      </c>
      <c r="I4128" t="str">
        <f t="shared" si="518"/>
        <v>2016</v>
      </c>
      <c r="J4128">
        <f t="shared" si="516"/>
        <v>-5.2906290948980796</v>
      </c>
      <c r="K4128">
        <f t="shared" si="514"/>
        <v>-3.3491998989534792</v>
      </c>
      <c r="L4128">
        <f t="shared" si="515"/>
        <v>0</v>
      </c>
    </row>
    <row r="4129" spans="1:12" x14ac:dyDescent="0.3">
      <c r="A4129">
        <v>4128</v>
      </c>
      <c r="B4129" s="16" t="s">
        <v>2954</v>
      </c>
      <c r="C4129" s="17">
        <v>50.35</v>
      </c>
      <c r="D4129" s="17">
        <v>2.6099999999999999E-3</v>
      </c>
      <c r="E4129" s="9">
        <f t="shared" si="519"/>
        <v>-3.7664827954767819E-3</v>
      </c>
      <c r="F4129">
        <f t="shared" si="520"/>
        <v>0.99624060150375948</v>
      </c>
      <c r="G4129">
        <f t="shared" si="517"/>
        <v>50.328102513048712</v>
      </c>
      <c r="H4129">
        <f t="shared" ref="H4129:H4192" si="521">SQRT(_xlfn.VAR.S(E4100:E4129))</f>
        <v>1.7769024159593531E-2</v>
      </c>
      <c r="I4129" t="str">
        <f t="shared" si="518"/>
        <v>2016</v>
      </c>
      <c r="J4129">
        <f t="shared" si="516"/>
        <v>-4.6517207475634743</v>
      </c>
      <c r="K4129">
        <f t="shared" ref="K4129:K4192" si="522">+MIN(G4130-G4129,G4131-G4129,G4132-G4129,G4133-G4129,G4134-G4129,G4135-G4129,G4136-G4129,G4137-G4129,G4138-G4129,G4139-G4129)</f>
        <v>-3.1880626878469585</v>
      </c>
      <c r="L4129">
        <f t="shared" ref="L4129:L4192" si="523">+IF(K4129&lt;J4129,1,0)</f>
        <v>0</v>
      </c>
    </row>
    <row r="4130" spans="1:12" x14ac:dyDescent="0.3">
      <c r="A4130">
        <v>4129</v>
      </c>
      <c r="B4130" s="16" t="s">
        <v>2952</v>
      </c>
      <c r="C4130" s="17">
        <v>49.83</v>
      </c>
      <c r="D4130" s="17">
        <v>2.7400000000000002E-3</v>
      </c>
      <c r="E4130" s="9">
        <f t="shared" si="519"/>
        <v>-1.0381406871258202E-2</v>
      </c>
      <c r="F4130">
        <f t="shared" si="520"/>
        <v>0.98967229394240308</v>
      </c>
      <c r="G4130">
        <f t="shared" si="517"/>
        <v>49.807249495093991</v>
      </c>
      <c r="H4130">
        <f t="shared" si="521"/>
        <v>1.746839639980963E-2</v>
      </c>
      <c r="I4130" t="str">
        <f t="shared" si="518"/>
        <v>2016</v>
      </c>
      <c r="J4130">
        <f t="shared" ref="J4130:J4193" si="524">-G4130*$P$3*$Q$3*H4130</f>
        <v>-4.5256930856244155</v>
      </c>
      <c r="K4130">
        <f t="shared" si="522"/>
        <v>-2.6672096698922374</v>
      </c>
      <c r="L4130">
        <f t="shared" si="523"/>
        <v>0</v>
      </c>
    </row>
    <row r="4131" spans="1:12" x14ac:dyDescent="0.3">
      <c r="A4131">
        <v>4130</v>
      </c>
      <c r="B4131" s="16" t="s">
        <v>2950</v>
      </c>
      <c r="C4131" s="17">
        <v>48.97</v>
      </c>
      <c r="D4131" s="17">
        <v>2.6900000000000001E-3</v>
      </c>
      <c r="E4131" s="9">
        <f t="shared" si="519"/>
        <v>-1.7409346579087156E-2</v>
      </c>
      <c r="F4131">
        <f t="shared" si="520"/>
        <v>0.98274132048966489</v>
      </c>
      <c r="G4131">
        <f t="shared" si="517"/>
        <v>48.948050037484265</v>
      </c>
      <c r="H4131">
        <f t="shared" si="521"/>
        <v>1.7766510413643005E-2</v>
      </c>
      <c r="I4131" t="str">
        <f t="shared" si="518"/>
        <v>2016</v>
      </c>
      <c r="J4131">
        <f t="shared" si="524"/>
        <v>-4.5235253734855974</v>
      </c>
      <c r="K4131">
        <f t="shared" si="522"/>
        <v>-1.808010212282511</v>
      </c>
      <c r="L4131">
        <f t="shared" si="523"/>
        <v>0</v>
      </c>
    </row>
    <row r="4132" spans="1:12" x14ac:dyDescent="0.3">
      <c r="A4132">
        <v>4131</v>
      </c>
      <c r="B4132" s="16" t="s">
        <v>2948</v>
      </c>
      <c r="C4132" s="17">
        <v>47.19</v>
      </c>
      <c r="D4132" s="17">
        <v>2.64E-3</v>
      </c>
      <c r="E4132" s="9">
        <f t="shared" si="519"/>
        <v>-3.7025859975929894E-2</v>
      </c>
      <c r="F4132">
        <f t="shared" si="520"/>
        <v>0.96365121502960993</v>
      </c>
      <c r="G4132">
        <f t="shared" si="517"/>
        <v>47.169240967322104</v>
      </c>
      <c r="H4132">
        <f t="shared" si="521"/>
        <v>1.9175136600897976E-2</v>
      </c>
      <c r="I4132" t="str">
        <f t="shared" si="518"/>
        <v>2016</v>
      </c>
      <c r="J4132">
        <f t="shared" si="524"/>
        <v>-4.7047532924807056</v>
      </c>
      <c r="K4132">
        <f t="shared" si="522"/>
        <v>-2.9201142120349743E-2</v>
      </c>
      <c r="L4132">
        <f t="shared" si="523"/>
        <v>0</v>
      </c>
    </row>
    <row r="4133" spans="1:12" x14ac:dyDescent="0.3">
      <c r="A4133">
        <v>4132</v>
      </c>
      <c r="B4133" s="16" t="s">
        <v>2947</v>
      </c>
      <c r="C4133" s="17">
        <v>49.17</v>
      </c>
      <c r="D4133" s="17">
        <v>2.66E-3</v>
      </c>
      <c r="E4133" s="9">
        <f t="shared" si="519"/>
        <v>4.1101675685551987E-2</v>
      </c>
      <c r="F4133">
        <f t="shared" si="520"/>
        <v>1.0419580419580421</v>
      </c>
      <c r="G4133">
        <f t="shared" si="517"/>
        <v>49.148206131331179</v>
      </c>
      <c r="H4133">
        <f t="shared" si="521"/>
        <v>2.0466705790804954E-2</v>
      </c>
      <c r="I4133" t="str">
        <f t="shared" si="518"/>
        <v>2016</v>
      </c>
      <c r="J4133">
        <f t="shared" si="524"/>
        <v>-5.2323298965413167</v>
      </c>
      <c r="K4133">
        <f t="shared" si="522"/>
        <v>-2.008166306129425</v>
      </c>
      <c r="L4133">
        <f t="shared" si="523"/>
        <v>0</v>
      </c>
    </row>
    <row r="4134" spans="1:12" x14ac:dyDescent="0.3">
      <c r="A4134">
        <v>4133</v>
      </c>
      <c r="B4134" s="16" t="s">
        <v>2945</v>
      </c>
      <c r="C4134" s="17">
        <v>50.65</v>
      </c>
      <c r="D4134" s="17">
        <v>2.66E-3</v>
      </c>
      <c r="E4134" s="9">
        <f t="shared" si="519"/>
        <v>2.9655549270844211E-2</v>
      </c>
      <c r="F4134">
        <f t="shared" si="520"/>
        <v>1.0300996542607279</v>
      </c>
      <c r="G4134">
        <f t="shared" si="517"/>
        <v>50.627550143419242</v>
      </c>
      <c r="H4134">
        <f t="shared" si="521"/>
        <v>1.945068210344739E-2</v>
      </c>
      <c r="I4134" t="str">
        <f t="shared" si="518"/>
        <v>2016</v>
      </c>
      <c r="J4134">
        <f t="shared" si="524"/>
        <v>-5.1222556363352476</v>
      </c>
      <c r="K4134">
        <f t="shared" si="522"/>
        <v>-3.4875103182174882</v>
      </c>
      <c r="L4134">
        <f t="shared" si="523"/>
        <v>0</v>
      </c>
    </row>
    <row r="4135" spans="1:12" x14ac:dyDescent="0.3">
      <c r="A4135">
        <v>4134</v>
      </c>
      <c r="B4135" s="16" t="s">
        <v>2943</v>
      </c>
      <c r="C4135" s="17">
        <v>50.62</v>
      </c>
      <c r="D4135" s="17">
        <v>2.7900000000000004E-3</v>
      </c>
      <c r="E4135" s="9">
        <f t="shared" si="519"/>
        <v>-5.9247557771440103E-4</v>
      </c>
      <c r="F4135">
        <f t="shared" si="520"/>
        <v>0.99940769990128331</v>
      </c>
      <c r="G4135">
        <f t="shared" si="517"/>
        <v>50.596467171806587</v>
      </c>
      <c r="H4135">
        <f t="shared" si="521"/>
        <v>1.8137033774347815E-2</v>
      </c>
      <c r="I4135" t="str">
        <f t="shared" si="518"/>
        <v>2016</v>
      </c>
      <c r="J4135">
        <f t="shared" si="524"/>
        <v>-4.7733794185445024</v>
      </c>
      <c r="K4135">
        <f t="shared" si="522"/>
        <v>-3.4564273466048334</v>
      </c>
      <c r="L4135">
        <f t="shared" si="523"/>
        <v>0</v>
      </c>
    </row>
    <row r="4136" spans="1:12" x14ac:dyDescent="0.3">
      <c r="A4136">
        <v>4135</v>
      </c>
      <c r="B4136" s="16" t="s">
        <v>2941</v>
      </c>
      <c r="C4136" s="17">
        <v>49.88</v>
      </c>
      <c r="D4136" s="17">
        <v>2.7600000000000003E-3</v>
      </c>
      <c r="E4136" s="9">
        <f t="shared" si="519"/>
        <v>-1.4726634305142226E-2</v>
      </c>
      <c r="F4136">
        <f t="shared" si="520"/>
        <v>0.98538127222441729</v>
      </c>
      <c r="G4136">
        <f t="shared" si="517"/>
        <v>49.857060476494908</v>
      </c>
      <c r="H4136">
        <f t="shared" si="521"/>
        <v>1.6674403436334022E-2</v>
      </c>
      <c r="I4136" t="str">
        <f t="shared" si="518"/>
        <v>2016</v>
      </c>
      <c r="J4136">
        <f t="shared" si="524"/>
        <v>-4.3243065646324279</v>
      </c>
      <c r="K4136">
        <f t="shared" si="522"/>
        <v>-2.7170206512931543</v>
      </c>
      <c r="L4136">
        <f t="shared" si="523"/>
        <v>0</v>
      </c>
    </row>
    <row r="4137" spans="1:12" x14ac:dyDescent="0.3">
      <c r="A4137">
        <v>4136</v>
      </c>
      <c r="B4137" s="16" t="s">
        <v>2939</v>
      </c>
      <c r="C4137" s="17">
        <v>50.91</v>
      </c>
      <c r="D4137" s="17">
        <v>2.9199999999999999E-3</v>
      </c>
      <c r="E4137" s="9">
        <f t="shared" si="519"/>
        <v>2.0439247102408912E-2</v>
      </c>
      <c r="F4137">
        <f t="shared" si="520"/>
        <v>1.0206495589414595</v>
      </c>
      <c r="G4137">
        <f t="shared" si="517"/>
        <v>50.885229827897433</v>
      </c>
      <c r="H4137">
        <f t="shared" si="521"/>
        <v>1.6962495055017547E-2</v>
      </c>
      <c r="I4137" t="str">
        <f t="shared" si="518"/>
        <v>2016</v>
      </c>
      <c r="J4137">
        <f t="shared" si="524"/>
        <v>-4.4897377590647976</v>
      </c>
      <c r="K4137">
        <f t="shared" si="522"/>
        <v>-4.5071872975529956</v>
      </c>
      <c r="L4137">
        <f t="shared" si="523"/>
        <v>1</v>
      </c>
    </row>
    <row r="4138" spans="1:12" x14ac:dyDescent="0.3">
      <c r="A4138">
        <v>4137</v>
      </c>
      <c r="B4138" s="16" t="s">
        <v>2937</v>
      </c>
      <c r="C4138" s="17">
        <v>48.41</v>
      </c>
      <c r="D4138" s="17">
        <v>2.5900000000000003E-3</v>
      </c>
      <c r="E4138" s="9">
        <f t="shared" si="519"/>
        <v>-5.0352963962641703E-2</v>
      </c>
      <c r="F4138">
        <f t="shared" si="520"/>
        <v>0.95089373404046351</v>
      </c>
      <c r="G4138">
        <f t="shared" si="517"/>
        <v>48.389107526283325</v>
      </c>
      <c r="H4138">
        <f t="shared" si="521"/>
        <v>1.9437340768693953E-2</v>
      </c>
      <c r="I4138" t="str">
        <f t="shared" si="518"/>
        <v>2016</v>
      </c>
      <c r="J4138">
        <f t="shared" si="524"/>
        <v>-4.8924225745951153</v>
      </c>
      <c r="K4138">
        <f t="shared" si="522"/>
        <v>-2.011064995938888</v>
      </c>
      <c r="L4138">
        <f t="shared" si="523"/>
        <v>0</v>
      </c>
    </row>
    <row r="4139" spans="1:12" x14ac:dyDescent="0.3">
      <c r="A4139">
        <v>4138</v>
      </c>
      <c r="B4139" s="16" t="s">
        <v>2935</v>
      </c>
      <c r="C4139" s="17">
        <v>47.16</v>
      </c>
      <c r="D4139" s="17">
        <v>2.5400000000000002E-3</v>
      </c>
      <c r="E4139" s="9">
        <f t="shared" si="519"/>
        <v>-2.6160328282432855E-2</v>
      </c>
      <c r="F4139">
        <f t="shared" si="520"/>
        <v>0.97417888865936786</v>
      </c>
      <c r="G4139">
        <f t="shared" si="517"/>
        <v>47.140039825201754</v>
      </c>
      <c r="H4139">
        <f t="shared" si="521"/>
        <v>1.9514444241606008E-2</v>
      </c>
      <c r="I4139" t="str">
        <f t="shared" si="518"/>
        <v>2016</v>
      </c>
      <c r="J4139">
        <f t="shared" si="524"/>
        <v>-4.7850406666673155</v>
      </c>
      <c r="K4139">
        <f t="shared" si="522"/>
        <v>-0.91231154433214101</v>
      </c>
      <c r="L4139">
        <f t="shared" si="523"/>
        <v>0</v>
      </c>
    </row>
    <row r="4140" spans="1:12" x14ac:dyDescent="0.3">
      <c r="A4140">
        <v>4139</v>
      </c>
      <c r="B4140" s="16" t="s">
        <v>2933</v>
      </c>
      <c r="C4140" s="17">
        <v>48.58</v>
      </c>
      <c r="D4140" s="17">
        <v>2.6900000000000001E-3</v>
      </c>
      <c r="E4140" s="9">
        <f t="shared" si="519"/>
        <v>2.9665847904856386E-2</v>
      </c>
      <c r="F4140">
        <f t="shared" si="520"/>
        <v>1.0301102629346905</v>
      </c>
      <c r="G4140">
        <f t="shared" si="517"/>
        <v>48.558224848294579</v>
      </c>
      <c r="H4140">
        <f t="shared" si="521"/>
        <v>2.0277634283448347E-2</v>
      </c>
      <c r="I4140" t="str">
        <f t="shared" si="518"/>
        <v>2016</v>
      </c>
      <c r="J4140">
        <f t="shared" si="524"/>
        <v>-5.1217642976564699</v>
      </c>
      <c r="K4140">
        <f t="shared" si="522"/>
        <v>-2.3304965674249658</v>
      </c>
      <c r="L4140">
        <f t="shared" si="523"/>
        <v>0</v>
      </c>
    </row>
    <row r="4141" spans="1:12" x14ac:dyDescent="0.3">
      <c r="A4141">
        <v>4140</v>
      </c>
      <c r="B4141" s="16" t="s">
        <v>2931</v>
      </c>
      <c r="C4141" s="17">
        <v>50.61</v>
      </c>
      <c r="D4141" s="17">
        <v>2.64E-3</v>
      </c>
      <c r="E4141" s="9">
        <f t="shared" si="519"/>
        <v>4.0937261651960141E-2</v>
      </c>
      <c r="F4141">
        <f t="shared" si="520"/>
        <v>1.0417867435158501</v>
      </c>
      <c r="G4141">
        <f t="shared" si="517"/>
        <v>50.587736498329555</v>
      </c>
      <c r="H4141">
        <f t="shared" si="521"/>
        <v>2.1590373192243023E-2</v>
      </c>
      <c r="I4141" t="str">
        <f t="shared" si="518"/>
        <v>2016</v>
      </c>
      <c r="J4141">
        <f t="shared" si="524"/>
        <v>-5.6812630424133799</v>
      </c>
      <c r="K4141">
        <f t="shared" si="522"/>
        <v>-4.3600082174599422</v>
      </c>
      <c r="L4141">
        <f t="shared" si="523"/>
        <v>0</v>
      </c>
    </row>
    <row r="4142" spans="1:12" x14ac:dyDescent="0.3">
      <c r="A4142">
        <v>4141</v>
      </c>
      <c r="B4142" s="16" t="s">
        <v>2929</v>
      </c>
      <c r="C4142" s="17">
        <v>49.68</v>
      </c>
      <c r="D4142" s="17">
        <v>2.66E-3</v>
      </c>
      <c r="E4142" s="9">
        <f t="shared" si="519"/>
        <v>-1.8546747600763344E-2</v>
      </c>
      <c r="F4142">
        <f t="shared" si="520"/>
        <v>0.98162418494368697</v>
      </c>
      <c r="G4142">
        <f t="shared" si="517"/>
        <v>49.657980081442602</v>
      </c>
      <c r="H4142">
        <f t="shared" si="521"/>
        <v>2.1880331334121522E-2</v>
      </c>
      <c r="I4142" t="str">
        <f t="shared" si="518"/>
        <v>2016</v>
      </c>
      <c r="J4142">
        <f t="shared" si="524"/>
        <v>-5.6517435167087324</v>
      </c>
      <c r="K4142">
        <f t="shared" si="522"/>
        <v>-3.4302518005729894</v>
      </c>
      <c r="L4142">
        <f t="shared" si="523"/>
        <v>0</v>
      </c>
    </row>
    <row r="4143" spans="1:12" x14ac:dyDescent="0.3">
      <c r="A4143">
        <v>4142</v>
      </c>
      <c r="B4143" s="16" t="s">
        <v>2927</v>
      </c>
      <c r="C4143" s="17">
        <v>50.35</v>
      </c>
      <c r="D4143" s="17">
        <v>2.5900000000000003E-3</v>
      </c>
      <c r="E4143" s="9">
        <f t="shared" si="519"/>
        <v>1.3396181539347926E-2</v>
      </c>
      <c r="F4143">
        <f t="shared" si="520"/>
        <v>1.0134863123993558</v>
      </c>
      <c r="G4143">
        <f t="shared" si="517"/>
        <v>50.328270273670022</v>
      </c>
      <c r="H4143">
        <f t="shared" si="521"/>
        <v>2.1998490440006853E-2</v>
      </c>
      <c r="I4143" t="str">
        <f t="shared" si="518"/>
        <v>2016</v>
      </c>
      <c r="J4143">
        <f t="shared" si="524"/>
        <v>-5.7589642840885906</v>
      </c>
      <c r="K4143">
        <f t="shared" si="522"/>
        <v>-4.1005419928004088</v>
      </c>
      <c r="L4143">
        <f t="shared" si="523"/>
        <v>0</v>
      </c>
    </row>
    <row r="4144" spans="1:12" x14ac:dyDescent="0.3">
      <c r="A4144">
        <v>4143</v>
      </c>
      <c r="B4144" s="16" t="s">
        <v>2925</v>
      </c>
      <c r="C4144" s="17">
        <v>50.1</v>
      </c>
      <c r="D4144" s="17">
        <v>2.5869999999999999E-3</v>
      </c>
      <c r="E4144" s="9">
        <f t="shared" si="519"/>
        <v>-4.9776110737521318E-3</v>
      </c>
      <c r="F4144">
        <f t="shared" si="520"/>
        <v>0.9950347567030785</v>
      </c>
      <c r="G4144">
        <f t="shared" si="517"/>
        <v>50.078403206243365</v>
      </c>
      <c r="H4144">
        <f t="shared" si="521"/>
        <v>2.1967606403417647E-2</v>
      </c>
      <c r="I4144" t="str">
        <f t="shared" si="518"/>
        <v>2016</v>
      </c>
      <c r="J4144">
        <f t="shared" si="524"/>
        <v>-5.7223275278281074</v>
      </c>
      <c r="K4144">
        <f t="shared" si="522"/>
        <v>-3.8506749253737524</v>
      </c>
      <c r="L4144">
        <f t="shared" si="523"/>
        <v>0</v>
      </c>
    </row>
    <row r="4145" spans="1:12" x14ac:dyDescent="0.3">
      <c r="A4145">
        <v>4144</v>
      </c>
      <c r="B4145" s="16" t="s">
        <v>2923</v>
      </c>
      <c r="C4145" s="17">
        <v>47.96</v>
      </c>
      <c r="D4145" s="17">
        <v>2.5400000000000002E-3</v>
      </c>
      <c r="E4145" s="9">
        <f t="shared" si="519"/>
        <v>-4.3653677931505638E-2</v>
      </c>
      <c r="F4145">
        <f t="shared" si="520"/>
        <v>0.95728542914171655</v>
      </c>
      <c r="G4145">
        <f t="shared" si="517"/>
        <v>47.939701230209423</v>
      </c>
      <c r="H4145">
        <f t="shared" si="521"/>
        <v>2.3420941705934527E-2</v>
      </c>
      <c r="I4145" t="str">
        <f t="shared" si="518"/>
        <v>2016</v>
      </c>
      <c r="J4145">
        <f t="shared" si="524"/>
        <v>-5.8403540691084768</v>
      </c>
      <c r="K4145">
        <f t="shared" si="522"/>
        <v>-1.7119729493398097</v>
      </c>
      <c r="L4145">
        <f t="shared" si="523"/>
        <v>0</v>
      </c>
    </row>
    <row r="4146" spans="1:12" x14ac:dyDescent="0.3">
      <c r="A4146">
        <v>4145</v>
      </c>
      <c r="B4146" s="16" t="s">
        <v>2922</v>
      </c>
      <c r="C4146" s="17">
        <v>48.8</v>
      </c>
      <c r="D4146" s="17">
        <v>2.7100000000000002E-3</v>
      </c>
      <c r="E4146" s="9">
        <f t="shared" si="519"/>
        <v>1.7362982699787914E-2</v>
      </c>
      <c r="F4146">
        <f t="shared" si="520"/>
        <v>1.0175145954962468</v>
      </c>
      <c r="G4146">
        <f t="shared" si="517"/>
        <v>48.77796364358511</v>
      </c>
      <c r="H4146">
        <f t="shared" si="521"/>
        <v>2.3249002134370374E-2</v>
      </c>
      <c r="I4146" t="str">
        <f t="shared" si="518"/>
        <v>2016</v>
      </c>
      <c r="J4146">
        <f t="shared" si="524"/>
        <v>-5.8988517773521778</v>
      </c>
      <c r="K4146">
        <f t="shared" si="522"/>
        <v>-2.5502353627154974</v>
      </c>
      <c r="L4146">
        <f t="shared" si="523"/>
        <v>0</v>
      </c>
    </row>
    <row r="4147" spans="1:12" x14ac:dyDescent="0.3">
      <c r="A4147">
        <v>4146</v>
      </c>
      <c r="B4147" s="16" t="s">
        <v>2920</v>
      </c>
      <c r="C4147" s="17">
        <v>46.4</v>
      </c>
      <c r="D4147" s="17">
        <v>2.8399999999999996E-3</v>
      </c>
      <c r="E4147" s="9">
        <f t="shared" si="519"/>
        <v>-5.0430853626891856E-2</v>
      </c>
      <c r="F4147">
        <f t="shared" si="520"/>
        <v>0.9508196721311476</v>
      </c>
      <c r="G4147">
        <f t="shared" si="517"/>
        <v>46.378042530344437</v>
      </c>
      <c r="H4147">
        <f t="shared" si="521"/>
        <v>2.4964724753837011E-2</v>
      </c>
      <c r="I4147" t="str">
        <f t="shared" si="518"/>
        <v>2016</v>
      </c>
      <c r="J4147">
        <f t="shared" si="524"/>
        <v>-6.0225261895770963</v>
      </c>
      <c r="K4147">
        <f t="shared" si="522"/>
        <v>-0.20267596084573114</v>
      </c>
      <c r="L4147">
        <f t="shared" si="523"/>
        <v>0</v>
      </c>
    </row>
    <row r="4148" spans="1:12" x14ac:dyDescent="0.3">
      <c r="A4148">
        <v>4147</v>
      </c>
      <c r="B4148" s="16" t="s">
        <v>2918</v>
      </c>
      <c r="C4148" s="17">
        <v>46.76</v>
      </c>
      <c r="D4148" s="17">
        <v>2.8699999999999997E-3</v>
      </c>
      <c r="E4148" s="9">
        <f t="shared" si="519"/>
        <v>7.7286773716580704E-3</v>
      </c>
      <c r="F4148">
        <f t="shared" si="520"/>
        <v>1.0077586206896552</v>
      </c>
      <c r="G4148">
        <f t="shared" si="517"/>
        <v>46.737638481889441</v>
      </c>
      <c r="H4148">
        <f t="shared" si="521"/>
        <v>2.502169685742911E-2</v>
      </c>
      <c r="I4148" t="str">
        <f t="shared" si="518"/>
        <v>2016</v>
      </c>
      <c r="J4148">
        <f t="shared" si="524"/>
        <v>-6.0830729375723775</v>
      </c>
      <c r="K4148">
        <f t="shared" si="522"/>
        <v>-1.0717716561478738</v>
      </c>
      <c r="L4148">
        <f t="shared" si="523"/>
        <v>0</v>
      </c>
    </row>
    <row r="4149" spans="1:12" x14ac:dyDescent="0.3">
      <c r="A4149">
        <v>4148</v>
      </c>
      <c r="B4149" s="16" t="s">
        <v>2916</v>
      </c>
      <c r="C4149" s="17">
        <v>46.25</v>
      </c>
      <c r="D4149" s="17">
        <v>2.8899999999999998E-3</v>
      </c>
      <c r="E4149" s="9">
        <f t="shared" si="519"/>
        <v>-1.0966672645433394E-2</v>
      </c>
      <c r="F4149">
        <f t="shared" si="520"/>
        <v>0.98909324208725413</v>
      </c>
      <c r="G4149">
        <f t="shared" si="517"/>
        <v>46.227728280869613</v>
      </c>
      <c r="H4149">
        <f t="shared" si="521"/>
        <v>2.499254645252056E-2</v>
      </c>
      <c r="I4149" t="str">
        <f t="shared" si="518"/>
        <v>2016</v>
      </c>
      <c r="J4149">
        <f t="shared" si="524"/>
        <v>-6.0096967843462918</v>
      </c>
      <c r="K4149">
        <f t="shared" si="522"/>
        <v>-1.5309766357734773</v>
      </c>
      <c r="L4149">
        <f t="shared" si="523"/>
        <v>0</v>
      </c>
    </row>
    <row r="4150" spans="1:12" x14ac:dyDescent="0.3">
      <c r="A4150">
        <v>4149</v>
      </c>
      <c r="B4150" s="16" t="s">
        <v>2914</v>
      </c>
      <c r="C4150" s="17">
        <v>48.47</v>
      </c>
      <c r="D4150" s="17">
        <v>3.0899999999999999E-3</v>
      </c>
      <c r="E4150" s="9">
        <f t="shared" si="519"/>
        <v>4.6883585898850458E-2</v>
      </c>
      <c r="F4150">
        <f t="shared" si="520"/>
        <v>1.048</v>
      </c>
      <c r="G4150">
        <f t="shared" si="517"/>
        <v>48.445044376624594</v>
      </c>
      <c r="H4150">
        <f t="shared" si="521"/>
        <v>2.6566798332942326E-2</v>
      </c>
      <c r="I4150" t="str">
        <f t="shared" si="518"/>
        <v>2016</v>
      </c>
      <c r="J4150">
        <f t="shared" si="524"/>
        <v>-6.6946530975964693</v>
      </c>
      <c r="K4150">
        <f t="shared" si="522"/>
        <v>-3.7482927315284584</v>
      </c>
      <c r="L4150">
        <f t="shared" si="523"/>
        <v>0</v>
      </c>
    </row>
    <row r="4151" spans="1:12" x14ac:dyDescent="0.3">
      <c r="A4151">
        <v>4150</v>
      </c>
      <c r="B4151" s="16" t="s">
        <v>2912</v>
      </c>
      <c r="C4151" s="17">
        <v>46.26</v>
      </c>
      <c r="D4151" s="17">
        <v>3.1199999999999999E-3</v>
      </c>
      <c r="E4151" s="9">
        <f t="shared" si="519"/>
        <v>-4.6667393053991528E-2</v>
      </c>
      <c r="F4151">
        <f t="shared" si="520"/>
        <v>0.95440478646585514</v>
      </c>
      <c r="G4151">
        <f t="shared" si="517"/>
        <v>46.235951053268053</v>
      </c>
      <c r="H4151">
        <f t="shared" si="521"/>
        <v>2.7849785155565753E-2</v>
      </c>
      <c r="I4151" t="str">
        <f t="shared" si="518"/>
        <v>2016</v>
      </c>
      <c r="J4151">
        <f t="shared" si="524"/>
        <v>-6.6979383387860905</v>
      </c>
      <c r="K4151">
        <f t="shared" si="522"/>
        <v>-2.788549577142625</v>
      </c>
      <c r="L4151">
        <f t="shared" si="523"/>
        <v>0</v>
      </c>
    </row>
    <row r="4152" spans="1:12" x14ac:dyDescent="0.3">
      <c r="A4152">
        <v>4151</v>
      </c>
      <c r="B4152" s="16" t="s">
        <v>2910</v>
      </c>
      <c r="C4152" s="17">
        <v>47.37</v>
      </c>
      <c r="D4152" s="17">
        <v>3.1700000000000001E-3</v>
      </c>
      <c r="E4152" s="9">
        <f t="shared" si="519"/>
        <v>2.3711460132367208E-2</v>
      </c>
      <c r="F4152">
        <f t="shared" si="520"/>
        <v>1.023994811932555</v>
      </c>
      <c r="G4152">
        <f t="shared" si="517"/>
        <v>47.344979460174613</v>
      </c>
      <c r="H4152">
        <f t="shared" si="521"/>
        <v>2.8215292920515108E-2</v>
      </c>
      <c r="I4152" t="str">
        <f t="shared" si="518"/>
        <v>2016</v>
      </c>
      <c r="J4152">
        <f t="shared" si="524"/>
        <v>-6.9486109501285389</v>
      </c>
      <c r="K4152">
        <f t="shared" si="522"/>
        <v>-4.6619137679815168</v>
      </c>
      <c r="L4152">
        <f t="shared" si="523"/>
        <v>0</v>
      </c>
    </row>
    <row r="4153" spans="1:12" x14ac:dyDescent="0.3">
      <c r="A4153">
        <v>4152</v>
      </c>
      <c r="B4153" s="16" t="s">
        <v>2908</v>
      </c>
      <c r="C4153" s="17">
        <v>47.61</v>
      </c>
      <c r="D4153" s="17">
        <v>3.1700000000000001E-3</v>
      </c>
      <c r="E4153" s="9">
        <f t="shared" si="519"/>
        <v>5.0537062707669382E-3</v>
      </c>
      <c r="F4153">
        <f t="shared" si="520"/>
        <v>1.0050664977834072</v>
      </c>
      <c r="G4153">
        <f t="shared" si="517"/>
        <v>47.584852693665049</v>
      </c>
      <c r="H4153">
        <f t="shared" si="521"/>
        <v>2.8217271535113848E-2</v>
      </c>
      <c r="I4153" t="str">
        <f t="shared" si="518"/>
        <v>2016</v>
      </c>
      <c r="J4153">
        <f t="shared" si="524"/>
        <v>-6.9843058164602203</v>
      </c>
      <c r="K4153">
        <f t="shared" si="522"/>
        <v>-5.1431773049852296</v>
      </c>
      <c r="L4153">
        <f t="shared" si="523"/>
        <v>0</v>
      </c>
    </row>
    <row r="4154" spans="1:12" x14ac:dyDescent="0.3">
      <c r="A4154">
        <v>4153</v>
      </c>
      <c r="B4154" s="16" t="s">
        <v>2906</v>
      </c>
      <c r="C4154" s="17">
        <v>46.96</v>
      </c>
      <c r="D4154" s="17">
        <v>3.0200000000000001E-3</v>
      </c>
      <c r="E4154" s="9">
        <f t="shared" si="519"/>
        <v>-1.3746647686586308E-2</v>
      </c>
      <c r="F4154">
        <f t="shared" si="520"/>
        <v>0.98634740600714144</v>
      </c>
      <c r="G4154">
        <f t="shared" si="517"/>
        <v>46.936369414196314</v>
      </c>
      <c r="H4154">
        <f t="shared" si="521"/>
        <v>2.8055613354169135E-2</v>
      </c>
      <c r="I4154" t="str">
        <f t="shared" si="518"/>
        <v>2016</v>
      </c>
      <c r="J4154">
        <f t="shared" si="524"/>
        <v>-6.8496560088225493</v>
      </c>
      <c r="K4154">
        <f t="shared" si="522"/>
        <v>-4.8142049054176468</v>
      </c>
      <c r="L4154">
        <f t="shared" si="523"/>
        <v>0</v>
      </c>
    </row>
    <row r="4155" spans="1:12" x14ac:dyDescent="0.3">
      <c r="A4155">
        <v>4154</v>
      </c>
      <c r="B4155" s="16" t="s">
        <v>2904</v>
      </c>
      <c r="C4155" s="17">
        <v>46.66</v>
      </c>
      <c r="D4155" s="17">
        <v>3.2500000000000003E-3</v>
      </c>
      <c r="E4155" s="9">
        <f t="shared" si="519"/>
        <v>-6.4089089265572429E-3</v>
      </c>
      <c r="F4155">
        <f t="shared" si="520"/>
        <v>0.99361158432708674</v>
      </c>
      <c r="G4155">
        <f t="shared" si="517"/>
        <v>46.634732677184381</v>
      </c>
      <c r="H4155">
        <f t="shared" si="521"/>
        <v>2.7808891393906188E-2</v>
      </c>
      <c r="I4155" t="str">
        <f t="shared" si="518"/>
        <v>2016</v>
      </c>
      <c r="J4155">
        <f t="shared" si="524"/>
        <v>-6.745787684942977</v>
      </c>
      <c r="K4155">
        <f t="shared" si="522"/>
        <v>-4.8548614957714094</v>
      </c>
      <c r="L4155">
        <f t="shared" si="523"/>
        <v>0</v>
      </c>
    </row>
    <row r="4156" spans="1:12" x14ac:dyDescent="0.3">
      <c r="A4156">
        <v>4155</v>
      </c>
      <c r="B4156" s="16" t="s">
        <v>2902</v>
      </c>
      <c r="C4156" s="17">
        <v>47.17</v>
      </c>
      <c r="D4156" s="17">
        <v>3.2500000000000003E-3</v>
      </c>
      <c r="E4156" s="9">
        <f t="shared" si="519"/>
        <v>1.0870830702886553E-2</v>
      </c>
      <c r="F4156">
        <f t="shared" si="520"/>
        <v>1.0109301328761253</v>
      </c>
      <c r="G4156">
        <f t="shared" si="517"/>
        <v>47.144456501988586</v>
      </c>
      <c r="H4156">
        <f t="shared" si="521"/>
        <v>2.7577290842959973E-2</v>
      </c>
      <c r="I4156" t="str">
        <f t="shared" si="518"/>
        <v>2016</v>
      </c>
      <c r="J4156">
        <f t="shared" si="524"/>
        <v>-6.762725090609349</v>
      </c>
      <c r="K4156">
        <f t="shared" si="522"/>
        <v>-5.364585320575614</v>
      </c>
      <c r="L4156">
        <f t="shared" si="523"/>
        <v>0</v>
      </c>
    </row>
    <row r="4157" spans="1:12" x14ac:dyDescent="0.3">
      <c r="A4157">
        <v>4156</v>
      </c>
      <c r="B4157" s="16" t="s">
        <v>2900</v>
      </c>
      <c r="C4157" s="17">
        <v>46.2</v>
      </c>
      <c r="D4157" s="17">
        <v>3.2000000000000002E-3</v>
      </c>
      <c r="E4157" s="9">
        <f t="shared" si="519"/>
        <v>-2.077829920847709E-2</v>
      </c>
      <c r="F4157">
        <f t="shared" si="520"/>
        <v>0.97943608225567103</v>
      </c>
      <c r="G4157">
        <f t="shared" si="517"/>
        <v>46.175366569498706</v>
      </c>
      <c r="H4157">
        <f t="shared" si="521"/>
        <v>2.7727870505920391E-2</v>
      </c>
      <c r="I4157" t="str">
        <f t="shared" si="518"/>
        <v>2016</v>
      </c>
      <c r="J4157">
        <f t="shared" si="524"/>
        <v>-6.6598794725363781</v>
      </c>
      <c r="K4157">
        <f t="shared" si="522"/>
        <v>-4.3954953880857346</v>
      </c>
      <c r="L4157">
        <f t="shared" si="523"/>
        <v>0</v>
      </c>
    </row>
    <row r="4158" spans="1:12" x14ac:dyDescent="0.3">
      <c r="A4158">
        <v>4157</v>
      </c>
      <c r="B4158" s="16" t="s">
        <v>2898</v>
      </c>
      <c r="C4158" s="17">
        <v>45.69</v>
      </c>
      <c r="D4158" s="17">
        <v>3.1700000000000001E-3</v>
      </c>
      <c r="E4158" s="9">
        <f t="shared" si="519"/>
        <v>-1.1100342512513175E-2</v>
      </c>
      <c r="F4158">
        <f t="shared" si="520"/>
        <v>0.98896103896103882</v>
      </c>
      <c r="G4158">
        <f t="shared" si="517"/>
        <v>45.665866825741567</v>
      </c>
      <c r="H4158">
        <f t="shared" si="521"/>
        <v>2.7406050787784488E-2</v>
      </c>
      <c r="I4158" t="str">
        <f t="shared" si="518"/>
        <v>2016</v>
      </c>
      <c r="J4158">
        <f t="shared" si="524"/>
        <v>-6.5099501747175799</v>
      </c>
      <c r="K4158">
        <f t="shared" si="522"/>
        <v>-3.8859956443285952</v>
      </c>
      <c r="L4158">
        <f t="shared" si="523"/>
        <v>0</v>
      </c>
    </row>
    <row r="4159" spans="1:12" x14ac:dyDescent="0.3">
      <c r="A4159">
        <v>4158</v>
      </c>
      <c r="B4159" s="16" t="s">
        <v>2896</v>
      </c>
      <c r="C4159" s="17">
        <v>44.72</v>
      </c>
      <c r="D4159" s="17">
        <v>3.1199999999999999E-3</v>
      </c>
      <c r="E4159" s="9">
        <f t="shared" si="519"/>
        <v>-2.145862672833642E-2</v>
      </c>
      <c r="F4159">
        <f t="shared" si="520"/>
        <v>0.97876997154738454</v>
      </c>
      <c r="G4159">
        <f t="shared" si="517"/>
        <v>44.696751645096136</v>
      </c>
      <c r="H4159">
        <f t="shared" si="521"/>
        <v>2.7604670572523478E-2</v>
      </c>
      <c r="I4159" t="str">
        <f t="shared" si="518"/>
        <v>2016</v>
      </c>
      <c r="J4159">
        <f t="shared" si="524"/>
        <v>-6.4179751483878489</v>
      </c>
      <c r="K4159">
        <f t="shared" si="522"/>
        <v>-2.9168804636831638</v>
      </c>
      <c r="L4159">
        <f t="shared" si="523"/>
        <v>0</v>
      </c>
    </row>
    <row r="4160" spans="1:12" x14ac:dyDescent="0.3">
      <c r="A4160">
        <v>4159</v>
      </c>
      <c r="B4160" s="16" t="s">
        <v>2894</v>
      </c>
      <c r="C4160" s="17">
        <v>44.87</v>
      </c>
      <c r="D4160" s="17">
        <v>3.2200000000000002E-3</v>
      </c>
      <c r="E4160" s="9">
        <f t="shared" si="519"/>
        <v>3.3485911410481269E-3</v>
      </c>
      <c r="F4160">
        <f t="shared" si="520"/>
        <v>1.0033542039355992</v>
      </c>
      <c r="G4160">
        <f t="shared" si="517"/>
        <v>44.845926227040202</v>
      </c>
      <c r="H4160">
        <f t="shared" si="521"/>
        <v>2.7608226638746819E-2</v>
      </c>
      <c r="I4160" t="str">
        <f t="shared" si="518"/>
        <v>2016</v>
      </c>
      <c r="J4160">
        <f t="shared" si="524"/>
        <v>-6.4402245522065016</v>
      </c>
      <c r="K4160">
        <f t="shared" si="522"/>
        <v>-3.0660550456272304</v>
      </c>
      <c r="L4160">
        <f t="shared" si="523"/>
        <v>0</v>
      </c>
    </row>
    <row r="4161" spans="1:12" x14ac:dyDescent="0.3">
      <c r="A4161">
        <v>4160</v>
      </c>
      <c r="B4161" s="16" t="s">
        <v>2892</v>
      </c>
      <c r="C4161" s="17">
        <v>43.47</v>
      </c>
      <c r="D4161" s="17">
        <v>3.1199999999999999E-3</v>
      </c>
      <c r="E4161" s="9">
        <f t="shared" si="519"/>
        <v>-3.1698374987191247E-2</v>
      </c>
      <c r="F4161">
        <f t="shared" si="520"/>
        <v>0.96879875195007803</v>
      </c>
      <c r="G4161">
        <f t="shared" si="517"/>
        <v>43.447401476125428</v>
      </c>
      <c r="H4161">
        <f t="shared" si="521"/>
        <v>2.7977348418388646E-2</v>
      </c>
      <c r="I4161" t="str">
        <f t="shared" si="518"/>
        <v>2016</v>
      </c>
      <c r="J4161">
        <f t="shared" si="524"/>
        <v>-6.3228060338706058</v>
      </c>
      <c r="K4161">
        <f t="shared" si="522"/>
        <v>-1.6675302947124564</v>
      </c>
      <c r="L4161">
        <f t="shared" si="523"/>
        <v>0</v>
      </c>
    </row>
    <row r="4162" spans="1:12" x14ac:dyDescent="0.3">
      <c r="A4162">
        <v>4161</v>
      </c>
      <c r="B4162" s="16" t="s">
        <v>2890</v>
      </c>
      <c r="C4162" s="17">
        <v>42.7</v>
      </c>
      <c r="D4162" s="17">
        <v>2.3799999999999997E-3</v>
      </c>
      <c r="E4162" s="9">
        <f t="shared" si="519"/>
        <v>-1.7872124766121687E-2</v>
      </c>
      <c r="F4162">
        <f t="shared" si="520"/>
        <v>0.98228663446054765</v>
      </c>
      <c r="G4162">
        <f t="shared" si="517"/>
        <v>42.683065692193097</v>
      </c>
      <c r="H4162">
        <f t="shared" si="521"/>
        <v>2.7409805739721141E-2</v>
      </c>
      <c r="I4162" t="str">
        <f t="shared" si="518"/>
        <v>2016</v>
      </c>
      <c r="J4162">
        <f t="shared" si="524"/>
        <v>-6.0855672082147487</v>
      </c>
      <c r="K4162">
        <f t="shared" si="522"/>
        <v>-0.90319451078012492</v>
      </c>
      <c r="L4162">
        <f t="shared" si="523"/>
        <v>0</v>
      </c>
    </row>
    <row r="4163" spans="1:12" x14ac:dyDescent="0.3">
      <c r="A4163">
        <v>4162</v>
      </c>
      <c r="B4163" s="16" t="s">
        <v>2888</v>
      </c>
      <c r="C4163" s="17">
        <v>42.46</v>
      </c>
      <c r="D4163" s="17">
        <v>2.5900000000000003E-3</v>
      </c>
      <c r="E4163" s="9">
        <f t="shared" si="519"/>
        <v>-5.6364639594689058E-3</v>
      </c>
      <c r="F4163">
        <f t="shared" si="520"/>
        <v>0.9943793911007025</v>
      </c>
      <c r="G4163">
        <f t="shared" ref="G4163:G4226" si="525">C4163*EXP(-2/12*D4163)</f>
        <v>42.441675388679819</v>
      </c>
      <c r="H4163">
        <f t="shared" si="521"/>
        <v>2.6093795030939788E-2</v>
      </c>
      <c r="I4163" t="str">
        <f t="shared" ref="I4163:I4226" si="526">MID(B4163,7,4)</f>
        <v>2016</v>
      </c>
      <c r="J4163">
        <f t="shared" si="524"/>
        <v>-5.7606205138560815</v>
      </c>
      <c r="K4163">
        <f t="shared" si="522"/>
        <v>-0.6618042072668473</v>
      </c>
      <c r="L4163">
        <f t="shared" si="523"/>
        <v>0</v>
      </c>
    </row>
    <row r="4164" spans="1:12" x14ac:dyDescent="0.3">
      <c r="A4164">
        <v>4163</v>
      </c>
      <c r="B4164" s="16" t="s">
        <v>2886</v>
      </c>
      <c r="C4164" s="17">
        <v>42.14</v>
      </c>
      <c r="D4164" s="17">
        <v>2.5400000000000002E-3</v>
      </c>
      <c r="E4164" s="9">
        <f t="shared" ref="E4164:E4227" si="527">LN(C4164/C4163)</f>
        <v>-7.5650478990670483E-3</v>
      </c>
      <c r="F4164">
        <f t="shared" ref="F4164:F4227" si="528">C4164/C4163</f>
        <v>0.99246349505416864</v>
      </c>
      <c r="G4164">
        <f t="shared" si="525"/>
        <v>42.122164508778667</v>
      </c>
      <c r="H4164">
        <f t="shared" si="521"/>
        <v>2.5266324309031363E-2</v>
      </c>
      <c r="I4164" t="str">
        <f t="shared" si="526"/>
        <v>2016</v>
      </c>
      <c r="J4164">
        <f t="shared" si="524"/>
        <v>-5.535951119838816</v>
      </c>
      <c r="K4164">
        <f t="shared" si="522"/>
        <v>-0.34229332736569518</v>
      </c>
      <c r="L4164">
        <f t="shared" si="523"/>
        <v>0</v>
      </c>
    </row>
    <row r="4165" spans="1:12" x14ac:dyDescent="0.3">
      <c r="A4165">
        <v>4164</v>
      </c>
      <c r="B4165" s="16" t="s">
        <v>2884</v>
      </c>
      <c r="C4165" s="17">
        <v>41.8</v>
      </c>
      <c r="D4165" s="17">
        <v>2.8899999999999998E-3</v>
      </c>
      <c r="E4165" s="9">
        <f t="shared" si="527"/>
        <v>-8.101068845332399E-3</v>
      </c>
      <c r="F4165">
        <f t="shared" si="528"/>
        <v>0.99193165638348357</v>
      </c>
      <c r="G4165">
        <f t="shared" si="525"/>
        <v>41.779871181412972</v>
      </c>
      <c r="H4165">
        <f t="shared" si="521"/>
        <v>2.5246746379680218E-2</v>
      </c>
      <c r="I4165" t="str">
        <f t="shared" si="526"/>
        <v>2016</v>
      </c>
      <c r="J4165">
        <f t="shared" si="524"/>
        <v>-5.4867101051214906</v>
      </c>
      <c r="K4165">
        <f t="shared" si="522"/>
        <v>1.2998765782363222</v>
      </c>
      <c r="L4165">
        <f t="shared" si="523"/>
        <v>0</v>
      </c>
    </row>
    <row r="4166" spans="1:12" x14ac:dyDescent="0.3">
      <c r="A4166">
        <v>4165</v>
      </c>
      <c r="B4166" s="16" t="s">
        <v>2882</v>
      </c>
      <c r="C4166" s="17">
        <v>43.1</v>
      </c>
      <c r="D4166" s="17">
        <v>2.8199999999999996E-3</v>
      </c>
      <c r="E4166" s="9">
        <f t="shared" si="527"/>
        <v>3.0626657578991471E-2</v>
      </c>
      <c r="F4166">
        <f t="shared" si="528"/>
        <v>1.0311004784688995</v>
      </c>
      <c r="G4166">
        <f t="shared" si="525"/>
        <v>43.079747759649294</v>
      </c>
      <c r="H4166">
        <f t="shared" si="521"/>
        <v>2.6074140101542406E-2</v>
      </c>
      <c r="I4166" t="str">
        <f t="shared" si="526"/>
        <v>2016</v>
      </c>
      <c r="J4166">
        <f t="shared" si="524"/>
        <v>-5.8428218823788267</v>
      </c>
      <c r="K4166">
        <f t="shared" si="522"/>
        <v>0.94918669559514512</v>
      </c>
      <c r="L4166">
        <f t="shared" si="523"/>
        <v>0</v>
      </c>
    </row>
    <row r="4167" spans="1:12" x14ac:dyDescent="0.3">
      <c r="A4167">
        <v>4166</v>
      </c>
      <c r="B4167" s="16" t="s">
        <v>2880</v>
      </c>
      <c r="C4167" s="17">
        <v>44.29</v>
      </c>
      <c r="D4167" s="17">
        <v>2.64E-3</v>
      </c>
      <c r="E4167" s="9">
        <f t="shared" si="527"/>
        <v>2.7235920825404564E-2</v>
      </c>
      <c r="F4167">
        <f t="shared" si="528"/>
        <v>1.0276102088167052</v>
      </c>
      <c r="G4167">
        <f t="shared" si="525"/>
        <v>44.270516686643269</v>
      </c>
      <c r="H4167">
        <f t="shared" si="521"/>
        <v>2.6329905452567765E-2</v>
      </c>
      <c r="I4167" t="str">
        <f t="shared" si="526"/>
        <v>2016</v>
      </c>
      <c r="J4167">
        <f t="shared" si="524"/>
        <v>-6.0632208978776641</v>
      </c>
      <c r="K4167">
        <f t="shared" si="522"/>
        <v>-0.24158223139883006</v>
      </c>
      <c r="L4167">
        <f t="shared" si="523"/>
        <v>0</v>
      </c>
    </row>
    <row r="4168" spans="1:12" x14ac:dyDescent="0.3">
      <c r="A4168">
        <v>4167</v>
      </c>
      <c r="B4168" s="16" t="s">
        <v>2878</v>
      </c>
      <c r="C4168" s="17">
        <v>44.27</v>
      </c>
      <c r="D4168" s="17">
        <v>2.6900000000000001E-3</v>
      </c>
      <c r="E4168" s="9">
        <f t="shared" si="527"/>
        <v>-4.5167119105709642E-4</v>
      </c>
      <c r="F4168">
        <f t="shared" si="528"/>
        <v>0.99954843079701972</v>
      </c>
      <c r="G4168">
        <f t="shared" si="525"/>
        <v>44.25015673186499</v>
      </c>
      <c r="H4168">
        <f t="shared" si="521"/>
        <v>2.4878913849296615E-2</v>
      </c>
      <c r="I4168" t="str">
        <f t="shared" si="526"/>
        <v>2016</v>
      </c>
      <c r="J4168">
        <f t="shared" si="524"/>
        <v>-5.7264533893950276</v>
      </c>
      <c r="K4168">
        <f t="shared" si="522"/>
        <v>-0.22122227662055138</v>
      </c>
      <c r="L4168">
        <f t="shared" si="523"/>
        <v>0</v>
      </c>
    </row>
    <row r="4169" spans="1:12" x14ac:dyDescent="0.3">
      <c r="A4169">
        <v>4168</v>
      </c>
      <c r="B4169" s="16" t="s">
        <v>2876</v>
      </c>
      <c r="C4169" s="17">
        <v>45.39</v>
      </c>
      <c r="D4169" s="17">
        <v>2.6900000000000001E-3</v>
      </c>
      <c r="E4169" s="9">
        <f t="shared" si="527"/>
        <v>2.4984569724324526E-2</v>
      </c>
      <c r="F4169">
        <f t="shared" si="528"/>
        <v>1.0252992997515247</v>
      </c>
      <c r="G4169">
        <f t="shared" si="525"/>
        <v>45.369654711076386</v>
      </c>
      <c r="H4169">
        <f t="shared" si="521"/>
        <v>2.4987820198000131E-2</v>
      </c>
      <c r="I4169" t="str">
        <f t="shared" si="526"/>
        <v>2016</v>
      </c>
      <c r="J4169">
        <f t="shared" si="524"/>
        <v>-5.8970301325623939</v>
      </c>
      <c r="K4169">
        <f t="shared" si="522"/>
        <v>-1.3407202558319469</v>
      </c>
      <c r="L4169">
        <f t="shared" si="523"/>
        <v>0</v>
      </c>
    </row>
    <row r="4170" spans="1:12" x14ac:dyDescent="0.3">
      <c r="A4170">
        <v>4169</v>
      </c>
      <c r="B4170" s="16" t="s">
        <v>2874</v>
      </c>
      <c r="C4170" s="17">
        <v>44.98</v>
      </c>
      <c r="D4170" s="17">
        <v>3.0699999999999998E-3</v>
      </c>
      <c r="E4170" s="9">
        <f t="shared" si="527"/>
        <v>-9.0738699372047132E-3</v>
      </c>
      <c r="F4170">
        <f t="shared" si="528"/>
        <v>0.99096717338620832</v>
      </c>
      <c r="G4170">
        <f t="shared" si="525"/>
        <v>44.956991120273706</v>
      </c>
      <c r="H4170">
        <f t="shared" si="521"/>
        <v>2.4325942847924373E-2</v>
      </c>
      <c r="I4170" t="str">
        <f t="shared" si="526"/>
        <v>2016</v>
      </c>
      <c r="J4170">
        <f t="shared" si="524"/>
        <v>-5.6886133970984654</v>
      </c>
      <c r="K4170">
        <f t="shared" si="522"/>
        <v>-0.92805666502926698</v>
      </c>
      <c r="L4170">
        <f t="shared" si="523"/>
        <v>0</v>
      </c>
    </row>
    <row r="4171" spans="1:12" x14ac:dyDescent="0.3">
      <c r="A4171">
        <v>4170</v>
      </c>
      <c r="B4171" s="16" t="s">
        <v>2872</v>
      </c>
      <c r="C4171" s="17">
        <v>44.05</v>
      </c>
      <c r="D4171" s="17">
        <v>2.8699999999999997E-3</v>
      </c>
      <c r="E4171" s="9">
        <f t="shared" si="527"/>
        <v>-2.0892594148981109E-2</v>
      </c>
      <c r="F4171">
        <f t="shared" si="528"/>
        <v>0.97932414406402846</v>
      </c>
      <c r="G4171">
        <f t="shared" si="525"/>
        <v>44.028934455244439</v>
      </c>
      <c r="H4171">
        <f t="shared" si="521"/>
        <v>2.3101451661856811E-2</v>
      </c>
      <c r="I4171" t="str">
        <f t="shared" si="526"/>
        <v>2016</v>
      </c>
      <c r="J4171">
        <f t="shared" si="524"/>
        <v>-5.2907464232381063</v>
      </c>
      <c r="K4171">
        <f t="shared" si="522"/>
        <v>1.9885114709549114</v>
      </c>
      <c r="L4171">
        <f t="shared" si="523"/>
        <v>0</v>
      </c>
    </row>
    <row r="4172" spans="1:12" x14ac:dyDescent="0.3">
      <c r="A4172">
        <v>4171</v>
      </c>
      <c r="B4172" s="16" t="s">
        <v>2870</v>
      </c>
      <c r="C4172" s="17">
        <v>46.04</v>
      </c>
      <c r="D4172" s="17">
        <v>2.9399999999999999E-3</v>
      </c>
      <c r="E4172" s="9">
        <f t="shared" si="527"/>
        <v>4.4185231471493419E-2</v>
      </c>
      <c r="F4172">
        <f t="shared" si="528"/>
        <v>1.0451759364358684</v>
      </c>
      <c r="G4172">
        <f t="shared" si="525"/>
        <v>46.01744592619935</v>
      </c>
      <c r="H4172">
        <f t="shared" si="521"/>
        <v>2.458930992131849E-2</v>
      </c>
      <c r="I4172" t="str">
        <f t="shared" si="526"/>
        <v>2016</v>
      </c>
      <c r="J4172">
        <f t="shared" si="524"/>
        <v>-5.8858386440008719</v>
      </c>
      <c r="K4172">
        <f t="shared" si="522"/>
        <v>0.93048336082448202</v>
      </c>
      <c r="L4172">
        <f t="shared" si="523"/>
        <v>0</v>
      </c>
    </row>
    <row r="4173" spans="1:12" x14ac:dyDescent="0.3">
      <c r="A4173">
        <v>4172</v>
      </c>
      <c r="B4173" s="16" t="s">
        <v>2868</v>
      </c>
      <c r="C4173" s="17">
        <v>46.97</v>
      </c>
      <c r="D4173" s="17">
        <v>2.8199999999999996E-3</v>
      </c>
      <c r="E4173" s="9">
        <f t="shared" si="527"/>
        <v>1.9998516185221801E-2</v>
      </c>
      <c r="F4173">
        <f t="shared" si="528"/>
        <v>1.0201998262380538</v>
      </c>
      <c r="G4173">
        <f t="shared" si="525"/>
        <v>46.947929287023833</v>
      </c>
      <c r="H4173">
        <f t="shared" si="521"/>
        <v>2.4765738925302289E-2</v>
      </c>
      <c r="I4173" t="str">
        <f t="shared" si="526"/>
        <v>2016</v>
      </c>
      <c r="J4173">
        <f t="shared" si="524"/>
        <v>-6.0479366405890831</v>
      </c>
      <c r="K4173">
        <f t="shared" si="522"/>
        <v>1.3785461044285583</v>
      </c>
      <c r="L4173">
        <f t="shared" si="523"/>
        <v>0</v>
      </c>
    </row>
    <row r="4174" spans="1:12" x14ac:dyDescent="0.3">
      <c r="A4174">
        <v>4173</v>
      </c>
      <c r="B4174" s="16" t="s">
        <v>2866</v>
      </c>
      <c r="C4174" s="17">
        <v>48.35</v>
      </c>
      <c r="D4174" s="17">
        <v>2.9199999999999999E-3</v>
      </c>
      <c r="E4174" s="9">
        <f t="shared" si="527"/>
        <v>2.8957121860399733E-2</v>
      </c>
      <c r="F4174">
        <f t="shared" si="528"/>
        <v>1.0293804556099639</v>
      </c>
      <c r="G4174">
        <f t="shared" si="525"/>
        <v>48.326475391452391</v>
      </c>
      <c r="H4174">
        <f t="shared" si="521"/>
        <v>2.5406673632498357E-2</v>
      </c>
      <c r="I4174" t="str">
        <f t="shared" si="526"/>
        <v>2016</v>
      </c>
      <c r="J4174">
        <f t="shared" si="524"/>
        <v>-6.3866399188507277</v>
      </c>
      <c r="K4174">
        <f t="shared" si="522"/>
        <v>0.69778011706793563</v>
      </c>
      <c r="L4174">
        <f t="shared" si="523"/>
        <v>0</v>
      </c>
    </row>
    <row r="4175" spans="1:12" x14ac:dyDescent="0.3">
      <c r="A4175">
        <v>4174</v>
      </c>
      <c r="B4175" s="16" t="s">
        <v>2864</v>
      </c>
      <c r="C4175" s="17">
        <v>49.23</v>
      </c>
      <c r="D4175" s="17">
        <v>3.0200000000000001E-3</v>
      </c>
      <c r="E4175" s="9">
        <f t="shared" si="527"/>
        <v>1.8036971870805781E-2</v>
      </c>
      <c r="F4175">
        <f t="shared" si="528"/>
        <v>1.0182006204756979</v>
      </c>
      <c r="G4175">
        <f t="shared" si="525"/>
        <v>49.20522713502735</v>
      </c>
      <c r="H4175">
        <f t="shared" si="521"/>
        <v>2.4324338806467182E-2</v>
      </c>
      <c r="I4175" t="str">
        <f t="shared" si="526"/>
        <v>2016</v>
      </c>
      <c r="J4175">
        <f t="shared" si="524"/>
        <v>-6.2257515507312498</v>
      </c>
      <c r="K4175">
        <f t="shared" si="522"/>
        <v>-0.86262903708851013</v>
      </c>
      <c r="L4175">
        <f t="shared" si="523"/>
        <v>0</v>
      </c>
    </row>
    <row r="4176" spans="1:12" x14ac:dyDescent="0.3">
      <c r="A4176">
        <v>4175</v>
      </c>
      <c r="B4176" s="16" t="s">
        <v>2862</v>
      </c>
      <c r="C4176" s="17">
        <v>49.85</v>
      </c>
      <c r="D4176" s="17">
        <v>3.0200000000000001E-3</v>
      </c>
      <c r="E4176" s="9">
        <f t="shared" si="527"/>
        <v>1.2515302637738257E-2</v>
      </c>
      <c r="F4176">
        <f t="shared" si="528"/>
        <v>1.0125939467804186</v>
      </c>
      <c r="G4176">
        <f t="shared" si="525"/>
        <v>49.824915146884294</v>
      </c>
      <c r="H4176">
        <f t="shared" si="521"/>
        <v>2.4226910902836928E-2</v>
      </c>
      <c r="I4176" t="str">
        <f t="shared" si="526"/>
        <v>2016</v>
      </c>
      <c r="J4176">
        <f t="shared" si="524"/>
        <v>-6.2789078667572191</v>
      </c>
      <c r="K4176">
        <f t="shared" si="522"/>
        <v>-2.8107800333884967</v>
      </c>
      <c r="L4176">
        <f t="shared" si="523"/>
        <v>0</v>
      </c>
    </row>
    <row r="4177" spans="1:12" x14ac:dyDescent="0.3">
      <c r="A4177">
        <v>4176</v>
      </c>
      <c r="B4177" s="16" t="s">
        <v>2860</v>
      </c>
      <c r="C4177" s="17">
        <v>50.89</v>
      </c>
      <c r="D4177" s="17">
        <v>3.0200000000000001E-3</v>
      </c>
      <c r="E4177" s="9">
        <f t="shared" si="527"/>
        <v>2.0647944192893852E-2</v>
      </c>
      <c r="F4177">
        <f t="shared" si="528"/>
        <v>1.0208625877632898</v>
      </c>
      <c r="G4177">
        <f t="shared" si="525"/>
        <v>50.864391811934638</v>
      </c>
      <c r="H4177">
        <f t="shared" si="521"/>
        <v>2.2464636830993284E-2</v>
      </c>
      <c r="I4177" t="str">
        <f t="shared" si="526"/>
        <v>2016</v>
      </c>
      <c r="J4177">
        <f t="shared" si="524"/>
        <v>-5.9436435838524364</v>
      </c>
      <c r="K4177">
        <f t="shared" si="522"/>
        <v>-5.4397609790497796</v>
      </c>
      <c r="L4177">
        <f t="shared" si="523"/>
        <v>0</v>
      </c>
    </row>
    <row r="4178" spans="1:12" x14ac:dyDescent="0.3">
      <c r="A4178">
        <v>4177</v>
      </c>
      <c r="B4178" s="16" t="s">
        <v>2858</v>
      </c>
      <c r="C4178" s="17">
        <v>50.88</v>
      </c>
      <c r="D4178" s="17">
        <v>3.0899999999999999E-3</v>
      </c>
      <c r="E4178" s="9">
        <f t="shared" si="527"/>
        <v>-1.9652156887457677E-4</v>
      </c>
      <c r="F4178">
        <f t="shared" si="528"/>
        <v>0.99980349774022403</v>
      </c>
      <c r="G4178">
        <f t="shared" si="525"/>
        <v>50.853803546165864</v>
      </c>
      <c r="H4178">
        <f t="shared" si="521"/>
        <v>2.2454668243287183E-2</v>
      </c>
      <c r="I4178" t="str">
        <f t="shared" si="526"/>
        <v>2016</v>
      </c>
      <c r="J4178">
        <f t="shared" si="524"/>
        <v>-5.9397693982760282</v>
      </c>
      <c r="K4178">
        <f t="shared" si="522"/>
        <v>-5.4291727132810053</v>
      </c>
      <c r="L4178">
        <f t="shared" si="523"/>
        <v>0</v>
      </c>
    </row>
    <row r="4179" spans="1:12" x14ac:dyDescent="0.3">
      <c r="A4179">
        <v>4178</v>
      </c>
      <c r="B4179" s="16" t="s">
        <v>2856</v>
      </c>
      <c r="C4179" s="17">
        <v>49.16</v>
      </c>
      <c r="D4179" s="17">
        <v>2.97E-3</v>
      </c>
      <c r="E4179" s="9">
        <f t="shared" si="527"/>
        <v>-3.4389634334032769E-2</v>
      </c>
      <c r="F4179">
        <f t="shared" si="528"/>
        <v>0.96619496855345899</v>
      </c>
      <c r="G4179">
        <f t="shared" si="525"/>
        <v>49.135671821720869</v>
      </c>
      <c r="H4179">
        <f t="shared" si="521"/>
        <v>2.3340139538622968E-2</v>
      </c>
      <c r="I4179" t="str">
        <f t="shared" si="526"/>
        <v>2016</v>
      </c>
      <c r="J4179">
        <f t="shared" si="524"/>
        <v>-5.9654038090808985</v>
      </c>
      <c r="K4179">
        <f t="shared" si="522"/>
        <v>-3.711040988836011</v>
      </c>
      <c r="L4179">
        <f t="shared" si="523"/>
        <v>0</v>
      </c>
    </row>
    <row r="4180" spans="1:12" x14ac:dyDescent="0.3">
      <c r="A4180">
        <v>4179</v>
      </c>
      <c r="B4180" s="16" t="s">
        <v>2854</v>
      </c>
      <c r="C4180" s="17">
        <v>49.96</v>
      </c>
      <c r="D4180" s="17">
        <v>3.15E-3</v>
      </c>
      <c r="E4180" s="9">
        <f t="shared" si="527"/>
        <v>1.6142400559542861E-2</v>
      </c>
      <c r="F4180">
        <f t="shared" si="528"/>
        <v>1.016273393002441</v>
      </c>
      <c r="G4180">
        <f t="shared" si="525"/>
        <v>49.933777883907759</v>
      </c>
      <c r="H4180">
        <f t="shared" si="521"/>
        <v>2.193576815230032E-2</v>
      </c>
      <c r="I4180" t="str">
        <f t="shared" si="526"/>
        <v>2016</v>
      </c>
      <c r="J4180">
        <f t="shared" si="524"/>
        <v>-5.6975319984796187</v>
      </c>
      <c r="K4180">
        <f t="shared" si="522"/>
        <v>-4.5091470510229001</v>
      </c>
      <c r="L4180">
        <f t="shared" si="523"/>
        <v>0</v>
      </c>
    </row>
    <row r="4181" spans="1:12" x14ac:dyDescent="0.3">
      <c r="A4181">
        <v>4180</v>
      </c>
      <c r="B4181" s="16" t="s">
        <v>2852</v>
      </c>
      <c r="C4181" s="17">
        <v>49.05</v>
      </c>
      <c r="D4181" s="17">
        <v>3.15E-3</v>
      </c>
      <c r="E4181" s="9">
        <f t="shared" si="527"/>
        <v>-1.8382499246004963E-2</v>
      </c>
      <c r="F4181">
        <f t="shared" si="528"/>
        <v>0.98178542834267402</v>
      </c>
      <c r="G4181">
        <f t="shared" si="525"/>
        <v>49.024255508520326</v>
      </c>
      <c r="H4181">
        <f t="shared" si="521"/>
        <v>2.0367713936120503E-2</v>
      </c>
      <c r="I4181" t="str">
        <f t="shared" si="526"/>
        <v>2016</v>
      </c>
      <c r="J4181">
        <f t="shared" si="524"/>
        <v>-5.1938905600820791</v>
      </c>
      <c r="K4181">
        <f t="shared" si="522"/>
        <v>-3.599624675635468</v>
      </c>
      <c r="L4181">
        <f t="shared" si="523"/>
        <v>0</v>
      </c>
    </row>
    <row r="4182" spans="1:12" x14ac:dyDescent="0.3">
      <c r="A4182">
        <v>4181</v>
      </c>
      <c r="B4182" s="16" t="s">
        <v>2850</v>
      </c>
      <c r="C4182" s="17">
        <v>49.67</v>
      </c>
      <c r="D4182" s="17">
        <v>3.2500000000000003E-3</v>
      </c>
      <c r="E4182" s="9">
        <f t="shared" si="527"/>
        <v>1.2560943107887185E-2</v>
      </c>
      <c r="F4182">
        <f t="shared" si="528"/>
        <v>1.0126401630988788</v>
      </c>
      <c r="G4182">
        <f t="shared" si="525"/>
        <v>49.64310270200918</v>
      </c>
      <c r="H4182">
        <f t="shared" si="521"/>
        <v>2.0056302079145258E-2</v>
      </c>
      <c r="I4182" t="str">
        <f t="shared" si="526"/>
        <v>2016</v>
      </c>
      <c r="J4182">
        <f t="shared" si="524"/>
        <v>-5.1790401744280601</v>
      </c>
      <c r="K4182">
        <f t="shared" si="522"/>
        <v>-4.2184718691243219</v>
      </c>
      <c r="L4182">
        <f t="shared" si="523"/>
        <v>0</v>
      </c>
    </row>
    <row r="4183" spans="1:12" x14ac:dyDescent="0.3">
      <c r="A4183">
        <v>4182</v>
      </c>
      <c r="B4183" s="16" t="s">
        <v>2848</v>
      </c>
      <c r="C4183" s="17">
        <v>49.92</v>
      </c>
      <c r="D4183" s="17">
        <v>3.2700000000000003E-3</v>
      </c>
      <c r="E4183" s="9">
        <f t="shared" si="527"/>
        <v>5.0205949419130595E-3</v>
      </c>
      <c r="F4183">
        <f t="shared" si="528"/>
        <v>1.0050332192470304</v>
      </c>
      <c r="G4183">
        <f t="shared" si="525"/>
        <v>49.892801012397349</v>
      </c>
      <c r="H4183">
        <f t="shared" si="521"/>
        <v>2.0056105260061421E-2</v>
      </c>
      <c r="I4183" t="str">
        <f t="shared" si="526"/>
        <v>2016</v>
      </c>
      <c r="J4183">
        <f t="shared" si="524"/>
        <v>-5.2050389895264839</v>
      </c>
      <c r="K4183">
        <f t="shared" si="522"/>
        <v>-4.4681701795124908</v>
      </c>
      <c r="L4183">
        <f t="shared" si="523"/>
        <v>0</v>
      </c>
    </row>
    <row r="4184" spans="1:12" x14ac:dyDescent="0.3">
      <c r="A4184">
        <v>4183</v>
      </c>
      <c r="B4184" s="16" t="s">
        <v>2846</v>
      </c>
      <c r="C4184" s="17">
        <v>49.26</v>
      </c>
      <c r="D4184" s="17">
        <v>3.2200000000000002E-3</v>
      </c>
      <c r="E4184" s="9">
        <f t="shared" si="527"/>
        <v>-1.3309331368780493E-2</v>
      </c>
      <c r="F4184">
        <f t="shared" si="528"/>
        <v>0.98677884615384603</v>
      </c>
      <c r="G4184">
        <f t="shared" si="525"/>
        <v>49.233570892444845</v>
      </c>
      <c r="H4184">
        <f t="shared" si="521"/>
        <v>2.0044737625224952E-2</v>
      </c>
      <c r="I4184" t="str">
        <f t="shared" si="526"/>
        <v>2016</v>
      </c>
      <c r="J4184">
        <f t="shared" si="524"/>
        <v>-5.1333539776192998</v>
      </c>
      <c r="K4184">
        <f t="shared" si="522"/>
        <v>-3.8089400595599869</v>
      </c>
      <c r="L4184">
        <f t="shared" si="523"/>
        <v>0</v>
      </c>
    </row>
    <row r="4185" spans="1:12" x14ac:dyDescent="0.3">
      <c r="A4185">
        <v>4184</v>
      </c>
      <c r="B4185" s="16" t="s">
        <v>2844</v>
      </c>
      <c r="C4185" s="17">
        <v>48.37</v>
      </c>
      <c r="D4185" s="17">
        <v>3.4000000000000002E-3</v>
      </c>
      <c r="E4185" s="9">
        <f t="shared" si="527"/>
        <v>-1.8232605857500063E-2</v>
      </c>
      <c r="F4185">
        <f t="shared" si="528"/>
        <v>0.98193260251725534</v>
      </c>
      <c r="G4185">
        <f t="shared" si="525"/>
        <v>48.34259809793884</v>
      </c>
      <c r="H4185">
        <f t="shared" si="521"/>
        <v>2.0321840179848231E-2</v>
      </c>
      <c r="I4185" t="str">
        <f t="shared" si="526"/>
        <v>2016</v>
      </c>
      <c r="J4185">
        <f t="shared" si="524"/>
        <v>-5.1101367158181583</v>
      </c>
      <c r="K4185">
        <f t="shared" si="522"/>
        <v>-2.9179672650539814</v>
      </c>
      <c r="L4185">
        <f t="shared" si="523"/>
        <v>0</v>
      </c>
    </row>
    <row r="4186" spans="1:12" x14ac:dyDescent="0.3">
      <c r="A4186">
        <v>4185</v>
      </c>
      <c r="B4186" s="16" t="s">
        <v>2842</v>
      </c>
      <c r="C4186" s="17">
        <v>47.04</v>
      </c>
      <c r="D4186" s="17">
        <v>3.3E-3</v>
      </c>
      <c r="E4186" s="9">
        <f t="shared" si="527"/>
        <v>-2.7881483244520305E-2</v>
      </c>
      <c r="F4186">
        <f t="shared" si="528"/>
        <v>0.97250361794500728</v>
      </c>
      <c r="G4186">
        <f t="shared" si="525"/>
        <v>47.014135113495797</v>
      </c>
      <c r="H4186">
        <f t="shared" si="521"/>
        <v>2.0909054940556122E-2</v>
      </c>
      <c r="I4186" t="str">
        <f t="shared" si="526"/>
        <v>2016</v>
      </c>
      <c r="J4186">
        <f t="shared" si="524"/>
        <v>-5.1133127359441986</v>
      </c>
      <c r="K4186">
        <f t="shared" si="522"/>
        <v>-1.5895042806109387</v>
      </c>
      <c r="L4186">
        <f t="shared" si="523"/>
        <v>0</v>
      </c>
    </row>
    <row r="4187" spans="1:12" x14ac:dyDescent="0.3">
      <c r="A4187">
        <v>4186</v>
      </c>
      <c r="B4187" s="16" t="s">
        <v>2840</v>
      </c>
      <c r="C4187" s="17">
        <v>45.45</v>
      </c>
      <c r="D4187" s="17">
        <v>3.3500000000000001E-3</v>
      </c>
      <c r="E4187" s="9">
        <f t="shared" si="527"/>
        <v>-3.4385482966883617E-2</v>
      </c>
      <c r="F4187">
        <f t="shared" si="528"/>
        <v>0.96619897959183676</v>
      </c>
      <c r="G4187">
        <f t="shared" si="525"/>
        <v>45.424630832884858</v>
      </c>
      <c r="H4187">
        <f t="shared" si="521"/>
        <v>2.1512159444159254E-2</v>
      </c>
      <c r="I4187" t="str">
        <f t="shared" si="526"/>
        <v>2016</v>
      </c>
      <c r="J4187">
        <f t="shared" si="524"/>
        <v>-5.0829392038504704</v>
      </c>
      <c r="K4187">
        <f t="shared" si="522"/>
        <v>0.40000585161290303</v>
      </c>
      <c r="L4187">
        <f t="shared" si="523"/>
        <v>0</v>
      </c>
    </row>
    <row r="4188" spans="1:12" x14ac:dyDescent="0.3">
      <c r="A4188">
        <v>4187</v>
      </c>
      <c r="B4188" s="16" t="s">
        <v>2839</v>
      </c>
      <c r="C4188" s="17">
        <v>46.83</v>
      </c>
      <c r="D4188" s="17">
        <v>3.2200000000000002E-3</v>
      </c>
      <c r="E4188" s="9">
        <f t="shared" si="527"/>
        <v>2.991120257196243E-2</v>
      </c>
      <c r="F4188">
        <f t="shared" si="528"/>
        <v>1.0303630363036302</v>
      </c>
      <c r="G4188">
        <f t="shared" si="525"/>
        <v>46.804874642573942</v>
      </c>
      <c r="H4188">
        <f t="shared" si="521"/>
        <v>2.2113004176759647E-2</v>
      </c>
      <c r="I4188" t="str">
        <f t="shared" si="526"/>
        <v>2016</v>
      </c>
      <c r="J4188">
        <f t="shared" si="524"/>
        <v>-5.3836688056471944</v>
      </c>
      <c r="K4188">
        <f t="shared" si="522"/>
        <v>-1.0569152173760514</v>
      </c>
      <c r="L4188">
        <f t="shared" si="523"/>
        <v>0</v>
      </c>
    </row>
    <row r="4189" spans="1:12" x14ac:dyDescent="0.3">
      <c r="A4189">
        <v>4188</v>
      </c>
      <c r="B4189" s="16" t="s">
        <v>2837</v>
      </c>
      <c r="C4189" s="17">
        <v>47.63</v>
      </c>
      <c r="D4189" s="17">
        <v>3.2719999999999997E-3</v>
      </c>
      <c r="E4189" s="9">
        <f t="shared" si="527"/>
        <v>1.6938791617318642E-2</v>
      </c>
      <c r="F4189">
        <f t="shared" si="528"/>
        <v>1.0170830664104207</v>
      </c>
      <c r="G4189">
        <f t="shared" si="525"/>
        <v>47.604032854351907</v>
      </c>
      <c r="H4189">
        <f t="shared" si="521"/>
        <v>2.188904813197837E-2</v>
      </c>
      <c r="I4189" t="str">
        <f t="shared" si="526"/>
        <v>2016</v>
      </c>
      <c r="J4189">
        <f t="shared" si="524"/>
        <v>-5.4201352419557267</v>
      </c>
      <c r="K4189">
        <f t="shared" si="522"/>
        <v>-1.8560734291540157</v>
      </c>
      <c r="L4189">
        <f t="shared" si="523"/>
        <v>0</v>
      </c>
    </row>
    <row r="4190" spans="1:12" x14ac:dyDescent="0.3">
      <c r="A4190">
        <v>4189</v>
      </c>
      <c r="B4190" s="16" t="s">
        <v>2835</v>
      </c>
      <c r="C4190" s="17">
        <v>47.26</v>
      </c>
      <c r="D4190" s="17">
        <v>3.2000000000000002E-3</v>
      </c>
      <c r="E4190" s="9">
        <f t="shared" si="527"/>
        <v>-7.7985430540073366E-3</v>
      </c>
      <c r="F4190">
        <f t="shared" si="528"/>
        <v>0.99223178668906142</v>
      </c>
      <c r="G4190">
        <f t="shared" si="525"/>
        <v>47.234801386894127</v>
      </c>
      <c r="H4190">
        <f t="shared" si="521"/>
        <v>2.1961638842293043E-2</v>
      </c>
      <c r="I4190" t="str">
        <f t="shared" si="526"/>
        <v>2016</v>
      </c>
      <c r="J4190">
        <f t="shared" si="524"/>
        <v>-5.3959304032037645</v>
      </c>
      <c r="K4190">
        <f t="shared" si="522"/>
        <v>-1.4868419616962356</v>
      </c>
      <c r="L4190">
        <f t="shared" si="523"/>
        <v>0</v>
      </c>
    </row>
    <row r="4191" spans="1:12" x14ac:dyDescent="0.3">
      <c r="A4191">
        <v>4190</v>
      </c>
      <c r="B4191" s="16" t="s">
        <v>2833</v>
      </c>
      <c r="C4191" s="17">
        <v>47.98</v>
      </c>
      <c r="D4191" s="17">
        <v>3.4000000000000002E-3</v>
      </c>
      <c r="E4191" s="9">
        <f t="shared" si="527"/>
        <v>1.5119985652786746E-2</v>
      </c>
      <c r="F4191">
        <f t="shared" si="528"/>
        <v>1.015234870926788</v>
      </c>
      <c r="G4191">
        <f t="shared" si="525"/>
        <v>47.952819035333995</v>
      </c>
      <c r="H4191">
        <f t="shared" si="521"/>
        <v>2.1152875464742611E-2</v>
      </c>
      <c r="I4191" t="str">
        <f t="shared" si="526"/>
        <v>2016</v>
      </c>
      <c r="J4191">
        <f t="shared" si="524"/>
        <v>-5.276221952965221</v>
      </c>
      <c r="K4191">
        <f t="shared" si="522"/>
        <v>-2.2048596101361042</v>
      </c>
      <c r="L4191">
        <f t="shared" si="523"/>
        <v>0</v>
      </c>
    </row>
    <row r="4192" spans="1:12" x14ac:dyDescent="0.3">
      <c r="A4192">
        <v>4191</v>
      </c>
      <c r="B4192" s="16" t="s">
        <v>2831</v>
      </c>
      <c r="C4192" s="17">
        <v>49.99</v>
      </c>
      <c r="D4192" s="17">
        <v>3.5299999999999997E-3</v>
      </c>
      <c r="E4192" s="9">
        <f t="shared" si="527"/>
        <v>4.1038728013930562E-2</v>
      </c>
      <c r="F4192">
        <f t="shared" si="528"/>
        <v>1.0418924551896624</v>
      </c>
      <c r="G4192">
        <f t="shared" si="525"/>
        <v>49.960597866642324</v>
      </c>
      <c r="H4192">
        <f t="shared" si="521"/>
        <v>2.1843705138876658E-2</v>
      </c>
      <c r="I4192" t="str">
        <f t="shared" si="526"/>
        <v>2016</v>
      </c>
      <c r="J4192">
        <f t="shared" si="524"/>
        <v>-5.676667185516223</v>
      </c>
      <c r="K4192">
        <f t="shared" si="522"/>
        <v>-4.2126384414444331</v>
      </c>
      <c r="L4192">
        <f t="shared" si="523"/>
        <v>0</v>
      </c>
    </row>
    <row r="4193" spans="1:12" x14ac:dyDescent="0.3">
      <c r="A4193">
        <v>4192</v>
      </c>
      <c r="B4193" s="16" t="s">
        <v>2830</v>
      </c>
      <c r="C4193" s="17">
        <v>48.01</v>
      </c>
      <c r="D4193" s="17">
        <v>3.5499999999999998E-3</v>
      </c>
      <c r="E4193" s="9">
        <f t="shared" si="527"/>
        <v>-4.0413662882630062E-2</v>
      </c>
      <c r="F4193">
        <f t="shared" si="528"/>
        <v>0.96039207841568308</v>
      </c>
      <c r="G4193">
        <f t="shared" si="525"/>
        <v>47.981602485093248</v>
      </c>
      <c r="H4193">
        <f t="shared" ref="H4193:H4256" si="529">SQRT(_xlfn.VAR.S(E4164:E4193))</f>
        <v>2.3314864065783265E-2</v>
      </c>
      <c r="I4193" t="str">
        <f t="shared" si="526"/>
        <v>2016</v>
      </c>
      <c r="J4193">
        <f t="shared" si="524"/>
        <v>-5.8189836470192331</v>
      </c>
      <c r="K4193">
        <f t="shared" ref="K4193:K4256" si="530">+MIN(G4194-G4193,G4195-G4193,G4196-G4193,G4197-G4193,G4198-G4193,G4199-G4193,G4200-G4193,G4201-G4193,G4202-G4193,G4203-G4193)</f>
        <v>-2.2336430598953569</v>
      </c>
      <c r="L4193">
        <f t="shared" ref="L4193:L4256" si="531">+IF(K4193&lt;J4193,1,0)</f>
        <v>0</v>
      </c>
    </row>
    <row r="4194" spans="1:12" x14ac:dyDescent="0.3">
      <c r="A4194">
        <v>4193</v>
      </c>
      <c r="B4194" s="16" t="s">
        <v>2828</v>
      </c>
      <c r="C4194" s="17">
        <v>48.32</v>
      </c>
      <c r="D4194" s="17">
        <v>3.7000000000000002E-3</v>
      </c>
      <c r="E4194" s="9">
        <f t="shared" si="527"/>
        <v>6.4362310837104983E-3</v>
      </c>
      <c r="F4194">
        <f t="shared" si="528"/>
        <v>1.0064569881274734</v>
      </c>
      <c r="G4194">
        <f t="shared" si="525"/>
        <v>48.290211852289531</v>
      </c>
      <c r="H4194">
        <f t="shared" si="529"/>
        <v>2.3213326099708071E-2</v>
      </c>
      <c r="I4194" t="str">
        <f t="shared" si="526"/>
        <v>2016</v>
      </c>
      <c r="J4194">
        <f t="shared" ref="J4194:J4257" si="532">-G4194*$P$3*$Q$3*H4194</f>
        <v>-5.830905240882621</v>
      </c>
      <c r="K4194">
        <f t="shared" si="530"/>
        <v>-2.5422524270916398</v>
      </c>
      <c r="L4194">
        <f t="shared" si="531"/>
        <v>0</v>
      </c>
    </row>
    <row r="4195" spans="1:12" x14ac:dyDescent="0.3">
      <c r="A4195">
        <v>4194</v>
      </c>
      <c r="B4195" s="16" t="s">
        <v>2826</v>
      </c>
      <c r="C4195" s="17">
        <v>47.1</v>
      </c>
      <c r="D4195" s="17">
        <v>3.5999999999999999E-3</v>
      </c>
      <c r="E4195" s="9">
        <f t="shared" si="527"/>
        <v>-2.5572552604187389E-2</v>
      </c>
      <c r="F4195">
        <f t="shared" si="528"/>
        <v>0.97475165562913912</v>
      </c>
      <c r="G4195">
        <f t="shared" si="525"/>
        <v>47.071748476304656</v>
      </c>
      <c r="H4195">
        <f t="shared" si="529"/>
        <v>2.3754814973482852E-2</v>
      </c>
      <c r="I4195" t="str">
        <f t="shared" si="526"/>
        <v>2016</v>
      </c>
      <c r="J4195">
        <f t="shared" si="532"/>
        <v>-5.8163627323168026</v>
      </c>
      <c r="K4195">
        <f t="shared" si="530"/>
        <v>-1.3237890511067647</v>
      </c>
      <c r="L4195">
        <f t="shared" si="531"/>
        <v>0</v>
      </c>
    </row>
    <row r="4196" spans="1:12" x14ac:dyDescent="0.3">
      <c r="A4196">
        <v>4195</v>
      </c>
      <c r="B4196" s="16" t="s">
        <v>2824</v>
      </c>
      <c r="C4196" s="17">
        <v>45.85</v>
      </c>
      <c r="D4196" s="17">
        <v>3.32E-3</v>
      </c>
      <c r="E4196" s="9">
        <f t="shared" si="527"/>
        <v>-2.6897802319898204E-2</v>
      </c>
      <c r="F4196">
        <f t="shared" si="528"/>
        <v>0.97346072186836519</v>
      </c>
      <c r="G4196">
        <f t="shared" si="525"/>
        <v>45.824636684497762</v>
      </c>
      <c r="H4196">
        <f t="shared" si="529"/>
        <v>2.3851153731742594E-2</v>
      </c>
      <c r="I4196" t="str">
        <f t="shared" si="526"/>
        <v>2016</v>
      </c>
      <c r="J4196">
        <f t="shared" si="532"/>
        <v>-5.6852284758632559</v>
      </c>
      <c r="K4196">
        <f t="shared" si="530"/>
        <v>-7.667725929987057E-2</v>
      </c>
      <c r="L4196">
        <f t="shared" si="531"/>
        <v>0</v>
      </c>
    </row>
    <row r="4197" spans="1:12" x14ac:dyDescent="0.3">
      <c r="A4197">
        <v>4196</v>
      </c>
      <c r="B4197" s="16" t="s">
        <v>2822</v>
      </c>
      <c r="C4197" s="17">
        <v>46.59</v>
      </c>
      <c r="D4197" s="17">
        <v>2.9399999999999999E-3</v>
      </c>
      <c r="E4197" s="9">
        <f t="shared" si="527"/>
        <v>1.6010727126231507E-2</v>
      </c>
      <c r="F4197">
        <f t="shared" si="528"/>
        <v>1.0161395856052344</v>
      </c>
      <c r="G4197">
        <f t="shared" si="525"/>
        <v>46.56717649221607</v>
      </c>
      <c r="H4197">
        <f t="shared" si="529"/>
        <v>2.3528473720407114E-2</v>
      </c>
      <c r="I4197" t="str">
        <f t="shared" si="526"/>
        <v>2016</v>
      </c>
      <c r="J4197">
        <f t="shared" si="532"/>
        <v>-5.6991903495569378</v>
      </c>
      <c r="K4197">
        <f t="shared" si="530"/>
        <v>-0.81921706701817953</v>
      </c>
      <c r="L4197">
        <f t="shared" si="531"/>
        <v>0</v>
      </c>
    </row>
    <row r="4198" spans="1:12" x14ac:dyDescent="0.3">
      <c r="A4198">
        <v>4197</v>
      </c>
      <c r="B4198" s="16" t="s">
        <v>2820</v>
      </c>
      <c r="C4198" s="17">
        <v>45.77</v>
      </c>
      <c r="D4198" s="17">
        <v>2.8899999999999998E-3</v>
      </c>
      <c r="E4198" s="9">
        <f t="shared" si="527"/>
        <v>-1.7757071163154722E-2</v>
      </c>
      <c r="F4198">
        <f t="shared" si="528"/>
        <v>0.9823996565786649</v>
      </c>
      <c r="G4198">
        <f t="shared" si="525"/>
        <v>45.747959425197891</v>
      </c>
      <c r="H4198">
        <f t="shared" si="529"/>
        <v>2.3793376535106551E-2</v>
      </c>
      <c r="I4198" t="str">
        <f t="shared" si="526"/>
        <v>2016</v>
      </c>
      <c r="J4198">
        <f t="shared" si="532"/>
        <v>-5.6619666283918013</v>
      </c>
      <c r="K4198">
        <f t="shared" si="530"/>
        <v>0.10895345221537411</v>
      </c>
      <c r="L4198">
        <f t="shared" si="531"/>
        <v>0</v>
      </c>
    </row>
    <row r="4199" spans="1:12" x14ac:dyDescent="0.3">
      <c r="A4199">
        <v>4198</v>
      </c>
      <c r="B4199" s="16" t="s">
        <v>2818</v>
      </c>
      <c r="C4199" s="17">
        <v>45.95</v>
      </c>
      <c r="D4199" s="17">
        <v>2.5600000000000002E-3</v>
      </c>
      <c r="E4199" s="9">
        <f t="shared" si="527"/>
        <v>3.9249941361453166E-3</v>
      </c>
      <c r="F4199">
        <f t="shared" si="528"/>
        <v>1.0039327070133275</v>
      </c>
      <c r="G4199">
        <f t="shared" si="525"/>
        <v>45.930398848543</v>
      </c>
      <c r="H4199">
        <f t="shared" si="529"/>
        <v>2.3371655516991687E-2</v>
      </c>
      <c r="I4199" t="str">
        <f t="shared" si="526"/>
        <v>2016</v>
      </c>
      <c r="J4199">
        <f t="shared" si="532"/>
        <v>-5.5837915070303472</v>
      </c>
      <c r="K4199">
        <f t="shared" si="530"/>
        <v>-7.3485971129734651E-2</v>
      </c>
      <c r="L4199">
        <f t="shared" si="531"/>
        <v>0</v>
      </c>
    </row>
    <row r="4200" spans="1:12" x14ac:dyDescent="0.3">
      <c r="A4200">
        <v>4199</v>
      </c>
      <c r="B4200" s="16" t="s">
        <v>2816</v>
      </c>
      <c r="C4200" s="17">
        <v>45.88</v>
      </c>
      <c r="D4200" s="17">
        <v>3.0200000000000001E-3</v>
      </c>
      <c r="E4200" s="9">
        <f t="shared" si="527"/>
        <v>-1.5245565405261465E-3</v>
      </c>
      <c r="F4200">
        <f t="shared" si="528"/>
        <v>0.99847660500544066</v>
      </c>
      <c r="G4200">
        <f t="shared" si="525"/>
        <v>45.856912877413265</v>
      </c>
      <c r="H4200">
        <f t="shared" si="529"/>
        <v>2.3306586502429168E-2</v>
      </c>
      <c r="I4200" t="str">
        <f t="shared" si="526"/>
        <v>2016</v>
      </c>
      <c r="J4200">
        <f t="shared" si="532"/>
        <v>-5.5593368061064456</v>
      </c>
      <c r="K4200">
        <f t="shared" si="530"/>
        <v>1.8939887064291838E-2</v>
      </c>
      <c r="L4200">
        <f t="shared" si="531"/>
        <v>0</v>
      </c>
    </row>
    <row r="4201" spans="1:12" x14ac:dyDescent="0.3">
      <c r="A4201">
        <v>4200</v>
      </c>
      <c r="B4201" s="16" t="s">
        <v>2814</v>
      </c>
      <c r="C4201" s="17">
        <v>46.83</v>
      </c>
      <c r="D4201" s="17">
        <v>2.3599999999999997E-3</v>
      </c>
      <c r="E4201" s="9">
        <f t="shared" si="527"/>
        <v>2.0494730934280263E-2</v>
      </c>
      <c r="F4201">
        <f t="shared" si="528"/>
        <v>1.0207061900610286</v>
      </c>
      <c r="G4201">
        <f t="shared" si="525"/>
        <v>46.811583822085751</v>
      </c>
      <c r="H4201">
        <f t="shared" si="529"/>
        <v>2.3211535603373176E-2</v>
      </c>
      <c r="I4201" t="str">
        <f t="shared" si="526"/>
        <v>2016</v>
      </c>
      <c r="J4201">
        <f t="shared" si="532"/>
        <v>-5.6519291471487616</v>
      </c>
      <c r="K4201">
        <f t="shared" si="530"/>
        <v>-0.93573105760819431</v>
      </c>
      <c r="L4201">
        <f t="shared" si="531"/>
        <v>0</v>
      </c>
    </row>
    <row r="4202" spans="1:12" x14ac:dyDescent="0.3">
      <c r="A4202">
        <v>4201</v>
      </c>
      <c r="B4202" s="16" t="s">
        <v>2812</v>
      </c>
      <c r="C4202" s="17">
        <v>47.65</v>
      </c>
      <c r="D4202" s="17">
        <v>1.8E-3</v>
      </c>
      <c r="E4202" s="9">
        <f t="shared" si="527"/>
        <v>1.7358606904760761E-2</v>
      </c>
      <c r="F4202">
        <f t="shared" si="528"/>
        <v>1.0175101430706812</v>
      </c>
      <c r="G4202">
        <f t="shared" si="525"/>
        <v>47.635707144035592</v>
      </c>
      <c r="H4202">
        <f t="shared" si="529"/>
        <v>2.2017966053836439E-2</v>
      </c>
      <c r="I4202" t="str">
        <f t="shared" si="526"/>
        <v>2016</v>
      </c>
      <c r="J4202">
        <f t="shared" si="532"/>
        <v>-5.4556853510282792</v>
      </c>
      <c r="K4202">
        <f t="shared" si="530"/>
        <v>-1.7598543795580355</v>
      </c>
      <c r="L4202">
        <f t="shared" si="531"/>
        <v>0</v>
      </c>
    </row>
    <row r="4203" spans="1:12" x14ac:dyDescent="0.3">
      <c r="A4203">
        <v>4202</v>
      </c>
      <c r="B4203" s="16" t="s">
        <v>2810</v>
      </c>
      <c r="C4203" s="17">
        <v>45.89</v>
      </c>
      <c r="D4203" s="17">
        <v>1.8500000000000001E-3</v>
      </c>
      <c r="E4203" s="9">
        <f t="shared" si="527"/>
        <v>-3.7635401693468996E-2</v>
      </c>
      <c r="F4203">
        <f t="shared" si="528"/>
        <v>0.96306400839454354</v>
      </c>
      <c r="G4203">
        <f t="shared" si="525"/>
        <v>45.875852764477557</v>
      </c>
      <c r="H4203">
        <f t="shared" si="529"/>
        <v>2.2816177679131449E-2</v>
      </c>
      <c r="I4203" t="str">
        <f t="shared" si="526"/>
        <v>2016</v>
      </c>
      <c r="J4203">
        <f t="shared" si="532"/>
        <v>-5.4446070484229656</v>
      </c>
      <c r="K4203">
        <f t="shared" si="530"/>
        <v>7.3388807153747848E-2</v>
      </c>
      <c r="L4203">
        <f t="shared" si="531"/>
        <v>0</v>
      </c>
    </row>
    <row r="4204" spans="1:12" x14ac:dyDescent="0.3">
      <c r="A4204">
        <v>4203</v>
      </c>
      <c r="B4204" s="16" t="s">
        <v>2808</v>
      </c>
      <c r="C4204" s="17">
        <v>47.35</v>
      </c>
      <c r="D4204" s="17">
        <v>1.9E-3</v>
      </c>
      <c r="E4204" s="9">
        <f t="shared" si="527"/>
        <v>3.1319591225345063E-2</v>
      </c>
      <c r="F4204">
        <f t="shared" si="528"/>
        <v>1.0318152102854652</v>
      </c>
      <c r="G4204">
        <f t="shared" si="525"/>
        <v>47.335008207159149</v>
      </c>
      <c r="H4204">
        <f t="shared" si="529"/>
        <v>2.292614867275547E-2</v>
      </c>
      <c r="I4204" t="str">
        <f t="shared" si="526"/>
        <v>2016</v>
      </c>
      <c r="J4204">
        <f t="shared" si="532"/>
        <v>-5.6448585242073213</v>
      </c>
      <c r="K4204">
        <f t="shared" si="530"/>
        <v>-1.385766635527844</v>
      </c>
      <c r="L4204">
        <f t="shared" si="531"/>
        <v>0</v>
      </c>
    </row>
    <row r="4205" spans="1:12" x14ac:dyDescent="0.3">
      <c r="A4205">
        <v>4204</v>
      </c>
      <c r="B4205" s="16" t="s">
        <v>2806</v>
      </c>
      <c r="C4205" s="17">
        <v>45.97</v>
      </c>
      <c r="D4205" s="17">
        <v>2.7100000000000002E-3</v>
      </c>
      <c r="E4205" s="9">
        <f t="shared" si="527"/>
        <v>-2.9577809813950626E-2</v>
      </c>
      <c r="F4205">
        <f t="shared" si="528"/>
        <v>0.97085533262935586</v>
      </c>
      <c r="G4205">
        <f t="shared" si="525"/>
        <v>45.949241571631305</v>
      </c>
      <c r="H4205">
        <f t="shared" si="529"/>
        <v>2.3230658519470669E-2</v>
      </c>
      <c r="I4205" t="str">
        <f t="shared" si="526"/>
        <v>2016</v>
      </c>
      <c r="J4205">
        <f t="shared" si="532"/>
        <v>-5.5523824001821804</v>
      </c>
      <c r="K4205">
        <f t="shared" si="530"/>
        <v>2.7178795053367679</v>
      </c>
      <c r="L4205">
        <f t="shared" si="531"/>
        <v>0</v>
      </c>
    </row>
    <row r="4206" spans="1:12" x14ac:dyDescent="0.3">
      <c r="A4206">
        <v>4205</v>
      </c>
      <c r="B4206" s="16" t="s">
        <v>2804</v>
      </c>
      <c r="C4206" s="17">
        <v>48.69</v>
      </c>
      <c r="D4206" s="17">
        <v>2.8199999999999996E-3</v>
      </c>
      <c r="E4206" s="9">
        <f t="shared" si="527"/>
        <v>5.7484660376472874E-2</v>
      </c>
      <c r="F4206">
        <f t="shared" si="528"/>
        <v>1.0591690232760496</v>
      </c>
      <c r="G4206">
        <f t="shared" si="525"/>
        <v>48.667121076968073</v>
      </c>
      <c r="H4206">
        <f t="shared" si="529"/>
        <v>2.5553250165134711E-2</v>
      </c>
      <c r="I4206" t="str">
        <f t="shared" si="526"/>
        <v>2016</v>
      </c>
      <c r="J4206">
        <f t="shared" si="532"/>
        <v>-6.4687639461745565</v>
      </c>
      <c r="K4206">
        <f t="shared" si="530"/>
        <v>0.36966268464180274</v>
      </c>
      <c r="L4206">
        <f t="shared" si="531"/>
        <v>0</v>
      </c>
    </row>
    <row r="4207" spans="1:12" x14ac:dyDescent="0.3">
      <c r="A4207">
        <v>4206</v>
      </c>
      <c r="B4207" s="16" t="s">
        <v>2802</v>
      </c>
      <c r="C4207" s="17">
        <v>49.24</v>
      </c>
      <c r="D4207" s="17">
        <v>2.5400000000000002E-3</v>
      </c>
      <c r="E4207" s="9">
        <f t="shared" si="527"/>
        <v>1.1232631121643341E-2</v>
      </c>
      <c r="F4207">
        <f t="shared" si="528"/>
        <v>1.0112959539946602</v>
      </c>
      <c r="G4207">
        <f t="shared" si="525"/>
        <v>49.219159478221684</v>
      </c>
      <c r="H4207">
        <f t="shared" si="529"/>
        <v>2.5337848136347357E-2</v>
      </c>
      <c r="I4207" t="str">
        <f t="shared" si="526"/>
        <v>2016</v>
      </c>
      <c r="J4207">
        <f t="shared" si="532"/>
        <v>-6.486992896810011</v>
      </c>
      <c r="K4207">
        <f t="shared" si="530"/>
        <v>-0.18237571661180851</v>
      </c>
      <c r="L4207">
        <f t="shared" si="531"/>
        <v>0</v>
      </c>
    </row>
    <row r="4208" spans="1:12" x14ac:dyDescent="0.3">
      <c r="A4208">
        <v>4207</v>
      </c>
      <c r="B4208" s="16" t="s">
        <v>2800</v>
      </c>
      <c r="C4208" s="17">
        <v>49.06</v>
      </c>
      <c r="D4208" s="17">
        <v>2.8399999999999996E-3</v>
      </c>
      <c r="E4208" s="9">
        <f t="shared" si="527"/>
        <v>-3.6622624859095326E-3</v>
      </c>
      <c r="F4208">
        <f t="shared" si="528"/>
        <v>0.99634443541835904</v>
      </c>
      <c r="G4208">
        <f t="shared" si="525"/>
        <v>49.036783761609875</v>
      </c>
      <c r="H4208">
        <f t="shared" si="529"/>
        <v>2.5341493603841515E-2</v>
      </c>
      <c r="I4208" t="str">
        <f t="shared" si="526"/>
        <v>2016</v>
      </c>
      <c r="J4208">
        <f t="shared" si="532"/>
        <v>-6.4638859733322134</v>
      </c>
      <c r="K4208">
        <f t="shared" si="530"/>
        <v>1.8052454310672346</v>
      </c>
      <c r="L4208">
        <f t="shared" si="531"/>
        <v>0</v>
      </c>
    </row>
    <row r="4209" spans="1:12" x14ac:dyDescent="0.3">
      <c r="A4209">
        <v>4208</v>
      </c>
      <c r="B4209" s="16" t="s">
        <v>2798</v>
      </c>
      <c r="C4209" s="17">
        <v>50.89</v>
      </c>
      <c r="D4209" s="17">
        <v>3.0699999999999998E-3</v>
      </c>
      <c r="E4209" s="9">
        <f t="shared" si="527"/>
        <v>3.6622401770397918E-2</v>
      </c>
      <c r="F4209">
        <f t="shared" si="528"/>
        <v>1.0373012637586627</v>
      </c>
      <c r="G4209">
        <f t="shared" si="525"/>
        <v>50.863967943768991</v>
      </c>
      <c r="H4209">
        <f t="shared" si="529"/>
        <v>2.5452088701101768E-2</v>
      </c>
      <c r="I4209" t="str">
        <f t="shared" si="526"/>
        <v>2016</v>
      </c>
      <c r="J4209">
        <f t="shared" si="532"/>
        <v>-6.7340008296636702</v>
      </c>
      <c r="K4209">
        <f t="shared" si="530"/>
        <v>-2.1938751091880704E-2</v>
      </c>
      <c r="L4209">
        <f t="shared" si="531"/>
        <v>0</v>
      </c>
    </row>
    <row r="4210" spans="1:12" x14ac:dyDescent="0.3">
      <c r="A4210">
        <v>4209</v>
      </c>
      <c r="B4210" s="16" t="s">
        <v>2796</v>
      </c>
      <c r="C4210" s="17">
        <v>50.87</v>
      </c>
      <c r="D4210" s="17">
        <v>3.3E-3</v>
      </c>
      <c r="E4210" s="9">
        <f t="shared" si="527"/>
        <v>-3.9308176606771961E-4</v>
      </c>
      <c r="F4210">
        <f t="shared" si="528"/>
        <v>0.99960699548044796</v>
      </c>
      <c r="G4210">
        <f t="shared" si="525"/>
        <v>50.84202919267711</v>
      </c>
      <c r="H4210">
        <f t="shared" si="529"/>
        <v>2.529484456658429E-2</v>
      </c>
      <c r="I4210" t="str">
        <f t="shared" si="526"/>
        <v>2016</v>
      </c>
      <c r="J4210">
        <f t="shared" si="532"/>
        <v>-6.6895112946373017</v>
      </c>
      <c r="K4210">
        <f t="shared" si="530"/>
        <v>0.65144483834618683</v>
      </c>
      <c r="L4210">
        <f t="shared" si="531"/>
        <v>0</v>
      </c>
    </row>
    <row r="4211" spans="1:12" x14ac:dyDescent="0.3">
      <c r="A4211">
        <v>4210</v>
      </c>
      <c r="B4211" s="16" t="s">
        <v>2794</v>
      </c>
      <c r="C4211" s="17">
        <v>51.86</v>
      </c>
      <c r="D4211" s="17">
        <v>3.2700000000000003E-3</v>
      </c>
      <c r="E4211" s="9">
        <f t="shared" si="527"/>
        <v>1.9274421275844628E-2</v>
      </c>
      <c r="F4211">
        <f t="shared" si="528"/>
        <v>1.0194613721250245</v>
      </c>
      <c r="G4211">
        <f t="shared" si="525"/>
        <v>51.831744000459267</v>
      </c>
      <c r="H4211">
        <f t="shared" si="529"/>
        <v>2.5254599501859785E-2</v>
      </c>
      <c r="I4211" t="str">
        <f t="shared" si="526"/>
        <v>2016</v>
      </c>
      <c r="J4211">
        <f t="shared" si="532"/>
        <v>-6.8088820067894371</v>
      </c>
      <c r="K4211">
        <f t="shared" si="530"/>
        <v>-0.3382699694359701</v>
      </c>
      <c r="L4211">
        <f t="shared" si="531"/>
        <v>0</v>
      </c>
    </row>
    <row r="4212" spans="1:12" x14ac:dyDescent="0.3">
      <c r="A4212">
        <v>4211</v>
      </c>
      <c r="B4212" s="16" t="s">
        <v>2792</v>
      </c>
      <c r="C4212" s="17">
        <v>52.51</v>
      </c>
      <c r="D4212" s="17">
        <v>3.2700000000000003E-3</v>
      </c>
      <c r="E4212" s="9">
        <f t="shared" si="527"/>
        <v>1.2455847539249498E-2</v>
      </c>
      <c r="F4212">
        <f t="shared" si="528"/>
        <v>1.0125337446972618</v>
      </c>
      <c r="G4212">
        <f t="shared" si="525"/>
        <v>52.481389846974857</v>
      </c>
      <c r="H4212">
        <f t="shared" si="529"/>
        <v>2.5253070738548707E-2</v>
      </c>
      <c r="I4212" t="str">
        <f t="shared" si="526"/>
        <v>2016</v>
      </c>
      <c r="J4212">
        <f t="shared" si="532"/>
        <v>-6.8938054602755674</v>
      </c>
      <c r="K4212">
        <f t="shared" si="530"/>
        <v>-1.1298122493849974</v>
      </c>
      <c r="L4212">
        <f t="shared" si="531"/>
        <v>0</v>
      </c>
    </row>
    <row r="4213" spans="1:12" x14ac:dyDescent="0.3">
      <c r="A4213">
        <v>4212</v>
      </c>
      <c r="B4213" s="16" t="s">
        <v>2790</v>
      </c>
      <c r="C4213" s="17">
        <v>51.93</v>
      </c>
      <c r="D4213" s="17">
        <v>3.2700000000000003E-3</v>
      </c>
      <c r="E4213" s="9">
        <f t="shared" si="527"/>
        <v>-1.1106969793540323E-2</v>
      </c>
      <c r="F4213">
        <f t="shared" si="528"/>
        <v>0.98895448486002668</v>
      </c>
      <c r="G4213">
        <f t="shared" si="525"/>
        <v>51.901705860853255</v>
      </c>
      <c r="H4213">
        <f t="shared" si="529"/>
        <v>2.5354779541700713E-2</v>
      </c>
      <c r="I4213" t="str">
        <f t="shared" si="526"/>
        <v>2016</v>
      </c>
      <c r="J4213">
        <f t="shared" si="532"/>
        <v>-6.8451185089966531</v>
      </c>
      <c r="K4213">
        <f t="shared" si="530"/>
        <v>-0.55012826326339592</v>
      </c>
      <c r="L4213">
        <f t="shared" si="531"/>
        <v>0</v>
      </c>
    </row>
    <row r="4214" spans="1:12" x14ac:dyDescent="0.3">
      <c r="A4214">
        <v>4213</v>
      </c>
      <c r="B4214" s="16" t="s">
        <v>2788</v>
      </c>
      <c r="C4214" s="17">
        <v>53.14</v>
      </c>
      <c r="D4214" s="17">
        <v>3.2300000000000002E-3</v>
      </c>
      <c r="E4214" s="9">
        <f t="shared" si="527"/>
        <v>2.3033282475439846E-2</v>
      </c>
      <c r="F4214">
        <f t="shared" si="528"/>
        <v>1.0233005969574427</v>
      </c>
      <c r="G4214">
        <f t="shared" si="525"/>
        <v>53.111400665344924</v>
      </c>
      <c r="H4214">
        <f t="shared" si="529"/>
        <v>2.5499700236023631E-2</v>
      </c>
      <c r="I4214" t="str">
        <f t="shared" si="526"/>
        <v>2016</v>
      </c>
      <c r="J4214">
        <f t="shared" si="532"/>
        <v>-7.0446971976397359</v>
      </c>
      <c r="K4214">
        <f t="shared" si="530"/>
        <v>-1.7598230677550646</v>
      </c>
      <c r="L4214">
        <f t="shared" si="531"/>
        <v>0</v>
      </c>
    </row>
    <row r="4215" spans="1:12" x14ac:dyDescent="0.3">
      <c r="A4215">
        <v>4214</v>
      </c>
      <c r="B4215" s="16" t="s">
        <v>2786</v>
      </c>
      <c r="C4215" s="17">
        <v>52.41</v>
      </c>
      <c r="D4215" s="17">
        <v>3.3700000000000002E-3</v>
      </c>
      <c r="E4215" s="9">
        <f t="shared" si="527"/>
        <v>-1.3832527517592669E-2</v>
      </c>
      <c r="F4215">
        <f t="shared" si="528"/>
        <v>0.98626270229582225</v>
      </c>
      <c r="G4215">
        <f t="shared" si="525"/>
        <v>52.380571315329263</v>
      </c>
      <c r="H4215">
        <f t="shared" si="529"/>
        <v>2.5388588250057728E-2</v>
      </c>
      <c r="I4215" t="str">
        <f t="shared" si="526"/>
        <v>2016</v>
      </c>
      <c r="J4215">
        <f t="shared" si="532"/>
        <v>-6.9174859205004582</v>
      </c>
      <c r="K4215">
        <f t="shared" si="530"/>
        <v>-1.619767170716429</v>
      </c>
      <c r="L4215">
        <f t="shared" si="531"/>
        <v>0</v>
      </c>
    </row>
    <row r="4216" spans="1:12" x14ac:dyDescent="0.3">
      <c r="A4216">
        <v>4215</v>
      </c>
      <c r="B4216" s="16" t="s">
        <v>2784</v>
      </c>
      <c r="C4216" s="17">
        <v>51.81</v>
      </c>
      <c r="D4216" s="17">
        <v>3.5799999999999998E-3</v>
      </c>
      <c r="E4216" s="9">
        <f t="shared" si="527"/>
        <v>-1.1514231987377813E-2</v>
      </c>
      <c r="F4216">
        <f t="shared" si="528"/>
        <v>0.98855180309101331</v>
      </c>
      <c r="G4216">
        <f t="shared" si="525"/>
        <v>51.779095920633864</v>
      </c>
      <c r="H4216">
        <f t="shared" si="529"/>
        <v>2.4880107955083827E-2</v>
      </c>
      <c r="I4216" t="str">
        <f t="shared" si="526"/>
        <v>2016</v>
      </c>
      <c r="J4216">
        <f t="shared" si="532"/>
        <v>-6.7011019341901923</v>
      </c>
      <c r="K4216">
        <f t="shared" si="530"/>
        <v>-1.8265773625445831</v>
      </c>
      <c r="L4216">
        <f t="shared" si="531"/>
        <v>0</v>
      </c>
    </row>
    <row r="4217" spans="1:12" x14ac:dyDescent="0.3">
      <c r="A4217">
        <v>4216</v>
      </c>
      <c r="B4217" s="16" t="s">
        <v>2782</v>
      </c>
      <c r="C4217" s="17">
        <v>52.03</v>
      </c>
      <c r="D4217" s="17">
        <v>2.9399999999999999E-3</v>
      </c>
      <c r="E4217" s="9">
        <f t="shared" si="527"/>
        <v>4.2372944755152174E-3</v>
      </c>
      <c r="F4217">
        <f t="shared" si="528"/>
        <v>1.0042462845010616</v>
      </c>
      <c r="G4217">
        <f t="shared" si="525"/>
        <v>52.004511545181408</v>
      </c>
      <c r="H4217">
        <f t="shared" si="529"/>
        <v>2.3844865634733512E-2</v>
      </c>
      <c r="I4217" t="str">
        <f t="shared" si="526"/>
        <v>2016</v>
      </c>
      <c r="J4217">
        <f t="shared" si="532"/>
        <v>-6.4502329839778056</v>
      </c>
      <c r="K4217">
        <f t="shared" si="530"/>
        <v>-2.0519929870921274</v>
      </c>
      <c r="L4217">
        <f t="shared" si="531"/>
        <v>0</v>
      </c>
    </row>
    <row r="4218" spans="1:12" x14ac:dyDescent="0.3">
      <c r="A4218">
        <v>4217</v>
      </c>
      <c r="B4218" s="16" t="s">
        <v>2780</v>
      </c>
      <c r="C4218" s="17">
        <v>51.95</v>
      </c>
      <c r="D4218" s="17">
        <v>3.0399999999999997E-3</v>
      </c>
      <c r="E4218" s="9">
        <f t="shared" si="527"/>
        <v>-1.5387577569757314E-3</v>
      </c>
      <c r="F4218">
        <f t="shared" si="528"/>
        <v>0.99846242552373632</v>
      </c>
      <c r="G4218">
        <f t="shared" si="525"/>
        <v>51.923685333611758</v>
      </c>
      <c r="H4218">
        <f t="shared" si="529"/>
        <v>2.3376198960988564E-2</v>
      </c>
      <c r="I4218" t="str">
        <f t="shared" si="526"/>
        <v>2016</v>
      </c>
      <c r="J4218">
        <f t="shared" si="532"/>
        <v>-6.3136267694133954</v>
      </c>
      <c r="K4218">
        <f t="shared" si="530"/>
        <v>-2.237623218108439</v>
      </c>
      <c r="L4218">
        <f t="shared" si="531"/>
        <v>0</v>
      </c>
    </row>
    <row r="4219" spans="1:12" x14ac:dyDescent="0.3">
      <c r="A4219">
        <v>4218</v>
      </c>
      <c r="B4219" s="16" t="s">
        <v>2778</v>
      </c>
      <c r="C4219" s="17">
        <v>51.52</v>
      </c>
      <c r="D4219" s="17">
        <v>3.0899999999999999E-3</v>
      </c>
      <c r="E4219" s="9">
        <f t="shared" si="527"/>
        <v>-8.3116357491382388E-3</v>
      </c>
      <c r="F4219">
        <f t="shared" si="528"/>
        <v>0.99172281039461019</v>
      </c>
      <c r="G4219">
        <f t="shared" si="525"/>
        <v>51.493474031023297</v>
      </c>
      <c r="H4219">
        <f t="shared" si="529"/>
        <v>2.3328629166119334E-2</v>
      </c>
      <c r="I4219" t="str">
        <f t="shared" si="526"/>
        <v>2016</v>
      </c>
      <c r="J4219">
        <f t="shared" si="532"/>
        <v>-6.2485739348934857</v>
      </c>
      <c r="K4219">
        <f t="shared" si="530"/>
        <v>-3.218342126938964</v>
      </c>
      <c r="L4219">
        <f t="shared" si="531"/>
        <v>0</v>
      </c>
    </row>
    <row r="4220" spans="1:12" x14ac:dyDescent="0.3">
      <c r="A4220">
        <v>4219</v>
      </c>
      <c r="B4220" s="16" t="s">
        <v>2776</v>
      </c>
      <c r="C4220" s="17">
        <v>51.68</v>
      </c>
      <c r="D4220" s="17">
        <v>3.4799999999999996E-3</v>
      </c>
      <c r="E4220" s="9">
        <f t="shared" si="527"/>
        <v>3.1007776782481854E-3</v>
      </c>
      <c r="F4220">
        <f t="shared" si="528"/>
        <v>1.0031055900621118</v>
      </c>
      <c r="G4220">
        <f t="shared" si="525"/>
        <v>51.650034290895675</v>
      </c>
      <c r="H4220">
        <f t="shared" si="529"/>
        <v>2.3245552688626828E-2</v>
      </c>
      <c r="I4220" t="str">
        <f t="shared" si="526"/>
        <v>2016</v>
      </c>
      <c r="J4220">
        <f t="shared" si="532"/>
        <v>-6.2452523470297034</v>
      </c>
      <c r="K4220">
        <f t="shared" si="530"/>
        <v>-3.5389096274284526</v>
      </c>
      <c r="L4220">
        <f t="shared" si="531"/>
        <v>0</v>
      </c>
    </row>
    <row r="4221" spans="1:12" x14ac:dyDescent="0.3">
      <c r="A4221">
        <v>4220</v>
      </c>
      <c r="B4221" s="16" t="s">
        <v>2774</v>
      </c>
      <c r="C4221" s="17">
        <v>52.67</v>
      </c>
      <c r="D4221" s="17">
        <v>3.3700000000000002E-3</v>
      </c>
      <c r="E4221" s="9">
        <f t="shared" si="527"/>
        <v>1.8975174020951505E-2</v>
      </c>
      <c r="F4221">
        <f t="shared" si="528"/>
        <v>1.0191563467492259</v>
      </c>
      <c r="G4221">
        <f t="shared" si="525"/>
        <v>52.640425322999285</v>
      </c>
      <c r="H4221">
        <f t="shared" si="529"/>
        <v>2.3325496709398964E-2</v>
      </c>
      <c r="I4221" t="str">
        <f t="shared" si="526"/>
        <v>2016</v>
      </c>
      <c r="J4221">
        <f t="shared" si="532"/>
        <v>-6.386895212657727</v>
      </c>
      <c r="K4221">
        <f t="shared" si="530"/>
        <v>-5.8085328898859885</v>
      </c>
      <c r="L4221">
        <f t="shared" si="531"/>
        <v>0</v>
      </c>
    </row>
    <row r="4222" spans="1:12" x14ac:dyDescent="0.3">
      <c r="A4222">
        <v>4221</v>
      </c>
      <c r="B4222" s="16" t="s">
        <v>2772</v>
      </c>
      <c r="C4222" s="17">
        <v>51.38</v>
      </c>
      <c r="D4222" s="17">
        <v>3.32E-3</v>
      </c>
      <c r="E4222" s="9">
        <f t="shared" si="527"/>
        <v>-2.4797041813560447E-2</v>
      </c>
      <c r="F4222">
        <f t="shared" si="528"/>
        <v>0.97550787924814886</v>
      </c>
      <c r="G4222">
        <f t="shared" si="525"/>
        <v>51.351577597589859</v>
      </c>
      <c r="H4222">
        <f t="shared" si="529"/>
        <v>2.2723111147533444E-2</v>
      </c>
      <c r="I4222" t="str">
        <f t="shared" si="526"/>
        <v>2016</v>
      </c>
      <c r="J4222">
        <f t="shared" si="532"/>
        <v>-6.0696141525410097</v>
      </c>
      <c r="K4222">
        <f t="shared" si="530"/>
        <v>-5.0303828930161671</v>
      </c>
      <c r="L4222">
        <f t="shared" si="531"/>
        <v>0</v>
      </c>
    </row>
    <row r="4223" spans="1:12" x14ac:dyDescent="0.3">
      <c r="A4223">
        <v>4222</v>
      </c>
      <c r="B4223" s="16" t="s">
        <v>2770</v>
      </c>
      <c r="C4223" s="17">
        <v>51.78</v>
      </c>
      <c r="D4223" s="17">
        <v>3.32E-3</v>
      </c>
      <c r="E4223" s="9">
        <f t="shared" si="527"/>
        <v>7.7549826416540481E-3</v>
      </c>
      <c r="F4223">
        <f t="shared" si="528"/>
        <v>1.0077851304009342</v>
      </c>
      <c r="G4223">
        <f t="shared" si="525"/>
        <v>51.751356325480792</v>
      </c>
      <c r="H4223">
        <f t="shared" si="529"/>
        <v>2.1363291953290803E-2</v>
      </c>
      <c r="I4223" t="str">
        <f t="shared" si="526"/>
        <v>2016</v>
      </c>
      <c r="J4223">
        <f t="shared" si="532"/>
        <v>-5.7508152103980645</v>
      </c>
      <c r="K4223">
        <f t="shared" si="530"/>
        <v>-6.1996830863336783</v>
      </c>
      <c r="L4223">
        <f t="shared" si="531"/>
        <v>1</v>
      </c>
    </row>
    <row r="4224" spans="1:12" x14ac:dyDescent="0.3">
      <c r="A4224">
        <v>4223</v>
      </c>
      <c r="B4224" s="16" t="s">
        <v>2768</v>
      </c>
      <c r="C4224" s="17">
        <v>51.46</v>
      </c>
      <c r="D4224" s="17">
        <v>3.2700000000000003E-3</v>
      </c>
      <c r="E4224" s="9">
        <f t="shared" si="527"/>
        <v>-6.1991674697934604E-3</v>
      </c>
      <c r="F4224">
        <f t="shared" si="528"/>
        <v>0.99382000772499035</v>
      </c>
      <c r="G4224">
        <f t="shared" si="525"/>
        <v>51.431961941065062</v>
      </c>
      <c r="H4224">
        <f t="shared" si="529"/>
        <v>2.1407924558484202E-2</v>
      </c>
      <c r="I4224" t="str">
        <f t="shared" si="526"/>
        <v>2016</v>
      </c>
      <c r="J4224">
        <f t="shared" si="532"/>
        <v>-5.727263407998481</v>
      </c>
      <c r="K4224">
        <f t="shared" si="530"/>
        <v>-5.8802887019179479</v>
      </c>
      <c r="L4224">
        <f t="shared" si="531"/>
        <v>1</v>
      </c>
    </row>
    <row r="4225" spans="1:12" x14ac:dyDescent="0.3">
      <c r="A4225">
        <v>4224</v>
      </c>
      <c r="B4225" s="16" t="s">
        <v>2766</v>
      </c>
      <c r="C4225" s="17">
        <v>50.79</v>
      </c>
      <c r="D4225" s="17">
        <v>3.4499999999999999E-3</v>
      </c>
      <c r="E4225" s="9">
        <f t="shared" si="527"/>
        <v>-1.310532204044452E-2</v>
      </c>
      <c r="F4225">
        <f t="shared" si="528"/>
        <v>0.98698017877963462</v>
      </c>
      <c r="G4225">
        <f t="shared" si="525"/>
        <v>50.760804144612834</v>
      </c>
      <c r="H4225">
        <f t="shared" si="529"/>
        <v>2.0968747055489692E-2</v>
      </c>
      <c r="I4225" t="str">
        <f t="shared" si="526"/>
        <v>2016</v>
      </c>
      <c r="J4225">
        <f t="shared" si="532"/>
        <v>-5.5365659180510685</v>
      </c>
      <c r="K4225">
        <f t="shared" si="530"/>
        <v>-5.2091309054657202</v>
      </c>
      <c r="L4225">
        <f t="shared" si="531"/>
        <v>0</v>
      </c>
    </row>
    <row r="4226" spans="1:12" x14ac:dyDescent="0.3">
      <c r="A4226">
        <v>4225</v>
      </c>
      <c r="B4226" s="16" t="s">
        <v>2764</v>
      </c>
      <c r="C4226" s="17">
        <v>49.98</v>
      </c>
      <c r="D4226" s="17">
        <v>3.3E-3</v>
      </c>
      <c r="E4226" s="9">
        <f t="shared" si="527"/>
        <v>-1.6076559406347352E-2</v>
      </c>
      <c r="F4226">
        <f t="shared" si="528"/>
        <v>0.98405197873597161</v>
      </c>
      <c r="G4226">
        <f t="shared" si="525"/>
        <v>49.952518558089281</v>
      </c>
      <c r="H4226">
        <f t="shared" si="529"/>
        <v>2.0533915624308841E-2</v>
      </c>
      <c r="I4226" t="str">
        <f t="shared" si="526"/>
        <v>2016</v>
      </c>
      <c r="J4226">
        <f t="shared" si="532"/>
        <v>-5.3354206283008203</v>
      </c>
      <c r="K4226">
        <f t="shared" si="530"/>
        <v>-4.4008453189421672</v>
      </c>
      <c r="L4226">
        <f t="shared" si="531"/>
        <v>0</v>
      </c>
    </row>
    <row r="4227" spans="1:12" x14ac:dyDescent="0.3">
      <c r="A4227">
        <v>4226</v>
      </c>
      <c r="B4227" s="16" t="s">
        <v>2762</v>
      </c>
      <c r="C4227" s="17">
        <v>50.47</v>
      </c>
      <c r="D4227" s="17">
        <v>2.8899999999999998E-3</v>
      </c>
      <c r="E4227" s="9">
        <f t="shared" si="527"/>
        <v>9.7561749453646558E-3</v>
      </c>
      <c r="F4227">
        <f t="shared" si="528"/>
        <v>1.0098039215686274</v>
      </c>
      <c r="G4227">
        <f t="shared" ref="G4227:G4290" si="533">C4227*EXP(-2/12*D4227)</f>
        <v>50.445696136983557</v>
      </c>
      <c r="H4227">
        <f t="shared" si="529"/>
        <v>2.0427421856966898E-2</v>
      </c>
      <c r="I4227" t="str">
        <f t="shared" ref="I4227:I4290" si="534">MID(B4227,7,4)</f>
        <v>2016</v>
      </c>
      <c r="J4227">
        <f t="shared" si="532"/>
        <v>-5.3601528967112895</v>
      </c>
      <c r="K4227">
        <f t="shared" si="530"/>
        <v>-4.8940228978364431</v>
      </c>
      <c r="L4227">
        <f t="shared" si="531"/>
        <v>0</v>
      </c>
    </row>
    <row r="4228" spans="1:12" x14ac:dyDescent="0.3">
      <c r="A4228">
        <v>4227</v>
      </c>
      <c r="B4228" s="16" t="s">
        <v>2760</v>
      </c>
      <c r="C4228" s="17">
        <v>49.71</v>
      </c>
      <c r="D4228" s="17">
        <v>2.8899999999999998E-3</v>
      </c>
      <c r="E4228" s="9">
        <f t="shared" ref="E4228:E4291" si="535">LN(C4228/C4227)</f>
        <v>-1.5172980245589787E-2</v>
      </c>
      <c r="F4228">
        <f t="shared" ref="F4228:F4291" si="536">C4228/C4227</f>
        <v>0.98494154943530809</v>
      </c>
      <c r="G4228">
        <f t="shared" si="533"/>
        <v>49.686062115503319</v>
      </c>
      <c r="H4228">
        <f t="shared" si="529"/>
        <v>2.0343608565576619E-2</v>
      </c>
      <c r="I4228" t="str">
        <f t="shared" si="534"/>
        <v>2016</v>
      </c>
      <c r="J4228">
        <f t="shared" si="532"/>
        <v>-5.2577758767326861</v>
      </c>
      <c r="K4228">
        <f t="shared" si="530"/>
        <v>-5.2945514343893265</v>
      </c>
      <c r="L4228">
        <f t="shared" si="531"/>
        <v>1</v>
      </c>
    </row>
    <row r="4229" spans="1:12" x14ac:dyDescent="0.3">
      <c r="A4229">
        <v>4228</v>
      </c>
      <c r="B4229" s="16" t="s">
        <v>2758</v>
      </c>
      <c r="C4229" s="17">
        <v>48.3</v>
      </c>
      <c r="D4229" s="17">
        <v>3.0899999999999999E-3</v>
      </c>
      <c r="E4229" s="9">
        <f t="shared" si="535"/>
        <v>-2.8774559448054304E-2</v>
      </c>
      <c r="F4229">
        <f t="shared" si="536"/>
        <v>0.97163548581774284</v>
      </c>
      <c r="G4229">
        <f t="shared" si="533"/>
        <v>48.275131904084333</v>
      </c>
      <c r="H4229">
        <f t="shared" si="529"/>
        <v>2.1139074394417125E-2</v>
      </c>
      <c r="I4229" t="str">
        <f t="shared" si="534"/>
        <v>2016</v>
      </c>
      <c r="J4229">
        <f t="shared" si="532"/>
        <v>-5.3082202797959344</v>
      </c>
      <c r="K4229">
        <f t="shared" si="530"/>
        <v>-3.8836212229703406</v>
      </c>
      <c r="L4229">
        <f t="shared" si="531"/>
        <v>0</v>
      </c>
    </row>
    <row r="4230" spans="1:12" x14ac:dyDescent="0.3">
      <c r="A4230">
        <v>4229</v>
      </c>
      <c r="B4230" s="16" t="s">
        <v>2756</v>
      </c>
      <c r="C4230" s="17">
        <v>48.14</v>
      </c>
      <c r="D4230" s="17">
        <v>3.5999999999999999E-3</v>
      </c>
      <c r="E4230" s="9">
        <f t="shared" si="535"/>
        <v>-3.3181283036010653E-3</v>
      </c>
      <c r="F4230">
        <f t="shared" si="536"/>
        <v>0.99668737060041412</v>
      </c>
      <c r="G4230">
        <f t="shared" si="533"/>
        <v>48.111124663467223</v>
      </c>
      <c r="H4230">
        <f t="shared" si="529"/>
        <v>2.1150932109978079E-2</v>
      </c>
      <c r="I4230" t="str">
        <f t="shared" si="534"/>
        <v>2016</v>
      </c>
      <c r="J4230">
        <f t="shared" si="532"/>
        <v>-5.2931538962380387</v>
      </c>
      <c r="K4230">
        <f t="shared" si="530"/>
        <v>-3.7196139823532306</v>
      </c>
      <c r="L4230">
        <f t="shared" si="531"/>
        <v>0</v>
      </c>
    </row>
    <row r="4231" spans="1:12" x14ac:dyDescent="0.3">
      <c r="A4231">
        <v>4230</v>
      </c>
      <c r="B4231" s="16" t="s">
        <v>2754</v>
      </c>
      <c r="C4231" s="17">
        <v>46.86</v>
      </c>
      <c r="D4231" s="17">
        <v>3.5999999999999999E-3</v>
      </c>
      <c r="E4231" s="9">
        <f t="shared" si="535"/>
        <v>-2.6948999275276275E-2</v>
      </c>
      <c r="F4231">
        <f t="shared" si="536"/>
        <v>0.97341088491898631</v>
      </c>
      <c r="G4231">
        <f t="shared" si="533"/>
        <v>46.831892433113296</v>
      </c>
      <c r="H4231">
        <f t="shared" si="529"/>
        <v>2.1461084527528776E-2</v>
      </c>
      <c r="I4231" t="str">
        <f t="shared" si="534"/>
        <v>2016</v>
      </c>
      <c r="J4231">
        <f t="shared" si="532"/>
        <v>-5.2279674297536332</v>
      </c>
      <c r="K4231">
        <f t="shared" si="530"/>
        <v>-2.4403817519993041</v>
      </c>
      <c r="L4231">
        <f t="shared" si="531"/>
        <v>0</v>
      </c>
    </row>
    <row r="4232" spans="1:12" x14ac:dyDescent="0.3">
      <c r="A4232">
        <v>4231</v>
      </c>
      <c r="B4232" s="16" t="s">
        <v>2752</v>
      </c>
      <c r="C4232" s="17">
        <v>46.35</v>
      </c>
      <c r="D4232" s="17">
        <v>3.7299999999999998E-3</v>
      </c>
      <c r="E4232" s="9">
        <f t="shared" si="535"/>
        <v>-1.0943141067785402E-2</v>
      </c>
      <c r="F4232">
        <f t="shared" si="536"/>
        <v>0.9891165172855314</v>
      </c>
      <c r="G4232">
        <f t="shared" si="533"/>
        <v>46.321194704573692</v>
      </c>
      <c r="H4232">
        <f t="shared" si="529"/>
        <v>2.1294087013099792E-2</v>
      </c>
      <c r="I4232" t="str">
        <f t="shared" si="534"/>
        <v>2016</v>
      </c>
      <c r="J4232">
        <f t="shared" si="532"/>
        <v>-5.130719558253416</v>
      </c>
      <c r="K4232">
        <f t="shared" si="530"/>
        <v>-1.9296840234596999</v>
      </c>
      <c r="L4232">
        <f t="shared" si="531"/>
        <v>0</v>
      </c>
    </row>
    <row r="4233" spans="1:12" x14ac:dyDescent="0.3">
      <c r="A4233">
        <v>4232</v>
      </c>
      <c r="B4233" s="16" t="s">
        <v>2750</v>
      </c>
      <c r="C4233" s="17">
        <v>45.58</v>
      </c>
      <c r="D4233" s="17">
        <v>3.7299999999999998E-3</v>
      </c>
      <c r="E4233" s="9">
        <f t="shared" si="535"/>
        <v>-1.6752268194326025E-2</v>
      </c>
      <c r="F4233">
        <f t="shared" si="536"/>
        <v>0.98338727076591148</v>
      </c>
      <c r="G4233">
        <f t="shared" si="533"/>
        <v>45.551673239147114</v>
      </c>
      <c r="H4233">
        <f t="shared" si="529"/>
        <v>2.0373998522340096E-2</v>
      </c>
      <c r="I4233" t="str">
        <f t="shared" si="534"/>
        <v>2016</v>
      </c>
      <c r="J4233">
        <f t="shared" si="532"/>
        <v>-4.82747580020059</v>
      </c>
      <c r="K4233">
        <f t="shared" si="530"/>
        <v>-1.1601625580331216</v>
      </c>
      <c r="L4233">
        <f t="shared" si="531"/>
        <v>0</v>
      </c>
    </row>
    <row r="4234" spans="1:12" x14ac:dyDescent="0.3">
      <c r="A4234">
        <v>4233</v>
      </c>
      <c r="B4234" s="16" t="s">
        <v>2748</v>
      </c>
      <c r="C4234" s="17">
        <v>46.15</v>
      </c>
      <c r="D4234" s="17">
        <v>4.0799999999999994E-3</v>
      </c>
      <c r="E4234" s="9">
        <f t="shared" si="535"/>
        <v>1.2427937131322862E-2</v>
      </c>
      <c r="F4234">
        <f t="shared" si="536"/>
        <v>1.0125054848617814</v>
      </c>
      <c r="G4234">
        <f t="shared" si="533"/>
        <v>46.118628667461905</v>
      </c>
      <c r="H4234">
        <f t="shared" si="529"/>
        <v>1.9644248286726763E-2</v>
      </c>
      <c r="I4234" t="str">
        <f t="shared" si="534"/>
        <v>2016</v>
      </c>
      <c r="J4234">
        <f t="shared" si="532"/>
        <v>-4.71249931762478</v>
      </c>
      <c r="K4234">
        <f t="shared" si="530"/>
        <v>-1.7271179863479134</v>
      </c>
      <c r="L4234">
        <f t="shared" si="531"/>
        <v>0</v>
      </c>
    </row>
    <row r="4235" spans="1:12" x14ac:dyDescent="0.3">
      <c r="A4235">
        <v>4234</v>
      </c>
      <c r="B4235" s="16" t="s">
        <v>2746</v>
      </c>
      <c r="C4235" s="17">
        <v>46.04</v>
      </c>
      <c r="D4235" s="17">
        <v>4.3600000000000002E-3</v>
      </c>
      <c r="E4235" s="9">
        <f t="shared" si="535"/>
        <v>-2.3863770951792402E-3</v>
      </c>
      <c r="F4235">
        <f t="shared" si="536"/>
        <v>0.99761646803900328</v>
      </c>
      <c r="G4235">
        <f t="shared" si="533"/>
        <v>46.006556419305959</v>
      </c>
      <c r="H4235">
        <f t="shared" si="529"/>
        <v>1.8885986177123341E-2</v>
      </c>
      <c r="I4235" t="str">
        <f t="shared" si="534"/>
        <v>2016</v>
      </c>
      <c r="J4235">
        <f t="shared" si="532"/>
        <v>-4.5195885083632241</v>
      </c>
      <c r="K4235">
        <f t="shared" si="530"/>
        <v>-1.6150457381919665</v>
      </c>
      <c r="L4235">
        <f t="shared" si="531"/>
        <v>0</v>
      </c>
    </row>
    <row r="4236" spans="1:12" x14ac:dyDescent="0.3">
      <c r="A4236">
        <v>4235</v>
      </c>
      <c r="B4236" s="16" t="s">
        <v>2744</v>
      </c>
      <c r="C4236" s="17">
        <v>46.36</v>
      </c>
      <c r="D4236" s="17">
        <v>4.3400000000000001E-3</v>
      </c>
      <c r="E4236" s="9">
        <f t="shared" si="535"/>
        <v>6.9264346178691616E-3</v>
      </c>
      <c r="F4236">
        <f t="shared" si="536"/>
        <v>1.006950477845352</v>
      </c>
      <c r="G4236">
        <f t="shared" si="533"/>
        <v>46.326478391776547</v>
      </c>
      <c r="H4236">
        <f t="shared" si="529"/>
        <v>1.5544316098745764E-2</v>
      </c>
      <c r="I4236" t="str">
        <f t="shared" si="534"/>
        <v>2016</v>
      </c>
      <c r="J4236">
        <f t="shared" si="532"/>
        <v>-3.7457639657422868</v>
      </c>
      <c r="K4236">
        <f t="shared" si="530"/>
        <v>-1.9349677106625549</v>
      </c>
      <c r="L4236">
        <f t="shared" si="531"/>
        <v>0</v>
      </c>
    </row>
    <row r="4237" spans="1:12" x14ac:dyDescent="0.3">
      <c r="A4237">
        <v>4236</v>
      </c>
      <c r="B4237" s="16" t="s">
        <v>2742</v>
      </c>
      <c r="C4237" s="17">
        <v>45.84</v>
      </c>
      <c r="D4237" s="17">
        <v>4.7499999999999999E-3</v>
      </c>
      <c r="E4237" s="9">
        <f t="shared" si="535"/>
        <v>-1.12799460650668E-2</v>
      </c>
      <c r="F4237">
        <f t="shared" si="536"/>
        <v>0.98878343399482316</v>
      </c>
      <c r="G4237">
        <f t="shared" si="533"/>
        <v>45.803724361001713</v>
      </c>
      <c r="H4237">
        <f t="shared" si="529"/>
        <v>1.5444809799818124E-2</v>
      </c>
      <c r="I4237" t="str">
        <f t="shared" si="534"/>
        <v>2016</v>
      </c>
      <c r="J4237">
        <f t="shared" si="532"/>
        <v>-3.6797884972973991</v>
      </c>
      <c r="K4237">
        <f t="shared" si="530"/>
        <v>-1.4122136798877207</v>
      </c>
      <c r="L4237">
        <f t="shared" si="531"/>
        <v>0</v>
      </c>
    </row>
    <row r="4238" spans="1:12" x14ac:dyDescent="0.3">
      <c r="A4238">
        <v>4237</v>
      </c>
      <c r="B4238" s="16" t="s">
        <v>2738</v>
      </c>
      <c r="C4238" s="17">
        <v>44.43</v>
      </c>
      <c r="D4238" s="17">
        <v>5.1999999999999998E-3</v>
      </c>
      <c r="E4238" s="9">
        <f t="shared" si="535"/>
        <v>-3.1242155458667147E-2</v>
      </c>
      <c r="F4238">
        <f t="shared" si="536"/>
        <v>0.96924083769633496</v>
      </c>
      <c r="G4238">
        <f t="shared" si="533"/>
        <v>44.391510681113992</v>
      </c>
      <c r="H4238">
        <f t="shared" si="529"/>
        <v>1.6319517367100831E-2</v>
      </c>
      <c r="I4238" t="str">
        <f t="shared" si="534"/>
        <v>2016</v>
      </c>
      <c r="J4238">
        <f t="shared" si="532"/>
        <v>-3.768310982791125</v>
      </c>
      <c r="K4238">
        <f t="shared" si="530"/>
        <v>2.0647188569732009</v>
      </c>
      <c r="L4238">
        <f t="shared" si="531"/>
        <v>0</v>
      </c>
    </row>
    <row r="4239" spans="1:12" x14ac:dyDescent="0.3">
      <c r="A4239">
        <v>4238</v>
      </c>
      <c r="B4239" s="16" t="s">
        <v>2736</v>
      </c>
      <c r="C4239" s="17">
        <v>46.95</v>
      </c>
      <c r="D4239" s="17">
        <v>5.0499999999999998E-3</v>
      </c>
      <c r="E4239" s="9">
        <f t="shared" si="535"/>
        <v>5.5168288706454835E-2</v>
      </c>
      <c r="F4239">
        <f t="shared" si="536"/>
        <v>1.0567184334908846</v>
      </c>
      <c r="G4239">
        <f t="shared" si="533"/>
        <v>46.910500375090621</v>
      </c>
      <c r="H4239">
        <f t="shared" si="529"/>
        <v>1.8134469022218689E-2</v>
      </c>
      <c r="I4239" t="str">
        <f t="shared" si="534"/>
        <v>2016</v>
      </c>
      <c r="J4239">
        <f t="shared" si="532"/>
        <v>-4.4250115637479421</v>
      </c>
      <c r="K4239">
        <f t="shared" si="530"/>
        <v>-0.56797572676210706</v>
      </c>
      <c r="L4239">
        <f t="shared" si="531"/>
        <v>0</v>
      </c>
    </row>
    <row r="4240" spans="1:12" x14ac:dyDescent="0.3">
      <c r="A4240">
        <v>4239</v>
      </c>
      <c r="B4240" s="16" t="s">
        <v>2734</v>
      </c>
      <c r="C4240" s="17">
        <v>46.63</v>
      </c>
      <c r="D4240" s="17">
        <v>4.6899999999999997E-3</v>
      </c>
      <c r="E4240" s="9">
        <f t="shared" si="535"/>
        <v>-6.8390948340423929E-3</v>
      </c>
      <c r="F4240">
        <f t="shared" si="536"/>
        <v>0.99318423855165072</v>
      </c>
      <c r="G4240">
        <f t="shared" si="533"/>
        <v>46.593565125152075</v>
      </c>
      <c r="H4240">
        <f t="shared" si="529"/>
        <v>1.8144548275154819E-2</v>
      </c>
      <c r="I4240" t="str">
        <f t="shared" si="534"/>
        <v>2016</v>
      </c>
      <c r="J4240">
        <f t="shared" si="532"/>
        <v>-4.3975582725845426</v>
      </c>
      <c r="K4240">
        <f t="shared" si="530"/>
        <v>-0.25104047682356168</v>
      </c>
      <c r="L4240">
        <f t="shared" si="531"/>
        <v>0</v>
      </c>
    </row>
    <row r="4241" spans="1:12" x14ac:dyDescent="0.3">
      <c r="A4241">
        <v>4240</v>
      </c>
      <c r="B4241" s="16" t="s">
        <v>2732</v>
      </c>
      <c r="C4241" s="17">
        <v>46.49</v>
      </c>
      <c r="D4241" s="17">
        <v>4.3600000000000002E-3</v>
      </c>
      <c r="E4241" s="9">
        <f t="shared" si="535"/>
        <v>-3.0068751177361021E-3</v>
      </c>
      <c r="F4241">
        <f t="shared" si="536"/>
        <v>0.99699764100364574</v>
      </c>
      <c r="G4241">
        <f t="shared" si="533"/>
        <v>46.456229538087193</v>
      </c>
      <c r="H4241">
        <f t="shared" si="529"/>
        <v>1.7654958090362185E-2</v>
      </c>
      <c r="I4241" t="str">
        <f t="shared" si="534"/>
        <v>2016</v>
      </c>
      <c r="J4241">
        <f t="shared" si="532"/>
        <v>-4.2662878118311554</v>
      </c>
      <c r="K4241">
        <f t="shared" si="530"/>
        <v>-0.11370488975867943</v>
      </c>
      <c r="L4241">
        <f t="shared" si="531"/>
        <v>0</v>
      </c>
    </row>
    <row r="4242" spans="1:12" x14ac:dyDescent="0.3">
      <c r="A4242">
        <v>4241</v>
      </c>
      <c r="B4242" s="16" t="s">
        <v>2730</v>
      </c>
      <c r="C4242" s="17">
        <v>46.86</v>
      </c>
      <c r="D4242" s="17">
        <v>4.3400000000000001E-3</v>
      </c>
      <c r="E4242" s="9">
        <f t="shared" si="535"/>
        <v>7.9271973771562806E-3</v>
      </c>
      <c r="F4242">
        <f t="shared" si="536"/>
        <v>1.0079587007958701</v>
      </c>
      <c r="G4242">
        <f t="shared" si="533"/>
        <v>46.826116855881125</v>
      </c>
      <c r="H4242">
        <f t="shared" si="529"/>
        <v>1.7531484545086039E-2</v>
      </c>
      <c r="I4242" t="str">
        <f t="shared" si="534"/>
        <v>2016</v>
      </c>
      <c r="J4242">
        <f t="shared" si="532"/>
        <v>-4.2701815362303641</v>
      </c>
      <c r="K4242">
        <f t="shared" si="530"/>
        <v>-0.48359220755261134</v>
      </c>
      <c r="L4242">
        <f t="shared" si="531"/>
        <v>0</v>
      </c>
    </row>
    <row r="4243" spans="1:12" x14ac:dyDescent="0.3">
      <c r="A4243">
        <v>4242</v>
      </c>
      <c r="B4243" s="16" t="s">
        <v>2728</v>
      </c>
      <c r="C4243" s="17">
        <v>48.9</v>
      </c>
      <c r="D4243" s="17">
        <v>4.4200000000000003E-3</v>
      </c>
      <c r="E4243" s="9">
        <f t="shared" si="535"/>
        <v>4.2612963401176825E-2</v>
      </c>
      <c r="F4243">
        <f t="shared" si="536"/>
        <v>1.0435339308578746</v>
      </c>
      <c r="G4243">
        <f t="shared" si="533"/>
        <v>48.86399026521412</v>
      </c>
      <c r="H4243">
        <f t="shared" si="529"/>
        <v>1.9402485312886807E-2</v>
      </c>
      <c r="I4243" t="str">
        <f t="shared" si="534"/>
        <v>2016</v>
      </c>
      <c r="J4243">
        <f t="shared" si="532"/>
        <v>-4.9315767090377465</v>
      </c>
      <c r="K4243">
        <f t="shared" si="530"/>
        <v>-2.5214656168856067</v>
      </c>
      <c r="L4243">
        <f t="shared" si="531"/>
        <v>0</v>
      </c>
    </row>
    <row r="4244" spans="1:12" x14ac:dyDescent="0.3">
      <c r="A4244">
        <v>4243</v>
      </c>
      <c r="B4244" s="16" t="s">
        <v>2726</v>
      </c>
      <c r="C4244" s="17">
        <v>49.12</v>
      </c>
      <c r="D4244" s="17">
        <v>4.9199999999999999E-3</v>
      </c>
      <c r="E4244" s="9">
        <f t="shared" si="535"/>
        <v>4.4888873580607299E-3</v>
      </c>
      <c r="F4244">
        <f t="shared" si="536"/>
        <v>1.0044989775051125</v>
      </c>
      <c r="G4244">
        <f t="shared" si="533"/>
        <v>49.079738109631059</v>
      </c>
      <c r="H4244">
        <f t="shared" si="529"/>
        <v>1.8865281454003062E-2</v>
      </c>
      <c r="I4244" t="str">
        <f t="shared" si="534"/>
        <v>2016</v>
      </c>
      <c r="J4244">
        <f t="shared" si="532"/>
        <v>-4.8162056867119807</v>
      </c>
      <c r="K4244">
        <f t="shared" si="530"/>
        <v>-2.7372134613025452</v>
      </c>
      <c r="L4244">
        <f t="shared" si="531"/>
        <v>0</v>
      </c>
    </row>
    <row r="4245" spans="1:12" x14ac:dyDescent="0.3">
      <c r="A4245">
        <v>4244</v>
      </c>
      <c r="B4245" s="16" t="s">
        <v>2724</v>
      </c>
      <c r="C4245" s="17">
        <v>48.95</v>
      </c>
      <c r="D4245" s="17">
        <v>5.0200000000000002E-3</v>
      </c>
      <c r="E4245" s="9">
        <f t="shared" si="535"/>
        <v>-3.4669148623675521E-3</v>
      </c>
      <c r="F4245">
        <f t="shared" si="536"/>
        <v>0.99653908794788282</v>
      </c>
      <c r="G4245">
        <f t="shared" si="533"/>
        <v>48.909062294661474</v>
      </c>
      <c r="H4245">
        <f t="shared" si="529"/>
        <v>1.874743700703934E-2</v>
      </c>
      <c r="I4245" t="str">
        <f t="shared" si="534"/>
        <v>2016</v>
      </c>
      <c r="J4245">
        <f t="shared" si="532"/>
        <v>-4.7694767937335651</v>
      </c>
      <c r="K4245">
        <f t="shared" si="530"/>
        <v>-2.5665376463329608</v>
      </c>
      <c r="L4245">
        <f t="shared" si="531"/>
        <v>0</v>
      </c>
    </row>
    <row r="4246" spans="1:12" x14ac:dyDescent="0.3">
      <c r="A4246">
        <v>4245</v>
      </c>
      <c r="B4246" s="16" t="s">
        <v>2722</v>
      </c>
      <c r="C4246" s="17">
        <v>49</v>
      </c>
      <c r="D4246" s="17">
        <v>5.0249999999999991E-3</v>
      </c>
      <c r="E4246" s="9">
        <f t="shared" si="535"/>
        <v>1.020929134107143E-3</v>
      </c>
      <c r="F4246">
        <f t="shared" si="536"/>
        <v>1.0010214504596526</v>
      </c>
      <c r="G4246">
        <f t="shared" si="533"/>
        <v>48.958979679656807</v>
      </c>
      <c r="H4246">
        <f t="shared" si="529"/>
        <v>1.8673997827023243E-2</v>
      </c>
      <c r="I4246" t="str">
        <f t="shared" si="534"/>
        <v>2016</v>
      </c>
      <c r="J4246">
        <f t="shared" si="532"/>
        <v>-4.7556420987416113</v>
      </c>
      <c r="K4246">
        <f t="shared" si="530"/>
        <v>-2.616455031328293</v>
      </c>
      <c r="L4246">
        <f t="shared" si="531"/>
        <v>0</v>
      </c>
    </row>
    <row r="4247" spans="1:12" x14ac:dyDescent="0.3">
      <c r="A4247">
        <v>4246</v>
      </c>
      <c r="B4247" s="16" t="s">
        <v>2720</v>
      </c>
      <c r="C4247" s="17">
        <v>47.24</v>
      </c>
      <c r="D4247" s="17">
        <v>5.0200000000000002E-3</v>
      </c>
      <c r="E4247" s="9">
        <f t="shared" si="535"/>
        <v>-3.6579306781465037E-2</v>
      </c>
      <c r="F4247">
        <f t="shared" si="536"/>
        <v>0.96408163265306124</v>
      </c>
      <c r="G4247">
        <f t="shared" si="533"/>
        <v>47.200492396318857</v>
      </c>
      <c r="H4247">
        <f t="shared" si="529"/>
        <v>1.967463687560177E-2</v>
      </c>
      <c r="I4247" t="str">
        <f t="shared" si="534"/>
        <v>2016</v>
      </c>
      <c r="J4247">
        <f t="shared" si="532"/>
        <v>-4.8305074404201562</v>
      </c>
      <c r="K4247">
        <f t="shared" si="530"/>
        <v>-0.85796774799034381</v>
      </c>
      <c r="L4247">
        <f t="shared" si="531"/>
        <v>0</v>
      </c>
    </row>
    <row r="4248" spans="1:12" x14ac:dyDescent="0.3">
      <c r="A4248">
        <v>4247</v>
      </c>
      <c r="B4248" s="16" t="s">
        <v>2718</v>
      </c>
      <c r="C4248" s="17">
        <v>48.24</v>
      </c>
      <c r="D4248" s="17">
        <v>4.7199999999999994E-3</v>
      </c>
      <c r="E4248" s="9">
        <f t="shared" si="535"/>
        <v>2.0947561089768533E-2</v>
      </c>
      <c r="F4248">
        <f t="shared" si="536"/>
        <v>1.0211685012701102</v>
      </c>
      <c r="G4248">
        <f t="shared" si="533"/>
        <v>48.202066122614703</v>
      </c>
      <c r="H4248">
        <f t="shared" si="529"/>
        <v>2.0163134628298118E-2</v>
      </c>
      <c r="I4248" t="str">
        <f t="shared" si="534"/>
        <v>2016</v>
      </c>
      <c r="J4248">
        <f t="shared" si="532"/>
        <v>-5.0554894059319517</v>
      </c>
      <c r="K4248">
        <f t="shared" si="530"/>
        <v>-1.8595414742861891</v>
      </c>
      <c r="L4248">
        <f t="shared" si="531"/>
        <v>0</v>
      </c>
    </row>
    <row r="4249" spans="1:12" x14ac:dyDescent="0.3">
      <c r="A4249">
        <v>4248</v>
      </c>
      <c r="B4249" s="16" t="s">
        <v>2716</v>
      </c>
      <c r="C4249" s="17">
        <v>46.38</v>
      </c>
      <c r="D4249" s="17">
        <v>4.8500000000000001E-3</v>
      </c>
      <c r="E4249" s="9">
        <f t="shared" si="535"/>
        <v>-3.9320220591544428E-2</v>
      </c>
      <c r="F4249">
        <f t="shared" si="536"/>
        <v>0.96144278606965172</v>
      </c>
      <c r="G4249">
        <f t="shared" si="533"/>
        <v>46.342524648328514</v>
      </c>
      <c r="H4249">
        <f t="shared" si="529"/>
        <v>2.1239021540605644E-2</v>
      </c>
      <c r="I4249" t="str">
        <f t="shared" si="534"/>
        <v>2016</v>
      </c>
      <c r="J4249">
        <f t="shared" si="532"/>
        <v>-5.1198082469938422</v>
      </c>
      <c r="K4249">
        <f t="shared" si="530"/>
        <v>4.0866952525153835</v>
      </c>
      <c r="L4249">
        <f t="shared" si="531"/>
        <v>0</v>
      </c>
    </row>
    <row r="4250" spans="1:12" x14ac:dyDescent="0.3">
      <c r="A4250">
        <v>4249</v>
      </c>
      <c r="B4250" s="16" t="s">
        <v>2714</v>
      </c>
      <c r="C4250" s="17">
        <v>50.47</v>
      </c>
      <c r="D4250" s="17">
        <v>4.8500000000000001E-3</v>
      </c>
      <c r="E4250" s="9">
        <f t="shared" si="535"/>
        <v>8.451076852478541E-2</v>
      </c>
      <c r="F4250">
        <f t="shared" si="536"/>
        <v>1.0881845623113411</v>
      </c>
      <c r="G4250">
        <f t="shared" si="533"/>
        <v>50.429219900843897</v>
      </c>
      <c r="H4250">
        <f t="shared" si="529"/>
        <v>2.6628829872975976E-2</v>
      </c>
      <c r="I4250" t="str">
        <f t="shared" si="534"/>
        <v>2016</v>
      </c>
      <c r="J4250">
        <f t="shared" si="532"/>
        <v>-6.9851193928318294</v>
      </c>
      <c r="K4250">
        <f t="shared" si="530"/>
        <v>2.5261905332307109</v>
      </c>
      <c r="L4250">
        <f t="shared" si="531"/>
        <v>0</v>
      </c>
    </row>
    <row r="4251" spans="1:12" x14ac:dyDescent="0.3">
      <c r="A4251">
        <v>4250</v>
      </c>
      <c r="B4251" s="16" t="s">
        <v>2712</v>
      </c>
      <c r="C4251" s="17">
        <v>53.94</v>
      </c>
      <c r="D4251" s="17">
        <v>4.7499999999999999E-3</v>
      </c>
      <c r="E4251" s="9">
        <f t="shared" si="535"/>
        <v>6.6493217359412798E-2</v>
      </c>
      <c r="F4251">
        <f t="shared" si="536"/>
        <v>1.0687537150782642</v>
      </c>
      <c r="G4251">
        <f t="shared" si="533"/>
        <v>53.897314398613261</v>
      </c>
      <c r="H4251">
        <f t="shared" si="529"/>
        <v>2.9139865144422461E-2</v>
      </c>
      <c r="I4251" t="str">
        <f t="shared" si="534"/>
        <v>2016</v>
      </c>
      <c r="J4251">
        <f t="shared" si="532"/>
        <v>-8.1694752960608898</v>
      </c>
      <c r="K4251">
        <f t="shared" si="530"/>
        <v>-0.94190396453865333</v>
      </c>
      <c r="L4251">
        <f t="shared" si="531"/>
        <v>0</v>
      </c>
    </row>
    <row r="4252" spans="1:12" x14ac:dyDescent="0.3">
      <c r="A4252">
        <v>4251</v>
      </c>
      <c r="B4252" s="16" t="s">
        <v>2710</v>
      </c>
      <c r="C4252" s="17">
        <v>54.46</v>
      </c>
      <c r="D4252" s="17">
        <v>4.7499999999999999E-3</v>
      </c>
      <c r="E4252" s="9">
        <f t="shared" si="535"/>
        <v>9.5941695340296864E-3</v>
      </c>
      <c r="F4252">
        <f t="shared" si="536"/>
        <v>1.0096403411197628</v>
      </c>
      <c r="G4252">
        <f t="shared" si="533"/>
        <v>54.416902894854999</v>
      </c>
      <c r="H4252">
        <f t="shared" si="529"/>
        <v>2.8772545853837202E-2</v>
      </c>
      <c r="I4252" t="str">
        <f t="shared" si="534"/>
        <v>2016</v>
      </c>
      <c r="J4252">
        <f t="shared" si="532"/>
        <v>-8.1442596667004796</v>
      </c>
      <c r="K4252">
        <f t="shared" si="530"/>
        <v>-1.4614924607803914</v>
      </c>
      <c r="L4252">
        <f t="shared" si="531"/>
        <v>0</v>
      </c>
    </row>
    <row r="4253" spans="1:12" x14ac:dyDescent="0.3">
      <c r="A4253">
        <v>4252</v>
      </c>
      <c r="B4253" s="16" t="s">
        <v>2708</v>
      </c>
      <c r="C4253" s="17">
        <v>54.94</v>
      </c>
      <c r="D4253" s="17">
        <v>4.7199999999999994E-3</v>
      </c>
      <c r="E4253" s="9">
        <f t="shared" si="535"/>
        <v>8.7751934215141627E-3</v>
      </c>
      <c r="F4253">
        <f t="shared" si="536"/>
        <v>1.0088138082996694</v>
      </c>
      <c r="G4253">
        <f t="shared" si="533"/>
        <v>54.896797528533412</v>
      </c>
      <c r="H4253">
        <f t="shared" si="529"/>
        <v>2.8780256890691597E-2</v>
      </c>
      <c r="I4253" t="str">
        <f t="shared" si="534"/>
        <v>2016</v>
      </c>
      <c r="J4253">
        <f t="shared" si="532"/>
        <v>-8.2182845990654823</v>
      </c>
      <c r="K4253">
        <f t="shared" si="530"/>
        <v>-1.9413870944588041</v>
      </c>
      <c r="L4253">
        <f t="shared" si="531"/>
        <v>0</v>
      </c>
    </row>
    <row r="4254" spans="1:12" x14ac:dyDescent="0.3">
      <c r="A4254">
        <v>4253</v>
      </c>
      <c r="B4254" s="16" t="s">
        <v>2706</v>
      </c>
      <c r="C4254" s="17">
        <v>53.93</v>
      </c>
      <c r="D4254" s="17">
        <v>5.0499999999999998E-3</v>
      </c>
      <c r="E4254" s="9">
        <f t="shared" si="535"/>
        <v>-1.8554771317992085E-2</v>
      </c>
      <c r="F4254">
        <f t="shared" si="536"/>
        <v>0.98161630870040051</v>
      </c>
      <c r="G4254">
        <f t="shared" si="533"/>
        <v>53.884628013389502</v>
      </c>
      <c r="H4254">
        <f t="shared" si="529"/>
        <v>2.8988908750673736E-2</v>
      </c>
      <c r="I4254" t="str">
        <f t="shared" si="534"/>
        <v>2016</v>
      </c>
      <c r="J4254">
        <f t="shared" si="532"/>
        <v>-8.1252411051148918</v>
      </c>
      <c r="K4254">
        <f t="shared" si="530"/>
        <v>-0.92921757931489424</v>
      </c>
      <c r="L4254">
        <f t="shared" si="531"/>
        <v>0</v>
      </c>
    </row>
    <row r="4255" spans="1:12" x14ac:dyDescent="0.3">
      <c r="A4255">
        <v>4254</v>
      </c>
      <c r="B4255" s="16" t="s">
        <v>2704</v>
      </c>
      <c r="C4255" s="17">
        <v>53</v>
      </c>
      <c r="D4255" s="17">
        <v>5.0499999999999998E-3</v>
      </c>
      <c r="E4255" s="9">
        <f t="shared" si="535"/>
        <v>-1.7394995797013757E-2</v>
      </c>
      <c r="F4255">
        <f t="shared" si="536"/>
        <v>0.98275542369738556</v>
      </c>
      <c r="G4255">
        <f t="shared" si="533"/>
        <v>52.955410434074608</v>
      </c>
      <c r="H4255">
        <f t="shared" si="529"/>
        <v>2.9074208492227992E-2</v>
      </c>
      <c r="I4255" t="str">
        <f t="shared" si="534"/>
        <v>2016</v>
      </c>
      <c r="J4255">
        <f t="shared" si="532"/>
        <v>-8.0086209607934045</v>
      </c>
      <c r="K4255">
        <f t="shared" si="530"/>
        <v>0.88880252817319416</v>
      </c>
      <c r="L4255">
        <f t="shared" si="531"/>
        <v>0</v>
      </c>
    </row>
    <row r="4256" spans="1:12" x14ac:dyDescent="0.3">
      <c r="A4256">
        <v>4255</v>
      </c>
      <c r="B4256" s="16" t="s">
        <v>2702</v>
      </c>
      <c r="C4256" s="17">
        <v>53.89</v>
      </c>
      <c r="D4256" s="17">
        <v>5.1000000000000004E-3</v>
      </c>
      <c r="E4256" s="9">
        <f t="shared" si="535"/>
        <v>1.6653018393283411E-2</v>
      </c>
      <c r="F4256">
        <f t="shared" si="536"/>
        <v>1.0167924528301886</v>
      </c>
      <c r="G4256">
        <f t="shared" si="533"/>
        <v>53.844212962247802</v>
      </c>
      <c r="H4256">
        <f t="shared" si="529"/>
        <v>2.9009037030612948E-2</v>
      </c>
      <c r="I4256" t="str">
        <f t="shared" si="534"/>
        <v>2016</v>
      </c>
      <c r="J4256">
        <f t="shared" si="532"/>
        <v>-8.1247844184020419</v>
      </c>
      <c r="K4256">
        <f t="shared" si="530"/>
        <v>7.209108259907282E-3</v>
      </c>
      <c r="L4256">
        <f t="shared" si="531"/>
        <v>0</v>
      </c>
    </row>
    <row r="4257" spans="1:12" x14ac:dyDescent="0.3">
      <c r="A4257">
        <v>4256</v>
      </c>
      <c r="B4257" s="16" t="s">
        <v>2700</v>
      </c>
      <c r="C4257" s="17">
        <v>54.33</v>
      </c>
      <c r="D4257" s="17">
        <v>5.4100000000000007E-3</v>
      </c>
      <c r="E4257" s="9">
        <f t="shared" si="535"/>
        <v>8.13162861802629E-3</v>
      </c>
      <c r="F4257">
        <f t="shared" si="536"/>
        <v>1.0081647801076266</v>
      </c>
      <c r="G4257">
        <f t="shared" si="533"/>
        <v>54.281034528584115</v>
      </c>
      <c r="H4257">
        <f t="shared" ref="H4257:H4320" si="537">SQRT(_xlfn.VAR.S(E4228:E4257))</f>
        <v>2.8996559083928349E-2</v>
      </c>
      <c r="I4257" t="str">
        <f t="shared" si="534"/>
        <v>2016</v>
      </c>
      <c r="J4257">
        <f t="shared" si="532"/>
        <v>-8.1871751527645085</v>
      </c>
      <c r="K4257">
        <f t="shared" ref="K4257:K4320" si="538">+MIN(G4258-G4257,G4259-G4257,G4260-G4257,G4261-G4257,G4262-G4257,G4263-G4257,G4264-G4257,G4265-G4257,G4266-G4257,G4267-G4257)</f>
        <v>-0.4296124580764058</v>
      </c>
      <c r="L4257">
        <f t="shared" ref="L4257:L4320" si="539">+IF(K4257&lt;J4257,1,0)</f>
        <v>0</v>
      </c>
    </row>
    <row r="4258" spans="1:12" x14ac:dyDescent="0.3">
      <c r="A4258">
        <v>4257</v>
      </c>
      <c r="B4258" s="16" t="s">
        <v>2698</v>
      </c>
      <c r="C4258" s="17">
        <v>55.69</v>
      </c>
      <c r="D4258" s="17">
        <v>5.1800000000000006E-3</v>
      </c>
      <c r="E4258" s="9">
        <f t="shared" si="535"/>
        <v>2.4724037038145519E-2</v>
      </c>
      <c r="F4258">
        <f t="shared" si="536"/>
        <v>1.0250322105650653</v>
      </c>
      <c r="G4258">
        <f t="shared" si="533"/>
        <v>55.641941714811438</v>
      </c>
      <c r="H4258">
        <f t="shared" si="537"/>
        <v>2.9074928021730923E-2</v>
      </c>
      <c r="I4258" t="str">
        <f t="shared" si="534"/>
        <v>2016</v>
      </c>
      <c r="J4258">
        <f t="shared" ref="J4258:J4321" si="540">-G4258*$P$3*$Q$3*H4258</f>
        <v>-8.415122178534105</v>
      </c>
      <c r="K4258">
        <f t="shared" si="538"/>
        <v>-1.7905196443037283</v>
      </c>
      <c r="L4258">
        <f t="shared" si="539"/>
        <v>0</v>
      </c>
    </row>
    <row r="4259" spans="1:12" x14ac:dyDescent="0.3">
      <c r="A4259">
        <v>4258</v>
      </c>
      <c r="B4259" s="16" t="s">
        <v>2696</v>
      </c>
      <c r="C4259" s="17">
        <v>55.72</v>
      </c>
      <c r="D4259" s="17">
        <v>5.4300000000000008E-3</v>
      </c>
      <c r="E4259" s="9">
        <f t="shared" si="535"/>
        <v>5.3855131002766973E-4</v>
      </c>
      <c r="F4259">
        <f t="shared" si="536"/>
        <v>1.0005386963548213</v>
      </c>
      <c r="G4259">
        <f t="shared" si="533"/>
        <v>55.669596211154612</v>
      </c>
      <c r="H4259">
        <f t="shared" si="537"/>
        <v>2.8428299035345918E-2</v>
      </c>
      <c r="I4259" t="str">
        <f t="shared" si="534"/>
        <v>2016</v>
      </c>
      <c r="J4259">
        <f t="shared" si="540"/>
        <v>-8.2320584798643797</v>
      </c>
      <c r="K4259">
        <f t="shared" si="538"/>
        <v>-1.818174140646903</v>
      </c>
      <c r="L4259">
        <f t="shared" si="539"/>
        <v>0</v>
      </c>
    </row>
    <row r="4260" spans="1:12" x14ac:dyDescent="0.3">
      <c r="A4260">
        <v>4259</v>
      </c>
      <c r="B4260" s="16" t="s">
        <v>2694</v>
      </c>
      <c r="C4260" s="17">
        <v>53.9</v>
      </c>
      <c r="D4260" s="17">
        <v>5.4100000000000007E-3</v>
      </c>
      <c r="E4260" s="9">
        <f t="shared" si="535"/>
        <v>-3.3208670996653457E-2</v>
      </c>
      <c r="F4260">
        <f t="shared" si="536"/>
        <v>0.96733668341708545</v>
      </c>
      <c r="G4260">
        <f t="shared" si="533"/>
        <v>53.851422070507709</v>
      </c>
      <c r="H4260">
        <f t="shared" si="537"/>
        <v>2.9233704050161086E-2</v>
      </c>
      <c r="I4260" t="str">
        <f t="shared" si="534"/>
        <v>2016</v>
      </c>
      <c r="J4260">
        <f t="shared" si="540"/>
        <v>-8.1888048789771801</v>
      </c>
      <c r="K4260">
        <f t="shared" si="538"/>
        <v>0.12313022475098023</v>
      </c>
      <c r="L4260">
        <f t="shared" si="539"/>
        <v>0</v>
      </c>
    </row>
    <row r="4261" spans="1:12" x14ac:dyDescent="0.3">
      <c r="A4261">
        <v>4260</v>
      </c>
      <c r="B4261" s="16" t="s">
        <v>2692</v>
      </c>
      <c r="C4261" s="17">
        <v>54.02</v>
      </c>
      <c r="D4261" s="17">
        <v>5.0499999999999998E-3</v>
      </c>
      <c r="E4261" s="9">
        <f t="shared" si="535"/>
        <v>2.223870449518172E-3</v>
      </c>
      <c r="F4261">
        <f t="shared" si="536"/>
        <v>1.0022263450834881</v>
      </c>
      <c r="G4261">
        <f t="shared" si="533"/>
        <v>53.97455229525869</v>
      </c>
      <c r="H4261">
        <f t="shared" si="537"/>
        <v>2.865622668854368E-2</v>
      </c>
      <c r="I4261" t="str">
        <f t="shared" si="534"/>
        <v>2016</v>
      </c>
      <c r="J4261">
        <f t="shared" si="540"/>
        <v>-8.0453983727988856</v>
      </c>
      <c r="K4261">
        <f t="shared" si="538"/>
        <v>0.43872292699374782</v>
      </c>
      <c r="L4261">
        <f t="shared" si="539"/>
        <v>0</v>
      </c>
    </row>
    <row r="4262" spans="1:12" x14ac:dyDescent="0.3">
      <c r="A4262">
        <v>4261</v>
      </c>
      <c r="B4262" s="16" t="s">
        <v>2690</v>
      </c>
      <c r="C4262" s="17">
        <v>55.21</v>
      </c>
      <c r="D4262" s="17">
        <v>5.0499999999999998E-3</v>
      </c>
      <c r="E4262" s="9">
        <f t="shared" si="535"/>
        <v>2.1789747931483576E-2</v>
      </c>
      <c r="F4262">
        <f t="shared" si="536"/>
        <v>1.0220288781932616</v>
      </c>
      <c r="G4262">
        <f t="shared" si="533"/>
        <v>55.163551133306775</v>
      </c>
      <c r="H4262">
        <f t="shared" si="537"/>
        <v>2.8661665360705069E-2</v>
      </c>
      <c r="I4262" t="str">
        <f t="shared" si="534"/>
        <v>2016</v>
      </c>
      <c r="J4262">
        <f t="shared" si="540"/>
        <v>-8.2241900483966912</v>
      </c>
      <c r="K4262">
        <f t="shared" si="538"/>
        <v>-0.750275911054338</v>
      </c>
      <c r="L4262">
        <f t="shared" si="539"/>
        <v>0</v>
      </c>
    </row>
    <row r="4263" spans="1:12" x14ac:dyDescent="0.3">
      <c r="A4263">
        <v>4262</v>
      </c>
      <c r="B4263" s="16" t="s">
        <v>2688</v>
      </c>
      <c r="C4263" s="17">
        <v>54.92</v>
      </c>
      <c r="D4263" s="17">
        <v>4.9499999999999995E-3</v>
      </c>
      <c r="E4263" s="9">
        <f t="shared" si="535"/>
        <v>-5.2665153961829036E-3</v>
      </c>
      <c r="F4263">
        <f t="shared" si="536"/>
        <v>0.99474732838253943</v>
      </c>
      <c r="G4263">
        <f t="shared" si="533"/>
        <v>54.874709684823827</v>
      </c>
      <c r="H4263">
        <f t="shared" si="537"/>
        <v>2.8425340633927886E-2</v>
      </c>
      <c r="I4263" t="str">
        <f t="shared" si="534"/>
        <v>2016</v>
      </c>
      <c r="J4263">
        <f t="shared" si="540"/>
        <v>-8.1136713806856875</v>
      </c>
      <c r="K4263">
        <f t="shared" si="538"/>
        <v>-0.46143446257138976</v>
      </c>
      <c r="L4263">
        <f t="shared" si="539"/>
        <v>0</v>
      </c>
    </row>
    <row r="4264" spans="1:12" x14ac:dyDescent="0.3">
      <c r="A4264">
        <v>4263</v>
      </c>
      <c r="B4264" s="16" t="s">
        <v>2686</v>
      </c>
      <c r="C4264" s="17">
        <v>55.35</v>
      </c>
      <c r="D4264" s="17">
        <v>5.28E-3</v>
      </c>
      <c r="E4264" s="9">
        <f t="shared" si="535"/>
        <v>7.7990782548756823E-3</v>
      </c>
      <c r="F4264">
        <f t="shared" si="536"/>
        <v>1.0078295702840496</v>
      </c>
      <c r="G4264">
        <f t="shared" si="533"/>
        <v>55.30131342523481</v>
      </c>
      <c r="H4264">
        <f t="shared" si="537"/>
        <v>2.8402999738714744E-2</v>
      </c>
      <c r="I4264" t="str">
        <f t="shared" si="534"/>
        <v>2016</v>
      </c>
      <c r="J4264">
        <f t="shared" si="540"/>
        <v>-8.1703216926116884</v>
      </c>
      <c r="K4264">
        <f t="shared" si="538"/>
        <v>-0.88803820298237213</v>
      </c>
      <c r="L4264">
        <f t="shared" si="539"/>
        <v>0</v>
      </c>
    </row>
    <row r="4265" spans="1:12" x14ac:dyDescent="0.3">
      <c r="A4265">
        <v>4264</v>
      </c>
      <c r="B4265" s="16" t="s">
        <v>2684</v>
      </c>
      <c r="C4265" s="17">
        <v>54.46</v>
      </c>
      <c r="D4265" s="17">
        <v>5.1500000000000001E-3</v>
      </c>
      <c r="E4265" s="9">
        <f t="shared" si="535"/>
        <v>-1.6210171909032314E-2</v>
      </c>
      <c r="F4265">
        <f t="shared" si="536"/>
        <v>0.98392050587172541</v>
      </c>
      <c r="G4265">
        <f t="shared" si="533"/>
        <v>54.413275222252437</v>
      </c>
      <c r="H4265">
        <f t="shared" si="537"/>
        <v>2.8655752315006892E-2</v>
      </c>
      <c r="I4265" t="str">
        <f t="shared" si="534"/>
        <v>2016</v>
      </c>
      <c r="J4265">
        <f t="shared" si="540"/>
        <v>-8.1106597533277078</v>
      </c>
      <c r="K4265">
        <f t="shared" si="538"/>
        <v>0.58967714347729583</v>
      </c>
      <c r="L4265">
        <f t="shared" si="539"/>
        <v>0</v>
      </c>
    </row>
    <row r="4266" spans="1:12" x14ac:dyDescent="0.3">
      <c r="A4266">
        <v>4265</v>
      </c>
      <c r="B4266" s="16" t="s">
        <v>2682</v>
      </c>
      <c r="C4266" s="17">
        <v>55.05</v>
      </c>
      <c r="D4266" s="17">
        <v>5.13E-3</v>
      </c>
      <c r="E4266" s="9">
        <f t="shared" si="535"/>
        <v>1.0775375923075387E-2</v>
      </c>
      <c r="F4266">
        <f t="shared" si="536"/>
        <v>1.0108336393683437</v>
      </c>
      <c r="G4266">
        <f t="shared" si="533"/>
        <v>55.002952365729733</v>
      </c>
      <c r="H4266">
        <f t="shared" si="537"/>
        <v>2.8670515115081494E-2</v>
      </c>
      <c r="I4266" t="str">
        <f t="shared" si="534"/>
        <v>2016</v>
      </c>
      <c r="J4266">
        <f t="shared" si="540"/>
        <v>-8.2027787560510834</v>
      </c>
      <c r="K4266">
        <f t="shared" si="538"/>
        <v>0.10926301059814847</v>
      </c>
      <c r="L4266">
        <f t="shared" si="539"/>
        <v>0</v>
      </c>
    </row>
    <row r="4267" spans="1:12" x14ac:dyDescent="0.3">
      <c r="A4267">
        <v>4266</v>
      </c>
      <c r="B4267" s="16" t="s">
        <v>2680</v>
      </c>
      <c r="C4267" s="17">
        <v>55.16</v>
      </c>
      <c r="D4267" s="17">
        <v>5.1999999999999998E-3</v>
      </c>
      <c r="E4267" s="9">
        <f t="shared" si="535"/>
        <v>1.9961897564120118E-3</v>
      </c>
      <c r="F4267">
        <f t="shared" si="536"/>
        <v>1.001998183469573</v>
      </c>
      <c r="G4267">
        <f t="shared" si="533"/>
        <v>55.112215376327882</v>
      </c>
      <c r="H4267">
        <f t="shared" si="537"/>
        <v>2.8500917573046014E-2</v>
      </c>
      <c r="I4267" t="str">
        <f t="shared" si="534"/>
        <v>2016</v>
      </c>
      <c r="J4267">
        <f t="shared" si="540"/>
        <v>-8.1704544223116518</v>
      </c>
      <c r="K4267">
        <f t="shared" si="538"/>
        <v>-0.21816261905104284</v>
      </c>
      <c r="L4267">
        <f t="shared" si="539"/>
        <v>0</v>
      </c>
    </row>
    <row r="4268" spans="1:12" x14ac:dyDescent="0.3">
      <c r="A4268">
        <v>4267</v>
      </c>
      <c r="B4268" s="16" t="s">
        <v>2678</v>
      </c>
      <c r="C4268" s="17">
        <v>56.09</v>
      </c>
      <c r="D4268" s="17">
        <v>5.1500000000000001E-3</v>
      </c>
      <c r="E4268" s="9">
        <f t="shared" si="535"/>
        <v>1.6719490595144649E-2</v>
      </c>
      <c r="F4268">
        <f t="shared" si="536"/>
        <v>1.0168600435097899</v>
      </c>
      <c r="G4268">
        <f t="shared" si="533"/>
        <v>56.041876739187281</v>
      </c>
      <c r="H4268">
        <f t="shared" si="537"/>
        <v>2.7662854869074872E-2</v>
      </c>
      <c r="I4268" t="str">
        <f t="shared" si="534"/>
        <v>2016</v>
      </c>
      <c r="J4268">
        <f t="shared" si="540"/>
        <v>-8.0639749394551661</v>
      </c>
      <c r="K4268">
        <f t="shared" si="538"/>
        <v>-2.4483446002056297</v>
      </c>
      <c r="L4268">
        <f t="shared" si="539"/>
        <v>0</v>
      </c>
    </row>
    <row r="4269" spans="1:12" x14ac:dyDescent="0.3">
      <c r="A4269">
        <v>4268</v>
      </c>
      <c r="B4269" s="16" t="s">
        <v>2676</v>
      </c>
      <c r="C4269" s="17">
        <v>56.22</v>
      </c>
      <c r="D4269" s="17">
        <v>5.13E-3</v>
      </c>
      <c r="E4269" s="9">
        <f t="shared" si="535"/>
        <v>2.3150219581401887E-3</v>
      </c>
      <c r="F4269">
        <f t="shared" si="536"/>
        <v>1.0023177036904973</v>
      </c>
      <c r="G4269">
        <f t="shared" si="533"/>
        <v>56.171952443257503</v>
      </c>
      <c r="H4269">
        <f t="shared" si="537"/>
        <v>2.6183446934062504E-2</v>
      </c>
      <c r="I4269" t="str">
        <f t="shared" si="534"/>
        <v>2016</v>
      </c>
      <c r="J4269">
        <f t="shared" si="540"/>
        <v>-7.6504298804231547</v>
      </c>
      <c r="K4269">
        <f t="shared" si="538"/>
        <v>-2.578420304275852</v>
      </c>
      <c r="L4269">
        <f t="shared" si="539"/>
        <v>0</v>
      </c>
    </row>
    <row r="4270" spans="1:12" x14ac:dyDescent="0.3">
      <c r="A4270">
        <v>4269</v>
      </c>
      <c r="B4270" s="16" t="s">
        <v>2674</v>
      </c>
      <c r="C4270" s="17">
        <v>56.14</v>
      </c>
      <c r="D4270" s="17">
        <v>4.62E-3</v>
      </c>
      <c r="E4270" s="9">
        <f t="shared" si="535"/>
        <v>-1.4239945446493348E-3</v>
      </c>
      <c r="F4270">
        <f t="shared" si="536"/>
        <v>0.99857701885450023</v>
      </c>
      <c r="G4270">
        <f t="shared" si="533"/>
        <v>56.096788838432197</v>
      </c>
      <c r="H4270">
        <f t="shared" si="537"/>
        <v>2.6110403159958284E-2</v>
      </c>
      <c r="I4270" t="str">
        <f t="shared" si="534"/>
        <v>2016</v>
      </c>
      <c r="J4270">
        <f t="shared" si="540"/>
        <v>-7.6188790605441401</v>
      </c>
      <c r="K4270">
        <f t="shared" si="538"/>
        <v>-2.5032566994505459</v>
      </c>
      <c r="L4270">
        <f t="shared" si="539"/>
        <v>0</v>
      </c>
    </row>
    <row r="4271" spans="1:12" x14ac:dyDescent="0.3">
      <c r="A4271">
        <v>4270</v>
      </c>
      <c r="B4271" s="16" t="s">
        <v>2672</v>
      </c>
      <c r="C4271" s="17">
        <v>56.82</v>
      </c>
      <c r="D4271" s="17">
        <v>5.0200000000000002E-3</v>
      </c>
      <c r="E4271" s="9">
        <f t="shared" si="535"/>
        <v>1.2039805492305546E-2</v>
      </c>
      <c r="F4271">
        <f t="shared" si="536"/>
        <v>1.0121125757035982</v>
      </c>
      <c r="G4271">
        <f t="shared" si="533"/>
        <v>56.772480481770479</v>
      </c>
      <c r="H4271">
        <f t="shared" si="537"/>
        <v>2.6072199646910398E-2</v>
      </c>
      <c r="I4271" t="str">
        <f t="shared" si="534"/>
        <v>2016</v>
      </c>
      <c r="J4271">
        <f t="shared" si="540"/>
        <v>-7.6993673904339204</v>
      </c>
      <c r="K4271">
        <f t="shared" si="538"/>
        <v>-3.1789483427888285</v>
      </c>
      <c r="L4271">
        <f t="shared" si="539"/>
        <v>0</v>
      </c>
    </row>
    <row r="4272" spans="1:12" x14ac:dyDescent="0.3">
      <c r="A4272">
        <v>4271</v>
      </c>
      <c r="B4272" s="16" t="s">
        <v>2671</v>
      </c>
      <c r="C4272" s="17">
        <v>56.82</v>
      </c>
      <c r="D4272" s="17">
        <v>5.0249999999999991E-3</v>
      </c>
      <c r="E4272" s="9">
        <f t="shared" si="535"/>
        <v>0</v>
      </c>
      <c r="F4272">
        <f t="shared" si="536"/>
        <v>1</v>
      </c>
      <c r="G4272">
        <f t="shared" si="533"/>
        <v>56.772433171389785</v>
      </c>
      <c r="H4272">
        <f t="shared" si="537"/>
        <v>2.6099367926015644E-2</v>
      </c>
      <c r="I4272" t="str">
        <f t="shared" si="534"/>
        <v>2017</v>
      </c>
      <c r="J4272">
        <f t="shared" si="540"/>
        <v>-7.7073840176426796</v>
      </c>
      <c r="K4272">
        <f t="shared" si="538"/>
        <v>-3.1789010324081346</v>
      </c>
      <c r="L4272">
        <f t="shared" si="539"/>
        <v>0</v>
      </c>
    </row>
    <row r="4273" spans="1:12" x14ac:dyDescent="0.3">
      <c r="A4273">
        <v>4272</v>
      </c>
      <c r="B4273" s="16" t="s">
        <v>2669</v>
      </c>
      <c r="C4273" s="17">
        <v>55.47</v>
      </c>
      <c r="D4273" s="17">
        <v>4.9699999999999996E-3</v>
      </c>
      <c r="E4273" s="9">
        <f t="shared" si="535"/>
        <v>-2.4046042358898716E-2</v>
      </c>
      <c r="F4273">
        <f t="shared" si="536"/>
        <v>0.97624076029567053</v>
      </c>
      <c r="G4273">
        <f t="shared" si="533"/>
        <v>55.424071374731739</v>
      </c>
      <c r="H4273">
        <f t="shared" si="537"/>
        <v>2.5747325947280176E-2</v>
      </c>
      <c r="I4273" t="str">
        <f t="shared" si="534"/>
        <v>2017</v>
      </c>
      <c r="J4273">
        <f t="shared" si="540"/>
        <v>-7.4228392731467183</v>
      </c>
      <c r="K4273">
        <f t="shared" si="538"/>
        <v>-1.8305392357500878</v>
      </c>
      <c r="L4273">
        <f t="shared" si="539"/>
        <v>0</v>
      </c>
    </row>
    <row r="4274" spans="1:12" x14ac:dyDescent="0.3">
      <c r="A4274">
        <v>4273</v>
      </c>
      <c r="B4274" s="16" t="s">
        <v>2667</v>
      </c>
      <c r="C4274" s="17">
        <v>56.46</v>
      </c>
      <c r="D4274" s="17">
        <v>5.3600000000000002E-3</v>
      </c>
      <c r="E4274" s="9">
        <f t="shared" si="535"/>
        <v>1.7690088758200145E-2</v>
      </c>
      <c r="F4274">
        <f t="shared" si="536"/>
        <v>1.0178474851270958</v>
      </c>
      <c r="G4274">
        <f t="shared" si="533"/>
        <v>56.409584922087589</v>
      </c>
      <c r="H4274">
        <f t="shared" si="537"/>
        <v>2.5864935551137454E-2</v>
      </c>
      <c r="I4274" t="str">
        <f t="shared" si="534"/>
        <v>2017</v>
      </c>
      <c r="J4274">
        <f t="shared" si="540"/>
        <v>-7.589336430810854</v>
      </c>
      <c r="K4274">
        <f t="shared" si="538"/>
        <v>-2.8160527831059383</v>
      </c>
      <c r="L4274">
        <f t="shared" si="539"/>
        <v>0</v>
      </c>
    </row>
    <row r="4275" spans="1:12" x14ac:dyDescent="0.3">
      <c r="A4275">
        <v>4274</v>
      </c>
      <c r="B4275" s="16" t="s">
        <v>2665</v>
      </c>
      <c r="C4275" s="17">
        <v>56.89</v>
      </c>
      <c r="D4275" s="17">
        <v>5.2500000000000003E-3</v>
      </c>
      <c r="E4275" s="9">
        <f t="shared" si="535"/>
        <v>7.5871559372126625E-3</v>
      </c>
      <c r="F4275">
        <f t="shared" si="536"/>
        <v>1.0076160113354586</v>
      </c>
      <c r="G4275">
        <f t="shared" si="533"/>
        <v>56.840243021852544</v>
      </c>
      <c r="H4275">
        <f t="shared" si="537"/>
        <v>2.582413578175357E-2</v>
      </c>
      <c r="I4275" t="str">
        <f t="shared" si="534"/>
        <v>2017</v>
      </c>
      <c r="J4275">
        <f t="shared" si="540"/>
        <v>-7.6352141627995653</v>
      </c>
      <c r="K4275">
        <f t="shared" si="538"/>
        <v>-3.246710882870893</v>
      </c>
      <c r="L4275">
        <f t="shared" si="539"/>
        <v>0</v>
      </c>
    </row>
    <row r="4276" spans="1:12" x14ac:dyDescent="0.3">
      <c r="A4276">
        <v>4275</v>
      </c>
      <c r="B4276" s="16" t="s">
        <v>2663</v>
      </c>
      <c r="C4276" s="17">
        <v>57.1</v>
      </c>
      <c r="D4276" s="17">
        <v>5.1999999999999998E-3</v>
      </c>
      <c r="E4276" s="9">
        <f t="shared" si="535"/>
        <v>3.6845378994084651E-3</v>
      </c>
      <c r="F4276">
        <f t="shared" si="536"/>
        <v>1.0036913341536298</v>
      </c>
      <c r="G4276">
        <f t="shared" si="533"/>
        <v>57.050534771361896</v>
      </c>
      <c r="H4276">
        <f t="shared" si="537"/>
        <v>2.5814522615629922E-2</v>
      </c>
      <c r="I4276" t="str">
        <f t="shared" si="534"/>
        <v>2017</v>
      </c>
      <c r="J4276">
        <f t="shared" si="540"/>
        <v>-7.660609388694783</v>
      </c>
      <c r="K4276">
        <f t="shared" si="538"/>
        <v>-3.4570026323802452</v>
      </c>
      <c r="L4276">
        <f t="shared" si="539"/>
        <v>0</v>
      </c>
    </row>
    <row r="4277" spans="1:12" x14ac:dyDescent="0.3">
      <c r="A4277">
        <v>4276</v>
      </c>
      <c r="B4277" s="16" t="s">
        <v>2661</v>
      </c>
      <c r="C4277" s="17">
        <v>54.94</v>
      </c>
      <c r="D4277" s="17">
        <v>5.0200000000000002E-3</v>
      </c>
      <c r="E4277" s="9">
        <f t="shared" si="535"/>
        <v>-3.8562435994836837E-2</v>
      </c>
      <c r="F4277">
        <f t="shared" si="536"/>
        <v>0.96217162872154105</v>
      </c>
      <c r="G4277">
        <f t="shared" si="533"/>
        <v>54.894052757276839</v>
      </c>
      <c r="H4277">
        <f t="shared" si="537"/>
        <v>2.5927224560444294E-2</v>
      </c>
      <c r="I4277" t="str">
        <f t="shared" si="534"/>
        <v>2017</v>
      </c>
      <c r="J4277">
        <f t="shared" si="540"/>
        <v>-7.4032228937939379</v>
      </c>
      <c r="K4277">
        <f t="shared" si="538"/>
        <v>-1.3005206182951881</v>
      </c>
      <c r="L4277">
        <f t="shared" si="539"/>
        <v>0</v>
      </c>
    </row>
    <row r="4278" spans="1:12" x14ac:dyDescent="0.3">
      <c r="A4278">
        <v>4277</v>
      </c>
      <c r="B4278" s="16" t="s">
        <v>2659</v>
      </c>
      <c r="C4278" s="17">
        <v>53.64</v>
      </c>
      <c r="D4278" s="17">
        <v>5.1999999999999998E-3</v>
      </c>
      <c r="E4278" s="9">
        <f t="shared" si="535"/>
        <v>-2.3946622253649977E-2</v>
      </c>
      <c r="F4278">
        <f t="shared" si="536"/>
        <v>0.97633782307972339</v>
      </c>
      <c r="G4278">
        <f t="shared" si="533"/>
        <v>53.593532138981651</v>
      </c>
      <c r="H4278">
        <f t="shared" si="537"/>
        <v>2.6270346826691549E-2</v>
      </c>
      <c r="I4278" t="str">
        <f t="shared" si="534"/>
        <v>2017</v>
      </c>
      <c r="J4278">
        <f t="shared" si="540"/>
        <v>-7.3234831675271206</v>
      </c>
      <c r="K4278">
        <f t="shared" si="538"/>
        <v>0.2790391327195394</v>
      </c>
      <c r="L4278">
        <f t="shared" si="539"/>
        <v>0</v>
      </c>
    </row>
    <row r="4279" spans="1:12" x14ac:dyDescent="0.3">
      <c r="A4279">
        <v>4278</v>
      </c>
      <c r="B4279" s="16" t="s">
        <v>2657</v>
      </c>
      <c r="C4279" s="17">
        <v>55.1</v>
      </c>
      <c r="D4279" s="17">
        <v>5.1500000000000001E-3</v>
      </c>
      <c r="E4279" s="9">
        <f t="shared" si="535"/>
        <v>2.6854657745391142E-2</v>
      </c>
      <c r="F4279">
        <f t="shared" si="536"/>
        <v>1.0272184936614468</v>
      </c>
      <c r="G4279">
        <f t="shared" si="533"/>
        <v>55.052726124607219</v>
      </c>
      <c r="H4279">
        <f t="shared" si="537"/>
        <v>2.5308318985039102E-2</v>
      </c>
      <c r="I4279" t="str">
        <f t="shared" si="534"/>
        <v>2017</v>
      </c>
      <c r="J4279">
        <f t="shared" si="540"/>
        <v>-7.2473899544095426</v>
      </c>
      <c r="K4279">
        <f t="shared" si="538"/>
        <v>-1.1801548529060284</v>
      </c>
      <c r="L4279">
        <f t="shared" si="539"/>
        <v>0</v>
      </c>
    </row>
    <row r="4280" spans="1:12" x14ac:dyDescent="0.3">
      <c r="A4280">
        <v>4279</v>
      </c>
      <c r="B4280" s="16" t="s">
        <v>2655</v>
      </c>
      <c r="C4280" s="17">
        <v>56.01</v>
      </c>
      <c r="D4280" s="17">
        <v>5.1800000000000006E-3</v>
      </c>
      <c r="E4280" s="9">
        <f t="shared" si="535"/>
        <v>1.638053006287201E-2</v>
      </c>
      <c r="F4280">
        <f t="shared" si="536"/>
        <v>1.0165154264972776</v>
      </c>
      <c r="G4280">
        <f t="shared" si="533"/>
        <v>55.961665567365571</v>
      </c>
      <c r="H4280">
        <f t="shared" si="537"/>
        <v>2.0618749023452249E-2</v>
      </c>
      <c r="I4280" t="str">
        <f t="shared" si="534"/>
        <v>2017</v>
      </c>
      <c r="J4280">
        <f t="shared" si="540"/>
        <v>-6.0019509885506883</v>
      </c>
      <c r="K4280">
        <f t="shared" si="538"/>
        <v>-2.0890942956643812</v>
      </c>
      <c r="L4280">
        <f t="shared" si="539"/>
        <v>0</v>
      </c>
    </row>
    <row r="4281" spans="1:12" x14ac:dyDescent="0.3">
      <c r="A4281">
        <v>4280</v>
      </c>
      <c r="B4281" s="16" t="s">
        <v>2653</v>
      </c>
      <c r="C4281" s="17">
        <v>55.45</v>
      </c>
      <c r="D4281" s="17">
        <v>5.3E-3</v>
      </c>
      <c r="E4281" s="9">
        <f t="shared" si="535"/>
        <v>-1.0048532425364864E-2</v>
      </c>
      <c r="F4281">
        <f t="shared" si="536"/>
        <v>0.99000178539546513</v>
      </c>
      <c r="G4281">
        <f t="shared" si="533"/>
        <v>55.401040793499689</v>
      </c>
      <c r="H4281">
        <f t="shared" si="537"/>
        <v>1.6963093126734101E-2</v>
      </c>
      <c r="I4281" t="str">
        <f t="shared" si="534"/>
        <v>2017</v>
      </c>
      <c r="J4281">
        <f t="shared" si="540"/>
        <v>-4.8883519960631308</v>
      </c>
      <c r="K4281">
        <f t="shared" si="538"/>
        <v>-1.5284695217984989</v>
      </c>
      <c r="L4281">
        <f t="shared" si="539"/>
        <v>0</v>
      </c>
    </row>
    <row r="4282" spans="1:12" x14ac:dyDescent="0.3">
      <c r="A4282">
        <v>4281</v>
      </c>
      <c r="B4282" s="16" t="s">
        <v>2651</v>
      </c>
      <c r="C4282" s="17">
        <v>55.86</v>
      </c>
      <c r="D4282" s="17">
        <v>5.3039999999999997E-3</v>
      </c>
      <c r="E4282" s="9">
        <f t="shared" si="535"/>
        <v>7.3668467206545801E-3</v>
      </c>
      <c r="F4282">
        <f t="shared" si="536"/>
        <v>1.0073940486925157</v>
      </c>
      <c r="G4282">
        <f t="shared" si="533"/>
        <v>55.810641579636084</v>
      </c>
      <c r="H4282">
        <f t="shared" si="537"/>
        <v>1.6928659609993416E-2</v>
      </c>
      <c r="I4282" t="str">
        <f t="shared" si="534"/>
        <v>2017</v>
      </c>
      <c r="J4282">
        <f t="shared" si="540"/>
        <v>-4.9144971576446919</v>
      </c>
      <c r="K4282">
        <f t="shared" si="538"/>
        <v>-1.9380703079348933</v>
      </c>
      <c r="L4282">
        <f t="shared" si="539"/>
        <v>0</v>
      </c>
    </row>
    <row r="4283" spans="1:12" x14ac:dyDescent="0.3">
      <c r="A4283">
        <v>4282</v>
      </c>
      <c r="B4283" s="16" t="s">
        <v>2649</v>
      </c>
      <c r="C4283" s="17">
        <v>55.47</v>
      </c>
      <c r="D4283" s="17">
        <v>5.3E-3</v>
      </c>
      <c r="E4283" s="9">
        <f t="shared" si="535"/>
        <v>-7.0062264498875525E-3</v>
      </c>
      <c r="F4283">
        <f t="shared" si="536"/>
        <v>0.99301825993555315</v>
      </c>
      <c r="G4283">
        <f t="shared" si="533"/>
        <v>55.421023134633501</v>
      </c>
      <c r="H4283">
        <f t="shared" si="537"/>
        <v>1.6918966839890429E-2</v>
      </c>
      <c r="I4283" t="str">
        <f t="shared" si="534"/>
        <v>2017</v>
      </c>
      <c r="J4283">
        <f t="shared" si="540"/>
        <v>-4.8773944406830427</v>
      </c>
      <c r="K4283">
        <f t="shared" si="538"/>
        <v>-1.5484518629323105</v>
      </c>
      <c r="L4283">
        <f t="shared" si="539"/>
        <v>0</v>
      </c>
    </row>
    <row r="4284" spans="1:12" x14ac:dyDescent="0.3">
      <c r="A4284">
        <v>4283</v>
      </c>
      <c r="B4284" s="16" t="s">
        <v>2647</v>
      </c>
      <c r="C4284" s="17">
        <v>53.92</v>
      </c>
      <c r="D4284" s="17">
        <v>5.28E-3</v>
      </c>
      <c r="E4284" s="9">
        <f t="shared" si="535"/>
        <v>-2.8340867463091547E-2</v>
      </c>
      <c r="F4284">
        <f t="shared" si="536"/>
        <v>0.9720569677303047</v>
      </c>
      <c r="G4284">
        <f t="shared" si="533"/>
        <v>53.87257127170119</v>
      </c>
      <c r="H4284">
        <f t="shared" si="537"/>
        <v>1.7383393017016257E-2</v>
      </c>
      <c r="I4284" t="str">
        <f t="shared" si="534"/>
        <v>2017</v>
      </c>
      <c r="J4284">
        <f t="shared" si="540"/>
        <v>-4.8712649776666623</v>
      </c>
      <c r="K4284">
        <f t="shared" si="538"/>
        <v>0.24051039584627176</v>
      </c>
      <c r="L4284">
        <f t="shared" si="539"/>
        <v>0</v>
      </c>
    </row>
    <row r="4285" spans="1:12" x14ac:dyDescent="0.3">
      <c r="A4285">
        <v>4284</v>
      </c>
      <c r="B4285" s="16" t="s">
        <v>2645</v>
      </c>
      <c r="C4285" s="17">
        <v>54.16</v>
      </c>
      <c r="D4285" s="17">
        <v>5.1999999999999998E-3</v>
      </c>
      <c r="E4285" s="9">
        <f t="shared" si="535"/>
        <v>4.4411619999678359E-3</v>
      </c>
      <c r="F4285">
        <f t="shared" si="536"/>
        <v>1.0044510385756675</v>
      </c>
      <c r="G4285">
        <f t="shared" si="533"/>
        <v>54.113081667547462</v>
      </c>
      <c r="H4285">
        <f t="shared" si="537"/>
        <v>1.7084780788115692E-2</v>
      </c>
      <c r="I4285" t="str">
        <f t="shared" si="534"/>
        <v>2017</v>
      </c>
      <c r="J4285">
        <f t="shared" si="540"/>
        <v>-4.8089601531480222</v>
      </c>
      <c r="K4285">
        <f t="shared" si="538"/>
        <v>0.92103745214114241</v>
      </c>
      <c r="L4285">
        <f t="shared" si="539"/>
        <v>0</v>
      </c>
    </row>
    <row r="4286" spans="1:12" x14ac:dyDescent="0.3">
      <c r="A4286">
        <v>4285</v>
      </c>
      <c r="B4286" s="16" t="s">
        <v>2643</v>
      </c>
      <c r="C4286" s="17">
        <v>55.49</v>
      </c>
      <c r="D4286" s="17">
        <v>4.9699999999999996E-3</v>
      </c>
      <c r="E4286" s="9">
        <f t="shared" si="535"/>
        <v>2.4260195733790398E-2</v>
      </c>
      <c r="F4286">
        <f t="shared" si="536"/>
        <v>1.0245568685376663</v>
      </c>
      <c r="G4286">
        <f t="shared" si="533"/>
        <v>55.444054814924542</v>
      </c>
      <c r="H4286">
        <f t="shared" si="537"/>
        <v>1.7383233451214172E-2</v>
      </c>
      <c r="I4286" t="str">
        <f t="shared" si="534"/>
        <v>2017</v>
      </c>
      <c r="J4286">
        <f t="shared" si="540"/>
        <v>-5.0133156246096027</v>
      </c>
      <c r="K4286">
        <f t="shared" si="538"/>
        <v>-0.4099356952359372</v>
      </c>
      <c r="L4286">
        <f t="shared" si="539"/>
        <v>0</v>
      </c>
    </row>
    <row r="4287" spans="1:12" x14ac:dyDescent="0.3">
      <c r="A4287">
        <v>4286</v>
      </c>
      <c r="B4287" s="16" t="s">
        <v>2641</v>
      </c>
      <c r="C4287" s="17">
        <v>55.23</v>
      </c>
      <c r="D4287" s="17">
        <v>4.9199999999999999E-3</v>
      </c>
      <c r="E4287" s="9">
        <f t="shared" si="535"/>
        <v>-4.6965404247137649E-3</v>
      </c>
      <c r="F4287">
        <f t="shared" si="536"/>
        <v>0.99531447107586946</v>
      </c>
      <c r="G4287">
        <f t="shared" si="533"/>
        <v>55.184729963251698</v>
      </c>
      <c r="H4287">
        <f t="shared" si="537"/>
        <v>1.7358886963039961E-2</v>
      </c>
      <c r="I4287" t="str">
        <f t="shared" si="534"/>
        <v>2017</v>
      </c>
      <c r="J4287">
        <f t="shared" si="540"/>
        <v>-4.9828784978489482</v>
      </c>
      <c r="K4287">
        <f t="shared" si="538"/>
        <v>-0.15061084356309351</v>
      </c>
      <c r="L4287">
        <f t="shared" si="539"/>
        <v>0</v>
      </c>
    </row>
    <row r="4288" spans="1:12" x14ac:dyDescent="0.3">
      <c r="A4288">
        <v>4287</v>
      </c>
      <c r="B4288" s="16" t="s">
        <v>2639</v>
      </c>
      <c r="C4288" s="17">
        <v>55.44</v>
      </c>
      <c r="D4288" s="17">
        <v>5.1000000000000004E-3</v>
      </c>
      <c r="E4288" s="9">
        <f t="shared" si="535"/>
        <v>3.7950709685515343E-3</v>
      </c>
      <c r="F4288">
        <f t="shared" si="536"/>
        <v>1.0038022813688212</v>
      </c>
      <c r="G4288">
        <f t="shared" si="533"/>
        <v>55.392896022026683</v>
      </c>
      <c r="H4288">
        <f t="shared" si="537"/>
        <v>1.6764129794194681E-2</v>
      </c>
      <c r="I4288" t="str">
        <f t="shared" si="534"/>
        <v>2017</v>
      </c>
      <c r="J4288">
        <f t="shared" si="540"/>
        <v>-4.8303053588554183</v>
      </c>
      <c r="K4288">
        <f t="shared" si="538"/>
        <v>-0.39269373516269468</v>
      </c>
      <c r="L4288">
        <f t="shared" si="539"/>
        <v>0</v>
      </c>
    </row>
    <row r="4289" spans="1:12" x14ac:dyDescent="0.3">
      <c r="A4289">
        <v>4288</v>
      </c>
      <c r="B4289" s="16" t="s">
        <v>2637</v>
      </c>
      <c r="C4289" s="17">
        <v>55.08</v>
      </c>
      <c r="D4289" s="17">
        <v>5.0000000000000001E-3</v>
      </c>
      <c r="E4289" s="9">
        <f t="shared" si="535"/>
        <v>-6.5146810211936419E-3</v>
      </c>
      <c r="F4289">
        <f t="shared" si="536"/>
        <v>0.99350649350649356</v>
      </c>
      <c r="G4289">
        <f t="shared" si="533"/>
        <v>55.034119119688604</v>
      </c>
      <c r="H4289">
        <f t="shared" si="537"/>
        <v>1.680355312701233E-2</v>
      </c>
      <c r="I4289" t="str">
        <f t="shared" si="534"/>
        <v>2017</v>
      </c>
      <c r="J4289">
        <f t="shared" si="540"/>
        <v>-4.8103053279178285</v>
      </c>
      <c r="K4289">
        <f t="shared" si="538"/>
        <v>-3.3916832824615994E-2</v>
      </c>
      <c r="L4289">
        <f t="shared" si="539"/>
        <v>0</v>
      </c>
    </row>
    <row r="4290" spans="1:12" x14ac:dyDescent="0.3">
      <c r="A4290">
        <v>4289</v>
      </c>
      <c r="B4290" s="16" t="s">
        <v>2635</v>
      </c>
      <c r="C4290" s="17">
        <v>56.24</v>
      </c>
      <c r="D4290" s="17">
        <v>5.0499999999999998E-3</v>
      </c>
      <c r="E4290" s="9">
        <f t="shared" si="535"/>
        <v>2.0841573641955536E-2</v>
      </c>
      <c r="F4290">
        <f t="shared" si="536"/>
        <v>1.0210602759622369</v>
      </c>
      <c r="G4290">
        <f t="shared" si="533"/>
        <v>56.192684581365206</v>
      </c>
      <c r="H4290">
        <f t="shared" si="537"/>
        <v>1.6043286852141892E-2</v>
      </c>
      <c r="I4290" t="str">
        <f t="shared" si="534"/>
        <v>2017</v>
      </c>
      <c r="J4290">
        <f t="shared" si="540"/>
        <v>-4.6893498019158431</v>
      </c>
      <c r="K4290">
        <f t="shared" si="538"/>
        <v>-1.1924822945012181</v>
      </c>
      <c r="L4290">
        <f t="shared" si="539"/>
        <v>0</v>
      </c>
    </row>
    <row r="4291" spans="1:12" x14ac:dyDescent="0.3">
      <c r="A4291">
        <v>4290</v>
      </c>
      <c r="B4291" s="16" t="s">
        <v>2633</v>
      </c>
      <c r="C4291" s="17">
        <v>55.52</v>
      </c>
      <c r="D4291" s="17">
        <v>5.1500000000000001E-3</v>
      </c>
      <c r="E4291" s="9">
        <f t="shared" si="535"/>
        <v>-1.2884931303860401E-2</v>
      </c>
      <c r="F4291">
        <f t="shared" si="536"/>
        <v>0.98719772403982931</v>
      </c>
      <c r="G4291">
        <f t="shared" ref="G4291:G4354" si="541">C4291*EXP(-2/12*D4291)</f>
        <v>55.472365779277546</v>
      </c>
      <c r="H4291">
        <f t="shared" si="537"/>
        <v>1.625284826094792E-2</v>
      </c>
      <c r="I4291" t="str">
        <f t="shared" ref="I4291:I4354" si="542">MID(B4291,7,4)</f>
        <v>2017</v>
      </c>
      <c r="J4291">
        <f t="shared" si="540"/>
        <v>-4.6897065607160853</v>
      </c>
      <c r="K4291">
        <f t="shared" si="538"/>
        <v>-0.47216349241355715</v>
      </c>
      <c r="L4291">
        <f t="shared" si="539"/>
        <v>0</v>
      </c>
    </row>
    <row r="4292" spans="1:12" x14ac:dyDescent="0.3">
      <c r="A4292">
        <v>4291</v>
      </c>
      <c r="B4292" s="16" t="s">
        <v>2631</v>
      </c>
      <c r="C4292" s="17">
        <v>55.23</v>
      </c>
      <c r="D4292" s="17">
        <v>5.13E-3</v>
      </c>
      <c r="E4292" s="9">
        <f t="shared" ref="E4292:E4355" si="543">LN(C4292/C4291)</f>
        <v>-5.2370322854529607E-3</v>
      </c>
      <c r="F4292">
        <f t="shared" ref="F4292:F4355" si="544">C4292/C4291</f>
        <v>0.99477665706051865</v>
      </c>
      <c r="G4292">
        <f t="shared" si="541"/>
        <v>55.182798531503231</v>
      </c>
      <c r="H4292">
        <f t="shared" si="537"/>
        <v>1.5798441025323403E-2</v>
      </c>
      <c r="I4292" t="str">
        <f t="shared" si="542"/>
        <v>2017</v>
      </c>
      <c r="J4292">
        <f t="shared" si="540"/>
        <v>-4.534792872406987</v>
      </c>
      <c r="K4292">
        <f t="shared" si="538"/>
        <v>-0.1825962446392424</v>
      </c>
      <c r="L4292">
        <f t="shared" si="539"/>
        <v>0</v>
      </c>
    </row>
    <row r="4293" spans="1:12" x14ac:dyDescent="0.3">
      <c r="A4293">
        <v>4292</v>
      </c>
      <c r="B4293" s="16" t="s">
        <v>2629</v>
      </c>
      <c r="C4293" s="17">
        <v>55.7</v>
      </c>
      <c r="D4293" s="17">
        <v>5.1800000000000006E-3</v>
      </c>
      <c r="E4293" s="9">
        <f t="shared" si="543"/>
        <v>8.4738630201423512E-3</v>
      </c>
      <c r="F4293">
        <f t="shared" si="544"/>
        <v>1.0085098678254574</v>
      </c>
      <c r="G4293">
        <f t="shared" si="541"/>
        <v>55.651933085203758</v>
      </c>
      <c r="H4293">
        <f t="shared" si="537"/>
        <v>1.5839253461732691E-2</v>
      </c>
      <c r="I4293" t="str">
        <f t="shared" si="542"/>
        <v>2017</v>
      </c>
      <c r="J4293">
        <f t="shared" si="540"/>
        <v>-4.5851596654869402</v>
      </c>
      <c r="K4293">
        <f t="shared" si="538"/>
        <v>-0.65173079833976999</v>
      </c>
      <c r="L4293">
        <f t="shared" si="539"/>
        <v>0</v>
      </c>
    </row>
    <row r="4294" spans="1:12" x14ac:dyDescent="0.3">
      <c r="A4294">
        <v>4293</v>
      </c>
      <c r="B4294" s="16" t="s">
        <v>2627</v>
      </c>
      <c r="C4294" s="17">
        <v>56.8</v>
      </c>
      <c r="D4294" s="17">
        <v>5.1800000000000006E-3</v>
      </c>
      <c r="E4294" s="9">
        <f t="shared" si="543"/>
        <v>1.955617879386716E-2</v>
      </c>
      <c r="F4294">
        <f t="shared" si="544"/>
        <v>1.0197486535008975</v>
      </c>
      <c r="G4294">
        <f t="shared" si="541"/>
        <v>56.750983828358585</v>
      </c>
      <c r="H4294">
        <f t="shared" si="537"/>
        <v>1.6168865069071808E-2</v>
      </c>
      <c r="I4294" t="str">
        <f t="shared" si="542"/>
        <v>2017</v>
      </c>
      <c r="J4294">
        <f t="shared" si="540"/>
        <v>-4.7730109667685472</v>
      </c>
      <c r="K4294">
        <f t="shared" si="538"/>
        <v>-1.7507815414945966</v>
      </c>
      <c r="L4294">
        <f t="shared" si="539"/>
        <v>0</v>
      </c>
    </row>
    <row r="4295" spans="1:12" x14ac:dyDescent="0.3">
      <c r="A4295">
        <v>4294</v>
      </c>
      <c r="B4295" s="16" t="s">
        <v>2625</v>
      </c>
      <c r="C4295" s="17">
        <v>56.56</v>
      </c>
      <c r="D4295" s="17">
        <v>5.0499999999999998E-3</v>
      </c>
      <c r="E4295" s="9">
        <f t="shared" si="543"/>
        <v>-4.2343041387882321E-3</v>
      </c>
      <c r="F4295">
        <f t="shared" si="544"/>
        <v>0.99577464788732406</v>
      </c>
      <c r="G4295">
        <f t="shared" si="541"/>
        <v>56.51241536134453</v>
      </c>
      <c r="H4295">
        <f t="shared" si="537"/>
        <v>1.5878055281115248E-2</v>
      </c>
      <c r="I4295" t="str">
        <f t="shared" si="542"/>
        <v>2017</v>
      </c>
      <c r="J4295">
        <f t="shared" si="540"/>
        <v>-4.6674608072261643</v>
      </c>
      <c r="K4295">
        <f t="shared" si="538"/>
        <v>-1.5122130744805418</v>
      </c>
      <c r="L4295">
        <f t="shared" si="539"/>
        <v>0</v>
      </c>
    </row>
    <row r="4296" spans="1:12" x14ac:dyDescent="0.3">
      <c r="A4296">
        <v>4295</v>
      </c>
      <c r="B4296" s="16" t="s">
        <v>2623</v>
      </c>
      <c r="C4296" s="17">
        <v>56.81</v>
      </c>
      <c r="D4296" s="17">
        <v>5.0499999999999998E-3</v>
      </c>
      <c r="E4296" s="9">
        <f t="shared" si="543"/>
        <v>4.4103449807182853E-3</v>
      </c>
      <c r="F4296">
        <f t="shared" si="544"/>
        <v>1.0044200848656295</v>
      </c>
      <c r="G4296">
        <f t="shared" si="541"/>
        <v>56.762205033203372</v>
      </c>
      <c r="H4296">
        <f t="shared" si="537"/>
        <v>1.5788814749744404E-2</v>
      </c>
      <c r="I4296" t="str">
        <f t="shared" si="542"/>
        <v>2017</v>
      </c>
      <c r="J4296">
        <f t="shared" si="540"/>
        <v>-4.6617425761406537</v>
      </c>
      <c r="K4296">
        <f t="shared" si="538"/>
        <v>-1.7620027463393839</v>
      </c>
      <c r="L4296">
        <f t="shared" si="539"/>
        <v>0</v>
      </c>
    </row>
    <row r="4297" spans="1:12" x14ac:dyDescent="0.3">
      <c r="A4297">
        <v>4296</v>
      </c>
      <c r="B4297" s="16" t="s">
        <v>2621</v>
      </c>
      <c r="C4297" s="17">
        <v>55.72</v>
      </c>
      <c r="D4297" s="17">
        <v>5.1999999999999998E-3</v>
      </c>
      <c r="E4297" s="9">
        <f t="shared" si="543"/>
        <v>-1.9373217657430643E-2</v>
      </c>
      <c r="F4297">
        <f t="shared" si="544"/>
        <v>0.98081323710614321</v>
      </c>
      <c r="G4297">
        <f t="shared" si="541"/>
        <v>55.671730253244917</v>
      </c>
      <c r="H4297">
        <f t="shared" si="537"/>
        <v>1.6220742646923521E-2</v>
      </c>
      <c r="I4297" t="str">
        <f t="shared" si="542"/>
        <v>2017</v>
      </c>
      <c r="J4297">
        <f t="shared" si="540"/>
        <v>-4.6972638300411997</v>
      </c>
      <c r="K4297">
        <f t="shared" si="538"/>
        <v>-0.67152796638092838</v>
      </c>
      <c r="L4297">
        <f t="shared" si="539"/>
        <v>0</v>
      </c>
    </row>
    <row r="4298" spans="1:12" x14ac:dyDescent="0.3">
      <c r="A4298">
        <v>4297</v>
      </c>
      <c r="B4298" s="16" t="s">
        <v>2619</v>
      </c>
      <c r="C4298" s="17">
        <v>55.05</v>
      </c>
      <c r="D4298" s="17">
        <v>5.4300000000000008E-3</v>
      </c>
      <c r="E4298" s="9">
        <f t="shared" si="543"/>
        <v>-1.2097285742916039E-2</v>
      </c>
      <c r="F4298">
        <f t="shared" si="544"/>
        <v>0.98797559224694897</v>
      </c>
      <c r="G4298">
        <f t="shared" si="541"/>
        <v>55.000202286863988</v>
      </c>
      <c r="H4298">
        <f t="shared" si="537"/>
        <v>1.6069665583216E-2</v>
      </c>
      <c r="I4298" t="str">
        <f t="shared" si="542"/>
        <v>2017</v>
      </c>
      <c r="J4298">
        <f t="shared" si="540"/>
        <v>-4.5973823735977462</v>
      </c>
      <c r="K4298">
        <f t="shared" si="538"/>
        <v>6.9936678657228413E-2</v>
      </c>
      <c r="L4298">
        <f t="shared" si="539"/>
        <v>0</v>
      </c>
    </row>
    <row r="4299" spans="1:12" x14ac:dyDescent="0.3">
      <c r="A4299">
        <v>4298</v>
      </c>
      <c r="B4299" s="16" t="s">
        <v>2617</v>
      </c>
      <c r="C4299" s="17">
        <v>55.12</v>
      </c>
      <c r="D4299" s="17">
        <v>5.4300000000000008E-3</v>
      </c>
      <c r="E4299" s="9">
        <f t="shared" si="543"/>
        <v>1.2707635367140686E-3</v>
      </c>
      <c r="F4299">
        <f t="shared" si="544"/>
        <v>1.0012715712988192</v>
      </c>
      <c r="G4299">
        <f t="shared" si="541"/>
        <v>55.070138965521217</v>
      </c>
      <c r="H4299">
        <f t="shared" si="537"/>
        <v>1.6064210206348441E-2</v>
      </c>
      <c r="I4299" t="str">
        <f t="shared" si="542"/>
        <v>2017</v>
      </c>
      <c r="J4299">
        <f t="shared" si="540"/>
        <v>-4.6016655557348232</v>
      </c>
      <c r="K4299">
        <f t="shared" si="538"/>
        <v>0.46975997510074308</v>
      </c>
      <c r="L4299">
        <f t="shared" si="539"/>
        <v>0</v>
      </c>
    </row>
    <row r="4300" spans="1:12" x14ac:dyDescent="0.3">
      <c r="A4300">
        <v>4299</v>
      </c>
      <c r="B4300" s="16" t="s">
        <v>2615</v>
      </c>
      <c r="C4300" s="17">
        <v>55.63</v>
      </c>
      <c r="D4300" s="17">
        <v>5.4300000000000008E-3</v>
      </c>
      <c r="E4300" s="9">
        <f t="shared" si="543"/>
        <v>9.2099973817987447E-3</v>
      </c>
      <c r="F4300">
        <f t="shared" si="544"/>
        <v>1.0092525399129173</v>
      </c>
      <c r="G4300">
        <f t="shared" si="541"/>
        <v>55.57967762430961</v>
      </c>
      <c r="H4300">
        <f t="shared" si="537"/>
        <v>1.616375468947457E-2</v>
      </c>
      <c r="I4300" t="str">
        <f t="shared" si="542"/>
        <v>2017</v>
      </c>
      <c r="J4300">
        <f t="shared" si="540"/>
        <v>-4.6730214525332885</v>
      </c>
      <c r="K4300">
        <f t="shared" si="538"/>
        <v>-3.9778683687650584E-2</v>
      </c>
      <c r="L4300">
        <f t="shared" si="539"/>
        <v>0</v>
      </c>
    </row>
    <row r="4301" spans="1:12" x14ac:dyDescent="0.3">
      <c r="A4301">
        <v>4300</v>
      </c>
      <c r="B4301" s="16" t="s">
        <v>2613</v>
      </c>
      <c r="C4301" s="17">
        <v>56.7</v>
      </c>
      <c r="D4301" s="17">
        <v>5.3800000000000002E-3</v>
      </c>
      <c r="E4301" s="9">
        <f t="shared" si="543"/>
        <v>1.9051586646504543E-2</v>
      </c>
      <c r="F4301">
        <f t="shared" si="544"/>
        <v>1.0192342261369765</v>
      </c>
      <c r="G4301">
        <f t="shared" si="541"/>
        <v>56.649181786903739</v>
      </c>
      <c r="H4301">
        <f t="shared" si="537"/>
        <v>1.6397408488072078E-2</v>
      </c>
      <c r="I4301" t="str">
        <f t="shared" si="542"/>
        <v>2017</v>
      </c>
      <c r="J4301">
        <f t="shared" si="540"/>
        <v>-4.8317934188721683</v>
      </c>
      <c r="K4301">
        <f t="shared" si="538"/>
        <v>-1.1092828462817792</v>
      </c>
      <c r="L4301">
        <f t="shared" si="539"/>
        <v>0</v>
      </c>
    </row>
    <row r="4302" spans="1:12" x14ac:dyDescent="0.3">
      <c r="A4302">
        <v>4301</v>
      </c>
      <c r="B4302" s="16" t="s">
        <v>2611</v>
      </c>
      <c r="C4302" s="17">
        <v>55.59</v>
      </c>
      <c r="D4302" s="17">
        <v>5.4100000000000007E-3</v>
      </c>
      <c r="E4302" s="9">
        <f t="shared" si="543"/>
        <v>-1.9770881768328287E-2</v>
      </c>
      <c r="F4302">
        <f t="shared" si="544"/>
        <v>0.98042328042328042</v>
      </c>
      <c r="G4302">
        <f t="shared" si="541"/>
        <v>55.53989894062196</v>
      </c>
      <c r="H4302">
        <f t="shared" si="537"/>
        <v>1.6787153059710316E-2</v>
      </c>
      <c r="I4302" t="str">
        <f t="shared" si="542"/>
        <v>2017</v>
      </c>
      <c r="J4302">
        <f t="shared" si="540"/>
        <v>-4.8497755084506577</v>
      </c>
      <c r="K4302">
        <f t="shared" si="538"/>
        <v>6.1428606681502629E-2</v>
      </c>
      <c r="L4302">
        <f t="shared" si="539"/>
        <v>0</v>
      </c>
    </row>
    <row r="4303" spans="1:12" x14ac:dyDescent="0.3">
      <c r="A4303">
        <v>4302</v>
      </c>
      <c r="B4303" s="16" t="s">
        <v>2609</v>
      </c>
      <c r="C4303" s="17">
        <v>55.97</v>
      </c>
      <c r="D4303" s="17">
        <v>5.5300000000000002E-3</v>
      </c>
      <c r="E4303" s="9">
        <f t="shared" si="543"/>
        <v>6.8125039378901355E-3</v>
      </c>
      <c r="F4303">
        <f t="shared" si="544"/>
        <v>1.0068357618276669</v>
      </c>
      <c r="G4303">
        <f t="shared" si="541"/>
        <v>55.918438081767341</v>
      </c>
      <c r="H4303">
        <f t="shared" si="537"/>
        <v>1.6245875697802493E-2</v>
      </c>
      <c r="I4303" t="str">
        <f t="shared" si="542"/>
        <v>2017</v>
      </c>
      <c r="J4303">
        <f t="shared" si="540"/>
        <v>-4.7253900093351753</v>
      </c>
      <c r="K4303">
        <f t="shared" si="538"/>
        <v>-0.37853914114538156</v>
      </c>
      <c r="L4303">
        <f t="shared" si="539"/>
        <v>0</v>
      </c>
    </row>
    <row r="4304" spans="1:12" x14ac:dyDescent="0.3">
      <c r="A4304">
        <v>4303</v>
      </c>
      <c r="B4304" s="16" t="s">
        <v>2607</v>
      </c>
      <c r="C4304" s="17">
        <v>55.75</v>
      </c>
      <c r="D4304" s="17">
        <v>5.3800000000000002E-3</v>
      </c>
      <c r="E4304" s="9">
        <f t="shared" si="543"/>
        <v>-3.9384225630400699E-3</v>
      </c>
      <c r="F4304">
        <f t="shared" si="544"/>
        <v>0.99606932285152761</v>
      </c>
      <c r="G4304">
        <f t="shared" si="541"/>
        <v>55.700033238445918</v>
      </c>
      <c r="H4304">
        <f t="shared" si="537"/>
        <v>1.5924220959478517E-2</v>
      </c>
      <c r="I4304" t="str">
        <f t="shared" si="542"/>
        <v>2017</v>
      </c>
      <c r="J4304">
        <f t="shared" si="540"/>
        <v>-4.6137403519297742</v>
      </c>
      <c r="K4304">
        <f t="shared" si="538"/>
        <v>-0.1601342978239586</v>
      </c>
      <c r="L4304">
        <f t="shared" si="539"/>
        <v>0</v>
      </c>
    </row>
    <row r="4305" spans="1:12" x14ac:dyDescent="0.3">
      <c r="A4305">
        <v>4304</v>
      </c>
      <c r="B4305" s="16" t="s">
        <v>2605</v>
      </c>
      <c r="C4305" s="17">
        <v>55.65</v>
      </c>
      <c r="D4305" s="17">
        <v>5.2500000000000003E-3</v>
      </c>
      <c r="E4305" s="9">
        <f t="shared" si="543"/>
        <v>-1.7953326186743745E-3</v>
      </c>
      <c r="F4305">
        <f t="shared" si="544"/>
        <v>0.99820627802690576</v>
      </c>
      <c r="G4305">
        <f t="shared" si="541"/>
        <v>55.601327547303462</v>
      </c>
      <c r="H4305">
        <f t="shared" si="537"/>
        <v>1.5853479761007462E-2</v>
      </c>
      <c r="I4305" t="str">
        <f t="shared" si="542"/>
        <v>2017</v>
      </c>
      <c r="J4305">
        <f t="shared" si="540"/>
        <v>-4.5851047736391699</v>
      </c>
      <c r="K4305">
        <f t="shared" si="538"/>
        <v>-0.58234072958588712</v>
      </c>
      <c r="L4305">
        <f t="shared" si="539"/>
        <v>0</v>
      </c>
    </row>
    <row r="4306" spans="1:12" x14ac:dyDescent="0.3">
      <c r="A4306">
        <v>4305</v>
      </c>
      <c r="B4306" s="16" t="s">
        <v>2603</v>
      </c>
      <c r="C4306" s="17">
        <v>55.81</v>
      </c>
      <c r="D4306" s="17">
        <v>5.2500000000000003E-3</v>
      </c>
      <c r="E4306" s="9">
        <f t="shared" si="543"/>
        <v>2.8709870787884608E-3</v>
      </c>
      <c r="F4306">
        <f t="shared" si="544"/>
        <v>1.0028751123090747</v>
      </c>
      <c r="G4306">
        <f t="shared" si="541"/>
        <v>55.7611876085356</v>
      </c>
      <c r="H4306">
        <f t="shared" si="537"/>
        <v>1.5846354131703749E-2</v>
      </c>
      <c r="I4306" t="str">
        <f t="shared" si="542"/>
        <v>2017</v>
      </c>
      <c r="J4306">
        <f t="shared" si="540"/>
        <v>-4.596220682478025</v>
      </c>
      <c r="K4306">
        <f t="shared" si="538"/>
        <v>-0.74220079081802481</v>
      </c>
      <c r="L4306">
        <f t="shared" si="539"/>
        <v>0</v>
      </c>
    </row>
    <row r="4307" spans="1:12" x14ac:dyDescent="0.3">
      <c r="A4307">
        <v>4306</v>
      </c>
      <c r="B4307" s="16" t="s">
        <v>2601</v>
      </c>
      <c r="C4307" s="17">
        <v>56.18</v>
      </c>
      <c r="D4307" s="17">
        <v>5.1770000000000002E-3</v>
      </c>
      <c r="E4307" s="9">
        <f t="shared" si="543"/>
        <v>6.6077568757554215E-3</v>
      </c>
      <c r="F4307">
        <f t="shared" si="544"/>
        <v>1.0066296362659022</v>
      </c>
      <c r="G4307">
        <f t="shared" si="541"/>
        <v>56.131546929801402</v>
      </c>
      <c r="H4307">
        <f t="shared" si="537"/>
        <v>1.4190214092437222E-2</v>
      </c>
      <c r="I4307" t="str">
        <f t="shared" si="542"/>
        <v>2017</v>
      </c>
      <c r="J4307">
        <f t="shared" si="540"/>
        <v>-4.1431958171991488</v>
      </c>
      <c r="K4307">
        <f t="shared" si="538"/>
        <v>-1.1125601120838269</v>
      </c>
      <c r="L4307">
        <f t="shared" si="539"/>
        <v>0</v>
      </c>
    </row>
    <row r="4308" spans="1:12" x14ac:dyDescent="0.3">
      <c r="A4308">
        <v>4307</v>
      </c>
      <c r="B4308" s="16" t="s">
        <v>2599</v>
      </c>
      <c r="C4308" s="17">
        <v>56.66</v>
      </c>
      <c r="D4308" s="17">
        <v>5.2300000000000003E-3</v>
      </c>
      <c r="E4308" s="9">
        <f t="shared" si="543"/>
        <v>8.5076727262728153E-3</v>
      </c>
      <c r="F4308">
        <f t="shared" si="544"/>
        <v>1.0085439658241366</v>
      </c>
      <c r="G4308">
        <f t="shared" si="541"/>
        <v>56.610632885626451</v>
      </c>
      <c r="H4308">
        <f t="shared" si="537"/>
        <v>1.3461366654146403E-2</v>
      </c>
      <c r="I4308" t="str">
        <f t="shared" si="542"/>
        <v>2017</v>
      </c>
      <c r="J4308">
        <f t="shared" si="540"/>
        <v>-3.9639362769309767</v>
      </c>
      <c r="K4308">
        <f t="shared" si="538"/>
        <v>-1.5916460679088758</v>
      </c>
      <c r="L4308">
        <f t="shared" si="539"/>
        <v>0</v>
      </c>
    </row>
    <row r="4309" spans="1:12" x14ac:dyDescent="0.3">
      <c r="A4309">
        <v>4308</v>
      </c>
      <c r="B4309" s="16" t="s">
        <v>2597</v>
      </c>
      <c r="C4309" s="17">
        <v>55.84</v>
      </c>
      <c r="D4309" s="17">
        <v>5.28E-3</v>
      </c>
      <c r="E4309" s="9">
        <f t="shared" si="543"/>
        <v>-1.4578035948253304E-2</v>
      </c>
      <c r="F4309">
        <f t="shared" si="544"/>
        <v>0.98552770914225218</v>
      </c>
      <c r="G4309">
        <f t="shared" si="541"/>
        <v>55.790882414907166</v>
      </c>
      <c r="H4309">
        <f t="shared" si="537"/>
        <v>1.2919460941271402E-2</v>
      </c>
      <c r="I4309" t="str">
        <f t="shared" si="542"/>
        <v>2017</v>
      </c>
      <c r="J4309">
        <f t="shared" si="540"/>
        <v>-3.7492735182100061</v>
      </c>
      <c r="K4309">
        <f t="shared" si="538"/>
        <v>-2.7453718796239386</v>
      </c>
      <c r="L4309">
        <f t="shared" si="539"/>
        <v>0</v>
      </c>
    </row>
    <row r="4310" spans="1:12" x14ac:dyDescent="0.3">
      <c r="A4310">
        <v>4309</v>
      </c>
      <c r="B4310" s="16" t="s">
        <v>2595</v>
      </c>
      <c r="C4310" s="17">
        <v>56.58</v>
      </c>
      <c r="D4310" s="17">
        <v>5.1500000000000001E-3</v>
      </c>
      <c r="E4310" s="9">
        <f t="shared" si="543"/>
        <v>1.3165107419304095E-2</v>
      </c>
      <c r="F4310">
        <f t="shared" si="544"/>
        <v>1.0132521489971347</v>
      </c>
      <c r="G4310">
        <f t="shared" si="541"/>
        <v>56.531456336302654</v>
      </c>
      <c r="H4310">
        <f t="shared" si="537"/>
        <v>1.2795439728912261E-2</v>
      </c>
      <c r="I4310" t="str">
        <f t="shared" si="542"/>
        <v>2017</v>
      </c>
      <c r="J4310">
        <f t="shared" si="540"/>
        <v>-3.7625726107167048</v>
      </c>
      <c r="K4310">
        <f t="shared" si="538"/>
        <v>-4.4052630665618508</v>
      </c>
      <c r="L4310">
        <f t="shared" si="539"/>
        <v>1</v>
      </c>
    </row>
    <row r="4311" spans="1:12" x14ac:dyDescent="0.3">
      <c r="A4311">
        <v>4310</v>
      </c>
      <c r="B4311" s="16" t="s">
        <v>2593</v>
      </c>
      <c r="C4311" s="17">
        <v>55.99</v>
      </c>
      <c r="D4311" s="17">
        <v>5.1500000000000001E-3</v>
      </c>
      <c r="E4311" s="9">
        <f t="shared" si="543"/>
        <v>-1.0482462512619195E-2</v>
      </c>
      <c r="F4311">
        <f t="shared" si="544"/>
        <v>0.98957228702721811</v>
      </c>
      <c r="G4311">
        <f t="shared" si="541"/>
        <v>55.941962535694344</v>
      </c>
      <c r="H4311">
        <f t="shared" si="537"/>
        <v>1.2807824534380277E-2</v>
      </c>
      <c r="I4311" t="str">
        <f t="shared" si="542"/>
        <v>2017</v>
      </c>
      <c r="J4311">
        <f t="shared" si="540"/>
        <v>-3.7269414308510433</v>
      </c>
      <c r="K4311">
        <f t="shared" si="538"/>
        <v>-4.6358783898192257</v>
      </c>
      <c r="L4311">
        <f t="shared" si="539"/>
        <v>1</v>
      </c>
    </row>
    <row r="4312" spans="1:12" x14ac:dyDescent="0.3">
      <c r="A4312">
        <v>4311</v>
      </c>
      <c r="B4312" s="16" t="s">
        <v>2591</v>
      </c>
      <c r="C4312" s="17">
        <v>55.93</v>
      </c>
      <c r="D4312" s="17">
        <v>5.1000000000000004E-3</v>
      </c>
      <c r="E4312" s="9">
        <f t="shared" si="543"/>
        <v>-1.0721945273053622E-3</v>
      </c>
      <c r="F4312">
        <f t="shared" si="544"/>
        <v>0.99892838006786921</v>
      </c>
      <c r="G4312">
        <f t="shared" si="541"/>
        <v>55.882479698989044</v>
      </c>
      <c r="H4312">
        <f t="shared" si="537"/>
        <v>1.2740281446591145E-2</v>
      </c>
      <c r="I4312" t="str">
        <f t="shared" si="542"/>
        <v>2017</v>
      </c>
      <c r="J4312">
        <f t="shared" si="540"/>
        <v>-3.7033451652433516</v>
      </c>
      <c r="K4312">
        <f t="shared" si="538"/>
        <v>-4.5965416220195792</v>
      </c>
      <c r="L4312">
        <f t="shared" si="539"/>
        <v>1</v>
      </c>
    </row>
    <row r="4313" spans="1:12" x14ac:dyDescent="0.3">
      <c r="A4313">
        <v>4312</v>
      </c>
      <c r="B4313" s="16" t="s">
        <v>2589</v>
      </c>
      <c r="C4313" s="17">
        <v>55.59</v>
      </c>
      <c r="D4313" s="17">
        <v>5.4100000000000007E-3</v>
      </c>
      <c r="E4313" s="9">
        <f t="shared" si="543"/>
        <v>-6.0975798681184449E-3</v>
      </c>
      <c r="F4313">
        <f t="shared" si="544"/>
        <v>0.99392097264437695</v>
      </c>
      <c r="G4313">
        <f t="shared" si="541"/>
        <v>55.53989894062196</v>
      </c>
      <c r="H4313">
        <f t="shared" si="537"/>
        <v>1.2724017821190342E-2</v>
      </c>
      <c r="I4313" t="str">
        <f t="shared" si="542"/>
        <v>2017</v>
      </c>
      <c r="J4313">
        <f t="shared" si="540"/>
        <v>-3.6759437278499139</v>
      </c>
      <c r="K4313">
        <f t="shared" si="538"/>
        <v>-4.6856281480369333</v>
      </c>
      <c r="L4313">
        <f t="shared" si="539"/>
        <v>1</v>
      </c>
    </row>
    <row r="4314" spans="1:12" x14ac:dyDescent="0.3">
      <c r="A4314">
        <v>4313</v>
      </c>
      <c r="B4314" s="16" t="s">
        <v>2587</v>
      </c>
      <c r="C4314" s="17">
        <v>56.36</v>
      </c>
      <c r="D4314" s="17">
        <v>6.3499999999999997E-3</v>
      </c>
      <c r="E4314" s="9">
        <f t="shared" si="543"/>
        <v>1.3756358065101363E-2</v>
      </c>
      <c r="F4314">
        <f t="shared" si="544"/>
        <v>1.0138514121244828</v>
      </c>
      <c r="G4314">
        <f t="shared" si="541"/>
        <v>56.300383885758301</v>
      </c>
      <c r="H4314">
        <f t="shared" si="537"/>
        <v>1.1767889588062018E-2</v>
      </c>
      <c r="I4314" t="str">
        <f t="shared" si="542"/>
        <v>2017</v>
      </c>
      <c r="J4314">
        <f t="shared" si="540"/>
        <v>-3.4462711284018117</v>
      </c>
      <c r="K4314">
        <f t="shared" si="538"/>
        <v>-5.446113093173274</v>
      </c>
      <c r="L4314">
        <f t="shared" si="539"/>
        <v>1</v>
      </c>
    </row>
    <row r="4315" spans="1:12" x14ac:dyDescent="0.3">
      <c r="A4315">
        <v>4314</v>
      </c>
      <c r="B4315" s="16" t="s">
        <v>2585</v>
      </c>
      <c r="C4315" s="17">
        <v>55.08</v>
      </c>
      <c r="D4315" s="17">
        <v>6.6500000000000005E-3</v>
      </c>
      <c r="E4315" s="9">
        <f t="shared" si="543"/>
        <v>-2.2973013170025376E-2</v>
      </c>
      <c r="F4315">
        <f t="shared" si="544"/>
        <v>0.9772888573456352</v>
      </c>
      <c r="G4315">
        <f t="shared" si="541"/>
        <v>55.018986817717575</v>
      </c>
      <c r="H4315">
        <f t="shared" si="537"/>
        <v>1.2566903106154855E-2</v>
      </c>
      <c r="I4315" t="str">
        <f t="shared" si="542"/>
        <v>2017</v>
      </c>
      <c r="J4315">
        <f t="shared" si="540"/>
        <v>-3.5965024105008081</v>
      </c>
      <c r="K4315">
        <f t="shared" si="538"/>
        <v>-4.1647160251325488</v>
      </c>
      <c r="L4315">
        <f t="shared" si="539"/>
        <v>1</v>
      </c>
    </row>
    <row r="4316" spans="1:12" x14ac:dyDescent="0.3">
      <c r="A4316">
        <v>4315</v>
      </c>
      <c r="B4316" s="16" t="s">
        <v>2583</v>
      </c>
      <c r="C4316" s="17">
        <v>55.9</v>
      </c>
      <c r="D4316" s="17">
        <v>7.0599999999999994E-3</v>
      </c>
      <c r="E4316" s="9">
        <f t="shared" si="543"/>
        <v>1.4777706300599302E-2</v>
      </c>
      <c r="F4316">
        <f t="shared" si="544"/>
        <v>1.0148874364560638</v>
      </c>
      <c r="G4316">
        <f t="shared" si="541"/>
        <v>55.834263016176799</v>
      </c>
      <c r="H4316">
        <f t="shared" si="537"/>
        <v>1.2059277501258949E-2</v>
      </c>
      <c r="I4316" t="str">
        <f t="shared" si="542"/>
        <v>2017</v>
      </c>
      <c r="J4316">
        <f t="shared" si="540"/>
        <v>-3.5023663986197318</v>
      </c>
      <c r="K4316">
        <f t="shared" si="538"/>
        <v>-4.979992223591772</v>
      </c>
      <c r="L4316">
        <f t="shared" si="539"/>
        <v>1</v>
      </c>
    </row>
    <row r="4317" spans="1:12" x14ac:dyDescent="0.3">
      <c r="A4317">
        <v>4316</v>
      </c>
      <c r="B4317" s="16" t="s">
        <v>2581</v>
      </c>
      <c r="C4317" s="17">
        <v>56.01</v>
      </c>
      <c r="D4317" s="17">
        <v>7.2899999999999996E-3</v>
      </c>
      <c r="E4317" s="9">
        <f t="shared" si="543"/>
        <v>1.965866060687486E-3</v>
      </c>
      <c r="F4317">
        <f t="shared" si="544"/>
        <v>1.0019677996422183</v>
      </c>
      <c r="G4317">
        <f t="shared" si="541"/>
        <v>55.941989174942826</v>
      </c>
      <c r="H4317">
        <f t="shared" si="537"/>
        <v>1.202643192225226E-2</v>
      </c>
      <c r="I4317" t="str">
        <f t="shared" si="542"/>
        <v>2017</v>
      </c>
      <c r="J4317">
        <f t="shared" si="540"/>
        <v>-3.4995661144426586</v>
      </c>
      <c r="K4317">
        <f t="shared" si="538"/>
        <v>-5.0877183823577994</v>
      </c>
      <c r="L4317">
        <f t="shared" si="539"/>
        <v>1</v>
      </c>
    </row>
    <row r="4318" spans="1:12" x14ac:dyDescent="0.3">
      <c r="A4318">
        <v>4317</v>
      </c>
      <c r="B4318" s="16" t="s">
        <v>2579</v>
      </c>
      <c r="C4318" s="17">
        <v>55.92</v>
      </c>
      <c r="D4318" s="17">
        <v>7.5700000000000003E-3</v>
      </c>
      <c r="E4318" s="9">
        <f t="shared" si="543"/>
        <v>-1.6081482961860457E-3</v>
      </c>
      <c r="F4318">
        <f t="shared" si="544"/>
        <v>0.99839314408141411</v>
      </c>
      <c r="G4318">
        <f t="shared" si="541"/>
        <v>55.849492088093989</v>
      </c>
      <c r="H4318">
        <f t="shared" si="537"/>
        <v>1.201533349783666E-2</v>
      </c>
      <c r="I4318" t="str">
        <f t="shared" si="542"/>
        <v>2017</v>
      </c>
      <c r="J4318">
        <f t="shared" si="540"/>
        <v>-3.4905555832868971</v>
      </c>
      <c r="K4318">
        <f t="shared" si="538"/>
        <v>-4.9952212955089621</v>
      </c>
      <c r="L4318">
        <f t="shared" si="539"/>
        <v>1</v>
      </c>
    </row>
    <row r="4319" spans="1:12" x14ac:dyDescent="0.3">
      <c r="A4319">
        <v>4318</v>
      </c>
      <c r="B4319" s="16" t="s">
        <v>2577</v>
      </c>
      <c r="C4319" s="17">
        <v>53.11</v>
      </c>
      <c r="D4319" s="17">
        <v>7.2899999999999996E-3</v>
      </c>
      <c r="E4319" s="9">
        <f t="shared" si="543"/>
        <v>-5.1556863491247058E-2</v>
      </c>
      <c r="F4319">
        <f t="shared" si="544"/>
        <v>0.94974964234620884</v>
      </c>
      <c r="G4319">
        <f t="shared" si="541"/>
        <v>53.045510535283228</v>
      </c>
      <c r="H4319">
        <f t="shared" si="537"/>
        <v>1.5268412177759377E-2</v>
      </c>
      <c r="I4319" t="str">
        <f t="shared" si="542"/>
        <v>2017</v>
      </c>
      <c r="J4319">
        <f t="shared" si="540"/>
        <v>-4.2129083334998105</v>
      </c>
      <c r="K4319">
        <f t="shared" si="538"/>
        <v>-2.4703725606563935</v>
      </c>
      <c r="L4319">
        <f t="shared" si="539"/>
        <v>0</v>
      </c>
    </row>
    <row r="4320" spans="1:12" x14ac:dyDescent="0.3">
      <c r="A4320">
        <v>4319</v>
      </c>
      <c r="B4320" s="16" t="s">
        <v>2575</v>
      </c>
      <c r="C4320" s="17">
        <v>52.19</v>
      </c>
      <c r="D4320" s="17">
        <v>7.3400000000000002E-3</v>
      </c>
      <c r="E4320" s="9">
        <f t="shared" si="543"/>
        <v>-1.7474328778985974E-2</v>
      </c>
      <c r="F4320">
        <f t="shared" si="544"/>
        <v>0.98267746187158722</v>
      </c>
      <c r="G4320">
        <f t="shared" si="541"/>
        <v>52.126193269740803</v>
      </c>
      <c r="H4320">
        <f t="shared" si="537"/>
        <v>1.4959274879840768E-2</v>
      </c>
      <c r="I4320" t="str">
        <f t="shared" si="542"/>
        <v>2017</v>
      </c>
      <c r="J4320">
        <f t="shared" si="540"/>
        <v>-4.056075711692694</v>
      </c>
      <c r="K4320">
        <f t="shared" si="538"/>
        <v>-1.6309528274593461</v>
      </c>
      <c r="L4320">
        <f t="shared" si="539"/>
        <v>0</v>
      </c>
    </row>
    <row r="4321" spans="1:12" x14ac:dyDescent="0.3">
      <c r="A4321">
        <v>4320</v>
      </c>
      <c r="B4321" s="16" t="s">
        <v>2573</v>
      </c>
      <c r="C4321" s="17">
        <v>51.37</v>
      </c>
      <c r="D4321" s="17">
        <v>7.4700000000000001E-3</v>
      </c>
      <c r="E4321" s="9">
        <f t="shared" si="543"/>
        <v>-1.5836561176145424E-2</v>
      </c>
      <c r="F4321">
        <f t="shared" si="544"/>
        <v>0.9842881778118413</v>
      </c>
      <c r="G4321">
        <f t="shared" si="541"/>
        <v>51.306084145875118</v>
      </c>
      <c r="H4321">
        <f t="shared" ref="H4321:H4384" si="545">SQRT(_xlfn.VAR.S(E4292:E4321))</f>
        <v>1.5039483196237631E-2</v>
      </c>
      <c r="I4321" t="str">
        <f t="shared" si="542"/>
        <v>2017</v>
      </c>
      <c r="J4321">
        <f t="shared" si="540"/>
        <v>-4.0136664893713281</v>
      </c>
      <c r="K4321">
        <f t="shared" ref="K4321:K4384" si="546">+MIN(G4322-G4321,G4323-G4321,G4324-G4321,G4325-G4321,G4326-G4321,G4327-G4321,G4328-G4321,G4329-G4321,G4330-G4321,G4331-G4321)</f>
        <v>-0.81084370359366176</v>
      </c>
      <c r="L4321">
        <f t="shared" ref="L4321:L4384" si="547">+IF(K4321&lt;J4321,1,0)</f>
        <v>0</v>
      </c>
    </row>
    <row r="4322" spans="1:12" x14ac:dyDescent="0.3">
      <c r="A4322">
        <v>4321</v>
      </c>
      <c r="B4322" s="16" t="s">
        <v>2571</v>
      </c>
      <c r="C4322" s="17">
        <v>51.35</v>
      </c>
      <c r="D4322" s="17">
        <v>7.4900000000000001E-3</v>
      </c>
      <c r="E4322" s="9">
        <f t="shared" si="543"/>
        <v>-3.8940810460921332E-4</v>
      </c>
      <c r="F4322">
        <f t="shared" si="544"/>
        <v>0.99961066770488616</v>
      </c>
      <c r="G4322">
        <f t="shared" si="541"/>
        <v>51.285938076969465</v>
      </c>
      <c r="H4322">
        <f t="shared" si="545"/>
        <v>1.503609970388895E-2</v>
      </c>
      <c r="I4322" t="str">
        <f t="shared" si="542"/>
        <v>2017</v>
      </c>
      <c r="J4322">
        <f t="shared" ref="J4322:J4385" si="548">-G4322*$P$3*$Q$3*H4322</f>
        <v>-4.0111878497793345</v>
      </c>
      <c r="K4322">
        <f t="shared" si="546"/>
        <v>-0.79069763468800858</v>
      </c>
      <c r="L4322">
        <f t="shared" si="547"/>
        <v>0</v>
      </c>
    </row>
    <row r="4323" spans="1:12" x14ac:dyDescent="0.3">
      <c r="A4323">
        <v>4322</v>
      </c>
      <c r="B4323" s="16" t="s">
        <v>2569</v>
      </c>
      <c r="C4323" s="17">
        <v>50.92</v>
      </c>
      <c r="D4323" s="17">
        <v>7.7499999999999999E-3</v>
      </c>
      <c r="E4323" s="9">
        <f t="shared" si="543"/>
        <v>-8.4091626853614078E-3</v>
      </c>
      <c r="F4323">
        <f t="shared" si="544"/>
        <v>0.99162609542356384</v>
      </c>
      <c r="G4323">
        <f t="shared" si="541"/>
        <v>50.854270792585027</v>
      </c>
      <c r="H4323">
        <f t="shared" si="545"/>
        <v>1.4929565078249133E-2</v>
      </c>
      <c r="I4323" t="str">
        <f t="shared" si="542"/>
        <v>2017</v>
      </c>
      <c r="J4323">
        <f t="shared" si="548"/>
        <v>-3.949245101220404</v>
      </c>
      <c r="K4323">
        <f t="shared" si="546"/>
        <v>-0.35903035030356989</v>
      </c>
      <c r="L4323">
        <f t="shared" si="547"/>
        <v>0</v>
      </c>
    </row>
    <row r="4324" spans="1:12" x14ac:dyDescent="0.3">
      <c r="A4324">
        <v>4323</v>
      </c>
      <c r="B4324" s="16" t="s">
        <v>2567</v>
      </c>
      <c r="C4324" s="17">
        <v>51.81</v>
      </c>
      <c r="D4324" s="17">
        <v>7.3899999999999999E-3</v>
      </c>
      <c r="E4324" s="9">
        <f t="shared" si="543"/>
        <v>1.7327407137491115E-2</v>
      </c>
      <c r="F4324">
        <f t="shared" si="544"/>
        <v>1.0174783974862529</v>
      </c>
      <c r="G4324">
        <f t="shared" si="541"/>
        <v>51.74622663182793</v>
      </c>
      <c r="H4324">
        <f t="shared" si="545"/>
        <v>1.4818631261735493E-2</v>
      </c>
      <c r="I4324" t="str">
        <f t="shared" si="542"/>
        <v>2017</v>
      </c>
      <c r="J4324">
        <f t="shared" si="548"/>
        <v>-3.9886532071975922</v>
      </c>
      <c r="K4324">
        <f t="shared" si="546"/>
        <v>-1.2509861895464738</v>
      </c>
      <c r="L4324">
        <f t="shared" si="547"/>
        <v>0</v>
      </c>
    </row>
    <row r="4325" spans="1:12" x14ac:dyDescent="0.3">
      <c r="A4325">
        <v>4324</v>
      </c>
      <c r="B4325" s="16" t="s">
        <v>2565</v>
      </c>
      <c r="C4325" s="17">
        <v>51.74</v>
      </c>
      <c r="D4325" s="17">
        <v>7.3400000000000002E-3</v>
      </c>
      <c r="E4325" s="9">
        <f t="shared" si="543"/>
        <v>-1.3520040688138415E-3</v>
      </c>
      <c r="F4325">
        <f t="shared" si="544"/>
        <v>0.99864890947693497</v>
      </c>
      <c r="G4325">
        <f t="shared" si="541"/>
        <v>51.676743433155579</v>
      </c>
      <c r="H4325">
        <f t="shared" si="545"/>
        <v>1.4820132982641126E-2</v>
      </c>
      <c r="I4325" t="str">
        <f t="shared" si="542"/>
        <v>2017</v>
      </c>
      <c r="J4325">
        <f t="shared" si="548"/>
        <v>-3.9837010372301247</v>
      </c>
      <c r="K4325">
        <f t="shared" si="546"/>
        <v>-1.1815029908741224</v>
      </c>
      <c r="L4325">
        <f t="shared" si="547"/>
        <v>0</v>
      </c>
    </row>
    <row r="4326" spans="1:12" x14ac:dyDescent="0.3">
      <c r="A4326">
        <v>4325</v>
      </c>
      <c r="B4326" s="16" t="s">
        <v>2563</v>
      </c>
      <c r="C4326" s="17">
        <v>51.76</v>
      </c>
      <c r="D4326" s="17">
        <v>7.2899999999999996E-3</v>
      </c>
      <c r="E4326" s="9">
        <f t="shared" si="543"/>
        <v>3.8647343476187442E-4</v>
      </c>
      <c r="F4326">
        <f t="shared" si="544"/>
        <v>1.0003865481252414</v>
      </c>
      <c r="G4326">
        <f t="shared" si="541"/>
        <v>51.697149789234793</v>
      </c>
      <c r="H4326">
        <f t="shared" si="545"/>
        <v>1.4769164559745274E-2</v>
      </c>
      <c r="I4326" t="str">
        <f t="shared" si="542"/>
        <v>2017</v>
      </c>
      <c r="J4326">
        <f t="shared" si="548"/>
        <v>-3.9715682481718155</v>
      </c>
      <c r="K4326">
        <f t="shared" si="546"/>
        <v>-1.201909346953336</v>
      </c>
      <c r="L4326">
        <f t="shared" si="547"/>
        <v>0</v>
      </c>
    </row>
    <row r="4327" spans="1:12" x14ac:dyDescent="0.3">
      <c r="A4327">
        <v>4326</v>
      </c>
      <c r="B4327" s="16" t="s">
        <v>2561</v>
      </c>
      <c r="C4327" s="17">
        <v>51.62</v>
      </c>
      <c r="D4327" s="17">
        <v>7.3400000000000002E-3</v>
      </c>
      <c r="E4327" s="9">
        <f t="shared" si="543"/>
        <v>-2.7084559021773439E-3</v>
      </c>
      <c r="F4327">
        <f t="shared" si="544"/>
        <v>0.99729520865533228</v>
      </c>
      <c r="G4327">
        <f t="shared" si="541"/>
        <v>51.556890143399507</v>
      </c>
      <c r="H4327">
        <f t="shared" si="545"/>
        <v>1.4445978096085024E-2</v>
      </c>
      <c r="I4327" t="str">
        <f t="shared" si="542"/>
        <v>2017</v>
      </c>
      <c r="J4327">
        <f t="shared" si="548"/>
        <v>-3.8741208666142732</v>
      </c>
      <c r="K4327">
        <f t="shared" si="546"/>
        <v>-1.0616497011180499</v>
      </c>
      <c r="L4327">
        <f t="shared" si="547"/>
        <v>0</v>
      </c>
    </row>
    <row r="4328" spans="1:12" x14ac:dyDescent="0.3">
      <c r="A4328">
        <v>4327</v>
      </c>
      <c r="B4328" s="16" t="s">
        <v>2559</v>
      </c>
      <c r="C4328" s="17">
        <v>50.96</v>
      </c>
      <c r="D4328" s="17">
        <v>7.7499999999999999E-3</v>
      </c>
      <c r="E4328" s="9">
        <f t="shared" si="543"/>
        <v>-1.2868183026559789E-2</v>
      </c>
      <c r="F4328">
        <f t="shared" si="544"/>
        <v>0.98721425803951968</v>
      </c>
      <c r="G4328">
        <f t="shared" si="541"/>
        <v>50.894219159272048</v>
      </c>
      <c r="H4328">
        <f t="shared" si="545"/>
        <v>1.4464224877344396E-2</v>
      </c>
      <c r="I4328" t="str">
        <f t="shared" si="542"/>
        <v>2017</v>
      </c>
      <c r="J4328">
        <f t="shared" si="548"/>
        <v>-3.8291565427698067</v>
      </c>
      <c r="K4328">
        <f t="shared" si="546"/>
        <v>-0.39897871699059095</v>
      </c>
      <c r="L4328">
        <f t="shared" si="547"/>
        <v>0</v>
      </c>
    </row>
    <row r="4329" spans="1:12" x14ac:dyDescent="0.3">
      <c r="A4329">
        <v>4328</v>
      </c>
      <c r="B4329" s="16" t="s">
        <v>2557</v>
      </c>
      <c r="C4329" s="17">
        <v>50.64</v>
      </c>
      <c r="D4329" s="17">
        <v>7.6899999999999998E-3</v>
      </c>
      <c r="E4329" s="9">
        <f t="shared" si="543"/>
        <v>-6.2992334279872008E-3</v>
      </c>
      <c r="F4329">
        <f t="shared" si="544"/>
        <v>0.99372056514913654</v>
      </c>
      <c r="G4329">
        <f t="shared" si="541"/>
        <v>50.575137974626834</v>
      </c>
      <c r="H4329">
        <f t="shared" si="545"/>
        <v>1.4460880519774968E-2</v>
      </c>
      <c r="I4329" t="str">
        <f t="shared" si="542"/>
        <v>2017</v>
      </c>
      <c r="J4329">
        <f t="shared" si="548"/>
        <v>-3.8042698442464764</v>
      </c>
      <c r="K4329">
        <f t="shared" si="546"/>
        <v>-7.9897532345377442E-2</v>
      </c>
      <c r="L4329">
        <f t="shared" si="547"/>
        <v>0</v>
      </c>
    </row>
    <row r="4330" spans="1:12" x14ac:dyDescent="0.3">
      <c r="A4330">
        <v>4329</v>
      </c>
      <c r="B4330" s="16" t="s">
        <v>2555</v>
      </c>
      <c r="C4330" s="17">
        <v>50.56</v>
      </c>
      <c r="D4330" s="17">
        <v>7.6899999999999998E-3</v>
      </c>
      <c r="E4330" s="9">
        <f t="shared" si="543"/>
        <v>-1.5810279973187068E-3</v>
      </c>
      <c r="F4330">
        <f t="shared" si="544"/>
        <v>0.99842022116903639</v>
      </c>
      <c r="G4330">
        <f t="shared" si="541"/>
        <v>50.495240442281457</v>
      </c>
      <c r="H4330">
        <f t="shared" si="545"/>
        <v>1.4284310975746131E-2</v>
      </c>
      <c r="I4330" t="str">
        <f t="shared" si="542"/>
        <v>2017</v>
      </c>
      <c r="J4330">
        <f t="shared" si="548"/>
        <v>-3.7518826094434741</v>
      </c>
      <c r="K4330">
        <f t="shared" si="546"/>
        <v>0.18882742289162024</v>
      </c>
      <c r="L4330">
        <f t="shared" si="547"/>
        <v>0</v>
      </c>
    </row>
    <row r="4331" spans="1:12" x14ac:dyDescent="0.3">
      <c r="A4331">
        <v>4330</v>
      </c>
      <c r="B4331" s="16" t="s">
        <v>2553</v>
      </c>
      <c r="C4331" s="17">
        <v>50.8</v>
      </c>
      <c r="D4331" s="17">
        <v>7.6899999999999998E-3</v>
      </c>
      <c r="E4331" s="9">
        <f t="shared" si="543"/>
        <v>4.7356047458340291E-3</v>
      </c>
      <c r="F4331">
        <f t="shared" si="544"/>
        <v>1.0047468354430378</v>
      </c>
      <c r="G4331">
        <f t="shared" si="541"/>
        <v>50.734933039317596</v>
      </c>
      <c r="H4331">
        <f t="shared" si="545"/>
        <v>1.374475692470869E-2</v>
      </c>
      <c r="I4331" t="str">
        <f t="shared" si="542"/>
        <v>2017</v>
      </c>
      <c r="J4331">
        <f t="shared" si="548"/>
        <v>-3.6273015034781144</v>
      </c>
      <c r="K4331">
        <f t="shared" si="546"/>
        <v>-5.0865174144519187E-2</v>
      </c>
      <c r="L4331">
        <f t="shared" si="547"/>
        <v>0</v>
      </c>
    </row>
    <row r="4332" spans="1:12" x14ac:dyDescent="0.3">
      <c r="A4332">
        <v>4331</v>
      </c>
      <c r="B4332" s="16" t="s">
        <v>2551</v>
      </c>
      <c r="C4332" s="17">
        <v>50.75</v>
      </c>
      <c r="D4332" s="17">
        <v>7.8000000000000005E-3</v>
      </c>
      <c r="E4332" s="9">
        <f t="shared" si="543"/>
        <v>-9.8473666253949261E-4</v>
      </c>
      <c r="F4332">
        <f t="shared" si="544"/>
        <v>0.99901574803149606</v>
      </c>
      <c r="G4332">
        <f t="shared" si="541"/>
        <v>50.684067865173077</v>
      </c>
      <c r="H4332">
        <f t="shared" si="545"/>
        <v>1.3409417689143494E-2</v>
      </c>
      <c r="I4332" t="str">
        <f t="shared" si="542"/>
        <v>2017</v>
      </c>
      <c r="J4332">
        <f t="shared" si="548"/>
        <v>-3.5352561232329034</v>
      </c>
      <c r="K4332">
        <f t="shared" si="546"/>
        <v>0.57796492304846936</v>
      </c>
      <c r="L4332">
        <f t="shared" si="547"/>
        <v>0</v>
      </c>
    </row>
    <row r="4333" spans="1:12" x14ac:dyDescent="0.3">
      <c r="A4333">
        <v>4332</v>
      </c>
      <c r="B4333" s="16" t="s">
        <v>2549</v>
      </c>
      <c r="C4333" s="17">
        <v>51.33</v>
      </c>
      <c r="D4333" s="17">
        <v>7.9500000000000005E-3</v>
      </c>
      <c r="E4333" s="9">
        <f t="shared" si="543"/>
        <v>1.1363758650315003E-2</v>
      </c>
      <c r="F4333">
        <f t="shared" si="544"/>
        <v>1.0114285714285713</v>
      </c>
      <c r="G4333">
        <f t="shared" si="541"/>
        <v>51.262032788221546</v>
      </c>
      <c r="H4333">
        <f t="shared" si="545"/>
        <v>1.3549697933795228E-2</v>
      </c>
      <c r="I4333" t="str">
        <f t="shared" si="542"/>
        <v>2017</v>
      </c>
      <c r="J4333">
        <f t="shared" si="548"/>
        <v>-3.6129748477760035</v>
      </c>
      <c r="K4333">
        <f t="shared" si="546"/>
        <v>1.090127247636012</v>
      </c>
      <c r="L4333">
        <f t="shared" si="547"/>
        <v>0</v>
      </c>
    </row>
    <row r="4334" spans="1:12" x14ac:dyDescent="0.3">
      <c r="A4334">
        <v>4333</v>
      </c>
      <c r="B4334" s="16" t="s">
        <v>2547</v>
      </c>
      <c r="C4334" s="17">
        <v>52.42</v>
      </c>
      <c r="D4334" s="17">
        <v>7.77E-3</v>
      </c>
      <c r="E4334" s="9">
        <f t="shared" si="543"/>
        <v>2.1012821323048637E-2</v>
      </c>
      <c r="F4334">
        <f t="shared" si="544"/>
        <v>1.0212351451392949</v>
      </c>
      <c r="G4334">
        <f t="shared" si="541"/>
        <v>52.352160035857558</v>
      </c>
      <c r="H4334">
        <f t="shared" si="545"/>
        <v>1.4231416492650901E-2</v>
      </c>
      <c r="I4334" t="str">
        <f t="shared" si="542"/>
        <v>2017</v>
      </c>
      <c r="J4334">
        <f t="shared" si="548"/>
        <v>-3.8754508613608043</v>
      </c>
      <c r="K4334">
        <f t="shared" si="546"/>
        <v>0.41078845086565252</v>
      </c>
      <c r="L4334">
        <f t="shared" si="547"/>
        <v>0</v>
      </c>
    </row>
    <row r="4335" spans="1:12" x14ac:dyDescent="0.3">
      <c r="A4335">
        <v>4334</v>
      </c>
      <c r="B4335" s="16" t="s">
        <v>2545</v>
      </c>
      <c r="C4335" s="17">
        <v>52.96</v>
      </c>
      <c r="D4335" s="17">
        <v>7.8000000000000005E-3</v>
      </c>
      <c r="E4335" s="9">
        <f t="shared" si="543"/>
        <v>1.0248713733492405E-2</v>
      </c>
      <c r="F4335">
        <f t="shared" si="544"/>
        <v>1.0103014116749331</v>
      </c>
      <c r="G4335">
        <f t="shared" si="541"/>
        <v>52.891196731814112</v>
      </c>
      <c r="H4335">
        <f t="shared" si="545"/>
        <v>1.4407724317693759E-2</v>
      </c>
      <c r="I4335" t="str">
        <f t="shared" si="542"/>
        <v>2017</v>
      </c>
      <c r="J4335">
        <f t="shared" si="548"/>
        <v>-3.9638597898056007</v>
      </c>
      <c r="K4335">
        <f t="shared" si="546"/>
        <v>-0.12824824509090149</v>
      </c>
      <c r="L4335">
        <f t="shared" si="547"/>
        <v>0</v>
      </c>
    </row>
    <row r="4336" spans="1:12" x14ac:dyDescent="0.3">
      <c r="A4336">
        <v>4335</v>
      </c>
      <c r="B4336" s="16" t="s">
        <v>2543</v>
      </c>
      <c r="C4336" s="17">
        <v>52.83</v>
      </c>
      <c r="D4336" s="17">
        <v>7.62E-3</v>
      </c>
      <c r="E4336" s="9">
        <f t="shared" si="543"/>
        <v>-2.4577004525283773E-3</v>
      </c>
      <c r="F4336">
        <f t="shared" si="544"/>
        <v>0.99754531722054374</v>
      </c>
      <c r="G4336">
        <f t="shared" si="541"/>
        <v>52.762948486723211</v>
      </c>
      <c r="H4336">
        <f t="shared" si="545"/>
        <v>1.4382872470031428E-2</v>
      </c>
      <c r="I4336" t="str">
        <f t="shared" si="542"/>
        <v>2017</v>
      </c>
      <c r="J4336">
        <f t="shared" si="548"/>
        <v>-3.9474277239356872</v>
      </c>
      <c r="K4336">
        <f t="shared" si="546"/>
        <v>0.28945509213153287</v>
      </c>
      <c r="L4336">
        <f t="shared" si="547"/>
        <v>0</v>
      </c>
    </row>
    <row r="4337" spans="1:12" x14ac:dyDescent="0.3">
      <c r="A4337">
        <v>4336</v>
      </c>
      <c r="B4337" s="16" t="s">
        <v>2541</v>
      </c>
      <c r="C4337" s="17">
        <v>53.12</v>
      </c>
      <c r="D4337" s="17">
        <v>7.6400000000000001E-3</v>
      </c>
      <c r="E4337" s="9">
        <f t="shared" si="543"/>
        <v>5.4742939919539164E-3</v>
      </c>
      <c r="F4337">
        <f t="shared" si="544"/>
        <v>1.0054893053189475</v>
      </c>
      <c r="G4337">
        <f t="shared" si="541"/>
        <v>53.052403578854744</v>
      </c>
      <c r="H4337">
        <f t="shared" si="545"/>
        <v>1.4361418279470206E-2</v>
      </c>
      <c r="I4337" t="str">
        <f t="shared" si="542"/>
        <v>2017</v>
      </c>
      <c r="J4337">
        <f t="shared" si="548"/>
        <v>-3.96316265262631</v>
      </c>
      <c r="K4337">
        <f t="shared" si="546"/>
        <v>1.0451473957652482</v>
      </c>
      <c r="L4337">
        <f t="shared" si="547"/>
        <v>0</v>
      </c>
    </row>
    <row r="4338" spans="1:12" x14ac:dyDescent="0.3">
      <c r="A4338">
        <v>4337</v>
      </c>
      <c r="B4338" s="16" t="s">
        <v>2539</v>
      </c>
      <c r="C4338" s="17">
        <v>54.17</v>
      </c>
      <c r="D4338" s="17">
        <v>8.0300000000000007E-3</v>
      </c>
      <c r="E4338" s="9">
        <f t="shared" si="543"/>
        <v>1.9573744501629194E-2</v>
      </c>
      <c r="F4338">
        <f t="shared" si="544"/>
        <v>1.0197665662650603</v>
      </c>
      <c r="G4338">
        <f t="shared" si="541"/>
        <v>54.097550974619992</v>
      </c>
      <c r="H4338">
        <f t="shared" si="545"/>
        <v>1.4773283778435089E-2</v>
      </c>
      <c r="I4338" t="str">
        <f t="shared" si="542"/>
        <v>2017</v>
      </c>
      <c r="J4338">
        <f t="shared" si="548"/>
        <v>-4.1571351674445784</v>
      </c>
      <c r="K4338">
        <f t="shared" si="546"/>
        <v>-1.2387820682520783</v>
      </c>
      <c r="L4338">
        <f t="shared" si="547"/>
        <v>0</v>
      </c>
    </row>
    <row r="4339" spans="1:12" x14ac:dyDescent="0.3">
      <c r="A4339">
        <v>4338</v>
      </c>
      <c r="B4339" s="16" t="s">
        <v>2537</v>
      </c>
      <c r="C4339" s="17">
        <v>54.36</v>
      </c>
      <c r="D4339" s="17">
        <v>8.0300000000000007E-3</v>
      </c>
      <c r="E4339" s="9">
        <f t="shared" si="543"/>
        <v>3.5013396131353394E-3</v>
      </c>
      <c r="F4339">
        <f t="shared" si="544"/>
        <v>1.0035074764629868</v>
      </c>
      <c r="G4339">
        <f t="shared" si="541"/>
        <v>54.287296861368702</v>
      </c>
      <c r="H4339">
        <f t="shared" si="545"/>
        <v>1.4588918314565725E-2</v>
      </c>
      <c r="I4339" t="str">
        <f t="shared" si="542"/>
        <v>2017</v>
      </c>
      <c r="J4339">
        <f t="shared" si="548"/>
        <v>-4.1196546479019212</v>
      </c>
      <c r="K4339">
        <f t="shared" si="546"/>
        <v>-1.4285279550007886</v>
      </c>
      <c r="L4339">
        <f t="shared" si="547"/>
        <v>0</v>
      </c>
    </row>
    <row r="4340" spans="1:12" x14ac:dyDescent="0.3">
      <c r="A4340">
        <v>4339</v>
      </c>
      <c r="B4340" s="16" t="s">
        <v>2535</v>
      </c>
      <c r="C4340" s="17">
        <v>54.89</v>
      </c>
      <c r="D4340" s="17">
        <v>8.1000000000000013E-3</v>
      </c>
      <c r="E4340" s="9">
        <f t="shared" si="543"/>
        <v>9.7025932788549468E-3</v>
      </c>
      <c r="F4340">
        <f t="shared" si="544"/>
        <v>1.0097498160412068</v>
      </c>
      <c r="G4340">
        <f t="shared" si="541"/>
        <v>54.815948496011764</v>
      </c>
      <c r="H4340">
        <f t="shared" si="545"/>
        <v>1.4487187656281059E-2</v>
      </c>
      <c r="I4340" t="str">
        <f t="shared" si="542"/>
        <v>2017</v>
      </c>
      <c r="J4340">
        <f t="shared" si="548"/>
        <v>-4.1307652942343616</v>
      </c>
      <c r="K4340">
        <f t="shared" si="546"/>
        <v>-2.9238850444955133</v>
      </c>
      <c r="L4340">
        <f t="shared" si="547"/>
        <v>0</v>
      </c>
    </row>
    <row r="4341" spans="1:12" x14ac:dyDescent="0.3">
      <c r="A4341">
        <v>4340</v>
      </c>
      <c r="B4341" s="16" t="s">
        <v>2533</v>
      </c>
      <c r="C4341" s="17">
        <v>55.24</v>
      </c>
      <c r="D4341" s="17">
        <v>8.199999999999999E-3</v>
      </c>
      <c r="E4341" s="9">
        <f t="shared" si="543"/>
        <v>6.3561459792935045E-3</v>
      </c>
      <c r="F4341">
        <f t="shared" si="544"/>
        <v>1.0063763891419202</v>
      </c>
      <c r="G4341">
        <f t="shared" si="541"/>
        <v>55.164556897862376</v>
      </c>
      <c r="H4341">
        <f t="shared" si="545"/>
        <v>1.4433663024532726E-2</v>
      </c>
      <c r="I4341" t="str">
        <f t="shared" si="542"/>
        <v>2017</v>
      </c>
      <c r="J4341">
        <f t="shared" si="548"/>
        <v>-4.141676716832837</v>
      </c>
      <c r="K4341">
        <f t="shared" si="546"/>
        <v>-3.6328816227360932</v>
      </c>
      <c r="L4341">
        <f t="shared" si="547"/>
        <v>0</v>
      </c>
    </row>
    <row r="4342" spans="1:12" x14ac:dyDescent="0.3">
      <c r="A4342">
        <v>4341</v>
      </c>
      <c r="B4342" s="16" t="s">
        <v>2531</v>
      </c>
      <c r="C4342" s="17">
        <v>55.98</v>
      </c>
      <c r="D4342" s="17">
        <v>8.1000000000000013E-3</v>
      </c>
      <c r="E4342" s="9">
        <f t="shared" si="543"/>
        <v>1.330715554621602E-2</v>
      </c>
      <c r="F4342">
        <f t="shared" si="544"/>
        <v>1.0133960897900072</v>
      </c>
      <c r="G4342">
        <f t="shared" si="541"/>
        <v>55.904477988827445</v>
      </c>
      <c r="H4342">
        <f t="shared" si="545"/>
        <v>1.4649414012860634E-2</v>
      </c>
      <c r="I4342" t="str">
        <f t="shared" si="542"/>
        <v>2017</v>
      </c>
      <c r="J4342">
        <f t="shared" si="548"/>
        <v>-4.2599681308796002</v>
      </c>
      <c r="K4342">
        <f t="shared" si="546"/>
        <v>-4.3728027137011622</v>
      </c>
      <c r="L4342">
        <f t="shared" si="547"/>
        <v>1</v>
      </c>
    </row>
    <row r="4343" spans="1:12" x14ac:dyDescent="0.3">
      <c r="A4343">
        <v>4342</v>
      </c>
      <c r="B4343" s="16" t="s">
        <v>2529</v>
      </c>
      <c r="C4343" s="17">
        <v>56.23</v>
      </c>
      <c r="D4343" s="17">
        <v>8.2299999999999995E-3</v>
      </c>
      <c r="E4343" s="9">
        <f t="shared" si="543"/>
        <v>4.4559382168028452E-3</v>
      </c>
      <c r="F4343">
        <f t="shared" si="544"/>
        <v>1.0044658806716684</v>
      </c>
      <c r="G4343">
        <f t="shared" si="541"/>
        <v>56.152924056669136</v>
      </c>
      <c r="H4343">
        <f t="shared" si="545"/>
        <v>1.4623891944888218E-2</v>
      </c>
      <c r="I4343" t="str">
        <f t="shared" si="542"/>
        <v>2017</v>
      </c>
      <c r="J4343">
        <f t="shared" si="548"/>
        <v>-4.271445271476348</v>
      </c>
      <c r="K4343">
        <f t="shared" si="546"/>
        <v>-4.6212487815428531</v>
      </c>
      <c r="L4343">
        <f t="shared" si="547"/>
        <v>1</v>
      </c>
    </row>
    <row r="4344" spans="1:12" x14ac:dyDescent="0.3">
      <c r="A4344">
        <v>4343</v>
      </c>
      <c r="B4344" s="16" t="s">
        <v>2527</v>
      </c>
      <c r="C4344" s="17">
        <v>55.86</v>
      </c>
      <c r="D4344" s="17">
        <v>8.1499999999999993E-3</v>
      </c>
      <c r="E4344" s="9">
        <f t="shared" si="543"/>
        <v>-6.601861787079639E-3</v>
      </c>
      <c r="F4344">
        <f t="shared" si="544"/>
        <v>0.9934198826249333</v>
      </c>
      <c r="G4344">
        <f t="shared" si="541"/>
        <v>55.784175009464604</v>
      </c>
      <c r="H4344">
        <f t="shared" si="545"/>
        <v>1.4453201972370478E-2</v>
      </c>
      <c r="I4344" t="str">
        <f t="shared" si="542"/>
        <v>2017</v>
      </c>
      <c r="J4344">
        <f t="shared" si="548"/>
        <v>-4.193866356583773</v>
      </c>
      <c r="K4344">
        <f t="shared" si="546"/>
        <v>-4.4134009202228626</v>
      </c>
      <c r="L4344">
        <f t="shared" si="547"/>
        <v>1</v>
      </c>
    </row>
    <row r="4345" spans="1:12" x14ac:dyDescent="0.3">
      <c r="A4345">
        <v>4344</v>
      </c>
      <c r="B4345" s="16" t="s">
        <v>2525</v>
      </c>
      <c r="C4345" s="17">
        <v>55.89</v>
      </c>
      <c r="D4345" s="17">
        <v>8.1000000000000013E-3</v>
      </c>
      <c r="E4345" s="9">
        <f t="shared" si="543"/>
        <v>5.3691276457600143E-4</v>
      </c>
      <c r="F4345">
        <f t="shared" si="544"/>
        <v>1.0005370569280343</v>
      </c>
      <c r="G4345">
        <f t="shared" si="541"/>
        <v>55.814599406851841</v>
      </c>
      <c r="H4345">
        <f t="shared" si="545"/>
        <v>1.3804082462045748E-2</v>
      </c>
      <c r="I4345" t="str">
        <f t="shared" si="542"/>
        <v>2017</v>
      </c>
      <c r="J4345">
        <f t="shared" si="548"/>
        <v>-4.007696798681275</v>
      </c>
      <c r="K4345">
        <f t="shared" si="546"/>
        <v>-4.4438253176100986</v>
      </c>
      <c r="L4345">
        <f t="shared" si="547"/>
        <v>1</v>
      </c>
    </row>
    <row r="4346" spans="1:12" x14ac:dyDescent="0.3">
      <c r="A4346">
        <v>4345</v>
      </c>
      <c r="B4346" s="16" t="s">
        <v>2523</v>
      </c>
      <c r="C4346" s="17">
        <v>55.36</v>
      </c>
      <c r="D4346" s="17">
        <v>8.1499999999999993E-3</v>
      </c>
      <c r="E4346" s="9">
        <f t="shared" si="543"/>
        <v>-9.5281619721926582E-3</v>
      </c>
      <c r="F4346">
        <f t="shared" si="544"/>
        <v>0.99051708713544462</v>
      </c>
      <c r="G4346">
        <f t="shared" si="541"/>
        <v>55.284853715072693</v>
      </c>
      <c r="H4346">
        <f t="shared" si="545"/>
        <v>1.3648792559505112E-2</v>
      </c>
      <c r="I4346" t="str">
        <f t="shared" si="542"/>
        <v>2017</v>
      </c>
      <c r="J4346">
        <f t="shared" si="548"/>
        <v>-3.9250021465511353</v>
      </c>
      <c r="K4346">
        <f t="shared" si="546"/>
        <v>-3.9140796258309507</v>
      </c>
      <c r="L4346">
        <f t="shared" si="547"/>
        <v>0</v>
      </c>
    </row>
    <row r="4347" spans="1:12" x14ac:dyDescent="0.3">
      <c r="A4347">
        <v>4346</v>
      </c>
      <c r="B4347" s="16" t="s">
        <v>2521</v>
      </c>
      <c r="C4347" s="17">
        <v>54.89</v>
      </c>
      <c r="D4347" s="17">
        <v>8.2799999999999992E-3</v>
      </c>
      <c r="E4347" s="9">
        <f t="shared" si="543"/>
        <v>-8.5261287476162302E-3</v>
      </c>
      <c r="F4347">
        <f t="shared" si="544"/>
        <v>0.99151011560693647</v>
      </c>
      <c r="G4347">
        <f t="shared" si="541"/>
        <v>54.81430404222381</v>
      </c>
      <c r="H4347">
        <f t="shared" si="545"/>
        <v>1.372232976029379E-2</v>
      </c>
      <c r="I4347" t="str">
        <f t="shared" si="542"/>
        <v>2017</v>
      </c>
      <c r="J4347">
        <f t="shared" si="548"/>
        <v>-3.912562216248189</v>
      </c>
      <c r="K4347">
        <f t="shared" si="546"/>
        <v>-4.4266622128195934</v>
      </c>
      <c r="L4347">
        <f t="shared" si="547"/>
        <v>1</v>
      </c>
    </row>
    <row r="4348" spans="1:12" x14ac:dyDescent="0.3">
      <c r="A4348">
        <v>4347</v>
      </c>
      <c r="B4348" s="16" t="s">
        <v>2519</v>
      </c>
      <c r="C4348" s="17">
        <v>52.93</v>
      </c>
      <c r="D4348" s="17">
        <v>8.0800000000000004E-3</v>
      </c>
      <c r="E4348" s="9">
        <f t="shared" si="543"/>
        <v>-3.6360896691901727E-2</v>
      </c>
      <c r="F4348">
        <f t="shared" si="544"/>
        <v>0.96429222080524679</v>
      </c>
      <c r="G4348">
        <f t="shared" si="541"/>
        <v>52.858768906367914</v>
      </c>
      <c r="H4348">
        <f t="shared" si="545"/>
        <v>1.5192148273290485E-2</v>
      </c>
      <c r="I4348" t="str">
        <f t="shared" si="542"/>
        <v>2017</v>
      </c>
      <c r="J4348">
        <f t="shared" si="548"/>
        <v>-4.1771082973132145</v>
      </c>
      <c r="K4348">
        <f t="shared" si="546"/>
        <v>-2.4711270769636968</v>
      </c>
      <c r="L4348">
        <f t="shared" si="547"/>
        <v>0</v>
      </c>
    </row>
    <row r="4349" spans="1:12" x14ac:dyDescent="0.3">
      <c r="A4349">
        <v>4348</v>
      </c>
      <c r="B4349" s="16" t="s">
        <v>2517</v>
      </c>
      <c r="C4349" s="17">
        <v>52.99</v>
      </c>
      <c r="D4349" s="17">
        <v>7.92E-3</v>
      </c>
      <c r="E4349" s="9">
        <f t="shared" si="543"/>
        <v>1.1329306347746262E-3</v>
      </c>
      <c r="F4349">
        <f t="shared" si="544"/>
        <v>1.0011335726431136</v>
      </c>
      <c r="G4349">
        <f t="shared" si="541"/>
        <v>52.920099344582155</v>
      </c>
      <c r="H4349">
        <f t="shared" si="545"/>
        <v>1.1943688606645164E-2</v>
      </c>
      <c r="I4349" t="str">
        <f t="shared" si="542"/>
        <v>2017</v>
      </c>
      <c r="J4349">
        <f t="shared" si="548"/>
        <v>-3.2877487659801043</v>
      </c>
      <c r="K4349">
        <f t="shared" si="546"/>
        <v>-4.61092415274301</v>
      </c>
      <c r="L4349">
        <f t="shared" si="547"/>
        <v>1</v>
      </c>
    </row>
    <row r="4350" spans="1:12" x14ac:dyDescent="0.3">
      <c r="A4350">
        <v>4349</v>
      </c>
      <c r="B4350" s="16" t="s">
        <v>2515</v>
      </c>
      <c r="C4350" s="17">
        <v>51.96</v>
      </c>
      <c r="D4350" s="17">
        <v>7.8500000000000011E-3</v>
      </c>
      <c r="E4350" s="9">
        <f t="shared" si="543"/>
        <v>-1.9629024702271954E-2</v>
      </c>
      <c r="F4350">
        <f t="shared" si="544"/>
        <v>0.98056237025853932</v>
      </c>
      <c r="G4350">
        <f t="shared" si="541"/>
        <v>51.89206345151625</v>
      </c>
      <c r="H4350">
        <f t="shared" si="545"/>
        <v>1.2057857625599308E-2</v>
      </c>
      <c r="I4350" t="str">
        <f t="shared" si="542"/>
        <v>2017</v>
      </c>
      <c r="J4350">
        <f t="shared" si="548"/>
        <v>-3.2546972175551403</v>
      </c>
      <c r="K4350">
        <f t="shared" si="546"/>
        <v>-3.5828882596771052</v>
      </c>
      <c r="L4350">
        <f t="shared" si="547"/>
        <v>1</v>
      </c>
    </row>
    <row r="4351" spans="1:12" x14ac:dyDescent="0.3">
      <c r="A4351">
        <v>4350</v>
      </c>
      <c r="B4351" s="16" t="s">
        <v>2513</v>
      </c>
      <c r="C4351" s="17">
        <v>51.6</v>
      </c>
      <c r="D4351" s="17">
        <v>7.9500000000000005E-3</v>
      </c>
      <c r="E4351" s="9">
        <f t="shared" si="543"/>
        <v>-6.9525193148817525E-3</v>
      </c>
      <c r="F4351">
        <f t="shared" si="544"/>
        <v>0.99307159353348728</v>
      </c>
      <c r="G4351">
        <f t="shared" si="541"/>
        <v>51.531675275126283</v>
      </c>
      <c r="H4351">
        <f t="shared" si="545"/>
        <v>1.1764780654177407E-2</v>
      </c>
      <c r="I4351" t="str">
        <f t="shared" si="542"/>
        <v>2017</v>
      </c>
      <c r="J4351">
        <f t="shared" si="548"/>
        <v>-3.1535345721787613</v>
      </c>
      <c r="K4351">
        <f t="shared" si="546"/>
        <v>-3.2225000832871373</v>
      </c>
      <c r="L4351">
        <f t="shared" si="547"/>
        <v>1</v>
      </c>
    </row>
    <row r="4352" spans="1:12" x14ac:dyDescent="0.3">
      <c r="A4352">
        <v>4351</v>
      </c>
      <c r="B4352" s="16" t="s">
        <v>2511</v>
      </c>
      <c r="C4352" s="17">
        <v>52.1</v>
      </c>
      <c r="D4352" s="17">
        <v>8.3099999999999997E-3</v>
      </c>
      <c r="E4352" s="9">
        <f t="shared" si="543"/>
        <v>9.6432762718042016E-3</v>
      </c>
      <c r="F4352">
        <f t="shared" si="544"/>
        <v>1.0096899224806202</v>
      </c>
      <c r="G4352">
        <f t="shared" si="541"/>
        <v>52.027891446699861</v>
      </c>
      <c r="H4352">
        <f t="shared" si="545"/>
        <v>1.1890868531614286E-2</v>
      </c>
      <c r="I4352" t="str">
        <f t="shared" si="542"/>
        <v>2017</v>
      </c>
      <c r="J4352">
        <f t="shared" si="548"/>
        <v>-3.2180241835830179</v>
      </c>
      <c r="K4352">
        <f t="shared" si="546"/>
        <v>-3.7187162548607162</v>
      </c>
      <c r="L4352">
        <f t="shared" si="547"/>
        <v>1</v>
      </c>
    </row>
    <row r="4353" spans="1:12" x14ac:dyDescent="0.3">
      <c r="A4353">
        <v>4352</v>
      </c>
      <c r="B4353" s="16" t="s">
        <v>2510</v>
      </c>
      <c r="C4353" s="17">
        <v>51.82</v>
      </c>
      <c r="D4353" s="17">
        <v>8.2500000000000004E-3</v>
      </c>
      <c r="E4353" s="9">
        <f t="shared" si="543"/>
        <v>-5.3887736253572923E-3</v>
      </c>
      <c r="F4353">
        <f t="shared" si="544"/>
        <v>0.99462571976967373</v>
      </c>
      <c r="G4353">
        <f t="shared" si="541"/>
        <v>51.748796463649505</v>
      </c>
      <c r="H4353">
        <f t="shared" si="545"/>
        <v>1.1825587306515801E-2</v>
      </c>
      <c r="I4353" t="str">
        <f t="shared" si="542"/>
        <v>2017</v>
      </c>
      <c r="J4353">
        <f t="shared" si="548"/>
        <v>-3.1831893498960131</v>
      </c>
      <c r="K4353">
        <f t="shared" si="546"/>
        <v>-3.4396212718103598</v>
      </c>
      <c r="L4353">
        <f t="shared" si="547"/>
        <v>1</v>
      </c>
    </row>
    <row r="4354" spans="1:12" x14ac:dyDescent="0.3">
      <c r="A4354">
        <v>4353</v>
      </c>
      <c r="B4354" s="16" t="s">
        <v>2508</v>
      </c>
      <c r="C4354" s="17">
        <v>51.44</v>
      </c>
      <c r="D4354" s="17">
        <v>8.0800000000000004E-3</v>
      </c>
      <c r="E4354" s="9">
        <f t="shared" si="543"/>
        <v>-7.3600952046000007E-3</v>
      </c>
      <c r="F4354">
        <f t="shared" si="544"/>
        <v>0.99266692396758005</v>
      </c>
      <c r="G4354">
        <f t="shared" si="541"/>
        <v>51.370774089241742</v>
      </c>
      <c r="H4354">
        <f t="shared" si="545"/>
        <v>1.1474022844538819E-2</v>
      </c>
      <c r="I4354" t="str">
        <f t="shared" si="542"/>
        <v>2017</v>
      </c>
      <c r="J4354">
        <f t="shared" si="548"/>
        <v>-3.0659941426720487</v>
      </c>
      <c r="K4354">
        <f t="shared" si="546"/>
        <v>-3.0615988974025967</v>
      </c>
      <c r="L4354">
        <f t="shared" si="547"/>
        <v>0</v>
      </c>
    </row>
    <row r="4355" spans="1:12" x14ac:dyDescent="0.3">
      <c r="A4355">
        <v>4354</v>
      </c>
      <c r="B4355" s="16" t="s">
        <v>2506</v>
      </c>
      <c r="C4355" s="17">
        <v>51.73</v>
      </c>
      <c r="D4355" s="17">
        <v>8.0300000000000007E-3</v>
      </c>
      <c r="E4355" s="9">
        <f t="shared" si="543"/>
        <v>5.6218040860598235E-3</v>
      </c>
      <c r="F4355">
        <f t="shared" si="544"/>
        <v>1.005637636080871</v>
      </c>
      <c r="G4355">
        <f t="shared" ref="G4355:G4418" si="549">C4355*EXP(-2/12*D4355)</f>
        <v>51.660814323741775</v>
      </c>
      <c r="H4355">
        <f t="shared" si="545"/>
        <v>1.1521240612315523E-2</v>
      </c>
      <c r="I4355" t="str">
        <f t="shared" ref="I4355:I4418" si="550">MID(B4355,7,4)</f>
        <v>2017</v>
      </c>
      <c r="J4355">
        <f t="shared" si="548"/>
        <v>-3.0959931766591948</v>
      </c>
      <c r="K4355">
        <f t="shared" si="546"/>
        <v>-3.3516391319026297</v>
      </c>
      <c r="L4355">
        <f t="shared" si="547"/>
        <v>1</v>
      </c>
    </row>
    <row r="4356" spans="1:12" x14ac:dyDescent="0.3">
      <c r="A4356">
        <v>4355</v>
      </c>
      <c r="B4356" s="16" t="s">
        <v>2504</v>
      </c>
      <c r="C4356" s="17">
        <v>51.52</v>
      </c>
      <c r="D4356" s="17">
        <v>8.0800000000000004E-3</v>
      </c>
      <c r="E4356" s="9">
        <f t="shared" ref="E4356:E4419" si="551">LN(C4356/C4355)</f>
        <v>-4.067802219325364E-3</v>
      </c>
      <c r="F4356">
        <f t="shared" ref="F4356:F4419" si="552">C4356/C4355</f>
        <v>0.99594046008119097</v>
      </c>
      <c r="G4356">
        <f t="shared" si="549"/>
        <v>51.450666428416305</v>
      </c>
      <c r="H4356">
        <f t="shared" si="545"/>
        <v>1.1544680032216885E-2</v>
      </c>
      <c r="I4356" t="str">
        <f t="shared" si="550"/>
        <v>2017</v>
      </c>
      <c r="J4356">
        <f t="shared" si="548"/>
        <v>-3.089672203666268</v>
      </c>
      <c r="K4356">
        <f t="shared" si="546"/>
        <v>-3.1414912365771599</v>
      </c>
      <c r="L4356">
        <f t="shared" si="547"/>
        <v>1</v>
      </c>
    </row>
    <row r="4357" spans="1:12" x14ac:dyDescent="0.3">
      <c r="A4357">
        <v>4356</v>
      </c>
      <c r="B4357" s="16" t="s">
        <v>2502</v>
      </c>
      <c r="C4357" s="17">
        <v>50.46</v>
      </c>
      <c r="D4357" s="17">
        <v>8.6099999999999996E-3</v>
      </c>
      <c r="E4357" s="9">
        <f t="shared" si="551"/>
        <v>-2.0789138583186491E-2</v>
      </c>
      <c r="F4357">
        <f t="shared" si="552"/>
        <v>0.97942546583850931</v>
      </c>
      <c r="G4357">
        <f t="shared" si="549"/>
        <v>50.387641829404217</v>
      </c>
      <c r="H4357">
        <f t="shared" si="545"/>
        <v>1.2139225259554321E-2</v>
      </c>
      <c r="I4357" t="str">
        <f t="shared" si="550"/>
        <v>2017</v>
      </c>
      <c r="J4357">
        <f t="shared" si="548"/>
        <v>-3.1816653963513999</v>
      </c>
      <c r="K4357">
        <f t="shared" si="546"/>
        <v>-2.0784666375650716</v>
      </c>
      <c r="L4357">
        <f t="shared" si="547"/>
        <v>0</v>
      </c>
    </row>
    <row r="4358" spans="1:12" x14ac:dyDescent="0.3">
      <c r="A4358">
        <v>4357</v>
      </c>
      <c r="B4358" s="16" t="s">
        <v>2500</v>
      </c>
      <c r="C4358" s="17">
        <v>50.79</v>
      </c>
      <c r="D4358" s="17">
        <v>8.7100000000000007E-3</v>
      </c>
      <c r="E4358" s="9">
        <f t="shared" si="551"/>
        <v>6.5185416002419535E-3</v>
      </c>
      <c r="F4358">
        <f t="shared" si="552"/>
        <v>1.0065398335315101</v>
      </c>
      <c r="G4358">
        <f t="shared" si="549"/>
        <v>50.71632333991424</v>
      </c>
      <c r="H4358">
        <f t="shared" si="545"/>
        <v>1.1987365586297595E-2</v>
      </c>
      <c r="I4358" t="str">
        <f t="shared" si="550"/>
        <v>2017</v>
      </c>
      <c r="J4358">
        <f t="shared" si="548"/>
        <v>-3.1623578520723954</v>
      </c>
      <c r="K4358">
        <f t="shared" si="546"/>
        <v>-2.4071481480750947</v>
      </c>
      <c r="L4358">
        <f t="shared" si="547"/>
        <v>0</v>
      </c>
    </row>
    <row r="4359" spans="1:12" x14ac:dyDescent="0.3">
      <c r="A4359">
        <v>4358</v>
      </c>
      <c r="B4359" s="16" t="s">
        <v>2498</v>
      </c>
      <c r="C4359" s="17">
        <v>48.38</v>
      </c>
      <c r="D4359" s="17">
        <v>8.7899999999999992E-3</v>
      </c>
      <c r="E4359" s="9">
        <f t="shared" si="551"/>
        <v>-4.8612979631272334E-2</v>
      </c>
      <c r="F4359">
        <f t="shared" si="552"/>
        <v>0.95254971451073056</v>
      </c>
      <c r="G4359">
        <f t="shared" si="549"/>
        <v>48.309175191839145</v>
      </c>
      <c r="H4359">
        <f t="shared" si="545"/>
        <v>1.4880726468563648E-2</v>
      </c>
      <c r="I4359" t="str">
        <f t="shared" si="550"/>
        <v>2017</v>
      </c>
      <c r="J4359">
        <f t="shared" si="548"/>
        <v>-3.7393253775361219</v>
      </c>
      <c r="K4359">
        <f t="shared" si="546"/>
        <v>0.34656819322083265</v>
      </c>
      <c r="L4359">
        <f t="shared" si="547"/>
        <v>0</v>
      </c>
    </row>
    <row r="4360" spans="1:12" x14ac:dyDescent="0.3">
      <c r="A4360">
        <v>4359</v>
      </c>
      <c r="B4360" s="16" t="s">
        <v>2496</v>
      </c>
      <c r="C4360" s="17">
        <v>49.1</v>
      </c>
      <c r="D4360" s="17">
        <v>8.9200000000000008E-3</v>
      </c>
      <c r="E4360" s="9">
        <f t="shared" si="551"/>
        <v>1.4772529618593612E-2</v>
      </c>
      <c r="F4360">
        <f t="shared" si="552"/>
        <v>1.0148821827201322</v>
      </c>
      <c r="G4360">
        <f t="shared" si="549"/>
        <v>49.027058899652324</v>
      </c>
      <c r="H4360">
        <f t="shared" si="545"/>
        <v>1.5175107811659668E-2</v>
      </c>
      <c r="I4360" t="str">
        <f t="shared" si="550"/>
        <v>2017</v>
      </c>
      <c r="J4360">
        <f t="shared" si="548"/>
        <v>-3.8699657977907465</v>
      </c>
      <c r="K4360">
        <f t="shared" si="546"/>
        <v>-0.37131551459234657</v>
      </c>
      <c r="L4360">
        <f t="shared" si="547"/>
        <v>0</v>
      </c>
    </row>
    <row r="4361" spans="1:12" x14ac:dyDescent="0.3">
      <c r="A4361">
        <v>4360</v>
      </c>
      <c r="B4361" s="16" t="s">
        <v>2494</v>
      </c>
      <c r="C4361" s="17">
        <v>49.34</v>
      </c>
      <c r="D4361" s="17">
        <v>8.94E-3</v>
      </c>
      <c r="E4361" s="9">
        <f t="shared" si="551"/>
        <v>4.8760763007358226E-3</v>
      </c>
      <c r="F4361">
        <f t="shared" si="552"/>
        <v>1.0048879837067211</v>
      </c>
      <c r="G4361">
        <f t="shared" si="549"/>
        <v>49.266538142674762</v>
      </c>
      <c r="H4361">
        <f t="shared" si="545"/>
        <v>1.5176952728579716E-2</v>
      </c>
      <c r="I4361" t="str">
        <f t="shared" si="550"/>
        <v>2017</v>
      </c>
      <c r="J4361">
        <f t="shared" si="548"/>
        <v>-3.889341954722723</v>
      </c>
      <c r="K4361">
        <f t="shared" si="546"/>
        <v>-0.61079475761478363</v>
      </c>
      <c r="L4361">
        <f t="shared" si="547"/>
        <v>0</v>
      </c>
    </row>
    <row r="4362" spans="1:12" x14ac:dyDescent="0.3">
      <c r="A4362">
        <v>4361</v>
      </c>
      <c r="B4362" s="16" t="s">
        <v>2493</v>
      </c>
      <c r="C4362" s="17">
        <v>48.73</v>
      </c>
      <c r="D4362" s="17">
        <v>9.1500000000000001E-3</v>
      </c>
      <c r="E4362" s="9">
        <f t="shared" si="551"/>
        <v>-1.2440254245795939E-2</v>
      </c>
      <c r="F4362">
        <f t="shared" si="552"/>
        <v>0.98763680583704894</v>
      </c>
      <c r="G4362">
        <f t="shared" si="549"/>
        <v>48.655743385059978</v>
      </c>
      <c r="H4362">
        <f t="shared" si="545"/>
        <v>1.5320712121190553E-2</v>
      </c>
      <c r="I4362" t="str">
        <f t="shared" si="550"/>
        <v>2017</v>
      </c>
      <c r="J4362">
        <f t="shared" si="548"/>
        <v>-3.877506772975885</v>
      </c>
      <c r="K4362">
        <f t="shared" si="546"/>
        <v>1.4890666588156236</v>
      </c>
      <c r="L4362">
        <f t="shared" si="547"/>
        <v>0</v>
      </c>
    </row>
    <row r="4363" spans="1:12" x14ac:dyDescent="0.3">
      <c r="A4363">
        <v>4362</v>
      </c>
      <c r="B4363" s="16" t="s">
        <v>2491</v>
      </c>
      <c r="C4363" s="17">
        <v>50.22</v>
      </c>
      <c r="D4363" s="17">
        <v>8.9899999999999997E-3</v>
      </c>
      <c r="E4363" s="9">
        <f t="shared" si="551"/>
        <v>3.0118496874024226E-2</v>
      </c>
      <c r="F4363">
        <f t="shared" si="552"/>
        <v>1.0305766468294686</v>
      </c>
      <c r="G4363">
        <f t="shared" si="549"/>
        <v>50.144810043875601</v>
      </c>
      <c r="H4363">
        <f t="shared" si="545"/>
        <v>1.621413849646218E-2</v>
      </c>
      <c r="I4363" t="str">
        <f t="shared" si="550"/>
        <v>2017</v>
      </c>
      <c r="J4363">
        <f t="shared" si="548"/>
        <v>-4.2292111585149454</v>
      </c>
      <c r="K4363">
        <f t="shared" si="546"/>
        <v>0.55044389924064774</v>
      </c>
      <c r="L4363">
        <f t="shared" si="547"/>
        <v>0</v>
      </c>
    </row>
    <row r="4364" spans="1:12" x14ac:dyDescent="0.3">
      <c r="A4364">
        <v>4363</v>
      </c>
      <c r="B4364" s="16" t="s">
        <v>2490</v>
      </c>
      <c r="C4364" s="17">
        <v>50.77</v>
      </c>
      <c r="D4364" s="17">
        <v>8.8400000000000006E-3</v>
      </c>
      <c r="E4364" s="9">
        <f t="shared" si="551"/>
        <v>1.0892275229864008E-2</v>
      </c>
      <c r="F4364">
        <f t="shared" si="552"/>
        <v>1.0109518120270808</v>
      </c>
      <c r="G4364">
        <f t="shared" si="549"/>
        <v>50.695253943116249</v>
      </c>
      <c r="H4364">
        <f t="shared" si="545"/>
        <v>1.5847319769312543E-2</v>
      </c>
      <c r="I4364" t="str">
        <f t="shared" si="550"/>
        <v>2017</v>
      </c>
      <c r="J4364">
        <f t="shared" si="548"/>
        <v>-4.1789062162162471</v>
      </c>
      <c r="K4364">
        <f t="shared" si="546"/>
        <v>7.0319987290986319E-2</v>
      </c>
      <c r="L4364">
        <f t="shared" si="547"/>
        <v>0</v>
      </c>
    </row>
    <row r="4365" spans="1:12" x14ac:dyDescent="0.3">
      <c r="A4365">
        <v>4364</v>
      </c>
      <c r="B4365" s="16" t="s">
        <v>2488</v>
      </c>
      <c r="C4365" s="17">
        <v>50.84</v>
      </c>
      <c r="D4365" s="17">
        <v>8.7899999999999992E-3</v>
      </c>
      <c r="E4365" s="9">
        <f t="shared" si="551"/>
        <v>1.377817361950285E-3</v>
      </c>
      <c r="F4365">
        <f t="shared" si="552"/>
        <v>1.0013787669883789</v>
      </c>
      <c r="G4365">
        <f t="shared" si="549"/>
        <v>50.765573930407236</v>
      </c>
      <c r="H4365">
        <f t="shared" si="545"/>
        <v>1.5711091684908796E-2</v>
      </c>
      <c r="I4365" t="str">
        <f t="shared" si="550"/>
        <v>2017</v>
      </c>
      <c r="J4365">
        <f t="shared" si="548"/>
        <v>-4.1487299264996302</v>
      </c>
      <c r="K4365">
        <f t="shared" si="546"/>
        <v>0.61455358661453374</v>
      </c>
      <c r="L4365">
        <f t="shared" si="547"/>
        <v>0</v>
      </c>
    </row>
    <row r="4366" spans="1:12" x14ac:dyDescent="0.3">
      <c r="A4366">
        <v>4365</v>
      </c>
      <c r="B4366" s="16" t="s">
        <v>2486</v>
      </c>
      <c r="C4366" s="17">
        <v>51.82</v>
      </c>
      <c r="D4366" s="17">
        <v>8.8599999999999998E-3</v>
      </c>
      <c r="E4366" s="9">
        <f t="shared" si="551"/>
        <v>1.9092728812710621E-2</v>
      </c>
      <c r="F4366">
        <f t="shared" si="552"/>
        <v>1.0192761605035405</v>
      </c>
      <c r="G4366">
        <f t="shared" si="549"/>
        <v>51.743535603440627</v>
      </c>
      <c r="H4366">
        <f t="shared" si="545"/>
        <v>1.6145906857119023E-2</v>
      </c>
      <c r="I4366" t="str">
        <f t="shared" si="550"/>
        <v>2017</v>
      </c>
      <c r="J4366">
        <f t="shared" si="548"/>
        <v>-4.345683007412064</v>
      </c>
      <c r="K4366">
        <f t="shared" si="546"/>
        <v>-0.36340808641885758</v>
      </c>
      <c r="L4366">
        <f t="shared" si="547"/>
        <v>0</v>
      </c>
    </row>
    <row r="4367" spans="1:12" x14ac:dyDescent="0.3">
      <c r="A4367">
        <v>4366</v>
      </c>
      <c r="B4367" s="16" t="s">
        <v>2485</v>
      </c>
      <c r="C4367" s="17">
        <v>51.65</v>
      </c>
      <c r="D4367" s="17">
        <v>9.1500000000000001E-3</v>
      </c>
      <c r="E4367" s="9">
        <f t="shared" si="551"/>
        <v>-3.2859795683164283E-3</v>
      </c>
      <c r="F4367">
        <f t="shared" si="552"/>
        <v>0.99671941335391734</v>
      </c>
      <c r="G4367">
        <f t="shared" si="549"/>
        <v>51.571293778747133</v>
      </c>
      <c r="H4367">
        <f t="shared" si="545"/>
        <v>1.6110627570869503E-2</v>
      </c>
      <c r="I4367" t="str">
        <f t="shared" si="550"/>
        <v>2017</v>
      </c>
      <c r="J4367">
        <f t="shared" si="548"/>
        <v>-4.3217534321067124</v>
      </c>
      <c r="K4367">
        <f t="shared" si="546"/>
        <v>-0.191166261725364</v>
      </c>
      <c r="L4367">
        <f t="shared" si="547"/>
        <v>0</v>
      </c>
    </row>
    <row r="4368" spans="1:12" x14ac:dyDescent="0.3">
      <c r="A4368">
        <v>4367</v>
      </c>
      <c r="B4368" s="16" t="s">
        <v>2483</v>
      </c>
      <c r="C4368" s="17">
        <v>52.21</v>
      </c>
      <c r="D4368" s="17">
        <v>9.0200000000000002E-3</v>
      </c>
      <c r="E4368" s="9">
        <f t="shared" si="551"/>
        <v>1.0783851856813463E-2</v>
      </c>
      <c r="F4368">
        <f t="shared" si="552"/>
        <v>1.0108422071636012</v>
      </c>
      <c r="G4368">
        <f t="shared" si="549"/>
        <v>52.131569934703485</v>
      </c>
      <c r="H4368">
        <f t="shared" si="545"/>
        <v>1.5801742573567222E-2</v>
      </c>
      <c r="I4368" t="str">
        <f t="shared" si="550"/>
        <v>2017</v>
      </c>
      <c r="J4368">
        <f t="shared" si="548"/>
        <v>-4.2849453454649851</v>
      </c>
      <c r="K4368">
        <f t="shared" si="546"/>
        <v>-1.9035084366825004</v>
      </c>
      <c r="L4368">
        <f t="shared" si="547"/>
        <v>0</v>
      </c>
    </row>
    <row r="4369" spans="1:12" x14ac:dyDescent="0.3">
      <c r="A4369">
        <v>4368</v>
      </c>
      <c r="B4369" s="16" t="s">
        <v>2481</v>
      </c>
      <c r="C4369" s="17">
        <v>52.51</v>
      </c>
      <c r="D4369" s="17">
        <v>9.1700000000000011E-3</v>
      </c>
      <c r="E4369" s="9">
        <f t="shared" si="551"/>
        <v>5.7295802273068623E-3</v>
      </c>
      <c r="F4369">
        <f t="shared" si="552"/>
        <v>1.0057460256655812</v>
      </c>
      <c r="G4369">
        <f t="shared" si="549"/>
        <v>52.429808511938084</v>
      </c>
      <c r="H4369">
        <f t="shared" si="545"/>
        <v>1.5829952742682694E-2</v>
      </c>
      <c r="I4369" t="str">
        <f t="shared" si="550"/>
        <v>2017</v>
      </c>
      <c r="J4369">
        <f t="shared" si="548"/>
        <v>-4.3171525047821069</v>
      </c>
      <c r="K4369">
        <f t="shared" si="546"/>
        <v>-2.2017470139170996</v>
      </c>
      <c r="L4369">
        <f t="shared" si="547"/>
        <v>0</v>
      </c>
    </row>
    <row r="4370" spans="1:12" x14ac:dyDescent="0.3">
      <c r="A4370">
        <v>4369</v>
      </c>
      <c r="B4370" s="16" t="s">
        <v>2479</v>
      </c>
      <c r="C4370" s="17">
        <v>53.61</v>
      </c>
      <c r="D4370" s="17">
        <v>9.1400000000000006E-3</v>
      </c>
      <c r="E4370" s="9">
        <f t="shared" si="551"/>
        <v>2.0731990189678546E-2</v>
      </c>
      <c r="F4370">
        <f t="shared" si="552"/>
        <v>1.0209483907827082</v>
      </c>
      <c r="G4370">
        <f t="shared" si="549"/>
        <v>53.528396270620966</v>
      </c>
      <c r="H4370">
        <f t="shared" si="545"/>
        <v>1.6214206615116106E-2</v>
      </c>
      <c r="I4370" t="str">
        <f t="shared" si="550"/>
        <v>2017</v>
      </c>
      <c r="J4370">
        <f t="shared" si="548"/>
        <v>-4.5146016444026973</v>
      </c>
      <c r="K4370">
        <f t="shared" si="546"/>
        <v>-3.6597484505822422</v>
      </c>
      <c r="L4370">
        <f t="shared" si="547"/>
        <v>0</v>
      </c>
    </row>
    <row r="4371" spans="1:12" x14ac:dyDescent="0.3">
      <c r="A4371">
        <v>4370</v>
      </c>
      <c r="B4371" s="16" t="s">
        <v>2477</v>
      </c>
      <c r="C4371" s="17">
        <v>53.87</v>
      </c>
      <c r="D4371" s="17">
        <v>9.0399999999999994E-3</v>
      </c>
      <c r="E4371" s="9">
        <f t="shared" si="551"/>
        <v>4.8381188529960043E-3</v>
      </c>
      <c r="F4371">
        <f t="shared" si="552"/>
        <v>1.0048498414474911</v>
      </c>
      <c r="G4371">
        <f t="shared" si="549"/>
        <v>53.78889697961764</v>
      </c>
      <c r="H4371">
        <f t="shared" si="545"/>
        <v>1.6193502809005073E-2</v>
      </c>
      <c r="I4371" t="str">
        <f t="shared" si="550"/>
        <v>2017</v>
      </c>
      <c r="J4371">
        <f t="shared" si="548"/>
        <v>-4.5307796382295118</v>
      </c>
      <c r="K4371">
        <f t="shared" si="546"/>
        <v>-4.3990558165938296</v>
      </c>
      <c r="L4371">
        <f t="shared" si="547"/>
        <v>0</v>
      </c>
    </row>
    <row r="4372" spans="1:12" x14ac:dyDescent="0.3">
      <c r="A4372">
        <v>4371</v>
      </c>
      <c r="B4372" s="16" t="s">
        <v>2475</v>
      </c>
      <c r="C4372" s="17">
        <v>54.15</v>
      </c>
      <c r="D4372" s="17">
        <v>9.3699999999999999E-3</v>
      </c>
      <c r="E4372" s="9">
        <f t="shared" si="551"/>
        <v>5.1842367545571555E-3</v>
      </c>
      <c r="F4372">
        <f t="shared" si="552"/>
        <v>1.0051976981622424</v>
      </c>
      <c r="G4372">
        <f t="shared" si="549"/>
        <v>54.06550174622604</v>
      </c>
      <c r="H4372">
        <f t="shared" si="545"/>
        <v>1.6015782389329578E-2</v>
      </c>
      <c r="I4372" t="str">
        <f t="shared" si="550"/>
        <v>2017</v>
      </c>
      <c r="J4372">
        <f t="shared" si="548"/>
        <v>-4.5040986880204326</v>
      </c>
      <c r="K4372">
        <f t="shared" si="546"/>
        <v>-4.6756605832022302</v>
      </c>
      <c r="L4372">
        <f t="shared" si="547"/>
        <v>1</v>
      </c>
    </row>
    <row r="4373" spans="1:12" x14ac:dyDescent="0.3">
      <c r="A4373">
        <v>4372</v>
      </c>
      <c r="B4373" s="16" t="s">
        <v>2473</v>
      </c>
      <c r="C4373" s="17">
        <v>53.96</v>
      </c>
      <c r="D4373" s="17">
        <v>9.300000000000001E-3</v>
      </c>
      <c r="E4373" s="9">
        <f t="shared" si="551"/>
        <v>-3.5149421074444969E-3</v>
      </c>
      <c r="F4373">
        <f t="shared" si="552"/>
        <v>0.99649122807017543</v>
      </c>
      <c r="G4373">
        <f t="shared" si="549"/>
        <v>53.876426785972924</v>
      </c>
      <c r="H4373">
        <f t="shared" si="545"/>
        <v>1.598638781488557E-2</v>
      </c>
      <c r="I4373" t="str">
        <f t="shared" si="550"/>
        <v>2017</v>
      </c>
      <c r="J4373">
        <f t="shared" si="548"/>
        <v>-4.4801095063843892</v>
      </c>
      <c r="K4373">
        <f t="shared" si="546"/>
        <v>-5.896380106362983</v>
      </c>
      <c r="L4373">
        <f t="shared" si="547"/>
        <v>1</v>
      </c>
    </row>
    <row r="4374" spans="1:12" x14ac:dyDescent="0.3">
      <c r="A4374">
        <v>4373</v>
      </c>
      <c r="B4374" s="16" t="s">
        <v>2471</v>
      </c>
      <c r="C4374" s="17">
        <v>51.46</v>
      </c>
      <c r="D4374" s="17">
        <v>9.3200000000000002E-3</v>
      </c>
      <c r="E4374" s="9">
        <f t="shared" si="551"/>
        <v>-4.743822448595704E-2</v>
      </c>
      <c r="F4374">
        <f t="shared" si="552"/>
        <v>0.95366938472942919</v>
      </c>
      <c r="G4374">
        <f t="shared" si="549"/>
        <v>51.380127517021769</v>
      </c>
      <c r="H4374">
        <f t="shared" si="545"/>
        <v>1.8052034827347019E-2</v>
      </c>
      <c r="I4374" t="str">
        <f t="shared" si="550"/>
        <v>2017</v>
      </c>
      <c r="J4374">
        <f t="shared" si="548"/>
        <v>-4.824594763252402</v>
      </c>
      <c r="K4374">
        <f t="shared" si="546"/>
        <v>-3.5997481144805334</v>
      </c>
      <c r="L4374">
        <f t="shared" si="547"/>
        <v>0</v>
      </c>
    </row>
    <row r="4375" spans="1:12" x14ac:dyDescent="0.3">
      <c r="A4375">
        <v>4374</v>
      </c>
      <c r="B4375" s="16" t="s">
        <v>2469</v>
      </c>
      <c r="C4375" s="17">
        <v>52.15</v>
      </c>
      <c r="D4375" s="17">
        <v>9.3500000000000007E-3</v>
      </c>
      <c r="E4375" s="9">
        <f t="shared" si="551"/>
        <v>1.3319374593183216E-2</v>
      </c>
      <c r="F4375">
        <f t="shared" si="552"/>
        <v>1.0134084726000776</v>
      </c>
      <c r="G4375">
        <f t="shared" si="549"/>
        <v>52.068796204390367</v>
      </c>
      <c r="H4375">
        <f t="shared" si="545"/>
        <v>1.8281315796868407E-2</v>
      </c>
      <c r="I4375" t="str">
        <f t="shared" si="550"/>
        <v>2017</v>
      </c>
      <c r="J4375">
        <f t="shared" si="548"/>
        <v>-4.9513598265822329</v>
      </c>
      <c r="K4375">
        <f t="shared" si="546"/>
        <v>-4.2884168018491309</v>
      </c>
      <c r="L4375">
        <f t="shared" si="547"/>
        <v>0</v>
      </c>
    </row>
    <row r="4376" spans="1:12" x14ac:dyDescent="0.3">
      <c r="A4376">
        <v>4375</v>
      </c>
      <c r="B4376" s="16" t="s">
        <v>2467</v>
      </c>
      <c r="C4376" s="17">
        <v>52.29</v>
      </c>
      <c r="D4376" s="17">
        <v>9.3229999999999997E-3</v>
      </c>
      <c r="E4376" s="9">
        <f t="shared" si="551"/>
        <v>2.6809667532577425E-3</v>
      </c>
      <c r="F4376">
        <f t="shared" si="552"/>
        <v>1.0026845637583892</v>
      </c>
      <c r="G4376">
        <f t="shared" si="549"/>
        <v>52.208813146754181</v>
      </c>
      <c r="H4376">
        <f t="shared" si="545"/>
        <v>1.8250929433630544E-2</v>
      </c>
      <c r="I4376" t="str">
        <f t="shared" si="550"/>
        <v>2017</v>
      </c>
      <c r="J4376">
        <f t="shared" si="548"/>
        <v>-4.9564223549967634</v>
      </c>
      <c r="K4376">
        <f t="shared" si="546"/>
        <v>-4.4284337442129456</v>
      </c>
      <c r="L4376">
        <f t="shared" si="547"/>
        <v>0</v>
      </c>
    </row>
    <row r="4377" spans="1:12" x14ac:dyDescent="0.3">
      <c r="A4377">
        <v>4376</v>
      </c>
      <c r="B4377" s="16" t="s">
        <v>2465</v>
      </c>
      <c r="C4377" s="17">
        <v>51.84</v>
      </c>
      <c r="D4377" s="17">
        <v>9.3500000000000007E-3</v>
      </c>
      <c r="E4377" s="9">
        <f t="shared" si="551"/>
        <v>-8.6430961560198579E-3</v>
      </c>
      <c r="F4377">
        <f t="shared" si="552"/>
        <v>0.99139414802065418</v>
      </c>
      <c r="G4377">
        <f t="shared" si="549"/>
        <v>51.759278911516716</v>
      </c>
      <c r="H4377">
        <f t="shared" si="545"/>
        <v>1.8252405822846079E-2</v>
      </c>
      <c r="I4377" t="str">
        <f t="shared" si="550"/>
        <v>2017</v>
      </c>
      <c r="J4377">
        <f t="shared" si="548"/>
        <v>-4.9141434981293761</v>
      </c>
      <c r="K4377">
        <f t="shared" si="546"/>
        <v>-3.9788995089754806</v>
      </c>
      <c r="L4377">
        <f t="shared" si="547"/>
        <v>0</v>
      </c>
    </row>
    <row r="4378" spans="1:12" x14ac:dyDescent="0.3">
      <c r="A4378">
        <v>4377</v>
      </c>
      <c r="B4378" s="16" t="s">
        <v>2463</v>
      </c>
      <c r="C4378" s="17">
        <v>50.31</v>
      </c>
      <c r="D4378" s="17">
        <v>9.7800000000000005E-3</v>
      </c>
      <c r="E4378" s="9">
        <f t="shared" si="551"/>
        <v>-2.9958187540792144E-2</v>
      </c>
      <c r="F4378">
        <f t="shared" si="552"/>
        <v>0.97048611111111105</v>
      </c>
      <c r="G4378">
        <f t="shared" si="549"/>
        <v>50.228061498020985</v>
      </c>
      <c r="H4378">
        <f t="shared" si="545"/>
        <v>1.786903835671317E-2</v>
      </c>
      <c r="I4378" t="str">
        <f t="shared" si="550"/>
        <v>2017</v>
      </c>
      <c r="J4378">
        <f t="shared" si="548"/>
        <v>-4.6686046578184852</v>
      </c>
      <c r="K4378">
        <f t="shared" si="546"/>
        <v>-3.3071898136931068</v>
      </c>
      <c r="L4378">
        <f t="shared" si="547"/>
        <v>0</v>
      </c>
    </row>
    <row r="4379" spans="1:12" x14ac:dyDescent="0.3">
      <c r="A4379">
        <v>4378</v>
      </c>
      <c r="B4379" s="16" t="s">
        <v>2461</v>
      </c>
      <c r="C4379" s="17">
        <v>50.63</v>
      </c>
      <c r="D4379" s="17">
        <v>9.7299999999999991E-3</v>
      </c>
      <c r="E4379" s="9">
        <f t="shared" si="551"/>
        <v>6.3404214785907206E-3</v>
      </c>
      <c r="F4379">
        <f t="shared" si="552"/>
        <v>1.0063605645000995</v>
      </c>
      <c r="G4379">
        <f t="shared" si="549"/>
        <v>50.547961554151918</v>
      </c>
      <c r="H4379">
        <f t="shared" si="545"/>
        <v>1.7922641508848494E-2</v>
      </c>
      <c r="I4379" t="str">
        <f t="shared" si="550"/>
        <v>2017</v>
      </c>
      <c r="J4379">
        <f t="shared" si="548"/>
        <v>-4.7124327458628903</v>
      </c>
      <c r="K4379">
        <f t="shared" si="546"/>
        <v>-3.7075797259172631</v>
      </c>
      <c r="L4379">
        <f t="shared" si="547"/>
        <v>0</v>
      </c>
    </row>
    <row r="4380" spans="1:12" x14ac:dyDescent="0.3">
      <c r="A4380">
        <v>4379</v>
      </c>
      <c r="B4380" s="16" t="s">
        <v>2459</v>
      </c>
      <c r="C4380" s="17">
        <v>49.95</v>
      </c>
      <c r="D4380" s="17">
        <v>9.7800000000000005E-3</v>
      </c>
      <c r="E4380" s="9">
        <f t="shared" si="551"/>
        <v>-1.3521780887255266E-2</v>
      </c>
      <c r="F4380">
        <f t="shared" si="552"/>
        <v>0.98656922773059452</v>
      </c>
      <c r="G4380">
        <f t="shared" si="549"/>
        <v>49.868647820038724</v>
      </c>
      <c r="H4380">
        <f t="shared" si="545"/>
        <v>1.7743631443677962E-2</v>
      </c>
      <c r="I4380" t="str">
        <f t="shared" si="550"/>
        <v>2017</v>
      </c>
      <c r="J4380">
        <f t="shared" si="548"/>
        <v>-4.6026674890123225</v>
      </c>
      <c r="K4380">
        <f t="shared" si="546"/>
        <v>-3.0282659918040693</v>
      </c>
      <c r="L4380">
        <f t="shared" si="547"/>
        <v>0</v>
      </c>
    </row>
    <row r="4381" spans="1:12" x14ac:dyDescent="0.3">
      <c r="A4381">
        <v>4380</v>
      </c>
      <c r="B4381" s="16" t="s">
        <v>2457</v>
      </c>
      <c r="C4381" s="17">
        <v>49.47</v>
      </c>
      <c r="D4381" s="17">
        <v>9.7299999999999991E-3</v>
      </c>
      <c r="E4381" s="9">
        <f t="shared" si="551"/>
        <v>-9.6560798549453503E-3</v>
      </c>
      <c r="F4381">
        <f t="shared" si="552"/>
        <v>0.99039039039039034</v>
      </c>
      <c r="G4381">
        <f t="shared" si="549"/>
        <v>49.38984116302381</v>
      </c>
      <c r="H4381">
        <f t="shared" si="545"/>
        <v>1.7780079216355642E-2</v>
      </c>
      <c r="I4381" t="str">
        <f t="shared" si="550"/>
        <v>2017</v>
      </c>
      <c r="J4381">
        <f t="shared" si="548"/>
        <v>-4.567839352061795</v>
      </c>
      <c r="K4381">
        <f t="shared" si="546"/>
        <v>-2.5588179563893334</v>
      </c>
      <c r="L4381">
        <f t="shared" si="547"/>
        <v>0</v>
      </c>
    </row>
    <row r="4382" spans="1:12" x14ac:dyDescent="0.3">
      <c r="A4382">
        <v>4381</v>
      </c>
      <c r="B4382" s="16" t="s">
        <v>2455</v>
      </c>
      <c r="C4382" s="17">
        <v>50.12</v>
      </c>
      <c r="D4382" s="17">
        <v>9.8300000000000002E-3</v>
      </c>
      <c r="E4382" s="9">
        <f t="shared" si="551"/>
        <v>1.305370478825028E-2</v>
      </c>
      <c r="F4382">
        <f t="shared" si="552"/>
        <v>1.0131392763290883</v>
      </c>
      <c r="G4382">
        <f t="shared" si="549"/>
        <v>50.037953961065455</v>
      </c>
      <c r="H4382">
        <f t="shared" si="545"/>
        <v>1.786386114873861E-2</v>
      </c>
      <c r="I4382" t="str">
        <f t="shared" si="550"/>
        <v>2017</v>
      </c>
      <c r="J4382">
        <f t="shared" si="548"/>
        <v>-4.649586998496491</v>
      </c>
      <c r="K4382">
        <f t="shared" si="546"/>
        <v>-4.0960449300475759</v>
      </c>
      <c r="L4382">
        <f t="shared" si="547"/>
        <v>0</v>
      </c>
    </row>
    <row r="4383" spans="1:12" x14ac:dyDescent="0.3">
      <c r="A4383">
        <v>4382</v>
      </c>
      <c r="B4383" s="16" t="s">
        <v>2453</v>
      </c>
      <c r="C4383" s="17">
        <v>48.06</v>
      </c>
      <c r="D4383" s="17">
        <v>9.9900000000000006E-3</v>
      </c>
      <c r="E4383" s="9">
        <f t="shared" si="551"/>
        <v>-4.1969899719544616E-2</v>
      </c>
      <c r="F4383">
        <f t="shared" si="552"/>
        <v>0.95889864325618523</v>
      </c>
      <c r="G4383">
        <f t="shared" si="549"/>
        <v>47.980046679609941</v>
      </c>
      <c r="H4383">
        <f t="shared" si="545"/>
        <v>1.9340637540936133E-2</v>
      </c>
      <c r="I4383" t="str">
        <f t="shared" si="550"/>
        <v>2017</v>
      </c>
      <c r="J4383">
        <f t="shared" si="548"/>
        <v>-4.8269294665124765</v>
      </c>
      <c r="K4383">
        <f t="shared" si="546"/>
        <v>-3.2342370083194396</v>
      </c>
      <c r="L4383">
        <f t="shared" si="547"/>
        <v>0</v>
      </c>
    </row>
    <row r="4384" spans="1:12" x14ac:dyDescent="0.3">
      <c r="A4384">
        <v>4383</v>
      </c>
      <c r="B4384" s="16" t="s">
        <v>2451</v>
      </c>
      <c r="C4384" s="17">
        <v>47.86</v>
      </c>
      <c r="D4384" s="17">
        <v>9.9900000000000006E-3</v>
      </c>
      <c r="E4384" s="9">
        <f t="shared" si="551"/>
        <v>-4.1701478280956371E-3</v>
      </c>
      <c r="F4384">
        <f t="shared" si="552"/>
        <v>0.99583853516437781</v>
      </c>
      <c r="G4384">
        <f t="shared" si="549"/>
        <v>47.780379402541236</v>
      </c>
      <c r="H4384">
        <f t="shared" si="545"/>
        <v>1.9321817708174659E-2</v>
      </c>
      <c r="I4384" t="str">
        <f t="shared" si="550"/>
        <v>2017</v>
      </c>
      <c r="J4384">
        <f t="shared" si="548"/>
        <v>-4.8021649655784078</v>
      </c>
      <c r="K4384">
        <f t="shared" si="546"/>
        <v>-3.034569731250734</v>
      </c>
      <c r="L4384">
        <f t="shared" si="547"/>
        <v>0</v>
      </c>
    </row>
    <row r="4385" spans="1:12" x14ac:dyDescent="0.3">
      <c r="A4385">
        <v>4384</v>
      </c>
      <c r="B4385" s="16" t="s">
        <v>2449</v>
      </c>
      <c r="C4385" s="17">
        <v>48.15</v>
      </c>
      <c r="D4385" s="17">
        <v>1.0059999999999999E-2</v>
      </c>
      <c r="E4385" s="9">
        <f t="shared" si="551"/>
        <v>6.0410557639073038E-3</v>
      </c>
      <c r="F4385">
        <f t="shared" si="552"/>
        <v>1.006059339740911</v>
      </c>
      <c r="G4385">
        <f t="shared" si="549"/>
        <v>48.069336142097804</v>
      </c>
      <c r="H4385">
        <f t="shared" ref="H4385:H4448" si="553">SQRT(_xlfn.VAR.S(E4356:E4385))</f>
        <v>1.9327973804809408E-2</v>
      </c>
      <c r="I4385" t="str">
        <f t="shared" si="550"/>
        <v>2017</v>
      </c>
      <c r="J4385">
        <f t="shared" si="548"/>
        <v>-4.8327458139831014</v>
      </c>
      <c r="K4385">
        <f t="shared" ref="K4385:K4448" si="554">+MIN(G4386-G4385,G4387-G4385,G4388-G4385,G4389-G4385,G4390-G4385,G4391-G4385,G4392-G4385,G4393-G4385,G4394-G4385,G4395-G4385)</f>
        <v>-3.3235264708073018</v>
      </c>
      <c r="L4385">
        <f t="shared" ref="L4385:L4448" si="555">+IF(K4385&lt;J4385,1,0)</f>
        <v>0</v>
      </c>
    </row>
    <row r="4386" spans="1:12" x14ac:dyDescent="0.3">
      <c r="A4386">
        <v>4385</v>
      </c>
      <c r="B4386" s="16" t="s">
        <v>2447</v>
      </c>
      <c r="C4386" s="17">
        <v>48.29</v>
      </c>
      <c r="D4386" s="17">
        <v>9.9799999999999993E-3</v>
      </c>
      <c r="E4386" s="9">
        <f t="shared" si="551"/>
        <v>2.9033616413159488E-3</v>
      </c>
      <c r="F4386">
        <f t="shared" si="552"/>
        <v>1.0029075804776739</v>
      </c>
      <c r="G4386">
        <f t="shared" si="549"/>
        <v>48.209744397745986</v>
      </c>
      <c r="H4386">
        <f t="shared" si="553"/>
        <v>1.9349007910125126E-2</v>
      </c>
      <c r="I4386" t="str">
        <f t="shared" si="550"/>
        <v>2017</v>
      </c>
      <c r="J4386">
        <f t="shared" ref="J4386:J4449" si="556">-G4386*$P$3*$Q$3*H4386</f>
        <v>-4.8521367431645963</v>
      </c>
      <c r="K4386">
        <f t="shared" si="554"/>
        <v>-3.4639347264554843</v>
      </c>
      <c r="L4386">
        <f t="shared" si="555"/>
        <v>0</v>
      </c>
    </row>
    <row r="4387" spans="1:12" x14ac:dyDescent="0.3">
      <c r="A4387">
        <v>4386</v>
      </c>
      <c r="B4387" s="16" t="s">
        <v>2445</v>
      </c>
      <c r="C4387" s="17">
        <v>48.72</v>
      </c>
      <c r="D4387" s="17">
        <v>1.0089999999999998E-2</v>
      </c>
      <c r="E4387" s="9">
        <f t="shared" si="551"/>
        <v>8.8651235161910594E-3</v>
      </c>
      <c r="F4387">
        <f t="shared" si="552"/>
        <v>1.0089045351004349</v>
      </c>
      <c r="G4387">
        <f t="shared" si="549"/>
        <v>48.638138051547145</v>
      </c>
      <c r="H4387">
        <f t="shared" si="553"/>
        <v>1.9120513951844657E-2</v>
      </c>
      <c r="I4387" t="str">
        <f t="shared" si="550"/>
        <v>2017</v>
      </c>
      <c r="J4387">
        <f t="shared" si="556"/>
        <v>-4.8374445895534635</v>
      </c>
      <c r="K4387">
        <f t="shared" si="554"/>
        <v>-3.8923283802566431</v>
      </c>
      <c r="L4387">
        <f t="shared" si="555"/>
        <v>0</v>
      </c>
    </row>
    <row r="4388" spans="1:12" x14ac:dyDescent="0.3">
      <c r="A4388">
        <v>4387</v>
      </c>
      <c r="B4388" s="16" t="s">
        <v>2443</v>
      </c>
      <c r="C4388" s="17">
        <v>47</v>
      </c>
      <c r="D4388" s="17">
        <v>1.0109999999999999E-2</v>
      </c>
      <c r="E4388" s="9">
        <f t="shared" si="551"/>
        <v>-3.5942021691583011E-2</v>
      </c>
      <c r="F4388">
        <f t="shared" si="552"/>
        <v>0.96469622331691296</v>
      </c>
      <c r="G4388">
        <f t="shared" si="549"/>
        <v>46.920871684327878</v>
      </c>
      <c r="H4388">
        <f t="shared" si="553"/>
        <v>2.0079269892869976E-2</v>
      </c>
      <c r="I4388" t="str">
        <f t="shared" si="550"/>
        <v>2017</v>
      </c>
      <c r="J4388">
        <f t="shared" si="556"/>
        <v>-4.9006477760189382</v>
      </c>
      <c r="K4388">
        <f t="shared" si="554"/>
        <v>-2.1750620130373761</v>
      </c>
      <c r="L4388">
        <f t="shared" si="555"/>
        <v>0</v>
      </c>
    </row>
    <row r="4389" spans="1:12" x14ac:dyDescent="0.3">
      <c r="A4389">
        <v>4388</v>
      </c>
      <c r="B4389" s="16" t="s">
        <v>2441</v>
      </c>
      <c r="C4389" s="17">
        <v>46.92</v>
      </c>
      <c r="D4389" s="17">
        <v>1.0189999999999999E-2</v>
      </c>
      <c r="E4389" s="9">
        <f t="shared" si="551"/>
        <v>-1.7035779247838538E-3</v>
      </c>
      <c r="F4389">
        <f t="shared" si="552"/>
        <v>0.99829787234042555</v>
      </c>
      <c r="G4389">
        <f t="shared" si="549"/>
        <v>46.840381828234655</v>
      </c>
      <c r="H4389">
        <f t="shared" si="553"/>
        <v>1.8100289058620152E-2</v>
      </c>
      <c r="I4389" t="str">
        <f t="shared" si="550"/>
        <v>2017</v>
      </c>
      <c r="J4389">
        <f t="shared" si="556"/>
        <v>-4.4100695411230708</v>
      </c>
      <c r="K4389">
        <f t="shared" si="554"/>
        <v>-2.0945721569441531</v>
      </c>
      <c r="L4389">
        <f t="shared" si="555"/>
        <v>0</v>
      </c>
    </row>
    <row r="4390" spans="1:12" x14ac:dyDescent="0.3">
      <c r="A4390">
        <v>4389</v>
      </c>
      <c r="B4390" s="16" t="s">
        <v>2440</v>
      </c>
      <c r="C4390" s="17">
        <v>47.37</v>
      </c>
      <c r="D4390" s="17">
        <v>1.0109999999999999E-2</v>
      </c>
      <c r="E4390" s="9">
        <f t="shared" si="551"/>
        <v>9.5450931503855609E-3</v>
      </c>
      <c r="F4390">
        <f t="shared" si="552"/>
        <v>1.0095907928388745</v>
      </c>
      <c r="G4390">
        <f t="shared" si="549"/>
        <v>47.290248759289604</v>
      </c>
      <c r="H4390">
        <f t="shared" si="553"/>
        <v>1.7967676901019636E-2</v>
      </c>
      <c r="I4390" t="str">
        <f t="shared" si="550"/>
        <v>2017</v>
      </c>
      <c r="J4390">
        <f t="shared" si="556"/>
        <v>-4.4198041823379226</v>
      </c>
      <c r="K4390">
        <f t="shared" si="554"/>
        <v>-2.5444390879991019</v>
      </c>
      <c r="L4390">
        <f t="shared" si="555"/>
        <v>0</v>
      </c>
    </row>
    <row r="4391" spans="1:12" x14ac:dyDescent="0.3">
      <c r="A4391">
        <v>4390</v>
      </c>
      <c r="B4391" s="16" t="s">
        <v>2438</v>
      </c>
      <c r="C4391" s="17">
        <v>46.91</v>
      </c>
      <c r="D4391" s="17">
        <v>1.0109999999999999E-2</v>
      </c>
      <c r="E4391" s="9">
        <f t="shared" si="551"/>
        <v>-9.7582445952937805E-3</v>
      </c>
      <c r="F4391">
        <f t="shared" si="552"/>
        <v>0.9902892125818028</v>
      </c>
      <c r="G4391">
        <f t="shared" si="549"/>
        <v>46.831023206634477</v>
      </c>
      <c r="H4391">
        <f t="shared" si="553"/>
        <v>1.7995782995821701E-2</v>
      </c>
      <c r="I4391" t="str">
        <f t="shared" si="550"/>
        <v>2017</v>
      </c>
      <c r="J4391">
        <f t="shared" si="556"/>
        <v>-4.3837309829736508</v>
      </c>
      <c r="K4391">
        <f t="shared" si="554"/>
        <v>-2.0852135353439749</v>
      </c>
      <c r="L4391">
        <f t="shared" si="555"/>
        <v>0</v>
      </c>
    </row>
    <row r="4392" spans="1:12" x14ac:dyDescent="0.3">
      <c r="A4392">
        <v>4391</v>
      </c>
      <c r="B4392" s="16" t="s">
        <v>2436</v>
      </c>
      <c r="C4392" s="17">
        <v>46.02</v>
      </c>
      <c r="D4392" s="17">
        <v>1.0189999999999999E-2</v>
      </c>
      <c r="E4392" s="9">
        <f t="shared" si="551"/>
        <v>-1.9154787733146741E-2</v>
      </c>
      <c r="F4392">
        <f t="shared" si="552"/>
        <v>0.98102749946706469</v>
      </c>
      <c r="G4392">
        <f t="shared" si="549"/>
        <v>45.941909031017879</v>
      </c>
      <c r="H4392">
        <f t="shared" si="553"/>
        <v>1.8175043143958382E-2</v>
      </c>
      <c r="I4392" t="str">
        <f t="shared" si="550"/>
        <v>2017</v>
      </c>
      <c r="J4392">
        <f t="shared" si="556"/>
        <v>-4.3433416101742468</v>
      </c>
      <c r="K4392">
        <f t="shared" si="554"/>
        <v>-1.196099359727377</v>
      </c>
      <c r="L4392">
        <f t="shared" si="555"/>
        <v>0</v>
      </c>
    </row>
    <row r="4393" spans="1:12" x14ac:dyDescent="0.3">
      <c r="A4393">
        <v>4392</v>
      </c>
      <c r="B4393" s="16" t="s">
        <v>2434</v>
      </c>
      <c r="C4393" s="17">
        <v>44.82</v>
      </c>
      <c r="D4393" s="17">
        <v>9.9399999999999992E-3</v>
      </c>
      <c r="E4393" s="9">
        <f t="shared" si="551"/>
        <v>-2.6421616234438967E-2</v>
      </c>
      <c r="F4393">
        <f t="shared" si="552"/>
        <v>0.97392438070404164</v>
      </c>
      <c r="G4393">
        <f t="shared" si="549"/>
        <v>44.745809671290502</v>
      </c>
      <c r="H4393">
        <f t="shared" si="553"/>
        <v>1.7663887785321481E-2</v>
      </c>
      <c r="I4393" t="str">
        <f t="shared" si="550"/>
        <v>2017</v>
      </c>
      <c r="J4393">
        <f t="shared" si="556"/>
        <v>-4.1112905376888884</v>
      </c>
      <c r="K4393">
        <f t="shared" si="554"/>
        <v>0.40204667205531308</v>
      </c>
      <c r="L4393">
        <f t="shared" si="555"/>
        <v>0</v>
      </c>
    </row>
    <row r="4394" spans="1:12" x14ac:dyDescent="0.3">
      <c r="A4394">
        <v>4393</v>
      </c>
      <c r="B4394" s="16" t="s">
        <v>2432</v>
      </c>
      <c r="C4394" s="17">
        <v>45.22</v>
      </c>
      <c r="D4394" s="17">
        <v>9.58E-3</v>
      </c>
      <c r="E4394" s="9">
        <f t="shared" si="551"/>
        <v>8.8849984770428842E-3</v>
      </c>
      <c r="F4394">
        <f t="shared" si="552"/>
        <v>1.0089245872378403</v>
      </c>
      <c r="G4394">
        <f t="shared" si="549"/>
        <v>45.147856343345815</v>
      </c>
      <c r="H4394">
        <f t="shared" si="553"/>
        <v>1.7610066884155784E-2</v>
      </c>
      <c r="I4394" t="str">
        <f t="shared" si="550"/>
        <v>2017</v>
      </c>
      <c r="J4394">
        <f t="shared" si="556"/>
        <v>-4.1355915619067298</v>
      </c>
      <c r="K4394">
        <f t="shared" si="554"/>
        <v>0.31948947434477049</v>
      </c>
      <c r="L4394">
        <f t="shared" si="555"/>
        <v>0</v>
      </c>
    </row>
    <row r="4395" spans="1:12" x14ac:dyDescent="0.3">
      <c r="A4395">
        <v>4394</v>
      </c>
      <c r="B4395" s="16" t="s">
        <v>2430</v>
      </c>
      <c r="C4395" s="17">
        <v>45.54</v>
      </c>
      <c r="D4395" s="17">
        <v>9.58E-3</v>
      </c>
      <c r="E4395" s="9">
        <f t="shared" si="551"/>
        <v>7.0515937857697593E-3</v>
      </c>
      <c r="F4395">
        <f t="shared" si="552"/>
        <v>1.0070765148164529</v>
      </c>
      <c r="G4395">
        <f t="shared" si="549"/>
        <v>45.467345817690585</v>
      </c>
      <c r="H4395">
        <f t="shared" si="553"/>
        <v>1.7698491563711248E-2</v>
      </c>
      <c r="I4395" t="str">
        <f t="shared" si="550"/>
        <v>2017</v>
      </c>
      <c r="J4395">
        <f t="shared" si="556"/>
        <v>-4.1857699568004021</v>
      </c>
      <c r="K4395">
        <f t="shared" si="554"/>
        <v>0.28938481343531208</v>
      </c>
      <c r="L4395">
        <f t="shared" si="555"/>
        <v>0</v>
      </c>
    </row>
    <row r="4396" spans="1:12" x14ac:dyDescent="0.3">
      <c r="A4396">
        <v>4395</v>
      </c>
      <c r="B4396" s="16" t="s">
        <v>2428</v>
      </c>
      <c r="C4396" s="17">
        <v>45.83</v>
      </c>
      <c r="D4396" s="17">
        <v>9.5999999999999992E-3</v>
      </c>
      <c r="E4396" s="9">
        <f t="shared" si="551"/>
        <v>6.3478378854391181E-3</v>
      </c>
      <c r="F4396">
        <f t="shared" si="552"/>
        <v>1.0063680281071585</v>
      </c>
      <c r="G4396">
        <f t="shared" si="549"/>
        <v>45.756730631125897</v>
      </c>
      <c r="H4396">
        <f t="shared" si="553"/>
        <v>1.7281312230273054E-2</v>
      </c>
      <c r="I4396" t="str">
        <f t="shared" si="550"/>
        <v>2017</v>
      </c>
      <c r="J4396">
        <f t="shared" si="556"/>
        <v>-4.1131183270697926</v>
      </c>
      <c r="K4396">
        <f t="shared" si="554"/>
        <v>0.81410935794372108</v>
      </c>
      <c r="L4396">
        <f t="shared" si="555"/>
        <v>0</v>
      </c>
    </row>
    <row r="4397" spans="1:12" x14ac:dyDescent="0.3">
      <c r="A4397">
        <v>4396</v>
      </c>
      <c r="B4397" s="16" t="s">
        <v>2426</v>
      </c>
      <c r="C4397" s="17">
        <v>46.65</v>
      </c>
      <c r="D4397" s="17">
        <v>1.0189999999999999E-2</v>
      </c>
      <c r="E4397" s="9">
        <f t="shared" si="551"/>
        <v>1.7734028772320047E-2</v>
      </c>
      <c r="F4397">
        <f t="shared" si="552"/>
        <v>1.0178922103425703</v>
      </c>
      <c r="G4397">
        <f t="shared" si="549"/>
        <v>46.570839989069619</v>
      </c>
      <c r="H4397">
        <f t="shared" si="553"/>
        <v>1.7735387329364038E-2</v>
      </c>
      <c r="I4397" t="str">
        <f t="shared" si="550"/>
        <v>2017</v>
      </c>
      <c r="J4397">
        <f t="shared" si="556"/>
        <v>-4.2962965381123093</v>
      </c>
      <c r="K4397">
        <f t="shared" si="554"/>
        <v>5.8732432598716855E-2</v>
      </c>
      <c r="L4397">
        <f t="shared" si="555"/>
        <v>0</v>
      </c>
    </row>
    <row r="4398" spans="1:12" x14ac:dyDescent="0.3">
      <c r="A4398">
        <v>4397</v>
      </c>
      <c r="B4398" s="16" t="s">
        <v>2424</v>
      </c>
      <c r="C4398" s="17">
        <v>47.31</v>
      </c>
      <c r="D4398" s="17">
        <v>1.0109999999999999E-2</v>
      </c>
      <c r="E4398" s="9">
        <f t="shared" si="551"/>
        <v>1.4048762349703866E-2</v>
      </c>
      <c r="F4398">
        <f t="shared" si="552"/>
        <v>1.0141479099678457</v>
      </c>
      <c r="G4398">
        <f t="shared" si="549"/>
        <v>47.230349774160679</v>
      </c>
      <c r="H4398">
        <f t="shared" si="553"/>
        <v>1.7835123721938045E-2</v>
      </c>
      <c r="I4398" t="str">
        <f t="shared" si="550"/>
        <v>2017</v>
      </c>
      <c r="J4398">
        <f t="shared" si="556"/>
        <v>-4.3816409707094648</v>
      </c>
      <c r="K4398">
        <f t="shared" si="554"/>
        <v>-0.60077735249234365</v>
      </c>
      <c r="L4398">
        <f t="shared" si="555"/>
        <v>0</v>
      </c>
    </row>
    <row r="4399" spans="1:12" x14ac:dyDescent="0.3">
      <c r="A4399">
        <v>4398</v>
      </c>
      <c r="B4399" s="16" t="s">
        <v>2422</v>
      </c>
      <c r="C4399" s="17">
        <v>47.42</v>
      </c>
      <c r="D4399" s="17">
        <v>1.0289999999999999E-2</v>
      </c>
      <c r="E4399" s="9">
        <f t="shared" si="551"/>
        <v>2.3223909942027086E-3</v>
      </c>
      <c r="F4399">
        <f t="shared" si="552"/>
        <v>1.0023250898330163</v>
      </c>
      <c r="G4399">
        <f t="shared" si="549"/>
        <v>47.338744396595835</v>
      </c>
      <c r="H4399">
        <f t="shared" si="553"/>
        <v>1.7786521615363385E-2</v>
      </c>
      <c r="I4399" t="str">
        <f t="shared" si="550"/>
        <v>2017</v>
      </c>
      <c r="J4399">
        <f t="shared" si="556"/>
        <v>-4.3797292092098941</v>
      </c>
      <c r="K4399">
        <f t="shared" si="554"/>
        <v>-0.70917197492750006</v>
      </c>
      <c r="L4399">
        <f t="shared" si="555"/>
        <v>0</v>
      </c>
    </row>
    <row r="4400" spans="1:12" x14ac:dyDescent="0.3">
      <c r="A4400">
        <v>4399</v>
      </c>
      <c r="B4400" s="16" t="s">
        <v>2420</v>
      </c>
      <c r="C4400" s="17">
        <v>47.92</v>
      </c>
      <c r="D4400" s="17">
        <v>1.0209999999999999E-2</v>
      </c>
      <c r="E4400" s="9">
        <f t="shared" si="551"/>
        <v>1.0488873169934382E-2</v>
      </c>
      <c r="F4400">
        <f t="shared" si="552"/>
        <v>1.0105440742302825</v>
      </c>
      <c r="G4400">
        <f t="shared" si="549"/>
        <v>47.838525474235951</v>
      </c>
      <c r="H4400">
        <f t="shared" si="553"/>
        <v>1.7401474644433798E-2</v>
      </c>
      <c r="I4400" t="str">
        <f t="shared" si="550"/>
        <v>2017</v>
      </c>
      <c r="J4400">
        <f t="shared" si="556"/>
        <v>-4.330153964748706</v>
      </c>
      <c r="K4400">
        <f t="shared" si="554"/>
        <v>-1.2089530525676153</v>
      </c>
      <c r="L4400">
        <f t="shared" si="555"/>
        <v>0</v>
      </c>
    </row>
    <row r="4401" spans="1:12" x14ac:dyDescent="0.3">
      <c r="A4401">
        <v>4400</v>
      </c>
      <c r="B4401" s="16" t="s">
        <v>2418</v>
      </c>
      <c r="C4401" s="17">
        <v>49.68</v>
      </c>
      <c r="D4401" s="17">
        <v>1.026E-2</v>
      </c>
      <c r="E4401" s="9">
        <f t="shared" si="551"/>
        <v>3.6069483818029276E-2</v>
      </c>
      <c r="F4401">
        <f t="shared" si="552"/>
        <v>1.036727879799666</v>
      </c>
      <c r="G4401">
        <f t="shared" si="549"/>
        <v>49.595119793259947</v>
      </c>
      <c r="H4401">
        <f t="shared" si="553"/>
        <v>1.8809600838919888E-2</v>
      </c>
      <c r="I4401" t="str">
        <f t="shared" si="550"/>
        <v>2017</v>
      </c>
      <c r="J4401">
        <f t="shared" si="556"/>
        <v>-4.8524159727901868</v>
      </c>
      <c r="K4401">
        <f t="shared" si="554"/>
        <v>-2.9655473715916116</v>
      </c>
      <c r="L4401">
        <f t="shared" si="555"/>
        <v>0</v>
      </c>
    </row>
    <row r="4402" spans="1:12" x14ac:dyDescent="0.3">
      <c r="A4402">
        <v>4401</v>
      </c>
      <c r="B4402" s="16" t="s">
        <v>2416</v>
      </c>
      <c r="C4402" s="17">
        <v>49.61</v>
      </c>
      <c r="D4402" s="17">
        <v>1.0624E-2</v>
      </c>
      <c r="E4402" s="9">
        <f t="shared" si="551"/>
        <v>-1.4100113122658075E-3</v>
      </c>
      <c r="F4402">
        <f t="shared" si="552"/>
        <v>0.99859098228663445</v>
      </c>
      <c r="G4402">
        <f t="shared" si="549"/>
        <v>49.522234950920641</v>
      </c>
      <c r="H4402">
        <f t="shared" si="553"/>
        <v>1.8752744586832619E-2</v>
      </c>
      <c r="I4402" t="str">
        <f t="shared" si="550"/>
        <v>2017</v>
      </c>
      <c r="J4402">
        <f t="shared" si="556"/>
        <v>-4.8306389124459681</v>
      </c>
      <c r="K4402">
        <f t="shared" si="554"/>
        <v>-2.8926625292523056</v>
      </c>
      <c r="L4402">
        <f t="shared" si="555"/>
        <v>0</v>
      </c>
    </row>
    <row r="4403" spans="1:12" x14ac:dyDescent="0.3">
      <c r="A4403">
        <v>4402</v>
      </c>
      <c r="B4403" s="16" t="s">
        <v>2414</v>
      </c>
      <c r="C4403" s="17">
        <v>47.79</v>
      </c>
      <c r="D4403" s="17">
        <v>1.0500000000000001E-2</v>
      </c>
      <c r="E4403" s="9">
        <f t="shared" si="551"/>
        <v>-3.7376013722890622E-2</v>
      </c>
      <c r="F4403">
        <f t="shared" si="552"/>
        <v>0.96331384801451325</v>
      </c>
      <c r="G4403">
        <f t="shared" si="549"/>
        <v>47.70644063576875</v>
      </c>
      <c r="H4403">
        <f t="shared" si="553"/>
        <v>1.9780710809628503E-2</v>
      </c>
      <c r="I4403" t="str">
        <f t="shared" si="550"/>
        <v>2017</v>
      </c>
      <c r="J4403">
        <f t="shared" si="556"/>
        <v>-4.9086086625046477</v>
      </c>
      <c r="K4403">
        <f t="shared" si="554"/>
        <v>-1.0768682141004149</v>
      </c>
      <c r="L4403">
        <f t="shared" si="555"/>
        <v>0</v>
      </c>
    </row>
    <row r="4404" spans="1:12" x14ac:dyDescent="0.3">
      <c r="A4404">
        <v>4403</v>
      </c>
      <c r="B4404" s="16" t="s">
        <v>2412</v>
      </c>
      <c r="C4404" s="17">
        <v>48.11</v>
      </c>
      <c r="D4404" s="17">
        <v>1.034E-2</v>
      </c>
      <c r="E4404" s="9">
        <f t="shared" si="551"/>
        <v>6.6736431212954849E-3</v>
      </c>
      <c r="F4404">
        <f t="shared" si="552"/>
        <v>1.0066959614982214</v>
      </c>
      <c r="G4404">
        <f t="shared" si="549"/>
        <v>48.027161832722406</v>
      </c>
      <c r="H4404">
        <f t="shared" si="553"/>
        <v>1.8081815709617536E-2</v>
      </c>
      <c r="I4404" t="str">
        <f t="shared" si="550"/>
        <v>2017</v>
      </c>
      <c r="J4404">
        <f t="shared" si="556"/>
        <v>-4.5171910806169286</v>
      </c>
      <c r="K4404">
        <f t="shared" si="554"/>
        <v>-1.3975894110540708</v>
      </c>
      <c r="L4404">
        <f t="shared" si="555"/>
        <v>0</v>
      </c>
    </row>
    <row r="4405" spans="1:12" x14ac:dyDescent="0.3">
      <c r="A4405">
        <v>4404</v>
      </c>
      <c r="B4405" s="16" t="s">
        <v>2410</v>
      </c>
      <c r="C4405" s="17">
        <v>46.71</v>
      </c>
      <c r="D4405" s="17">
        <v>1.034E-2</v>
      </c>
      <c r="E4405" s="9">
        <f t="shared" si="551"/>
        <v>-2.953178119734564E-2</v>
      </c>
      <c r="F4405">
        <f t="shared" si="552"/>
        <v>0.97090002078569948</v>
      </c>
      <c r="G4405">
        <f t="shared" si="549"/>
        <v>46.629572421668335</v>
      </c>
      <c r="H4405">
        <f t="shared" si="553"/>
        <v>1.8497736771946428E-2</v>
      </c>
      <c r="I4405" t="str">
        <f t="shared" si="550"/>
        <v>2017</v>
      </c>
      <c r="J4405">
        <f t="shared" si="556"/>
        <v>-4.4866224875392602</v>
      </c>
      <c r="K4405">
        <f t="shared" si="554"/>
        <v>0.16931729325540346</v>
      </c>
      <c r="L4405">
        <f t="shared" si="555"/>
        <v>0</v>
      </c>
    </row>
    <row r="4406" spans="1:12" x14ac:dyDescent="0.3">
      <c r="A4406">
        <v>4405</v>
      </c>
      <c r="B4406" s="16" t="s">
        <v>2408</v>
      </c>
      <c r="C4406" s="17">
        <v>46.88</v>
      </c>
      <c r="D4406" s="17">
        <v>1.039E-2</v>
      </c>
      <c r="E4406" s="9">
        <f t="shared" si="551"/>
        <v>3.6328707547405308E-3</v>
      </c>
      <c r="F4406">
        <f t="shared" si="552"/>
        <v>1.0036394776279169</v>
      </c>
      <c r="G4406">
        <f t="shared" si="549"/>
        <v>46.798889714923739</v>
      </c>
      <c r="H4406">
        <f t="shared" si="553"/>
        <v>1.8509822952107322E-2</v>
      </c>
      <c r="I4406" t="str">
        <f t="shared" si="550"/>
        <v>2017</v>
      </c>
      <c r="J4406">
        <f t="shared" si="556"/>
        <v>-4.5058560705493464</v>
      </c>
      <c r="K4406">
        <f t="shared" si="554"/>
        <v>0.63723239902495976</v>
      </c>
      <c r="L4406">
        <f t="shared" si="555"/>
        <v>0</v>
      </c>
    </row>
    <row r="4407" spans="1:12" x14ac:dyDescent="0.3">
      <c r="A4407">
        <v>4406</v>
      </c>
      <c r="B4407" s="16" t="s">
        <v>2407</v>
      </c>
      <c r="C4407" s="17">
        <v>47.52</v>
      </c>
      <c r="D4407" s="17">
        <v>1.06E-2</v>
      </c>
      <c r="E4407" s="9">
        <f t="shared" si="551"/>
        <v>1.3559529785632294E-2</v>
      </c>
      <c r="F4407">
        <f t="shared" si="552"/>
        <v>1.0136518771331058</v>
      </c>
      <c r="G4407">
        <f t="shared" si="549"/>
        <v>47.436122113948699</v>
      </c>
      <c r="H4407">
        <f t="shared" si="553"/>
        <v>1.8745274825018851E-2</v>
      </c>
      <c r="I4407" t="str">
        <f t="shared" si="550"/>
        <v>2017</v>
      </c>
      <c r="J4407">
        <f t="shared" si="556"/>
        <v>-4.6253062237957003</v>
      </c>
      <c r="K4407">
        <f t="shared" si="554"/>
        <v>0.22040594530219693</v>
      </c>
      <c r="L4407">
        <f t="shared" si="555"/>
        <v>0</v>
      </c>
    </row>
    <row r="4408" spans="1:12" x14ac:dyDescent="0.3">
      <c r="A4408">
        <v>4407</v>
      </c>
      <c r="B4408" s="16" t="s">
        <v>2405</v>
      </c>
      <c r="C4408" s="17">
        <v>47.74</v>
      </c>
      <c r="D4408" s="17">
        <v>1.0500000000000001E-2</v>
      </c>
      <c r="E4408" s="9">
        <f t="shared" si="551"/>
        <v>4.6189458562944583E-3</v>
      </c>
      <c r="F4408">
        <f t="shared" si="552"/>
        <v>1.0046296296296295</v>
      </c>
      <c r="G4408">
        <f t="shared" si="549"/>
        <v>47.656528059250896</v>
      </c>
      <c r="H4408">
        <f t="shared" si="553"/>
        <v>1.8075261407890311E-2</v>
      </c>
      <c r="I4408" t="str">
        <f t="shared" si="550"/>
        <v>2017</v>
      </c>
      <c r="J4408">
        <f t="shared" si="556"/>
        <v>-4.4807063923559234</v>
      </c>
      <c r="K4408">
        <f t="shared" si="554"/>
        <v>0.30992619948371214</v>
      </c>
      <c r="L4408">
        <f t="shared" si="555"/>
        <v>0</v>
      </c>
    </row>
    <row r="4409" spans="1:12" x14ac:dyDescent="0.3">
      <c r="A4409">
        <v>4408</v>
      </c>
      <c r="B4409" s="16" t="s">
        <v>2403</v>
      </c>
      <c r="C4409" s="17">
        <v>48.42</v>
      </c>
      <c r="D4409" s="17">
        <v>1.039E-2</v>
      </c>
      <c r="E4409" s="9">
        <f t="shared" si="551"/>
        <v>1.4143330599228413E-2</v>
      </c>
      <c r="F4409">
        <f t="shared" si="552"/>
        <v>1.0142438206954336</v>
      </c>
      <c r="G4409">
        <f t="shared" si="549"/>
        <v>48.336225255900331</v>
      </c>
      <c r="H4409">
        <f t="shared" si="553"/>
        <v>1.8250948480472543E-2</v>
      </c>
      <c r="I4409" t="str">
        <f t="shared" si="550"/>
        <v>2017</v>
      </c>
      <c r="J4409">
        <f t="shared" si="556"/>
        <v>-4.5887845939639531</v>
      </c>
      <c r="K4409">
        <f t="shared" si="554"/>
        <v>-0.36977099716572326</v>
      </c>
      <c r="L4409">
        <f t="shared" si="555"/>
        <v>0</v>
      </c>
    </row>
    <row r="4410" spans="1:12" x14ac:dyDescent="0.3">
      <c r="A4410">
        <v>4409</v>
      </c>
      <c r="B4410" s="16" t="s">
        <v>2401</v>
      </c>
      <c r="C4410" s="17">
        <v>48.91</v>
      </c>
      <c r="D4410" s="17">
        <v>1.034E-2</v>
      </c>
      <c r="E4410" s="9">
        <f t="shared" si="551"/>
        <v>1.0068923041353319E-2</v>
      </c>
      <c r="F4410">
        <f t="shared" si="552"/>
        <v>1.0101197852127219</v>
      </c>
      <c r="G4410">
        <f t="shared" si="549"/>
        <v>48.825784353324728</v>
      </c>
      <c r="H4410">
        <f t="shared" si="553"/>
        <v>1.8222762141231943E-2</v>
      </c>
      <c r="I4410" t="str">
        <f t="shared" si="550"/>
        <v>2017</v>
      </c>
      <c r="J4410">
        <f t="shared" si="556"/>
        <v>-4.6281021468636636</v>
      </c>
      <c r="K4410">
        <f t="shared" si="554"/>
        <v>-0.85933009459012055</v>
      </c>
      <c r="L4410">
        <f t="shared" si="555"/>
        <v>0</v>
      </c>
    </row>
    <row r="4411" spans="1:12" x14ac:dyDescent="0.3">
      <c r="A4411">
        <v>4410</v>
      </c>
      <c r="B4411" s="16" t="s">
        <v>2399</v>
      </c>
      <c r="C4411" s="17">
        <v>48.42</v>
      </c>
      <c r="D4411" s="17">
        <v>1.047E-2</v>
      </c>
      <c r="E4411" s="9">
        <f t="shared" si="551"/>
        <v>-1.0068923041353256E-2</v>
      </c>
      <c r="F4411">
        <f t="shared" si="552"/>
        <v>0.98998159885504</v>
      </c>
      <c r="G4411">
        <f t="shared" si="549"/>
        <v>48.335580777193449</v>
      </c>
      <c r="H4411">
        <f t="shared" si="553"/>
        <v>1.8229912227286125E-2</v>
      </c>
      <c r="I4411" t="str">
        <f t="shared" si="550"/>
        <v>2017</v>
      </c>
      <c r="J4411">
        <f t="shared" si="556"/>
        <v>-4.5834343951833105</v>
      </c>
      <c r="K4411">
        <f t="shared" si="554"/>
        <v>-0.3691265184588417</v>
      </c>
      <c r="L4411">
        <f t="shared" si="555"/>
        <v>0</v>
      </c>
    </row>
    <row r="4412" spans="1:12" x14ac:dyDescent="0.3">
      <c r="A4412">
        <v>4411</v>
      </c>
      <c r="B4412" s="16" t="s">
        <v>2397</v>
      </c>
      <c r="C4412" s="17">
        <v>48.84</v>
      </c>
      <c r="D4412" s="17">
        <v>1.0700000000000001E-2</v>
      </c>
      <c r="E4412" s="9">
        <f t="shared" si="551"/>
        <v>8.6366977325915643E-3</v>
      </c>
      <c r="F4412">
        <f t="shared" si="552"/>
        <v>1.0086741016109046</v>
      </c>
      <c r="G4412">
        <f t="shared" si="549"/>
        <v>48.752979616237944</v>
      </c>
      <c r="H4412">
        <f t="shared" si="553"/>
        <v>1.813245039163466E-2</v>
      </c>
      <c r="I4412" t="str">
        <f t="shared" si="550"/>
        <v>2017</v>
      </c>
      <c r="J4412">
        <f t="shared" si="556"/>
        <v>-4.5982985189749233</v>
      </c>
      <c r="K4412">
        <f t="shared" si="554"/>
        <v>-0.78652535750333641</v>
      </c>
      <c r="L4412">
        <f t="shared" si="555"/>
        <v>0</v>
      </c>
    </row>
    <row r="4413" spans="1:12" x14ac:dyDescent="0.3">
      <c r="A4413">
        <v>4412</v>
      </c>
      <c r="B4413" s="16" t="s">
        <v>2395</v>
      </c>
      <c r="C4413" s="17">
        <v>49.7</v>
      </c>
      <c r="D4413" s="17">
        <v>1.1160000000000002E-2</v>
      </c>
      <c r="E4413" s="9">
        <f t="shared" si="551"/>
        <v>1.7455283860079173E-2</v>
      </c>
      <c r="F4413">
        <f t="shared" si="552"/>
        <v>1.0176085176085177</v>
      </c>
      <c r="G4413">
        <f t="shared" si="549"/>
        <v>49.607643917782724</v>
      </c>
      <c r="H4413">
        <f t="shared" si="553"/>
        <v>1.6674138762846145E-2</v>
      </c>
      <c r="I4413" t="str">
        <f t="shared" si="550"/>
        <v>2017</v>
      </c>
      <c r="J4413">
        <f t="shared" si="556"/>
        <v>-4.3026053508966697</v>
      </c>
      <c r="K4413">
        <f t="shared" si="554"/>
        <v>-1.6411896590481163</v>
      </c>
      <c r="L4413">
        <f t="shared" si="555"/>
        <v>0</v>
      </c>
    </row>
    <row r="4414" spans="1:12" x14ac:dyDescent="0.3">
      <c r="A4414">
        <v>4413</v>
      </c>
      <c r="B4414" s="16" t="s">
        <v>2393</v>
      </c>
      <c r="C4414" s="17">
        <v>49.3</v>
      </c>
      <c r="D4414" s="17">
        <v>1.1439999999999999E-2</v>
      </c>
      <c r="E4414" s="9">
        <f t="shared" si="551"/>
        <v>-8.0808520539387835E-3</v>
      </c>
      <c r="F4414">
        <f t="shared" si="552"/>
        <v>0.99195171026156925</v>
      </c>
      <c r="G4414">
        <f t="shared" si="549"/>
        <v>49.206090888469248</v>
      </c>
      <c r="H4414">
        <f t="shared" si="553"/>
        <v>1.6732096575924473E-2</v>
      </c>
      <c r="I4414" t="str">
        <f t="shared" si="550"/>
        <v>2017</v>
      </c>
      <c r="J4414">
        <f t="shared" si="556"/>
        <v>-4.2826119814281887</v>
      </c>
      <c r="K4414">
        <f t="shared" si="554"/>
        <v>-1.2396366297346404</v>
      </c>
      <c r="L4414">
        <f t="shared" si="555"/>
        <v>0</v>
      </c>
    </row>
    <row r="4415" spans="1:12" x14ac:dyDescent="0.3">
      <c r="A4415">
        <v>4414</v>
      </c>
      <c r="B4415" s="16" t="s">
        <v>2391</v>
      </c>
      <c r="C4415" s="17">
        <v>48.06</v>
      </c>
      <c r="D4415" s="17">
        <v>1.1690000000000001E-2</v>
      </c>
      <c r="E4415" s="9">
        <f t="shared" si="551"/>
        <v>-2.5473850740321428E-2</v>
      </c>
      <c r="F4415">
        <f t="shared" si="552"/>
        <v>0.97484787018255592</v>
      </c>
      <c r="G4415">
        <f t="shared" si="549"/>
        <v>47.966454258734608</v>
      </c>
      <c r="H4415">
        <f t="shared" si="553"/>
        <v>1.7380654010260729E-2</v>
      </c>
      <c r="I4415" t="str">
        <f t="shared" si="550"/>
        <v>2017</v>
      </c>
      <c r="J4415">
        <f t="shared" si="556"/>
        <v>-4.3365387451624953</v>
      </c>
      <c r="K4415">
        <f t="shared" si="554"/>
        <v>0.53814050760588827</v>
      </c>
      <c r="L4415">
        <f t="shared" si="555"/>
        <v>0</v>
      </c>
    </row>
    <row r="4416" spans="1:12" x14ac:dyDescent="0.3">
      <c r="A4416">
        <v>4415</v>
      </c>
      <c r="B4416" s="16" t="s">
        <v>2389</v>
      </c>
      <c r="C4416" s="17">
        <v>48.6</v>
      </c>
      <c r="D4416" s="17">
        <v>1.179E-2</v>
      </c>
      <c r="E4416" s="9">
        <f t="shared" si="551"/>
        <v>1.1173300598125255E-2</v>
      </c>
      <c r="F4416">
        <f t="shared" si="552"/>
        <v>1.0112359550561798</v>
      </c>
      <c r="G4416">
        <f t="shared" si="549"/>
        <v>48.504594766340496</v>
      </c>
      <c r="H4416">
        <f t="shared" si="553"/>
        <v>1.7494523059162746E-2</v>
      </c>
      <c r="I4416" t="str">
        <f t="shared" si="550"/>
        <v>2017</v>
      </c>
      <c r="J4416">
        <f t="shared" si="556"/>
        <v>-4.4139203129219773</v>
      </c>
      <c r="K4416">
        <f t="shared" si="554"/>
        <v>1.5974436073290263</v>
      </c>
      <c r="L4416">
        <f t="shared" si="555"/>
        <v>0</v>
      </c>
    </row>
    <row r="4417" spans="1:12" x14ac:dyDescent="0.3">
      <c r="A4417">
        <v>4416</v>
      </c>
      <c r="B4417" s="16" t="s">
        <v>2387</v>
      </c>
      <c r="C4417" s="17">
        <v>50.2</v>
      </c>
      <c r="D4417" s="17">
        <v>1.172E-2</v>
      </c>
      <c r="E4417" s="9">
        <f t="shared" si="551"/>
        <v>3.23914957912355E-2</v>
      </c>
      <c r="F4417">
        <f t="shared" si="552"/>
        <v>1.0329218106995885</v>
      </c>
      <c r="G4417">
        <f t="shared" si="549"/>
        <v>50.102038373669522</v>
      </c>
      <c r="H4417">
        <f t="shared" si="553"/>
        <v>1.839961046012753E-2</v>
      </c>
      <c r="I4417" t="str">
        <f t="shared" si="550"/>
        <v>2017</v>
      </c>
      <c r="J4417">
        <f t="shared" si="556"/>
        <v>-4.7951646553850047</v>
      </c>
      <c r="K4417">
        <f t="shared" si="554"/>
        <v>0.77214325372113279</v>
      </c>
      <c r="L4417">
        <f t="shared" si="555"/>
        <v>0</v>
      </c>
    </row>
    <row r="4418" spans="1:12" x14ac:dyDescent="0.3">
      <c r="A4418">
        <v>4417</v>
      </c>
      <c r="B4418" s="16" t="s">
        <v>2385</v>
      </c>
      <c r="C4418" s="17">
        <v>50.97</v>
      </c>
      <c r="D4418" s="17">
        <v>1.129E-2</v>
      </c>
      <c r="E4418" s="9">
        <f t="shared" si="551"/>
        <v>1.5222197654266778E-2</v>
      </c>
      <c r="F4418">
        <f t="shared" si="552"/>
        <v>1.0153386454183266</v>
      </c>
      <c r="G4418">
        <f t="shared" si="549"/>
        <v>50.874181627390655</v>
      </c>
      <c r="H4418">
        <f t="shared" si="553"/>
        <v>1.7188987480631766E-2</v>
      </c>
      <c r="I4418" t="str">
        <f t="shared" si="550"/>
        <v>2017</v>
      </c>
      <c r="J4418">
        <f t="shared" si="556"/>
        <v>-4.5486993424982671</v>
      </c>
      <c r="K4418">
        <f t="shared" si="554"/>
        <v>0.52099256391357329</v>
      </c>
      <c r="L4418">
        <f t="shared" si="555"/>
        <v>0</v>
      </c>
    </row>
    <row r="4419" spans="1:12" x14ac:dyDescent="0.3">
      <c r="A4419">
        <v>4418</v>
      </c>
      <c r="B4419" s="16" t="s">
        <v>2383</v>
      </c>
      <c r="C4419" s="17">
        <v>51.49</v>
      </c>
      <c r="D4419" s="17">
        <v>1.106E-2</v>
      </c>
      <c r="E4419" s="9">
        <f t="shared" si="551"/>
        <v>1.0150389706099683E-2</v>
      </c>
      <c r="F4419">
        <f t="shared" si="552"/>
        <v>1.0102020796546989</v>
      </c>
      <c r="G4419">
        <f t="shared" ref="G4419:G4482" si="557">C4419*EXP(-2/12*D4419)</f>
        <v>51.395174191304228</v>
      </c>
      <c r="H4419">
        <f t="shared" si="553"/>
        <v>1.7220416436709417E-2</v>
      </c>
      <c r="I4419" t="str">
        <f t="shared" ref="I4419:I4482" si="558">MID(B4419,7,4)</f>
        <v>2017</v>
      </c>
      <c r="J4419">
        <f t="shared" si="556"/>
        <v>-4.6036838610785535</v>
      </c>
      <c r="K4419">
        <f t="shared" si="554"/>
        <v>0.29127491978432118</v>
      </c>
      <c r="L4419">
        <f t="shared" si="555"/>
        <v>0</v>
      </c>
    </row>
    <row r="4420" spans="1:12" x14ac:dyDescent="0.3">
      <c r="A4420">
        <v>4419</v>
      </c>
      <c r="B4420" s="16" t="s">
        <v>2381</v>
      </c>
      <c r="C4420" s="17">
        <v>52.52</v>
      </c>
      <c r="D4420" s="17">
        <v>1.0800000000000001E-2</v>
      </c>
      <c r="E4420" s="9">
        <f t="shared" ref="E4420:E4483" si="559">LN(C4420/C4419)</f>
        <v>1.9806435376545466E-2</v>
      </c>
      <c r="F4420">
        <f t="shared" ref="F4420:F4483" si="560">C4420/C4419</f>
        <v>1.0200038842493688</v>
      </c>
      <c r="G4420">
        <f t="shared" si="557"/>
        <v>52.425549031373528</v>
      </c>
      <c r="H4420">
        <f t="shared" si="553"/>
        <v>1.7453222243539346E-2</v>
      </c>
      <c r="I4420" t="str">
        <f t="shared" si="558"/>
        <v>2017</v>
      </c>
      <c r="J4420">
        <f t="shared" si="556"/>
        <v>-4.7594646643091041</v>
      </c>
      <c r="K4420">
        <f t="shared" si="554"/>
        <v>-0.7390999202849784</v>
      </c>
      <c r="L4420">
        <f t="shared" si="555"/>
        <v>0</v>
      </c>
    </row>
    <row r="4421" spans="1:12" x14ac:dyDescent="0.3">
      <c r="A4421">
        <v>4420</v>
      </c>
      <c r="B4421" s="16" t="s">
        <v>2379</v>
      </c>
      <c r="C4421" s="17">
        <v>52.65</v>
      </c>
      <c r="D4421" s="17">
        <v>1.0829999999999999E-2</v>
      </c>
      <c r="E4421" s="9">
        <f t="shared" si="559"/>
        <v>2.4721891453890728E-3</v>
      </c>
      <c r="F4421">
        <f t="shared" si="560"/>
        <v>1.0024752475247525</v>
      </c>
      <c r="G4421">
        <f t="shared" si="557"/>
        <v>52.55505246592795</v>
      </c>
      <c r="H4421">
        <f t="shared" si="553"/>
        <v>1.7276241302262241E-2</v>
      </c>
      <c r="I4421" t="str">
        <f t="shared" si="558"/>
        <v>2017</v>
      </c>
      <c r="J4421">
        <f t="shared" si="556"/>
        <v>-4.7228400335763006</v>
      </c>
      <c r="K4421">
        <f t="shared" si="554"/>
        <v>-1.9119798543862672</v>
      </c>
      <c r="L4421">
        <f t="shared" si="555"/>
        <v>0</v>
      </c>
    </row>
    <row r="4422" spans="1:12" x14ac:dyDescent="0.3">
      <c r="A4422">
        <v>4421</v>
      </c>
      <c r="B4422" s="16" t="s">
        <v>2377</v>
      </c>
      <c r="C4422" s="17">
        <v>51.78</v>
      </c>
      <c r="D4422" s="17">
        <v>1.085E-2</v>
      </c>
      <c r="E4422" s="9">
        <f t="shared" si="559"/>
        <v>-1.6662264256592833E-2</v>
      </c>
      <c r="F4422">
        <f t="shared" si="560"/>
        <v>0.98347578347578357</v>
      </c>
      <c r="G4422">
        <f t="shared" si="557"/>
        <v>51.68644911108855</v>
      </c>
      <c r="H4422">
        <f t="shared" si="553"/>
        <v>1.7167454443218218E-2</v>
      </c>
      <c r="I4422" t="str">
        <f t="shared" si="558"/>
        <v>2017</v>
      </c>
      <c r="J4422">
        <f t="shared" si="556"/>
        <v>-4.6155355579384869</v>
      </c>
      <c r="K4422">
        <f t="shared" si="554"/>
        <v>-1.0433764995468664</v>
      </c>
      <c r="L4422">
        <f t="shared" si="555"/>
        <v>0</v>
      </c>
    </row>
    <row r="4423" spans="1:12" x14ac:dyDescent="0.3">
      <c r="A4423">
        <v>4422</v>
      </c>
      <c r="B4423" s="16" t="s">
        <v>2375</v>
      </c>
      <c r="C4423" s="17">
        <v>52.36</v>
      </c>
      <c r="D4423" s="17">
        <v>1.0780000000000001E-2</v>
      </c>
      <c r="E4423" s="9">
        <f t="shared" si="559"/>
        <v>1.1138966718307617E-2</v>
      </c>
      <c r="F4423">
        <f t="shared" si="560"/>
        <v>1.011201235998455</v>
      </c>
      <c r="G4423">
        <f t="shared" si="557"/>
        <v>52.266010992075252</v>
      </c>
      <c r="H4423">
        <f t="shared" si="553"/>
        <v>1.6221075526848563E-2</v>
      </c>
      <c r="I4423" t="str">
        <f t="shared" si="558"/>
        <v>2017</v>
      </c>
      <c r="J4423">
        <f t="shared" si="556"/>
        <v>-4.4099991166758432</v>
      </c>
      <c r="K4423">
        <f t="shared" si="554"/>
        <v>-2.0808955444252817</v>
      </c>
      <c r="L4423">
        <f t="shared" si="555"/>
        <v>0</v>
      </c>
    </row>
    <row r="4424" spans="1:12" x14ac:dyDescent="0.3">
      <c r="A4424">
        <v>4423</v>
      </c>
      <c r="B4424" s="16" t="s">
        <v>2373</v>
      </c>
      <c r="C4424" s="17">
        <v>52.01</v>
      </c>
      <c r="D4424" s="17">
        <v>1.085E-2</v>
      </c>
      <c r="E4424" s="9">
        <f t="shared" si="559"/>
        <v>-6.7069332567181051E-3</v>
      </c>
      <c r="F4424">
        <f t="shared" si="560"/>
        <v>0.99331550802139035</v>
      </c>
      <c r="G4424">
        <f t="shared" si="557"/>
        <v>51.91603357025329</v>
      </c>
      <c r="H4424">
        <f t="shared" si="553"/>
        <v>1.6347662458161407E-2</v>
      </c>
      <c r="I4424" t="str">
        <f t="shared" si="558"/>
        <v>2017</v>
      </c>
      <c r="J4424">
        <f t="shared" si="556"/>
        <v>-4.4146539579547257</v>
      </c>
      <c r="K4424">
        <f t="shared" si="554"/>
        <v>-1.7309181226033203</v>
      </c>
      <c r="L4424">
        <f t="shared" si="555"/>
        <v>0</v>
      </c>
    </row>
    <row r="4425" spans="1:12" x14ac:dyDescent="0.3">
      <c r="A4425">
        <v>4424</v>
      </c>
      <c r="B4425" s="16" t="s">
        <v>2371</v>
      </c>
      <c r="C4425" s="17">
        <v>52.42</v>
      </c>
      <c r="D4425" s="17">
        <v>1.077E-2</v>
      </c>
      <c r="E4425" s="9">
        <f t="shared" si="559"/>
        <v>7.8521901102793275E-3</v>
      </c>
      <c r="F4425">
        <f t="shared" si="560"/>
        <v>1.0078830994039609</v>
      </c>
      <c r="G4425">
        <f t="shared" si="557"/>
        <v>52.325990498769102</v>
      </c>
      <c r="H4425">
        <f t="shared" si="553"/>
        <v>1.6352348567545198E-2</v>
      </c>
      <c r="I4425" t="str">
        <f t="shared" si="558"/>
        <v>2017</v>
      </c>
      <c r="J4425">
        <f t="shared" si="556"/>
        <v>-4.4507899078545048</v>
      </c>
      <c r="K4425">
        <f t="shared" si="554"/>
        <v>-2.1408750511191315</v>
      </c>
      <c r="L4425">
        <f t="shared" si="555"/>
        <v>0</v>
      </c>
    </row>
    <row r="4426" spans="1:12" x14ac:dyDescent="0.3">
      <c r="A4426">
        <v>4425</v>
      </c>
      <c r="B4426" s="16" t="s">
        <v>2369</v>
      </c>
      <c r="C4426" s="17">
        <v>52.37</v>
      </c>
      <c r="D4426" s="17">
        <v>1.057E-2</v>
      </c>
      <c r="E4426" s="9">
        <f t="shared" si="559"/>
        <v>-9.5428960386401032E-4</v>
      </c>
      <c r="F4426">
        <f t="shared" si="560"/>
        <v>0.99904616558565429</v>
      </c>
      <c r="G4426">
        <f t="shared" si="557"/>
        <v>52.277822733314849</v>
      </c>
      <c r="H4426">
        <f t="shared" si="553"/>
        <v>1.6381139936303177E-2</v>
      </c>
      <c r="I4426" t="str">
        <f t="shared" si="558"/>
        <v>2017</v>
      </c>
      <c r="J4426">
        <f t="shared" si="556"/>
        <v>-4.4545220464502036</v>
      </c>
      <c r="K4426">
        <f t="shared" si="554"/>
        <v>-2.0927072856648792</v>
      </c>
      <c r="L4426">
        <f t="shared" si="555"/>
        <v>0</v>
      </c>
    </row>
    <row r="4427" spans="1:12" x14ac:dyDescent="0.3">
      <c r="A4427">
        <v>4426</v>
      </c>
      <c r="B4427" s="16" t="s">
        <v>2367</v>
      </c>
      <c r="C4427" s="17">
        <v>52.14</v>
      </c>
      <c r="D4427" s="17">
        <v>1.057E-2</v>
      </c>
      <c r="E4427" s="9">
        <f t="shared" si="559"/>
        <v>-4.4014997860405353E-3</v>
      </c>
      <c r="F4427">
        <f t="shared" si="560"/>
        <v>0.99560817261791112</v>
      </c>
      <c r="G4427">
        <f t="shared" si="557"/>
        <v>52.048227559958683</v>
      </c>
      <c r="H4427">
        <f t="shared" si="553"/>
        <v>1.6260070190826724E-2</v>
      </c>
      <c r="I4427" t="str">
        <f t="shared" si="558"/>
        <v>2017</v>
      </c>
      <c r="J4427">
        <f t="shared" si="556"/>
        <v>-4.4021806584178975</v>
      </c>
      <c r="K4427">
        <f t="shared" si="554"/>
        <v>-1.8631121123087127</v>
      </c>
      <c r="L4427">
        <f t="shared" si="555"/>
        <v>0</v>
      </c>
    </row>
    <row r="4428" spans="1:12" x14ac:dyDescent="0.3">
      <c r="A4428">
        <v>4427</v>
      </c>
      <c r="B4428" s="16" t="s">
        <v>2365</v>
      </c>
      <c r="C4428" s="17">
        <v>52.7</v>
      </c>
      <c r="D4428" s="17">
        <v>1.052E-2</v>
      </c>
      <c r="E4428" s="9">
        <f t="shared" si="559"/>
        <v>1.0683047041960981E-2</v>
      </c>
      <c r="F4428">
        <f t="shared" si="560"/>
        <v>1.0107403145377829</v>
      </c>
      <c r="G4428">
        <f t="shared" si="557"/>
        <v>52.607680290595852</v>
      </c>
      <c r="H4428">
        <f t="shared" si="553"/>
        <v>1.6197757700148339E-2</v>
      </c>
      <c r="I4428" t="str">
        <f t="shared" si="558"/>
        <v>2017</v>
      </c>
      <c r="J4428">
        <f t="shared" si="556"/>
        <v>-4.4324469962417794</v>
      </c>
      <c r="K4428">
        <f t="shared" si="554"/>
        <v>-2.4225648429458815</v>
      </c>
      <c r="L4428">
        <f t="shared" si="555"/>
        <v>0</v>
      </c>
    </row>
    <row r="4429" spans="1:12" x14ac:dyDescent="0.3">
      <c r="A4429">
        <v>4428</v>
      </c>
      <c r="B4429" s="16" t="s">
        <v>2363</v>
      </c>
      <c r="C4429" s="17">
        <v>51.9</v>
      </c>
      <c r="D4429" s="17">
        <v>1.044E-2</v>
      </c>
      <c r="E4429" s="9">
        <f t="shared" si="559"/>
        <v>-1.5296665375473761E-2</v>
      </c>
      <c r="F4429">
        <f t="shared" si="560"/>
        <v>0.98481973434535097</v>
      </c>
      <c r="G4429">
        <f t="shared" si="557"/>
        <v>51.809772520671402</v>
      </c>
      <c r="H4429">
        <f t="shared" si="553"/>
        <v>1.6560893352683414E-2</v>
      </c>
      <c r="I4429" t="str">
        <f t="shared" si="558"/>
        <v>2017</v>
      </c>
      <c r="J4429">
        <f t="shared" si="556"/>
        <v>-4.4630828253711687</v>
      </c>
      <c r="K4429">
        <f t="shared" si="554"/>
        <v>-1.6246570730214316</v>
      </c>
      <c r="L4429">
        <f t="shared" si="555"/>
        <v>0</v>
      </c>
    </row>
    <row r="4430" spans="1:12" x14ac:dyDescent="0.3">
      <c r="A4430">
        <v>4429</v>
      </c>
      <c r="B4430" s="16" t="s">
        <v>2361</v>
      </c>
      <c r="C4430" s="17">
        <v>52.1</v>
      </c>
      <c r="D4430" s="17">
        <v>1.039E-2</v>
      </c>
      <c r="E4430" s="9">
        <f t="shared" si="559"/>
        <v>3.8461585874783148E-3</v>
      </c>
      <c r="F4430">
        <f t="shared" si="560"/>
        <v>1.0038535645472062</v>
      </c>
      <c r="G4430">
        <f t="shared" si="557"/>
        <v>52.009858236935301</v>
      </c>
      <c r="H4430">
        <f t="shared" si="553"/>
        <v>1.6501740799250784E-2</v>
      </c>
      <c r="I4430" t="str">
        <f t="shared" si="558"/>
        <v>2017</v>
      </c>
      <c r="J4430">
        <f t="shared" si="556"/>
        <v>-4.4643160398476471</v>
      </c>
      <c r="K4430">
        <f t="shared" si="554"/>
        <v>-1.824742789285331</v>
      </c>
      <c r="L4430">
        <f t="shared" si="555"/>
        <v>0</v>
      </c>
    </row>
    <row r="4431" spans="1:12" x14ac:dyDescent="0.3">
      <c r="A4431">
        <v>4430</v>
      </c>
      <c r="B4431" s="16" t="s">
        <v>2359</v>
      </c>
      <c r="C4431" s="17">
        <v>50.73</v>
      </c>
      <c r="D4431" s="17">
        <v>1.0289999999999999E-2</v>
      </c>
      <c r="E4431" s="9">
        <f t="shared" si="559"/>
        <v>-2.6647497180722745E-2</v>
      </c>
      <c r="F4431">
        <f t="shared" si="560"/>
        <v>0.97370441458733192</v>
      </c>
      <c r="G4431">
        <f t="shared" si="557"/>
        <v>50.643072611541683</v>
      </c>
      <c r="H4431">
        <f t="shared" si="553"/>
        <v>1.6107997479900261E-2</v>
      </c>
      <c r="I4431" t="str">
        <f t="shared" si="558"/>
        <v>2017</v>
      </c>
      <c r="J4431">
        <f t="shared" si="556"/>
        <v>-4.2432742403517887</v>
      </c>
      <c r="K4431">
        <f t="shared" si="554"/>
        <v>-0.45795716389171304</v>
      </c>
      <c r="L4431">
        <f t="shared" si="555"/>
        <v>0</v>
      </c>
    </row>
    <row r="4432" spans="1:12" x14ac:dyDescent="0.3">
      <c r="A4432">
        <v>4431</v>
      </c>
      <c r="B4432" s="16" t="s">
        <v>2357</v>
      </c>
      <c r="C4432" s="17">
        <v>50.8</v>
      </c>
      <c r="D4432" s="17">
        <v>1.034E-2</v>
      </c>
      <c r="E4432" s="9">
        <f t="shared" si="559"/>
        <v>1.3789030058376128E-3</v>
      </c>
      <c r="F4432">
        <f t="shared" si="560"/>
        <v>1.0013798541297063</v>
      </c>
      <c r="G4432">
        <f t="shared" si="557"/>
        <v>50.712530058247722</v>
      </c>
      <c r="H4432">
        <f t="shared" si="553"/>
        <v>1.6103464176752083E-2</v>
      </c>
      <c r="I4432" t="str">
        <f t="shared" si="558"/>
        <v>2017</v>
      </c>
      <c r="J4432">
        <f t="shared" si="556"/>
        <v>-4.2478981003073528</v>
      </c>
      <c r="K4432">
        <f t="shared" si="554"/>
        <v>-0.52741461059775219</v>
      </c>
      <c r="L4432">
        <f t="shared" si="555"/>
        <v>0</v>
      </c>
    </row>
    <row r="4433" spans="1:12" x14ac:dyDescent="0.3">
      <c r="A4433">
        <v>4432</v>
      </c>
      <c r="B4433" s="16" t="s">
        <v>2355</v>
      </c>
      <c r="C4433" s="17">
        <v>50.27</v>
      </c>
      <c r="D4433" s="17">
        <v>1.014E-2</v>
      </c>
      <c r="E4433" s="9">
        <f t="shared" si="559"/>
        <v>-1.0487876879952247E-2</v>
      </c>
      <c r="F4433">
        <f t="shared" si="560"/>
        <v>0.98956692913385835</v>
      </c>
      <c r="G4433">
        <f t="shared" si="557"/>
        <v>50.18511544764997</v>
      </c>
      <c r="H4433">
        <f t="shared" si="553"/>
        <v>1.4582423282212506E-2</v>
      </c>
      <c r="I4433" t="str">
        <f t="shared" si="558"/>
        <v>2017</v>
      </c>
      <c r="J4433">
        <f t="shared" si="556"/>
        <v>-3.8066603492744528</v>
      </c>
      <c r="K4433">
        <f t="shared" si="554"/>
        <v>0.58815751380715398</v>
      </c>
      <c r="L4433">
        <f t="shared" si="555"/>
        <v>0</v>
      </c>
    </row>
    <row r="4434" spans="1:12" x14ac:dyDescent="0.3">
      <c r="A4434">
        <v>4433</v>
      </c>
      <c r="B4434" s="16" t="s">
        <v>2353</v>
      </c>
      <c r="C4434" s="17">
        <v>51.03</v>
      </c>
      <c r="D4434" s="17">
        <v>1.004E-2</v>
      </c>
      <c r="E4434" s="9">
        <f t="shared" si="559"/>
        <v>1.5005217371396064E-2</v>
      </c>
      <c r="F4434">
        <f t="shared" si="560"/>
        <v>1.0151183608514023</v>
      </c>
      <c r="G4434">
        <f t="shared" si="557"/>
        <v>50.944681203301272</v>
      </c>
      <c r="H4434">
        <f t="shared" si="553"/>
        <v>1.4758947517694713E-2</v>
      </c>
      <c r="I4434" t="str">
        <f t="shared" si="558"/>
        <v>2017</v>
      </c>
      <c r="J4434">
        <f t="shared" si="556"/>
        <v>-3.911053330058313</v>
      </c>
      <c r="K4434">
        <f t="shared" si="554"/>
        <v>-0.17140824184414782</v>
      </c>
      <c r="L4434">
        <f t="shared" si="555"/>
        <v>0</v>
      </c>
    </row>
    <row r="4435" spans="1:12" x14ac:dyDescent="0.3">
      <c r="A4435">
        <v>4434</v>
      </c>
      <c r="B4435" s="16" t="s">
        <v>2351</v>
      </c>
      <c r="C4435" s="17">
        <v>52.72</v>
      </c>
      <c r="D4435" s="17">
        <v>1.014E-2</v>
      </c>
      <c r="E4435" s="9">
        <f t="shared" si="559"/>
        <v>3.2581195118371542E-2</v>
      </c>
      <c r="F4435">
        <f t="shared" si="560"/>
        <v>1.0331177738585144</v>
      </c>
      <c r="G4435">
        <f t="shared" si="557"/>
        <v>52.630978444402352</v>
      </c>
      <c r="H4435">
        <f t="shared" si="553"/>
        <v>1.4543373925629755E-2</v>
      </c>
      <c r="I4435" t="str">
        <f t="shared" si="558"/>
        <v>2017</v>
      </c>
      <c r="J4435">
        <f t="shared" si="556"/>
        <v>-3.9814944525030014</v>
      </c>
      <c r="K4435">
        <f t="shared" si="554"/>
        <v>-1.857705482945228</v>
      </c>
      <c r="L4435">
        <f t="shared" si="555"/>
        <v>0</v>
      </c>
    </row>
    <row r="4436" spans="1:12" x14ac:dyDescent="0.3">
      <c r="A4436">
        <v>4435</v>
      </c>
      <c r="B4436" s="16" t="s">
        <v>2349</v>
      </c>
      <c r="C4436" s="17">
        <v>51.66</v>
      </c>
      <c r="D4436" s="17">
        <v>9.9100000000000004E-3</v>
      </c>
      <c r="E4436" s="9">
        <f t="shared" si="559"/>
        <v>-2.0311102526557379E-2</v>
      </c>
      <c r="F4436">
        <f t="shared" si="560"/>
        <v>0.97989377845220027</v>
      </c>
      <c r="G4436">
        <f t="shared" si="557"/>
        <v>51.574745325533243</v>
      </c>
      <c r="H4436">
        <f t="shared" si="553"/>
        <v>1.5208007421886903E-2</v>
      </c>
      <c r="I4436" t="str">
        <f t="shared" si="558"/>
        <v>2017</v>
      </c>
      <c r="J4436">
        <f t="shared" si="556"/>
        <v>-4.0798942698305654</v>
      </c>
      <c r="K4436">
        <f t="shared" si="554"/>
        <v>-0.80147236407611899</v>
      </c>
      <c r="L4436">
        <f t="shared" si="555"/>
        <v>0</v>
      </c>
    </row>
    <row r="4437" spans="1:12" x14ac:dyDescent="0.3">
      <c r="A4437">
        <v>4436</v>
      </c>
      <c r="B4437" s="16" t="s">
        <v>2347</v>
      </c>
      <c r="C4437" s="17">
        <v>51.87</v>
      </c>
      <c r="D4437" s="17">
        <v>1.0160000000000001E-2</v>
      </c>
      <c r="E4437" s="9">
        <f t="shared" si="559"/>
        <v>4.056800695614469E-3</v>
      </c>
      <c r="F4437">
        <f t="shared" si="560"/>
        <v>1.0040650406504066</v>
      </c>
      <c r="G4437">
        <f t="shared" si="557"/>
        <v>51.782241123485271</v>
      </c>
      <c r="H4437">
        <f t="shared" si="553"/>
        <v>1.508403768806668E-2</v>
      </c>
      <c r="I4437" t="str">
        <f t="shared" si="558"/>
        <v>2017</v>
      </c>
      <c r="J4437">
        <f t="shared" si="556"/>
        <v>-4.0629170164052528</v>
      </c>
      <c r="K4437">
        <f t="shared" si="554"/>
        <v>-1.0089681620281468</v>
      </c>
      <c r="L4437">
        <f t="shared" si="555"/>
        <v>0</v>
      </c>
    </row>
    <row r="4438" spans="1:12" x14ac:dyDescent="0.3">
      <c r="A4438">
        <v>4437</v>
      </c>
      <c r="B4438" s="16" t="s">
        <v>2345</v>
      </c>
      <c r="C4438" s="17">
        <v>52.57</v>
      </c>
      <c r="D4438" s="17">
        <v>1.0009999999999998E-2</v>
      </c>
      <c r="E4438" s="9">
        <f t="shared" si="559"/>
        <v>1.3405026468047983E-2</v>
      </c>
      <c r="F4438">
        <f t="shared" si="560"/>
        <v>1.0134952766531715</v>
      </c>
      <c r="G4438">
        <f t="shared" si="557"/>
        <v>52.482368835988225</v>
      </c>
      <c r="H4438">
        <f t="shared" si="553"/>
        <v>1.5202993913068757E-2</v>
      </c>
      <c r="I4438" t="str">
        <f t="shared" si="558"/>
        <v>2017</v>
      </c>
      <c r="J4438">
        <f t="shared" si="556"/>
        <v>-4.1503244733288795</v>
      </c>
      <c r="K4438">
        <f t="shared" si="554"/>
        <v>-1.7090958745311013</v>
      </c>
      <c r="L4438">
        <f t="shared" si="555"/>
        <v>0</v>
      </c>
    </row>
    <row r="4439" spans="1:12" x14ac:dyDescent="0.3">
      <c r="A4439">
        <v>4438</v>
      </c>
      <c r="B4439" s="16" t="s">
        <v>2343</v>
      </c>
      <c r="C4439" s="17">
        <v>52.04</v>
      </c>
      <c r="D4439" s="17">
        <v>1.0240000000000001E-2</v>
      </c>
      <c r="E4439" s="9">
        <f t="shared" si="559"/>
        <v>-1.013296118705214E-2</v>
      </c>
      <c r="F4439">
        <f t="shared" si="560"/>
        <v>0.98991820429902988</v>
      </c>
      <c r="G4439">
        <f t="shared" si="557"/>
        <v>51.951260812312789</v>
      </c>
      <c r="H4439">
        <f t="shared" si="553"/>
        <v>1.5247130840961125E-2</v>
      </c>
      <c r="I4439" t="str">
        <f t="shared" si="558"/>
        <v>2017</v>
      </c>
      <c r="J4439">
        <f t="shared" si="556"/>
        <v>-4.1202514389258758</v>
      </c>
      <c r="K4439">
        <f t="shared" si="554"/>
        <v>-1.1779878508556649</v>
      </c>
      <c r="L4439">
        <f t="shared" si="555"/>
        <v>0</v>
      </c>
    </row>
    <row r="4440" spans="1:12" x14ac:dyDescent="0.3">
      <c r="A4440">
        <v>4439</v>
      </c>
      <c r="B4440" s="16" t="s">
        <v>2341</v>
      </c>
      <c r="C4440" s="17">
        <v>52.41</v>
      </c>
      <c r="D4440" s="17">
        <v>1.0209999999999999E-2</v>
      </c>
      <c r="E4440" s="9">
        <f t="shared" si="559"/>
        <v>7.0847591697703639E-3</v>
      </c>
      <c r="F4440">
        <f t="shared" si="560"/>
        <v>1.0071099154496541</v>
      </c>
      <c r="G4440">
        <f t="shared" si="557"/>
        <v>52.320891487994693</v>
      </c>
      <c r="H4440">
        <f t="shared" si="553"/>
        <v>1.5205072372185094E-2</v>
      </c>
      <c r="I4440" t="str">
        <f t="shared" si="558"/>
        <v>2017</v>
      </c>
      <c r="J4440">
        <f t="shared" si="556"/>
        <v>-4.1381204478231375</v>
      </c>
      <c r="K4440">
        <f t="shared" si="554"/>
        <v>-1.547618526537569</v>
      </c>
      <c r="L4440">
        <f t="shared" si="555"/>
        <v>0</v>
      </c>
    </row>
    <row r="4441" spans="1:12" x14ac:dyDescent="0.3">
      <c r="A4441">
        <v>4440</v>
      </c>
      <c r="B4441" s="16" t="s">
        <v>2339</v>
      </c>
      <c r="C4441" s="17">
        <v>51.89</v>
      </c>
      <c r="D4441" s="17">
        <v>1.0320000000000001E-2</v>
      </c>
      <c r="E4441" s="9">
        <f t="shared" si="559"/>
        <v>-9.9713194344265739E-3</v>
      </c>
      <c r="F4441">
        <f t="shared" si="560"/>
        <v>0.99007822934554479</v>
      </c>
      <c r="G4441">
        <f t="shared" si="557"/>
        <v>51.800825911700322</v>
      </c>
      <c r="H4441">
        <f t="shared" si="553"/>
        <v>1.5202343856913774E-2</v>
      </c>
      <c r="I4441" t="str">
        <f t="shared" si="558"/>
        <v>2017</v>
      </c>
      <c r="J4441">
        <f t="shared" si="556"/>
        <v>-4.0962526586179848</v>
      </c>
      <c r="K4441">
        <f t="shared" si="554"/>
        <v>-1.0275529502431979</v>
      </c>
      <c r="L4441">
        <f t="shared" si="555"/>
        <v>0</v>
      </c>
    </row>
    <row r="4442" spans="1:12" x14ac:dyDescent="0.3">
      <c r="A4442">
        <v>4441</v>
      </c>
      <c r="B4442" s="16" t="s">
        <v>2337</v>
      </c>
      <c r="C4442" s="17">
        <v>52</v>
      </c>
      <c r="D4442" s="17">
        <v>1.0369999999999999E-2</v>
      </c>
      <c r="E4442" s="9">
        <f t="shared" si="559"/>
        <v>2.1176252017790281E-3</v>
      </c>
      <c r="F4442">
        <f t="shared" si="560"/>
        <v>1.0021198689535555</v>
      </c>
      <c r="G4442">
        <f t="shared" si="557"/>
        <v>51.910204287480902</v>
      </c>
      <c r="H4442">
        <f t="shared" si="553"/>
        <v>1.5155267717688374E-2</v>
      </c>
      <c r="I4442" t="str">
        <f t="shared" si="558"/>
        <v>2017</v>
      </c>
      <c r="J4442">
        <f t="shared" si="556"/>
        <v>-4.0921905788120734</v>
      </c>
      <c r="K4442">
        <f t="shared" si="554"/>
        <v>-1.1369313260237774</v>
      </c>
      <c r="L4442">
        <f t="shared" si="555"/>
        <v>0</v>
      </c>
    </row>
    <row r="4443" spans="1:12" x14ac:dyDescent="0.3">
      <c r="A4443">
        <v>4442</v>
      </c>
      <c r="B4443" s="16" t="s">
        <v>2335</v>
      </c>
      <c r="C4443" s="17">
        <v>50.86</v>
      </c>
      <c r="D4443" s="17">
        <v>1.0240000000000001E-2</v>
      </c>
      <c r="E4443" s="9">
        <f t="shared" si="559"/>
        <v>-2.2166958587453787E-2</v>
      </c>
      <c r="F4443">
        <f t="shared" si="560"/>
        <v>0.97807692307692307</v>
      </c>
      <c r="G4443">
        <f t="shared" si="557"/>
        <v>50.773272961457124</v>
      </c>
      <c r="H4443">
        <f t="shared" si="553"/>
        <v>1.5492761088005251E-2</v>
      </c>
      <c r="I4443" t="str">
        <f t="shared" si="558"/>
        <v>2017</v>
      </c>
      <c r="J4443">
        <f t="shared" si="556"/>
        <v>-4.0916971749823761</v>
      </c>
      <c r="K4443">
        <f t="shared" si="554"/>
        <v>1.5191511308203758</v>
      </c>
      <c r="L4443">
        <f t="shared" si="555"/>
        <v>0</v>
      </c>
    </row>
    <row r="4444" spans="1:12" x14ac:dyDescent="0.3">
      <c r="A4444">
        <v>4443</v>
      </c>
      <c r="B4444" s="16" t="s">
        <v>2333</v>
      </c>
      <c r="C4444" s="17">
        <v>52.38</v>
      </c>
      <c r="D4444" s="17">
        <v>1.004E-2</v>
      </c>
      <c r="E4444" s="9">
        <f t="shared" si="559"/>
        <v>2.9448079085592375E-2</v>
      </c>
      <c r="F4444">
        <f t="shared" si="560"/>
        <v>1.0298859614628393</v>
      </c>
      <c r="G4444">
        <f t="shared" si="557"/>
        <v>52.2924240922775</v>
      </c>
      <c r="H4444">
        <f t="shared" si="553"/>
        <v>1.6250158096939228E-2</v>
      </c>
      <c r="I4444" t="str">
        <f t="shared" si="558"/>
        <v>2017</v>
      </c>
      <c r="J4444">
        <f t="shared" si="556"/>
        <v>-4.4201383792754898</v>
      </c>
      <c r="K4444">
        <f t="shared" si="554"/>
        <v>0.36876700023942277</v>
      </c>
      <c r="L4444">
        <f t="shared" si="555"/>
        <v>0</v>
      </c>
    </row>
    <row r="4445" spans="1:12" x14ac:dyDescent="0.3">
      <c r="A4445">
        <v>4444</v>
      </c>
      <c r="B4445" s="16" t="s">
        <v>2331</v>
      </c>
      <c r="C4445" s="17">
        <v>52.75</v>
      </c>
      <c r="D4445" s="17">
        <v>1.0109999999999999E-2</v>
      </c>
      <c r="E4445" s="9">
        <f t="shared" si="559"/>
        <v>7.0389332766099405E-3</v>
      </c>
      <c r="F4445">
        <f t="shared" si="560"/>
        <v>1.0070637647957235</v>
      </c>
      <c r="G4445">
        <f t="shared" si="557"/>
        <v>52.661191092516923</v>
      </c>
      <c r="H4445">
        <f t="shared" si="553"/>
        <v>1.5416070532540111E-2</v>
      </c>
      <c r="I4445" t="str">
        <f t="shared" si="558"/>
        <v>2017</v>
      </c>
      <c r="J4445">
        <f t="shared" si="556"/>
        <v>-4.2228326137257008</v>
      </c>
      <c r="K4445">
        <f t="shared" si="554"/>
        <v>0.62911697791794552</v>
      </c>
      <c r="L4445">
        <f t="shared" si="555"/>
        <v>0</v>
      </c>
    </row>
    <row r="4446" spans="1:12" x14ac:dyDescent="0.3">
      <c r="A4446">
        <v>4445</v>
      </c>
      <c r="B4446" s="16" t="s">
        <v>2327</v>
      </c>
      <c r="C4446" s="17">
        <v>53.38</v>
      </c>
      <c r="D4446" s="17">
        <v>1.0089999999999998E-2</v>
      </c>
      <c r="E4446" s="9">
        <f t="shared" si="559"/>
        <v>1.1872371620202302E-2</v>
      </c>
      <c r="F4446">
        <f t="shared" si="560"/>
        <v>1.0119431279620854</v>
      </c>
      <c r="G4446">
        <f t="shared" si="557"/>
        <v>53.290308070434868</v>
      </c>
      <c r="H4446">
        <f t="shared" si="553"/>
        <v>1.5429211467718506E-2</v>
      </c>
      <c r="I4446" t="str">
        <f t="shared" si="558"/>
        <v>2017</v>
      </c>
      <c r="J4446">
        <f t="shared" si="556"/>
        <v>-4.2769233093859702</v>
      </c>
      <c r="K4446">
        <f t="shared" si="554"/>
        <v>0.39592766268086166</v>
      </c>
      <c r="L4446">
        <f t="shared" si="555"/>
        <v>0</v>
      </c>
    </row>
    <row r="4447" spans="1:12" x14ac:dyDescent="0.3">
      <c r="A4447">
        <v>4446</v>
      </c>
      <c r="B4447" s="16" t="s">
        <v>2325</v>
      </c>
      <c r="C4447" s="17">
        <v>54.2</v>
      </c>
      <c r="D4447" s="17">
        <v>1.065E-2</v>
      </c>
      <c r="E4447" s="9">
        <f t="shared" si="559"/>
        <v>1.5244764469222379E-2</v>
      </c>
      <c r="F4447">
        <f t="shared" si="560"/>
        <v>1.0153615586361933</v>
      </c>
      <c r="G4447">
        <f t="shared" si="557"/>
        <v>54.103880331442269</v>
      </c>
      <c r="H4447">
        <f t="shared" si="553"/>
        <v>1.4603245472187026E-2</v>
      </c>
      <c r="I4447" t="str">
        <f t="shared" si="558"/>
        <v>2017</v>
      </c>
      <c r="J4447">
        <f t="shared" si="556"/>
        <v>-4.1097679402300491</v>
      </c>
      <c r="K4447">
        <f t="shared" si="554"/>
        <v>-0.41764459832653955</v>
      </c>
      <c r="L4447">
        <f t="shared" si="555"/>
        <v>0</v>
      </c>
    </row>
    <row r="4448" spans="1:12" x14ac:dyDescent="0.3">
      <c r="A4448">
        <v>4447</v>
      </c>
      <c r="B4448" s="16" t="s">
        <v>2323</v>
      </c>
      <c r="C4448" s="17">
        <v>54.49</v>
      </c>
      <c r="D4448" s="17">
        <v>1.047E-2</v>
      </c>
      <c r="E4448" s="9">
        <f t="shared" si="559"/>
        <v>5.336290149406544E-3</v>
      </c>
      <c r="F4448">
        <f t="shared" si="560"/>
        <v>1.0053505535055351</v>
      </c>
      <c r="G4448">
        <f t="shared" si="557"/>
        <v>54.394997863471112</v>
      </c>
      <c r="H4448">
        <f t="shared" si="553"/>
        <v>1.4417923485346734E-2</v>
      </c>
      <c r="I4448" t="str">
        <f t="shared" si="558"/>
        <v>2017</v>
      </c>
      <c r="J4448">
        <f t="shared" si="556"/>
        <v>-4.0794459282318183</v>
      </c>
      <c r="K4448">
        <f t="shared" si="554"/>
        <v>-0.70876213035538171</v>
      </c>
      <c r="L4448">
        <f t="shared" si="555"/>
        <v>0</v>
      </c>
    </row>
    <row r="4449" spans="1:12" x14ac:dyDescent="0.3">
      <c r="A4449">
        <v>4448</v>
      </c>
      <c r="B4449" s="16" t="s">
        <v>2321</v>
      </c>
      <c r="C4449" s="17">
        <v>53.78</v>
      </c>
      <c r="D4449" s="17">
        <v>1.047E-2</v>
      </c>
      <c r="E4449" s="9">
        <f t="shared" si="559"/>
        <v>-1.3115547754288406E-2</v>
      </c>
      <c r="F4449">
        <f t="shared" si="560"/>
        <v>0.98697008625435856</v>
      </c>
      <c r="G4449">
        <f t="shared" si="557"/>
        <v>53.68623573311573</v>
      </c>
      <c r="H4449">
        <f t="shared" ref="H4449:H4512" si="561">SQRT(_xlfn.VAR.S(E4420:E4449))</f>
        <v>1.4601538233860798E-2</v>
      </c>
      <c r="I4449" t="str">
        <f t="shared" si="558"/>
        <v>2017</v>
      </c>
      <c r="J4449">
        <f t="shared" si="556"/>
        <v>-4.0775666129761357</v>
      </c>
      <c r="K4449">
        <f t="shared" ref="K4449:K4512" si="562">+MIN(G4450-G4449,G4451-G4449,G4452-G4449,G4453-G4449,G4454-G4449,G4455-G4449,G4456-G4449,G4457-G4449,G4458-G4449,G4459-G4449)</f>
        <v>5.9895391297644096E-2</v>
      </c>
      <c r="L4449">
        <f t="shared" ref="L4449:L4512" si="563">+IF(K4449&lt;J4449,1,0)</f>
        <v>0</v>
      </c>
    </row>
    <row r="4450" spans="1:12" x14ac:dyDescent="0.3">
      <c r="A4450">
        <v>4449</v>
      </c>
      <c r="B4450" s="16" t="s">
        <v>2319</v>
      </c>
      <c r="C4450" s="17">
        <v>53.84</v>
      </c>
      <c r="D4450" s="17">
        <v>1.047E-2</v>
      </c>
      <c r="E4450" s="9">
        <f t="shared" si="559"/>
        <v>1.115034495753744E-3</v>
      </c>
      <c r="F4450">
        <f t="shared" si="560"/>
        <v>1.0011156563778356</v>
      </c>
      <c r="G4450">
        <f t="shared" si="557"/>
        <v>53.746131124413374</v>
      </c>
      <c r="H4450">
        <f t="shared" si="561"/>
        <v>1.4184095030006082E-2</v>
      </c>
      <c r="I4450" t="str">
        <f t="shared" si="558"/>
        <v>2017</v>
      </c>
      <c r="J4450">
        <f t="shared" ref="J4450:J4513" si="564">-G4450*$P$3*$Q$3*H4450</f>
        <v>-3.9654122165338967</v>
      </c>
      <c r="K4450">
        <f t="shared" si="562"/>
        <v>0.42952118188406985</v>
      </c>
      <c r="L4450">
        <f t="shared" si="563"/>
        <v>0</v>
      </c>
    </row>
    <row r="4451" spans="1:12" x14ac:dyDescent="0.3">
      <c r="A4451">
        <v>4450</v>
      </c>
      <c r="B4451" s="16" t="s">
        <v>2317</v>
      </c>
      <c r="C4451" s="17">
        <v>54.27</v>
      </c>
      <c r="D4451" s="17">
        <v>1.044E-2</v>
      </c>
      <c r="E4451" s="9">
        <f t="shared" si="559"/>
        <v>7.9549027388410645E-3</v>
      </c>
      <c r="F4451">
        <f t="shared" si="560"/>
        <v>1.0079866270430906</v>
      </c>
      <c r="G4451">
        <f t="shared" si="557"/>
        <v>54.175652306297444</v>
      </c>
      <c r="H4451">
        <f t="shared" si="561"/>
        <v>1.4241224435650299E-2</v>
      </c>
      <c r="I4451" t="str">
        <f t="shared" si="558"/>
        <v>2017</v>
      </c>
      <c r="J4451">
        <f t="shared" si="564"/>
        <v>-4.0132016355949593</v>
      </c>
      <c r="K4451">
        <f t="shared" si="562"/>
        <v>0.86848751624246745</v>
      </c>
      <c r="L4451">
        <f t="shared" si="563"/>
        <v>0</v>
      </c>
    </row>
    <row r="4452" spans="1:12" x14ac:dyDescent="0.3">
      <c r="A4452">
        <v>4451</v>
      </c>
      <c r="B4452" s="16" t="s">
        <v>2315</v>
      </c>
      <c r="C4452" s="17">
        <v>55.16</v>
      </c>
      <c r="D4452" s="17">
        <v>1.044E-2</v>
      </c>
      <c r="E4452" s="9">
        <f t="shared" si="559"/>
        <v>1.6266464849787422E-2</v>
      </c>
      <c r="F4452">
        <f t="shared" si="560"/>
        <v>1.0163994840611754</v>
      </c>
      <c r="G4452">
        <f t="shared" si="557"/>
        <v>55.064105052798354</v>
      </c>
      <c r="H4452">
        <f t="shared" si="561"/>
        <v>1.4100449257093351E-2</v>
      </c>
      <c r="I4452" t="str">
        <f t="shared" si="558"/>
        <v>2017</v>
      </c>
      <c r="J4452">
        <f t="shared" si="564"/>
        <v>-4.0386948046432911</v>
      </c>
      <c r="K4452">
        <f t="shared" si="562"/>
        <v>-1.9965230258442546E-2</v>
      </c>
      <c r="L4452">
        <f t="shared" si="563"/>
        <v>0</v>
      </c>
    </row>
    <row r="4453" spans="1:12" x14ac:dyDescent="0.3">
      <c r="A4453">
        <v>4452</v>
      </c>
      <c r="B4453" s="16" t="s">
        <v>2313</v>
      </c>
      <c r="C4453" s="17">
        <v>55.47</v>
      </c>
      <c r="D4453" s="17">
        <v>1.0549999999999999E-2</v>
      </c>
      <c r="E4453" s="9">
        <f t="shared" si="559"/>
        <v>5.604281142042089E-3</v>
      </c>
      <c r="F4453">
        <f t="shared" si="560"/>
        <v>1.0056200145032632</v>
      </c>
      <c r="G4453">
        <f t="shared" si="557"/>
        <v>55.372550949064511</v>
      </c>
      <c r="H4453">
        <f t="shared" si="561"/>
        <v>1.4014155102546045E-2</v>
      </c>
      <c r="I4453" t="str">
        <f t="shared" si="558"/>
        <v>2017</v>
      </c>
      <c r="J4453">
        <f t="shared" si="564"/>
        <v>-4.0364627758287401</v>
      </c>
      <c r="K4453">
        <f t="shared" si="562"/>
        <v>-0.32841112652459969</v>
      </c>
      <c r="L4453">
        <f t="shared" si="563"/>
        <v>0</v>
      </c>
    </row>
    <row r="4454" spans="1:12" x14ac:dyDescent="0.3">
      <c r="A4454">
        <v>4453</v>
      </c>
      <c r="B4454" s="16" t="s">
        <v>2311</v>
      </c>
      <c r="C4454" s="17">
        <v>55.62</v>
      </c>
      <c r="D4454" s="17">
        <v>1.0369999999999999E-2</v>
      </c>
      <c r="E4454" s="9">
        <f t="shared" si="559"/>
        <v>2.7005147386755025E-3</v>
      </c>
      <c r="F4454">
        <f t="shared" si="560"/>
        <v>1.0027041644131962</v>
      </c>
      <c r="G4454">
        <f t="shared" si="557"/>
        <v>55.523953124417069</v>
      </c>
      <c r="H4454">
        <f t="shared" si="561"/>
        <v>1.3919315086089089E-2</v>
      </c>
      <c r="I4454" t="str">
        <f t="shared" si="558"/>
        <v>2017</v>
      </c>
      <c r="J4454">
        <f t="shared" si="564"/>
        <v>-4.0201082301585647</v>
      </c>
      <c r="K4454">
        <f t="shared" si="562"/>
        <v>-0.47981330187715798</v>
      </c>
      <c r="L4454">
        <f t="shared" si="563"/>
        <v>0</v>
      </c>
    </row>
    <row r="4455" spans="1:12" x14ac:dyDescent="0.3">
      <c r="A4455">
        <v>4454</v>
      </c>
      <c r="B4455" s="16" t="s">
        <v>2309</v>
      </c>
      <c r="C4455" s="17">
        <v>55.48</v>
      </c>
      <c r="D4455" s="17">
        <v>1.027E-2</v>
      </c>
      <c r="E4455" s="9">
        <f t="shared" si="559"/>
        <v>-2.5202533591880032E-3</v>
      </c>
      <c r="F4455">
        <f t="shared" si="560"/>
        <v>0.99748291981301684</v>
      </c>
      <c r="G4455">
        <f t="shared" si="557"/>
        <v>55.385117959711614</v>
      </c>
      <c r="H4455">
        <f t="shared" si="561"/>
        <v>1.3903838844562628E-2</v>
      </c>
      <c r="I4455" t="str">
        <f t="shared" si="558"/>
        <v>2017</v>
      </c>
      <c r="J4455">
        <f t="shared" si="564"/>
        <v>-4.0055975334810734</v>
      </c>
      <c r="K4455">
        <f t="shared" si="562"/>
        <v>-0.34097813717170311</v>
      </c>
      <c r="L4455">
        <f t="shared" si="563"/>
        <v>0</v>
      </c>
    </row>
    <row r="4456" spans="1:12" x14ac:dyDescent="0.3">
      <c r="A4456">
        <v>4455</v>
      </c>
      <c r="B4456" s="16" t="s">
        <v>2307</v>
      </c>
      <c r="C4456" s="17">
        <v>55.14</v>
      </c>
      <c r="D4456" s="17">
        <v>1.044E-2</v>
      </c>
      <c r="E4456" s="9">
        <f t="shared" si="559"/>
        <v>-6.1471898509801292E-3</v>
      </c>
      <c r="F4456">
        <f t="shared" si="560"/>
        <v>0.99387166546503247</v>
      </c>
      <c r="G4456">
        <f t="shared" si="557"/>
        <v>55.044139822539911</v>
      </c>
      <c r="H4456">
        <f t="shared" si="561"/>
        <v>1.3972639243744688E-2</v>
      </c>
      <c r="I4456" t="str">
        <f t="shared" si="558"/>
        <v>2017</v>
      </c>
      <c r="J4456">
        <f t="shared" si="564"/>
        <v>-4.0006359775756613</v>
      </c>
      <c r="K4456">
        <f t="shared" si="562"/>
        <v>0.85682784692747305</v>
      </c>
      <c r="L4456">
        <f t="shared" si="563"/>
        <v>0</v>
      </c>
    </row>
    <row r="4457" spans="1:12" x14ac:dyDescent="0.3">
      <c r="A4457">
        <v>4456</v>
      </c>
      <c r="B4457" s="16" t="s">
        <v>2305</v>
      </c>
      <c r="C4457" s="17">
        <v>56.29</v>
      </c>
      <c r="D4457" s="17">
        <v>1.047E-2</v>
      </c>
      <c r="E4457" s="9">
        <f t="shared" si="559"/>
        <v>2.0641493880284422E-2</v>
      </c>
      <c r="F4457">
        <f t="shared" si="560"/>
        <v>1.0208560029017046</v>
      </c>
      <c r="G4457">
        <f t="shared" si="557"/>
        <v>56.191859602400228</v>
      </c>
      <c r="H4457">
        <f t="shared" si="561"/>
        <v>1.4337733634914765E-2</v>
      </c>
      <c r="I4457" t="str">
        <f t="shared" si="558"/>
        <v>2017</v>
      </c>
      <c r="J4457">
        <f t="shared" si="564"/>
        <v>-4.1907660139490055</v>
      </c>
      <c r="K4457">
        <f t="shared" si="562"/>
        <v>-0.49128092537162615</v>
      </c>
      <c r="L4457">
        <f t="shared" si="563"/>
        <v>0</v>
      </c>
    </row>
    <row r="4458" spans="1:12" x14ac:dyDescent="0.3">
      <c r="A4458">
        <v>4457</v>
      </c>
      <c r="B4458" s="16" t="s">
        <v>2303</v>
      </c>
      <c r="C4458" s="17">
        <v>56.43</v>
      </c>
      <c r="D4458" s="17">
        <v>1.034E-2</v>
      </c>
      <c r="E4458" s="9">
        <f t="shared" si="559"/>
        <v>2.4840325051135796E-3</v>
      </c>
      <c r="F4458">
        <f t="shared" si="560"/>
        <v>1.0024871202700303</v>
      </c>
      <c r="G4458">
        <f t="shared" si="557"/>
        <v>56.3328360469866</v>
      </c>
      <c r="H4458">
        <f t="shared" si="561"/>
        <v>1.4255320668524514E-2</v>
      </c>
      <c r="I4458" t="str">
        <f t="shared" si="558"/>
        <v>2017</v>
      </c>
      <c r="J4458">
        <f t="shared" si="564"/>
        <v>-4.1771311181567023</v>
      </c>
      <c r="K4458">
        <f t="shared" si="562"/>
        <v>-0.63225736995799764</v>
      </c>
      <c r="L4458">
        <f t="shared" si="563"/>
        <v>0</v>
      </c>
    </row>
    <row r="4459" spans="1:12" x14ac:dyDescent="0.3">
      <c r="A4459">
        <v>4458</v>
      </c>
      <c r="B4459" s="16" t="s">
        <v>2301</v>
      </c>
      <c r="C4459" s="17">
        <v>56.86</v>
      </c>
      <c r="D4459" s="17">
        <v>1.0289999999999999E-2</v>
      </c>
      <c r="E4459" s="9">
        <f t="shared" si="559"/>
        <v>7.5911742418050083E-3</v>
      </c>
      <c r="F4459">
        <f t="shared" si="560"/>
        <v>1.0076200602516392</v>
      </c>
      <c r="G4459">
        <f t="shared" si="557"/>
        <v>56.762568671245027</v>
      </c>
      <c r="H4459">
        <f t="shared" si="561"/>
        <v>1.3890012098844879E-2</v>
      </c>
      <c r="I4459" t="str">
        <f t="shared" si="558"/>
        <v>2017</v>
      </c>
      <c r="J4459">
        <f t="shared" si="564"/>
        <v>-4.1011359390711615</v>
      </c>
      <c r="K4459">
        <f t="shared" si="562"/>
        <v>-1.2416692802713598</v>
      </c>
      <c r="L4459">
        <f t="shared" si="563"/>
        <v>0</v>
      </c>
    </row>
    <row r="4460" spans="1:12" x14ac:dyDescent="0.3">
      <c r="A4460">
        <v>4459</v>
      </c>
      <c r="B4460" s="16" t="s">
        <v>2299</v>
      </c>
      <c r="C4460" s="17">
        <v>59.02</v>
      </c>
      <c r="D4460" s="17">
        <v>1.0240000000000001E-2</v>
      </c>
      <c r="E4460" s="9">
        <f t="shared" si="559"/>
        <v>3.7284263291939596E-2</v>
      </c>
      <c r="F4460">
        <f t="shared" si="560"/>
        <v>1.0379880408019697</v>
      </c>
      <c r="G4460">
        <f t="shared" si="557"/>
        <v>58.919358438560742</v>
      </c>
      <c r="H4460">
        <f t="shared" si="561"/>
        <v>1.5233387400315844E-2</v>
      </c>
      <c r="I4460" t="str">
        <f t="shared" si="558"/>
        <v>2017</v>
      </c>
      <c r="J4460">
        <f t="shared" si="564"/>
        <v>-4.6686788069636949</v>
      </c>
      <c r="K4460">
        <f t="shared" si="562"/>
        <v>-3.3984590475870746</v>
      </c>
      <c r="L4460">
        <f t="shared" si="563"/>
        <v>0</v>
      </c>
    </row>
    <row r="4461" spans="1:12" x14ac:dyDescent="0.3">
      <c r="A4461">
        <v>4460</v>
      </c>
      <c r="B4461" s="16" t="s">
        <v>2297</v>
      </c>
      <c r="C4461" s="17">
        <v>58.44</v>
      </c>
      <c r="D4461" s="17">
        <v>1.0700000000000001E-2</v>
      </c>
      <c r="E4461" s="9">
        <f t="shared" si="559"/>
        <v>-9.8757826322947058E-3</v>
      </c>
      <c r="F4461">
        <f t="shared" si="560"/>
        <v>0.99017282277194163</v>
      </c>
      <c r="G4461">
        <f t="shared" si="557"/>
        <v>58.335874872500924</v>
      </c>
      <c r="H4461">
        <f t="shared" si="561"/>
        <v>1.434579196413969E-2</v>
      </c>
      <c r="I4461" t="str">
        <f t="shared" si="558"/>
        <v>2017</v>
      </c>
      <c r="J4461">
        <f t="shared" si="564"/>
        <v>-4.3531110328398288</v>
      </c>
      <c r="K4461">
        <f t="shared" si="562"/>
        <v>-2.8149754815272559</v>
      </c>
      <c r="L4461">
        <f t="shared" si="563"/>
        <v>0</v>
      </c>
    </row>
    <row r="4462" spans="1:12" x14ac:dyDescent="0.3">
      <c r="A4462">
        <v>4461</v>
      </c>
      <c r="B4462" s="16" t="s">
        <v>2296</v>
      </c>
      <c r="C4462" s="17">
        <v>57.9</v>
      </c>
      <c r="D4462" s="17">
        <v>1.065E-2</v>
      </c>
      <c r="E4462" s="9">
        <f t="shared" si="559"/>
        <v>-9.283202303549171E-3</v>
      </c>
      <c r="F4462">
        <f t="shared" si="560"/>
        <v>0.99075975359342916</v>
      </c>
      <c r="G4462">
        <f t="shared" si="557"/>
        <v>57.79731865665142</v>
      </c>
      <c r="H4462">
        <f t="shared" si="561"/>
        <v>1.4561764994624965E-2</v>
      </c>
      <c r="I4462" t="str">
        <f t="shared" si="558"/>
        <v>2017</v>
      </c>
      <c r="J4462">
        <f t="shared" si="564"/>
        <v>-4.3778533511418365</v>
      </c>
      <c r="K4462">
        <f t="shared" si="562"/>
        <v>-2.2764192656777524</v>
      </c>
      <c r="L4462">
        <f t="shared" si="563"/>
        <v>0</v>
      </c>
    </row>
    <row r="4463" spans="1:12" x14ac:dyDescent="0.3">
      <c r="A4463">
        <v>4462</v>
      </c>
      <c r="B4463" s="16" t="s">
        <v>2294</v>
      </c>
      <c r="C4463" s="17">
        <v>57.41</v>
      </c>
      <c r="D4463" s="17">
        <v>1.057E-2</v>
      </c>
      <c r="E4463" s="9">
        <f t="shared" si="559"/>
        <v>-8.4988803994041785E-3</v>
      </c>
      <c r="F4463">
        <f t="shared" si="560"/>
        <v>0.99153713298791013</v>
      </c>
      <c r="G4463">
        <f t="shared" si="557"/>
        <v>57.308951749467354</v>
      </c>
      <c r="H4463">
        <f t="shared" si="561"/>
        <v>1.449620841209529E-2</v>
      </c>
      <c r="I4463" t="str">
        <f t="shared" si="558"/>
        <v>2017</v>
      </c>
      <c r="J4463">
        <f t="shared" si="564"/>
        <v>-4.3213196214355687</v>
      </c>
      <c r="K4463">
        <f t="shared" si="562"/>
        <v>-1.7880523584936867</v>
      </c>
      <c r="L4463">
        <f t="shared" si="563"/>
        <v>0</v>
      </c>
    </row>
    <row r="4464" spans="1:12" x14ac:dyDescent="0.3">
      <c r="A4464">
        <v>4463</v>
      </c>
      <c r="B4464" s="16" t="s">
        <v>2292</v>
      </c>
      <c r="C4464" s="17">
        <v>57.54</v>
      </c>
      <c r="D4464" s="17">
        <v>1.057E-2</v>
      </c>
      <c r="E4464" s="9">
        <f t="shared" si="559"/>
        <v>2.2618539438565223E-3</v>
      </c>
      <c r="F4464">
        <f t="shared" si="560"/>
        <v>1.0022644138651804</v>
      </c>
      <c r="G4464">
        <f t="shared" si="557"/>
        <v>57.438722934407799</v>
      </c>
      <c r="H4464">
        <f t="shared" si="561"/>
        <v>1.4361632049076332E-2</v>
      </c>
      <c r="I4464" t="str">
        <f t="shared" si="558"/>
        <v>2017</v>
      </c>
      <c r="J4464">
        <f t="shared" si="564"/>
        <v>-4.2908968226993141</v>
      </c>
      <c r="K4464">
        <f t="shared" si="562"/>
        <v>-1.9178235434341318</v>
      </c>
      <c r="L4464">
        <f t="shared" si="563"/>
        <v>0</v>
      </c>
    </row>
    <row r="4465" spans="1:12" x14ac:dyDescent="0.3">
      <c r="A4465">
        <v>4464</v>
      </c>
      <c r="B4465" s="16" t="s">
        <v>2290</v>
      </c>
      <c r="C4465" s="17">
        <v>56.12</v>
      </c>
      <c r="D4465" s="17">
        <v>1.044E-2</v>
      </c>
      <c r="E4465" s="9">
        <f t="shared" si="559"/>
        <v>-2.4988102889141744E-2</v>
      </c>
      <c r="F4465">
        <f t="shared" si="560"/>
        <v>0.97532151546750079</v>
      </c>
      <c r="G4465">
        <f t="shared" si="557"/>
        <v>56.022436105203838</v>
      </c>
      <c r="H4465">
        <f t="shared" si="561"/>
        <v>1.4257054983027498E-2</v>
      </c>
      <c r="I4465" t="str">
        <f t="shared" si="558"/>
        <v>2017</v>
      </c>
      <c r="J4465">
        <f t="shared" si="564"/>
        <v>-4.1546200728101015</v>
      </c>
      <c r="K4465">
        <f t="shared" si="562"/>
        <v>-0.50153671423016988</v>
      </c>
      <c r="L4465">
        <f t="shared" si="563"/>
        <v>0</v>
      </c>
    </row>
    <row r="4466" spans="1:12" x14ac:dyDescent="0.3">
      <c r="A4466">
        <v>4465</v>
      </c>
      <c r="B4466" s="16" t="s">
        <v>2288</v>
      </c>
      <c r="C4466" s="17">
        <v>56</v>
      </c>
      <c r="D4466" s="17">
        <v>1.0620000000000001E-2</v>
      </c>
      <c r="E4466" s="9">
        <f t="shared" si="559"/>
        <v>-2.1405644991108769E-3</v>
      </c>
      <c r="F4466">
        <f t="shared" si="560"/>
        <v>0.99786172487526736</v>
      </c>
      <c r="G4466">
        <f t="shared" si="557"/>
        <v>55.900967669467384</v>
      </c>
      <c r="H4466">
        <f t="shared" si="561"/>
        <v>1.3645730694142719E-2</v>
      </c>
      <c r="I4466" t="str">
        <f t="shared" si="558"/>
        <v>2017</v>
      </c>
      <c r="J4466">
        <f t="shared" si="564"/>
        <v>-3.9678534405469694</v>
      </c>
      <c r="K4466">
        <f t="shared" si="562"/>
        <v>-0.3800682784937166</v>
      </c>
      <c r="L4466">
        <f t="shared" si="563"/>
        <v>0</v>
      </c>
    </row>
    <row r="4467" spans="1:12" x14ac:dyDescent="0.3">
      <c r="A4467">
        <v>4466</v>
      </c>
      <c r="B4467" s="16" t="s">
        <v>2286</v>
      </c>
      <c r="C4467" s="17">
        <v>55.8</v>
      </c>
      <c r="D4467" s="17">
        <v>1.0700000000000001E-2</v>
      </c>
      <c r="E4467" s="9">
        <f t="shared" si="559"/>
        <v>-3.577821347884078E-3</v>
      </c>
      <c r="F4467">
        <f t="shared" si="560"/>
        <v>0.99642857142857133</v>
      </c>
      <c r="G4467">
        <f t="shared" si="557"/>
        <v>55.700578677028602</v>
      </c>
      <c r="H4467">
        <f t="shared" si="561"/>
        <v>1.3690458806683748E-2</v>
      </c>
      <c r="I4467" t="str">
        <f t="shared" si="558"/>
        <v>2017</v>
      </c>
      <c r="J4467">
        <f t="shared" si="564"/>
        <v>-3.9665890673508968</v>
      </c>
      <c r="K4467">
        <f t="shared" si="562"/>
        <v>-0.17967928605493455</v>
      </c>
      <c r="L4467">
        <f t="shared" si="563"/>
        <v>0</v>
      </c>
    </row>
    <row r="4468" spans="1:12" x14ac:dyDescent="0.3">
      <c r="A4468">
        <v>4467</v>
      </c>
      <c r="B4468" s="16" t="s">
        <v>2284</v>
      </c>
      <c r="C4468" s="17">
        <v>57</v>
      </c>
      <c r="D4468" s="17">
        <v>1.0700000000000001E-2</v>
      </c>
      <c r="E4468" s="9">
        <f t="shared" si="559"/>
        <v>2.1277398447284879E-2</v>
      </c>
      <c r="F4468">
        <f t="shared" si="560"/>
        <v>1.021505376344086</v>
      </c>
      <c r="G4468">
        <f t="shared" si="557"/>
        <v>56.898440584061476</v>
      </c>
      <c r="H4468">
        <f t="shared" si="561"/>
        <v>1.3980366371843401E-2</v>
      </c>
      <c r="I4468" t="str">
        <f t="shared" si="558"/>
        <v>2017</v>
      </c>
      <c r="J4468">
        <f t="shared" si="564"/>
        <v>-4.1376944535269295</v>
      </c>
      <c r="K4468">
        <f t="shared" si="562"/>
        <v>-1.3775411930878079</v>
      </c>
      <c r="L4468">
        <f t="shared" si="563"/>
        <v>0</v>
      </c>
    </row>
    <row r="4469" spans="1:12" x14ac:dyDescent="0.3">
      <c r="A4469">
        <v>4468</v>
      </c>
      <c r="B4469" s="16" t="s">
        <v>2282</v>
      </c>
      <c r="C4469" s="17">
        <v>55.62</v>
      </c>
      <c r="D4469" s="17">
        <v>1.0700000000000001E-2</v>
      </c>
      <c r="E4469" s="9">
        <f t="shared" si="559"/>
        <v>-2.4508419028731465E-2</v>
      </c>
      <c r="F4469">
        <f t="shared" si="560"/>
        <v>0.97578947368421043</v>
      </c>
      <c r="G4469">
        <f t="shared" si="557"/>
        <v>55.520899390973668</v>
      </c>
      <c r="H4469">
        <f t="shared" si="561"/>
        <v>1.4664880600400209E-2</v>
      </c>
      <c r="I4469" t="str">
        <f t="shared" si="558"/>
        <v>2017</v>
      </c>
      <c r="J4469">
        <f t="shared" si="564"/>
        <v>-4.235205858056065</v>
      </c>
      <c r="K4469">
        <f t="shared" si="562"/>
        <v>0.16971566703158203</v>
      </c>
      <c r="L4469">
        <f t="shared" si="563"/>
        <v>0</v>
      </c>
    </row>
    <row r="4470" spans="1:12" x14ac:dyDescent="0.3">
      <c r="A4470">
        <v>4469</v>
      </c>
      <c r="B4470" s="16" t="s">
        <v>2280</v>
      </c>
      <c r="C4470" s="17">
        <v>55.79</v>
      </c>
      <c r="D4470" s="17">
        <v>1.0698000000000001E-2</v>
      </c>
      <c r="E4470" s="9">
        <f t="shared" si="559"/>
        <v>3.0517930516181478E-3</v>
      </c>
      <c r="F4470">
        <f t="shared" si="560"/>
        <v>1.0030564545127651</v>
      </c>
      <c r="G4470">
        <f t="shared" si="557"/>
        <v>55.69061505800525</v>
      </c>
      <c r="H4470">
        <f t="shared" si="561"/>
        <v>1.4637184623106736E-2</v>
      </c>
      <c r="I4470" t="str">
        <f t="shared" si="558"/>
        <v>2017</v>
      </c>
      <c r="J4470">
        <f t="shared" si="564"/>
        <v>-4.2401289619824851</v>
      </c>
      <c r="K4470">
        <f t="shared" si="562"/>
        <v>0.45822601234434757</v>
      </c>
      <c r="L4470">
        <f t="shared" si="563"/>
        <v>0</v>
      </c>
    </row>
    <row r="4471" spans="1:12" x14ac:dyDescent="0.3">
      <c r="A4471">
        <v>4470</v>
      </c>
      <c r="B4471" s="16" t="s">
        <v>2278</v>
      </c>
      <c r="C4471" s="17">
        <v>56.61</v>
      </c>
      <c r="D4471" s="17">
        <v>1.0829999999999999E-2</v>
      </c>
      <c r="E4471" s="9">
        <f t="shared" si="559"/>
        <v>1.4591006191131477E-2</v>
      </c>
      <c r="F4471">
        <f t="shared" si="560"/>
        <v>1.0146979745474098</v>
      </c>
      <c r="G4471">
        <f t="shared" si="557"/>
        <v>56.507911112937919</v>
      </c>
      <c r="H4471">
        <f t="shared" si="561"/>
        <v>1.4626604881085362E-2</v>
      </c>
      <c r="I4471" t="str">
        <f t="shared" si="558"/>
        <v>2017</v>
      </c>
      <c r="J4471">
        <f t="shared" si="564"/>
        <v>-4.2992458784550749</v>
      </c>
      <c r="K4471">
        <f t="shared" si="562"/>
        <v>-0.35907004258832131</v>
      </c>
      <c r="L4471">
        <f t="shared" si="563"/>
        <v>0</v>
      </c>
    </row>
    <row r="4472" spans="1:12" x14ac:dyDescent="0.3">
      <c r="A4472">
        <v>4471</v>
      </c>
      <c r="B4472" s="16" t="s">
        <v>2276</v>
      </c>
      <c r="C4472" s="17">
        <v>56.94</v>
      </c>
      <c r="D4472" s="17">
        <v>1.095E-2</v>
      </c>
      <c r="E4472" s="9">
        <f t="shared" si="559"/>
        <v>5.8124338013228602E-3</v>
      </c>
      <c r="F4472">
        <f t="shared" si="560"/>
        <v>1.0058293587705351</v>
      </c>
      <c r="G4472">
        <f t="shared" si="557"/>
        <v>56.836179265236126</v>
      </c>
      <c r="H4472">
        <f t="shared" si="561"/>
        <v>1.4635325682520732E-2</v>
      </c>
      <c r="I4472" t="str">
        <f t="shared" si="558"/>
        <v>2017</v>
      </c>
      <c r="J4472">
        <f t="shared" si="564"/>
        <v>-4.3267994645893149</v>
      </c>
      <c r="K4472">
        <f t="shared" si="562"/>
        <v>-0.6873381948865287</v>
      </c>
      <c r="L4472">
        <f t="shared" si="563"/>
        <v>0</v>
      </c>
    </row>
    <row r="4473" spans="1:12" x14ac:dyDescent="0.3">
      <c r="A4473">
        <v>4472</v>
      </c>
      <c r="B4473" s="16" t="s">
        <v>2274</v>
      </c>
      <c r="C4473" s="17">
        <v>56.25</v>
      </c>
      <c r="D4473" s="17">
        <v>1.0800000000000001E-2</v>
      </c>
      <c r="E4473" s="9">
        <f t="shared" si="559"/>
        <v>-1.2192040765361947E-2</v>
      </c>
      <c r="F4473">
        <f t="shared" si="560"/>
        <v>0.987881981032666</v>
      </c>
      <c r="G4473">
        <f t="shared" si="557"/>
        <v>56.148841070349597</v>
      </c>
      <c r="H4473">
        <f t="shared" si="561"/>
        <v>1.4148466463690704E-2</v>
      </c>
      <c r="I4473" t="str">
        <f t="shared" si="558"/>
        <v>2017</v>
      </c>
      <c r="J4473">
        <f t="shared" si="564"/>
        <v>-4.1322792935073656</v>
      </c>
      <c r="K4473">
        <f t="shared" si="562"/>
        <v>0.9186308261523024</v>
      </c>
      <c r="L4473">
        <f t="shared" si="563"/>
        <v>0</v>
      </c>
    </row>
    <row r="4474" spans="1:12" x14ac:dyDescent="0.3">
      <c r="A4474">
        <v>4473</v>
      </c>
      <c r="B4474" s="16" t="s">
        <v>2272</v>
      </c>
      <c r="C4474" s="17">
        <v>57.17</v>
      </c>
      <c r="D4474" s="17">
        <v>1.077E-2</v>
      </c>
      <c r="E4474" s="9">
        <f t="shared" si="559"/>
        <v>1.6223244191350527E-2</v>
      </c>
      <c r="F4474">
        <f t="shared" si="560"/>
        <v>1.0163555555555557</v>
      </c>
      <c r="G4474">
        <f t="shared" si="557"/>
        <v>57.0674718965019</v>
      </c>
      <c r="H4474">
        <f t="shared" si="561"/>
        <v>1.3498629497111886E-2</v>
      </c>
      <c r="I4474" t="str">
        <f t="shared" si="558"/>
        <v>2017</v>
      </c>
      <c r="J4474">
        <f t="shared" si="564"/>
        <v>-4.0069858745135942</v>
      </c>
      <c r="K4474">
        <f t="shared" si="562"/>
        <v>5.8369020533554306E-2</v>
      </c>
      <c r="L4474">
        <f t="shared" si="563"/>
        <v>0</v>
      </c>
    </row>
    <row r="4475" spans="1:12" x14ac:dyDescent="0.3">
      <c r="A4475">
        <v>4474</v>
      </c>
      <c r="B4475" s="16" t="s">
        <v>2270</v>
      </c>
      <c r="C4475" s="17">
        <v>57.82</v>
      </c>
      <c r="D4475" s="17">
        <v>1.0829999999999999E-2</v>
      </c>
      <c r="E4475" s="9">
        <f t="shared" si="559"/>
        <v>1.1305451312320042E-2</v>
      </c>
      <c r="F4475">
        <f t="shared" si="560"/>
        <v>1.0113695994402658</v>
      </c>
      <c r="G4475">
        <f t="shared" si="557"/>
        <v>57.715729032857631</v>
      </c>
      <c r="H4475">
        <f t="shared" si="561"/>
        <v>1.3565864283950417E-2</v>
      </c>
      <c r="I4475" t="str">
        <f t="shared" si="558"/>
        <v>2017</v>
      </c>
      <c r="J4475">
        <f t="shared" si="564"/>
        <v>-4.072688125529826</v>
      </c>
      <c r="K4475">
        <f t="shared" si="562"/>
        <v>-0.58988811582217693</v>
      </c>
      <c r="L4475">
        <f t="shared" si="563"/>
        <v>0</v>
      </c>
    </row>
    <row r="4476" spans="1:12" x14ac:dyDescent="0.3">
      <c r="A4476">
        <v>4475</v>
      </c>
      <c r="B4476" s="16" t="s">
        <v>2268</v>
      </c>
      <c r="C4476" s="17">
        <v>57.88</v>
      </c>
      <c r="D4476" s="17">
        <v>1.1009999999999999E-2</v>
      </c>
      <c r="E4476" s="9">
        <f t="shared" si="559"/>
        <v>1.0371651750831525E-3</v>
      </c>
      <c r="F4476">
        <f t="shared" si="560"/>
        <v>1.00103770321688</v>
      </c>
      <c r="G4476">
        <f t="shared" si="557"/>
        <v>57.773887587913457</v>
      </c>
      <c r="H4476">
        <f t="shared" si="561"/>
        <v>1.3467005840127735E-2</v>
      </c>
      <c r="I4476" t="str">
        <f t="shared" si="558"/>
        <v>2017</v>
      </c>
      <c r="J4476">
        <f t="shared" si="564"/>
        <v>-4.0470832784458954</v>
      </c>
      <c r="K4476">
        <f t="shared" si="562"/>
        <v>-0.64804667087800283</v>
      </c>
      <c r="L4476">
        <f t="shared" si="563"/>
        <v>0</v>
      </c>
    </row>
    <row r="4477" spans="1:12" x14ac:dyDescent="0.3">
      <c r="A4477">
        <v>4476</v>
      </c>
      <c r="B4477" s="16" t="s">
        <v>2267</v>
      </c>
      <c r="C4477" s="17">
        <v>58.15</v>
      </c>
      <c r="D4477" s="17">
        <v>1.095E-2</v>
      </c>
      <c r="E4477" s="9">
        <f t="shared" si="559"/>
        <v>4.6539772013902015E-3</v>
      </c>
      <c r="F4477">
        <f t="shared" si="560"/>
        <v>1.004664823773324</v>
      </c>
      <c r="G4477">
        <f t="shared" si="557"/>
        <v>58.043973029039002</v>
      </c>
      <c r="H4477">
        <f t="shared" si="561"/>
        <v>1.3264042486923412E-2</v>
      </c>
      <c r="I4477" t="str">
        <f t="shared" si="558"/>
        <v>2017</v>
      </c>
      <c r="J4477">
        <f t="shared" si="564"/>
        <v>-4.004723502818103</v>
      </c>
      <c r="K4477">
        <f t="shared" si="562"/>
        <v>-0.91813211200354772</v>
      </c>
      <c r="L4477">
        <f t="shared" si="563"/>
        <v>0</v>
      </c>
    </row>
    <row r="4478" spans="1:12" x14ac:dyDescent="0.3">
      <c r="A4478">
        <v>4477</v>
      </c>
      <c r="B4478" s="16" t="s">
        <v>2265</v>
      </c>
      <c r="C4478" s="17">
        <v>57.23</v>
      </c>
      <c r="D4478" s="17">
        <v>1.093E-2</v>
      </c>
      <c r="E4478" s="9">
        <f t="shared" si="559"/>
        <v>-1.5947642543662578E-2</v>
      </c>
      <c r="F4478">
        <f t="shared" si="560"/>
        <v>0.98417884780739462</v>
      </c>
      <c r="G4478">
        <f t="shared" si="557"/>
        <v>57.125840917035454</v>
      </c>
      <c r="H4478">
        <f t="shared" si="561"/>
        <v>1.3661770843362123E-2</v>
      </c>
      <c r="I4478" t="str">
        <f t="shared" si="558"/>
        <v>2017</v>
      </c>
      <c r="J4478">
        <f t="shared" si="564"/>
        <v>-4.0595612945588986</v>
      </c>
      <c r="K4478">
        <f t="shared" si="562"/>
        <v>0.13926798758929237</v>
      </c>
      <c r="L4478">
        <f t="shared" si="563"/>
        <v>0</v>
      </c>
    </row>
    <row r="4479" spans="1:12" x14ac:dyDescent="0.3">
      <c r="A4479">
        <v>4478</v>
      </c>
      <c r="B4479" s="16" t="s">
        <v>2263</v>
      </c>
      <c r="C4479" s="17">
        <v>57.75</v>
      </c>
      <c r="D4479" s="17">
        <v>1.103E-2</v>
      </c>
      <c r="E4479" s="9">
        <f t="shared" si="559"/>
        <v>9.045112980892063E-3</v>
      </c>
      <c r="F4479">
        <f t="shared" si="560"/>
        <v>1.0090861436309628</v>
      </c>
      <c r="G4479">
        <f t="shared" si="557"/>
        <v>57.643933772411494</v>
      </c>
      <c r="H4479">
        <f t="shared" si="561"/>
        <v>1.3433900085295289E-2</v>
      </c>
      <c r="I4479" t="str">
        <f t="shared" si="558"/>
        <v>2017</v>
      </c>
      <c r="J4479">
        <f t="shared" si="564"/>
        <v>-4.0280534526800826</v>
      </c>
      <c r="K4479">
        <f t="shared" si="562"/>
        <v>-0.37882486778674718</v>
      </c>
      <c r="L4479">
        <f t="shared" si="563"/>
        <v>0</v>
      </c>
    </row>
    <row r="4480" spans="1:12" x14ac:dyDescent="0.3">
      <c r="A4480">
        <v>4479</v>
      </c>
      <c r="B4480" s="16" t="s">
        <v>2261</v>
      </c>
      <c r="C4480" s="17">
        <v>57.37</v>
      </c>
      <c r="D4480" s="17">
        <v>1.098E-2</v>
      </c>
      <c r="E4480" s="9">
        <f t="shared" si="559"/>
        <v>-6.6018307881232233E-3</v>
      </c>
      <c r="F4480">
        <f t="shared" si="560"/>
        <v>0.99341991341991343</v>
      </c>
      <c r="G4480">
        <f t="shared" si="557"/>
        <v>57.265108904624746</v>
      </c>
      <c r="H4480">
        <f t="shared" si="561"/>
        <v>1.353235827149671E-2</v>
      </c>
      <c r="I4480" t="str">
        <f t="shared" si="558"/>
        <v>2017</v>
      </c>
      <c r="J4480">
        <f t="shared" si="564"/>
        <v>-4.0309097893632808</v>
      </c>
      <c r="K4480">
        <f t="shared" si="562"/>
        <v>0.9555277800498132</v>
      </c>
      <c r="L4480">
        <f t="shared" si="563"/>
        <v>0</v>
      </c>
    </row>
    <row r="4481" spans="1:12" x14ac:dyDescent="0.3">
      <c r="A4481">
        <v>4480</v>
      </c>
      <c r="B4481" s="16" t="s">
        <v>2259</v>
      </c>
      <c r="C4481" s="17">
        <v>58.33</v>
      </c>
      <c r="D4481" s="17">
        <v>1.1259999999999999E-2</v>
      </c>
      <c r="E4481" s="9">
        <f t="shared" si="559"/>
        <v>1.6595022151766555E-2</v>
      </c>
      <c r="F4481">
        <f t="shared" si="560"/>
        <v>1.0167334843995119</v>
      </c>
      <c r="G4481">
        <f t="shared" si="557"/>
        <v>58.22063668467456</v>
      </c>
      <c r="H4481">
        <f t="shared" si="561"/>
        <v>1.3751067037702394E-2</v>
      </c>
      <c r="I4481" t="str">
        <f t="shared" si="558"/>
        <v>2017</v>
      </c>
      <c r="J4481">
        <f t="shared" si="564"/>
        <v>-4.1644039559108403</v>
      </c>
      <c r="K4481">
        <f t="shared" si="562"/>
        <v>0.1112520392383658</v>
      </c>
      <c r="L4481">
        <f t="shared" si="563"/>
        <v>0</v>
      </c>
    </row>
    <row r="4482" spans="1:12" x14ac:dyDescent="0.3">
      <c r="A4482">
        <v>4481</v>
      </c>
      <c r="B4482" s="16" t="s">
        <v>2257</v>
      </c>
      <c r="C4482" s="17">
        <v>58.44</v>
      </c>
      <c r="D4482" s="17">
        <v>1.111E-2</v>
      </c>
      <c r="E4482" s="9">
        <f t="shared" si="559"/>
        <v>1.8840461169525582E-3</v>
      </c>
      <c r="F4482">
        <f t="shared" si="560"/>
        <v>1.0018858220469742</v>
      </c>
      <c r="G4482">
        <f t="shared" si="557"/>
        <v>58.331888723912925</v>
      </c>
      <c r="H4482">
        <f t="shared" si="561"/>
        <v>1.3499546236261825E-2</v>
      </c>
      <c r="I4482" t="str">
        <f t="shared" si="558"/>
        <v>2017</v>
      </c>
      <c r="J4482">
        <f t="shared" si="564"/>
        <v>-4.0960449122317542</v>
      </c>
      <c r="K4482">
        <f t="shared" si="562"/>
        <v>0.85870499231365471</v>
      </c>
      <c r="L4482">
        <f t="shared" si="563"/>
        <v>0</v>
      </c>
    </row>
    <row r="4483" spans="1:12" x14ac:dyDescent="0.3">
      <c r="A4483">
        <v>4482</v>
      </c>
      <c r="B4483" s="16" t="s">
        <v>2255</v>
      </c>
      <c r="C4483" s="17">
        <v>59.3</v>
      </c>
      <c r="D4483" s="17">
        <v>1.1080000000000001E-2</v>
      </c>
      <c r="E4483" s="9">
        <f t="shared" si="559"/>
        <v>1.4608719121180967E-2</v>
      </c>
      <c r="F4483">
        <f t="shared" si="560"/>
        <v>1.014715947980835</v>
      </c>
      <c r="G4483">
        <f t="shared" ref="G4483:G4546" si="565">C4483*EXP(-2/12*D4483)</f>
        <v>59.19059371622658</v>
      </c>
      <c r="H4483">
        <f t="shared" si="561"/>
        <v>1.3683017592244086E-2</v>
      </c>
      <c r="I4483" t="str">
        <f t="shared" ref="I4483:I4546" si="566">MID(B4483,7,4)</f>
        <v>2017</v>
      </c>
      <c r="J4483">
        <f t="shared" si="564"/>
        <v>-4.2128314330213072</v>
      </c>
      <c r="K4483">
        <f t="shared" si="562"/>
        <v>1.1387011278407186</v>
      </c>
      <c r="L4483">
        <f t="shared" si="563"/>
        <v>0</v>
      </c>
    </row>
    <row r="4484" spans="1:12" x14ac:dyDescent="0.3">
      <c r="A4484">
        <v>4483</v>
      </c>
      <c r="B4484" s="16" t="s">
        <v>2253</v>
      </c>
      <c r="C4484" s="17">
        <v>60.44</v>
      </c>
      <c r="D4484" s="17">
        <v>1.1000000000000001E-2</v>
      </c>
      <c r="E4484" s="9">
        <f t="shared" ref="E4484:E4547" si="567">LN(C4484/C4483)</f>
        <v>1.9041831400859025E-2</v>
      </c>
      <c r="F4484">
        <f t="shared" ref="F4484:F4547" si="568">C4484/C4483</f>
        <v>1.0192242833052276</v>
      </c>
      <c r="G4484">
        <f t="shared" si="565"/>
        <v>60.329294844067299</v>
      </c>
      <c r="H4484">
        <f t="shared" si="561"/>
        <v>1.4023605799898323E-2</v>
      </c>
      <c r="I4484" t="str">
        <f t="shared" si="566"/>
        <v>2017</v>
      </c>
      <c r="J4484">
        <f t="shared" si="564"/>
        <v>-4.4007575736913944</v>
      </c>
      <c r="K4484">
        <f t="shared" si="562"/>
        <v>4.3166449379150151E-2</v>
      </c>
      <c r="L4484">
        <f t="shared" si="563"/>
        <v>0</v>
      </c>
    </row>
    <row r="4485" spans="1:12" x14ac:dyDescent="0.3">
      <c r="A4485">
        <v>4484</v>
      </c>
      <c r="B4485" s="16" t="s">
        <v>2251</v>
      </c>
      <c r="C4485" s="17">
        <v>60.9</v>
      </c>
      <c r="D4485" s="17">
        <v>1.103E-2</v>
      </c>
      <c r="E4485" s="9">
        <f t="shared" si="567"/>
        <v>7.5820373113126239E-3</v>
      </c>
      <c r="F4485">
        <f t="shared" si="568"/>
        <v>1.0076108537392456</v>
      </c>
      <c r="G4485">
        <f t="shared" si="565"/>
        <v>60.788148341815756</v>
      </c>
      <c r="H4485">
        <f t="shared" si="561"/>
        <v>1.4013473238070923E-2</v>
      </c>
      <c r="I4485" t="str">
        <f t="shared" si="566"/>
        <v>2017</v>
      </c>
      <c r="J4485">
        <f t="shared" si="564"/>
        <v>-4.4310250341311335</v>
      </c>
      <c r="K4485">
        <f t="shared" si="562"/>
        <v>-0.41568704836930692</v>
      </c>
      <c r="L4485">
        <f t="shared" si="563"/>
        <v>0</v>
      </c>
    </row>
    <row r="4486" spans="1:12" x14ac:dyDescent="0.3">
      <c r="A4486">
        <v>4485</v>
      </c>
      <c r="B4486" s="16" t="s">
        <v>2249</v>
      </c>
      <c r="C4486" s="17">
        <v>61.37</v>
      </c>
      <c r="D4486" s="17">
        <v>1.154E-2</v>
      </c>
      <c r="E4486" s="9">
        <f t="shared" si="567"/>
        <v>7.6879416851542504E-3</v>
      </c>
      <c r="F4486">
        <f t="shared" si="568"/>
        <v>1.0077175697865353</v>
      </c>
      <c r="G4486">
        <f t="shared" si="565"/>
        <v>61.252078470888542</v>
      </c>
      <c r="H4486">
        <f t="shared" si="561"/>
        <v>1.3925800458781419E-2</v>
      </c>
      <c r="I4486" t="str">
        <f t="shared" si="566"/>
        <v>2017</v>
      </c>
      <c r="J4486">
        <f t="shared" si="564"/>
        <v>-4.4369087674236471</v>
      </c>
      <c r="K4486">
        <f t="shared" si="562"/>
        <v>-0.87961717744209267</v>
      </c>
      <c r="L4486">
        <f t="shared" si="563"/>
        <v>0</v>
      </c>
    </row>
    <row r="4487" spans="1:12" x14ac:dyDescent="0.3">
      <c r="A4487">
        <v>4486</v>
      </c>
      <c r="B4487" s="16" t="s">
        <v>2247</v>
      </c>
      <c r="C4487" s="17">
        <v>60.49</v>
      </c>
      <c r="D4487" s="17">
        <v>1.167E-2</v>
      </c>
      <c r="E4487" s="9">
        <f t="shared" si="567"/>
        <v>-1.4443054282182718E-2</v>
      </c>
      <c r="F4487">
        <f t="shared" si="568"/>
        <v>0.98566074629297706</v>
      </c>
      <c r="G4487">
        <f t="shared" si="565"/>
        <v>60.372461293446449</v>
      </c>
      <c r="H4487">
        <f t="shared" si="561"/>
        <v>1.3915739072315914E-2</v>
      </c>
      <c r="I4487" t="str">
        <f t="shared" si="566"/>
        <v>2017</v>
      </c>
      <c r="J4487">
        <f t="shared" si="564"/>
        <v>-4.3700324235241386</v>
      </c>
      <c r="K4487">
        <f t="shared" si="562"/>
        <v>0.12974739573726879</v>
      </c>
      <c r="L4487">
        <f t="shared" si="563"/>
        <v>0</v>
      </c>
    </row>
    <row r="4488" spans="1:12" x14ac:dyDescent="0.3">
      <c r="A4488">
        <v>4487</v>
      </c>
      <c r="B4488" s="16" t="s">
        <v>2246</v>
      </c>
      <c r="C4488" s="17">
        <v>60.62</v>
      </c>
      <c r="D4488" s="17">
        <v>1.167E-2</v>
      </c>
      <c r="E4488" s="9">
        <f t="shared" si="567"/>
        <v>2.1468095108341943E-3</v>
      </c>
      <c r="F4488">
        <f t="shared" si="568"/>
        <v>1.0021491155562903</v>
      </c>
      <c r="G4488">
        <f t="shared" si="565"/>
        <v>60.502208689183718</v>
      </c>
      <c r="H4488">
        <f t="shared" si="561"/>
        <v>1.3915803970391126E-2</v>
      </c>
      <c r="I4488" t="str">
        <f t="shared" si="566"/>
        <v>2017</v>
      </c>
      <c r="J4488">
        <f t="shared" si="564"/>
        <v>-4.3794445522690673</v>
      </c>
      <c r="K4488">
        <f t="shared" si="562"/>
        <v>0.72896846290985451</v>
      </c>
      <c r="L4488">
        <f t="shared" si="563"/>
        <v>0</v>
      </c>
    </row>
    <row r="4489" spans="1:12" x14ac:dyDescent="0.3">
      <c r="A4489">
        <v>4488</v>
      </c>
      <c r="B4489" s="16" t="s">
        <v>2244</v>
      </c>
      <c r="C4489" s="17">
        <v>62.07</v>
      </c>
      <c r="D4489" s="17">
        <v>1.1770000000000001E-2</v>
      </c>
      <c r="E4489" s="9">
        <f t="shared" si="567"/>
        <v>2.3637908795904265E-2</v>
      </c>
      <c r="F4489">
        <f t="shared" si="568"/>
        <v>1.0239194985153415</v>
      </c>
      <c r="G4489">
        <f t="shared" si="565"/>
        <v>61.948358698850562</v>
      </c>
      <c r="H4489">
        <f t="shared" si="561"/>
        <v>1.4421915711051203E-2</v>
      </c>
      <c r="I4489" t="str">
        <f t="shared" si="566"/>
        <v>2017</v>
      </c>
      <c r="J4489">
        <f t="shared" si="564"/>
        <v>-4.6472095717588831</v>
      </c>
      <c r="K4489">
        <f t="shared" si="562"/>
        <v>-0.71718154675698997</v>
      </c>
      <c r="L4489">
        <f t="shared" si="563"/>
        <v>0</v>
      </c>
    </row>
    <row r="4490" spans="1:12" x14ac:dyDescent="0.3">
      <c r="A4490">
        <v>4489</v>
      </c>
      <c r="B4490" s="16" t="s">
        <v>2242</v>
      </c>
      <c r="C4490" s="17">
        <v>64.27</v>
      </c>
      <c r="D4490" s="17">
        <v>1.187E-2</v>
      </c>
      <c r="E4490" s="9">
        <f t="shared" si="567"/>
        <v>3.483017895763333E-2</v>
      </c>
      <c r="F4490">
        <f t="shared" si="568"/>
        <v>1.0354438537135491</v>
      </c>
      <c r="G4490">
        <f t="shared" si="565"/>
        <v>64.142978203821571</v>
      </c>
      <c r="H4490">
        <f t="shared" si="561"/>
        <v>1.4225918153186074E-2</v>
      </c>
      <c r="I4490" t="str">
        <f t="shared" si="566"/>
        <v>2017</v>
      </c>
      <c r="J4490">
        <f t="shared" si="564"/>
        <v>-4.7464501823734588</v>
      </c>
      <c r="K4490">
        <f t="shared" si="562"/>
        <v>-2.9118010517279984</v>
      </c>
      <c r="L4490">
        <f t="shared" si="563"/>
        <v>0</v>
      </c>
    </row>
    <row r="4491" spans="1:12" x14ac:dyDescent="0.3">
      <c r="A4491">
        <v>4490</v>
      </c>
      <c r="B4491" s="16" t="s">
        <v>2240</v>
      </c>
      <c r="C4491" s="17">
        <v>63.69</v>
      </c>
      <c r="D4491" s="17">
        <v>1.218E-2</v>
      </c>
      <c r="E4491" s="9">
        <f t="shared" si="567"/>
        <v>-9.0653949999203939E-3</v>
      </c>
      <c r="F4491">
        <f t="shared" si="568"/>
        <v>0.99097557180644158</v>
      </c>
      <c r="G4491">
        <f t="shared" si="565"/>
        <v>63.560840441306539</v>
      </c>
      <c r="H4491">
        <f t="shared" si="561"/>
        <v>1.4201687838819477E-2</v>
      </c>
      <c r="I4491" t="str">
        <f t="shared" si="566"/>
        <v>2017</v>
      </c>
      <c r="J4491">
        <f t="shared" si="564"/>
        <v>-4.6953621429138055</v>
      </c>
      <c r="K4491">
        <f t="shared" si="562"/>
        <v>-2.3296632892129665</v>
      </c>
      <c r="L4491">
        <f t="shared" si="563"/>
        <v>0</v>
      </c>
    </row>
    <row r="4492" spans="1:12" x14ac:dyDescent="0.3">
      <c r="A4492">
        <v>4491</v>
      </c>
      <c r="B4492" s="16" t="s">
        <v>2238</v>
      </c>
      <c r="C4492" s="17">
        <v>63.49</v>
      </c>
      <c r="D4492" s="17">
        <v>1.225E-2</v>
      </c>
      <c r="E4492" s="9">
        <f t="shared" si="567"/>
        <v>-3.145151200915762E-3</v>
      </c>
      <c r="F4492">
        <f t="shared" si="568"/>
        <v>0.99685978960590371</v>
      </c>
      <c r="G4492">
        <f t="shared" si="565"/>
        <v>63.360506819270306</v>
      </c>
      <c r="H4492">
        <f t="shared" si="561"/>
        <v>1.4064146062741853E-2</v>
      </c>
      <c r="I4492" t="str">
        <f t="shared" si="566"/>
        <v>2017</v>
      </c>
      <c r="J4492">
        <f t="shared" si="564"/>
        <v>-4.6352323749389273</v>
      </c>
      <c r="K4492">
        <f t="shared" si="562"/>
        <v>-2.1293296671767337</v>
      </c>
      <c r="L4492">
        <f t="shared" si="563"/>
        <v>0</v>
      </c>
    </row>
    <row r="4493" spans="1:12" x14ac:dyDescent="0.3">
      <c r="A4493">
        <v>4492</v>
      </c>
      <c r="B4493" s="16" t="s">
        <v>2236</v>
      </c>
      <c r="C4493" s="17">
        <v>63.93</v>
      </c>
      <c r="D4493" s="17">
        <v>1.2330000000000001E-2</v>
      </c>
      <c r="E4493" s="9">
        <f t="shared" si="567"/>
        <v>6.9063215962768812E-3</v>
      </c>
      <c r="F4493">
        <f t="shared" si="568"/>
        <v>1.00693022523232</v>
      </c>
      <c r="G4493">
        <f t="shared" si="565"/>
        <v>63.798758746574151</v>
      </c>
      <c r="H4493">
        <f t="shared" si="561"/>
        <v>1.3907461206677558E-2</v>
      </c>
      <c r="I4493" t="str">
        <f t="shared" si="566"/>
        <v>2017</v>
      </c>
      <c r="J4493">
        <f t="shared" si="564"/>
        <v>-4.6152962925877672</v>
      </c>
      <c r="K4493">
        <f t="shared" si="562"/>
        <v>-2.5675815944805791</v>
      </c>
      <c r="L4493">
        <f t="shared" si="563"/>
        <v>0</v>
      </c>
    </row>
    <row r="4494" spans="1:12" x14ac:dyDescent="0.3">
      <c r="A4494">
        <v>4493</v>
      </c>
      <c r="B4494" s="16" t="s">
        <v>2234</v>
      </c>
      <c r="C4494" s="17">
        <v>63.52</v>
      </c>
      <c r="D4494" s="17">
        <v>1.23E-2</v>
      </c>
      <c r="E4494" s="9">
        <f t="shared" si="567"/>
        <v>-6.4339178397551759E-3</v>
      </c>
      <c r="F4494">
        <f t="shared" si="568"/>
        <v>0.99358673549194432</v>
      </c>
      <c r="G4494">
        <f t="shared" si="565"/>
        <v>63.389917380241272</v>
      </c>
      <c r="H4494">
        <f t="shared" si="561"/>
        <v>1.4026116057690503E-2</v>
      </c>
      <c r="I4494" t="str">
        <f t="shared" si="566"/>
        <v>2017</v>
      </c>
      <c r="J4494">
        <f t="shared" si="564"/>
        <v>-4.6248442794913327</v>
      </c>
      <c r="K4494">
        <f t="shared" si="562"/>
        <v>-2.1587402281476997</v>
      </c>
      <c r="L4494">
        <f t="shared" si="563"/>
        <v>0</v>
      </c>
    </row>
    <row r="4495" spans="1:12" x14ac:dyDescent="0.3">
      <c r="A4495">
        <v>4494</v>
      </c>
      <c r="B4495" s="16" t="s">
        <v>2232</v>
      </c>
      <c r="C4495" s="17">
        <v>63.16</v>
      </c>
      <c r="D4495" s="17">
        <v>1.2150000000000001E-2</v>
      </c>
      <c r="E4495" s="9">
        <f t="shared" si="567"/>
        <v>-5.6836275514390638E-3</v>
      </c>
      <c r="F4495">
        <f t="shared" si="568"/>
        <v>0.99433249370277066</v>
      </c>
      <c r="G4495">
        <f t="shared" si="565"/>
        <v>63.032230410370758</v>
      </c>
      <c r="H4495">
        <f t="shared" si="561"/>
        <v>1.3095740676359397E-2</v>
      </c>
      <c r="I4495" t="str">
        <f t="shared" si="566"/>
        <v>2017</v>
      </c>
      <c r="J4495">
        <f t="shared" si="564"/>
        <v>-4.2937053887637946</v>
      </c>
      <c r="K4495">
        <f t="shared" si="562"/>
        <v>-1.8010532582771859</v>
      </c>
      <c r="L4495">
        <f t="shared" si="563"/>
        <v>0</v>
      </c>
    </row>
    <row r="4496" spans="1:12" x14ac:dyDescent="0.3">
      <c r="A4496">
        <v>4495</v>
      </c>
      <c r="B4496" s="16" t="s">
        <v>2230</v>
      </c>
      <c r="C4496" s="17">
        <v>62.21</v>
      </c>
      <c r="D4496" s="17">
        <v>1.2709999999999999E-2</v>
      </c>
      <c r="E4496" s="9">
        <f t="shared" si="567"/>
        <v>-1.5155430860512813E-2</v>
      </c>
      <c r="F4496">
        <f t="shared" si="568"/>
        <v>0.98495883470550993</v>
      </c>
      <c r="G4496">
        <f t="shared" si="565"/>
        <v>62.078357963417254</v>
      </c>
      <c r="H4496">
        <f t="shared" si="561"/>
        <v>1.3513023098179906E-2</v>
      </c>
      <c r="I4496" t="str">
        <f t="shared" si="566"/>
        <v>2017</v>
      </c>
      <c r="J4496">
        <f t="shared" si="564"/>
        <v>-4.3634724732437196</v>
      </c>
      <c r="K4496">
        <f t="shared" si="562"/>
        <v>-0.84718081132368184</v>
      </c>
      <c r="L4496">
        <f t="shared" si="563"/>
        <v>0</v>
      </c>
    </row>
    <row r="4497" spans="1:12" x14ac:dyDescent="0.3">
      <c r="A4497">
        <v>4496</v>
      </c>
      <c r="B4497" s="16" t="s">
        <v>2228</v>
      </c>
      <c r="C4497" s="17">
        <v>61.87</v>
      </c>
      <c r="D4497" s="17">
        <v>1.256E-2</v>
      </c>
      <c r="E4497" s="9">
        <f t="shared" si="567"/>
        <v>-5.480348984031087E-3</v>
      </c>
      <c r="F4497">
        <f t="shared" si="568"/>
        <v>0.99453464073300102</v>
      </c>
      <c r="G4497">
        <f t="shared" si="565"/>
        <v>61.740620930671291</v>
      </c>
      <c r="H4497">
        <f t="shared" si="561"/>
        <v>1.3551820431221944E-2</v>
      </c>
      <c r="I4497" t="str">
        <f t="shared" si="566"/>
        <v>2017</v>
      </c>
      <c r="J4497">
        <f t="shared" si="564"/>
        <v>-4.3521928576527005</v>
      </c>
      <c r="K4497">
        <f t="shared" si="562"/>
        <v>-0.50944377857771883</v>
      </c>
      <c r="L4497">
        <f t="shared" si="563"/>
        <v>0</v>
      </c>
    </row>
    <row r="4498" spans="1:12" x14ac:dyDescent="0.3">
      <c r="A4498">
        <v>4497</v>
      </c>
      <c r="B4498" s="16" t="s">
        <v>2226</v>
      </c>
      <c r="C4498" s="17">
        <v>61.36</v>
      </c>
      <c r="D4498" s="17">
        <v>1.261E-2</v>
      </c>
      <c r="E4498" s="9">
        <f t="shared" si="567"/>
        <v>-8.2772524838966074E-3</v>
      </c>
      <c r="F4498">
        <f t="shared" si="568"/>
        <v>0.99175690964926466</v>
      </c>
      <c r="G4498">
        <f t="shared" si="565"/>
        <v>61.231177152093572</v>
      </c>
      <c r="H4498">
        <f t="shared" si="561"/>
        <v>1.3282124149214196E-2</v>
      </c>
      <c r="I4498" t="str">
        <f t="shared" si="566"/>
        <v>2017</v>
      </c>
      <c r="J4498">
        <f t="shared" si="564"/>
        <v>-4.2303825751052466</v>
      </c>
      <c r="K4498">
        <f t="shared" si="562"/>
        <v>0.85715965041119091</v>
      </c>
      <c r="L4498">
        <f t="shared" si="563"/>
        <v>0</v>
      </c>
    </row>
    <row r="4499" spans="1:12" x14ac:dyDescent="0.3">
      <c r="A4499">
        <v>4498</v>
      </c>
      <c r="B4499" s="16" t="s">
        <v>2225</v>
      </c>
      <c r="C4499" s="17">
        <v>62.72</v>
      </c>
      <c r="D4499" s="17">
        <v>1.2709999999999999E-2</v>
      </c>
      <c r="E4499" s="9">
        <f t="shared" si="567"/>
        <v>2.192221898315172E-2</v>
      </c>
      <c r="F4499">
        <f t="shared" si="568"/>
        <v>1.0221642764015646</v>
      </c>
      <c r="G4499">
        <f t="shared" si="565"/>
        <v>62.587278756880401</v>
      </c>
      <c r="H4499">
        <f t="shared" si="561"/>
        <v>1.2725131600185596E-2</v>
      </c>
      <c r="I4499" t="str">
        <f t="shared" si="566"/>
        <v>2017</v>
      </c>
      <c r="J4499">
        <f t="shared" si="564"/>
        <v>-4.1427416649460467</v>
      </c>
      <c r="K4499">
        <f t="shared" si="562"/>
        <v>-0.49894195437563837</v>
      </c>
      <c r="L4499">
        <f t="shared" si="563"/>
        <v>0</v>
      </c>
    </row>
    <row r="4500" spans="1:12" x14ac:dyDescent="0.3">
      <c r="A4500">
        <v>4499</v>
      </c>
      <c r="B4500" s="16" t="s">
        <v>2223</v>
      </c>
      <c r="C4500" s="17">
        <v>62.22</v>
      </c>
      <c r="D4500" s="17">
        <v>1.2709999999999999E-2</v>
      </c>
      <c r="E4500" s="9">
        <f t="shared" si="567"/>
        <v>-8.0038845726614089E-3</v>
      </c>
      <c r="F4500">
        <f t="shared" si="568"/>
        <v>0.99202806122448983</v>
      </c>
      <c r="G4500">
        <f t="shared" si="565"/>
        <v>62.088336802504763</v>
      </c>
      <c r="H4500">
        <f t="shared" si="561"/>
        <v>1.2912385791860789E-2</v>
      </c>
      <c r="I4500" t="str">
        <f t="shared" si="566"/>
        <v>2017</v>
      </c>
      <c r="J4500">
        <f t="shared" si="564"/>
        <v>-4.1701917058506348</v>
      </c>
      <c r="K4500">
        <f t="shared" si="562"/>
        <v>0.22494349090036536</v>
      </c>
      <c r="L4500">
        <f t="shared" si="563"/>
        <v>0</v>
      </c>
    </row>
    <row r="4501" spans="1:12" x14ac:dyDescent="0.3">
      <c r="A4501">
        <v>4500</v>
      </c>
      <c r="B4501" s="16" t="s">
        <v>2221</v>
      </c>
      <c r="C4501" s="17">
        <v>62.57</v>
      </c>
      <c r="D4501" s="17">
        <v>1.3100000000000001E-2</v>
      </c>
      <c r="E4501" s="9">
        <f t="shared" si="567"/>
        <v>5.6094385407811712E-3</v>
      </c>
      <c r="F4501">
        <f t="shared" si="568"/>
        <v>1.0056252009000322</v>
      </c>
      <c r="G4501">
        <f t="shared" si="565"/>
        <v>62.433537858713187</v>
      </c>
      <c r="H4501">
        <f t="shared" si="561"/>
        <v>1.2752762990552878E-2</v>
      </c>
      <c r="I4501" t="str">
        <f t="shared" si="566"/>
        <v>2017</v>
      </c>
      <c r="J4501">
        <f t="shared" si="564"/>
        <v>-4.1415387998256916</v>
      </c>
      <c r="K4501">
        <f t="shared" si="562"/>
        <v>-0.12025756530805864</v>
      </c>
      <c r="L4501">
        <f t="shared" si="563"/>
        <v>0</v>
      </c>
    </row>
    <row r="4502" spans="1:12" x14ac:dyDescent="0.3">
      <c r="A4502">
        <v>4501</v>
      </c>
      <c r="B4502" s="16" t="s">
        <v>2219</v>
      </c>
      <c r="C4502" s="17">
        <v>63.32</v>
      </c>
      <c r="D4502" s="17">
        <v>1.2920000000000001E-2</v>
      </c>
      <c r="E4502" s="9">
        <f t="shared" si="567"/>
        <v>1.1915305002539343E-2</v>
      </c>
      <c r="F4502">
        <f t="shared" si="568"/>
        <v>1.0119865750359598</v>
      </c>
      <c r="G4502">
        <f t="shared" si="565"/>
        <v>63.183797630513574</v>
      </c>
      <c r="H4502">
        <f t="shared" si="561"/>
        <v>1.2841981195507862E-2</v>
      </c>
      <c r="I4502" t="str">
        <f t="shared" si="566"/>
        <v>2017</v>
      </c>
      <c r="J4502">
        <f t="shared" si="564"/>
        <v>-4.2206297482814641</v>
      </c>
      <c r="K4502">
        <f t="shared" si="562"/>
        <v>-2.0956864925704153</v>
      </c>
      <c r="L4502">
        <f t="shared" si="563"/>
        <v>0</v>
      </c>
    </row>
    <row r="4503" spans="1:12" x14ac:dyDescent="0.3">
      <c r="A4503">
        <v>4502</v>
      </c>
      <c r="B4503" s="16" t="s">
        <v>2217</v>
      </c>
      <c r="C4503" s="17">
        <v>63.55</v>
      </c>
      <c r="D4503" s="17">
        <v>1.3019000000000001E-2</v>
      </c>
      <c r="E4503" s="9">
        <f t="shared" si="567"/>
        <v>3.6257626226517035E-3</v>
      </c>
      <c r="F4503">
        <f t="shared" si="568"/>
        <v>1.0036323436512951</v>
      </c>
      <c r="G4503">
        <f t="shared" si="565"/>
        <v>63.41225658583577</v>
      </c>
      <c r="H4503">
        <f t="shared" si="561"/>
        <v>1.2493784353191017E-2</v>
      </c>
      <c r="I4503" t="str">
        <f t="shared" si="566"/>
        <v>2017</v>
      </c>
      <c r="J4503">
        <f t="shared" si="564"/>
        <v>-4.1210389042747897</v>
      </c>
      <c r="K4503">
        <f t="shared" si="562"/>
        <v>-2.3241454478926116</v>
      </c>
      <c r="L4503">
        <f t="shared" si="563"/>
        <v>0</v>
      </c>
    </row>
    <row r="4504" spans="1:12" x14ac:dyDescent="0.3">
      <c r="A4504">
        <v>4503</v>
      </c>
      <c r="B4504" s="16" t="s">
        <v>2215</v>
      </c>
      <c r="C4504" s="17">
        <v>63.86</v>
      </c>
      <c r="D4504" s="17">
        <v>1.2709999999999999E-2</v>
      </c>
      <c r="E4504" s="9">
        <f t="shared" si="567"/>
        <v>4.8661896511729063E-3</v>
      </c>
      <c r="F4504">
        <f t="shared" si="568"/>
        <v>1.0048780487804878</v>
      </c>
      <c r="G4504">
        <f t="shared" si="565"/>
        <v>63.724866412856869</v>
      </c>
      <c r="H4504">
        <f t="shared" si="561"/>
        <v>1.2283038600244966E-2</v>
      </c>
      <c r="I4504" t="str">
        <f t="shared" si="566"/>
        <v>2017</v>
      </c>
      <c r="J4504">
        <f t="shared" si="564"/>
        <v>-4.0714982360874528</v>
      </c>
      <c r="K4504">
        <f t="shared" si="562"/>
        <v>-2.6367552749137104</v>
      </c>
      <c r="L4504">
        <f t="shared" si="563"/>
        <v>0</v>
      </c>
    </row>
    <row r="4505" spans="1:12" x14ac:dyDescent="0.3">
      <c r="A4505">
        <v>4504</v>
      </c>
      <c r="B4505" s="16" t="s">
        <v>2213</v>
      </c>
      <c r="C4505" s="17">
        <v>63.84</v>
      </c>
      <c r="D4505" s="17">
        <v>1.256E-2</v>
      </c>
      <c r="E4505" s="9">
        <f t="shared" si="567"/>
        <v>-3.1323414508256371E-4</v>
      </c>
      <c r="F4505">
        <f t="shared" si="568"/>
        <v>0.99968681490761047</v>
      </c>
      <c r="G4505">
        <f t="shared" si="565"/>
        <v>63.706501377308157</v>
      </c>
      <c r="H4505">
        <f t="shared" si="561"/>
        <v>1.2217597694795152E-2</v>
      </c>
      <c r="I4505" t="str">
        <f t="shared" si="566"/>
        <v>2017</v>
      </c>
      <c r="J4505">
        <f t="shared" si="564"/>
        <v>-4.0486392048238544</v>
      </c>
      <c r="K4505">
        <f t="shared" si="562"/>
        <v>-2.6183902393649987</v>
      </c>
      <c r="L4505">
        <f t="shared" si="563"/>
        <v>0</v>
      </c>
    </row>
    <row r="4506" spans="1:12" x14ac:dyDescent="0.3">
      <c r="A4506">
        <v>4505</v>
      </c>
      <c r="B4506" s="16" t="s">
        <v>2211</v>
      </c>
      <c r="C4506" s="17">
        <v>63.61</v>
      </c>
      <c r="D4506" s="17">
        <v>1.2969999999999999E-2</v>
      </c>
      <c r="E4506" s="9">
        <f t="shared" si="567"/>
        <v>-3.6092624508405479E-3</v>
      </c>
      <c r="F4506">
        <f t="shared" si="568"/>
        <v>0.99639724310776934</v>
      </c>
      <c r="G4506">
        <f t="shared" si="565"/>
        <v>63.472644894795643</v>
      </c>
      <c r="H4506">
        <f t="shared" si="561"/>
        <v>1.2276600898579661E-2</v>
      </c>
      <c r="I4506" t="str">
        <f t="shared" si="566"/>
        <v>2017</v>
      </c>
      <c r="J4506">
        <f t="shared" si="564"/>
        <v>-4.053257862501165</v>
      </c>
      <c r="K4506">
        <f t="shared" si="562"/>
        <v>-2.384533756852484</v>
      </c>
      <c r="L4506">
        <f t="shared" si="563"/>
        <v>0</v>
      </c>
    </row>
    <row r="4507" spans="1:12" x14ac:dyDescent="0.3">
      <c r="A4507">
        <v>4506</v>
      </c>
      <c r="B4507" s="16" t="s">
        <v>2209</v>
      </c>
      <c r="C4507" s="17">
        <v>63.11</v>
      </c>
      <c r="D4507" s="17">
        <v>1.2889999999999999E-2</v>
      </c>
      <c r="E4507" s="9">
        <f t="shared" si="567"/>
        <v>-7.8914550945647036E-3</v>
      </c>
      <c r="F4507">
        <f t="shared" si="568"/>
        <v>0.99213960069171514</v>
      </c>
      <c r="G4507">
        <f t="shared" si="565"/>
        <v>62.974564216028085</v>
      </c>
      <c r="H4507">
        <f t="shared" si="561"/>
        <v>1.2436117909009115E-2</v>
      </c>
      <c r="I4507" t="str">
        <f t="shared" si="566"/>
        <v>2017</v>
      </c>
      <c r="J4507">
        <f t="shared" si="564"/>
        <v>-4.0737043095667387</v>
      </c>
      <c r="K4507">
        <f t="shared" si="562"/>
        <v>-1.8864530780849265</v>
      </c>
      <c r="L4507">
        <f t="shared" si="563"/>
        <v>0</v>
      </c>
    </row>
    <row r="4508" spans="1:12" x14ac:dyDescent="0.3">
      <c r="A4508">
        <v>4507</v>
      </c>
      <c r="B4508" s="16" t="s">
        <v>2207</v>
      </c>
      <c r="C4508" s="17">
        <v>63.57</v>
      </c>
      <c r="D4508" s="17">
        <v>1.269E-2</v>
      </c>
      <c r="E4508" s="9">
        <f t="shared" si="567"/>
        <v>7.2624253521692134E-3</v>
      </c>
      <c r="F4508">
        <f t="shared" si="568"/>
        <v>1.0072888607193788</v>
      </c>
      <c r="G4508">
        <f t="shared" si="565"/>
        <v>63.435691531271672</v>
      </c>
      <c r="H4508">
        <f t="shared" si="561"/>
        <v>1.1946515354003422E-2</v>
      </c>
      <c r="I4508" t="str">
        <f t="shared" si="566"/>
        <v>2017</v>
      </c>
      <c r="J4508">
        <f t="shared" si="564"/>
        <v>-3.9419800752371459</v>
      </c>
      <c r="K4508">
        <f t="shared" si="562"/>
        <v>-2.3475803933285135</v>
      </c>
      <c r="L4508">
        <f t="shared" si="563"/>
        <v>0</v>
      </c>
    </row>
    <row r="4509" spans="1:12" x14ac:dyDescent="0.3">
      <c r="A4509">
        <v>4508</v>
      </c>
      <c r="B4509" s="16" t="s">
        <v>2205</v>
      </c>
      <c r="C4509" s="17">
        <v>63.73</v>
      </c>
      <c r="D4509" s="17">
        <v>1.2659999999999999E-2</v>
      </c>
      <c r="E4509" s="9">
        <f t="shared" si="567"/>
        <v>2.5137483778853182E-3</v>
      </c>
      <c r="F4509">
        <f t="shared" si="568"/>
        <v>1.0025169104923706</v>
      </c>
      <c r="G4509">
        <f t="shared" si="565"/>
        <v>63.595671466439903</v>
      </c>
      <c r="H4509">
        <f t="shared" si="561"/>
        <v>1.1901445460486739E-2</v>
      </c>
      <c r="I4509" t="str">
        <f t="shared" si="566"/>
        <v>2017</v>
      </c>
      <c r="J4509">
        <f t="shared" si="564"/>
        <v>-3.9370122715858775</v>
      </c>
      <c r="K4509">
        <f t="shared" si="562"/>
        <v>-2.5075603284967443</v>
      </c>
      <c r="L4509">
        <f t="shared" si="563"/>
        <v>0</v>
      </c>
    </row>
    <row r="4510" spans="1:12" x14ac:dyDescent="0.3">
      <c r="A4510">
        <v>4509</v>
      </c>
      <c r="B4510" s="16" t="s">
        <v>2203</v>
      </c>
      <c r="C4510" s="17">
        <v>62.45</v>
      </c>
      <c r="D4510" s="17">
        <v>1.315E-2</v>
      </c>
      <c r="E4510" s="9">
        <f t="shared" si="567"/>
        <v>-2.0289172754616003E-2</v>
      </c>
      <c r="F4510">
        <f t="shared" si="568"/>
        <v>0.97991526753491298</v>
      </c>
      <c r="G4510">
        <f t="shared" si="565"/>
        <v>62.313280293405128</v>
      </c>
      <c r="H4510">
        <f t="shared" si="561"/>
        <v>1.2538793275891131E-2</v>
      </c>
      <c r="I4510" t="str">
        <f t="shared" si="566"/>
        <v>2017</v>
      </c>
      <c r="J4510">
        <f t="shared" si="564"/>
        <v>-4.064207349842949</v>
      </c>
      <c r="K4510">
        <f t="shared" si="562"/>
        <v>-1.2251691554619697</v>
      </c>
      <c r="L4510">
        <f t="shared" si="563"/>
        <v>0</v>
      </c>
    </row>
    <row r="4511" spans="1:12" x14ac:dyDescent="0.3">
      <c r="A4511">
        <v>4510</v>
      </c>
      <c r="B4511" s="16" t="s">
        <v>2201</v>
      </c>
      <c r="C4511" s="17">
        <v>62.86</v>
      </c>
      <c r="D4511" s="17">
        <v>1.315E-2</v>
      </c>
      <c r="E4511" s="9">
        <f t="shared" si="567"/>
        <v>6.543794797834855E-3</v>
      </c>
      <c r="F4511">
        <f t="shared" si="568"/>
        <v>1.0065652522017614</v>
      </c>
      <c r="G4511">
        <f t="shared" si="565"/>
        <v>62.722382694050381</v>
      </c>
      <c r="H4511">
        <f t="shared" si="561"/>
        <v>1.2290072512823389E-2</v>
      </c>
      <c r="I4511" t="str">
        <f t="shared" si="566"/>
        <v>2017</v>
      </c>
      <c r="J4511">
        <f t="shared" si="564"/>
        <v>-4.0097425931451847</v>
      </c>
      <c r="K4511">
        <f t="shared" si="562"/>
        <v>-1.6342715561072225</v>
      </c>
      <c r="L4511">
        <f t="shared" si="563"/>
        <v>0</v>
      </c>
    </row>
    <row r="4512" spans="1:12" x14ac:dyDescent="0.3">
      <c r="A4512">
        <v>4511</v>
      </c>
      <c r="B4512" s="16" t="s">
        <v>2199</v>
      </c>
      <c r="C4512" s="17">
        <v>61.22</v>
      </c>
      <c r="D4512" s="17">
        <v>1.294E-2</v>
      </c>
      <c r="E4512" s="9">
        <f t="shared" si="567"/>
        <v>-2.6436097852155123E-2</v>
      </c>
      <c r="F4512">
        <f t="shared" si="568"/>
        <v>0.97391027680559972</v>
      </c>
      <c r="G4512">
        <f t="shared" si="565"/>
        <v>61.088111137943159</v>
      </c>
      <c r="H4512">
        <f t="shared" si="561"/>
        <v>1.3377960136410667E-2</v>
      </c>
      <c r="I4512" t="str">
        <f t="shared" si="566"/>
        <v>2017</v>
      </c>
      <c r="J4512">
        <f t="shared" si="564"/>
        <v>-4.2509509607029505</v>
      </c>
      <c r="K4512">
        <f t="shared" si="562"/>
        <v>0.97809563113366949</v>
      </c>
      <c r="L4512">
        <f t="shared" si="563"/>
        <v>0</v>
      </c>
    </row>
    <row r="4513" spans="1:12" x14ac:dyDescent="0.3">
      <c r="A4513">
        <v>4512</v>
      </c>
      <c r="B4513" s="16" t="s">
        <v>2197</v>
      </c>
      <c r="C4513" s="17">
        <v>62.2</v>
      </c>
      <c r="D4513" s="17">
        <v>1.2920000000000001E-2</v>
      </c>
      <c r="E4513" s="9">
        <f t="shared" si="567"/>
        <v>1.5881066227867321E-2</v>
      </c>
      <c r="F4513">
        <f t="shared" si="568"/>
        <v>1.0160078405749755</v>
      </c>
      <c r="G4513">
        <f t="shared" si="565"/>
        <v>62.066206769076828</v>
      </c>
      <c r="H4513">
        <f t="shared" ref="H4513:H4576" si="569">SQRT(_xlfn.VAR.S(E4484:E4513))</f>
        <v>1.3422732027853677E-2</v>
      </c>
      <c r="I4513" t="str">
        <f t="shared" si="566"/>
        <v>2017</v>
      </c>
      <c r="J4513">
        <f t="shared" si="564"/>
        <v>-4.3334683052489176</v>
      </c>
      <c r="K4513">
        <f t="shared" ref="K4513:K4576" si="570">+MIN(G4514-G4513,G4515-G4513,G4516-G4513,G4517-G4513,G4518-G4513,G4519-G4513,G4520-G4513,G4521-G4513,G4522-G4513,G4523-G4513)</f>
        <v>0.23813381401853206</v>
      </c>
      <c r="L4513">
        <f t="shared" ref="L4513:L4576" si="571">+IF(K4513&lt;J4513,1,0)</f>
        <v>0</v>
      </c>
    </row>
    <row r="4514" spans="1:12" x14ac:dyDescent="0.3">
      <c r="A4514">
        <v>4513</v>
      </c>
      <c r="B4514" s="16" t="s">
        <v>2195</v>
      </c>
      <c r="C4514" s="17">
        <v>63.4</v>
      </c>
      <c r="D4514" s="17">
        <v>1.2840000000000001E-2</v>
      </c>
      <c r="E4514" s="9">
        <f t="shared" si="567"/>
        <v>1.9108861698046507E-2</v>
      </c>
      <c r="F4514">
        <f t="shared" si="568"/>
        <v>1.0192926045016077</v>
      </c>
      <c r="G4514">
        <f t="shared" si="565"/>
        <v>63.264469069818411</v>
      </c>
      <c r="H4514">
        <f t="shared" si="569"/>
        <v>1.342574220596141E-2</v>
      </c>
      <c r="I4514" t="str">
        <f t="shared" si="566"/>
        <v>2017</v>
      </c>
      <c r="J4514">
        <f t="shared" ref="J4514:J4577" si="572">-G4514*$P$3*$Q$3*H4514</f>
        <v>-4.4181216746462901</v>
      </c>
      <c r="K4514">
        <f t="shared" si="570"/>
        <v>-0.9601284867230504</v>
      </c>
      <c r="L4514">
        <f t="shared" si="571"/>
        <v>0</v>
      </c>
    </row>
    <row r="4515" spans="1:12" x14ac:dyDescent="0.3">
      <c r="A4515">
        <v>4514</v>
      </c>
      <c r="B4515" s="16" t="s">
        <v>2193</v>
      </c>
      <c r="C4515" s="17">
        <v>64.69</v>
      </c>
      <c r="D4515" s="17">
        <v>1.294E-2</v>
      </c>
      <c r="E4515" s="9">
        <f t="shared" si="567"/>
        <v>2.0142768612713739E-2</v>
      </c>
      <c r="F4515">
        <f t="shared" si="568"/>
        <v>1.0203470031545741</v>
      </c>
      <c r="G4515">
        <f t="shared" si="565"/>
        <v>64.550635568662898</v>
      </c>
      <c r="H4515">
        <f t="shared" si="569"/>
        <v>1.3809308845496466E-2</v>
      </c>
      <c r="I4515" t="str">
        <f t="shared" si="566"/>
        <v>2017</v>
      </c>
      <c r="J4515">
        <f t="shared" si="572"/>
        <v>-4.6367316940922754</v>
      </c>
      <c r="K4515">
        <f t="shared" si="570"/>
        <v>-2.2462949855675376</v>
      </c>
      <c r="L4515">
        <f t="shared" si="571"/>
        <v>0</v>
      </c>
    </row>
    <row r="4516" spans="1:12" x14ac:dyDescent="0.3">
      <c r="A4516">
        <v>4515</v>
      </c>
      <c r="B4516" s="16" t="s">
        <v>2191</v>
      </c>
      <c r="C4516" s="17">
        <v>63.34</v>
      </c>
      <c r="D4516" s="17">
        <v>1.3429999999999999E-2</v>
      </c>
      <c r="E4516" s="9">
        <f t="shared" si="567"/>
        <v>-2.1089588945400212E-2</v>
      </c>
      <c r="F4516">
        <f t="shared" si="568"/>
        <v>0.97913124130468399</v>
      </c>
      <c r="G4516">
        <f t="shared" si="565"/>
        <v>63.198382519357324</v>
      </c>
      <c r="H4516">
        <f t="shared" si="569"/>
        <v>1.4388814320764231E-2</v>
      </c>
      <c r="I4516" t="str">
        <f t="shared" si="566"/>
        <v>2017</v>
      </c>
      <c r="J4516">
        <f t="shared" si="572"/>
        <v>-4.7301016314488935</v>
      </c>
      <c r="K4516">
        <f t="shared" si="570"/>
        <v>-0.8940419362619636</v>
      </c>
      <c r="L4516">
        <f t="shared" si="571"/>
        <v>0</v>
      </c>
    </row>
    <row r="4517" spans="1:12" x14ac:dyDescent="0.3">
      <c r="A4517">
        <v>4516</v>
      </c>
      <c r="B4517" s="16" t="s">
        <v>2189</v>
      </c>
      <c r="C4517" s="17">
        <v>62.44</v>
      </c>
      <c r="D4517" s="17">
        <v>1.3049999999999999E-2</v>
      </c>
      <c r="E4517" s="9">
        <f t="shared" si="567"/>
        <v>-1.4310945463262505E-2</v>
      </c>
      <c r="F4517">
        <f t="shared" si="568"/>
        <v>0.98579096937164501</v>
      </c>
      <c r="G4517">
        <f t="shared" si="565"/>
        <v>62.30434058309536</v>
      </c>
      <c r="H4517">
        <f t="shared" si="569"/>
        <v>1.4383927617080341E-2</v>
      </c>
      <c r="I4517" t="str">
        <f t="shared" si="566"/>
        <v>2017</v>
      </c>
      <c r="J4517">
        <f t="shared" si="572"/>
        <v>-4.6616030950470897</v>
      </c>
      <c r="K4517">
        <f t="shared" si="570"/>
        <v>0.78702177737731915</v>
      </c>
      <c r="L4517">
        <f t="shared" si="571"/>
        <v>0</v>
      </c>
    </row>
    <row r="4518" spans="1:12" x14ac:dyDescent="0.3">
      <c r="A4518">
        <v>4517</v>
      </c>
      <c r="B4518" s="16" t="s">
        <v>2187</v>
      </c>
      <c r="C4518" s="17">
        <v>63.31</v>
      </c>
      <c r="D4518" s="17">
        <v>1.315E-2</v>
      </c>
      <c r="E4518" s="9">
        <f t="shared" si="567"/>
        <v>1.3837198908803907E-2</v>
      </c>
      <c r="F4518">
        <f t="shared" si="568"/>
        <v>1.0139333760409994</v>
      </c>
      <c r="G4518">
        <f t="shared" si="565"/>
        <v>63.171397524026879</v>
      </c>
      <c r="H4518">
        <f t="shared" si="569"/>
        <v>1.4571583204021967E-2</v>
      </c>
      <c r="I4518" t="str">
        <f t="shared" si="566"/>
        <v>2017</v>
      </c>
      <c r="J4518">
        <f t="shared" si="572"/>
        <v>-4.7881387391836387</v>
      </c>
      <c r="K4518">
        <f t="shared" si="570"/>
        <v>-8.0035163554200039E-2</v>
      </c>
      <c r="L4518">
        <f t="shared" si="571"/>
        <v>0</v>
      </c>
    </row>
    <row r="4519" spans="1:12" x14ac:dyDescent="0.3">
      <c r="A4519">
        <v>4518</v>
      </c>
      <c r="B4519" s="16" t="s">
        <v>2185</v>
      </c>
      <c r="C4519" s="17">
        <v>63.23</v>
      </c>
      <c r="D4519" s="17">
        <v>1.3169999999999999E-2</v>
      </c>
      <c r="E4519" s="9">
        <f t="shared" si="567"/>
        <v>-1.2644224855134173E-3</v>
      </c>
      <c r="F4519">
        <f t="shared" si="568"/>
        <v>0.99873637655978509</v>
      </c>
      <c r="G4519">
        <f t="shared" si="565"/>
        <v>63.091362360472679</v>
      </c>
      <c r="H4519">
        <f t="shared" si="569"/>
        <v>1.3960360837948028E-2</v>
      </c>
      <c r="I4519" t="str">
        <f t="shared" si="566"/>
        <v>2017</v>
      </c>
      <c r="J4519">
        <f t="shared" si="572"/>
        <v>-4.5814826876848729</v>
      </c>
      <c r="K4519">
        <f t="shared" si="570"/>
        <v>0.17633641775535125</v>
      </c>
      <c r="L4519">
        <f t="shared" si="571"/>
        <v>0</v>
      </c>
    </row>
    <row r="4520" spans="1:12" x14ac:dyDescent="0.3">
      <c r="A4520">
        <v>4519</v>
      </c>
      <c r="B4520" s="16" t="s">
        <v>2183</v>
      </c>
      <c r="C4520" s="17">
        <v>63.41</v>
      </c>
      <c r="D4520" s="17">
        <v>1.3480000000000001E-2</v>
      </c>
      <c r="E4520" s="9">
        <f t="shared" si="567"/>
        <v>2.8427056414184687E-3</v>
      </c>
      <c r="F4520">
        <f t="shared" si="568"/>
        <v>1.0028467499604619</v>
      </c>
      <c r="G4520">
        <f t="shared" si="565"/>
        <v>63.267698778228031</v>
      </c>
      <c r="H4520">
        <f t="shared" si="569"/>
        <v>1.2390453908513691E-2</v>
      </c>
      <c r="I4520" t="str">
        <f t="shared" si="566"/>
        <v>2017</v>
      </c>
      <c r="J4520">
        <f t="shared" si="572"/>
        <v>-4.0776388215960173</v>
      </c>
      <c r="K4520">
        <f t="shared" si="570"/>
        <v>0.38509331236700461</v>
      </c>
      <c r="L4520">
        <f t="shared" si="571"/>
        <v>0</v>
      </c>
    </row>
    <row r="4521" spans="1:12" x14ac:dyDescent="0.3">
      <c r="A4521">
        <v>4520</v>
      </c>
      <c r="B4521" s="16" t="s">
        <v>2181</v>
      </c>
      <c r="C4521" s="17">
        <v>63.8</v>
      </c>
      <c r="D4521" s="17">
        <v>1.3859999999999999E-2</v>
      </c>
      <c r="E4521" s="9">
        <f t="shared" si="567"/>
        <v>6.131612638803856E-3</v>
      </c>
      <c r="F4521">
        <f t="shared" si="568"/>
        <v>1.0061504494559217</v>
      </c>
      <c r="G4521">
        <f t="shared" si="565"/>
        <v>63.652792090595035</v>
      </c>
      <c r="H4521">
        <f t="shared" si="569"/>
        <v>1.2336576387625597E-2</v>
      </c>
      <c r="I4521" t="str">
        <f t="shared" si="566"/>
        <v>2017</v>
      </c>
      <c r="J4521">
        <f t="shared" si="572"/>
        <v>-4.0846195465710036</v>
      </c>
      <c r="K4521">
        <f t="shared" si="570"/>
        <v>0.75846112997712822</v>
      </c>
      <c r="L4521">
        <f t="shared" si="571"/>
        <v>0</v>
      </c>
    </row>
    <row r="4522" spans="1:12" x14ac:dyDescent="0.3">
      <c r="A4522">
        <v>4521</v>
      </c>
      <c r="B4522" s="16" t="s">
        <v>2179</v>
      </c>
      <c r="C4522" s="17">
        <v>64.56</v>
      </c>
      <c r="D4522" s="17">
        <v>1.3839999999999998E-2</v>
      </c>
      <c r="E4522" s="9">
        <f t="shared" si="567"/>
        <v>1.1841833610949244E-2</v>
      </c>
      <c r="F4522">
        <f t="shared" si="568"/>
        <v>1.0119122257053292</v>
      </c>
      <c r="G4522">
        <f t="shared" si="565"/>
        <v>64.411253220572164</v>
      </c>
      <c r="H4522">
        <f t="shared" si="569"/>
        <v>1.2504714035419135E-2</v>
      </c>
      <c r="I4522" t="str">
        <f t="shared" si="566"/>
        <v>2017</v>
      </c>
      <c r="J4522">
        <f t="shared" si="572"/>
        <v>-4.1896236669982239</v>
      </c>
      <c r="K4522">
        <f t="shared" si="570"/>
        <v>0.34256216452716615</v>
      </c>
      <c r="L4522">
        <f t="shared" si="571"/>
        <v>0</v>
      </c>
    </row>
    <row r="4523" spans="1:12" x14ac:dyDescent="0.3">
      <c r="A4523">
        <v>4522</v>
      </c>
      <c r="B4523" s="16" t="s">
        <v>2177</v>
      </c>
      <c r="C4523" s="17">
        <v>64.900000000000006</v>
      </c>
      <c r="D4523" s="17">
        <v>1.353E-2</v>
      </c>
      <c r="E4523" s="9">
        <f t="shared" si="567"/>
        <v>5.2525997483509604E-3</v>
      </c>
      <c r="F4523">
        <f t="shared" si="568"/>
        <v>1.0052664188351921</v>
      </c>
      <c r="G4523">
        <f t="shared" si="565"/>
        <v>64.75381538509933</v>
      </c>
      <c r="H4523">
        <f t="shared" si="569"/>
        <v>1.2479379157237775E-2</v>
      </c>
      <c r="I4523" t="str">
        <f t="shared" si="566"/>
        <v>2017</v>
      </c>
      <c r="J4523">
        <f t="shared" si="572"/>
        <v>-4.2033721584409722</v>
      </c>
      <c r="K4523">
        <f t="shared" si="570"/>
        <v>0.35116475931825164</v>
      </c>
      <c r="L4523">
        <f t="shared" si="571"/>
        <v>0</v>
      </c>
    </row>
    <row r="4524" spans="1:12" x14ac:dyDescent="0.3">
      <c r="A4524">
        <v>4523</v>
      </c>
      <c r="B4524" s="16" t="s">
        <v>2175</v>
      </c>
      <c r="C4524" s="17">
        <v>65.25</v>
      </c>
      <c r="D4524" s="17">
        <v>1.3349999999999999E-2</v>
      </c>
      <c r="E4524" s="9">
        <f t="shared" si="567"/>
        <v>5.3784224927583861E-3</v>
      </c>
      <c r="F4524">
        <f t="shared" si="568"/>
        <v>1.0053929121725731</v>
      </c>
      <c r="G4524">
        <f t="shared" si="565"/>
        <v>65.104980144417581</v>
      </c>
      <c r="H4524">
        <f t="shared" si="569"/>
        <v>1.2439279540643586E-2</v>
      </c>
      <c r="I4524" t="str">
        <f t="shared" si="566"/>
        <v>2017</v>
      </c>
      <c r="J4524">
        <f t="shared" si="572"/>
        <v>-4.2125875409977631</v>
      </c>
      <c r="K4524">
        <f t="shared" si="570"/>
        <v>1.1749817790632875</v>
      </c>
      <c r="L4524">
        <f t="shared" si="571"/>
        <v>0</v>
      </c>
    </row>
    <row r="4525" spans="1:12" x14ac:dyDescent="0.3">
      <c r="A4525">
        <v>4524</v>
      </c>
      <c r="B4525" s="16" t="s">
        <v>2173</v>
      </c>
      <c r="C4525" s="17">
        <v>67.02</v>
      </c>
      <c r="D4525" s="17">
        <v>1.345E-2</v>
      </c>
      <c r="E4525" s="9">
        <f t="shared" si="567"/>
        <v>2.6765036106361443E-2</v>
      </c>
      <c r="F4525">
        <f t="shared" si="568"/>
        <v>1.0271264367816091</v>
      </c>
      <c r="G4525">
        <f t="shared" si="565"/>
        <v>66.869931764322757</v>
      </c>
      <c r="H4525">
        <f t="shared" si="569"/>
        <v>1.3232889929080475E-2</v>
      </c>
      <c r="I4525" t="str">
        <f t="shared" si="566"/>
        <v>2017</v>
      </c>
      <c r="J4525">
        <f t="shared" si="572"/>
        <v>-4.6028315437006695</v>
      </c>
      <c r="K4525">
        <f t="shared" si="570"/>
        <v>-0.58996984084188853</v>
      </c>
      <c r="L4525">
        <f t="shared" si="571"/>
        <v>0</v>
      </c>
    </row>
    <row r="4526" spans="1:12" x14ac:dyDescent="0.3">
      <c r="A4526">
        <v>4525</v>
      </c>
      <c r="B4526" s="16" t="s">
        <v>2171</v>
      </c>
      <c r="C4526" s="17">
        <v>66.44</v>
      </c>
      <c r="D4526" s="17">
        <v>1.447E-2</v>
      </c>
      <c r="E4526" s="9">
        <f t="shared" si="567"/>
        <v>-8.6917975640702048E-3</v>
      </c>
      <c r="F4526">
        <f t="shared" si="568"/>
        <v>0.99134586690540138</v>
      </c>
      <c r="G4526">
        <f t="shared" si="565"/>
        <v>66.279961923480869</v>
      </c>
      <c r="H4526">
        <f t="shared" si="569"/>
        <v>1.2994797464544683E-2</v>
      </c>
      <c r="I4526" t="str">
        <f t="shared" si="566"/>
        <v>2017</v>
      </c>
      <c r="J4526">
        <f t="shared" si="572"/>
        <v>-4.4801367029666137</v>
      </c>
      <c r="K4526">
        <f t="shared" si="570"/>
        <v>0.13367155954527732</v>
      </c>
      <c r="L4526">
        <f t="shared" si="571"/>
        <v>0</v>
      </c>
    </row>
    <row r="4527" spans="1:12" x14ac:dyDescent="0.3">
      <c r="A4527">
        <v>4526</v>
      </c>
      <c r="B4527" s="16" t="s">
        <v>2169</v>
      </c>
      <c r="C4527" s="17">
        <v>66.72</v>
      </c>
      <c r="D4527" s="17">
        <v>1.4070000000000001E-2</v>
      </c>
      <c r="E4527" s="9">
        <f t="shared" si="567"/>
        <v>4.2054733053971559E-3</v>
      </c>
      <c r="F4527">
        <f t="shared" si="568"/>
        <v>1.0042143287176399</v>
      </c>
      <c r="G4527">
        <f t="shared" si="565"/>
        <v>66.563724904163251</v>
      </c>
      <c r="H4527">
        <f t="shared" si="569"/>
        <v>1.2917676803305503E-2</v>
      </c>
      <c r="I4527" t="str">
        <f t="shared" si="566"/>
        <v>2017</v>
      </c>
      <c r="J4527">
        <f t="shared" si="572"/>
        <v>-4.4726151659468503</v>
      </c>
      <c r="K4527">
        <f t="shared" si="570"/>
        <v>-0.15009142113710539</v>
      </c>
      <c r="L4527">
        <f t="shared" si="571"/>
        <v>0</v>
      </c>
    </row>
    <row r="4528" spans="1:12" x14ac:dyDescent="0.3">
      <c r="A4528">
        <v>4527</v>
      </c>
      <c r="B4528" s="16" t="s">
        <v>2167</v>
      </c>
      <c r="C4528" s="17">
        <v>66.87</v>
      </c>
      <c r="D4528" s="17">
        <v>1.391E-2</v>
      </c>
      <c r="E4528" s="9">
        <f t="shared" si="567"/>
        <v>2.245678015395903E-3</v>
      </c>
      <c r="F4528">
        <f t="shared" si="568"/>
        <v>1.002248201438849</v>
      </c>
      <c r="G4528">
        <f t="shared" si="565"/>
        <v>66.715152613283564</v>
      </c>
      <c r="H4528">
        <f t="shared" si="569"/>
        <v>1.2756364231900581E-2</v>
      </c>
      <c r="I4528" t="str">
        <f t="shared" si="566"/>
        <v>2017</v>
      </c>
      <c r="J4528">
        <f t="shared" si="572"/>
        <v>-4.4268101349307214</v>
      </c>
      <c r="K4528">
        <f t="shared" si="570"/>
        <v>-0.30151913025741806</v>
      </c>
      <c r="L4528">
        <f t="shared" si="571"/>
        <v>0</v>
      </c>
    </row>
    <row r="4529" spans="1:12" x14ac:dyDescent="0.3">
      <c r="A4529">
        <v>4528</v>
      </c>
      <c r="B4529" s="16" t="s">
        <v>2165</v>
      </c>
      <c r="C4529" s="17">
        <v>66.569999999999993</v>
      </c>
      <c r="D4529" s="17">
        <v>1.4110000000000001E-2</v>
      </c>
      <c r="E4529" s="9">
        <f t="shared" si="567"/>
        <v>-4.4964104532751242E-3</v>
      </c>
      <c r="F4529">
        <f t="shared" si="568"/>
        <v>0.9955136832660384</v>
      </c>
      <c r="G4529">
        <f t="shared" si="565"/>
        <v>66.413633483026146</v>
      </c>
      <c r="H4529">
        <f t="shared" si="569"/>
        <v>1.2299204427263143E-2</v>
      </c>
      <c r="I4529" t="str">
        <f t="shared" si="566"/>
        <v>2018</v>
      </c>
      <c r="J4529">
        <f t="shared" si="572"/>
        <v>-4.2488731140088953</v>
      </c>
      <c r="K4529">
        <f t="shared" si="570"/>
        <v>1.0483207026928625</v>
      </c>
      <c r="L4529">
        <f t="shared" si="571"/>
        <v>0</v>
      </c>
    </row>
    <row r="4530" spans="1:12" x14ac:dyDescent="0.3">
      <c r="A4530">
        <v>4529</v>
      </c>
      <c r="B4530" s="16" t="s">
        <v>2163</v>
      </c>
      <c r="C4530" s="17">
        <v>67.84</v>
      </c>
      <c r="D4530" s="17">
        <v>1.4039999999999999E-2</v>
      </c>
      <c r="E4530" s="9">
        <f t="shared" si="567"/>
        <v>1.8897965871035552E-2</v>
      </c>
      <c r="F4530">
        <f t="shared" si="568"/>
        <v>1.0190776626107858</v>
      </c>
      <c r="G4530">
        <f t="shared" si="565"/>
        <v>67.681439987565483</v>
      </c>
      <c r="H4530">
        <f t="shared" si="569"/>
        <v>1.2524385854477425E-2</v>
      </c>
      <c r="I4530" t="str">
        <f t="shared" si="566"/>
        <v>2018</v>
      </c>
      <c r="J4530">
        <f t="shared" si="572"/>
        <v>-4.4092581849876984</v>
      </c>
      <c r="K4530">
        <f t="shared" si="570"/>
        <v>-0.21948580184647426</v>
      </c>
      <c r="L4530">
        <f t="shared" si="571"/>
        <v>0</v>
      </c>
    </row>
    <row r="4531" spans="1:12" x14ac:dyDescent="0.3">
      <c r="A4531">
        <v>4530</v>
      </c>
      <c r="B4531" s="16" t="s">
        <v>2161</v>
      </c>
      <c r="C4531" s="17">
        <v>68.069999999999993</v>
      </c>
      <c r="D4531" s="17">
        <v>1.4039999999999999E-2</v>
      </c>
      <c r="E4531" s="9">
        <f t="shared" si="567"/>
        <v>3.3845959762122436E-3</v>
      </c>
      <c r="F4531">
        <f t="shared" si="568"/>
        <v>1.0033903301886791</v>
      </c>
      <c r="G4531">
        <f t="shared" si="565"/>
        <v>67.910902416768593</v>
      </c>
      <c r="H4531">
        <f t="shared" si="569"/>
        <v>1.2514264926915236E-2</v>
      </c>
      <c r="I4531" t="str">
        <f t="shared" si="566"/>
        <v>2018</v>
      </c>
      <c r="J4531">
        <f t="shared" si="572"/>
        <v>-4.4206318345435465</v>
      </c>
      <c r="K4531">
        <f t="shared" si="570"/>
        <v>-0.44894823104958448</v>
      </c>
      <c r="L4531">
        <f t="shared" si="571"/>
        <v>0</v>
      </c>
    </row>
    <row r="4532" spans="1:12" x14ac:dyDescent="0.3">
      <c r="A4532">
        <v>4531</v>
      </c>
      <c r="B4532" s="16" t="s">
        <v>2159</v>
      </c>
      <c r="C4532" s="17">
        <v>67.62</v>
      </c>
      <c r="D4532" s="17">
        <v>1.4039999999999999E-2</v>
      </c>
      <c r="E4532" s="9">
        <f t="shared" si="567"/>
        <v>-6.6327901801199124E-3</v>
      </c>
      <c r="F4532">
        <f t="shared" si="568"/>
        <v>0.99338915821948015</v>
      </c>
      <c r="G4532">
        <f t="shared" si="565"/>
        <v>67.461954185719009</v>
      </c>
      <c r="H4532">
        <f t="shared" si="569"/>
        <v>1.2507003470489836E-2</v>
      </c>
      <c r="I4532" t="str">
        <f t="shared" si="566"/>
        <v>2018</v>
      </c>
      <c r="J4532">
        <f t="shared" si="572"/>
        <v>-4.3888596035561189</v>
      </c>
      <c r="K4532">
        <f t="shared" si="570"/>
        <v>0.15849902076129752</v>
      </c>
      <c r="L4532">
        <f t="shared" si="571"/>
        <v>0</v>
      </c>
    </row>
    <row r="4533" spans="1:12" x14ac:dyDescent="0.3">
      <c r="A4533">
        <v>4532</v>
      </c>
      <c r="B4533" s="16" t="s">
        <v>2157</v>
      </c>
      <c r="C4533" s="17">
        <v>67.78</v>
      </c>
      <c r="D4533" s="17">
        <v>1.414E-2</v>
      </c>
      <c r="E4533" s="9">
        <f t="shared" si="567"/>
        <v>2.3633688991653271E-3</v>
      </c>
      <c r="F4533">
        <f t="shared" si="568"/>
        <v>1.0023661638568471</v>
      </c>
      <c r="G4533">
        <f t="shared" si="565"/>
        <v>67.620453206480306</v>
      </c>
      <c r="H4533">
        <f t="shared" si="569"/>
        <v>1.2504129904454375E-2</v>
      </c>
      <c r="I4533" t="str">
        <f t="shared" si="566"/>
        <v>2018</v>
      </c>
      <c r="J4533">
        <f t="shared" si="572"/>
        <v>-4.3981603060087515</v>
      </c>
      <c r="K4533">
        <f t="shared" si="570"/>
        <v>0.82576469109373818</v>
      </c>
      <c r="L4533">
        <f t="shared" si="571"/>
        <v>0</v>
      </c>
    </row>
    <row r="4534" spans="1:12" x14ac:dyDescent="0.3">
      <c r="A4534">
        <v>4533</v>
      </c>
      <c r="B4534" s="16" t="s">
        <v>2155</v>
      </c>
      <c r="C4534" s="17">
        <v>68.819999999999993</v>
      </c>
      <c r="D4534" s="17">
        <v>1.4499999999999999E-2</v>
      </c>
      <c r="E4534" s="9">
        <f t="shared" si="567"/>
        <v>1.5227234190428957E-2</v>
      </c>
      <c r="F4534">
        <f t="shared" si="568"/>
        <v>1.0153437592210091</v>
      </c>
      <c r="G4534">
        <f t="shared" si="565"/>
        <v>68.653885802168446</v>
      </c>
      <c r="H4534">
        <f t="shared" si="569"/>
        <v>1.272296863559509E-2</v>
      </c>
      <c r="I4534" t="str">
        <f t="shared" si="566"/>
        <v>2018</v>
      </c>
      <c r="J4534">
        <f t="shared" si="572"/>
        <v>-4.543526657447396</v>
      </c>
      <c r="K4534">
        <f t="shared" si="570"/>
        <v>-0.20766790459440188</v>
      </c>
      <c r="L4534">
        <f t="shared" si="571"/>
        <v>0</v>
      </c>
    </row>
    <row r="4535" spans="1:12" x14ac:dyDescent="0.3">
      <c r="A4535">
        <v>4534</v>
      </c>
      <c r="B4535" s="16" t="s">
        <v>2153</v>
      </c>
      <c r="C4535" s="17">
        <v>69.2</v>
      </c>
      <c r="D4535" s="17">
        <v>1.4239999999999999E-2</v>
      </c>
      <c r="E4535" s="9">
        <f t="shared" si="567"/>
        <v>5.5064622542897448E-3</v>
      </c>
      <c r="F4535">
        <f t="shared" si="568"/>
        <v>1.0055216506829412</v>
      </c>
      <c r="G4535">
        <f t="shared" si="565"/>
        <v>69.035960071048152</v>
      </c>
      <c r="H4535">
        <f t="shared" si="569"/>
        <v>1.2723067142946196E-2</v>
      </c>
      <c r="I4535" t="str">
        <f t="shared" si="566"/>
        <v>2018</v>
      </c>
      <c r="J4535">
        <f t="shared" si="572"/>
        <v>-4.5688477760458186</v>
      </c>
      <c r="K4535">
        <f t="shared" si="570"/>
        <v>-0.58974217347410729</v>
      </c>
      <c r="L4535">
        <f t="shared" si="571"/>
        <v>0</v>
      </c>
    </row>
    <row r="4536" spans="1:12" x14ac:dyDescent="0.3">
      <c r="A4536">
        <v>4535</v>
      </c>
      <c r="B4536" s="16" t="s">
        <v>2151</v>
      </c>
      <c r="C4536" s="17">
        <v>69.260000000000005</v>
      </c>
      <c r="D4536" s="17">
        <v>1.4370000000000001E-2</v>
      </c>
      <c r="E4536" s="9">
        <f t="shared" si="567"/>
        <v>8.6667635065195152E-4</v>
      </c>
      <c r="F4536">
        <f t="shared" si="568"/>
        <v>1.0008670520231213</v>
      </c>
      <c r="G4536">
        <f t="shared" si="565"/>
        <v>69.094320780060883</v>
      </c>
      <c r="H4536">
        <f t="shared" si="569"/>
        <v>1.2672827691491357E-2</v>
      </c>
      <c r="I4536" t="str">
        <f t="shared" si="566"/>
        <v>2018</v>
      </c>
      <c r="J4536">
        <f t="shared" si="572"/>
        <v>-4.5546539122945688</v>
      </c>
      <c r="K4536">
        <f t="shared" si="570"/>
        <v>-0.64810288248683889</v>
      </c>
      <c r="L4536">
        <f t="shared" si="571"/>
        <v>0</v>
      </c>
    </row>
    <row r="4537" spans="1:12" x14ac:dyDescent="0.3">
      <c r="A4537">
        <v>4536</v>
      </c>
      <c r="B4537" s="16" t="s">
        <v>2149</v>
      </c>
      <c r="C4537" s="17">
        <v>69.87</v>
      </c>
      <c r="D4537" s="17">
        <v>1.4450000000000001E-2</v>
      </c>
      <c r="E4537" s="9">
        <f t="shared" si="567"/>
        <v>8.7688335900834059E-3</v>
      </c>
      <c r="F4537">
        <f t="shared" si="568"/>
        <v>1.0088073924343055</v>
      </c>
      <c r="G4537">
        <f t="shared" si="565"/>
        <v>69.701932212860754</v>
      </c>
      <c r="H4537">
        <f t="shared" si="569"/>
        <v>1.255095218771464E-2</v>
      </c>
      <c r="I4537" t="str">
        <f t="shared" si="566"/>
        <v>2018</v>
      </c>
      <c r="J4537">
        <f t="shared" si="572"/>
        <v>-4.5505196401703678</v>
      </c>
      <c r="K4537">
        <f t="shared" si="570"/>
        <v>-1.2557143152867098</v>
      </c>
      <c r="L4537">
        <f t="shared" si="571"/>
        <v>0</v>
      </c>
    </row>
    <row r="4538" spans="1:12" x14ac:dyDescent="0.3">
      <c r="A4538">
        <v>4537</v>
      </c>
      <c r="B4538" s="16" t="s">
        <v>2147</v>
      </c>
      <c r="C4538" s="17">
        <v>70.260000000000005</v>
      </c>
      <c r="D4538" s="17">
        <v>1.4446000000000001E-2</v>
      </c>
      <c r="E4538" s="9">
        <f t="shared" si="567"/>
        <v>5.5662742733216426E-3</v>
      </c>
      <c r="F4538">
        <f t="shared" si="568"/>
        <v>1.0055817947617003</v>
      </c>
      <c r="G4538">
        <f t="shared" si="565"/>
        <v>70.091040820311846</v>
      </c>
      <c r="H4538">
        <f t="shared" si="569"/>
        <v>1.2536727668763143E-2</v>
      </c>
      <c r="I4538" t="str">
        <f t="shared" si="566"/>
        <v>2018</v>
      </c>
      <c r="J4538">
        <f t="shared" si="572"/>
        <v>-4.5707366728648209</v>
      </c>
      <c r="K4538">
        <f t="shared" si="570"/>
        <v>-1.6448229227378022</v>
      </c>
      <c r="L4538">
        <f t="shared" si="571"/>
        <v>0</v>
      </c>
    </row>
    <row r="4539" spans="1:12" x14ac:dyDescent="0.3">
      <c r="A4539">
        <v>4538</v>
      </c>
      <c r="B4539" s="16" t="s">
        <v>2145</v>
      </c>
      <c r="C4539" s="17">
        <v>69.150000000000006</v>
      </c>
      <c r="D4539" s="17">
        <v>1.4290000000000001E-2</v>
      </c>
      <c r="E4539" s="9">
        <f t="shared" si="567"/>
        <v>-1.5924588726913786E-2</v>
      </c>
      <c r="F4539">
        <f t="shared" si="568"/>
        <v>0.98420153714773695</v>
      </c>
      <c r="G4539">
        <f t="shared" si="565"/>
        <v>68.985503715415405</v>
      </c>
      <c r="H4539">
        <f t="shared" si="569"/>
        <v>1.3021010974592564E-2</v>
      </c>
      <c r="I4539" t="str">
        <f t="shared" si="566"/>
        <v>2018</v>
      </c>
      <c r="J4539">
        <f t="shared" si="572"/>
        <v>-4.672421840435927</v>
      </c>
      <c r="K4539">
        <f t="shared" si="570"/>
        <v>-0.53928581784136043</v>
      </c>
      <c r="L4539">
        <f t="shared" si="571"/>
        <v>0</v>
      </c>
    </row>
    <row r="4540" spans="1:12" x14ac:dyDescent="0.3">
      <c r="A4540">
        <v>4539</v>
      </c>
      <c r="B4540" s="16" t="s">
        <v>2143</v>
      </c>
      <c r="C4540" s="17">
        <v>69.38</v>
      </c>
      <c r="D4540" s="17">
        <v>1.4450000000000001E-2</v>
      </c>
      <c r="E4540" s="9">
        <f t="shared" si="567"/>
        <v>3.3205834308362579E-3</v>
      </c>
      <c r="F4540">
        <f t="shared" si="568"/>
        <v>1.0033261026753433</v>
      </c>
      <c r="G4540">
        <f t="shared" si="565"/>
        <v>69.213110876317131</v>
      </c>
      <c r="H4540">
        <f t="shared" si="569"/>
        <v>1.2274416078199802E-2</v>
      </c>
      <c r="I4540" t="str">
        <f t="shared" si="566"/>
        <v>2018</v>
      </c>
      <c r="J4540">
        <f t="shared" si="572"/>
        <v>-4.4190479208482802</v>
      </c>
      <c r="K4540">
        <f t="shared" si="570"/>
        <v>-0.76689297874308693</v>
      </c>
      <c r="L4540">
        <f t="shared" si="571"/>
        <v>0</v>
      </c>
    </row>
    <row r="4541" spans="1:12" x14ac:dyDescent="0.3">
      <c r="A4541">
        <v>4540</v>
      </c>
      <c r="B4541" s="16" t="s">
        <v>2141</v>
      </c>
      <c r="C4541" s="17">
        <v>69.31</v>
      </c>
      <c r="D4541" s="17">
        <v>1.44E-2</v>
      </c>
      <c r="E4541" s="9">
        <f t="shared" si="567"/>
        <v>-1.0094456117102132E-3</v>
      </c>
      <c r="F4541">
        <f t="shared" si="568"/>
        <v>0.99899106370712032</v>
      </c>
      <c r="G4541">
        <f t="shared" si="565"/>
        <v>69.143855453205532</v>
      </c>
      <c r="H4541">
        <f t="shared" si="569"/>
        <v>1.2287452441274015E-2</v>
      </c>
      <c r="I4541" t="str">
        <f t="shared" si="566"/>
        <v>2018</v>
      </c>
      <c r="J4541">
        <f t="shared" si="572"/>
        <v>-4.4193148400483002</v>
      </c>
      <c r="K4541">
        <f t="shared" si="570"/>
        <v>-0.69763755563148777</v>
      </c>
      <c r="L4541">
        <f t="shared" si="571"/>
        <v>0</v>
      </c>
    </row>
    <row r="4542" spans="1:12" x14ac:dyDescent="0.3">
      <c r="A4542">
        <v>4541</v>
      </c>
      <c r="B4542" s="16" t="s">
        <v>2140</v>
      </c>
      <c r="C4542" s="17">
        <v>68.61</v>
      </c>
      <c r="D4542" s="17">
        <v>1.4339999999999999E-2</v>
      </c>
      <c r="E4542" s="9">
        <f t="shared" si="567"/>
        <v>-1.0150899227093901E-2</v>
      </c>
      <c r="F4542">
        <f t="shared" si="568"/>
        <v>0.98990044726590676</v>
      </c>
      <c r="G4542">
        <f t="shared" si="565"/>
        <v>68.446217897574044</v>
      </c>
      <c r="H4542">
        <f t="shared" si="569"/>
        <v>1.1246069136965303E-2</v>
      </c>
      <c r="I4542" t="str">
        <f t="shared" si="566"/>
        <v>2018</v>
      </c>
      <c r="J4542">
        <f t="shared" si="572"/>
        <v>-4.0039597696344256</v>
      </c>
      <c r="K4542">
        <f t="shared" si="570"/>
        <v>-3.5857540437234547E-2</v>
      </c>
      <c r="L4542">
        <f t="shared" si="571"/>
        <v>0</v>
      </c>
    </row>
    <row r="4543" spans="1:12" x14ac:dyDescent="0.3">
      <c r="A4543">
        <v>4542</v>
      </c>
      <c r="B4543" s="16" t="s">
        <v>2138</v>
      </c>
      <c r="C4543" s="17">
        <v>69.03</v>
      </c>
      <c r="D4543" s="17">
        <v>1.4239999999999999E-2</v>
      </c>
      <c r="E4543" s="9">
        <f t="shared" si="567"/>
        <v>6.1028960125848013E-3</v>
      </c>
      <c r="F4543">
        <f t="shared" si="568"/>
        <v>1.0061215566243988</v>
      </c>
      <c r="G4543">
        <f t="shared" si="565"/>
        <v>68.866363059312917</v>
      </c>
      <c r="H4543">
        <f t="shared" si="569"/>
        <v>1.1023312148326043E-2</v>
      </c>
      <c r="I4543" t="str">
        <f t="shared" si="566"/>
        <v>2018</v>
      </c>
      <c r="J4543">
        <f t="shared" si="572"/>
        <v>-3.9487419538352384</v>
      </c>
      <c r="K4543">
        <f t="shared" si="570"/>
        <v>-1.4144149879929557</v>
      </c>
      <c r="L4543">
        <f t="shared" si="571"/>
        <v>0</v>
      </c>
    </row>
    <row r="4544" spans="1:12" x14ac:dyDescent="0.3">
      <c r="A4544">
        <v>4543</v>
      </c>
      <c r="B4544" s="16" t="s">
        <v>2136</v>
      </c>
      <c r="C4544" s="17">
        <v>69.959999999999994</v>
      </c>
      <c r="D4544" s="17">
        <v>1.447E-2</v>
      </c>
      <c r="E4544" s="9">
        <f t="shared" si="567"/>
        <v>1.3382457435017005E-2</v>
      </c>
      <c r="F4544">
        <f t="shared" si="568"/>
        <v>1.0134724033029117</v>
      </c>
      <c r="G4544">
        <f t="shared" si="565"/>
        <v>69.791483084989778</v>
      </c>
      <c r="H4544">
        <f t="shared" si="569"/>
        <v>1.0790339830779204E-2</v>
      </c>
      <c r="I4544" t="str">
        <f t="shared" si="566"/>
        <v>2018</v>
      </c>
      <c r="J4544">
        <f t="shared" si="572"/>
        <v>-3.9172117672045403</v>
      </c>
      <c r="K4544">
        <f t="shared" si="570"/>
        <v>-3.1010919904923924</v>
      </c>
      <c r="L4544">
        <f t="shared" si="571"/>
        <v>0</v>
      </c>
    </row>
    <row r="4545" spans="1:12" x14ac:dyDescent="0.3">
      <c r="A4545">
        <v>4544</v>
      </c>
      <c r="B4545" s="16" t="s">
        <v>2134</v>
      </c>
      <c r="C4545" s="17">
        <v>70.53</v>
      </c>
      <c r="D4545" s="17">
        <v>1.44E-2</v>
      </c>
      <c r="E4545" s="9">
        <f t="shared" si="567"/>
        <v>8.1145010696866277E-3</v>
      </c>
      <c r="F4545">
        <f t="shared" si="568"/>
        <v>1.0081475128644941</v>
      </c>
      <c r="G4545">
        <f t="shared" si="565"/>
        <v>70.360930963996339</v>
      </c>
      <c r="H4545">
        <f t="shared" si="569"/>
        <v>1.0357000488629028E-2</v>
      </c>
      <c r="I4545" t="str">
        <f t="shared" si="566"/>
        <v>2018</v>
      </c>
      <c r="J4545">
        <f t="shared" si="572"/>
        <v>-3.7905748293860926</v>
      </c>
      <c r="K4545">
        <f t="shared" si="570"/>
        <v>-5.0196200189054281</v>
      </c>
      <c r="L4545">
        <f t="shared" si="571"/>
        <v>1</v>
      </c>
    </row>
    <row r="4546" spans="1:12" x14ac:dyDescent="0.3">
      <c r="A4546">
        <v>4545</v>
      </c>
      <c r="B4546" s="16" t="s">
        <v>2132</v>
      </c>
      <c r="C4546" s="17">
        <v>70.42</v>
      </c>
      <c r="D4546" s="17">
        <v>1.427E-2</v>
      </c>
      <c r="E4546" s="9">
        <f t="shared" si="567"/>
        <v>-1.5608374931813328E-3</v>
      </c>
      <c r="F4546">
        <f t="shared" si="568"/>
        <v>0.99844037998015034</v>
      </c>
      <c r="G4546">
        <f t="shared" si="565"/>
        <v>70.252716773156621</v>
      </c>
      <c r="H4546">
        <f t="shared" si="569"/>
        <v>9.3646118824834718E-3</v>
      </c>
      <c r="I4546" t="str">
        <f t="shared" si="566"/>
        <v>2018</v>
      </c>
      <c r="J4546">
        <f t="shared" si="572"/>
        <v>-3.4220977205871566</v>
      </c>
      <c r="K4546">
        <f t="shared" si="570"/>
        <v>-5.610142009832515</v>
      </c>
      <c r="L4546">
        <f t="shared" si="571"/>
        <v>1</v>
      </c>
    </row>
    <row r="4547" spans="1:12" x14ac:dyDescent="0.3">
      <c r="A4547">
        <v>4546</v>
      </c>
      <c r="B4547" s="16" t="s">
        <v>2130</v>
      </c>
      <c r="C4547" s="17">
        <v>70.52</v>
      </c>
      <c r="D4547" s="17">
        <v>1.422E-2</v>
      </c>
      <c r="E4547" s="9">
        <f t="shared" si="567"/>
        <v>1.4190438027629326E-3</v>
      </c>
      <c r="F4547">
        <f t="shared" si="568"/>
        <v>1.0014200511218403</v>
      </c>
      <c r="G4547">
        <f t="shared" ref="G4547:G4610" si="573">C4547*EXP(-2/12*D4547)</f>
        <v>70.353065495525655</v>
      </c>
      <c r="H4547">
        <f t="shared" si="569"/>
        <v>8.7514108393682011E-3</v>
      </c>
      <c r="I4547" t="str">
        <f t="shared" ref="I4547:I4610" si="574">MID(B4547,7,4)</f>
        <v>2018</v>
      </c>
      <c r="J4547">
        <f t="shared" si="572"/>
        <v>-3.2025845103140385</v>
      </c>
      <c r="K4547">
        <f t="shared" si="570"/>
        <v>-7.7263162053179002</v>
      </c>
      <c r="L4547">
        <f t="shared" si="571"/>
        <v>1</v>
      </c>
    </row>
    <row r="4548" spans="1:12" x14ac:dyDescent="0.3">
      <c r="A4548">
        <v>4547</v>
      </c>
      <c r="B4548" s="16" t="s">
        <v>2128</v>
      </c>
      <c r="C4548" s="17">
        <v>69.459999999999994</v>
      </c>
      <c r="D4548" s="17">
        <v>1.409E-2</v>
      </c>
      <c r="E4548" s="9">
        <f t="shared" ref="E4548:E4611" si="575">LN(C4548/C4547)</f>
        <v>-1.5145310213741591E-2</v>
      </c>
      <c r="F4548">
        <f t="shared" ref="F4548:F4611" si="576">C4548/C4547</f>
        <v>0.98496880317640378</v>
      </c>
      <c r="G4548">
        <f t="shared" si="573"/>
        <v>69.297076141303336</v>
      </c>
      <c r="H4548">
        <f t="shared" si="569"/>
        <v>9.2215402265985579E-3</v>
      </c>
      <c r="I4548" t="str">
        <f t="shared" si="574"/>
        <v>2018</v>
      </c>
      <c r="J4548">
        <f t="shared" si="572"/>
        <v>-3.3239759775169051</v>
      </c>
      <c r="K4548">
        <f t="shared" si="570"/>
        <v>-6.8708473073931984</v>
      </c>
      <c r="L4548">
        <f t="shared" si="571"/>
        <v>1</v>
      </c>
    </row>
    <row r="4549" spans="1:12" x14ac:dyDescent="0.3">
      <c r="A4549">
        <v>4548</v>
      </c>
      <c r="B4549" s="16" t="s">
        <v>2126</v>
      </c>
      <c r="C4549" s="17">
        <v>69.02</v>
      </c>
      <c r="D4549" s="17">
        <v>1.46E-2</v>
      </c>
      <c r="E4549" s="9">
        <f t="shared" si="575"/>
        <v>-6.3547296460705477E-3</v>
      </c>
      <c r="F4549">
        <f t="shared" si="576"/>
        <v>0.99366541894615612</v>
      </c>
      <c r="G4549">
        <f t="shared" si="573"/>
        <v>68.852255505238091</v>
      </c>
      <c r="H4549">
        <f t="shared" si="569"/>
        <v>9.3503608018894752E-3</v>
      </c>
      <c r="I4549" t="str">
        <f t="shared" si="574"/>
        <v>2018</v>
      </c>
      <c r="J4549">
        <f t="shared" si="572"/>
        <v>-3.3487755613211672</v>
      </c>
      <c r="K4549">
        <f t="shared" si="570"/>
        <v>-6.4260266713279535</v>
      </c>
      <c r="L4549">
        <f t="shared" si="571"/>
        <v>1</v>
      </c>
    </row>
    <row r="4550" spans="1:12" x14ac:dyDescent="0.3">
      <c r="A4550">
        <v>4549</v>
      </c>
      <c r="B4550" s="16" t="s">
        <v>2124</v>
      </c>
      <c r="C4550" s="17">
        <v>69.05</v>
      </c>
      <c r="D4550" s="17">
        <v>1.4650000000000002E-2</v>
      </c>
      <c r="E4550" s="9">
        <f t="shared" si="575"/>
        <v>4.3456218544375415E-4</v>
      </c>
      <c r="F4550">
        <f t="shared" si="576"/>
        <v>1.0004346566212692</v>
      </c>
      <c r="G4550">
        <f t="shared" si="573"/>
        <v>68.881608578186217</v>
      </c>
      <c r="H4550">
        <f t="shared" si="569"/>
        <v>9.3613826877258707E-3</v>
      </c>
      <c r="I4550" t="str">
        <f t="shared" si="574"/>
        <v>2018</v>
      </c>
      <c r="J4550">
        <f t="shared" si="572"/>
        <v>-3.3541523153924455</v>
      </c>
      <c r="K4550">
        <f t="shared" si="570"/>
        <v>-6.4553797442760796</v>
      </c>
      <c r="L4550">
        <f t="shared" si="571"/>
        <v>1</v>
      </c>
    </row>
    <row r="4551" spans="1:12" x14ac:dyDescent="0.3">
      <c r="A4551">
        <v>4550</v>
      </c>
      <c r="B4551" s="16" t="s">
        <v>2122</v>
      </c>
      <c r="C4551" s="17">
        <v>69.650000000000006</v>
      </c>
      <c r="D4551" s="17">
        <v>1.4879999999999999E-2</v>
      </c>
      <c r="E4551" s="9">
        <f t="shared" si="575"/>
        <v>8.651820370513685E-3</v>
      </c>
      <c r="F4551">
        <f t="shared" si="576"/>
        <v>1.0086893555394643</v>
      </c>
      <c r="G4551">
        <f t="shared" si="573"/>
        <v>69.477482010727911</v>
      </c>
      <c r="H4551">
        <f t="shared" si="569"/>
        <v>9.4031512572252864E-3</v>
      </c>
      <c r="I4551" t="str">
        <f t="shared" si="574"/>
        <v>2018</v>
      </c>
      <c r="J4551">
        <f t="shared" si="572"/>
        <v>-3.3982630487251297</v>
      </c>
      <c r="K4551">
        <f t="shared" si="570"/>
        <v>-7.0512531768177737</v>
      </c>
      <c r="L4551">
        <f t="shared" si="571"/>
        <v>1</v>
      </c>
    </row>
    <row r="4552" spans="1:12" x14ac:dyDescent="0.3">
      <c r="A4552">
        <v>4551</v>
      </c>
      <c r="B4552" s="16" t="s">
        <v>2120</v>
      </c>
      <c r="C4552" s="17">
        <v>68.58</v>
      </c>
      <c r="D4552" s="17">
        <v>1.486E-2</v>
      </c>
      <c r="E4552" s="9">
        <f t="shared" si="575"/>
        <v>-1.5481753191040476E-2</v>
      </c>
      <c r="F4552">
        <f t="shared" si="576"/>
        <v>0.98463747307968408</v>
      </c>
      <c r="G4552">
        <f t="shared" si="573"/>
        <v>68.41036035713681</v>
      </c>
      <c r="H4552">
        <f t="shared" si="569"/>
        <v>9.8235005419633203E-3</v>
      </c>
      <c r="I4552" t="str">
        <f t="shared" si="574"/>
        <v>2018</v>
      </c>
      <c r="J4552">
        <f t="shared" si="572"/>
        <v>-3.4956476618587318</v>
      </c>
      <c r="K4552">
        <f t="shared" si="570"/>
        <v>-5.9841315232266723</v>
      </c>
      <c r="L4552">
        <f t="shared" si="571"/>
        <v>1</v>
      </c>
    </row>
    <row r="4553" spans="1:12" x14ac:dyDescent="0.3">
      <c r="A4553">
        <v>4552</v>
      </c>
      <c r="B4553" s="16" t="s">
        <v>2118</v>
      </c>
      <c r="C4553" s="17">
        <v>67.62</v>
      </c>
      <c r="D4553" s="17">
        <v>1.4930000000000001E-2</v>
      </c>
      <c r="E4553" s="9">
        <f t="shared" si="575"/>
        <v>-1.409714975503428E-2</v>
      </c>
      <c r="F4553">
        <f t="shared" si="576"/>
        <v>0.98600174978127741</v>
      </c>
      <c r="G4553">
        <f t="shared" si="573"/>
        <v>67.451948071319961</v>
      </c>
      <c r="H4553">
        <f t="shared" si="569"/>
        <v>1.0230306154244603E-2</v>
      </c>
      <c r="I4553" t="str">
        <f t="shared" si="574"/>
        <v>2018</v>
      </c>
      <c r="J4553">
        <f t="shared" si="572"/>
        <v>-3.5894063624364207</v>
      </c>
      <c r="K4553">
        <f t="shared" si="570"/>
        <v>-5.0257192374098238</v>
      </c>
      <c r="L4553">
        <f t="shared" si="571"/>
        <v>1</v>
      </c>
    </row>
    <row r="4554" spans="1:12" x14ac:dyDescent="0.3">
      <c r="A4554">
        <v>4553</v>
      </c>
      <c r="B4554" s="16" t="s">
        <v>2116</v>
      </c>
      <c r="C4554" s="17">
        <v>66.86</v>
      </c>
      <c r="D4554" s="17">
        <v>1.524E-2</v>
      </c>
      <c r="E4554" s="9">
        <f t="shared" si="575"/>
        <v>-1.1302916287787415E-2</v>
      </c>
      <c r="F4554">
        <f t="shared" si="576"/>
        <v>0.98876072167997631</v>
      </c>
      <c r="G4554">
        <f t="shared" si="573"/>
        <v>66.690391094497386</v>
      </c>
      <c r="H4554">
        <f t="shared" si="569"/>
        <v>1.0455697679435249E-2</v>
      </c>
      <c r="I4554" t="str">
        <f t="shared" si="574"/>
        <v>2018</v>
      </c>
      <c r="J4554">
        <f t="shared" si="572"/>
        <v>-3.6270687054953399</v>
      </c>
      <c r="K4554">
        <f t="shared" si="570"/>
        <v>-4.2641622605872485</v>
      </c>
      <c r="L4554">
        <f t="shared" si="571"/>
        <v>1</v>
      </c>
    </row>
    <row r="4555" spans="1:12" x14ac:dyDescent="0.3">
      <c r="A4555">
        <v>4554</v>
      </c>
      <c r="B4555" s="16" t="s">
        <v>2114</v>
      </c>
      <c r="C4555" s="17">
        <v>65.510000000000005</v>
      </c>
      <c r="D4555" s="17">
        <v>1.5469999999999999E-2</v>
      </c>
      <c r="E4555" s="9">
        <f t="shared" si="575"/>
        <v>-2.0398078248167466E-2</v>
      </c>
      <c r="F4555">
        <f t="shared" si="576"/>
        <v>0.97980855518994925</v>
      </c>
      <c r="G4555">
        <f t="shared" si="573"/>
        <v>65.34131094509091</v>
      </c>
      <c r="H4555">
        <f t="shared" si="569"/>
        <v>9.9525347194383759E-3</v>
      </c>
      <c r="I4555" t="str">
        <f t="shared" si="574"/>
        <v>2018</v>
      </c>
      <c r="J4555">
        <f t="shared" si="572"/>
        <v>-3.3826810103975484</v>
      </c>
      <c r="K4555">
        <f t="shared" si="570"/>
        <v>-2.915082111180773</v>
      </c>
      <c r="L4555">
        <f t="shared" si="571"/>
        <v>0</v>
      </c>
    </row>
    <row r="4556" spans="1:12" x14ac:dyDescent="0.3">
      <c r="A4556">
        <v>4555</v>
      </c>
      <c r="B4556" s="16" t="s">
        <v>2112</v>
      </c>
      <c r="C4556" s="17">
        <v>64.81</v>
      </c>
      <c r="D4556" s="17">
        <v>1.5520000000000001E-2</v>
      </c>
      <c r="E4556" s="9">
        <f t="shared" si="575"/>
        <v>-1.0742890304160382E-2</v>
      </c>
      <c r="F4556">
        <f t="shared" si="576"/>
        <v>0.98931460845672414</v>
      </c>
      <c r="G4556">
        <f t="shared" si="573"/>
        <v>64.642574763324106</v>
      </c>
      <c r="H4556">
        <f t="shared" si="569"/>
        <v>1.0015748855689203E-2</v>
      </c>
      <c r="I4556" t="str">
        <f t="shared" si="574"/>
        <v>2018</v>
      </c>
      <c r="J4556">
        <f t="shared" si="572"/>
        <v>-3.3677634020500133</v>
      </c>
      <c r="K4556">
        <f t="shared" si="570"/>
        <v>-2.2163459294139685</v>
      </c>
      <c r="L4556">
        <f t="shared" si="571"/>
        <v>0</v>
      </c>
    </row>
    <row r="4557" spans="1:12" x14ac:dyDescent="0.3">
      <c r="A4557">
        <v>4556</v>
      </c>
      <c r="B4557" s="16" t="s">
        <v>2110</v>
      </c>
      <c r="C4557" s="17">
        <v>62.79</v>
      </c>
      <c r="D4557" s="17">
        <v>1.562E-2</v>
      </c>
      <c r="E4557" s="9">
        <f t="shared" si="575"/>
        <v>-3.1664087313606648E-2</v>
      </c>
      <c r="F4557">
        <f t="shared" si="576"/>
        <v>0.96883197037494206</v>
      </c>
      <c r="G4557">
        <f t="shared" si="573"/>
        <v>62.626749290207755</v>
      </c>
      <c r="H4557">
        <f t="shared" si="569"/>
        <v>1.1434647808665429E-2</v>
      </c>
      <c r="I4557" t="str">
        <f t="shared" si="574"/>
        <v>2018</v>
      </c>
      <c r="J4557">
        <f t="shared" si="572"/>
        <v>-3.7249647138208206</v>
      </c>
      <c r="K4557">
        <f t="shared" si="570"/>
        <v>-0.2005204562976175</v>
      </c>
      <c r="L4557">
        <f t="shared" si="571"/>
        <v>0</v>
      </c>
    </row>
    <row r="4558" spans="1:12" x14ac:dyDescent="0.3">
      <c r="A4558">
        <v>4557</v>
      </c>
      <c r="B4558" s="16" t="s">
        <v>2108</v>
      </c>
      <c r="C4558" s="17">
        <v>62.59</v>
      </c>
      <c r="D4558" s="17">
        <v>1.5720000000000001E-2</v>
      </c>
      <c r="E4558" s="9">
        <f t="shared" si="575"/>
        <v>-3.1903041894078502E-3</v>
      </c>
      <c r="F4558">
        <f t="shared" si="576"/>
        <v>0.99681477942347518</v>
      </c>
      <c r="G4558">
        <f t="shared" si="573"/>
        <v>62.426228833910137</v>
      </c>
      <c r="H4558">
        <f t="shared" si="569"/>
        <v>1.1407700172870803E-2</v>
      </c>
      <c r="I4558" t="str">
        <f t="shared" si="574"/>
        <v>2018</v>
      </c>
      <c r="J4558">
        <f t="shared" si="572"/>
        <v>-3.7042876079060809</v>
      </c>
      <c r="K4558">
        <f t="shared" si="570"/>
        <v>0.12590660507414952</v>
      </c>
      <c r="L4558">
        <f t="shared" si="571"/>
        <v>0</v>
      </c>
    </row>
    <row r="4559" spans="1:12" x14ac:dyDescent="0.3">
      <c r="A4559">
        <v>4558</v>
      </c>
      <c r="B4559" s="16" t="s">
        <v>2106</v>
      </c>
      <c r="C4559" s="17">
        <v>62.72</v>
      </c>
      <c r="D4559" s="17">
        <v>1.6080000000000001E-2</v>
      </c>
      <c r="E4559" s="9">
        <f t="shared" si="575"/>
        <v>2.074855105542246E-3</v>
      </c>
      <c r="F4559">
        <f t="shared" si="576"/>
        <v>1.002077009106886</v>
      </c>
      <c r="G4559">
        <f t="shared" si="573"/>
        <v>62.552135438984287</v>
      </c>
      <c r="H4559">
        <f t="shared" si="569"/>
        <v>1.1425256444232632E-2</v>
      </c>
      <c r="I4559" t="str">
        <f t="shared" si="574"/>
        <v>2018</v>
      </c>
      <c r="J4559">
        <f t="shared" si="572"/>
        <v>-3.7174710731814606</v>
      </c>
      <c r="K4559">
        <f t="shared" si="570"/>
        <v>1.6067602826881355</v>
      </c>
      <c r="L4559">
        <f t="shared" si="571"/>
        <v>0</v>
      </c>
    </row>
    <row r="4560" spans="1:12" x14ac:dyDescent="0.3">
      <c r="A4560">
        <v>4559</v>
      </c>
      <c r="B4560" s="16" t="s">
        <v>2104</v>
      </c>
      <c r="C4560" s="17">
        <v>64.36</v>
      </c>
      <c r="D4560" s="17">
        <v>1.5880000000000002E-2</v>
      </c>
      <c r="E4560" s="9">
        <f t="shared" si="575"/>
        <v>2.58119460820301E-2</v>
      </c>
      <c r="F4560">
        <f t="shared" si="576"/>
        <v>1.0261479591836735</v>
      </c>
      <c r="G4560">
        <f t="shared" si="573"/>
        <v>64.189885750492152</v>
      </c>
      <c r="H4560">
        <f t="shared" si="569"/>
        <v>1.1920060563122239E-2</v>
      </c>
      <c r="I4560" t="str">
        <f t="shared" si="574"/>
        <v>2018</v>
      </c>
      <c r="J4560">
        <f t="shared" si="572"/>
        <v>-3.9800136840403115</v>
      </c>
      <c r="K4560">
        <f t="shared" si="570"/>
        <v>-3.0990028819729787E-2</v>
      </c>
      <c r="L4560">
        <f t="shared" si="571"/>
        <v>0</v>
      </c>
    </row>
    <row r="4561" spans="1:12" x14ac:dyDescent="0.3">
      <c r="A4561">
        <v>4560</v>
      </c>
      <c r="B4561" s="16" t="s">
        <v>2102</v>
      </c>
      <c r="C4561" s="17">
        <v>64.33</v>
      </c>
      <c r="D4561" s="17">
        <v>1.5980000000000001E-2</v>
      </c>
      <c r="E4561" s="9">
        <f t="shared" si="575"/>
        <v>-4.6623670127353748E-4</v>
      </c>
      <c r="F4561">
        <f t="shared" si="576"/>
        <v>0.99953387197016774</v>
      </c>
      <c r="G4561">
        <f t="shared" si="573"/>
        <v>64.158895721672422</v>
      </c>
      <c r="H4561">
        <f t="shared" si="569"/>
        <v>1.1883480500913255E-2</v>
      </c>
      <c r="I4561" t="str">
        <f t="shared" si="574"/>
        <v>2018</v>
      </c>
      <c r="J4561">
        <f t="shared" si="572"/>
        <v>-3.9658842900167017</v>
      </c>
      <c r="K4561">
        <f t="shared" si="570"/>
        <v>-0.50195913178576035</v>
      </c>
      <c r="L4561">
        <f t="shared" si="571"/>
        <v>0</v>
      </c>
    </row>
    <row r="4562" spans="1:12" x14ac:dyDescent="0.3">
      <c r="A4562">
        <v>4561</v>
      </c>
      <c r="B4562" s="16" t="s">
        <v>2100</v>
      </c>
      <c r="C4562" s="17">
        <v>64.84</v>
      </c>
      <c r="D4562" s="17">
        <v>1.6080000000000001E-2</v>
      </c>
      <c r="E4562" s="9">
        <f t="shared" si="575"/>
        <v>7.8966114445665307E-3</v>
      </c>
      <c r="F4562">
        <f t="shared" si="576"/>
        <v>1.0079278719104618</v>
      </c>
      <c r="G4562">
        <f t="shared" si="573"/>
        <v>64.666461445531596</v>
      </c>
      <c r="H4562">
        <f t="shared" si="569"/>
        <v>1.1978946364360293E-2</v>
      </c>
      <c r="I4562" t="str">
        <f t="shared" si="574"/>
        <v>2018</v>
      </c>
      <c r="J4562">
        <f t="shared" si="572"/>
        <v>-4.0293706428882308</v>
      </c>
      <c r="K4562">
        <f t="shared" si="570"/>
        <v>-1.0095248556449334</v>
      </c>
      <c r="L4562">
        <f t="shared" si="571"/>
        <v>0</v>
      </c>
    </row>
    <row r="4563" spans="1:12" x14ac:dyDescent="0.3">
      <c r="A4563">
        <v>4562</v>
      </c>
      <c r="B4563" s="16" t="s">
        <v>2098</v>
      </c>
      <c r="C4563" s="17">
        <v>65.67</v>
      </c>
      <c r="D4563" s="17">
        <v>1.6080000000000001E-2</v>
      </c>
      <c r="E4563" s="9">
        <f t="shared" si="575"/>
        <v>1.2719503335405778E-2</v>
      </c>
      <c r="F4563">
        <f t="shared" si="576"/>
        <v>1.0128007402837753</v>
      </c>
      <c r="G4563">
        <f t="shared" si="573"/>
        <v>65.494240023566618</v>
      </c>
      <c r="H4563">
        <f t="shared" si="569"/>
        <v>1.2237546689726139E-2</v>
      </c>
      <c r="I4563" t="str">
        <f t="shared" si="574"/>
        <v>2018</v>
      </c>
      <c r="J4563">
        <f t="shared" si="572"/>
        <v>-4.1690487111466012</v>
      </c>
      <c r="K4563">
        <f t="shared" si="570"/>
        <v>-1.8373034336799563</v>
      </c>
      <c r="L4563">
        <f t="shared" si="571"/>
        <v>0</v>
      </c>
    </row>
    <row r="4564" spans="1:12" x14ac:dyDescent="0.3">
      <c r="A4564">
        <v>4563</v>
      </c>
      <c r="B4564" s="16" t="s">
        <v>2096</v>
      </c>
      <c r="C4564" s="17">
        <v>65.25</v>
      </c>
      <c r="D4564" s="17">
        <v>1.61E-2</v>
      </c>
      <c r="E4564" s="9">
        <f t="shared" si="575"/>
        <v>-6.41615400007852E-3</v>
      </c>
      <c r="F4564">
        <f t="shared" si="576"/>
        <v>0.99360438556418451</v>
      </c>
      <c r="G4564">
        <f t="shared" si="573"/>
        <v>65.075147199090267</v>
      </c>
      <c r="H4564">
        <f t="shared" si="569"/>
        <v>1.1877276656034188E-2</v>
      </c>
      <c r="I4564" t="str">
        <f t="shared" si="574"/>
        <v>2018</v>
      </c>
      <c r="J4564">
        <f t="shared" si="572"/>
        <v>-4.0204209956282932</v>
      </c>
      <c r="K4564">
        <f t="shared" si="570"/>
        <v>-1.4182106092036051</v>
      </c>
      <c r="L4564">
        <f t="shared" si="571"/>
        <v>0</v>
      </c>
    </row>
    <row r="4565" spans="1:12" x14ac:dyDescent="0.3">
      <c r="A4565">
        <v>4564</v>
      </c>
      <c r="B4565" s="16" t="s">
        <v>2094</v>
      </c>
      <c r="C4565" s="17">
        <v>65.42</v>
      </c>
      <c r="D4565" s="17">
        <v>1.6469999999999999E-2</v>
      </c>
      <c r="E4565" s="9">
        <f t="shared" si="575"/>
        <v>2.6019759074351E-3</v>
      </c>
      <c r="F4565">
        <f t="shared" si="576"/>
        <v>1.0026053639846744</v>
      </c>
      <c r="G4565">
        <f t="shared" si="573"/>
        <v>65.240668345301771</v>
      </c>
      <c r="H4565">
        <f t="shared" si="569"/>
        <v>1.1827604754107946E-2</v>
      </c>
      <c r="I4565" t="str">
        <f t="shared" si="574"/>
        <v>2018</v>
      </c>
      <c r="J4565">
        <f t="shared" si="572"/>
        <v>-4.0137905415254238</v>
      </c>
      <c r="K4565">
        <f t="shared" si="570"/>
        <v>-1.5837317554151085</v>
      </c>
      <c r="L4565">
        <f t="shared" si="571"/>
        <v>0</v>
      </c>
    </row>
    <row r="4566" spans="1:12" x14ac:dyDescent="0.3">
      <c r="A4566">
        <v>4565</v>
      </c>
      <c r="B4566" s="16" t="s">
        <v>2092</v>
      </c>
      <c r="C4566" s="17">
        <v>66.39</v>
      </c>
      <c r="D4566" s="17">
        <v>1.644E-2</v>
      </c>
      <c r="E4566" s="9">
        <f t="shared" si="575"/>
        <v>1.4718420620830081E-2</v>
      </c>
      <c r="F4566">
        <f t="shared" si="576"/>
        <v>1.0148272699480281</v>
      </c>
      <c r="G4566">
        <f t="shared" si="573"/>
        <v>66.20834038732167</v>
      </c>
      <c r="H4566">
        <f t="shared" si="569"/>
        <v>1.2202646214109051E-2</v>
      </c>
      <c r="I4566" t="str">
        <f t="shared" si="574"/>
        <v>2018</v>
      </c>
      <c r="J4566">
        <f t="shared" si="572"/>
        <v>-4.2024854890292378</v>
      </c>
      <c r="K4566">
        <f t="shared" si="570"/>
        <v>-2.7756706653081409</v>
      </c>
      <c r="L4566">
        <f t="shared" si="571"/>
        <v>0</v>
      </c>
    </row>
    <row r="4567" spans="1:12" x14ac:dyDescent="0.3">
      <c r="A4567">
        <v>4566</v>
      </c>
      <c r="B4567" s="16" t="s">
        <v>2090</v>
      </c>
      <c r="C4567" s="17">
        <v>67.31</v>
      </c>
      <c r="D4567" s="17">
        <v>1.644E-2</v>
      </c>
      <c r="E4567" s="9">
        <f t="shared" si="575"/>
        <v>1.3762371291553775E-2</v>
      </c>
      <c r="F4567">
        <f t="shared" si="576"/>
        <v>1.0138575086609429</v>
      </c>
      <c r="G4567">
        <f t="shared" si="573"/>
        <v>67.12582303766564</v>
      </c>
      <c r="H4567">
        <f t="shared" si="569"/>
        <v>1.2379071192241981E-2</v>
      </c>
      <c r="I4567" t="str">
        <f t="shared" si="574"/>
        <v>2018</v>
      </c>
      <c r="J4567">
        <f t="shared" si="572"/>
        <v>-4.3223226715224881</v>
      </c>
      <c r="K4567">
        <f t="shared" si="570"/>
        <v>-3.6931533156521112</v>
      </c>
      <c r="L4567">
        <f t="shared" si="571"/>
        <v>0</v>
      </c>
    </row>
    <row r="4568" spans="1:12" x14ac:dyDescent="0.3">
      <c r="A4568">
        <v>4567</v>
      </c>
      <c r="B4568" s="16" t="s">
        <v>2088</v>
      </c>
      <c r="C4568" s="17">
        <v>67.5</v>
      </c>
      <c r="D4568" s="17">
        <v>1.6459999999999999E-2</v>
      </c>
      <c r="E4568" s="9">
        <f t="shared" si="575"/>
        <v>2.8187838558622739E-3</v>
      </c>
      <c r="F4568">
        <f t="shared" si="576"/>
        <v>1.0028227603625017</v>
      </c>
      <c r="G4568">
        <f t="shared" si="573"/>
        <v>67.315078766266808</v>
      </c>
      <c r="H4568">
        <f t="shared" si="569"/>
        <v>1.2337039930220299E-2</v>
      </c>
      <c r="I4568" t="str">
        <f t="shared" si="574"/>
        <v>2018</v>
      </c>
      <c r="J4568">
        <f t="shared" si="572"/>
        <v>-4.319791934834126</v>
      </c>
      <c r="K4568">
        <f t="shared" si="570"/>
        <v>-3.8824090442532793</v>
      </c>
      <c r="L4568">
        <f t="shared" si="571"/>
        <v>0</v>
      </c>
    </row>
    <row r="4569" spans="1:12" x14ac:dyDescent="0.3">
      <c r="A4569">
        <v>4568</v>
      </c>
      <c r="B4569" s="16" t="s">
        <v>2086</v>
      </c>
      <c r="C4569" s="17">
        <v>66.63</v>
      </c>
      <c r="D4569" s="17">
        <v>1.6750000000000001E-2</v>
      </c>
      <c r="E4569" s="9">
        <f t="shared" si="575"/>
        <v>-1.2972671304038435E-2</v>
      </c>
      <c r="F4569">
        <f t="shared" si="576"/>
        <v>0.98711111111111105</v>
      </c>
      <c r="G4569">
        <f t="shared" si="573"/>
        <v>66.444250645775213</v>
      </c>
      <c r="H4569">
        <f t="shared" si="569"/>
        <v>1.2227960943256275E-2</v>
      </c>
      <c r="I4569" t="str">
        <f t="shared" si="574"/>
        <v>2018</v>
      </c>
      <c r="J4569">
        <f t="shared" si="572"/>
        <v>-4.2262088131136224</v>
      </c>
      <c r="K4569">
        <f t="shared" si="570"/>
        <v>-3.0115809237616844</v>
      </c>
      <c r="L4569">
        <f t="shared" si="571"/>
        <v>0</v>
      </c>
    </row>
    <row r="4570" spans="1:12" x14ac:dyDescent="0.3">
      <c r="A4570">
        <v>4569</v>
      </c>
      <c r="B4570" s="16" t="s">
        <v>2084</v>
      </c>
      <c r="C4570" s="17">
        <v>65.78</v>
      </c>
      <c r="D4570" s="17">
        <v>1.6590000000000001E-2</v>
      </c>
      <c r="E4570" s="9">
        <f t="shared" si="575"/>
        <v>-1.2839085813534802E-2</v>
      </c>
      <c r="F4570">
        <f t="shared" si="576"/>
        <v>0.9872429836410026</v>
      </c>
      <c r="G4570">
        <f t="shared" si="573"/>
        <v>65.598369519855936</v>
      </c>
      <c r="H4570">
        <f t="shared" si="569"/>
        <v>1.2375289645937598E-2</v>
      </c>
      <c r="I4570" t="str">
        <f t="shared" si="574"/>
        <v>2018</v>
      </c>
      <c r="J4570">
        <f t="shared" si="572"/>
        <v>-4.2226775369929168</v>
      </c>
      <c r="K4570">
        <f t="shared" si="570"/>
        <v>-2.1656997978424073</v>
      </c>
      <c r="L4570">
        <f t="shared" si="571"/>
        <v>0</v>
      </c>
    </row>
    <row r="4571" spans="1:12" x14ac:dyDescent="0.3">
      <c r="A4571">
        <v>4570</v>
      </c>
      <c r="B4571" s="16" t="s">
        <v>2082</v>
      </c>
      <c r="C4571" s="17">
        <v>63.83</v>
      </c>
      <c r="D4571" s="17">
        <v>1.6289999999999999E-2</v>
      </c>
      <c r="E4571" s="9">
        <f t="shared" si="575"/>
        <v>-3.0092541492945019E-2</v>
      </c>
      <c r="F4571">
        <f t="shared" si="576"/>
        <v>0.97035573122529639</v>
      </c>
      <c r="G4571">
        <f t="shared" si="573"/>
        <v>63.656936589886662</v>
      </c>
      <c r="H4571">
        <f t="shared" si="569"/>
        <v>1.3409113333595863E-2</v>
      </c>
      <c r="I4571" t="str">
        <f t="shared" si="574"/>
        <v>2018</v>
      </c>
      <c r="J4571">
        <f t="shared" si="572"/>
        <v>-4.4400237884771103</v>
      </c>
      <c r="K4571">
        <f t="shared" si="570"/>
        <v>-0.22426686787313344</v>
      </c>
      <c r="L4571">
        <f t="shared" si="571"/>
        <v>0</v>
      </c>
    </row>
    <row r="4572" spans="1:12" x14ac:dyDescent="0.3">
      <c r="A4572">
        <v>4571</v>
      </c>
      <c r="B4572" s="16" t="s">
        <v>2080</v>
      </c>
      <c r="C4572" s="17">
        <v>64.37</v>
      </c>
      <c r="D4572" s="17">
        <v>1.644E-2</v>
      </c>
      <c r="E4572" s="9">
        <f t="shared" si="575"/>
        <v>8.4243867965587138E-3</v>
      </c>
      <c r="F4572">
        <f t="shared" si="576"/>
        <v>1.0084599718000942</v>
      </c>
      <c r="G4572">
        <f t="shared" si="573"/>
        <v>64.193867611566446</v>
      </c>
      <c r="H4572">
        <f t="shared" si="569"/>
        <v>1.3484028176523862E-2</v>
      </c>
      <c r="I4572" t="str">
        <f t="shared" si="574"/>
        <v>2018</v>
      </c>
      <c r="J4572">
        <f t="shared" si="572"/>
        <v>-4.5024893498150931</v>
      </c>
      <c r="K4572">
        <f t="shared" si="570"/>
        <v>-0.76119788955291767</v>
      </c>
      <c r="L4572">
        <f t="shared" si="571"/>
        <v>0</v>
      </c>
    </row>
    <row r="4573" spans="1:12" x14ac:dyDescent="0.3">
      <c r="A4573">
        <v>4572</v>
      </c>
      <c r="B4573" s="16" t="s">
        <v>2079</v>
      </c>
      <c r="C4573" s="17">
        <v>65.540000000000006</v>
      </c>
      <c r="D4573" s="17">
        <v>1.6670000000000001E-2</v>
      </c>
      <c r="E4573" s="9">
        <f t="shared" si="575"/>
        <v>1.8012957206144126E-2</v>
      </c>
      <c r="F4573">
        <f t="shared" si="576"/>
        <v>1.0181761690228368</v>
      </c>
      <c r="G4573">
        <f t="shared" si="573"/>
        <v>65.358160755320881</v>
      </c>
      <c r="H4573">
        <f t="shared" si="569"/>
        <v>1.3903478148514803E-2</v>
      </c>
      <c r="I4573" t="str">
        <f t="shared" si="574"/>
        <v>2018</v>
      </c>
      <c r="J4573">
        <f t="shared" si="572"/>
        <v>-4.7267516172547914</v>
      </c>
      <c r="K4573">
        <f t="shared" si="570"/>
        <v>-1.9254910333073525</v>
      </c>
      <c r="L4573">
        <f t="shared" si="571"/>
        <v>0</v>
      </c>
    </row>
    <row r="4574" spans="1:12" x14ac:dyDescent="0.3">
      <c r="A4574">
        <v>4573</v>
      </c>
      <c r="B4574" s="16" t="s">
        <v>2077</v>
      </c>
      <c r="C4574" s="17">
        <v>65.790000000000006</v>
      </c>
      <c r="D4574" s="17">
        <v>1.6819999999999998E-2</v>
      </c>
      <c r="E4574" s="9">
        <f t="shared" si="575"/>
        <v>3.8072078272379604E-3</v>
      </c>
      <c r="F4574">
        <f t="shared" si="576"/>
        <v>1.0038144644491913</v>
      </c>
      <c r="G4574">
        <f t="shared" si="573"/>
        <v>65.605826969810352</v>
      </c>
      <c r="H4574">
        <f t="shared" si="569"/>
        <v>1.3652238632964111E-2</v>
      </c>
      <c r="I4574" t="str">
        <f t="shared" si="574"/>
        <v>2018</v>
      </c>
      <c r="J4574">
        <f t="shared" si="572"/>
        <v>-4.658925713488439</v>
      </c>
      <c r="K4574">
        <f t="shared" si="570"/>
        <v>-2.1731572477968228</v>
      </c>
      <c r="L4574">
        <f t="shared" si="571"/>
        <v>0</v>
      </c>
    </row>
    <row r="4575" spans="1:12" x14ac:dyDescent="0.3">
      <c r="A4575">
        <v>4574</v>
      </c>
      <c r="B4575" s="16" t="s">
        <v>2075</v>
      </c>
      <c r="C4575" s="17">
        <v>64.34</v>
      </c>
      <c r="D4575" s="17">
        <v>1.685E-2</v>
      </c>
      <c r="E4575" s="9">
        <f t="shared" si="575"/>
        <v>-2.2286329287026233E-2</v>
      </c>
      <c r="F4575">
        <f t="shared" si="576"/>
        <v>0.97796017631858945</v>
      </c>
      <c r="G4575">
        <f t="shared" si="573"/>
        <v>64.159565312294035</v>
      </c>
      <c r="H4575">
        <f t="shared" si="569"/>
        <v>1.3995811539576604E-2</v>
      </c>
      <c r="I4575" t="str">
        <f t="shared" si="574"/>
        <v>2018</v>
      </c>
      <c r="J4575">
        <f t="shared" si="572"/>
        <v>-4.6708831128506088</v>
      </c>
      <c r="K4575">
        <f t="shared" si="570"/>
        <v>-0.7268955902805061</v>
      </c>
      <c r="L4575">
        <f t="shared" si="571"/>
        <v>0</v>
      </c>
    </row>
    <row r="4576" spans="1:12" x14ac:dyDescent="0.3">
      <c r="A4576">
        <v>4575</v>
      </c>
      <c r="B4576" s="16" t="s">
        <v>2073</v>
      </c>
      <c r="C4576" s="17">
        <v>63.61</v>
      </c>
      <c r="D4576" s="17">
        <v>1.6750000000000001E-2</v>
      </c>
      <c r="E4576" s="9">
        <f t="shared" si="575"/>
        <v>-1.1410831120167522E-2</v>
      </c>
      <c r="F4576">
        <f t="shared" si="576"/>
        <v>0.98865402548958647</v>
      </c>
      <c r="G4576">
        <f t="shared" si="573"/>
        <v>63.432669722013529</v>
      </c>
      <c r="H4576">
        <f t="shared" si="569"/>
        <v>1.4074698631299263E-2</v>
      </c>
      <c r="I4576" t="str">
        <f t="shared" si="574"/>
        <v>2018</v>
      </c>
      <c r="J4576">
        <f t="shared" si="572"/>
        <v>-4.6439934146509705</v>
      </c>
      <c r="K4576">
        <f t="shared" si="570"/>
        <v>1.0216497432011238</v>
      </c>
      <c r="L4576">
        <f t="shared" si="571"/>
        <v>0</v>
      </c>
    </row>
    <row r="4577" spans="1:12" x14ac:dyDescent="0.3">
      <c r="A4577">
        <v>4576</v>
      </c>
      <c r="B4577" s="16" t="s">
        <v>2071</v>
      </c>
      <c r="C4577" s="17">
        <v>65.489999999999995</v>
      </c>
      <c r="D4577" s="17">
        <v>1.6750000000000001E-2</v>
      </c>
      <c r="E4577" s="9">
        <f t="shared" si="575"/>
        <v>2.9126768539249351E-2</v>
      </c>
      <c r="F4577">
        <f t="shared" si="576"/>
        <v>1.0295551013991511</v>
      </c>
      <c r="G4577">
        <f t="shared" si="573"/>
        <v>65.307428707666489</v>
      </c>
      <c r="H4577">
        <f t="shared" ref="H4577:H4640" si="577">SQRT(_xlfn.VAR.S(E4548:E4577))</f>
        <v>1.5260329540492487E-2</v>
      </c>
      <c r="I4577" t="str">
        <f t="shared" si="574"/>
        <v>2018</v>
      </c>
      <c r="J4577">
        <f t="shared" si="572"/>
        <v>-5.1840119947492225</v>
      </c>
      <c r="K4577">
        <f t="shared" ref="K4577:K4640" si="578">+MIN(G4578-G4577,G4579-G4577,G4580-G4577,G4581-G4577,G4582-G4577,G4583-G4577,G4584-G4577,G4585-G4577,G4586-G4577,G4587-G4577)</f>
        <v>-0.85310924245183628</v>
      </c>
      <c r="L4577">
        <f t="shared" ref="L4577:L4640" si="579">+IF(K4577&lt;J4577,1,0)</f>
        <v>0</v>
      </c>
    </row>
    <row r="4578" spans="1:12" x14ac:dyDescent="0.3">
      <c r="A4578">
        <v>4577</v>
      </c>
      <c r="B4578" s="16" t="s">
        <v>2069</v>
      </c>
      <c r="C4578" s="17">
        <v>64.95</v>
      </c>
      <c r="D4578" s="17">
        <v>1.6819999999999998E-2</v>
      </c>
      <c r="E4578" s="9">
        <f t="shared" si="575"/>
        <v>-8.2797161133535847E-3</v>
      </c>
      <c r="F4578">
        <f t="shared" si="576"/>
        <v>0.99175446633073761</v>
      </c>
      <c r="G4578">
        <f t="shared" si="573"/>
        <v>64.768178472247783</v>
      </c>
      <c r="H4578">
        <f t="shared" si="577"/>
        <v>1.5114418666914084E-2</v>
      </c>
      <c r="I4578" t="str">
        <f t="shared" si="574"/>
        <v>2018</v>
      </c>
      <c r="J4578">
        <f t="shared" ref="J4578:J4641" si="580">-G4578*$P$3*$Q$3*H4578</f>
        <v>-5.092049675334219</v>
      </c>
      <c r="K4578">
        <f t="shared" si="578"/>
        <v>-0.31385900703313041</v>
      </c>
      <c r="L4578">
        <f t="shared" si="579"/>
        <v>0</v>
      </c>
    </row>
    <row r="4579" spans="1:12" x14ac:dyDescent="0.3">
      <c r="A4579">
        <v>4578</v>
      </c>
      <c r="B4579" s="16" t="s">
        <v>2067</v>
      </c>
      <c r="C4579" s="17">
        <v>64.64</v>
      </c>
      <c r="D4579" s="17">
        <v>1.7260000000000001E-2</v>
      </c>
      <c r="E4579" s="9">
        <f t="shared" si="575"/>
        <v>-4.7843289037686866E-3</v>
      </c>
      <c r="F4579">
        <f t="shared" si="576"/>
        <v>0.99522709776751339</v>
      </c>
      <c r="G4579">
        <f t="shared" si="573"/>
        <v>64.454319465214652</v>
      </c>
      <c r="H4579">
        <f t="shared" si="577"/>
        <v>1.5102383140489756E-2</v>
      </c>
      <c r="I4579" t="str">
        <f t="shared" si="574"/>
        <v>2018</v>
      </c>
      <c r="J4579">
        <f t="shared" si="580"/>
        <v>-5.0633390774804488</v>
      </c>
      <c r="K4579">
        <f t="shared" si="578"/>
        <v>0.24626243580200935</v>
      </c>
      <c r="L4579">
        <f t="shared" si="579"/>
        <v>0</v>
      </c>
    </row>
    <row r="4580" spans="1:12" x14ac:dyDescent="0.3">
      <c r="A4580">
        <v>4579</v>
      </c>
      <c r="B4580" s="16" t="s">
        <v>2065</v>
      </c>
      <c r="C4580" s="17">
        <v>64.89</v>
      </c>
      <c r="D4580" s="17">
        <v>1.754E-2</v>
      </c>
      <c r="E4580" s="9">
        <f t="shared" si="575"/>
        <v>3.8601144202370856E-3</v>
      </c>
      <c r="F4580">
        <f t="shared" si="576"/>
        <v>1.0038675742574257</v>
      </c>
      <c r="G4580">
        <f t="shared" si="573"/>
        <v>64.700581901016662</v>
      </c>
      <c r="H4580">
        <f t="shared" si="577"/>
        <v>1.5135788168853737E-2</v>
      </c>
      <c r="I4580" t="str">
        <f t="shared" si="574"/>
        <v>2018</v>
      </c>
      <c r="J4580">
        <f t="shared" si="580"/>
        <v>-5.0939271327777425</v>
      </c>
      <c r="K4580">
        <f t="shared" si="578"/>
        <v>0.227380747054994</v>
      </c>
      <c r="L4580">
        <f t="shared" si="579"/>
        <v>0</v>
      </c>
    </row>
    <row r="4581" spans="1:12" x14ac:dyDescent="0.3">
      <c r="A4581">
        <v>4580</v>
      </c>
      <c r="B4581" s="16" t="s">
        <v>2063</v>
      </c>
      <c r="C4581" s="17">
        <v>65.12</v>
      </c>
      <c r="D4581" s="17">
        <v>1.772E-2</v>
      </c>
      <c r="E4581" s="9">
        <f t="shared" si="575"/>
        <v>3.5381930612078151E-3</v>
      </c>
      <c r="F4581">
        <f t="shared" si="576"/>
        <v>1.0035444598551395</v>
      </c>
      <c r="G4581">
        <f t="shared" si="573"/>
        <v>64.927962648071656</v>
      </c>
      <c r="H4581">
        <f t="shared" si="577"/>
        <v>1.5039351194060337E-2</v>
      </c>
      <c r="I4581" t="str">
        <f t="shared" si="574"/>
        <v>2018</v>
      </c>
      <c r="J4581">
        <f t="shared" si="580"/>
        <v>-5.0792592136389807</v>
      </c>
      <c r="K4581">
        <f t="shared" si="578"/>
        <v>0.92758672874657577</v>
      </c>
      <c r="L4581">
        <f t="shared" si="579"/>
        <v>0</v>
      </c>
    </row>
    <row r="4582" spans="1:12" x14ac:dyDescent="0.3">
      <c r="A4582">
        <v>4581</v>
      </c>
      <c r="B4582" s="16" t="s">
        <v>2061</v>
      </c>
      <c r="C4582" s="17">
        <v>66.209999999999994</v>
      </c>
      <c r="D4582" s="17">
        <v>1.779E-2</v>
      </c>
      <c r="E4582" s="9">
        <f t="shared" si="575"/>
        <v>1.6599787242469594E-2</v>
      </c>
      <c r="F4582">
        <f t="shared" si="576"/>
        <v>1.016738329238329</v>
      </c>
      <c r="G4582">
        <f t="shared" si="573"/>
        <v>66.013978096078588</v>
      </c>
      <c r="H4582">
        <f t="shared" si="577"/>
        <v>1.5205121103073118E-2</v>
      </c>
      <c r="I4582" t="str">
        <f t="shared" si="574"/>
        <v>2018</v>
      </c>
      <c r="J4582">
        <f t="shared" si="580"/>
        <v>-5.221139402061298</v>
      </c>
      <c r="K4582">
        <f t="shared" si="578"/>
        <v>-0.15842871926035684</v>
      </c>
      <c r="L4582">
        <f t="shared" si="579"/>
        <v>0</v>
      </c>
    </row>
    <row r="4583" spans="1:12" x14ac:dyDescent="0.3">
      <c r="A4583">
        <v>4582</v>
      </c>
      <c r="B4583" s="16" t="s">
        <v>2059</v>
      </c>
      <c r="C4583" s="17">
        <v>66.05</v>
      </c>
      <c r="D4583" s="17">
        <v>1.7689999999999997E-2</v>
      </c>
      <c r="E4583" s="9">
        <f t="shared" si="575"/>
        <v>-2.4194779684203606E-3</v>
      </c>
      <c r="F4583">
        <f t="shared" si="576"/>
        <v>0.99758344660927356</v>
      </c>
      <c r="G4583">
        <f t="shared" si="573"/>
        <v>65.855549376818232</v>
      </c>
      <c r="H4583">
        <f t="shared" si="577"/>
        <v>1.5011069452541406E-2</v>
      </c>
      <c r="I4583" t="str">
        <f t="shared" si="574"/>
        <v>2018</v>
      </c>
      <c r="J4583">
        <f t="shared" si="580"/>
        <v>-5.1421354464137936</v>
      </c>
      <c r="K4583">
        <f t="shared" si="578"/>
        <v>1.3624937100191801</v>
      </c>
      <c r="L4583">
        <f t="shared" si="579"/>
        <v>0</v>
      </c>
    </row>
    <row r="4584" spans="1:12" x14ac:dyDescent="0.3">
      <c r="A4584">
        <v>4583</v>
      </c>
      <c r="B4584" s="16" t="s">
        <v>2057</v>
      </c>
      <c r="C4584" s="17">
        <v>67.42</v>
      </c>
      <c r="D4584" s="17">
        <v>1.8000000000000002E-2</v>
      </c>
      <c r="E4584" s="9">
        <f t="shared" si="575"/>
        <v>2.052967883758049E-2</v>
      </c>
      <c r="F4584">
        <f t="shared" si="576"/>
        <v>1.0207418622255868</v>
      </c>
      <c r="G4584">
        <f t="shared" si="573"/>
        <v>67.218043086837412</v>
      </c>
      <c r="H4584">
        <f t="shared" si="577"/>
        <v>1.5362765363754301E-2</v>
      </c>
      <c r="I4584" t="str">
        <f t="shared" si="574"/>
        <v>2018</v>
      </c>
      <c r="J4584">
        <f t="shared" si="580"/>
        <v>-5.3714898935856175</v>
      </c>
      <c r="K4584">
        <f t="shared" si="578"/>
        <v>0.22799600865235448</v>
      </c>
      <c r="L4584">
        <f t="shared" si="579"/>
        <v>0</v>
      </c>
    </row>
    <row r="4585" spans="1:12" x14ac:dyDescent="0.3">
      <c r="A4585">
        <v>4584</v>
      </c>
      <c r="B4585" s="16" t="s">
        <v>2055</v>
      </c>
      <c r="C4585" s="17">
        <v>69.47</v>
      </c>
      <c r="D4585" s="17">
        <v>1.746E-2</v>
      </c>
      <c r="E4585" s="9">
        <f t="shared" si="575"/>
        <v>2.9953294898874844E-2</v>
      </c>
      <c r="F4585">
        <f t="shared" si="576"/>
        <v>1.0304064075941857</v>
      </c>
      <c r="G4585">
        <f t="shared" si="573"/>
        <v>69.268136154345683</v>
      </c>
      <c r="H4585">
        <f t="shared" si="577"/>
        <v>1.577102720062306E-2</v>
      </c>
      <c r="I4585" t="str">
        <f t="shared" si="574"/>
        <v>2018</v>
      </c>
      <c r="J4585">
        <f t="shared" si="580"/>
        <v>-5.6824154609346111</v>
      </c>
      <c r="K4585">
        <f t="shared" si="578"/>
        <v>-1.8220970588559169</v>
      </c>
      <c r="L4585">
        <f t="shared" si="579"/>
        <v>0</v>
      </c>
    </row>
    <row r="4586" spans="1:12" x14ac:dyDescent="0.3">
      <c r="A4586">
        <v>4585</v>
      </c>
      <c r="B4586" s="16" t="s">
        <v>2053</v>
      </c>
      <c r="C4586" s="17">
        <v>68.91</v>
      </c>
      <c r="D4586" s="17">
        <v>1.7230000000000002E-2</v>
      </c>
      <c r="E4586" s="9">
        <f t="shared" si="575"/>
        <v>-8.0936993356730443E-3</v>
      </c>
      <c r="F4586">
        <f t="shared" si="576"/>
        <v>0.99193896646034252</v>
      </c>
      <c r="G4586">
        <f t="shared" si="573"/>
        <v>68.712397310322288</v>
      </c>
      <c r="H4586">
        <f t="shared" si="577"/>
        <v>1.5704745841298176E-2</v>
      </c>
      <c r="I4586" t="str">
        <f t="shared" si="574"/>
        <v>2018</v>
      </c>
      <c r="J4586">
        <f t="shared" si="580"/>
        <v>-5.6131353418076388</v>
      </c>
      <c r="K4586">
        <f t="shared" si="578"/>
        <v>-1.7945038260923241</v>
      </c>
      <c r="L4586">
        <f t="shared" si="579"/>
        <v>0</v>
      </c>
    </row>
    <row r="4587" spans="1:12" x14ac:dyDescent="0.3">
      <c r="A4587">
        <v>4586</v>
      </c>
      <c r="B4587" s="16" t="s">
        <v>2051</v>
      </c>
      <c r="C4587" s="17">
        <v>70.45</v>
      </c>
      <c r="D4587" s="17">
        <v>1.728E-2</v>
      </c>
      <c r="E4587" s="9">
        <f t="shared" si="575"/>
        <v>2.2101932975572801E-2</v>
      </c>
      <c r="F4587">
        <f t="shared" si="576"/>
        <v>1.0223479901320565</v>
      </c>
      <c r="G4587">
        <f t="shared" si="573"/>
        <v>70.247395889958398</v>
      </c>
      <c r="H4587">
        <f t="shared" si="577"/>
        <v>1.4765035075211189E-2</v>
      </c>
      <c r="I4587" t="str">
        <f t="shared" si="574"/>
        <v>2018</v>
      </c>
      <c r="J4587">
        <f t="shared" si="580"/>
        <v>-5.3951585613968165</v>
      </c>
      <c r="K4587">
        <f t="shared" si="578"/>
        <v>-3.3295024057284337</v>
      </c>
      <c r="L4587">
        <f t="shared" si="579"/>
        <v>0</v>
      </c>
    </row>
    <row r="4588" spans="1:12" x14ac:dyDescent="0.3">
      <c r="A4588">
        <v>4587</v>
      </c>
      <c r="B4588" s="16" t="s">
        <v>2049</v>
      </c>
      <c r="C4588" s="17">
        <v>70.12</v>
      </c>
      <c r="D4588" s="17">
        <v>1.746E-2</v>
      </c>
      <c r="E4588" s="9">
        <f t="shared" si="575"/>
        <v>-4.6951782916554588E-3</v>
      </c>
      <c r="F4588">
        <f t="shared" si="576"/>
        <v>0.99531582682753728</v>
      </c>
      <c r="G4588">
        <f t="shared" si="573"/>
        <v>69.916247403810559</v>
      </c>
      <c r="H4588">
        <f t="shared" si="577"/>
        <v>1.479226367804516E-2</v>
      </c>
      <c r="I4588" t="str">
        <f t="shared" si="574"/>
        <v>2018</v>
      </c>
      <c r="J4588">
        <f t="shared" si="580"/>
        <v>-5.3796280672875438</v>
      </c>
      <c r="K4588">
        <f t="shared" si="578"/>
        <v>-2.9983539195805946</v>
      </c>
      <c r="L4588">
        <f t="shared" si="579"/>
        <v>0</v>
      </c>
    </row>
    <row r="4589" spans="1:12" x14ac:dyDescent="0.3">
      <c r="A4589">
        <v>4588</v>
      </c>
      <c r="B4589" s="16" t="s">
        <v>2047</v>
      </c>
      <c r="C4589" s="17">
        <v>70.11</v>
      </c>
      <c r="D4589" s="17">
        <v>1.7749999999999998E-2</v>
      </c>
      <c r="E4589" s="9">
        <f t="shared" si="575"/>
        <v>-1.4262283415752261E-4</v>
      </c>
      <c r="F4589">
        <f t="shared" si="576"/>
        <v>0.99985738733599538</v>
      </c>
      <c r="G4589">
        <f t="shared" si="573"/>
        <v>69.902897739801872</v>
      </c>
      <c r="H4589">
        <f t="shared" si="577"/>
        <v>1.4806646180684405E-2</v>
      </c>
      <c r="I4589" t="str">
        <f t="shared" si="574"/>
        <v>2018</v>
      </c>
      <c r="J4589">
        <f t="shared" si="580"/>
        <v>-5.3838305002766926</v>
      </c>
      <c r="K4589">
        <f t="shared" si="578"/>
        <v>-2.9850042555719085</v>
      </c>
      <c r="L4589">
        <f t="shared" si="579"/>
        <v>0</v>
      </c>
    </row>
    <row r="4590" spans="1:12" x14ac:dyDescent="0.3">
      <c r="A4590">
        <v>4589</v>
      </c>
      <c r="B4590" s="16" t="s">
        <v>2045</v>
      </c>
      <c r="C4590" s="17">
        <v>69.53</v>
      </c>
      <c r="D4590" s="17">
        <v>1.736E-2</v>
      </c>
      <c r="E4590" s="9">
        <f t="shared" si="575"/>
        <v>-8.3071231079498362E-3</v>
      </c>
      <c r="F4590">
        <f t="shared" si="576"/>
        <v>0.99172728569390955</v>
      </c>
      <c r="G4590">
        <f t="shared" si="573"/>
        <v>69.329117283801509</v>
      </c>
      <c r="H4590">
        <f t="shared" si="577"/>
        <v>1.4354107154788315E-2</v>
      </c>
      <c r="I4590" t="str">
        <f t="shared" si="574"/>
        <v>2018</v>
      </c>
      <c r="J4590">
        <f t="shared" si="580"/>
        <v>-5.1764420354107967</v>
      </c>
      <c r="K4590">
        <f t="shared" si="578"/>
        <v>-2.4112237995715446</v>
      </c>
      <c r="L4590">
        <f t="shared" si="579"/>
        <v>0</v>
      </c>
    </row>
    <row r="4591" spans="1:12" x14ac:dyDescent="0.3">
      <c r="A4591">
        <v>4590</v>
      </c>
      <c r="B4591" s="16" t="s">
        <v>2043</v>
      </c>
      <c r="C4591" s="17">
        <v>70.27</v>
      </c>
      <c r="D4591" s="17">
        <v>1.7150000000000002E-2</v>
      </c>
      <c r="E4591" s="9">
        <f t="shared" si="575"/>
        <v>1.0586651093179723E-2</v>
      </c>
      <c r="F4591">
        <f t="shared" si="576"/>
        <v>1.0106428879620306</v>
      </c>
      <c r="G4591">
        <f t="shared" si="573"/>
        <v>70.069431698751927</v>
      </c>
      <c r="H4591">
        <f t="shared" si="577"/>
        <v>1.4415060146624574E-2</v>
      </c>
      <c r="I4591" t="str">
        <f t="shared" si="574"/>
        <v>2018</v>
      </c>
      <c r="J4591">
        <f t="shared" si="580"/>
        <v>-5.2539332946018868</v>
      </c>
      <c r="K4591">
        <f t="shared" si="578"/>
        <v>-3.1515382145219633</v>
      </c>
      <c r="L4591">
        <f t="shared" si="579"/>
        <v>0</v>
      </c>
    </row>
    <row r="4592" spans="1:12" x14ac:dyDescent="0.3">
      <c r="A4592">
        <v>4591</v>
      </c>
      <c r="B4592" s="16" t="s">
        <v>2041</v>
      </c>
      <c r="C4592" s="17">
        <v>67.64</v>
      </c>
      <c r="D4592" s="17">
        <v>1.7230000000000002E-2</v>
      </c>
      <c r="E4592" s="9">
        <f t="shared" si="575"/>
        <v>-3.8145441173726716E-2</v>
      </c>
      <c r="F4592">
        <f t="shared" si="576"/>
        <v>0.96257293297281921</v>
      </c>
      <c r="G4592">
        <f t="shared" si="573"/>
        <v>67.446039095489766</v>
      </c>
      <c r="H4592">
        <f t="shared" si="577"/>
        <v>1.6208951162243537E-2</v>
      </c>
      <c r="I4592" t="str">
        <f t="shared" si="574"/>
        <v>2018</v>
      </c>
      <c r="J4592">
        <f t="shared" si="580"/>
        <v>-5.6865762158472855</v>
      </c>
      <c r="K4592">
        <f t="shared" si="578"/>
        <v>-0.52814561125980219</v>
      </c>
      <c r="L4592">
        <f t="shared" si="579"/>
        <v>0</v>
      </c>
    </row>
    <row r="4593" spans="1:12" x14ac:dyDescent="0.3">
      <c r="A4593">
        <v>4592</v>
      </c>
      <c r="B4593" s="16" t="s">
        <v>2039</v>
      </c>
      <c r="C4593" s="17">
        <v>68.12</v>
      </c>
      <c r="D4593" s="17">
        <v>1.754E-2</v>
      </c>
      <c r="E4593" s="9">
        <f t="shared" si="575"/>
        <v>7.0713317641081502E-3</v>
      </c>
      <c r="F4593">
        <f t="shared" si="576"/>
        <v>1.0070963926670611</v>
      </c>
      <c r="G4593">
        <f t="shared" si="573"/>
        <v>67.921153322503542</v>
      </c>
      <c r="H4593">
        <f t="shared" si="577"/>
        <v>1.6105521142551853E-2</v>
      </c>
      <c r="I4593" t="str">
        <f t="shared" si="574"/>
        <v>2018</v>
      </c>
      <c r="J4593">
        <f t="shared" si="580"/>
        <v>-5.6900926069067488</v>
      </c>
      <c r="K4593">
        <f t="shared" si="578"/>
        <v>-1.0032598382735785</v>
      </c>
      <c r="L4593">
        <f t="shared" si="579"/>
        <v>0</v>
      </c>
    </row>
    <row r="4594" spans="1:12" x14ac:dyDescent="0.3">
      <c r="A4594">
        <v>4593</v>
      </c>
      <c r="B4594" s="16" t="s">
        <v>2037</v>
      </c>
      <c r="C4594" s="17">
        <v>68.02</v>
      </c>
      <c r="D4594" s="17">
        <v>1.7079999999999998E-2</v>
      </c>
      <c r="E4594" s="9">
        <f t="shared" si="575"/>
        <v>-1.4690762154382427E-3</v>
      </c>
      <c r="F4594">
        <f t="shared" si="576"/>
        <v>0.99853200234879613</v>
      </c>
      <c r="G4594">
        <f t="shared" si="573"/>
        <v>67.82664507241806</v>
      </c>
      <c r="H4594">
        <f t="shared" si="577"/>
        <v>1.6049859353971355E-2</v>
      </c>
      <c r="I4594" t="str">
        <f t="shared" si="574"/>
        <v>2018</v>
      </c>
      <c r="J4594">
        <f t="shared" si="580"/>
        <v>-5.6625371928903325</v>
      </c>
      <c r="K4594">
        <f t="shared" si="578"/>
        <v>-0.90875158818809609</v>
      </c>
      <c r="L4594">
        <f t="shared" si="579"/>
        <v>0</v>
      </c>
    </row>
    <row r="4595" spans="1:12" x14ac:dyDescent="0.3">
      <c r="A4595">
        <v>4594</v>
      </c>
      <c r="B4595" s="16" t="s">
        <v>2035</v>
      </c>
      <c r="C4595" s="17">
        <v>68.33</v>
      </c>
      <c r="D4595" s="17">
        <v>1.7129999999999999E-2</v>
      </c>
      <c r="E4595" s="9">
        <f t="shared" si="575"/>
        <v>4.5471292136374467E-3</v>
      </c>
      <c r="F4595">
        <f t="shared" si="576"/>
        <v>1.0045574830932078</v>
      </c>
      <c r="G4595">
        <f t="shared" si="573"/>
        <v>68.135196064938256</v>
      </c>
      <c r="H4595">
        <f t="shared" si="577"/>
        <v>1.6058868155088668E-2</v>
      </c>
      <c r="I4595" t="str">
        <f t="shared" si="574"/>
        <v>2018</v>
      </c>
      <c r="J4595">
        <f t="shared" si="580"/>
        <v>-5.6914895540217305</v>
      </c>
      <c r="K4595">
        <f t="shared" si="578"/>
        <v>-1.2173025807082922</v>
      </c>
      <c r="L4595">
        <f t="shared" si="579"/>
        <v>0</v>
      </c>
    </row>
    <row r="4596" spans="1:12" x14ac:dyDescent="0.3">
      <c r="A4596">
        <v>4595</v>
      </c>
      <c r="B4596" s="16" t="s">
        <v>2033</v>
      </c>
      <c r="C4596" s="17">
        <v>67.11</v>
      </c>
      <c r="D4596" s="17">
        <v>1.72E-2</v>
      </c>
      <c r="E4596" s="9">
        <f t="shared" si="575"/>
        <v>-1.8015844622538989E-2</v>
      </c>
      <c r="F4596">
        <f t="shared" si="576"/>
        <v>0.98214547051075662</v>
      </c>
      <c r="G4596">
        <f t="shared" si="573"/>
        <v>66.917893484229964</v>
      </c>
      <c r="H4596">
        <f t="shared" si="577"/>
        <v>1.6237383548639732E-2</v>
      </c>
      <c r="I4596" t="str">
        <f t="shared" si="574"/>
        <v>2018</v>
      </c>
      <c r="J4596">
        <f t="shared" si="580"/>
        <v>-5.651943494462043</v>
      </c>
      <c r="K4596">
        <f t="shared" si="578"/>
        <v>1.5361621030664736</v>
      </c>
      <c r="L4596">
        <f t="shared" si="579"/>
        <v>0</v>
      </c>
    </row>
    <row r="4597" spans="1:12" x14ac:dyDescent="0.3">
      <c r="A4597">
        <v>4596</v>
      </c>
      <c r="B4597" s="16" t="s">
        <v>2031</v>
      </c>
      <c r="C4597" s="17">
        <v>68.650000000000006</v>
      </c>
      <c r="D4597" s="17">
        <v>1.7150000000000002E-2</v>
      </c>
      <c r="E4597" s="9">
        <f t="shared" si="575"/>
        <v>2.2688068043832228E-2</v>
      </c>
      <c r="F4597">
        <f t="shared" si="576"/>
        <v>1.0229473997913874</v>
      </c>
      <c r="G4597">
        <f t="shared" si="573"/>
        <v>68.454055587296438</v>
      </c>
      <c r="H4597">
        <f t="shared" si="577"/>
        <v>1.6569807956536162E-2</v>
      </c>
      <c r="I4597" t="str">
        <f t="shared" si="574"/>
        <v>2018</v>
      </c>
      <c r="J4597">
        <f t="shared" si="580"/>
        <v>-5.900056340090603</v>
      </c>
      <c r="K4597">
        <f t="shared" si="578"/>
        <v>2.3806990774707089</v>
      </c>
      <c r="L4597">
        <f t="shared" si="579"/>
        <v>0</v>
      </c>
    </row>
    <row r="4598" spans="1:12" x14ac:dyDescent="0.3">
      <c r="A4598">
        <v>4597</v>
      </c>
      <c r="B4598" s="16" t="s">
        <v>2029</v>
      </c>
      <c r="C4598" s="17">
        <v>71.040000000000006</v>
      </c>
      <c r="D4598" s="17">
        <v>1.736E-2</v>
      </c>
      <c r="E4598" s="9">
        <f t="shared" si="575"/>
        <v>3.4221966469934487E-2</v>
      </c>
      <c r="F4598">
        <f t="shared" si="576"/>
        <v>1.0348142753095411</v>
      </c>
      <c r="G4598">
        <f t="shared" si="573"/>
        <v>70.834754664767146</v>
      </c>
      <c r="H4598">
        <f t="shared" si="577"/>
        <v>1.7666698022262253E-2</v>
      </c>
      <c r="I4598" t="str">
        <f t="shared" si="574"/>
        <v>2018</v>
      </c>
      <c r="J4598">
        <f t="shared" si="580"/>
        <v>-6.5094048079395881</v>
      </c>
      <c r="K4598">
        <f t="shared" si="578"/>
        <v>0.37676574470441437</v>
      </c>
      <c r="L4598">
        <f t="shared" si="579"/>
        <v>0</v>
      </c>
    </row>
    <row r="4599" spans="1:12" x14ac:dyDescent="0.3">
      <c r="A4599">
        <v>4598</v>
      </c>
      <c r="B4599" s="16" t="s">
        <v>2027</v>
      </c>
      <c r="C4599" s="17">
        <v>72.06</v>
      </c>
      <c r="D4599" s="17">
        <v>1.7340000000000001E-2</v>
      </c>
      <c r="E4599" s="9">
        <f t="shared" si="575"/>
        <v>1.4256006636032555E-2</v>
      </c>
      <c r="F4599">
        <f t="shared" si="576"/>
        <v>1.0143581081081081</v>
      </c>
      <c r="G4599">
        <f t="shared" si="573"/>
        <v>71.852047236480132</v>
      </c>
      <c r="H4599">
        <f t="shared" si="577"/>
        <v>1.7585943980661295E-2</v>
      </c>
      <c r="I4599" t="str">
        <f t="shared" si="574"/>
        <v>2018</v>
      </c>
      <c r="J4599">
        <f t="shared" si="580"/>
        <v>-6.5727079099307346</v>
      </c>
      <c r="K4599">
        <f t="shared" si="578"/>
        <v>-0.64052682700857133</v>
      </c>
      <c r="L4599">
        <f t="shared" si="579"/>
        <v>0</v>
      </c>
    </row>
    <row r="4600" spans="1:12" x14ac:dyDescent="0.3">
      <c r="A4600">
        <v>4599</v>
      </c>
      <c r="B4600" s="16" t="s">
        <v>2025</v>
      </c>
      <c r="C4600" s="17">
        <v>72.02</v>
      </c>
      <c r="D4600" s="17">
        <v>1.746E-2</v>
      </c>
      <c r="E4600" s="9">
        <f t="shared" si="575"/>
        <v>-5.5524709921804809E-4</v>
      </c>
      <c r="F4600">
        <f t="shared" si="576"/>
        <v>0.99944490702192612</v>
      </c>
      <c r="G4600">
        <f t="shared" si="573"/>
        <v>71.810726440707867</v>
      </c>
      <c r="H4600">
        <f t="shared" si="577"/>
        <v>1.735528931234295E-2</v>
      </c>
      <c r="I4600" t="str">
        <f t="shared" si="574"/>
        <v>2018</v>
      </c>
      <c r="J4600">
        <f t="shared" si="580"/>
        <v>-6.4827709666082693</v>
      </c>
      <c r="K4600">
        <f t="shared" si="578"/>
        <v>-0.59920603123630656</v>
      </c>
      <c r="L4600">
        <f t="shared" si="579"/>
        <v>0</v>
      </c>
    </row>
    <row r="4601" spans="1:12" x14ac:dyDescent="0.3">
      <c r="A4601">
        <v>4600</v>
      </c>
      <c r="B4601" s="16" t="s">
        <v>2023</v>
      </c>
      <c r="C4601" s="17">
        <v>72.58</v>
      </c>
      <c r="D4601" s="17">
        <v>1.7589999999999998E-2</v>
      </c>
      <c r="E4601" s="9">
        <f t="shared" si="575"/>
        <v>7.7455435641951894E-3</v>
      </c>
      <c r="F4601">
        <f t="shared" si="576"/>
        <v>1.0077756178839212</v>
      </c>
      <c r="G4601">
        <f t="shared" si="573"/>
        <v>72.367531229314579</v>
      </c>
      <c r="H4601">
        <f t="shared" si="577"/>
        <v>1.6202460015822536E-2</v>
      </c>
      <c r="I4601" t="str">
        <f t="shared" si="574"/>
        <v>2018</v>
      </c>
      <c r="J4601">
        <f t="shared" si="580"/>
        <v>-6.0990784028635954</v>
      </c>
      <c r="K4601">
        <f t="shared" si="578"/>
        <v>-1.1560108198430186</v>
      </c>
      <c r="L4601">
        <f t="shared" si="579"/>
        <v>0</v>
      </c>
    </row>
    <row r="4602" spans="1:12" x14ac:dyDescent="0.3">
      <c r="A4602">
        <v>4601</v>
      </c>
      <c r="B4602" s="16" t="s">
        <v>2021</v>
      </c>
      <c r="C4602" s="17">
        <v>71.42</v>
      </c>
      <c r="D4602" s="17">
        <v>1.754E-2</v>
      </c>
      <c r="E4602" s="9">
        <f t="shared" si="575"/>
        <v>-1.6111459618621846E-2</v>
      </c>
      <c r="F4602">
        <f t="shared" si="576"/>
        <v>0.98401763571231748</v>
      </c>
      <c r="G4602">
        <f t="shared" si="573"/>
        <v>71.211520409471561</v>
      </c>
      <c r="H4602">
        <f t="shared" si="577"/>
        <v>1.6600528128207847E-2</v>
      </c>
      <c r="I4602" t="str">
        <f t="shared" si="574"/>
        <v>2018</v>
      </c>
      <c r="J4602">
        <f t="shared" si="580"/>
        <v>-6.1491015287062218</v>
      </c>
      <c r="K4602">
        <f t="shared" si="578"/>
        <v>0.15501292609401673</v>
      </c>
      <c r="L4602">
        <f t="shared" si="579"/>
        <v>0</v>
      </c>
    </row>
    <row r="4603" spans="1:12" x14ac:dyDescent="0.3">
      <c r="A4603">
        <v>4602</v>
      </c>
      <c r="B4603" s="16" t="s">
        <v>2019</v>
      </c>
      <c r="C4603" s="17">
        <v>71.58</v>
      </c>
      <c r="D4603" s="17">
        <v>1.7920000000000002E-2</v>
      </c>
      <c r="E4603" s="9">
        <f t="shared" si="575"/>
        <v>2.2377631715772956E-3</v>
      </c>
      <c r="F4603">
        <f t="shared" si="576"/>
        <v>1.0022402688322598</v>
      </c>
      <c r="G4603">
        <f t="shared" si="573"/>
        <v>71.366533335565578</v>
      </c>
      <c r="H4603">
        <f t="shared" si="577"/>
        <v>1.6372069942792618E-2</v>
      </c>
      <c r="I4603" t="str">
        <f t="shared" si="574"/>
        <v>2018</v>
      </c>
      <c r="J4603">
        <f t="shared" si="580"/>
        <v>-6.0776780842573652</v>
      </c>
      <c r="K4603">
        <f t="shared" si="578"/>
        <v>1.5378437313884774</v>
      </c>
      <c r="L4603">
        <f t="shared" si="579"/>
        <v>0</v>
      </c>
    </row>
    <row r="4604" spans="1:12" x14ac:dyDescent="0.3">
      <c r="A4604">
        <v>4603</v>
      </c>
      <c r="B4604" s="16" t="s">
        <v>2017</v>
      </c>
      <c r="C4604" s="17">
        <v>73.48</v>
      </c>
      <c r="D4604" s="17">
        <v>1.813E-2</v>
      </c>
      <c r="E4604" s="9">
        <f t="shared" si="575"/>
        <v>2.6197555009045335E-2</v>
      </c>
      <c r="F4604">
        <f t="shared" si="576"/>
        <v>1.0265437272981282</v>
      </c>
      <c r="G4604">
        <f t="shared" si="573"/>
        <v>73.25830304915965</v>
      </c>
      <c r="H4604">
        <f t="shared" si="577"/>
        <v>1.6914402681975572E-2</v>
      </c>
      <c r="I4604" t="str">
        <f t="shared" si="574"/>
        <v>2018</v>
      </c>
      <c r="J4604">
        <f t="shared" si="580"/>
        <v>-6.4454466900074081</v>
      </c>
      <c r="K4604">
        <f t="shared" si="578"/>
        <v>-0.35392598220559535</v>
      </c>
      <c r="L4604">
        <f t="shared" si="579"/>
        <v>0</v>
      </c>
    </row>
    <row r="4605" spans="1:12" x14ac:dyDescent="0.3">
      <c r="A4605">
        <v>4604</v>
      </c>
      <c r="B4605" s="16" t="s">
        <v>2015</v>
      </c>
      <c r="C4605" s="17">
        <v>73.78</v>
      </c>
      <c r="D4605" s="17">
        <v>1.8260000000000002E-2</v>
      </c>
      <c r="E4605" s="9">
        <f t="shared" si="575"/>
        <v>4.0744318216046271E-3</v>
      </c>
      <c r="F4605">
        <f t="shared" si="576"/>
        <v>1.0040827436037016</v>
      </c>
      <c r="G4605">
        <f t="shared" si="573"/>
        <v>73.555804190995531</v>
      </c>
      <c r="H4605">
        <f t="shared" si="577"/>
        <v>1.6187799059785346E-2</v>
      </c>
      <c r="I4605" t="str">
        <f t="shared" si="574"/>
        <v>2018</v>
      </c>
      <c r="J4605">
        <f t="shared" si="580"/>
        <v>-6.1936156799214706</v>
      </c>
      <c r="K4605">
        <f t="shared" si="578"/>
        <v>-0.65142712404147574</v>
      </c>
      <c r="L4605">
        <f t="shared" si="579"/>
        <v>0</v>
      </c>
    </row>
    <row r="4606" spans="1:12" x14ac:dyDescent="0.3">
      <c r="A4606">
        <v>4605</v>
      </c>
      <c r="B4606" s="16" t="s">
        <v>2013</v>
      </c>
      <c r="C4606" s="17">
        <v>74.06</v>
      </c>
      <c r="D4606" s="17">
        <v>1.8069999999999999E-2</v>
      </c>
      <c r="E4606" s="9">
        <f t="shared" si="575"/>
        <v>3.7878833169371563E-3</v>
      </c>
      <c r="F4606">
        <f t="shared" si="576"/>
        <v>1.0037950664136623</v>
      </c>
      <c r="G4606">
        <f t="shared" si="573"/>
        <v>73.837291496887275</v>
      </c>
      <c r="H4606">
        <f t="shared" si="577"/>
        <v>1.5905996942765965E-2</v>
      </c>
      <c r="I4606" t="str">
        <f t="shared" si="574"/>
        <v>2018</v>
      </c>
      <c r="J4606">
        <f t="shared" si="580"/>
        <v>-6.1090847879529662</v>
      </c>
      <c r="K4606">
        <f t="shared" si="578"/>
        <v>-0.93291442993321994</v>
      </c>
      <c r="L4606">
        <f t="shared" si="579"/>
        <v>0</v>
      </c>
    </row>
    <row r="4607" spans="1:12" x14ac:dyDescent="0.3">
      <c r="A4607">
        <v>4606</v>
      </c>
      <c r="B4607" s="16" t="s">
        <v>2011</v>
      </c>
      <c r="C4607" s="17">
        <v>74.709999999999994</v>
      </c>
      <c r="D4607" s="17">
        <v>1.8249999999999999E-2</v>
      </c>
      <c r="E4607" s="9">
        <f t="shared" si="575"/>
        <v>8.7383765022430292E-3</v>
      </c>
      <c r="F4607">
        <f t="shared" si="576"/>
        <v>1.0087766675668375</v>
      </c>
      <c r="G4607">
        <f t="shared" si="573"/>
        <v>74.483102331803465</v>
      </c>
      <c r="H4607">
        <f t="shared" si="577"/>
        <v>1.5265354869030081E-2</v>
      </c>
      <c r="I4607" t="str">
        <f t="shared" si="574"/>
        <v>2018</v>
      </c>
      <c r="J4607">
        <f t="shared" si="580"/>
        <v>-5.914311064782992</v>
      </c>
      <c r="K4607">
        <f t="shared" si="578"/>
        <v>-1.5787252648494103</v>
      </c>
      <c r="L4607">
        <f t="shared" si="579"/>
        <v>0</v>
      </c>
    </row>
    <row r="4608" spans="1:12" x14ac:dyDescent="0.3">
      <c r="A4608">
        <v>4607</v>
      </c>
      <c r="B4608" s="16" t="s">
        <v>2009</v>
      </c>
      <c r="C4608" s="17">
        <v>73.86</v>
      </c>
      <c r="D4608" s="17">
        <v>1.8669999999999999E-2</v>
      </c>
      <c r="E4608" s="9">
        <f t="shared" si="575"/>
        <v>-1.1442542563292661E-2</v>
      </c>
      <c r="F4608">
        <f t="shared" si="576"/>
        <v>0.98862267434078444</v>
      </c>
      <c r="G4608">
        <f t="shared" si="573"/>
        <v>73.63052950300164</v>
      </c>
      <c r="H4608">
        <f t="shared" si="577"/>
        <v>1.5366464207773017E-2</v>
      </c>
      <c r="I4608" t="str">
        <f t="shared" si="574"/>
        <v>2018</v>
      </c>
      <c r="J4608">
        <f t="shared" si="580"/>
        <v>-5.8853375009208033</v>
      </c>
      <c r="K4608">
        <f t="shared" si="578"/>
        <v>-0.72615243604758462</v>
      </c>
      <c r="L4608">
        <f t="shared" si="579"/>
        <v>0</v>
      </c>
    </row>
    <row r="4609" spans="1:12" x14ac:dyDescent="0.3">
      <c r="A4609">
        <v>4608</v>
      </c>
      <c r="B4609" s="16" t="s">
        <v>2007</v>
      </c>
      <c r="C4609" s="17">
        <v>74</v>
      </c>
      <c r="D4609" s="17">
        <v>1.8540000000000001E-2</v>
      </c>
      <c r="E4609" s="9">
        <f t="shared" si="575"/>
        <v>1.8936837797526268E-3</v>
      </c>
      <c r="F4609">
        <f t="shared" si="576"/>
        <v>1.0018954779312212</v>
      </c>
      <c r="G4609">
        <f t="shared" si="573"/>
        <v>73.771692916102836</v>
      </c>
      <c r="H4609">
        <f t="shared" si="577"/>
        <v>1.5278671127249465E-2</v>
      </c>
      <c r="I4609" t="str">
        <f t="shared" si="574"/>
        <v>2018</v>
      </c>
      <c r="J4609">
        <f t="shared" si="580"/>
        <v>-5.8629316769679036</v>
      </c>
      <c r="K4609">
        <f t="shared" si="578"/>
        <v>-0.86731584914878113</v>
      </c>
      <c r="L4609">
        <f t="shared" si="579"/>
        <v>0</v>
      </c>
    </row>
    <row r="4610" spans="1:12" x14ac:dyDescent="0.3">
      <c r="A4610">
        <v>4609</v>
      </c>
      <c r="B4610" s="16" t="s">
        <v>2005</v>
      </c>
      <c r="C4610" s="17">
        <v>74.739999999999995</v>
      </c>
      <c r="D4610" s="17">
        <v>1.8280000000000001E-2</v>
      </c>
      <c r="E4610" s="9">
        <f t="shared" si="575"/>
        <v>9.950330853168092E-3</v>
      </c>
      <c r="F4610">
        <f t="shared" si="576"/>
        <v>1.01</v>
      </c>
      <c r="G4610">
        <f t="shared" si="573"/>
        <v>74.512638656314209</v>
      </c>
      <c r="H4610">
        <f t="shared" si="577"/>
        <v>1.5310197391677672E-2</v>
      </c>
      <c r="I4610" t="str">
        <f t="shared" si="574"/>
        <v>2018</v>
      </c>
      <c r="J4610">
        <f t="shared" si="580"/>
        <v>-5.9340367773217322</v>
      </c>
      <c r="K4610">
        <f t="shared" si="578"/>
        <v>-1.6082615893601542</v>
      </c>
      <c r="L4610">
        <f t="shared" si="579"/>
        <v>0</v>
      </c>
    </row>
    <row r="4611" spans="1:12" x14ac:dyDescent="0.3">
      <c r="A4611">
        <v>4610</v>
      </c>
      <c r="B4611" s="16" t="s">
        <v>2003</v>
      </c>
      <c r="C4611" s="17">
        <v>74.64</v>
      </c>
      <c r="D4611" s="17">
        <v>1.813E-2</v>
      </c>
      <c r="E4611" s="9">
        <f t="shared" si="575"/>
        <v>-1.3388675182493799E-3</v>
      </c>
      <c r="F4611">
        <f t="shared" si="576"/>
        <v>0.99866202836499873</v>
      </c>
      <c r="G4611">
        <f t="shared" ref="G4611:G4674" si="581">C4611*EXP(-2/12*D4611)</f>
        <v>74.414803206168699</v>
      </c>
      <c r="H4611">
        <f t="shared" si="577"/>
        <v>1.5348921235185874E-2</v>
      </c>
      <c r="I4611" t="str">
        <f t="shared" ref="I4611:I4674" si="582">MID(B4611,7,4)</f>
        <v>2018</v>
      </c>
      <c r="J4611">
        <f t="shared" si="580"/>
        <v>-5.9412345186837356</v>
      </c>
      <c r="K4611">
        <f t="shared" si="578"/>
        <v>-1.5104261392146441</v>
      </c>
      <c r="L4611">
        <f t="shared" si="579"/>
        <v>0</v>
      </c>
    </row>
    <row r="4612" spans="1:12" x14ac:dyDescent="0.3">
      <c r="A4612">
        <v>4611</v>
      </c>
      <c r="B4612" s="16" t="s">
        <v>2001</v>
      </c>
      <c r="C4612" s="17">
        <v>75.17</v>
      </c>
      <c r="D4612" s="17">
        <v>1.8069999999999999E-2</v>
      </c>
      <c r="E4612" s="9">
        <f t="shared" ref="E4612:E4675" si="583">LN(C4612/C4611)</f>
        <v>7.0756586502890503E-3</v>
      </c>
      <c r="F4612">
        <f t="shared" ref="F4612:F4675" si="584">C4612/C4611</f>
        <v>1.0071007502679528</v>
      </c>
      <c r="G4612">
        <f t="shared" si="581"/>
        <v>74.943953575763118</v>
      </c>
      <c r="H4612">
        <f t="shared" si="577"/>
        <v>1.5188715216162741E-2</v>
      </c>
      <c r="I4612" t="str">
        <f t="shared" si="582"/>
        <v>2018</v>
      </c>
      <c r="J4612">
        <f t="shared" si="580"/>
        <v>-5.9210283422172356</v>
      </c>
      <c r="K4612">
        <f t="shared" si="578"/>
        <v>-2.0395765088090627</v>
      </c>
      <c r="L4612">
        <f t="shared" si="579"/>
        <v>0</v>
      </c>
    </row>
    <row r="4613" spans="1:12" x14ac:dyDescent="0.3">
      <c r="A4613">
        <v>4612</v>
      </c>
      <c r="B4613" s="16" t="s">
        <v>2000</v>
      </c>
      <c r="C4613" s="17">
        <v>73.13</v>
      </c>
      <c r="D4613" s="17">
        <v>1.8540000000000001E-2</v>
      </c>
      <c r="E4613" s="9">
        <f t="shared" si="583"/>
        <v>-2.7513535906517825E-2</v>
      </c>
      <c r="F4613">
        <f t="shared" si="584"/>
        <v>0.97286151390182241</v>
      </c>
      <c r="G4613">
        <f t="shared" si="581"/>
        <v>72.904377066954055</v>
      </c>
      <c r="H4613">
        <f t="shared" si="577"/>
        <v>1.622332908457827E-2</v>
      </c>
      <c r="I4613" t="str">
        <f t="shared" si="582"/>
        <v>2018</v>
      </c>
      <c r="J4613">
        <f t="shared" si="580"/>
        <v>-6.1522373485906279</v>
      </c>
      <c r="K4613">
        <f t="shared" si="578"/>
        <v>0.23306906733517962</v>
      </c>
      <c r="L4613">
        <f t="shared" si="579"/>
        <v>0</v>
      </c>
    </row>
    <row r="4614" spans="1:12" x14ac:dyDescent="0.3">
      <c r="A4614">
        <v>4613</v>
      </c>
      <c r="B4614" s="16" t="s">
        <v>1998</v>
      </c>
      <c r="C4614" s="17">
        <v>73.36</v>
      </c>
      <c r="D4614" s="17">
        <v>1.823E-2</v>
      </c>
      <c r="E4614" s="9">
        <f t="shared" si="583"/>
        <v>3.1401486653496028E-3</v>
      </c>
      <c r="F4614">
        <f t="shared" si="584"/>
        <v>1.0031450840968139</v>
      </c>
      <c r="G4614">
        <f t="shared" si="581"/>
        <v>73.137446134289235</v>
      </c>
      <c r="H4614">
        <f t="shared" si="577"/>
        <v>1.5897361081199737E-2</v>
      </c>
      <c r="I4614" t="str">
        <f t="shared" si="582"/>
        <v>2018</v>
      </c>
      <c r="J4614">
        <f t="shared" si="580"/>
        <v>-6.0478962236473865</v>
      </c>
      <c r="K4614">
        <f t="shared" si="578"/>
        <v>0.25823261663575181</v>
      </c>
      <c r="L4614">
        <f t="shared" si="579"/>
        <v>0</v>
      </c>
    </row>
    <row r="4615" spans="1:12" x14ac:dyDescent="0.3">
      <c r="A4615">
        <v>4614</v>
      </c>
      <c r="B4615" s="16" t="s">
        <v>1996</v>
      </c>
      <c r="C4615" s="17">
        <v>73.62</v>
      </c>
      <c r="D4615" s="17">
        <v>1.831E-2</v>
      </c>
      <c r="E4615" s="9">
        <f t="shared" si="583"/>
        <v>3.5379000026657254E-3</v>
      </c>
      <c r="F4615">
        <f t="shared" si="584"/>
        <v>1.0035441657579063</v>
      </c>
      <c r="G4615">
        <f t="shared" si="581"/>
        <v>73.395678750924986</v>
      </c>
      <c r="H4615">
        <f t="shared" si="577"/>
        <v>1.5051418007688432E-2</v>
      </c>
      <c r="I4615" t="str">
        <f t="shared" si="582"/>
        <v>2018</v>
      </c>
      <c r="J4615">
        <f t="shared" si="580"/>
        <v>-5.7462882660910273</v>
      </c>
      <c r="K4615">
        <f t="shared" si="578"/>
        <v>1.2209044580494606</v>
      </c>
      <c r="L4615">
        <f t="shared" si="579"/>
        <v>0</v>
      </c>
    </row>
    <row r="4616" spans="1:12" x14ac:dyDescent="0.3">
      <c r="A4616">
        <v>4615</v>
      </c>
      <c r="B4616" s="16" t="s">
        <v>1994</v>
      </c>
      <c r="C4616" s="17">
        <v>74.87</v>
      </c>
      <c r="D4616" s="17">
        <v>1.8360000000000001E-2</v>
      </c>
      <c r="E4616" s="9">
        <f t="shared" si="583"/>
        <v>1.6836548291718805E-2</v>
      </c>
      <c r="F4616">
        <f t="shared" si="584"/>
        <v>1.0169790817712578</v>
      </c>
      <c r="G4616">
        <f t="shared" si="581"/>
        <v>74.641247969102466</v>
      </c>
      <c r="H4616">
        <f t="shared" si="577"/>
        <v>1.516645734464483E-2</v>
      </c>
      <c r="I4616" t="str">
        <f t="shared" si="582"/>
        <v>2018</v>
      </c>
      <c r="J4616">
        <f t="shared" si="580"/>
        <v>-5.8884710009492762</v>
      </c>
      <c r="K4616">
        <f t="shared" si="578"/>
        <v>-2.466476012801877E-2</v>
      </c>
      <c r="L4616">
        <f t="shared" si="579"/>
        <v>0</v>
      </c>
    </row>
    <row r="4617" spans="1:12" x14ac:dyDescent="0.3">
      <c r="A4617">
        <v>4616</v>
      </c>
      <c r="B4617" s="16" t="s">
        <v>1992</v>
      </c>
      <c r="C4617" s="17">
        <v>76.17</v>
      </c>
      <c r="D4617" s="17">
        <v>1.8349999999999998E-2</v>
      </c>
      <c r="E4617" s="9">
        <f t="shared" si="583"/>
        <v>1.721440814210282E-2</v>
      </c>
      <c r="F4617">
        <f t="shared" si="584"/>
        <v>1.0173634299452383</v>
      </c>
      <c r="G4617">
        <f t="shared" si="581"/>
        <v>75.937402611471356</v>
      </c>
      <c r="H4617">
        <f t="shared" si="577"/>
        <v>1.4976641837179939E-2</v>
      </c>
      <c r="I4617" t="str">
        <f t="shared" si="582"/>
        <v>2018</v>
      </c>
      <c r="J4617">
        <f t="shared" si="580"/>
        <v>-5.9157482342893832</v>
      </c>
      <c r="K4617">
        <f t="shared" si="578"/>
        <v>-1.3208194024969089</v>
      </c>
      <c r="L4617">
        <f t="shared" si="579"/>
        <v>0</v>
      </c>
    </row>
    <row r="4618" spans="1:12" x14ac:dyDescent="0.3">
      <c r="A4618">
        <v>4617</v>
      </c>
      <c r="B4618" s="16" t="s">
        <v>1990</v>
      </c>
      <c r="C4618" s="17">
        <v>74.849999999999994</v>
      </c>
      <c r="D4618" s="17">
        <v>1.874E-2</v>
      </c>
      <c r="E4618" s="9">
        <f t="shared" si="583"/>
        <v>-1.7481573519059514E-2</v>
      </c>
      <c r="F4618">
        <f t="shared" si="584"/>
        <v>0.9826703426545883</v>
      </c>
      <c r="G4618">
        <f t="shared" si="581"/>
        <v>74.616583208974447</v>
      </c>
      <c r="H4618">
        <f t="shared" si="577"/>
        <v>1.5368294046348339E-2</v>
      </c>
      <c r="I4618" t="str">
        <f t="shared" si="582"/>
        <v>2018</v>
      </c>
      <c r="J4618">
        <f t="shared" si="580"/>
        <v>-5.9648636449601815</v>
      </c>
      <c r="K4618">
        <f t="shared" si="578"/>
        <v>2.2589490888683059</v>
      </c>
      <c r="L4618">
        <f t="shared" si="579"/>
        <v>0</v>
      </c>
    </row>
    <row r="4619" spans="1:12" x14ac:dyDescent="0.3">
      <c r="A4619">
        <v>4618</v>
      </c>
      <c r="B4619" s="16" t="s">
        <v>1988</v>
      </c>
      <c r="C4619" s="17">
        <v>77.209999999999994</v>
      </c>
      <c r="D4619" s="17">
        <v>1.8849999999999999E-2</v>
      </c>
      <c r="E4619" s="9">
        <f t="shared" si="583"/>
        <v>3.1042871455087048E-2</v>
      </c>
      <c r="F4619">
        <f t="shared" si="584"/>
        <v>1.0315297261189045</v>
      </c>
      <c r="G4619">
        <f t="shared" si="581"/>
        <v>76.967812551983471</v>
      </c>
      <c r="H4619">
        <f t="shared" si="577"/>
        <v>1.6236247090577745E-2</v>
      </c>
      <c r="I4619" t="str">
        <f t="shared" si="582"/>
        <v>2018</v>
      </c>
      <c r="J4619">
        <f t="shared" si="580"/>
        <v>-6.5003134109685163</v>
      </c>
      <c r="K4619">
        <f t="shared" si="578"/>
        <v>-9.2280254140717943E-2</v>
      </c>
      <c r="L4619">
        <f t="shared" si="579"/>
        <v>0</v>
      </c>
    </row>
    <row r="4620" spans="1:12" x14ac:dyDescent="0.3">
      <c r="A4620">
        <v>4619</v>
      </c>
      <c r="B4620" s="16" t="s">
        <v>1986</v>
      </c>
      <c r="C4620" s="17">
        <v>77.47</v>
      </c>
      <c r="D4620" s="17">
        <v>1.89E-2</v>
      </c>
      <c r="E4620" s="9">
        <f t="shared" si="583"/>
        <v>3.3617823230869073E-3</v>
      </c>
      <c r="F4620">
        <f t="shared" si="584"/>
        <v>1.0033674394508485</v>
      </c>
      <c r="G4620">
        <f t="shared" si="581"/>
        <v>77.226353444789666</v>
      </c>
      <c r="H4620">
        <f t="shared" si="577"/>
        <v>1.6089800556587389E-2</v>
      </c>
      <c r="I4620" t="str">
        <f t="shared" si="582"/>
        <v>2018</v>
      </c>
      <c r="J4620">
        <f t="shared" si="580"/>
        <v>-6.4633204655412095</v>
      </c>
      <c r="K4620">
        <f t="shared" si="578"/>
        <v>-0.35082114694691313</v>
      </c>
      <c r="L4620">
        <f t="shared" si="579"/>
        <v>0</v>
      </c>
    </row>
    <row r="4621" spans="1:12" x14ac:dyDescent="0.3">
      <c r="A4621">
        <v>4620</v>
      </c>
      <c r="B4621" s="16" t="s">
        <v>1984</v>
      </c>
      <c r="C4621" s="17">
        <v>77.12</v>
      </c>
      <c r="D4621" s="17">
        <v>1.9050000000000001E-2</v>
      </c>
      <c r="E4621" s="9">
        <f t="shared" si="583"/>
        <v>-4.5281143415208582E-3</v>
      </c>
      <c r="F4621">
        <f t="shared" si="584"/>
        <v>0.99548212211178533</v>
      </c>
      <c r="G4621">
        <f t="shared" si="581"/>
        <v>76.875532297842753</v>
      </c>
      <c r="H4621">
        <f t="shared" si="577"/>
        <v>1.6100267705278375E-2</v>
      </c>
      <c r="I4621" t="str">
        <f t="shared" si="582"/>
        <v>2018</v>
      </c>
      <c r="J4621">
        <f t="shared" si="580"/>
        <v>-6.438144705627816</v>
      </c>
      <c r="K4621">
        <f t="shared" si="578"/>
        <v>-0.67682844784323493</v>
      </c>
      <c r="L4621">
        <f t="shared" si="579"/>
        <v>0</v>
      </c>
    </row>
    <row r="4622" spans="1:12" x14ac:dyDescent="0.3">
      <c r="A4622">
        <v>4621</v>
      </c>
      <c r="B4622" s="16" t="s">
        <v>1982</v>
      </c>
      <c r="C4622" s="17">
        <v>78.23</v>
      </c>
      <c r="D4622" s="17">
        <v>1.899E-2</v>
      </c>
      <c r="E4622" s="9">
        <f t="shared" si="583"/>
        <v>1.4290555394699147E-2</v>
      </c>
      <c r="F4622">
        <f t="shared" si="584"/>
        <v>1.014393153526971</v>
      </c>
      <c r="G4622">
        <f t="shared" si="581"/>
        <v>77.982793460708692</v>
      </c>
      <c r="H4622">
        <f t="shared" si="577"/>
        <v>1.4202560661268212E-2</v>
      </c>
      <c r="I4622" t="str">
        <f t="shared" si="582"/>
        <v>2018</v>
      </c>
      <c r="J4622">
        <f t="shared" si="580"/>
        <v>-5.7610937389497048</v>
      </c>
      <c r="K4622">
        <f t="shared" si="578"/>
        <v>-2.9207912511159861</v>
      </c>
      <c r="L4622">
        <f t="shared" si="579"/>
        <v>0</v>
      </c>
    </row>
    <row r="4623" spans="1:12" x14ac:dyDescent="0.3">
      <c r="A4623">
        <v>4622</v>
      </c>
      <c r="B4623" s="16" t="s">
        <v>1980</v>
      </c>
      <c r="C4623" s="17">
        <v>78.430000000000007</v>
      </c>
      <c r="D4623" s="17">
        <v>1.915E-2</v>
      </c>
      <c r="E4623" s="9">
        <f t="shared" si="583"/>
        <v>2.5533015275859272E-3</v>
      </c>
      <c r="F4623">
        <f t="shared" si="584"/>
        <v>1.0025565639780136</v>
      </c>
      <c r="G4623">
        <f t="shared" si="581"/>
        <v>78.180076631534092</v>
      </c>
      <c r="H4623">
        <f t="shared" si="577"/>
        <v>1.4202131079472926E-2</v>
      </c>
      <c r="I4623" t="str">
        <f t="shared" si="582"/>
        <v>2018</v>
      </c>
      <c r="J4623">
        <f t="shared" si="580"/>
        <v>-5.7754936284045018</v>
      </c>
      <c r="K4623">
        <f t="shared" si="578"/>
        <v>-3.1180744219413867</v>
      </c>
      <c r="L4623">
        <f t="shared" si="579"/>
        <v>0</v>
      </c>
    </row>
    <row r="4624" spans="1:12" x14ac:dyDescent="0.3">
      <c r="A4624">
        <v>4623</v>
      </c>
      <c r="B4624" s="16" t="s">
        <v>1978</v>
      </c>
      <c r="C4624" s="17">
        <v>79.28</v>
      </c>
      <c r="D4624" s="17">
        <v>1.9050000000000001E-2</v>
      </c>
      <c r="E4624" s="9">
        <f t="shared" si="583"/>
        <v>1.0779382797157389E-2</v>
      </c>
      <c r="F4624">
        <f t="shared" si="584"/>
        <v>1.010837689659569</v>
      </c>
      <c r="G4624">
        <f t="shared" si="581"/>
        <v>79.028685173404739</v>
      </c>
      <c r="H4624">
        <f t="shared" si="577"/>
        <v>1.4194788264544001E-2</v>
      </c>
      <c r="I4624" t="str">
        <f t="shared" si="582"/>
        <v>2018</v>
      </c>
      <c r="J4624">
        <f t="shared" si="580"/>
        <v>-5.8351654684051466</v>
      </c>
      <c r="K4624">
        <f t="shared" si="578"/>
        <v>-3.9666829638120333</v>
      </c>
      <c r="L4624">
        <f t="shared" si="579"/>
        <v>0</v>
      </c>
    </row>
    <row r="4625" spans="1:12" x14ac:dyDescent="0.3">
      <c r="A4625">
        <v>4624</v>
      </c>
      <c r="B4625" s="16" t="s">
        <v>1976</v>
      </c>
      <c r="C4625" s="17">
        <v>79.3</v>
      </c>
      <c r="D4625" s="17">
        <v>1.907E-2</v>
      </c>
      <c r="E4625" s="9">
        <f t="shared" si="583"/>
        <v>2.5223861906979283E-4</v>
      </c>
      <c r="F4625">
        <f t="shared" si="584"/>
        <v>1.0002522704339052</v>
      </c>
      <c r="G4625">
        <f t="shared" si="581"/>
        <v>79.048358279137616</v>
      </c>
      <c r="H4625">
        <f t="shared" si="577"/>
        <v>1.4222252322703214E-2</v>
      </c>
      <c r="I4625" t="str">
        <f t="shared" si="582"/>
        <v>2018</v>
      </c>
      <c r="J4625">
        <f t="shared" si="580"/>
        <v>-5.8479107338389928</v>
      </c>
      <c r="K4625">
        <f t="shared" si="578"/>
        <v>-3.986356069544911</v>
      </c>
      <c r="L4625">
        <f t="shared" si="579"/>
        <v>0</v>
      </c>
    </row>
    <row r="4626" spans="1:12" x14ac:dyDescent="0.3">
      <c r="A4626">
        <v>4625</v>
      </c>
      <c r="B4626" s="16" t="s">
        <v>1974</v>
      </c>
      <c r="C4626" s="17">
        <v>78.510000000000005</v>
      </c>
      <c r="D4626" s="17">
        <v>1.899E-2</v>
      </c>
      <c r="E4626" s="9">
        <f t="shared" si="583"/>
        <v>-1.0012123430637978E-2</v>
      </c>
      <c r="F4626">
        <f t="shared" si="584"/>
        <v>0.99003783102143772</v>
      </c>
      <c r="G4626">
        <f t="shared" si="581"/>
        <v>78.261908661641812</v>
      </c>
      <c r="H4626">
        <f t="shared" si="577"/>
        <v>1.3846440464048166E-2</v>
      </c>
      <c r="I4626" t="str">
        <f t="shared" si="582"/>
        <v>2018</v>
      </c>
      <c r="J4626">
        <f t="shared" si="580"/>
        <v>-5.6367409808251852</v>
      </c>
      <c r="K4626">
        <f t="shared" si="578"/>
        <v>-3.1999064520491061</v>
      </c>
      <c r="L4626">
        <f t="shared" si="579"/>
        <v>0</v>
      </c>
    </row>
    <row r="4627" spans="1:12" x14ac:dyDescent="0.3">
      <c r="A4627">
        <v>4626</v>
      </c>
      <c r="B4627" s="16" t="s">
        <v>1972</v>
      </c>
      <c r="C4627" s="17">
        <v>79.22</v>
      </c>
      <c r="D4627" s="17">
        <v>1.907E-2</v>
      </c>
      <c r="E4627" s="9">
        <f t="shared" si="583"/>
        <v>9.0027869836064155E-3</v>
      </c>
      <c r="F4627">
        <f t="shared" si="584"/>
        <v>1.0090434339574577</v>
      </c>
      <c r="G4627">
        <f t="shared" si="581"/>
        <v>78.968612142159927</v>
      </c>
      <c r="H4627">
        <f t="shared" si="577"/>
        <v>1.3471801887129275E-2</v>
      </c>
      <c r="I4627" t="str">
        <f t="shared" si="582"/>
        <v>2018</v>
      </c>
      <c r="J4627">
        <f t="shared" si="580"/>
        <v>-5.5337520213193914</v>
      </c>
      <c r="K4627">
        <f t="shared" si="578"/>
        <v>-3.9179042335068175</v>
      </c>
      <c r="L4627">
        <f t="shared" si="579"/>
        <v>0</v>
      </c>
    </row>
    <row r="4628" spans="1:12" x14ac:dyDescent="0.3">
      <c r="A4628">
        <v>4627</v>
      </c>
      <c r="B4628" s="16" t="s">
        <v>1970</v>
      </c>
      <c r="C4628" s="17">
        <v>79.569999999999993</v>
      </c>
      <c r="D4628" s="17">
        <v>1.9379999999999998E-2</v>
      </c>
      <c r="E4628" s="9">
        <f t="shared" si="583"/>
        <v>4.408345195672749E-3</v>
      </c>
      <c r="F4628">
        <f t="shared" si="584"/>
        <v>1.0044180762433728</v>
      </c>
      <c r="G4628">
        <f t="shared" si="581"/>
        <v>79.313403526391937</v>
      </c>
      <c r="H4628">
        <f t="shared" si="577"/>
        <v>1.2270643385255291E-2</v>
      </c>
      <c r="I4628" t="str">
        <f t="shared" si="582"/>
        <v>2018</v>
      </c>
      <c r="J4628">
        <f t="shared" si="580"/>
        <v>-5.0623646181666979</v>
      </c>
      <c r="K4628">
        <f t="shared" si="578"/>
        <v>-4.262695617738828</v>
      </c>
      <c r="L4628">
        <f t="shared" si="579"/>
        <v>0</v>
      </c>
    </row>
    <row r="4629" spans="1:12" x14ac:dyDescent="0.3">
      <c r="A4629">
        <v>4628</v>
      </c>
      <c r="B4629" s="16" t="s">
        <v>1968</v>
      </c>
      <c r="C4629" s="17">
        <v>79.8</v>
      </c>
      <c r="D4629" s="17">
        <v>1.9179999999999999E-2</v>
      </c>
      <c r="E4629" s="9">
        <f t="shared" si="583"/>
        <v>2.8863670663197456E-3</v>
      </c>
      <c r="F4629">
        <f t="shared" si="584"/>
        <v>1.0028905366344101</v>
      </c>
      <c r="G4629">
        <f t="shared" si="581"/>
        <v>79.545313291136409</v>
      </c>
      <c r="H4629">
        <f t="shared" si="577"/>
        <v>1.2110454835020389E-2</v>
      </c>
      <c r="I4629" t="str">
        <f t="shared" si="582"/>
        <v>2018</v>
      </c>
      <c r="J4629">
        <f t="shared" si="580"/>
        <v>-5.0108863363400635</v>
      </c>
      <c r="K4629">
        <f t="shared" si="578"/>
        <v>-4.4946053824833001</v>
      </c>
      <c r="L4629">
        <f t="shared" si="579"/>
        <v>0</v>
      </c>
    </row>
    <row r="4630" spans="1:12" x14ac:dyDescent="0.3">
      <c r="A4630">
        <v>4629</v>
      </c>
      <c r="B4630" s="16" t="s">
        <v>1966</v>
      </c>
      <c r="C4630" s="17">
        <v>78.790000000000006</v>
      </c>
      <c r="D4630" s="17">
        <v>1.9050000000000001E-2</v>
      </c>
      <c r="E4630" s="9">
        <f t="shared" si="583"/>
        <v>-1.2737419198166252E-2</v>
      </c>
      <c r="F4630">
        <f t="shared" si="584"/>
        <v>0.98734335839599008</v>
      </c>
      <c r="G4630">
        <f t="shared" si="581"/>
        <v>78.540238456263367</v>
      </c>
      <c r="H4630">
        <f t="shared" si="577"/>
        <v>1.2447234374325459E-2</v>
      </c>
      <c r="I4630" t="str">
        <f t="shared" si="582"/>
        <v>2018</v>
      </c>
      <c r="J4630">
        <f t="shared" si="580"/>
        <v>-5.0851595443464106</v>
      </c>
      <c r="K4630">
        <f t="shared" si="578"/>
        <v>-3.4895305476102578</v>
      </c>
      <c r="L4630">
        <f t="shared" si="579"/>
        <v>0</v>
      </c>
    </row>
    <row r="4631" spans="1:12" x14ac:dyDescent="0.3">
      <c r="A4631">
        <v>4630</v>
      </c>
      <c r="B4631" s="16" t="s">
        <v>1964</v>
      </c>
      <c r="C4631" s="17">
        <v>76.44</v>
      </c>
      <c r="D4631" s="17">
        <v>1.8970000000000001E-2</v>
      </c>
      <c r="E4631" s="9">
        <f t="shared" si="583"/>
        <v>-3.027996588552449E-2</v>
      </c>
      <c r="F4631">
        <f t="shared" si="584"/>
        <v>0.97017387993400173</v>
      </c>
      <c r="G4631">
        <f t="shared" si="581"/>
        <v>76.198703849999518</v>
      </c>
      <c r="H4631">
        <f t="shared" si="577"/>
        <v>1.3808435290955393E-2</v>
      </c>
      <c r="I4631" t="str">
        <f t="shared" si="582"/>
        <v>2018</v>
      </c>
      <c r="J4631">
        <f t="shared" si="580"/>
        <v>-5.4730769429654318</v>
      </c>
      <c r="K4631">
        <f t="shared" si="578"/>
        <v>-1.1479959413464087</v>
      </c>
      <c r="L4631">
        <f t="shared" si="579"/>
        <v>0</v>
      </c>
    </row>
    <row r="4632" spans="1:12" x14ac:dyDescent="0.3">
      <c r="A4632">
        <v>4631</v>
      </c>
      <c r="B4632" s="16" t="s">
        <v>1962</v>
      </c>
      <c r="C4632" s="17">
        <v>75.3</v>
      </c>
      <c r="D4632" s="17">
        <v>1.8994E-2</v>
      </c>
      <c r="E4632" s="9">
        <f t="shared" si="583"/>
        <v>-1.5025984566224438E-2</v>
      </c>
      <c r="F4632">
        <f t="shared" si="584"/>
        <v>0.98508634222919933</v>
      </c>
      <c r="G4632">
        <f t="shared" si="581"/>
        <v>75.062002209592706</v>
      </c>
      <c r="H4632">
        <f t="shared" si="577"/>
        <v>1.376142253991498E-2</v>
      </c>
      <c r="I4632" t="str">
        <f t="shared" si="582"/>
        <v>2018</v>
      </c>
      <c r="J4632">
        <f t="shared" si="580"/>
        <v>-5.3730758964512271</v>
      </c>
      <c r="K4632">
        <f t="shared" si="578"/>
        <v>-1.1294300939596269E-2</v>
      </c>
      <c r="L4632">
        <f t="shared" si="579"/>
        <v>0</v>
      </c>
    </row>
    <row r="4633" spans="1:12" x14ac:dyDescent="0.3">
      <c r="A4633">
        <v>4632</v>
      </c>
      <c r="B4633" s="16" t="s">
        <v>1960</v>
      </c>
      <c r="C4633" s="17">
        <v>75.39</v>
      </c>
      <c r="D4633" s="17">
        <v>1.8859999999999998E-2</v>
      </c>
      <c r="E4633" s="9">
        <f t="shared" si="583"/>
        <v>1.1945054177626955E-3</v>
      </c>
      <c r="F4633">
        <f t="shared" si="584"/>
        <v>1.0011952191235061</v>
      </c>
      <c r="G4633">
        <f t="shared" si="581"/>
        <v>75.153396157187487</v>
      </c>
      <c r="H4633">
        <f t="shared" si="577"/>
        <v>1.3761500662214311E-2</v>
      </c>
      <c r="I4633" t="str">
        <f t="shared" si="582"/>
        <v>2018</v>
      </c>
      <c r="J4633">
        <f t="shared" si="580"/>
        <v>-5.3796485825608977</v>
      </c>
      <c r="K4633">
        <f t="shared" si="578"/>
        <v>-0.10268824853437764</v>
      </c>
      <c r="L4633">
        <f t="shared" si="579"/>
        <v>0</v>
      </c>
    </row>
    <row r="4634" spans="1:12" x14ac:dyDescent="0.3">
      <c r="A4634">
        <v>4633</v>
      </c>
      <c r="B4634" s="16" t="s">
        <v>1958</v>
      </c>
      <c r="C4634" s="17">
        <v>77.5</v>
      </c>
      <c r="D4634" s="17">
        <v>1.9230000000000001E-2</v>
      </c>
      <c r="E4634" s="9">
        <f t="shared" si="583"/>
        <v>2.7603296135690882E-2</v>
      </c>
      <c r="F4634">
        <f t="shared" si="584"/>
        <v>1.0279877967900253</v>
      </c>
      <c r="G4634">
        <f t="shared" si="581"/>
        <v>77.252010116068817</v>
      </c>
      <c r="H4634">
        <f t="shared" si="577"/>
        <v>1.3849800567222108E-2</v>
      </c>
      <c r="I4634" t="str">
        <f t="shared" si="582"/>
        <v>2018</v>
      </c>
      <c r="J4634">
        <f t="shared" si="580"/>
        <v>-5.56535419176591</v>
      </c>
      <c r="K4634">
        <f t="shared" si="578"/>
        <v>-2.2013022074157078</v>
      </c>
      <c r="L4634">
        <f t="shared" si="579"/>
        <v>0</v>
      </c>
    </row>
    <row r="4635" spans="1:12" x14ac:dyDescent="0.3">
      <c r="A4635">
        <v>4634</v>
      </c>
      <c r="B4635" s="16" t="s">
        <v>1956</v>
      </c>
      <c r="C4635" s="17">
        <v>77.59</v>
      </c>
      <c r="D4635" s="17">
        <v>1.915E-2</v>
      </c>
      <c r="E4635" s="9">
        <f t="shared" si="583"/>
        <v>1.1606165465565521E-3</v>
      </c>
      <c r="F4635">
        <f t="shared" si="584"/>
        <v>1.0011612903225806</v>
      </c>
      <c r="G4635">
        <f t="shared" si="581"/>
        <v>77.342753357653066</v>
      </c>
      <c r="H4635">
        <f t="shared" si="577"/>
        <v>1.3843338018525317E-2</v>
      </c>
      <c r="I4635" t="str">
        <f t="shared" si="582"/>
        <v>2018</v>
      </c>
      <c r="J4635">
        <f t="shared" si="580"/>
        <v>-5.5692915373234753</v>
      </c>
      <c r="K4635">
        <f t="shared" si="578"/>
        <v>-2.2920454489999571</v>
      </c>
      <c r="L4635">
        <f t="shared" si="579"/>
        <v>0</v>
      </c>
    </row>
    <row r="4636" spans="1:12" x14ac:dyDescent="0.3">
      <c r="A4636">
        <v>4635</v>
      </c>
      <c r="B4636" s="16" t="s">
        <v>1954</v>
      </c>
      <c r="C4636" s="17">
        <v>76.790000000000006</v>
      </c>
      <c r="D4636" s="17">
        <v>1.9099999999999999E-2</v>
      </c>
      <c r="E4636" s="9">
        <f t="shared" si="583"/>
        <v>-1.0364129563405685E-2</v>
      </c>
      <c r="F4636">
        <f t="shared" si="584"/>
        <v>0.98968939296301073</v>
      </c>
      <c r="G4636">
        <f t="shared" si="581"/>
        <v>76.545940500803198</v>
      </c>
      <c r="H4636">
        <f t="shared" si="577"/>
        <v>1.4009107577766395E-2</v>
      </c>
      <c r="I4636" t="str">
        <f t="shared" si="582"/>
        <v>2018</v>
      </c>
      <c r="J4636">
        <f t="shared" si="580"/>
        <v>-5.5779181143825545</v>
      </c>
      <c r="K4636">
        <f t="shared" si="578"/>
        <v>-3.3421589878783209</v>
      </c>
      <c r="L4636">
        <f t="shared" si="579"/>
        <v>0</v>
      </c>
    </row>
    <row r="4637" spans="1:12" x14ac:dyDescent="0.3">
      <c r="A4637">
        <v>4636</v>
      </c>
      <c r="B4637" s="16" t="s">
        <v>1952</v>
      </c>
      <c r="C4637" s="17">
        <v>75.290000000000006</v>
      </c>
      <c r="D4637" s="17">
        <v>1.9099999999999999E-2</v>
      </c>
      <c r="E4637" s="9">
        <f t="shared" si="583"/>
        <v>-1.972709948042127E-2</v>
      </c>
      <c r="F4637">
        <f t="shared" si="584"/>
        <v>0.98046620653730954</v>
      </c>
      <c r="G4637">
        <f t="shared" si="581"/>
        <v>75.050707908653109</v>
      </c>
      <c r="H4637">
        <f t="shared" si="577"/>
        <v>1.4438791190417541E-2</v>
      </c>
      <c r="I4637" t="str">
        <f t="shared" si="582"/>
        <v>2018</v>
      </c>
      <c r="J4637">
        <f t="shared" si="580"/>
        <v>-5.6367027035859358</v>
      </c>
      <c r="K4637">
        <f t="shared" si="578"/>
        <v>-1.8469263957282323</v>
      </c>
      <c r="L4637">
        <f t="shared" si="579"/>
        <v>0</v>
      </c>
    </row>
    <row r="4638" spans="1:12" x14ac:dyDescent="0.3">
      <c r="A4638">
        <v>4637</v>
      </c>
      <c r="B4638" s="16" t="s">
        <v>1950</v>
      </c>
      <c r="C4638" s="17">
        <v>75.38</v>
      </c>
      <c r="D4638" s="17">
        <v>1.9480000000000001E-2</v>
      </c>
      <c r="E4638" s="9">
        <f t="shared" si="583"/>
        <v>1.1946639769584066E-3</v>
      </c>
      <c r="F4638">
        <f t="shared" si="584"/>
        <v>1.0011953778722273</v>
      </c>
      <c r="G4638">
        <f t="shared" si="581"/>
        <v>75.135663121492485</v>
      </c>
      <c r="H4638">
        <f t="shared" si="577"/>
        <v>1.4269015102338769E-2</v>
      </c>
      <c r="I4638" t="str">
        <f t="shared" si="582"/>
        <v>2018</v>
      </c>
      <c r="J4638">
        <f t="shared" si="580"/>
        <v>-5.5767300447419874</v>
      </c>
      <c r="K4638">
        <f t="shared" si="578"/>
        <v>-1.9318816085676076</v>
      </c>
      <c r="L4638">
        <f t="shared" si="579"/>
        <v>0</v>
      </c>
    </row>
    <row r="4639" spans="1:12" x14ac:dyDescent="0.3">
      <c r="A4639">
        <v>4638</v>
      </c>
      <c r="B4639" s="16" t="s">
        <v>1948</v>
      </c>
      <c r="C4639" s="17">
        <v>75.36</v>
      </c>
      <c r="D4639" s="17">
        <v>1.941E-2</v>
      </c>
      <c r="E4639" s="9">
        <f t="shared" si="583"/>
        <v>-2.6535757088166689E-4</v>
      </c>
      <c r="F4639">
        <f t="shared" si="584"/>
        <v>0.99973467763332458</v>
      </c>
      <c r="G4639">
        <f t="shared" si="581"/>
        <v>75.116604304802834</v>
      </c>
      <c r="H4639">
        <f t="shared" si="577"/>
        <v>1.4268122201485135E-2</v>
      </c>
      <c r="I4639" t="str">
        <f t="shared" si="582"/>
        <v>2018</v>
      </c>
      <c r="J4639">
        <f t="shared" si="580"/>
        <v>-5.5749665763973111</v>
      </c>
      <c r="K4639">
        <f t="shared" si="578"/>
        <v>-1.9128227918779572</v>
      </c>
      <c r="L4639">
        <f t="shared" si="579"/>
        <v>0</v>
      </c>
    </row>
    <row r="4640" spans="1:12" x14ac:dyDescent="0.3">
      <c r="A4640">
        <v>4639</v>
      </c>
      <c r="B4640" s="16" t="s">
        <v>1946</v>
      </c>
      <c r="C4640" s="17">
        <v>77.319999999999993</v>
      </c>
      <c r="D4640" s="17">
        <v>1.9299999999999998E-2</v>
      </c>
      <c r="E4640" s="9">
        <f t="shared" si="583"/>
        <v>2.567602407202247E-2</v>
      </c>
      <c r="F4640">
        <f t="shared" si="584"/>
        <v>1.0260084925690021</v>
      </c>
      <c r="G4640">
        <f t="shared" si="581"/>
        <v>77.071686917647554</v>
      </c>
      <c r="H4640">
        <f t="shared" si="577"/>
        <v>1.4898175427548834E-2</v>
      </c>
      <c r="I4640" t="str">
        <f t="shared" si="582"/>
        <v>2018</v>
      </c>
      <c r="J4640">
        <f t="shared" si="580"/>
        <v>-5.9726552750305233</v>
      </c>
      <c r="K4640">
        <f t="shared" si="578"/>
        <v>-4.25665097648249</v>
      </c>
      <c r="L4640">
        <f t="shared" si="579"/>
        <v>0</v>
      </c>
    </row>
    <row r="4641" spans="1:12" x14ac:dyDescent="0.3">
      <c r="A4641">
        <v>4640</v>
      </c>
      <c r="B4641" s="16" t="s">
        <v>1944</v>
      </c>
      <c r="C4641" s="17">
        <v>76.459999999999994</v>
      </c>
      <c r="D4641" s="17">
        <v>1.925E-2</v>
      </c>
      <c r="E4641" s="9">
        <f t="shared" si="583"/>
        <v>-1.1184926071863419E-2</v>
      </c>
      <c r="F4641">
        <f t="shared" si="584"/>
        <v>0.98887739265390584</v>
      </c>
      <c r="G4641">
        <f t="shared" si="581"/>
        <v>76.215083929614508</v>
      </c>
      <c r="H4641">
        <f t="shared" ref="H4641:H4704" si="585">SQRT(_xlfn.VAR.S(E4612:E4641))</f>
        <v>1.5062019305057272E-2</v>
      </c>
      <c r="I4641" t="str">
        <f t="shared" si="582"/>
        <v>2018</v>
      </c>
      <c r="J4641">
        <f t="shared" si="580"/>
        <v>-5.9712277046373261</v>
      </c>
      <c r="K4641">
        <f t="shared" ref="K4641:K4704" si="586">+MIN(G4642-G4641,G4643-G4641,G4644-G4641,G4645-G4641,G4646-G4641,G4647-G4641,G4648-G4641,G4649-G4641,G4650-G4641,G4651-G4641)</f>
        <v>-3.4000479884494439</v>
      </c>
      <c r="L4641">
        <f t="shared" ref="L4641:L4704" si="587">+IF(K4641&lt;J4641,1,0)</f>
        <v>0</v>
      </c>
    </row>
    <row r="4642" spans="1:12" x14ac:dyDescent="0.3">
      <c r="A4642">
        <v>4641</v>
      </c>
      <c r="B4642" s="16" t="s">
        <v>1942</v>
      </c>
      <c r="C4642" s="17">
        <v>76.459999999999994</v>
      </c>
      <c r="D4642" s="17">
        <v>1.9119999999999998E-2</v>
      </c>
      <c r="E4642" s="9">
        <f t="shared" si="583"/>
        <v>0</v>
      </c>
      <c r="F4642">
        <f t="shared" si="584"/>
        <v>1</v>
      </c>
      <c r="G4642">
        <f t="shared" si="581"/>
        <v>76.216735274322488</v>
      </c>
      <c r="H4642">
        <f t="shared" si="585"/>
        <v>1.501573728998604E-2</v>
      </c>
      <c r="I4642" t="str">
        <f t="shared" si="582"/>
        <v>2018</v>
      </c>
      <c r="J4642">
        <f t="shared" ref="J4642:J4705" si="588">-G4642*$P$3*$Q$3*H4642</f>
        <v>-5.9530085177557464</v>
      </c>
      <c r="K4642">
        <f t="shared" si="586"/>
        <v>-3.4016993331574241</v>
      </c>
      <c r="L4642">
        <f t="shared" si="587"/>
        <v>0</v>
      </c>
    </row>
    <row r="4643" spans="1:12" x14ac:dyDescent="0.3">
      <c r="A4643">
        <v>4642</v>
      </c>
      <c r="B4643" s="16" t="s">
        <v>1940</v>
      </c>
      <c r="C4643" s="17">
        <v>75.88</v>
      </c>
      <c r="D4643" s="17">
        <v>1.933E-2</v>
      </c>
      <c r="E4643" s="9">
        <f t="shared" si="583"/>
        <v>-7.6145832014532441E-3</v>
      </c>
      <c r="F4643">
        <f t="shared" si="584"/>
        <v>0.99241433429244053</v>
      </c>
      <c r="G4643">
        <f t="shared" si="581"/>
        <v>75.635933295217043</v>
      </c>
      <c r="H4643">
        <f t="shared" si="585"/>
        <v>1.4146906782400345E-2</v>
      </c>
      <c r="I4643" t="str">
        <f t="shared" si="582"/>
        <v>2018</v>
      </c>
      <c r="J4643">
        <f t="shared" si="588"/>
        <v>-5.5658200716565043</v>
      </c>
      <c r="K4643">
        <f t="shared" si="586"/>
        <v>-2.8208973540519793</v>
      </c>
      <c r="L4643">
        <f t="shared" si="587"/>
        <v>0</v>
      </c>
    </row>
    <row r="4644" spans="1:12" x14ac:dyDescent="0.3">
      <c r="A4644">
        <v>4643</v>
      </c>
      <c r="B4644" s="16" t="s">
        <v>1938</v>
      </c>
      <c r="C4644" s="17">
        <v>76.739999999999995</v>
      </c>
      <c r="D4644" s="17">
        <v>1.9359999999999999E-2</v>
      </c>
      <c r="E4644" s="9">
        <f t="shared" si="583"/>
        <v>1.1269939751992857E-2</v>
      </c>
      <c r="F4644">
        <f t="shared" si="584"/>
        <v>1.0113336847654191</v>
      </c>
      <c r="G4644">
        <f t="shared" si="581"/>
        <v>76.492784655243867</v>
      </c>
      <c r="H4644">
        <f t="shared" si="585"/>
        <v>1.4262145385677532E-2</v>
      </c>
      <c r="I4644" t="str">
        <f t="shared" si="582"/>
        <v>2018</v>
      </c>
      <c r="J4644">
        <f t="shared" si="588"/>
        <v>-5.6747251429629859</v>
      </c>
      <c r="K4644">
        <f t="shared" si="586"/>
        <v>-3.6777487140788025</v>
      </c>
      <c r="L4644">
        <f t="shared" si="587"/>
        <v>0</v>
      </c>
    </row>
    <row r="4645" spans="1:12" x14ac:dyDescent="0.3">
      <c r="A4645">
        <v>4644</v>
      </c>
      <c r="B4645" s="16" t="s">
        <v>1936</v>
      </c>
      <c r="C4645" s="17">
        <v>75.94</v>
      </c>
      <c r="D4645" s="17">
        <v>1.9279999999999999E-2</v>
      </c>
      <c r="E4645" s="9">
        <f t="shared" si="583"/>
        <v>-1.047953001515003E-2</v>
      </c>
      <c r="F4645">
        <f t="shared" si="584"/>
        <v>0.98957518894970031</v>
      </c>
      <c r="G4645">
        <f t="shared" si="581"/>
        <v>75.69637110672123</v>
      </c>
      <c r="H4645">
        <f t="shared" si="585"/>
        <v>1.4421849788559194E-2</v>
      </c>
      <c r="I4645" t="str">
        <f t="shared" si="582"/>
        <v>2018</v>
      </c>
      <c r="J4645">
        <f t="shared" si="588"/>
        <v>-5.6785248192693309</v>
      </c>
      <c r="K4645">
        <f t="shared" si="586"/>
        <v>-2.8813351655561661</v>
      </c>
      <c r="L4645">
        <f t="shared" si="587"/>
        <v>0</v>
      </c>
    </row>
    <row r="4646" spans="1:12" x14ac:dyDescent="0.3">
      <c r="A4646">
        <v>4645</v>
      </c>
      <c r="B4646" s="16" t="s">
        <v>1934</v>
      </c>
      <c r="C4646" s="17">
        <v>73.44</v>
      </c>
      <c r="D4646" s="17">
        <v>1.933E-2</v>
      </c>
      <c r="E4646" s="9">
        <f t="shared" si="583"/>
        <v>-3.3474808491421273E-2</v>
      </c>
      <c r="F4646">
        <f t="shared" si="584"/>
        <v>0.96707927311035025</v>
      </c>
      <c r="G4646">
        <f t="shared" si="581"/>
        <v>73.203781512924877</v>
      </c>
      <c r="H4646">
        <f t="shared" si="585"/>
        <v>1.5412140978333067E-2</v>
      </c>
      <c r="I4646" t="str">
        <f t="shared" si="582"/>
        <v>2018</v>
      </c>
      <c r="J4646">
        <f t="shared" si="588"/>
        <v>-5.8686200045983936</v>
      </c>
      <c r="K4646">
        <f t="shared" si="586"/>
        <v>-0.38874557175981295</v>
      </c>
      <c r="L4646">
        <f t="shared" si="587"/>
        <v>0</v>
      </c>
    </row>
    <row r="4647" spans="1:12" x14ac:dyDescent="0.3">
      <c r="A4647">
        <v>4646</v>
      </c>
      <c r="B4647" s="16" t="s">
        <v>1932</v>
      </c>
      <c r="C4647" s="17">
        <v>75.34</v>
      </c>
      <c r="D4647" s="17">
        <v>1.9269999999999999E-2</v>
      </c>
      <c r="E4647" s="9">
        <f t="shared" si="583"/>
        <v>2.5542455951660041E-2</v>
      </c>
      <c r="F4647">
        <f t="shared" si="584"/>
        <v>1.0258714596949892</v>
      </c>
      <c r="G4647">
        <f t="shared" si="581"/>
        <v>75.098421176314162</v>
      </c>
      <c r="H4647">
        <f t="shared" si="585"/>
        <v>1.581462086285873E-2</v>
      </c>
      <c r="I4647" t="str">
        <f t="shared" si="582"/>
        <v>2018</v>
      </c>
      <c r="J4647">
        <f t="shared" si="588"/>
        <v>-6.1777323990521262</v>
      </c>
      <c r="K4647">
        <f t="shared" si="586"/>
        <v>-2.2833852351490975</v>
      </c>
      <c r="L4647">
        <f t="shared" si="587"/>
        <v>0</v>
      </c>
    </row>
    <row r="4648" spans="1:12" x14ac:dyDescent="0.3">
      <c r="A4648">
        <v>4647</v>
      </c>
      <c r="B4648" s="16" t="s">
        <v>1930</v>
      </c>
      <c r="C4648" s="17">
        <v>75.08</v>
      </c>
      <c r="D4648" s="17">
        <v>1.9429999999999999E-2</v>
      </c>
      <c r="E4648" s="9">
        <f t="shared" si="583"/>
        <v>-3.4569905455869541E-3</v>
      </c>
      <c r="F4648">
        <f t="shared" si="584"/>
        <v>0.99654897796655162</v>
      </c>
      <c r="G4648">
        <f t="shared" si="581"/>
        <v>74.837259183303587</v>
      </c>
      <c r="H4648">
        <f t="shared" si="585"/>
        <v>1.549526939775425E-2</v>
      </c>
      <c r="I4648" t="str">
        <f t="shared" si="582"/>
        <v>2018</v>
      </c>
      <c r="J4648">
        <f t="shared" si="588"/>
        <v>-6.0319329516009521</v>
      </c>
      <c r="K4648">
        <f t="shared" si="586"/>
        <v>-2.0222232421385229</v>
      </c>
      <c r="L4648">
        <f t="shared" si="587"/>
        <v>0</v>
      </c>
    </row>
    <row r="4649" spans="1:12" x14ac:dyDescent="0.3">
      <c r="A4649">
        <v>4648</v>
      </c>
      <c r="B4649" s="16" t="s">
        <v>1928</v>
      </c>
      <c r="C4649" s="17">
        <v>74.739999999999995</v>
      </c>
      <c r="D4649" s="17">
        <v>1.933E-2</v>
      </c>
      <c r="E4649" s="9">
        <f t="shared" si="583"/>
        <v>-4.5387876609702445E-3</v>
      </c>
      <c r="F4649">
        <f t="shared" si="584"/>
        <v>0.99547149706979221</v>
      </c>
      <c r="G4649">
        <f t="shared" si="581"/>
        <v>74.499600085457587</v>
      </c>
      <c r="H4649">
        <f t="shared" si="585"/>
        <v>1.4365925467839307E-2</v>
      </c>
      <c r="I4649" t="str">
        <f t="shared" si="582"/>
        <v>2018</v>
      </c>
      <c r="J4649">
        <f t="shared" si="588"/>
        <v>-5.5670747282640232</v>
      </c>
      <c r="K4649">
        <f t="shared" si="586"/>
        <v>-1.6845641442925228</v>
      </c>
      <c r="L4649">
        <f t="shared" si="587"/>
        <v>0</v>
      </c>
    </row>
    <row r="4650" spans="1:12" x14ac:dyDescent="0.3">
      <c r="A4650">
        <v>4649</v>
      </c>
      <c r="B4650" s="16" t="s">
        <v>1926</v>
      </c>
      <c r="C4650" s="17">
        <v>73.05</v>
      </c>
      <c r="D4650" s="17">
        <v>1.933E-2</v>
      </c>
      <c r="E4650" s="9">
        <f t="shared" si="583"/>
        <v>-2.2871285860629351E-2</v>
      </c>
      <c r="F4650">
        <f t="shared" si="584"/>
        <v>0.97738827936847739</v>
      </c>
      <c r="G4650">
        <f t="shared" si="581"/>
        <v>72.815035941165064</v>
      </c>
      <c r="H4650">
        <f t="shared" si="585"/>
        <v>1.4875352912042374E-2</v>
      </c>
      <c r="I4650" t="str">
        <f t="shared" si="582"/>
        <v>2018</v>
      </c>
      <c r="J4650">
        <f t="shared" si="588"/>
        <v>-5.6341427561923902</v>
      </c>
      <c r="K4650">
        <f t="shared" si="586"/>
        <v>1.6788175078795575</v>
      </c>
      <c r="L4650">
        <f t="shared" si="587"/>
        <v>0</v>
      </c>
    </row>
    <row r="4651" spans="1:12" x14ac:dyDescent="0.3">
      <c r="A4651">
        <v>4650</v>
      </c>
      <c r="B4651" s="16" t="s">
        <v>1924</v>
      </c>
      <c r="C4651" s="17">
        <v>75.55</v>
      </c>
      <c r="D4651" s="17">
        <v>1.915E-2</v>
      </c>
      <c r="E4651" s="9">
        <f t="shared" si="583"/>
        <v>3.3650550522040114E-2</v>
      </c>
      <c r="F4651">
        <f t="shared" si="584"/>
        <v>1.0342231348391513</v>
      </c>
      <c r="G4651">
        <f t="shared" si="581"/>
        <v>75.30925397822773</v>
      </c>
      <c r="H4651">
        <f t="shared" si="585"/>
        <v>1.6220252173865659E-2</v>
      </c>
      <c r="I4651" t="str">
        <f t="shared" si="582"/>
        <v>2018</v>
      </c>
      <c r="J4651">
        <f t="shared" si="588"/>
        <v>-6.3539742121914138</v>
      </c>
      <c r="K4651">
        <f t="shared" si="586"/>
        <v>-0.81540052918310835</v>
      </c>
      <c r="L4651">
        <f t="shared" si="587"/>
        <v>0</v>
      </c>
    </row>
    <row r="4652" spans="1:12" x14ac:dyDescent="0.3">
      <c r="A4652">
        <v>4651</v>
      </c>
      <c r="B4652" s="16" t="s">
        <v>1922</v>
      </c>
      <c r="C4652" s="17">
        <v>74.73</v>
      </c>
      <c r="D4652" s="17">
        <v>1.899E-2</v>
      </c>
      <c r="E4652" s="9">
        <f t="shared" si="583"/>
        <v>-1.091307077654975E-2</v>
      </c>
      <c r="F4652">
        <f t="shared" si="584"/>
        <v>0.98914626075446732</v>
      </c>
      <c r="G4652">
        <f t="shared" si="581"/>
        <v>74.493853449044622</v>
      </c>
      <c r="H4652">
        <f t="shared" si="585"/>
        <v>1.6069829019917346E-2</v>
      </c>
      <c r="I4652" t="str">
        <f t="shared" si="582"/>
        <v>2018</v>
      </c>
      <c r="J4652">
        <f t="shared" si="588"/>
        <v>-6.2268900424198721</v>
      </c>
      <c r="K4652">
        <f t="shared" si="586"/>
        <v>1.5700628900149525</v>
      </c>
      <c r="L4652">
        <f t="shared" si="587"/>
        <v>0</v>
      </c>
    </row>
    <row r="4653" spans="1:12" x14ac:dyDescent="0.3">
      <c r="A4653">
        <v>4652</v>
      </c>
      <c r="B4653" s="16" t="s">
        <v>1920</v>
      </c>
      <c r="C4653" s="17">
        <v>76.31</v>
      </c>
      <c r="D4653" s="17">
        <v>1.9379999999999998E-2</v>
      </c>
      <c r="E4653" s="9">
        <f t="shared" si="583"/>
        <v>2.0922373359343119E-2</v>
      </c>
      <c r="F4653">
        <f t="shared" si="584"/>
        <v>1.0211427806771043</v>
      </c>
      <c r="G4653">
        <f t="shared" si="581"/>
        <v>76.063916339059574</v>
      </c>
      <c r="H4653">
        <f t="shared" si="585"/>
        <v>1.65726964637814E-2</v>
      </c>
      <c r="I4653" t="str">
        <f t="shared" si="582"/>
        <v>2018</v>
      </c>
      <c r="J4653">
        <f t="shared" si="588"/>
        <v>-6.5570932379283553</v>
      </c>
      <c r="K4653">
        <f t="shared" si="586"/>
        <v>0.79575485775377786</v>
      </c>
      <c r="L4653">
        <f t="shared" si="587"/>
        <v>0</v>
      </c>
    </row>
    <row r="4654" spans="1:12" x14ac:dyDescent="0.3">
      <c r="A4654">
        <v>4653</v>
      </c>
      <c r="B4654" s="16" t="s">
        <v>1918</v>
      </c>
      <c r="C4654" s="17">
        <v>77.62</v>
      </c>
      <c r="D4654" s="17">
        <v>1.9199999999999998E-2</v>
      </c>
      <c r="E4654" s="9">
        <f t="shared" si="583"/>
        <v>1.7021134639218553E-2</v>
      </c>
      <c r="F4654">
        <f t="shared" si="584"/>
        <v>1.0171668195518282</v>
      </c>
      <c r="G4654">
        <f t="shared" si="581"/>
        <v>77.372012990830214</v>
      </c>
      <c r="H4654">
        <f t="shared" si="585"/>
        <v>1.6762644947392356E-2</v>
      </c>
      <c r="I4654" t="str">
        <f t="shared" si="582"/>
        <v>2018</v>
      </c>
      <c r="J4654">
        <f t="shared" si="588"/>
        <v>-6.7463045523808072</v>
      </c>
      <c r="K4654">
        <f t="shared" si="586"/>
        <v>-4.211517054740554</v>
      </c>
      <c r="L4654">
        <f t="shared" si="587"/>
        <v>0</v>
      </c>
    </row>
    <row r="4655" spans="1:12" x14ac:dyDescent="0.3">
      <c r="A4655">
        <v>4654</v>
      </c>
      <c r="B4655" s="16" t="s">
        <v>1916</v>
      </c>
      <c r="C4655" s="17">
        <v>77.849999999999994</v>
      </c>
      <c r="D4655" s="17">
        <v>1.9199999999999998E-2</v>
      </c>
      <c r="E4655" s="9">
        <f t="shared" si="583"/>
        <v>2.9587723392469462E-3</v>
      </c>
      <c r="F4655">
        <f t="shared" si="584"/>
        <v>1.0029631538263333</v>
      </c>
      <c r="G4655">
        <f t="shared" si="581"/>
        <v>77.60127816717511</v>
      </c>
      <c r="H4655">
        <f t="shared" si="585"/>
        <v>1.6775255165383866E-2</v>
      </c>
      <c r="I4655" t="str">
        <f t="shared" si="582"/>
        <v>2018</v>
      </c>
      <c r="J4655">
        <f t="shared" si="588"/>
        <v>-6.7713850450856903</v>
      </c>
      <c r="K4655">
        <f t="shared" si="586"/>
        <v>-4.4407822310854499</v>
      </c>
      <c r="L4655">
        <f t="shared" si="587"/>
        <v>0</v>
      </c>
    </row>
    <row r="4656" spans="1:12" x14ac:dyDescent="0.3">
      <c r="A4656">
        <v>4655</v>
      </c>
      <c r="B4656" s="16" t="s">
        <v>1914</v>
      </c>
      <c r="C4656" s="17">
        <v>79.44</v>
      </c>
      <c r="D4656" s="17">
        <v>1.9199999999999998E-2</v>
      </c>
      <c r="E4656" s="9">
        <f t="shared" si="583"/>
        <v>2.0218121456909825E-2</v>
      </c>
      <c r="F4656">
        <f t="shared" si="584"/>
        <v>1.0204238921001927</v>
      </c>
      <c r="G4656">
        <f t="shared" si="581"/>
        <v>79.186198299298525</v>
      </c>
      <c r="H4656">
        <f t="shared" si="585"/>
        <v>1.709620413577128E-2</v>
      </c>
      <c r="I4656" t="str">
        <f t="shared" si="582"/>
        <v>2018</v>
      </c>
      <c r="J4656">
        <f t="shared" si="588"/>
        <v>-7.0418811117484861</v>
      </c>
      <c r="K4656">
        <f t="shared" si="586"/>
        <v>-6.0257023632088647</v>
      </c>
      <c r="L4656">
        <f t="shared" si="587"/>
        <v>0</v>
      </c>
    </row>
    <row r="4657" spans="1:12" x14ac:dyDescent="0.3">
      <c r="A4657">
        <v>4656</v>
      </c>
      <c r="B4657" s="16" t="s">
        <v>1912</v>
      </c>
      <c r="C4657" s="17">
        <v>77.3</v>
      </c>
      <c r="D4657" s="17">
        <v>1.9349999999999999E-2</v>
      </c>
      <c r="E4657" s="9">
        <f t="shared" si="583"/>
        <v>-2.7308064143540863E-2</v>
      </c>
      <c r="F4657">
        <f t="shared" si="584"/>
        <v>0.9730614300100705</v>
      </c>
      <c r="G4657">
        <f t="shared" si="581"/>
        <v>77.051109052371459</v>
      </c>
      <c r="H4657">
        <f t="shared" si="585"/>
        <v>1.7738875177061169E-2</v>
      </c>
      <c r="I4657" t="str">
        <f t="shared" si="582"/>
        <v>2018</v>
      </c>
      <c r="J4657">
        <f t="shared" si="588"/>
        <v>-7.1095886289516557</v>
      </c>
      <c r="K4657">
        <f t="shared" si="586"/>
        <v>-5.4479096522674979</v>
      </c>
      <c r="L4657">
        <f t="shared" si="587"/>
        <v>0</v>
      </c>
    </row>
    <row r="4658" spans="1:12" x14ac:dyDescent="0.3">
      <c r="A4658">
        <v>4657</v>
      </c>
      <c r="B4658" s="16" t="s">
        <v>1910</v>
      </c>
      <c r="C4658" s="17">
        <v>77.760000000000005</v>
      </c>
      <c r="D4658" s="17">
        <v>1.9790000000000002E-2</v>
      </c>
      <c r="E4658" s="9">
        <f t="shared" si="583"/>
        <v>5.9332045588073928E-3</v>
      </c>
      <c r="F4658">
        <f t="shared" si="584"/>
        <v>1.0059508408796896</v>
      </c>
      <c r="G4658">
        <f t="shared" si="581"/>
        <v>77.503944110973009</v>
      </c>
      <c r="H4658">
        <f t="shared" si="585"/>
        <v>1.7756542389555884E-2</v>
      </c>
      <c r="I4658" t="str">
        <f t="shared" si="582"/>
        <v>2018</v>
      </c>
      <c r="J4658">
        <f t="shared" si="588"/>
        <v>-7.1584946880305926</v>
      </c>
      <c r="K4658">
        <f t="shared" si="586"/>
        <v>-5.9007447108690485</v>
      </c>
      <c r="L4658">
        <f t="shared" si="587"/>
        <v>0</v>
      </c>
    </row>
    <row r="4659" spans="1:12" x14ac:dyDescent="0.3">
      <c r="A4659">
        <v>4658</v>
      </c>
      <c r="B4659" s="16" t="s">
        <v>1908</v>
      </c>
      <c r="C4659" s="17">
        <v>78.239999999999995</v>
      </c>
      <c r="D4659" s="17">
        <v>1.9715E-2</v>
      </c>
      <c r="E4659" s="9">
        <f t="shared" si="583"/>
        <v>6.1538655743780656E-3</v>
      </c>
      <c r="F4659">
        <f t="shared" si="584"/>
        <v>1.0061728395061726</v>
      </c>
      <c r="G4659">
        <f t="shared" si="581"/>
        <v>77.983338304701817</v>
      </c>
      <c r="H4659">
        <f t="shared" si="585"/>
        <v>1.7789714706543676E-2</v>
      </c>
      <c r="I4659" t="str">
        <f t="shared" si="582"/>
        <v>2018</v>
      </c>
      <c r="J4659">
        <f t="shared" si="588"/>
        <v>-7.2162289966195017</v>
      </c>
      <c r="K4659">
        <f t="shared" si="586"/>
        <v>-6.3801389045978567</v>
      </c>
      <c r="L4659">
        <f t="shared" si="587"/>
        <v>0</v>
      </c>
    </row>
    <row r="4660" spans="1:12" x14ac:dyDescent="0.3">
      <c r="A4660">
        <v>4659</v>
      </c>
      <c r="B4660" s="16" t="s">
        <v>1906</v>
      </c>
      <c r="C4660" s="17">
        <v>77.39</v>
      </c>
      <c r="D4660" s="17">
        <v>1.9560000000000001E-2</v>
      </c>
      <c r="E4660" s="9">
        <f t="shared" si="583"/>
        <v>-1.0923452444194069E-2</v>
      </c>
      <c r="F4660">
        <f t="shared" si="584"/>
        <v>0.98913599182004097</v>
      </c>
      <c r="G4660">
        <f t="shared" si="581"/>
        <v>77.138119388470614</v>
      </c>
      <c r="H4660">
        <f t="shared" si="585"/>
        <v>1.7750281487644591E-2</v>
      </c>
      <c r="I4660" t="str">
        <f t="shared" si="582"/>
        <v>2018</v>
      </c>
      <c r="J4660">
        <f t="shared" si="588"/>
        <v>-7.1221938798037776</v>
      </c>
      <c r="K4660">
        <f t="shared" si="586"/>
        <v>-5.5349199883666529</v>
      </c>
      <c r="L4660">
        <f t="shared" si="587"/>
        <v>0</v>
      </c>
    </row>
    <row r="4661" spans="1:12" x14ac:dyDescent="0.3">
      <c r="A4661">
        <v>4660</v>
      </c>
      <c r="B4661" s="16" t="s">
        <v>1904</v>
      </c>
      <c r="C4661" s="17">
        <v>77.11</v>
      </c>
      <c r="D4661" s="17">
        <v>1.951E-2</v>
      </c>
      <c r="E4661" s="9">
        <f t="shared" si="583"/>
        <v>-3.6245994374984906E-3</v>
      </c>
      <c r="F4661">
        <f t="shared" si="584"/>
        <v>0.99638196149373304</v>
      </c>
      <c r="G4661">
        <f t="shared" si="581"/>
        <v>76.859671196813352</v>
      </c>
      <c r="H4661">
        <f t="shared" si="585"/>
        <v>1.6857965952864547E-2</v>
      </c>
      <c r="I4661" t="str">
        <f t="shared" si="582"/>
        <v>2018</v>
      </c>
      <c r="J4661">
        <f t="shared" si="588"/>
        <v>-6.7397408101652241</v>
      </c>
      <c r="K4661">
        <f t="shared" si="586"/>
        <v>-5.2564717967093912</v>
      </c>
      <c r="L4661">
        <f t="shared" si="587"/>
        <v>0</v>
      </c>
    </row>
    <row r="4662" spans="1:12" x14ac:dyDescent="0.3">
      <c r="A4662">
        <v>4661</v>
      </c>
      <c r="B4662" s="16" t="s">
        <v>1902</v>
      </c>
      <c r="C4662" s="17">
        <v>78.069999999999993</v>
      </c>
      <c r="D4662" s="17">
        <v>1.9610000000000002E-2</v>
      </c>
      <c r="E4662" s="9">
        <f t="shared" si="583"/>
        <v>1.2372886287330314E-2</v>
      </c>
      <c r="F4662">
        <f t="shared" si="584"/>
        <v>1.0124497471145117</v>
      </c>
      <c r="G4662">
        <f t="shared" si="581"/>
        <v>77.815257734748215</v>
      </c>
      <c r="H4662">
        <f t="shared" si="585"/>
        <v>1.6741321890727433E-2</v>
      </c>
      <c r="I4662" t="str">
        <f t="shared" si="582"/>
        <v>2018</v>
      </c>
      <c r="J4662">
        <f t="shared" si="588"/>
        <v>-6.776321576241652</v>
      </c>
      <c r="K4662">
        <f t="shared" si="586"/>
        <v>-6.2120583346442544</v>
      </c>
      <c r="L4662">
        <f t="shared" si="587"/>
        <v>0</v>
      </c>
    </row>
    <row r="4663" spans="1:12" x14ac:dyDescent="0.3">
      <c r="A4663">
        <v>4662</v>
      </c>
      <c r="B4663" s="16" t="s">
        <v>1900</v>
      </c>
      <c r="C4663" s="17">
        <v>78.86</v>
      </c>
      <c r="D4663" s="17">
        <v>1.9769999999999999E-2</v>
      </c>
      <c r="E4663" s="9">
        <f t="shared" si="583"/>
        <v>1.0068268317281541E-2</v>
      </c>
      <c r="F4663">
        <f t="shared" si="584"/>
        <v>1.0101191238631997</v>
      </c>
      <c r="G4663">
        <f t="shared" si="581"/>
        <v>78.600583922694554</v>
      </c>
      <c r="H4663">
        <f t="shared" si="585"/>
        <v>1.6819355524501103E-2</v>
      </c>
      <c r="I4663" t="str">
        <f t="shared" si="582"/>
        <v>2018</v>
      </c>
      <c r="J4663">
        <f t="shared" si="588"/>
        <v>-6.8766136301221534</v>
      </c>
      <c r="K4663">
        <f t="shared" si="586"/>
        <v>-6.9973845225905933</v>
      </c>
      <c r="L4663">
        <f t="shared" si="587"/>
        <v>1</v>
      </c>
    </row>
    <row r="4664" spans="1:12" x14ac:dyDescent="0.3">
      <c r="A4664">
        <v>4663</v>
      </c>
      <c r="B4664" s="16" t="s">
        <v>1898</v>
      </c>
      <c r="C4664" s="17">
        <v>73.400000000000006</v>
      </c>
      <c r="D4664" s="17">
        <v>1.9610000000000002E-2</v>
      </c>
      <c r="E4664" s="9">
        <f t="shared" si="583"/>
        <v>-7.1750192829011142E-2</v>
      </c>
      <c r="F4664">
        <f t="shared" si="584"/>
        <v>0.93076337813847332</v>
      </c>
      <c r="G4664">
        <f t="shared" si="581"/>
        <v>73.16049593608966</v>
      </c>
      <c r="H4664">
        <f t="shared" si="585"/>
        <v>2.0810308276049454E-2</v>
      </c>
      <c r="I4664" t="str">
        <f t="shared" si="582"/>
        <v>2018</v>
      </c>
      <c r="J4664">
        <f t="shared" si="588"/>
        <v>-7.9194433244226596</v>
      </c>
      <c r="K4664">
        <f t="shared" si="586"/>
        <v>-1.5572965359856994</v>
      </c>
      <c r="L4664">
        <f t="shared" si="587"/>
        <v>0</v>
      </c>
    </row>
    <row r="4665" spans="1:12" x14ac:dyDescent="0.3">
      <c r="A4665">
        <v>4664</v>
      </c>
      <c r="B4665" s="16" t="s">
        <v>1896</v>
      </c>
      <c r="C4665" s="17">
        <v>74.45</v>
      </c>
      <c r="D4665" s="17">
        <v>1.9740000000000001E-2</v>
      </c>
      <c r="E4665" s="9">
        <f t="shared" si="583"/>
        <v>1.4203823509548111E-2</v>
      </c>
      <c r="F4665">
        <f t="shared" si="584"/>
        <v>1.0143051771117166</v>
      </c>
      <c r="G4665">
        <f t="shared" si="581"/>
        <v>74.205461985608963</v>
      </c>
      <c r="H4665">
        <f t="shared" si="585"/>
        <v>2.1009844228855143E-2</v>
      </c>
      <c r="I4665" t="str">
        <f t="shared" si="582"/>
        <v>2018</v>
      </c>
      <c r="J4665">
        <f t="shared" si="588"/>
        <v>-8.1095770850700166</v>
      </c>
      <c r="K4665">
        <f t="shared" si="586"/>
        <v>-2.6022625855050023</v>
      </c>
      <c r="L4665">
        <f t="shared" si="587"/>
        <v>0</v>
      </c>
    </row>
    <row r="4666" spans="1:12" x14ac:dyDescent="0.3">
      <c r="A4666">
        <v>4665</v>
      </c>
      <c r="B4666" s="16" t="s">
        <v>1894</v>
      </c>
      <c r="C4666" s="17">
        <v>75.33</v>
      </c>
      <c r="D4666" s="17">
        <v>1.9710000000000002E-2</v>
      </c>
      <c r="E4666" s="9">
        <f t="shared" si="583"/>
        <v>1.1750702707585265E-2</v>
      </c>
      <c r="F4666">
        <f t="shared" si="584"/>
        <v>1.0118200134318334</v>
      </c>
      <c r="G4666">
        <f t="shared" si="581"/>
        <v>75.082946956790508</v>
      </c>
      <c r="H4666">
        <f t="shared" si="585"/>
        <v>2.1071520360206059E-2</v>
      </c>
      <c r="I4666" t="str">
        <f t="shared" si="582"/>
        <v>2018</v>
      </c>
      <c r="J4666">
        <f t="shared" si="588"/>
        <v>-8.2295612667087124</v>
      </c>
      <c r="K4666">
        <f t="shared" si="586"/>
        <v>-3.4797475566865472</v>
      </c>
      <c r="L4666">
        <f t="shared" si="587"/>
        <v>0</v>
      </c>
    </row>
    <row r="4667" spans="1:12" x14ac:dyDescent="0.3">
      <c r="A4667">
        <v>4666</v>
      </c>
      <c r="B4667" s="16" t="s">
        <v>1892</v>
      </c>
      <c r="C4667" s="17">
        <v>71.84</v>
      </c>
      <c r="D4667" s="17">
        <v>1.9810000000000001E-2</v>
      </c>
      <c r="E4667" s="9">
        <f t="shared" si="583"/>
        <v>-4.7437037843659081E-2</v>
      </c>
      <c r="F4667">
        <f t="shared" si="584"/>
        <v>0.95367051639453082</v>
      </c>
      <c r="G4667">
        <f t="shared" si="581"/>
        <v>71.603199400103961</v>
      </c>
      <c r="H4667">
        <f t="shared" si="585"/>
        <v>2.249622059733317E-2</v>
      </c>
      <c r="I4667" t="str">
        <f t="shared" si="582"/>
        <v>2018</v>
      </c>
      <c r="J4667">
        <f t="shared" si="588"/>
        <v>-8.3787935687544834</v>
      </c>
      <c r="K4667">
        <f t="shared" si="586"/>
        <v>0.31451014674074429</v>
      </c>
      <c r="L4667">
        <f t="shared" si="587"/>
        <v>0</v>
      </c>
    </row>
    <row r="4668" spans="1:12" x14ac:dyDescent="0.3">
      <c r="A4668">
        <v>4667</v>
      </c>
      <c r="B4668" s="16" t="s">
        <v>1890</v>
      </c>
      <c r="C4668" s="17">
        <v>72.16</v>
      </c>
      <c r="D4668" s="17">
        <v>2.0179999999999997E-2</v>
      </c>
      <c r="E4668" s="9">
        <f t="shared" si="583"/>
        <v>4.4444517604239758E-3</v>
      </c>
      <c r="F4668">
        <f t="shared" si="584"/>
        <v>1.0044543429844097</v>
      </c>
      <c r="G4668">
        <f t="shared" si="581"/>
        <v>71.917709546844705</v>
      </c>
      <c r="H4668">
        <f t="shared" si="585"/>
        <v>2.2517774180433044E-2</v>
      </c>
      <c r="I4668" t="str">
        <f t="shared" si="582"/>
        <v>2018</v>
      </c>
      <c r="J4668">
        <f t="shared" si="588"/>
        <v>-8.4236595772722467</v>
      </c>
      <c r="K4668">
        <f t="shared" si="586"/>
        <v>0.42148328270394586</v>
      </c>
      <c r="L4668">
        <f t="shared" si="587"/>
        <v>0</v>
      </c>
    </row>
    <row r="4669" spans="1:12" x14ac:dyDescent="0.3">
      <c r="A4669">
        <v>4668</v>
      </c>
      <c r="B4669" s="16" t="s">
        <v>1888</v>
      </c>
      <c r="C4669" s="17">
        <v>72.900000000000006</v>
      </c>
      <c r="D4669" s="17">
        <v>2.0019999999999996E-2</v>
      </c>
      <c r="E4669" s="9">
        <f t="shared" si="583"/>
        <v>1.0202763260244465E-2</v>
      </c>
      <c r="F4669">
        <f t="shared" si="584"/>
        <v>1.0102549889135257</v>
      </c>
      <c r="G4669">
        <f t="shared" si="581"/>
        <v>72.657162359429904</v>
      </c>
      <c r="H4669">
        <f t="shared" si="585"/>
        <v>2.2617733513484197E-2</v>
      </c>
      <c r="I4669" t="str">
        <f t="shared" si="582"/>
        <v>2018</v>
      </c>
      <c r="J4669">
        <f t="shared" si="588"/>
        <v>-8.5480492522375258</v>
      </c>
      <c r="K4669">
        <f t="shared" si="586"/>
        <v>-0.51106678918607429</v>
      </c>
      <c r="L4669">
        <f t="shared" si="587"/>
        <v>0</v>
      </c>
    </row>
    <row r="4670" spans="1:12" x14ac:dyDescent="0.3">
      <c r="A4670">
        <v>4669</v>
      </c>
      <c r="B4670" s="16" t="s">
        <v>1886</v>
      </c>
      <c r="C4670" s="17">
        <v>72.58</v>
      </c>
      <c r="D4670" s="17">
        <v>1.9939999999999999E-2</v>
      </c>
      <c r="E4670" s="9">
        <f t="shared" si="583"/>
        <v>-4.3992372296883407E-3</v>
      </c>
      <c r="F4670">
        <f t="shared" si="584"/>
        <v>0.99561042524005472</v>
      </c>
      <c r="G4670">
        <f t="shared" si="581"/>
        <v>72.339192829548651</v>
      </c>
      <c r="H4670">
        <f t="shared" si="585"/>
        <v>2.20490801069862E-2</v>
      </c>
      <c r="I4670" t="str">
        <f t="shared" si="582"/>
        <v>2018</v>
      </c>
      <c r="J4670">
        <f t="shared" si="588"/>
        <v>-8.2966665245418483</v>
      </c>
      <c r="K4670">
        <f t="shared" si="586"/>
        <v>-0.19309725930482102</v>
      </c>
      <c r="L4670">
        <f t="shared" si="587"/>
        <v>0</v>
      </c>
    </row>
    <row r="4671" spans="1:12" x14ac:dyDescent="0.3">
      <c r="A4671">
        <v>4670</v>
      </c>
      <c r="B4671" s="16" t="s">
        <v>1884</v>
      </c>
      <c r="C4671" s="17">
        <v>73.069999999999993</v>
      </c>
      <c r="D4671" s="17">
        <v>1.9790000000000002E-2</v>
      </c>
      <c r="E4671" s="9">
        <f t="shared" si="583"/>
        <v>6.7284840182020014E-3</v>
      </c>
      <c r="F4671">
        <f t="shared" si="584"/>
        <v>1.0067511711215209</v>
      </c>
      <c r="G4671">
        <f t="shared" si="581"/>
        <v>72.829387811069921</v>
      </c>
      <c r="H4671">
        <f t="shared" si="585"/>
        <v>2.2037366670284473E-2</v>
      </c>
      <c r="I4671" t="str">
        <f t="shared" si="582"/>
        <v>2018</v>
      </c>
      <c r="J4671">
        <f t="shared" si="588"/>
        <v>-8.3484501399896835</v>
      </c>
      <c r="K4671">
        <f t="shared" si="586"/>
        <v>-0.6832922408260913</v>
      </c>
      <c r="L4671">
        <f t="shared" si="587"/>
        <v>0</v>
      </c>
    </row>
    <row r="4672" spans="1:12" x14ac:dyDescent="0.3">
      <c r="A4672">
        <v>4671</v>
      </c>
      <c r="B4672" s="16" t="s">
        <v>1883</v>
      </c>
      <c r="C4672" s="17">
        <v>73.06</v>
      </c>
      <c r="D4672" s="17">
        <v>1.966E-2</v>
      </c>
      <c r="E4672" s="9">
        <f t="shared" si="583"/>
        <v>-1.3686443598987018E-4</v>
      </c>
      <c r="F4672">
        <f t="shared" si="584"/>
        <v>0.99986314492951978</v>
      </c>
      <c r="G4672">
        <f t="shared" si="581"/>
        <v>72.8209985112765</v>
      </c>
      <c r="H4672">
        <f t="shared" si="585"/>
        <v>2.2037057101509362E-2</v>
      </c>
      <c r="I4672" t="str">
        <f t="shared" si="582"/>
        <v>2018</v>
      </c>
      <c r="J4672">
        <f t="shared" si="588"/>
        <v>-8.3473712116332059</v>
      </c>
      <c r="K4672">
        <f t="shared" si="586"/>
        <v>-0.6749029410326699</v>
      </c>
      <c r="L4672">
        <f t="shared" si="587"/>
        <v>0</v>
      </c>
    </row>
    <row r="4673" spans="1:12" x14ac:dyDescent="0.3">
      <c r="A4673">
        <v>4672</v>
      </c>
      <c r="B4673" s="16" t="s">
        <v>1881</v>
      </c>
      <c r="C4673" s="17">
        <v>73.44</v>
      </c>
      <c r="D4673" s="17">
        <v>2.0070000000000001E-2</v>
      </c>
      <c r="E4673" s="9">
        <f t="shared" si="583"/>
        <v>5.1877249450985735E-3</v>
      </c>
      <c r="F4673">
        <f t="shared" si="584"/>
        <v>1.0052012044894607</v>
      </c>
      <c r="G4673">
        <f t="shared" si="581"/>
        <v>73.194753603270826</v>
      </c>
      <c r="H4673">
        <f t="shared" si="585"/>
        <v>2.203884839390775E-2</v>
      </c>
      <c r="I4673" t="str">
        <f t="shared" si="582"/>
        <v>2018</v>
      </c>
      <c r="J4673">
        <f t="shared" si="588"/>
        <v>-8.390896247811245</v>
      </c>
      <c r="K4673">
        <f t="shared" si="586"/>
        <v>-1.0486580330269959</v>
      </c>
      <c r="L4673">
        <f t="shared" si="587"/>
        <v>0</v>
      </c>
    </row>
    <row r="4674" spans="1:12" x14ac:dyDescent="0.3">
      <c r="A4674">
        <v>4673</v>
      </c>
      <c r="B4674" s="16" t="s">
        <v>1879</v>
      </c>
      <c r="C4674" s="17">
        <v>73.930000000000007</v>
      </c>
      <c r="D4674" s="17">
        <v>0.02</v>
      </c>
      <c r="E4674" s="9">
        <f t="shared" si="583"/>
        <v>6.6499532567737829E-3</v>
      </c>
      <c r="F4674">
        <f t="shared" si="584"/>
        <v>1.0066721132897605</v>
      </c>
      <c r="G4674">
        <f t="shared" si="581"/>
        <v>73.683976932910909</v>
      </c>
      <c r="H4674">
        <f t="shared" si="585"/>
        <v>2.196552660532896E-2</v>
      </c>
      <c r="I4674" t="str">
        <f t="shared" si="582"/>
        <v>2018</v>
      </c>
      <c r="J4674">
        <f t="shared" si="588"/>
        <v>-8.4188772634833615</v>
      </c>
      <c r="K4674">
        <f t="shared" si="586"/>
        <v>-1.6512325263869485</v>
      </c>
      <c r="L4674">
        <f t="shared" si="587"/>
        <v>0</v>
      </c>
    </row>
    <row r="4675" spans="1:12" x14ac:dyDescent="0.3">
      <c r="A4675">
        <v>4674</v>
      </c>
      <c r="B4675" s="16" t="s">
        <v>1877</v>
      </c>
      <c r="C4675" s="17">
        <v>74.540000000000006</v>
      </c>
      <c r="D4675" s="17">
        <v>1.9890000000000001E-2</v>
      </c>
      <c r="E4675" s="9">
        <f t="shared" si="583"/>
        <v>8.2171944821036996E-3</v>
      </c>
      <c r="F4675">
        <f t="shared" si="584"/>
        <v>1.008251048288922</v>
      </c>
      <c r="G4675">
        <f t="shared" ref="G4675:G4738" si="589">C4675*EXP(-2/12*D4675)</f>
        <v>74.293309016217478</v>
      </c>
      <c r="H4675">
        <f t="shared" si="585"/>
        <v>2.1959676121591557E-2</v>
      </c>
      <c r="I4675" t="str">
        <f t="shared" ref="I4675:I4738" si="590">MID(B4675,7,4)</f>
        <v>2018</v>
      </c>
      <c r="J4675">
        <f t="shared" si="588"/>
        <v>-8.4862365492994734</v>
      </c>
      <c r="K4675">
        <f t="shared" si="586"/>
        <v>-2.469247709850805</v>
      </c>
      <c r="L4675">
        <f t="shared" si="587"/>
        <v>0</v>
      </c>
    </row>
    <row r="4676" spans="1:12" x14ac:dyDescent="0.3">
      <c r="A4676">
        <v>4675</v>
      </c>
      <c r="B4676" s="16" t="s">
        <v>1875</v>
      </c>
      <c r="C4676" s="17">
        <v>74.290000000000006</v>
      </c>
      <c r="D4676" s="17">
        <v>1.992E-2</v>
      </c>
      <c r="E4676" s="9">
        <f t="shared" ref="E4676:E4739" si="591">LN(C4676/C4675)</f>
        <v>-3.3595408873974483E-3</v>
      </c>
      <c r="F4676">
        <f t="shared" ref="F4676:F4739" si="592">C4676/C4675</f>
        <v>0.99664609605580901</v>
      </c>
      <c r="G4676">
        <f t="shared" si="589"/>
        <v>74.04376617432456</v>
      </c>
      <c r="H4676">
        <f t="shared" si="585"/>
        <v>2.1076580344179783E-2</v>
      </c>
      <c r="I4676" t="str">
        <f t="shared" si="590"/>
        <v>2018</v>
      </c>
      <c r="J4676">
        <f t="shared" si="588"/>
        <v>-8.1176093883637268</v>
      </c>
      <c r="K4676">
        <f t="shared" si="586"/>
        <v>-2.219704867957887</v>
      </c>
      <c r="L4676">
        <f t="shared" si="587"/>
        <v>0</v>
      </c>
    </row>
    <row r="4677" spans="1:12" x14ac:dyDescent="0.3">
      <c r="A4677">
        <v>4676</v>
      </c>
      <c r="B4677" s="16" t="s">
        <v>1873</v>
      </c>
      <c r="C4677" s="17">
        <v>74.97</v>
      </c>
      <c r="D4677" s="17">
        <v>1.9910000000000001E-2</v>
      </c>
      <c r="E4677" s="9">
        <f t="shared" si="591"/>
        <v>9.1116803512558131E-3</v>
      </c>
      <c r="F4677">
        <f t="shared" si="592"/>
        <v>1.0091533180778032</v>
      </c>
      <c r="G4677">
        <f t="shared" si="589"/>
        <v>74.721636853754276</v>
      </c>
      <c r="H4677">
        <f t="shared" si="585"/>
        <v>2.0608549315182974E-2</v>
      </c>
      <c r="I4677" t="str">
        <f t="shared" si="590"/>
        <v>2018</v>
      </c>
      <c r="J4677">
        <f t="shared" si="588"/>
        <v>-8.0100144477532034</v>
      </c>
      <c r="K4677">
        <f t="shared" si="586"/>
        <v>-2.8975755473876035</v>
      </c>
      <c r="L4677">
        <f t="shared" si="587"/>
        <v>0</v>
      </c>
    </row>
    <row r="4678" spans="1:12" x14ac:dyDescent="0.3">
      <c r="A4678">
        <v>4677</v>
      </c>
      <c r="B4678" s="16" t="s">
        <v>1871</v>
      </c>
      <c r="C4678" s="17">
        <v>74.25</v>
      </c>
      <c r="D4678" s="17">
        <v>2.0330000000000001E-2</v>
      </c>
      <c r="E4678" s="9">
        <f t="shared" si="591"/>
        <v>-9.6502558321617041E-3</v>
      </c>
      <c r="F4678">
        <f t="shared" si="592"/>
        <v>0.99039615846338536</v>
      </c>
      <c r="G4678">
        <f t="shared" si="589"/>
        <v>73.9988419938134</v>
      </c>
      <c r="H4678">
        <f t="shared" si="585"/>
        <v>2.067358988636845E-2</v>
      </c>
      <c r="I4678" t="str">
        <f t="shared" si="590"/>
        <v>2018</v>
      </c>
      <c r="J4678">
        <f t="shared" si="588"/>
        <v>-7.9575673093297983</v>
      </c>
      <c r="K4678">
        <f t="shared" si="586"/>
        <v>-2.1747806874467273</v>
      </c>
      <c r="L4678">
        <f t="shared" si="587"/>
        <v>0</v>
      </c>
    </row>
    <row r="4679" spans="1:12" x14ac:dyDescent="0.3">
      <c r="A4679">
        <v>4678</v>
      </c>
      <c r="B4679" s="16" t="s">
        <v>1869</v>
      </c>
      <c r="C4679" s="17">
        <v>72.39</v>
      </c>
      <c r="D4679" s="17">
        <v>2.0250000000000001E-2</v>
      </c>
      <c r="E4679" s="9">
        <f t="shared" si="591"/>
        <v>-2.5369609377758881E-2</v>
      </c>
      <c r="F4679">
        <f t="shared" si="592"/>
        <v>0.97494949494949501</v>
      </c>
      <c r="G4679">
        <f t="shared" si="589"/>
        <v>72.14609557024383</v>
      </c>
      <c r="H4679">
        <f t="shared" si="585"/>
        <v>2.1162456180892016E-2</v>
      </c>
      <c r="I4679" t="str">
        <f t="shared" si="590"/>
        <v>2018</v>
      </c>
      <c r="J4679">
        <f t="shared" si="588"/>
        <v>-7.9417901120921313</v>
      </c>
      <c r="K4679">
        <f t="shared" si="586"/>
        <v>-1.6296794163911272</v>
      </c>
      <c r="L4679">
        <f t="shared" si="587"/>
        <v>0</v>
      </c>
    </row>
    <row r="4680" spans="1:12" x14ac:dyDescent="0.3">
      <c r="A4680">
        <v>4679</v>
      </c>
      <c r="B4680" s="16" t="s">
        <v>1867</v>
      </c>
      <c r="C4680" s="17">
        <v>73.45</v>
      </c>
      <c r="D4680" s="17">
        <v>2.0070000000000001E-2</v>
      </c>
      <c r="E4680" s="9">
        <f t="shared" si="591"/>
        <v>1.4536734314836245E-2</v>
      </c>
      <c r="F4680">
        <f t="shared" si="592"/>
        <v>1.0146429064787954</v>
      </c>
      <c r="G4680">
        <f t="shared" si="589"/>
        <v>73.204720209153621</v>
      </c>
      <c r="H4680">
        <f t="shared" si="585"/>
        <v>2.0934120663769411E-2</v>
      </c>
      <c r="I4680" t="str">
        <f t="shared" si="590"/>
        <v>2018</v>
      </c>
      <c r="J4680">
        <f t="shared" si="588"/>
        <v>-7.971376257698175</v>
      </c>
      <c r="K4680">
        <f t="shared" si="586"/>
        <v>-2.6883040553009181</v>
      </c>
      <c r="L4680">
        <f t="shared" si="587"/>
        <v>0</v>
      </c>
    </row>
    <row r="4681" spans="1:12" x14ac:dyDescent="0.3">
      <c r="A4681">
        <v>4680</v>
      </c>
      <c r="B4681" s="16" t="s">
        <v>1865</v>
      </c>
      <c r="C4681" s="17">
        <v>73.209999999999994</v>
      </c>
      <c r="D4681" s="17">
        <v>2.0070000000000001E-2</v>
      </c>
      <c r="E4681" s="9">
        <f t="shared" si="591"/>
        <v>-3.2728789613350787E-3</v>
      </c>
      <c r="F4681">
        <f t="shared" si="592"/>
        <v>0.99673247106875418</v>
      </c>
      <c r="G4681">
        <f t="shared" si="589"/>
        <v>72.965521667966456</v>
      </c>
      <c r="H4681">
        <f t="shared" si="585"/>
        <v>1.9961371637992498E-2</v>
      </c>
      <c r="I4681" t="str">
        <f t="shared" si="590"/>
        <v>2018</v>
      </c>
      <c r="J4681">
        <f t="shared" si="588"/>
        <v>-7.5761326966672327</v>
      </c>
      <c r="K4681">
        <f t="shared" si="586"/>
        <v>-2.4491055141137537</v>
      </c>
      <c r="L4681">
        <f t="shared" si="587"/>
        <v>0</v>
      </c>
    </row>
    <row r="4682" spans="1:12" x14ac:dyDescent="0.3">
      <c r="A4682">
        <v>4681</v>
      </c>
      <c r="B4682" s="16" t="s">
        <v>1863</v>
      </c>
      <c r="C4682" s="17">
        <v>73.75</v>
      </c>
      <c r="D4682" s="17">
        <v>2.0139999999999998E-2</v>
      </c>
      <c r="E4682" s="9">
        <f t="shared" si="591"/>
        <v>7.3489715613779634E-3</v>
      </c>
      <c r="F4682">
        <f t="shared" si="592"/>
        <v>1.007376041524382</v>
      </c>
      <c r="G4682">
        <f t="shared" si="589"/>
        <v>73.502860847258717</v>
      </c>
      <c r="H4682">
        <f t="shared" si="585"/>
        <v>1.9928609426675657E-2</v>
      </c>
      <c r="I4682" t="str">
        <f t="shared" si="590"/>
        <v>2018</v>
      </c>
      <c r="J4682">
        <f t="shared" si="588"/>
        <v>-7.6193993953428389</v>
      </c>
      <c r="K4682">
        <f t="shared" si="586"/>
        <v>-2.986444693406014</v>
      </c>
      <c r="L4682">
        <f t="shared" si="587"/>
        <v>0</v>
      </c>
    </row>
    <row r="4683" spans="1:12" x14ac:dyDescent="0.3">
      <c r="A4683">
        <v>4682</v>
      </c>
      <c r="B4683" s="16" t="s">
        <v>1861</v>
      </c>
      <c r="C4683" s="17">
        <v>74.650000000000006</v>
      </c>
      <c r="D4683" s="17">
        <v>2.0560000000000002E-2</v>
      </c>
      <c r="E4683" s="9">
        <f t="shared" si="591"/>
        <v>1.2129528765270216E-2</v>
      </c>
      <c r="F4683">
        <f t="shared" si="592"/>
        <v>1.0122033898305085</v>
      </c>
      <c r="G4683">
        <f t="shared" si="589"/>
        <v>74.394637104966989</v>
      </c>
      <c r="H4683">
        <f t="shared" si="585"/>
        <v>1.9666529673315333E-2</v>
      </c>
      <c r="I4683" t="str">
        <f t="shared" si="590"/>
        <v>2018</v>
      </c>
      <c r="J4683">
        <f t="shared" si="588"/>
        <v>-7.6104241514068409</v>
      </c>
      <c r="K4683">
        <f t="shared" si="586"/>
        <v>-3.8782209511142867</v>
      </c>
      <c r="L4683">
        <f t="shared" si="587"/>
        <v>0</v>
      </c>
    </row>
    <row r="4684" spans="1:12" x14ac:dyDescent="0.3">
      <c r="A4684">
        <v>4683</v>
      </c>
      <c r="B4684" s="16" t="s">
        <v>1859</v>
      </c>
      <c r="C4684" s="17">
        <v>72.28</v>
      </c>
      <c r="D4684" s="17">
        <v>2.0560000000000002E-2</v>
      </c>
      <c r="E4684" s="9">
        <f t="shared" si="591"/>
        <v>-3.2263058261171727E-2</v>
      </c>
      <c r="F4684">
        <f t="shared" si="592"/>
        <v>0.96825184192900193</v>
      </c>
      <c r="G4684">
        <f t="shared" si="589"/>
        <v>72.03274440652396</v>
      </c>
      <c r="H4684">
        <f t="shared" si="585"/>
        <v>2.0183946154155696E-2</v>
      </c>
      <c r="I4684" t="str">
        <f t="shared" si="590"/>
        <v>2018</v>
      </c>
      <c r="J4684">
        <f t="shared" si="588"/>
        <v>-7.5626768049793585</v>
      </c>
      <c r="K4684">
        <f t="shared" si="586"/>
        <v>-1.5163282526712578</v>
      </c>
      <c r="L4684">
        <f t="shared" si="587"/>
        <v>0</v>
      </c>
    </row>
    <row r="4685" spans="1:12" x14ac:dyDescent="0.3">
      <c r="A4685">
        <v>4684</v>
      </c>
      <c r="B4685" s="16" t="s">
        <v>1857</v>
      </c>
      <c r="C4685" s="17">
        <v>72.069999999999993</v>
      </c>
      <c r="D4685" s="17">
        <v>2.051E-2</v>
      </c>
      <c r="E4685" s="9">
        <f t="shared" si="591"/>
        <v>-2.9095967876781727E-3</v>
      </c>
      <c r="F4685">
        <f t="shared" si="592"/>
        <v>0.99709463198671822</v>
      </c>
      <c r="G4685">
        <f t="shared" si="589"/>
        <v>71.824061306366673</v>
      </c>
      <c r="H4685">
        <f t="shared" si="585"/>
        <v>2.0158883305874297E-2</v>
      </c>
      <c r="I4685" t="str">
        <f t="shared" si="590"/>
        <v>2018</v>
      </c>
      <c r="J4685">
        <f t="shared" si="588"/>
        <v>-7.5314037491630668</v>
      </c>
      <c r="K4685">
        <f t="shared" si="586"/>
        <v>-1.3076451525139703</v>
      </c>
      <c r="L4685">
        <f t="shared" si="587"/>
        <v>0</v>
      </c>
    </row>
    <row r="4686" spans="1:12" x14ac:dyDescent="0.3">
      <c r="A4686">
        <v>4685</v>
      </c>
      <c r="B4686" s="16" t="s">
        <v>1856</v>
      </c>
      <c r="C4686" s="17">
        <v>72.81</v>
      </c>
      <c r="D4686" s="17">
        <v>2.0449999999999999E-2</v>
      </c>
      <c r="E4686" s="9">
        <f t="shared" si="591"/>
        <v>1.0215439470270194E-2</v>
      </c>
      <c r="F4686">
        <f t="shared" si="592"/>
        <v>1.0102677951991121</v>
      </c>
      <c r="G4686">
        <f t="shared" si="589"/>
        <v>72.562261677217592</v>
      </c>
      <c r="H4686">
        <f t="shared" si="585"/>
        <v>1.9849294154866085E-2</v>
      </c>
      <c r="I4686" t="str">
        <f t="shared" si="590"/>
        <v>2018</v>
      </c>
      <c r="J4686">
        <f t="shared" si="588"/>
        <v>-7.4919587765406179</v>
      </c>
      <c r="K4686">
        <f t="shared" si="586"/>
        <v>-2.0458455233648891</v>
      </c>
      <c r="L4686">
        <f t="shared" si="587"/>
        <v>0</v>
      </c>
    </row>
    <row r="4687" spans="1:12" x14ac:dyDescent="0.3">
      <c r="A4687">
        <v>4686</v>
      </c>
      <c r="B4687" s="16" t="s">
        <v>1854</v>
      </c>
      <c r="C4687" s="17">
        <v>72.61</v>
      </c>
      <c r="D4687" s="17">
        <v>2.043E-2</v>
      </c>
      <c r="E4687" s="9">
        <f t="shared" si="591"/>
        <v>-2.7506550144644174E-3</v>
      </c>
      <c r="F4687">
        <f t="shared" si="592"/>
        <v>0.99725312457080062</v>
      </c>
      <c r="G4687">
        <f t="shared" si="589"/>
        <v>72.363183393738609</v>
      </c>
      <c r="H4687">
        <f t="shared" si="585"/>
        <v>1.9307180937215888E-2</v>
      </c>
      <c r="I4687" t="str">
        <f t="shared" si="590"/>
        <v>2018</v>
      </c>
      <c r="J4687">
        <f t="shared" si="588"/>
        <v>-7.2673492412598719</v>
      </c>
      <c r="K4687">
        <f t="shared" si="586"/>
        <v>-1.8467672398859065</v>
      </c>
      <c r="L4687">
        <f t="shared" si="587"/>
        <v>0</v>
      </c>
    </row>
    <row r="4688" spans="1:12" x14ac:dyDescent="0.3">
      <c r="A4688">
        <v>4687</v>
      </c>
      <c r="B4688" s="16" t="s">
        <v>1852</v>
      </c>
      <c r="C4688" s="17">
        <v>72.459999999999994</v>
      </c>
      <c r="D4688" s="17">
        <v>2.0819999999999998E-2</v>
      </c>
      <c r="E4688" s="9">
        <f t="shared" si="591"/>
        <v>-2.0679679252242687E-3</v>
      </c>
      <c r="F4688">
        <f t="shared" si="592"/>
        <v>0.99793416884726616</v>
      </c>
      <c r="G4688">
        <f t="shared" si="589"/>
        <v>72.208999537658059</v>
      </c>
      <c r="H4688">
        <f t="shared" si="585"/>
        <v>1.9247751801095822E-2</v>
      </c>
      <c r="I4688" t="str">
        <f t="shared" si="590"/>
        <v>2018</v>
      </c>
      <c r="J4688">
        <f t="shared" si="588"/>
        <v>-7.229542885171627</v>
      </c>
      <c r="K4688">
        <f t="shared" si="586"/>
        <v>-1.6925833838053563</v>
      </c>
      <c r="L4688">
        <f t="shared" si="587"/>
        <v>0</v>
      </c>
    </row>
    <row r="4689" spans="1:12" x14ac:dyDescent="0.3">
      <c r="A4689">
        <v>4688</v>
      </c>
      <c r="B4689" s="16" t="s">
        <v>1850</v>
      </c>
      <c r="C4689" s="17">
        <v>70.760000000000005</v>
      </c>
      <c r="D4689" s="17">
        <v>2.069E-2</v>
      </c>
      <c r="E4689" s="9">
        <f t="shared" si="591"/>
        <v>-2.3740816175346478E-2</v>
      </c>
      <c r="F4689">
        <f t="shared" si="592"/>
        <v>0.97653878001656103</v>
      </c>
      <c r="G4689">
        <f t="shared" si="589"/>
        <v>70.516416153852703</v>
      </c>
      <c r="H4689">
        <f t="shared" si="585"/>
        <v>1.9563406890844157E-2</v>
      </c>
      <c r="I4689" t="str">
        <f t="shared" si="590"/>
        <v>2018</v>
      </c>
      <c r="J4689">
        <f t="shared" si="588"/>
        <v>-7.1758643510280988</v>
      </c>
      <c r="K4689">
        <f t="shared" si="586"/>
        <v>0.66828679896400445</v>
      </c>
      <c r="L4689">
        <f t="shared" si="587"/>
        <v>0</v>
      </c>
    </row>
    <row r="4690" spans="1:12" x14ac:dyDescent="0.3">
      <c r="A4690">
        <v>4689</v>
      </c>
      <c r="B4690" s="16" t="s">
        <v>1848</v>
      </c>
      <c r="C4690" s="17">
        <v>71.430000000000007</v>
      </c>
      <c r="D4690" s="17">
        <v>2.0640000000000002E-2</v>
      </c>
      <c r="E4690" s="9">
        <f t="shared" si="591"/>
        <v>9.4240798752966651E-3</v>
      </c>
      <c r="F4690">
        <f t="shared" si="592"/>
        <v>1.0094686263425665</v>
      </c>
      <c r="G4690">
        <f t="shared" si="589"/>
        <v>71.184702952816707</v>
      </c>
      <c r="H4690">
        <f t="shared" si="585"/>
        <v>1.9644321424656268E-2</v>
      </c>
      <c r="I4690" t="str">
        <f t="shared" si="590"/>
        <v>2018</v>
      </c>
      <c r="J4690">
        <f t="shared" si="588"/>
        <v>-7.2738310468811207</v>
      </c>
      <c r="K4690">
        <f t="shared" si="586"/>
        <v>0.40113182437987405</v>
      </c>
      <c r="L4690">
        <f t="shared" si="587"/>
        <v>0</v>
      </c>
    </row>
    <row r="4691" spans="1:12" x14ac:dyDescent="0.3">
      <c r="A4691">
        <v>4690</v>
      </c>
      <c r="B4691" s="16" t="s">
        <v>1846</v>
      </c>
      <c r="C4691" s="17">
        <v>71.83</v>
      </c>
      <c r="D4691" s="17">
        <v>2.043E-2</v>
      </c>
      <c r="E4691" s="9">
        <f t="shared" si="591"/>
        <v>5.5842669198290507E-3</v>
      </c>
      <c r="F4691">
        <f t="shared" si="592"/>
        <v>1.0055998880022399</v>
      </c>
      <c r="G4691">
        <f t="shared" si="589"/>
        <v>71.585834777196581</v>
      </c>
      <c r="H4691">
        <f t="shared" si="585"/>
        <v>1.970077959016257E-2</v>
      </c>
      <c r="I4691" t="str">
        <f t="shared" si="590"/>
        <v>2018</v>
      </c>
      <c r="J4691">
        <f t="shared" si="588"/>
        <v>-7.3358426357510575</v>
      </c>
      <c r="K4691">
        <f t="shared" si="586"/>
        <v>0.37906812398156831</v>
      </c>
      <c r="L4691">
        <f t="shared" si="587"/>
        <v>0</v>
      </c>
    </row>
    <row r="4692" spans="1:12" x14ac:dyDescent="0.3">
      <c r="A4692">
        <v>4691</v>
      </c>
      <c r="B4692" s="16" t="s">
        <v>1844</v>
      </c>
      <c r="C4692" s="17">
        <v>72.209999999999994</v>
      </c>
      <c r="D4692" s="17">
        <v>2.0400000000000001E-2</v>
      </c>
      <c r="E4692" s="9">
        <f t="shared" si="591"/>
        <v>5.2763243763799227E-3</v>
      </c>
      <c r="F4692">
        <f t="shared" si="592"/>
        <v>1.0052902686899623</v>
      </c>
      <c r="G4692">
        <f t="shared" si="589"/>
        <v>71.964902901178149</v>
      </c>
      <c r="H4692">
        <f t="shared" si="585"/>
        <v>1.9559824871025488E-2</v>
      </c>
      <c r="I4692" t="str">
        <f t="shared" si="590"/>
        <v>2018</v>
      </c>
      <c r="J4692">
        <f t="shared" si="588"/>
        <v>-7.3219238261042641</v>
      </c>
      <c r="K4692">
        <f t="shared" si="586"/>
        <v>0.41386965173164469</v>
      </c>
      <c r="L4692">
        <f t="shared" si="587"/>
        <v>0</v>
      </c>
    </row>
    <row r="4693" spans="1:12" x14ac:dyDescent="0.3">
      <c r="A4693">
        <v>4692</v>
      </c>
      <c r="B4693" s="16" t="s">
        <v>1842</v>
      </c>
      <c r="C4693" s="17">
        <v>72.63</v>
      </c>
      <c r="D4693" s="17">
        <v>2.0790000000000003E-2</v>
      </c>
      <c r="E4693" s="9">
        <f t="shared" si="591"/>
        <v>5.799519154986648E-3</v>
      </c>
      <c r="F4693">
        <f t="shared" si="592"/>
        <v>1.0058163689239719</v>
      </c>
      <c r="G4693">
        <f t="shared" si="589"/>
        <v>72.378772552909794</v>
      </c>
      <c r="H4693">
        <f t="shared" si="585"/>
        <v>1.9479845852264952E-2</v>
      </c>
      <c r="I4693" t="str">
        <f t="shared" si="590"/>
        <v>2018</v>
      </c>
      <c r="J4693">
        <f t="shared" si="588"/>
        <v>-7.3339210472366103</v>
      </c>
      <c r="K4693">
        <f t="shared" si="586"/>
        <v>2.0927360919883142</v>
      </c>
      <c r="L4693">
        <f t="shared" si="587"/>
        <v>0</v>
      </c>
    </row>
    <row r="4694" spans="1:12" x14ac:dyDescent="0.3">
      <c r="A4694">
        <v>4693</v>
      </c>
      <c r="B4694" s="16" t="s">
        <v>1840</v>
      </c>
      <c r="C4694" s="17">
        <v>74.78</v>
      </c>
      <c r="D4694" s="17">
        <v>2.0840000000000001E-2</v>
      </c>
      <c r="E4694" s="9">
        <f t="shared" si="591"/>
        <v>2.9172409930890986E-2</v>
      </c>
      <c r="F4694">
        <f t="shared" si="592"/>
        <v>1.029602092799119</v>
      </c>
      <c r="G4694">
        <f t="shared" si="589"/>
        <v>74.520714686164112</v>
      </c>
      <c r="H4694">
        <f t="shared" si="585"/>
        <v>1.5449134121350599E-2</v>
      </c>
      <c r="I4694" t="str">
        <f t="shared" si="590"/>
        <v>2018</v>
      </c>
      <c r="J4694">
        <f t="shared" si="588"/>
        <v>-5.9885358728320259</v>
      </c>
      <c r="K4694">
        <f t="shared" si="586"/>
        <v>-4.9206041266003808E-2</v>
      </c>
      <c r="L4694">
        <f t="shared" si="587"/>
        <v>0</v>
      </c>
    </row>
    <row r="4695" spans="1:12" x14ac:dyDescent="0.3">
      <c r="A4695">
        <v>4694</v>
      </c>
      <c r="B4695" s="16" t="s">
        <v>1838</v>
      </c>
      <c r="C4695" s="17">
        <v>74.73</v>
      </c>
      <c r="D4695" s="17">
        <v>2.0790000000000003E-2</v>
      </c>
      <c r="E4695" s="9">
        <f t="shared" si="591"/>
        <v>-6.6885160676888973E-4</v>
      </c>
      <c r="F4695">
        <f t="shared" si="592"/>
        <v>0.99933137202460554</v>
      </c>
      <c r="G4695">
        <f t="shared" si="589"/>
        <v>74.471508644898108</v>
      </c>
      <c r="H4695">
        <f t="shared" si="585"/>
        <v>1.5235383700346401E-2</v>
      </c>
      <c r="I4695" t="str">
        <f t="shared" si="590"/>
        <v>2018</v>
      </c>
      <c r="J4695">
        <f t="shared" si="588"/>
        <v>-5.9017804414439716</v>
      </c>
      <c r="K4695">
        <f t="shared" si="586"/>
        <v>1.0843407659948809</v>
      </c>
      <c r="L4695">
        <f t="shared" si="587"/>
        <v>0</v>
      </c>
    </row>
    <row r="4696" spans="1:12" x14ac:dyDescent="0.3">
      <c r="A4696">
        <v>4695</v>
      </c>
      <c r="B4696" s="16" t="s">
        <v>1836</v>
      </c>
      <c r="C4696" s="17">
        <v>75.819999999999993</v>
      </c>
      <c r="D4696" s="17">
        <v>2.094E-2</v>
      </c>
      <c r="E4696" s="9">
        <f t="shared" si="591"/>
        <v>1.4480492145989898E-2</v>
      </c>
      <c r="F4696">
        <f t="shared" si="592"/>
        <v>1.0145858423658503</v>
      </c>
      <c r="G4696">
        <f t="shared" si="589"/>
        <v>75.555849410892989</v>
      </c>
      <c r="H4696">
        <f t="shared" si="585"/>
        <v>1.5315154401358591E-2</v>
      </c>
      <c r="I4696" t="str">
        <f t="shared" si="590"/>
        <v>2018</v>
      </c>
      <c r="J4696">
        <f t="shared" si="588"/>
        <v>-6.0190641573165928</v>
      </c>
      <c r="K4696">
        <f t="shared" si="586"/>
        <v>0.1252583731660053</v>
      </c>
      <c r="L4696">
        <f t="shared" si="587"/>
        <v>0</v>
      </c>
    </row>
    <row r="4697" spans="1:12" x14ac:dyDescent="0.3">
      <c r="A4697">
        <v>4696</v>
      </c>
      <c r="B4697" s="16" t="s">
        <v>1834</v>
      </c>
      <c r="C4697" s="17">
        <v>76.209999999999994</v>
      </c>
      <c r="D4697" s="17">
        <v>2.1090000000000001E-2</v>
      </c>
      <c r="E4697" s="9">
        <f t="shared" si="591"/>
        <v>5.1305775898372371E-3</v>
      </c>
      <c r="F4697">
        <f t="shared" si="592"/>
        <v>1.0051437615404906</v>
      </c>
      <c r="G4697">
        <f t="shared" si="589"/>
        <v>75.942592094717213</v>
      </c>
      <c r="H4697">
        <f t="shared" si="585"/>
        <v>1.2405895624604832E-2</v>
      </c>
      <c r="I4697" t="str">
        <f t="shared" si="590"/>
        <v>2018</v>
      </c>
      <c r="J4697">
        <f t="shared" si="588"/>
        <v>-4.9006427035483417</v>
      </c>
      <c r="K4697">
        <f t="shared" si="586"/>
        <v>-0.26148431065821853</v>
      </c>
      <c r="L4697">
        <f t="shared" si="587"/>
        <v>0</v>
      </c>
    </row>
    <row r="4698" spans="1:12" x14ac:dyDescent="0.3">
      <c r="A4698">
        <v>4697</v>
      </c>
      <c r="B4698" s="16" t="s">
        <v>1832</v>
      </c>
      <c r="C4698" s="17">
        <v>75.95</v>
      </c>
      <c r="D4698" s="17">
        <v>2.128E-2</v>
      </c>
      <c r="E4698" s="9">
        <f t="shared" si="591"/>
        <v>-3.4174586362440587E-3</v>
      </c>
      <c r="F4698">
        <f t="shared" si="592"/>
        <v>0.99658837422910396</v>
      </c>
      <c r="G4698">
        <f t="shared" si="589"/>
        <v>75.681107784058995</v>
      </c>
      <c r="H4698">
        <f t="shared" si="585"/>
        <v>1.2434791396341835E-2</v>
      </c>
      <c r="I4698" t="str">
        <f t="shared" si="590"/>
        <v>2018</v>
      </c>
      <c r="J4698">
        <f t="shared" si="588"/>
        <v>-4.8951441480890301</v>
      </c>
      <c r="K4698">
        <f t="shared" si="586"/>
        <v>0.54779869165123785</v>
      </c>
      <c r="L4698">
        <f t="shared" si="587"/>
        <v>0</v>
      </c>
    </row>
    <row r="4699" spans="1:12" x14ac:dyDescent="0.3">
      <c r="A4699">
        <v>4698</v>
      </c>
      <c r="B4699" s="16" t="s">
        <v>1830</v>
      </c>
      <c r="C4699" s="17">
        <v>77.14</v>
      </c>
      <c r="D4699" s="17">
        <v>2.1250000000000002E-2</v>
      </c>
      <c r="E4699" s="9">
        <f t="shared" si="591"/>
        <v>1.5546723738299739E-2</v>
      </c>
      <c r="F4699">
        <f t="shared" si="592"/>
        <v>1.0156682027649768</v>
      </c>
      <c r="G4699">
        <f t="shared" si="589"/>
        <v>76.867279061732162</v>
      </c>
      <c r="H4699">
        <f t="shared" si="585"/>
        <v>1.2597909596781831E-2</v>
      </c>
      <c r="I4699" t="str">
        <f t="shared" si="590"/>
        <v>2018</v>
      </c>
      <c r="J4699">
        <f t="shared" si="588"/>
        <v>-5.037087514288916</v>
      </c>
      <c r="K4699">
        <f t="shared" si="586"/>
        <v>-0.63837258602193003</v>
      </c>
      <c r="L4699">
        <f t="shared" si="587"/>
        <v>0</v>
      </c>
    </row>
    <row r="4700" spans="1:12" x14ac:dyDescent="0.3">
      <c r="A4700">
        <v>4699</v>
      </c>
      <c r="B4700" s="16" t="s">
        <v>1828</v>
      </c>
      <c r="C4700" s="17">
        <v>77.77</v>
      </c>
      <c r="D4700" s="17">
        <v>2.1049999999999999E-2</v>
      </c>
      <c r="E4700" s="9">
        <f t="shared" si="591"/>
        <v>8.1337999267701855E-3</v>
      </c>
      <c r="F4700">
        <f t="shared" si="592"/>
        <v>1.0081669691470054</v>
      </c>
      <c r="G4700">
        <f t="shared" si="589"/>
        <v>77.497634969688818</v>
      </c>
      <c r="H4700">
        <f t="shared" si="585"/>
        <v>1.2590152643874031E-2</v>
      </c>
      <c r="I4700" t="str">
        <f t="shared" si="590"/>
        <v>2018</v>
      </c>
      <c r="J4700">
        <f t="shared" si="588"/>
        <v>-5.0752675927979212</v>
      </c>
      <c r="K4700">
        <f t="shared" si="586"/>
        <v>-1.2687284939785854</v>
      </c>
      <c r="L4700">
        <f t="shared" si="587"/>
        <v>0</v>
      </c>
    </row>
    <row r="4701" spans="1:12" x14ac:dyDescent="0.3">
      <c r="A4701">
        <v>4700</v>
      </c>
      <c r="B4701" s="16" t="s">
        <v>1826</v>
      </c>
      <c r="C4701" s="17">
        <v>77.42</v>
      </c>
      <c r="D4701" s="17">
        <v>2.104E-2</v>
      </c>
      <c r="E4701" s="9">
        <f t="shared" si="591"/>
        <v>-4.5106075573498189E-3</v>
      </c>
      <c r="F4701">
        <f t="shared" si="592"/>
        <v>0.99549954995499557</v>
      </c>
      <c r="G4701">
        <f t="shared" si="589"/>
        <v>77.148989316443448</v>
      </c>
      <c r="H4701">
        <f t="shared" si="585"/>
        <v>1.2621080355933817E-2</v>
      </c>
      <c r="I4701" t="str">
        <f t="shared" si="590"/>
        <v>2018</v>
      </c>
      <c r="J4701">
        <f t="shared" si="588"/>
        <v>-5.0648463327278161</v>
      </c>
      <c r="K4701">
        <f t="shared" si="586"/>
        <v>-0.92008284073321533</v>
      </c>
      <c r="L4701">
        <f t="shared" si="587"/>
        <v>0</v>
      </c>
    </row>
    <row r="4702" spans="1:12" x14ac:dyDescent="0.3">
      <c r="A4702">
        <v>4701</v>
      </c>
      <c r="B4702" s="16" t="s">
        <v>1824</v>
      </c>
      <c r="C4702" s="17">
        <v>78.150000000000006</v>
      </c>
      <c r="D4702" s="17">
        <v>2.1015000000000002E-2</v>
      </c>
      <c r="E4702" s="9">
        <f t="shared" si="591"/>
        <v>9.3849117179836735E-3</v>
      </c>
      <c r="F4702">
        <f t="shared" si="592"/>
        <v>1.0094290880909327</v>
      </c>
      <c r="G4702">
        <f t="shared" si="589"/>
        <v>77.876758418652017</v>
      </c>
      <c r="H4702">
        <f t="shared" si="585"/>
        <v>1.268692814275112E-2</v>
      </c>
      <c r="I4702" t="str">
        <f t="shared" si="590"/>
        <v>2018</v>
      </c>
      <c r="J4702">
        <f t="shared" si="588"/>
        <v>-5.1392985422359621</v>
      </c>
      <c r="K4702">
        <f t="shared" si="586"/>
        <v>-1.6478519429417844</v>
      </c>
      <c r="L4702">
        <f t="shared" si="587"/>
        <v>0</v>
      </c>
    </row>
    <row r="4703" spans="1:12" x14ac:dyDescent="0.3">
      <c r="A4703">
        <v>4702</v>
      </c>
      <c r="B4703" s="16" t="s">
        <v>1822</v>
      </c>
      <c r="C4703" s="17">
        <v>78.17</v>
      </c>
      <c r="D4703" s="17">
        <v>2.1170000000000001E-2</v>
      </c>
      <c r="E4703" s="9">
        <f t="shared" si="591"/>
        <v>2.5588536475349143E-4</v>
      </c>
      <c r="F4703">
        <f t="shared" si="592"/>
        <v>1.0002559181062061</v>
      </c>
      <c r="G4703">
        <f t="shared" si="589"/>
        <v>77.894676186057012</v>
      </c>
      <c r="H4703">
        <f t="shared" si="585"/>
        <v>1.2679432282295474E-2</v>
      </c>
      <c r="I4703" t="str">
        <f t="shared" si="590"/>
        <v>2018</v>
      </c>
      <c r="J4703">
        <f t="shared" si="588"/>
        <v>-5.1374438166305145</v>
      </c>
      <c r="K4703">
        <f t="shared" si="586"/>
        <v>-1.6657697103467797</v>
      </c>
      <c r="L4703">
        <f t="shared" si="587"/>
        <v>0</v>
      </c>
    </row>
    <row r="4704" spans="1:12" x14ac:dyDescent="0.3">
      <c r="A4704">
        <v>4703</v>
      </c>
      <c r="B4704" s="16" t="s">
        <v>1820</v>
      </c>
      <c r="C4704" s="17">
        <v>77.27</v>
      </c>
      <c r="D4704" s="17">
        <v>2.1349999999999997E-2</v>
      </c>
      <c r="E4704" s="9">
        <f t="shared" si="591"/>
        <v>-1.158016028674665E-2</v>
      </c>
      <c r="F4704">
        <f t="shared" si="592"/>
        <v>0.98848663170014062</v>
      </c>
      <c r="G4704">
        <f t="shared" si="589"/>
        <v>76.99553618979462</v>
      </c>
      <c r="H4704">
        <f t="shared" si="585"/>
        <v>1.288801981915182E-2</v>
      </c>
      <c r="I4704" t="str">
        <f t="shared" si="590"/>
        <v>2018</v>
      </c>
      <c r="J4704">
        <f t="shared" si="588"/>
        <v>-5.1616819820683677</v>
      </c>
      <c r="K4704">
        <f t="shared" si="586"/>
        <v>-0.76662971408438807</v>
      </c>
      <c r="L4704">
        <f t="shared" si="587"/>
        <v>0</v>
      </c>
    </row>
    <row r="4705" spans="1:12" x14ac:dyDescent="0.3">
      <c r="A4705">
        <v>4704</v>
      </c>
      <c r="B4705" s="16" t="s">
        <v>1818</v>
      </c>
      <c r="C4705" s="17">
        <v>76.5</v>
      </c>
      <c r="D4705" s="17">
        <v>2.1299999999999999E-2</v>
      </c>
      <c r="E4705" s="9">
        <f t="shared" si="591"/>
        <v>-1.0015041113002355E-2</v>
      </c>
      <c r="F4705">
        <f t="shared" si="592"/>
        <v>0.99003494240973211</v>
      </c>
      <c r="G4705">
        <f t="shared" si="589"/>
        <v>76.228906475710232</v>
      </c>
      <c r="H4705">
        <f t="shared" ref="H4705:H4768" si="593">SQRT(_xlfn.VAR.S(E4676:E4705))</f>
        <v>1.2988506183512473E-2</v>
      </c>
      <c r="I4705" t="str">
        <f t="shared" si="590"/>
        <v>2018</v>
      </c>
      <c r="J4705">
        <f t="shared" si="588"/>
        <v>-5.1501324206518841</v>
      </c>
      <c r="K4705">
        <f t="shared" ref="K4705:K4768" si="594">+MIN(G4706-G4705,G4707-G4705,G4708-G4705,G4709-G4705,G4710-G4705,G4711-G4705,G4712-G4705,G4713-G4705,G4714-G4705,G4715-G4705)</f>
        <v>0.32793740856524778</v>
      </c>
      <c r="L4705">
        <f t="shared" ref="L4705:L4768" si="595">+IF(K4705&lt;J4705,1,0)</f>
        <v>0</v>
      </c>
    </row>
    <row r="4706" spans="1:12" x14ac:dyDescent="0.3">
      <c r="A4706">
        <v>4705</v>
      </c>
      <c r="B4706" s="16" t="s">
        <v>1816</v>
      </c>
      <c r="C4706" s="17">
        <v>76.83</v>
      </c>
      <c r="D4706" s="17">
        <v>2.137E-2</v>
      </c>
      <c r="E4706" s="9">
        <f t="shared" si="591"/>
        <v>4.3044480470534859E-3</v>
      </c>
      <c r="F4706">
        <f t="shared" si="592"/>
        <v>1.0043137254901962</v>
      </c>
      <c r="G4706">
        <f t="shared" si="589"/>
        <v>76.55684388427548</v>
      </c>
      <c r="H4706">
        <f t="shared" si="593"/>
        <v>1.297791251398131E-2</v>
      </c>
      <c r="I4706" t="str">
        <f t="shared" si="590"/>
        <v>2018</v>
      </c>
      <c r="J4706">
        <f t="shared" ref="J4706:J4769" si="596">-G4706*$P$3*$Q$3*H4706</f>
        <v>-5.1680697189501252</v>
      </c>
      <c r="K4706">
        <f t="shared" si="594"/>
        <v>0.53872258139101348</v>
      </c>
      <c r="L4706">
        <f t="shared" si="595"/>
        <v>0</v>
      </c>
    </row>
    <row r="4707" spans="1:12" x14ac:dyDescent="0.3">
      <c r="A4707">
        <v>4706</v>
      </c>
      <c r="B4707" s="16" t="s">
        <v>1814</v>
      </c>
      <c r="C4707" s="17">
        <v>77.37</v>
      </c>
      <c r="D4707" s="17">
        <v>2.1320000000000002E-2</v>
      </c>
      <c r="E4707" s="9">
        <f t="shared" si="591"/>
        <v>7.003919681819573E-3</v>
      </c>
      <c r="F4707">
        <f t="shared" si="592"/>
        <v>1.0070285044904335</v>
      </c>
      <c r="G4707">
        <f t="shared" si="589"/>
        <v>77.095566465666494</v>
      </c>
      <c r="H4707">
        <f t="shared" si="593"/>
        <v>1.2938805969567781E-2</v>
      </c>
      <c r="I4707" t="str">
        <f t="shared" si="590"/>
        <v>2018</v>
      </c>
      <c r="J4707">
        <f t="shared" si="596"/>
        <v>-5.1887542801625592</v>
      </c>
      <c r="K4707">
        <f t="shared" si="594"/>
        <v>0.67421792414511117</v>
      </c>
      <c r="L4707">
        <f t="shared" si="595"/>
        <v>0</v>
      </c>
    </row>
    <row r="4708" spans="1:12" x14ac:dyDescent="0.3">
      <c r="A4708">
        <v>4707</v>
      </c>
      <c r="B4708" s="16" t="s">
        <v>1812</v>
      </c>
      <c r="C4708" s="17">
        <v>79.06</v>
      </c>
      <c r="D4708" s="17">
        <v>2.1530000000000001E-2</v>
      </c>
      <c r="E4708" s="9">
        <f t="shared" si="591"/>
        <v>2.16079493071763E-2</v>
      </c>
      <c r="F4708">
        <f t="shared" si="592"/>
        <v>1.0218430916375856</v>
      </c>
      <c r="G4708">
        <f t="shared" si="589"/>
        <v>78.776814752059934</v>
      </c>
      <c r="H4708">
        <f t="shared" si="593"/>
        <v>1.330090720755938E-2</v>
      </c>
      <c r="I4708" t="str">
        <f t="shared" si="590"/>
        <v>2018</v>
      </c>
      <c r="J4708">
        <f t="shared" si="596"/>
        <v>-5.4502846035262378</v>
      </c>
      <c r="K4708">
        <f t="shared" si="594"/>
        <v>-1.0070303622483294</v>
      </c>
      <c r="L4708">
        <f t="shared" si="595"/>
        <v>0</v>
      </c>
    </row>
    <row r="4709" spans="1:12" x14ac:dyDescent="0.3">
      <c r="A4709">
        <v>4708</v>
      </c>
      <c r="B4709" s="16" t="s">
        <v>1810</v>
      </c>
      <c r="C4709" s="17">
        <v>79.739999999999995</v>
      </c>
      <c r="D4709" s="17">
        <v>2.1509999999999998E-2</v>
      </c>
      <c r="E4709" s="9">
        <f t="shared" si="591"/>
        <v>8.5642840846695233E-3</v>
      </c>
      <c r="F4709">
        <f t="shared" si="592"/>
        <v>1.0086010624841892</v>
      </c>
      <c r="G4709">
        <f t="shared" si="589"/>
        <v>79.454643906419392</v>
      </c>
      <c r="H4709">
        <f t="shared" si="593"/>
        <v>1.2289406264562899E-2</v>
      </c>
      <c r="I4709" t="str">
        <f t="shared" si="590"/>
        <v>2018</v>
      </c>
      <c r="J4709">
        <f t="shared" si="596"/>
        <v>-5.0791341976144881</v>
      </c>
      <c r="K4709">
        <f t="shared" si="594"/>
        <v>-1.6848595166077871</v>
      </c>
      <c r="L4709">
        <f t="shared" si="595"/>
        <v>0</v>
      </c>
    </row>
    <row r="4710" spans="1:12" x14ac:dyDescent="0.3">
      <c r="A4710">
        <v>4709</v>
      </c>
      <c r="B4710" s="16" t="s">
        <v>1808</v>
      </c>
      <c r="C4710" s="17">
        <v>78.180000000000007</v>
      </c>
      <c r="D4710" s="17">
        <v>2.1429999999999998E-2</v>
      </c>
      <c r="E4710" s="9">
        <f t="shared" si="591"/>
        <v>-1.9757481588400027E-2</v>
      </c>
      <c r="F4710">
        <f t="shared" si="592"/>
        <v>0.9804364183596691</v>
      </c>
      <c r="G4710">
        <f t="shared" si="589"/>
        <v>77.901265170263827</v>
      </c>
      <c r="H4710">
        <f t="shared" si="593"/>
        <v>1.2785747242780717E-2</v>
      </c>
      <c r="I4710" t="str">
        <f t="shared" si="590"/>
        <v>2018</v>
      </c>
      <c r="J4710">
        <f t="shared" si="596"/>
        <v>-5.1809586523975515</v>
      </c>
      <c r="K4710">
        <f t="shared" si="594"/>
        <v>-0.13148078045222178</v>
      </c>
      <c r="L4710">
        <f t="shared" si="595"/>
        <v>0</v>
      </c>
    </row>
    <row r="4711" spans="1:12" x14ac:dyDescent="0.3">
      <c r="A4711">
        <v>4710</v>
      </c>
      <c r="B4711" s="16" t="s">
        <v>1806</v>
      </c>
      <c r="C4711" s="17">
        <v>78.09</v>
      </c>
      <c r="D4711" s="17">
        <v>2.1530000000000001E-2</v>
      </c>
      <c r="E4711" s="9">
        <f t="shared" si="591"/>
        <v>-1.1518526902250907E-3</v>
      </c>
      <c r="F4711">
        <f t="shared" si="592"/>
        <v>0.99884881043745199</v>
      </c>
      <c r="G4711">
        <f t="shared" si="589"/>
        <v>77.810289197930175</v>
      </c>
      <c r="H4711">
        <f t="shared" si="593"/>
        <v>1.2760965504647094E-2</v>
      </c>
      <c r="I4711" t="str">
        <f t="shared" si="590"/>
        <v>2018</v>
      </c>
      <c r="J4711">
        <f t="shared" si="596"/>
        <v>-5.1648779676921333</v>
      </c>
      <c r="K4711">
        <f t="shared" si="594"/>
        <v>-4.0504808118569713E-2</v>
      </c>
      <c r="L4711">
        <f t="shared" si="595"/>
        <v>0</v>
      </c>
    </row>
    <row r="4712" spans="1:12" x14ac:dyDescent="0.3">
      <c r="A4712">
        <v>4711</v>
      </c>
      <c r="B4712" s="16" t="s">
        <v>1804</v>
      </c>
      <c r="C4712" s="17">
        <v>78.05</v>
      </c>
      <c r="D4712" s="17">
        <v>2.1579999999999998E-2</v>
      </c>
      <c r="E4712" s="9">
        <f t="shared" si="591"/>
        <v>-5.1236071314270375E-4</v>
      </c>
      <c r="F4712">
        <f t="shared" si="592"/>
        <v>0.99948777052119342</v>
      </c>
      <c r="G4712">
        <f t="shared" si="589"/>
        <v>77.769784389811605</v>
      </c>
      <c r="H4712">
        <f t="shared" si="593"/>
        <v>1.2731226250092634E-2</v>
      </c>
      <c r="I4712" t="str">
        <f t="shared" si="590"/>
        <v>2018</v>
      </c>
      <c r="J4712">
        <f t="shared" si="596"/>
        <v>-5.1501589352636357</v>
      </c>
      <c r="K4712">
        <f t="shared" si="594"/>
        <v>0.64622872574899759</v>
      </c>
      <c r="L4712">
        <f t="shared" si="595"/>
        <v>0</v>
      </c>
    </row>
    <row r="4713" spans="1:12" x14ac:dyDescent="0.3">
      <c r="A4713">
        <v>4712</v>
      </c>
      <c r="B4713" s="16" t="s">
        <v>1802</v>
      </c>
      <c r="C4713" s="17">
        <v>79.03</v>
      </c>
      <c r="D4713" s="17">
        <v>2.1739999999999999E-2</v>
      </c>
      <c r="E4713" s="9">
        <f t="shared" si="591"/>
        <v>1.2477880255442832E-2</v>
      </c>
      <c r="F4713">
        <f t="shared" si="592"/>
        <v>1.0125560538116591</v>
      </c>
      <c r="G4713">
        <f t="shared" si="589"/>
        <v>78.744166115103312</v>
      </c>
      <c r="H4713">
        <f t="shared" si="593"/>
        <v>1.2741043473648548E-2</v>
      </c>
      <c r="I4713" t="str">
        <f t="shared" si="590"/>
        <v>2018</v>
      </c>
      <c r="J4713">
        <f t="shared" si="596"/>
        <v>-5.2187066635613482</v>
      </c>
      <c r="K4713">
        <f t="shared" si="594"/>
        <v>-0.32815299954270927</v>
      </c>
      <c r="L4713">
        <f t="shared" si="595"/>
        <v>0</v>
      </c>
    </row>
    <row r="4714" spans="1:12" x14ac:dyDescent="0.3">
      <c r="A4714">
        <v>4713</v>
      </c>
      <c r="B4714" s="16" t="s">
        <v>1800</v>
      </c>
      <c r="C4714" s="17">
        <v>79.400000000000006</v>
      </c>
      <c r="D4714" s="17">
        <v>2.1659999999999999E-2</v>
      </c>
      <c r="E4714" s="9">
        <f t="shared" si="591"/>
        <v>4.6708410362061008E-3</v>
      </c>
      <c r="F4714">
        <f t="shared" si="592"/>
        <v>1.004681766417816</v>
      </c>
      <c r="G4714">
        <f t="shared" si="589"/>
        <v>79.11388275235764</v>
      </c>
      <c r="H4714">
        <f t="shared" si="593"/>
        <v>1.0990187141048807E-2</v>
      </c>
      <c r="I4714" t="str">
        <f t="shared" si="590"/>
        <v>2018</v>
      </c>
      <c r="J4714">
        <f t="shared" si="596"/>
        <v>-4.5226948613116296</v>
      </c>
      <c r="K4714">
        <f t="shared" si="594"/>
        <v>-0.69786963679703717</v>
      </c>
      <c r="L4714">
        <f t="shared" si="595"/>
        <v>0</v>
      </c>
    </row>
    <row r="4715" spans="1:12" x14ac:dyDescent="0.3">
      <c r="A4715">
        <v>4714</v>
      </c>
      <c r="B4715" s="16" t="s">
        <v>1798</v>
      </c>
      <c r="C4715" s="17">
        <v>78.7</v>
      </c>
      <c r="D4715" s="17">
        <v>2.1690000000000001E-2</v>
      </c>
      <c r="E4715" s="9">
        <f t="shared" si="591"/>
        <v>-8.8552128297325495E-3</v>
      </c>
      <c r="F4715">
        <f t="shared" si="592"/>
        <v>0.99118387909319894</v>
      </c>
      <c r="G4715">
        <f t="shared" si="589"/>
        <v>78.416013115560602</v>
      </c>
      <c r="H4715">
        <f t="shared" si="593"/>
        <v>1.1155256403079267E-2</v>
      </c>
      <c r="I4715" t="str">
        <f t="shared" si="590"/>
        <v>2018</v>
      </c>
      <c r="J4715">
        <f t="shared" si="596"/>
        <v>-4.5501301099117946</v>
      </c>
      <c r="K4715">
        <f t="shared" si="594"/>
        <v>9.9115716687592226E-2</v>
      </c>
      <c r="L4715">
        <f t="shared" si="595"/>
        <v>0</v>
      </c>
    </row>
    <row r="4716" spans="1:12" x14ac:dyDescent="0.3">
      <c r="A4716">
        <v>4715</v>
      </c>
      <c r="B4716" s="16" t="s">
        <v>1796</v>
      </c>
      <c r="C4716" s="17">
        <v>78.8</v>
      </c>
      <c r="D4716" s="17">
        <v>2.1729999999999999E-2</v>
      </c>
      <c r="E4716" s="9">
        <f t="shared" si="591"/>
        <v>1.269841440475937E-3</v>
      </c>
      <c r="F4716">
        <f t="shared" si="592"/>
        <v>1.0012706480304956</v>
      </c>
      <c r="G4716">
        <f t="shared" si="589"/>
        <v>78.515128832248195</v>
      </c>
      <c r="H4716">
        <f t="shared" si="593"/>
        <v>1.1073152446300957E-2</v>
      </c>
      <c r="I4716" t="str">
        <f t="shared" si="590"/>
        <v>2018</v>
      </c>
      <c r="J4716">
        <f t="shared" si="596"/>
        <v>-4.5223495458523191</v>
      </c>
      <c r="K4716">
        <f t="shared" si="594"/>
        <v>2.3913237207791411</v>
      </c>
      <c r="L4716">
        <f t="shared" si="595"/>
        <v>0</v>
      </c>
    </row>
    <row r="4717" spans="1:12" x14ac:dyDescent="0.3">
      <c r="A4717">
        <v>4716</v>
      </c>
      <c r="B4717" s="16" t="s">
        <v>1794</v>
      </c>
      <c r="C4717" s="17">
        <v>81.2</v>
      </c>
      <c r="D4717" s="17">
        <v>2.1729999999999999E-2</v>
      </c>
      <c r="E4717" s="9">
        <f t="shared" si="591"/>
        <v>3.0002250303798914E-2</v>
      </c>
      <c r="F4717">
        <f t="shared" si="592"/>
        <v>1.0304568527918783</v>
      </c>
      <c r="G4717">
        <f t="shared" si="589"/>
        <v>80.906452553027336</v>
      </c>
      <c r="H4717">
        <f t="shared" si="593"/>
        <v>1.2091615754709368E-2</v>
      </c>
      <c r="I4717" t="str">
        <f t="shared" si="590"/>
        <v>2018</v>
      </c>
      <c r="J4717">
        <f t="shared" si="596"/>
        <v>-5.0887017531308896</v>
      </c>
      <c r="K4717">
        <f t="shared" si="594"/>
        <v>0.13422606839958462</v>
      </c>
      <c r="L4717">
        <f t="shared" si="595"/>
        <v>0</v>
      </c>
    </row>
    <row r="4718" spans="1:12" x14ac:dyDescent="0.3">
      <c r="A4718">
        <v>4717</v>
      </c>
      <c r="B4718" s="16" t="s">
        <v>1792</v>
      </c>
      <c r="C4718" s="17">
        <v>81.87</v>
      </c>
      <c r="D4718" s="17">
        <v>2.215E-2</v>
      </c>
      <c r="E4718" s="9">
        <f t="shared" si="591"/>
        <v>8.2173762207246575E-3</v>
      </c>
      <c r="F4718">
        <f t="shared" si="592"/>
        <v>1.0082512315270937</v>
      </c>
      <c r="G4718">
        <f t="shared" si="589"/>
        <v>81.568320442800129</v>
      </c>
      <c r="H4718">
        <f t="shared" si="593"/>
        <v>1.2067428011035537E-2</v>
      </c>
      <c r="I4718" t="str">
        <f t="shared" si="590"/>
        <v>2018</v>
      </c>
      <c r="J4718">
        <f t="shared" si="596"/>
        <v>-5.1200680979456195</v>
      </c>
      <c r="K4718">
        <f t="shared" si="594"/>
        <v>-0.52764182137320859</v>
      </c>
      <c r="L4718">
        <f t="shared" si="595"/>
        <v>0</v>
      </c>
    </row>
    <row r="4719" spans="1:12" x14ac:dyDescent="0.3">
      <c r="A4719">
        <v>4718</v>
      </c>
      <c r="B4719" s="16" t="s">
        <v>1790</v>
      </c>
      <c r="C4719" s="17">
        <v>81.34</v>
      </c>
      <c r="D4719" s="17">
        <v>2.2120000000000001E-2</v>
      </c>
      <c r="E4719" s="9">
        <f t="shared" si="591"/>
        <v>-6.4947229092783094E-3</v>
      </c>
      <c r="F4719">
        <f t="shared" si="592"/>
        <v>0.99352632221815074</v>
      </c>
      <c r="G4719">
        <f t="shared" si="589"/>
        <v>81.04067862142692</v>
      </c>
      <c r="H4719">
        <f t="shared" si="593"/>
        <v>1.1066136185404595E-2</v>
      </c>
      <c r="I4719" t="str">
        <f t="shared" si="590"/>
        <v>2018</v>
      </c>
      <c r="J4719">
        <f t="shared" si="596"/>
        <v>-4.6648596330808809</v>
      </c>
      <c r="K4719">
        <f t="shared" si="594"/>
        <v>0.38131566712557685</v>
      </c>
      <c r="L4719">
        <f t="shared" si="595"/>
        <v>0</v>
      </c>
    </row>
    <row r="4720" spans="1:12" x14ac:dyDescent="0.3">
      <c r="A4720">
        <v>4719</v>
      </c>
      <c r="B4720" s="16" t="s">
        <v>1788</v>
      </c>
      <c r="C4720" s="17">
        <v>81.72</v>
      </c>
      <c r="D4720" s="17">
        <v>2.1920000000000002E-2</v>
      </c>
      <c r="E4720" s="9">
        <f t="shared" si="591"/>
        <v>4.6608694703428729E-3</v>
      </c>
      <c r="F4720">
        <f t="shared" si="592"/>
        <v>1.0046717482173593</v>
      </c>
      <c r="G4720">
        <f t="shared" si="589"/>
        <v>81.421994288552497</v>
      </c>
      <c r="H4720">
        <f t="shared" si="593"/>
        <v>1.1029309247297716E-2</v>
      </c>
      <c r="I4720" t="str">
        <f t="shared" si="590"/>
        <v>2018</v>
      </c>
      <c r="J4720">
        <f t="shared" si="596"/>
        <v>-4.6712116996849851</v>
      </c>
      <c r="K4720">
        <f t="shared" si="594"/>
        <v>-1.4645378924436159</v>
      </c>
      <c r="L4720">
        <f t="shared" si="595"/>
        <v>0</v>
      </c>
    </row>
    <row r="4721" spans="1:12" x14ac:dyDescent="0.3">
      <c r="A4721">
        <v>4720</v>
      </c>
      <c r="B4721" s="16" t="s">
        <v>1786</v>
      </c>
      <c r="C4721" s="17">
        <v>82.72</v>
      </c>
      <c r="D4721" s="17">
        <v>2.1989999999999999E-2</v>
      </c>
      <c r="E4721" s="9">
        <f t="shared" si="591"/>
        <v>1.2162640810697713E-2</v>
      </c>
      <c r="F4721">
        <f t="shared" si="592"/>
        <v>1.0122369065100343</v>
      </c>
      <c r="G4721">
        <f t="shared" si="589"/>
        <v>82.417386078742155</v>
      </c>
      <c r="H4721">
        <f t="shared" si="593"/>
        <v>1.1116942608019518E-2</v>
      </c>
      <c r="I4721" t="str">
        <f t="shared" si="590"/>
        <v>2018</v>
      </c>
      <c r="J4721">
        <f t="shared" si="596"/>
        <v>-4.7658865581131682</v>
      </c>
      <c r="K4721">
        <f t="shared" si="594"/>
        <v>-2.4599296826332733</v>
      </c>
      <c r="L4721">
        <f t="shared" si="595"/>
        <v>0</v>
      </c>
    </row>
    <row r="4722" spans="1:12" x14ac:dyDescent="0.3">
      <c r="A4722">
        <v>4721</v>
      </c>
      <c r="B4722" s="16" t="s">
        <v>1784</v>
      </c>
      <c r="C4722" s="17">
        <v>84.98</v>
      </c>
      <c r="D4722" s="17">
        <v>2.206E-2</v>
      </c>
      <c r="E4722" s="9">
        <f t="shared" si="591"/>
        <v>2.6954523926546601E-2</v>
      </c>
      <c r="F4722">
        <f t="shared" si="592"/>
        <v>1.0273210831721471</v>
      </c>
      <c r="G4722">
        <f t="shared" si="589"/>
        <v>84.66813053801198</v>
      </c>
      <c r="H4722">
        <f t="shared" si="593"/>
        <v>1.1836592559996193E-2</v>
      </c>
      <c r="I4722" t="str">
        <f t="shared" si="590"/>
        <v>2018</v>
      </c>
      <c r="J4722">
        <f t="shared" si="596"/>
        <v>-5.2129813340541107</v>
      </c>
      <c r="K4722">
        <f t="shared" si="594"/>
        <v>-4.7106741419030982</v>
      </c>
      <c r="L4722">
        <f t="shared" si="595"/>
        <v>0</v>
      </c>
    </row>
    <row r="4723" spans="1:12" x14ac:dyDescent="0.3">
      <c r="A4723">
        <v>4722</v>
      </c>
      <c r="B4723" s="16" t="s">
        <v>1782</v>
      </c>
      <c r="C4723" s="17">
        <v>84.8</v>
      </c>
      <c r="D4723" s="17">
        <v>2.223E-2</v>
      </c>
      <c r="E4723" s="9">
        <f t="shared" si="591"/>
        <v>-2.1203918888081483E-3</v>
      </c>
      <c r="F4723">
        <f t="shared" si="592"/>
        <v>0.99788185455401268</v>
      </c>
      <c r="G4723">
        <f t="shared" si="589"/>
        <v>84.486397307723365</v>
      </c>
      <c r="H4723">
        <f t="shared" si="593"/>
        <v>1.191607254823324E-2</v>
      </c>
      <c r="I4723" t="str">
        <f t="shared" si="590"/>
        <v>2018</v>
      </c>
      <c r="J4723">
        <f t="shared" si="596"/>
        <v>-5.2367209290051946</v>
      </c>
      <c r="K4723">
        <f t="shared" si="594"/>
        <v>-4.5289409116144839</v>
      </c>
      <c r="L4723">
        <f t="shared" si="595"/>
        <v>0</v>
      </c>
    </row>
    <row r="4724" spans="1:12" x14ac:dyDescent="0.3">
      <c r="A4724">
        <v>4723</v>
      </c>
      <c r="B4724" s="16" t="s">
        <v>1780</v>
      </c>
      <c r="C4724" s="17">
        <v>86.29</v>
      </c>
      <c r="D4724" s="17">
        <v>2.223E-2</v>
      </c>
      <c r="E4724" s="9">
        <f t="shared" si="591"/>
        <v>1.7418173722358838E-2</v>
      </c>
      <c r="F4724">
        <f t="shared" si="592"/>
        <v>1.0175707547169812</v>
      </c>
      <c r="G4724">
        <f t="shared" si="589"/>
        <v>85.970887071738787</v>
      </c>
      <c r="H4724">
        <f t="shared" si="593"/>
        <v>1.1275460715353923E-2</v>
      </c>
      <c r="I4724" t="str">
        <f t="shared" si="590"/>
        <v>2018</v>
      </c>
      <c r="J4724">
        <f t="shared" si="596"/>
        <v>-5.0422596373729363</v>
      </c>
      <c r="K4724">
        <f t="shared" si="594"/>
        <v>-6.2284870618079253</v>
      </c>
      <c r="L4724">
        <f t="shared" si="595"/>
        <v>1</v>
      </c>
    </row>
    <row r="4725" spans="1:12" x14ac:dyDescent="0.3">
      <c r="A4725">
        <v>4724</v>
      </c>
      <c r="B4725" s="16" t="s">
        <v>1778</v>
      </c>
      <c r="C4725" s="17">
        <v>84.58</v>
      </c>
      <c r="D4725" s="17">
        <v>2.222E-2</v>
      </c>
      <c r="E4725" s="9">
        <f t="shared" si="591"/>
        <v>-2.001588447587373E-2</v>
      </c>
      <c r="F4725">
        <f t="shared" si="592"/>
        <v>0.98018310348823723</v>
      </c>
      <c r="G4725">
        <f t="shared" si="589"/>
        <v>84.267351345082233</v>
      </c>
      <c r="H4725">
        <f t="shared" si="593"/>
        <v>1.2119104370856395E-2</v>
      </c>
      <c r="I4725" t="str">
        <f t="shared" si="590"/>
        <v>2018</v>
      </c>
      <c r="J4725">
        <f t="shared" si="596"/>
        <v>-5.3121382586276082</v>
      </c>
      <c r="K4725">
        <f t="shared" si="594"/>
        <v>-5.2820309604798723</v>
      </c>
      <c r="L4725">
        <f t="shared" si="595"/>
        <v>0</v>
      </c>
    </row>
    <row r="4726" spans="1:12" x14ac:dyDescent="0.3">
      <c r="A4726">
        <v>4725</v>
      </c>
      <c r="B4726" s="16" t="s">
        <v>1776</v>
      </c>
      <c r="C4726" s="17">
        <v>84.16</v>
      </c>
      <c r="D4726" s="17">
        <v>2.2170000000000002E-2</v>
      </c>
      <c r="E4726" s="9">
        <f t="shared" si="591"/>
        <v>-4.9780830549427876E-3</v>
      </c>
      <c r="F4726">
        <f t="shared" si="592"/>
        <v>0.99503428706550012</v>
      </c>
      <c r="G4726">
        <f t="shared" si="589"/>
        <v>83.849602612328908</v>
      </c>
      <c r="H4726">
        <f t="shared" si="593"/>
        <v>1.2066486255155511E-2</v>
      </c>
      <c r="I4726" t="str">
        <f t="shared" si="590"/>
        <v>2018</v>
      </c>
      <c r="J4726">
        <f t="shared" si="596"/>
        <v>-5.2628541171893746</v>
      </c>
      <c r="K4726">
        <f t="shared" si="594"/>
        <v>-4.8642822277265481</v>
      </c>
      <c r="L4726">
        <f t="shared" si="595"/>
        <v>0</v>
      </c>
    </row>
    <row r="4727" spans="1:12" x14ac:dyDescent="0.3">
      <c r="A4727">
        <v>4726</v>
      </c>
      <c r="B4727" s="16" t="s">
        <v>1774</v>
      </c>
      <c r="C4727" s="17">
        <v>83.91</v>
      </c>
      <c r="D4727" s="17">
        <v>2.2166999999999999E-2</v>
      </c>
      <c r="E4727" s="9">
        <f t="shared" si="591"/>
        <v>-2.9749531074216404E-3</v>
      </c>
      <c r="F4727">
        <f t="shared" si="592"/>
        <v>0.99702946768060841</v>
      </c>
      <c r="G4727">
        <f t="shared" si="589"/>
        <v>83.600566458073629</v>
      </c>
      <c r="H4727">
        <f t="shared" si="593"/>
        <v>1.2118853594439346E-2</v>
      </c>
      <c r="I4727" t="str">
        <f t="shared" si="590"/>
        <v>2018</v>
      </c>
      <c r="J4727">
        <f t="shared" si="596"/>
        <v>-5.2699956848702838</v>
      </c>
      <c r="K4727">
        <f t="shared" si="594"/>
        <v>-4.615246073471269</v>
      </c>
      <c r="L4727">
        <f t="shared" si="595"/>
        <v>0</v>
      </c>
    </row>
    <row r="4728" spans="1:12" x14ac:dyDescent="0.3">
      <c r="A4728">
        <v>4727</v>
      </c>
      <c r="B4728" s="16" t="s">
        <v>1772</v>
      </c>
      <c r="C4728" s="17">
        <v>85</v>
      </c>
      <c r="D4728" s="17">
        <v>2.2370000000000001E-2</v>
      </c>
      <c r="E4728" s="9">
        <f t="shared" si="591"/>
        <v>1.2906460608338341E-2</v>
      </c>
      <c r="F4728">
        <f t="shared" si="592"/>
        <v>1.0129901084495292</v>
      </c>
      <c r="G4728">
        <f t="shared" si="589"/>
        <v>84.683681703106103</v>
      </c>
      <c r="H4728">
        <f t="shared" si="593"/>
        <v>1.2177423536103009E-2</v>
      </c>
      <c r="I4728" t="str">
        <f t="shared" si="590"/>
        <v>2018</v>
      </c>
      <c r="J4728">
        <f t="shared" si="596"/>
        <v>-5.3640725481313787</v>
      </c>
      <c r="K4728">
        <f t="shared" si="594"/>
        <v>-8.5412171318939016</v>
      </c>
      <c r="L4728">
        <f t="shared" si="595"/>
        <v>1</v>
      </c>
    </row>
    <row r="4729" spans="1:12" x14ac:dyDescent="0.3">
      <c r="A4729">
        <v>4728</v>
      </c>
      <c r="B4729" s="16" t="s">
        <v>1770</v>
      </c>
      <c r="C4729" s="17">
        <v>83.09</v>
      </c>
      <c r="D4729" s="17">
        <v>2.274E-2</v>
      </c>
      <c r="E4729" s="9">
        <f t="shared" si="591"/>
        <v>-2.2726898813426495E-2</v>
      </c>
      <c r="F4729">
        <f t="shared" si="592"/>
        <v>0.97752941176470587</v>
      </c>
      <c r="G4729">
        <f t="shared" si="589"/>
        <v>82.775684903345862</v>
      </c>
      <c r="H4729">
        <f t="shared" si="593"/>
        <v>1.2883601095949446E-2</v>
      </c>
      <c r="I4729" t="str">
        <f t="shared" si="590"/>
        <v>2018</v>
      </c>
      <c r="J4729">
        <f t="shared" si="596"/>
        <v>-5.5472731743337942</v>
      </c>
      <c r="K4729">
        <f t="shared" si="594"/>
        <v>-6.9021693828169077</v>
      </c>
      <c r="L4729">
        <f t="shared" si="595"/>
        <v>1</v>
      </c>
    </row>
    <row r="4730" spans="1:12" x14ac:dyDescent="0.3">
      <c r="A4730">
        <v>4729</v>
      </c>
      <c r="B4730" s="16" t="s">
        <v>1768</v>
      </c>
      <c r="C4730" s="17">
        <v>80.260000000000005</v>
      </c>
      <c r="D4730" s="17">
        <v>2.266E-2</v>
      </c>
      <c r="E4730" s="9">
        <f t="shared" si="591"/>
        <v>-3.4652992838119318E-2</v>
      </c>
      <c r="F4730">
        <f t="shared" si="592"/>
        <v>0.96594054639547478</v>
      </c>
      <c r="G4730">
        <f t="shared" si="589"/>
        <v>79.957456396108881</v>
      </c>
      <c r="H4730">
        <f t="shared" si="593"/>
        <v>1.4502342025314578E-2</v>
      </c>
      <c r="I4730" t="str">
        <f t="shared" si="590"/>
        <v>2018</v>
      </c>
      <c r="J4730">
        <f t="shared" si="596"/>
        <v>-6.0316566830984017</v>
      </c>
      <c r="K4730">
        <f t="shared" si="594"/>
        <v>-4.0839408755799269</v>
      </c>
      <c r="L4730">
        <f t="shared" si="595"/>
        <v>0</v>
      </c>
    </row>
    <row r="4731" spans="1:12" x14ac:dyDescent="0.3">
      <c r="A4731">
        <v>4730</v>
      </c>
      <c r="B4731" s="16" t="s">
        <v>1767</v>
      </c>
      <c r="C4731" s="17">
        <v>80.430000000000007</v>
      </c>
      <c r="D4731" s="17">
        <v>2.2709999999999998E-2</v>
      </c>
      <c r="E4731" s="9">
        <f t="shared" si="591"/>
        <v>2.1158760772070056E-3</v>
      </c>
      <c r="F4731">
        <f t="shared" si="592"/>
        <v>1.0021181161226016</v>
      </c>
      <c r="G4731">
        <f t="shared" si="589"/>
        <v>80.126147852942751</v>
      </c>
      <c r="H4731">
        <f t="shared" si="593"/>
        <v>1.4465136404330793E-2</v>
      </c>
      <c r="I4731" t="str">
        <f t="shared" si="590"/>
        <v>2018</v>
      </c>
      <c r="J4731">
        <f t="shared" si="596"/>
        <v>-6.0288752574243576</v>
      </c>
      <c r="K4731">
        <f t="shared" si="594"/>
        <v>-4.2526323324137962</v>
      </c>
      <c r="L4731">
        <f t="shared" si="595"/>
        <v>0</v>
      </c>
    </row>
    <row r="4732" spans="1:12" x14ac:dyDescent="0.3">
      <c r="A4732">
        <v>4731</v>
      </c>
      <c r="B4732" s="16" t="s">
        <v>1765</v>
      </c>
      <c r="C4732" s="17">
        <v>80.78</v>
      </c>
      <c r="D4732" s="17">
        <v>2.283E-2</v>
      </c>
      <c r="E4732" s="9">
        <f t="shared" si="591"/>
        <v>4.3421692192890269E-3</v>
      </c>
      <c r="F4732">
        <f t="shared" si="592"/>
        <v>1.0043516100957353</v>
      </c>
      <c r="G4732">
        <f t="shared" si="589"/>
        <v>80.473216126454716</v>
      </c>
      <c r="H4732">
        <f t="shared" si="593"/>
        <v>1.4396740419330596E-2</v>
      </c>
      <c r="I4732" t="str">
        <f t="shared" si="590"/>
        <v>2018</v>
      </c>
      <c r="J4732">
        <f t="shared" si="596"/>
        <v>-6.0263594629950017</v>
      </c>
      <c r="K4732">
        <f t="shared" si="594"/>
        <v>-4.5997006059257615</v>
      </c>
      <c r="L4732">
        <f t="shared" si="595"/>
        <v>0</v>
      </c>
    </row>
    <row r="4733" spans="1:12" x14ac:dyDescent="0.3">
      <c r="A4733">
        <v>4732</v>
      </c>
      <c r="B4733" s="16" t="s">
        <v>1763</v>
      </c>
      <c r="C4733" s="17">
        <v>81.41</v>
      </c>
      <c r="D4733" s="17">
        <v>2.3099999999999999E-2</v>
      </c>
      <c r="E4733" s="9">
        <f t="shared" si="591"/>
        <v>7.7687054506194887E-3</v>
      </c>
      <c r="F4733">
        <f t="shared" si="592"/>
        <v>1.0077989601386481</v>
      </c>
      <c r="G4733">
        <f t="shared" si="589"/>
        <v>81.097174076308193</v>
      </c>
      <c r="H4733">
        <f t="shared" si="593"/>
        <v>1.444674624164724E-2</v>
      </c>
      <c r="I4733" t="str">
        <f t="shared" si="590"/>
        <v>2018</v>
      </c>
      <c r="J4733">
        <f t="shared" si="596"/>
        <v>-6.0941798381040178</v>
      </c>
      <c r="K4733">
        <f t="shared" si="594"/>
        <v>-5.4823944816660344</v>
      </c>
      <c r="L4733">
        <f t="shared" si="595"/>
        <v>0</v>
      </c>
    </row>
    <row r="4734" spans="1:12" x14ac:dyDescent="0.3">
      <c r="A4734">
        <v>4733</v>
      </c>
      <c r="B4734" s="16" t="s">
        <v>1761</v>
      </c>
      <c r="C4734" s="17">
        <v>80.05</v>
      </c>
      <c r="D4734" s="17">
        <v>2.3099999999999999E-2</v>
      </c>
      <c r="E4734" s="9">
        <f t="shared" si="591"/>
        <v>-1.6846676143162671E-2</v>
      </c>
      <c r="F4734">
        <f t="shared" si="592"/>
        <v>0.98329443557302543</v>
      </c>
      <c r="G4734">
        <f t="shared" si="589"/>
        <v>79.742400009930861</v>
      </c>
      <c r="H4734">
        <f t="shared" si="593"/>
        <v>1.4640037985518065E-2</v>
      </c>
      <c r="I4734" t="str">
        <f t="shared" si="590"/>
        <v>2018</v>
      </c>
      <c r="J4734">
        <f t="shared" si="596"/>
        <v>-6.072548703639554</v>
      </c>
      <c r="K4734">
        <f t="shared" si="594"/>
        <v>-4.5652827447362085</v>
      </c>
      <c r="L4734">
        <f t="shared" si="595"/>
        <v>0</v>
      </c>
    </row>
    <row r="4735" spans="1:12" x14ac:dyDescent="0.3">
      <c r="A4735">
        <v>4734</v>
      </c>
      <c r="B4735" s="16" t="s">
        <v>1759</v>
      </c>
      <c r="C4735" s="17">
        <v>79.290000000000006</v>
      </c>
      <c r="D4735" s="17">
        <v>2.3099999999999999E-2</v>
      </c>
      <c r="E4735" s="9">
        <f t="shared" si="591"/>
        <v>-9.5394221584160343E-3</v>
      </c>
      <c r="F4735">
        <f t="shared" si="592"/>
        <v>0.99050593379138052</v>
      </c>
      <c r="G4735">
        <f t="shared" si="589"/>
        <v>78.98532038460236</v>
      </c>
      <c r="H4735">
        <f t="shared" si="593"/>
        <v>1.4627751026653875E-2</v>
      </c>
      <c r="I4735" t="str">
        <f t="shared" si="590"/>
        <v>2018</v>
      </c>
      <c r="J4735">
        <f t="shared" si="596"/>
        <v>-6.0098473969979791</v>
      </c>
      <c r="K4735">
        <f t="shared" si="594"/>
        <v>-6.3772225963224116</v>
      </c>
      <c r="L4735">
        <f t="shared" si="595"/>
        <v>1</v>
      </c>
    </row>
    <row r="4736" spans="1:12" x14ac:dyDescent="0.3">
      <c r="A4736">
        <v>4735</v>
      </c>
      <c r="B4736" s="16" t="s">
        <v>1757</v>
      </c>
      <c r="C4736" s="17">
        <v>79.78</v>
      </c>
      <c r="D4736" s="17">
        <v>2.3090000000000003E-2</v>
      </c>
      <c r="E4736" s="9">
        <f t="shared" si="591"/>
        <v>6.1608291929529727E-3</v>
      </c>
      <c r="F4736">
        <f t="shared" si="592"/>
        <v>1.0061798461344431</v>
      </c>
      <c r="G4736">
        <f t="shared" si="589"/>
        <v>79.473569967298459</v>
      </c>
      <c r="H4736">
        <f t="shared" si="593"/>
        <v>1.4645278606435356E-2</v>
      </c>
      <c r="I4736" t="str">
        <f t="shared" si="590"/>
        <v>2018</v>
      </c>
      <c r="J4736">
        <f t="shared" si="596"/>
        <v>-6.054243171366898</v>
      </c>
      <c r="K4736">
        <f t="shared" si="594"/>
        <v>-6.9254819562690528</v>
      </c>
      <c r="L4736">
        <f t="shared" si="595"/>
        <v>1</v>
      </c>
    </row>
    <row r="4737" spans="1:12" x14ac:dyDescent="0.3">
      <c r="A4737">
        <v>4736</v>
      </c>
      <c r="B4737" s="16" t="s">
        <v>1755</v>
      </c>
      <c r="C4737" s="17">
        <v>79.83</v>
      </c>
      <c r="D4737" s="17">
        <v>2.3119999999999998E-2</v>
      </c>
      <c r="E4737" s="9">
        <f t="shared" si="591"/>
        <v>6.2652718044679681E-4</v>
      </c>
      <c r="F4737">
        <f t="shared" si="592"/>
        <v>1.0006267234895962</v>
      </c>
      <c r="G4737">
        <f t="shared" si="589"/>
        <v>79.522980304503477</v>
      </c>
      <c r="H4737">
        <f t="shared" si="593"/>
        <v>1.4605197862294897E-2</v>
      </c>
      <c r="I4737" t="str">
        <f t="shared" si="590"/>
        <v>2018</v>
      </c>
      <c r="J4737">
        <f t="shared" si="596"/>
        <v>-6.0414278514503534</v>
      </c>
      <c r="K4737">
        <f t="shared" si="594"/>
        <v>-6.9748922934740705</v>
      </c>
      <c r="L4737">
        <f t="shared" si="595"/>
        <v>1</v>
      </c>
    </row>
    <row r="4738" spans="1:12" x14ac:dyDescent="0.3">
      <c r="A4738">
        <v>4737</v>
      </c>
      <c r="B4738" s="16" t="s">
        <v>1753</v>
      </c>
      <c r="C4738" s="17">
        <v>76.44</v>
      </c>
      <c r="D4738" s="17">
        <v>2.3399999999999997E-2</v>
      </c>
      <c r="E4738" s="9">
        <f t="shared" si="591"/>
        <v>-4.3393254285635188E-2</v>
      </c>
      <c r="F4738">
        <f t="shared" si="592"/>
        <v>0.95753476136790683</v>
      </c>
      <c r="G4738">
        <f t="shared" si="589"/>
        <v>76.142464571212201</v>
      </c>
      <c r="H4738">
        <f t="shared" si="593"/>
        <v>1.6185254913884208E-2</v>
      </c>
      <c r="I4738" t="str">
        <f t="shared" si="590"/>
        <v>2018</v>
      </c>
      <c r="J4738">
        <f t="shared" si="596"/>
        <v>-6.410412466725214</v>
      </c>
      <c r="K4738">
        <f t="shared" si="594"/>
        <v>-4.2963371346261283</v>
      </c>
      <c r="L4738">
        <f t="shared" si="595"/>
        <v>0</v>
      </c>
    </row>
    <row r="4739" spans="1:12" x14ac:dyDescent="0.3">
      <c r="A4739">
        <v>4738</v>
      </c>
      <c r="B4739" s="16" t="s">
        <v>1751</v>
      </c>
      <c r="C4739" s="17">
        <v>76.17</v>
      </c>
      <c r="D4739" s="17">
        <v>2.3399999999999997E-2</v>
      </c>
      <c r="E4739" s="9">
        <f t="shared" si="591"/>
        <v>-3.5384349873754696E-3</v>
      </c>
      <c r="F4739">
        <f t="shared" si="592"/>
        <v>0.99646781789638939</v>
      </c>
      <c r="G4739">
        <f t="shared" ref="G4739:G4802" si="597">C4739*EXP(-2/12*D4739)</f>
        <v>75.873515520528954</v>
      </c>
      <c r="H4739">
        <f t="shared" si="593"/>
        <v>1.6085988037106681E-2</v>
      </c>
      <c r="I4739" t="str">
        <f t="shared" ref="I4739:I4802" si="598">MID(B4739,7,4)</f>
        <v>2018</v>
      </c>
      <c r="J4739">
        <f t="shared" si="596"/>
        <v>-6.348592461915489</v>
      </c>
      <c r="K4739">
        <f t="shared" si="594"/>
        <v>-4.0865537276376216</v>
      </c>
      <c r="L4739">
        <f t="shared" si="595"/>
        <v>0</v>
      </c>
    </row>
    <row r="4740" spans="1:12" x14ac:dyDescent="0.3">
      <c r="A4740">
        <v>4739</v>
      </c>
      <c r="B4740" s="16" t="s">
        <v>1749</v>
      </c>
      <c r="C4740" s="17">
        <v>76.89</v>
      </c>
      <c r="D4740" s="17">
        <v>2.3349999999999999E-2</v>
      </c>
      <c r="E4740" s="9">
        <f t="shared" ref="E4740:E4803" si="599">LN(C4740/C4739)</f>
        <v>9.4081446593927576E-3</v>
      </c>
      <c r="F4740">
        <f t="shared" ref="F4740:F4803" si="600">C4740/C4739</f>
        <v>1.0094525403702246</v>
      </c>
      <c r="G4740">
        <f t="shared" si="597"/>
        <v>76.59135124761859</v>
      </c>
      <c r="H4740">
        <f t="shared" si="593"/>
        <v>1.5825417641161601E-2</v>
      </c>
      <c r="I4740" t="str">
        <f t="shared" si="598"/>
        <v>2018</v>
      </c>
      <c r="J4740">
        <f t="shared" si="596"/>
        <v>-6.3048449712876247</v>
      </c>
      <c r="K4740">
        <f t="shared" si="594"/>
        <v>-6.2184608705487534</v>
      </c>
      <c r="L4740">
        <f t="shared" si="595"/>
        <v>0</v>
      </c>
    </row>
    <row r="4741" spans="1:12" x14ac:dyDescent="0.3">
      <c r="A4741">
        <v>4740</v>
      </c>
      <c r="B4741" s="16" t="s">
        <v>1747</v>
      </c>
      <c r="C4741" s="17">
        <v>77.62</v>
      </c>
      <c r="D4741" s="17">
        <v>2.3269999999999999E-2</v>
      </c>
      <c r="E4741" s="9">
        <f t="shared" si="599"/>
        <v>9.4492968966708776E-3</v>
      </c>
      <c r="F4741">
        <f t="shared" si="600"/>
        <v>1.0094940824554559</v>
      </c>
      <c r="G4741">
        <f t="shared" si="597"/>
        <v>77.319546772155746</v>
      </c>
      <c r="H4741">
        <f t="shared" si="593"/>
        <v>1.5929636856182185E-2</v>
      </c>
      <c r="I4741" t="str">
        <f t="shared" si="598"/>
        <v>2018</v>
      </c>
      <c r="J4741">
        <f t="shared" si="596"/>
        <v>-6.4067042404948387</v>
      </c>
      <c r="K4741">
        <f t="shared" si="594"/>
        <v>-7.4144633953442849</v>
      </c>
      <c r="L4741">
        <f t="shared" si="595"/>
        <v>1</v>
      </c>
    </row>
    <row r="4742" spans="1:12" x14ac:dyDescent="0.3">
      <c r="A4742">
        <v>4741</v>
      </c>
      <c r="B4742" s="16" t="s">
        <v>1745</v>
      </c>
      <c r="C4742" s="17">
        <v>77.34</v>
      </c>
      <c r="D4742" s="17">
        <v>2.3140000000000001E-2</v>
      </c>
      <c r="E4742" s="9">
        <f t="shared" si="599"/>
        <v>-3.6138397616091917E-3</v>
      </c>
      <c r="F4742">
        <f t="shared" si="600"/>
        <v>0.99639268229837674</v>
      </c>
      <c r="G4742">
        <f t="shared" si="597"/>
        <v>77.042299834149375</v>
      </c>
      <c r="H4742">
        <f t="shared" si="593"/>
        <v>1.5941785311358814E-2</v>
      </c>
      <c r="I4742" t="str">
        <f t="shared" si="598"/>
        <v>2018</v>
      </c>
      <c r="J4742">
        <f t="shared" si="596"/>
        <v>-6.388599975260286</v>
      </c>
      <c r="K4742">
        <f t="shared" si="594"/>
        <v>-7.1969930597880278</v>
      </c>
      <c r="L4742">
        <f t="shared" si="595"/>
        <v>1</v>
      </c>
    </row>
    <row r="4743" spans="1:12" x14ac:dyDescent="0.3">
      <c r="A4743">
        <v>4742</v>
      </c>
      <c r="B4743" s="16" t="s">
        <v>1743</v>
      </c>
      <c r="C4743" s="17">
        <v>75.91</v>
      </c>
      <c r="D4743" s="17">
        <v>2.3380000000000001E-2</v>
      </c>
      <c r="E4743" s="9">
        <f t="shared" si="599"/>
        <v>-1.8662858150474224E-2</v>
      </c>
      <c r="F4743">
        <f t="shared" si="600"/>
        <v>0.98151021463666921</v>
      </c>
      <c r="G4743">
        <f t="shared" si="597"/>
        <v>75.614779594642158</v>
      </c>
      <c r="H4743">
        <f t="shared" si="593"/>
        <v>1.6093887560379737E-2</v>
      </c>
      <c r="I4743" t="str">
        <f t="shared" si="598"/>
        <v>2018</v>
      </c>
      <c r="J4743">
        <f t="shared" si="596"/>
        <v>-6.3300501976392249</v>
      </c>
      <c r="K4743">
        <f t="shared" si="594"/>
        <v>-10.400702252277327</v>
      </c>
      <c r="L4743">
        <f t="shared" si="595"/>
        <v>1</v>
      </c>
    </row>
    <row r="4744" spans="1:12" x14ac:dyDescent="0.3">
      <c r="A4744">
        <v>4743</v>
      </c>
      <c r="B4744" s="16" t="s">
        <v>1741</v>
      </c>
      <c r="C4744" s="17">
        <v>75.47</v>
      </c>
      <c r="D4744" s="17">
        <v>2.3330000000000004E-2</v>
      </c>
      <c r="E4744" s="9">
        <f t="shared" si="599"/>
        <v>-5.813201731899773E-3</v>
      </c>
      <c r="F4744">
        <f t="shared" si="600"/>
        <v>0.99420366223159007</v>
      </c>
      <c r="G4744">
        <f t="shared" si="597"/>
        <v>75.177117265194653</v>
      </c>
      <c r="H4744">
        <f t="shared" si="593"/>
        <v>1.6072619132356209E-2</v>
      </c>
      <c r="I4744" t="str">
        <f t="shared" si="598"/>
        <v>2018</v>
      </c>
      <c r="J4744">
        <f t="shared" si="596"/>
        <v>-6.2850946510788335</v>
      </c>
      <c r="K4744">
        <f t="shared" si="594"/>
        <v>-9.9630399228298216</v>
      </c>
      <c r="L4744">
        <f t="shared" si="595"/>
        <v>1</v>
      </c>
    </row>
    <row r="4745" spans="1:12" x14ac:dyDescent="0.3">
      <c r="A4745">
        <v>4744</v>
      </c>
      <c r="B4745" s="16" t="s">
        <v>1739</v>
      </c>
      <c r="C4745" s="17">
        <v>72.89</v>
      </c>
      <c r="D4745" s="17">
        <v>2.3250000000000003E-2</v>
      </c>
      <c r="E4745" s="9">
        <f t="shared" si="599"/>
        <v>-3.4783770902655449E-2</v>
      </c>
      <c r="F4745">
        <f t="shared" si="600"/>
        <v>0.96581423082019346</v>
      </c>
      <c r="G4745">
        <f t="shared" si="597"/>
        <v>72.608097788279949</v>
      </c>
      <c r="H4745">
        <f t="shared" si="593"/>
        <v>1.7133232548214809E-2</v>
      </c>
      <c r="I4745" t="str">
        <f t="shared" si="598"/>
        <v>2018</v>
      </c>
      <c r="J4745">
        <f t="shared" si="596"/>
        <v>-6.4708877958106461</v>
      </c>
      <c r="K4745">
        <f t="shared" si="594"/>
        <v>-7.3940204459151175</v>
      </c>
      <c r="L4745">
        <f t="shared" si="595"/>
        <v>1</v>
      </c>
    </row>
    <row r="4746" spans="1:12" x14ac:dyDescent="0.3">
      <c r="A4746">
        <v>4745</v>
      </c>
      <c r="B4746" s="16" t="s">
        <v>1737</v>
      </c>
      <c r="C4746" s="17">
        <v>72.83</v>
      </c>
      <c r="D4746" s="17">
        <v>2.3269999999999999E-2</v>
      </c>
      <c r="E4746" s="9">
        <f t="shared" si="599"/>
        <v>-8.2349716429779257E-4</v>
      </c>
      <c r="F4746">
        <f t="shared" si="600"/>
        <v>0.99917684181643573</v>
      </c>
      <c r="G4746">
        <f t="shared" si="597"/>
        <v>72.548088011029407</v>
      </c>
      <c r="H4746">
        <f t="shared" si="593"/>
        <v>1.7121370867046053E-2</v>
      </c>
      <c r="I4746" t="str">
        <f t="shared" si="598"/>
        <v>2018</v>
      </c>
      <c r="J4746">
        <f t="shared" si="596"/>
        <v>-6.4610634566927434</v>
      </c>
      <c r="K4746">
        <f t="shared" si="594"/>
        <v>-7.3340106686645754</v>
      </c>
      <c r="L4746">
        <f t="shared" si="595"/>
        <v>1</v>
      </c>
    </row>
    <row r="4747" spans="1:12" x14ac:dyDescent="0.3">
      <c r="A4747">
        <v>4746</v>
      </c>
      <c r="B4747" s="16" t="s">
        <v>1735</v>
      </c>
      <c r="C4747" s="17">
        <v>73.17</v>
      </c>
      <c r="D4747" s="17">
        <v>2.3220000000000001E-2</v>
      </c>
      <c r="E4747" s="9">
        <f t="shared" si="599"/>
        <v>4.6575426661149173E-3</v>
      </c>
      <c r="F4747">
        <f t="shared" si="600"/>
        <v>1.0046684058766993</v>
      </c>
      <c r="G4747">
        <f t="shared" si="597"/>
        <v>72.887379323740277</v>
      </c>
      <c r="H4747">
        <f t="shared" si="593"/>
        <v>1.6047478936352652E-2</v>
      </c>
      <c r="I4747" t="str">
        <f t="shared" si="598"/>
        <v>2018</v>
      </c>
      <c r="J4747">
        <f t="shared" si="596"/>
        <v>-6.0841323146369355</v>
      </c>
      <c r="K4747">
        <f t="shared" si="594"/>
        <v>-7.6733019813754453</v>
      </c>
      <c r="L4747">
        <f t="shared" si="595"/>
        <v>1</v>
      </c>
    </row>
    <row r="4748" spans="1:12" x14ac:dyDescent="0.3">
      <c r="A4748">
        <v>4747</v>
      </c>
      <c r="B4748" s="16" t="s">
        <v>1733</v>
      </c>
      <c r="C4748" s="17">
        <v>72.13</v>
      </c>
      <c r="D4748" s="17">
        <v>2.366E-2</v>
      </c>
      <c r="E4748" s="9">
        <f t="shared" si="599"/>
        <v>-1.4315454380357487E-2</v>
      </c>
      <c r="F4748">
        <f t="shared" si="600"/>
        <v>0.98578652453191185</v>
      </c>
      <c r="G4748">
        <f t="shared" si="597"/>
        <v>71.846127436586073</v>
      </c>
      <c r="H4748">
        <f t="shared" si="593"/>
        <v>1.6008818666291752E-2</v>
      </c>
      <c r="I4748" t="str">
        <f t="shared" si="598"/>
        <v>2018</v>
      </c>
      <c r="J4748">
        <f t="shared" si="596"/>
        <v>-5.9827678367722967</v>
      </c>
      <c r="K4748">
        <f t="shared" si="594"/>
        <v>-9.5649174523092455</v>
      </c>
      <c r="L4748">
        <f t="shared" si="595"/>
        <v>1</v>
      </c>
    </row>
    <row r="4749" spans="1:12" x14ac:dyDescent="0.3">
      <c r="A4749">
        <v>4748</v>
      </c>
      <c r="B4749" s="16" t="s">
        <v>1731</v>
      </c>
      <c r="C4749" s="17">
        <v>72.069999999999993</v>
      </c>
      <c r="D4749" s="17">
        <v>2.3610000000000003E-2</v>
      </c>
      <c r="E4749" s="9">
        <f t="shared" si="599"/>
        <v>-8.3217757923160346E-4</v>
      </c>
      <c r="F4749">
        <f t="shared" si="600"/>
        <v>0.99916816858450019</v>
      </c>
      <c r="G4749">
        <f t="shared" si="597"/>
        <v>71.786961792891333</v>
      </c>
      <c r="H4749">
        <f t="shared" si="593"/>
        <v>1.6014480261171624E-2</v>
      </c>
      <c r="I4749" t="str">
        <f t="shared" si="598"/>
        <v>2018</v>
      </c>
      <c r="J4749">
        <f t="shared" si="596"/>
        <v>-5.9799550895752391</v>
      </c>
      <c r="K4749">
        <f t="shared" si="594"/>
        <v>-9.5057518086145052</v>
      </c>
      <c r="L4749">
        <f t="shared" si="595"/>
        <v>1</v>
      </c>
    </row>
    <row r="4750" spans="1:12" x14ac:dyDescent="0.3">
      <c r="A4750">
        <v>4749</v>
      </c>
      <c r="B4750" s="16" t="s">
        <v>1729</v>
      </c>
      <c r="C4750" s="17">
        <v>70.650000000000006</v>
      </c>
      <c r="D4750" s="17">
        <v>2.358E-2</v>
      </c>
      <c r="E4750" s="9">
        <f t="shared" si="599"/>
        <v>-1.9899759805813075E-2</v>
      </c>
      <c r="F4750">
        <f t="shared" si="600"/>
        <v>0.98029693353683933</v>
      </c>
      <c r="G4750">
        <f t="shared" si="597"/>
        <v>70.372890377069837</v>
      </c>
      <c r="H4750">
        <f t="shared" si="593"/>
        <v>1.6181609990137617E-2</v>
      </c>
      <c r="I4750" t="str">
        <f t="shared" si="598"/>
        <v>2018</v>
      </c>
      <c r="J4750">
        <f t="shared" si="596"/>
        <v>-5.9233394158646133</v>
      </c>
      <c r="K4750">
        <f t="shared" si="594"/>
        <v>-8.091680392793009</v>
      </c>
      <c r="L4750">
        <f t="shared" si="595"/>
        <v>1</v>
      </c>
    </row>
    <row r="4751" spans="1:12" x14ac:dyDescent="0.3">
      <c r="A4751">
        <v>4750</v>
      </c>
      <c r="B4751" s="16" t="s">
        <v>1727</v>
      </c>
      <c r="C4751" s="17">
        <v>70.180000000000007</v>
      </c>
      <c r="D4751" s="17">
        <v>2.3550000000000001E-2</v>
      </c>
      <c r="E4751" s="9">
        <f t="shared" si="599"/>
        <v>-6.6747389754673514E-3</v>
      </c>
      <c r="F4751">
        <f t="shared" si="600"/>
        <v>0.99334748761500358</v>
      </c>
      <c r="G4751">
        <f t="shared" si="597"/>
        <v>69.905083376811461</v>
      </c>
      <c r="H4751">
        <f t="shared" si="593"/>
        <v>1.5860910386813139E-2</v>
      </c>
      <c r="I4751" t="str">
        <f t="shared" si="598"/>
        <v>2018</v>
      </c>
      <c r="J4751">
        <f t="shared" si="596"/>
        <v>-5.7673508237992088</v>
      </c>
      <c r="K4751">
        <f t="shared" si="594"/>
        <v>-11.340204037215138</v>
      </c>
      <c r="L4751">
        <f t="shared" si="595"/>
        <v>1</v>
      </c>
    </row>
    <row r="4752" spans="1:12" x14ac:dyDescent="0.3">
      <c r="A4752">
        <v>4751</v>
      </c>
      <c r="B4752" s="16" t="s">
        <v>1725</v>
      </c>
      <c r="C4752" s="17">
        <v>70.12</v>
      </c>
      <c r="D4752" s="17">
        <v>2.3551000000000002E-2</v>
      </c>
      <c r="E4752" s="9">
        <f t="shared" si="599"/>
        <v>-8.5531010203539258E-4</v>
      </c>
      <c r="F4752">
        <f t="shared" si="600"/>
        <v>0.99914505557138777</v>
      </c>
      <c r="G4752">
        <f t="shared" si="597"/>
        <v>69.845306774361347</v>
      </c>
      <c r="H4752">
        <f t="shared" si="593"/>
        <v>1.4667697743063521E-2</v>
      </c>
      <c r="I4752" t="str">
        <f t="shared" si="598"/>
        <v>2018</v>
      </c>
      <c r="J4752">
        <f t="shared" si="596"/>
        <v>-5.3289136342639498</v>
      </c>
      <c r="K4752">
        <f t="shared" si="594"/>
        <v>-11.280427434765024</v>
      </c>
      <c r="L4752">
        <f t="shared" si="595"/>
        <v>1</v>
      </c>
    </row>
    <row r="4753" spans="1:12" x14ac:dyDescent="0.3">
      <c r="A4753">
        <v>4752</v>
      </c>
      <c r="B4753" s="16" t="s">
        <v>1723</v>
      </c>
      <c r="C4753" s="17">
        <v>65.47</v>
      </c>
      <c r="D4753" s="17">
        <v>2.35E-2</v>
      </c>
      <c r="E4753" s="9">
        <f t="shared" si="599"/>
        <v>-6.8616037600033777E-2</v>
      </c>
      <c r="F4753">
        <f t="shared" si="600"/>
        <v>0.9336851112378779</v>
      </c>
      <c r="G4753">
        <f t="shared" si="597"/>
        <v>65.214077342364831</v>
      </c>
      <c r="H4753">
        <f t="shared" si="593"/>
        <v>1.8516822823925288E-2</v>
      </c>
      <c r="I4753" t="str">
        <f t="shared" si="598"/>
        <v>2018</v>
      </c>
      <c r="J4753">
        <f t="shared" si="596"/>
        <v>-6.2812680325845642</v>
      </c>
      <c r="K4753">
        <f t="shared" si="594"/>
        <v>-6.6491980027685074</v>
      </c>
      <c r="L4753">
        <f t="shared" si="595"/>
        <v>1</v>
      </c>
    </row>
    <row r="4754" spans="1:12" x14ac:dyDescent="0.3">
      <c r="A4754">
        <v>4753</v>
      </c>
      <c r="B4754" s="16" t="s">
        <v>1721</v>
      </c>
      <c r="C4754" s="17">
        <v>66.12</v>
      </c>
      <c r="D4754" s="17">
        <v>2.376E-2</v>
      </c>
      <c r="E4754" s="9">
        <f t="shared" si="599"/>
        <v>9.8792504998236191E-3</v>
      </c>
      <c r="F4754">
        <f t="shared" si="600"/>
        <v>1.009928211394532</v>
      </c>
      <c r="G4754">
        <f t="shared" si="597"/>
        <v>65.858682550040484</v>
      </c>
      <c r="H4754">
        <f t="shared" si="593"/>
        <v>1.8199657380858759E-2</v>
      </c>
      <c r="I4754" t="str">
        <f t="shared" si="598"/>
        <v>2018</v>
      </c>
      <c r="J4754">
        <f t="shared" si="596"/>
        <v>-6.234702735440492</v>
      </c>
      <c r="K4754">
        <f t="shared" si="594"/>
        <v>-7.3319850314787303</v>
      </c>
      <c r="L4754">
        <f t="shared" si="595"/>
        <v>1</v>
      </c>
    </row>
    <row r="4755" spans="1:12" x14ac:dyDescent="0.3">
      <c r="A4755">
        <v>4754</v>
      </c>
      <c r="B4755" s="16" t="s">
        <v>1719</v>
      </c>
      <c r="C4755" s="17">
        <v>66.62</v>
      </c>
      <c r="D4755" s="17">
        <v>2.366E-2</v>
      </c>
      <c r="E4755" s="9">
        <f t="shared" si="599"/>
        <v>7.5335598127101123E-3</v>
      </c>
      <c r="F4755">
        <f t="shared" si="600"/>
        <v>1.0075620084694494</v>
      </c>
      <c r="G4755">
        <f t="shared" si="597"/>
        <v>66.35781241959468</v>
      </c>
      <c r="H4755">
        <f t="shared" si="593"/>
        <v>1.8312805884752682E-2</v>
      </c>
      <c r="I4755" t="str">
        <f t="shared" si="598"/>
        <v>2018</v>
      </c>
      <c r="J4755">
        <f t="shared" si="596"/>
        <v>-6.3210096445570754</v>
      </c>
      <c r="K4755">
        <f t="shared" si="594"/>
        <v>-7.831114901032926</v>
      </c>
      <c r="L4755">
        <f t="shared" si="595"/>
        <v>1</v>
      </c>
    </row>
    <row r="4756" spans="1:12" x14ac:dyDescent="0.3">
      <c r="A4756">
        <v>4755</v>
      </c>
      <c r="B4756" s="16" t="s">
        <v>1717</v>
      </c>
      <c r="C4756" s="17">
        <v>66.760000000000005</v>
      </c>
      <c r="D4756" s="17">
        <v>2.3550000000000001E-2</v>
      </c>
      <c r="E4756" s="9">
        <f t="shared" si="599"/>
        <v>2.0992660281008422E-3</v>
      </c>
      <c r="F4756">
        <f t="shared" si="600"/>
        <v>1.0021014710297209</v>
      </c>
      <c r="G4756">
        <f t="shared" si="597"/>
        <v>66.498480567625151</v>
      </c>
      <c r="H4756">
        <f t="shared" si="593"/>
        <v>1.8397885759090106E-2</v>
      </c>
      <c r="I4756" t="str">
        <f t="shared" si="598"/>
        <v>2018</v>
      </c>
      <c r="J4756">
        <f t="shared" si="596"/>
        <v>-6.3638383662824811</v>
      </c>
      <c r="K4756">
        <f t="shared" si="594"/>
        <v>-8.0192454049271973</v>
      </c>
      <c r="L4756">
        <f t="shared" si="595"/>
        <v>1</v>
      </c>
    </row>
    <row r="4757" spans="1:12" x14ac:dyDescent="0.3">
      <c r="A4757">
        <v>4756</v>
      </c>
      <c r="B4757" s="16" t="s">
        <v>1715</v>
      </c>
      <c r="C4757" s="17">
        <v>66.790000000000006</v>
      </c>
      <c r="D4757" s="17">
        <v>2.3550000000000001E-2</v>
      </c>
      <c r="E4757" s="9">
        <f t="shared" si="599"/>
        <v>4.4926994391025841E-4</v>
      </c>
      <c r="F4757">
        <f t="shared" si="600"/>
        <v>1.0004493708807669</v>
      </c>
      <c r="G4757">
        <f t="shared" si="597"/>
        <v>66.528363048407485</v>
      </c>
      <c r="H4757">
        <f t="shared" si="593"/>
        <v>1.8438918775182597E-2</v>
      </c>
      <c r="I4757" t="str">
        <f t="shared" si="598"/>
        <v>2018</v>
      </c>
      <c r="J4757">
        <f t="shared" si="596"/>
        <v>-6.3808978098694729</v>
      </c>
      <c r="K4757">
        <f t="shared" si="594"/>
        <v>-8.049127885709531</v>
      </c>
      <c r="L4757">
        <f t="shared" si="595"/>
        <v>1</v>
      </c>
    </row>
    <row r="4758" spans="1:12" x14ac:dyDescent="0.3">
      <c r="A4758">
        <v>4757</v>
      </c>
      <c r="B4758" s="16" t="s">
        <v>1713</v>
      </c>
      <c r="C4758" s="17">
        <v>62.53</v>
      </c>
      <c r="D4758" s="17">
        <v>2.392E-2</v>
      </c>
      <c r="E4758" s="9">
        <f t="shared" si="599"/>
        <v>-6.5906927158338166E-2</v>
      </c>
      <c r="F4758">
        <f t="shared" si="600"/>
        <v>0.93621799670609362</v>
      </c>
      <c r="G4758">
        <f t="shared" si="597"/>
        <v>62.281209984276828</v>
      </c>
      <c r="H4758">
        <f t="shared" si="593"/>
        <v>2.0869829237064316E-2</v>
      </c>
      <c r="I4758" t="str">
        <f t="shared" si="598"/>
        <v>2018</v>
      </c>
      <c r="J4758">
        <f t="shared" si="596"/>
        <v>-6.7610700798204064</v>
      </c>
      <c r="K4758">
        <f t="shared" si="594"/>
        <v>-3.8019748215788738</v>
      </c>
      <c r="L4758">
        <f t="shared" si="595"/>
        <v>0</v>
      </c>
    </row>
    <row r="4759" spans="1:12" x14ac:dyDescent="0.3">
      <c r="A4759">
        <v>4758</v>
      </c>
      <c r="B4759" s="16" t="s">
        <v>1711</v>
      </c>
      <c r="C4759" s="17">
        <v>63.48</v>
      </c>
      <c r="D4759" s="17">
        <v>2.4070000000000001E-2</v>
      </c>
      <c r="E4759" s="9">
        <f t="shared" si="599"/>
        <v>1.5078454079001663E-2</v>
      </c>
      <c r="F4759">
        <f t="shared" si="600"/>
        <v>1.0151927075003997</v>
      </c>
      <c r="G4759">
        <f t="shared" si="597"/>
        <v>63.225849524342571</v>
      </c>
      <c r="H4759">
        <f t="shared" si="593"/>
        <v>2.1227756266992696E-2</v>
      </c>
      <c r="I4759" t="str">
        <f t="shared" si="598"/>
        <v>2018</v>
      </c>
      <c r="J4759">
        <f t="shared" si="596"/>
        <v>-6.9813315972659247</v>
      </c>
      <c r="K4759">
        <f t="shared" si="594"/>
        <v>-4.7466143616446175</v>
      </c>
      <c r="L4759">
        <f t="shared" si="595"/>
        <v>0</v>
      </c>
    </row>
    <row r="4760" spans="1:12" x14ac:dyDescent="0.3">
      <c r="A4760">
        <v>4759</v>
      </c>
      <c r="B4760" s="16" t="s">
        <v>1709</v>
      </c>
      <c r="C4760" s="17">
        <v>62.6</v>
      </c>
      <c r="D4760" s="17">
        <v>2.4018000000000001E-2</v>
      </c>
      <c r="E4760" s="9">
        <f t="shared" si="599"/>
        <v>-1.3959617552155466E-2</v>
      </c>
      <c r="F4760">
        <f t="shared" si="600"/>
        <v>0.98613736609955893</v>
      </c>
      <c r="G4760">
        <f t="shared" si="597"/>
        <v>62.349913082914043</v>
      </c>
      <c r="H4760">
        <f t="shared" si="593"/>
        <v>2.0694039591889125E-2</v>
      </c>
      <c r="I4760" t="str">
        <f t="shared" si="598"/>
        <v>2018</v>
      </c>
      <c r="J4760">
        <f t="shared" si="596"/>
        <v>-6.7115159811642338</v>
      </c>
      <c r="K4760">
        <f t="shared" si="594"/>
        <v>-3.8706779202160888</v>
      </c>
      <c r="L4760">
        <f t="shared" si="595"/>
        <v>0</v>
      </c>
    </row>
    <row r="4761" spans="1:12" x14ac:dyDescent="0.3">
      <c r="A4761">
        <v>4760</v>
      </c>
      <c r="B4761" s="16" t="s">
        <v>1707</v>
      </c>
      <c r="C4761" s="17">
        <v>58.8</v>
      </c>
      <c r="D4761" s="17">
        <v>2.4039999999999999E-2</v>
      </c>
      <c r="E4761" s="9">
        <f t="shared" si="599"/>
        <v>-6.2623423201471615E-2</v>
      </c>
      <c r="F4761">
        <f t="shared" si="600"/>
        <v>0.93929712460063897</v>
      </c>
      <c r="G4761">
        <f t="shared" si="597"/>
        <v>58.564879339596324</v>
      </c>
      <c r="H4761">
        <f t="shared" si="593"/>
        <v>2.2836770567816363E-2</v>
      </c>
      <c r="I4761" t="str">
        <f t="shared" si="598"/>
        <v>2018</v>
      </c>
      <c r="J4761">
        <f t="shared" si="596"/>
        <v>-6.9568308216944352</v>
      </c>
      <c r="K4761">
        <f t="shared" si="594"/>
        <v>-8.5644176898370006E-2</v>
      </c>
      <c r="L4761">
        <f t="shared" si="595"/>
        <v>0</v>
      </c>
    </row>
    <row r="4762" spans="1:12" x14ac:dyDescent="0.3">
      <c r="A4762">
        <v>4761</v>
      </c>
      <c r="B4762" s="16" t="s">
        <v>1705</v>
      </c>
      <c r="C4762" s="17">
        <v>60.48</v>
      </c>
      <c r="D4762" s="17">
        <v>2.3990000000000001E-2</v>
      </c>
      <c r="E4762" s="9">
        <f t="shared" si="599"/>
        <v>2.8170876966696224E-2</v>
      </c>
      <c r="F4762">
        <f t="shared" si="600"/>
        <v>1.0285714285714285</v>
      </c>
      <c r="G4762">
        <f t="shared" si="597"/>
        <v>60.238663593213595</v>
      </c>
      <c r="H4762">
        <f t="shared" si="593"/>
        <v>2.3764256767224094E-2</v>
      </c>
      <c r="I4762" t="str">
        <f t="shared" si="598"/>
        <v>2018</v>
      </c>
      <c r="J4762">
        <f t="shared" si="596"/>
        <v>-7.4462748966195615</v>
      </c>
      <c r="K4762">
        <f t="shared" si="594"/>
        <v>-1.7594284305156407</v>
      </c>
      <c r="L4762">
        <f t="shared" si="595"/>
        <v>0</v>
      </c>
    </row>
    <row r="4763" spans="1:12" x14ac:dyDescent="0.3">
      <c r="A4763">
        <v>4762</v>
      </c>
      <c r="B4763" s="16" t="s">
        <v>1703</v>
      </c>
      <c r="C4763" s="17">
        <v>60.21</v>
      </c>
      <c r="D4763" s="17">
        <v>2.4049999999999998E-2</v>
      </c>
      <c r="E4763" s="9">
        <f t="shared" si="599"/>
        <v>-4.4742803949210774E-3</v>
      </c>
      <c r="F4763">
        <f t="shared" si="600"/>
        <v>0.9955357142857143</v>
      </c>
      <c r="G4763">
        <f t="shared" si="597"/>
        <v>59.969141293475346</v>
      </c>
      <c r="H4763">
        <f t="shared" si="593"/>
        <v>2.3559100676214466E-2</v>
      </c>
      <c r="I4763" t="str">
        <f t="shared" si="598"/>
        <v>2018</v>
      </c>
      <c r="J4763">
        <f t="shared" si="596"/>
        <v>-7.3489626276684525</v>
      </c>
      <c r="K4763">
        <f t="shared" si="594"/>
        <v>-1.489906130777392</v>
      </c>
      <c r="L4763">
        <f t="shared" si="595"/>
        <v>0</v>
      </c>
    </row>
    <row r="4764" spans="1:12" x14ac:dyDescent="0.3">
      <c r="A4764">
        <v>4763</v>
      </c>
      <c r="B4764" s="16" t="s">
        <v>1701</v>
      </c>
      <c r="C4764" s="17">
        <v>58.76</v>
      </c>
      <c r="D4764" s="17">
        <v>2.3869999999999999E-2</v>
      </c>
      <c r="E4764" s="9">
        <f t="shared" si="599"/>
        <v>-2.4377100170679952E-2</v>
      </c>
      <c r="F4764">
        <f t="shared" si="600"/>
        <v>0.97591762165753193</v>
      </c>
      <c r="G4764">
        <f t="shared" si="597"/>
        <v>58.526697518561754</v>
      </c>
      <c r="H4764">
        <f t="shared" si="593"/>
        <v>2.3673793243417021E-2</v>
      </c>
      <c r="I4764" t="str">
        <f t="shared" si="598"/>
        <v>2018</v>
      </c>
      <c r="J4764">
        <f t="shared" si="596"/>
        <v>-7.2071136383276091</v>
      </c>
      <c r="K4764">
        <f t="shared" si="594"/>
        <v>-4.7462355863800099E-2</v>
      </c>
      <c r="L4764">
        <f t="shared" si="595"/>
        <v>0</v>
      </c>
    </row>
    <row r="4765" spans="1:12" x14ac:dyDescent="0.3">
      <c r="A4765">
        <v>4764</v>
      </c>
      <c r="B4765" s="16" t="s">
        <v>1699</v>
      </c>
      <c r="C4765" s="17">
        <v>59.51</v>
      </c>
      <c r="D4765" s="17">
        <v>2.366E-2</v>
      </c>
      <c r="E4765" s="9">
        <f t="shared" si="599"/>
        <v>1.2683014351084158E-2</v>
      </c>
      <c r="F4765">
        <f t="shared" si="600"/>
        <v>1.0127637848876787</v>
      </c>
      <c r="G4765">
        <f t="shared" si="597"/>
        <v>59.275794312369847</v>
      </c>
      <c r="H4765">
        <f t="shared" si="593"/>
        <v>2.4043399675984768E-2</v>
      </c>
      <c r="I4765" t="str">
        <f t="shared" si="598"/>
        <v>2018</v>
      </c>
      <c r="J4765">
        <f t="shared" si="596"/>
        <v>-7.413320199577937</v>
      </c>
      <c r="K4765">
        <f t="shared" si="594"/>
        <v>-0.7965591496718929</v>
      </c>
      <c r="L4765">
        <f t="shared" si="595"/>
        <v>0</v>
      </c>
    </row>
    <row r="4766" spans="1:12" x14ac:dyDescent="0.3">
      <c r="A4766">
        <v>4765</v>
      </c>
      <c r="B4766" s="16" t="s">
        <v>1697</v>
      </c>
      <c r="C4766" s="17">
        <v>58.71</v>
      </c>
      <c r="D4766" s="17">
        <v>2.3629999999999998E-2</v>
      </c>
      <c r="E4766" s="9">
        <f t="shared" si="599"/>
        <v>-1.3534295580666132E-2</v>
      </c>
      <c r="F4766">
        <f t="shared" si="600"/>
        <v>0.98655688119643759</v>
      </c>
      <c r="G4766">
        <f t="shared" si="597"/>
        <v>58.479235162697954</v>
      </c>
      <c r="H4766">
        <f t="shared" si="593"/>
        <v>2.3867426559726262E-2</v>
      </c>
      <c r="I4766" t="str">
        <f t="shared" si="598"/>
        <v>2018</v>
      </c>
      <c r="J4766">
        <f t="shared" si="596"/>
        <v>-7.2601698235736523</v>
      </c>
      <c r="K4766">
        <f t="shared" si="594"/>
        <v>1.2527576885008287</v>
      </c>
      <c r="L4766">
        <f t="shared" si="595"/>
        <v>0</v>
      </c>
    </row>
    <row r="4767" spans="1:12" x14ac:dyDescent="0.3">
      <c r="A4767">
        <v>4766</v>
      </c>
      <c r="B4767" s="16" t="s">
        <v>1695</v>
      </c>
      <c r="C4767" s="17">
        <v>61.69</v>
      </c>
      <c r="D4767" s="17">
        <v>2.342E-2</v>
      </c>
      <c r="E4767" s="9">
        <f t="shared" si="599"/>
        <v>4.9511773145452721E-2</v>
      </c>
      <c r="F4767">
        <f t="shared" si="600"/>
        <v>1.0507579628683359</v>
      </c>
      <c r="G4767">
        <f t="shared" si="597"/>
        <v>61.44967271056224</v>
      </c>
      <c r="H4767">
        <f t="shared" si="593"/>
        <v>2.618946268647146E-2</v>
      </c>
      <c r="I4767" t="str">
        <f t="shared" si="598"/>
        <v>2018</v>
      </c>
      <c r="J4767">
        <f t="shared" si="596"/>
        <v>-8.3711603911509442</v>
      </c>
      <c r="K4767">
        <f t="shared" si="594"/>
        <v>-2.0770427424358502</v>
      </c>
      <c r="L4767">
        <f t="shared" si="595"/>
        <v>0</v>
      </c>
    </row>
    <row r="4768" spans="1:12" x14ac:dyDescent="0.3">
      <c r="A4768">
        <v>4767</v>
      </c>
      <c r="B4768" s="16" t="s">
        <v>1693</v>
      </c>
      <c r="C4768" s="17">
        <v>62.08</v>
      </c>
      <c r="D4768" s="17">
        <v>2.4230000000000002E-2</v>
      </c>
      <c r="E4768" s="9">
        <f t="shared" si="599"/>
        <v>6.3020326534160044E-3</v>
      </c>
      <c r="F4768">
        <f t="shared" si="600"/>
        <v>1.0063219322418544</v>
      </c>
      <c r="G4768">
        <f t="shared" si="597"/>
        <v>61.82980579049137</v>
      </c>
      <c r="H4768">
        <f t="shared" si="593"/>
        <v>2.5474255420571138E-2</v>
      </c>
      <c r="I4768" t="str">
        <f t="shared" si="598"/>
        <v>2018</v>
      </c>
      <c r="J4768">
        <f t="shared" si="596"/>
        <v>-8.1929231649841316</v>
      </c>
      <c r="K4768">
        <f t="shared" si="594"/>
        <v>-5.7929020124883834</v>
      </c>
      <c r="L4768">
        <f t="shared" si="595"/>
        <v>0</v>
      </c>
    </row>
    <row r="4769" spans="1:12" x14ac:dyDescent="0.3">
      <c r="A4769">
        <v>4768</v>
      </c>
      <c r="B4769" s="16" t="s">
        <v>1691</v>
      </c>
      <c r="C4769" s="17">
        <v>61.56</v>
      </c>
      <c r="D4769" s="17">
        <v>2.4225E-2</v>
      </c>
      <c r="E4769" s="9">
        <f t="shared" si="599"/>
        <v>-8.4115669042848038E-3</v>
      </c>
      <c r="F4769">
        <f t="shared" si="600"/>
        <v>0.99162371134020622</v>
      </c>
      <c r="G4769">
        <f t="shared" si="597"/>
        <v>61.311952582683766</v>
      </c>
      <c r="H4769">
        <f t="shared" ref="H4769:H4832" si="601">SQRT(_xlfn.VAR.S(E4740:E4769))</f>
        <v>2.546737908618895E-2</v>
      </c>
      <c r="I4769" t="str">
        <f t="shared" si="598"/>
        <v>2018</v>
      </c>
      <c r="J4769">
        <f t="shared" si="596"/>
        <v>-8.1221106306704893</v>
      </c>
      <c r="K4769">
        <f t="shared" ref="K4769:K4832" si="602">+MIN(G4770-G4769,G4771-G4769,G4772-G4769,G4773-G4769,G4774-G4769,G4775-G4769,G4776-G4769,G4777-G4769,G4778-G4769,G4779-G4769)</f>
        <v>-5.2750488046807789</v>
      </c>
      <c r="L4769">
        <f t="shared" ref="L4769:L4832" si="603">+IF(K4769&lt;J4769,1,0)</f>
        <v>0</v>
      </c>
    </row>
    <row r="4770" spans="1:12" x14ac:dyDescent="0.3">
      <c r="A4770">
        <v>4769</v>
      </c>
      <c r="B4770" s="16" t="s">
        <v>1689</v>
      </c>
      <c r="C4770" s="17">
        <v>60.06</v>
      </c>
      <c r="D4770" s="17">
        <v>2.41E-2</v>
      </c>
      <c r="E4770" s="9">
        <f t="shared" si="599"/>
        <v>-2.4668246415494286E-2</v>
      </c>
      <c r="F4770">
        <f t="shared" si="600"/>
        <v>0.97563352826510719</v>
      </c>
      <c r="G4770">
        <f t="shared" si="597"/>
        <v>59.81924284431112</v>
      </c>
      <c r="H4770">
        <f t="shared" si="601"/>
        <v>2.5465699490353471E-2</v>
      </c>
      <c r="I4770" t="str">
        <f t="shared" si="598"/>
        <v>2018</v>
      </c>
      <c r="J4770">
        <f t="shared" ref="J4770:J4833" si="604">-G4770*$P$3*$Q$3*H4770</f>
        <v>-7.9238459218439443</v>
      </c>
      <c r="K4770">
        <f t="shared" si="602"/>
        <v>-5.6854868448637248</v>
      </c>
      <c r="L4770">
        <f t="shared" si="603"/>
        <v>0</v>
      </c>
    </row>
    <row r="4771" spans="1:12" x14ac:dyDescent="0.3">
      <c r="A4771">
        <v>4770</v>
      </c>
      <c r="B4771" s="16" t="s">
        <v>1687</v>
      </c>
      <c r="C4771" s="17">
        <v>61.67</v>
      </c>
      <c r="D4771" s="17">
        <v>2.3959999999999999E-2</v>
      </c>
      <c r="E4771" s="9">
        <f t="shared" si="599"/>
        <v>2.6453526448217156E-2</v>
      </c>
      <c r="F4771">
        <f t="shared" si="600"/>
        <v>1.0268065268065267</v>
      </c>
      <c r="G4771">
        <f t="shared" si="597"/>
        <v>61.42422219629362</v>
      </c>
      <c r="H4771">
        <f t="shared" si="601"/>
        <v>2.6055282328069647E-2</v>
      </c>
      <c r="I4771" t="str">
        <f t="shared" si="598"/>
        <v>2018</v>
      </c>
      <c r="J4771">
        <f t="shared" si="604"/>
        <v>-8.3248218765993176</v>
      </c>
      <c r="K4771">
        <f t="shared" si="602"/>
        <v>-7.8178214083743569</v>
      </c>
      <c r="L4771">
        <f t="shared" si="603"/>
        <v>0</v>
      </c>
    </row>
    <row r="4772" spans="1:12" x14ac:dyDescent="0.3">
      <c r="A4772">
        <v>4771</v>
      </c>
      <c r="B4772" s="16" t="s">
        <v>1685</v>
      </c>
      <c r="C4772" s="17">
        <v>59.97</v>
      </c>
      <c r="D4772" s="17">
        <v>2.3860000000000003E-2</v>
      </c>
      <c r="E4772" s="9">
        <f t="shared" si="599"/>
        <v>-2.7953151822983066E-2</v>
      </c>
      <c r="F4772">
        <f t="shared" si="600"/>
        <v>0.97243392249067617</v>
      </c>
      <c r="G4772">
        <f t="shared" si="597"/>
        <v>59.731992851198783</v>
      </c>
      <c r="H4772">
        <f t="shared" si="601"/>
        <v>2.6302470733348349E-2</v>
      </c>
      <c r="I4772" t="str">
        <f t="shared" si="598"/>
        <v>2018</v>
      </c>
      <c r="J4772">
        <f t="shared" si="604"/>
        <v>-8.1722764812049284</v>
      </c>
      <c r="K4772">
        <f t="shared" si="602"/>
        <v>-9.4624642484893187</v>
      </c>
      <c r="L4772">
        <f t="shared" si="603"/>
        <v>1</v>
      </c>
    </row>
    <row r="4773" spans="1:12" x14ac:dyDescent="0.3">
      <c r="A4773">
        <v>4772</v>
      </c>
      <c r="B4773" s="16" t="s">
        <v>1683</v>
      </c>
      <c r="C4773" s="17">
        <v>60.2</v>
      </c>
      <c r="D4773" s="17">
        <v>2.4279999999999999E-2</v>
      </c>
      <c r="E4773" s="9">
        <f t="shared" si="599"/>
        <v>3.8279151343571017E-3</v>
      </c>
      <c r="F4773">
        <f t="shared" si="600"/>
        <v>1.0038352509588129</v>
      </c>
      <c r="G4773">
        <f t="shared" si="597"/>
        <v>59.956882905351975</v>
      </c>
      <c r="H4773">
        <f t="shared" si="601"/>
        <v>2.632270708463897E-2</v>
      </c>
      <c r="I4773" t="str">
        <f t="shared" si="598"/>
        <v>2018</v>
      </c>
      <c r="J4773">
        <f t="shared" si="604"/>
        <v>-8.2093561619291968</v>
      </c>
      <c r="K4773">
        <f t="shared" si="602"/>
        <v>-9.6873543026425111</v>
      </c>
      <c r="L4773">
        <f t="shared" si="603"/>
        <v>1</v>
      </c>
    </row>
    <row r="4774" spans="1:12" x14ac:dyDescent="0.3">
      <c r="A4774">
        <v>4773</v>
      </c>
      <c r="B4774" s="16" t="s">
        <v>1681</v>
      </c>
      <c r="C4774" s="17">
        <v>60.15</v>
      </c>
      <c r="D4774" s="17">
        <v>2.4279999999999999E-2</v>
      </c>
      <c r="E4774" s="9">
        <f t="shared" si="599"/>
        <v>-8.3090989408750337E-4</v>
      </c>
      <c r="F4774">
        <f t="shared" si="600"/>
        <v>0.99916943521594681</v>
      </c>
      <c r="G4774">
        <f t="shared" si="597"/>
        <v>59.907084829849182</v>
      </c>
      <c r="H4774">
        <f t="shared" si="601"/>
        <v>2.6350914582539627E-2</v>
      </c>
      <c r="I4774" t="str">
        <f t="shared" si="598"/>
        <v>2018</v>
      </c>
      <c r="J4774">
        <f t="shared" si="604"/>
        <v>-8.2113276257484813</v>
      </c>
      <c r="K4774">
        <f t="shared" si="602"/>
        <v>-9.6375562271397186</v>
      </c>
      <c r="L4774">
        <f t="shared" si="603"/>
        <v>1</v>
      </c>
    </row>
    <row r="4775" spans="1:12" x14ac:dyDescent="0.3">
      <c r="A4775">
        <v>4774</v>
      </c>
      <c r="B4775" s="16" t="s">
        <v>1679</v>
      </c>
      <c r="C4775" s="17">
        <v>61.45</v>
      </c>
      <c r="D4775" s="17">
        <v>2.4199999999999999E-2</v>
      </c>
      <c r="E4775" s="9">
        <f t="shared" si="599"/>
        <v>2.1382393591356075E-2</v>
      </c>
      <c r="F4775">
        <f t="shared" si="600"/>
        <v>1.0216126350789694</v>
      </c>
      <c r="G4775">
        <f t="shared" si="597"/>
        <v>61.202650822825667</v>
      </c>
      <c r="H4775">
        <f t="shared" si="601"/>
        <v>2.6345499707063229E-2</v>
      </c>
      <c r="I4775" t="str">
        <f t="shared" si="598"/>
        <v>2018</v>
      </c>
      <c r="J4775">
        <f t="shared" si="604"/>
        <v>-8.3871840596224896</v>
      </c>
      <c r="K4775">
        <f t="shared" si="602"/>
        <v>-10.933122220116203</v>
      </c>
      <c r="L4775">
        <f t="shared" si="603"/>
        <v>1</v>
      </c>
    </row>
    <row r="4776" spans="1:12" x14ac:dyDescent="0.3">
      <c r="A4776">
        <v>4775</v>
      </c>
      <c r="B4776" s="16" t="s">
        <v>1677</v>
      </c>
      <c r="C4776" s="17">
        <v>60.28</v>
      </c>
      <c r="D4776" s="17">
        <v>2.4239999999999998E-2</v>
      </c>
      <c r="E4776" s="9">
        <f t="shared" si="599"/>
        <v>-1.922346225374913E-2</v>
      </c>
      <c r="F4776">
        <f t="shared" si="600"/>
        <v>0.98096013018714401</v>
      </c>
      <c r="G4776">
        <f t="shared" si="597"/>
        <v>60.036960071222751</v>
      </c>
      <c r="H4776">
        <f t="shared" si="601"/>
        <v>2.6442277974625845E-2</v>
      </c>
      <c r="I4776" t="str">
        <f t="shared" si="598"/>
        <v>2018</v>
      </c>
      <c r="J4776">
        <f t="shared" si="604"/>
        <v>-8.2576612105683456</v>
      </c>
      <c r="K4776">
        <f t="shared" si="602"/>
        <v>-9.767431468513287</v>
      </c>
      <c r="L4776">
        <f t="shared" si="603"/>
        <v>1</v>
      </c>
    </row>
    <row r="4777" spans="1:12" x14ac:dyDescent="0.3">
      <c r="A4777">
        <v>4776</v>
      </c>
      <c r="B4777" s="16" t="s">
        <v>1675</v>
      </c>
      <c r="C4777" s="17">
        <v>59.61</v>
      </c>
      <c r="D4777" s="17">
        <v>2.3940000000000003E-2</v>
      </c>
      <c r="E4777" s="9">
        <f t="shared" si="599"/>
        <v>-1.1177028526459538E-2</v>
      </c>
      <c r="F4777">
        <f t="shared" si="600"/>
        <v>0.98888520238885202</v>
      </c>
      <c r="G4777">
        <f t="shared" si="597"/>
        <v>59.37262996812639</v>
      </c>
      <c r="H4777">
        <f t="shared" si="601"/>
        <v>2.6373872301379053E-2</v>
      </c>
      <c r="I4777" t="str">
        <f t="shared" si="598"/>
        <v>2018</v>
      </c>
      <c r="J4777">
        <f t="shared" si="604"/>
        <v>-8.1451612508084672</v>
      </c>
      <c r="K4777">
        <f t="shared" si="602"/>
        <v>-9.1031013654169257</v>
      </c>
      <c r="L4777">
        <f t="shared" si="603"/>
        <v>1</v>
      </c>
    </row>
    <row r="4778" spans="1:12" x14ac:dyDescent="0.3">
      <c r="A4778">
        <v>4777</v>
      </c>
      <c r="B4778" s="16" t="s">
        <v>1673</v>
      </c>
      <c r="C4778" s="17">
        <v>56.26</v>
      </c>
      <c r="D4778" s="17">
        <v>2.384E-2</v>
      </c>
      <c r="E4778" s="9">
        <f t="shared" si="599"/>
        <v>-5.7839542170124443E-2</v>
      </c>
      <c r="F4778">
        <f t="shared" si="600"/>
        <v>0.94380137560811939</v>
      </c>
      <c r="G4778">
        <f t="shared" si="597"/>
        <v>56.036903778002987</v>
      </c>
      <c r="H4778">
        <f t="shared" si="601"/>
        <v>2.794975122020522E-2</v>
      </c>
      <c r="I4778" t="str">
        <f t="shared" si="598"/>
        <v>2018</v>
      </c>
      <c r="J4778">
        <f t="shared" si="604"/>
        <v>-8.14688485669733</v>
      </c>
      <c r="K4778">
        <f t="shared" si="602"/>
        <v>-5.7673751752935232</v>
      </c>
      <c r="L4778">
        <f t="shared" si="603"/>
        <v>0</v>
      </c>
    </row>
    <row r="4779" spans="1:12" x14ac:dyDescent="0.3">
      <c r="A4779">
        <v>4778</v>
      </c>
      <c r="B4779" s="16" t="s">
        <v>1671</v>
      </c>
      <c r="C4779" s="17">
        <v>57.24</v>
      </c>
      <c r="D4779" s="17">
        <v>2.3940000000000003E-2</v>
      </c>
      <c r="E4779" s="9">
        <f t="shared" si="599"/>
        <v>1.7269151626539466E-2</v>
      </c>
      <c r="F4779">
        <f t="shared" si="600"/>
        <v>1.0174191254888021</v>
      </c>
      <c r="G4779">
        <f t="shared" si="597"/>
        <v>57.01206742787376</v>
      </c>
      <c r="H4779">
        <f t="shared" si="601"/>
        <v>2.8309216503571811E-2</v>
      </c>
      <c r="I4779" t="str">
        <f t="shared" si="598"/>
        <v>2018</v>
      </c>
      <c r="J4779">
        <f t="shared" si="604"/>
        <v>-8.3952598032761756</v>
      </c>
      <c r="K4779">
        <f t="shared" si="602"/>
        <v>-6.7425388251642957</v>
      </c>
      <c r="L4779">
        <f t="shared" si="603"/>
        <v>0</v>
      </c>
    </row>
    <row r="4780" spans="1:12" x14ac:dyDescent="0.3">
      <c r="A4780">
        <v>4779</v>
      </c>
      <c r="B4780" s="16" t="s">
        <v>1669</v>
      </c>
      <c r="C4780" s="17">
        <v>54.35</v>
      </c>
      <c r="D4780" s="17">
        <v>2.392E-2</v>
      </c>
      <c r="E4780" s="9">
        <f t="shared" si="599"/>
        <v>-5.1808341121031769E-2</v>
      </c>
      <c r="F4780">
        <f t="shared" si="600"/>
        <v>0.94951083158630323</v>
      </c>
      <c r="G4780">
        <f t="shared" si="597"/>
        <v>54.133755999447395</v>
      </c>
      <c r="H4780">
        <f t="shared" si="601"/>
        <v>2.936395978789624E-2</v>
      </c>
      <c r="I4780" t="str">
        <f t="shared" si="598"/>
        <v>2018</v>
      </c>
      <c r="J4780">
        <f t="shared" si="604"/>
        <v>-8.2684153079693203</v>
      </c>
      <c r="K4780">
        <f t="shared" si="602"/>
        <v>-3.864227396737931</v>
      </c>
      <c r="L4780">
        <f t="shared" si="603"/>
        <v>0</v>
      </c>
    </row>
    <row r="4781" spans="1:12" x14ac:dyDescent="0.3">
      <c r="A4781">
        <v>4780</v>
      </c>
      <c r="B4781" s="16" t="s">
        <v>1667</v>
      </c>
      <c r="C4781" s="17">
        <v>53.82</v>
      </c>
      <c r="D4781" s="17">
        <v>2.3860000000000003E-2</v>
      </c>
      <c r="E4781" s="9">
        <f t="shared" si="599"/>
        <v>-9.7994682684587695E-3</v>
      </c>
      <c r="F4781">
        <f t="shared" si="600"/>
        <v>0.99024839006439735</v>
      </c>
      <c r="G4781">
        <f t="shared" si="597"/>
        <v>53.606400787919263</v>
      </c>
      <c r="H4781">
        <f t="shared" si="601"/>
        <v>2.936191183245522E-2</v>
      </c>
      <c r="I4781" t="str">
        <f t="shared" si="598"/>
        <v>2018</v>
      </c>
      <c r="J4781">
        <f t="shared" si="604"/>
        <v>-8.1872957720498523</v>
      </c>
      <c r="K4781">
        <f t="shared" si="602"/>
        <v>-3.3368721852097991</v>
      </c>
      <c r="L4781">
        <f t="shared" si="603"/>
        <v>0</v>
      </c>
    </row>
    <row r="4782" spans="1:12" x14ac:dyDescent="0.3">
      <c r="A4782">
        <v>4781</v>
      </c>
      <c r="B4782" s="16" t="s">
        <v>1665</v>
      </c>
      <c r="C4782" s="17">
        <v>50.47</v>
      </c>
      <c r="D4782" s="17">
        <v>2.3879999999999998E-2</v>
      </c>
      <c r="E4782" s="9">
        <f t="shared" si="599"/>
        <v>-6.426604494658876E-2</v>
      </c>
      <c r="F4782">
        <f t="shared" si="600"/>
        <v>0.93775548123374208</v>
      </c>
      <c r="G4782">
        <f t="shared" si="597"/>
        <v>50.269528602709464</v>
      </c>
      <c r="H4782">
        <f t="shared" si="601"/>
        <v>3.100326572521462E-2</v>
      </c>
      <c r="I4782" t="str">
        <f t="shared" si="598"/>
        <v>2018</v>
      </c>
      <c r="J4782">
        <f t="shared" si="604"/>
        <v>-8.106842878691765</v>
      </c>
      <c r="K4782">
        <f t="shared" si="602"/>
        <v>1.6813822657432098</v>
      </c>
      <c r="L4782">
        <f t="shared" si="603"/>
        <v>0</v>
      </c>
    </row>
    <row r="4783" spans="1:12" x14ac:dyDescent="0.3">
      <c r="A4783">
        <v>4782</v>
      </c>
      <c r="B4783" s="16" t="s">
        <v>1663</v>
      </c>
      <c r="C4783" s="17">
        <v>54.47</v>
      </c>
      <c r="D4783" s="17">
        <v>2.435E-2</v>
      </c>
      <c r="E4783" s="9">
        <f t="shared" si="599"/>
        <v>7.6270991043412145E-2</v>
      </c>
      <c r="F4783">
        <f t="shared" si="600"/>
        <v>1.0792550029720627</v>
      </c>
      <c r="G4783">
        <f t="shared" si="597"/>
        <v>54.249390539484637</v>
      </c>
      <c r="H4783">
        <f t="shared" si="601"/>
        <v>3.2936949816519664E-2</v>
      </c>
      <c r="I4783" t="str">
        <f t="shared" si="598"/>
        <v>2018</v>
      </c>
      <c r="J4783">
        <f t="shared" si="604"/>
        <v>-9.2943225939220238</v>
      </c>
      <c r="K4783">
        <f t="shared" si="602"/>
        <v>-2.2984796710319628</v>
      </c>
      <c r="L4783">
        <f t="shared" si="603"/>
        <v>0</v>
      </c>
    </row>
    <row r="4784" spans="1:12" x14ac:dyDescent="0.3">
      <c r="A4784">
        <v>4783</v>
      </c>
      <c r="B4784" s="16" t="s">
        <v>1661</v>
      </c>
      <c r="C4784" s="17">
        <v>52.16</v>
      </c>
      <c r="D4784" s="17">
        <v>2.41E-2</v>
      </c>
      <c r="E4784" s="9">
        <f t="shared" si="599"/>
        <v>-4.3334173777185674E-2</v>
      </c>
      <c r="F4784">
        <f t="shared" si="600"/>
        <v>0.95759133467964008</v>
      </c>
      <c r="G4784">
        <f t="shared" si="597"/>
        <v>51.950910868452674</v>
      </c>
      <c r="H4784">
        <f t="shared" si="601"/>
        <v>3.3473486149155247E-2</v>
      </c>
      <c r="I4784" t="str">
        <f t="shared" si="598"/>
        <v>2018</v>
      </c>
      <c r="J4784">
        <f t="shared" si="604"/>
        <v>-9.0455215401818769</v>
      </c>
      <c r="K4784">
        <f t="shared" si="602"/>
        <v>4.2179291988979628E-2</v>
      </c>
      <c r="L4784">
        <f t="shared" si="603"/>
        <v>0</v>
      </c>
    </row>
    <row r="4785" spans="1:12" x14ac:dyDescent="0.3">
      <c r="A4785">
        <v>4784</v>
      </c>
      <c r="B4785" s="16" t="s">
        <v>1659</v>
      </c>
      <c r="C4785" s="17">
        <v>52.2</v>
      </c>
      <c r="D4785" s="17">
        <v>2.383E-2</v>
      </c>
      <c r="E4785" s="9">
        <f t="shared" si="599"/>
        <v>7.6657727019568424E-4</v>
      </c>
      <c r="F4785">
        <f t="shared" si="600"/>
        <v>1.0007668711656443</v>
      </c>
      <c r="G4785">
        <f t="shared" si="597"/>
        <v>51.993090160441653</v>
      </c>
      <c r="H4785">
        <f t="shared" si="601"/>
        <v>3.3388554863282308E-2</v>
      </c>
      <c r="I4785" t="str">
        <f t="shared" si="598"/>
        <v>2018</v>
      </c>
      <c r="J4785">
        <f t="shared" si="604"/>
        <v>-9.0298960914684905</v>
      </c>
      <c r="K4785">
        <f t="shared" si="602"/>
        <v>1.5938365587435896</v>
      </c>
      <c r="L4785">
        <f t="shared" si="603"/>
        <v>0</v>
      </c>
    </row>
    <row r="4786" spans="1:12" x14ac:dyDescent="0.3">
      <c r="A4786">
        <v>4785</v>
      </c>
      <c r="B4786" s="16" t="s">
        <v>1657</v>
      </c>
      <c r="C4786" s="17">
        <v>53.8</v>
      </c>
      <c r="D4786" s="17">
        <v>2.3809999999999998E-2</v>
      </c>
      <c r="E4786" s="9">
        <f t="shared" si="599"/>
        <v>3.0190972279145516E-2</v>
      </c>
      <c r="F4786">
        <f t="shared" si="600"/>
        <v>1.0306513409961684</v>
      </c>
      <c r="G4786">
        <f t="shared" si="597"/>
        <v>53.586926719185243</v>
      </c>
      <c r="H4786">
        <f t="shared" si="601"/>
        <v>3.4072270223902329E-2</v>
      </c>
      <c r="I4786" t="str">
        <f t="shared" si="598"/>
        <v>2018</v>
      </c>
      <c r="J4786">
        <f t="shared" si="604"/>
        <v>-9.4972839430885863</v>
      </c>
      <c r="K4786">
        <f t="shared" si="602"/>
        <v>1.1023224250157071</v>
      </c>
      <c r="L4786">
        <f t="shared" si="603"/>
        <v>0</v>
      </c>
    </row>
    <row r="4787" spans="1:12" x14ac:dyDescent="0.3">
      <c r="A4787">
        <v>4786</v>
      </c>
      <c r="B4787" s="16" t="s">
        <v>1655</v>
      </c>
      <c r="C4787" s="17">
        <v>54.91</v>
      </c>
      <c r="D4787" s="17">
        <v>2.4169999999999997E-2</v>
      </c>
      <c r="E4787" s="9">
        <f t="shared" si="599"/>
        <v>2.0422014123042592E-2</v>
      </c>
      <c r="F4787">
        <f t="shared" si="600"/>
        <v>1.0206319702602231</v>
      </c>
      <c r="G4787">
        <f t="shared" si="597"/>
        <v>54.68924914420095</v>
      </c>
      <c r="H4787">
        <f t="shared" si="601"/>
        <v>3.44201275057738E-2</v>
      </c>
      <c r="I4787" t="str">
        <f t="shared" si="598"/>
        <v>2019</v>
      </c>
      <c r="J4787">
        <f t="shared" si="604"/>
        <v>-9.791606144151709</v>
      </c>
      <c r="K4787">
        <f t="shared" si="602"/>
        <v>1.0362833378005547</v>
      </c>
      <c r="L4787">
        <f t="shared" si="603"/>
        <v>0</v>
      </c>
    </row>
    <row r="4788" spans="1:12" x14ac:dyDescent="0.3">
      <c r="A4788">
        <v>4787</v>
      </c>
      <c r="B4788" s="16" t="s">
        <v>1653</v>
      </c>
      <c r="C4788" s="17">
        <v>55.95</v>
      </c>
      <c r="D4788" s="17">
        <v>2.4119999999999999E-2</v>
      </c>
      <c r="E4788" s="9">
        <f t="shared" si="599"/>
        <v>1.8762953467152996E-2</v>
      </c>
      <c r="F4788">
        <f t="shared" si="600"/>
        <v>1.0189400837734475</v>
      </c>
      <c r="G4788">
        <f t="shared" si="597"/>
        <v>55.725532482001505</v>
      </c>
      <c r="H4788">
        <f t="shared" si="601"/>
        <v>3.2817426070940743E-2</v>
      </c>
      <c r="I4788" t="str">
        <f t="shared" si="598"/>
        <v>2019</v>
      </c>
      <c r="J4788">
        <f t="shared" si="604"/>
        <v>-9.5125782705138544</v>
      </c>
      <c r="K4788">
        <f t="shared" si="602"/>
        <v>1.1053573204005076</v>
      </c>
      <c r="L4788">
        <f t="shared" si="603"/>
        <v>0</v>
      </c>
    </row>
    <row r="4789" spans="1:12" x14ac:dyDescent="0.3">
      <c r="A4789">
        <v>4788</v>
      </c>
      <c r="B4789" s="16" t="s">
        <v>1651</v>
      </c>
      <c r="C4789" s="17">
        <v>57.06</v>
      </c>
      <c r="D4789" s="17">
        <v>2.4140000000000002E-2</v>
      </c>
      <c r="E4789" s="9">
        <f t="shared" si="599"/>
        <v>1.9644911027419668E-2</v>
      </c>
      <c r="F4789">
        <f t="shared" si="600"/>
        <v>1.0198391420911528</v>
      </c>
      <c r="G4789">
        <f t="shared" si="597"/>
        <v>56.830889802402012</v>
      </c>
      <c r="H4789">
        <f t="shared" si="601"/>
        <v>3.2917994684655262E-2</v>
      </c>
      <c r="I4789" t="str">
        <f t="shared" si="598"/>
        <v>2019</v>
      </c>
      <c r="J4789">
        <f t="shared" si="604"/>
        <v>-9.7309967437413771</v>
      </c>
      <c r="K4789">
        <f t="shared" si="602"/>
        <v>0.26939171604242773</v>
      </c>
      <c r="L4789">
        <f t="shared" si="603"/>
        <v>0</v>
      </c>
    </row>
    <row r="4790" spans="1:12" x14ac:dyDescent="0.3">
      <c r="A4790">
        <v>4789</v>
      </c>
      <c r="B4790" s="16" t="s">
        <v>1649</v>
      </c>
      <c r="C4790" s="17">
        <v>57.33</v>
      </c>
      <c r="D4790" s="17">
        <v>2.4089999999999997E-2</v>
      </c>
      <c r="E4790" s="9">
        <f t="shared" si="599"/>
        <v>4.7207011349373936E-3</v>
      </c>
      <c r="F4790">
        <f t="shared" si="600"/>
        <v>1.0047318611987381</v>
      </c>
      <c r="G4790">
        <f t="shared" si="597"/>
        <v>57.10028151844444</v>
      </c>
      <c r="H4790">
        <f t="shared" si="601"/>
        <v>3.2891043099946941E-2</v>
      </c>
      <c r="I4790" t="str">
        <f t="shared" si="598"/>
        <v>2019</v>
      </c>
      <c r="J4790">
        <f t="shared" si="604"/>
        <v>-9.7691189320832166</v>
      </c>
      <c r="K4790">
        <f t="shared" si="602"/>
        <v>1.3796542821339557</v>
      </c>
      <c r="L4790">
        <f t="shared" si="603"/>
        <v>0</v>
      </c>
    </row>
    <row r="4791" spans="1:12" x14ac:dyDescent="0.3">
      <c r="A4791">
        <v>4790</v>
      </c>
      <c r="B4791" s="16" t="s">
        <v>1648</v>
      </c>
      <c r="C4791" s="17">
        <v>58.72</v>
      </c>
      <c r="D4791" s="17">
        <v>2.4580000000000001E-2</v>
      </c>
      <c r="E4791" s="9">
        <f t="shared" si="599"/>
        <v>2.3956337385968852E-2</v>
      </c>
      <c r="F4791">
        <f t="shared" si="600"/>
        <v>1.0242455956741672</v>
      </c>
      <c r="G4791">
        <f t="shared" si="597"/>
        <v>58.479935800578396</v>
      </c>
      <c r="H4791">
        <f t="shared" si="601"/>
        <v>3.1229263808182202E-2</v>
      </c>
      <c r="I4791" t="str">
        <f t="shared" si="598"/>
        <v>2019</v>
      </c>
      <c r="J4791">
        <f t="shared" si="604"/>
        <v>-9.4996615821704324</v>
      </c>
      <c r="K4791">
        <f t="shared" si="602"/>
        <v>0.27291080325359474</v>
      </c>
      <c r="L4791">
        <f t="shared" si="603"/>
        <v>0</v>
      </c>
    </row>
    <row r="4792" spans="1:12" x14ac:dyDescent="0.3">
      <c r="A4792">
        <v>4791</v>
      </c>
      <c r="B4792" s="16" t="s">
        <v>1646</v>
      </c>
      <c r="C4792" s="17">
        <v>61.44</v>
      </c>
      <c r="D4792" s="17">
        <v>2.443E-2</v>
      </c>
      <c r="E4792" s="9">
        <f t="shared" si="599"/>
        <v>4.5280704533156496E-2</v>
      </c>
      <c r="F4792">
        <f t="shared" si="600"/>
        <v>1.0463215258855585</v>
      </c>
      <c r="G4792">
        <f t="shared" si="597"/>
        <v>61.190345400063869</v>
      </c>
      <c r="H4792">
        <f t="shared" si="601"/>
        <v>3.1911126195997543E-2</v>
      </c>
      <c r="I4792" t="str">
        <f t="shared" si="598"/>
        <v>2019</v>
      </c>
      <c r="J4792">
        <f t="shared" si="604"/>
        <v>-10.156978582767064</v>
      </c>
      <c r="K4792">
        <f t="shared" si="602"/>
        <v>-2.4374987962318784</v>
      </c>
      <c r="L4792">
        <f t="shared" si="603"/>
        <v>0</v>
      </c>
    </row>
    <row r="4793" spans="1:12" x14ac:dyDescent="0.3">
      <c r="A4793">
        <v>4792</v>
      </c>
      <c r="B4793" s="16" t="s">
        <v>1644</v>
      </c>
      <c r="C4793" s="17">
        <v>61.68</v>
      </c>
      <c r="D4793" s="17">
        <v>2.4329999999999997E-2</v>
      </c>
      <c r="E4793" s="9">
        <f t="shared" si="599"/>
        <v>3.8986404156573229E-3</v>
      </c>
      <c r="F4793">
        <f t="shared" si="600"/>
        <v>1.00390625</v>
      </c>
      <c r="G4793">
        <f t="shared" si="597"/>
        <v>61.430394018151219</v>
      </c>
      <c r="H4793">
        <f t="shared" si="601"/>
        <v>3.1902508808508381E-2</v>
      </c>
      <c r="I4793" t="str">
        <f t="shared" si="598"/>
        <v>2019</v>
      </c>
      <c r="J4793">
        <f t="shared" si="604"/>
        <v>-10.194070641414836</v>
      </c>
      <c r="K4793">
        <f t="shared" si="602"/>
        <v>-2.6775474143192284</v>
      </c>
      <c r="L4793">
        <f t="shared" si="603"/>
        <v>0</v>
      </c>
    </row>
    <row r="4794" spans="1:12" x14ac:dyDescent="0.3">
      <c r="A4794">
        <v>4793</v>
      </c>
      <c r="B4794" s="16" t="s">
        <v>1642</v>
      </c>
      <c r="C4794" s="17">
        <v>60.48</v>
      </c>
      <c r="D4794" s="17">
        <v>2.4239999999999998E-2</v>
      </c>
      <c r="E4794" s="9">
        <f t="shared" si="599"/>
        <v>-1.9646997383796536E-2</v>
      </c>
      <c r="F4794">
        <f t="shared" si="600"/>
        <v>0.98054474708171202</v>
      </c>
      <c r="G4794">
        <f t="shared" si="597"/>
        <v>60.236153701186993</v>
      </c>
      <c r="H4794">
        <f t="shared" si="601"/>
        <v>3.1785239075512513E-2</v>
      </c>
      <c r="I4794" t="str">
        <f t="shared" si="598"/>
        <v>2019</v>
      </c>
      <c r="J4794">
        <f t="shared" si="604"/>
        <v>-9.9591486744251121</v>
      </c>
      <c r="K4794">
        <f t="shared" si="602"/>
        <v>-1.4833070973550022</v>
      </c>
      <c r="L4794">
        <f t="shared" si="603"/>
        <v>0</v>
      </c>
    </row>
    <row r="4795" spans="1:12" x14ac:dyDescent="0.3">
      <c r="A4795">
        <v>4794</v>
      </c>
      <c r="B4795" s="16" t="s">
        <v>1640</v>
      </c>
      <c r="C4795" s="17">
        <v>58.99</v>
      </c>
      <c r="D4795" s="17">
        <v>2.4169999999999997E-2</v>
      </c>
      <c r="E4795" s="9">
        <f t="shared" si="599"/>
        <v>-2.4944793856293525E-2</v>
      </c>
      <c r="F4795">
        <f t="shared" si="600"/>
        <v>0.97536375661375674</v>
      </c>
      <c r="G4795">
        <f t="shared" si="597"/>
        <v>58.752846603831991</v>
      </c>
      <c r="H4795">
        <f t="shared" si="601"/>
        <v>3.2048080459482597E-2</v>
      </c>
      <c r="I4795" t="str">
        <f t="shared" si="598"/>
        <v>2019</v>
      </c>
      <c r="J4795">
        <f t="shared" si="604"/>
        <v>-9.7942331051221085</v>
      </c>
      <c r="K4795">
        <f t="shared" si="602"/>
        <v>0.93910602466768012</v>
      </c>
      <c r="L4795">
        <f t="shared" si="603"/>
        <v>0</v>
      </c>
    </row>
    <row r="4796" spans="1:12" x14ac:dyDescent="0.3">
      <c r="A4796">
        <v>4795</v>
      </c>
      <c r="B4796" s="16" t="s">
        <v>1638</v>
      </c>
      <c r="C4796" s="17">
        <v>60.64</v>
      </c>
      <c r="D4796" s="17">
        <v>2.4510000000000001E-2</v>
      </c>
      <c r="E4796" s="9">
        <f t="shared" si="599"/>
        <v>2.7586803319132294E-2</v>
      </c>
      <c r="F4796">
        <f t="shared" si="600"/>
        <v>1.0279708425156806</v>
      </c>
      <c r="G4796">
        <f t="shared" si="597"/>
        <v>60.39279086842069</v>
      </c>
      <c r="H4796">
        <f t="shared" si="601"/>
        <v>3.2340246018869437E-2</v>
      </c>
      <c r="I4796" t="str">
        <f t="shared" si="598"/>
        <v>2019</v>
      </c>
      <c r="J4796">
        <f t="shared" si="604"/>
        <v>-10.159396718911619</v>
      </c>
      <c r="K4796">
        <f t="shared" si="602"/>
        <v>-0.70083823992101912</v>
      </c>
      <c r="L4796">
        <f t="shared" si="603"/>
        <v>0</v>
      </c>
    </row>
    <row r="4797" spans="1:12" x14ac:dyDescent="0.3">
      <c r="A4797">
        <v>4796</v>
      </c>
      <c r="B4797" s="16" t="s">
        <v>1636</v>
      </c>
      <c r="C4797" s="17">
        <v>61.32</v>
      </c>
      <c r="D4797" s="17">
        <v>2.4199999999999999E-2</v>
      </c>
      <c r="E4797" s="9">
        <f t="shared" si="599"/>
        <v>1.1151312669497178E-2</v>
      </c>
      <c r="F4797">
        <f t="shared" si="600"/>
        <v>1.0112137203166227</v>
      </c>
      <c r="G4797">
        <f t="shared" si="597"/>
        <v>61.073174100173631</v>
      </c>
      <c r="H4797">
        <f t="shared" si="601"/>
        <v>3.1093549739387754E-2</v>
      </c>
      <c r="I4797" t="str">
        <f t="shared" si="598"/>
        <v>2019</v>
      </c>
      <c r="J4797">
        <f t="shared" si="604"/>
        <v>-9.8778015723193846</v>
      </c>
      <c r="K4797">
        <f t="shared" si="602"/>
        <v>-1.3812214716739604</v>
      </c>
      <c r="L4797">
        <f t="shared" si="603"/>
        <v>0</v>
      </c>
    </row>
    <row r="4798" spans="1:12" x14ac:dyDescent="0.3">
      <c r="A4798">
        <v>4797</v>
      </c>
      <c r="B4798" s="16" t="s">
        <v>1634</v>
      </c>
      <c r="C4798" s="17">
        <v>61.18</v>
      </c>
      <c r="D4798" s="17">
        <v>2.41E-2</v>
      </c>
      <c r="E4798" s="9">
        <f t="shared" si="599"/>
        <v>-2.2857152808559511E-3</v>
      </c>
      <c r="F4798">
        <f t="shared" si="600"/>
        <v>0.99771689497716898</v>
      </c>
      <c r="G4798">
        <f t="shared" si="597"/>
        <v>60.934753200382183</v>
      </c>
      <c r="H4798">
        <f t="shared" si="601"/>
        <v>3.1071143421840385E-2</v>
      </c>
      <c r="I4798" t="str">
        <f t="shared" si="598"/>
        <v>2019</v>
      </c>
      <c r="J4798">
        <f t="shared" si="604"/>
        <v>-9.8483118614355405</v>
      </c>
      <c r="K4798">
        <f t="shared" si="602"/>
        <v>-1.2428005718825119</v>
      </c>
      <c r="L4798">
        <f t="shared" si="603"/>
        <v>0</v>
      </c>
    </row>
    <row r="4799" spans="1:12" x14ac:dyDescent="0.3">
      <c r="A4799">
        <v>4798</v>
      </c>
      <c r="B4799" s="16" t="s">
        <v>1632</v>
      </c>
      <c r="C4799" s="17">
        <v>62.7</v>
      </c>
      <c r="D4799" s="17">
        <v>2.4039999999999999E-2</v>
      </c>
      <c r="E4799" s="9">
        <f t="shared" si="599"/>
        <v>2.454110891611766E-2</v>
      </c>
      <c r="F4799">
        <f t="shared" si="600"/>
        <v>1.0248447204968945</v>
      </c>
      <c r="G4799">
        <f t="shared" si="597"/>
        <v>62.449284601916489</v>
      </c>
      <c r="H4799">
        <f t="shared" si="601"/>
        <v>3.136243083506373E-2</v>
      </c>
      <c r="I4799" t="str">
        <f t="shared" si="598"/>
        <v>2019</v>
      </c>
      <c r="J4799">
        <f t="shared" si="604"/>
        <v>-10.187712598711748</v>
      </c>
      <c r="K4799">
        <f t="shared" si="602"/>
        <v>-2.757331973416818</v>
      </c>
      <c r="L4799">
        <f t="shared" si="603"/>
        <v>0</v>
      </c>
    </row>
    <row r="4800" spans="1:12" x14ac:dyDescent="0.3">
      <c r="A4800">
        <v>4799</v>
      </c>
      <c r="B4800" s="16" t="s">
        <v>1630</v>
      </c>
      <c r="C4800" s="17">
        <v>62.74</v>
      </c>
      <c r="D4800" s="17">
        <v>2.4062999999999998E-2</v>
      </c>
      <c r="E4800" s="9">
        <f t="shared" si="599"/>
        <v>6.3775512365714133E-4</v>
      </c>
      <c r="F4800">
        <f t="shared" si="600"/>
        <v>1.0006379585326954</v>
      </c>
      <c r="G4800">
        <f t="shared" si="597"/>
        <v>62.488885114703614</v>
      </c>
      <c r="H4800">
        <f t="shared" si="601"/>
        <v>3.0997242168652621E-2</v>
      </c>
      <c r="I4800" t="str">
        <f t="shared" si="598"/>
        <v>2019</v>
      </c>
      <c r="J4800">
        <f t="shared" si="604"/>
        <v>-10.075470440609363</v>
      </c>
      <c r="K4800">
        <f t="shared" si="602"/>
        <v>-2.7969324862039429</v>
      </c>
      <c r="L4800">
        <f t="shared" si="603"/>
        <v>0</v>
      </c>
    </row>
    <row r="4801" spans="1:12" x14ac:dyDescent="0.3">
      <c r="A4801">
        <v>4800</v>
      </c>
      <c r="B4801" s="16" t="s">
        <v>1628</v>
      </c>
      <c r="C4801" s="17">
        <v>61.5</v>
      </c>
      <c r="D4801" s="17">
        <v>2.4009999999999997E-2</v>
      </c>
      <c r="E4801" s="9">
        <f t="shared" si="599"/>
        <v>-1.9962027950059923E-2</v>
      </c>
      <c r="F4801">
        <f t="shared" si="600"/>
        <v>0.980235894166401</v>
      </c>
      <c r="G4801">
        <f t="shared" si="597"/>
        <v>61.254389253921644</v>
      </c>
      <c r="H4801">
        <f t="shared" si="601"/>
        <v>3.0864557762742561E-2</v>
      </c>
      <c r="I4801" t="str">
        <f t="shared" si="598"/>
        <v>2019</v>
      </c>
      <c r="J4801">
        <f t="shared" si="604"/>
        <v>-9.8341487540985959</v>
      </c>
      <c r="K4801">
        <f t="shared" si="602"/>
        <v>-1.5624366254219737</v>
      </c>
      <c r="L4801">
        <f t="shared" si="603"/>
        <v>0</v>
      </c>
    </row>
    <row r="4802" spans="1:12" x14ac:dyDescent="0.3">
      <c r="A4802">
        <v>4801</v>
      </c>
      <c r="B4802" s="16" t="s">
        <v>1626</v>
      </c>
      <c r="C4802" s="17">
        <v>61.14</v>
      </c>
      <c r="D4802" s="17">
        <v>2.41E-2</v>
      </c>
      <c r="E4802" s="9">
        <f t="shared" si="599"/>
        <v>-5.870858349783745E-3</v>
      </c>
      <c r="F4802">
        <f t="shared" si="600"/>
        <v>0.99414634146341463</v>
      </c>
      <c r="G4802">
        <f t="shared" si="597"/>
        <v>60.894913544808219</v>
      </c>
      <c r="H4802">
        <f t="shared" si="601"/>
        <v>3.0437558823738976E-2</v>
      </c>
      <c r="I4802" t="str">
        <f t="shared" si="598"/>
        <v>2019</v>
      </c>
      <c r="J4802">
        <f t="shared" si="604"/>
        <v>-9.6411832306142582</v>
      </c>
      <c r="K4802">
        <f t="shared" si="602"/>
        <v>-1.2029609163085482</v>
      </c>
      <c r="L4802">
        <f t="shared" si="603"/>
        <v>0</v>
      </c>
    </row>
    <row r="4803" spans="1:12" x14ac:dyDescent="0.3">
      <c r="A4803">
        <v>4802</v>
      </c>
      <c r="B4803" s="16" t="s">
        <v>1624</v>
      </c>
      <c r="C4803" s="17">
        <v>61.09</v>
      </c>
      <c r="D4803" s="17">
        <v>2.3690000000000003E-2</v>
      </c>
      <c r="E4803" s="9">
        <f t="shared" si="599"/>
        <v>-8.1812980101285708E-4</v>
      </c>
      <c r="F4803">
        <f t="shared" si="600"/>
        <v>0.99918220477592412</v>
      </c>
      <c r="G4803">
        <f t="shared" ref="G4803:G4866" si="605">C4803*EXP(-2/12*D4803)</f>
        <v>60.849271866855418</v>
      </c>
      <c r="H4803">
        <f t="shared" si="601"/>
        <v>3.0432619858955661E-2</v>
      </c>
      <c r="I4803" t="str">
        <f t="shared" ref="I4803:I4866" si="606">MID(B4803,7,4)</f>
        <v>2019</v>
      </c>
      <c r="J4803">
        <f t="shared" si="604"/>
        <v>-9.6323937563562989</v>
      </c>
      <c r="K4803">
        <f t="shared" si="602"/>
        <v>-1.1573192383557469</v>
      </c>
      <c r="L4803">
        <f t="shared" si="603"/>
        <v>0</v>
      </c>
    </row>
    <row r="4804" spans="1:12" x14ac:dyDescent="0.3">
      <c r="A4804">
        <v>4803</v>
      </c>
      <c r="B4804" s="16" t="s">
        <v>1622</v>
      </c>
      <c r="C4804" s="17">
        <v>61.64</v>
      </c>
      <c r="D4804" s="17">
        <v>2.383E-2</v>
      </c>
      <c r="E4804" s="9">
        <f t="shared" ref="E4804:E4867" si="607">LN(C4804/C4803)</f>
        <v>8.9628237902394242E-3</v>
      </c>
      <c r="F4804">
        <f t="shared" ref="F4804:F4867" si="608">C4804/C4803</f>
        <v>1.0090031101653298</v>
      </c>
      <c r="G4804">
        <f t="shared" si="605"/>
        <v>61.395671982559833</v>
      </c>
      <c r="H4804">
        <f t="shared" si="601"/>
        <v>3.0470476762804458E-2</v>
      </c>
      <c r="I4804" t="str">
        <f t="shared" si="606"/>
        <v>2019</v>
      </c>
      <c r="J4804">
        <f t="shared" si="604"/>
        <v>-9.730978371799047</v>
      </c>
      <c r="K4804">
        <f t="shared" si="602"/>
        <v>-1.7037193540601621</v>
      </c>
      <c r="L4804">
        <f t="shared" si="603"/>
        <v>0</v>
      </c>
    </row>
    <row r="4805" spans="1:12" x14ac:dyDescent="0.3">
      <c r="A4805">
        <v>4804</v>
      </c>
      <c r="B4805" s="16" t="s">
        <v>1620</v>
      </c>
      <c r="C4805" s="17">
        <v>59.93</v>
      </c>
      <c r="D4805" s="17">
        <v>2.3879999999999998E-2</v>
      </c>
      <c r="E4805" s="9">
        <f t="shared" si="607"/>
        <v>-2.813379598182111E-2</v>
      </c>
      <c r="F4805">
        <f t="shared" si="608"/>
        <v>0.97225827384815056</v>
      </c>
      <c r="G4805">
        <f t="shared" si="605"/>
        <v>59.691952628499671</v>
      </c>
      <c r="H4805">
        <f t="shared" si="601"/>
        <v>3.0658519624480841E-2</v>
      </c>
      <c r="I4805" t="str">
        <f t="shared" si="606"/>
        <v>2019</v>
      </c>
      <c r="J4805">
        <f t="shared" si="604"/>
        <v>-9.5193318521989188</v>
      </c>
      <c r="K4805">
        <f t="shared" si="602"/>
        <v>1.3809161065668718</v>
      </c>
      <c r="L4805">
        <f t="shared" si="603"/>
        <v>0</v>
      </c>
    </row>
    <row r="4806" spans="1:12" x14ac:dyDescent="0.3">
      <c r="A4806">
        <v>4805</v>
      </c>
      <c r="B4806" s="16" t="s">
        <v>1618</v>
      </c>
      <c r="C4806" s="17">
        <v>61.32</v>
      </c>
      <c r="D4806" s="17">
        <v>2.4230000000000002E-2</v>
      </c>
      <c r="E4806" s="9">
        <f t="shared" si="607"/>
        <v>2.2928839533519606E-2</v>
      </c>
      <c r="F4806">
        <f t="shared" si="608"/>
        <v>1.0231937260136827</v>
      </c>
      <c r="G4806">
        <f t="shared" si="605"/>
        <v>61.072868735066542</v>
      </c>
      <c r="H4806">
        <f t="shared" si="601"/>
        <v>3.0752486725639603E-2</v>
      </c>
      <c r="I4806" t="str">
        <f t="shared" si="606"/>
        <v>2019</v>
      </c>
      <c r="J4806">
        <f t="shared" si="604"/>
        <v>-9.7694037974521581</v>
      </c>
      <c r="K4806">
        <f t="shared" si="602"/>
        <v>0.18831533920317867</v>
      </c>
      <c r="L4806">
        <f t="shared" si="603"/>
        <v>0</v>
      </c>
    </row>
    <row r="4807" spans="1:12" x14ac:dyDescent="0.3">
      <c r="A4807">
        <v>4806</v>
      </c>
      <c r="B4807" s="16" t="s">
        <v>1616</v>
      </c>
      <c r="C4807" s="17">
        <v>61.65</v>
      </c>
      <c r="D4807" s="17">
        <v>2.4169999999999997E-2</v>
      </c>
      <c r="E4807" s="9">
        <f t="shared" si="607"/>
        <v>5.3671756067399969E-3</v>
      </c>
      <c r="F4807">
        <f t="shared" si="608"/>
        <v>1.0053816046966733</v>
      </c>
      <c r="G4807">
        <f t="shared" si="605"/>
        <v>61.402152790748296</v>
      </c>
      <c r="H4807">
        <f t="shared" si="601"/>
        <v>3.068282571082203E-2</v>
      </c>
      <c r="I4807" t="str">
        <f t="shared" si="606"/>
        <v>2019</v>
      </c>
      <c r="J4807">
        <f t="shared" si="604"/>
        <v>-9.799827964163903</v>
      </c>
      <c r="K4807">
        <f t="shared" si="602"/>
        <v>-0.14096871647857512</v>
      </c>
      <c r="L4807">
        <f t="shared" si="603"/>
        <v>0</v>
      </c>
    </row>
    <row r="4808" spans="1:12" x14ac:dyDescent="0.3">
      <c r="A4808">
        <v>4807</v>
      </c>
      <c r="B4808" s="16" t="s">
        <v>1614</v>
      </c>
      <c r="C4808" s="17">
        <v>61.89</v>
      </c>
      <c r="D4808" s="17">
        <v>2.3969999999999998E-2</v>
      </c>
      <c r="E4808" s="9">
        <f t="shared" si="607"/>
        <v>3.8853861409168813E-3</v>
      </c>
      <c r="F4808">
        <f t="shared" si="608"/>
        <v>1.0038929440389295</v>
      </c>
      <c r="G4808">
        <f t="shared" si="605"/>
        <v>61.643242675942474</v>
      </c>
      <c r="H4808">
        <f t="shared" si="601"/>
        <v>2.8590964087143868E-2</v>
      </c>
      <c r="I4808" t="str">
        <f t="shared" si="606"/>
        <v>2019</v>
      </c>
      <c r="J4808">
        <f t="shared" si="604"/>
        <v>-9.1675603342274492</v>
      </c>
      <c r="K4808">
        <f t="shared" si="602"/>
        <v>-0.38205860167275318</v>
      </c>
      <c r="L4808">
        <f t="shared" si="603"/>
        <v>0</v>
      </c>
    </row>
    <row r="4809" spans="1:12" x14ac:dyDescent="0.3">
      <c r="A4809">
        <v>4808</v>
      </c>
      <c r="B4809" s="16" t="s">
        <v>1612</v>
      </c>
      <c r="C4809" s="17">
        <v>62.75</v>
      </c>
      <c r="D4809" s="17">
        <v>2.3959999999999999E-2</v>
      </c>
      <c r="E4809" s="9">
        <f t="shared" si="607"/>
        <v>1.3799962260623211E-2</v>
      </c>
      <c r="F4809">
        <f t="shared" si="608"/>
        <v>1.0138956212635322</v>
      </c>
      <c r="G4809">
        <f t="shared" si="605"/>
        <v>62.499917996066557</v>
      </c>
      <c r="H4809">
        <f t="shared" si="601"/>
        <v>2.8538978789010259E-2</v>
      </c>
      <c r="I4809" t="str">
        <f t="shared" si="606"/>
        <v>2019</v>
      </c>
      <c r="J4809">
        <f t="shared" si="604"/>
        <v>-9.2780642747164173</v>
      </c>
      <c r="K4809">
        <f t="shared" si="602"/>
        <v>-1.2387339217968361</v>
      </c>
      <c r="L4809">
        <f t="shared" si="603"/>
        <v>0</v>
      </c>
    </row>
    <row r="4810" spans="1:12" x14ac:dyDescent="0.3">
      <c r="A4810">
        <v>4809</v>
      </c>
      <c r="B4810" s="16" t="s">
        <v>1610</v>
      </c>
      <c r="C4810" s="17">
        <v>62.51</v>
      </c>
      <c r="D4810" s="17">
        <v>2.3910000000000001E-2</v>
      </c>
      <c r="E4810" s="9">
        <f t="shared" si="607"/>
        <v>-3.83203406817232E-3</v>
      </c>
      <c r="F4810">
        <f t="shared" si="608"/>
        <v>0.99617529880478084</v>
      </c>
      <c r="G4810">
        <f t="shared" si="605"/>
        <v>62.261393327788454</v>
      </c>
      <c r="H4810">
        <f t="shared" si="601"/>
        <v>2.6639113870532822E-2</v>
      </c>
      <c r="I4810" t="str">
        <f t="shared" si="606"/>
        <v>2019</v>
      </c>
      <c r="J4810">
        <f t="shared" si="604"/>
        <v>-8.62736376910091</v>
      </c>
      <c r="K4810">
        <f t="shared" si="602"/>
        <v>-1.000209253518733</v>
      </c>
      <c r="L4810">
        <f t="shared" si="603"/>
        <v>0</v>
      </c>
    </row>
    <row r="4811" spans="1:12" x14ac:dyDescent="0.3">
      <c r="A4811">
        <v>4810</v>
      </c>
      <c r="B4811" s="16" t="s">
        <v>1608</v>
      </c>
      <c r="C4811" s="17">
        <v>61.98</v>
      </c>
      <c r="D4811" s="17">
        <v>2.4169999999999997E-2</v>
      </c>
      <c r="E4811" s="9">
        <f t="shared" si="607"/>
        <v>-8.5147915841188217E-3</v>
      </c>
      <c r="F4811">
        <f t="shared" si="608"/>
        <v>0.99152135658294671</v>
      </c>
      <c r="G4811">
        <f t="shared" si="605"/>
        <v>61.730826114689037</v>
      </c>
      <c r="H4811">
        <f t="shared" si="601"/>
        <v>2.6616086739887912E-2</v>
      </c>
      <c r="I4811" t="str">
        <f t="shared" si="606"/>
        <v>2019</v>
      </c>
      <c r="J4811">
        <f t="shared" si="604"/>
        <v>-8.5464507199256055</v>
      </c>
      <c r="K4811">
        <f t="shared" si="602"/>
        <v>-0.46964204041931623</v>
      </c>
      <c r="L4811">
        <f t="shared" si="603"/>
        <v>0</v>
      </c>
    </row>
    <row r="4812" spans="1:12" x14ac:dyDescent="0.3">
      <c r="A4812">
        <v>4811</v>
      </c>
      <c r="B4812" s="16" t="s">
        <v>1606</v>
      </c>
      <c r="C4812" s="17">
        <v>62.69</v>
      </c>
      <c r="D4812" s="17">
        <v>2.4169999999999997E-2</v>
      </c>
      <c r="E4812" s="9">
        <f t="shared" si="607"/>
        <v>1.1390192926275052E-2</v>
      </c>
      <c r="F4812">
        <f t="shared" si="608"/>
        <v>1.0114553081639239</v>
      </c>
      <c r="G4812">
        <f t="shared" si="605"/>
        <v>62.437971751046398</v>
      </c>
      <c r="H4812">
        <f t="shared" si="601"/>
        <v>2.3223704881521982E-2</v>
      </c>
      <c r="I4812" t="str">
        <f t="shared" si="606"/>
        <v>2019</v>
      </c>
      <c r="J4812">
        <f t="shared" si="604"/>
        <v>-7.5425776781601668</v>
      </c>
      <c r="K4812">
        <f t="shared" si="602"/>
        <v>-1.1767876767766765</v>
      </c>
      <c r="L4812">
        <f t="shared" si="603"/>
        <v>0</v>
      </c>
    </row>
    <row r="4813" spans="1:12" x14ac:dyDescent="0.3">
      <c r="A4813">
        <v>4812</v>
      </c>
      <c r="B4813" s="16" t="s">
        <v>1605</v>
      </c>
      <c r="C4813" s="17">
        <v>61.63</v>
      </c>
      <c r="D4813" s="17">
        <v>2.4119999999999999E-2</v>
      </c>
      <c r="E4813" s="9">
        <f t="shared" si="607"/>
        <v>-1.7053180311725244E-2</v>
      </c>
      <c r="F4813">
        <f t="shared" si="608"/>
        <v>0.98309140213750212</v>
      </c>
      <c r="G4813">
        <f t="shared" si="605"/>
        <v>61.382744716099246</v>
      </c>
      <c r="H4813">
        <f t="shared" si="601"/>
        <v>1.9628528316208795E-2</v>
      </c>
      <c r="I4813" t="str">
        <f t="shared" si="606"/>
        <v>2019</v>
      </c>
      <c r="J4813">
        <f t="shared" si="604"/>
        <v>-6.2671998431791787</v>
      </c>
      <c r="K4813">
        <f t="shared" si="602"/>
        <v>-0.1215606418295252</v>
      </c>
      <c r="L4813">
        <f t="shared" si="603"/>
        <v>0</v>
      </c>
    </row>
    <row r="4814" spans="1:12" x14ac:dyDescent="0.3">
      <c r="A4814">
        <v>4813</v>
      </c>
      <c r="B4814" s="16" t="s">
        <v>1603</v>
      </c>
      <c r="C4814" s="17">
        <v>62.1</v>
      </c>
      <c r="D4814" s="17">
        <v>2.4220000000000002E-2</v>
      </c>
      <c r="E4814" s="9">
        <f t="shared" si="607"/>
        <v>7.5972239652812822E-3</v>
      </c>
      <c r="F4814">
        <f t="shared" si="608"/>
        <v>1.0076261560928119</v>
      </c>
      <c r="G4814">
        <f t="shared" si="605"/>
        <v>61.849828269647979</v>
      </c>
      <c r="H4814">
        <f t="shared" si="601"/>
        <v>1.7466385654177793E-2</v>
      </c>
      <c r="I4814" t="str">
        <f t="shared" si="606"/>
        <v>2019</v>
      </c>
      <c r="J4814">
        <f t="shared" si="604"/>
        <v>-5.6192847993870068</v>
      </c>
      <c r="K4814">
        <f t="shared" si="602"/>
        <v>-0.58864419537825796</v>
      </c>
      <c r="L4814">
        <f t="shared" si="603"/>
        <v>0</v>
      </c>
    </row>
    <row r="4815" spans="1:12" x14ac:dyDescent="0.3">
      <c r="A4815">
        <v>4814</v>
      </c>
      <c r="B4815" s="16" t="s">
        <v>1601</v>
      </c>
      <c r="C4815" s="17">
        <v>61.51</v>
      </c>
      <c r="D4815" s="17">
        <v>2.4319999999999998E-2</v>
      </c>
      <c r="E4815" s="9">
        <f t="shared" si="607"/>
        <v>-9.5462257191562417E-3</v>
      </c>
      <c r="F4815">
        <f t="shared" si="608"/>
        <v>0.99049919484702087</v>
      </c>
      <c r="G4815">
        <f t="shared" si="605"/>
        <v>61.261184074269721</v>
      </c>
      <c r="H4815">
        <f t="shared" si="601"/>
        <v>1.7669461341415039E-2</v>
      </c>
      <c r="I4815" t="str">
        <f t="shared" si="606"/>
        <v>2019</v>
      </c>
      <c r="J4815">
        <f t="shared" si="604"/>
        <v>-5.6305160067065234</v>
      </c>
      <c r="K4815">
        <f t="shared" si="602"/>
        <v>0.9060080952663796</v>
      </c>
      <c r="L4815">
        <f t="shared" si="603"/>
        <v>0</v>
      </c>
    </row>
    <row r="4816" spans="1:12" x14ac:dyDescent="0.3">
      <c r="A4816">
        <v>4815</v>
      </c>
      <c r="B4816" s="16" t="s">
        <v>1599</v>
      </c>
      <c r="C4816" s="17">
        <v>62.42</v>
      </c>
      <c r="D4816" s="17">
        <v>2.435E-2</v>
      </c>
      <c r="E4816" s="9">
        <f t="shared" si="607"/>
        <v>1.4685973622356477E-2</v>
      </c>
      <c r="F4816">
        <f t="shared" si="608"/>
        <v>1.0147943423833523</v>
      </c>
      <c r="G4816">
        <f t="shared" si="605"/>
        <v>62.167192169536101</v>
      </c>
      <c r="H4816">
        <f t="shared" si="601"/>
        <v>1.7140291419494944E-2</v>
      </c>
      <c r="I4816" t="str">
        <f t="shared" si="606"/>
        <v>2019</v>
      </c>
      <c r="J4816">
        <f t="shared" si="604"/>
        <v>-5.5426691371846886</v>
      </c>
      <c r="K4816">
        <f t="shared" si="602"/>
        <v>1.1857083084188531</v>
      </c>
      <c r="L4816">
        <f t="shared" si="603"/>
        <v>0</v>
      </c>
    </row>
    <row r="4817" spans="1:12" x14ac:dyDescent="0.3">
      <c r="A4817">
        <v>4816</v>
      </c>
      <c r="B4817" s="16" t="s">
        <v>1598</v>
      </c>
      <c r="C4817" s="17">
        <v>63.61</v>
      </c>
      <c r="D4817" s="17">
        <v>2.4300000000000002E-2</v>
      </c>
      <c r="E4817" s="9">
        <f t="shared" si="607"/>
        <v>1.8884953848079523E-2</v>
      </c>
      <c r="F4817">
        <f t="shared" si="608"/>
        <v>1.019064402435117</v>
      </c>
      <c r="G4817">
        <f t="shared" si="605"/>
        <v>63.352900477954954</v>
      </c>
      <c r="H4817">
        <f t="shared" si="601"/>
        <v>1.7094696272353504E-2</v>
      </c>
      <c r="I4817" t="str">
        <f t="shared" si="606"/>
        <v>2019</v>
      </c>
      <c r="J4817">
        <f t="shared" si="604"/>
        <v>-5.6333585308861709</v>
      </c>
      <c r="K4817">
        <f t="shared" si="602"/>
        <v>0.95611986258192161</v>
      </c>
      <c r="L4817">
        <f t="shared" si="603"/>
        <v>0</v>
      </c>
    </row>
    <row r="4818" spans="1:12" x14ac:dyDescent="0.3">
      <c r="A4818">
        <v>4817</v>
      </c>
      <c r="B4818" s="16" t="s">
        <v>1596</v>
      </c>
      <c r="C4818" s="17">
        <v>64.569999999999993</v>
      </c>
      <c r="D4818" s="17">
        <v>2.4300000000000002E-2</v>
      </c>
      <c r="E4818" s="9">
        <f t="shared" si="607"/>
        <v>1.4979215947662758E-2</v>
      </c>
      <c r="F4818">
        <f t="shared" si="608"/>
        <v>1.0150919666719069</v>
      </c>
      <c r="G4818">
        <f t="shared" si="605"/>
        <v>64.309020340536875</v>
      </c>
      <c r="H4818">
        <f t="shared" si="601"/>
        <v>1.7002617894932882E-2</v>
      </c>
      <c r="I4818" t="str">
        <f t="shared" si="606"/>
        <v>2019</v>
      </c>
      <c r="J4818">
        <f t="shared" si="604"/>
        <v>-5.6875756897089014</v>
      </c>
      <c r="K4818">
        <f t="shared" si="602"/>
        <v>0.18708215022142838</v>
      </c>
      <c r="L4818">
        <f t="shared" si="603"/>
        <v>0</v>
      </c>
    </row>
    <row r="4819" spans="1:12" x14ac:dyDescent="0.3">
      <c r="A4819">
        <v>4818</v>
      </c>
      <c r="B4819" s="16" t="s">
        <v>1594</v>
      </c>
      <c r="C4819" s="17">
        <v>66.25</v>
      </c>
      <c r="D4819" s="17">
        <v>2.427E-2</v>
      </c>
      <c r="E4819" s="9">
        <f t="shared" si="607"/>
        <v>2.5685558227956064E-2</v>
      </c>
      <c r="F4819">
        <f t="shared" si="608"/>
        <v>1.0260182747405917</v>
      </c>
      <c r="G4819">
        <f t="shared" si="605"/>
        <v>65.982560012030547</v>
      </c>
      <c r="H4819">
        <f t="shared" si="601"/>
        <v>1.7219160958679459E-2</v>
      </c>
      <c r="I4819" t="str">
        <f t="shared" si="606"/>
        <v>2019</v>
      </c>
      <c r="J4819">
        <f t="shared" si="604"/>
        <v>-5.9099070131243545</v>
      </c>
      <c r="K4819">
        <f t="shared" si="602"/>
        <v>-1.4864575212722428</v>
      </c>
      <c r="L4819">
        <f t="shared" si="603"/>
        <v>0</v>
      </c>
    </row>
    <row r="4820" spans="1:12" x14ac:dyDescent="0.3">
      <c r="A4820">
        <v>4819</v>
      </c>
      <c r="B4820" s="16" t="s">
        <v>1593</v>
      </c>
      <c r="C4820" s="17">
        <v>66.5</v>
      </c>
      <c r="D4820" s="17">
        <v>2.4293999999999996E-2</v>
      </c>
      <c r="E4820" s="9">
        <f t="shared" si="607"/>
        <v>3.7664827954768648E-3</v>
      </c>
      <c r="F4820">
        <f t="shared" si="608"/>
        <v>1.0037735849056604</v>
      </c>
      <c r="G4820">
        <f t="shared" si="605"/>
        <v>66.231285878855417</v>
      </c>
      <c r="H4820">
        <f t="shared" si="601"/>
        <v>1.7220533391462893E-2</v>
      </c>
      <c r="I4820" t="str">
        <f t="shared" si="606"/>
        <v>2019</v>
      </c>
      <c r="J4820">
        <f t="shared" si="604"/>
        <v>-5.9326576379852289</v>
      </c>
      <c r="K4820">
        <f t="shared" si="602"/>
        <v>-1.7351833880971128</v>
      </c>
      <c r="L4820">
        <f t="shared" si="603"/>
        <v>0</v>
      </c>
    </row>
    <row r="4821" spans="1:12" x14ac:dyDescent="0.3">
      <c r="A4821">
        <v>4820</v>
      </c>
      <c r="B4821" s="16" t="s">
        <v>1591</v>
      </c>
      <c r="C4821" s="17">
        <v>66.45</v>
      </c>
      <c r="D4821" s="17">
        <v>2.4289999999999999E-2</v>
      </c>
      <c r="E4821" s="9">
        <f t="shared" si="607"/>
        <v>-7.5216250255405849E-4</v>
      </c>
      <c r="F4821">
        <f t="shared" si="608"/>
        <v>0.99924812030075194</v>
      </c>
      <c r="G4821">
        <f t="shared" si="605"/>
        <v>66.181532040554657</v>
      </c>
      <c r="H4821">
        <f t="shared" si="601"/>
        <v>1.6867208215424551E-2</v>
      </c>
      <c r="I4821" t="str">
        <f t="shared" si="606"/>
        <v>2019</v>
      </c>
      <c r="J4821">
        <f t="shared" si="604"/>
        <v>-5.8065680901870271</v>
      </c>
      <c r="K4821">
        <f t="shared" si="602"/>
        <v>-1.6854295497963534</v>
      </c>
      <c r="L4821">
        <f t="shared" si="603"/>
        <v>0</v>
      </c>
    </row>
    <row r="4822" spans="1:12" x14ac:dyDescent="0.3">
      <c r="A4822">
        <v>4821</v>
      </c>
      <c r="B4822" s="16" t="s">
        <v>1590</v>
      </c>
      <c r="C4822" s="17">
        <v>67.08</v>
      </c>
      <c r="D4822" s="17">
        <v>2.4460000000000003E-2</v>
      </c>
      <c r="E4822" s="9">
        <f t="shared" si="607"/>
        <v>9.4361517957537132E-3</v>
      </c>
      <c r="F4822">
        <f t="shared" si="608"/>
        <v>1.0094808126410835</v>
      </c>
      <c r="G4822">
        <f t="shared" si="605"/>
        <v>66.807093851656006</v>
      </c>
      <c r="H4822">
        <f t="shared" si="601"/>
        <v>1.5019498429967356E-2</v>
      </c>
      <c r="I4822" t="str">
        <f t="shared" si="606"/>
        <v>2019</v>
      </c>
      <c r="J4822">
        <f t="shared" si="604"/>
        <v>-5.2193630960530681</v>
      </c>
      <c r="K4822">
        <f t="shared" si="602"/>
        <v>-2.3109913608977024</v>
      </c>
      <c r="L4822">
        <f t="shared" si="603"/>
        <v>0</v>
      </c>
    </row>
    <row r="4823" spans="1:12" x14ac:dyDescent="0.3">
      <c r="A4823">
        <v>4822</v>
      </c>
      <c r="B4823" s="16" t="s">
        <v>1588</v>
      </c>
      <c r="C4823" s="17">
        <v>67.069999999999993</v>
      </c>
      <c r="D4823" s="17">
        <v>2.4479999999999998E-2</v>
      </c>
      <c r="E4823" s="9">
        <f t="shared" si="607"/>
        <v>-1.4908684336234512E-4</v>
      </c>
      <c r="F4823">
        <f t="shared" si="608"/>
        <v>0.99985092426952882</v>
      </c>
      <c r="G4823">
        <f t="shared" si="605"/>
        <v>66.796911878595395</v>
      </c>
      <c r="H4823">
        <f t="shared" si="601"/>
        <v>1.5028651664720751E-2</v>
      </c>
      <c r="I4823" t="str">
        <f t="shared" si="606"/>
        <v>2019</v>
      </c>
      <c r="J4823">
        <f t="shared" si="604"/>
        <v>-5.2217479379863496</v>
      </c>
      <c r="K4823">
        <f t="shared" si="602"/>
        <v>-2.3008093878370914</v>
      </c>
      <c r="L4823">
        <f t="shared" si="603"/>
        <v>0</v>
      </c>
    </row>
    <row r="4824" spans="1:12" x14ac:dyDescent="0.3">
      <c r="A4824">
        <v>4823</v>
      </c>
      <c r="B4824" s="16" t="s">
        <v>1586</v>
      </c>
      <c r="C4824" s="17">
        <v>67.12</v>
      </c>
      <c r="D4824" s="17">
        <v>2.4500000000000001E-2</v>
      </c>
      <c r="E4824" s="9">
        <f t="shared" si="607"/>
        <v>7.4521204730496711E-4</v>
      </c>
      <c r="F4824">
        <f t="shared" si="608"/>
        <v>1.00074548978679</v>
      </c>
      <c r="G4824">
        <f t="shared" si="605"/>
        <v>66.846485472200399</v>
      </c>
      <c r="H4824">
        <f t="shared" si="601"/>
        <v>1.4427878676412306E-2</v>
      </c>
      <c r="I4824" t="str">
        <f t="shared" si="606"/>
        <v>2019</v>
      </c>
      <c r="J4824">
        <f t="shared" si="604"/>
        <v>-5.0167280711284068</v>
      </c>
      <c r="K4824">
        <f t="shared" si="602"/>
        <v>-2.3503829814420953</v>
      </c>
      <c r="L4824">
        <f t="shared" si="603"/>
        <v>0</v>
      </c>
    </row>
    <row r="4825" spans="1:12" x14ac:dyDescent="0.3">
      <c r="A4825">
        <v>4824</v>
      </c>
      <c r="B4825" s="16" t="s">
        <v>1584</v>
      </c>
      <c r="C4825" s="17">
        <v>64.760000000000005</v>
      </c>
      <c r="D4825" s="17">
        <v>2.4500000000000001E-2</v>
      </c>
      <c r="E4825" s="9">
        <f t="shared" si="607"/>
        <v>-3.5793933349516388E-2</v>
      </c>
      <c r="F4825">
        <f t="shared" si="608"/>
        <v>0.96483909415971392</v>
      </c>
      <c r="G4825">
        <f t="shared" si="605"/>
        <v>64.496102490758304</v>
      </c>
      <c r="H4825">
        <f t="shared" si="601"/>
        <v>1.5275774652881118E-2</v>
      </c>
      <c r="I4825" t="str">
        <f t="shared" si="606"/>
        <v>2019</v>
      </c>
      <c r="J4825">
        <f t="shared" si="604"/>
        <v>-5.1247916607214385</v>
      </c>
      <c r="K4825">
        <f t="shared" si="602"/>
        <v>0.31035688879494217</v>
      </c>
      <c r="L4825">
        <f t="shared" si="603"/>
        <v>0</v>
      </c>
    </row>
    <row r="4826" spans="1:12" x14ac:dyDescent="0.3">
      <c r="A4826">
        <v>4825</v>
      </c>
      <c r="B4826" s="16" t="s">
        <v>1582</v>
      </c>
      <c r="C4826" s="17">
        <v>65.209999999999994</v>
      </c>
      <c r="D4826" s="17">
        <v>2.4580000000000001E-2</v>
      </c>
      <c r="E4826" s="9">
        <f t="shared" si="607"/>
        <v>6.9247025956763863E-3</v>
      </c>
      <c r="F4826">
        <f t="shared" si="608"/>
        <v>1.0069487337862877</v>
      </c>
      <c r="G4826">
        <f t="shared" si="605"/>
        <v>64.943402819409343</v>
      </c>
      <c r="H4826">
        <f t="shared" si="601"/>
        <v>1.4584314397250454E-2</v>
      </c>
      <c r="I4826" t="str">
        <f t="shared" si="606"/>
        <v>2019</v>
      </c>
      <c r="J4826">
        <f t="shared" si="604"/>
        <v>-4.9267503828964685</v>
      </c>
      <c r="K4826">
        <f t="shared" si="602"/>
        <v>-0.13694343985609692</v>
      </c>
      <c r="L4826">
        <f t="shared" si="603"/>
        <v>0</v>
      </c>
    </row>
    <row r="4827" spans="1:12" x14ac:dyDescent="0.3">
      <c r="A4827">
        <v>4826</v>
      </c>
      <c r="B4827" s="16" t="s">
        <v>1580</v>
      </c>
      <c r="C4827" s="17">
        <v>66.39</v>
      </c>
      <c r="D4827" s="17">
        <v>2.4510000000000001E-2</v>
      </c>
      <c r="E4827" s="9">
        <f t="shared" si="607"/>
        <v>1.793361132595709E-2</v>
      </c>
      <c r="F4827">
        <f t="shared" si="608"/>
        <v>1.0180953841435363</v>
      </c>
      <c r="G4827">
        <f t="shared" si="605"/>
        <v>66.119350028932217</v>
      </c>
      <c r="H4827">
        <f t="shared" si="601"/>
        <v>1.4775610492498618E-2</v>
      </c>
      <c r="I4827" t="str">
        <f t="shared" si="606"/>
        <v>2019</v>
      </c>
      <c r="J4827">
        <f t="shared" si="604"/>
        <v>-5.0817525084173898</v>
      </c>
      <c r="K4827">
        <f t="shared" si="602"/>
        <v>-1.3128906493789714</v>
      </c>
      <c r="L4827">
        <f t="shared" si="603"/>
        <v>0</v>
      </c>
    </row>
    <row r="4828" spans="1:12" x14ac:dyDescent="0.3">
      <c r="A4828">
        <v>4827</v>
      </c>
      <c r="B4828" s="16" t="s">
        <v>1578</v>
      </c>
      <c r="C4828" s="17">
        <v>66.03</v>
      </c>
      <c r="D4828" s="17">
        <v>2.4399999999999998E-2</v>
      </c>
      <c r="E4828" s="9">
        <f t="shared" si="607"/>
        <v>-5.4372585245879542E-3</v>
      </c>
      <c r="F4828">
        <f t="shared" si="608"/>
        <v>0.99457749661093542</v>
      </c>
      <c r="G4828">
        <f t="shared" si="605"/>
        <v>65.762023255358983</v>
      </c>
      <c r="H4828">
        <f t="shared" si="601"/>
        <v>1.4823025150553238E-2</v>
      </c>
      <c r="I4828" t="str">
        <f t="shared" si="606"/>
        <v>2019</v>
      </c>
      <c r="J4828">
        <f t="shared" si="604"/>
        <v>-5.0705084694454916</v>
      </c>
      <c r="K4828">
        <f t="shared" si="602"/>
        <v>-0.95556387580573698</v>
      </c>
      <c r="L4828">
        <f t="shared" si="603"/>
        <v>0</v>
      </c>
    </row>
    <row r="4829" spans="1:12" x14ac:dyDescent="0.3">
      <c r="A4829">
        <v>4828</v>
      </c>
      <c r="B4829" s="16" t="s">
        <v>1576</v>
      </c>
      <c r="C4829" s="17">
        <v>65.069999999999993</v>
      </c>
      <c r="D4829" s="17">
        <v>2.435E-2</v>
      </c>
      <c r="E4829" s="9">
        <f t="shared" si="607"/>
        <v>-1.4645570699587371E-2</v>
      </c>
      <c r="F4829">
        <f t="shared" si="608"/>
        <v>0.98546115402089951</v>
      </c>
      <c r="G4829">
        <f t="shared" si="605"/>
        <v>64.806459379553246</v>
      </c>
      <c r="H4829">
        <f t="shared" si="601"/>
        <v>1.4541594071252304E-2</v>
      </c>
      <c r="I4829" t="str">
        <f t="shared" si="606"/>
        <v>2019</v>
      </c>
      <c r="J4829">
        <f t="shared" si="604"/>
        <v>-4.9019605600672689</v>
      </c>
      <c r="K4829">
        <f t="shared" si="602"/>
        <v>0.59789695530763254</v>
      </c>
      <c r="L4829">
        <f t="shared" si="603"/>
        <v>0</v>
      </c>
    </row>
    <row r="4830" spans="1:12" x14ac:dyDescent="0.3">
      <c r="A4830">
        <v>4829</v>
      </c>
      <c r="B4830" s="16" t="s">
        <v>1574</v>
      </c>
      <c r="C4830" s="17">
        <v>65.67</v>
      </c>
      <c r="D4830" s="17">
        <v>2.4319999999999998E-2</v>
      </c>
      <c r="E4830" s="9">
        <f t="shared" si="607"/>
        <v>9.1785866959887483E-3</v>
      </c>
      <c r="F4830">
        <f t="shared" si="608"/>
        <v>1.009220839096358</v>
      </c>
      <c r="G4830">
        <f t="shared" si="605"/>
        <v>65.404356334860879</v>
      </c>
      <c r="H4830">
        <f t="shared" si="601"/>
        <v>1.4612893957470386E-2</v>
      </c>
      <c r="I4830" t="str">
        <f t="shared" si="606"/>
        <v>2019</v>
      </c>
      <c r="J4830">
        <f t="shared" si="604"/>
        <v>-4.9714423696277699</v>
      </c>
      <c r="K4830">
        <f t="shared" si="602"/>
        <v>6.7316168919546726E-2</v>
      </c>
      <c r="L4830">
        <f t="shared" si="603"/>
        <v>0</v>
      </c>
    </row>
    <row r="4831" spans="1:12" x14ac:dyDescent="0.3">
      <c r="A4831">
        <v>4830</v>
      </c>
      <c r="B4831" s="16" t="s">
        <v>1572</v>
      </c>
      <c r="C4831" s="17">
        <v>65.86</v>
      </c>
      <c r="D4831" s="17">
        <v>2.4649999999999998E-2</v>
      </c>
      <c r="E4831" s="9">
        <f t="shared" si="607"/>
        <v>2.8890767453368564E-3</v>
      </c>
      <c r="F4831">
        <f t="shared" si="608"/>
        <v>1.0028932541495355</v>
      </c>
      <c r="G4831">
        <f t="shared" si="605"/>
        <v>65.589980212106084</v>
      </c>
      <c r="H4831">
        <f t="shared" si="601"/>
        <v>1.4038725998354493E-2</v>
      </c>
      <c r="I4831" t="str">
        <f t="shared" si="606"/>
        <v>2019</v>
      </c>
      <c r="J4831">
        <f t="shared" si="604"/>
        <v>-4.7896601396453446</v>
      </c>
      <c r="K4831">
        <f t="shared" si="602"/>
        <v>-0.11830770832565918</v>
      </c>
      <c r="L4831">
        <f t="shared" si="603"/>
        <v>0</v>
      </c>
    </row>
    <row r="4832" spans="1:12" x14ac:dyDescent="0.3">
      <c r="A4832">
        <v>4831</v>
      </c>
      <c r="B4832" s="16" t="s">
        <v>1570</v>
      </c>
      <c r="C4832" s="17">
        <v>65.989999999999995</v>
      </c>
      <c r="D4832" s="17">
        <v>2.4649999999999998E-2</v>
      </c>
      <c r="E4832" s="9">
        <f t="shared" si="607"/>
        <v>1.9719384471120218E-3</v>
      </c>
      <c r="F4832">
        <f t="shared" si="608"/>
        <v>1.0019738839963559</v>
      </c>
      <c r="G4832">
        <f t="shared" si="605"/>
        <v>65.719447224368054</v>
      </c>
      <c r="H4832">
        <f t="shared" si="601"/>
        <v>1.3954418278377605E-2</v>
      </c>
      <c r="I4832" t="str">
        <f t="shared" si="606"/>
        <v>2019</v>
      </c>
      <c r="J4832">
        <f t="shared" si="604"/>
        <v>-4.7702939238546689</v>
      </c>
      <c r="K4832">
        <f t="shared" si="602"/>
        <v>-0.24777472058762839</v>
      </c>
      <c r="L4832">
        <f t="shared" si="603"/>
        <v>0</v>
      </c>
    </row>
    <row r="4833" spans="1:12" x14ac:dyDescent="0.3">
      <c r="A4833">
        <v>4832</v>
      </c>
      <c r="B4833" s="16" t="s">
        <v>1568</v>
      </c>
      <c r="C4833" s="17">
        <v>66.3</v>
      </c>
      <c r="D4833" s="17">
        <v>2.46E-2</v>
      </c>
      <c r="E4833" s="9">
        <f t="shared" si="607"/>
        <v>4.6866817964865155E-3</v>
      </c>
      <c r="F4833">
        <f t="shared" si="608"/>
        <v>1.0046976814668889</v>
      </c>
      <c r="G4833">
        <f t="shared" si="605"/>
        <v>66.028726490702923</v>
      </c>
      <c r="H4833">
        <f t="shared" ref="H4833:H4896" si="609">SQRT(_xlfn.VAR.S(E4804:E4833))</f>
        <v>1.3944865281156229E-2</v>
      </c>
      <c r="I4833" t="str">
        <f t="shared" si="606"/>
        <v>2019</v>
      </c>
      <c r="J4833">
        <f t="shared" si="604"/>
        <v>-4.7894621404320956</v>
      </c>
      <c r="K4833">
        <f t="shared" ref="K4833:K4896" si="610">+MIN(G4834-G4833,G4835-G4833,G4836-G4833,G4837-G4833,G4838-G4833,G4839-G4833,G4840-G4833,G4841-G4833,G4842-G4833,G4843-G4833)</f>
        <v>-0.5570539869224973</v>
      </c>
      <c r="L4833">
        <f t="shared" ref="L4833:L4896" si="611">+IF(K4833&lt;J4833,1,0)</f>
        <v>0</v>
      </c>
    </row>
    <row r="4834" spans="1:12" x14ac:dyDescent="0.3">
      <c r="A4834">
        <v>4833</v>
      </c>
      <c r="B4834" s="16" t="s">
        <v>1566</v>
      </c>
      <c r="C4834" s="17">
        <v>65.739999999999995</v>
      </c>
      <c r="D4834" s="17">
        <v>2.4540000000000003E-2</v>
      </c>
      <c r="E4834" s="9">
        <f t="shared" si="607"/>
        <v>-8.4823289557435563E-3</v>
      </c>
      <c r="F4834">
        <f t="shared" si="608"/>
        <v>0.99155354449472088</v>
      </c>
      <c r="G4834">
        <f t="shared" si="605"/>
        <v>65.471672503780425</v>
      </c>
      <c r="H4834">
        <f t="shared" si="609"/>
        <v>1.4039322553897112E-2</v>
      </c>
      <c r="I4834" t="str">
        <f t="shared" si="606"/>
        <v>2019</v>
      </c>
      <c r="J4834">
        <f t="shared" ref="J4834:J4897" si="612">-G4834*$P$3*$Q$3*H4834</f>
        <v>-4.7812239687504912</v>
      </c>
      <c r="K4834">
        <f t="shared" si="610"/>
        <v>0.83767656284148018</v>
      </c>
      <c r="L4834">
        <f t="shared" si="611"/>
        <v>0</v>
      </c>
    </row>
    <row r="4835" spans="1:12" x14ac:dyDescent="0.3">
      <c r="A4835">
        <v>4834</v>
      </c>
      <c r="B4835" s="16" t="s">
        <v>1564</v>
      </c>
      <c r="C4835" s="17">
        <v>66.58</v>
      </c>
      <c r="D4835" s="17">
        <v>2.444E-2</v>
      </c>
      <c r="E4835" s="9">
        <f t="shared" si="607"/>
        <v>1.2696663910805685E-2</v>
      </c>
      <c r="F4835">
        <f t="shared" si="608"/>
        <v>1.012777608761789</v>
      </c>
      <c r="G4835">
        <f t="shared" si="605"/>
        <v>66.309349066621905</v>
      </c>
      <c r="H4835">
        <f t="shared" si="609"/>
        <v>1.2938594054391496E-2</v>
      </c>
      <c r="I4835" t="str">
        <f t="shared" si="606"/>
        <v>2019</v>
      </c>
      <c r="J4835">
        <f t="shared" si="612"/>
        <v>-4.4627376048171561</v>
      </c>
      <c r="K4835">
        <f t="shared" si="610"/>
        <v>8.7863529685250796E-2</v>
      </c>
      <c r="L4835">
        <f t="shared" si="611"/>
        <v>0</v>
      </c>
    </row>
    <row r="4836" spans="1:12" x14ac:dyDescent="0.3">
      <c r="A4836">
        <v>4835</v>
      </c>
      <c r="B4836" s="16" t="s">
        <v>1562</v>
      </c>
      <c r="C4836" s="17">
        <v>66.67</v>
      </c>
      <c r="D4836" s="17">
        <v>2.46E-2</v>
      </c>
      <c r="E4836" s="9">
        <f t="shared" si="607"/>
        <v>1.3508444830898571E-3</v>
      </c>
      <c r="F4836">
        <f t="shared" si="608"/>
        <v>1.0013517572844699</v>
      </c>
      <c r="G4836">
        <f t="shared" si="605"/>
        <v>66.397212596307156</v>
      </c>
      <c r="H4836">
        <f t="shared" si="609"/>
        <v>1.2410721969398374E-2</v>
      </c>
      <c r="I4836" t="str">
        <f t="shared" si="606"/>
        <v>2019</v>
      </c>
      <c r="J4836">
        <f t="shared" si="612"/>
        <v>-4.2863378064120292</v>
      </c>
      <c r="K4836">
        <f t="shared" si="610"/>
        <v>0.35830450290777094</v>
      </c>
      <c r="L4836">
        <f t="shared" si="611"/>
        <v>0</v>
      </c>
    </row>
    <row r="4837" spans="1:12" x14ac:dyDescent="0.3">
      <c r="A4837">
        <v>4836</v>
      </c>
      <c r="B4837" s="16" t="s">
        <v>1560</v>
      </c>
      <c r="C4837" s="17">
        <v>67.55</v>
      </c>
      <c r="D4837" s="17">
        <v>2.452E-2</v>
      </c>
      <c r="E4837" s="9">
        <f t="shared" si="607"/>
        <v>1.3112987776239248E-2</v>
      </c>
      <c r="F4837">
        <f t="shared" si="608"/>
        <v>1.0131993400329984</v>
      </c>
      <c r="G4837">
        <f t="shared" si="605"/>
        <v>67.274508970082096</v>
      </c>
      <c r="H4837">
        <f t="shared" si="609"/>
        <v>1.2546057521487651E-2</v>
      </c>
      <c r="I4837" t="str">
        <f t="shared" si="606"/>
        <v>2019</v>
      </c>
      <c r="J4837">
        <f t="shared" si="612"/>
        <v>-4.3903314784724188</v>
      </c>
      <c r="K4837">
        <f t="shared" si="610"/>
        <v>-0.51899187086716836</v>
      </c>
      <c r="L4837">
        <f t="shared" si="611"/>
        <v>0</v>
      </c>
    </row>
    <row r="4838" spans="1:12" x14ac:dyDescent="0.3">
      <c r="A4838">
        <v>4837</v>
      </c>
      <c r="B4838" s="16" t="s">
        <v>1558</v>
      </c>
      <c r="C4838" s="17">
        <v>67.23</v>
      </c>
      <c r="D4838" s="17">
        <v>2.452E-2</v>
      </c>
      <c r="E4838" s="9">
        <f t="shared" si="607"/>
        <v>-4.7484879252624448E-3</v>
      </c>
      <c r="F4838">
        <f t="shared" si="608"/>
        <v>0.99526276831976324</v>
      </c>
      <c r="G4838">
        <f t="shared" si="605"/>
        <v>66.955814034916656</v>
      </c>
      <c r="H4838">
        <f t="shared" si="609"/>
        <v>1.2624929415488933E-2</v>
      </c>
      <c r="I4838" t="str">
        <f t="shared" si="606"/>
        <v>2019</v>
      </c>
      <c r="J4838">
        <f t="shared" si="612"/>
        <v>-4.3970029174979679</v>
      </c>
      <c r="K4838">
        <f t="shared" si="610"/>
        <v>-0.20029693570172924</v>
      </c>
      <c r="L4838">
        <f t="shared" si="611"/>
        <v>0</v>
      </c>
    </row>
    <row r="4839" spans="1:12" x14ac:dyDescent="0.3">
      <c r="A4839">
        <v>4838</v>
      </c>
      <c r="B4839" s="16" t="s">
        <v>1556</v>
      </c>
      <c r="C4839" s="17">
        <v>67.16</v>
      </c>
      <c r="D4839" s="17">
        <v>2.452E-2</v>
      </c>
      <c r="E4839" s="9">
        <f t="shared" si="607"/>
        <v>-1.0417442716053622E-3</v>
      </c>
      <c r="F4839">
        <f t="shared" si="608"/>
        <v>0.99895879815558519</v>
      </c>
      <c r="G4839">
        <f t="shared" si="605"/>
        <v>66.886099517849203</v>
      </c>
      <c r="H4839">
        <f t="shared" si="609"/>
        <v>1.2467153759979881E-2</v>
      </c>
      <c r="I4839" t="str">
        <f t="shared" si="606"/>
        <v>2019</v>
      </c>
      <c r="J4839">
        <f t="shared" si="612"/>
        <v>-4.3375319524233316</v>
      </c>
      <c r="K4839">
        <f t="shared" si="610"/>
        <v>-0.13058241863427611</v>
      </c>
      <c r="L4839">
        <f t="shared" si="611"/>
        <v>0</v>
      </c>
    </row>
    <row r="4840" spans="1:12" x14ac:dyDescent="0.3">
      <c r="A4840">
        <v>4839</v>
      </c>
      <c r="B4840" s="16" t="s">
        <v>1554</v>
      </c>
      <c r="C4840" s="17">
        <v>67.540000000000006</v>
      </c>
      <c r="D4840" s="17">
        <v>2.4460000000000003E-2</v>
      </c>
      <c r="E4840" s="9">
        <f t="shared" si="607"/>
        <v>5.6421827480818022E-3</v>
      </c>
      <c r="F4840">
        <f t="shared" si="608"/>
        <v>1.0056581298391902</v>
      </c>
      <c r="G4840">
        <f t="shared" si="605"/>
        <v>67.265222402218953</v>
      </c>
      <c r="H4840">
        <f t="shared" si="609"/>
        <v>1.2427342900748185E-2</v>
      </c>
      <c r="I4840" t="str">
        <f t="shared" si="606"/>
        <v>2019</v>
      </c>
      <c r="J4840">
        <f t="shared" si="612"/>
        <v>-4.3481885172355623</v>
      </c>
      <c r="K4840">
        <f t="shared" si="610"/>
        <v>-0.50970530300402572</v>
      </c>
      <c r="L4840">
        <f t="shared" si="611"/>
        <v>0</v>
      </c>
    </row>
    <row r="4841" spans="1:12" x14ac:dyDescent="0.3">
      <c r="A4841">
        <v>4840</v>
      </c>
      <c r="B4841" s="16" t="s">
        <v>1552</v>
      </c>
      <c r="C4841" s="17">
        <v>67.61</v>
      </c>
      <c r="D4841" s="17">
        <v>2.4700000000000003E-2</v>
      </c>
      <c r="E4841" s="9">
        <f t="shared" si="607"/>
        <v>1.0358861451648662E-3</v>
      </c>
      <c r="F4841">
        <f t="shared" si="608"/>
        <v>1.0010364228605271</v>
      </c>
      <c r="G4841">
        <f t="shared" si="605"/>
        <v>67.332244272797624</v>
      </c>
      <c r="H4841">
        <f t="shared" si="609"/>
        <v>1.225445763393992E-2</v>
      </c>
      <c r="I4841" t="str">
        <f t="shared" si="606"/>
        <v>2019</v>
      </c>
      <c r="J4841">
        <f t="shared" si="612"/>
        <v>-4.2919700786949715</v>
      </c>
      <c r="K4841">
        <f t="shared" si="610"/>
        <v>-0.57672717358269665</v>
      </c>
      <c r="L4841">
        <f t="shared" si="611"/>
        <v>0</v>
      </c>
    </row>
    <row r="4842" spans="1:12" x14ac:dyDescent="0.3">
      <c r="A4842">
        <v>4841</v>
      </c>
      <c r="B4842" s="16" t="s">
        <v>1550</v>
      </c>
      <c r="C4842" s="17">
        <v>68.5</v>
      </c>
      <c r="D4842" s="17">
        <v>2.4729999999999999E-2</v>
      </c>
      <c r="E4842" s="9">
        <f t="shared" si="607"/>
        <v>1.3077844165593185E-2</v>
      </c>
      <c r="F4842">
        <f t="shared" si="608"/>
        <v>1.0131637331755659</v>
      </c>
      <c r="G4842">
        <f t="shared" si="605"/>
        <v>68.218246878429625</v>
      </c>
      <c r="H4842">
        <f t="shared" si="609"/>
        <v>1.2298579545162379E-2</v>
      </c>
      <c r="I4842" t="str">
        <f t="shared" si="606"/>
        <v>2019</v>
      </c>
      <c r="J4842">
        <f t="shared" si="612"/>
        <v>-4.3641031741132537</v>
      </c>
      <c r="K4842">
        <f t="shared" si="610"/>
        <v>-1.4627297792146976</v>
      </c>
      <c r="L4842">
        <f t="shared" si="611"/>
        <v>0</v>
      </c>
    </row>
    <row r="4843" spans="1:12" x14ac:dyDescent="0.3">
      <c r="A4843">
        <v>4842</v>
      </c>
      <c r="B4843" s="16" t="s">
        <v>1548</v>
      </c>
      <c r="C4843" s="17">
        <v>67.86</v>
      </c>
      <c r="D4843" s="17">
        <v>2.4729999999999999E-2</v>
      </c>
      <c r="E4843" s="9">
        <f t="shared" si="607"/>
        <v>-9.3869859120955471E-3</v>
      </c>
      <c r="F4843">
        <f t="shared" si="608"/>
        <v>0.99065693430656931</v>
      </c>
      <c r="G4843">
        <f t="shared" si="605"/>
        <v>67.580879316353787</v>
      </c>
      <c r="H4843">
        <f t="shared" si="609"/>
        <v>1.1943031912565596E-2</v>
      </c>
      <c r="I4843" t="str">
        <f t="shared" si="606"/>
        <v>2019</v>
      </c>
      <c r="J4843">
        <f t="shared" si="612"/>
        <v>-4.1983431403128462</v>
      </c>
      <c r="K4843">
        <f t="shared" si="610"/>
        <v>-0.82536221713885993</v>
      </c>
      <c r="L4843">
        <f t="shared" si="611"/>
        <v>0</v>
      </c>
    </row>
    <row r="4844" spans="1:12" x14ac:dyDescent="0.3">
      <c r="A4844">
        <v>4843</v>
      </c>
      <c r="B4844" s="16" t="s">
        <v>1546</v>
      </c>
      <c r="C4844" s="17">
        <v>67.03</v>
      </c>
      <c r="D4844" s="17">
        <v>2.4620000000000003E-2</v>
      </c>
      <c r="E4844" s="9">
        <f t="shared" si="607"/>
        <v>-1.2306478986217787E-2</v>
      </c>
      <c r="F4844">
        <f t="shared" si="608"/>
        <v>0.9877689360447981</v>
      </c>
      <c r="G4844">
        <f t="shared" si="605"/>
        <v>66.755517099214927</v>
      </c>
      <c r="H4844">
        <f t="shared" si="609"/>
        <v>1.2240055506164966E-2</v>
      </c>
      <c r="I4844" t="str">
        <f t="shared" si="606"/>
        <v>2019</v>
      </c>
      <c r="J4844">
        <f t="shared" si="612"/>
        <v>-4.2502067063366571</v>
      </c>
      <c r="K4844">
        <f t="shared" si="610"/>
        <v>0.18015538297373723</v>
      </c>
      <c r="L4844">
        <f t="shared" si="611"/>
        <v>0</v>
      </c>
    </row>
    <row r="4845" spans="1:12" x14ac:dyDescent="0.3">
      <c r="A4845">
        <v>4844</v>
      </c>
      <c r="B4845" s="16" t="s">
        <v>1544</v>
      </c>
      <c r="C4845" s="17">
        <v>67.209999999999994</v>
      </c>
      <c r="D4845" s="17">
        <v>2.4540000000000003E-2</v>
      </c>
      <c r="E4845" s="9">
        <f t="shared" si="607"/>
        <v>2.6817656120081733E-3</v>
      </c>
      <c r="F4845">
        <f t="shared" si="608"/>
        <v>1.0026853647620468</v>
      </c>
      <c r="G4845">
        <f t="shared" si="605"/>
        <v>66.935672482188664</v>
      </c>
      <c r="H4845">
        <f t="shared" si="609"/>
        <v>1.2025189852089885E-2</v>
      </c>
      <c r="I4845" t="str">
        <f t="shared" si="606"/>
        <v>2019</v>
      </c>
      <c r="J4845">
        <f t="shared" si="612"/>
        <v>-4.1868661125094295</v>
      </c>
      <c r="K4845">
        <f t="shared" si="610"/>
        <v>0.60942394574230718</v>
      </c>
      <c r="L4845">
        <f t="shared" si="611"/>
        <v>0</v>
      </c>
    </row>
    <row r="4846" spans="1:12" x14ac:dyDescent="0.3">
      <c r="A4846">
        <v>4845</v>
      </c>
      <c r="B4846" s="16" t="s">
        <v>1542</v>
      </c>
      <c r="C4846" s="17">
        <v>67.97</v>
      </c>
      <c r="D4846" s="17">
        <v>2.4700000000000003E-2</v>
      </c>
      <c r="E4846" s="9">
        <f t="shared" si="607"/>
        <v>1.1244385376672531E-2</v>
      </c>
      <c r="F4846">
        <f t="shared" si="608"/>
        <v>1.0113078410950753</v>
      </c>
      <c r="G4846">
        <f t="shared" si="605"/>
        <v>67.690765319066031</v>
      </c>
      <c r="H4846">
        <f t="shared" si="609"/>
        <v>1.1925411189474662E-2</v>
      </c>
      <c r="I4846" t="str">
        <f t="shared" si="606"/>
        <v>2019</v>
      </c>
      <c r="J4846">
        <f t="shared" si="612"/>
        <v>-4.1989653167319787</v>
      </c>
      <c r="K4846">
        <f t="shared" si="610"/>
        <v>-0.14566889113505965</v>
      </c>
      <c r="L4846">
        <f t="shared" si="611"/>
        <v>0</v>
      </c>
    </row>
    <row r="4847" spans="1:12" x14ac:dyDescent="0.3">
      <c r="A4847">
        <v>4846</v>
      </c>
      <c r="B4847" s="16" t="s">
        <v>1540</v>
      </c>
      <c r="C4847" s="17">
        <v>67.83</v>
      </c>
      <c r="D4847" s="17">
        <v>2.4420000000000001E-2</v>
      </c>
      <c r="E4847" s="9">
        <f t="shared" si="607"/>
        <v>-2.0618564005586907E-3</v>
      </c>
      <c r="F4847">
        <f t="shared" si="608"/>
        <v>0.99794026776519051</v>
      </c>
      <c r="G4847">
        <f t="shared" si="605"/>
        <v>67.554492937184975</v>
      </c>
      <c r="H4847">
        <f t="shared" si="609"/>
        <v>1.1561205332421902E-2</v>
      </c>
      <c r="I4847" t="str">
        <f t="shared" si="606"/>
        <v>2019</v>
      </c>
      <c r="J4847">
        <f t="shared" si="612"/>
        <v>-4.0625325498240814</v>
      </c>
      <c r="K4847">
        <f t="shared" si="610"/>
        <v>-9.3965092540031492E-3</v>
      </c>
      <c r="L4847">
        <f t="shared" si="611"/>
        <v>0</v>
      </c>
    </row>
    <row r="4848" spans="1:12" x14ac:dyDescent="0.3">
      <c r="A4848">
        <v>4847</v>
      </c>
      <c r="B4848" s="16" t="s">
        <v>1538</v>
      </c>
      <c r="C4848" s="17">
        <v>67.819999999999993</v>
      </c>
      <c r="D4848" s="17">
        <v>2.4369999999999999E-2</v>
      </c>
      <c r="E4848" s="9">
        <f t="shared" si="607"/>
        <v>-1.4743826049563706E-4</v>
      </c>
      <c r="F4848">
        <f t="shared" si="608"/>
        <v>0.99985257260799054</v>
      </c>
      <c r="G4848">
        <f t="shared" si="605"/>
        <v>67.545096427930972</v>
      </c>
      <c r="H4848">
        <f t="shared" si="609"/>
        <v>1.1309099910088018E-2</v>
      </c>
      <c r="I4848" t="str">
        <f t="shared" si="606"/>
        <v>2019</v>
      </c>
      <c r="J4848">
        <f t="shared" si="612"/>
        <v>-3.9733915831730084</v>
      </c>
      <c r="K4848">
        <f t="shared" si="610"/>
        <v>0.5718899633046135</v>
      </c>
      <c r="L4848">
        <f t="shared" si="611"/>
        <v>0</v>
      </c>
    </row>
    <row r="4849" spans="1:12" x14ac:dyDescent="0.3">
      <c r="A4849">
        <v>4848</v>
      </c>
      <c r="B4849" s="16" t="s">
        <v>1536</v>
      </c>
      <c r="C4849" s="17">
        <v>68.39</v>
      </c>
      <c r="D4849" s="17">
        <v>2.4E-2</v>
      </c>
      <c r="E4849" s="9">
        <f t="shared" si="607"/>
        <v>8.3694784125122896E-3</v>
      </c>
      <c r="F4849">
        <f t="shared" si="608"/>
        <v>1.0084046004128577</v>
      </c>
      <c r="G4849">
        <f t="shared" si="605"/>
        <v>68.116986391235585</v>
      </c>
      <c r="H4849">
        <f t="shared" si="609"/>
        <v>1.0448513357827229E-2</v>
      </c>
      <c r="I4849" t="str">
        <f t="shared" si="606"/>
        <v>2019</v>
      </c>
      <c r="J4849">
        <f t="shared" si="612"/>
        <v>-3.7021109374647074</v>
      </c>
      <c r="K4849">
        <f t="shared" si="610"/>
        <v>0.61844141965428889</v>
      </c>
      <c r="L4849">
        <f t="shared" si="611"/>
        <v>0</v>
      </c>
    </row>
    <row r="4850" spans="1:12" x14ac:dyDescent="0.3">
      <c r="A4850">
        <v>4849</v>
      </c>
      <c r="B4850" s="16" t="s">
        <v>1534</v>
      </c>
      <c r="C4850" s="17">
        <v>69.010000000000005</v>
      </c>
      <c r="D4850" s="17">
        <v>2.392E-2</v>
      </c>
      <c r="E4850" s="9">
        <f t="shared" si="607"/>
        <v>9.0248065225058422E-3</v>
      </c>
      <c r="F4850">
        <f t="shared" si="608"/>
        <v>1.0090656528732271</v>
      </c>
      <c r="G4850">
        <f t="shared" si="605"/>
        <v>68.735427810889874</v>
      </c>
      <c r="H4850">
        <f t="shared" si="609"/>
        <v>1.0539197837698812E-2</v>
      </c>
      <c r="I4850" t="str">
        <f t="shared" si="606"/>
        <v>2019</v>
      </c>
      <c r="J4850">
        <f t="shared" si="612"/>
        <v>-3.7681457927668891</v>
      </c>
      <c r="K4850">
        <f t="shared" si="610"/>
        <v>0.29362900745127263</v>
      </c>
      <c r="L4850">
        <f t="shared" si="611"/>
        <v>0</v>
      </c>
    </row>
    <row r="4851" spans="1:12" x14ac:dyDescent="0.3">
      <c r="A4851">
        <v>4850</v>
      </c>
      <c r="B4851" s="16" t="s">
        <v>1532</v>
      </c>
      <c r="C4851" s="17">
        <v>69.37</v>
      </c>
      <c r="D4851" s="17">
        <v>2.4340000000000001E-2</v>
      </c>
      <c r="E4851" s="9">
        <f t="shared" si="607"/>
        <v>5.2030757646995118E-3</v>
      </c>
      <c r="F4851">
        <f t="shared" si="608"/>
        <v>1.0052166352702507</v>
      </c>
      <c r="G4851">
        <f t="shared" si="605"/>
        <v>69.08915905751752</v>
      </c>
      <c r="H4851">
        <f t="shared" si="609"/>
        <v>1.055654870784716E-2</v>
      </c>
      <c r="I4851" t="str">
        <f t="shared" si="606"/>
        <v>2019</v>
      </c>
      <c r="J4851">
        <f t="shared" si="612"/>
        <v>-3.7937731892383124</v>
      </c>
      <c r="K4851">
        <f t="shared" si="610"/>
        <v>-6.0102239176373473E-2</v>
      </c>
      <c r="L4851">
        <f t="shared" si="611"/>
        <v>0</v>
      </c>
    </row>
    <row r="4852" spans="1:12" x14ac:dyDescent="0.3">
      <c r="A4852">
        <v>4851</v>
      </c>
      <c r="B4852" s="16" t="s">
        <v>1530</v>
      </c>
      <c r="C4852" s="17">
        <v>69.31</v>
      </c>
      <c r="D4852" s="17">
        <v>2.4369999999999999E-2</v>
      </c>
      <c r="E4852" s="9">
        <f t="shared" si="607"/>
        <v>-8.6530146731661841E-4</v>
      </c>
      <c r="F4852">
        <f t="shared" si="608"/>
        <v>0.99913507279803948</v>
      </c>
      <c r="G4852">
        <f t="shared" si="605"/>
        <v>69.029056818341147</v>
      </c>
      <c r="H4852">
        <f t="shared" si="609"/>
        <v>1.0454310151386117E-2</v>
      </c>
      <c r="I4852" t="str">
        <f t="shared" si="606"/>
        <v>2019</v>
      </c>
      <c r="J4852">
        <f t="shared" si="612"/>
        <v>-3.753762750052271</v>
      </c>
      <c r="K4852">
        <f t="shared" si="610"/>
        <v>8.9980785691096798E-2</v>
      </c>
      <c r="L4852">
        <f t="shared" si="611"/>
        <v>0</v>
      </c>
    </row>
    <row r="4853" spans="1:12" x14ac:dyDescent="0.3">
      <c r="A4853">
        <v>4852</v>
      </c>
      <c r="B4853" s="16" t="s">
        <v>1528</v>
      </c>
      <c r="C4853" s="17">
        <v>69.400000000000006</v>
      </c>
      <c r="D4853" s="17">
        <v>2.4340000000000001E-2</v>
      </c>
      <c r="E4853" s="9">
        <f t="shared" si="607"/>
        <v>1.2976715828655313E-3</v>
      </c>
      <c r="F4853">
        <f t="shared" si="608"/>
        <v>1.0012985139229549</v>
      </c>
      <c r="G4853">
        <f t="shared" si="605"/>
        <v>69.119037604032243</v>
      </c>
      <c r="H4853">
        <f t="shared" si="609"/>
        <v>1.0451733279979971E-2</v>
      </c>
      <c r="I4853" t="str">
        <f t="shared" si="606"/>
        <v>2019</v>
      </c>
      <c r="J4853">
        <f t="shared" si="612"/>
        <v>-3.7577293895326371</v>
      </c>
      <c r="K4853">
        <f t="shared" si="610"/>
        <v>0.93619445746094243</v>
      </c>
      <c r="L4853">
        <f t="shared" si="611"/>
        <v>0</v>
      </c>
    </row>
    <row r="4854" spans="1:12" x14ac:dyDescent="0.3">
      <c r="A4854">
        <v>4853</v>
      </c>
      <c r="B4854" s="16" t="s">
        <v>1526</v>
      </c>
      <c r="C4854" s="17">
        <v>70.34</v>
      </c>
      <c r="D4854" s="17">
        <v>2.4340000000000001E-2</v>
      </c>
      <c r="E4854" s="9">
        <f t="shared" si="607"/>
        <v>1.3453759533077484E-2</v>
      </c>
      <c r="F4854">
        <f t="shared" si="608"/>
        <v>1.0135446685878962</v>
      </c>
      <c r="G4854">
        <f t="shared" si="605"/>
        <v>70.055232061493186</v>
      </c>
      <c r="H4854">
        <f t="shared" si="609"/>
        <v>1.069007712444745E-2</v>
      </c>
      <c r="I4854" t="str">
        <f t="shared" si="606"/>
        <v>2019</v>
      </c>
      <c r="J4854">
        <f t="shared" si="612"/>
        <v>-3.8954794273232731</v>
      </c>
      <c r="K4854">
        <f t="shared" si="610"/>
        <v>0.26949295556572395</v>
      </c>
      <c r="L4854">
        <f t="shared" si="611"/>
        <v>0</v>
      </c>
    </row>
    <row r="4855" spans="1:12" x14ac:dyDescent="0.3">
      <c r="A4855">
        <v>4854</v>
      </c>
      <c r="B4855" s="16" t="s">
        <v>1524</v>
      </c>
      <c r="C4855" s="17">
        <v>71.099999999999994</v>
      </c>
      <c r="D4855" s="17">
        <v>2.4289999999999999E-2</v>
      </c>
      <c r="E4855" s="9">
        <f t="shared" si="607"/>
        <v>1.0746709763358672E-2</v>
      </c>
      <c r="F4855">
        <f t="shared" si="608"/>
        <v>1.0108046630651122</v>
      </c>
      <c r="G4855">
        <f t="shared" si="605"/>
        <v>70.812745343618289</v>
      </c>
      <c r="H4855">
        <f t="shared" si="609"/>
        <v>8.1595116062496958E-3</v>
      </c>
      <c r="I4855" t="str">
        <f t="shared" si="606"/>
        <v>2019</v>
      </c>
      <c r="J4855">
        <f t="shared" si="612"/>
        <v>-3.0054886831090926</v>
      </c>
      <c r="K4855">
        <f t="shared" si="610"/>
        <v>-0.48802032655937921</v>
      </c>
      <c r="L4855">
        <f t="shared" si="611"/>
        <v>0</v>
      </c>
    </row>
    <row r="4856" spans="1:12" x14ac:dyDescent="0.3">
      <c r="A4856">
        <v>4855</v>
      </c>
      <c r="B4856" s="16" t="s">
        <v>1522</v>
      </c>
      <c r="C4856" s="17">
        <v>70.61</v>
      </c>
      <c r="D4856" s="17">
        <v>2.4289999999999999E-2</v>
      </c>
      <c r="E4856" s="9">
        <f t="shared" si="607"/>
        <v>-6.915559280939617E-3</v>
      </c>
      <c r="F4856">
        <f t="shared" si="608"/>
        <v>0.99310829817158941</v>
      </c>
      <c r="G4856">
        <f t="shared" si="605"/>
        <v>70.32472501705891</v>
      </c>
      <c r="H4856">
        <f t="shared" si="609"/>
        <v>8.3261482290088208E-3</v>
      </c>
      <c r="I4856" t="str">
        <f t="shared" si="606"/>
        <v>2019</v>
      </c>
      <c r="J4856">
        <f t="shared" si="612"/>
        <v>-3.0457319671286949</v>
      </c>
      <c r="K4856">
        <f t="shared" si="610"/>
        <v>0.21911116702666789</v>
      </c>
      <c r="L4856">
        <f t="shared" si="611"/>
        <v>0</v>
      </c>
    </row>
    <row r="4857" spans="1:12" x14ac:dyDescent="0.3">
      <c r="A4857">
        <v>4856</v>
      </c>
      <c r="B4857" s="16" t="s">
        <v>1520</v>
      </c>
      <c r="C4857" s="17">
        <v>71.73</v>
      </c>
      <c r="D4857" s="17">
        <v>2.427E-2</v>
      </c>
      <c r="E4857" s="9">
        <f t="shared" si="607"/>
        <v>1.5737292610087574E-2</v>
      </c>
      <c r="F4857">
        <f t="shared" si="608"/>
        <v>1.0158617759524147</v>
      </c>
      <c r="G4857">
        <f t="shared" si="605"/>
        <v>71.440438183591723</v>
      </c>
      <c r="H4857">
        <f t="shared" si="609"/>
        <v>8.19578082247625E-3</v>
      </c>
      <c r="I4857" t="str">
        <f t="shared" si="606"/>
        <v>2019</v>
      </c>
      <c r="J4857">
        <f t="shared" si="612"/>
        <v>-3.0456075886424654</v>
      </c>
      <c r="K4857">
        <f t="shared" si="610"/>
        <v>-0.89660199950614583</v>
      </c>
      <c r="L4857">
        <f t="shared" si="611"/>
        <v>0</v>
      </c>
    </row>
    <row r="4858" spans="1:12" x14ac:dyDescent="0.3">
      <c r="A4858">
        <v>4857</v>
      </c>
      <c r="B4858" s="16" t="s">
        <v>1518</v>
      </c>
      <c r="C4858" s="17">
        <v>70.83</v>
      </c>
      <c r="D4858" s="17">
        <v>2.4289999999999999E-2</v>
      </c>
      <c r="E4858" s="9">
        <f t="shared" si="607"/>
        <v>-1.2626430372811914E-2</v>
      </c>
      <c r="F4858">
        <f t="shared" si="608"/>
        <v>0.98745294855708898</v>
      </c>
      <c r="G4858">
        <f t="shared" si="605"/>
        <v>70.543836184085578</v>
      </c>
      <c r="H4858">
        <f t="shared" si="609"/>
        <v>8.5362760345108601E-3</v>
      </c>
      <c r="I4858" t="str">
        <f t="shared" si="606"/>
        <v>2019</v>
      </c>
      <c r="J4858">
        <f t="shared" si="612"/>
        <v>-3.1323264938143978</v>
      </c>
      <c r="K4858">
        <f t="shared" si="610"/>
        <v>0.34929487530837378</v>
      </c>
      <c r="L4858">
        <f t="shared" si="611"/>
        <v>0</v>
      </c>
    </row>
    <row r="4859" spans="1:12" x14ac:dyDescent="0.3">
      <c r="A4859">
        <v>4858</v>
      </c>
      <c r="B4859" s="16" t="s">
        <v>1516</v>
      </c>
      <c r="C4859" s="17">
        <v>71.55</v>
      </c>
      <c r="D4859" s="17">
        <v>2.4409999999999998E-2</v>
      </c>
      <c r="E4859" s="9">
        <f t="shared" si="607"/>
        <v>1.0113866236928759E-2</v>
      </c>
      <c r="F4859">
        <f t="shared" si="608"/>
        <v>1.0101651842439645</v>
      </c>
      <c r="G4859">
        <f t="shared" si="605"/>
        <v>71.25950207187941</v>
      </c>
      <c r="H4859">
        <f t="shared" si="609"/>
        <v>8.0187390937947536E-3</v>
      </c>
      <c r="I4859" t="str">
        <f t="shared" si="606"/>
        <v>2019</v>
      </c>
      <c r="J4859">
        <f t="shared" si="612"/>
        <v>-2.9722707458317132</v>
      </c>
      <c r="K4859">
        <f t="shared" si="610"/>
        <v>-0.36637101248545889</v>
      </c>
      <c r="L4859">
        <f t="shared" si="611"/>
        <v>0</v>
      </c>
    </row>
    <row r="4860" spans="1:12" x14ac:dyDescent="0.3">
      <c r="A4860">
        <v>4859</v>
      </c>
      <c r="B4860" s="16" t="s">
        <v>1514</v>
      </c>
      <c r="C4860" s="17">
        <v>71.180000000000007</v>
      </c>
      <c r="D4860" s="17">
        <v>2.4230000000000002E-2</v>
      </c>
      <c r="E4860" s="9">
        <f t="shared" si="607"/>
        <v>-5.1846259204131728E-3</v>
      </c>
      <c r="F4860">
        <f t="shared" si="608"/>
        <v>0.99482879105520627</v>
      </c>
      <c r="G4860">
        <f t="shared" si="605"/>
        <v>70.893131059393951</v>
      </c>
      <c r="H4860">
        <f t="shared" si="609"/>
        <v>8.0758581065708442E-3</v>
      </c>
      <c r="I4860" t="str">
        <f t="shared" si="606"/>
        <v>2019</v>
      </c>
      <c r="J4860">
        <f t="shared" si="612"/>
        <v>-2.9780524210879431</v>
      </c>
      <c r="K4860">
        <f t="shared" si="610"/>
        <v>0.43632457211992914</v>
      </c>
      <c r="L4860">
        <f t="shared" si="611"/>
        <v>0</v>
      </c>
    </row>
    <row r="4861" spans="1:12" x14ac:dyDescent="0.3">
      <c r="A4861">
        <v>4860</v>
      </c>
      <c r="B4861" s="16" t="s">
        <v>1512</v>
      </c>
      <c r="C4861" s="17">
        <v>71.72</v>
      </c>
      <c r="D4861" s="17">
        <v>2.4420000000000001E-2</v>
      </c>
      <c r="E4861" s="9">
        <f t="shared" si="607"/>
        <v>7.5577686548854682E-3</v>
      </c>
      <c r="F4861">
        <f t="shared" si="608"/>
        <v>1.0075864006743467</v>
      </c>
      <c r="G4861">
        <f t="shared" si="605"/>
        <v>71.428692812249835</v>
      </c>
      <c r="H4861">
        <f t="shared" si="609"/>
        <v>8.124748454860907E-3</v>
      </c>
      <c r="I4861" t="str">
        <f t="shared" si="606"/>
        <v>2019</v>
      </c>
      <c r="J4861">
        <f t="shared" si="612"/>
        <v>-3.0187150982107971</v>
      </c>
      <c r="K4861">
        <f t="shared" si="610"/>
        <v>-9.9237180735954666E-2</v>
      </c>
      <c r="L4861">
        <f t="shared" si="611"/>
        <v>0</v>
      </c>
    </row>
    <row r="4862" spans="1:12" x14ac:dyDescent="0.3">
      <c r="A4862">
        <v>4861</v>
      </c>
      <c r="B4862" s="16" t="s">
        <v>1510</v>
      </c>
      <c r="C4862" s="17">
        <v>71.62</v>
      </c>
      <c r="D4862" s="17">
        <v>2.4390000000000002E-2</v>
      </c>
      <c r="E4862" s="9">
        <f t="shared" si="607"/>
        <v>-1.3952841666453673E-3</v>
      </c>
      <c r="F4862">
        <f t="shared" si="608"/>
        <v>0.99860568878973799</v>
      </c>
      <c r="G4862">
        <f t="shared" si="605"/>
        <v>71.329455631513881</v>
      </c>
      <c r="H4862">
        <f t="shared" si="609"/>
        <v>8.1603527675890228E-3</v>
      </c>
      <c r="I4862" t="str">
        <f t="shared" si="606"/>
        <v>2019</v>
      </c>
      <c r="J4862">
        <f t="shared" si="612"/>
        <v>-3.0277313918868094</v>
      </c>
      <c r="K4862">
        <f t="shared" si="610"/>
        <v>-0.86623575129983976</v>
      </c>
      <c r="L4862">
        <f t="shared" si="611"/>
        <v>0</v>
      </c>
    </row>
    <row r="4863" spans="1:12" x14ac:dyDescent="0.3">
      <c r="A4863">
        <v>4862</v>
      </c>
      <c r="B4863" s="16" t="s">
        <v>1508</v>
      </c>
      <c r="C4863" s="17">
        <v>71.97</v>
      </c>
      <c r="D4863" s="17">
        <v>2.4289999999999999E-2</v>
      </c>
      <c r="E4863" s="9">
        <f t="shared" si="607"/>
        <v>4.8750009494261835E-3</v>
      </c>
      <c r="F4863">
        <f t="shared" si="608"/>
        <v>1.0048869030996928</v>
      </c>
      <c r="G4863">
        <f t="shared" si="605"/>
        <v>71.679230413223749</v>
      </c>
      <c r="H4863">
        <f t="shared" si="609"/>
        <v>8.1619828704495787E-3</v>
      </c>
      <c r="I4863" t="str">
        <f t="shared" si="606"/>
        <v>2019</v>
      </c>
      <c r="J4863">
        <f t="shared" si="612"/>
        <v>-3.0431861130412332</v>
      </c>
      <c r="K4863">
        <f t="shared" si="610"/>
        <v>-1.2160105330097082</v>
      </c>
      <c r="L4863">
        <f t="shared" si="611"/>
        <v>0</v>
      </c>
    </row>
    <row r="4864" spans="1:12" x14ac:dyDescent="0.3">
      <c r="A4864">
        <v>4863</v>
      </c>
      <c r="B4864" s="16" t="s">
        <v>1506</v>
      </c>
      <c r="C4864" s="17">
        <v>74.040000000000006</v>
      </c>
      <c r="D4864" s="17">
        <v>2.4409999999999998E-2</v>
      </c>
      <c r="E4864" s="9">
        <f t="shared" si="607"/>
        <v>2.8356122185583973E-2</v>
      </c>
      <c r="F4864">
        <f t="shared" si="608"/>
        <v>1.0287619841600668</v>
      </c>
      <c r="G4864">
        <f t="shared" si="605"/>
        <v>73.739392500376681</v>
      </c>
      <c r="H4864">
        <f t="shared" si="609"/>
        <v>9.1298589911995125E-3</v>
      </c>
      <c r="I4864" t="str">
        <f t="shared" si="606"/>
        <v>2019</v>
      </c>
      <c r="J4864">
        <f t="shared" si="612"/>
        <v>-3.5018950468089227</v>
      </c>
      <c r="K4864">
        <f t="shared" si="610"/>
        <v>-3.2761726201626402</v>
      </c>
      <c r="L4864">
        <f t="shared" si="611"/>
        <v>0</v>
      </c>
    </row>
    <row r="4865" spans="1:12" x14ac:dyDescent="0.3">
      <c r="A4865">
        <v>4864</v>
      </c>
      <c r="B4865" s="16" t="s">
        <v>1504</v>
      </c>
      <c r="C4865" s="17">
        <v>74.510000000000005</v>
      </c>
      <c r="D4865" s="17">
        <v>2.4500000000000001E-2</v>
      </c>
      <c r="E4865" s="9">
        <f t="shared" si="607"/>
        <v>6.3278568603394331E-3</v>
      </c>
      <c r="F4865">
        <f t="shared" si="608"/>
        <v>1.0063479200432199</v>
      </c>
      <c r="G4865">
        <f t="shared" si="605"/>
        <v>74.206371164088964</v>
      </c>
      <c r="H4865">
        <f t="shared" si="609"/>
        <v>8.9927986498954636E-3</v>
      </c>
      <c r="I4865" t="str">
        <f t="shared" si="606"/>
        <v>2019</v>
      </c>
      <c r="J4865">
        <f t="shared" si="612"/>
        <v>-3.471167448540307</v>
      </c>
      <c r="K4865">
        <f t="shared" si="610"/>
        <v>-4.6090448251202076</v>
      </c>
      <c r="L4865">
        <f t="shared" si="611"/>
        <v>1</v>
      </c>
    </row>
    <row r="4866" spans="1:12" x14ac:dyDescent="0.3">
      <c r="A4866">
        <v>4865</v>
      </c>
      <c r="B4866" s="16" t="s">
        <v>1502</v>
      </c>
      <c r="C4866" s="17">
        <v>74.569999999999993</v>
      </c>
      <c r="D4866" s="17">
        <v>2.4340000000000001E-2</v>
      </c>
      <c r="E4866" s="9">
        <f t="shared" si="607"/>
        <v>8.0493699006710753E-4</v>
      </c>
      <c r="F4866">
        <f t="shared" si="608"/>
        <v>1.0008052610387865</v>
      </c>
      <c r="G4866">
        <f t="shared" si="605"/>
        <v>74.268107120067484</v>
      </c>
      <c r="H4866">
        <f t="shared" si="609"/>
        <v>8.9983733660051884E-3</v>
      </c>
      <c r="I4866" t="str">
        <f t="shared" si="606"/>
        <v>2019</v>
      </c>
      <c r="J4866">
        <f t="shared" si="612"/>
        <v>-3.4762088825485269</v>
      </c>
      <c r="K4866">
        <f t="shared" si="610"/>
        <v>-4.6707807810987276</v>
      </c>
      <c r="L4866">
        <f t="shared" si="611"/>
        <v>1</v>
      </c>
    </row>
    <row r="4867" spans="1:12" x14ac:dyDescent="0.3">
      <c r="A4867">
        <v>4866</v>
      </c>
      <c r="B4867" s="16" t="s">
        <v>1500</v>
      </c>
      <c r="C4867" s="17">
        <v>74.349999999999994</v>
      </c>
      <c r="D4867" s="17">
        <v>2.4289999999999999E-2</v>
      </c>
      <c r="E4867" s="9">
        <f t="shared" si="607"/>
        <v>-2.9546086495393937E-3</v>
      </c>
      <c r="F4867">
        <f t="shared" si="608"/>
        <v>0.99704975191095613</v>
      </c>
      <c r="G4867">
        <f t="shared" ref="G4867:G4930" si="613">C4867*EXP(-2/12*D4867)</f>
        <v>74.049614856512235</v>
      </c>
      <c r="H4867">
        <f t="shared" si="609"/>
        <v>8.8984269151359402E-3</v>
      </c>
      <c r="I4867" t="str">
        <f t="shared" ref="I4867:I4930" si="614">MID(B4867,7,4)</f>
        <v>2019</v>
      </c>
      <c r="J4867">
        <f t="shared" si="612"/>
        <v>-3.4274848392989612</v>
      </c>
      <c r="K4867">
        <f t="shared" si="610"/>
        <v>-4.4522885175434794</v>
      </c>
      <c r="L4867">
        <f t="shared" si="611"/>
        <v>1</v>
      </c>
    </row>
    <row r="4868" spans="1:12" x14ac:dyDescent="0.3">
      <c r="A4868">
        <v>4867</v>
      </c>
      <c r="B4868" s="16" t="s">
        <v>1498</v>
      </c>
      <c r="C4868" s="17">
        <v>72.150000000000006</v>
      </c>
      <c r="D4868" s="17">
        <v>2.4230000000000002E-2</v>
      </c>
      <c r="E4868" s="9">
        <f t="shared" ref="E4868:E4931" si="615">LN(C4868/C4867)</f>
        <v>-3.0036387686284069E-2</v>
      </c>
      <c r="F4868">
        <f t="shared" ref="F4868:F4931" si="616">C4868/C4867</f>
        <v>0.9704102219233357</v>
      </c>
      <c r="G4868">
        <f t="shared" si="613"/>
        <v>71.859221774870377</v>
      </c>
      <c r="H4868">
        <f t="shared" si="609"/>
        <v>1.0693695935544189E-2</v>
      </c>
      <c r="I4868" t="str">
        <f t="shared" si="614"/>
        <v>2019</v>
      </c>
      <c r="J4868">
        <f t="shared" si="612"/>
        <v>-3.9971444330366994</v>
      </c>
      <c r="K4868">
        <f t="shared" si="610"/>
        <v>-2.2618954359016215</v>
      </c>
      <c r="L4868">
        <f t="shared" si="611"/>
        <v>0</v>
      </c>
    </row>
    <row r="4869" spans="1:12" x14ac:dyDescent="0.3">
      <c r="A4869">
        <v>4868</v>
      </c>
      <c r="B4869" s="16" t="s">
        <v>1496</v>
      </c>
      <c r="C4869" s="17">
        <v>72.040000000000006</v>
      </c>
      <c r="D4869" s="17">
        <v>2.4230000000000002E-2</v>
      </c>
      <c r="E4869" s="9">
        <f t="shared" si="615"/>
        <v>-1.5257649121245677E-3</v>
      </c>
      <c r="F4869">
        <f t="shared" si="616"/>
        <v>0.99847539847539846</v>
      </c>
      <c r="G4869">
        <f t="shared" si="613"/>
        <v>71.749665095795734</v>
      </c>
      <c r="H4869">
        <f t="shared" si="609"/>
        <v>1.0699359932928209E-2</v>
      </c>
      <c r="I4869" t="str">
        <f t="shared" si="614"/>
        <v>2019</v>
      </c>
      <c r="J4869">
        <f t="shared" si="612"/>
        <v>-3.9931642707283452</v>
      </c>
      <c r="K4869">
        <f t="shared" si="610"/>
        <v>-2.1523387568269783</v>
      </c>
      <c r="L4869">
        <f t="shared" si="611"/>
        <v>0</v>
      </c>
    </row>
    <row r="4870" spans="1:12" x14ac:dyDescent="0.3">
      <c r="A4870">
        <v>4869</v>
      </c>
      <c r="B4870" s="16" t="s">
        <v>1494</v>
      </c>
      <c r="C4870" s="17">
        <v>72.8</v>
      </c>
      <c r="D4870" s="17">
        <v>2.4319999999999998E-2</v>
      </c>
      <c r="E4870" s="9">
        <f t="shared" si="615"/>
        <v>1.0494434894884727E-2</v>
      </c>
      <c r="F4870">
        <f t="shared" si="616"/>
        <v>1.010549694614103</v>
      </c>
      <c r="G4870">
        <f t="shared" si="613"/>
        <v>72.505514560345233</v>
      </c>
      <c r="H4870">
        <f t="shared" si="609"/>
        <v>1.0787343458859349E-2</v>
      </c>
      <c r="I4870" t="str">
        <f t="shared" si="614"/>
        <v>2019</v>
      </c>
      <c r="J4870">
        <f t="shared" si="612"/>
        <v>-4.0684131192666309</v>
      </c>
      <c r="K4870">
        <f t="shared" si="610"/>
        <v>-2.9081882213764771</v>
      </c>
      <c r="L4870">
        <f t="shared" si="611"/>
        <v>0</v>
      </c>
    </row>
    <row r="4871" spans="1:12" x14ac:dyDescent="0.3">
      <c r="A4871">
        <v>4870</v>
      </c>
      <c r="B4871" s="16" t="s">
        <v>1492</v>
      </c>
      <c r="C4871" s="17">
        <v>72.180000000000007</v>
      </c>
      <c r="D4871" s="17">
        <v>2.427E-2</v>
      </c>
      <c r="E4871" s="9">
        <f t="shared" si="615"/>
        <v>-8.5529559879976326E-3</v>
      </c>
      <c r="F4871">
        <f t="shared" si="616"/>
        <v>0.99148351648351662</v>
      </c>
      <c r="G4871">
        <f t="shared" si="613"/>
        <v>71.888621610088535</v>
      </c>
      <c r="H4871">
        <f t="shared" si="609"/>
        <v>1.0972682909022733E-2</v>
      </c>
      <c r="I4871" t="str">
        <f t="shared" si="614"/>
        <v>2019</v>
      </c>
      <c r="J4871">
        <f t="shared" si="612"/>
        <v>-4.1031036331355422</v>
      </c>
      <c r="K4871">
        <f t="shared" si="610"/>
        <v>-2.2912952711197789</v>
      </c>
      <c r="L4871">
        <f t="shared" si="611"/>
        <v>0</v>
      </c>
    </row>
    <row r="4872" spans="1:12" x14ac:dyDescent="0.3">
      <c r="A4872">
        <v>4871</v>
      </c>
      <c r="B4872" s="16" t="s">
        <v>1490</v>
      </c>
      <c r="C4872" s="17">
        <v>70.75</v>
      </c>
      <c r="D4872" s="17">
        <v>2.4369999999999999E-2</v>
      </c>
      <c r="E4872" s="9">
        <f t="shared" si="615"/>
        <v>-2.0010462691295573E-2</v>
      </c>
      <c r="F4872">
        <f t="shared" si="616"/>
        <v>0.98018841784427813</v>
      </c>
      <c r="G4872">
        <f t="shared" si="613"/>
        <v>70.463219880214041</v>
      </c>
      <c r="H4872">
        <f t="shared" si="609"/>
        <v>1.1490277878523922E-2</v>
      </c>
      <c r="I4872" t="str">
        <f t="shared" si="614"/>
        <v>2019</v>
      </c>
      <c r="J4872">
        <f t="shared" si="612"/>
        <v>-4.2114584185592738</v>
      </c>
      <c r="K4872">
        <f t="shared" si="610"/>
        <v>-0.86589354124528484</v>
      </c>
      <c r="L4872">
        <f t="shared" si="611"/>
        <v>0</v>
      </c>
    </row>
    <row r="4873" spans="1:12" x14ac:dyDescent="0.3">
      <c r="A4873">
        <v>4872</v>
      </c>
      <c r="B4873" s="16" t="s">
        <v>1488</v>
      </c>
      <c r="C4873" s="17">
        <v>70.849999999999994</v>
      </c>
      <c r="D4873" s="17">
        <v>2.4310000000000002E-2</v>
      </c>
      <c r="E4873" s="9">
        <f t="shared" si="615"/>
        <v>1.4124296133423584E-3</v>
      </c>
      <c r="F4873">
        <f t="shared" si="616"/>
        <v>1.0014134275618374</v>
      </c>
      <c r="G4873">
        <f t="shared" si="613"/>
        <v>70.563520168962071</v>
      </c>
      <c r="H4873">
        <f t="shared" si="609"/>
        <v>1.1319028362941713E-2</v>
      </c>
      <c r="I4873" t="str">
        <f t="shared" si="614"/>
        <v>2019</v>
      </c>
      <c r="J4873">
        <f t="shared" si="612"/>
        <v>-4.1545968441303165</v>
      </c>
      <c r="K4873">
        <f t="shared" si="610"/>
        <v>-0.96619382999331549</v>
      </c>
      <c r="L4873">
        <f t="shared" si="611"/>
        <v>0</v>
      </c>
    </row>
    <row r="4874" spans="1:12" x14ac:dyDescent="0.3">
      <c r="A4874">
        <v>4873</v>
      </c>
      <c r="B4874" s="16" t="s">
        <v>1486</v>
      </c>
      <c r="C4874" s="17">
        <v>71.239999999999995</v>
      </c>
      <c r="D4874" s="17">
        <v>2.426E-2</v>
      </c>
      <c r="E4874" s="9">
        <f t="shared" si="615"/>
        <v>5.4894922847715149E-3</v>
      </c>
      <c r="F4874">
        <f t="shared" si="616"/>
        <v>1.0055045871559634</v>
      </c>
      <c r="G4874">
        <f t="shared" si="613"/>
        <v>70.952534484420781</v>
      </c>
      <c r="H4874">
        <f t="shared" si="609"/>
        <v>1.1036717526136441E-2</v>
      </c>
      <c r="I4874" t="str">
        <f t="shared" si="614"/>
        <v>2019</v>
      </c>
      <c r="J4874">
        <f t="shared" si="612"/>
        <v>-4.0733088556531083</v>
      </c>
      <c r="K4874">
        <f t="shared" si="610"/>
        <v>-1.3552081454520248</v>
      </c>
      <c r="L4874">
        <f t="shared" si="611"/>
        <v>0</v>
      </c>
    </row>
    <row r="4875" spans="1:12" x14ac:dyDescent="0.3">
      <c r="A4875">
        <v>4874</v>
      </c>
      <c r="B4875" s="16" t="s">
        <v>1484</v>
      </c>
      <c r="C4875" s="17">
        <v>69.88</v>
      </c>
      <c r="D4875" s="17">
        <v>2.4319999999999998E-2</v>
      </c>
      <c r="E4875" s="9">
        <f t="shared" si="615"/>
        <v>-1.9274973155605082E-2</v>
      </c>
      <c r="F4875">
        <f t="shared" si="616"/>
        <v>0.98090960134755756</v>
      </c>
      <c r="G4875">
        <f t="shared" si="613"/>
        <v>69.597326338968756</v>
      </c>
      <c r="H4875">
        <f t="shared" si="609"/>
        <v>1.1700121969925472E-2</v>
      </c>
      <c r="I4875" t="str">
        <f t="shared" si="614"/>
        <v>2019</v>
      </c>
      <c r="J4875">
        <f t="shared" si="612"/>
        <v>-4.2356732066190865</v>
      </c>
      <c r="K4875">
        <f t="shared" si="610"/>
        <v>0.35079919352139655</v>
      </c>
      <c r="L4875">
        <f t="shared" si="611"/>
        <v>0</v>
      </c>
    </row>
    <row r="4876" spans="1:12" x14ac:dyDescent="0.3">
      <c r="A4876">
        <v>4875</v>
      </c>
      <c r="B4876" s="16" t="s">
        <v>1482</v>
      </c>
      <c r="C4876" s="17">
        <v>70.37</v>
      </c>
      <c r="D4876" s="17">
        <v>2.4340000000000001E-2</v>
      </c>
      <c r="E4876" s="9">
        <f t="shared" si="615"/>
        <v>6.9875507126018433E-3</v>
      </c>
      <c r="F4876">
        <f t="shared" si="616"/>
        <v>1.0070120206067545</v>
      </c>
      <c r="G4876">
        <f t="shared" si="613"/>
        <v>70.085110608007909</v>
      </c>
      <c r="H4876">
        <f t="shared" si="609"/>
        <v>1.1600734373559745E-2</v>
      </c>
      <c r="I4876" t="str">
        <f t="shared" si="614"/>
        <v>2019</v>
      </c>
      <c r="J4876">
        <f t="shared" si="612"/>
        <v>-4.2291271874223524</v>
      </c>
      <c r="K4876">
        <f t="shared" si="610"/>
        <v>-0.13698507551775663</v>
      </c>
      <c r="L4876">
        <f t="shared" si="611"/>
        <v>0</v>
      </c>
    </row>
    <row r="4877" spans="1:12" x14ac:dyDescent="0.3">
      <c r="A4877">
        <v>4876</v>
      </c>
      <c r="B4877" s="16" t="s">
        <v>1480</v>
      </c>
      <c r="C4877" s="17">
        <v>70.39</v>
      </c>
      <c r="D4877" s="17">
        <v>2.4340000000000001E-2</v>
      </c>
      <c r="E4877" s="9">
        <f t="shared" si="615"/>
        <v>2.8417164158258459E-4</v>
      </c>
      <c r="F4877">
        <f t="shared" si="616"/>
        <v>1.0002842120221684</v>
      </c>
      <c r="G4877">
        <f t="shared" si="613"/>
        <v>70.105029639017701</v>
      </c>
      <c r="H4877">
        <f t="shared" si="609"/>
        <v>1.1586188125129498E-2</v>
      </c>
      <c r="I4877" t="str">
        <f t="shared" si="614"/>
        <v>2019</v>
      </c>
      <c r="J4877">
        <f t="shared" si="612"/>
        <v>-4.2250247145393418</v>
      </c>
      <c r="K4877">
        <f t="shared" si="610"/>
        <v>-2.611591278661507</v>
      </c>
      <c r="L4877">
        <f t="shared" si="611"/>
        <v>0</v>
      </c>
    </row>
    <row r="4878" spans="1:12" x14ac:dyDescent="0.3">
      <c r="A4878">
        <v>4877</v>
      </c>
      <c r="B4878" s="16" t="s">
        <v>1478</v>
      </c>
      <c r="C4878" s="17">
        <v>70.62</v>
      </c>
      <c r="D4878" s="17">
        <v>2.4289999999999999E-2</v>
      </c>
      <c r="E4878" s="9">
        <f t="shared" si="615"/>
        <v>3.2621828802001374E-3</v>
      </c>
      <c r="F4878">
        <f t="shared" si="616"/>
        <v>1.0032675095894303</v>
      </c>
      <c r="G4878">
        <f t="shared" si="613"/>
        <v>70.334684615560121</v>
      </c>
      <c r="H4878">
        <f t="shared" si="609"/>
        <v>1.1588883624128023E-2</v>
      </c>
      <c r="I4878" t="str">
        <f t="shared" si="614"/>
        <v>2019</v>
      </c>
      <c r="J4878">
        <f t="shared" si="612"/>
        <v>-4.2398515089406139</v>
      </c>
      <c r="K4878">
        <f t="shared" si="610"/>
        <v>-2.8412462552039273</v>
      </c>
      <c r="L4878">
        <f t="shared" si="611"/>
        <v>0</v>
      </c>
    </row>
    <row r="4879" spans="1:12" x14ac:dyDescent="0.3">
      <c r="A4879">
        <v>4878</v>
      </c>
      <c r="B4879" s="16" t="s">
        <v>1476</v>
      </c>
      <c r="C4879" s="17">
        <v>70.23</v>
      </c>
      <c r="D4879" s="17">
        <v>2.4129999999999999E-2</v>
      </c>
      <c r="E4879" s="9">
        <f t="shared" si="615"/>
        <v>-5.537820329311236E-3</v>
      </c>
      <c r="F4879">
        <f t="shared" si="616"/>
        <v>0.99447748513169076</v>
      </c>
      <c r="G4879">
        <f t="shared" si="613"/>
        <v>69.948125532490153</v>
      </c>
      <c r="H4879">
        <f t="shared" si="609"/>
        <v>1.1576500900114644E-2</v>
      </c>
      <c r="I4879" t="str">
        <f t="shared" si="614"/>
        <v>2019</v>
      </c>
      <c r="J4879">
        <f t="shared" si="612"/>
        <v>-4.2120439221483652</v>
      </c>
      <c r="K4879">
        <f t="shared" si="610"/>
        <v>-2.4546871721339585</v>
      </c>
      <c r="L4879">
        <f t="shared" si="611"/>
        <v>0</v>
      </c>
    </row>
    <row r="4880" spans="1:12" x14ac:dyDescent="0.3">
      <c r="A4880">
        <v>4879</v>
      </c>
      <c r="B4880" s="16" t="s">
        <v>1474</v>
      </c>
      <c r="C4880" s="17">
        <v>71.239999999999995</v>
      </c>
      <c r="D4880" s="17">
        <v>2.4160000000000001E-2</v>
      </c>
      <c r="E4880" s="9">
        <f t="shared" si="615"/>
        <v>1.4278888250531583E-2</v>
      </c>
      <c r="F4880">
        <f t="shared" si="616"/>
        <v>1.0143813185248467</v>
      </c>
      <c r="G4880">
        <f t="shared" si="613"/>
        <v>70.953717036516764</v>
      </c>
      <c r="H4880">
        <f t="shared" si="609"/>
        <v>1.174244555201205E-2</v>
      </c>
      <c r="I4880" t="str">
        <f t="shared" si="614"/>
        <v>2019</v>
      </c>
      <c r="J4880">
        <f t="shared" si="612"/>
        <v>-4.3338433301566308</v>
      </c>
      <c r="K4880">
        <f t="shared" si="610"/>
        <v>-3.4602786761605699</v>
      </c>
      <c r="L4880">
        <f t="shared" si="611"/>
        <v>0</v>
      </c>
    </row>
    <row r="4881" spans="1:12" x14ac:dyDescent="0.3">
      <c r="A4881">
        <v>4880</v>
      </c>
      <c r="B4881" s="16" t="s">
        <v>1472</v>
      </c>
      <c r="C4881" s="17">
        <v>71.77</v>
      </c>
      <c r="D4881" s="17">
        <v>2.4089999999999997E-2</v>
      </c>
      <c r="E4881" s="9">
        <f t="shared" si="615"/>
        <v>7.4121030205196621E-3</v>
      </c>
      <c r="F4881">
        <f t="shared" si="616"/>
        <v>1.0074396406513195</v>
      </c>
      <c r="G4881">
        <f t="shared" si="613"/>
        <v>71.482421150859196</v>
      </c>
      <c r="H4881">
        <f t="shared" si="609"/>
        <v>1.1776198712595847E-2</v>
      </c>
      <c r="I4881" t="str">
        <f t="shared" si="614"/>
        <v>2019</v>
      </c>
      <c r="J4881">
        <f t="shared" si="612"/>
        <v>-4.3786867789196595</v>
      </c>
      <c r="K4881">
        <f t="shared" si="610"/>
        <v>-3.9889827905030018</v>
      </c>
      <c r="L4881">
        <f t="shared" si="611"/>
        <v>0</v>
      </c>
    </row>
    <row r="4882" spans="1:12" x14ac:dyDescent="0.3">
      <c r="A4882">
        <v>4881</v>
      </c>
      <c r="B4882" s="16" t="s">
        <v>1470</v>
      </c>
      <c r="C4882" s="17">
        <v>72.62</v>
      </c>
      <c r="D4882" s="17">
        <v>2.4009999999999997E-2</v>
      </c>
      <c r="E4882" s="9">
        <f t="shared" si="615"/>
        <v>1.1773804544209298E-2</v>
      </c>
      <c r="F4882">
        <f t="shared" si="616"/>
        <v>1.0118433886024802</v>
      </c>
      <c r="G4882">
        <f t="shared" si="613"/>
        <v>72.329979636094151</v>
      </c>
      <c r="H4882">
        <f t="shared" si="609"/>
        <v>1.1927332922507803E-2</v>
      </c>
      <c r="I4882" t="str">
        <f t="shared" si="614"/>
        <v>2019</v>
      </c>
      <c r="J4882">
        <f t="shared" si="612"/>
        <v>-4.4874661449534257</v>
      </c>
      <c r="K4882">
        <f t="shared" si="610"/>
        <v>-5.7238171736054397</v>
      </c>
      <c r="L4882">
        <f t="shared" si="611"/>
        <v>1</v>
      </c>
    </row>
    <row r="4883" spans="1:12" x14ac:dyDescent="0.3">
      <c r="A4883">
        <v>4882</v>
      </c>
      <c r="B4883" s="16" t="s">
        <v>1468</v>
      </c>
      <c r="C4883" s="17">
        <v>72.209999999999994</v>
      </c>
      <c r="D4883" s="17">
        <v>2.3929999999999996E-2</v>
      </c>
      <c r="E4883" s="9">
        <f t="shared" si="615"/>
        <v>-5.661825523099546E-3</v>
      </c>
      <c r="F4883">
        <f t="shared" si="616"/>
        <v>0.99435417240429624</v>
      </c>
      <c r="G4883">
        <f t="shared" si="613"/>
        <v>71.92257600235493</v>
      </c>
      <c r="H4883">
        <f t="shared" si="609"/>
        <v>1.1999970197669473E-2</v>
      </c>
      <c r="I4883" t="str">
        <f t="shared" si="614"/>
        <v>2019</v>
      </c>
      <c r="J4883">
        <f t="shared" si="612"/>
        <v>-4.4893648502127705</v>
      </c>
      <c r="K4883">
        <f t="shared" si="610"/>
        <v>-7.6850960848825736</v>
      </c>
      <c r="L4883">
        <f t="shared" si="611"/>
        <v>1</v>
      </c>
    </row>
    <row r="4884" spans="1:12" x14ac:dyDescent="0.3">
      <c r="A4884">
        <v>4883</v>
      </c>
      <c r="B4884" s="16" t="s">
        <v>1466</v>
      </c>
      <c r="C4884" s="17">
        <v>71.97</v>
      </c>
      <c r="D4884" s="17">
        <v>2.3820000000000001E-2</v>
      </c>
      <c r="E4884" s="9">
        <f t="shared" si="615"/>
        <v>-3.3291749433773609E-3</v>
      </c>
      <c r="F4884">
        <f t="shared" si="616"/>
        <v>0.9966763606148733</v>
      </c>
      <c r="G4884">
        <f t="shared" si="613"/>
        <v>71.684845506194392</v>
      </c>
      <c r="H4884">
        <f t="shared" si="609"/>
        <v>1.1804557328506406E-2</v>
      </c>
      <c r="I4884" t="str">
        <f t="shared" si="614"/>
        <v>2019</v>
      </c>
      <c r="J4884">
        <f t="shared" si="612"/>
        <v>-4.4016606770582509</v>
      </c>
      <c r="K4884">
        <f t="shared" si="610"/>
        <v>-10.643473812753143</v>
      </c>
      <c r="L4884">
        <f t="shared" si="611"/>
        <v>1</v>
      </c>
    </row>
    <row r="4885" spans="1:12" x14ac:dyDescent="0.3">
      <c r="A4885">
        <v>4884</v>
      </c>
      <c r="B4885" s="16" t="s">
        <v>1464</v>
      </c>
      <c r="C4885" s="17">
        <v>72.180000000000007</v>
      </c>
      <c r="D4885" s="17">
        <v>2.3929999999999996E-2</v>
      </c>
      <c r="E4885" s="9">
        <f t="shared" si="615"/>
        <v>2.9136336949297792E-3</v>
      </c>
      <c r="F4885">
        <f t="shared" si="616"/>
        <v>1.0029178824510214</v>
      </c>
      <c r="G4885">
        <f t="shared" si="613"/>
        <v>71.892695414069792</v>
      </c>
      <c r="H4885">
        <f t="shared" si="609"/>
        <v>1.1661896326382591E-2</v>
      </c>
      <c r="I4885" t="str">
        <f t="shared" si="614"/>
        <v>2019</v>
      </c>
      <c r="J4885">
        <f t="shared" si="612"/>
        <v>-4.3610738738984915</v>
      </c>
      <c r="K4885">
        <f t="shared" si="610"/>
        <v>-10.851323720628542</v>
      </c>
      <c r="L4885">
        <f t="shared" si="611"/>
        <v>1</v>
      </c>
    </row>
    <row r="4886" spans="1:12" x14ac:dyDescent="0.3">
      <c r="A4886">
        <v>4885</v>
      </c>
      <c r="B4886" s="16" t="s">
        <v>1462</v>
      </c>
      <c r="C4886" s="17">
        <v>70.989999999999995</v>
      </c>
      <c r="D4886" s="17">
        <v>2.3780000000000003E-2</v>
      </c>
      <c r="E4886" s="9">
        <f t="shared" si="615"/>
        <v>-1.6623977163348187E-2</v>
      </c>
      <c r="F4886">
        <f t="shared" si="616"/>
        <v>0.98351343862565788</v>
      </c>
      <c r="G4886">
        <f t="shared" si="613"/>
        <v>70.709199786657081</v>
      </c>
      <c r="H4886">
        <f t="shared" si="609"/>
        <v>1.2004513831932458E-2</v>
      </c>
      <c r="I4886" t="str">
        <f t="shared" si="614"/>
        <v>2019</v>
      </c>
      <c r="J4886">
        <f t="shared" si="612"/>
        <v>-4.4152977841067234</v>
      </c>
      <c r="K4886">
        <f t="shared" si="610"/>
        <v>-10.315397607351052</v>
      </c>
      <c r="L4886">
        <f t="shared" si="611"/>
        <v>1</v>
      </c>
    </row>
    <row r="4887" spans="1:12" x14ac:dyDescent="0.3">
      <c r="A4887">
        <v>4886</v>
      </c>
      <c r="B4887" s="16" t="s">
        <v>1460</v>
      </c>
      <c r="C4887" s="17">
        <v>67.760000000000005</v>
      </c>
      <c r="D4887" s="17">
        <v>2.3650000000000001E-2</v>
      </c>
      <c r="E4887" s="9">
        <f t="shared" si="615"/>
        <v>-4.6566971707495443E-2</v>
      </c>
      <c r="F4887">
        <f t="shared" si="616"/>
        <v>0.95450063389209761</v>
      </c>
      <c r="G4887">
        <f t="shared" si="613"/>
        <v>67.493438360356194</v>
      </c>
      <c r="H4887">
        <f t="shared" si="609"/>
        <v>1.4375340631116248E-2</v>
      </c>
      <c r="I4887" t="str">
        <f t="shared" si="614"/>
        <v>2019</v>
      </c>
      <c r="J4887">
        <f t="shared" si="612"/>
        <v>-5.046836068078612</v>
      </c>
      <c r="K4887">
        <f t="shared" si="610"/>
        <v>-7.0996361810501654</v>
      </c>
      <c r="L4887">
        <f t="shared" si="611"/>
        <v>1</v>
      </c>
    </row>
    <row r="4888" spans="1:12" x14ac:dyDescent="0.3">
      <c r="A4888">
        <v>4887</v>
      </c>
      <c r="B4888" s="16" t="s">
        <v>1458</v>
      </c>
      <c r="C4888" s="17">
        <v>68.69</v>
      </c>
      <c r="D4888" s="17">
        <v>2.3540000000000002E-2</v>
      </c>
      <c r="E4888" s="9">
        <f t="shared" si="615"/>
        <v>1.3631577881991128E-2</v>
      </c>
      <c r="F4888">
        <f t="shared" si="616"/>
        <v>1.013724911452184</v>
      </c>
      <c r="G4888">
        <f t="shared" si="613"/>
        <v>68.421034199584057</v>
      </c>
      <c r="H4888">
        <f t="shared" si="609"/>
        <v>1.4498445477850983E-2</v>
      </c>
      <c r="I4888" t="str">
        <f t="shared" si="614"/>
        <v>2019</v>
      </c>
      <c r="J4888">
        <f t="shared" si="612"/>
        <v>-5.1600103729781956</v>
      </c>
      <c r="K4888">
        <f t="shared" si="610"/>
        <v>-8.0272320202780278</v>
      </c>
      <c r="L4888">
        <f t="shared" si="611"/>
        <v>1</v>
      </c>
    </row>
    <row r="4889" spans="1:12" x14ac:dyDescent="0.3">
      <c r="A4889">
        <v>4888</v>
      </c>
      <c r="B4889" s="16" t="s">
        <v>1456</v>
      </c>
      <c r="C4889" s="17">
        <v>70.11</v>
      </c>
      <c r="D4889" s="17">
        <v>2.3525000000000001E-2</v>
      </c>
      <c r="E4889" s="9">
        <f t="shared" si="615"/>
        <v>2.0461808993086014E-2</v>
      </c>
      <c r="F4889">
        <f t="shared" si="616"/>
        <v>1.0206725869850051</v>
      </c>
      <c r="G4889">
        <f t="shared" si="613"/>
        <v>69.835648569582162</v>
      </c>
      <c r="H4889">
        <f t="shared" si="609"/>
        <v>1.4890326683696734E-2</v>
      </c>
      <c r="I4889" t="str">
        <f t="shared" si="614"/>
        <v>2019</v>
      </c>
      <c r="J4889">
        <f t="shared" si="612"/>
        <v>-5.4090487724555292</v>
      </c>
      <c r="K4889">
        <f t="shared" si="610"/>
        <v>-9.4418463902761331</v>
      </c>
      <c r="L4889">
        <f t="shared" si="611"/>
        <v>1</v>
      </c>
    </row>
    <row r="4890" spans="1:12" x14ac:dyDescent="0.3">
      <c r="A4890">
        <v>4889</v>
      </c>
      <c r="B4890" s="16" t="s">
        <v>1454</v>
      </c>
      <c r="C4890" s="17">
        <v>70.11</v>
      </c>
      <c r="D4890" s="17">
        <v>2.3559999999999998E-2</v>
      </c>
      <c r="E4890" s="9">
        <f t="shared" si="615"/>
        <v>0</v>
      </c>
      <c r="F4890">
        <f t="shared" si="616"/>
        <v>1</v>
      </c>
      <c r="G4890">
        <f t="shared" si="613"/>
        <v>69.835241196153675</v>
      </c>
      <c r="H4890">
        <f t="shared" si="609"/>
        <v>1.4866282078107966E-2</v>
      </c>
      <c r="I4890" t="str">
        <f t="shared" si="614"/>
        <v>2019</v>
      </c>
      <c r="J4890">
        <f t="shared" si="612"/>
        <v>-5.4002828455324003</v>
      </c>
      <c r="K4890">
        <f t="shared" si="610"/>
        <v>-9.4414390168476459</v>
      </c>
      <c r="L4890">
        <f t="shared" si="611"/>
        <v>1</v>
      </c>
    </row>
    <row r="4891" spans="1:12" x14ac:dyDescent="0.3">
      <c r="A4891">
        <v>4890</v>
      </c>
      <c r="B4891" s="16" t="s">
        <v>1452</v>
      </c>
      <c r="C4891" s="17">
        <v>69.45</v>
      </c>
      <c r="D4891" s="17">
        <v>2.3599999999999999E-2</v>
      </c>
      <c r="E4891" s="9">
        <f t="shared" si="615"/>
        <v>-9.458368018523405E-3</v>
      </c>
      <c r="F4891">
        <f t="shared" si="616"/>
        <v>0.9905862216516903</v>
      </c>
      <c r="G4891">
        <f t="shared" si="613"/>
        <v>69.177366530651526</v>
      </c>
      <c r="H4891">
        <f t="shared" si="609"/>
        <v>1.487266748730328E-2</v>
      </c>
      <c r="I4891" t="str">
        <f t="shared" si="614"/>
        <v>2019</v>
      </c>
      <c r="J4891">
        <f t="shared" si="612"/>
        <v>-5.3517078113177812</v>
      </c>
      <c r="K4891">
        <f t="shared" si="610"/>
        <v>-9.4289451225956284</v>
      </c>
      <c r="L4891">
        <f t="shared" si="611"/>
        <v>1</v>
      </c>
    </row>
    <row r="4892" spans="1:12" x14ac:dyDescent="0.3">
      <c r="A4892">
        <v>4891</v>
      </c>
      <c r="B4892" s="16" t="s">
        <v>1450</v>
      </c>
      <c r="C4892" s="17">
        <v>66.87</v>
      </c>
      <c r="D4892" s="17">
        <v>2.3719999999999998E-2</v>
      </c>
      <c r="E4892" s="9">
        <f t="shared" si="615"/>
        <v>-3.7856633134465592E-2</v>
      </c>
      <c r="F4892">
        <f t="shared" si="616"/>
        <v>0.96285097192224622</v>
      </c>
      <c r="G4892">
        <f t="shared" si="613"/>
        <v>66.606162462488712</v>
      </c>
      <c r="H4892">
        <f t="shared" si="609"/>
        <v>1.6319414107048749E-2</v>
      </c>
      <c r="I4892" t="str">
        <f t="shared" si="614"/>
        <v>2019</v>
      </c>
      <c r="J4892">
        <f t="shared" si="612"/>
        <v>-5.6540347815935306</v>
      </c>
      <c r="K4892">
        <f t="shared" si="610"/>
        <v>-6.8577410544328146</v>
      </c>
      <c r="L4892">
        <f t="shared" si="611"/>
        <v>1</v>
      </c>
    </row>
    <row r="4893" spans="1:12" x14ac:dyDescent="0.3">
      <c r="A4893">
        <v>4892</v>
      </c>
      <c r="B4893" s="16" t="s">
        <v>1448</v>
      </c>
      <c r="C4893" s="17">
        <v>64.489999999999995</v>
      </c>
      <c r="D4893" s="17">
        <v>2.3540000000000002E-2</v>
      </c>
      <c r="E4893" s="9">
        <f t="shared" si="615"/>
        <v>-3.6240263043601367E-2</v>
      </c>
      <c r="F4893">
        <f t="shared" si="616"/>
        <v>0.96440855391057256</v>
      </c>
      <c r="G4893">
        <f t="shared" si="613"/>
        <v>64.237479917472356</v>
      </c>
      <c r="H4893">
        <f t="shared" si="609"/>
        <v>1.7388579120878409E-2</v>
      </c>
      <c r="I4893" t="str">
        <f t="shared" si="614"/>
        <v>2019</v>
      </c>
      <c r="J4893">
        <f t="shared" si="612"/>
        <v>-5.8102135027524335</v>
      </c>
      <c r="K4893">
        <f t="shared" si="610"/>
        <v>-4.4890585094164592</v>
      </c>
      <c r="L4893">
        <f t="shared" si="611"/>
        <v>0</v>
      </c>
    </row>
    <row r="4894" spans="1:12" x14ac:dyDescent="0.3">
      <c r="A4894">
        <v>4893</v>
      </c>
      <c r="B4894" s="16" t="s">
        <v>1446</v>
      </c>
      <c r="C4894" s="17">
        <v>61.28</v>
      </c>
      <c r="D4894" s="17">
        <v>2.341E-2</v>
      </c>
      <c r="E4894" s="9">
        <f t="shared" si="615"/>
        <v>-5.1056647589950051E-2</v>
      </c>
      <c r="F4894">
        <f t="shared" si="616"/>
        <v>0.95022484106062965</v>
      </c>
      <c r="G4894">
        <f t="shared" si="613"/>
        <v>61.041371693441249</v>
      </c>
      <c r="H4894">
        <f t="shared" si="609"/>
        <v>1.83641676464977E-2</v>
      </c>
      <c r="I4894" t="str">
        <f t="shared" si="614"/>
        <v>2019</v>
      </c>
      <c r="J4894">
        <f t="shared" si="612"/>
        <v>-5.8308924864811962</v>
      </c>
      <c r="K4894">
        <f t="shared" si="610"/>
        <v>-1.2929502853853521</v>
      </c>
      <c r="L4894">
        <f t="shared" si="611"/>
        <v>0</v>
      </c>
    </row>
    <row r="4895" spans="1:12" x14ac:dyDescent="0.3">
      <c r="A4895">
        <v>4894</v>
      </c>
      <c r="B4895" s="16" t="s">
        <v>1444</v>
      </c>
      <c r="C4895" s="17">
        <v>61.97</v>
      </c>
      <c r="D4895" s="17">
        <v>2.3570000000000001E-2</v>
      </c>
      <c r="E4895" s="9">
        <f t="shared" si="615"/>
        <v>1.1196871541680319E-2</v>
      </c>
      <c r="F4895">
        <f t="shared" si="616"/>
        <v>1.0112597911227155</v>
      </c>
      <c r="G4895">
        <f t="shared" si="613"/>
        <v>61.727038712240187</v>
      </c>
      <c r="H4895">
        <f t="shared" si="609"/>
        <v>1.8500674522287878E-2</v>
      </c>
      <c r="I4895" t="str">
        <f t="shared" si="614"/>
        <v>2019</v>
      </c>
      <c r="J4895">
        <f t="shared" si="612"/>
        <v>-5.9402196769091997</v>
      </c>
      <c r="K4895">
        <f t="shared" si="610"/>
        <v>-1.97861730418429</v>
      </c>
      <c r="L4895">
        <f t="shared" si="611"/>
        <v>0</v>
      </c>
    </row>
    <row r="4896" spans="1:12" x14ac:dyDescent="0.3">
      <c r="A4896">
        <v>4895</v>
      </c>
      <c r="B4896" s="16" t="s">
        <v>1442</v>
      </c>
      <c r="C4896" s="17">
        <v>60.63</v>
      </c>
      <c r="D4896" s="17">
        <v>2.342E-2</v>
      </c>
      <c r="E4896" s="9">
        <f t="shared" si="615"/>
        <v>-2.1860576890376737E-2</v>
      </c>
      <c r="F4896">
        <f t="shared" si="616"/>
        <v>0.97837663385509122</v>
      </c>
      <c r="G4896">
        <f t="shared" si="613"/>
        <v>60.393802179306029</v>
      </c>
      <c r="H4896">
        <f t="shared" si="609"/>
        <v>1.8669197056173422E-2</v>
      </c>
      <c r="I4896" t="str">
        <f t="shared" si="614"/>
        <v>2019</v>
      </c>
      <c r="J4896">
        <f t="shared" si="612"/>
        <v>-5.864858149162842</v>
      </c>
      <c r="K4896">
        <f t="shared" si="610"/>
        <v>-0.6453807712501316</v>
      </c>
      <c r="L4896">
        <f t="shared" si="611"/>
        <v>0</v>
      </c>
    </row>
    <row r="4897" spans="1:12" x14ac:dyDescent="0.3">
      <c r="A4897">
        <v>4896</v>
      </c>
      <c r="B4897" s="16" t="s">
        <v>1440</v>
      </c>
      <c r="C4897" s="17">
        <v>61.67</v>
      </c>
      <c r="D4897" s="17">
        <v>2.3130000000000001E-2</v>
      </c>
      <c r="E4897" s="9">
        <f t="shared" si="615"/>
        <v>1.7007768919762203E-2</v>
      </c>
      <c r="F4897">
        <f t="shared" si="616"/>
        <v>1.0171532244763319</v>
      </c>
      <c r="G4897">
        <f t="shared" si="613"/>
        <v>61.432719801434914</v>
      </c>
      <c r="H4897">
        <f t="shared" ref="H4897:H4960" si="617">SQRT(_xlfn.VAR.S(E4868:E4897))</f>
        <v>1.9163805808321829E-2</v>
      </c>
      <c r="I4897" t="str">
        <f t="shared" si="614"/>
        <v>2019</v>
      </c>
      <c r="J4897">
        <f t="shared" si="612"/>
        <v>-6.1238000953188116</v>
      </c>
      <c r="K4897">
        <f t="shared" ref="K4897:K4960" si="618">+MIN(G4898-G4897,G4899-G4897,G4900-G4897,G4901-G4897,G4902-G4897,G4903-G4897,G4904-G4897,G4905-G4897,G4906-G4897,G4907-G4897)</f>
        <v>-1.6842983933790165</v>
      </c>
      <c r="L4897">
        <f t="shared" ref="L4897:L4960" si="619">+IF(K4897&lt;J4897,1,0)</f>
        <v>0</v>
      </c>
    </row>
    <row r="4898" spans="1:12" x14ac:dyDescent="0.3">
      <c r="A4898">
        <v>4897</v>
      </c>
      <c r="B4898" s="16" t="s">
        <v>1438</v>
      </c>
      <c r="C4898" s="17">
        <v>63.29</v>
      </c>
      <c r="D4898" s="17">
        <v>2.274E-2</v>
      </c>
      <c r="E4898" s="9">
        <f t="shared" si="615"/>
        <v>2.592974978381252E-2</v>
      </c>
      <c r="F4898">
        <f t="shared" si="616"/>
        <v>1.0262688503324144</v>
      </c>
      <c r="G4898">
        <f t="shared" si="613"/>
        <v>63.050584878237565</v>
      </c>
      <c r="H4898">
        <f t="shared" si="617"/>
        <v>1.9488026194993464E-2</v>
      </c>
      <c r="I4898" t="str">
        <f t="shared" si="614"/>
        <v>2019</v>
      </c>
      <c r="J4898">
        <f t="shared" ref="J4898:J4961" si="620">-G4898*$P$3*$Q$3*H4898</f>
        <v>-6.3914070136759218</v>
      </c>
      <c r="K4898">
        <f t="shared" si="618"/>
        <v>-3.302163470181668</v>
      </c>
      <c r="L4898">
        <f t="shared" si="619"/>
        <v>0</v>
      </c>
    </row>
    <row r="4899" spans="1:12" x14ac:dyDescent="0.3">
      <c r="A4899">
        <v>4898</v>
      </c>
      <c r="B4899" s="16" t="s">
        <v>1436</v>
      </c>
      <c r="C4899" s="17">
        <v>62.29</v>
      </c>
      <c r="D4899" s="17">
        <v>2.2789999999999998E-2</v>
      </c>
      <c r="E4899" s="9">
        <f t="shared" si="615"/>
        <v>-1.5926439521159807E-2</v>
      </c>
      <c r="F4899">
        <f t="shared" si="616"/>
        <v>0.98419971559488073</v>
      </c>
      <c r="G4899">
        <f t="shared" si="613"/>
        <v>62.053850587676081</v>
      </c>
      <c r="H4899">
        <f t="shared" si="617"/>
        <v>1.9592695342627968E-2</v>
      </c>
      <c r="I4899" t="str">
        <f t="shared" si="614"/>
        <v>2019</v>
      </c>
      <c r="J4899">
        <f t="shared" si="620"/>
        <v>-6.3241537785764868</v>
      </c>
      <c r="K4899">
        <f t="shared" si="618"/>
        <v>-2.3054291796201838</v>
      </c>
      <c r="L4899">
        <f t="shared" si="619"/>
        <v>0</v>
      </c>
    </row>
    <row r="4900" spans="1:12" x14ac:dyDescent="0.3">
      <c r="A4900">
        <v>4899</v>
      </c>
      <c r="B4900" s="16" t="s">
        <v>1434</v>
      </c>
      <c r="C4900" s="17">
        <v>62.29</v>
      </c>
      <c r="D4900" s="17">
        <v>2.2719999999999997E-2</v>
      </c>
      <c r="E4900" s="9">
        <f t="shared" si="615"/>
        <v>0</v>
      </c>
      <c r="F4900">
        <f t="shared" si="616"/>
        <v>1</v>
      </c>
      <c r="G4900">
        <f t="shared" si="613"/>
        <v>62.054574553489395</v>
      </c>
      <c r="H4900">
        <f t="shared" si="617"/>
        <v>1.9402090947574457E-2</v>
      </c>
      <c r="I4900" t="str">
        <f t="shared" si="614"/>
        <v>2019</v>
      </c>
      <c r="J4900">
        <f t="shared" si="620"/>
        <v>-6.2627033270328551</v>
      </c>
      <c r="K4900">
        <f t="shared" si="618"/>
        <v>-2.3061531454334983</v>
      </c>
      <c r="L4900">
        <f t="shared" si="619"/>
        <v>0</v>
      </c>
    </row>
    <row r="4901" spans="1:12" x14ac:dyDescent="0.3">
      <c r="A4901">
        <v>4900</v>
      </c>
      <c r="B4901" s="16" t="s">
        <v>1432</v>
      </c>
      <c r="C4901" s="17">
        <v>59.97</v>
      </c>
      <c r="D4901" s="17">
        <v>2.2210000000000001E-2</v>
      </c>
      <c r="E4901" s="9">
        <f t="shared" si="615"/>
        <v>-3.7956462085635745E-2</v>
      </c>
      <c r="F4901">
        <f t="shared" si="616"/>
        <v>0.9627548563172259</v>
      </c>
      <c r="G4901">
        <f t="shared" si="613"/>
        <v>59.748421408055897</v>
      </c>
      <c r="H4901">
        <f t="shared" si="617"/>
        <v>2.0299383372126823E-2</v>
      </c>
      <c r="I4901" t="str">
        <f t="shared" si="614"/>
        <v>2019</v>
      </c>
      <c r="J4901">
        <f t="shared" si="620"/>
        <v>-6.3088293726581322</v>
      </c>
      <c r="K4901">
        <f t="shared" si="618"/>
        <v>0.96904705406784331</v>
      </c>
      <c r="L4901">
        <f t="shared" si="619"/>
        <v>0</v>
      </c>
    </row>
    <row r="4902" spans="1:12" x14ac:dyDescent="0.3">
      <c r="A4902">
        <v>4901</v>
      </c>
      <c r="B4902" s="16" t="s">
        <v>1430</v>
      </c>
      <c r="C4902" s="17">
        <v>61.31</v>
      </c>
      <c r="D4902" s="17">
        <v>2.198E-2</v>
      </c>
      <c r="E4902" s="9">
        <f t="shared" si="615"/>
        <v>2.2098524594178218E-2</v>
      </c>
      <c r="F4902">
        <f t="shared" si="616"/>
        <v>1.0223445055861264</v>
      </c>
      <c r="G4902">
        <f t="shared" si="613"/>
        <v>61.085811921880243</v>
      </c>
      <c r="H4902">
        <f t="shared" si="617"/>
        <v>2.0760492212272549E-2</v>
      </c>
      <c r="I4902" t="str">
        <f t="shared" si="614"/>
        <v>2019</v>
      </c>
      <c r="J4902">
        <f t="shared" si="620"/>
        <v>-6.5965597010628345</v>
      </c>
      <c r="K4902">
        <f t="shared" si="618"/>
        <v>-0.36834345975650251</v>
      </c>
      <c r="L4902">
        <f t="shared" si="619"/>
        <v>0</v>
      </c>
    </row>
    <row r="4903" spans="1:12" x14ac:dyDescent="0.3">
      <c r="A4903">
        <v>4902</v>
      </c>
      <c r="B4903" s="16" t="s">
        <v>1428</v>
      </c>
      <c r="C4903" s="17">
        <v>62.01</v>
      </c>
      <c r="D4903" s="17">
        <v>2.1819999999999999E-2</v>
      </c>
      <c r="E4903" s="9">
        <f t="shared" si="615"/>
        <v>1.1352700587190014E-2</v>
      </c>
      <c r="F4903">
        <f t="shared" si="616"/>
        <v>1.011417387049421</v>
      </c>
      <c r="G4903">
        <f t="shared" si="613"/>
        <v>61.784899855182182</v>
      </c>
      <c r="H4903">
        <f t="shared" si="617"/>
        <v>2.0941166427424086E-2</v>
      </c>
      <c r="I4903" t="str">
        <f t="shared" si="614"/>
        <v>2019</v>
      </c>
      <c r="J4903">
        <f t="shared" si="620"/>
        <v>-6.730118575943747</v>
      </c>
      <c r="K4903">
        <f t="shared" si="618"/>
        <v>-1.0674313930584418</v>
      </c>
      <c r="L4903">
        <f t="shared" si="619"/>
        <v>0</v>
      </c>
    </row>
    <row r="4904" spans="1:12" x14ac:dyDescent="0.3">
      <c r="A4904">
        <v>4903</v>
      </c>
      <c r="B4904" s="16" t="s">
        <v>1426</v>
      </c>
      <c r="C4904" s="17">
        <v>60.94</v>
      </c>
      <c r="D4904" s="17">
        <v>2.1949999999999997E-2</v>
      </c>
      <c r="E4904" s="9">
        <f t="shared" si="615"/>
        <v>-1.7405888804223585E-2</v>
      </c>
      <c r="F4904">
        <f t="shared" si="616"/>
        <v>0.98274471859377521</v>
      </c>
      <c r="G4904">
        <f t="shared" si="613"/>
        <v>60.71746846212374</v>
      </c>
      <c r="H4904">
        <f t="shared" si="617"/>
        <v>2.0983886658340056E-2</v>
      </c>
      <c r="I4904" t="str">
        <f t="shared" si="614"/>
        <v>2019</v>
      </c>
      <c r="J4904">
        <f t="shared" si="620"/>
        <v>-6.6273375080643975</v>
      </c>
      <c r="K4904">
        <f t="shared" si="618"/>
        <v>0.87812110483905315</v>
      </c>
      <c r="L4904">
        <f t="shared" si="619"/>
        <v>0</v>
      </c>
    </row>
    <row r="4905" spans="1:12" x14ac:dyDescent="0.3">
      <c r="A4905">
        <v>4904</v>
      </c>
      <c r="B4905" s="16" t="s">
        <v>1424</v>
      </c>
      <c r="C4905" s="17">
        <v>62.14</v>
      </c>
      <c r="D4905" s="17">
        <v>2.2259999999999999E-2</v>
      </c>
      <c r="E4905" s="9">
        <f t="shared" si="615"/>
        <v>1.9500130407338317E-2</v>
      </c>
      <c r="F4905">
        <f t="shared" si="616"/>
        <v>1.0196914998359041</v>
      </c>
      <c r="G4905">
        <f t="shared" si="613"/>
        <v>61.909887722215927</v>
      </c>
      <c r="H4905">
        <f t="shared" si="617"/>
        <v>2.1279488106787117E-2</v>
      </c>
      <c r="I4905" t="str">
        <f t="shared" si="614"/>
        <v>2019</v>
      </c>
      <c r="J4905">
        <f t="shared" si="620"/>
        <v>-6.8526838100390659</v>
      </c>
      <c r="K4905">
        <f t="shared" si="618"/>
        <v>-0.31429815525313387</v>
      </c>
      <c r="L4905">
        <f t="shared" si="619"/>
        <v>0</v>
      </c>
    </row>
    <row r="4906" spans="1:12" x14ac:dyDescent="0.3">
      <c r="A4906">
        <v>4905</v>
      </c>
      <c r="B4906" s="16" t="s">
        <v>1422</v>
      </c>
      <c r="C4906" s="17">
        <v>61.82</v>
      </c>
      <c r="D4906" s="17">
        <v>2.1819999999999999E-2</v>
      </c>
      <c r="E4906" s="9">
        <f t="shared" si="615"/>
        <v>-5.1629672609310555E-3</v>
      </c>
      <c r="F4906">
        <f t="shared" si="616"/>
        <v>0.99485033794657229</v>
      </c>
      <c r="G4906">
        <f t="shared" si="613"/>
        <v>61.595589566962794</v>
      </c>
      <c r="H4906">
        <f t="shared" si="617"/>
        <v>2.1180261948844561E-2</v>
      </c>
      <c r="I4906" t="str">
        <f t="shared" si="614"/>
        <v>2019</v>
      </c>
      <c r="J4906">
        <f t="shared" si="620"/>
        <v>-6.786102952056674</v>
      </c>
      <c r="K4906">
        <f t="shared" si="618"/>
        <v>0.57551129282611413</v>
      </c>
      <c r="L4906">
        <f t="shared" si="619"/>
        <v>0</v>
      </c>
    </row>
    <row r="4907" spans="1:12" x14ac:dyDescent="0.3">
      <c r="A4907">
        <v>4906</v>
      </c>
      <c r="B4907" s="16" t="s">
        <v>1420</v>
      </c>
      <c r="C4907" s="17">
        <v>64.45</v>
      </c>
      <c r="D4907" s="17">
        <v>2.1360000000000001E-2</v>
      </c>
      <c r="E4907" s="9">
        <f t="shared" si="615"/>
        <v>4.1662792681226184E-2</v>
      </c>
      <c r="F4907">
        <f t="shared" si="616"/>
        <v>1.0425428663862828</v>
      </c>
      <c r="G4907">
        <f t="shared" si="613"/>
        <v>64.220965922548331</v>
      </c>
      <c r="H4907">
        <f t="shared" si="617"/>
        <v>2.2777395000121454E-2</v>
      </c>
      <c r="I4907" t="str">
        <f t="shared" si="614"/>
        <v>2019</v>
      </c>
      <c r="J4907">
        <f t="shared" si="620"/>
        <v>-7.608873909185613</v>
      </c>
      <c r="K4907">
        <f t="shared" si="618"/>
        <v>-2.049865062759423</v>
      </c>
      <c r="L4907">
        <f t="shared" si="619"/>
        <v>0</v>
      </c>
    </row>
    <row r="4908" spans="1:12" x14ac:dyDescent="0.3">
      <c r="A4908">
        <v>4907</v>
      </c>
      <c r="B4908" s="16" t="s">
        <v>1418</v>
      </c>
      <c r="C4908" s="17">
        <v>65.2</v>
      </c>
      <c r="D4908" s="17">
        <v>2.1099999999999997E-2</v>
      </c>
      <c r="E4908" s="9">
        <f t="shared" si="615"/>
        <v>1.1569739547410859E-2</v>
      </c>
      <c r="F4908">
        <f t="shared" si="616"/>
        <v>1.0116369278510473</v>
      </c>
      <c r="G4908">
        <f t="shared" si="613"/>
        <v>64.971116023541512</v>
      </c>
      <c r="H4908">
        <f t="shared" si="617"/>
        <v>2.2905522285996103E-2</v>
      </c>
      <c r="I4908" t="str">
        <f t="shared" si="614"/>
        <v>2019</v>
      </c>
      <c r="J4908">
        <f t="shared" si="620"/>
        <v>-7.7410527396361886</v>
      </c>
      <c r="K4908">
        <f t="shared" si="618"/>
        <v>-2.8000151637526045</v>
      </c>
      <c r="L4908">
        <f t="shared" si="619"/>
        <v>0</v>
      </c>
    </row>
    <row r="4909" spans="1:12" x14ac:dyDescent="0.3">
      <c r="A4909">
        <v>4908</v>
      </c>
      <c r="B4909" s="16" t="s">
        <v>1416</v>
      </c>
      <c r="C4909" s="17">
        <v>64.86</v>
      </c>
      <c r="D4909" s="17">
        <v>2.112E-2</v>
      </c>
      <c r="E4909" s="9">
        <f t="shared" si="615"/>
        <v>-5.2283680534354398E-3</v>
      </c>
      <c r="F4909">
        <f t="shared" si="616"/>
        <v>0.99478527607361955</v>
      </c>
      <c r="G4909">
        <f t="shared" si="613"/>
        <v>64.632094149617004</v>
      </c>
      <c r="H4909">
        <f t="shared" si="617"/>
        <v>2.2904252104576712E-2</v>
      </c>
      <c r="I4909" t="str">
        <f t="shared" si="614"/>
        <v>2019</v>
      </c>
      <c r="J4909">
        <f t="shared" si="620"/>
        <v>-7.7002325926118536</v>
      </c>
      <c r="K4909">
        <f t="shared" si="618"/>
        <v>-2.460993289828096</v>
      </c>
      <c r="L4909">
        <f t="shared" si="619"/>
        <v>0</v>
      </c>
    </row>
    <row r="4910" spans="1:12" x14ac:dyDescent="0.3">
      <c r="A4910">
        <v>4909</v>
      </c>
      <c r="B4910" s="16" t="s">
        <v>1414</v>
      </c>
      <c r="C4910" s="17">
        <v>65.05</v>
      </c>
      <c r="D4910" s="17">
        <v>2.1389999999999999E-2</v>
      </c>
      <c r="E4910" s="9">
        <f t="shared" si="615"/>
        <v>2.9251040793422333E-3</v>
      </c>
      <c r="F4910">
        <f t="shared" si="616"/>
        <v>1.0029293863706443</v>
      </c>
      <c r="G4910">
        <f t="shared" si="613"/>
        <v>64.818509626762179</v>
      </c>
      <c r="H4910">
        <f t="shared" si="617"/>
        <v>2.2707815828180555E-2</v>
      </c>
      <c r="I4910" t="str">
        <f t="shared" si="614"/>
        <v>2019</v>
      </c>
      <c r="J4910">
        <f t="shared" si="620"/>
        <v>-7.6562111956375025</v>
      </c>
      <c r="K4910">
        <f t="shared" si="618"/>
        <v>-2.6474087669732711</v>
      </c>
      <c r="L4910">
        <f t="shared" si="619"/>
        <v>0</v>
      </c>
    </row>
    <row r="4911" spans="1:12" x14ac:dyDescent="0.3">
      <c r="A4911">
        <v>4910</v>
      </c>
      <c r="B4911" s="16" t="s">
        <v>1412</v>
      </c>
      <c r="C4911" s="17">
        <v>66.489999999999995</v>
      </c>
      <c r="D4911" s="17">
        <v>2.1489999999999999E-2</v>
      </c>
      <c r="E4911" s="9">
        <f t="shared" si="615"/>
        <v>2.1895355455849308E-2</v>
      </c>
      <c r="F4911">
        <f t="shared" si="616"/>
        <v>1.0221368178324366</v>
      </c>
      <c r="G4911">
        <f t="shared" si="613"/>
        <v>66.252280952655539</v>
      </c>
      <c r="H4911">
        <f t="shared" si="617"/>
        <v>2.3088244568417259E-2</v>
      </c>
      <c r="I4911" t="str">
        <f t="shared" si="614"/>
        <v>2019</v>
      </c>
      <c r="J4911">
        <f t="shared" si="620"/>
        <v>-7.9566682304024976</v>
      </c>
      <c r="K4911">
        <f t="shared" si="618"/>
        <v>-4.0811800928666315</v>
      </c>
      <c r="L4911">
        <f t="shared" si="619"/>
        <v>0</v>
      </c>
    </row>
    <row r="4912" spans="1:12" x14ac:dyDescent="0.3">
      <c r="A4912">
        <v>4911</v>
      </c>
      <c r="B4912" s="16" t="s">
        <v>1410</v>
      </c>
      <c r="C4912" s="17">
        <v>66.55</v>
      </c>
      <c r="D4912" s="17">
        <v>2.1440000000000001E-2</v>
      </c>
      <c r="E4912" s="9">
        <f t="shared" si="615"/>
        <v>9.0198442675706685E-4</v>
      </c>
      <c r="F4912">
        <f t="shared" si="616"/>
        <v>1.0009023913370432</v>
      </c>
      <c r="G4912">
        <f t="shared" si="613"/>
        <v>66.312619039902728</v>
      </c>
      <c r="H4912">
        <f t="shared" si="617"/>
        <v>2.2940560844507477E-2</v>
      </c>
      <c r="I4912" t="str">
        <f t="shared" si="614"/>
        <v>2019</v>
      </c>
      <c r="J4912">
        <f t="shared" si="620"/>
        <v>-7.9129735248554685</v>
      </c>
      <c r="K4912">
        <f t="shared" si="618"/>
        <v>-4.1415181801138203</v>
      </c>
      <c r="L4912">
        <f t="shared" si="619"/>
        <v>0</v>
      </c>
    </row>
    <row r="4913" spans="1:12" x14ac:dyDescent="0.3">
      <c r="A4913">
        <v>4912</v>
      </c>
      <c r="B4913" s="16" t="s">
        <v>1408</v>
      </c>
      <c r="C4913" s="17">
        <v>66.55</v>
      </c>
      <c r="D4913" s="17">
        <v>2.1000000000000001E-2</v>
      </c>
      <c r="E4913" s="9">
        <f t="shared" si="615"/>
        <v>0</v>
      </c>
      <c r="F4913">
        <f t="shared" si="616"/>
        <v>1</v>
      </c>
      <c r="G4913">
        <f t="shared" si="613"/>
        <v>66.317482143610604</v>
      </c>
      <c r="H4913">
        <f t="shared" si="617"/>
        <v>2.2940427094862298E-2</v>
      </c>
      <c r="I4913" t="str">
        <f t="shared" si="614"/>
        <v>2019</v>
      </c>
      <c r="J4913">
        <f t="shared" si="620"/>
        <v>-7.9135076927091372</v>
      </c>
      <c r="K4913">
        <f t="shared" si="618"/>
        <v>-4.1463812838216967</v>
      </c>
      <c r="L4913">
        <f t="shared" si="619"/>
        <v>0</v>
      </c>
    </row>
    <row r="4914" spans="1:12" x14ac:dyDescent="0.3">
      <c r="A4914">
        <v>4913</v>
      </c>
      <c r="B4914" s="16" t="s">
        <v>1406</v>
      </c>
      <c r="C4914" s="17">
        <v>65.06</v>
      </c>
      <c r="D4914" s="17">
        <v>2.1250000000000002E-2</v>
      </c>
      <c r="E4914" s="9">
        <f t="shared" si="615"/>
        <v>-2.2643623795915158E-2</v>
      </c>
      <c r="F4914">
        <f t="shared" si="616"/>
        <v>0.97761081893313306</v>
      </c>
      <c r="G4914">
        <f t="shared" si="613"/>
        <v>64.829986722275024</v>
      </c>
      <c r="H4914">
        <f t="shared" si="617"/>
        <v>2.3227321337044641E-2</v>
      </c>
      <c r="I4914" t="str">
        <f t="shared" si="614"/>
        <v>2019</v>
      </c>
      <c r="J4914">
        <f t="shared" si="620"/>
        <v>-7.8327553419154032</v>
      </c>
      <c r="K4914">
        <f t="shared" si="618"/>
        <v>-2.658885862486116</v>
      </c>
      <c r="L4914">
        <f t="shared" si="619"/>
        <v>0</v>
      </c>
    </row>
    <row r="4915" spans="1:12" x14ac:dyDescent="0.3">
      <c r="A4915">
        <v>4914</v>
      </c>
      <c r="B4915" s="16" t="s">
        <v>1404</v>
      </c>
      <c r="C4915" s="17">
        <v>62.4</v>
      </c>
      <c r="D4915" s="17">
        <v>2.205E-2</v>
      </c>
      <c r="E4915" s="9">
        <f t="shared" si="615"/>
        <v>-4.1744645669823416E-2</v>
      </c>
      <c r="F4915">
        <f t="shared" si="616"/>
        <v>0.95911466338764217</v>
      </c>
      <c r="G4915">
        <f t="shared" si="613"/>
        <v>62.171100859788908</v>
      </c>
      <c r="H4915">
        <f t="shared" si="617"/>
        <v>2.4220875788275739E-2</v>
      </c>
      <c r="I4915" t="str">
        <f t="shared" si="614"/>
        <v>2019</v>
      </c>
      <c r="J4915">
        <f t="shared" si="620"/>
        <v>-7.832815564680657</v>
      </c>
      <c r="K4915">
        <f t="shared" si="618"/>
        <v>0.89639374313252773</v>
      </c>
      <c r="L4915">
        <f t="shared" si="619"/>
        <v>0</v>
      </c>
    </row>
    <row r="4916" spans="1:12" x14ac:dyDescent="0.3">
      <c r="A4916">
        <v>4915</v>
      </c>
      <c r="B4916" s="16" t="s">
        <v>1402</v>
      </c>
      <c r="C4916" s="17">
        <v>63.82</v>
      </c>
      <c r="D4916" s="17">
        <v>2.2080000000000002E-2</v>
      </c>
      <c r="E4916" s="9">
        <f t="shared" si="615"/>
        <v>2.2501345474715391E-2</v>
      </c>
      <c r="F4916">
        <f t="shared" si="616"/>
        <v>1.0227564102564102</v>
      </c>
      <c r="G4916">
        <f t="shared" si="613"/>
        <v>63.585574008382061</v>
      </c>
      <c r="H4916">
        <f t="shared" si="617"/>
        <v>2.4615366655306805E-2</v>
      </c>
      <c r="I4916" t="str">
        <f t="shared" si="614"/>
        <v>2019</v>
      </c>
      <c r="J4916">
        <f t="shared" si="620"/>
        <v>-8.141499600599424</v>
      </c>
      <c r="K4916">
        <f t="shared" si="618"/>
        <v>-0.51807940546062525</v>
      </c>
      <c r="L4916">
        <f t="shared" si="619"/>
        <v>0</v>
      </c>
    </row>
    <row r="4917" spans="1:12" x14ac:dyDescent="0.3">
      <c r="A4917">
        <v>4916</v>
      </c>
      <c r="B4917" s="16" t="s">
        <v>1400</v>
      </c>
      <c r="C4917" s="17">
        <v>63.3</v>
      </c>
      <c r="D4917" s="17">
        <v>2.2079000000000001E-2</v>
      </c>
      <c r="E4917" s="9">
        <f t="shared" si="615"/>
        <v>-8.181291699967003E-3</v>
      </c>
      <c r="F4917">
        <f t="shared" si="616"/>
        <v>0.99185208398621116</v>
      </c>
      <c r="G4917">
        <f t="shared" si="613"/>
        <v>63.067494602921435</v>
      </c>
      <c r="H4917">
        <f t="shared" si="617"/>
        <v>2.3262649525451193E-2</v>
      </c>
      <c r="I4917" t="str">
        <f t="shared" si="614"/>
        <v>2019</v>
      </c>
      <c r="J4917">
        <f t="shared" si="620"/>
        <v>-7.6314006900192917</v>
      </c>
      <c r="K4917">
        <f t="shared" si="618"/>
        <v>-1.3506821042202262</v>
      </c>
      <c r="L4917">
        <f t="shared" si="619"/>
        <v>0</v>
      </c>
    </row>
    <row r="4918" spans="1:12" x14ac:dyDescent="0.3">
      <c r="A4918">
        <v>4917</v>
      </c>
      <c r="B4918" s="16" t="s">
        <v>1398</v>
      </c>
      <c r="C4918" s="17">
        <v>64.23</v>
      </c>
      <c r="D4918" s="17">
        <v>2.2179999999999998E-2</v>
      </c>
      <c r="E4918" s="9">
        <f t="shared" si="615"/>
        <v>1.4585062119570712E-2</v>
      </c>
      <c r="F4918">
        <f t="shared" si="616"/>
        <v>1.0146919431279622</v>
      </c>
      <c r="G4918">
        <f t="shared" si="613"/>
        <v>63.993001422260065</v>
      </c>
      <c r="H4918">
        <f t="shared" si="617"/>
        <v>2.328576360754751E-2</v>
      </c>
      <c r="I4918" t="str">
        <f t="shared" si="614"/>
        <v>2019</v>
      </c>
      <c r="J4918">
        <f t="shared" si="620"/>
        <v>-7.751084383885412</v>
      </c>
      <c r="K4918">
        <f t="shared" si="618"/>
        <v>-2.2761889235588555</v>
      </c>
      <c r="L4918">
        <f t="shared" si="619"/>
        <v>0</v>
      </c>
    </row>
    <row r="4919" spans="1:12" x14ac:dyDescent="0.3">
      <c r="A4919">
        <v>4918</v>
      </c>
      <c r="B4919" s="16" t="s">
        <v>1396</v>
      </c>
      <c r="C4919" s="17">
        <v>64.11</v>
      </c>
      <c r="D4919" s="17">
        <v>2.2409999999999999E-2</v>
      </c>
      <c r="E4919" s="9">
        <f t="shared" si="615"/>
        <v>-1.8700332705352699E-3</v>
      </c>
      <c r="F4919">
        <f t="shared" si="616"/>
        <v>0.9981317141522652</v>
      </c>
      <c r="G4919">
        <f t="shared" si="613"/>
        <v>63.870995768249628</v>
      </c>
      <c r="H4919">
        <f t="shared" si="617"/>
        <v>2.2888648934071564E-2</v>
      </c>
      <c r="I4919" t="str">
        <f t="shared" si="614"/>
        <v>2019</v>
      </c>
      <c r="J4919">
        <f t="shared" si="620"/>
        <v>-7.6043718516826955</v>
      </c>
      <c r="K4919">
        <f t="shared" si="618"/>
        <v>-2.1541832695484189</v>
      </c>
      <c r="L4919">
        <f t="shared" si="619"/>
        <v>0</v>
      </c>
    </row>
    <row r="4920" spans="1:12" x14ac:dyDescent="0.3">
      <c r="A4920">
        <v>4919</v>
      </c>
      <c r="B4920" s="16" t="s">
        <v>1394</v>
      </c>
      <c r="C4920" s="17">
        <v>64.16</v>
      </c>
      <c r="D4920" s="17">
        <v>2.2540000000000001E-2</v>
      </c>
      <c r="E4920" s="9">
        <f t="shared" si="615"/>
        <v>7.7960555909298789E-4</v>
      </c>
      <c r="F4920">
        <f t="shared" si="616"/>
        <v>1.0007799095304943</v>
      </c>
      <c r="G4920">
        <f t="shared" si="613"/>
        <v>63.919424430705369</v>
      </c>
      <c r="H4920">
        <f t="shared" si="617"/>
        <v>2.28925937486355E-2</v>
      </c>
      <c r="I4920" t="str">
        <f t="shared" si="614"/>
        <v>2019</v>
      </c>
      <c r="J4920">
        <f t="shared" si="620"/>
        <v>-7.6114492782346668</v>
      </c>
      <c r="K4920">
        <f t="shared" si="618"/>
        <v>-2.2026119320041602</v>
      </c>
      <c r="L4920">
        <f t="shared" si="619"/>
        <v>0</v>
      </c>
    </row>
    <row r="4921" spans="1:12" x14ac:dyDescent="0.3">
      <c r="A4921">
        <v>4920</v>
      </c>
      <c r="B4921" s="16" t="s">
        <v>1392</v>
      </c>
      <c r="C4921" s="17">
        <v>67.010000000000005</v>
      </c>
      <c r="D4921" s="17">
        <v>2.1899999999999999E-2</v>
      </c>
      <c r="E4921" s="9">
        <f t="shared" si="615"/>
        <v>4.346189842682039E-2</v>
      </c>
      <c r="F4921">
        <f t="shared" si="616"/>
        <v>1.044420199501247</v>
      </c>
      <c r="G4921">
        <f t="shared" si="613"/>
        <v>66.765859327773768</v>
      </c>
      <c r="H4921">
        <f t="shared" si="617"/>
        <v>2.4365791879350267E-2</v>
      </c>
      <c r="I4921" t="str">
        <f t="shared" si="614"/>
        <v>2019</v>
      </c>
      <c r="J4921">
        <f t="shared" si="620"/>
        <v>-8.4620283118428858</v>
      </c>
      <c r="K4921">
        <f t="shared" si="618"/>
        <v>-5.0490468290725588</v>
      </c>
      <c r="L4921">
        <f t="shared" si="619"/>
        <v>0</v>
      </c>
    </row>
    <row r="4922" spans="1:12" x14ac:dyDescent="0.3">
      <c r="A4922">
        <v>4921</v>
      </c>
      <c r="B4922" s="16" t="s">
        <v>1390</v>
      </c>
      <c r="C4922" s="17">
        <v>66.52</v>
      </c>
      <c r="D4922" s="17">
        <v>2.1569999999999999E-2</v>
      </c>
      <c r="E4922" s="9">
        <f t="shared" si="615"/>
        <v>-7.3392076603525395E-3</v>
      </c>
      <c r="F4922">
        <f t="shared" si="616"/>
        <v>0.992687658558424</v>
      </c>
      <c r="G4922">
        <f t="shared" si="613"/>
        <v>66.281289938426852</v>
      </c>
      <c r="H4922">
        <f t="shared" si="617"/>
        <v>2.3400207972301863E-2</v>
      </c>
      <c r="I4922" t="str">
        <f t="shared" si="614"/>
        <v>2019</v>
      </c>
      <c r="J4922">
        <f t="shared" si="620"/>
        <v>-8.0677079749324108</v>
      </c>
      <c r="K4922">
        <f t="shared" si="618"/>
        <v>-4.5644774397256427</v>
      </c>
      <c r="L4922">
        <f t="shared" si="619"/>
        <v>0</v>
      </c>
    </row>
    <row r="4923" spans="1:12" x14ac:dyDescent="0.3">
      <c r="A4923">
        <v>4922</v>
      </c>
      <c r="B4923" s="16" t="s">
        <v>1388</v>
      </c>
      <c r="C4923" s="17">
        <v>66.72</v>
      </c>
      <c r="D4923" s="17">
        <v>2.1509999999999998E-2</v>
      </c>
      <c r="E4923" s="9">
        <f t="shared" si="615"/>
        <v>3.0021037257644124E-3</v>
      </c>
      <c r="F4923">
        <f t="shared" si="616"/>
        <v>1.0030066145520145</v>
      </c>
      <c r="G4923">
        <f t="shared" si="613"/>
        <v>66.481237038328345</v>
      </c>
      <c r="H4923">
        <f t="shared" si="617"/>
        <v>2.2389633635766848E-2</v>
      </c>
      <c r="I4923" t="str">
        <f t="shared" si="614"/>
        <v>2019</v>
      </c>
      <c r="J4923">
        <f t="shared" si="620"/>
        <v>-7.7425778312681848</v>
      </c>
      <c r="K4923">
        <f t="shared" si="618"/>
        <v>-4.7644245396271359</v>
      </c>
      <c r="L4923">
        <f t="shared" si="619"/>
        <v>0</v>
      </c>
    </row>
    <row r="4924" spans="1:12" x14ac:dyDescent="0.3">
      <c r="A4924">
        <v>4923</v>
      </c>
      <c r="B4924" s="16" t="s">
        <v>1386</v>
      </c>
      <c r="C4924" s="17">
        <v>66.48</v>
      </c>
      <c r="D4924" s="17">
        <v>2.1429999999999998E-2</v>
      </c>
      <c r="E4924" s="9">
        <f t="shared" si="615"/>
        <v>-3.6036075032985443E-3</v>
      </c>
      <c r="F4924">
        <f t="shared" si="616"/>
        <v>0.99640287769784175</v>
      </c>
      <c r="G4924">
        <f t="shared" si="613"/>
        <v>66.242979131736234</v>
      </c>
      <c r="H4924">
        <f t="shared" si="617"/>
        <v>2.0138466422537527E-2</v>
      </c>
      <c r="I4924" t="str">
        <f t="shared" si="614"/>
        <v>2019</v>
      </c>
      <c r="J4924">
        <f t="shared" si="620"/>
        <v>-6.9391416272193513</v>
      </c>
      <c r="K4924">
        <f t="shared" si="618"/>
        <v>-4.5261666330350252</v>
      </c>
      <c r="L4924">
        <f t="shared" si="619"/>
        <v>0</v>
      </c>
    </row>
    <row r="4925" spans="1:12" x14ac:dyDescent="0.3">
      <c r="A4925">
        <v>4924</v>
      </c>
      <c r="B4925" s="16" t="s">
        <v>1384</v>
      </c>
      <c r="C4925" s="17">
        <v>64.349999999999994</v>
      </c>
      <c r="D4925" s="17">
        <v>2.1589999999999998E-2</v>
      </c>
      <c r="E4925" s="9">
        <f t="shared" si="615"/>
        <v>-3.2564216505057211E-2</v>
      </c>
      <c r="F4925">
        <f t="shared" si="616"/>
        <v>0.96796028880866414</v>
      </c>
      <c r="G4925">
        <f t="shared" si="613"/>
        <v>64.118863352747624</v>
      </c>
      <c r="H4925">
        <f t="shared" si="617"/>
        <v>2.1066411148775183E-2</v>
      </c>
      <c r="I4925" t="str">
        <f t="shared" si="614"/>
        <v>2019</v>
      </c>
      <c r="J4925">
        <f t="shared" si="620"/>
        <v>-7.0261249927618659</v>
      </c>
      <c r="K4925">
        <f t="shared" si="618"/>
        <v>-2.4020508540464149</v>
      </c>
      <c r="L4925">
        <f t="shared" si="619"/>
        <v>0</v>
      </c>
    </row>
    <row r="4926" spans="1:12" x14ac:dyDescent="0.3">
      <c r="A4926">
        <v>4925</v>
      </c>
      <c r="B4926" s="16" t="s">
        <v>1383</v>
      </c>
      <c r="C4926" s="17">
        <v>63.66</v>
      </c>
      <c r="D4926" s="17">
        <v>2.128E-2</v>
      </c>
      <c r="E4926" s="9">
        <f t="shared" si="615"/>
        <v>-1.0780512188188894E-2</v>
      </c>
      <c r="F4926">
        <f t="shared" si="616"/>
        <v>0.98927738927738929</v>
      </c>
      <c r="G4926">
        <f t="shared" si="613"/>
        <v>63.434619111694467</v>
      </c>
      <c r="H4926">
        <f t="shared" si="617"/>
        <v>2.0741779502223015E-2</v>
      </c>
      <c r="I4926" t="str">
        <f t="shared" si="614"/>
        <v>2019</v>
      </c>
      <c r="J4926">
        <f t="shared" si="620"/>
        <v>-6.8440291444273447</v>
      </c>
      <c r="K4926">
        <f t="shared" si="618"/>
        <v>-1.7178066129932574</v>
      </c>
      <c r="L4926">
        <f t="shared" si="619"/>
        <v>0</v>
      </c>
    </row>
    <row r="4927" spans="1:12" x14ac:dyDescent="0.3">
      <c r="A4927">
        <v>4926</v>
      </c>
      <c r="B4927" s="16" t="s">
        <v>1381</v>
      </c>
      <c r="C4927" s="17">
        <v>61.93</v>
      </c>
      <c r="D4927" s="17">
        <v>2.069E-2</v>
      </c>
      <c r="E4927" s="9">
        <f t="shared" si="615"/>
        <v>-2.7551706903977187E-2</v>
      </c>
      <c r="F4927">
        <f t="shared" si="616"/>
        <v>0.97282437951617973</v>
      </c>
      <c r="G4927">
        <f t="shared" si="613"/>
        <v>61.716812498701209</v>
      </c>
      <c r="H4927">
        <f t="shared" si="617"/>
        <v>2.1192822596279661E-2</v>
      </c>
      <c r="I4927" t="str">
        <f t="shared" si="614"/>
        <v>2019</v>
      </c>
      <c r="J4927">
        <f t="shared" si="620"/>
        <v>-6.803490632635655</v>
      </c>
      <c r="K4927">
        <f t="shared" si="618"/>
        <v>-1.4266851338024935</v>
      </c>
      <c r="L4927">
        <f t="shared" si="619"/>
        <v>0</v>
      </c>
    </row>
    <row r="4928" spans="1:12" x14ac:dyDescent="0.3">
      <c r="A4928">
        <v>4927</v>
      </c>
      <c r="B4928" s="16" t="s">
        <v>1379</v>
      </c>
      <c r="C4928" s="17">
        <v>62.47</v>
      </c>
      <c r="D4928" s="17">
        <v>2.0659999999999998E-2</v>
      </c>
      <c r="E4928" s="9">
        <f t="shared" si="615"/>
        <v>8.6817265555090475E-3</v>
      </c>
      <c r="F4928">
        <f t="shared" si="616"/>
        <v>1.0087195220410141</v>
      </c>
      <c r="G4928">
        <f t="shared" si="613"/>
        <v>62.255264881130984</v>
      </c>
      <c r="H4928">
        <f t="shared" si="617"/>
        <v>2.0697224346655729E-2</v>
      </c>
      <c r="I4928" t="str">
        <f t="shared" si="614"/>
        <v>2019</v>
      </c>
      <c r="J4928">
        <f t="shared" si="620"/>
        <v>-6.7023591042203892</v>
      </c>
      <c r="K4928">
        <f t="shared" si="618"/>
        <v>-1.965137516232268</v>
      </c>
      <c r="L4928">
        <f t="shared" si="619"/>
        <v>0</v>
      </c>
    </row>
    <row r="4929" spans="1:12" x14ac:dyDescent="0.3">
      <c r="A4929">
        <v>4928</v>
      </c>
      <c r="B4929" s="16" t="s">
        <v>1377</v>
      </c>
      <c r="C4929" s="17">
        <v>63.26</v>
      </c>
      <c r="D4929" s="17">
        <v>2.0819999999999998E-2</v>
      </c>
      <c r="E4929" s="9">
        <f t="shared" si="615"/>
        <v>1.2566776372024285E-2</v>
      </c>
      <c r="F4929">
        <f t="shared" si="616"/>
        <v>1.0126460701136546</v>
      </c>
      <c r="G4929">
        <f t="shared" si="613"/>
        <v>63.040868213528142</v>
      </c>
      <c r="H4929">
        <f t="shared" si="617"/>
        <v>2.0615410925868032E-2</v>
      </c>
      <c r="I4929" t="str">
        <f t="shared" si="614"/>
        <v>2019</v>
      </c>
      <c r="J4929">
        <f t="shared" si="620"/>
        <v>-6.7601087472153871</v>
      </c>
      <c r="K4929">
        <f t="shared" si="618"/>
        <v>-3.4313932268098881</v>
      </c>
      <c r="L4929">
        <f t="shared" si="619"/>
        <v>0</v>
      </c>
    </row>
    <row r="4930" spans="1:12" x14ac:dyDescent="0.3">
      <c r="A4930">
        <v>4929</v>
      </c>
      <c r="B4930" s="16" t="s">
        <v>1375</v>
      </c>
      <c r="C4930" s="17">
        <v>63.83</v>
      </c>
      <c r="D4930" s="17">
        <v>2.0920000000000001E-2</v>
      </c>
      <c r="E4930" s="9">
        <f t="shared" si="615"/>
        <v>8.9700813904632481E-3</v>
      </c>
      <c r="F4930">
        <f t="shared" si="616"/>
        <v>1.0090104331331016</v>
      </c>
      <c r="G4930">
        <f t="shared" si="613"/>
        <v>63.607833601824304</v>
      </c>
      <c r="H4930">
        <f t="shared" si="617"/>
        <v>2.0672653578009251E-2</v>
      </c>
      <c r="I4930" t="str">
        <f t="shared" si="614"/>
        <v>2019</v>
      </c>
      <c r="J4930">
        <f t="shared" si="620"/>
        <v>-6.8398461308784366</v>
      </c>
      <c r="K4930">
        <f t="shared" si="618"/>
        <v>-4.868770406948741</v>
      </c>
      <c r="L4930">
        <f t="shared" si="619"/>
        <v>0</v>
      </c>
    </row>
    <row r="4931" spans="1:12" x14ac:dyDescent="0.3">
      <c r="A4931">
        <v>4930</v>
      </c>
      <c r="B4931" s="16" t="s">
        <v>1373</v>
      </c>
      <c r="C4931" s="17">
        <v>63.18</v>
      </c>
      <c r="D4931" s="17">
        <v>2.0950000000000003E-2</v>
      </c>
      <c r="E4931" s="9">
        <f t="shared" si="615"/>
        <v>-1.0235503894026752E-2</v>
      </c>
      <c r="F4931">
        <f t="shared" si="616"/>
        <v>0.98981670061099802</v>
      </c>
      <c r="G4931">
        <f t="shared" ref="G4931:G4994" si="621">C4931*EXP(-2/12*D4931)</f>
        <v>62.959781189078157</v>
      </c>
      <c r="H4931">
        <f t="shared" si="617"/>
        <v>1.9464134029985401E-2</v>
      </c>
      <c r="I4931" t="str">
        <f t="shared" ref="I4931:I4994" si="622">MID(B4931,7,4)</f>
        <v>2019</v>
      </c>
      <c r="J4931">
        <f t="shared" si="620"/>
        <v>-6.3743777588191621</v>
      </c>
      <c r="K4931">
        <f t="shared" si="618"/>
        <v>-6.918863946761256</v>
      </c>
      <c r="L4931">
        <f t="shared" si="619"/>
        <v>1</v>
      </c>
    </row>
    <row r="4932" spans="1:12" x14ac:dyDescent="0.3">
      <c r="A4932">
        <v>4931</v>
      </c>
      <c r="B4932" s="16" t="s">
        <v>1371</v>
      </c>
      <c r="C4932" s="17">
        <v>63.39</v>
      </c>
      <c r="D4932" s="17">
        <v>2.1099999999999997E-2</v>
      </c>
      <c r="E4932" s="9">
        <f t="shared" ref="E4932:E4995" si="623">LN(C4932/C4931)</f>
        <v>3.3183249221358522E-3</v>
      </c>
      <c r="F4932">
        <f t="shared" ref="F4932:F4995" si="624">C4932/C4931</f>
        <v>1.00332383665717</v>
      </c>
      <c r="G4932">
        <f t="shared" si="621"/>
        <v>63.167470011231543</v>
      </c>
      <c r="H4932">
        <f t="shared" si="617"/>
        <v>1.9085033883956701E-2</v>
      </c>
      <c r="I4932" t="str">
        <f t="shared" si="622"/>
        <v>2019</v>
      </c>
      <c r="J4932">
        <f t="shared" si="620"/>
        <v>-6.2708428713932216</v>
      </c>
      <c r="K4932">
        <f t="shared" si="618"/>
        <v>-7.1265527689146424</v>
      </c>
      <c r="L4932">
        <f t="shared" si="619"/>
        <v>1</v>
      </c>
    </row>
    <row r="4933" spans="1:12" x14ac:dyDescent="0.3">
      <c r="A4933">
        <v>4932</v>
      </c>
      <c r="B4933" s="16" t="s">
        <v>1369</v>
      </c>
      <c r="C4933" s="17">
        <v>63.46</v>
      </c>
      <c r="D4933" s="17">
        <v>2.1179999999999997E-2</v>
      </c>
      <c r="E4933" s="9">
        <f t="shared" si="623"/>
        <v>1.1036658589744233E-3</v>
      </c>
      <c r="F4933">
        <f t="shared" si="624"/>
        <v>1.001104275122259</v>
      </c>
      <c r="G4933">
        <f t="shared" si="621"/>
        <v>63.236381119531693</v>
      </c>
      <c r="H4933">
        <f t="shared" si="617"/>
        <v>1.8986879215068739E-2</v>
      </c>
      <c r="I4933" t="str">
        <f t="shared" si="622"/>
        <v>2019</v>
      </c>
      <c r="J4933">
        <f t="shared" si="620"/>
        <v>-6.2453976641296212</v>
      </c>
      <c r="K4933">
        <f t="shared" si="618"/>
        <v>-7.1954638772147916</v>
      </c>
      <c r="L4933">
        <f t="shared" si="619"/>
        <v>1</v>
      </c>
    </row>
    <row r="4934" spans="1:12" x14ac:dyDescent="0.3">
      <c r="A4934">
        <v>4933</v>
      </c>
      <c r="B4934" s="16" t="s">
        <v>1367</v>
      </c>
      <c r="C4934" s="17">
        <v>63.71</v>
      </c>
      <c r="D4934" s="17">
        <v>2.1049999999999999E-2</v>
      </c>
      <c r="E4934" s="9">
        <f t="shared" si="623"/>
        <v>3.9317499733472839E-3</v>
      </c>
      <c r="F4934">
        <f t="shared" si="624"/>
        <v>1.0039394894421683</v>
      </c>
      <c r="G4934">
        <f t="shared" si="621"/>
        <v>63.486875709385046</v>
      </c>
      <c r="H4934">
        <f t="shared" si="617"/>
        <v>1.8679680118964051E-2</v>
      </c>
      <c r="I4934" t="str">
        <f t="shared" si="622"/>
        <v>2019</v>
      </c>
      <c r="J4934">
        <f t="shared" si="620"/>
        <v>-6.1686892171868513</v>
      </c>
      <c r="K4934">
        <f t="shared" si="618"/>
        <v>-7.4459584670681451</v>
      </c>
      <c r="L4934">
        <f t="shared" si="619"/>
        <v>1</v>
      </c>
    </row>
    <row r="4935" spans="1:12" x14ac:dyDescent="0.3">
      <c r="A4935">
        <v>4934</v>
      </c>
      <c r="B4935" s="16" t="s">
        <v>1365</v>
      </c>
      <c r="C4935" s="17">
        <v>64.72</v>
      </c>
      <c r="D4935" s="17">
        <v>2.0950000000000003E-2</v>
      </c>
      <c r="E4935" s="9">
        <f t="shared" si="623"/>
        <v>1.5728736621839382E-2</v>
      </c>
      <c r="F4935">
        <f t="shared" si="624"/>
        <v>1.0158530842881808</v>
      </c>
      <c r="G4935">
        <f t="shared" si="621"/>
        <v>64.494413399131659</v>
      </c>
      <c r="H4935">
        <f t="shared" si="617"/>
        <v>1.8566584116823343E-2</v>
      </c>
      <c r="I4935" t="str">
        <f t="shared" si="622"/>
        <v>2019</v>
      </c>
      <c r="J4935">
        <f t="shared" si="620"/>
        <v>-6.2286454027538998</v>
      </c>
      <c r="K4935">
        <f t="shared" si="618"/>
        <v>-8.453496156814758</v>
      </c>
      <c r="L4935">
        <f t="shared" si="619"/>
        <v>1</v>
      </c>
    </row>
    <row r="4936" spans="1:12" x14ac:dyDescent="0.3">
      <c r="A4936">
        <v>4935</v>
      </c>
      <c r="B4936" s="16" t="s">
        <v>1363</v>
      </c>
      <c r="C4936" s="17">
        <v>65.17</v>
      </c>
      <c r="D4936" s="17">
        <v>2.085E-2</v>
      </c>
      <c r="E4936" s="9">
        <f t="shared" si="623"/>
        <v>6.9289675940527231E-3</v>
      </c>
      <c r="F4936">
        <f t="shared" si="624"/>
        <v>1.0069530284301607</v>
      </c>
      <c r="G4936">
        <f t="shared" si="621"/>
        <v>64.943927278850396</v>
      </c>
      <c r="H4936">
        <f t="shared" si="617"/>
        <v>1.8551429198585736E-2</v>
      </c>
      <c r="I4936" t="str">
        <f t="shared" si="622"/>
        <v>2019</v>
      </c>
      <c r="J4936">
        <f t="shared" si="620"/>
        <v>-6.2669383364329088</v>
      </c>
      <c r="K4936">
        <f t="shared" si="618"/>
        <v>-8.9030100365334945</v>
      </c>
      <c r="L4936">
        <f t="shared" si="619"/>
        <v>1</v>
      </c>
    </row>
    <row r="4937" spans="1:12" x14ac:dyDescent="0.3">
      <c r="A4937">
        <v>4936</v>
      </c>
      <c r="B4937" s="16" t="s">
        <v>1361</v>
      </c>
      <c r="C4937" s="17">
        <v>60.5</v>
      </c>
      <c r="D4937" s="17">
        <v>2.085E-2</v>
      </c>
      <c r="E4937" s="9">
        <f t="shared" si="623"/>
        <v>-7.4355875307493227E-2</v>
      </c>
      <c r="F4937">
        <f t="shared" si="624"/>
        <v>0.9283412613165567</v>
      </c>
      <c r="G4937">
        <f t="shared" si="621"/>
        <v>60.290127364898716</v>
      </c>
      <c r="H4937">
        <f t="shared" si="617"/>
        <v>2.1761253064896222E-2</v>
      </c>
      <c r="I4937" t="str">
        <f t="shared" si="622"/>
        <v>2019</v>
      </c>
      <c r="J4937">
        <f t="shared" si="620"/>
        <v>-6.8244805663511032</v>
      </c>
      <c r="K4937">
        <f t="shared" si="618"/>
        <v>-4.2492101225818146</v>
      </c>
      <c r="L4937">
        <f t="shared" si="619"/>
        <v>0</v>
      </c>
    </row>
    <row r="4938" spans="1:12" x14ac:dyDescent="0.3">
      <c r="A4938">
        <v>4937</v>
      </c>
      <c r="B4938" s="16" t="s">
        <v>1359</v>
      </c>
      <c r="C4938" s="17">
        <v>61.89</v>
      </c>
      <c r="D4938" s="17">
        <v>2.0640000000000002E-2</v>
      </c>
      <c r="E4938" s="9">
        <f t="shared" si="623"/>
        <v>2.2715250714474385E-2</v>
      </c>
      <c r="F4938">
        <f t="shared" si="624"/>
        <v>1.0229752066115703</v>
      </c>
      <c r="G4938">
        <f t="shared" si="621"/>
        <v>61.677464171214133</v>
      </c>
      <c r="H4938">
        <f t="shared" si="617"/>
        <v>2.2095395925636162E-2</v>
      </c>
      <c r="I4938" t="str">
        <f t="shared" si="622"/>
        <v>2019</v>
      </c>
      <c r="J4938">
        <f t="shared" si="620"/>
        <v>-7.0887196083217416</v>
      </c>
      <c r="K4938">
        <f t="shared" si="618"/>
        <v>-5.6365469288972321</v>
      </c>
      <c r="L4938">
        <f t="shared" si="619"/>
        <v>0</v>
      </c>
    </row>
    <row r="4939" spans="1:12" x14ac:dyDescent="0.3">
      <c r="A4939">
        <v>4938</v>
      </c>
      <c r="B4939" s="16" t="s">
        <v>1357</v>
      </c>
      <c r="C4939" s="17">
        <v>59.81</v>
      </c>
      <c r="D4939" s="17">
        <v>2.0150000000000001E-2</v>
      </c>
      <c r="E4939" s="9">
        <f t="shared" si="623"/>
        <v>-3.4185744694804489E-2</v>
      </c>
      <c r="F4939">
        <f t="shared" si="624"/>
        <v>0.96639198578122476</v>
      </c>
      <c r="G4939">
        <f t="shared" si="621"/>
        <v>59.609474986718254</v>
      </c>
      <c r="H4939">
        <f t="shared" si="617"/>
        <v>2.2872048264593197E-2</v>
      </c>
      <c r="I4939" t="str">
        <f t="shared" si="622"/>
        <v>2019</v>
      </c>
      <c r="J4939">
        <f t="shared" si="620"/>
        <v>-7.0918551427280194</v>
      </c>
      <c r="K4939">
        <f t="shared" si="618"/>
        <v>-3.5685577444013532</v>
      </c>
      <c r="L4939">
        <f t="shared" si="619"/>
        <v>0</v>
      </c>
    </row>
    <row r="4940" spans="1:12" x14ac:dyDescent="0.3">
      <c r="A4940">
        <v>4939</v>
      </c>
      <c r="B4940" s="16" t="s">
        <v>1355</v>
      </c>
      <c r="C4940" s="17">
        <v>58.94</v>
      </c>
      <c r="D4940" s="17">
        <v>2.0489999999999998E-2</v>
      </c>
      <c r="E4940" s="9">
        <f t="shared" si="623"/>
        <v>-1.4652893746917094E-2</v>
      </c>
      <c r="F4940">
        <f t="shared" si="624"/>
        <v>0.98545393746865062</v>
      </c>
      <c r="G4940">
        <f t="shared" si="621"/>
        <v>58.739063194875563</v>
      </c>
      <c r="H4940">
        <f t="shared" si="617"/>
        <v>2.2947954055430556E-2</v>
      </c>
      <c r="I4940" t="str">
        <f t="shared" si="622"/>
        <v>2019</v>
      </c>
      <c r="J4940">
        <f t="shared" si="620"/>
        <v>-7.0114927315811046</v>
      </c>
      <c r="K4940">
        <f t="shared" si="618"/>
        <v>-2.6981459525586615</v>
      </c>
      <c r="L4940">
        <f t="shared" si="619"/>
        <v>0</v>
      </c>
    </row>
    <row r="4941" spans="1:12" x14ac:dyDescent="0.3">
      <c r="A4941">
        <v>4940</v>
      </c>
      <c r="B4941" s="16" t="s">
        <v>1353</v>
      </c>
      <c r="C4941" s="17">
        <v>56.23</v>
      </c>
      <c r="D4941" s="17">
        <v>2.0209999999999999E-2</v>
      </c>
      <c r="E4941" s="9">
        <f t="shared" si="623"/>
        <v>-4.7069555005438357E-2</v>
      </c>
      <c r="F4941">
        <f t="shared" si="624"/>
        <v>0.9540210383440787</v>
      </c>
      <c r="G4941">
        <f t="shared" si="621"/>
        <v>56.040917242316901</v>
      </c>
      <c r="H4941">
        <f t="shared" si="617"/>
        <v>2.3777525716001748E-2</v>
      </c>
      <c r="I4941" t="str">
        <f t="shared" si="622"/>
        <v>2019</v>
      </c>
      <c r="J4941">
        <f t="shared" si="620"/>
        <v>-6.9312473201411358</v>
      </c>
      <c r="K4941">
        <f t="shared" si="618"/>
        <v>1.1459423099251538</v>
      </c>
      <c r="L4941">
        <f t="shared" si="619"/>
        <v>0</v>
      </c>
    </row>
    <row r="4942" spans="1:12" x14ac:dyDescent="0.3">
      <c r="A4942">
        <v>4941</v>
      </c>
      <c r="B4942" s="16" t="s">
        <v>1351</v>
      </c>
      <c r="C4942" s="17">
        <v>57.38</v>
      </c>
      <c r="D4942" s="17">
        <v>2.0230000000000001E-2</v>
      </c>
      <c r="E4942" s="9">
        <f t="shared" si="623"/>
        <v>2.0245388249108386E-2</v>
      </c>
      <c r="F4942">
        <f t="shared" si="624"/>
        <v>1.0204517161657478</v>
      </c>
      <c r="G4942">
        <f t="shared" si="621"/>
        <v>57.186859552242055</v>
      </c>
      <c r="H4942">
        <f t="shared" si="617"/>
        <v>2.4217742740224098E-2</v>
      </c>
      <c r="I4942" t="str">
        <f t="shared" si="622"/>
        <v>2019</v>
      </c>
      <c r="J4942">
        <f t="shared" si="620"/>
        <v>-7.2039287656971709</v>
      </c>
      <c r="K4942">
        <f t="shared" si="618"/>
        <v>0.85884361257338782</v>
      </c>
      <c r="L4942">
        <f t="shared" si="619"/>
        <v>0</v>
      </c>
    </row>
    <row r="4943" spans="1:12" x14ac:dyDescent="0.3">
      <c r="A4943">
        <v>4942</v>
      </c>
      <c r="B4943" s="16" t="s">
        <v>1349</v>
      </c>
      <c r="C4943" s="17">
        <v>58.53</v>
      </c>
      <c r="D4943" s="17">
        <v>2.0019999999999996E-2</v>
      </c>
      <c r="E4943" s="9">
        <f t="shared" si="623"/>
        <v>1.9843632749910738E-2</v>
      </c>
      <c r="F4943">
        <f t="shared" si="624"/>
        <v>1.0200418264203555</v>
      </c>
      <c r="G4943">
        <f t="shared" si="621"/>
        <v>58.335030355245983</v>
      </c>
      <c r="H4943">
        <f t="shared" si="617"/>
        <v>2.4624944187096598E-2</v>
      </c>
      <c r="I4943" t="str">
        <f t="shared" si="622"/>
        <v>2019</v>
      </c>
      <c r="J4943">
        <f t="shared" si="620"/>
        <v>-7.4721259480662505</v>
      </c>
      <c r="K4943">
        <f t="shared" si="618"/>
        <v>-0.28932719043054078</v>
      </c>
      <c r="L4943">
        <f t="shared" si="619"/>
        <v>0</v>
      </c>
    </row>
    <row r="4944" spans="1:12" x14ac:dyDescent="0.3">
      <c r="A4944">
        <v>4943</v>
      </c>
      <c r="B4944" s="16" t="s">
        <v>1347</v>
      </c>
      <c r="C4944" s="17">
        <v>58.57</v>
      </c>
      <c r="D4944" s="17">
        <v>1.984E-2</v>
      </c>
      <c r="E4944" s="9">
        <f t="shared" si="623"/>
        <v>6.831767985614461E-4</v>
      </c>
      <c r="F4944">
        <f t="shared" si="624"/>
        <v>1.0006834102169828</v>
      </c>
      <c r="G4944">
        <f t="shared" si="621"/>
        <v>58.376648384181053</v>
      </c>
      <c r="H4944">
        <f t="shared" si="617"/>
        <v>2.4392298669710717E-2</v>
      </c>
      <c r="I4944" t="str">
        <f t="shared" si="622"/>
        <v>2019</v>
      </c>
      <c r="J4944">
        <f t="shared" si="620"/>
        <v>-7.4068131104318757</v>
      </c>
      <c r="K4944">
        <f t="shared" si="618"/>
        <v>-0.33094521936560994</v>
      </c>
      <c r="L4944">
        <f t="shared" si="619"/>
        <v>0</v>
      </c>
    </row>
    <row r="4945" spans="1:12" x14ac:dyDescent="0.3">
      <c r="A4945">
        <v>4944</v>
      </c>
      <c r="B4945" s="16" t="s">
        <v>1345</v>
      </c>
      <c r="C4945" s="17">
        <v>61.3</v>
      </c>
      <c r="D4945" s="17">
        <v>2.0080000000000001E-2</v>
      </c>
      <c r="E4945" s="9">
        <f t="shared" si="623"/>
        <v>4.555722284047474E-2</v>
      </c>
      <c r="F4945">
        <f t="shared" si="624"/>
        <v>1.0466108929486084</v>
      </c>
      <c r="G4945">
        <f t="shared" si="621"/>
        <v>61.095192236148421</v>
      </c>
      <c r="H4945">
        <f t="shared" si="617"/>
        <v>2.4875521283956224E-2</v>
      </c>
      <c r="I4945" t="str">
        <f t="shared" si="622"/>
        <v>2019</v>
      </c>
      <c r="J4945">
        <f t="shared" si="620"/>
        <v>-7.9053067530652497</v>
      </c>
      <c r="K4945">
        <f t="shared" si="618"/>
        <v>-3.0494890713329781</v>
      </c>
      <c r="L4945">
        <f t="shared" si="619"/>
        <v>0</v>
      </c>
    </row>
    <row r="4946" spans="1:12" x14ac:dyDescent="0.3">
      <c r="A4946">
        <v>4945</v>
      </c>
      <c r="B4946" s="16" t="s">
        <v>1343</v>
      </c>
      <c r="C4946" s="17">
        <v>59.48</v>
      </c>
      <c r="D4946" s="17">
        <v>1.959E-2</v>
      </c>
      <c r="E4946" s="9">
        <f t="shared" si="623"/>
        <v>-3.0139721350211392E-2</v>
      </c>
      <c r="F4946">
        <f t="shared" si="624"/>
        <v>0.97030995106035889</v>
      </c>
      <c r="G4946">
        <f t="shared" si="621"/>
        <v>59.286114490333091</v>
      </c>
      <c r="H4946">
        <f t="shared" si="617"/>
        <v>2.5046344490091254E-2</v>
      </c>
      <c r="I4946" t="str">
        <f t="shared" si="622"/>
        <v>2019</v>
      </c>
      <c r="J4946">
        <f t="shared" si="620"/>
        <v>-7.7239034890649583</v>
      </c>
      <c r="K4946">
        <f t="shared" si="618"/>
        <v>-1.2404113255176483</v>
      </c>
      <c r="L4946">
        <f t="shared" si="619"/>
        <v>0</v>
      </c>
    </row>
    <row r="4947" spans="1:12" x14ac:dyDescent="0.3">
      <c r="A4947">
        <v>4946</v>
      </c>
      <c r="B4947" s="16" t="s">
        <v>1341</v>
      </c>
      <c r="C4947" s="17">
        <v>58.23</v>
      </c>
      <c r="D4947" s="17">
        <v>1.9019999999999999E-2</v>
      </c>
      <c r="E4947" s="9">
        <f t="shared" si="623"/>
        <v>-2.123943574292575E-2</v>
      </c>
      <c r="F4947">
        <f t="shared" si="624"/>
        <v>0.97898453261600538</v>
      </c>
      <c r="G4947">
        <f t="shared" si="621"/>
        <v>58.045703164815443</v>
      </c>
      <c r="H4947">
        <f t="shared" si="617"/>
        <v>2.5263745841922772E-2</v>
      </c>
      <c r="I4947" t="str">
        <f t="shared" si="622"/>
        <v>2019</v>
      </c>
      <c r="J4947">
        <f t="shared" si="620"/>
        <v>-7.6279409220998931</v>
      </c>
      <c r="K4947">
        <f t="shared" si="618"/>
        <v>0.41172258015654251</v>
      </c>
      <c r="L4947">
        <f t="shared" si="619"/>
        <v>0</v>
      </c>
    </row>
    <row r="4948" spans="1:12" x14ac:dyDescent="0.3">
      <c r="A4948">
        <v>4947</v>
      </c>
      <c r="B4948" s="16" t="s">
        <v>1339</v>
      </c>
      <c r="C4948" s="17">
        <v>58.64</v>
      </c>
      <c r="D4948" s="17">
        <v>1.8710000000000001E-2</v>
      </c>
      <c r="E4948" s="9">
        <f t="shared" si="623"/>
        <v>7.0163717293675086E-3</v>
      </c>
      <c r="F4948">
        <f t="shared" si="624"/>
        <v>1.0070410441353255</v>
      </c>
      <c r="G4948">
        <f t="shared" si="621"/>
        <v>58.457425744971985</v>
      </c>
      <c r="H4948">
        <f t="shared" si="617"/>
        <v>2.5121717538128242E-2</v>
      </c>
      <c r="I4948" t="str">
        <f t="shared" si="622"/>
        <v>2019</v>
      </c>
      <c r="J4948">
        <f t="shared" si="620"/>
        <v>-7.6388593817609172</v>
      </c>
      <c r="K4948">
        <f t="shared" si="618"/>
        <v>4.8500952107765727E-2</v>
      </c>
      <c r="L4948">
        <f t="shared" si="619"/>
        <v>0</v>
      </c>
    </row>
    <row r="4949" spans="1:12" x14ac:dyDescent="0.3">
      <c r="A4949">
        <v>4948</v>
      </c>
      <c r="B4949" s="16" t="s">
        <v>1337</v>
      </c>
      <c r="C4949" s="17">
        <v>59.74</v>
      </c>
      <c r="D4949" s="17">
        <v>1.907E-2</v>
      </c>
      <c r="E4949" s="9">
        <f t="shared" si="623"/>
        <v>1.8584755209567799E-2</v>
      </c>
      <c r="F4949">
        <f t="shared" si="624"/>
        <v>1.0187585266030015</v>
      </c>
      <c r="G4949">
        <f t="shared" si="621"/>
        <v>59.550427788091824</v>
      </c>
      <c r="H4949">
        <f t="shared" si="617"/>
        <v>2.5430117002012212E-2</v>
      </c>
      <c r="I4949" t="str">
        <f t="shared" si="622"/>
        <v>2019</v>
      </c>
      <c r="J4949">
        <f t="shared" si="620"/>
        <v>-7.8772158226110083</v>
      </c>
      <c r="K4949">
        <f t="shared" si="618"/>
        <v>-1.0845929629092694</v>
      </c>
      <c r="L4949">
        <f t="shared" si="619"/>
        <v>0</v>
      </c>
    </row>
    <row r="4950" spans="1:12" x14ac:dyDescent="0.3">
      <c r="A4950">
        <v>4949</v>
      </c>
      <c r="B4950" s="16" t="s">
        <v>1335</v>
      </c>
      <c r="C4950" s="17">
        <v>60.03</v>
      </c>
      <c r="D4950" s="17">
        <v>1.951E-2</v>
      </c>
      <c r="E4950" s="9">
        <f t="shared" si="623"/>
        <v>4.8426244757879908E-3</v>
      </c>
      <c r="F4950">
        <f t="shared" si="624"/>
        <v>1.0048543689320388</v>
      </c>
      <c r="G4950">
        <f t="shared" si="621"/>
        <v>59.835119464981275</v>
      </c>
      <c r="H4950">
        <f t="shared" si="617"/>
        <v>2.5458181063786094E-2</v>
      </c>
      <c r="I4950" t="str">
        <f t="shared" si="622"/>
        <v>2019</v>
      </c>
      <c r="J4950">
        <f t="shared" si="620"/>
        <v>-7.9236089527178022</v>
      </c>
      <c r="K4950">
        <f t="shared" si="618"/>
        <v>-1.7655120857251987</v>
      </c>
      <c r="L4950">
        <f t="shared" si="619"/>
        <v>0</v>
      </c>
    </row>
    <row r="4951" spans="1:12" x14ac:dyDescent="0.3">
      <c r="A4951">
        <v>4950</v>
      </c>
      <c r="B4951" s="16" t="s">
        <v>1333</v>
      </c>
      <c r="C4951" s="17">
        <v>60.3</v>
      </c>
      <c r="D4951" s="17">
        <v>1.9740000000000001E-2</v>
      </c>
      <c r="E4951" s="9">
        <f t="shared" si="623"/>
        <v>4.4876664693879768E-3</v>
      </c>
      <c r="F4951">
        <f t="shared" si="624"/>
        <v>1.0044977511244377</v>
      </c>
      <c r="G4951">
        <f t="shared" si="621"/>
        <v>60.101938989015721</v>
      </c>
      <c r="H4951">
        <f t="shared" si="617"/>
        <v>2.3999383577184154E-2</v>
      </c>
      <c r="I4951" t="str">
        <f t="shared" si="622"/>
        <v>2019</v>
      </c>
      <c r="J4951">
        <f t="shared" si="620"/>
        <v>-7.5028812173046582</v>
      </c>
      <c r="K4951">
        <f t="shared" si="618"/>
        <v>-2.0323316097596447</v>
      </c>
      <c r="L4951">
        <f t="shared" si="619"/>
        <v>0</v>
      </c>
    </row>
    <row r="4952" spans="1:12" x14ac:dyDescent="0.3">
      <c r="A4952">
        <v>4951</v>
      </c>
      <c r="B4952" s="16" t="s">
        <v>1331</v>
      </c>
      <c r="C4952" s="17">
        <v>59.92</v>
      </c>
      <c r="D4952" s="17">
        <v>1.992E-2</v>
      </c>
      <c r="E4952" s="9">
        <f t="shared" si="623"/>
        <v>-6.3217645241756236E-3</v>
      </c>
      <c r="F4952">
        <f t="shared" si="624"/>
        <v>0.99369817578772812</v>
      </c>
      <c r="G4952">
        <f t="shared" si="621"/>
        <v>59.721395465951375</v>
      </c>
      <c r="H4952">
        <f t="shared" si="617"/>
        <v>2.3994514358960196E-2</v>
      </c>
      <c r="I4952" t="str">
        <f t="shared" si="622"/>
        <v>2019</v>
      </c>
      <c r="J4952">
        <f t="shared" si="620"/>
        <v>-7.4538630981735681</v>
      </c>
      <c r="K4952">
        <f t="shared" si="618"/>
        <v>-1.6517880866952979</v>
      </c>
      <c r="L4952">
        <f t="shared" si="619"/>
        <v>0</v>
      </c>
    </row>
    <row r="4953" spans="1:12" x14ac:dyDescent="0.3">
      <c r="A4953">
        <v>4952</v>
      </c>
      <c r="B4953" s="16" t="s">
        <v>1329</v>
      </c>
      <c r="C4953" s="17">
        <v>59.34</v>
      </c>
      <c r="D4953" s="17">
        <v>1.9640000000000001E-2</v>
      </c>
      <c r="E4953" s="9">
        <f t="shared" si="623"/>
        <v>-9.7267243462882975E-3</v>
      </c>
      <c r="F4953">
        <f t="shared" si="624"/>
        <v>0.99032042723631508</v>
      </c>
      <c r="G4953">
        <f t="shared" si="621"/>
        <v>59.146077958892143</v>
      </c>
      <c r="H4953">
        <f t="shared" si="617"/>
        <v>2.3988423681048338E-2</v>
      </c>
      <c r="I4953" t="str">
        <f t="shared" si="622"/>
        <v>2019</v>
      </c>
      <c r="J4953">
        <f t="shared" si="620"/>
        <v>-7.3801835420426967</v>
      </c>
      <c r="K4953">
        <f t="shared" si="618"/>
        <v>-1.0764705796360658</v>
      </c>
      <c r="L4953">
        <f t="shared" si="619"/>
        <v>0</v>
      </c>
    </row>
    <row r="4954" spans="1:12" x14ac:dyDescent="0.3">
      <c r="A4954">
        <v>4953</v>
      </c>
      <c r="B4954" s="16" t="s">
        <v>1327</v>
      </c>
      <c r="C4954" s="17">
        <v>58.7</v>
      </c>
      <c r="D4954" s="17">
        <v>1.9870000000000002E-2</v>
      </c>
      <c r="E4954" s="9">
        <f t="shared" si="623"/>
        <v>-1.0843888028624998E-2</v>
      </c>
      <c r="F4954">
        <f t="shared" si="624"/>
        <v>0.98921469497809233</v>
      </c>
      <c r="G4954">
        <f t="shared" si="621"/>
        <v>58.505926697079751</v>
      </c>
      <c r="H4954">
        <f t="shared" si="617"/>
        <v>2.4021660664597943E-2</v>
      </c>
      <c r="I4954" t="str">
        <f t="shared" si="622"/>
        <v>2019</v>
      </c>
      <c r="J4954">
        <f t="shared" si="620"/>
        <v>-7.3104210463624648</v>
      </c>
      <c r="K4954">
        <f t="shared" si="618"/>
        <v>-0.43631931782367417</v>
      </c>
      <c r="L4954">
        <f t="shared" si="619"/>
        <v>0</v>
      </c>
    </row>
    <row r="4955" spans="1:12" x14ac:dyDescent="0.3">
      <c r="A4955">
        <v>4954</v>
      </c>
      <c r="B4955" s="16" t="s">
        <v>1325</v>
      </c>
      <c r="C4955" s="17">
        <v>59.51</v>
      </c>
      <c r="D4955" s="17">
        <v>1.9950000000000002E-2</v>
      </c>
      <c r="E4955" s="9">
        <f t="shared" si="623"/>
        <v>1.3704638822709758E-2</v>
      </c>
      <c r="F4955">
        <f t="shared" si="624"/>
        <v>1.0137989778534922</v>
      </c>
      <c r="G4955">
        <f t="shared" si="621"/>
        <v>59.312457845827275</v>
      </c>
      <c r="H4955">
        <f t="shared" si="617"/>
        <v>2.3616261532866473E-2</v>
      </c>
      <c r="I4955" t="str">
        <f t="shared" si="622"/>
        <v>2019</v>
      </c>
      <c r="J4955">
        <f t="shared" si="620"/>
        <v>-7.2861242232135934</v>
      </c>
      <c r="K4955">
        <f t="shared" si="618"/>
        <v>-1.2428504665711984</v>
      </c>
      <c r="L4955">
        <f t="shared" si="619"/>
        <v>0</v>
      </c>
    </row>
    <row r="4956" spans="1:12" x14ac:dyDescent="0.3">
      <c r="A4956">
        <v>4955</v>
      </c>
      <c r="B4956" s="16" t="s">
        <v>1323</v>
      </c>
      <c r="C4956" s="17">
        <v>60.49</v>
      </c>
      <c r="D4956" s="17">
        <v>1.992E-2</v>
      </c>
      <c r="E4956" s="9">
        <f t="shared" si="623"/>
        <v>1.6333696462062224E-2</v>
      </c>
      <c r="F4956">
        <f t="shared" si="624"/>
        <v>1.016467820534364</v>
      </c>
      <c r="G4956">
        <f t="shared" si="621"/>
        <v>60.289506203861791</v>
      </c>
      <c r="H4956">
        <f t="shared" si="617"/>
        <v>2.3810684805185237E-2</v>
      </c>
      <c r="I4956" t="str">
        <f t="shared" si="622"/>
        <v>2019</v>
      </c>
      <c r="J4956">
        <f t="shared" si="620"/>
        <v>-7.4671197044652322</v>
      </c>
      <c r="K4956">
        <f t="shared" si="618"/>
        <v>-2.2198988246057141</v>
      </c>
      <c r="L4956">
        <f t="shared" si="619"/>
        <v>0</v>
      </c>
    </row>
    <row r="4957" spans="1:12" x14ac:dyDescent="0.3">
      <c r="A4957">
        <v>4956</v>
      </c>
      <c r="B4957" s="16" t="s">
        <v>1321</v>
      </c>
      <c r="C4957" s="17">
        <v>61.08</v>
      </c>
      <c r="D4957" s="17">
        <v>1.992E-2</v>
      </c>
      <c r="E4957" s="9">
        <f t="shared" si="623"/>
        <v>9.7064182316088515E-3</v>
      </c>
      <c r="F4957">
        <f t="shared" si="624"/>
        <v>1.0097536782939329</v>
      </c>
      <c r="G4957">
        <f t="shared" si="621"/>
        <v>60.87755065187433</v>
      </c>
      <c r="H4957">
        <f t="shared" si="617"/>
        <v>2.3383777618567223E-2</v>
      </c>
      <c r="I4957" t="str">
        <f t="shared" si="622"/>
        <v>2019</v>
      </c>
      <c r="J4957">
        <f t="shared" si="620"/>
        <v>-7.4047660799126573</v>
      </c>
      <c r="K4957">
        <f t="shared" si="618"/>
        <v>-2.8079432726182532</v>
      </c>
      <c r="L4957">
        <f t="shared" si="619"/>
        <v>0</v>
      </c>
    </row>
    <row r="4958" spans="1:12" x14ac:dyDescent="0.3">
      <c r="A4958">
        <v>4957</v>
      </c>
      <c r="B4958" s="16" t="s">
        <v>1319</v>
      </c>
      <c r="C4958" s="17">
        <v>60.43</v>
      </c>
      <c r="D4958" s="17">
        <v>1.9870000000000002E-2</v>
      </c>
      <c r="E4958" s="9">
        <f t="shared" si="623"/>
        <v>-1.0698809976964456E-2</v>
      </c>
      <c r="F4958">
        <f t="shared" si="624"/>
        <v>0.98935821872953511</v>
      </c>
      <c r="G4958">
        <f t="shared" si="621"/>
        <v>60.230206989855695</v>
      </c>
      <c r="H4958">
        <f t="shared" si="617"/>
        <v>2.3390203050832708E-2</v>
      </c>
      <c r="I4958" t="str">
        <f t="shared" si="622"/>
        <v>2019</v>
      </c>
      <c r="J4958">
        <f t="shared" si="620"/>
        <v>-7.3280402865244421</v>
      </c>
      <c r="K4958">
        <f t="shared" si="618"/>
        <v>-2.1605996105996184</v>
      </c>
      <c r="L4958">
        <f t="shared" si="619"/>
        <v>0</v>
      </c>
    </row>
    <row r="4959" spans="1:12" x14ac:dyDescent="0.3">
      <c r="A4959">
        <v>4958</v>
      </c>
      <c r="B4959" s="16" t="s">
        <v>1317</v>
      </c>
      <c r="C4959" s="17">
        <v>58.66</v>
      </c>
      <c r="D4959" s="17">
        <v>1.9893000000000001E-2</v>
      </c>
      <c r="E4959" s="9">
        <f t="shared" si="623"/>
        <v>-2.9727606824162263E-2</v>
      </c>
      <c r="F4959">
        <f t="shared" si="624"/>
        <v>0.97070991229521753</v>
      </c>
      <c r="G4959">
        <f t="shared" si="621"/>
        <v>58.465834825182554</v>
      </c>
      <c r="H4959">
        <f t="shared" si="617"/>
        <v>2.380851209634658E-2</v>
      </c>
      <c r="I4959" t="str">
        <f t="shared" si="622"/>
        <v>2019</v>
      </c>
      <c r="J4959">
        <f t="shared" si="620"/>
        <v>-7.2405892485181713</v>
      </c>
      <c r="K4959">
        <f t="shared" si="618"/>
        <v>-0.39622744592647763</v>
      </c>
      <c r="L4959">
        <f t="shared" si="619"/>
        <v>0</v>
      </c>
    </row>
    <row r="4960" spans="1:12" x14ac:dyDescent="0.3">
      <c r="A4960">
        <v>4959</v>
      </c>
      <c r="B4960" s="16" t="s">
        <v>1315</v>
      </c>
      <c r="C4960" s="17">
        <v>58.26</v>
      </c>
      <c r="D4960" s="17">
        <v>1.9640000000000001E-2</v>
      </c>
      <c r="E4960" s="9">
        <f t="shared" si="623"/>
        <v>-6.8423120180164327E-3</v>
      </c>
      <c r="F4960">
        <f t="shared" si="624"/>
        <v>0.99318104330037504</v>
      </c>
      <c r="G4960">
        <f t="shared" si="621"/>
        <v>58.069607379256077</v>
      </c>
      <c r="H4960">
        <f t="shared" si="617"/>
        <v>2.372031628929383E-2</v>
      </c>
      <c r="I4960" t="str">
        <f t="shared" si="622"/>
        <v>2019</v>
      </c>
      <c r="J4960">
        <f t="shared" si="620"/>
        <v>-7.1648790906174806</v>
      </c>
      <c r="K4960">
        <f t="shared" si="618"/>
        <v>1.9538948723967735</v>
      </c>
      <c r="L4960">
        <f t="shared" si="619"/>
        <v>0</v>
      </c>
    </row>
    <row r="4961" spans="1:12" x14ac:dyDescent="0.3">
      <c r="A4961">
        <v>4960</v>
      </c>
      <c r="B4961" s="16" t="s">
        <v>1313</v>
      </c>
      <c r="C4961" s="17">
        <v>60.7</v>
      </c>
      <c r="D4961" s="17">
        <v>1.967E-2</v>
      </c>
      <c r="E4961" s="9">
        <f t="shared" si="623"/>
        <v>4.1027946534164042E-2</v>
      </c>
      <c r="F4961">
        <f t="shared" si="624"/>
        <v>1.0418812221077927</v>
      </c>
      <c r="G4961">
        <f t="shared" si="621"/>
        <v>60.50133099620777</v>
      </c>
      <c r="H4961">
        <f t="shared" ref="H4961:H5024" si="625">SQRT(_xlfn.VAR.S(E4932:E4961))</f>
        <v>2.499650105357511E-2</v>
      </c>
      <c r="I4961" t="str">
        <f t="shared" si="622"/>
        <v>2019</v>
      </c>
      <c r="J4961">
        <f t="shared" si="620"/>
        <v>-7.8665381121900424</v>
      </c>
      <c r="K4961">
        <f t="shared" ref="K4961:K5024" si="626">+MIN(G4962-G4961,G4963-G4961,G4964-G4961,G4965-G4961,G4966-G4961,G4967-G4961,G4968-G4961,G4969-G4961,G4970-G4961,G4971-G4961)</f>
        <v>-0.47782874455491964</v>
      </c>
      <c r="L4961">
        <f t="shared" ref="L4961:L5024" si="627">+IF(K4961&lt;J4961,1,0)</f>
        <v>0</v>
      </c>
    </row>
    <row r="4962" spans="1:12" x14ac:dyDescent="0.3">
      <c r="A4962">
        <v>4961</v>
      </c>
      <c r="B4962" s="16" t="s">
        <v>1311</v>
      </c>
      <c r="C4962" s="17">
        <v>60.95</v>
      </c>
      <c r="D4962" s="17">
        <v>1.9720000000000001E-2</v>
      </c>
      <c r="E4962" s="9">
        <f t="shared" si="623"/>
        <v>4.1101578618279941E-3</v>
      </c>
      <c r="F4962">
        <f t="shared" si="624"/>
        <v>1.0041186161449753</v>
      </c>
      <c r="G4962">
        <f t="shared" si="621"/>
        <v>60.750006502677678</v>
      </c>
      <c r="H4962">
        <f t="shared" si="625"/>
        <v>2.5002001287105828E-2</v>
      </c>
      <c r="I4962" t="str">
        <f t="shared" si="622"/>
        <v>2019</v>
      </c>
      <c r="J4962">
        <f t="shared" ref="J4962:J5025" si="628">-G4962*$P$3*$Q$3*H4962</f>
        <v>-7.9006096076403107</v>
      </c>
      <c r="K4962">
        <f t="shared" si="626"/>
        <v>-0.72650425102482785</v>
      </c>
      <c r="L4962">
        <f t="shared" si="627"/>
        <v>0</v>
      </c>
    </row>
    <row r="4963" spans="1:12" x14ac:dyDescent="0.3">
      <c r="A4963">
        <v>4962</v>
      </c>
      <c r="B4963" s="16" t="s">
        <v>1309</v>
      </c>
      <c r="C4963" s="17">
        <v>61.54</v>
      </c>
      <c r="D4963" s="17">
        <v>1.9640000000000001E-2</v>
      </c>
      <c r="E4963" s="9">
        <f t="shared" si="623"/>
        <v>9.6335139666151766E-3</v>
      </c>
      <c r="F4963">
        <f t="shared" si="624"/>
        <v>1.0096800656275635</v>
      </c>
      <c r="G4963">
        <f t="shared" si="621"/>
        <v>61.338888398891505</v>
      </c>
      <c r="H4963">
        <f t="shared" si="625"/>
        <v>2.5078761639238618E-2</v>
      </c>
      <c r="I4963" t="str">
        <f t="shared" si="622"/>
        <v>2019</v>
      </c>
      <c r="J4963">
        <f t="shared" si="628"/>
        <v>-8.0016857184688526</v>
      </c>
      <c r="K4963">
        <f t="shared" si="626"/>
        <v>-1.3153861472386552</v>
      </c>
      <c r="L4963">
        <f t="shared" si="627"/>
        <v>0</v>
      </c>
    </row>
    <row r="4964" spans="1:12" x14ac:dyDescent="0.3">
      <c r="A4964">
        <v>4963</v>
      </c>
      <c r="B4964" s="16" t="s">
        <v>1307</v>
      </c>
      <c r="C4964" s="17">
        <v>62.59</v>
      </c>
      <c r="D4964" s="17">
        <v>1.9640000000000001E-2</v>
      </c>
      <c r="E4964" s="9">
        <f t="shared" si="623"/>
        <v>1.6918151042714435E-2</v>
      </c>
      <c r="F4964">
        <f t="shared" si="624"/>
        <v>1.0170620734481639</v>
      </c>
      <c r="G4964">
        <f t="shared" si="621"/>
        <v>62.38545701798212</v>
      </c>
      <c r="H4964">
        <f t="shared" si="625"/>
        <v>2.5278535354068956E-2</v>
      </c>
      <c r="I4964" t="str">
        <f t="shared" si="622"/>
        <v>2019</v>
      </c>
      <c r="J4964">
        <f t="shared" si="628"/>
        <v>-8.2030388564750183</v>
      </c>
      <c r="K4964">
        <f t="shared" si="626"/>
        <v>-2.3619547663292693</v>
      </c>
      <c r="L4964">
        <f t="shared" si="627"/>
        <v>0</v>
      </c>
    </row>
    <row r="4965" spans="1:12" x14ac:dyDescent="0.3">
      <c r="A4965">
        <v>4964</v>
      </c>
      <c r="B4965" s="16" t="s">
        <v>1305</v>
      </c>
      <c r="C4965" s="17">
        <v>62.38</v>
      </c>
      <c r="D4965" s="17">
        <v>1.9619999999999999E-2</v>
      </c>
      <c r="E4965" s="9">
        <f t="shared" si="623"/>
        <v>-3.3608097569529523E-3</v>
      </c>
      <c r="F4965">
        <f t="shared" si="624"/>
        <v>0.99664483144272242</v>
      </c>
      <c r="G4965">
        <f t="shared" si="621"/>
        <v>62.1763505483204</v>
      </c>
      <c r="H4965">
        <f t="shared" si="625"/>
        <v>2.5093143383622601E-2</v>
      </c>
      <c r="I4965" t="str">
        <f t="shared" si="622"/>
        <v>2019</v>
      </c>
      <c r="J4965">
        <f t="shared" si="628"/>
        <v>-8.1155843552159865</v>
      </c>
      <c r="K4965">
        <f t="shared" si="626"/>
        <v>-2.1528482966675497</v>
      </c>
      <c r="L4965">
        <f t="shared" si="627"/>
        <v>0</v>
      </c>
    </row>
    <row r="4966" spans="1:12" x14ac:dyDescent="0.3">
      <c r="A4966">
        <v>4965</v>
      </c>
      <c r="B4966" s="16" t="s">
        <v>1303</v>
      </c>
      <c r="C4966" s="17">
        <v>60.81</v>
      </c>
      <c r="D4966" s="17">
        <v>1.9619999999999999E-2</v>
      </c>
      <c r="E4966" s="9">
        <f t="shared" si="623"/>
        <v>-2.5490462047638815E-2</v>
      </c>
      <c r="F4966">
        <f t="shared" si="624"/>
        <v>0.97483167681949345</v>
      </c>
      <c r="G4966">
        <f t="shared" si="621"/>
        <v>60.611476063535804</v>
      </c>
      <c r="H4966">
        <f t="shared" si="625"/>
        <v>2.54256439043971E-2</v>
      </c>
      <c r="I4966" t="str">
        <f t="shared" si="622"/>
        <v>2019</v>
      </c>
      <c r="J4966">
        <f t="shared" si="628"/>
        <v>-8.0161589721172799</v>
      </c>
      <c r="K4966">
        <f t="shared" si="626"/>
        <v>-0.58797381188295361</v>
      </c>
      <c r="L4966">
        <f t="shared" si="627"/>
        <v>0</v>
      </c>
    </row>
    <row r="4967" spans="1:12" x14ac:dyDescent="0.3">
      <c r="A4967">
        <v>4966</v>
      </c>
      <c r="B4967" s="16" t="s">
        <v>1301</v>
      </c>
      <c r="C4967" s="17">
        <v>60.38</v>
      </c>
      <c r="D4967" s="17">
        <v>1.9560000000000001E-2</v>
      </c>
      <c r="E4967" s="9">
        <f t="shared" si="623"/>
        <v>-7.0963248533255641E-3</v>
      </c>
      <c r="F4967">
        <f t="shared" si="624"/>
        <v>0.99292879460615036</v>
      </c>
      <c r="G4967">
        <f t="shared" si="621"/>
        <v>60.183481698873962</v>
      </c>
      <c r="H4967">
        <f t="shared" si="625"/>
        <v>2.1518794403980631E-2</v>
      </c>
      <c r="I4967" t="str">
        <f t="shared" si="622"/>
        <v>2019</v>
      </c>
      <c r="J4967">
        <f t="shared" si="628"/>
        <v>-6.7365066912354958</v>
      </c>
      <c r="K4967">
        <f t="shared" si="626"/>
        <v>-0.15997944722111157</v>
      </c>
      <c r="L4967">
        <f t="shared" si="627"/>
        <v>0</v>
      </c>
    </row>
    <row r="4968" spans="1:12" x14ac:dyDescent="0.3">
      <c r="A4968">
        <v>4967</v>
      </c>
      <c r="B4968" s="16" t="s">
        <v>1299</v>
      </c>
      <c r="C4968" s="17">
        <v>60.22</v>
      </c>
      <c r="D4968" s="17">
        <v>1.9610000000000002E-2</v>
      </c>
      <c r="E4968" s="9">
        <f t="shared" si="623"/>
        <v>-2.6534012251049786E-3</v>
      </c>
      <c r="F4968">
        <f t="shared" si="624"/>
        <v>0.99735011593242795</v>
      </c>
      <c r="G4968">
        <f t="shared" si="621"/>
        <v>60.02350225165285</v>
      </c>
      <c r="H4968">
        <f t="shared" si="625"/>
        <v>2.1086803064857013E-2</v>
      </c>
      <c r="I4968" t="str">
        <f t="shared" si="622"/>
        <v>2019</v>
      </c>
      <c r="J4968">
        <f t="shared" si="628"/>
        <v>-6.5837233698439688</v>
      </c>
      <c r="K4968">
        <f t="shared" si="626"/>
        <v>1.7013546884741046</v>
      </c>
      <c r="L4968">
        <f t="shared" si="627"/>
        <v>0</v>
      </c>
    </row>
    <row r="4969" spans="1:12" x14ac:dyDescent="0.3">
      <c r="A4969">
        <v>4968</v>
      </c>
      <c r="B4969" s="16" t="s">
        <v>1297</v>
      </c>
      <c r="C4969" s="17">
        <v>69.02</v>
      </c>
      <c r="D4969" s="17">
        <v>1.9990000000000001E-2</v>
      </c>
      <c r="E4969" s="9">
        <f t="shared" si="623"/>
        <v>0.13639179461626963</v>
      </c>
      <c r="F4969">
        <f t="shared" si="624"/>
        <v>1.1461308535370309</v>
      </c>
      <c r="G4969">
        <f t="shared" si="621"/>
        <v>68.790431002705986</v>
      </c>
      <c r="H4969">
        <f t="shared" si="625"/>
        <v>3.1986083987753655E-2</v>
      </c>
      <c r="I4969" t="str">
        <f t="shared" si="622"/>
        <v>2019</v>
      </c>
      <c r="J4969">
        <f t="shared" si="628"/>
        <v>-11.445337518493966</v>
      </c>
      <c r="K4969">
        <f t="shared" si="626"/>
        <v>-8.1950226272941933</v>
      </c>
      <c r="L4969">
        <f t="shared" si="627"/>
        <v>0</v>
      </c>
    </row>
    <row r="4970" spans="1:12" x14ac:dyDescent="0.3">
      <c r="A4970">
        <v>4969</v>
      </c>
      <c r="B4970" s="16" t="s">
        <v>1295</v>
      </c>
      <c r="C4970" s="17">
        <v>64.55</v>
      </c>
      <c r="D4970" s="17">
        <v>0.02</v>
      </c>
      <c r="E4970" s="9">
        <f t="shared" si="623"/>
        <v>-6.6956200377205899E-2</v>
      </c>
      <c r="F4970">
        <f t="shared" si="624"/>
        <v>0.93523616343088956</v>
      </c>
      <c r="G4970">
        <f t="shared" si="621"/>
        <v>64.335191546319479</v>
      </c>
      <c r="H4970">
        <f t="shared" si="625"/>
        <v>3.4414721738550431E-2</v>
      </c>
      <c r="I4970" t="str">
        <f t="shared" si="622"/>
        <v>2019</v>
      </c>
      <c r="J4970">
        <f t="shared" si="628"/>
        <v>-11.516814223432515</v>
      </c>
      <c r="K4970">
        <f t="shared" si="626"/>
        <v>-5.6241410067731721</v>
      </c>
      <c r="L4970">
        <f t="shared" si="627"/>
        <v>0</v>
      </c>
    </row>
    <row r="4971" spans="1:12" x14ac:dyDescent="0.3">
      <c r="A4971">
        <v>4970</v>
      </c>
      <c r="B4971" s="16" t="s">
        <v>1293</v>
      </c>
      <c r="C4971" s="17">
        <v>63.6</v>
      </c>
      <c r="D4971" s="17">
        <v>1.941E-2</v>
      </c>
      <c r="E4971" s="9">
        <f t="shared" si="623"/>
        <v>-1.4826646946575019E-2</v>
      </c>
      <c r="F4971">
        <f t="shared" si="624"/>
        <v>0.98528272656855154</v>
      </c>
      <c r="G4971">
        <f t="shared" si="621"/>
        <v>63.394586435582013</v>
      </c>
      <c r="H4971">
        <f t="shared" si="625"/>
        <v>3.32809444965552E-2</v>
      </c>
      <c r="I4971" t="str">
        <f t="shared" si="622"/>
        <v>2019</v>
      </c>
      <c r="J4971">
        <f t="shared" si="628"/>
        <v>-10.974565034810855</v>
      </c>
      <c r="K4971">
        <f t="shared" si="626"/>
        <v>-5.878163980737753</v>
      </c>
      <c r="L4971">
        <f t="shared" si="627"/>
        <v>0</v>
      </c>
    </row>
    <row r="4972" spans="1:12" x14ac:dyDescent="0.3">
      <c r="A4972">
        <v>4971</v>
      </c>
      <c r="B4972" s="16" t="s">
        <v>1291</v>
      </c>
      <c r="C4972" s="17">
        <v>64.400000000000006</v>
      </c>
      <c r="D4972" s="17">
        <v>1.9379999999999998E-2</v>
      </c>
      <c r="E4972" s="9">
        <f t="shared" si="623"/>
        <v>1.2500162764231468E-2</v>
      </c>
      <c r="F4972">
        <f t="shared" si="624"/>
        <v>1.0125786163522013</v>
      </c>
      <c r="G4972">
        <f t="shared" si="621"/>
        <v>64.192323577977149</v>
      </c>
      <c r="H4972">
        <f t="shared" si="625"/>
        <v>3.3181315097288895E-2</v>
      </c>
      <c r="I4972" t="str">
        <f t="shared" si="622"/>
        <v>2019</v>
      </c>
      <c r="J4972">
        <f t="shared" si="628"/>
        <v>-11.079398711581632</v>
      </c>
      <c r="K4972">
        <f t="shared" si="626"/>
        <v>-6.6759011231328884</v>
      </c>
      <c r="L4972">
        <f t="shared" si="627"/>
        <v>0</v>
      </c>
    </row>
    <row r="4973" spans="1:12" x14ac:dyDescent="0.3">
      <c r="A4973">
        <v>4972</v>
      </c>
      <c r="B4973" s="16" t="s">
        <v>1289</v>
      </c>
      <c r="C4973" s="17">
        <v>64.28</v>
      </c>
      <c r="D4973" s="17">
        <v>1.9099999999999999E-2</v>
      </c>
      <c r="E4973" s="9">
        <f t="shared" si="623"/>
        <v>-1.8650922409961304E-3</v>
      </c>
      <c r="F4973">
        <f t="shared" si="624"/>
        <v>0.99813664596273288</v>
      </c>
      <c r="G4973">
        <f t="shared" si="621"/>
        <v>64.075700682271503</v>
      </c>
      <c r="H4973">
        <f t="shared" si="625"/>
        <v>3.3056914649181091E-2</v>
      </c>
      <c r="I4973" t="str">
        <f t="shared" si="622"/>
        <v>2019</v>
      </c>
      <c r="J4973">
        <f t="shared" si="628"/>
        <v>-11.017807520945082</v>
      </c>
      <c r="K4973">
        <f t="shared" si="626"/>
        <v>-6.5592782274272423</v>
      </c>
      <c r="L4973">
        <f t="shared" si="627"/>
        <v>0</v>
      </c>
    </row>
    <row r="4974" spans="1:12" x14ac:dyDescent="0.3">
      <c r="A4974">
        <v>4973</v>
      </c>
      <c r="B4974" s="16" t="s">
        <v>1287</v>
      </c>
      <c r="C4974" s="17">
        <v>64.77</v>
      </c>
      <c r="D4974" s="17">
        <v>1.9050000000000001E-2</v>
      </c>
      <c r="E4974" s="9">
        <f t="shared" si="623"/>
        <v>7.5939923255138632E-3</v>
      </c>
      <c r="F4974">
        <f t="shared" si="624"/>
        <v>1.0076228998133168</v>
      </c>
      <c r="G4974">
        <f t="shared" si="621"/>
        <v>64.564681365810088</v>
      </c>
      <c r="H4974">
        <f t="shared" si="625"/>
        <v>3.3063400348214256E-2</v>
      </c>
      <c r="I4974" t="str">
        <f t="shared" si="622"/>
        <v>2019</v>
      </c>
      <c r="J4974">
        <f t="shared" si="628"/>
        <v>-11.104065846837541</v>
      </c>
      <c r="K4974">
        <f t="shared" si="626"/>
        <v>-7.0482589109658278</v>
      </c>
      <c r="L4974">
        <f t="shared" si="627"/>
        <v>0</v>
      </c>
    </row>
    <row r="4975" spans="1:12" x14ac:dyDescent="0.3">
      <c r="A4975">
        <v>4974</v>
      </c>
      <c r="B4975" s="16" t="s">
        <v>1285</v>
      </c>
      <c r="C4975" s="17">
        <v>63.1</v>
      </c>
      <c r="D4975" s="17">
        <v>1.9310000000000001E-2</v>
      </c>
      <c r="E4975" s="9">
        <f t="shared" si="623"/>
        <v>-2.6121763647658131E-2</v>
      </c>
      <c r="F4975">
        <f t="shared" si="624"/>
        <v>0.97421645823683811</v>
      </c>
      <c r="G4975">
        <f t="shared" si="621"/>
        <v>62.897249600852405</v>
      </c>
      <c r="H4975">
        <f t="shared" si="625"/>
        <v>3.2493453172997212E-2</v>
      </c>
      <c r="I4975" t="str">
        <f t="shared" si="622"/>
        <v>2019</v>
      </c>
      <c r="J4975">
        <f t="shared" si="628"/>
        <v>-10.630826319913426</v>
      </c>
      <c r="K4975">
        <f t="shared" si="626"/>
        <v>-5.3808271460081443</v>
      </c>
      <c r="L4975">
        <f t="shared" si="627"/>
        <v>0</v>
      </c>
    </row>
    <row r="4976" spans="1:12" x14ac:dyDescent="0.3">
      <c r="A4976">
        <v>4975</v>
      </c>
      <c r="B4976" s="16" t="s">
        <v>1283</v>
      </c>
      <c r="C4976" s="17">
        <v>62.39</v>
      </c>
      <c r="D4976" s="17">
        <v>1.8950000000000002E-2</v>
      </c>
      <c r="E4976" s="9">
        <f t="shared" si="623"/>
        <v>-1.1315763424472547E-2</v>
      </c>
      <c r="F4976">
        <f t="shared" si="624"/>
        <v>0.98874801901743259</v>
      </c>
      <c r="G4976">
        <f t="shared" si="621"/>
        <v>62.193262428287881</v>
      </c>
      <c r="H4976">
        <f t="shared" si="625"/>
        <v>3.2050834590687152E-2</v>
      </c>
      <c r="I4976" t="str">
        <f t="shared" si="622"/>
        <v>2019</v>
      </c>
      <c r="J4976">
        <f t="shared" si="628"/>
        <v>-10.36864922393638</v>
      </c>
      <c r="K4976">
        <f t="shared" si="626"/>
        <v>-4.6768399734436201</v>
      </c>
      <c r="L4976">
        <f t="shared" si="627"/>
        <v>0</v>
      </c>
    </row>
    <row r="4977" spans="1:12" x14ac:dyDescent="0.3">
      <c r="A4977">
        <v>4976</v>
      </c>
      <c r="B4977" s="16" t="s">
        <v>1281</v>
      </c>
      <c r="C4977" s="17">
        <v>62.74</v>
      </c>
      <c r="D4977" s="17">
        <v>1.8280000000000001E-2</v>
      </c>
      <c r="E4977" s="9">
        <f t="shared" si="623"/>
        <v>5.5941966398370263E-3</v>
      </c>
      <c r="F4977">
        <f t="shared" si="624"/>
        <v>1.0056098733771437</v>
      </c>
      <c r="G4977">
        <f t="shared" si="621"/>
        <v>62.549143019763903</v>
      </c>
      <c r="H4977">
        <f t="shared" si="625"/>
        <v>3.1764845490385232E-2</v>
      </c>
      <c r="I4977" t="str">
        <f t="shared" si="622"/>
        <v>2019</v>
      </c>
      <c r="J4977">
        <f t="shared" si="628"/>
        <v>-10.334931718256399</v>
      </c>
      <c r="K4977">
        <f t="shared" si="626"/>
        <v>-5.0327205649196429</v>
      </c>
      <c r="L4977">
        <f t="shared" si="627"/>
        <v>0</v>
      </c>
    </row>
    <row r="4978" spans="1:12" x14ac:dyDescent="0.3">
      <c r="A4978">
        <v>4977</v>
      </c>
      <c r="B4978" s="16" t="s">
        <v>1279</v>
      </c>
      <c r="C4978" s="17">
        <v>61.91</v>
      </c>
      <c r="D4978" s="17">
        <v>1.797E-2</v>
      </c>
      <c r="E4978" s="9">
        <f t="shared" si="623"/>
        <v>-1.3317485231391403E-2</v>
      </c>
      <c r="F4978">
        <f t="shared" si="624"/>
        <v>0.98677080012751028</v>
      </c>
      <c r="G4978">
        <f t="shared" si="621"/>
        <v>61.724856940126955</v>
      </c>
      <c r="H4978">
        <f t="shared" si="625"/>
        <v>3.1881583511769798E-2</v>
      </c>
      <c r="I4978" t="str">
        <f t="shared" si="622"/>
        <v>2019</v>
      </c>
      <c r="J4978">
        <f t="shared" si="628"/>
        <v>-10.23621682679638</v>
      </c>
      <c r="K4978">
        <f t="shared" si="626"/>
        <v>-4.2084344852826945</v>
      </c>
      <c r="L4978">
        <f t="shared" si="627"/>
        <v>0</v>
      </c>
    </row>
    <row r="4979" spans="1:12" x14ac:dyDescent="0.3">
      <c r="A4979">
        <v>4978</v>
      </c>
      <c r="B4979" s="16" t="s">
        <v>1277</v>
      </c>
      <c r="C4979" s="17">
        <v>60.78</v>
      </c>
      <c r="D4979" s="17">
        <v>1.8249999999999999E-2</v>
      </c>
      <c r="E4979" s="9">
        <f t="shared" si="623"/>
        <v>-1.8420930042493722E-2</v>
      </c>
      <c r="F4979">
        <f t="shared" si="624"/>
        <v>0.98174769827168473</v>
      </c>
      <c r="G4979">
        <f t="shared" si="621"/>
        <v>60.595408375411793</v>
      </c>
      <c r="H4979">
        <f t="shared" si="625"/>
        <v>3.1925986185626948E-2</v>
      </c>
      <c r="I4979" t="str">
        <f t="shared" si="622"/>
        <v>2019</v>
      </c>
      <c r="J4979">
        <f t="shared" si="628"/>
        <v>-10.0629088459758</v>
      </c>
      <c r="K4979">
        <f t="shared" si="626"/>
        <v>-3.0789859205675327</v>
      </c>
      <c r="L4979">
        <f t="shared" si="627"/>
        <v>0</v>
      </c>
    </row>
    <row r="4980" spans="1:12" x14ac:dyDescent="0.3">
      <c r="A4980">
        <v>4979</v>
      </c>
      <c r="B4980" s="16" t="s">
        <v>1275</v>
      </c>
      <c r="C4980" s="17">
        <v>58.89</v>
      </c>
      <c r="D4980" s="17">
        <v>1.8260000000000002E-2</v>
      </c>
      <c r="E4980" s="9">
        <f t="shared" si="623"/>
        <v>-3.158949053216762E-2</v>
      </c>
      <c r="F4980">
        <f t="shared" si="624"/>
        <v>0.96890424481737414</v>
      </c>
      <c r="G4980">
        <f t="shared" si="621"/>
        <v>58.711050539546306</v>
      </c>
      <c r="H4980">
        <f t="shared" si="625"/>
        <v>3.2446725329715514E-2</v>
      </c>
      <c r="I4980" t="str">
        <f t="shared" si="622"/>
        <v>2019</v>
      </c>
      <c r="J4980">
        <f t="shared" si="628"/>
        <v>-9.90900903578979</v>
      </c>
      <c r="K4980">
        <f t="shared" si="626"/>
        <v>-1.1946280847020461</v>
      </c>
      <c r="L4980">
        <f t="shared" si="627"/>
        <v>0</v>
      </c>
    </row>
    <row r="4981" spans="1:12" x14ac:dyDescent="0.3">
      <c r="A4981">
        <v>4980</v>
      </c>
      <c r="B4981" s="16" t="s">
        <v>1273</v>
      </c>
      <c r="C4981" s="17">
        <v>57.69</v>
      </c>
      <c r="D4981" s="17">
        <v>1.8079999999999999E-2</v>
      </c>
      <c r="E4981" s="9">
        <f t="shared" si="623"/>
        <v>-2.0587448687681326E-2</v>
      </c>
      <c r="F4981">
        <f t="shared" si="624"/>
        <v>0.97962302598064188</v>
      </c>
      <c r="G4981">
        <f t="shared" si="621"/>
        <v>57.51642245484426</v>
      </c>
      <c r="H4981">
        <f t="shared" si="625"/>
        <v>3.2632543248496931E-2</v>
      </c>
      <c r="I4981" t="str">
        <f t="shared" si="622"/>
        <v>2019</v>
      </c>
      <c r="J4981">
        <f t="shared" si="628"/>
        <v>-9.7629774855958438</v>
      </c>
      <c r="K4981">
        <f t="shared" si="626"/>
        <v>2.8570925702254613E-2</v>
      </c>
      <c r="L4981">
        <f t="shared" si="627"/>
        <v>0</v>
      </c>
    </row>
    <row r="4982" spans="1:12" x14ac:dyDescent="0.3">
      <c r="A4982">
        <v>4981</v>
      </c>
      <c r="B4982" s="16" t="s">
        <v>1271</v>
      </c>
      <c r="C4982" s="17">
        <v>57.71</v>
      </c>
      <c r="D4982" s="17">
        <v>1.7180000000000001E-2</v>
      </c>
      <c r="E4982" s="9">
        <f t="shared" si="623"/>
        <v>3.4662045407706627E-4</v>
      </c>
      <c r="F4982">
        <f t="shared" si="624"/>
        <v>1.0003466805338881</v>
      </c>
      <c r="G4982">
        <f t="shared" si="621"/>
        <v>57.544993380546515</v>
      </c>
      <c r="H4982">
        <f t="shared" si="625"/>
        <v>3.262109939213164E-2</v>
      </c>
      <c r="I4982" t="str">
        <f t="shared" si="622"/>
        <v>2019</v>
      </c>
      <c r="J4982">
        <f t="shared" si="628"/>
        <v>-9.7644017197569557</v>
      </c>
      <c r="K4982">
        <f t="shared" si="626"/>
        <v>0.53022683438361184</v>
      </c>
      <c r="L4982">
        <f t="shared" si="627"/>
        <v>0</v>
      </c>
    </row>
    <row r="4983" spans="1:12" x14ac:dyDescent="0.3">
      <c r="A4983">
        <v>4982</v>
      </c>
      <c r="B4983" s="16" t="s">
        <v>1269</v>
      </c>
      <c r="C4983" s="17">
        <v>58.37</v>
      </c>
      <c r="D4983" s="17">
        <v>1.7100000000000001E-2</v>
      </c>
      <c r="E4983" s="9">
        <f t="shared" si="623"/>
        <v>1.1371590492824594E-2</v>
      </c>
      <c r="F4983">
        <f t="shared" si="624"/>
        <v>1.0114364928088719</v>
      </c>
      <c r="G4983">
        <f t="shared" si="621"/>
        <v>58.203882330120457</v>
      </c>
      <c r="H4983">
        <f t="shared" si="625"/>
        <v>3.2659513960065306E-2</v>
      </c>
      <c r="I4983" t="str">
        <f t="shared" si="622"/>
        <v>2019</v>
      </c>
      <c r="J4983">
        <f t="shared" si="628"/>
        <v>-9.8878341176553874</v>
      </c>
      <c r="K4983">
        <f t="shared" si="626"/>
        <v>-0.12866211519033044</v>
      </c>
      <c r="L4983">
        <f t="shared" si="627"/>
        <v>0</v>
      </c>
    </row>
    <row r="4984" spans="1:12" x14ac:dyDescent="0.3">
      <c r="A4984">
        <v>4983</v>
      </c>
      <c r="B4984" s="16" t="s">
        <v>1267</v>
      </c>
      <c r="C4984" s="17">
        <v>58.35</v>
      </c>
      <c r="D4984" s="17">
        <v>1.7230000000000002E-2</v>
      </c>
      <c r="E4984" s="9">
        <f t="shared" si="623"/>
        <v>-3.4270048313459601E-4</v>
      </c>
      <c r="F4984">
        <f t="shared" si="624"/>
        <v>0.99965735823196855</v>
      </c>
      <c r="G4984">
        <f t="shared" si="621"/>
        <v>58.18267861061247</v>
      </c>
      <c r="H4984">
        <f t="shared" si="625"/>
        <v>3.2601598125430925E-2</v>
      </c>
      <c r="I4984" t="str">
        <f t="shared" si="622"/>
        <v>2019</v>
      </c>
      <c r="J4984">
        <f t="shared" si="628"/>
        <v>-9.8667040459968209</v>
      </c>
      <c r="K4984">
        <f t="shared" si="626"/>
        <v>-0.10745839568234317</v>
      </c>
      <c r="L4984">
        <f t="shared" si="627"/>
        <v>0</v>
      </c>
    </row>
    <row r="4985" spans="1:12" x14ac:dyDescent="0.3">
      <c r="A4985">
        <v>4984</v>
      </c>
      <c r="B4985" s="16" t="s">
        <v>1265</v>
      </c>
      <c r="C4985" s="17">
        <v>58.24</v>
      </c>
      <c r="D4985" s="17">
        <v>1.7000000000000001E-2</v>
      </c>
      <c r="E4985" s="9">
        <f t="shared" si="623"/>
        <v>-1.8869548441344502E-3</v>
      </c>
      <c r="F4985">
        <f t="shared" si="624"/>
        <v>0.99811482433590404</v>
      </c>
      <c r="G4985">
        <f t="shared" si="621"/>
        <v>58.075220214930127</v>
      </c>
      <c r="H4985">
        <f t="shared" si="625"/>
        <v>3.2496411362556536E-2</v>
      </c>
      <c r="I4985" t="str">
        <f t="shared" si="622"/>
        <v>2019</v>
      </c>
      <c r="J4985">
        <f t="shared" si="628"/>
        <v>-9.816705662096032</v>
      </c>
      <c r="K4985">
        <f t="shared" si="626"/>
        <v>7.9289031211743577E-2</v>
      </c>
      <c r="L4985">
        <f t="shared" si="627"/>
        <v>0</v>
      </c>
    </row>
    <row r="4986" spans="1:12" x14ac:dyDescent="0.3">
      <c r="A4986">
        <v>4985</v>
      </c>
      <c r="B4986" s="16" t="s">
        <v>1263</v>
      </c>
      <c r="C4986" s="17">
        <v>58.32</v>
      </c>
      <c r="D4986" s="17">
        <v>1.7049999999999999E-2</v>
      </c>
      <c r="E4986" s="9">
        <f t="shared" si="623"/>
        <v>1.3726838119721742E-3</v>
      </c>
      <c r="F4986">
        <f t="shared" si="624"/>
        <v>1.0013736263736264</v>
      </c>
      <c r="G4986">
        <f t="shared" si="621"/>
        <v>58.15450924614187</v>
      </c>
      <c r="H4986">
        <f t="shared" si="625"/>
        <v>3.2340112520034228E-2</v>
      </c>
      <c r="I4986" t="str">
        <f t="shared" si="622"/>
        <v>2019</v>
      </c>
      <c r="J4986">
        <f t="shared" si="628"/>
        <v>-9.7828281004638953</v>
      </c>
      <c r="K4986">
        <f t="shared" si="626"/>
        <v>0.42212744285890125</v>
      </c>
      <c r="L4986">
        <f t="shared" si="627"/>
        <v>0</v>
      </c>
    </row>
    <row r="4987" spans="1:12" x14ac:dyDescent="0.3">
      <c r="A4987">
        <v>4986</v>
      </c>
      <c r="B4987" s="16" t="s">
        <v>1261</v>
      </c>
      <c r="C4987" s="17">
        <v>59.1</v>
      </c>
      <c r="D4987" s="17">
        <v>1.687E-2</v>
      </c>
      <c r="E4987" s="9">
        <f t="shared" si="623"/>
        <v>1.3285836711649719E-2</v>
      </c>
      <c r="F4987">
        <f t="shared" si="624"/>
        <v>1.0133744855967077</v>
      </c>
      <c r="G4987">
        <f t="shared" si="621"/>
        <v>58.934063887834576</v>
      </c>
      <c r="H4987">
        <f t="shared" si="625"/>
        <v>3.2388372259537994E-2</v>
      </c>
      <c r="I4987" t="str">
        <f t="shared" si="622"/>
        <v>2019</v>
      </c>
      <c r="J4987">
        <f t="shared" si="628"/>
        <v>-9.9287599873119614</v>
      </c>
      <c r="K4987">
        <f t="shared" si="626"/>
        <v>-0.35742719883380403</v>
      </c>
      <c r="L4987">
        <f t="shared" si="627"/>
        <v>0</v>
      </c>
    </row>
    <row r="4988" spans="1:12" x14ac:dyDescent="0.3">
      <c r="A4988">
        <v>4987</v>
      </c>
      <c r="B4988" s="16" t="s">
        <v>1259</v>
      </c>
      <c r="C4988" s="17">
        <v>60.51</v>
      </c>
      <c r="D4988" s="17">
        <v>1.6819999999999998E-2</v>
      </c>
      <c r="E4988" s="9">
        <f t="shared" si="623"/>
        <v>2.3577716222177553E-2</v>
      </c>
      <c r="F4988">
        <f t="shared" si="624"/>
        <v>1.0238578680203045</v>
      </c>
      <c r="G4988">
        <f t="shared" si="621"/>
        <v>60.34060784227426</v>
      </c>
      <c r="H4988">
        <f t="shared" si="625"/>
        <v>3.2641615489765539E-2</v>
      </c>
      <c r="I4988" t="str">
        <f t="shared" si="622"/>
        <v>2019</v>
      </c>
      <c r="J4988">
        <f t="shared" si="628"/>
        <v>-10.245209084795572</v>
      </c>
      <c r="K4988">
        <f t="shared" si="626"/>
        <v>-1.7639711532734879</v>
      </c>
      <c r="L4988">
        <f t="shared" si="627"/>
        <v>0</v>
      </c>
    </row>
    <row r="4989" spans="1:12" x14ac:dyDescent="0.3">
      <c r="A4989">
        <v>4988</v>
      </c>
      <c r="B4989" s="16" t="s">
        <v>1257</v>
      </c>
      <c r="C4989" s="17">
        <v>59.35</v>
      </c>
      <c r="D4989" s="17">
        <v>1.6867E-2</v>
      </c>
      <c r="E4989" s="9">
        <f t="shared" si="623"/>
        <v>-1.9356519578552982E-2</v>
      </c>
      <c r="F4989">
        <f t="shared" si="624"/>
        <v>0.98082961493967946</v>
      </c>
      <c r="G4989">
        <f t="shared" si="621"/>
        <v>59.183391550114472</v>
      </c>
      <c r="H4989">
        <f t="shared" si="625"/>
        <v>3.236921750250895E-2</v>
      </c>
      <c r="I4989" t="str">
        <f t="shared" si="622"/>
        <v>2019</v>
      </c>
      <c r="J4989">
        <f t="shared" si="628"/>
        <v>-9.9648680088791473</v>
      </c>
      <c r="K4989">
        <f t="shared" si="626"/>
        <v>-0.60675486111369992</v>
      </c>
      <c r="L4989">
        <f t="shared" si="627"/>
        <v>0</v>
      </c>
    </row>
    <row r="4990" spans="1:12" x14ac:dyDescent="0.3">
      <c r="A4990">
        <v>4989</v>
      </c>
      <c r="B4990" s="16" t="s">
        <v>1255</v>
      </c>
      <c r="C4990" s="17">
        <v>58.74</v>
      </c>
      <c r="D4990" s="17">
        <v>1.6709999999999999E-2</v>
      </c>
      <c r="E4990" s="9">
        <f t="shared" si="623"/>
        <v>-1.0331195285203033E-2</v>
      </c>
      <c r="F4990">
        <f t="shared" si="624"/>
        <v>0.98972198820556023</v>
      </c>
      <c r="G4990">
        <f t="shared" si="621"/>
        <v>58.576636689000772</v>
      </c>
      <c r="H4990">
        <f t="shared" si="625"/>
        <v>3.2402347496645958E-2</v>
      </c>
      <c r="I4990" t="str">
        <f t="shared" si="622"/>
        <v>2019</v>
      </c>
      <c r="J4990">
        <f t="shared" si="628"/>
        <v>-9.8728015598860441</v>
      </c>
      <c r="K4990">
        <f t="shared" si="626"/>
        <v>0.21958413946937583</v>
      </c>
      <c r="L4990">
        <f t="shared" si="627"/>
        <v>0</v>
      </c>
    </row>
    <row r="4991" spans="1:12" x14ac:dyDescent="0.3">
      <c r="A4991">
        <v>4990</v>
      </c>
      <c r="B4991" s="16" t="s">
        <v>1253</v>
      </c>
      <c r="C4991" s="17">
        <v>59.42</v>
      </c>
      <c r="D4991" s="17">
        <v>1.669E-2</v>
      </c>
      <c r="E4991" s="9">
        <f t="shared" si="623"/>
        <v>1.1509944263987496E-2</v>
      </c>
      <c r="F4991">
        <f t="shared" si="624"/>
        <v>1.0115764385427306</v>
      </c>
      <c r="G4991">
        <f t="shared" si="621"/>
        <v>59.254943039818457</v>
      </c>
      <c r="H4991">
        <f t="shared" si="625"/>
        <v>3.155932614615331E-2</v>
      </c>
      <c r="I4991" t="str">
        <f t="shared" si="622"/>
        <v>2019</v>
      </c>
      <c r="J4991">
        <f t="shared" si="628"/>
        <v>-9.7272887339877876</v>
      </c>
      <c r="K4991">
        <f t="shared" si="626"/>
        <v>-0.45872221134830937</v>
      </c>
      <c r="L4991">
        <f t="shared" si="627"/>
        <v>0</v>
      </c>
    </row>
    <row r="4992" spans="1:12" x14ac:dyDescent="0.3">
      <c r="A4992">
        <v>4991</v>
      </c>
      <c r="B4992" s="16" t="s">
        <v>1251</v>
      </c>
      <c r="C4992" s="17">
        <v>59.91</v>
      </c>
      <c r="D4992" s="17">
        <v>1.669E-2</v>
      </c>
      <c r="E4992" s="9">
        <f t="shared" si="623"/>
        <v>8.2125660613719155E-3</v>
      </c>
      <c r="F4992">
        <f t="shared" si="624"/>
        <v>1.0082463816896667</v>
      </c>
      <c r="G4992">
        <f t="shared" si="621"/>
        <v>59.74358191712426</v>
      </c>
      <c r="H4992">
        <f t="shared" si="625"/>
        <v>3.1589807237137543E-2</v>
      </c>
      <c r="I4992" t="str">
        <f t="shared" si="622"/>
        <v>2019</v>
      </c>
      <c r="J4992">
        <f t="shared" si="628"/>
        <v>-9.8169760966493431</v>
      </c>
      <c r="K4992">
        <f t="shared" si="626"/>
        <v>-0.94736108865411239</v>
      </c>
      <c r="L4992">
        <f t="shared" si="627"/>
        <v>0</v>
      </c>
    </row>
    <row r="4993" spans="1:12" x14ac:dyDescent="0.3">
      <c r="A4993">
        <v>4992</v>
      </c>
      <c r="B4993" s="16" t="s">
        <v>1249</v>
      </c>
      <c r="C4993" s="17">
        <v>59.42</v>
      </c>
      <c r="D4993" s="17">
        <v>1.6709999999999999E-2</v>
      </c>
      <c r="E4993" s="9">
        <f t="shared" si="623"/>
        <v>-8.21256606137186E-3</v>
      </c>
      <c r="F4993">
        <f t="shared" si="624"/>
        <v>0.99182106493072952</v>
      </c>
      <c r="G4993">
        <f t="shared" si="621"/>
        <v>59.254745523670856</v>
      </c>
      <c r="H4993">
        <f t="shared" si="625"/>
        <v>3.1558982206476592E-2</v>
      </c>
      <c r="I4993" t="str">
        <f t="shared" si="622"/>
        <v>2019</v>
      </c>
      <c r="J4993">
        <f t="shared" si="628"/>
        <v>-9.7271503002141895</v>
      </c>
      <c r="K4993">
        <f t="shared" si="626"/>
        <v>-0.45852469520070827</v>
      </c>
      <c r="L4993">
        <f t="shared" si="627"/>
        <v>0</v>
      </c>
    </row>
    <row r="4994" spans="1:12" x14ac:dyDescent="0.3">
      <c r="A4994">
        <v>4993</v>
      </c>
      <c r="B4994" s="16" t="s">
        <v>1247</v>
      </c>
      <c r="C4994" s="17">
        <v>58.96</v>
      </c>
      <c r="D4994" s="17">
        <v>1.669E-2</v>
      </c>
      <c r="E4994" s="9">
        <f t="shared" si="623"/>
        <v>-7.7716221533803915E-3</v>
      </c>
      <c r="F4994">
        <f t="shared" si="624"/>
        <v>0.9922584988219455</v>
      </c>
      <c r="G4994">
        <f t="shared" si="621"/>
        <v>58.796220828470148</v>
      </c>
      <c r="H4994">
        <f t="shared" si="625"/>
        <v>3.1392544519115925E-2</v>
      </c>
      <c r="I4994" t="str">
        <f t="shared" si="622"/>
        <v>2019</v>
      </c>
      <c r="J4994">
        <f t="shared" si="628"/>
        <v>-9.6009770549309987</v>
      </c>
      <c r="K4994">
        <f t="shared" si="626"/>
        <v>0.73893667130789709</v>
      </c>
      <c r="L4994">
        <f t="shared" si="627"/>
        <v>0</v>
      </c>
    </row>
    <row r="4995" spans="1:12" x14ac:dyDescent="0.3">
      <c r="A4995">
        <v>4994</v>
      </c>
      <c r="B4995" s="16" t="s">
        <v>1245</v>
      </c>
      <c r="C4995" s="17">
        <v>59.7</v>
      </c>
      <c r="D4995" s="17">
        <v>1.6590000000000001E-2</v>
      </c>
      <c r="E4995" s="9">
        <f t="shared" si="623"/>
        <v>1.247277251747532E-2</v>
      </c>
      <c r="F4995">
        <f t="shared" si="624"/>
        <v>1.0125508819538671</v>
      </c>
      <c r="G4995">
        <f t="shared" ref="G4995:G5058" si="629">C4995*EXP(-2/12*D4995)</f>
        <v>59.535157499778045</v>
      </c>
      <c r="H4995">
        <f t="shared" si="625"/>
        <v>3.1501641150434752E-2</v>
      </c>
      <c r="I4995" t="str">
        <f t="shared" ref="I4995:I5058" si="630">MID(B4995,7,4)</f>
        <v>2019</v>
      </c>
      <c r="J4995">
        <f t="shared" si="628"/>
        <v>-9.7554248436231994</v>
      </c>
      <c r="K4995">
        <f t="shared" si="626"/>
        <v>0.5398496351156794</v>
      </c>
      <c r="L4995">
        <f t="shared" si="627"/>
        <v>0</v>
      </c>
    </row>
    <row r="4996" spans="1:12" x14ac:dyDescent="0.3">
      <c r="A4996">
        <v>4995</v>
      </c>
      <c r="B4996" s="16" t="s">
        <v>1243</v>
      </c>
      <c r="C4996" s="17">
        <v>61.17</v>
      </c>
      <c r="D4996" s="17">
        <v>1.6590000000000001E-2</v>
      </c>
      <c r="E4996" s="9">
        <f t="shared" ref="E4996:E5059" si="631">LN(C4996/C4995)</f>
        <v>2.4324852855916974E-2</v>
      </c>
      <c r="F4996">
        <f t="shared" ref="F4996:F5059" si="632">C4996/C4995</f>
        <v>1.0246231155778893</v>
      </c>
      <c r="G4996">
        <f t="shared" si="629"/>
        <v>61.00109856384293</v>
      </c>
      <c r="H4996">
        <f t="shared" si="625"/>
        <v>3.1504405485955858E-2</v>
      </c>
      <c r="I4996" t="str">
        <f t="shared" si="630"/>
        <v>2019</v>
      </c>
      <c r="J4996">
        <f t="shared" si="628"/>
        <v>-9.996510935028855</v>
      </c>
      <c r="K4996">
        <f t="shared" si="626"/>
        <v>-0.92609142894920637</v>
      </c>
      <c r="L4996">
        <f t="shared" si="627"/>
        <v>0</v>
      </c>
    </row>
    <row r="4997" spans="1:12" x14ac:dyDescent="0.3">
      <c r="A4997">
        <v>4996</v>
      </c>
      <c r="B4997" s="16" t="s">
        <v>1241</v>
      </c>
      <c r="C4997" s="17">
        <v>61.67</v>
      </c>
      <c r="D4997" s="17">
        <v>1.6739999999999998E-2</v>
      </c>
      <c r="E4997" s="9">
        <f t="shared" si="631"/>
        <v>8.1407157489278553E-3</v>
      </c>
      <c r="F4997">
        <f t="shared" si="632"/>
        <v>1.0081739414745789</v>
      </c>
      <c r="G4997">
        <f t="shared" si="629"/>
        <v>61.498180499657984</v>
      </c>
      <c r="H4997">
        <f t="shared" si="625"/>
        <v>3.1505597749506967E-2</v>
      </c>
      <c r="I4997" t="str">
        <f t="shared" si="630"/>
        <v>2019</v>
      </c>
      <c r="J4997">
        <f t="shared" si="628"/>
        <v>-10.078351272121878</v>
      </c>
      <c r="K4997">
        <f t="shared" si="626"/>
        <v>-1.4231733647642599</v>
      </c>
      <c r="L4997">
        <f t="shared" si="627"/>
        <v>0</v>
      </c>
    </row>
    <row r="4998" spans="1:12" x14ac:dyDescent="0.3">
      <c r="A4998">
        <v>4997</v>
      </c>
      <c r="B4998" s="16" t="s">
        <v>1239</v>
      </c>
      <c r="C4998" s="17">
        <v>62.02</v>
      </c>
      <c r="D4998" s="17">
        <v>1.6739999999999998E-2</v>
      </c>
      <c r="E4998" s="9">
        <f t="shared" si="631"/>
        <v>5.6593246689013565E-3</v>
      </c>
      <c r="F4998">
        <f t="shared" si="632"/>
        <v>1.0056753688989784</v>
      </c>
      <c r="G4998">
        <f t="shared" si="629"/>
        <v>61.8472053606095</v>
      </c>
      <c r="H4998">
        <f t="shared" si="625"/>
        <v>3.1511599844710851E-2</v>
      </c>
      <c r="I4998" t="str">
        <f t="shared" si="630"/>
        <v>2019</v>
      </c>
      <c r="J4998">
        <f t="shared" si="628"/>
        <v>-10.137480545392043</v>
      </c>
      <c r="K4998">
        <f t="shared" si="626"/>
        <v>-1.7721982257157762</v>
      </c>
      <c r="L4998">
        <f t="shared" si="627"/>
        <v>0</v>
      </c>
    </row>
    <row r="4999" spans="1:12" x14ac:dyDescent="0.3">
      <c r="A4999">
        <v>4998</v>
      </c>
      <c r="B4999" s="16" t="s">
        <v>1237</v>
      </c>
      <c r="C4999" s="17">
        <v>61.57</v>
      </c>
      <c r="D4999" s="17">
        <v>1.6479999999999998E-2</v>
      </c>
      <c r="E4999" s="9">
        <f t="shared" si="631"/>
        <v>-7.2821747491841728E-3</v>
      </c>
      <c r="F4999">
        <f t="shared" si="632"/>
        <v>0.99274427603998705</v>
      </c>
      <c r="G4999">
        <f t="shared" si="629"/>
        <v>61.401119768356651</v>
      </c>
      <c r="H4999">
        <f t="shared" si="625"/>
        <v>1.8421112691421906E-2</v>
      </c>
      <c r="I4999" t="str">
        <f t="shared" si="630"/>
        <v>2019</v>
      </c>
      <c r="J4999">
        <f t="shared" si="628"/>
        <v>-5.8834443697033088</v>
      </c>
      <c r="K4999">
        <f t="shared" si="626"/>
        <v>-1.3261126334629267</v>
      </c>
      <c r="L4999">
        <f t="shared" si="627"/>
        <v>0</v>
      </c>
    </row>
    <row r="5000" spans="1:12" x14ac:dyDescent="0.3">
      <c r="A5000">
        <v>4999</v>
      </c>
      <c r="B5000" s="16" t="s">
        <v>1235</v>
      </c>
      <c r="C5000" s="17">
        <v>61.59</v>
      </c>
      <c r="D5000" s="17">
        <v>1.644E-2</v>
      </c>
      <c r="E5000" s="9">
        <f t="shared" si="631"/>
        <v>3.2478077583322204E-4</v>
      </c>
      <c r="F5000">
        <f t="shared" si="632"/>
        <v>1.0003248335228196</v>
      </c>
      <c r="G5000">
        <f t="shared" si="629"/>
        <v>61.421474385527063</v>
      </c>
      <c r="H5000">
        <f t="shared" si="625"/>
        <v>1.4043277218634517E-2</v>
      </c>
      <c r="I5000" t="str">
        <f t="shared" si="630"/>
        <v>2019</v>
      </c>
      <c r="J5000">
        <f t="shared" si="628"/>
        <v>-4.486712140391858</v>
      </c>
      <c r="K5000">
        <f t="shared" si="626"/>
        <v>-1.3464672506333386</v>
      </c>
      <c r="L5000">
        <f t="shared" si="627"/>
        <v>0</v>
      </c>
    </row>
    <row r="5001" spans="1:12" x14ac:dyDescent="0.3">
      <c r="A5001">
        <v>5000</v>
      </c>
      <c r="B5001" s="16" t="s">
        <v>1233</v>
      </c>
      <c r="C5001" s="17">
        <v>60.61</v>
      </c>
      <c r="D5001" s="17">
        <v>1.644E-2</v>
      </c>
      <c r="E5001" s="9">
        <f t="shared" si="631"/>
        <v>-1.6039623735758263E-2</v>
      </c>
      <c r="F5001">
        <f t="shared" si="632"/>
        <v>0.9840883260269524</v>
      </c>
      <c r="G5001">
        <f t="shared" si="629"/>
        <v>60.44415591016066</v>
      </c>
      <c r="H5001">
        <f t="shared" si="625"/>
        <v>1.4084462685783578E-2</v>
      </c>
      <c r="I5001" t="str">
        <f t="shared" si="630"/>
        <v>2019</v>
      </c>
      <c r="J5001">
        <f t="shared" si="628"/>
        <v>-4.428270086808892</v>
      </c>
      <c r="K5001">
        <f t="shared" si="626"/>
        <v>-0.36914877526693601</v>
      </c>
      <c r="L5001">
        <f t="shared" si="627"/>
        <v>0</v>
      </c>
    </row>
    <row r="5002" spans="1:12" x14ac:dyDescent="0.3">
      <c r="A5002">
        <v>5001</v>
      </c>
      <c r="B5002" s="16" t="s">
        <v>1231</v>
      </c>
      <c r="C5002" s="17">
        <v>60.23</v>
      </c>
      <c r="D5002" s="17">
        <v>1.546E-2</v>
      </c>
      <c r="E5002" s="9">
        <f t="shared" si="631"/>
        <v>-6.2893289075639904E-3</v>
      </c>
      <c r="F5002">
        <f t="shared" si="632"/>
        <v>0.99373040752351094</v>
      </c>
      <c r="G5002">
        <f t="shared" si="629"/>
        <v>60.075007134893724</v>
      </c>
      <c r="H5002">
        <f t="shared" si="625"/>
        <v>1.3851434958669303E-2</v>
      </c>
      <c r="I5002" t="str">
        <f t="shared" si="630"/>
        <v>2019</v>
      </c>
      <c r="J5002">
        <f t="shared" si="628"/>
        <v>-4.3284070798619156</v>
      </c>
      <c r="K5002">
        <f t="shared" si="626"/>
        <v>1.4575761006578958</v>
      </c>
      <c r="L5002">
        <f t="shared" si="627"/>
        <v>0</v>
      </c>
    </row>
    <row r="5003" spans="1:12" x14ac:dyDescent="0.3">
      <c r="A5003">
        <v>5002</v>
      </c>
      <c r="B5003" s="16" t="s">
        <v>1229</v>
      </c>
      <c r="C5003" s="17">
        <v>61.69</v>
      </c>
      <c r="D5003" s="17">
        <v>1.533E-2</v>
      </c>
      <c r="E5003" s="9">
        <f t="shared" si="631"/>
        <v>2.3951276165917683E-2</v>
      </c>
      <c r="F5003">
        <f t="shared" si="632"/>
        <v>1.0242404117549395</v>
      </c>
      <c r="G5003">
        <f t="shared" si="629"/>
        <v>61.53258323555162</v>
      </c>
      <c r="H5003">
        <f t="shared" si="625"/>
        <v>1.4653691172080726E-2</v>
      </c>
      <c r="I5003" t="str">
        <f t="shared" si="630"/>
        <v>2019</v>
      </c>
      <c r="J5003">
        <f t="shared" si="628"/>
        <v>-4.6902034624289994</v>
      </c>
      <c r="K5003">
        <f t="shared" si="626"/>
        <v>4.7511797507276299E-2</v>
      </c>
      <c r="L5003">
        <f t="shared" si="627"/>
        <v>0</v>
      </c>
    </row>
    <row r="5004" spans="1:12" x14ac:dyDescent="0.3">
      <c r="A5004">
        <v>5003</v>
      </c>
      <c r="B5004" s="16" t="s">
        <v>1227</v>
      </c>
      <c r="C5004" s="17">
        <v>62.13</v>
      </c>
      <c r="D5004" s="17">
        <v>1.5480000000000001E-2</v>
      </c>
      <c r="E5004" s="9">
        <f t="shared" si="631"/>
        <v>7.107120854055184E-3</v>
      </c>
      <c r="F5004">
        <f t="shared" si="632"/>
        <v>1.0071324363754255</v>
      </c>
      <c r="G5004">
        <f t="shared" si="629"/>
        <v>61.969911203348929</v>
      </c>
      <c r="H5004">
        <f t="shared" si="625"/>
        <v>1.4643686335851492E-2</v>
      </c>
      <c r="I5004" t="str">
        <f t="shared" si="630"/>
        <v>2019</v>
      </c>
      <c r="J5004">
        <f t="shared" si="628"/>
        <v>-4.7203129455390513</v>
      </c>
      <c r="K5004">
        <f t="shared" si="626"/>
        <v>-0.38981617029003246</v>
      </c>
      <c r="L5004">
        <f t="shared" si="627"/>
        <v>0</v>
      </c>
    </row>
    <row r="5005" spans="1:12" x14ac:dyDescent="0.3">
      <c r="A5005">
        <v>5004</v>
      </c>
      <c r="B5005" s="16" t="s">
        <v>1225</v>
      </c>
      <c r="C5005" s="17">
        <v>62.96</v>
      </c>
      <c r="D5005" s="17">
        <v>1.559E-2</v>
      </c>
      <c r="E5005" s="9">
        <f t="shared" si="631"/>
        <v>1.3270640033545195E-2</v>
      </c>
      <c r="F5005">
        <f t="shared" si="632"/>
        <v>1.013359085787864</v>
      </c>
      <c r="G5005">
        <f t="shared" si="629"/>
        <v>62.79662128143724</v>
      </c>
      <c r="H5005">
        <f t="shared" si="625"/>
        <v>1.4105526924906214E-2</v>
      </c>
      <c r="I5005" t="str">
        <f t="shared" si="630"/>
        <v>2019</v>
      </c>
      <c r="J5005">
        <f t="shared" si="628"/>
        <v>-4.6074973317720751</v>
      </c>
      <c r="K5005">
        <f t="shared" si="626"/>
        <v>-2.0454903512756673</v>
      </c>
      <c r="L5005">
        <f t="shared" si="627"/>
        <v>0</v>
      </c>
    </row>
    <row r="5006" spans="1:12" x14ac:dyDescent="0.3">
      <c r="A5006">
        <v>5005</v>
      </c>
      <c r="B5006" s="16" t="s">
        <v>1223</v>
      </c>
      <c r="C5006" s="17">
        <v>61.74</v>
      </c>
      <c r="D5006" s="17">
        <v>1.5560000000000001E-2</v>
      </c>
      <c r="E5006" s="9">
        <f t="shared" si="631"/>
        <v>-1.9567585035134526E-2</v>
      </c>
      <c r="F5006">
        <f t="shared" si="632"/>
        <v>0.98062261753494284</v>
      </c>
      <c r="G5006">
        <f t="shared" si="629"/>
        <v>61.580095033058896</v>
      </c>
      <c r="H5006">
        <f t="shared" si="625"/>
        <v>1.4409483257323698E-2</v>
      </c>
      <c r="I5006" t="str">
        <f t="shared" si="630"/>
        <v>2019</v>
      </c>
      <c r="J5006">
        <f t="shared" si="628"/>
        <v>-4.615601035631439</v>
      </c>
      <c r="K5006">
        <f t="shared" si="626"/>
        <v>-0.82896410289732358</v>
      </c>
      <c r="L5006">
        <f t="shared" si="627"/>
        <v>0</v>
      </c>
    </row>
    <row r="5007" spans="1:12" x14ac:dyDescent="0.3">
      <c r="A5007">
        <v>5006</v>
      </c>
      <c r="B5007" s="16" t="s">
        <v>1221</v>
      </c>
      <c r="C5007" s="17">
        <v>62.29</v>
      </c>
      <c r="D5007" s="17">
        <v>1.559E-2</v>
      </c>
      <c r="E5007" s="9">
        <f t="shared" si="631"/>
        <v>8.8688801920409222E-3</v>
      </c>
      <c r="F5007">
        <f t="shared" si="632"/>
        <v>1.0089083252348559</v>
      </c>
      <c r="G5007">
        <f t="shared" si="629"/>
        <v>62.128359905030585</v>
      </c>
      <c r="H5007">
        <f t="shared" si="625"/>
        <v>1.4468341126759853E-2</v>
      </c>
      <c r="I5007" t="str">
        <f t="shared" si="630"/>
        <v>2019</v>
      </c>
      <c r="J5007">
        <f t="shared" si="628"/>
        <v>-4.6757160527389834</v>
      </c>
      <c r="K5007">
        <f t="shared" si="626"/>
        <v>-1.3772289748690127</v>
      </c>
      <c r="L5007">
        <f t="shared" si="627"/>
        <v>0</v>
      </c>
    </row>
    <row r="5008" spans="1:12" x14ac:dyDescent="0.3">
      <c r="A5008">
        <v>5007</v>
      </c>
      <c r="B5008" s="16" t="s">
        <v>1219</v>
      </c>
      <c r="C5008" s="17">
        <v>62.51</v>
      </c>
      <c r="D5008" s="17">
        <v>1.554E-2</v>
      </c>
      <c r="E5008" s="9">
        <f t="shared" si="631"/>
        <v>3.5256446776667063E-3</v>
      </c>
      <c r="F5008">
        <f t="shared" si="632"/>
        <v>1.0035318670733664</v>
      </c>
      <c r="G5008">
        <f t="shared" si="629"/>
        <v>62.348308580774734</v>
      </c>
      <c r="H5008">
        <f t="shared" si="625"/>
        <v>1.4268792981409383E-2</v>
      </c>
      <c r="I5008" t="str">
        <f t="shared" si="630"/>
        <v>2019</v>
      </c>
      <c r="J5008">
        <f t="shared" si="628"/>
        <v>-4.6275531316692353</v>
      </c>
      <c r="K5008">
        <f t="shared" si="626"/>
        <v>-1.5971776506131619</v>
      </c>
      <c r="L5008">
        <f t="shared" si="627"/>
        <v>0</v>
      </c>
    </row>
    <row r="5009" spans="1:12" x14ac:dyDescent="0.3">
      <c r="A5009">
        <v>5008</v>
      </c>
      <c r="B5009" s="16" t="s">
        <v>1217</v>
      </c>
      <c r="C5009" s="17">
        <v>62.18</v>
      </c>
      <c r="D5009" s="17">
        <v>1.5561E-2</v>
      </c>
      <c r="E5009" s="9">
        <f t="shared" si="631"/>
        <v>-5.2931393131131895E-3</v>
      </c>
      <c r="F5009">
        <f t="shared" si="632"/>
        <v>0.99472084466485367</v>
      </c>
      <c r="G5009">
        <f t="shared" si="629"/>
        <v>62.018945108205436</v>
      </c>
      <c r="H5009">
        <f t="shared" si="625"/>
        <v>1.3869908079942124E-2</v>
      </c>
      <c r="I5009" t="str">
        <f t="shared" si="630"/>
        <v>2019</v>
      </c>
      <c r="J5009">
        <f t="shared" si="628"/>
        <v>-4.4744273241872472</v>
      </c>
      <c r="K5009">
        <f t="shared" si="626"/>
        <v>-1.2678141780438636</v>
      </c>
      <c r="L5009">
        <f t="shared" si="627"/>
        <v>0</v>
      </c>
    </row>
    <row r="5010" spans="1:12" x14ac:dyDescent="0.3">
      <c r="A5010">
        <v>5009</v>
      </c>
      <c r="B5010" s="16" t="s">
        <v>1215</v>
      </c>
      <c r="C5010" s="17">
        <v>62.06</v>
      </c>
      <c r="D5010" s="17">
        <v>1.5740000000000001E-2</v>
      </c>
      <c r="E5010" s="9">
        <f t="shared" si="631"/>
        <v>-1.9317456103735192E-3</v>
      </c>
      <c r="F5010">
        <f t="shared" si="632"/>
        <v>0.99807011900932785</v>
      </c>
      <c r="G5010">
        <f t="shared" si="629"/>
        <v>61.897409291390233</v>
      </c>
      <c r="H5010">
        <f t="shared" si="625"/>
        <v>1.2471134751117182E-2</v>
      </c>
      <c r="I5010" t="str">
        <f t="shared" si="630"/>
        <v>2019</v>
      </c>
      <c r="J5010">
        <f t="shared" si="628"/>
        <v>-4.0152994977954171</v>
      </c>
      <c r="K5010">
        <f t="shared" si="626"/>
        <v>-1.14627836122866</v>
      </c>
      <c r="L5010">
        <f t="shared" si="627"/>
        <v>0</v>
      </c>
    </row>
    <row r="5011" spans="1:12" x14ac:dyDescent="0.3">
      <c r="A5011">
        <v>5010</v>
      </c>
      <c r="B5011" s="16" t="s">
        <v>1213</v>
      </c>
      <c r="C5011" s="17">
        <v>62.37</v>
      </c>
      <c r="D5011" s="17">
        <v>1.5720000000000001E-2</v>
      </c>
      <c r="E5011" s="9">
        <f t="shared" si="631"/>
        <v>4.9827315177969813E-3</v>
      </c>
      <c r="F5011">
        <f t="shared" si="632"/>
        <v>1.0049951659684175</v>
      </c>
      <c r="G5011">
        <f t="shared" si="629"/>
        <v>62.206804479485136</v>
      </c>
      <c r="H5011">
        <f t="shared" si="625"/>
        <v>1.1744639329479426E-2</v>
      </c>
      <c r="I5011" t="str">
        <f t="shared" si="630"/>
        <v>2019</v>
      </c>
      <c r="J5011">
        <f t="shared" si="628"/>
        <v>-3.8002929632676778</v>
      </c>
      <c r="K5011">
        <f t="shared" si="626"/>
        <v>-1.4556735493235635</v>
      </c>
      <c r="L5011">
        <f t="shared" si="627"/>
        <v>0</v>
      </c>
    </row>
    <row r="5012" spans="1:12" x14ac:dyDescent="0.3">
      <c r="A5012">
        <v>5011</v>
      </c>
      <c r="B5012" s="16" t="s">
        <v>1211</v>
      </c>
      <c r="C5012" s="17">
        <v>62.28</v>
      </c>
      <c r="D5012" s="17">
        <v>1.5740000000000001E-2</v>
      </c>
      <c r="E5012" s="9">
        <f t="shared" si="631"/>
        <v>-1.4440435722335803E-3</v>
      </c>
      <c r="F5012">
        <f t="shared" si="632"/>
        <v>0.99855699855699864</v>
      </c>
      <c r="G5012">
        <f t="shared" si="629"/>
        <v>62.116832914401925</v>
      </c>
      <c r="H5012">
        <f t="shared" si="625"/>
        <v>1.1761025330022551E-2</v>
      </c>
      <c r="I5012" t="str">
        <f t="shared" si="630"/>
        <v>2019</v>
      </c>
      <c r="J5012">
        <f t="shared" si="628"/>
        <v>-3.800090946898365</v>
      </c>
      <c r="K5012">
        <f t="shared" si="626"/>
        <v>-1.3657019842403528</v>
      </c>
      <c r="L5012">
        <f t="shared" si="627"/>
        <v>0</v>
      </c>
    </row>
    <row r="5013" spans="1:12" x14ac:dyDescent="0.3">
      <c r="A5013">
        <v>5012</v>
      </c>
      <c r="B5013" s="16" t="s">
        <v>1209</v>
      </c>
      <c r="C5013" s="17">
        <v>63.3</v>
      </c>
      <c r="D5013" s="17">
        <v>1.5689999999999999E-2</v>
      </c>
      <c r="E5013" s="9">
        <f t="shared" si="631"/>
        <v>1.624498218433296E-2</v>
      </c>
      <c r="F5013">
        <f t="shared" si="632"/>
        <v>1.0163776493256262</v>
      </c>
      <c r="G5013">
        <f t="shared" si="629"/>
        <v>63.134686741289855</v>
      </c>
      <c r="H5013">
        <f t="shared" si="625"/>
        <v>1.1919795849000592E-2</v>
      </c>
      <c r="I5013" t="str">
        <f t="shared" si="630"/>
        <v>2019</v>
      </c>
      <c r="J5013">
        <f t="shared" si="628"/>
        <v>-3.9145004545674387</v>
      </c>
      <c r="K5013">
        <f t="shared" si="626"/>
        <v>-2.3835558111282822</v>
      </c>
      <c r="L5013">
        <f t="shared" si="627"/>
        <v>0</v>
      </c>
    </row>
    <row r="5014" spans="1:12" x14ac:dyDescent="0.3">
      <c r="A5014">
        <v>5013</v>
      </c>
      <c r="B5014" s="16" t="s">
        <v>1207</v>
      </c>
      <c r="C5014" s="17">
        <v>62.44</v>
      </c>
      <c r="D5014" s="17">
        <v>1.5740000000000001E-2</v>
      </c>
      <c r="E5014" s="9">
        <f t="shared" si="631"/>
        <v>-1.3679233502899181E-2</v>
      </c>
      <c r="F5014">
        <f t="shared" si="632"/>
        <v>0.98641390205371249</v>
      </c>
      <c r="G5014">
        <f t="shared" si="629"/>
        <v>62.276413731137701</v>
      </c>
      <c r="H5014">
        <f t="shared" si="625"/>
        <v>1.2280529849760954E-2</v>
      </c>
      <c r="I5014" t="str">
        <f t="shared" si="630"/>
        <v>2019</v>
      </c>
      <c r="J5014">
        <f t="shared" si="628"/>
        <v>-3.9781412638970419</v>
      </c>
      <c r="K5014">
        <f t="shared" si="626"/>
        <v>-1.5252828009761288</v>
      </c>
      <c r="L5014">
        <f t="shared" si="627"/>
        <v>0</v>
      </c>
    </row>
    <row r="5015" spans="1:12" x14ac:dyDescent="0.3">
      <c r="A5015">
        <v>5014</v>
      </c>
      <c r="B5015" s="16" t="s">
        <v>1205</v>
      </c>
      <c r="C5015" s="17">
        <v>60.91</v>
      </c>
      <c r="D5015" s="17">
        <v>1.567E-2</v>
      </c>
      <c r="E5015" s="9">
        <f t="shared" si="631"/>
        <v>-2.4808730798838125E-2</v>
      </c>
      <c r="F5015">
        <f t="shared" si="632"/>
        <v>0.97549647661755279</v>
      </c>
      <c r="G5015">
        <f t="shared" si="629"/>
        <v>60.751130930161573</v>
      </c>
      <c r="H5015">
        <f t="shared" si="625"/>
        <v>1.3224135399482322E-2</v>
      </c>
      <c r="I5015" t="str">
        <f t="shared" si="630"/>
        <v>2019</v>
      </c>
      <c r="J5015">
        <f t="shared" si="628"/>
        <v>-4.1788920733421273</v>
      </c>
      <c r="K5015">
        <f t="shared" si="626"/>
        <v>-9.0978471850377218E-2</v>
      </c>
      <c r="L5015">
        <f t="shared" si="627"/>
        <v>0</v>
      </c>
    </row>
    <row r="5016" spans="1:12" x14ac:dyDescent="0.3">
      <c r="A5016">
        <v>5015</v>
      </c>
      <c r="B5016" s="16" t="s">
        <v>1203</v>
      </c>
      <c r="C5016" s="17">
        <v>62.4</v>
      </c>
      <c r="D5016" s="17">
        <v>1.5720000000000001E-2</v>
      </c>
      <c r="E5016" s="9">
        <f t="shared" si="631"/>
        <v>2.4167910526988773E-2</v>
      </c>
      <c r="F5016">
        <f t="shared" si="632"/>
        <v>1.0244623214578887</v>
      </c>
      <c r="G5016">
        <f t="shared" si="629"/>
        <v>62.236725982361271</v>
      </c>
      <c r="H5016">
        <f t="shared" si="625"/>
        <v>1.3856677926212861E-2</v>
      </c>
      <c r="I5016" t="str">
        <f t="shared" si="630"/>
        <v>2019</v>
      </c>
      <c r="J5016">
        <f t="shared" si="628"/>
        <v>-4.4858563428911715</v>
      </c>
      <c r="K5016">
        <f t="shared" si="626"/>
        <v>-1.576573524050076</v>
      </c>
      <c r="L5016">
        <f t="shared" si="627"/>
        <v>0</v>
      </c>
    </row>
    <row r="5017" spans="1:12" x14ac:dyDescent="0.3">
      <c r="A5017">
        <v>5016</v>
      </c>
      <c r="B5017" s="16" t="s">
        <v>1201</v>
      </c>
      <c r="C5017" s="17">
        <v>63.97</v>
      </c>
      <c r="D5017" s="17">
        <v>1.5769999999999999E-2</v>
      </c>
      <c r="E5017" s="9">
        <f t="shared" si="631"/>
        <v>2.4848948086664296E-2</v>
      </c>
      <c r="F5017">
        <f t="shared" si="632"/>
        <v>1.0251602564102564</v>
      </c>
      <c r="G5017">
        <f t="shared" si="629"/>
        <v>63.80208627994466</v>
      </c>
      <c r="H5017">
        <f t="shared" si="625"/>
        <v>1.43269596758106E-2</v>
      </c>
      <c r="I5017" t="str">
        <f t="shared" si="630"/>
        <v>2019</v>
      </c>
      <c r="J5017">
        <f t="shared" si="628"/>
        <v>-4.7547580151270266</v>
      </c>
      <c r="K5017">
        <f t="shared" si="626"/>
        <v>-3.1419338216334651</v>
      </c>
      <c r="L5017">
        <f t="shared" si="627"/>
        <v>0</v>
      </c>
    </row>
    <row r="5018" spans="1:12" x14ac:dyDescent="0.3">
      <c r="A5018">
        <v>5017</v>
      </c>
      <c r="B5018" s="16" t="s">
        <v>1199</v>
      </c>
      <c r="C5018" s="17">
        <v>63.39</v>
      </c>
      <c r="D5018" s="17">
        <v>1.5890000000000001E-2</v>
      </c>
      <c r="E5018" s="9">
        <f t="shared" si="631"/>
        <v>-9.108103165971165E-3</v>
      </c>
      <c r="F5018">
        <f t="shared" si="632"/>
        <v>0.99093324996091925</v>
      </c>
      <c r="G5018">
        <f t="shared" si="629"/>
        <v>63.222344252142946</v>
      </c>
      <c r="H5018">
        <f t="shared" si="625"/>
        <v>1.3916713983878285E-2</v>
      </c>
      <c r="I5018" t="str">
        <f t="shared" si="630"/>
        <v>2019</v>
      </c>
      <c r="J5018">
        <f t="shared" si="628"/>
        <v>-4.5766404796222702</v>
      </c>
      <c r="K5018">
        <f t="shared" si="626"/>
        <v>-2.5621917938317509</v>
      </c>
      <c r="L5018">
        <f t="shared" si="627"/>
        <v>0</v>
      </c>
    </row>
    <row r="5019" spans="1:12" x14ac:dyDescent="0.3">
      <c r="A5019">
        <v>5018</v>
      </c>
      <c r="B5019" s="16" t="s">
        <v>1197</v>
      </c>
      <c r="C5019" s="17">
        <v>63.65</v>
      </c>
      <c r="D5019" s="17">
        <v>1.5890000000000001E-2</v>
      </c>
      <c r="E5019" s="9">
        <f t="shared" si="631"/>
        <v>4.0932047073404922E-3</v>
      </c>
      <c r="F5019">
        <f t="shared" si="632"/>
        <v>1.0041015933112478</v>
      </c>
      <c r="G5019">
        <f t="shared" si="629"/>
        <v>63.481656596448943</v>
      </c>
      <c r="H5019">
        <f t="shared" si="625"/>
        <v>1.3348940978578578E-2</v>
      </c>
      <c r="I5019" t="str">
        <f t="shared" si="630"/>
        <v>2019</v>
      </c>
      <c r="J5019">
        <f t="shared" si="628"/>
        <v>-4.4079287394493658</v>
      </c>
      <c r="K5019">
        <f t="shared" si="626"/>
        <v>-2.8215041381377475</v>
      </c>
      <c r="L5019">
        <f t="shared" si="627"/>
        <v>0</v>
      </c>
    </row>
    <row r="5020" spans="1:12" x14ac:dyDescent="0.3">
      <c r="A5020">
        <v>5019</v>
      </c>
      <c r="B5020" s="16" t="s">
        <v>1195</v>
      </c>
      <c r="C5020" s="17">
        <v>64.27</v>
      </c>
      <c r="D5020" s="17">
        <v>1.6049999999999998E-2</v>
      </c>
      <c r="E5020" s="9">
        <f t="shared" si="631"/>
        <v>9.6936343797792996E-3</v>
      </c>
      <c r="F5020">
        <f t="shared" si="632"/>
        <v>1.0097407698350354</v>
      </c>
      <c r="G5020">
        <f t="shared" si="629"/>
        <v>64.098307491111228</v>
      </c>
      <c r="H5020">
        <f t="shared" si="625"/>
        <v>1.3193677039202713E-2</v>
      </c>
      <c r="I5020" t="str">
        <f t="shared" si="630"/>
        <v>2019</v>
      </c>
      <c r="J5020">
        <f t="shared" si="628"/>
        <v>-4.3989792335806248</v>
      </c>
      <c r="K5020">
        <f t="shared" si="626"/>
        <v>-3.438155032800033</v>
      </c>
      <c r="L5020">
        <f t="shared" si="627"/>
        <v>0</v>
      </c>
    </row>
    <row r="5021" spans="1:12" x14ac:dyDescent="0.3">
      <c r="A5021">
        <v>5020</v>
      </c>
      <c r="B5021" s="16" t="s">
        <v>1193</v>
      </c>
      <c r="C5021" s="17">
        <v>64.06</v>
      </c>
      <c r="D5021" s="17">
        <v>1.6080000000000001E-2</v>
      </c>
      <c r="E5021" s="9">
        <f t="shared" si="631"/>
        <v>-3.2728152021826227E-3</v>
      </c>
      <c r="F5021">
        <f t="shared" si="632"/>
        <v>0.99673253461957378</v>
      </c>
      <c r="G5021">
        <f t="shared" si="629"/>
        <v>63.888549046896259</v>
      </c>
      <c r="H5021">
        <f t="shared" si="625"/>
        <v>1.3140799148891534E-2</v>
      </c>
      <c r="I5021" t="str">
        <f t="shared" si="630"/>
        <v>2019</v>
      </c>
      <c r="J5021">
        <f t="shared" si="628"/>
        <v>-4.3670111730879366</v>
      </c>
      <c r="K5021">
        <f t="shared" si="626"/>
        <v>-3.2283965885850634</v>
      </c>
      <c r="L5021">
        <f t="shared" si="627"/>
        <v>0</v>
      </c>
    </row>
    <row r="5022" spans="1:12" x14ac:dyDescent="0.3">
      <c r="A5022">
        <v>5021</v>
      </c>
      <c r="B5022" s="16" t="s">
        <v>1191</v>
      </c>
      <c r="C5022" s="17">
        <v>63.87</v>
      </c>
      <c r="D5022" s="17">
        <v>1.6083E-2</v>
      </c>
      <c r="E5022" s="9">
        <f t="shared" si="631"/>
        <v>-2.9703766075143442E-3</v>
      </c>
      <c r="F5022">
        <f t="shared" si="632"/>
        <v>0.9970340305963159</v>
      </c>
      <c r="G5022">
        <f t="shared" si="629"/>
        <v>63.699025715656568</v>
      </c>
      <c r="H5022">
        <f t="shared" si="625"/>
        <v>1.3131958356025215E-2</v>
      </c>
      <c r="I5022" t="str">
        <f t="shared" si="630"/>
        <v>2019</v>
      </c>
      <c r="J5022">
        <f t="shared" si="628"/>
        <v>-4.3511272768660882</v>
      </c>
      <c r="K5022">
        <f t="shared" si="626"/>
        <v>-3.0388732573453723</v>
      </c>
      <c r="L5022">
        <f t="shared" si="627"/>
        <v>0</v>
      </c>
    </row>
    <row r="5023" spans="1:12" x14ac:dyDescent="0.3">
      <c r="A5023">
        <v>5022</v>
      </c>
      <c r="B5023" s="16" t="s">
        <v>1189</v>
      </c>
      <c r="C5023" s="17">
        <v>62.43</v>
      </c>
      <c r="D5023" s="17">
        <v>1.5869999999999999E-2</v>
      </c>
      <c r="E5023" s="9">
        <f t="shared" si="631"/>
        <v>-2.2803838499844999E-2</v>
      </c>
      <c r="F5023">
        <f t="shared" si="632"/>
        <v>0.97745420385157356</v>
      </c>
      <c r="G5023">
        <f t="shared" si="629"/>
        <v>62.265090838508449</v>
      </c>
      <c r="H5023">
        <f t="shared" si="625"/>
        <v>1.3782467373727106E-2</v>
      </c>
      <c r="I5023" t="str">
        <f t="shared" si="630"/>
        <v>2019</v>
      </c>
      <c r="J5023">
        <f t="shared" si="628"/>
        <v>-4.4638654921527303</v>
      </c>
      <c r="K5023">
        <f t="shared" si="626"/>
        <v>-1.6049383801972539</v>
      </c>
      <c r="L5023">
        <f t="shared" si="627"/>
        <v>0</v>
      </c>
    </row>
    <row r="5024" spans="1:12" x14ac:dyDescent="0.3">
      <c r="A5024">
        <v>5023</v>
      </c>
      <c r="B5024" s="16" t="s">
        <v>1187</v>
      </c>
      <c r="C5024" s="17">
        <v>60.92</v>
      </c>
      <c r="D5024" s="17">
        <v>1.5789999999999998E-2</v>
      </c>
      <c r="E5024" s="9">
        <f t="shared" si="631"/>
        <v>-2.4484401046691598E-2</v>
      </c>
      <c r="F5024">
        <f t="shared" si="632"/>
        <v>0.97581291045971497</v>
      </c>
      <c r="G5024">
        <f t="shared" si="629"/>
        <v>60.759889637624433</v>
      </c>
      <c r="H5024">
        <f t="shared" si="625"/>
        <v>1.4495624248770716E-2</v>
      </c>
      <c r="I5024" t="str">
        <f t="shared" si="630"/>
        <v>2019</v>
      </c>
      <c r="J5024">
        <f t="shared" si="628"/>
        <v>-4.581349241278267</v>
      </c>
      <c r="K5024">
        <f t="shared" si="626"/>
        <v>-9.9737179313237334E-2</v>
      </c>
      <c r="L5024">
        <f t="shared" si="627"/>
        <v>0</v>
      </c>
    </row>
    <row r="5025" spans="1:12" x14ac:dyDescent="0.3">
      <c r="A5025">
        <v>5024</v>
      </c>
      <c r="B5025" s="16" t="s">
        <v>1185</v>
      </c>
      <c r="C5025" s="17">
        <v>60.82</v>
      </c>
      <c r="D5025" s="17">
        <v>1.5789999999999998E-2</v>
      </c>
      <c r="E5025" s="9">
        <f t="shared" si="631"/>
        <v>-1.6428457777425182E-3</v>
      </c>
      <c r="F5025">
        <f t="shared" si="632"/>
        <v>0.99835850295469464</v>
      </c>
      <c r="G5025">
        <f t="shared" si="629"/>
        <v>60.660152458311195</v>
      </c>
      <c r="H5025">
        <f t="shared" ref="H5025:H5088" si="633">SQRT(_xlfn.VAR.S(E4996:E5025))</f>
        <v>1.4341682607877746E-2</v>
      </c>
      <c r="I5025" t="str">
        <f t="shared" si="630"/>
        <v>2019</v>
      </c>
      <c r="J5025">
        <f t="shared" si="628"/>
        <v>-4.5252555022957361</v>
      </c>
      <c r="K5025">
        <f t="shared" ref="K5025:K5088" si="634">+MIN(G5026-G5025,G5027-G5025,G5028-G5025,G5029-G5025,G5030-G5025,G5031-G5025,G5032-G5025,G5033-G5025,G5034-G5025,G5035-G5025)</f>
        <v>2.1763650247025623</v>
      </c>
      <c r="L5025">
        <f t="shared" ref="L5025:L5088" si="635">+IF(K5025&lt;J5025,1,0)</f>
        <v>0</v>
      </c>
    </row>
    <row r="5026" spans="1:12" x14ac:dyDescent="0.3">
      <c r="A5026">
        <v>5025</v>
      </c>
      <c r="B5026" s="16" t="s">
        <v>1183</v>
      </c>
      <c r="C5026" s="17">
        <v>63</v>
      </c>
      <c r="D5026" s="17">
        <v>1.559E-2</v>
      </c>
      <c r="E5026" s="9">
        <f t="shared" si="631"/>
        <v>3.5216044142314093E-2</v>
      </c>
      <c r="F5026">
        <f t="shared" si="632"/>
        <v>1.035843472541927</v>
      </c>
      <c r="G5026">
        <f t="shared" si="629"/>
        <v>62.836517483013758</v>
      </c>
      <c r="H5026">
        <f t="shared" si="633"/>
        <v>1.5081221380770825E-2</v>
      </c>
      <c r="I5026" t="str">
        <f t="shared" si="630"/>
        <v>2019</v>
      </c>
      <c r="J5026">
        <f t="shared" ref="J5026:J5089" si="636">-G5026*$P$3*$Q$3*H5026</f>
        <v>-4.9293326086357201</v>
      </c>
      <c r="K5026">
        <f t="shared" si="634"/>
        <v>0.39035786616295809</v>
      </c>
      <c r="L5026">
        <f t="shared" si="635"/>
        <v>0</v>
      </c>
    </row>
    <row r="5027" spans="1:12" x14ac:dyDescent="0.3">
      <c r="A5027">
        <v>5026</v>
      </c>
      <c r="B5027" s="16" t="s">
        <v>1181</v>
      </c>
      <c r="C5027" s="17">
        <v>63.39</v>
      </c>
      <c r="D5027" s="17">
        <v>1.546E-2</v>
      </c>
      <c r="E5027" s="9">
        <f t="shared" si="631"/>
        <v>6.1713939045424451E-3</v>
      </c>
      <c r="F5027">
        <f t="shared" si="632"/>
        <v>1.0061904761904763</v>
      </c>
      <c r="G5027">
        <f t="shared" si="629"/>
        <v>63.226875349176716</v>
      </c>
      <c r="H5027">
        <f t="shared" si="633"/>
        <v>1.5053249825870382E-2</v>
      </c>
      <c r="I5027" t="str">
        <f t="shared" si="630"/>
        <v>2019</v>
      </c>
      <c r="J5027">
        <f t="shared" si="636"/>
        <v>-4.9507556247652102</v>
      </c>
      <c r="K5027">
        <f t="shared" si="634"/>
        <v>0.32639675973450721</v>
      </c>
      <c r="L5027">
        <f t="shared" si="635"/>
        <v>0</v>
      </c>
    </row>
    <row r="5028" spans="1:12" x14ac:dyDescent="0.3">
      <c r="A5028">
        <v>5027</v>
      </c>
      <c r="B5028" s="16" t="s">
        <v>1179</v>
      </c>
      <c r="C5028" s="17">
        <v>64.39</v>
      </c>
      <c r="D5028" s="17">
        <v>1.5229999999999999E-2</v>
      </c>
      <c r="E5028" s="9">
        <f t="shared" si="631"/>
        <v>1.5652221254017103E-2</v>
      </c>
      <c r="F5028">
        <f t="shared" si="632"/>
        <v>1.0157753588894147</v>
      </c>
      <c r="G5028">
        <f t="shared" si="629"/>
        <v>64.226763978030533</v>
      </c>
      <c r="H5028">
        <f t="shared" si="633"/>
        <v>1.527079595113952E-2</v>
      </c>
      <c r="I5028" t="str">
        <f t="shared" si="630"/>
        <v>2019</v>
      </c>
      <c r="J5028">
        <f t="shared" si="636"/>
        <v>-5.1017270050826049</v>
      </c>
      <c r="K5028">
        <f t="shared" si="634"/>
        <v>-0.67349186911931014</v>
      </c>
      <c r="L5028">
        <f t="shared" si="635"/>
        <v>0</v>
      </c>
    </row>
    <row r="5029" spans="1:12" x14ac:dyDescent="0.3">
      <c r="A5029">
        <v>5028</v>
      </c>
      <c r="B5029" s="16" t="s">
        <v>1177</v>
      </c>
      <c r="C5029" s="17">
        <v>64.25</v>
      </c>
      <c r="D5029" s="17">
        <v>1.5560000000000001E-2</v>
      </c>
      <c r="E5029" s="9">
        <f t="shared" si="631"/>
        <v>-2.1766177747629756E-3</v>
      </c>
      <c r="F5029">
        <f t="shared" si="632"/>
        <v>0.9978257493399596</v>
      </c>
      <c r="G5029">
        <f t="shared" si="629"/>
        <v>64.083594199449863</v>
      </c>
      <c r="H5029">
        <f t="shared" si="633"/>
        <v>1.5200718435238377E-2</v>
      </c>
      <c r="I5029" t="str">
        <f t="shared" si="630"/>
        <v>2019</v>
      </c>
      <c r="J5029">
        <f t="shared" si="636"/>
        <v>-5.0669950129118142</v>
      </c>
      <c r="K5029">
        <f t="shared" si="634"/>
        <v>-0.53032209053863966</v>
      </c>
      <c r="L5029">
        <f t="shared" si="635"/>
        <v>0</v>
      </c>
    </row>
    <row r="5030" spans="1:12" x14ac:dyDescent="0.3">
      <c r="A5030">
        <v>5029</v>
      </c>
      <c r="B5030" s="16" t="s">
        <v>1175</v>
      </c>
      <c r="C5030" s="17">
        <v>64.34</v>
      </c>
      <c r="D5030" s="17">
        <v>1.567E-2</v>
      </c>
      <c r="E5030" s="9">
        <f t="shared" si="631"/>
        <v>1.3997980355512374E-3</v>
      </c>
      <c r="F5030">
        <f t="shared" si="632"/>
        <v>1.0014007782101169</v>
      </c>
      <c r="G5030">
        <f t="shared" si="629"/>
        <v>64.172184600994839</v>
      </c>
      <c r="H5030">
        <f t="shared" si="633"/>
        <v>1.5199314036002278E-2</v>
      </c>
      <c r="I5030" t="str">
        <f t="shared" si="630"/>
        <v>2019</v>
      </c>
      <c r="J5030">
        <f t="shared" si="636"/>
        <v>-5.0735309364788526</v>
      </c>
      <c r="K5030">
        <f t="shared" si="634"/>
        <v>-0.61891249208361643</v>
      </c>
      <c r="L5030">
        <f t="shared" si="635"/>
        <v>0</v>
      </c>
    </row>
    <row r="5031" spans="1:12" x14ac:dyDescent="0.3">
      <c r="A5031">
        <v>5030</v>
      </c>
      <c r="B5031" s="16" t="s">
        <v>1173</v>
      </c>
      <c r="C5031" s="17">
        <v>63.72</v>
      </c>
      <c r="D5031" s="17">
        <v>1.5720000000000001E-2</v>
      </c>
      <c r="E5031" s="9">
        <f t="shared" si="631"/>
        <v>-9.6830367690326317E-3</v>
      </c>
      <c r="F5031">
        <f t="shared" si="632"/>
        <v>0.99036369288156656</v>
      </c>
      <c r="G5031">
        <f t="shared" si="629"/>
        <v>63.553272108911223</v>
      </c>
      <c r="H5031">
        <f t="shared" si="633"/>
        <v>1.4989868804286587E-2</v>
      </c>
      <c r="I5031" t="str">
        <f t="shared" si="630"/>
        <v>2019</v>
      </c>
      <c r="J5031">
        <f t="shared" si="636"/>
        <v>-4.9553604236112445</v>
      </c>
      <c r="K5031">
        <f t="shared" si="634"/>
        <v>0.47874404601817133</v>
      </c>
      <c r="L5031">
        <f t="shared" si="635"/>
        <v>0</v>
      </c>
    </row>
    <row r="5032" spans="1:12" x14ac:dyDescent="0.3">
      <c r="A5032">
        <v>5031</v>
      </c>
      <c r="B5032" s="16" t="s">
        <v>1171</v>
      </c>
      <c r="C5032" s="17">
        <v>64.2</v>
      </c>
      <c r="D5032" s="17">
        <v>1.5720000000000001E-2</v>
      </c>
      <c r="E5032" s="9">
        <f t="shared" si="631"/>
        <v>7.5047256540677924E-3</v>
      </c>
      <c r="F5032">
        <f t="shared" si="632"/>
        <v>1.0075329566854991</v>
      </c>
      <c r="G5032">
        <f t="shared" si="629"/>
        <v>64.032016154929394</v>
      </c>
      <c r="H5032">
        <f t="shared" si="633"/>
        <v>1.4948873657781536E-2</v>
      </c>
      <c r="I5032" t="str">
        <f t="shared" si="630"/>
        <v>2019</v>
      </c>
      <c r="J5032">
        <f t="shared" si="636"/>
        <v>-4.9790346491237631</v>
      </c>
      <c r="K5032">
        <f t="shared" si="634"/>
        <v>1.0181984282008187</v>
      </c>
      <c r="L5032">
        <f t="shared" si="635"/>
        <v>0</v>
      </c>
    </row>
    <row r="5033" spans="1:12" x14ac:dyDescent="0.3">
      <c r="A5033">
        <v>5032</v>
      </c>
      <c r="B5033" s="16" t="s">
        <v>1169</v>
      </c>
      <c r="C5033" s="17">
        <v>65.22</v>
      </c>
      <c r="D5033" s="17">
        <v>1.5640000000000001E-2</v>
      </c>
      <c r="E5033" s="9">
        <f t="shared" si="631"/>
        <v>1.5762959665257554E-2</v>
      </c>
      <c r="F5033">
        <f t="shared" si="632"/>
        <v>1.0158878504672897</v>
      </c>
      <c r="G5033">
        <f t="shared" si="629"/>
        <v>65.050214583130213</v>
      </c>
      <c r="H5033">
        <f t="shared" si="633"/>
        <v>1.4607524821913563E-2</v>
      </c>
      <c r="I5033" t="str">
        <f t="shared" si="630"/>
        <v>2019</v>
      </c>
      <c r="J5033">
        <f t="shared" si="636"/>
        <v>-4.9427070058525011</v>
      </c>
      <c r="K5033">
        <f t="shared" si="634"/>
        <v>0.11947037468341648</v>
      </c>
      <c r="L5033">
        <f t="shared" si="635"/>
        <v>0</v>
      </c>
    </row>
    <row r="5034" spans="1:12" x14ac:dyDescent="0.3">
      <c r="A5034">
        <v>5033</v>
      </c>
      <c r="B5034" s="16" t="s">
        <v>1167</v>
      </c>
      <c r="C5034" s="17">
        <v>65.34</v>
      </c>
      <c r="D5034" s="17">
        <v>1.566E-2</v>
      </c>
      <c r="E5034" s="9">
        <f t="shared" si="631"/>
        <v>1.8382358117512039E-3</v>
      </c>
      <c r="F5034">
        <f t="shared" si="632"/>
        <v>1.0018399264029441</v>
      </c>
      <c r="G5034">
        <f t="shared" si="629"/>
        <v>65.169684957813629</v>
      </c>
      <c r="H5034">
        <f t="shared" si="633"/>
        <v>1.4573833193418441E-2</v>
      </c>
      <c r="I5034" t="str">
        <f t="shared" si="630"/>
        <v>2019</v>
      </c>
      <c r="J5034">
        <f t="shared" si="636"/>
        <v>-4.9403636382658673</v>
      </c>
      <c r="K5034">
        <f t="shared" si="634"/>
        <v>0.6593767879247423</v>
      </c>
      <c r="L5034">
        <f t="shared" si="635"/>
        <v>0</v>
      </c>
    </row>
    <row r="5035" spans="1:12" x14ac:dyDescent="0.3">
      <c r="A5035">
        <v>5034</v>
      </c>
      <c r="B5035" s="16" t="s">
        <v>1165</v>
      </c>
      <c r="C5035" s="17">
        <v>66.099999999999994</v>
      </c>
      <c r="D5035" s="17">
        <v>1.5720000000000001E-2</v>
      </c>
      <c r="E5035" s="9">
        <f t="shared" si="631"/>
        <v>1.1564340684716345E-2</v>
      </c>
      <c r="F5035">
        <f t="shared" si="632"/>
        <v>1.0116314661769206</v>
      </c>
      <c r="G5035">
        <f t="shared" si="629"/>
        <v>65.927044670417942</v>
      </c>
      <c r="H5035">
        <f t="shared" si="633"/>
        <v>1.453030034670452E-2</v>
      </c>
      <c r="I5035" t="str">
        <f t="shared" si="630"/>
        <v>2019</v>
      </c>
      <c r="J5035">
        <f t="shared" si="636"/>
        <v>-4.9828486951786868</v>
      </c>
      <c r="K5035">
        <f t="shared" si="634"/>
        <v>-9.798292467957026E-2</v>
      </c>
      <c r="L5035">
        <f t="shared" si="635"/>
        <v>0</v>
      </c>
    </row>
    <row r="5036" spans="1:12" x14ac:dyDescent="0.3">
      <c r="A5036">
        <v>5035</v>
      </c>
      <c r="B5036" s="16" t="s">
        <v>1163</v>
      </c>
      <c r="C5036" s="17">
        <v>66.17</v>
      </c>
      <c r="D5036" s="17">
        <v>1.559E-2</v>
      </c>
      <c r="E5036" s="9">
        <f t="shared" si="631"/>
        <v>1.0584411663275193E-3</v>
      </c>
      <c r="F5036">
        <f t="shared" si="632"/>
        <v>1.0010590015128593</v>
      </c>
      <c r="G5036">
        <f t="shared" si="629"/>
        <v>65.998291457952703</v>
      </c>
      <c r="H5036">
        <f t="shared" si="633"/>
        <v>1.3970269702094884E-2</v>
      </c>
      <c r="I5036" t="str">
        <f t="shared" si="630"/>
        <v>2019</v>
      </c>
      <c r="J5036">
        <f t="shared" si="636"/>
        <v>-4.7959758091505531</v>
      </c>
      <c r="K5036">
        <f t="shared" si="634"/>
        <v>-0.16922971221433158</v>
      </c>
      <c r="L5036">
        <f t="shared" si="635"/>
        <v>0</v>
      </c>
    </row>
    <row r="5037" spans="1:12" x14ac:dyDescent="0.3">
      <c r="A5037">
        <v>5036</v>
      </c>
      <c r="B5037" s="16" t="s">
        <v>1161</v>
      </c>
      <c r="C5037" s="17">
        <v>66.540000000000006</v>
      </c>
      <c r="D5037" s="17">
        <v>1.5740000000000001E-2</v>
      </c>
      <c r="E5037" s="9">
        <f t="shared" si="631"/>
        <v>5.5760825663627098E-3</v>
      </c>
      <c r="F5037">
        <f t="shared" si="632"/>
        <v>1.00559165785099</v>
      </c>
      <c r="G5037">
        <f t="shared" si="629"/>
        <v>66.365672159992044</v>
      </c>
      <c r="H5037">
        <f t="shared" si="633"/>
        <v>1.3929837164144008E-2</v>
      </c>
      <c r="I5037" t="str">
        <f t="shared" si="630"/>
        <v>2019</v>
      </c>
      <c r="J5037">
        <f t="shared" si="636"/>
        <v>-4.8087149920735461</v>
      </c>
      <c r="K5037">
        <f t="shared" si="634"/>
        <v>-0.53661041425367273</v>
      </c>
      <c r="L5037">
        <f t="shared" si="635"/>
        <v>0</v>
      </c>
    </row>
    <row r="5038" spans="1:12" x14ac:dyDescent="0.3">
      <c r="A5038">
        <v>5037</v>
      </c>
      <c r="B5038" s="16" t="s">
        <v>1159</v>
      </c>
      <c r="C5038" s="17">
        <v>66.14</v>
      </c>
      <c r="D5038" s="17">
        <v>1.5789999999999998E-2</v>
      </c>
      <c r="E5038" s="9">
        <f t="shared" si="631"/>
        <v>-6.0295630366840811E-3</v>
      </c>
      <c r="F5038">
        <f t="shared" si="632"/>
        <v>0.99398857829876752</v>
      </c>
      <c r="G5038">
        <f t="shared" si="629"/>
        <v>65.966170397775443</v>
      </c>
      <c r="H5038">
        <f t="shared" si="633"/>
        <v>1.400750663761462E-2</v>
      </c>
      <c r="I5038" t="str">
        <f t="shared" si="630"/>
        <v>2019</v>
      </c>
      <c r="J5038">
        <f t="shared" si="636"/>
        <v>-4.806418801082093</v>
      </c>
      <c r="K5038">
        <f t="shared" si="634"/>
        <v>-0.13710865203707101</v>
      </c>
      <c r="L5038">
        <f t="shared" si="635"/>
        <v>0</v>
      </c>
    </row>
    <row r="5039" spans="1:12" x14ac:dyDescent="0.3">
      <c r="A5039">
        <v>5038</v>
      </c>
      <c r="B5039" s="16" t="s">
        <v>1157</v>
      </c>
      <c r="C5039" s="17">
        <v>66.39</v>
      </c>
      <c r="D5039" s="17">
        <v>1.5740000000000001E-2</v>
      </c>
      <c r="E5039" s="9">
        <f t="shared" si="631"/>
        <v>3.7727351774212332E-3</v>
      </c>
      <c r="F5039">
        <f t="shared" si="632"/>
        <v>1.0037798609011188</v>
      </c>
      <c r="G5039">
        <f t="shared" si="629"/>
        <v>66.216065144302249</v>
      </c>
      <c r="H5039">
        <f t="shared" si="633"/>
        <v>1.3945036650208903E-2</v>
      </c>
      <c r="I5039" t="str">
        <f t="shared" si="630"/>
        <v>2019</v>
      </c>
      <c r="J5039">
        <f t="shared" si="636"/>
        <v>-4.8031099688210466</v>
      </c>
      <c r="K5039">
        <f t="shared" si="634"/>
        <v>-0.94424759007938519</v>
      </c>
      <c r="L5039">
        <f t="shared" si="635"/>
        <v>0</v>
      </c>
    </row>
    <row r="5040" spans="1:12" x14ac:dyDescent="0.3">
      <c r="A5040">
        <v>5039</v>
      </c>
      <c r="B5040" s="16" t="s">
        <v>1155</v>
      </c>
      <c r="C5040" s="17">
        <v>67.2</v>
      </c>
      <c r="D5040" s="17">
        <v>1.5789999999999998E-2</v>
      </c>
      <c r="E5040" s="9">
        <f t="shared" si="631"/>
        <v>1.2126804798035878E-2</v>
      </c>
      <c r="F5040">
        <f t="shared" si="632"/>
        <v>1.0122006326253954</v>
      </c>
      <c r="G5040">
        <f t="shared" si="629"/>
        <v>67.023384498495773</v>
      </c>
      <c r="H5040">
        <f t="shared" si="633"/>
        <v>1.4037874634926907E-2</v>
      </c>
      <c r="I5040" t="str">
        <f t="shared" si="630"/>
        <v>2019</v>
      </c>
      <c r="J5040">
        <f t="shared" si="636"/>
        <v>-4.8940366234697477</v>
      </c>
      <c r="K5040">
        <f t="shared" si="634"/>
        <v>-1.8210610317101441</v>
      </c>
      <c r="L5040">
        <f t="shared" si="635"/>
        <v>0</v>
      </c>
    </row>
    <row r="5041" spans="1:12" x14ac:dyDescent="0.3">
      <c r="A5041">
        <v>5040</v>
      </c>
      <c r="B5041" s="16" t="s">
        <v>1153</v>
      </c>
      <c r="C5041" s="17">
        <v>67.92</v>
      </c>
      <c r="D5041" s="17">
        <v>1.5769999999999999E-2</v>
      </c>
      <c r="E5041" s="9">
        <f t="shared" si="631"/>
        <v>1.0657294473987979E-2</v>
      </c>
      <c r="F5041">
        <f t="shared" si="632"/>
        <v>1.0107142857142857</v>
      </c>
      <c r="G5041">
        <f t="shared" si="629"/>
        <v>67.741717994901393</v>
      </c>
      <c r="H5041">
        <f t="shared" si="633"/>
        <v>1.4108410910842252E-2</v>
      </c>
      <c r="I5041" t="str">
        <f t="shared" si="630"/>
        <v>2019</v>
      </c>
      <c r="J5041">
        <f t="shared" si="636"/>
        <v>-4.9713439017244339</v>
      </c>
      <c r="K5041">
        <f t="shared" si="634"/>
        <v>-2.9280700958714903</v>
      </c>
      <c r="L5041">
        <f t="shared" si="635"/>
        <v>0</v>
      </c>
    </row>
    <row r="5042" spans="1:12" x14ac:dyDescent="0.3">
      <c r="A5042">
        <v>5041</v>
      </c>
      <c r="B5042" s="16" t="s">
        <v>1151</v>
      </c>
      <c r="C5042" s="17">
        <v>68.16</v>
      </c>
      <c r="D5042" s="17">
        <v>1.5640000000000001E-2</v>
      </c>
      <c r="E5042" s="9">
        <f t="shared" si="631"/>
        <v>3.5273405179684406E-3</v>
      </c>
      <c r="F5042">
        <f t="shared" si="632"/>
        <v>1.0035335689045937</v>
      </c>
      <c r="G5042">
        <f t="shared" si="629"/>
        <v>67.982560962682541</v>
      </c>
      <c r="H5042">
        <f t="shared" si="633"/>
        <v>1.4085515652043816E-2</v>
      </c>
      <c r="I5042" t="str">
        <f t="shared" si="630"/>
        <v>2019</v>
      </c>
      <c r="J5042">
        <f t="shared" si="636"/>
        <v>-4.9809223570066479</v>
      </c>
      <c r="K5042">
        <f t="shared" si="634"/>
        <v>-3.9496910418459805</v>
      </c>
      <c r="L5042">
        <f t="shared" si="635"/>
        <v>0</v>
      </c>
    </row>
    <row r="5043" spans="1:12" x14ac:dyDescent="0.3">
      <c r="A5043">
        <v>5042</v>
      </c>
      <c r="B5043" s="16" t="s">
        <v>1149</v>
      </c>
      <c r="C5043" s="17">
        <v>68.44</v>
      </c>
      <c r="D5043" s="17">
        <v>1.541E-2</v>
      </c>
      <c r="E5043" s="9">
        <f t="shared" si="631"/>
        <v>4.0995665029324125E-3</v>
      </c>
      <c r="F5043">
        <f t="shared" si="632"/>
        <v>1.0041079812206573</v>
      </c>
      <c r="G5043">
        <f t="shared" si="629"/>
        <v>68.264448800165326</v>
      </c>
      <c r="H5043">
        <f t="shared" si="633"/>
        <v>1.386472748364943E-2</v>
      </c>
      <c r="I5043" t="str">
        <f t="shared" si="630"/>
        <v>2019</v>
      </c>
      <c r="J5043">
        <f t="shared" si="636"/>
        <v>-4.9231767310752321</v>
      </c>
      <c r="K5043">
        <f t="shared" si="634"/>
        <v>-4.2315788793287652</v>
      </c>
      <c r="L5043">
        <f t="shared" si="635"/>
        <v>0</v>
      </c>
    </row>
    <row r="5044" spans="1:12" x14ac:dyDescent="0.3">
      <c r="A5044">
        <v>5043</v>
      </c>
      <c r="B5044" s="16" t="s">
        <v>1147</v>
      </c>
      <c r="C5044" s="17">
        <v>66</v>
      </c>
      <c r="D5044" s="17">
        <v>1.5560000000000001E-2</v>
      </c>
      <c r="E5044" s="9">
        <f t="shared" si="631"/>
        <v>-3.6302706997567123E-2</v>
      </c>
      <c r="F5044">
        <f t="shared" si="632"/>
        <v>0.96434833430742262</v>
      </c>
      <c r="G5044">
        <f t="shared" si="629"/>
        <v>65.829061745738372</v>
      </c>
      <c r="H5044">
        <f t="shared" si="633"/>
        <v>1.5319746780358552E-2</v>
      </c>
      <c r="I5044" t="str">
        <f t="shared" si="630"/>
        <v>2019</v>
      </c>
      <c r="J5044">
        <f t="shared" si="636"/>
        <v>-5.2457640524908156</v>
      </c>
      <c r="K5044">
        <f t="shared" si="634"/>
        <v>-1.9962031131546283</v>
      </c>
      <c r="L5044">
        <f t="shared" si="635"/>
        <v>0</v>
      </c>
    </row>
    <row r="5045" spans="1:12" x14ac:dyDescent="0.3">
      <c r="A5045">
        <v>5044</v>
      </c>
      <c r="B5045" s="16" t="s">
        <v>1145</v>
      </c>
      <c r="C5045" s="17">
        <v>66.25</v>
      </c>
      <c r="D5045" s="17">
        <v>1.533E-2</v>
      </c>
      <c r="E5045" s="9">
        <f t="shared" si="631"/>
        <v>3.7807228399061523E-3</v>
      </c>
      <c r="F5045">
        <f t="shared" si="632"/>
        <v>1.0037878787878789</v>
      </c>
      <c r="G5045">
        <f t="shared" si="629"/>
        <v>66.080947306780601</v>
      </c>
      <c r="H5045">
        <f t="shared" si="633"/>
        <v>1.4469989173052981E-2</v>
      </c>
      <c r="I5045" t="str">
        <f t="shared" si="630"/>
        <v>2020</v>
      </c>
      <c r="J5045">
        <f t="shared" si="636"/>
        <v>-4.9737501697403248</v>
      </c>
      <c r="K5045">
        <f t="shared" si="634"/>
        <v>-2.2480886741968575</v>
      </c>
      <c r="L5045">
        <f t="shared" si="635"/>
        <v>0</v>
      </c>
    </row>
    <row r="5046" spans="1:12" x14ac:dyDescent="0.3">
      <c r="A5046">
        <v>5045</v>
      </c>
      <c r="B5046" s="16" t="s">
        <v>1143</v>
      </c>
      <c r="C5046" s="17">
        <v>68.599999999999994</v>
      </c>
      <c r="D5046" s="17">
        <v>1.52E-2</v>
      </c>
      <c r="E5046" s="9">
        <f t="shared" si="631"/>
        <v>3.4857069865507899E-2</v>
      </c>
      <c r="F5046">
        <f t="shared" si="632"/>
        <v>1.0354716981132075</v>
      </c>
      <c r="G5046">
        <f t="shared" si="629"/>
        <v>68.426433277341403</v>
      </c>
      <c r="H5046">
        <f t="shared" si="633"/>
        <v>1.5130774060844622E-2</v>
      </c>
      <c r="I5046" t="str">
        <f t="shared" si="630"/>
        <v>2020</v>
      </c>
      <c r="J5046">
        <f t="shared" si="636"/>
        <v>-5.3854816427799381</v>
      </c>
      <c r="K5046">
        <f t="shared" si="634"/>
        <v>-4.5935746447576591</v>
      </c>
      <c r="L5046">
        <f t="shared" si="635"/>
        <v>0</v>
      </c>
    </row>
    <row r="5047" spans="1:12" x14ac:dyDescent="0.3">
      <c r="A5047">
        <v>5046</v>
      </c>
      <c r="B5047" s="16" t="s">
        <v>1141</v>
      </c>
      <c r="C5047" s="17">
        <v>68.91</v>
      </c>
      <c r="D5047" s="17">
        <v>1.538E-2</v>
      </c>
      <c r="E5047" s="9">
        <f t="shared" si="631"/>
        <v>4.5087706372770086E-3</v>
      </c>
      <c r="F5047">
        <f t="shared" si="632"/>
        <v>1.0045189504373178</v>
      </c>
      <c r="G5047">
        <f t="shared" si="629"/>
        <v>68.733586899386736</v>
      </c>
      <c r="H5047">
        <f t="shared" si="633"/>
        <v>1.4570623140131E-2</v>
      </c>
      <c r="I5047" t="str">
        <f t="shared" si="630"/>
        <v>2020</v>
      </c>
      <c r="J5047">
        <f t="shared" si="636"/>
        <v>-5.2093871518919057</v>
      </c>
      <c r="K5047">
        <f t="shared" si="634"/>
        <v>-4.900728266802993</v>
      </c>
      <c r="L5047">
        <f t="shared" si="635"/>
        <v>0</v>
      </c>
    </row>
    <row r="5048" spans="1:12" x14ac:dyDescent="0.3">
      <c r="A5048">
        <v>5047</v>
      </c>
      <c r="B5048" s="16" t="s">
        <v>1139</v>
      </c>
      <c r="C5048" s="17">
        <v>68.27</v>
      </c>
      <c r="D5048" s="17">
        <v>1.5509999999999999E-2</v>
      </c>
      <c r="E5048" s="9">
        <f t="shared" si="631"/>
        <v>-9.330873938927637E-3</v>
      </c>
      <c r="F5048">
        <f t="shared" si="632"/>
        <v>0.9907125235814831</v>
      </c>
      <c r="G5048">
        <f t="shared" si="629"/>
        <v>68.093749951333095</v>
      </c>
      <c r="H5048">
        <f t="shared" si="633"/>
        <v>1.4576787716939871E-2</v>
      </c>
      <c r="I5048" t="str">
        <f t="shared" si="630"/>
        <v>2020</v>
      </c>
      <c r="J5048">
        <f t="shared" si="636"/>
        <v>-5.1630767550307919</v>
      </c>
      <c r="K5048">
        <f t="shared" si="634"/>
        <v>-4.2608913187493513</v>
      </c>
      <c r="L5048">
        <f t="shared" si="635"/>
        <v>0</v>
      </c>
    </row>
    <row r="5049" spans="1:12" x14ac:dyDescent="0.3">
      <c r="A5049">
        <v>5048</v>
      </c>
      <c r="B5049" s="16" t="s">
        <v>1137</v>
      </c>
      <c r="C5049" s="17">
        <v>65.44</v>
      </c>
      <c r="D5049" s="17">
        <v>1.5440000000000001E-2</v>
      </c>
      <c r="E5049" s="9">
        <f t="shared" si="631"/>
        <v>-4.233673913569725E-2</v>
      </c>
      <c r="F5049">
        <f t="shared" si="632"/>
        <v>0.95854694594990486</v>
      </c>
      <c r="G5049">
        <f t="shared" si="629"/>
        <v>65.271817554222864</v>
      </c>
      <c r="H5049">
        <f t="shared" si="633"/>
        <v>1.6707782222765158E-2</v>
      </c>
      <c r="I5049" t="str">
        <f t="shared" si="630"/>
        <v>2020</v>
      </c>
      <c r="J5049">
        <f t="shared" si="636"/>
        <v>-5.6726241902025532</v>
      </c>
      <c r="K5049">
        <f t="shared" si="634"/>
        <v>-2.2253196276387825</v>
      </c>
      <c r="L5049">
        <f t="shared" si="635"/>
        <v>0</v>
      </c>
    </row>
    <row r="5050" spans="1:12" x14ac:dyDescent="0.3">
      <c r="A5050">
        <v>5049</v>
      </c>
      <c r="B5050" s="16" t="s">
        <v>1135</v>
      </c>
      <c r="C5050" s="17">
        <v>65.37</v>
      </c>
      <c r="D5050" s="17">
        <v>1.541E-2</v>
      </c>
      <c r="E5050" s="9">
        <f t="shared" si="631"/>
        <v>-1.0702546698532652E-3</v>
      </c>
      <c r="F5050">
        <f t="shared" si="632"/>
        <v>0.99893031784841091</v>
      </c>
      <c r="G5050">
        <f t="shared" si="629"/>
        <v>65.202323466785629</v>
      </c>
      <c r="H5050">
        <f t="shared" si="633"/>
        <v>1.6628360119977079E-2</v>
      </c>
      <c r="I5050" t="str">
        <f t="shared" si="630"/>
        <v>2020</v>
      </c>
      <c r="J5050">
        <f t="shared" si="636"/>
        <v>-5.6396479452229569</v>
      </c>
      <c r="K5050">
        <f t="shared" si="634"/>
        <v>-3.3230054257915569</v>
      </c>
      <c r="L5050">
        <f t="shared" si="635"/>
        <v>0</v>
      </c>
    </row>
    <row r="5051" spans="1:12" x14ac:dyDescent="0.3">
      <c r="A5051">
        <v>5050</v>
      </c>
      <c r="B5051" s="16" t="s">
        <v>1133</v>
      </c>
      <c r="C5051" s="17">
        <v>64.98</v>
      </c>
      <c r="D5051" s="17">
        <v>1.538E-2</v>
      </c>
      <c r="E5051" s="9">
        <f t="shared" si="631"/>
        <v>-5.9839073836839797E-3</v>
      </c>
      <c r="F5051">
        <f t="shared" si="632"/>
        <v>0.99403396053235427</v>
      </c>
      <c r="G5051">
        <f t="shared" si="629"/>
        <v>64.813647899029903</v>
      </c>
      <c r="H5051">
        <f t="shared" si="633"/>
        <v>1.6657282254458703E-2</v>
      </c>
      <c r="I5051" t="str">
        <f t="shared" si="630"/>
        <v>2020</v>
      </c>
      <c r="J5051">
        <f t="shared" si="636"/>
        <v>-5.6157803245838984</v>
      </c>
      <c r="K5051">
        <f t="shared" si="634"/>
        <v>-4.2783111405931535</v>
      </c>
      <c r="L5051">
        <f t="shared" si="635"/>
        <v>0</v>
      </c>
    </row>
    <row r="5052" spans="1:12" x14ac:dyDescent="0.3">
      <c r="A5052">
        <v>5051</v>
      </c>
      <c r="B5052" s="16" t="s">
        <v>1131</v>
      </c>
      <c r="C5052" s="17">
        <v>64.2</v>
      </c>
      <c r="D5052" s="17">
        <v>1.5640000000000001E-2</v>
      </c>
      <c r="E5052" s="9">
        <f t="shared" si="631"/>
        <v>-1.2076319545038751E-2</v>
      </c>
      <c r="F5052">
        <f t="shared" si="632"/>
        <v>0.98799630655586335</v>
      </c>
      <c r="G5052">
        <f t="shared" si="629"/>
        <v>64.032869920836561</v>
      </c>
      <c r="H5052">
        <f t="shared" si="633"/>
        <v>1.6804549128985574E-2</v>
      </c>
      <c r="I5052" t="str">
        <f t="shared" si="630"/>
        <v>2020</v>
      </c>
      <c r="J5052">
        <f t="shared" si="636"/>
        <v>-5.5971807578806771</v>
      </c>
      <c r="K5052">
        <f t="shared" si="634"/>
        <v>-4.8655210375243243</v>
      </c>
      <c r="L5052">
        <f t="shared" si="635"/>
        <v>0</v>
      </c>
    </row>
    <row r="5053" spans="1:12" x14ac:dyDescent="0.3">
      <c r="A5053">
        <v>5052</v>
      </c>
      <c r="B5053" s="16" t="s">
        <v>1129</v>
      </c>
      <c r="C5053" s="17">
        <v>64.489999999999995</v>
      </c>
      <c r="D5053" s="17">
        <v>1.5720000000000001E-2</v>
      </c>
      <c r="E5053" s="9">
        <f t="shared" si="631"/>
        <v>4.5069623263703186E-3</v>
      </c>
      <c r="F5053">
        <f t="shared" si="632"/>
        <v>1.0045171339563861</v>
      </c>
      <c r="G5053">
        <f t="shared" si="629"/>
        <v>64.321257349398692</v>
      </c>
      <c r="H5053">
        <f t="shared" si="633"/>
        <v>1.6247488179208951E-2</v>
      </c>
      <c r="I5053" t="str">
        <f t="shared" si="630"/>
        <v>2020</v>
      </c>
      <c r="J5053">
        <f t="shared" si="636"/>
        <v>-5.4360101087141484</v>
      </c>
      <c r="K5053">
        <f t="shared" si="634"/>
        <v>-5.153908466086456</v>
      </c>
      <c r="L5053">
        <f t="shared" si="635"/>
        <v>0</v>
      </c>
    </row>
    <row r="5054" spans="1:12" x14ac:dyDescent="0.3">
      <c r="A5054">
        <v>5053</v>
      </c>
      <c r="B5054" s="16" t="s">
        <v>1127</v>
      </c>
      <c r="C5054" s="17">
        <v>64</v>
      </c>
      <c r="D5054" s="17">
        <v>1.5689999999999999E-2</v>
      </c>
      <c r="E5054" s="9">
        <f t="shared" si="631"/>
        <v>-7.6270896626141303E-3</v>
      </c>
      <c r="F5054">
        <f t="shared" si="632"/>
        <v>0.99240192277872541</v>
      </c>
      <c r="G5054">
        <f t="shared" si="629"/>
        <v>63.832858632583743</v>
      </c>
      <c r="H5054">
        <f t="shared" si="633"/>
        <v>1.5611860659689713E-2</v>
      </c>
      <c r="I5054" t="str">
        <f t="shared" si="630"/>
        <v>2020</v>
      </c>
      <c r="J5054">
        <f t="shared" si="636"/>
        <v>-5.1836833087118936</v>
      </c>
      <c r="K5054">
        <f t="shared" si="634"/>
        <v>-4.6655097492715072</v>
      </c>
      <c r="L5054">
        <f t="shared" si="635"/>
        <v>0</v>
      </c>
    </row>
    <row r="5055" spans="1:12" x14ac:dyDescent="0.3">
      <c r="A5055">
        <v>5054</v>
      </c>
      <c r="B5055" s="16" t="s">
        <v>1125</v>
      </c>
      <c r="C5055" s="17">
        <v>64.62</v>
      </c>
      <c r="D5055" s="17">
        <v>1.559E-2</v>
      </c>
      <c r="E5055" s="9">
        <f t="shared" si="631"/>
        <v>9.6408770366804113E-3</v>
      </c>
      <c r="F5055">
        <f t="shared" si="632"/>
        <v>1.0096875000000001</v>
      </c>
      <c r="G5055">
        <f t="shared" si="629"/>
        <v>64.452313646862692</v>
      </c>
      <c r="H5055">
        <f t="shared" si="633"/>
        <v>1.5665773192259237E-2</v>
      </c>
      <c r="I5055" t="str">
        <f t="shared" si="630"/>
        <v>2020</v>
      </c>
      <c r="J5055">
        <f t="shared" si="636"/>
        <v>-5.2520620336693309</v>
      </c>
      <c r="K5055">
        <f t="shared" si="634"/>
        <v>-6.3145428704047788</v>
      </c>
      <c r="L5055">
        <f t="shared" si="635"/>
        <v>1</v>
      </c>
    </row>
    <row r="5056" spans="1:12" x14ac:dyDescent="0.3">
      <c r="A5056">
        <v>5055</v>
      </c>
      <c r="B5056" s="16" t="s">
        <v>1123</v>
      </c>
      <c r="C5056" s="17">
        <v>64.849999999999994</v>
      </c>
      <c r="D5056" s="17">
        <v>1.5609999999999999E-2</v>
      </c>
      <c r="E5056" s="9">
        <f t="shared" si="631"/>
        <v>3.5529503661005397E-3</v>
      </c>
      <c r="F5056">
        <f t="shared" si="632"/>
        <v>1.0035592695759825</v>
      </c>
      <c r="G5056">
        <f t="shared" si="629"/>
        <v>64.681501200564313</v>
      </c>
      <c r="H5056">
        <f t="shared" si="633"/>
        <v>1.4364758588258605E-2</v>
      </c>
      <c r="I5056" t="str">
        <f t="shared" si="630"/>
        <v>2020</v>
      </c>
      <c r="J5056">
        <f t="shared" si="636"/>
        <v>-4.8330125541332496</v>
      </c>
      <c r="K5056">
        <f t="shared" si="634"/>
        <v>-6.6719406973190942</v>
      </c>
      <c r="L5056">
        <f t="shared" si="635"/>
        <v>1</v>
      </c>
    </row>
    <row r="5057" spans="1:12" x14ac:dyDescent="0.3">
      <c r="A5057">
        <v>5056</v>
      </c>
      <c r="B5057" s="16" t="s">
        <v>1121</v>
      </c>
      <c r="C5057" s="17">
        <v>65.2</v>
      </c>
      <c r="D5057" s="17">
        <v>1.5585999999999999E-2</v>
      </c>
      <c r="E5057" s="9">
        <f t="shared" si="631"/>
        <v>5.3825581701544296E-3</v>
      </c>
      <c r="F5057">
        <f t="shared" si="632"/>
        <v>1.0053970701619122</v>
      </c>
      <c r="G5057">
        <f t="shared" si="629"/>
        <v>65.030851923609006</v>
      </c>
      <c r="H5057">
        <f t="shared" si="633"/>
        <v>1.4355618291360336E-2</v>
      </c>
      <c r="I5057" t="str">
        <f t="shared" si="630"/>
        <v>2020</v>
      </c>
      <c r="J5057">
        <f t="shared" si="636"/>
        <v>-4.8560242424922508</v>
      </c>
      <c r="K5057">
        <f t="shared" si="634"/>
        <v>-10.723957787551051</v>
      </c>
      <c r="L5057">
        <f t="shared" si="635"/>
        <v>1</v>
      </c>
    </row>
    <row r="5058" spans="1:12" x14ac:dyDescent="0.3">
      <c r="A5058">
        <v>5057</v>
      </c>
      <c r="B5058" s="16" t="s">
        <v>1119</v>
      </c>
      <c r="C5058" s="17">
        <v>64.59</v>
      </c>
      <c r="D5058" s="17">
        <v>1.5560000000000001E-2</v>
      </c>
      <c r="E5058" s="9">
        <f t="shared" si="631"/>
        <v>-9.3998688882259169E-3</v>
      </c>
      <c r="F5058">
        <f t="shared" si="632"/>
        <v>0.9906441717791411</v>
      </c>
      <c r="G5058">
        <f t="shared" si="629"/>
        <v>64.422713608443061</v>
      </c>
      <c r="H5058">
        <f t="shared" si="633"/>
        <v>1.4197977999224957E-2</v>
      </c>
      <c r="I5058" t="str">
        <f t="shared" si="630"/>
        <v>2020</v>
      </c>
      <c r="J5058">
        <f t="shared" si="636"/>
        <v>-4.7577872007752511</v>
      </c>
      <c r="K5058">
        <f t="shared" si="634"/>
        <v>-10.604083164301635</v>
      </c>
      <c r="L5058">
        <f t="shared" si="635"/>
        <v>1</v>
      </c>
    </row>
    <row r="5059" spans="1:12" x14ac:dyDescent="0.3">
      <c r="A5059">
        <v>5058</v>
      </c>
      <c r="B5059" s="16" t="s">
        <v>1117</v>
      </c>
      <c r="C5059" s="17">
        <v>63.21</v>
      </c>
      <c r="D5059" s="17">
        <v>1.554E-2</v>
      </c>
      <c r="E5059" s="9">
        <f t="shared" si="631"/>
        <v>-2.1597083560174014E-2</v>
      </c>
      <c r="F5059">
        <f t="shared" si="632"/>
        <v>0.97863446353924755</v>
      </c>
      <c r="G5059">
        <f t="shared" ref="G5059:G5122" si="637">C5059*EXP(-2/12*D5059)</f>
        <v>63.046497926584081</v>
      </c>
      <c r="H5059">
        <f t="shared" si="633"/>
        <v>1.4737981109127283E-2</v>
      </c>
      <c r="I5059" t="str">
        <f t="shared" ref="I5059:I5122" si="638">MID(B5059,7,4)</f>
        <v>2020</v>
      </c>
      <c r="J5059">
        <f t="shared" si="636"/>
        <v>-4.8332411427326036</v>
      </c>
      <c r="K5059">
        <f t="shared" si="634"/>
        <v>-9.2278674824426545</v>
      </c>
      <c r="L5059">
        <f t="shared" si="635"/>
        <v>1</v>
      </c>
    </row>
    <row r="5060" spans="1:12" x14ac:dyDescent="0.3">
      <c r="A5060">
        <v>5059</v>
      </c>
      <c r="B5060" s="16" t="s">
        <v>1115</v>
      </c>
      <c r="C5060" s="17">
        <v>62.04</v>
      </c>
      <c r="D5060" s="17">
        <v>1.5560000000000001E-2</v>
      </c>
      <c r="E5060" s="9">
        <f t="shared" ref="E5060:E5123" si="639">LN(C5060/C5059)</f>
        <v>-1.8683178175869293E-2</v>
      </c>
      <c r="F5060">
        <f t="shared" ref="F5060:F5123" si="640">C5060/C5059</f>
        <v>0.98149027052681537</v>
      </c>
      <c r="G5060">
        <f t="shared" si="637"/>
        <v>61.879318040994072</v>
      </c>
      <c r="H5060">
        <f t="shared" si="633"/>
        <v>1.5098347506810971E-2</v>
      </c>
      <c r="I5060" t="str">
        <f t="shared" si="638"/>
        <v>2020</v>
      </c>
      <c r="J5060">
        <f t="shared" si="636"/>
        <v>-4.8597556835927174</v>
      </c>
      <c r="K5060">
        <f t="shared" si="634"/>
        <v>-8.0606875968526452</v>
      </c>
      <c r="L5060">
        <f t="shared" si="635"/>
        <v>1</v>
      </c>
    </row>
    <row r="5061" spans="1:12" x14ac:dyDescent="0.3">
      <c r="A5061">
        <v>5060</v>
      </c>
      <c r="B5061" s="16" t="s">
        <v>1113</v>
      </c>
      <c r="C5061" s="17">
        <v>60.69</v>
      </c>
      <c r="D5061" s="17">
        <v>1.5309999999999999E-2</v>
      </c>
      <c r="E5061" s="9">
        <f t="shared" si="639"/>
        <v>-2.2000398460574298E-2</v>
      </c>
      <c r="F5061">
        <f t="shared" si="640"/>
        <v>0.97823984526112184</v>
      </c>
      <c r="G5061">
        <f t="shared" si="637"/>
        <v>60.535336758436749</v>
      </c>
      <c r="H5061">
        <f t="shared" si="633"/>
        <v>1.5498776354745071E-2</v>
      </c>
      <c r="I5061" t="str">
        <f t="shared" si="638"/>
        <v>2020</v>
      </c>
      <c r="J5061">
        <f t="shared" si="636"/>
        <v>-4.8802927545184325</v>
      </c>
      <c r="K5061">
        <f t="shared" si="634"/>
        <v>-6.7167063142953225</v>
      </c>
      <c r="L5061">
        <f t="shared" si="635"/>
        <v>1</v>
      </c>
    </row>
    <row r="5062" spans="1:12" x14ac:dyDescent="0.3">
      <c r="A5062">
        <v>5061</v>
      </c>
      <c r="B5062" s="16" t="s">
        <v>1111</v>
      </c>
      <c r="C5062" s="17">
        <v>59.32</v>
      </c>
      <c r="D5062" s="17">
        <v>1.546E-2</v>
      </c>
      <c r="E5062" s="9">
        <f t="shared" si="639"/>
        <v>-2.2832422578032436E-2</v>
      </c>
      <c r="F5062">
        <f t="shared" si="640"/>
        <v>0.97742626462349647</v>
      </c>
      <c r="G5062">
        <f t="shared" si="637"/>
        <v>59.167348883312236</v>
      </c>
      <c r="H5062">
        <f t="shared" si="633"/>
        <v>1.5867920769562911E-2</v>
      </c>
      <c r="I5062" t="str">
        <f t="shared" si="638"/>
        <v>2020</v>
      </c>
      <c r="J5062">
        <f t="shared" si="636"/>
        <v>-4.8836174195667263</v>
      </c>
      <c r="K5062">
        <f t="shared" si="634"/>
        <v>-6.0362023007788395</v>
      </c>
      <c r="L5062">
        <f t="shared" si="635"/>
        <v>1</v>
      </c>
    </row>
    <row r="5063" spans="1:12" x14ac:dyDescent="0.3">
      <c r="A5063">
        <v>5062</v>
      </c>
      <c r="B5063" s="16" t="s">
        <v>1109</v>
      </c>
      <c r="C5063" s="17">
        <v>59.51</v>
      </c>
      <c r="D5063" s="17">
        <v>1.5720000000000001E-2</v>
      </c>
      <c r="E5063" s="9">
        <f t="shared" si="639"/>
        <v>3.1978483870293167E-3</v>
      </c>
      <c r="F5063">
        <f t="shared" si="640"/>
        <v>1.0032029669588671</v>
      </c>
      <c r="G5063">
        <f t="shared" si="637"/>
        <v>59.354287871960246</v>
      </c>
      <c r="H5063">
        <f t="shared" si="633"/>
        <v>1.5527734071463781E-2</v>
      </c>
      <c r="I5063" t="str">
        <f t="shared" si="638"/>
        <v>2020</v>
      </c>
      <c r="J5063">
        <f t="shared" si="636"/>
        <v>-4.7940182614956797</v>
      </c>
      <c r="K5063">
        <f t="shared" si="634"/>
        <v>-6.2231412894268487</v>
      </c>
      <c r="L5063">
        <f t="shared" si="635"/>
        <v>1</v>
      </c>
    </row>
    <row r="5064" spans="1:12" x14ac:dyDescent="0.3">
      <c r="A5064">
        <v>5063</v>
      </c>
      <c r="B5064" s="16" t="s">
        <v>1107</v>
      </c>
      <c r="C5064" s="17">
        <v>59.81</v>
      </c>
      <c r="D5064" s="17">
        <v>1.562E-2</v>
      </c>
      <c r="E5064" s="9">
        <f t="shared" si="639"/>
        <v>5.0285053997049757E-3</v>
      </c>
      <c r="F5064">
        <f t="shared" si="640"/>
        <v>1.0050411695513359</v>
      </c>
      <c r="G5064">
        <f t="shared" si="637"/>
        <v>59.654497134055205</v>
      </c>
      <c r="H5064">
        <f t="shared" si="633"/>
        <v>1.5573252137373539E-2</v>
      </c>
      <c r="I5064" t="str">
        <f t="shared" si="638"/>
        <v>2020</v>
      </c>
      <c r="J5064">
        <f t="shared" si="636"/>
        <v>-4.8323903097300516</v>
      </c>
      <c r="K5064">
        <f t="shared" si="634"/>
        <v>-6.5233505515218084</v>
      </c>
      <c r="L5064">
        <f t="shared" si="635"/>
        <v>1</v>
      </c>
    </row>
    <row r="5065" spans="1:12" x14ac:dyDescent="0.3">
      <c r="A5065">
        <v>5064</v>
      </c>
      <c r="B5065" s="16" t="s">
        <v>1105</v>
      </c>
      <c r="C5065" s="17">
        <v>58.29</v>
      </c>
      <c r="D5065" s="17">
        <v>1.5689999999999999E-2</v>
      </c>
      <c r="E5065" s="9">
        <f t="shared" si="639"/>
        <v>-2.574231899900729E-2</v>
      </c>
      <c r="F5065">
        <f t="shared" si="640"/>
        <v>0.97458618960040122</v>
      </c>
      <c r="G5065">
        <f t="shared" si="637"/>
        <v>58.137770776457913</v>
      </c>
      <c r="H5065">
        <f t="shared" si="633"/>
        <v>1.5861317493488451E-2</v>
      </c>
      <c r="I5065" t="str">
        <f t="shared" si="638"/>
        <v>2020</v>
      </c>
      <c r="J5065">
        <f t="shared" si="636"/>
        <v>-4.7966401047239566</v>
      </c>
      <c r="K5065">
        <f t="shared" si="634"/>
        <v>-5.006624193924516</v>
      </c>
      <c r="L5065">
        <f t="shared" si="635"/>
        <v>1</v>
      </c>
    </row>
    <row r="5066" spans="1:12" x14ac:dyDescent="0.3">
      <c r="A5066">
        <v>5065</v>
      </c>
      <c r="B5066" s="16" t="s">
        <v>1103</v>
      </c>
      <c r="C5066" s="17">
        <v>58.16</v>
      </c>
      <c r="D5066" s="17">
        <v>1.554E-2</v>
      </c>
      <c r="E5066" s="9">
        <f t="shared" si="639"/>
        <v>-2.2327188321945046E-3</v>
      </c>
      <c r="F5066">
        <f t="shared" si="640"/>
        <v>0.99776977183050264</v>
      </c>
      <c r="G5066">
        <f t="shared" si="637"/>
        <v>58.009560503245218</v>
      </c>
      <c r="H5066">
        <f t="shared" si="633"/>
        <v>1.5835115673053318E-2</v>
      </c>
      <c r="I5066" t="str">
        <f t="shared" si="638"/>
        <v>2020</v>
      </c>
      <c r="J5066">
        <f t="shared" si="636"/>
        <v>-4.7781559029212683</v>
      </c>
      <c r="K5066">
        <f t="shared" si="634"/>
        <v>-4.8784139207118216</v>
      </c>
      <c r="L5066">
        <f t="shared" si="635"/>
        <v>1</v>
      </c>
    </row>
    <row r="5067" spans="1:12" x14ac:dyDescent="0.3">
      <c r="A5067">
        <v>5066</v>
      </c>
      <c r="B5067" s="16" t="s">
        <v>1101</v>
      </c>
      <c r="C5067" s="17">
        <v>54.45</v>
      </c>
      <c r="D5067" s="17">
        <v>1.5789999999999998E-2</v>
      </c>
      <c r="E5067" s="9">
        <f t="shared" si="639"/>
        <v>-6.591498384629435E-2</v>
      </c>
      <c r="F5067">
        <f t="shared" si="640"/>
        <v>0.93621045392022018</v>
      </c>
      <c r="G5067">
        <f t="shared" si="637"/>
        <v>54.306894136057956</v>
      </c>
      <c r="H5067">
        <f t="shared" si="633"/>
        <v>1.9298150108676821E-2</v>
      </c>
      <c r="I5067" t="str">
        <f t="shared" si="638"/>
        <v>2020</v>
      </c>
      <c r="J5067">
        <f t="shared" si="636"/>
        <v>-5.4514263190297942</v>
      </c>
      <c r="K5067">
        <f t="shared" si="634"/>
        <v>-1.175747553524559</v>
      </c>
      <c r="L5067">
        <f t="shared" si="635"/>
        <v>0</v>
      </c>
    </row>
    <row r="5068" spans="1:12" x14ac:dyDescent="0.3">
      <c r="A5068">
        <v>5067</v>
      </c>
      <c r="B5068" s="16" t="s">
        <v>1099</v>
      </c>
      <c r="C5068" s="17">
        <v>53.96</v>
      </c>
      <c r="D5068" s="17">
        <v>1.5740000000000001E-2</v>
      </c>
      <c r="E5068" s="9">
        <f t="shared" si="639"/>
        <v>-9.0398180394143327E-3</v>
      </c>
      <c r="F5068">
        <f t="shared" si="640"/>
        <v>0.99100091827364556</v>
      </c>
      <c r="G5068">
        <f t="shared" si="637"/>
        <v>53.818630444141426</v>
      </c>
      <c r="H5068">
        <f t="shared" si="633"/>
        <v>1.9302455429612612E-2</v>
      </c>
      <c r="I5068" t="str">
        <f t="shared" si="638"/>
        <v>2020</v>
      </c>
      <c r="J5068">
        <f t="shared" si="636"/>
        <v>-5.4036187594646279</v>
      </c>
      <c r="K5068">
        <f t="shared" si="634"/>
        <v>-0.68748386160802966</v>
      </c>
      <c r="L5068">
        <f t="shared" si="635"/>
        <v>0</v>
      </c>
    </row>
    <row r="5069" spans="1:12" x14ac:dyDescent="0.3">
      <c r="A5069">
        <v>5068</v>
      </c>
      <c r="B5069" s="16" t="s">
        <v>1097</v>
      </c>
      <c r="C5069" s="17">
        <v>55.28</v>
      </c>
      <c r="D5069" s="17">
        <v>1.562E-2</v>
      </c>
      <c r="E5069" s="9">
        <f t="shared" si="639"/>
        <v>2.4168148119859303E-2</v>
      </c>
      <c r="F5069">
        <f t="shared" si="640"/>
        <v>1.0244625648628614</v>
      </c>
      <c r="G5069">
        <f t="shared" si="637"/>
        <v>55.136274896682352</v>
      </c>
      <c r="H5069">
        <f t="shared" si="633"/>
        <v>2.0032472218585864E-2</v>
      </c>
      <c r="I5069" t="str">
        <f t="shared" si="638"/>
        <v>2020</v>
      </c>
      <c r="J5069">
        <f t="shared" si="636"/>
        <v>-5.7452835933451825</v>
      </c>
      <c r="K5069">
        <f t="shared" si="634"/>
        <v>-2.0051283141489549</v>
      </c>
      <c r="L5069">
        <f t="shared" si="635"/>
        <v>0</v>
      </c>
    </row>
    <row r="5070" spans="1:12" x14ac:dyDescent="0.3">
      <c r="A5070">
        <v>5069</v>
      </c>
      <c r="B5070" s="16" t="s">
        <v>1095</v>
      </c>
      <c r="C5070" s="17">
        <v>54.93</v>
      </c>
      <c r="D5070" s="17">
        <v>1.5740000000000001E-2</v>
      </c>
      <c r="E5070" s="9">
        <f t="shared" si="639"/>
        <v>-6.3515321048854493E-3</v>
      </c>
      <c r="F5070">
        <f t="shared" si="640"/>
        <v>0.99366859623733717</v>
      </c>
      <c r="G5070">
        <f t="shared" si="637"/>
        <v>54.786089145602084</v>
      </c>
      <c r="H5070">
        <f t="shared" si="633"/>
        <v>1.973444122830377E-2</v>
      </c>
      <c r="I5070" t="str">
        <f t="shared" si="638"/>
        <v>2020</v>
      </c>
      <c r="J5070">
        <f t="shared" si="636"/>
        <v>-5.623861730574359</v>
      </c>
      <c r="K5070">
        <f t="shared" si="634"/>
        <v>-1.6549425630686869</v>
      </c>
      <c r="L5070">
        <f t="shared" si="635"/>
        <v>0</v>
      </c>
    </row>
    <row r="5071" spans="1:12" x14ac:dyDescent="0.3">
      <c r="A5071">
        <v>5070</v>
      </c>
      <c r="B5071" s="16" t="s">
        <v>1093</v>
      </c>
      <c r="C5071" s="17">
        <v>54.47</v>
      </c>
      <c r="D5071" s="17">
        <v>1.5640000000000001E-2</v>
      </c>
      <c r="E5071" s="9">
        <f t="shared" si="639"/>
        <v>-8.4095559589459704E-3</v>
      </c>
      <c r="F5071">
        <f t="shared" si="640"/>
        <v>0.99162570544329143</v>
      </c>
      <c r="G5071">
        <f t="shared" si="637"/>
        <v>54.328199759937178</v>
      </c>
      <c r="H5071">
        <f t="shared" si="633"/>
        <v>1.9460610735974437E-2</v>
      </c>
      <c r="I5071" t="str">
        <f t="shared" si="638"/>
        <v>2020</v>
      </c>
      <c r="J5071">
        <f t="shared" si="636"/>
        <v>-5.4994756139593148</v>
      </c>
      <c r="K5071">
        <f t="shared" si="634"/>
        <v>-1.1970531774037809</v>
      </c>
      <c r="L5071">
        <f t="shared" si="635"/>
        <v>0</v>
      </c>
    </row>
    <row r="5072" spans="1:12" x14ac:dyDescent="0.3">
      <c r="A5072">
        <v>5071</v>
      </c>
      <c r="B5072" s="16" t="s">
        <v>1091</v>
      </c>
      <c r="C5072" s="17">
        <v>53.27</v>
      </c>
      <c r="D5072" s="17">
        <v>1.566E-2</v>
      </c>
      <c r="E5072" s="9">
        <f t="shared" si="639"/>
        <v>-2.2276770466675245E-2</v>
      </c>
      <c r="F5072">
        <f t="shared" si="640"/>
        <v>0.97796952450890406</v>
      </c>
      <c r="G5072">
        <f t="shared" si="637"/>
        <v>53.131146582533397</v>
      </c>
      <c r="H5072">
        <f t="shared" si="633"/>
        <v>1.9533112628842549E-2</v>
      </c>
      <c r="I5072" t="str">
        <f t="shared" si="638"/>
        <v>2020</v>
      </c>
      <c r="J5072">
        <f t="shared" si="636"/>
        <v>-5.3983388697097192</v>
      </c>
      <c r="K5072">
        <f t="shared" si="634"/>
        <v>0.73690396454630758</v>
      </c>
      <c r="L5072">
        <f t="shared" si="635"/>
        <v>0</v>
      </c>
    </row>
    <row r="5073" spans="1:12" x14ac:dyDescent="0.3">
      <c r="A5073">
        <v>5072</v>
      </c>
      <c r="B5073" s="16" t="s">
        <v>1089</v>
      </c>
      <c r="C5073" s="17">
        <v>54.01</v>
      </c>
      <c r="D5073" s="17">
        <v>1.5789999999999998E-2</v>
      </c>
      <c r="E5073" s="9">
        <f t="shared" si="639"/>
        <v>1.3795893675891922E-2</v>
      </c>
      <c r="F5073">
        <f t="shared" si="640"/>
        <v>1.0138914961516801</v>
      </c>
      <c r="G5073">
        <f t="shared" si="637"/>
        <v>53.868050547079704</v>
      </c>
      <c r="H5073">
        <f t="shared" si="633"/>
        <v>1.9822010976215925E-2</v>
      </c>
      <c r="I5073" t="str">
        <f t="shared" si="638"/>
        <v>2020</v>
      </c>
      <c r="J5073">
        <f t="shared" si="636"/>
        <v>-5.5541610927061598</v>
      </c>
      <c r="K5073">
        <f t="shared" si="634"/>
        <v>0.94191410732958758</v>
      </c>
      <c r="L5073">
        <f t="shared" si="635"/>
        <v>0</v>
      </c>
    </row>
    <row r="5074" spans="1:12" x14ac:dyDescent="0.3">
      <c r="A5074">
        <v>5073</v>
      </c>
      <c r="B5074" s="16" t="s">
        <v>1087</v>
      </c>
      <c r="C5074" s="17">
        <v>55.79</v>
      </c>
      <c r="D5074" s="17">
        <v>1.5769999999999999E-2</v>
      </c>
      <c r="E5074" s="9">
        <f t="shared" si="639"/>
        <v>3.2425427252637334E-2</v>
      </c>
      <c r="F5074">
        <f t="shared" si="640"/>
        <v>1.0329568598407703</v>
      </c>
      <c r="G5074">
        <f t="shared" si="637"/>
        <v>55.643557817072264</v>
      </c>
      <c r="H5074">
        <f t="shared" si="633"/>
        <v>2.0388853960294249E-2</v>
      </c>
      <c r="I5074" t="str">
        <f t="shared" si="638"/>
        <v>2020</v>
      </c>
      <c r="J5074">
        <f t="shared" si="636"/>
        <v>-5.9012933878871854</v>
      </c>
      <c r="K5074">
        <f t="shared" si="634"/>
        <v>-2.3485648611476364</v>
      </c>
      <c r="L5074">
        <f t="shared" si="635"/>
        <v>0</v>
      </c>
    </row>
    <row r="5075" spans="1:12" x14ac:dyDescent="0.3">
      <c r="A5075">
        <v>5074</v>
      </c>
      <c r="B5075" s="16" t="s">
        <v>1085</v>
      </c>
      <c r="C5075" s="17">
        <v>56.34</v>
      </c>
      <c r="D5075" s="17">
        <v>1.5869999999999999E-2</v>
      </c>
      <c r="E5075" s="9">
        <f t="shared" si="639"/>
        <v>9.8101205907896501E-3</v>
      </c>
      <c r="F5075">
        <f t="shared" si="640"/>
        <v>1.0098583975622872</v>
      </c>
      <c r="G5075">
        <f t="shared" si="637"/>
        <v>56.191177604381963</v>
      </c>
      <c r="H5075">
        <f t="shared" si="633"/>
        <v>2.0513865650757482E-2</v>
      </c>
      <c r="I5075" t="str">
        <f t="shared" si="638"/>
        <v>2020</v>
      </c>
      <c r="J5075">
        <f t="shared" si="636"/>
        <v>-5.9959104955789844</v>
      </c>
      <c r="K5075">
        <f t="shared" si="634"/>
        <v>-4.1374740467192126</v>
      </c>
      <c r="L5075">
        <f t="shared" si="635"/>
        <v>0</v>
      </c>
    </row>
    <row r="5076" spans="1:12" x14ac:dyDescent="0.3">
      <c r="A5076">
        <v>5075</v>
      </c>
      <c r="B5076" s="16" t="s">
        <v>1083</v>
      </c>
      <c r="C5076" s="17">
        <v>57.32</v>
      </c>
      <c r="D5076" s="17">
        <v>1.5769999999999999E-2</v>
      </c>
      <c r="E5076" s="9">
        <f t="shared" si="639"/>
        <v>1.7244840511744575E-2</v>
      </c>
      <c r="F5076">
        <f t="shared" si="640"/>
        <v>1.0173943911963081</v>
      </c>
      <c r="G5076">
        <f t="shared" si="637"/>
        <v>57.169541747169426</v>
      </c>
      <c r="H5076">
        <f t="shared" si="633"/>
        <v>1.9551455740138741E-2</v>
      </c>
      <c r="I5076" t="str">
        <f t="shared" si="638"/>
        <v>2020</v>
      </c>
      <c r="J5076">
        <f t="shared" si="636"/>
        <v>-5.8141108924748348</v>
      </c>
      <c r="K5076">
        <f t="shared" si="634"/>
        <v>-6.7576229688828349</v>
      </c>
      <c r="L5076">
        <f t="shared" si="635"/>
        <v>1</v>
      </c>
    </row>
    <row r="5077" spans="1:12" x14ac:dyDescent="0.3">
      <c r="A5077">
        <v>5076</v>
      </c>
      <c r="B5077" s="16" t="s">
        <v>1081</v>
      </c>
      <c r="C5077" s="17">
        <v>57.67</v>
      </c>
      <c r="D5077" s="17">
        <v>1.5765999999999999E-2</v>
      </c>
      <c r="E5077" s="9">
        <f t="shared" si="639"/>
        <v>6.0875046673502615E-3</v>
      </c>
      <c r="F5077">
        <f t="shared" si="640"/>
        <v>1.0061060711793441</v>
      </c>
      <c r="G5077">
        <f t="shared" si="637"/>
        <v>57.518661384129601</v>
      </c>
      <c r="H5077">
        <f t="shared" si="633"/>
        <v>1.9582782790596737E-2</v>
      </c>
      <c r="I5077" t="str">
        <f t="shared" si="638"/>
        <v>2020</v>
      </c>
      <c r="J5077">
        <f t="shared" si="636"/>
        <v>-5.8589889332339551</v>
      </c>
      <c r="K5077">
        <f t="shared" si="634"/>
        <v>-7.1067426058430101</v>
      </c>
      <c r="L5077">
        <f t="shared" si="635"/>
        <v>1</v>
      </c>
    </row>
    <row r="5078" spans="1:12" x14ac:dyDescent="0.3">
      <c r="A5078">
        <v>5077</v>
      </c>
      <c r="B5078" s="16" t="s">
        <v>1079</v>
      </c>
      <c r="C5078" s="17">
        <v>57.75</v>
      </c>
      <c r="D5078" s="17">
        <v>1.5769999999999999E-2</v>
      </c>
      <c r="E5078" s="9">
        <f t="shared" si="639"/>
        <v>1.3862417745816496E-3</v>
      </c>
      <c r="F5078">
        <f t="shared" si="640"/>
        <v>1.0013872030518467</v>
      </c>
      <c r="G5078">
        <f t="shared" si="637"/>
        <v>57.598413047784966</v>
      </c>
      <c r="H5078">
        <f t="shared" si="633"/>
        <v>1.9616430732508138E-2</v>
      </c>
      <c r="I5078" t="str">
        <f t="shared" si="638"/>
        <v>2020</v>
      </c>
      <c r="J5078">
        <f t="shared" si="636"/>
        <v>-5.877193743111488</v>
      </c>
      <c r="K5078">
        <f t="shared" si="634"/>
        <v>-7.1864942694983753</v>
      </c>
      <c r="L5078">
        <f t="shared" si="635"/>
        <v>1</v>
      </c>
    </row>
    <row r="5079" spans="1:12" x14ac:dyDescent="0.3">
      <c r="A5079">
        <v>5078</v>
      </c>
      <c r="B5079" s="16" t="s">
        <v>1077</v>
      </c>
      <c r="C5079" s="17">
        <v>59.12</v>
      </c>
      <c r="D5079" s="17">
        <v>1.5789999999999998E-2</v>
      </c>
      <c r="E5079" s="9">
        <f t="shared" si="639"/>
        <v>2.3445927238043281E-2</v>
      </c>
      <c r="F5079">
        <f t="shared" si="640"/>
        <v>1.0237229437229436</v>
      </c>
      <c r="G5079">
        <f t="shared" si="637"/>
        <v>58.964620409986154</v>
      </c>
      <c r="H5079">
        <f t="shared" si="633"/>
        <v>1.903381336671936E-2</v>
      </c>
      <c r="I5079" t="str">
        <f t="shared" si="638"/>
        <v>2020</v>
      </c>
      <c r="J5079">
        <f t="shared" si="636"/>
        <v>-5.837902188026824</v>
      </c>
      <c r="K5079">
        <f t="shared" si="634"/>
        <v>-8.5527016316995628</v>
      </c>
      <c r="L5079">
        <f t="shared" si="635"/>
        <v>1</v>
      </c>
    </row>
    <row r="5080" spans="1:12" x14ac:dyDescent="0.3">
      <c r="A5080">
        <v>5079</v>
      </c>
      <c r="B5080" s="16" t="s">
        <v>1075</v>
      </c>
      <c r="C5080" s="17">
        <v>59.31</v>
      </c>
      <c r="D5080" s="17">
        <v>1.5789999999999998E-2</v>
      </c>
      <c r="E5080" s="9">
        <f t="shared" si="639"/>
        <v>3.2086492106889485E-3</v>
      </c>
      <c r="F5080">
        <f t="shared" si="640"/>
        <v>1.003213802435724</v>
      </c>
      <c r="G5080">
        <f t="shared" si="637"/>
        <v>59.154121050681312</v>
      </c>
      <c r="H5080">
        <f t="shared" si="633"/>
        <v>1.9067762524167722E-2</v>
      </c>
      <c r="I5080" t="str">
        <f t="shared" si="638"/>
        <v>2020</v>
      </c>
      <c r="J5080">
        <f t="shared" si="636"/>
        <v>-5.8671101361282396</v>
      </c>
      <c r="K5080">
        <f t="shared" si="634"/>
        <v>-9.2161668554518812</v>
      </c>
      <c r="L5080">
        <f t="shared" si="635"/>
        <v>1</v>
      </c>
    </row>
    <row r="5081" spans="1:12" x14ac:dyDescent="0.3">
      <c r="A5081">
        <v>5080</v>
      </c>
      <c r="B5081" s="16" t="s">
        <v>1073</v>
      </c>
      <c r="C5081" s="17">
        <v>58.5</v>
      </c>
      <c r="D5081" s="17">
        <v>1.559E-2</v>
      </c>
      <c r="E5081" s="9">
        <f t="shared" si="639"/>
        <v>-1.3751171612824409E-2</v>
      </c>
      <c r="F5081">
        <f t="shared" si="640"/>
        <v>0.98634294385432475</v>
      </c>
      <c r="G5081">
        <f t="shared" si="637"/>
        <v>58.348194805655631</v>
      </c>
      <c r="H5081">
        <f t="shared" si="633"/>
        <v>1.9158781070384281E-2</v>
      </c>
      <c r="I5081" t="str">
        <f t="shared" si="638"/>
        <v>2020</v>
      </c>
      <c r="J5081">
        <f t="shared" si="636"/>
        <v>-5.814800238455331</v>
      </c>
      <c r="K5081">
        <f t="shared" si="634"/>
        <v>-13.114019373226583</v>
      </c>
      <c r="L5081">
        <f t="shared" si="635"/>
        <v>1</v>
      </c>
    </row>
    <row r="5082" spans="1:12" x14ac:dyDescent="0.3">
      <c r="A5082">
        <v>5081</v>
      </c>
      <c r="B5082" s="16" t="s">
        <v>1071</v>
      </c>
      <c r="C5082" s="17">
        <v>56.3</v>
      </c>
      <c r="D5082" s="17">
        <v>1.5480000000000001E-2</v>
      </c>
      <c r="E5082" s="9">
        <f t="shared" si="639"/>
        <v>-3.8332219092166206E-2</v>
      </c>
      <c r="F5082">
        <f t="shared" si="640"/>
        <v>0.9623931623931623</v>
      </c>
      <c r="G5082">
        <f t="shared" si="637"/>
        <v>56.154933216619092</v>
      </c>
      <c r="H5082">
        <f t="shared" si="633"/>
        <v>2.0138628730155674E-2</v>
      </c>
      <c r="I5082" t="str">
        <f t="shared" si="638"/>
        <v>2020</v>
      </c>
      <c r="J5082">
        <f t="shared" si="636"/>
        <v>-5.8824373589175085</v>
      </c>
      <c r="K5082">
        <f t="shared" si="634"/>
        <v>-21.816859351116648</v>
      </c>
      <c r="L5082">
        <f t="shared" si="635"/>
        <v>1</v>
      </c>
    </row>
    <row r="5083" spans="1:12" x14ac:dyDescent="0.3">
      <c r="A5083">
        <v>5082</v>
      </c>
      <c r="B5083" s="16" t="s">
        <v>1069</v>
      </c>
      <c r="C5083" s="17">
        <v>54.95</v>
      </c>
      <c r="D5083" s="17">
        <v>1.5309999999999999E-2</v>
      </c>
      <c r="E5083" s="9">
        <f t="shared" si="639"/>
        <v>-2.427085429601418E-2</v>
      </c>
      <c r="F5083">
        <f t="shared" si="640"/>
        <v>0.97602131438721151</v>
      </c>
      <c r="G5083">
        <f t="shared" si="637"/>
        <v>54.809964654409292</v>
      </c>
      <c r="H5083">
        <f t="shared" si="633"/>
        <v>2.0384751244413187E-2</v>
      </c>
      <c r="I5083" t="str">
        <f t="shared" si="638"/>
        <v>2020</v>
      </c>
      <c r="J5083">
        <f t="shared" si="636"/>
        <v>-5.8117167382093458</v>
      </c>
      <c r="K5083">
        <f t="shared" si="634"/>
        <v>-20.471890788906848</v>
      </c>
      <c r="L5083">
        <f t="shared" si="635"/>
        <v>1</v>
      </c>
    </row>
    <row r="5084" spans="1:12" x14ac:dyDescent="0.3">
      <c r="A5084">
        <v>5083</v>
      </c>
      <c r="B5084" s="16" t="s">
        <v>1067</v>
      </c>
      <c r="C5084" s="17">
        <v>53.43</v>
      </c>
      <c r="D5084" s="17">
        <v>1.5180000000000001E-2</v>
      </c>
      <c r="E5084" s="9">
        <f t="shared" si="639"/>
        <v>-2.8051294879950454E-2</v>
      </c>
      <c r="F5084">
        <f t="shared" si="640"/>
        <v>0.97233848953594171</v>
      </c>
      <c r="G5084">
        <f t="shared" si="637"/>
        <v>53.294992955924627</v>
      </c>
      <c r="H5084">
        <f t="shared" si="633"/>
        <v>2.0800717964056178E-2</v>
      </c>
      <c r="I5084" t="str">
        <f t="shared" si="638"/>
        <v>2020</v>
      </c>
      <c r="J5084">
        <f t="shared" si="636"/>
        <v>-5.7663929661667082</v>
      </c>
      <c r="K5084">
        <f t="shared" si="634"/>
        <v>-18.956919090422183</v>
      </c>
      <c r="L5084">
        <f t="shared" si="635"/>
        <v>1</v>
      </c>
    </row>
    <row r="5085" spans="1:12" x14ac:dyDescent="0.3">
      <c r="A5085">
        <v>5084</v>
      </c>
      <c r="B5085" s="16" t="s">
        <v>1065</v>
      </c>
      <c r="C5085" s="17">
        <v>52.18</v>
      </c>
      <c r="D5085" s="17">
        <v>1.4539999999999999E-2</v>
      </c>
      <c r="E5085" s="9">
        <f t="shared" si="639"/>
        <v>-2.3673106261097615E-2</v>
      </c>
      <c r="F5085">
        <f t="shared" si="640"/>
        <v>0.97660490361220287</v>
      </c>
      <c r="G5085">
        <f t="shared" si="637"/>
        <v>52.05370355766275</v>
      </c>
      <c r="H5085">
        <f t="shared" si="633"/>
        <v>2.0825216431792255E-2</v>
      </c>
      <c r="I5085" t="str">
        <f t="shared" si="638"/>
        <v>2020</v>
      </c>
      <c r="J5085">
        <f t="shared" si="636"/>
        <v>-5.6387216773500839</v>
      </c>
      <c r="K5085">
        <f t="shared" si="634"/>
        <v>-18.851803524973647</v>
      </c>
      <c r="L5085">
        <f t="shared" si="635"/>
        <v>1</v>
      </c>
    </row>
    <row r="5086" spans="1:12" x14ac:dyDescent="0.3">
      <c r="A5086">
        <v>5085</v>
      </c>
      <c r="B5086" s="16" t="s">
        <v>1063</v>
      </c>
      <c r="C5086" s="17">
        <v>50.52</v>
      </c>
      <c r="D5086" s="17">
        <v>1.2849999999999999E-2</v>
      </c>
      <c r="E5086" s="9">
        <f t="shared" si="639"/>
        <v>-3.2329982226291985E-2</v>
      </c>
      <c r="F5086">
        <f t="shared" si="640"/>
        <v>0.96818704484476814</v>
      </c>
      <c r="G5086">
        <f t="shared" si="637"/>
        <v>50.411918778286591</v>
      </c>
      <c r="H5086">
        <f t="shared" si="633"/>
        <v>2.121740819318611E-2</v>
      </c>
      <c r="I5086" t="str">
        <f t="shared" si="638"/>
        <v>2020</v>
      </c>
      <c r="J5086">
        <f t="shared" si="636"/>
        <v>-5.5637173686605905</v>
      </c>
      <c r="K5086">
        <f t="shared" si="634"/>
        <v>-17.210018745597488</v>
      </c>
      <c r="L5086">
        <f t="shared" si="635"/>
        <v>1</v>
      </c>
    </row>
    <row r="5087" spans="1:12" x14ac:dyDescent="0.3">
      <c r="A5087">
        <v>5086</v>
      </c>
      <c r="B5087" s="16" t="s">
        <v>1061</v>
      </c>
      <c r="C5087" s="17">
        <v>51.9</v>
      </c>
      <c r="D5087" s="17">
        <v>1.1690000000000001E-2</v>
      </c>
      <c r="E5087" s="9">
        <f t="shared" si="639"/>
        <v>2.6949492689552577E-2</v>
      </c>
      <c r="F5087">
        <f t="shared" si="640"/>
        <v>1.0273159144893111</v>
      </c>
      <c r="G5087">
        <f t="shared" si="637"/>
        <v>51.798979942328877</v>
      </c>
      <c r="H5087">
        <f t="shared" si="633"/>
        <v>2.2046972753783745E-2</v>
      </c>
      <c r="I5087" t="str">
        <f t="shared" si="638"/>
        <v>2020</v>
      </c>
      <c r="J5087">
        <f t="shared" si="636"/>
        <v>-5.9403177121566877</v>
      </c>
      <c r="K5087">
        <f t="shared" si="634"/>
        <v>-21.760146450424248</v>
      </c>
      <c r="L5087">
        <f t="shared" si="635"/>
        <v>1</v>
      </c>
    </row>
    <row r="5088" spans="1:12" x14ac:dyDescent="0.3">
      <c r="A5088">
        <v>5087</v>
      </c>
      <c r="B5088" s="16" t="s">
        <v>1059</v>
      </c>
      <c r="C5088" s="17">
        <v>51.86</v>
      </c>
      <c r="D5088" s="17">
        <v>9.5300000000000003E-3</v>
      </c>
      <c r="E5088" s="9">
        <f t="shared" si="639"/>
        <v>-7.7101006132459051E-4</v>
      </c>
      <c r="F5088">
        <f t="shared" si="640"/>
        <v>0.9992292870905588</v>
      </c>
      <c r="G5088">
        <f t="shared" si="637"/>
        <v>51.777694414988822</v>
      </c>
      <c r="H5088">
        <f t="shared" si="633"/>
        <v>2.2079008454591743E-2</v>
      </c>
      <c r="I5088" t="str">
        <f t="shared" si="638"/>
        <v>2020</v>
      </c>
      <c r="J5088">
        <f t="shared" si="636"/>
        <v>-5.9465048086724277</v>
      </c>
      <c r="K5088">
        <f t="shared" si="634"/>
        <v>-23.057652422167848</v>
      </c>
      <c r="L5088">
        <f t="shared" si="635"/>
        <v>1</v>
      </c>
    </row>
    <row r="5089" spans="1:12" x14ac:dyDescent="0.3">
      <c r="A5089">
        <v>5088</v>
      </c>
      <c r="B5089" s="16" t="s">
        <v>1057</v>
      </c>
      <c r="C5089" s="17">
        <v>51.13</v>
      </c>
      <c r="D5089" s="17">
        <v>7.0599999999999994E-3</v>
      </c>
      <c r="E5089" s="9">
        <f t="shared" si="639"/>
        <v>-1.4176371018610369E-2</v>
      </c>
      <c r="F5089">
        <f t="shared" si="640"/>
        <v>0.98592364057076753</v>
      </c>
      <c r="G5089">
        <f t="shared" si="637"/>
        <v>51.069872415333087</v>
      </c>
      <c r="H5089">
        <f t="shared" ref="H5089:H5152" si="641">SQRT(_xlfn.VAR.S(E5060:E5089))</f>
        <v>2.1954727190769054E-2</v>
      </c>
      <c r="I5089" t="str">
        <f t="shared" si="638"/>
        <v>2020</v>
      </c>
      <c r="J5089">
        <f t="shared" si="636"/>
        <v>-5.8321987896165508</v>
      </c>
      <c r="K5089">
        <f t="shared" ref="K5089:K5152" si="642">+MIN(G5090-G5089,G5091-G5089,G5092-G5089,G5093-G5089,G5094-G5089,G5095-G5089,G5096-G5089,G5097-G5089,G5098-G5089,G5099-G5089)</f>
        <v>-26.190701734844353</v>
      </c>
      <c r="L5089">
        <f t="shared" ref="L5089:L5152" si="643">+IF(K5089&lt;J5089,1,0)</f>
        <v>1</v>
      </c>
    </row>
    <row r="5090" spans="1:12" x14ac:dyDescent="0.3">
      <c r="A5090">
        <v>5089</v>
      </c>
      <c r="B5090" s="16" t="s">
        <v>1055</v>
      </c>
      <c r="C5090" s="17">
        <v>49.99</v>
      </c>
      <c r="D5090" s="17">
        <v>6.2500000000000003E-3</v>
      </c>
      <c r="E5090" s="9">
        <f t="shared" si="639"/>
        <v>-2.254842366642891E-2</v>
      </c>
      <c r="F5090">
        <f t="shared" si="640"/>
        <v>0.97770389203989827</v>
      </c>
      <c r="G5090">
        <f t="shared" si="637"/>
        <v>49.93795419522943</v>
      </c>
      <c r="H5090">
        <f t="shared" si="641"/>
        <v>2.2036420725893253E-2</v>
      </c>
      <c r="I5090" t="str">
        <f t="shared" si="638"/>
        <v>2020</v>
      </c>
      <c r="J5090">
        <f t="shared" ref="J5090:J5153" si="644">-G5090*$P$3*$Q$3*H5090</f>
        <v>-5.7241539133622856</v>
      </c>
      <c r="K5090">
        <f t="shared" si="642"/>
        <v>-25.058783514740696</v>
      </c>
      <c r="L5090">
        <f t="shared" si="643"/>
        <v>1</v>
      </c>
    </row>
    <row r="5091" spans="1:12" x14ac:dyDescent="0.3">
      <c r="A5091">
        <v>5090</v>
      </c>
      <c r="B5091" s="16" t="s">
        <v>1053</v>
      </c>
      <c r="C5091" s="17">
        <v>45.27</v>
      </c>
      <c r="D5091" s="17">
        <v>4.7499999999999999E-3</v>
      </c>
      <c r="E5091" s="9">
        <f t="shared" si="639"/>
        <v>-9.9178423977611757E-2</v>
      </c>
      <c r="F5091">
        <f t="shared" si="640"/>
        <v>0.90558111622324466</v>
      </c>
      <c r="G5091">
        <f t="shared" si="637"/>
        <v>45.234175432429048</v>
      </c>
      <c r="H5091">
        <f t="shared" si="641"/>
        <v>2.7621310061438364E-2</v>
      </c>
      <c r="I5091" t="str">
        <f t="shared" si="638"/>
        <v>2020</v>
      </c>
      <c r="J5091">
        <f t="shared" si="644"/>
        <v>-6.4990585819871702</v>
      </c>
      <c r="K5091">
        <f t="shared" si="642"/>
        <v>-20.355004751940314</v>
      </c>
      <c r="L5091">
        <f t="shared" si="643"/>
        <v>1</v>
      </c>
    </row>
    <row r="5092" spans="1:12" x14ac:dyDescent="0.3">
      <c r="A5092">
        <v>5091</v>
      </c>
      <c r="B5092" s="16" t="s">
        <v>1051</v>
      </c>
      <c r="C5092" s="17">
        <v>34.36</v>
      </c>
      <c r="D5092" s="17">
        <v>3.8300000000000001E-3</v>
      </c>
      <c r="E5092" s="9">
        <f t="shared" si="639"/>
        <v>-0.27575146433181263</v>
      </c>
      <c r="F5092">
        <f t="shared" si="640"/>
        <v>0.75900154627788818</v>
      </c>
      <c r="G5092">
        <f t="shared" si="637"/>
        <v>34.338073865502444</v>
      </c>
      <c r="H5092">
        <f t="shared" si="641"/>
        <v>5.5884064436629279E-2</v>
      </c>
      <c r="I5092" t="str">
        <f t="shared" si="638"/>
        <v>2020</v>
      </c>
      <c r="J5092">
        <f t="shared" si="644"/>
        <v>-9.9816747835155688</v>
      </c>
      <c r="K5092">
        <f t="shared" si="642"/>
        <v>-9.4589031850137104</v>
      </c>
      <c r="L5092">
        <f t="shared" si="643"/>
        <v>0</v>
      </c>
    </row>
    <row r="5093" spans="1:12" x14ac:dyDescent="0.3">
      <c r="A5093">
        <v>5092</v>
      </c>
      <c r="B5093" s="16" t="s">
        <v>1049</v>
      </c>
      <c r="C5093" s="17">
        <v>37.22</v>
      </c>
      <c r="D5093" s="17">
        <v>4.2599999999999999E-3</v>
      </c>
      <c r="E5093" s="9">
        <f t="shared" si="639"/>
        <v>7.9953154098050025E-2</v>
      </c>
      <c r="F5093">
        <f t="shared" si="640"/>
        <v>1.0832363213038416</v>
      </c>
      <c r="G5093">
        <f t="shared" si="637"/>
        <v>37.193583179081152</v>
      </c>
      <c r="H5093">
        <f t="shared" si="641"/>
        <v>5.8589130139546461E-2</v>
      </c>
      <c r="I5093" t="str">
        <f t="shared" si="638"/>
        <v>2020</v>
      </c>
      <c r="J5093">
        <f t="shared" si="644"/>
        <v>-11.335079501059921</v>
      </c>
      <c r="K5093">
        <f t="shared" si="642"/>
        <v>-12.314412498592418</v>
      </c>
      <c r="L5093">
        <f t="shared" si="643"/>
        <v>1</v>
      </c>
    </row>
    <row r="5094" spans="1:12" x14ac:dyDescent="0.3">
      <c r="A5094">
        <v>5093</v>
      </c>
      <c r="B5094" s="16" t="s">
        <v>1047</v>
      </c>
      <c r="C5094" s="17">
        <v>35.79</v>
      </c>
      <c r="D5094" s="17">
        <v>4.3400000000000001E-3</v>
      </c>
      <c r="E5094" s="9">
        <f t="shared" si="639"/>
        <v>-3.9177726436170256E-2</v>
      </c>
      <c r="F5094">
        <f t="shared" si="640"/>
        <v>0.96157979580870501</v>
      </c>
      <c r="G5094">
        <f t="shared" si="637"/>
        <v>35.764121260605748</v>
      </c>
      <c r="H5094">
        <f t="shared" si="641"/>
        <v>5.8607198435707122E-2</v>
      </c>
      <c r="I5094" t="str">
        <f t="shared" si="638"/>
        <v>2020</v>
      </c>
      <c r="J5094">
        <f t="shared" si="644"/>
        <v>-10.902799381954448</v>
      </c>
      <c r="K5094">
        <f t="shared" si="642"/>
        <v>-10.884950580117014</v>
      </c>
      <c r="L5094">
        <f t="shared" si="643"/>
        <v>0</v>
      </c>
    </row>
    <row r="5095" spans="1:12" x14ac:dyDescent="0.3">
      <c r="A5095">
        <v>5094</v>
      </c>
      <c r="B5095" s="16" t="s">
        <v>1045</v>
      </c>
      <c r="C5095" s="17">
        <v>33.22</v>
      </c>
      <c r="D5095" s="17">
        <v>3.2700000000000003E-3</v>
      </c>
      <c r="E5095" s="9">
        <f t="shared" si="639"/>
        <v>-7.4516420592785571E-2</v>
      </c>
      <c r="F5095">
        <f t="shared" si="640"/>
        <v>0.92819223246716964</v>
      </c>
      <c r="G5095">
        <f t="shared" si="637"/>
        <v>33.201900032689103</v>
      </c>
      <c r="H5095">
        <f t="shared" si="641"/>
        <v>5.9524068208518167E-2</v>
      </c>
      <c r="I5095" t="str">
        <f t="shared" si="638"/>
        <v>2020</v>
      </c>
      <c r="J5095">
        <f t="shared" si="644"/>
        <v>-10.280045666283156</v>
      </c>
      <c r="K5095">
        <f t="shared" si="642"/>
        <v>-8.3227293522003691</v>
      </c>
      <c r="L5095">
        <f t="shared" si="643"/>
        <v>0</v>
      </c>
    </row>
    <row r="5096" spans="1:12" x14ac:dyDescent="0.3">
      <c r="A5096">
        <v>5095</v>
      </c>
      <c r="B5096" s="16" t="s">
        <v>1043</v>
      </c>
      <c r="C5096" s="17">
        <v>33.85</v>
      </c>
      <c r="D5096" s="17">
        <v>2.7600000000000003E-3</v>
      </c>
      <c r="E5096" s="9">
        <f t="shared" si="639"/>
        <v>1.878689517313523E-2</v>
      </c>
      <c r="F5096">
        <f t="shared" si="640"/>
        <v>1.0189644792293799</v>
      </c>
      <c r="G5096">
        <f t="shared" si="637"/>
        <v>33.834432580780927</v>
      </c>
      <c r="H5096">
        <f t="shared" si="641"/>
        <v>5.9847935514080464E-2</v>
      </c>
      <c r="I5096" t="str">
        <f t="shared" si="638"/>
        <v>2020</v>
      </c>
      <c r="J5096">
        <f t="shared" si="644"/>
        <v>-10.532890564692236</v>
      </c>
      <c r="K5096">
        <f t="shared" si="642"/>
        <v>-8.9552619002921929</v>
      </c>
      <c r="L5096">
        <f t="shared" si="643"/>
        <v>0</v>
      </c>
    </row>
    <row r="5097" spans="1:12" x14ac:dyDescent="0.3">
      <c r="A5097">
        <v>5096</v>
      </c>
      <c r="B5097" s="16" t="s">
        <v>1041</v>
      </c>
      <c r="C5097" s="17">
        <v>30.05</v>
      </c>
      <c r="D5097" s="17">
        <v>2.2300000000000002E-3</v>
      </c>
      <c r="E5097" s="9">
        <f t="shared" si="639"/>
        <v>-0.11907633837706738</v>
      </c>
      <c r="F5097">
        <f t="shared" si="640"/>
        <v>0.88774002954209752</v>
      </c>
      <c r="G5097">
        <f t="shared" si="637"/>
        <v>30.038833491904629</v>
      </c>
      <c r="H5097">
        <f t="shared" si="641"/>
        <v>6.2060426875451651E-2</v>
      </c>
      <c r="I5097" t="str">
        <f t="shared" si="638"/>
        <v>2020</v>
      </c>
      <c r="J5097">
        <f t="shared" si="644"/>
        <v>-9.696998371204387</v>
      </c>
      <c r="K5097">
        <f t="shared" si="642"/>
        <v>-7.2808438697782982</v>
      </c>
      <c r="L5097">
        <f t="shared" si="643"/>
        <v>0</v>
      </c>
    </row>
    <row r="5098" spans="1:12" x14ac:dyDescent="0.3">
      <c r="A5098">
        <v>5097</v>
      </c>
      <c r="B5098" s="16" t="s">
        <v>1039</v>
      </c>
      <c r="C5098" s="17">
        <v>28.73</v>
      </c>
      <c r="D5098" s="17">
        <v>2.0799999999999998E-3</v>
      </c>
      <c r="E5098" s="9">
        <f t="shared" si="639"/>
        <v>-4.4920787990018404E-2</v>
      </c>
      <c r="F5098">
        <f t="shared" si="640"/>
        <v>0.95607321131447587</v>
      </c>
      <c r="G5098">
        <f t="shared" si="637"/>
        <v>28.720041992820974</v>
      </c>
      <c r="H5098">
        <f t="shared" si="641"/>
        <v>6.2191238292526957E-2</v>
      </c>
      <c r="I5098" t="str">
        <f t="shared" si="638"/>
        <v>2020</v>
      </c>
      <c r="J5098">
        <f t="shared" si="644"/>
        <v>-9.2908142063391566</v>
      </c>
      <c r="K5098">
        <f t="shared" si="642"/>
        <v>-5.9850442425533288</v>
      </c>
      <c r="L5098">
        <f t="shared" si="643"/>
        <v>0</v>
      </c>
    </row>
    <row r="5099" spans="1:12" x14ac:dyDescent="0.3">
      <c r="A5099">
        <v>5098</v>
      </c>
      <c r="B5099" s="16" t="s">
        <v>1037</v>
      </c>
      <c r="C5099" s="17">
        <v>24.88</v>
      </c>
      <c r="D5099" s="17">
        <v>2.0000000000000001E-4</v>
      </c>
      <c r="E5099" s="9">
        <f t="shared" si="639"/>
        <v>-0.14387760512021958</v>
      </c>
      <c r="F5099">
        <f t="shared" si="640"/>
        <v>0.86599373477201524</v>
      </c>
      <c r="G5099">
        <f t="shared" si="637"/>
        <v>24.879170680488734</v>
      </c>
      <c r="H5099">
        <f t="shared" si="641"/>
        <v>6.5463549038222796E-2</v>
      </c>
      <c r="I5099" t="str">
        <f t="shared" si="638"/>
        <v>2020</v>
      </c>
      <c r="J5099">
        <f t="shared" si="644"/>
        <v>-8.4717854099396526</v>
      </c>
      <c r="K5099">
        <f t="shared" si="642"/>
        <v>-2.1441729302210888</v>
      </c>
      <c r="L5099">
        <f t="shared" si="643"/>
        <v>0</v>
      </c>
    </row>
    <row r="5100" spans="1:12" x14ac:dyDescent="0.3">
      <c r="A5100">
        <v>5099</v>
      </c>
      <c r="B5100" s="16" t="s">
        <v>1035</v>
      </c>
      <c r="C5100" s="17">
        <v>28.47</v>
      </c>
      <c r="D5100" s="17">
        <v>6.3000000000000003E-4</v>
      </c>
      <c r="E5100" s="9">
        <f t="shared" si="639"/>
        <v>0.13478663341896752</v>
      </c>
      <c r="F5100">
        <f t="shared" si="640"/>
        <v>1.1442926045016077</v>
      </c>
      <c r="G5100">
        <f t="shared" si="637"/>
        <v>28.467010806935381</v>
      </c>
      <c r="H5100">
        <f t="shared" si="641"/>
        <v>7.1740365469691217E-2</v>
      </c>
      <c r="I5100" t="str">
        <f t="shared" si="638"/>
        <v>2020</v>
      </c>
      <c r="J5100">
        <f t="shared" si="644"/>
        <v>-10.622945456966272</v>
      </c>
      <c r="K5100">
        <f t="shared" si="642"/>
        <v>-5.7320130566677356</v>
      </c>
      <c r="L5100">
        <f t="shared" si="643"/>
        <v>0</v>
      </c>
    </row>
    <row r="5101" spans="1:12" x14ac:dyDescent="0.3">
      <c r="A5101">
        <v>5100</v>
      </c>
      <c r="B5101" s="16" t="s">
        <v>1033</v>
      </c>
      <c r="C5101" s="17">
        <v>26.98</v>
      </c>
      <c r="D5101" s="17">
        <v>3.7999999999999997E-4</v>
      </c>
      <c r="E5101" s="9">
        <f t="shared" si="639"/>
        <v>-5.3755050510336279E-2</v>
      </c>
      <c r="F5101">
        <f t="shared" si="640"/>
        <v>0.94766420793818062</v>
      </c>
      <c r="G5101">
        <f t="shared" si="637"/>
        <v>26.978291320775416</v>
      </c>
      <c r="H5101">
        <f t="shared" si="641"/>
        <v>7.1923642879778565E-2</v>
      </c>
      <c r="I5101" t="str">
        <f t="shared" si="638"/>
        <v>2020</v>
      </c>
      <c r="J5101">
        <f t="shared" si="644"/>
        <v>-10.093124180123796</v>
      </c>
      <c r="K5101">
        <f t="shared" si="642"/>
        <v>-4.2432935705077703</v>
      </c>
      <c r="L5101">
        <f t="shared" si="643"/>
        <v>0</v>
      </c>
    </row>
    <row r="5102" spans="1:12" x14ac:dyDescent="0.3">
      <c r="A5102">
        <v>5101</v>
      </c>
      <c r="B5102" s="16" t="s">
        <v>1031</v>
      </c>
      <c r="C5102" s="17">
        <v>27.03</v>
      </c>
      <c r="D5102" s="17">
        <v>2.9999999999999997E-4</v>
      </c>
      <c r="E5102" s="9">
        <f t="shared" si="639"/>
        <v>1.8515095087465175E-3</v>
      </c>
      <c r="F5102">
        <f t="shared" si="640"/>
        <v>1.0018532246108229</v>
      </c>
      <c r="G5102">
        <f t="shared" si="637"/>
        <v>27.028648533786939</v>
      </c>
      <c r="H5102">
        <f t="shared" si="641"/>
        <v>7.2071603419456287E-2</v>
      </c>
      <c r="I5102" t="str">
        <f t="shared" si="638"/>
        <v>2020</v>
      </c>
      <c r="J5102">
        <f t="shared" si="644"/>
        <v>-10.132766054089023</v>
      </c>
      <c r="K5102">
        <f t="shared" si="642"/>
        <v>-4.2936507835192934</v>
      </c>
      <c r="L5102">
        <f t="shared" si="643"/>
        <v>0</v>
      </c>
    </row>
    <row r="5103" spans="1:12" x14ac:dyDescent="0.3">
      <c r="A5103">
        <v>5102</v>
      </c>
      <c r="B5103" s="16" t="s">
        <v>1029</v>
      </c>
      <c r="C5103" s="17">
        <v>27.15</v>
      </c>
      <c r="D5103" s="17">
        <v>2.8000000000000003E-4</v>
      </c>
      <c r="E5103" s="9">
        <f t="shared" si="639"/>
        <v>4.429686091588037E-3</v>
      </c>
      <c r="F5103">
        <f t="shared" si="640"/>
        <v>1.0044395116537179</v>
      </c>
      <c r="G5103">
        <f t="shared" si="637"/>
        <v>27.148733029562869</v>
      </c>
      <c r="H5103">
        <f t="shared" si="641"/>
        <v>7.1928584612722363E-2</v>
      </c>
      <c r="I5103" t="str">
        <f t="shared" si="638"/>
        <v>2020</v>
      </c>
      <c r="J5103">
        <f t="shared" si="644"/>
        <v>-10.157587729108867</v>
      </c>
      <c r="K5103">
        <f t="shared" si="642"/>
        <v>-4.4137352792952242</v>
      </c>
      <c r="L5103">
        <f t="shared" si="643"/>
        <v>0</v>
      </c>
    </row>
    <row r="5104" spans="1:12" x14ac:dyDescent="0.3">
      <c r="A5104">
        <v>5103</v>
      </c>
      <c r="B5104" s="16" t="s">
        <v>1027</v>
      </c>
      <c r="C5104" s="17">
        <v>27.39</v>
      </c>
      <c r="D5104" s="17">
        <v>-4.6000000000000001E-4</v>
      </c>
      <c r="E5104" s="9">
        <f t="shared" si="639"/>
        <v>8.800936895042499E-3</v>
      </c>
      <c r="F5104">
        <f t="shared" si="640"/>
        <v>1.008839779005525</v>
      </c>
      <c r="G5104">
        <f t="shared" si="637"/>
        <v>27.392099980498227</v>
      </c>
      <c r="H5104">
        <f t="shared" si="641"/>
        <v>7.142927831652611E-2</v>
      </c>
      <c r="I5104" t="str">
        <f t="shared" si="638"/>
        <v>2020</v>
      </c>
      <c r="J5104">
        <f t="shared" si="644"/>
        <v>-10.177499530886392</v>
      </c>
      <c r="K5104">
        <f t="shared" si="642"/>
        <v>-4.6571022302305813</v>
      </c>
      <c r="L5104">
        <f t="shared" si="643"/>
        <v>0</v>
      </c>
    </row>
    <row r="5105" spans="1:12" x14ac:dyDescent="0.3">
      <c r="A5105">
        <v>5104</v>
      </c>
      <c r="B5105" s="16" t="s">
        <v>1025</v>
      </c>
      <c r="C5105" s="17">
        <v>26.34</v>
      </c>
      <c r="D5105" s="17">
        <v>-3.5000000000000005E-4</v>
      </c>
      <c r="E5105" s="9">
        <f t="shared" si="639"/>
        <v>-3.9089286959851886E-2</v>
      </c>
      <c r="F5105">
        <f t="shared" si="640"/>
        <v>0.9616648411829134</v>
      </c>
      <c r="G5105">
        <f t="shared" si="637"/>
        <v>26.341536544815458</v>
      </c>
      <c r="H5105">
        <f t="shared" si="641"/>
        <v>7.119544513611252E-2</v>
      </c>
      <c r="I5105" t="str">
        <f t="shared" si="638"/>
        <v>2020</v>
      </c>
      <c r="J5105">
        <f t="shared" si="644"/>
        <v>-9.75512446238492</v>
      </c>
      <c r="K5105">
        <f t="shared" si="642"/>
        <v>-3.6065387945478129</v>
      </c>
      <c r="L5105">
        <f t="shared" si="643"/>
        <v>0</v>
      </c>
    </row>
    <row r="5106" spans="1:12" x14ac:dyDescent="0.3">
      <c r="A5106">
        <v>5105</v>
      </c>
      <c r="B5106" s="16" t="s">
        <v>1023</v>
      </c>
      <c r="C5106" s="17">
        <v>24.93</v>
      </c>
      <c r="D5106" s="17">
        <v>1.4999999999999999E-4</v>
      </c>
      <c r="E5106" s="9">
        <f t="shared" si="639"/>
        <v>-5.5016798779668467E-2</v>
      </c>
      <c r="F5106">
        <f t="shared" si="640"/>
        <v>0.94646924829157175</v>
      </c>
      <c r="G5106">
        <f t="shared" si="637"/>
        <v>24.929376757790561</v>
      </c>
      <c r="H5106">
        <f t="shared" si="641"/>
        <v>7.0926765845987089E-2</v>
      </c>
      <c r="I5106" t="str">
        <f t="shared" si="638"/>
        <v>2020</v>
      </c>
      <c r="J5106">
        <f t="shared" si="644"/>
        <v>-9.1973153795598179</v>
      </c>
      <c r="K5106">
        <f t="shared" si="642"/>
        <v>-2.1943790075229153</v>
      </c>
      <c r="L5106">
        <f t="shared" si="643"/>
        <v>0</v>
      </c>
    </row>
    <row r="5107" spans="1:12" x14ac:dyDescent="0.3">
      <c r="A5107">
        <v>5106</v>
      </c>
      <c r="B5107" s="16" t="s">
        <v>1021</v>
      </c>
      <c r="C5107" s="17">
        <v>22.76</v>
      </c>
      <c r="D5107" s="17">
        <v>5.2999999999999998E-4</v>
      </c>
      <c r="E5107" s="9">
        <f t="shared" si="639"/>
        <v>-9.106728827733622E-2</v>
      </c>
      <c r="F5107">
        <f t="shared" si="640"/>
        <v>0.91295627757721631</v>
      </c>
      <c r="G5107">
        <f t="shared" si="637"/>
        <v>22.757989622126331</v>
      </c>
      <c r="H5107">
        <f t="shared" si="641"/>
        <v>7.1543702857206931E-2</v>
      </c>
      <c r="I5107" t="str">
        <f t="shared" si="638"/>
        <v>2020</v>
      </c>
      <c r="J5107">
        <f t="shared" si="644"/>
        <v>-8.4692472081627539</v>
      </c>
      <c r="K5107">
        <f t="shared" si="642"/>
        <v>-2.2991871858685897E-2</v>
      </c>
      <c r="L5107">
        <f t="shared" si="643"/>
        <v>0</v>
      </c>
    </row>
    <row r="5108" spans="1:12" x14ac:dyDescent="0.3">
      <c r="A5108">
        <v>5107</v>
      </c>
      <c r="B5108" s="16" t="s">
        <v>1019</v>
      </c>
      <c r="C5108" s="17">
        <v>22.74</v>
      </c>
      <c r="D5108" s="17">
        <v>1.32E-3</v>
      </c>
      <c r="E5108" s="9">
        <f t="shared" si="639"/>
        <v>-8.7912093574035147E-4</v>
      </c>
      <c r="F5108">
        <f t="shared" si="640"/>
        <v>0.99912126537785573</v>
      </c>
      <c r="G5108">
        <f t="shared" si="637"/>
        <v>22.734997750267645</v>
      </c>
      <c r="H5108">
        <f t="shared" si="641"/>
        <v>7.1509538590498148E-2</v>
      </c>
      <c r="I5108" t="str">
        <f t="shared" si="638"/>
        <v>2020</v>
      </c>
      <c r="J5108">
        <f t="shared" si="644"/>
        <v>-8.456650689098403</v>
      </c>
      <c r="K5108">
        <f t="shared" si="642"/>
        <v>2.001951171219396</v>
      </c>
      <c r="L5108">
        <f t="shared" si="643"/>
        <v>0</v>
      </c>
    </row>
    <row r="5109" spans="1:12" x14ac:dyDescent="0.3">
      <c r="A5109">
        <v>5108</v>
      </c>
      <c r="B5109" s="16" t="s">
        <v>1017</v>
      </c>
      <c r="C5109" s="17">
        <v>24.74</v>
      </c>
      <c r="D5109" s="17">
        <v>7.3999999999999999E-4</v>
      </c>
      <c r="E5109" s="9">
        <f t="shared" si="639"/>
        <v>8.4295878641951774E-2</v>
      </c>
      <c r="F5109">
        <f t="shared" si="640"/>
        <v>1.0879507475813543</v>
      </c>
      <c r="G5109">
        <f t="shared" si="637"/>
        <v>24.736948921487041</v>
      </c>
      <c r="H5109">
        <f t="shared" si="641"/>
        <v>7.3931065416778574E-2</v>
      </c>
      <c r="I5109" t="str">
        <f t="shared" si="638"/>
        <v>2020</v>
      </c>
      <c r="J5109">
        <f t="shared" si="644"/>
        <v>-9.5128926905303715</v>
      </c>
      <c r="K5109">
        <f t="shared" si="642"/>
        <v>2.9458064763897411</v>
      </c>
      <c r="L5109">
        <f t="shared" si="643"/>
        <v>0</v>
      </c>
    </row>
    <row r="5110" spans="1:12" x14ac:dyDescent="0.3">
      <c r="A5110">
        <v>5109</v>
      </c>
      <c r="B5110" s="16" t="s">
        <v>1015</v>
      </c>
      <c r="C5110" s="17">
        <v>29.94</v>
      </c>
      <c r="D5110" s="17">
        <v>9.6000000000000002E-4</v>
      </c>
      <c r="E5110" s="9">
        <f t="shared" si="639"/>
        <v>0.19077401202714053</v>
      </c>
      <c r="F5110">
        <f t="shared" si="640"/>
        <v>1.2101859337105902</v>
      </c>
      <c r="G5110">
        <f t="shared" si="637"/>
        <v>29.935209983211561</v>
      </c>
      <c r="H5110">
        <f t="shared" si="641"/>
        <v>8.3997773277144472E-2</v>
      </c>
      <c r="I5110" t="str">
        <f t="shared" si="638"/>
        <v>2020</v>
      </c>
      <c r="J5110">
        <f t="shared" si="644"/>
        <v>-13.079453038010858</v>
      </c>
      <c r="K5110">
        <f t="shared" si="642"/>
        <v>-2.2524545853347782</v>
      </c>
      <c r="L5110">
        <f t="shared" si="643"/>
        <v>0</v>
      </c>
    </row>
    <row r="5111" spans="1:12" x14ac:dyDescent="0.3">
      <c r="A5111">
        <v>5110</v>
      </c>
      <c r="B5111" s="16" t="s">
        <v>1013</v>
      </c>
      <c r="C5111" s="17">
        <v>34.11</v>
      </c>
      <c r="D5111" s="17">
        <v>1.06E-3</v>
      </c>
      <c r="E5111" s="9">
        <f t="shared" si="639"/>
        <v>0.13039521743907195</v>
      </c>
      <c r="F5111">
        <f t="shared" si="640"/>
        <v>1.1392785571142283</v>
      </c>
      <c r="G5111">
        <f t="shared" si="637"/>
        <v>34.103974432274157</v>
      </c>
      <c r="H5111">
        <f t="shared" si="641"/>
        <v>8.8532757862536476E-2</v>
      </c>
      <c r="I5111" t="str">
        <f t="shared" si="638"/>
        <v>2020</v>
      </c>
      <c r="J5111">
        <f t="shared" si="644"/>
        <v>-15.705381404490831</v>
      </c>
      <c r="K5111">
        <f t="shared" si="642"/>
        <v>-8.5382783533506377</v>
      </c>
      <c r="L5111">
        <f t="shared" si="643"/>
        <v>0</v>
      </c>
    </row>
    <row r="5112" spans="1:12" x14ac:dyDescent="0.3">
      <c r="A5112">
        <v>5111</v>
      </c>
      <c r="B5112" s="16" t="s">
        <v>1011</v>
      </c>
      <c r="C5112" s="17">
        <v>33.049999999999997</v>
      </c>
      <c r="D5112" s="17">
        <v>1.0399999999999999E-3</v>
      </c>
      <c r="E5112" s="9">
        <f t="shared" si="639"/>
        <v>-3.1569030132859104E-2</v>
      </c>
      <c r="F5112">
        <f t="shared" si="640"/>
        <v>0.9689240691879214</v>
      </c>
      <c r="G5112">
        <f t="shared" si="637"/>
        <v>33.044271829789089</v>
      </c>
      <c r="H5112">
        <f t="shared" si="641"/>
        <v>8.8487748569018393E-2</v>
      </c>
      <c r="I5112" t="str">
        <f t="shared" si="638"/>
        <v>2020</v>
      </c>
      <c r="J5112">
        <f t="shared" si="644"/>
        <v>-15.209636401487524</v>
      </c>
      <c r="K5112">
        <f t="shared" si="642"/>
        <v>-13.717783127503225</v>
      </c>
      <c r="L5112">
        <f t="shared" si="643"/>
        <v>0</v>
      </c>
    </row>
    <row r="5113" spans="1:12" x14ac:dyDescent="0.3">
      <c r="A5113">
        <v>5112</v>
      </c>
      <c r="B5113" s="16" t="s">
        <v>1009</v>
      </c>
      <c r="C5113" s="17">
        <v>31.87</v>
      </c>
      <c r="D5113" s="17">
        <v>1.5E-3</v>
      </c>
      <c r="E5113" s="9">
        <f t="shared" si="639"/>
        <v>-3.635643786845015E-2</v>
      </c>
      <c r="F5113">
        <f t="shared" si="640"/>
        <v>0.9642965204236007</v>
      </c>
      <c r="G5113">
        <f t="shared" si="637"/>
        <v>31.862033495854512</v>
      </c>
      <c r="H5113">
        <f t="shared" si="641"/>
        <v>8.8545923731413442E-2</v>
      </c>
      <c r="I5113" t="str">
        <f t="shared" si="638"/>
        <v>2020</v>
      </c>
      <c r="J5113">
        <f t="shared" si="644"/>
        <v>-14.675116695635513</v>
      </c>
      <c r="K5113">
        <f t="shared" si="642"/>
        <v>-12.535544793568647</v>
      </c>
      <c r="L5113">
        <f t="shared" si="643"/>
        <v>0</v>
      </c>
    </row>
    <row r="5114" spans="1:12" x14ac:dyDescent="0.3">
      <c r="A5114">
        <v>5113</v>
      </c>
      <c r="B5114" s="16" t="s">
        <v>1007</v>
      </c>
      <c r="C5114" s="17">
        <v>32.840000000000003</v>
      </c>
      <c r="D5114" s="17">
        <v>1.98E-3</v>
      </c>
      <c r="E5114" s="9">
        <f t="shared" si="639"/>
        <v>2.9982156154982412E-2</v>
      </c>
      <c r="F5114">
        <f t="shared" si="640"/>
        <v>1.0304361468465641</v>
      </c>
      <c r="G5114">
        <f t="shared" si="637"/>
        <v>32.829164587941328</v>
      </c>
      <c r="H5114">
        <f t="shared" si="641"/>
        <v>8.8955324720515497E-2</v>
      </c>
      <c r="I5114" t="str">
        <f t="shared" si="638"/>
        <v>2020</v>
      </c>
      <c r="J5114">
        <f t="shared" si="644"/>
        <v>-15.190472444574565</v>
      </c>
      <c r="K5114">
        <f t="shared" si="642"/>
        <v>-13.502675885655464</v>
      </c>
      <c r="L5114">
        <f t="shared" si="643"/>
        <v>0</v>
      </c>
    </row>
    <row r="5115" spans="1:12" x14ac:dyDescent="0.3">
      <c r="A5115">
        <v>5114</v>
      </c>
      <c r="B5115" s="16" t="s">
        <v>1005</v>
      </c>
      <c r="C5115" s="17">
        <v>31.48</v>
      </c>
      <c r="D5115" s="17">
        <v>2.3599999999999997E-3</v>
      </c>
      <c r="E5115" s="9">
        <f t="shared" si="639"/>
        <v>-4.2294861035025146E-2</v>
      </c>
      <c r="F5115">
        <f t="shared" si="640"/>
        <v>0.95858708891595601</v>
      </c>
      <c r="G5115">
        <f t="shared" si="637"/>
        <v>31.467620301500311</v>
      </c>
      <c r="H5115">
        <f t="shared" si="641"/>
        <v>8.90739869480935E-2</v>
      </c>
      <c r="I5115" t="str">
        <f t="shared" si="638"/>
        <v>2020</v>
      </c>
      <c r="J5115">
        <f t="shared" si="644"/>
        <v>-14.579891549286021</v>
      </c>
      <c r="K5115">
        <f t="shared" si="642"/>
        <v>-12.141131599214447</v>
      </c>
      <c r="L5115">
        <f t="shared" si="643"/>
        <v>0</v>
      </c>
    </row>
    <row r="5116" spans="1:12" x14ac:dyDescent="0.3">
      <c r="A5116">
        <v>5115</v>
      </c>
      <c r="B5116" s="16" t="s">
        <v>1003</v>
      </c>
      <c r="C5116" s="17">
        <v>31.74</v>
      </c>
      <c r="D5116" s="17">
        <v>2.31E-3</v>
      </c>
      <c r="E5116" s="9">
        <f t="shared" si="639"/>
        <v>8.225291549060456E-3</v>
      </c>
      <c r="F5116">
        <f t="shared" si="640"/>
        <v>1.008259212198221</v>
      </c>
      <c r="G5116">
        <f t="shared" si="637"/>
        <v>31.727782452028894</v>
      </c>
      <c r="H5116">
        <f t="shared" si="641"/>
        <v>8.9138594407783281E-2</v>
      </c>
      <c r="I5116" t="str">
        <f t="shared" si="638"/>
        <v>2020</v>
      </c>
      <c r="J5116">
        <f t="shared" si="644"/>
        <v>-14.711095040256684</v>
      </c>
      <c r="K5116">
        <f t="shared" si="642"/>
        <v>-12.401293749743029</v>
      </c>
      <c r="L5116">
        <f t="shared" si="643"/>
        <v>0</v>
      </c>
    </row>
    <row r="5117" spans="1:12" x14ac:dyDescent="0.3">
      <c r="A5117">
        <v>5116</v>
      </c>
      <c r="B5117" s="16" t="s">
        <v>1001</v>
      </c>
      <c r="C5117" s="17">
        <v>29.6</v>
      </c>
      <c r="D5117" s="17">
        <v>2.0799999999999998E-3</v>
      </c>
      <c r="E5117" s="9">
        <f t="shared" si="639"/>
        <v>-6.9803353768248227E-2</v>
      </c>
      <c r="F5117">
        <f t="shared" si="640"/>
        <v>0.93257718966603664</v>
      </c>
      <c r="G5117">
        <f t="shared" si="637"/>
        <v>29.589740445092268</v>
      </c>
      <c r="H5117">
        <f t="shared" si="641"/>
        <v>8.9300187936820596E-2</v>
      </c>
      <c r="I5117" t="str">
        <f t="shared" si="638"/>
        <v>2020</v>
      </c>
      <c r="J5117">
        <f t="shared" si="644"/>
        <v>-13.744629234902622</v>
      </c>
      <c r="K5117">
        <f t="shared" si="642"/>
        <v>-10.263251742806403</v>
      </c>
      <c r="L5117">
        <f t="shared" si="643"/>
        <v>0</v>
      </c>
    </row>
    <row r="5118" spans="1:12" x14ac:dyDescent="0.3">
      <c r="A5118">
        <v>5117</v>
      </c>
      <c r="B5118" s="16" t="s">
        <v>999</v>
      </c>
      <c r="C5118" s="17">
        <v>27.69</v>
      </c>
      <c r="D5118" s="17">
        <v>1.57E-3</v>
      </c>
      <c r="E5118" s="9">
        <f t="shared" si="639"/>
        <v>-6.6703024147144241E-2</v>
      </c>
      <c r="F5118">
        <f t="shared" si="640"/>
        <v>0.93547297297297294</v>
      </c>
      <c r="G5118">
        <f t="shared" si="637"/>
        <v>27.682755397876782</v>
      </c>
      <c r="H5118">
        <f t="shared" si="641"/>
        <v>8.9653880623101381E-2</v>
      </c>
      <c r="I5118" t="str">
        <f t="shared" si="638"/>
        <v>2020</v>
      </c>
      <c r="J5118">
        <f t="shared" si="644"/>
        <v>-12.909752269200348</v>
      </c>
      <c r="K5118">
        <f t="shared" si="642"/>
        <v>-8.3562666955909179</v>
      </c>
      <c r="L5118">
        <f t="shared" si="643"/>
        <v>0</v>
      </c>
    </row>
    <row r="5119" spans="1:12" x14ac:dyDescent="0.3">
      <c r="A5119">
        <v>5118</v>
      </c>
      <c r="B5119" s="16" t="s">
        <v>997</v>
      </c>
      <c r="C5119" s="17">
        <v>27.82</v>
      </c>
      <c r="D5119" s="17">
        <v>1.47E-3</v>
      </c>
      <c r="E5119" s="9">
        <f t="shared" si="639"/>
        <v>4.6838493124264375E-3</v>
      </c>
      <c r="F5119">
        <f t="shared" si="640"/>
        <v>1.0046948356807512</v>
      </c>
      <c r="G5119">
        <f t="shared" si="637"/>
        <v>27.813184934879569</v>
      </c>
      <c r="H5119">
        <f t="shared" si="641"/>
        <v>8.9768821731314646E-2</v>
      </c>
      <c r="I5119" t="str">
        <f t="shared" si="638"/>
        <v>2020</v>
      </c>
      <c r="J5119">
        <f t="shared" si="644"/>
        <v>-12.987206589016395</v>
      </c>
      <c r="K5119">
        <f t="shared" si="642"/>
        <v>-8.4866962325937045</v>
      </c>
      <c r="L5119">
        <f t="shared" si="643"/>
        <v>0</v>
      </c>
    </row>
    <row r="5120" spans="1:12" x14ac:dyDescent="0.3">
      <c r="A5120">
        <v>5119</v>
      </c>
      <c r="B5120" s="16" t="s">
        <v>995</v>
      </c>
      <c r="C5120" s="17">
        <v>28.08</v>
      </c>
      <c r="D5120" s="17">
        <v>1.24E-3</v>
      </c>
      <c r="E5120" s="9">
        <f t="shared" si="639"/>
        <v>9.3023926623134103E-3</v>
      </c>
      <c r="F5120">
        <f t="shared" si="640"/>
        <v>1.0093457943925233</v>
      </c>
      <c r="G5120">
        <f t="shared" si="637"/>
        <v>28.07419739962269</v>
      </c>
      <c r="H5120">
        <f t="shared" si="641"/>
        <v>8.992936209033163E-2</v>
      </c>
      <c r="I5120" t="str">
        <f t="shared" si="638"/>
        <v>2020</v>
      </c>
      <c r="J5120">
        <f t="shared" si="644"/>
        <v>-13.132528822648991</v>
      </c>
      <c r="K5120">
        <f t="shared" si="642"/>
        <v>-8.7477086973368259</v>
      </c>
      <c r="L5120">
        <f t="shared" si="643"/>
        <v>0</v>
      </c>
    </row>
    <row r="5121" spans="1:12" x14ac:dyDescent="0.3">
      <c r="A5121">
        <v>5120</v>
      </c>
      <c r="B5121" s="16" t="s">
        <v>993</v>
      </c>
      <c r="C5121" s="17">
        <v>25.57</v>
      </c>
      <c r="D5121" s="17">
        <v>1.01E-3</v>
      </c>
      <c r="E5121" s="9">
        <f t="shared" si="639"/>
        <v>-9.3637789854515097E-2</v>
      </c>
      <c r="F5121">
        <f t="shared" si="640"/>
        <v>0.91061253561253563</v>
      </c>
      <c r="G5121">
        <f t="shared" si="637"/>
        <v>25.565696078923519</v>
      </c>
      <c r="H5121">
        <f t="shared" si="641"/>
        <v>8.9765040139201988E-2</v>
      </c>
      <c r="I5121" t="str">
        <f t="shared" si="638"/>
        <v>2020</v>
      </c>
      <c r="J5121">
        <f t="shared" si="644"/>
        <v>-11.937251717565713</v>
      </c>
      <c r="K5121">
        <f t="shared" si="642"/>
        <v>-6.2392073766376548</v>
      </c>
      <c r="L5121">
        <f t="shared" si="643"/>
        <v>0</v>
      </c>
    </row>
    <row r="5122" spans="1:12" x14ac:dyDescent="0.3">
      <c r="A5122">
        <v>5121</v>
      </c>
      <c r="B5122" s="16" t="s">
        <v>991</v>
      </c>
      <c r="C5122" s="17">
        <v>19.329999999999998</v>
      </c>
      <c r="D5122" s="17">
        <v>1.09E-3</v>
      </c>
      <c r="E5122" s="9">
        <f t="shared" si="639"/>
        <v>-0.27976149608285578</v>
      </c>
      <c r="F5122">
        <f t="shared" si="640"/>
        <v>0.75596402033633159</v>
      </c>
      <c r="G5122">
        <f t="shared" si="637"/>
        <v>19.326488702285864</v>
      </c>
      <c r="H5122">
        <f t="shared" si="641"/>
        <v>9.0162590772714019E-2</v>
      </c>
      <c r="I5122" t="str">
        <f t="shared" si="638"/>
        <v>2020</v>
      </c>
      <c r="J5122">
        <f t="shared" si="644"/>
        <v>-9.0639779476406677</v>
      </c>
      <c r="K5122">
        <f t="shared" si="642"/>
        <v>0.65971355851078428</v>
      </c>
      <c r="L5122">
        <f t="shared" si="643"/>
        <v>0</v>
      </c>
    </row>
    <row r="5123" spans="1:12" x14ac:dyDescent="0.3">
      <c r="A5123">
        <v>5122</v>
      </c>
      <c r="B5123" s="16" t="s">
        <v>989</v>
      </c>
      <c r="C5123" s="17">
        <v>20.37</v>
      </c>
      <c r="D5123" s="17">
        <v>1.0399999999999999E-3</v>
      </c>
      <c r="E5123" s="9">
        <f t="shared" si="639"/>
        <v>5.2404937018475144E-2</v>
      </c>
      <c r="F5123">
        <f t="shared" si="640"/>
        <v>1.0538023797206417</v>
      </c>
      <c r="G5123">
        <f t="shared" ref="G5123:G5186" si="645">C5123*EXP(-2/12*D5123)</f>
        <v>20.366469505984988</v>
      </c>
      <c r="H5123">
        <f t="shared" si="641"/>
        <v>8.9253903231336376E-2</v>
      </c>
      <c r="I5123" t="str">
        <f t="shared" ref="I5123:I5186" si="646">MID(B5123,7,4)</f>
        <v>2020</v>
      </c>
      <c r="J5123">
        <f t="shared" si="644"/>
        <v>-9.4554558156764834</v>
      </c>
      <c r="K5123">
        <f t="shared" si="642"/>
        <v>-0.38026724518833888</v>
      </c>
      <c r="L5123">
        <f t="shared" si="643"/>
        <v>0</v>
      </c>
    </row>
    <row r="5124" spans="1:12" x14ac:dyDescent="0.3">
      <c r="A5124">
        <v>5123</v>
      </c>
      <c r="B5124" s="16" t="s">
        <v>987</v>
      </c>
      <c r="C5124" s="17">
        <v>21.33</v>
      </c>
      <c r="D5124" s="17">
        <v>1.09E-3</v>
      </c>
      <c r="E5124" s="9">
        <f t="shared" ref="E5124:E5187" si="647">LN(C5124/C5123)</f>
        <v>4.6051302244544588E-2</v>
      </c>
      <c r="F5124">
        <f t="shared" ref="F5124:F5187" si="648">C5124/C5123</f>
        <v>1.0471281296023562</v>
      </c>
      <c r="G5124">
        <f t="shared" si="645"/>
        <v>21.326125401953309</v>
      </c>
      <c r="H5124">
        <f t="shared" si="641"/>
        <v>8.9978960642292036E-2</v>
      </c>
      <c r="I5124" t="str">
        <f t="shared" si="646"/>
        <v>2020</v>
      </c>
      <c r="J5124">
        <f t="shared" si="644"/>
        <v>-9.9814223258396382</v>
      </c>
      <c r="K5124">
        <f t="shared" si="642"/>
        <v>-1.3399231411566603</v>
      </c>
      <c r="L5124">
        <f t="shared" si="643"/>
        <v>0</v>
      </c>
    </row>
    <row r="5125" spans="1:12" x14ac:dyDescent="0.3">
      <c r="A5125">
        <v>5124</v>
      </c>
      <c r="B5125" s="16" t="s">
        <v>985</v>
      </c>
      <c r="C5125" s="17">
        <v>21.44</v>
      </c>
      <c r="D5125" s="17">
        <v>1.2199999999999999E-3</v>
      </c>
      <c r="E5125" s="9">
        <f t="shared" si="647"/>
        <v>5.1438037193422461E-3</v>
      </c>
      <c r="F5125">
        <f t="shared" si="648"/>
        <v>1.0051570557899674</v>
      </c>
      <c r="G5125">
        <f t="shared" si="645"/>
        <v>21.435640976515739</v>
      </c>
      <c r="H5125">
        <f t="shared" si="641"/>
        <v>8.9404348540110007E-2</v>
      </c>
      <c r="I5125" t="str">
        <f t="shared" si="646"/>
        <v>2020</v>
      </c>
      <c r="J5125">
        <f t="shared" si="644"/>
        <v>-9.9686102877493585</v>
      </c>
      <c r="K5125">
        <f t="shared" si="642"/>
        <v>-1.44943871571909</v>
      </c>
      <c r="L5125">
        <f t="shared" si="643"/>
        <v>0</v>
      </c>
    </row>
    <row r="5126" spans="1:12" x14ac:dyDescent="0.3">
      <c r="A5126">
        <v>5125</v>
      </c>
      <c r="B5126" s="16" t="s">
        <v>983</v>
      </c>
      <c r="C5126" s="17">
        <v>19.989999999999998</v>
      </c>
      <c r="D5126" s="17">
        <v>1.14E-3</v>
      </c>
      <c r="E5126" s="9">
        <f t="shared" si="647"/>
        <v>-7.0026187690292646E-2</v>
      </c>
      <c r="F5126">
        <f t="shared" si="648"/>
        <v>0.93236940298507454</v>
      </c>
      <c r="G5126">
        <f t="shared" si="645"/>
        <v>19.986202260796649</v>
      </c>
      <c r="H5126">
        <f t="shared" si="641"/>
        <v>8.97306447559202E-2</v>
      </c>
      <c r="I5126" t="str">
        <f t="shared" si="646"/>
        <v>2020</v>
      </c>
      <c r="J5126">
        <f t="shared" si="644"/>
        <v>-9.3284731776962282</v>
      </c>
      <c r="K5126">
        <f t="shared" si="642"/>
        <v>0.47018345847421728</v>
      </c>
      <c r="L5126">
        <f t="shared" si="643"/>
        <v>0</v>
      </c>
    </row>
    <row r="5127" spans="1:12" x14ac:dyDescent="0.3">
      <c r="A5127">
        <v>5126</v>
      </c>
      <c r="B5127" s="16" t="s">
        <v>981</v>
      </c>
      <c r="C5127" s="17">
        <v>20.46</v>
      </c>
      <c r="D5127" s="17">
        <v>1.06E-3</v>
      </c>
      <c r="E5127" s="9">
        <f t="shared" si="647"/>
        <v>2.3239612011171942E-2</v>
      </c>
      <c r="F5127">
        <f t="shared" si="648"/>
        <v>1.0235117558779392</v>
      </c>
      <c r="G5127">
        <f t="shared" si="645"/>
        <v>20.456385719270866</v>
      </c>
      <c r="H5127">
        <f t="shared" si="641"/>
        <v>8.7922202992386983E-2</v>
      </c>
      <c r="I5127" t="str">
        <f t="shared" si="646"/>
        <v>2020</v>
      </c>
      <c r="J5127">
        <f t="shared" si="644"/>
        <v>-9.3554991989846172</v>
      </c>
      <c r="K5127">
        <f t="shared" si="642"/>
        <v>2.0798203667258548</v>
      </c>
      <c r="L5127">
        <f t="shared" si="643"/>
        <v>0</v>
      </c>
    </row>
    <row r="5128" spans="1:12" x14ac:dyDescent="0.3">
      <c r="A5128">
        <v>5127</v>
      </c>
      <c r="B5128" s="16" t="s">
        <v>979</v>
      </c>
      <c r="C5128" s="17">
        <v>22.54</v>
      </c>
      <c r="D5128" s="17">
        <v>1.01E-3</v>
      </c>
      <c r="E5128" s="9">
        <f t="shared" si="647"/>
        <v>9.6819748088149735E-2</v>
      </c>
      <c r="F5128">
        <f t="shared" si="648"/>
        <v>1.1016617790811338</v>
      </c>
      <c r="G5128">
        <f t="shared" si="645"/>
        <v>22.536206085996721</v>
      </c>
      <c r="H5128">
        <f t="shared" si="641"/>
        <v>8.9922928338005775E-2</v>
      </c>
      <c r="I5128" t="str">
        <f t="shared" si="646"/>
        <v>2020</v>
      </c>
      <c r="J5128">
        <f t="shared" si="644"/>
        <v>-10.541216843963893</v>
      </c>
      <c r="K5128">
        <f t="shared" si="642"/>
        <v>2.7293299416657817</v>
      </c>
      <c r="L5128">
        <f t="shared" si="643"/>
        <v>0</v>
      </c>
    </row>
    <row r="5129" spans="1:12" x14ac:dyDescent="0.3">
      <c r="A5129">
        <v>5128</v>
      </c>
      <c r="B5129" s="16" t="s">
        <v>977</v>
      </c>
      <c r="C5129" s="17">
        <v>25.27</v>
      </c>
      <c r="D5129" s="17">
        <v>1.06E-3</v>
      </c>
      <c r="E5129" s="9">
        <f t="shared" si="647"/>
        <v>0.11432641278847266</v>
      </c>
      <c r="F5129">
        <f t="shared" si="648"/>
        <v>1.1211180124223603</v>
      </c>
      <c r="G5129">
        <f t="shared" si="645"/>
        <v>25.265536027662503</v>
      </c>
      <c r="H5129">
        <f t="shared" si="641"/>
        <v>8.88280395498936E-2</v>
      </c>
      <c r="I5129" t="str">
        <f t="shared" si="646"/>
        <v>2020</v>
      </c>
      <c r="J5129">
        <f t="shared" si="644"/>
        <v>-11.673957138005967</v>
      </c>
      <c r="K5129">
        <f t="shared" si="642"/>
        <v>1.169661141941134</v>
      </c>
      <c r="L5129">
        <f t="shared" si="643"/>
        <v>0</v>
      </c>
    </row>
    <row r="5130" spans="1:12" x14ac:dyDescent="0.3">
      <c r="A5130">
        <v>5129</v>
      </c>
      <c r="B5130" s="16" t="s">
        <v>975</v>
      </c>
      <c r="C5130" s="17">
        <v>26.44</v>
      </c>
      <c r="D5130" s="17">
        <v>1.09E-3</v>
      </c>
      <c r="E5130" s="9">
        <f t="shared" si="647"/>
        <v>4.5260093583382802E-2</v>
      </c>
      <c r="F5130">
        <f t="shared" si="648"/>
        <v>1.0462999604273844</v>
      </c>
      <c r="G5130">
        <f t="shared" si="645"/>
        <v>26.435197169603637</v>
      </c>
      <c r="H5130">
        <f t="shared" si="641"/>
        <v>8.5607142284839052E-2</v>
      </c>
      <c r="I5130" t="str">
        <f t="shared" si="646"/>
        <v>2020</v>
      </c>
      <c r="J5130">
        <f t="shared" si="644"/>
        <v>-11.771506706210848</v>
      </c>
      <c r="K5130">
        <f t="shared" si="642"/>
        <v>0.76008857231053284</v>
      </c>
      <c r="L5130">
        <f t="shared" si="643"/>
        <v>0</v>
      </c>
    </row>
    <row r="5131" spans="1:12" x14ac:dyDescent="0.3">
      <c r="A5131">
        <v>5130</v>
      </c>
      <c r="B5131" s="16" t="s">
        <v>973</v>
      </c>
      <c r="C5131" s="17">
        <v>27.2</v>
      </c>
      <c r="D5131" s="17">
        <v>1.0399999999999999E-3</v>
      </c>
      <c r="E5131" s="9">
        <f t="shared" si="647"/>
        <v>2.8338958318465939E-2</v>
      </c>
      <c r="F5131">
        <f t="shared" si="648"/>
        <v>1.0287443267776095</v>
      </c>
      <c r="G5131">
        <f t="shared" si="645"/>
        <v>27.195285741914169</v>
      </c>
      <c r="H5131">
        <f t="shared" si="641"/>
        <v>8.5222344846764941E-2</v>
      </c>
      <c r="I5131" t="str">
        <f t="shared" si="646"/>
        <v>2020</v>
      </c>
      <c r="J5131">
        <f t="shared" si="644"/>
        <v>-12.055538278089271</v>
      </c>
      <c r="K5131">
        <f t="shared" si="642"/>
        <v>1.9887795614671013</v>
      </c>
      <c r="L5131">
        <f t="shared" si="643"/>
        <v>0</v>
      </c>
    </row>
    <row r="5132" spans="1:12" x14ac:dyDescent="0.3">
      <c r="A5132">
        <v>5131</v>
      </c>
      <c r="B5132" s="16" t="s">
        <v>971</v>
      </c>
      <c r="C5132" s="17">
        <v>30.97</v>
      </c>
      <c r="D5132" s="17">
        <v>1.2199999999999999E-3</v>
      </c>
      <c r="E5132" s="9">
        <f t="shared" si="647"/>
        <v>0.12980202068315985</v>
      </c>
      <c r="F5132">
        <f t="shared" si="648"/>
        <v>1.1386029411764707</v>
      </c>
      <c r="G5132">
        <f t="shared" si="645"/>
        <v>30.963703406841997</v>
      </c>
      <c r="H5132">
        <f t="shared" si="641"/>
        <v>8.8444945996623003E-2</v>
      </c>
      <c r="I5132" t="str">
        <f t="shared" si="646"/>
        <v>2020</v>
      </c>
      <c r="J5132">
        <f t="shared" si="644"/>
        <v>-14.245097316772728</v>
      </c>
      <c r="K5132">
        <f t="shared" si="642"/>
        <v>-1.7796381034607265</v>
      </c>
      <c r="L5132">
        <f t="shared" si="643"/>
        <v>0</v>
      </c>
    </row>
    <row r="5133" spans="1:12" x14ac:dyDescent="0.3">
      <c r="A5133">
        <v>5132</v>
      </c>
      <c r="B5133" s="16" t="s">
        <v>969</v>
      </c>
      <c r="C5133" s="17">
        <v>29.72</v>
      </c>
      <c r="D5133" s="17">
        <v>1.1899999999999999E-3</v>
      </c>
      <c r="E5133" s="9">
        <f t="shared" si="647"/>
        <v>-4.1198774135553021E-2</v>
      </c>
      <c r="F5133">
        <f t="shared" si="648"/>
        <v>0.95963835970293832</v>
      </c>
      <c r="G5133">
        <f t="shared" si="645"/>
        <v>29.714106117829303</v>
      </c>
      <c r="H5133">
        <f t="shared" si="641"/>
        <v>8.8838283912123062E-2</v>
      </c>
      <c r="I5133" t="str">
        <f t="shared" si="646"/>
        <v>2020</v>
      </c>
      <c r="J5133">
        <f t="shared" si="644"/>
        <v>-13.731005190516401</v>
      </c>
      <c r="K5133">
        <f t="shared" si="642"/>
        <v>-0.53004081444803219</v>
      </c>
      <c r="L5133">
        <f t="shared" si="643"/>
        <v>0</v>
      </c>
    </row>
    <row r="5134" spans="1:12" x14ac:dyDescent="0.3">
      <c r="A5134">
        <v>5133</v>
      </c>
      <c r="B5134" s="16" t="s">
        <v>967</v>
      </c>
      <c r="C5134" s="17">
        <v>29.46</v>
      </c>
      <c r="D5134" s="17">
        <v>1.06E-3</v>
      </c>
      <c r="E5134" s="9">
        <f t="shared" si="647"/>
        <v>-8.7868088150741836E-3</v>
      </c>
      <c r="F5134">
        <f t="shared" si="648"/>
        <v>0.99125168236877526</v>
      </c>
      <c r="G5134">
        <f t="shared" si="645"/>
        <v>29.454795859712597</v>
      </c>
      <c r="H5134">
        <f t="shared" si="641"/>
        <v>8.8856813649524205E-2</v>
      </c>
      <c r="I5134" t="str">
        <f t="shared" si="646"/>
        <v>2020</v>
      </c>
      <c r="J5134">
        <f t="shared" si="644"/>
        <v>-13.614015897363394</v>
      </c>
      <c r="K5134">
        <f t="shared" si="642"/>
        <v>-0.27073055633132626</v>
      </c>
      <c r="L5134">
        <f t="shared" si="643"/>
        <v>0</v>
      </c>
    </row>
    <row r="5135" spans="1:12" x14ac:dyDescent="0.3">
      <c r="A5135">
        <v>5134</v>
      </c>
      <c r="B5135" s="16" t="s">
        <v>965</v>
      </c>
      <c r="C5135" s="17">
        <v>30.97</v>
      </c>
      <c r="D5135" s="17">
        <v>1.17E-3</v>
      </c>
      <c r="E5135" s="9">
        <f t="shared" si="647"/>
        <v>4.9985582950627161E-2</v>
      </c>
      <c r="F5135">
        <f t="shared" si="648"/>
        <v>1.0512559402579769</v>
      </c>
      <c r="G5135">
        <f t="shared" si="645"/>
        <v>30.963961438778853</v>
      </c>
      <c r="H5135">
        <f t="shared" si="641"/>
        <v>8.8909860560681939E-2</v>
      </c>
      <c r="I5135" t="str">
        <f t="shared" si="646"/>
        <v>2020</v>
      </c>
      <c r="J5135">
        <f t="shared" si="644"/>
        <v>-14.320096601262112</v>
      </c>
      <c r="K5135">
        <f t="shared" si="642"/>
        <v>-1.779896135397582</v>
      </c>
      <c r="L5135">
        <f t="shared" si="643"/>
        <v>0</v>
      </c>
    </row>
    <row r="5136" spans="1:12" x14ac:dyDescent="0.3">
      <c r="A5136">
        <v>5135</v>
      </c>
      <c r="B5136" s="16" t="s">
        <v>963</v>
      </c>
      <c r="C5136" s="17">
        <v>29.63</v>
      </c>
      <c r="D5136" s="17">
        <v>1.1899999999999999E-3</v>
      </c>
      <c r="E5136" s="9">
        <f t="shared" si="647"/>
        <v>-4.423163239963758E-2</v>
      </c>
      <c r="F5136">
        <f t="shared" si="648"/>
        <v>0.95673232160154986</v>
      </c>
      <c r="G5136">
        <f t="shared" si="645"/>
        <v>29.624123966059294</v>
      </c>
      <c r="H5136">
        <f t="shared" si="641"/>
        <v>8.8678656218367596E-2</v>
      </c>
      <c r="I5136" t="str">
        <f t="shared" si="646"/>
        <v>2020</v>
      </c>
      <c r="J5136">
        <f t="shared" si="644"/>
        <v>-13.664826455096362</v>
      </c>
      <c r="K5136">
        <f t="shared" si="642"/>
        <v>-0.44005866267802318</v>
      </c>
      <c r="L5136">
        <f t="shared" si="643"/>
        <v>0</v>
      </c>
    </row>
    <row r="5137" spans="1:12" x14ac:dyDescent="0.3">
      <c r="A5137">
        <v>5136</v>
      </c>
      <c r="B5137" s="16" t="s">
        <v>961</v>
      </c>
      <c r="C5137" s="17">
        <v>29.98</v>
      </c>
      <c r="D5137" s="17">
        <v>1.34E-3</v>
      </c>
      <c r="E5137" s="9">
        <f t="shared" si="647"/>
        <v>1.1743131088977836E-2</v>
      </c>
      <c r="F5137">
        <f t="shared" si="648"/>
        <v>1.0118123523455957</v>
      </c>
      <c r="G5137">
        <f t="shared" si="645"/>
        <v>29.973305214278898</v>
      </c>
      <c r="H5137">
        <f t="shared" si="641"/>
        <v>8.6773931164415521E-2</v>
      </c>
      <c r="I5137" t="str">
        <f t="shared" si="646"/>
        <v>2020</v>
      </c>
      <c r="J5137">
        <f t="shared" si="644"/>
        <v>-13.528928752159439</v>
      </c>
      <c r="K5137">
        <f t="shared" si="642"/>
        <v>-0.78923991089762779</v>
      </c>
      <c r="L5137">
        <f t="shared" si="643"/>
        <v>0</v>
      </c>
    </row>
    <row r="5138" spans="1:12" x14ac:dyDescent="0.3">
      <c r="A5138">
        <v>5137</v>
      </c>
      <c r="B5138" s="16" t="s">
        <v>959</v>
      </c>
      <c r="C5138" s="17">
        <v>29.19</v>
      </c>
      <c r="D5138" s="17">
        <v>1.2199999999999999E-3</v>
      </c>
      <c r="E5138" s="9">
        <f t="shared" si="647"/>
        <v>-2.6704307808428231E-2</v>
      </c>
      <c r="F5138">
        <f t="shared" si="648"/>
        <v>0.97364909939959976</v>
      </c>
      <c r="G5138">
        <f t="shared" si="645"/>
        <v>29.184065303381271</v>
      </c>
      <c r="H5138">
        <f t="shared" si="641"/>
        <v>8.7004998228054298E-2</v>
      </c>
      <c r="I5138" t="str">
        <f t="shared" si="646"/>
        <v>2020</v>
      </c>
      <c r="J5138">
        <f t="shared" si="644"/>
        <v>-13.207769818624802</v>
      </c>
      <c r="K5138">
        <f t="shared" si="642"/>
        <v>1.9396055734347257</v>
      </c>
      <c r="L5138">
        <f t="shared" si="643"/>
        <v>0</v>
      </c>
    </row>
    <row r="5139" spans="1:12" x14ac:dyDescent="0.3">
      <c r="A5139">
        <v>5138</v>
      </c>
      <c r="B5139" s="16" t="s">
        <v>957</v>
      </c>
      <c r="C5139" s="17">
        <v>31.13</v>
      </c>
      <c r="D5139" s="17">
        <v>1.2199999999999999E-3</v>
      </c>
      <c r="E5139" s="9">
        <f t="shared" si="647"/>
        <v>6.4345799587493271E-2</v>
      </c>
      <c r="F5139">
        <f t="shared" si="648"/>
        <v>1.0664611168208289</v>
      </c>
      <c r="G5139">
        <f t="shared" si="645"/>
        <v>31.123670876815996</v>
      </c>
      <c r="H5139">
        <f t="shared" si="641"/>
        <v>8.6478947994143726E-2</v>
      </c>
      <c r="I5139" t="str">
        <f t="shared" si="646"/>
        <v>2020</v>
      </c>
      <c r="J5139">
        <f t="shared" si="644"/>
        <v>-14.000408660961828</v>
      </c>
      <c r="K5139">
        <f t="shared" si="642"/>
        <v>1.3696131505250797</v>
      </c>
      <c r="L5139">
        <f t="shared" si="643"/>
        <v>0</v>
      </c>
    </row>
    <row r="5140" spans="1:12" x14ac:dyDescent="0.3">
      <c r="A5140">
        <v>5139</v>
      </c>
      <c r="B5140" s="16" t="s">
        <v>955</v>
      </c>
      <c r="C5140" s="17">
        <v>32.5</v>
      </c>
      <c r="D5140" s="17">
        <v>1.24E-3</v>
      </c>
      <c r="E5140" s="9">
        <f t="shared" si="647"/>
        <v>4.3068104882174975E-2</v>
      </c>
      <c r="F5140">
        <f t="shared" si="648"/>
        <v>1.0440089945390298</v>
      </c>
      <c r="G5140">
        <f t="shared" si="645"/>
        <v>32.493284027341076</v>
      </c>
      <c r="H5140">
        <f t="shared" si="641"/>
        <v>7.9627346856976811E-2</v>
      </c>
      <c r="I5140" t="str">
        <f t="shared" si="646"/>
        <v>2020</v>
      </c>
      <c r="J5140">
        <f t="shared" si="644"/>
        <v>-13.458459529138581</v>
      </c>
      <c r="K5140">
        <f t="shared" si="642"/>
        <v>2.14926702344966</v>
      </c>
      <c r="L5140">
        <f t="shared" si="643"/>
        <v>0</v>
      </c>
    </row>
    <row r="5141" spans="1:12" x14ac:dyDescent="0.3">
      <c r="A5141">
        <v>5140</v>
      </c>
      <c r="B5141" s="16" t="s">
        <v>953</v>
      </c>
      <c r="C5141" s="17">
        <v>34.81</v>
      </c>
      <c r="D5141" s="17">
        <v>1.2199999999999999E-3</v>
      </c>
      <c r="E5141" s="9">
        <f t="shared" si="647"/>
        <v>6.8664612487655693E-2</v>
      </c>
      <c r="F5141">
        <f t="shared" si="648"/>
        <v>1.071076923076923</v>
      </c>
      <c r="G5141">
        <f t="shared" si="645"/>
        <v>34.802922686217954</v>
      </c>
      <c r="H5141">
        <f t="shared" si="641"/>
        <v>7.6967851623215552E-2</v>
      </c>
      <c r="I5141" t="str">
        <f t="shared" si="646"/>
        <v>2020</v>
      </c>
      <c r="J5141">
        <f t="shared" si="644"/>
        <v>-13.93363987732587</v>
      </c>
      <c r="K5141">
        <f t="shared" si="642"/>
        <v>-0.160371635427218</v>
      </c>
      <c r="L5141">
        <f t="shared" si="643"/>
        <v>0</v>
      </c>
    </row>
    <row r="5142" spans="1:12" x14ac:dyDescent="0.3">
      <c r="A5142">
        <v>5141</v>
      </c>
      <c r="B5142" s="16" t="s">
        <v>951</v>
      </c>
      <c r="C5142" s="17">
        <v>34.65</v>
      </c>
      <c r="D5142" s="17">
        <v>1.2900000000000001E-3</v>
      </c>
      <c r="E5142" s="9">
        <f t="shared" si="647"/>
        <v>-4.6069761874354548E-3</v>
      </c>
      <c r="F5142">
        <f t="shared" si="648"/>
        <v>0.99540361964952584</v>
      </c>
      <c r="G5142">
        <f t="shared" si="645"/>
        <v>34.642551050790736</v>
      </c>
      <c r="H5142">
        <f t="shared" si="641"/>
        <v>7.6735400755005262E-2</v>
      </c>
      <c r="I5142" t="str">
        <f t="shared" si="646"/>
        <v>2020</v>
      </c>
      <c r="J5142">
        <f t="shared" si="644"/>
        <v>-13.827546634121411</v>
      </c>
      <c r="K5142">
        <f t="shared" si="642"/>
        <v>8.9228122045518887E-2</v>
      </c>
      <c r="L5142">
        <f t="shared" si="643"/>
        <v>0</v>
      </c>
    </row>
    <row r="5143" spans="1:12" x14ac:dyDescent="0.3">
      <c r="A5143">
        <v>5142</v>
      </c>
      <c r="B5143" s="16" t="s">
        <v>949</v>
      </c>
      <c r="C5143" s="17">
        <v>35.75</v>
      </c>
      <c r="D5143" s="17">
        <v>1.24E-3</v>
      </c>
      <c r="E5143" s="9">
        <f t="shared" si="647"/>
        <v>3.125254350410453E-2</v>
      </c>
      <c r="F5143">
        <f t="shared" si="648"/>
        <v>1.0317460317460319</v>
      </c>
      <c r="G5143">
        <f t="shared" si="645"/>
        <v>35.742612430075184</v>
      </c>
      <c r="H5143">
        <f t="shared" si="641"/>
        <v>7.6575590112763603E-2</v>
      </c>
      <c r="I5143" t="str">
        <f t="shared" si="646"/>
        <v>2020</v>
      </c>
      <c r="J5143">
        <f t="shared" si="644"/>
        <v>-14.23692328383108</v>
      </c>
      <c r="K5143">
        <f t="shared" si="642"/>
        <v>-1.0108332572389287</v>
      </c>
      <c r="L5143">
        <f t="shared" si="643"/>
        <v>0</v>
      </c>
    </row>
    <row r="5144" spans="1:12" x14ac:dyDescent="0.3">
      <c r="A5144">
        <v>5143</v>
      </c>
      <c r="B5144" s="16" t="s">
        <v>947</v>
      </c>
      <c r="C5144" s="17">
        <v>36.06</v>
      </c>
      <c r="D5144" s="17">
        <v>1.2199999999999999E-3</v>
      </c>
      <c r="E5144" s="9">
        <f t="shared" si="647"/>
        <v>8.633948635154572E-3</v>
      </c>
      <c r="F5144">
        <f t="shared" si="648"/>
        <v>1.0086713286713287</v>
      </c>
      <c r="G5144">
        <f t="shared" si="645"/>
        <v>36.052668545389814</v>
      </c>
      <c r="H5144">
        <f t="shared" si="641"/>
        <v>7.6423217947767297E-2</v>
      </c>
      <c r="I5144" t="str">
        <f t="shared" si="646"/>
        <v>2020</v>
      </c>
      <c r="J5144">
        <f t="shared" si="644"/>
        <v>-14.331849435307758</v>
      </c>
      <c r="K5144">
        <f t="shared" si="642"/>
        <v>-1.3208893725535589</v>
      </c>
      <c r="L5144">
        <f t="shared" si="643"/>
        <v>0</v>
      </c>
    </row>
    <row r="5145" spans="1:12" x14ac:dyDescent="0.3">
      <c r="A5145">
        <v>5144</v>
      </c>
      <c r="B5145" s="16" t="s">
        <v>945</v>
      </c>
      <c r="C5145" s="17">
        <v>35.130000000000003</v>
      </c>
      <c r="D5145" s="17">
        <v>1.2199999999999999E-3</v>
      </c>
      <c r="E5145" s="9">
        <f t="shared" si="647"/>
        <v>-2.6128751497435522E-2</v>
      </c>
      <c r="F5145">
        <f t="shared" si="648"/>
        <v>0.97420965058236275</v>
      </c>
      <c r="G5145">
        <f t="shared" si="645"/>
        <v>35.122857626165953</v>
      </c>
      <c r="H5145">
        <f t="shared" si="641"/>
        <v>7.6148465557857759E-2</v>
      </c>
      <c r="I5145" t="str">
        <f t="shared" si="646"/>
        <v>2020</v>
      </c>
      <c r="J5145">
        <f t="shared" si="644"/>
        <v>-13.912029832695127</v>
      </c>
      <c r="K5145">
        <f t="shared" si="642"/>
        <v>-0.3910784533296976</v>
      </c>
      <c r="L5145">
        <f t="shared" si="643"/>
        <v>0</v>
      </c>
    </row>
    <row r="5146" spans="1:12" x14ac:dyDescent="0.3">
      <c r="A5146">
        <v>5145</v>
      </c>
      <c r="B5146" s="16" t="s">
        <v>943</v>
      </c>
      <c r="C5146" s="17">
        <v>35.53</v>
      </c>
      <c r="D5146" s="17">
        <v>1.2199999999999999E-3</v>
      </c>
      <c r="E5146" s="9">
        <f t="shared" si="647"/>
        <v>1.1321943755200025E-2</v>
      </c>
      <c r="F5146">
        <f t="shared" si="648"/>
        <v>1.0113862795331625</v>
      </c>
      <c r="G5146">
        <f t="shared" si="645"/>
        <v>35.522776301100947</v>
      </c>
      <c r="H5146">
        <f t="shared" si="641"/>
        <v>7.6156970217194808E-2</v>
      </c>
      <c r="I5146" t="str">
        <f t="shared" si="646"/>
        <v>2020</v>
      </c>
      <c r="J5146">
        <f t="shared" si="644"/>
        <v>-14.072007553217773</v>
      </c>
      <c r="K5146">
        <f t="shared" si="642"/>
        <v>-0.79099712826469215</v>
      </c>
      <c r="L5146">
        <f t="shared" si="643"/>
        <v>0</v>
      </c>
    </row>
    <row r="5147" spans="1:12" x14ac:dyDescent="0.3">
      <c r="A5147">
        <v>5146</v>
      </c>
      <c r="B5147" s="16" t="s">
        <v>941</v>
      </c>
      <c r="C5147" s="17">
        <v>36.17</v>
      </c>
      <c r="D5147" s="17">
        <v>1.2900000000000001E-3</v>
      </c>
      <c r="E5147" s="9">
        <f t="shared" si="647"/>
        <v>1.7852635931070969E-2</v>
      </c>
      <c r="F5147">
        <f t="shared" si="648"/>
        <v>1.0180129468055166</v>
      </c>
      <c r="G5147">
        <f t="shared" si="645"/>
        <v>36.162224285919216</v>
      </c>
      <c r="H5147">
        <f t="shared" si="641"/>
        <v>7.4908578150521959E-2</v>
      </c>
      <c r="I5147" t="str">
        <f t="shared" si="646"/>
        <v>2020</v>
      </c>
      <c r="J5147">
        <f t="shared" si="644"/>
        <v>-14.090493041312342</v>
      </c>
      <c r="K5147">
        <f t="shared" si="642"/>
        <v>-1.4304451130829605</v>
      </c>
      <c r="L5147">
        <f t="shared" si="643"/>
        <v>0</v>
      </c>
    </row>
    <row r="5148" spans="1:12" x14ac:dyDescent="0.3">
      <c r="A5148">
        <v>5147</v>
      </c>
      <c r="B5148" s="16" t="s">
        <v>939</v>
      </c>
      <c r="C5148" s="17">
        <v>34.74</v>
      </c>
      <c r="D5148" s="17">
        <v>1.4199999999999998E-3</v>
      </c>
      <c r="E5148" s="9">
        <f t="shared" si="647"/>
        <v>-4.0338285151047724E-2</v>
      </c>
      <c r="F5148">
        <f t="shared" si="648"/>
        <v>0.96046447332043128</v>
      </c>
      <c r="G5148">
        <f t="shared" si="645"/>
        <v>34.731779172836255</v>
      </c>
      <c r="H5148">
        <f t="shared" si="641"/>
        <v>7.416894516618773E-2</v>
      </c>
      <c r="I5148" t="str">
        <f t="shared" si="646"/>
        <v>2020</v>
      </c>
      <c r="J5148">
        <f t="shared" si="644"/>
        <v>-13.399501269434369</v>
      </c>
      <c r="K5148">
        <f t="shared" si="642"/>
        <v>0.5493994298843532</v>
      </c>
      <c r="L5148">
        <f t="shared" si="643"/>
        <v>0</v>
      </c>
    </row>
    <row r="5149" spans="1:12" x14ac:dyDescent="0.3">
      <c r="A5149">
        <v>5148</v>
      </c>
      <c r="B5149" s="16" t="s">
        <v>937</v>
      </c>
      <c r="C5149" s="17">
        <v>35.29</v>
      </c>
      <c r="D5149" s="17">
        <v>1.5E-3</v>
      </c>
      <c r="E5149" s="9">
        <f t="shared" si="647"/>
        <v>1.5707876874219782E-2</v>
      </c>
      <c r="F5149">
        <f t="shared" si="648"/>
        <v>1.015831894070236</v>
      </c>
      <c r="G5149">
        <f t="shared" si="645"/>
        <v>35.281178602720608</v>
      </c>
      <c r="H5149">
        <f t="shared" si="641"/>
        <v>7.4181508537210353E-2</v>
      </c>
      <c r="I5149" t="str">
        <f t="shared" si="646"/>
        <v>2020</v>
      </c>
      <c r="J5149">
        <f t="shared" si="644"/>
        <v>-13.613764892314753</v>
      </c>
      <c r="K5149">
        <f t="shared" si="642"/>
        <v>4.0460953304283009E-2</v>
      </c>
      <c r="L5149">
        <f t="shared" si="643"/>
        <v>0</v>
      </c>
    </row>
    <row r="5150" spans="1:12" x14ac:dyDescent="0.3">
      <c r="A5150">
        <v>5149</v>
      </c>
      <c r="B5150" s="16" t="s">
        <v>935</v>
      </c>
      <c r="C5150" s="17">
        <v>35.33</v>
      </c>
      <c r="D5150" s="17">
        <v>1.4199999999999998E-3</v>
      </c>
      <c r="E5150" s="9">
        <f t="shared" si="647"/>
        <v>1.1328236838750194E-3</v>
      </c>
      <c r="F5150">
        <f t="shared" si="648"/>
        <v>1.0011334655709831</v>
      </c>
      <c r="G5150">
        <f t="shared" si="645"/>
        <v>35.321639556024891</v>
      </c>
      <c r="H5150">
        <f t="shared" si="641"/>
        <v>7.4191284277248762E-2</v>
      </c>
      <c r="I5150" t="str">
        <f t="shared" si="646"/>
        <v>2020</v>
      </c>
      <c r="J5150">
        <f t="shared" si="644"/>
        <v>-13.63117344780663</v>
      </c>
      <c r="K5150">
        <f t="shared" si="642"/>
        <v>2.9894840055355942</v>
      </c>
      <c r="L5150">
        <f t="shared" si="643"/>
        <v>0</v>
      </c>
    </row>
    <row r="5151" spans="1:12" x14ac:dyDescent="0.3">
      <c r="A5151">
        <v>5150</v>
      </c>
      <c r="B5151" s="16" t="s">
        <v>933</v>
      </c>
      <c r="C5151" s="17">
        <v>38.32</v>
      </c>
      <c r="D5151" s="17">
        <v>1.3900000000000002E-3</v>
      </c>
      <c r="E5151" s="9">
        <f t="shared" si="647"/>
        <v>8.1239491731606037E-2</v>
      </c>
      <c r="F5151">
        <f t="shared" si="648"/>
        <v>1.0846306255307105</v>
      </c>
      <c r="G5151">
        <f t="shared" si="645"/>
        <v>38.311123561560485</v>
      </c>
      <c r="H5151">
        <f t="shared" si="641"/>
        <v>7.2815498813424043E-2</v>
      </c>
      <c r="I5151" t="str">
        <f t="shared" si="646"/>
        <v>2020</v>
      </c>
      <c r="J5151">
        <f t="shared" si="644"/>
        <v>-14.510695154231158</v>
      </c>
      <c r="K5151">
        <f t="shared" si="642"/>
        <v>0.22827664597777897</v>
      </c>
      <c r="L5151">
        <f t="shared" si="643"/>
        <v>0</v>
      </c>
    </row>
    <row r="5152" spans="1:12" x14ac:dyDescent="0.3">
      <c r="A5152">
        <v>5151</v>
      </c>
      <c r="B5152" s="16" t="s">
        <v>931</v>
      </c>
      <c r="C5152" s="17">
        <v>39.57</v>
      </c>
      <c r="D5152" s="17">
        <v>1.5199999999999999E-3</v>
      </c>
      <c r="E5152" s="9">
        <f t="shared" si="647"/>
        <v>3.2099302294673199E-2</v>
      </c>
      <c r="F5152">
        <f t="shared" si="648"/>
        <v>1.0326200417536535</v>
      </c>
      <c r="G5152">
        <f t="shared" si="645"/>
        <v>39.559976869650122</v>
      </c>
      <c r="H5152">
        <f t="shared" si="641"/>
        <v>4.7296512848756044E-2</v>
      </c>
      <c r="I5152" t="str">
        <f t="shared" si="646"/>
        <v>2020</v>
      </c>
      <c r="J5152">
        <f t="shared" si="644"/>
        <v>-9.7325053511707367</v>
      </c>
      <c r="K5152">
        <f t="shared" si="642"/>
        <v>-1.020576662111857</v>
      </c>
      <c r="L5152">
        <f t="shared" si="643"/>
        <v>0</v>
      </c>
    </row>
    <row r="5153" spans="1:12" x14ac:dyDescent="0.3">
      <c r="A5153">
        <v>5152</v>
      </c>
      <c r="B5153" s="16" t="s">
        <v>929</v>
      </c>
      <c r="C5153" s="17">
        <v>39.79</v>
      </c>
      <c r="D5153" s="17">
        <v>1.5499999999999999E-3</v>
      </c>
      <c r="E5153" s="9">
        <f t="shared" si="647"/>
        <v>5.5443690415043628E-3</v>
      </c>
      <c r="F5153">
        <f t="shared" si="648"/>
        <v>1.0055597675006318</v>
      </c>
      <c r="G5153">
        <f t="shared" si="645"/>
        <v>39.779722244267269</v>
      </c>
      <c r="H5153">
        <f t="shared" ref="H5153:H5216" si="649">SQRT(_xlfn.VAR.S(E5124:E5153))</f>
        <v>4.7095358301415778E-2</v>
      </c>
      <c r="I5153" t="str">
        <f t="shared" si="646"/>
        <v>2020</v>
      </c>
      <c r="J5153">
        <f t="shared" si="644"/>
        <v>-9.7449441034159694</v>
      </c>
      <c r="K5153">
        <f t="shared" ref="K5153:K5216" si="650">+MIN(G5154-G5153,G5155-G5153,G5156-G5153,G5157-G5153,G5158-G5153,G5159-G5153,G5160-G5153,G5161-G5153,G5162-G5153,G5163-G5153)</f>
        <v>-1.2403220367290047</v>
      </c>
      <c r="L5153">
        <f t="shared" ref="L5153:L5216" si="651">+IF(K5153&lt;J5153,1,0)</f>
        <v>0</v>
      </c>
    </row>
    <row r="5154" spans="1:12" x14ac:dyDescent="0.3">
      <c r="A5154">
        <v>5153</v>
      </c>
      <c r="B5154" s="16" t="s">
        <v>927</v>
      </c>
      <c r="C5154" s="17">
        <v>39.99</v>
      </c>
      <c r="D5154" s="17">
        <v>1.5199999999999999E-3</v>
      </c>
      <c r="E5154" s="9">
        <f t="shared" si="647"/>
        <v>5.0137984198898745E-3</v>
      </c>
      <c r="F5154">
        <f t="shared" si="648"/>
        <v>1.0050263885398343</v>
      </c>
      <c r="G5154">
        <f t="shared" si="645"/>
        <v>39.979870483126312</v>
      </c>
      <c r="H5154">
        <f t="shared" si="649"/>
        <v>4.6978085209035451E-2</v>
      </c>
      <c r="I5154" t="str">
        <f t="shared" si="646"/>
        <v>2020</v>
      </c>
      <c r="J5154">
        <f t="shared" ref="J5154:J5217" si="652">-G5154*$P$3*$Q$3*H5154</f>
        <v>-9.7695867758886425</v>
      </c>
      <c r="K5154">
        <f t="shared" si="650"/>
        <v>-1.4404702755880479</v>
      </c>
      <c r="L5154">
        <f t="shared" si="651"/>
        <v>0</v>
      </c>
    </row>
    <row r="5155" spans="1:12" x14ac:dyDescent="0.3">
      <c r="A5155">
        <v>5154</v>
      </c>
      <c r="B5155" s="16" t="s">
        <v>925</v>
      </c>
      <c r="C5155" s="17">
        <v>42.3</v>
      </c>
      <c r="D5155" s="17">
        <v>1.57E-3</v>
      </c>
      <c r="E5155" s="9">
        <f t="shared" si="647"/>
        <v>5.6157663193505077E-2</v>
      </c>
      <c r="F5155">
        <f t="shared" si="648"/>
        <v>1.0577644411102773</v>
      </c>
      <c r="G5155">
        <f t="shared" si="645"/>
        <v>42.288932948002447</v>
      </c>
      <c r="H5155">
        <f t="shared" si="649"/>
        <v>4.7308313822220505E-2</v>
      </c>
      <c r="I5155" t="str">
        <f t="shared" si="646"/>
        <v>2020</v>
      </c>
      <c r="J5155">
        <f t="shared" si="652"/>
        <v>-10.406476232043337</v>
      </c>
      <c r="K5155">
        <f t="shared" si="650"/>
        <v>-3.7495327404641827</v>
      </c>
      <c r="L5155">
        <f t="shared" si="651"/>
        <v>0</v>
      </c>
    </row>
    <row r="5156" spans="1:12" x14ac:dyDescent="0.3">
      <c r="A5156">
        <v>5155</v>
      </c>
      <c r="B5156" s="16" t="s">
        <v>923</v>
      </c>
      <c r="C5156" s="17">
        <v>40.799999999999997</v>
      </c>
      <c r="D5156" s="17">
        <v>1.65E-3</v>
      </c>
      <c r="E5156" s="9">
        <f t="shared" si="647"/>
        <v>-3.6105004642116321E-2</v>
      </c>
      <c r="F5156">
        <f t="shared" si="648"/>
        <v>0.96453900709219853</v>
      </c>
      <c r="G5156">
        <f t="shared" si="645"/>
        <v>40.788781542608589</v>
      </c>
      <c r="H5156">
        <f t="shared" si="649"/>
        <v>4.5383072587174972E-2</v>
      </c>
      <c r="I5156" t="str">
        <f t="shared" si="646"/>
        <v>2020</v>
      </c>
      <c r="J5156">
        <f t="shared" si="652"/>
        <v>-9.6288435086582655</v>
      </c>
      <c r="K5156">
        <f t="shared" si="650"/>
        <v>-2.2493813350703249</v>
      </c>
      <c r="L5156">
        <f t="shared" si="651"/>
        <v>0</v>
      </c>
    </row>
    <row r="5157" spans="1:12" x14ac:dyDescent="0.3">
      <c r="A5157">
        <v>5156</v>
      </c>
      <c r="B5157" s="16" t="s">
        <v>921</v>
      </c>
      <c r="C5157" s="17">
        <v>41.18</v>
      </c>
      <c r="D5157" s="17">
        <v>1.72E-3</v>
      </c>
      <c r="E5157" s="9">
        <f t="shared" si="647"/>
        <v>9.270620189527342E-3</v>
      </c>
      <c r="F5157">
        <f t="shared" si="648"/>
        <v>1.009313725490196</v>
      </c>
      <c r="G5157">
        <f t="shared" si="645"/>
        <v>41.168196758545434</v>
      </c>
      <c r="H5157">
        <f t="shared" si="649"/>
        <v>4.5460421287637873E-2</v>
      </c>
      <c r="I5157" t="str">
        <f t="shared" si="646"/>
        <v>2020</v>
      </c>
      <c r="J5157">
        <f t="shared" si="652"/>
        <v>-9.734974117756364</v>
      </c>
      <c r="K5157">
        <f t="shared" si="650"/>
        <v>-2.62879655100717</v>
      </c>
      <c r="L5157">
        <f t="shared" si="651"/>
        <v>0</v>
      </c>
    </row>
    <row r="5158" spans="1:12" x14ac:dyDescent="0.3">
      <c r="A5158">
        <v>5157</v>
      </c>
      <c r="B5158" s="16" t="s">
        <v>919</v>
      </c>
      <c r="C5158" s="17">
        <v>41.73</v>
      </c>
      <c r="D5158" s="17">
        <v>1.72E-3</v>
      </c>
      <c r="E5158" s="9">
        <f t="shared" si="647"/>
        <v>1.326759300381772E-2</v>
      </c>
      <c r="F5158">
        <f t="shared" si="648"/>
        <v>1.0133559980573092</v>
      </c>
      <c r="G5158">
        <f t="shared" si="645"/>
        <v>41.718039114475495</v>
      </c>
      <c r="H5158">
        <f t="shared" si="649"/>
        <v>4.3310555850359311E-2</v>
      </c>
      <c r="I5158" t="str">
        <f t="shared" si="646"/>
        <v>2020</v>
      </c>
      <c r="J5158">
        <f t="shared" si="652"/>
        <v>-9.3984696884206027</v>
      </c>
      <c r="K5158">
        <f t="shared" si="650"/>
        <v>-3.1786389069372305</v>
      </c>
      <c r="L5158">
        <f t="shared" si="651"/>
        <v>0</v>
      </c>
    </row>
    <row r="5159" spans="1:12" x14ac:dyDescent="0.3">
      <c r="A5159">
        <v>5158</v>
      </c>
      <c r="B5159" s="16" t="s">
        <v>917</v>
      </c>
      <c r="C5159" s="17">
        <v>38.549999999999997</v>
      </c>
      <c r="D5159" s="17">
        <v>1.65E-3</v>
      </c>
      <c r="E5159" s="9">
        <f t="shared" si="647"/>
        <v>-7.9264194594122789E-2</v>
      </c>
      <c r="F5159">
        <f t="shared" si="648"/>
        <v>0.92379583033788637</v>
      </c>
      <c r="G5159">
        <f t="shared" si="645"/>
        <v>38.539400207538264</v>
      </c>
      <c r="H5159">
        <f t="shared" si="649"/>
        <v>4.3275606261190411E-2</v>
      </c>
      <c r="I5159" t="str">
        <f t="shared" si="646"/>
        <v>2020</v>
      </c>
      <c r="J5159">
        <f t="shared" si="652"/>
        <v>-8.675362138955224</v>
      </c>
      <c r="K5159">
        <f t="shared" si="650"/>
        <v>0.17995050680562485</v>
      </c>
      <c r="L5159">
        <f t="shared" si="651"/>
        <v>0</v>
      </c>
    </row>
    <row r="5160" spans="1:12" x14ac:dyDescent="0.3">
      <c r="A5160">
        <v>5159</v>
      </c>
      <c r="B5160" s="16" t="s">
        <v>915</v>
      </c>
      <c r="C5160" s="17">
        <v>38.729999999999997</v>
      </c>
      <c r="D5160" s="17">
        <v>1.65E-3</v>
      </c>
      <c r="E5160" s="9">
        <f t="shared" si="647"/>
        <v>4.6583935173223102E-3</v>
      </c>
      <c r="F5160">
        <f t="shared" si="648"/>
        <v>1.0046692607003891</v>
      </c>
      <c r="G5160">
        <f t="shared" si="645"/>
        <v>38.719350714343889</v>
      </c>
      <c r="H5160">
        <f t="shared" si="649"/>
        <v>4.2900050631725466E-2</v>
      </c>
      <c r="I5160" t="str">
        <f t="shared" si="646"/>
        <v>2020</v>
      </c>
      <c r="J5160">
        <f t="shared" si="652"/>
        <v>-8.6402313518978318</v>
      </c>
      <c r="K5160">
        <f t="shared" si="650"/>
        <v>0.98959542405653877</v>
      </c>
      <c r="L5160">
        <f t="shared" si="651"/>
        <v>0</v>
      </c>
    </row>
    <row r="5161" spans="1:12" x14ac:dyDescent="0.3">
      <c r="A5161">
        <v>5160</v>
      </c>
      <c r="B5161" s="16" t="s">
        <v>913</v>
      </c>
      <c r="C5161" s="17">
        <v>39.72</v>
      </c>
      <c r="D5161" s="17">
        <v>1.67E-3</v>
      </c>
      <c r="E5161" s="9">
        <f t="shared" si="647"/>
        <v>2.5240345650311032E-2</v>
      </c>
      <c r="F5161">
        <f t="shared" si="648"/>
        <v>1.0255615801704105</v>
      </c>
      <c r="G5161">
        <f t="shared" si="645"/>
        <v>39.708946138400428</v>
      </c>
      <c r="H5161">
        <f t="shared" si="649"/>
        <v>4.2864876436044502E-2</v>
      </c>
      <c r="I5161" t="str">
        <f t="shared" si="646"/>
        <v>2020</v>
      </c>
      <c r="J5161">
        <f t="shared" si="652"/>
        <v>-8.8537945067168788</v>
      </c>
      <c r="K5161">
        <f t="shared" si="650"/>
        <v>0.590843288326802</v>
      </c>
      <c r="L5161">
        <f t="shared" si="651"/>
        <v>0</v>
      </c>
    </row>
    <row r="5162" spans="1:12" x14ac:dyDescent="0.3">
      <c r="A5162">
        <v>5161</v>
      </c>
      <c r="B5162" s="16" t="s">
        <v>911</v>
      </c>
      <c r="C5162" s="17">
        <v>40.96</v>
      </c>
      <c r="D5162" s="17">
        <v>1.72E-3</v>
      </c>
      <c r="E5162" s="9">
        <f t="shared" si="647"/>
        <v>3.07411415542805E-2</v>
      </c>
      <c r="F5162">
        <f t="shared" si="648"/>
        <v>1.0312185297079557</v>
      </c>
      <c r="G5162">
        <f t="shared" si="645"/>
        <v>40.948259816173412</v>
      </c>
      <c r="H5162">
        <f t="shared" si="649"/>
        <v>3.6931637342411318E-2</v>
      </c>
      <c r="I5162" t="str">
        <f t="shared" si="646"/>
        <v>2020</v>
      </c>
      <c r="J5162">
        <f t="shared" si="652"/>
        <v>-7.8663544808188473</v>
      </c>
      <c r="K5162">
        <f t="shared" si="650"/>
        <v>-0.64847038944618163</v>
      </c>
      <c r="L5162">
        <f t="shared" si="651"/>
        <v>0</v>
      </c>
    </row>
    <row r="5163" spans="1:12" x14ac:dyDescent="0.3">
      <c r="A5163">
        <v>5162</v>
      </c>
      <c r="B5163" s="16" t="s">
        <v>909</v>
      </c>
      <c r="C5163" s="17">
        <v>40.71</v>
      </c>
      <c r="D5163" s="17">
        <v>1.7799999999999999E-3</v>
      </c>
      <c r="E5163" s="9">
        <f t="shared" si="647"/>
        <v>-6.1222182163648805E-3</v>
      </c>
      <c r="F5163">
        <f t="shared" si="648"/>
        <v>0.993896484375</v>
      </c>
      <c r="G5163">
        <f t="shared" si="645"/>
        <v>40.697924491289022</v>
      </c>
      <c r="H5163">
        <f t="shared" si="649"/>
        <v>3.5815517002294198E-2</v>
      </c>
      <c r="I5163" t="str">
        <f t="shared" si="646"/>
        <v>2020</v>
      </c>
      <c r="J5163">
        <f t="shared" si="652"/>
        <v>-7.5819861528824353</v>
      </c>
      <c r="K5163">
        <f t="shared" si="650"/>
        <v>-0.39813506456179226</v>
      </c>
      <c r="L5163">
        <f t="shared" si="651"/>
        <v>0</v>
      </c>
    </row>
    <row r="5164" spans="1:12" x14ac:dyDescent="0.3">
      <c r="A5164">
        <v>5163</v>
      </c>
      <c r="B5164" s="16" t="s">
        <v>907</v>
      </c>
      <c r="C5164" s="17">
        <v>41.51</v>
      </c>
      <c r="D5164" s="17">
        <v>1.57E-3</v>
      </c>
      <c r="E5164" s="9">
        <f t="shared" si="647"/>
        <v>1.9460599550059937E-2</v>
      </c>
      <c r="F5164">
        <f t="shared" si="648"/>
        <v>1.0196511913534758</v>
      </c>
      <c r="G5164">
        <f t="shared" si="645"/>
        <v>41.499139637626044</v>
      </c>
      <c r="H5164">
        <f t="shared" si="649"/>
        <v>3.5662282339535251E-2</v>
      </c>
      <c r="I5164" t="str">
        <f t="shared" si="646"/>
        <v>2020</v>
      </c>
      <c r="J5164">
        <f t="shared" si="652"/>
        <v>-7.698174079349644</v>
      </c>
      <c r="K5164">
        <f t="shared" si="650"/>
        <v>-1.1993502108988139</v>
      </c>
      <c r="L5164">
        <f t="shared" si="651"/>
        <v>0</v>
      </c>
    </row>
    <row r="5165" spans="1:12" x14ac:dyDescent="0.3">
      <c r="A5165">
        <v>5164</v>
      </c>
      <c r="B5165" s="16" t="s">
        <v>905</v>
      </c>
      <c r="C5165" s="17">
        <v>42.19</v>
      </c>
      <c r="D5165" s="17">
        <v>1.5499999999999999E-3</v>
      </c>
      <c r="E5165" s="9">
        <f t="shared" si="647"/>
        <v>1.624886407129985E-2</v>
      </c>
      <c r="F5165">
        <f t="shared" si="648"/>
        <v>1.0163815947964345</v>
      </c>
      <c r="G5165">
        <f t="shared" si="645"/>
        <v>42.17910232434371</v>
      </c>
      <c r="H5165">
        <f t="shared" si="649"/>
        <v>3.4928945021024345E-2</v>
      </c>
      <c r="I5165" t="str">
        <f t="shared" si="646"/>
        <v>2020</v>
      </c>
      <c r="J5165">
        <f t="shared" si="652"/>
        <v>-7.6634142432924524</v>
      </c>
      <c r="K5165">
        <f t="shared" si="650"/>
        <v>-1.8793128976164795</v>
      </c>
      <c r="L5165">
        <f t="shared" si="651"/>
        <v>0</v>
      </c>
    </row>
    <row r="5166" spans="1:12" x14ac:dyDescent="0.3">
      <c r="A5166">
        <v>5165</v>
      </c>
      <c r="B5166" s="16" t="s">
        <v>903</v>
      </c>
      <c r="C5166" s="17">
        <v>43.08</v>
      </c>
      <c r="D5166" s="17">
        <v>1.5199999999999999E-3</v>
      </c>
      <c r="E5166" s="9">
        <f t="shared" si="647"/>
        <v>2.0875626151940437E-2</v>
      </c>
      <c r="F5166">
        <f t="shared" si="648"/>
        <v>1.0210950462194832</v>
      </c>
      <c r="G5166">
        <f t="shared" si="645"/>
        <v>43.069087782272604</v>
      </c>
      <c r="H5166">
        <f t="shared" si="649"/>
        <v>3.3413314708066445E-2</v>
      </c>
      <c r="I5166" t="str">
        <f t="shared" si="646"/>
        <v>2020</v>
      </c>
      <c r="J5166">
        <f t="shared" si="652"/>
        <v>-7.4855675730910489</v>
      </c>
      <c r="K5166">
        <f t="shared" si="650"/>
        <v>-2.7692983555453736</v>
      </c>
      <c r="L5166">
        <f t="shared" si="651"/>
        <v>0</v>
      </c>
    </row>
    <row r="5167" spans="1:12" x14ac:dyDescent="0.3">
      <c r="A5167">
        <v>5166</v>
      </c>
      <c r="B5167" s="16" t="s">
        <v>901</v>
      </c>
      <c r="C5167" s="17">
        <v>42.63</v>
      </c>
      <c r="D5167" s="17">
        <v>1.5199999999999999E-3</v>
      </c>
      <c r="E5167" s="9">
        <f t="shared" si="647"/>
        <v>-1.0500621511068807E-2</v>
      </c>
      <c r="F5167">
        <f t="shared" si="648"/>
        <v>0.98955431754874656</v>
      </c>
      <c r="G5167">
        <f t="shared" si="645"/>
        <v>42.619201767833829</v>
      </c>
      <c r="H5167">
        <f t="shared" si="649"/>
        <v>3.3675900006718489E-2</v>
      </c>
      <c r="I5167" t="str">
        <f t="shared" si="646"/>
        <v>2020</v>
      </c>
      <c r="J5167">
        <f t="shared" si="652"/>
        <v>-7.4655880730145752</v>
      </c>
      <c r="K5167">
        <f t="shared" si="650"/>
        <v>-2.3194123411065988</v>
      </c>
      <c r="L5167">
        <f t="shared" si="651"/>
        <v>0</v>
      </c>
    </row>
    <row r="5168" spans="1:12" x14ac:dyDescent="0.3">
      <c r="A5168">
        <v>5167</v>
      </c>
      <c r="B5168" s="16" t="s">
        <v>899</v>
      </c>
      <c r="C5168" s="17">
        <v>40.31</v>
      </c>
      <c r="D5168" s="17">
        <v>1.5199999999999999E-3</v>
      </c>
      <c r="E5168" s="9">
        <f t="shared" si="647"/>
        <v>-5.595865364804449E-2</v>
      </c>
      <c r="F5168">
        <f t="shared" si="648"/>
        <v>0.94557823129251706</v>
      </c>
      <c r="G5168">
        <f t="shared" si="645"/>
        <v>40.29978942672723</v>
      </c>
      <c r="H5168">
        <f t="shared" si="649"/>
        <v>3.5215690426323297E-2</v>
      </c>
      <c r="I5168" t="str">
        <f t="shared" si="646"/>
        <v>2020</v>
      </c>
      <c r="J5168">
        <f t="shared" si="652"/>
        <v>-7.3820755391620292</v>
      </c>
      <c r="K5168">
        <f t="shared" si="650"/>
        <v>0.71029860435059078</v>
      </c>
      <c r="L5168">
        <f t="shared" si="651"/>
        <v>0</v>
      </c>
    </row>
    <row r="5169" spans="1:12" x14ac:dyDescent="0.3">
      <c r="A5169">
        <v>5168</v>
      </c>
      <c r="B5169" s="16" t="s">
        <v>897</v>
      </c>
      <c r="C5169" s="17">
        <v>41.05</v>
      </c>
      <c r="D5169" s="17">
        <v>1.4199999999999998E-3</v>
      </c>
      <c r="E5169" s="9">
        <f t="shared" si="647"/>
        <v>1.8191258769362683E-2</v>
      </c>
      <c r="F5169">
        <f t="shared" si="648"/>
        <v>1.0183577276110145</v>
      </c>
      <c r="G5169">
        <f t="shared" si="645"/>
        <v>41.040285982870699</v>
      </c>
      <c r="H5169">
        <f t="shared" si="649"/>
        <v>3.3772513041773602E-2</v>
      </c>
      <c r="I5169" t="str">
        <f t="shared" si="646"/>
        <v>2020</v>
      </c>
      <c r="J5169">
        <f t="shared" si="652"/>
        <v>-7.2096346466375554</v>
      </c>
      <c r="K5169">
        <f t="shared" si="650"/>
        <v>-3.0197951792878541E-2</v>
      </c>
      <c r="L5169">
        <f t="shared" si="651"/>
        <v>0</v>
      </c>
    </row>
    <row r="5170" spans="1:12" x14ac:dyDescent="0.3">
      <c r="A5170">
        <v>5169</v>
      </c>
      <c r="B5170" s="16" t="s">
        <v>895</v>
      </c>
      <c r="C5170" s="17">
        <v>41.02</v>
      </c>
      <c r="D5170" s="17">
        <v>1.4499999999999999E-3</v>
      </c>
      <c r="E5170" s="9">
        <f t="shared" si="647"/>
        <v>-7.3108325420251613E-4</v>
      </c>
      <c r="F5170">
        <f t="shared" si="648"/>
        <v>0.99926918392204644</v>
      </c>
      <c r="G5170">
        <f t="shared" si="645"/>
        <v>41.010088031077821</v>
      </c>
      <c r="H5170">
        <f t="shared" si="649"/>
        <v>3.3200714443487649E-2</v>
      </c>
      <c r="I5170" t="str">
        <f t="shared" si="646"/>
        <v>2020</v>
      </c>
      <c r="J5170">
        <f t="shared" si="652"/>
        <v>-7.082354016582177</v>
      </c>
      <c r="K5170">
        <f t="shared" si="650"/>
        <v>0.12983145383569905</v>
      </c>
      <c r="L5170">
        <f t="shared" si="651"/>
        <v>0</v>
      </c>
    </row>
    <row r="5171" spans="1:12" x14ac:dyDescent="0.3">
      <c r="A5171">
        <v>5170</v>
      </c>
      <c r="B5171" s="16" t="s">
        <v>893</v>
      </c>
      <c r="C5171" s="17">
        <v>41.71</v>
      </c>
      <c r="D5171" s="17">
        <v>1.3700000000000001E-3</v>
      </c>
      <c r="E5171" s="9">
        <f t="shared" si="647"/>
        <v>1.6681155564619368E-2</v>
      </c>
      <c r="F5171">
        <f t="shared" si="648"/>
        <v>1.0168210628961483</v>
      </c>
      <c r="G5171">
        <f t="shared" si="645"/>
        <v>41.700477303882515</v>
      </c>
      <c r="H5171">
        <f t="shared" si="649"/>
        <v>3.1209273098544668E-2</v>
      </c>
      <c r="I5171" t="str">
        <f t="shared" si="646"/>
        <v>2020</v>
      </c>
      <c r="J5171">
        <f t="shared" si="652"/>
        <v>-6.7696182701972445</v>
      </c>
      <c r="K5171">
        <f t="shared" si="650"/>
        <v>-0.56055781896899504</v>
      </c>
      <c r="L5171">
        <f t="shared" si="651"/>
        <v>0</v>
      </c>
    </row>
    <row r="5172" spans="1:12" x14ac:dyDescent="0.3">
      <c r="A5172">
        <v>5171</v>
      </c>
      <c r="B5172" s="16" t="s">
        <v>891</v>
      </c>
      <c r="C5172" s="17">
        <v>41.15</v>
      </c>
      <c r="D5172" s="17">
        <v>1.47E-3</v>
      </c>
      <c r="E5172" s="9">
        <f t="shared" si="647"/>
        <v>-1.3516981085775129E-2</v>
      </c>
      <c r="F5172">
        <f t="shared" si="648"/>
        <v>0.9865739630783984</v>
      </c>
      <c r="G5172">
        <f t="shared" si="645"/>
        <v>41.13991948491352</v>
      </c>
      <c r="H5172">
        <f t="shared" si="649"/>
        <v>3.1356019129405076E-2</v>
      </c>
      <c r="I5172" t="str">
        <f t="shared" si="646"/>
        <v>2020</v>
      </c>
      <c r="J5172">
        <f t="shared" si="652"/>
        <v>-6.7100206812465544</v>
      </c>
      <c r="K5172">
        <f t="shared" si="650"/>
        <v>0.88013459206712952</v>
      </c>
      <c r="L5172">
        <f t="shared" si="651"/>
        <v>0</v>
      </c>
    </row>
    <row r="5173" spans="1:12" x14ac:dyDescent="0.3">
      <c r="A5173">
        <v>5172</v>
      </c>
      <c r="B5173" s="16" t="s">
        <v>889</v>
      </c>
      <c r="C5173" s="17">
        <v>42.03</v>
      </c>
      <c r="D5173" s="17">
        <v>1.4199999999999998E-3</v>
      </c>
      <c r="E5173" s="9">
        <f t="shared" si="647"/>
        <v>2.1159721893946506E-2</v>
      </c>
      <c r="F5173">
        <f t="shared" si="648"/>
        <v>1.0213851761846902</v>
      </c>
      <c r="G5173">
        <f t="shared" si="645"/>
        <v>42.020054076980649</v>
      </c>
      <c r="H5173">
        <f t="shared" si="649"/>
        <v>3.1126048716670841E-2</v>
      </c>
      <c r="I5173" t="str">
        <f t="shared" si="646"/>
        <v>2020</v>
      </c>
      <c r="J5173">
        <f t="shared" si="652"/>
        <v>-6.8033074925067885</v>
      </c>
      <c r="K5173">
        <f t="shared" si="650"/>
        <v>0.32048881243601102</v>
      </c>
      <c r="L5173">
        <f t="shared" si="651"/>
        <v>0</v>
      </c>
    </row>
    <row r="5174" spans="1:12" x14ac:dyDescent="0.3">
      <c r="A5174">
        <v>5173</v>
      </c>
      <c r="B5174" s="16" t="s">
        <v>887</v>
      </c>
      <c r="C5174" s="17">
        <v>43.14</v>
      </c>
      <c r="D5174" s="17">
        <v>1.4199999999999998E-3</v>
      </c>
      <c r="E5174" s="9">
        <f t="shared" si="647"/>
        <v>2.6066991943984902E-2</v>
      </c>
      <c r="F5174">
        <f t="shared" si="648"/>
        <v>1.0264097073518914</v>
      </c>
      <c r="G5174">
        <f t="shared" si="645"/>
        <v>43.129791408064364</v>
      </c>
      <c r="H5174">
        <f t="shared" si="649"/>
        <v>3.1350535256199914E-2</v>
      </c>
      <c r="I5174" t="str">
        <f t="shared" si="646"/>
        <v>2020</v>
      </c>
      <c r="J5174">
        <f t="shared" si="652"/>
        <v>-7.0333433388723048</v>
      </c>
      <c r="K5174">
        <f t="shared" si="650"/>
        <v>-0.78924851864770318</v>
      </c>
      <c r="L5174">
        <f t="shared" si="651"/>
        <v>0</v>
      </c>
    </row>
    <row r="5175" spans="1:12" x14ac:dyDescent="0.3">
      <c r="A5175">
        <v>5174</v>
      </c>
      <c r="B5175" s="16" t="s">
        <v>883</v>
      </c>
      <c r="C5175" s="17">
        <v>43.1</v>
      </c>
      <c r="D5175" s="17">
        <v>1.4499999999999999E-3</v>
      </c>
      <c r="E5175" s="9">
        <f t="shared" si="647"/>
        <v>-9.2764385130817458E-4</v>
      </c>
      <c r="F5175">
        <f t="shared" si="648"/>
        <v>0.99907278627723695</v>
      </c>
      <c r="G5175">
        <f t="shared" si="645"/>
        <v>43.089585425145152</v>
      </c>
      <c r="H5175">
        <f t="shared" si="649"/>
        <v>3.0793317649224033E-2</v>
      </c>
      <c r="I5175" t="str">
        <f t="shared" si="646"/>
        <v>2020</v>
      </c>
      <c r="J5175">
        <f t="shared" si="652"/>
        <v>-6.9018942095618634</v>
      </c>
      <c r="K5175">
        <f t="shared" si="650"/>
        <v>-0.749042535728492</v>
      </c>
      <c r="L5175">
        <f t="shared" si="651"/>
        <v>0</v>
      </c>
    </row>
    <row r="5176" spans="1:12" x14ac:dyDescent="0.3">
      <c r="A5176">
        <v>5175</v>
      </c>
      <c r="B5176" s="16" t="s">
        <v>881</v>
      </c>
      <c r="C5176" s="17">
        <v>43.08</v>
      </c>
      <c r="D5176" s="17">
        <v>1.47E-3</v>
      </c>
      <c r="E5176" s="9">
        <f t="shared" si="647"/>
        <v>-4.6414482151439123E-4</v>
      </c>
      <c r="F5176">
        <f t="shared" si="648"/>
        <v>0.99953596287703006</v>
      </c>
      <c r="G5176">
        <f t="shared" si="645"/>
        <v>43.069446692832919</v>
      </c>
      <c r="H5176">
        <f t="shared" si="649"/>
        <v>3.0809022821572839E-2</v>
      </c>
      <c r="I5176" t="str">
        <f t="shared" si="646"/>
        <v>2020</v>
      </c>
      <c r="J5176">
        <f t="shared" si="652"/>
        <v>-6.9021869297701759</v>
      </c>
      <c r="K5176">
        <f t="shared" si="650"/>
        <v>-0.72890380341625871</v>
      </c>
      <c r="L5176">
        <f t="shared" si="651"/>
        <v>0</v>
      </c>
    </row>
    <row r="5177" spans="1:12" x14ac:dyDescent="0.3">
      <c r="A5177">
        <v>5176</v>
      </c>
      <c r="B5177" s="16" t="s">
        <v>879</v>
      </c>
      <c r="C5177" s="17">
        <v>43.29</v>
      </c>
      <c r="D5177" s="17">
        <v>1.47E-3</v>
      </c>
      <c r="E5177" s="9">
        <f t="shared" si="647"/>
        <v>4.8628091657013069E-3</v>
      </c>
      <c r="F5177">
        <f t="shared" si="648"/>
        <v>1.0048746518105849</v>
      </c>
      <c r="G5177">
        <f t="shared" si="645"/>
        <v>43.279395249135028</v>
      </c>
      <c r="H5177">
        <f t="shared" si="649"/>
        <v>3.0734035057425294E-2</v>
      </c>
      <c r="I5177" t="str">
        <f t="shared" si="646"/>
        <v>2020</v>
      </c>
      <c r="J5177">
        <f t="shared" si="652"/>
        <v>-6.9189511856098171</v>
      </c>
      <c r="K5177">
        <f t="shared" si="650"/>
        <v>-0.93885235971836778</v>
      </c>
      <c r="L5177">
        <f t="shared" si="651"/>
        <v>0</v>
      </c>
    </row>
    <row r="5178" spans="1:12" x14ac:dyDescent="0.3">
      <c r="A5178">
        <v>5177</v>
      </c>
      <c r="B5178" s="16" t="s">
        <v>877</v>
      </c>
      <c r="C5178" s="17">
        <v>42.35</v>
      </c>
      <c r="D5178" s="17">
        <v>1.34E-3</v>
      </c>
      <c r="E5178" s="9">
        <f t="shared" si="647"/>
        <v>-2.1953240355825784E-2</v>
      </c>
      <c r="F5178">
        <f t="shared" si="648"/>
        <v>0.9782859782859783</v>
      </c>
      <c r="G5178">
        <f t="shared" si="645"/>
        <v>42.34054288941666</v>
      </c>
      <c r="H5178">
        <f t="shared" si="649"/>
        <v>2.9951745314335199E-2</v>
      </c>
      <c r="I5178" t="str">
        <f t="shared" si="646"/>
        <v>2020</v>
      </c>
      <c r="J5178">
        <f t="shared" si="652"/>
        <v>-6.5965682026595367</v>
      </c>
      <c r="K5178">
        <f t="shared" si="650"/>
        <v>0.36970382412591363</v>
      </c>
      <c r="L5178">
        <f t="shared" si="651"/>
        <v>0</v>
      </c>
    </row>
    <row r="5179" spans="1:12" x14ac:dyDescent="0.3">
      <c r="A5179">
        <v>5178</v>
      </c>
      <c r="B5179" s="16" t="s">
        <v>875</v>
      </c>
      <c r="C5179" s="17">
        <v>43.24</v>
      </c>
      <c r="D5179" s="17">
        <v>1.32E-3</v>
      </c>
      <c r="E5179" s="9">
        <f t="shared" si="647"/>
        <v>2.0797571672944066E-2</v>
      </c>
      <c r="F5179">
        <f t="shared" si="648"/>
        <v>1.0210153482880755</v>
      </c>
      <c r="G5179">
        <f t="shared" si="645"/>
        <v>43.230488246331269</v>
      </c>
      <c r="H5179">
        <f t="shared" si="649"/>
        <v>3.0019437658428443E-2</v>
      </c>
      <c r="I5179" t="str">
        <f t="shared" si="646"/>
        <v>2020</v>
      </c>
      <c r="J5179">
        <f t="shared" si="652"/>
        <v>-6.7504417432046528</v>
      </c>
      <c r="K5179">
        <f t="shared" si="650"/>
        <v>-0.52024153278869534</v>
      </c>
      <c r="L5179">
        <f t="shared" si="651"/>
        <v>0</v>
      </c>
    </row>
    <row r="5180" spans="1:12" x14ac:dyDescent="0.3">
      <c r="A5180">
        <v>5179</v>
      </c>
      <c r="B5180" s="16" t="s">
        <v>873</v>
      </c>
      <c r="C5180" s="17">
        <v>42.72</v>
      </c>
      <c r="D5180" s="17">
        <v>1.3700000000000001E-3</v>
      </c>
      <c r="E5180" s="9">
        <f t="shared" si="647"/>
        <v>-1.2098798119068176E-2</v>
      </c>
      <c r="F5180">
        <f t="shared" si="648"/>
        <v>0.98797409805735426</v>
      </c>
      <c r="G5180">
        <f t="shared" si="645"/>
        <v>42.710246713542574</v>
      </c>
      <c r="H5180">
        <f t="shared" si="649"/>
        <v>3.0201797697122411E-2</v>
      </c>
      <c r="I5180" t="str">
        <f t="shared" si="646"/>
        <v>2020</v>
      </c>
      <c r="J5180">
        <f t="shared" si="652"/>
        <v>-6.7097196550101357</v>
      </c>
      <c r="K5180">
        <f t="shared" si="650"/>
        <v>0.17938703909609899</v>
      </c>
      <c r="L5180">
        <f t="shared" si="651"/>
        <v>0</v>
      </c>
    </row>
    <row r="5181" spans="1:12" x14ac:dyDescent="0.3">
      <c r="A5181">
        <v>5180</v>
      </c>
      <c r="B5181" s="16" t="s">
        <v>871</v>
      </c>
      <c r="C5181" s="17">
        <v>42.9</v>
      </c>
      <c r="D5181" s="17">
        <v>1.4499999999999999E-3</v>
      </c>
      <c r="E5181" s="9">
        <f t="shared" si="647"/>
        <v>4.2046312820318704E-3</v>
      </c>
      <c r="F5181">
        <f t="shared" si="648"/>
        <v>1.0042134831460674</v>
      </c>
      <c r="G5181">
        <f t="shared" si="645"/>
        <v>42.889633752638673</v>
      </c>
      <c r="H5181">
        <f t="shared" si="649"/>
        <v>2.6683173203983255E-2</v>
      </c>
      <c r="I5181" t="str">
        <f t="shared" si="646"/>
        <v>2020</v>
      </c>
      <c r="J5181">
        <f t="shared" si="652"/>
        <v>-5.9529099577673641</v>
      </c>
      <c r="K5181">
        <f t="shared" si="650"/>
        <v>0.24195476750726641</v>
      </c>
      <c r="L5181">
        <f t="shared" si="651"/>
        <v>0</v>
      </c>
    </row>
    <row r="5182" spans="1:12" x14ac:dyDescent="0.3">
      <c r="A5182">
        <v>5181</v>
      </c>
      <c r="B5182" s="16" t="s">
        <v>869</v>
      </c>
      <c r="C5182" s="17">
        <v>43.79</v>
      </c>
      <c r="D5182" s="17">
        <v>1.3700000000000001E-3</v>
      </c>
      <c r="E5182" s="9">
        <f t="shared" si="647"/>
        <v>2.0533654879335807E-2</v>
      </c>
      <c r="F5182">
        <f t="shared" si="648"/>
        <v>1.0207459207459209</v>
      </c>
      <c r="G5182">
        <f t="shared" si="645"/>
        <v>43.780002424766607</v>
      </c>
      <c r="H5182">
        <f t="shared" si="649"/>
        <v>2.6341011604323391E-2</v>
      </c>
      <c r="I5182" t="str">
        <f t="shared" si="646"/>
        <v>2020</v>
      </c>
      <c r="J5182">
        <f t="shared" si="652"/>
        <v>-5.9985700048635291</v>
      </c>
      <c r="K5182">
        <f t="shared" si="650"/>
        <v>-0.64841390462066784</v>
      </c>
      <c r="L5182">
        <f t="shared" si="651"/>
        <v>0</v>
      </c>
    </row>
    <row r="5183" spans="1:12" x14ac:dyDescent="0.3">
      <c r="A5183">
        <v>5182</v>
      </c>
      <c r="B5183" s="16" t="s">
        <v>867</v>
      </c>
      <c r="C5183" s="17">
        <v>43.37</v>
      </c>
      <c r="D5183" s="17">
        <v>1.14E-3</v>
      </c>
      <c r="E5183" s="9">
        <f t="shared" si="647"/>
        <v>-9.637522966032196E-3</v>
      </c>
      <c r="F5183">
        <f t="shared" si="648"/>
        <v>0.99040876912537101</v>
      </c>
      <c r="G5183">
        <f t="shared" si="645"/>
        <v>43.361760482778926</v>
      </c>
      <c r="H5183">
        <f t="shared" si="649"/>
        <v>2.6443589746432225E-2</v>
      </c>
      <c r="I5183" t="str">
        <f t="shared" si="646"/>
        <v>2020</v>
      </c>
      <c r="J5183">
        <f t="shared" si="652"/>
        <v>-5.9644007695471579</v>
      </c>
      <c r="K5183">
        <f t="shared" si="650"/>
        <v>-0.42863033317624399</v>
      </c>
      <c r="L5183">
        <f t="shared" si="651"/>
        <v>0</v>
      </c>
    </row>
    <row r="5184" spans="1:12" x14ac:dyDescent="0.3">
      <c r="A5184">
        <v>5183</v>
      </c>
      <c r="B5184" s="16" t="s">
        <v>865</v>
      </c>
      <c r="C5184" s="17">
        <v>43.14</v>
      </c>
      <c r="D5184" s="17">
        <v>1.17E-3</v>
      </c>
      <c r="E5184" s="9">
        <f t="shared" si="647"/>
        <v>-5.3173168862645018E-3</v>
      </c>
      <c r="F5184">
        <f t="shared" si="648"/>
        <v>0.99469679501959885</v>
      </c>
      <c r="G5184">
        <f t="shared" si="645"/>
        <v>43.131588520145939</v>
      </c>
      <c r="H5184">
        <f t="shared" si="649"/>
        <v>2.6481974559479069E-2</v>
      </c>
      <c r="I5184" t="str">
        <f t="shared" si="646"/>
        <v>2020</v>
      </c>
      <c r="J5184">
        <f t="shared" si="652"/>
        <v>-5.9413524747955488</v>
      </c>
      <c r="K5184">
        <f t="shared" si="650"/>
        <v>-0.19845837054325699</v>
      </c>
      <c r="L5184">
        <f t="shared" si="651"/>
        <v>0</v>
      </c>
    </row>
    <row r="5185" spans="1:12" x14ac:dyDescent="0.3">
      <c r="A5185">
        <v>5184</v>
      </c>
      <c r="B5185" s="16" t="s">
        <v>863</v>
      </c>
      <c r="C5185" s="17">
        <v>43.28</v>
      </c>
      <c r="D5185" s="17">
        <v>1.17E-3</v>
      </c>
      <c r="E5185" s="9">
        <f t="shared" si="647"/>
        <v>3.2399935772156659E-3</v>
      </c>
      <c r="F5185">
        <f t="shared" si="648"/>
        <v>1.0032452480296707</v>
      </c>
      <c r="G5185">
        <f t="shared" si="645"/>
        <v>43.27156122280752</v>
      </c>
      <c r="H5185">
        <f t="shared" si="649"/>
        <v>2.4472723424745622E-2</v>
      </c>
      <c r="I5185" t="str">
        <f t="shared" si="646"/>
        <v>2020</v>
      </c>
      <c r="J5185">
        <f t="shared" si="652"/>
        <v>-5.508386019780823</v>
      </c>
      <c r="K5185">
        <f t="shared" si="650"/>
        <v>-0.33843107320483767</v>
      </c>
      <c r="L5185">
        <f t="shared" si="651"/>
        <v>0</v>
      </c>
    </row>
    <row r="5186" spans="1:12" x14ac:dyDescent="0.3">
      <c r="A5186">
        <v>5185</v>
      </c>
      <c r="B5186" s="16" t="s">
        <v>861</v>
      </c>
      <c r="C5186" s="17">
        <v>44.32</v>
      </c>
      <c r="D5186" s="17">
        <v>1.24E-3</v>
      </c>
      <c r="E5186" s="9">
        <f t="shared" si="647"/>
        <v>2.3745407900802366E-2</v>
      </c>
      <c r="F5186">
        <f t="shared" si="648"/>
        <v>1.0240295748613679</v>
      </c>
      <c r="G5186">
        <f t="shared" si="645"/>
        <v>44.310841479746358</v>
      </c>
      <c r="H5186">
        <f t="shared" si="649"/>
        <v>2.3793650569037865E-2</v>
      </c>
      <c r="I5186" t="str">
        <f t="shared" si="646"/>
        <v>2020</v>
      </c>
      <c r="J5186">
        <f t="shared" si="652"/>
        <v>-5.4841658164795399</v>
      </c>
      <c r="K5186">
        <f t="shared" si="650"/>
        <v>-1.3777113301436756</v>
      </c>
      <c r="L5186">
        <f t="shared" si="651"/>
        <v>0</v>
      </c>
    </row>
    <row r="5187" spans="1:12" x14ac:dyDescent="0.3">
      <c r="A5187">
        <v>5186</v>
      </c>
      <c r="B5187" s="16" t="s">
        <v>859</v>
      </c>
      <c r="C5187" s="17">
        <v>44.29</v>
      </c>
      <c r="D5187" s="17">
        <v>1.2199999999999999E-3</v>
      </c>
      <c r="E5187" s="9">
        <f t="shared" si="647"/>
        <v>-6.771245039215529E-4</v>
      </c>
      <c r="F5187">
        <f t="shared" si="648"/>
        <v>0.99932310469314078</v>
      </c>
      <c r="G5187">
        <f t="shared" ref="G5187:G5250" si="653">C5187*EXP(-2/12*D5187)</f>
        <v>44.280995282177336</v>
      </c>
      <c r="H5187">
        <f t="shared" si="649"/>
        <v>2.3769070705944216E-2</v>
      </c>
      <c r="I5187" t="str">
        <f t="shared" ref="I5187:I5250" si="654">MID(B5187,7,4)</f>
        <v>2020</v>
      </c>
      <c r="J5187">
        <f t="shared" si="652"/>
        <v>-5.4748103157213261</v>
      </c>
      <c r="K5187">
        <f t="shared" si="650"/>
        <v>-1.347865132574654</v>
      </c>
      <c r="L5187">
        <f t="shared" si="651"/>
        <v>0</v>
      </c>
    </row>
    <row r="5188" spans="1:12" x14ac:dyDescent="0.3">
      <c r="A5188">
        <v>5187</v>
      </c>
      <c r="B5188" s="16" t="s">
        <v>857</v>
      </c>
      <c r="C5188" s="17">
        <v>43.31</v>
      </c>
      <c r="D5188" s="17">
        <v>1.17E-3</v>
      </c>
      <c r="E5188" s="9">
        <f t="shared" ref="E5188:E5251" si="655">LN(C5188/C5187)</f>
        <v>-2.2375362708571413E-2</v>
      </c>
      <c r="F5188">
        <f t="shared" ref="F5188:F5251" si="656">C5188/C5187</f>
        <v>0.97787310905396263</v>
      </c>
      <c r="G5188">
        <f t="shared" si="653"/>
        <v>43.301555373377859</v>
      </c>
      <c r="H5188">
        <f t="shared" si="649"/>
        <v>2.4097056158705114E-2</v>
      </c>
      <c r="I5188" t="str">
        <f t="shared" si="654"/>
        <v>2020</v>
      </c>
      <c r="J5188">
        <f t="shared" si="652"/>
        <v>-5.4275894134342924</v>
      </c>
      <c r="K5188">
        <f t="shared" si="650"/>
        <v>-0.36842522377517639</v>
      </c>
      <c r="L5188">
        <f t="shared" si="651"/>
        <v>0</v>
      </c>
    </row>
    <row r="5189" spans="1:12" x14ac:dyDescent="0.3">
      <c r="A5189">
        <v>5188</v>
      </c>
      <c r="B5189" s="16" t="s">
        <v>855</v>
      </c>
      <c r="C5189" s="17">
        <v>43.34</v>
      </c>
      <c r="D5189" s="17">
        <v>1.09E-3</v>
      </c>
      <c r="E5189" s="9">
        <f t="shared" si="655"/>
        <v>6.9244088167763466E-4</v>
      </c>
      <c r="F5189">
        <f t="shared" si="656"/>
        <v>1.0006926806742091</v>
      </c>
      <c r="G5189">
        <f t="shared" si="653"/>
        <v>43.332127281793554</v>
      </c>
      <c r="H5189">
        <f t="shared" si="649"/>
        <v>1.8704455989724873E-2</v>
      </c>
      <c r="I5189" t="str">
        <f t="shared" si="654"/>
        <v>2020</v>
      </c>
      <c r="J5189">
        <f t="shared" si="652"/>
        <v>-4.2159416573228503</v>
      </c>
      <c r="K5189">
        <f t="shared" si="650"/>
        <v>-0.39899713219087118</v>
      </c>
      <c r="L5189">
        <f t="shared" si="651"/>
        <v>0</v>
      </c>
    </row>
    <row r="5190" spans="1:12" x14ac:dyDescent="0.3">
      <c r="A5190">
        <v>5189</v>
      </c>
      <c r="B5190" s="16" t="s">
        <v>853</v>
      </c>
      <c r="C5190" s="17">
        <v>43.41</v>
      </c>
      <c r="D5190" s="17">
        <v>1.0399999999999999E-3</v>
      </c>
      <c r="E5190" s="9">
        <f t="shared" si="655"/>
        <v>1.6138332032889907E-3</v>
      </c>
      <c r="F5190">
        <f t="shared" si="656"/>
        <v>1.0016151361329024</v>
      </c>
      <c r="G5190">
        <f t="shared" si="653"/>
        <v>43.402476252076987</v>
      </c>
      <c r="H5190">
        <f t="shared" si="649"/>
        <v>1.8708480740870167E-2</v>
      </c>
      <c r="I5190" t="str">
        <f t="shared" si="654"/>
        <v>2020</v>
      </c>
      <c r="J5190">
        <f t="shared" si="652"/>
        <v>-4.2236948092557087</v>
      </c>
      <c r="K5190">
        <f t="shared" si="650"/>
        <v>-0.46934610247430442</v>
      </c>
      <c r="L5190">
        <f t="shared" si="651"/>
        <v>0</v>
      </c>
    </row>
    <row r="5191" spans="1:12" x14ac:dyDescent="0.3">
      <c r="A5191">
        <v>5190</v>
      </c>
      <c r="B5191" s="16" t="s">
        <v>851</v>
      </c>
      <c r="C5191" s="17">
        <v>43.22</v>
      </c>
      <c r="D5191" s="17">
        <v>1.09E-3</v>
      </c>
      <c r="E5191" s="9">
        <f t="shared" si="655"/>
        <v>-4.3864782327621863E-3</v>
      </c>
      <c r="F5191">
        <f t="shared" si="656"/>
        <v>0.99562312831144906</v>
      </c>
      <c r="G5191">
        <f t="shared" si="653"/>
        <v>43.212149079813507</v>
      </c>
      <c r="H5191">
        <f t="shared" si="649"/>
        <v>1.831565263235136E-2</v>
      </c>
      <c r="I5191" t="str">
        <f t="shared" si="654"/>
        <v>2020</v>
      </c>
      <c r="J5191">
        <f t="shared" si="652"/>
        <v>-4.1168757944253871</v>
      </c>
      <c r="K5191">
        <f t="shared" si="650"/>
        <v>-0.27901893021082458</v>
      </c>
      <c r="L5191">
        <f t="shared" si="651"/>
        <v>0</v>
      </c>
    </row>
    <row r="5192" spans="1:12" x14ac:dyDescent="0.3">
      <c r="A5192">
        <v>5191</v>
      </c>
      <c r="B5192" s="16" t="s">
        <v>849</v>
      </c>
      <c r="C5192" s="17">
        <v>43.75</v>
      </c>
      <c r="D5192" s="17">
        <v>1.01E-3</v>
      </c>
      <c r="E5192" s="9">
        <f t="shared" si="655"/>
        <v>1.2188261724883607E-2</v>
      </c>
      <c r="F5192">
        <f t="shared" si="656"/>
        <v>1.0122628412771866</v>
      </c>
      <c r="G5192">
        <f t="shared" si="653"/>
        <v>43.742636036484321</v>
      </c>
      <c r="H5192">
        <f t="shared" si="649"/>
        <v>1.7641002372810143E-2</v>
      </c>
      <c r="I5192" t="str">
        <f t="shared" si="654"/>
        <v>2020</v>
      </c>
      <c r="J5192">
        <f t="shared" si="652"/>
        <v>-4.0139107357606729</v>
      </c>
      <c r="K5192">
        <f t="shared" si="650"/>
        <v>-0.80950588688163805</v>
      </c>
      <c r="L5192">
        <f t="shared" si="651"/>
        <v>0</v>
      </c>
    </row>
    <row r="5193" spans="1:12" x14ac:dyDescent="0.3">
      <c r="A5193">
        <v>5192</v>
      </c>
      <c r="B5193" s="16" t="s">
        <v>847</v>
      </c>
      <c r="C5193" s="17">
        <v>42.94</v>
      </c>
      <c r="D5193" s="17">
        <v>9.6000000000000002E-4</v>
      </c>
      <c r="E5193" s="9">
        <f t="shared" si="655"/>
        <v>-1.868782035298857E-2</v>
      </c>
      <c r="F5193">
        <f t="shared" si="656"/>
        <v>0.98148571428571418</v>
      </c>
      <c r="G5193">
        <f t="shared" si="653"/>
        <v>42.933130149602682</v>
      </c>
      <c r="H5193">
        <f t="shared" si="649"/>
        <v>1.7991027576896062E-2</v>
      </c>
      <c r="I5193" t="str">
        <f t="shared" si="654"/>
        <v>2020</v>
      </c>
      <c r="J5193">
        <f t="shared" si="652"/>
        <v>-4.0177973023900444</v>
      </c>
      <c r="K5193">
        <f t="shared" si="650"/>
        <v>0.36008671509011947</v>
      </c>
      <c r="L5193">
        <f t="shared" si="651"/>
        <v>0</v>
      </c>
    </row>
    <row r="5194" spans="1:12" x14ac:dyDescent="0.3">
      <c r="A5194">
        <v>5193</v>
      </c>
      <c r="B5194" s="16" t="s">
        <v>845</v>
      </c>
      <c r="C5194" s="17">
        <v>43.3</v>
      </c>
      <c r="D5194" s="17">
        <v>9.3999999999999997E-4</v>
      </c>
      <c r="E5194" s="9">
        <f t="shared" si="655"/>
        <v>8.348842557809287E-3</v>
      </c>
      <c r="F5194">
        <f t="shared" si="656"/>
        <v>1.008383791336749</v>
      </c>
      <c r="G5194">
        <f t="shared" si="653"/>
        <v>43.293216864692802</v>
      </c>
      <c r="H5194">
        <f t="shared" si="649"/>
        <v>1.7726868054408873E-2</v>
      </c>
      <c r="I5194" t="str">
        <f t="shared" si="654"/>
        <v>2020</v>
      </c>
      <c r="J5194">
        <f t="shared" si="652"/>
        <v>-3.9920076938218649</v>
      </c>
      <c r="K5194">
        <f t="shared" si="650"/>
        <v>0.85023470432783199</v>
      </c>
      <c r="L5194">
        <f t="shared" si="651"/>
        <v>0</v>
      </c>
    </row>
    <row r="5195" spans="1:12" x14ac:dyDescent="0.3">
      <c r="A5195">
        <v>5194</v>
      </c>
      <c r="B5195" s="16" t="s">
        <v>843</v>
      </c>
      <c r="C5195" s="17">
        <v>44.15</v>
      </c>
      <c r="D5195" s="17">
        <v>8.8999999999999995E-4</v>
      </c>
      <c r="E5195" s="9">
        <f t="shared" si="655"/>
        <v>1.9440292041524965E-2</v>
      </c>
      <c r="F5195">
        <f t="shared" si="656"/>
        <v>1.0196304849884528</v>
      </c>
      <c r="G5195">
        <f t="shared" si="653"/>
        <v>44.143451569020634</v>
      </c>
      <c r="H5195">
        <f t="shared" si="649"/>
        <v>1.7828291256845367E-2</v>
      </c>
      <c r="I5195" t="str">
        <f t="shared" si="654"/>
        <v>2020</v>
      </c>
      <c r="J5195">
        <f t="shared" si="652"/>
        <v>-4.0936952461419658</v>
      </c>
      <c r="K5195">
        <f t="shared" si="650"/>
        <v>0.24922303534112444</v>
      </c>
      <c r="L5195">
        <f t="shared" si="651"/>
        <v>0</v>
      </c>
    </row>
    <row r="5196" spans="1:12" x14ac:dyDescent="0.3">
      <c r="A5196">
        <v>5195</v>
      </c>
      <c r="B5196" s="16" t="s">
        <v>841</v>
      </c>
      <c r="C5196" s="17">
        <v>44.43</v>
      </c>
      <c r="D5196" s="17">
        <v>9.8999999999999999E-4</v>
      </c>
      <c r="E5196" s="9">
        <f t="shared" si="655"/>
        <v>6.3219898978480217E-3</v>
      </c>
      <c r="F5196">
        <f t="shared" si="656"/>
        <v>1.0063420158550396</v>
      </c>
      <c r="G5196">
        <f t="shared" si="653"/>
        <v>44.422669654770111</v>
      </c>
      <c r="H5196">
        <f t="shared" si="649"/>
        <v>1.7477833285603452E-2</v>
      </c>
      <c r="I5196" t="str">
        <f t="shared" si="654"/>
        <v>2020</v>
      </c>
      <c r="J5196">
        <f t="shared" si="652"/>
        <v>-4.0386084323136737</v>
      </c>
      <c r="K5196">
        <f t="shared" si="650"/>
        <v>-2.9995050408352597E-2</v>
      </c>
      <c r="L5196">
        <f t="shared" si="651"/>
        <v>0</v>
      </c>
    </row>
    <row r="5197" spans="1:12" x14ac:dyDescent="0.3">
      <c r="A5197">
        <v>5196</v>
      </c>
      <c r="B5197" s="16" t="s">
        <v>839</v>
      </c>
      <c r="C5197" s="17">
        <v>45.17</v>
      </c>
      <c r="D5197" s="17">
        <v>1.01E-3</v>
      </c>
      <c r="E5197" s="9">
        <f t="shared" si="655"/>
        <v>1.6518232718695704E-2</v>
      </c>
      <c r="F5197">
        <f t="shared" si="656"/>
        <v>1.016655413009228</v>
      </c>
      <c r="G5197">
        <f t="shared" si="653"/>
        <v>45.162397023268497</v>
      </c>
      <c r="H5197">
        <f t="shared" si="649"/>
        <v>1.7559200696709326E-2</v>
      </c>
      <c r="I5197" t="str">
        <f t="shared" si="654"/>
        <v>2020</v>
      </c>
      <c r="J5197">
        <f t="shared" si="652"/>
        <v>-4.1249741153669</v>
      </c>
      <c r="K5197">
        <f t="shared" si="650"/>
        <v>-0.76972241890673843</v>
      </c>
      <c r="L5197">
        <f t="shared" si="651"/>
        <v>0</v>
      </c>
    </row>
    <row r="5198" spans="1:12" x14ac:dyDescent="0.3">
      <c r="A5198">
        <v>5197</v>
      </c>
      <c r="B5198" s="16" t="s">
        <v>837</v>
      </c>
      <c r="C5198" s="17">
        <v>45.09</v>
      </c>
      <c r="D5198" s="17">
        <v>9.8999999999999999E-4</v>
      </c>
      <c r="E5198" s="9">
        <f t="shared" si="655"/>
        <v>-1.7726572335199954E-3</v>
      </c>
      <c r="F5198">
        <f t="shared" si="656"/>
        <v>0.99822891299535088</v>
      </c>
      <c r="G5198">
        <f t="shared" si="653"/>
        <v>45.082560763753868</v>
      </c>
      <c r="H5198">
        <f t="shared" si="649"/>
        <v>1.377938697433787E-2</v>
      </c>
      <c r="I5198" t="str">
        <f t="shared" si="654"/>
        <v>2020</v>
      </c>
      <c r="J5198">
        <f t="shared" si="652"/>
        <v>-3.2313051603072216</v>
      </c>
      <c r="K5198">
        <f t="shared" si="650"/>
        <v>-0.68988615939210973</v>
      </c>
      <c r="L5198">
        <f t="shared" si="651"/>
        <v>0</v>
      </c>
    </row>
    <row r="5199" spans="1:12" x14ac:dyDescent="0.3">
      <c r="A5199">
        <v>5198</v>
      </c>
      <c r="B5199" s="16" t="s">
        <v>835</v>
      </c>
      <c r="C5199" s="17">
        <v>44.4</v>
      </c>
      <c r="D5199" s="17">
        <v>9.8999999999999999E-4</v>
      </c>
      <c r="E5199" s="9">
        <f t="shared" si="655"/>
        <v>-1.5421022994813816E-2</v>
      </c>
      <c r="F5199">
        <f t="shared" si="656"/>
        <v>0.98469727212242175</v>
      </c>
      <c r="G5199">
        <f t="shared" si="653"/>
        <v>44.392674604361758</v>
      </c>
      <c r="H5199">
        <f t="shared" si="649"/>
        <v>1.3929141368538657E-2</v>
      </c>
      <c r="I5199" t="str">
        <f t="shared" si="654"/>
        <v>2020</v>
      </c>
      <c r="J5199">
        <f t="shared" si="652"/>
        <v>-3.2164378065449322</v>
      </c>
      <c r="K5199">
        <f t="shared" si="650"/>
        <v>-4.9770036712033061E-2</v>
      </c>
      <c r="L5199">
        <f t="shared" si="651"/>
        <v>0</v>
      </c>
    </row>
    <row r="5200" spans="1:12" x14ac:dyDescent="0.3">
      <c r="A5200">
        <v>5199</v>
      </c>
      <c r="B5200" s="16" t="s">
        <v>833</v>
      </c>
      <c r="C5200" s="17">
        <v>44.99</v>
      </c>
      <c r="D5200" s="17">
        <v>9.8999999999999999E-4</v>
      </c>
      <c r="E5200" s="9">
        <f t="shared" si="655"/>
        <v>1.3200773414901881E-2</v>
      </c>
      <c r="F5200">
        <f t="shared" si="656"/>
        <v>1.0132882882882883</v>
      </c>
      <c r="G5200">
        <f t="shared" si="653"/>
        <v>44.982577262392695</v>
      </c>
      <c r="H5200">
        <f t="shared" si="649"/>
        <v>1.4045495174002852E-2</v>
      </c>
      <c r="I5200" t="str">
        <f t="shared" si="654"/>
        <v>2020</v>
      </c>
      <c r="J5200">
        <f t="shared" si="652"/>
        <v>-3.2864035423945204</v>
      </c>
      <c r="K5200">
        <f t="shared" si="650"/>
        <v>-0.63967269474296984</v>
      </c>
      <c r="L5200">
        <f t="shared" si="651"/>
        <v>0</v>
      </c>
    </row>
    <row r="5201" spans="1:12" x14ac:dyDescent="0.3">
      <c r="A5201">
        <v>5200</v>
      </c>
      <c r="B5201" s="16" t="s">
        <v>831</v>
      </c>
      <c r="C5201" s="17">
        <v>44.5</v>
      </c>
      <c r="D5201" s="17">
        <v>1.1200000000000001E-3</v>
      </c>
      <c r="E5201" s="9">
        <f t="shared" si="655"/>
        <v>-1.0951053680886388E-2</v>
      </c>
      <c r="F5201">
        <f t="shared" si="656"/>
        <v>0.98910869082018227</v>
      </c>
      <c r="G5201">
        <f t="shared" si="653"/>
        <v>44.491694108573981</v>
      </c>
      <c r="H5201">
        <f t="shared" si="649"/>
        <v>1.4028780639870364E-2</v>
      </c>
      <c r="I5201" t="str">
        <f t="shared" si="654"/>
        <v>2020</v>
      </c>
      <c r="J5201">
        <f t="shared" si="652"/>
        <v>-3.2466716423592494</v>
      </c>
      <c r="K5201">
        <f t="shared" si="650"/>
        <v>-0.14878954092425545</v>
      </c>
      <c r="L5201">
        <f t="shared" si="651"/>
        <v>0</v>
      </c>
    </row>
    <row r="5202" spans="1:12" x14ac:dyDescent="0.3">
      <c r="A5202">
        <v>5201</v>
      </c>
      <c r="B5202" s="16" t="s">
        <v>829</v>
      </c>
      <c r="C5202" s="17">
        <v>45.43</v>
      </c>
      <c r="D5202" s="17">
        <v>1.06E-3</v>
      </c>
      <c r="E5202" s="9">
        <f t="shared" si="655"/>
        <v>2.0683490599117414E-2</v>
      </c>
      <c r="F5202">
        <f t="shared" si="656"/>
        <v>1.0208988764044944</v>
      </c>
      <c r="G5202">
        <f t="shared" si="653"/>
        <v>45.421974742251976</v>
      </c>
      <c r="H5202">
        <f t="shared" si="649"/>
        <v>1.4100470418417371E-2</v>
      </c>
      <c r="I5202" t="str">
        <f t="shared" si="654"/>
        <v>2020</v>
      </c>
      <c r="J5202">
        <f t="shared" si="652"/>
        <v>-3.3314946014117868</v>
      </c>
      <c r="K5202">
        <f t="shared" si="650"/>
        <v>-1.0790701746022506</v>
      </c>
      <c r="L5202">
        <f t="shared" si="651"/>
        <v>0</v>
      </c>
    </row>
    <row r="5203" spans="1:12" x14ac:dyDescent="0.3">
      <c r="A5203">
        <v>5202</v>
      </c>
      <c r="B5203" s="16" t="s">
        <v>827</v>
      </c>
      <c r="C5203" s="17">
        <v>44.96</v>
      </c>
      <c r="D5203" s="17">
        <v>9.8999999999999999E-4</v>
      </c>
      <c r="E5203" s="9">
        <f t="shared" si="655"/>
        <v>-1.0399474185876223E-2</v>
      </c>
      <c r="F5203">
        <f t="shared" si="656"/>
        <v>0.98965441338322702</v>
      </c>
      <c r="G5203">
        <f t="shared" si="653"/>
        <v>44.952582211984343</v>
      </c>
      <c r="H5203">
        <f t="shared" si="649"/>
        <v>1.3897746519371765E-2</v>
      </c>
      <c r="I5203" t="str">
        <f t="shared" si="654"/>
        <v>2020</v>
      </c>
      <c r="J5203">
        <f t="shared" si="652"/>
        <v>-3.2496645358687219</v>
      </c>
      <c r="K5203">
        <f t="shared" si="650"/>
        <v>-0.60967764433461724</v>
      </c>
      <c r="L5203">
        <f t="shared" si="651"/>
        <v>0</v>
      </c>
    </row>
    <row r="5204" spans="1:12" x14ac:dyDescent="0.3">
      <c r="A5204">
        <v>5203</v>
      </c>
      <c r="B5204" s="16" t="s">
        <v>825</v>
      </c>
      <c r="C5204" s="17">
        <v>44.8</v>
      </c>
      <c r="D5204" s="17">
        <v>9.8999999999999999E-4</v>
      </c>
      <c r="E5204" s="9">
        <f t="shared" si="655"/>
        <v>-3.5650661644962569E-3</v>
      </c>
      <c r="F5204">
        <f t="shared" si="656"/>
        <v>0.99644128113878994</v>
      </c>
      <c r="G5204">
        <f t="shared" si="653"/>
        <v>44.792608609806457</v>
      </c>
      <c r="H5204">
        <f t="shared" si="649"/>
        <v>1.3180906349653704E-2</v>
      </c>
      <c r="I5204" t="str">
        <f t="shared" si="654"/>
        <v>2020</v>
      </c>
      <c r="J5204">
        <f t="shared" si="652"/>
        <v>-3.0710800046709426</v>
      </c>
      <c r="K5204">
        <f t="shared" si="650"/>
        <v>-0.44970404215673199</v>
      </c>
      <c r="L5204">
        <f t="shared" si="651"/>
        <v>0</v>
      </c>
    </row>
    <row r="5205" spans="1:12" x14ac:dyDescent="0.3">
      <c r="A5205">
        <v>5204</v>
      </c>
      <c r="B5205" s="16" t="s">
        <v>823</v>
      </c>
      <c r="C5205" s="17">
        <v>45.37</v>
      </c>
      <c r="D5205" s="17">
        <v>9.3999999999999997E-4</v>
      </c>
      <c r="E5205" s="9">
        <f t="shared" si="655"/>
        <v>1.2642954254933092E-2</v>
      </c>
      <c r="F5205">
        <f t="shared" si="656"/>
        <v>1.0127232142857143</v>
      </c>
      <c r="G5205">
        <f t="shared" si="653"/>
        <v>45.36289259009498</v>
      </c>
      <c r="H5205">
        <f t="shared" si="649"/>
        <v>1.3335250256486889E-2</v>
      </c>
      <c r="I5205" t="str">
        <f t="shared" si="654"/>
        <v>2020</v>
      </c>
      <c r="J5205">
        <f t="shared" si="652"/>
        <v>-3.1465990753541631</v>
      </c>
      <c r="K5205">
        <f t="shared" si="650"/>
        <v>-1.0199880224452542</v>
      </c>
      <c r="L5205">
        <f t="shared" si="651"/>
        <v>0</v>
      </c>
    </row>
    <row r="5206" spans="1:12" x14ac:dyDescent="0.3">
      <c r="A5206">
        <v>5205</v>
      </c>
      <c r="B5206" s="16" t="s">
        <v>821</v>
      </c>
      <c r="C5206" s="17">
        <v>45.46</v>
      </c>
      <c r="D5206" s="17">
        <v>1.06E-3</v>
      </c>
      <c r="E5206" s="9">
        <f t="shared" si="655"/>
        <v>1.9817247485245945E-3</v>
      </c>
      <c r="F5206">
        <f t="shared" si="656"/>
        <v>1.0019836896627727</v>
      </c>
      <c r="G5206">
        <f t="shared" si="653"/>
        <v>45.451969442720113</v>
      </c>
      <c r="H5206">
        <f t="shared" si="649"/>
        <v>1.3328968996384393E-2</v>
      </c>
      <c r="I5206" t="str">
        <f t="shared" si="654"/>
        <v>2020</v>
      </c>
      <c r="J5206">
        <f t="shared" si="652"/>
        <v>-3.1512928523774471</v>
      </c>
      <c r="K5206">
        <f t="shared" si="650"/>
        <v>-1.1090648750703878</v>
      </c>
      <c r="L5206">
        <f t="shared" si="651"/>
        <v>0</v>
      </c>
    </row>
    <row r="5207" spans="1:12" x14ac:dyDescent="0.3">
      <c r="A5207">
        <v>5206</v>
      </c>
      <c r="B5207" s="16" t="s">
        <v>819</v>
      </c>
      <c r="C5207" s="17">
        <v>45.37</v>
      </c>
      <c r="D5207" s="17">
        <v>1.01E-3</v>
      </c>
      <c r="E5207" s="9">
        <f t="shared" si="655"/>
        <v>-1.9817247485246501E-3</v>
      </c>
      <c r="F5207">
        <f t="shared" si="656"/>
        <v>0.99802023757149139</v>
      </c>
      <c r="G5207">
        <f t="shared" si="653"/>
        <v>45.362363359435278</v>
      </c>
      <c r="H5207">
        <f t="shared" si="649"/>
        <v>1.3333179943627821E-2</v>
      </c>
      <c r="I5207" t="str">
        <f t="shared" si="654"/>
        <v>2020</v>
      </c>
      <c r="J5207">
        <f t="shared" si="652"/>
        <v>-3.1460738578385992</v>
      </c>
      <c r="K5207">
        <f t="shared" si="650"/>
        <v>-1.0194587917855529</v>
      </c>
      <c r="L5207">
        <f t="shared" si="651"/>
        <v>0</v>
      </c>
    </row>
    <row r="5208" spans="1:12" x14ac:dyDescent="0.3">
      <c r="A5208">
        <v>5207</v>
      </c>
      <c r="B5208" s="16" t="s">
        <v>817</v>
      </c>
      <c r="C5208" s="17">
        <v>44.9</v>
      </c>
      <c r="D5208" s="17">
        <v>9.6000000000000002E-4</v>
      </c>
      <c r="E5208" s="9">
        <f t="shared" si="655"/>
        <v>-1.0413298927663935E-2</v>
      </c>
      <c r="F5208">
        <f t="shared" si="656"/>
        <v>0.98964073176107559</v>
      </c>
      <c r="G5208">
        <f t="shared" si="653"/>
        <v>44.892816574689348</v>
      </c>
      <c r="H5208">
        <f t="shared" si="649"/>
        <v>1.2786557820154443E-2</v>
      </c>
      <c r="I5208" t="str">
        <f t="shared" si="654"/>
        <v>2020</v>
      </c>
      <c r="J5208">
        <f t="shared" si="652"/>
        <v>-2.9858638536031914</v>
      </c>
      <c r="K5208">
        <f t="shared" si="650"/>
        <v>-0.83060158699301212</v>
      </c>
      <c r="L5208">
        <f t="shared" si="651"/>
        <v>0</v>
      </c>
    </row>
    <row r="5209" spans="1:12" x14ac:dyDescent="0.3">
      <c r="A5209">
        <v>5208</v>
      </c>
      <c r="B5209" s="16" t="s">
        <v>815</v>
      </c>
      <c r="C5209" s="17">
        <v>44.35</v>
      </c>
      <c r="D5209" s="17">
        <v>9.6000000000000002E-4</v>
      </c>
      <c r="E5209" s="9">
        <f t="shared" si="655"/>
        <v>-1.2325085992620005E-2</v>
      </c>
      <c r="F5209">
        <f t="shared" si="656"/>
        <v>0.98775055679287316</v>
      </c>
      <c r="G5209">
        <f t="shared" si="653"/>
        <v>44.342904567649725</v>
      </c>
      <c r="H5209">
        <f t="shared" si="649"/>
        <v>1.2530369880770329E-2</v>
      </c>
      <c r="I5209" t="str">
        <f t="shared" si="654"/>
        <v>2020</v>
      </c>
      <c r="J5209">
        <f t="shared" si="652"/>
        <v>-2.890197550762291</v>
      </c>
      <c r="K5209">
        <f t="shared" si="650"/>
        <v>-1.6908670244639765</v>
      </c>
      <c r="L5209">
        <f t="shared" si="651"/>
        <v>0</v>
      </c>
    </row>
    <row r="5210" spans="1:12" x14ac:dyDescent="0.3">
      <c r="A5210">
        <v>5209</v>
      </c>
      <c r="B5210" s="16" t="s">
        <v>813</v>
      </c>
      <c r="C5210" s="17">
        <v>45.13</v>
      </c>
      <c r="D5210" s="17">
        <v>9.3999999999999997E-4</v>
      </c>
      <c r="E5210" s="9">
        <f t="shared" si="655"/>
        <v>1.743450508332145E-2</v>
      </c>
      <c r="F5210">
        <f t="shared" si="656"/>
        <v>1.0175873731679821</v>
      </c>
      <c r="G5210">
        <f t="shared" si="653"/>
        <v>45.122930187149805</v>
      </c>
      <c r="H5210">
        <f t="shared" si="649"/>
        <v>1.263806139587916E-2</v>
      </c>
      <c r="I5210" t="str">
        <f t="shared" si="654"/>
        <v>2020</v>
      </c>
      <c r="J5210">
        <f t="shared" si="652"/>
        <v>-2.9663149152890598</v>
      </c>
      <c r="K5210">
        <f t="shared" si="650"/>
        <v>-5.350819104806277</v>
      </c>
      <c r="L5210">
        <f t="shared" si="651"/>
        <v>1</v>
      </c>
    </row>
    <row r="5211" spans="1:12" x14ac:dyDescent="0.3">
      <c r="A5211">
        <v>5210</v>
      </c>
      <c r="B5211" s="16" t="s">
        <v>811</v>
      </c>
      <c r="C5211" s="17">
        <v>45.86</v>
      </c>
      <c r="D5211" s="17">
        <v>1.01E-3</v>
      </c>
      <c r="E5211" s="9">
        <f t="shared" si="655"/>
        <v>1.6046063590848449E-2</v>
      </c>
      <c r="F5211">
        <f t="shared" si="656"/>
        <v>1.0161754930201639</v>
      </c>
      <c r="G5211">
        <f t="shared" si="653"/>
        <v>45.852280883043903</v>
      </c>
      <c r="H5211">
        <f t="shared" si="649"/>
        <v>1.2897068176977571E-2</v>
      </c>
      <c r="I5211" t="str">
        <f t="shared" si="654"/>
        <v>2020</v>
      </c>
      <c r="J5211">
        <f t="shared" si="652"/>
        <v>-3.0760361878104234</v>
      </c>
      <c r="K5211">
        <f t="shared" si="650"/>
        <v>-6.080169800700375</v>
      </c>
      <c r="L5211">
        <f t="shared" si="651"/>
        <v>1</v>
      </c>
    </row>
    <row r="5212" spans="1:12" x14ac:dyDescent="0.3">
      <c r="A5212">
        <v>5211</v>
      </c>
      <c r="B5212" s="16" t="s">
        <v>809</v>
      </c>
      <c r="C5212" s="17">
        <v>45.64</v>
      </c>
      <c r="D5212" s="17">
        <v>9.8999999999999999E-4</v>
      </c>
      <c r="E5212" s="9">
        <f t="shared" si="655"/>
        <v>-4.8087524358834625E-3</v>
      </c>
      <c r="F5212">
        <f t="shared" si="656"/>
        <v>0.99520279110335808</v>
      </c>
      <c r="G5212">
        <f t="shared" si="653"/>
        <v>45.63247002124033</v>
      </c>
      <c r="H5212">
        <f t="shared" si="649"/>
        <v>1.2479648724498553E-2</v>
      </c>
      <c r="I5212" t="str">
        <f t="shared" si="654"/>
        <v>2020</v>
      </c>
      <c r="J5212">
        <f t="shared" si="652"/>
        <v>-2.9622099665273871</v>
      </c>
      <c r="K5212">
        <f t="shared" si="650"/>
        <v>-5.8603589388968018</v>
      </c>
      <c r="L5212">
        <f t="shared" si="651"/>
        <v>1</v>
      </c>
    </row>
    <row r="5213" spans="1:12" x14ac:dyDescent="0.3">
      <c r="A5213">
        <v>5212</v>
      </c>
      <c r="B5213" s="16" t="s">
        <v>807</v>
      </c>
      <c r="C5213" s="17">
        <v>45.09</v>
      </c>
      <c r="D5213" s="17">
        <v>1.01E-3</v>
      </c>
      <c r="E5213" s="9">
        <f t="shared" si="655"/>
        <v>-1.2124032560882023E-2</v>
      </c>
      <c r="F5213">
        <f t="shared" si="656"/>
        <v>0.98794916739702021</v>
      </c>
      <c r="G5213">
        <f t="shared" si="653"/>
        <v>45.082410488801784</v>
      </c>
      <c r="H5213">
        <f t="shared" si="649"/>
        <v>1.2563316680785242E-2</v>
      </c>
      <c r="I5213" t="str">
        <f t="shared" si="654"/>
        <v>2020</v>
      </c>
      <c r="J5213">
        <f t="shared" si="652"/>
        <v>-2.9461234216968011</v>
      </c>
      <c r="K5213">
        <f t="shared" si="650"/>
        <v>-5.310299406458256</v>
      </c>
      <c r="L5213">
        <f t="shared" si="651"/>
        <v>1</v>
      </c>
    </row>
    <row r="5214" spans="1:12" x14ac:dyDescent="0.3">
      <c r="A5214">
        <v>5213</v>
      </c>
      <c r="B5214" s="16" t="s">
        <v>805</v>
      </c>
      <c r="C5214" s="17">
        <v>45.05</v>
      </c>
      <c r="D5214" s="17">
        <v>1.0399999999999999E-3</v>
      </c>
      <c r="E5214" s="9">
        <f t="shared" si="655"/>
        <v>-8.8750837864606412E-4</v>
      </c>
      <c r="F5214">
        <f t="shared" si="656"/>
        <v>0.99911288534043008</v>
      </c>
      <c r="G5214">
        <f t="shared" si="653"/>
        <v>45.042192010045348</v>
      </c>
      <c r="H5214">
        <f t="shared" si="649"/>
        <v>1.2508817296734214E-2</v>
      </c>
      <c r="I5214" t="str">
        <f t="shared" si="654"/>
        <v>2020</v>
      </c>
      <c r="J5214">
        <f t="shared" si="652"/>
        <v>-2.9307263393972258</v>
      </c>
      <c r="K5214">
        <f t="shared" si="650"/>
        <v>-5.4393871731315784</v>
      </c>
      <c r="L5214">
        <f t="shared" si="651"/>
        <v>1</v>
      </c>
    </row>
    <row r="5215" spans="1:12" x14ac:dyDescent="0.3">
      <c r="A5215">
        <v>5214</v>
      </c>
      <c r="B5215" s="16" t="s">
        <v>803</v>
      </c>
      <c r="C5215" s="17">
        <v>45.28</v>
      </c>
      <c r="D5215" s="17">
        <v>1.06E-3</v>
      </c>
      <c r="E5215" s="9">
        <f t="shared" si="655"/>
        <v>5.092449840580676E-3</v>
      </c>
      <c r="F5215">
        <f t="shared" si="656"/>
        <v>1.0051054384017759</v>
      </c>
      <c r="G5215">
        <f t="shared" si="653"/>
        <v>45.272001239911283</v>
      </c>
      <c r="H5215">
        <f t="shared" si="649"/>
        <v>1.2522553050534785E-2</v>
      </c>
      <c r="I5215" t="str">
        <f t="shared" si="654"/>
        <v>2020</v>
      </c>
      <c r="J5215">
        <f t="shared" si="652"/>
        <v>-2.9489137715094516</v>
      </c>
      <c r="K5215">
        <f t="shared" si="650"/>
        <v>-5.6691964029975139</v>
      </c>
      <c r="L5215">
        <f t="shared" si="651"/>
        <v>1</v>
      </c>
    </row>
    <row r="5216" spans="1:12" x14ac:dyDescent="0.3">
      <c r="A5216">
        <v>5215</v>
      </c>
      <c r="B5216" s="16" t="s">
        <v>801</v>
      </c>
      <c r="C5216" s="17">
        <v>45.58</v>
      </c>
      <c r="D5216" s="17">
        <v>1.06E-3</v>
      </c>
      <c r="E5216" s="9">
        <f t="shared" si="655"/>
        <v>6.6035899226107517E-3</v>
      </c>
      <c r="F5216">
        <f t="shared" si="656"/>
        <v>1.0066254416961131</v>
      </c>
      <c r="G5216">
        <f t="shared" si="653"/>
        <v>45.571948244592669</v>
      </c>
      <c r="H5216">
        <f t="shared" si="649"/>
        <v>1.1845571262366779E-2</v>
      </c>
      <c r="I5216" t="str">
        <f t="shared" si="654"/>
        <v>2020</v>
      </c>
      <c r="J5216">
        <f t="shared" si="652"/>
        <v>-2.8079741530126756</v>
      </c>
      <c r="K5216">
        <f t="shared" si="650"/>
        <v>-5.9691434076788994</v>
      </c>
      <c r="L5216">
        <f t="shared" si="651"/>
        <v>1</v>
      </c>
    </row>
    <row r="5217" spans="1:12" x14ac:dyDescent="0.3">
      <c r="A5217">
        <v>5216</v>
      </c>
      <c r="B5217" s="16" t="s">
        <v>799</v>
      </c>
      <c r="C5217" s="17">
        <v>44.43</v>
      </c>
      <c r="D5217" s="17">
        <v>1.06E-3</v>
      </c>
      <c r="E5217" s="9">
        <f t="shared" si="655"/>
        <v>-2.5554106869721076E-2</v>
      </c>
      <c r="F5217">
        <f t="shared" si="656"/>
        <v>0.97476963580517773</v>
      </c>
      <c r="G5217">
        <f t="shared" si="653"/>
        <v>44.422151393314003</v>
      </c>
      <c r="H5217">
        <f t="shared" ref="H5217:H5280" si="657">SQRT(_xlfn.VAR.S(E5188:E5217))</f>
        <v>1.2794969379944475E-2</v>
      </c>
      <c r="I5217" t="str">
        <f t="shared" si="654"/>
        <v>2020</v>
      </c>
      <c r="J5217">
        <f t="shared" si="652"/>
        <v>-2.9565031046089754</v>
      </c>
      <c r="K5217">
        <f t="shared" ref="K5217:K5280" si="658">+MIN(G5218-G5217,G5219-G5217,G5220-G5217,G5221-G5217,G5222-G5217,G5223-G5217,G5224-G5217,G5225-G5217,G5226-G5217,G5227-G5217)</f>
        <v>-4.8193465564002338</v>
      </c>
      <c r="L5217">
        <f t="shared" ref="L5217:L5280" si="659">+IF(K5217&lt;J5217,1,0)</f>
        <v>1</v>
      </c>
    </row>
    <row r="5218" spans="1:12" x14ac:dyDescent="0.3">
      <c r="A5218">
        <v>5217</v>
      </c>
      <c r="B5218" s="16" t="s">
        <v>797</v>
      </c>
      <c r="C5218" s="17">
        <v>44.07</v>
      </c>
      <c r="D5218" s="17">
        <v>1.06E-3</v>
      </c>
      <c r="E5218" s="9">
        <f t="shared" si="655"/>
        <v>-8.1356380939214337E-3</v>
      </c>
      <c r="F5218">
        <f t="shared" si="656"/>
        <v>0.9918973666441594</v>
      </c>
      <c r="G5218">
        <f t="shared" si="653"/>
        <v>44.062214987696336</v>
      </c>
      <c r="H5218">
        <f t="shared" si="657"/>
        <v>1.2181674653301671E-2</v>
      </c>
      <c r="I5218" t="str">
        <f t="shared" si="654"/>
        <v>2020</v>
      </c>
      <c r="J5218">
        <f t="shared" ref="J5218:J5281" si="660">-G5218*$P$3*$Q$3*H5218</f>
        <v>-2.7919833368058429</v>
      </c>
      <c r="K5218">
        <f t="shared" si="658"/>
        <v>-4.459410150782567</v>
      </c>
      <c r="L5218">
        <f t="shared" si="659"/>
        <v>1</v>
      </c>
    </row>
    <row r="5219" spans="1:12" x14ac:dyDescent="0.3">
      <c r="A5219">
        <v>5218</v>
      </c>
      <c r="B5219" s="16" t="s">
        <v>795</v>
      </c>
      <c r="C5219" s="17">
        <v>42.66</v>
      </c>
      <c r="D5219" s="17">
        <v>1.1200000000000001E-3</v>
      </c>
      <c r="E5219" s="9">
        <f t="shared" si="655"/>
        <v>-3.2517565810691179E-2</v>
      </c>
      <c r="F5219">
        <f t="shared" si="656"/>
        <v>0.96800544588155202</v>
      </c>
      <c r="G5219">
        <f t="shared" si="653"/>
        <v>42.652037543185749</v>
      </c>
      <c r="H5219">
        <f t="shared" si="657"/>
        <v>1.3597750815967504E-2</v>
      </c>
      <c r="I5219" t="str">
        <f t="shared" si="654"/>
        <v>2020</v>
      </c>
      <c r="J5219">
        <f t="shared" si="660"/>
        <v>-3.0167989046349928</v>
      </c>
      <c r="K5219">
        <f t="shared" si="658"/>
        <v>-3.0492327062719795</v>
      </c>
      <c r="L5219">
        <f t="shared" si="659"/>
        <v>1</v>
      </c>
    </row>
    <row r="5220" spans="1:12" x14ac:dyDescent="0.3">
      <c r="A5220">
        <v>5219</v>
      </c>
      <c r="B5220" s="16" t="s">
        <v>791</v>
      </c>
      <c r="C5220" s="17">
        <v>39.78</v>
      </c>
      <c r="D5220" s="17">
        <v>1.1899999999999999E-3</v>
      </c>
      <c r="E5220" s="9">
        <f t="shared" si="655"/>
        <v>-6.9897439617378321E-2</v>
      </c>
      <c r="F5220">
        <f t="shared" si="656"/>
        <v>0.9324894514767933</v>
      </c>
      <c r="G5220">
        <f t="shared" si="653"/>
        <v>39.772111082343528</v>
      </c>
      <c r="H5220">
        <f t="shared" si="657"/>
        <v>1.8568845084818337E-2</v>
      </c>
      <c r="I5220" t="str">
        <f t="shared" si="654"/>
        <v>2020</v>
      </c>
      <c r="J5220">
        <f t="shared" si="660"/>
        <v>-3.8415194583369572</v>
      </c>
      <c r="K5220">
        <f t="shared" si="658"/>
        <v>-0.16930624542975892</v>
      </c>
      <c r="L5220">
        <f t="shared" si="659"/>
        <v>0</v>
      </c>
    </row>
    <row r="5221" spans="1:12" x14ac:dyDescent="0.3">
      <c r="A5221">
        <v>5220</v>
      </c>
      <c r="B5221" s="16" t="s">
        <v>789</v>
      </c>
      <c r="C5221" s="17">
        <v>40.79</v>
      </c>
      <c r="D5221" s="17">
        <v>1.1200000000000001E-3</v>
      </c>
      <c r="E5221" s="9">
        <f t="shared" si="655"/>
        <v>2.5072679903640857E-2</v>
      </c>
      <c r="F5221">
        <f t="shared" si="656"/>
        <v>1.0253896430367018</v>
      </c>
      <c r="G5221">
        <f t="shared" si="653"/>
        <v>40.782386577274892</v>
      </c>
      <c r="H5221">
        <f t="shared" si="657"/>
        <v>1.9254404544088381E-2</v>
      </c>
      <c r="I5221" t="str">
        <f t="shared" si="654"/>
        <v>2020</v>
      </c>
      <c r="J5221">
        <f t="shared" si="660"/>
        <v>-4.0845313140223558</v>
      </c>
      <c r="K5221">
        <f t="shared" si="658"/>
        <v>-1.1795817403611224</v>
      </c>
      <c r="L5221">
        <f t="shared" si="659"/>
        <v>0</v>
      </c>
    </row>
    <row r="5222" spans="1:12" x14ac:dyDescent="0.3">
      <c r="A5222">
        <v>5221</v>
      </c>
      <c r="B5222" s="16" t="s">
        <v>787</v>
      </c>
      <c r="C5222" s="17">
        <v>40.06</v>
      </c>
      <c r="D5222" s="17">
        <v>1.14E-3</v>
      </c>
      <c r="E5222" s="9">
        <f t="shared" si="655"/>
        <v>-1.8058623091794825E-2</v>
      </c>
      <c r="F5222">
        <f t="shared" si="656"/>
        <v>0.98210345672959065</v>
      </c>
      <c r="G5222">
        <f t="shared" si="653"/>
        <v>40.052389323037211</v>
      </c>
      <c r="H5222">
        <f t="shared" si="657"/>
        <v>1.9281588377990804E-2</v>
      </c>
      <c r="I5222" t="str">
        <f t="shared" si="654"/>
        <v>2020</v>
      </c>
      <c r="J5222">
        <f t="shared" si="660"/>
        <v>-4.0170823694733206</v>
      </c>
      <c r="K5222">
        <f t="shared" si="658"/>
        <v>-0.44958448612344171</v>
      </c>
      <c r="L5222">
        <f t="shared" si="659"/>
        <v>0</v>
      </c>
    </row>
    <row r="5223" spans="1:12" x14ac:dyDescent="0.3">
      <c r="A5223">
        <v>5222</v>
      </c>
      <c r="B5223" s="16" t="s">
        <v>785</v>
      </c>
      <c r="C5223" s="17">
        <v>39.83</v>
      </c>
      <c r="D5223" s="17">
        <v>1.1200000000000001E-3</v>
      </c>
      <c r="E5223" s="9">
        <f t="shared" si="655"/>
        <v>-5.7579330441194752E-3</v>
      </c>
      <c r="F5223">
        <f t="shared" si="656"/>
        <v>0.99425861208187705</v>
      </c>
      <c r="G5223">
        <f t="shared" si="653"/>
        <v>39.822565760550596</v>
      </c>
      <c r="H5223">
        <f t="shared" si="657"/>
        <v>1.9060619520907894E-2</v>
      </c>
      <c r="I5223" t="str">
        <f t="shared" si="654"/>
        <v>2020</v>
      </c>
      <c r="J5223">
        <f t="shared" si="660"/>
        <v>-3.9482600632642098</v>
      </c>
      <c r="K5223">
        <f t="shared" si="658"/>
        <v>-0.21976092363682653</v>
      </c>
      <c r="L5223">
        <f t="shared" si="659"/>
        <v>0</v>
      </c>
    </row>
    <row r="5224" spans="1:12" x14ac:dyDescent="0.3">
      <c r="A5224">
        <v>5223</v>
      </c>
      <c r="B5224" s="16" t="s">
        <v>783</v>
      </c>
      <c r="C5224" s="17">
        <v>39.61</v>
      </c>
      <c r="D5224" s="17">
        <v>1.09E-3</v>
      </c>
      <c r="E5224" s="9">
        <f t="shared" si="655"/>
        <v>-5.5387855597275248E-3</v>
      </c>
      <c r="F5224">
        <f t="shared" si="656"/>
        <v>0.99447652523223706</v>
      </c>
      <c r="G5224">
        <f t="shared" si="653"/>
        <v>39.602804836913769</v>
      </c>
      <c r="H5224">
        <f t="shared" si="657"/>
        <v>1.8956254034054442E-2</v>
      </c>
      <c r="I5224" t="str">
        <f t="shared" si="654"/>
        <v>2020</v>
      </c>
      <c r="J5224">
        <f t="shared" si="660"/>
        <v>-3.9049723782745698</v>
      </c>
      <c r="K5224">
        <f t="shared" si="658"/>
        <v>0.91963026916496204</v>
      </c>
      <c r="L5224">
        <f t="shared" si="659"/>
        <v>0</v>
      </c>
    </row>
    <row r="5225" spans="1:12" x14ac:dyDescent="0.3">
      <c r="A5225">
        <v>5224</v>
      </c>
      <c r="B5225" s="16" t="s">
        <v>781</v>
      </c>
      <c r="C5225" s="17">
        <v>40.53</v>
      </c>
      <c r="D5225" s="17">
        <v>1.1200000000000001E-3</v>
      </c>
      <c r="E5225" s="9">
        <f t="shared" si="655"/>
        <v>2.2960829006392017E-2</v>
      </c>
      <c r="F5225">
        <f t="shared" si="656"/>
        <v>1.0232264579651604</v>
      </c>
      <c r="G5225">
        <f t="shared" si="653"/>
        <v>40.522435106078731</v>
      </c>
      <c r="H5225">
        <f t="shared" si="657"/>
        <v>1.9110039071795325E-2</v>
      </c>
      <c r="I5225" t="str">
        <f t="shared" si="654"/>
        <v>2020</v>
      </c>
      <c r="J5225">
        <f t="shared" si="660"/>
        <v>-4.0280663076750614</v>
      </c>
      <c r="K5225">
        <f t="shared" si="658"/>
        <v>0.50100061907726001</v>
      </c>
      <c r="L5225">
        <f t="shared" si="659"/>
        <v>0</v>
      </c>
    </row>
    <row r="5226" spans="1:12" x14ac:dyDescent="0.3">
      <c r="A5226">
        <v>5225</v>
      </c>
      <c r="B5226" s="16" t="s">
        <v>779</v>
      </c>
      <c r="C5226" s="17">
        <v>42.22</v>
      </c>
      <c r="D5226" s="17">
        <v>1.1200000000000001E-3</v>
      </c>
      <c r="E5226" s="9">
        <f t="shared" si="655"/>
        <v>4.0851601779957218E-2</v>
      </c>
      <c r="F5226">
        <f t="shared" si="656"/>
        <v>1.0416975080187514</v>
      </c>
      <c r="G5226">
        <f t="shared" si="653"/>
        <v>42.212119668853788</v>
      </c>
      <c r="H5226">
        <f t="shared" si="657"/>
        <v>2.0658714357083784E-2</v>
      </c>
      <c r="I5226" t="str">
        <f t="shared" si="654"/>
        <v>2020</v>
      </c>
      <c r="J5226">
        <f t="shared" si="660"/>
        <v>-4.5360721324636755</v>
      </c>
      <c r="K5226">
        <f t="shared" si="658"/>
        <v>-1.2686711447217434</v>
      </c>
      <c r="L5226">
        <f t="shared" si="659"/>
        <v>0</v>
      </c>
    </row>
    <row r="5227" spans="1:12" x14ac:dyDescent="0.3">
      <c r="A5227">
        <v>5226</v>
      </c>
      <c r="B5227" s="16" t="s">
        <v>777</v>
      </c>
      <c r="C5227" s="17">
        <v>43.3</v>
      </c>
      <c r="D5227" s="17">
        <v>9.3999999999999997E-4</v>
      </c>
      <c r="E5227" s="9">
        <f t="shared" si="655"/>
        <v>2.5258592588269509E-2</v>
      </c>
      <c r="F5227">
        <f t="shared" si="656"/>
        <v>1.0255802936996683</v>
      </c>
      <c r="G5227">
        <f t="shared" si="653"/>
        <v>43.293216864692802</v>
      </c>
      <c r="H5227">
        <f t="shared" si="657"/>
        <v>2.0983589071280201E-2</v>
      </c>
      <c r="I5227" t="str">
        <f t="shared" si="654"/>
        <v>2020</v>
      </c>
      <c r="J5227">
        <f t="shared" si="660"/>
        <v>-4.7254060198024233</v>
      </c>
      <c r="K5227">
        <f t="shared" si="658"/>
        <v>-2.3694241106314209</v>
      </c>
      <c r="L5227">
        <f t="shared" si="659"/>
        <v>0</v>
      </c>
    </row>
    <row r="5228" spans="1:12" x14ac:dyDescent="0.3">
      <c r="A5228">
        <v>5227</v>
      </c>
      <c r="B5228" s="16" t="s">
        <v>775</v>
      </c>
      <c r="C5228" s="17">
        <v>43.15</v>
      </c>
      <c r="D5228" s="17">
        <v>9.1E-4</v>
      </c>
      <c r="E5228" s="9">
        <f t="shared" si="655"/>
        <v>-3.4702174790072174E-3</v>
      </c>
      <c r="F5228">
        <f t="shared" si="656"/>
        <v>0.99653579676674364</v>
      </c>
      <c r="G5228">
        <f t="shared" si="653"/>
        <v>43.143456079593172</v>
      </c>
      <c r="H5228">
        <f t="shared" si="657"/>
        <v>2.098689116550775E-2</v>
      </c>
      <c r="I5228" t="str">
        <f t="shared" si="654"/>
        <v>2020</v>
      </c>
      <c r="J5228">
        <f t="shared" si="660"/>
        <v>-4.7098008420586073</v>
      </c>
      <c r="K5228">
        <f t="shared" si="658"/>
        <v>-3.8794115779564606</v>
      </c>
      <c r="L5228">
        <f t="shared" si="659"/>
        <v>0</v>
      </c>
    </row>
    <row r="5229" spans="1:12" x14ac:dyDescent="0.3">
      <c r="A5229">
        <v>5228</v>
      </c>
      <c r="B5229" s="16" t="s">
        <v>773</v>
      </c>
      <c r="C5229" s="17">
        <v>41.44</v>
      </c>
      <c r="D5229" s="17">
        <v>8.5999999999999998E-4</v>
      </c>
      <c r="E5229" s="9">
        <f t="shared" si="655"/>
        <v>-4.0435819578209409E-2</v>
      </c>
      <c r="F5229">
        <f t="shared" si="656"/>
        <v>0.96037079953650051</v>
      </c>
      <c r="G5229">
        <f t="shared" si="653"/>
        <v>41.434060692327215</v>
      </c>
      <c r="H5229">
        <f t="shared" si="657"/>
        <v>2.2031394373323968E-2</v>
      </c>
      <c r="I5229" t="str">
        <f t="shared" si="654"/>
        <v>2020</v>
      </c>
      <c r="J5229">
        <f t="shared" si="660"/>
        <v>-4.748309107652398</v>
      </c>
      <c r="K5229">
        <f t="shared" si="658"/>
        <v>-2.1700161906905038</v>
      </c>
      <c r="L5229">
        <f t="shared" si="659"/>
        <v>0</v>
      </c>
    </row>
    <row r="5230" spans="1:12" x14ac:dyDescent="0.3">
      <c r="A5230">
        <v>5229</v>
      </c>
      <c r="B5230" s="16" t="s">
        <v>771</v>
      </c>
      <c r="C5230" s="17">
        <v>41.72</v>
      </c>
      <c r="D5230" s="17">
        <v>9.8999999999999999E-4</v>
      </c>
      <c r="E5230" s="9">
        <f t="shared" si="655"/>
        <v>6.7340321813441194E-3</v>
      </c>
      <c r="F5230">
        <f t="shared" si="656"/>
        <v>1.0067567567567568</v>
      </c>
      <c r="G5230">
        <f t="shared" si="653"/>
        <v>41.713116767882262</v>
      </c>
      <c r="H5230">
        <f t="shared" si="657"/>
        <v>2.1905783112269785E-2</v>
      </c>
      <c r="I5230" t="str">
        <f t="shared" si="654"/>
        <v>2020</v>
      </c>
      <c r="J5230">
        <f t="shared" si="660"/>
        <v>-4.753034046466162</v>
      </c>
      <c r="K5230">
        <f t="shared" si="658"/>
        <v>-2.4490722662455511</v>
      </c>
      <c r="L5230">
        <f t="shared" si="659"/>
        <v>0</v>
      </c>
    </row>
    <row r="5231" spans="1:12" x14ac:dyDescent="0.3">
      <c r="A5231">
        <v>5230</v>
      </c>
      <c r="B5231" s="16" t="s">
        <v>769</v>
      </c>
      <c r="C5231" s="17">
        <v>41.77</v>
      </c>
      <c r="D5231" s="17">
        <v>9.8999999999999999E-4</v>
      </c>
      <c r="E5231" s="9">
        <f t="shared" si="655"/>
        <v>1.197748376512289E-3</v>
      </c>
      <c r="F5231">
        <f t="shared" si="656"/>
        <v>1.0011984659635667</v>
      </c>
      <c r="G5231">
        <f t="shared" si="653"/>
        <v>41.763108518562852</v>
      </c>
      <c r="H5231">
        <f t="shared" si="657"/>
        <v>2.185669800574391E-2</v>
      </c>
      <c r="I5231" t="str">
        <f t="shared" si="654"/>
        <v>2020</v>
      </c>
      <c r="J5231">
        <f t="shared" si="660"/>
        <v>-4.7480673310304393</v>
      </c>
      <c r="K5231">
        <f t="shared" si="658"/>
        <v>-2.4990640169261411</v>
      </c>
      <c r="L5231">
        <f t="shared" si="659"/>
        <v>0</v>
      </c>
    </row>
    <row r="5232" spans="1:12" x14ac:dyDescent="0.3">
      <c r="A5232">
        <v>5231</v>
      </c>
      <c r="B5232" s="16" t="s">
        <v>767</v>
      </c>
      <c r="C5232" s="17">
        <v>41.94</v>
      </c>
      <c r="D5232" s="17">
        <v>9.8999999999999999E-4</v>
      </c>
      <c r="E5232" s="9">
        <f t="shared" si="655"/>
        <v>4.0616469646898856E-3</v>
      </c>
      <c r="F5232">
        <f t="shared" si="656"/>
        <v>1.0040699066315537</v>
      </c>
      <c r="G5232">
        <f t="shared" si="653"/>
        <v>41.933080470876845</v>
      </c>
      <c r="H5232">
        <f t="shared" si="657"/>
        <v>2.1466145514206395E-2</v>
      </c>
      <c r="I5232" t="str">
        <f t="shared" si="654"/>
        <v>2020</v>
      </c>
      <c r="J5232">
        <f t="shared" si="660"/>
        <v>-4.6822040594669714</v>
      </c>
      <c r="K5232">
        <f t="shared" si="658"/>
        <v>-2.6690359692401344</v>
      </c>
      <c r="L5232">
        <f t="shared" si="659"/>
        <v>0</v>
      </c>
    </row>
    <row r="5233" spans="1:12" x14ac:dyDescent="0.3">
      <c r="A5233">
        <v>5232</v>
      </c>
      <c r="B5233" s="16" t="s">
        <v>765</v>
      </c>
      <c r="C5233" s="17">
        <v>41.92</v>
      </c>
      <c r="D5233" s="17">
        <v>1.01E-3</v>
      </c>
      <c r="E5233" s="9">
        <f t="shared" si="655"/>
        <v>-4.7698546098704018E-4</v>
      </c>
      <c r="F5233">
        <f t="shared" si="656"/>
        <v>0.99952312827849321</v>
      </c>
      <c r="G5233">
        <f t="shared" si="653"/>
        <v>41.912944060558232</v>
      </c>
      <c r="H5233">
        <f t="shared" si="657"/>
        <v>2.1419245838957063E-2</v>
      </c>
      <c r="I5233" t="str">
        <f t="shared" si="654"/>
        <v>2020</v>
      </c>
      <c r="J5233">
        <f t="shared" si="660"/>
        <v>-4.6697307857344441</v>
      </c>
      <c r="K5233">
        <f t="shared" si="658"/>
        <v>-2.6488995589215207</v>
      </c>
      <c r="L5233">
        <f t="shared" si="659"/>
        <v>0</v>
      </c>
    </row>
    <row r="5234" spans="1:12" x14ac:dyDescent="0.3">
      <c r="A5234">
        <v>5233</v>
      </c>
      <c r="B5234" s="16" t="s">
        <v>763</v>
      </c>
      <c r="C5234" s="17">
        <v>42.43</v>
      </c>
      <c r="D5234" s="17">
        <v>9.3999999999999997E-4</v>
      </c>
      <c r="E5234" s="9">
        <f t="shared" si="655"/>
        <v>1.2092619201446787E-2</v>
      </c>
      <c r="F5234">
        <f t="shared" si="656"/>
        <v>1.0121660305343512</v>
      </c>
      <c r="G5234">
        <f t="shared" si="653"/>
        <v>42.423353154016532</v>
      </c>
      <c r="H5234">
        <f t="shared" si="657"/>
        <v>2.1578380084719254E-2</v>
      </c>
      <c r="I5234" t="str">
        <f t="shared" si="654"/>
        <v>2020</v>
      </c>
      <c r="J5234">
        <f t="shared" si="660"/>
        <v>-4.7617142672541961</v>
      </c>
      <c r="K5234">
        <f t="shared" si="658"/>
        <v>-3.1593086523798206</v>
      </c>
      <c r="L5234">
        <f t="shared" si="659"/>
        <v>0</v>
      </c>
    </row>
    <row r="5235" spans="1:12" x14ac:dyDescent="0.3">
      <c r="A5235">
        <v>5234</v>
      </c>
      <c r="B5235" s="16" t="s">
        <v>761</v>
      </c>
      <c r="C5235" s="17">
        <v>41.03</v>
      </c>
      <c r="D5235" s="17">
        <v>9.6000000000000002E-4</v>
      </c>
      <c r="E5235" s="9">
        <f t="shared" si="655"/>
        <v>-3.3552152760138773E-2</v>
      </c>
      <c r="F5235">
        <f t="shared" si="656"/>
        <v>0.96700447796370492</v>
      </c>
      <c r="G5235">
        <f t="shared" si="653"/>
        <v>41.023435725155991</v>
      </c>
      <c r="H5235">
        <f t="shared" si="657"/>
        <v>2.2151943907981433E-2</v>
      </c>
      <c r="I5235" t="str">
        <f t="shared" si="654"/>
        <v>2020</v>
      </c>
      <c r="J5235">
        <f t="shared" si="660"/>
        <v>-4.7269757409890838</v>
      </c>
      <c r="K5235">
        <f t="shared" si="658"/>
        <v>-1.7593912235192803</v>
      </c>
      <c r="L5235">
        <f t="shared" si="659"/>
        <v>0</v>
      </c>
    </row>
    <row r="5236" spans="1:12" x14ac:dyDescent="0.3">
      <c r="A5236">
        <v>5235</v>
      </c>
      <c r="B5236" s="16" t="s">
        <v>759</v>
      </c>
      <c r="C5236" s="17">
        <v>40.950000000000003</v>
      </c>
      <c r="D5236" s="17">
        <v>9.6000000000000002E-4</v>
      </c>
      <c r="E5236" s="9">
        <f t="shared" si="655"/>
        <v>-1.9516961550161971E-3</v>
      </c>
      <c r="F5236">
        <f t="shared" si="656"/>
        <v>0.99805020716548876</v>
      </c>
      <c r="G5236">
        <f t="shared" si="653"/>
        <v>40.943448524132044</v>
      </c>
      <c r="H5236">
        <f t="shared" si="657"/>
        <v>2.2130919007707459E-2</v>
      </c>
      <c r="I5236" t="str">
        <f t="shared" si="654"/>
        <v>2020</v>
      </c>
      <c r="J5236">
        <f t="shared" si="660"/>
        <v>-4.7132813879590838</v>
      </c>
      <c r="K5236">
        <f t="shared" si="658"/>
        <v>-1.6794040224953335</v>
      </c>
      <c r="L5236">
        <f t="shared" si="659"/>
        <v>0</v>
      </c>
    </row>
    <row r="5237" spans="1:12" x14ac:dyDescent="0.3">
      <c r="A5237">
        <v>5236</v>
      </c>
      <c r="B5237" s="16" t="s">
        <v>757</v>
      </c>
      <c r="C5237" s="17">
        <v>40.93</v>
      </c>
      <c r="D5237" s="17">
        <v>9.1E-4</v>
      </c>
      <c r="E5237" s="9">
        <f t="shared" si="655"/>
        <v>-4.885197947669058E-4</v>
      </c>
      <c r="F5237">
        <f t="shared" si="656"/>
        <v>0.9995115995115994</v>
      </c>
      <c r="G5237">
        <f t="shared" si="653"/>
        <v>40.923792754061381</v>
      </c>
      <c r="H5237">
        <f t="shared" si="657"/>
        <v>2.2136089720117585E-2</v>
      </c>
      <c r="I5237" t="str">
        <f t="shared" si="654"/>
        <v>2020</v>
      </c>
      <c r="J5237">
        <f t="shared" si="660"/>
        <v>-4.7121193692276933</v>
      </c>
      <c r="K5237">
        <f t="shared" si="658"/>
        <v>-1.6597482524246701</v>
      </c>
      <c r="L5237">
        <f t="shared" si="659"/>
        <v>0</v>
      </c>
    </row>
    <row r="5238" spans="1:12" x14ac:dyDescent="0.3">
      <c r="A5238">
        <v>5237</v>
      </c>
      <c r="B5238" s="16" t="s">
        <v>755</v>
      </c>
      <c r="C5238" s="17">
        <v>39.270000000000003</v>
      </c>
      <c r="D5238" s="17">
        <v>9.1E-4</v>
      </c>
      <c r="E5238" s="9">
        <f t="shared" si="655"/>
        <v>-4.140242191439325E-2</v>
      </c>
      <c r="F5238">
        <f t="shared" si="656"/>
        <v>0.9594429513804057</v>
      </c>
      <c r="G5238">
        <f t="shared" si="653"/>
        <v>39.264044501636711</v>
      </c>
      <c r="H5238">
        <f t="shared" si="657"/>
        <v>2.3171871832633872E-2</v>
      </c>
      <c r="I5238" t="str">
        <f t="shared" si="654"/>
        <v>2020</v>
      </c>
      <c r="J5238">
        <f t="shared" si="660"/>
        <v>-4.7325548004000035</v>
      </c>
      <c r="K5238">
        <f t="shared" si="658"/>
        <v>2.0193496268471023</v>
      </c>
      <c r="L5238">
        <f t="shared" si="659"/>
        <v>0</v>
      </c>
    </row>
    <row r="5239" spans="1:12" x14ac:dyDescent="0.3">
      <c r="A5239">
        <v>5238</v>
      </c>
      <c r="B5239" s="16" t="s">
        <v>753</v>
      </c>
      <c r="C5239" s="17">
        <v>41.29</v>
      </c>
      <c r="D5239" s="17">
        <v>9.6000000000000002E-4</v>
      </c>
      <c r="E5239" s="9">
        <f t="shared" si="655"/>
        <v>5.0159471308080496E-2</v>
      </c>
      <c r="F5239">
        <f t="shared" si="656"/>
        <v>1.0514387573211101</v>
      </c>
      <c r="G5239">
        <f t="shared" si="653"/>
        <v>41.283394128483813</v>
      </c>
      <c r="H5239">
        <f t="shared" si="657"/>
        <v>2.5163707969457119E-2</v>
      </c>
      <c r="I5239" t="str">
        <f t="shared" si="654"/>
        <v>2020</v>
      </c>
      <c r="J5239">
        <f t="shared" si="660"/>
        <v>-5.4036788820238195</v>
      </c>
      <c r="K5239">
        <f t="shared" si="658"/>
        <v>0.69967809307362927</v>
      </c>
      <c r="L5239">
        <f t="shared" si="659"/>
        <v>0</v>
      </c>
    </row>
    <row r="5240" spans="1:12" x14ac:dyDescent="0.3">
      <c r="A5240">
        <v>5239</v>
      </c>
      <c r="B5240" s="16" t="s">
        <v>752</v>
      </c>
      <c r="C5240" s="17">
        <v>42.65</v>
      </c>
      <c r="D5240" s="17">
        <v>9.8999999999999999E-4</v>
      </c>
      <c r="E5240" s="9">
        <f t="shared" si="655"/>
        <v>3.2406934039689202E-2</v>
      </c>
      <c r="F5240">
        <f t="shared" si="656"/>
        <v>1.0329377573262291</v>
      </c>
      <c r="G5240">
        <f t="shared" si="653"/>
        <v>42.642963330541193</v>
      </c>
      <c r="H5240">
        <f t="shared" si="657"/>
        <v>2.571279681226657E-2</v>
      </c>
      <c r="I5240" t="str">
        <f t="shared" si="654"/>
        <v>2020</v>
      </c>
      <c r="J5240">
        <f t="shared" si="660"/>
        <v>-5.7034310478170731</v>
      </c>
      <c r="K5240">
        <f t="shared" si="658"/>
        <v>-0.91963959642568227</v>
      </c>
      <c r="L5240">
        <f t="shared" si="659"/>
        <v>0</v>
      </c>
    </row>
    <row r="5241" spans="1:12" x14ac:dyDescent="0.3">
      <c r="A5241">
        <v>5240</v>
      </c>
      <c r="B5241" s="16" t="s">
        <v>750</v>
      </c>
      <c r="C5241" s="17">
        <v>41.99</v>
      </c>
      <c r="D5241" s="17">
        <v>9.8999999999999999E-4</v>
      </c>
      <c r="E5241" s="9">
        <f t="shared" si="655"/>
        <v>-1.5595779241586135E-2</v>
      </c>
      <c r="F5241">
        <f t="shared" si="656"/>
        <v>0.98452520515826503</v>
      </c>
      <c r="G5241">
        <f t="shared" si="653"/>
        <v>41.983072221557443</v>
      </c>
      <c r="H5241">
        <f t="shared" si="657"/>
        <v>2.5600674811376602E-2</v>
      </c>
      <c r="I5241" t="str">
        <f t="shared" si="654"/>
        <v>2020</v>
      </c>
      <c r="J5241">
        <f t="shared" si="660"/>
        <v>-5.5906863716996282</v>
      </c>
      <c r="K5241">
        <f t="shared" si="658"/>
        <v>-0.25974848744193224</v>
      </c>
      <c r="L5241">
        <f t="shared" si="659"/>
        <v>0</v>
      </c>
    </row>
    <row r="5242" spans="1:12" x14ac:dyDescent="0.3">
      <c r="A5242">
        <v>5241</v>
      </c>
      <c r="B5242" s="16" t="s">
        <v>748</v>
      </c>
      <c r="C5242" s="17">
        <v>43.34</v>
      </c>
      <c r="D5242" s="17">
        <v>9.6000000000000002E-4</v>
      </c>
      <c r="E5242" s="9">
        <f t="shared" si="655"/>
        <v>3.1644501412111031E-2</v>
      </c>
      <c r="F5242">
        <f t="shared" si="656"/>
        <v>1.032150512026673</v>
      </c>
      <c r="G5242">
        <f t="shared" si="653"/>
        <v>43.333066154722417</v>
      </c>
      <c r="H5242">
        <f t="shared" si="657"/>
        <v>2.6362623712987424E-2</v>
      </c>
      <c r="I5242" t="str">
        <f t="shared" si="654"/>
        <v>2020</v>
      </c>
      <c r="J5242">
        <f t="shared" si="660"/>
        <v>-5.9422039165176344</v>
      </c>
      <c r="K5242">
        <f t="shared" si="658"/>
        <v>-1.6097424206069064</v>
      </c>
      <c r="L5242">
        <f t="shared" si="659"/>
        <v>0</v>
      </c>
    </row>
    <row r="5243" spans="1:12" x14ac:dyDescent="0.3">
      <c r="A5243">
        <v>5242</v>
      </c>
      <c r="B5243" s="16" t="s">
        <v>746</v>
      </c>
      <c r="C5243" s="17">
        <v>42.85</v>
      </c>
      <c r="D5243" s="17">
        <v>1.01E-3</v>
      </c>
      <c r="E5243" s="9">
        <f t="shared" si="655"/>
        <v>-1.1370351064424225E-2</v>
      </c>
      <c r="F5243">
        <f t="shared" si="656"/>
        <v>0.98869404706968156</v>
      </c>
      <c r="G5243">
        <f t="shared" si="653"/>
        <v>42.842787523733783</v>
      </c>
      <c r="H5243">
        <f t="shared" si="657"/>
        <v>2.6352727950551415E-2</v>
      </c>
      <c r="I5243" t="str">
        <f t="shared" si="654"/>
        <v>2020</v>
      </c>
      <c r="J5243">
        <f t="shared" si="660"/>
        <v>-5.8727673864988663</v>
      </c>
      <c r="K5243">
        <f t="shared" si="658"/>
        <v>-2.3887886453062634</v>
      </c>
      <c r="L5243">
        <f t="shared" si="659"/>
        <v>0</v>
      </c>
    </row>
    <row r="5244" spans="1:12" x14ac:dyDescent="0.3">
      <c r="A5244">
        <v>5243</v>
      </c>
      <c r="B5244" s="16" t="s">
        <v>742</v>
      </c>
      <c r="C5244" s="17">
        <v>42.45</v>
      </c>
      <c r="D5244" s="17">
        <v>9.8999999999999999E-4</v>
      </c>
      <c r="E5244" s="9">
        <f t="shared" si="655"/>
        <v>-9.3787322864324688E-3</v>
      </c>
      <c r="F5244">
        <f t="shared" si="656"/>
        <v>0.99066511085180864</v>
      </c>
      <c r="G5244">
        <f t="shared" si="653"/>
        <v>42.442996327818847</v>
      </c>
      <c r="H5244">
        <f t="shared" si="657"/>
        <v>2.6389291732932991E-2</v>
      </c>
      <c r="I5244" t="str">
        <f t="shared" si="654"/>
        <v>2020</v>
      </c>
      <c r="J5244">
        <f t="shared" si="660"/>
        <v>-5.826037435211278</v>
      </c>
      <c r="K5244">
        <f t="shared" si="658"/>
        <v>-1.9889974493913272</v>
      </c>
      <c r="L5244">
        <f t="shared" si="659"/>
        <v>0</v>
      </c>
    </row>
    <row r="5245" spans="1:12" x14ac:dyDescent="0.3">
      <c r="A5245">
        <v>5244</v>
      </c>
      <c r="B5245" s="16" t="s">
        <v>740</v>
      </c>
      <c r="C5245" s="17">
        <v>43.32</v>
      </c>
      <c r="D5245" s="17">
        <v>1.06E-3</v>
      </c>
      <c r="E5245" s="9">
        <f t="shared" si="655"/>
        <v>2.0287509375433509E-2</v>
      </c>
      <c r="F5245">
        <f t="shared" si="656"/>
        <v>1.0204946996466431</v>
      </c>
      <c r="G5245">
        <f t="shared" si="653"/>
        <v>43.312347475992858</v>
      </c>
      <c r="H5245">
        <f t="shared" si="657"/>
        <v>2.6674034640738878E-2</v>
      </c>
      <c r="I5245" t="str">
        <f t="shared" si="654"/>
        <v>2020</v>
      </c>
      <c r="J5245">
        <f t="shared" si="660"/>
        <v>-6.0095220641373643</v>
      </c>
      <c r="K5245">
        <f t="shared" si="658"/>
        <v>-4.1986061752835653</v>
      </c>
      <c r="L5245">
        <f t="shared" si="659"/>
        <v>0</v>
      </c>
    </row>
    <row r="5246" spans="1:12" x14ac:dyDescent="0.3">
      <c r="A5246">
        <v>5245</v>
      </c>
      <c r="B5246" s="16" t="s">
        <v>738</v>
      </c>
      <c r="C5246" s="17">
        <v>43.16</v>
      </c>
      <c r="D5246" s="17">
        <v>1.0399999999999999E-3</v>
      </c>
      <c r="E5246" s="9">
        <f t="shared" si="655"/>
        <v>-3.7002817428560281E-3</v>
      </c>
      <c r="F5246">
        <f t="shared" si="656"/>
        <v>0.99630655586334249</v>
      </c>
      <c r="G5246">
        <f t="shared" si="653"/>
        <v>43.152519581654985</v>
      </c>
      <c r="H5246">
        <f t="shared" si="657"/>
        <v>2.6632730817264395E-2</v>
      </c>
      <c r="I5246" t="str">
        <f t="shared" si="654"/>
        <v>2020</v>
      </c>
      <c r="J5246">
        <f t="shared" si="660"/>
        <v>-5.9780749886402154</v>
      </c>
      <c r="K5246">
        <f t="shared" si="658"/>
        <v>-5.5084176196299452</v>
      </c>
      <c r="L5246">
        <f t="shared" si="659"/>
        <v>0</v>
      </c>
    </row>
    <row r="5247" spans="1:12" x14ac:dyDescent="0.3">
      <c r="A5247">
        <v>5246</v>
      </c>
      <c r="B5247" s="16" t="s">
        <v>736</v>
      </c>
      <c r="C5247" s="17">
        <v>42.93</v>
      </c>
      <c r="D5247" s="17">
        <v>9.6000000000000002E-4</v>
      </c>
      <c r="E5247" s="9">
        <f t="shared" si="655"/>
        <v>-5.3432581534645735E-3</v>
      </c>
      <c r="F5247">
        <f t="shared" si="656"/>
        <v>0.99467099165894357</v>
      </c>
      <c r="G5247">
        <f t="shared" si="653"/>
        <v>42.923131749474692</v>
      </c>
      <c r="H5247">
        <f t="shared" si="657"/>
        <v>2.6264698318700441E-2</v>
      </c>
      <c r="I5247" t="str">
        <f t="shared" si="654"/>
        <v>2020</v>
      </c>
      <c r="J5247">
        <f t="shared" si="660"/>
        <v>-5.8641263444396845</v>
      </c>
      <c r="K5247">
        <f t="shared" si="658"/>
        <v>-5.4690000231145888</v>
      </c>
      <c r="L5247">
        <f t="shared" si="659"/>
        <v>0</v>
      </c>
    </row>
    <row r="5248" spans="1:12" x14ac:dyDescent="0.3">
      <c r="A5248">
        <v>5247</v>
      </c>
      <c r="B5248" s="16" t="s">
        <v>734</v>
      </c>
      <c r="C5248" s="17">
        <v>42.62</v>
      </c>
      <c r="D5248" s="17">
        <v>9.6000000000000002E-4</v>
      </c>
      <c r="E5248" s="9">
        <f t="shared" si="655"/>
        <v>-7.2472555659982537E-3</v>
      </c>
      <c r="F5248">
        <f t="shared" si="656"/>
        <v>0.99277894246447695</v>
      </c>
      <c r="G5248">
        <f t="shared" si="653"/>
        <v>42.613181345506902</v>
      </c>
      <c r="H5248">
        <f t="shared" si="657"/>
        <v>2.625704424148706E-2</v>
      </c>
      <c r="I5248" t="str">
        <f t="shared" si="654"/>
        <v>2020</v>
      </c>
      <c r="J5248">
        <f t="shared" si="660"/>
        <v>-5.8200845630742943</v>
      </c>
      <c r="K5248">
        <f t="shared" si="658"/>
        <v>-5.1590496191467992</v>
      </c>
      <c r="L5248">
        <f t="shared" si="659"/>
        <v>0</v>
      </c>
    </row>
    <row r="5249" spans="1:12" x14ac:dyDescent="0.3">
      <c r="A5249">
        <v>5248</v>
      </c>
      <c r="B5249" s="16" t="s">
        <v>732</v>
      </c>
      <c r="C5249" s="17">
        <v>43.16</v>
      </c>
      <c r="D5249" s="17">
        <v>1.01E-3</v>
      </c>
      <c r="E5249" s="9">
        <f t="shared" si="655"/>
        <v>1.2590513719462914E-2</v>
      </c>
      <c r="F5249">
        <f t="shared" si="656"/>
        <v>1.0126701079305491</v>
      </c>
      <c r="G5249">
        <f t="shared" si="653"/>
        <v>43.152735344792298</v>
      </c>
      <c r="H5249">
        <f t="shared" si="657"/>
        <v>2.5682041983493074E-2</v>
      </c>
      <c r="I5249" t="str">
        <f t="shared" si="654"/>
        <v>2020</v>
      </c>
      <c r="J5249">
        <f t="shared" si="660"/>
        <v>-5.7647089042400035</v>
      </c>
      <c r="K5249">
        <f t="shared" si="658"/>
        <v>-5.6986036184321947</v>
      </c>
      <c r="L5249">
        <f t="shared" si="659"/>
        <v>0</v>
      </c>
    </row>
    <row r="5250" spans="1:12" x14ac:dyDescent="0.3">
      <c r="A5250">
        <v>5249</v>
      </c>
      <c r="B5250" s="16" t="s">
        <v>730</v>
      </c>
      <c r="C5250" s="17">
        <v>41.73</v>
      </c>
      <c r="D5250" s="17">
        <v>9.6000000000000002E-4</v>
      </c>
      <c r="E5250" s="9">
        <f t="shared" si="655"/>
        <v>-3.3693845786472644E-2</v>
      </c>
      <c r="F5250">
        <f t="shared" si="656"/>
        <v>0.9668674698795181</v>
      </c>
      <c r="G5250">
        <f t="shared" si="653"/>
        <v>41.72332373411551</v>
      </c>
      <c r="H5250">
        <f t="shared" si="657"/>
        <v>2.297319301485564E-2</v>
      </c>
      <c r="I5250" t="str">
        <f t="shared" si="654"/>
        <v>2020</v>
      </c>
      <c r="J5250">
        <f t="shared" si="660"/>
        <v>-4.9858563264959228</v>
      </c>
      <c r="K5250">
        <f t="shared" si="658"/>
        <v>-4.2691920077554073</v>
      </c>
      <c r="L5250">
        <f t="shared" si="659"/>
        <v>0</v>
      </c>
    </row>
    <row r="5251" spans="1:12" x14ac:dyDescent="0.3">
      <c r="A5251">
        <v>5250</v>
      </c>
      <c r="B5251" s="16" t="s">
        <v>728</v>
      </c>
      <c r="C5251" s="17">
        <v>42.46</v>
      </c>
      <c r="D5251" s="17">
        <v>9.1E-4</v>
      </c>
      <c r="E5251" s="9">
        <f t="shared" si="655"/>
        <v>1.7342161671648815E-2</v>
      </c>
      <c r="F5251">
        <f t="shared" si="656"/>
        <v>1.0174934100167745</v>
      </c>
      <c r="G5251">
        <f t="shared" ref="G5251:G5314" si="661">C5251*EXP(-2/12*D5251)</f>
        <v>42.453560721657617</v>
      </c>
      <c r="H5251">
        <f t="shared" si="657"/>
        <v>2.2742973936951526E-2</v>
      </c>
      <c r="I5251" t="str">
        <f t="shared" ref="I5251:I5314" si="662">MID(B5251,7,4)</f>
        <v>2020</v>
      </c>
      <c r="J5251">
        <f t="shared" si="660"/>
        <v>-5.0222794732594895</v>
      </c>
      <c r="K5251">
        <f t="shared" si="658"/>
        <v>-4.9994289952975137</v>
      </c>
      <c r="L5251">
        <f t="shared" si="659"/>
        <v>0</v>
      </c>
    </row>
    <row r="5252" spans="1:12" x14ac:dyDescent="0.3">
      <c r="A5252">
        <v>5251</v>
      </c>
      <c r="B5252" s="16" t="s">
        <v>726</v>
      </c>
      <c r="C5252" s="17">
        <v>41.77</v>
      </c>
      <c r="D5252" s="17">
        <v>9.3999999999999997E-4</v>
      </c>
      <c r="E5252" s="9">
        <f t="shared" ref="E5252:E5315" si="663">LN(C5252/C5251)</f>
        <v>-1.6384077766026024E-2</v>
      </c>
      <c r="F5252">
        <f t="shared" ref="F5252:F5315" si="664">C5252/C5251</f>
        <v>0.98374941121055115</v>
      </c>
      <c r="G5252">
        <f t="shared" si="661"/>
        <v>41.763456545917293</v>
      </c>
      <c r="H5252">
        <f t="shared" si="657"/>
        <v>2.2695734251114239E-2</v>
      </c>
      <c r="I5252" t="str">
        <f t="shared" si="662"/>
        <v>2020</v>
      </c>
      <c r="J5252">
        <f t="shared" si="660"/>
        <v>-4.9303775132992387</v>
      </c>
      <c r="K5252">
        <f t="shared" si="658"/>
        <v>-4.3093248195571903</v>
      </c>
      <c r="L5252">
        <f t="shared" si="659"/>
        <v>0</v>
      </c>
    </row>
    <row r="5253" spans="1:12" x14ac:dyDescent="0.3">
      <c r="A5253">
        <v>5252</v>
      </c>
      <c r="B5253" s="16" t="s">
        <v>724</v>
      </c>
      <c r="C5253" s="17">
        <v>40.46</v>
      </c>
      <c r="D5253" s="17">
        <v>8.8999999999999995E-4</v>
      </c>
      <c r="E5253" s="9">
        <f t="shared" si="663"/>
        <v>-3.1864546769484581E-2</v>
      </c>
      <c r="F5253">
        <f t="shared" si="664"/>
        <v>0.9686377783097917</v>
      </c>
      <c r="G5253">
        <f t="shared" si="661"/>
        <v>40.45399887842752</v>
      </c>
      <c r="H5253">
        <f t="shared" si="657"/>
        <v>2.3466793703917386E-2</v>
      </c>
      <c r="I5253" t="str">
        <f t="shared" si="662"/>
        <v>2020</v>
      </c>
      <c r="J5253">
        <f t="shared" si="660"/>
        <v>-4.9380412576293935</v>
      </c>
      <c r="K5253">
        <f t="shared" si="658"/>
        <v>-2.9998671520674165</v>
      </c>
      <c r="L5253">
        <f t="shared" si="659"/>
        <v>0</v>
      </c>
    </row>
    <row r="5254" spans="1:12" x14ac:dyDescent="0.3">
      <c r="A5254">
        <v>5253</v>
      </c>
      <c r="B5254" s="16" t="s">
        <v>722</v>
      </c>
      <c r="C5254" s="17">
        <v>41.2</v>
      </c>
      <c r="D5254" s="17">
        <v>9.6000000000000002E-4</v>
      </c>
      <c r="E5254" s="9">
        <f t="shared" si="663"/>
        <v>1.8124424615881325E-2</v>
      </c>
      <c r="F5254">
        <f t="shared" si="664"/>
        <v>1.0182896688087</v>
      </c>
      <c r="G5254">
        <f t="shared" si="661"/>
        <v>41.193408527331876</v>
      </c>
      <c r="H5254">
        <f t="shared" si="657"/>
        <v>2.3652962462636526E-2</v>
      </c>
      <c r="I5254" t="str">
        <f t="shared" si="662"/>
        <v>2020</v>
      </c>
      <c r="J5254">
        <f t="shared" si="660"/>
        <v>-5.0681886511520933</v>
      </c>
      <c r="K5254">
        <f t="shared" si="658"/>
        <v>-3.7392768009717727</v>
      </c>
      <c r="L5254">
        <f t="shared" si="659"/>
        <v>0</v>
      </c>
    </row>
    <row r="5255" spans="1:12" x14ac:dyDescent="0.3">
      <c r="A5255">
        <v>5254</v>
      </c>
      <c r="B5255" s="16" t="s">
        <v>720</v>
      </c>
      <c r="C5255" s="17">
        <v>39.119999999999997</v>
      </c>
      <c r="D5255" s="17">
        <v>9.6000000000000002E-4</v>
      </c>
      <c r="E5255" s="9">
        <f t="shared" si="663"/>
        <v>-5.1804411188864308E-2</v>
      </c>
      <c r="F5255">
        <f t="shared" si="664"/>
        <v>0.94951456310679594</v>
      </c>
      <c r="G5255">
        <f t="shared" si="661"/>
        <v>39.113741300709293</v>
      </c>
      <c r="H5255">
        <f t="shared" si="657"/>
        <v>2.5182610956369852E-2</v>
      </c>
      <c r="I5255" t="str">
        <f t="shared" si="662"/>
        <v>2020</v>
      </c>
      <c r="J5255">
        <f t="shared" si="660"/>
        <v>-5.1235339199118712</v>
      </c>
      <c r="K5255">
        <f t="shared" si="658"/>
        <v>-1.6596095743491901</v>
      </c>
      <c r="L5255">
        <f t="shared" si="659"/>
        <v>0</v>
      </c>
    </row>
    <row r="5256" spans="1:12" x14ac:dyDescent="0.3">
      <c r="A5256">
        <v>5255</v>
      </c>
      <c r="B5256" s="16" t="s">
        <v>718</v>
      </c>
      <c r="C5256" s="17">
        <v>37.65</v>
      </c>
      <c r="D5256" s="17">
        <v>9.3999999999999997E-4</v>
      </c>
      <c r="E5256" s="9">
        <f t="shared" si="663"/>
        <v>-3.8300890920713947E-2</v>
      </c>
      <c r="F5256">
        <f t="shared" si="664"/>
        <v>0.96242331288343563</v>
      </c>
      <c r="G5256">
        <f t="shared" si="661"/>
        <v>37.64410196202504</v>
      </c>
      <c r="H5256">
        <f t="shared" si="657"/>
        <v>2.4770098313815655E-2</v>
      </c>
      <c r="I5256" t="str">
        <f t="shared" si="662"/>
        <v>2020</v>
      </c>
      <c r="J5256">
        <f t="shared" si="660"/>
        <v>-4.8502505322609641</v>
      </c>
      <c r="K5256">
        <f t="shared" si="658"/>
        <v>-0.18997023566493709</v>
      </c>
      <c r="L5256">
        <f t="shared" si="659"/>
        <v>0</v>
      </c>
    </row>
    <row r="5257" spans="1:12" x14ac:dyDescent="0.3">
      <c r="A5257">
        <v>5256</v>
      </c>
      <c r="B5257" s="16" t="s">
        <v>716</v>
      </c>
      <c r="C5257" s="17">
        <v>37.46</v>
      </c>
      <c r="D5257" s="17">
        <v>9.3999999999999997E-4</v>
      </c>
      <c r="E5257" s="9">
        <f t="shared" si="663"/>
        <v>-5.0592572299600807E-3</v>
      </c>
      <c r="F5257">
        <f t="shared" si="664"/>
        <v>0.99495351925630815</v>
      </c>
      <c r="G5257">
        <f t="shared" si="661"/>
        <v>37.454131726360103</v>
      </c>
      <c r="H5257">
        <f t="shared" si="657"/>
        <v>2.4153664772490323E-2</v>
      </c>
      <c r="I5257" t="str">
        <f t="shared" si="662"/>
        <v>2020</v>
      </c>
      <c r="J5257">
        <f t="shared" si="660"/>
        <v>-4.7056786789573621</v>
      </c>
      <c r="K5257">
        <f t="shared" si="658"/>
        <v>1.5099582718263633</v>
      </c>
      <c r="L5257">
        <f t="shared" si="659"/>
        <v>0</v>
      </c>
    </row>
    <row r="5258" spans="1:12" x14ac:dyDescent="0.3">
      <c r="A5258">
        <v>5257</v>
      </c>
      <c r="B5258" s="16" t="s">
        <v>714</v>
      </c>
      <c r="C5258" s="17">
        <v>38.97</v>
      </c>
      <c r="D5258" s="17">
        <v>9.1E-4</v>
      </c>
      <c r="E5258" s="9">
        <f t="shared" si="663"/>
        <v>3.9518422334675354E-2</v>
      </c>
      <c r="F5258">
        <f t="shared" si="664"/>
        <v>1.0403096636412172</v>
      </c>
      <c r="G5258">
        <f t="shared" si="661"/>
        <v>38.964089998186466</v>
      </c>
      <c r="H5258">
        <f t="shared" si="657"/>
        <v>2.5476059456709686E-2</v>
      </c>
      <c r="I5258" t="str">
        <f t="shared" si="662"/>
        <v>2020</v>
      </c>
      <c r="J5258">
        <f t="shared" si="660"/>
        <v>-5.1634062033139001</v>
      </c>
      <c r="K5258">
        <f t="shared" si="658"/>
        <v>0.47972998592742044</v>
      </c>
      <c r="L5258">
        <f t="shared" si="659"/>
        <v>0</v>
      </c>
    </row>
    <row r="5259" spans="1:12" x14ac:dyDescent="0.3">
      <c r="A5259">
        <v>5258</v>
      </c>
      <c r="B5259" s="16" t="s">
        <v>712</v>
      </c>
      <c r="C5259" s="17">
        <v>39.71</v>
      </c>
      <c r="D5259" s="17">
        <v>9.6000000000000002E-4</v>
      </c>
      <c r="E5259" s="9">
        <f t="shared" si="663"/>
        <v>1.8810925792542312E-2</v>
      </c>
      <c r="F5259">
        <f t="shared" si="664"/>
        <v>1.018988965871183</v>
      </c>
      <c r="G5259">
        <f t="shared" si="661"/>
        <v>39.703646908260893</v>
      </c>
      <c r="H5259">
        <f t="shared" si="657"/>
        <v>2.4793000025442324E-2</v>
      </c>
      <c r="I5259" t="str">
        <f t="shared" si="662"/>
        <v>2020</v>
      </c>
      <c r="J5259">
        <f t="shared" si="660"/>
        <v>-5.120342140034813</v>
      </c>
      <c r="K5259">
        <f t="shared" si="658"/>
        <v>-0.25982692414700637</v>
      </c>
      <c r="L5259">
        <f t="shared" si="659"/>
        <v>0</v>
      </c>
    </row>
    <row r="5260" spans="1:12" x14ac:dyDescent="0.3">
      <c r="A5260">
        <v>5259</v>
      </c>
      <c r="B5260" s="16" t="s">
        <v>710</v>
      </c>
      <c r="C5260" s="17">
        <v>41.23</v>
      </c>
      <c r="D5260" s="17">
        <v>9.3999999999999997E-4</v>
      </c>
      <c r="E5260" s="9">
        <f t="shared" si="663"/>
        <v>3.7563101575648523E-2</v>
      </c>
      <c r="F5260">
        <f t="shared" si="664"/>
        <v>1.0382775119617225</v>
      </c>
      <c r="G5260">
        <f t="shared" si="661"/>
        <v>41.223541139290631</v>
      </c>
      <c r="H5260">
        <f t="shared" si="657"/>
        <v>2.576264007635308E-2</v>
      </c>
      <c r="I5260" t="str">
        <f t="shared" si="662"/>
        <v>2020</v>
      </c>
      <c r="J5260">
        <f t="shared" si="660"/>
        <v>-5.5242733759170175</v>
      </c>
      <c r="K5260">
        <f t="shared" si="658"/>
        <v>-1.7797211551767447</v>
      </c>
      <c r="L5260">
        <f t="shared" si="659"/>
        <v>0</v>
      </c>
    </row>
    <row r="5261" spans="1:12" x14ac:dyDescent="0.3">
      <c r="A5261">
        <v>5260</v>
      </c>
      <c r="B5261" s="16" t="s">
        <v>708</v>
      </c>
      <c r="C5261" s="17">
        <v>40.93</v>
      </c>
      <c r="D5261" s="17">
        <v>9.1E-4</v>
      </c>
      <c r="E5261" s="9">
        <f t="shared" si="663"/>
        <v>-7.3028562144969184E-3</v>
      </c>
      <c r="F5261">
        <f t="shared" si="664"/>
        <v>0.99272374484598602</v>
      </c>
      <c r="G5261">
        <f t="shared" si="661"/>
        <v>40.923792754061381</v>
      </c>
      <c r="H5261">
        <f t="shared" si="657"/>
        <v>2.5791263001421934E-2</v>
      </c>
      <c r="I5261" t="str">
        <f t="shared" si="662"/>
        <v>2020</v>
      </c>
      <c r="J5261">
        <f t="shared" si="660"/>
        <v>-5.4901977486744808</v>
      </c>
      <c r="K5261">
        <f t="shared" si="658"/>
        <v>-1.4799727699474943</v>
      </c>
      <c r="L5261">
        <f t="shared" si="659"/>
        <v>0</v>
      </c>
    </row>
    <row r="5262" spans="1:12" x14ac:dyDescent="0.3">
      <c r="A5262">
        <v>5261</v>
      </c>
      <c r="B5262" s="16" t="s">
        <v>706</v>
      </c>
      <c r="C5262" s="17">
        <v>39.450000000000003</v>
      </c>
      <c r="D5262" s="17">
        <v>9.3999999999999997E-4</v>
      </c>
      <c r="E5262" s="9">
        <f t="shared" si="663"/>
        <v>-3.6829243212428302E-2</v>
      </c>
      <c r="F5262">
        <f t="shared" si="664"/>
        <v>0.96384070364036167</v>
      </c>
      <c r="G5262">
        <f t="shared" si="661"/>
        <v>39.443819984113887</v>
      </c>
      <c r="H5262">
        <f t="shared" si="657"/>
        <v>2.6600018613183382E-2</v>
      </c>
      <c r="I5262" t="str">
        <f t="shared" si="662"/>
        <v>2020</v>
      </c>
      <c r="J5262">
        <f t="shared" si="660"/>
        <v>-5.4575837532127611</v>
      </c>
      <c r="K5262">
        <f t="shared" si="658"/>
        <v>2.9493965585771633</v>
      </c>
      <c r="L5262">
        <f t="shared" si="659"/>
        <v>0</v>
      </c>
    </row>
    <row r="5263" spans="1:12" x14ac:dyDescent="0.3">
      <c r="A5263">
        <v>5262</v>
      </c>
      <c r="B5263" s="16" t="s">
        <v>704</v>
      </c>
      <c r="C5263" s="17">
        <v>42.4</v>
      </c>
      <c r="D5263" s="17">
        <v>9.6000000000000002E-4</v>
      </c>
      <c r="E5263" s="9">
        <f t="shared" si="663"/>
        <v>7.2114314946028768E-2</v>
      </c>
      <c r="F5263">
        <f t="shared" si="664"/>
        <v>1.0747782002534854</v>
      </c>
      <c r="G5263">
        <f t="shared" si="661"/>
        <v>42.39321654269105</v>
      </c>
      <c r="H5263">
        <f t="shared" si="657"/>
        <v>2.9850239507810267E-2</v>
      </c>
      <c r="I5263" t="str">
        <f t="shared" si="662"/>
        <v>2020</v>
      </c>
      <c r="J5263">
        <f t="shared" si="660"/>
        <v>-6.5823912117839258</v>
      </c>
      <c r="K5263">
        <f t="shared" si="658"/>
        <v>0.38029564931349569</v>
      </c>
      <c r="L5263">
        <f t="shared" si="659"/>
        <v>0</v>
      </c>
    </row>
    <row r="5264" spans="1:12" x14ac:dyDescent="0.3">
      <c r="A5264">
        <v>5263</v>
      </c>
      <c r="B5264" s="16" t="s">
        <v>702</v>
      </c>
      <c r="C5264" s="17">
        <v>43.61</v>
      </c>
      <c r="D5264" s="17">
        <v>9.6000000000000002E-4</v>
      </c>
      <c r="E5264" s="9">
        <f t="shared" si="663"/>
        <v>2.8138119616763008E-2</v>
      </c>
      <c r="F5264">
        <f t="shared" si="664"/>
        <v>1.0285377358490566</v>
      </c>
      <c r="G5264">
        <f t="shared" si="661"/>
        <v>43.603022958178229</v>
      </c>
      <c r="H5264">
        <f t="shared" si="657"/>
        <v>3.0208944029720519E-2</v>
      </c>
      <c r="I5264" t="str">
        <f t="shared" si="662"/>
        <v>2020</v>
      </c>
      <c r="J5264">
        <f t="shared" si="660"/>
        <v>-6.8515943836258399</v>
      </c>
      <c r="K5264">
        <f t="shared" si="658"/>
        <v>-0.82951076617368358</v>
      </c>
      <c r="L5264">
        <f t="shared" si="659"/>
        <v>0</v>
      </c>
    </row>
    <row r="5265" spans="1:12" x14ac:dyDescent="0.3">
      <c r="A5265">
        <v>5264</v>
      </c>
      <c r="B5265" s="16" t="s">
        <v>700</v>
      </c>
      <c r="C5265" s="17">
        <v>43.8</v>
      </c>
      <c r="D5265" s="17">
        <v>9.6299999999999999E-4</v>
      </c>
      <c r="E5265" s="9">
        <f t="shared" si="663"/>
        <v>4.3473355277252861E-3</v>
      </c>
      <c r="F5265">
        <f t="shared" si="664"/>
        <v>1.0043567988993349</v>
      </c>
      <c r="G5265">
        <f t="shared" si="661"/>
        <v>43.792970664119295</v>
      </c>
      <c r="H5265">
        <f t="shared" si="657"/>
        <v>2.9502071466629799E-2</v>
      </c>
      <c r="I5265" t="str">
        <f t="shared" si="662"/>
        <v>2020</v>
      </c>
      <c r="J5265">
        <f t="shared" si="660"/>
        <v>-6.7204200302389197</v>
      </c>
      <c r="K5265">
        <f t="shared" si="658"/>
        <v>-1.0194584721147493</v>
      </c>
      <c r="L5265">
        <f t="shared" si="659"/>
        <v>0</v>
      </c>
    </row>
    <row r="5266" spans="1:12" x14ac:dyDescent="0.3">
      <c r="A5266">
        <v>5265</v>
      </c>
      <c r="B5266" s="16" t="s">
        <v>698</v>
      </c>
      <c r="C5266" s="17">
        <v>43.53</v>
      </c>
      <c r="D5266" s="17">
        <v>9.1E-4</v>
      </c>
      <c r="E5266" s="9">
        <f t="shared" si="663"/>
        <v>-6.1834618181941664E-3</v>
      </c>
      <c r="F5266">
        <f t="shared" si="664"/>
        <v>0.99383561643835627</v>
      </c>
      <c r="G5266">
        <f t="shared" si="661"/>
        <v>43.523398450630147</v>
      </c>
      <c r="H5266">
        <f t="shared" si="657"/>
        <v>2.953259706678691E-2</v>
      </c>
      <c r="I5266" t="str">
        <f t="shared" si="662"/>
        <v>2020</v>
      </c>
      <c r="J5266">
        <f t="shared" si="660"/>
        <v>-6.6859625526489985</v>
      </c>
      <c r="K5266">
        <f t="shared" si="658"/>
        <v>-0.74988625862560099</v>
      </c>
      <c r="L5266">
        <f t="shared" si="659"/>
        <v>0</v>
      </c>
    </row>
    <row r="5267" spans="1:12" x14ac:dyDescent="0.3">
      <c r="A5267">
        <v>5266</v>
      </c>
      <c r="B5267" s="16" t="s">
        <v>696</v>
      </c>
      <c r="C5267" s="17">
        <v>42.78</v>
      </c>
      <c r="D5267" s="17">
        <v>9.1E-4</v>
      </c>
      <c r="E5267" s="9">
        <f t="shared" si="663"/>
        <v>-1.7379651909946621E-2</v>
      </c>
      <c r="F5267">
        <f t="shared" si="664"/>
        <v>0.98277050310130942</v>
      </c>
      <c r="G5267">
        <f t="shared" si="661"/>
        <v>42.773512192004546</v>
      </c>
      <c r="H5267">
        <f t="shared" si="657"/>
        <v>2.9742666017613887E-2</v>
      </c>
      <c r="I5267" t="str">
        <f t="shared" si="662"/>
        <v>2020</v>
      </c>
      <c r="J5267">
        <f t="shared" si="660"/>
        <v>-6.6175054439778256</v>
      </c>
      <c r="K5267">
        <f t="shared" si="658"/>
        <v>0.97021742405036804</v>
      </c>
      <c r="L5267">
        <f t="shared" si="659"/>
        <v>0</v>
      </c>
    </row>
    <row r="5268" spans="1:12" x14ac:dyDescent="0.3">
      <c r="A5268">
        <v>5267</v>
      </c>
      <c r="B5268" s="16" t="s">
        <v>694</v>
      </c>
      <c r="C5268" s="17">
        <v>43.82</v>
      </c>
      <c r="D5268" s="17">
        <v>8.4000000000000003E-4</v>
      </c>
      <c r="E5268" s="9">
        <f t="shared" si="663"/>
        <v>2.4019630513060931E-2</v>
      </c>
      <c r="F5268">
        <f t="shared" si="664"/>
        <v>1.0243104254324451</v>
      </c>
      <c r="G5268">
        <f t="shared" si="661"/>
        <v>43.813865629415965</v>
      </c>
      <c r="H5268">
        <f t="shared" si="657"/>
        <v>2.887634988912249E-2</v>
      </c>
      <c r="I5268" t="str">
        <f t="shared" si="662"/>
        <v>2020</v>
      </c>
      <c r="J5268">
        <f t="shared" si="660"/>
        <v>-6.581022385048156</v>
      </c>
      <c r="K5268">
        <f t="shared" si="658"/>
        <v>-7.0136013361050686E-2</v>
      </c>
      <c r="L5268">
        <f t="shared" si="659"/>
        <v>0</v>
      </c>
    </row>
    <row r="5269" spans="1:12" x14ac:dyDescent="0.3">
      <c r="A5269">
        <v>5268</v>
      </c>
      <c r="B5269" s="16" t="s">
        <v>692</v>
      </c>
      <c r="C5269" s="17">
        <v>43.75</v>
      </c>
      <c r="D5269" s="17">
        <v>8.5999999999999998E-4</v>
      </c>
      <c r="E5269" s="9">
        <f t="shared" si="663"/>
        <v>-1.5987213636969929E-3</v>
      </c>
      <c r="F5269">
        <f t="shared" si="664"/>
        <v>0.99840255591054317</v>
      </c>
      <c r="G5269">
        <f t="shared" si="661"/>
        <v>43.743729616054914</v>
      </c>
      <c r="H5269">
        <f t="shared" si="657"/>
        <v>2.751615937091776E-2</v>
      </c>
      <c r="I5269" t="str">
        <f t="shared" si="662"/>
        <v>2020</v>
      </c>
      <c r="J5269">
        <f t="shared" si="660"/>
        <v>-6.2609916597350868</v>
      </c>
      <c r="K5269">
        <f t="shared" si="658"/>
        <v>0.45140865134528241</v>
      </c>
      <c r="L5269">
        <f t="shared" si="659"/>
        <v>0</v>
      </c>
    </row>
    <row r="5270" spans="1:12" x14ac:dyDescent="0.3">
      <c r="A5270">
        <v>5269</v>
      </c>
      <c r="B5270" s="16" t="s">
        <v>690</v>
      </c>
      <c r="C5270" s="17">
        <v>44.34</v>
      </c>
      <c r="D5270" s="17">
        <v>8.5999999999999998E-4</v>
      </c>
      <c r="E5270" s="9">
        <f t="shared" si="663"/>
        <v>1.3395591384542008E-2</v>
      </c>
      <c r="F5270">
        <f t="shared" si="664"/>
        <v>1.0134857142857143</v>
      </c>
      <c r="G5270">
        <f t="shared" si="661"/>
        <v>44.333645055448571</v>
      </c>
      <c r="H5270">
        <f t="shared" si="657"/>
        <v>2.7004191202301735E-2</v>
      </c>
      <c r="I5270" t="str">
        <f t="shared" si="662"/>
        <v>2020</v>
      </c>
      <c r="J5270">
        <f t="shared" si="660"/>
        <v>-6.2273620373924414</v>
      </c>
      <c r="K5270">
        <f t="shared" si="658"/>
        <v>-0.13850678804837457</v>
      </c>
      <c r="L5270">
        <f t="shared" si="659"/>
        <v>0</v>
      </c>
    </row>
    <row r="5271" spans="1:12" x14ac:dyDescent="0.3">
      <c r="A5271">
        <v>5270</v>
      </c>
      <c r="B5271" s="16" t="s">
        <v>688</v>
      </c>
      <c r="C5271" s="17">
        <v>44.2</v>
      </c>
      <c r="D5271" s="17">
        <v>6.6E-4</v>
      </c>
      <c r="E5271" s="9">
        <f t="shared" si="663"/>
        <v>-3.1624151045129547E-3</v>
      </c>
      <c r="F5271">
        <f t="shared" si="664"/>
        <v>0.99684258006314841</v>
      </c>
      <c r="G5271">
        <f t="shared" si="661"/>
        <v>44.195138267400196</v>
      </c>
      <c r="H5271">
        <f t="shared" si="657"/>
        <v>2.6830870586011794E-2</v>
      </c>
      <c r="I5271" t="str">
        <f t="shared" si="662"/>
        <v>2020</v>
      </c>
      <c r="J5271">
        <f t="shared" si="660"/>
        <v>-6.1680624486923827</v>
      </c>
      <c r="K5271">
        <f t="shared" si="658"/>
        <v>0.75976655466534027</v>
      </c>
      <c r="L5271">
        <f t="shared" si="659"/>
        <v>0</v>
      </c>
    </row>
    <row r="5272" spans="1:12" x14ac:dyDescent="0.3">
      <c r="A5272">
        <v>5271</v>
      </c>
      <c r="B5272" s="16" t="s">
        <v>686</v>
      </c>
      <c r="C5272" s="17">
        <v>44.96</v>
      </c>
      <c r="D5272" s="17">
        <v>6.8000000000000005E-4</v>
      </c>
      <c r="E5272" s="9">
        <f t="shared" si="663"/>
        <v>1.7048416501783133E-2</v>
      </c>
      <c r="F5272">
        <f t="shared" si="664"/>
        <v>1.0171945701357465</v>
      </c>
      <c r="G5272">
        <f t="shared" si="661"/>
        <v>44.954904822065537</v>
      </c>
      <c r="H5272">
        <f t="shared" si="657"/>
        <v>2.6398182717940675E-2</v>
      </c>
      <c r="I5272" t="str">
        <f t="shared" si="662"/>
        <v>2020</v>
      </c>
      <c r="J5272">
        <f t="shared" si="660"/>
        <v>-6.1729195033239357</v>
      </c>
      <c r="K5272">
        <f t="shared" si="658"/>
        <v>1.0992612807557549</v>
      </c>
      <c r="L5272">
        <f t="shared" si="659"/>
        <v>0</v>
      </c>
    </row>
    <row r="5273" spans="1:12" x14ac:dyDescent="0.3">
      <c r="A5273">
        <v>5272</v>
      </c>
      <c r="B5273" s="16" t="s">
        <v>684</v>
      </c>
      <c r="C5273" s="17">
        <v>46.06</v>
      </c>
      <c r="D5273" s="17">
        <v>7.5999999999999993E-4</v>
      </c>
      <c r="E5273" s="9">
        <f t="shared" si="663"/>
        <v>2.4171688807103468E-2</v>
      </c>
      <c r="F5273">
        <f t="shared" si="664"/>
        <v>1.0244661921708185</v>
      </c>
      <c r="G5273">
        <f t="shared" si="661"/>
        <v>46.054166102821291</v>
      </c>
      <c r="H5273">
        <f t="shared" si="657"/>
        <v>2.6610201784391111E-2</v>
      </c>
      <c r="I5273" t="str">
        <f t="shared" si="662"/>
        <v>2020</v>
      </c>
      <c r="J5273">
        <f t="shared" si="660"/>
        <v>-6.3746536192063035</v>
      </c>
      <c r="K5273">
        <f t="shared" si="658"/>
        <v>1.3590375175975495</v>
      </c>
      <c r="L5273">
        <f t="shared" si="659"/>
        <v>0</v>
      </c>
    </row>
    <row r="5274" spans="1:12" x14ac:dyDescent="0.3">
      <c r="A5274">
        <v>5273</v>
      </c>
      <c r="B5274" s="16" t="s">
        <v>682</v>
      </c>
      <c r="C5274" s="17">
        <v>47.86</v>
      </c>
      <c r="D5274" s="17">
        <v>8.5999999999999998E-4</v>
      </c>
      <c r="E5274" s="9">
        <f t="shared" si="663"/>
        <v>3.8335188087688155E-2</v>
      </c>
      <c r="F5274">
        <f t="shared" si="664"/>
        <v>1.0390794615718628</v>
      </c>
      <c r="G5274">
        <f t="shared" si="661"/>
        <v>47.853140558271733</v>
      </c>
      <c r="H5274">
        <f t="shared" si="657"/>
        <v>2.7298435746260768E-2</v>
      </c>
      <c r="I5274" t="str">
        <f t="shared" si="662"/>
        <v>2020</v>
      </c>
      <c r="J5274">
        <f t="shared" si="660"/>
        <v>-6.7949725688589222</v>
      </c>
      <c r="K5274">
        <f t="shared" si="658"/>
        <v>-0.43993693785289167</v>
      </c>
      <c r="L5274">
        <f t="shared" si="659"/>
        <v>0</v>
      </c>
    </row>
    <row r="5275" spans="1:12" x14ac:dyDescent="0.3">
      <c r="A5275">
        <v>5274</v>
      </c>
      <c r="B5275" s="16" t="s">
        <v>680</v>
      </c>
      <c r="C5275" s="17">
        <v>48.61</v>
      </c>
      <c r="D5275" s="17">
        <v>8.5999999999999998E-4</v>
      </c>
      <c r="E5275" s="9">
        <f t="shared" si="663"/>
        <v>1.5549188577136941E-2</v>
      </c>
      <c r="F5275">
        <f t="shared" si="664"/>
        <v>1.015670706226494</v>
      </c>
      <c r="G5275">
        <f t="shared" si="661"/>
        <v>48.603033065975531</v>
      </c>
      <c r="H5275">
        <f t="shared" si="657"/>
        <v>2.7214518719022789E-2</v>
      </c>
      <c r="I5275" t="str">
        <f t="shared" si="662"/>
        <v>2020</v>
      </c>
      <c r="J5275">
        <f t="shared" si="660"/>
        <v>-6.8802391028565175</v>
      </c>
      <c r="K5275">
        <f t="shared" si="658"/>
        <v>-1.1898294455566898</v>
      </c>
      <c r="L5275">
        <f t="shared" si="659"/>
        <v>0</v>
      </c>
    </row>
    <row r="5276" spans="1:12" x14ac:dyDescent="0.3">
      <c r="A5276">
        <v>5275</v>
      </c>
      <c r="B5276" s="16" t="s">
        <v>678</v>
      </c>
      <c r="C5276" s="17">
        <v>47.8</v>
      </c>
      <c r="D5276" s="17">
        <v>9.6600000000000006E-4</v>
      </c>
      <c r="E5276" s="9">
        <f t="shared" si="663"/>
        <v>-1.680363155995385E-2</v>
      </c>
      <c r="F5276">
        <f t="shared" si="664"/>
        <v>0.98333676198313102</v>
      </c>
      <c r="G5276">
        <f t="shared" si="661"/>
        <v>47.792304819478652</v>
      </c>
      <c r="H5276">
        <f t="shared" si="657"/>
        <v>2.7443901546997371E-2</v>
      </c>
      <c r="I5276" t="str">
        <f t="shared" si="662"/>
        <v>2020</v>
      </c>
      <c r="J5276">
        <f t="shared" si="660"/>
        <v>-6.8224966086429184</v>
      </c>
      <c r="K5276">
        <f t="shared" si="658"/>
        <v>-0.37910119905981077</v>
      </c>
      <c r="L5276">
        <f t="shared" si="659"/>
        <v>0</v>
      </c>
    </row>
    <row r="5277" spans="1:12" x14ac:dyDescent="0.3">
      <c r="A5277">
        <v>5276</v>
      </c>
      <c r="B5277" s="16" t="s">
        <v>676</v>
      </c>
      <c r="C5277" s="17">
        <v>48.18</v>
      </c>
      <c r="D5277" s="17">
        <v>8.1000000000000006E-4</v>
      </c>
      <c r="E5277" s="9">
        <f t="shared" si="663"/>
        <v>7.918357689314974E-3</v>
      </c>
      <c r="F5277">
        <f t="shared" si="664"/>
        <v>1.007949790794979</v>
      </c>
      <c r="G5277">
        <f t="shared" si="661"/>
        <v>48.173496139020493</v>
      </c>
      <c r="H5277">
        <f t="shared" si="657"/>
        <v>2.7404929268965879E-2</v>
      </c>
      <c r="I5277" t="str">
        <f t="shared" si="662"/>
        <v>2020</v>
      </c>
      <c r="J5277">
        <f t="shared" si="660"/>
        <v>-6.8671471249921181</v>
      </c>
      <c r="K5277">
        <f t="shared" si="658"/>
        <v>-0.76029251860165203</v>
      </c>
      <c r="L5277">
        <f t="shared" si="659"/>
        <v>0</v>
      </c>
    </row>
    <row r="5278" spans="1:12" x14ac:dyDescent="0.3">
      <c r="A5278">
        <v>5277</v>
      </c>
      <c r="B5278" s="16" t="s">
        <v>674</v>
      </c>
      <c r="C5278" s="17">
        <v>47.59</v>
      </c>
      <c r="D5278" s="17">
        <v>8.1000000000000006E-4</v>
      </c>
      <c r="E5278" s="9">
        <f t="shared" si="663"/>
        <v>-1.2321342053706115E-2</v>
      </c>
      <c r="F5278">
        <f t="shared" si="664"/>
        <v>0.98775425487754265</v>
      </c>
      <c r="G5278">
        <f t="shared" si="661"/>
        <v>47.583575783644363</v>
      </c>
      <c r="H5278">
        <f t="shared" si="657"/>
        <v>2.7491275348353467E-2</v>
      </c>
      <c r="I5278" t="str">
        <f t="shared" si="662"/>
        <v>2020</v>
      </c>
      <c r="J5278">
        <f t="shared" si="660"/>
        <v>-6.8044254979419687</v>
      </c>
      <c r="K5278">
        <f t="shared" si="658"/>
        <v>-0.1703721632255224</v>
      </c>
      <c r="L5278">
        <f t="shared" si="659"/>
        <v>0</v>
      </c>
    </row>
    <row r="5279" spans="1:12" x14ac:dyDescent="0.3">
      <c r="A5279">
        <v>5278</v>
      </c>
      <c r="B5279" s="16" t="s">
        <v>672</v>
      </c>
      <c r="C5279" s="17">
        <v>47.42</v>
      </c>
      <c r="D5279" s="17">
        <v>8.5999999999999998E-4</v>
      </c>
      <c r="E5279" s="9">
        <f t="shared" si="663"/>
        <v>-3.578574495759664E-3</v>
      </c>
      <c r="F5279">
        <f t="shared" si="664"/>
        <v>0.99642782097079219</v>
      </c>
      <c r="G5279">
        <f t="shared" si="661"/>
        <v>47.413203620418841</v>
      </c>
      <c r="H5279">
        <f t="shared" si="657"/>
        <v>2.7468980968980962E-2</v>
      </c>
      <c r="I5279" t="str">
        <f t="shared" si="662"/>
        <v>2020</v>
      </c>
      <c r="J5279">
        <f t="shared" si="660"/>
        <v>-6.7745639982423658</v>
      </c>
      <c r="K5279">
        <f t="shared" si="658"/>
        <v>0.83028306923949913</v>
      </c>
      <c r="L5279">
        <f t="shared" si="659"/>
        <v>0</v>
      </c>
    </row>
    <row r="5280" spans="1:12" x14ac:dyDescent="0.3">
      <c r="A5280">
        <v>5279</v>
      </c>
      <c r="B5280" s="16" t="s">
        <v>670</v>
      </c>
      <c r="C5280" s="17">
        <v>48.25</v>
      </c>
      <c r="D5280" s="17">
        <v>8.1000000000000006E-4</v>
      </c>
      <c r="E5280" s="9">
        <f t="shared" si="663"/>
        <v>1.7351747147735509E-2</v>
      </c>
      <c r="F5280">
        <f t="shared" si="664"/>
        <v>1.0175031632222691</v>
      </c>
      <c r="G5280">
        <f t="shared" si="661"/>
        <v>48.24348668965834</v>
      </c>
      <c r="H5280">
        <f t="shared" si="657"/>
        <v>2.6678434685743734E-2</v>
      </c>
      <c r="I5280" t="str">
        <f t="shared" si="662"/>
        <v>2020</v>
      </c>
      <c r="J5280">
        <f t="shared" si="660"/>
        <v>-6.6948142674049045</v>
      </c>
      <c r="K5280">
        <f t="shared" si="658"/>
        <v>0.45993790419156255</v>
      </c>
      <c r="L5280">
        <f t="shared" si="659"/>
        <v>0</v>
      </c>
    </row>
    <row r="5281" spans="1:12" x14ac:dyDescent="0.3">
      <c r="A5281">
        <v>5280</v>
      </c>
      <c r="B5281" s="16" t="s">
        <v>668</v>
      </c>
      <c r="C5281" s="17">
        <v>48.71</v>
      </c>
      <c r="D5281" s="17">
        <v>8.1000000000000006E-4</v>
      </c>
      <c r="E5281" s="9">
        <f t="shared" si="663"/>
        <v>9.4885200334562693E-3</v>
      </c>
      <c r="F5281">
        <f t="shared" si="664"/>
        <v>1.0095336787564766</v>
      </c>
      <c r="G5281">
        <f t="shared" si="661"/>
        <v>48.703424593849903</v>
      </c>
      <c r="H5281">
        <f t="shared" ref="H5281:H5344" si="665">SQRT(_xlfn.VAR.S(E5252:E5281))</f>
        <v>2.6589901721617525E-2</v>
      </c>
      <c r="I5281" t="str">
        <f t="shared" si="662"/>
        <v>2020</v>
      </c>
      <c r="J5281">
        <f t="shared" si="660"/>
        <v>-6.7362117809587518</v>
      </c>
      <c r="K5281">
        <f t="shared" ref="K5281:K5344" si="666">+MIN(G5282-G5281,G5283-G5281,G5284-G5281,G5285-G5281,G5286-G5281,G5287-G5281,G5288-G5281,G5289-G5281,G5290-G5281,G5291-G5281)</f>
        <v>8.0395730871124726E-2</v>
      </c>
      <c r="L5281">
        <f t="shared" ref="L5281:L5344" si="667">+IF(K5281&lt;J5281,1,0)</f>
        <v>0</v>
      </c>
    </row>
    <row r="5282" spans="1:12" x14ac:dyDescent="0.3">
      <c r="A5282">
        <v>5281</v>
      </c>
      <c r="B5282" s="16" t="s">
        <v>666</v>
      </c>
      <c r="C5282" s="17">
        <v>49.25</v>
      </c>
      <c r="D5282" s="17">
        <v>8.1000000000000006E-4</v>
      </c>
      <c r="E5282" s="9">
        <f t="shared" si="663"/>
        <v>1.1025019799646592E-2</v>
      </c>
      <c r="F5282">
        <f t="shared" si="664"/>
        <v>1.0110860192978854</v>
      </c>
      <c r="G5282">
        <f t="shared" si="661"/>
        <v>49.243351698770432</v>
      </c>
      <c r="H5282">
        <f t="shared" si="665"/>
        <v>2.6314287340036439E-2</v>
      </c>
      <c r="I5282" t="str">
        <f t="shared" si="662"/>
        <v>2020</v>
      </c>
      <c r="J5282">
        <f t="shared" ref="J5282:J5345" si="668">-G5282*$P$3*$Q$3*H5282</f>
        <v>-6.7402921101969637</v>
      </c>
      <c r="K5282">
        <f t="shared" si="666"/>
        <v>-0.45953137404940492</v>
      </c>
      <c r="L5282">
        <f t="shared" si="667"/>
        <v>0</v>
      </c>
    </row>
    <row r="5283" spans="1:12" x14ac:dyDescent="0.3">
      <c r="A5283">
        <v>5282</v>
      </c>
      <c r="B5283" s="16" t="s">
        <v>664</v>
      </c>
      <c r="C5283" s="17">
        <v>48.79</v>
      </c>
      <c r="D5283" s="17">
        <v>7.5999999999999993E-4</v>
      </c>
      <c r="E5283" s="9">
        <f t="shared" si="663"/>
        <v>-9.3839937903521312E-3</v>
      </c>
      <c r="F5283">
        <f t="shared" si="664"/>
        <v>0.9906598984771573</v>
      </c>
      <c r="G5283">
        <f t="shared" si="661"/>
        <v>48.783820324721027</v>
      </c>
      <c r="H5283">
        <f t="shared" si="665"/>
        <v>2.5521992591627671E-2</v>
      </c>
      <c r="I5283" t="str">
        <f t="shared" si="662"/>
        <v>2020</v>
      </c>
      <c r="J5283">
        <f t="shared" si="668"/>
        <v>-6.4763436644975947</v>
      </c>
      <c r="K5283">
        <f t="shared" si="666"/>
        <v>4.9749498608228748E-2</v>
      </c>
      <c r="L5283">
        <f t="shared" si="667"/>
        <v>0</v>
      </c>
    </row>
    <row r="5284" spans="1:12" x14ac:dyDescent="0.3">
      <c r="A5284">
        <v>5283</v>
      </c>
      <c r="B5284" s="16" t="s">
        <v>662</v>
      </c>
      <c r="C5284" s="17">
        <v>48.84</v>
      </c>
      <c r="D5284" s="17">
        <v>7.9000000000000001E-4</v>
      </c>
      <c r="E5284" s="9">
        <f t="shared" si="663"/>
        <v>1.0242754147581923E-3</v>
      </c>
      <c r="F5284">
        <f t="shared" si="664"/>
        <v>1.0010248001639681</v>
      </c>
      <c r="G5284">
        <f t="shared" si="661"/>
        <v>48.833569823329256</v>
      </c>
      <c r="H5284">
        <f t="shared" si="665"/>
        <v>2.5438242519583768E-2</v>
      </c>
      <c r="I5284" t="str">
        <f t="shared" si="662"/>
        <v>2020</v>
      </c>
      <c r="J5284">
        <f t="shared" si="668"/>
        <v>-6.4616745012340422</v>
      </c>
      <c r="K5284">
        <f t="shared" si="666"/>
        <v>2.0241635286637916E-2</v>
      </c>
      <c r="L5284">
        <f t="shared" si="667"/>
        <v>0</v>
      </c>
    </row>
    <row r="5285" spans="1:12" x14ac:dyDescent="0.3">
      <c r="A5285">
        <v>5284</v>
      </c>
      <c r="B5285" s="16" t="s">
        <v>660</v>
      </c>
      <c r="C5285" s="17">
        <v>48.86</v>
      </c>
      <c r="D5285" s="17">
        <v>7.5999999999999993E-4</v>
      </c>
      <c r="E5285" s="9">
        <f t="shared" si="663"/>
        <v>4.0941658709045471E-4</v>
      </c>
      <c r="F5285">
        <f t="shared" si="664"/>
        <v>1.0004095004095004</v>
      </c>
      <c r="G5285">
        <f t="shared" si="661"/>
        <v>48.853811458615894</v>
      </c>
      <c r="H5285">
        <f t="shared" si="665"/>
        <v>2.3043789875996933E-2</v>
      </c>
      <c r="I5285" t="str">
        <f t="shared" si="662"/>
        <v>2020</v>
      </c>
      <c r="J5285">
        <f t="shared" si="668"/>
        <v>-5.8558758281216265</v>
      </c>
      <c r="K5285">
        <f t="shared" si="666"/>
        <v>1.1102757745630427</v>
      </c>
      <c r="L5285">
        <f t="shared" si="667"/>
        <v>0</v>
      </c>
    </row>
    <row r="5286" spans="1:12" x14ac:dyDescent="0.3">
      <c r="A5286">
        <v>5285</v>
      </c>
      <c r="B5286" s="16" t="s">
        <v>658</v>
      </c>
      <c r="C5286" s="17">
        <v>50.25</v>
      </c>
      <c r="D5286" s="17">
        <v>7.9000000000000001E-4</v>
      </c>
      <c r="E5286" s="9">
        <f t="shared" si="663"/>
        <v>2.8051481109590774E-2</v>
      </c>
      <c r="F5286">
        <f t="shared" si="664"/>
        <v>1.0284486287351617</v>
      </c>
      <c r="G5286">
        <f t="shared" si="661"/>
        <v>50.243384185550674</v>
      </c>
      <c r="H5286">
        <f t="shared" si="665"/>
        <v>2.1647003741114508E-2</v>
      </c>
      <c r="I5286" t="str">
        <f t="shared" si="662"/>
        <v>2020</v>
      </c>
      <c r="J5286">
        <f t="shared" si="668"/>
        <v>-5.6573907598170177</v>
      </c>
      <c r="K5286">
        <f t="shared" si="666"/>
        <v>-0.27929695237173746</v>
      </c>
      <c r="L5286">
        <f t="shared" si="667"/>
        <v>0</v>
      </c>
    </row>
    <row r="5287" spans="1:12" x14ac:dyDescent="0.3">
      <c r="A5287">
        <v>5286</v>
      </c>
      <c r="B5287" s="16" t="s">
        <v>656</v>
      </c>
      <c r="C5287" s="17">
        <v>49.97</v>
      </c>
      <c r="D5287" s="17">
        <v>7.0999999999999991E-4</v>
      </c>
      <c r="E5287" s="9">
        <f t="shared" si="663"/>
        <v>-5.5877215830715619E-3</v>
      </c>
      <c r="F5287">
        <f t="shared" si="664"/>
        <v>0.99442786069651734</v>
      </c>
      <c r="G5287">
        <f t="shared" si="661"/>
        <v>49.964087233178937</v>
      </c>
      <c r="H5287">
        <f t="shared" si="665"/>
        <v>2.1659574601407557E-2</v>
      </c>
      <c r="I5287" t="str">
        <f t="shared" si="662"/>
        <v>2020</v>
      </c>
      <c r="J5287">
        <f t="shared" si="668"/>
        <v>-5.6292091027003464</v>
      </c>
      <c r="K5287">
        <f t="shared" si="666"/>
        <v>0.10848478441004517</v>
      </c>
      <c r="L5287">
        <f t="shared" si="667"/>
        <v>0</v>
      </c>
    </row>
    <row r="5288" spans="1:12" x14ac:dyDescent="0.3">
      <c r="A5288">
        <v>5287</v>
      </c>
      <c r="B5288" s="16" t="s">
        <v>654</v>
      </c>
      <c r="C5288" s="17">
        <v>50.29</v>
      </c>
      <c r="D5288" s="17">
        <v>7.0999999999999991E-4</v>
      </c>
      <c r="E5288" s="9">
        <f t="shared" si="663"/>
        <v>6.3834248277596754E-3</v>
      </c>
      <c r="F5288">
        <f t="shared" si="664"/>
        <v>1.0064038423053832</v>
      </c>
      <c r="G5288">
        <f t="shared" si="661"/>
        <v>50.284049368752626</v>
      </c>
      <c r="H5288">
        <f t="shared" si="665"/>
        <v>2.0913569401997477E-2</v>
      </c>
      <c r="I5288" t="str">
        <f t="shared" si="662"/>
        <v>2020</v>
      </c>
      <c r="J5288">
        <f t="shared" si="668"/>
        <v>-5.470133261809071</v>
      </c>
      <c r="K5288">
        <f t="shared" si="666"/>
        <v>-0.2114773511636443</v>
      </c>
      <c r="L5288">
        <f t="shared" si="667"/>
        <v>0</v>
      </c>
    </row>
    <row r="5289" spans="1:12" x14ac:dyDescent="0.3">
      <c r="A5289">
        <v>5288</v>
      </c>
      <c r="B5289" s="16" t="s">
        <v>652</v>
      </c>
      <c r="C5289" s="17">
        <v>50.76</v>
      </c>
      <c r="D5289" s="17">
        <v>7.5999999999999993E-4</v>
      </c>
      <c r="E5289" s="9">
        <f t="shared" si="663"/>
        <v>9.3023926623134103E-3</v>
      </c>
      <c r="F5289">
        <f t="shared" si="664"/>
        <v>1.0093457943925233</v>
      </c>
      <c r="G5289">
        <f t="shared" si="661"/>
        <v>50.753570807190805</v>
      </c>
      <c r="H5289">
        <f t="shared" si="665"/>
        <v>2.0823782846914555E-2</v>
      </c>
      <c r="I5289" t="str">
        <f t="shared" si="662"/>
        <v>2020</v>
      </c>
      <c r="J5289">
        <f t="shared" si="668"/>
        <v>-5.4975062229626381</v>
      </c>
      <c r="K5289">
        <f t="shared" si="666"/>
        <v>-0.68099878960182281</v>
      </c>
      <c r="L5289">
        <f t="shared" si="667"/>
        <v>0</v>
      </c>
    </row>
    <row r="5290" spans="1:12" x14ac:dyDescent="0.3">
      <c r="A5290">
        <v>5289</v>
      </c>
      <c r="B5290" s="16" t="s">
        <v>650</v>
      </c>
      <c r="C5290" s="17">
        <v>51.08</v>
      </c>
      <c r="D5290" s="17">
        <v>8.1000000000000006E-4</v>
      </c>
      <c r="E5290" s="9">
        <f t="shared" si="663"/>
        <v>6.2843883181516388E-3</v>
      </c>
      <c r="F5290">
        <f t="shared" si="664"/>
        <v>1.0063041765169425</v>
      </c>
      <c r="G5290">
        <f t="shared" si="661"/>
        <v>51.073104665445555</v>
      </c>
      <c r="H5290">
        <f t="shared" si="665"/>
        <v>2.0071512650504664E-2</v>
      </c>
      <c r="I5290" t="str">
        <f t="shared" si="662"/>
        <v>2020</v>
      </c>
      <c r="J5290">
        <f t="shared" si="668"/>
        <v>-5.3322666981751565</v>
      </c>
      <c r="K5290">
        <f t="shared" si="666"/>
        <v>-1.0005326478565735</v>
      </c>
      <c r="L5290">
        <f t="shared" si="667"/>
        <v>0</v>
      </c>
    </row>
    <row r="5291" spans="1:12" x14ac:dyDescent="0.3">
      <c r="A5291">
        <v>5290</v>
      </c>
      <c r="B5291" s="16" t="s">
        <v>648</v>
      </c>
      <c r="C5291" s="17">
        <v>51.5</v>
      </c>
      <c r="D5291" s="17">
        <v>8.5999999999999998E-4</v>
      </c>
      <c r="E5291" s="9">
        <f t="shared" si="663"/>
        <v>8.1887765053518854E-3</v>
      </c>
      <c r="F5291">
        <f t="shared" si="664"/>
        <v>1.0082223962411903</v>
      </c>
      <c r="G5291">
        <f t="shared" si="661"/>
        <v>51.492618862327504</v>
      </c>
      <c r="H5291">
        <f t="shared" si="665"/>
        <v>1.9885516617978102E-2</v>
      </c>
      <c r="I5291" t="str">
        <f t="shared" si="662"/>
        <v>2020</v>
      </c>
      <c r="J5291">
        <f t="shared" si="668"/>
        <v>-5.3262476922586277</v>
      </c>
      <c r="K5291">
        <f t="shared" si="666"/>
        <v>-1.4200468447385219</v>
      </c>
      <c r="L5291">
        <f t="shared" si="667"/>
        <v>0</v>
      </c>
    </row>
    <row r="5292" spans="1:12" x14ac:dyDescent="0.3">
      <c r="A5292">
        <v>5291</v>
      </c>
      <c r="B5292" s="16" t="s">
        <v>646</v>
      </c>
      <c r="C5292" s="17">
        <v>52.26</v>
      </c>
      <c r="D5292" s="17">
        <v>8.5999999999999998E-4</v>
      </c>
      <c r="E5292" s="9">
        <f t="shared" si="663"/>
        <v>1.4649452422775969E-2</v>
      </c>
      <c r="F5292">
        <f t="shared" si="664"/>
        <v>1.0147572815533981</v>
      </c>
      <c r="G5292">
        <f t="shared" si="661"/>
        <v>52.252509936800685</v>
      </c>
      <c r="H5292">
        <f t="shared" si="665"/>
        <v>1.8050774637914362E-2</v>
      </c>
      <c r="I5292" t="str">
        <f t="shared" si="662"/>
        <v>2020</v>
      </c>
      <c r="J5292">
        <f t="shared" si="668"/>
        <v>-4.9061689685896983</v>
      </c>
      <c r="K5292">
        <f t="shared" si="666"/>
        <v>-2.179937919211703</v>
      </c>
      <c r="L5292">
        <f t="shared" si="667"/>
        <v>0</v>
      </c>
    </row>
    <row r="5293" spans="1:12" x14ac:dyDescent="0.3">
      <c r="A5293">
        <v>5292</v>
      </c>
      <c r="B5293" s="16" t="s">
        <v>644</v>
      </c>
      <c r="C5293" s="17">
        <v>50.91</v>
      </c>
      <c r="D5293" s="17">
        <v>8.8999999999999995E-4</v>
      </c>
      <c r="E5293" s="9">
        <f t="shared" si="663"/>
        <v>-2.6171892178221787E-2</v>
      </c>
      <c r="F5293">
        <f t="shared" si="664"/>
        <v>0.97416762342135477</v>
      </c>
      <c r="G5293">
        <f t="shared" si="661"/>
        <v>50.90244891005301</v>
      </c>
      <c r="H5293">
        <f t="shared" si="665"/>
        <v>1.4918273399599566E-2</v>
      </c>
      <c r="I5293" t="str">
        <f t="shared" si="662"/>
        <v>2020</v>
      </c>
      <c r="J5293">
        <f t="shared" si="668"/>
        <v>-3.9499967589094194</v>
      </c>
      <c r="K5293">
        <f t="shared" si="666"/>
        <v>-0.82987689246402851</v>
      </c>
      <c r="L5293">
        <f t="shared" si="667"/>
        <v>0</v>
      </c>
    </row>
    <row r="5294" spans="1:12" x14ac:dyDescent="0.3">
      <c r="A5294">
        <v>5293</v>
      </c>
      <c r="B5294" s="16" t="s">
        <v>642</v>
      </c>
      <c r="C5294" s="17">
        <v>50.08</v>
      </c>
      <c r="D5294" s="17">
        <v>8.8999999999999995E-4</v>
      </c>
      <c r="E5294" s="9">
        <f t="shared" si="663"/>
        <v>-1.6437641122401547E-2</v>
      </c>
      <c r="F5294">
        <f t="shared" si="664"/>
        <v>0.98369671970143391</v>
      </c>
      <c r="G5294">
        <f t="shared" si="661"/>
        <v>50.072572017588982</v>
      </c>
      <c r="H5294">
        <f t="shared" si="665"/>
        <v>1.4867066541759193E-2</v>
      </c>
      <c r="I5294" t="str">
        <f t="shared" si="662"/>
        <v>2020</v>
      </c>
      <c r="J5294">
        <f t="shared" si="668"/>
        <v>-3.8722615666122184</v>
      </c>
      <c r="K5294">
        <f t="shared" si="666"/>
        <v>0.77946053987697894</v>
      </c>
      <c r="L5294">
        <f t="shared" si="667"/>
        <v>0</v>
      </c>
    </row>
    <row r="5295" spans="1:12" x14ac:dyDescent="0.3">
      <c r="A5295">
        <v>5294</v>
      </c>
      <c r="B5295" s="16" t="s">
        <v>640</v>
      </c>
      <c r="C5295" s="17">
        <v>51.2</v>
      </c>
      <c r="D5295" s="17">
        <v>8.5999999999999998E-4</v>
      </c>
      <c r="E5295" s="9">
        <f t="shared" si="663"/>
        <v>2.2117805253619189E-2</v>
      </c>
      <c r="F5295">
        <f t="shared" si="664"/>
        <v>1.0223642172523963</v>
      </c>
      <c r="G5295">
        <f t="shared" si="661"/>
        <v>51.192661859245987</v>
      </c>
      <c r="H5295">
        <f t="shared" si="665"/>
        <v>1.520633549557349E-2</v>
      </c>
      <c r="I5295" t="str">
        <f t="shared" si="662"/>
        <v>2020</v>
      </c>
      <c r="J5295">
        <f t="shared" si="668"/>
        <v>-4.0492237992889466</v>
      </c>
      <c r="K5295">
        <f t="shared" si="666"/>
        <v>-0.34062930178002659</v>
      </c>
      <c r="L5295">
        <f t="shared" si="667"/>
        <v>0</v>
      </c>
    </row>
    <row r="5296" spans="1:12" x14ac:dyDescent="0.3">
      <c r="A5296">
        <v>5295</v>
      </c>
      <c r="B5296" s="16" t="s">
        <v>638</v>
      </c>
      <c r="C5296" s="17">
        <v>51.29</v>
      </c>
      <c r="D5296" s="17">
        <v>8.8999999999999995E-4</v>
      </c>
      <c r="E5296" s="9">
        <f t="shared" si="663"/>
        <v>1.7562693557149364E-3</v>
      </c>
      <c r="F5296">
        <f t="shared" si="664"/>
        <v>1.0017578125</v>
      </c>
      <c r="G5296">
        <f t="shared" si="661"/>
        <v>51.282392547566666</v>
      </c>
      <c r="H5296">
        <f t="shared" si="665"/>
        <v>1.5069797778270227E-2</v>
      </c>
      <c r="I5296" t="str">
        <f t="shared" si="662"/>
        <v>2020</v>
      </c>
      <c r="J5296">
        <f t="shared" si="668"/>
        <v>-4.0198995767044847</v>
      </c>
      <c r="K5296">
        <f t="shared" si="666"/>
        <v>-0.43035999010070469</v>
      </c>
      <c r="L5296">
        <f t="shared" si="667"/>
        <v>0</v>
      </c>
    </row>
    <row r="5297" spans="1:12" x14ac:dyDescent="0.3">
      <c r="A5297">
        <v>5296</v>
      </c>
      <c r="B5297" s="16" t="s">
        <v>636</v>
      </c>
      <c r="C5297" s="17">
        <v>50.86</v>
      </c>
      <c r="D5297" s="17">
        <v>9.3999999999999997E-4</v>
      </c>
      <c r="E5297" s="9">
        <f t="shared" si="663"/>
        <v>-8.4190414072034449E-3</v>
      </c>
      <c r="F5297">
        <f t="shared" si="664"/>
        <v>0.99161629947358165</v>
      </c>
      <c r="G5297">
        <f t="shared" si="661"/>
        <v>50.852032557465961</v>
      </c>
      <c r="H5297">
        <f t="shared" si="665"/>
        <v>1.4685226445939486E-2</v>
      </c>
      <c r="I5297" t="str">
        <f t="shared" si="662"/>
        <v>2020</v>
      </c>
      <c r="J5297">
        <f t="shared" si="668"/>
        <v>-3.8844404210918024</v>
      </c>
      <c r="K5297">
        <f t="shared" si="666"/>
        <v>0.22979369645116776</v>
      </c>
      <c r="L5297">
        <f t="shared" si="667"/>
        <v>0</v>
      </c>
    </row>
    <row r="5298" spans="1:12" x14ac:dyDescent="0.3">
      <c r="A5298">
        <v>5297</v>
      </c>
      <c r="B5298" s="16" t="s">
        <v>634</v>
      </c>
      <c r="C5298" s="17">
        <v>51.09</v>
      </c>
      <c r="D5298" s="17">
        <v>9.6000000000000002E-4</v>
      </c>
      <c r="E5298" s="9">
        <f t="shared" si="663"/>
        <v>4.5120233487330264E-3</v>
      </c>
      <c r="F5298">
        <f t="shared" si="664"/>
        <v>1.0045222178529296</v>
      </c>
      <c r="G5298">
        <f t="shared" si="661"/>
        <v>51.081826253917129</v>
      </c>
      <c r="H5298">
        <f t="shared" si="665"/>
        <v>1.427530641380788E-2</v>
      </c>
      <c r="I5298" t="str">
        <f t="shared" si="662"/>
        <v>2020</v>
      </c>
      <c r="J5298">
        <f t="shared" si="668"/>
        <v>-3.793074345894909</v>
      </c>
      <c r="K5298">
        <f t="shared" si="666"/>
        <v>1.447338914395857E-3</v>
      </c>
      <c r="L5298">
        <f t="shared" si="667"/>
        <v>0</v>
      </c>
    </row>
    <row r="5299" spans="1:12" x14ac:dyDescent="0.3">
      <c r="A5299">
        <v>5298</v>
      </c>
      <c r="B5299" s="16" t="s">
        <v>632</v>
      </c>
      <c r="C5299" s="17">
        <v>51.34</v>
      </c>
      <c r="D5299" s="17">
        <v>8.1000000000000006E-4</v>
      </c>
      <c r="E5299" s="9">
        <f t="shared" si="663"/>
        <v>4.8813921002876671E-3</v>
      </c>
      <c r="F5299">
        <f t="shared" si="664"/>
        <v>1.0048933255040124</v>
      </c>
      <c r="G5299">
        <f t="shared" si="661"/>
        <v>51.333069567814704</v>
      </c>
      <c r="H5299">
        <f t="shared" si="665"/>
        <v>1.4219106477710212E-2</v>
      </c>
      <c r="I5299" t="str">
        <f t="shared" si="662"/>
        <v>2020</v>
      </c>
      <c r="J5299">
        <f t="shared" si="668"/>
        <v>-3.7967241222846053</v>
      </c>
      <c r="K5299">
        <f t="shared" si="666"/>
        <v>-0.24979597498317929</v>
      </c>
      <c r="L5299">
        <f t="shared" si="667"/>
        <v>0</v>
      </c>
    </row>
    <row r="5300" spans="1:12" x14ac:dyDescent="0.3">
      <c r="A5300">
        <v>5299</v>
      </c>
      <c r="B5300" s="16" t="s">
        <v>630</v>
      </c>
      <c r="C5300" s="17">
        <v>51.8</v>
      </c>
      <c r="D5300" s="17">
        <v>7.9000000000000001E-4</v>
      </c>
      <c r="E5300" s="9">
        <f t="shared" si="663"/>
        <v>8.9199738224428234E-3</v>
      </c>
      <c r="F5300">
        <f t="shared" si="664"/>
        <v>1.0089598753408646</v>
      </c>
      <c r="G5300">
        <f t="shared" si="661"/>
        <v>51.793180115652234</v>
      </c>
      <c r="H5300">
        <f t="shared" si="665"/>
        <v>1.4154926722883621E-2</v>
      </c>
      <c r="I5300" t="str">
        <f t="shared" si="662"/>
        <v>2020</v>
      </c>
      <c r="J5300">
        <f t="shared" si="668"/>
        <v>-3.8134644635791761</v>
      </c>
      <c r="K5300">
        <f t="shared" si="666"/>
        <v>-0.70990652282070954</v>
      </c>
      <c r="L5300">
        <f t="shared" si="667"/>
        <v>0</v>
      </c>
    </row>
    <row r="5301" spans="1:12" x14ac:dyDescent="0.3">
      <c r="A5301">
        <v>5300</v>
      </c>
      <c r="B5301" s="16" t="s">
        <v>628</v>
      </c>
      <c r="C5301" s="17">
        <v>51.09</v>
      </c>
      <c r="D5301" s="17">
        <v>7.9000000000000001E-4</v>
      </c>
      <c r="E5301" s="9">
        <f t="shared" si="663"/>
        <v>-1.3801365922730598E-2</v>
      </c>
      <c r="F5301">
        <f t="shared" si="664"/>
        <v>0.98629343629343647</v>
      </c>
      <c r="G5301">
        <f t="shared" si="661"/>
        <v>51.083273592831524</v>
      </c>
      <c r="H5301">
        <f t="shared" si="665"/>
        <v>1.4500288979185054E-2</v>
      </c>
      <c r="I5301" t="str">
        <f t="shared" si="662"/>
        <v>2021</v>
      </c>
      <c r="J5301">
        <f t="shared" si="668"/>
        <v>-3.8529633561013408</v>
      </c>
      <c r="K5301">
        <f t="shared" si="666"/>
        <v>2.5092229324239668</v>
      </c>
      <c r="L5301">
        <f t="shared" si="667"/>
        <v>0</v>
      </c>
    </row>
    <row r="5302" spans="1:12" x14ac:dyDescent="0.3">
      <c r="A5302">
        <v>5301</v>
      </c>
      <c r="B5302" s="16" t="s">
        <v>626</v>
      </c>
      <c r="C5302" s="17">
        <v>53.6</v>
      </c>
      <c r="D5302" s="17">
        <v>8.4000000000000003E-4</v>
      </c>
      <c r="E5302" s="9">
        <f t="shared" si="663"/>
        <v>4.7960284734049584E-2</v>
      </c>
      <c r="F5302">
        <f t="shared" si="664"/>
        <v>1.0491289880602856</v>
      </c>
      <c r="G5302">
        <f t="shared" si="661"/>
        <v>53.592496525255491</v>
      </c>
      <c r="H5302">
        <f t="shared" si="665"/>
        <v>1.6375599531437586E-2</v>
      </c>
      <c r="I5302" t="str">
        <f t="shared" si="662"/>
        <v>2021</v>
      </c>
      <c r="J5302">
        <f t="shared" si="668"/>
        <v>-4.5649991194054298</v>
      </c>
      <c r="K5302">
        <f t="shared" si="666"/>
        <v>0.69944957209038705</v>
      </c>
      <c r="L5302">
        <f t="shared" si="667"/>
        <v>0</v>
      </c>
    </row>
    <row r="5303" spans="1:12" x14ac:dyDescent="0.3">
      <c r="A5303">
        <v>5302</v>
      </c>
      <c r="B5303" s="16" t="s">
        <v>624</v>
      </c>
      <c r="C5303" s="17">
        <v>54.3</v>
      </c>
      <c r="D5303" s="17">
        <v>8.8999999999999995E-4</v>
      </c>
      <c r="E5303" s="9">
        <f t="shared" si="663"/>
        <v>1.2975158863133459E-2</v>
      </c>
      <c r="F5303">
        <f t="shared" si="664"/>
        <v>1.0130597014925373</v>
      </c>
      <c r="G5303">
        <f t="shared" si="661"/>
        <v>54.291946097345878</v>
      </c>
      <c r="H5303">
        <f t="shared" si="665"/>
        <v>1.606855820328373E-2</v>
      </c>
      <c r="I5303" t="str">
        <f t="shared" si="662"/>
        <v>2021</v>
      </c>
      <c r="J5303">
        <f t="shared" si="668"/>
        <v>-4.5378675958586259</v>
      </c>
      <c r="K5303">
        <f t="shared" si="666"/>
        <v>8.0259994564208625E-2</v>
      </c>
      <c r="L5303">
        <f t="shared" si="667"/>
        <v>0</v>
      </c>
    </row>
    <row r="5304" spans="1:12" x14ac:dyDescent="0.3">
      <c r="A5304">
        <v>5303</v>
      </c>
      <c r="B5304" s="16" t="s">
        <v>622</v>
      </c>
      <c r="C5304" s="17">
        <v>54.38</v>
      </c>
      <c r="D5304" s="17">
        <v>8.5999999999999998E-4</v>
      </c>
      <c r="E5304" s="9">
        <f t="shared" si="663"/>
        <v>1.472212264435074E-3</v>
      </c>
      <c r="F5304">
        <f t="shared" si="664"/>
        <v>1.001473296500921</v>
      </c>
      <c r="G5304">
        <f t="shared" si="661"/>
        <v>54.372206091910087</v>
      </c>
      <c r="H5304">
        <f t="shared" si="665"/>
        <v>1.4831818135229081E-2</v>
      </c>
      <c r="I5304" t="str">
        <f t="shared" si="662"/>
        <v>2021</v>
      </c>
      <c r="J5304">
        <f t="shared" si="668"/>
        <v>-4.1947960132788218</v>
      </c>
      <c r="K5304">
        <f t="shared" si="666"/>
        <v>0.37039403320938646</v>
      </c>
      <c r="L5304">
        <f t="shared" si="667"/>
        <v>0</v>
      </c>
    </row>
    <row r="5305" spans="1:12" x14ac:dyDescent="0.3">
      <c r="A5305">
        <v>5304</v>
      </c>
      <c r="B5305" s="16" t="s">
        <v>620</v>
      </c>
      <c r="C5305" s="17">
        <v>55.99</v>
      </c>
      <c r="D5305" s="17">
        <v>8.5999999999999998E-4</v>
      </c>
      <c r="E5305" s="9">
        <f t="shared" si="663"/>
        <v>2.9176664156477326E-2</v>
      </c>
      <c r="F5305">
        <f t="shared" si="664"/>
        <v>1.029606472968003</v>
      </c>
      <c r="G5305">
        <f t="shared" si="661"/>
        <v>55.98197534178091</v>
      </c>
      <c r="H5305">
        <f t="shared" si="665"/>
        <v>1.5387839064021386E-2</v>
      </c>
      <c r="I5305" t="str">
        <f t="shared" si="662"/>
        <v>2021</v>
      </c>
      <c r="J5305">
        <f t="shared" si="668"/>
        <v>-4.48090106120355</v>
      </c>
      <c r="K5305">
        <f t="shared" si="666"/>
        <v>-1.2393752166614362</v>
      </c>
      <c r="L5305">
        <f t="shared" si="667"/>
        <v>0</v>
      </c>
    </row>
    <row r="5306" spans="1:12" x14ac:dyDescent="0.3">
      <c r="A5306">
        <v>5305</v>
      </c>
      <c r="B5306" s="16" t="s">
        <v>618</v>
      </c>
      <c r="C5306" s="17">
        <v>55.66</v>
      </c>
      <c r="D5306" s="17">
        <v>8.5999999999999998E-4</v>
      </c>
      <c r="E5306" s="9">
        <f t="shared" si="663"/>
        <v>-5.9113472630573493E-3</v>
      </c>
      <c r="F5306">
        <f t="shared" si="664"/>
        <v>0.99410609037328079</v>
      </c>
      <c r="G5306">
        <f t="shared" si="661"/>
        <v>55.652022638391237</v>
      </c>
      <c r="H5306">
        <f t="shared" si="665"/>
        <v>1.4985938533344982E-2</v>
      </c>
      <c r="I5306" t="str">
        <f t="shared" si="662"/>
        <v>2021</v>
      </c>
      <c r="J5306">
        <f t="shared" si="668"/>
        <v>-4.3381483634346543</v>
      </c>
      <c r="K5306">
        <f t="shared" si="666"/>
        <v>-0.90942251327176393</v>
      </c>
      <c r="L5306">
        <f t="shared" si="667"/>
        <v>0</v>
      </c>
    </row>
    <row r="5307" spans="1:12" x14ac:dyDescent="0.3">
      <c r="A5307">
        <v>5306</v>
      </c>
      <c r="B5307" s="16" t="s">
        <v>616</v>
      </c>
      <c r="C5307" s="17">
        <v>56.58</v>
      </c>
      <c r="D5307" s="17">
        <v>8.5999999999999998E-4</v>
      </c>
      <c r="E5307" s="9">
        <f t="shared" si="663"/>
        <v>1.6393809775676352E-2</v>
      </c>
      <c r="F5307">
        <f t="shared" si="664"/>
        <v>1.0165289256198347</v>
      </c>
      <c r="G5307">
        <f t="shared" si="661"/>
        <v>56.571890781174559</v>
      </c>
      <c r="H5307">
        <f t="shared" si="665"/>
        <v>1.5120682833768044E-2</v>
      </c>
      <c r="I5307" t="str">
        <f t="shared" si="662"/>
        <v>2021</v>
      </c>
      <c r="J5307">
        <f t="shared" si="668"/>
        <v>-4.4495039713199045</v>
      </c>
      <c r="K5307">
        <f t="shared" si="666"/>
        <v>-1.8292906560550861</v>
      </c>
      <c r="L5307">
        <f t="shared" si="667"/>
        <v>0</v>
      </c>
    </row>
    <row r="5308" spans="1:12" x14ac:dyDescent="0.3">
      <c r="A5308">
        <v>5307</v>
      </c>
      <c r="B5308" s="16" t="s">
        <v>614</v>
      </c>
      <c r="C5308" s="17">
        <v>56.06</v>
      </c>
      <c r="D5308" s="17">
        <v>8.5999999999999998E-4</v>
      </c>
      <c r="E5308" s="9">
        <f t="shared" si="663"/>
        <v>-9.2330201367787877E-3</v>
      </c>
      <c r="F5308">
        <f t="shared" si="664"/>
        <v>0.99080947331212454</v>
      </c>
      <c r="G5308">
        <f t="shared" si="661"/>
        <v>56.051965309166597</v>
      </c>
      <c r="H5308">
        <f t="shared" si="665"/>
        <v>1.5006255125508757E-2</v>
      </c>
      <c r="I5308" t="str">
        <f t="shared" si="662"/>
        <v>2021</v>
      </c>
      <c r="J5308">
        <f t="shared" si="668"/>
        <v>-4.3752479590586919</v>
      </c>
      <c r="K5308">
        <f t="shared" si="666"/>
        <v>-1.3093651840471239</v>
      </c>
      <c r="L5308">
        <f t="shared" si="667"/>
        <v>0</v>
      </c>
    </row>
    <row r="5309" spans="1:12" x14ac:dyDescent="0.3">
      <c r="A5309">
        <v>5308</v>
      </c>
      <c r="B5309" s="16" t="s">
        <v>612</v>
      </c>
      <c r="C5309" s="17">
        <v>56.42</v>
      </c>
      <c r="D5309" s="17">
        <v>8.1000000000000006E-4</v>
      </c>
      <c r="E5309" s="9">
        <f t="shared" si="663"/>
        <v>6.4011598372079523E-3</v>
      </c>
      <c r="F5309">
        <f t="shared" si="664"/>
        <v>1.0064216910453085</v>
      </c>
      <c r="G5309">
        <f t="shared" si="661"/>
        <v>56.412383814104118</v>
      </c>
      <c r="H5309">
        <f t="shared" si="665"/>
        <v>1.4909281167473037E-2</v>
      </c>
      <c r="I5309" t="str">
        <f t="shared" si="662"/>
        <v>2021</v>
      </c>
      <c r="J5309">
        <f t="shared" si="668"/>
        <v>-4.374925457427171</v>
      </c>
      <c r="K5309">
        <f t="shared" si="666"/>
        <v>-1.6697836889846442</v>
      </c>
      <c r="L5309">
        <f t="shared" si="667"/>
        <v>0</v>
      </c>
    </row>
    <row r="5310" spans="1:12" x14ac:dyDescent="0.3">
      <c r="A5310">
        <v>5309</v>
      </c>
      <c r="B5310" s="16" t="s">
        <v>610</v>
      </c>
      <c r="C5310" s="17">
        <v>55.1</v>
      </c>
      <c r="D5310" s="17">
        <v>8.1000000000000006E-4</v>
      </c>
      <c r="E5310" s="9">
        <f t="shared" si="663"/>
        <v>-2.3673989414981392E-2</v>
      </c>
      <c r="F5310">
        <f t="shared" si="664"/>
        <v>0.97660404112017019</v>
      </c>
      <c r="G5310">
        <f t="shared" si="661"/>
        <v>55.092562002076157</v>
      </c>
      <c r="H5310">
        <f t="shared" si="665"/>
        <v>1.5674358628713862E-2</v>
      </c>
      <c r="I5310" t="str">
        <f t="shared" si="662"/>
        <v>2021</v>
      </c>
      <c r="J5310">
        <f t="shared" si="668"/>
        <v>-4.4918190108455081</v>
      </c>
      <c r="K5310">
        <f t="shared" si="666"/>
        <v>-0.34996187695668368</v>
      </c>
      <c r="L5310">
        <f t="shared" si="667"/>
        <v>0</v>
      </c>
    </row>
    <row r="5311" spans="1:12" x14ac:dyDescent="0.3">
      <c r="A5311">
        <v>5310</v>
      </c>
      <c r="B5311" s="16" t="s">
        <v>608</v>
      </c>
      <c r="C5311" s="17">
        <v>54.75</v>
      </c>
      <c r="D5311" s="17">
        <v>8.1100000000000009E-4</v>
      </c>
      <c r="E5311" s="9">
        <f t="shared" si="663"/>
        <v>-6.3723474622585791E-3</v>
      </c>
      <c r="F5311">
        <f t="shared" si="664"/>
        <v>0.99364791288566245</v>
      </c>
      <c r="G5311">
        <f t="shared" si="661"/>
        <v>54.742600125119473</v>
      </c>
      <c r="H5311">
        <f t="shared" si="665"/>
        <v>1.5764913084461048E-2</v>
      </c>
      <c r="I5311" t="str">
        <f t="shared" si="662"/>
        <v>2021</v>
      </c>
      <c r="J5311">
        <f t="shared" si="668"/>
        <v>-4.4890712931878491</v>
      </c>
      <c r="K5311">
        <f t="shared" si="666"/>
        <v>0.66010470515640662</v>
      </c>
      <c r="L5311">
        <f t="shared" si="667"/>
        <v>0</v>
      </c>
    </row>
    <row r="5312" spans="1:12" x14ac:dyDescent="0.3">
      <c r="A5312">
        <v>5311</v>
      </c>
      <c r="B5312" s="16" t="s">
        <v>606</v>
      </c>
      <c r="C5312" s="17">
        <v>55.9</v>
      </c>
      <c r="D5312" s="17">
        <v>8.8999999999999995E-4</v>
      </c>
      <c r="E5312" s="9">
        <f t="shared" si="663"/>
        <v>2.0787011464443152E-2</v>
      </c>
      <c r="F5312">
        <f t="shared" si="664"/>
        <v>1.0210045662100455</v>
      </c>
      <c r="G5312">
        <f t="shared" si="661"/>
        <v>55.8917087816139</v>
      </c>
      <c r="H5312">
        <f t="shared" si="665"/>
        <v>1.601587614696225E-2</v>
      </c>
      <c r="I5312" t="str">
        <f t="shared" si="662"/>
        <v>2021</v>
      </c>
      <c r="J5312">
        <f t="shared" si="668"/>
        <v>-4.6562639350318298</v>
      </c>
      <c r="K5312">
        <f t="shared" si="666"/>
        <v>-0.48900395133802022</v>
      </c>
      <c r="L5312">
        <f t="shared" si="667"/>
        <v>0</v>
      </c>
    </row>
    <row r="5313" spans="1:12" x14ac:dyDescent="0.3">
      <c r="A5313">
        <v>5312</v>
      </c>
      <c r="B5313" s="16" t="s">
        <v>604</v>
      </c>
      <c r="C5313" s="17">
        <v>56.08</v>
      </c>
      <c r="D5313" s="17">
        <v>8.1000000000000006E-4</v>
      </c>
      <c r="E5313" s="9">
        <f t="shared" si="663"/>
        <v>3.2148625652811741E-3</v>
      </c>
      <c r="F5313">
        <f t="shared" si="664"/>
        <v>1.0032200357781753</v>
      </c>
      <c r="G5313">
        <f t="shared" si="661"/>
        <v>56.072429711006002</v>
      </c>
      <c r="H5313">
        <f t="shared" si="665"/>
        <v>1.5810673808822773E-2</v>
      </c>
      <c r="I5313" t="str">
        <f t="shared" si="662"/>
        <v>2021</v>
      </c>
      <c r="J5313">
        <f t="shared" si="668"/>
        <v>-4.6114685870792309</v>
      </c>
      <c r="K5313">
        <f t="shared" si="666"/>
        <v>-0.66972488073012215</v>
      </c>
      <c r="L5313">
        <f t="shared" si="667"/>
        <v>0</v>
      </c>
    </row>
    <row r="5314" spans="1:12" x14ac:dyDescent="0.3">
      <c r="A5314">
        <v>5313</v>
      </c>
      <c r="B5314" s="16" t="s">
        <v>602</v>
      </c>
      <c r="C5314" s="17">
        <v>56.1</v>
      </c>
      <c r="D5314" s="17">
        <v>8.1000000000000006E-4</v>
      </c>
      <c r="E5314" s="9">
        <f t="shared" si="663"/>
        <v>3.5656980231596041E-4</v>
      </c>
      <c r="F5314">
        <f t="shared" si="664"/>
        <v>1.0003566333808844</v>
      </c>
      <c r="G5314">
        <f t="shared" si="661"/>
        <v>56.092427011188249</v>
      </c>
      <c r="H5314">
        <f t="shared" si="665"/>
        <v>1.5816410758581687E-2</v>
      </c>
      <c r="I5314" t="str">
        <f t="shared" si="662"/>
        <v>2021</v>
      </c>
      <c r="J5314">
        <f t="shared" si="668"/>
        <v>-4.6147870724789506</v>
      </c>
      <c r="K5314">
        <f t="shared" si="666"/>
        <v>-0.68972218091236925</v>
      </c>
      <c r="L5314">
        <f t="shared" si="667"/>
        <v>0</v>
      </c>
    </row>
    <row r="5315" spans="1:12" x14ac:dyDescent="0.3">
      <c r="A5315">
        <v>5314</v>
      </c>
      <c r="B5315" s="16" t="s">
        <v>600</v>
      </c>
      <c r="C5315" s="17">
        <v>55.41</v>
      </c>
      <c r="D5315" s="17">
        <v>7.9000000000000001E-4</v>
      </c>
      <c r="E5315" s="9">
        <f t="shared" si="663"/>
        <v>-1.2375729649392486E-2</v>
      </c>
      <c r="F5315">
        <f t="shared" si="664"/>
        <v>0.98770053475935815</v>
      </c>
      <c r="G5315">
        <f t="shared" ref="G5315:G5378" si="669">C5315*EXP(-2/12*D5315)</f>
        <v>55.40270483027588</v>
      </c>
      <c r="H5315">
        <f t="shared" si="665"/>
        <v>1.6103407204019704E-2</v>
      </c>
      <c r="I5315" t="str">
        <f t="shared" ref="I5315:I5378" si="670">MID(B5315,7,4)</f>
        <v>2021</v>
      </c>
      <c r="J5315">
        <f t="shared" si="668"/>
        <v>-4.640750751316979</v>
      </c>
      <c r="K5315">
        <f t="shared" si="666"/>
        <v>0.12146482582252816</v>
      </c>
      <c r="L5315">
        <f t="shared" si="667"/>
        <v>0</v>
      </c>
    </row>
    <row r="5316" spans="1:12" x14ac:dyDescent="0.3">
      <c r="A5316">
        <v>5315</v>
      </c>
      <c r="B5316" s="16" t="s">
        <v>598</v>
      </c>
      <c r="C5316" s="17">
        <v>55.88</v>
      </c>
      <c r="D5316" s="17">
        <v>7.5999999999999993E-4</v>
      </c>
      <c r="E5316" s="9">
        <f t="shared" ref="E5316:E5379" si="671">LN(C5316/C5315)</f>
        <v>8.446451509502826E-3</v>
      </c>
      <c r="F5316">
        <f t="shared" ref="F5316:F5379" si="672">C5316/C5315</f>
        <v>1.0084822234253745</v>
      </c>
      <c r="G5316">
        <f t="shared" si="669"/>
        <v>55.872922314929525</v>
      </c>
      <c r="H5316">
        <f t="shared" si="665"/>
        <v>1.5487858654978341E-2</v>
      </c>
      <c r="I5316" t="str">
        <f t="shared" si="670"/>
        <v>2021</v>
      </c>
      <c r="J5316">
        <f t="shared" si="668"/>
        <v>-4.5012409783587595</v>
      </c>
      <c r="K5316">
        <f t="shared" si="666"/>
        <v>-0.34875265883111695</v>
      </c>
      <c r="L5316">
        <f t="shared" si="667"/>
        <v>0</v>
      </c>
    </row>
    <row r="5317" spans="1:12" x14ac:dyDescent="0.3">
      <c r="A5317">
        <v>5316</v>
      </c>
      <c r="B5317" s="16" t="s">
        <v>596</v>
      </c>
      <c r="C5317" s="17">
        <v>55.91</v>
      </c>
      <c r="D5317" s="17">
        <v>7.9000000000000001E-4</v>
      </c>
      <c r="E5317" s="9">
        <f t="shared" si="671"/>
        <v>5.3672064979277121E-4</v>
      </c>
      <c r="F5317">
        <f t="shared" si="672"/>
        <v>1.000536864710093</v>
      </c>
      <c r="G5317">
        <f t="shared" si="669"/>
        <v>55.902639001276384</v>
      </c>
      <c r="H5317">
        <f t="shared" si="665"/>
        <v>1.5403531767611231E-2</v>
      </c>
      <c r="I5317" t="str">
        <f t="shared" si="670"/>
        <v>2021</v>
      </c>
      <c r="J5317">
        <f t="shared" si="668"/>
        <v>-4.4791140342966393</v>
      </c>
      <c r="K5317">
        <f t="shared" si="666"/>
        <v>-0.37846934517797592</v>
      </c>
      <c r="L5317">
        <f t="shared" si="667"/>
        <v>0</v>
      </c>
    </row>
    <row r="5318" spans="1:12" x14ac:dyDescent="0.3">
      <c r="A5318">
        <v>5317</v>
      </c>
      <c r="B5318" s="16" t="s">
        <v>594</v>
      </c>
      <c r="C5318" s="17">
        <v>55.81</v>
      </c>
      <c r="D5318" s="17">
        <v>7.0999999999999991E-4</v>
      </c>
      <c r="E5318" s="9">
        <f t="shared" si="671"/>
        <v>-1.7901902382116682E-3</v>
      </c>
      <c r="F5318">
        <f t="shared" si="672"/>
        <v>0.99821141119656598</v>
      </c>
      <c r="G5318">
        <f t="shared" si="669"/>
        <v>55.803396207398769</v>
      </c>
      <c r="H5318">
        <f t="shared" si="665"/>
        <v>1.5427504475708462E-2</v>
      </c>
      <c r="I5318" t="str">
        <f t="shared" si="670"/>
        <v>2021</v>
      </c>
      <c r="J5318">
        <f t="shared" si="668"/>
        <v>-4.4781208817787626</v>
      </c>
      <c r="K5318">
        <f t="shared" si="666"/>
        <v>-0.27922655130036134</v>
      </c>
      <c r="L5318">
        <f t="shared" si="667"/>
        <v>0</v>
      </c>
    </row>
    <row r="5319" spans="1:12" x14ac:dyDescent="0.3">
      <c r="A5319">
        <v>5318</v>
      </c>
      <c r="B5319" s="16" t="s">
        <v>592</v>
      </c>
      <c r="C5319" s="17">
        <v>55.53</v>
      </c>
      <c r="D5319" s="17">
        <v>6.3000000000000003E-4</v>
      </c>
      <c r="E5319" s="9">
        <f t="shared" si="671"/>
        <v>-5.0296495468263444E-3</v>
      </c>
      <c r="F5319">
        <f t="shared" si="672"/>
        <v>0.99498297796093893</v>
      </c>
      <c r="G5319">
        <f t="shared" si="669"/>
        <v>55.524169656098408</v>
      </c>
      <c r="H5319">
        <f t="shared" si="665"/>
        <v>1.546258441821023E-2</v>
      </c>
      <c r="I5319" t="str">
        <f t="shared" si="670"/>
        <v>2021</v>
      </c>
      <c r="J5319">
        <f t="shared" si="668"/>
        <v>-4.4658451159769328</v>
      </c>
      <c r="K5319">
        <f t="shared" si="666"/>
        <v>0.35042887164362213</v>
      </c>
      <c r="L5319">
        <f t="shared" si="667"/>
        <v>0</v>
      </c>
    </row>
    <row r="5320" spans="1:12" x14ac:dyDescent="0.3">
      <c r="A5320">
        <v>5319</v>
      </c>
      <c r="B5320" s="16" t="s">
        <v>590</v>
      </c>
      <c r="C5320" s="17">
        <v>55.88</v>
      </c>
      <c r="D5320" s="17">
        <v>5.8E-4</v>
      </c>
      <c r="E5320" s="9">
        <f t="shared" si="671"/>
        <v>6.2831191352452857E-3</v>
      </c>
      <c r="F5320">
        <f t="shared" si="672"/>
        <v>1.0063028993336935</v>
      </c>
      <c r="G5320">
        <f t="shared" si="669"/>
        <v>55.87459852774203</v>
      </c>
      <c r="H5320">
        <f t="shared" si="665"/>
        <v>1.5462575106414366E-2</v>
      </c>
      <c r="I5320" t="str">
        <f t="shared" si="670"/>
        <v>2021</v>
      </c>
      <c r="J5320">
        <f t="shared" si="668"/>
        <v>-4.4940276319083807</v>
      </c>
      <c r="K5320">
        <f t="shared" si="666"/>
        <v>0.47014238435255606</v>
      </c>
      <c r="L5320">
        <f t="shared" si="667"/>
        <v>0</v>
      </c>
    </row>
    <row r="5321" spans="1:12" x14ac:dyDescent="0.3">
      <c r="A5321">
        <v>5320</v>
      </c>
      <c r="B5321" s="16" t="s">
        <v>588</v>
      </c>
      <c r="C5321" s="17">
        <v>56.35</v>
      </c>
      <c r="D5321" s="17">
        <v>5.6000000000000006E-4</v>
      </c>
      <c r="E5321" s="9">
        <f t="shared" si="671"/>
        <v>8.375706097024125E-3</v>
      </c>
      <c r="F5321">
        <f t="shared" si="672"/>
        <v>1.0084108804581244</v>
      </c>
      <c r="G5321">
        <f t="shared" si="669"/>
        <v>56.344740912094586</v>
      </c>
      <c r="H5321">
        <f t="shared" si="665"/>
        <v>1.5464778237932783E-2</v>
      </c>
      <c r="I5321" t="str">
        <f t="shared" si="670"/>
        <v>2021</v>
      </c>
      <c r="J5321">
        <f t="shared" si="668"/>
        <v>-4.5324871709616357</v>
      </c>
      <c r="K5321">
        <f t="shared" si="666"/>
        <v>1.1098964048345223</v>
      </c>
      <c r="L5321">
        <f t="shared" si="667"/>
        <v>0</v>
      </c>
    </row>
    <row r="5322" spans="1:12" x14ac:dyDescent="0.3">
      <c r="A5322">
        <v>5321</v>
      </c>
      <c r="B5322" s="16" t="s">
        <v>586</v>
      </c>
      <c r="C5322" s="17">
        <v>57.46</v>
      </c>
      <c r="D5322" s="17">
        <v>5.6000000000000006E-4</v>
      </c>
      <c r="E5322" s="9">
        <f t="shared" si="671"/>
        <v>1.9506813065358258E-2</v>
      </c>
      <c r="F5322">
        <f t="shared" si="672"/>
        <v>1.0196983141082521</v>
      </c>
      <c r="G5322">
        <f t="shared" si="669"/>
        <v>57.454637316929109</v>
      </c>
      <c r="H5322">
        <f t="shared" si="665"/>
        <v>1.5615642183281615E-2</v>
      </c>
      <c r="I5322" t="str">
        <f t="shared" si="670"/>
        <v>2021</v>
      </c>
      <c r="J5322">
        <f t="shared" si="668"/>
        <v>-4.6668563930241209</v>
      </c>
      <c r="K5322">
        <f t="shared" si="666"/>
        <v>1.0008809215406131</v>
      </c>
      <c r="L5322">
        <f t="shared" si="667"/>
        <v>0</v>
      </c>
    </row>
    <row r="5323" spans="1:12" x14ac:dyDescent="0.3">
      <c r="A5323">
        <v>5322</v>
      </c>
      <c r="B5323" s="16" t="s">
        <v>584</v>
      </c>
      <c r="C5323" s="17">
        <v>58.46</v>
      </c>
      <c r="D5323" s="17">
        <v>4.6000000000000001E-4</v>
      </c>
      <c r="E5323" s="9">
        <f t="shared" si="671"/>
        <v>1.7253706131956408E-2</v>
      </c>
      <c r="F5323">
        <f t="shared" si="672"/>
        <v>1.0174034110685695</v>
      </c>
      <c r="G5323">
        <f t="shared" si="669"/>
        <v>58.455518238469722</v>
      </c>
      <c r="H5323">
        <f t="shared" si="665"/>
        <v>1.4793808190898023E-2</v>
      </c>
      <c r="I5323" t="str">
        <f t="shared" si="670"/>
        <v>2021</v>
      </c>
      <c r="J5323">
        <f t="shared" si="668"/>
        <v>-4.4982646109144069</v>
      </c>
      <c r="K5323">
        <f t="shared" si="666"/>
        <v>0.38075534620134732</v>
      </c>
      <c r="L5323">
        <f t="shared" si="667"/>
        <v>0</v>
      </c>
    </row>
    <row r="5324" spans="1:12" x14ac:dyDescent="0.3">
      <c r="A5324">
        <v>5323</v>
      </c>
      <c r="B5324" s="16" t="s">
        <v>582</v>
      </c>
      <c r="C5324" s="17">
        <v>58.84</v>
      </c>
      <c r="D5324" s="17">
        <v>3.7999999999999997E-4</v>
      </c>
      <c r="E5324" s="9">
        <f t="shared" si="671"/>
        <v>6.4791360501368815E-3</v>
      </c>
      <c r="F5324">
        <f t="shared" si="672"/>
        <v>1.0065001710571331</v>
      </c>
      <c r="G5324">
        <f t="shared" si="669"/>
        <v>58.836273584671069</v>
      </c>
      <c r="H5324">
        <f t="shared" si="665"/>
        <v>1.4251262440851651E-2</v>
      </c>
      <c r="I5324" t="str">
        <f t="shared" si="670"/>
        <v>2021</v>
      </c>
      <c r="J5324">
        <f t="shared" si="668"/>
        <v>-4.3615212939883454</v>
      </c>
      <c r="K5324">
        <f t="shared" si="666"/>
        <v>0.50046280507903873</v>
      </c>
      <c r="L5324">
        <f t="shared" si="667"/>
        <v>0</v>
      </c>
    </row>
    <row r="5325" spans="1:12" x14ac:dyDescent="0.3">
      <c r="A5325">
        <v>5324</v>
      </c>
      <c r="B5325" s="16" t="s">
        <v>580</v>
      </c>
      <c r="C5325" s="17">
        <v>59.34</v>
      </c>
      <c r="D5325" s="17">
        <v>3.3E-4</v>
      </c>
      <c r="E5325" s="9">
        <f t="shared" si="671"/>
        <v>8.4617191294390302E-3</v>
      </c>
      <c r="F5325">
        <f t="shared" si="672"/>
        <v>1.0084976206662135</v>
      </c>
      <c r="G5325">
        <f t="shared" si="669"/>
        <v>59.336736389750108</v>
      </c>
      <c r="H5325">
        <f t="shared" si="665"/>
        <v>1.3912039693679245E-2</v>
      </c>
      <c r="I5325" t="str">
        <f t="shared" si="670"/>
        <v>2021</v>
      </c>
      <c r="J5325">
        <f t="shared" si="668"/>
        <v>-4.2939201549375721</v>
      </c>
      <c r="K5325">
        <f t="shared" si="666"/>
        <v>1.2202356859486301</v>
      </c>
      <c r="L5325">
        <f t="shared" si="667"/>
        <v>0</v>
      </c>
    </row>
    <row r="5326" spans="1:12" x14ac:dyDescent="0.3">
      <c r="A5326">
        <v>5325</v>
      </c>
      <c r="B5326" s="16" t="s">
        <v>578</v>
      </c>
      <c r="C5326" s="17">
        <v>60.56</v>
      </c>
      <c r="D5326" s="17">
        <v>2.9999999999999997E-4</v>
      </c>
      <c r="E5326" s="9">
        <f t="shared" si="671"/>
        <v>2.0350994266517652E-2</v>
      </c>
      <c r="F5326">
        <f t="shared" si="672"/>
        <v>1.0205594876980115</v>
      </c>
      <c r="G5326">
        <f t="shared" si="669"/>
        <v>60.556972075698738</v>
      </c>
      <c r="H5326">
        <f t="shared" si="665"/>
        <v>1.4177995158848457E-2</v>
      </c>
      <c r="I5326" t="str">
        <f t="shared" si="670"/>
        <v>2021</v>
      </c>
      <c r="J5326">
        <f t="shared" si="668"/>
        <v>-4.4659975048450491</v>
      </c>
      <c r="K5326">
        <f t="shared" si="666"/>
        <v>0.52885358359286272</v>
      </c>
      <c r="L5326">
        <f t="shared" si="667"/>
        <v>0</v>
      </c>
    </row>
    <row r="5327" spans="1:12" x14ac:dyDescent="0.3">
      <c r="A5327">
        <v>5326</v>
      </c>
      <c r="B5327" s="16" t="s">
        <v>576</v>
      </c>
      <c r="C5327" s="17">
        <v>61.09</v>
      </c>
      <c r="D5327" s="17">
        <v>4.0999999999999999E-4</v>
      </c>
      <c r="E5327" s="9">
        <f t="shared" si="671"/>
        <v>8.7135775324821731E-3</v>
      </c>
      <c r="F5327">
        <f t="shared" si="672"/>
        <v>1.0087516512549537</v>
      </c>
      <c r="G5327">
        <f t="shared" si="669"/>
        <v>61.085825659291601</v>
      </c>
      <c r="H5327">
        <f t="shared" si="665"/>
        <v>1.3939466773001799E-2</v>
      </c>
      <c r="I5327" t="str">
        <f t="shared" si="670"/>
        <v>2021</v>
      </c>
      <c r="J5327">
        <f t="shared" si="668"/>
        <v>-4.4292083495817804</v>
      </c>
      <c r="K5327">
        <f t="shared" si="666"/>
        <v>4.9996583450059973E-2</v>
      </c>
      <c r="L5327">
        <f t="shared" si="667"/>
        <v>0</v>
      </c>
    </row>
    <row r="5328" spans="1:12" x14ac:dyDescent="0.3">
      <c r="A5328">
        <v>5327</v>
      </c>
      <c r="B5328" s="16" t="s">
        <v>574</v>
      </c>
      <c r="C5328" s="17">
        <v>61.47</v>
      </c>
      <c r="D5328" s="17">
        <v>4.0999999999999999E-4</v>
      </c>
      <c r="E5328" s="9">
        <f t="shared" si="671"/>
        <v>6.2010642572424817E-3</v>
      </c>
      <c r="F5328">
        <f t="shared" si="672"/>
        <v>1.0062203306596824</v>
      </c>
      <c r="G5328">
        <f t="shared" si="669"/>
        <v>61.465799693512103</v>
      </c>
      <c r="H5328">
        <f t="shared" si="665"/>
        <v>1.3936204609976473E-2</v>
      </c>
      <c r="I5328" t="str">
        <f t="shared" si="670"/>
        <v>2021</v>
      </c>
      <c r="J5328">
        <f t="shared" si="668"/>
        <v>-4.45571650355099</v>
      </c>
      <c r="K5328">
        <f t="shared" si="666"/>
        <v>-0.32997745077044272</v>
      </c>
      <c r="L5328">
        <f t="shared" si="667"/>
        <v>0</v>
      </c>
    </row>
    <row r="5329" spans="1:12" x14ac:dyDescent="0.3">
      <c r="A5329">
        <v>5328</v>
      </c>
      <c r="B5329" s="16" t="s">
        <v>572</v>
      </c>
      <c r="C5329" s="17">
        <v>61.14</v>
      </c>
      <c r="D5329" s="17">
        <v>4.0999999999999999E-4</v>
      </c>
      <c r="E5329" s="9">
        <f t="shared" si="671"/>
        <v>-5.3829344562295479E-3</v>
      </c>
      <c r="F5329">
        <f t="shared" si="672"/>
        <v>0.99463152757442663</v>
      </c>
      <c r="G5329">
        <f t="shared" si="669"/>
        <v>61.135822242741661</v>
      </c>
      <c r="H5329">
        <f t="shared" si="665"/>
        <v>1.4093919687802601E-2</v>
      </c>
      <c r="I5329" t="str">
        <f t="shared" si="670"/>
        <v>2021</v>
      </c>
      <c r="J5329">
        <f t="shared" si="668"/>
        <v>-4.4819504469445821</v>
      </c>
      <c r="K5329">
        <f t="shared" si="666"/>
        <v>1.2899118530117235</v>
      </c>
      <c r="L5329">
        <f t="shared" si="667"/>
        <v>0</v>
      </c>
    </row>
    <row r="5330" spans="1:12" x14ac:dyDescent="0.3">
      <c r="A5330">
        <v>5329</v>
      </c>
      <c r="B5330" s="16" t="s">
        <v>570</v>
      </c>
      <c r="C5330" s="17">
        <v>62.43</v>
      </c>
      <c r="D5330" s="17">
        <v>4.0999999999999999E-4</v>
      </c>
      <c r="E5330" s="9">
        <f t="shared" si="671"/>
        <v>2.0879612610964358E-2</v>
      </c>
      <c r="F5330">
        <f t="shared" si="672"/>
        <v>1.0210991167811581</v>
      </c>
      <c r="G5330">
        <f t="shared" si="669"/>
        <v>62.425734095753384</v>
      </c>
      <c r="H5330">
        <f t="shared" si="665"/>
        <v>1.4351326104360008E-2</v>
      </c>
      <c r="I5330" t="str">
        <f t="shared" si="670"/>
        <v>2021</v>
      </c>
      <c r="J5330">
        <f t="shared" si="668"/>
        <v>-4.6600995228338293</v>
      </c>
      <c r="K5330">
        <f t="shared" si="666"/>
        <v>0.48080594939624177</v>
      </c>
      <c r="L5330">
        <f t="shared" si="667"/>
        <v>0</v>
      </c>
    </row>
    <row r="5331" spans="1:12" x14ac:dyDescent="0.3">
      <c r="A5331">
        <v>5330</v>
      </c>
      <c r="B5331" s="16" t="s">
        <v>568</v>
      </c>
      <c r="C5331" s="17">
        <v>63.3</v>
      </c>
      <c r="D5331" s="17">
        <v>4.0599999999999995E-4</v>
      </c>
      <c r="E5331" s="9">
        <f t="shared" si="671"/>
        <v>1.3839400076477822E-2</v>
      </c>
      <c r="F5331">
        <f t="shared" si="672"/>
        <v>1.0139356078808266</v>
      </c>
      <c r="G5331">
        <f t="shared" si="669"/>
        <v>63.295716844915049</v>
      </c>
      <c r="H5331">
        <f t="shared" si="665"/>
        <v>1.3901732192359639E-2</v>
      </c>
      <c r="I5331" t="str">
        <f t="shared" si="670"/>
        <v>2021</v>
      </c>
      <c r="J5331">
        <f t="shared" si="668"/>
        <v>-4.5770192735616524</v>
      </c>
      <c r="K5331">
        <f t="shared" si="666"/>
        <v>-0.38917679976542274</v>
      </c>
      <c r="L5331">
        <f t="shared" si="667"/>
        <v>0</v>
      </c>
    </row>
    <row r="5332" spans="1:12" x14ac:dyDescent="0.3">
      <c r="A5332">
        <v>5331</v>
      </c>
      <c r="B5332" s="16" t="s">
        <v>566</v>
      </c>
      <c r="C5332" s="17">
        <v>63.35</v>
      </c>
      <c r="D5332" s="17">
        <v>4.0999999999999999E-4</v>
      </c>
      <c r="E5332" s="9">
        <f t="shared" si="671"/>
        <v>7.8957761701758207E-4</v>
      </c>
      <c r="F5332">
        <f t="shared" si="672"/>
        <v>1.0007898894154819</v>
      </c>
      <c r="G5332">
        <f t="shared" si="669"/>
        <v>63.345671231234618</v>
      </c>
      <c r="H5332">
        <f t="shared" si="665"/>
        <v>1.1603586278424347E-2</v>
      </c>
      <c r="I5332" t="str">
        <f t="shared" si="670"/>
        <v>2021</v>
      </c>
      <c r="J5332">
        <f t="shared" si="668"/>
        <v>-3.8233906946075753</v>
      </c>
      <c r="K5332">
        <f t="shared" si="666"/>
        <v>-0.64995558485087201</v>
      </c>
      <c r="L5332">
        <f t="shared" si="667"/>
        <v>0</v>
      </c>
    </row>
    <row r="5333" spans="1:12" x14ac:dyDescent="0.3">
      <c r="A5333">
        <v>5332</v>
      </c>
      <c r="B5333" s="16" t="s">
        <v>564</v>
      </c>
      <c r="C5333" s="17">
        <v>64.34</v>
      </c>
      <c r="D5333" s="17">
        <v>4.0999999999999999E-4</v>
      </c>
      <c r="E5333" s="9">
        <f t="shared" si="671"/>
        <v>1.5506615043732219E-2</v>
      </c>
      <c r="F5333">
        <f t="shared" si="672"/>
        <v>1.0156274664561957</v>
      </c>
      <c r="G5333">
        <f t="shared" si="669"/>
        <v>64.335603583545947</v>
      </c>
      <c r="H5333">
        <f t="shared" si="665"/>
        <v>1.1668311333953654E-2</v>
      </c>
      <c r="I5333" t="str">
        <f t="shared" si="670"/>
        <v>2021</v>
      </c>
      <c r="J5333">
        <f t="shared" si="668"/>
        <v>-3.9048008468149646</v>
      </c>
      <c r="K5333">
        <f t="shared" si="666"/>
        <v>-1.6398879371622002</v>
      </c>
      <c r="L5333">
        <f t="shared" si="667"/>
        <v>0</v>
      </c>
    </row>
    <row r="5334" spans="1:12" x14ac:dyDescent="0.3">
      <c r="A5334">
        <v>5333</v>
      </c>
      <c r="B5334" s="16" t="s">
        <v>562</v>
      </c>
      <c r="C5334" s="17">
        <v>63.93</v>
      </c>
      <c r="D5334" s="17">
        <v>3.7999999999999997E-4</v>
      </c>
      <c r="E5334" s="9">
        <f t="shared" si="671"/>
        <v>-6.3927870322448418E-3</v>
      </c>
      <c r="F5334">
        <f t="shared" si="672"/>
        <v>0.99362760335716505</v>
      </c>
      <c r="G5334">
        <f t="shared" si="669"/>
        <v>63.925951228212462</v>
      </c>
      <c r="H5334">
        <f t="shared" si="665"/>
        <v>1.1852441238147906E-2</v>
      </c>
      <c r="I5334" t="str">
        <f t="shared" si="670"/>
        <v>2021</v>
      </c>
      <c r="J5334">
        <f t="shared" si="668"/>
        <v>-3.9411640312425043</v>
      </c>
      <c r="K5334">
        <f t="shared" si="666"/>
        <v>-1.2302355818287154</v>
      </c>
      <c r="L5334">
        <f t="shared" si="667"/>
        <v>0</v>
      </c>
    </row>
    <row r="5335" spans="1:12" x14ac:dyDescent="0.3">
      <c r="A5335">
        <v>5334</v>
      </c>
      <c r="B5335" s="16" t="s">
        <v>560</v>
      </c>
      <c r="C5335" s="17">
        <v>62.91</v>
      </c>
      <c r="D5335" s="17">
        <v>3.3E-4</v>
      </c>
      <c r="E5335" s="9">
        <f t="shared" si="671"/>
        <v>-1.6083601196697231E-2</v>
      </c>
      <c r="F5335">
        <f t="shared" si="672"/>
        <v>0.98404504927264191</v>
      </c>
      <c r="G5335">
        <f t="shared" si="669"/>
        <v>62.906540045149626</v>
      </c>
      <c r="H5335">
        <f t="shared" si="665"/>
        <v>1.1598507821120834E-2</v>
      </c>
      <c r="I5335" t="str">
        <f t="shared" si="670"/>
        <v>2021</v>
      </c>
      <c r="J5335">
        <f t="shared" si="668"/>
        <v>-3.7952240485101316</v>
      </c>
      <c r="K5335">
        <f t="shared" si="666"/>
        <v>-0.21082439876587955</v>
      </c>
      <c r="L5335">
        <f t="shared" si="667"/>
        <v>0</v>
      </c>
    </row>
    <row r="5336" spans="1:12" x14ac:dyDescent="0.3">
      <c r="A5336">
        <v>5335</v>
      </c>
      <c r="B5336" s="16" t="s">
        <v>558</v>
      </c>
      <c r="C5336" s="17">
        <v>65.239999999999995</v>
      </c>
      <c r="D5336" s="17">
        <v>2.9999999999999997E-4</v>
      </c>
      <c r="E5336" s="9">
        <f t="shared" si="671"/>
        <v>3.6367644170874791E-2</v>
      </c>
      <c r="F5336">
        <f t="shared" si="672"/>
        <v>1.037037037037037</v>
      </c>
      <c r="G5336">
        <f t="shared" si="669"/>
        <v>65.236738081548637</v>
      </c>
      <c r="H5336">
        <f t="shared" si="665"/>
        <v>1.2866498543474146E-2</v>
      </c>
      <c r="I5336" t="str">
        <f t="shared" si="670"/>
        <v>2021</v>
      </c>
      <c r="J5336">
        <f t="shared" si="668"/>
        <v>-4.3660842662891266</v>
      </c>
      <c r="K5336">
        <f t="shared" si="666"/>
        <v>-2.5410224351648907</v>
      </c>
      <c r="L5336">
        <f t="shared" si="667"/>
        <v>0</v>
      </c>
    </row>
    <row r="5337" spans="1:12" x14ac:dyDescent="0.3">
      <c r="A5337">
        <v>5336</v>
      </c>
      <c r="B5337" s="16" t="s">
        <v>556</v>
      </c>
      <c r="C5337" s="17">
        <v>65.37</v>
      </c>
      <c r="D5337" s="17">
        <v>3.3E-4</v>
      </c>
      <c r="E5337" s="9">
        <f t="shared" si="671"/>
        <v>1.9906598718251256E-3</v>
      </c>
      <c r="F5337">
        <f t="shared" si="672"/>
        <v>1.0019926425505825</v>
      </c>
      <c r="G5337">
        <f t="shared" si="669"/>
        <v>65.366404748870309</v>
      </c>
      <c r="H5337">
        <f t="shared" si="665"/>
        <v>1.2705740478250172E-2</v>
      </c>
      <c r="I5337" t="str">
        <f t="shared" si="670"/>
        <v>2021</v>
      </c>
      <c r="J5337">
        <f t="shared" si="668"/>
        <v>-4.3201027847425877</v>
      </c>
      <c r="K5337">
        <f t="shared" si="666"/>
        <v>-2.6706891024865627</v>
      </c>
      <c r="L5337">
        <f t="shared" si="667"/>
        <v>0</v>
      </c>
    </row>
    <row r="5338" spans="1:12" x14ac:dyDescent="0.3">
      <c r="A5338">
        <v>5337</v>
      </c>
      <c r="B5338" s="16" t="s">
        <v>554</v>
      </c>
      <c r="C5338" s="17">
        <v>67.040000000000006</v>
      </c>
      <c r="D5338" s="17">
        <v>3.3E-4</v>
      </c>
      <c r="E5338" s="9">
        <f t="shared" si="671"/>
        <v>2.5226018549189322E-2</v>
      </c>
      <c r="F5338">
        <f t="shared" si="672"/>
        <v>1.0255468869512008</v>
      </c>
      <c r="G5338">
        <f t="shared" si="669"/>
        <v>67.036312901396144</v>
      </c>
      <c r="H5338">
        <f t="shared" si="665"/>
        <v>1.2947397735340151E-2</v>
      </c>
      <c r="I5338" t="str">
        <f t="shared" si="670"/>
        <v>2021</v>
      </c>
      <c r="J5338">
        <f t="shared" si="668"/>
        <v>-4.5147333961767613</v>
      </c>
      <c r="K5338">
        <f t="shared" si="666"/>
        <v>-4.3405972550123977</v>
      </c>
      <c r="L5338">
        <f t="shared" si="667"/>
        <v>0</v>
      </c>
    </row>
    <row r="5339" spans="1:12" x14ac:dyDescent="0.3">
      <c r="A5339">
        <v>5338</v>
      </c>
      <c r="B5339" s="16" t="s">
        <v>552</v>
      </c>
      <c r="C5339" s="17">
        <v>66.88</v>
      </c>
      <c r="D5339" s="17">
        <v>4.2999999999999999E-4</v>
      </c>
      <c r="E5339" s="9">
        <f t="shared" si="671"/>
        <v>-2.3894873973815786E-3</v>
      </c>
      <c r="F5339">
        <f t="shared" si="672"/>
        <v>0.9976133651551311</v>
      </c>
      <c r="G5339">
        <f t="shared" si="669"/>
        <v>66.87520710508079</v>
      </c>
      <c r="H5339">
        <f t="shared" si="665"/>
        <v>1.3036289952842107E-2</v>
      </c>
      <c r="I5339" t="str">
        <f t="shared" si="670"/>
        <v>2021</v>
      </c>
      <c r="J5339">
        <f t="shared" si="668"/>
        <v>-4.5348053681068414</v>
      </c>
      <c r="K5339">
        <f t="shared" si="666"/>
        <v>-4.1794914586970435</v>
      </c>
      <c r="L5339">
        <f t="shared" si="667"/>
        <v>0</v>
      </c>
    </row>
    <row r="5340" spans="1:12" x14ac:dyDescent="0.3">
      <c r="A5340">
        <v>5339</v>
      </c>
      <c r="B5340" s="16" t="s">
        <v>550</v>
      </c>
      <c r="C5340" s="17">
        <v>66.13</v>
      </c>
      <c r="D5340" s="17">
        <v>4.0999999999999999E-4</v>
      </c>
      <c r="E5340" s="9">
        <f t="shared" si="671"/>
        <v>-1.1277467089875164E-2</v>
      </c>
      <c r="F5340">
        <f t="shared" si="672"/>
        <v>0.98878588516746413</v>
      </c>
      <c r="G5340">
        <f t="shared" si="669"/>
        <v>66.12548127105832</v>
      </c>
      <c r="H5340">
        <f t="shared" si="665"/>
        <v>1.2246667245919177E-2</v>
      </c>
      <c r="I5340" t="str">
        <f t="shared" si="670"/>
        <v>2021</v>
      </c>
      <c r="J5340">
        <f t="shared" si="668"/>
        <v>-4.2123676061680886</v>
      </c>
      <c r="K5340">
        <f t="shared" si="666"/>
        <v>-3.4297656246745731</v>
      </c>
      <c r="L5340">
        <f t="shared" si="667"/>
        <v>0</v>
      </c>
    </row>
    <row r="5341" spans="1:12" x14ac:dyDescent="0.3">
      <c r="A5341">
        <v>5340</v>
      </c>
      <c r="B5341" s="16" t="s">
        <v>548</v>
      </c>
      <c r="C5341" s="17">
        <v>63.69</v>
      </c>
      <c r="D5341" s="17">
        <v>3.5000000000000005E-4</v>
      </c>
      <c r="E5341" s="9">
        <f t="shared" si="671"/>
        <v>-3.7594937303296543E-2</v>
      </c>
      <c r="F5341">
        <f t="shared" si="672"/>
        <v>0.96310297898079544</v>
      </c>
      <c r="G5341">
        <f t="shared" si="669"/>
        <v>63.68628485835935</v>
      </c>
      <c r="H5341">
        <f t="shared" si="665"/>
        <v>1.4467014313298526E-2</v>
      </c>
      <c r="I5341" t="str">
        <f t="shared" si="670"/>
        <v>2021</v>
      </c>
      <c r="J5341">
        <f t="shared" si="668"/>
        <v>-4.792524335158638</v>
      </c>
      <c r="K5341">
        <f t="shared" si="666"/>
        <v>-0.99056921197560399</v>
      </c>
      <c r="L5341">
        <f t="shared" si="667"/>
        <v>0</v>
      </c>
    </row>
    <row r="5342" spans="1:12" x14ac:dyDescent="0.3">
      <c r="A5342">
        <v>5341</v>
      </c>
      <c r="B5342" s="16" t="s">
        <v>546</v>
      </c>
      <c r="C5342" s="17">
        <v>62.7</v>
      </c>
      <c r="D5342" s="17">
        <v>4.0999999999999999E-4</v>
      </c>
      <c r="E5342" s="9">
        <f t="shared" si="671"/>
        <v>-1.5666116744399352E-2</v>
      </c>
      <c r="F5342">
        <f t="shared" si="672"/>
        <v>0.98445595854922285</v>
      </c>
      <c r="G5342">
        <f t="shared" si="669"/>
        <v>62.695715646383746</v>
      </c>
      <c r="H5342">
        <f t="shared" si="665"/>
        <v>1.4628907524886599E-2</v>
      </c>
      <c r="I5342" t="str">
        <f t="shared" si="670"/>
        <v>2021</v>
      </c>
      <c r="J5342">
        <f t="shared" si="668"/>
        <v>-4.7707785639575153</v>
      </c>
      <c r="K5342">
        <f t="shared" si="666"/>
        <v>1.3699063865318237</v>
      </c>
      <c r="L5342">
        <f t="shared" si="667"/>
        <v>0</v>
      </c>
    </row>
    <row r="5343" spans="1:12" x14ac:dyDescent="0.3">
      <c r="A5343">
        <v>5342</v>
      </c>
      <c r="B5343" s="16" t="s">
        <v>544</v>
      </c>
      <c r="C5343" s="17">
        <v>64.069999999999993</v>
      </c>
      <c r="D5343" s="17">
        <v>4.0999999999999999E-4</v>
      </c>
      <c r="E5343" s="9">
        <f t="shared" si="671"/>
        <v>2.1614788012055054E-2</v>
      </c>
      <c r="F5343">
        <f t="shared" si="672"/>
        <v>1.0218500797448165</v>
      </c>
      <c r="G5343">
        <f t="shared" si="669"/>
        <v>64.06562203291557</v>
      </c>
      <c r="H5343">
        <f t="shared" si="665"/>
        <v>1.498378944502184E-2</v>
      </c>
      <c r="I5343" t="str">
        <f t="shared" si="670"/>
        <v>2021</v>
      </c>
      <c r="J5343">
        <f t="shared" si="668"/>
        <v>-4.9932833281627378</v>
      </c>
      <c r="K5343">
        <f t="shared" si="666"/>
        <v>2.6701512342657168</v>
      </c>
      <c r="L5343">
        <f t="shared" si="667"/>
        <v>0</v>
      </c>
    </row>
    <row r="5344" spans="1:12" x14ac:dyDescent="0.3">
      <c r="A5344">
        <v>5343</v>
      </c>
      <c r="B5344" s="16" t="s">
        <v>542</v>
      </c>
      <c r="C5344" s="17">
        <v>66.739999999999995</v>
      </c>
      <c r="D5344" s="17">
        <v>3.7999999999999997E-4</v>
      </c>
      <c r="E5344" s="9">
        <f t="shared" si="671"/>
        <v>4.0828237672297797E-2</v>
      </c>
      <c r="F5344">
        <f t="shared" si="672"/>
        <v>1.041673169970345</v>
      </c>
      <c r="G5344">
        <f t="shared" si="669"/>
        <v>66.735773267181287</v>
      </c>
      <c r="H5344">
        <f t="shared" si="665"/>
        <v>1.6362007570086878E-2</v>
      </c>
      <c r="I5344" t="str">
        <f t="shared" si="670"/>
        <v>2021</v>
      </c>
      <c r="J5344">
        <f t="shared" si="668"/>
        <v>-5.6798228016557983</v>
      </c>
      <c r="K5344">
        <f t="shared" si="666"/>
        <v>-3.4573552474064471</v>
      </c>
      <c r="L5344">
        <f t="shared" si="667"/>
        <v>0</v>
      </c>
    </row>
    <row r="5345" spans="1:12" x14ac:dyDescent="0.3">
      <c r="A5345">
        <v>5344</v>
      </c>
      <c r="B5345" s="16" t="s">
        <v>540</v>
      </c>
      <c r="C5345" s="17">
        <v>69.36</v>
      </c>
      <c r="D5345" s="17">
        <v>3.7999999999999997E-4</v>
      </c>
      <c r="E5345" s="9">
        <f t="shared" si="671"/>
        <v>3.8505859149058561E-2</v>
      </c>
      <c r="F5345">
        <f t="shared" si="672"/>
        <v>1.0392568175007493</v>
      </c>
      <c r="G5345">
        <f t="shared" si="669"/>
        <v>69.355607339102392</v>
      </c>
      <c r="H5345">
        <f t="shared" ref="H5345:H5408" si="673">SQRT(_xlfn.VAR.S(E5316:E5345))</f>
        <v>1.7037368263225154E-2</v>
      </c>
      <c r="I5345" t="str">
        <f t="shared" si="670"/>
        <v>2021</v>
      </c>
      <c r="J5345">
        <f t="shared" si="668"/>
        <v>-6.1464392080443497</v>
      </c>
      <c r="K5345">
        <f t="shared" ref="K5345:K5408" si="674">+MIN(G5346-G5345,G5347-G5345,G5348-G5345,G5349-G5345,G5350-G5345,G5351-G5345,G5352-G5345,G5353-G5345,G5354-G5345,G5355-G5345)</f>
        <v>-6.0771893193275517</v>
      </c>
      <c r="L5345">
        <f t="shared" ref="L5345:L5408" si="675">+IF(K5345&lt;J5345,1,0)</f>
        <v>0</v>
      </c>
    </row>
    <row r="5346" spans="1:12" x14ac:dyDescent="0.3">
      <c r="A5346">
        <v>5345</v>
      </c>
      <c r="B5346" s="16" t="s">
        <v>538</v>
      </c>
      <c r="C5346" s="17">
        <v>68.239999999999995</v>
      </c>
      <c r="D5346" s="17">
        <v>4.0999999999999999E-4</v>
      </c>
      <c r="E5346" s="9">
        <f t="shared" si="671"/>
        <v>-1.6279429288862834E-2</v>
      </c>
      <c r="F5346">
        <f t="shared" si="672"/>
        <v>0.98385236447520175</v>
      </c>
      <c r="G5346">
        <f t="shared" si="669"/>
        <v>68.235337092651136</v>
      </c>
      <c r="H5346">
        <f t="shared" si="673"/>
        <v>1.7578720238916514E-2</v>
      </c>
      <c r="I5346" t="str">
        <f t="shared" si="670"/>
        <v>2021</v>
      </c>
      <c r="J5346">
        <f t="shared" ref="J5346:J5409" si="676">-G5346*$P$3*$Q$3*H5346</f>
        <v>-6.2393032821565235</v>
      </c>
      <c r="K5346">
        <f t="shared" si="674"/>
        <v>-4.9569190728762962</v>
      </c>
      <c r="L5346">
        <f t="shared" si="675"/>
        <v>0</v>
      </c>
    </row>
    <row r="5347" spans="1:12" x14ac:dyDescent="0.3">
      <c r="A5347">
        <v>5346</v>
      </c>
      <c r="B5347" s="16" t="s">
        <v>536</v>
      </c>
      <c r="C5347" s="17">
        <v>67.52</v>
      </c>
      <c r="D5347" s="17">
        <v>4.0999999999999999E-4</v>
      </c>
      <c r="E5347" s="9">
        <f t="shared" si="671"/>
        <v>-1.0607052895722004E-2</v>
      </c>
      <c r="F5347">
        <f t="shared" si="672"/>
        <v>0.98944900351699883</v>
      </c>
      <c r="G5347">
        <f t="shared" si="669"/>
        <v>67.515386290970184</v>
      </c>
      <c r="H5347">
        <f t="shared" si="673"/>
        <v>1.7828557066698465E-2</v>
      </c>
      <c r="I5347" t="str">
        <f t="shared" si="670"/>
        <v>2021</v>
      </c>
      <c r="J5347">
        <f t="shared" si="676"/>
        <v>-6.261212634232872</v>
      </c>
      <c r="K5347">
        <f t="shared" si="674"/>
        <v>-6.7269060219734698</v>
      </c>
      <c r="L5347">
        <f t="shared" si="675"/>
        <v>1</v>
      </c>
    </row>
    <row r="5348" spans="1:12" x14ac:dyDescent="0.3">
      <c r="A5348">
        <v>5347</v>
      </c>
      <c r="B5348" s="16" t="s">
        <v>534</v>
      </c>
      <c r="C5348" s="17">
        <v>67.900000000000006</v>
      </c>
      <c r="D5348" s="17">
        <v>4.0999999999999999E-4</v>
      </c>
      <c r="E5348" s="9">
        <f t="shared" si="671"/>
        <v>5.6121842769488468E-3</v>
      </c>
      <c r="F5348">
        <f t="shared" si="672"/>
        <v>1.0056279620853081</v>
      </c>
      <c r="G5348">
        <f t="shared" si="669"/>
        <v>67.895360325190694</v>
      </c>
      <c r="H5348">
        <f t="shared" si="673"/>
        <v>1.7763988170897076E-2</v>
      </c>
      <c r="I5348" t="str">
        <f t="shared" si="670"/>
        <v>2021</v>
      </c>
      <c r="J5348">
        <f t="shared" si="676"/>
        <v>-6.2736469255288778</v>
      </c>
      <c r="K5348">
        <f t="shared" si="674"/>
        <v>-7.1068800561939796</v>
      </c>
      <c r="L5348">
        <f t="shared" si="675"/>
        <v>1</v>
      </c>
    </row>
    <row r="5349" spans="1:12" x14ac:dyDescent="0.3">
      <c r="A5349">
        <v>5348</v>
      </c>
      <c r="B5349" s="16" t="s">
        <v>532</v>
      </c>
      <c r="C5349" s="17">
        <v>69.63</v>
      </c>
      <c r="D5349" s="17">
        <v>3.7999999999999997E-4</v>
      </c>
      <c r="E5349" s="9">
        <f t="shared" si="671"/>
        <v>2.5159474389804832E-2</v>
      </c>
      <c r="F5349">
        <f t="shared" si="672"/>
        <v>1.0254786450662738</v>
      </c>
      <c r="G5349">
        <f t="shared" si="669"/>
        <v>69.625590239643884</v>
      </c>
      <c r="H5349">
        <f t="shared" si="673"/>
        <v>1.7940421638201986E-2</v>
      </c>
      <c r="I5349" t="str">
        <f t="shared" si="670"/>
        <v>2021</v>
      </c>
      <c r="J5349">
        <f t="shared" si="676"/>
        <v>-6.4974214245168742</v>
      </c>
      <c r="K5349">
        <f t="shared" si="674"/>
        <v>-8.8371099706471696</v>
      </c>
      <c r="L5349">
        <f t="shared" si="675"/>
        <v>1</v>
      </c>
    </row>
    <row r="5350" spans="1:12" x14ac:dyDescent="0.3">
      <c r="A5350">
        <v>5349</v>
      </c>
      <c r="B5350" s="16" t="s">
        <v>530</v>
      </c>
      <c r="C5350" s="17">
        <v>69.22</v>
      </c>
      <c r="D5350" s="17">
        <v>2.9999999999999997E-4</v>
      </c>
      <c r="E5350" s="9">
        <f t="shared" si="671"/>
        <v>-5.9056707472571659E-3</v>
      </c>
      <c r="F5350">
        <f t="shared" si="672"/>
        <v>0.99411173344822634</v>
      </c>
      <c r="G5350">
        <f t="shared" si="669"/>
        <v>69.216539086523554</v>
      </c>
      <c r="H5350">
        <f t="shared" si="673"/>
        <v>1.8107167377668806E-2</v>
      </c>
      <c r="I5350" t="str">
        <f t="shared" si="670"/>
        <v>2021</v>
      </c>
      <c r="J5350">
        <f t="shared" si="676"/>
        <v>-6.5192839443675314</v>
      </c>
      <c r="K5350">
        <f t="shared" si="674"/>
        <v>-8.4280588175268392</v>
      </c>
      <c r="L5350">
        <f t="shared" si="675"/>
        <v>1</v>
      </c>
    </row>
    <row r="5351" spans="1:12" x14ac:dyDescent="0.3">
      <c r="A5351">
        <v>5350</v>
      </c>
      <c r="B5351" s="16" t="s">
        <v>528</v>
      </c>
      <c r="C5351" s="17">
        <v>68.88</v>
      </c>
      <c r="D5351" s="17">
        <v>2.5000000000000001E-4</v>
      </c>
      <c r="E5351" s="9">
        <f t="shared" si="671"/>
        <v>-4.9239780877228566E-3</v>
      </c>
      <c r="F5351">
        <f t="shared" si="672"/>
        <v>0.99508812481941633</v>
      </c>
      <c r="G5351">
        <f t="shared" si="669"/>
        <v>68.877130059790829</v>
      </c>
      <c r="H5351">
        <f t="shared" si="673"/>
        <v>1.8238107962134903E-2</v>
      </c>
      <c r="I5351" t="str">
        <f t="shared" si="670"/>
        <v>2021</v>
      </c>
      <c r="J5351">
        <f t="shared" si="676"/>
        <v>-6.5342286221551422</v>
      </c>
      <c r="K5351">
        <f t="shared" si="674"/>
        <v>-8.0886497907941148</v>
      </c>
      <c r="L5351">
        <f t="shared" si="675"/>
        <v>1</v>
      </c>
    </row>
    <row r="5352" spans="1:12" x14ac:dyDescent="0.3">
      <c r="A5352">
        <v>5351</v>
      </c>
      <c r="B5352" s="16" t="s">
        <v>526</v>
      </c>
      <c r="C5352" s="17">
        <v>68.39</v>
      </c>
      <c r="D5352" s="17">
        <v>1.7999999999999998E-4</v>
      </c>
      <c r="E5352" s="9">
        <f t="shared" si="671"/>
        <v>-7.1392450094706524E-3</v>
      </c>
      <c r="F5352">
        <f t="shared" si="672"/>
        <v>0.99288617886178865</v>
      </c>
      <c r="G5352">
        <f t="shared" si="669"/>
        <v>68.387948330775188</v>
      </c>
      <c r="H5352">
        <f t="shared" si="673"/>
        <v>1.8241377425845848E-2</v>
      </c>
      <c r="I5352" t="str">
        <f t="shared" si="670"/>
        <v>2021</v>
      </c>
      <c r="J5352">
        <f t="shared" si="676"/>
        <v>-6.4889840217957202</v>
      </c>
      <c r="K5352">
        <f t="shared" si="674"/>
        <v>-7.5994680617784738</v>
      </c>
      <c r="L5352">
        <f t="shared" si="675"/>
        <v>1</v>
      </c>
    </row>
    <row r="5353" spans="1:12" x14ac:dyDescent="0.3">
      <c r="A5353">
        <v>5352</v>
      </c>
      <c r="B5353" s="16" t="s">
        <v>524</v>
      </c>
      <c r="C5353" s="17">
        <v>68</v>
      </c>
      <c r="D5353" s="17">
        <v>1.7999999999999998E-4</v>
      </c>
      <c r="E5353" s="9">
        <f t="shared" si="671"/>
        <v>-5.7189099338979784E-3</v>
      </c>
      <c r="F5353">
        <f t="shared" si="672"/>
        <v>0.9942974119023249</v>
      </c>
      <c r="G5353">
        <f t="shared" si="669"/>
        <v>67.9979600305997</v>
      </c>
      <c r="H5353">
        <f t="shared" si="673"/>
        <v>1.8226359152046359E-2</v>
      </c>
      <c r="I5353" t="str">
        <f t="shared" si="670"/>
        <v>2021</v>
      </c>
      <c r="J5353">
        <f t="shared" si="676"/>
        <v>-6.4466680513331447</v>
      </c>
      <c r="K5353">
        <f t="shared" si="674"/>
        <v>-7.2094797616029851</v>
      </c>
      <c r="L5353">
        <f t="shared" si="675"/>
        <v>1</v>
      </c>
    </row>
    <row r="5354" spans="1:12" x14ac:dyDescent="0.3">
      <c r="A5354">
        <v>5353</v>
      </c>
      <c r="B5354" s="16" t="s">
        <v>522</v>
      </c>
      <c r="C5354" s="17">
        <v>63.28</v>
      </c>
      <c r="D5354" s="17">
        <v>1.4999999999999999E-4</v>
      </c>
      <c r="E5354" s="9">
        <f t="shared" si="671"/>
        <v>-7.1938381716708188E-2</v>
      </c>
      <c r="F5354">
        <f t="shared" si="672"/>
        <v>0.93058823529411772</v>
      </c>
      <c r="G5354">
        <f t="shared" si="669"/>
        <v>63.27841801977484</v>
      </c>
      <c r="H5354">
        <f t="shared" si="673"/>
        <v>2.3008427876535585E-2</v>
      </c>
      <c r="I5354" t="str">
        <f t="shared" si="670"/>
        <v>2021</v>
      </c>
      <c r="J5354">
        <f t="shared" si="676"/>
        <v>-7.5732459081132637</v>
      </c>
      <c r="K5354">
        <f t="shared" si="674"/>
        <v>-2.4899377507781253</v>
      </c>
      <c r="L5354">
        <f t="shared" si="675"/>
        <v>0</v>
      </c>
    </row>
    <row r="5355" spans="1:12" x14ac:dyDescent="0.3">
      <c r="A5355">
        <v>5354</v>
      </c>
      <c r="B5355" s="16" t="s">
        <v>520</v>
      </c>
      <c r="C5355" s="17">
        <v>64.53</v>
      </c>
      <c r="D5355" s="17">
        <v>1E-4</v>
      </c>
      <c r="E5355" s="9">
        <f t="shared" si="671"/>
        <v>1.9560908488349897E-2</v>
      </c>
      <c r="F5355">
        <f t="shared" si="672"/>
        <v>1.0197534766118836</v>
      </c>
      <c r="G5355">
        <f t="shared" si="669"/>
        <v>64.528924508962447</v>
      </c>
      <c r="H5355">
        <f t="shared" si="673"/>
        <v>2.3197307908768314E-2</v>
      </c>
      <c r="I5355" t="str">
        <f t="shared" si="670"/>
        <v>2021</v>
      </c>
      <c r="J5355">
        <f t="shared" si="676"/>
        <v>-7.7863068462939502</v>
      </c>
      <c r="K5355">
        <f t="shared" si="674"/>
        <v>-3.7404442399657327</v>
      </c>
      <c r="L5355">
        <f t="shared" si="675"/>
        <v>0</v>
      </c>
    </row>
    <row r="5356" spans="1:12" x14ac:dyDescent="0.3">
      <c r="A5356">
        <v>5355</v>
      </c>
      <c r="B5356" s="16" t="s">
        <v>518</v>
      </c>
      <c r="C5356" s="17">
        <v>64.62</v>
      </c>
      <c r="D5356" s="17">
        <v>1E-4</v>
      </c>
      <c r="E5356" s="9">
        <f t="shared" si="671"/>
        <v>1.3937284486038831E-3</v>
      </c>
      <c r="F5356">
        <f t="shared" si="672"/>
        <v>1.0013947001394701</v>
      </c>
      <c r="G5356">
        <f t="shared" si="669"/>
        <v>64.61892300897496</v>
      </c>
      <c r="H5356">
        <f t="shared" si="673"/>
        <v>2.2959563269197219E-2</v>
      </c>
      <c r="I5356" t="str">
        <f t="shared" si="670"/>
        <v>2021</v>
      </c>
      <c r="J5356">
        <f t="shared" si="676"/>
        <v>-7.7172547868190202</v>
      </c>
      <c r="K5356">
        <f t="shared" si="674"/>
        <v>-3.8304427399782455</v>
      </c>
      <c r="L5356">
        <f t="shared" si="675"/>
        <v>0</v>
      </c>
    </row>
    <row r="5357" spans="1:12" x14ac:dyDescent="0.3">
      <c r="A5357">
        <v>5356</v>
      </c>
      <c r="B5357" s="16" t="s">
        <v>516</v>
      </c>
      <c r="C5357" s="17">
        <v>60.79</v>
      </c>
      <c r="D5357" s="17">
        <v>1.4999999999999999E-4</v>
      </c>
      <c r="E5357" s="9">
        <f t="shared" si="671"/>
        <v>-6.1098658635721198E-2</v>
      </c>
      <c r="F5357">
        <f t="shared" si="672"/>
        <v>0.94073042401733198</v>
      </c>
      <c r="G5357">
        <f t="shared" si="669"/>
        <v>60.788480268996715</v>
      </c>
      <c r="H5357">
        <f t="shared" si="673"/>
        <v>2.5652700947125153E-2</v>
      </c>
      <c r="I5357" t="str">
        <f t="shared" si="670"/>
        <v>2021</v>
      </c>
      <c r="J5357">
        <f t="shared" si="676"/>
        <v>-8.1113638874071388</v>
      </c>
      <c r="K5357">
        <f t="shared" si="674"/>
        <v>1.159454765419575</v>
      </c>
      <c r="L5357">
        <f t="shared" si="675"/>
        <v>0</v>
      </c>
    </row>
    <row r="5358" spans="1:12" x14ac:dyDescent="0.3">
      <c r="A5358">
        <v>5357</v>
      </c>
      <c r="B5358" s="16" t="s">
        <v>514</v>
      </c>
      <c r="C5358" s="17">
        <v>64.41</v>
      </c>
      <c r="D5358" s="17">
        <v>2.0000000000000001E-4</v>
      </c>
      <c r="E5358" s="9">
        <f t="shared" si="671"/>
        <v>5.7843598798168146E-2</v>
      </c>
      <c r="F5358">
        <f t="shared" si="672"/>
        <v>1.0595492679717058</v>
      </c>
      <c r="G5358">
        <f t="shared" si="669"/>
        <v>64.407853035782935</v>
      </c>
      <c r="H5358">
        <f t="shared" si="673"/>
        <v>2.7742193645109554E-2</v>
      </c>
      <c r="I5358" t="str">
        <f t="shared" si="670"/>
        <v>2021</v>
      </c>
      <c r="J5358">
        <f t="shared" si="676"/>
        <v>-9.294352125704231</v>
      </c>
      <c r="K5358">
        <f t="shared" si="674"/>
        <v>-2.4599180013666455</v>
      </c>
      <c r="L5358">
        <f t="shared" si="675"/>
        <v>0</v>
      </c>
    </row>
    <row r="5359" spans="1:12" x14ac:dyDescent="0.3">
      <c r="A5359">
        <v>5358</v>
      </c>
      <c r="B5359" s="16" t="s">
        <v>512</v>
      </c>
      <c r="C5359" s="17">
        <v>61.95</v>
      </c>
      <c r="D5359" s="17">
        <v>2.0000000000000001E-4</v>
      </c>
      <c r="E5359" s="9">
        <f t="shared" si="671"/>
        <v>-3.8941292483647798E-2</v>
      </c>
      <c r="F5359">
        <f t="shared" si="672"/>
        <v>0.96180717279925487</v>
      </c>
      <c r="G5359">
        <f t="shared" si="669"/>
        <v>61.94793503441629</v>
      </c>
      <c r="H5359">
        <f t="shared" si="673"/>
        <v>2.8691992005156951E-2</v>
      </c>
      <c r="I5359" t="str">
        <f t="shared" si="670"/>
        <v>2021</v>
      </c>
      <c r="J5359">
        <f t="shared" si="676"/>
        <v>-9.2454283227666796</v>
      </c>
      <c r="K5359">
        <f t="shared" si="674"/>
        <v>0.19999333344443926</v>
      </c>
      <c r="L5359">
        <f t="shared" si="675"/>
        <v>0</v>
      </c>
    </row>
    <row r="5360" spans="1:12" x14ac:dyDescent="0.3">
      <c r="A5360">
        <v>5359</v>
      </c>
      <c r="B5360" s="16" t="s">
        <v>510</v>
      </c>
      <c r="C5360" s="17">
        <v>64.569999999999993</v>
      </c>
      <c r="D5360" s="17">
        <v>2.0000000000000001E-4</v>
      </c>
      <c r="E5360" s="9">
        <f t="shared" si="671"/>
        <v>4.1422298563223998E-2</v>
      </c>
      <c r="F5360">
        <f t="shared" si="672"/>
        <v>1.0422921711057302</v>
      </c>
      <c r="G5360">
        <f t="shared" si="669"/>
        <v>64.567847702538486</v>
      </c>
      <c r="H5360">
        <f t="shared" si="673"/>
        <v>2.9432236058921028E-2</v>
      </c>
      <c r="I5360" t="str">
        <f t="shared" si="670"/>
        <v>2021</v>
      </c>
      <c r="J5360">
        <f t="shared" si="676"/>
        <v>-9.8850545114657216</v>
      </c>
      <c r="K5360">
        <f t="shared" si="674"/>
        <v>-2.4199193346777577</v>
      </c>
      <c r="L5360">
        <f t="shared" si="675"/>
        <v>0</v>
      </c>
    </row>
    <row r="5361" spans="1:12" x14ac:dyDescent="0.3">
      <c r="A5361">
        <v>5360</v>
      </c>
      <c r="B5361" s="16" t="s">
        <v>508</v>
      </c>
      <c r="C5361" s="17">
        <v>64.98</v>
      </c>
      <c r="D5361" s="17">
        <v>1.4999999999999999E-4</v>
      </c>
      <c r="E5361" s="9">
        <f t="shared" si="671"/>
        <v>6.3296236025788752E-3</v>
      </c>
      <c r="F5361">
        <f t="shared" si="672"/>
        <v>1.0063496980021684</v>
      </c>
      <c r="G5361">
        <f t="shared" si="669"/>
        <v>64.978375520306088</v>
      </c>
      <c r="H5361">
        <f t="shared" si="673"/>
        <v>2.9352182711716031E-2</v>
      </c>
      <c r="I5361" t="str">
        <f t="shared" si="670"/>
        <v>2021</v>
      </c>
      <c r="J5361">
        <f t="shared" si="676"/>
        <v>-9.9208470100824151</v>
      </c>
      <c r="K5361">
        <f t="shared" si="674"/>
        <v>-2.8304471524453589</v>
      </c>
      <c r="L5361">
        <f t="shared" si="675"/>
        <v>0</v>
      </c>
    </row>
    <row r="5362" spans="1:12" x14ac:dyDescent="0.3">
      <c r="A5362">
        <v>5361</v>
      </c>
      <c r="B5362" s="16" t="s">
        <v>506</v>
      </c>
      <c r="C5362" s="17">
        <v>64.14</v>
      </c>
      <c r="D5362" s="17">
        <v>2.3000000000000001E-4</v>
      </c>
      <c r="E5362" s="9">
        <f t="shared" si="671"/>
        <v>-1.3011335975945486E-2</v>
      </c>
      <c r="F5362">
        <f t="shared" si="672"/>
        <v>0.98707294552169889</v>
      </c>
      <c r="G5362">
        <f t="shared" si="669"/>
        <v>64.137541347124483</v>
      </c>
      <c r="H5362">
        <f t="shared" si="673"/>
        <v>2.9461483399716829E-2</v>
      </c>
      <c r="I5362" t="str">
        <f t="shared" si="670"/>
        <v>2021</v>
      </c>
      <c r="J5362">
        <f t="shared" si="676"/>
        <v>-9.8289339860656959</v>
      </c>
      <c r="K5362">
        <f t="shared" si="674"/>
        <v>-1.9896129792637538</v>
      </c>
      <c r="L5362">
        <f t="shared" si="675"/>
        <v>0</v>
      </c>
    </row>
    <row r="5363" spans="1:12" x14ac:dyDescent="0.3">
      <c r="A5363">
        <v>5362</v>
      </c>
      <c r="B5363" s="16" t="s">
        <v>504</v>
      </c>
      <c r="C5363" s="17">
        <v>63.54</v>
      </c>
      <c r="D5363" s="17">
        <v>2.3000000000000001E-4</v>
      </c>
      <c r="E5363" s="9">
        <f t="shared" si="671"/>
        <v>-9.3985654236388022E-3</v>
      </c>
      <c r="F5363">
        <f t="shared" si="672"/>
        <v>0.99064546304957901</v>
      </c>
      <c r="G5363">
        <f t="shared" si="669"/>
        <v>63.537564346683652</v>
      </c>
      <c r="H5363">
        <f t="shared" si="673"/>
        <v>2.9372266169559073E-2</v>
      </c>
      <c r="I5363" t="str">
        <f t="shared" si="670"/>
        <v>2021</v>
      </c>
      <c r="J5363">
        <f t="shared" si="676"/>
        <v>-9.7075026604414276</v>
      </c>
      <c r="K5363">
        <f t="shared" si="674"/>
        <v>-1.3896359788229233</v>
      </c>
      <c r="L5363">
        <f t="shared" si="675"/>
        <v>0</v>
      </c>
    </row>
    <row r="5364" spans="1:12" x14ac:dyDescent="0.3">
      <c r="A5364">
        <v>5363</v>
      </c>
      <c r="B5364" s="16" t="s">
        <v>502</v>
      </c>
      <c r="C5364" s="17">
        <v>64.86</v>
      </c>
      <c r="D5364" s="17">
        <v>1.7999999999999998E-4</v>
      </c>
      <c r="E5364" s="9">
        <f t="shared" si="671"/>
        <v>2.0561472037801815E-2</v>
      </c>
      <c r="F5364">
        <f t="shared" si="672"/>
        <v>1.0207743153918791</v>
      </c>
      <c r="G5364">
        <f t="shared" si="669"/>
        <v>64.858054229186706</v>
      </c>
      <c r="H5364">
        <f t="shared" si="673"/>
        <v>2.959458390687969E-2</v>
      </c>
      <c r="I5364" t="str">
        <f t="shared" si="670"/>
        <v>2021</v>
      </c>
      <c r="J5364">
        <f t="shared" si="676"/>
        <v>-9.9842547682919225</v>
      </c>
      <c r="K5364">
        <f t="shared" si="674"/>
        <v>-2.7101258613259773</v>
      </c>
      <c r="L5364">
        <f t="shared" si="675"/>
        <v>0</v>
      </c>
    </row>
    <row r="5365" spans="1:12" x14ac:dyDescent="0.3">
      <c r="A5365">
        <v>5364</v>
      </c>
      <c r="B5365" s="16" t="s">
        <v>500</v>
      </c>
      <c r="C5365" s="17">
        <v>62.15</v>
      </c>
      <c r="D5365" s="17">
        <v>2.0000000000000001E-4</v>
      </c>
      <c r="E5365" s="9">
        <f t="shared" si="671"/>
        <v>-4.2680282922451858E-2</v>
      </c>
      <c r="F5365">
        <f t="shared" si="672"/>
        <v>0.95821769966080783</v>
      </c>
      <c r="G5365">
        <f t="shared" si="669"/>
        <v>62.147928367860729</v>
      </c>
      <c r="H5365">
        <f t="shared" si="673"/>
        <v>3.049267594929567E-2</v>
      </c>
      <c r="I5365" t="str">
        <f t="shared" si="670"/>
        <v>2021</v>
      </c>
      <c r="J5365">
        <f t="shared" si="676"/>
        <v>-9.8573844651729914</v>
      </c>
      <c r="K5365">
        <f t="shared" si="674"/>
        <v>0.58998033366111002</v>
      </c>
      <c r="L5365">
        <f t="shared" si="675"/>
        <v>0</v>
      </c>
    </row>
    <row r="5366" spans="1:12" x14ac:dyDescent="0.3">
      <c r="A5366">
        <v>5365</v>
      </c>
      <c r="B5366" s="16" t="s">
        <v>498</v>
      </c>
      <c r="C5366" s="17">
        <v>62.74</v>
      </c>
      <c r="D5366" s="17">
        <v>2.0000000000000001E-4</v>
      </c>
      <c r="E5366" s="9">
        <f t="shared" si="671"/>
        <v>9.4483848058120289E-3</v>
      </c>
      <c r="F5366">
        <f t="shared" si="672"/>
        <v>1.0094931617055511</v>
      </c>
      <c r="G5366">
        <f t="shared" si="669"/>
        <v>62.737908701521839</v>
      </c>
      <c r="H5366">
        <f t="shared" si="673"/>
        <v>2.9760535378059439E-2</v>
      </c>
      <c r="I5366" t="str">
        <f t="shared" si="670"/>
        <v>2021</v>
      </c>
      <c r="J5366">
        <f t="shared" si="676"/>
        <v>-9.7120358798862068</v>
      </c>
      <c r="K5366">
        <f t="shared" si="674"/>
        <v>0.21072739658715278</v>
      </c>
      <c r="L5366">
        <f t="shared" si="675"/>
        <v>0</v>
      </c>
    </row>
    <row r="5367" spans="1:12" x14ac:dyDescent="0.3">
      <c r="A5367">
        <v>5366</v>
      </c>
      <c r="B5367" s="16" t="s">
        <v>496</v>
      </c>
      <c r="C5367" s="17">
        <v>63.16</v>
      </c>
      <c r="D5367" s="17">
        <v>1.4999999999999999E-4</v>
      </c>
      <c r="E5367" s="9">
        <f t="shared" si="671"/>
        <v>6.671986624909274E-3</v>
      </c>
      <c r="F5367">
        <f t="shared" si="672"/>
        <v>1.0066942939113803</v>
      </c>
      <c r="G5367">
        <f t="shared" si="669"/>
        <v>63.158421019737332</v>
      </c>
      <c r="H5367">
        <f t="shared" si="673"/>
        <v>2.9790655275130314E-2</v>
      </c>
      <c r="I5367" t="str">
        <f t="shared" si="670"/>
        <v>2021</v>
      </c>
      <c r="J5367">
        <f t="shared" si="676"/>
        <v>-9.7870277708240891</v>
      </c>
      <c r="K5367">
        <f t="shared" si="674"/>
        <v>-0.20978492162834073</v>
      </c>
      <c r="L5367">
        <f t="shared" si="675"/>
        <v>0</v>
      </c>
    </row>
    <row r="5368" spans="1:12" x14ac:dyDescent="0.3">
      <c r="A5368">
        <v>5367</v>
      </c>
      <c r="B5368" s="16" t="s">
        <v>494</v>
      </c>
      <c r="C5368" s="17">
        <v>63.2</v>
      </c>
      <c r="D5368" s="17">
        <v>1.4999999999999999E-4</v>
      </c>
      <c r="E5368" s="9">
        <f t="shared" si="671"/>
        <v>6.3311176537055795E-4</v>
      </c>
      <c r="F5368">
        <f t="shared" si="672"/>
        <v>1.0006333122229261</v>
      </c>
      <c r="G5368">
        <f t="shared" si="669"/>
        <v>63.19842001974984</v>
      </c>
      <c r="H5368">
        <f t="shared" si="673"/>
        <v>2.9375401705909576E-2</v>
      </c>
      <c r="I5368" t="str">
        <f t="shared" si="670"/>
        <v>2021</v>
      </c>
      <c r="J5368">
        <f t="shared" si="676"/>
        <v>-9.65671770340637</v>
      </c>
      <c r="K5368">
        <f t="shared" si="674"/>
        <v>-0.24978392164084795</v>
      </c>
      <c r="L5368">
        <f t="shared" si="675"/>
        <v>0</v>
      </c>
    </row>
    <row r="5369" spans="1:12" x14ac:dyDescent="0.3">
      <c r="A5369">
        <v>5368</v>
      </c>
      <c r="B5369" s="16" t="s">
        <v>492</v>
      </c>
      <c r="C5369" s="17">
        <v>62.95</v>
      </c>
      <c r="D5369" s="17">
        <v>1.2999999999999999E-4</v>
      </c>
      <c r="E5369" s="9">
        <f t="shared" si="671"/>
        <v>-3.9635406624555867E-3</v>
      </c>
      <c r="F5369">
        <f t="shared" si="672"/>
        <v>0.99604430379746833</v>
      </c>
      <c r="G5369">
        <f t="shared" si="669"/>
        <v>62.948636098108992</v>
      </c>
      <c r="H5369">
        <f t="shared" si="673"/>
        <v>2.9377589531742573E-2</v>
      </c>
      <c r="I5369" t="str">
        <f t="shared" si="670"/>
        <v>2021</v>
      </c>
      <c r="J5369">
        <f t="shared" si="676"/>
        <v>-9.6192670955885919</v>
      </c>
      <c r="K5369">
        <f t="shared" si="674"/>
        <v>0.32946553036672555</v>
      </c>
      <c r="L5369">
        <f t="shared" si="675"/>
        <v>0</v>
      </c>
    </row>
    <row r="5370" spans="1:12" x14ac:dyDescent="0.3">
      <c r="A5370">
        <v>5369</v>
      </c>
      <c r="B5370" s="16" t="s">
        <v>490</v>
      </c>
      <c r="C5370" s="17">
        <v>63.28</v>
      </c>
      <c r="D5370" s="17">
        <v>1.7999999999999998E-4</v>
      </c>
      <c r="E5370" s="9">
        <f t="shared" si="671"/>
        <v>5.2285629690422769E-3</v>
      </c>
      <c r="F5370">
        <f t="shared" si="672"/>
        <v>1.0052422557585385</v>
      </c>
      <c r="G5370">
        <f t="shared" si="669"/>
        <v>63.278101628475717</v>
      </c>
      <c r="H5370">
        <f t="shared" si="673"/>
        <v>2.9352762121574505E-2</v>
      </c>
      <c r="I5370" t="str">
        <f t="shared" si="670"/>
        <v>2021</v>
      </c>
      <c r="J5370">
        <f t="shared" si="676"/>
        <v>-9.6614412486690036</v>
      </c>
      <c r="K5370">
        <f t="shared" si="674"/>
        <v>0.38977607356277844</v>
      </c>
      <c r="L5370">
        <f t="shared" si="675"/>
        <v>0</v>
      </c>
    </row>
    <row r="5371" spans="1:12" x14ac:dyDescent="0.3">
      <c r="A5371">
        <v>5370</v>
      </c>
      <c r="B5371" s="16" t="s">
        <v>488</v>
      </c>
      <c r="C5371" s="17">
        <v>63.67</v>
      </c>
      <c r="D5371" s="17">
        <v>2.0000000000000001E-4</v>
      </c>
      <c r="E5371" s="9">
        <f t="shared" si="671"/>
        <v>6.1441705695355342E-3</v>
      </c>
      <c r="F5371">
        <f t="shared" si="672"/>
        <v>1.0061630847029077</v>
      </c>
      <c r="G5371">
        <f t="shared" si="669"/>
        <v>63.667877702038496</v>
      </c>
      <c r="H5371">
        <f t="shared" si="673"/>
        <v>2.8572359642706522E-2</v>
      </c>
      <c r="I5371" t="str">
        <f t="shared" si="670"/>
        <v>2021</v>
      </c>
      <c r="J5371">
        <f t="shared" si="676"/>
        <v>-9.4625019492693863</v>
      </c>
      <c r="K5371">
        <f t="shared" si="674"/>
        <v>1.6496184126196027</v>
      </c>
      <c r="L5371">
        <f t="shared" si="675"/>
        <v>0</v>
      </c>
    </row>
    <row r="5372" spans="1:12" x14ac:dyDescent="0.3">
      <c r="A5372">
        <v>5371</v>
      </c>
      <c r="B5372" s="16" t="s">
        <v>486</v>
      </c>
      <c r="C5372" s="17">
        <v>66.58</v>
      </c>
      <c r="D5372" s="17">
        <v>2.0000000000000001E-4</v>
      </c>
      <c r="E5372" s="9">
        <f t="shared" si="671"/>
        <v>4.4690738117944905E-2</v>
      </c>
      <c r="F5372">
        <f t="shared" si="672"/>
        <v>1.0457044133814983</v>
      </c>
      <c r="G5372">
        <f t="shared" si="669"/>
        <v>66.577780703655137</v>
      </c>
      <c r="H5372">
        <f t="shared" si="673"/>
        <v>2.9540550318016948E-2</v>
      </c>
      <c r="I5372" t="str">
        <f t="shared" si="670"/>
        <v>2021</v>
      </c>
      <c r="J5372">
        <f t="shared" si="676"/>
        <v>-10.230277083078862</v>
      </c>
      <c r="K5372">
        <f t="shared" si="674"/>
        <v>-1.2602845889970382</v>
      </c>
      <c r="L5372">
        <f t="shared" si="675"/>
        <v>0</v>
      </c>
    </row>
    <row r="5373" spans="1:12" x14ac:dyDescent="0.3">
      <c r="A5373">
        <v>5372</v>
      </c>
      <c r="B5373" s="16" t="s">
        <v>484</v>
      </c>
      <c r="C5373" s="17">
        <v>66.94</v>
      </c>
      <c r="D5373" s="17">
        <v>1.4999999999999999E-4</v>
      </c>
      <c r="E5373" s="9">
        <f t="shared" si="671"/>
        <v>5.3924636363015845E-3</v>
      </c>
      <c r="F5373">
        <f t="shared" si="672"/>
        <v>1.0054070291378792</v>
      </c>
      <c r="G5373">
        <f t="shared" si="669"/>
        <v>66.938326520918579</v>
      </c>
      <c r="H5373">
        <f t="shared" si="673"/>
        <v>2.9316773076187377E-2</v>
      </c>
      <c r="I5373" t="str">
        <f t="shared" si="670"/>
        <v>2021</v>
      </c>
      <c r="J5373">
        <f t="shared" si="676"/>
        <v>-10.207761553705462</v>
      </c>
      <c r="K5373">
        <f t="shared" si="674"/>
        <v>-1.620830406260481</v>
      </c>
      <c r="L5373">
        <f t="shared" si="675"/>
        <v>0</v>
      </c>
    </row>
    <row r="5374" spans="1:12" x14ac:dyDescent="0.3">
      <c r="A5374">
        <v>5373</v>
      </c>
      <c r="B5374" s="16" t="s">
        <v>482</v>
      </c>
      <c r="C5374" s="17">
        <v>66.77</v>
      </c>
      <c r="D5374" s="17">
        <v>1.7999999999999998E-4</v>
      </c>
      <c r="E5374" s="9">
        <f t="shared" si="671"/>
        <v>-2.5428179134031727E-3</v>
      </c>
      <c r="F5374">
        <f t="shared" si="672"/>
        <v>0.99746041230953086</v>
      </c>
      <c r="G5374">
        <f t="shared" si="669"/>
        <v>66.767996930046195</v>
      </c>
      <c r="H5374">
        <f t="shared" si="673"/>
        <v>2.8362337995966696E-2</v>
      </c>
      <c r="I5374" t="str">
        <f t="shared" si="670"/>
        <v>2021</v>
      </c>
      <c r="J5374">
        <f t="shared" si="676"/>
        <v>-9.8503094965585642</v>
      </c>
      <c r="K5374">
        <f t="shared" si="674"/>
        <v>-1.4505008153880965</v>
      </c>
      <c r="L5374">
        <f t="shared" si="675"/>
        <v>0</v>
      </c>
    </row>
    <row r="5375" spans="1:12" x14ac:dyDescent="0.3">
      <c r="A5375">
        <v>5374</v>
      </c>
      <c r="B5375" s="16" t="s">
        <v>480</v>
      </c>
      <c r="C5375" s="17">
        <v>67.05</v>
      </c>
      <c r="D5375" s="17">
        <v>2.0000000000000001E-4</v>
      </c>
      <c r="E5375" s="9">
        <f t="shared" si="671"/>
        <v>4.1847318579100005E-3</v>
      </c>
      <c r="F5375">
        <f t="shared" si="672"/>
        <v>1.0041935000748838</v>
      </c>
      <c r="G5375">
        <f t="shared" si="669"/>
        <v>67.04776503724959</v>
      </c>
      <c r="H5375">
        <f t="shared" si="673"/>
        <v>2.743319074892089E-2</v>
      </c>
      <c r="I5375" t="str">
        <f t="shared" si="670"/>
        <v>2021</v>
      </c>
      <c r="J5375">
        <f t="shared" si="676"/>
        <v>-9.5675365402773291</v>
      </c>
      <c r="K5375">
        <f t="shared" si="674"/>
        <v>-1.7302689225914918</v>
      </c>
      <c r="L5375">
        <f t="shared" si="675"/>
        <v>0</v>
      </c>
    </row>
    <row r="5376" spans="1:12" x14ac:dyDescent="0.3">
      <c r="A5376">
        <v>5375</v>
      </c>
      <c r="B5376" s="16" t="s">
        <v>478</v>
      </c>
      <c r="C5376" s="17">
        <v>66.569999999999993</v>
      </c>
      <c r="D5376" s="17">
        <v>2.5000000000000001E-4</v>
      </c>
      <c r="E5376" s="9">
        <f t="shared" si="671"/>
        <v>-7.1845841150753069E-3</v>
      </c>
      <c r="F5376">
        <f t="shared" si="672"/>
        <v>0.99284116331096195</v>
      </c>
      <c r="G5376">
        <f t="shared" si="669"/>
        <v>66.567226307785646</v>
      </c>
      <c r="H5376">
        <f t="shared" si="673"/>
        <v>2.7309968569189515E-2</v>
      </c>
      <c r="I5376" t="str">
        <f t="shared" si="670"/>
        <v>2021</v>
      </c>
      <c r="J5376">
        <f t="shared" si="676"/>
        <v>-9.4562982704691603</v>
      </c>
      <c r="K5376">
        <f t="shared" si="674"/>
        <v>-1.2497301931275473</v>
      </c>
      <c r="L5376">
        <f t="shared" si="675"/>
        <v>0</v>
      </c>
    </row>
    <row r="5377" spans="1:12" x14ac:dyDescent="0.3">
      <c r="A5377">
        <v>5376</v>
      </c>
      <c r="B5377" s="16" t="s">
        <v>476</v>
      </c>
      <c r="C5377" s="17">
        <v>65.319999999999993</v>
      </c>
      <c r="D5377" s="17">
        <v>2.3000000000000001E-4</v>
      </c>
      <c r="E5377" s="9">
        <f t="shared" si="671"/>
        <v>-1.8955757510347924E-2</v>
      </c>
      <c r="F5377">
        <f t="shared" si="672"/>
        <v>0.98122277302088023</v>
      </c>
      <c r="G5377">
        <f t="shared" si="669"/>
        <v>65.317496114658098</v>
      </c>
      <c r="H5377">
        <f t="shared" si="673"/>
        <v>2.745522662475295E-2</v>
      </c>
      <c r="I5377" t="str">
        <f t="shared" si="670"/>
        <v>2021</v>
      </c>
      <c r="J5377">
        <f t="shared" si="676"/>
        <v>-9.3281186517555508</v>
      </c>
      <c r="K5377">
        <f t="shared" si="674"/>
        <v>8.0323921674832377E-2</v>
      </c>
      <c r="L5377">
        <f t="shared" si="675"/>
        <v>0</v>
      </c>
    </row>
    <row r="5378" spans="1:12" x14ac:dyDescent="0.3">
      <c r="A5378">
        <v>5377</v>
      </c>
      <c r="B5378" s="16" t="s">
        <v>474</v>
      </c>
      <c r="C5378" s="17">
        <v>65.400000000000006</v>
      </c>
      <c r="D5378" s="17">
        <v>2.0000000000000001E-4</v>
      </c>
      <c r="E5378" s="9">
        <f t="shared" si="671"/>
        <v>1.2239903608889033E-3</v>
      </c>
      <c r="F5378">
        <f t="shared" si="672"/>
        <v>1.0012247397428049</v>
      </c>
      <c r="G5378">
        <f t="shared" si="669"/>
        <v>65.397820036332931</v>
      </c>
      <c r="H5378">
        <f t="shared" si="673"/>
        <v>2.7429887740005134E-2</v>
      </c>
      <c r="I5378" t="str">
        <f t="shared" si="670"/>
        <v>2021</v>
      </c>
      <c r="J5378">
        <f t="shared" si="676"/>
        <v>-9.3309702045855474</v>
      </c>
      <c r="K5378">
        <f t="shared" si="674"/>
        <v>0.25053873418252692</v>
      </c>
      <c r="L5378">
        <f t="shared" si="675"/>
        <v>0</v>
      </c>
    </row>
    <row r="5379" spans="1:12" x14ac:dyDescent="0.3">
      <c r="A5379">
        <v>5378</v>
      </c>
      <c r="B5379" s="16" t="s">
        <v>472</v>
      </c>
      <c r="C5379" s="17">
        <v>66.11</v>
      </c>
      <c r="D5379" s="17">
        <v>2.0000000000000001E-4</v>
      </c>
      <c r="E5379" s="9">
        <f t="shared" si="671"/>
        <v>1.0797762882333634E-2</v>
      </c>
      <c r="F5379">
        <f t="shared" si="672"/>
        <v>1.0108562691131497</v>
      </c>
      <c r="G5379">
        <f t="shared" ref="G5379:G5442" si="677">C5379*EXP(-2/12*D5379)</f>
        <v>66.107796370060697</v>
      </c>
      <c r="H5379">
        <f t="shared" si="673"/>
        <v>2.7076114472280605E-2</v>
      </c>
      <c r="I5379" t="str">
        <f t="shared" ref="I5379:I5442" si="678">MID(B5379,7,4)</f>
        <v>2021</v>
      </c>
      <c r="J5379">
        <f t="shared" si="676"/>
        <v>-9.3106183049396201</v>
      </c>
      <c r="K5379">
        <f t="shared" si="674"/>
        <v>-0.45943759954523955</v>
      </c>
      <c r="L5379">
        <f t="shared" si="675"/>
        <v>0</v>
      </c>
    </row>
    <row r="5380" spans="1:12" x14ac:dyDescent="0.3">
      <c r="A5380">
        <v>5379</v>
      </c>
      <c r="B5380" s="16" t="s">
        <v>470</v>
      </c>
      <c r="C5380" s="17">
        <v>65.650000000000006</v>
      </c>
      <c r="D5380" s="17">
        <v>1.4999999999999999E-4</v>
      </c>
      <c r="E5380" s="9">
        <f t="shared" ref="E5380:E5443" si="679">LN(C5380/C5379)</f>
        <v>-6.9824205966814434E-3</v>
      </c>
      <c r="F5380">
        <f t="shared" ref="F5380:F5443" si="680">C5380/C5379</f>
        <v>0.99304189986386338</v>
      </c>
      <c r="G5380">
        <f t="shared" si="677"/>
        <v>65.648358770515458</v>
      </c>
      <c r="H5380">
        <f t="shared" si="673"/>
        <v>2.7082554558964779E-2</v>
      </c>
      <c r="I5380" t="str">
        <f t="shared" si="678"/>
        <v>2021</v>
      </c>
      <c r="J5380">
        <f t="shared" si="676"/>
        <v>-9.2481102905674035</v>
      </c>
      <c r="K5380">
        <f t="shared" si="674"/>
        <v>0.76998075024062018</v>
      </c>
      <c r="L5380">
        <f t="shared" si="675"/>
        <v>0</v>
      </c>
    </row>
    <row r="5381" spans="1:12" x14ac:dyDescent="0.3">
      <c r="A5381">
        <v>5380</v>
      </c>
      <c r="B5381" s="16" t="s">
        <v>468</v>
      </c>
      <c r="C5381" s="17">
        <v>66.42</v>
      </c>
      <c r="D5381" s="17">
        <v>1.4999999999999999E-4</v>
      </c>
      <c r="E5381" s="9">
        <f t="shared" si="679"/>
        <v>1.1660615199795159E-2</v>
      </c>
      <c r="F5381">
        <f t="shared" si="680"/>
        <v>1.0117288651942116</v>
      </c>
      <c r="G5381">
        <f t="shared" si="677"/>
        <v>66.418339520756078</v>
      </c>
      <c r="H5381">
        <f t="shared" si="673"/>
        <v>2.7184922459883298E-2</v>
      </c>
      <c r="I5381" t="str">
        <f t="shared" si="678"/>
        <v>2021</v>
      </c>
      <c r="J5381">
        <f t="shared" si="676"/>
        <v>-9.3919465667628277</v>
      </c>
      <c r="K5381">
        <f t="shared" si="674"/>
        <v>0.83020341169554968</v>
      </c>
      <c r="L5381">
        <f t="shared" si="675"/>
        <v>0</v>
      </c>
    </row>
    <row r="5382" spans="1:12" x14ac:dyDescent="0.3">
      <c r="A5382">
        <v>5381</v>
      </c>
      <c r="B5382" s="16" t="s">
        <v>466</v>
      </c>
      <c r="C5382" s="17">
        <v>67.27</v>
      </c>
      <c r="D5382" s="17">
        <v>1.7999999999999998E-4</v>
      </c>
      <c r="E5382" s="9">
        <f t="shared" si="679"/>
        <v>1.2716156088913882E-2</v>
      </c>
      <c r="F5382">
        <f t="shared" si="680"/>
        <v>1.0127973501957241</v>
      </c>
      <c r="G5382">
        <f t="shared" si="677"/>
        <v>67.267981930271191</v>
      </c>
      <c r="H5382">
        <f t="shared" si="673"/>
        <v>2.7277191716840152E-2</v>
      </c>
      <c r="I5382" t="str">
        <f t="shared" si="678"/>
        <v>2021</v>
      </c>
      <c r="J5382">
        <f t="shared" si="676"/>
        <v>-9.5443763425907324</v>
      </c>
      <c r="K5382">
        <f t="shared" si="674"/>
        <v>-1.9438997819563042E-2</v>
      </c>
      <c r="L5382">
        <f t="shared" si="675"/>
        <v>0</v>
      </c>
    </row>
    <row r="5383" spans="1:12" x14ac:dyDescent="0.3">
      <c r="A5383">
        <v>5382</v>
      </c>
      <c r="B5383" s="16" t="s">
        <v>464</v>
      </c>
      <c r="C5383" s="17">
        <v>68.56</v>
      </c>
      <c r="D5383" s="17">
        <v>1.2999999999999999E-4</v>
      </c>
      <c r="E5383" s="9">
        <f t="shared" si="679"/>
        <v>1.8994902252009983E-2</v>
      </c>
      <c r="F5383">
        <f t="shared" si="680"/>
        <v>1.01917645309945</v>
      </c>
      <c r="G5383">
        <f t="shared" si="677"/>
        <v>68.55851454942578</v>
      </c>
      <c r="H5383">
        <f t="shared" si="673"/>
        <v>2.748808965444318E-2</v>
      </c>
      <c r="I5383" t="str">
        <f t="shared" si="678"/>
        <v>2021</v>
      </c>
      <c r="J5383">
        <f t="shared" si="676"/>
        <v>-9.802694281894734</v>
      </c>
      <c r="K5383">
        <f t="shared" si="674"/>
        <v>-1.5099672836877716</v>
      </c>
      <c r="L5383">
        <f t="shared" si="675"/>
        <v>0</v>
      </c>
    </row>
    <row r="5384" spans="1:12" x14ac:dyDescent="0.3">
      <c r="A5384">
        <v>5383</v>
      </c>
      <c r="B5384" s="16" t="s">
        <v>462</v>
      </c>
      <c r="C5384" s="17">
        <v>67.25</v>
      </c>
      <c r="D5384" s="17">
        <v>1.2999999999999999E-4</v>
      </c>
      <c r="E5384" s="9">
        <f t="shared" si="679"/>
        <v>-1.92922558075759E-2</v>
      </c>
      <c r="F5384">
        <f t="shared" si="680"/>
        <v>0.98089264877479576</v>
      </c>
      <c r="G5384">
        <f t="shared" si="677"/>
        <v>67.248542932451628</v>
      </c>
      <c r="H5384">
        <f t="shared" si="673"/>
        <v>2.4203266337709365E-2</v>
      </c>
      <c r="I5384" t="str">
        <f t="shared" si="678"/>
        <v>2021</v>
      </c>
      <c r="J5384">
        <f t="shared" si="676"/>
        <v>-8.466352751829147</v>
      </c>
      <c r="K5384">
        <f t="shared" si="674"/>
        <v>-0.1999956667136189</v>
      </c>
      <c r="L5384">
        <f t="shared" si="675"/>
        <v>0</v>
      </c>
    </row>
    <row r="5385" spans="1:12" x14ac:dyDescent="0.3">
      <c r="A5385">
        <v>5384</v>
      </c>
      <c r="B5385" s="16" t="s">
        <v>460</v>
      </c>
      <c r="C5385" s="17">
        <v>67.56</v>
      </c>
      <c r="D5385" s="17">
        <v>1.4999999999999999E-4</v>
      </c>
      <c r="E5385" s="9">
        <f t="shared" si="679"/>
        <v>4.5990734576509444E-3</v>
      </c>
      <c r="F5385">
        <f t="shared" si="680"/>
        <v>1.0046096654275094</v>
      </c>
      <c r="G5385">
        <f t="shared" si="677"/>
        <v>67.558311021112331</v>
      </c>
      <c r="H5385">
        <f t="shared" si="673"/>
        <v>2.3982679289748881E-2</v>
      </c>
      <c r="I5385" t="str">
        <f t="shared" si="678"/>
        <v>2021</v>
      </c>
      <c r="J5385">
        <f t="shared" si="676"/>
        <v>-8.4278342156889714</v>
      </c>
      <c r="K5385">
        <f t="shared" si="674"/>
        <v>-0.50976375537432261</v>
      </c>
      <c r="L5385">
        <f t="shared" si="675"/>
        <v>0</v>
      </c>
    </row>
    <row r="5386" spans="1:12" x14ac:dyDescent="0.3">
      <c r="A5386">
        <v>5385</v>
      </c>
      <c r="B5386" s="16" t="s">
        <v>458</v>
      </c>
      <c r="C5386" s="17">
        <v>68.88</v>
      </c>
      <c r="D5386" s="17">
        <v>1.4999999999999999E-4</v>
      </c>
      <c r="E5386" s="9">
        <f t="shared" si="679"/>
        <v>1.9349768179875871E-2</v>
      </c>
      <c r="F5386">
        <f t="shared" si="680"/>
        <v>1.0195381882770869</v>
      </c>
      <c r="G5386">
        <f t="shared" si="677"/>
        <v>68.878278021524821</v>
      </c>
      <c r="H5386">
        <f t="shared" si="673"/>
        <v>2.420223233794614E-2</v>
      </c>
      <c r="I5386" t="str">
        <f t="shared" si="678"/>
        <v>2021</v>
      </c>
      <c r="J5386">
        <f t="shared" si="676"/>
        <v>-8.671160151495771</v>
      </c>
      <c r="K5386">
        <f t="shared" si="674"/>
        <v>-1.8297307557868123</v>
      </c>
      <c r="L5386">
        <f t="shared" si="675"/>
        <v>0</v>
      </c>
    </row>
    <row r="5387" spans="1:12" x14ac:dyDescent="0.3">
      <c r="A5387">
        <v>5386</v>
      </c>
      <c r="B5387" s="16" t="s">
        <v>456</v>
      </c>
      <c r="C5387" s="17">
        <v>68.959999999999994</v>
      </c>
      <c r="D5387" s="17">
        <v>1.7999999999999998E-4</v>
      </c>
      <c r="E5387" s="9">
        <f t="shared" si="679"/>
        <v>1.1607662359622872E-3</v>
      </c>
      <c r="F5387">
        <f t="shared" si="680"/>
        <v>1.0011614401858304</v>
      </c>
      <c r="G5387">
        <f t="shared" si="677"/>
        <v>68.957931231031679</v>
      </c>
      <c r="H5387">
        <f t="shared" si="673"/>
        <v>2.1058868949677546E-2</v>
      </c>
      <c r="I5387" t="str">
        <f t="shared" si="678"/>
        <v>2021</v>
      </c>
      <c r="J5387">
        <f t="shared" si="676"/>
        <v>-7.5536831982773673</v>
      </c>
      <c r="K5387">
        <f t="shared" si="674"/>
        <v>-2.2995977102006009</v>
      </c>
      <c r="L5387">
        <f t="shared" si="675"/>
        <v>0</v>
      </c>
    </row>
    <row r="5388" spans="1:12" x14ac:dyDescent="0.3">
      <c r="A5388">
        <v>5387</v>
      </c>
      <c r="B5388" s="16" t="s">
        <v>454</v>
      </c>
      <c r="C5388" s="17">
        <v>68.09</v>
      </c>
      <c r="D5388" s="17">
        <v>1.4999999999999999E-4</v>
      </c>
      <c r="E5388" s="9">
        <f t="shared" si="679"/>
        <v>-1.2696266860562275E-2</v>
      </c>
      <c r="F5388">
        <f t="shared" si="680"/>
        <v>0.98738399071925764</v>
      </c>
      <c r="G5388">
        <f t="shared" si="677"/>
        <v>68.088297771277951</v>
      </c>
      <c r="H5388">
        <f t="shared" si="673"/>
        <v>1.8665166798511035E-2</v>
      </c>
      <c r="I5388" t="str">
        <f t="shared" si="678"/>
        <v>2021</v>
      </c>
      <c r="J5388">
        <f t="shared" si="676"/>
        <v>-6.6106452600404593</v>
      </c>
      <c r="K5388">
        <f t="shared" si="674"/>
        <v>-2.9791658988237515</v>
      </c>
      <c r="L5388">
        <f t="shared" si="675"/>
        <v>0</v>
      </c>
    </row>
    <row r="5389" spans="1:12" x14ac:dyDescent="0.3">
      <c r="A5389">
        <v>5388</v>
      </c>
      <c r="B5389" s="16" t="s">
        <v>452</v>
      </c>
      <c r="C5389" s="17">
        <v>68.28</v>
      </c>
      <c r="D5389" s="17">
        <v>1.4999999999999999E-4</v>
      </c>
      <c r="E5389" s="9">
        <f t="shared" si="679"/>
        <v>2.7865384313645941E-3</v>
      </c>
      <c r="F5389">
        <f t="shared" si="680"/>
        <v>1.0027904244382435</v>
      </c>
      <c r="G5389">
        <f t="shared" si="677"/>
        <v>68.278293021337319</v>
      </c>
      <c r="H5389">
        <f t="shared" si="673"/>
        <v>1.7001015479794945E-2</v>
      </c>
      <c r="I5389" t="str">
        <f t="shared" si="678"/>
        <v>2021</v>
      </c>
      <c r="J5389">
        <f t="shared" si="676"/>
        <v>-6.0380543581260993</v>
      </c>
      <c r="K5389">
        <f t="shared" si="674"/>
        <v>-3.1691611488831199</v>
      </c>
      <c r="L5389">
        <f t="shared" si="675"/>
        <v>0</v>
      </c>
    </row>
    <row r="5390" spans="1:12" x14ac:dyDescent="0.3">
      <c r="A5390">
        <v>5389</v>
      </c>
      <c r="B5390" s="16" t="s">
        <v>450</v>
      </c>
      <c r="C5390" s="17">
        <v>68.319999999999993</v>
      </c>
      <c r="D5390" s="17">
        <v>1E-4</v>
      </c>
      <c r="E5390" s="9">
        <f t="shared" si="679"/>
        <v>5.8565155407444515E-4</v>
      </c>
      <c r="F5390">
        <f t="shared" si="680"/>
        <v>1.0005858230814293</v>
      </c>
      <c r="G5390">
        <f t="shared" si="677"/>
        <v>68.31886134282216</v>
      </c>
      <c r="H5390">
        <f t="shared" si="673"/>
        <v>1.5397955861864807E-2</v>
      </c>
      <c r="I5390" t="str">
        <f t="shared" si="678"/>
        <v>2021</v>
      </c>
      <c r="J5390">
        <f t="shared" si="676"/>
        <v>-5.4719634825715087</v>
      </c>
      <c r="K5390">
        <f t="shared" si="674"/>
        <v>-3.2097294703679609</v>
      </c>
      <c r="L5390">
        <f t="shared" si="675"/>
        <v>0</v>
      </c>
    </row>
    <row r="5391" spans="1:12" x14ac:dyDescent="0.3">
      <c r="A5391">
        <v>5390</v>
      </c>
      <c r="B5391" s="16" t="s">
        <v>448</v>
      </c>
      <c r="C5391" s="17">
        <v>68.55</v>
      </c>
      <c r="D5391" s="17">
        <v>1.4999999999999999E-4</v>
      </c>
      <c r="E5391" s="9">
        <f t="shared" si="679"/>
        <v>3.3608565280090741E-3</v>
      </c>
      <c r="F5391">
        <f t="shared" si="680"/>
        <v>1.0033665105386418</v>
      </c>
      <c r="G5391">
        <f t="shared" si="677"/>
        <v>68.548286271421702</v>
      </c>
      <c r="H5391">
        <f t="shared" si="673"/>
        <v>1.5377911516724884E-2</v>
      </c>
      <c r="I5391" t="str">
        <f t="shared" si="678"/>
        <v>2021</v>
      </c>
      <c r="J5391">
        <f t="shared" si="676"/>
        <v>-5.4831920832922414</v>
      </c>
      <c r="K5391">
        <f t="shared" si="674"/>
        <v>-3.4391543989675029</v>
      </c>
      <c r="L5391">
        <f t="shared" si="675"/>
        <v>0</v>
      </c>
    </row>
    <row r="5392" spans="1:12" x14ac:dyDescent="0.3">
      <c r="A5392">
        <v>5391</v>
      </c>
      <c r="B5392" s="16" t="s">
        <v>446</v>
      </c>
      <c r="C5392" s="17">
        <v>69.319999999999993</v>
      </c>
      <c r="D5392" s="17">
        <v>1.4999999999999999E-4</v>
      </c>
      <c r="E5392" s="9">
        <f t="shared" si="679"/>
        <v>1.1170058839081795E-2</v>
      </c>
      <c r="F5392">
        <f t="shared" si="680"/>
        <v>1.011232676878191</v>
      </c>
      <c r="G5392">
        <f t="shared" si="677"/>
        <v>69.318267021662308</v>
      </c>
      <c r="H5392">
        <f t="shared" si="673"/>
        <v>1.5208536347173252E-2</v>
      </c>
      <c r="I5392" t="str">
        <f t="shared" si="678"/>
        <v>2021</v>
      </c>
      <c r="J5392">
        <f t="shared" si="676"/>
        <v>-5.4837117397939794</v>
      </c>
      <c r="K5392">
        <f t="shared" si="674"/>
        <v>-4.2091351492081088</v>
      </c>
      <c r="L5392">
        <f t="shared" si="675"/>
        <v>0</v>
      </c>
    </row>
    <row r="5393" spans="1:12" x14ac:dyDescent="0.3">
      <c r="A5393">
        <v>5392</v>
      </c>
      <c r="B5393" s="16" t="s">
        <v>444</v>
      </c>
      <c r="C5393" s="17">
        <v>67.05</v>
      </c>
      <c r="D5393" s="17">
        <v>1.2999999999999999E-4</v>
      </c>
      <c r="E5393" s="9">
        <f t="shared" si="679"/>
        <v>-3.3294855119717734E-2</v>
      </c>
      <c r="F5393">
        <f t="shared" si="680"/>
        <v>0.96725331794575886</v>
      </c>
      <c r="G5393">
        <f t="shared" si="677"/>
        <v>67.048547265738009</v>
      </c>
      <c r="H5393">
        <f t="shared" si="673"/>
        <v>1.6434399513732444E-2</v>
      </c>
      <c r="I5393" t="str">
        <f t="shared" si="678"/>
        <v>2021</v>
      </c>
      <c r="J5393">
        <f t="shared" si="676"/>
        <v>-5.7316902632046984</v>
      </c>
      <c r="K5393">
        <f t="shared" si="674"/>
        <v>-1.9394153932838094</v>
      </c>
      <c r="L5393">
        <f t="shared" si="675"/>
        <v>0</v>
      </c>
    </row>
    <row r="5394" spans="1:12" x14ac:dyDescent="0.3">
      <c r="A5394">
        <v>5393</v>
      </c>
      <c r="B5394" s="16" t="s">
        <v>442</v>
      </c>
      <c r="C5394" s="17">
        <v>68.709999999999994</v>
      </c>
      <c r="D5394" s="17">
        <v>1E-4</v>
      </c>
      <c r="E5394" s="9">
        <f t="shared" si="679"/>
        <v>2.4456139315296967E-2</v>
      </c>
      <c r="F5394">
        <f t="shared" si="680"/>
        <v>1.0247576435495898</v>
      </c>
      <c r="G5394">
        <f t="shared" si="677"/>
        <v>68.708854842876335</v>
      </c>
      <c r="H5394">
        <f t="shared" si="673"/>
        <v>1.6602302829447555E-2</v>
      </c>
      <c r="I5394" t="str">
        <f t="shared" si="678"/>
        <v>2021</v>
      </c>
      <c r="J5394">
        <f t="shared" si="676"/>
        <v>-5.9336310978037972</v>
      </c>
      <c r="K5394">
        <f t="shared" si="674"/>
        <v>-3.5997229704221354</v>
      </c>
      <c r="L5394">
        <f t="shared" si="675"/>
        <v>0</v>
      </c>
    </row>
    <row r="5395" spans="1:12" x14ac:dyDescent="0.3">
      <c r="A5395">
        <v>5394</v>
      </c>
      <c r="B5395" s="16" t="s">
        <v>440</v>
      </c>
      <c r="C5395" s="17">
        <v>69.459999999999994</v>
      </c>
      <c r="D5395" s="17">
        <v>1E-4</v>
      </c>
      <c r="E5395" s="9">
        <f t="shared" si="679"/>
        <v>1.0856298272943456E-2</v>
      </c>
      <c r="F5395">
        <f t="shared" si="680"/>
        <v>1.0109154417115414</v>
      </c>
      <c r="G5395">
        <f t="shared" si="677"/>
        <v>69.458842342980503</v>
      </c>
      <c r="H5395">
        <f t="shared" si="673"/>
        <v>1.4369944076588747E-2</v>
      </c>
      <c r="I5395" t="str">
        <f t="shared" si="678"/>
        <v>2021</v>
      </c>
      <c r="J5395">
        <f t="shared" si="676"/>
        <v>-5.1918497937904817</v>
      </c>
      <c r="K5395">
        <f t="shared" si="674"/>
        <v>-4.3497104705263041</v>
      </c>
      <c r="L5395">
        <f t="shared" si="675"/>
        <v>0</v>
      </c>
    </row>
    <row r="5396" spans="1:12" x14ac:dyDescent="0.3">
      <c r="A5396">
        <v>5395</v>
      </c>
      <c r="B5396" s="16" t="s">
        <v>438</v>
      </c>
      <c r="C5396" s="17">
        <v>68.709999999999994</v>
      </c>
      <c r="D5396" s="17">
        <v>1.4999999999999999E-4</v>
      </c>
      <c r="E5396" s="9">
        <f t="shared" si="679"/>
        <v>-1.0856298272943363E-2</v>
      </c>
      <c r="F5396">
        <f t="shared" si="680"/>
        <v>0.98920241865822056</v>
      </c>
      <c r="G5396">
        <f t="shared" si="677"/>
        <v>68.708282271471688</v>
      </c>
      <c r="H5396">
        <f t="shared" si="673"/>
        <v>1.4567007774357288E-2</v>
      </c>
      <c r="I5396" t="str">
        <f t="shared" si="678"/>
        <v>2021</v>
      </c>
      <c r="J5396">
        <f t="shared" si="676"/>
        <v>-5.2061771748805432</v>
      </c>
      <c r="K5396">
        <f t="shared" si="674"/>
        <v>-3.5991503990174891</v>
      </c>
      <c r="L5396">
        <f t="shared" si="675"/>
        <v>0</v>
      </c>
    </row>
    <row r="5397" spans="1:12" x14ac:dyDescent="0.3">
      <c r="A5397">
        <v>5396</v>
      </c>
      <c r="B5397" s="16" t="s">
        <v>436</v>
      </c>
      <c r="C5397" s="17">
        <v>66.66</v>
      </c>
      <c r="D5397" s="17">
        <v>1.4999999999999999E-4</v>
      </c>
      <c r="E5397" s="9">
        <f t="shared" si="679"/>
        <v>-3.0289676163390889E-2</v>
      </c>
      <c r="F5397">
        <f t="shared" si="680"/>
        <v>0.9701644593217873</v>
      </c>
      <c r="G5397">
        <f t="shared" si="677"/>
        <v>66.658333520831079</v>
      </c>
      <c r="H5397">
        <f t="shared" si="673"/>
        <v>1.5762374132881913E-2</v>
      </c>
      <c r="I5397" t="str">
        <f t="shared" si="678"/>
        <v>2021</v>
      </c>
      <c r="J5397">
        <f t="shared" si="676"/>
        <v>-5.4653198588441869</v>
      </c>
      <c r="K5397">
        <f t="shared" si="674"/>
        <v>-1.5492016483768793</v>
      </c>
      <c r="L5397">
        <f t="shared" si="675"/>
        <v>0</v>
      </c>
    </row>
    <row r="5398" spans="1:12" x14ac:dyDescent="0.3">
      <c r="A5398">
        <v>5397</v>
      </c>
      <c r="B5398" s="16" t="s">
        <v>434</v>
      </c>
      <c r="C5398" s="17">
        <v>65.11</v>
      </c>
      <c r="D5398" s="17">
        <v>8.0000000000000007E-5</v>
      </c>
      <c r="E5398" s="9">
        <f t="shared" si="679"/>
        <v>-2.3526925630822856E-2</v>
      </c>
      <c r="F5398">
        <f t="shared" si="680"/>
        <v>0.97674767476747681</v>
      </c>
      <c r="G5398">
        <f t="shared" si="677"/>
        <v>65.109131872454199</v>
      </c>
      <c r="H5398">
        <f t="shared" si="673"/>
        <v>1.6427110518070526E-2</v>
      </c>
      <c r="I5398" t="str">
        <f t="shared" si="678"/>
        <v>2021</v>
      </c>
      <c r="J5398">
        <f t="shared" si="676"/>
        <v>-5.5634294401210669</v>
      </c>
      <c r="K5398">
        <f t="shared" si="674"/>
        <v>1.3303144631860704</v>
      </c>
      <c r="L5398">
        <f t="shared" si="675"/>
        <v>0</v>
      </c>
    </row>
    <row r="5399" spans="1:12" x14ac:dyDescent="0.3">
      <c r="A5399">
        <v>5398</v>
      </c>
      <c r="B5399" s="16" t="s">
        <v>432</v>
      </c>
      <c r="C5399" s="17">
        <v>66.44</v>
      </c>
      <c r="D5399" s="17">
        <v>5.0000000000000002E-5</v>
      </c>
      <c r="E5399" s="9">
        <f t="shared" si="679"/>
        <v>2.0221137496323323E-2</v>
      </c>
      <c r="F5399">
        <f t="shared" si="680"/>
        <v>1.0204269697435109</v>
      </c>
      <c r="G5399">
        <f t="shared" si="677"/>
        <v>66.43944633564027</v>
      </c>
      <c r="H5399">
        <f t="shared" si="673"/>
        <v>1.6765453230463617E-2</v>
      </c>
      <c r="I5399" t="str">
        <f t="shared" si="678"/>
        <v>2021</v>
      </c>
      <c r="J5399">
        <f t="shared" si="676"/>
        <v>-5.7940308563393295</v>
      </c>
      <c r="K5399">
        <f t="shared" si="674"/>
        <v>2.019412673868004</v>
      </c>
      <c r="L5399">
        <f t="shared" si="675"/>
        <v>0</v>
      </c>
    </row>
    <row r="5400" spans="1:12" x14ac:dyDescent="0.3">
      <c r="A5400">
        <v>5399</v>
      </c>
      <c r="B5400" s="16" t="s">
        <v>430</v>
      </c>
      <c r="C5400" s="17">
        <v>68.459999999999994</v>
      </c>
      <c r="D5400" s="17">
        <v>1E-4</v>
      </c>
      <c r="E5400" s="9">
        <f t="shared" si="679"/>
        <v>2.9950348356945152E-2</v>
      </c>
      <c r="F5400">
        <f t="shared" si="680"/>
        <v>1.0304033714629741</v>
      </c>
      <c r="G5400">
        <f t="shared" si="677"/>
        <v>68.458859009508274</v>
      </c>
      <c r="H5400">
        <f t="shared" si="673"/>
        <v>1.7529989517264862E-2</v>
      </c>
      <c r="I5400" t="str">
        <f t="shared" si="678"/>
        <v>2021</v>
      </c>
      <c r="J5400">
        <f t="shared" si="676"/>
        <v>-6.2423887834814193</v>
      </c>
      <c r="K5400">
        <f t="shared" si="674"/>
        <v>0.18942476194467872</v>
      </c>
      <c r="L5400">
        <f t="shared" si="675"/>
        <v>0</v>
      </c>
    </row>
    <row r="5401" spans="1:12" x14ac:dyDescent="0.3">
      <c r="A5401">
        <v>5400</v>
      </c>
      <c r="B5401" s="16" t="s">
        <v>428</v>
      </c>
      <c r="C5401" s="17">
        <v>68.650000000000006</v>
      </c>
      <c r="D5401" s="17">
        <v>1.4999999999999999E-4</v>
      </c>
      <c r="E5401" s="9">
        <f t="shared" si="679"/>
        <v>2.7714991119410105E-3</v>
      </c>
      <c r="F5401">
        <f t="shared" si="680"/>
        <v>1.002775343266141</v>
      </c>
      <c r="G5401">
        <f t="shared" si="677"/>
        <v>68.648283771452952</v>
      </c>
      <c r="H5401">
        <f t="shared" si="673"/>
        <v>1.7517437134436133E-2</v>
      </c>
      <c r="I5401" t="str">
        <f t="shared" si="678"/>
        <v>2021</v>
      </c>
      <c r="J5401">
        <f t="shared" si="676"/>
        <v>-6.2551791484730552</v>
      </c>
      <c r="K5401">
        <f t="shared" si="674"/>
        <v>0.22056840477894468</v>
      </c>
      <c r="L5401">
        <f t="shared" si="675"/>
        <v>0</v>
      </c>
    </row>
    <row r="5402" spans="1:12" x14ac:dyDescent="0.3">
      <c r="A5402">
        <v>5401</v>
      </c>
      <c r="B5402" s="16" t="s">
        <v>426</v>
      </c>
      <c r="C5402" s="17">
        <v>68.87</v>
      </c>
      <c r="D5402" s="17">
        <v>1E-4</v>
      </c>
      <c r="E5402" s="9">
        <f t="shared" si="679"/>
        <v>3.1995373426268793E-3</v>
      </c>
      <c r="F5402">
        <f t="shared" si="680"/>
        <v>1.0032046613255645</v>
      </c>
      <c r="G5402">
        <f t="shared" si="677"/>
        <v>68.868852176231897</v>
      </c>
      <c r="H5402">
        <f t="shared" si="673"/>
        <v>1.5605984085489129E-2</v>
      </c>
      <c r="I5402" t="str">
        <f t="shared" si="678"/>
        <v>2021</v>
      </c>
      <c r="J5402">
        <f t="shared" si="676"/>
        <v>-5.5905367287040058</v>
      </c>
      <c r="K5402">
        <f t="shared" si="674"/>
        <v>0.44939173934525911</v>
      </c>
      <c r="L5402">
        <f t="shared" si="675"/>
        <v>0</v>
      </c>
    </row>
    <row r="5403" spans="1:12" x14ac:dyDescent="0.3">
      <c r="A5403">
        <v>5402</v>
      </c>
      <c r="B5403" s="16" t="s">
        <v>424</v>
      </c>
      <c r="C5403" s="17">
        <v>69.459999999999994</v>
      </c>
      <c r="D5403" s="17">
        <v>1E-4</v>
      </c>
      <c r="E5403" s="9">
        <f t="shared" si="679"/>
        <v>8.5303777593209902E-3</v>
      </c>
      <c r="F5403">
        <f t="shared" si="680"/>
        <v>1.0085668651081747</v>
      </c>
      <c r="G5403">
        <f t="shared" si="677"/>
        <v>69.458842342980503</v>
      </c>
      <c r="H5403">
        <f t="shared" si="673"/>
        <v>1.5646021525515807E-2</v>
      </c>
      <c r="I5403" t="str">
        <f t="shared" si="678"/>
        <v>2021</v>
      </c>
      <c r="J5403">
        <f t="shared" si="676"/>
        <v>-5.652895599171611</v>
      </c>
      <c r="K5403">
        <f t="shared" si="674"/>
        <v>-0.14059842740334716</v>
      </c>
      <c r="L5403">
        <f t="shared" si="675"/>
        <v>0</v>
      </c>
    </row>
    <row r="5404" spans="1:12" x14ac:dyDescent="0.3">
      <c r="A5404">
        <v>5403</v>
      </c>
      <c r="B5404" s="16" t="s">
        <v>422</v>
      </c>
      <c r="C5404" s="17">
        <v>69.63</v>
      </c>
      <c r="D5404" s="17">
        <v>1.2999999999999999E-4</v>
      </c>
      <c r="E5404" s="9">
        <f t="shared" si="679"/>
        <v>2.4444616385273618E-3</v>
      </c>
      <c r="F5404">
        <f t="shared" si="680"/>
        <v>1.0024474517708033</v>
      </c>
      <c r="G5404">
        <f t="shared" si="677"/>
        <v>69.628491366343582</v>
      </c>
      <c r="H5404">
        <f t="shared" si="673"/>
        <v>1.5631020539553633E-2</v>
      </c>
      <c r="I5404" t="str">
        <f t="shared" si="678"/>
        <v>2021</v>
      </c>
      <c r="J5404">
        <f t="shared" si="676"/>
        <v>-5.6612693725457737</v>
      </c>
      <c r="K5404">
        <f t="shared" si="674"/>
        <v>-0.31024745076642546</v>
      </c>
      <c r="L5404">
        <f t="shared" si="675"/>
        <v>0</v>
      </c>
    </row>
    <row r="5405" spans="1:12" x14ac:dyDescent="0.3">
      <c r="A5405">
        <v>5404</v>
      </c>
      <c r="B5405" s="16" t="s">
        <v>420</v>
      </c>
      <c r="C5405" s="17">
        <v>69.319999999999993</v>
      </c>
      <c r="D5405" s="17">
        <v>1.5200000000000001E-4</v>
      </c>
      <c r="E5405" s="9">
        <f t="shared" si="679"/>
        <v>-4.4620441070500113E-3</v>
      </c>
      <c r="F5405">
        <f t="shared" si="680"/>
        <v>0.99554789602182969</v>
      </c>
      <c r="G5405">
        <f t="shared" si="677"/>
        <v>69.318243915577156</v>
      </c>
      <c r="H5405">
        <f t="shared" si="673"/>
        <v>1.5657562068979555E-2</v>
      </c>
      <c r="I5405" t="str">
        <f t="shared" si="678"/>
        <v>2021</v>
      </c>
      <c r="J5405">
        <f t="shared" si="676"/>
        <v>-5.6456141704695089</v>
      </c>
      <c r="K5405">
        <f t="shared" si="674"/>
        <v>0.92999985637578675</v>
      </c>
      <c r="L5405">
        <f t="shared" si="675"/>
        <v>0</v>
      </c>
    </row>
    <row r="5406" spans="1:12" x14ac:dyDescent="0.3">
      <c r="A5406">
        <v>5405</v>
      </c>
      <c r="B5406" s="16" t="s">
        <v>418</v>
      </c>
      <c r="C5406" s="17">
        <v>70.25</v>
      </c>
      <c r="D5406" s="17">
        <v>1.4999999999999999E-4</v>
      </c>
      <c r="E5406" s="9">
        <f t="shared" si="679"/>
        <v>1.3326843366449837E-2</v>
      </c>
      <c r="F5406">
        <f t="shared" si="680"/>
        <v>1.0134160415464513</v>
      </c>
      <c r="G5406">
        <f t="shared" si="677"/>
        <v>70.248243771952943</v>
      </c>
      <c r="H5406">
        <f t="shared" si="673"/>
        <v>1.5730546239265439E-2</v>
      </c>
      <c r="I5406" t="str">
        <f t="shared" si="678"/>
        <v>2021</v>
      </c>
      <c r="J5406">
        <f t="shared" si="676"/>
        <v>-5.7480266824490229</v>
      </c>
      <c r="K5406">
        <f t="shared" si="674"/>
        <v>1.0593792676632887</v>
      </c>
      <c r="L5406">
        <f t="shared" si="675"/>
        <v>0</v>
      </c>
    </row>
    <row r="5407" spans="1:12" x14ac:dyDescent="0.3">
      <c r="A5407">
        <v>5406</v>
      </c>
      <c r="B5407" s="16" t="s">
        <v>416</v>
      </c>
      <c r="C5407" s="17">
        <v>71.349999999999994</v>
      </c>
      <c r="D5407" s="17">
        <v>2.0000000000000001E-4</v>
      </c>
      <c r="E5407" s="9">
        <f t="shared" si="679"/>
        <v>1.5537035708990097E-2</v>
      </c>
      <c r="F5407">
        <f t="shared" si="680"/>
        <v>1.0156583629893237</v>
      </c>
      <c r="G5407">
        <f t="shared" si="677"/>
        <v>71.347621706305105</v>
      </c>
      <c r="H5407">
        <f t="shared" si="673"/>
        <v>1.5419137432419723E-2</v>
      </c>
      <c r="I5407" t="str">
        <f t="shared" si="678"/>
        <v>2021</v>
      </c>
      <c r="J5407">
        <f t="shared" si="676"/>
        <v>-5.7224114489552731</v>
      </c>
      <c r="K5407">
        <f t="shared" si="674"/>
        <v>-3.9998666688873641E-2</v>
      </c>
      <c r="L5407">
        <f t="shared" si="675"/>
        <v>0</v>
      </c>
    </row>
    <row r="5408" spans="1:12" x14ac:dyDescent="0.3">
      <c r="A5408">
        <v>5407</v>
      </c>
      <c r="B5408" s="16" t="s">
        <v>414</v>
      </c>
      <c r="C5408" s="17">
        <v>71.31</v>
      </c>
      <c r="D5408" s="17">
        <v>2.0000000000000001E-4</v>
      </c>
      <c r="E5408" s="9">
        <f t="shared" si="679"/>
        <v>-5.6077388263305549E-4</v>
      </c>
      <c r="F5408">
        <f t="shared" si="680"/>
        <v>0.99943938332165394</v>
      </c>
      <c r="G5408">
        <f t="shared" si="677"/>
        <v>71.307623039616232</v>
      </c>
      <c r="H5408">
        <f t="shared" si="673"/>
        <v>1.5429439520236007E-2</v>
      </c>
      <c r="I5408" t="str">
        <f t="shared" si="678"/>
        <v>2021</v>
      </c>
      <c r="J5408">
        <f t="shared" si="676"/>
        <v>-5.7230245779188724</v>
      </c>
      <c r="K5408">
        <f t="shared" si="674"/>
        <v>0.17939827244019568</v>
      </c>
      <c r="L5408">
        <f t="shared" si="675"/>
        <v>0</v>
      </c>
    </row>
    <row r="5409" spans="1:12" x14ac:dyDescent="0.3">
      <c r="A5409">
        <v>5408</v>
      </c>
      <c r="B5409" s="16" t="s">
        <v>412</v>
      </c>
      <c r="C5409" s="17">
        <v>71.89</v>
      </c>
      <c r="D5409" s="17">
        <v>2.0000000000000001E-4</v>
      </c>
      <c r="E5409" s="9">
        <f t="shared" si="679"/>
        <v>8.1006029555679947E-3</v>
      </c>
      <c r="F5409">
        <f t="shared" si="680"/>
        <v>1.0081335016126771</v>
      </c>
      <c r="G5409">
        <f t="shared" si="677"/>
        <v>71.88760370660512</v>
      </c>
      <c r="H5409">
        <f t="shared" ref="H5409:H5472" si="681">SQRT(_xlfn.VAR.S(E5380:E5409))</f>
        <v>1.5389542245095129E-2</v>
      </c>
      <c r="I5409" t="str">
        <f t="shared" si="678"/>
        <v>2021</v>
      </c>
      <c r="J5409">
        <f t="shared" si="676"/>
        <v>-5.7546539095949782</v>
      </c>
      <c r="K5409">
        <f t="shared" ref="K5409:K5472" si="682">+MIN(G5410-G5409,G5411-G5409,G5412-G5409,G5413-G5409,G5414-G5409,G5415-G5409,G5416-G5409,G5417-G5409,G5418-G5409,G5419-G5409)</f>
        <v>-0.40058239454869238</v>
      </c>
      <c r="L5409">
        <f t="shared" ref="L5409:L5472" si="683">+IF(K5409&lt;J5409,1,0)</f>
        <v>0</v>
      </c>
    </row>
    <row r="5410" spans="1:12" x14ac:dyDescent="0.3">
      <c r="A5410">
        <v>5409</v>
      </c>
      <c r="B5410" s="16" t="s">
        <v>410</v>
      </c>
      <c r="C5410" s="17">
        <v>71.489999999999995</v>
      </c>
      <c r="D5410" s="17">
        <v>2.5000000000000001E-4</v>
      </c>
      <c r="E5410" s="9">
        <f t="shared" si="679"/>
        <v>-5.5795932170197805E-3</v>
      </c>
      <c r="F5410">
        <f t="shared" si="680"/>
        <v>0.99443594380303235</v>
      </c>
      <c r="G5410">
        <f t="shared" si="677"/>
        <v>71.487021312056427</v>
      </c>
      <c r="H5410">
        <f t="shared" si="681"/>
        <v>1.5360917309925453E-2</v>
      </c>
      <c r="I5410" t="str">
        <f t="shared" si="678"/>
        <v>2021</v>
      </c>
      <c r="J5410">
        <f t="shared" ref="J5410:J5473" si="684">-G5410*$P$3*$Q$3*H5410</f>
        <v>-5.7119428478432468</v>
      </c>
      <c r="K5410">
        <f t="shared" si="682"/>
        <v>0.72996958396700506</v>
      </c>
      <c r="L5410">
        <f t="shared" si="683"/>
        <v>0</v>
      </c>
    </row>
    <row r="5411" spans="1:12" x14ac:dyDescent="0.3">
      <c r="A5411">
        <v>5410</v>
      </c>
      <c r="B5411" s="16" t="s">
        <v>408</v>
      </c>
      <c r="C5411" s="17">
        <v>72.22</v>
      </c>
      <c r="D5411" s="17">
        <v>2.5000000000000001E-4</v>
      </c>
      <c r="E5411" s="9">
        <f t="shared" si="679"/>
        <v>1.0159436070551316E-2</v>
      </c>
      <c r="F5411">
        <f t="shared" si="680"/>
        <v>1.0102112183522172</v>
      </c>
      <c r="G5411">
        <f t="shared" si="677"/>
        <v>72.216990896023432</v>
      </c>
      <c r="H5411">
        <f t="shared" si="681"/>
        <v>1.5333615776738798E-2</v>
      </c>
      <c r="I5411" t="str">
        <f t="shared" si="678"/>
        <v>2021</v>
      </c>
      <c r="J5411">
        <f t="shared" si="684"/>
        <v>-5.7600130288993645</v>
      </c>
      <c r="K5411">
        <f t="shared" si="682"/>
        <v>0</v>
      </c>
      <c r="L5411">
        <f t="shared" si="683"/>
        <v>0</v>
      </c>
    </row>
    <row r="5412" spans="1:12" x14ac:dyDescent="0.3">
      <c r="A5412">
        <v>5411</v>
      </c>
      <c r="B5412" s="16" t="s">
        <v>406</v>
      </c>
      <c r="C5412" s="17">
        <v>72.22</v>
      </c>
      <c r="D5412" s="17">
        <v>2.5000000000000001E-4</v>
      </c>
      <c r="E5412" s="9">
        <f t="shared" si="679"/>
        <v>0</v>
      </c>
      <c r="F5412">
        <f t="shared" si="680"/>
        <v>1</v>
      </c>
      <c r="G5412">
        <f t="shared" si="677"/>
        <v>72.216990896023432</v>
      </c>
      <c r="H5412">
        <f t="shared" si="681"/>
        <v>1.5225154835078894E-2</v>
      </c>
      <c r="I5412" t="str">
        <f t="shared" si="678"/>
        <v>2021</v>
      </c>
      <c r="J5412">
        <f t="shared" si="684"/>
        <v>-5.7192700987135527</v>
      </c>
      <c r="K5412">
        <f t="shared" si="682"/>
        <v>0.29998750026041421</v>
      </c>
      <c r="L5412">
        <f t="shared" si="683"/>
        <v>0</v>
      </c>
    </row>
    <row r="5413" spans="1:12" x14ac:dyDescent="0.3">
      <c r="A5413">
        <v>5412</v>
      </c>
      <c r="B5413" s="16" t="s">
        <v>404</v>
      </c>
      <c r="C5413" s="17">
        <v>72.52</v>
      </c>
      <c r="D5413" s="17">
        <v>2.5000000000000001E-4</v>
      </c>
      <c r="E5413" s="9">
        <f t="shared" si="679"/>
        <v>4.1453700373385765E-3</v>
      </c>
      <c r="F5413">
        <f t="shared" si="680"/>
        <v>1.0041539739684298</v>
      </c>
      <c r="G5413">
        <f t="shared" si="677"/>
        <v>72.516978396283847</v>
      </c>
      <c r="H5413">
        <f t="shared" si="681"/>
        <v>1.4903913800029096E-2</v>
      </c>
      <c r="I5413" t="str">
        <f t="shared" si="678"/>
        <v>2021</v>
      </c>
      <c r="J5413">
        <f t="shared" si="684"/>
        <v>-5.6218535822507381</v>
      </c>
      <c r="K5413">
        <f t="shared" si="682"/>
        <v>0.1696294828662559</v>
      </c>
      <c r="L5413">
        <f t="shared" si="683"/>
        <v>0</v>
      </c>
    </row>
    <row r="5414" spans="1:12" x14ac:dyDescent="0.3">
      <c r="A5414">
        <v>5413</v>
      </c>
      <c r="B5414" s="16" t="s">
        <v>402</v>
      </c>
      <c r="C5414" s="17">
        <v>72.69</v>
      </c>
      <c r="D5414" s="17">
        <v>2.8000000000000003E-4</v>
      </c>
      <c r="E5414" s="9">
        <f t="shared" si="679"/>
        <v>2.3414376098937692E-3</v>
      </c>
      <c r="F5414">
        <f t="shared" si="680"/>
        <v>1.0023441809156095</v>
      </c>
      <c r="G5414">
        <f t="shared" si="677"/>
        <v>72.686607879150102</v>
      </c>
      <c r="H5414">
        <f t="shared" si="681"/>
        <v>1.4357956794889706E-2</v>
      </c>
      <c r="I5414" t="str">
        <f t="shared" si="678"/>
        <v>2021</v>
      </c>
      <c r="J5414">
        <f t="shared" si="684"/>
        <v>-5.428583777434155</v>
      </c>
      <c r="K5414">
        <f t="shared" si="682"/>
        <v>0.17035635076220501</v>
      </c>
      <c r="L5414">
        <f t="shared" si="683"/>
        <v>0</v>
      </c>
    </row>
    <row r="5415" spans="1:12" x14ac:dyDescent="0.3">
      <c r="A5415">
        <v>5414</v>
      </c>
      <c r="B5415" s="16" t="s">
        <v>400</v>
      </c>
      <c r="C5415" s="17">
        <v>72.86</v>
      </c>
      <c r="D5415" s="17">
        <v>2.5000000000000001E-4</v>
      </c>
      <c r="E5415" s="9">
        <f t="shared" si="679"/>
        <v>2.3359680838737065E-3</v>
      </c>
      <c r="F5415">
        <f t="shared" si="680"/>
        <v>1.0023386985830238</v>
      </c>
      <c r="G5415">
        <f t="shared" si="677"/>
        <v>72.856964229912307</v>
      </c>
      <c r="H5415">
        <f t="shared" si="681"/>
        <v>1.4352997172898507E-2</v>
      </c>
      <c r="I5415" t="str">
        <f t="shared" si="678"/>
        <v>2021</v>
      </c>
      <c r="J5415">
        <f t="shared" si="684"/>
        <v>-5.4394272322996882</v>
      </c>
      <c r="K5415">
        <f t="shared" si="682"/>
        <v>0.21840751665060054</v>
      </c>
      <c r="L5415">
        <f t="shared" si="683"/>
        <v>0</v>
      </c>
    </row>
    <row r="5416" spans="1:12" x14ac:dyDescent="0.3">
      <c r="A5416">
        <v>5415</v>
      </c>
      <c r="B5416" s="16" t="s">
        <v>398</v>
      </c>
      <c r="C5416" s="17">
        <v>73.989999999999995</v>
      </c>
      <c r="D5416" s="17">
        <v>2.5000000000000001E-4</v>
      </c>
      <c r="E5416" s="9">
        <f t="shared" si="679"/>
        <v>1.5390157357041686E-2</v>
      </c>
      <c r="F5416">
        <f t="shared" si="680"/>
        <v>1.0155091957178148</v>
      </c>
      <c r="G5416">
        <f t="shared" si="677"/>
        <v>73.986917147559865</v>
      </c>
      <c r="H5416">
        <f t="shared" si="681"/>
        <v>1.4210370669461087E-2</v>
      </c>
      <c r="I5416" t="str">
        <f t="shared" si="678"/>
        <v>2021</v>
      </c>
      <c r="J5416">
        <f t="shared" si="684"/>
        <v>-5.4688981922268018</v>
      </c>
      <c r="K5416">
        <f t="shared" si="682"/>
        <v>-0.9115454009969568</v>
      </c>
      <c r="L5416">
        <f t="shared" si="683"/>
        <v>0</v>
      </c>
    </row>
    <row r="5417" spans="1:12" x14ac:dyDescent="0.3">
      <c r="A5417">
        <v>5416</v>
      </c>
      <c r="B5417" s="16" t="s">
        <v>396</v>
      </c>
      <c r="C5417" s="17">
        <v>74.39</v>
      </c>
      <c r="D5417" s="17">
        <v>4.8000000000000001E-4</v>
      </c>
      <c r="E5417" s="9">
        <f t="shared" si="679"/>
        <v>5.3915752657905311E-3</v>
      </c>
      <c r="F5417">
        <f t="shared" si="680"/>
        <v>1.0054061359643196</v>
      </c>
      <c r="G5417">
        <f t="shared" si="677"/>
        <v>74.384049038041653</v>
      </c>
      <c r="H5417">
        <f t="shared" si="681"/>
        <v>1.4218788586167862E-2</v>
      </c>
      <c r="I5417" t="str">
        <f t="shared" si="678"/>
        <v>2021</v>
      </c>
      <c r="J5417">
        <f t="shared" si="684"/>
        <v>-5.501510075380887</v>
      </c>
      <c r="K5417">
        <f t="shared" si="682"/>
        <v>-1.3086772914787446</v>
      </c>
      <c r="L5417">
        <f t="shared" si="683"/>
        <v>0</v>
      </c>
    </row>
    <row r="5418" spans="1:12" x14ac:dyDescent="0.3">
      <c r="A5418">
        <v>5417</v>
      </c>
      <c r="B5418" s="16" t="s">
        <v>394</v>
      </c>
      <c r="C5418" s="17">
        <v>73.08</v>
      </c>
      <c r="D5418" s="17">
        <v>3.7999999999999997E-4</v>
      </c>
      <c r="E5418" s="9">
        <f t="shared" si="679"/>
        <v>-1.776679269344408E-2</v>
      </c>
      <c r="F5418">
        <f t="shared" si="680"/>
        <v>0.98239010619706946</v>
      </c>
      <c r="G5418">
        <f t="shared" si="677"/>
        <v>73.075371746562908</v>
      </c>
      <c r="H5418">
        <f t="shared" si="681"/>
        <v>1.4434480476377763E-2</v>
      </c>
      <c r="I5418" t="str">
        <f t="shared" si="678"/>
        <v>2021</v>
      </c>
      <c r="J5418">
        <f t="shared" si="684"/>
        <v>-5.4867060233342189</v>
      </c>
      <c r="K5418">
        <f t="shared" si="682"/>
        <v>0.4296052417252838</v>
      </c>
      <c r="L5418">
        <f t="shared" si="683"/>
        <v>0</v>
      </c>
    </row>
    <row r="5419" spans="1:12" x14ac:dyDescent="0.3">
      <c r="A5419">
        <v>5418</v>
      </c>
      <c r="B5419" s="16" t="s">
        <v>392</v>
      </c>
      <c r="C5419" s="17">
        <v>73.510000000000005</v>
      </c>
      <c r="D5419" s="17">
        <v>4.0999999999999999E-4</v>
      </c>
      <c r="E5419" s="9">
        <f t="shared" si="679"/>
        <v>5.8667198761903011E-3</v>
      </c>
      <c r="F5419">
        <f t="shared" si="680"/>
        <v>1.0058839627805145</v>
      </c>
      <c r="G5419">
        <f t="shared" si="677"/>
        <v>73.504976988288192</v>
      </c>
      <c r="H5419">
        <f t="shared" si="681"/>
        <v>1.4448585422457652E-2</v>
      </c>
      <c r="I5419" t="str">
        <f t="shared" si="678"/>
        <v>2021</v>
      </c>
      <c r="J5419">
        <f t="shared" si="684"/>
        <v>-5.5243549684166116</v>
      </c>
      <c r="K5419">
        <f t="shared" si="682"/>
        <v>1.1686754814856641</v>
      </c>
      <c r="L5419">
        <f t="shared" si="683"/>
        <v>0</v>
      </c>
    </row>
    <row r="5420" spans="1:12" x14ac:dyDescent="0.3">
      <c r="A5420">
        <v>5419</v>
      </c>
      <c r="B5420" s="16" t="s">
        <v>390</v>
      </c>
      <c r="C5420" s="17">
        <v>74.900000000000006</v>
      </c>
      <c r="D5420" s="17">
        <v>4.0999999999999999E-4</v>
      </c>
      <c r="E5420" s="9">
        <f t="shared" si="679"/>
        <v>1.8732439137177606E-2</v>
      </c>
      <c r="F5420">
        <f t="shared" si="680"/>
        <v>1.0189089919738812</v>
      </c>
      <c r="G5420">
        <f t="shared" si="677"/>
        <v>74.894882008200042</v>
      </c>
      <c r="H5420">
        <f t="shared" si="681"/>
        <v>1.4744237590861409E-2</v>
      </c>
      <c r="I5420" t="str">
        <f t="shared" si="678"/>
        <v>2021</v>
      </c>
      <c r="J5420">
        <f t="shared" si="684"/>
        <v>-5.7439937947744557</v>
      </c>
      <c r="K5420">
        <f t="shared" si="682"/>
        <v>-0.22122953842618642</v>
      </c>
      <c r="L5420">
        <f t="shared" si="683"/>
        <v>0</v>
      </c>
    </row>
    <row r="5421" spans="1:12" x14ac:dyDescent="0.3">
      <c r="A5421">
        <v>5420</v>
      </c>
      <c r="B5421" s="16" t="s">
        <v>388</v>
      </c>
      <c r="C5421" s="17">
        <v>74.81</v>
      </c>
      <c r="D5421" s="17">
        <v>4.2999999999999999E-4</v>
      </c>
      <c r="E5421" s="9">
        <f t="shared" si="679"/>
        <v>-1.2023246388602612E-3</v>
      </c>
      <c r="F5421">
        <f t="shared" si="680"/>
        <v>0.99879839786381841</v>
      </c>
      <c r="G5421">
        <f t="shared" si="677"/>
        <v>74.804638808778321</v>
      </c>
      <c r="H5421">
        <f t="shared" si="681"/>
        <v>1.4764604191449629E-2</v>
      </c>
      <c r="I5421" t="str">
        <f t="shared" si="678"/>
        <v>2021</v>
      </c>
      <c r="J5421">
        <f t="shared" si="684"/>
        <v>-5.7449974443254854</v>
      </c>
      <c r="K5421">
        <f t="shared" si="682"/>
        <v>-0.28060097028867403</v>
      </c>
      <c r="L5421">
        <f t="shared" si="683"/>
        <v>0</v>
      </c>
    </row>
    <row r="5422" spans="1:12" x14ac:dyDescent="0.3">
      <c r="A5422">
        <v>5421</v>
      </c>
      <c r="B5422" s="16" t="s">
        <v>386</v>
      </c>
      <c r="C5422" s="17">
        <v>75.19</v>
      </c>
      <c r="D5422" s="17">
        <v>4.6000000000000001E-4</v>
      </c>
      <c r="E5422" s="9">
        <f t="shared" si="679"/>
        <v>5.0666775056218347E-3</v>
      </c>
      <c r="F5422">
        <f t="shared" si="680"/>
        <v>1.0050795348215478</v>
      </c>
      <c r="G5422">
        <f t="shared" si="677"/>
        <v>75.184235654302739</v>
      </c>
      <c r="H5422">
        <f t="shared" si="681"/>
        <v>1.4688758802495981E-2</v>
      </c>
      <c r="I5422" t="str">
        <f t="shared" si="678"/>
        <v>2021</v>
      </c>
      <c r="J5422">
        <f t="shared" si="684"/>
        <v>-5.7444888267087997</v>
      </c>
      <c r="K5422">
        <f t="shared" si="682"/>
        <v>-1.7607216844988471</v>
      </c>
      <c r="L5422">
        <f t="shared" si="683"/>
        <v>0</v>
      </c>
    </row>
    <row r="5423" spans="1:12" x14ac:dyDescent="0.3">
      <c r="A5423">
        <v>5422</v>
      </c>
      <c r="B5423" s="16" t="s">
        <v>384</v>
      </c>
      <c r="C5423" s="17">
        <v>75.56</v>
      </c>
      <c r="D5423" s="17">
        <v>5.2999999999999998E-4</v>
      </c>
      <c r="E5423" s="9">
        <f t="shared" si="679"/>
        <v>4.9087992433734171E-3</v>
      </c>
      <c r="F5423">
        <f t="shared" si="680"/>
        <v>1.0049208671365875</v>
      </c>
      <c r="G5423">
        <f t="shared" si="677"/>
        <v>75.5533258281136</v>
      </c>
      <c r="H5423">
        <f t="shared" si="681"/>
        <v>1.3021073996918396E-2</v>
      </c>
      <c r="I5423" t="str">
        <f t="shared" si="678"/>
        <v>2021</v>
      </c>
      <c r="J5423">
        <f t="shared" si="684"/>
        <v>-5.1172884058748345</v>
      </c>
      <c r="K5423">
        <f t="shared" si="682"/>
        <v>-2.1298118583097079</v>
      </c>
      <c r="L5423">
        <f t="shared" si="683"/>
        <v>0</v>
      </c>
    </row>
    <row r="5424" spans="1:12" x14ac:dyDescent="0.3">
      <c r="A5424">
        <v>5423</v>
      </c>
      <c r="B5424" s="16" t="s">
        <v>382</v>
      </c>
      <c r="C5424" s="17">
        <v>76.180000000000007</v>
      </c>
      <c r="D5424" s="17">
        <v>5.0700000000000007E-4</v>
      </c>
      <c r="E5424" s="9">
        <f t="shared" si="679"/>
        <v>8.1719184171492164E-3</v>
      </c>
      <c r="F5424">
        <f t="shared" si="680"/>
        <v>1.0082053996823717</v>
      </c>
      <c r="G5424">
        <f t="shared" si="677"/>
        <v>76.173563061964472</v>
      </c>
      <c r="H5424">
        <f t="shared" si="681"/>
        <v>1.2465759145003748E-2</v>
      </c>
      <c r="I5424" t="str">
        <f t="shared" si="678"/>
        <v>2021</v>
      </c>
      <c r="J5424">
        <f t="shared" si="684"/>
        <v>-4.939266991529605</v>
      </c>
      <c r="K5424">
        <f t="shared" si="682"/>
        <v>-2.7500490921605802</v>
      </c>
      <c r="L5424">
        <f t="shared" si="683"/>
        <v>0</v>
      </c>
    </row>
    <row r="5425" spans="1:12" x14ac:dyDescent="0.3">
      <c r="A5425">
        <v>5424</v>
      </c>
      <c r="B5425" s="16" t="s">
        <v>380</v>
      </c>
      <c r="C5425" s="17">
        <v>74.680000000000007</v>
      </c>
      <c r="D5425" s="17">
        <v>5.0999999999999993E-4</v>
      </c>
      <c r="E5425" s="9">
        <f t="shared" si="679"/>
        <v>-1.9886642376936148E-2</v>
      </c>
      <c r="F5425">
        <f t="shared" si="680"/>
        <v>0.98030979259648199</v>
      </c>
      <c r="G5425">
        <f t="shared" si="677"/>
        <v>74.673652469773856</v>
      </c>
      <c r="H5425">
        <f t="shared" si="681"/>
        <v>1.3083412106259028E-2</v>
      </c>
      <c r="I5425" t="str">
        <f t="shared" si="678"/>
        <v>2021</v>
      </c>
      <c r="J5425">
        <f t="shared" si="684"/>
        <v>-5.0819210760813442</v>
      </c>
      <c r="K5425">
        <f t="shared" si="682"/>
        <v>-1.2501384999699638</v>
      </c>
      <c r="L5425">
        <f t="shared" si="683"/>
        <v>0</v>
      </c>
    </row>
    <row r="5426" spans="1:12" x14ac:dyDescent="0.3">
      <c r="A5426">
        <v>5425</v>
      </c>
      <c r="B5426" s="16" t="s">
        <v>378</v>
      </c>
      <c r="C5426" s="17">
        <v>74.760000000000005</v>
      </c>
      <c r="D5426" s="17">
        <v>5.0999999999999993E-4</v>
      </c>
      <c r="E5426" s="9">
        <f t="shared" si="679"/>
        <v>1.0706639138402449E-3</v>
      </c>
      <c r="F5426">
        <f t="shared" si="680"/>
        <v>1.0010712372790573</v>
      </c>
      <c r="G5426">
        <f t="shared" si="677"/>
        <v>74.753645670062852</v>
      </c>
      <c r="H5426">
        <f t="shared" si="681"/>
        <v>1.2845264349189926E-2</v>
      </c>
      <c r="I5426" t="str">
        <f t="shared" si="678"/>
        <v>2021</v>
      </c>
      <c r="J5426">
        <f t="shared" si="684"/>
        <v>-4.99476344428445</v>
      </c>
      <c r="K5426">
        <f t="shared" si="682"/>
        <v>-1.3301317002589599</v>
      </c>
      <c r="L5426">
        <f t="shared" si="683"/>
        <v>0</v>
      </c>
    </row>
    <row r="5427" spans="1:12" x14ac:dyDescent="0.3">
      <c r="A5427">
        <v>5426</v>
      </c>
      <c r="B5427" s="16" t="s">
        <v>376</v>
      </c>
      <c r="C5427" s="17">
        <v>75.13</v>
      </c>
      <c r="D5427" s="17">
        <v>4.6000000000000001E-4</v>
      </c>
      <c r="E5427" s="9">
        <f t="shared" si="679"/>
        <v>4.936963793707126E-3</v>
      </c>
      <c r="F5427">
        <f t="shared" si="680"/>
        <v>1.0049491706795077</v>
      </c>
      <c r="G5427">
        <f t="shared" si="677"/>
        <v>75.124240254126406</v>
      </c>
      <c r="H5427">
        <f t="shared" si="681"/>
        <v>1.1222495879453264E-2</v>
      </c>
      <c r="I5427" t="str">
        <f t="shared" si="678"/>
        <v>2021</v>
      </c>
      <c r="J5427">
        <f t="shared" si="684"/>
        <v>-4.3853983427512464</v>
      </c>
      <c r="K5427">
        <f t="shared" si="682"/>
        <v>-1.7007262843225135</v>
      </c>
      <c r="L5427">
        <f t="shared" si="683"/>
        <v>0</v>
      </c>
    </row>
    <row r="5428" spans="1:12" x14ac:dyDescent="0.3">
      <c r="A5428">
        <v>5427</v>
      </c>
      <c r="B5428" s="16" t="s">
        <v>374</v>
      </c>
      <c r="C5428" s="17">
        <v>75.84</v>
      </c>
      <c r="D5428" s="17">
        <v>4.8000000000000001E-4</v>
      </c>
      <c r="E5428" s="9">
        <f t="shared" si="679"/>
        <v>9.4059115656971535E-3</v>
      </c>
      <c r="F5428">
        <f t="shared" si="680"/>
        <v>1.0094502861706376</v>
      </c>
      <c r="G5428">
        <f t="shared" si="677"/>
        <v>75.833933042681537</v>
      </c>
      <c r="H5428">
        <f t="shared" si="681"/>
        <v>9.980279531066668E-3</v>
      </c>
      <c r="I5428" t="str">
        <f t="shared" si="678"/>
        <v>2021</v>
      </c>
      <c r="J5428">
        <f t="shared" si="684"/>
        <v>-3.9368220699360288</v>
      </c>
      <c r="K5428">
        <f t="shared" si="682"/>
        <v>-2.4104190728776445</v>
      </c>
      <c r="L5428">
        <f t="shared" si="683"/>
        <v>0</v>
      </c>
    </row>
    <row r="5429" spans="1:12" x14ac:dyDescent="0.3">
      <c r="A5429">
        <v>5428</v>
      </c>
      <c r="B5429" s="16" t="s">
        <v>372</v>
      </c>
      <c r="C5429" s="17">
        <v>76.17</v>
      </c>
      <c r="D5429" s="17">
        <v>5.0999999999999993E-4</v>
      </c>
      <c r="E5429" s="9">
        <f t="shared" si="679"/>
        <v>4.3418264379304723E-3</v>
      </c>
      <c r="F5429">
        <f t="shared" si="680"/>
        <v>1.0043512658227849</v>
      </c>
      <c r="G5429">
        <f t="shared" si="677"/>
        <v>76.163525825156327</v>
      </c>
      <c r="H5429">
        <f t="shared" si="681"/>
        <v>9.5621660134095916E-3</v>
      </c>
      <c r="I5429" t="str">
        <f t="shared" si="678"/>
        <v>2021</v>
      </c>
      <c r="J5429">
        <f t="shared" si="684"/>
        <v>-3.7882865370968473</v>
      </c>
      <c r="K5429">
        <f t="shared" si="682"/>
        <v>-2.7400118553524351</v>
      </c>
      <c r="L5429">
        <f t="shared" si="683"/>
        <v>0</v>
      </c>
    </row>
    <row r="5430" spans="1:12" x14ac:dyDescent="0.3">
      <c r="A5430">
        <v>5429</v>
      </c>
      <c r="B5430" s="16" t="s">
        <v>370</v>
      </c>
      <c r="C5430" s="17">
        <v>77.16</v>
      </c>
      <c r="D5430" s="17">
        <v>4.5600000000000003E-4</v>
      </c>
      <c r="E5430" s="9">
        <f t="shared" si="679"/>
        <v>1.2913503652831467E-2</v>
      </c>
      <c r="F5430">
        <f t="shared" si="680"/>
        <v>1.0129972430090586</v>
      </c>
      <c r="G5430">
        <f t="shared" si="677"/>
        <v>77.154136062832436</v>
      </c>
      <c r="H5430">
        <f t="shared" si="681"/>
        <v>8.4423035231247865E-3</v>
      </c>
      <c r="I5430" t="str">
        <f t="shared" si="678"/>
        <v>2021</v>
      </c>
      <c r="J5430">
        <f t="shared" si="684"/>
        <v>-3.3881269558484308</v>
      </c>
      <c r="K5430">
        <f t="shared" si="682"/>
        <v>-8.5393967278376977</v>
      </c>
      <c r="L5430">
        <f t="shared" si="683"/>
        <v>1</v>
      </c>
    </row>
    <row r="5431" spans="1:12" x14ac:dyDescent="0.3">
      <c r="A5431">
        <v>5430</v>
      </c>
      <c r="B5431" s="16" t="s">
        <v>368</v>
      </c>
      <c r="C5431" s="17">
        <v>74.53</v>
      </c>
      <c r="D5431" s="17">
        <v>4.8000000000000001E-4</v>
      </c>
      <c r="E5431" s="9">
        <f t="shared" si="679"/>
        <v>-3.4679459143925763E-2</v>
      </c>
      <c r="F5431">
        <f t="shared" si="680"/>
        <v>0.96591498185588398</v>
      </c>
      <c r="G5431">
        <f t="shared" si="677"/>
        <v>74.524037838489647</v>
      </c>
      <c r="H5431">
        <f t="shared" si="681"/>
        <v>1.1007554045536692E-2</v>
      </c>
      <c r="I5431" t="str">
        <f t="shared" si="678"/>
        <v>2021</v>
      </c>
      <c r="J5431">
        <f t="shared" si="684"/>
        <v>-4.2670399086579636</v>
      </c>
      <c r="K5431">
        <f t="shared" si="682"/>
        <v>-5.9092985034949095</v>
      </c>
      <c r="L5431">
        <f t="shared" si="683"/>
        <v>1</v>
      </c>
    </row>
    <row r="5432" spans="1:12" x14ac:dyDescent="0.3">
      <c r="A5432">
        <v>5431</v>
      </c>
      <c r="B5432" s="16" t="s">
        <v>366</v>
      </c>
      <c r="C5432" s="17">
        <v>73.430000000000007</v>
      </c>
      <c r="D5432" s="17">
        <v>5.2999999999999998E-4</v>
      </c>
      <c r="E5432" s="9">
        <f t="shared" si="679"/>
        <v>-1.4869157430083246E-2</v>
      </c>
      <c r="F5432">
        <f t="shared" si="680"/>
        <v>0.9852408426137127</v>
      </c>
      <c r="G5432">
        <f t="shared" si="677"/>
        <v>73.423513969803892</v>
      </c>
      <c r="H5432">
        <f t="shared" si="681"/>
        <v>1.1466272013671829E-2</v>
      </c>
      <c r="I5432" t="str">
        <f t="shared" si="678"/>
        <v>2021</v>
      </c>
      <c r="J5432">
        <f t="shared" si="684"/>
        <v>-4.3792214412435762</v>
      </c>
      <c r="K5432">
        <f t="shared" si="682"/>
        <v>-4.8087746348091542</v>
      </c>
      <c r="L5432">
        <f t="shared" si="683"/>
        <v>1</v>
      </c>
    </row>
    <row r="5433" spans="1:12" x14ac:dyDescent="0.3">
      <c r="A5433">
        <v>5432</v>
      </c>
      <c r="B5433" s="16" t="s">
        <v>364</v>
      </c>
      <c r="C5433" s="17">
        <v>74.12</v>
      </c>
      <c r="D5433" s="17">
        <v>5.2999999999999998E-4</v>
      </c>
      <c r="E5433" s="9">
        <f t="shared" si="679"/>
        <v>9.3528299536399934E-3</v>
      </c>
      <c r="F5433">
        <f t="shared" si="680"/>
        <v>1.0093967043442735</v>
      </c>
      <c r="G5433">
        <f t="shared" si="677"/>
        <v>74.113453022495776</v>
      </c>
      <c r="H5433">
        <f t="shared" si="681"/>
        <v>1.1483056023807982E-2</v>
      </c>
      <c r="I5433" t="str">
        <f t="shared" si="678"/>
        <v>2021</v>
      </c>
      <c r="J5433">
        <f t="shared" si="684"/>
        <v>-4.4268421075501472</v>
      </c>
      <c r="K5433">
        <f t="shared" si="682"/>
        <v>-5.4987136875010378</v>
      </c>
      <c r="L5433">
        <f t="shared" si="683"/>
        <v>1</v>
      </c>
    </row>
    <row r="5434" spans="1:12" x14ac:dyDescent="0.3">
      <c r="A5434">
        <v>5433</v>
      </c>
      <c r="B5434" s="16" t="s">
        <v>362</v>
      </c>
      <c r="C5434" s="17">
        <v>75.55</v>
      </c>
      <c r="D5434" s="17">
        <v>5.2999999999999998E-4</v>
      </c>
      <c r="E5434" s="9">
        <f t="shared" si="679"/>
        <v>1.9109287301589357E-2</v>
      </c>
      <c r="F5434">
        <f t="shared" si="680"/>
        <v>1.0192930383162437</v>
      </c>
      <c r="G5434">
        <f t="shared" si="677"/>
        <v>75.543326711407914</v>
      </c>
      <c r="H5434">
        <f t="shared" si="681"/>
        <v>1.1892837072969707E-2</v>
      </c>
      <c r="I5434" t="str">
        <f t="shared" si="678"/>
        <v>2021</v>
      </c>
      <c r="J5434">
        <f t="shared" si="684"/>
        <v>-4.6732721799125345</v>
      </c>
      <c r="K5434">
        <f t="shared" si="682"/>
        <v>-6.9285873764131765</v>
      </c>
      <c r="L5434">
        <f t="shared" si="683"/>
        <v>1</v>
      </c>
    </row>
    <row r="5435" spans="1:12" x14ac:dyDescent="0.3">
      <c r="A5435">
        <v>5434</v>
      </c>
      <c r="B5435" s="16" t="s">
        <v>360</v>
      </c>
      <c r="C5435" s="17">
        <v>75.16</v>
      </c>
      <c r="D5435" s="17">
        <v>5.2999999999999998E-4</v>
      </c>
      <c r="E5435" s="9">
        <f t="shared" si="679"/>
        <v>-5.1755141734840101E-3</v>
      </c>
      <c r="F5435">
        <f t="shared" si="680"/>
        <v>0.99483785572468564</v>
      </c>
      <c r="G5435">
        <f t="shared" si="677"/>
        <v>75.153361159886416</v>
      </c>
      <c r="H5435">
        <f t="shared" si="681"/>
        <v>1.1908397522686114E-2</v>
      </c>
      <c r="I5435" t="str">
        <f t="shared" si="678"/>
        <v>2021</v>
      </c>
      <c r="J5435">
        <f t="shared" si="684"/>
        <v>-4.6552309659548321</v>
      </c>
      <c r="K5435">
        <f t="shared" si="682"/>
        <v>-6.5386218248916776</v>
      </c>
      <c r="L5435">
        <f t="shared" si="683"/>
        <v>1</v>
      </c>
    </row>
    <row r="5436" spans="1:12" x14ac:dyDescent="0.3">
      <c r="A5436">
        <v>5435</v>
      </c>
      <c r="B5436" s="16" t="s">
        <v>358</v>
      </c>
      <c r="C5436" s="17">
        <v>76.489999999999995</v>
      </c>
      <c r="D5436" s="17">
        <v>5.0999999999999993E-4</v>
      </c>
      <c r="E5436" s="9">
        <f t="shared" si="679"/>
        <v>1.7540838788510083E-2</v>
      </c>
      <c r="F5436">
        <f t="shared" si="680"/>
        <v>1.0176955827567855</v>
      </c>
      <c r="G5436">
        <f t="shared" si="677"/>
        <v>76.483498626312283</v>
      </c>
      <c r="H5436">
        <f t="shared" si="681"/>
        <v>1.2061979156346667E-2</v>
      </c>
      <c r="I5436" t="str">
        <f t="shared" si="678"/>
        <v>2021</v>
      </c>
      <c r="J5436">
        <f t="shared" si="684"/>
        <v>-4.7987245311634954</v>
      </c>
      <c r="K5436">
        <f t="shared" si="682"/>
        <v>-7.868759291317545</v>
      </c>
      <c r="L5436">
        <f t="shared" si="683"/>
        <v>1</v>
      </c>
    </row>
    <row r="5437" spans="1:12" x14ac:dyDescent="0.3">
      <c r="A5437">
        <v>5436</v>
      </c>
      <c r="B5437" s="16" t="s">
        <v>356</v>
      </c>
      <c r="C5437" s="17">
        <v>74.760000000000005</v>
      </c>
      <c r="D5437" s="17">
        <v>5.0999999999999993E-4</v>
      </c>
      <c r="E5437" s="9">
        <f t="shared" si="679"/>
        <v>-2.2877030746412393E-2</v>
      </c>
      <c r="F5437">
        <f t="shared" si="680"/>
        <v>0.97738266440057542</v>
      </c>
      <c r="G5437">
        <f t="shared" si="677"/>
        <v>74.753645670062852</v>
      </c>
      <c r="H5437">
        <f t="shared" si="681"/>
        <v>1.2689875115313613E-2</v>
      </c>
      <c r="I5437" t="str">
        <f t="shared" si="678"/>
        <v>2021</v>
      </c>
      <c r="J5437">
        <f t="shared" si="684"/>
        <v>-4.9343417632740696</v>
      </c>
      <c r="K5437">
        <f t="shared" si="682"/>
        <v>-6.1389063350681141</v>
      </c>
      <c r="L5437">
        <f t="shared" si="683"/>
        <v>1</v>
      </c>
    </row>
    <row r="5438" spans="1:12" x14ac:dyDescent="0.3">
      <c r="A5438">
        <v>5437</v>
      </c>
      <c r="B5438" s="16" t="s">
        <v>354</v>
      </c>
      <c r="C5438" s="17">
        <v>73.47</v>
      </c>
      <c r="D5438" s="17">
        <v>4.8000000000000001E-4</v>
      </c>
      <c r="E5438" s="9">
        <f t="shared" si="679"/>
        <v>-1.7405822955176089E-2</v>
      </c>
      <c r="F5438">
        <f t="shared" si="680"/>
        <v>0.98274478330658099</v>
      </c>
      <c r="G5438">
        <f t="shared" si="677"/>
        <v>73.464122635097738</v>
      </c>
      <c r="H5438">
        <f t="shared" si="681"/>
        <v>1.3151075464831127E-2</v>
      </c>
      <c r="I5438" t="str">
        <f t="shared" si="678"/>
        <v>2021</v>
      </c>
      <c r="J5438">
        <f t="shared" si="684"/>
        <v>-5.0254628488160167</v>
      </c>
      <c r="K5438">
        <f t="shared" si="682"/>
        <v>-4.8493833001029998</v>
      </c>
      <c r="L5438">
        <f t="shared" si="683"/>
        <v>0</v>
      </c>
    </row>
    <row r="5439" spans="1:12" x14ac:dyDescent="0.3">
      <c r="A5439">
        <v>5438</v>
      </c>
      <c r="B5439" s="16" t="s">
        <v>352</v>
      </c>
      <c r="C5439" s="17">
        <v>73.59</v>
      </c>
      <c r="D5439" s="17">
        <v>4.6000000000000001E-4</v>
      </c>
      <c r="E5439" s="9">
        <f t="shared" si="679"/>
        <v>1.6319873063216285E-3</v>
      </c>
      <c r="F5439">
        <f t="shared" si="680"/>
        <v>1.0016333197223357</v>
      </c>
      <c r="G5439">
        <f t="shared" si="677"/>
        <v>73.584358316267313</v>
      </c>
      <c r="H5439">
        <f t="shared" si="681"/>
        <v>1.3083406344389967E-2</v>
      </c>
      <c r="I5439" t="str">
        <f t="shared" si="678"/>
        <v>2021</v>
      </c>
      <c r="J5439">
        <f t="shared" si="684"/>
        <v>-5.0077868745347063</v>
      </c>
      <c r="K5439">
        <f t="shared" si="682"/>
        <v>-4.9696189812725748</v>
      </c>
      <c r="L5439">
        <f t="shared" si="683"/>
        <v>0</v>
      </c>
    </row>
    <row r="5440" spans="1:12" x14ac:dyDescent="0.3">
      <c r="A5440">
        <v>5439</v>
      </c>
      <c r="B5440" s="16" t="s">
        <v>350</v>
      </c>
      <c r="C5440" s="17">
        <v>68.62</v>
      </c>
      <c r="D5440" s="17">
        <v>4.6000000000000001E-4</v>
      </c>
      <c r="E5440" s="9">
        <f t="shared" si="679"/>
        <v>-6.9925109508203909E-2</v>
      </c>
      <c r="F5440">
        <f t="shared" si="680"/>
        <v>0.93246364995243924</v>
      </c>
      <c r="G5440">
        <f t="shared" si="677"/>
        <v>68.614739334994738</v>
      </c>
      <c r="H5440">
        <f t="shared" si="681"/>
        <v>1.8368569924732479E-2</v>
      </c>
      <c r="I5440" t="str">
        <f t="shared" si="678"/>
        <v>2021</v>
      </c>
      <c r="J5440">
        <f t="shared" si="684"/>
        <v>-6.5558991516693803</v>
      </c>
      <c r="K5440">
        <f t="shared" si="682"/>
        <v>0.72936616552503608</v>
      </c>
      <c r="L5440">
        <f t="shared" si="683"/>
        <v>0</v>
      </c>
    </row>
    <row r="5441" spans="1:12" x14ac:dyDescent="0.3">
      <c r="A5441">
        <v>5440</v>
      </c>
      <c r="B5441" s="16" t="s">
        <v>348</v>
      </c>
      <c r="C5441" s="17">
        <v>69.349999999999994</v>
      </c>
      <c r="D5441" s="17">
        <v>5.0999999999999993E-4</v>
      </c>
      <c r="E5441" s="9">
        <f t="shared" si="679"/>
        <v>1.0582109330536788E-2</v>
      </c>
      <c r="F5441">
        <f t="shared" si="680"/>
        <v>1.0106382978723403</v>
      </c>
      <c r="G5441">
        <f t="shared" si="677"/>
        <v>69.344105500519774</v>
      </c>
      <c r="H5441">
        <f t="shared" si="681"/>
        <v>1.83778746043445E-2</v>
      </c>
      <c r="I5441" t="str">
        <f t="shared" si="678"/>
        <v>2021</v>
      </c>
      <c r="J5441">
        <f t="shared" si="684"/>
        <v>-6.6289437666203348</v>
      </c>
      <c r="K5441">
        <f t="shared" si="682"/>
        <v>2.8797552104037152</v>
      </c>
      <c r="L5441">
        <f t="shared" si="683"/>
        <v>0</v>
      </c>
    </row>
    <row r="5442" spans="1:12" x14ac:dyDescent="0.3">
      <c r="A5442">
        <v>5441</v>
      </c>
      <c r="B5442" s="16" t="s">
        <v>346</v>
      </c>
      <c r="C5442" s="17">
        <v>72.23</v>
      </c>
      <c r="D5442" s="17">
        <v>5.0999999999999993E-4</v>
      </c>
      <c r="E5442" s="9">
        <f t="shared" si="679"/>
        <v>4.0689325301914929E-2</v>
      </c>
      <c r="F5442">
        <f t="shared" si="680"/>
        <v>1.0415284787310743</v>
      </c>
      <c r="G5442">
        <f t="shared" si="677"/>
        <v>72.223860710923489</v>
      </c>
      <c r="H5442">
        <f t="shared" si="681"/>
        <v>1.9917999970164402E-2</v>
      </c>
      <c r="I5442" t="str">
        <f t="shared" si="678"/>
        <v>2021</v>
      </c>
      <c r="J5442">
        <f t="shared" si="684"/>
        <v>-7.4828308456058465</v>
      </c>
      <c r="K5442">
        <f t="shared" si="682"/>
        <v>-1.8498427566829463</v>
      </c>
      <c r="L5442">
        <f t="shared" si="683"/>
        <v>0</v>
      </c>
    </row>
    <row r="5443" spans="1:12" x14ac:dyDescent="0.3">
      <c r="A5443">
        <v>5442</v>
      </c>
      <c r="B5443" s="16" t="s">
        <v>344</v>
      </c>
      <c r="C5443" s="17">
        <v>73.790000000000006</v>
      </c>
      <c r="D5443" s="17">
        <v>4.8000000000000001E-4</v>
      </c>
      <c r="E5443" s="9">
        <f t="shared" si="679"/>
        <v>2.1367749007519799E-2</v>
      </c>
      <c r="F5443">
        <f t="shared" si="680"/>
        <v>1.0215976740966357</v>
      </c>
      <c r="G5443">
        <f t="shared" ref="G5443:G5506" si="685">C5443*EXP(-2/12*D5443)</f>
        <v>73.784097036121707</v>
      </c>
      <c r="H5443">
        <f t="shared" si="681"/>
        <v>2.0286249449842798E-2</v>
      </c>
      <c r="I5443" t="str">
        <f t="shared" ref="I5443:I5506" si="686">MID(B5443,7,4)</f>
        <v>2021</v>
      </c>
      <c r="J5443">
        <f t="shared" si="684"/>
        <v>-7.7858140804902156</v>
      </c>
      <c r="K5443">
        <f t="shared" si="682"/>
        <v>-3.4100790818811646</v>
      </c>
      <c r="L5443">
        <f t="shared" si="683"/>
        <v>0</v>
      </c>
    </row>
    <row r="5444" spans="1:12" x14ac:dyDescent="0.3">
      <c r="A5444">
        <v>5443</v>
      </c>
      <c r="B5444" s="16" t="s">
        <v>342</v>
      </c>
      <c r="C5444" s="17">
        <v>74.099999999999994</v>
      </c>
      <c r="D5444" s="17">
        <v>5.0999999999999993E-4</v>
      </c>
      <c r="E5444" s="9">
        <f t="shared" ref="E5444:E5507" si="687">LN(C5444/C5443)</f>
        <v>4.1923112317657808E-3</v>
      </c>
      <c r="F5444">
        <f t="shared" ref="F5444:F5507" si="688">C5444/C5443</f>
        <v>1.0042011112616884</v>
      </c>
      <c r="G5444">
        <f t="shared" si="685"/>
        <v>74.093701767678652</v>
      </c>
      <c r="H5444">
        <f t="shared" si="681"/>
        <v>2.0294608046423409E-2</v>
      </c>
      <c r="I5444" t="str">
        <f t="shared" si="686"/>
        <v>2021</v>
      </c>
      <c r="J5444">
        <f t="shared" si="684"/>
        <v>-7.8217055296853912</v>
      </c>
      <c r="K5444">
        <f t="shared" si="682"/>
        <v>-3.7196838134381096</v>
      </c>
      <c r="L5444">
        <f t="shared" si="683"/>
        <v>0</v>
      </c>
    </row>
    <row r="5445" spans="1:12" x14ac:dyDescent="0.3">
      <c r="A5445">
        <v>5444</v>
      </c>
      <c r="B5445" s="16" t="s">
        <v>340</v>
      </c>
      <c r="C5445" s="17">
        <v>74.5</v>
      </c>
      <c r="D5445" s="17">
        <v>4.6000000000000001E-4</v>
      </c>
      <c r="E5445" s="9">
        <f t="shared" si="687"/>
        <v>5.3835930834726792E-3</v>
      </c>
      <c r="F5445">
        <f t="shared" si="688"/>
        <v>1.0053981106612686</v>
      </c>
      <c r="G5445">
        <f t="shared" si="685"/>
        <v>74.494288552274966</v>
      </c>
      <c r="H5445">
        <f t="shared" si="681"/>
        <v>2.0311009198376532E-2</v>
      </c>
      <c r="I5445" t="str">
        <f t="shared" si="686"/>
        <v>2021</v>
      </c>
      <c r="J5445">
        <f t="shared" si="684"/>
        <v>-7.8703488060211768</v>
      </c>
      <c r="K5445">
        <f t="shared" si="682"/>
        <v>-5.4601567028750253</v>
      </c>
      <c r="L5445">
        <f t="shared" si="683"/>
        <v>0</v>
      </c>
    </row>
    <row r="5446" spans="1:12" x14ac:dyDescent="0.3">
      <c r="A5446">
        <v>5445</v>
      </c>
      <c r="B5446" s="16" t="s">
        <v>338</v>
      </c>
      <c r="C5446" s="17">
        <v>74.48</v>
      </c>
      <c r="D5446" s="17">
        <v>5.0999999999999993E-4</v>
      </c>
      <c r="E5446" s="9">
        <f t="shared" si="687"/>
        <v>-2.6849241670210745E-4</v>
      </c>
      <c r="F5446">
        <f t="shared" si="688"/>
        <v>0.99973154362416117</v>
      </c>
      <c r="G5446">
        <f t="shared" si="685"/>
        <v>74.473669469051373</v>
      </c>
      <c r="H5446">
        <f t="shared" si="681"/>
        <v>2.0121916786853836E-2</v>
      </c>
      <c r="I5446" t="str">
        <f t="shared" si="686"/>
        <v>2021</v>
      </c>
      <c r="J5446">
        <f t="shared" si="684"/>
        <v>-7.794918920729665</v>
      </c>
      <c r="K5446">
        <f t="shared" si="682"/>
        <v>-5.439537619651432</v>
      </c>
      <c r="L5446">
        <f t="shared" si="683"/>
        <v>0</v>
      </c>
    </row>
    <row r="5447" spans="1:12" x14ac:dyDescent="0.3">
      <c r="A5447">
        <v>5446</v>
      </c>
      <c r="B5447" s="16" t="s">
        <v>336</v>
      </c>
      <c r="C5447" s="17">
        <v>74.739999999999995</v>
      </c>
      <c r="D5447" s="17">
        <v>5.0999999999999993E-4</v>
      </c>
      <c r="E5447" s="9">
        <f t="shared" si="687"/>
        <v>3.4847910885261605E-3</v>
      </c>
      <c r="F5447">
        <f t="shared" si="688"/>
        <v>1.0034908700322234</v>
      </c>
      <c r="G5447">
        <f t="shared" si="685"/>
        <v>74.733647369990592</v>
      </c>
      <c r="H5447">
        <f t="shared" si="681"/>
        <v>2.0108024717384761E-2</v>
      </c>
      <c r="I5447" t="str">
        <f t="shared" si="686"/>
        <v>2021</v>
      </c>
      <c r="J5447">
        <f t="shared" si="684"/>
        <v>-7.8167296106673723</v>
      </c>
      <c r="K5447">
        <f t="shared" si="682"/>
        <v>-5.6995155205906514</v>
      </c>
      <c r="L5447">
        <f t="shared" si="683"/>
        <v>0</v>
      </c>
    </row>
    <row r="5448" spans="1:12" x14ac:dyDescent="0.3">
      <c r="A5448">
        <v>5447</v>
      </c>
      <c r="B5448" s="16" t="s">
        <v>334</v>
      </c>
      <c r="C5448" s="17">
        <v>76.05</v>
      </c>
      <c r="D5448" s="17">
        <v>4.6000000000000001E-4</v>
      </c>
      <c r="E5448" s="9">
        <f t="shared" si="687"/>
        <v>1.7375594647964118E-2</v>
      </c>
      <c r="F5448">
        <f t="shared" si="688"/>
        <v>1.0175274284185176</v>
      </c>
      <c r="G5448">
        <f t="shared" si="685"/>
        <v>76.044169723496793</v>
      </c>
      <c r="H5448">
        <f t="shared" si="681"/>
        <v>2.0051430608275567E-2</v>
      </c>
      <c r="I5448" t="str">
        <f t="shared" si="686"/>
        <v>2021</v>
      </c>
      <c r="J5448">
        <f t="shared" si="684"/>
        <v>-7.9314170529967747</v>
      </c>
      <c r="K5448">
        <f t="shared" si="682"/>
        <v>-7.0100378740968523</v>
      </c>
      <c r="L5448">
        <f t="shared" si="683"/>
        <v>0</v>
      </c>
    </row>
    <row r="5449" spans="1:12" x14ac:dyDescent="0.3">
      <c r="A5449">
        <v>5448</v>
      </c>
      <c r="B5449" s="16" t="s">
        <v>332</v>
      </c>
      <c r="C5449" s="17">
        <v>76.33</v>
      </c>
      <c r="D5449" s="17">
        <v>4.6000000000000001E-4</v>
      </c>
      <c r="E5449" s="9">
        <f t="shared" si="687"/>
        <v>3.6750271050771479E-3</v>
      </c>
      <c r="F5449">
        <f t="shared" si="688"/>
        <v>1.0036817882971729</v>
      </c>
      <c r="G5449">
        <f t="shared" si="685"/>
        <v>76.324148257652993</v>
      </c>
      <c r="H5449">
        <f t="shared" si="681"/>
        <v>2.0038311677887839E-2</v>
      </c>
      <c r="I5449" t="str">
        <f t="shared" si="686"/>
        <v>2021</v>
      </c>
      <c r="J5449">
        <f t="shared" si="684"/>
        <v>-7.9554105046769203</v>
      </c>
      <c r="K5449">
        <f t="shared" si="682"/>
        <v>-7.2900164082530523</v>
      </c>
      <c r="L5449">
        <f t="shared" si="683"/>
        <v>0</v>
      </c>
    </row>
    <row r="5450" spans="1:12" x14ac:dyDescent="0.3">
      <c r="A5450">
        <v>5449</v>
      </c>
      <c r="B5450" s="16" t="s">
        <v>330</v>
      </c>
      <c r="C5450" s="17">
        <v>72.89</v>
      </c>
      <c r="D5450" s="17">
        <v>4.8000000000000001E-4</v>
      </c>
      <c r="E5450" s="9">
        <f t="shared" si="687"/>
        <v>-4.6114590416257352E-2</v>
      </c>
      <c r="F5450">
        <f t="shared" si="688"/>
        <v>0.95493252980479504</v>
      </c>
      <c r="G5450">
        <f t="shared" si="685"/>
        <v>72.88416903324179</v>
      </c>
      <c r="H5450">
        <f t="shared" si="681"/>
        <v>2.1530016511904677E-2</v>
      </c>
      <c r="I5450" t="str">
        <f t="shared" si="686"/>
        <v>2021</v>
      </c>
      <c r="J5450">
        <f t="shared" si="684"/>
        <v>-8.1623848989817063</v>
      </c>
      <c r="K5450">
        <f t="shared" si="682"/>
        <v>-3.8500371838418488</v>
      </c>
      <c r="L5450">
        <f t="shared" si="683"/>
        <v>0</v>
      </c>
    </row>
    <row r="5451" spans="1:12" x14ac:dyDescent="0.3">
      <c r="A5451">
        <v>5450</v>
      </c>
      <c r="B5451" s="16" t="s">
        <v>328</v>
      </c>
      <c r="C5451" s="17">
        <v>72.41</v>
      </c>
      <c r="D5451" s="17">
        <v>5.0999999999999993E-4</v>
      </c>
      <c r="E5451" s="9">
        <f t="shared" si="687"/>
        <v>-6.6070439933922278E-3</v>
      </c>
      <c r="F5451">
        <f t="shared" si="688"/>
        <v>0.99341473453148577</v>
      </c>
      <c r="G5451">
        <f t="shared" si="685"/>
        <v>72.403845411573712</v>
      </c>
      <c r="H5451">
        <f t="shared" si="681"/>
        <v>2.1555173017000231E-2</v>
      </c>
      <c r="I5451" t="str">
        <f t="shared" si="686"/>
        <v>2021</v>
      </c>
      <c r="J5451">
        <f t="shared" si="684"/>
        <v>-8.1180672784514663</v>
      </c>
      <c r="K5451">
        <f t="shared" si="682"/>
        <v>-3.3823585865837913</v>
      </c>
      <c r="L5451">
        <f t="shared" si="683"/>
        <v>0</v>
      </c>
    </row>
    <row r="5452" spans="1:12" x14ac:dyDescent="0.3">
      <c r="A5452">
        <v>5451</v>
      </c>
      <c r="B5452" s="16" t="s">
        <v>326</v>
      </c>
      <c r="C5452" s="17">
        <v>70.38</v>
      </c>
      <c r="D5452" s="17">
        <v>5.0999999999999993E-4</v>
      </c>
      <c r="E5452" s="9">
        <f t="shared" si="687"/>
        <v>-2.8435279507290256E-2</v>
      </c>
      <c r="F5452">
        <f t="shared" si="688"/>
        <v>0.97196519817704741</v>
      </c>
      <c r="G5452">
        <f t="shared" si="685"/>
        <v>70.374017954240543</v>
      </c>
      <c r="H5452">
        <f t="shared" si="681"/>
        <v>2.2086657952953417E-2</v>
      </c>
      <c r="I5452" t="str">
        <f t="shared" si="686"/>
        <v>2021</v>
      </c>
      <c r="J5452">
        <f t="shared" si="684"/>
        <v>-8.0850340553457194</v>
      </c>
      <c r="K5452">
        <f t="shared" si="682"/>
        <v>-2.1509543183027233</v>
      </c>
      <c r="L5452">
        <f t="shared" si="683"/>
        <v>0</v>
      </c>
    </row>
    <row r="5453" spans="1:12" x14ac:dyDescent="0.3">
      <c r="A5453">
        <v>5452</v>
      </c>
      <c r="B5453" s="16" t="s">
        <v>324</v>
      </c>
      <c r="C5453" s="17">
        <v>71.290000000000006</v>
      </c>
      <c r="D5453" s="17">
        <v>5.2999999999999998E-4</v>
      </c>
      <c r="E5453" s="9">
        <f t="shared" si="687"/>
        <v>1.284693323609825E-2</v>
      </c>
      <c r="F5453">
        <f t="shared" si="688"/>
        <v>1.0129298096050017</v>
      </c>
      <c r="G5453">
        <f t="shared" si="685"/>
        <v>71.283702994788499</v>
      </c>
      <c r="H5453">
        <f t="shared" si="681"/>
        <v>2.2221941453243545E-2</v>
      </c>
      <c r="I5453" t="str">
        <f t="shared" si="686"/>
        <v>2021</v>
      </c>
      <c r="J5453">
        <f t="shared" si="684"/>
        <v>-8.2397066778133006</v>
      </c>
      <c r="K5453">
        <f t="shared" si="682"/>
        <v>-4.8395724855488282</v>
      </c>
      <c r="L5453">
        <f t="shared" si="683"/>
        <v>0</v>
      </c>
    </row>
    <row r="5454" spans="1:12" x14ac:dyDescent="0.3">
      <c r="A5454">
        <v>5453</v>
      </c>
      <c r="B5454" s="16" t="s">
        <v>322</v>
      </c>
      <c r="C5454" s="17">
        <v>70.7</v>
      </c>
      <c r="D5454" s="17">
        <v>5.0999999999999993E-4</v>
      </c>
      <c r="E5454" s="9">
        <f t="shared" si="687"/>
        <v>-8.3104922270100367E-3</v>
      </c>
      <c r="F5454">
        <f t="shared" si="688"/>
        <v>0.99172394445223733</v>
      </c>
      <c r="G5454">
        <f t="shared" si="685"/>
        <v>70.693990755396513</v>
      </c>
      <c r="H5454">
        <f t="shared" si="681"/>
        <v>2.2167026057219041E-2</v>
      </c>
      <c r="I5454" t="str">
        <f t="shared" si="686"/>
        <v>2021</v>
      </c>
      <c r="J5454">
        <f t="shared" si="684"/>
        <v>-8.1513479358845409</v>
      </c>
      <c r="K5454">
        <f t="shared" si="682"/>
        <v>-5.5197480677781243</v>
      </c>
      <c r="L5454">
        <f t="shared" si="683"/>
        <v>0</v>
      </c>
    </row>
    <row r="5455" spans="1:12" x14ac:dyDescent="0.3">
      <c r="A5455">
        <v>5454</v>
      </c>
      <c r="B5455" s="16" t="s">
        <v>320</v>
      </c>
      <c r="C5455" s="17">
        <v>69.040000000000006</v>
      </c>
      <c r="D5455" s="17">
        <v>5.0999999999999993E-4</v>
      </c>
      <c r="E5455" s="9">
        <f t="shared" si="687"/>
        <v>-2.3759526127354554E-2</v>
      </c>
      <c r="F5455">
        <f t="shared" si="688"/>
        <v>0.97652050919377653</v>
      </c>
      <c r="G5455">
        <f t="shared" si="685"/>
        <v>69.034131849399941</v>
      </c>
      <c r="H5455">
        <f t="shared" si="681"/>
        <v>2.2282818430232661E-2</v>
      </c>
      <c r="I5455" t="str">
        <f t="shared" si="686"/>
        <v>2021</v>
      </c>
      <c r="J5455">
        <f t="shared" si="684"/>
        <v>-8.0015383256762984</v>
      </c>
      <c r="K5455">
        <f t="shared" si="682"/>
        <v>-3.8598891617815525</v>
      </c>
      <c r="L5455">
        <f t="shared" si="683"/>
        <v>0</v>
      </c>
    </row>
    <row r="5456" spans="1:12" x14ac:dyDescent="0.3">
      <c r="A5456">
        <v>5455</v>
      </c>
      <c r="B5456" s="16" t="s">
        <v>318</v>
      </c>
      <c r="C5456" s="17">
        <v>70.63</v>
      </c>
      <c r="D5456" s="17">
        <v>5.6000000000000006E-4</v>
      </c>
      <c r="E5456" s="9">
        <f t="shared" si="687"/>
        <v>2.2768936645658284E-2</v>
      </c>
      <c r="F5456">
        <f t="shared" si="688"/>
        <v>1.0230301274623406</v>
      </c>
      <c r="G5456">
        <f t="shared" si="685"/>
        <v>70.623408174289978</v>
      </c>
      <c r="H5456">
        <f t="shared" si="681"/>
        <v>2.2753834490317759E-2</v>
      </c>
      <c r="I5456" t="str">
        <f t="shared" si="686"/>
        <v>2021</v>
      </c>
      <c r="J5456">
        <f t="shared" si="684"/>
        <v>-8.358777546568751</v>
      </c>
      <c r="K5456">
        <f t="shared" si="682"/>
        <v>-5.4491654866715891</v>
      </c>
      <c r="L5456">
        <f t="shared" si="683"/>
        <v>0</v>
      </c>
    </row>
    <row r="5457" spans="1:12" x14ac:dyDescent="0.3">
      <c r="A5457">
        <v>5456</v>
      </c>
      <c r="B5457" s="16" t="s">
        <v>316</v>
      </c>
      <c r="C5457" s="17">
        <v>71.44</v>
      </c>
      <c r="D5457" s="17">
        <v>5.0999999999999993E-4</v>
      </c>
      <c r="E5457" s="9">
        <f t="shared" si="687"/>
        <v>1.140295314741281E-2</v>
      </c>
      <c r="F5457">
        <f t="shared" si="688"/>
        <v>1.0114682146396716</v>
      </c>
      <c r="G5457">
        <f t="shared" si="685"/>
        <v>71.43392785806968</v>
      </c>
      <c r="H5457">
        <f t="shared" si="681"/>
        <v>2.285118969757962E-2</v>
      </c>
      <c r="I5457" t="str">
        <f t="shared" si="686"/>
        <v>2021</v>
      </c>
      <c r="J5457">
        <f t="shared" si="684"/>
        <v>-8.4908828138541939</v>
      </c>
      <c r="K5457">
        <f t="shared" si="682"/>
        <v>-6.2596851704512915</v>
      </c>
      <c r="L5457">
        <f t="shared" si="683"/>
        <v>0</v>
      </c>
    </row>
    <row r="5458" spans="1:12" x14ac:dyDescent="0.3">
      <c r="A5458">
        <v>5457</v>
      </c>
      <c r="B5458" s="16" t="s">
        <v>314</v>
      </c>
      <c r="C5458" s="17">
        <v>71.31</v>
      </c>
      <c r="D5458" s="17">
        <v>5.0999999999999993E-4</v>
      </c>
      <c r="E5458" s="9">
        <f t="shared" si="687"/>
        <v>-1.8213665280312581E-3</v>
      </c>
      <c r="F5458">
        <f t="shared" si="688"/>
        <v>0.99818029115341556</v>
      </c>
      <c r="G5458">
        <f t="shared" si="685"/>
        <v>71.30393890760007</v>
      </c>
      <c r="H5458">
        <f t="shared" si="681"/>
        <v>2.2755127126547182E-2</v>
      </c>
      <c r="I5458" t="str">
        <f t="shared" si="686"/>
        <v>2021</v>
      </c>
      <c r="J5458">
        <f t="shared" si="684"/>
        <v>-8.4398025843657383</v>
      </c>
      <c r="K5458">
        <f t="shared" si="682"/>
        <v>-6.1296962199816818</v>
      </c>
      <c r="L5458">
        <f t="shared" si="683"/>
        <v>0</v>
      </c>
    </row>
    <row r="5459" spans="1:12" x14ac:dyDescent="0.3">
      <c r="A5459">
        <v>5458</v>
      </c>
      <c r="B5459" s="16" t="s">
        <v>312</v>
      </c>
      <c r="C5459" s="17">
        <v>70.59</v>
      </c>
      <c r="D5459" s="17">
        <v>5.2999999999999998E-4</v>
      </c>
      <c r="E5459" s="9">
        <f t="shared" si="687"/>
        <v>-1.0148078632831407E-2</v>
      </c>
      <c r="F5459">
        <f t="shared" si="688"/>
        <v>0.98990323937736646</v>
      </c>
      <c r="G5459">
        <f t="shared" si="685"/>
        <v>70.583764825390944</v>
      </c>
      <c r="H5459">
        <f t="shared" si="681"/>
        <v>2.2768487833341785E-2</v>
      </c>
      <c r="I5459" t="str">
        <f t="shared" si="686"/>
        <v>2021</v>
      </c>
      <c r="J5459">
        <f t="shared" si="684"/>
        <v>-8.359465461781113</v>
      </c>
      <c r="K5459">
        <f t="shared" si="682"/>
        <v>-5.4095221377725551</v>
      </c>
      <c r="L5459">
        <f t="shared" si="683"/>
        <v>0</v>
      </c>
    </row>
    <row r="5460" spans="1:12" x14ac:dyDescent="0.3">
      <c r="A5460">
        <v>5459</v>
      </c>
      <c r="B5460" s="16" t="s">
        <v>310</v>
      </c>
      <c r="C5460" s="17">
        <v>69.510000000000005</v>
      </c>
      <c r="D5460" s="17">
        <v>6.3000000000000003E-4</v>
      </c>
      <c r="E5460" s="9">
        <f t="shared" si="687"/>
        <v>-1.5417864294986228E-2</v>
      </c>
      <c r="F5460">
        <f t="shared" si="688"/>
        <v>0.98470038249043779</v>
      </c>
      <c r="G5460">
        <f t="shared" si="685"/>
        <v>69.502701833160472</v>
      </c>
      <c r="H5460">
        <f t="shared" si="681"/>
        <v>2.2693017572757417E-2</v>
      </c>
      <c r="I5460" t="str">
        <f t="shared" si="686"/>
        <v>2021</v>
      </c>
      <c r="J5460">
        <f t="shared" si="684"/>
        <v>-8.2041470807384211</v>
      </c>
      <c r="K5460">
        <f t="shared" si="682"/>
        <v>-4.3284591455420838</v>
      </c>
      <c r="L5460">
        <f t="shared" si="683"/>
        <v>0</v>
      </c>
    </row>
    <row r="5461" spans="1:12" x14ac:dyDescent="0.3">
      <c r="A5461">
        <v>5460</v>
      </c>
      <c r="B5461" s="16" t="s">
        <v>308</v>
      </c>
      <c r="C5461" s="17">
        <v>69.03</v>
      </c>
      <c r="D5461" s="17">
        <v>7.3999999999999999E-4</v>
      </c>
      <c r="E5461" s="9">
        <f t="shared" si="687"/>
        <v>-6.9294343970103976E-3</v>
      </c>
      <c r="F5461">
        <f t="shared" si="688"/>
        <v>0.99309451877427701</v>
      </c>
      <c r="G5461">
        <f t="shared" si="685"/>
        <v>69.021486824989921</v>
      </c>
      <c r="H5461">
        <f t="shared" si="681"/>
        <v>2.1930188167580952E-2</v>
      </c>
      <c r="I5461" t="str">
        <f t="shared" si="686"/>
        <v>2021</v>
      </c>
      <c r="J5461">
        <f t="shared" si="684"/>
        <v>-7.8734698554230116</v>
      </c>
      <c r="K5461">
        <f t="shared" si="682"/>
        <v>-3.8472441373715327</v>
      </c>
      <c r="L5461">
        <f t="shared" si="683"/>
        <v>0</v>
      </c>
    </row>
    <row r="5462" spans="1:12" x14ac:dyDescent="0.3">
      <c r="A5462">
        <v>5461</v>
      </c>
      <c r="B5462" s="16" t="s">
        <v>306</v>
      </c>
      <c r="C5462" s="17">
        <v>68.23</v>
      </c>
      <c r="D5462" s="17">
        <v>6.0999999999999997E-4</v>
      </c>
      <c r="E5462" s="9">
        <f t="shared" si="687"/>
        <v>-1.1656841888051918E-2</v>
      </c>
      <c r="F5462">
        <f t="shared" si="688"/>
        <v>0.98841083586846301</v>
      </c>
      <c r="G5462">
        <f t="shared" si="685"/>
        <v>68.22306363593782</v>
      </c>
      <c r="H5462">
        <f t="shared" si="681"/>
        <v>2.187576582470754E-2</v>
      </c>
      <c r="I5462" t="str">
        <f t="shared" si="686"/>
        <v>2021</v>
      </c>
      <c r="J5462">
        <f t="shared" si="684"/>
        <v>-7.7630786171401569</v>
      </c>
      <c r="K5462">
        <f t="shared" si="682"/>
        <v>-3.0488209483194311</v>
      </c>
      <c r="L5462">
        <f t="shared" si="683"/>
        <v>0</v>
      </c>
    </row>
    <row r="5463" spans="1:12" x14ac:dyDescent="0.3">
      <c r="A5463">
        <v>5462</v>
      </c>
      <c r="B5463" s="16" t="s">
        <v>304</v>
      </c>
      <c r="C5463" s="17">
        <v>66.45</v>
      </c>
      <c r="D5463" s="17">
        <v>5.2999999999999998E-4</v>
      </c>
      <c r="E5463" s="9">
        <f t="shared" si="687"/>
        <v>-2.643456566807793E-2</v>
      </c>
      <c r="F5463">
        <f t="shared" si="688"/>
        <v>0.97391176901656162</v>
      </c>
      <c r="G5463">
        <f t="shared" si="685"/>
        <v>66.44413050923967</v>
      </c>
      <c r="H5463">
        <f t="shared" si="681"/>
        <v>2.2183645465374876E-2</v>
      </c>
      <c r="I5463" t="str">
        <f t="shared" si="686"/>
        <v>2021</v>
      </c>
      <c r="J5463">
        <f t="shared" si="684"/>
        <v>-7.6670631264998166</v>
      </c>
      <c r="K5463">
        <f t="shared" si="682"/>
        <v>-1.2698878216212819</v>
      </c>
      <c r="L5463">
        <f t="shared" si="683"/>
        <v>0</v>
      </c>
    </row>
    <row r="5464" spans="1:12" x14ac:dyDescent="0.3">
      <c r="A5464">
        <v>5463</v>
      </c>
      <c r="B5464" s="16" t="s">
        <v>302</v>
      </c>
      <c r="C5464" s="17">
        <v>65.180000000000007</v>
      </c>
      <c r="D5464" s="17">
        <v>5.2999999999999998E-4</v>
      </c>
      <c r="E5464" s="9">
        <f t="shared" si="687"/>
        <v>-1.9297111749838811E-2</v>
      </c>
      <c r="F5464">
        <f t="shared" si="688"/>
        <v>0.98088788562829199</v>
      </c>
      <c r="G5464">
        <f t="shared" si="685"/>
        <v>65.174242687618388</v>
      </c>
      <c r="H5464">
        <f t="shared" si="681"/>
        <v>2.1932235099817093E-2</v>
      </c>
      <c r="I5464" t="str">
        <f t="shared" si="686"/>
        <v>2021</v>
      </c>
      <c r="J5464">
        <f t="shared" si="684"/>
        <v>-7.4352981252942536</v>
      </c>
      <c r="K5464">
        <f t="shared" si="682"/>
        <v>3.5699138107339508</v>
      </c>
      <c r="L5464">
        <f t="shared" si="683"/>
        <v>0</v>
      </c>
    </row>
    <row r="5465" spans="1:12" x14ac:dyDescent="0.3">
      <c r="A5465">
        <v>5464</v>
      </c>
      <c r="B5465" s="16" t="s">
        <v>300</v>
      </c>
      <c r="C5465" s="17">
        <v>68.75</v>
      </c>
      <c r="D5465" s="17">
        <v>5.0999999999999993E-4</v>
      </c>
      <c r="E5465" s="9">
        <f t="shared" si="687"/>
        <v>5.3324063137265176E-2</v>
      </c>
      <c r="F5465">
        <f t="shared" si="688"/>
        <v>1.0547714022706351</v>
      </c>
      <c r="G5465">
        <f t="shared" si="685"/>
        <v>68.744156498352339</v>
      </c>
      <c r="H5465">
        <f t="shared" si="681"/>
        <v>2.4373573357355464E-2</v>
      </c>
      <c r="I5465" t="str">
        <f t="shared" si="686"/>
        <v>2021</v>
      </c>
      <c r="J5465">
        <f t="shared" si="684"/>
        <v>-8.7155438628406134</v>
      </c>
      <c r="K5465">
        <f t="shared" si="682"/>
        <v>2.2989756669316819</v>
      </c>
      <c r="L5465">
        <f t="shared" si="683"/>
        <v>0</v>
      </c>
    </row>
    <row r="5466" spans="1:12" x14ac:dyDescent="0.3">
      <c r="A5466">
        <v>5465</v>
      </c>
      <c r="B5466" s="16" t="s">
        <v>298</v>
      </c>
      <c r="C5466" s="17">
        <v>71.05</v>
      </c>
      <c r="D5466" s="17">
        <v>5.8E-4</v>
      </c>
      <c r="E5466" s="9">
        <f t="shared" si="687"/>
        <v>3.2907117996428918E-2</v>
      </c>
      <c r="F5466">
        <f t="shared" si="688"/>
        <v>1.0334545454545454</v>
      </c>
      <c r="G5466">
        <f t="shared" si="685"/>
        <v>71.043132165284021</v>
      </c>
      <c r="H5466">
        <f t="shared" si="681"/>
        <v>2.4973577125571508E-2</v>
      </c>
      <c r="I5466" t="str">
        <f t="shared" si="686"/>
        <v>2021</v>
      </c>
      <c r="J5466">
        <f t="shared" si="684"/>
        <v>-9.2287388060741318</v>
      </c>
      <c r="K5466">
        <f t="shared" si="682"/>
        <v>2.0590261979521074E-2</v>
      </c>
      <c r="L5466">
        <f t="shared" si="683"/>
        <v>0</v>
      </c>
    </row>
    <row r="5467" spans="1:12" x14ac:dyDescent="0.3">
      <c r="A5467">
        <v>5466</v>
      </c>
      <c r="B5467" s="16" t="s">
        <v>296</v>
      </c>
      <c r="C5467" s="17">
        <v>72.25</v>
      </c>
      <c r="D5467" s="17">
        <v>5.0999999999999993E-4</v>
      </c>
      <c r="E5467" s="9">
        <f t="shared" si="687"/>
        <v>1.6748472449431909E-2</v>
      </c>
      <c r="F5467">
        <f t="shared" si="688"/>
        <v>1.0168895144264603</v>
      </c>
      <c r="G5467">
        <f t="shared" si="685"/>
        <v>72.24385901099572</v>
      </c>
      <c r="H5467">
        <f t="shared" si="681"/>
        <v>2.490424075288673E-2</v>
      </c>
      <c r="I5467" t="str">
        <f t="shared" si="686"/>
        <v>2021</v>
      </c>
      <c r="J5467">
        <f t="shared" si="684"/>
        <v>-9.3586615824187014</v>
      </c>
      <c r="K5467">
        <f t="shared" si="682"/>
        <v>-1.1801365837321782</v>
      </c>
      <c r="L5467">
        <f t="shared" si="683"/>
        <v>0</v>
      </c>
    </row>
    <row r="5468" spans="1:12" x14ac:dyDescent="0.3">
      <c r="A5468">
        <v>5467</v>
      </c>
      <c r="B5468" s="16" t="s">
        <v>294</v>
      </c>
      <c r="C5468" s="17">
        <v>71.069999999999993</v>
      </c>
      <c r="D5468" s="17">
        <v>5.2999999999999998E-4</v>
      </c>
      <c r="E5468" s="9">
        <f t="shared" si="687"/>
        <v>-1.6467020153737855E-2</v>
      </c>
      <c r="F5468">
        <f t="shared" si="688"/>
        <v>0.98366782006920406</v>
      </c>
      <c r="G5468">
        <f t="shared" si="685"/>
        <v>71.063722427263542</v>
      </c>
      <c r="H5468">
        <f t="shared" si="681"/>
        <v>2.4883676342042891E-2</v>
      </c>
      <c r="I5468" t="str">
        <f t="shared" si="686"/>
        <v>2021</v>
      </c>
      <c r="J5468">
        <f t="shared" si="684"/>
        <v>-9.1981819740897919</v>
      </c>
      <c r="K5468">
        <f t="shared" si="682"/>
        <v>0.38079994938136963</v>
      </c>
      <c r="L5468">
        <f t="shared" si="683"/>
        <v>0</v>
      </c>
    </row>
    <row r="5469" spans="1:12" x14ac:dyDescent="0.3">
      <c r="A5469">
        <v>5468</v>
      </c>
      <c r="B5469" s="16" t="s">
        <v>292</v>
      </c>
      <c r="C5469" s="17">
        <v>72.7</v>
      </c>
      <c r="D5469" s="17">
        <v>5.2999999999999998E-4</v>
      </c>
      <c r="E5469" s="9">
        <f t="shared" si="687"/>
        <v>2.2676077700670115E-2</v>
      </c>
      <c r="F5469">
        <f t="shared" si="688"/>
        <v>1.0229351343745605</v>
      </c>
      <c r="G5469">
        <f t="shared" si="685"/>
        <v>72.693578450289294</v>
      </c>
      <c r="H5469">
        <f t="shared" si="681"/>
        <v>2.5257362628875266E-2</v>
      </c>
      <c r="I5469" t="str">
        <f t="shared" si="686"/>
        <v>2021</v>
      </c>
      <c r="J5469">
        <f t="shared" si="684"/>
        <v>-9.5504436918870308</v>
      </c>
      <c r="K5469">
        <f t="shared" si="682"/>
        <v>-1.2490560736443825</v>
      </c>
      <c r="L5469">
        <f t="shared" si="683"/>
        <v>0</v>
      </c>
    </row>
    <row r="5470" spans="1:12" x14ac:dyDescent="0.3">
      <c r="A5470">
        <v>5469</v>
      </c>
      <c r="B5470" s="16" t="s">
        <v>290</v>
      </c>
      <c r="C5470" s="17">
        <v>73.41</v>
      </c>
      <c r="D5470" s="17">
        <v>4.6000000000000001E-4</v>
      </c>
      <c r="E5470" s="9">
        <f t="shared" si="687"/>
        <v>9.7187815832161968E-3</v>
      </c>
      <c r="F5470">
        <f t="shared" si="688"/>
        <v>1.0097661623108665</v>
      </c>
      <c r="G5470">
        <f t="shared" si="685"/>
        <v>73.404372115738312</v>
      </c>
      <c r="H5470">
        <f t="shared" si="681"/>
        <v>2.1622304869091488E-2</v>
      </c>
      <c r="I5470" t="str">
        <f t="shared" si="686"/>
        <v>2021</v>
      </c>
      <c r="J5470">
        <f t="shared" si="684"/>
        <v>-8.2558808258930085</v>
      </c>
      <c r="K5470">
        <f t="shared" si="682"/>
        <v>-1.9598497390934</v>
      </c>
      <c r="L5470">
        <f t="shared" si="683"/>
        <v>0</v>
      </c>
    </row>
    <row r="5471" spans="1:12" x14ac:dyDescent="0.3">
      <c r="A5471">
        <v>5470</v>
      </c>
      <c r="B5471" s="16" t="s">
        <v>288</v>
      </c>
      <c r="C5471" s="17">
        <v>72.989999999999995</v>
      </c>
      <c r="D5471" s="17">
        <v>4.6000000000000001E-4</v>
      </c>
      <c r="E5471" s="9">
        <f t="shared" si="687"/>
        <v>-5.7377206591490522E-3</v>
      </c>
      <c r="F5471">
        <f t="shared" si="688"/>
        <v>0.99427870862280343</v>
      </c>
      <c r="G5471">
        <f t="shared" si="685"/>
        <v>72.984404314504019</v>
      </c>
      <c r="H5471">
        <f t="shared" si="681"/>
        <v>2.1610720309363785E-2</v>
      </c>
      <c r="I5471" t="str">
        <f t="shared" si="686"/>
        <v>2021</v>
      </c>
      <c r="J5471">
        <f t="shared" si="684"/>
        <v>-8.2042485881249672</v>
      </c>
      <c r="K5471">
        <f t="shared" si="682"/>
        <v>-1.5398819378591071</v>
      </c>
      <c r="L5471">
        <f t="shared" si="683"/>
        <v>0</v>
      </c>
    </row>
    <row r="5472" spans="1:12" x14ac:dyDescent="0.3">
      <c r="A5472">
        <v>5471</v>
      </c>
      <c r="B5472" s="16" t="s">
        <v>286</v>
      </c>
      <c r="C5472" s="17">
        <v>71.59</v>
      </c>
      <c r="D5472" s="17">
        <v>4.6000000000000001E-4</v>
      </c>
      <c r="E5472" s="9">
        <f t="shared" si="687"/>
        <v>-1.9367046055447187E-2</v>
      </c>
      <c r="F5472">
        <f t="shared" si="688"/>
        <v>0.98081929031374171</v>
      </c>
      <c r="G5472">
        <f t="shared" si="685"/>
        <v>71.584511643723019</v>
      </c>
      <c r="H5472">
        <f t="shared" si="681"/>
        <v>2.0634526530703072E-2</v>
      </c>
      <c r="I5472" t="str">
        <f t="shared" si="686"/>
        <v>2021</v>
      </c>
      <c r="J5472">
        <f t="shared" si="684"/>
        <v>-7.6833934906632164</v>
      </c>
      <c r="K5472">
        <f t="shared" si="682"/>
        <v>-0.1399892670781071</v>
      </c>
      <c r="L5472">
        <f t="shared" si="683"/>
        <v>0</v>
      </c>
    </row>
    <row r="5473" spans="1:12" x14ac:dyDescent="0.3">
      <c r="A5473">
        <v>5472</v>
      </c>
      <c r="B5473" s="16" t="s">
        <v>284</v>
      </c>
      <c r="C5473" s="17">
        <v>73.03</v>
      </c>
      <c r="D5473" s="17">
        <v>4.6000000000000001E-4</v>
      </c>
      <c r="E5473" s="9">
        <f t="shared" si="687"/>
        <v>1.9914916223924696E-2</v>
      </c>
      <c r="F5473">
        <f t="shared" si="688"/>
        <v>1.0201145411370303</v>
      </c>
      <c r="G5473">
        <f t="shared" si="685"/>
        <v>73.024401247954913</v>
      </c>
      <c r="H5473">
        <f t="shared" ref="H5473:H5536" si="689">SQRT(_xlfn.VAR.S(E5444:E5473))</f>
        <v>2.0583570349128482E-2</v>
      </c>
      <c r="I5473" t="str">
        <f t="shared" si="686"/>
        <v>2021</v>
      </c>
      <c r="J5473">
        <f t="shared" si="684"/>
        <v>-7.8185859256767776</v>
      </c>
      <c r="K5473">
        <f t="shared" ref="K5473:K5536" si="690">+MIN(G5474-G5473,G5475-G5473,G5476-G5473,G5477-G5473,G5478-G5473,G5479-G5473,G5480-G5473,G5481-G5473,G5482-G5473,G5483-G5473)</f>
        <v>-1.5798788713100009</v>
      </c>
      <c r="L5473">
        <f t="shared" ref="L5473:L5536" si="691">+IF(K5473&lt;J5473,1,0)</f>
        <v>0</v>
      </c>
    </row>
    <row r="5474" spans="1:12" x14ac:dyDescent="0.3">
      <c r="A5474">
        <v>5473</v>
      </c>
      <c r="B5474" s="16" t="s">
        <v>282</v>
      </c>
      <c r="C5474" s="17">
        <v>72.61</v>
      </c>
      <c r="D5474" s="17">
        <v>4.6000000000000001E-4</v>
      </c>
      <c r="E5474" s="9">
        <f t="shared" si="687"/>
        <v>-5.7676622398629973E-3</v>
      </c>
      <c r="F5474">
        <f t="shared" si="688"/>
        <v>0.99424893879227716</v>
      </c>
      <c r="G5474">
        <f t="shared" si="685"/>
        <v>72.604433446720606</v>
      </c>
      <c r="H5474">
        <f t="shared" si="689"/>
        <v>2.0588184695119974E-2</v>
      </c>
      <c r="I5474" t="str">
        <f t="shared" si="686"/>
        <v>2021</v>
      </c>
      <c r="J5474">
        <f t="shared" ref="J5474:J5537" si="692">-G5474*$P$3*$Q$3*H5474</f>
        <v>-7.7753634199989623</v>
      </c>
      <c r="K5474">
        <f t="shared" si="690"/>
        <v>-1.1599110700756938</v>
      </c>
      <c r="L5474">
        <f t="shared" si="691"/>
        <v>0</v>
      </c>
    </row>
    <row r="5475" spans="1:12" x14ac:dyDescent="0.3">
      <c r="A5475">
        <v>5474</v>
      </c>
      <c r="B5475" s="16" t="s">
        <v>280</v>
      </c>
      <c r="C5475" s="17">
        <v>72.22</v>
      </c>
      <c r="D5475" s="17">
        <v>4.5600000000000003E-4</v>
      </c>
      <c r="E5475" s="9">
        <f t="shared" si="687"/>
        <v>-5.3856375428437383E-3</v>
      </c>
      <c r="F5475">
        <f t="shared" si="688"/>
        <v>0.99462883900289212</v>
      </c>
      <c r="G5475">
        <f t="shared" si="685"/>
        <v>72.214511488566075</v>
      </c>
      <c r="H5475">
        <f t="shared" si="689"/>
        <v>2.0572747001662655E-2</v>
      </c>
      <c r="I5475" t="str">
        <f t="shared" si="686"/>
        <v>2021</v>
      </c>
      <c r="J5475">
        <f t="shared" si="692"/>
        <v>-7.7278069366898388</v>
      </c>
      <c r="K5475">
        <f t="shared" si="690"/>
        <v>-0.76998911192116282</v>
      </c>
      <c r="L5475">
        <f t="shared" si="691"/>
        <v>0</v>
      </c>
    </row>
    <row r="5476" spans="1:12" x14ac:dyDescent="0.3">
      <c r="A5476">
        <v>5475</v>
      </c>
      <c r="B5476" s="16" t="s">
        <v>278</v>
      </c>
      <c r="C5476" s="17">
        <v>71.69</v>
      </c>
      <c r="D5476" s="17">
        <v>4.0999999999999999E-4</v>
      </c>
      <c r="E5476" s="9">
        <f t="shared" si="687"/>
        <v>-7.3657479845308958E-3</v>
      </c>
      <c r="F5476">
        <f t="shared" si="688"/>
        <v>0.99266131265577395</v>
      </c>
      <c r="G5476">
        <f t="shared" si="685"/>
        <v>71.68510135070575</v>
      </c>
      <c r="H5476">
        <f t="shared" si="689"/>
        <v>2.0604398815263415E-2</v>
      </c>
      <c r="I5476" t="str">
        <f t="shared" si="686"/>
        <v>2021</v>
      </c>
      <c r="J5476">
        <f t="shared" si="692"/>
        <v>-7.6829560992988375</v>
      </c>
      <c r="K5476">
        <f t="shared" si="690"/>
        <v>-0.24057897406083839</v>
      </c>
      <c r="L5476">
        <f t="shared" si="691"/>
        <v>0</v>
      </c>
    </row>
    <row r="5477" spans="1:12" x14ac:dyDescent="0.3">
      <c r="A5477">
        <v>5476</v>
      </c>
      <c r="B5477" s="16" t="s">
        <v>276</v>
      </c>
      <c r="C5477" s="17">
        <v>72.599999999999994</v>
      </c>
      <c r="D5477" s="17">
        <v>4.6000000000000001E-4</v>
      </c>
      <c r="E5477" s="9">
        <f t="shared" si="687"/>
        <v>1.2613653965969565E-2</v>
      </c>
      <c r="F5477">
        <f t="shared" si="688"/>
        <v>1.0126935416376064</v>
      </c>
      <c r="G5477">
        <f t="shared" si="685"/>
        <v>72.594434213357871</v>
      </c>
      <c r="H5477">
        <f t="shared" si="689"/>
        <v>2.0744018252377899E-2</v>
      </c>
      <c r="I5477" t="str">
        <f t="shared" si="686"/>
        <v>2021</v>
      </c>
      <c r="J5477">
        <f t="shared" si="692"/>
        <v>-7.8331368007242359</v>
      </c>
      <c r="K5477">
        <f t="shared" si="690"/>
        <v>-1.1499118367129597</v>
      </c>
      <c r="L5477">
        <f t="shared" si="691"/>
        <v>0</v>
      </c>
    </row>
    <row r="5478" spans="1:12" x14ac:dyDescent="0.3">
      <c r="A5478">
        <v>5477</v>
      </c>
      <c r="B5478" s="16" t="s">
        <v>274</v>
      </c>
      <c r="C5478" s="17">
        <v>71.45</v>
      </c>
      <c r="D5478" s="17">
        <v>4.6000000000000001E-4</v>
      </c>
      <c r="E5478" s="9">
        <f t="shared" si="687"/>
        <v>-1.5967017454873843E-2</v>
      </c>
      <c r="F5478">
        <f t="shared" si="688"/>
        <v>0.98415977961432521</v>
      </c>
      <c r="G5478">
        <f t="shared" si="685"/>
        <v>71.444522376644912</v>
      </c>
      <c r="H5478">
        <f t="shared" si="689"/>
        <v>2.0620141275332061E-2</v>
      </c>
      <c r="I5478" t="str">
        <f t="shared" si="686"/>
        <v>2021</v>
      </c>
      <c r="J5478">
        <f t="shared" si="692"/>
        <v>-7.6630220332345438</v>
      </c>
      <c r="K5478">
        <f t="shared" si="690"/>
        <v>1.4696442566928738</v>
      </c>
      <c r="L5478">
        <f t="shared" si="691"/>
        <v>0</v>
      </c>
    </row>
    <row r="5479" spans="1:12" x14ac:dyDescent="0.3">
      <c r="A5479">
        <v>5478</v>
      </c>
      <c r="B5479" s="16" t="s">
        <v>272</v>
      </c>
      <c r="C5479" s="17">
        <v>72.92</v>
      </c>
      <c r="D5479" s="17">
        <v>4.8000000000000001E-4</v>
      </c>
      <c r="E5479" s="9">
        <f t="shared" si="687"/>
        <v>2.036504543458589E-2</v>
      </c>
      <c r="F5479">
        <f t="shared" si="688"/>
        <v>1.0205738278516445</v>
      </c>
      <c r="G5479">
        <f t="shared" si="685"/>
        <v>72.914166633337786</v>
      </c>
      <c r="H5479">
        <f t="shared" si="689"/>
        <v>2.1002367192207303E-2</v>
      </c>
      <c r="I5479" t="str">
        <f t="shared" si="686"/>
        <v>2021</v>
      </c>
      <c r="J5479">
        <f t="shared" si="692"/>
        <v>-7.9656214604596824</v>
      </c>
      <c r="K5479">
        <f t="shared" si="690"/>
        <v>0.58995280188794652</v>
      </c>
      <c r="L5479">
        <f t="shared" si="691"/>
        <v>0</v>
      </c>
    </row>
    <row r="5480" spans="1:12" x14ac:dyDescent="0.3">
      <c r="A5480">
        <v>5479</v>
      </c>
      <c r="B5480" s="16" t="s">
        <v>270</v>
      </c>
      <c r="C5480" s="17">
        <v>73.510000000000005</v>
      </c>
      <c r="D5480" s="17">
        <v>4.8000000000000001E-4</v>
      </c>
      <c r="E5480" s="9">
        <f t="shared" si="687"/>
        <v>8.0585015755341004E-3</v>
      </c>
      <c r="F5480">
        <f t="shared" si="688"/>
        <v>1.0080910586944598</v>
      </c>
      <c r="G5480">
        <f t="shared" si="685"/>
        <v>73.504119435225732</v>
      </c>
      <c r="H5480">
        <f t="shared" si="689"/>
        <v>1.929579354379591E-2</v>
      </c>
      <c r="I5480" t="str">
        <f t="shared" si="686"/>
        <v>2021</v>
      </c>
      <c r="J5480">
        <f t="shared" si="692"/>
        <v>-7.3775782330426125</v>
      </c>
      <c r="K5480">
        <f t="shared" si="690"/>
        <v>9.0851403272566245E-2</v>
      </c>
      <c r="L5480">
        <f t="shared" si="691"/>
        <v>0</v>
      </c>
    </row>
    <row r="5481" spans="1:12" x14ac:dyDescent="0.3">
      <c r="A5481">
        <v>5480</v>
      </c>
      <c r="B5481" s="16" t="s">
        <v>268</v>
      </c>
      <c r="C5481" s="17">
        <v>73.599999999999994</v>
      </c>
      <c r="D5481" s="17">
        <v>4.0999999999999999E-4</v>
      </c>
      <c r="E5481" s="9">
        <f t="shared" si="687"/>
        <v>1.223574348834117E-3</v>
      </c>
      <c r="F5481">
        <f t="shared" si="688"/>
        <v>1.0012243232213303</v>
      </c>
      <c r="G5481">
        <f t="shared" si="685"/>
        <v>73.594970838498298</v>
      </c>
      <c r="H5481">
        <f t="shared" si="689"/>
        <v>1.9252299701471728E-2</v>
      </c>
      <c r="I5481" t="str">
        <f t="shared" si="686"/>
        <v>2021</v>
      </c>
      <c r="J5481">
        <f t="shared" si="692"/>
        <v>-7.3700469059323925</v>
      </c>
      <c r="K5481">
        <f t="shared" si="690"/>
        <v>0.3213332539001641</v>
      </c>
      <c r="L5481">
        <f t="shared" si="691"/>
        <v>0</v>
      </c>
    </row>
    <row r="5482" spans="1:12" x14ac:dyDescent="0.3">
      <c r="A5482">
        <v>5481</v>
      </c>
      <c r="B5482" s="16" t="s">
        <v>266</v>
      </c>
      <c r="C5482" s="17">
        <v>75.459999999999994</v>
      </c>
      <c r="D5482" s="17">
        <v>4.0999999999999999E-4</v>
      </c>
      <c r="E5482" s="9">
        <f t="shared" si="687"/>
        <v>2.4957688801333745E-2</v>
      </c>
      <c r="F5482">
        <f t="shared" si="688"/>
        <v>1.0252717391304347</v>
      </c>
      <c r="G5482">
        <f t="shared" si="685"/>
        <v>75.454843742840779</v>
      </c>
      <c r="H5482">
        <f t="shared" si="689"/>
        <v>1.8946523532669721E-2</v>
      </c>
      <c r="I5482" t="str">
        <f t="shared" si="686"/>
        <v>2021</v>
      </c>
      <c r="J5482">
        <f t="shared" si="692"/>
        <v>-7.4362872650152081</v>
      </c>
      <c r="K5482">
        <f t="shared" si="690"/>
        <v>-1.538539650442317</v>
      </c>
      <c r="L5482">
        <f t="shared" si="691"/>
        <v>0</v>
      </c>
    </row>
    <row r="5483" spans="1:12" x14ac:dyDescent="0.3">
      <c r="A5483">
        <v>5482</v>
      </c>
      <c r="B5483" s="16" t="s">
        <v>264</v>
      </c>
      <c r="C5483" s="17">
        <v>75.67</v>
      </c>
      <c r="D5483" s="17">
        <v>3.5000000000000005E-4</v>
      </c>
      <c r="E5483" s="9">
        <f t="shared" si="687"/>
        <v>2.7790661702660284E-3</v>
      </c>
      <c r="F5483">
        <f t="shared" si="688"/>
        <v>1.0027829313543601</v>
      </c>
      <c r="G5483">
        <f t="shared" si="685"/>
        <v>75.665586045408261</v>
      </c>
      <c r="H5483">
        <f t="shared" si="689"/>
        <v>1.8842569525982362E-2</v>
      </c>
      <c r="I5483" t="str">
        <f t="shared" si="686"/>
        <v>2021</v>
      </c>
      <c r="J5483">
        <f t="shared" si="692"/>
        <v>-7.4161418345679202</v>
      </c>
      <c r="K5483">
        <f t="shared" si="690"/>
        <v>-1.7492819530097989</v>
      </c>
      <c r="L5483">
        <f t="shared" si="691"/>
        <v>0</v>
      </c>
    </row>
    <row r="5484" spans="1:12" x14ac:dyDescent="0.3">
      <c r="A5484">
        <v>5483</v>
      </c>
      <c r="B5484" s="16" t="s">
        <v>262</v>
      </c>
      <c r="C5484" s="17">
        <v>75.34</v>
      </c>
      <c r="D5484" s="17">
        <v>3.7999999999999997E-4</v>
      </c>
      <c r="E5484" s="9">
        <f t="shared" si="687"/>
        <v>-4.3705784425351751E-3</v>
      </c>
      <c r="F5484">
        <f t="shared" si="688"/>
        <v>0.99563895863618346</v>
      </c>
      <c r="G5484">
        <f t="shared" si="685"/>
        <v>75.335228617762041</v>
      </c>
      <c r="H5484">
        <f t="shared" si="689"/>
        <v>1.8781951408691537E-2</v>
      </c>
      <c r="I5484" t="str">
        <f t="shared" si="686"/>
        <v>2021</v>
      </c>
      <c r="J5484">
        <f t="shared" si="692"/>
        <v>-7.3600086337164727</v>
      </c>
      <c r="K5484">
        <f t="shared" si="690"/>
        <v>-1.4189245253635789</v>
      </c>
      <c r="L5484">
        <f t="shared" si="691"/>
        <v>0</v>
      </c>
    </row>
    <row r="5485" spans="1:12" x14ac:dyDescent="0.3">
      <c r="A5485">
        <v>5484</v>
      </c>
      <c r="B5485" s="16" t="s">
        <v>260</v>
      </c>
      <c r="C5485" s="17">
        <v>73.92</v>
      </c>
      <c r="D5485" s="17">
        <v>2.9999999999999997E-4</v>
      </c>
      <c r="E5485" s="9">
        <f t="shared" si="687"/>
        <v>-1.9027774930466358E-2</v>
      </c>
      <c r="F5485">
        <f t="shared" si="688"/>
        <v>0.981152110432705</v>
      </c>
      <c r="G5485">
        <f t="shared" si="685"/>
        <v>73.916304092398462</v>
      </c>
      <c r="H5485">
        <f t="shared" si="689"/>
        <v>1.8575876367076728E-2</v>
      </c>
      <c r="I5485" t="str">
        <f t="shared" si="686"/>
        <v>2021</v>
      </c>
      <c r="J5485">
        <f t="shared" si="692"/>
        <v>-7.1421514633305732</v>
      </c>
      <c r="K5485">
        <f t="shared" si="690"/>
        <v>0.44059763881591607</v>
      </c>
      <c r="L5485">
        <f t="shared" si="691"/>
        <v>0</v>
      </c>
    </row>
    <row r="5486" spans="1:12" x14ac:dyDescent="0.3">
      <c r="A5486">
        <v>5485</v>
      </c>
      <c r="B5486" s="16" t="s">
        <v>258</v>
      </c>
      <c r="C5486" s="17">
        <v>74.36</v>
      </c>
      <c r="D5486" s="17">
        <v>2.5000000000000001E-4</v>
      </c>
      <c r="E5486" s="9">
        <f t="shared" si="687"/>
        <v>5.9347355198145265E-3</v>
      </c>
      <c r="F5486">
        <f t="shared" si="688"/>
        <v>1.0059523809523809</v>
      </c>
      <c r="G5486">
        <f t="shared" si="685"/>
        <v>74.356901731214379</v>
      </c>
      <c r="H5486">
        <f t="shared" si="689"/>
        <v>1.8185662556726281E-2</v>
      </c>
      <c r="I5486" t="str">
        <f t="shared" si="686"/>
        <v>2021</v>
      </c>
      <c r="J5486">
        <f t="shared" si="692"/>
        <v>-7.0337983645919717</v>
      </c>
      <c r="K5486">
        <f t="shared" si="690"/>
        <v>1.8292888640215352</v>
      </c>
      <c r="L5486">
        <f t="shared" si="691"/>
        <v>0</v>
      </c>
    </row>
    <row r="5487" spans="1:12" x14ac:dyDescent="0.3">
      <c r="A5487">
        <v>5486</v>
      </c>
      <c r="B5487" s="16" t="s">
        <v>256</v>
      </c>
      <c r="C5487" s="17">
        <v>76.19</v>
      </c>
      <c r="D5487" s="17">
        <v>2.9999999999999997E-4</v>
      </c>
      <c r="E5487" s="9">
        <f t="shared" si="687"/>
        <v>2.4312057631675051E-2</v>
      </c>
      <c r="F5487">
        <f t="shared" si="688"/>
        <v>1.0246100053792362</v>
      </c>
      <c r="G5487">
        <f t="shared" si="685"/>
        <v>76.186190595235914</v>
      </c>
      <c r="H5487">
        <f t="shared" si="689"/>
        <v>1.8571423875998579E-2</v>
      </c>
      <c r="I5487" t="str">
        <f t="shared" si="686"/>
        <v>2021</v>
      </c>
      <c r="J5487">
        <f t="shared" si="692"/>
        <v>-7.3597144075445931</v>
      </c>
      <c r="K5487">
        <f t="shared" si="690"/>
        <v>1.0599470013249714</v>
      </c>
      <c r="L5487">
        <f t="shared" si="691"/>
        <v>0</v>
      </c>
    </row>
    <row r="5488" spans="1:12" x14ac:dyDescent="0.3">
      <c r="A5488">
        <v>5487</v>
      </c>
      <c r="B5488" s="16" t="s">
        <v>254</v>
      </c>
      <c r="C5488" s="17">
        <v>77.25</v>
      </c>
      <c r="D5488" s="17">
        <v>2.9999999999999997E-4</v>
      </c>
      <c r="E5488" s="9">
        <f t="shared" si="687"/>
        <v>1.3816695292936587E-2</v>
      </c>
      <c r="F5488">
        <f t="shared" si="688"/>
        <v>1.0139125869536685</v>
      </c>
      <c r="G5488">
        <f t="shared" si="685"/>
        <v>77.246137596560885</v>
      </c>
      <c r="H5488">
        <f t="shared" si="689"/>
        <v>1.8675410074298526E-2</v>
      </c>
      <c r="I5488" t="str">
        <f t="shared" si="686"/>
        <v>2021</v>
      </c>
      <c r="J5488">
        <f t="shared" si="692"/>
        <v>-7.5038893387703975</v>
      </c>
      <c r="K5488">
        <f t="shared" si="690"/>
        <v>0.83930728629799489</v>
      </c>
      <c r="L5488">
        <f t="shared" si="691"/>
        <v>0</v>
      </c>
    </row>
    <row r="5489" spans="1:12" x14ac:dyDescent="0.3">
      <c r="A5489">
        <v>5488</v>
      </c>
      <c r="B5489" s="16" t="s">
        <v>252</v>
      </c>
      <c r="C5489" s="17">
        <v>78.09</v>
      </c>
      <c r="D5489" s="17">
        <v>3.5000000000000005E-4</v>
      </c>
      <c r="E5489" s="9">
        <f t="shared" si="687"/>
        <v>1.0815091896728904E-2</v>
      </c>
      <c r="F5489">
        <f t="shared" si="688"/>
        <v>1.010873786407767</v>
      </c>
      <c r="G5489">
        <f t="shared" si="685"/>
        <v>78.08544488285888</v>
      </c>
      <c r="H5489">
        <f t="shared" si="689"/>
        <v>1.857127323351861E-2</v>
      </c>
      <c r="I5489" t="str">
        <f t="shared" si="686"/>
        <v>2021</v>
      </c>
      <c r="J5489">
        <f t="shared" si="692"/>
        <v>-7.5431243858265384</v>
      </c>
      <c r="K5489">
        <f t="shared" si="690"/>
        <v>0.42958234128067829</v>
      </c>
      <c r="L5489">
        <f t="shared" si="691"/>
        <v>0</v>
      </c>
    </row>
    <row r="5490" spans="1:12" x14ac:dyDescent="0.3">
      <c r="A5490">
        <v>5489</v>
      </c>
      <c r="B5490" s="16" t="s">
        <v>250</v>
      </c>
      <c r="C5490" s="17">
        <v>79.53</v>
      </c>
      <c r="D5490" s="17">
        <v>2.9999999999999997E-4</v>
      </c>
      <c r="E5490" s="9">
        <f t="shared" si="687"/>
        <v>1.8272301294460211E-2</v>
      </c>
      <c r="F5490">
        <f t="shared" si="688"/>
        <v>1.0184402612370342</v>
      </c>
      <c r="G5490">
        <f t="shared" si="685"/>
        <v>79.526023599410834</v>
      </c>
      <c r="H5490">
        <f t="shared" si="689"/>
        <v>1.8414216843623408E-2</v>
      </c>
      <c r="I5490" t="str">
        <f t="shared" si="686"/>
        <v>2021</v>
      </c>
      <c r="J5490">
        <f t="shared" si="692"/>
        <v>-7.6173168585950632</v>
      </c>
      <c r="K5490">
        <f t="shared" si="690"/>
        <v>-1.0109963752712758</v>
      </c>
      <c r="L5490">
        <f t="shared" si="691"/>
        <v>0</v>
      </c>
    </row>
    <row r="5491" spans="1:12" x14ac:dyDescent="0.3">
      <c r="A5491">
        <v>5490</v>
      </c>
      <c r="B5491" s="16" t="s">
        <v>248</v>
      </c>
      <c r="C5491" s="17">
        <v>79.09</v>
      </c>
      <c r="D5491" s="17">
        <v>4.0999999999999999E-4</v>
      </c>
      <c r="E5491" s="9">
        <f t="shared" si="687"/>
        <v>-5.5478644377179786E-3</v>
      </c>
      <c r="F5491">
        <f t="shared" si="688"/>
        <v>0.99446749654218536</v>
      </c>
      <c r="G5491">
        <f t="shared" si="685"/>
        <v>79.084595701315635</v>
      </c>
      <c r="H5491">
        <f t="shared" si="689"/>
        <v>1.8386382740411253E-2</v>
      </c>
      <c r="I5491" t="str">
        <f t="shared" si="686"/>
        <v>2021</v>
      </c>
      <c r="J5491">
        <f t="shared" si="692"/>
        <v>-7.5635850668748503</v>
      </c>
      <c r="K5491">
        <f t="shared" si="690"/>
        <v>-0.56956847717607673</v>
      </c>
      <c r="L5491">
        <f t="shared" si="691"/>
        <v>0</v>
      </c>
    </row>
    <row r="5492" spans="1:12" x14ac:dyDescent="0.3">
      <c r="A5492">
        <v>5491</v>
      </c>
      <c r="B5492" s="16" t="s">
        <v>246</v>
      </c>
      <c r="C5492" s="17">
        <v>78.64</v>
      </c>
      <c r="D5492" s="17">
        <v>4.0999999999999999E-4</v>
      </c>
      <c r="E5492" s="9">
        <f t="shared" si="687"/>
        <v>-5.7059686924147866E-3</v>
      </c>
      <c r="F5492">
        <f t="shared" si="688"/>
        <v>0.99431027942849914</v>
      </c>
      <c r="G5492">
        <f t="shared" si="685"/>
        <v>78.634626450265031</v>
      </c>
      <c r="H5492">
        <f t="shared" si="689"/>
        <v>1.8237169498371512E-2</v>
      </c>
      <c r="I5492" t="str">
        <f t="shared" si="686"/>
        <v>2021</v>
      </c>
      <c r="J5492">
        <f t="shared" si="692"/>
        <v>-7.4595179466066588</v>
      </c>
      <c r="K5492">
        <f t="shared" si="690"/>
        <v>-0.11959922612547302</v>
      </c>
      <c r="L5492">
        <f t="shared" si="691"/>
        <v>0</v>
      </c>
    </row>
    <row r="5493" spans="1:12" x14ac:dyDescent="0.3">
      <c r="A5493">
        <v>5492</v>
      </c>
      <c r="B5493" s="16" t="s">
        <v>244</v>
      </c>
      <c r="C5493" s="17">
        <v>78.52</v>
      </c>
      <c r="D5493" s="17">
        <v>3.7999999999999997E-4</v>
      </c>
      <c r="E5493" s="9">
        <f t="shared" si="687"/>
        <v>-1.5271064306508172E-3</v>
      </c>
      <c r="F5493">
        <f t="shared" si="688"/>
        <v>0.99847405900305186</v>
      </c>
      <c r="G5493">
        <f t="shared" si="685"/>
        <v>78.515027224139558</v>
      </c>
      <c r="H5493">
        <f t="shared" si="689"/>
        <v>1.731285989657327E-2</v>
      </c>
      <c r="I5493" t="str">
        <f t="shared" si="686"/>
        <v>2021</v>
      </c>
      <c r="J5493">
        <f t="shared" si="692"/>
        <v>-7.0706786660239676</v>
      </c>
      <c r="K5493">
        <f t="shared" si="690"/>
        <v>0.75995186819086769</v>
      </c>
      <c r="L5493">
        <f t="shared" si="691"/>
        <v>0</v>
      </c>
    </row>
    <row r="5494" spans="1:12" x14ac:dyDescent="0.3">
      <c r="A5494">
        <v>5493</v>
      </c>
      <c r="B5494" s="16" t="s">
        <v>242</v>
      </c>
      <c r="C5494" s="17">
        <v>79.28</v>
      </c>
      <c r="D5494" s="17">
        <v>3.7999999999999997E-4</v>
      </c>
      <c r="E5494" s="9">
        <f t="shared" si="687"/>
        <v>9.6325206134722837E-3</v>
      </c>
      <c r="F5494">
        <f t="shared" si="688"/>
        <v>1.0096790626591952</v>
      </c>
      <c r="G5494">
        <f t="shared" si="685"/>
        <v>79.274979092330426</v>
      </c>
      <c r="H5494">
        <f t="shared" si="689"/>
        <v>1.6674294282246045E-2</v>
      </c>
      <c r="I5494" t="str">
        <f t="shared" si="686"/>
        <v>2021</v>
      </c>
      <c r="J5494">
        <f t="shared" si="692"/>
        <v>-6.8757978333105525</v>
      </c>
      <c r="K5494">
        <f t="shared" si="690"/>
        <v>1.7988050126152615</v>
      </c>
      <c r="L5494">
        <f t="shared" si="691"/>
        <v>0</v>
      </c>
    </row>
    <row r="5495" spans="1:12" x14ac:dyDescent="0.3">
      <c r="A5495">
        <v>5494</v>
      </c>
      <c r="B5495" s="16" t="s">
        <v>240</v>
      </c>
      <c r="C5495" s="17">
        <v>81.260000000000005</v>
      </c>
      <c r="D5495" s="17">
        <v>3.7999999999999997E-4</v>
      </c>
      <c r="E5495" s="9">
        <f t="shared" si="687"/>
        <v>2.4668000537848091E-2</v>
      </c>
      <c r="F5495">
        <f t="shared" si="688"/>
        <v>1.0249747729566094</v>
      </c>
      <c r="G5495">
        <f t="shared" si="685"/>
        <v>81.254853696301339</v>
      </c>
      <c r="H5495">
        <f t="shared" si="689"/>
        <v>1.4591841614150737E-2</v>
      </c>
      <c r="I5495" t="str">
        <f t="shared" si="686"/>
        <v>2021</v>
      </c>
      <c r="J5495">
        <f t="shared" si="692"/>
        <v>-6.1673546115073217</v>
      </c>
      <c r="K5495">
        <f t="shared" si="690"/>
        <v>-0.18106959135565148</v>
      </c>
      <c r="L5495">
        <f t="shared" si="691"/>
        <v>0</v>
      </c>
    </row>
    <row r="5496" spans="1:12" x14ac:dyDescent="0.3">
      <c r="A5496">
        <v>5495</v>
      </c>
      <c r="B5496" s="16" t="s">
        <v>238</v>
      </c>
      <c r="C5496" s="17">
        <v>82.56</v>
      </c>
      <c r="D5496" s="17">
        <v>4.0999999999999999E-4</v>
      </c>
      <c r="E5496" s="9">
        <f t="shared" si="687"/>
        <v>1.5871411173671825E-2</v>
      </c>
      <c r="F5496">
        <f t="shared" si="688"/>
        <v>1.0159980310115677</v>
      </c>
      <c r="G5496">
        <f t="shared" si="685"/>
        <v>82.554358592750276</v>
      </c>
      <c r="H5496">
        <f t="shared" si="689"/>
        <v>1.3801484480639906E-2</v>
      </c>
      <c r="I5496" t="str">
        <f t="shared" si="686"/>
        <v>2021</v>
      </c>
      <c r="J5496">
        <f t="shared" si="692"/>
        <v>-5.9265958080520704</v>
      </c>
      <c r="K5496">
        <f t="shared" si="690"/>
        <v>-1.4805744878045886</v>
      </c>
      <c r="L5496">
        <f t="shared" si="691"/>
        <v>0</v>
      </c>
    </row>
    <row r="5497" spans="1:12" x14ac:dyDescent="0.3">
      <c r="A5497">
        <v>5496</v>
      </c>
      <c r="B5497" s="16" t="s">
        <v>236</v>
      </c>
      <c r="C5497" s="17">
        <v>81.08</v>
      </c>
      <c r="D5497" s="17">
        <v>4.6000000000000001E-4</v>
      </c>
      <c r="E5497" s="9">
        <f t="shared" si="687"/>
        <v>-1.808898014945335E-2</v>
      </c>
      <c r="F5497">
        <f t="shared" si="688"/>
        <v>0.98207364341085268</v>
      </c>
      <c r="G5497">
        <f t="shared" si="685"/>
        <v>81.073784104945688</v>
      </c>
      <c r="H5497">
        <f t="shared" si="689"/>
        <v>1.4237997020508077E-2</v>
      </c>
      <c r="I5497" t="str">
        <f t="shared" si="686"/>
        <v>2021</v>
      </c>
      <c r="J5497">
        <f t="shared" si="692"/>
        <v>-6.0043893010237293</v>
      </c>
      <c r="K5497">
        <f t="shared" si="690"/>
        <v>0.86897729809706448</v>
      </c>
      <c r="L5497">
        <f t="shared" si="691"/>
        <v>0</v>
      </c>
    </row>
    <row r="5498" spans="1:12" x14ac:dyDescent="0.3">
      <c r="A5498">
        <v>5497</v>
      </c>
      <c r="B5498" s="16" t="s">
        <v>234</v>
      </c>
      <c r="C5498" s="17">
        <v>81.95</v>
      </c>
      <c r="D5498" s="17">
        <v>5.2999999999999998E-4</v>
      </c>
      <c r="E5498" s="9">
        <f t="shared" si="687"/>
        <v>1.0672983606039384E-2</v>
      </c>
      <c r="F5498">
        <f t="shared" si="688"/>
        <v>1.0107301430685742</v>
      </c>
      <c r="G5498">
        <f t="shared" si="685"/>
        <v>81.942761403042752</v>
      </c>
      <c r="H5498">
        <f t="shared" si="689"/>
        <v>1.3757092204684396E-2</v>
      </c>
      <c r="I5498" t="str">
        <f t="shared" si="686"/>
        <v>2021</v>
      </c>
      <c r="J5498">
        <f t="shared" si="692"/>
        <v>-5.8637675247011654</v>
      </c>
      <c r="K5498">
        <f t="shared" si="690"/>
        <v>0.44023574458269366</v>
      </c>
      <c r="L5498">
        <f t="shared" si="691"/>
        <v>0</v>
      </c>
    </row>
    <row r="5499" spans="1:12" x14ac:dyDescent="0.3">
      <c r="A5499">
        <v>5498</v>
      </c>
      <c r="B5499" s="16" t="s">
        <v>232</v>
      </c>
      <c r="C5499" s="17">
        <v>82.39</v>
      </c>
      <c r="D5499" s="17">
        <v>5.0999999999999993E-4</v>
      </c>
      <c r="E5499" s="9">
        <f t="shared" si="687"/>
        <v>5.3547651376598671E-3</v>
      </c>
      <c r="F5499">
        <f t="shared" si="688"/>
        <v>1.0053691275167784</v>
      </c>
      <c r="G5499">
        <f t="shared" si="685"/>
        <v>82.382997147625446</v>
      </c>
      <c r="H5499">
        <f t="shared" si="689"/>
        <v>1.3335751629202438E-2</v>
      </c>
      <c r="I5499" t="str">
        <f t="shared" si="686"/>
        <v>2021</v>
      </c>
      <c r="J5499">
        <f t="shared" si="692"/>
        <v>-5.7147151365333491</v>
      </c>
      <c r="K5499">
        <f t="shared" si="690"/>
        <v>0.789932852853795</v>
      </c>
      <c r="L5499">
        <f t="shared" si="691"/>
        <v>0</v>
      </c>
    </row>
    <row r="5500" spans="1:12" x14ac:dyDescent="0.3">
      <c r="A5500">
        <v>5499</v>
      </c>
      <c r="B5500" s="16" t="s">
        <v>230</v>
      </c>
      <c r="C5500" s="17">
        <v>83.65</v>
      </c>
      <c r="D5500" s="17">
        <v>5.3199999999999992E-4</v>
      </c>
      <c r="E5500" s="9">
        <f t="shared" si="687"/>
        <v>1.5177357105334426E-2</v>
      </c>
      <c r="F5500">
        <f t="shared" si="688"/>
        <v>1.0152931180968565</v>
      </c>
      <c r="G5500">
        <f t="shared" si="685"/>
        <v>83.642583362142474</v>
      </c>
      <c r="H5500">
        <f t="shared" si="689"/>
        <v>1.3450800963605561E-2</v>
      </c>
      <c r="I5500" t="str">
        <f t="shared" si="686"/>
        <v>2021</v>
      </c>
      <c r="J5500">
        <f t="shared" si="692"/>
        <v>-5.8521450886282542</v>
      </c>
      <c r="K5500">
        <f t="shared" si="690"/>
        <v>-0.46965336166323368</v>
      </c>
      <c r="L5500">
        <f t="shared" si="691"/>
        <v>0</v>
      </c>
    </row>
    <row r="5501" spans="1:12" x14ac:dyDescent="0.3">
      <c r="A5501">
        <v>5500</v>
      </c>
      <c r="B5501" s="16" t="s">
        <v>228</v>
      </c>
      <c r="C5501" s="17">
        <v>83.42</v>
      </c>
      <c r="D5501" s="17">
        <v>5.0999999999999993E-4</v>
      </c>
      <c r="E5501" s="9">
        <f t="shared" si="687"/>
        <v>-2.7533386640338354E-3</v>
      </c>
      <c r="F5501">
        <f t="shared" si="688"/>
        <v>0.99725044829647336</v>
      </c>
      <c r="G5501">
        <f t="shared" si="685"/>
        <v>83.412909601346215</v>
      </c>
      <c r="H5501">
        <f t="shared" si="689"/>
        <v>1.3384473261581722E-2</v>
      </c>
      <c r="I5501" t="str">
        <f t="shared" si="686"/>
        <v>2021</v>
      </c>
      <c r="J5501">
        <f t="shared" si="692"/>
        <v>-5.8072972406371965</v>
      </c>
      <c r="K5501">
        <f t="shared" si="690"/>
        <v>-0.2399796008669739</v>
      </c>
      <c r="L5501">
        <f t="shared" si="691"/>
        <v>0</v>
      </c>
    </row>
    <row r="5502" spans="1:12" x14ac:dyDescent="0.3">
      <c r="A5502">
        <v>5501</v>
      </c>
      <c r="B5502" s="16" t="s">
        <v>226</v>
      </c>
      <c r="C5502" s="17">
        <v>83.18</v>
      </c>
      <c r="D5502" s="17">
        <v>5.0999999999999993E-4</v>
      </c>
      <c r="E5502" s="9">
        <f t="shared" si="687"/>
        <v>-2.8811544540335182E-3</v>
      </c>
      <c r="F5502">
        <f t="shared" si="688"/>
        <v>0.9971229920882283</v>
      </c>
      <c r="G5502">
        <f t="shared" si="685"/>
        <v>83.172930000479241</v>
      </c>
      <c r="H5502">
        <f t="shared" si="689"/>
        <v>1.2693389699368118E-2</v>
      </c>
      <c r="I5502" t="str">
        <f t="shared" si="686"/>
        <v>2021</v>
      </c>
      <c r="J5502">
        <f t="shared" si="692"/>
        <v>-5.491602766289799</v>
      </c>
      <c r="K5502">
        <f t="shared" si="690"/>
        <v>0.82063024638111415</v>
      </c>
      <c r="L5502">
        <f t="shared" si="691"/>
        <v>0</v>
      </c>
    </row>
    <row r="5503" spans="1:12" x14ac:dyDescent="0.3">
      <c r="A5503">
        <v>5502</v>
      </c>
      <c r="B5503" s="16" t="s">
        <v>224</v>
      </c>
      <c r="C5503" s="17">
        <v>84</v>
      </c>
      <c r="D5503" s="17">
        <v>4.6000000000000001E-4</v>
      </c>
      <c r="E5503" s="9">
        <f t="shared" si="687"/>
        <v>9.8098645285479898E-3</v>
      </c>
      <c r="F5503">
        <f t="shared" si="688"/>
        <v>1.0098581389757153</v>
      </c>
      <c r="G5503">
        <f t="shared" si="685"/>
        <v>83.993560246860355</v>
      </c>
      <c r="H5503">
        <f t="shared" si="689"/>
        <v>1.2415025896656001E-2</v>
      </c>
      <c r="I5503" t="str">
        <f t="shared" si="686"/>
        <v>2021</v>
      </c>
      <c r="J5503">
        <f t="shared" si="692"/>
        <v>-5.4241678538318112</v>
      </c>
      <c r="K5503">
        <f t="shared" si="690"/>
        <v>0.31857025372198677</v>
      </c>
      <c r="L5503">
        <f t="shared" si="691"/>
        <v>0</v>
      </c>
    </row>
    <row r="5504" spans="1:12" x14ac:dyDescent="0.3">
      <c r="A5504">
        <v>5503</v>
      </c>
      <c r="B5504" s="16" t="s">
        <v>222</v>
      </c>
      <c r="C5504" s="17">
        <v>84.86</v>
      </c>
      <c r="D5504" s="17">
        <v>4.8000000000000001E-4</v>
      </c>
      <c r="E5504" s="9">
        <f t="shared" si="687"/>
        <v>1.0186040930865101E-2</v>
      </c>
      <c r="F5504">
        <f t="shared" si="688"/>
        <v>1.0102380952380952</v>
      </c>
      <c r="G5504">
        <f t="shared" si="685"/>
        <v>84.853211471544768</v>
      </c>
      <c r="H5504">
        <f t="shared" si="689"/>
        <v>1.2293836895617459E-2</v>
      </c>
      <c r="I5504" t="str">
        <f t="shared" si="686"/>
        <v>2021</v>
      </c>
      <c r="J5504">
        <f t="shared" si="692"/>
        <v>-5.4261929332947298</v>
      </c>
      <c r="K5504">
        <f t="shared" si="690"/>
        <v>-0.54108097096242602</v>
      </c>
      <c r="L5504">
        <f t="shared" si="691"/>
        <v>0</v>
      </c>
    </row>
    <row r="5505" spans="1:12" x14ac:dyDescent="0.3">
      <c r="A5505">
        <v>5504</v>
      </c>
      <c r="B5505" s="16" t="s">
        <v>220</v>
      </c>
      <c r="C5505" s="17">
        <v>84.33</v>
      </c>
      <c r="D5505" s="17">
        <v>5.2999999999999998E-4</v>
      </c>
      <c r="E5505" s="9">
        <f t="shared" si="687"/>
        <v>-6.2651661876285654E-3</v>
      </c>
      <c r="F5505">
        <f t="shared" si="688"/>
        <v>0.99375441904312989</v>
      </c>
      <c r="G5505">
        <f t="shared" si="685"/>
        <v>84.322551178994445</v>
      </c>
      <c r="H5505">
        <f t="shared" si="689"/>
        <v>1.232096197837337E-2</v>
      </c>
      <c r="I5505" t="str">
        <f t="shared" si="686"/>
        <v>2021</v>
      </c>
      <c r="J5505">
        <f t="shared" si="692"/>
        <v>-5.404155731924094</v>
      </c>
      <c r="K5505">
        <f t="shared" si="690"/>
        <v>-1.0420678412103257E-2</v>
      </c>
      <c r="L5505">
        <f t="shared" si="691"/>
        <v>0</v>
      </c>
    </row>
    <row r="5506" spans="1:12" x14ac:dyDescent="0.3">
      <c r="A5506">
        <v>5505</v>
      </c>
      <c r="B5506" s="16" t="s">
        <v>218</v>
      </c>
      <c r="C5506" s="17">
        <v>85.08</v>
      </c>
      <c r="D5506" s="17">
        <v>5.6000000000000006E-4</v>
      </c>
      <c r="E5506" s="9">
        <f t="shared" si="687"/>
        <v>8.854316745486349E-3</v>
      </c>
      <c r="F5506">
        <f t="shared" si="688"/>
        <v>1.008893632159374</v>
      </c>
      <c r="G5506">
        <f t="shared" si="685"/>
        <v>85.072059570559134</v>
      </c>
      <c r="H5506">
        <f t="shared" si="689"/>
        <v>1.2106029194522356E-2</v>
      </c>
      <c r="I5506" t="str">
        <f t="shared" si="686"/>
        <v>2021</v>
      </c>
      <c r="J5506">
        <f t="shared" si="692"/>
        <v>-5.3570804024875613</v>
      </c>
      <c r="K5506">
        <f t="shared" si="690"/>
        <v>-0.75992906997679199</v>
      </c>
      <c r="L5506">
        <f t="shared" si="691"/>
        <v>0</v>
      </c>
    </row>
    <row r="5507" spans="1:12" x14ac:dyDescent="0.3">
      <c r="A5507">
        <v>5506</v>
      </c>
      <c r="B5507" s="16" t="s">
        <v>216</v>
      </c>
      <c r="C5507" s="17">
        <v>85.82</v>
      </c>
      <c r="D5507" s="17">
        <v>5.6000000000000006E-4</v>
      </c>
      <c r="E5507" s="9">
        <f t="shared" si="687"/>
        <v>8.6600892313420819E-3</v>
      </c>
      <c r="F5507">
        <f t="shared" si="688"/>
        <v>1.0086976962858485</v>
      </c>
      <c r="G5507">
        <f t="shared" ref="G5507:G5570" si="693">C5507*EXP(-2/12*D5507)</f>
        <v>85.811990507115482</v>
      </c>
      <c r="H5507">
        <f t="shared" si="689"/>
        <v>1.2049650567237577E-2</v>
      </c>
      <c r="I5507" t="str">
        <f t="shared" ref="I5507:I5570" si="694">MID(B5507,7,4)</f>
        <v>2021</v>
      </c>
      <c r="J5507">
        <f t="shared" si="692"/>
        <v>-5.3785093688048589</v>
      </c>
      <c r="K5507">
        <f t="shared" si="690"/>
        <v>-3.8289593609350021</v>
      </c>
      <c r="L5507">
        <f t="shared" si="691"/>
        <v>0</v>
      </c>
    </row>
    <row r="5508" spans="1:12" x14ac:dyDescent="0.3">
      <c r="A5508">
        <v>5507</v>
      </c>
      <c r="B5508" s="16" t="s">
        <v>214</v>
      </c>
      <c r="C5508" s="17">
        <v>84.61</v>
      </c>
      <c r="D5508" s="17">
        <v>5.6000000000000006E-4</v>
      </c>
      <c r="E5508" s="9">
        <f t="shared" ref="E5508:E5571" si="695">LN(C5508/C5507)</f>
        <v>-1.4199616626969076E-2</v>
      </c>
      <c r="F5508">
        <f t="shared" ref="F5508:F5571" si="696">C5508/C5507</f>
        <v>0.98590072244232119</v>
      </c>
      <c r="G5508">
        <f t="shared" si="693"/>
        <v>84.602103435178762</v>
      </c>
      <c r="H5508">
        <f t="shared" si="689"/>
        <v>1.1944551102265232E-2</v>
      </c>
      <c r="I5508" t="str">
        <f t="shared" si="694"/>
        <v>2021</v>
      </c>
      <c r="J5508">
        <f t="shared" si="692"/>
        <v>-5.2564252681547625</v>
      </c>
      <c r="K5508">
        <f t="shared" si="690"/>
        <v>-4.0676068138111816</v>
      </c>
      <c r="L5508">
        <f t="shared" si="691"/>
        <v>0</v>
      </c>
    </row>
    <row r="5509" spans="1:12" x14ac:dyDescent="0.3">
      <c r="A5509">
        <v>5508</v>
      </c>
      <c r="B5509" s="16" t="s">
        <v>212</v>
      </c>
      <c r="C5509" s="17">
        <v>85.53</v>
      </c>
      <c r="D5509" s="17">
        <v>6.0999999999999997E-4</v>
      </c>
      <c r="E5509" s="9">
        <f t="shared" si="695"/>
        <v>1.0814728656280779E-2</v>
      </c>
      <c r="F5509">
        <f t="shared" si="696"/>
        <v>1.0108734192175866</v>
      </c>
      <c r="G5509">
        <f t="shared" si="693"/>
        <v>85.521304892008814</v>
      </c>
      <c r="H5509">
        <f t="shared" si="689"/>
        <v>1.1662369041010397E-2</v>
      </c>
      <c r="I5509" t="str">
        <f t="shared" si="694"/>
        <v>2021</v>
      </c>
      <c r="J5509">
        <f t="shared" si="692"/>
        <v>-5.1880075492016218</v>
      </c>
      <c r="K5509">
        <f t="shared" si="690"/>
        <v>-4.9868082706412338</v>
      </c>
      <c r="L5509">
        <f t="shared" si="691"/>
        <v>0</v>
      </c>
    </row>
    <row r="5510" spans="1:12" x14ac:dyDescent="0.3">
      <c r="A5510">
        <v>5509</v>
      </c>
      <c r="B5510" s="16" t="s">
        <v>210</v>
      </c>
      <c r="C5510" s="17">
        <v>85.99</v>
      </c>
      <c r="D5510" s="17">
        <v>5.6000000000000006E-4</v>
      </c>
      <c r="E5510" s="9">
        <f t="shared" si="695"/>
        <v>5.3638188301148573E-3</v>
      </c>
      <c r="F5510">
        <f t="shared" si="696"/>
        <v>1.0053782298608676</v>
      </c>
      <c r="G5510">
        <f t="shared" si="693"/>
        <v>85.98197464118924</v>
      </c>
      <c r="H5510">
        <f t="shared" si="689"/>
        <v>1.1650896044647639E-2</v>
      </c>
      <c r="I5510" t="str">
        <f t="shared" si="694"/>
        <v>2021</v>
      </c>
      <c r="J5510">
        <f t="shared" si="692"/>
        <v>-5.2108220553658988</v>
      </c>
      <c r="K5510">
        <f t="shared" si="690"/>
        <v>-5.4474780198216592</v>
      </c>
      <c r="L5510">
        <f t="shared" si="691"/>
        <v>1</v>
      </c>
    </row>
    <row r="5511" spans="1:12" x14ac:dyDescent="0.3">
      <c r="A5511">
        <v>5510</v>
      </c>
      <c r="B5511" s="16" t="s">
        <v>208</v>
      </c>
      <c r="C5511" s="17">
        <v>86.4</v>
      </c>
      <c r="D5511" s="17">
        <v>5.6000000000000006E-4</v>
      </c>
      <c r="E5511" s="9">
        <f t="shared" si="695"/>
        <v>4.7566653872048465E-3</v>
      </c>
      <c r="F5511">
        <f t="shared" si="696"/>
        <v>1.0047679962786371</v>
      </c>
      <c r="G5511">
        <f t="shared" si="693"/>
        <v>86.391936376308294</v>
      </c>
      <c r="H5511">
        <f t="shared" si="689"/>
        <v>1.1626865132015118E-2</v>
      </c>
      <c r="I5511" t="str">
        <f t="shared" si="694"/>
        <v>2021</v>
      </c>
      <c r="J5511">
        <f t="shared" si="692"/>
        <v>-5.2248682496515553</v>
      </c>
      <c r="K5511">
        <f t="shared" si="690"/>
        <v>-5.8574397549407138</v>
      </c>
      <c r="L5511">
        <f t="shared" si="691"/>
        <v>1</v>
      </c>
    </row>
    <row r="5512" spans="1:12" x14ac:dyDescent="0.3">
      <c r="A5512">
        <v>5511</v>
      </c>
      <c r="B5512" s="16" t="s">
        <v>206</v>
      </c>
      <c r="C5512" s="17">
        <v>84.58</v>
      </c>
      <c r="D5512" s="17">
        <v>5.6000000000000006E-4</v>
      </c>
      <c r="E5512" s="9">
        <f t="shared" si="695"/>
        <v>-2.1289843765667529E-2</v>
      </c>
      <c r="F5512">
        <f t="shared" si="696"/>
        <v>0.97893518518518507</v>
      </c>
      <c r="G5512">
        <f t="shared" si="693"/>
        <v>84.572106235048096</v>
      </c>
      <c r="H5512">
        <f t="shared" si="689"/>
        <v>1.1996804164774435E-2</v>
      </c>
      <c r="I5512" t="str">
        <f t="shared" si="694"/>
        <v>2021</v>
      </c>
      <c r="J5512">
        <f t="shared" si="692"/>
        <v>-5.2775483014739351</v>
      </c>
      <c r="K5512">
        <f t="shared" si="690"/>
        <v>-4.037609613680516</v>
      </c>
      <c r="L5512">
        <f t="shared" si="691"/>
        <v>0</v>
      </c>
    </row>
    <row r="5513" spans="1:12" x14ac:dyDescent="0.3">
      <c r="A5513">
        <v>5512</v>
      </c>
      <c r="B5513" s="16" t="s">
        <v>204</v>
      </c>
      <c r="C5513" s="17">
        <v>84.32</v>
      </c>
      <c r="D5513" s="17">
        <v>5.6000000000000006E-4</v>
      </c>
      <c r="E5513" s="9">
        <f t="shared" si="695"/>
        <v>-3.07874725129044E-3</v>
      </c>
      <c r="F5513">
        <f t="shared" si="696"/>
        <v>0.99692598723102377</v>
      </c>
      <c r="G5513">
        <f t="shared" si="693"/>
        <v>84.312130500582342</v>
      </c>
      <c r="H5513">
        <f t="shared" si="689"/>
        <v>1.2061543617741841E-2</v>
      </c>
      <c r="I5513" t="str">
        <f t="shared" si="694"/>
        <v>2021</v>
      </c>
      <c r="J5513">
        <f t="shared" si="692"/>
        <v>-5.2897172208027827</v>
      </c>
      <c r="K5513">
        <f t="shared" si="690"/>
        <v>-3.7776338792147612</v>
      </c>
      <c r="L5513">
        <f t="shared" si="691"/>
        <v>0</v>
      </c>
    </row>
    <row r="5514" spans="1:12" x14ac:dyDescent="0.3">
      <c r="A5514">
        <v>5513</v>
      </c>
      <c r="B5514" s="16" t="s">
        <v>202</v>
      </c>
      <c r="C5514" s="17">
        <v>84.38</v>
      </c>
      <c r="D5514" s="17">
        <v>5.8E-4</v>
      </c>
      <c r="E5514" s="9">
        <f t="shared" si="695"/>
        <v>7.1132190314043657E-4</v>
      </c>
      <c r="F5514">
        <f t="shared" si="696"/>
        <v>1.0007115749525617</v>
      </c>
      <c r="G5514">
        <f t="shared" si="693"/>
        <v>84.371843660896062</v>
      </c>
      <c r="H5514">
        <f t="shared" si="689"/>
        <v>1.1981044346269789E-2</v>
      </c>
      <c r="I5514" t="str">
        <f t="shared" si="694"/>
        <v>2021</v>
      </c>
      <c r="J5514">
        <f t="shared" si="692"/>
        <v>-5.2581347977435167</v>
      </c>
      <c r="K5514">
        <f t="shared" si="690"/>
        <v>-3.8373470395284812</v>
      </c>
      <c r="L5514">
        <f t="shared" si="691"/>
        <v>0</v>
      </c>
    </row>
    <row r="5515" spans="1:12" x14ac:dyDescent="0.3">
      <c r="A5515">
        <v>5514</v>
      </c>
      <c r="B5515" s="16" t="s">
        <v>200</v>
      </c>
      <c r="C5515" s="17">
        <v>84.71</v>
      </c>
      <c r="D5515" s="17">
        <v>4.8000000000000001E-4</v>
      </c>
      <c r="E5515" s="9">
        <f t="shared" si="695"/>
        <v>3.903251747267032E-3</v>
      </c>
      <c r="F5515">
        <f t="shared" si="696"/>
        <v>1.0039108793552975</v>
      </c>
      <c r="G5515">
        <f t="shared" si="693"/>
        <v>84.703223471064774</v>
      </c>
      <c r="H5515">
        <f t="shared" si="689"/>
        <v>1.1180700214193514E-2</v>
      </c>
      <c r="I5515" t="str">
        <f t="shared" si="694"/>
        <v>2021</v>
      </c>
      <c r="J5515">
        <f t="shared" si="692"/>
        <v>-4.926159186691212</v>
      </c>
      <c r="K5515">
        <f t="shared" si="690"/>
        <v>-4.1687268496971939</v>
      </c>
      <c r="L5515">
        <f t="shared" si="691"/>
        <v>0</v>
      </c>
    </row>
    <row r="5516" spans="1:12" x14ac:dyDescent="0.3">
      <c r="A5516">
        <v>5515</v>
      </c>
      <c r="B5516" s="16" t="s">
        <v>198</v>
      </c>
      <c r="C5516" s="17">
        <v>84.72</v>
      </c>
      <c r="D5516" s="17">
        <v>5.0999999999999993E-4</v>
      </c>
      <c r="E5516" s="9">
        <f t="shared" si="695"/>
        <v>1.1804284969146489E-4</v>
      </c>
      <c r="F5516">
        <f t="shared" si="696"/>
        <v>1.0001180498170228</v>
      </c>
      <c r="G5516">
        <f t="shared" si="693"/>
        <v>84.712799106042326</v>
      </c>
      <c r="H5516">
        <f t="shared" si="689"/>
        <v>1.1206115572425178E-2</v>
      </c>
      <c r="I5516" t="str">
        <f t="shared" si="694"/>
        <v>2021</v>
      </c>
      <c r="J5516">
        <f t="shared" si="692"/>
        <v>-4.9379152276739466</v>
      </c>
      <c r="K5516">
        <f t="shared" si="690"/>
        <v>-4.1783024846747452</v>
      </c>
      <c r="L5516">
        <f t="shared" si="691"/>
        <v>0</v>
      </c>
    </row>
    <row r="5517" spans="1:12" x14ac:dyDescent="0.3">
      <c r="A5517">
        <v>5516</v>
      </c>
      <c r="B5517" s="16" t="s">
        <v>196</v>
      </c>
      <c r="C5517" s="17">
        <v>81.99</v>
      </c>
      <c r="D5517" s="17">
        <v>5.0999999999999993E-4</v>
      </c>
      <c r="E5517" s="9">
        <f t="shared" si="695"/>
        <v>-3.2754412685064738E-2</v>
      </c>
      <c r="F5517">
        <f t="shared" si="696"/>
        <v>0.96777620396600561</v>
      </c>
      <c r="G5517">
        <f t="shared" si="693"/>
        <v>81.98303114618048</v>
      </c>
      <c r="H5517">
        <f t="shared" si="689"/>
        <v>1.24722891095638E-2</v>
      </c>
      <c r="I5517" t="str">
        <f t="shared" si="694"/>
        <v>2021</v>
      </c>
      <c r="J5517">
        <f t="shared" si="692"/>
        <v>-5.3187507821544608</v>
      </c>
      <c r="K5517">
        <f t="shared" si="690"/>
        <v>-1.7098546561771997</v>
      </c>
      <c r="L5517">
        <f t="shared" si="691"/>
        <v>0</v>
      </c>
    </row>
    <row r="5518" spans="1:12" x14ac:dyDescent="0.3">
      <c r="A5518">
        <v>5517</v>
      </c>
      <c r="B5518" s="16" t="s">
        <v>194</v>
      </c>
      <c r="C5518" s="17">
        <v>80.540000000000006</v>
      </c>
      <c r="D5518" s="17">
        <v>4.0999999999999999E-4</v>
      </c>
      <c r="E5518" s="9">
        <f t="shared" si="695"/>
        <v>-1.7843333184778123E-2</v>
      </c>
      <c r="F5518">
        <f t="shared" si="696"/>
        <v>0.98231491645322611</v>
      </c>
      <c r="G5518">
        <f t="shared" si="693"/>
        <v>80.53449662136758</v>
      </c>
      <c r="H5518">
        <f t="shared" si="689"/>
        <v>1.2811776633421215E-2</v>
      </c>
      <c r="I5518" t="str">
        <f t="shared" si="694"/>
        <v>2021</v>
      </c>
      <c r="J5518">
        <f t="shared" si="692"/>
        <v>-5.3669902639039719</v>
      </c>
      <c r="K5518">
        <f t="shared" si="690"/>
        <v>-0.26132013136430032</v>
      </c>
      <c r="L5518">
        <f t="shared" si="691"/>
        <v>0</v>
      </c>
    </row>
    <row r="5519" spans="1:12" x14ac:dyDescent="0.3">
      <c r="A5519">
        <v>5518</v>
      </c>
      <c r="B5519" s="16" t="s">
        <v>192</v>
      </c>
      <c r="C5519" s="17">
        <v>82.74</v>
      </c>
      <c r="D5519" s="17">
        <v>4.6000000000000001E-4</v>
      </c>
      <c r="E5519" s="9">
        <f t="shared" si="695"/>
        <v>2.694920560995728E-2</v>
      </c>
      <c r="F5519">
        <f t="shared" si="696"/>
        <v>1.0273156195679165</v>
      </c>
      <c r="G5519">
        <f t="shared" si="693"/>
        <v>82.733656843157448</v>
      </c>
      <c r="H5519">
        <f t="shared" si="689"/>
        <v>1.353904070021408E-2</v>
      </c>
      <c r="I5519" t="str">
        <f t="shared" si="694"/>
        <v>2021</v>
      </c>
      <c r="J5519">
        <f t="shared" si="692"/>
        <v>-5.8265250108933166</v>
      </c>
      <c r="K5519">
        <f t="shared" si="690"/>
        <v>-3.8503622081753974</v>
      </c>
      <c r="L5519">
        <f t="shared" si="691"/>
        <v>0</v>
      </c>
    </row>
    <row r="5520" spans="1:12" x14ac:dyDescent="0.3">
      <c r="A5520">
        <v>5519</v>
      </c>
      <c r="B5520" s="16" t="s">
        <v>190</v>
      </c>
      <c r="C5520" s="17">
        <v>83.43</v>
      </c>
      <c r="D5520" s="17">
        <v>4.0999999999999999E-4</v>
      </c>
      <c r="E5520" s="9">
        <f t="shared" si="695"/>
        <v>8.3047958807178669E-3</v>
      </c>
      <c r="F5520">
        <f t="shared" si="696"/>
        <v>1.0083393763596811</v>
      </c>
      <c r="G5520">
        <f t="shared" si="693"/>
        <v>83.424299144781443</v>
      </c>
      <c r="H5520">
        <f t="shared" si="689"/>
        <v>1.3243188843006758E-2</v>
      </c>
      <c r="I5520" t="str">
        <f t="shared" si="694"/>
        <v>2021</v>
      </c>
      <c r="J5520">
        <f t="shared" si="692"/>
        <v>-5.7467808960372437</v>
      </c>
      <c r="K5520">
        <f t="shared" si="690"/>
        <v>-4.541004509799393</v>
      </c>
      <c r="L5520">
        <f t="shared" si="691"/>
        <v>0</v>
      </c>
    </row>
    <row r="5521" spans="1:12" x14ac:dyDescent="0.3">
      <c r="A5521">
        <v>5520</v>
      </c>
      <c r="B5521" s="16" t="s">
        <v>188</v>
      </c>
      <c r="C5521" s="17">
        <v>84.78</v>
      </c>
      <c r="D5521" s="17">
        <v>4.6000000000000001E-4</v>
      </c>
      <c r="E5521" s="9">
        <f t="shared" si="695"/>
        <v>1.6051709010507825E-2</v>
      </c>
      <c r="F5521">
        <f t="shared" si="696"/>
        <v>1.0161812297734627</v>
      </c>
      <c r="G5521">
        <f t="shared" si="693"/>
        <v>84.773500449152635</v>
      </c>
      <c r="H5521">
        <f t="shared" si="689"/>
        <v>1.3427288164487955E-2</v>
      </c>
      <c r="I5521" t="str">
        <f t="shared" si="694"/>
        <v>2021</v>
      </c>
      <c r="J5521">
        <f t="shared" si="692"/>
        <v>-5.9209027291212468</v>
      </c>
      <c r="K5521">
        <f t="shared" si="690"/>
        <v>-5.8902058141705851</v>
      </c>
      <c r="L5521">
        <f t="shared" si="691"/>
        <v>0</v>
      </c>
    </row>
    <row r="5522" spans="1:12" x14ac:dyDescent="0.3">
      <c r="A5522">
        <v>5521</v>
      </c>
      <c r="B5522" s="16" t="s">
        <v>186</v>
      </c>
      <c r="C5522" s="17">
        <v>82.64</v>
      </c>
      <c r="D5522" s="17">
        <v>5.0999999999999993E-4</v>
      </c>
      <c r="E5522" s="9">
        <f t="shared" si="695"/>
        <v>-2.5565841113107973E-2</v>
      </c>
      <c r="F5522">
        <f t="shared" si="696"/>
        <v>0.97475819768813399</v>
      </c>
      <c r="G5522">
        <f t="shared" si="693"/>
        <v>82.632975898528542</v>
      </c>
      <c r="H5522">
        <f t="shared" si="689"/>
        <v>1.4297767986363964E-2</v>
      </c>
      <c r="I5522" t="str">
        <f t="shared" si="694"/>
        <v>2021</v>
      </c>
      <c r="J5522">
        <f t="shared" si="692"/>
        <v>-6.1455554201417728</v>
      </c>
      <c r="K5522">
        <f t="shared" si="690"/>
        <v>-3.749681263546492</v>
      </c>
      <c r="L5522">
        <f t="shared" si="691"/>
        <v>0</v>
      </c>
    </row>
    <row r="5523" spans="1:12" x14ac:dyDescent="0.3">
      <c r="A5523">
        <v>5522</v>
      </c>
      <c r="B5523" s="16" t="s">
        <v>184</v>
      </c>
      <c r="C5523" s="17">
        <v>82.87</v>
      </c>
      <c r="D5523" s="17">
        <v>5.0700000000000007E-4</v>
      </c>
      <c r="E5523" s="9">
        <f t="shared" si="695"/>
        <v>2.7792900495679758E-3</v>
      </c>
      <c r="F5523">
        <f t="shared" si="696"/>
        <v>1.0027831558567279</v>
      </c>
      <c r="G5523">
        <f t="shared" si="693"/>
        <v>82.862997780847934</v>
      </c>
      <c r="H5523">
        <f t="shared" si="689"/>
        <v>1.4286344448152815E-2</v>
      </c>
      <c r="I5523" t="str">
        <f t="shared" si="694"/>
        <v>2021</v>
      </c>
      <c r="J5523">
        <f t="shared" si="692"/>
        <v>-6.1577387357664808</v>
      </c>
      <c r="K5523">
        <f t="shared" si="690"/>
        <v>-3.9797031458658836</v>
      </c>
      <c r="L5523">
        <f t="shared" si="691"/>
        <v>0</v>
      </c>
    </row>
    <row r="5524" spans="1:12" x14ac:dyDescent="0.3">
      <c r="A5524">
        <v>5523</v>
      </c>
      <c r="B5524" s="16" t="s">
        <v>182</v>
      </c>
      <c r="C5524" s="17">
        <v>82.17</v>
      </c>
      <c r="D5524" s="17">
        <v>5.3199999999999992E-4</v>
      </c>
      <c r="E5524" s="9">
        <f t="shared" si="695"/>
        <v>-8.4828429178546091E-3</v>
      </c>
      <c r="F5524">
        <f t="shared" si="696"/>
        <v>0.9915530348738989</v>
      </c>
      <c r="G5524">
        <f t="shared" si="693"/>
        <v>82.162714582991597</v>
      </c>
      <c r="H5524">
        <f t="shared" si="689"/>
        <v>1.4326539358598274E-2</v>
      </c>
      <c r="I5524" t="str">
        <f t="shared" si="694"/>
        <v>2021</v>
      </c>
      <c r="J5524">
        <f t="shared" si="692"/>
        <v>-6.1228775951482914</v>
      </c>
      <c r="K5524">
        <f t="shared" si="690"/>
        <v>-9.4491378992909461</v>
      </c>
      <c r="L5524">
        <f t="shared" si="691"/>
        <v>1</v>
      </c>
    </row>
    <row r="5525" spans="1:12" x14ac:dyDescent="0.3">
      <c r="A5525">
        <v>5524</v>
      </c>
      <c r="B5525" s="16" t="s">
        <v>180</v>
      </c>
      <c r="C5525" s="17">
        <v>82.05</v>
      </c>
      <c r="D5525" s="17">
        <v>4.6000000000000001E-4</v>
      </c>
      <c r="E5525" s="9">
        <f t="shared" si="695"/>
        <v>-1.4614544069965869E-3</v>
      </c>
      <c r="F5525">
        <f t="shared" si="696"/>
        <v>0.99853961299744431</v>
      </c>
      <c r="G5525">
        <f t="shared" si="693"/>
        <v>82.043709741129675</v>
      </c>
      <c r="H5525">
        <f t="shared" si="689"/>
        <v>1.3627405728794116E-2</v>
      </c>
      <c r="I5525" t="str">
        <f t="shared" si="694"/>
        <v>2021</v>
      </c>
      <c r="J5525">
        <f t="shared" si="692"/>
        <v>-5.8156461796486614</v>
      </c>
      <c r="K5525">
        <f t="shared" si="690"/>
        <v>-9.3301330574290233</v>
      </c>
      <c r="L5525">
        <f t="shared" si="691"/>
        <v>1</v>
      </c>
    </row>
    <row r="5526" spans="1:12" x14ac:dyDescent="0.3">
      <c r="A5526">
        <v>5525</v>
      </c>
      <c r="B5526" s="16" t="s">
        <v>178</v>
      </c>
      <c r="C5526" s="17">
        <v>82.43</v>
      </c>
      <c r="D5526" s="17">
        <v>4.6000000000000001E-4</v>
      </c>
      <c r="E5526" s="9">
        <f t="shared" si="695"/>
        <v>4.6206307890364062E-3</v>
      </c>
      <c r="F5526">
        <f t="shared" si="696"/>
        <v>1.0046313223644121</v>
      </c>
      <c r="G5526">
        <f t="shared" si="693"/>
        <v>82.423680608913088</v>
      </c>
      <c r="H5526">
        <f t="shared" si="689"/>
        <v>1.3336449043402266E-2</v>
      </c>
      <c r="I5526" t="str">
        <f t="shared" si="694"/>
        <v>2021</v>
      </c>
      <c r="J5526">
        <f t="shared" si="692"/>
        <v>-5.7178362603910147</v>
      </c>
      <c r="K5526">
        <f t="shared" si="690"/>
        <v>-11.859914016933516</v>
      </c>
      <c r="L5526">
        <f t="shared" si="691"/>
        <v>1</v>
      </c>
    </row>
    <row r="5527" spans="1:12" x14ac:dyDescent="0.3">
      <c r="A5527">
        <v>5526</v>
      </c>
      <c r="B5527" s="16" t="s">
        <v>176</v>
      </c>
      <c r="C5527" s="17">
        <v>80.28</v>
      </c>
      <c r="D5527" s="17">
        <v>5.0999999999999993E-4</v>
      </c>
      <c r="E5527" s="9">
        <f t="shared" si="695"/>
        <v>-2.6428924396998881E-2</v>
      </c>
      <c r="F5527">
        <f t="shared" si="696"/>
        <v>0.9739172631323546</v>
      </c>
      <c r="G5527">
        <f t="shared" si="693"/>
        <v>80.27317649000328</v>
      </c>
      <c r="H5527">
        <f t="shared" si="689"/>
        <v>1.3804106715065009E-2</v>
      </c>
      <c r="I5527" t="str">
        <f t="shared" si="694"/>
        <v>2021</v>
      </c>
      <c r="J5527">
        <f t="shared" si="692"/>
        <v>-5.7639241539973627</v>
      </c>
      <c r="K5527">
        <f t="shared" si="690"/>
        <v>-11.409604056712155</v>
      </c>
      <c r="L5527">
        <f t="shared" si="691"/>
        <v>1</v>
      </c>
    </row>
    <row r="5528" spans="1:12" x14ac:dyDescent="0.3">
      <c r="A5528">
        <v>5527</v>
      </c>
      <c r="B5528" s="16" t="s">
        <v>174</v>
      </c>
      <c r="C5528" s="17">
        <v>81.239999999999995</v>
      </c>
      <c r="D5528" s="17">
        <v>5.0999999999999993E-4</v>
      </c>
      <c r="E5528" s="9">
        <f t="shared" si="695"/>
        <v>1.1887212784046504E-2</v>
      </c>
      <c r="F5528">
        <f t="shared" si="696"/>
        <v>1.0119581464872944</v>
      </c>
      <c r="G5528">
        <f t="shared" si="693"/>
        <v>81.233094893471176</v>
      </c>
      <c r="H5528">
        <f t="shared" si="689"/>
        <v>1.3839217485249656E-2</v>
      </c>
      <c r="I5528" t="str">
        <f t="shared" si="694"/>
        <v>2021</v>
      </c>
      <c r="J5528">
        <f t="shared" si="692"/>
        <v>-5.8476858678161348</v>
      </c>
      <c r="K5528">
        <f t="shared" si="690"/>
        <v>-12.36952246018005</v>
      </c>
      <c r="L5528">
        <f t="shared" si="691"/>
        <v>1</v>
      </c>
    </row>
    <row r="5529" spans="1:12" x14ac:dyDescent="0.3">
      <c r="A5529">
        <v>5528</v>
      </c>
      <c r="B5529" s="16" t="s">
        <v>172</v>
      </c>
      <c r="C5529" s="17">
        <v>78.89</v>
      </c>
      <c r="D5529" s="17">
        <v>5.0999999999999993E-4</v>
      </c>
      <c r="E5529" s="9">
        <f t="shared" si="695"/>
        <v>-2.9353259605185627E-2</v>
      </c>
      <c r="F5529">
        <f t="shared" si="696"/>
        <v>0.97107336287543089</v>
      </c>
      <c r="G5529">
        <f t="shared" si="693"/>
        <v>78.88329463498205</v>
      </c>
      <c r="H5529">
        <f t="shared" si="689"/>
        <v>1.4770480152703087E-2</v>
      </c>
      <c r="I5529" t="str">
        <f t="shared" si="694"/>
        <v>2021</v>
      </c>
      <c r="J5529">
        <f t="shared" si="692"/>
        <v>-6.0606493110471096</v>
      </c>
      <c r="K5529">
        <f t="shared" si="690"/>
        <v>-10.019722201690925</v>
      </c>
      <c r="L5529">
        <f t="shared" si="691"/>
        <v>1</v>
      </c>
    </row>
    <row r="5530" spans="1:12" x14ac:dyDescent="0.3">
      <c r="A5530">
        <v>5529</v>
      </c>
      <c r="B5530" s="16" t="s">
        <v>170</v>
      </c>
      <c r="C5530" s="17">
        <v>79.7</v>
      </c>
      <c r="D5530" s="17">
        <v>5.0999999999999993E-4</v>
      </c>
      <c r="E5530" s="9">
        <f t="shared" si="695"/>
        <v>1.0215108689171117E-2</v>
      </c>
      <c r="F5530">
        <f t="shared" si="696"/>
        <v>1.0102674610216758</v>
      </c>
      <c r="G5530">
        <f t="shared" si="693"/>
        <v>79.693225787908091</v>
      </c>
      <c r="H5530">
        <f t="shared" si="689"/>
        <v>1.4604746868627796E-2</v>
      </c>
      <c r="I5530" t="str">
        <f t="shared" si="694"/>
        <v>2021</v>
      </c>
      <c r="J5530">
        <f t="shared" si="692"/>
        <v>-6.0541745918096153</v>
      </c>
      <c r="K5530">
        <f t="shared" si="690"/>
        <v>-10.829653354616966</v>
      </c>
      <c r="L5530">
        <f t="shared" si="691"/>
        <v>1</v>
      </c>
    </row>
    <row r="5531" spans="1:12" x14ac:dyDescent="0.3">
      <c r="A5531">
        <v>5530</v>
      </c>
      <c r="B5531" s="16" t="s">
        <v>168</v>
      </c>
      <c r="C5531" s="17">
        <v>82.31</v>
      </c>
      <c r="D5531" s="17">
        <v>5.0999999999999993E-4</v>
      </c>
      <c r="E5531" s="9">
        <f t="shared" si="695"/>
        <v>3.2223021188383202E-2</v>
      </c>
      <c r="F5531">
        <f t="shared" si="696"/>
        <v>1.0327478042659974</v>
      </c>
      <c r="G5531">
        <f t="shared" si="693"/>
        <v>82.30300394733645</v>
      </c>
      <c r="H5531">
        <f t="shared" si="689"/>
        <v>1.58532230236412E-2</v>
      </c>
      <c r="I5531" t="str">
        <f t="shared" si="694"/>
        <v>2021</v>
      </c>
      <c r="J5531">
        <f t="shared" si="692"/>
        <v>-6.7869204151908074</v>
      </c>
      <c r="K5531">
        <f t="shared" si="690"/>
        <v>-13.439431514045324</v>
      </c>
      <c r="L5531">
        <f t="shared" si="691"/>
        <v>1</v>
      </c>
    </row>
    <row r="5532" spans="1:12" x14ac:dyDescent="0.3">
      <c r="A5532">
        <v>5531</v>
      </c>
      <c r="B5532" s="16" t="s">
        <v>166</v>
      </c>
      <c r="C5532" s="17">
        <v>82.25</v>
      </c>
      <c r="D5532" s="17">
        <v>6.0999999999999997E-4</v>
      </c>
      <c r="E5532" s="9">
        <f t="shared" si="695"/>
        <v>-7.2921733907136234E-4</v>
      </c>
      <c r="F5532">
        <f t="shared" si="696"/>
        <v>0.99927104847527637</v>
      </c>
      <c r="G5532">
        <f t="shared" si="693"/>
        <v>82.241638341724837</v>
      </c>
      <c r="H5532">
        <f t="shared" si="689"/>
        <v>1.5846694229039549E-2</v>
      </c>
      <c r="I5532" t="str">
        <f t="shared" si="694"/>
        <v>2021</v>
      </c>
      <c r="J5532">
        <f t="shared" si="692"/>
        <v>-6.7790670901970715</v>
      </c>
      <c r="K5532">
        <f t="shared" si="690"/>
        <v>-13.378065908433712</v>
      </c>
      <c r="L5532">
        <f t="shared" si="691"/>
        <v>1</v>
      </c>
    </row>
    <row r="5533" spans="1:12" x14ac:dyDescent="0.3">
      <c r="A5533">
        <v>5532</v>
      </c>
      <c r="B5533" s="16" t="s">
        <v>164</v>
      </c>
      <c r="C5533" s="17">
        <v>82.22</v>
      </c>
      <c r="D5533" s="17">
        <v>6.0800000000000003E-4</v>
      </c>
      <c r="E5533" s="9">
        <f t="shared" si="695"/>
        <v>-3.6480817574890875E-4</v>
      </c>
      <c r="F5533">
        <f t="shared" si="696"/>
        <v>0.99963525835866263</v>
      </c>
      <c r="G5533">
        <f t="shared" si="693"/>
        <v>82.211668795454827</v>
      </c>
      <c r="H5533">
        <f t="shared" si="689"/>
        <v>1.5729651376086985E-2</v>
      </c>
      <c r="I5533" t="str">
        <f t="shared" si="694"/>
        <v>2021</v>
      </c>
      <c r="J5533">
        <f t="shared" si="692"/>
        <v>-6.7265451526792885</v>
      </c>
      <c r="K5533">
        <f t="shared" si="690"/>
        <v>-13.348096362163702</v>
      </c>
      <c r="L5533">
        <f t="shared" si="691"/>
        <v>1</v>
      </c>
    </row>
    <row r="5534" spans="1:12" x14ac:dyDescent="0.3">
      <c r="A5534">
        <v>5533</v>
      </c>
      <c r="B5534" s="16" t="s">
        <v>162</v>
      </c>
      <c r="C5534" s="17">
        <v>72.72</v>
      </c>
      <c r="D5534" s="17">
        <v>5.2999999999999998E-4</v>
      </c>
      <c r="E5534" s="9">
        <f t="shared" si="695"/>
        <v>-0.12278213160050899</v>
      </c>
      <c r="F5534">
        <f t="shared" si="696"/>
        <v>0.88445633665774748</v>
      </c>
      <c r="G5534">
        <f t="shared" si="693"/>
        <v>72.713576683700651</v>
      </c>
      <c r="H5534">
        <f t="shared" si="689"/>
        <v>2.714438948745676E-2</v>
      </c>
      <c r="I5534" t="str">
        <f t="shared" si="694"/>
        <v>2021</v>
      </c>
      <c r="J5534">
        <f t="shared" si="692"/>
        <v>-10.266799632647485</v>
      </c>
      <c r="K5534">
        <f t="shared" si="690"/>
        <v>-3.8500042504095262</v>
      </c>
      <c r="L5534">
        <f t="shared" si="691"/>
        <v>0</v>
      </c>
    </row>
    <row r="5535" spans="1:12" x14ac:dyDescent="0.3">
      <c r="A5535">
        <v>5534</v>
      </c>
      <c r="B5535" s="16" t="s">
        <v>160</v>
      </c>
      <c r="C5535" s="17">
        <v>73.44</v>
      </c>
      <c r="D5535" s="17">
        <v>4.8000000000000001E-4</v>
      </c>
      <c r="E5535" s="9">
        <f t="shared" si="695"/>
        <v>9.8522964430116395E-3</v>
      </c>
      <c r="F5535">
        <f t="shared" si="696"/>
        <v>1.0099009900990099</v>
      </c>
      <c r="G5535">
        <f t="shared" si="693"/>
        <v>73.434125035001728</v>
      </c>
      <c r="H5535">
        <f t="shared" si="689"/>
        <v>2.7280637747379106E-2</v>
      </c>
      <c r="I5535" t="str">
        <f t="shared" si="694"/>
        <v>2021</v>
      </c>
      <c r="J5535">
        <f t="shared" si="692"/>
        <v>-10.420581245231656</v>
      </c>
      <c r="K5535">
        <f t="shared" si="690"/>
        <v>-4.5705526017106024</v>
      </c>
      <c r="L5535">
        <f t="shared" si="691"/>
        <v>0</v>
      </c>
    </row>
    <row r="5536" spans="1:12" x14ac:dyDescent="0.3">
      <c r="A5536">
        <v>5535</v>
      </c>
      <c r="B5536" s="16" t="s">
        <v>158</v>
      </c>
      <c r="C5536" s="17">
        <v>70.569999999999993</v>
      </c>
      <c r="D5536" s="17">
        <v>5.2999999999999998E-4</v>
      </c>
      <c r="E5536" s="9">
        <f t="shared" si="695"/>
        <v>-3.9863621299496201E-2</v>
      </c>
      <c r="F5536">
        <f t="shared" si="696"/>
        <v>0.9609204793028322</v>
      </c>
      <c r="G5536">
        <f t="shared" si="693"/>
        <v>70.563766591979572</v>
      </c>
      <c r="H5536">
        <f t="shared" si="689"/>
        <v>2.7894678152393763E-2</v>
      </c>
      <c r="I5536" t="str">
        <f t="shared" si="694"/>
        <v>2021</v>
      </c>
      <c r="J5536">
        <f t="shared" si="692"/>
        <v>-10.238647949344514</v>
      </c>
      <c r="K5536">
        <f t="shared" si="690"/>
        <v>-1.700194158688447</v>
      </c>
      <c r="L5536">
        <f t="shared" si="691"/>
        <v>0</v>
      </c>
    </row>
    <row r="5537" spans="1:12" x14ac:dyDescent="0.3">
      <c r="A5537">
        <v>5536</v>
      </c>
      <c r="B5537" s="16" t="s">
        <v>156</v>
      </c>
      <c r="C5537" s="17">
        <v>68.87</v>
      </c>
      <c r="D5537" s="17">
        <v>5.6000000000000006E-4</v>
      </c>
      <c r="E5537" s="9">
        <f t="shared" si="695"/>
        <v>-2.4384455456131781E-2</v>
      </c>
      <c r="F5537">
        <f t="shared" si="696"/>
        <v>0.97591044353124579</v>
      </c>
      <c r="G5537">
        <f t="shared" si="693"/>
        <v>68.863572433291125</v>
      </c>
      <c r="H5537">
        <f t="shared" ref="H5537:H5600" si="697">SQRT(_xlfn.VAR.S(E5508:E5537))</f>
        <v>2.7938700804723351E-2</v>
      </c>
      <c r="I5537" t="str">
        <f t="shared" si="694"/>
        <v>2021</v>
      </c>
      <c r="J5537">
        <f t="shared" si="692"/>
        <v>-10.007722541495408</v>
      </c>
      <c r="K5537">
        <f t="shared" ref="K5537:K5600" si="698">+MIN(G5538-G5537,G5539-G5537,G5540-G5537,G5541-G5537,G5542-G5537,G5543-G5537,G5544-G5537,G5545-G5537,G5546-G5537,G5547-G5537)</f>
        <v>0.80027365517730686</v>
      </c>
      <c r="L5537">
        <f t="shared" ref="L5537:L5600" si="699">+IF(K5537&lt;J5537,1,0)</f>
        <v>0</v>
      </c>
    </row>
    <row r="5538" spans="1:12" x14ac:dyDescent="0.3">
      <c r="A5538">
        <v>5537</v>
      </c>
      <c r="B5538" s="16" t="s">
        <v>154</v>
      </c>
      <c r="C5538" s="17">
        <v>69.67</v>
      </c>
      <c r="D5538" s="17">
        <v>5.2999999999999998E-4</v>
      </c>
      <c r="E5538" s="9">
        <f t="shared" si="695"/>
        <v>1.1549139485420615E-2</v>
      </c>
      <c r="F5538">
        <f t="shared" si="696"/>
        <v>1.0116160882822709</v>
      </c>
      <c r="G5538">
        <f t="shared" si="693"/>
        <v>69.663846088468432</v>
      </c>
      <c r="H5538">
        <f t="shared" si="697"/>
        <v>2.8115473087058709E-2</v>
      </c>
      <c r="I5538" t="str">
        <f t="shared" si="694"/>
        <v>2021</v>
      </c>
      <c r="J5538">
        <f t="shared" ref="J5538:J5601" si="700">-G5538*$P$3*$Q$3*H5538</f>
        <v>-10.188079942096119</v>
      </c>
      <c r="K5538">
        <f t="shared" si="698"/>
        <v>0.20995815954729835</v>
      </c>
      <c r="L5538">
        <f t="shared" si="699"/>
        <v>0</v>
      </c>
    </row>
    <row r="5539" spans="1:12" x14ac:dyDescent="0.3">
      <c r="A5539">
        <v>5538</v>
      </c>
      <c r="B5539" s="16" t="s">
        <v>152</v>
      </c>
      <c r="C5539" s="17">
        <v>69.88</v>
      </c>
      <c r="D5539" s="17">
        <v>5.3199999999999992E-4</v>
      </c>
      <c r="E5539" s="9">
        <f t="shared" si="695"/>
        <v>3.0096762238282049E-3</v>
      </c>
      <c r="F5539">
        <f t="shared" si="696"/>
        <v>1.0030142098464188</v>
      </c>
      <c r="G5539">
        <f t="shared" si="693"/>
        <v>69.87380424801573</v>
      </c>
      <c r="H5539">
        <f t="shared" si="697"/>
        <v>2.7985767150641588E-2</v>
      </c>
      <c r="I5539" t="str">
        <f t="shared" si="694"/>
        <v>2021</v>
      </c>
      <c r="J5539">
        <f t="shared" si="700"/>
        <v>-10.171642923705148</v>
      </c>
      <c r="K5539">
        <f t="shared" si="698"/>
        <v>3.1997406370893771</v>
      </c>
      <c r="L5539">
        <f t="shared" si="699"/>
        <v>0</v>
      </c>
    </row>
    <row r="5540" spans="1:12" x14ac:dyDescent="0.3">
      <c r="A5540">
        <v>5539</v>
      </c>
      <c r="B5540" s="16" t="s">
        <v>150</v>
      </c>
      <c r="C5540" s="17">
        <v>73.08</v>
      </c>
      <c r="D5540" s="17">
        <v>5.2999999999999998E-4</v>
      </c>
      <c r="E5540" s="9">
        <f t="shared" si="695"/>
        <v>4.4775246243950219E-2</v>
      </c>
      <c r="F5540">
        <f t="shared" si="696"/>
        <v>1.0457927876359474</v>
      </c>
      <c r="G5540">
        <f t="shared" si="693"/>
        <v>73.073544885105107</v>
      </c>
      <c r="H5540">
        <f t="shared" si="697"/>
        <v>2.9459580430622256E-2</v>
      </c>
      <c r="I5540" t="str">
        <f t="shared" si="694"/>
        <v>2021</v>
      </c>
      <c r="J5540">
        <f t="shared" si="700"/>
        <v>-11.197633112406308</v>
      </c>
      <c r="K5540">
        <f t="shared" si="698"/>
        <v>-1.5626035113800043</v>
      </c>
      <c r="L5540">
        <f t="shared" si="699"/>
        <v>0</v>
      </c>
    </row>
    <row r="5541" spans="1:12" x14ac:dyDescent="0.3">
      <c r="A5541">
        <v>5540</v>
      </c>
      <c r="B5541" s="16" t="s">
        <v>148</v>
      </c>
      <c r="C5541" s="17">
        <v>75.44</v>
      </c>
      <c r="D5541" s="17">
        <v>6.3000000000000003E-4</v>
      </c>
      <c r="E5541" s="9">
        <f t="shared" si="695"/>
        <v>3.1782906815396014E-2</v>
      </c>
      <c r="F5541">
        <f t="shared" si="696"/>
        <v>1.0322933771209633</v>
      </c>
      <c r="G5541">
        <f t="shared" si="693"/>
        <v>75.432079215848447</v>
      </c>
      <c r="H5541">
        <f t="shared" si="697"/>
        <v>3.0185873283293242E-2</v>
      </c>
      <c r="I5541" t="str">
        <f t="shared" si="694"/>
        <v>2021</v>
      </c>
      <c r="J5541">
        <f t="shared" si="700"/>
        <v>-11.844025234399329</v>
      </c>
      <c r="K5541">
        <f t="shared" si="698"/>
        <v>-3.9211378421233434</v>
      </c>
      <c r="L5541">
        <f t="shared" si="699"/>
        <v>0</v>
      </c>
    </row>
    <row r="5542" spans="1:12" x14ac:dyDescent="0.3">
      <c r="A5542">
        <v>5541</v>
      </c>
      <c r="B5542" s="16" t="s">
        <v>146</v>
      </c>
      <c r="C5542" s="17">
        <v>75.819999999999993</v>
      </c>
      <c r="D5542" s="17">
        <v>6.6E-4</v>
      </c>
      <c r="E5542" s="9">
        <f t="shared" si="695"/>
        <v>5.0244717629866721E-3</v>
      </c>
      <c r="F5542">
        <f t="shared" si="696"/>
        <v>1.0050371155885471</v>
      </c>
      <c r="G5542">
        <f t="shared" si="693"/>
        <v>75.811660258694175</v>
      </c>
      <c r="H5542">
        <f t="shared" si="697"/>
        <v>3.0063895778349174E-2</v>
      </c>
      <c r="I5542" t="str">
        <f t="shared" si="694"/>
        <v>2021</v>
      </c>
      <c r="J5542">
        <f t="shared" si="700"/>
        <v>-11.855524313044475</v>
      </c>
      <c r="K5542">
        <f t="shared" si="698"/>
        <v>-4.3007188849690721</v>
      </c>
      <c r="L5542">
        <f t="shared" si="699"/>
        <v>0</v>
      </c>
    </row>
    <row r="5543" spans="1:12" x14ac:dyDescent="0.3">
      <c r="A5543">
        <v>5542</v>
      </c>
      <c r="B5543" s="16" t="s">
        <v>144</v>
      </c>
      <c r="C5543" s="17">
        <v>74.42</v>
      </c>
      <c r="D5543" s="17">
        <v>6.3000000000000003E-4</v>
      </c>
      <c r="E5543" s="9">
        <f t="shared" si="695"/>
        <v>-1.8637387169712236E-2</v>
      </c>
      <c r="F5543">
        <f t="shared" si="696"/>
        <v>0.98153521498285423</v>
      </c>
      <c r="G5543">
        <f t="shared" si="693"/>
        <v>74.412186310225891</v>
      </c>
      <c r="H5543">
        <f t="shared" si="697"/>
        <v>3.0187742345655102E-2</v>
      </c>
      <c r="I5543" t="str">
        <f t="shared" si="694"/>
        <v>2021</v>
      </c>
      <c r="J5543">
        <f t="shared" si="700"/>
        <v>-11.684609422929062</v>
      </c>
      <c r="K5543">
        <f t="shared" si="698"/>
        <v>-2.9012449365007882</v>
      </c>
      <c r="L5543">
        <f t="shared" si="699"/>
        <v>0</v>
      </c>
    </row>
    <row r="5544" spans="1:12" x14ac:dyDescent="0.3">
      <c r="A5544">
        <v>5543</v>
      </c>
      <c r="B5544" s="16" t="s">
        <v>142</v>
      </c>
      <c r="C5544" s="17">
        <v>75.150000000000006</v>
      </c>
      <c r="D5544" s="17">
        <v>6.3000000000000003E-4</v>
      </c>
      <c r="E5544" s="9">
        <f t="shared" si="695"/>
        <v>9.7613932805071853E-3</v>
      </c>
      <c r="F5544">
        <f t="shared" si="696"/>
        <v>1.0098091910776674</v>
      </c>
      <c r="G5544">
        <f t="shared" si="693"/>
        <v>75.142109664249872</v>
      </c>
      <c r="H5544">
        <f t="shared" si="697"/>
        <v>3.0283201255073985E-2</v>
      </c>
      <c r="I5544" t="str">
        <f t="shared" si="694"/>
        <v>2021</v>
      </c>
      <c r="J5544">
        <f t="shared" si="700"/>
        <v>-11.836537201111041</v>
      </c>
      <c r="K5544">
        <f t="shared" si="698"/>
        <v>-3.6311682905247693</v>
      </c>
      <c r="L5544">
        <f t="shared" si="699"/>
        <v>0</v>
      </c>
    </row>
    <row r="5545" spans="1:12" x14ac:dyDescent="0.3">
      <c r="A5545">
        <v>5544</v>
      </c>
      <c r="B5545" s="16" t="s">
        <v>140</v>
      </c>
      <c r="C5545" s="17">
        <v>74.39</v>
      </c>
      <c r="D5545" s="17">
        <v>5.6000000000000006E-4</v>
      </c>
      <c r="E5545" s="9">
        <f t="shared" si="695"/>
        <v>-1.016459199573354E-2</v>
      </c>
      <c r="F5545">
        <f t="shared" si="696"/>
        <v>0.98988689288090481</v>
      </c>
      <c r="G5545">
        <f t="shared" si="693"/>
        <v>74.383057257333036</v>
      </c>
      <c r="H5545">
        <f t="shared" si="697"/>
        <v>3.026773491305371E-2</v>
      </c>
      <c r="I5545" t="str">
        <f t="shared" si="694"/>
        <v>2021</v>
      </c>
      <c r="J5545">
        <f t="shared" si="700"/>
        <v>-11.710985598069721</v>
      </c>
      <c r="K5545">
        <f t="shared" si="698"/>
        <v>-2.8721158836079326</v>
      </c>
      <c r="L5545">
        <f t="shared" si="699"/>
        <v>0</v>
      </c>
    </row>
    <row r="5546" spans="1:12" x14ac:dyDescent="0.3">
      <c r="A5546">
        <v>5545</v>
      </c>
      <c r="B5546" s="16" t="s">
        <v>138</v>
      </c>
      <c r="C5546" s="17">
        <v>73.7</v>
      </c>
      <c r="D5546" s="17">
        <v>5.8E-4</v>
      </c>
      <c r="E5546" s="9">
        <f t="shared" si="695"/>
        <v>-9.3187250079590656E-3</v>
      </c>
      <c r="F5546">
        <f t="shared" si="696"/>
        <v>0.99072455975265494</v>
      </c>
      <c r="G5546">
        <f t="shared" si="693"/>
        <v>73.692876010998347</v>
      </c>
      <c r="H5546">
        <f t="shared" si="697"/>
        <v>3.0268946055947727E-2</v>
      </c>
      <c r="I5546" t="str">
        <f t="shared" si="694"/>
        <v>2021</v>
      </c>
      <c r="J5546">
        <f t="shared" si="700"/>
        <v>-11.602786635509593</v>
      </c>
      <c r="K5546">
        <f t="shared" si="698"/>
        <v>-2.181934637273244</v>
      </c>
      <c r="L5546">
        <f t="shared" si="699"/>
        <v>0</v>
      </c>
    </row>
    <row r="5547" spans="1:12" x14ac:dyDescent="0.3">
      <c r="A5547">
        <v>5546</v>
      </c>
      <c r="B5547" s="16" t="s">
        <v>136</v>
      </c>
      <c r="C5547" s="17">
        <v>73.88</v>
      </c>
      <c r="D5547" s="17">
        <v>5.0999999999999993E-4</v>
      </c>
      <c r="E5547" s="9">
        <f t="shared" si="695"/>
        <v>2.4393561357481264E-3</v>
      </c>
      <c r="F5547">
        <f t="shared" si="696"/>
        <v>1.0024423337856172</v>
      </c>
      <c r="G5547">
        <f t="shared" si="693"/>
        <v>73.873720466883924</v>
      </c>
      <c r="H5547">
        <f t="shared" si="697"/>
        <v>2.9820626682905818E-2</v>
      </c>
      <c r="I5547" t="str">
        <f t="shared" si="694"/>
        <v>2021</v>
      </c>
      <c r="J5547">
        <f t="shared" si="700"/>
        <v>-11.458987305001392</v>
      </c>
      <c r="K5547">
        <f t="shared" si="698"/>
        <v>-2.3627790931588208</v>
      </c>
      <c r="L5547">
        <f t="shared" si="699"/>
        <v>0</v>
      </c>
    </row>
    <row r="5548" spans="1:12" x14ac:dyDescent="0.3">
      <c r="A5548">
        <v>5547</v>
      </c>
      <c r="B5548" s="16" t="s">
        <v>134</v>
      </c>
      <c r="C5548" s="17">
        <v>75.02</v>
      </c>
      <c r="D5548" s="17">
        <v>4.6000000000000001E-4</v>
      </c>
      <c r="E5548" s="9">
        <f t="shared" si="695"/>
        <v>1.5312589322702099E-2</v>
      </c>
      <c r="F5548">
        <f t="shared" si="696"/>
        <v>1.0154304277206281</v>
      </c>
      <c r="G5548">
        <f t="shared" si="693"/>
        <v>75.014248687136472</v>
      </c>
      <c r="H5548">
        <f t="shared" si="697"/>
        <v>2.9883967837864144E-2</v>
      </c>
      <c r="I5548" t="str">
        <f t="shared" si="694"/>
        <v>2021</v>
      </c>
      <c r="J5548">
        <f t="shared" si="700"/>
        <v>-11.660616836797589</v>
      </c>
      <c r="K5548">
        <f t="shared" si="698"/>
        <v>-3.5033073134113693</v>
      </c>
      <c r="L5548">
        <f t="shared" si="699"/>
        <v>0</v>
      </c>
    </row>
    <row r="5549" spans="1:12" x14ac:dyDescent="0.3">
      <c r="A5549">
        <v>5548</v>
      </c>
      <c r="B5549" s="16" t="s">
        <v>132</v>
      </c>
      <c r="C5549" s="17">
        <v>73.52</v>
      </c>
      <c r="D5549" s="17">
        <v>5.0999999999999993E-4</v>
      </c>
      <c r="E5549" s="9">
        <f t="shared" si="695"/>
        <v>-2.0197266606309626E-2</v>
      </c>
      <c r="F5549">
        <f t="shared" si="696"/>
        <v>0.98000533191149031</v>
      </c>
      <c r="G5549">
        <f t="shared" si="693"/>
        <v>73.513751065583463</v>
      </c>
      <c r="H5549">
        <f t="shared" si="697"/>
        <v>2.9526676361093202E-2</v>
      </c>
      <c r="I5549" t="str">
        <f t="shared" si="694"/>
        <v>2021</v>
      </c>
      <c r="J5549">
        <f t="shared" si="700"/>
        <v>-11.290746267147801</v>
      </c>
      <c r="K5549">
        <f t="shared" si="698"/>
        <v>-2.00280969185836</v>
      </c>
      <c r="L5549">
        <f t="shared" si="699"/>
        <v>0</v>
      </c>
    </row>
    <row r="5550" spans="1:12" x14ac:dyDescent="0.3">
      <c r="A5550">
        <v>5549</v>
      </c>
      <c r="B5550" s="16" t="s">
        <v>130</v>
      </c>
      <c r="C5550" s="17">
        <v>71.52</v>
      </c>
      <c r="D5550" s="17">
        <v>7.5999999999999993E-4</v>
      </c>
      <c r="E5550" s="9">
        <f t="shared" si="695"/>
        <v>-2.7580347182172948E-2</v>
      </c>
      <c r="F5550">
        <f t="shared" si="696"/>
        <v>0.97279651795429811</v>
      </c>
      <c r="G5550">
        <f t="shared" si="693"/>
        <v>71.510941373725103</v>
      </c>
      <c r="H5550">
        <f t="shared" si="697"/>
        <v>2.973970412487387E-2</v>
      </c>
      <c r="I5550" t="str">
        <f t="shared" si="694"/>
        <v>2021</v>
      </c>
      <c r="J5550">
        <f t="shared" si="700"/>
        <v>-11.062381695286481</v>
      </c>
      <c r="K5550">
        <f t="shared" si="698"/>
        <v>2.4603048442172195</v>
      </c>
      <c r="L5550">
        <f t="shared" si="699"/>
        <v>0</v>
      </c>
    </row>
    <row r="5551" spans="1:12" x14ac:dyDescent="0.3">
      <c r="A5551">
        <v>5550</v>
      </c>
      <c r="B5551" s="16" t="s">
        <v>128</v>
      </c>
      <c r="C5551" s="17">
        <v>73.98</v>
      </c>
      <c r="D5551" s="17">
        <v>7.0999999999999991E-4</v>
      </c>
      <c r="E5551" s="9">
        <f t="shared" si="695"/>
        <v>3.3817655539049411E-2</v>
      </c>
      <c r="F5551">
        <f t="shared" si="696"/>
        <v>1.0343959731543626</v>
      </c>
      <c r="G5551">
        <f t="shared" si="693"/>
        <v>73.971246217942323</v>
      </c>
      <c r="H5551">
        <f t="shared" si="697"/>
        <v>3.0346810947056935E-2</v>
      </c>
      <c r="I5551" t="str">
        <f t="shared" si="694"/>
        <v>2021</v>
      </c>
      <c r="J5551">
        <f t="shared" si="700"/>
        <v>-11.676575591890716</v>
      </c>
      <c r="K5551">
        <f t="shared" si="698"/>
        <v>1.309844992504793</v>
      </c>
      <c r="L5551">
        <f t="shared" si="699"/>
        <v>0</v>
      </c>
    </row>
    <row r="5552" spans="1:12" x14ac:dyDescent="0.3">
      <c r="A5552">
        <v>5551</v>
      </c>
      <c r="B5552" s="16" t="s">
        <v>126</v>
      </c>
      <c r="C5552" s="17">
        <v>75.290000000000006</v>
      </c>
      <c r="D5552" s="17">
        <v>7.0999999999999991E-4</v>
      </c>
      <c r="E5552" s="9">
        <f t="shared" si="695"/>
        <v>1.7552537457723037E-2</v>
      </c>
      <c r="F5552">
        <f t="shared" si="696"/>
        <v>1.0177074885104083</v>
      </c>
      <c r="G5552">
        <f t="shared" si="693"/>
        <v>75.281091210447116</v>
      </c>
      <c r="H5552">
        <f t="shared" si="697"/>
        <v>3.0337837231958563E-2</v>
      </c>
      <c r="I5552" t="str">
        <f t="shared" si="694"/>
        <v>2021</v>
      </c>
      <c r="J5552">
        <f t="shared" si="700"/>
        <v>-11.879824452986295</v>
      </c>
      <c r="K5552">
        <f t="shared" si="698"/>
        <v>1.559815410921729</v>
      </c>
      <c r="L5552">
        <f t="shared" si="699"/>
        <v>0</v>
      </c>
    </row>
    <row r="5553" spans="1:12" x14ac:dyDescent="0.3">
      <c r="A5553">
        <v>5552</v>
      </c>
      <c r="B5553" s="16" t="s">
        <v>124</v>
      </c>
      <c r="C5553" s="17">
        <v>76.849999999999994</v>
      </c>
      <c r="D5553" s="17">
        <v>7.0999999999999991E-4</v>
      </c>
      <c r="E5553" s="9">
        <f t="shared" si="695"/>
        <v>2.0508146122573852E-2</v>
      </c>
      <c r="F5553">
        <f t="shared" si="696"/>
        <v>1.020719883118608</v>
      </c>
      <c r="G5553">
        <f t="shared" si="693"/>
        <v>76.840906621368845</v>
      </c>
      <c r="H5553">
        <f t="shared" si="697"/>
        <v>3.0627698336499701E-2</v>
      </c>
      <c r="I5553" t="str">
        <f t="shared" si="694"/>
        <v>2021</v>
      </c>
      <c r="J5553">
        <f t="shared" si="700"/>
        <v>-12.241829932424645</v>
      </c>
      <c r="K5553">
        <f t="shared" si="698"/>
        <v>0.93222311540559133</v>
      </c>
      <c r="L5553">
        <f t="shared" si="699"/>
        <v>0</v>
      </c>
    </row>
    <row r="5554" spans="1:12" x14ac:dyDescent="0.3">
      <c r="A5554">
        <v>5553</v>
      </c>
      <c r="B5554" s="16" t="s">
        <v>120</v>
      </c>
      <c r="C5554" s="17">
        <v>78.599999999999994</v>
      </c>
      <c r="D5554" s="17">
        <v>5.6000000000000006E-4</v>
      </c>
      <c r="E5554" s="9">
        <f t="shared" si="695"/>
        <v>2.2516229450555897E-2</v>
      </c>
      <c r="F5554">
        <f t="shared" si="696"/>
        <v>1.0227716330513987</v>
      </c>
      <c r="G5554">
        <f t="shared" si="693"/>
        <v>78.592664342336008</v>
      </c>
      <c r="H5554">
        <f t="shared" si="697"/>
        <v>3.0940694257841742E-2</v>
      </c>
      <c r="I5554" t="str">
        <f t="shared" si="694"/>
        <v>2021</v>
      </c>
      <c r="J5554">
        <f t="shared" si="700"/>
        <v>-12.648865273495524</v>
      </c>
      <c r="K5554">
        <f t="shared" si="698"/>
        <v>-0.81953460556157154</v>
      </c>
      <c r="L5554">
        <f t="shared" si="699"/>
        <v>0</v>
      </c>
    </row>
    <row r="5555" spans="1:12" x14ac:dyDescent="0.3">
      <c r="A5555">
        <v>5554</v>
      </c>
      <c r="B5555" s="16" t="s">
        <v>118</v>
      </c>
      <c r="C5555" s="17">
        <v>78.94</v>
      </c>
      <c r="D5555" s="17">
        <v>6.0999999999999997E-4</v>
      </c>
      <c r="E5555" s="9">
        <f t="shared" si="695"/>
        <v>4.3163707995403141E-3</v>
      </c>
      <c r="F5555">
        <f t="shared" si="696"/>
        <v>1.0043256997455472</v>
      </c>
      <c r="G5555">
        <f t="shared" si="693"/>
        <v>78.931974841285808</v>
      </c>
      <c r="H5555">
        <f t="shared" si="697"/>
        <v>3.0958794763200851E-2</v>
      </c>
      <c r="I5555" t="str">
        <f t="shared" si="694"/>
        <v>2021</v>
      </c>
      <c r="J5555">
        <f t="shared" si="700"/>
        <v>-12.710906218498492</v>
      </c>
      <c r="K5555">
        <f t="shared" si="698"/>
        <v>-1.1588451045113715</v>
      </c>
      <c r="L5555">
        <f t="shared" si="699"/>
        <v>0</v>
      </c>
    </row>
    <row r="5556" spans="1:12" x14ac:dyDescent="0.3">
      <c r="A5556">
        <v>5555</v>
      </c>
      <c r="B5556" s="16" t="s">
        <v>116</v>
      </c>
      <c r="C5556" s="17">
        <v>79.23</v>
      </c>
      <c r="D5556" s="17">
        <v>5.0999999999999993E-4</v>
      </c>
      <c r="E5556" s="9">
        <f t="shared" si="695"/>
        <v>3.6669447424496704E-3</v>
      </c>
      <c r="F5556">
        <f t="shared" si="696"/>
        <v>1.0036736762097798</v>
      </c>
      <c r="G5556">
        <f t="shared" si="693"/>
        <v>79.223265736210266</v>
      </c>
      <c r="H5556">
        <f t="shared" si="697"/>
        <v>3.095300743973298E-2</v>
      </c>
      <c r="I5556" t="str">
        <f t="shared" si="694"/>
        <v>2021</v>
      </c>
      <c r="J5556">
        <f t="shared" si="700"/>
        <v>-12.755429701711915</v>
      </c>
      <c r="K5556">
        <f t="shared" si="698"/>
        <v>-1.4501359994358296</v>
      </c>
      <c r="L5556">
        <f t="shared" si="699"/>
        <v>0</v>
      </c>
    </row>
    <row r="5557" spans="1:12" x14ac:dyDescent="0.3">
      <c r="A5557">
        <v>5556</v>
      </c>
      <c r="B5557" s="16" t="s">
        <v>114</v>
      </c>
      <c r="C5557" s="17">
        <v>79.319999999999993</v>
      </c>
      <c r="D5557" s="17">
        <v>4.6000000000000001E-4</v>
      </c>
      <c r="E5557" s="9">
        <f t="shared" si="695"/>
        <v>1.135288674444482E-3</v>
      </c>
      <c r="F5557">
        <f t="shared" si="696"/>
        <v>1.0011359333585761</v>
      </c>
      <c r="G5557">
        <f t="shared" si="693"/>
        <v>79.3139190331067</v>
      </c>
      <c r="H5557">
        <f t="shared" si="697"/>
        <v>3.0588934979014555E-2</v>
      </c>
      <c r="I5557" t="str">
        <f t="shared" si="694"/>
        <v>2021</v>
      </c>
      <c r="J5557">
        <f t="shared" si="700"/>
        <v>-12.619823082145418</v>
      </c>
      <c r="K5557">
        <f t="shared" si="698"/>
        <v>-1.5407892963322638</v>
      </c>
      <c r="L5557">
        <f t="shared" si="699"/>
        <v>0</v>
      </c>
    </row>
    <row r="5558" spans="1:12" x14ac:dyDescent="0.3">
      <c r="A5558">
        <v>5557</v>
      </c>
      <c r="B5558" s="16" t="s">
        <v>112</v>
      </c>
      <c r="C5558" s="17">
        <v>77.78</v>
      </c>
      <c r="D5558" s="17">
        <v>5.2999999999999998E-4</v>
      </c>
      <c r="E5558" s="9">
        <f t="shared" si="695"/>
        <v>-1.9605974923993855E-2</v>
      </c>
      <c r="F5558">
        <f t="shared" si="696"/>
        <v>0.98058497226424624</v>
      </c>
      <c r="G5558">
        <f t="shared" si="693"/>
        <v>77.773129736774436</v>
      </c>
      <c r="H5558">
        <f t="shared" si="697"/>
        <v>3.0692903302831379E-2</v>
      </c>
      <c r="I5558" t="str">
        <f t="shared" si="694"/>
        <v>2021</v>
      </c>
      <c r="J5558">
        <f t="shared" si="700"/>
        <v>-12.416724577444276</v>
      </c>
      <c r="K5558">
        <f t="shared" si="698"/>
        <v>1.1985777985875785</v>
      </c>
      <c r="L5558">
        <f t="shared" si="699"/>
        <v>0</v>
      </c>
    </row>
    <row r="5559" spans="1:12" x14ac:dyDescent="0.3">
      <c r="A5559">
        <v>5558</v>
      </c>
      <c r="B5559" s="16" t="s">
        <v>110</v>
      </c>
      <c r="C5559" s="17">
        <v>78.98</v>
      </c>
      <c r="D5559" s="17">
        <v>6.3000000000000003E-4</v>
      </c>
      <c r="E5559" s="9">
        <f t="shared" si="695"/>
        <v>1.5310327130902225E-2</v>
      </c>
      <c r="F5559">
        <f t="shared" si="696"/>
        <v>1.0154281306248394</v>
      </c>
      <c r="G5559">
        <f t="shared" si="693"/>
        <v>78.971707535362015</v>
      </c>
      <c r="H5559">
        <f t="shared" si="697"/>
        <v>3.0374369252308051E-2</v>
      </c>
      <c r="I5559" t="str">
        <f t="shared" si="694"/>
        <v>2022</v>
      </c>
      <c r="J5559">
        <f t="shared" si="700"/>
        <v>-12.477233348651527</v>
      </c>
      <c r="K5559">
        <f t="shared" si="698"/>
        <v>1.0168266197098319</v>
      </c>
      <c r="L5559">
        <f t="shared" si="699"/>
        <v>0</v>
      </c>
    </row>
    <row r="5560" spans="1:12" x14ac:dyDescent="0.3">
      <c r="A5560">
        <v>5559</v>
      </c>
      <c r="B5560" s="16" t="s">
        <v>108</v>
      </c>
      <c r="C5560" s="17">
        <v>80</v>
      </c>
      <c r="D5560" s="17">
        <v>8.5999999999999998E-4</v>
      </c>
      <c r="E5560" s="9">
        <f t="shared" si="695"/>
        <v>1.2831978815378241E-2</v>
      </c>
      <c r="F5560">
        <f t="shared" si="696"/>
        <v>1.0129146619397316</v>
      </c>
      <c r="G5560">
        <f t="shared" si="693"/>
        <v>79.988534155071846</v>
      </c>
      <c r="H5560">
        <f t="shared" si="697"/>
        <v>3.0408342192102717E-2</v>
      </c>
      <c r="I5560" t="str">
        <f t="shared" si="694"/>
        <v>2022</v>
      </c>
      <c r="J5560">
        <f t="shared" si="700"/>
        <v>-12.652023285893248</v>
      </c>
      <c r="K5560">
        <f t="shared" si="698"/>
        <v>0.79921210752672778</v>
      </c>
      <c r="L5560">
        <f t="shared" si="699"/>
        <v>0</v>
      </c>
    </row>
    <row r="5561" spans="1:12" x14ac:dyDescent="0.3">
      <c r="A5561">
        <v>5560</v>
      </c>
      <c r="B5561" s="16" t="s">
        <v>106</v>
      </c>
      <c r="C5561" s="17">
        <v>80.8</v>
      </c>
      <c r="D5561" s="17">
        <v>9.1E-4</v>
      </c>
      <c r="E5561" s="9">
        <f t="shared" si="695"/>
        <v>9.950330853168092E-3</v>
      </c>
      <c r="F5561">
        <f t="shared" si="696"/>
        <v>1.01</v>
      </c>
      <c r="G5561">
        <f t="shared" si="693"/>
        <v>80.787746262598574</v>
      </c>
      <c r="H5561">
        <f t="shared" si="697"/>
        <v>2.9864683237912758E-2</v>
      </c>
      <c r="I5561" t="str">
        <f t="shared" si="694"/>
        <v>2022</v>
      </c>
      <c r="J5561">
        <f t="shared" si="700"/>
        <v>-12.549976312601867</v>
      </c>
      <c r="K5561">
        <f t="shared" si="698"/>
        <v>6.8911288183755914E-2</v>
      </c>
      <c r="L5561">
        <f t="shared" si="699"/>
        <v>0</v>
      </c>
    </row>
    <row r="5562" spans="1:12" x14ac:dyDescent="0.3">
      <c r="A5562">
        <v>5561</v>
      </c>
      <c r="B5562" s="16" t="s">
        <v>104</v>
      </c>
      <c r="C5562" s="17">
        <v>81.99</v>
      </c>
      <c r="D5562" s="17">
        <v>1.01E-3</v>
      </c>
      <c r="E5562" s="9">
        <f t="shared" si="695"/>
        <v>1.4620323081036708E-2</v>
      </c>
      <c r="F5562">
        <f t="shared" si="696"/>
        <v>1.0147277227722773</v>
      </c>
      <c r="G5562">
        <f t="shared" si="693"/>
        <v>81.976199511573697</v>
      </c>
      <c r="H5562">
        <f t="shared" si="697"/>
        <v>2.9993904796872438E-2</v>
      </c>
      <c r="I5562" t="str">
        <f t="shared" si="694"/>
        <v>2022</v>
      </c>
      <c r="J5562">
        <f t="shared" si="700"/>
        <v>-12.789697991721424</v>
      </c>
      <c r="K5562">
        <f t="shared" si="698"/>
        <v>-1.1195419607913664</v>
      </c>
      <c r="L5562">
        <f t="shared" si="699"/>
        <v>0</v>
      </c>
    </row>
    <row r="5563" spans="1:12" x14ac:dyDescent="0.3">
      <c r="A5563">
        <v>5562</v>
      </c>
      <c r="B5563" s="16" t="s">
        <v>102</v>
      </c>
      <c r="C5563" s="17">
        <v>81.75</v>
      </c>
      <c r="D5563" s="17">
        <v>9.6000000000000002E-4</v>
      </c>
      <c r="E5563" s="9">
        <f t="shared" si="695"/>
        <v>-2.9314788307234453E-3</v>
      </c>
      <c r="F5563">
        <f t="shared" si="696"/>
        <v>0.99707281375777546</v>
      </c>
      <c r="G5563">
        <f t="shared" si="693"/>
        <v>81.736921046344193</v>
      </c>
      <c r="H5563">
        <f t="shared" si="697"/>
        <v>2.9998330159215818E-2</v>
      </c>
      <c r="I5563" t="str">
        <f t="shared" si="694"/>
        <v>2022</v>
      </c>
      <c r="J5563">
        <f t="shared" si="700"/>
        <v>-12.754247943341644</v>
      </c>
      <c r="K5563">
        <f t="shared" si="698"/>
        <v>-0.8802634955618629</v>
      </c>
      <c r="L5563">
        <f t="shared" si="699"/>
        <v>0</v>
      </c>
    </row>
    <row r="5564" spans="1:12" x14ac:dyDescent="0.3">
      <c r="A5564">
        <v>5563</v>
      </c>
      <c r="B5564" s="16" t="s">
        <v>100</v>
      </c>
      <c r="C5564" s="17">
        <v>80.87</v>
      </c>
      <c r="D5564" s="17">
        <v>9.8999999999999999E-4</v>
      </c>
      <c r="E5564" s="9">
        <f t="shared" si="695"/>
        <v>-1.0822882669631982E-2</v>
      </c>
      <c r="F5564">
        <f t="shared" si="696"/>
        <v>0.98923547400611622</v>
      </c>
      <c r="G5564">
        <f t="shared" si="693"/>
        <v>80.85665755078233</v>
      </c>
      <c r="H5564">
        <f t="shared" si="697"/>
        <v>1.9265600497760427E-2</v>
      </c>
      <c r="I5564" t="str">
        <f t="shared" si="694"/>
        <v>2022</v>
      </c>
      <c r="J5564">
        <f t="shared" si="700"/>
        <v>-8.1028506730734566</v>
      </c>
      <c r="K5564">
        <f t="shared" si="698"/>
        <v>2.8456235911963006</v>
      </c>
      <c r="L5564">
        <f t="shared" si="699"/>
        <v>0</v>
      </c>
    </row>
    <row r="5565" spans="1:12" x14ac:dyDescent="0.3">
      <c r="A5565">
        <v>5564</v>
      </c>
      <c r="B5565" s="16" t="s">
        <v>98</v>
      </c>
      <c r="C5565" s="17">
        <v>83.72</v>
      </c>
      <c r="D5565" s="17">
        <v>1.2700000000000001E-3</v>
      </c>
      <c r="E5565" s="9">
        <f t="shared" si="695"/>
        <v>3.4634970470068152E-2</v>
      </c>
      <c r="F5565">
        <f t="shared" si="696"/>
        <v>1.0352417460121182</v>
      </c>
      <c r="G5565">
        <f t="shared" si="693"/>
        <v>83.702281141978631</v>
      </c>
      <c r="H5565">
        <f t="shared" si="697"/>
        <v>2.006048884897936E-2</v>
      </c>
      <c r="I5565" t="str">
        <f t="shared" si="694"/>
        <v>2022</v>
      </c>
      <c r="J5565">
        <f t="shared" si="700"/>
        <v>-8.7341029485829207</v>
      </c>
      <c r="K5565">
        <f t="shared" si="698"/>
        <v>0.75054503741895928</v>
      </c>
      <c r="L5565">
        <f t="shared" si="699"/>
        <v>0</v>
      </c>
    </row>
    <row r="5566" spans="1:12" x14ac:dyDescent="0.3">
      <c r="A5566">
        <v>5565</v>
      </c>
      <c r="B5566" s="16" t="s">
        <v>96</v>
      </c>
      <c r="C5566" s="17">
        <v>84.67</v>
      </c>
      <c r="D5566" s="17">
        <v>1.2199999999999999E-3</v>
      </c>
      <c r="E5566" s="9">
        <f t="shared" si="695"/>
        <v>1.1283450076386998E-2</v>
      </c>
      <c r="F5566">
        <f t="shared" si="696"/>
        <v>1.0113473483038702</v>
      </c>
      <c r="G5566">
        <f t="shared" si="693"/>
        <v>84.652785516865094</v>
      </c>
      <c r="H5566">
        <f t="shared" si="697"/>
        <v>1.8264875585444755E-2</v>
      </c>
      <c r="I5566" t="str">
        <f t="shared" si="694"/>
        <v>2022</v>
      </c>
      <c r="J5566">
        <f t="shared" si="700"/>
        <v>-8.0426185665247836</v>
      </c>
      <c r="K5566">
        <f t="shared" si="698"/>
        <v>-0.19995933746750438</v>
      </c>
      <c r="L5566">
        <f t="shared" si="699"/>
        <v>0</v>
      </c>
    </row>
    <row r="5567" spans="1:12" x14ac:dyDescent="0.3">
      <c r="A5567">
        <v>5566</v>
      </c>
      <c r="B5567" s="16" t="s">
        <v>94</v>
      </c>
      <c r="C5567" s="17">
        <v>84.47</v>
      </c>
      <c r="D5567" s="17">
        <v>1.2199999999999999E-3</v>
      </c>
      <c r="E5567" s="9">
        <f t="shared" si="695"/>
        <v>-2.3649059147806289E-3</v>
      </c>
      <c r="F5567">
        <f t="shared" si="696"/>
        <v>0.99763788827211519</v>
      </c>
      <c r="G5567">
        <f t="shared" si="693"/>
        <v>84.45282617939759</v>
      </c>
      <c r="H5567">
        <f t="shared" si="697"/>
        <v>1.7421740236506E-2</v>
      </c>
      <c r="I5567" t="str">
        <f t="shared" si="694"/>
        <v>2022</v>
      </c>
      <c r="J5567">
        <f t="shared" si="700"/>
        <v>-7.6532380532526885</v>
      </c>
      <c r="K5567">
        <f t="shared" si="698"/>
        <v>1.5886729095216197</v>
      </c>
      <c r="L5567">
        <f t="shared" si="699"/>
        <v>0</v>
      </c>
    </row>
    <row r="5568" spans="1:12" x14ac:dyDescent="0.3">
      <c r="A5568">
        <v>5567</v>
      </c>
      <c r="B5568" s="16" t="s">
        <v>92</v>
      </c>
      <c r="C5568" s="17">
        <v>86.06</v>
      </c>
      <c r="D5568" s="17">
        <v>1.2900000000000001E-3</v>
      </c>
      <c r="E5568" s="9">
        <f t="shared" si="695"/>
        <v>1.8648285671048245E-2</v>
      </c>
      <c r="F5568">
        <f t="shared" si="696"/>
        <v>1.0188232508582928</v>
      </c>
      <c r="G5568">
        <f t="shared" si="693"/>
        <v>86.04149908891921</v>
      </c>
      <c r="H5568">
        <f t="shared" si="697"/>
        <v>1.7536226919530142E-2</v>
      </c>
      <c r="I5568" t="str">
        <f t="shared" si="694"/>
        <v>2022</v>
      </c>
      <c r="J5568">
        <f t="shared" si="700"/>
        <v>-7.8484451170480787</v>
      </c>
      <c r="K5568">
        <f t="shared" si="698"/>
        <v>0.20406120686904217</v>
      </c>
      <c r="L5568">
        <f t="shared" si="699"/>
        <v>0</v>
      </c>
    </row>
    <row r="5569" spans="1:12" x14ac:dyDescent="0.3">
      <c r="A5569">
        <v>5568</v>
      </c>
      <c r="B5569" s="16" t="s">
        <v>90</v>
      </c>
      <c r="C5569" s="17">
        <v>86.48</v>
      </c>
      <c r="D5569" s="17">
        <v>1.3950000000000002E-3</v>
      </c>
      <c r="E5569" s="9">
        <f t="shared" si="695"/>
        <v>4.8684459204992279E-3</v>
      </c>
      <c r="F5569">
        <f t="shared" si="696"/>
        <v>1.0048803160585638</v>
      </c>
      <c r="G5569">
        <f t="shared" si="693"/>
        <v>86.459895737211113</v>
      </c>
      <c r="H5569">
        <f t="shared" si="697"/>
        <v>1.7524766778691227E-2</v>
      </c>
      <c r="I5569" t="str">
        <f t="shared" si="694"/>
        <v>2022</v>
      </c>
      <c r="J5569">
        <f t="shared" si="700"/>
        <v>-7.8814559958864701</v>
      </c>
      <c r="K5569">
        <f t="shared" si="698"/>
        <v>-0.21433544142286109</v>
      </c>
      <c r="L5569">
        <f t="shared" si="699"/>
        <v>0</v>
      </c>
    </row>
    <row r="5570" spans="1:12" x14ac:dyDescent="0.3">
      <c r="A5570">
        <v>5569</v>
      </c>
      <c r="B5570" s="16" t="s">
        <v>88</v>
      </c>
      <c r="C5570" s="17">
        <v>87.51</v>
      </c>
      <c r="D5570" s="17">
        <v>1.4199999999999998E-3</v>
      </c>
      <c r="E5570" s="9">
        <f t="shared" si="695"/>
        <v>1.1839899216786852E-2</v>
      </c>
      <c r="F5570">
        <f t="shared" si="696"/>
        <v>1.0119102682701202</v>
      </c>
      <c r="G5570">
        <f t="shared" si="693"/>
        <v>87.489291750572846</v>
      </c>
      <c r="H5570">
        <f t="shared" si="697"/>
        <v>1.6053342297337337E-2</v>
      </c>
      <c r="I5570" t="str">
        <f t="shared" si="694"/>
        <v>2022</v>
      </c>
      <c r="J5570">
        <f t="shared" si="700"/>
        <v>-7.3056669112729269</v>
      </c>
      <c r="K5570">
        <f t="shared" si="698"/>
        <v>-1.2437314547845943</v>
      </c>
      <c r="L5570">
        <f t="shared" si="699"/>
        <v>0</v>
      </c>
    </row>
    <row r="5571" spans="1:12" x14ac:dyDescent="0.3">
      <c r="A5571">
        <v>5570</v>
      </c>
      <c r="B5571" s="16" t="s">
        <v>86</v>
      </c>
      <c r="C5571" s="17">
        <v>88.44</v>
      </c>
      <c r="D5571" s="17">
        <v>1.72E-3</v>
      </c>
      <c r="E5571" s="9">
        <f t="shared" si="695"/>
        <v>1.0571283441505661E-2</v>
      </c>
      <c r="F5571">
        <f t="shared" si="696"/>
        <v>1.0106273568735</v>
      </c>
      <c r="G5571">
        <f t="shared" ref="G5571:G5622" si="701">C5571*EXP(-2/12*D5571)</f>
        <v>88.41465083355412</v>
      </c>
      <c r="H5571">
        <f t="shared" si="697"/>
        <v>1.5329715595754302E-2</v>
      </c>
      <c r="I5571" t="str">
        <f t="shared" ref="I5571:I5628" si="702">MID(B5571,7,4)</f>
        <v>2022</v>
      </c>
      <c r="J5571">
        <f t="shared" si="700"/>
        <v>-7.0501415138483932</v>
      </c>
      <c r="K5571">
        <f t="shared" si="698"/>
        <v>-2.169090537765868</v>
      </c>
      <c r="L5571">
        <f t="shared" si="699"/>
        <v>0</v>
      </c>
    </row>
    <row r="5572" spans="1:12" x14ac:dyDescent="0.3">
      <c r="A5572">
        <v>5571</v>
      </c>
      <c r="B5572" s="16" t="s">
        <v>84</v>
      </c>
      <c r="C5572" s="17">
        <v>88.38</v>
      </c>
      <c r="D5572" s="17">
        <v>1.8E-3</v>
      </c>
      <c r="E5572" s="9">
        <f t="shared" ref="E5572:E5622" si="703">LN(C5572/C5571)</f>
        <v>-6.7865628665169547E-4</v>
      </c>
      <c r="F5572">
        <f t="shared" ref="F5572:F5622" si="704">C5572/C5571</f>
        <v>0.99932157394843957</v>
      </c>
      <c r="G5572">
        <f t="shared" si="701"/>
        <v>88.353489976702321</v>
      </c>
      <c r="H5572">
        <f t="shared" si="697"/>
        <v>1.5368557695207423E-2</v>
      </c>
      <c r="I5572" t="str">
        <f t="shared" si="702"/>
        <v>2022</v>
      </c>
      <c r="J5572">
        <f t="shared" si="700"/>
        <v>-7.0631157146101042</v>
      </c>
      <c r="K5572">
        <f t="shared" si="698"/>
        <v>-2.1079296809140686</v>
      </c>
      <c r="L5572">
        <f t="shared" si="699"/>
        <v>0</v>
      </c>
    </row>
    <row r="5573" spans="1:12" x14ac:dyDescent="0.3">
      <c r="A5573">
        <v>5572</v>
      </c>
      <c r="B5573" s="16" t="s">
        <v>82</v>
      </c>
      <c r="C5573" s="17">
        <v>87.89</v>
      </c>
      <c r="D5573" s="17">
        <v>1.7000000000000001E-3</v>
      </c>
      <c r="E5573" s="9">
        <f t="shared" si="703"/>
        <v>-5.5596671260400056E-3</v>
      </c>
      <c r="F5573">
        <f t="shared" si="704"/>
        <v>0.99445575922154339</v>
      </c>
      <c r="G5573">
        <f t="shared" si="701"/>
        <v>87.865101360807117</v>
      </c>
      <c r="H5573">
        <f t="shared" si="697"/>
        <v>1.4848431030316019E-2</v>
      </c>
      <c r="I5573" t="str">
        <f t="shared" si="702"/>
        <v>2022</v>
      </c>
      <c r="J5573">
        <f t="shared" si="700"/>
        <v>-6.7863535437587013</v>
      </c>
      <c r="K5573">
        <f t="shared" si="698"/>
        <v>-1.6195410650188649</v>
      </c>
      <c r="L5573">
        <f t="shared" si="699"/>
        <v>0</v>
      </c>
    </row>
    <row r="5574" spans="1:12" x14ac:dyDescent="0.3">
      <c r="A5574">
        <v>5573</v>
      </c>
      <c r="B5574" s="16" t="s">
        <v>80</v>
      </c>
      <c r="C5574" s="17">
        <v>86.27</v>
      </c>
      <c r="D5574" s="17">
        <v>1.7000000000000001E-3</v>
      </c>
      <c r="E5574" s="9">
        <f t="shared" si="703"/>
        <v>-1.8604119488066537E-2</v>
      </c>
      <c r="F5574">
        <f t="shared" si="704"/>
        <v>0.98156786892706782</v>
      </c>
      <c r="G5574">
        <f t="shared" si="701"/>
        <v>86.245560295788252</v>
      </c>
      <c r="H5574">
        <f t="shared" si="697"/>
        <v>1.5461191156490219E-2</v>
      </c>
      <c r="I5574" t="str">
        <f t="shared" si="702"/>
        <v>2022</v>
      </c>
      <c r="J5574">
        <f t="shared" si="700"/>
        <v>-6.9361615254891413</v>
      </c>
      <c r="K5574">
        <f t="shared" si="698"/>
        <v>1.894320099937147</v>
      </c>
      <c r="L5574">
        <f t="shared" si="699"/>
        <v>0</v>
      </c>
    </row>
    <row r="5575" spans="1:12" x14ac:dyDescent="0.3">
      <c r="A5575">
        <v>5574</v>
      </c>
      <c r="B5575" s="16" t="s">
        <v>78</v>
      </c>
      <c r="C5575" s="17">
        <v>88.2</v>
      </c>
      <c r="D5575" s="17">
        <v>1.9300000000000001E-3</v>
      </c>
      <c r="E5575" s="9">
        <f t="shared" si="703"/>
        <v>2.2125049924258195E-2</v>
      </c>
      <c r="F5575">
        <f t="shared" si="704"/>
        <v>1.022371623971253</v>
      </c>
      <c r="G5575">
        <f t="shared" si="701"/>
        <v>88.171633562513293</v>
      </c>
      <c r="H5575">
        <f t="shared" si="697"/>
        <v>1.5521724198439764E-2</v>
      </c>
      <c r="I5575" t="str">
        <f t="shared" si="702"/>
        <v>2022</v>
      </c>
      <c r="J5575">
        <f t="shared" si="700"/>
        <v>-7.1188255416452346</v>
      </c>
      <c r="K5575">
        <f t="shared" si="698"/>
        <v>-3.1753166787893861E-2</v>
      </c>
      <c r="L5575">
        <f t="shared" si="699"/>
        <v>0</v>
      </c>
    </row>
    <row r="5576" spans="1:12" x14ac:dyDescent="0.3">
      <c r="A5576">
        <v>5575</v>
      </c>
      <c r="B5576" s="16" t="s">
        <v>76</v>
      </c>
      <c r="C5576" s="17">
        <v>88.74</v>
      </c>
      <c r="D5576" s="17">
        <v>2E-3</v>
      </c>
      <c r="E5576" s="9">
        <f t="shared" si="703"/>
        <v>6.1037829380176656E-3</v>
      </c>
      <c r="F5576">
        <f t="shared" si="704"/>
        <v>1.0061224489795917</v>
      </c>
      <c r="G5576">
        <f t="shared" si="701"/>
        <v>88.710424929452259</v>
      </c>
      <c r="H5576">
        <f t="shared" si="697"/>
        <v>1.526117556650004E-2</v>
      </c>
      <c r="I5576" t="str">
        <f t="shared" si="702"/>
        <v>2022</v>
      </c>
      <c r="J5576">
        <f t="shared" si="700"/>
        <v>-7.0420993647098502</v>
      </c>
      <c r="K5576">
        <f t="shared" si="698"/>
        <v>-0.57054453372685998</v>
      </c>
      <c r="L5576">
        <f t="shared" si="699"/>
        <v>0</v>
      </c>
    </row>
    <row r="5577" spans="1:12" x14ac:dyDescent="0.3">
      <c r="A5577">
        <v>5576</v>
      </c>
      <c r="B5577" s="16" t="s">
        <v>74</v>
      </c>
      <c r="C5577" s="17">
        <v>88.17</v>
      </c>
      <c r="D5577" s="17">
        <v>2.0499999999999997E-3</v>
      </c>
      <c r="E5577" s="9">
        <f t="shared" si="703"/>
        <v>-6.4439768518276784E-3</v>
      </c>
      <c r="F5577">
        <f t="shared" si="704"/>
        <v>0.99357674104124416</v>
      </c>
      <c r="G5577">
        <f t="shared" si="701"/>
        <v>88.139880395725399</v>
      </c>
      <c r="H5577">
        <f t="shared" si="697"/>
        <v>1.5421799623189836E-2</v>
      </c>
      <c r="I5577" t="str">
        <f t="shared" si="702"/>
        <v>2022</v>
      </c>
      <c r="J5577">
        <f t="shared" si="700"/>
        <v>-7.0704493166028906</v>
      </c>
      <c r="K5577">
        <f t="shared" si="698"/>
        <v>0.98802778114935563</v>
      </c>
      <c r="L5577">
        <f t="shared" si="699"/>
        <v>0</v>
      </c>
    </row>
    <row r="5578" spans="1:12" x14ac:dyDescent="0.3">
      <c r="A5578">
        <v>5577</v>
      </c>
      <c r="B5578" s="16" t="s">
        <v>72</v>
      </c>
      <c r="C5578" s="17">
        <v>90.03</v>
      </c>
      <c r="D5578" s="17">
        <v>1.9E-3</v>
      </c>
      <c r="E5578" s="9">
        <f t="shared" si="703"/>
        <v>2.0876179021449743E-2</v>
      </c>
      <c r="F5578">
        <f t="shared" si="704"/>
        <v>1.0210956107519564</v>
      </c>
      <c r="G5578">
        <f t="shared" si="701"/>
        <v>90.00149501352773</v>
      </c>
      <c r="H5578">
        <f t="shared" si="697"/>
        <v>1.5571689134672162E-2</v>
      </c>
      <c r="I5578" t="str">
        <f t="shared" si="702"/>
        <v>2022</v>
      </c>
      <c r="J5578">
        <f t="shared" si="700"/>
        <v>-7.2899567084428023</v>
      </c>
      <c r="K5578">
        <f t="shared" si="698"/>
        <v>-0.87358683665297576</v>
      </c>
      <c r="L5578">
        <f t="shared" si="699"/>
        <v>0</v>
      </c>
    </row>
    <row r="5579" spans="1:12" x14ac:dyDescent="0.3">
      <c r="A5579">
        <v>5578</v>
      </c>
      <c r="B5579" s="16" t="s">
        <v>70</v>
      </c>
      <c r="C5579" s="17">
        <v>91.21</v>
      </c>
      <c r="D5579" s="17">
        <v>1.8500000000000001E-3</v>
      </c>
      <c r="E5579" s="9">
        <f t="shared" si="703"/>
        <v>1.3021592071681628E-2</v>
      </c>
      <c r="F5579">
        <f t="shared" si="704"/>
        <v>1.0131067421970454</v>
      </c>
      <c r="G5579">
        <f t="shared" si="701"/>
        <v>91.181881251863103</v>
      </c>
      <c r="H5579">
        <f t="shared" si="697"/>
        <v>1.4800724087194338E-2</v>
      </c>
      <c r="I5579" t="str">
        <f t="shared" si="702"/>
        <v>2022</v>
      </c>
      <c r="J5579">
        <f t="shared" si="700"/>
        <v>-7.0199013894580666</v>
      </c>
      <c r="K5579">
        <f t="shared" si="698"/>
        <v>-2.0539730749883489</v>
      </c>
      <c r="L5579">
        <f t="shared" si="699"/>
        <v>0</v>
      </c>
    </row>
    <row r="5580" spans="1:12" x14ac:dyDescent="0.3">
      <c r="A5580">
        <v>5579</v>
      </c>
      <c r="B5580" s="16" t="s">
        <v>68</v>
      </c>
      <c r="C5580" s="17">
        <v>89.16</v>
      </c>
      <c r="D5580" s="17">
        <v>2.16E-3</v>
      </c>
      <c r="E5580" s="9">
        <f t="shared" si="703"/>
        <v>-2.2732031674398929E-2</v>
      </c>
      <c r="F5580">
        <f t="shared" si="704"/>
        <v>0.97752439425501592</v>
      </c>
      <c r="G5580">
        <f t="shared" si="701"/>
        <v>89.127908176874755</v>
      </c>
      <c r="H5580">
        <f t="shared" si="697"/>
        <v>1.442982902938543E-2</v>
      </c>
      <c r="I5580" t="str">
        <f t="shared" si="702"/>
        <v>2022</v>
      </c>
      <c r="J5580">
        <f t="shared" si="700"/>
        <v>-6.6898194957221051</v>
      </c>
      <c r="K5580">
        <f t="shared" si="698"/>
        <v>0.31331693466792387</v>
      </c>
      <c r="L5580">
        <f t="shared" si="699"/>
        <v>0</v>
      </c>
    </row>
    <row r="5581" spans="1:12" x14ac:dyDescent="0.3">
      <c r="A5581">
        <v>5580</v>
      </c>
      <c r="B5581" s="16" t="s">
        <v>66</v>
      </c>
      <c r="C5581" s="17">
        <v>89.47</v>
      </c>
      <c r="D5581" s="17">
        <v>1.9300000000000001E-3</v>
      </c>
      <c r="E5581" s="9">
        <f t="shared" si="703"/>
        <v>3.4708650418364285E-3</v>
      </c>
      <c r="F5581">
        <f t="shared" si="704"/>
        <v>1.00347689546882</v>
      </c>
      <c r="G5581">
        <f t="shared" si="701"/>
        <v>89.441225111542678</v>
      </c>
      <c r="H5581">
        <f t="shared" si="697"/>
        <v>1.3546983429166324E-2</v>
      </c>
      <c r="I5581" t="str">
        <f t="shared" si="702"/>
        <v>2022</v>
      </c>
      <c r="J5581">
        <f t="shared" si="700"/>
        <v>-6.3026013690342548</v>
      </c>
      <c r="K5581">
        <f t="shared" si="698"/>
        <v>1.2958158562303339</v>
      </c>
      <c r="L5581">
        <f t="shared" si="699"/>
        <v>0</v>
      </c>
    </row>
    <row r="5582" spans="1:12" x14ac:dyDescent="0.3">
      <c r="A5582">
        <v>5581</v>
      </c>
      <c r="B5582" s="16" t="s">
        <v>64</v>
      </c>
      <c r="C5582" s="17">
        <v>91.11</v>
      </c>
      <c r="D5582" s="17">
        <v>2.0499999999999997E-3</v>
      </c>
      <c r="E5582" s="9">
        <f t="shared" si="703"/>
        <v>1.8164194166262512E-2</v>
      </c>
      <c r="F5582">
        <f t="shared" si="704"/>
        <v>1.0183301665362692</v>
      </c>
      <c r="G5582">
        <f t="shared" si="701"/>
        <v>91.078876067307945</v>
      </c>
      <c r="H5582">
        <f t="shared" si="697"/>
        <v>1.3564893671263794E-2</v>
      </c>
      <c r="I5582" t="str">
        <f t="shared" si="702"/>
        <v>2022</v>
      </c>
      <c r="J5582">
        <f t="shared" si="700"/>
        <v>-6.4264858727700531</v>
      </c>
      <c r="K5582">
        <f t="shared" si="698"/>
        <v>-0.34183509953493285</v>
      </c>
      <c r="L5582">
        <f t="shared" si="699"/>
        <v>0</v>
      </c>
    </row>
    <row r="5583" spans="1:12" x14ac:dyDescent="0.3">
      <c r="A5583">
        <v>5582</v>
      </c>
      <c r="B5583" s="16" t="s">
        <v>62</v>
      </c>
      <c r="C5583" s="17">
        <v>93.27</v>
      </c>
      <c r="D5583" s="17">
        <v>2.3799999999999997E-3</v>
      </c>
      <c r="E5583" s="9">
        <f t="shared" si="703"/>
        <v>2.3430945013005067E-2</v>
      </c>
      <c r="F5583">
        <f t="shared" si="704"/>
        <v>1.0237076061903194</v>
      </c>
      <c r="G5583">
        <f t="shared" si="701"/>
        <v>93.233010236788047</v>
      </c>
      <c r="H5583">
        <f t="shared" si="697"/>
        <v>1.368004055284547E-2</v>
      </c>
      <c r="I5583" t="str">
        <f t="shared" si="702"/>
        <v>2022</v>
      </c>
      <c r="J5583">
        <f t="shared" si="700"/>
        <v>-6.6343226971341585</v>
      </c>
      <c r="K5583">
        <f t="shared" si="698"/>
        <v>-2.4959692690150348</v>
      </c>
      <c r="L5583">
        <f t="shared" si="699"/>
        <v>0</v>
      </c>
    </row>
    <row r="5584" spans="1:12" x14ac:dyDescent="0.3">
      <c r="A5584">
        <v>5583</v>
      </c>
      <c r="B5584" s="16" t="s">
        <v>60</v>
      </c>
      <c r="C5584" s="17">
        <v>92.69</v>
      </c>
      <c r="D5584" s="17">
        <v>2.2300000000000002E-3</v>
      </c>
      <c r="E5584" s="9">
        <f t="shared" si="703"/>
        <v>-6.2379208510307815E-3</v>
      </c>
      <c r="F5584">
        <f t="shared" si="704"/>
        <v>0.99378149458561171</v>
      </c>
      <c r="G5584">
        <f t="shared" si="701"/>
        <v>92.655556617791675</v>
      </c>
      <c r="H5584">
        <f t="shared" si="697"/>
        <v>1.3522313040848274E-2</v>
      </c>
      <c r="I5584" t="str">
        <f t="shared" si="702"/>
        <v>2022</v>
      </c>
      <c r="J5584">
        <f t="shared" si="700"/>
        <v>-6.5172136070809525</v>
      </c>
      <c r="K5584">
        <f t="shared" si="698"/>
        <v>-1.9185156500186622</v>
      </c>
      <c r="L5584">
        <f t="shared" si="699"/>
        <v>0</v>
      </c>
    </row>
    <row r="5585" spans="1:12" x14ac:dyDescent="0.3">
      <c r="A5585">
        <v>5584</v>
      </c>
      <c r="B5585" s="16" t="s">
        <v>58</v>
      </c>
      <c r="C5585" s="17">
        <v>90.78</v>
      </c>
      <c r="D5585" s="17">
        <v>2.8399999999999996E-3</v>
      </c>
      <c r="E5585" s="9">
        <f t="shared" si="703"/>
        <v>-2.0821594859421682E-2</v>
      </c>
      <c r="F5585">
        <f t="shared" si="704"/>
        <v>0.97939367785090092</v>
      </c>
      <c r="G5585">
        <f t="shared" si="701"/>
        <v>90.737040967773012</v>
      </c>
      <c r="H5585">
        <f t="shared" si="697"/>
        <v>1.4351391636668813E-2</v>
      </c>
      <c r="I5585" t="str">
        <f t="shared" si="702"/>
        <v>2022</v>
      </c>
      <c r="J5585">
        <f t="shared" si="700"/>
        <v>-6.7735778884895881</v>
      </c>
      <c r="K5585">
        <f t="shared" si="698"/>
        <v>0.61066911511909439</v>
      </c>
      <c r="L5585">
        <f t="shared" si="699"/>
        <v>0</v>
      </c>
    </row>
    <row r="5586" spans="1:12" x14ac:dyDescent="0.3">
      <c r="A5586">
        <v>5585</v>
      </c>
      <c r="B5586" s="16" t="s">
        <v>56</v>
      </c>
      <c r="C5586" s="17">
        <v>91.55</v>
      </c>
      <c r="D5586" s="17">
        <v>2.7900000000000004E-3</v>
      </c>
      <c r="E5586" s="9">
        <f t="shared" si="703"/>
        <v>8.4462740922001938E-3</v>
      </c>
      <c r="F5586">
        <f t="shared" si="704"/>
        <v>1.0084820445031946</v>
      </c>
      <c r="G5586">
        <f t="shared" si="701"/>
        <v>91.50743914616541</v>
      </c>
      <c r="H5586">
        <f t="shared" si="697"/>
        <v>1.4366525705174424E-2</v>
      </c>
      <c r="I5586" t="str">
        <f t="shared" si="702"/>
        <v>2022</v>
      </c>
      <c r="J5586">
        <f t="shared" si="700"/>
        <v>-6.8382922364001431</v>
      </c>
      <c r="K5586">
        <f t="shared" si="698"/>
        <v>-0.1597290632733035</v>
      </c>
      <c r="L5586">
        <f t="shared" si="699"/>
        <v>0</v>
      </c>
    </row>
    <row r="5587" spans="1:12" x14ac:dyDescent="0.3">
      <c r="A5587">
        <v>5586</v>
      </c>
      <c r="B5587" s="16" t="s">
        <v>54</v>
      </c>
      <c r="C5587" s="17">
        <v>91.41</v>
      </c>
      <c r="D5587" s="17">
        <v>4.0899999999999999E-3</v>
      </c>
      <c r="E5587" s="9">
        <f t="shared" si="703"/>
        <v>-1.5303894547923696E-3</v>
      </c>
      <c r="F5587">
        <f t="shared" si="704"/>
        <v>0.99847078099399234</v>
      </c>
      <c r="G5587">
        <f t="shared" si="701"/>
        <v>91.347710082892107</v>
      </c>
      <c r="H5587">
        <f t="shared" si="697"/>
        <v>1.439829474735472E-2</v>
      </c>
      <c r="I5587" t="str">
        <f t="shared" si="702"/>
        <v>2022</v>
      </c>
      <c r="J5587">
        <f t="shared" si="700"/>
        <v>-6.8414510698991542</v>
      </c>
      <c r="K5587">
        <f t="shared" si="698"/>
        <v>1.5657503662982322</v>
      </c>
      <c r="L5587">
        <f t="shared" si="699"/>
        <v>0</v>
      </c>
    </row>
    <row r="5588" spans="1:12" x14ac:dyDescent="0.3">
      <c r="A5588">
        <v>5587</v>
      </c>
      <c r="B5588" s="16" t="s">
        <v>52</v>
      </c>
      <c r="C5588" s="17">
        <v>94.44</v>
      </c>
      <c r="D5588" s="17">
        <v>3.7299999999999998E-3</v>
      </c>
      <c r="E5588" s="9">
        <f t="shared" si="703"/>
        <v>3.2609830551584791E-2</v>
      </c>
      <c r="F5588">
        <f t="shared" si="704"/>
        <v>1.0331473580571053</v>
      </c>
      <c r="G5588">
        <f t="shared" si="701"/>
        <v>94.381308045306142</v>
      </c>
      <c r="H5588">
        <f t="shared" si="697"/>
        <v>1.4510758705248001E-2</v>
      </c>
      <c r="I5588" t="str">
        <f t="shared" si="702"/>
        <v>2022</v>
      </c>
      <c r="J5588">
        <f t="shared" si="700"/>
        <v>-7.1238638880338137</v>
      </c>
      <c r="K5588">
        <f t="shared" si="698"/>
        <v>-1.4678475961158028</v>
      </c>
      <c r="L5588">
        <f t="shared" si="699"/>
        <v>0</v>
      </c>
    </row>
    <row r="5589" spans="1:12" x14ac:dyDescent="0.3">
      <c r="A5589">
        <v>5588</v>
      </c>
      <c r="B5589" s="16" t="s">
        <v>50</v>
      </c>
      <c r="C5589" s="17">
        <v>96.48</v>
      </c>
      <c r="D5589" s="17">
        <v>3.9100000000000003E-3</v>
      </c>
      <c r="E5589" s="9">
        <f t="shared" si="703"/>
        <v>2.1371020761563133E-2</v>
      </c>
      <c r="F5589">
        <f t="shared" si="704"/>
        <v>1.0216010165184244</v>
      </c>
      <c r="G5589">
        <f t="shared" si="701"/>
        <v>96.417147681604703</v>
      </c>
      <c r="H5589">
        <f t="shared" si="697"/>
        <v>1.4679300450241793E-2</v>
      </c>
      <c r="I5589" t="str">
        <f t="shared" si="702"/>
        <v>2022</v>
      </c>
      <c r="J5589">
        <f t="shared" si="700"/>
        <v>-7.362056391397612</v>
      </c>
      <c r="K5589">
        <f t="shared" si="698"/>
        <v>-3.5036872324143644</v>
      </c>
      <c r="L5589">
        <f t="shared" si="699"/>
        <v>0</v>
      </c>
    </row>
    <row r="5590" spans="1:12" x14ac:dyDescent="0.3">
      <c r="A5590">
        <v>5589</v>
      </c>
      <c r="B5590" s="16" t="s">
        <v>48</v>
      </c>
      <c r="C5590" s="17">
        <v>93.28</v>
      </c>
      <c r="D5590" s="17">
        <v>4.1599999999999996E-3</v>
      </c>
      <c r="E5590" s="9">
        <f t="shared" si="703"/>
        <v>-3.373001037669314E-2</v>
      </c>
      <c r="F5590">
        <f t="shared" si="704"/>
        <v>0.96683250414593691</v>
      </c>
      <c r="G5590">
        <f t="shared" si="701"/>
        <v>93.215348281852187</v>
      </c>
      <c r="H5590">
        <f t="shared" si="697"/>
        <v>1.6369678718758888E-2</v>
      </c>
      <c r="I5590" t="str">
        <f t="shared" si="702"/>
        <v>2022</v>
      </c>
      <c r="J5590">
        <f t="shared" si="700"/>
        <v>-7.937195599776226</v>
      </c>
      <c r="K5590">
        <f t="shared" si="698"/>
        <v>-0.30188783266184771</v>
      </c>
      <c r="L5590">
        <f t="shared" si="699"/>
        <v>0</v>
      </c>
    </row>
    <row r="5591" spans="1:12" x14ac:dyDescent="0.3">
      <c r="A5591">
        <v>5590</v>
      </c>
      <c r="B5591" s="16" t="s">
        <v>46</v>
      </c>
      <c r="C5591" s="17">
        <v>94.81</v>
      </c>
      <c r="D5591" s="17">
        <v>3.8300000000000001E-3</v>
      </c>
      <c r="E5591" s="9">
        <f t="shared" si="703"/>
        <v>1.626916632768555E-2</v>
      </c>
      <c r="F5591">
        <f t="shared" si="704"/>
        <v>1.0164022298456261</v>
      </c>
      <c r="G5591">
        <f t="shared" si="701"/>
        <v>94.749498928646304</v>
      </c>
      <c r="H5591">
        <f t="shared" si="697"/>
        <v>1.6474300528882078E-2</v>
      </c>
      <c r="I5591" t="str">
        <f t="shared" si="702"/>
        <v>2022</v>
      </c>
      <c r="J5591">
        <f t="shared" si="700"/>
        <v>-8.1193900810205548</v>
      </c>
      <c r="K5591">
        <f t="shared" si="698"/>
        <v>-1.836038479455965</v>
      </c>
      <c r="L5591">
        <f t="shared" si="699"/>
        <v>0</v>
      </c>
    </row>
    <row r="5592" spans="1:12" x14ac:dyDescent="0.3">
      <c r="A5592">
        <v>5591</v>
      </c>
      <c r="B5592" s="16" t="s">
        <v>44</v>
      </c>
      <c r="C5592" s="17">
        <v>92.97</v>
      </c>
      <c r="D5592" s="17">
        <v>3.65E-3</v>
      </c>
      <c r="E5592" s="9">
        <f t="shared" si="703"/>
        <v>-1.9598028462101215E-2</v>
      </c>
      <c r="F5592">
        <f t="shared" si="704"/>
        <v>0.98059276447632104</v>
      </c>
      <c r="G5592">
        <f t="shared" si="701"/>
        <v>92.913460449190339</v>
      </c>
      <c r="H5592">
        <f t="shared" si="697"/>
        <v>1.6985527987786627E-2</v>
      </c>
      <c r="I5592" t="str">
        <f t="shared" si="702"/>
        <v>2022</v>
      </c>
      <c r="J5592">
        <f t="shared" si="700"/>
        <v>-8.2091310170309093</v>
      </c>
      <c r="K5592">
        <f t="shared" si="698"/>
        <v>0.57074399813819809</v>
      </c>
      <c r="L5592">
        <f t="shared" si="699"/>
        <v>0</v>
      </c>
    </row>
    <row r="5593" spans="1:12" x14ac:dyDescent="0.3">
      <c r="A5593">
        <v>5592</v>
      </c>
      <c r="B5593" s="16" t="s">
        <v>42</v>
      </c>
      <c r="C5593" s="17">
        <v>93.54</v>
      </c>
      <c r="D5593" s="17">
        <v>3.5799999999999998E-3</v>
      </c>
      <c r="E5593" s="9">
        <f t="shared" si="703"/>
        <v>6.1122918299737648E-3</v>
      </c>
      <c r="F5593">
        <f t="shared" si="704"/>
        <v>1.006131010003227</v>
      </c>
      <c r="G5593">
        <f t="shared" si="701"/>
        <v>93.484204447328537</v>
      </c>
      <c r="H5593">
        <f t="shared" si="697"/>
        <v>1.6934969335129356E-2</v>
      </c>
      <c r="I5593" t="str">
        <f t="shared" si="702"/>
        <v>2022</v>
      </c>
      <c r="J5593">
        <f t="shared" si="700"/>
        <v>-8.2349724716028998</v>
      </c>
      <c r="K5593">
        <f t="shared" si="698"/>
        <v>1.8509620688088546</v>
      </c>
      <c r="L5593">
        <f t="shared" si="699"/>
        <v>0</v>
      </c>
    </row>
    <row r="5594" spans="1:12" x14ac:dyDescent="0.3">
      <c r="A5594">
        <v>5593</v>
      </c>
      <c r="B5594" s="16" t="s">
        <v>40</v>
      </c>
      <c r="C5594" s="17">
        <v>95.39</v>
      </c>
      <c r="D5594" s="17">
        <v>3.4499999999999999E-3</v>
      </c>
      <c r="E5594" s="9">
        <f t="shared" si="703"/>
        <v>1.9584598859376405E-2</v>
      </c>
      <c r="F5594">
        <f t="shared" si="704"/>
        <v>1.0197776352362624</v>
      </c>
      <c r="G5594">
        <f t="shared" si="701"/>
        <v>95.335166516137392</v>
      </c>
      <c r="H5594">
        <f t="shared" si="697"/>
        <v>1.6896742317349021E-2</v>
      </c>
      <c r="I5594" t="str">
        <f t="shared" si="702"/>
        <v>2022</v>
      </c>
      <c r="J5594">
        <f t="shared" si="700"/>
        <v>-8.3790659949210831</v>
      </c>
      <c r="K5594">
        <f t="shared" si="698"/>
        <v>1.4475534308826212</v>
      </c>
      <c r="L5594">
        <f t="shared" si="699"/>
        <v>0</v>
      </c>
    </row>
    <row r="5595" spans="1:12" x14ac:dyDescent="0.3">
      <c r="A5595">
        <v>5594</v>
      </c>
      <c r="B5595" s="16" t="s">
        <v>38</v>
      </c>
      <c r="C5595" s="17">
        <v>96.84</v>
      </c>
      <c r="D5595" s="17">
        <v>3.5499999999999998E-3</v>
      </c>
      <c r="E5595" s="9">
        <f t="shared" si="703"/>
        <v>1.5086380912740987E-2</v>
      </c>
      <c r="F5595">
        <f t="shared" si="704"/>
        <v>1.0152007547961002</v>
      </c>
      <c r="G5595">
        <f t="shared" si="701"/>
        <v>96.782719947020013</v>
      </c>
      <c r="H5595">
        <f t="shared" si="697"/>
        <v>1.6092385832694265E-2</v>
      </c>
      <c r="I5595" t="str">
        <f t="shared" si="702"/>
        <v>2022</v>
      </c>
      <c r="J5595">
        <f t="shared" si="700"/>
        <v>-8.1013568135131759</v>
      </c>
      <c r="K5595">
        <f>+MIN(G5596-G5595,G5597-G5595,G5598-G5595,G5599-G5595,G5600-G5595,G5601-G5595,G5602-G5595,G5603-G5595,G5604-G5595,G5605-G5595)</f>
        <v>0</v>
      </c>
      <c r="L5595">
        <f t="shared" si="699"/>
        <v>0</v>
      </c>
    </row>
    <row r="5596" spans="1:12" x14ac:dyDescent="0.3">
      <c r="A5596">
        <v>5595</v>
      </c>
      <c r="B5596" s="16" t="s">
        <v>36</v>
      </c>
      <c r="C5596" s="17">
        <v>96.84</v>
      </c>
      <c r="D5596" s="17">
        <v>3.5499999999999998E-3</v>
      </c>
      <c r="E5596" s="9">
        <f t="shared" si="703"/>
        <v>0</v>
      </c>
      <c r="F5596">
        <f t="shared" si="704"/>
        <v>1</v>
      </c>
      <c r="G5596">
        <f t="shared" si="701"/>
        <v>96.782719947020013</v>
      </c>
      <c r="H5596">
        <f t="shared" si="697"/>
        <v>1.6068745392706838E-2</v>
      </c>
      <c r="I5596" t="str">
        <f t="shared" si="702"/>
        <v>2022</v>
      </c>
      <c r="J5596">
        <f t="shared" si="700"/>
        <v>-8.0894555552685805</v>
      </c>
      <c r="K5596">
        <f>+MIN(G5597-G5596,G5598-G5596,G5599-G5596,G5600-G5596,G5601-G5596,G5602-G5596,G5603-G5596,G5604-G5596,G5605-G5596,G5606-G5596)</f>
        <v>1.0904971216218939</v>
      </c>
      <c r="L5596">
        <f t="shared" si="699"/>
        <v>0</v>
      </c>
    </row>
    <row r="5597" spans="1:12" x14ac:dyDescent="0.3">
      <c r="A5597">
        <v>5596</v>
      </c>
      <c r="B5597" s="16" t="s">
        <v>34</v>
      </c>
      <c r="C5597" s="17">
        <v>99.08</v>
      </c>
      <c r="D5597" s="17">
        <v>3.2200000000000002E-3</v>
      </c>
      <c r="E5597" s="9">
        <f t="shared" si="703"/>
        <v>2.2867472551301091E-2</v>
      </c>
      <c r="F5597">
        <f t="shared" si="704"/>
        <v>1.0231309376290789</v>
      </c>
      <c r="G5597">
        <f t="shared" si="701"/>
        <v>99.026841332185057</v>
      </c>
      <c r="H5597">
        <f t="shared" si="697"/>
        <v>1.6356088201191631E-2</v>
      </c>
      <c r="I5597" t="str">
        <f t="shared" si="702"/>
        <v>2022</v>
      </c>
      <c r="J5597">
        <f t="shared" si="700"/>
        <v>-8.4250380507908709</v>
      </c>
      <c r="K5597">
        <f t="shared" si="698"/>
        <v>-1.1536242635431506</v>
      </c>
      <c r="L5597">
        <f t="shared" si="699"/>
        <v>0</v>
      </c>
    </row>
    <row r="5598" spans="1:12" x14ac:dyDescent="0.3">
      <c r="A5598">
        <v>5597</v>
      </c>
      <c r="B5598" s="16" t="s">
        <v>32</v>
      </c>
      <c r="C5598" s="17">
        <v>97.93</v>
      </c>
      <c r="D5598" s="17">
        <v>3.4799999999999996E-3</v>
      </c>
      <c r="E5598" s="9">
        <f t="shared" si="703"/>
        <v>-1.1674666888455644E-2</v>
      </c>
      <c r="F5598">
        <f t="shared" si="704"/>
        <v>0.98839321760193788</v>
      </c>
      <c r="G5598">
        <f t="shared" si="701"/>
        <v>97.873217068641907</v>
      </c>
      <c r="H5598">
        <f t="shared" si="697"/>
        <v>1.6440607822671656E-2</v>
      </c>
      <c r="I5598" t="str">
        <f t="shared" si="702"/>
        <v>2022</v>
      </c>
      <c r="J5598">
        <f t="shared" si="700"/>
        <v>-8.3699185935141873</v>
      </c>
      <c r="K5598">
        <f t="shared" si="698"/>
        <v>3.0625995052112245</v>
      </c>
      <c r="L5598">
        <f t="shared" si="699"/>
        <v>0</v>
      </c>
    </row>
    <row r="5599" spans="1:12" x14ac:dyDescent="0.3">
      <c r="A5599">
        <v>5598</v>
      </c>
      <c r="B5599" s="16" t="s">
        <v>30</v>
      </c>
      <c r="C5599" s="17">
        <v>100.99</v>
      </c>
      <c r="D5599" s="17">
        <v>3.2200000000000002E-3</v>
      </c>
      <c r="E5599" s="9">
        <f t="shared" si="703"/>
        <v>3.0768564305762268E-2</v>
      </c>
      <c r="F5599">
        <f t="shared" si="704"/>
        <v>1.0312468089451647</v>
      </c>
      <c r="G5599">
        <f t="shared" si="701"/>
        <v>100.93581657385313</v>
      </c>
      <c r="H5599">
        <f t="shared" si="697"/>
        <v>1.713642591213391E-2</v>
      </c>
      <c r="I5599" t="str">
        <f t="shared" si="702"/>
        <v>2022</v>
      </c>
      <c r="J5599">
        <f t="shared" si="700"/>
        <v>-8.9971518235021097</v>
      </c>
      <c r="K5599">
        <f t="shared" si="698"/>
        <v>3.9761160929239736</v>
      </c>
      <c r="L5599">
        <f t="shared" si="699"/>
        <v>0</v>
      </c>
    </row>
    <row r="5600" spans="1:12" x14ac:dyDescent="0.3">
      <c r="A5600">
        <v>5599</v>
      </c>
      <c r="B5600" s="16" t="s">
        <v>28</v>
      </c>
      <c r="C5600" s="17">
        <v>104.97</v>
      </c>
      <c r="D5600" s="17">
        <v>3.32E-3</v>
      </c>
      <c r="E5600" s="9">
        <f t="shared" si="703"/>
        <v>3.8653093009240927E-2</v>
      </c>
      <c r="F5600">
        <f t="shared" si="704"/>
        <v>1.0394098425586693</v>
      </c>
      <c r="G5600">
        <f t="shared" si="701"/>
        <v>104.9119326667771</v>
      </c>
      <c r="H5600">
        <f t="shared" si="697"/>
        <v>1.8164673806241954E-2</v>
      </c>
      <c r="I5600" t="str">
        <f t="shared" si="702"/>
        <v>2022</v>
      </c>
      <c r="J5600">
        <f t="shared" si="700"/>
        <v>-9.9127006568929623</v>
      </c>
      <c r="K5600">
        <f t="shared" si="698"/>
        <v>-4.2697926903543362</v>
      </c>
      <c r="L5600">
        <f t="shared" si="699"/>
        <v>0</v>
      </c>
    </row>
    <row r="5601" spans="1:12" x14ac:dyDescent="0.3">
      <c r="A5601">
        <v>5600</v>
      </c>
      <c r="B5601" s="16" t="s">
        <v>26</v>
      </c>
      <c r="C5601" s="17">
        <v>112.93</v>
      </c>
      <c r="D5601" s="17">
        <v>3.3500000000000001E-3</v>
      </c>
      <c r="E5601" s="9">
        <f t="shared" si="703"/>
        <v>7.3093562687872635E-2</v>
      </c>
      <c r="F5601">
        <f t="shared" si="704"/>
        <v>1.0758311898637707</v>
      </c>
      <c r="G5601">
        <f t="shared" si="701"/>
        <v>112.86696501557068</v>
      </c>
      <c r="H5601">
        <f t="shared" ref="H5601:H5622" si="705">SQRT(_xlfn.VAR.S(E5572:E5601))</f>
        <v>2.1901853963526934E-2</v>
      </c>
      <c r="I5601" t="str">
        <f t="shared" si="702"/>
        <v>2022</v>
      </c>
      <c r="J5601">
        <f t="shared" si="700"/>
        <v>-12.858408728908151</v>
      </c>
      <c r="K5601">
        <f t="shared" ref="K5601:K5612" si="706">+MIN(G5602-G5601,G5603-G5601,G5604-G5601,G5605-G5601,G5606-G5601,G5607-G5601,G5608-G5601,G5609-G5601,G5610-G5601,G5611-G5601)</f>
        <v>-14.921921641005909</v>
      </c>
      <c r="L5601">
        <f t="shared" ref="L5601:L5621" si="707">+IF(K5601&lt;J5601,1,0)</f>
        <v>1</v>
      </c>
    </row>
    <row r="5602" spans="1:12" x14ac:dyDescent="0.3">
      <c r="A5602">
        <v>5601</v>
      </c>
      <c r="B5602" s="16" t="s">
        <v>24</v>
      </c>
      <c r="C5602" s="17">
        <v>110.46</v>
      </c>
      <c r="D5602" s="17">
        <v>3.65E-3</v>
      </c>
      <c r="E5602" s="9">
        <f t="shared" si="703"/>
        <v>-2.2114693262537496E-2</v>
      </c>
      <c r="F5602">
        <f t="shared" si="704"/>
        <v>0.97812804392101294</v>
      </c>
      <c r="G5602">
        <f t="shared" si="701"/>
        <v>110.39282393479148</v>
      </c>
      <c r="H5602">
        <f t="shared" si="705"/>
        <v>2.2540120849991057E-2</v>
      </c>
      <c r="I5602" t="str">
        <f t="shared" si="702"/>
        <v>2022</v>
      </c>
      <c r="J5602">
        <f t="shared" ref="J5602:J5622" si="708">-G5602*$P$3*$Q$3*H5602</f>
        <v>-12.943048658866932</v>
      </c>
      <c r="K5602">
        <f t="shared" si="706"/>
        <v>-12.447780560226704</v>
      </c>
      <c r="L5602">
        <f t="shared" si="707"/>
        <v>0</v>
      </c>
    </row>
    <row r="5603" spans="1:12" x14ac:dyDescent="0.3">
      <c r="A5603">
        <v>5602</v>
      </c>
      <c r="B5603" s="16" t="s">
        <v>22</v>
      </c>
      <c r="C5603" s="17">
        <v>118.11</v>
      </c>
      <c r="D5603" s="17">
        <v>3.3500000000000001E-3</v>
      </c>
      <c r="E5603" s="9">
        <f t="shared" si="703"/>
        <v>6.6962929150714362E-2</v>
      </c>
      <c r="F5603">
        <f t="shared" si="704"/>
        <v>1.0692558392178164</v>
      </c>
      <c r="G5603">
        <f t="shared" si="701"/>
        <v>118.04407365615029</v>
      </c>
      <c r="H5603">
        <f t="shared" si="705"/>
        <v>2.4867409776075076E-2</v>
      </c>
      <c r="I5603" t="str">
        <f t="shared" si="702"/>
        <v>2022</v>
      </c>
      <c r="J5603">
        <f t="shared" si="708"/>
        <v>-15.269128146404672</v>
      </c>
      <c r="K5603">
        <f t="shared" si="706"/>
        <v>-20.099030281585513</v>
      </c>
      <c r="L5603">
        <f t="shared" si="707"/>
        <v>1</v>
      </c>
    </row>
    <row r="5604" spans="1:12" x14ac:dyDescent="0.3">
      <c r="A5604">
        <v>5603</v>
      </c>
      <c r="B5604" s="16" t="s">
        <v>20</v>
      </c>
      <c r="C5604" s="17">
        <v>123.21</v>
      </c>
      <c r="D5604" s="17">
        <v>3.4000000000000002E-3</v>
      </c>
      <c r="E5604" s="9">
        <f t="shared" si="703"/>
        <v>4.2273823012820913E-2</v>
      </c>
      <c r="F5604">
        <f t="shared" si="704"/>
        <v>1.0431800863601726</v>
      </c>
      <c r="G5604">
        <f t="shared" si="701"/>
        <v>123.14020077831391</v>
      </c>
      <c r="H5604">
        <f t="shared" si="705"/>
        <v>2.4949093480258928E-2</v>
      </c>
      <c r="I5604" t="str">
        <f t="shared" si="702"/>
        <v>2022</v>
      </c>
      <c r="J5604">
        <f t="shared" si="708"/>
        <v>-15.980638530787052</v>
      </c>
      <c r="K5604">
        <f>+MIN(G5605-G5604,G5606-G5604,G5607-G5604,G5608-G5604,G5609-G5604,G5610-G5604,G5611-G5604,G5612-G5604,G5613-G5604,G5614-G5604)</f>
        <v>-25.195157403749135</v>
      </c>
      <c r="L5604">
        <f t="shared" si="707"/>
        <v>1</v>
      </c>
    </row>
    <row r="5605" spans="1:12" x14ac:dyDescent="0.3">
      <c r="A5605">
        <v>5604</v>
      </c>
      <c r="B5605" s="16" t="s">
        <v>18</v>
      </c>
      <c r="C5605" s="17">
        <v>127.98</v>
      </c>
      <c r="D5605" s="17">
        <v>3.7499999999999999E-3</v>
      </c>
      <c r="E5605" s="9">
        <f t="shared" si="703"/>
        <v>3.7983785074737278E-2</v>
      </c>
      <c r="F5605">
        <f t="shared" si="704"/>
        <v>1.0387143900657414</v>
      </c>
      <c r="G5605">
        <f t="shared" si="701"/>
        <v>127.90003749088706</v>
      </c>
      <c r="H5605">
        <f t="shared" si="705"/>
        <v>2.5338613814693215E-2</v>
      </c>
      <c r="I5605" t="str">
        <f t="shared" si="702"/>
        <v>2022</v>
      </c>
      <c r="J5605">
        <f t="shared" si="708"/>
        <v>-16.857494431072976</v>
      </c>
      <c r="K5605">
        <f t="shared" si="706"/>
        <v>-29.954994116322283</v>
      </c>
      <c r="L5605">
        <f t="shared" si="707"/>
        <v>1</v>
      </c>
    </row>
    <row r="5606" spans="1:12" x14ac:dyDescent="0.3">
      <c r="A5606">
        <v>5605</v>
      </c>
      <c r="B5606" s="16" t="s">
        <v>16</v>
      </c>
      <c r="C5606" s="17">
        <v>111.14</v>
      </c>
      <c r="D5606" s="17">
        <v>3.81E-3</v>
      </c>
      <c r="E5606" s="9">
        <f t="shared" si="703"/>
        <v>-0.141083333859539</v>
      </c>
      <c r="F5606">
        <f t="shared" si="704"/>
        <v>0.86841694014689796</v>
      </c>
      <c r="G5606">
        <f t="shared" si="701"/>
        <v>111.06944850247115</v>
      </c>
      <c r="H5606">
        <f t="shared" si="705"/>
        <v>3.7791301669100413E-2</v>
      </c>
      <c r="I5606" t="str">
        <f t="shared" si="702"/>
        <v>2022</v>
      </c>
      <c r="J5606">
        <f t="shared" si="708"/>
        <v>-21.833631034185967</v>
      </c>
      <c r="K5606">
        <f t="shared" si="706"/>
        <v>-13.124405127906371</v>
      </c>
      <c r="L5606">
        <f t="shared" si="707"/>
        <v>0</v>
      </c>
    </row>
    <row r="5607" spans="1:12" x14ac:dyDescent="0.3">
      <c r="A5607">
        <v>5606</v>
      </c>
      <c r="B5607" s="16" t="s">
        <v>14</v>
      </c>
      <c r="C5607" s="17">
        <v>109.33</v>
      </c>
      <c r="D5607" s="17">
        <v>3.96E-3</v>
      </c>
      <c r="E5607" s="9">
        <f t="shared" si="703"/>
        <v>-1.6419836405381787E-2</v>
      </c>
      <c r="F5607">
        <f t="shared" si="704"/>
        <v>0.98371423429908222</v>
      </c>
      <c r="G5607">
        <f t="shared" si="701"/>
        <v>109.25786600683621</v>
      </c>
      <c r="H5607">
        <f t="shared" si="705"/>
        <v>3.7961755686950462E-2</v>
      </c>
      <c r="I5607" t="str">
        <f t="shared" si="702"/>
        <v>2022</v>
      </c>
      <c r="J5607">
        <f t="shared" si="708"/>
        <v>-21.574388955750194</v>
      </c>
      <c r="K5607">
        <f t="shared" si="706"/>
        <v>-11.312822632271434</v>
      </c>
      <c r="L5607">
        <f t="shared" si="707"/>
        <v>0</v>
      </c>
    </row>
    <row r="5608" spans="1:12" x14ac:dyDescent="0.3">
      <c r="A5608">
        <v>5607</v>
      </c>
      <c r="B5608" s="16" t="s">
        <v>12</v>
      </c>
      <c r="C5608" s="17">
        <v>112.67</v>
      </c>
      <c r="D5608" s="17">
        <v>3.96E-3</v>
      </c>
      <c r="E5608" s="9">
        <f t="shared" si="703"/>
        <v>3.0092360729681258E-2</v>
      </c>
      <c r="F5608">
        <f t="shared" si="704"/>
        <v>1.0305497118814599</v>
      </c>
      <c r="G5608">
        <f t="shared" si="701"/>
        <v>112.59566233412819</v>
      </c>
      <c r="H5608">
        <f t="shared" si="705"/>
        <v>3.8113484565263707E-2</v>
      </c>
      <c r="I5608" t="str">
        <f t="shared" si="702"/>
        <v>2022</v>
      </c>
      <c r="J5608">
        <f t="shared" si="708"/>
        <v>-22.322345048701784</v>
      </c>
      <c r="K5608">
        <f t="shared" si="706"/>
        <v>-14.650618959563417</v>
      </c>
      <c r="L5608">
        <f t="shared" si="707"/>
        <v>0</v>
      </c>
    </row>
    <row r="5609" spans="1:12" x14ac:dyDescent="0.3">
      <c r="A5609">
        <v>5608</v>
      </c>
      <c r="B5609" s="16" t="s">
        <v>10</v>
      </c>
      <c r="C5609" s="17">
        <v>106.9</v>
      </c>
      <c r="D5609" s="17">
        <v>4.2399999999999998E-3</v>
      </c>
      <c r="E5609" s="9">
        <f t="shared" si="703"/>
        <v>-5.2569374145074947E-2</v>
      </c>
      <c r="F5609">
        <f t="shared" si="704"/>
        <v>0.94878849738173432</v>
      </c>
      <c r="G5609">
        <f t="shared" si="701"/>
        <v>106.82448401878928</v>
      </c>
      <c r="H5609">
        <f t="shared" si="705"/>
        <v>3.9635388653807446E-2</v>
      </c>
      <c r="I5609" t="str">
        <f t="shared" si="702"/>
        <v>2022</v>
      </c>
      <c r="J5609">
        <f t="shared" si="708"/>
        <v>-22.023859381597287</v>
      </c>
      <c r="K5609">
        <f t="shared" si="706"/>
        <v>-8.879440644224502</v>
      </c>
      <c r="L5609">
        <f t="shared" si="707"/>
        <v>0</v>
      </c>
    </row>
    <row r="5610" spans="1:12" x14ac:dyDescent="0.3">
      <c r="A5610">
        <v>5609</v>
      </c>
      <c r="B5610" s="16" t="s">
        <v>7</v>
      </c>
      <c r="C5610" s="17">
        <v>100.72</v>
      </c>
      <c r="D5610" s="17">
        <v>4.64E-3</v>
      </c>
      <c r="E5610" s="9">
        <f t="shared" si="703"/>
        <v>-5.9549428294907898E-2</v>
      </c>
      <c r="F5610">
        <f t="shared" si="704"/>
        <v>0.94218896164639843</v>
      </c>
      <c r="G5610">
        <f t="shared" si="701"/>
        <v>100.64213997642277</v>
      </c>
      <c r="H5610">
        <f t="shared" si="705"/>
        <v>4.1076783450267801E-2</v>
      </c>
      <c r="I5610" t="str">
        <f t="shared" si="702"/>
        <v>2022</v>
      </c>
      <c r="J5610">
        <f t="shared" si="708"/>
        <v>-21.503828700140367</v>
      </c>
      <c r="K5610">
        <f t="shared" si="706"/>
        <v>-2.6970966018579929</v>
      </c>
      <c r="L5610">
        <f t="shared" si="707"/>
        <v>0</v>
      </c>
    </row>
    <row r="5611" spans="1:12" x14ac:dyDescent="0.3">
      <c r="A5611">
        <v>5610</v>
      </c>
      <c r="B5611" t="s">
        <v>11444</v>
      </c>
      <c r="C5611">
        <v>98.02</v>
      </c>
      <c r="D5611">
        <v>4.5900000000000003E-3</v>
      </c>
      <c r="E5611" s="9">
        <f t="shared" si="703"/>
        <v>-2.717285025469026E-2</v>
      </c>
      <c r="F5611">
        <f t="shared" si="704"/>
        <v>0.97319301032565531</v>
      </c>
      <c r="G5611">
        <f t="shared" si="701"/>
        <v>97.945043374564776</v>
      </c>
      <c r="H5611">
        <f t="shared" si="705"/>
        <v>4.1471150419280775E-2</v>
      </c>
      <c r="I5611" t="str">
        <f t="shared" si="702"/>
        <v>2022</v>
      </c>
      <c r="J5611">
        <f t="shared" si="708"/>
        <v>-21.128469870208356</v>
      </c>
      <c r="K5611">
        <f t="shared" si="706"/>
        <v>8.6187717987225767</v>
      </c>
      <c r="L5611">
        <f t="shared" si="707"/>
        <v>0</v>
      </c>
    </row>
    <row r="5612" spans="1:12" x14ac:dyDescent="0.3">
      <c r="A5612">
        <v>5611</v>
      </c>
      <c r="B5612" t="s">
        <v>11445</v>
      </c>
      <c r="C5612">
        <v>106.64</v>
      </c>
      <c r="D5612">
        <v>4.2880000000000001E-3</v>
      </c>
      <c r="E5612" s="9">
        <f t="shared" si="703"/>
        <v>8.4287136389051873E-2</v>
      </c>
      <c r="F5612">
        <f t="shared" si="704"/>
        <v>1.0879412364823506</v>
      </c>
      <c r="G5612">
        <f t="shared" si="701"/>
        <v>106.56381517328735</v>
      </c>
      <c r="H5612">
        <f t="shared" si="705"/>
        <v>4.3983596934555273E-2</v>
      </c>
      <c r="I5612" t="str">
        <f t="shared" si="702"/>
        <v>2022</v>
      </c>
      <c r="J5612">
        <f t="shared" si="708"/>
        <v>-24.380353810778644</v>
      </c>
      <c r="K5612">
        <f t="shared" si="706"/>
        <v>1.2527033412076065</v>
      </c>
      <c r="L5612">
        <f t="shared" si="707"/>
        <v>0</v>
      </c>
    </row>
    <row r="5613" spans="1:12" x14ac:dyDescent="0.3">
      <c r="A5613">
        <v>5612</v>
      </c>
      <c r="B5613" t="s">
        <v>11471</v>
      </c>
      <c r="C5613">
        <v>107.93</v>
      </c>
      <c r="D5613">
        <v>4.1399999999999996E-3</v>
      </c>
      <c r="E5613" s="9">
        <f t="shared" si="703"/>
        <v>1.2024192966801812E-2</v>
      </c>
      <c r="F5613">
        <f t="shared" si="704"/>
        <v>1.0120967741935485</v>
      </c>
      <c r="G5613">
        <f t="shared" si="701"/>
        <v>107.8555539868282</v>
      </c>
      <c r="H5613">
        <f t="shared" si="705"/>
        <v>4.3870133650404292E-2</v>
      </c>
      <c r="I5613" t="str">
        <f t="shared" si="702"/>
        <v>2022</v>
      </c>
      <c r="J5613">
        <f t="shared" si="708"/>
        <v>-24.612230400251921</v>
      </c>
      <c r="K5613">
        <f>+MIN(G5614-G5613,G5615-G5613,G5616-G5613,G5617-G5613,G5618-G5613,G5619-G5613,G5620-G5613,G5621-G5613,G5622-G5613)</f>
        <v>-3.9035472333239341E-2</v>
      </c>
      <c r="L5613">
        <f t="shared" si="707"/>
        <v>0</v>
      </c>
    </row>
    <row r="5614" spans="1:12" x14ac:dyDescent="0.3">
      <c r="A5614">
        <v>5613</v>
      </c>
      <c r="B5614" t="s">
        <v>11473</v>
      </c>
      <c r="C5614">
        <v>115.62</v>
      </c>
      <c r="D5614">
        <v>4.9199999999999999E-3</v>
      </c>
      <c r="E5614" s="9">
        <f t="shared" si="703"/>
        <v>6.8826082817075154E-2</v>
      </c>
      <c r="F5614">
        <f t="shared" si="704"/>
        <v>1.0712498841841935</v>
      </c>
      <c r="G5614">
        <f t="shared" si="701"/>
        <v>115.52523046082132</v>
      </c>
      <c r="H5614">
        <f t="shared" si="705"/>
        <v>4.5331279963351886E-2</v>
      </c>
      <c r="I5614" t="str">
        <f t="shared" si="702"/>
        <v>2022</v>
      </c>
      <c r="J5614">
        <f t="shared" si="708"/>
        <v>-27.240453034928898</v>
      </c>
      <c r="K5614">
        <f>+MIN(G5615-G5614,G5616-G5614,G5617-G5614,G5618-G5614,G5619-G5614,G5620-G5614,G5621-G5614,G5622-G5614)</f>
        <v>-7.7087119463263605</v>
      </c>
      <c r="L5614">
        <f t="shared" si="707"/>
        <v>0</v>
      </c>
    </row>
    <row r="5615" spans="1:12" x14ac:dyDescent="0.3">
      <c r="A5615">
        <v>5614</v>
      </c>
      <c r="B5615" t="s">
        <v>11474</v>
      </c>
      <c r="C5615">
        <v>115.48</v>
      </c>
      <c r="D5615">
        <v>5.3800000000000002E-3</v>
      </c>
      <c r="E5615" s="9">
        <f t="shared" si="703"/>
        <v>-1.2115968595957183E-3</v>
      </c>
      <c r="F5615">
        <f t="shared" si="704"/>
        <v>0.99878913682753845</v>
      </c>
      <c r="G5615">
        <f t="shared" si="701"/>
        <v>115.37649934306251</v>
      </c>
      <c r="H5615">
        <f t="shared" si="705"/>
        <v>4.5051292700108207E-2</v>
      </c>
      <c r="I5615" t="str">
        <f t="shared" si="702"/>
        <v>2022</v>
      </c>
      <c r="J5615">
        <f t="shared" si="708"/>
        <v>-27.037349533713446</v>
      </c>
      <c r="K5615">
        <f>+MIN(G5616-G5615,G5617-G5615,G5618-G5615,G5619-G5615,G5620-G5615,G5621-G5615,G5622-G5615)</f>
        <v>-7.5599808285675465</v>
      </c>
      <c r="L5615">
        <f t="shared" si="707"/>
        <v>0</v>
      </c>
    </row>
    <row r="5616" spans="1:12" x14ac:dyDescent="0.3">
      <c r="A5616">
        <v>5615</v>
      </c>
      <c r="B5616" t="s">
        <v>11475</v>
      </c>
      <c r="C5616">
        <v>121.6</v>
      </c>
      <c r="D5616">
        <v>4.9699999999999996E-3</v>
      </c>
      <c r="E5616" s="9">
        <f t="shared" si="703"/>
        <v>5.1639614737332265E-2</v>
      </c>
      <c r="F5616">
        <f t="shared" si="704"/>
        <v>1.0529961898164184</v>
      </c>
      <c r="G5616">
        <f t="shared" si="701"/>
        <v>121.49931637222606</v>
      </c>
      <c r="H5616">
        <f t="shared" si="705"/>
        <v>4.5750101736389742E-2</v>
      </c>
      <c r="I5616" t="str">
        <f t="shared" si="702"/>
        <v>2022</v>
      </c>
      <c r="J5616">
        <f t="shared" si="708"/>
        <v>-28.913815077884067</v>
      </c>
      <c r="K5616">
        <f>+MIN(G5617-G5616,G5618-G5616,G5619-G5616,G5620-G5616,G5621-G5616,G5622-G56166)</f>
        <v>-11.374719313113843</v>
      </c>
      <c r="L5616">
        <f t="shared" si="707"/>
        <v>0</v>
      </c>
    </row>
    <row r="5617" spans="1:12" x14ac:dyDescent="0.3">
      <c r="A5617">
        <v>5616</v>
      </c>
      <c r="B5617" t="s">
        <v>11476</v>
      </c>
      <c r="C5617">
        <v>119.03</v>
      </c>
      <c r="D5617">
        <v>5.1999999999999998E-3</v>
      </c>
      <c r="E5617" s="9">
        <f t="shared" si="703"/>
        <v>-2.1361407352278209E-2</v>
      </c>
      <c r="F5617">
        <f t="shared" si="704"/>
        <v>0.97886513157894739</v>
      </c>
      <c r="G5617">
        <f t="shared" si="701"/>
        <v>118.92688535613321</v>
      </c>
      <c r="H5617">
        <f t="shared" si="705"/>
        <v>4.6056641410232177E-2</v>
      </c>
      <c r="I5617" t="str">
        <f t="shared" si="702"/>
        <v>2022</v>
      </c>
      <c r="J5617">
        <f t="shared" si="708"/>
        <v>-28.491270130662322</v>
      </c>
      <c r="K5617">
        <f>+MIN(G5618-G5617,G5619-G5617,G5620-G5617,G5621-G5617,G5622-G5617)</f>
        <v>-11.110366841638253</v>
      </c>
      <c r="L5617">
        <f t="shared" si="707"/>
        <v>0</v>
      </c>
    </row>
    <row r="5618" spans="1:12" x14ac:dyDescent="0.3">
      <c r="A5618">
        <v>5617</v>
      </c>
      <c r="B5618" t="s">
        <v>11477</v>
      </c>
      <c r="C5618">
        <v>120.65</v>
      </c>
      <c r="D5618">
        <v>5.3800000000000002E-3</v>
      </c>
      <c r="E5618" s="9">
        <f t="shared" si="703"/>
        <v>1.3518229891252419E-2</v>
      </c>
      <c r="F5618">
        <f t="shared" si="704"/>
        <v>1.0136100142821138</v>
      </c>
      <c r="G5618">
        <f t="shared" si="701"/>
        <v>120.54186565414351</v>
      </c>
      <c r="H5618">
        <f t="shared" si="705"/>
        <v>4.5847740013201022E-2</v>
      </c>
      <c r="I5618" t="str">
        <f t="shared" si="702"/>
        <v>2022</v>
      </c>
      <c r="J5618">
        <f t="shared" si="708"/>
        <v>-28.747186213644571</v>
      </c>
      <c r="K5618">
        <f>+MIN(G5619-G5618,G5620-G5618,G5621-G5618,G5622-G5618)</f>
        <v>-12.725347139648548</v>
      </c>
      <c r="L5618">
        <f t="shared" si="707"/>
        <v>0</v>
      </c>
    </row>
    <row r="5619" spans="1:12" x14ac:dyDescent="0.3">
      <c r="A5619">
        <v>5618</v>
      </c>
      <c r="B5619" t="s">
        <v>11479</v>
      </c>
      <c r="C5619">
        <v>112.48</v>
      </c>
      <c r="D5619">
        <v>5.5600000000000007E-3</v>
      </c>
      <c r="E5619" s="9">
        <f t="shared" si="703"/>
        <v>-7.0118364008685985E-2</v>
      </c>
      <c r="F5619">
        <f t="shared" si="704"/>
        <v>0.93228346456692912</v>
      </c>
      <c r="G5619">
        <f t="shared" si="701"/>
        <v>112.37581681233223</v>
      </c>
      <c r="H5619">
        <f t="shared" si="705"/>
        <v>4.7934290840275576E-2</v>
      </c>
      <c r="I5619" t="str">
        <f t="shared" si="702"/>
        <v>2022</v>
      </c>
      <c r="J5619">
        <f t="shared" si="708"/>
        <v>-28.019389515926495</v>
      </c>
      <c r="K5619">
        <f>+MIN(G5620-G5619,G5621-G5619,G5622-G5619)</f>
        <v>-4.5592982978372731</v>
      </c>
      <c r="L5619">
        <f t="shared" si="707"/>
        <v>0</v>
      </c>
    </row>
    <row r="5620" spans="1:12" x14ac:dyDescent="0.3">
      <c r="A5620">
        <v>5619</v>
      </c>
      <c r="B5620" t="s">
        <v>11480</v>
      </c>
      <c r="C5620">
        <v>110.23</v>
      </c>
      <c r="D5620">
        <v>5.7399999999999994E-3</v>
      </c>
      <c r="E5620" s="9">
        <f t="shared" si="703"/>
        <v>-2.0206336087130693E-2</v>
      </c>
      <c r="F5620">
        <f t="shared" si="704"/>
        <v>0.97999644381223328</v>
      </c>
      <c r="G5620">
        <f t="shared" si="701"/>
        <v>110.12459705911222</v>
      </c>
      <c r="H5620">
        <f t="shared" si="705"/>
        <v>4.7618939693210051E-2</v>
      </c>
      <c r="I5620" t="str">
        <f t="shared" si="702"/>
        <v>2022</v>
      </c>
      <c r="J5620">
        <f t="shared" si="708"/>
        <v>-27.277436530401104</v>
      </c>
      <c r="K5620">
        <f>+MIN(G5621-G5620,G5622-G5620)</f>
        <v>-2.3080785446172598</v>
      </c>
      <c r="L5620">
        <f t="shared" si="707"/>
        <v>0</v>
      </c>
    </row>
    <row r="5621" spans="1:12" x14ac:dyDescent="0.3">
      <c r="A5621">
        <v>5620</v>
      </c>
      <c r="B5621" t="s">
        <v>11481</v>
      </c>
      <c r="C5621">
        <v>113.45</v>
      </c>
      <c r="D5621">
        <v>5.3800000000000002E-3</v>
      </c>
      <c r="E5621" s="9">
        <f t="shared" si="703"/>
        <v>2.8793119250626699E-2</v>
      </c>
      <c r="F5621">
        <f t="shared" si="704"/>
        <v>1.0292116483715867</v>
      </c>
      <c r="G5621">
        <f t="shared" si="701"/>
        <v>113.34831876056842</v>
      </c>
      <c r="H5621">
        <f t="shared" si="705"/>
        <v>4.7770668384477501E-2</v>
      </c>
      <c r="I5621" t="str">
        <f t="shared" si="702"/>
        <v>2022</v>
      </c>
      <c r="J5621">
        <f t="shared" si="708"/>
        <v>-28.165398561443471</v>
      </c>
      <c r="K5621">
        <f>+MIN(G5622-G5621)</f>
        <v>-5.531800246073459</v>
      </c>
      <c r="L5621">
        <f t="shared" si="707"/>
        <v>0</v>
      </c>
    </row>
    <row r="5622" spans="1:12" x14ac:dyDescent="0.3">
      <c r="A5622">
        <v>5621</v>
      </c>
      <c r="B5622" t="s">
        <v>11482</v>
      </c>
      <c r="C5622">
        <v>107.91</v>
      </c>
      <c r="D5622">
        <v>5.1999999999999998E-3</v>
      </c>
      <c r="E5622" s="9">
        <f t="shared" si="703"/>
        <v>-5.0064664850208551E-2</v>
      </c>
      <c r="F5622">
        <f t="shared" si="704"/>
        <v>0.95116791538122514</v>
      </c>
      <c r="G5622">
        <f t="shared" si="701"/>
        <v>107.81651851449496</v>
      </c>
      <c r="H5622">
        <f t="shared" si="705"/>
        <v>4.8649014494491404E-2</v>
      </c>
      <c r="I5622" t="str">
        <f t="shared" si="702"/>
        <v>2022</v>
      </c>
      <c r="J5622">
        <f t="shared" si="708"/>
        <v>-27.283422701323172</v>
      </c>
      <c r="K5622">
        <f>K5621</f>
        <v>-5.531800246073459</v>
      </c>
      <c r="L5622">
        <f>+IF(K5622&lt;J5622,1,0)</f>
        <v>0</v>
      </c>
    </row>
    <row r="5623" spans="1:12" x14ac:dyDescent="0.3">
      <c r="A5623">
        <v>5622</v>
      </c>
      <c r="E5623" s="9"/>
      <c r="I5623" t="str">
        <f t="shared" si="702"/>
        <v/>
      </c>
    </row>
    <row r="5624" spans="1:12" x14ac:dyDescent="0.3">
      <c r="A5624">
        <v>5623</v>
      </c>
      <c r="E5624" s="9"/>
      <c r="I5624" t="str">
        <f t="shared" si="702"/>
        <v/>
      </c>
    </row>
    <row r="5625" spans="1:12" x14ac:dyDescent="0.3">
      <c r="A5625">
        <v>5624</v>
      </c>
      <c r="E5625" s="9"/>
      <c r="I5625" t="str">
        <f t="shared" si="702"/>
        <v/>
      </c>
    </row>
    <row r="5626" spans="1:12" x14ac:dyDescent="0.3">
      <c r="A5626">
        <v>5625</v>
      </c>
      <c r="E5626" s="9"/>
      <c r="I5626" t="str">
        <f t="shared" si="702"/>
        <v/>
      </c>
    </row>
    <row r="5627" spans="1:12" x14ac:dyDescent="0.3">
      <c r="A5627">
        <v>5626</v>
      </c>
      <c r="E5627" s="9"/>
      <c r="I5627" t="str">
        <f t="shared" si="702"/>
        <v/>
      </c>
    </row>
    <row r="5628" spans="1:12" x14ac:dyDescent="0.3">
      <c r="A5628">
        <v>5627</v>
      </c>
      <c r="E5628" s="9"/>
      <c r="I5628" t="str">
        <f t="shared" si="702"/>
        <v/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72043-001E-4A25-B535-08DCB59159F9}">
  <dimension ref="A1:E5622"/>
  <sheetViews>
    <sheetView tabSelected="1" topLeftCell="A85" zoomScale="85" zoomScaleNormal="85" workbookViewId="0">
      <selection activeCell="G82" sqref="G82"/>
    </sheetView>
  </sheetViews>
  <sheetFormatPr defaultRowHeight="14.4" x14ac:dyDescent="0.3"/>
  <cols>
    <col min="1" max="1" width="14.109375" customWidth="1"/>
    <col min="2" max="2" width="13.6640625" customWidth="1"/>
  </cols>
  <sheetData>
    <row r="1" spans="1:5" x14ac:dyDescent="0.3">
      <c r="A1" s="5" t="s">
        <v>10889</v>
      </c>
      <c r="B1" s="5" t="s">
        <v>10894</v>
      </c>
    </row>
    <row r="2" spans="1:5" x14ac:dyDescent="0.3">
      <c r="A2" s="16" t="s">
        <v>10884</v>
      </c>
      <c r="B2">
        <v>24.172320854695176</v>
      </c>
    </row>
    <row r="3" spans="1:5" ht="28.8" x14ac:dyDescent="0.3">
      <c r="A3" s="16" t="s">
        <v>10883</v>
      </c>
      <c r="B3">
        <v>23.516212348267363</v>
      </c>
      <c r="C3">
        <f>MAX(B2:B5622)</f>
        <v>145.6295521911816</v>
      </c>
      <c r="D3" s="16" t="s">
        <v>6894</v>
      </c>
      <c r="E3">
        <v>145.6295521911816</v>
      </c>
    </row>
    <row r="4" spans="1:5" ht="28.8" x14ac:dyDescent="0.3">
      <c r="A4" s="16" t="s">
        <v>10881</v>
      </c>
      <c r="B4">
        <v>23.408646845902297</v>
      </c>
      <c r="C4">
        <f>MIN(B2:B5622)</f>
        <v>17.624571867709289</v>
      </c>
      <c r="D4" s="16" t="s">
        <v>10064</v>
      </c>
      <c r="E4">
        <v>17.624571867709289</v>
      </c>
    </row>
    <row r="5" spans="1:5" x14ac:dyDescent="0.3">
      <c r="A5" s="16" t="s">
        <v>10879</v>
      </c>
      <c r="B5">
        <v>22.884075829161059</v>
      </c>
    </row>
    <row r="6" spans="1:5" x14ac:dyDescent="0.3">
      <c r="A6" s="16" t="s">
        <v>10878</v>
      </c>
      <c r="B6">
        <v>23.518015326994028</v>
      </c>
    </row>
    <row r="7" spans="1:5" x14ac:dyDescent="0.3">
      <c r="A7" s="16" t="s">
        <v>10876</v>
      </c>
      <c r="B7">
        <v>24.398560160838475</v>
      </c>
    </row>
    <row r="8" spans="1:5" x14ac:dyDescent="0.3">
      <c r="A8" s="16" t="s">
        <v>10874</v>
      </c>
      <c r="B8">
        <v>24.586892220621685</v>
      </c>
    </row>
    <row r="9" spans="1:5" x14ac:dyDescent="0.3">
      <c r="A9" s="16" t="s">
        <v>10872</v>
      </c>
      <c r="B9">
        <v>24.757137667167822</v>
      </c>
      <c r="E9">
        <v>2008</v>
      </c>
    </row>
    <row r="10" spans="1:5" x14ac:dyDescent="0.3">
      <c r="A10" s="16" t="s">
        <v>10870</v>
      </c>
      <c r="B10">
        <v>25.241798447345346</v>
      </c>
      <c r="E10" t="s">
        <v>11494</v>
      </c>
    </row>
    <row r="11" spans="1:5" x14ac:dyDescent="0.3">
      <c r="A11" s="16" t="s">
        <v>10867</v>
      </c>
      <c r="B11">
        <v>25.81776364025734</v>
      </c>
      <c r="E11">
        <v>2020</v>
      </c>
    </row>
    <row r="12" spans="1:5" x14ac:dyDescent="0.3">
      <c r="A12" s="16" t="s">
        <v>10866</v>
      </c>
      <c r="B12">
        <v>25.604983800572242</v>
      </c>
    </row>
    <row r="13" spans="1:5" x14ac:dyDescent="0.3">
      <c r="A13" s="16" t="s">
        <v>10864</v>
      </c>
      <c r="B13">
        <v>25.864903718747062</v>
      </c>
    </row>
    <row r="14" spans="1:5" x14ac:dyDescent="0.3">
      <c r="A14" s="16" t="s">
        <v>10863</v>
      </c>
      <c r="B14">
        <v>26.112738880976295</v>
      </c>
    </row>
    <row r="15" spans="1:5" x14ac:dyDescent="0.3">
      <c r="A15" s="16" t="s">
        <v>10862</v>
      </c>
      <c r="B15">
        <v>25.824489273261904</v>
      </c>
    </row>
    <row r="16" spans="1:5" x14ac:dyDescent="0.3">
      <c r="A16" s="16" t="s">
        <v>10861</v>
      </c>
      <c r="B16">
        <v>26.294891889103361</v>
      </c>
    </row>
    <row r="17" spans="1:2" x14ac:dyDescent="0.3">
      <c r="A17" s="16" t="s">
        <v>10860</v>
      </c>
      <c r="B17">
        <v>25.88893730037211</v>
      </c>
    </row>
    <row r="18" spans="1:2" x14ac:dyDescent="0.3">
      <c r="A18" s="16" t="s">
        <v>10858</v>
      </c>
      <c r="B18">
        <v>25.383473089161196</v>
      </c>
    </row>
    <row r="19" spans="1:2" x14ac:dyDescent="0.3">
      <c r="A19" s="16" t="s">
        <v>10856</v>
      </c>
      <c r="B19">
        <v>25.440374997263692</v>
      </c>
    </row>
    <row r="20" spans="1:2" x14ac:dyDescent="0.3">
      <c r="A20" s="16" t="s">
        <v>10854</v>
      </c>
      <c r="B20">
        <v>25.724796189038006</v>
      </c>
    </row>
    <row r="21" spans="1:2" x14ac:dyDescent="0.3">
      <c r="A21" s="16" t="s">
        <v>10853</v>
      </c>
      <c r="B21">
        <v>26.140830628752909</v>
      </c>
    </row>
    <row r="22" spans="1:2" x14ac:dyDescent="0.3">
      <c r="A22" s="16" t="s">
        <v>10851</v>
      </c>
      <c r="B22">
        <v>25.689241002614352</v>
      </c>
    </row>
    <row r="23" spans="1:2" x14ac:dyDescent="0.3">
      <c r="A23" s="16" t="s">
        <v>10850</v>
      </c>
      <c r="B23">
        <v>26.411802678927579</v>
      </c>
    </row>
    <row r="24" spans="1:2" x14ac:dyDescent="0.3">
      <c r="A24" s="16" t="s">
        <v>10848</v>
      </c>
      <c r="B24">
        <v>26.817404640807172</v>
      </c>
    </row>
    <row r="25" spans="1:2" x14ac:dyDescent="0.3">
      <c r="A25" s="16" t="s">
        <v>10846</v>
      </c>
      <c r="B25">
        <v>26.62966577329323</v>
      </c>
    </row>
    <row r="26" spans="1:2" x14ac:dyDescent="0.3">
      <c r="A26" s="16" t="s">
        <v>10844</v>
      </c>
      <c r="B26">
        <v>26.121454818909317</v>
      </c>
    </row>
    <row r="27" spans="1:2" x14ac:dyDescent="0.3">
      <c r="A27" s="16" t="s">
        <v>10843</v>
      </c>
      <c r="B27">
        <v>26.668626528125319</v>
      </c>
    </row>
    <row r="28" spans="1:2" x14ac:dyDescent="0.3">
      <c r="A28" s="16" t="s">
        <v>10842</v>
      </c>
      <c r="B28">
        <v>27.222263077699033</v>
      </c>
    </row>
    <row r="29" spans="1:2" x14ac:dyDescent="0.3">
      <c r="A29" s="16" t="s">
        <v>10841</v>
      </c>
      <c r="B29">
        <v>27.560038777402177</v>
      </c>
    </row>
    <row r="30" spans="1:2" x14ac:dyDescent="0.3">
      <c r="A30" s="16" t="s">
        <v>10839</v>
      </c>
      <c r="B30">
        <v>28.493154521226973</v>
      </c>
    </row>
    <row r="31" spans="1:2" x14ac:dyDescent="0.3">
      <c r="A31" s="16" t="s">
        <v>10837</v>
      </c>
      <c r="B31">
        <v>26.876620796532261</v>
      </c>
    </row>
    <row r="32" spans="1:2" x14ac:dyDescent="0.3">
      <c r="A32" s="16" t="s">
        <v>10835</v>
      </c>
      <c r="B32">
        <v>27.110673950561008</v>
      </c>
    </row>
    <row r="33" spans="1:2" x14ac:dyDescent="0.3">
      <c r="A33" s="16" t="s">
        <v>10834</v>
      </c>
      <c r="B33">
        <v>26.416425768140495</v>
      </c>
    </row>
    <row r="34" spans="1:2" x14ac:dyDescent="0.3">
      <c r="A34" s="16" t="s">
        <v>10832</v>
      </c>
      <c r="B34">
        <v>25.970834152332955</v>
      </c>
    </row>
    <row r="35" spans="1:2" x14ac:dyDescent="0.3">
      <c r="A35" s="16" t="s">
        <v>10829</v>
      </c>
      <c r="B35">
        <v>26.325745760915837</v>
      </c>
    </row>
    <row r="36" spans="1:2" x14ac:dyDescent="0.3">
      <c r="A36" s="16" t="s">
        <v>10827</v>
      </c>
      <c r="B36">
        <v>26.799367578180945</v>
      </c>
    </row>
    <row r="37" spans="1:2" x14ac:dyDescent="0.3">
      <c r="A37" s="16" t="s">
        <v>10825</v>
      </c>
      <c r="B37">
        <v>27.106426944332924</v>
      </c>
    </row>
    <row r="38" spans="1:2" x14ac:dyDescent="0.3">
      <c r="A38" s="16" t="s">
        <v>10823</v>
      </c>
      <c r="B38">
        <v>27.216456280989462</v>
      </c>
    </row>
    <row r="39" spans="1:2" x14ac:dyDescent="0.3">
      <c r="A39" s="16" t="s">
        <v>10821</v>
      </c>
      <c r="B39">
        <v>27.146222718612588</v>
      </c>
    </row>
    <row r="40" spans="1:2" x14ac:dyDescent="0.3">
      <c r="A40" s="16" t="s">
        <v>10819</v>
      </c>
      <c r="B40">
        <v>27.820142474583694</v>
      </c>
    </row>
    <row r="41" spans="1:2" x14ac:dyDescent="0.3">
      <c r="A41" s="16" t="s">
        <v>10818</v>
      </c>
      <c r="B41">
        <v>28.782886491408345</v>
      </c>
    </row>
    <row r="42" spans="1:2" x14ac:dyDescent="0.3">
      <c r="A42" s="16" t="s">
        <v>10817</v>
      </c>
      <c r="B42">
        <v>28.941891342484062</v>
      </c>
    </row>
    <row r="43" spans="1:2" x14ac:dyDescent="0.3">
      <c r="A43" s="16" t="s">
        <v>10815</v>
      </c>
      <c r="B43">
        <v>28.711735537520035</v>
      </c>
    </row>
    <row r="44" spans="1:2" x14ac:dyDescent="0.3">
      <c r="A44" s="16" t="s">
        <v>10814</v>
      </c>
      <c r="B44">
        <v>29.344858779733347</v>
      </c>
    </row>
    <row r="45" spans="1:2" x14ac:dyDescent="0.3">
      <c r="A45" s="16" t="s">
        <v>10812</v>
      </c>
      <c r="B45">
        <v>31.592487125219566</v>
      </c>
    </row>
    <row r="46" spans="1:2" x14ac:dyDescent="0.3">
      <c r="A46" s="16" t="s">
        <v>10811</v>
      </c>
      <c r="B46">
        <v>28.522370821514848</v>
      </c>
    </row>
    <row r="47" spans="1:2" x14ac:dyDescent="0.3">
      <c r="A47" s="16" t="s">
        <v>10809</v>
      </c>
      <c r="B47">
        <v>29.007695615638855</v>
      </c>
    </row>
    <row r="48" spans="1:2" x14ac:dyDescent="0.3">
      <c r="A48" s="16" t="s">
        <v>10808</v>
      </c>
      <c r="B48">
        <v>28.662215469328384</v>
      </c>
    </row>
    <row r="49" spans="1:2" x14ac:dyDescent="0.3">
      <c r="A49" s="16" t="s">
        <v>10807</v>
      </c>
      <c r="B49">
        <v>28.609405130359796</v>
      </c>
    </row>
    <row r="50" spans="1:2" x14ac:dyDescent="0.3">
      <c r="A50" s="16" t="s">
        <v>10805</v>
      </c>
      <c r="B50">
        <v>28.064700244996665</v>
      </c>
    </row>
    <row r="51" spans="1:2" x14ac:dyDescent="0.3">
      <c r="A51" s="16" t="s">
        <v>10804</v>
      </c>
      <c r="B51">
        <v>27.263704691790817</v>
      </c>
    </row>
    <row r="52" spans="1:2" x14ac:dyDescent="0.3">
      <c r="A52" s="16" t="s">
        <v>10802</v>
      </c>
      <c r="B52">
        <v>27.144413030754947</v>
      </c>
    </row>
    <row r="53" spans="1:2" x14ac:dyDescent="0.3">
      <c r="A53" s="16" t="s">
        <v>10800</v>
      </c>
      <c r="B53">
        <v>26.301640787844814</v>
      </c>
    </row>
    <row r="54" spans="1:2" x14ac:dyDescent="0.3">
      <c r="A54" s="16" t="s">
        <v>10799</v>
      </c>
      <c r="B54">
        <v>24.964148639294699</v>
      </c>
    </row>
    <row r="55" spans="1:2" x14ac:dyDescent="0.3">
      <c r="A55" s="16" t="s">
        <v>10797</v>
      </c>
      <c r="B55">
        <v>25.468708119093293</v>
      </c>
    </row>
    <row r="56" spans="1:2" x14ac:dyDescent="0.3">
      <c r="A56" s="16" t="s">
        <v>10795</v>
      </c>
      <c r="B56">
        <v>25.152086131772055</v>
      </c>
    </row>
    <row r="57" spans="1:2" x14ac:dyDescent="0.3">
      <c r="A57" s="16" t="s">
        <v>10793</v>
      </c>
      <c r="B57">
        <v>25.232693060645612</v>
      </c>
    </row>
    <row r="58" spans="1:2" x14ac:dyDescent="0.3">
      <c r="A58" s="16" t="s">
        <v>10792</v>
      </c>
      <c r="B58">
        <v>25.657279381589522</v>
      </c>
    </row>
    <row r="59" spans="1:2" x14ac:dyDescent="0.3">
      <c r="A59" s="16" t="s">
        <v>10790</v>
      </c>
      <c r="B59">
        <v>25.431345267011615</v>
      </c>
    </row>
    <row r="60" spans="1:2" x14ac:dyDescent="0.3">
      <c r="A60" s="16" t="s">
        <v>10789</v>
      </c>
      <c r="B60">
        <v>25.26143350941895</v>
      </c>
    </row>
    <row r="61" spans="1:2" x14ac:dyDescent="0.3">
      <c r="A61" s="16" t="s">
        <v>10787</v>
      </c>
      <c r="B61">
        <v>24.161846520284968</v>
      </c>
    </row>
    <row r="62" spans="1:2" x14ac:dyDescent="0.3">
      <c r="A62" s="16" t="s">
        <v>10786</v>
      </c>
      <c r="B62">
        <v>24.390292679429681</v>
      </c>
    </row>
    <row r="63" spans="1:2" x14ac:dyDescent="0.3">
      <c r="A63" s="16" t="s">
        <v>10785</v>
      </c>
      <c r="B63">
        <v>24.52925720762638</v>
      </c>
    </row>
    <row r="64" spans="1:2" x14ac:dyDescent="0.3">
      <c r="A64" s="16" t="s">
        <v>10784</v>
      </c>
      <c r="B64">
        <v>24.273604632900113</v>
      </c>
    </row>
    <row r="65" spans="1:2" x14ac:dyDescent="0.3">
      <c r="A65" s="16" t="s">
        <v>10783</v>
      </c>
      <c r="B65">
        <v>23.42240668716482</v>
      </c>
    </row>
    <row r="66" spans="1:2" x14ac:dyDescent="0.3">
      <c r="A66" s="16" t="s">
        <v>10781</v>
      </c>
      <c r="B66">
        <v>23.519445109774932</v>
      </c>
    </row>
    <row r="67" spans="1:2" x14ac:dyDescent="0.3">
      <c r="A67" s="16" t="s">
        <v>10779</v>
      </c>
      <c r="B67">
        <v>23.221583316394277</v>
      </c>
    </row>
    <row r="68" spans="1:2" x14ac:dyDescent="0.3">
      <c r="A68" s="16" t="s">
        <v>10777</v>
      </c>
      <c r="B68">
        <v>22.360169424626584</v>
      </c>
    </row>
    <row r="69" spans="1:2" x14ac:dyDescent="0.3">
      <c r="A69" s="16" t="s">
        <v>10776</v>
      </c>
      <c r="B69">
        <v>21.093650535663848</v>
      </c>
    </row>
    <row r="70" spans="1:2" x14ac:dyDescent="0.3">
      <c r="A70" s="16" t="s">
        <v>10774</v>
      </c>
      <c r="B70">
        <v>21.460709873039697</v>
      </c>
    </row>
    <row r="71" spans="1:2" x14ac:dyDescent="0.3">
      <c r="A71" s="16" t="s">
        <v>10772</v>
      </c>
      <c r="B71">
        <v>22.896553044068085</v>
      </c>
    </row>
    <row r="72" spans="1:2" x14ac:dyDescent="0.3">
      <c r="A72" s="16" t="s">
        <v>10770</v>
      </c>
      <c r="B72">
        <v>22.4435796512584</v>
      </c>
    </row>
    <row r="73" spans="1:2" x14ac:dyDescent="0.3">
      <c r="A73" s="16" t="s">
        <v>10768</v>
      </c>
      <c r="B73">
        <v>22.195745384097478</v>
      </c>
    </row>
    <row r="74" spans="1:2" x14ac:dyDescent="0.3">
      <c r="A74" s="16" t="s">
        <v>10766</v>
      </c>
      <c r="B74">
        <v>22.522928204369016</v>
      </c>
    </row>
    <row r="75" spans="1:2" x14ac:dyDescent="0.3">
      <c r="A75" s="16" t="s">
        <v>10765</v>
      </c>
      <c r="B75">
        <v>22.828979725007542</v>
      </c>
    </row>
    <row r="76" spans="1:2" x14ac:dyDescent="0.3">
      <c r="A76" s="16" t="s">
        <v>10763</v>
      </c>
      <c r="B76">
        <v>23.541487293353697</v>
      </c>
    </row>
    <row r="77" spans="1:2" x14ac:dyDescent="0.3">
      <c r="A77" s="16" t="s">
        <v>10761</v>
      </c>
      <c r="B77">
        <v>23.601579185766081</v>
      </c>
    </row>
    <row r="78" spans="1:2" x14ac:dyDescent="0.3">
      <c r="A78" s="16" t="s">
        <v>10760</v>
      </c>
      <c r="B78">
        <v>23.106294880018478</v>
      </c>
    </row>
    <row r="79" spans="1:2" x14ac:dyDescent="0.3">
      <c r="A79" s="16" t="s">
        <v>10758</v>
      </c>
      <c r="B79">
        <v>22.761282103021347</v>
      </c>
    </row>
    <row r="80" spans="1:2" x14ac:dyDescent="0.3">
      <c r="A80" s="16" t="s">
        <v>10756</v>
      </c>
      <c r="B80">
        <v>23.534289715977273</v>
      </c>
    </row>
    <row r="81" spans="1:2" x14ac:dyDescent="0.3">
      <c r="A81" s="16" t="s">
        <v>10755</v>
      </c>
      <c r="B81">
        <v>23.659663307680713</v>
      </c>
    </row>
    <row r="82" spans="1:2" x14ac:dyDescent="0.3">
      <c r="A82" s="16" t="s">
        <v>10753</v>
      </c>
      <c r="B82">
        <v>24.83529224026568</v>
      </c>
    </row>
    <row r="83" spans="1:2" x14ac:dyDescent="0.3">
      <c r="A83" s="16" t="s">
        <v>10751</v>
      </c>
      <c r="B83">
        <v>24.757723267150915</v>
      </c>
    </row>
    <row r="84" spans="1:2" x14ac:dyDescent="0.3">
      <c r="A84" s="16" t="s">
        <v>10749</v>
      </c>
      <c r="B84">
        <v>24.90394513006779</v>
      </c>
    </row>
    <row r="85" spans="1:2" x14ac:dyDescent="0.3">
      <c r="A85" s="16" t="s">
        <v>10747</v>
      </c>
      <c r="B85">
        <v>25.040739052733713</v>
      </c>
    </row>
    <row r="86" spans="1:2" x14ac:dyDescent="0.3">
      <c r="A86" s="16" t="s">
        <v>10745</v>
      </c>
      <c r="B86">
        <v>25.821188220016719</v>
      </c>
    </row>
    <row r="87" spans="1:2" x14ac:dyDescent="0.3">
      <c r="A87" s="16" t="s">
        <v>10743</v>
      </c>
      <c r="B87">
        <v>26.548047677680628</v>
      </c>
    </row>
    <row r="88" spans="1:2" x14ac:dyDescent="0.3">
      <c r="A88" s="16" t="s">
        <v>10741</v>
      </c>
      <c r="B88">
        <v>26.153498456783499</v>
      </c>
    </row>
    <row r="89" spans="1:2" x14ac:dyDescent="0.3">
      <c r="A89" s="16" t="s">
        <v>10739</v>
      </c>
      <c r="B89">
        <v>27.176097936064853</v>
      </c>
    </row>
    <row r="90" spans="1:2" x14ac:dyDescent="0.3">
      <c r="A90" s="16" t="s">
        <v>10738</v>
      </c>
      <c r="B90">
        <v>27.765575591310277</v>
      </c>
    </row>
    <row r="91" spans="1:2" x14ac:dyDescent="0.3">
      <c r="A91" s="16" t="s">
        <v>10737</v>
      </c>
      <c r="B91">
        <v>28.044465772577489</v>
      </c>
    </row>
    <row r="92" spans="1:2" x14ac:dyDescent="0.3">
      <c r="A92" s="16" t="s">
        <v>10735</v>
      </c>
      <c r="B92">
        <v>28.486654130013672</v>
      </c>
    </row>
    <row r="93" spans="1:2" x14ac:dyDescent="0.3">
      <c r="A93" s="16" t="s">
        <v>10733</v>
      </c>
      <c r="B93">
        <v>27.610603074256332</v>
      </c>
    </row>
    <row r="94" spans="1:2" x14ac:dyDescent="0.3">
      <c r="A94" s="16" t="s">
        <v>10732</v>
      </c>
      <c r="B94">
        <v>28.638063673000492</v>
      </c>
    </row>
    <row r="95" spans="1:2" x14ac:dyDescent="0.3">
      <c r="A95" s="16" t="s">
        <v>10730</v>
      </c>
      <c r="B95">
        <v>28.313121081825152</v>
      </c>
    </row>
    <row r="96" spans="1:2" x14ac:dyDescent="0.3">
      <c r="A96" s="16" t="s">
        <v>10728</v>
      </c>
      <c r="B96">
        <v>27.164853081556078</v>
      </c>
    </row>
    <row r="97" spans="1:2" x14ac:dyDescent="0.3">
      <c r="A97" s="16" t="s">
        <v>10726</v>
      </c>
      <c r="B97">
        <v>27.229683171358669</v>
      </c>
    </row>
    <row r="98" spans="1:2" x14ac:dyDescent="0.3">
      <c r="A98" s="16" t="s">
        <v>10724</v>
      </c>
      <c r="B98">
        <v>28.330519196001944</v>
      </c>
    </row>
    <row r="99" spans="1:2" x14ac:dyDescent="0.3">
      <c r="A99" s="16" t="s">
        <v>10722</v>
      </c>
      <c r="B99">
        <v>28.907165865295038</v>
      </c>
    </row>
    <row r="100" spans="1:2" x14ac:dyDescent="0.3">
      <c r="A100" s="16" t="s">
        <v>10720</v>
      </c>
      <c r="B100">
        <v>28.93957608378825</v>
      </c>
    </row>
    <row r="101" spans="1:2" x14ac:dyDescent="0.3">
      <c r="A101" s="16" t="s">
        <v>10718</v>
      </c>
      <c r="B101">
        <v>28.684987458835106</v>
      </c>
    </row>
    <row r="102" spans="1:2" x14ac:dyDescent="0.3">
      <c r="A102" s="16" t="s">
        <v>10717</v>
      </c>
      <c r="B102">
        <v>28.046394885393415</v>
      </c>
    </row>
    <row r="103" spans="1:2" x14ac:dyDescent="0.3">
      <c r="A103" s="16" t="s">
        <v>10715</v>
      </c>
      <c r="B103">
        <v>28.914200798204384</v>
      </c>
    </row>
    <row r="104" spans="1:2" x14ac:dyDescent="0.3">
      <c r="A104" s="16" t="s">
        <v>10713</v>
      </c>
      <c r="B104">
        <v>28.770152646385469</v>
      </c>
    </row>
    <row r="105" spans="1:2" x14ac:dyDescent="0.3">
      <c r="A105" s="16" t="s">
        <v>10711</v>
      </c>
      <c r="B105">
        <v>28.093846937151536</v>
      </c>
    </row>
    <row r="106" spans="1:2" x14ac:dyDescent="0.3">
      <c r="A106" s="16" t="s">
        <v>10709</v>
      </c>
      <c r="B106">
        <v>28.3069872367813</v>
      </c>
    </row>
    <row r="107" spans="1:2" x14ac:dyDescent="0.3">
      <c r="A107" s="16" t="s">
        <v>10707</v>
      </c>
      <c r="B107">
        <v>28.934319204980643</v>
      </c>
    </row>
    <row r="108" spans="1:2" x14ac:dyDescent="0.3">
      <c r="A108" s="16" t="s">
        <v>10705</v>
      </c>
      <c r="B108">
        <v>28.785833715185525</v>
      </c>
    </row>
    <row r="109" spans="1:2" x14ac:dyDescent="0.3">
      <c r="A109" s="16" t="s">
        <v>10703</v>
      </c>
      <c r="B109">
        <v>29.290457799726784</v>
      </c>
    </row>
    <row r="110" spans="1:2" x14ac:dyDescent="0.3">
      <c r="A110" s="16" t="s">
        <v>10701</v>
      </c>
      <c r="B110">
        <v>30.907799290632109</v>
      </c>
    </row>
    <row r="111" spans="1:2" x14ac:dyDescent="0.3">
      <c r="A111" s="16" t="s">
        <v>10699</v>
      </c>
      <c r="B111">
        <v>31.190078115241391</v>
      </c>
    </row>
    <row r="112" spans="1:2" x14ac:dyDescent="0.3">
      <c r="A112" s="16" t="s">
        <v>10697</v>
      </c>
      <c r="B112">
        <v>30.721533461957193</v>
      </c>
    </row>
    <row r="113" spans="1:2" x14ac:dyDescent="0.3">
      <c r="A113" s="16" t="s">
        <v>10696</v>
      </c>
      <c r="B113">
        <v>30.958192286152137</v>
      </c>
    </row>
    <row r="114" spans="1:2" x14ac:dyDescent="0.3">
      <c r="A114" s="16" t="s">
        <v>10694</v>
      </c>
      <c r="B114">
        <v>28.076895956111123</v>
      </c>
    </row>
    <row r="115" spans="1:2" x14ac:dyDescent="0.3">
      <c r="A115" s="16" t="s">
        <v>10692</v>
      </c>
      <c r="B115">
        <v>27.711938207592013</v>
      </c>
    </row>
    <row r="116" spans="1:2" x14ac:dyDescent="0.3">
      <c r="A116" s="16" t="s">
        <v>10690</v>
      </c>
      <c r="B116">
        <v>28.741591286032186</v>
      </c>
    </row>
    <row r="117" spans="1:2" x14ac:dyDescent="0.3">
      <c r="A117" s="16" t="s">
        <v>10688</v>
      </c>
      <c r="B117">
        <v>29.048810902040202</v>
      </c>
    </row>
    <row r="118" spans="1:2" x14ac:dyDescent="0.3">
      <c r="A118" s="16" t="s">
        <v>10687</v>
      </c>
      <c r="B118">
        <v>29.860999263568917</v>
      </c>
    </row>
    <row r="119" spans="1:2" x14ac:dyDescent="0.3">
      <c r="A119" s="16" t="s">
        <v>10685</v>
      </c>
      <c r="B119">
        <v>30.0956890408068</v>
      </c>
    </row>
    <row r="120" spans="1:2" x14ac:dyDescent="0.3">
      <c r="A120" s="16" t="s">
        <v>10683</v>
      </c>
      <c r="B120">
        <v>29.463851291114519</v>
      </c>
    </row>
    <row r="121" spans="1:2" x14ac:dyDescent="0.3">
      <c r="A121" s="16" t="s">
        <v>10682</v>
      </c>
      <c r="B121">
        <v>29.947690746855841</v>
      </c>
    </row>
    <row r="122" spans="1:2" x14ac:dyDescent="0.3">
      <c r="A122" s="16" t="s">
        <v>10681</v>
      </c>
      <c r="B122">
        <v>29.820438351965077</v>
      </c>
    </row>
    <row r="123" spans="1:2" x14ac:dyDescent="0.3">
      <c r="A123" s="16" t="s">
        <v>10679</v>
      </c>
      <c r="B123">
        <v>30.502125101531576</v>
      </c>
    </row>
    <row r="124" spans="1:2" x14ac:dyDescent="0.3">
      <c r="A124" s="16" t="s">
        <v>10677</v>
      </c>
      <c r="B124">
        <v>30.272886267143257</v>
      </c>
    </row>
    <row r="125" spans="1:2" x14ac:dyDescent="0.3">
      <c r="A125" s="16" t="s">
        <v>10675</v>
      </c>
      <c r="B125">
        <v>30.797837788766618</v>
      </c>
    </row>
    <row r="126" spans="1:2" x14ac:dyDescent="0.3">
      <c r="A126" s="16" t="s">
        <v>10671</v>
      </c>
      <c r="B126">
        <v>29.088439796936012</v>
      </c>
    </row>
    <row r="127" spans="1:2" x14ac:dyDescent="0.3">
      <c r="A127" s="16" t="s">
        <v>10669</v>
      </c>
      <c r="B127">
        <v>29.374876483429571</v>
      </c>
    </row>
    <row r="128" spans="1:2" x14ac:dyDescent="0.3">
      <c r="A128" s="16" t="s">
        <v>10667</v>
      </c>
      <c r="B128">
        <v>29.403695953336793</v>
      </c>
    </row>
    <row r="129" spans="1:2" x14ac:dyDescent="0.3">
      <c r="A129" s="16" t="s">
        <v>10665</v>
      </c>
      <c r="B129">
        <v>28.560985969605422</v>
      </c>
    </row>
    <row r="130" spans="1:2" x14ac:dyDescent="0.3">
      <c r="A130" s="16" t="s">
        <v>10664</v>
      </c>
      <c r="B130">
        <v>28.933258299393181</v>
      </c>
    </row>
    <row r="131" spans="1:2" x14ac:dyDescent="0.3">
      <c r="A131" s="16" t="s">
        <v>10662</v>
      </c>
      <c r="B131">
        <v>29.366750558407279</v>
      </c>
    </row>
    <row r="132" spans="1:2" x14ac:dyDescent="0.3">
      <c r="A132" s="16" t="s">
        <v>10661</v>
      </c>
      <c r="B132">
        <v>29.95062048453325</v>
      </c>
    </row>
    <row r="133" spans="1:2" x14ac:dyDescent="0.3">
      <c r="A133" s="16" t="s">
        <v>10659</v>
      </c>
      <c r="B133">
        <v>29.574702784578363</v>
      </c>
    </row>
    <row r="134" spans="1:2" x14ac:dyDescent="0.3">
      <c r="A134" s="16" t="s">
        <v>10658</v>
      </c>
      <c r="B134">
        <v>28.268943638605176</v>
      </c>
    </row>
    <row r="135" spans="1:2" x14ac:dyDescent="0.3">
      <c r="A135" s="16" t="s">
        <v>10656</v>
      </c>
      <c r="B135">
        <v>29.021923980343391</v>
      </c>
    </row>
    <row r="136" spans="1:2" x14ac:dyDescent="0.3">
      <c r="A136" s="16" t="s">
        <v>10655</v>
      </c>
      <c r="B136">
        <v>28.585682502903275</v>
      </c>
    </row>
    <row r="137" spans="1:2" x14ac:dyDescent="0.3">
      <c r="A137" s="16" t="s">
        <v>10653</v>
      </c>
      <c r="B137">
        <v>27.980266812998028</v>
      </c>
    </row>
    <row r="138" spans="1:2" x14ac:dyDescent="0.3">
      <c r="A138" s="16" t="s">
        <v>10651</v>
      </c>
      <c r="B138">
        <v>27.241630774604335</v>
      </c>
    </row>
    <row r="139" spans="1:2" x14ac:dyDescent="0.3">
      <c r="A139" s="16" t="s">
        <v>10650</v>
      </c>
      <c r="B139">
        <v>26.645879007143954</v>
      </c>
    </row>
    <row r="140" spans="1:2" x14ac:dyDescent="0.3">
      <c r="A140" s="16" t="s">
        <v>10649</v>
      </c>
      <c r="B140">
        <v>26.66598645249195</v>
      </c>
    </row>
    <row r="141" spans="1:2" x14ac:dyDescent="0.3">
      <c r="A141" s="16" t="s">
        <v>10648</v>
      </c>
      <c r="B141">
        <v>26.55520209927403</v>
      </c>
    </row>
    <row r="142" spans="1:2" x14ac:dyDescent="0.3">
      <c r="A142" s="16" t="s">
        <v>10646</v>
      </c>
      <c r="B142">
        <v>26.871028883262266</v>
      </c>
    </row>
    <row r="143" spans="1:2" x14ac:dyDescent="0.3">
      <c r="A143" s="16" t="s">
        <v>10644</v>
      </c>
      <c r="B143">
        <v>27.079502943316083</v>
      </c>
    </row>
    <row r="144" spans="1:2" x14ac:dyDescent="0.3">
      <c r="A144" s="16" t="s">
        <v>10642</v>
      </c>
      <c r="B144">
        <v>26.653022891136509</v>
      </c>
    </row>
    <row r="145" spans="1:2" x14ac:dyDescent="0.3">
      <c r="A145" s="16" t="s">
        <v>10640</v>
      </c>
      <c r="B145">
        <v>26.863862655595561</v>
      </c>
    </row>
    <row r="146" spans="1:2" x14ac:dyDescent="0.3">
      <c r="A146" s="16" t="s">
        <v>10638</v>
      </c>
      <c r="B146">
        <v>27.304550908120948</v>
      </c>
    </row>
    <row r="147" spans="1:2" x14ac:dyDescent="0.3">
      <c r="A147" s="16" t="s">
        <v>10636</v>
      </c>
      <c r="B147">
        <v>28.01812902365085</v>
      </c>
    </row>
    <row r="148" spans="1:2" x14ac:dyDescent="0.3">
      <c r="A148" s="16" t="s">
        <v>10634</v>
      </c>
      <c r="B148">
        <v>29.06763662677297</v>
      </c>
    </row>
    <row r="149" spans="1:2" x14ac:dyDescent="0.3">
      <c r="A149" s="16" t="s">
        <v>10632</v>
      </c>
      <c r="B149">
        <v>28.225211279320945</v>
      </c>
    </row>
    <row r="150" spans="1:2" x14ac:dyDescent="0.3">
      <c r="A150" s="16" t="s">
        <v>10630</v>
      </c>
      <c r="B150">
        <v>28.607576493944077</v>
      </c>
    </row>
    <row r="151" spans="1:2" x14ac:dyDescent="0.3">
      <c r="A151" s="16" t="s">
        <v>10628</v>
      </c>
      <c r="B151">
        <v>29.561996435950434</v>
      </c>
    </row>
    <row r="152" spans="1:2" x14ac:dyDescent="0.3">
      <c r="A152" s="16" t="s">
        <v>10627</v>
      </c>
      <c r="B152">
        <v>30.560563150350344</v>
      </c>
    </row>
    <row r="153" spans="1:2" x14ac:dyDescent="0.3">
      <c r="A153" s="16" t="s">
        <v>10625</v>
      </c>
      <c r="B153">
        <v>30.253921201423754</v>
      </c>
    </row>
    <row r="154" spans="1:2" x14ac:dyDescent="0.3">
      <c r="A154" s="16" t="s">
        <v>10624</v>
      </c>
      <c r="B154">
        <v>31.152850718303622</v>
      </c>
    </row>
    <row r="155" spans="1:2" x14ac:dyDescent="0.3">
      <c r="A155" s="16" t="s">
        <v>10623</v>
      </c>
      <c r="B155">
        <v>31.846478419576325</v>
      </c>
    </row>
    <row r="156" spans="1:2" x14ac:dyDescent="0.3">
      <c r="A156" s="16" t="s">
        <v>10621</v>
      </c>
      <c r="B156">
        <v>32.192636313617754</v>
      </c>
    </row>
    <row r="157" spans="1:2" x14ac:dyDescent="0.3">
      <c r="A157" s="16" t="s">
        <v>10619</v>
      </c>
      <c r="B157">
        <v>29.847264968846567</v>
      </c>
    </row>
    <row r="158" spans="1:2" x14ac:dyDescent="0.3">
      <c r="A158" s="16" t="s">
        <v>10617</v>
      </c>
      <c r="B158">
        <v>30.124261178854493</v>
      </c>
    </row>
    <row r="159" spans="1:2" x14ac:dyDescent="0.3">
      <c r="A159" s="16" t="s">
        <v>10616</v>
      </c>
      <c r="B159">
        <v>30.282652050313661</v>
      </c>
    </row>
    <row r="160" spans="1:2" x14ac:dyDescent="0.3">
      <c r="A160" s="16" t="s">
        <v>10614</v>
      </c>
      <c r="B160">
        <v>29.619205593118995</v>
      </c>
    </row>
    <row r="161" spans="1:2" x14ac:dyDescent="0.3">
      <c r="A161" s="16" t="s">
        <v>10612</v>
      </c>
      <c r="B161">
        <v>30.370301360190513</v>
      </c>
    </row>
    <row r="162" spans="1:2" x14ac:dyDescent="0.3">
      <c r="A162" s="16" t="s">
        <v>10610</v>
      </c>
      <c r="B162">
        <v>30.033893206716826</v>
      </c>
    </row>
    <row r="163" spans="1:2" x14ac:dyDescent="0.3">
      <c r="A163" s="16" t="s">
        <v>10608</v>
      </c>
      <c r="B163">
        <v>30.073125736323032</v>
      </c>
    </row>
    <row r="164" spans="1:2" x14ac:dyDescent="0.3">
      <c r="A164" s="16" t="s">
        <v>10606</v>
      </c>
      <c r="B164">
        <v>31.032132362454082</v>
      </c>
    </row>
    <row r="165" spans="1:2" x14ac:dyDescent="0.3">
      <c r="A165" s="16" t="s">
        <v>10605</v>
      </c>
      <c r="B165">
        <v>31.644753671380283</v>
      </c>
    </row>
    <row r="166" spans="1:2" x14ac:dyDescent="0.3">
      <c r="A166" s="16" t="s">
        <v>10603</v>
      </c>
      <c r="B166">
        <v>31.388316261894548</v>
      </c>
    </row>
    <row r="167" spans="1:2" x14ac:dyDescent="0.3">
      <c r="A167" s="16" t="s">
        <v>10602</v>
      </c>
      <c r="B167">
        <v>31.519268230565988</v>
      </c>
    </row>
    <row r="168" spans="1:2" x14ac:dyDescent="0.3">
      <c r="A168" s="16" t="s">
        <v>10598</v>
      </c>
      <c r="B168">
        <v>32.639166179490793</v>
      </c>
    </row>
    <row r="169" spans="1:2" x14ac:dyDescent="0.3">
      <c r="A169" s="16" t="s">
        <v>10597</v>
      </c>
      <c r="B169">
        <v>33.927427579211276</v>
      </c>
    </row>
    <row r="170" spans="1:2" x14ac:dyDescent="0.3">
      <c r="A170" s="16" t="s">
        <v>10595</v>
      </c>
      <c r="B170">
        <v>34.195619470728509</v>
      </c>
    </row>
    <row r="171" spans="1:2" x14ac:dyDescent="0.3">
      <c r="A171" s="16" t="s">
        <v>10593</v>
      </c>
      <c r="B171">
        <v>32.446153718506771</v>
      </c>
    </row>
    <row r="172" spans="1:2" x14ac:dyDescent="0.3">
      <c r="A172" s="16" t="s">
        <v>10591</v>
      </c>
      <c r="B172">
        <v>33.279706428235436</v>
      </c>
    </row>
    <row r="173" spans="1:2" x14ac:dyDescent="0.3">
      <c r="A173" s="16" t="s">
        <v>10589</v>
      </c>
      <c r="B173">
        <v>32.152316960691067</v>
      </c>
    </row>
    <row r="174" spans="1:2" x14ac:dyDescent="0.3">
      <c r="A174" s="16" t="s">
        <v>10588</v>
      </c>
      <c r="B174">
        <v>31.212473509475927</v>
      </c>
    </row>
    <row r="175" spans="1:2" x14ac:dyDescent="0.3">
      <c r="A175" s="16" t="s">
        <v>10586</v>
      </c>
      <c r="B175">
        <v>31.615130189034627</v>
      </c>
    </row>
    <row r="176" spans="1:2" x14ac:dyDescent="0.3">
      <c r="A176" s="16" t="s">
        <v>10584</v>
      </c>
      <c r="B176">
        <v>33.634268719128116</v>
      </c>
    </row>
    <row r="177" spans="1:2" x14ac:dyDescent="0.3">
      <c r="A177" s="16" t="s">
        <v>10583</v>
      </c>
      <c r="B177">
        <v>34.109726029667677</v>
      </c>
    </row>
    <row r="178" spans="1:2" x14ac:dyDescent="0.3">
      <c r="A178" s="16" t="s">
        <v>10581</v>
      </c>
      <c r="B178">
        <v>33.288662018516256</v>
      </c>
    </row>
    <row r="179" spans="1:2" x14ac:dyDescent="0.3">
      <c r="A179" s="16" t="s">
        <v>10579</v>
      </c>
      <c r="B179">
        <v>33.397601202459882</v>
      </c>
    </row>
    <row r="180" spans="1:2" x14ac:dyDescent="0.3">
      <c r="A180" s="16" t="s">
        <v>10577</v>
      </c>
      <c r="B180">
        <v>32.396500958113023</v>
      </c>
    </row>
    <row r="181" spans="1:2" x14ac:dyDescent="0.3">
      <c r="A181" s="16" t="s">
        <v>10576</v>
      </c>
      <c r="B181">
        <v>30.930962643764438</v>
      </c>
    </row>
    <row r="182" spans="1:2" x14ac:dyDescent="0.3">
      <c r="A182" s="16" t="s">
        <v>10574</v>
      </c>
      <c r="B182">
        <v>29.931822676170189</v>
      </c>
    </row>
    <row r="183" spans="1:2" x14ac:dyDescent="0.3">
      <c r="A183" s="16" t="s">
        <v>10572</v>
      </c>
      <c r="B183">
        <v>30.110088654132774</v>
      </c>
    </row>
    <row r="184" spans="1:2" x14ac:dyDescent="0.3">
      <c r="A184" s="16" t="s">
        <v>10570</v>
      </c>
      <c r="B184">
        <v>30.227455476665032</v>
      </c>
    </row>
    <row r="185" spans="1:2" x14ac:dyDescent="0.3">
      <c r="A185" s="16" t="s">
        <v>10569</v>
      </c>
      <c r="B185">
        <v>28.958334695585446</v>
      </c>
    </row>
    <row r="186" spans="1:2" x14ac:dyDescent="0.3">
      <c r="A186" s="16" t="s">
        <v>10567</v>
      </c>
      <c r="B186">
        <v>29.532797989203452</v>
      </c>
    </row>
    <row r="187" spans="1:2" x14ac:dyDescent="0.3">
      <c r="A187" s="16" t="s">
        <v>10566</v>
      </c>
      <c r="B187">
        <v>30.760852500461684</v>
      </c>
    </row>
    <row r="188" spans="1:2" x14ac:dyDescent="0.3">
      <c r="A188" s="16" t="s">
        <v>10564</v>
      </c>
      <c r="B188">
        <v>30.729265528089957</v>
      </c>
    </row>
    <row r="189" spans="1:2" x14ac:dyDescent="0.3">
      <c r="A189" s="16" t="s">
        <v>10562</v>
      </c>
      <c r="B189">
        <v>30.22135739920672</v>
      </c>
    </row>
    <row r="190" spans="1:2" x14ac:dyDescent="0.3">
      <c r="A190" s="16" t="s">
        <v>10560</v>
      </c>
      <c r="B190">
        <v>29.581346483055302</v>
      </c>
    </row>
    <row r="191" spans="1:2" x14ac:dyDescent="0.3">
      <c r="A191" s="16" t="s">
        <v>10558</v>
      </c>
      <c r="B191">
        <v>29.789376552356824</v>
      </c>
    </row>
    <row r="192" spans="1:2" x14ac:dyDescent="0.3">
      <c r="A192" s="16" t="s">
        <v>10557</v>
      </c>
      <c r="B192">
        <v>30.442362590123153</v>
      </c>
    </row>
    <row r="193" spans="1:2" x14ac:dyDescent="0.3">
      <c r="A193" s="16" t="s">
        <v>10555</v>
      </c>
      <c r="B193">
        <v>31.522210166222369</v>
      </c>
    </row>
    <row r="194" spans="1:2" x14ac:dyDescent="0.3">
      <c r="A194" s="16" t="s">
        <v>10553</v>
      </c>
      <c r="B194">
        <v>31.47866794275479</v>
      </c>
    </row>
    <row r="195" spans="1:2" x14ac:dyDescent="0.3">
      <c r="A195" s="16" t="s">
        <v>10551</v>
      </c>
      <c r="B195">
        <v>34.236350382022643</v>
      </c>
    </row>
    <row r="196" spans="1:2" x14ac:dyDescent="0.3">
      <c r="A196" s="16" t="s">
        <v>10549</v>
      </c>
      <c r="B196">
        <v>32.18880167559</v>
      </c>
    </row>
    <row r="197" spans="1:2" x14ac:dyDescent="0.3">
      <c r="A197" s="16" t="s">
        <v>10547</v>
      </c>
      <c r="B197">
        <v>31.571327248196031</v>
      </c>
    </row>
    <row r="198" spans="1:2" x14ac:dyDescent="0.3">
      <c r="A198" s="16" t="s">
        <v>10545</v>
      </c>
      <c r="B198">
        <v>30.809774220369885</v>
      </c>
    </row>
    <row r="199" spans="1:2" x14ac:dyDescent="0.3">
      <c r="A199" s="16" t="s">
        <v>10543</v>
      </c>
      <c r="B199">
        <v>30.780134122329947</v>
      </c>
    </row>
    <row r="200" spans="1:2" x14ac:dyDescent="0.3">
      <c r="A200" s="16" t="s">
        <v>10542</v>
      </c>
      <c r="B200">
        <v>30.418056769985817</v>
      </c>
    </row>
    <row r="201" spans="1:2" x14ac:dyDescent="0.3">
      <c r="A201" s="16" t="s">
        <v>10540</v>
      </c>
      <c r="B201">
        <v>31.289831267060698</v>
      </c>
    </row>
    <row r="202" spans="1:2" x14ac:dyDescent="0.3">
      <c r="A202" s="16" t="s">
        <v>10538</v>
      </c>
      <c r="B202">
        <v>31.753018397412504</v>
      </c>
    </row>
    <row r="203" spans="1:2" x14ac:dyDescent="0.3">
      <c r="A203" s="16" t="s">
        <v>10537</v>
      </c>
      <c r="B203">
        <v>31.257695904712616</v>
      </c>
    </row>
    <row r="204" spans="1:2" x14ac:dyDescent="0.3">
      <c r="A204" s="16" t="s">
        <v>10536</v>
      </c>
      <c r="B204">
        <v>31.030167056306478</v>
      </c>
    </row>
    <row r="205" spans="1:2" x14ac:dyDescent="0.3">
      <c r="A205" s="16" t="s">
        <v>10534</v>
      </c>
      <c r="B205">
        <v>31.623329417144191</v>
      </c>
    </row>
    <row r="206" spans="1:2" x14ac:dyDescent="0.3">
      <c r="A206" s="16" t="s">
        <v>10533</v>
      </c>
      <c r="B206">
        <v>30.625755332035393</v>
      </c>
    </row>
    <row r="207" spans="1:2" x14ac:dyDescent="0.3">
      <c r="A207" s="16" t="s">
        <v>10531</v>
      </c>
      <c r="B207">
        <v>30.813302612489682</v>
      </c>
    </row>
    <row r="208" spans="1:2" x14ac:dyDescent="0.3">
      <c r="A208" s="16" t="s">
        <v>10529</v>
      </c>
      <c r="B208">
        <v>30.436122545418613</v>
      </c>
    </row>
    <row r="209" spans="1:2" x14ac:dyDescent="0.3">
      <c r="A209" s="16" t="s">
        <v>10527</v>
      </c>
      <c r="B209">
        <v>30.980124963749049</v>
      </c>
    </row>
    <row r="210" spans="1:2" x14ac:dyDescent="0.3">
      <c r="A210" s="16" t="s">
        <v>10526</v>
      </c>
      <c r="B210">
        <v>30.45575968271897</v>
      </c>
    </row>
    <row r="211" spans="1:2" x14ac:dyDescent="0.3">
      <c r="A211" s="16" t="s">
        <v>10524</v>
      </c>
      <c r="B211">
        <v>30.523852190655692</v>
      </c>
    </row>
    <row r="212" spans="1:2" x14ac:dyDescent="0.3">
      <c r="A212" s="16" t="s">
        <v>10522</v>
      </c>
      <c r="B212">
        <v>30.959561680481631</v>
      </c>
    </row>
    <row r="213" spans="1:2" x14ac:dyDescent="0.3">
      <c r="A213" s="16" t="s">
        <v>10521</v>
      </c>
      <c r="B213">
        <v>31.344398251371228</v>
      </c>
    </row>
    <row r="214" spans="1:2" x14ac:dyDescent="0.3">
      <c r="A214" s="16" t="s">
        <v>10519</v>
      </c>
      <c r="B214">
        <v>30.988418496373658</v>
      </c>
    </row>
    <row r="215" spans="1:2" x14ac:dyDescent="0.3">
      <c r="A215" s="16" t="s">
        <v>10517</v>
      </c>
      <c r="B215">
        <v>31.820002802317244</v>
      </c>
    </row>
    <row r="216" spans="1:2" x14ac:dyDescent="0.3">
      <c r="A216" s="16" t="s">
        <v>10515</v>
      </c>
      <c r="B216">
        <v>31.68512646965474</v>
      </c>
    </row>
    <row r="217" spans="1:2" x14ac:dyDescent="0.3">
      <c r="A217" s="16" t="s">
        <v>10513</v>
      </c>
      <c r="B217">
        <v>32.592680047812983</v>
      </c>
    </row>
    <row r="218" spans="1:2" x14ac:dyDescent="0.3">
      <c r="A218" s="16" t="s">
        <v>10511</v>
      </c>
      <c r="B218">
        <v>32.34892814760483</v>
      </c>
    </row>
    <row r="219" spans="1:2" x14ac:dyDescent="0.3">
      <c r="A219" s="16" t="s">
        <v>10509</v>
      </c>
      <c r="B219">
        <v>33.542837313033942</v>
      </c>
    </row>
    <row r="220" spans="1:2" x14ac:dyDescent="0.3">
      <c r="A220" s="16" t="s">
        <v>10507</v>
      </c>
      <c r="B220">
        <v>32.425931664963365</v>
      </c>
    </row>
    <row r="221" spans="1:2" x14ac:dyDescent="0.3">
      <c r="A221" s="16" t="s">
        <v>10505</v>
      </c>
      <c r="B221">
        <v>32.732567713870885</v>
      </c>
    </row>
    <row r="222" spans="1:2" x14ac:dyDescent="0.3">
      <c r="A222" s="16" t="s">
        <v>10503</v>
      </c>
      <c r="B222">
        <v>32.723599897297738</v>
      </c>
    </row>
    <row r="223" spans="1:2" x14ac:dyDescent="0.3">
      <c r="A223" s="16" t="s">
        <v>10501</v>
      </c>
      <c r="B223">
        <v>32.752903535251761</v>
      </c>
    </row>
    <row r="224" spans="1:2" x14ac:dyDescent="0.3">
      <c r="A224" s="16" t="s">
        <v>10499</v>
      </c>
      <c r="B224">
        <v>32.890448725265145</v>
      </c>
    </row>
    <row r="225" spans="1:2" x14ac:dyDescent="0.3">
      <c r="A225" s="16" t="s">
        <v>10495</v>
      </c>
      <c r="B225">
        <v>32.77132830883059</v>
      </c>
    </row>
    <row r="226" spans="1:2" x14ac:dyDescent="0.3">
      <c r="A226" s="16" t="s">
        <v>10493</v>
      </c>
      <c r="B226">
        <v>32.713704644834088</v>
      </c>
    </row>
    <row r="227" spans="1:2" x14ac:dyDescent="0.3">
      <c r="A227" s="16" t="s">
        <v>10492</v>
      </c>
      <c r="B227">
        <v>31.855259823466138</v>
      </c>
    </row>
    <row r="228" spans="1:2" x14ac:dyDescent="0.3">
      <c r="A228" s="16" t="s">
        <v>10490</v>
      </c>
      <c r="B228">
        <v>32.343021209469704</v>
      </c>
    </row>
    <row r="229" spans="1:2" x14ac:dyDescent="0.3">
      <c r="A229" s="16" t="s">
        <v>10488</v>
      </c>
      <c r="B229">
        <v>31.551901415986467</v>
      </c>
    </row>
    <row r="230" spans="1:2" x14ac:dyDescent="0.3">
      <c r="A230" s="16" t="s">
        <v>10487</v>
      </c>
      <c r="B230">
        <v>29.859400647931238</v>
      </c>
    </row>
    <row r="231" spans="1:2" x14ac:dyDescent="0.3">
      <c r="A231" s="16" t="s">
        <v>10485</v>
      </c>
      <c r="B231">
        <v>29.040510607788232</v>
      </c>
    </row>
    <row r="232" spans="1:2" x14ac:dyDescent="0.3">
      <c r="A232" s="16" t="s">
        <v>10483</v>
      </c>
      <c r="B232">
        <v>27.509633261625765</v>
      </c>
    </row>
    <row r="233" spans="1:2" x14ac:dyDescent="0.3">
      <c r="A233" s="16" t="s">
        <v>10482</v>
      </c>
      <c r="B233">
        <v>27.727459946044885</v>
      </c>
    </row>
    <row r="234" spans="1:2" x14ac:dyDescent="0.3">
      <c r="A234" s="16" t="s">
        <v>10480</v>
      </c>
      <c r="B234">
        <v>27.192499096882184</v>
      </c>
    </row>
    <row r="235" spans="1:2" x14ac:dyDescent="0.3">
      <c r="A235" s="16" t="s">
        <v>10478</v>
      </c>
      <c r="B235">
        <v>26.292480645121195</v>
      </c>
    </row>
    <row r="236" spans="1:2" x14ac:dyDescent="0.3">
      <c r="A236" s="16" t="s">
        <v>10476</v>
      </c>
      <c r="B236">
        <v>27.262882453012509</v>
      </c>
    </row>
    <row r="237" spans="1:2" x14ac:dyDescent="0.3">
      <c r="A237" s="16" t="s">
        <v>10474</v>
      </c>
      <c r="B237">
        <v>26.787935620338686</v>
      </c>
    </row>
    <row r="238" spans="1:2" x14ac:dyDescent="0.3">
      <c r="A238" s="16" t="s">
        <v>10472</v>
      </c>
      <c r="B238">
        <v>24.888152071954256</v>
      </c>
    </row>
    <row r="239" spans="1:2" x14ac:dyDescent="0.3">
      <c r="A239" s="16" t="s">
        <v>10470</v>
      </c>
      <c r="B239">
        <v>25.106408432073763</v>
      </c>
    </row>
    <row r="240" spans="1:2" x14ac:dyDescent="0.3">
      <c r="A240" s="16" t="s">
        <v>10468</v>
      </c>
      <c r="B240">
        <v>25.632133873145619</v>
      </c>
    </row>
    <row r="241" spans="1:2" x14ac:dyDescent="0.3">
      <c r="A241" s="16" t="s">
        <v>10466</v>
      </c>
      <c r="B241">
        <v>25.981635566093853</v>
      </c>
    </row>
    <row r="242" spans="1:2" x14ac:dyDescent="0.3">
      <c r="A242" s="16" t="s">
        <v>10464</v>
      </c>
      <c r="B242">
        <v>24.754670002903133</v>
      </c>
    </row>
    <row r="243" spans="1:2" x14ac:dyDescent="0.3">
      <c r="A243" s="16" t="s">
        <v>10462</v>
      </c>
      <c r="B243">
        <v>22.750960175762202</v>
      </c>
    </row>
    <row r="244" spans="1:2" x14ac:dyDescent="0.3">
      <c r="A244" s="16" t="s">
        <v>10460</v>
      </c>
      <c r="B244">
        <v>23.397098472275228</v>
      </c>
    </row>
    <row r="245" spans="1:2" x14ac:dyDescent="0.3">
      <c r="A245" s="16" t="s">
        <v>10458</v>
      </c>
      <c r="B245">
        <v>23.454464452700272</v>
      </c>
    </row>
    <row r="246" spans="1:2" x14ac:dyDescent="0.3">
      <c r="A246" s="16" t="s">
        <v>10456</v>
      </c>
      <c r="B246">
        <v>23.810359910749188</v>
      </c>
    </row>
    <row r="247" spans="1:2" x14ac:dyDescent="0.3">
      <c r="A247" s="16" t="s">
        <v>10454</v>
      </c>
      <c r="B247">
        <v>23.475372668183674</v>
      </c>
    </row>
    <row r="248" spans="1:2" x14ac:dyDescent="0.3">
      <c r="A248" s="16" t="s">
        <v>10452</v>
      </c>
      <c r="B248">
        <v>23.637649855121861</v>
      </c>
    </row>
    <row r="249" spans="1:2" x14ac:dyDescent="0.3">
      <c r="A249" s="16" t="s">
        <v>10450</v>
      </c>
      <c r="B249">
        <v>24.074535982816947</v>
      </c>
    </row>
    <row r="250" spans="1:2" x14ac:dyDescent="0.3">
      <c r="A250" s="16" t="s">
        <v>10448</v>
      </c>
      <c r="B250">
        <v>24.795200480847104</v>
      </c>
    </row>
    <row r="251" spans="1:2" x14ac:dyDescent="0.3">
      <c r="A251" s="16" t="s">
        <v>10446</v>
      </c>
      <c r="B251">
        <v>25.123585426728795</v>
      </c>
    </row>
    <row r="252" spans="1:2" x14ac:dyDescent="0.3">
      <c r="A252" s="16" t="s">
        <v>10444</v>
      </c>
      <c r="B252">
        <v>24.966003230284585</v>
      </c>
    </row>
    <row r="253" spans="1:2" x14ac:dyDescent="0.3">
      <c r="A253" s="16" t="s">
        <v>10443</v>
      </c>
      <c r="B253">
        <v>24.219874390837088</v>
      </c>
    </row>
    <row r="254" spans="1:2" x14ac:dyDescent="0.3">
      <c r="A254" s="16" t="s">
        <v>10442</v>
      </c>
      <c r="B254">
        <v>24.376019855349529</v>
      </c>
    </row>
    <row r="255" spans="1:2" x14ac:dyDescent="0.3">
      <c r="A255" s="16" t="s">
        <v>10441</v>
      </c>
      <c r="B255">
        <v>25.116688563937061</v>
      </c>
    </row>
    <row r="256" spans="1:2" x14ac:dyDescent="0.3">
      <c r="A256" s="16" t="s">
        <v>10439</v>
      </c>
      <c r="B256">
        <v>25.385451479931028</v>
      </c>
    </row>
    <row r="257" spans="1:2" x14ac:dyDescent="0.3">
      <c r="A257" s="16" t="s">
        <v>10437</v>
      </c>
      <c r="B257">
        <v>25.521458985221841</v>
      </c>
    </row>
    <row r="258" spans="1:2" x14ac:dyDescent="0.3">
      <c r="A258" s="16" t="s">
        <v>10433</v>
      </c>
      <c r="B258">
        <v>25.966383109405097</v>
      </c>
    </row>
    <row r="259" spans="1:2" x14ac:dyDescent="0.3">
      <c r="A259" s="16" t="s">
        <v>10431</v>
      </c>
      <c r="B259">
        <v>24.569610802341806</v>
      </c>
    </row>
    <row r="260" spans="1:2" x14ac:dyDescent="0.3">
      <c r="A260" s="16" t="s">
        <v>10429</v>
      </c>
      <c r="B260">
        <v>25.395787059505871</v>
      </c>
    </row>
    <row r="261" spans="1:2" x14ac:dyDescent="0.3">
      <c r="A261" s="16" t="s">
        <v>10427</v>
      </c>
      <c r="B261">
        <v>26.805548987084268</v>
      </c>
    </row>
    <row r="262" spans="1:2" x14ac:dyDescent="0.3">
      <c r="A262" s="16" t="s">
        <v>10425</v>
      </c>
      <c r="B262">
        <v>26.300058621869276</v>
      </c>
    </row>
    <row r="263" spans="1:2" x14ac:dyDescent="0.3">
      <c r="A263" s="16" t="s">
        <v>10423</v>
      </c>
      <c r="B263">
        <v>26.438404567154752</v>
      </c>
    </row>
    <row r="264" spans="1:2" x14ac:dyDescent="0.3">
      <c r="A264" s="16" t="s">
        <v>10421</v>
      </c>
      <c r="B264">
        <v>26.029925811174348</v>
      </c>
    </row>
    <row r="265" spans="1:2" x14ac:dyDescent="0.3">
      <c r="A265" s="16" t="s">
        <v>10419</v>
      </c>
      <c r="B265">
        <v>26.228872959795023</v>
      </c>
    </row>
    <row r="266" spans="1:2" x14ac:dyDescent="0.3">
      <c r="A266" s="16" t="s">
        <v>10417</v>
      </c>
      <c r="B266">
        <v>26.748610215893031</v>
      </c>
    </row>
    <row r="267" spans="1:2" x14ac:dyDescent="0.3">
      <c r="A267" s="16" t="s">
        <v>10415</v>
      </c>
      <c r="B267">
        <v>26.372880167966741</v>
      </c>
    </row>
    <row r="268" spans="1:2" x14ac:dyDescent="0.3">
      <c r="A268" s="16" t="s">
        <v>10413</v>
      </c>
      <c r="B268">
        <v>26.666403315300432</v>
      </c>
    </row>
    <row r="269" spans="1:2" x14ac:dyDescent="0.3">
      <c r="A269" s="16" t="s">
        <v>10412</v>
      </c>
      <c r="B269">
        <v>26.439725900595633</v>
      </c>
    </row>
    <row r="270" spans="1:2" x14ac:dyDescent="0.3">
      <c r="A270" s="16" t="s">
        <v>10410</v>
      </c>
      <c r="B270">
        <v>27.866899212661639</v>
      </c>
    </row>
    <row r="271" spans="1:2" x14ac:dyDescent="0.3">
      <c r="A271" s="16" t="s">
        <v>10408</v>
      </c>
      <c r="B271">
        <v>28.944914342273261</v>
      </c>
    </row>
    <row r="272" spans="1:2" x14ac:dyDescent="0.3">
      <c r="A272" s="16" t="s">
        <v>10407</v>
      </c>
      <c r="B272">
        <v>28.211503695844929</v>
      </c>
    </row>
    <row r="273" spans="1:2" x14ac:dyDescent="0.3">
      <c r="A273" s="16" t="s">
        <v>10405</v>
      </c>
      <c r="B273">
        <v>28.458174731956618</v>
      </c>
    </row>
    <row r="274" spans="1:2" x14ac:dyDescent="0.3">
      <c r="A274" s="16" t="s">
        <v>10404</v>
      </c>
      <c r="B274">
        <v>29.657979311248166</v>
      </c>
    </row>
    <row r="275" spans="1:2" x14ac:dyDescent="0.3">
      <c r="A275" s="16" t="s">
        <v>10402</v>
      </c>
      <c r="B275">
        <v>29.588618443298078</v>
      </c>
    </row>
    <row r="276" spans="1:2" x14ac:dyDescent="0.3">
      <c r="A276" s="16" t="s">
        <v>10400</v>
      </c>
      <c r="B276">
        <v>29.004410569081632</v>
      </c>
    </row>
    <row r="277" spans="1:2" x14ac:dyDescent="0.3">
      <c r="A277" s="16" t="s">
        <v>10399</v>
      </c>
      <c r="B277">
        <v>28.755886573087967</v>
      </c>
    </row>
    <row r="278" spans="1:2" x14ac:dyDescent="0.3">
      <c r="A278" s="16" t="s">
        <v>10397</v>
      </c>
      <c r="B278">
        <v>28.221655045339837</v>
      </c>
    </row>
    <row r="279" spans="1:2" x14ac:dyDescent="0.3">
      <c r="A279" s="16" t="s">
        <v>10396</v>
      </c>
      <c r="B279">
        <v>27.05086095251994</v>
      </c>
    </row>
    <row r="280" spans="1:2" x14ac:dyDescent="0.3">
      <c r="A280" s="16" t="s">
        <v>10394</v>
      </c>
      <c r="B280">
        <v>26.415091969861951</v>
      </c>
    </row>
    <row r="281" spans="1:2" x14ac:dyDescent="0.3">
      <c r="A281" s="16" t="s">
        <v>10392</v>
      </c>
      <c r="B281">
        <v>26.668892295760475</v>
      </c>
    </row>
    <row r="282" spans="1:2" x14ac:dyDescent="0.3">
      <c r="A282" s="16" t="s">
        <v>10388</v>
      </c>
      <c r="B282">
        <v>26.397768488624688</v>
      </c>
    </row>
    <row r="283" spans="1:2" x14ac:dyDescent="0.3">
      <c r="A283" s="16" t="s">
        <v>10386</v>
      </c>
      <c r="B283">
        <v>26.150727237801132</v>
      </c>
    </row>
    <row r="284" spans="1:2" x14ac:dyDescent="0.3">
      <c r="A284" s="16" t="s">
        <v>10384</v>
      </c>
      <c r="B284">
        <v>26.240503671424449</v>
      </c>
    </row>
    <row r="285" spans="1:2" x14ac:dyDescent="0.3">
      <c r="A285" s="16" t="s">
        <v>10383</v>
      </c>
      <c r="B285">
        <v>26.304389646946081</v>
      </c>
    </row>
    <row r="286" spans="1:2" x14ac:dyDescent="0.3">
      <c r="A286" s="16" t="s">
        <v>10381</v>
      </c>
      <c r="B286">
        <v>25.900960407216456</v>
      </c>
    </row>
    <row r="287" spans="1:2" x14ac:dyDescent="0.3">
      <c r="A287" s="16" t="s">
        <v>10379</v>
      </c>
      <c r="B287">
        <v>25.813057617020618</v>
      </c>
    </row>
    <row r="288" spans="1:2" x14ac:dyDescent="0.3">
      <c r="A288" s="16" t="s">
        <v>10378</v>
      </c>
      <c r="B288">
        <v>25.363339110664405</v>
      </c>
    </row>
    <row r="289" spans="1:2" x14ac:dyDescent="0.3">
      <c r="A289" s="16" t="s">
        <v>10376</v>
      </c>
      <c r="B289">
        <v>25.641759876374184</v>
      </c>
    </row>
    <row r="290" spans="1:2" x14ac:dyDescent="0.3">
      <c r="A290" s="16" t="s">
        <v>10375</v>
      </c>
      <c r="B290">
        <v>25.791067335945936</v>
      </c>
    </row>
    <row r="291" spans="1:2" x14ac:dyDescent="0.3">
      <c r="A291" s="16" t="s">
        <v>10373</v>
      </c>
      <c r="B291">
        <v>26.49571514088964</v>
      </c>
    </row>
    <row r="292" spans="1:2" x14ac:dyDescent="0.3">
      <c r="A292" s="16" t="s">
        <v>10371</v>
      </c>
      <c r="B292">
        <v>26.272551659961607</v>
      </c>
    </row>
    <row r="293" spans="1:2" x14ac:dyDescent="0.3">
      <c r="A293" s="16" t="s">
        <v>10370</v>
      </c>
      <c r="B293">
        <v>27.018567279616633</v>
      </c>
    </row>
    <row r="294" spans="1:2" x14ac:dyDescent="0.3">
      <c r="A294" s="16" t="s">
        <v>10368</v>
      </c>
      <c r="B294">
        <v>26.472837863392279</v>
      </c>
    </row>
    <row r="295" spans="1:2" x14ac:dyDescent="0.3">
      <c r="A295" s="16" t="s">
        <v>10367</v>
      </c>
      <c r="B295">
        <v>26.123378468698721</v>
      </c>
    </row>
    <row r="296" spans="1:2" x14ac:dyDescent="0.3">
      <c r="A296" s="16" t="s">
        <v>10365</v>
      </c>
      <c r="B296">
        <v>25.711318462171594</v>
      </c>
    </row>
    <row r="297" spans="1:2" x14ac:dyDescent="0.3">
      <c r="A297" s="16" t="s">
        <v>10363</v>
      </c>
      <c r="B297">
        <v>25.085213507933737</v>
      </c>
    </row>
    <row r="298" spans="1:2" x14ac:dyDescent="0.3">
      <c r="A298" s="16" t="s">
        <v>10361</v>
      </c>
      <c r="B298">
        <v>23.749929655128764</v>
      </c>
    </row>
    <row r="299" spans="1:2" x14ac:dyDescent="0.3">
      <c r="A299" s="16" t="s">
        <v>10359</v>
      </c>
      <c r="B299">
        <v>24.008413336902844</v>
      </c>
    </row>
    <row r="300" spans="1:2" x14ac:dyDescent="0.3">
      <c r="A300" s="16" t="s">
        <v>10357</v>
      </c>
      <c r="B300">
        <v>24.86137748389983</v>
      </c>
    </row>
    <row r="301" spans="1:2" x14ac:dyDescent="0.3">
      <c r="A301" s="16" t="s">
        <v>10355</v>
      </c>
      <c r="B301">
        <v>24.621584190744105</v>
      </c>
    </row>
    <row r="302" spans="1:2" x14ac:dyDescent="0.3">
      <c r="A302" s="16" t="s">
        <v>10353</v>
      </c>
      <c r="B302">
        <v>24.436855257913241</v>
      </c>
    </row>
    <row r="303" spans="1:2" x14ac:dyDescent="0.3">
      <c r="A303" s="16" t="s">
        <v>10351</v>
      </c>
      <c r="B303">
        <v>24.814028490976074</v>
      </c>
    </row>
    <row r="304" spans="1:2" x14ac:dyDescent="0.3">
      <c r="A304" s="16" t="s">
        <v>10350</v>
      </c>
      <c r="B304">
        <v>24.455664813510943</v>
      </c>
    </row>
    <row r="305" spans="1:2" x14ac:dyDescent="0.3">
      <c r="A305" s="16" t="s">
        <v>10348</v>
      </c>
      <c r="B305">
        <v>25.199558191648325</v>
      </c>
    </row>
    <row r="306" spans="1:2" x14ac:dyDescent="0.3">
      <c r="A306" s="16" t="s">
        <v>10346</v>
      </c>
      <c r="B306">
        <v>25.221055314839106</v>
      </c>
    </row>
    <row r="307" spans="1:2" x14ac:dyDescent="0.3">
      <c r="A307" s="16" t="s">
        <v>10345</v>
      </c>
      <c r="B307">
        <v>25.703404666694343</v>
      </c>
    </row>
    <row r="308" spans="1:2" x14ac:dyDescent="0.3">
      <c r="A308" s="16" t="s">
        <v>10343</v>
      </c>
      <c r="B308">
        <v>25.087622275375931</v>
      </c>
    </row>
    <row r="309" spans="1:2" x14ac:dyDescent="0.3">
      <c r="A309" s="16" t="s">
        <v>10341</v>
      </c>
      <c r="B309">
        <v>24.323220030027976</v>
      </c>
    </row>
    <row r="310" spans="1:2" x14ac:dyDescent="0.3">
      <c r="A310" s="16" t="s">
        <v>10339</v>
      </c>
      <c r="B310">
        <v>24.563658001833748</v>
      </c>
    </row>
    <row r="311" spans="1:2" x14ac:dyDescent="0.3">
      <c r="A311" s="16" t="s">
        <v>10337</v>
      </c>
      <c r="B311">
        <v>23.939305560066451</v>
      </c>
    </row>
    <row r="312" spans="1:2" x14ac:dyDescent="0.3">
      <c r="A312" s="16" t="s">
        <v>10336</v>
      </c>
      <c r="B312">
        <v>24.598896318607725</v>
      </c>
    </row>
    <row r="313" spans="1:2" x14ac:dyDescent="0.3">
      <c r="A313" s="16" t="s">
        <v>10335</v>
      </c>
      <c r="B313">
        <v>25.14811467736692</v>
      </c>
    </row>
    <row r="314" spans="1:2" x14ac:dyDescent="0.3">
      <c r="A314" s="16" t="s">
        <v>10333</v>
      </c>
      <c r="B314">
        <v>25.147947023827918</v>
      </c>
    </row>
    <row r="315" spans="1:2" x14ac:dyDescent="0.3">
      <c r="A315" s="16" t="s">
        <v>10331</v>
      </c>
      <c r="B315">
        <v>25.003966588285433</v>
      </c>
    </row>
    <row r="316" spans="1:2" x14ac:dyDescent="0.3">
      <c r="A316" s="16" t="s">
        <v>10329</v>
      </c>
      <c r="B316">
        <v>25.114036240663751</v>
      </c>
    </row>
    <row r="317" spans="1:2" x14ac:dyDescent="0.3">
      <c r="A317" s="16" t="s">
        <v>10328</v>
      </c>
      <c r="B317">
        <v>26.366643186243675</v>
      </c>
    </row>
    <row r="318" spans="1:2" x14ac:dyDescent="0.3">
      <c r="A318" s="16" t="s">
        <v>10326</v>
      </c>
      <c r="B318">
        <v>26.350822831006329</v>
      </c>
    </row>
    <row r="319" spans="1:2" x14ac:dyDescent="0.3">
      <c r="A319" s="16" t="s">
        <v>10325</v>
      </c>
      <c r="B319">
        <v>27.187098014134531</v>
      </c>
    </row>
    <row r="320" spans="1:2" x14ac:dyDescent="0.3">
      <c r="A320" s="16" t="s">
        <v>10323</v>
      </c>
      <c r="B320">
        <v>27.440558027644485</v>
      </c>
    </row>
    <row r="321" spans="1:2" x14ac:dyDescent="0.3">
      <c r="A321" s="16" t="s">
        <v>10322</v>
      </c>
      <c r="B321">
        <v>27.100314547042885</v>
      </c>
    </row>
    <row r="322" spans="1:2" x14ac:dyDescent="0.3">
      <c r="A322" s="16" t="s">
        <v>10320</v>
      </c>
      <c r="B322">
        <v>26.656170557711501</v>
      </c>
    </row>
    <row r="323" spans="1:2" x14ac:dyDescent="0.3">
      <c r="A323" s="16" t="s">
        <v>10318</v>
      </c>
      <c r="B323">
        <v>26.224921226325371</v>
      </c>
    </row>
    <row r="324" spans="1:2" x14ac:dyDescent="0.3">
      <c r="A324" s="16" t="s">
        <v>10316</v>
      </c>
      <c r="B324">
        <v>26.386119121441038</v>
      </c>
    </row>
    <row r="325" spans="1:2" x14ac:dyDescent="0.3">
      <c r="A325" s="16" t="s">
        <v>10314</v>
      </c>
      <c r="B325">
        <v>26.153964185769286</v>
      </c>
    </row>
    <row r="326" spans="1:2" x14ac:dyDescent="0.3">
      <c r="A326" s="16" t="s">
        <v>10312</v>
      </c>
      <c r="B326">
        <v>26.649877247940115</v>
      </c>
    </row>
    <row r="327" spans="1:2" x14ac:dyDescent="0.3">
      <c r="A327" s="16" t="s">
        <v>10310</v>
      </c>
      <c r="B327">
        <v>27.424701066253526</v>
      </c>
    </row>
    <row r="328" spans="1:2" x14ac:dyDescent="0.3">
      <c r="A328" s="16" t="s">
        <v>10309</v>
      </c>
      <c r="B328">
        <v>27.612619884756864</v>
      </c>
    </row>
    <row r="329" spans="1:2" x14ac:dyDescent="0.3">
      <c r="A329" s="16" t="s">
        <v>10308</v>
      </c>
      <c r="B329">
        <v>27.710226560597441</v>
      </c>
    </row>
    <row r="330" spans="1:2" x14ac:dyDescent="0.3">
      <c r="A330" s="16" t="s">
        <v>10306</v>
      </c>
      <c r="B330">
        <v>28.146405265952133</v>
      </c>
    </row>
    <row r="331" spans="1:2" x14ac:dyDescent="0.3">
      <c r="A331" s="16" t="s">
        <v>10304</v>
      </c>
      <c r="B331">
        <v>27.411703435898893</v>
      </c>
    </row>
    <row r="332" spans="1:2" x14ac:dyDescent="0.3">
      <c r="A332" s="16" t="s">
        <v>10302</v>
      </c>
      <c r="B332">
        <v>27.891251045193425</v>
      </c>
    </row>
    <row r="333" spans="1:2" x14ac:dyDescent="0.3">
      <c r="A333" s="16" t="s">
        <v>10300</v>
      </c>
      <c r="B333">
        <v>28.014642085693627</v>
      </c>
    </row>
    <row r="334" spans="1:2" x14ac:dyDescent="0.3">
      <c r="A334" s="16" t="s">
        <v>10299</v>
      </c>
      <c r="B334">
        <v>27.72875668491292</v>
      </c>
    </row>
    <row r="335" spans="1:2" x14ac:dyDescent="0.3">
      <c r="A335" s="16" t="s">
        <v>10297</v>
      </c>
      <c r="B335">
        <v>27.975310535069724</v>
      </c>
    </row>
    <row r="336" spans="1:2" x14ac:dyDescent="0.3">
      <c r="A336" s="16" t="s">
        <v>10295</v>
      </c>
      <c r="B336">
        <v>28.302790948562787</v>
      </c>
    </row>
    <row r="337" spans="1:2" x14ac:dyDescent="0.3">
      <c r="A337" s="16" t="s">
        <v>10293</v>
      </c>
      <c r="B337">
        <v>28.015109000286003</v>
      </c>
    </row>
    <row r="338" spans="1:2" x14ac:dyDescent="0.3">
      <c r="A338" s="16" t="s">
        <v>10291</v>
      </c>
      <c r="B338">
        <v>28.106518026923208</v>
      </c>
    </row>
    <row r="339" spans="1:2" x14ac:dyDescent="0.3">
      <c r="A339" s="16" t="s">
        <v>10289</v>
      </c>
      <c r="B339">
        <v>27.989586528125763</v>
      </c>
    </row>
    <row r="340" spans="1:2" x14ac:dyDescent="0.3">
      <c r="A340" s="16" t="s">
        <v>10287</v>
      </c>
      <c r="B340">
        <v>28.191289154546435</v>
      </c>
    </row>
    <row r="341" spans="1:2" x14ac:dyDescent="0.3">
      <c r="A341" s="16" t="s">
        <v>10285</v>
      </c>
      <c r="B341">
        <v>28.291684456027774</v>
      </c>
    </row>
    <row r="342" spans="1:2" x14ac:dyDescent="0.3">
      <c r="A342" s="16" t="s">
        <v>10283</v>
      </c>
      <c r="B342">
        <v>29.213701064469934</v>
      </c>
    </row>
    <row r="343" spans="1:2" x14ac:dyDescent="0.3">
      <c r="A343" s="16" t="s">
        <v>10282</v>
      </c>
      <c r="B343">
        <v>29.24244886360405</v>
      </c>
    </row>
    <row r="344" spans="1:2" x14ac:dyDescent="0.3">
      <c r="A344" s="16" t="s">
        <v>10280</v>
      </c>
      <c r="B344">
        <v>29.182567777455379</v>
      </c>
    </row>
    <row r="345" spans="1:2" x14ac:dyDescent="0.3">
      <c r="A345" s="16" t="s">
        <v>10279</v>
      </c>
      <c r="B345">
        <v>29.062808593095301</v>
      </c>
    </row>
    <row r="346" spans="1:2" x14ac:dyDescent="0.3">
      <c r="A346" s="16" t="s">
        <v>10277</v>
      </c>
      <c r="B346">
        <v>28.357347430661505</v>
      </c>
    </row>
    <row r="347" spans="1:2" x14ac:dyDescent="0.3">
      <c r="A347" s="16" t="s">
        <v>10275</v>
      </c>
      <c r="B347">
        <v>28.305291138853356</v>
      </c>
    </row>
    <row r="348" spans="1:2" x14ac:dyDescent="0.3">
      <c r="A348" s="16" t="s">
        <v>10273</v>
      </c>
      <c r="B348">
        <v>28.99149324414951</v>
      </c>
    </row>
    <row r="349" spans="1:2" x14ac:dyDescent="0.3">
      <c r="A349" s="16" t="s">
        <v>10271</v>
      </c>
      <c r="B349">
        <v>28.961387214796908</v>
      </c>
    </row>
    <row r="350" spans="1:2" x14ac:dyDescent="0.3">
      <c r="A350" s="16" t="s">
        <v>10270</v>
      </c>
      <c r="B350">
        <v>29.162445622699213</v>
      </c>
    </row>
    <row r="351" spans="1:2" x14ac:dyDescent="0.3">
      <c r="A351" s="16" t="s">
        <v>10269</v>
      </c>
      <c r="B351">
        <v>28.89364615074383</v>
      </c>
    </row>
    <row r="352" spans="1:2" x14ac:dyDescent="0.3">
      <c r="A352" s="16" t="s">
        <v>10267</v>
      </c>
      <c r="B352">
        <v>29.080942486246645</v>
      </c>
    </row>
    <row r="353" spans="1:2" x14ac:dyDescent="0.3">
      <c r="A353" s="16" t="s">
        <v>10265</v>
      </c>
      <c r="B353">
        <v>29.499355578164202</v>
      </c>
    </row>
    <row r="354" spans="1:2" x14ac:dyDescent="0.3">
      <c r="A354" s="16" t="s">
        <v>10263</v>
      </c>
      <c r="B354">
        <v>28.785704743810733</v>
      </c>
    </row>
    <row r="355" spans="1:2" x14ac:dyDescent="0.3">
      <c r="A355" s="16" t="s">
        <v>10261</v>
      </c>
      <c r="B355">
        <v>28.328284389949431</v>
      </c>
    </row>
    <row r="356" spans="1:2" x14ac:dyDescent="0.3">
      <c r="A356" s="16" t="s">
        <v>10259</v>
      </c>
      <c r="B356">
        <v>29.261645382936241</v>
      </c>
    </row>
    <row r="357" spans="1:2" x14ac:dyDescent="0.3">
      <c r="A357" s="16" t="s">
        <v>10257</v>
      </c>
      <c r="B357">
        <v>29.393552097049565</v>
      </c>
    </row>
    <row r="358" spans="1:2" x14ac:dyDescent="0.3">
      <c r="A358" s="16" t="s">
        <v>10255</v>
      </c>
      <c r="B358">
        <v>29.285477490724208</v>
      </c>
    </row>
    <row r="359" spans="1:2" x14ac:dyDescent="0.3">
      <c r="A359" s="16" t="s">
        <v>10253</v>
      </c>
      <c r="B359">
        <v>29.167209211166721</v>
      </c>
    </row>
    <row r="360" spans="1:2" x14ac:dyDescent="0.3">
      <c r="A360" s="16" t="s">
        <v>10251</v>
      </c>
      <c r="B360">
        <v>29.415491766895677</v>
      </c>
    </row>
    <row r="361" spans="1:2" x14ac:dyDescent="0.3">
      <c r="A361" s="16" t="s">
        <v>10249</v>
      </c>
      <c r="B361">
        <v>27.955419117468878</v>
      </c>
    </row>
    <row r="362" spans="1:2" x14ac:dyDescent="0.3">
      <c r="A362" s="16" t="s">
        <v>10247</v>
      </c>
      <c r="B362">
        <v>26.853929700455744</v>
      </c>
    </row>
    <row r="363" spans="1:2" x14ac:dyDescent="0.3">
      <c r="A363" s="16" t="s">
        <v>10246</v>
      </c>
      <c r="B363">
        <v>26.822940695082753</v>
      </c>
    </row>
    <row r="364" spans="1:2" x14ac:dyDescent="0.3">
      <c r="A364" s="16" t="s">
        <v>10244</v>
      </c>
      <c r="B364">
        <v>25.938553978525494</v>
      </c>
    </row>
    <row r="365" spans="1:2" x14ac:dyDescent="0.3">
      <c r="A365" s="16" t="s">
        <v>10243</v>
      </c>
      <c r="B365">
        <v>26.146681305065552</v>
      </c>
    </row>
    <row r="366" spans="1:2" x14ac:dyDescent="0.3">
      <c r="A366" s="16" t="s">
        <v>10241</v>
      </c>
      <c r="B366">
        <v>26.437325912678585</v>
      </c>
    </row>
    <row r="367" spans="1:2" x14ac:dyDescent="0.3">
      <c r="A367" s="16" t="s">
        <v>10239</v>
      </c>
      <c r="B367">
        <v>26.914973577017985</v>
      </c>
    </row>
    <row r="368" spans="1:2" x14ac:dyDescent="0.3">
      <c r="A368" s="16" t="s">
        <v>10237</v>
      </c>
      <c r="B368">
        <v>26.835208099105959</v>
      </c>
    </row>
    <row r="369" spans="1:2" x14ac:dyDescent="0.3">
      <c r="A369" s="16" t="s">
        <v>10235</v>
      </c>
      <c r="B369">
        <v>25.509306827049308</v>
      </c>
    </row>
    <row r="370" spans="1:2" x14ac:dyDescent="0.3">
      <c r="A370" s="16" t="s">
        <v>10233</v>
      </c>
      <c r="B370">
        <v>25.24628898488616</v>
      </c>
    </row>
    <row r="371" spans="1:2" x14ac:dyDescent="0.3">
      <c r="A371" s="16" t="s">
        <v>10232</v>
      </c>
      <c r="B371">
        <v>25.920877810551577</v>
      </c>
    </row>
    <row r="372" spans="1:2" x14ac:dyDescent="0.3">
      <c r="A372" s="16" t="s">
        <v>10230</v>
      </c>
      <c r="B372">
        <v>25.483817224265483</v>
      </c>
    </row>
    <row r="373" spans="1:2" x14ac:dyDescent="0.3">
      <c r="A373" s="16" t="s">
        <v>10229</v>
      </c>
      <c r="B373">
        <v>25.204976694655272</v>
      </c>
    </row>
    <row r="374" spans="1:2" x14ac:dyDescent="0.3">
      <c r="A374" s="16" t="s">
        <v>10226</v>
      </c>
      <c r="B374">
        <v>25.683198217517372</v>
      </c>
    </row>
    <row r="375" spans="1:2" x14ac:dyDescent="0.3">
      <c r="A375" s="16" t="s">
        <v>10224</v>
      </c>
      <c r="B375">
        <v>26.648244754738389</v>
      </c>
    </row>
    <row r="376" spans="1:2" x14ac:dyDescent="0.3">
      <c r="A376" s="16" t="s">
        <v>10222</v>
      </c>
      <c r="B376">
        <v>25.991576996052398</v>
      </c>
    </row>
    <row r="377" spans="1:2" x14ac:dyDescent="0.3">
      <c r="A377" s="16" t="s">
        <v>10220</v>
      </c>
      <c r="B377">
        <v>25.774842849811325</v>
      </c>
    </row>
    <row r="378" spans="1:2" x14ac:dyDescent="0.3">
      <c r="A378" s="16" t="s">
        <v>10219</v>
      </c>
      <c r="B378">
        <v>25.367761235153733</v>
      </c>
    </row>
    <row r="379" spans="1:2" x14ac:dyDescent="0.3">
      <c r="A379" s="16" t="s">
        <v>10217</v>
      </c>
      <c r="B379">
        <v>24.989611616315933</v>
      </c>
    </row>
    <row r="380" spans="1:2" x14ac:dyDescent="0.3">
      <c r="A380" s="16" t="s">
        <v>10216</v>
      </c>
      <c r="B380">
        <v>24.819346196412443</v>
      </c>
    </row>
    <row r="381" spans="1:2" x14ac:dyDescent="0.3">
      <c r="A381" s="16" t="s">
        <v>10214</v>
      </c>
      <c r="B381">
        <v>24.629999936008385</v>
      </c>
    </row>
    <row r="382" spans="1:2" x14ac:dyDescent="0.3">
      <c r="A382" s="16" t="s">
        <v>10212</v>
      </c>
      <c r="B382">
        <v>24.74019996800584</v>
      </c>
    </row>
    <row r="383" spans="1:2" x14ac:dyDescent="0.3">
      <c r="A383" s="16" t="s">
        <v>10210</v>
      </c>
      <c r="B383">
        <v>24.077362204991751</v>
      </c>
    </row>
    <row r="384" spans="1:2" x14ac:dyDescent="0.3">
      <c r="A384" s="16" t="s">
        <v>10208</v>
      </c>
      <c r="B384">
        <v>23.908164143083511</v>
      </c>
    </row>
    <row r="385" spans="1:2" x14ac:dyDescent="0.3">
      <c r="A385" s="16" t="s">
        <v>10206</v>
      </c>
      <c r="B385">
        <v>24.494725418503258</v>
      </c>
    </row>
    <row r="386" spans="1:2" x14ac:dyDescent="0.3">
      <c r="A386" s="16" t="s">
        <v>10205</v>
      </c>
      <c r="B386">
        <v>24.772868129558333</v>
      </c>
    </row>
    <row r="387" spans="1:2" x14ac:dyDescent="0.3">
      <c r="A387" s="16" t="s">
        <v>10203</v>
      </c>
      <c r="B387">
        <v>24.752697429766865</v>
      </c>
    </row>
    <row r="388" spans="1:2" x14ac:dyDescent="0.3">
      <c r="A388" s="16" t="s">
        <v>10201</v>
      </c>
      <c r="B388">
        <v>25.100877919235533</v>
      </c>
    </row>
    <row r="389" spans="1:2" x14ac:dyDescent="0.3">
      <c r="A389" s="16" t="s">
        <v>10199</v>
      </c>
      <c r="B389">
        <v>24.990902779604205</v>
      </c>
    </row>
    <row r="390" spans="1:2" x14ac:dyDescent="0.3">
      <c r="A390" s="16" t="s">
        <v>10197</v>
      </c>
      <c r="B390">
        <v>25.04123226873438</v>
      </c>
    </row>
    <row r="391" spans="1:2" x14ac:dyDescent="0.3">
      <c r="A391" s="16" t="s">
        <v>10195</v>
      </c>
      <c r="B391">
        <v>24.811804888884648</v>
      </c>
    </row>
    <row r="392" spans="1:2" x14ac:dyDescent="0.3">
      <c r="A392" s="16" t="s">
        <v>10193</v>
      </c>
      <c r="B392">
        <v>24.544389716953507</v>
      </c>
    </row>
    <row r="393" spans="1:2" x14ac:dyDescent="0.3">
      <c r="A393" s="16" t="s">
        <v>10192</v>
      </c>
      <c r="B393">
        <v>24.813459064349143</v>
      </c>
    </row>
    <row r="394" spans="1:2" x14ac:dyDescent="0.3">
      <c r="A394" s="16" t="s">
        <v>10190</v>
      </c>
      <c r="B394">
        <v>25.976157018432382</v>
      </c>
    </row>
    <row r="395" spans="1:2" x14ac:dyDescent="0.3">
      <c r="A395" s="16" t="s">
        <v>10189</v>
      </c>
      <c r="B395">
        <v>25.539173211663844</v>
      </c>
    </row>
    <row r="396" spans="1:2" x14ac:dyDescent="0.3">
      <c r="A396" s="16" t="s">
        <v>10187</v>
      </c>
      <c r="B396">
        <v>25.678180078875414</v>
      </c>
    </row>
    <row r="397" spans="1:2" x14ac:dyDescent="0.3">
      <c r="A397" s="16" t="s">
        <v>10185</v>
      </c>
      <c r="B397">
        <v>25.927099567807115</v>
      </c>
    </row>
    <row r="398" spans="1:2" x14ac:dyDescent="0.3">
      <c r="A398" s="16" t="s">
        <v>10183</v>
      </c>
      <c r="B398">
        <v>25.551073341886116</v>
      </c>
    </row>
    <row r="399" spans="1:2" x14ac:dyDescent="0.3">
      <c r="A399" s="16" t="s">
        <v>10181</v>
      </c>
      <c r="B399">
        <v>25.530763721843453</v>
      </c>
    </row>
    <row r="400" spans="1:2" x14ac:dyDescent="0.3">
      <c r="A400" s="16" t="s">
        <v>10179</v>
      </c>
      <c r="B400">
        <v>25.830871453499647</v>
      </c>
    </row>
    <row r="401" spans="1:2" x14ac:dyDescent="0.3">
      <c r="A401" s="16" t="s">
        <v>10178</v>
      </c>
      <c r="B401">
        <v>25.731659895986386</v>
      </c>
    </row>
    <row r="402" spans="1:2" x14ac:dyDescent="0.3">
      <c r="A402" s="16" t="s">
        <v>10177</v>
      </c>
      <c r="B402">
        <v>25.841632357612959</v>
      </c>
    </row>
    <row r="403" spans="1:2" x14ac:dyDescent="0.3">
      <c r="A403" s="16" t="s">
        <v>10175</v>
      </c>
      <c r="B403">
        <v>25.40414416071609</v>
      </c>
    </row>
    <row r="404" spans="1:2" x14ac:dyDescent="0.3">
      <c r="A404" s="16" t="s">
        <v>10173</v>
      </c>
      <c r="B404">
        <v>25.405456742072452</v>
      </c>
    </row>
    <row r="405" spans="1:2" x14ac:dyDescent="0.3">
      <c r="A405" s="16" t="s">
        <v>10171</v>
      </c>
      <c r="B405">
        <v>24.591161297676553</v>
      </c>
    </row>
    <row r="406" spans="1:2" x14ac:dyDescent="0.3">
      <c r="A406" s="16" t="s">
        <v>10170</v>
      </c>
      <c r="B406">
        <v>24.906956970794646</v>
      </c>
    </row>
    <row r="407" spans="1:2" x14ac:dyDescent="0.3">
      <c r="A407" s="16" t="s">
        <v>10168</v>
      </c>
      <c r="B407">
        <v>25.346218611751166</v>
      </c>
    </row>
    <row r="408" spans="1:2" x14ac:dyDescent="0.3">
      <c r="A408" s="16" t="s">
        <v>10166</v>
      </c>
      <c r="B408">
        <v>25.197064716428972</v>
      </c>
    </row>
    <row r="409" spans="1:2" x14ac:dyDescent="0.3">
      <c r="A409" s="16" t="s">
        <v>10164</v>
      </c>
      <c r="B409">
        <v>25.453858728545281</v>
      </c>
    </row>
    <row r="410" spans="1:2" x14ac:dyDescent="0.3">
      <c r="A410" s="16" t="s">
        <v>10162</v>
      </c>
      <c r="B410">
        <v>25.802075719751372</v>
      </c>
    </row>
    <row r="411" spans="1:2" x14ac:dyDescent="0.3">
      <c r="A411" s="16" t="s">
        <v>10160</v>
      </c>
      <c r="B411">
        <v>26.319330860632085</v>
      </c>
    </row>
    <row r="412" spans="1:2" x14ac:dyDescent="0.3">
      <c r="A412" s="16" t="s">
        <v>10159</v>
      </c>
      <c r="B412">
        <v>26.379209162153835</v>
      </c>
    </row>
    <row r="413" spans="1:2" x14ac:dyDescent="0.3">
      <c r="A413" s="16" t="s">
        <v>10158</v>
      </c>
      <c r="B413">
        <v>25.94330981602667</v>
      </c>
    </row>
    <row r="414" spans="1:2" x14ac:dyDescent="0.3">
      <c r="A414" s="16" t="s">
        <v>10156</v>
      </c>
      <c r="B414">
        <v>26.261729473175809</v>
      </c>
    </row>
    <row r="415" spans="1:2" x14ac:dyDescent="0.3">
      <c r="A415" s="16" t="s">
        <v>10153</v>
      </c>
      <c r="B415">
        <v>26.109742891664492</v>
      </c>
    </row>
    <row r="416" spans="1:2" x14ac:dyDescent="0.3">
      <c r="A416" s="16" t="s">
        <v>10151</v>
      </c>
      <c r="B416">
        <v>26.170184671395411</v>
      </c>
    </row>
    <row r="417" spans="1:2" x14ac:dyDescent="0.3">
      <c r="A417" s="16" t="s">
        <v>10149</v>
      </c>
      <c r="B417">
        <v>26.810026822423904</v>
      </c>
    </row>
    <row r="418" spans="1:2" x14ac:dyDescent="0.3">
      <c r="A418" s="16" t="s">
        <v>10147</v>
      </c>
      <c r="B418">
        <v>27.539591783545703</v>
      </c>
    </row>
    <row r="419" spans="1:2" x14ac:dyDescent="0.3">
      <c r="A419" s="16" t="s">
        <v>10145</v>
      </c>
      <c r="B419">
        <v>27.300895430058848</v>
      </c>
    </row>
    <row r="420" spans="1:2" x14ac:dyDescent="0.3">
      <c r="A420" s="16" t="s">
        <v>10144</v>
      </c>
      <c r="B420">
        <v>28.903354416044454</v>
      </c>
    </row>
    <row r="421" spans="1:2" x14ac:dyDescent="0.3">
      <c r="A421" s="16" t="s">
        <v>10141</v>
      </c>
      <c r="B421">
        <v>27.970757133696942</v>
      </c>
    </row>
    <row r="422" spans="1:2" x14ac:dyDescent="0.3">
      <c r="A422" s="16" t="s">
        <v>10139</v>
      </c>
      <c r="B422">
        <v>29.301183144869078</v>
      </c>
    </row>
    <row r="423" spans="1:2" x14ac:dyDescent="0.3">
      <c r="A423" s="16" t="s">
        <v>10138</v>
      </c>
      <c r="B423">
        <v>28.253377417982904</v>
      </c>
    </row>
    <row r="424" spans="1:2" x14ac:dyDescent="0.3">
      <c r="A424" s="16" t="s">
        <v>10136</v>
      </c>
      <c r="B424">
        <v>27.155253593691828</v>
      </c>
    </row>
    <row r="425" spans="1:2" x14ac:dyDescent="0.3">
      <c r="A425" s="16" t="s">
        <v>10134</v>
      </c>
      <c r="B425">
        <v>26.217289729432668</v>
      </c>
    </row>
    <row r="426" spans="1:2" x14ac:dyDescent="0.3">
      <c r="A426" s="16" t="s">
        <v>10132</v>
      </c>
      <c r="B426">
        <v>25.824617529719522</v>
      </c>
    </row>
    <row r="427" spans="1:2" x14ac:dyDescent="0.3">
      <c r="A427" s="16" t="s">
        <v>10130</v>
      </c>
      <c r="B427">
        <v>25.344651928039262</v>
      </c>
    </row>
    <row r="428" spans="1:2" x14ac:dyDescent="0.3">
      <c r="A428" s="16" t="s">
        <v>10128</v>
      </c>
      <c r="B428">
        <v>21.932571125914397</v>
      </c>
    </row>
    <row r="429" spans="1:2" x14ac:dyDescent="0.3">
      <c r="A429" s="16" t="s">
        <v>10126</v>
      </c>
      <c r="B429">
        <v>22.290770255091168</v>
      </c>
    </row>
    <row r="430" spans="1:2" x14ac:dyDescent="0.3">
      <c r="A430" s="16" t="s">
        <v>10125</v>
      </c>
      <c r="B430">
        <v>22.909100100588791</v>
      </c>
    </row>
    <row r="431" spans="1:2" x14ac:dyDescent="0.3">
      <c r="A431" s="16" t="s">
        <v>10124</v>
      </c>
      <c r="B431">
        <v>22.700308391512497</v>
      </c>
    </row>
    <row r="432" spans="1:2" x14ac:dyDescent="0.3">
      <c r="A432" s="16" t="s">
        <v>10122</v>
      </c>
      <c r="B432">
        <v>23.168265604584079</v>
      </c>
    </row>
    <row r="433" spans="1:2" x14ac:dyDescent="0.3">
      <c r="A433" s="16" t="s">
        <v>10120</v>
      </c>
      <c r="B433">
        <v>22.800674844480007</v>
      </c>
    </row>
    <row r="434" spans="1:2" x14ac:dyDescent="0.3">
      <c r="A434" s="16" t="s">
        <v>10118</v>
      </c>
      <c r="B434">
        <v>21.966954777187151</v>
      </c>
    </row>
    <row r="435" spans="1:2" x14ac:dyDescent="0.3">
      <c r="A435" s="16" t="s">
        <v>10116</v>
      </c>
      <c r="B435">
        <v>21.440630325776119</v>
      </c>
    </row>
    <row r="436" spans="1:2" x14ac:dyDescent="0.3">
      <c r="A436" s="16" t="s">
        <v>10114</v>
      </c>
      <c r="B436">
        <v>22.06849067450954</v>
      </c>
    </row>
    <row r="437" spans="1:2" x14ac:dyDescent="0.3">
      <c r="A437" s="16" t="s">
        <v>10112</v>
      </c>
      <c r="B437">
        <v>21.550045041311524</v>
      </c>
    </row>
    <row r="438" spans="1:2" x14ac:dyDescent="0.3">
      <c r="A438" s="16" t="s">
        <v>10110</v>
      </c>
      <c r="B438">
        <v>21.490266830378623</v>
      </c>
    </row>
    <row r="439" spans="1:2" x14ac:dyDescent="0.3">
      <c r="A439" s="16" t="s">
        <v>10108</v>
      </c>
      <c r="B439">
        <v>21.798539618058143</v>
      </c>
    </row>
    <row r="440" spans="1:2" x14ac:dyDescent="0.3">
      <c r="A440" s="16" t="s">
        <v>10106</v>
      </c>
      <c r="B440">
        <v>21.928421091912568</v>
      </c>
    </row>
    <row r="441" spans="1:2" x14ac:dyDescent="0.3">
      <c r="A441" s="16" t="s">
        <v>10105</v>
      </c>
      <c r="B441">
        <v>22.37544791803397</v>
      </c>
    </row>
    <row r="442" spans="1:2" x14ac:dyDescent="0.3">
      <c r="A442" s="16" t="s">
        <v>10103</v>
      </c>
      <c r="B442">
        <v>21.647438375323667</v>
      </c>
    </row>
    <row r="443" spans="1:2" x14ac:dyDescent="0.3">
      <c r="A443" s="16" t="s">
        <v>10101</v>
      </c>
      <c r="B443">
        <v>21.599104235211104</v>
      </c>
    </row>
    <row r="444" spans="1:2" x14ac:dyDescent="0.3">
      <c r="A444" s="16" t="s">
        <v>10099</v>
      </c>
      <c r="B444">
        <v>21.619570090618023</v>
      </c>
    </row>
    <row r="445" spans="1:2" x14ac:dyDescent="0.3">
      <c r="A445" s="16" t="s">
        <v>10097</v>
      </c>
      <c r="B445">
        <v>20.912375937371618</v>
      </c>
    </row>
    <row r="446" spans="1:2" x14ac:dyDescent="0.3">
      <c r="A446" s="16" t="s">
        <v>10096</v>
      </c>
      <c r="B446">
        <v>20.54446329463735</v>
      </c>
    </row>
    <row r="447" spans="1:2" x14ac:dyDescent="0.3">
      <c r="A447" s="16" t="s">
        <v>10094</v>
      </c>
      <c r="B447">
        <v>21.271824557788662</v>
      </c>
    </row>
    <row r="448" spans="1:2" x14ac:dyDescent="0.3">
      <c r="A448" s="16" t="s">
        <v>10092</v>
      </c>
      <c r="B448">
        <v>20.972154048674255</v>
      </c>
    </row>
    <row r="449" spans="1:2" x14ac:dyDescent="0.3">
      <c r="A449" s="16" t="s">
        <v>10090</v>
      </c>
      <c r="B449">
        <v>20.863117186993147</v>
      </c>
    </row>
    <row r="450" spans="1:2" x14ac:dyDescent="0.3">
      <c r="A450" s="16" t="s">
        <v>10088</v>
      </c>
      <c r="B450">
        <v>21.182824881812181</v>
      </c>
    </row>
    <row r="451" spans="1:2" x14ac:dyDescent="0.3">
      <c r="A451" s="16" t="s">
        <v>10086</v>
      </c>
      <c r="B451">
        <v>20.934814001428037</v>
      </c>
    </row>
    <row r="452" spans="1:2" x14ac:dyDescent="0.3">
      <c r="A452" s="16" t="s">
        <v>10084</v>
      </c>
      <c r="B452">
        <v>20.944464046295479</v>
      </c>
    </row>
    <row r="453" spans="1:2" x14ac:dyDescent="0.3">
      <c r="A453" s="16" t="s">
        <v>10083</v>
      </c>
      <c r="B453">
        <v>21.025928651790277</v>
      </c>
    </row>
    <row r="454" spans="1:2" x14ac:dyDescent="0.3">
      <c r="A454" s="16" t="s">
        <v>10081</v>
      </c>
      <c r="B454">
        <v>20.838922528068782</v>
      </c>
    </row>
    <row r="455" spans="1:2" x14ac:dyDescent="0.3">
      <c r="A455" s="16" t="s">
        <v>10079</v>
      </c>
      <c r="B455">
        <v>20.300927274921065</v>
      </c>
    </row>
    <row r="456" spans="1:2" x14ac:dyDescent="0.3">
      <c r="A456" s="16" t="s">
        <v>10078</v>
      </c>
      <c r="B456">
        <v>19.553144564852829</v>
      </c>
    </row>
    <row r="457" spans="1:2" x14ac:dyDescent="0.3">
      <c r="A457" s="16" t="s">
        <v>10077</v>
      </c>
      <c r="B457">
        <v>19.703651433365078</v>
      </c>
    </row>
    <row r="458" spans="1:2" x14ac:dyDescent="0.3">
      <c r="A458" s="16" t="s">
        <v>10076</v>
      </c>
      <c r="B458">
        <v>19.374565174199819</v>
      </c>
    </row>
    <row r="459" spans="1:2" x14ac:dyDescent="0.3">
      <c r="A459" s="16" t="s">
        <v>10074</v>
      </c>
      <c r="B459">
        <v>19.0113230744657</v>
      </c>
    </row>
    <row r="460" spans="1:2" x14ac:dyDescent="0.3">
      <c r="A460" s="16" t="s">
        <v>10073</v>
      </c>
      <c r="B460">
        <v>19.27219325880559</v>
      </c>
    </row>
    <row r="461" spans="1:2" x14ac:dyDescent="0.3">
      <c r="A461" s="16" t="s">
        <v>10071</v>
      </c>
      <c r="B461">
        <v>20.217970656784356</v>
      </c>
    </row>
    <row r="462" spans="1:2" x14ac:dyDescent="0.3">
      <c r="A462" s="16" t="s">
        <v>10069</v>
      </c>
      <c r="B462">
        <v>21.314961392453814</v>
      </c>
    </row>
    <row r="463" spans="1:2" x14ac:dyDescent="0.3">
      <c r="A463" s="16" t="s">
        <v>10067</v>
      </c>
      <c r="B463">
        <v>20.746003804731831</v>
      </c>
    </row>
    <row r="464" spans="1:2" x14ac:dyDescent="0.3">
      <c r="A464" s="16" t="s">
        <v>10066</v>
      </c>
      <c r="B464">
        <v>18.68816468755335</v>
      </c>
    </row>
    <row r="465" spans="1:2" x14ac:dyDescent="0.3">
      <c r="A465" s="16" t="s">
        <v>10064</v>
      </c>
      <c r="B465">
        <v>17.624571867709289</v>
      </c>
    </row>
    <row r="466" spans="1:2" x14ac:dyDescent="0.3">
      <c r="A466" s="16" t="s">
        <v>10062</v>
      </c>
      <c r="B466">
        <v>17.692081782909966</v>
      </c>
    </row>
    <row r="467" spans="1:2" x14ac:dyDescent="0.3">
      <c r="A467" s="16" t="s">
        <v>10061</v>
      </c>
      <c r="B467">
        <v>17.951861707556407</v>
      </c>
    </row>
    <row r="468" spans="1:2" x14ac:dyDescent="0.3">
      <c r="A468" s="16" t="s">
        <v>10059</v>
      </c>
      <c r="B468">
        <v>18.689130267672812</v>
      </c>
    </row>
    <row r="469" spans="1:2" x14ac:dyDescent="0.3">
      <c r="A469" s="16" t="s">
        <v>10058</v>
      </c>
      <c r="B469">
        <v>18.669195195387292</v>
      </c>
    </row>
    <row r="470" spans="1:2" x14ac:dyDescent="0.3">
      <c r="A470" s="16" t="s">
        <v>10056</v>
      </c>
      <c r="B470">
        <v>19.216096538443633</v>
      </c>
    </row>
    <row r="471" spans="1:2" x14ac:dyDescent="0.3">
      <c r="A471" s="16" t="s">
        <v>10054</v>
      </c>
      <c r="B471">
        <v>18.29945086205224</v>
      </c>
    </row>
    <row r="472" spans="1:2" x14ac:dyDescent="0.3">
      <c r="A472" s="16" t="s">
        <v>10052</v>
      </c>
      <c r="B472">
        <v>18.959201679912688</v>
      </c>
    </row>
    <row r="473" spans="1:2" x14ac:dyDescent="0.3">
      <c r="A473" s="16" t="s">
        <v>10050</v>
      </c>
      <c r="B473">
        <v>18.631871232558328</v>
      </c>
    </row>
    <row r="474" spans="1:2" x14ac:dyDescent="0.3">
      <c r="A474" s="16" t="s">
        <v>10049</v>
      </c>
      <c r="B474">
        <v>18.354944536710345</v>
      </c>
    </row>
    <row r="475" spans="1:2" x14ac:dyDescent="0.3">
      <c r="A475" s="16" t="s">
        <v>10047</v>
      </c>
      <c r="B475">
        <v>19.083238532503163</v>
      </c>
    </row>
    <row r="476" spans="1:2" x14ac:dyDescent="0.3">
      <c r="A476" s="16" t="s">
        <v>10046</v>
      </c>
      <c r="B476">
        <v>19.651384381753836</v>
      </c>
    </row>
    <row r="477" spans="1:2" x14ac:dyDescent="0.3">
      <c r="A477" s="16" t="s">
        <v>10044</v>
      </c>
      <c r="B477">
        <v>19.233947695657523</v>
      </c>
    </row>
    <row r="478" spans="1:2" x14ac:dyDescent="0.3">
      <c r="A478" s="16" t="s">
        <v>10042</v>
      </c>
      <c r="B478">
        <v>19.163480366010727</v>
      </c>
    </row>
    <row r="479" spans="1:2" x14ac:dyDescent="0.3">
      <c r="A479" s="16" t="s">
        <v>10040</v>
      </c>
      <c r="B479">
        <v>18.336257281871415</v>
      </c>
    </row>
    <row r="480" spans="1:2" x14ac:dyDescent="0.3">
      <c r="A480" s="16" t="s">
        <v>10038</v>
      </c>
      <c r="B480">
        <v>18.975999844891628</v>
      </c>
    </row>
    <row r="481" spans="1:2" x14ac:dyDescent="0.3">
      <c r="A481" s="16" t="s">
        <v>10037</v>
      </c>
      <c r="B481">
        <v>18.118289222859154</v>
      </c>
    </row>
    <row r="482" spans="1:2" x14ac:dyDescent="0.3">
      <c r="A482" s="16" t="s">
        <v>10035</v>
      </c>
      <c r="B482">
        <v>17.860398412659819</v>
      </c>
    </row>
    <row r="483" spans="1:2" x14ac:dyDescent="0.3">
      <c r="A483" s="16" t="s">
        <v>10033</v>
      </c>
      <c r="B483">
        <v>18.148808794791588</v>
      </c>
    </row>
    <row r="484" spans="1:2" x14ac:dyDescent="0.3">
      <c r="A484" s="16" t="s">
        <v>10031</v>
      </c>
      <c r="B484">
        <v>17.749638046458728</v>
      </c>
    </row>
    <row r="485" spans="1:2" x14ac:dyDescent="0.3">
      <c r="A485" s="16" t="s">
        <v>10029</v>
      </c>
      <c r="B485">
        <v>18.326591946406701</v>
      </c>
    </row>
    <row r="486" spans="1:2" x14ac:dyDescent="0.3">
      <c r="A486" s="16" t="s">
        <v>10027</v>
      </c>
      <c r="B486">
        <v>19.004299281809086</v>
      </c>
    </row>
    <row r="487" spans="1:2" x14ac:dyDescent="0.3">
      <c r="A487" s="16" t="s">
        <v>10025</v>
      </c>
      <c r="B487">
        <v>19.125096066570269</v>
      </c>
    </row>
    <row r="488" spans="1:2" x14ac:dyDescent="0.3">
      <c r="A488" s="16" t="s">
        <v>10023</v>
      </c>
      <c r="B488">
        <v>19.415074868276626</v>
      </c>
    </row>
    <row r="489" spans="1:2" x14ac:dyDescent="0.3">
      <c r="A489" s="16" t="s">
        <v>10022</v>
      </c>
      <c r="B489">
        <v>19.075875046559293</v>
      </c>
    </row>
    <row r="490" spans="1:2" x14ac:dyDescent="0.3">
      <c r="A490" s="16" t="s">
        <v>10020</v>
      </c>
      <c r="B490">
        <v>19.304580805464045</v>
      </c>
    </row>
    <row r="491" spans="1:2" x14ac:dyDescent="0.3">
      <c r="A491" s="16" t="s">
        <v>10018</v>
      </c>
      <c r="B491">
        <v>19.284477352050537</v>
      </c>
    </row>
    <row r="492" spans="1:2" x14ac:dyDescent="0.3">
      <c r="A492" s="16" t="s">
        <v>10016</v>
      </c>
      <c r="B492">
        <v>20.280896637100778</v>
      </c>
    </row>
    <row r="493" spans="1:2" x14ac:dyDescent="0.3">
      <c r="A493" s="16" t="s">
        <v>10014</v>
      </c>
      <c r="B493">
        <v>20.242058680584378</v>
      </c>
    </row>
    <row r="494" spans="1:2" x14ac:dyDescent="0.3">
      <c r="A494" s="16" t="s">
        <v>10012</v>
      </c>
      <c r="B494">
        <v>19.842505881600026</v>
      </c>
    </row>
    <row r="495" spans="1:2" x14ac:dyDescent="0.3">
      <c r="A495" s="16" t="s">
        <v>10010</v>
      </c>
      <c r="B495">
        <v>20.940060704052804</v>
      </c>
    </row>
    <row r="496" spans="1:2" x14ac:dyDescent="0.3">
      <c r="A496" s="16" t="s">
        <v>10008</v>
      </c>
      <c r="B496">
        <v>20.600310126324452</v>
      </c>
    </row>
    <row r="497" spans="1:2" x14ac:dyDescent="0.3">
      <c r="A497" s="16" t="s">
        <v>10006</v>
      </c>
      <c r="B497">
        <v>22.116508381466559</v>
      </c>
    </row>
    <row r="498" spans="1:2" x14ac:dyDescent="0.3">
      <c r="A498" s="16" t="s">
        <v>10004</v>
      </c>
      <c r="B498">
        <v>21.968072753493239</v>
      </c>
    </row>
    <row r="499" spans="1:2" x14ac:dyDescent="0.3">
      <c r="A499" s="16" t="s">
        <v>10003</v>
      </c>
      <c r="B499">
        <v>21.95674682277269</v>
      </c>
    </row>
    <row r="500" spans="1:2" x14ac:dyDescent="0.3">
      <c r="A500" s="16" t="s">
        <v>10001</v>
      </c>
      <c r="B500">
        <v>20.831798129363634</v>
      </c>
    </row>
    <row r="501" spans="1:2" x14ac:dyDescent="0.3">
      <c r="A501" s="16" t="s">
        <v>9999</v>
      </c>
      <c r="B501">
        <v>21.230329842957406</v>
      </c>
    </row>
    <row r="502" spans="1:2" x14ac:dyDescent="0.3">
      <c r="A502" s="16" t="s">
        <v>9997</v>
      </c>
      <c r="B502">
        <v>20.80417004555504</v>
      </c>
    </row>
    <row r="503" spans="1:2" x14ac:dyDescent="0.3">
      <c r="A503" s="16" t="s">
        <v>9995</v>
      </c>
      <c r="B503">
        <v>19.727915428334686</v>
      </c>
    </row>
    <row r="504" spans="1:2" x14ac:dyDescent="0.3">
      <c r="A504" s="16" t="s">
        <v>9993</v>
      </c>
      <c r="B504">
        <v>19.647274683481989</v>
      </c>
    </row>
    <row r="505" spans="1:2" x14ac:dyDescent="0.3">
      <c r="A505" s="16" t="s">
        <v>9991</v>
      </c>
      <c r="B505">
        <v>19.308538650194393</v>
      </c>
    </row>
    <row r="506" spans="1:2" x14ac:dyDescent="0.3">
      <c r="A506" s="16" t="s">
        <v>9990</v>
      </c>
      <c r="B506">
        <v>18.360574249546783</v>
      </c>
    </row>
    <row r="507" spans="1:2" x14ac:dyDescent="0.3">
      <c r="A507" s="16" t="s">
        <v>9988</v>
      </c>
      <c r="B507">
        <v>18.400006854705314</v>
      </c>
    </row>
    <row r="508" spans="1:2" x14ac:dyDescent="0.3">
      <c r="A508" s="16" t="s">
        <v>9985</v>
      </c>
      <c r="B508">
        <v>18.696950189387703</v>
      </c>
    </row>
    <row r="509" spans="1:2" x14ac:dyDescent="0.3">
      <c r="A509" s="16" t="s">
        <v>9983</v>
      </c>
      <c r="B509">
        <v>19.135226900513015</v>
      </c>
    </row>
    <row r="510" spans="1:2" x14ac:dyDescent="0.3">
      <c r="A510" s="16" t="s">
        <v>9981</v>
      </c>
      <c r="B510">
        <v>19.07539815564429</v>
      </c>
    </row>
    <row r="511" spans="1:2" x14ac:dyDescent="0.3">
      <c r="A511" s="16" t="s">
        <v>9979</v>
      </c>
      <c r="B511">
        <v>19.314552179847038</v>
      </c>
    </row>
    <row r="512" spans="1:2" x14ac:dyDescent="0.3">
      <c r="A512" s="16" t="s">
        <v>9977</v>
      </c>
      <c r="B512">
        <v>19.592575072798979</v>
      </c>
    </row>
    <row r="513" spans="1:2" x14ac:dyDescent="0.3">
      <c r="A513" s="16" t="s">
        <v>9975</v>
      </c>
      <c r="B513">
        <v>19.184572592479906</v>
      </c>
    </row>
    <row r="514" spans="1:2" x14ac:dyDescent="0.3">
      <c r="A514" s="16" t="s">
        <v>9974</v>
      </c>
      <c r="B514">
        <v>18.735244452996906</v>
      </c>
    </row>
    <row r="515" spans="1:2" x14ac:dyDescent="0.3">
      <c r="A515" s="16" t="s">
        <v>9972</v>
      </c>
      <c r="B515">
        <v>19.123279268743211</v>
      </c>
    </row>
    <row r="516" spans="1:2" x14ac:dyDescent="0.3">
      <c r="A516" s="16" t="s">
        <v>9971</v>
      </c>
      <c r="B516">
        <v>19.921278660630712</v>
      </c>
    </row>
    <row r="517" spans="1:2" x14ac:dyDescent="0.3">
      <c r="A517" s="16" t="s">
        <v>9970</v>
      </c>
      <c r="B517">
        <v>19.751942890484624</v>
      </c>
    </row>
    <row r="518" spans="1:2" x14ac:dyDescent="0.3">
      <c r="A518" s="16" t="s">
        <v>9968</v>
      </c>
      <c r="B518">
        <v>19.502480538978659</v>
      </c>
    </row>
    <row r="519" spans="1:2" x14ac:dyDescent="0.3">
      <c r="A519" s="16" t="s">
        <v>9966</v>
      </c>
      <c r="B519">
        <v>19.253889580256441</v>
      </c>
    </row>
    <row r="520" spans="1:2" x14ac:dyDescent="0.3">
      <c r="A520" s="16" t="s">
        <v>9964</v>
      </c>
      <c r="B520">
        <v>19.155010189719235</v>
      </c>
    </row>
    <row r="521" spans="1:2" x14ac:dyDescent="0.3">
      <c r="A521" s="16" t="s">
        <v>9962</v>
      </c>
      <c r="B521">
        <v>19.663353648731945</v>
      </c>
    </row>
    <row r="522" spans="1:2" x14ac:dyDescent="0.3">
      <c r="A522" s="16" t="s">
        <v>9960</v>
      </c>
      <c r="B522">
        <v>21.377700290041332</v>
      </c>
    </row>
    <row r="523" spans="1:2" x14ac:dyDescent="0.3">
      <c r="A523" s="16" t="s">
        <v>9958</v>
      </c>
      <c r="B523">
        <v>20.400207938395276</v>
      </c>
    </row>
    <row r="524" spans="1:2" x14ac:dyDescent="0.3">
      <c r="A524" s="16" t="s">
        <v>9956</v>
      </c>
      <c r="B524">
        <v>20.639506565238619</v>
      </c>
    </row>
    <row r="525" spans="1:2" x14ac:dyDescent="0.3">
      <c r="A525" s="16" t="s">
        <v>9954</v>
      </c>
      <c r="B525">
        <v>20.759155878660295</v>
      </c>
    </row>
    <row r="526" spans="1:2" x14ac:dyDescent="0.3">
      <c r="A526" s="16" t="s">
        <v>9953</v>
      </c>
      <c r="B526">
        <v>20.809356578972135</v>
      </c>
    </row>
    <row r="527" spans="1:2" x14ac:dyDescent="0.3">
      <c r="A527" s="16" t="s">
        <v>9949</v>
      </c>
      <c r="B527">
        <v>20.459657497946935</v>
      </c>
    </row>
    <row r="528" spans="1:2" x14ac:dyDescent="0.3">
      <c r="A528" s="16" t="s">
        <v>9947</v>
      </c>
      <c r="B528">
        <v>19.801796355629712</v>
      </c>
    </row>
    <row r="529" spans="1:2" x14ac:dyDescent="0.3">
      <c r="A529" s="16" t="s">
        <v>9946</v>
      </c>
      <c r="B529">
        <v>20.310301700109633</v>
      </c>
    </row>
    <row r="530" spans="1:2" x14ac:dyDescent="0.3">
      <c r="A530" s="16" t="s">
        <v>9944</v>
      </c>
      <c r="B530">
        <v>20.31047095332902</v>
      </c>
    </row>
    <row r="531" spans="1:2" x14ac:dyDescent="0.3">
      <c r="A531" s="16" t="s">
        <v>9942</v>
      </c>
      <c r="B531">
        <v>19.921942714320235</v>
      </c>
    </row>
    <row r="532" spans="1:2" x14ac:dyDescent="0.3">
      <c r="A532" s="16" t="s">
        <v>9941</v>
      </c>
      <c r="B532">
        <v>20.798311029509041</v>
      </c>
    </row>
    <row r="533" spans="1:2" x14ac:dyDescent="0.3">
      <c r="A533" s="16" t="s">
        <v>9939</v>
      </c>
      <c r="B533">
        <v>20.788340602361625</v>
      </c>
    </row>
    <row r="534" spans="1:2" x14ac:dyDescent="0.3">
      <c r="A534" s="16" t="s">
        <v>9938</v>
      </c>
      <c r="B534">
        <v>21.267665460702403</v>
      </c>
    </row>
    <row r="535" spans="1:2" x14ac:dyDescent="0.3">
      <c r="A535" s="16" t="s">
        <v>9936</v>
      </c>
      <c r="B535">
        <v>21.825083149242126</v>
      </c>
    </row>
    <row r="536" spans="1:2" x14ac:dyDescent="0.3">
      <c r="A536" s="16" t="s">
        <v>9934</v>
      </c>
      <c r="B536">
        <v>21.874169260224274</v>
      </c>
    </row>
    <row r="537" spans="1:2" x14ac:dyDescent="0.3">
      <c r="A537" s="16" t="s">
        <v>9933</v>
      </c>
      <c r="B537">
        <v>22.721618844143627</v>
      </c>
    </row>
    <row r="538" spans="1:2" x14ac:dyDescent="0.3">
      <c r="A538" s="16" t="s">
        <v>9931</v>
      </c>
      <c r="B538">
        <v>22.652810478928348</v>
      </c>
    </row>
    <row r="539" spans="1:2" x14ac:dyDescent="0.3">
      <c r="A539" s="16" t="s">
        <v>9929</v>
      </c>
      <c r="B539">
        <v>23.230514483356778</v>
      </c>
    </row>
    <row r="540" spans="1:2" x14ac:dyDescent="0.3">
      <c r="A540" s="16" t="s">
        <v>9927</v>
      </c>
      <c r="B540">
        <v>23.259843513669729</v>
      </c>
    </row>
    <row r="541" spans="1:2" x14ac:dyDescent="0.3">
      <c r="A541" s="16" t="s">
        <v>9925</v>
      </c>
      <c r="B541">
        <v>23.816095366383241</v>
      </c>
    </row>
    <row r="542" spans="1:2" x14ac:dyDescent="0.3">
      <c r="A542" s="16" t="s">
        <v>9924</v>
      </c>
      <c r="B542">
        <v>23.627076920022922</v>
      </c>
    </row>
    <row r="543" spans="1:2" x14ac:dyDescent="0.3">
      <c r="A543" s="16" t="s">
        <v>9922</v>
      </c>
      <c r="B543">
        <v>23.817127419543439</v>
      </c>
    </row>
    <row r="544" spans="1:2" x14ac:dyDescent="0.3">
      <c r="A544" s="16" t="s">
        <v>9920</v>
      </c>
      <c r="B544">
        <v>23.98556946484641</v>
      </c>
    </row>
    <row r="545" spans="1:2" x14ac:dyDescent="0.3">
      <c r="A545" s="16" t="s">
        <v>9919</v>
      </c>
      <c r="B545">
        <v>24.473849681407827</v>
      </c>
    </row>
    <row r="546" spans="1:2" x14ac:dyDescent="0.3">
      <c r="A546" s="16" t="s">
        <v>9917</v>
      </c>
      <c r="B546">
        <v>24.991570270742965</v>
      </c>
    </row>
    <row r="547" spans="1:2" x14ac:dyDescent="0.3">
      <c r="A547" s="16" t="s">
        <v>9916</v>
      </c>
      <c r="B547">
        <v>24.832939957162264</v>
      </c>
    </row>
    <row r="548" spans="1:2" x14ac:dyDescent="0.3">
      <c r="A548" s="16" t="s">
        <v>9914</v>
      </c>
      <c r="B548">
        <v>24.584573786799911</v>
      </c>
    </row>
    <row r="549" spans="1:2" x14ac:dyDescent="0.3">
      <c r="A549" s="16" t="s">
        <v>9912</v>
      </c>
      <c r="B549">
        <v>25.342249215752382</v>
      </c>
    </row>
    <row r="550" spans="1:2" x14ac:dyDescent="0.3">
      <c r="A550" s="16" t="s">
        <v>9910</v>
      </c>
      <c r="B550">
        <v>25.282011364151813</v>
      </c>
    </row>
    <row r="551" spans="1:2" x14ac:dyDescent="0.3">
      <c r="A551" s="16" t="s">
        <v>9908</v>
      </c>
      <c r="B551">
        <v>25.052468148400866</v>
      </c>
    </row>
    <row r="552" spans="1:2" x14ac:dyDescent="0.3">
      <c r="A552" s="16" t="s">
        <v>9906</v>
      </c>
      <c r="B552">
        <v>25.232123073661608</v>
      </c>
    </row>
    <row r="553" spans="1:2" x14ac:dyDescent="0.3">
      <c r="A553" s="16" t="s">
        <v>9904</v>
      </c>
      <c r="B553">
        <v>25.362188042830077</v>
      </c>
    </row>
    <row r="554" spans="1:2" x14ac:dyDescent="0.3">
      <c r="A554" s="16" t="s">
        <v>9902</v>
      </c>
      <c r="B554">
        <v>25.84201196099087</v>
      </c>
    </row>
    <row r="555" spans="1:2" x14ac:dyDescent="0.3">
      <c r="A555" s="16" t="s">
        <v>9900</v>
      </c>
      <c r="B555">
        <v>27.58243047152709</v>
      </c>
    </row>
    <row r="556" spans="1:2" x14ac:dyDescent="0.3">
      <c r="A556" s="16" t="s">
        <v>9898</v>
      </c>
      <c r="B556">
        <v>27.188448534279797</v>
      </c>
    </row>
    <row r="557" spans="1:2" x14ac:dyDescent="0.3">
      <c r="A557" s="16" t="s">
        <v>9896</v>
      </c>
      <c r="B557">
        <v>27.228782722764954</v>
      </c>
    </row>
    <row r="558" spans="1:2" x14ac:dyDescent="0.3">
      <c r="A558" s="16" t="s">
        <v>9895</v>
      </c>
      <c r="B558">
        <v>25.913615234724332</v>
      </c>
    </row>
    <row r="559" spans="1:2" x14ac:dyDescent="0.3">
      <c r="A559" s="16" t="s">
        <v>9893</v>
      </c>
      <c r="B559">
        <v>26.940812564406588</v>
      </c>
    </row>
    <row r="560" spans="1:2" x14ac:dyDescent="0.3">
      <c r="A560" s="16" t="s">
        <v>9892</v>
      </c>
      <c r="B560">
        <v>26.004867630554884</v>
      </c>
    </row>
    <row r="561" spans="1:2" x14ac:dyDescent="0.3">
      <c r="A561" s="16" t="s">
        <v>9890</v>
      </c>
      <c r="B561">
        <v>25.93554477015082</v>
      </c>
    </row>
    <row r="562" spans="1:2" x14ac:dyDescent="0.3">
      <c r="A562" s="16" t="s">
        <v>9888</v>
      </c>
      <c r="B562">
        <v>24.968529525213437</v>
      </c>
    </row>
    <row r="563" spans="1:2" x14ac:dyDescent="0.3">
      <c r="A563" s="16" t="s">
        <v>9886</v>
      </c>
      <c r="B563">
        <v>24.220468376276948</v>
      </c>
    </row>
    <row r="564" spans="1:2" x14ac:dyDescent="0.3">
      <c r="A564" s="16" t="s">
        <v>9884</v>
      </c>
      <c r="B564">
        <v>24.628843193048528</v>
      </c>
    </row>
    <row r="565" spans="1:2" x14ac:dyDescent="0.3">
      <c r="A565" s="16" t="s">
        <v>9882</v>
      </c>
      <c r="B565">
        <v>24.508576172071638</v>
      </c>
    </row>
    <row r="566" spans="1:2" x14ac:dyDescent="0.3">
      <c r="A566" s="16" t="s">
        <v>9881</v>
      </c>
      <c r="B566">
        <v>25.306884220225573</v>
      </c>
    </row>
    <row r="567" spans="1:2" x14ac:dyDescent="0.3">
      <c r="A567" s="16" t="s">
        <v>9879</v>
      </c>
      <c r="B567">
        <v>25.695546561247877</v>
      </c>
    </row>
    <row r="568" spans="1:2" x14ac:dyDescent="0.3">
      <c r="A568" s="16" t="s">
        <v>9878</v>
      </c>
      <c r="B568">
        <v>25.775100635713336</v>
      </c>
    </row>
    <row r="569" spans="1:2" x14ac:dyDescent="0.3">
      <c r="A569" s="16" t="s">
        <v>9876</v>
      </c>
      <c r="B569">
        <v>25.81541499060836</v>
      </c>
    </row>
    <row r="570" spans="1:2" x14ac:dyDescent="0.3">
      <c r="A570" s="16" t="s">
        <v>9874</v>
      </c>
      <c r="B570">
        <v>25.9244499785949</v>
      </c>
    </row>
    <row r="571" spans="1:2" x14ac:dyDescent="0.3">
      <c r="A571" s="16" t="s">
        <v>9872</v>
      </c>
      <c r="B571">
        <v>25.686260410576132</v>
      </c>
    </row>
    <row r="572" spans="1:2" x14ac:dyDescent="0.3">
      <c r="A572" s="16" t="s">
        <v>9870</v>
      </c>
      <c r="B572">
        <v>25.854653382498682</v>
      </c>
    </row>
    <row r="573" spans="1:2" x14ac:dyDescent="0.3">
      <c r="A573" s="16" t="s">
        <v>9868</v>
      </c>
      <c r="B573">
        <v>26.113680267375678</v>
      </c>
    </row>
    <row r="574" spans="1:2" x14ac:dyDescent="0.3">
      <c r="A574" s="16" t="s">
        <v>9866</v>
      </c>
      <c r="B574">
        <v>26.600656281339031</v>
      </c>
    </row>
    <row r="575" spans="1:2" x14ac:dyDescent="0.3">
      <c r="A575" s="16" t="s">
        <v>9864</v>
      </c>
      <c r="B575">
        <v>26.3915007291201</v>
      </c>
    </row>
    <row r="576" spans="1:2" x14ac:dyDescent="0.3">
      <c r="A576" s="16" t="s">
        <v>9862</v>
      </c>
      <c r="B576">
        <v>25.793280085467966</v>
      </c>
    </row>
    <row r="577" spans="1:2" x14ac:dyDescent="0.3">
      <c r="A577" s="16" t="s">
        <v>9860</v>
      </c>
      <c r="B577">
        <v>25.354796235877991</v>
      </c>
    </row>
    <row r="578" spans="1:2" x14ac:dyDescent="0.3">
      <c r="A578" s="16" t="s">
        <v>9859</v>
      </c>
      <c r="B578">
        <v>25.674106644378032</v>
      </c>
    </row>
    <row r="579" spans="1:2" x14ac:dyDescent="0.3">
      <c r="A579" s="16" t="s">
        <v>9857</v>
      </c>
      <c r="B579">
        <v>25.335488760884907</v>
      </c>
    </row>
    <row r="580" spans="1:2" x14ac:dyDescent="0.3">
      <c r="A580" s="16" t="s">
        <v>9855</v>
      </c>
      <c r="B580">
        <v>25.953238140806285</v>
      </c>
    </row>
    <row r="581" spans="1:2" x14ac:dyDescent="0.3">
      <c r="A581" s="16" t="s">
        <v>9853</v>
      </c>
      <c r="B581">
        <v>25.863762185023056</v>
      </c>
    </row>
    <row r="582" spans="1:2" x14ac:dyDescent="0.3">
      <c r="A582" s="16" t="s">
        <v>9852</v>
      </c>
      <c r="B582">
        <v>26.302469022394302</v>
      </c>
    </row>
    <row r="583" spans="1:2" x14ac:dyDescent="0.3">
      <c r="A583" s="16" t="s">
        <v>9850</v>
      </c>
      <c r="B583">
        <v>26.500953671588885</v>
      </c>
    </row>
    <row r="584" spans="1:2" x14ac:dyDescent="0.3">
      <c r="A584" s="16" t="s">
        <v>9848</v>
      </c>
      <c r="B584">
        <v>27.228328913501329</v>
      </c>
    </row>
    <row r="585" spans="1:2" x14ac:dyDescent="0.3">
      <c r="A585" s="16" t="s">
        <v>9847</v>
      </c>
      <c r="B585">
        <v>26.092607844786748</v>
      </c>
    </row>
    <row r="586" spans="1:2" x14ac:dyDescent="0.3">
      <c r="A586" s="16" t="s">
        <v>9845</v>
      </c>
      <c r="B586">
        <v>26.14315712208515</v>
      </c>
    </row>
    <row r="587" spans="1:2" x14ac:dyDescent="0.3">
      <c r="A587" s="16" t="s">
        <v>9843</v>
      </c>
      <c r="B587">
        <v>26.282746824491401</v>
      </c>
    </row>
    <row r="588" spans="1:2" x14ac:dyDescent="0.3">
      <c r="A588" s="16" t="s">
        <v>9841</v>
      </c>
      <c r="B588">
        <v>26.302425184982464</v>
      </c>
    </row>
    <row r="589" spans="1:2" x14ac:dyDescent="0.3">
      <c r="A589" s="16" t="s">
        <v>9839</v>
      </c>
      <c r="B589">
        <v>25.525186863290276</v>
      </c>
    </row>
    <row r="590" spans="1:2" x14ac:dyDescent="0.3">
      <c r="A590" s="16" t="s">
        <v>9838</v>
      </c>
      <c r="B590">
        <v>25.426114747028628</v>
      </c>
    </row>
    <row r="591" spans="1:2" x14ac:dyDescent="0.3">
      <c r="A591" s="16" t="s">
        <v>9836</v>
      </c>
      <c r="B591">
        <v>25.31601153068608</v>
      </c>
    </row>
    <row r="592" spans="1:2" x14ac:dyDescent="0.3">
      <c r="A592" s="16" t="s">
        <v>9835</v>
      </c>
      <c r="B592">
        <v>25.106623487305058</v>
      </c>
    </row>
    <row r="593" spans="1:2" x14ac:dyDescent="0.3">
      <c r="A593" s="16" t="s">
        <v>9832</v>
      </c>
      <c r="B593">
        <v>24.686571894711513</v>
      </c>
    </row>
    <row r="594" spans="1:2" x14ac:dyDescent="0.3">
      <c r="A594" s="16" t="s">
        <v>9830</v>
      </c>
      <c r="B594">
        <v>25.046380888893175</v>
      </c>
    </row>
    <row r="595" spans="1:2" x14ac:dyDescent="0.3">
      <c r="A595" s="16" t="s">
        <v>9828</v>
      </c>
      <c r="B595">
        <v>23.979316906314747</v>
      </c>
    </row>
    <row r="596" spans="1:2" x14ac:dyDescent="0.3">
      <c r="A596" s="16" t="s">
        <v>9826</v>
      </c>
      <c r="B596">
        <v>24.378953922178663</v>
      </c>
    </row>
    <row r="597" spans="1:2" x14ac:dyDescent="0.3">
      <c r="A597" s="16" t="s">
        <v>9825</v>
      </c>
      <c r="B597">
        <v>24.109537566443063</v>
      </c>
    </row>
    <row r="598" spans="1:2" x14ac:dyDescent="0.3">
      <c r="A598" s="16" t="s">
        <v>9823</v>
      </c>
      <c r="B598">
        <v>24.150024746349381</v>
      </c>
    </row>
    <row r="599" spans="1:2" x14ac:dyDescent="0.3">
      <c r="A599" s="16" t="s">
        <v>9821</v>
      </c>
      <c r="B599">
        <v>23.920290576403524</v>
      </c>
    </row>
    <row r="600" spans="1:2" x14ac:dyDescent="0.3">
      <c r="A600" s="16" t="s">
        <v>9819</v>
      </c>
      <c r="B600">
        <v>23.590423801239012</v>
      </c>
    </row>
    <row r="601" spans="1:2" x14ac:dyDescent="0.3">
      <c r="A601" s="16" t="s">
        <v>9817</v>
      </c>
      <c r="B601">
        <v>23.23190835604154</v>
      </c>
    </row>
    <row r="602" spans="1:2" x14ac:dyDescent="0.3">
      <c r="A602" s="16" t="s">
        <v>9815</v>
      </c>
      <c r="B602">
        <v>23.441880694221297</v>
      </c>
    </row>
    <row r="603" spans="1:2" x14ac:dyDescent="0.3">
      <c r="A603" s="16" t="s">
        <v>9813</v>
      </c>
      <c r="B603">
        <v>23.990686932176018</v>
      </c>
    </row>
    <row r="604" spans="1:2" x14ac:dyDescent="0.3">
      <c r="A604" s="16" t="s">
        <v>9811</v>
      </c>
      <c r="B604">
        <v>24.918464583086081</v>
      </c>
    </row>
    <row r="605" spans="1:2" x14ac:dyDescent="0.3">
      <c r="A605" s="16" t="s">
        <v>9809</v>
      </c>
      <c r="B605">
        <v>25.167119756802059</v>
      </c>
    </row>
    <row r="606" spans="1:2" x14ac:dyDescent="0.3">
      <c r="A606" s="16" t="s">
        <v>9807</v>
      </c>
      <c r="B606">
        <v>24.718171944268224</v>
      </c>
    </row>
    <row r="607" spans="1:2" x14ac:dyDescent="0.3">
      <c r="A607" s="16" t="s">
        <v>9805</v>
      </c>
      <c r="B607">
        <v>24.47992810878554</v>
      </c>
    </row>
    <row r="608" spans="1:2" x14ac:dyDescent="0.3">
      <c r="A608" s="16" t="s">
        <v>9803</v>
      </c>
      <c r="B608">
        <v>24.997777281365451</v>
      </c>
    </row>
    <row r="609" spans="1:2" x14ac:dyDescent="0.3">
      <c r="A609" s="16" t="s">
        <v>9802</v>
      </c>
      <c r="B609">
        <v>24.678740282128722</v>
      </c>
    </row>
    <row r="610" spans="1:2" x14ac:dyDescent="0.3">
      <c r="A610" s="16" t="s">
        <v>9800</v>
      </c>
      <c r="B610">
        <v>25.196781163035823</v>
      </c>
    </row>
    <row r="611" spans="1:2" x14ac:dyDescent="0.3">
      <c r="A611" s="16" t="s">
        <v>9798</v>
      </c>
      <c r="B611">
        <v>25.126983985298878</v>
      </c>
    </row>
    <row r="612" spans="1:2" x14ac:dyDescent="0.3">
      <c r="A612" s="16" t="s">
        <v>9796</v>
      </c>
      <c r="B612">
        <v>25.167958674775843</v>
      </c>
    </row>
    <row r="613" spans="1:2" x14ac:dyDescent="0.3">
      <c r="A613" s="16" t="s">
        <v>9794</v>
      </c>
      <c r="B613">
        <v>25.37799372372891</v>
      </c>
    </row>
    <row r="614" spans="1:2" x14ac:dyDescent="0.3">
      <c r="A614" s="16" t="s">
        <v>9792</v>
      </c>
      <c r="B614">
        <v>25.507625911708661</v>
      </c>
    </row>
    <row r="615" spans="1:2" x14ac:dyDescent="0.3">
      <c r="A615" s="16" t="s">
        <v>9791</v>
      </c>
      <c r="B615">
        <v>25.566348253219427</v>
      </c>
    </row>
    <row r="616" spans="1:2" x14ac:dyDescent="0.3">
      <c r="A616" s="16" t="s">
        <v>9789</v>
      </c>
      <c r="B616">
        <v>25.675818308542496</v>
      </c>
    </row>
    <row r="617" spans="1:2" x14ac:dyDescent="0.3">
      <c r="A617" s="16" t="s">
        <v>9787</v>
      </c>
      <c r="B617">
        <v>25.765773746614272</v>
      </c>
    </row>
    <row r="618" spans="1:2" x14ac:dyDescent="0.3">
      <c r="A618" s="16" t="s">
        <v>9783</v>
      </c>
      <c r="B618">
        <v>25.655918685219071</v>
      </c>
    </row>
    <row r="619" spans="1:2" x14ac:dyDescent="0.3">
      <c r="A619" s="16" t="s">
        <v>9781</v>
      </c>
      <c r="B619">
        <v>25.007331680606978</v>
      </c>
    </row>
    <row r="620" spans="1:2" x14ac:dyDescent="0.3">
      <c r="A620" s="16" t="s">
        <v>9779</v>
      </c>
      <c r="B620">
        <v>25.096861767739757</v>
      </c>
    </row>
    <row r="621" spans="1:2" x14ac:dyDescent="0.3">
      <c r="A621" s="16" t="s">
        <v>9777</v>
      </c>
      <c r="B621">
        <v>25.855989240766153</v>
      </c>
    </row>
    <row r="622" spans="1:2" x14ac:dyDescent="0.3">
      <c r="A622" s="16" t="s">
        <v>9775</v>
      </c>
      <c r="B622">
        <v>25.885429042651182</v>
      </c>
    </row>
    <row r="623" spans="1:2" x14ac:dyDescent="0.3">
      <c r="A623" s="16" t="s">
        <v>9773</v>
      </c>
      <c r="B623">
        <v>26.244657376023437</v>
      </c>
    </row>
    <row r="624" spans="1:2" x14ac:dyDescent="0.3">
      <c r="A624" s="16" t="s">
        <v>9771</v>
      </c>
      <c r="B624">
        <v>25.985358333099111</v>
      </c>
    </row>
    <row r="625" spans="1:2" x14ac:dyDescent="0.3">
      <c r="A625" s="16" t="s">
        <v>9769</v>
      </c>
      <c r="B625">
        <v>26.203854727525975</v>
      </c>
    </row>
    <row r="626" spans="1:2" x14ac:dyDescent="0.3">
      <c r="A626" s="16" t="s">
        <v>9767</v>
      </c>
      <c r="B626">
        <v>26.364050226798817</v>
      </c>
    </row>
    <row r="627" spans="1:2" x14ac:dyDescent="0.3">
      <c r="A627" s="16" t="s">
        <v>9765</v>
      </c>
      <c r="B627">
        <v>26.204509832082937</v>
      </c>
    </row>
    <row r="628" spans="1:2" x14ac:dyDescent="0.3">
      <c r="A628" s="16" t="s">
        <v>9764</v>
      </c>
      <c r="B628">
        <v>26.35456211467217</v>
      </c>
    </row>
    <row r="629" spans="1:2" x14ac:dyDescent="0.3">
      <c r="A629" s="16" t="s">
        <v>9762</v>
      </c>
      <c r="B629">
        <v>25.347402663675705</v>
      </c>
    </row>
    <row r="630" spans="1:2" x14ac:dyDescent="0.3">
      <c r="A630" s="16" t="s">
        <v>9760</v>
      </c>
      <c r="B630">
        <v>24.968529525213437</v>
      </c>
    </row>
    <row r="631" spans="1:2" x14ac:dyDescent="0.3">
      <c r="A631" s="16" t="s">
        <v>9758</v>
      </c>
      <c r="B631">
        <v>25.258754218245656</v>
      </c>
    </row>
    <row r="632" spans="1:2" x14ac:dyDescent="0.3">
      <c r="A632" s="16" t="s">
        <v>9756</v>
      </c>
      <c r="B632">
        <v>25.188531295143115</v>
      </c>
    </row>
    <row r="633" spans="1:2" x14ac:dyDescent="0.3">
      <c r="A633" s="16" t="s">
        <v>9754</v>
      </c>
      <c r="B633">
        <v>24.959431632554985</v>
      </c>
    </row>
    <row r="634" spans="1:2" x14ac:dyDescent="0.3">
      <c r="A634" s="16" t="s">
        <v>9752</v>
      </c>
      <c r="B634">
        <v>24.927978940332522</v>
      </c>
    </row>
    <row r="635" spans="1:2" x14ac:dyDescent="0.3">
      <c r="A635" s="16" t="s">
        <v>9751</v>
      </c>
      <c r="B635">
        <v>25.606019967509564</v>
      </c>
    </row>
    <row r="636" spans="1:2" x14ac:dyDescent="0.3">
      <c r="A636" s="16" t="s">
        <v>9749</v>
      </c>
      <c r="B636">
        <v>25.367810617658595</v>
      </c>
    </row>
    <row r="637" spans="1:2" x14ac:dyDescent="0.3">
      <c r="A637" s="16" t="s">
        <v>9747</v>
      </c>
      <c r="B637">
        <v>24.93965428339218</v>
      </c>
    </row>
    <row r="638" spans="1:2" x14ac:dyDescent="0.3">
      <c r="A638" s="16" t="s">
        <v>9745</v>
      </c>
      <c r="B638">
        <v>25.241418617484634</v>
      </c>
    </row>
    <row r="639" spans="1:2" x14ac:dyDescent="0.3">
      <c r="A639" s="16" t="s">
        <v>9743</v>
      </c>
      <c r="B639">
        <v>24.821894746805789</v>
      </c>
    </row>
    <row r="640" spans="1:2" x14ac:dyDescent="0.3">
      <c r="A640" s="16" t="s">
        <v>9741</v>
      </c>
      <c r="B640">
        <v>25.459719214855397</v>
      </c>
    </row>
    <row r="641" spans="1:2" x14ac:dyDescent="0.3">
      <c r="A641" s="16" t="s">
        <v>9740</v>
      </c>
      <c r="B641">
        <v>24.88367971706354</v>
      </c>
    </row>
    <row r="642" spans="1:2" x14ac:dyDescent="0.3">
      <c r="A642" s="16" t="s">
        <v>9738</v>
      </c>
      <c r="B642">
        <v>25.042169232473029</v>
      </c>
    </row>
    <row r="643" spans="1:2" x14ac:dyDescent="0.3">
      <c r="A643" s="16" t="s">
        <v>9736</v>
      </c>
      <c r="B643">
        <v>25.271547923172701</v>
      </c>
    </row>
    <row r="644" spans="1:2" x14ac:dyDescent="0.3">
      <c r="A644" s="16" t="s">
        <v>9734</v>
      </c>
      <c r="B644">
        <v>25.967449654793153</v>
      </c>
    </row>
    <row r="645" spans="1:2" x14ac:dyDescent="0.3">
      <c r="A645" s="16" t="s">
        <v>9732</v>
      </c>
      <c r="B645">
        <v>26.079577162801787</v>
      </c>
    </row>
    <row r="646" spans="1:2" x14ac:dyDescent="0.3">
      <c r="A646" s="16" t="s">
        <v>9730</v>
      </c>
      <c r="B646">
        <v>26.30737927488779</v>
      </c>
    </row>
    <row r="647" spans="1:2" x14ac:dyDescent="0.3">
      <c r="A647" s="16" t="s">
        <v>9728</v>
      </c>
      <c r="B647">
        <v>26.72760395978802</v>
      </c>
    </row>
    <row r="648" spans="1:2" x14ac:dyDescent="0.3">
      <c r="A648" s="16" t="s">
        <v>9727</v>
      </c>
      <c r="B648">
        <v>26.927063690831211</v>
      </c>
    </row>
    <row r="649" spans="1:2" x14ac:dyDescent="0.3">
      <c r="A649" s="16" t="s">
        <v>9725</v>
      </c>
      <c r="B649">
        <v>27.184277133380196</v>
      </c>
    </row>
    <row r="650" spans="1:2" x14ac:dyDescent="0.3">
      <c r="A650" s="16" t="s">
        <v>9723</v>
      </c>
      <c r="B650">
        <v>27.026343113547238</v>
      </c>
    </row>
    <row r="651" spans="1:2" x14ac:dyDescent="0.3">
      <c r="A651" s="16" t="s">
        <v>9721</v>
      </c>
      <c r="B651">
        <v>27.335500543997409</v>
      </c>
    </row>
    <row r="652" spans="1:2" x14ac:dyDescent="0.3">
      <c r="A652" s="16" t="s">
        <v>9720</v>
      </c>
      <c r="B652">
        <v>26.945168347854178</v>
      </c>
    </row>
    <row r="653" spans="1:2" x14ac:dyDescent="0.3">
      <c r="A653" s="16" t="s">
        <v>9718</v>
      </c>
      <c r="B653">
        <v>26.915475727286587</v>
      </c>
    </row>
    <row r="654" spans="1:2" x14ac:dyDescent="0.3">
      <c r="A654" s="16" t="s">
        <v>9716</v>
      </c>
      <c r="B654">
        <v>27.143438208474013</v>
      </c>
    </row>
    <row r="655" spans="1:2" x14ac:dyDescent="0.3">
      <c r="A655" s="16" t="s">
        <v>9714</v>
      </c>
      <c r="B655">
        <v>26.87469033658115</v>
      </c>
    </row>
    <row r="656" spans="1:2" x14ac:dyDescent="0.3">
      <c r="A656" s="16" t="s">
        <v>9713</v>
      </c>
      <c r="B656">
        <v>27.442823086638665</v>
      </c>
    </row>
    <row r="657" spans="1:2" x14ac:dyDescent="0.3">
      <c r="A657" s="16" t="s">
        <v>9711</v>
      </c>
      <c r="B657">
        <v>27.392780687174728</v>
      </c>
    </row>
    <row r="658" spans="1:2" x14ac:dyDescent="0.3">
      <c r="A658" s="16" t="s">
        <v>9708</v>
      </c>
      <c r="B658">
        <v>26.496856229483267</v>
      </c>
    </row>
    <row r="659" spans="1:2" x14ac:dyDescent="0.3">
      <c r="A659" s="16" t="s">
        <v>9706</v>
      </c>
      <c r="B659">
        <v>27.026343113547238</v>
      </c>
    </row>
    <row r="660" spans="1:2" x14ac:dyDescent="0.3">
      <c r="A660" s="16" t="s">
        <v>9704</v>
      </c>
      <c r="B660">
        <v>27.585510681571606</v>
      </c>
    </row>
    <row r="661" spans="1:2" x14ac:dyDescent="0.3">
      <c r="A661" s="16" t="s">
        <v>9703</v>
      </c>
      <c r="B661">
        <v>28.211886192105876</v>
      </c>
    </row>
    <row r="662" spans="1:2" x14ac:dyDescent="0.3">
      <c r="A662" s="16" t="s">
        <v>9701</v>
      </c>
      <c r="B662">
        <v>28.409629327026249</v>
      </c>
    </row>
    <row r="663" spans="1:2" x14ac:dyDescent="0.3">
      <c r="A663" s="16" t="s">
        <v>9699</v>
      </c>
      <c r="B663">
        <v>28.499375435816432</v>
      </c>
    </row>
    <row r="664" spans="1:2" x14ac:dyDescent="0.3">
      <c r="A664" s="16" t="s">
        <v>9697</v>
      </c>
      <c r="B664">
        <v>28.309675513424903</v>
      </c>
    </row>
    <row r="665" spans="1:2" x14ac:dyDescent="0.3">
      <c r="A665" s="16" t="s">
        <v>9695</v>
      </c>
      <c r="B665">
        <v>27.651773297242467</v>
      </c>
    </row>
    <row r="666" spans="1:2" x14ac:dyDescent="0.3">
      <c r="A666" s="16" t="s">
        <v>9693</v>
      </c>
      <c r="B666">
        <v>28.229901859283512</v>
      </c>
    </row>
    <row r="667" spans="1:2" x14ac:dyDescent="0.3">
      <c r="A667" s="16" t="s">
        <v>9691</v>
      </c>
      <c r="B667">
        <v>28.438833716892848</v>
      </c>
    </row>
    <row r="668" spans="1:2" x14ac:dyDescent="0.3">
      <c r="A668" s="16" t="s">
        <v>9689</v>
      </c>
      <c r="B668">
        <v>27.890863829182614</v>
      </c>
    </row>
    <row r="669" spans="1:2" x14ac:dyDescent="0.3">
      <c r="A669" s="16" t="s">
        <v>9687</v>
      </c>
      <c r="B669">
        <v>28.240579571715372</v>
      </c>
    </row>
    <row r="670" spans="1:2" x14ac:dyDescent="0.3">
      <c r="A670" s="16" t="s">
        <v>9685</v>
      </c>
      <c r="B670">
        <v>28.30210938371637</v>
      </c>
    </row>
    <row r="671" spans="1:2" x14ac:dyDescent="0.3">
      <c r="A671" s="16" t="s">
        <v>9684</v>
      </c>
      <c r="B671">
        <v>28.351783143192574</v>
      </c>
    </row>
    <row r="672" spans="1:2" x14ac:dyDescent="0.3">
      <c r="A672" s="16" t="s">
        <v>9682</v>
      </c>
      <c r="B672">
        <v>29.050050963624308</v>
      </c>
    </row>
    <row r="673" spans="1:2" x14ac:dyDescent="0.3">
      <c r="A673" s="16" t="s">
        <v>9680</v>
      </c>
      <c r="B673">
        <v>29.030105854826761</v>
      </c>
    </row>
    <row r="674" spans="1:2" x14ac:dyDescent="0.3">
      <c r="A674" s="16" t="s">
        <v>9678</v>
      </c>
      <c r="B674">
        <v>28.97951858581208</v>
      </c>
    </row>
    <row r="675" spans="1:2" x14ac:dyDescent="0.3">
      <c r="A675" s="16" t="s">
        <v>9676</v>
      </c>
      <c r="B675">
        <v>28.80998939931559</v>
      </c>
    </row>
    <row r="676" spans="1:2" x14ac:dyDescent="0.3">
      <c r="A676" s="16" t="s">
        <v>9674</v>
      </c>
      <c r="B676">
        <v>28.801265122008715</v>
      </c>
    </row>
    <row r="677" spans="1:2" x14ac:dyDescent="0.3">
      <c r="A677" s="16" t="s">
        <v>9672</v>
      </c>
      <c r="B677">
        <v>28.675777224268735</v>
      </c>
    </row>
    <row r="678" spans="1:2" x14ac:dyDescent="0.3">
      <c r="A678" s="16" t="s">
        <v>9671</v>
      </c>
      <c r="B678">
        <v>28.933128827521045</v>
      </c>
    </row>
    <row r="679" spans="1:2" x14ac:dyDescent="0.3">
      <c r="A679" s="16" t="s">
        <v>9669</v>
      </c>
      <c r="B679">
        <v>28.744590429673909</v>
      </c>
    </row>
    <row r="680" spans="1:2" x14ac:dyDescent="0.3">
      <c r="A680" s="16" t="s">
        <v>9667</v>
      </c>
      <c r="B680">
        <v>28.186055709319387</v>
      </c>
    </row>
    <row r="681" spans="1:2" x14ac:dyDescent="0.3">
      <c r="A681" s="16" t="s">
        <v>9665</v>
      </c>
      <c r="B681">
        <v>28.04427188596506</v>
      </c>
    </row>
    <row r="682" spans="1:2" x14ac:dyDescent="0.3">
      <c r="A682" s="16" t="s">
        <v>9663</v>
      </c>
      <c r="B682">
        <v>28.153741036746858</v>
      </c>
    </row>
    <row r="683" spans="1:2" x14ac:dyDescent="0.3">
      <c r="A683" s="16" t="s">
        <v>9662</v>
      </c>
      <c r="B683">
        <v>28.014586130894575</v>
      </c>
    </row>
    <row r="684" spans="1:2" x14ac:dyDescent="0.3">
      <c r="A684" s="16" t="s">
        <v>9660</v>
      </c>
      <c r="B684">
        <v>28.057144044054855</v>
      </c>
    </row>
    <row r="685" spans="1:2" x14ac:dyDescent="0.3">
      <c r="A685" s="16" t="s">
        <v>9659</v>
      </c>
      <c r="B685">
        <v>27.666955206370279</v>
      </c>
    </row>
    <row r="686" spans="1:2" x14ac:dyDescent="0.3">
      <c r="A686" s="16" t="s">
        <v>9657</v>
      </c>
      <c r="B686">
        <v>27.916064273103498</v>
      </c>
    </row>
    <row r="687" spans="1:2" x14ac:dyDescent="0.3">
      <c r="A687" s="16" t="s">
        <v>9656</v>
      </c>
      <c r="B687">
        <v>28.424717105518031</v>
      </c>
    </row>
    <row r="688" spans="1:2" x14ac:dyDescent="0.3">
      <c r="A688" s="16" t="s">
        <v>9654</v>
      </c>
      <c r="B688">
        <v>28.42106950088246</v>
      </c>
    </row>
    <row r="689" spans="1:2" x14ac:dyDescent="0.3">
      <c r="A689" s="16" t="s">
        <v>9652</v>
      </c>
      <c r="B689">
        <v>28.501085449642485</v>
      </c>
    </row>
    <row r="690" spans="1:2" x14ac:dyDescent="0.3">
      <c r="A690" s="16" t="s">
        <v>9650</v>
      </c>
      <c r="B690">
        <v>27.891328680786856</v>
      </c>
    </row>
    <row r="691" spans="1:2" x14ac:dyDescent="0.3">
      <c r="A691" s="16" t="s">
        <v>9648</v>
      </c>
      <c r="B691">
        <v>27.762434653972402</v>
      </c>
    </row>
    <row r="692" spans="1:2" x14ac:dyDescent="0.3">
      <c r="A692" s="16" t="s">
        <v>9646</v>
      </c>
      <c r="B692">
        <v>26.514547339761869</v>
      </c>
    </row>
    <row r="693" spans="1:2" x14ac:dyDescent="0.3">
      <c r="A693" s="16" t="s">
        <v>9645</v>
      </c>
      <c r="B693">
        <v>26.355220986960905</v>
      </c>
    </row>
    <row r="694" spans="1:2" x14ac:dyDescent="0.3">
      <c r="A694" s="16" t="s">
        <v>9643</v>
      </c>
      <c r="B694">
        <v>26.435655524229329</v>
      </c>
    </row>
    <row r="695" spans="1:2" x14ac:dyDescent="0.3">
      <c r="A695" s="16" t="s">
        <v>9641</v>
      </c>
      <c r="B695">
        <v>26.386719262924558</v>
      </c>
    </row>
    <row r="696" spans="1:2" x14ac:dyDescent="0.3">
      <c r="A696" s="16" t="s">
        <v>9639</v>
      </c>
      <c r="B696">
        <v>25.390165816182563</v>
      </c>
    </row>
    <row r="697" spans="1:2" x14ac:dyDescent="0.3">
      <c r="A697" s="16" t="s">
        <v>9637</v>
      </c>
      <c r="B697">
        <v>25.611525853664133</v>
      </c>
    </row>
    <row r="698" spans="1:2" x14ac:dyDescent="0.3">
      <c r="A698" s="16" t="s">
        <v>9635</v>
      </c>
      <c r="B698">
        <v>25.242933148037146</v>
      </c>
    </row>
    <row r="699" spans="1:2" x14ac:dyDescent="0.3">
      <c r="A699" s="16" t="s">
        <v>9633</v>
      </c>
      <c r="B699">
        <v>25.235945723098236</v>
      </c>
    </row>
    <row r="700" spans="1:2" x14ac:dyDescent="0.3">
      <c r="A700" s="16" t="s">
        <v>9632</v>
      </c>
      <c r="B700">
        <v>25.655138921572338</v>
      </c>
    </row>
    <row r="701" spans="1:2" x14ac:dyDescent="0.3">
      <c r="A701" s="16" t="s">
        <v>9631</v>
      </c>
      <c r="B701">
        <v>25.349384863388718</v>
      </c>
    </row>
    <row r="702" spans="1:2" x14ac:dyDescent="0.3">
      <c r="A702" s="16" t="s">
        <v>9630</v>
      </c>
      <c r="B702">
        <v>24.960065600063157</v>
      </c>
    </row>
    <row r="703" spans="1:2" x14ac:dyDescent="0.3">
      <c r="A703" s="16" t="s">
        <v>9628</v>
      </c>
      <c r="B703">
        <v>24.062221513729952</v>
      </c>
    </row>
    <row r="704" spans="1:2" x14ac:dyDescent="0.3">
      <c r="A704" s="16" t="s">
        <v>9626</v>
      </c>
      <c r="B704">
        <v>23.651701281442921</v>
      </c>
    </row>
    <row r="705" spans="1:2" x14ac:dyDescent="0.3">
      <c r="A705" s="16" t="s">
        <v>9625</v>
      </c>
      <c r="B705">
        <v>23.431954356878133</v>
      </c>
    </row>
    <row r="706" spans="1:2" x14ac:dyDescent="0.3">
      <c r="A706" s="16" t="s">
        <v>9623</v>
      </c>
      <c r="B706">
        <v>23.531749733185109</v>
      </c>
    </row>
    <row r="707" spans="1:2" x14ac:dyDescent="0.3">
      <c r="A707" s="16" t="s">
        <v>9621</v>
      </c>
      <c r="B707">
        <v>23.74112217992058</v>
      </c>
    </row>
    <row r="708" spans="1:2" x14ac:dyDescent="0.3">
      <c r="A708" s="16" t="s">
        <v>9619</v>
      </c>
      <c r="B708">
        <v>23.671463260014875</v>
      </c>
    </row>
    <row r="709" spans="1:2" x14ac:dyDescent="0.3">
      <c r="A709" s="16" t="s">
        <v>9618</v>
      </c>
      <c r="B709">
        <v>22.654116767523547</v>
      </c>
    </row>
    <row r="710" spans="1:2" x14ac:dyDescent="0.3">
      <c r="A710" s="16" t="s">
        <v>9616</v>
      </c>
      <c r="B710">
        <v>22.763515030789581</v>
      </c>
    </row>
    <row r="711" spans="1:2" x14ac:dyDescent="0.3">
      <c r="A711" s="16" t="s">
        <v>9614</v>
      </c>
      <c r="B711">
        <v>23.302026183318436</v>
      </c>
    </row>
    <row r="712" spans="1:2" x14ac:dyDescent="0.3">
      <c r="A712" s="16" t="s">
        <v>9612</v>
      </c>
      <c r="B712">
        <v>24.229913532076463</v>
      </c>
    </row>
    <row r="713" spans="1:2" x14ac:dyDescent="0.3">
      <c r="A713" s="16" t="s">
        <v>9610</v>
      </c>
      <c r="B713">
        <v>24.030926871609516</v>
      </c>
    </row>
    <row r="714" spans="1:2" x14ac:dyDescent="0.3">
      <c r="A714" s="16" t="s">
        <v>9608</v>
      </c>
      <c r="B714">
        <v>24.48021380826485</v>
      </c>
    </row>
    <row r="715" spans="1:2" x14ac:dyDescent="0.3">
      <c r="A715" s="16" t="s">
        <v>9606</v>
      </c>
      <c r="B715">
        <v>24.779398431148849</v>
      </c>
    </row>
    <row r="716" spans="1:2" x14ac:dyDescent="0.3">
      <c r="A716" s="16" t="s">
        <v>9604</v>
      </c>
      <c r="B716">
        <v>25.158624021315447</v>
      </c>
    </row>
    <row r="717" spans="1:2" x14ac:dyDescent="0.3">
      <c r="A717" s="16" t="s">
        <v>9602</v>
      </c>
      <c r="B717">
        <v>24.619109013028268</v>
      </c>
    </row>
    <row r="718" spans="1:2" x14ac:dyDescent="0.3">
      <c r="A718" s="16" t="s">
        <v>9600</v>
      </c>
      <c r="B718">
        <v>24.799151012283716</v>
      </c>
    </row>
    <row r="719" spans="1:2" x14ac:dyDescent="0.3">
      <c r="A719" s="16" t="s">
        <v>9599</v>
      </c>
      <c r="B719">
        <v>25.19749258709329</v>
      </c>
    </row>
    <row r="720" spans="1:2" x14ac:dyDescent="0.3">
      <c r="A720" s="16" t="s">
        <v>9595</v>
      </c>
      <c r="B720">
        <v>25.107470512435675</v>
      </c>
    </row>
    <row r="721" spans="1:2" x14ac:dyDescent="0.3">
      <c r="A721" s="16" t="s">
        <v>9593</v>
      </c>
      <c r="B721">
        <v>25.567149287141639</v>
      </c>
    </row>
    <row r="722" spans="1:2" x14ac:dyDescent="0.3">
      <c r="A722" s="16" t="s">
        <v>9591</v>
      </c>
      <c r="B722">
        <v>25.796674827190138</v>
      </c>
    </row>
    <row r="723" spans="1:2" x14ac:dyDescent="0.3">
      <c r="A723" s="16" t="s">
        <v>9590</v>
      </c>
      <c r="B723">
        <v>25.127847550055467</v>
      </c>
    </row>
    <row r="724" spans="1:2" x14ac:dyDescent="0.3">
      <c r="A724" s="16" t="s">
        <v>9589</v>
      </c>
      <c r="B724">
        <v>25.747421648153054</v>
      </c>
    </row>
    <row r="725" spans="1:2" x14ac:dyDescent="0.3">
      <c r="A725" s="16" t="s">
        <v>9585</v>
      </c>
      <c r="B725">
        <v>25.707288936677202</v>
      </c>
    </row>
    <row r="726" spans="1:2" x14ac:dyDescent="0.3">
      <c r="A726" s="16" t="s">
        <v>9583</v>
      </c>
      <c r="B726">
        <v>26.365718705065227</v>
      </c>
    </row>
    <row r="727" spans="1:2" x14ac:dyDescent="0.3">
      <c r="A727" s="16" t="s">
        <v>9581</v>
      </c>
      <c r="B727">
        <v>26.195631381610642</v>
      </c>
    </row>
    <row r="728" spans="1:2" x14ac:dyDescent="0.3">
      <c r="A728" s="16" t="s">
        <v>9579</v>
      </c>
      <c r="B728">
        <v>26.815732690355322</v>
      </c>
    </row>
    <row r="729" spans="1:2" x14ac:dyDescent="0.3">
      <c r="A729" s="16" t="s">
        <v>9578</v>
      </c>
      <c r="B729">
        <v>27.155046018033804</v>
      </c>
    </row>
    <row r="730" spans="1:2" x14ac:dyDescent="0.3">
      <c r="A730" s="16" t="s">
        <v>9576</v>
      </c>
      <c r="B730">
        <v>28.322163812968359</v>
      </c>
    </row>
    <row r="731" spans="1:2" x14ac:dyDescent="0.3">
      <c r="A731" s="16" t="s">
        <v>9574</v>
      </c>
      <c r="B731">
        <v>27.862869064907901</v>
      </c>
    </row>
    <row r="732" spans="1:2" x14ac:dyDescent="0.3">
      <c r="A732" s="16" t="s">
        <v>9572</v>
      </c>
      <c r="B732">
        <v>28.432176575518366</v>
      </c>
    </row>
    <row r="733" spans="1:2" x14ac:dyDescent="0.3">
      <c r="A733" s="16" t="s">
        <v>9570</v>
      </c>
      <c r="B733">
        <v>28.163710281269946</v>
      </c>
    </row>
    <row r="734" spans="1:2" x14ac:dyDescent="0.3">
      <c r="A734" s="16" t="s">
        <v>9568</v>
      </c>
      <c r="B734">
        <v>28.28337664223222</v>
      </c>
    </row>
    <row r="735" spans="1:2" x14ac:dyDescent="0.3">
      <c r="A735" s="16" t="s">
        <v>9566</v>
      </c>
      <c r="B735">
        <v>29.660965442971385</v>
      </c>
    </row>
    <row r="736" spans="1:2" x14ac:dyDescent="0.3">
      <c r="A736" s="16" t="s">
        <v>9565</v>
      </c>
      <c r="B736">
        <v>29.551430203233551</v>
      </c>
    </row>
    <row r="737" spans="1:2" x14ac:dyDescent="0.3">
      <c r="A737" s="16" t="s">
        <v>9563</v>
      </c>
      <c r="B737">
        <v>30.101144967128938</v>
      </c>
    </row>
    <row r="738" spans="1:2" x14ac:dyDescent="0.3">
      <c r="A738" s="16" t="s">
        <v>9561</v>
      </c>
      <c r="B738">
        <v>29.599801938570543</v>
      </c>
    </row>
    <row r="739" spans="1:2" x14ac:dyDescent="0.3">
      <c r="A739" s="16" t="s">
        <v>9559</v>
      </c>
      <c r="B739">
        <v>28.601831542799452</v>
      </c>
    </row>
    <row r="740" spans="1:2" x14ac:dyDescent="0.3">
      <c r="A740" s="16" t="s">
        <v>9557</v>
      </c>
      <c r="B740">
        <v>29.370807207406099</v>
      </c>
    </row>
    <row r="741" spans="1:2" x14ac:dyDescent="0.3">
      <c r="A741" s="16" t="s">
        <v>9555</v>
      </c>
      <c r="B741">
        <v>30.707293182700369</v>
      </c>
    </row>
    <row r="742" spans="1:2" x14ac:dyDescent="0.3">
      <c r="A742" s="16" t="s">
        <v>9553</v>
      </c>
      <c r="B742">
        <v>30.138756183505379</v>
      </c>
    </row>
    <row r="743" spans="1:2" x14ac:dyDescent="0.3">
      <c r="A743" s="16" t="s">
        <v>9551</v>
      </c>
      <c r="B743">
        <v>29.270715629579986</v>
      </c>
    </row>
    <row r="744" spans="1:2" x14ac:dyDescent="0.3">
      <c r="A744" s="16" t="s">
        <v>9550</v>
      </c>
      <c r="B744">
        <v>28.731567694249694</v>
      </c>
    </row>
    <row r="745" spans="1:2" x14ac:dyDescent="0.3">
      <c r="A745" s="16" t="s">
        <v>9548</v>
      </c>
      <c r="B745">
        <v>29.580631336973312</v>
      </c>
    </row>
    <row r="746" spans="1:2" x14ac:dyDescent="0.3">
      <c r="A746" s="16" t="s">
        <v>9546</v>
      </c>
      <c r="B746">
        <v>29.610571247233406</v>
      </c>
    </row>
    <row r="747" spans="1:2" x14ac:dyDescent="0.3">
      <c r="A747" s="16" t="s">
        <v>9545</v>
      </c>
      <c r="B747">
        <v>30.139509661828406</v>
      </c>
    </row>
    <row r="748" spans="1:2" x14ac:dyDescent="0.3">
      <c r="A748" s="16" t="s">
        <v>9543</v>
      </c>
      <c r="B748">
        <v>30.548943008847377</v>
      </c>
    </row>
    <row r="749" spans="1:2" x14ac:dyDescent="0.3">
      <c r="A749" s="16" t="s">
        <v>9541</v>
      </c>
      <c r="B749">
        <v>31.157726257308564</v>
      </c>
    </row>
    <row r="750" spans="1:2" x14ac:dyDescent="0.3">
      <c r="A750" s="16" t="s">
        <v>9539</v>
      </c>
      <c r="B750">
        <v>31.597111908629682</v>
      </c>
    </row>
    <row r="751" spans="1:2" x14ac:dyDescent="0.3">
      <c r="A751" s="16" t="s">
        <v>9537</v>
      </c>
      <c r="B751">
        <v>30.479336629486749</v>
      </c>
    </row>
    <row r="752" spans="1:2" x14ac:dyDescent="0.3">
      <c r="A752" s="16" t="s">
        <v>9533</v>
      </c>
      <c r="B752">
        <v>30.680013139573724</v>
      </c>
    </row>
    <row r="753" spans="1:2" x14ac:dyDescent="0.3">
      <c r="A753" s="16" t="s">
        <v>9532</v>
      </c>
      <c r="B753">
        <v>30.279481571003902</v>
      </c>
    </row>
    <row r="754" spans="1:2" x14ac:dyDescent="0.3">
      <c r="A754" s="16" t="s">
        <v>9530</v>
      </c>
      <c r="B754">
        <v>29.661706976376589</v>
      </c>
    </row>
    <row r="755" spans="1:2" x14ac:dyDescent="0.3">
      <c r="A755" s="16" t="s">
        <v>9528</v>
      </c>
      <c r="B755">
        <v>30.431515363217787</v>
      </c>
    </row>
    <row r="756" spans="1:2" x14ac:dyDescent="0.3">
      <c r="A756" s="16" t="s">
        <v>9526</v>
      </c>
      <c r="B756">
        <v>29.80168072566547</v>
      </c>
    </row>
    <row r="757" spans="1:2" x14ac:dyDescent="0.3">
      <c r="A757" s="16" t="s">
        <v>9524</v>
      </c>
      <c r="B757">
        <v>30.210879958670255</v>
      </c>
    </row>
    <row r="758" spans="1:2" x14ac:dyDescent="0.3">
      <c r="A758" s="16" t="s">
        <v>9523</v>
      </c>
      <c r="B758">
        <v>30.959415140996075</v>
      </c>
    </row>
    <row r="759" spans="1:2" x14ac:dyDescent="0.3">
      <c r="A759" s="16" t="s">
        <v>9521</v>
      </c>
      <c r="B759">
        <v>31.148784479566402</v>
      </c>
    </row>
    <row r="760" spans="1:2" x14ac:dyDescent="0.3">
      <c r="A760" s="16" t="s">
        <v>9519</v>
      </c>
      <c r="B760">
        <v>31.039051966074634</v>
      </c>
    </row>
    <row r="761" spans="1:2" x14ac:dyDescent="0.3">
      <c r="A761" s="16" t="s">
        <v>9517</v>
      </c>
      <c r="B761">
        <v>30.190717748352338</v>
      </c>
    </row>
    <row r="762" spans="1:2" x14ac:dyDescent="0.3">
      <c r="A762" s="16" t="s">
        <v>9515</v>
      </c>
      <c r="B762">
        <v>31.028761274349012</v>
      </c>
    </row>
    <row r="763" spans="1:2" x14ac:dyDescent="0.3">
      <c r="A763" s="16" t="s">
        <v>9513</v>
      </c>
      <c r="B763">
        <v>31.298751090317118</v>
      </c>
    </row>
    <row r="764" spans="1:2" x14ac:dyDescent="0.3">
      <c r="A764" s="16" t="s">
        <v>9512</v>
      </c>
      <c r="B764">
        <v>31.37859484309854</v>
      </c>
    </row>
    <row r="765" spans="1:2" x14ac:dyDescent="0.3">
      <c r="A765" s="16" t="s">
        <v>9510</v>
      </c>
      <c r="B765">
        <v>32.276890856662796</v>
      </c>
    </row>
    <row r="766" spans="1:2" x14ac:dyDescent="0.3">
      <c r="A766" s="16" t="s">
        <v>9508</v>
      </c>
      <c r="B766">
        <v>31.63782339001137</v>
      </c>
    </row>
    <row r="767" spans="1:2" x14ac:dyDescent="0.3">
      <c r="A767" s="16" t="s">
        <v>9506</v>
      </c>
      <c r="B767">
        <v>32.306240027361767</v>
      </c>
    </row>
    <row r="768" spans="1:2" x14ac:dyDescent="0.3">
      <c r="A768" s="16" t="s">
        <v>9504</v>
      </c>
      <c r="B768">
        <v>32.386082449425075</v>
      </c>
    </row>
    <row r="769" spans="1:2" x14ac:dyDescent="0.3">
      <c r="A769" s="16" t="s">
        <v>9502</v>
      </c>
      <c r="B769">
        <v>32.995155876144352</v>
      </c>
    </row>
    <row r="770" spans="1:2" x14ac:dyDescent="0.3">
      <c r="A770" s="16" t="s">
        <v>9500</v>
      </c>
      <c r="B770">
        <v>32.435713664474513</v>
      </c>
    </row>
    <row r="771" spans="1:2" x14ac:dyDescent="0.3">
      <c r="A771" s="16" t="s">
        <v>9496</v>
      </c>
      <c r="B771">
        <v>32.475905174246279</v>
      </c>
    </row>
    <row r="772" spans="1:2" x14ac:dyDescent="0.3">
      <c r="A772" s="16" t="s">
        <v>9494</v>
      </c>
      <c r="B772">
        <v>32.266049931460337</v>
      </c>
    </row>
    <row r="773" spans="1:2" x14ac:dyDescent="0.3">
      <c r="A773" s="16" t="s">
        <v>9492</v>
      </c>
      <c r="B773">
        <v>31.49731054442049</v>
      </c>
    </row>
    <row r="774" spans="1:2" x14ac:dyDescent="0.3">
      <c r="A774" s="16" t="s">
        <v>9490</v>
      </c>
      <c r="B774">
        <v>32.205363469774923</v>
      </c>
    </row>
    <row r="775" spans="1:2" x14ac:dyDescent="0.3">
      <c r="A775" s="16" t="s">
        <v>9488</v>
      </c>
      <c r="B775">
        <v>33.083600837404362</v>
      </c>
    </row>
    <row r="776" spans="1:2" x14ac:dyDescent="0.3">
      <c r="A776" s="16" t="s">
        <v>9486</v>
      </c>
      <c r="B776">
        <v>32.255800912410336</v>
      </c>
    </row>
    <row r="777" spans="1:2" x14ac:dyDescent="0.3">
      <c r="A777" s="16" t="s">
        <v>9485</v>
      </c>
      <c r="B777">
        <v>33.004036109199049</v>
      </c>
    </row>
    <row r="778" spans="1:2" x14ac:dyDescent="0.3">
      <c r="A778" s="16" t="s">
        <v>9483</v>
      </c>
      <c r="B778">
        <v>32.973546385752549</v>
      </c>
    </row>
    <row r="779" spans="1:2" x14ac:dyDescent="0.3">
      <c r="A779" s="16" t="s">
        <v>9481</v>
      </c>
      <c r="B779">
        <v>32.724321914283223</v>
      </c>
    </row>
    <row r="780" spans="1:2" x14ac:dyDescent="0.3">
      <c r="A780" s="16" t="s">
        <v>9479</v>
      </c>
      <c r="B780">
        <v>32.414672718197416</v>
      </c>
    </row>
    <row r="781" spans="1:2" x14ac:dyDescent="0.3">
      <c r="A781" s="16" t="s">
        <v>9477</v>
      </c>
      <c r="B781">
        <v>33.024271416821108</v>
      </c>
    </row>
    <row r="782" spans="1:2" x14ac:dyDescent="0.3">
      <c r="A782" s="16" t="s">
        <v>9476</v>
      </c>
      <c r="B782">
        <v>32.934724643927971</v>
      </c>
    </row>
    <row r="783" spans="1:2" x14ac:dyDescent="0.3">
      <c r="A783" s="16" t="s">
        <v>9474</v>
      </c>
      <c r="B783">
        <v>33.464234014734423</v>
      </c>
    </row>
    <row r="784" spans="1:2" x14ac:dyDescent="0.3">
      <c r="A784" s="16" t="s">
        <v>9472</v>
      </c>
      <c r="B784">
        <v>34.033172734506273</v>
      </c>
    </row>
    <row r="785" spans="1:2" x14ac:dyDescent="0.3">
      <c r="A785" s="16" t="s">
        <v>9470</v>
      </c>
      <c r="B785">
        <v>33.629692791340283</v>
      </c>
    </row>
    <row r="786" spans="1:2" x14ac:dyDescent="0.3">
      <c r="A786" s="16" t="s">
        <v>9468</v>
      </c>
      <c r="B786">
        <v>33.23123958698131</v>
      </c>
    </row>
    <row r="787" spans="1:2" x14ac:dyDescent="0.3">
      <c r="A787" s="16" t="s">
        <v>9466</v>
      </c>
      <c r="B787">
        <v>33.84896048627315</v>
      </c>
    </row>
    <row r="788" spans="1:2" x14ac:dyDescent="0.3">
      <c r="A788" s="16" t="s">
        <v>9464</v>
      </c>
      <c r="B788">
        <v>32.371085029759833</v>
      </c>
    </row>
    <row r="789" spans="1:2" x14ac:dyDescent="0.3">
      <c r="A789" s="16" t="s">
        <v>9462</v>
      </c>
      <c r="B789">
        <v>31.320591207608995</v>
      </c>
    </row>
    <row r="790" spans="1:2" x14ac:dyDescent="0.3">
      <c r="A790" s="16" t="s">
        <v>9461</v>
      </c>
      <c r="B790">
        <v>29.424188298289138</v>
      </c>
    </row>
    <row r="791" spans="1:2" x14ac:dyDescent="0.3">
      <c r="A791" s="16" t="s">
        <v>9460</v>
      </c>
      <c r="B791">
        <v>27.197276903344207</v>
      </c>
    </row>
    <row r="792" spans="1:2" x14ac:dyDescent="0.3">
      <c r="A792" s="16" t="s">
        <v>9458</v>
      </c>
      <c r="B792">
        <v>26.698244299613123</v>
      </c>
    </row>
    <row r="793" spans="1:2" x14ac:dyDescent="0.3">
      <c r="A793" s="16" t="s">
        <v>9456</v>
      </c>
      <c r="B793">
        <v>25.450662790285406</v>
      </c>
    </row>
    <row r="794" spans="1:2" x14ac:dyDescent="0.3">
      <c r="A794" s="16" t="s">
        <v>9454</v>
      </c>
      <c r="B794">
        <v>24.302037215516194</v>
      </c>
    </row>
    <row r="795" spans="1:2" x14ac:dyDescent="0.3">
      <c r="A795" s="16" t="s">
        <v>9452</v>
      </c>
      <c r="B795">
        <v>26.038609895392913</v>
      </c>
    </row>
    <row r="796" spans="1:2" x14ac:dyDescent="0.3">
      <c r="A796" s="16" t="s">
        <v>9450</v>
      </c>
      <c r="B796">
        <v>24.761543831338255</v>
      </c>
    </row>
    <row r="797" spans="1:2" x14ac:dyDescent="0.3">
      <c r="A797" s="16" t="s">
        <v>9448</v>
      </c>
      <c r="B797">
        <v>25.240185674759939</v>
      </c>
    </row>
    <row r="798" spans="1:2" x14ac:dyDescent="0.3">
      <c r="A798" s="16" t="s">
        <v>9446</v>
      </c>
      <c r="B798">
        <v>26.767171996720503</v>
      </c>
    </row>
    <row r="799" spans="1:2" x14ac:dyDescent="0.3">
      <c r="A799" s="16" t="s">
        <v>9445</v>
      </c>
      <c r="B799">
        <v>26.298799059056272</v>
      </c>
    </row>
    <row r="800" spans="1:2" x14ac:dyDescent="0.3">
      <c r="A800" s="16" t="s">
        <v>9443</v>
      </c>
      <c r="B800">
        <v>27.128994817363459</v>
      </c>
    </row>
    <row r="801" spans="1:2" x14ac:dyDescent="0.3">
      <c r="A801" s="16" t="s">
        <v>9441</v>
      </c>
      <c r="B801">
        <v>26.310533605066254</v>
      </c>
    </row>
    <row r="802" spans="1:2" x14ac:dyDescent="0.3">
      <c r="A802" s="16" t="s">
        <v>9439</v>
      </c>
      <c r="B802">
        <v>25.162691660990909</v>
      </c>
    </row>
    <row r="803" spans="1:2" x14ac:dyDescent="0.3">
      <c r="A803" s="16" t="s">
        <v>9437</v>
      </c>
      <c r="B803">
        <v>25.453250405870648</v>
      </c>
    </row>
    <row r="804" spans="1:2" x14ac:dyDescent="0.3">
      <c r="A804" s="16" t="s">
        <v>9435</v>
      </c>
      <c r="B804">
        <v>24.634753726152454</v>
      </c>
    </row>
    <row r="805" spans="1:2" x14ac:dyDescent="0.3">
      <c r="A805" s="16" t="s">
        <v>9433</v>
      </c>
      <c r="B805">
        <v>24.532442799420206</v>
      </c>
    </row>
    <row r="806" spans="1:2" x14ac:dyDescent="0.3">
      <c r="A806" s="16" t="s">
        <v>9431</v>
      </c>
      <c r="B806">
        <v>24.552404103569451</v>
      </c>
    </row>
    <row r="807" spans="1:2" x14ac:dyDescent="0.3">
      <c r="A807" s="16" t="s">
        <v>9429</v>
      </c>
      <c r="B807">
        <v>25.20240657724624</v>
      </c>
    </row>
    <row r="808" spans="1:2" x14ac:dyDescent="0.3">
      <c r="A808" s="16" t="s">
        <v>9427</v>
      </c>
      <c r="B808">
        <v>24.423266200622173</v>
      </c>
    </row>
    <row r="809" spans="1:2" x14ac:dyDescent="0.3">
      <c r="A809" s="16" t="s">
        <v>9425</v>
      </c>
      <c r="B809">
        <v>24.701496339561004</v>
      </c>
    </row>
    <row r="810" spans="1:2" x14ac:dyDescent="0.3">
      <c r="A810" s="16" t="s">
        <v>9424</v>
      </c>
      <c r="B810">
        <v>24.940568753083632</v>
      </c>
    </row>
    <row r="811" spans="1:2" x14ac:dyDescent="0.3">
      <c r="A811" s="16" t="s">
        <v>9422</v>
      </c>
      <c r="B811">
        <v>25.150362949938728</v>
      </c>
    </row>
    <row r="812" spans="1:2" x14ac:dyDescent="0.3">
      <c r="A812" s="16" t="s">
        <v>9420</v>
      </c>
      <c r="B812">
        <v>24.971133682389485</v>
      </c>
    </row>
    <row r="813" spans="1:2" x14ac:dyDescent="0.3">
      <c r="A813" s="16" t="s">
        <v>9418</v>
      </c>
      <c r="B813">
        <v>25.829023537476758</v>
      </c>
    </row>
    <row r="814" spans="1:2" x14ac:dyDescent="0.3">
      <c r="A814" s="16" t="s">
        <v>9416</v>
      </c>
      <c r="B814">
        <v>25.409850821644447</v>
      </c>
    </row>
    <row r="815" spans="1:2" x14ac:dyDescent="0.3">
      <c r="A815" s="16" t="s">
        <v>9415</v>
      </c>
      <c r="B815">
        <v>24.213061933032314</v>
      </c>
    </row>
    <row r="816" spans="1:2" x14ac:dyDescent="0.3">
      <c r="A816" s="16" t="s">
        <v>9413</v>
      </c>
      <c r="B816">
        <v>24.283331216368932</v>
      </c>
    </row>
    <row r="817" spans="1:2" x14ac:dyDescent="0.3">
      <c r="A817" s="16" t="s">
        <v>9411</v>
      </c>
      <c r="B817">
        <v>24.043991940048556</v>
      </c>
    </row>
    <row r="818" spans="1:2" x14ac:dyDescent="0.3">
      <c r="A818" s="16" t="s">
        <v>9409</v>
      </c>
      <c r="B818">
        <v>23.455118746000046</v>
      </c>
    </row>
    <row r="819" spans="1:2" x14ac:dyDescent="0.3">
      <c r="A819" s="16" t="s">
        <v>9407</v>
      </c>
      <c r="B819">
        <v>23.215383645406554</v>
      </c>
    </row>
    <row r="820" spans="1:2" x14ac:dyDescent="0.3">
      <c r="A820" s="16" t="s">
        <v>9405</v>
      </c>
      <c r="B820">
        <v>23.635562813655877</v>
      </c>
    </row>
    <row r="821" spans="1:2" x14ac:dyDescent="0.3">
      <c r="A821" s="16" t="s">
        <v>9403</v>
      </c>
      <c r="B821">
        <v>23.776132243870006</v>
      </c>
    </row>
    <row r="822" spans="1:2" x14ac:dyDescent="0.3">
      <c r="A822" s="16" t="s">
        <v>9401</v>
      </c>
      <c r="B822">
        <v>23.475902191386005</v>
      </c>
    </row>
    <row r="823" spans="1:2" x14ac:dyDescent="0.3">
      <c r="A823" s="16" t="s">
        <v>9399</v>
      </c>
      <c r="B823">
        <v>23.525181099517326</v>
      </c>
    </row>
    <row r="824" spans="1:2" x14ac:dyDescent="0.3">
      <c r="A824" s="16" t="s">
        <v>9397</v>
      </c>
      <c r="B824">
        <v>24.065197079632622</v>
      </c>
    </row>
    <row r="825" spans="1:2" x14ac:dyDescent="0.3">
      <c r="A825" s="16" t="s">
        <v>9395</v>
      </c>
      <c r="B825">
        <v>24.604808725674957</v>
      </c>
    </row>
    <row r="826" spans="1:2" x14ac:dyDescent="0.3">
      <c r="A826" s="16" t="s">
        <v>9393</v>
      </c>
      <c r="B826">
        <v>25.053774950509538</v>
      </c>
    </row>
    <row r="827" spans="1:2" x14ac:dyDescent="0.3">
      <c r="A827" s="16" t="s">
        <v>9391</v>
      </c>
      <c r="B827">
        <v>24.844575766763651</v>
      </c>
    </row>
    <row r="828" spans="1:2" x14ac:dyDescent="0.3">
      <c r="A828" s="16" t="s">
        <v>9389</v>
      </c>
      <c r="B828">
        <v>25.85316339990986</v>
      </c>
    </row>
    <row r="829" spans="1:2" x14ac:dyDescent="0.3">
      <c r="A829" s="16" t="s">
        <v>9387</v>
      </c>
      <c r="B829">
        <v>26.702560864687833</v>
      </c>
    </row>
    <row r="830" spans="1:2" x14ac:dyDescent="0.3">
      <c r="A830" s="16" t="s">
        <v>9385</v>
      </c>
      <c r="B830">
        <v>26.682818689096141</v>
      </c>
    </row>
    <row r="831" spans="1:2" x14ac:dyDescent="0.3">
      <c r="A831" s="16" t="s">
        <v>9383</v>
      </c>
      <c r="B831">
        <v>26.0550597346509</v>
      </c>
    </row>
    <row r="832" spans="1:2" x14ac:dyDescent="0.3">
      <c r="A832" s="16" t="s">
        <v>9381</v>
      </c>
      <c r="B832">
        <v>25.564369532593236</v>
      </c>
    </row>
    <row r="833" spans="1:2" x14ac:dyDescent="0.3">
      <c r="A833" s="16" t="s">
        <v>9380</v>
      </c>
      <c r="B833">
        <v>25.60557850974671</v>
      </c>
    </row>
    <row r="834" spans="1:2" x14ac:dyDescent="0.3">
      <c r="A834" s="16" t="s">
        <v>9378</v>
      </c>
      <c r="B834">
        <v>26.162384786617491</v>
      </c>
    </row>
    <row r="835" spans="1:2" x14ac:dyDescent="0.3">
      <c r="A835" s="16" t="s">
        <v>9376</v>
      </c>
      <c r="B835">
        <v>25.923252840711108</v>
      </c>
    </row>
    <row r="836" spans="1:2" x14ac:dyDescent="0.3">
      <c r="A836" s="16" t="s">
        <v>9374</v>
      </c>
      <c r="B836">
        <v>26.192810483306193</v>
      </c>
    </row>
    <row r="837" spans="1:2" x14ac:dyDescent="0.3">
      <c r="A837" s="16" t="s">
        <v>9373</v>
      </c>
      <c r="B837">
        <v>26.29192951774024</v>
      </c>
    </row>
    <row r="838" spans="1:2" x14ac:dyDescent="0.3">
      <c r="A838" s="16" t="s">
        <v>9372</v>
      </c>
      <c r="B838">
        <v>25.542233985313331</v>
      </c>
    </row>
    <row r="839" spans="1:2" x14ac:dyDescent="0.3">
      <c r="A839" s="16" t="s">
        <v>9371</v>
      </c>
      <c r="B839">
        <v>25.982062229552319</v>
      </c>
    </row>
    <row r="840" spans="1:2" x14ac:dyDescent="0.3">
      <c r="A840" s="16" t="s">
        <v>9369</v>
      </c>
      <c r="B840">
        <v>26.271309226786247</v>
      </c>
    </row>
    <row r="841" spans="1:2" x14ac:dyDescent="0.3">
      <c r="A841" s="16" t="s">
        <v>9367</v>
      </c>
      <c r="B841">
        <v>27.328164030093507</v>
      </c>
    </row>
    <row r="842" spans="1:2" x14ac:dyDescent="0.3">
      <c r="A842" s="16" t="s">
        <v>9366</v>
      </c>
      <c r="B842">
        <v>27.22998710086868</v>
      </c>
    </row>
    <row r="843" spans="1:2" x14ac:dyDescent="0.3">
      <c r="A843" s="16" t="s">
        <v>9364</v>
      </c>
      <c r="B843">
        <v>26.762900503775363</v>
      </c>
    </row>
    <row r="844" spans="1:2" x14ac:dyDescent="0.3">
      <c r="A844" s="16" t="s">
        <v>9363</v>
      </c>
      <c r="B844">
        <v>27.392021993000512</v>
      </c>
    </row>
    <row r="845" spans="1:2" x14ac:dyDescent="0.3">
      <c r="A845" s="16" t="s">
        <v>9361</v>
      </c>
      <c r="B845">
        <v>27.731196419055564</v>
      </c>
    </row>
    <row r="846" spans="1:2" x14ac:dyDescent="0.3">
      <c r="A846" s="16" t="s">
        <v>9359</v>
      </c>
      <c r="B846">
        <v>27.801768479393601</v>
      </c>
    </row>
    <row r="847" spans="1:2" x14ac:dyDescent="0.3">
      <c r="A847" s="16" t="s">
        <v>9357</v>
      </c>
      <c r="B847">
        <v>28.034266882616361</v>
      </c>
    </row>
    <row r="848" spans="1:2" x14ac:dyDescent="0.3">
      <c r="A848" s="16" t="s">
        <v>9356</v>
      </c>
      <c r="B848">
        <v>28.345415428553224</v>
      </c>
    </row>
    <row r="849" spans="1:2" x14ac:dyDescent="0.3">
      <c r="A849" s="16" t="s">
        <v>9354</v>
      </c>
      <c r="B849">
        <v>27.787730532933249</v>
      </c>
    </row>
    <row r="850" spans="1:2" x14ac:dyDescent="0.3">
      <c r="A850" s="16" t="s">
        <v>9352</v>
      </c>
      <c r="B850">
        <v>27.420851665785211</v>
      </c>
    </row>
    <row r="851" spans="1:2" x14ac:dyDescent="0.3">
      <c r="A851" s="16" t="s">
        <v>9350</v>
      </c>
      <c r="B851">
        <v>26.611341150004222</v>
      </c>
    </row>
    <row r="852" spans="1:2" x14ac:dyDescent="0.3">
      <c r="A852" s="16" t="s">
        <v>9348</v>
      </c>
      <c r="B852">
        <v>26.631755996635167</v>
      </c>
    </row>
    <row r="853" spans="1:2" x14ac:dyDescent="0.3">
      <c r="A853" s="16" t="s">
        <v>9346</v>
      </c>
      <c r="B853">
        <v>26.2212513497945</v>
      </c>
    </row>
    <row r="854" spans="1:2" x14ac:dyDescent="0.3">
      <c r="A854" s="16" t="s">
        <v>9344</v>
      </c>
      <c r="B854">
        <v>26.254094874091269</v>
      </c>
    </row>
    <row r="855" spans="1:2" x14ac:dyDescent="0.3">
      <c r="A855" s="16" t="s">
        <v>9342</v>
      </c>
      <c r="B855">
        <v>26.982648174302511</v>
      </c>
    </row>
    <row r="856" spans="1:2" x14ac:dyDescent="0.3">
      <c r="A856" s="16" t="s">
        <v>9340</v>
      </c>
      <c r="B856">
        <v>26.891831357660749</v>
      </c>
    </row>
    <row r="857" spans="1:2" x14ac:dyDescent="0.3">
      <c r="A857" s="16" t="s">
        <v>9338</v>
      </c>
      <c r="B857">
        <v>26.583201125090042</v>
      </c>
    </row>
    <row r="858" spans="1:2" x14ac:dyDescent="0.3">
      <c r="A858" s="16" t="s">
        <v>9336</v>
      </c>
      <c r="B858">
        <v>27.607543795538238</v>
      </c>
    </row>
    <row r="859" spans="1:2" x14ac:dyDescent="0.3">
      <c r="A859" s="16" t="s">
        <v>9334</v>
      </c>
      <c r="B859">
        <v>26.999875399889227</v>
      </c>
    </row>
    <row r="860" spans="1:2" x14ac:dyDescent="0.3">
      <c r="A860" s="16" t="s">
        <v>9332</v>
      </c>
      <c r="B860">
        <v>27.260398251223837</v>
      </c>
    </row>
    <row r="861" spans="1:2" x14ac:dyDescent="0.3">
      <c r="A861" s="16" t="s">
        <v>9330</v>
      </c>
      <c r="B861">
        <v>28.286735386463643</v>
      </c>
    </row>
    <row r="862" spans="1:2" x14ac:dyDescent="0.3">
      <c r="A862" s="16" t="s">
        <v>9328</v>
      </c>
      <c r="B862">
        <v>28.267708171019102</v>
      </c>
    </row>
    <row r="863" spans="1:2" x14ac:dyDescent="0.3">
      <c r="A863" s="16" t="s">
        <v>9326</v>
      </c>
      <c r="B863">
        <v>27.929659086362559</v>
      </c>
    </row>
    <row r="864" spans="1:2" x14ac:dyDescent="0.3">
      <c r="A864" s="16" t="s">
        <v>9324</v>
      </c>
      <c r="B864">
        <v>28.159327359149952</v>
      </c>
    </row>
    <row r="865" spans="1:2" x14ac:dyDescent="0.3">
      <c r="A865" s="16" t="s">
        <v>9320</v>
      </c>
      <c r="B865">
        <v>27.779180941992255</v>
      </c>
    </row>
    <row r="866" spans="1:2" x14ac:dyDescent="0.3">
      <c r="A866" s="16" t="s">
        <v>9319</v>
      </c>
      <c r="B866">
        <v>27.927750624864835</v>
      </c>
    </row>
    <row r="867" spans="1:2" x14ac:dyDescent="0.3">
      <c r="A867" s="16" t="s">
        <v>9318</v>
      </c>
      <c r="B867">
        <v>28.665438418455015</v>
      </c>
    </row>
    <row r="868" spans="1:2" x14ac:dyDescent="0.3">
      <c r="A868" s="16" t="s">
        <v>9316</v>
      </c>
      <c r="B868">
        <v>28.83714502769234</v>
      </c>
    </row>
    <row r="869" spans="1:2" x14ac:dyDescent="0.3">
      <c r="A869" s="16" t="s">
        <v>9314</v>
      </c>
      <c r="B869">
        <v>29.146685019333084</v>
      </c>
    </row>
    <row r="870" spans="1:2" x14ac:dyDescent="0.3">
      <c r="A870" s="16" t="s">
        <v>9312</v>
      </c>
      <c r="B870">
        <v>28.916255205437459</v>
      </c>
    </row>
    <row r="871" spans="1:2" x14ac:dyDescent="0.3">
      <c r="A871" s="16" t="s">
        <v>9310</v>
      </c>
      <c r="B871">
        <v>29.125452567001222</v>
      </c>
    </row>
    <row r="872" spans="1:2" x14ac:dyDescent="0.3">
      <c r="A872" s="16" t="s">
        <v>9308</v>
      </c>
      <c r="B872">
        <v>28.67637876054053</v>
      </c>
    </row>
    <row r="873" spans="1:2" x14ac:dyDescent="0.3">
      <c r="A873" s="16" t="s">
        <v>9306</v>
      </c>
      <c r="B873">
        <v>28.577006924558777</v>
      </c>
    </row>
    <row r="874" spans="1:2" x14ac:dyDescent="0.3">
      <c r="A874" s="16" t="s">
        <v>9304</v>
      </c>
      <c r="B874">
        <v>28.88678196353171</v>
      </c>
    </row>
    <row r="875" spans="1:2" x14ac:dyDescent="0.3">
      <c r="A875" s="16" t="s">
        <v>9302</v>
      </c>
      <c r="B875">
        <v>28.645946889475301</v>
      </c>
    </row>
    <row r="876" spans="1:2" x14ac:dyDescent="0.3">
      <c r="A876" s="16" t="s">
        <v>9300</v>
      </c>
      <c r="B876">
        <v>27.447560742768175</v>
      </c>
    </row>
    <row r="877" spans="1:2" x14ac:dyDescent="0.3">
      <c r="A877" s="16" t="s">
        <v>9298</v>
      </c>
      <c r="B877">
        <v>27.737344182280371</v>
      </c>
    </row>
    <row r="878" spans="1:2" x14ac:dyDescent="0.3">
      <c r="A878" s="16" t="s">
        <v>9296</v>
      </c>
      <c r="B878">
        <v>28.116995004688185</v>
      </c>
    </row>
    <row r="879" spans="1:2" x14ac:dyDescent="0.3">
      <c r="A879" s="16" t="s">
        <v>9294</v>
      </c>
      <c r="B879">
        <v>28.13649551586785</v>
      </c>
    </row>
    <row r="880" spans="1:2" x14ac:dyDescent="0.3">
      <c r="A880" s="16" t="s">
        <v>9293</v>
      </c>
      <c r="B880">
        <v>27.984814725921943</v>
      </c>
    </row>
    <row r="881" spans="1:2" x14ac:dyDescent="0.3">
      <c r="A881" s="16" t="s">
        <v>9291</v>
      </c>
      <c r="B881">
        <v>28.053719986256571</v>
      </c>
    </row>
    <row r="882" spans="1:2" x14ac:dyDescent="0.3">
      <c r="A882" s="16" t="s">
        <v>9289</v>
      </c>
      <c r="B882">
        <v>28.45381995444064</v>
      </c>
    </row>
    <row r="883" spans="1:2" x14ac:dyDescent="0.3">
      <c r="A883" s="16" t="s">
        <v>9287</v>
      </c>
      <c r="B883">
        <v>28.325682883571968</v>
      </c>
    </row>
    <row r="884" spans="1:2" x14ac:dyDescent="0.3">
      <c r="A884" s="16" t="s">
        <v>9285</v>
      </c>
      <c r="B884">
        <v>29.94290273696059</v>
      </c>
    </row>
    <row r="885" spans="1:2" x14ac:dyDescent="0.3">
      <c r="A885" s="16" t="s">
        <v>9283</v>
      </c>
      <c r="B885">
        <v>29.482150991390604</v>
      </c>
    </row>
    <row r="886" spans="1:2" x14ac:dyDescent="0.3">
      <c r="A886" s="16" t="s">
        <v>9281</v>
      </c>
      <c r="B886">
        <v>29.881751863961604</v>
      </c>
    </row>
    <row r="887" spans="1:2" x14ac:dyDescent="0.3">
      <c r="A887" s="16" t="s">
        <v>9279</v>
      </c>
      <c r="B887">
        <v>29.43345837756393</v>
      </c>
    </row>
    <row r="888" spans="1:2" x14ac:dyDescent="0.3">
      <c r="A888" s="16" t="s">
        <v>9277</v>
      </c>
      <c r="B888">
        <v>30.202242738171943</v>
      </c>
    </row>
    <row r="889" spans="1:2" x14ac:dyDescent="0.3">
      <c r="A889" s="16" t="s">
        <v>9275</v>
      </c>
      <c r="B889">
        <v>29.941655142004958</v>
      </c>
    </row>
    <row r="890" spans="1:2" x14ac:dyDescent="0.3">
      <c r="A890" s="16" t="s">
        <v>9273</v>
      </c>
      <c r="B890">
        <v>29.862032953851557</v>
      </c>
    </row>
    <row r="891" spans="1:2" x14ac:dyDescent="0.3">
      <c r="A891" s="16" t="s">
        <v>9271</v>
      </c>
      <c r="B891">
        <v>29.82234562086996</v>
      </c>
    </row>
    <row r="892" spans="1:2" x14ac:dyDescent="0.3">
      <c r="A892" s="16" t="s">
        <v>9269</v>
      </c>
      <c r="B892">
        <v>28.963717658568381</v>
      </c>
    </row>
    <row r="893" spans="1:2" x14ac:dyDescent="0.3">
      <c r="A893" s="16" t="s">
        <v>9267</v>
      </c>
      <c r="B893">
        <v>28.784004829249444</v>
      </c>
    </row>
    <row r="894" spans="1:2" x14ac:dyDescent="0.3">
      <c r="A894" s="16" t="s">
        <v>9265</v>
      </c>
      <c r="B894">
        <v>28.764516141710203</v>
      </c>
    </row>
    <row r="895" spans="1:2" x14ac:dyDescent="0.3">
      <c r="A895" s="16" t="s">
        <v>9263</v>
      </c>
      <c r="B895">
        <v>28.6137991453772</v>
      </c>
    </row>
    <row r="896" spans="1:2" x14ac:dyDescent="0.3">
      <c r="A896" s="16" t="s">
        <v>9261</v>
      </c>
      <c r="B896">
        <v>28.424105431573231</v>
      </c>
    </row>
    <row r="897" spans="1:2" x14ac:dyDescent="0.3">
      <c r="A897" s="16" t="s">
        <v>9259</v>
      </c>
      <c r="B897">
        <v>28.793988875322718</v>
      </c>
    </row>
    <row r="898" spans="1:2" x14ac:dyDescent="0.3">
      <c r="A898" s="16" t="s">
        <v>9257</v>
      </c>
      <c r="B898">
        <v>29.66210651113596</v>
      </c>
    </row>
    <row r="899" spans="1:2" x14ac:dyDescent="0.3">
      <c r="A899" s="16" t="s">
        <v>9256</v>
      </c>
      <c r="B899">
        <v>29.651628433536537</v>
      </c>
    </row>
    <row r="900" spans="1:2" x14ac:dyDescent="0.3">
      <c r="A900" s="16" t="s">
        <v>9254</v>
      </c>
      <c r="B900">
        <v>29.72022652209051</v>
      </c>
    </row>
    <row r="901" spans="1:2" x14ac:dyDescent="0.3">
      <c r="A901" s="16" t="s">
        <v>9252</v>
      </c>
      <c r="B901">
        <v>29.131212963204607</v>
      </c>
    </row>
    <row r="902" spans="1:2" x14ac:dyDescent="0.3">
      <c r="A902" s="16" t="s">
        <v>9250</v>
      </c>
      <c r="B902">
        <v>29.39175796927784</v>
      </c>
    </row>
    <row r="903" spans="1:2" x14ac:dyDescent="0.3">
      <c r="A903" s="16" t="s">
        <v>9248</v>
      </c>
      <c r="B903">
        <v>29.441970454713548</v>
      </c>
    </row>
    <row r="904" spans="1:2" x14ac:dyDescent="0.3">
      <c r="A904" s="16" t="s">
        <v>9244</v>
      </c>
      <c r="B904">
        <v>27.473988373796804</v>
      </c>
    </row>
    <row r="905" spans="1:2" x14ac:dyDescent="0.3">
      <c r="A905" s="16" t="s">
        <v>9242</v>
      </c>
      <c r="B905">
        <v>27.694543684367094</v>
      </c>
    </row>
    <row r="906" spans="1:2" x14ac:dyDescent="0.3">
      <c r="A906" s="16" t="s">
        <v>9240</v>
      </c>
      <c r="B906">
        <v>27.266202606809962</v>
      </c>
    </row>
    <row r="907" spans="1:2" x14ac:dyDescent="0.3">
      <c r="A907" s="16" t="s">
        <v>9238</v>
      </c>
      <c r="B907">
        <v>27.167042145641609</v>
      </c>
    </row>
    <row r="908" spans="1:2" x14ac:dyDescent="0.3">
      <c r="A908" s="16" t="s">
        <v>9236</v>
      </c>
      <c r="B908">
        <v>27.126201073967149</v>
      </c>
    </row>
    <row r="909" spans="1:2" x14ac:dyDescent="0.3">
      <c r="A909" s="16" t="s">
        <v>9234</v>
      </c>
      <c r="B909">
        <v>27.325878667445011</v>
      </c>
    </row>
    <row r="910" spans="1:2" x14ac:dyDescent="0.3">
      <c r="A910" s="16" t="s">
        <v>9232</v>
      </c>
      <c r="B910">
        <v>27.475636862553401</v>
      </c>
    </row>
    <row r="911" spans="1:2" x14ac:dyDescent="0.3">
      <c r="A911" s="16" t="s">
        <v>9230</v>
      </c>
      <c r="B911">
        <v>26.977117298360934</v>
      </c>
    </row>
    <row r="912" spans="1:2" x14ac:dyDescent="0.3">
      <c r="A912" s="16" t="s">
        <v>9228</v>
      </c>
      <c r="B912">
        <v>26.727514066510814</v>
      </c>
    </row>
    <row r="913" spans="1:2" x14ac:dyDescent="0.3">
      <c r="A913" s="16" t="s">
        <v>9226</v>
      </c>
      <c r="B913">
        <v>26.65762516159278</v>
      </c>
    </row>
    <row r="914" spans="1:2" x14ac:dyDescent="0.3">
      <c r="A914" s="16" t="s">
        <v>9224</v>
      </c>
      <c r="B914">
        <v>25.948103272447778</v>
      </c>
    </row>
    <row r="915" spans="1:2" x14ac:dyDescent="0.3">
      <c r="A915" s="16" t="s">
        <v>9222</v>
      </c>
      <c r="B915">
        <v>25.629046270094808</v>
      </c>
    </row>
    <row r="916" spans="1:2" x14ac:dyDescent="0.3">
      <c r="A916" s="16" t="s">
        <v>9221</v>
      </c>
      <c r="B916">
        <v>25.549386812178248</v>
      </c>
    </row>
    <row r="917" spans="1:2" x14ac:dyDescent="0.3">
      <c r="A917" s="16" t="s">
        <v>9219</v>
      </c>
      <c r="B917">
        <v>25.279604657530211</v>
      </c>
    </row>
    <row r="918" spans="1:2" x14ac:dyDescent="0.3">
      <c r="A918" s="16" t="s">
        <v>9217</v>
      </c>
      <c r="B918">
        <v>25.489269625068967</v>
      </c>
    </row>
    <row r="919" spans="1:2" x14ac:dyDescent="0.3">
      <c r="A919" s="16" t="s">
        <v>9215</v>
      </c>
      <c r="B919">
        <v>25.47971023729415</v>
      </c>
    </row>
    <row r="920" spans="1:2" x14ac:dyDescent="0.3">
      <c r="A920" s="16" t="s">
        <v>9213</v>
      </c>
      <c r="B920">
        <v>26.628338473911331</v>
      </c>
    </row>
    <row r="921" spans="1:2" x14ac:dyDescent="0.3">
      <c r="A921" s="16" t="s">
        <v>9212</v>
      </c>
      <c r="B921">
        <v>26.768119778236322</v>
      </c>
    </row>
    <row r="922" spans="1:2" x14ac:dyDescent="0.3">
      <c r="A922" s="16" t="s">
        <v>9210</v>
      </c>
      <c r="B922">
        <v>26.597942034542168</v>
      </c>
    </row>
    <row r="923" spans="1:2" x14ac:dyDescent="0.3">
      <c r="A923" s="16" t="s">
        <v>9208</v>
      </c>
      <c r="B923">
        <v>26.787418842154842</v>
      </c>
    </row>
    <row r="924" spans="1:2" x14ac:dyDescent="0.3">
      <c r="A924" s="16" t="s">
        <v>9206</v>
      </c>
      <c r="B924">
        <v>27.566410644658756</v>
      </c>
    </row>
    <row r="925" spans="1:2" x14ac:dyDescent="0.3">
      <c r="A925" s="16" t="s">
        <v>9204</v>
      </c>
      <c r="B925">
        <v>27.835984381495333</v>
      </c>
    </row>
    <row r="926" spans="1:2" x14ac:dyDescent="0.3">
      <c r="A926" s="16" t="s">
        <v>9202</v>
      </c>
      <c r="B926">
        <v>28.226356573228678</v>
      </c>
    </row>
    <row r="927" spans="1:2" x14ac:dyDescent="0.3">
      <c r="A927" s="16" t="s">
        <v>9200</v>
      </c>
      <c r="B927">
        <v>28.665438418455015</v>
      </c>
    </row>
    <row r="928" spans="1:2" x14ac:dyDescent="0.3">
      <c r="A928" s="16" t="s">
        <v>9198</v>
      </c>
      <c r="B928">
        <v>28.845880173488695</v>
      </c>
    </row>
    <row r="929" spans="1:2" x14ac:dyDescent="0.3">
      <c r="A929" s="16" t="s">
        <v>9196</v>
      </c>
      <c r="B929">
        <v>28.985183279831219</v>
      </c>
    </row>
    <row r="930" spans="1:2" x14ac:dyDescent="0.3">
      <c r="A930" s="16" t="s">
        <v>9195</v>
      </c>
      <c r="B930">
        <v>28.686602626112506</v>
      </c>
    </row>
    <row r="931" spans="1:2" x14ac:dyDescent="0.3">
      <c r="A931" s="16" t="s">
        <v>9193</v>
      </c>
      <c r="B931">
        <v>30.094723574640163</v>
      </c>
    </row>
    <row r="932" spans="1:2" x14ac:dyDescent="0.3">
      <c r="A932" s="16" t="s">
        <v>9191</v>
      </c>
      <c r="B932">
        <v>30.853324787569662</v>
      </c>
    </row>
    <row r="933" spans="1:2" x14ac:dyDescent="0.3">
      <c r="A933" s="16" t="s">
        <v>9190</v>
      </c>
      <c r="B933">
        <v>30.623672208244713</v>
      </c>
    </row>
    <row r="934" spans="1:2" x14ac:dyDescent="0.3">
      <c r="A934" s="16" t="s">
        <v>9188</v>
      </c>
      <c r="B934">
        <v>30.642058783814726</v>
      </c>
    </row>
    <row r="935" spans="1:2" x14ac:dyDescent="0.3">
      <c r="A935" s="16" t="s">
        <v>9186</v>
      </c>
      <c r="B935">
        <v>30.822085822978273</v>
      </c>
    </row>
    <row r="936" spans="1:2" x14ac:dyDescent="0.3">
      <c r="A936" s="16" t="s">
        <v>9184</v>
      </c>
      <c r="B936">
        <v>31.062231011905769</v>
      </c>
    </row>
    <row r="937" spans="1:2" x14ac:dyDescent="0.3">
      <c r="A937" s="16" t="s">
        <v>9182</v>
      </c>
      <c r="B937">
        <v>28.984941737643645</v>
      </c>
    </row>
    <row r="938" spans="1:2" x14ac:dyDescent="0.3">
      <c r="A938" s="16" t="s">
        <v>9180</v>
      </c>
      <c r="B938">
        <v>28.574816104677062</v>
      </c>
    </row>
    <row r="939" spans="1:2" x14ac:dyDescent="0.3">
      <c r="A939" s="16" t="s">
        <v>9178</v>
      </c>
      <c r="B939">
        <v>28.585038524814326</v>
      </c>
    </row>
    <row r="940" spans="1:2" x14ac:dyDescent="0.3">
      <c r="A940" s="16" t="s">
        <v>9176</v>
      </c>
      <c r="B940">
        <v>28.23511758688554</v>
      </c>
    </row>
    <row r="941" spans="1:2" x14ac:dyDescent="0.3">
      <c r="A941" s="16" t="s">
        <v>9175</v>
      </c>
      <c r="B941">
        <v>28.584562111475705</v>
      </c>
    </row>
    <row r="942" spans="1:2" x14ac:dyDescent="0.3">
      <c r="A942" s="16" t="s">
        <v>9173</v>
      </c>
      <c r="B942">
        <v>28.534641465105679</v>
      </c>
    </row>
    <row r="943" spans="1:2" x14ac:dyDescent="0.3">
      <c r="A943" s="16" t="s">
        <v>9171</v>
      </c>
      <c r="B943">
        <v>28.344234394182088</v>
      </c>
    </row>
    <row r="944" spans="1:2" x14ac:dyDescent="0.3">
      <c r="A944" s="16" t="s">
        <v>9169</v>
      </c>
      <c r="B944">
        <v>27.994052087586635</v>
      </c>
    </row>
    <row r="945" spans="1:2" x14ac:dyDescent="0.3">
      <c r="A945" s="16" t="s">
        <v>9167</v>
      </c>
      <c r="B945">
        <v>27.396222425064334</v>
      </c>
    </row>
    <row r="946" spans="1:2" x14ac:dyDescent="0.3">
      <c r="A946" s="16" t="s">
        <v>9165</v>
      </c>
      <c r="B946">
        <v>27.056990332552974</v>
      </c>
    </row>
    <row r="947" spans="1:2" x14ac:dyDescent="0.3">
      <c r="A947" s="16" t="s">
        <v>9164</v>
      </c>
      <c r="B947">
        <v>27.65603808899326</v>
      </c>
    </row>
    <row r="948" spans="1:2" x14ac:dyDescent="0.3">
      <c r="A948" s="16" t="s">
        <v>9163</v>
      </c>
      <c r="B948">
        <v>27.317533790627973</v>
      </c>
    </row>
    <row r="949" spans="1:2" x14ac:dyDescent="0.3">
      <c r="A949" s="16" t="s">
        <v>9161</v>
      </c>
      <c r="B949">
        <v>27.116895108197003</v>
      </c>
    </row>
    <row r="950" spans="1:2" x14ac:dyDescent="0.3">
      <c r="A950" s="16" t="s">
        <v>9160</v>
      </c>
      <c r="B950">
        <v>28.554609723653691</v>
      </c>
    </row>
    <row r="951" spans="1:2" x14ac:dyDescent="0.3">
      <c r="A951" s="16" t="s">
        <v>9158</v>
      </c>
      <c r="B951">
        <v>28.364911267447599</v>
      </c>
    </row>
    <row r="952" spans="1:2" x14ac:dyDescent="0.3">
      <c r="A952" s="16" t="s">
        <v>9156</v>
      </c>
      <c r="B952">
        <v>28.863636666527867</v>
      </c>
    </row>
    <row r="953" spans="1:2" x14ac:dyDescent="0.3">
      <c r="A953" s="16" t="s">
        <v>9154</v>
      </c>
      <c r="B953">
        <v>28.943749566421829</v>
      </c>
    </row>
    <row r="954" spans="1:2" x14ac:dyDescent="0.3">
      <c r="A954" s="16" t="s">
        <v>9153</v>
      </c>
      <c r="B954">
        <v>29.043590027154572</v>
      </c>
    </row>
    <row r="955" spans="1:2" x14ac:dyDescent="0.3">
      <c r="A955" s="16" t="s">
        <v>9151</v>
      </c>
      <c r="B955">
        <v>29.153171589851738</v>
      </c>
    </row>
    <row r="956" spans="1:2" x14ac:dyDescent="0.3">
      <c r="A956" s="16" t="s">
        <v>9149</v>
      </c>
      <c r="B956">
        <v>29.163641609367986</v>
      </c>
    </row>
    <row r="957" spans="1:2" x14ac:dyDescent="0.3">
      <c r="A957" s="16" t="s">
        <v>9147</v>
      </c>
      <c r="B957">
        <v>29.512840192598457</v>
      </c>
    </row>
    <row r="958" spans="1:2" x14ac:dyDescent="0.3">
      <c r="A958" s="16" t="s">
        <v>9145</v>
      </c>
      <c r="B958">
        <v>29.004620647436223</v>
      </c>
    </row>
    <row r="959" spans="1:2" x14ac:dyDescent="0.3">
      <c r="A959" s="16" t="s">
        <v>9143</v>
      </c>
      <c r="B959">
        <v>30.421895412631375</v>
      </c>
    </row>
    <row r="960" spans="1:2" x14ac:dyDescent="0.3">
      <c r="A960" s="16" t="s">
        <v>9142</v>
      </c>
      <c r="B960">
        <v>29.732489206210492</v>
      </c>
    </row>
    <row r="961" spans="1:2" x14ac:dyDescent="0.3">
      <c r="A961" s="16" t="s">
        <v>9140</v>
      </c>
      <c r="B961">
        <v>29.51357802282611</v>
      </c>
    </row>
    <row r="962" spans="1:2" x14ac:dyDescent="0.3">
      <c r="A962" s="16" t="s">
        <v>9139</v>
      </c>
      <c r="B962">
        <v>29.314185249661985</v>
      </c>
    </row>
    <row r="963" spans="1:2" x14ac:dyDescent="0.3">
      <c r="A963" s="16" t="s">
        <v>9137</v>
      </c>
      <c r="B963">
        <v>27.815552360141847</v>
      </c>
    </row>
    <row r="964" spans="1:2" x14ac:dyDescent="0.3">
      <c r="A964" s="16" t="s">
        <v>9135</v>
      </c>
      <c r="B964">
        <v>27.895192267823891</v>
      </c>
    </row>
    <row r="965" spans="1:2" x14ac:dyDescent="0.3">
      <c r="A965" s="16" t="s">
        <v>9134</v>
      </c>
      <c r="B965">
        <v>28.425526672375533</v>
      </c>
    </row>
    <row r="966" spans="1:2" x14ac:dyDescent="0.3">
      <c r="A966" s="16" t="s">
        <v>9130</v>
      </c>
      <c r="B966">
        <v>28.405605257250798</v>
      </c>
    </row>
    <row r="967" spans="1:2" x14ac:dyDescent="0.3">
      <c r="A967" s="16" t="s">
        <v>9128</v>
      </c>
      <c r="B967">
        <v>28.205400243086196</v>
      </c>
    </row>
    <row r="968" spans="1:2" x14ac:dyDescent="0.3">
      <c r="A968" s="16" t="s">
        <v>9126</v>
      </c>
      <c r="B968">
        <v>28.894070118969854</v>
      </c>
    </row>
    <row r="969" spans="1:2" x14ac:dyDescent="0.3">
      <c r="A969" s="16" t="s">
        <v>9124</v>
      </c>
      <c r="B969">
        <v>29.094480057359434</v>
      </c>
    </row>
    <row r="970" spans="1:2" x14ac:dyDescent="0.3">
      <c r="A970" s="16" t="s">
        <v>9122</v>
      </c>
      <c r="B970">
        <v>29.185117726711852</v>
      </c>
    </row>
    <row r="971" spans="1:2" x14ac:dyDescent="0.3">
      <c r="A971" s="16" t="s">
        <v>9120</v>
      </c>
      <c r="B971">
        <v>28.696348383632831</v>
      </c>
    </row>
    <row r="972" spans="1:2" x14ac:dyDescent="0.3">
      <c r="A972" s="16" t="s">
        <v>9118</v>
      </c>
      <c r="B972">
        <v>29.933467216484893</v>
      </c>
    </row>
    <row r="973" spans="1:2" x14ac:dyDescent="0.3">
      <c r="A973" s="16" t="s">
        <v>9116</v>
      </c>
      <c r="B973">
        <v>29.583468092568932</v>
      </c>
    </row>
    <row r="974" spans="1:2" x14ac:dyDescent="0.3">
      <c r="A974" s="16" t="s">
        <v>9115</v>
      </c>
      <c r="B974">
        <v>29.614951045878559</v>
      </c>
    </row>
    <row r="975" spans="1:2" x14ac:dyDescent="0.3">
      <c r="A975" s="16" t="s">
        <v>9113</v>
      </c>
      <c r="B975">
        <v>29.525579830859641</v>
      </c>
    </row>
    <row r="976" spans="1:2" x14ac:dyDescent="0.3">
      <c r="A976" s="16" t="s">
        <v>9112</v>
      </c>
      <c r="B976">
        <v>30.32412536564695</v>
      </c>
    </row>
    <row r="977" spans="1:2" x14ac:dyDescent="0.3">
      <c r="A977" s="16" t="s">
        <v>9110</v>
      </c>
      <c r="B977">
        <v>30.274200891880653</v>
      </c>
    </row>
    <row r="978" spans="1:2" x14ac:dyDescent="0.3">
      <c r="A978" s="16" t="s">
        <v>9108</v>
      </c>
      <c r="B978">
        <v>30.334110260400205</v>
      </c>
    </row>
    <row r="979" spans="1:2" x14ac:dyDescent="0.3">
      <c r="A979" s="16" t="s">
        <v>9107</v>
      </c>
      <c r="B979">
        <v>30.544556654589911</v>
      </c>
    </row>
    <row r="980" spans="1:2" x14ac:dyDescent="0.3">
      <c r="A980" s="16" t="s">
        <v>9106</v>
      </c>
      <c r="B980">
        <v>30.754552230528201</v>
      </c>
    </row>
    <row r="981" spans="1:2" x14ac:dyDescent="0.3">
      <c r="A981" s="16" t="s">
        <v>9104</v>
      </c>
      <c r="B981">
        <v>30.005908961425856</v>
      </c>
    </row>
    <row r="982" spans="1:2" x14ac:dyDescent="0.3">
      <c r="A982" s="16" t="s">
        <v>9102</v>
      </c>
      <c r="B982">
        <v>28.946692330549055</v>
      </c>
    </row>
    <row r="983" spans="1:2" x14ac:dyDescent="0.3">
      <c r="A983" s="16" t="s">
        <v>9100</v>
      </c>
      <c r="B983">
        <v>28.996375998923369</v>
      </c>
    </row>
    <row r="984" spans="1:2" x14ac:dyDescent="0.3">
      <c r="A984" s="16" t="s">
        <v>9098</v>
      </c>
      <c r="B984">
        <v>29.016587758735966</v>
      </c>
    </row>
    <row r="985" spans="1:2" x14ac:dyDescent="0.3">
      <c r="A985" s="16" t="s">
        <v>9096</v>
      </c>
      <c r="B985">
        <v>29.266750840155243</v>
      </c>
    </row>
    <row r="986" spans="1:2" x14ac:dyDescent="0.3">
      <c r="A986" s="16" t="s">
        <v>9094</v>
      </c>
      <c r="B986">
        <v>29.696116342074955</v>
      </c>
    </row>
    <row r="987" spans="1:2" x14ac:dyDescent="0.3">
      <c r="A987" s="16" t="s">
        <v>9092</v>
      </c>
      <c r="B987">
        <v>30.123423339735027</v>
      </c>
    </row>
    <row r="988" spans="1:2" x14ac:dyDescent="0.3">
      <c r="A988" s="16" t="s">
        <v>9090</v>
      </c>
      <c r="B988">
        <v>29.275223492097215</v>
      </c>
    </row>
    <row r="989" spans="1:2" x14ac:dyDescent="0.3">
      <c r="A989" s="16" t="s">
        <v>9089</v>
      </c>
      <c r="B989">
        <v>30.8428258414353</v>
      </c>
    </row>
    <row r="990" spans="1:2" x14ac:dyDescent="0.3">
      <c r="A990" s="16" t="s">
        <v>9087</v>
      </c>
      <c r="B990">
        <v>30.772676303019477</v>
      </c>
    </row>
    <row r="991" spans="1:2" x14ac:dyDescent="0.3">
      <c r="A991" s="16" t="s">
        <v>9085</v>
      </c>
      <c r="B991">
        <v>30.714048157560853</v>
      </c>
    </row>
    <row r="992" spans="1:2" x14ac:dyDescent="0.3">
      <c r="A992" s="16" t="s">
        <v>9083</v>
      </c>
      <c r="B992">
        <v>31.035173557531223</v>
      </c>
    </row>
    <row r="993" spans="1:2" x14ac:dyDescent="0.3">
      <c r="A993" s="16" t="s">
        <v>9081</v>
      </c>
      <c r="B993">
        <v>31.325016333500006</v>
      </c>
    </row>
    <row r="994" spans="1:2" x14ac:dyDescent="0.3">
      <c r="A994" s="16" t="s">
        <v>9079</v>
      </c>
      <c r="B994">
        <v>31.714457084856875</v>
      </c>
    </row>
    <row r="995" spans="1:2" x14ac:dyDescent="0.3">
      <c r="A995" s="16" t="s">
        <v>9077</v>
      </c>
      <c r="B995">
        <v>31.324494254245121</v>
      </c>
    </row>
    <row r="996" spans="1:2" x14ac:dyDescent="0.3">
      <c r="A996" s="16" t="s">
        <v>9075</v>
      </c>
      <c r="B996">
        <v>30.984729255684943</v>
      </c>
    </row>
    <row r="997" spans="1:2" x14ac:dyDescent="0.3">
      <c r="A997" s="16" t="s">
        <v>9073</v>
      </c>
      <c r="B997">
        <v>31.514481257261437</v>
      </c>
    </row>
    <row r="998" spans="1:2" x14ac:dyDescent="0.3">
      <c r="A998" s="16" t="s">
        <v>9071</v>
      </c>
      <c r="B998">
        <v>30.425799806402576</v>
      </c>
    </row>
    <row r="999" spans="1:2" x14ac:dyDescent="0.3">
      <c r="A999" s="16" t="s">
        <v>9067</v>
      </c>
      <c r="B999">
        <v>31.184957213696919</v>
      </c>
    </row>
    <row r="1000" spans="1:2" x14ac:dyDescent="0.3">
      <c r="A1000" s="16" t="s">
        <v>9065</v>
      </c>
      <c r="B1000">
        <v>30.814720484179762</v>
      </c>
    </row>
    <row r="1001" spans="1:2" x14ac:dyDescent="0.3">
      <c r="A1001" s="16" t="s">
        <v>9063</v>
      </c>
      <c r="B1001">
        <v>31.064871413757274</v>
      </c>
    </row>
    <row r="1002" spans="1:2" x14ac:dyDescent="0.3">
      <c r="A1002" s="16" t="s">
        <v>9061</v>
      </c>
      <c r="B1002">
        <v>30.915089005783518</v>
      </c>
    </row>
    <row r="1003" spans="1:2" x14ac:dyDescent="0.3">
      <c r="A1003" s="16" t="s">
        <v>9059</v>
      </c>
      <c r="B1003">
        <v>30.405423410324552</v>
      </c>
    </row>
    <row r="1004" spans="1:2" x14ac:dyDescent="0.3">
      <c r="A1004" s="16" t="s">
        <v>9057</v>
      </c>
      <c r="B1004">
        <v>30.183833771012921</v>
      </c>
    </row>
    <row r="1005" spans="1:2" x14ac:dyDescent="0.3">
      <c r="A1005" s="16" t="s">
        <v>9055</v>
      </c>
      <c r="B1005">
        <v>29.725031680451419</v>
      </c>
    </row>
    <row r="1006" spans="1:2" x14ac:dyDescent="0.3">
      <c r="A1006" s="16" t="s">
        <v>9053</v>
      </c>
      <c r="B1006">
        <v>29.084786524890092</v>
      </c>
    </row>
    <row r="1007" spans="1:2" x14ac:dyDescent="0.3">
      <c r="A1007" s="16" t="s">
        <v>9051</v>
      </c>
      <c r="B1007">
        <v>29.135437295340953</v>
      </c>
    </row>
    <row r="1008" spans="1:2" x14ac:dyDescent="0.3">
      <c r="A1008" s="16" t="s">
        <v>9049</v>
      </c>
      <c r="B1008">
        <v>30.184336839101324</v>
      </c>
    </row>
    <row r="1009" spans="1:2" x14ac:dyDescent="0.3">
      <c r="A1009" s="16" t="s">
        <v>9047</v>
      </c>
      <c r="B1009">
        <v>29.454212237701945</v>
      </c>
    </row>
    <row r="1010" spans="1:2" x14ac:dyDescent="0.3">
      <c r="A1010" s="16" t="s">
        <v>9045</v>
      </c>
      <c r="B1010">
        <v>28.835655147021495</v>
      </c>
    </row>
    <row r="1011" spans="1:2" x14ac:dyDescent="0.3">
      <c r="A1011" s="16" t="s">
        <v>9043</v>
      </c>
      <c r="B1011">
        <v>29.224812766126753</v>
      </c>
    </row>
    <row r="1012" spans="1:2" x14ac:dyDescent="0.3">
      <c r="A1012" s="16" t="s">
        <v>9041</v>
      </c>
      <c r="B1012">
        <v>28.785492041251597</v>
      </c>
    </row>
    <row r="1013" spans="1:2" x14ac:dyDescent="0.3">
      <c r="A1013" s="16" t="s">
        <v>9039</v>
      </c>
      <c r="B1013">
        <v>29.065059775263062</v>
      </c>
    </row>
    <row r="1014" spans="1:2" x14ac:dyDescent="0.3">
      <c r="A1014" s="16" t="s">
        <v>9038</v>
      </c>
      <c r="B1014">
        <v>29.99412393255799</v>
      </c>
    </row>
    <row r="1015" spans="1:2" x14ac:dyDescent="0.3">
      <c r="A1015" s="16" t="s">
        <v>9036</v>
      </c>
      <c r="B1015">
        <v>29.824135015288505</v>
      </c>
    </row>
    <row r="1016" spans="1:2" x14ac:dyDescent="0.3">
      <c r="A1016" s="16" t="s">
        <v>9034</v>
      </c>
      <c r="B1016">
        <v>30.02407811757719</v>
      </c>
    </row>
    <row r="1017" spans="1:2" x14ac:dyDescent="0.3">
      <c r="A1017" s="16" t="s">
        <v>9032</v>
      </c>
      <c r="B1017">
        <v>30.523314534563841</v>
      </c>
    </row>
    <row r="1018" spans="1:2" x14ac:dyDescent="0.3">
      <c r="A1018" s="16" t="s">
        <v>9028</v>
      </c>
      <c r="B1018">
        <v>30.643131274640641</v>
      </c>
    </row>
    <row r="1019" spans="1:2" x14ac:dyDescent="0.3">
      <c r="A1019" s="16" t="s">
        <v>9026</v>
      </c>
      <c r="B1019">
        <v>30.942157417911449</v>
      </c>
    </row>
    <row r="1020" spans="1:2" x14ac:dyDescent="0.3">
      <c r="A1020" s="16" t="s">
        <v>9025</v>
      </c>
      <c r="B1020">
        <v>30.772419865118778</v>
      </c>
    </row>
    <row r="1021" spans="1:2" x14ac:dyDescent="0.3">
      <c r="A1021" s="16" t="s">
        <v>9023</v>
      </c>
      <c r="B1021">
        <v>30.64236520593467</v>
      </c>
    </row>
    <row r="1022" spans="1:2" x14ac:dyDescent="0.3">
      <c r="A1022" s="16" t="s">
        <v>9022</v>
      </c>
      <c r="B1022">
        <v>30.761922600207278</v>
      </c>
    </row>
    <row r="1023" spans="1:2" x14ac:dyDescent="0.3">
      <c r="A1023" s="16" t="s">
        <v>9020</v>
      </c>
      <c r="B1023">
        <v>30.761358636795954</v>
      </c>
    </row>
    <row r="1024" spans="1:2" x14ac:dyDescent="0.3">
      <c r="A1024" s="16" t="s">
        <v>9018</v>
      </c>
      <c r="B1024">
        <v>31.519896118033113</v>
      </c>
    </row>
    <row r="1025" spans="1:2" x14ac:dyDescent="0.3">
      <c r="A1025" s="16" t="s">
        <v>9017</v>
      </c>
      <c r="B1025">
        <v>31.5200537179077</v>
      </c>
    </row>
    <row r="1026" spans="1:2" x14ac:dyDescent="0.3">
      <c r="A1026" s="16" t="s">
        <v>9015</v>
      </c>
      <c r="B1026">
        <v>32.17911680830683</v>
      </c>
    </row>
    <row r="1027" spans="1:2" x14ac:dyDescent="0.3">
      <c r="A1027" s="16" t="s">
        <v>9013</v>
      </c>
      <c r="B1027">
        <v>33.287364393079429</v>
      </c>
    </row>
    <row r="1028" spans="1:2" x14ac:dyDescent="0.3">
      <c r="A1028" s="16" t="s">
        <v>9011</v>
      </c>
      <c r="B1028">
        <v>33.096836924780312</v>
      </c>
    </row>
    <row r="1029" spans="1:2" x14ac:dyDescent="0.3">
      <c r="A1029" s="16" t="s">
        <v>9010</v>
      </c>
      <c r="B1029">
        <v>32.178580494162659</v>
      </c>
    </row>
    <row r="1030" spans="1:2" x14ac:dyDescent="0.3">
      <c r="A1030" s="16" t="s">
        <v>9008</v>
      </c>
      <c r="B1030">
        <v>32.837527534998763</v>
      </c>
    </row>
    <row r="1031" spans="1:2" x14ac:dyDescent="0.3">
      <c r="A1031" s="16" t="s">
        <v>9006</v>
      </c>
      <c r="B1031">
        <v>33.297348605554859</v>
      </c>
    </row>
    <row r="1032" spans="1:2" x14ac:dyDescent="0.3">
      <c r="A1032" s="16" t="s">
        <v>9004</v>
      </c>
      <c r="B1032">
        <v>32.718264281979991</v>
      </c>
    </row>
    <row r="1033" spans="1:2" x14ac:dyDescent="0.3">
      <c r="A1033" s="16" t="s">
        <v>9002</v>
      </c>
      <c r="B1033">
        <v>32.17911680830683</v>
      </c>
    </row>
    <row r="1034" spans="1:2" x14ac:dyDescent="0.3">
      <c r="A1034" s="16" t="s">
        <v>9000</v>
      </c>
      <c r="B1034">
        <v>31.939495708896544</v>
      </c>
    </row>
    <row r="1035" spans="1:2" x14ac:dyDescent="0.3">
      <c r="A1035" s="16" t="s">
        <v>8998</v>
      </c>
      <c r="B1035">
        <v>32.778169556832559</v>
      </c>
    </row>
    <row r="1036" spans="1:2" x14ac:dyDescent="0.3">
      <c r="A1036" s="16" t="s">
        <v>8996</v>
      </c>
      <c r="B1036">
        <v>32.189101020782267</v>
      </c>
    </row>
    <row r="1037" spans="1:2" x14ac:dyDescent="0.3">
      <c r="A1037" s="16" t="s">
        <v>8995</v>
      </c>
      <c r="B1037">
        <v>33.746638166949147</v>
      </c>
    </row>
    <row r="1038" spans="1:2" x14ac:dyDescent="0.3">
      <c r="A1038" s="16" t="s">
        <v>8993</v>
      </c>
      <c r="B1038">
        <v>33.396912421546013</v>
      </c>
    </row>
    <row r="1039" spans="1:2" x14ac:dyDescent="0.3">
      <c r="A1039" s="16" t="s">
        <v>8991</v>
      </c>
      <c r="B1039">
        <v>33.47795716373377</v>
      </c>
    </row>
    <row r="1040" spans="1:2" x14ac:dyDescent="0.3">
      <c r="A1040" s="16" t="s">
        <v>8989</v>
      </c>
      <c r="B1040">
        <v>33.078578014747983</v>
      </c>
    </row>
    <row r="1041" spans="1:2" x14ac:dyDescent="0.3">
      <c r="A1041" s="16" t="s">
        <v>8988</v>
      </c>
      <c r="B1041">
        <v>33.208376238168363</v>
      </c>
    </row>
    <row r="1042" spans="1:2" x14ac:dyDescent="0.3">
      <c r="A1042" s="16" t="s">
        <v>8986</v>
      </c>
      <c r="B1042">
        <v>32.748817308886686</v>
      </c>
    </row>
    <row r="1043" spans="1:2" x14ac:dyDescent="0.3">
      <c r="A1043" s="16" t="s">
        <v>8985</v>
      </c>
      <c r="B1043">
        <v>33.25768890190588</v>
      </c>
    </row>
    <row r="1044" spans="1:2" x14ac:dyDescent="0.3">
      <c r="A1044" s="16" t="s">
        <v>8983</v>
      </c>
      <c r="B1044">
        <v>32.95843468405748</v>
      </c>
    </row>
    <row r="1045" spans="1:2" x14ac:dyDescent="0.3">
      <c r="A1045" s="16" t="s">
        <v>8982</v>
      </c>
      <c r="B1045">
        <v>31.780595780544164</v>
      </c>
    </row>
    <row r="1046" spans="1:2" x14ac:dyDescent="0.3">
      <c r="A1046" s="16" t="s">
        <v>8980</v>
      </c>
      <c r="B1046">
        <v>31.940081271685521</v>
      </c>
    </row>
    <row r="1047" spans="1:2" x14ac:dyDescent="0.3">
      <c r="A1047" s="16" t="s">
        <v>8978</v>
      </c>
      <c r="B1047">
        <v>31.690735472022364</v>
      </c>
    </row>
    <row r="1048" spans="1:2" x14ac:dyDescent="0.3">
      <c r="A1048" s="16" t="s">
        <v>8976</v>
      </c>
      <c r="B1048">
        <v>32.39849949414554</v>
      </c>
    </row>
    <row r="1049" spans="1:2" x14ac:dyDescent="0.3">
      <c r="A1049" s="16" t="s">
        <v>8974</v>
      </c>
      <c r="B1049">
        <v>31.460515679947591</v>
      </c>
    </row>
    <row r="1050" spans="1:2" x14ac:dyDescent="0.3">
      <c r="A1050" s="16" t="s">
        <v>8972</v>
      </c>
      <c r="B1050">
        <v>31.501030376254118</v>
      </c>
    </row>
    <row r="1051" spans="1:2" x14ac:dyDescent="0.3">
      <c r="A1051" s="16" t="s">
        <v>8970</v>
      </c>
      <c r="B1051">
        <v>30.162557241866605</v>
      </c>
    </row>
    <row r="1052" spans="1:2" x14ac:dyDescent="0.3">
      <c r="A1052" s="16" t="s">
        <v>8968</v>
      </c>
      <c r="B1052">
        <v>30.642620560042026</v>
      </c>
    </row>
    <row r="1053" spans="1:2" x14ac:dyDescent="0.3">
      <c r="A1053" s="16" t="s">
        <v>8966</v>
      </c>
      <c r="B1053">
        <v>31.301027789918265</v>
      </c>
    </row>
    <row r="1054" spans="1:2" x14ac:dyDescent="0.3">
      <c r="A1054" s="16" t="s">
        <v>8964</v>
      </c>
      <c r="B1054">
        <v>32.399633461472142</v>
      </c>
    </row>
    <row r="1055" spans="1:2" x14ac:dyDescent="0.3">
      <c r="A1055" s="16" t="s">
        <v>8962</v>
      </c>
      <c r="B1055">
        <v>33.288252067965523</v>
      </c>
    </row>
    <row r="1056" spans="1:2" x14ac:dyDescent="0.3">
      <c r="A1056" s="16" t="s">
        <v>8960</v>
      </c>
      <c r="B1056">
        <v>33.139037199779892</v>
      </c>
    </row>
    <row r="1057" spans="1:2" x14ac:dyDescent="0.3">
      <c r="A1057" s="16" t="s">
        <v>8958</v>
      </c>
      <c r="B1057">
        <v>33.398359652440725</v>
      </c>
    </row>
    <row r="1058" spans="1:2" x14ac:dyDescent="0.3">
      <c r="A1058" s="16" t="s">
        <v>8956</v>
      </c>
      <c r="B1058">
        <v>33.067987284032498</v>
      </c>
    </row>
    <row r="1059" spans="1:2" x14ac:dyDescent="0.3">
      <c r="A1059" s="16" t="s">
        <v>8955</v>
      </c>
      <c r="B1059">
        <v>33.587506532650856</v>
      </c>
    </row>
    <row r="1060" spans="1:2" x14ac:dyDescent="0.3">
      <c r="A1060" s="16" t="s">
        <v>8953</v>
      </c>
      <c r="B1060">
        <v>33.407787413272821</v>
      </c>
    </row>
    <row r="1061" spans="1:2" x14ac:dyDescent="0.3">
      <c r="A1061" s="16" t="s">
        <v>8952</v>
      </c>
      <c r="B1061">
        <v>33.057176548610791</v>
      </c>
    </row>
    <row r="1062" spans="1:2" x14ac:dyDescent="0.3">
      <c r="A1062" s="16" t="s">
        <v>8950</v>
      </c>
      <c r="B1062">
        <v>32.406809228354575</v>
      </c>
    </row>
    <row r="1063" spans="1:2" x14ac:dyDescent="0.3">
      <c r="A1063" s="16" t="s">
        <v>8948</v>
      </c>
      <c r="B1063">
        <v>33.336729838662471</v>
      </c>
    </row>
    <row r="1064" spans="1:2" x14ac:dyDescent="0.3">
      <c r="A1064" s="16" t="s">
        <v>8946</v>
      </c>
      <c r="B1064">
        <v>33.037208456464249</v>
      </c>
    </row>
    <row r="1065" spans="1:2" x14ac:dyDescent="0.3">
      <c r="A1065" s="16" t="s">
        <v>8944</v>
      </c>
      <c r="B1065">
        <v>33.5261473283295</v>
      </c>
    </row>
    <row r="1066" spans="1:2" x14ac:dyDescent="0.3">
      <c r="A1066" s="16" t="s">
        <v>8943</v>
      </c>
      <c r="B1066">
        <v>34.224169114533083</v>
      </c>
    </row>
    <row r="1067" spans="1:2" x14ac:dyDescent="0.3">
      <c r="A1067" s="16" t="s">
        <v>8941</v>
      </c>
      <c r="B1067">
        <v>34.254691161126722</v>
      </c>
    </row>
    <row r="1068" spans="1:2" x14ac:dyDescent="0.3">
      <c r="A1068" s="16" t="s">
        <v>8939</v>
      </c>
      <c r="B1068">
        <v>34.325150399916616</v>
      </c>
    </row>
    <row r="1069" spans="1:2" x14ac:dyDescent="0.3">
      <c r="A1069" s="16" t="s">
        <v>8937</v>
      </c>
      <c r="B1069">
        <v>34.424417115582891</v>
      </c>
    </row>
    <row r="1070" spans="1:2" x14ac:dyDescent="0.3">
      <c r="A1070" s="16" t="s">
        <v>8935</v>
      </c>
      <c r="B1070">
        <v>35.880331195510337</v>
      </c>
    </row>
    <row r="1071" spans="1:2" x14ac:dyDescent="0.3">
      <c r="A1071" s="16" t="s">
        <v>8933</v>
      </c>
      <c r="B1071">
        <v>36.660195154190625</v>
      </c>
    </row>
    <row r="1072" spans="1:2" x14ac:dyDescent="0.3">
      <c r="A1072" s="16" t="s">
        <v>8931</v>
      </c>
      <c r="B1072">
        <v>36.470200682316865</v>
      </c>
    </row>
    <row r="1073" spans="1:2" x14ac:dyDescent="0.3">
      <c r="A1073" s="16" t="s">
        <v>8929</v>
      </c>
      <c r="B1073">
        <v>36.939061903611851</v>
      </c>
    </row>
    <row r="1074" spans="1:2" x14ac:dyDescent="0.3">
      <c r="A1074" s="16" t="s">
        <v>8927</v>
      </c>
      <c r="B1074">
        <v>35.907107546947095</v>
      </c>
    </row>
    <row r="1075" spans="1:2" x14ac:dyDescent="0.3">
      <c r="A1075" s="16" t="s">
        <v>8925</v>
      </c>
      <c r="B1075">
        <v>37.294055601370438</v>
      </c>
    </row>
    <row r="1076" spans="1:2" x14ac:dyDescent="0.3">
      <c r="A1076" s="16" t="s">
        <v>8923</v>
      </c>
      <c r="B1076">
        <v>37.88497152785348</v>
      </c>
    </row>
    <row r="1077" spans="1:2" x14ac:dyDescent="0.3">
      <c r="A1077" s="16" t="s">
        <v>8921</v>
      </c>
      <c r="B1077">
        <v>38.426607910000548</v>
      </c>
    </row>
    <row r="1078" spans="1:2" x14ac:dyDescent="0.3">
      <c r="A1078" s="16" t="s">
        <v>8919</v>
      </c>
      <c r="B1078">
        <v>38.69719513803927</v>
      </c>
    </row>
    <row r="1079" spans="1:2" x14ac:dyDescent="0.3">
      <c r="A1079" s="16" t="s">
        <v>8917</v>
      </c>
      <c r="B1079">
        <v>37.84794163335976</v>
      </c>
    </row>
    <row r="1080" spans="1:2" x14ac:dyDescent="0.3">
      <c r="A1080" s="16" t="s">
        <v>8915</v>
      </c>
      <c r="B1080">
        <v>36.885394046697122</v>
      </c>
    </row>
    <row r="1081" spans="1:2" x14ac:dyDescent="0.3">
      <c r="A1081" s="16" t="s">
        <v>8914</v>
      </c>
      <c r="B1081">
        <v>37.835057204364873</v>
      </c>
    </row>
    <row r="1082" spans="1:2" x14ac:dyDescent="0.3">
      <c r="A1082" s="16" t="s">
        <v>8912</v>
      </c>
      <c r="B1082">
        <v>37.19677380477458</v>
      </c>
    </row>
    <row r="1083" spans="1:2" x14ac:dyDescent="0.3">
      <c r="A1083" s="16" t="s">
        <v>8910</v>
      </c>
      <c r="B1083">
        <v>36.447742741305532</v>
      </c>
    </row>
    <row r="1084" spans="1:2" x14ac:dyDescent="0.3">
      <c r="A1084" s="16" t="s">
        <v>8908</v>
      </c>
      <c r="B1084">
        <v>38.104912090814359</v>
      </c>
    </row>
    <row r="1085" spans="1:2" x14ac:dyDescent="0.3">
      <c r="A1085" s="16" t="s">
        <v>8906</v>
      </c>
      <c r="B1085">
        <v>37.373602944819154</v>
      </c>
    </row>
    <row r="1086" spans="1:2" x14ac:dyDescent="0.3">
      <c r="A1086" s="16" t="s">
        <v>8904</v>
      </c>
      <c r="B1086">
        <v>37.013624479159922</v>
      </c>
    </row>
    <row r="1087" spans="1:2" x14ac:dyDescent="0.3">
      <c r="A1087" s="16" t="s">
        <v>8902</v>
      </c>
      <c r="B1087">
        <v>36.186014870173402</v>
      </c>
    </row>
    <row r="1088" spans="1:2" x14ac:dyDescent="0.3">
      <c r="A1088" s="16" t="s">
        <v>8900</v>
      </c>
      <c r="B1088">
        <v>36.515432384853604</v>
      </c>
    </row>
    <row r="1089" spans="1:2" x14ac:dyDescent="0.3">
      <c r="A1089" s="16" t="s">
        <v>8899</v>
      </c>
      <c r="B1089">
        <v>39.010239404689159</v>
      </c>
    </row>
    <row r="1090" spans="1:2" x14ac:dyDescent="0.3">
      <c r="A1090" s="16" t="s">
        <v>8897</v>
      </c>
      <c r="B1090">
        <v>36.78868354705569</v>
      </c>
    </row>
    <row r="1091" spans="1:2" x14ac:dyDescent="0.3">
      <c r="A1091" s="16" t="s">
        <v>8895</v>
      </c>
      <c r="B1091">
        <v>36.329573551623085</v>
      </c>
    </row>
    <row r="1092" spans="1:2" x14ac:dyDescent="0.3">
      <c r="A1092" s="16" t="s">
        <v>8893</v>
      </c>
      <c r="B1092">
        <v>35.60033327141619</v>
      </c>
    </row>
    <row r="1093" spans="1:2" x14ac:dyDescent="0.3">
      <c r="A1093" s="16" t="s">
        <v>8891</v>
      </c>
      <c r="B1093">
        <v>35.888391127220629</v>
      </c>
    </row>
    <row r="1094" spans="1:2" x14ac:dyDescent="0.3">
      <c r="A1094" s="16" t="s">
        <v>8889</v>
      </c>
      <c r="B1094">
        <v>34.977404949541068</v>
      </c>
    </row>
    <row r="1095" spans="1:2" x14ac:dyDescent="0.3">
      <c r="A1095" s="16" t="s">
        <v>8887</v>
      </c>
      <c r="B1095">
        <v>35.21690786503008</v>
      </c>
    </row>
    <row r="1096" spans="1:2" x14ac:dyDescent="0.3">
      <c r="A1096" s="16" t="s">
        <v>8886</v>
      </c>
      <c r="B1096">
        <v>35.66472754426303</v>
      </c>
    </row>
    <row r="1097" spans="1:2" x14ac:dyDescent="0.3">
      <c r="A1097" s="16" t="s">
        <v>8882</v>
      </c>
      <c r="B1097">
        <v>35.41407358355881</v>
      </c>
    </row>
    <row r="1098" spans="1:2" x14ac:dyDescent="0.3">
      <c r="A1098" s="16" t="s">
        <v>8880</v>
      </c>
      <c r="B1098">
        <v>35.210862814728245</v>
      </c>
    </row>
    <row r="1099" spans="1:2" x14ac:dyDescent="0.3">
      <c r="A1099" s="16" t="s">
        <v>8878</v>
      </c>
      <c r="B1099">
        <v>35.124108595601641</v>
      </c>
    </row>
    <row r="1100" spans="1:2" x14ac:dyDescent="0.3">
      <c r="A1100" s="16" t="s">
        <v>8876</v>
      </c>
      <c r="B1100">
        <v>36.13373767145395</v>
      </c>
    </row>
    <row r="1101" spans="1:2" x14ac:dyDescent="0.3">
      <c r="A1101" s="16" t="s">
        <v>8874</v>
      </c>
      <c r="B1101">
        <v>36.13373767145395</v>
      </c>
    </row>
    <row r="1102" spans="1:2" x14ac:dyDescent="0.3">
      <c r="A1102" s="16" t="s">
        <v>8872</v>
      </c>
      <c r="B1102">
        <v>35.056070699538282</v>
      </c>
    </row>
    <row r="1103" spans="1:2" x14ac:dyDescent="0.3">
      <c r="A1103" s="16" t="s">
        <v>8870</v>
      </c>
      <c r="B1103">
        <v>35.534705215092487</v>
      </c>
    </row>
    <row r="1104" spans="1:2" x14ac:dyDescent="0.3">
      <c r="A1104" s="16" t="s">
        <v>8868</v>
      </c>
      <c r="B1104">
        <v>34.955348989390068</v>
      </c>
    </row>
    <row r="1105" spans="1:2" x14ac:dyDescent="0.3">
      <c r="A1105" s="16" t="s">
        <v>8866</v>
      </c>
      <c r="B1105">
        <v>35.22659359700566</v>
      </c>
    </row>
    <row r="1106" spans="1:2" x14ac:dyDescent="0.3">
      <c r="A1106" s="16" t="s">
        <v>8864</v>
      </c>
      <c r="B1106">
        <v>34.89547685295377</v>
      </c>
    </row>
    <row r="1107" spans="1:2" x14ac:dyDescent="0.3">
      <c r="A1107" s="16" t="s">
        <v>8862</v>
      </c>
      <c r="B1107">
        <v>33.627062377624377</v>
      </c>
    </row>
    <row r="1108" spans="1:2" x14ac:dyDescent="0.3">
      <c r="A1108" s="16" t="s">
        <v>8860</v>
      </c>
      <c r="B1108">
        <v>33.034650251848575</v>
      </c>
    </row>
    <row r="1109" spans="1:2" x14ac:dyDescent="0.3">
      <c r="A1109" s="16" t="s">
        <v>8858</v>
      </c>
      <c r="B1109">
        <v>34.426478450869467</v>
      </c>
    </row>
    <row r="1110" spans="1:2" x14ac:dyDescent="0.3">
      <c r="A1110" s="16" t="s">
        <v>8856</v>
      </c>
      <c r="B1110">
        <v>35.997452122702619</v>
      </c>
    </row>
    <row r="1111" spans="1:2" x14ac:dyDescent="0.3">
      <c r="A1111" s="16" t="s">
        <v>8854</v>
      </c>
      <c r="B1111">
        <v>35.847156361308386</v>
      </c>
    </row>
    <row r="1112" spans="1:2" x14ac:dyDescent="0.3">
      <c r="A1112" s="16" t="s">
        <v>8850</v>
      </c>
      <c r="B1112">
        <v>37.104601155719536</v>
      </c>
    </row>
    <row r="1113" spans="1:2" x14ac:dyDescent="0.3">
      <c r="A1113" s="16" t="s">
        <v>8848</v>
      </c>
      <c r="B1113">
        <v>36.546293077549031</v>
      </c>
    </row>
    <row r="1114" spans="1:2" x14ac:dyDescent="0.3">
      <c r="A1114" s="16" t="s">
        <v>8847</v>
      </c>
      <c r="B1114">
        <v>37.690452136172766</v>
      </c>
    </row>
    <row r="1115" spans="1:2" x14ac:dyDescent="0.3">
      <c r="A1115" s="16" t="s">
        <v>8845</v>
      </c>
      <c r="B1115">
        <v>36.972338258605745</v>
      </c>
    </row>
    <row r="1116" spans="1:2" x14ac:dyDescent="0.3">
      <c r="A1116" s="16" t="s">
        <v>8843</v>
      </c>
      <c r="B1116">
        <v>36.552914025735475</v>
      </c>
    </row>
    <row r="1117" spans="1:2" x14ac:dyDescent="0.3">
      <c r="A1117" s="16" t="s">
        <v>8841</v>
      </c>
      <c r="B1117">
        <v>36.609309709156243</v>
      </c>
    </row>
    <row r="1118" spans="1:2" x14ac:dyDescent="0.3">
      <c r="A1118" s="16" t="s">
        <v>8839</v>
      </c>
      <c r="B1118">
        <v>38.46344576622198</v>
      </c>
    </row>
    <row r="1119" spans="1:2" x14ac:dyDescent="0.3">
      <c r="A1119" s="16" t="s">
        <v>8837</v>
      </c>
      <c r="B1119">
        <v>38.034933810403373</v>
      </c>
    </row>
    <row r="1120" spans="1:2" x14ac:dyDescent="0.3">
      <c r="A1120" s="16" t="s">
        <v>8835</v>
      </c>
      <c r="B1120">
        <v>37.915480799630572</v>
      </c>
    </row>
    <row r="1121" spans="1:2" x14ac:dyDescent="0.3">
      <c r="A1121" s="16" t="s">
        <v>8833</v>
      </c>
      <c r="B1121">
        <v>37.81601835075211</v>
      </c>
    </row>
    <row r="1122" spans="1:2" x14ac:dyDescent="0.3">
      <c r="A1122" s="16" t="s">
        <v>8831</v>
      </c>
      <c r="B1122">
        <v>36.927682747219144</v>
      </c>
    </row>
    <row r="1123" spans="1:2" x14ac:dyDescent="0.3">
      <c r="A1123" s="16" t="s">
        <v>8829</v>
      </c>
      <c r="B1123">
        <v>37.077967079764932</v>
      </c>
    </row>
    <row r="1124" spans="1:2" x14ac:dyDescent="0.3">
      <c r="A1124" s="16" t="s">
        <v>8827</v>
      </c>
      <c r="B1124">
        <v>37.925142513564602</v>
      </c>
    </row>
    <row r="1125" spans="1:2" x14ac:dyDescent="0.3">
      <c r="A1125" s="16" t="s">
        <v>8825</v>
      </c>
      <c r="B1125">
        <v>38.18488026847006</v>
      </c>
    </row>
    <row r="1126" spans="1:2" x14ac:dyDescent="0.3">
      <c r="A1126" s="16" t="s">
        <v>8823</v>
      </c>
      <c r="B1126">
        <v>38.02390527881272</v>
      </c>
    </row>
    <row r="1127" spans="1:2" x14ac:dyDescent="0.3">
      <c r="A1127" s="16" t="s">
        <v>8821</v>
      </c>
      <c r="B1127">
        <v>38.450947177478646</v>
      </c>
    </row>
    <row r="1128" spans="1:2" x14ac:dyDescent="0.3">
      <c r="A1128" s="16" t="s">
        <v>8819</v>
      </c>
      <c r="B1128">
        <v>39.4413546915899</v>
      </c>
    </row>
    <row r="1129" spans="1:2" x14ac:dyDescent="0.3">
      <c r="A1129" s="16" t="s">
        <v>8817</v>
      </c>
      <c r="B1129">
        <v>39.162374208298104</v>
      </c>
    </row>
    <row r="1130" spans="1:2" x14ac:dyDescent="0.3">
      <c r="A1130" s="16" t="s">
        <v>8816</v>
      </c>
      <c r="B1130">
        <v>39.934109751020316</v>
      </c>
    </row>
    <row r="1131" spans="1:2" x14ac:dyDescent="0.3">
      <c r="A1131" s="16" t="s">
        <v>8814</v>
      </c>
      <c r="B1131">
        <v>39.87531680620183</v>
      </c>
    </row>
    <row r="1132" spans="1:2" x14ac:dyDescent="0.3">
      <c r="A1132" s="16" t="s">
        <v>8802</v>
      </c>
      <c r="B1132">
        <v>41.180429080278891</v>
      </c>
    </row>
    <row r="1133" spans="1:2" x14ac:dyDescent="0.3">
      <c r="A1133" s="16" t="s">
        <v>8800</v>
      </c>
      <c r="B1133">
        <v>41.477056541359076</v>
      </c>
    </row>
    <row r="1134" spans="1:2" x14ac:dyDescent="0.3">
      <c r="A1134" s="16" t="s">
        <v>8799</v>
      </c>
      <c r="B1134">
        <v>42.195165441622486</v>
      </c>
    </row>
    <row r="1135" spans="1:2" x14ac:dyDescent="0.3">
      <c r="A1135" s="16" t="s">
        <v>8797</v>
      </c>
      <c r="B1135">
        <v>43.775689778401606</v>
      </c>
    </row>
    <row r="1136" spans="1:2" x14ac:dyDescent="0.3">
      <c r="A1136" s="16" t="s">
        <v>8795</v>
      </c>
      <c r="B1136">
        <v>43.566188984111164</v>
      </c>
    </row>
    <row r="1137" spans="1:2" x14ac:dyDescent="0.3">
      <c r="A1137" s="16" t="s">
        <v>8793</v>
      </c>
      <c r="B1137">
        <v>42.88487489316455</v>
      </c>
    </row>
    <row r="1138" spans="1:2" x14ac:dyDescent="0.3">
      <c r="A1138" s="16" t="s">
        <v>8791</v>
      </c>
      <c r="B1138">
        <v>42.924777079620156</v>
      </c>
    </row>
    <row r="1139" spans="1:2" x14ac:dyDescent="0.3">
      <c r="A1139" s="16" t="s">
        <v>8789</v>
      </c>
      <c r="B1139">
        <v>44.221229627645045</v>
      </c>
    </row>
    <row r="1140" spans="1:2" x14ac:dyDescent="0.3">
      <c r="A1140" s="16" t="s">
        <v>8787</v>
      </c>
      <c r="B1140">
        <v>43.433529956929156</v>
      </c>
    </row>
    <row r="1141" spans="1:2" x14ac:dyDescent="0.3">
      <c r="A1141" s="16" t="s">
        <v>8785</v>
      </c>
      <c r="B1141">
        <v>42.924777079620156</v>
      </c>
    </row>
    <row r="1142" spans="1:2" x14ac:dyDescent="0.3">
      <c r="A1142" s="16" t="s">
        <v>8783</v>
      </c>
      <c r="B1142">
        <v>42.21355821753226</v>
      </c>
    </row>
    <row r="1143" spans="1:2" x14ac:dyDescent="0.3">
      <c r="A1143" s="16" t="s">
        <v>8781</v>
      </c>
      <c r="B1143">
        <v>40.57626289406484</v>
      </c>
    </row>
    <row r="1144" spans="1:2" x14ac:dyDescent="0.3">
      <c r="A1144" s="16" t="s">
        <v>8779</v>
      </c>
      <c r="B1144">
        <v>40.22715542078749</v>
      </c>
    </row>
    <row r="1145" spans="1:2" x14ac:dyDescent="0.3">
      <c r="A1145" s="16" t="s">
        <v>8777</v>
      </c>
      <c r="B1145">
        <v>40.536027095485558</v>
      </c>
    </row>
    <row r="1146" spans="1:2" x14ac:dyDescent="0.3">
      <c r="A1146" s="16" t="s">
        <v>8775</v>
      </c>
      <c r="B1146">
        <v>39.505633354206537</v>
      </c>
    </row>
    <row r="1147" spans="1:2" x14ac:dyDescent="0.3">
      <c r="A1147" s="16" t="s">
        <v>8773</v>
      </c>
      <c r="B1147">
        <v>41.361835489637173</v>
      </c>
    </row>
    <row r="1148" spans="1:2" x14ac:dyDescent="0.3">
      <c r="A1148" s="16" t="s">
        <v>8771</v>
      </c>
      <c r="B1148">
        <v>41.461160050040384</v>
      </c>
    </row>
    <row r="1149" spans="1:2" x14ac:dyDescent="0.3">
      <c r="A1149" s="16" t="s">
        <v>8770</v>
      </c>
      <c r="B1149">
        <v>41.122461471852922</v>
      </c>
    </row>
    <row r="1150" spans="1:2" x14ac:dyDescent="0.3">
      <c r="A1150" s="16" t="s">
        <v>8766</v>
      </c>
      <c r="B1150">
        <v>40.650231937124317</v>
      </c>
    </row>
    <row r="1151" spans="1:2" x14ac:dyDescent="0.3">
      <c r="A1151" s="16" t="s">
        <v>8764</v>
      </c>
      <c r="B1151">
        <v>40.279818541356782</v>
      </c>
    </row>
    <row r="1152" spans="1:2" x14ac:dyDescent="0.3">
      <c r="A1152" s="16" t="s">
        <v>8762</v>
      </c>
      <c r="B1152">
        <v>42.105528165831345</v>
      </c>
    </row>
    <row r="1153" spans="1:2" x14ac:dyDescent="0.3">
      <c r="A1153" s="16" t="s">
        <v>8760</v>
      </c>
      <c r="B1153">
        <v>40.090670937310676</v>
      </c>
    </row>
    <row r="1154" spans="1:2" x14ac:dyDescent="0.3">
      <c r="A1154" s="16" t="s">
        <v>8758</v>
      </c>
      <c r="B1154">
        <v>40.947990822186419</v>
      </c>
    </row>
    <row r="1155" spans="1:2" x14ac:dyDescent="0.3">
      <c r="A1155" s="16" t="s">
        <v>8756</v>
      </c>
      <c r="B1155">
        <v>41.615816303101866</v>
      </c>
    </row>
    <row r="1156" spans="1:2" x14ac:dyDescent="0.3">
      <c r="A1156" s="16" t="s">
        <v>8754</v>
      </c>
      <c r="B1156">
        <v>41.735835750328832</v>
      </c>
    </row>
    <row r="1157" spans="1:2" x14ac:dyDescent="0.3">
      <c r="A1157" s="16" t="s">
        <v>8752</v>
      </c>
      <c r="B1157">
        <v>40.637481877989202</v>
      </c>
    </row>
    <row r="1158" spans="1:2" x14ac:dyDescent="0.3">
      <c r="A1158" s="16" t="s">
        <v>8750</v>
      </c>
      <c r="B1158">
        <v>42.332787870445195</v>
      </c>
    </row>
    <row r="1159" spans="1:2" x14ac:dyDescent="0.3">
      <c r="A1159" s="16" t="s">
        <v>8748</v>
      </c>
      <c r="B1159">
        <v>42.789306889258633</v>
      </c>
    </row>
    <row r="1160" spans="1:2" x14ac:dyDescent="0.3">
      <c r="A1160" s="16" t="s">
        <v>8746</v>
      </c>
      <c r="B1160">
        <v>43.266442439552463</v>
      </c>
    </row>
    <row r="1161" spans="1:2" x14ac:dyDescent="0.3">
      <c r="A1161" s="16" t="s">
        <v>8744</v>
      </c>
      <c r="B1161">
        <v>44.803625228021218</v>
      </c>
    </row>
    <row r="1162" spans="1:2" x14ac:dyDescent="0.3">
      <c r="A1162" s="16" t="s">
        <v>8742</v>
      </c>
      <c r="B1162">
        <v>45.002687663344851</v>
      </c>
    </row>
    <row r="1163" spans="1:2" x14ac:dyDescent="0.3">
      <c r="A1163" s="16" t="s">
        <v>8740</v>
      </c>
      <c r="B1163">
        <v>45.200993421695394</v>
      </c>
    </row>
    <row r="1164" spans="1:2" x14ac:dyDescent="0.3">
      <c r="A1164" s="16" t="s">
        <v>8738</v>
      </c>
      <c r="B1164">
        <v>45.799285856132137</v>
      </c>
    </row>
    <row r="1165" spans="1:2" x14ac:dyDescent="0.3">
      <c r="A1165" s="16" t="s">
        <v>8736</v>
      </c>
      <c r="B1165">
        <v>46.317728769698363</v>
      </c>
    </row>
    <row r="1166" spans="1:2" x14ac:dyDescent="0.3">
      <c r="A1166" s="16" t="s">
        <v>8734</v>
      </c>
      <c r="B1166">
        <v>45.950007700574574</v>
      </c>
    </row>
    <row r="1167" spans="1:2" x14ac:dyDescent="0.3">
      <c r="A1167" s="16" t="s">
        <v>8732</v>
      </c>
      <c r="B1167">
        <v>46.249161396541858</v>
      </c>
    </row>
    <row r="1168" spans="1:2" x14ac:dyDescent="0.3">
      <c r="A1168" s="16" t="s">
        <v>8730</v>
      </c>
      <c r="B1168">
        <v>46.489646579952286</v>
      </c>
    </row>
    <row r="1169" spans="1:2" x14ac:dyDescent="0.3">
      <c r="A1169" s="16" t="s">
        <v>8729</v>
      </c>
      <c r="B1169">
        <v>46.061309506716427</v>
      </c>
    </row>
    <row r="1170" spans="1:2" x14ac:dyDescent="0.3">
      <c r="A1170" s="16" t="s">
        <v>8727</v>
      </c>
      <c r="B1170">
        <v>46.997045636460065</v>
      </c>
    </row>
    <row r="1171" spans="1:2" x14ac:dyDescent="0.3">
      <c r="A1171" s="16" t="s">
        <v>8725</v>
      </c>
      <c r="B1171">
        <v>47.855018355057609</v>
      </c>
    </row>
    <row r="1172" spans="1:2" x14ac:dyDescent="0.3">
      <c r="A1172" s="16" t="s">
        <v>8724</v>
      </c>
      <c r="B1172">
        <v>48.762865150313615</v>
      </c>
    </row>
    <row r="1173" spans="1:2" x14ac:dyDescent="0.3">
      <c r="A1173" s="16" t="s">
        <v>8722</v>
      </c>
      <c r="B1173">
        <v>49.571502394000298</v>
      </c>
    </row>
    <row r="1174" spans="1:2" x14ac:dyDescent="0.3">
      <c r="A1174" s="16" t="s">
        <v>8720</v>
      </c>
      <c r="B1174">
        <v>50.518855588011562</v>
      </c>
    </row>
    <row r="1175" spans="1:2" x14ac:dyDescent="0.3">
      <c r="A1175" s="16" t="s">
        <v>8718</v>
      </c>
      <c r="B1175">
        <v>49.462221049730658</v>
      </c>
    </row>
    <row r="1176" spans="1:2" x14ac:dyDescent="0.3">
      <c r="A1176" s="16" t="s">
        <v>8716</v>
      </c>
      <c r="B1176">
        <v>49.907976470668729</v>
      </c>
    </row>
    <row r="1177" spans="1:2" x14ac:dyDescent="0.3">
      <c r="A1177" s="16" t="s">
        <v>8714</v>
      </c>
      <c r="B1177">
        <v>50.695227785822709</v>
      </c>
    </row>
    <row r="1178" spans="1:2" x14ac:dyDescent="0.3">
      <c r="A1178" s="16" t="s">
        <v>8712</v>
      </c>
      <c r="B1178">
        <v>49.787072294257229</v>
      </c>
    </row>
    <row r="1179" spans="1:2" x14ac:dyDescent="0.3">
      <c r="A1179" s="16" t="s">
        <v>8710</v>
      </c>
      <c r="B1179">
        <v>48.768691591409912</v>
      </c>
    </row>
    <row r="1180" spans="1:2" x14ac:dyDescent="0.3">
      <c r="A1180" s="16" t="s">
        <v>8708</v>
      </c>
      <c r="B1180">
        <v>48.624071325667124</v>
      </c>
    </row>
    <row r="1181" spans="1:2" x14ac:dyDescent="0.3">
      <c r="A1181" s="16" t="s">
        <v>8706</v>
      </c>
      <c r="B1181">
        <v>50.368835008667276</v>
      </c>
    </row>
    <row r="1182" spans="1:2" x14ac:dyDescent="0.3">
      <c r="A1182" s="16" t="s">
        <v>8704</v>
      </c>
      <c r="B1182">
        <v>50.567393775519172</v>
      </c>
    </row>
    <row r="1183" spans="1:2" x14ac:dyDescent="0.3">
      <c r="A1183" s="16" t="s">
        <v>8702</v>
      </c>
      <c r="B1183">
        <v>51.064187208675598</v>
      </c>
    </row>
    <row r="1184" spans="1:2" x14ac:dyDescent="0.3">
      <c r="A1184" s="16" t="s">
        <v>8700</v>
      </c>
      <c r="B1184">
        <v>50.627297626410154</v>
      </c>
    </row>
    <row r="1185" spans="1:2" x14ac:dyDescent="0.3">
      <c r="A1185" s="16" t="s">
        <v>8698</v>
      </c>
      <c r="B1185">
        <v>51.399640489604458</v>
      </c>
    </row>
    <row r="1186" spans="1:2" x14ac:dyDescent="0.3">
      <c r="A1186" s="16" t="s">
        <v>8696</v>
      </c>
      <c r="B1186">
        <v>49.294066790813204</v>
      </c>
    </row>
    <row r="1187" spans="1:2" x14ac:dyDescent="0.3">
      <c r="A1187" s="16" t="s">
        <v>8695</v>
      </c>
      <c r="B1187">
        <v>48.217472409942054</v>
      </c>
    </row>
    <row r="1188" spans="1:2" x14ac:dyDescent="0.3">
      <c r="A1188" s="16" t="s">
        <v>8694</v>
      </c>
      <c r="B1188">
        <v>48.825630241787046</v>
      </c>
    </row>
    <row r="1189" spans="1:2" x14ac:dyDescent="0.3">
      <c r="A1189" s="16" t="s">
        <v>8693</v>
      </c>
      <c r="B1189">
        <v>46.912072418189901</v>
      </c>
    </row>
    <row r="1190" spans="1:2" x14ac:dyDescent="0.3">
      <c r="A1190" s="16" t="s">
        <v>8691</v>
      </c>
      <c r="B1190">
        <v>46.400504733788068</v>
      </c>
    </row>
    <row r="1191" spans="1:2" x14ac:dyDescent="0.3">
      <c r="A1191" s="16" t="s">
        <v>8689</v>
      </c>
      <c r="B1191">
        <v>47.406391994910074</v>
      </c>
    </row>
    <row r="1192" spans="1:2" x14ac:dyDescent="0.3">
      <c r="A1192" s="16" t="s">
        <v>8687</v>
      </c>
      <c r="B1192">
        <v>45.8613981430995</v>
      </c>
    </row>
    <row r="1193" spans="1:2" x14ac:dyDescent="0.3">
      <c r="A1193" s="16" t="s">
        <v>8685</v>
      </c>
      <c r="B1193">
        <v>46.268146056576171</v>
      </c>
    </row>
    <row r="1194" spans="1:2" x14ac:dyDescent="0.3">
      <c r="A1194" s="16" t="s">
        <v>8683</v>
      </c>
      <c r="B1194">
        <v>45.765891442596079</v>
      </c>
    </row>
    <row r="1195" spans="1:2" x14ac:dyDescent="0.3">
      <c r="A1195" s="16" t="s">
        <v>8681</v>
      </c>
      <c r="B1195">
        <v>43.559532929407879</v>
      </c>
    </row>
    <row r="1196" spans="1:2" x14ac:dyDescent="0.3">
      <c r="A1196" s="16" t="s">
        <v>8679</v>
      </c>
      <c r="B1196">
        <v>44.597142080226909</v>
      </c>
    </row>
    <row r="1197" spans="1:2" x14ac:dyDescent="0.3">
      <c r="A1197" s="16" t="s">
        <v>8677</v>
      </c>
      <c r="B1197">
        <v>42.866478083933771</v>
      </c>
    </row>
    <row r="1198" spans="1:2" x14ac:dyDescent="0.3">
      <c r="A1198" s="16" t="s">
        <v>8675</v>
      </c>
      <c r="B1198">
        <v>42.16512530214316</v>
      </c>
    </row>
    <row r="1199" spans="1:2" x14ac:dyDescent="0.3">
      <c r="A1199" s="16" t="s">
        <v>8673</v>
      </c>
      <c r="B1199">
        <v>40.201200801357857</v>
      </c>
    </row>
    <row r="1200" spans="1:2" x14ac:dyDescent="0.3">
      <c r="A1200" s="16" t="s">
        <v>8671</v>
      </c>
      <c r="B1200">
        <v>42.141541359441263</v>
      </c>
    </row>
    <row r="1201" spans="1:2" x14ac:dyDescent="0.3">
      <c r="A1201" s="16" t="s">
        <v>8670</v>
      </c>
      <c r="B1201">
        <v>42.609891428936116</v>
      </c>
    </row>
    <row r="1202" spans="1:2" x14ac:dyDescent="0.3">
      <c r="A1202" s="16" t="s">
        <v>8668</v>
      </c>
      <c r="B1202">
        <v>42.568258134179189</v>
      </c>
    </row>
    <row r="1203" spans="1:2" x14ac:dyDescent="0.3">
      <c r="A1203" s="16" t="s">
        <v>8666</v>
      </c>
      <c r="B1203">
        <v>44.731668550284482</v>
      </c>
    </row>
    <row r="1204" spans="1:2" x14ac:dyDescent="0.3">
      <c r="A1204" s="16" t="s">
        <v>8664</v>
      </c>
      <c r="B1204">
        <v>44.222730318849941</v>
      </c>
    </row>
    <row r="1205" spans="1:2" x14ac:dyDescent="0.3">
      <c r="A1205" s="16" t="s">
        <v>8662</v>
      </c>
      <c r="B1205">
        <v>44.289824790205252</v>
      </c>
    </row>
    <row r="1206" spans="1:2" x14ac:dyDescent="0.3">
      <c r="A1206" s="16" t="s">
        <v>8660</v>
      </c>
      <c r="B1206">
        <v>44.658491498245205</v>
      </c>
    </row>
    <row r="1207" spans="1:2" x14ac:dyDescent="0.3">
      <c r="A1207" s="16" t="s">
        <v>8656</v>
      </c>
      <c r="B1207">
        <v>44.409392371191181</v>
      </c>
    </row>
    <row r="1208" spans="1:2" x14ac:dyDescent="0.3">
      <c r="A1208" s="16" t="s">
        <v>8654</v>
      </c>
      <c r="B1208">
        <v>45.583620771535941</v>
      </c>
    </row>
    <row r="1209" spans="1:2" x14ac:dyDescent="0.3">
      <c r="A1209" s="16" t="s">
        <v>8652</v>
      </c>
      <c r="B1209">
        <v>45.342528695120961</v>
      </c>
    </row>
    <row r="1210" spans="1:2" x14ac:dyDescent="0.3">
      <c r="A1210" s="16" t="s">
        <v>8650</v>
      </c>
      <c r="B1210">
        <v>42.154655596068771</v>
      </c>
    </row>
    <row r="1211" spans="1:2" x14ac:dyDescent="0.3">
      <c r="A1211" s="16" t="s">
        <v>8648</v>
      </c>
      <c r="B1211">
        <v>40.002586201421906</v>
      </c>
    </row>
    <row r="1212" spans="1:2" x14ac:dyDescent="0.3">
      <c r="A1212" s="16" t="s">
        <v>8646</v>
      </c>
      <c r="B1212">
        <v>39.216859312954199</v>
      </c>
    </row>
    <row r="1213" spans="1:2" x14ac:dyDescent="0.3">
      <c r="A1213" s="16" t="s">
        <v>8644</v>
      </c>
      <c r="B1213">
        <v>39.504487830456284</v>
      </c>
    </row>
    <row r="1214" spans="1:2" x14ac:dyDescent="0.3">
      <c r="A1214" s="16" t="s">
        <v>8642</v>
      </c>
      <c r="B1214">
        <v>38.127518792645581</v>
      </c>
    </row>
    <row r="1215" spans="1:2" x14ac:dyDescent="0.3">
      <c r="A1215" s="16" t="s">
        <v>8640</v>
      </c>
      <c r="B1215">
        <v>38.545955110725302</v>
      </c>
    </row>
    <row r="1216" spans="1:2" x14ac:dyDescent="0.3">
      <c r="A1216" s="16" t="s">
        <v>8638</v>
      </c>
      <c r="B1216">
        <v>39.522965230175899</v>
      </c>
    </row>
    <row r="1217" spans="1:2" x14ac:dyDescent="0.3">
      <c r="A1217" s="16" t="s">
        <v>8636</v>
      </c>
      <c r="B1217">
        <v>37.241515063946586</v>
      </c>
    </row>
    <row r="1218" spans="1:2" x14ac:dyDescent="0.3">
      <c r="A1218" s="16" t="s">
        <v>8634</v>
      </c>
      <c r="B1218">
        <v>37.700439197368425</v>
      </c>
    </row>
    <row r="1219" spans="1:2" x14ac:dyDescent="0.3">
      <c r="A1219" s="16" t="s">
        <v>8632</v>
      </c>
      <c r="B1219">
        <v>39.105564739255058</v>
      </c>
    </row>
    <row r="1220" spans="1:2" x14ac:dyDescent="0.3">
      <c r="A1220" s="16" t="s">
        <v>8630</v>
      </c>
      <c r="B1220">
        <v>42.065336580969394</v>
      </c>
    </row>
    <row r="1221" spans="1:2" x14ac:dyDescent="0.3">
      <c r="A1221" s="16" t="s">
        <v>8628</v>
      </c>
      <c r="B1221">
        <v>41.299602762581685</v>
      </c>
    </row>
    <row r="1222" spans="1:2" x14ac:dyDescent="0.3">
      <c r="A1222" s="16" t="s">
        <v>8626</v>
      </c>
      <c r="B1222">
        <v>43.232563663894311</v>
      </c>
    </row>
    <row r="1223" spans="1:2" x14ac:dyDescent="0.3">
      <c r="A1223" s="16" t="s">
        <v>8624</v>
      </c>
      <c r="B1223">
        <v>42.29562189621204</v>
      </c>
    </row>
    <row r="1224" spans="1:2" x14ac:dyDescent="0.3">
      <c r="A1224" s="16" t="s">
        <v>8622</v>
      </c>
      <c r="B1224">
        <v>42.214787089902252</v>
      </c>
    </row>
    <row r="1225" spans="1:2" x14ac:dyDescent="0.3">
      <c r="A1225" s="16" t="s">
        <v>8620</v>
      </c>
      <c r="B1225">
        <v>40.492474280190358</v>
      </c>
    </row>
    <row r="1226" spans="1:2" x14ac:dyDescent="0.3">
      <c r="A1226" s="16" t="s">
        <v>8618</v>
      </c>
      <c r="B1226">
        <v>40.562287779606763</v>
      </c>
    </row>
    <row r="1227" spans="1:2" x14ac:dyDescent="0.3">
      <c r="A1227" s="16" t="s">
        <v>8614</v>
      </c>
      <c r="B1227">
        <v>39.025859129595432</v>
      </c>
    </row>
    <row r="1228" spans="1:2" x14ac:dyDescent="0.3">
      <c r="A1228" s="16" t="s">
        <v>8613</v>
      </c>
      <c r="B1228">
        <v>40.222448823141015</v>
      </c>
    </row>
    <row r="1229" spans="1:2" x14ac:dyDescent="0.3">
      <c r="A1229" s="16" t="s">
        <v>8611</v>
      </c>
      <c r="B1229">
        <v>40.311448012690676</v>
      </c>
    </row>
    <row r="1230" spans="1:2" x14ac:dyDescent="0.3">
      <c r="A1230" s="16" t="s">
        <v>8609</v>
      </c>
      <c r="B1230">
        <v>40.881959083327814</v>
      </c>
    </row>
    <row r="1231" spans="1:2" x14ac:dyDescent="0.3">
      <c r="A1231" s="16" t="s">
        <v>8607</v>
      </c>
      <c r="B1231">
        <v>40.354336344813227</v>
      </c>
    </row>
    <row r="1232" spans="1:2" x14ac:dyDescent="0.3">
      <c r="A1232" s="16" t="s">
        <v>8605</v>
      </c>
      <c r="B1232">
        <v>42.686127236729398</v>
      </c>
    </row>
    <row r="1233" spans="1:2" x14ac:dyDescent="0.3">
      <c r="A1233" s="16" t="s">
        <v>8603</v>
      </c>
      <c r="B1233">
        <v>43.014865206113775</v>
      </c>
    </row>
    <row r="1234" spans="1:2" x14ac:dyDescent="0.3">
      <c r="A1234" s="16" t="s">
        <v>8601</v>
      </c>
      <c r="B1234">
        <v>42.755146941544872</v>
      </c>
    </row>
    <row r="1235" spans="1:2" x14ac:dyDescent="0.3">
      <c r="A1235" s="16" t="s">
        <v>8599</v>
      </c>
      <c r="B1235">
        <v>42.952159501709446</v>
      </c>
    </row>
    <row r="1236" spans="1:2" x14ac:dyDescent="0.3">
      <c r="A1236" s="16" t="s">
        <v>8597</v>
      </c>
      <c r="B1236">
        <v>43.511430111809375</v>
      </c>
    </row>
    <row r="1237" spans="1:2" x14ac:dyDescent="0.3">
      <c r="A1237" s="16" t="s">
        <v>8596</v>
      </c>
      <c r="B1237">
        <v>45.035525534681824</v>
      </c>
    </row>
    <row r="1238" spans="1:2" x14ac:dyDescent="0.3">
      <c r="A1238" s="16" t="s">
        <v>8594</v>
      </c>
      <c r="B1238">
        <v>44.974257919809403</v>
      </c>
    </row>
    <row r="1239" spans="1:2" x14ac:dyDescent="0.3">
      <c r="A1239" s="16" t="s">
        <v>8590</v>
      </c>
      <c r="B1239">
        <v>45.213323742638956</v>
      </c>
    </row>
    <row r="1240" spans="1:2" x14ac:dyDescent="0.3">
      <c r="A1240" s="16" t="s">
        <v>8588</v>
      </c>
      <c r="B1240">
        <v>44.534040727710568</v>
      </c>
    </row>
    <row r="1241" spans="1:2" x14ac:dyDescent="0.3">
      <c r="A1241" s="16" t="s">
        <v>8586</v>
      </c>
      <c r="B1241">
        <v>44.147120721651632</v>
      </c>
    </row>
    <row r="1242" spans="1:2" x14ac:dyDescent="0.3">
      <c r="A1242" s="16" t="s">
        <v>8584</v>
      </c>
      <c r="B1242">
        <v>45.552000324980817</v>
      </c>
    </row>
    <row r="1243" spans="1:2" x14ac:dyDescent="0.3">
      <c r="A1243" s="16" t="s">
        <v>8582</v>
      </c>
      <c r="B1243">
        <v>45.832514561552863</v>
      </c>
    </row>
    <row r="1244" spans="1:2" x14ac:dyDescent="0.3">
      <c r="A1244" s="16" t="s">
        <v>8580</v>
      </c>
      <c r="B1244">
        <v>46.776433053267951</v>
      </c>
    </row>
    <row r="1245" spans="1:2" x14ac:dyDescent="0.3">
      <c r="A1245" s="16" t="s">
        <v>8578</v>
      </c>
      <c r="B1245">
        <v>46.324177170207783</v>
      </c>
    </row>
    <row r="1246" spans="1:2" x14ac:dyDescent="0.3">
      <c r="A1246" s="16" t="s">
        <v>8577</v>
      </c>
      <c r="B1246">
        <v>46.254071391154206</v>
      </c>
    </row>
    <row r="1247" spans="1:2" x14ac:dyDescent="0.3">
      <c r="A1247" s="16" t="s">
        <v>8575</v>
      </c>
      <c r="B1247">
        <v>44.768171421531854</v>
      </c>
    </row>
    <row r="1248" spans="1:2" x14ac:dyDescent="0.3">
      <c r="A1248" s="16" t="s">
        <v>8573</v>
      </c>
      <c r="B1248">
        <v>45.733104303856919</v>
      </c>
    </row>
    <row r="1249" spans="1:2" x14ac:dyDescent="0.3">
      <c r="A1249" s="16" t="s">
        <v>8572</v>
      </c>
      <c r="B1249">
        <v>44.633638522697829</v>
      </c>
    </row>
    <row r="1250" spans="1:2" x14ac:dyDescent="0.3">
      <c r="A1250" s="16" t="s">
        <v>8570</v>
      </c>
      <c r="B1250">
        <v>43.827444773459654</v>
      </c>
    </row>
    <row r="1251" spans="1:2" x14ac:dyDescent="0.3">
      <c r="A1251" s="16" t="s">
        <v>8568</v>
      </c>
      <c r="B1251">
        <v>43.669564087684932</v>
      </c>
    </row>
    <row r="1252" spans="1:2" x14ac:dyDescent="0.3">
      <c r="A1252" s="16" t="s">
        <v>8566</v>
      </c>
      <c r="B1252">
        <v>43.709836590102682</v>
      </c>
    </row>
    <row r="1253" spans="1:2" x14ac:dyDescent="0.3">
      <c r="A1253" s="16" t="s">
        <v>8564</v>
      </c>
      <c r="B1253">
        <v>42.863325742493039</v>
      </c>
    </row>
    <row r="1254" spans="1:2" x14ac:dyDescent="0.3">
      <c r="A1254" s="16" t="s">
        <v>8562</v>
      </c>
      <c r="B1254">
        <v>42.889842759996696</v>
      </c>
    </row>
    <row r="1255" spans="1:2" x14ac:dyDescent="0.3">
      <c r="A1255" s="16" t="s">
        <v>8560</v>
      </c>
      <c r="B1255">
        <v>42.949949701119273</v>
      </c>
    </row>
    <row r="1256" spans="1:2" x14ac:dyDescent="0.3">
      <c r="A1256" s="16" t="s">
        <v>8558</v>
      </c>
      <c r="B1256">
        <v>44.294313997351843</v>
      </c>
    </row>
    <row r="1257" spans="1:2" x14ac:dyDescent="0.3">
      <c r="A1257" s="16" t="s">
        <v>8556</v>
      </c>
      <c r="B1257">
        <v>44.612680707966412</v>
      </c>
    </row>
    <row r="1258" spans="1:2" x14ac:dyDescent="0.3">
      <c r="A1258" s="16" t="s">
        <v>8554</v>
      </c>
      <c r="B1258">
        <v>45.339250578340042</v>
      </c>
    </row>
    <row r="1259" spans="1:2" x14ac:dyDescent="0.3">
      <c r="A1259" s="16" t="s">
        <v>8552</v>
      </c>
      <c r="B1259">
        <v>45.19591996344051</v>
      </c>
    </row>
    <row r="1260" spans="1:2" x14ac:dyDescent="0.3">
      <c r="A1260" s="16" t="s">
        <v>8550</v>
      </c>
      <c r="B1260">
        <v>45.952670330750813</v>
      </c>
    </row>
    <row r="1261" spans="1:2" x14ac:dyDescent="0.3">
      <c r="A1261" s="16" t="s">
        <v>8548</v>
      </c>
      <c r="B1261">
        <v>45.62408135547134</v>
      </c>
    </row>
    <row r="1262" spans="1:2" x14ac:dyDescent="0.3">
      <c r="A1262" s="16" t="s">
        <v>8546</v>
      </c>
      <c r="B1262">
        <v>46.141934825739014</v>
      </c>
    </row>
    <row r="1263" spans="1:2" x14ac:dyDescent="0.3">
      <c r="A1263" s="16" t="s">
        <v>8542</v>
      </c>
      <c r="B1263">
        <v>48.40968847957221</v>
      </c>
    </row>
    <row r="1264" spans="1:2" x14ac:dyDescent="0.3">
      <c r="A1264" s="16" t="s">
        <v>8540</v>
      </c>
      <c r="B1264">
        <v>48.298473821324819</v>
      </c>
    </row>
    <row r="1265" spans="1:2" x14ac:dyDescent="0.3">
      <c r="A1265" s="16" t="s">
        <v>8538</v>
      </c>
      <c r="B1265">
        <v>49.220562826692031</v>
      </c>
    </row>
    <row r="1266" spans="1:2" x14ac:dyDescent="0.3">
      <c r="A1266" s="16" t="s">
        <v>8536</v>
      </c>
      <c r="B1266">
        <v>49.38947902519503</v>
      </c>
    </row>
    <row r="1267" spans="1:2" x14ac:dyDescent="0.3">
      <c r="A1267" s="16" t="s">
        <v>8534</v>
      </c>
      <c r="B1267">
        <v>49.833242728492039</v>
      </c>
    </row>
    <row r="1268" spans="1:2" x14ac:dyDescent="0.3">
      <c r="A1268" s="16" t="s">
        <v>8532</v>
      </c>
      <c r="B1268">
        <v>49.881602910898529</v>
      </c>
    </row>
    <row r="1269" spans="1:2" x14ac:dyDescent="0.3">
      <c r="A1269" s="16" t="s">
        <v>8530</v>
      </c>
      <c r="B1269">
        <v>50.988753090709217</v>
      </c>
    </row>
    <row r="1270" spans="1:2" x14ac:dyDescent="0.3">
      <c r="A1270" s="16" t="s">
        <v>8528</v>
      </c>
      <c r="B1270">
        <v>51.71459538594668</v>
      </c>
    </row>
    <row r="1271" spans="1:2" x14ac:dyDescent="0.3">
      <c r="A1271" s="16" t="s">
        <v>8526</v>
      </c>
      <c r="B1271">
        <v>51.563985975517532</v>
      </c>
    </row>
    <row r="1272" spans="1:2" x14ac:dyDescent="0.3">
      <c r="A1272" s="16" t="s">
        <v>8524</v>
      </c>
      <c r="B1272">
        <v>51.854047417641837</v>
      </c>
    </row>
    <row r="1273" spans="1:2" x14ac:dyDescent="0.3">
      <c r="A1273" s="16" t="s">
        <v>8523</v>
      </c>
      <c r="B1273">
        <v>52.599159804667302</v>
      </c>
    </row>
    <row r="1274" spans="1:2" x14ac:dyDescent="0.3">
      <c r="A1274" s="16" t="s">
        <v>8521</v>
      </c>
      <c r="B1274">
        <v>53.136698530907275</v>
      </c>
    </row>
    <row r="1275" spans="1:2" x14ac:dyDescent="0.3">
      <c r="A1275" s="16" t="s">
        <v>8519</v>
      </c>
      <c r="B1275">
        <v>52.420941271034366</v>
      </c>
    </row>
    <row r="1276" spans="1:2" x14ac:dyDescent="0.3">
      <c r="A1276" s="16" t="s">
        <v>8517</v>
      </c>
      <c r="B1276">
        <v>52.858503329321366</v>
      </c>
    </row>
    <row r="1277" spans="1:2" x14ac:dyDescent="0.3">
      <c r="A1277" s="16" t="s">
        <v>8516</v>
      </c>
      <c r="B1277">
        <v>53.415511340661602</v>
      </c>
    </row>
    <row r="1278" spans="1:2" x14ac:dyDescent="0.3">
      <c r="A1278" s="16" t="s">
        <v>8514</v>
      </c>
      <c r="B1278">
        <v>53.601340134260788</v>
      </c>
    </row>
    <row r="1279" spans="1:2" x14ac:dyDescent="0.3">
      <c r="A1279" s="16" t="s">
        <v>8512</v>
      </c>
      <c r="B1279">
        <v>54.546953377112182</v>
      </c>
    </row>
    <row r="1280" spans="1:2" x14ac:dyDescent="0.3">
      <c r="A1280" s="16" t="s">
        <v>8510</v>
      </c>
      <c r="B1280">
        <v>54.806757572290167</v>
      </c>
    </row>
    <row r="1281" spans="1:2" x14ac:dyDescent="0.3">
      <c r="A1281" s="16" t="s">
        <v>8508</v>
      </c>
      <c r="B1281">
        <v>55.333397664472777</v>
      </c>
    </row>
    <row r="1282" spans="1:2" x14ac:dyDescent="0.3">
      <c r="A1282" s="16" t="s">
        <v>8506</v>
      </c>
      <c r="B1282">
        <v>55.392197494679884</v>
      </c>
    </row>
    <row r="1283" spans="1:2" x14ac:dyDescent="0.3">
      <c r="A1283" s="16" t="s">
        <v>8504</v>
      </c>
      <c r="B1283">
        <v>54.334300673866814</v>
      </c>
    </row>
    <row r="1284" spans="1:2" x14ac:dyDescent="0.3">
      <c r="A1284" s="16" t="s">
        <v>8502</v>
      </c>
      <c r="B1284">
        <v>52.791912812138783</v>
      </c>
    </row>
    <row r="1285" spans="1:2" x14ac:dyDescent="0.3">
      <c r="A1285" s="16" t="s">
        <v>8500</v>
      </c>
      <c r="B1285">
        <v>53.677839424504057</v>
      </c>
    </row>
    <row r="1286" spans="1:2" x14ac:dyDescent="0.3">
      <c r="A1286" s="16" t="s">
        <v>8498</v>
      </c>
      <c r="B1286">
        <v>52.781519737910813</v>
      </c>
    </row>
    <row r="1287" spans="1:2" x14ac:dyDescent="0.3">
      <c r="A1287" s="16" t="s">
        <v>8496</v>
      </c>
      <c r="B1287">
        <v>51.846356304379889</v>
      </c>
    </row>
    <row r="1288" spans="1:2" x14ac:dyDescent="0.3">
      <c r="A1288" s="16" t="s">
        <v>8494</v>
      </c>
      <c r="B1288">
        <v>54.040299102790286</v>
      </c>
    </row>
    <row r="1289" spans="1:2" x14ac:dyDescent="0.3">
      <c r="A1289" s="16" t="s">
        <v>8492</v>
      </c>
      <c r="B1289">
        <v>56.250088456413316</v>
      </c>
    </row>
    <row r="1290" spans="1:2" x14ac:dyDescent="0.3">
      <c r="A1290" s="16" t="s">
        <v>8490</v>
      </c>
      <c r="B1290">
        <v>55.974268214835035</v>
      </c>
    </row>
    <row r="1291" spans="1:2" x14ac:dyDescent="0.3">
      <c r="A1291" s="16" t="s">
        <v>8488</v>
      </c>
      <c r="B1291">
        <v>55.183998088085751</v>
      </c>
    </row>
    <row r="1292" spans="1:2" x14ac:dyDescent="0.3">
      <c r="A1292" s="16" t="s">
        <v>8486</v>
      </c>
      <c r="B1292">
        <v>55.018084072747193</v>
      </c>
    </row>
    <row r="1293" spans="1:2" x14ac:dyDescent="0.3">
      <c r="A1293" s="16" t="s">
        <v>8485</v>
      </c>
      <c r="B1293">
        <v>53.793242028538067</v>
      </c>
    </row>
    <row r="1294" spans="1:2" x14ac:dyDescent="0.3">
      <c r="A1294" s="16" t="s">
        <v>8483</v>
      </c>
      <c r="B1294">
        <v>52.648142180893117</v>
      </c>
    </row>
    <row r="1295" spans="1:2" x14ac:dyDescent="0.3">
      <c r="A1295" s="16" t="s">
        <v>8481</v>
      </c>
      <c r="B1295">
        <v>52.967120261038126</v>
      </c>
    </row>
    <row r="1296" spans="1:2" x14ac:dyDescent="0.3">
      <c r="A1296" s="16" t="s">
        <v>8479</v>
      </c>
      <c r="B1296">
        <v>51.742734658311626</v>
      </c>
    </row>
    <row r="1297" spans="1:2" x14ac:dyDescent="0.3">
      <c r="A1297" s="16" t="s">
        <v>8478</v>
      </c>
      <c r="B1297">
        <v>50.249078990952547</v>
      </c>
    </row>
    <row r="1298" spans="1:2" x14ac:dyDescent="0.3">
      <c r="A1298" s="16" t="s">
        <v>8476</v>
      </c>
      <c r="B1298">
        <v>50.677111953831101</v>
      </c>
    </row>
    <row r="1299" spans="1:2" x14ac:dyDescent="0.3">
      <c r="A1299" s="16" t="s">
        <v>8474</v>
      </c>
      <c r="B1299">
        <v>51.373995423631946</v>
      </c>
    </row>
    <row r="1300" spans="1:2" x14ac:dyDescent="0.3">
      <c r="A1300" s="16" t="s">
        <v>8472</v>
      </c>
      <c r="B1300">
        <v>50.546948429559471</v>
      </c>
    </row>
    <row r="1301" spans="1:2" x14ac:dyDescent="0.3">
      <c r="A1301" s="16" t="s">
        <v>8470</v>
      </c>
      <c r="B1301">
        <v>52.685179748221778</v>
      </c>
    </row>
    <row r="1302" spans="1:2" x14ac:dyDescent="0.3">
      <c r="A1302" s="16" t="s">
        <v>8468</v>
      </c>
      <c r="B1302">
        <v>53.525686000331135</v>
      </c>
    </row>
    <row r="1303" spans="1:2" x14ac:dyDescent="0.3">
      <c r="A1303" s="16" t="s">
        <v>8466</v>
      </c>
      <c r="B1303">
        <v>53.755135928699147</v>
      </c>
    </row>
    <row r="1304" spans="1:2" x14ac:dyDescent="0.3">
      <c r="A1304" s="16" t="s">
        <v>8464</v>
      </c>
      <c r="B1304">
        <v>54.70832628969341</v>
      </c>
    </row>
    <row r="1305" spans="1:2" x14ac:dyDescent="0.3">
      <c r="A1305" s="16" t="s">
        <v>8462</v>
      </c>
      <c r="B1305">
        <v>54.139595919085956</v>
      </c>
    </row>
    <row r="1306" spans="1:2" x14ac:dyDescent="0.3">
      <c r="A1306" s="16" t="s">
        <v>8460</v>
      </c>
      <c r="B1306">
        <v>53.87940369415805</v>
      </c>
    </row>
    <row r="1307" spans="1:2" x14ac:dyDescent="0.3">
      <c r="A1307" s="16" t="s">
        <v>8458</v>
      </c>
      <c r="B1307">
        <v>52.040997159567134</v>
      </c>
    </row>
    <row r="1308" spans="1:2" x14ac:dyDescent="0.3">
      <c r="A1308" s="16" t="s">
        <v>8456</v>
      </c>
      <c r="B1308">
        <v>52.231398155973146</v>
      </c>
    </row>
    <row r="1309" spans="1:2" x14ac:dyDescent="0.3">
      <c r="A1309" s="16" t="s">
        <v>8454</v>
      </c>
      <c r="B1309">
        <v>50.84628778963593</v>
      </c>
    </row>
    <row r="1310" spans="1:2" x14ac:dyDescent="0.3">
      <c r="A1310" s="16" t="s">
        <v>8453</v>
      </c>
      <c r="B1310">
        <v>50.277749874215267</v>
      </c>
    </row>
    <row r="1311" spans="1:2" x14ac:dyDescent="0.3">
      <c r="A1311" s="16" t="s">
        <v>8452</v>
      </c>
      <c r="B1311">
        <v>50.729903922883111</v>
      </c>
    </row>
    <row r="1312" spans="1:2" x14ac:dyDescent="0.3">
      <c r="A1312" s="16" t="s">
        <v>8450</v>
      </c>
      <c r="B1312">
        <v>50.894324230224527</v>
      </c>
    </row>
    <row r="1313" spans="1:2" x14ac:dyDescent="0.3">
      <c r="A1313" s="16" t="s">
        <v>8448</v>
      </c>
      <c r="B1313">
        <v>50.534804434948747</v>
      </c>
    </row>
    <row r="1314" spans="1:2" x14ac:dyDescent="0.3">
      <c r="A1314" s="16" t="s">
        <v>8446</v>
      </c>
      <c r="B1314">
        <v>51.047545751484854</v>
      </c>
    </row>
    <row r="1315" spans="1:2" x14ac:dyDescent="0.3">
      <c r="A1315" s="16" t="s">
        <v>8444</v>
      </c>
      <c r="B1315">
        <v>51.185177752936731</v>
      </c>
    </row>
    <row r="1316" spans="1:2" x14ac:dyDescent="0.3">
      <c r="A1316" s="16" t="s">
        <v>8443</v>
      </c>
      <c r="B1316">
        <v>49.833229788705466</v>
      </c>
    </row>
    <row r="1317" spans="1:2" x14ac:dyDescent="0.3">
      <c r="A1317" s="16" t="s">
        <v>8441</v>
      </c>
      <c r="B1317">
        <v>48.110608734740609</v>
      </c>
    </row>
    <row r="1318" spans="1:2" x14ac:dyDescent="0.3">
      <c r="A1318" s="16" t="s">
        <v>8439</v>
      </c>
      <c r="B1318">
        <v>48.43369119792829</v>
      </c>
    </row>
    <row r="1319" spans="1:2" x14ac:dyDescent="0.3">
      <c r="A1319" s="16" t="s">
        <v>8437</v>
      </c>
      <c r="B1319">
        <v>47.828999298012029</v>
      </c>
    </row>
    <row r="1320" spans="1:2" x14ac:dyDescent="0.3">
      <c r="A1320" s="16" t="s">
        <v>8435</v>
      </c>
      <c r="B1320">
        <v>49.111429009658679</v>
      </c>
    </row>
    <row r="1321" spans="1:2" x14ac:dyDescent="0.3">
      <c r="A1321" s="16" t="s">
        <v>8434</v>
      </c>
      <c r="B1321">
        <v>47.922708408087402</v>
      </c>
    </row>
    <row r="1322" spans="1:2" x14ac:dyDescent="0.3">
      <c r="A1322" s="16" t="s">
        <v>8433</v>
      </c>
      <c r="B1322">
        <v>47.653188713948069</v>
      </c>
    </row>
    <row r="1323" spans="1:2" x14ac:dyDescent="0.3">
      <c r="A1323" s="16" t="s">
        <v>8431</v>
      </c>
      <c r="B1323">
        <v>47.802159470149569</v>
      </c>
    </row>
    <row r="1324" spans="1:2" x14ac:dyDescent="0.3">
      <c r="A1324" s="16" t="s">
        <v>8429</v>
      </c>
      <c r="B1324">
        <v>48.138460562613744</v>
      </c>
    </row>
    <row r="1325" spans="1:2" x14ac:dyDescent="0.3">
      <c r="A1325" s="16" t="s">
        <v>8427</v>
      </c>
      <c r="B1325">
        <v>48.583877230146172</v>
      </c>
    </row>
    <row r="1326" spans="1:2" x14ac:dyDescent="0.3">
      <c r="A1326" s="16" t="s">
        <v>8425</v>
      </c>
      <c r="B1326">
        <v>49.826419712666805</v>
      </c>
    </row>
    <row r="1327" spans="1:2" x14ac:dyDescent="0.3">
      <c r="A1327" s="16" t="s">
        <v>8423</v>
      </c>
      <c r="B1327">
        <v>49.916897015836973</v>
      </c>
    </row>
    <row r="1328" spans="1:2" x14ac:dyDescent="0.3">
      <c r="A1328" s="16" t="s">
        <v>8421</v>
      </c>
      <c r="B1328">
        <v>50.453859427867222</v>
      </c>
    </row>
    <row r="1329" spans="1:2" x14ac:dyDescent="0.3">
      <c r="A1329" s="16" t="s">
        <v>8419</v>
      </c>
      <c r="B1329">
        <v>50.482872394340141</v>
      </c>
    </row>
    <row r="1330" spans="1:2" x14ac:dyDescent="0.3">
      <c r="A1330" s="16" t="s">
        <v>8418</v>
      </c>
      <c r="B1330">
        <v>53.009615463101255</v>
      </c>
    </row>
    <row r="1331" spans="1:2" x14ac:dyDescent="0.3">
      <c r="A1331" s="16" t="s">
        <v>8416</v>
      </c>
      <c r="B1331">
        <v>52.141956129013337</v>
      </c>
    </row>
    <row r="1332" spans="1:2" x14ac:dyDescent="0.3">
      <c r="A1332" s="16" t="s">
        <v>8414</v>
      </c>
      <c r="B1332">
        <v>53.903329600423312</v>
      </c>
    </row>
    <row r="1333" spans="1:2" x14ac:dyDescent="0.3">
      <c r="A1333" s="16" t="s">
        <v>8412</v>
      </c>
      <c r="B1333">
        <v>53.404010858505885</v>
      </c>
    </row>
    <row r="1334" spans="1:2" x14ac:dyDescent="0.3">
      <c r="A1334" s="16" t="s">
        <v>8410</v>
      </c>
      <c r="B1334">
        <v>52.865189236510972</v>
      </c>
    </row>
    <row r="1335" spans="1:2" x14ac:dyDescent="0.3">
      <c r="A1335" s="16" t="s">
        <v>8408</v>
      </c>
      <c r="B1335">
        <v>51.84940896066901</v>
      </c>
    </row>
    <row r="1336" spans="1:2" x14ac:dyDescent="0.3">
      <c r="A1336" s="16" t="s">
        <v>8406</v>
      </c>
      <c r="B1336">
        <v>53.55362447974202</v>
      </c>
    </row>
    <row r="1337" spans="1:2" x14ac:dyDescent="0.3">
      <c r="A1337" s="16" t="s">
        <v>8404</v>
      </c>
      <c r="B1337">
        <v>52.409403613296149</v>
      </c>
    </row>
    <row r="1338" spans="1:2" x14ac:dyDescent="0.3">
      <c r="A1338" s="16" t="s">
        <v>8402</v>
      </c>
      <c r="B1338">
        <v>54.508055449964118</v>
      </c>
    </row>
    <row r="1339" spans="1:2" x14ac:dyDescent="0.3">
      <c r="A1339" s="16" t="s">
        <v>8400</v>
      </c>
      <c r="B1339">
        <v>53.463267968721645</v>
      </c>
    </row>
    <row r="1340" spans="1:2" x14ac:dyDescent="0.3">
      <c r="A1340" s="16" t="s">
        <v>8398</v>
      </c>
      <c r="B1340">
        <v>54.229716602871264</v>
      </c>
    </row>
    <row r="1341" spans="1:2" x14ac:dyDescent="0.3">
      <c r="A1341" s="16" t="s">
        <v>8397</v>
      </c>
      <c r="B1341">
        <v>55.945102578162619</v>
      </c>
    </row>
    <row r="1342" spans="1:2" x14ac:dyDescent="0.3">
      <c r="A1342" s="16" t="s">
        <v>8395</v>
      </c>
      <c r="B1342">
        <v>57.477093503809428</v>
      </c>
    </row>
    <row r="1343" spans="1:2" x14ac:dyDescent="0.3">
      <c r="A1343" s="16" t="s">
        <v>8393</v>
      </c>
      <c r="B1343">
        <v>58.032416196929212</v>
      </c>
    </row>
    <row r="1344" spans="1:2" x14ac:dyDescent="0.3">
      <c r="A1344" s="16" t="s">
        <v>8392</v>
      </c>
      <c r="B1344">
        <v>57.214552544230315</v>
      </c>
    </row>
    <row r="1345" spans="1:2" x14ac:dyDescent="0.3">
      <c r="A1345" s="16" t="s">
        <v>8390</v>
      </c>
      <c r="B1345">
        <v>56.297055440311887</v>
      </c>
    </row>
    <row r="1346" spans="1:2" x14ac:dyDescent="0.3">
      <c r="A1346" s="16" t="s">
        <v>8388</v>
      </c>
      <c r="B1346">
        <v>57.669673770873047</v>
      </c>
    </row>
    <row r="1347" spans="1:2" x14ac:dyDescent="0.3">
      <c r="A1347" s="16" t="s">
        <v>8386</v>
      </c>
      <c r="B1347">
        <v>58.063702317311332</v>
      </c>
    </row>
    <row r="1348" spans="1:2" x14ac:dyDescent="0.3">
      <c r="A1348" s="16" t="s">
        <v>8384</v>
      </c>
      <c r="B1348">
        <v>58.997454918674784</v>
      </c>
    </row>
    <row r="1349" spans="1:2" x14ac:dyDescent="0.3">
      <c r="A1349" s="16" t="s">
        <v>8382</v>
      </c>
      <c r="B1349">
        <v>56.884383800508715</v>
      </c>
    </row>
    <row r="1350" spans="1:2" x14ac:dyDescent="0.3">
      <c r="A1350" s="16" t="s">
        <v>8380</v>
      </c>
      <c r="B1350">
        <v>55.859150226945836</v>
      </c>
    </row>
    <row r="1351" spans="1:2" x14ac:dyDescent="0.3">
      <c r="A1351" s="16" t="s">
        <v>8378</v>
      </c>
      <c r="B1351">
        <v>55.293485073430126</v>
      </c>
    </row>
    <row r="1352" spans="1:2" x14ac:dyDescent="0.3">
      <c r="A1352" s="16" t="s">
        <v>8376</v>
      </c>
      <c r="B1352">
        <v>57.242522628213912</v>
      </c>
    </row>
    <row r="1353" spans="1:2" x14ac:dyDescent="0.3">
      <c r="A1353" s="16" t="s">
        <v>8373</v>
      </c>
      <c r="B1353">
        <v>57.98468276389633</v>
      </c>
    </row>
    <row r="1354" spans="1:2" x14ac:dyDescent="0.3">
      <c r="A1354" s="16" t="s">
        <v>8372</v>
      </c>
      <c r="B1354">
        <v>59.535519371764174</v>
      </c>
    </row>
    <row r="1355" spans="1:2" x14ac:dyDescent="0.3">
      <c r="A1355" s="16" t="s">
        <v>8370</v>
      </c>
      <c r="B1355">
        <v>58.975492779117872</v>
      </c>
    </row>
    <row r="1356" spans="1:2" x14ac:dyDescent="0.3">
      <c r="A1356" s="16" t="s">
        <v>8368</v>
      </c>
      <c r="B1356">
        <v>57.896601571912733</v>
      </c>
    </row>
    <row r="1357" spans="1:2" x14ac:dyDescent="0.3">
      <c r="A1357" s="16" t="s">
        <v>8366</v>
      </c>
      <c r="B1357">
        <v>57.139134979554044</v>
      </c>
    </row>
    <row r="1358" spans="1:2" x14ac:dyDescent="0.3">
      <c r="A1358" s="16" t="s">
        <v>8364</v>
      </c>
      <c r="B1358">
        <v>58.510931486168232</v>
      </c>
    </row>
    <row r="1359" spans="1:2" x14ac:dyDescent="0.3">
      <c r="A1359" s="16" t="s">
        <v>8362</v>
      </c>
      <c r="B1359">
        <v>57.960633527659311</v>
      </c>
    </row>
    <row r="1360" spans="1:2" x14ac:dyDescent="0.3">
      <c r="A1360" s="16" t="s">
        <v>8361</v>
      </c>
      <c r="B1360">
        <v>57.004780261993801</v>
      </c>
    </row>
    <row r="1361" spans="1:2" x14ac:dyDescent="0.3">
      <c r="A1361" s="16" t="s">
        <v>8359</v>
      </c>
      <c r="B1361">
        <v>57.302800511786806</v>
      </c>
    </row>
    <row r="1362" spans="1:2" x14ac:dyDescent="0.3">
      <c r="A1362" s="16" t="s">
        <v>8357</v>
      </c>
      <c r="B1362">
        <v>56.683177892455817</v>
      </c>
    </row>
    <row r="1363" spans="1:2" x14ac:dyDescent="0.3">
      <c r="A1363" s="16" t="s">
        <v>8355</v>
      </c>
      <c r="B1363">
        <v>57.048333402723031</v>
      </c>
    </row>
    <row r="1364" spans="1:2" x14ac:dyDescent="0.3">
      <c r="A1364" s="16" t="s">
        <v>8353</v>
      </c>
      <c r="B1364">
        <v>56.340031457961722</v>
      </c>
    </row>
    <row r="1365" spans="1:2" x14ac:dyDescent="0.3">
      <c r="A1365" s="16" t="s">
        <v>8352</v>
      </c>
      <c r="B1365">
        <v>55.415212444005448</v>
      </c>
    </row>
    <row r="1366" spans="1:2" x14ac:dyDescent="0.3">
      <c r="A1366" s="16" t="s">
        <v>8350</v>
      </c>
      <c r="B1366">
        <v>57.260648120869774</v>
      </c>
    </row>
    <row r="1367" spans="1:2" x14ac:dyDescent="0.3">
      <c r="A1367" s="16" t="s">
        <v>8348</v>
      </c>
      <c r="B1367">
        <v>57.536697764332459</v>
      </c>
    </row>
    <row r="1368" spans="1:2" x14ac:dyDescent="0.3">
      <c r="A1368" s="16" t="s">
        <v>8346</v>
      </c>
      <c r="B1368">
        <v>57.702285620458952</v>
      </c>
    </row>
    <row r="1369" spans="1:2" x14ac:dyDescent="0.3">
      <c r="A1369" s="16" t="s">
        <v>8344</v>
      </c>
      <c r="B1369">
        <v>57.683744505332569</v>
      </c>
    </row>
    <row r="1370" spans="1:2" x14ac:dyDescent="0.3">
      <c r="A1370" s="16" t="s">
        <v>8342</v>
      </c>
      <c r="B1370">
        <v>58.43205841254251</v>
      </c>
    </row>
    <row r="1371" spans="1:2" x14ac:dyDescent="0.3">
      <c r="A1371" s="16" t="s">
        <v>8341</v>
      </c>
      <c r="B1371">
        <v>59.035603729838179</v>
      </c>
    </row>
    <row r="1372" spans="1:2" x14ac:dyDescent="0.3">
      <c r="A1372" s="16" t="s">
        <v>8339</v>
      </c>
      <c r="B1372">
        <v>60.099176387032415</v>
      </c>
    </row>
    <row r="1373" spans="1:2" x14ac:dyDescent="0.3">
      <c r="A1373" s="16" t="s">
        <v>8337</v>
      </c>
      <c r="B1373">
        <v>60.275047068510055</v>
      </c>
    </row>
    <row r="1374" spans="1:2" x14ac:dyDescent="0.3">
      <c r="A1374" s="16" t="s">
        <v>8335</v>
      </c>
      <c r="B1374">
        <v>59.308886328394934</v>
      </c>
    </row>
    <row r="1375" spans="1:2" x14ac:dyDescent="0.3">
      <c r="A1375" s="16" t="s">
        <v>8334</v>
      </c>
      <c r="B1375">
        <v>59.776198592843308</v>
      </c>
    </row>
    <row r="1376" spans="1:2" x14ac:dyDescent="0.3">
      <c r="A1376" s="16" t="s">
        <v>8332</v>
      </c>
      <c r="B1376">
        <v>60.719349134534838</v>
      </c>
    </row>
    <row r="1377" spans="1:2" x14ac:dyDescent="0.3">
      <c r="A1377" s="16" t="s">
        <v>8330</v>
      </c>
      <c r="B1377">
        <v>62.335730269728074</v>
      </c>
    </row>
    <row r="1378" spans="1:2" x14ac:dyDescent="0.3">
      <c r="A1378" s="16" t="s">
        <v>8328</v>
      </c>
      <c r="B1378">
        <v>61.61939977427771</v>
      </c>
    </row>
    <row r="1379" spans="1:2" x14ac:dyDescent="0.3">
      <c r="A1379" s="16" t="s">
        <v>8326</v>
      </c>
      <c r="B1379">
        <v>63.630112237480283</v>
      </c>
    </row>
    <row r="1380" spans="1:2" x14ac:dyDescent="0.3">
      <c r="A1380" s="16" t="s">
        <v>8324</v>
      </c>
      <c r="B1380">
        <v>65.011752936783225</v>
      </c>
    </row>
    <row r="1381" spans="1:2" x14ac:dyDescent="0.3">
      <c r="A1381" s="16" t="s">
        <v>8322</v>
      </c>
      <c r="B1381">
        <v>66.065044877512193</v>
      </c>
    </row>
    <row r="1382" spans="1:2" x14ac:dyDescent="0.3">
      <c r="A1382" s="16" t="s">
        <v>8320</v>
      </c>
      <c r="B1382">
        <v>65.200628258310161</v>
      </c>
    </row>
    <row r="1383" spans="1:2" x14ac:dyDescent="0.3">
      <c r="A1383" s="16" t="s">
        <v>8318</v>
      </c>
      <c r="B1383">
        <v>65.029985916154914</v>
      </c>
    </row>
    <row r="1384" spans="1:2" x14ac:dyDescent="0.3">
      <c r="A1384" s="16" t="s">
        <v>8316</v>
      </c>
      <c r="B1384">
        <v>62.19581800905771</v>
      </c>
    </row>
    <row r="1385" spans="1:2" x14ac:dyDescent="0.3">
      <c r="A1385" s="16" t="s">
        <v>8314</v>
      </c>
      <c r="B1385">
        <v>62.040575138305279</v>
      </c>
    </row>
    <row r="1386" spans="1:2" x14ac:dyDescent="0.3">
      <c r="A1386" s="16" t="s">
        <v>8312</v>
      </c>
      <c r="B1386">
        <v>63.989392160137285</v>
      </c>
    </row>
    <row r="1387" spans="1:2" x14ac:dyDescent="0.3">
      <c r="A1387" s="16" t="s">
        <v>8310</v>
      </c>
      <c r="B1387">
        <v>64.125807145009361</v>
      </c>
    </row>
    <row r="1388" spans="1:2" x14ac:dyDescent="0.3">
      <c r="A1388" s="16" t="s">
        <v>8308</v>
      </c>
      <c r="B1388">
        <v>64.273330075730044</v>
      </c>
    </row>
    <row r="1389" spans="1:2" x14ac:dyDescent="0.3">
      <c r="A1389" s="16" t="s">
        <v>8306</v>
      </c>
      <c r="B1389">
        <v>65.626828214736221</v>
      </c>
    </row>
    <row r="1390" spans="1:2" x14ac:dyDescent="0.3">
      <c r="A1390" s="16" t="s">
        <v>8304</v>
      </c>
      <c r="B1390">
        <v>65.885977835283768</v>
      </c>
    </row>
    <row r="1391" spans="1:2" x14ac:dyDescent="0.3">
      <c r="A1391" s="16" t="s">
        <v>8302</v>
      </c>
      <c r="B1391">
        <v>64.49194080433405</v>
      </c>
    </row>
    <row r="1392" spans="1:2" x14ac:dyDescent="0.3">
      <c r="A1392" s="16" t="s">
        <v>8301</v>
      </c>
      <c r="B1392">
        <v>67.170943406049304</v>
      </c>
    </row>
    <row r="1393" spans="1:2" x14ac:dyDescent="0.3">
      <c r="A1393" s="16" t="s">
        <v>8299</v>
      </c>
      <c r="B1393">
        <v>66.629854906762276</v>
      </c>
    </row>
    <row r="1394" spans="1:2" x14ac:dyDescent="0.3">
      <c r="A1394" s="16" t="s">
        <v>8297</v>
      </c>
      <c r="B1394">
        <v>67.335655152285071</v>
      </c>
    </row>
    <row r="1395" spans="1:2" x14ac:dyDescent="0.3">
      <c r="A1395" s="16" t="s">
        <v>8296</v>
      </c>
      <c r="B1395">
        <v>65.685842812346465</v>
      </c>
    </row>
    <row r="1396" spans="1:2" x14ac:dyDescent="0.3">
      <c r="A1396" s="16" t="s">
        <v>8292</v>
      </c>
      <c r="B1396">
        <v>64.299321695264283</v>
      </c>
    </row>
    <row r="1397" spans="1:2" x14ac:dyDescent="0.3">
      <c r="A1397" s="16" t="s">
        <v>8290</v>
      </c>
      <c r="B1397">
        <v>62.530358108847565</v>
      </c>
    </row>
    <row r="1398" spans="1:2" x14ac:dyDescent="0.3">
      <c r="A1398" s="16" t="s">
        <v>8288</v>
      </c>
      <c r="B1398">
        <v>62.718226264972358</v>
      </c>
    </row>
    <row r="1399" spans="1:2" x14ac:dyDescent="0.3">
      <c r="A1399" s="16" t="s">
        <v>8286</v>
      </c>
      <c r="B1399">
        <v>62.479706835530038</v>
      </c>
    </row>
    <row r="1400" spans="1:2" x14ac:dyDescent="0.3">
      <c r="A1400" s="16" t="s">
        <v>8284</v>
      </c>
      <c r="B1400">
        <v>61.443621521081909</v>
      </c>
    </row>
    <row r="1401" spans="1:2" x14ac:dyDescent="0.3">
      <c r="A1401" s="16" t="s">
        <v>8282</v>
      </c>
      <c r="B1401">
        <v>61.255533918079443</v>
      </c>
    </row>
    <row r="1402" spans="1:2" x14ac:dyDescent="0.3">
      <c r="A1402" s="16" t="s">
        <v>8280</v>
      </c>
      <c r="B1402">
        <v>63.011918854776241</v>
      </c>
    </row>
    <row r="1403" spans="1:2" x14ac:dyDescent="0.3">
      <c r="A1403" s="16" t="s">
        <v>8278</v>
      </c>
      <c r="B1403">
        <v>62.805303636628743</v>
      </c>
    </row>
    <row r="1404" spans="1:2" x14ac:dyDescent="0.3">
      <c r="A1404" s="16" t="s">
        <v>8276</v>
      </c>
      <c r="B1404">
        <v>61.457763325005054</v>
      </c>
    </row>
    <row r="1405" spans="1:2" x14ac:dyDescent="0.3">
      <c r="A1405" s="16" t="s">
        <v>8274</v>
      </c>
      <c r="B1405">
        <v>65.230454712225225</v>
      </c>
    </row>
    <row r="1406" spans="1:2" x14ac:dyDescent="0.3">
      <c r="A1406" s="16" t="s">
        <v>8272</v>
      </c>
      <c r="B1406">
        <v>63.823718038925719</v>
      </c>
    </row>
    <row r="1407" spans="1:2" x14ac:dyDescent="0.3">
      <c r="A1407" s="16" t="s">
        <v>8270</v>
      </c>
      <c r="B1407">
        <v>64.368095952375441</v>
      </c>
    </row>
    <row r="1408" spans="1:2" x14ac:dyDescent="0.3">
      <c r="A1408" s="16" t="s">
        <v>8268</v>
      </c>
      <c r="B1408">
        <v>64.239465171038901</v>
      </c>
    </row>
    <row r="1409" spans="1:2" x14ac:dyDescent="0.3">
      <c r="A1409" s="16" t="s">
        <v>8266</v>
      </c>
      <c r="B1409">
        <v>62.08200023568579</v>
      </c>
    </row>
    <row r="1410" spans="1:2" x14ac:dyDescent="0.3">
      <c r="A1410" s="16" t="s">
        <v>8264</v>
      </c>
      <c r="B1410">
        <v>63.561868253535998</v>
      </c>
    </row>
    <row r="1411" spans="1:2" x14ac:dyDescent="0.3">
      <c r="A1411" s="16" t="s">
        <v>8262</v>
      </c>
      <c r="B1411">
        <v>62.60666586064508</v>
      </c>
    </row>
    <row r="1412" spans="1:2" x14ac:dyDescent="0.3">
      <c r="A1412" s="16" t="s">
        <v>8260</v>
      </c>
      <c r="B1412">
        <v>63.564410779116315</v>
      </c>
    </row>
    <row r="1413" spans="1:2" x14ac:dyDescent="0.3">
      <c r="A1413" s="16" t="s">
        <v>8258</v>
      </c>
      <c r="B1413">
        <v>63.474925451881525</v>
      </c>
    </row>
    <row r="1414" spans="1:2" x14ac:dyDescent="0.3">
      <c r="A1414" s="16" t="s">
        <v>8256</v>
      </c>
      <c r="B1414">
        <v>63.108884649705921</v>
      </c>
    </row>
    <row r="1415" spans="1:2" x14ac:dyDescent="0.3">
      <c r="A1415" s="16" t="s">
        <v>8254</v>
      </c>
      <c r="B1415">
        <v>62.43192356455662</v>
      </c>
    </row>
    <row r="1416" spans="1:2" x14ac:dyDescent="0.3">
      <c r="A1416" s="16" t="s">
        <v>8252</v>
      </c>
      <c r="B1416">
        <v>60.857532524842824</v>
      </c>
    </row>
    <row r="1417" spans="1:2" x14ac:dyDescent="0.3">
      <c r="A1417" s="16" t="s">
        <v>8250</v>
      </c>
      <c r="B1417">
        <v>59.765937892820148</v>
      </c>
    </row>
    <row r="1418" spans="1:2" x14ac:dyDescent="0.3">
      <c r="A1418" s="16" t="s">
        <v>8249</v>
      </c>
      <c r="B1418">
        <v>58.025760541862134</v>
      </c>
    </row>
    <row r="1419" spans="1:2" x14ac:dyDescent="0.3">
      <c r="A1419" s="16" t="s">
        <v>8247</v>
      </c>
      <c r="B1419">
        <v>58.861983835470902</v>
      </c>
    </row>
    <row r="1420" spans="1:2" x14ac:dyDescent="0.3">
      <c r="A1420" s="16" t="s">
        <v>8245</v>
      </c>
      <c r="B1420">
        <v>58.426428347019261</v>
      </c>
    </row>
    <row r="1421" spans="1:2" x14ac:dyDescent="0.3">
      <c r="A1421" s="16" t="s">
        <v>8243</v>
      </c>
      <c r="B1421">
        <v>59.720201144359017</v>
      </c>
    </row>
    <row r="1422" spans="1:2" x14ac:dyDescent="0.3">
      <c r="A1422" s="16" t="s">
        <v>8242</v>
      </c>
      <c r="B1422">
        <v>60.20315267697049</v>
      </c>
    </row>
    <row r="1423" spans="1:2" x14ac:dyDescent="0.3">
      <c r="A1423" s="16" t="s">
        <v>8240</v>
      </c>
      <c r="B1423">
        <v>59.770377432258329</v>
      </c>
    </row>
    <row r="1424" spans="1:2" x14ac:dyDescent="0.3">
      <c r="A1424" s="16" t="s">
        <v>8238</v>
      </c>
      <c r="B1424">
        <v>58.982381916186625</v>
      </c>
    </row>
    <row r="1425" spans="1:2" x14ac:dyDescent="0.3">
      <c r="A1425" s="16" t="s">
        <v>8236</v>
      </c>
      <c r="B1425">
        <v>60.190711977667121</v>
      </c>
    </row>
    <row r="1426" spans="1:2" x14ac:dyDescent="0.3">
      <c r="A1426" s="16" t="s">
        <v>8234</v>
      </c>
      <c r="B1426">
        <v>58.902015808281419</v>
      </c>
    </row>
    <row r="1427" spans="1:2" x14ac:dyDescent="0.3">
      <c r="A1427" s="16" t="s">
        <v>8232</v>
      </c>
      <c r="B1427">
        <v>58.227807336320886</v>
      </c>
    </row>
    <row r="1428" spans="1:2" x14ac:dyDescent="0.3">
      <c r="A1428" s="16" t="s">
        <v>8230</v>
      </c>
      <c r="B1428">
        <v>57.539696368797735</v>
      </c>
    </row>
    <row r="1429" spans="1:2" x14ac:dyDescent="0.3">
      <c r="A1429" s="16" t="s">
        <v>8228</v>
      </c>
      <c r="B1429">
        <v>58.105567307064383</v>
      </c>
    </row>
    <row r="1430" spans="1:2" x14ac:dyDescent="0.3">
      <c r="A1430" s="16" t="s">
        <v>8226</v>
      </c>
      <c r="B1430">
        <v>57.866718187135739</v>
      </c>
    </row>
    <row r="1431" spans="1:2" x14ac:dyDescent="0.3">
      <c r="A1431" s="16" t="s">
        <v>8224</v>
      </c>
      <c r="B1431">
        <v>59.854996775110749</v>
      </c>
    </row>
    <row r="1432" spans="1:2" x14ac:dyDescent="0.3">
      <c r="A1432" s="16" t="s">
        <v>8222</v>
      </c>
      <c r="B1432">
        <v>58.490048171520257</v>
      </c>
    </row>
    <row r="1433" spans="1:2" x14ac:dyDescent="0.3">
      <c r="A1433" s="16" t="s">
        <v>8220</v>
      </c>
      <c r="B1433">
        <v>58.759382814760137</v>
      </c>
    </row>
    <row r="1434" spans="1:2" x14ac:dyDescent="0.3">
      <c r="A1434" s="16" t="s">
        <v>8218</v>
      </c>
      <c r="B1434">
        <v>59.037187189388852</v>
      </c>
    </row>
    <row r="1435" spans="1:2" x14ac:dyDescent="0.3">
      <c r="A1435" s="16" t="s">
        <v>8216</v>
      </c>
      <c r="B1435">
        <v>57.726749591447735</v>
      </c>
    </row>
    <row r="1436" spans="1:2" x14ac:dyDescent="0.3">
      <c r="A1436" s="16" t="s">
        <v>8215</v>
      </c>
      <c r="B1436">
        <v>57.992985247048658</v>
      </c>
    </row>
    <row r="1437" spans="1:2" x14ac:dyDescent="0.3">
      <c r="A1437" s="16" t="s">
        <v>8213</v>
      </c>
      <c r="B1437">
        <v>58.000213916741686</v>
      </c>
    </row>
    <row r="1438" spans="1:2" x14ac:dyDescent="0.3">
      <c r="A1438" s="16" t="s">
        <v>8212</v>
      </c>
      <c r="B1438">
        <v>60.126893596200382</v>
      </c>
    </row>
    <row r="1439" spans="1:2" x14ac:dyDescent="0.3">
      <c r="A1439" s="16" t="s">
        <v>8210</v>
      </c>
      <c r="B1439">
        <v>58.863671244663102</v>
      </c>
    </row>
    <row r="1440" spans="1:2" x14ac:dyDescent="0.3">
      <c r="A1440" s="16" t="s">
        <v>8208</v>
      </c>
      <c r="B1440">
        <v>57.663098489807624</v>
      </c>
    </row>
    <row r="1441" spans="1:2" x14ac:dyDescent="0.3">
      <c r="A1441" s="16" t="s">
        <v>8206</v>
      </c>
      <c r="B1441">
        <v>57.434113449583521</v>
      </c>
    </row>
    <row r="1442" spans="1:2" x14ac:dyDescent="0.3">
      <c r="A1442" s="16" t="s">
        <v>8204</v>
      </c>
      <c r="B1442">
        <v>56.507052431634989</v>
      </c>
    </row>
    <row r="1443" spans="1:2" x14ac:dyDescent="0.3">
      <c r="A1443" s="16" t="s">
        <v>8202</v>
      </c>
      <c r="B1443">
        <v>55.315104907170301</v>
      </c>
    </row>
    <row r="1444" spans="1:2" x14ac:dyDescent="0.3">
      <c r="A1444" s="16" t="s">
        <v>8200</v>
      </c>
      <c r="B1444">
        <v>54.628625241261993</v>
      </c>
    </row>
    <row r="1445" spans="1:2" x14ac:dyDescent="0.3">
      <c r="A1445" s="16" t="s">
        <v>8198</v>
      </c>
      <c r="B1445">
        <v>54.370877575020089</v>
      </c>
    </row>
    <row r="1446" spans="1:2" x14ac:dyDescent="0.3">
      <c r="A1446" s="16" t="s">
        <v>8196</v>
      </c>
      <c r="B1446">
        <v>53.693012790642392</v>
      </c>
    </row>
    <row r="1447" spans="1:2" x14ac:dyDescent="0.3">
      <c r="A1447" s="16" t="s">
        <v>8194</v>
      </c>
      <c r="B1447">
        <v>55.62846463214683</v>
      </c>
    </row>
    <row r="1448" spans="1:2" x14ac:dyDescent="0.3">
      <c r="A1448" s="16" t="s">
        <v>8192</v>
      </c>
      <c r="B1448">
        <v>54.486639239976185</v>
      </c>
    </row>
    <row r="1449" spans="1:2" x14ac:dyDescent="0.3">
      <c r="A1449" s="16" t="s">
        <v>8190</v>
      </c>
      <c r="B1449">
        <v>54.515622760708652</v>
      </c>
    </row>
    <row r="1450" spans="1:2" x14ac:dyDescent="0.3">
      <c r="A1450" s="16" t="s">
        <v>8188</v>
      </c>
      <c r="B1450">
        <v>54.975408901060263</v>
      </c>
    </row>
    <row r="1451" spans="1:2" x14ac:dyDescent="0.3">
      <c r="A1451" s="16" t="s">
        <v>8186</v>
      </c>
      <c r="B1451">
        <v>56.045458166692875</v>
      </c>
    </row>
    <row r="1452" spans="1:2" x14ac:dyDescent="0.3">
      <c r="A1452" s="16" t="s">
        <v>8184</v>
      </c>
      <c r="B1452">
        <v>55.844889111738652</v>
      </c>
    </row>
    <row r="1453" spans="1:2" x14ac:dyDescent="0.3">
      <c r="A1453" s="16" t="s">
        <v>8180</v>
      </c>
      <c r="B1453">
        <v>54.650406539117803</v>
      </c>
    </row>
    <row r="1454" spans="1:2" x14ac:dyDescent="0.3">
      <c r="A1454" s="16" t="s">
        <v>8178</v>
      </c>
      <c r="B1454">
        <v>54.523164610156442</v>
      </c>
    </row>
    <row r="1455" spans="1:2" x14ac:dyDescent="0.3">
      <c r="A1455" s="16" t="s">
        <v>8176</v>
      </c>
      <c r="B1455">
        <v>53.965906348336048</v>
      </c>
    </row>
    <row r="1456" spans="1:2" x14ac:dyDescent="0.3">
      <c r="A1456" s="16" t="s">
        <v>8174</v>
      </c>
      <c r="B1456">
        <v>54.689962763961994</v>
      </c>
    </row>
    <row r="1457" spans="1:2" x14ac:dyDescent="0.3">
      <c r="A1457" s="16" t="s">
        <v>8172</v>
      </c>
      <c r="B1457">
        <v>55.782861530785581</v>
      </c>
    </row>
    <row r="1458" spans="1:2" x14ac:dyDescent="0.3">
      <c r="A1458" s="16" t="s">
        <v>8170</v>
      </c>
      <c r="B1458">
        <v>56.67414307563223</v>
      </c>
    </row>
    <row r="1459" spans="1:2" x14ac:dyDescent="0.3">
      <c r="A1459" s="16" t="s">
        <v>8168</v>
      </c>
      <c r="B1459">
        <v>57.348707278515917</v>
      </c>
    </row>
    <row r="1460" spans="1:2" x14ac:dyDescent="0.3">
      <c r="A1460" s="16" t="s">
        <v>8157</v>
      </c>
      <c r="B1460">
        <v>59.134867428649827</v>
      </c>
    </row>
    <row r="1461" spans="1:2" x14ac:dyDescent="0.3">
      <c r="A1461" s="16" t="s">
        <v>8155</v>
      </c>
      <c r="B1461">
        <v>59.215830154593313</v>
      </c>
    </row>
    <row r="1462" spans="1:2" x14ac:dyDescent="0.3">
      <c r="A1462" s="16" t="s">
        <v>8153</v>
      </c>
      <c r="B1462">
        <v>59.466795542541099</v>
      </c>
    </row>
    <row r="1463" spans="1:2" x14ac:dyDescent="0.3">
      <c r="A1463" s="16" t="s">
        <v>8151</v>
      </c>
      <c r="B1463">
        <v>56.759007869102511</v>
      </c>
    </row>
    <row r="1464" spans="1:2" x14ac:dyDescent="0.3">
      <c r="A1464" s="16" t="s">
        <v>8149</v>
      </c>
      <c r="B1464">
        <v>55.745167023977359</v>
      </c>
    </row>
    <row r="1465" spans="1:2" x14ac:dyDescent="0.3">
      <c r="A1465" s="16" t="s">
        <v>8147</v>
      </c>
      <c r="B1465">
        <v>55.800219693797331</v>
      </c>
    </row>
    <row r="1466" spans="1:2" x14ac:dyDescent="0.3">
      <c r="A1466" s="16" t="s">
        <v>8145</v>
      </c>
      <c r="B1466">
        <v>56.346129361549536</v>
      </c>
    </row>
    <row r="1467" spans="1:2" x14ac:dyDescent="0.3">
      <c r="A1467" s="16" t="s">
        <v>8143</v>
      </c>
      <c r="B1467">
        <v>56.178279844512218</v>
      </c>
    </row>
    <row r="1468" spans="1:2" x14ac:dyDescent="0.3">
      <c r="A1468" s="16" t="s">
        <v>8141</v>
      </c>
      <c r="B1468">
        <v>56.315106933081978</v>
      </c>
    </row>
    <row r="1469" spans="1:2" x14ac:dyDescent="0.3">
      <c r="A1469" s="16" t="s">
        <v>8139</v>
      </c>
      <c r="B1469">
        <v>55.919243307816977</v>
      </c>
    </row>
    <row r="1470" spans="1:2" x14ac:dyDescent="0.3">
      <c r="A1470" s="16" t="s">
        <v>8137</v>
      </c>
      <c r="B1470">
        <v>57.263023682375461</v>
      </c>
    </row>
    <row r="1471" spans="1:2" x14ac:dyDescent="0.3">
      <c r="A1471" s="16" t="s">
        <v>8135</v>
      </c>
      <c r="B1471">
        <v>57.691749828570593</v>
      </c>
    </row>
    <row r="1472" spans="1:2" x14ac:dyDescent="0.3">
      <c r="A1472" s="16" t="s">
        <v>8133</v>
      </c>
      <c r="B1472">
        <v>58.588400700193077</v>
      </c>
    </row>
    <row r="1473" spans="1:2" x14ac:dyDescent="0.3">
      <c r="A1473" s="16" t="s">
        <v>8131</v>
      </c>
      <c r="B1473">
        <v>60.935453899281967</v>
      </c>
    </row>
    <row r="1474" spans="1:2" x14ac:dyDescent="0.3">
      <c r="A1474" s="16" t="s">
        <v>8129</v>
      </c>
      <c r="B1474">
        <v>61.258425302357523</v>
      </c>
    </row>
    <row r="1475" spans="1:2" x14ac:dyDescent="0.3">
      <c r="A1475" s="16" t="s">
        <v>8127</v>
      </c>
      <c r="B1475">
        <v>60.706720629382637</v>
      </c>
    </row>
    <row r="1476" spans="1:2" x14ac:dyDescent="0.3">
      <c r="A1476" s="16" t="s">
        <v>8125</v>
      </c>
      <c r="B1476">
        <v>62.283738723090302</v>
      </c>
    </row>
    <row r="1477" spans="1:2" x14ac:dyDescent="0.3">
      <c r="A1477" s="16" t="s">
        <v>8123</v>
      </c>
      <c r="B1477">
        <v>61.577650964784361</v>
      </c>
    </row>
    <row r="1478" spans="1:2" x14ac:dyDescent="0.3">
      <c r="A1478" s="16" t="s">
        <v>8121</v>
      </c>
      <c r="B1478">
        <v>61.486638801449061</v>
      </c>
    </row>
    <row r="1479" spans="1:2" x14ac:dyDescent="0.3">
      <c r="A1479" s="16" t="s">
        <v>8119</v>
      </c>
      <c r="B1479">
        <v>61.727790015564921</v>
      </c>
    </row>
    <row r="1480" spans="1:2" x14ac:dyDescent="0.3">
      <c r="A1480" s="16" t="s">
        <v>8117</v>
      </c>
      <c r="B1480">
        <v>62.174071083970823</v>
      </c>
    </row>
    <row r="1481" spans="1:2" x14ac:dyDescent="0.3">
      <c r="A1481" s="16" t="s">
        <v>8115</v>
      </c>
      <c r="B1481">
        <v>61.815810496059271</v>
      </c>
    </row>
    <row r="1482" spans="1:2" x14ac:dyDescent="0.3">
      <c r="A1482" s="16" t="s">
        <v>8111</v>
      </c>
      <c r="B1482">
        <v>64.434827742043893</v>
      </c>
    </row>
    <row r="1483" spans="1:2" x14ac:dyDescent="0.3">
      <c r="A1483" s="16" t="s">
        <v>8110</v>
      </c>
      <c r="B1483">
        <v>63.729279387560432</v>
      </c>
    </row>
    <row r="1484" spans="1:2" x14ac:dyDescent="0.3">
      <c r="A1484" s="16" t="s">
        <v>8108</v>
      </c>
      <c r="B1484">
        <v>64.761059287890774</v>
      </c>
    </row>
    <row r="1485" spans="1:2" x14ac:dyDescent="0.3">
      <c r="A1485" s="16" t="s">
        <v>8106</v>
      </c>
      <c r="B1485">
        <v>65.951443167576855</v>
      </c>
    </row>
    <row r="1486" spans="1:2" x14ac:dyDescent="0.3">
      <c r="A1486" s="16" t="s">
        <v>8104</v>
      </c>
      <c r="B1486">
        <v>65.683935591560882</v>
      </c>
    </row>
    <row r="1487" spans="1:2" x14ac:dyDescent="0.3">
      <c r="A1487" s="16" t="s">
        <v>8102</v>
      </c>
      <c r="B1487">
        <v>64.868214301465727</v>
      </c>
    </row>
    <row r="1488" spans="1:2" x14ac:dyDescent="0.3">
      <c r="A1488" s="16" t="s">
        <v>8100</v>
      </c>
      <c r="B1488">
        <v>63.761021663638338</v>
      </c>
    </row>
    <row r="1489" spans="1:2" x14ac:dyDescent="0.3">
      <c r="A1489" s="16" t="s">
        <v>8098</v>
      </c>
      <c r="B1489">
        <v>64.444372467052489</v>
      </c>
    </row>
    <row r="1490" spans="1:2" x14ac:dyDescent="0.3">
      <c r="A1490" s="16" t="s">
        <v>8096</v>
      </c>
      <c r="B1490">
        <v>65.753715353809469</v>
      </c>
    </row>
    <row r="1491" spans="1:2" x14ac:dyDescent="0.3">
      <c r="A1491" s="16" t="s">
        <v>8094</v>
      </c>
      <c r="B1491">
        <v>66.099493407017206</v>
      </c>
    </row>
    <row r="1492" spans="1:2" x14ac:dyDescent="0.3">
      <c r="A1492" s="16" t="s">
        <v>8092</v>
      </c>
      <c r="B1492">
        <v>65.501947961027255</v>
      </c>
    </row>
    <row r="1493" spans="1:2" x14ac:dyDescent="0.3">
      <c r="A1493" s="16" t="s">
        <v>8090</v>
      </c>
      <c r="B1493">
        <v>64.549585886510158</v>
      </c>
    </row>
    <row r="1494" spans="1:2" x14ac:dyDescent="0.3">
      <c r="A1494" s="16" t="s">
        <v>8088</v>
      </c>
      <c r="B1494">
        <v>62.414949049695323</v>
      </c>
    </row>
    <row r="1495" spans="1:2" x14ac:dyDescent="0.3">
      <c r="A1495" s="16" t="s">
        <v>8086</v>
      </c>
      <c r="B1495">
        <v>62.921386904594485</v>
      </c>
    </row>
    <row r="1496" spans="1:2" x14ac:dyDescent="0.3">
      <c r="A1496" s="16" t="s">
        <v>8084</v>
      </c>
      <c r="B1496">
        <v>62.862459078427776</v>
      </c>
    </row>
    <row r="1497" spans="1:2" x14ac:dyDescent="0.3">
      <c r="A1497" s="16" t="s">
        <v>8082</v>
      </c>
      <c r="B1497">
        <v>61.103591326867942</v>
      </c>
    </row>
    <row r="1498" spans="1:2" x14ac:dyDescent="0.3">
      <c r="A1498" s="16" t="s">
        <v>8080</v>
      </c>
      <c r="B1498">
        <v>60.60527814027111</v>
      </c>
    </row>
    <row r="1499" spans="1:2" x14ac:dyDescent="0.3">
      <c r="A1499" s="16" t="s">
        <v>8078</v>
      </c>
      <c r="B1499">
        <v>60.297084273292668</v>
      </c>
    </row>
    <row r="1500" spans="1:2" x14ac:dyDescent="0.3">
      <c r="A1500" s="16" t="s">
        <v>8076</v>
      </c>
      <c r="B1500">
        <v>59.194471846784282</v>
      </c>
    </row>
    <row r="1501" spans="1:2" x14ac:dyDescent="0.3">
      <c r="A1501" s="16" t="s">
        <v>8074</v>
      </c>
      <c r="B1501">
        <v>58.93395848967306</v>
      </c>
    </row>
    <row r="1502" spans="1:2" x14ac:dyDescent="0.3">
      <c r="A1502" s="16" t="s">
        <v>8072</v>
      </c>
      <c r="B1502">
        <v>59.071134698678563</v>
      </c>
    </row>
    <row r="1503" spans="1:2" x14ac:dyDescent="0.3">
      <c r="A1503" s="16" t="s">
        <v>8070</v>
      </c>
      <c r="B1503">
        <v>57.711947374576354</v>
      </c>
    </row>
    <row r="1504" spans="1:2" x14ac:dyDescent="0.3">
      <c r="A1504" s="16" t="s">
        <v>8068</v>
      </c>
      <c r="B1504">
        <v>58.347709633273432</v>
      </c>
    </row>
    <row r="1505" spans="1:2" x14ac:dyDescent="0.3">
      <c r="A1505" s="16" t="s">
        <v>8066</v>
      </c>
      <c r="B1505">
        <v>59.439632218131081</v>
      </c>
    </row>
    <row r="1506" spans="1:2" x14ac:dyDescent="0.3">
      <c r="A1506" s="16" t="s">
        <v>8062</v>
      </c>
      <c r="B1506">
        <v>61.136263690423618</v>
      </c>
    </row>
    <row r="1507" spans="1:2" x14ac:dyDescent="0.3">
      <c r="A1507" s="16" t="s">
        <v>8060</v>
      </c>
      <c r="B1507">
        <v>59.982597035294262</v>
      </c>
    </row>
    <row r="1508" spans="1:2" x14ac:dyDescent="0.3">
      <c r="A1508" s="16" t="s">
        <v>8059</v>
      </c>
      <c r="B1508">
        <v>60.08194038328589</v>
      </c>
    </row>
    <row r="1509" spans="1:2" x14ac:dyDescent="0.3">
      <c r="A1509" s="16" t="s">
        <v>8057</v>
      </c>
      <c r="B1509">
        <v>62.124386644306448</v>
      </c>
    </row>
    <row r="1510" spans="1:2" x14ac:dyDescent="0.3">
      <c r="A1510" s="16" t="s">
        <v>8055</v>
      </c>
      <c r="B1510">
        <v>60.525610104208759</v>
      </c>
    </row>
    <row r="1511" spans="1:2" x14ac:dyDescent="0.3">
      <c r="A1511" s="16" t="s">
        <v>8054</v>
      </c>
      <c r="B1511">
        <v>61.288112800790437</v>
      </c>
    </row>
    <row r="1512" spans="1:2" x14ac:dyDescent="0.3">
      <c r="A1512" s="16" t="s">
        <v>8052</v>
      </c>
      <c r="B1512">
        <v>61.97366705502224</v>
      </c>
    </row>
    <row r="1513" spans="1:2" x14ac:dyDescent="0.3">
      <c r="A1513" s="16" t="s">
        <v>8050</v>
      </c>
      <c r="B1513">
        <v>63.581310619940346</v>
      </c>
    </row>
    <row r="1514" spans="1:2" x14ac:dyDescent="0.3">
      <c r="A1514" s="16" t="s">
        <v>8048</v>
      </c>
      <c r="B1514">
        <v>63.690683904669285</v>
      </c>
    </row>
    <row r="1515" spans="1:2" x14ac:dyDescent="0.3">
      <c r="A1515" s="16" t="s">
        <v>8046</v>
      </c>
      <c r="B1515">
        <v>61.86801182689203</v>
      </c>
    </row>
    <row r="1516" spans="1:2" x14ac:dyDescent="0.3">
      <c r="A1516" s="16" t="s">
        <v>8044</v>
      </c>
      <c r="B1516">
        <v>60.703936028248549</v>
      </c>
    </row>
    <row r="1517" spans="1:2" x14ac:dyDescent="0.3">
      <c r="A1517" s="16" t="s">
        <v>8042</v>
      </c>
      <c r="B1517">
        <v>59.574111203964883</v>
      </c>
    </row>
    <row r="1518" spans="1:2" x14ac:dyDescent="0.3">
      <c r="A1518" s="16" t="s">
        <v>8041</v>
      </c>
      <c r="B1518">
        <v>60.598005943234824</v>
      </c>
    </row>
    <row r="1519" spans="1:2" x14ac:dyDescent="0.3">
      <c r="A1519" s="16" t="s">
        <v>8039</v>
      </c>
      <c r="B1519">
        <v>60.368337565357407</v>
      </c>
    </row>
    <row r="1520" spans="1:2" x14ac:dyDescent="0.3">
      <c r="A1520" s="16" t="s">
        <v>8037</v>
      </c>
      <c r="B1520">
        <v>61.726396925426876</v>
      </c>
    </row>
    <row r="1521" spans="1:2" x14ac:dyDescent="0.3">
      <c r="A1521" s="16" t="s">
        <v>8035</v>
      </c>
      <c r="B1521">
        <v>63.484189467226948</v>
      </c>
    </row>
    <row r="1522" spans="1:2" x14ac:dyDescent="0.3">
      <c r="A1522" s="16" t="s">
        <v>8033</v>
      </c>
      <c r="B1522">
        <v>62.461491132540679</v>
      </c>
    </row>
    <row r="1523" spans="1:2" x14ac:dyDescent="0.3">
      <c r="A1523" s="16" t="s">
        <v>8031</v>
      </c>
      <c r="B1523">
        <v>62.430782742359199</v>
      </c>
    </row>
    <row r="1524" spans="1:2" x14ac:dyDescent="0.3">
      <c r="A1524" s="16" t="s">
        <v>8029</v>
      </c>
      <c r="B1524">
        <v>62.777174950821824</v>
      </c>
    </row>
    <row r="1525" spans="1:2" x14ac:dyDescent="0.3">
      <c r="A1525" s="16" t="s">
        <v>8027</v>
      </c>
      <c r="B1525">
        <v>60.869800114221384</v>
      </c>
    </row>
    <row r="1526" spans="1:2" x14ac:dyDescent="0.3">
      <c r="A1526" s="16" t="s">
        <v>8025</v>
      </c>
      <c r="B1526">
        <v>61.65025078029268</v>
      </c>
    </row>
    <row r="1527" spans="1:2" x14ac:dyDescent="0.3">
      <c r="A1527" s="16" t="s">
        <v>8023</v>
      </c>
      <c r="B1527">
        <v>61.022471086904986</v>
      </c>
    </row>
    <row r="1528" spans="1:2" x14ac:dyDescent="0.3">
      <c r="A1528" s="16" t="s">
        <v>8021</v>
      </c>
      <c r="B1528">
        <v>62.780924865762614</v>
      </c>
    </row>
    <row r="1529" spans="1:2" x14ac:dyDescent="0.3">
      <c r="A1529" s="16" t="s">
        <v>8019</v>
      </c>
      <c r="B1529">
        <v>63.022010631759187</v>
      </c>
    </row>
    <row r="1530" spans="1:2" x14ac:dyDescent="0.3">
      <c r="A1530" s="16" t="s">
        <v>8017</v>
      </c>
      <c r="B1530">
        <v>63.123977578663862</v>
      </c>
    </row>
    <row r="1531" spans="1:2" x14ac:dyDescent="0.3">
      <c r="A1531" s="16" t="s">
        <v>8015</v>
      </c>
      <c r="B1531">
        <v>64.472189367666203</v>
      </c>
    </row>
    <row r="1532" spans="1:2" x14ac:dyDescent="0.3">
      <c r="A1532" s="16" t="s">
        <v>8013</v>
      </c>
      <c r="B1532">
        <v>65.04947994366907</v>
      </c>
    </row>
    <row r="1533" spans="1:2" x14ac:dyDescent="0.3">
      <c r="A1533" s="16" t="s">
        <v>8011</v>
      </c>
      <c r="B1533">
        <v>65.953081064480031</v>
      </c>
    </row>
    <row r="1534" spans="1:2" x14ac:dyDescent="0.3">
      <c r="A1534" s="16" t="s">
        <v>8009</v>
      </c>
      <c r="B1534">
        <v>65.407494175081837</v>
      </c>
    </row>
    <row r="1535" spans="1:2" x14ac:dyDescent="0.3">
      <c r="A1535" s="16" t="s">
        <v>8007</v>
      </c>
      <c r="B1535">
        <v>66.329850991352046</v>
      </c>
    </row>
    <row r="1536" spans="1:2" x14ac:dyDescent="0.3">
      <c r="A1536" s="16" t="s">
        <v>8005</v>
      </c>
      <c r="B1536">
        <v>65.877356338381304</v>
      </c>
    </row>
    <row r="1537" spans="1:2" x14ac:dyDescent="0.3">
      <c r="A1537" s="16" t="s">
        <v>8003</v>
      </c>
      <c r="B1537">
        <v>66.581319084758505</v>
      </c>
    </row>
    <row r="1538" spans="1:2" x14ac:dyDescent="0.3">
      <c r="A1538" s="16" t="s">
        <v>8001</v>
      </c>
      <c r="B1538">
        <v>67.315598907749902</v>
      </c>
    </row>
    <row r="1539" spans="1:2" x14ac:dyDescent="0.3">
      <c r="A1539" s="16" t="s">
        <v>7999</v>
      </c>
      <c r="B1539">
        <v>66.769516542244389</v>
      </c>
    </row>
    <row r="1540" spans="1:2" x14ac:dyDescent="0.3">
      <c r="A1540" s="16" t="s">
        <v>7997</v>
      </c>
      <c r="B1540">
        <v>68.217086583134915</v>
      </c>
    </row>
    <row r="1541" spans="1:2" x14ac:dyDescent="0.3">
      <c r="A1541" s="16" t="s">
        <v>7995</v>
      </c>
      <c r="B1541">
        <v>68.831362915424378</v>
      </c>
    </row>
    <row r="1542" spans="1:2" x14ac:dyDescent="0.3">
      <c r="A1542" s="16" t="s">
        <v>7993</v>
      </c>
      <c r="B1542">
        <v>68.880974680535687</v>
      </c>
    </row>
    <row r="1543" spans="1:2" x14ac:dyDescent="0.3">
      <c r="A1543" s="16" t="s">
        <v>7991</v>
      </c>
      <c r="B1543">
        <v>70.022278685302282</v>
      </c>
    </row>
    <row r="1544" spans="1:2" x14ac:dyDescent="0.3">
      <c r="A1544" s="16" t="s">
        <v>7989</v>
      </c>
      <c r="B1544">
        <v>70.904898347021842</v>
      </c>
    </row>
    <row r="1545" spans="1:2" x14ac:dyDescent="0.3">
      <c r="A1545" s="16" t="s">
        <v>7987</v>
      </c>
      <c r="B1545">
        <v>71.94542293003019</v>
      </c>
    </row>
    <row r="1546" spans="1:2" x14ac:dyDescent="0.3">
      <c r="A1546" s="16" t="s">
        <v>7985</v>
      </c>
      <c r="B1546">
        <v>73.154338743099842</v>
      </c>
    </row>
    <row r="1547" spans="1:2" x14ac:dyDescent="0.3">
      <c r="A1547" s="16" t="s">
        <v>7983</v>
      </c>
      <c r="B1547">
        <v>72.60935906459801</v>
      </c>
    </row>
    <row r="1548" spans="1:2" x14ac:dyDescent="0.3">
      <c r="A1548" s="16" t="s">
        <v>7981</v>
      </c>
      <c r="B1548">
        <v>73.987410342410726</v>
      </c>
    </row>
    <row r="1549" spans="1:2" x14ac:dyDescent="0.3">
      <c r="A1549" s="16" t="s">
        <v>7979</v>
      </c>
      <c r="B1549">
        <v>72.427261927916277</v>
      </c>
    </row>
    <row r="1550" spans="1:2" x14ac:dyDescent="0.3">
      <c r="A1550" s="16" t="s">
        <v>7977</v>
      </c>
      <c r="B1550">
        <v>72.633314233874501</v>
      </c>
    </row>
    <row r="1551" spans="1:2" x14ac:dyDescent="0.3">
      <c r="A1551" s="16" t="s">
        <v>7975</v>
      </c>
      <c r="B1551">
        <v>71.520348604913465</v>
      </c>
    </row>
    <row r="1552" spans="1:2" x14ac:dyDescent="0.3">
      <c r="A1552" s="16" t="s">
        <v>7973</v>
      </c>
      <c r="B1552">
        <v>70.348500418182709</v>
      </c>
    </row>
    <row r="1553" spans="1:2" x14ac:dyDescent="0.3">
      <c r="A1553" s="16" t="s">
        <v>7971</v>
      </c>
      <c r="B1553">
        <v>71.451139911307692</v>
      </c>
    </row>
    <row r="1554" spans="1:2" x14ac:dyDescent="0.3">
      <c r="A1554" s="16" t="s">
        <v>7969</v>
      </c>
      <c r="B1554">
        <v>73.307102520935615</v>
      </c>
    </row>
    <row r="1555" spans="1:2" x14ac:dyDescent="0.3">
      <c r="A1555" s="16" t="s">
        <v>7967</v>
      </c>
      <c r="B1555">
        <v>74.048594235205712</v>
      </c>
    </row>
    <row r="1556" spans="1:2" x14ac:dyDescent="0.3">
      <c r="A1556" s="16" t="s">
        <v>7965</v>
      </c>
      <c r="B1556">
        <v>72.071478969406414</v>
      </c>
    </row>
    <row r="1557" spans="1:2" x14ac:dyDescent="0.3">
      <c r="A1557" s="16" t="s">
        <v>7963</v>
      </c>
      <c r="B1557">
        <v>69.731550344422701</v>
      </c>
    </row>
    <row r="1558" spans="1:2" x14ac:dyDescent="0.3">
      <c r="A1558" s="16" t="s">
        <v>7961</v>
      </c>
      <c r="B1558">
        <v>70.387127864053085</v>
      </c>
    </row>
    <row r="1559" spans="1:2" x14ac:dyDescent="0.3">
      <c r="A1559" s="16" t="s">
        <v>7959</v>
      </c>
      <c r="B1559">
        <v>69.650676825074655</v>
      </c>
    </row>
    <row r="1560" spans="1:2" x14ac:dyDescent="0.3">
      <c r="A1560" s="16" t="s">
        <v>7957</v>
      </c>
      <c r="B1560">
        <v>70.507282565624294</v>
      </c>
    </row>
    <row r="1561" spans="1:2" x14ac:dyDescent="0.3">
      <c r="A1561" s="16" t="s">
        <v>7955</v>
      </c>
      <c r="B1561">
        <v>71.856324550560274</v>
      </c>
    </row>
    <row r="1562" spans="1:2" x14ac:dyDescent="0.3">
      <c r="A1562" s="16" t="s">
        <v>7953</v>
      </c>
      <c r="B1562">
        <v>72.844175061092542</v>
      </c>
    </row>
    <row r="1563" spans="1:2" x14ac:dyDescent="0.3">
      <c r="A1563" s="16" t="s">
        <v>7951</v>
      </c>
      <c r="B1563">
        <v>71.746259156142614</v>
      </c>
    </row>
    <row r="1564" spans="1:2" x14ac:dyDescent="0.3">
      <c r="A1564" s="16" t="s">
        <v>7949</v>
      </c>
      <c r="B1564">
        <v>69.114978698233188</v>
      </c>
    </row>
    <row r="1565" spans="1:2" x14ac:dyDescent="0.3">
      <c r="A1565" s="16" t="s">
        <v>7947</v>
      </c>
      <c r="B1565">
        <v>69.774524202881835</v>
      </c>
    </row>
    <row r="1566" spans="1:2" x14ac:dyDescent="0.3">
      <c r="A1566" s="16" t="s">
        <v>7945</v>
      </c>
      <c r="B1566">
        <v>68.487942881145145</v>
      </c>
    </row>
    <row r="1567" spans="1:2" x14ac:dyDescent="0.3">
      <c r="A1567" s="16" t="s">
        <v>7943</v>
      </c>
      <c r="B1567">
        <v>69.114748315354831</v>
      </c>
    </row>
    <row r="1568" spans="1:2" x14ac:dyDescent="0.3">
      <c r="A1568" s="16" t="s">
        <v>7941</v>
      </c>
      <c r="B1568">
        <v>68.131616374606978</v>
      </c>
    </row>
    <row r="1569" spans="1:2" x14ac:dyDescent="0.3">
      <c r="A1569" s="16" t="s">
        <v>7939</v>
      </c>
      <c r="B1569">
        <v>68.798789255975592</v>
      </c>
    </row>
    <row r="1570" spans="1:2" x14ac:dyDescent="0.3">
      <c r="A1570" s="16" t="s">
        <v>7937</v>
      </c>
      <c r="B1570">
        <v>70.434383343972385</v>
      </c>
    </row>
    <row r="1571" spans="1:2" x14ac:dyDescent="0.3">
      <c r="A1571" s="16" t="s">
        <v>7935</v>
      </c>
      <c r="B1571">
        <v>68.666503566524725</v>
      </c>
    </row>
    <row r="1572" spans="1:2" x14ac:dyDescent="0.3">
      <c r="A1572" s="16" t="s">
        <v>7933</v>
      </c>
      <c r="B1572">
        <v>70.145875235868886</v>
      </c>
    </row>
    <row r="1573" spans="1:2" x14ac:dyDescent="0.3">
      <c r="A1573" s="16" t="s">
        <v>7931</v>
      </c>
      <c r="B1573">
        <v>70.025898911644092</v>
      </c>
    </row>
    <row r="1574" spans="1:2" x14ac:dyDescent="0.3">
      <c r="A1574" s="16" t="s">
        <v>7929</v>
      </c>
      <c r="B1574">
        <v>70.484102495789898</v>
      </c>
    </row>
    <row r="1575" spans="1:2" x14ac:dyDescent="0.3">
      <c r="A1575" s="16" t="s">
        <v>7928</v>
      </c>
      <c r="B1575">
        <v>69.848734294175074</v>
      </c>
    </row>
    <row r="1576" spans="1:2" x14ac:dyDescent="0.3">
      <c r="A1576" s="16" t="s">
        <v>7926</v>
      </c>
      <c r="B1576">
        <v>68.835144213827661</v>
      </c>
    </row>
    <row r="1577" spans="1:2" x14ac:dyDescent="0.3">
      <c r="A1577" s="16" t="s">
        <v>7925</v>
      </c>
      <c r="B1577">
        <v>70.464731554668745</v>
      </c>
    </row>
    <row r="1578" spans="1:2" x14ac:dyDescent="0.3">
      <c r="A1578" s="16" t="s">
        <v>7923</v>
      </c>
      <c r="B1578">
        <v>70.802143782113347</v>
      </c>
    </row>
    <row r="1579" spans="1:2" x14ac:dyDescent="0.3">
      <c r="A1579" s="16" t="s">
        <v>7921</v>
      </c>
      <c r="B1579">
        <v>70.244140840537156</v>
      </c>
    </row>
    <row r="1580" spans="1:2" x14ac:dyDescent="0.3">
      <c r="A1580" s="16" t="s">
        <v>7920</v>
      </c>
      <c r="B1580">
        <v>68.634341208313472</v>
      </c>
    </row>
    <row r="1581" spans="1:2" x14ac:dyDescent="0.3">
      <c r="A1581" s="16" t="s">
        <v>7918</v>
      </c>
      <c r="B1581">
        <v>68.495465535974063</v>
      </c>
    </row>
    <row r="1582" spans="1:2" x14ac:dyDescent="0.3">
      <c r="A1582" s="16" t="s">
        <v>7916</v>
      </c>
      <c r="B1582">
        <v>69.913049151809133</v>
      </c>
    </row>
    <row r="1583" spans="1:2" x14ac:dyDescent="0.3">
      <c r="A1583" s="16" t="s">
        <v>7914</v>
      </c>
      <c r="B1583">
        <v>68.372668645206389</v>
      </c>
    </row>
    <row r="1584" spans="1:2" x14ac:dyDescent="0.3">
      <c r="A1584" s="16" t="s">
        <v>7912</v>
      </c>
      <c r="B1584">
        <v>66.377703501495319</v>
      </c>
    </row>
    <row r="1585" spans="1:2" x14ac:dyDescent="0.3">
      <c r="A1585" s="16" t="s">
        <v>7910</v>
      </c>
      <c r="B1585">
        <v>66.437438740039724</v>
      </c>
    </row>
    <row r="1586" spans="1:2" x14ac:dyDescent="0.3">
      <c r="A1586" s="16" t="s">
        <v>7908</v>
      </c>
      <c r="B1586">
        <v>66.891374176601119</v>
      </c>
    </row>
    <row r="1587" spans="1:2" x14ac:dyDescent="0.3">
      <c r="A1587" s="16" t="s">
        <v>7907</v>
      </c>
      <c r="B1587">
        <v>68.251909493877463</v>
      </c>
    </row>
    <row r="1588" spans="1:2" x14ac:dyDescent="0.3">
      <c r="A1588" s="16" t="s">
        <v>7905</v>
      </c>
      <c r="B1588">
        <v>67.562789383450436</v>
      </c>
    </row>
    <row r="1589" spans="1:2" x14ac:dyDescent="0.3">
      <c r="A1589" s="16" t="s">
        <v>7903</v>
      </c>
      <c r="B1589">
        <v>67.527740529810586</v>
      </c>
    </row>
    <row r="1590" spans="1:2" x14ac:dyDescent="0.3">
      <c r="A1590" s="16" t="s">
        <v>7901</v>
      </c>
      <c r="B1590">
        <v>68.606154236650497</v>
      </c>
    </row>
    <row r="1591" spans="1:2" x14ac:dyDescent="0.3">
      <c r="A1591" s="16" t="s">
        <v>7899</v>
      </c>
      <c r="B1591">
        <v>69.382339965750958</v>
      </c>
    </row>
    <row r="1592" spans="1:2" x14ac:dyDescent="0.3">
      <c r="A1592" s="16" t="s">
        <v>7897</v>
      </c>
      <c r="B1592">
        <v>69.362733478990222</v>
      </c>
    </row>
    <row r="1593" spans="1:2" x14ac:dyDescent="0.3">
      <c r="A1593" s="16" t="s">
        <v>7895</v>
      </c>
      <c r="B1593">
        <v>70.148994839503004</v>
      </c>
    </row>
    <row r="1594" spans="1:2" x14ac:dyDescent="0.3">
      <c r="A1594" s="16" t="s">
        <v>7893</v>
      </c>
      <c r="B1594">
        <v>70.389784578654698</v>
      </c>
    </row>
    <row r="1595" spans="1:2" x14ac:dyDescent="0.3">
      <c r="A1595" s="16" t="s">
        <v>7892</v>
      </c>
      <c r="B1595">
        <v>70.815028767041113</v>
      </c>
    </row>
    <row r="1596" spans="1:2" x14ac:dyDescent="0.3">
      <c r="A1596" s="16" t="s">
        <v>7890</v>
      </c>
      <c r="B1596">
        <v>72.277238033587892</v>
      </c>
    </row>
    <row r="1597" spans="1:2" x14ac:dyDescent="0.3">
      <c r="A1597" s="16" t="s">
        <v>7888</v>
      </c>
      <c r="B1597">
        <v>72.90287807868539</v>
      </c>
    </row>
    <row r="1598" spans="1:2" x14ac:dyDescent="0.3">
      <c r="A1598" s="16" t="s">
        <v>7886</v>
      </c>
      <c r="B1598">
        <v>72.784111776608881</v>
      </c>
    </row>
    <row r="1599" spans="1:2" x14ac:dyDescent="0.3">
      <c r="A1599" s="16" t="s">
        <v>7882</v>
      </c>
      <c r="B1599">
        <v>73.366795293708662</v>
      </c>
    </row>
    <row r="1600" spans="1:2" x14ac:dyDescent="0.3">
      <c r="A1600" s="16" t="s">
        <v>7880</v>
      </c>
      <c r="B1600">
        <v>73.466701078016243</v>
      </c>
    </row>
    <row r="1601" spans="1:2" x14ac:dyDescent="0.3">
      <c r="A1601" s="16" t="s">
        <v>7878</v>
      </c>
      <c r="B1601">
        <v>72.902270557232754</v>
      </c>
    </row>
    <row r="1602" spans="1:2" x14ac:dyDescent="0.3">
      <c r="A1602" s="16" t="s">
        <v>7876</v>
      </c>
      <c r="B1602">
        <v>72.286191505188086</v>
      </c>
    </row>
    <row r="1603" spans="1:2" x14ac:dyDescent="0.3">
      <c r="A1603" s="16" t="s">
        <v>7874</v>
      </c>
      <c r="B1603">
        <v>73.055955461228649</v>
      </c>
    </row>
    <row r="1604" spans="1:2" x14ac:dyDescent="0.3">
      <c r="A1604" s="16" t="s">
        <v>7872</v>
      </c>
      <c r="B1604">
        <v>73.767003472341202</v>
      </c>
    </row>
    <row r="1605" spans="1:2" x14ac:dyDescent="0.3">
      <c r="A1605" s="16" t="s">
        <v>7870</v>
      </c>
      <c r="B1605">
        <v>76.04786832846078</v>
      </c>
    </row>
    <row r="1606" spans="1:2" x14ac:dyDescent="0.3">
      <c r="A1606" s="16" t="s">
        <v>7868</v>
      </c>
      <c r="B1606">
        <v>76.623905881156716</v>
      </c>
    </row>
    <row r="1607" spans="1:2" x14ac:dyDescent="0.3">
      <c r="A1607" s="16" t="s">
        <v>7866</v>
      </c>
      <c r="B1607">
        <v>75.285319399297563</v>
      </c>
    </row>
    <row r="1608" spans="1:2" x14ac:dyDescent="0.3">
      <c r="A1608" s="16" t="s">
        <v>7864</v>
      </c>
      <c r="B1608">
        <v>73.733813722791339</v>
      </c>
    </row>
    <row r="1609" spans="1:2" x14ac:dyDescent="0.3">
      <c r="A1609" s="16" t="s">
        <v>7862</v>
      </c>
      <c r="B1609">
        <v>73.274756338353967</v>
      </c>
    </row>
    <row r="1610" spans="1:2" x14ac:dyDescent="0.3">
      <c r="A1610" s="16" t="s">
        <v>7860</v>
      </c>
      <c r="B1610">
        <v>73.09895950535973</v>
      </c>
    </row>
    <row r="1611" spans="1:2" x14ac:dyDescent="0.3">
      <c r="A1611" s="16" t="s">
        <v>7858</v>
      </c>
      <c r="B1611">
        <v>73.130169364674003</v>
      </c>
    </row>
    <row r="1612" spans="1:2" x14ac:dyDescent="0.3">
      <c r="A1612" s="16" t="s">
        <v>7856</v>
      </c>
      <c r="B1612">
        <v>73.983681342244111</v>
      </c>
    </row>
    <row r="1613" spans="1:2" x14ac:dyDescent="0.3">
      <c r="A1613" s="16" t="s">
        <v>7854</v>
      </c>
      <c r="B1613">
        <v>72.661091863204675</v>
      </c>
    </row>
    <row r="1614" spans="1:2" x14ac:dyDescent="0.3">
      <c r="A1614" s="16" t="s">
        <v>7852</v>
      </c>
      <c r="B1614">
        <v>73.373910271152809</v>
      </c>
    </row>
    <row r="1615" spans="1:2" x14ac:dyDescent="0.3">
      <c r="A1615" s="16" t="s">
        <v>7850</v>
      </c>
      <c r="B1615">
        <v>74.378711959152099</v>
      </c>
    </row>
    <row r="1616" spans="1:2" x14ac:dyDescent="0.3">
      <c r="A1616" s="16" t="s">
        <v>7848</v>
      </c>
      <c r="B1616">
        <v>72.77440787531313</v>
      </c>
    </row>
    <row r="1617" spans="1:2" x14ac:dyDescent="0.3">
      <c r="A1617" s="16" t="s">
        <v>7846</v>
      </c>
      <c r="B1617">
        <v>74.520390272118163</v>
      </c>
    </row>
    <row r="1618" spans="1:2" x14ac:dyDescent="0.3">
      <c r="A1618" s="16" t="s">
        <v>7844</v>
      </c>
      <c r="B1618">
        <v>75.250929578034345</v>
      </c>
    </row>
    <row r="1619" spans="1:2" x14ac:dyDescent="0.3">
      <c r="A1619" s="16" t="s">
        <v>7842</v>
      </c>
      <c r="B1619">
        <v>76.240729597277408</v>
      </c>
    </row>
    <row r="1620" spans="1:2" x14ac:dyDescent="0.3">
      <c r="A1620" s="16" t="s">
        <v>7840</v>
      </c>
      <c r="B1620">
        <v>75.913010077108638</v>
      </c>
    </row>
    <row r="1621" spans="1:2" x14ac:dyDescent="0.3">
      <c r="A1621" s="16" t="s">
        <v>7839</v>
      </c>
      <c r="B1621">
        <v>75.530459933228997</v>
      </c>
    </row>
    <row r="1622" spans="1:2" x14ac:dyDescent="0.3">
      <c r="A1622" s="16" t="s">
        <v>7837</v>
      </c>
      <c r="B1622">
        <v>77.641411355021177</v>
      </c>
    </row>
    <row r="1623" spans="1:2" x14ac:dyDescent="0.3">
      <c r="A1623" s="16" t="s">
        <v>7836</v>
      </c>
      <c r="B1623">
        <v>76.894515670472799</v>
      </c>
    </row>
    <row r="1624" spans="1:2" x14ac:dyDescent="0.3">
      <c r="A1624" s="16" t="s">
        <v>7834</v>
      </c>
      <c r="B1624">
        <v>76.630756974441127</v>
      </c>
    </row>
    <row r="1625" spans="1:2" x14ac:dyDescent="0.3">
      <c r="A1625" s="16" t="s">
        <v>7832</v>
      </c>
      <c r="B1625">
        <v>74.650296457530843</v>
      </c>
    </row>
    <row r="1626" spans="1:2" x14ac:dyDescent="0.3">
      <c r="A1626" s="16" t="s">
        <v>7830</v>
      </c>
      <c r="B1626">
        <v>74.997618762674819</v>
      </c>
    </row>
    <row r="1627" spans="1:2" x14ac:dyDescent="0.3">
      <c r="A1627" s="16" t="s">
        <v>7828</v>
      </c>
      <c r="B1627">
        <v>73.676283658071796</v>
      </c>
    </row>
    <row r="1628" spans="1:2" x14ac:dyDescent="0.3">
      <c r="A1628" s="16" t="s">
        <v>7826</v>
      </c>
      <c r="B1628">
        <v>73.177553780970797</v>
      </c>
    </row>
    <row r="1629" spans="1:2" x14ac:dyDescent="0.3">
      <c r="A1629" s="16" t="s">
        <v>7824</v>
      </c>
      <c r="B1629">
        <v>72.466041921482358</v>
      </c>
    </row>
    <row r="1630" spans="1:2" x14ac:dyDescent="0.3">
      <c r="A1630" s="16" t="s">
        <v>7822</v>
      </c>
      <c r="B1630">
        <v>70.980063275352393</v>
      </c>
    </row>
    <row r="1631" spans="1:2" x14ac:dyDescent="0.3">
      <c r="A1631" s="16" t="s">
        <v>7820</v>
      </c>
      <c r="B1631">
        <v>71.691161002660209</v>
      </c>
    </row>
    <row r="1632" spans="1:2" x14ac:dyDescent="0.3">
      <c r="A1632" s="16" t="s">
        <v>7818</v>
      </c>
      <c r="B1632">
        <v>72.762793936544753</v>
      </c>
    </row>
    <row r="1633" spans="1:2" x14ac:dyDescent="0.3">
      <c r="A1633" s="16" t="s">
        <v>7816</v>
      </c>
      <c r="B1633">
        <v>72.622761100239316</v>
      </c>
    </row>
    <row r="1634" spans="1:2" x14ac:dyDescent="0.3">
      <c r="A1634" s="16" t="s">
        <v>7814</v>
      </c>
      <c r="B1634">
        <v>71.411852589360365</v>
      </c>
    </row>
    <row r="1635" spans="1:2" x14ac:dyDescent="0.3">
      <c r="A1635" s="16" t="s">
        <v>7812</v>
      </c>
      <c r="B1635">
        <v>72.067600680090834</v>
      </c>
    </row>
    <row r="1636" spans="1:2" x14ac:dyDescent="0.3">
      <c r="A1636" s="16" t="s">
        <v>7810</v>
      </c>
      <c r="B1636">
        <v>72.087672452581302</v>
      </c>
    </row>
    <row r="1637" spans="1:2" x14ac:dyDescent="0.3">
      <c r="A1637" s="16" t="s">
        <v>7809</v>
      </c>
      <c r="B1637">
        <v>70.225496751879476</v>
      </c>
    </row>
    <row r="1638" spans="1:2" x14ac:dyDescent="0.3">
      <c r="A1638" s="16" t="s">
        <v>7808</v>
      </c>
      <c r="B1638">
        <v>69.273093714213985</v>
      </c>
    </row>
    <row r="1639" spans="1:2" x14ac:dyDescent="0.3">
      <c r="A1639" s="16" t="s">
        <v>7806</v>
      </c>
      <c r="B1639">
        <v>69.592841044107985</v>
      </c>
    </row>
    <row r="1640" spans="1:2" x14ac:dyDescent="0.3">
      <c r="A1640" s="16" t="s">
        <v>7804</v>
      </c>
      <c r="B1640">
        <v>69.663532544172966</v>
      </c>
    </row>
    <row r="1641" spans="1:2" x14ac:dyDescent="0.3">
      <c r="A1641" s="16" t="s">
        <v>7802</v>
      </c>
      <c r="B1641">
        <v>68.57785881101816</v>
      </c>
    </row>
    <row r="1642" spans="1:2" x14ac:dyDescent="0.3">
      <c r="A1642" s="16" t="s">
        <v>7798</v>
      </c>
      <c r="B1642">
        <v>67.528992633789343</v>
      </c>
    </row>
    <row r="1643" spans="1:2" x14ac:dyDescent="0.3">
      <c r="A1643" s="16" t="s">
        <v>7796</v>
      </c>
      <c r="B1643">
        <v>66.380430862077873</v>
      </c>
    </row>
    <row r="1644" spans="1:2" x14ac:dyDescent="0.3">
      <c r="A1644" s="16" t="s">
        <v>7794</v>
      </c>
      <c r="B1644">
        <v>65.983715303362331</v>
      </c>
    </row>
    <row r="1645" spans="1:2" x14ac:dyDescent="0.3">
      <c r="A1645" s="16" t="s">
        <v>7792</v>
      </c>
      <c r="B1645">
        <v>64.797240366802882</v>
      </c>
    </row>
    <row r="1646" spans="1:2" x14ac:dyDescent="0.3">
      <c r="A1646" s="16" t="s">
        <v>7790</v>
      </c>
      <c r="B1646">
        <v>64.022427433733924</v>
      </c>
    </row>
    <row r="1647" spans="1:2" x14ac:dyDescent="0.3">
      <c r="A1647" s="16" t="s">
        <v>7788</v>
      </c>
      <c r="B1647">
        <v>62.479238463146096</v>
      </c>
    </row>
    <row r="1648" spans="1:2" x14ac:dyDescent="0.3">
      <c r="A1648" s="16" t="s">
        <v>7786</v>
      </c>
      <c r="B1648">
        <v>62.479238463146096</v>
      </c>
    </row>
    <row r="1649" spans="1:2" x14ac:dyDescent="0.3">
      <c r="A1649" s="16" t="s">
        <v>7784</v>
      </c>
      <c r="B1649">
        <v>61.734908355515941</v>
      </c>
    </row>
    <row r="1650" spans="1:2" x14ac:dyDescent="0.3">
      <c r="A1650" s="16" t="s">
        <v>7782</v>
      </c>
      <c r="B1650">
        <v>62.813550167298743</v>
      </c>
    </row>
    <row r="1651" spans="1:2" x14ac:dyDescent="0.3">
      <c r="A1651" s="16" t="s">
        <v>7780</v>
      </c>
      <c r="B1651">
        <v>63.527149244004057</v>
      </c>
    </row>
    <row r="1652" spans="1:2" x14ac:dyDescent="0.3">
      <c r="A1652" s="16" t="s">
        <v>7778</v>
      </c>
      <c r="B1652">
        <v>61.661057220524526</v>
      </c>
    </row>
    <row r="1653" spans="1:2" x14ac:dyDescent="0.3">
      <c r="A1653" s="16" t="s">
        <v>7776</v>
      </c>
      <c r="B1653">
        <v>59.976573298391614</v>
      </c>
    </row>
    <row r="1654" spans="1:2" x14ac:dyDescent="0.3">
      <c r="A1654" s="16" t="s">
        <v>7774</v>
      </c>
      <c r="B1654">
        <v>60.840589621245705</v>
      </c>
    </row>
    <row r="1655" spans="1:2" x14ac:dyDescent="0.3">
      <c r="A1655" s="16" t="s">
        <v>7772</v>
      </c>
      <c r="B1655">
        <v>59.919958951319877</v>
      </c>
    </row>
    <row r="1656" spans="1:2" x14ac:dyDescent="0.3">
      <c r="A1656" s="16" t="s">
        <v>7770</v>
      </c>
      <c r="B1656">
        <v>60.304785109761866</v>
      </c>
    </row>
    <row r="1657" spans="1:2" x14ac:dyDescent="0.3">
      <c r="A1657" s="16" t="s">
        <v>7768</v>
      </c>
      <c r="B1657">
        <v>59.633504066089657</v>
      </c>
    </row>
    <row r="1658" spans="1:2" x14ac:dyDescent="0.3">
      <c r="A1658" s="16" t="s">
        <v>7767</v>
      </c>
      <c r="B1658">
        <v>61.707722913841877</v>
      </c>
    </row>
    <row r="1659" spans="1:2" x14ac:dyDescent="0.3">
      <c r="A1659" s="16" t="s">
        <v>7765</v>
      </c>
      <c r="B1659">
        <v>62.037229793122407</v>
      </c>
    </row>
    <row r="1660" spans="1:2" x14ac:dyDescent="0.3">
      <c r="A1660" s="16" t="s">
        <v>7763</v>
      </c>
      <c r="B1660">
        <v>61.976885779830418</v>
      </c>
    </row>
    <row r="1661" spans="1:2" x14ac:dyDescent="0.3">
      <c r="A1661" s="16" t="s">
        <v>7761</v>
      </c>
      <c r="B1661">
        <v>59.961233419450544</v>
      </c>
    </row>
    <row r="1662" spans="1:2" x14ac:dyDescent="0.3">
      <c r="A1662" s="16" t="s">
        <v>7759</v>
      </c>
      <c r="B1662">
        <v>57.958628631263522</v>
      </c>
    </row>
    <row r="1663" spans="1:2" x14ac:dyDescent="0.3">
      <c r="A1663" s="16" t="s">
        <v>7757</v>
      </c>
      <c r="B1663">
        <v>58.738828945753887</v>
      </c>
    </row>
    <row r="1664" spans="1:2" x14ac:dyDescent="0.3">
      <c r="A1664" s="16" t="s">
        <v>7756</v>
      </c>
      <c r="B1664">
        <v>59.5119953977226</v>
      </c>
    </row>
    <row r="1665" spans="1:2" x14ac:dyDescent="0.3">
      <c r="A1665" s="16" t="s">
        <v>7754</v>
      </c>
      <c r="B1665">
        <v>59.342586837662971</v>
      </c>
    </row>
    <row r="1666" spans="1:2" x14ac:dyDescent="0.3">
      <c r="A1666" s="16" t="s">
        <v>7752</v>
      </c>
      <c r="B1666">
        <v>60.037396131370237</v>
      </c>
    </row>
    <row r="1667" spans="1:2" x14ac:dyDescent="0.3">
      <c r="A1667" s="16" t="s">
        <v>7750</v>
      </c>
      <c r="B1667">
        <v>58.854616835474872</v>
      </c>
    </row>
    <row r="1668" spans="1:2" x14ac:dyDescent="0.3">
      <c r="A1668" s="16" t="s">
        <v>7748</v>
      </c>
      <c r="B1668">
        <v>58.164831854772224</v>
      </c>
    </row>
    <row r="1669" spans="1:2" x14ac:dyDescent="0.3">
      <c r="A1669" s="16" t="s">
        <v>7746</v>
      </c>
      <c r="B1669">
        <v>58.271979474302249</v>
      </c>
    </row>
    <row r="1670" spans="1:2" x14ac:dyDescent="0.3">
      <c r="A1670" s="16" t="s">
        <v>7744</v>
      </c>
      <c r="B1670">
        <v>59.022322739050715</v>
      </c>
    </row>
    <row r="1671" spans="1:2" x14ac:dyDescent="0.3">
      <c r="A1671" s="16" t="s">
        <v>7742</v>
      </c>
      <c r="B1671">
        <v>59.459733758403992</v>
      </c>
    </row>
    <row r="1672" spans="1:2" x14ac:dyDescent="0.3">
      <c r="A1672" s="16" t="s">
        <v>7740</v>
      </c>
      <c r="B1672">
        <v>60.428535789820664</v>
      </c>
    </row>
    <row r="1673" spans="1:2" x14ac:dyDescent="0.3">
      <c r="A1673" s="16" t="s">
        <v>7738</v>
      </c>
      <c r="B1673">
        <v>59.077980854702965</v>
      </c>
    </row>
    <row r="1674" spans="1:2" x14ac:dyDescent="0.3">
      <c r="A1674" s="16" t="s">
        <v>7736</v>
      </c>
      <c r="B1674">
        <v>60.357714930723738</v>
      </c>
    </row>
    <row r="1675" spans="1:2" x14ac:dyDescent="0.3">
      <c r="A1675" s="16" t="s">
        <v>7734</v>
      </c>
      <c r="B1675">
        <v>59.177434144381209</v>
      </c>
    </row>
    <row r="1676" spans="1:2" x14ac:dyDescent="0.3">
      <c r="A1676" s="16" t="s">
        <v>7732</v>
      </c>
      <c r="B1676">
        <v>58.711392018914403</v>
      </c>
    </row>
    <row r="1677" spans="1:2" x14ac:dyDescent="0.3">
      <c r="A1677" s="16" t="s">
        <v>7730</v>
      </c>
      <c r="B1677">
        <v>59.353445250903505</v>
      </c>
    </row>
    <row r="1678" spans="1:2" x14ac:dyDescent="0.3">
      <c r="A1678" s="16" t="s">
        <v>7728</v>
      </c>
      <c r="B1678">
        <v>61.523374656490276</v>
      </c>
    </row>
    <row r="1679" spans="1:2" x14ac:dyDescent="0.3">
      <c r="A1679" s="16" t="s">
        <v>7726</v>
      </c>
      <c r="B1679">
        <v>60.255945388356231</v>
      </c>
    </row>
    <row r="1680" spans="1:2" x14ac:dyDescent="0.3">
      <c r="A1680" s="16" t="s">
        <v>7725</v>
      </c>
      <c r="B1680">
        <v>60.564029668552863</v>
      </c>
    </row>
    <row r="1681" spans="1:2" x14ac:dyDescent="0.3">
      <c r="A1681" s="16" t="s">
        <v>7724</v>
      </c>
      <c r="B1681">
        <v>58.185952130532364</v>
      </c>
    </row>
    <row r="1682" spans="1:2" x14ac:dyDescent="0.3">
      <c r="A1682" s="16" t="s">
        <v>7722</v>
      </c>
      <c r="B1682">
        <v>58.533493132655174</v>
      </c>
    </row>
    <row r="1683" spans="1:2" x14ac:dyDescent="0.3">
      <c r="A1683" s="16" t="s">
        <v>7720</v>
      </c>
      <c r="B1683">
        <v>58.485570755041614</v>
      </c>
    </row>
    <row r="1684" spans="1:2" x14ac:dyDescent="0.3">
      <c r="A1684" s="16" t="s">
        <v>7719</v>
      </c>
      <c r="B1684">
        <v>57.384397677946431</v>
      </c>
    </row>
    <row r="1685" spans="1:2" x14ac:dyDescent="0.3">
      <c r="A1685" s="16" t="s">
        <v>7717</v>
      </c>
      <c r="B1685">
        <v>58.6523860473403</v>
      </c>
    </row>
    <row r="1686" spans="1:2" x14ac:dyDescent="0.3">
      <c r="A1686" s="16" t="s">
        <v>7716</v>
      </c>
      <c r="B1686">
        <v>59.245857234523513</v>
      </c>
    </row>
    <row r="1687" spans="1:2" x14ac:dyDescent="0.3">
      <c r="A1687" s="16" t="s">
        <v>7714</v>
      </c>
      <c r="B1687">
        <v>57.987152773648219</v>
      </c>
    </row>
    <row r="1688" spans="1:2" x14ac:dyDescent="0.3">
      <c r="A1688" s="16" t="s">
        <v>7712</v>
      </c>
      <c r="B1688">
        <v>59.086320938794003</v>
      </c>
    </row>
    <row r="1689" spans="1:2" x14ac:dyDescent="0.3">
      <c r="A1689" s="16" t="s">
        <v>7710</v>
      </c>
      <c r="B1689">
        <v>60.802002280217117</v>
      </c>
    </row>
    <row r="1690" spans="1:2" x14ac:dyDescent="0.3">
      <c r="A1690" s="16" t="s">
        <v>7708</v>
      </c>
      <c r="B1690">
        <v>59.205602676969406</v>
      </c>
    </row>
    <row r="1691" spans="1:2" x14ac:dyDescent="0.3">
      <c r="A1691" s="16" t="s">
        <v>7706</v>
      </c>
      <c r="B1691">
        <v>58.552739380457609</v>
      </c>
    </row>
    <row r="1692" spans="1:2" x14ac:dyDescent="0.3">
      <c r="A1692" s="16" t="s">
        <v>7704</v>
      </c>
      <c r="B1692">
        <v>58.344605033410438</v>
      </c>
    </row>
    <row r="1693" spans="1:2" x14ac:dyDescent="0.3">
      <c r="A1693" s="16" t="s">
        <v>7703</v>
      </c>
      <c r="B1693">
        <v>58.958991970806288</v>
      </c>
    </row>
    <row r="1694" spans="1:2" x14ac:dyDescent="0.3">
      <c r="A1694" s="16" t="s">
        <v>7701</v>
      </c>
      <c r="B1694">
        <v>58.046840605585437</v>
      </c>
    </row>
    <row r="1695" spans="1:2" x14ac:dyDescent="0.3">
      <c r="A1695" s="16" t="s">
        <v>7699</v>
      </c>
      <c r="B1695">
        <v>58.49324464103632</v>
      </c>
    </row>
    <row r="1696" spans="1:2" x14ac:dyDescent="0.3">
      <c r="A1696" s="16" t="s">
        <v>7697</v>
      </c>
      <c r="B1696">
        <v>58.485863183626456</v>
      </c>
    </row>
    <row r="1697" spans="1:2" x14ac:dyDescent="0.3">
      <c r="A1697" s="16" t="s">
        <v>7695</v>
      </c>
      <c r="B1697">
        <v>59.88414995364932</v>
      </c>
    </row>
    <row r="1698" spans="1:2" x14ac:dyDescent="0.3">
      <c r="A1698" s="16" t="s">
        <v>7693</v>
      </c>
      <c r="B1698">
        <v>58.991885341767272</v>
      </c>
    </row>
    <row r="1699" spans="1:2" x14ac:dyDescent="0.3">
      <c r="A1699" s="16" t="s">
        <v>7689</v>
      </c>
      <c r="B1699">
        <v>59.529050509933064</v>
      </c>
    </row>
    <row r="1700" spans="1:2" x14ac:dyDescent="0.3">
      <c r="A1700" s="16" t="s">
        <v>7687</v>
      </c>
      <c r="B1700">
        <v>59.936827790374849</v>
      </c>
    </row>
    <row r="1701" spans="1:2" x14ac:dyDescent="0.3">
      <c r="A1701" s="16" t="s">
        <v>7685</v>
      </c>
      <c r="B1701">
        <v>60.699405757851935</v>
      </c>
    </row>
    <row r="1702" spans="1:2" x14ac:dyDescent="0.3">
      <c r="A1702" s="16" t="s">
        <v>7683</v>
      </c>
      <c r="B1702">
        <v>62.54451567479741</v>
      </c>
    </row>
    <row r="1703" spans="1:2" x14ac:dyDescent="0.3">
      <c r="A1703" s="16" t="s">
        <v>7681</v>
      </c>
      <c r="B1703">
        <v>63.725238125403685</v>
      </c>
    </row>
    <row r="1704" spans="1:2" x14ac:dyDescent="0.3">
      <c r="A1704" s="16" t="s">
        <v>7680</v>
      </c>
      <c r="B1704">
        <v>64.083523918221758</v>
      </c>
    </row>
    <row r="1705" spans="1:2" x14ac:dyDescent="0.3">
      <c r="A1705" s="16" t="s">
        <v>7678</v>
      </c>
      <c r="B1705">
        <v>62.924390876720871</v>
      </c>
    </row>
    <row r="1706" spans="1:2" x14ac:dyDescent="0.3">
      <c r="A1706" s="16" t="s">
        <v>7676</v>
      </c>
      <c r="B1706">
        <v>62.797247004971723</v>
      </c>
    </row>
    <row r="1707" spans="1:2" x14ac:dyDescent="0.3">
      <c r="A1707" s="16" t="s">
        <v>7674</v>
      </c>
      <c r="B1707">
        <v>62.549415187086993</v>
      </c>
    </row>
    <row r="1708" spans="1:2" x14ac:dyDescent="0.3">
      <c r="A1708" s="16" t="s">
        <v>7672</v>
      </c>
      <c r="B1708">
        <v>62.054679885689083</v>
      </c>
    </row>
    <row r="1709" spans="1:2" x14ac:dyDescent="0.3">
      <c r="A1709" s="16" t="s">
        <v>7670</v>
      </c>
      <c r="B1709">
        <v>61.689577827384625</v>
      </c>
    </row>
    <row r="1710" spans="1:2" x14ac:dyDescent="0.3">
      <c r="A1710" s="16" t="s">
        <v>7668</v>
      </c>
      <c r="B1710">
        <v>61.334167595311186</v>
      </c>
    </row>
    <row r="1711" spans="1:2" x14ac:dyDescent="0.3">
      <c r="A1711" s="16" t="s">
        <v>7666</v>
      </c>
      <c r="B1711">
        <v>61.017903749366539</v>
      </c>
    </row>
    <row r="1712" spans="1:2" x14ac:dyDescent="0.3">
      <c r="A1712" s="16" t="s">
        <v>7664</v>
      </c>
      <c r="B1712">
        <v>60.8290489084021</v>
      </c>
    </row>
    <row r="1713" spans="1:2" x14ac:dyDescent="0.3">
      <c r="A1713" s="16" t="s">
        <v>7662</v>
      </c>
      <c r="B1713">
        <v>61.612596089840835</v>
      </c>
    </row>
    <row r="1714" spans="1:2" x14ac:dyDescent="0.3">
      <c r="A1714" s="16" t="s">
        <v>7660</v>
      </c>
      <c r="B1714">
        <v>62.976023831334373</v>
      </c>
    </row>
    <row r="1715" spans="1:2" x14ac:dyDescent="0.3">
      <c r="A1715" s="16" t="s">
        <v>7658</v>
      </c>
      <c r="B1715">
        <v>61.625492902102657</v>
      </c>
    </row>
    <row r="1716" spans="1:2" x14ac:dyDescent="0.3">
      <c r="A1716" s="16" t="s">
        <v>7656</v>
      </c>
      <c r="B1716">
        <v>62.295195028225052</v>
      </c>
    </row>
    <row r="1717" spans="1:2" x14ac:dyDescent="0.3">
      <c r="A1717" s="16" t="s">
        <v>7654</v>
      </c>
      <c r="B1717">
        <v>62.710811943959115</v>
      </c>
    </row>
    <row r="1718" spans="1:2" x14ac:dyDescent="0.3">
      <c r="A1718" s="16" t="s">
        <v>7652</v>
      </c>
      <c r="B1718">
        <v>61.947134493431705</v>
      </c>
    </row>
    <row r="1719" spans="1:2" x14ac:dyDescent="0.3">
      <c r="A1719" s="16" t="s">
        <v>7650</v>
      </c>
      <c r="B1719">
        <v>61.907772475648684</v>
      </c>
    </row>
    <row r="1720" spans="1:2" x14ac:dyDescent="0.3">
      <c r="A1720" s="16" t="s">
        <v>7648</v>
      </c>
      <c r="B1720">
        <v>60.597089639886569</v>
      </c>
    </row>
    <row r="1721" spans="1:2" x14ac:dyDescent="0.3">
      <c r="A1721" s="16" t="s">
        <v>7646</v>
      </c>
      <c r="B1721">
        <v>60.021463439961778</v>
      </c>
    </row>
    <row r="1722" spans="1:2" x14ac:dyDescent="0.3">
      <c r="A1722" s="16" t="s">
        <v>7644</v>
      </c>
      <c r="B1722">
        <v>60.169826673862474</v>
      </c>
    </row>
    <row r="1723" spans="1:2" x14ac:dyDescent="0.3">
      <c r="A1723" s="16" t="s">
        <v>7642</v>
      </c>
      <c r="B1723">
        <v>60.356952534888549</v>
      </c>
    </row>
    <row r="1724" spans="1:2" x14ac:dyDescent="0.3">
      <c r="A1724" s="16" t="s">
        <v>7640</v>
      </c>
      <c r="B1724">
        <v>59.939425109187276</v>
      </c>
    </row>
    <row r="1725" spans="1:2" x14ac:dyDescent="0.3">
      <c r="A1725" s="16" t="s">
        <v>7638</v>
      </c>
      <c r="B1725">
        <v>57.475079323404088</v>
      </c>
    </row>
    <row r="1726" spans="1:2" x14ac:dyDescent="0.3">
      <c r="A1726" s="16" t="s">
        <v>7636</v>
      </c>
      <c r="B1726">
        <v>54.650472174720505</v>
      </c>
    </row>
    <row r="1727" spans="1:2" x14ac:dyDescent="0.3">
      <c r="A1727" s="16" t="s">
        <v>7634</v>
      </c>
      <c r="B1727">
        <v>55.176696560543661</v>
      </c>
    </row>
    <row r="1728" spans="1:2" x14ac:dyDescent="0.3">
      <c r="A1728" s="16" t="s">
        <v>7632</v>
      </c>
      <c r="B1728">
        <v>55.134640413233022</v>
      </c>
    </row>
    <row r="1729" spans="1:2" x14ac:dyDescent="0.3">
      <c r="A1729" s="16" t="s">
        <v>7630</v>
      </c>
      <c r="B1729">
        <v>54.716423005300996</v>
      </c>
    </row>
    <row r="1730" spans="1:2" x14ac:dyDescent="0.3">
      <c r="A1730" s="16" t="s">
        <v>7628</v>
      </c>
      <c r="B1730">
        <v>53.238497104331664</v>
      </c>
    </row>
    <row r="1731" spans="1:2" x14ac:dyDescent="0.3">
      <c r="A1731" s="16" t="s">
        <v>7626</v>
      </c>
      <c r="B1731">
        <v>51.264462919521137</v>
      </c>
    </row>
    <row r="1732" spans="1:2" x14ac:dyDescent="0.3">
      <c r="A1732" s="16" t="s">
        <v>7624</v>
      </c>
      <c r="B1732">
        <v>52.50367000688621</v>
      </c>
    </row>
    <row r="1733" spans="1:2" x14ac:dyDescent="0.3">
      <c r="A1733" s="16" t="s">
        <v>7620</v>
      </c>
      <c r="B1733">
        <v>51.819572570979069</v>
      </c>
    </row>
    <row r="1734" spans="1:2" x14ac:dyDescent="0.3">
      <c r="A1734" s="16" t="s">
        <v>7618</v>
      </c>
      <c r="B1734">
        <v>52.333445731235749</v>
      </c>
    </row>
    <row r="1735" spans="1:2" x14ac:dyDescent="0.3">
      <c r="A1735" s="16" t="s">
        <v>7616</v>
      </c>
      <c r="B1735">
        <v>51.311818143479648</v>
      </c>
    </row>
    <row r="1736" spans="1:2" x14ac:dyDescent="0.3">
      <c r="A1736" s="16" t="s">
        <v>7614</v>
      </c>
      <c r="B1736">
        <v>52.98671362980896</v>
      </c>
    </row>
    <row r="1737" spans="1:2" x14ac:dyDescent="0.3">
      <c r="A1737" s="16" t="s">
        <v>7612</v>
      </c>
      <c r="B1737">
        <v>52.253077512995716</v>
      </c>
    </row>
    <row r="1738" spans="1:2" x14ac:dyDescent="0.3">
      <c r="A1738" s="16" t="s">
        <v>7610</v>
      </c>
      <c r="B1738">
        <v>54.632360089808451</v>
      </c>
    </row>
    <row r="1739" spans="1:2" x14ac:dyDescent="0.3">
      <c r="A1739" s="16" t="s">
        <v>7608</v>
      </c>
      <c r="B1739">
        <v>54.959101348195375</v>
      </c>
    </row>
    <row r="1740" spans="1:2" x14ac:dyDescent="0.3">
      <c r="A1740" s="16" t="s">
        <v>7607</v>
      </c>
      <c r="B1740">
        <v>53.659872556136833</v>
      </c>
    </row>
    <row r="1741" spans="1:2" x14ac:dyDescent="0.3">
      <c r="A1741" s="16" t="s">
        <v>7605</v>
      </c>
      <c r="B1741">
        <v>54.820107966736884</v>
      </c>
    </row>
    <row r="1742" spans="1:2" x14ac:dyDescent="0.3">
      <c r="A1742" s="16" t="s">
        <v>7603</v>
      </c>
      <c r="B1742">
        <v>53.224766620448008</v>
      </c>
    </row>
    <row r="1743" spans="1:2" x14ac:dyDescent="0.3">
      <c r="A1743" s="16" t="s">
        <v>7601</v>
      </c>
      <c r="B1743">
        <v>55.910386681263645</v>
      </c>
    </row>
    <row r="1744" spans="1:2" x14ac:dyDescent="0.3">
      <c r="A1744" s="16" t="s">
        <v>7599</v>
      </c>
      <c r="B1744">
        <v>56.913883142207155</v>
      </c>
    </row>
    <row r="1745" spans="1:2" x14ac:dyDescent="0.3">
      <c r="A1745" s="16" t="s">
        <v>7597</v>
      </c>
      <c r="B1745">
        <v>56.240204417106554</v>
      </c>
    </row>
    <row r="1746" spans="1:2" x14ac:dyDescent="0.3">
      <c r="A1746" s="16" t="s">
        <v>7595</v>
      </c>
      <c r="B1746">
        <v>57.914557318808782</v>
      </c>
    </row>
    <row r="1747" spans="1:2" x14ac:dyDescent="0.3">
      <c r="A1747" s="16" t="s">
        <v>7593</v>
      </c>
      <c r="B1747">
        <v>57.606802740267582</v>
      </c>
    </row>
    <row r="1748" spans="1:2" x14ac:dyDescent="0.3">
      <c r="A1748" s="16" t="s">
        <v>7591</v>
      </c>
      <c r="B1748">
        <v>57.922155564696553</v>
      </c>
    </row>
    <row r="1749" spans="1:2" x14ac:dyDescent="0.3">
      <c r="A1749" s="16" t="s">
        <v>7589</v>
      </c>
      <c r="B1749">
        <v>56.741823674106897</v>
      </c>
    </row>
    <row r="1750" spans="1:2" x14ac:dyDescent="0.3">
      <c r="A1750" s="16" t="s">
        <v>7587</v>
      </c>
      <c r="B1750">
        <v>58.526079359740571</v>
      </c>
    </row>
    <row r="1751" spans="1:2" x14ac:dyDescent="0.3">
      <c r="A1751" s="16" t="s">
        <v>7586</v>
      </c>
      <c r="B1751">
        <v>58.506445114641501</v>
      </c>
    </row>
    <row r="1752" spans="1:2" x14ac:dyDescent="0.3">
      <c r="A1752" s="16" t="s">
        <v>7584</v>
      </c>
      <c r="B1752">
        <v>56.117104094243309</v>
      </c>
    </row>
    <row r="1753" spans="1:2" x14ac:dyDescent="0.3">
      <c r="A1753" s="16" t="s">
        <v>7582</v>
      </c>
      <c r="B1753">
        <v>56.542964257104217</v>
      </c>
    </row>
    <row r="1754" spans="1:2" x14ac:dyDescent="0.3">
      <c r="A1754" s="16" t="s">
        <v>7580</v>
      </c>
      <c r="B1754">
        <v>56.940117658639863</v>
      </c>
    </row>
    <row r="1755" spans="1:2" x14ac:dyDescent="0.3">
      <c r="A1755" s="16" t="s">
        <v>7578</v>
      </c>
      <c r="B1755">
        <v>57.108762726684773</v>
      </c>
    </row>
    <row r="1756" spans="1:2" x14ac:dyDescent="0.3">
      <c r="A1756" s="16" t="s">
        <v>7576</v>
      </c>
      <c r="B1756">
        <v>58.446567472493314</v>
      </c>
    </row>
    <row r="1757" spans="1:2" x14ac:dyDescent="0.3">
      <c r="A1757" s="16" t="s">
        <v>7572</v>
      </c>
      <c r="B1757">
        <v>57.483414161400852</v>
      </c>
    </row>
    <row r="1758" spans="1:2" x14ac:dyDescent="0.3">
      <c r="A1758" s="16" t="s">
        <v>7571</v>
      </c>
      <c r="B1758">
        <v>58.84177848484989</v>
      </c>
    </row>
    <row r="1759" spans="1:2" x14ac:dyDescent="0.3">
      <c r="A1759" s="16" t="s">
        <v>7569</v>
      </c>
      <c r="B1759">
        <v>60.100903315106997</v>
      </c>
    </row>
    <row r="1760" spans="1:2" x14ac:dyDescent="0.3">
      <c r="A1760" s="16" t="s">
        <v>7567</v>
      </c>
      <c r="B1760">
        <v>60.357872125410225</v>
      </c>
    </row>
    <row r="1761" spans="1:2" x14ac:dyDescent="0.3">
      <c r="A1761" s="16" t="s">
        <v>7565</v>
      </c>
      <c r="B1761">
        <v>60.805127520679456</v>
      </c>
    </row>
    <row r="1762" spans="1:2" x14ac:dyDescent="0.3">
      <c r="A1762" s="16" t="s">
        <v>7563</v>
      </c>
      <c r="B1762">
        <v>60.839737759960727</v>
      </c>
    </row>
    <row r="1763" spans="1:2" x14ac:dyDescent="0.3">
      <c r="A1763" s="16" t="s">
        <v>7561</v>
      </c>
      <c r="B1763">
        <v>61.364732594523502</v>
      </c>
    </row>
    <row r="1764" spans="1:2" x14ac:dyDescent="0.3">
      <c r="A1764" s="16" t="s">
        <v>7559</v>
      </c>
      <c r="B1764">
        <v>61.584610302300568</v>
      </c>
    </row>
    <row r="1765" spans="1:2" x14ac:dyDescent="0.3">
      <c r="A1765" s="16" t="s">
        <v>7558</v>
      </c>
      <c r="B1765">
        <v>61.555582217153919</v>
      </c>
    </row>
    <row r="1766" spans="1:2" x14ac:dyDescent="0.3">
      <c r="A1766" s="16" t="s">
        <v>7556</v>
      </c>
      <c r="B1766">
        <v>60.030192076086436</v>
      </c>
    </row>
    <row r="1767" spans="1:2" x14ac:dyDescent="0.3">
      <c r="A1767" s="16" t="s">
        <v>7554</v>
      </c>
      <c r="B1767">
        <v>60.872121129223025</v>
      </c>
    </row>
    <row r="1768" spans="1:2" x14ac:dyDescent="0.3">
      <c r="A1768" s="16" t="s">
        <v>7552</v>
      </c>
      <c r="B1768">
        <v>61.972860586865522</v>
      </c>
    </row>
    <row r="1769" spans="1:2" x14ac:dyDescent="0.3">
      <c r="A1769" s="16" t="s">
        <v>7550</v>
      </c>
      <c r="B1769">
        <v>61.804912452103522</v>
      </c>
    </row>
    <row r="1770" spans="1:2" x14ac:dyDescent="0.3">
      <c r="A1770" s="16" t="s">
        <v>7548</v>
      </c>
      <c r="B1770">
        <v>60.616233942542671</v>
      </c>
    </row>
    <row r="1771" spans="1:2" x14ac:dyDescent="0.3">
      <c r="A1771" s="16" t="s">
        <v>7546</v>
      </c>
      <c r="B1771">
        <v>60.229110162247594</v>
      </c>
    </row>
    <row r="1772" spans="1:2" x14ac:dyDescent="0.3">
      <c r="A1772" s="16" t="s">
        <v>7544</v>
      </c>
      <c r="B1772">
        <v>60.389877995980186</v>
      </c>
    </row>
    <row r="1773" spans="1:2" x14ac:dyDescent="0.3">
      <c r="A1773" s="16" t="s">
        <v>7542</v>
      </c>
      <c r="B1773">
        <v>60.549143262371523</v>
      </c>
    </row>
    <row r="1774" spans="1:2" x14ac:dyDescent="0.3">
      <c r="A1774" s="16" t="s">
        <v>7540</v>
      </c>
      <c r="B1774">
        <v>60.472029847186505</v>
      </c>
    </row>
    <row r="1775" spans="1:2" x14ac:dyDescent="0.3">
      <c r="A1775" s="16" t="s">
        <v>7538</v>
      </c>
      <c r="B1775">
        <v>59.799388614496614</v>
      </c>
    </row>
    <row r="1776" spans="1:2" x14ac:dyDescent="0.3">
      <c r="A1776" s="16" t="s">
        <v>7536</v>
      </c>
      <c r="B1776">
        <v>60.017162055883347</v>
      </c>
    </row>
    <row r="1777" spans="1:2" x14ac:dyDescent="0.3">
      <c r="A1777" s="16" t="s">
        <v>7534</v>
      </c>
      <c r="B1777">
        <v>59.697333374955228</v>
      </c>
    </row>
    <row r="1778" spans="1:2" x14ac:dyDescent="0.3">
      <c r="A1778" s="16" t="s">
        <v>7532</v>
      </c>
      <c r="B1778">
        <v>60.262674344617665</v>
      </c>
    </row>
    <row r="1779" spans="1:2" x14ac:dyDescent="0.3">
      <c r="A1779" s="16" t="s">
        <v>7530</v>
      </c>
      <c r="B1779">
        <v>61.988664888008778</v>
      </c>
    </row>
    <row r="1780" spans="1:2" x14ac:dyDescent="0.3">
      <c r="A1780" s="16" t="s">
        <v>7528</v>
      </c>
      <c r="B1780">
        <v>62.652763805056985</v>
      </c>
    </row>
    <row r="1781" spans="1:2" x14ac:dyDescent="0.3">
      <c r="A1781" s="16" t="s">
        <v>7526</v>
      </c>
      <c r="B1781">
        <v>63.870902680149975</v>
      </c>
    </row>
    <row r="1782" spans="1:2" x14ac:dyDescent="0.3">
      <c r="A1782" s="16" t="s">
        <v>7524</v>
      </c>
      <c r="B1782">
        <v>64.062835781644026</v>
      </c>
    </row>
    <row r="1783" spans="1:2" x14ac:dyDescent="0.3">
      <c r="A1783" s="16" t="s">
        <v>7522</v>
      </c>
      <c r="B1783">
        <v>65.231392998451724</v>
      </c>
    </row>
    <row r="1784" spans="1:2" x14ac:dyDescent="0.3">
      <c r="A1784" s="16" t="s">
        <v>7520</v>
      </c>
      <c r="B1784">
        <v>67.313317994284134</v>
      </c>
    </row>
    <row r="1785" spans="1:2" x14ac:dyDescent="0.3">
      <c r="A1785" s="16" t="s">
        <v>7518</v>
      </c>
      <c r="B1785">
        <v>67.532944568170791</v>
      </c>
    </row>
    <row r="1786" spans="1:2" x14ac:dyDescent="0.3">
      <c r="A1786" s="16" t="s">
        <v>7516</v>
      </c>
      <c r="B1786">
        <v>68.16772902565134</v>
      </c>
    </row>
    <row r="1787" spans="1:2" x14ac:dyDescent="0.3">
      <c r="A1787" s="16" t="s">
        <v>7515</v>
      </c>
      <c r="B1787">
        <v>67.244350668843978</v>
      </c>
    </row>
    <row r="1788" spans="1:2" x14ac:dyDescent="0.3">
      <c r="A1788" s="16" t="s">
        <v>7513</v>
      </c>
      <c r="B1788">
        <v>67.829542126696538</v>
      </c>
    </row>
    <row r="1789" spans="1:2" x14ac:dyDescent="0.3">
      <c r="A1789" s="16" t="s">
        <v>7511</v>
      </c>
      <c r="B1789">
        <v>67.672906687826668</v>
      </c>
    </row>
    <row r="1790" spans="1:2" x14ac:dyDescent="0.3">
      <c r="A1790" s="16" t="s">
        <v>7509</v>
      </c>
      <c r="B1790">
        <v>66.037279014599349</v>
      </c>
    </row>
    <row r="1791" spans="1:2" x14ac:dyDescent="0.3">
      <c r="A1791" s="16" t="s">
        <v>7508</v>
      </c>
      <c r="B1791">
        <v>66.863398500871654</v>
      </c>
    </row>
    <row r="1792" spans="1:2" x14ac:dyDescent="0.3">
      <c r="A1792" s="16" t="s">
        <v>7506</v>
      </c>
      <c r="B1792">
        <v>67.277127821074274</v>
      </c>
    </row>
    <row r="1793" spans="1:2" x14ac:dyDescent="0.3">
      <c r="A1793" s="16" t="s">
        <v>7504</v>
      </c>
      <c r="B1793">
        <v>68.149258500239114</v>
      </c>
    </row>
    <row r="1794" spans="1:2" x14ac:dyDescent="0.3">
      <c r="A1794" s="16" t="s">
        <v>7502</v>
      </c>
      <c r="B1794">
        <v>68.398664125570349</v>
      </c>
    </row>
    <row r="1795" spans="1:2" x14ac:dyDescent="0.3">
      <c r="A1795" s="16" t="s">
        <v>7500</v>
      </c>
      <c r="B1795">
        <v>66.693579248604053</v>
      </c>
    </row>
    <row r="1796" spans="1:2" x14ac:dyDescent="0.3">
      <c r="A1796" s="16" t="s">
        <v>7498</v>
      </c>
      <c r="B1796">
        <v>65.385154664046397</v>
      </c>
    </row>
    <row r="1797" spans="1:2" x14ac:dyDescent="0.3">
      <c r="A1797" s="16" t="s">
        <v>7496</v>
      </c>
      <c r="B1797">
        <v>65.495446363196649</v>
      </c>
    </row>
    <row r="1798" spans="1:2" x14ac:dyDescent="0.3">
      <c r="A1798" s="16" t="s">
        <v>7494</v>
      </c>
      <c r="B1798">
        <v>65.396924910697422</v>
      </c>
    </row>
    <row r="1799" spans="1:2" x14ac:dyDescent="0.3">
      <c r="A1799" s="16" t="s">
        <v>7492</v>
      </c>
      <c r="B1799">
        <v>65.943164499435809</v>
      </c>
    </row>
    <row r="1800" spans="1:2" x14ac:dyDescent="0.3">
      <c r="A1800" s="16" t="s">
        <v>7490</v>
      </c>
      <c r="B1800">
        <v>67.58962476593814</v>
      </c>
    </row>
    <row r="1801" spans="1:2" x14ac:dyDescent="0.3">
      <c r="A1801" s="16" t="s">
        <v>7488</v>
      </c>
      <c r="B1801">
        <v>66.608431294194631</v>
      </c>
    </row>
    <row r="1802" spans="1:2" x14ac:dyDescent="0.3">
      <c r="A1802" s="16" t="s">
        <v>7486</v>
      </c>
      <c r="B1802">
        <v>68.007531379878372</v>
      </c>
    </row>
    <row r="1803" spans="1:2" x14ac:dyDescent="0.3">
      <c r="A1803" s="16" t="s">
        <v>7484</v>
      </c>
      <c r="B1803">
        <v>67.096867217022094</v>
      </c>
    </row>
    <row r="1804" spans="1:2" x14ac:dyDescent="0.3">
      <c r="A1804" s="16" t="s">
        <v>7483</v>
      </c>
      <c r="B1804">
        <v>67.852123274039272</v>
      </c>
    </row>
    <row r="1805" spans="1:2" x14ac:dyDescent="0.3">
      <c r="A1805" s="16" t="s">
        <v>7481</v>
      </c>
      <c r="B1805">
        <v>67.107044346962851</v>
      </c>
    </row>
    <row r="1806" spans="1:2" x14ac:dyDescent="0.3">
      <c r="A1806" s="16" t="s">
        <v>7479</v>
      </c>
      <c r="B1806">
        <v>66.457830546041365</v>
      </c>
    </row>
    <row r="1807" spans="1:2" x14ac:dyDescent="0.3">
      <c r="A1807" s="16" t="s">
        <v>7477</v>
      </c>
      <c r="B1807">
        <v>65.71444722520495</v>
      </c>
    </row>
    <row r="1808" spans="1:2" x14ac:dyDescent="0.3">
      <c r="A1808" s="16" t="s">
        <v>7476</v>
      </c>
      <c r="B1808">
        <v>65.516173181829643</v>
      </c>
    </row>
    <row r="1809" spans="1:2" x14ac:dyDescent="0.3">
      <c r="A1809" s="16" t="s">
        <v>7474</v>
      </c>
      <c r="B1809">
        <v>64.783557610454295</v>
      </c>
    </row>
    <row r="1810" spans="1:2" x14ac:dyDescent="0.3">
      <c r="A1810" s="16" t="s">
        <v>7472</v>
      </c>
      <c r="B1810">
        <v>63.921742281644669</v>
      </c>
    </row>
    <row r="1811" spans="1:2" x14ac:dyDescent="0.3">
      <c r="A1811" s="16" t="s">
        <v>7470</v>
      </c>
      <c r="B1811">
        <v>65.009644984888837</v>
      </c>
    </row>
    <row r="1812" spans="1:2" x14ac:dyDescent="0.3">
      <c r="A1812" s="16" t="s">
        <v>7468</v>
      </c>
      <c r="B1812">
        <v>64.675306615880586</v>
      </c>
    </row>
    <row r="1813" spans="1:2" x14ac:dyDescent="0.3">
      <c r="A1813" s="16" t="s">
        <v>7466</v>
      </c>
      <c r="B1813">
        <v>65.262298928368239</v>
      </c>
    </row>
    <row r="1814" spans="1:2" x14ac:dyDescent="0.3">
      <c r="A1814" s="16" t="s">
        <v>7464</v>
      </c>
      <c r="B1814">
        <v>66.294730530573688</v>
      </c>
    </row>
    <row r="1815" spans="1:2" x14ac:dyDescent="0.3">
      <c r="A1815" s="16" t="s">
        <v>7462</v>
      </c>
      <c r="B1815">
        <v>66.296498413626168</v>
      </c>
    </row>
    <row r="1816" spans="1:2" x14ac:dyDescent="0.3">
      <c r="A1816" s="16" t="s">
        <v>7460</v>
      </c>
      <c r="B1816">
        <v>67.568194622807795</v>
      </c>
    </row>
    <row r="1817" spans="1:2" x14ac:dyDescent="0.3">
      <c r="A1817" s="16" t="s">
        <v>7459</v>
      </c>
      <c r="B1817">
        <v>67.476637027468925</v>
      </c>
    </row>
    <row r="1818" spans="1:2" x14ac:dyDescent="0.3">
      <c r="A1818" s="16" t="s">
        <v>7457</v>
      </c>
      <c r="B1818">
        <v>69.719029356942102</v>
      </c>
    </row>
    <row r="1819" spans="1:2" x14ac:dyDescent="0.3">
      <c r="A1819" s="16" t="s">
        <v>7455</v>
      </c>
      <c r="B1819">
        <v>68.87052852489596</v>
      </c>
    </row>
    <row r="1820" spans="1:2" x14ac:dyDescent="0.3">
      <c r="A1820" s="16" t="s">
        <v>7454</v>
      </c>
      <c r="B1820">
        <v>69.927863489553843</v>
      </c>
    </row>
    <row r="1821" spans="1:2" x14ac:dyDescent="0.3">
      <c r="A1821" s="16" t="s">
        <v>7452</v>
      </c>
      <c r="B1821">
        <v>68.958357939550325</v>
      </c>
    </row>
    <row r="1822" spans="1:2" x14ac:dyDescent="0.3">
      <c r="A1822" s="16" t="s">
        <v>7450</v>
      </c>
      <c r="B1822">
        <v>70.028115482932279</v>
      </c>
    </row>
    <row r="1823" spans="1:2" x14ac:dyDescent="0.3">
      <c r="A1823" s="16" t="s">
        <v>7448</v>
      </c>
      <c r="B1823">
        <v>70.147611090441984</v>
      </c>
    </row>
    <row r="1824" spans="1:2" x14ac:dyDescent="0.3">
      <c r="A1824" s="16" t="s">
        <v>7446</v>
      </c>
      <c r="B1824">
        <v>70.119606870738991</v>
      </c>
    </row>
    <row r="1825" spans="1:2" x14ac:dyDescent="0.3">
      <c r="A1825" s="16" t="s">
        <v>7442</v>
      </c>
      <c r="B1825">
        <v>67.586233202065216</v>
      </c>
    </row>
    <row r="1826" spans="1:2" x14ac:dyDescent="0.3">
      <c r="A1826" s="16" t="s">
        <v>7440</v>
      </c>
      <c r="B1826">
        <v>67.297201825097602</v>
      </c>
    </row>
    <row r="1827" spans="1:2" x14ac:dyDescent="0.3">
      <c r="A1827" s="16" t="s">
        <v>7438</v>
      </c>
      <c r="B1827">
        <v>67.507976922625232</v>
      </c>
    </row>
    <row r="1828" spans="1:2" x14ac:dyDescent="0.3">
      <c r="A1828" s="16" t="s">
        <v>7436</v>
      </c>
      <c r="B1828">
        <v>68.528895134197427</v>
      </c>
    </row>
    <row r="1829" spans="1:2" x14ac:dyDescent="0.3">
      <c r="A1829" s="16" t="s">
        <v>7434</v>
      </c>
      <c r="B1829">
        <v>69.844284929466639</v>
      </c>
    </row>
    <row r="1830" spans="1:2" x14ac:dyDescent="0.3">
      <c r="A1830" s="16" t="s">
        <v>7432</v>
      </c>
      <c r="B1830">
        <v>69.890512122411124</v>
      </c>
    </row>
    <row r="1831" spans="1:2" x14ac:dyDescent="0.3">
      <c r="A1831" s="16" t="s">
        <v>7430</v>
      </c>
      <c r="B1831">
        <v>70.456572528612398</v>
      </c>
    </row>
    <row r="1832" spans="1:2" x14ac:dyDescent="0.3">
      <c r="A1832" s="16" t="s">
        <v>7428</v>
      </c>
      <c r="B1832">
        <v>70.654514824255813</v>
      </c>
    </row>
    <row r="1833" spans="1:2" x14ac:dyDescent="0.3">
      <c r="A1833" s="16" t="s">
        <v>7426</v>
      </c>
      <c r="B1833">
        <v>68.057926401679325</v>
      </c>
    </row>
    <row r="1834" spans="1:2" x14ac:dyDescent="0.3">
      <c r="A1834" s="16" t="s">
        <v>7424</v>
      </c>
      <c r="B1834">
        <v>69.015171424998357</v>
      </c>
    </row>
    <row r="1835" spans="1:2" x14ac:dyDescent="0.3">
      <c r="A1835" s="16" t="s">
        <v>7422</v>
      </c>
      <c r="B1835">
        <v>68.2531362600796</v>
      </c>
    </row>
    <row r="1836" spans="1:2" x14ac:dyDescent="0.3">
      <c r="A1836" s="16" t="s">
        <v>7420</v>
      </c>
      <c r="B1836">
        <v>69.401447985204896</v>
      </c>
    </row>
    <row r="1837" spans="1:2" x14ac:dyDescent="0.3">
      <c r="A1837" s="16" t="s">
        <v>7418</v>
      </c>
      <c r="B1837">
        <v>70.414297920272617</v>
      </c>
    </row>
    <row r="1838" spans="1:2" x14ac:dyDescent="0.3">
      <c r="A1838" s="16" t="s">
        <v>7416</v>
      </c>
      <c r="B1838">
        <v>70.929714343090964</v>
      </c>
    </row>
    <row r="1839" spans="1:2" x14ac:dyDescent="0.3">
      <c r="A1839" s="16" t="s">
        <v>7414</v>
      </c>
      <c r="B1839">
        <v>71.640674996845419</v>
      </c>
    </row>
    <row r="1840" spans="1:2" x14ac:dyDescent="0.3">
      <c r="A1840" s="16" t="s">
        <v>7412</v>
      </c>
      <c r="B1840">
        <v>71.291689036785328</v>
      </c>
    </row>
    <row r="1841" spans="1:2" x14ac:dyDescent="0.3">
      <c r="A1841" s="16" t="s">
        <v>7410</v>
      </c>
      <c r="B1841">
        <v>69.874141631772531</v>
      </c>
    </row>
    <row r="1842" spans="1:2" x14ac:dyDescent="0.3">
      <c r="A1842" s="16" t="s">
        <v>7409</v>
      </c>
      <c r="B1842">
        <v>69.675111297002104</v>
      </c>
    </row>
    <row r="1843" spans="1:2" x14ac:dyDescent="0.3">
      <c r="A1843" s="16" t="s">
        <v>7407</v>
      </c>
      <c r="B1843">
        <v>70.626720253999181</v>
      </c>
    </row>
    <row r="1844" spans="1:2" x14ac:dyDescent="0.3">
      <c r="A1844" s="16" t="s">
        <v>7406</v>
      </c>
      <c r="B1844">
        <v>70.802842977181669</v>
      </c>
    </row>
    <row r="1845" spans="1:2" x14ac:dyDescent="0.3">
      <c r="A1845" s="16" t="s">
        <v>7404</v>
      </c>
      <c r="B1845">
        <v>69.61087946411655</v>
      </c>
    </row>
    <row r="1846" spans="1:2" x14ac:dyDescent="0.3">
      <c r="A1846" s="16" t="s">
        <v>7402</v>
      </c>
      <c r="B1846">
        <v>69.972908885650256</v>
      </c>
    </row>
    <row r="1847" spans="1:2" x14ac:dyDescent="0.3">
      <c r="A1847" s="16" t="s">
        <v>7400</v>
      </c>
      <c r="B1847">
        <v>69.963104477132191</v>
      </c>
    </row>
    <row r="1848" spans="1:2" x14ac:dyDescent="0.3">
      <c r="A1848" s="16" t="s">
        <v>7398</v>
      </c>
      <c r="B1848">
        <v>70.846076158706893</v>
      </c>
    </row>
    <row r="1849" spans="1:2" x14ac:dyDescent="0.3">
      <c r="A1849" s="16" t="s">
        <v>7396</v>
      </c>
      <c r="B1849">
        <v>72.052358751891134</v>
      </c>
    </row>
    <row r="1850" spans="1:2" x14ac:dyDescent="0.3">
      <c r="A1850" s="16" t="s">
        <v>7394</v>
      </c>
      <c r="B1850">
        <v>72.337071529101721</v>
      </c>
    </row>
    <row r="1851" spans="1:2" x14ac:dyDescent="0.3">
      <c r="A1851" s="16" t="s">
        <v>7390</v>
      </c>
      <c r="B1851">
        <v>74.138444154929374</v>
      </c>
    </row>
    <row r="1852" spans="1:2" x14ac:dyDescent="0.3">
      <c r="A1852" s="16" t="s">
        <v>7388</v>
      </c>
      <c r="B1852">
        <v>75.002201401792902</v>
      </c>
    </row>
    <row r="1853" spans="1:2" x14ac:dyDescent="0.3">
      <c r="A1853" s="16" t="s">
        <v>7386</v>
      </c>
      <c r="B1853">
        <v>75.16365018732364</v>
      </c>
    </row>
    <row r="1854" spans="1:2" x14ac:dyDescent="0.3">
      <c r="A1854" s="16" t="s">
        <v>7384</v>
      </c>
      <c r="B1854">
        <v>75.776713031593914</v>
      </c>
    </row>
    <row r="1855" spans="1:2" x14ac:dyDescent="0.3">
      <c r="A1855" s="16" t="s">
        <v>7382</v>
      </c>
      <c r="B1855">
        <v>74.822674319490673</v>
      </c>
    </row>
    <row r="1856" spans="1:2" x14ac:dyDescent="0.3">
      <c r="A1856" s="16" t="s">
        <v>7380</v>
      </c>
      <c r="B1856">
        <v>75.773682023693212</v>
      </c>
    </row>
    <row r="1857" spans="1:2" x14ac:dyDescent="0.3">
      <c r="A1857" s="16" t="s">
        <v>7378</v>
      </c>
      <c r="B1857">
        <v>76.93293650224355</v>
      </c>
    </row>
    <row r="1858" spans="1:2" x14ac:dyDescent="0.3">
      <c r="A1858" s="16" t="s">
        <v>7376</v>
      </c>
      <c r="B1858">
        <v>76.697719761896792</v>
      </c>
    </row>
    <row r="1859" spans="1:2" x14ac:dyDescent="0.3">
      <c r="A1859" s="16" t="s">
        <v>7374</v>
      </c>
      <c r="B1859">
        <v>74.912562118049053</v>
      </c>
    </row>
    <row r="1860" spans="1:2" x14ac:dyDescent="0.3">
      <c r="A1860" s="16" t="s">
        <v>7372</v>
      </c>
      <c r="B1860">
        <v>76.131238327052685</v>
      </c>
    </row>
    <row r="1861" spans="1:2" x14ac:dyDescent="0.3">
      <c r="A1861" s="16" t="s">
        <v>7370</v>
      </c>
      <c r="B1861">
        <v>77.03250038816347</v>
      </c>
    </row>
    <row r="1862" spans="1:2" x14ac:dyDescent="0.3">
      <c r="A1862" s="16" t="s">
        <v>7368</v>
      </c>
      <c r="B1862">
        <v>77.001719925637119</v>
      </c>
    </row>
    <row r="1863" spans="1:2" x14ac:dyDescent="0.3">
      <c r="A1863" s="16" t="s">
        <v>7366</v>
      </c>
      <c r="B1863">
        <v>76.227624136201669</v>
      </c>
    </row>
    <row r="1864" spans="1:2" x14ac:dyDescent="0.3">
      <c r="A1864" s="16" t="s">
        <v>7364</v>
      </c>
      <c r="B1864">
        <v>74.457801720612963</v>
      </c>
    </row>
    <row r="1865" spans="1:2" x14ac:dyDescent="0.3">
      <c r="A1865" s="16" t="s">
        <v>7362</v>
      </c>
      <c r="B1865">
        <v>75.690300930334914</v>
      </c>
    </row>
    <row r="1866" spans="1:2" x14ac:dyDescent="0.3">
      <c r="A1866" s="16" t="s">
        <v>7360</v>
      </c>
      <c r="B1866">
        <v>74.569524487044546</v>
      </c>
    </row>
    <row r="1867" spans="1:2" x14ac:dyDescent="0.3">
      <c r="A1867" s="16" t="s">
        <v>7358</v>
      </c>
      <c r="B1867">
        <v>75.648193060435943</v>
      </c>
    </row>
    <row r="1868" spans="1:2" x14ac:dyDescent="0.3">
      <c r="A1868" s="16" t="s">
        <v>7356</v>
      </c>
      <c r="B1868">
        <v>75.132364836053199</v>
      </c>
    </row>
    <row r="1869" spans="1:2" x14ac:dyDescent="0.3">
      <c r="A1869" s="16" t="s">
        <v>7354</v>
      </c>
      <c r="B1869">
        <v>76.420773355007157</v>
      </c>
    </row>
    <row r="1870" spans="1:2" x14ac:dyDescent="0.3">
      <c r="A1870" s="16" t="s">
        <v>7352</v>
      </c>
      <c r="B1870">
        <v>74.740635368574175</v>
      </c>
    </row>
    <row r="1871" spans="1:2" x14ac:dyDescent="0.3">
      <c r="A1871" s="16" t="s">
        <v>7350</v>
      </c>
      <c r="B1871">
        <v>75.147319648615536</v>
      </c>
    </row>
    <row r="1872" spans="1:2" x14ac:dyDescent="0.3">
      <c r="A1872" s="16" t="s">
        <v>7348</v>
      </c>
      <c r="B1872">
        <v>74.152902561188384</v>
      </c>
    </row>
    <row r="1873" spans="1:2" x14ac:dyDescent="0.3">
      <c r="A1873" s="16" t="s">
        <v>7347</v>
      </c>
      <c r="B1873">
        <v>70.60208768312576</v>
      </c>
    </row>
    <row r="1874" spans="1:2" x14ac:dyDescent="0.3">
      <c r="A1874" s="16" t="s">
        <v>7345</v>
      </c>
      <c r="B1874">
        <v>71.216733323047123</v>
      </c>
    </row>
    <row r="1875" spans="1:2" x14ac:dyDescent="0.3">
      <c r="A1875" s="16" t="s">
        <v>7343</v>
      </c>
      <c r="B1875">
        <v>70.410379524083837</v>
      </c>
    </row>
    <row r="1876" spans="1:2" x14ac:dyDescent="0.3">
      <c r="A1876" s="16" t="s">
        <v>7341</v>
      </c>
      <c r="B1876">
        <v>69.656713478650715</v>
      </c>
    </row>
    <row r="1877" spans="1:2" x14ac:dyDescent="0.3">
      <c r="A1877" s="16" t="s">
        <v>7339</v>
      </c>
      <c r="B1877">
        <v>69.860323795424733</v>
      </c>
    </row>
    <row r="1878" spans="1:2" x14ac:dyDescent="0.3">
      <c r="A1878" s="16" t="s">
        <v>7337</v>
      </c>
      <c r="B1878">
        <v>69.702108624485547</v>
      </c>
    </row>
    <row r="1879" spans="1:2" x14ac:dyDescent="0.3">
      <c r="A1879" s="16" t="s">
        <v>7335</v>
      </c>
      <c r="B1879">
        <v>69.974872295468543</v>
      </c>
    </row>
    <row r="1880" spans="1:2" x14ac:dyDescent="0.3">
      <c r="A1880" s="16" t="s">
        <v>7333</v>
      </c>
      <c r="B1880">
        <v>71.162209390637528</v>
      </c>
    </row>
    <row r="1881" spans="1:2" x14ac:dyDescent="0.3">
      <c r="A1881" s="16" t="s">
        <v>7331</v>
      </c>
      <c r="B1881">
        <v>69.031529104026788</v>
      </c>
    </row>
    <row r="1882" spans="1:2" x14ac:dyDescent="0.3">
      <c r="A1882" s="16" t="s">
        <v>7329</v>
      </c>
      <c r="B1882">
        <v>70.005439788527383</v>
      </c>
    </row>
    <row r="1883" spans="1:2" x14ac:dyDescent="0.3">
      <c r="A1883" s="16" t="s">
        <v>7327</v>
      </c>
      <c r="B1883">
        <v>69.563737527920381</v>
      </c>
    </row>
    <row r="1884" spans="1:2" x14ac:dyDescent="0.3">
      <c r="A1884" s="16" t="s">
        <v>7325</v>
      </c>
      <c r="B1884">
        <v>68.359596903578563</v>
      </c>
    </row>
    <row r="1885" spans="1:2" x14ac:dyDescent="0.3">
      <c r="A1885" s="16" t="s">
        <v>7323</v>
      </c>
      <c r="B1885">
        <v>68.293700707277168</v>
      </c>
    </row>
    <row r="1886" spans="1:2" x14ac:dyDescent="0.3">
      <c r="A1886" s="16" t="s">
        <v>7322</v>
      </c>
      <c r="B1886">
        <v>69.444988449712056</v>
      </c>
    </row>
    <row r="1887" spans="1:2" x14ac:dyDescent="0.3">
      <c r="A1887" s="16" t="s">
        <v>7320</v>
      </c>
      <c r="B1887">
        <v>70.159301380809993</v>
      </c>
    </row>
    <row r="1888" spans="1:2" x14ac:dyDescent="0.3">
      <c r="A1888" s="16" t="s">
        <v>7318</v>
      </c>
      <c r="B1888">
        <v>70.450857047876084</v>
      </c>
    </row>
    <row r="1889" spans="1:2" x14ac:dyDescent="0.3">
      <c r="A1889" s="16" t="s">
        <v>7317</v>
      </c>
      <c r="B1889">
        <v>70.061260661370909</v>
      </c>
    </row>
    <row r="1890" spans="1:2" x14ac:dyDescent="0.3">
      <c r="A1890" s="16" t="s">
        <v>7315</v>
      </c>
      <c r="B1890">
        <v>71.667572566963017</v>
      </c>
    </row>
    <row r="1891" spans="1:2" x14ac:dyDescent="0.3">
      <c r="A1891" s="16" t="s">
        <v>7313</v>
      </c>
      <c r="B1891">
        <v>71.471082790264632</v>
      </c>
    </row>
    <row r="1892" spans="1:2" x14ac:dyDescent="0.3">
      <c r="A1892" s="16" t="s">
        <v>7311</v>
      </c>
      <c r="B1892">
        <v>72.223621272402767</v>
      </c>
    </row>
    <row r="1893" spans="1:2" x14ac:dyDescent="0.3">
      <c r="A1893" s="16" t="s">
        <v>7307</v>
      </c>
      <c r="B1893">
        <v>73.404489162338066</v>
      </c>
    </row>
    <row r="1894" spans="1:2" x14ac:dyDescent="0.3">
      <c r="A1894" s="16" t="s">
        <v>7305</v>
      </c>
      <c r="B1894">
        <v>73.815531608911982</v>
      </c>
    </row>
    <row r="1895" spans="1:2" x14ac:dyDescent="0.3">
      <c r="A1895" s="16" t="s">
        <v>7303</v>
      </c>
      <c r="B1895">
        <v>74.239280855491614</v>
      </c>
    </row>
    <row r="1896" spans="1:2" x14ac:dyDescent="0.3">
      <c r="A1896" s="16" t="s">
        <v>7301</v>
      </c>
      <c r="B1896">
        <v>74.576666609593332</v>
      </c>
    </row>
    <row r="1897" spans="1:2" x14ac:dyDescent="0.3">
      <c r="A1897" s="16" t="s">
        <v>7299</v>
      </c>
      <c r="B1897">
        <v>74.993095840105255</v>
      </c>
    </row>
    <row r="1898" spans="1:2" x14ac:dyDescent="0.3">
      <c r="A1898" s="16" t="s">
        <v>7297</v>
      </c>
      <c r="B1898">
        <v>75.884254715727948</v>
      </c>
    </row>
    <row r="1899" spans="1:2" x14ac:dyDescent="0.3">
      <c r="A1899" s="16" t="s">
        <v>7295</v>
      </c>
      <c r="B1899">
        <v>77.165913456146711</v>
      </c>
    </row>
    <row r="1900" spans="1:2" x14ac:dyDescent="0.3">
      <c r="A1900" s="16" t="s">
        <v>7293</v>
      </c>
      <c r="B1900">
        <v>76.895840136582819</v>
      </c>
    </row>
    <row r="1901" spans="1:2" x14ac:dyDescent="0.3">
      <c r="A1901" s="16" t="s">
        <v>7291</v>
      </c>
      <c r="B1901">
        <v>75.719109217839403</v>
      </c>
    </row>
    <row r="1902" spans="1:2" x14ac:dyDescent="0.3">
      <c r="A1902" s="16" t="s">
        <v>7289</v>
      </c>
      <c r="B1902">
        <v>76.475516805926191</v>
      </c>
    </row>
    <row r="1903" spans="1:2" x14ac:dyDescent="0.3">
      <c r="A1903" s="16" t="s">
        <v>7287</v>
      </c>
      <c r="B1903">
        <v>77.075224478719164</v>
      </c>
    </row>
    <row r="1904" spans="1:2" x14ac:dyDescent="0.3">
      <c r="A1904" s="16" t="s">
        <v>7285</v>
      </c>
      <c r="B1904">
        <v>77.962118838667976</v>
      </c>
    </row>
    <row r="1905" spans="1:2" x14ac:dyDescent="0.3">
      <c r="A1905" s="16" t="s">
        <v>7284</v>
      </c>
      <c r="B1905">
        <v>78.606661246808585</v>
      </c>
    </row>
    <row r="1906" spans="1:2" x14ac:dyDescent="0.3">
      <c r="A1906" s="16" t="s">
        <v>7282</v>
      </c>
      <c r="B1906">
        <v>78.812882103550365</v>
      </c>
    </row>
    <row r="1907" spans="1:2" x14ac:dyDescent="0.3">
      <c r="A1907" s="16" t="s">
        <v>7280</v>
      </c>
      <c r="B1907">
        <v>78.417827717831329</v>
      </c>
    </row>
    <row r="1908" spans="1:2" x14ac:dyDescent="0.3">
      <c r="A1908" s="16" t="s">
        <v>7278</v>
      </c>
      <c r="B1908">
        <v>77.136259301648593</v>
      </c>
    </row>
    <row r="1909" spans="1:2" x14ac:dyDescent="0.3">
      <c r="A1909" s="16" t="s">
        <v>7276</v>
      </c>
      <c r="B1909">
        <v>76.956164617569314</v>
      </c>
    </row>
    <row r="1910" spans="1:2" x14ac:dyDescent="0.3">
      <c r="A1910" s="16" t="s">
        <v>7274</v>
      </c>
      <c r="B1910">
        <v>79.549931819990775</v>
      </c>
    </row>
    <row r="1911" spans="1:2" x14ac:dyDescent="0.3">
      <c r="A1911" s="16" t="s">
        <v>7272</v>
      </c>
      <c r="B1911">
        <v>78.686959212475784</v>
      </c>
    </row>
    <row r="1912" spans="1:2" x14ac:dyDescent="0.3">
      <c r="A1912" s="16" t="s">
        <v>7270</v>
      </c>
      <c r="B1912">
        <v>77.152405535281488</v>
      </c>
    </row>
    <row r="1913" spans="1:2" x14ac:dyDescent="0.3">
      <c r="A1913" s="16" t="s">
        <v>7268</v>
      </c>
      <c r="B1913">
        <v>76.877123558654077</v>
      </c>
    </row>
    <row r="1914" spans="1:2" x14ac:dyDescent="0.3">
      <c r="A1914" s="16" t="s">
        <v>7266</v>
      </c>
      <c r="B1914">
        <v>76.685802092921975</v>
      </c>
    </row>
    <row r="1915" spans="1:2" x14ac:dyDescent="0.3">
      <c r="A1915" s="16" t="s">
        <v>7264</v>
      </c>
      <c r="B1915">
        <v>78.454306055397225</v>
      </c>
    </row>
    <row r="1916" spans="1:2" x14ac:dyDescent="0.3">
      <c r="A1916" s="16" t="s">
        <v>7262</v>
      </c>
      <c r="B1916">
        <v>78.387637333663378</v>
      </c>
    </row>
    <row r="1917" spans="1:2" x14ac:dyDescent="0.3">
      <c r="A1917" s="16" t="s">
        <v>7258</v>
      </c>
      <c r="B1917">
        <v>76.980250025307541</v>
      </c>
    </row>
    <row r="1918" spans="1:2" x14ac:dyDescent="0.3">
      <c r="A1918" s="16" t="s">
        <v>7256</v>
      </c>
      <c r="B1918">
        <v>78.073058267615323</v>
      </c>
    </row>
    <row r="1919" spans="1:2" x14ac:dyDescent="0.3">
      <c r="A1919" s="16" t="s">
        <v>7254</v>
      </c>
      <c r="B1919">
        <v>79.612799610908738</v>
      </c>
    </row>
    <row r="1920" spans="1:2" x14ac:dyDescent="0.3">
      <c r="A1920" s="16" t="s">
        <v>7252</v>
      </c>
      <c r="B1920">
        <v>80.001984687213039</v>
      </c>
    </row>
    <row r="1921" spans="1:2" x14ac:dyDescent="0.3">
      <c r="A1921" s="16" t="s">
        <v>7250</v>
      </c>
      <c r="B1921">
        <v>82.175648750099455</v>
      </c>
    </row>
    <row r="1922" spans="1:2" x14ac:dyDescent="0.3">
      <c r="A1922" s="16" t="s">
        <v>7248</v>
      </c>
      <c r="B1922">
        <v>83.56903713786248</v>
      </c>
    </row>
    <row r="1923" spans="1:2" x14ac:dyDescent="0.3">
      <c r="A1923" s="16" t="s">
        <v>7246</v>
      </c>
      <c r="B1923">
        <v>82.585626126327256</v>
      </c>
    </row>
    <row r="1924" spans="1:2" x14ac:dyDescent="0.3">
      <c r="A1924" s="16" t="s">
        <v>7244</v>
      </c>
      <c r="B1924">
        <v>84.080185540394012</v>
      </c>
    </row>
    <row r="1925" spans="1:2" x14ac:dyDescent="0.3">
      <c r="A1925" s="16" t="s">
        <v>7242</v>
      </c>
      <c r="B1925">
        <v>83.260174307076667</v>
      </c>
    </row>
    <row r="1926" spans="1:2" x14ac:dyDescent="0.3">
      <c r="A1926" s="16" t="s">
        <v>7241</v>
      </c>
      <c r="B1926">
        <v>82.745668922398565</v>
      </c>
    </row>
    <row r="1927" spans="1:2" x14ac:dyDescent="0.3">
      <c r="A1927" s="16" t="s">
        <v>7239</v>
      </c>
      <c r="B1927">
        <v>82.305264860126613</v>
      </c>
    </row>
    <row r="1928" spans="1:2" x14ac:dyDescent="0.3">
      <c r="A1928" s="16" t="s">
        <v>7237</v>
      </c>
      <c r="B1928">
        <v>83.842096104855571</v>
      </c>
    </row>
    <row r="1929" spans="1:2" x14ac:dyDescent="0.3">
      <c r="A1929" s="16" t="s">
        <v>7235</v>
      </c>
      <c r="B1929">
        <v>86.922205514650116</v>
      </c>
    </row>
    <row r="1930" spans="1:2" x14ac:dyDescent="0.3">
      <c r="A1930" s="16" t="s">
        <v>7233</v>
      </c>
      <c r="B1930">
        <v>88.113181666345511</v>
      </c>
    </row>
    <row r="1931" spans="1:2" x14ac:dyDescent="0.3">
      <c r="A1931" s="16" t="s">
        <v>7231</v>
      </c>
      <c r="B1931">
        <v>89.730337253659911</v>
      </c>
    </row>
    <row r="1932" spans="1:2" x14ac:dyDescent="0.3">
      <c r="A1932" s="16" t="s">
        <v>7229</v>
      </c>
      <c r="B1932">
        <v>86.867257464423247</v>
      </c>
    </row>
    <row r="1933" spans="1:2" x14ac:dyDescent="0.3">
      <c r="A1933" s="16" t="s">
        <v>7227</v>
      </c>
      <c r="B1933">
        <v>90.053621203455734</v>
      </c>
    </row>
    <row r="1934" spans="1:2" x14ac:dyDescent="0.3">
      <c r="A1934" s="16" t="s">
        <v>7225</v>
      </c>
      <c r="B1934">
        <v>89.16025569350434</v>
      </c>
    </row>
    <row r="1935" spans="1:2" x14ac:dyDescent="0.3">
      <c r="A1935" s="16" t="s">
        <v>7223</v>
      </c>
      <c r="B1935">
        <v>91.54427768982724</v>
      </c>
    </row>
    <row r="1936" spans="1:2" x14ac:dyDescent="0.3">
      <c r="A1936" s="16" t="s">
        <v>7221</v>
      </c>
      <c r="B1936">
        <v>89.958880329297145</v>
      </c>
    </row>
    <row r="1937" spans="1:2" x14ac:dyDescent="0.3">
      <c r="A1937" s="16" t="s">
        <v>7219</v>
      </c>
      <c r="B1937">
        <v>92.685121497675283</v>
      </c>
    </row>
    <row r="1938" spans="1:2" x14ac:dyDescent="0.3">
      <c r="A1938" s="16" t="s">
        <v>7217</v>
      </c>
      <c r="B1938">
        <v>92.710198326865566</v>
      </c>
    </row>
    <row r="1939" spans="1:2" x14ac:dyDescent="0.3">
      <c r="A1939" s="16" t="s">
        <v>7215</v>
      </c>
      <c r="B1939">
        <v>92.281824891297816</v>
      </c>
    </row>
    <row r="1940" spans="1:2" x14ac:dyDescent="0.3">
      <c r="A1940" s="16" t="s">
        <v>7213</v>
      </c>
      <c r="B1940">
        <v>92.709700062289613</v>
      </c>
    </row>
    <row r="1941" spans="1:2" x14ac:dyDescent="0.3">
      <c r="A1941" s="16" t="s">
        <v>7209</v>
      </c>
      <c r="B1941">
        <v>88.361919102522677</v>
      </c>
    </row>
    <row r="1942" spans="1:2" x14ac:dyDescent="0.3">
      <c r="A1942" s="16" t="s">
        <v>7208</v>
      </c>
      <c r="B1942">
        <v>90.84633134504395</v>
      </c>
    </row>
    <row r="1943" spans="1:2" x14ac:dyDescent="0.3">
      <c r="A1943" s="16" t="s">
        <v>7206</v>
      </c>
      <c r="B1943">
        <v>90.448890778251894</v>
      </c>
    </row>
    <row r="1944" spans="1:2" x14ac:dyDescent="0.3">
      <c r="A1944" s="16" t="s">
        <v>7204</v>
      </c>
      <c r="B1944">
        <v>91.116713906330162</v>
      </c>
    </row>
    <row r="1945" spans="1:2" x14ac:dyDescent="0.3">
      <c r="A1945" s="16" t="s">
        <v>7202</v>
      </c>
      <c r="B1945">
        <v>91.766052733670421</v>
      </c>
    </row>
    <row r="1946" spans="1:2" x14ac:dyDescent="0.3">
      <c r="A1946" s="16" t="s">
        <v>7200</v>
      </c>
      <c r="B1946">
        <v>94.979226249322707</v>
      </c>
    </row>
    <row r="1947" spans="1:2" x14ac:dyDescent="0.3">
      <c r="A1947" s="16" t="s">
        <v>7198</v>
      </c>
      <c r="B1947">
        <v>94.368556322799378</v>
      </c>
    </row>
    <row r="1948" spans="1:2" x14ac:dyDescent="0.3">
      <c r="A1948" s="16" t="s">
        <v>7194</v>
      </c>
      <c r="B1948">
        <v>95.265245719872098</v>
      </c>
    </row>
    <row r="1949" spans="1:2" x14ac:dyDescent="0.3">
      <c r="A1949" s="16" t="s">
        <v>7192</v>
      </c>
      <c r="B1949">
        <v>94.829889744533162</v>
      </c>
    </row>
    <row r="1950" spans="1:2" x14ac:dyDescent="0.3">
      <c r="A1950" s="16" t="s">
        <v>7190</v>
      </c>
      <c r="B1950">
        <v>92.044900235366896</v>
      </c>
    </row>
    <row r="1951" spans="1:2" x14ac:dyDescent="0.3">
      <c r="A1951" s="16" t="s">
        <v>7189</v>
      </c>
      <c r="B1951">
        <v>89.359687799514205</v>
      </c>
    </row>
    <row r="1952" spans="1:2" x14ac:dyDescent="0.3">
      <c r="A1952" s="16" t="s">
        <v>7187</v>
      </c>
      <c r="B1952">
        <v>89.788430614489286</v>
      </c>
    </row>
    <row r="1953" spans="1:2" x14ac:dyDescent="0.3">
      <c r="A1953" s="16" t="s">
        <v>7185</v>
      </c>
      <c r="B1953">
        <v>87.825802638348918</v>
      </c>
    </row>
    <row r="1954" spans="1:2" x14ac:dyDescent="0.3">
      <c r="A1954" s="16" t="s">
        <v>7183</v>
      </c>
      <c r="B1954">
        <v>89.35450338648964</v>
      </c>
    </row>
    <row r="1955" spans="1:2" x14ac:dyDescent="0.3">
      <c r="A1955" s="16" t="s">
        <v>7181</v>
      </c>
      <c r="B1955">
        <v>89.082427961065392</v>
      </c>
    </row>
    <row r="1956" spans="1:2" x14ac:dyDescent="0.3">
      <c r="A1956" s="16" t="s">
        <v>7180</v>
      </c>
      <c r="B1956">
        <v>88.042491093674755</v>
      </c>
    </row>
    <row r="1957" spans="1:2" x14ac:dyDescent="0.3">
      <c r="A1957" s="16" t="s">
        <v>7179</v>
      </c>
      <c r="B1957">
        <v>89.740096241274969</v>
      </c>
    </row>
    <row r="1958" spans="1:2" x14ac:dyDescent="0.3">
      <c r="A1958" s="16" t="s">
        <v>7177</v>
      </c>
      <c r="B1958">
        <v>88.196436202786401</v>
      </c>
    </row>
    <row r="1959" spans="1:2" x14ac:dyDescent="0.3">
      <c r="A1959" s="16" t="s">
        <v>7175</v>
      </c>
      <c r="B1959">
        <v>87.603234723235502</v>
      </c>
    </row>
    <row r="1960" spans="1:2" x14ac:dyDescent="0.3">
      <c r="A1960" s="16" t="s">
        <v>7173</v>
      </c>
      <c r="B1960">
        <v>89.556396295903184</v>
      </c>
    </row>
    <row r="1961" spans="1:2" x14ac:dyDescent="0.3">
      <c r="A1961" s="16" t="s">
        <v>7171</v>
      </c>
      <c r="B1961">
        <v>93.581482333717787</v>
      </c>
    </row>
    <row r="1962" spans="1:2" x14ac:dyDescent="0.3">
      <c r="A1962" s="16" t="s">
        <v>7169</v>
      </c>
      <c r="B1962">
        <v>91.700583429968319</v>
      </c>
    </row>
    <row r="1963" spans="1:2" x14ac:dyDescent="0.3">
      <c r="A1963" s="16" t="s">
        <v>7167</v>
      </c>
      <c r="B1963">
        <v>92.229938976130384</v>
      </c>
    </row>
    <row r="1964" spans="1:2" x14ac:dyDescent="0.3">
      <c r="A1964" s="16" t="s">
        <v>7165</v>
      </c>
      <c r="B1964">
        <v>90.855735032882436</v>
      </c>
    </row>
    <row r="1965" spans="1:2" x14ac:dyDescent="0.3">
      <c r="A1965" s="16" t="s">
        <v>7163</v>
      </c>
      <c r="B1965">
        <v>89.668731232286021</v>
      </c>
    </row>
    <row r="1966" spans="1:2" x14ac:dyDescent="0.3">
      <c r="A1966" s="16" t="s">
        <v>7161</v>
      </c>
      <c r="B1966">
        <v>91.042403376340943</v>
      </c>
    </row>
    <row r="1967" spans="1:2" x14ac:dyDescent="0.3">
      <c r="A1967" s="16" t="s">
        <v>7159</v>
      </c>
      <c r="B1967">
        <v>90.463062809423661</v>
      </c>
    </row>
    <row r="1968" spans="1:2" x14ac:dyDescent="0.3">
      <c r="A1968" s="16" t="s">
        <v>7157</v>
      </c>
      <c r="B1968">
        <v>92.006827405670464</v>
      </c>
    </row>
    <row r="1969" spans="1:2" x14ac:dyDescent="0.3">
      <c r="A1969" s="16" t="s">
        <v>7155</v>
      </c>
      <c r="B1969">
        <v>92.244882387276959</v>
      </c>
    </row>
    <row r="1970" spans="1:2" x14ac:dyDescent="0.3">
      <c r="A1970" s="16" t="s">
        <v>7153</v>
      </c>
      <c r="B1970">
        <v>93.427083889101354</v>
      </c>
    </row>
    <row r="1971" spans="1:2" x14ac:dyDescent="0.3">
      <c r="A1971" s="16" t="s">
        <v>7151</v>
      </c>
      <c r="B1971">
        <v>94.293294901730164</v>
      </c>
    </row>
    <row r="1972" spans="1:2" x14ac:dyDescent="0.3">
      <c r="A1972" s="16" t="s">
        <v>7149</v>
      </c>
      <c r="B1972">
        <v>93.397293844070219</v>
      </c>
    </row>
    <row r="1973" spans="1:2" x14ac:dyDescent="0.3">
      <c r="A1973" s="16" t="s">
        <v>7147</v>
      </c>
      <c r="B1973">
        <v>93.362001820522892</v>
      </c>
    </row>
    <row r="1974" spans="1:2" x14ac:dyDescent="0.3">
      <c r="A1974" s="16" t="s">
        <v>7145</v>
      </c>
      <c r="B1974">
        <v>97.313250131564786</v>
      </c>
    </row>
    <row r="1975" spans="1:2" x14ac:dyDescent="0.3">
      <c r="A1975" s="16" t="s">
        <v>7143</v>
      </c>
      <c r="B1975">
        <v>97.080528688827116</v>
      </c>
    </row>
    <row r="1976" spans="1:2" x14ac:dyDescent="0.3">
      <c r="A1976" s="16" t="s">
        <v>7141</v>
      </c>
      <c r="B1976">
        <v>96.279974669967018</v>
      </c>
    </row>
    <row r="1977" spans="1:2" x14ac:dyDescent="0.3">
      <c r="A1977" s="16" t="s">
        <v>7139</v>
      </c>
      <c r="B1977">
        <v>93.889335048312034</v>
      </c>
    </row>
    <row r="1978" spans="1:2" x14ac:dyDescent="0.3">
      <c r="A1978" s="16" t="s">
        <v>7137</v>
      </c>
      <c r="B1978">
        <v>95.029750711795373</v>
      </c>
    </row>
    <row r="1979" spans="1:2" x14ac:dyDescent="0.3">
      <c r="A1979" s="16" t="s">
        <v>7135</v>
      </c>
      <c r="B1979">
        <v>93.871631445146079</v>
      </c>
    </row>
    <row r="1980" spans="1:2" x14ac:dyDescent="0.3">
      <c r="A1980" s="16" t="s">
        <v>7133</v>
      </c>
      <c r="B1980">
        <v>91.733138496907344</v>
      </c>
    </row>
    <row r="1981" spans="1:2" x14ac:dyDescent="0.3">
      <c r="A1981" s="16" t="s">
        <v>7131</v>
      </c>
      <c r="B1981">
        <v>90.604913238107528</v>
      </c>
    </row>
    <row r="1982" spans="1:2" x14ac:dyDescent="0.3">
      <c r="A1982" s="16" t="s">
        <v>7129</v>
      </c>
      <c r="B1982">
        <v>92.444695069427851</v>
      </c>
    </row>
    <row r="1983" spans="1:2" x14ac:dyDescent="0.3">
      <c r="A1983" s="16" t="s">
        <v>7127</v>
      </c>
      <c r="B1983">
        <v>90.505869245268414</v>
      </c>
    </row>
    <row r="1984" spans="1:2" x14ac:dyDescent="0.3">
      <c r="A1984" s="16" t="s">
        <v>7125</v>
      </c>
      <c r="B1984">
        <v>89.288380398790025</v>
      </c>
    </row>
    <row r="1985" spans="1:2" x14ac:dyDescent="0.3">
      <c r="A1985" s="16" t="s">
        <v>7123</v>
      </c>
      <c r="B1985">
        <v>88.31030115599502</v>
      </c>
    </row>
    <row r="1986" spans="1:2" x14ac:dyDescent="0.3">
      <c r="A1986" s="16" t="s">
        <v>7121</v>
      </c>
      <c r="B1986">
        <v>88.810122822092964</v>
      </c>
    </row>
    <row r="1987" spans="1:2" x14ac:dyDescent="0.3">
      <c r="A1987" s="16" t="s">
        <v>7117</v>
      </c>
      <c r="B1987">
        <v>88.117758726115781</v>
      </c>
    </row>
    <row r="1988" spans="1:2" x14ac:dyDescent="0.3">
      <c r="A1988" s="16" t="s">
        <v>7115</v>
      </c>
      <c r="B1988">
        <v>86.333617896099625</v>
      </c>
    </row>
    <row r="1989" spans="1:2" x14ac:dyDescent="0.3">
      <c r="A1989" s="16" t="s">
        <v>7113</v>
      </c>
      <c r="B1989">
        <v>88.747409936043823</v>
      </c>
    </row>
    <row r="1990" spans="1:2" x14ac:dyDescent="0.3">
      <c r="A1990" s="16" t="s">
        <v>7111</v>
      </c>
      <c r="B1990">
        <v>90.567008413314028</v>
      </c>
    </row>
    <row r="1991" spans="1:2" x14ac:dyDescent="0.3">
      <c r="A1991" s="16" t="s">
        <v>7109</v>
      </c>
      <c r="B1991">
        <v>91.039028829040163</v>
      </c>
    </row>
    <row r="1992" spans="1:2" x14ac:dyDescent="0.3">
      <c r="A1992" s="16" t="s">
        <v>7107</v>
      </c>
      <c r="B1992">
        <v>91.665117639946843</v>
      </c>
    </row>
    <row r="1993" spans="1:2" x14ac:dyDescent="0.3">
      <c r="A1993" s="16" t="s">
        <v>7105</v>
      </c>
      <c r="B1993">
        <v>92.211475222102749</v>
      </c>
    </row>
    <row r="1994" spans="1:2" x14ac:dyDescent="0.3">
      <c r="A1994" s="16" t="s">
        <v>7103</v>
      </c>
      <c r="B1994">
        <v>91.926276911194662</v>
      </c>
    </row>
    <row r="1995" spans="1:2" x14ac:dyDescent="0.3">
      <c r="A1995" s="16" t="s">
        <v>7101</v>
      </c>
      <c r="B1995">
        <v>89.156478328825926</v>
      </c>
    </row>
    <row r="1996" spans="1:2" x14ac:dyDescent="0.3">
      <c r="A1996" s="16" t="s">
        <v>7100</v>
      </c>
      <c r="B1996">
        <v>90.153157203391387</v>
      </c>
    </row>
    <row r="1997" spans="1:2" x14ac:dyDescent="0.3">
      <c r="A1997" s="16" t="s">
        <v>7098</v>
      </c>
      <c r="B1997">
        <v>88.501265368777396</v>
      </c>
    </row>
    <row r="1998" spans="1:2" x14ac:dyDescent="0.3">
      <c r="A1998" s="16" t="s">
        <v>7096</v>
      </c>
      <c r="B1998">
        <v>87.478555581663869</v>
      </c>
    </row>
    <row r="1999" spans="1:2" x14ac:dyDescent="0.3">
      <c r="A1999" s="16" t="s">
        <v>7094</v>
      </c>
      <c r="B1999">
        <v>88.208253874761397</v>
      </c>
    </row>
    <row r="2000" spans="1:2" x14ac:dyDescent="0.3">
      <c r="A2000" s="16" t="s">
        <v>7093</v>
      </c>
      <c r="B2000">
        <v>91.595412667607306</v>
      </c>
    </row>
    <row r="2001" spans="1:2" x14ac:dyDescent="0.3">
      <c r="A2001" s="16" t="s">
        <v>7091</v>
      </c>
      <c r="B2001">
        <v>93.190635618438236</v>
      </c>
    </row>
    <row r="2002" spans="1:2" x14ac:dyDescent="0.3">
      <c r="A2002" s="16" t="s">
        <v>7089</v>
      </c>
      <c r="B2002">
        <v>92.510885245550995</v>
      </c>
    </row>
    <row r="2003" spans="1:2" x14ac:dyDescent="0.3">
      <c r="A2003" s="16" t="s">
        <v>7087</v>
      </c>
      <c r="B2003">
        <v>92.97473415467806</v>
      </c>
    </row>
    <row r="2004" spans="1:2" x14ac:dyDescent="0.3">
      <c r="A2004" s="16" t="s">
        <v>7085</v>
      </c>
      <c r="B2004">
        <v>94.733448708163564</v>
      </c>
    </row>
    <row r="2005" spans="1:2" x14ac:dyDescent="0.3">
      <c r="A2005" s="16" t="s">
        <v>7083</v>
      </c>
      <c r="B2005">
        <v>94.287272956638915</v>
      </c>
    </row>
    <row r="2006" spans="1:2" x14ac:dyDescent="0.3">
      <c r="A2006" s="16" t="s">
        <v>7079</v>
      </c>
      <c r="B2006">
        <v>98.198129414997354</v>
      </c>
    </row>
    <row r="2007" spans="1:2" x14ac:dyDescent="0.3">
      <c r="A2007" s="16" t="s">
        <v>7077</v>
      </c>
      <c r="B2007">
        <v>98.060114326397866</v>
      </c>
    </row>
    <row r="2008" spans="1:2" x14ac:dyDescent="0.3">
      <c r="A2008" s="16" t="s">
        <v>7075</v>
      </c>
      <c r="B2008">
        <v>95.890642832812986</v>
      </c>
    </row>
    <row r="2009" spans="1:2" x14ac:dyDescent="0.3">
      <c r="A2009" s="16" t="s">
        <v>7073</v>
      </c>
      <c r="B2009">
        <v>96.661230768943142</v>
      </c>
    </row>
    <row r="2010" spans="1:2" x14ac:dyDescent="0.3">
      <c r="A2010" s="16" t="s">
        <v>7071</v>
      </c>
      <c r="B2010">
        <v>97.338786040800485</v>
      </c>
    </row>
    <row r="2011" spans="1:2" x14ac:dyDescent="0.3">
      <c r="A2011" s="16" t="s">
        <v>7069</v>
      </c>
      <c r="B2011">
        <v>99.129898007130137</v>
      </c>
    </row>
    <row r="2012" spans="1:2" x14ac:dyDescent="0.3">
      <c r="A2012" s="16" t="s">
        <v>7067</v>
      </c>
      <c r="B2012">
        <v>97.958487537720515</v>
      </c>
    </row>
    <row r="2013" spans="1:2" x14ac:dyDescent="0.3">
      <c r="A2013" s="16" t="s">
        <v>7065</v>
      </c>
      <c r="B2013">
        <v>100.59641230185103</v>
      </c>
    </row>
    <row r="2014" spans="1:2" x14ac:dyDescent="0.3">
      <c r="A2014" s="16" t="s">
        <v>7063</v>
      </c>
      <c r="B2014">
        <v>99.805805501958659</v>
      </c>
    </row>
    <row r="2015" spans="1:2" x14ac:dyDescent="0.3">
      <c r="A2015" s="16" t="s">
        <v>7061</v>
      </c>
      <c r="B2015">
        <v>100.21040605003752</v>
      </c>
    </row>
    <row r="2016" spans="1:2" x14ac:dyDescent="0.3">
      <c r="A2016" s="16" t="s">
        <v>7059</v>
      </c>
      <c r="B2016">
        <v>97.264021479134016</v>
      </c>
    </row>
    <row r="2017" spans="1:2" x14ac:dyDescent="0.3">
      <c r="A2017" s="16" t="s">
        <v>7057</v>
      </c>
      <c r="B2017">
        <v>101.38790714484868</v>
      </c>
    </row>
    <row r="2018" spans="1:2" x14ac:dyDescent="0.3">
      <c r="A2018" s="16" t="s">
        <v>7055</v>
      </c>
      <c r="B2018">
        <v>102.38006956839537</v>
      </c>
    </row>
    <row r="2019" spans="1:2" x14ac:dyDescent="0.3">
      <c r="A2019" s="16" t="s">
        <v>7053</v>
      </c>
      <c r="B2019">
        <v>102.16352485035577</v>
      </c>
    </row>
    <row r="2020" spans="1:2" x14ac:dyDescent="0.3">
      <c r="A2020" s="16" t="s">
        <v>7051</v>
      </c>
      <c r="B2020">
        <v>103.93283208188534</v>
      </c>
    </row>
    <row r="2021" spans="1:2" x14ac:dyDescent="0.3">
      <c r="A2021" s="16" t="s">
        <v>7049</v>
      </c>
      <c r="B2021">
        <v>105.01677919305172</v>
      </c>
    </row>
    <row r="2022" spans="1:2" x14ac:dyDescent="0.3">
      <c r="A2022" s="16" t="s">
        <v>7047</v>
      </c>
      <c r="B2022">
        <v>106.02550644983214</v>
      </c>
    </row>
    <row r="2023" spans="1:2" x14ac:dyDescent="0.3">
      <c r="A2023" s="16" t="s">
        <v>7045</v>
      </c>
      <c r="B2023">
        <v>107.30903737379191</v>
      </c>
    </row>
    <row r="2024" spans="1:2" x14ac:dyDescent="0.3">
      <c r="A2024" s="16" t="s">
        <v>7043</v>
      </c>
      <c r="B2024">
        <v>107.35103751295064</v>
      </c>
    </row>
    <row r="2025" spans="1:2" x14ac:dyDescent="0.3">
      <c r="A2025" s="16" t="s">
        <v>7041</v>
      </c>
      <c r="B2025">
        <v>101.64389619377714</v>
      </c>
    </row>
    <row r="2026" spans="1:2" x14ac:dyDescent="0.3">
      <c r="A2026" s="16" t="s">
        <v>7039</v>
      </c>
      <c r="B2026">
        <v>105.42830814809925</v>
      </c>
    </row>
    <row r="2027" spans="1:2" x14ac:dyDescent="0.3">
      <c r="A2027" s="16" t="s">
        <v>7037</v>
      </c>
      <c r="B2027">
        <v>100.62771563679517</v>
      </c>
    </row>
    <row r="2028" spans="1:2" x14ac:dyDescent="0.3">
      <c r="A2028" s="16" t="s">
        <v>7035</v>
      </c>
      <c r="B2028">
        <v>100.29320884258719</v>
      </c>
    </row>
    <row r="2029" spans="1:2" x14ac:dyDescent="0.3">
      <c r="A2029" s="16" t="s">
        <v>7033</v>
      </c>
      <c r="B2029">
        <v>99.774489898722877</v>
      </c>
    </row>
    <row r="2030" spans="1:2" x14ac:dyDescent="0.3">
      <c r="A2030" s="16" t="s">
        <v>7031</v>
      </c>
      <c r="B2030">
        <v>100.43699254093784</v>
      </c>
    </row>
    <row r="2031" spans="1:2" x14ac:dyDescent="0.3">
      <c r="A2031" s="16" t="s">
        <v>7029</v>
      </c>
      <c r="B2031">
        <v>103.78170893157403</v>
      </c>
    </row>
    <row r="2032" spans="1:2" x14ac:dyDescent="0.3">
      <c r="A2032" s="16" t="s">
        <v>7027</v>
      </c>
      <c r="B2032">
        <v>104.79492552561535</v>
      </c>
    </row>
    <row r="2033" spans="1:2" x14ac:dyDescent="0.3">
      <c r="A2033" s="16" t="s">
        <v>7025</v>
      </c>
      <c r="B2033">
        <v>103.54713416662065</v>
      </c>
    </row>
    <row r="2034" spans="1:2" x14ac:dyDescent="0.3">
      <c r="A2034" s="16" t="s">
        <v>7023</v>
      </c>
      <c r="B2034">
        <v>100.08892374505236</v>
      </c>
    </row>
    <row r="2035" spans="1:2" x14ac:dyDescent="0.3">
      <c r="A2035" s="16" t="s">
        <v>7021</v>
      </c>
      <c r="B2035">
        <v>99.947202939447223</v>
      </c>
    </row>
    <row r="2036" spans="1:2" x14ac:dyDescent="0.3">
      <c r="A2036" s="16" t="s">
        <v>7019</v>
      </c>
      <c r="B2036">
        <v>103.51561723108948</v>
      </c>
    </row>
    <row r="2037" spans="1:2" x14ac:dyDescent="0.3">
      <c r="A2037" s="16" t="s">
        <v>7017</v>
      </c>
      <c r="B2037">
        <v>102.29709082083302</v>
      </c>
    </row>
    <row r="2038" spans="1:2" x14ac:dyDescent="0.3">
      <c r="A2038" s="16" t="s">
        <v>7015</v>
      </c>
      <c r="B2038">
        <v>104.68098794731726</v>
      </c>
    </row>
    <row r="2039" spans="1:2" x14ac:dyDescent="0.3">
      <c r="A2039" s="16" t="s">
        <v>7013</v>
      </c>
      <c r="B2039">
        <v>106.89172331231808</v>
      </c>
    </row>
    <row r="2040" spans="1:2" x14ac:dyDescent="0.3">
      <c r="A2040" s="16" t="s">
        <v>7011</v>
      </c>
      <c r="B2040">
        <v>106.09711367253563</v>
      </c>
    </row>
    <row r="2041" spans="1:2" x14ac:dyDescent="0.3">
      <c r="A2041" s="16" t="s">
        <v>7009</v>
      </c>
      <c r="B2041">
        <v>108.23523608608059</v>
      </c>
    </row>
    <row r="2042" spans="1:2" x14ac:dyDescent="0.3">
      <c r="A2042" s="16" t="s">
        <v>7007</v>
      </c>
      <c r="B2042">
        <v>107.98147663179924</v>
      </c>
    </row>
    <row r="2043" spans="1:2" x14ac:dyDescent="0.3">
      <c r="A2043" s="16" t="s">
        <v>7005</v>
      </c>
      <c r="B2043">
        <v>108.53217469284236</v>
      </c>
    </row>
    <row r="2044" spans="1:2" x14ac:dyDescent="0.3">
      <c r="A2044" s="16" t="s">
        <v>7003</v>
      </c>
      <c r="B2044">
        <v>109.64520692999297</v>
      </c>
    </row>
    <row r="2045" spans="1:2" x14ac:dyDescent="0.3">
      <c r="A2045" s="16" t="s">
        <v>7001</v>
      </c>
      <c r="B2045">
        <v>111.09352730178674</v>
      </c>
    </row>
    <row r="2046" spans="1:2" x14ac:dyDescent="0.3">
      <c r="A2046" s="16" t="s">
        <v>6999</v>
      </c>
      <c r="B2046">
        <v>112.44952265764994</v>
      </c>
    </row>
    <row r="2047" spans="1:2" x14ac:dyDescent="0.3">
      <c r="A2047" s="16" t="s">
        <v>6997</v>
      </c>
      <c r="B2047">
        <v>112.18947007606415</v>
      </c>
    </row>
    <row r="2048" spans="1:2" x14ac:dyDescent="0.3">
      <c r="A2048" s="16" t="s">
        <v>6995</v>
      </c>
      <c r="B2048">
        <v>113.66567311616102</v>
      </c>
    </row>
    <row r="2049" spans="1:2" x14ac:dyDescent="0.3">
      <c r="A2049" s="16" t="s">
        <v>6993</v>
      </c>
      <c r="B2049">
        <v>114.17834042024393</v>
      </c>
    </row>
    <row r="2050" spans="1:2" x14ac:dyDescent="0.3">
      <c r="A2050" s="16" t="s">
        <v>6991</v>
      </c>
      <c r="B2050">
        <v>115.70001112670482</v>
      </c>
    </row>
    <row r="2051" spans="1:2" x14ac:dyDescent="0.3">
      <c r="A2051" s="16" t="s">
        <v>6989</v>
      </c>
      <c r="B2051">
        <v>116.22363229150119</v>
      </c>
    </row>
    <row r="2052" spans="1:2" x14ac:dyDescent="0.3">
      <c r="A2052" s="16" t="s">
        <v>6987</v>
      </c>
      <c r="B2052">
        <v>114.10013794330882</v>
      </c>
    </row>
    <row r="2053" spans="1:2" x14ac:dyDescent="0.3">
      <c r="A2053" s="16" t="s">
        <v>6985</v>
      </c>
      <c r="B2053">
        <v>116.07524041981465</v>
      </c>
    </row>
    <row r="2054" spans="1:2" x14ac:dyDescent="0.3">
      <c r="A2054" s="16" t="s">
        <v>6983</v>
      </c>
      <c r="B2054">
        <v>116.47044771089034</v>
      </c>
    </row>
    <row r="2055" spans="1:2" x14ac:dyDescent="0.3">
      <c r="A2055" s="16" t="s">
        <v>6981</v>
      </c>
      <c r="B2055">
        <v>113.14960787838191</v>
      </c>
    </row>
    <row r="2056" spans="1:2" x14ac:dyDescent="0.3">
      <c r="A2056" s="16" t="s">
        <v>6980</v>
      </c>
      <c r="B2056">
        <v>111.10935130358725</v>
      </c>
    </row>
    <row r="2057" spans="1:2" x14ac:dyDescent="0.3">
      <c r="A2057" s="16" t="s">
        <v>6978</v>
      </c>
      <c r="B2057">
        <v>110.24099734863486</v>
      </c>
    </row>
    <row r="2058" spans="1:2" x14ac:dyDescent="0.3">
      <c r="A2058" s="16" t="s">
        <v>6976</v>
      </c>
      <c r="B2058">
        <v>114.26919638614355</v>
      </c>
    </row>
    <row r="2059" spans="1:2" x14ac:dyDescent="0.3">
      <c r="A2059" s="16" t="s">
        <v>6974</v>
      </c>
      <c r="B2059">
        <v>117.67930947367086</v>
      </c>
    </row>
    <row r="2060" spans="1:2" x14ac:dyDescent="0.3">
      <c r="A2060" s="16" t="s">
        <v>6972</v>
      </c>
      <c r="B2060">
        <v>119.9830014756778</v>
      </c>
    </row>
    <row r="2061" spans="1:2" x14ac:dyDescent="0.3">
      <c r="A2061" s="16" t="s">
        <v>6970</v>
      </c>
      <c r="B2061">
        <v>121.97696656822825</v>
      </c>
    </row>
    <row r="2062" spans="1:2" x14ac:dyDescent="0.3">
      <c r="A2062" s="16" t="s">
        <v>6968</v>
      </c>
      <c r="B2062">
        <v>122.50081653723174</v>
      </c>
    </row>
    <row r="2063" spans="1:2" x14ac:dyDescent="0.3">
      <c r="A2063" s="16" t="s">
        <v>6966</v>
      </c>
      <c r="B2063">
        <v>125.04749538302552</v>
      </c>
    </row>
    <row r="2064" spans="1:2" x14ac:dyDescent="0.3">
      <c r="A2064" s="16" t="s">
        <v>6964</v>
      </c>
      <c r="B2064">
        <v>122.53835057320067</v>
      </c>
    </row>
    <row r="2065" spans="1:2" x14ac:dyDescent="0.3">
      <c r="A2065" s="16" t="s">
        <v>6962</v>
      </c>
      <c r="B2065">
        <v>123.69588656658662</v>
      </c>
    </row>
    <row r="2066" spans="1:2" x14ac:dyDescent="0.3">
      <c r="A2066" s="16" t="s">
        <v>6960</v>
      </c>
      <c r="B2066">
        <v>121.49132302767855</v>
      </c>
    </row>
    <row r="2067" spans="1:2" x14ac:dyDescent="0.3">
      <c r="A2067" s="16" t="s">
        <v>6958</v>
      </c>
      <c r="B2067">
        <v>120.87813183657317</v>
      </c>
    </row>
    <row r="2068" spans="1:2" x14ac:dyDescent="0.3">
      <c r="A2068" s="16" t="s">
        <v>6956</v>
      </c>
      <c r="B2068">
        <v>124.6076998220649</v>
      </c>
    </row>
    <row r="2069" spans="1:2" x14ac:dyDescent="0.3">
      <c r="A2069" s="16" t="s">
        <v>6954</v>
      </c>
      <c r="B2069">
        <v>124.6733298699108</v>
      </c>
    </row>
    <row r="2070" spans="1:2" x14ac:dyDescent="0.3">
      <c r="A2070" s="16" t="s">
        <v>6952</v>
      </c>
      <c r="B2070">
        <v>127.4466461373726</v>
      </c>
    </row>
    <row r="2071" spans="1:2" x14ac:dyDescent="0.3">
      <c r="A2071" s="16" t="s">
        <v>6950</v>
      </c>
      <c r="B2071">
        <v>132.28728264101068</v>
      </c>
    </row>
    <row r="2072" spans="1:2" x14ac:dyDescent="0.3">
      <c r="A2072" s="16" t="s">
        <v>6948</v>
      </c>
      <c r="B2072">
        <v>130.10409387700304</v>
      </c>
    </row>
    <row r="2073" spans="1:2" x14ac:dyDescent="0.3">
      <c r="A2073" s="16" t="s">
        <v>6946</v>
      </c>
      <c r="B2073">
        <v>131.1632017510328</v>
      </c>
    </row>
    <row r="2074" spans="1:2" x14ac:dyDescent="0.3">
      <c r="A2074" s="16" t="s">
        <v>6942</v>
      </c>
      <c r="B2074">
        <v>127.90113008532627</v>
      </c>
    </row>
    <row r="2075" spans="1:2" x14ac:dyDescent="0.3">
      <c r="A2075" s="16" t="s">
        <v>6940</v>
      </c>
      <c r="B2075">
        <v>130.51604410941485</v>
      </c>
    </row>
    <row r="2076" spans="1:2" x14ac:dyDescent="0.3">
      <c r="A2076" s="16" t="s">
        <v>6938</v>
      </c>
      <c r="B2076">
        <v>126.49324439407918</v>
      </c>
    </row>
    <row r="2077" spans="1:2" x14ac:dyDescent="0.3">
      <c r="A2077" s="16" t="s">
        <v>6936</v>
      </c>
      <c r="B2077">
        <v>127.37494187005117</v>
      </c>
    </row>
    <row r="2078" spans="1:2" x14ac:dyDescent="0.3">
      <c r="A2078" s="16" t="s">
        <v>6935</v>
      </c>
      <c r="B2078">
        <v>127.62949569903522</v>
      </c>
    </row>
    <row r="2079" spans="1:2" x14ac:dyDescent="0.3">
      <c r="A2079" s="16" t="s">
        <v>6933</v>
      </c>
      <c r="B2079">
        <v>124.19564193902825</v>
      </c>
    </row>
    <row r="2080" spans="1:2" x14ac:dyDescent="0.3">
      <c r="A2080" s="16" t="s">
        <v>6931</v>
      </c>
      <c r="B2080">
        <v>121.72329331156966</v>
      </c>
    </row>
    <row r="2081" spans="1:2" x14ac:dyDescent="0.3">
      <c r="A2081" s="16" t="s">
        <v>6929</v>
      </c>
      <c r="B2081">
        <v>127.14545010584004</v>
      </c>
    </row>
    <row r="2082" spans="1:2" x14ac:dyDescent="0.3">
      <c r="A2082" s="16" t="s">
        <v>6927</v>
      </c>
      <c r="B2082">
        <v>137.26771111404338</v>
      </c>
    </row>
    <row r="2083" spans="1:2" x14ac:dyDescent="0.3">
      <c r="A2083" s="16" t="s">
        <v>6925</v>
      </c>
      <c r="B2083">
        <v>133.48684484626742</v>
      </c>
    </row>
    <row r="2084" spans="1:2" x14ac:dyDescent="0.3">
      <c r="A2084" s="16" t="s">
        <v>6924</v>
      </c>
      <c r="B2084">
        <v>130.58116445824987</v>
      </c>
    </row>
    <row r="2085" spans="1:2" x14ac:dyDescent="0.3">
      <c r="A2085" s="16" t="s">
        <v>6922</v>
      </c>
      <c r="B2085">
        <v>134.58615913006486</v>
      </c>
    </row>
    <row r="2086" spans="1:2" x14ac:dyDescent="0.3">
      <c r="A2086" s="16" t="s">
        <v>6920</v>
      </c>
      <c r="B2086">
        <v>135.63553945900227</v>
      </c>
    </row>
    <row r="2087" spans="1:2" x14ac:dyDescent="0.3">
      <c r="A2087" s="16" t="s">
        <v>6918</v>
      </c>
      <c r="B2087">
        <v>133.80502906048017</v>
      </c>
    </row>
    <row r="2088" spans="1:2" x14ac:dyDescent="0.3">
      <c r="A2088" s="16" t="s">
        <v>6916</v>
      </c>
      <c r="B2088">
        <v>134.2740221126117</v>
      </c>
    </row>
    <row r="2089" spans="1:2" x14ac:dyDescent="0.3">
      <c r="A2089" s="16" t="s">
        <v>6914</v>
      </c>
      <c r="B2089">
        <v>133.27900704104712</v>
      </c>
    </row>
    <row r="2090" spans="1:2" x14ac:dyDescent="0.3">
      <c r="A2090" s="16" t="s">
        <v>6912</v>
      </c>
      <c r="B2090">
        <v>136.00408982825141</v>
      </c>
    </row>
    <row r="2091" spans="1:2" x14ac:dyDescent="0.3">
      <c r="A2091" s="16" t="s">
        <v>6911</v>
      </c>
      <c r="B2091">
        <v>131.57937160987504</v>
      </c>
    </row>
    <row r="2092" spans="1:2" x14ac:dyDescent="0.3">
      <c r="A2092" s="16" t="s">
        <v>6909</v>
      </c>
      <c r="B2092">
        <v>134.44056470962099</v>
      </c>
    </row>
    <row r="2093" spans="1:2" x14ac:dyDescent="0.3">
      <c r="A2093" s="16" t="s">
        <v>6907</v>
      </c>
      <c r="B2093">
        <v>135.48165386201057</v>
      </c>
    </row>
    <row r="2094" spans="1:2" x14ac:dyDescent="0.3">
      <c r="A2094" s="16" t="s">
        <v>6905</v>
      </c>
      <c r="B2094">
        <v>136.03785574284876</v>
      </c>
    </row>
    <row r="2095" spans="1:2" x14ac:dyDescent="0.3">
      <c r="A2095" s="16" t="s">
        <v>6904</v>
      </c>
      <c r="B2095">
        <v>133.92694424457278</v>
      </c>
    </row>
    <row r="2096" spans="1:2" x14ac:dyDescent="0.3">
      <c r="A2096" s="16" t="s">
        <v>6903</v>
      </c>
      <c r="B2096">
        <v>139.43181945892192</v>
      </c>
    </row>
    <row r="2097" spans="1:2" x14ac:dyDescent="0.3">
      <c r="A2097" s="16" t="s">
        <v>6901</v>
      </c>
      <c r="B2097">
        <v>139.92724287045729</v>
      </c>
    </row>
    <row r="2098" spans="1:2" x14ac:dyDescent="0.3">
      <c r="A2098" s="16" t="s">
        <v>6899</v>
      </c>
      <c r="B2098">
        <v>139.42972799731601</v>
      </c>
    </row>
    <row r="2099" spans="1:2" x14ac:dyDescent="0.3">
      <c r="A2099" s="16" t="s">
        <v>6898</v>
      </c>
      <c r="B2099">
        <v>140.2336633272358</v>
      </c>
    </row>
    <row r="2100" spans="1:2" x14ac:dyDescent="0.3">
      <c r="A2100" s="16" t="s">
        <v>6896</v>
      </c>
      <c r="B2100">
        <v>143.8259508291876</v>
      </c>
    </row>
    <row r="2101" spans="1:2" x14ac:dyDescent="0.3">
      <c r="A2101" s="16" t="s">
        <v>6894</v>
      </c>
      <c r="B2101">
        <v>145.6295521911816</v>
      </c>
    </row>
    <row r="2102" spans="1:2" x14ac:dyDescent="0.3">
      <c r="A2102" s="16" t="s">
        <v>6890</v>
      </c>
      <c r="B2102">
        <v>141.44219890479681</v>
      </c>
    </row>
    <row r="2103" spans="1:2" x14ac:dyDescent="0.3">
      <c r="A2103" s="16" t="s">
        <v>6888</v>
      </c>
      <c r="B2103">
        <v>135.99752167264893</v>
      </c>
    </row>
    <row r="2104" spans="1:2" x14ac:dyDescent="0.3">
      <c r="A2104" s="16" t="s">
        <v>6886</v>
      </c>
      <c r="B2104">
        <v>136.17019314318284</v>
      </c>
    </row>
    <row r="2105" spans="1:2" x14ac:dyDescent="0.3">
      <c r="A2105" s="16" t="s">
        <v>6884</v>
      </c>
      <c r="B2105">
        <v>141.63523280586509</v>
      </c>
    </row>
    <row r="2106" spans="1:2" x14ac:dyDescent="0.3">
      <c r="A2106" s="16" t="s">
        <v>6883</v>
      </c>
      <c r="B2106">
        <v>144.11073075799914</v>
      </c>
    </row>
    <row r="2107" spans="1:2" x14ac:dyDescent="0.3">
      <c r="A2107" s="16" t="s">
        <v>6881</v>
      </c>
      <c r="B2107">
        <v>143.57141682792002</v>
      </c>
    </row>
    <row r="2108" spans="1:2" x14ac:dyDescent="0.3">
      <c r="A2108" s="16" t="s">
        <v>6880</v>
      </c>
      <c r="B2108">
        <v>138.42455103089318</v>
      </c>
    </row>
    <row r="2109" spans="1:2" x14ac:dyDescent="0.3">
      <c r="A2109" s="16" t="s">
        <v>6878</v>
      </c>
      <c r="B2109">
        <v>135.88097285289498</v>
      </c>
    </row>
    <row r="2110" spans="1:2" x14ac:dyDescent="0.3">
      <c r="A2110" s="16" t="s">
        <v>6876</v>
      </c>
      <c r="B2110">
        <v>130.76692389594484</v>
      </c>
    </row>
    <row r="2111" spans="1:2" x14ac:dyDescent="0.3">
      <c r="A2111" s="16" t="s">
        <v>6874</v>
      </c>
      <c r="B2111">
        <v>129.87034265646957</v>
      </c>
    </row>
    <row r="2112" spans="1:2" x14ac:dyDescent="0.3">
      <c r="A2112" s="16" t="s">
        <v>6873</v>
      </c>
      <c r="B2112">
        <v>132.2956454482904</v>
      </c>
    </row>
    <row r="2113" spans="1:2" x14ac:dyDescent="0.3">
      <c r="A2113" s="16" t="s">
        <v>6871</v>
      </c>
      <c r="B2113">
        <v>129.21533035933712</v>
      </c>
    </row>
    <row r="2114" spans="1:2" x14ac:dyDescent="0.3">
      <c r="A2114" s="16" t="s">
        <v>6870</v>
      </c>
      <c r="B2114">
        <v>124.96737671058526</v>
      </c>
    </row>
    <row r="2115" spans="1:2" x14ac:dyDescent="0.3">
      <c r="A2115" s="16" t="s">
        <v>6868</v>
      </c>
      <c r="B2115">
        <v>126.09613018192938</v>
      </c>
    </row>
    <row r="2116" spans="1:2" x14ac:dyDescent="0.3">
      <c r="A2116" s="16" t="s">
        <v>6866</v>
      </c>
      <c r="B2116">
        <v>124.15920816862764</v>
      </c>
    </row>
    <row r="2117" spans="1:2" x14ac:dyDescent="0.3">
      <c r="A2117" s="16" t="s">
        <v>6864</v>
      </c>
      <c r="B2117">
        <v>125.48500366840939</v>
      </c>
    </row>
    <row r="2118" spans="1:2" x14ac:dyDescent="0.3">
      <c r="A2118" s="16" t="s">
        <v>6862</v>
      </c>
      <c r="B2118">
        <v>122.35853112258603</v>
      </c>
    </row>
    <row r="2119" spans="1:2" x14ac:dyDescent="0.3">
      <c r="A2119" s="16" t="s">
        <v>6860</v>
      </c>
      <c r="B2119">
        <v>126.74039301712943</v>
      </c>
    </row>
    <row r="2120" spans="1:2" x14ac:dyDescent="0.3">
      <c r="A2120" s="16" t="s">
        <v>6858</v>
      </c>
      <c r="B2120">
        <v>123.63540212117971</v>
      </c>
    </row>
    <row r="2121" spans="1:2" x14ac:dyDescent="0.3">
      <c r="A2121" s="16" t="s">
        <v>6856</v>
      </c>
      <c r="B2121">
        <v>123.8371165548147</v>
      </c>
    </row>
    <row r="2122" spans="1:2" x14ac:dyDescent="0.3">
      <c r="A2122" s="16" t="s">
        <v>6854</v>
      </c>
      <c r="B2122">
        <v>120.3365516463755</v>
      </c>
    </row>
    <row r="2123" spans="1:2" x14ac:dyDescent="0.3">
      <c r="A2123" s="16" t="s">
        <v>6852</v>
      </c>
      <c r="B2123">
        <v>117.35994684745343</v>
      </c>
    </row>
    <row r="2124" spans="1:2" x14ac:dyDescent="0.3">
      <c r="A2124" s="16" t="s">
        <v>6850</v>
      </c>
      <c r="B2124">
        <v>116.68180347426241</v>
      </c>
    </row>
    <row r="2125" spans="1:2" x14ac:dyDescent="0.3">
      <c r="A2125" s="16" t="s">
        <v>6848</v>
      </c>
      <c r="B2125">
        <v>117.53045358029122</v>
      </c>
    </row>
    <row r="2126" spans="1:2" x14ac:dyDescent="0.3">
      <c r="A2126" s="16" t="s">
        <v>6846</v>
      </c>
      <c r="B2126">
        <v>113.01217806717878</v>
      </c>
    </row>
    <row r="2127" spans="1:2" x14ac:dyDescent="0.3">
      <c r="A2127" s="16" t="s">
        <v>6844</v>
      </c>
      <c r="B2127">
        <v>112.33305817225174</v>
      </c>
    </row>
    <row r="2128" spans="1:2" x14ac:dyDescent="0.3">
      <c r="A2128" s="16" t="s">
        <v>6842</v>
      </c>
      <c r="B2128">
        <v>110.80707658952474</v>
      </c>
    </row>
    <row r="2129" spans="1:2" x14ac:dyDescent="0.3">
      <c r="A2129" s="16" t="s">
        <v>6840</v>
      </c>
      <c r="B2129">
        <v>113.12086152383969</v>
      </c>
    </row>
    <row r="2130" spans="1:2" x14ac:dyDescent="0.3">
      <c r="A2130" s="16" t="s">
        <v>6838</v>
      </c>
      <c r="B2130">
        <v>112.29060806980765</v>
      </c>
    </row>
    <row r="2131" spans="1:2" x14ac:dyDescent="0.3">
      <c r="A2131" s="16" t="s">
        <v>6836</v>
      </c>
      <c r="B2131">
        <v>112.20387929949868</v>
      </c>
    </row>
    <row r="2132" spans="1:2" x14ac:dyDescent="0.3">
      <c r="A2132" s="16" t="s">
        <v>6834</v>
      </c>
      <c r="B2132">
        <v>111.60896148817075</v>
      </c>
    </row>
    <row r="2133" spans="1:2" x14ac:dyDescent="0.3">
      <c r="A2133" s="16" t="s">
        <v>6832</v>
      </c>
      <c r="B2133">
        <v>112.9101945633728</v>
      </c>
    </row>
    <row r="2134" spans="1:2" x14ac:dyDescent="0.3">
      <c r="A2134" s="16" t="s">
        <v>6830</v>
      </c>
      <c r="B2134">
        <v>114.03738890272804</v>
      </c>
    </row>
    <row r="2135" spans="1:2" x14ac:dyDescent="0.3">
      <c r="A2135" s="16" t="s">
        <v>6828</v>
      </c>
      <c r="B2135">
        <v>119.8178318399775</v>
      </c>
    </row>
    <row r="2136" spans="1:2" x14ac:dyDescent="0.3">
      <c r="A2136" s="16" t="s">
        <v>6827</v>
      </c>
      <c r="B2136">
        <v>113.59579021838826</v>
      </c>
    </row>
    <row r="2137" spans="1:2" x14ac:dyDescent="0.3">
      <c r="A2137" s="16" t="s">
        <v>6825</v>
      </c>
      <c r="B2137">
        <v>113.71116258069411</v>
      </c>
    </row>
    <row r="2138" spans="1:2" x14ac:dyDescent="0.3">
      <c r="A2138" s="16" t="s">
        <v>6823</v>
      </c>
      <c r="B2138">
        <v>114.30662722909859</v>
      </c>
    </row>
    <row r="2139" spans="1:2" x14ac:dyDescent="0.3">
      <c r="A2139" s="16" t="s">
        <v>6821</v>
      </c>
      <c r="B2139">
        <v>115.90006138466487</v>
      </c>
    </row>
    <row r="2140" spans="1:2" x14ac:dyDescent="0.3">
      <c r="A2140" s="16" t="s">
        <v>6819</v>
      </c>
      <c r="B2140">
        <v>113.84014555287816</v>
      </c>
    </row>
    <row r="2141" spans="1:2" x14ac:dyDescent="0.3">
      <c r="A2141" s="16" t="s">
        <v>6817</v>
      </c>
      <c r="B2141">
        <v>113.72238760841168</v>
      </c>
    </row>
    <row r="2142" spans="1:2" x14ac:dyDescent="0.3">
      <c r="A2142" s="16" t="s">
        <v>6813</v>
      </c>
      <c r="B2142">
        <v>108.03905299451249</v>
      </c>
    </row>
    <row r="2143" spans="1:2" x14ac:dyDescent="0.3">
      <c r="A2143" s="16" t="s">
        <v>6811</v>
      </c>
      <c r="B2143">
        <v>107.75318579423359</v>
      </c>
    </row>
    <row r="2144" spans="1:2" x14ac:dyDescent="0.3">
      <c r="A2144" s="16" t="s">
        <v>6809</v>
      </c>
      <c r="B2144">
        <v>106.0036596675057</v>
      </c>
    </row>
    <row r="2145" spans="1:2" x14ac:dyDescent="0.3">
      <c r="A2145" s="16" t="s">
        <v>6807</v>
      </c>
      <c r="B2145">
        <v>103.78580861718301</v>
      </c>
    </row>
    <row r="2146" spans="1:2" x14ac:dyDescent="0.3">
      <c r="A2146" s="16" t="s">
        <v>6805</v>
      </c>
      <c r="B2146">
        <v>103.14819436951896</v>
      </c>
    </row>
    <row r="2147" spans="1:2" x14ac:dyDescent="0.3">
      <c r="A2147" s="16" t="s">
        <v>6803</v>
      </c>
      <c r="B2147">
        <v>100.0637769690008</v>
      </c>
    </row>
    <row r="2148" spans="1:2" x14ac:dyDescent="0.3">
      <c r="A2148" s="16" t="s">
        <v>6801</v>
      </c>
      <c r="B2148">
        <v>98.700838374767102</v>
      </c>
    </row>
    <row r="2149" spans="1:2" x14ac:dyDescent="0.3">
      <c r="A2149" s="16" t="s">
        <v>6799</v>
      </c>
      <c r="B2149">
        <v>97.375266937749245</v>
      </c>
    </row>
    <row r="2150" spans="1:2" x14ac:dyDescent="0.3">
      <c r="A2150" s="16" t="s">
        <v>6797</v>
      </c>
      <c r="B2150">
        <v>97.341221622950798</v>
      </c>
    </row>
    <row r="2151" spans="1:2" x14ac:dyDescent="0.3">
      <c r="A2151" s="16" t="s">
        <v>6795</v>
      </c>
      <c r="B2151">
        <v>92.258138846055843</v>
      </c>
    </row>
    <row r="2152" spans="1:2" x14ac:dyDescent="0.3">
      <c r="A2152" s="16" t="s">
        <v>6793</v>
      </c>
      <c r="B2152">
        <v>89.116564804012214</v>
      </c>
    </row>
    <row r="2153" spans="1:2" x14ac:dyDescent="0.3">
      <c r="A2153" s="16" t="s">
        <v>6791</v>
      </c>
      <c r="B2153">
        <v>94.833519488086679</v>
      </c>
    </row>
    <row r="2154" spans="1:2" x14ac:dyDescent="0.3">
      <c r="A2154" s="16" t="s">
        <v>6789</v>
      </c>
      <c r="B2154">
        <v>95.153834671847534</v>
      </c>
    </row>
    <row r="2155" spans="1:2" x14ac:dyDescent="0.3">
      <c r="A2155" s="16" t="s">
        <v>6787</v>
      </c>
      <c r="B2155">
        <v>99.44312716748415</v>
      </c>
    </row>
    <row r="2156" spans="1:2" x14ac:dyDescent="0.3">
      <c r="A2156" s="16" t="s">
        <v>6785</v>
      </c>
      <c r="B2156">
        <v>105.88035336399953</v>
      </c>
    </row>
    <row r="2157" spans="1:2" x14ac:dyDescent="0.3">
      <c r="A2157" s="16" t="s">
        <v>6783</v>
      </c>
      <c r="B2157">
        <v>102.94213687398612</v>
      </c>
    </row>
    <row r="2158" spans="1:2" x14ac:dyDescent="0.3">
      <c r="A2158" s="16" t="s">
        <v>6781</v>
      </c>
      <c r="B2158">
        <v>102.37199695992879</v>
      </c>
    </row>
    <row r="2159" spans="1:2" x14ac:dyDescent="0.3">
      <c r="A2159" s="16" t="s">
        <v>6779</v>
      </c>
      <c r="B2159">
        <v>104.46376013559727</v>
      </c>
    </row>
    <row r="2160" spans="1:2" x14ac:dyDescent="0.3">
      <c r="A2160" s="16" t="s">
        <v>6777</v>
      </c>
      <c r="B2160">
        <v>103.39462844742961</v>
      </c>
    </row>
    <row r="2161" spans="1:2" x14ac:dyDescent="0.3">
      <c r="A2161" s="16" t="s">
        <v>6776</v>
      </c>
      <c r="B2161">
        <v>93.959326674149224</v>
      </c>
    </row>
    <row r="2162" spans="1:2" x14ac:dyDescent="0.3">
      <c r="A2162" s="16" t="s">
        <v>6774</v>
      </c>
      <c r="B2162">
        <v>98.021221685407852</v>
      </c>
    </row>
    <row r="2163" spans="1:2" x14ac:dyDescent="0.3">
      <c r="A2163" s="16" t="s">
        <v>6772</v>
      </c>
      <c r="B2163">
        <v>95.203295377251436</v>
      </c>
    </row>
    <row r="2164" spans="1:2" x14ac:dyDescent="0.3">
      <c r="A2164" s="16" t="s">
        <v>6770</v>
      </c>
      <c r="B2164">
        <v>90.454257516595632</v>
      </c>
    </row>
    <row r="2165" spans="1:2" x14ac:dyDescent="0.3">
      <c r="A2165" s="16" t="s">
        <v>6768</v>
      </c>
      <c r="B2165">
        <v>90.173620671811605</v>
      </c>
    </row>
    <row r="2166" spans="1:2" x14ac:dyDescent="0.3">
      <c r="A2166" s="16" t="s">
        <v>6766</v>
      </c>
      <c r="B2166">
        <v>83.617681616480226</v>
      </c>
    </row>
    <row r="2167" spans="1:2" x14ac:dyDescent="0.3">
      <c r="A2167" s="16" t="s">
        <v>6764</v>
      </c>
      <c r="B2167">
        <v>84.561146658071834</v>
      </c>
    </row>
    <row r="2168" spans="1:2" x14ac:dyDescent="0.3">
      <c r="A2168" s="16" t="s">
        <v>6762</v>
      </c>
      <c r="B2168">
        <v>84.280879326587879</v>
      </c>
    </row>
    <row r="2169" spans="1:2" x14ac:dyDescent="0.3">
      <c r="A2169" s="16" t="s">
        <v>6760</v>
      </c>
      <c r="B2169">
        <v>82.589355904654312</v>
      </c>
    </row>
    <row r="2170" spans="1:2" x14ac:dyDescent="0.3">
      <c r="A2170" s="16" t="s">
        <v>6758</v>
      </c>
      <c r="B2170">
        <v>74.061233969099163</v>
      </c>
    </row>
    <row r="2171" spans="1:2" x14ac:dyDescent="0.3">
      <c r="A2171" s="16" t="s">
        <v>6754</v>
      </c>
      <c r="B2171">
        <v>74.496593205915914</v>
      </c>
    </row>
    <row r="2172" spans="1:2" x14ac:dyDescent="0.3">
      <c r="A2172" s="16" t="s">
        <v>6752</v>
      </c>
      <c r="B2172">
        <v>70.773101111112567</v>
      </c>
    </row>
    <row r="2173" spans="1:2" x14ac:dyDescent="0.3">
      <c r="A2173" s="16" t="s">
        <v>6750</v>
      </c>
      <c r="B2173">
        <v>66.265087679325916</v>
      </c>
    </row>
    <row r="2174" spans="1:2" x14ac:dyDescent="0.3">
      <c r="A2174" s="16" t="s">
        <v>6748</v>
      </c>
      <c r="B2174">
        <v>69.506335081866737</v>
      </c>
    </row>
    <row r="2175" spans="1:2" x14ac:dyDescent="0.3">
      <c r="A2175" s="16" t="s">
        <v>6746</v>
      </c>
      <c r="B2175">
        <v>71.898904792138111</v>
      </c>
    </row>
    <row r="2176" spans="1:2" x14ac:dyDescent="0.3">
      <c r="A2176" s="16" t="s">
        <v>6744</v>
      </c>
      <c r="B2176">
        <v>69.593688956623751</v>
      </c>
    </row>
    <row r="2177" spans="1:2" x14ac:dyDescent="0.3">
      <c r="A2177" s="16" t="s">
        <v>6742</v>
      </c>
      <c r="B2177">
        <v>64.409120983289739</v>
      </c>
    </row>
    <row r="2178" spans="1:2" x14ac:dyDescent="0.3">
      <c r="A2178" s="16" t="s">
        <v>6740</v>
      </c>
      <c r="B2178">
        <v>65.812857299688289</v>
      </c>
    </row>
    <row r="2179" spans="1:2" x14ac:dyDescent="0.3">
      <c r="A2179" s="16" t="s">
        <v>6738</v>
      </c>
      <c r="B2179">
        <v>61.959163304126058</v>
      </c>
    </row>
    <row r="2180" spans="1:2" x14ac:dyDescent="0.3">
      <c r="A2180" s="16" t="s">
        <v>6736</v>
      </c>
      <c r="B2180">
        <v>61.333081012634395</v>
      </c>
    </row>
    <row r="2181" spans="1:2" x14ac:dyDescent="0.3">
      <c r="A2181" s="16" t="s">
        <v>6734</v>
      </c>
      <c r="B2181">
        <v>60.21197498210325</v>
      </c>
    </row>
    <row r="2182" spans="1:2" x14ac:dyDescent="0.3">
      <c r="A2182" s="16" t="s">
        <v>6732</v>
      </c>
      <c r="B2182">
        <v>65.409686282174519</v>
      </c>
    </row>
    <row r="2183" spans="1:2" x14ac:dyDescent="0.3">
      <c r="A2183" s="16" t="s">
        <v>6730</v>
      </c>
      <c r="B2183">
        <v>63.671785465506787</v>
      </c>
    </row>
    <row r="2184" spans="1:2" x14ac:dyDescent="0.3">
      <c r="A2184" s="16" t="s">
        <v>6728</v>
      </c>
      <c r="B2184">
        <v>65.271898652838161</v>
      </c>
    </row>
    <row r="2185" spans="1:2" x14ac:dyDescent="0.3">
      <c r="A2185" s="16" t="s">
        <v>6726</v>
      </c>
      <c r="B2185">
        <v>60.434455557227352</v>
      </c>
    </row>
    <row r="2186" spans="1:2" x14ac:dyDescent="0.3">
      <c r="A2186" s="16" t="s">
        <v>6725</v>
      </c>
      <c r="B2186">
        <v>66.386094746174919</v>
      </c>
    </row>
    <row r="2187" spans="1:2" x14ac:dyDescent="0.3">
      <c r="A2187" s="16" t="s">
        <v>6723</v>
      </c>
      <c r="B2187">
        <v>61.828148794588053</v>
      </c>
    </row>
    <row r="2188" spans="1:2" x14ac:dyDescent="0.3">
      <c r="A2188" s="16" t="s">
        <v>6721</v>
      </c>
      <c r="B2188">
        <v>57.400909503548085</v>
      </c>
    </row>
    <row r="2189" spans="1:2" x14ac:dyDescent="0.3">
      <c r="A2189" s="16" t="s">
        <v>6719</v>
      </c>
      <c r="B2189">
        <v>57.322860756794256</v>
      </c>
    </row>
    <row r="2190" spans="1:2" x14ac:dyDescent="0.3">
      <c r="A2190" s="16" t="s">
        <v>6717</v>
      </c>
      <c r="B2190">
        <v>59.058046013368568</v>
      </c>
    </row>
    <row r="2191" spans="1:2" x14ac:dyDescent="0.3">
      <c r="A2191" s="16" t="s">
        <v>6713</v>
      </c>
      <c r="B2191">
        <v>52.35717092162627</v>
      </c>
    </row>
    <row r="2192" spans="1:2" x14ac:dyDescent="0.3">
      <c r="A2192" s="16" t="s">
        <v>6712</v>
      </c>
      <c r="B2192">
        <v>51.972846130544134</v>
      </c>
    </row>
    <row r="2193" spans="1:2" x14ac:dyDescent="0.3">
      <c r="A2193" s="16" t="s">
        <v>6710</v>
      </c>
      <c r="B2193">
        <v>54.228972321185339</v>
      </c>
    </row>
    <row r="2194" spans="1:2" x14ac:dyDescent="0.3">
      <c r="A2194" s="16" t="s">
        <v>6708</v>
      </c>
      <c r="B2194">
        <v>52.301195224422734</v>
      </c>
    </row>
    <row r="2195" spans="1:2" x14ac:dyDescent="0.3">
      <c r="A2195" s="16" t="s">
        <v>6706</v>
      </c>
      <c r="B2195">
        <v>51.82859645443601</v>
      </c>
    </row>
    <row r="2196" spans="1:2" x14ac:dyDescent="0.3">
      <c r="A2196" s="16" t="s">
        <v>6704</v>
      </c>
      <c r="B2196">
        <v>51.714742067282778</v>
      </c>
    </row>
    <row r="2197" spans="1:2" x14ac:dyDescent="0.3">
      <c r="A2197" s="16" t="s">
        <v>6702</v>
      </c>
      <c r="B2197">
        <v>48.078397360044143</v>
      </c>
    </row>
    <row r="2198" spans="1:2" x14ac:dyDescent="0.3">
      <c r="A2198" s="16" t="s">
        <v>6700</v>
      </c>
      <c r="B2198">
        <v>49.187540561486472</v>
      </c>
    </row>
    <row r="2199" spans="1:2" x14ac:dyDescent="0.3">
      <c r="A2199" s="16" t="s">
        <v>6699</v>
      </c>
      <c r="B2199">
        <v>53.927752963480252</v>
      </c>
    </row>
    <row r="2200" spans="1:2" x14ac:dyDescent="0.3">
      <c r="A2200" s="16" t="s">
        <v>6697</v>
      </c>
      <c r="B2200">
        <v>50.339763207442516</v>
      </c>
    </row>
    <row r="2201" spans="1:2" x14ac:dyDescent="0.3">
      <c r="A2201" s="16" t="s">
        <v>6695</v>
      </c>
      <c r="B2201">
        <v>53.913619844166668</v>
      </c>
    </row>
    <row r="2202" spans="1:2" x14ac:dyDescent="0.3">
      <c r="A2202" s="16" t="s">
        <v>6691</v>
      </c>
      <c r="B2202">
        <v>53.486790696280075</v>
      </c>
    </row>
    <row r="2203" spans="1:2" x14ac:dyDescent="0.3">
      <c r="A2203" s="16" t="s">
        <v>6689</v>
      </c>
      <c r="B2203">
        <v>47.968001291640043</v>
      </c>
    </row>
    <row r="2204" spans="1:2" x14ac:dyDescent="0.3">
      <c r="A2204" s="16" t="s">
        <v>6688</v>
      </c>
      <c r="B2204">
        <v>45.437349410642938</v>
      </c>
    </row>
    <row r="2205" spans="1:2" x14ac:dyDescent="0.3">
      <c r="A2205" s="16" t="s">
        <v>6686</v>
      </c>
      <c r="B2205">
        <v>45.438864014199879</v>
      </c>
    </row>
    <row r="2206" spans="1:2" x14ac:dyDescent="0.3">
      <c r="A2206" s="16" t="s">
        <v>6684</v>
      </c>
      <c r="B2206">
        <v>42.278731619025812</v>
      </c>
    </row>
    <row r="2207" spans="1:2" x14ac:dyDescent="0.3">
      <c r="A2207" s="16" t="s">
        <v>6683</v>
      </c>
      <c r="B2207">
        <v>39.738344201162718</v>
      </c>
    </row>
    <row r="2208" spans="1:2" x14ac:dyDescent="0.3">
      <c r="A2208" s="16" t="s">
        <v>6681</v>
      </c>
      <c r="B2208">
        <v>43.419421070526205</v>
      </c>
    </row>
    <row r="2209" spans="1:2" x14ac:dyDescent="0.3">
      <c r="A2209" s="16" t="s">
        <v>6679</v>
      </c>
      <c r="B2209">
        <v>41.527923551911634</v>
      </c>
    </row>
    <row r="2210" spans="1:2" x14ac:dyDescent="0.3">
      <c r="A2210" s="16" t="s">
        <v>6677</v>
      </c>
      <c r="B2210">
        <v>42.398940013249891</v>
      </c>
    </row>
    <row r="2211" spans="1:2" x14ac:dyDescent="0.3">
      <c r="A2211" s="16" t="s">
        <v>6675</v>
      </c>
      <c r="B2211">
        <v>47.389605084978818</v>
      </c>
    </row>
    <row r="2212" spans="1:2" x14ac:dyDescent="0.3">
      <c r="A2212" s="16" t="s">
        <v>6673</v>
      </c>
      <c r="B2212">
        <v>46.407215483536326</v>
      </c>
    </row>
    <row r="2213" spans="1:2" x14ac:dyDescent="0.3">
      <c r="A2213" s="16" t="s">
        <v>6671</v>
      </c>
      <c r="B2213">
        <v>44.598141705381408</v>
      </c>
    </row>
    <row r="2214" spans="1:2" x14ac:dyDescent="0.3">
      <c r="A2214" s="16" t="s">
        <v>6669</v>
      </c>
      <c r="B2214">
        <v>44.558886013924891</v>
      </c>
    </row>
    <row r="2215" spans="1:2" x14ac:dyDescent="0.3">
      <c r="A2215" s="16" t="s">
        <v>6667</v>
      </c>
      <c r="B2215">
        <v>45.529620584914234</v>
      </c>
    </row>
    <row r="2216" spans="1:2" x14ac:dyDescent="0.3">
      <c r="A2216" s="16" t="s">
        <v>6665</v>
      </c>
      <c r="B2216">
        <v>43.359638668172217</v>
      </c>
    </row>
    <row r="2217" spans="1:2" x14ac:dyDescent="0.3">
      <c r="A2217" s="16" t="s">
        <v>6663</v>
      </c>
      <c r="B2217">
        <v>43.998533357777504</v>
      </c>
    </row>
    <row r="2218" spans="1:2" x14ac:dyDescent="0.3">
      <c r="A2218" s="16" t="s">
        <v>6661</v>
      </c>
      <c r="B2218">
        <v>41.448963762953021</v>
      </c>
    </row>
    <row r="2219" spans="1:2" x14ac:dyDescent="0.3">
      <c r="A2219" s="16" t="s">
        <v>6659</v>
      </c>
      <c r="B2219">
        <v>40.358991012612393</v>
      </c>
    </row>
    <row r="2220" spans="1:2" x14ac:dyDescent="0.3">
      <c r="A2220" s="16" t="s">
        <v>6657</v>
      </c>
      <c r="B2220">
        <v>36.609084761440528</v>
      </c>
    </row>
    <row r="2221" spans="1:2" x14ac:dyDescent="0.3">
      <c r="A2221" s="16" t="s">
        <v>6655</v>
      </c>
      <c r="B2221">
        <v>38.368721021316425</v>
      </c>
    </row>
    <row r="2222" spans="1:2" x14ac:dyDescent="0.3">
      <c r="A2222" s="16" t="s">
        <v>6653</v>
      </c>
      <c r="B2222">
        <v>40.548648355860855</v>
      </c>
    </row>
    <row r="2223" spans="1:2" x14ac:dyDescent="0.3">
      <c r="A2223" s="16" t="s">
        <v>6651</v>
      </c>
      <c r="B2223">
        <v>40.14458011585041</v>
      </c>
    </row>
    <row r="2224" spans="1:2" x14ac:dyDescent="0.3">
      <c r="A2224" s="16" t="s">
        <v>6649</v>
      </c>
      <c r="B2224">
        <v>45.580351137873933</v>
      </c>
    </row>
    <row r="2225" spans="1:2" x14ac:dyDescent="0.3">
      <c r="A2225" s="16" t="s">
        <v>6647</v>
      </c>
      <c r="B2225">
        <v>46.90366757744814</v>
      </c>
    </row>
    <row r="2226" spans="1:2" x14ac:dyDescent="0.3">
      <c r="A2226" s="16" t="s">
        <v>6645</v>
      </c>
      <c r="B2226">
        <v>49.612474870670063</v>
      </c>
    </row>
    <row r="2227" spans="1:2" x14ac:dyDescent="0.3">
      <c r="A2227" s="16" t="s">
        <v>6643</v>
      </c>
      <c r="B2227">
        <v>50.518463633785267</v>
      </c>
    </row>
    <row r="2228" spans="1:2" x14ac:dyDescent="0.3">
      <c r="A2228" s="16" t="s">
        <v>6642</v>
      </c>
      <c r="B2228">
        <v>45.852280883043903</v>
      </c>
    </row>
    <row r="2229" spans="1:2" x14ac:dyDescent="0.3">
      <c r="A2229" s="16" t="s">
        <v>6640</v>
      </c>
      <c r="B2229">
        <v>44.663969957037061</v>
      </c>
    </row>
    <row r="2230" spans="1:2" x14ac:dyDescent="0.3">
      <c r="A2230" s="16" t="s">
        <v>6638</v>
      </c>
      <c r="B2230">
        <v>44.41511406873115</v>
      </c>
    </row>
    <row r="2231" spans="1:2" x14ac:dyDescent="0.3">
      <c r="A2231" s="16" t="s">
        <v>6636</v>
      </c>
      <c r="B2231">
        <v>42.905280159595975</v>
      </c>
    </row>
    <row r="2232" spans="1:2" x14ac:dyDescent="0.3">
      <c r="A2232" s="16" t="s">
        <v>6634</v>
      </c>
      <c r="B2232">
        <v>44.821259002274978</v>
      </c>
    </row>
    <row r="2233" spans="1:2" x14ac:dyDescent="0.3">
      <c r="A2233" s="16" t="s">
        <v>6632</v>
      </c>
      <c r="B2233">
        <v>45.072036570123686</v>
      </c>
    </row>
    <row r="2234" spans="1:2" x14ac:dyDescent="0.3">
      <c r="A2234" s="16" t="s">
        <v>6630</v>
      </c>
      <c r="B2234">
        <v>44.682105464037875</v>
      </c>
    </row>
    <row r="2235" spans="1:2" x14ac:dyDescent="0.3">
      <c r="A2235" s="16" t="s">
        <v>6628</v>
      </c>
      <c r="B2235">
        <v>46.560919735354581</v>
      </c>
    </row>
    <row r="2236" spans="1:2" x14ac:dyDescent="0.3">
      <c r="A2236" s="16" t="s">
        <v>6625</v>
      </c>
      <c r="B2236">
        <v>43.611494929271345</v>
      </c>
    </row>
    <row r="2237" spans="1:2" x14ac:dyDescent="0.3">
      <c r="A2237" s="16" t="s">
        <v>6623</v>
      </c>
      <c r="B2237">
        <v>45.010846863933708</v>
      </c>
    </row>
    <row r="2238" spans="1:2" x14ac:dyDescent="0.3">
      <c r="A2238" s="16" t="s">
        <v>6621</v>
      </c>
      <c r="B2238">
        <v>45.381981808294455</v>
      </c>
    </row>
    <row r="2239" spans="1:2" x14ac:dyDescent="0.3">
      <c r="A2239" s="16" t="s">
        <v>6619</v>
      </c>
      <c r="B2239">
        <v>48.361858401937056</v>
      </c>
    </row>
    <row r="2240" spans="1:2" x14ac:dyDescent="0.3">
      <c r="A2240" s="16" t="s">
        <v>6617</v>
      </c>
      <c r="B2240">
        <v>46.95084369276897</v>
      </c>
    </row>
    <row r="2241" spans="1:2" x14ac:dyDescent="0.3">
      <c r="A2241" s="16" t="s">
        <v>6615</v>
      </c>
      <c r="B2241">
        <v>43.719651791253</v>
      </c>
    </row>
    <row r="2242" spans="1:2" x14ac:dyDescent="0.3">
      <c r="A2242" s="16" t="s">
        <v>6613</v>
      </c>
      <c r="B2242">
        <v>44.886307588198946</v>
      </c>
    </row>
    <row r="2243" spans="1:2" x14ac:dyDescent="0.3">
      <c r="A2243" s="16" t="s">
        <v>6611</v>
      </c>
      <c r="B2243">
        <v>45.382751277464841</v>
      </c>
    </row>
    <row r="2244" spans="1:2" x14ac:dyDescent="0.3">
      <c r="A2244" s="16" t="s">
        <v>6609</v>
      </c>
      <c r="B2244">
        <v>45.861422362225582</v>
      </c>
    </row>
    <row r="2245" spans="1:2" x14ac:dyDescent="0.3">
      <c r="A2245" s="16" t="s">
        <v>6607</v>
      </c>
      <c r="B2245">
        <v>43.800723441153941</v>
      </c>
    </row>
    <row r="2246" spans="1:2" x14ac:dyDescent="0.3">
      <c r="A2246" s="16" t="s">
        <v>6605</v>
      </c>
      <c r="B2246">
        <v>44.056496934707852</v>
      </c>
    </row>
    <row r="2247" spans="1:2" x14ac:dyDescent="0.3">
      <c r="A2247" s="16" t="s">
        <v>6603</v>
      </c>
      <c r="B2247">
        <v>44.127636332607487</v>
      </c>
    </row>
    <row r="2248" spans="1:2" x14ac:dyDescent="0.3">
      <c r="A2248" s="16" t="s">
        <v>6601</v>
      </c>
      <c r="B2248">
        <v>46.437240176612114</v>
      </c>
    </row>
    <row r="2249" spans="1:2" x14ac:dyDescent="0.3">
      <c r="A2249" s="16" t="s">
        <v>6599</v>
      </c>
      <c r="B2249">
        <v>46.18736264660452</v>
      </c>
    </row>
    <row r="2250" spans="1:2" x14ac:dyDescent="0.3">
      <c r="A2250" s="16" t="s">
        <v>6597</v>
      </c>
      <c r="B2250">
        <v>45.998222354449375</v>
      </c>
    </row>
    <row r="2251" spans="1:2" x14ac:dyDescent="0.3">
      <c r="A2251" s="16" t="s">
        <v>6595</v>
      </c>
      <c r="B2251">
        <v>44.586214343405565</v>
      </c>
    </row>
    <row r="2252" spans="1:2" x14ac:dyDescent="0.3">
      <c r="A2252" s="16" t="s">
        <v>6593</v>
      </c>
      <c r="B2252">
        <v>44.256390296480575</v>
      </c>
    </row>
    <row r="2253" spans="1:2" x14ac:dyDescent="0.3">
      <c r="A2253" s="16" t="s">
        <v>6591</v>
      </c>
      <c r="B2253">
        <v>44.627754959849518</v>
      </c>
    </row>
    <row r="2254" spans="1:2" x14ac:dyDescent="0.3">
      <c r="A2254" s="16" t="s">
        <v>6589</v>
      </c>
      <c r="B2254">
        <v>44.787302017307852</v>
      </c>
    </row>
    <row r="2255" spans="1:2" x14ac:dyDescent="0.3">
      <c r="A2255" s="16" t="s">
        <v>6585</v>
      </c>
      <c r="B2255">
        <v>41.009558477102487</v>
      </c>
    </row>
    <row r="2256" spans="1:2" x14ac:dyDescent="0.3">
      <c r="A2256" s="16" t="s">
        <v>6583</v>
      </c>
      <c r="B2256">
        <v>39.529241699530658</v>
      </c>
    </row>
    <row r="2257" spans="1:2" x14ac:dyDescent="0.3">
      <c r="A2257" s="16" t="s">
        <v>6581</v>
      </c>
      <c r="B2257">
        <v>41.968310770200183</v>
      </c>
    </row>
    <row r="2258" spans="1:2" x14ac:dyDescent="0.3">
      <c r="A2258" s="16" t="s">
        <v>6579</v>
      </c>
      <c r="B2258">
        <v>41.870874600631893</v>
      </c>
    </row>
    <row r="2259" spans="1:2" x14ac:dyDescent="0.3">
      <c r="A2259" s="16" t="s">
        <v>6577</v>
      </c>
      <c r="B2259">
        <v>40.970944080844568</v>
      </c>
    </row>
    <row r="2260" spans="1:2" x14ac:dyDescent="0.3">
      <c r="A2260" s="16" t="s">
        <v>6575</v>
      </c>
      <c r="B2260">
        <v>42.478826109599211</v>
      </c>
    </row>
    <row r="2261" spans="1:2" x14ac:dyDescent="0.3">
      <c r="A2261" s="16" t="s">
        <v>6573</v>
      </c>
      <c r="B2261">
        <v>44.267565417240895</v>
      </c>
    </row>
    <row r="2262" spans="1:2" x14ac:dyDescent="0.3">
      <c r="A2262" s="16" t="s">
        <v>6571</v>
      </c>
      <c r="B2262">
        <v>46.488765282296235</v>
      </c>
    </row>
    <row r="2263" spans="1:2" x14ac:dyDescent="0.3">
      <c r="A2263" s="16" t="s">
        <v>6569</v>
      </c>
      <c r="B2263">
        <v>46.330382652631499</v>
      </c>
    </row>
    <row r="2264" spans="1:2" x14ac:dyDescent="0.3">
      <c r="A2264" s="16" t="s">
        <v>6567</v>
      </c>
      <c r="B2264">
        <v>42.192908411280335</v>
      </c>
    </row>
    <row r="2265" spans="1:2" x14ac:dyDescent="0.3">
      <c r="A2265" s="16" t="s">
        <v>6565</v>
      </c>
      <c r="B2265">
        <v>43.680776229539646</v>
      </c>
    </row>
    <row r="2266" spans="1:2" x14ac:dyDescent="0.3">
      <c r="A2266" s="16" t="s">
        <v>6563</v>
      </c>
      <c r="B2266">
        <v>46.100479998691789</v>
      </c>
    </row>
    <row r="2267" spans="1:2" x14ac:dyDescent="0.3">
      <c r="A2267" s="16" t="s">
        <v>6561</v>
      </c>
      <c r="B2267">
        <v>43.626691829599153</v>
      </c>
    </row>
    <row r="2268" spans="1:2" x14ac:dyDescent="0.3">
      <c r="A2268" s="16" t="s">
        <v>6560</v>
      </c>
      <c r="B2268">
        <v>44.834454694675273</v>
      </c>
    </row>
    <row r="2269" spans="1:2" x14ac:dyDescent="0.3">
      <c r="A2269" s="16" t="s">
        <v>6558</v>
      </c>
      <c r="B2269">
        <v>44.114336630412602</v>
      </c>
    </row>
    <row r="2270" spans="1:2" x14ac:dyDescent="0.3">
      <c r="A2270" s="16" t="s">
        <v>6556</v>
      </c>
      <c r="B2270">
        <v>43.942199804782838</v>
      </c>
    </row>
    <row r="2271" spans="1:2" x14ac:dyDescent="0.3">
      <c r="A2271" s="16" t="s">
        <v>6554</v>
      </c>
      <c r="B2271">
        <v>41.384270988701417</v>
      </c>
    </row>
    <row r="2272" spans="1:2" x14ac:dyDescent="0.3">
      <c r="A2272" s="16" t="s">
        <v>6552</v>
      </c>
      <c r="B2272">
        <v>45.074747130422608</v>
      </c>
    </row>
    <row r="2273" spans="1:2" x14ac:dyDescent="0.3">
      <c r="A2273" s="16" t="s">
        <v>6550</v>
      </c>
      <c r="B2273">
        <v>44.914426966148497</v>
      </c>
    </row>
    <row r="2274" spans="1:2" x14ac:dyDescent="0.3">
      <c r="A2274" s="16" t="s">
        <v>6548</v>
      </c>
      <c r="B2274">
        <v>43.962924415723862</v>
      </c>
    </row>
    <row r="2275" spans="1:2" x14ac:dyDescent="0.3">
      <c r="A2275" s="16" t="s">
        <v>6546</v>
      </c>
      <c r="B2275">
        <v>48.220868594646248</v>
      </c>
    </row>
    <row r="2276" spans="1:2" x14ac:dyDescent="0.3">
      <c r="A2276" s="16" t="s">
        <v>6544</v>
      </c>
      <c r="B2276">
        <v>47.643480730172207</v>
      </c>
    </row>
    <row r="2277" spans="1:2" x14ac:dyDescent="0.3">
      <c r="A2277" s="16" t="s">
        <v>6542</v>
      </c>
      <c r="B2277">
        <v>50.65328165867804</v>
      </c>
    </row>
    <row r="2278" spans="1:2" x14ac:dyDescent="0.3">
      <c r="A2278" s="16" t="s">
        <v>6540</v>
      </c>
      <c r="B2278">
        <v>51.2022468107306</v>
      </c>
    </row>
    <row r="2279" spans="1:2" x14ac:dyDescent="0.3">
      <c r="A2279" s="16" t="s">
        <v>6539</v>
      </c>
      <c r="B2279">
        <v>53.45146694591498</v>
      </c>
    </row>
    <row r="2280" spans="1:2" x14ac:dyDescent="0.3">
      <c r="A2280" s="16" t="s">
        <v>6537</v>
      </c>
      <c r="B2280">
        <v>53.481010870769865</v>
      </c>
    </row>
    <row r="2281" spans="1:2" x14ac:dyDescent="0.3">
      <c r="A2281" s="16" t="s">
        <v>6535</v>
      </c>
      <c r="B2281">
        <v>51.733356426984841</v>
      </c>
    </row>
    <row r="2282" spans="1:2" x14ac:dyDescent="0.3">
      <c r="A2282" s="16" t="s">
        <v>6533</v>
      </c>
      <c r="B2282">
        <v>53.446903904337226</v>
      </c>
    </row>
    <row r="2283" spans="1:2" x14ac:dyDescent="0.3">
      <c r="A2283" s="16" t="s">
        <v>6531</v>
      </c>
      <c r="B2283">
        <v>51.968132588247734</v>
      </c>
    </row>
    <row r="2284" spans="1:2" x14ac:dyDescent="0.3">
      <c r="A2284" s="16" t="s">
        <v>6529</v>
      </c>
      <c r="B2284">
        <v>47.97864371054726</v>
      </c>
    </row>
    <row r="2285" spans="1:2" x14ac:dyDescent="0.3">
      <c r="A2285" s="16" t="s">
        <v>6527</v>
      </c>
      <c r="B2285">
        <v>49.212936557834198</v>
      </c>
    </row>
    <row r="2286" spans="1:2" x14ac:dyDescent="0.3">
      <c r="A2286" s="16" t="s">
        <v>6525</v>
      </c>
      <c r="B2286">
        <v>48.423210377036128</v>
      </c>
    </row>
    <row r="2287" spans="1:2" x14ac:dyDescent="0.3">
      <c r="A2287" s="16" t="s">
        <v>6523</v>
      </c>
      <c r="B2287">
        <v>52.731277073516083</v>
      </c>
    </row>
    <row r="2288" spans="1:2" x14ac:dyDescent="0.3">
      <c r="A2288" s="16" t="s">
        <v>6521</v>
      </c>
      <c r="B2288">
        <v>53.45146694591498</v>
      </c>
    </row>
    <row r="2289" spans="1:2" x14ac:dyDescent="0.3">
      <c r="A2289" s="16" t="s">
        <v>6519</v>
      </c>
      <c r="B2289">
        <v>52.223198835665471</v>
      </c>
    </row>
    <row r="2290" spans="1:2" x14ac:dyDescent="0.3">
      <c r="A2290" s="16" t="s">
        <v>6518</v>
      </c>
      <c r="B2290">
        <v>51.203100188622244</v>
      </c>
    </row>
    <row r="2291" spans="1:2" x14ac:dyDescent="0.3">
      <c r="A2291" s="16" t="s">
        <v>6516</v>
      </c>
      <c r="B2291">
        <v>51.574267449335942</v>
      </c>
    </row>
    <row r="2292" spans="1:2" x14ac:dyDescent="0.3">
      <c r="A2292" s="16" t="s">
        <v>6514</v>
      </c>
      <c r="B2292">
        <v>54.04306385346819</v>
      </c>
    </row>
    <row r="2293" spans="1:2" x14ac:dyDescent="0.3">
      <c r="A2293" s="16" t="s">
        <v>6512</v>
      </c>
      <c r="B2293">
        <v>52.12462096851867</v>
      </c>
    </row>
    <row r="2294" spans="1:2" x14ac:dyDescent="0.3">
      <c r="A2294" s="16" t="s">
        <v>6510</v>
      </c>
      <c r="B2294">
        <v>51.944674060687191</v>
      </c>
    </row>
    <row r="2295" spans="1:2" x14ac:dyDescent="0.3">
      <c r="A2295" s="16" t="s">
        <v>6508</v>
      </c>
      <c r="B2295">
        <v>51.776881528409895</v>
      </c>
    </row>
    <row r="2296" spans="1:2" x14ac:dyDescent="0.3">
      <c r="A2296" s="16" t="s">
        <v>6506</v>
      </c>
      <c r="B2296">
        <v>53.047886016399097</v>
      </c>
    </row>
    <row r="2297" spans="1:2" x14ac:dyDescent="0.3">
      <c r="A2297" s="16" t="s">
        <v>6504</v>
      </c>
      <c r="B2297">
        <v>53.337375327311861</v>
      </c>
    </row>
    <row r="2298" spans="1:2" x14ac:dyDescent="0.3">
      <c r="A2298" s="16" t="s">
        <v>6502</v>
      </c>
      <c r="B2298">
        <v>49.849032006523522</v>
      </c>
    </row>
    <row r="2299" spans="1:2" x14ac:dyDescent="0.3">
      <c r="A2299" s="16" t="s">
        <v>6500</v>
      </c>
      <c r="B2299">
        <v>49.807380531866791</v>
      </c>
    </row>
    <row r="2300" spans="1:2" x14ac:dyDescent="0.3">
      <c r="A2300" s="16" t="s">
        <v>6498</v>
      </c>
      <c r="B2300">
        <v>49.798628015017691</v>
      </c>
    </row>
    <row r="2301" spans="1:2" x14ac:dyDescent="0.3">
      <c r="A2301" s="16" t="s">
        <v>6496</v>
      </c>
      <c r="B2301">
        <v>50.101148015281673</v>
      </c>
    </row>
    <row r="2302" spans="1:2" x14ac:dyDescent="0.3">
      <c r="A2302" s="16" t="s">
        <v>6494</v>
      </c>
      <c r="B2302">
        <v>51.66087243962491</v>
      </c>
    </row>
    <row r="2303" spans="1:2" x14ac:dyDescent="0.3">
      <c r="A2303" s="16" t="s">
        <v>6492</v>
      </c>
      <c r="B2303">
        <v>50.311949444061646</v>
      </c>
    </row>
    <row r="2304" spans="1:2" x14ac:dyDescent="0.3">
      <c r="A2304" s="16" t="s">
        <v>6490</v>
      </c>
      <c r="B2304">
        <v>49.97941990309976</v>
      </c>
    </row>
    <row r="2305" spans="1:2" x14ac:dyDescent="0.3">
      <c r="A2305" s="16" t="s">
        <v>6488</v>
      </c>
      <c r="B2305">
        <v>50.771452752746825</v>
      </c>
    </row>
    <row r="2306" spans="1:2" x14ac:dyDescent="0.3">
      <c r="A2306" s="16" t="s">
        <v>6486</v>
      </c>
      <c r="B2306">
        <v>50.788825229269847</v>
      </c>
    </row>
    <row r="2307" spans="1:2" x14ac:dyDescent="0.3">
      <c r="A2307" s="16" t="s">
        <v>6484</v>
      </c>
      <c r="B2307">
        <v>52.836348846683222</v>
      </c>
    </row>
    <row r="2308" spans="1:2" x14ac:dyDescent="0.3">
      <c r="A2308" s="16" t="s">
        <v>6482</v>
      </c>
      <c r="B2308">
        <v>54.562900945658406</v>
      </c>
    </row>
    <row r="2309" spans="1:2" x14ac:dyDescent="0.3">
      <c r="A2309" s="16" t="s">
        <v>6480</v>
      </c>
      <c r="B2309">
        <v>54.102594199582981</v>
      </c>
    </row>
    <row r="2310" spans="1:2" x14ac:dyDescent="0.3">
      <c r="A2310" s="16" t="s">
        <v>6479</v>
      </c>
      <c r="B2310">
        <v>56.132409089386577</v>
      </c>
    </row>
    <row r="2311" spans="1:2" x14ac:dyDescent="0.3">
      <c r="A2311" s="16" t="s">
        <v>6478</v>
      </c>
      <c r="B2311">
        <v>56.452308838426717</v>
      </c>
    </row>
    <row r="2312" spans="1:2" x14ac:dyDescent="0.3">
      <c r="A2312" s="16" t="s">
        <v>6476</v>
      </c>
      <c r="B2312">
        <v>58.122560616038392</v>
      </c>
    </row>
    <row r="2313" spans="1:2" x14ac:dyDescent="0.3">
      <c r="A2313" s="16" t="s">
        <v>6474</v>
      </c>
      <c r="B2313">
        <v>57.463716306965445</v>
      </c>
    </row>
    <row r="2314" spans="1:2" x14ac:dyDescent="0.3">
      <c r="A2314" s="16" t="s">
        <v>6472</v>
      </c>
      <c r="B2314">
        <v>57.921848310579847</v>
      </c>
    </row>
    <row r="2315" spans="1:2" x14ac:dyDescent="0.3">
      <c r="A2315" s="16" t="s">
        <v>6470</v>
      </c>
      <c r="B2315">
        <v>57.323087194761428</v>
      </c>
    </row>
    <row r="2316" spans="1:2" x14ac:dyDescent="0.3">
      <c r="A2316" s="16" t="s">
        <v>6468</v>
      </c>
      <c r="B2316">
        <v>56.67469576616454</v>
      </c>
    </row>
    <row r="2317" spans="1:2" x14ac:dyDescent="0.3">
      <c r="A2317" s="16" t="s">
        <v>6466</v>
      </c>
      <c r="B2317">
        <v>55.964607616549728</v>
      </c>
    </row>
    <row r="2318" spans="1:2" x14ac:dyDescent="0.3">
      <c r="A2318" s="16" t="s">
        <v>6464</v>
      </c>
      <c r="B2318">
        <v>58.453241002237782</v>
      </c>
    </row>
    <row r="2319" spans="1:2" x14ac:dyDescent="0.3">
      <c r="A2319" s="16" t="s">
        <v>6462</v>
      </c>
      <c r="B2319">
        <v>58.902032140237907</v>
      </c>
    </row>
    <row r="2320" spans="1:2" x14ac:dyDescent="0.3">
      <c r="A2320" s="16" t="s">
        <v>6460</v>
      </c>
      <c r="B2320">
        <v>60.571522867905884</v>
      </c>
    </row>
    <row r="2321" spans="1:2" x14ac:dyDescent="0.3">
      <c r="A2321" s="16" t="s">
        <v>6458</v>
      </c>
      <c r="B2321">
        <v>59.911724137210754</v>
      </c>
    </row>
    <row r="2322" spans="1:2" x14ac:dyDescent="0.3">
      <c r="A2322" s="16" t="s">
        <v>6456</v>
      </c>
      <c r="B2322">
        <v>60.761464926742363</v>
      </c>
    </row>
    <row r="2323" spans="1:2" x14ac:dyDescent="0.3">
      <c r="A2323" s="16" t="s">
        <v>6453</v>
      </c>
      <c r="B2323">
        <v>61.221936864443492</v>
      </c>
    </row>
    <row r="2324" spans="1:2" x14ac:dyDescent="0.3">
      <c r="A2324" s="16" t="s">
        <v>6451</v>
      </c>
      <c r="B2324">
        <v>62.483127277919984</v>
      </c>
    </row>
    <row r="2325" spans="1:2" x14ac:dyDescent="0.3">
      <c r="A2325" s="16" t="s">
        <v>6449</v>
      </c>
      <c r="B2325">
        <v>64.374440963459307</v>
      </c>
    </row>
    <row r="2326" spans="1:2" x14ac:dyDescent="0.3">
      <c r="A2326" s="16" t="s">
        <v>6447</v>
      </c>
      <c r="B2326">
        <v>65.505041307849012</v>
      </c>
    </row>
    <row r="2327" spans="1:2" x14ac:dyDescent="0.3">
      <c r="A2327" s="16" t="s">
        <v>6445</v>
      </c>
      <c r="B2327">
        <v>67.958785875190742</v>
      </c>
    </row>
    <row r="2328" spans="1:2" x14ac:dyDescent="0.3">
      <c r="A2328" s="16" t="s">
        <v>6443</v>
      </c>
      <c r="B2328">
        <v>68.154777066624163</v>
      </c>
    </row>
    <row r="2329" spans="1:2" x14ac:dyDescent="0.3">
      <c r="A2329" s="16" t="s">
        <v>6441</v>
      </c>
      <c r="B2329">
        <v>65.865507994179083</v>
      </c>
    </row>
    <row r="2330" spans="1:2" x14ac:dyDescent="0.3">
      <c r="A2330" s="16" t="s">
        <v>6439</v>
      </c>
      <c r="B2330">
        <v>68.692824647008578</v>
      </c>
    </row>
    <row r="2331" spans="1:2" x14ac:dyDescent="0.3">
      <c r="A2331" s="16" t="s">
        <v>6437</v>
      </c>
      <c r="B2331">
        <v>68.318362426130008</v>
      </c>
    </row>
    <row r="2332" spans="1:2" x14ac:dyDescent="0.3">
      <c r="A2332" s="16" t="s">
        <v>6435</v>
      </c>
      <c r="B2332">
        <v>67.859639054294561</v>
      </c>
    </row>
    <row r="2333" spans="1:2" x14ac:dyDescent="0.3">
      <c r="A2333" s="16" t="s">
        <v>6434</v>
      </c>
      <c r="B2333">
        <v>69.598769137871059</v>
      </c>
    </row>
    <row r="2334" spans="1:2" x14ac:dyDescent="0.3">
      <c r="A2334" s="16" t="s">
        <v>6432</v>
      </c>
      <c r="B2334">
        <v>70.779117080382079</v>
      </c>
    </row>
    <row r="2335" spans="1:2" x14ac:dyDescent="0.3">
      <c r="A2335" s="16" t="s">
        <v>6430</v>
      </c>
      <c r="B2335">
        <v>71.768825073455233</v>
      </c>
    </row>
    <row r="2336" spans="1:2" x14ac:dyDescent="0.3">
      <c r="A2336" s="16" t="s">
        <v>6428</v>
      </c>
      <c r="B2336">
        <v>70.899672513745571</v>
      </c>
    </row>
    <row r="2337" spans="1:2" x14ac:dyDescent="0.3">
      <c r="A2337" s="16" t="s">
        <v>6426</v>
      </c>
      <c r="B2337">
        <v>69.421253730860215</v>
      </c>
    </row>
    <row r="2338" spans="1:2" x14ac:dyDescent="0.3">
      <c r="A2338" s="16" t="s">
        <v>6425</v>
      </c>
      <c r="B2338">
        <v>70.219516320681777</v>
      </c>
    </row>
    <row r="2339" spans="1:2" x14ac:dyDescent="0.3">
      <c r="A2339" s="16" t="s">
        <v>6423</v>
      </c>
      <c r="B2339">
        <v>70.829692577536278</v>
      </c>
    </row>
    <row r="2340" spans="1:2" x14ac:dyDescent="0.3">
      <c r="A2340" s="16" t="s">
        <v>6421</v>
      </c>
      <c r="B2340">
        <v>71.039040391694229</v>
      </c>
    </row>
    <row r="2341" spans="1:2" x14ac:dyDescent="0.3">
      <c r="A2341" s="16" t="s">
        <v>6419</v>
      </c>
      <c r="B2341">
        <v>69.169246113238671</v>
      </c>
    </row>
    <row r="2342" spans="1:2" x14ac:dyDescent="0.3">
      <c r="A2342" s="16" t="s">
        <v>6417</v>
      </c>
      <c r="B2342">
        <v>66.958458231486858</v>
      </c>
    </row>
    <row r="2343" spans="1:2" x14ac:dyDescent="0.3">
      <c r="A2343" s="16" t="s">
        <v>6415</v>
      </c>
      <c r="B2343">
        <v>68.776497348598255</v>
      </c>
    </row>
    <row r="2344" spans="1:2" x14ac:dyDescent="0.3">
      <c r="A2344" s="16" t="s">
        <v>6413</v>
      </c>
      <c r="B2344">
        <v>68.307454820159265</v>
      </c>
    </row>
    <row r="2345" spans="1:2" x14ac:dyDescent="0.3">
      <c r="A2345" s="16" t="s">
        <v>6411</v>
      </c>
      <c r="B2345">
        <v>69.759999266908707</v>
      </c>
    </row>
    <row r="2346" spans="1:2" x14ac:dyDescent="0.3">
      <c r="A2346" s="16" t="s">
        <v>6409</v>
      </c>
      <c r="B2346">
        <v>68.898408449519565</v>
      </c>
    </row>
    <row r="2347" spans="1:2" x14ac:dyDescent="0.3">
      <c r="A2347" s="16" t="s">
        <v>6407</v>
      </c>
      <c r="B2347">
        <v>70.968351351586705</v>
      </c>
    </row>
    <row r="2348" spans="1:2" x14ac:dyDescent="0.3">
      <c r="A2348" s="16" t="s">
        <v>6405</v>
      </c>
      <c r="B2348">
        <v>69.277712084831862</v>
      </c>
    </row>
    <row r="2349" spans="1:2" x14ac:dyDescent="0.3">
      <c r="A2349" s="16" t="s">
        <v>6403</v>
      </c>
      <c r="B2349">
        <v>68.770283026234608</v>
      </c>
    </row>
    <row r="2350" spans="1:2" x14ac:dyDescent="0.3">
      <c r="A2350" s="16" t="s">
        <v>6401</v>
      </c>
      <c r="B2350">
        <v>66.632006929173883</v>
      </c>
    </row>
    <row r="2351" spans="1:2" x14ac:dyDescent="0.3">
      <c r="A2351" s="16" t="s">
        <v>6397</v>
      </c>
      <c r="B2351">
        <v>64.032708834412404</v>
      </c>
    </row>
    <row r="2352" spans="1:2" x14ac:dyDescent="0.3">
      <c r="A2352" s="16" t="s">
        <v>6395</v>
      </c>
      <c r="B2352">
        <v>63.210191036899616</v>
      </c>
    </row>
    <row r="2353" spans="1:2" x14ac:dyDescent="0.3">
      <c r="A2353" s="16" t="s">
        <v>6393</v>
      </c>
      <c r="B2353">
        <v>60.411370288894716</v>
      </c>
    </row>
    <row r="2354" spans="1:2" x14ac:dyDescent="0.3">
      <c r="A2354" s="16" t="s">
        <v>6391</v>
      </c>
      <c r="B2354">
        <v>61.081367341624848</v>
      </c>
    </row>
    <row r="2355" spans="1:2" x14ac:dyDescent="0.3">
      <c r="A2355" s="16" t="s">
        <v>6389</v>
      </c>
      <c r="B2355">
        <v>60.502149233117571</v>
      </c>
    </row>
    <row r="2356" spans="1:2" x14ac:dyDescent="0.3">
      <c r="A2356" s="16" t="s">
        <v>6387</v>
      </c>
      <c r="B2356">
        <v>60.671492372556656</v>
      </c>
    </row>
    <row r="2357" spans="1:2" x14ac:dyDescent="0.3">
      <c r="A2357" s="16" t="s">
        <v>6385</v>
      </c>
      <c r="B2357">
        <v>60.841440530462982</v>
      </c>
    </row>
    <row r="2358" spans="1:2" x14ac:dyDescent="0.3">
      <c r="A2358" s="16" t="s">
        <v>6383</v>
      </c>
      <c r="B2358">
        <v>63.070760484175317</v>
      </c>
    </row>
    <row r="2359" spans="1:2" x14ac:dyDescent="0.3">
      <c r="A2359" s="16" t="s">
        <v>6381</v>
      </c>
      <c r="B2359">
        <v>62.732014244748086</v>
      </c>
    </row>
    <row r="2360" spans="1:2" x14ac:dyDescent="0.3">
      <c r="A2360" s="16" t="s">
        <v>6379</v>
      </c>
      <c r="B2360">
        <v>65.361260419468209</v>
      </c>
    </row>
    <row r="2361" spans="1:2" x14ac:dyDescent="0.3">
      <c r="A2361" s="16" t="s">
        <v>6377</v>
      </c>
      <c r="B2361">
        <v>66.420956596351601</v>
      </c>
    </row>
    <row r="2362" spans="1:2" x14ac:dyDescent="0.3">
      <c r="A2362" s="16" t="s">
        <v>6375</v>
      </c>
      <c r="B2362">
        <v>66.84905068223118</v>
      </c>
    </row>
    <row r="2363" spans="1:2" x14ac:dyDescent="0.3">
      <c r="A2363" s="16" t="s">
        <v>6373</v>
      </c>
      <c r="B2363">
        <v>67.188944165586321</v>
      </c>
    </row>
    <row r="2364" spans="1:2" x14ac:dyDescent="0.3">
      <c r="A2364" s="16" t="s">
        <v>6372</v>
      </c>
      <c r="B2364">
        <v>69.228305065717194</v>
      </c>
    </row>
    <row r="2365" spans="1:2" x14ac:dyDescent="0.3">
      <c r="A2365" s="16" t="s">
        <v>6370</v>
      </c>
      <c r="B2365">
        <v>70.297969851570159</v>
      </c>
    </row>
    <row r="2366" spans="1:2" x14ac:dyDescent="0.3">
      <c r="A2366" s="16" t="s">
        <v>6368</v>
      </c>
      <c r="B2366">
        <v>70.787226446276264</v>
      </c>
    </row>
    <row r="2367" spans="1:2" x14ac:dyDescent="0.3">
      <c r="A2367" s="16" t="s">
        <v>6366</v>
      </c>
      <c r="B2367">
        <v>69.856943404547479</v>
      </c>
    </row>
    <row r="2368" spans="1:2" x14ac:dyDescent="0.3">
      <c r="A2368" s="16" t="s">
        <v>6364</v>
      </c>
      <c r="B2368">
        <v>66.507494490730011</v>
      </c>
    </row>
    <row r="2369" spans="1:2" x14ac:dyDescent="0.3">
      <c r="A2369" s="16" t="s">
        <v>6362</v>
      </c>
      <c r="B2369">
        <v>70.088386082316873</v>
      </c>
    </row>
    <row r="2370" spans="1:2" x14ac:dyDescent="0.3">
      <c r="A2370" s="16" t="s">
        <v>6360</v>
      </c>
      <c r="B2370">
        <v>71.677895907889322</v>
      </c>
    </row>
    <row r="2371" spans="1:2" x14ac:dyDescent="0.3">
      <c r="A2371" s="16" t="s">
        <v>6359</v>
      </c>
      <c r="B2371">
        <v>73.526345221347526</v>
      </c>
    </row>
    <row r="2372" spans="1:2" x14ac:dyDescent="0.3">
      <c r="A2372" s="16" t="s">
        <v>6357</v>
      </c>
      <c r="B2372">
        <v>74.257100530516297</v>
      </c>
    </row>
    <row r="2373" spans="1:2" x14ac:dyDescent="0.3">
      <c r="A2373" s="16" t="s">
        <v>6355</v>
      </c>
      <c r="B2373">
        <v>75.48697296180184</v>
      </c>
    </row>
    <row r="2374" spans="1:2" x14ac:dyDescent="0.3">
      <c r="A2374" s="16" t="s">
        <v>6353</v>
      </c>
      <c r="B2374">
        <v>74.80817776589717</v>
      </c>
    </row>
    <row r="2375" spans="1:2" x14ac:dyDescent="0.3">
      <c r="A2375" s="16" t="s">
        <v>6351</v>
      </c>
      <c r="B2375">
        <v>73.568294151770033</v>
      </c>
    </row>
    <row r="2376" spans="1:2" x14ac:dyDescent="0.3">
      <c r="A2376" s="16" t="s">
        <v>6349</v>
      </c>
      <c r="B2376">
        <v>73.479545346737964</v>
      </c>
    </row>
    <row r="2377" spans="1:2" x14ac:dyDescent="0.3">
      <c r="A2377" s="16" t="s">
        <v>6347</v>
      </c>
      <c r="B2377">
        <v>72.437299423276073</v>
      </c>
    </row>
    <row r="2378" spans="1:2" x14ac:dyDescent="0.3">
      <c r="A2378" s="16" t="s">
        <v>6345</v>
      </c>
      <c r="B2378">
        <v>72.867771939951481</v>
      </c>
    </row>
    <row r="2379" spans="1:2" x14ac:dyDescent="0.3">
      <c r="A2379" s="16" t="s">
        <v>6343</v>
      </c>
      <c r="B2379">
        <v>73.45857145848089</v>
      </c>
    </row>
    <row r="2380" spans="1:2" x14ac:dyDescent="0.3">
      <c r="A2380" s="16" t="s">
        <v>6341</v>
      </c>
      <c r="B2380">
        <v>72.388883496306491</v>
      </c>
    </row>
    <row r="2381" spans="1:2" x14ac:dyDescent="0.3">
      <c r="A2381" s="16" t="s">
        <v>6339</v>
      </c>
      <c r="B2381">
        <v>70.519193769069958</v>
      </c>
    </row>
    <row r="2382" spans="1:2" x14ac:dyDescent="0.3">
      <c r="A2382" s="16" t="s">
        <v>6337</v>
      </c>
      <c r="B2382">
        <v>72.347689356400977</v>
      </c>
    </row>
    <row r="2383" spans="1:2" x14ac:dyDescent="0.3">
      <c r="A2383" s="16" t="s">
        <v>6335</v>
      </c>
      <c r="B2383">
        <v>74.569242005621561</v>
      </c>
    </row>
    <row r="2384" spans="1:2" x14ac:dyDescent="0.3">
      <c r="A2384" s="16" t="s">
        <v>6333</v>
      </c>
      <c r="B2384">
        <v>73.30983702253647</v>
      </c>
    </row>
    <row r="2385" spans="1:2" x14ac:dyDescent="0.3">
      <c r="A2385" s="16" t="s">
        <v>6331</v>
      </c>
      <c r="B2385">
        <v>74.169353323462431</v>
      </c>
    </row>
    <row r="2386" spans="1:2" x14ac:dyDescent="0.3">
      <c r="A2386" s="16" t="s">
        <v>6329</v>
      </c>
      <c r="B2386">
        <v>74.239952506533413</v>
      </c>
    </row>
    <row r="2387" spans="1:2" x14ac:dyDescent="0.3">
      <c r="A2387" s="16" t="s">
        <v>6327</v>
      </c>
      <c r="B2387">
        <v>71.800252215444829</v>
      </c>
    </row>
    <row r="2388" spans="1:2" x14ac:dyDescent="0.3">
      <c r="A2388" s="16" t="s">
        <v>6325</v>
      </c>
      <c r="B2388">
        <v>71.631254036037248</v>
      </c>
    </row>
    <row r="2389" spans="1:2" x14ac:dyDescent="0.3">
      <c r="A2389" s="16" t="s">
        <v>6323</v>
      </c>
      <c r="B2389">
        <v>72.492237226028664</v>
      </c>
    </row>
    <row r="2390" spans="1:2" x14ac:dyDescent="0.3">
      <c r="A2390" s="16" t="s">
        <v>6321</v>
      </c>
      <c r="B2390">
        <v>72.773017648018126</v>
      </c>
    </row>
    <row r="2391" spans="1:2" x14ac:dyDescent="0.3">
      <c r="A2391" s="16" t="s">
        <v>6320</v>
      </c>
      <c r="B2391">
        <v>69.63351811709974</v>
      </c>
    </row>
    <row r="2392" spans="1:2" x14ac:dyDescent="0.3">
      <c r="A2392" s="16" t="s">
        <v>6318</v>
      </c>
      <c r="B2392">
        <v>67.71397246333332</v>
      </c>
    </row>
    <row r="2393" spans="1:2" x14ac:dyDescent="0.3">
      <c r="A2393" s="16" t="s">
        <v>6316</v>
      </c>
      <c r="B2393">
        <v>67.644552730297065</v>
      </c>
    </row>
    <row r="2394" spans="1:2" x14ac:dyDescent="0.3">
      <c r="A2394" s="16" t="s">
        <v>6314</v>
      </c>
      <c r="B2394">
        <v>67.10467601622139</v>
      </c>
    </row>
    <row r="2395" spans="1:2" x14ac:dyDescent="0.3">
      <c r="A2395" s="16" t="s">
        <v>6312</v>
      </c>
      <c r="B2395">
        <v>66.804744508401569</v>
      </c>
    </row>
    <row r="2396" spans="1:2" x14ac:dyDescent="0.3">
      <c r="A2396" s="16" t="s">
        <v>6308</v>
      </c>
      <c r="B2396">
        <v>69.404497931128788</v>
      </c>
    </row>
    <row r="2397" spans="1:2" x14ac:dyDescent="0.3">
      <c r="A2397" s="16" t="s">
        <v>6306</v>
      </c>
      <c r="B2397">
        <v>69.812893745601727</v>
      </c>
    </row>
    <row r="2398" spans="1:2" x14ac:dyDescent="0.3">
      <c r="A2398" s="16" t="s">
        <v>6304</v>
      </c>
      <c r="B2398">
        <v>69.843119206511375</v>
      </c>
    </row>
    <row r="2399" spans="1:2" x14ac:dyDescent="0.3">
      <c r="A2399" s="16" t="s">
        <v>6302</v>
      </c>
      <c r="B2399">
        <v>67.67398192887984</v>
      </c>
    </row>
    <row r="2400" spans="1:2" x14ac:dyDescent="0.3">
      <c r="A2400" s="16" t="s">
        <v>6300</v>
      </c>
      <c r="B2400">
        <v>67.424602957895871</v>
      </c>
    </row>
    <row r="2401" spans="1:2" x14ac:dyDescent="0.3">
      <c r="A2401" s="16" t="s">
        <v>6298</v>
      </c>
      <c r="B2401">
        <v>67.334960179509125</v>
      </c>
    </row>
    <row r="2402" spans="1:2" x14ac:dyDescent="0.3">
      <c r="A2402" s="16" t="s">
        <v>6296</v>
      </c>
      <c r="B2402">
        <v>71.656025712537314</v>
      </c>
    </row>
    <row r="2403" spans="1:2" x14ac:dyDescent="0.3">
      <c r="A2403" s="16" t="s">
        <v>6294</v>
      </c>
      <c r="B2403">
        <v>71.538195223920809</v>
      </c>
    </row>
    <row r="2404" spans="1:2" x14ac:dyDescent="0.3">
      <c r="A2404" s="16" t="s">
        <v>6292</v>
      </c>
      <c r="B2404">
        <v>71.309778199246551</v>
      </c>
    </row>
    <row r="2405" spans="1:2" x14ac:dyDescent="0.3">
      <c r="A2405" s="16" t="s">
        <v>6290</v>
      </c>
      <c r="B2405">
        <v>68.679239409601593</v>
      </c>
    </row>
    <row r="2406" spans="1:2" x14ac:dyDescent="0.3">
      <c r="A2406" s="16" t="s">
        <v>6289</v>
      </c>
      <c r="B2406">
        <v>70.517540800595029</v>
      </c>
    </row>
    <row r="2407" spans="1:2" x14ac:dyDescent="0.3">
      <c r="A2407" s="16" t="s">
        <v>6287</v>
      </c>
      <c r="B2407">
        <v>67.978555979898715</v>
      </c>
    </row>
    <row r="2408" spans="1:2" x14ac:dyDescent="0.3">
      <c r="A2408" s="16" t="s">
        <v>6285</v>
      </c>
      <c r="B2408">
        <v>64.809629629651738</v>
      </c>
    </row>
    <row r="2409" spans="1:2" x14ac:dyDescent="0.3">
      <c r="A2409" s="16" t="s">
        <v>6284</v>
      </c>
      <c r="B2409">
        <v>65.099040739097006</v>
      </c>
    </row>
    <row r="2410" spans="1:2" x14ac:dyDescent="0.3">
      <c r="A2410" s="16" t="s">
        <v>6282</v>
      </c>
      <c r="B2410">
        <v>65.529186792114189</v>
      </c>
    </row>
    <row r="2411" spans="1:2" x14ac:dyDescent="0.3">
      <c r="A2411" s="16" t="s">
        <v>6280</v>
      </c>
      <c r="B2411">
        <v>65.476139416963449</v>
      </c>
    </row>
    <row r="2412" spans="1:2" x14ac:dyDescent="0.3">
      <c r="A2412" s="16" t="s">
        <v>6278</v>
      </c>
      <c r="B2412">
        <v>69.055381730488094</v>
      </c>
    </row>
    <row r="2413" spans="1:2" x14ac:dyDescent="0.3">
      <c r="A2413" s="16" t="s">
        <v>6276</v>
      </c>
      <c r="B2413">
        <v>69.178353996899432</v>
      </c>
    </row>
    <row r="2414" spans="1:2" x14ac:dyDescent="0.3">
      <c r="A2414" s="16" t="s">
        <v>6274</v>
      </c>
      <c r="B2414">
        <v>68.058769376551908</v>
      </c>
    </row>
    <row r="2415" spans="1:2" x14ac:dyDescent="0.3">
      <c r="A2415" s="16" t="s">
        <v>6272</v>
      </c>
      <c r="B2415">
        <v>68.029114470865551</v>
      </c>
    </row>
    <row r="2416" spans="1:2" x14ac:dyDescent="0.3">
      <c r="A2416" s="16" t="s">
        <v>6270</v>
      </c>
      <c r="B2416">
        <v>68.551316283313668</v>
      </c>
    </row>
    <row r="2417" spans="1:2" x14ac:dyDescent="0.3">
      <c r="A2417" s="16" t="s">
        <v>6268</v>
      </c>
      <c r="B2417">
        <v>67.190368690260357</v>
      </c>
    </row>
    <row r="2418" spans="1:2" x14ac:dyDescent="0.3">
      <c r="A2418" s="16" t="s">
        <v>6267</v>
      </c>
      <c r="B2418">
        <v>69.762325722093024</v>
      </c>
    </row>
    <row r="2419" spans="1:2" x14ac:dyDescent="0.3">
      <c r="A2419" s="16" t="s">
        <v>6265</v>
      </c>
      <c r="B2419">
        <v>69.991717156744556</v>
      </c>
    </row>
    <row r="2420" spans="1:2" x14ac:dyDescent="0.3">
      <c r="A2420" s="16" t="s">
        <v>6261</v>
      </c>
      <c r="B2420">
        <v>72.392036438003942</v>
      </c>
    </row>
    <row r="2421" spans="1:2" x14ac:dyDescent="0.3">
      <c r="A2421" s="16" t="s">
        <v>6259</v>
      </c>
      <c r="B2421">
        <v>73.09256854443872</v>
      </c>
    </row>
    <row r="2422" spans="1:2" x14ac:dyDescent="0.3">
      <c r="A2422" s="16" t="s">
        <v>6257</v>
      </c>
      <c r="B2422">
        <v>74.442183160391266</v>
      </c>
    </row>
    <row r="2423" spans="1:2" x14ac:dyDescent="0.3">
      <c r="A2423" s="16" t="s">
        <v>6255</v>
      </c>
      <c r="B2423">
        <v>76.981531565772414</v>
      </c>
    </row>
    <row r="2424" spans="1:2" x14ac:dyDescent="0.3">
      <c r="A2424" s="16" t="s">
        <v>6253</v>
      </c>
      <c r="B2424">
        <v>77.761186566104016</v>
      </c>
    </row>
    <row r="2425" spans="1:2" x14ac:dyDescent="0.3">
      <c r="A2425" s="16" t="s">
        <v>6251</v>
      </c>
      <c r="B2425">
        <v>77.22918715691668</v>
      </c>
    </row>
    <row r="2426" spans="1:2" x14ac:dyDescent="0.3">
      <c r="A2426" s="16" t="s">
        <v>6249</v>
      </c>
      <c r="B2426">
        <v>79.680570574585332</v>
      </c>
    </row>
    <row r="2427" spans="1:2" x14ac:dyDescent="0.3">
      <c r="A2427" s="16" t="s">
        <v>6247</v>
      </c>
      <c r="B2427">
        <v>79.502976926856974</v>
      </c>
    </row>
    <row r="2428" spans="1:2" x14ac:dyDescent="0.3">
      <c r="A2428" s="16" t="s">
        <v>6245</v>
      </c>
      <c r="B2428">
        <v>78.911976874515787</v>
      </c>
    </row>
    <row r="2429" spans="1:2" x14ac:dyDescent="0.3">
      <c r="A2429" s="16" t="s">
        <v>6244</v>
      </c>
      <c r="B2429">
        <v>77.252789403166432</v>
      </c>
    </row>
    <row r="2430" spans="1:2" x14ac:dyDescent="0.3">
      <c r="A2430" s="16" t="s">
        <v>6242</v>
      </c>
      <c r="B2430">
        <v>77.910130758398495</v>
      </c>
    </row>
    <row r="2431" spans="1:2" x14ac:dyDescent="0.3">
      <c r="A2431" s="16" t="s">
        <v>6240</v>
      </c>
      <c r="B2431">
        <v>75.851023764437741</v>
      </c>
    </row>
    <row r="2432" spans="1:2" x14ac:dyDescent="0.3">
      <c r="A2432" s="16" t="s">
        <v>6238</v>
      </c>
      <c r="B2432">
        <v>78.032456497941808</v>
      </c>
    </row>
    <row r="2433" spans="1:2" x14ac:dyDescent="0.3">
      <c r="A2433" s="16" t="s">
        <v>6236</v>
      </c>
      <c r="B2433">
        <v>75.193608271652309</v>
      </c>
    </row>
    <row r="2434" spans="1:2" x14ac:dyDescent="0.3">
      <c r="A2434" s="16" t="s">
        <v>6235</v>
      </c>
      <c r="B2434">
        <v>76.543493526529033</v>
      </c>
    </row>
    <row r="2435" spans="1:2" x14ac:dyDescent="0.3">
      <c r="A2435" s="16" t="s">
        <v>6233</v>
      </c>
      <c r="B2435">
        <v>78.103100588061849</v>
      </c>
    </row>
    <row r="2436" spans="1:2" x14ac:dyDescent="0.3">
      <c r="A2436" s="16" t="s">
        <v>6232</v>
      </c>
      <c r="B2436">
        <v>78.88329463498205</v>
      </c>
    </row>
    <row r="2437" spans="1:2" x14ac:dyDescent="0.3">
      <c r="A2437" s="16" t="s">
        <v>6230</v>
      </c>
      <c r="B2437">
        <v>77.984670865414159</v>
      </c>
    </row>
    <row r="2438" spans="1:2" x14ac:dyDescent="0.3">
      <c r="A2438" s="16" t="s">
        <v>6228</v>
      </c>
      <c r="B2438">
        <v>75.862919130445732</v>
      </c>
    </row>
    <row r="2439" spans="1:2" x14ac:dyDescent="0.3">
      <c r="A2439" s="16" t="s">
        <v>6227</v>
      </c>
      <c r="B2439">
        <v>77.76313062006875</v>
      </c>
    </row>
    <row r="2440" spans="1:2" x14ac:dyDescent="0.3">
      <c r="A2440" s="16" t="s">
        <v>6225</v>
      </c>
      <c r="B2440">
        <v>77.491475468857814</v>
      </c>
    </row>
    <row r="2441" spans="1:2" x14ac:dyDescent="0.3">
      <c r="A2441" s="16" t="s">
        <v>6221</v>
      </c>
      <c r="B2441">
        <v>76.01201831904558</v>
      </c>
    </row>
    <row r="2442" spans="1:2" x14ac:dyDescent="0.3">
      <c r="A2442" s="16" t="s">
        <v>6219</v>
      </c>
      <c r="B2442">
        <v>75.542067666454798</v>
      </c>
    </row>
    <row r="2443" spans="1:2" x14ac:dyDescent="0.3">
      <c r="A2443" s="16" t="s">
        <v>6217</v>
      </c>
      <c r="B2443">
        <v>78.752386901305698</v>
      </c>
    </row>
    <row r="2444" spans="1:2" x14ac:dyDescent="0.3">
      <c r="A2444" s="16" t="s">
        <v>6215</v>
      </c>
      <c r="B2444">
        <v>78.96170858530688</v>
      </c>
    </row>
    <row r="2445" spans="1:2" x14ac:dyDescent="0.3">
      <c r="A2445" s="16" t="s">
        <v>6213</v>
      </c>
      <c r="B2445">
        <v>79.466026599335834</v>
      </c>
    </row>
    <row r="2446" spans="1:2" x14ac:dyDescent="0.3">
      <c r="A2446" s="16" t="s">
        <v>6211</v>
      </c>
      <c r="B2446">
        <v>77.637412043132855</v>
      </c>
    </row>
    <row r="2447" spans="1:2" x14ac:dyDescent="0.3">
      <c r="A2447" s="16" t="s">
        <v>6209</v>
      </c>
      <c r="B2447">
        <v>77.197426709555089</v>
      </c>
    </row>
    <row r="2448" spans="1:2" x14ac:dyDescent="0.3">
      <c r="A2448" s="16" t="s">
        <v>6207</v>
      </c>
      <c r="B2448">
        <v>77.456772567238644</v>
      </c>
    </row>
    <row r="2449" spans="1:2" x14ac:dyDescent="0.3">
      <c r="A2449" s="16" t="s">
        <v>6205</v>
      </c>
      <c r="B2449">
        <v>76.454138291368366</v>
      </c>
    </row>
    <row r="2450" spans="1:2" x14ac:dyDescent="0.3">
      <c r="A2450" s="16" t="s">
        <v>6203</v>
      </c>
      <c r="B2450">
        <v>78.43398649718722</v>
      </c>
    </row>
    <row r="2451" spans="1:2" x14ac:dyDescent="0.3">
      <c r="A2451" s="16" t="s">
        <v>6199</v>
      </c>
      <c r="B2451">
        <v>77.17639835070581</v>
      </c>
    </row>
    <row r="2452" spans="1:2" x14ac:dyDescent="0.3">
      <c r="A2452" s="16" t="s">
        <v>6197</v>
      </c>
      <c r="B2452">
        <v>78.462676475103152</v>
      </c>
    </row>
    <row r="2453" spans="1:2" x14ac:dyDescent="0.3">
      <c r="A2453" s="16" t="s">
        <v>6195</v>
      </c>
      <c r="B2453">
        <v>79.342594345602578</v>
      </c>
    </row>
    <row r="2454" spans="1:2" x14ac:dyDescent="0.3">
      <c r="A2454" s="16" t="s">
        <v>6194</v>
      </c>
      <c r="B2454">
        <v>77.87402942887482</v>
      </c>
    </row>
    <row r="2455" spans="1:2" x14ac:dyDescent="0.3">
      <c r="A2455" s="16" t="s">
        <v>6192</v>
      </c>
      <c r="B2455">
        <v>78.353731450745315</v>
      </c>
    </row>
    <row r="2456" spans="1:2" x14ac:dyDescent="0.3">
      <c r="A2456" s="16" t="s">
        <v>6190</v>
      </c>
      <c r="B2456">
        <v>77.513411080033052</v>
      </c>
    </row>
    <row r="2457" spans="1:2" x14ac:dyDescent="0.3">
      <c r="A2457" s="16" t="s">
        <v>6188</v>
      </c>
      <c r="B2457">
        <v>76.427070239487435</v>
      </c>
    </row>
    <row r="2458" spans="1:2" x14ac:dyDescent="0.3">
      <c r="A2458" s="16" t="s">
        <v>6187</v>
      </c>
      <c r="B2458">
        <v>75.186867148601522</v>
      </c>
    </row>
    <row r="2459" spans="1:2" x14ac:dyDescent="0.3">
      <c r="A2459" s="16" t="s">
        <v>6185</v>
      </c>
      <c r="B2459">
        <v>72.38601865948786</v>
      </c>
    </row>
    <row r="2460" spans="1:2" x14ac:dyDescent="0.3">
      <c r="A2460" s="16" t="s">
        <v>6183</v>
      </c>
      <c r="B2460">
        <v>71.856646611579663</v>
      </c>
    </row>
    <row r="2461" spans="1:2" x14ac:dyDescent="0.3">
      <c r="A2461" s="16" t="s">
        <v>6181</v>
      </c>
      <c r="B2461">
        <v>71.877005062394957</v>
      </c>
    </row>
    <row r="2462" spans="1:2" x14ac:dyDescent="0.3">
      <c r="A2462" s="16" t="s">
        <v>6179</v>
      </c>
      <c r="B2462">
        <v>71.886405589860999</v>
      </c>
    </row>
    <row r="2463" spans="1:2" x14ac:dyDescent="0.3">
      <c r="A2463" s="16" t="s">
        <v>6177</v>
      </c>
      <c r="B2463">
        <v>72.044476378408191</v>
      </c>
    </row>
    <row r="2464" spans="1:2" x14ac:dyDescent="0.3">
      <c r="A2464" s="16" t="s">
        <v>6175</v>
      </c>
      <c r="B2464">
        <v>73.544974255048231</v>
      </c>
    </row>
    <row r="2465" spans="1:2" x14ac:dyDescent="0.3">
      <c r="A2465" s="16" t="s">
        <v>6173</v>
      </c>
      <c r="B2465">
        <v>73.364742005080402</v>
      </c>
    </row>
    <row r="2466" spans="1:2" x14ac:dyDescent="0.3">
      <c r="A2466" s="16" t="s">
        <v>6171</v>
      </c>
      <c r="B2466">
        <v>73.744346050070845</v>
      </c>
    </row>
    <row r="2467" spans="1:2" x14ac:dyDescent="0.3">
      <c r="A2467" s="16" t="s">
        <v>6169</v>
      </c>
      <c r="B2467">
        <v>72.983796113668902</v>
      </c>
    </row>
    <row r="2468" spans="1:2" x14ac:dyDescent="0.3">
      <c r="A2468" s="16" t="s">
        <v>6167</v>
      </c>
      <c r="B2468">
        <v>73.45069565595422</v>
      </c>
    </row>
    <row r="2469" spans="1:2" x14ac:dyDescent="0.3">
      <c r="A2469" s="16" t="s">
        <v>6165</v>
      </c>
      <c r="B2469">
        <v>75.441700956455762</v>
      </c>
    </row>
    <row r="2470" spans="1:2" x14ac:dyDescent="0.3">
      <c r="A2470" s="16" t="s">
        <v>6163</v>
      </c>
      <c r="B2470">
        <v>76.3038954441855</v>
      </c>
    </row>
    <row r="2471" spans="1:2" x14ac:dyDescent="0.3">
      <c r="A2471" s="16" t="s">
        <v>6161</v>
      </c>
      <c r="B2471">
        <v>77.311881826211575</v>
      </c>
    </row>
    <row r="2472" spans="1:2" x14ac:dyDescent="0.3">
      <c r="A2472" s="16" t="s">
        <v>6159</v>
      </c>
      <c r="B2472">
        <v>77.626931699946113</v>
      </c>
    </row>
    <row r="2473" spans="1:2" x14ac:dyDescent="0.3">
      <c r="A2473" s="16" t="s">
        <v>6157</v>
      </c>
      <c r="B2473">
        <v>78.024408050380586</v>
      </c>
    </row>
    <row r="2474" spans="1:2" x14ac:dyDescent="0.3">
      <c r="A2474" s="16" t="s">
        <v>6155</v>
      </c>
      <c r="B2474">
        <v>77.922077519399593</v>
      </c>
    </row>
    <row r="2475" spans="1:2" x14ac:dyDescent="0.3">
      <c r="A2475" s="16" t="s">
        <v>6153</v>
      </c>
      <c r="B2475">
        <v>80.111587841646042</v>
      </c>
    </row>
    <row r="2476" spans="1:2" x14ac:dyDescent="0.3">
      <c r="A2476" s="16" t="s">
        <v>6151</v>
      </c>
      <c r="B2476">
        <v>80.581135587551628</v>
      </c>
    </row>
    <row r="2477" spans="1:2" x14ac:dyDescent="0.3">
      <c r="A2477" s="16" t="s">
        <v>6149</v>
      </c>
      <c r="B2477">
        <v>81.88235728999868</v>
      </c>
    </row>
    <row r="2478" spans="1:2" x14ac:dyDescent="0.3">
      <c r="A2478" s="16" t="s">
        <v>6147</v>
      </c>
      <c r="B2478">
        <v>81.502800267992853</v>
      </c>
    </row>
    <row r="2479" spans="1:2" x14ac:dyDescent="0.3">
      <c r="A2479" s="16" t="s">
        <v>6145</v>
      </c>
      <c r="B2479">
        <v>81.3630838439408</v>
      </c>
    </row>
    <row r="2480" spans="1:2" x14ac:dyDescent="0.3">
      <c r="A2480" s="16" t="s">
        <v>6143</v>
      </c>
      <c r="B2480">
        <v>80.965546772464876</v>
      </c>
    </row>
    <row r="2481" spans="1:2" x14ac:dyDescent="0.3">
      <c r="A2481" s="16" t="s">
        <v>6141</v>
      </c>
      <c r="B2481">
        <v>79.293656253753227</v>
      </c>
    </row>
    <row r="2482" spans="1:2" x14ac:dyDescent="0.3">
      <c r="A2482" s="16" t="s">
        <v>6139</v>
      </c>
      <c r="B2482">
        <v>78.302691407739616</v>
      </c>
    </row>
    <row r="2483" spans="1:2" x14ac:dyDescent="0.3">
      <c r="A2483" s="16" t="s">
        <v>6137</v>
      </c>
      <c r="B2483">
        <v>77.813126203597136</v>
      </c>
    </row>
    <row r="2484" spans="1:2" x14ac:dyDescent="0.3">
      <c r="A2484" s="16" t="s">
        <v>6135</v>
      </c>
      <c r="B2484">
        <v>77.102160881828596</v>
      </c>
    </row>
    <row r="2485" spans="1:2" x14ac:dyDescent="0.3">
      <c r="A2485" s="16" t="s">
        <v>6132</v>
      </c>
      <c r="B2485">
        <v>77.62249612935959</v>
      </c>
    </row>
    <row r="2486" spans="1:2" x14ac:dyDescent="0.3">
      <c r="A2486" s="16" t="s">
        <v>6130</v>
      </c>
      <c r="B2486">
        <v>76.313258697745226</v>
      </c>
    </row>
    <row r="2487" spans="1:2" x14ac:dyDescent="0.3">
      <c r="A2487" s="16" t="s">
        <v>6128</v>
      </c>
      <c r="B2487">
        <v>74.573660969412614</v>
      </c>
    </row>
    <row r="2488" spans="1:2" x14ac:dyDescent="0.3">
      <c r="A2488" s="16" t="s">
        <v>6126</v>
      </c>
      <c r="B2488">
        <v>72.82380971309091</v>
      </c>
    </row>
    <row r="2489" spans="1:2" x14ac:dyDescent="0.3">
      <c r="A2489" s="16" t="s">
        <v>6124</v>
      </c>
      <c r="B2489">
        <v>73.683736616197578</v>
      </c>
    </row>
    <row r="2490" spans="1:2" x14ac:dyDescent="0.3">
      <c r="A2490" s="16" t="s">
        <v>6122</v>
      </c>
      <c r="B2490">
        <v>73.281327863111557</v>
      </c>
    </row>
    <row r="2491" spans="1:2" x14ac:dyDescent="0.3">
      <c r="A2491" s="16" t="s">
        <v>6120</v>
      </c>
      <c r="B2491">
        <v>72.230850179500862</v>
      </c>
    </row>
    <row r="2492" spans="1:2" x14ac:dyDescent="0.3">
      <c r="A2492" s="16" t="s">
        <v>6118</v>
      </c>
      <c r="B2492">
        <v>72.120503508532735</v>
      </c>
    </row>
    <row r="2493" spans="1:2" x14ac:dyDescent="0.3">
      <c r="A2493" s="16" t="s">
        <v>6117</v>
      </c>
      <c r="B2493">
        <v>71.450948973243797</v>
      </c>
    </row>
    <row r="2494" spans="1:2" x14ac:dyDescent="0.3">
      <c r="A2494" s="16" t="s">
        <v>6115</v>
      </c>
      <c r="B2494">
        <v>73.098912490824034</v>
      </c>
    </row>
    <row r="2495" spans="1:2" x14ac:dyDescent="0.3">
      <c r="A2495" s="16" t="s">
        <v>6113</v>
      </c>
      <c r="B2495">
        <v>76.047451135309814</v>
      </c>
    </row>
    <row r="2496" spans="1:2" x14ac:dyDescent="0.3">
      <c r="A2496" s="16" t="s">
        <v>6111</v>
      </c>
      <c r="B2496">
        <v>75.907221208911764</v>
      </c>
    </row>
    <row r="2497" spans="1:2" x14ac:dyDescent="0.3">
      <c r="A2497" s="16" t="s">
        <v>6109</v>
      </c>
      <c r="B2497">
        <v>72.11906111288657</v>
      </c>
    </row>
    <row r="2498" spans="1:2" x14ac:dyDescent="0.3">
      <c r="A2498" s="16" t="s">
        <v>6107</v>
      </c>
      <c r="B2498">
        <v>69.579098420646019</v>
      </c>
    </row>
    <row r="2499" spans="1:2" x14ac:dyDescent="0.3">
      <c r="A2499" s="16" t="s">
        <v>6105</v>
      </c>
      <c r="B2499">
        <v>70.098432804319884</v>
      </c>
    </row>
    <row r="2500" spans="1:2" x14ac:dyDescent="0.3">
      <c r="A2500" s="16" t="s">
        <v>6103</v>
      </c>
      <c r="B2500">
        <v>72.116897573506435</v>
      </c>
    </row>
    <row r="2501" spans="1:2" x14ac:dyDescent="0.3">
      <c r="A2501" s="16" t="s">
        <v>6101</v>
      </c>
      <c r="B2501">
        <v>72.527185731960344</v>
      </c>
    </row>
    <row r="2502" spans="1:2" x14ac:dyDescent="0.3">
      <c r="A2502" s="16" t="s">
        <v>6099</v>
      </c>
      <c r="B2502">
        <v>73.037704284918377</v>
      </c>
    </row>
    <row r="2503" spans="1:2" x14ac:dyDescent="0.3">
      <c r="A2503" s="16" t="s">
        <v>6097</v>
      </c>
      <c r="B2503">
        <v>72.888336933070235</v>
      </c>
    </row>
    <row r="2504" spans="1:2" x14ac:dyDescent="0.3">
      <c r="A2504" s="16" t="s">
        <v>6093</v>
      </c>
      <c r="B2504">
        <v>75.668144395379954</v>
      </c>
    </row>
    <row r="2505" spans="1:2" x14ac:dyDescent="0.3">
      <c r="A2505" s="16" t="s">
        <v>6091</v>
      </c>
      <c r="B2505">
        <v>76.257416488168275</v>
      </c>
    </row>
    <row r="2506" spans="1:2" x14ac:dyDescent="0.3">
      <c r="A2506" s="16" t="s">
        <v>6089</v>
      </c>
      <c r="B2506">
        <v>77.766908135262867</v>
      </c>
    </row>
    <row r="2507" spans="1:2" x14ac:dyDescent="0.3">
      <c r="A2507" s="16" t="s">
        <v>6087</v>
      </c>
      <c r="B2507">
        <v>78.176187653459877</v>
      </c>
    </row>
    <row r="2508" spans="1:2" x14ac:dyDescent="0.3">
      <c r="A2508" s="16" t="s">
        <v>6085</v>
      </c>
      <c r="B2508">
        <v>78.597685398002341</v>
      </c>
    </row>
    <row r="2509" spans="1:2" x14ac:dyDescent="0.3">
      <c r="A2509" s="16" t="s">
        <v>6083</v>
      </c>
      <c r="B2509">
        <v>77.234937718620159</v>
      </c>
    </row>
    <row r="2510" spans="1:2" x14ac:dyDescent="0.3">
      <c r="A2510" s="16" t="s">
        <v>6081</v>
      </c>
      <c r="B2510">
        <v>78.074773934589629</v>
      </c>
    </row>
    <row r="2511" spans="1:2" x14ac:dyDescent="0.3">
      <c r="A2511" s="16" t="s">
        <v>6079</v>
      </c>
      <c r="B2511">
        <v>76.274489276976951</v>
      </c>
    </row>
    <row r="2512" spans="1:2" x14ac:dyDescent="0.3">
      <c r="A2512" s="16" t="s">
        <v>6077</v>
      </c>
      <c r="B2512">
        <v>77.573966390196745</v>
      </c>
    </row>
    <row r="2513" spans="1:2" x14ac:dyDescent="0.3">
      <c r="A2513" s="16" t="s">
        <v>6075</v>
      </c>
      <c r="B2513">
        <v>76.873726672321268</v>
      </c>
    </row>
    <row r="2514" spans="1:2" x14ac:dyDescent="0.3">
      <c r="A2514" s="16" t="s">
        <v>6073</v>
      </c>
      <c r="B2514">
        <v>78.162802291817272</v>
      </c>
    </row>
    <row r="2515" spans="1:2" x14ac:dyDescent="0.3">
      <c r="A2515" s="16" t="s">
        <v>6071</v>
      </c>
      <c r="B2515">
        <v>79.231246385931868</v>
      </c>
    </row>
    <row r="2516" spans="1:2" x14ac:dyDescent="0.3">
      <c r="A2516" s="16" t="s">
        <v>6069</v>
      </c>
      <c r="B2516">
        <v>78.52141439938282</v>
      </c>
    </row>
    <row r="2517" spans="1:2" x14ac:dyDescent="0.3">
      <c r="A2517" s="16" t="s">
        <v>6067</v>
      </c>
      <c r="B2517">
        <v>79.869763763364872</v>
      </c>
    </row>
    <row r="2518" spans="1:2" x14ac:dyDescent="0.3">
      <c r="A2518" s="16" t="s">
        <v>6066</v>
      </c>
      <c r="B2518">
        <v>80.449616848641526</v>
      </c>
    </row>
    <row r="2519" spans="1:2" x14ac:dyDescent="0.3">
      <c r="A2519" s="16" t="s">
        <v>6064</v>
      </c>
      <c r="B2519">
        <v>79.889092952124713</v>
      </c>
    </row>
    <row r="2520" spans="1:2" x14ac:dyDescent="0.3">
      <c r="A2520" s="16" t="s">
        <v>6062</v>
      </c>
      <c r="B2520">
        <v>80.459614315629054</v>
      </c>
    </row>
    <row r="2521" spans="1:2" x14ac:dyDescent="0.3">
      <c r="A2521" s="16" t="s">
        <v>6060</v>
      </c>
      <c r="B2521">
        <v>80.259664975878479</v>
      </c>
    </row>
    <row r="2522" spans="1:2" x14ac:dyDescent="0.3">
      <c r="A2522" s="16" t="s">
        <v>6058</v>
      </c>
      <c r="B2522">
        <v>79.370154980730774</v>
      </c>
    </row>
    <row r="2523" spans="1:2" x14ac:dyDescent="0.3">
      <c r="A2523" s="16" t="s">
        <v>6056</v>
      </c>
      <c r="B2523">
        <v>77.870270365859184</v>
      </c>
    </row>
    <row r="2524" spans="1:2" x14ac:dyDescent="0.3">
      <c r="A2524" s="16" t="s">
        <v>6054</v>
      </c>
      <c r="B2524">
        <v>78.99866748001979</v>
      </c>
    </row>
    <row r="2525" spans="1:2" x14ac:dyDescent="0.3">
      <c r="A2525" s="16" t="s">
        <v>6052</v>
      </c>
      <c r="B2525">
        <v>81.938829734610337</v>
      </c>
    </row>
    <row r="2526" spans="1:2" x14ac:dyDescent="0.3">
      <c r="A2526" s="16" t="s">
        <v>6050</v>
      </c>
      <c r="B2526">
        <v>81.458953718595069</v>
      </c>
    </row>
    <row r="2527" spans="1:2" x14ac:dyDescent="0.3">
      <c r="A2527" s="16" t="s">
        <v>6048</v>
      </c>
      <c r="B2527">
        <v>79.859100801097767</v>
      </c>
    </row>
    <row r="2528" spans="1:2" x14ac:dyDescent="0.3">
      <c r="A2528" s="16" t="s">
        <v>6046</v>
      </c>
      <c r="B2528">
        <v>80.520941122056186</v>
      </c>
    </row>
    <row r="2529" spans="1:2" x14ac:dyDescent="0.3">
      <c r="A2529" s="16" t="s">
        <v>6044</v>
      </c>
      <c r="B2529">
        <v>80.681575603531982</v>
      </c>
    </row>
    <row r="2530" spans="1:2" x14ac:dyDescent="0.3">
      <c r="A2530" s="16" t="s">
        <v>6042</v>
      </c>
      <c r="B2530">
        <v>79.601158829626442</v>
      </c>
    </row>
    <row r="2531" spans="1:2" x14ac:dyDescent="0.3">
      <c r="A2531" s="16" t="s">
        <v>6040</v>
      </c>
      <c r="B2531">
        <v>79.591824458453289</v>
      </c>
    </row>
    <row r="2532" spans="1:2" x14ac:dyDescent="0.3">
      <c r="A2532" s="16" t="s">
        <v>6038</v>
      </c>
      <c r="B2532">
        <v>79.271501158282135</v>
      </c>
    </row>
    <row r="2533" spans="1:2" x14ac:dyDescent="0.3">
      <c r="A2533" s="16" t="s">
        <v>6036</v>
      </c>
      <c r="B2533">
        <v>81.152144564169959</v>
      </c>
    </row>
    <row r="2534" spans="1:2" x14ac:dyDescent="0.3">
      <c r="A2534" s="16" t="s">
        <v>6034</v>
      </c>
      <c r="B2534">
        <v>81.259005378588697</v>
      </c>
    </row>
    <row r="2535" spans="1:2" x14ac:dyDescent="0.3">
      <c r="A2535" s="16" t="s">
        <v>6032</v>
      </c>
      <c r="B2535">
        <v>82.678362997631268</v>
      </c>
    </row>
    <row r="2536" spans="1:2" x14ac:dyDescent="0.3">
      <c r="A2536" s="16" t="s">
        <v>6030</v>
      </c>
      <c r="B2536">
        <v>83.987320361888933</v>
      </c>
    </row>
    <row r="2537" spans="1:2" x14ac:dyDescent="0.3">
      <c r="A2537" s="16" t="s">
        <v>6028</v>
      </c>
      <c r="B2537">
        <v>85.856100059562664</v>
      </c>
    </row>
    <row r="2538" spans="1:2" x14ac:dyDescent="0.3">
      <c r="A2538" s="16" t="s">
        <v>6026</v>
      </c>
      <c r="B2538">
        <v>86.125307206136227</v>
      </c>
    </row>
    <row r="2539" spans="1:2" x14ac:dyDescent="0.3">
      <c r="A2539" s="16" t="s">
        <v>6024</v>
      </c>
      <c r="B2539">
        <v>85.566180764997313</v>
      </c>
    </row>
    <row r="2540" spans="1:2" x14ac:dyDescent="0.3">
      <c r="A2540" s="16" t="s">
        <v>6023</v>
      </c>
      <c r="B2540">
        <v>84.787104391046299</v>
      </c>
    </row>
    <row r="2541" spans="1:2" x14ac:dyDescent="0.3">
      <c r="A2541" s="16" t="s">
        <v>6021</v>
      </c>
      <c r="B2541">
        <v>84.807805720544863</v>
      </c>
    </row>
    <row r="2542" spans="1:2" x14ac:dyDescent="0.3">
      <c r="A2542" s="16" t="s">
        <v>6019</v>
      </c>
      <c r="B2542">
        <v>84.749940140510333</v>
      </c>
    </row>
    <row r="2543" spans="1:2" x14ac:dyDescent="0.3">
      <c r="A2543" s="16" t="s">
        <v>6017</v>
      </c>
      <c r="B2543">
        <v>84.697834500112705</v>
      </c>
    </row>
    <row r="2544" spans="1:2" x14ac:dyDescent="0.3">
      <c r="A2544" s="16" t="s">
        <v>6015</v>
      </c>
      <c r="B2544">
        <v>86.127029729505523</v>
      </c>
    </row>
    <row r="2545" spans="1:2" x14ac:dyDescent="0.3">
      <c r="A2545" s="16" t="s">
        <v>6014</v>
      </c>
      <c r="B2545">
        <v>87.146757765768967</v>
      </c>
    </row>
    <row r="2546" spans="1:2" x14ac:dyDescent="0.3">
      <c r="A2546" s="16" t="s">
        <v>6013</v>
      </c>
      <c r="B2546">
        <v>85.967502226920345</v>
      </c>
    </row>
    <row r="2547" spans="1:2" x14ac:dyDescent="0.3">
      <c r="A2547" s="16" t="s">
        <v>6011</v>
      </c>
      <c r="B2547">
        <v>84.20866443595223</v>
      </c>
    </row>
    <row r="2548" spans="1:2" x14ac:dyDescent="0.3">
      <c r="A2548" s="16" t="s">
        <v>6009</v>
      </c>
      <c r="B2548">
        <v>84.778520054241341</v>
      </c>
    </row>
    <row r="2549" spans="1:2" x14ac:dyDescent="0.3">
      <c r="A2549" s="16" t="s">
        <v>6007</v>
      </c>
      <c r="B2549">
        <v>85.67786369272946</v>
      </c>
    </row>
    <row r="2550" spans="1:2" x14ac:dyDescent="0.3">
      <c r="A2550" s="16" t="s">
        <v>6005</v>
      </c>
      <c r="B2550">
        <v>85.647585949299526</v>
      </c>
    </row>
    <row r="2551" spans="1:2" x14ac:dyDescent="0.3">
      <c r="A2551" s="16" t="s">
        <v>6003</v>
      </c>
      <c r="B2551">
        <v>87.227172570052332</v>
      </c>
    </row>
    <row r="2552" spans="1:2" x14ac:dyDescent="0.3">
      <c r="A2552" s="16" t="s">
        <v>6001</v>
      </c>
      <c r="B2552">
        <v>86.807282455675008</v>
      </c>
    </row>
    <row r="2553" spans="1:2" x14ac:dyDescent="0.3">
      <c r="A2553" s="16" t="s">
        <v>5999</v>
      </c>
      <c r="B2553">
        <v>85.758271819019129</v>
      </c>
    </row>
    <row r="2554" spans="1:2" x14ac:dyDescent="0.3">
      <c r="A2554" s="16" t="s">
        <v>5997</v>
      </c>
      <c r="B2554">
        <v>86.13673994024937</v>
      </c>
    </row>
    <row r="2555" spans="1:2" x14ac:dyDescent="0.3">
      <c r="A2555" s="16" t="s">
        <v>5995</v>
      </c>
      <c r="B2555">
        <v>86.875816199068424</v>
      </c>
    </row>
    <row r="2556" spans="1:2" x14ac:dyDescent="0.3">
      <c r="A2556" s="16" t="s">
        <v>5993</v>
      </c>
      <c r="B2556">
        <v>87.415957306021937</v>
      </c>
    </row>
    <row r="2557" spans="1:2" x14ac:dyDescent="0.3">
      <c r="A2557" s="16" t="s">
        <v>5991</v>
      </c>
      <c r="B2557">
        <v>88.915248478079917</v>
      </c>
    </row>
    <row r="2558" spans="1:2" x14ac:dyDescent="0.3">
      <c r="A2558" s="16" t="s">
        <v>5989</v>
      </c>
      <c r="B2558">
        <v>85.645730271707208</v>
      </c>
    </row>
    <row r="2559" spans="1:2" x14ac:dyDescent="0.3">
      <c r="A2559" s="16" t="s">
        <v>5987</v>
      </c>
      <c r="B2559">
        <v>82.588661839631044</v>
      </c>
    </row>
    <row r="2560" spans="1:2" x14ac:dyDescent="0.3">
      <c r="A2560" s="16" t="s">
        <v>5985</v>
      </c>
      <c r="B2560">
        <v>79.814833740840243</v>
      </c>
    </row>
    <row r="2561" spans="1:2" x14ac:dyDescent="0.3">
      <c r="A2561" s="16" t="s">
        <v>5983</v>
      </c>
      <c r="B2561">
        <v>78.253434603233003</v>
      </c>
    </row>
    <row r="2562" spans="1:2" x14ac:dyDescent="0.3">
      <c r="A2562" s="16" t="s">
        <v>5981</v>
      </c>
      <c r="B2562">
        <v>80.099705504078031</v>
      </c>
    </row>
    <row r="2563" spans="1:2" x14ac:dyDescent="0.3">
      <c r="A2563" s="16" t="s">
        <v>5979</v>
      </c>
      <c r="B2563">
        <v>80.468941205312461</v>
      </c>
    </row>
    <row r="2564" spans="1:2" x14ac:dyDescent="0.3">
      <c r="A2564" s="16" t="s">
        <v>5977</v>
      </c>
      <c r="B2564">
        <v>81.17875544628366</v>
      </c>
    </row>
    <row r="2565" spans="1:2" x14ac:dyDescent="0.3">
      <c r="A2565" s="16" t="s">
        <v>5975</v>
      </c>
      <c r="B2565">
        <v>80.088373219746714</v>
      </c>
    </row>
    <row r="2566" spans="1:2" x14ac:dyDescent="0.3">
      <c r="A2566" s="16" t="s">
        <v>5973</v>
      </c>
      <c r="B2566">
        <v>77.160450209744667</v>
      </c>
    </row>
    <row r="2567" spans="1:2" x14ac:dyDescent="0.3">
      <c r="A2567" s="16" t="s">
        <v>5972</v>
      </c>
      <c r="B2567">
        <v>75.080351404136735</v>
      </c>
    </row>
    <row r="2568" spans="1:2" x14ac:dyDescent="0.3">
      <c r="A2568" s="16" t="s">
        <v>5970</v>
      </c>
      <c r="B2568">
        <v>74.4086664579538</v>
      </c>
    </row>
    <row r="2569" spans="1:2" x14ac:dyDescent="0.3">
      <c r="A2569" s="16" t="s">
        <v>5968</v>
      </c>
      <c r="B2569">
        <v>73.669124124222051</v>
      </c>
    </row>
    <row r="2570" spans="1:2" x14ac:dyDescent="0.3">
      <c r="A2570" s="16" t="s">
        <v>5966</v>
      </c>
      <c r="B2570">
        <v>71.820605818332353</v>
      </c>
    </row>
    <row r="2571" spans="1:2" x14ac:dyDescent="0.3">
      <c r="A2571" s="16" t="s">
        <v>5964</v>
      </c>
      <c r="B2571">
        <v>71.660649012500883</v>
      </c>
    </row>
    <row r="2572" spans="1:2" x14ac:dyDescent="0.3">
      <c r="A2572" s="16" t="s">
        <v>5962</v>
      </c>
      <c r="B2572">
        <v>71.151379619606018</v>
      </c>
    </row>
    <row r="2573" spans="1:2" x14ac:dyDescent="0.3">
      <c r="A2573" s="16" t="s">
        <v>5960</v>
      </c>
      <c r="B2573">
        <v>69.530644610416658</v>
      </c>
    </row>
    <row r="2574" spans="1:2" x14ac:dyDescent="0.3">
      <c r="A2574" s="16" t="s">
        <v>5958</v>
      </c>
      <c r="B2574">
        <v>71.72003514523783</v>
      </c>
    </row>
    <row r="2575" spans="1:2" x14ac:dyDescent="0.3">
      <c r="A2575" s="16" t="s">
        <v>5957</v>
      </c>
      <c r="B2575">
        <v>74.639222524999397</v>
      </c>
    </row>
    <row r="2576" spans="1:2" x14ac:dyDescent="0.3">
      <c r="A2576" s="16" t="s">
        <v>5955</v>
      </c>
      <c r="B2576">
        <v>74.000017297786187</v>
      </c>
    </row>
    <row r="2577" spans="1:2" x14ac:dyDescent="0.3">
      <c r="A2577" s="16" t="s">
        <v>5951</v>
      </c>
      <c r="B2577">
        <v>72.691582466319431</v>
      </c>
    </row>
    <row r="2578" spans="1:2" x14ac:dyDescent="0.3">
      <c r="A2578" s="16" t="s">
        <v>5949</v>
      </c>
      <c r="B2578">
        <v>73.731319033022402</v>
      </c>
    </row>
    <row r="2579" spans="1:2" x14ac:dyDescent="0.3">
      <c r="A2579" s="16" t="s">
        <v>5947</v>
      </c>
      <c r="B2579">
        <v>75.391778118566023</v>
      </c>
    </row>
    <row r="2580" spans="1:2" x14ac:dyDescent="0.3">
      <c r="A2580" s="16" t="s">
        <v>5945</v>
      </c>
      <c r="B2580">
        <v>72.07450231606073</v>
      </c>
    </row>
    <row r="2581" spans="1:2" x14ac:dyDescent="0.3">
      <c r="A2581" s="16" t="s">
        <v>5943</v>
      </c>
      <c r="B2581">
        <v>72.105937971092388</v>
      </c>
    </row>
    <row r="2582" spans="1:2" x14ac:dyDescent="0.3">
      <c r="A2582" s="16" t="s">
        <v>5941</v>
      </c>
      <c r="B2582">
        <v>72.28566192190641</v>
      </c>
    </row>
    <row r="2583" spans="1:2" x14ac:dyDescent="0.3">
      <c r="A2583" s="16" t="s">
        <v>5939</v>
      </c>
      <c r="B2583">
        <v>74.257746460944759</v>
      </c>
    </row>
    <row r="2584" spans="1:2" x14ac:dyDescent="0.3">
      <c r="A2584" s="16" t="s">
        <v>5937</v>
      </c>
      <c r="B2584">
        <v>75.278832811586952</v>
      </c>
    </row>
    <row r="2585" spans="1:2" x14ac:dyDescent="0.3">
      <c r="A2585" s="16" t="s">
        <v>5935</v>
      </c>
      <c r="B2585">
        <v>74.340211227774972</v>
      </c>
    </row>
    <row r="2586" spans="1:2" x14ac:dyDescent="0.3">
      <c r="A2586" s="16" t="s">
        <v>5933</v>
      </c>
      <c r="B2586">
        <v>75.192355055291273</v>
      </c>
    </row>
    <row r="2587" spans="1:2" x14ac:dyDescent="0.3">
      <c r="A2587" s="16" t="s">
        <v>5931</v>
      </c>
      <c r="B2587">
        <v>76.188697838264389</v>
      </c>
    </row>
    <row r="2588" spans="1:2" x14ac:dyDescent="0.3">
      <c r="A2588" s="16" t="s">
        <v>5929</v>
      </c>
      <c r="B2588">
        <v>78.127498600138651</v>
      </c>
    </row>
    <row r="2589" spans="1:2" x14ac:dyDescent="0.3">
      <c r="A2589" s="16" t="s">
        <v>5927</v>
      </c>
      <c r="B2589">
        <v>78.66741220705029</v>
      </c>
    </row>
    <row r="2590" spans="1:2" x14ac:dyDescent="0.3">
      <c r="A2590" s="16" t="s">
        <v>5925</v>
      </c>
      <c r="B2590">
        <v>78.206834074829786</v>
      </c>
    </row>
    <row r="2591" spans="1:2" x14ac:dyDescent="0.3">
      <c r="A2591" s="16" t="s">
        <v>5923</v>
      </c>
      <c r="B2591">
        <v>78.805025622610898</v>
      </c>
    </row>
    <row r="2592" spans="1:2" x14ac:dyDescent="0.3">
      <c r="A2592" s="16" t="s">
        <v>5921</v>
      </c>
      <c r="B2592">
        <v>78.022833088429522</v>
      </c>
    </row>
    <row r="2593" spans="1:2" x14ac:dyDescent="0.3">
      <c r="A2593" s="16" t="s">
        <v>5919</v>
      </c>
      <c r="B2593">
        <v>76.253603712664045</v>
      </c>
    </row>
    <row r="2594" spans="1:2" x14ac:dyDescent="0.3">
      <c r="A2594" s="16" t="s">
        <v>5918</v>
      </c>
      <c r="B2594">
        <v>76.453560717286223</v>
      </c>
    </row>
    <row r="2595" spans="1:2" x14ac:dyDescent="0.3">
      <c r="A2595" s="16" t="s">
        <v>5916</v>
      </c>
      <c r="B2595">
        <v>78.102555148080981</v>
      </c>
    </row>
    <row r="2596" spans="1:2" x14ac:dyDescent="0.3">
      <c r="A2596" s="16" t="s">
        <v>5914</v>
      </c>
      <c r="B2596">
        <v>77.571639206112977</v>
      </c>
    </row>
    <row r="2597" spans="1:2" x14ac:dyDescent="0.3">
      <c r="A2597" s="16" t="s">
        <v>5912</v>
      </c>
      <c r="B2597">
        <v>75.419005455209685</v>
      </c>
    </row>
    <row r="2598" spans="1:2" x14ac:dyDescent="0.3">
      <c r="A2598" s="16" t="s">
        <v>5910</v>
      </c>
      <c r="B2598">
        <v>74.987875313551697</v>
      </c>
    </row>
    <row r="2599" spans="1:2" x14ac:dyDescent="0.3">
      <c r="A2599" s="16" t="s">
        <v>5908</v>
      </c>
      <c r="B2599">
        <v>72.319265505419551</v>
      </c>
    </row>
    <row r="2600" spans="1:2" x14ac:dyDescent="0.3">
      <c r="A2600" s="16" t="s">
        <v>5906</v>
      </c>
      <c r="B2600">
        <v>71.629702042346466</v>
      </c>
    </row>
    <row r="2601" spans="1:2" x14ac:dyDescent="0.3">
      <c r="A2601" s="16" t="s">
        <v>5902</v>
      </c>
      <c r="B2601">
        <v>71.430115850672479</v>
      </c>
    </row>
    <row r="2602" spans="1:2" x14ac:dyDescent="0.3">
      <c r="A2602" s="16" t="s">
        <v>5900</v>
      </c>
      <c r="B2602">
        <v>73.489787529342095</v>
      </c>
    </row>
    <row r="2603" spans="1:2" x14ac:dyDescent="0.3">
      <c r="A2603" s="16" t="s">
        <v>5898</v>
      </c>
      <c r="B2603">
        <v>74.69107586382512</v>
      </c>
    </row>
    <row r="2604" spans="1:2" x14ac:dyDescent="0.3">
      <c r="A2604" s="16" t="s">
        <v>5896</v>
      </c>
      <c r="B2604">
        <v>75.400896019939651</v>
      </c>
    </row>
    <row r="2605" spans="1:2" x14ac:dyDescent="0.3">
      <c r="A2605" s="16" t="s">
        <v>5894</v>
      </c>
      <c r="B2605">
        <v>74.351161986249167</v>
      </c>
    </row>
    <row r="2606" spans="1:2" x14ac:dyDescent="0.3">
      <c r="A2606" s="16" t="s">
        <v>5892</v>
      </c>
      <c r="B2606">
        <v>76.629945873862596</v>
      </c>
    </row>
    <row r="2607" spans="1:2" x14ac:dyDescent="0.3">
      <c r="A2607" s="16" t="s">
        <v>5890</v>
      </c>
      <c r="B2607">
        <v>76.75055406325599</v>
      </c>
    </row>
    <row r="2608" spans="1:2" x14ac:dyDescent="0.3">
      <c r="A2608" s="16" t="s">
        <v>5888</v>
      </c>
      <c r="B2608">
        <v>76.170700977979337</v>
      </c>
    </row>
    <row r="2609" spans="1:2" x14ac:dyDescent="0.3">
      <c r="A2609" s="16" t="s">
        <v>5886</v>
      </c>
      <c r="B2609">
        <v>75.350908685002011</v>
      </c>
    </row>
    <row r="2610" spans="1:2" x14ac:dyDescent="0.3">
      <c r="A2610" s="16" t="s">
        <v>5884</v>
      </c>
      <c r="B2610">
        <v>75.600845359690226</v>
      </c>
    </row>
    <row r="2611" spans="1:2" x14ac:dyDescent="0.3">
      <c r="A2611" s="16" t="s">
        <v>5882</v>
      </c>
      <c r="B2611">
        <v>76.200058375809618</v>
      </c>
    </row>
    <row r="2612" spans="1:2" x14ac:dyDescent="0.3">
      <c r="A2612" s="16" t="s">
        <v>5880</v>
      </c>
      <c r="B2612">
        <v>75.350280763379317</v>
      </c>
    </row>
    <row r="2613" spans="1:2" x14ac:dyDescent="0.3">
      <c r="A2613" s="16" t="s">
        <v>5878</v>
      </c>
      <c r="B2613">
        <v>77.800288096946474</v>
      </c>
    </row>
    <row r="2614" spans="1:2" x14ac:dyDescent="0.3">
      <c r="A2614" s="16" t="s">
        <v>5876</v>
      </c>
      <c r="B2614">
        <v>77.430381818407923</v>
      </c>
    </row>
    <row r="2615" spans="1:2" x14ac:dyDescent="0.3">
      <c r="A2615" s="16" t="s">
        <v>5874</v>
      </c>
      <c r="B2615">
        <v>77.479981752468305</v>
      </c>
    </row>
    <row r="2616" spans="1:2" x14ac:dyDescent="0.3">
      <c r="A2616" s="16" t="s">
        <v>5872</v>
      </c>
      <c r="B2616">
        <v>76.110081922728753</v>
      </c>
    </row>
    <row r="2617" spans="1:2" x14ac:dyDescent="0.3">
      <c r="A2617" s="16" t="s">
        <v>5871</v>
      </c>
      <c r="B2617">
        <v>76.040353704422444</v>
      </c>
    </row>
    <row r="2618" spans="1:2" x14ac:dyDescent="0.3">
      <c r="A2618" s="16" t="s">
        <v>5870</v>
      </c>
      <c r="B2618">
        <v>77.57034635623333</v>
      </c>
    </row>
    <row r="2619" spans="1:2" x14ac:dyDescent="0.3">
      <c r="A2619" s="16" t="s">
        <v>5868</v>
      </c>
      <c r="B2619">
        <v>78.160848246185651</v>
      </c>
    </row>
    <row r="2620" spans="1:2" x14ac:dyDescent="0.3">
      <c r="A2620" s="16" t="s">
        <v>5866</v>
      </c>
      <c r="B2620">
        <v>80.800201525412163</v>
      </c>
    </row>
    <row r="2621" spans="1:2" x14ac:dyDescent="0.3">
      <c r="A2621" s="16" t="s">
        <v>5864</v>
      </c>
      <c r="B2621">
        <v>82.657954939472049</v>
      </c>
    </row>
    <row r="2622" spans="1:2" x14ac:dyDescent="0.3">
      <c r="A2622" s="16" t="s">
        <v>5862</v>
      </c>
      <c r="B2622">
        <v>82.178767742617993</v>
      </c>
    </row>
    <row r="2623" spans="1:2" x14ac:dyDescent="0.3">
      <c r="A2623" s="16" t="s">
        <v>5860</v>
      </c>
      <c r="B2623">
        <v>81.589600050099989</v>
      </c>
    </row>
    <row r="2624" spans="1:2" x14ac:dyDescent="0.3">
      <c r="A2624" s="16" t="s">
        <v>5858</v>
      </c>
      <c r="B2624">
        <v>80.140630340594782</v>
      </c>
    </row>
    <row r="2625" spans="1:2" x14ac:dyDescent="0.3">
      <c r="A2625" s="16" t="s">
        <v>5856</v>
      </c>
      <c r="B2625">
        <v>80.970429781496648</v>
      </c>
    </row>
    <row r="2626" spans="1:2" x14ac:dyDescent="0.3">
      <c r="A2626" s="16" t="s">
        <v>5854</v>
      </c>
      <c r="B2626">
        <v>79.579174058179547</v>
      </c>
    </row>
    <row r="2627" spans="1:2" x14ac:dyDescent="0.3">
      <c r="A2627" s="16" t="s">
        <v>5852</v>
      </c>
      <c r="B2627">
        <v>77.62033369117097</v>
      </c>
    </row>
    <row r="2628" spans="1:2" x14ac:dyDescent="0.3">
      <c r="A2628" s="16" t="s">
        <v>5850</v>
      </c>
      <c r="B2628">
        <v>75.500493186405237</v>
      </c>
    </row>
    <row r="2629" spans="1:2" x14ac:dyDescent="0.3">
      <c r="A2629" s="16" t="s">
        <v>5848</v>
      </c>
      <c r="B2629">
        <v>75.090599089392185</v>
      </c>
    </row>
    <row r="2630" spans="1:2" x14ac:dyDescent="0.3">
      <c r="A2630" s="16" t="s">
        <v>5846</v>
      </c>
      <c r="B2630">
        <v>74.83041681224546</v>
      </c>
    </row>
    <row r="2631" spans="1:2" x14ac:dyDescent="0.3">
      <c r="A2631" s="16" t="s">
        <v>5844</v>
      </c>
      <c r="B2631">
        <v>76.90923170384616</v>
      </c>
    </row>
    <row r="2632" spans="1:2" x14ac:dyDescent="0.3">
      <c r="A2632" s="16" t="s">
        <v>5842</v>
      </c>
      <c r="B2632">
        <v>76.449992967700879</v>
      </c>
    </row>
    <row r="2633" spans="1:2" x14ac:dyDescent="0.3">
      <c r="A2633" s="16" t="s">
        <v>5840</v>
      </c>
      <c r="B2633">
        <v>75.280926416089301</v>
      </c>
    </row>
    <row r="2634" spans="1:2" x14ac:dyDescent="0.3">
      <c r="A2634" s="16" t="s">
        <v>5838</v>
      </c>
      <c r="B2634">
        <v>74.241189849386359</v>
      </c>
    </row>
    <row r="2635" spans="1:2" x14ac:dyDescent="0.3">
      <c r="A2635" s="16" t="s">
        <v>5836</v>
      </c>
      <c r="B2635">
        <v>73.600738620140433</v>
      </c>
    </row>
    <row r="2636" spans="1:2" x14ac:dyDescent="0.3">
      <c r="A2636" s="16" t="s">
        <v>5834</v>
      </c>
      <c r="B2636">
        <v>72.360460038013571</v>
      </c>
    </row>
    <row r="2637" spans="1:2" x14ac:dyDescent="0.3">
      <c r="A2637" s="16" t="s">
        <v>5832</v>
      </c>
      <c r="B2637">
        <v>73.46077524868133</v>
      </c>
    </row>
    <row r="2638" spans="1:2" x14ac:dyDescent="0.3">
      <c r="A2638" s="16" t="s">
        <v>5830</v>
      </c>
      <c r="B2638">
        <v>75.000997340438502</v>
      </c>
    </row>
    <row r="2639" spans="1:2" x14ac:dyDescent="0.3">
      <c r="A2639" s="16" t="s">
        <v>5828</v>
      </c>
      <c r="B2639">
        <v>76.631223050270279</v>
      </c>
    </row>
    <row r="2640" spans="1:2" x14ac:dyDescent="0.3">
      <c r="A2640" s="16" t="s">
        <v>5826</v>
      </c>
      <c r="B2640">
        <v>76.58251166332775</v>
      </c>
    </row>
    <row r="2641" spans="1:2" x14ac:dyDescent="0.3">
      <c r="A2641" s="16" t="s">
        <v>5824</v>
      </c>
      <c r="B2641">
        <v>74.622337290169767</v>
      </c>
    </row>
    <row r="2642" spans="1:2" x14ac:dyDescent="0.3">
      <c r="A2642" s="16" t="s">
        <v>5822</v>
      </c>
      <c r="B2642">
        <v>76.332568740144566</v>
      </c>
    </row>
    <row r="2643" spans="1:2" x14ac:dyDescent="0.3">
      <c r="A2643" s="16" t="s">
        <v>5820</v>
      </c>
      <c r="B2643">
        <v>76.912820885072577</v>
      </c>
    </row>
    <row r="2644" spans="1:2" x14ac:dyDescent="0.3">
      <c r="A2644" s="16" t="s">
        <v>5818</v>
      </c>
      <c r="B2644">
        <v>76.65313445527795</v>
      </c>
    </row>
    <row r="2645" spans="1:2" x14ac:dyDescent="0.3">
      <c r="A2645" s="16" t="s">
        <v>5814</v>
      </c>
      <c r="B2645">
        <v>77.722899081170041</v>
      </c>
    </row>
    <row r="2646" spans="1:2" x14ac:dyDescent="0.3">
      <c r="A2646" s="16" t="s">
        <v>5812</v>
      </c>
      <c r="B2646">
        <v>78.152153220918152</v>
      </c>
    </row>
    <row r="2647" spans="1:2" x14ac:dyDescent="0.3">
      <c r="A2647" s="16" t="s">
        <v>5810</v>
      </c>
      <c r="B2647">
        <v>77.451667602752565</v>
      </c>
    </row>
    <row r="2648" spans="1:2" x14ac:dyDescent="0.3">
      <c r="A2648" s="16" t="s">
        <v>5808</v>
      </c>
      <c r="B2648">
        <v>78.141764794190081</v>
      </c>
    </row>
    <row r="2649" spans="1:2" x14ac:dyDescent="0.3">
      <c r="A2649" s="16" t="s">
        <v>5806</v>
      </c>
      <c r="B2649">
        <v>79.010903390933208</v>
      </c>
    </row>
    <row r="2650" spans="1:2" x14ac:dyDescent="0.3">
      <c r="A2650" s="16" t="s">
        <v>5804</v>
      </c>
      <c r="B2650">
        <v>79.139948673275285</v>
      </c>
    </row>
    <row r="2651" spans="1:2" x14ac:dyDescent="0.3">
      <c r="A2651" s="16" t="s">
        <v>5802</v>
      </c>
      <c r="B2651">
        <v>78.888960138772845</v>
      </c>
    </row>
    <row r="2652" spans="1:2" x14ac:dyDescent="0.3">
      <c r="A2652" s="16" t="s">
        <v>5801</v>
      </c>
      <c r="B2652">
        <v>78.459467086506677</v>
      </c>
    </row>
    <row r="2653" spans="1:2" x14ac:dyDescent="0.3">
      <c r="A2653" s="16" t="s">
        <v>5799</v>
      </c>
      <c r="B2653">
        <v>78.189798359490908</v>
      </c>
    </row>
    <row r="2654" spans="1:2" x14ac:dyDescent="0.3">
      <c r="A2654" s="16" t="s">
        <v>5797</v>
      </c>
      <c r="B2654">
        <v>79.299247315261326</v>
      </c>
    </row>
    <row r="2655" spans="1:2" x14ac:dyDescent="0.3">
      <c r="A2655" s="16" t="s">
        <v>5795</v>
      </c>
      <c r="B2655">
        <v>78.398829458151766</v>
      </c>
    </row>
    <row r="2656" spans="1:2" x14ac:dyDescent="0.3">
      <c r="A2656" s="16" t="s">
        <v>5793</v>
      </c>
      <c r="B2656">
        <v>77.929216104642549</v>
      </c>
    </row>
    <row r="2657" spans="1:2" x14ac:dyDescent="0.3">
      <c r="A2657" s="16" t="s">
        <v>5791</v>
      </c>
      <c r="B2657">
        <v>78.089563890507591</v>
      </c>
    </row>
    <row r="2658" spans="1:2" x14ac:dyDescent="0.3">
      <c r="A2658" s="16" t="s">
        <v>5790</v>
      </c>
      <c r="B2658">
        <v>78.850679216892587</v>
      </c>
    </row>
    <row r="2659" spans="1:2" x14ac:dyDescent="0.3">
      <c r="A2659" s="16" t="s">
        <v>5788</v>
      </c>
      <c r="B2659">
        <v>78.552061898011232</v>
      </c>
    </row>
    <row r="2660" spans="1:2" x14ac:dyDescent="0.3">
      <c r="A2660" s="16" t="s">
        <v>5786</v>
      </c>
      <c r="B2660">
        <v>78.689406911046632</v>
      </c>
    </row>
    <row r="2661" spans="1:2" x14ac:dyDescent="0.3">
      <c r="A2661" s="16" t="s">
        <v>5784</v>
      </c>
      <c r="B2661">
        <v>80.748195043801545</v>
      </c>
    </row>
    <row r="2662" spans="1:2" x14ac:dyDescent="0.3">
      <c r="A2662" s="16" t="s">
        <v>5783</v>
      </c>
      <c r="B2662">
        <v>82.287779299929511</v>
      </c>
    </row>
    <row r="2663" spans="1:2" x14ac:dyDescent="0.3">
      <c r="A2663" s="16" t="s">
        <v>5781</v>
      </c>
      <c r="B2663">
        <v>83.728088283574593</v>
      </c>
    </row>
    <row r="2664" spans="1:2" x14ac:dyDescent="0.3">
      <c r="A2664" s="16" t="s">
        <v>5779</v>
      </c>
      <c r="B2664">
        <v>83.258488778652392</v>
      </c>
    </row>
    <row r="2665" spans="1:2" x14ac:dyDescent="0.3">
      <c r="A2665" s="16" t="s">
        <v>5777</v>
      </c>
      <c r="B2665">
        <v>84.823175068527533</v>
      </c>
    </row>
    <row r="2666" spans="1:2" x14ac:dyDescent="0.3">
      <c r="A2666" s="16" t="s">
        <v>5775</v>
      </c>
      <c r="B2666">
        <v>85.042706224926718</v>
      </c>
    </row>
    <row r="2667" spans="1:2" x14ac:dyDescent="0.3">
      <c r="A2667" s="16" t="s">
        <v>5773</v>
      </c>
      <c r="B2667">
        <v>83.413037624566613</v>
      </c>
    </row>
    <row r="2668" spans="1:2" x14ac:dyDescent="0.3">
      <c r="A2668" s="16" t="s">
        <v>5771</v>
      </c>
      <c r="B2668">
        <v>84.012915636969097</v>
      </c>
    </row>
    <row r="2669" spans="1:2" x14ac:dyDescent="0.3">
      <c r="A2669" s="16" t="s">
        <v>5767</v>
      </c>
      <c r="B2669">
        <v>83.483023392680238</v>
      </c>
    </row>
    <row r="2670" spans="1:2" x14ac:dyDescent="0.3">
      <c r="A2670" s="16" t="s">
        <v>5765</v>
      </c>
      <c r="B2670">
        <v>84.620676072898959</v>
      </c>
    </row>
    <row r="2671" spans="1:2" x14ac:dyDescent="0.3">
      <c r="A2671" s="16" t="s">
        <v>5763</v>
      </c>
      <c r="B2671">
        <v>84.509996933789537</v>
      </c>
    </row>
    <row r="2672" spans="1:2" x14ac:dyDescent="0.3">
      <c r="A2672" s="16" t="s">
        <v>5761</v>
      </c>
      <c r="B2672">
        <v>82.43048914220924</v>
      </c>
    </row>
    <row r="2673" spans="1:2" x14ac:dyDescent="0.3">
      <c r="A2673" s="16" t="s">
        <v>5759</v>
      </c>
      <c r="B2673">
        <v>84.35003479597566</v>
      </c>
    </row>
    <row r="2674" spans="1:2" x14ac:dyDescent="0.3">
      <c r="A2674" s="16" t="s">
        <v>5757</v>
      </c>
      <c r="B2674">
        <v>81.080808604404709</v>
      </c>
    </row>
    <row r="2675" spans="1:2" x14ac:dyDescent="0.3">
      <c r="A2675" s="16" t="s">
        <v>5756</v>
      </c>
      <c r="B2675">
        <v>83.580495608934115</v>
      </c>
    </row>
    <row r="2676" spans="1:2" x14ac:dyDescent="0.3">
      <c r="A2676" s="16" t="s">
        <v>5755</v>
      </c>
      <c r="B2676">
        <v>81.812408441160343</v>
      </c>
    </row>
    <row r="2677" spans="1:2" x14ac:dyDescent="0.3">
      <c r="A2677" s="16" t="s">
        <v>5753</v>
      </c>
      <c r="B2677">
        <v>82.942441991621436</v>
      </c>
    </row>
    <row r="2678" spans="1:2" x14ac:dyDescent="0.3">
      <c r="A2678" s="16" t="s">
        <v>5751</v>
      </c>
      <c r="B2678">
        <v>83.523015260173736</v>
      </c>
    </row>
    <row r="2679" spans="1:2" x14ac:dyDescent="0.3">
      <c r="A2679" s="16" t="s">
        <v>5749</v>
      </c>
      <c r="B2679">
        <v>83.640899814020884</v>
      </c>
    </row>
    <row r="2680" spans="1:2" x14ac:dyDescent="0.3">
      <c r="A2680" s="16" t="s">
        <v>5748</v>
      </c>
      <c r="B2680">
        <v>83.210997986145813</v>
      </c>
    </row>
    <row r="2681" spans="1:2" x14ac:dyDescent="0.3">
      <c r="A2681" s="16" t="s">
        <v>5746</v>
      </c>
      <c r="B2681">
        <v>83.571612222729669</v>
      </c>
    </row>
    <row r="2682" spans="1:2" x14ac:dyDescent="0.3">
      <c r="A2682" s="16" t="s">
        <v>5744</v>
      </c>
      <c r="B2682">
        <v>83.133510218624053</v>
      </c>
    </row>
    <row r="2683" spans="1:2" x14ac:dyDescent="0.3">
      <c r="A2683" s="16" t="s">
        <v>5742</v>
      </c>
      <c r="B2683">
        <v>84.603923727294273</v>
      </c>
    </row>
    <row r="2684" spans="1:2" x14ac:dyDescent="0.3">
      <c r="A2684" s="16" t="s">
        <v>5740</v>
      </c>
      <c r="B2684">
        <v>85.391211866770433</v>
      </c>
    </row>
    <row r="2685" spans="1:2" x14ac:dyDescent="0.3">
      <c r="A2685" s="16" t="s">
        <v>5738</v>
      </c>
      <c r="B2685">
        <v>86.361718168228776</v>
      </c>
    </row>
    <row r="2686" spans="1:2" x14ac:dyDescent="0.3">
      <c r="A2686" s="16" t="s">
        <v>5736</v>
      </c>
      <c r="B2686">
        <v>87.98210848569893</v>
      </c>
    </row>
    <row r="2687" spans="1:2" x14ac:dyDescent="0.3">
      <c r="A2687" s="16" t="s">
        <v>5734</v>
      </c>
      <c r="B2687">
        <v>88.092086121306053</v>
      </c>
    </row>
    <row r="2688" spans="1:2" x14ac:dyDescent="0.3">
      <c r="A2688" s="16" t="s">
        <v>5732</v>
      </c>
      <c r="B2688">
        <v>88.44172015564898</v>
      </c>
    </row>
    <row r="2689" spans="1:2" x14ac:dyDescent="0.3">
      <c r="A2689" s="16" t="s">
        <v>5730</v>
      </c>
      <c r="B2689">
        <v>88.310569537429245</v>
      </c>
    </row>
    <row r="2690" spans="1:2" x14ac:dyDescent="0.3">
      <c r="A2690" s="16" t="s">
        <v>5728</v>
      </c>
      <c r="B2690">
        <v>88.940430952674134</v>
      </c>
    </row>
    <row r="2691" spans="1:2" x14ac:dyDescent="0.3">
      <c r="A2691" s="16" t="s">
        <v>5726</v>
      </c>
      <c r="B2691">
        <v>88.790463949044408</v>
      </c>
    </row>
    <row r="2692" spans="1:2" x14ac:dyDescent="0.3">
      <c r="A2692" s="16" t="s">
        <v>5724</v>
      </c>
      <c r="B2692">
        <v>86.321007289274789</v>
      </c>
    </row>
    <row r="2693" spans="1:2" x14ac:dyDescent="0.3">
      <c r="A2693" s="16" t="s">
        <v>5722</v>
      </c>
      <c r="B2693">
        <v>86.68063916204072</v>
      </c>
    </row>
    <row r="2694" spans="1:2" x14ac:dyDescent="0.3">
      <c r="A2694" s="16" t="s">
        <v>5720</v>
      </c>
      <c r="B2694">
        <v>84.709949606056867</v>
      </c>
    </row>
    <row r="2695" spans="1:2" x14ac:dyDescent="0.3">
      <c r="A2695" s="16" t="s">
        <v>5718</v>
      </c>
      <c r="B2695">
        <v>83.260292732118685</v>
      </c>
    </row>
    <row r="2696" spans="1:2" x14ac:dyDescent="0.3">
      <c r="A2696" s="16" t="s">
        <v>5716</v>
      </c>
      <c r="B2696">
        <v>85.030157315069928</v>
      </c>
    </row>
    <row r="2697" spans="1:2" x14ac:dyDescent="0.3">
      <c r="A2697" s="16" t="s">
        <v>5714</v>
      </c>
      <c r="B2697">
        <v>84.320744565079153</v>
      </c>
    </row>
    <row r="2698" spans="1:2" x14ac:dyDescent="0.3">
      <c r="A2698" s="16" t="s">
        <v>5712</v>
      </c>
      <c r="B2698">
        <v>83.941530831682996</v>
      </c>
    </row>
    <row r="2699" spans="1:2" x14ac:dyDescent="0.3">
      <c r="A2699" s="16" t="s">
        <v>5710</v>
      </c>
      <c r="B2699">
        <v>83.228912671174427</v>
      </c>
    </row>
    <row r="2700" spans="1:2" x14ac:dyDescent="0.3">
      <c r="A2700" s="16" t="s">
        <v>5708</v>
      </c>
      <c r="B2700">
        <v>85.813822792227114</v>
      </c>
    </row>
    <row r="2701" spans="1:2" x14ac:dyDescent="0.3">
      <c r="A2701" s="16" t="s">
        <v>5704</v>
      </c>
      <c r="B2701">
        <v>85.557181709240652</v>
      </c>
    </row>
    <row r="2702" spans="1:2" x14ac:dyDescent="0.3">
      <c r="A2702" s="16" t="s">
        <v>5702</v>
      </c>
      <c r="B2702">
        <v>87.316421383256511</v>
      </c>
    </row>
    <row r="2703" spans="1:2" x14ac:dyDescent="0.3">
      <c r="A2703" s="16" t="s">
        <v>5700</v>
      </c>
      <c r="B2703">
        <v>85.896088927778578</v>
      </c>
    </row>
    <row r="2704" spans="1:2" x14ac:dyDescent="0.3">
      <c r="A2704" s="16" t="s">
        <v>5698</v>
      </c>
      <c r="B2704">
        <v>88.845564110088858</v>
      </c>
    </row>
    <row r="2705" spans="1:2" x14ac:dyDescent="0.3">
      <c r="A2705" s="16" t="s">
        <v>5696</v>
      </c>
      <c r="B2705">
        <v>90.667028109895611</v>
      </c>
    </row>
    <row r="2706" spans="1:2" x14ac:dyDescent="0.3">
      <c r="A2706" s="16" t="s">
        <v>5694</v>
      </c>
      <c r="B2706">
        <v>91.398671155128682</v>
      </c>
    </row>
    <row r="2707" spans="1:2" x14ac:dyDescent="0.3">
      <c r="A2707" s="16" t="s">
        <v>5692</v>
      </c>
      <c r="B2707">
        <v>91.430340363486664</v>
      </c>
    </row>
    <row r="2708" spans="1:2" x14ac:dyDescent="0.3">
      <c r="A2708" s="16" t="s">
        <v>5690</v>
      </c>
      <c r="B2708">
        <v>91.367612192618395</v>
      </c>
    </row>
    <row r="2709" spans="1:2" x14ac:dyDescent="0.3">
      <c r="A2709" s="16" t="s">
        <v>5688</v>
      </c>
      <c r="B2709">
        <v>90.748520308530402</v>
      </c>
    </row>
    <row r="2710" spans="1:2" x14ac:dyDescent="0.3">
      <c r="A2710" s="16" t="s">
        <v>5686</v>
      </c>
      <c r="B2710">
        <v>90.968468248024479</v>
      </c>
    </row>
    <row r="2711" spans="1:2" x14ac:dyDescent="0.3">
      <c r="A2711" s="16" t="s">
        <v>5684</v>
      </c>
      <c r="B2711">
        <v>90.461604270295908</v>
      </c>
    </row>
    <row r="2712" spans="1:2" x14ac:dyDescent="0.3">
      <c r="A2712" s="16" t="s">
        <v>5682</v>
      </c>
      <c r="B2712">
        <v>91.170700159305198</v>
      </c>
    </row>
    <row r="2713" spans="1:2" x14ac:dyDescent="0.3">
      <c r="A2713" s="16" t="s">
        <v>5680</v>
      </c>
      <c r="B2713">
        <v>91.187960246577461</v>
      </c>
    </row>
    <row r="2714" spans="1:2" x14ac:dyDescent="0.3">
      <c r="A2714" s="16" t="s">
        <v>5678</v>
      </c>
      <c r="B2714">
        <v>92.177721025484516</v>
      </c>
    </row>
    <row r="2715" spans="1:2" x14ac:dyDescent="0.3">
      <c r="A2715" s="16" t="s">
        <v>5676</v>
      </c>
      <c r="B2715">
        <v>91.689826019219254</v>
      </c>
    </row>
    <row r="2716" spans="1:2" x14ac:dyDescent="0.3">
      <c r="A2716" s="16" t="s">
        <v>5674</v>
      </c>
      <c r="B2716">
        <v>91.653348129257381</v>
      </c>
    </row>
    <row r="2717" spans="1:2" x14ac:dyDescent="0.3">
      <c r="A2717" s="16" t="s">
        <v>5672</v>
      </c>
      <c r="B2717">
        <v>92.723617380507335</v>
      </c>
    </row>
    <row r="2718" spans="1:2" x14ac:dyDescent="0.3">
      <c r="A2718" s="16" t="s">
        <v>5670</v>
      </c>
      <c r="B2718">
        <v>93.177945276578541</v>
      </c>
    </row>
    <row r="2719" spans="1:2" x14ac:dyDescent="0.3">
      <c r="A2719" s="16" t="s">
        <v>5669</v>
      </c>
      <c r="B2719">
        <v>93.628619024420942</v>
      </c>
    </row>
    <row r="2720" spans="1:2" x14ac:dyDescent="0.3">
      <c r="A2720" s="16" t="s">
        <v>5667</v>
      </c>
      <c r="B2720">
        <v>94.228010898828231</v>
      </c>
    </row>
    <row r="2721" spans="1:2" x14ac:dyDescent="0.3">
      <c r="A2721" s="16" t="s">
        <v>5665</v>
      </c>
      <c r="B2721">
        <v>93.748591627548862</v>
      </c>
    </row>
    <row r="2722" spans="1:2" x14ac:dyDescent="0.3">
      <c r="A2722" s="16" t="s">
        <v>5663</v>
      </c>
      <c r="B2722">
        <v>93.829042507007159</v>
      </c>
    </row>
    <row r="2723" spans="1:2" x14ac:dyDescent="0.3">
      <c r="A2723" s="16" t="s">
        <v>5661</v>
      </c>
      <c r="B2723">
        <v>94.356879732348432</v>
      </c>
    </row>
    <row r="2724" spans="1:2" x14ac:dyDescent="0.3">
      <c r="A2724" s="16" t="s">
        <v>5659</v>
      </c>
      <c r="B2724">
        <v>94.119291478020941</v>
      </c>
    </row>
    <row r="2725" spans="1:2" x14ac:dyDescent="0.3">
      <c r="A2725" s="16" t="s">
        <v>5657</v>
      </c>
      <c r="B2725">
        <v>93.07184921975859</v>
      </c>
    </row>
    <row r="2726" spans="1:2" x14ac:dyDescent="0.3">
      <c r="A2726" s="16" t="s">
        <v>5655</v>
      </c>
      <c r="B2726">
        <v>94.729946705715179</v>
      </c>
    </row>
    <row r="2727" spans="1:2" x14ac:dyDescent="0.3">
      <c r="A2727" s="16" t="s">
        <v>5653</v>
      </c>
      <c r="B2727">
        <v>94.820401758554709</v>
      </c>
    </row>
    <row r="2728" spans="1:2" x14ac:dyDescent="0.3">
      <c r="A2728" s="16" t="s">
        <v>5651</v>
      </c>
      <c r="B2728">
        <v>93.507867185819649</v>
      </c>
    </row>
    <row r="2729" spans="1:2" x14ac:dyDescent="0.3">
      <c r="A2729" s="16" t="s">
        <v>5649</v>
      </c>
      <c r="B2729">
        <v>95.477401007652901</v>
      </c>
    </row>
    <row r="2730" spans="1:2" x14ac:dyDescent="0.3">
      <c r="A2730" s="16" t="s">
        <v>5647</v>
      </c>
      <c r="B2730">
        <v>94.496845436549847</v>
      </c>
    </row>
    <row r="2731" spans="1:2" x14ac:dyDescent="0.3">
      <c r="A2731" s="16" t="s">
        <v>5646</v>
      </c>
      <c r="B2731">
        <v>93.307914513552305</v>
      </c>
    </row>
    <row r="2732" spans="1:2" x14ac:dyDescent="0.3">
      <c r="A2732" s="16" t="s">
        <v>5644</v>
      </c>
      <c r="B2732">
        <v>95.677353679920245</v>
      </c>
    </row>
    <row r="2733" spans="1:2" x14ac:dyDescent="0.3">
      <c r="A2733" s="16" t="s">
        <v>5642</v>
      </c>
      <c r="B2733">
        <v>97.585275265265309</v>
      </c>
    </row>
    <row r="2734" spans="1:2" x14ac:dyDescent="0.3">
      <c r="A2734" s="16" t="s">
        <v>5640</v>
      </c>
      <c r="B2734">
        <v>98.095473065994497</v>
      </c>
    </row>
    <row r="2735" spans="1:2" x14ac:dyDescent="0.3">
      <c r="A2735" s="16" t="s">
        <v>5638</v>
      </c>
      <c r="B2735">
        <v>98.035978242785419</v>
      </c>
    </row>
    <row r="2736" spans="1:2" x14ac:dyDescent="0.3">
      <c r="A2736" s="16" t="s">
        <v>5636</v>
      </c>
      <c r="B2736">
        <v>98.65500423293085</v>
      </c>
    </row>
    <row r="2737" spans="1:2" x14ac:dyDescent="0.3">
      <c r="A2737" s="16" t="s">
        <v>5634</v>
      </c>
      <c r="B2737">
        <v>97.405320859489791</v>
      </c>
    </row>
    <row r="2738" spans="1:2" x14ac:dyDescent="0.3">
      <c r="A2738" s="16" t="s">
        <v>5632</v>
      </c>
      <c r="B2738">
        <v>97.775227138028342</v>
      </c>
    </row>
    <row r="2739" spans="1:2" x14ac:dyDescent="0.3">
      <c r="A2739" s="16" t="s">
        <v>5630</v>
      </c>
      <c r="B2739">
        <v>98.133500377610005</v>
      </c>
    </row>
    <row r="2740" spans="1:2" x14ac:dyDescent="0.3">
      <c r="A2740" s="16" t="s">
        <v>5628</v>
      </c>
      <c r="B2740">
        <v>96.553926920024196</v>
      </c>
    </row>
    <row r="2741" spans="1:2" x14ac:dyDescent="0.3">
      <c r="A2741" s="16" t="s">
        <v>5626</v>
      </c>
      <c r="B2741">
        <v>97.574464674350793</v>
      </c>
    </row>
    <row r="2742" spans="1:2" x14ac:dyDescent="0.3">
      <c r="A2742" s="16" t="s">
        <v>5625</v>
      </c>
      <c r="B2742">
        <v>96.584723690461388</v>
      </c>
    </row>
    <row r="2743" spans="1:2" x14ac:dyDescent="0.3">
      <c r="A2743" s="16" t="s">
        <v>5623</v>
      </c>
      <c r="B2743">
        <v>95.225079510572897</v>
      </c>
    </row>
    <row r="2744" spans="1:2" x14ac:dyDescent="0.3">
      <c r="A2744" s="16" t="s">
        <v>5621</v>
      </c>
      <c r="B2744">
        <v>97.883567868498332</v>
      </c>
    </row>
    <row r="2745" spans="1:2" x14ac:dyDescent="0.3">
      <c r="A2745" s="16" t="s">
        <v>5620</v>
      </c>
      <c r="B2745">
        <v>97.366142372678695</v>
      </c>
    </row>
    <row r="2746" spans="1:2" x14ac:dyDescent="0.3">
      <c r="A2746" s="16" t="s">
        <v>5618</v>
      </c>
      <c r="B2746">
        <v>99.395645083599092</v>
      </c>
    </row>
    <row r="2747" spans="1:2" x14ac:dyDescent="0.3">
      <c r="A2747" s="16" t="s">
        <v>5616</v>
      </c>
      <c r="B2747">
        <v>100.98441404102499</v>
      </c>
    </row>
    <row r="2748" spans="1:2" x14ac:dyDescent="0.3">
      <c r="A2748" s="16" t="s">
        <v>5614</v>
      </c>
      <c r="B2748">
        <v>101.71338151607019</v>
      </c>
    </row>
    <row r="2749" spans="1:2" x14ac:dyDescent="0.3">
      <c r="A2749" s="16" t="s">
        <v>5612</v>
      </c>
      <c r="B2749">
        <v>102.31322453660924</v>
      </c>
    </row>
    <row r="2750" spans="1:2" x14ac:dyDescent="0.3">
      <c r="A2750" s="16" t="s">
        <v>5610</v>
      </c>
      <c r="B2750">
        <v>101.73422406508962</v>
      </c>
    </row>
    <row r="2751" spans="1:2" x14ac:dyDescent="0.3">
      <c r="A2751" s="16" t="s">
        <v>5608</v>
      </c>
      <c r="B2751">
        <v>99.804712936496614</v>
      </c>
    </row>
    <row r="2752" spans="1:2" x14ac:dyDescent="0.3">
      <c r="A2752" s="16" t="s">
        <v>5607</v>
      </c>
      <c r="B2752">
        <v>99.22519060130405</v>
      </c>
    </row>
    <row r="2753" spans="1:2" x14ac:dyDescent="0.3">
      <c r="A2753" s="16" t="s">
        <v>5605</v>
      </c>
      <c r="B2753">
        <v>99.89469013938438</v>
      </c>
    </row>
    <row r="2754" spans="1:2" x14ac:dyDescent="0.3">
      <c r="A2754" s="16" t="s">
        <v>5603</v>
      </c>
      <c r="B2754">
        <v>101.7967537540474</v>
      </c>
    </row>
    <row r="2755" spans="1:2" x14ac:dyDescent="0.3">
      <c r="A2755" s="16" t="s">
        <v>5601</v>
      </c>
      <c r="B2755">
        <v>100.85033226766623</v>
      </c>
    </row>
    <row r="2756" spans="1:2" x14ac:dyDescent="0.3">
      <c r="A2756" s="16" t="s">
        <v>5599</v>
      </c>
      <c r="B2756">
        <v>101.409885044799</v>
      </c>
    </row>
    <row r="2757" spans="1:2" x14ac:dyDescent="0.3">
      <c r="A2757" s="16" t="s">
        <v>5597</v>
      </c>
      <c r="B2757">
        <v>103.05990135968112</v>
      </c>
    </row>
    <row r="2758" spans="1:2" x14ac:dyDescent="0.3">
      <c r="A2758" s="16" t="s">
        <v>5595</v>
      </c>
      <c r="B2758">
        <v>101.61814974898616</v>
      </c>
    </row>
    <row r="2759" spans="1:2" x14ac:dyDescent="0.3">
      <c r="A2759" s="16" t="s">
        <v>5593</v>
      </c>
      <c r="B2759">
        <v>103.76028367311038</v>
      </c>
    </row>
    <row r="2760" spans="1:2" x14ac:dyDescent="0.3">
      <c r="A2760" s="16" t="s">
        <v>5592</v>
      </c>
      <c r="B2760">
        <v>102.57358691308197</v>
      </c>
    </row>
    <row r="2761" spans="1:2" x14ac:dyDescent="0.3">
      <c r="A2761" s="16" t="s">
        <v>5590</v>
      </c>
      <c r="B2761">
        <v>102.50359811218601</v>
      </c>
    </row>
    <row r="2762" spans="1:2" x14ac:dyDescent="0.3">
      <c r="A2762" s="16" t="s">
        <v>5588</v>
      </c>
      <c r="B2762">
        <v>105.72308295339981</v>
      </c>
    </row>
    <row r="2763" spans="1:2" x14ac:dyDescent="0.3">
      <c r="A2763" s="16" t="s">
        <v>5586</v>
      </c>
      <c r="B2763">
        <v>105.760256242808</v>
      </c>
    </row>
    <row r="2764" spans="1:2" x14ac:dyDescent="0.3">
      <c r="A2764" s="16" t="s">
        <v>5584</v>
      </c>
      <c r="B2764">
        <v>111.22738146629553</v>
      </c>
    </row>
    <row r="2765" spans="1:2" x14ac:dyDescent="0.3">
      <c r="A2765" s="16" t="s">
        <v>5582</v>
      </c>
      <c r="B2765">
        <v>111.33698797799084</v>
      </c>
    </row>
    <row r="2766" spans="1:2" x14ac:dyDescent="0.3">
      <c r="A2766" s="16" t="s">
        <v>5580</v>
      </c>
      <c r="B2766">
        <v>112.115331913589</v>
      </c>
    </row>
    <row r="2767" spans="1:2" x14ac:dyDescent="0.3">
      <c r="A2767" s="16" t="s">
        <v>5578</v>
      </c>
      <c r="B2767">
        <v>111.77354379744078</v>
      </c>
    </row>
    <row r="2768" spans="1:2" x14ac:dyDescent="0.3">
      <c r="A2768" s="16" t="s">
        <v>5576</v>
      </c>
      <c r="B2768">
        <v>115.39307180841119</v>
      </c>
    </row>
    <row r="2769" spans="1:2" x14ac:dyDescent="0.3">
      <c r="A2769" s="16" t="s">
        <v>5574</v>
      </c>
      <c r="B2769">
        <v>116.32498743894666</v>
      </c>
    </row>
    <row r="2770" spans="1:2" x14ac:dyDescent="0.3">
      <c r="A2770" s="16" t="s">
        <v>5572</v>
      </c>
      <c r="B2770">
        <v>114.76532280289376</v>
      </c>
    </row>
    <row r="2771" spans="1:2" x14ac:dyDescent="0.3">
      <c r="A2771" s="16" t="s">
        <v>5570</v>
      </c>
      <c r="B2771">
        <v>115.94700156408695</v>
      </c>
    </row>
    <row r="2772" spans="1:2" x14ac:dyDescent="0.3">
      <c r="A2772" s="16" t="s">
        <v>5568</v>
      </c>
      <c r="B2772">
        <v>115.01852787079441</v>
      </c>
    </row>
    <row r="2773" spans="1:2" x14ac:dyDescent="0.3">
      <c r="A2773" s="16" t="s">
        <v>5566</v>
      </c>
      <c r="B2773">
        <v>113.03889743630056</v>
      </c>
    </row>
    <row r="2774" spans="1:2" x14ac:dyDescent="0.3">
      <c r="A2774" s="16" t="s">
        <v>5564</v>
      </c>
      <c r="B2774">
        <v>115.92048507588552</v>
      </c>
    </row>
    <row r="2775" spans="1:2" x14ac:dyDescent="0.3">
      <c r="A2775" s="16" t="s">
        <v>5562</v>
      </c>
      <c r="B2775">
        <v>115.41595687097434</v>
      </c>
    </row>
    <row r="2776" spans="1:2" x14ac:dyDescent="0.3">
      <c r="A2776" s="16" t="s">
        <v>5560</v>
      </c>
      <c r="B2776">
        <v>113.82558117987789</v>
      </c>
    </row>
    <row r="2777" spans="1:2" x14ac:dyDescent="0.3">
      <c r="A2777" s="16" t="s">
        <v>5558</v>
      </c>
      <c r="B2777">
        <v>113.65408731391402</v>
      </c>
    </row>
    <row r="2778" spans="1:2" x14ac:dyDescent="0.3">
      <c r="A2778" s="16" t="s">
        <v>5556</v>
      </c>
      <c r="B2778">
        <v>108.50173400409778</v>
      </c>
    </row>
    <row r="2779" spans="1:2" x14ac:dyDescent="0.3">
      <c r="A2779" s="16" t="s">
        <v>5554</v>
      </c>
      <c r="B2779">
        <v>110.60230221586049</v>
      </c>
    </row>
    <row r="2780" spans="1:2" x14ac:dyDescent="0.3">
      <c r="A2780" s="16" t="s">
        <v>5552</v>
      </c>
      <c r="B2780">
        <v>114.88448954697914</v>
      </c>
    </row>
    <row r="2781" spans="1:2" x14ac:dyDescent="0.3">
      <c r="A2781" s="16" t="s">
        <v>5550</v>
      </c>
      <c r="B2781">
        <v>113.9165190809701</v>
      </c>
    </row>
    <row r="2782" spans="1:2" x14ac:dyDescent="0.3">
      <c r="A2782" s="16" t="s">
        <v>5548</v>
      </c>
      <c r="B2782">
        <v>114.94543932219572</v>
      </c>
    </row>
    <row r="2783" spans="1:2" x14ac:dyDescent="0.3">
      <c r="A2783" s="16" t="s">
        <v>5546</v>
      </c>
      <c r="B2783">
        <v>115.68052547248539</v>
      </c>
    </row>
    <row r="2784" spans="1:2" x14ac:dyDescent="0.3">
      <c r="A2784" s="16" t="s">
        <v>5544</v>
      </c>
      <c r="B2784">
        <v>115.52843267967918</v>
      </c>
    </row>
    <row r="2785" spans="1:2" x14ac:dyDescent="0.3">
      <c r="A2785" s="16" t="s">
        <v>5542</v>
      </c>
      <c r="B2785">
        <v>115.70341465531142</v>
      </c>
    </row>
    <row r="2786" spans="1:2" x14ac:dyDescent="0.3">
      <c r="A2786" s="16" t="s">
        <v>5540</v>
      </c>
      <c r="B2786">
        <v>115.57285542158768</v>
      </c>
    </row>
    <row r="2787" spans="1:2" x14ac:dyDescent="0.3">
      <c r="A2787" s="16" t="s">
        <v>5538</v>
      </c>
      <c r="B2787">
        <v>114.78354651252809</v>
      </c>
    </row>
    <row r="2788" spans="1:2" x14ac:dyDescent="0.3">
      <c r="A2788" s="16" t="s">
        <v>5536</v>
      </c>
      <c r="B2788">
        <v>115.14100016752927</v>
      </c>
    </row>
    <row r="2789" spans="1:2" x14ac:dyDescent="0.3">
      <c r="A2789" s="16" t="s">
        <v>5534</v>
      </c>
      <c r="B2789">
        <v>115.11196437949383</v>
      </c>
    </row>
    <row r="2790" spans="1:2" x14ac:dyDescent="0.3">
      <c r="A2790" s="16" t="s">
        <v>5532</v>
      </c>
      <c r="B2790">
        <v>117.34161504019279</v>
      </c>
    </row>
    <row r="2791" spans="1:2" x14ac:dyDescent="0.3">
      <c r="A2791" s="16" t="s">
        <v>5530</v>
      </c>
      <c r="B2791">
        <v>118.68753715431085</v>
      </c>
    </row>
    <row r="2792" spans="1:2" x14ac:dyDescent="0.3">
      <c r="A2792" s="16" t="s">
        <v>5528</v>
      </c>
      <c r="B2792">
        <v>121.0517278493017</v>
      </c>
    </row>
    <row r="2793" spans="1:2" x14ac:dyDescent="0.3">
      <c r="A2793" s="16" t="s">
        <v>5527</v>
      </c>
      <c r="B2793">
        <v>122.205538155676</v>
      </c>
    </row>
    <row r="2794" spans="1:2" x14ac:dyDescent="0.3">
      <c r="A2794" s="16" t="s">
        <v>5525</v>
      </c>
      <c r="B2794">
        <v>122.28654773988787</v>
      </c>
    </row>
    <row r="2795" spans="1:2" x14ac:dyDescent="0.3">
      <c r="A2795" s="16" t="s">
        <v>5523</v>
      </c>
      <c r="B2795">
        <v>122.66161783639384</v>
      </c>
    </row>
    <row r="2796" spans="1:2" x14ac:dyDescent="0.3">
      <c r="A2796" s="16" t="s">
        <v>5521</v>
      </c>
      <c r="B2796">
        <v>126.64134587901917</v>
      </c>
    </row>
    <row r="2797" spans="1:2" x14ac:dyDescent="0.3">
      <c r="A2797" s="16" t="s">
        <v>5519</v>
      </c>
      <c r="B2797">
        <v>123.9715283227856</v>
      </c>
    </row>
    <row r="2798" spans="1:2" x14ac:dyDescent="0.3">
      <c r="A2798" s="16" t="s">
        <v>5517</v>
      </c>
      <c r="B2798">
        <v>120.90972223681112</v>
      </c>
    </row>
    <row r="2799" spans="1:2" x14ac:dyDescent="0.3">
      <c r="A2799" s="16" t="s">
        <v>5515</v>
      </c>
      <c r="B2799">
        <v>122.86853173519401</v>
      </c>
    </row>
    <row r="2800" spans="1:2" x14ac:dyDescent="0.3">
      <c r="A2800" s="16" t="s">
        <v>5513</v>
      </c>
      <c r="B2800">
        <v>122.34552158998949</v>
      </c>
    </row>
    <row r="2801" spans="1:2" x14ac:dyDescent="0.3">
      <c r="A2801" s="16" t="s">
        <v>5511</v>
      </c>
      <c r="B2801">
        <v>123.43580406628185</v>
      </c>
    </row>
    <row r="2802" spans="1:2" x14ac:dyDescent="0.3">
      <c r="A2802" s="16" t="s">
        <v>5509</v>
      </c>
      <c r="B2802">
        <v>121.59763694513261</v>
      </c>
    </row>
    <row r="2803" spans="1:2" x14ac:dyDescent="0.3">
      <c r="A2803" s="16" t="s">
        <v>5507</v>
      </c>
      <c r="B2803">
        <v>121.31766541035226</v>
      </c>
    </row>
    <row r="2804" spans="1:2" x14ac:dyDescent="0.3">
      <c r="A2804" s="16" t="s">
        <v>5505</v>
      </c>
      <c r="B2804">
        <v>123.83637724926503</v>
      </c>
    </row>
    <row r="2805" spans="1:2" x14ac:dyDescent="0.3">
      <c r="A2805" s="16" t="s">
        <v>5503</v>
      </c>
      <c r="B2805">
        <v>123.97801487929016</v>
      </c>
    </row>
    <row r="2806" spans="1:2" x14ac:dyDescent="0.3">
      <c r="A2806" s="16" t="s">
        <v>5501</v>
      </c>
      <c r="B2806">
        <v>123.64907718243154</v>
      </c>
    </row>
    <row r="2807" spans="1:2" x14ac:dyDescent="0.3">
      <c r="A2807" s="16" t="s">
        <v>5499</v>
      </c>
      <c r="B2807">
        <v>124.12634535101947</v>
      </c>
    </row>
    <row r="2808" spans="1:2" x14ac:dyDescent="0.3">
      <c r="A2808" s="16" t="s">
        <v>5497</v>
      </c>
      <c r="B2808">
        <v>125.11727909665687</v>
      </c>
    </row>
    <row r="2809" spans="1:2" x14ac:dyDescent="0.3">
      <c r="A2809" s="16" t="s">
        <v>5495</v>
      </c>
      <c r="B2809">
        <v>125.01104055438397</v>
      </c>
    </row>
    <row r="2810" spans="1:2" x14ac:dyDescent="0.3">
      <c r="A2810" s="16" t="s">
        <v>5493</v>
      </c>
      <c r="B2810">
        <v>125.88097820661812</v>
      </c>
    </row>
    <row r="2811" spans="1:2" x14ac:dyDescent="0.3">
      <c r="A2811" s="16" t="s">
        <v>5491</v>
      </c>
      <c r="B2811">
        <v>125.11270154620698</v>
      </c>
    </row>
    <row r="2812" spans="1:2" x14ac:dyDescent="0.3">
      <c r="A2812" s="16" t="s">
        <v>5489</v>
      </c>
      <c r="B2812">
        <v>122.44387765305994</v>
      </c>
    </row>
    <row r="2813" spans="1:2" x14ac:dyDescent="0.3">
      <c r="A2813" s="16" t="s">
        <v>5487</v>
      </c>
      <c r="B2813">
        <v>121.18394065148497</v>
      </c>
    </row>
    <row r="2814" spans="1:2" x14ac:dyDescent="0.3">
      <c r="A2814" s="16" t="s">
        <v>5485</v>
      </c>
      <c r="B2814">
        <v>110.79815334872214</v>
      </c>
    </row>
    <row r="2815" spans="1:2" x14ac:dyDescent="0.3">
      <c r="A2815" s="16" t="s">
        <v>5483</v>
      </c>
      <c r="B2815">
        <v>109.12727178410285</v>
      </c>
    </row>
    <row r="2816" spans="1:2" x14ac:dyDescent="0.3">
      <c r="A2816" s="16" t="s">
        <v>5481</v>
      </c>
      <c r="B2816">
        <v>115.89806834943047</v>
      </c>
    </row>
    <row r="2817" spans="1:2" x14ac:dyDescent="0.3">
      <c r="A2817" s="16" t="s">
        <v>5479</v>
      </c>
      <c r="B2817">
        <v>117.62353052791211</v>
      </c>
    </row>
    <row r="2818" spans="1:2" x14ac:dyDescent="0.3">
      <c r="A2818" s="16" t="s">
        <v>5477</v>
      </c>
      <c r="B2818">
        <v>112.56530968104899</v>
      </c>
    </row>
    <row r="2819" spans="1:2" x14ac:dyDescent="0.3">
      <c r="A2819" s="16" t="s">
        <v>5475</v>
      </c>
      <c r="B2819">
        <v>112.97566918300785</v>
      </c>
    </row>
    <row r="2820" spans="1:2" x14ac:dyDescent="0.3">
      <c r="A2820" s="16" t="s">
        <v>5473</v>
      </c>
      <c r="B2820">
        <v>113.82525718214272</v>
      </c>
    </row>
    <row r="2821" spans="1:2" x14ac:dyDescent="0.3">
      <c r="A2821" s="16" t="s">
        <v>5471</v>
      </c>
      <c r="B2821">
        <v>112.72530301452122</v>
      </c>
    </row>
    <row r="2822" spans="1:2" x14ac:dyDescent="0.3">
      <c r="A2822" s="16" t="s">
        <v>5469</v>
      </c>
      <c r="B2822">
        <v>109.9824842734569</v>
      </c>
    </row>
    <row r="2823" spans="1:2" x14ac:dyDescent="0.3">
      <c r="A2823" s="16" t="s">
        <v>5467</v>
      </c>
      <c r="B2823">
        <v>112.29232642884999</v>
      </c>
    </row>
    <row r="2824" spans="1:2" x14ac:dyDescent="0.3">
      <c r="A2824" s="16" t="s">
        <v>5465</v>
      </c>
      <c r="B2824">
        <v>111.4110867565345</v>
      </c>
    </row>
    <row r="2825" spans="1:2" x14ac:dyDescent="0.3">
      <c r="A2825" s="16" t="s">
        <v>5463</v>
      </c>
      <c r="B2825">
        <v>112.38138376362662</v>
      </c>
    </row>
    <row r="2826" spans="1:2" x14ac:dyDescent="0.3">
      <c r="A2826" s="16" t="s">
        <v>5461</v>
      </c>
      <c r="B2826">
        <v>110.09064189772496</v>
      </c>
    </row>
    <row r="2827" spans="1:2" x14ac:dyDescent="0.3">
      <c r="A2827" s="16" t="s">
        <v>5459</v>
      </c>
      <c r="B2827">
        <v>112.51949769011543</v>
      </c>
    </row>
    <row r="2828" spans="1:2" x14ac:dyDescent="0.3">
      <c r="A2828" s="16" t="s">
        <v>5458</v>
      </c>
      <c r="B2828">
        <v>114.91927370056844</v>
      </c>
    </row>
    <row r="2829" spans="1:2" x14ac:dyDescent="0.3">
      <c r="A2829" s="16" t="s">
        <v>5456</v>
      </c>
      <c r="B2829">
        <v>115.04022116560634</v>
      </c>
    </row>
    <row r="2830" spans="1:2" x14ac:dyDescent="0.3">
      <c r="A2830" s="16" t="s">
        <v>5454</v>
      </c>
      <c r="B2830">
        <v>115.02118137138508</v>
      </c>
    </row>
    <row r="2831" spans="1:2" x14ac:dyDescent="0.3">
      <c r="A2831" s="16" t="s">
        <v>5450</v>
      </c>
      <c r="B2831">
        <v>116.71968930539572</v>
      </c>
    </row>
    <row r="2832" spans="1:2" x14ac:dyDescent="0.3">
      <c r="A2832" s="16" t="s">
        <v>5448</v>
      </c>
      <c r="B2832">
        <v>114.52121970324902</v>
      </c>
    </row>
    <row r="2833" spans="1:2" x14ac:dyDescent="0.3">
      <c r="A2833" s="16" t="s">
        <v>5446</v>
      </c>
      <c r="B2833">
        <v>115.53210503641434</v>
      </c>
    </row>
    <row r="2834" spans="1:2" x14ac:dyDescent="0.3">
      <c r="A2834" s="16" t="s">
        <v>5444</v>
      </c>
      <c r="B2834">
        <v>115.83304980850784</v>
      </c>
    </row>
    <row r="2835" spans="1:2" x14ac:dyDescent="0.3">
      <c r="A2835" s="16" t="s">
        <v>5442</v>
      </c>
      <c r="B2835">
        <v>114.47427614309761</v>
      </c>
    </row>
    <row r="2836" spans="1:2" x14ac:dyDescent="0.3">
      <c r="A2836" s="16" t="s">
        <v>5441</v>
      </c>
      <c r="B2836">
        <v>116.77104720986134</v>
      </c>
    </row>
    <row r="2837" spans="1:2" x14ac:dyDescent="0.3">
      <c r="A2837" s="16" t="s">
        <v>5439</v>
      </c>
      <c r="B2837">
        <v>117.84194719180741</v>
      </c>
    </row>
    <row r="2838" spans="1:2" x14ac:dyDescent="0.3">
      <c r="A2838" s="16" t="s">
        <v>5437</v>
      </c>
      <c r="B2838">
        <v>119.56143112372173</v>
      </c>
    </row>
    <row r="2839" spans="1:2" x14ac:dyDescent="0.3">
      <c r="A2839" s="16" t="s">
        <v>5435</v>
      </c>
      <c r="B2839">
        <v>118.77188364397865</v>
      </c>
    </row>
    <row r="2840" spans="1:2" x14ac:dyDescent="0.3">
      <c r="A2840" s="16" t="s">
        <v>5433</v>
      </c>
      <c r="B2840">
        <v>119.09086935001272</v>
      </c>
    </row>
    <row r="2841" spans="1:2" x14ac:dyDescent="0.3">
      <c r="A2841" s="16" t="s">
        <v>5431</v>
      </c>
      <c r="B2841">
        <v>120.14938633544375</v>
      </c>
    </row>
    <row r="2842" spans="1:2" x14ac:dyDescent="0.3">
      <c r="A2842" s="16" t="s">
        <v>5429</v>
      </c>
      <c r="B2842">
        <v>117.08907117668635</v>
      </c>
    </row>
    <row r="2843" spans="1:2" x14ac:dyDescent="0.3">
      <c r="A2843" s="16" t="s">
        <v>5427</v>
      </c>
      <c r="B2843">
        <v>114.01182885946936</v>
      </c>
    </row>
    <row r="2844" spans="1:2" x14ac:dyDescent="0.3">
      <c r="A2844" s="16" t="s">
        <v>5425</v>
      </c>
      <c r="B2844">
        <v>113.20471698993785</v>
      </c>
    </row>
    <row r="2845" spans="1:2" x14ac:dyDescent="0.3">
      <c r="A2845" s="16" t="s">
        <v>5423</v>
      </c>
      <c r="B2845">
        <v>111.68571863206007</v>
      </c>
    </row>
    <row r="2846" spans="1:2" x14ac:dyDescent="0.3">
      <c r="A2846" s="16" t="s">
        <v>5421</v>
      </c>
      <c r="B2846">
        <v>110.94537717964276</v>
      </c>
    </row>
    <row r="2847" spans="1:2" x14ac:dyDescent="0.3">
      <c r="A2847" s="16" t="s">
        <v>5419</v>
      </c>
      <c r="B2847">
        <v>114.20714478569032</v>
      </c>
    </row>
    <row r="2848" spans="1:2" x14ac:dyDescent="0.3">
      <c r="A2848" s="16" t="s">
        <v>5417</v>
      </c>
      <c r="B2848">
        <v>107.25821234823047</v>
      </c>
    </row>
    <row r="2849" spans="1:2" x14ac:dyDescent="0.3">
      <c r="A2849" s="16" t="s">
        <v>5416</v>
      </c>
      <c r="B2849">
        <v>105.11684644730353</v>
      </c>
    </row>
    <row r="2850" spans="1:2" x14ac:dyDescent="0.3">
      <c r="A2850" s="16" t="s">
        <v>5414</v>
      </c>
      <c r="B2850">
        <v>105.98646705888268</v>
      </c>
    </row>
    <row r="2851" spans="1:2" x14ac:dyDescent="0.3">
      <c r="A2851" s="16" t="s">
        <v>5413</v>
      </c>
      <c r="B2851">
        <v>108.77456113597273</v>
      </c>
    </row>
    <row r="2852" spans="1:2" x14ac:dyDescent="0.3">
      <c r="A2852" s="16" t="s">
        <v>5411</v>
      </c>
      <c r="B2852">
        <v>112.39569141591505</v>
      </c>
    </row>
    <row r="2853" spans="1:2" x14ac:dyDescent="0.3">
      <c r="A2853" s="16" t="s">
        <v>5409</v>
      </c>
      <c r="B2853">
        <v>112.47625072915487</v>
      </c>
    </row>
    <row r="2854" spans="1:2" x14ac:dyDescent="0.3">
      <c r="A2854" s="16" t="s">
        <v>5407</v>
      </c>
      <c r="B2854">
        <v>111.76664695029599</v>
      </c>
    </row>
    <row r="2855" spans="1:2" x14ac:dyDescent="0.3">
      <c r="A2855" s="16" t="s">
        <v>5405</v>
      </c>
      <c r="B2855">
        <v>111.38721528480909</v>
      </c>
    </row>
    <row r="2856" spans="1:2" x14ac:dyDescent="0.3">
      <c r="A2856" s="16" t="s">
        <v>5403</v>
      </c>
      <c r="B2856">
        <v>113.60905325394478</v>
      </c>
    </row>
    <row r="2857" spans="1:2" x14ac:dyDescent="0.3">
      <c r="A2857" s="16" t="s">
        <v>5401</v>
      </c>
      <c r="B2857">
        <v>113.6181063491138</v>
      </c>
    </row>
    <row r="2858" spans="1:2" x14ac:dyDescent="0.3">
      <c r="A2858" s="16" t="s">
        <v>5399</v>
      </c>
      <c r="B2858">
        <v>118.58446592912932</v>
      </c>
    </row>
    <row r="2859" spans="1:2" x14ac:dyDescent="0.3">
      <c r="A2859" s="16" t="s">
        <v>5397</v>
      </c>
      <c r="B2859">
        <v>118.32447806217955</v>
      </c>
    </row>
    <row r="2860" spans="1:2" x14ac:dyDescent="0.3">
      <c r="A2860" s="16" t="s">
        <v>5395</v>
      </c>
      <c r="B2860">
        <v>117.23609206513261</v>
      </c>
    </row>
    <row r="2861" spans="1:2" x14ac:dyDescent="0.3">
      <c r="A2861" s="16" t="s">
        <v>5393</v>
      </c>
      <c r="B2861">
        <v>117.74411264718505</v>
      </c>
    </row>
    <row r="2862" spans="1:2" x14ac:dyDescent="0.3">
      <c r="A2862" s="16" t="s">
        <v>5391</v>
      </c>
      <c r="B2862">
        <v>118.77901017079097</v>
      </c>
    </row>
    <row r="2863" spans="1:2" x14ac:dyDescent="0.3">
      <c r="A2863" s="16" t="s">
        <v>5389</v>
      </c>
      <c r="B2863">
        <v>118.31802801643323</v>
      </c>
    </row>
    <row r="2864" spans="1:2" x14ac:dyDescent="0.3">
      <c r="A2864" s="16" t="s">
        <v>5387</v>
      </c>
      <c r="B2864">
        <v>117.2584365437564</v>
      </c>
    </row>
    <row r="2865" spans="1:2" x14ac:dyDescent="0.3">
      <c r="A2865" s="16" t="s">
        <v>5385</v>
      </c>
      <c r="B2865">
        <v>116.04806584945129</v>
      </c>
    </row>
    <row r="2866" spans="1:2" x14ac:dyDescent="0.3">
      <c r="A2866" s="16" t="s">
        <v>5383</v>
      </c>
      <c r="B2866">
        <v>117.05551278600548</v>
      </c>
    </row>
    <row r="2867" spans="1:2" x14ac:dyDescent="0.3">
      <c r="A2867" s="16" t="s">
        <v>5381</v>
      </c>
      <c r="B2867">
        <v>118.14507718589267</v>
      </c>
    </row>
    <row r="2868" spans="1:2" x14ac:dyDescent="0.3">
      <c r="A2868" s="16" t="s">
        <v>5380</v>
      </c>
      <c r="B2868">
        <v>117.50255793566787</v>
      </c>
    </row>
    <row r="2869" spans="1:2" x14ac:dyDescent="0.3">
      <c r="A2869" s="16" t="s">
        <v>5378</v>
      </c>
      <c r="B2869">
        <v>118.66307778523323</v>
      </c>
    </row>
    <row r="2870" spans="1:2" x14ac:dyDescent="0.3">
      <c r="A2870" s="16" t="s">
        <v>5376</v>
      </c>
      <c r="B2870">
        <v>117.93194104201753</v>
      </c>
    </row>
    <row r="2871" spans="1:2" x14ac:dyDescent="0.3">
      <c r="A2871" s="16" t="s">
        <v>5374</v>
      </c>
      <c r="B2871">
        <v>118.26600436142495</v>
      </c>
    </row>
    <row r="2872" spans="1:2" x14ac:dyDescent="0.3">
      <c r="A2872" s="16" t="s">
        <v>5372</v>
      </c>
      <c r="B2872">
        <v>117.41610493880734</v>
      </c>
    </row>
    <row r="2873" spans="1:2" x14ac:dyDescent="0.3">
      <c r="A2873" s="16" t="s">
        <v>5370</v>
      </c>
      <c r="B2873">
        <v>117.34513534144826</v>
      </c>
    </row>
    <row r="2874" spans="1:2" x14ac:dyDescent="0.3">
      <c r="A2874" s="16" t="s">
        <v>5369</v>
      </c>
      <c r="B2874">
        <v>116.72073948903584</v>
      </c>
    </row>
    <row r="2875" spans="1:2" x14ac:dyDescent="0.3">
      <c r="A2875" s="16" t="s">
        <v>5367</v>
      </c>
      <c r="B2875">
        <v>116.79423171438323</v>
      </c>
    </row>
    <row r="2876" spans="1:2" x14ac:dyDescent="0.3">
      <c r="A2876" s="16" t="s">
        <v>5365</v>
      </c>
      <c r="B2876">
        <v>116.44757826250444</v>
      </c>
    </row>
    <row r="2877" spans="1:2" x14ac:dyDescent="0.3">
      <c r="A2877" s="16" t="s">
        <v>5363</v>
      </c>
      <c r="B2877">
        <v>113.22471605662631</v>
      </c>
    </row>
    <row r="2878" spans="1:2" x14ac:dyDescent="0.3">
      <c r="A2878" s="16" t="s">
        <v>5361</v>
      </c>
      <c r="B2878">
        <v>107.2485700095333</v>
      </c>
    </row>
    <row r="2879" spans="1:2" x14ac:dyDescent="0.3">
      <c r="A2879" s="16" t="s">
        <v>5359</v>
      </c>
      <c r="B2879">
        <v>109.36854174305508</v>
      </c>
    </row>
    <row r="2880" spans="1:2" x14ac:dyDescent="0.3">
      <c r="A2880" s="16" t="s">
        <v>5357</v>
      </c>
      <c r="B2880">
        <v>103.73567759005083</v>
      </c>
    </row>
    <row r="2881" spans="1:2" x14ac:dyDescent="0.3">
      <c r="A2881" s="16" t="s">
        <v>5355</v>
      </c>
      <c r="B2881">
        <v>102.5638459846223</v>
      </c>
    </row>
    <row r="2882" spans="1:2" x14ac:dyDescent="0.3">
      <c r="A2882" s="16" t="s">
        <v>5353</v>
      </c>
      <c r="B2882">
        <v>106.67733303333723</v>
      </c>
    </row>
    <row r="2883" spans="1:2" x14ac:dyDescent="0.3">
      <c r="A2883" s="16" t="s">
        <v>5351</v>
      </c>
      <c r="B2883">
        <v>108.01765959202118</v>
      </c>
    </row>
    <row r="2884" spans="1:2" x14ac:dyDescent="0.3">
      <c r="A2884" s="16" t="s">
        <v>5349</v>
      </c>
      <c r="B2884">
        <v>108.02855960960262</v>
      </c>
    </row>
    <row r="2885" spans="1:2" x14ac:dyDescent="0.3">
      <c r="A2885" s="16" t="s">
        <v>5347</v>
      </c>
      <c r="B2885">
        <v>109.90853454310306</v>
      </c>
    </row>
    <row r="2886" spans="1:2" x14ac:dyDescent="0.3">
      <c r="A2886" s="16" t="s">
        <v>5345</v>
      </c>
      <c r="B2886">
        <v>109.46543884502472</v>
      </c>
    </row>
    <row r="2887" spans="1:2" x14ac:dyDescent="0.3">
      <c r="A2887" s="16" t="s">
        <v>5344</v>
      </c>
      <c r="B2887">
        <v>110.59760369262675</v>
      </c>
    </row>
    <row r="2888" spans="1:2" x14ac:dyDescent="0.3">
      <c r="A2888" s="16" t="s">
        <v>5342</v>
      </c>
      <c r="B2888">
        <v>106.98857347617684</v>
      </c>
    </row>
    <row r="2889" spans="1:2" x14ac:dyDescent="0.3">
      <c r="A2889" s="16" t="s">
        <v>5340</v>
      </c>
      <c r="B2889">
        <v>108.6185517429884</v>
      </c>
    </row>
    <row r="2890" spans="1:2" x14ac:dyDescent="0.3">
      <c r="A2890" s="16" t="s">
        <v>5338</v>
      </c>
      <c r="B2890">
        <v>108.3594582013545</v>
      </c>
    </row>
    <row r="2891" spans="1:2" x14ac:dyDescent="0.3">
      <c r="A2891" s="16" t="s">
        <v>5337</v>
      </c>
      <c r="B2891">
        <v>109.30817818184853</v>
      </c>
    </row>
    <row r="2892" spans="1:2" x14ac:dyDescent="0.3">
      <c r="A2892" s="16" t="s">
        <v>5335</v>
      </c>
      <c r="B2892">
        <v>110.1481641819652</v>
      </c>
    </row>
    <row r="2893" spans="1:2" x14ac:dyDescent="0.3">
      <c r="A2893" s="16" t="s">
        <v>5333</v>
      </c>
      <c r="B2893">
        <v>110.61907817050763</v>
      </c>
    </row>
    <row r="2894" spans="1:2" x14ac:dyDescent="0.3">
      <c r="A2894" s="16" t="s">
        <v>5331</v>
      </c>
      <c r="B2894">
        <v>111.35907200386666</v>
      </c>
    </row>
    <row r="2895" spans="1:2" x14ac:dyDescent="0.3">
      <c r="A2895" s="16" t="s">
        <v>5329</v>
      </c>
      <c r="B2895">
        <v>111.8785082766115</v>
      </c>
    </row>
    <row r="2896" spans="1:2" x14ac:dyDescent="0.3">
      <c r="A2896" s="16" t="s">
        <v>5327</v>
      </c>
      <c r="B2896">
        <v>114.01714953563095</v>
      </c>
    </row>
    <row r="2897" spans="1:2" x14ac:dyDescent="0.3">
      <c r="A2897" s="16" t="s">
        <v>5325</v>
      </c>
      <c r="B2897">
        <v>114.84712878589032</v>
      </c>
    </row>
    <row r="2898" spans="1:2" x14ac:dyDescent="0.3">
      <c r="A2898" s="16" t="s">
        <v>5323</v>
      </c>
      <c r="B2898">
        <v>114.28714278571533</v>
      </c>
    </row>
    <row r="2899" spans="1:2" x14ac:dyDescent="0.3">
      <c r="A2899" s="16" t="s">
        <v>5322</v>
      </c>
      <c r="B2899">
        <v>112.32625572907153</v>
      </c>
    </row>
    <row r="2900" spans="1:2" x14ac:dyDescent="0.3">
      <c r="A2900" s="16" t="s">
        <v>5320</v>
      </c>
      <c r="B2900">
        <v>110.07633072782154</v>
      </c>
    </row>
    <row r="2901" spans="1:2" x14ac:dyDescent="0.3">
      <c r="A2901" s="16" t="s">
        <v>5318</v>
      </c>
      <c r="B2901">
        <v>112.88623706271598</v>
      </c>
    </row>
    <row r="2902" spans="1:2" x14ac:dyDescent="0.3">
      <c r="A2902" s="16" t="s">
        <v>5316</v>
      </c>
      <c r="B2902">
        <v>115.79614006433262</v>
      </c>
    </row>
    <row r="2903" spans="1:2" x14ac:dyDescent="0.3">
      <c r="A2903" s="16" t="s">
        <v>5314</v>
      </c>
      <c r="B2903">
        <v>114.54713628579658</v>
      </c>
    </row>
    <row r="2904" spans="1:2" x14ac:dyDescent="0.3">
      <c r="A2904" s="16" t="s">
        <v>5312</v>
      </c>
      <c r="B2904">
        <v>112.7681205156624</v>
      </c>
    </row>
    <row r="2905" spans="1:2" x14ac:dyDescent="0.3">
      <c r="A2905" s="16" t="s">
        <v>5310</v>
      </c>
      <c r="B2905">
        <v>112.24812918225686</v>
      </c>
    </row>
    <row r="2906" spans="1:2" x14ac:dyDescent="0.3">
      <c r="A2906" s="16" t="s">
        <v>5308</v>
      </c>
      <c r="B2906">
        <v>111.88757574292956</v>
      </c>
    </row>
    <row r="2907" spans="1:2" x14ac:dyDescent="0.3">
      <c r="A2907" s="16" t="s">
        <v>5306</v>
      </c>
      <c r="B2907">
        <v>112.39906333723611</v>
      </c>
    </row>
    <row r="2908" spans="1:2" x14ac:dyDescent="0.3">
      <c r="A2908" s="16" t="s">
        <v>5304</v>
      </c>
      <c r="B2908">
        <v>115.33942330144176</v>
      </c>
    </row>
    <row r="2909" spans="1:2" x14ac:dyDescent="0.3">
      <c r="A2909" s="16" t="s">
        <v>5302</v>
      </c>
      <c r="B2909">
        <v>112.21943890140274</v>
      </c>
    </row>
    <row r="2910" spans="1:2" x14ac:dyDescent="0.3">
      <c r="A2910" s="16" t="s">
        <v>5300</v>
      </c>
      <c r="B2910">
        <v>109.13854480970129</v>
      </c>
    </row>
    <row r="2911" spans="1:2" x14ac:dyDescent="0.3">
      <c r="A2911" s="16" t="s">
        <v>5298</v>
      </c>
      <c r="B2911">
        <v>110.53815768201936</v>
      </c>
    </row>
    <row r="2912" spans="1:2" x14ac:dyDescent="0.3">
      <c r="A2912" s="16" t="s">
        <v>5296</v>
      </c>
      <c r="B2912">
        <v>110.35816068199436</v>
      </c>
    </row>
    <row r="2913" spans="1:2" x14ac:dyDescent="0.3">
      <c r="A2913" s="16" t="s">
        <v>5295</v>
      </c>
      <c r="B2913">
        <v>105.4891209203295</v>
      </c>
    </row>
    <row r="2914" spans="1:2" x14ac:dyDescent="0.3">
      <c r="A2914" s="16" t="s">
        <v>5293</v>
      </c>
      <c r="B2914">
        <v>103.9691335869434</v>
      </c>
    </row>
    <row r="2915" spans="1:2" x14ac:dyDescent="0.3">
      <c r="A2915" s="16" t="s">
        <v>5292</v>
      </c>
      <c r="B2915">
        <v>103.9386141425724</v>
      </c>
    </row>
    <row r="2916" spans="1:2" x14ac:dyDescent="0.3">
      <c r="A2916" s="16" t="s">
        <v>5290</v>
      </c>
      <c r="B2916">
        <v>107.13732153348097</v>
      </c>
    </row>
    <row r="2917" spans="1:2" x14ac:dyDescent="0.3">
      <c r="A2917" s="16" t="s">
        <v>5288</v>
      </c>
      <c r="B2917">
        <v>103.8082698477513</v>
      </c>
    </row>
    <row r="2918" spans="1:2" x14ac:dyDescent="0.3">
      <c r="A2918" s="16" t="s">
        <v>5286</v>
      </c>
      <c r="B2918">
        <v>103.94740128248411</v>
      </c>
    </row>
    <row r="2919" spans="1:2" x14ac:dyDescent="0.3">
      <c r="A2919" s="16" t="s">
        <v>5284</v>
      </c>
      <c r="B2919">
        <v>102.75571842253349</v>
      </c>
    </row>
    <row r="2920" spans="1:2" x14ac:dyDescent="0.3">
      <c r="A2920" s="16" t="s">
        <v>5282</v>
      </c>
      <c r="B2920">
        <v>101.70864387570751</v>
      </c>
    </row>
    <row r="2921" spans="1:2" x14ac:dyDescent="0.3">
      <c r="A2921" s="16" t="s">
        <v>5280</v>
      </c>
      <c r="B2921">
        <v>99.78866947553685</v>
      </c>
    </row>
    <row r="2922" spans="1:2" x14ac:dyDescent="0.3">
      <c r="A2922" s="16" t="s">
        <v>5278</v>
      </c>
      <c r="B2922">
        <v>102.72948635128412</v>
      </c>
    </row>
    <row r="2923" spans="1:2" x14ac:dyDescent="0.3">
      <c r="A2923" s="16" t="s">
        <v>5276</v>
      </c>
      <c r="B2923">
        <v>105.72911892033784</v>
      </c>
    </row>
    <row r="2924" spans="1:2" x14ac:dyDescent="0.3">
      <c r="A2924" s="16" t="s">
        <v>5274</v>
      </c>
      <c r="B2924">
        <v>105.8782353480388</v>
      </c>
    </row>
    <row r="2925" spans="1:2" x14ac:dyDescent="0.3">
      <c r="A2925" s="16" t="s">
        <v>5272</v>
      </c>
      <c r="B2925">
        <v>108.94818418179852</v>
      </c>
    </row>
    <row r="2926" spans="1:2" x14ac:dyDescent="0.3">
      <c r="A2926" s="16" t="s">
        <v>5270</v>
      </c>
      <c r="B2926">
        <v>110.72852360984263</v>
      </c>
    </row>
    <row r="2927" spans="1:2" x14ac:dyDescent="0.3">
      <c r="A2927" s="16" t="s">
        <v>5268</v>
      </c>
      <c r="B2927">
        <v>111.35628806186598</v>
      </c>
    </row>
    <row r="2928" spans="1:2" x14ac:dyDescent="0.3">
      <c r="A2928" s="16" t="s">
        <v>5266</v>
      </c>
      <c r="B2928">
        <v>111.10629639506043</v>
      </c>
    </row>
    <row r="2929" spans="1:2" x14ac:dyDescent="0.3">
      <c r="A2929" s="16" t="s">
        <v>5264</v>
      </c>
      <c r="B2929">
        <v>114.67617739704374</v>
      </c>
    </row>
    <row r="2930" spans="1:2" x14ac:dyDescent="0.3">
      <c r="A2930" s="16" t="s">
        <v>5262</v>
      </c>
      <c r="B2930">
        <v>110.15541009562367</v>
      </c>
    </row>
    <row r="2931" spans="1:2" x14ac:dyDescent="0.3">
      <c r="A2931" s="16" t="s">
        <v>5260</v>
      </c>
      <c r="B2931">
        <v>111.14444263893519</v>
      </c>
    </row>
    <row r="2932" spans="1:2" x14ac:dyDescent="0.3">
      <c r="A2932" s="16" t="s">
        <v>5258</v>
      </c>
      <c r="B2932">
        <v>108.38548384408723</v>
      </c>
    </row>
    <row r="2933" spans="1:2" x14ac:dyDescent="0.3">
      <c r="A2933" s="16" t="s">
        <v>5256</v>
      </c>
      <c r="B2933">
        <v>109.75670724939151</v>
      </c>
    </row>
    <row r="2934" spans="1:2" x14ac:dyDescent="0.3">
      <c r="A2934" s="16" t="s">
        <v>5254</v>
      </c>
      <c r="B2934">
        <v>109.556348060866</v>
      </c>
    </row>
    <row r="2935" spans="1:2" x14ac:dyDescent="0.3">
      <c r="A2935" s="16" t="s">
        <v>5252</v>
      </c>
      <c r="B2935">
        <v>111.44814251547909</v>
      </c>
    </row>
    <row r="2936" spans="1:2" x14ac:dyDescent="0.3">
      <c r="A2936" s="16" t="s">
        <v>5250</v>
      </c>
      <c r="B2936">
        <v>110.9163027282882</v>
      </c>
    </row>
    <row r="2937" spans="1:2" x14ac:dyDescent="0.3">
      <c r="A2937" s="16" t="s">
        <v>5248</v>
      </c>
      <c r="B2937">
        <v>108.90673274900901</v>
      </c>
    </row>
    <row r="2938" spans="1:2" x14ac:dyDescent="0.3">
      <c r="A2938" s="16" t="s">
        <v>5246</v>
      </c>
      <c r="B2938">
        <v>112.07719803502471</v>
      </c>
    </row>
    <row r="2939" spans="1:2" x14ac:dyDescent="0.3">
      <c r="A2939" s="16" t="s">
        <v>5244</v>
      </c>
      <c r="B2939">
        <v>109.90816818193186</v>
      </c>
    </row>
    <row r="2940" spans="1:2" x14ac:dyDescent="0.3">
      <c r="A2940" s="16" t="s">
        <v>5242</v>
      </c>
      <c r="B2940">
        <v>109.56182601521675</v>
      </c>
    </row>
    <row r="2941" spans="1:2" x14ac:dyDescent="0.3">
      <c r="A2941" s="16" t="s">
        <v>5240</v>
      </c>
      <c r="B2941">
        <v>109.53908717047014</v>
      </c>
    </row>
    <row r="2942" spans="1:2" x14ac:dyDescent="0.3">
      <c r="A2942" s="16" t="s">
        <v>5238</v>
      </c>
      <c r="B2942">
        <v>109.33854214305241</v>
      </c>
    </row>
    <row r="2943" spans="1:2" x14ac:dyDescent="0.3">
      <c r="A2943" s="16" t="s">
        <v>5236</v>
      </c>
      <c r="B2943">
        <v>110.82852227651817</v>
      </c>
    </row>
    <row r="2944" spans="1:2" x14ac:dyDescent="0.3">
      <c r="A2944" s="16" t="s">
        <v>5234</v>
      </c>
      <c r="B2944">
        <v>111.96944015139962</v>
      </c>
    </row>
    <row r="2945" spans="1:2" x14ac:dyDescent="0.3">
      <c r="A2945" s="16" t="s">
        <v>5232</v>
      </c>
      <c r="B2945">
        <v>114.5590453373111</v>
      </c>
    </row>
    <row r="2946" spans="1:2" x14ac:dyDescent="0.3">
      <c r="A2946" s="16" t="s">
        <v>5230</v>
      </c>
      <c r="B2946">
        <v>114.99808334930547</v>
      </c>
    </row>
    <row r="2947" spans="1:2" x14ac:dyDescent="0.3">
      <c r="A2947" s="16" t="s">
        <v>5229</v>
      </c>
      <c r="B2947">
        <v>112.30812818226519</v>
      </c>
    </row>
    <row r="2948" spans="1:2" x14ac:dyDescent="0.3">
      <c r="A2948" s="16" t="s">
        <v>5227</v>
      </c>
      <c r="B2948">
        <v>113.70848387677417</v>
      </c>
    </row>
    <row r="2949" spans="1:2" x14ac:dyDescent="0.3">
      <c r="A2949" s="16" t="s">
        <v>5225</v>
      </c>
      <c r="B2949">
        <v>114.15847787681417</v>
      </c>
    </row>
    <row r="2950" spans="1:2" x14ac:dyDescent="0.3">
      <c r="A2950" s="16" t="s">
        <v>5223</v>
      </c>
      <c r="B2950">
        <v>111.88813518220687</v>
      </c>
    </row>
    <row r="2951" spans="1:2" x14ac:dyDescent="0.3">
      <c r="A2951" s="16" t="s">
        <v>5221</v>
      </c>
      <c r="B2951">
        <v>112.38719028512159</v>
      </c>
    </row>
    <row r="2952" spans="1:2" x14ac:dyDescent="0.3">
      <c r="A2952" s="16" t="s">
        <v>5219</v>
      </c>
      <c r="B2952">
        <v>111.87813534887214</v>
      </c>
    </row>
    <row r="2953" spans="1:2" x14ac:dyDescent="0.3">
      <c r="A2953" s="16" t="s">
        <v>5217</v>
      </c>
      <c r="B2953">
        <v>108.21855707628617</v>
      </c>
    </row>
    <row r="2954" spans="1:2" x14ac:dyDescent="0.3">
      <c r="A2954" s="16" t="s">
        <v>5215</v>
      </c>
      <c r="B2954">
        <v>107.55856587622752</v>
      </c>
    </row>
    <row r="2955" spans="1:2" x14ac:dyDescent="0.3">
      <c r="A2955" s="16" t="s">
        <v>5213</v>
      </c>
      <c r="B2955">
        <v>106.87821868151103</v>
      </c>
    </row>
    <row r="2956" spans="1:2" x14ac:dyDescent="0.3">
      <c r="A2956" s="16" t="s">
        <v>5212</v>
      </c>
      <c r="B2956">
        <v>109.02545717797611</v>
      </c>
    </row>
    <row r="2957" spans="1:2" x14ac:dyDescent="0.3">
      <c r="A2957" s="16" t="s">
        <v>5210</v>
      </c>
      <c r="B2957">
        <v>107.01643272612156</v>
      </c>
    </row>
    <row r="2958" spans="1:2" x14ac:dyDescent="0.3">
      <c r="A2958" s="16" t="s">
        <v>5208</v>
      </c>
      <c r="B2958">
        <v>107.77586851252069</v>
      </c>
    </row>
    <row r="2959" spans="1:2" x14ac:dyDescent="0.3">
      <c r="A2959" s="16" t="s">
        <v>5206</v>
      </c>
      <c r="B2959">
        <v>106.39645339244379</v>
      </c>
    </row>
    <row r="2960" spans="1:2" x14ac:dyDescent="0.3">
      <c r="A2960" s="16" t="s">
        <v>5204</v>
      </c>
      <c r="B2960">
        <v>108.99455013624772</v>
      </c>
    </row>
    <row r="2961" spans="1:2" x14ac:dyDescent="0.3">
      <c r="A2961" s="16" t="s">
        <v>5202</v>
      </c>
      <c r="B2961">
        <v>110.81630606156598</v>
      </c>
    </row>
    <row r="2962" spans="1:2" x14ac:dyDescent="0.3">
      <c r="A2962" s="16" t="s">
        <v>5201</v>
      </c>
      <c r="B2962">
        <v>110.51852640982395</v>
      </c>
    </row>
    <row r="2963" spans="1:2" x14ac:dyDescent="0.3">
      <c r="A2963" s="16" t="s">
        <v>5199</v>
      </c>
      <c r="B2963">
        <v>108.99054495136237</v>
      </c>
    </row>
    <row r="2964" spans="1:2" x14ac:dyDescent="0.3">
      <c r="A2964" s="16" t="s">
        <v>5197</v>
      </c>
      <c r="B2964">
        <v>109.93945030137425</v>
      </c>
    </row>
    <row r="2965" spans="1:2" x14ac:dyDescent="0.3">
      <c r="A2965" s="16" t="s">
        <v>5195</v>
      </c>
      <c r="B2965">
        <v>109.80816984858464</v>
      </c>
    </row>
    <row r="2966" spans="1:2" x14ac:dyDescent="0.3">
      <c r="A2966" s="16" t="s">
        <v>5193</v>
      </c>
      <c r="B2966">
        <v>110.80815318205686</v>
      </c>
    </row>
    <row r="2967" spans="1:2" x14ac:dyDescent="0.3">
      <c r="A2967" s="16" t="s">
        <v>5191</v>
      </c>
      <c r="B2967">
        <v>109.52853960973596</v>
      </c>
    </row>
    <row r="2968" spans="1:2" x14ac:dyDescent="0.3">
      <c r="A2968" s="16" t="s">
        <v>5189</v>
      </c>
      <c r="B2968">
        <v>108.10855854294307</v>
      </c>
    </row>
    <row r="2969" spans="1:2" x14ac:dyDescent="0.3">
      <c r="A2969" s="16" t="s">
        <v>5187</v>
      </c>
      <c r="B2969">
        <v>108.6185517429884</v>
      </c>
    </row>
    <row r="2970" spans="1:2" x14ac:dyDescent="0.3">
      <c r="A2970" s="16" t="s">
        <v>5185</v>
      </c>
      <c r="B2970">
        <v>107.25821234823047</v>
      </c>
    </row>
    <row r="2971" spans="1:2" x14ac:dyDescent="0.3">
      <c r="A2971" s="16" t="s">
        <v>5183</v>
      </c>
      <c r="B2971">
        <v>109.49817501520825</v>
      </c>
    </row>
    <row r="2972" spans="1:2" x14ac:dyDescent="0.3">
      <c r="A2972" s="16" t="s">
        <v>5181</v>
      </c>
      <c r="B2972">
        <v>105.01947490131275</v>
      </c>
    </row>
    <row r="2973" spans="1:2" x14ac:dyDescent="0.3">
      <c r="A2973" s="16" t="s">
        <v>5179</v>
      </c>
      <c r="B2973">
        <v>105.08947455131363</v>
      </c>
    </row>
    <row r="2974" spans="1:2" x14ac:dyDescent="0.3">
      <c r="A2974" s="16" t="s">
        <v>5177</v>
      </c>
      <c r="B2974">
        <v>103.34965550057416</v>
      </c>
    </row>
    <row r="2975" spans="1:2" x14ac:dyDescent="0.3">
      <c r="A2975" s="16" t="s">
        <v>5175</v>
      </c>
      <c r="B2975">
        <v>103.63913633693194</v>
      </c>
    </row>
    <row r="2976" spans="1:2" x14ac:dyDescent="0.3">
      <c r="A2976" s="16" t="s">
        <v>5173</v>
      </c>
      <c r="B2976">
        <v>106.72857694282041</v>
      </c>
    </row>
    <row r="2977" spans="1:2" x14ac:dyDescent="0.3">
      <c r="A2977" s="16" t="s">
        <v>5171</v>
      </c>
      <c r="B2977">
        <v>107.70820484829297</v>
      </c>
    </row>
    <row r="2978" spans="1:2" x14ac:dyDescent="0.3">
      <c r="A2978" s="16" t="s">
        <v>5169</v>
      </c>
      <c r="B2978">
        <v>107.88856147625684</v>
      </c>
    </row>
    <row r="2979" spans="1:2" x14ac:dyDescent="0.3">
      <c r="A2979" s="16" t="s">
        <v>5167</v>
      </c>
      <c r="B2979">
        <v>107.95964013393311</v>
      </c>
    </row>
    <row r="2980" spans="1:2" x14ac:dyDescent="0.3">
      <c r="A2980" s="16" t="s">
        <v>5165</v>
      </c>
      <c r="B2980">
        <v>109.26581139694873</v>
      </c>
    </row>
    <row r="2981" spans="1:2" x14ac:dyDescent="0.3">
      <c r="A2981" s="16" t="s">
        <v>5163</v>
      </c>
      <c r="B2981">
        <v>107.55856587622752</v>
      </c>
    </row>
    <row r="2982" spans="1:2" x14ac:dyDescent="0.3">
      <c r="A2982" s="16" t="s">
        <v>5161</v>
      </c>
      <c r="B2982">
        <v>108.00819984833464</v>
      </c>
    </row>
    <row r="2983" spans="1:2" x14ac:dyDescent="0.3">
      <c r="A2983" s="16" t="s">
        <v>5159</v>
      </c>
      <c r="B2983">
        <v>107.37642072632156</v>
      </c>
    </row>
    <row r="2984" spans="1:2" x14ac:dyDescent="0.3">
      <c r="A2984" s="16" t="s">
        <v>5157</v>
      </c>
      <c r="B2984">
        <v>112.12626239562708</v>
      </c>
    </row>
    <row r="2985" spans="1:2" x14ac:dyDescent="0.3">
      <c r="A2985" s="16" t="s">
        <v>5155</v>
      </c>
      <c r="B2985">
        <v>113.69715753553096</v>
      </c>
    </row>
    <row r="2986" spans="1:2" x14ac:dyDescent="0.3">
      <c r="A2986" s="16" t="s">
        <v>5153</v>
      </c>
      <c r="B2986">
        <v>112.73718153523096</v>
      </c>
    </row>
    <row r="2987" spans="1:2" x14ac:dyDescent="0.3">
      <c r="A2987" s="16" t="s">
        <v>5151</v>
      </c>
      <c r="B2987">
        <v>113.05717353533096</v>
      </c>
    </row>
    <row r="2988" spans="1:2" x14ac:dyDescent="0.3">
      <c r="A2988" s="16" t="s">
        <v>5149</v>
      </c>
      <c r="B2988">
        <v>112.44756360972767</v>
      </c>
    </row>
    <row r="2989" spans="1:2" x14ac:dyDescent="0.3">
      <c r="A2989" s="16" t="s">
        <v>5147</v>
      </c>
      <c r="B2989">
        <v>113.27716803539971</v>
      </c>
    </row>
    <row r="2990" spans="1:2" x14ac:dyDescent="0.3">
      <c r="A2990" s="16" t="s">
        <v>5145</v>
      </c>
      <c r="B2990">
        <v>112.23625872902153</v>
      </c>
    </row>
    <row r="2991" spans="1:2" x14ac:dyDescent="0.3">
      <c r="A2991" s="16" t="s">
        <v>5143</v>
      </c>
      <c r="B2991">
        <v>111.25480798781456</v>
      </c>
    </row>
    <row r="2992" spans="1:2" x14ac:dyDescent="0.3">
      <c r="A2992" s="16" t="s">
        <v>5141</v>
      </c>
      <c r="B2992">
        <v>110.43484625358835</v>
      </c>
    </row>
    <row r="2993" spans="1:2" x14ac:dyDescent="0.3">
      <c r="A2993" s="16" t="s">
        <v>5139</v>
      </c>
      <c r="B2993">
        <v>111.19481078774922</v>
      </c>
    </row>
    <row r="2994" spans="1:2" x14ac:dyDescent="0.3">
      <c r="A2994" s="16" t="s">
        <v>5137</v>
      </c>
      <c r="B2994">
        <v>111.52442363941017</v>
      </c>
    </row>
    <row r="2995" spans="1:2" x14ac:dyDescent="0.3">
      <c r="A2995" s="16" t="s">
        <v>5135</v>
      </c>
      <c r="B2995">
        <v>110.65483598716123</v>
      </c>
    </row>
    <row r="2996" spans="1:2" x14ac:dyDescent="0.3">
      <c r="A2996" s="16" t="s">
        <v>5133</v>
      </c>
      <c r="B2996">
        <v>111.542377677099</v>
      </c>
    </row>
    <row r="2997" spans="1:2" x14ac:dyDescent="0.3">
      <c r="A2997" s="16" t="s">
        <v>5131</v>
      </c>
      <c r="B2997">
        <v>109.85157772285808</v>
      </c>
    </row>
    <row r="2998" spans="1:2" x14ac:dyDescent="0.3">
      <c r="A2998" s="16" t="s">
        <v>5129</v>
      </c>
      <c r="B2998">
        <v>110.5724439581677</v>
      </c>
    </row>
    <row r="2999" spans="1:2" x14ac:dyDescent="0.3">
      <c r="A2999" s="16" t="s">
        <v>5127</v>
      </c>
      <c r="B2999">
        <v>110.02248154021697</v>
      </c>
    </row>
    <row r="3000" spans="1:2" x14ac:dyDescent="0.3">
      <c r="A3000" s="16" t="s">
        <v>5125</v>
      </c>
      <c r="B3000">
        <v>109.80249657303668</v>
      </c>
    </row>
    <row r="3001" spans="1:2" x14ac:dyDescent="0.3">
      <c r="A3001" s="16" t="s">
        <v>5124</v>
      </c>
      <c r="B3001">
        <v>110.78058325021753</v>
      </c>
    </row>
    <row r="3002" spans="1:2" x14ac:dyDescent="0.3">
      <c r="A3002" s="16" t="s">
        <v>5122</v>
      </c>
      <c r="B3002">
        <v>111.44904030552713</v>
      </c>
    </row>
    <row r="3003" spans="1:2" x14ac:dyDescent="0.3">
      <c r="A3003" s="16" t="s">
        <v>5120</v>
      </c>
      <c r="B3003">
        <v>110.7396638156961</v>
      </c>
    </row>
    <row r="3004" spans="1:2" x14ac:dyDescent="0.3">
      <c r="A3004" s="16" t="s">
        <v>5118</v>
      </c>
      <c r="B3004">
        <v>110.96964235003119</v>
      </c>
    </row>
    <row r="3005" spans="1:2" x14ac:dyDescent="0.3">
      <c r="A3005" s="16" t="s">
        <v>5116</v>
      </c>
      <c r="B3005">
        <v>111.54865864319541</v>
      </c>
    </row>
    <row r="3006" spans="1:2" x14ac:dyDescent="0.3">
      <c r="A3006" s="16" t="s">
        <v>5114</v>
      </c>
      <c r="B3006">
        <v>112.05431129823475</v>
      </c>
    </row>
    <row r="3007" spans="1:2" x14ac:dyDescent="0.3">
      <c r="A3007" s="16" t="s">
        <v>5113</v>
      </c>
      <c r="B3007">
        <v>114.56491462647556</v>
      </c>
    </row>
    <row r="3008" spans="1:2" x14ac:dyDescent="0.3">
      <c r="A3008" s="16" t="s">
        <v>5111</v>
      </c>
      <c r="B3008">
        <v>115.91338455746849</v>
      </c>
    </row>
    <row r="3009" spans="1:2" x14ac:dyDescent="0.3">
      <c r="A3009" s="16" t="s">
        <v>5109</v>
      </c>
      <c r="B3009">
        <v>116.21431000909823</v>
      </c>
    </row>
    <row r="3010" spans="1:2" x14ac:dyDescent="0.3">
      <c r="A3010" s="16" t="s">
        <v>5107</v>
      </c>
      <c r="B3010">
        <v>117.18417906793695</v>
      </c>
    </row>
    <row r="3011" spans="1:2" x14ac:dyDescent="0.3">
      <c r="A3011" s="16" t="s">
        <v>5106</v>
      </c>
      <c r="B3011">
        <v>118.57201521388076</v>
      </c>
    </row>
    <row r="3012" spans="1:2" x14ac:dyDescent="0.3">
      <c r="A3012" s="16" t="s">
        <v>5104</v>
      </c>
      <c r="B3012">
        <v>117.29260030717579</v>
      </c>
    </row>
    <row r="3013" spans="1:2" x14ac:dyDescent="0.3">
      <c r="A3013" s="16" t="s">
        <v>5102</v>
      </c>
      <c r="B3013">
        <v>117.90995360399194</v>
      </c>
    </row>
    <row r="3014" spans="1:2" x14ac:dyDescent="0.3">
      <c r="A3014" s="16" t="s">
        <v>5100</v>
      </c>
      <c r="B3014">
        <v>118.13696104637098</v>
      </c>
    </row>
    <row r="3015" spans="1:2" x14ac:dyDescent="0.3">
      <c r="A3015" s="16" t="s">
        <v>5098</v>
      </c>
      <c r="B3015">
        <v>118.90780180522931</v>
      </c>
    </row>
    <row r="3016" spans="1:2" x14ac:dyDescent="0.3">
      <c r="A3016" s="16" t="s">
        <v>5096</v>
      </c>
      <c r="B3016">
        <v>120.0891827375482</v>
      </c>
    </row>
    <row r="3017" spans="1:2" x14ac:dyDescent="0.3">
      <c r="A3017" s="16" t="s">
        <v>5094</v>
      </c>
      <c r="B3017">
        <v>119.56385778962371</v>
      </c>
    </row>
    <row r="3018" spans="1:2" x14ac:dyDescent="0.3">
      <c r="A3018" s="16" t="s">
        <v>5092</v>
      </c>
      <c r="B3018">
        <v>120.03479462969378</v>
      </c>
    </row>
    <row r="3019" spans="1:2" x14ac:dyDescent="0.3">
      <c r="A3019" s="16" t="s">
        <v>5090</v>
      </c>
      <c r="B3019">
        <v>121.64154963252156</v>
      </c>
    </row>
    <row r="3020" spans="1:2" x14ac:dyDescent="0.3">
      <c r="A3020" s="16" t="s">
        <v>5088</v>
      </c>
      <c r="B3020">
        <v>122.88238559572913</v>
      </c>
    </row>
    <row r="3021" spans="1:2" x14ac:dyDescent="0.3">
      <c r="A3021" s="16" t="s">
        <v>5086</v>
      </c>
      <c r="B3021">
        <v>123.60063438367956</v>
      </c>
    </row>
    <row r="3022" spans="1:2" x14ac:dyDescent="0.3">
      <c r="A3022" s="16" t="s">
        <v>5084</v>
      </c>
      <c r="B3022">
        <v>125.44929915786643</v>
      </c>
    </row>
    <row r="3023" spans="1:2" x14ac:dyDescent="0.3">
      <c r="A3023" s="16" t="s">
        <v>5082</v>
      </c>
      <c r="B3023">
        <v>124.14578921062869</v>
      </c>
    </row>
    <row r="3024" spans="1:2" x14ac:dyDescent="0.3">
      <c r="A3024" s="16" t="s">
        <v>5080</v>
      </c>
      <c r="B3024">
        <v>121.52832551603225</v>
      </c>
    </row>
    <row r="3025" spans="1:2" x14ac:dyDescent="0.3">
      <c r="A3025" s="16" t="s">
        <v>5078</v>
      </c>
      <c r="B3025">
        <v>122.64344201768895</v>
      </c>
    </row>
    <row r="3026" spans="1:2" x14ac:dyDescent="0.3">
      <c r="A3026" s="16" t="s">
        <v>5077</v>
      </c>
      <c r="B3026">
        <v>126.18443629311498</v>
      </c>
    </row>
    <row r="3027" spans="1:2" x14ac:dyDescent="0.3">
      <c r="A3027" s="16" t="s">
        <v>5075</v>
      </c>
      <c r="B3027">
        <v>123.63639924805507</v>
      </c>
    </row>
    <row r="3028" spans="1:2" x14ac:dyDescent="0.3">
      <c r="A3028" s="16" t="s">
        <v>5073</v>
      </c>
      <c r="B3028">
        <v>123.78328812807673</v>
      </c>
    </row>
    <row r="3029" spans="1:2" x14ac:dyDescent="0.3">
      <c r="A3029" s="16" t="s">
        <v>5071</v>
      </c>
      <c r="B3029">
        <v>121.96455017850936</v>
      </c>
    </row>
    <row r="3030" spans="1:2" x14ac:dyDescent="0.3">
      <c r="A3030" s="16" t="s">
        <v>5069</v>
      </c>
      <c r="B3030">
        <v>124.10324493099262</v>
      </c>
    </row>
    <row r="3031" spans="1:2" x14ac:dyDescent="0.3">
      <c r="A3031" s="16" t="s">
        <v>5068</v>
      </c>
      <c r="B3031">
        <v>125.42306674302057</v>
      </c>
    </row>
    <row r="3032" spans="1:2" x14ac:dyDescent="0.3">
      <c r="A3032" s="16" t="s">
        <v>5066</v>
      </c>
      <c r="B3032">
        <v>125.96194416069939</v>
      </c>
    </row>
    <row r="3033" spans="1:2" x14ac:dyDescent="0.3">
      <c r="A3033" s="16" t="s">
        <v>5064</v>
      </c>
      <c r="B3033">
        <v>125.32203588745882</v>
      </c>
    </row>
    <row r="3034" spans="1:2" x14ac:dyDescent="0.3">
      <c r="A3034" s="16" t="s">
        <v>5062</v>
      </c>
      <c r="B3034">
        <v>126.20190976316461</v>
      </c>
    </row>
    <row r="3035" spans="1:2" x14ac:dyDescent="0.3">
      <c r="A3035" s="16" t="s">
        <v>5060</v>
      </c>
      <c r="B3035">
        <v>124.95208891699161</v>
      </c>
    </row>
    <row r="3036" spans="1:2" x14ac:dyDescent="0.3">
      <c r="A3036" s="16" t="s">
        <v>5058</v>
      </c>
      <c r="B3036">
        <v>123.53332187579872</v>
      </c>
    </row>
    <row r="3037" spans="1:2" x14ac:dyDescent="0.3">
      <c r="A3037" s="16" t="s">
        <v>5057</v>
      </c>
      <c r="B3037">
        <v>125.79196852561986</v>
      </c>
    </row>
    <row r="3038" spans="1:2" x14ac:dyDescent="0.3">
      <c r="A3038" s="16" t="s">
        <v>5055</v>
      </c>
      <c r="B3038">
        <v>125.68967852603006</v>
      </c>
    </row>
    <row r="3039" spans="1:2" x14ac:dyDescent="0.3">
      <c r="A3039" s="16" t="s">
        <v>5053</v>
      </c>
      <c r="B3039">
        <v>124.09890139343237</v>
      </c>
    </row>
    <row r="3040" spans="1:2" x14ac:dyDescent="0.3">
      <c r="A3040" s="16" t="s">
        <v>5051</v>
      </c>
      <c r="B3040">
        <v>124.18116442840028</v>
      </c>
    </row>
    <row r="3041" spans="1:2" x14ac:dyDescent="0.3">
      <c r="A3041" s="16" t="s">
        <v>5049</v>
      </c>
      <c r="B3041">
        <v>123.12440325448141</v>
      </c>
    </row>
    <row r="3042" spans="1:2" x14ac:dyDescent="0.3">
      <c r="A3042" s="16" t="s">
        <v>5047</v>
      </c>
      <c r="B3042">
        <v>125.11415120377828</v>
      </c>
    </row>
    <row r="3043" spans="1:2" x14ac:dyDescent="0.3">
      <c r="A3043" s="16" t="s">
        <v>5045</v>
      </c>
      <c r="B3043">
        <v>125.61921952076268</v>
      </c>
    </row>
    <row r="3044" spans="1:2" x14ac:dyDescent="0.3">
      <c r="A3044" s="16" t="s">
        <v>5044</v>
      </c>
      <c r="B3044">
        <v>125.5220072228465</v>
      </c>
    </row>
    <row r="3045" spans="1:2" x14ac:dyDescent="0.3">
      <c r="A3045" s="16" t="s">
        <v>5042</v>
      </c>
      <c r="B3045">
        <v>124.14323953135708</v>
      </c>
    </row>
    <row r="3046" spans="1:2" x14ac:dyDescent="0.3">
      <c r="A3046" s="16" t="s">
        <v>5040</v>
      </c>
      <c r="B3046">
        <v>122.37755764916356</v>
      </c>
    </row>
    <row r="3047" spans="1:2" x14ac:dyDescent="0.3">
      <c r="A3047" s="16" t="s">
        <v>5038</v>
      </c>
      <c r="B3047">
        <v>122.86546006029673</v>
      </c>
    </row>
    <row r="3048" spans="1:2" x14ac:dyDescent="0.3">
      <c r="A3048" s="16" t="s">
        <v>5037</v>
      </c>
      <c r="B3048">
        <v>125.4134861371865</v>
      </c>
    </row>
    <row r="3049" spans="1:2" x14ac:dyDescent="0.3">
      <c r="A3049" s="16" t="s">
        <v>5035</v>
      </c>
      <c r="B3049">
        <v>124.84314503773555</v>
      </c>
    </row>
    <row r="3050" spans="1:2" x14ac:dyDescent="0.3">
      <c r="A3050" s="16" t="s">
        <v>5033</v>
      </c>
      <c r="B3050">
        <v>122.32450458139724</v>
      </c>
    </row>
    <row r="3051" spans="1:2" x14ac:dyDescent="0.3">
      <c r="A3051" s="16" t="s">
        <v>5031</v>
      </c>
      <c r="B3051">
        <v>123.4147779053818</v>
      </c>
    </row>
    <row r="3052" spans="1:2" x14ac:dyDescent="0.3">
      <c r="A3052" s="16" t="s">
        <v>5030</v>
      </c>
      <c r="B3052">
        <v>122.6524185600333</v>
      </c>
    </row>
    <row r="3053" spans="1:2" x14ac:dyDescent="0.3">
      <c r="A3053" s="16" t="s">
        <v>5028</v>
      </c>
      <c r="B3053">
        <v>119.86281843137516</v>
      </c>
    </row>
    <row r="3054" spans="1:2" x14ac:dyDescent="0.3">
      <c r="A3054" s="16" t="s">
        <v>5026</v>
      </c>
      <c r="B3054">
        <v>120.16217462208155</v>
      </c>
    </row>
    <row r="3055" spans="1:2" x14ac:dyDescent="0.3">
      <c r="A3055" s="16" t="s">
        <v>5024</v>
      </c>
      <c r="B3055">
        <v>121.69194768891283</v>
      </c>
    </row>
    <row r="3056" spans="1:2" x14ac:dyDescent="0.3">
      <c r="A3056" s="16" t="s">
        <v>5022</v>
      </c>
      <c r="B3056">
        <v>121.81253895140503</v>
      </c>
    </row>
    <row r="3057" spans="1:2" x14ac:dyDescent="0.3">
      <c r="A3057" s="16" t="s">
        <v>5020</v>
      </c>
      <c r="B3057">
        <v>118.66397928142284</v>
      </c>
    </row>
    <row r="3058" spans="1:2" x14ac:dyDescent="0.3">
      <c r="A3058" s="16" t="s">
        <v>5018</v>
      </c>
      <c r="B3058">
        <v>118.76396578233405</v>
      </c>
    </row>
    <row r="3059" spans="1:2" x14ac:dyDescent="0.3">
      <c r="A3059" s="16" t="s">
        <v>5016</v>
      </c>
      <c r="B3059">
        <v>117.95604104258793</v>
      </c>
    </row>
    <row r="3060" spans="1:2" x14ac:dyDescent="0.3">
      <c r="A3060" s="16" t="s">
        <v>5014</v>
      </c>
      <c r="B3060">
        <v>117.98603749279796</v>
      </c>
    </row>
    <row r="3061" spans="1:2" x14ac:dyDescent="0.3">
      <c r="A3061" s="16" t="s">
        <v>5012</v>
      </c>
      <c r="B3061">
        <v>118.74535383653198</v>
      </c>
    </row>
    <row r="3062" spans="1:2" x14ac:dyDescent="0.3">
      <c r="A3062" s="16" t="s">
        <v>5010</v>
      </c>
      <c r="B3062">
        <v>118.6939752316962</v>
      </c>
    </row>
    <row r="3063" spans="1:2" x14ac:dyDescent="0.3">
      <c r="A3063" s="16" t="s">
        <v>5009</v>
      </c>
      <c r="B3063">
        <v>118.14247423319317</v>
      </c>
    </row>
    <row r="3064" spans="1:2" x14ac:dyDescent="0.3">
      <c r="A3064" s="16" t="s">
        <v>5007</v>
      </c>
      <c r="B3064">
        <v>119.10193483664285</v>
      </c>
    </row>
    <row r="3065" spans="1:2" x14ac:dyDescent="0.3">
      <c r="A3065" s="16" t="s">
        <v>5006</v>
      </c>
      <c r="B3065">
        <v>119.90181351251016</v>
      </c>
    </row>
    <row r="3066" spans="1:2" x14ac:dyDescent="0.3">
      <c r="A3066" s="16" t="s">
        <v>5004</v>
      </c>
      <c r="B3066">
        <v>119.81182716147508</v>
      </c>
    </row>
    <row r="3067" spans="1:2" x14ac:dyDescent="0.3">
      <c r="A3067" s="16" t="s">
        <v>5002</v>
      </c>
      <c r="B3067">
        <v>119.4506872444898</v>
      </c>
    </row>
    <row r="3068" spans="1:2" x14ac:dyDescent="0.3">
      <c r="A3068" s="16" t="s">
        <v>5000</v>
      </c>
      <c r="B3068">
        <v>119.64185294285328</v>
      </c>
    </row>
    <row r="3069" spans="1:2" x14ac:dyDescent="0.3">
      <c r="A3069" s="16" t="s">
        <v>4999</v>
      </c>
      <c r="B3069">
        <v>118.18404407704904</v>
      </c>
    </row>
    <row r="3070" spans="1:2" x14ac:dyDescent="0.3">
      <c r="A3070" s="16" t="s">
        <v>4997</v>
      </c>
      <c r="B3070">
        <v>116.06471713947707</v>
      </c>
    </row>
    <row r="3071" spans="1:2" x14ac:dyDescent="0.3">
      <c r="A3071" s="16" t="s">
        <v>4995</v>
      </c>
      <c r="B3071">
        <v>113.16604199409473</v>
      </c>
    </row>
    <row r="3072" spans="1:2" x14ac:dyDescent="0.3">
      <c r="A3072" s="16" t="s">
        <v>4993</v>
      </c>
      <c r="B3072">
        <v>113.14170727870147</v>
      </c>
    </row>
    <row r="3073" spans="1:2" x14ac:dyDescent="0.3">
      <c r="A3073" s="16" t="s">
        <v>4991</v>
      </c>
      <c r="B3073">
        <v>112.71177678974919</v>
      </c>
    </row>
    <row r="3074" spans="1:2" x14ac:dyDescent="0.3">
      <c r="A3074" s="16" t="s">
        <v>4989</v>
      </c>
      <c r="B3074">
        <v>113.18226672247636</v>
      </c>
    </row>
    <row r="3075" spans="1:2" x14ac:dyDescent="0.3">
      <c r="A3075" s="16" t="s">
        <v>4987</v>
      </c>
      <c r="B3075">
        <v>112.71177678974919</v>
      </c>
    </row>
    <row r="3076" spans="1:2" x14ac:dyDescent="0.3">
      <c r="A3076" s="16" t="s">
        <v>4985</v>
      </c>
      <c r="B3076">
        <v>112.24241397760773</v>
      </c>
    </row>
    <row r="3077" spans="1:2" x14ac:dyDescent="0.3">
      <c r="A3077" s="16" t="s">
        <v>4983</v>
      </c>
      <c r="B3077">
        <v>111.55159246866309</v>
      </c>
    </row>
    <row r="3078" spans="1:2" x14ac:dyDescent="0.3">
      <c r="A3078" s="16" t="s">
        <v>4981</v>
      </c>
      <c r="B3078">
        <v>112.22185600001285</v>
      </c>
    </row>
    <row r="3079" spans="1:2" x14ac:dyDescent="0.3">
      <c r="A3079" s="16" t="s">
        <v>4979</v>
      </c>
      <c r="B3079">
        <v>111.69194167642048</v>
      </c>
    </row>
    <row r="3080" spans="1:2" x14ac:dyDescent="0.3">
      <c r="A3080" s="16" t="s">
        <v>4977</v>
      </c>
      <c r="B3080">
        <v>107.47262385460959</v>
      </c>
    </row>
    <row r="3081" spans="1:2" x14ac:dyDescent="0.3">
      <c r="A3081" s="16" t="s">
        <v>4976</v>
      </c>
      <c r="B3081">
        <v>107.12553707626932</v>
      </c>
    </row>
    <row r="3082" spans="1:2" x14ac:dyDescent="0.3">
      <c r="A3082" s="16" t="s">
        <v>4974</v>
      </c>
      <c r="B3082">
        <v>108.7944050176671</v>
      </c>
    </row>
    <row r="3083" spans="1:2" x14ac:dyDescent="0.3">
      <c r="A3083" s="16" t="s">
        <v>4972</v>
      </c>
      <c r="B3083">
        <v>108.3935590634692</v>
      </c>
    </row>
    <row r="3084" spans="1:2" x14ac:dyDescent="0.3">
      <c r="A3084" s="16" t="s">
        <v>4970</v>
      </c>
      <c r="B3084">
        <v>105.54487081761731</v>
      </c>
    </row>
    <row r="3085" spans="1:2" x14ac:dyDescent="0.3">
      <c r="A3085" s="16" t="s">
        <v>4968</v>
      </c>
      <c r="B3085">
        <v>106.53277580899295</v>
      </c>
    </row>
    <row r="3086" spans="1:2" x14ac:dyDescent="0.3">
      <c r="A3086" s="16" t="s">
        <v>4966</v>
      </c>
      <c r="B3086">
        <v>106.81468879732907</v>
      </c>
    </row>
    <row r="3087" spans="1:2" x14ac:dyDescent="0.3">
      <c r="A3087" s="16" t="s">
        <v>4964</v>
      </c>
      <c r="B3087">
        <v>107.09464866687182</v>
      </c>
    </row>
    <row r="3088" spans="1:2" x14ac:dyDescent="0.3">
      <c r="A3088" s="16" t="s">
        <v>4962</v>
      </c>
      <c r="B3088">
        <v>106.66471029578831</v>
      </c>
    </row>
    <row r="3089" spans="1:2" x14ac:dyDescent="0.3">
      <c r="A3089" s="16" t="s">
        <v>4960</v>
      </c>
      <c r="B3089">
        <v>103.45775677440513</v>
      </c>
    </row>
    <row r="3090" spans="1:2" x14ac:dyDescent="0.3">
      <c r="A3090" s="16" t="s">
        <v>4959</v>
      </c>
      <c r="B3090">
        <v>101.85794609653669</v>
      </c>
    </row>
    <row r="3091" spans="1:2" x14ac:dyDescent="0.3">
      <c r="A3091" s="16" t="s">
        <v>4957</v>
      </c>
      <c r="B3091">
        <v>98.418681200843437</v>
      </c>
    </row>
    <row r="3092" spans="1:2" x14ac:dyDescent="0.3">
      <c r="A3092" s="16" t="s">
        <v>4955</v>
      </c>
      <c r="B3092">
        <v>98.836656150730093</v>
      </c>
    </row>
    <row r="3093" spans="1:2" x14ac:dyDescent="0.3">
      <c r="A3093" s="16" t="s">
        <v>4953</v>
      </c>
      <c r="B3093">
        <v>98.826657500638973</v>
      </c>
    </row>
    <row r="3094" spans="1:2" x14ac:dyDescent="0.3">
      <c r="A3094" s="16" t="s">
        <v>4951</v>
      </c>
      <c r="B3094">
        <v>100.62557596708038</v>
      </c>
    </row>
    <row r="3095" spans="1:2" x14ac:dyDescent="0.3">
      <c r="A3095" s="16" t="s">
        <v>4949</v>
      </c>
      <c r="B3095">
        <v>99.91567772645412</v>
      </c>
    </row>
    <row r="3096" spans="1:2" x14ac:dyDescent="0.3">
      <c r="A3096" s="16" t="s">
        <v>4947</v>
      </c>
      <c r="B3096">
        <v>99.456075174760514</v>
      </c>
    </row>
    <row r="3097" spans="1:2" x14ac:dyDescent="0.3">
      <c r="A3097" s="16" t="s">
        <v>4945</v>
      </c>
      <c r="B3097">
        <v>97.985137793745793</v>
      </c>
    </row>
    <row r="3098" spans="1:2" x14ac:dyDescent="0.3">
      <c r="A3098" s="16" t="s">
        <v>4943</v>
      </c>
      <c r="B3098">
        <v>97.124458843325684</v>
      </c>
    </row>
    <row r="3099" spans="1:2" x14ac:dyDescent="0.3">
      <c r="A3099" s="16" t="s">
        <v>4941</v>
      </c>
      <c r="B3099">
        <v>97.114460443197686</v>
      </c>
    </row>
    <row r="3100" spans="1:2" x14ac:dyDescent="0.3">
      <c r="A3100" s="16" t="s">
        <v>4939</v>
      </c>
      <c r="B3100">
        <v>97.01366799131597</v>
      </c>
    </row>
    <row r="3101" spans="1:2" x14ac:dyDescent="0.3">
      <c r="A3101" s="16" t="s">
        <v>4937</v>
      </c>
      <c r="B3101">
        <v>97.595196939260475</v>
      </c>
    </row>
    <row r="3102" spans="1:2" x14ac:dyDescent="0.3">
      <c r="A3102" s="16" t="s">
        <v>4935</v>
      </c>
      <c r="B3102">
        <v>96.034473171785763</v>
      </c>
    </row>
    <row r="3103" spans="1:2" x14ac:dyDescent="0.3">
      <c r="A3103" s="16" t="s">
        <v>4933</v>
      </c>
      <c r="B3103">
        <v>95.745477501317325</v>
      </c>
    </row>
    <row r="3104" spans="1:2" x14ac:dyDescent="0.3">
      <c r="A3104" s="16" t="s">
        <v>4931</v>
      </c>
      <c r="B3104">
        <v>92.67671538542011</v>
      </c>
    </row>
    <row r="3105" spans="1:2" x14ac:dyDescent="0.3">
      <c r="A3105" s="16" t="s">
        <v>4929</v>
      </c>
      <c r="B3105">
        <v>89.217954763071788</v>
      </c>
    </row>
    <row r="3106" spans="1:2" x14ac:dyDescent="0.3">
      <c r="A3106" s="16" t="s">
        <v>4927</v>
      </c>
      <c r="B3106">
        <v>90.967718529017944</v>
      </c>
    </row>
    <row r="3107" spans="1:2" x14ac:dyDescent="0.3">
      <c r="A3107" s="16" t="s">
        <v>4925</v>
      </c>
      <c r="B3107">
        <v>90.995439564865876</v>
      </c>
    </row>
    <row r="3108" spans="1:2" x14ac:dyDescent="0.3">
      <c r="A3108" s="16" t="s">
        <v>4923</v>
      </c>
      <c r="B3108">
        <v>93.005117990592495</v>
      </c>
    </row>
    <row r="3109" spans="1:2" x14ac:dyDescent="0.3">
      <c r="A3109" s="16" t="s">
        <v>4921</v>
      </c>
      <c r="B3109">
        <v>93.486599293740227</v>
      </c>
    </row>
    <row r="3110" spans="1:2" x14ac:dyDescent="0.3">
      <c r="A3110" s="16" t="s">
        <v>4920</v>
      </c>
      <c r="B3110">
        <v>91.346906005092052</v>
      </c>
    </row>
    <row r="3111" spans="1:2" x14ac:dyDescent="0.3">
      <c r="A3111" s="16" t="s">
        <v>4918</v>
      </c>
      <c r="B3111">
        <v>97.785983004575328</v>
      </c>
    </row>
    <row r="3112" spans="1:2" x14ac:dyDescent="0.3">
      <c r="A3112" s="16" t="s">
        <v>4916</v>
      </c>
      <c r="B3112">
        <v>97.323615812374484</v>
      </c>
    </row>
    <row r="3113" spans="1:2" x14ac:dyDescent="0.3">
      <c r="A3113" s="16" t="s">
        <v>4914</v>
      </c>
      <c r="B3113">
        <v>100.66557023415793</v>
      </c>
    </row>
    <row r="3114" spans="1:2" x14ac:dyDescent="0.3">
      <c r="A3114" s="16" t="s">
        <v>4912</v>
      </c>
      <c r="B3114">
        <v>99.755700658143979</v>
      </c>
    </row>
    <row r="3115" spans="1:2" x14ac:dyDescent="0.3">
      <c r="A3115" s="16" t="s">
        <v>4910</v>
      </c>
      <c r="B3115">
        <v>100.68674203950155</v>
      </c>
    </row>
    <row r="3116" spans="1:2" x14ac:dyDescent="0.3">
      <c r="A3116" s="16" t="s">
        <v>4909</v>
      </c>
      <c r="B3116">
        <v>98.177563387668741</v>
      </c>
    </row>
    <row r="3117" spans="1:2" x14ac:dyDescent="0.3">
      <c r="A3117" s="16" t="s">
        <v>4907</v>
      </c>
      <c r="B3117">
        <v>100.304785953761</v>
      </c>
    </row>
    <row r="3118" spans="1:2" x14ac:dyDescent="0.3">
      <c r="A3118" s="16" t="s">
        <v>4905</v>
      </c>
      <c r="B3118">
        <v>97.955142343400766</v>
      </c>
    </row>
    <row r="3119" spans="1:2" x14ac:dyDescent="0.3">
      <c r="A3119" s="16" t="s">
        <v>4903</v>
      </c>
      <c r="B3119">
        <v>100.21396448287558</v>
      </c>
    </row>
    <row r="3120" spans="1:2" x14ac:dyDescent="0.3">
      <c r="A3120" s="16" t="s">
        <v>4901</v>
      </c>
      <c r="B3120">
        <v>101.05298798188502</v>
      </c>
    </row>
    <row r="3121" spans="1:2" x14ac:dyDescent="0.3">
      <c r="A3121" s="16" t="s">
        <v>4899</v>
      </c>
      <c r="B3121">
        <v>102.3836173106501</v>
      </c>
    </row>
    <row r="3122" spans="1:2" x14ac:dyDescent="0.3">
      <c r="A3122" s="16" t="s">
        <v>4897</v>
      </c>
      <c r="B3122">
        <v>103.53239799621271</v>
      </c>
    </row>
    <row r="3123" spans="1:2" x14ac:dyDescent="0.3">
      <c r="A3123" s="16" t="s">
        <v>4895</v>
      </c>
      <c r="B3123">
        <v>103.98232150271484</v>
      </c>
    </row>
    <row r="3124" spans="1:2" x14ac:dyDescent="0.3">
      <c r="A3124" s="16" t="s">
        <v>4893</v>
      </c>
      <c r="B3124">
        <v>105.14405194275824</v>
      </c>
    </row>
    <row r="3125" spans="1:2" x14ac:dyDescent="0.3">
      <c r="A3125" s="16" t="s">
        <v>4891</v>
      </c>
      <c r="B3125">
        <v>107.78454977395931</v>
      </c>
    </row>
    <row r="3126" spans="1:2" x14ac:dyDescent="0.3">
      <c r="A3126" s="16" t="s">
        <v>4889</v>
      </c>
      <c r="B3126">
        <v>106.81379867863126</v>
      </c>
    </row>
    <row r="3127" spans="1:2" x14ac:dyDescent="0.3">
      <c r="A3127" s="16" t="s">
        <v>4887</v>
      </c>
      <c r="B3127">
        <v>103.24261936291133</v>
      </c>
    </row>
    <row r="3128" spans="1:2" x14ac:dyDescent="0.3">
      <c r="A3128" s="16" t="s">
        <v>4886</v>
      </c>
      <c r="B3128">
        <v>103.40259243184475</v>
      </c>
    </row>
    <row r="3129" spans="1:2" x14ac:dyDescent="0.3">
      <c r="A3129" s="16" t="s">
        <v>4884</v>
      </c>
      <c r="B3129">
        <v>104.36243084544532</v>
      </c>
    </row>
    <row r="3130" spans="1:2" x14ac:dyDescent="0.3">
      <c r="A3130" s="16" t="s">
        <v>4882</v>
      </c>
      <c r="B3130">
        <v>105.24140570921072</v>
      </c>
    </row>
    <row r="3131" spans="1:2" x14ac:dyDescent="0.3">
      <c r="A3131" s="16" t="s">
        <v>4880</v>
      </c>
      <c r="B3131">
        <v>106.45119196142566</v>
      </c>
    </row>
    <row r="3132" spans="1:2" x14ac:dyDescent="0.3">
      <c r="A3132" s="16" t="s">
        <v>4878</v>
      </c>
      <c r="B3132">
        <v>106.18017785012488</v>
      </c>
    </row>
    <row r="3133" spans="1:2" x14ac:dyDescent="0.3">
      <c r="A3133" s="16" t="s">
        <v>4876</v>
      </c>
      <c r="B3133">
        <v>104.90146577057182</v>
      </c>
    </row>
    <row r="3134" spans="1:2" x14ac:dyDescent="0.3">
      <c r="A3134" s="16" t="s">
        <v>4874</v>
      </c>
      <c r="B3134">
        <v>105.94304775621566</v>
      </c>
    </row>
    <row r="3135" spans="1:2" x14ac:dyDescent="0.3">
      <c r="A3135" s="16" t="s">
        <v>4872</v>
      </c>
      <c r="B3135">
        <v>105.88393971793552</v>
      </c>
    </row>
    <row r="3136" spans="1:2" x14ac:dyDescent="0.3">
      <c r="A3136" s="16" t="s">
        <v>4871</v>
      </c>
      <c r="B3136">
        <v>108.92529409267108</v>
      </c>
    </row>
    <row r="3137" spans="1:2" x14ac:dyDescent="0.3">
      <c r="A3137" s="16" t="s">
        <v>4869</v>
      </c>
      <c r="B3137">
        <v>109.53156063535673</v>
      </c>
    </row>
    <row r="3138" spans="1:2" x14ac:dyDescent="0.3">
      <c r="A3138" s="16" t="s">
        <v>4867</v>
      </c>
      <c r="B3138">
        <v>111.98021508105263</v>
      </c>
    </row>
    <row r="3139" spans="1:2" x14ac:dyDescent="0.3">
      <c r="A3139" s="16" t="s">
        <v>4865</v>
      </c>
      <c r="B3139">
        <v>112.1196297503537</v>
      </c>
    </row>
    <row r="3140" spans="1:2" x14ac:dyDescent="0.3">
      <c r="A3140" s="16" t="s">
        <v>4863</v>
      </c>
      <c r="B3140">
        <v>113.19754692667004</v>
      </c>
    </row>
    <row r="3141" spans="1:2" x14ac:dyDescent="0.3">
      <c r="A3141" s="16" t="s">
        <v>4861</v>
      </c>
      <c r="B3141">
        <v>112.93042369666198</v>
      </c>
    </row>
    <row r="3142" spans="1:2" x14ac:dyDescent="0.3">
      <c r="A3142" s="16" t="s">
        <v>4859</v>
      </c>
      <c r="B3142">
        <v>113.57879664570795</v>
      </c>
    </row>
    <row r="3143" spans="1:2" x14ac:dyDescent="0.3">
      <c r="A3143" s="16" t="s">
        <v>4857</v>
      </c>
      <c r="B3143">
        <v>114.00871638653238</v>
      </c>
    </row>
    <row r="3144" spans="1:2" x14ac:dyDescent="0.3">
      <c r="A3144" s="16" t="s">
        <v>4855</v>
      </c>
      <c r="B3144">
        <v>116.23333869408877</v>
      </c>
    </row>
    <row r="3145" spans="1:2" x14ac:dyDescent="0.3">
      <c r="A3145" s="16" t="s">
        <v>4853</v>
      </c>
      <c r="B3145">
        <v>116.88421956520332</v>
      </c>
    </row>
    <row r="3146" spans="1:2" x14ac:dyDescent="0.3">
      <c r="A3146" s="16" t="s">
        <v>4851</v>
      </c>
      <c r="B3146">
        <v>113.69370273466524</v>
      </c>
    </row>
    <row r="3147" spans="1:2" x14ac:dyDescent="0.3">
      <c r="A3147" s="16" t="s">
        <v>4849</v>
      </c>
      <c r="B3147">
        <v>113.67991477424719</v>
      </c>
    </row>
    <row r="3148" spans="1:2" x14ac:dyDescent="0.3">
      <c r="A3148" s="16" t="s">
        <v>4847</v>
      </c>
      <c r="B3148">
        <v>114.61860253049262</v>
      </c>
    </row>
    <row r="3149" spans="1:2" x14ac:dyDescent="0.3">
      <c r="A3149" s="16" t="s">
        <v>4845</v>
      </c>
      <c r="B3149">
        <v>114.88970102646212</v>
      </c>
    </row>
    <row r="3150" spans="1:2" x14ac:dyDescent="0.3">
      <c r="A3150" s="16" t="s">
        <v>4843</v>
      </c>
      <c r="B3150">
        <v>114.99102491548753</v>
      </c>
    </row>
    <row r="3151" spans="1:2" x14ac:dyDescent="0.3">
      <c r="A3151" s="16" t="s">
        <v>4841</v>
      </c>
      <c r="B3151">
        <v>113.57125919615883</v>
      </c>
    </row>
    <row r="3152" spans="1:2" x14ac:dyDescent="0.3">
      <c r="A3152" s="16" t="s">
        <v>4839</v>
      </c>
      <c r="B3152">
        <v>112.24016915177651</v>
      </c>
    </row>
    <row r="3153" spans="1:2" x14ac:dyDescent="0.3">
      <c r="A3153" s="16" t="s">
        <v>4837</v>
      </c>
      <c r="B3153">
        <v>112.56011262343665</v>
      </c>
    </row>
    <row r="3154" spans="1:2" x14ac:dyDescent="0.3">
      <c r="A3154" s="16" t="s">
        <v>4835</v>
      </c>
      <c r="B3154">
        <v>112.52105736105018</v>
      </c>
    </row>
    <row r="3155" spans="1:2" x14ac:dyDescent="0.3">
      <c r="A3155" s="16" t="s">
        <v>4833</v>
      </c>
      <c r="B3155">
        <v>112.6314142833638</v>
      </c>
    </row>
    <row r="3156" spans="1:2" x14ac:dyDescent="0.3">
      <c r="A3156" s="16" t="s">
        <v>4831</v>
      </c>
      <c r="B3156">
        <v>114.55262486764749</v>
      </c>
    </row>
    <row r="3157" spans="1:2" x14ac:dyDescent="0.3">
      <c r="A3157" s="16" t="s">
        <v>4829</v>
      </c>
      <c r="B3157">
        <v>115.76244136489682</v>
      </c>
    </row>
    <row r="3158" spans="1:2" x14ac:dyDescent="0.3">
      <c r="A3158" s="16" t="s">
        <v>4827</v>
      </c>
      <c r="B3158">
        <v>114.16078131761782</v>
      </c>
    </row>
    <row r="3159" spans="1:2" x14ac:dyDescent="0.3">
      <c r="A3159" s="16" t="s">
        <v>4825</v>
      </c>
      <c r="B3159">
        <v>113.07002253139503</v>
      </c>
    </row>
    <row r="3160" spans="1:2" x14ac:dyDescent="0.3">
      <c r="A3160" s="16" t="s">
        <v>4823</v>
      </c>
      <c r="B3160">
        <v>113.46995187097021</v>
      </c>
    </row>
    <row r="3161" spans="1:2" x14ac:dyDescent="0.3">
      <c r="A3161" s="16" t="s">
        <v>4821</v>
      </c>
      <c r="B3161">
        <v>114.22981761616307</v>
      </c>
    </row>
    <row r="3162" spans="1:2" x14ac:dyDescent="0.3">
      <c r="A3162" s="16" t="s">
        <v>4819</v>
      </c>
      <c r="B3162">
        <v>114.79010132460169</v>
      </c>
    </row>
    <row r="3163" spans="1:2" x14ac:dyDescent="0.3">
      <c r="A3163" s="16" t="s">
        <v>4817</v>
      </c>
      <c r="B3163">
        <v>115.38038366743551</v>
      </c>
    </row>
    <row r="3164" spans="1:2" x14ac:dyDescent="0.3">
      <c r="A3164" s="16" t="s">
        <v>4815</v>
      </c>
      <c r="B3164">
        <v>115.94028847552704</v>
      </c>
    </row>
    <row r="3165" spans="1:2" x14ac:dyDescent="0.3">
      <c r="A3165" s="16" t="s">
        <v>4813</v>
      </c>
      <c r="B3165">
        <v>116.88012868910928</v>
      </c>
    </row>
    <row r="3166" spans="1:2" x14ac:dyDescent="0.3">
      <c r="A3166" s="16" t="s">
        <v>4811</v>
      </c>
      <c r="B3166">
        <v>116.63978068572453</v>
      </c>
    </row>
    <row r="3167" spans="1:2" x14ac:dyDescent="0.3">
      <c r="A3167" s="16" t="s">
        <v>4809</v>
      </c>
      <c r="B3167">
        <v>113.76989887565161</v>
      </c>
    </row>
    <row r="3168" spans="1:2" x14ac:dyDescent="0.3">
      <c r="A3168" s="16" t="s">
        <v>4807</v>
      </c>
      <c r="B3168">
        <v>112.010583149509</v>
      </c>
    </row>
    <row r="3169" spans="1:2" x14ac:dyDescent="0.3">
      <c r="A3169" s="16" t="s">
        <v>4806</v>
      </c>
      <c r="B3169">
        <v>108.16980641812627</v>
      </c>
    </row>
    <row r="3170" spans="1:2" x14ac:dyDescent="0.3">
      <c r="A3170" s="16" t="s">
        <v>4804</v>
      </c>
      <c r="B3170">
        <v>110.01001303220454</v>
      </c>
    </row>
    <row r="3171" spans="1:2" x14ac:dyDescent="0.3">
      <c r="A3171" s="16" t="s">
        <v>4802</v>
      </c>
      <c r="B3171">
        <v>111.40031753866862</v>
      </c>
    </row>
    <row r="3172" spans="1:2" x14ac:dyDescent="0.3">
      <c r="A3172" s="16" t="s">
        <v>4800</v>
      </c>
      <c r="B3172">
        <v>109.78950404634853</v>
      </c>
    </row>
    <row r="3173" spans="1:2" x14ac:dyDescent="0.3">
      <c r="A3173" s="16" t="s">
        <v>4798</v>
      </c>
      <c r="B3173">
        <v>110.42938459083139</v>
      </c>
    </row>
    <row r="3174" spans="1:2" x14ac:dyDescent="0.3">
      <c r="A3174" s="16" t="s">
        <v>4796</v>
      </c>
      <c r="B3174">
        <v>110.02056131713422</v>
      </c>
    </row>
    <row r="3175" spans="1:2" x14ac:dyDescent="0.3">
      <c r="A3175" s="16" t="s">
        <v>4794</v>
      </c>
      <c r="B3175">
        <v>111.9924531412065</v>
      </c>
    </row>
    <row r="3176" spans="1:2" x14ac:dyDescent="0.3">
      <c r="A3176" s="16" t="s">
        <v>4792</v>
      </c>
      <c r="B3176">
        <v>112.37239361253637</v>
      </c>
    </row>
    <row r="3177" spans="1:2" x14ac:dyDescent="0.3">
      <c r="A3177" s="16" t="s">
        <v>4790</v>
      </c>
      <c r="B3177">
        <v>112.17392058571888</v>
      </c>
    </row>
    <row r="3178" spans="1:2" x14ac:dyDescent="0.3">
      <c r="A3178" s="16" t="s">
        <v>4788</v>
      </c>
      <c r="B3178">
        <v>111.55307983314508</v>
      </c>
    </row>
    <row r="3179" spans="1:2" x14ac:dyDescent="0.3">
      <c r="A3179" s="16" t="s">
        <v>4786</v>
      </c>
      <c r="B3179">
        <v>108.15359546070901</v>
      </c>
    </row>
    <row r="3180" spans="1:2" x14ac:dyDescent="0.3">
      <c r="A3180" s="16" t="s">
        <v>4785</v>
      </c>
      <c r="B3180">
        <v>112.5604878244374</v>
      </c>
    </row>
    <row r="3181" spans="1:2" x14ac:dyDescent="0.3">
      <c r="A3181" s="16" t="s">
        <v>4783</v>
      </c>
      <c r="B3181">
        <v>112.00114488701652</v>
      </c>
    </row>
    <row r="3182" spans="1:2" x14ac:dyDescent="0.3">
      <c r="A3182" s="16" t="s">
        <v>4781</v>
      </c>
      <c r="B3182">
        <v>111.80117855084974</v>
      </c>
    </row>
    <row r="3183" spans="1:2" x14ac:dyDescent="0.3">
      <c r="A3183" s="16" t="s">
        <v>4779</v>
      </c>
      <c r="B3183">
        <v>114.48053665443125</v>
      </c>
    </row>
    <row r="3184" spans="1:2" x14ac:dyDescent="0.3">
      <c r="A3184" s="16" t="s">
        <v>4777</v>
      </c>
      <c r="B3184">
        <v>114.31056555197489</v>
      </c>
    </row>
    <row r="3185" spans="1:2" x14ac:dyDescent="0.3">
      <c r="A3185" s="16" t="s">
        <v>4775</v>
      </c>
      <c r="B3185">
        <v>115.69033097191475</v>
      </c>
    </row>
    <row r="3186" spans="1:2" x14ac:dyDescent="0.3">
      <c r="A3186" s="16" t="s">
        <v>4773</v>
      </c>
      <c r="B3186">
        <v>114.60051625616515</v>
      </c>
    </row>
    <row r="3187" spans="1:2" x14ac:dyDescent="0.3">
      <c r="A3187" s="16" t="s">
        <v>4771</v>
      </c>
      <c r="B3187">
        <v>115.77838601736779</v>
      </c>
    </row>
    <row r="3188" spans="1:2" x14ac:dyDescent="0.3">
      <c r="A3188" s="16" t="s">
        <v>4770</v>
      </c>
      <c r="B3188">
        <v>115.04852227131703</v>
      </c>
    </row>
    <row r="3189" spans="1:2" x14ac:dyDescent="0.3">
      <c r="A3189" s="16" t="s">
        <v>4768</v>
      </c>
      <c r="B3189">
        <v>113.19943356817411</v>
      </c>
    </row>
    <row r="3190" spans="1:2" x14ac:dyDescent="0.3">
      <c r="A3190" s="16" t="s">
        <v>4766</v>
      </c>
      <c r="B3190">
        <v>112.40014088760658</v>
      </c>
    </row>
    <row r="3191" spans="1:2" x14ac:dyDescent="0.3">
      <c r="A3191" s="16" t="s">
        <v>4765</v>
      </c>
      <c r="B3191">
        <v>110.12237900971681</v>
      </c>
    </row>
    <row r="3192" spans="1:2" x14ac:dyDescent="0.3">
      <c r="A3192" s="16" t="s">
        <v>4763</v>
      </c>
      <c r="B3192">
        <v>109.42066730777144</v>
      </c>
    </row>
    <row r="3193" spans="1:2" x14ac:dyDescent="0.3">
      <c r="A3193" s="16" t="s">
        <v>4761</v>
      </c>
      <c r="B3193">
        <v>108.23087752253525</v>
      </c>
    </row>
    <row r="3194" spans="1:2" x14ac:dyDescent="0.3">
      <c r="A3194" s="16" t="s">
        <v>4759</v>
      </c>
      <c r="B3194">
        <v>107.82986987886974</v>
      </c>
    </row>
    <row r="3195" spans="1:2" x14ac:dyDescent="0.3">
      <c r="A3195" s="16" t="s">
        <v>4757</v>
      </c>
      <c r="B3195">
        <v>108.46938885812048</v>
      </c>
    </row>
    <row r="3196" spans="1:2" x14ac:dyDescent="0.3">
      <c r="A3196" s="16" t="s">
        <v>4755</v>
      </c>
      <c r="B3196">
        <v>109.52955257515235</v>
      </c>
    </row>
    <row r="3197" spans="1:2" x14ac:dyDescent="0.3">
      <c r="A3197" s="16" t="s">
        <v>4753</v>
      </c>
      <c r="B3197">
        <v>109.41647292925073</v>
      </c>
    </row>
    <row r="3198" spans="1:2" x14ac:dyDescent="0.3">
      <c r="A3198" s="16" t="s">
        <v>4751</v>
      </c>
      <c r="B3198">
        <v>109.05600503954243</v>
      </c>
    </row>
    <row r="3199" spans="1:2" x14ac:dyDescent="0.3">
      <c r="A3199" s="16" t="s">
        <v>4749</v>
      </c>
      <c r="B3199">
        <v>108.67934896191075</v>
      </c>
    </row>
    <row r="3200" spans="1:2" x14ac:dyDescent="0.3">
      <c r="A3200" s="16" t="s">
        <v>4747</v>
      </c>
      <c r="B3200">
        <v>108.15215342238314</v>
      </c>
    </row>
    <row r="3201" spans="1:2" x14ac:dyDescent="0.3">
      <c r="A3201" s="16" t="s">
        <v>4745</v>
      </c>
      <c r="B3201">
        <v>105.66309255263187</v>
      </c>
    </row>
    <row r="3202" spans="1:2" x14ac:dyDescent="0.3">
      <c r="A3202" s="16" t="s">
        <v>4743</v>
      </c>
      <c r="B3202">
        <v>107.7107898629548</v>
      </c>
    </row>
    <row r="3203" spans="1:2" x14ac:dyDescent="0.3">
      <c r="A3203" s="16" t="s">
        <v>4741</v>
      </c>
      <c r="B3203">
        <v>111.05019428272894</v>
      </c>
    </row>
    <row r="3204" spans="1:2" x14ac:dyDescent="0.3">
      <c r="A3204" s="16" t="s">
        <v>4739</v>
      </c>
      <c r="B3204">
        <v>106.80237615400726</v>
      </c>
    </row>
    <row r="3205" spans="1:2" x14ac:dyDescent="0.3">
      <c r="A3205" s="16" t="s">
        <v>4737</v>
      </c>
      <c r="B3205">
        <v>107.2337349834616</v>
      </c>
    </row>
    <row r="3206" spans="1:2" x14ac:dyDescent="0.3">
      <c r="A3206" s="16" t="s">
        <v>4735</v>
      </c>
      <c r="B3206">
        <v>109.38286200917767</v>
      </c>
    </row>
    <row r="3207" spans="1:2" x14ac:dyDescent="0.3">
      <c r="A3207" s="16" t="s">
        <v>4733</v>
      </c>
      <c r="B3207">
        <v>109.05291370512805</v>
      </c>
    </row>
    <row r="3208" spans="1:2" x14ac:dyDescent="0.3">
      <c r="A3208" s="16" t="s">
        <v>4731</v>
      </c>
      <c r="B3208">
        <v>108.24087575602464</v>
      </c>
    </row>
    <row r="3209" spans="1:2" x14ac:dyDescent="0.3">
      <c r="A3209" s="16" t="s">
        <v>4729</v>
      </c>
      <c r="B3209">
        <v>109.59063727709089</v>
      </c>
    </row>
    <row r="3210" spans="1:2" x14ac:dyDescent="0.3">
      <c r="A3210" s="16" t="s">
        <v>4727</v>
      </c>
      <c r="B3210">
        <v>110.96501871125975</v>
      </c>
    </row>
    <row r="3211" spans="1:2" x14ac:dyDescent="0.3">
      <c r="A3211" s="16" t="s">
        <v>4725</v>
      </c>
      <c r="B3211">
        <v>108.9352927427622</v>
      </c>
    </row>
    <row r="3212" spans="1:2" x14ac:dyDescent="0.3">
      <c r="A3212" s="16" t="s">
        <v>4723</v>
      </c>
      <c r="B3212">
        <v>111.68306011797353</v>
      </c>
    </row>
    <row r="3213" spans="1:2" x14ac:dyDescent="0.3">
      <c r="A3213" s="16" t="s">
        <v>4721</v>
      </c>
      <c r="B3213">
        <v>109.81334371313368</v>
      </c>
    </row>
    <row r="3214" spans="1:2" x14ac:dyDescent="0.3">
      <c r="A3214" s="16" t="s">
        <v>4719</v>
      </c>
      <c r="B3214">
        <v>110.84226381893232</v>
      </c>
    </row>
    <row r="3215" spans="1:2" x14ac:dyDescent="0.3">
      <c r="A3215" s="16" t="s">
        <v>4717</v>
      </c>
      <c r="B3215">
        <v>110.53231341496453</v>
      </c>
    </row>
    <row r="3216" spans="1:2" x14ac:dyDescent="0.3">
      <c r="A3216" s="16" t="s">
        <v>4715</v>
      </c>
      <c r="B3216">
        <v>111.36255183347539</v>
      </c>
    </row>
    <row r="3217" spans="1:2" x14ac:dyDescent="0.3">
      <c r="A3217" s="16" t="s">
        <v>4713</v>
      </c>
      <c r="B3217">
        <v>110.90133003809922</v>
      </c>
    </row>
    <row r="3218" spans="1:2" x14ac:dyDescent="0.3">
      <c r="A3218" s="16" t="s">
        <v>4711</v>
      </c>
      <c r="B3218">
        <v>109.85150677322359</v>
      </c>
    </row>
    <row r="3219" spans="1:2" x14ac:dyDescent="0.3">
      <c r="A3219" s="16" t="s">
        <v>4709</v>
      </c>
      <c r="B3219">
        <v>109.49156736812338</v>
      </c>
    </row>
    <row r="3220" spans="1:2" x14ac:dyDescent="0.3">
      <c r="A3220" s="16" t="s">
        <v>4707</v>
      </c>
      <c r="B3220">
        <v>110.74320267382943</v>
      </c>
    </row>
    <row r="3221" spans="1:2" x14ac:dyDescent="0.3">
      <c r="A3221" s="16" t="s">
        <v>4705</v>
      </c>
      <c r="B3221">
        <v>111.21498496353777</v>
      </c>
    </row>
    <row r="3222" spans="1:2" x14ac:dyDescent="0.3">
      <c r="A3222" s="16" t="s">
        <v>4703</v>
      </c>
      <c r="B3222">
        <v>110.90225421970028</v>
      </c>
    </row>
    <row r="3223" spans="1:2" x14ac:dyDescent="0.3">
      <c r="A3223" s="16" t="s">
        <v>4701</v>
      </c>
      <c r="B3223">
        <v>109.82242700587702</v>
      </c>
    </row>
    <row r="3224" spans="1:2" x14ac:dyDescent="0.3">
      <c r="A3224" s="16" t="s">
        <v>4699</v>
      </c>
      <c r="B3224">
        <v>108.79204783109466</v>
      </c>
    </row>
    <row r="3225" spans="1:2" x14ac:dyDescent="0.3">
      <c r="A3225" s="16" t="s">
        <v>4698</v>
      </c>
      <c r="B3225">
        <v>107.01287656991093</v>
      </c>
    </row>
    <row r="3226" spans="1:2" x14ac:dyDescent="0.3">
      <c r="A3226" s="16" t="s">
        <v>4696</v>
      </c>
      <c r="B3226">
        <v>107.00466156594736</v>
      </c>
    </row>
    <row r="3227" spans="1:2" x14ac:dyDescent="0.3">
      <c r="A3227" s="16" t="s">
        <v>4694</v>
      </c>
      <c r="B3227">
        <v>107.31372285104833</v>
      </c>
    </row>
    <row r="3228" spans="1:2" x14ac:dyDescent="0.3">
      <c r="A3228" s="16" t="s">
        <v>4692</v>
      </c>
      <c r="B3228">
        <v>107.99541963419685</v>
      </c>
    </row>
    <row r="3229" spans="1:2" x14ac:dyDescent="0.3">
      <c r="A3229" s="16" t="s">
        <v>4690</v>
      </c>
      <c r="B3229">
        <v>109.48704326662184</v>
      </c>
    </row>
    <row r="3230" spans="1:2" x14ac:dyDescent="0.3">
      <c r="A3230" s="16" t="s">
        <v>4688</v>
      </c>
      <c r="B3230">
        <v>107.89813055283156</v>
      </c>
    </row>
    <row r="3231" spans="1:2" x14ac:dyDescent="0.3">
      <c r="A3231" s="16" t="s">
        <v>4686</v>
      </c>
      <c r="B3231">
        <v>109.14399691508635</v>
      </c>
    </row>
    <row r="3232" spans="1:2" x14ac:dyDescent="0.3">
      <c r="A3232" s="16" t="s">
        <v>4684</v>
      </c>
      <c r="B3232">
        <v>107.63264485130377</v>
      </c>
    </row>
    <row r="3233" spans="1:2" x14ac:dyDescent="0.3">
      <c r="A3233" s="16" t="s">
        <v>4682</v>
      </c>
      <c r="B3233">
        <v>108.82984207404392</v>
      </c>
    </row>
    <row r="3234" spans="1:2" x14ac:dyDescent="0.3">
      <c r="A3234" s="16" t="s">
        <v>4681</v>
      </c>
      <c r="B3234">
        <v>110.34970021399749</v>
      </c>
    </row>
    <row r="3235" spans="1:2" x14ac:dyDescent="0.3">
      <c r="A3235" s="16" t="s">
        <v>4679</v>
      </c>
      <c r="B3235">
        <v>110.18971514663396</v>
      </c>
    </row>
    <row r="3236" spans="1:2" x14ac:dyDescent="0.3">
      <c r="A3236" s="16" t="s">
        <v>4677</v>
      </c>
      <c r="B3236">
        <v>108.95946674244898</v>
      </c>
    </row>
    <row r="3237" spans="1:2" x14ac:dyDescent="0.3">
      <c r="A3237" s="16" t="s">
        <v>4675</v>
      </c>
      <c r="B3237">
        <v>108.78984580720304</v>
      </c>
    </row>
    <row r="3238" spans="1:2" x14ac:dyDescent="0.3">
      <c r="A3238" s="16" t="s">
        <v>4673</v>
      </c>
      <c r="B3238">
        <v>111.05408110754787</v>
      </c>
    </row>
    <row r="3239" spans="1:2" x14ac:dyDescent="0.3">
      <c r="A3239" s="16" t="s">
        <v>4671</v>
      </c>
      <c r="B3239">
        <v>110.78596622215802</v>
      </c>
    </row>
    <row r="3240" spans="1:2" x14ac:dyDescent="0.3">
      <c r="A3240" s="16" t="s">
        <v>4670</v>
      </c>
      <c r="B3240">
        <v>110.61815634869714</v>
      </c>
    </row>
    <row r="3241" spans="1:2" x14ac:dyDescent="0.3">
      <c r="A3241" s="16" t="s">
        <v>4668</v>
      </c>
      <c r="B3241">
        <v>111.10148189319827</v>
      </c>
    </row>
    <row r="3242" spans="1:2" x14ac:dyDescent="0.3">
      <c r="A3242" s="16" t="s">
        <v>4666</v>
      </c>
      <c r="B3242">
        <v>112.45575470222124</v>
      </c>
    </row>
    <row r="3243" spans="1:2" x14ac:dyDescent="0.3">
      <c r="A3243" s="16" t="s">
        <v>4664</v>
      </c>
      <c r="B3243">
        <v>112.12673088510478</v>
      </c>
    </row>
    <row r="3244" spans="1:2" x14ac:dyDescent="0.3">
      <c r="A3244" s="16" t="s">
        <v>4662</v>
      </c>
      <c r="B3244">
        <v>111.29682909596052</v>
      </c>
    </row>
    <row r="3245" spans="1:2" x14ac:dyDescent="0.3">
      <c r="A3245" s="16" t="s">
        <v>4660</v>
      </c>
      <c r="B3245">
        <v>111.38737538207521</v>
      </c>
    </row>
    <row r="3246" spans="1:2" x14ac:dyDescent="0.3">
      <c r="A3246" s="16" t="s">
        <v>4658</v>
      </c>
      <c r="B3246">
        <v>111.92768727721217</v>
      </c>
    </row>
    <row r="3247" spans="1:2" x14ac:dyDescent="0.3">
      <c r="A3247" s="16" t="s">
        <v>4656</v>
      </c>
      <c r="B3247">
        <v>111.74863831089566</v>
      </c>
    </row>
    <row r="3248" spans="1:2" x14ac:dyDescent="0.3">
      <c r="A3248" s="16" t="s">
        <v>4654</v>
      </c>
      <c r="B3248">
        <v>111.87731985188864</v>
      </c>
    </row>
    <row r="3249" spans="1:2" x14ac:dyDescent="0.3">
      <c r="A3249" s="16" t="s">
        <v>4652</v>
      </c>
      <c r="B3249">
        <v>110.6269083746031</v>
      </c>
    </row>
    <row r="3250" spans="1:2" x14ac:dyDescent="0.3">
      <c r="A3250" s="16" t="s">
        <v>4650</v>
      </c>
      <c r="B3250">
        <v>111.86582943082166</v>
      </c>
    </row>
    <row r="3251" spans="1:2" x14ac:dyDescent="0.3">
      <c r="A3251" s="16" t="s">
        <v>4648</v>
      </c>
      <c r="B3251">
        <v>110.2841914663053</v>
      </c>
    </row>
    <row r="3252" spans="1:2" x14ac:dyDescent="0.3">
      <c r="A3252" s="16" t="s">
        <v>4646</v>
      </c>
      <c r="B3252">
        <v>110.59599028730054</v>
      </c>
    </row>
    <row r="3253" spans="1:2" x14ac:dyDescent="0.3">
      <c r="A3253" s="16" t="s">
        <v>4644</v>
      </c>
      <c r="B3253">
        <v>111.08500251235319</v>
      </c>
    </row>
    <row r="3254" spans="1:2" x14ac:dyDescent="0.3">
      <c r="A3254" s="16" t="s">
        <v>4642</v>
      </c>
      <c r="B3254">
        <v>111.87582816423522</v>
      </c>
    </row>
    <row r="3255" spans="1:2" x14ac:dyDescent="0.3">
      <c r="A3255" s="16" t="s">
        <v>4640</v>
      </c>
      <c r="B3255">
        <v>111.69585096279127</v>
      </c>
    </row>
    <row r="3256" spans="1:2" x14ac:dyDescent="0.3">
      <c r="A3256" s="16" t="s">
        <v>4638</v>
      </c>
      <c r="B3256">
        <v>112.40576103515349</v>
      </c>
    </row>
    <row r="3257" spans="1:2" x14ac:dyDescent="0.3">
      <c r="A3257" s="16" t="s">
        <v>4636</v>
      </c>
      <c r="B3257">
        <v>112.78571290486846</v>
      </c>
    </row>
    <row r="3258" spans="1:2" x14ac:dyDescent="0.3">
      <c r="A3258" s="16" t="s">
        <v>4635</v>
      </c>
      <c r="B3258">
        <v>113.26470823221756</v>
      </c>
    </row>
    <row r="3259" spans="1:2" x14ac:dyDescent="0.3">
      <c r="A3259" s="16" t="s">
        <v>4633</v>
      </c>
      <c r="B3259">
        <v>113.26565210871897</v>
      </c>
    </row>
    <row r="3260" spans="1:2" x14ac:dyDescent="0.3">
      <c r="A3260" s="16" t="s">
        <v>4632</v>
      </c>
      <c r="B3260">
        <v>113.46562677699002</v>
      </c>
    </row>
    <row r="3261" spans="1:2" x14ac:dyDescent="0.3">
      <c r="A3261" s="16" t="s">
        <v>4630</v>
      </c>
      <c r="B3261">
        <v>114.34646820064725</v>
      </c>
    </row>
    <row r="3262" spans="1:2" x14ac:dyDescent="0.3">
      <c r="A3262" s="16" t="s">
        <v>4628</v>
      </c>
      <c r="B3262">
        <v>114.88640430442786</v>
      </c>
    </row>
    <row r="3263" spans="1:2" x14ac:dyDescent="0.3">
      <c r="A3263" s="16" t="s">
        <v>4626</v>
      </c>
      <c r="B3263">
        <v>115.53478691821653</v>
      </c>
    </row>
    <row r="3264" spans="1:2" x14ac:dyDescent="0.3">
      <c r="A3264" s="16" t="s">
        <v>4624</v>
      </c>
      <c r="B3264">
        <v>116.74657337204592</v>
      </c>
    </row>
    <row r="3265" spans="1:2" x14ac:dyDescent="0.3">
      <c r="A3265" s="16" t="s">
        <v>4622</v>
      </c>
      <c r="B3265">
        <v>115.58632147599529</v>
      </c>
    </row>
    <row r="3266" spans="1:2" x14ac:dyDescent="0.3">
      <c r="A3266" s="16" t="s">
        <v>4620</v>
      </c>
      <c r="B3266">
        <v>116.50465920995751</v>
      </c>
    </row>
    <row r="3267" spans="1:2" x14ac:dyDescent="0.3">
      <c r="A3267" s="16" t="s">
        <v>4618</v>
      </c>
      <c r="B3267">
        <v>116.71618776723989</v>
      </c>
    </row>
    <row r="3268" spans="1:2" x14ac:dyDescent="0.3">
      <c r="A3268" s="16" t="s">
        <v>4617</v>
      </c>
      <c r="B3268">
        <v>117.22612742081044</v>
      </c>
    </row>
    <row r="3269" spans="1:2" x14ac:dyDescent="0.3">
      <c r="A3269" s="16" t="s">
        <v>4615</v>
      </c>
      <c r="B3269">
        <v>118.88593099909897</v>
      </c>
    </row>
    <row r="3270" spans="1:2" x14ac:dyDescent="0.3">
      <c r="A3270" s="16" t="s">
        <v>4613</v>
      </c>
      <c r="B3270">
        <v>118.11247868286314</v>
      </c>
    </row>
    <row r="3271" spans="1:2" x14ac:dyDescent="0.3">
      <c r="A3271" s="16" t="s">
        <v>4611</v>
      </c>
      <c r="B3271">
        <v>118.64299328551031</v>
      </c>
    </row>
    <row r="3272" spans="1:2" x14ac:dyDescent="0.3">
      <c r="A3272" s="16" t="s">
        <v>4609</v>
      </c>
      <c r="B3272">
        <v>118.70140199021547</v>
      </c>
    </row>
    <row r="3273" spans="1:2" x14ac:dyDescent="0.3">
      <c r="A3273" s="16" t="s">
        <v>4607</v>
      </c>
      <c r="B3273">
        <v>117.98013833840342</v>
      </c>
    </row>
    <row r="3274" spans="1:2" x14ac:dyDescent="0.3">
      <c r="A3274" s="16" t="s">
        <v>4605</v>
      </c>
      <c r="B3274">
        <v>117.64019556691987</v>
      </c>
    </row>
    <row r="3275" spans="1:2" x14ac:dyDescent="0.3">
      <c r="A3275" s="16" t="s">
        <v>4603</v>
      </c>
      <c r="B3275">
        <v>117.36024269628638</v>
      </c>
    </row>
    <row r="3276" spans="1:2" x14ac:dyDescent="0.3">
      <c r="A3276" s="16" t="s">
        <v>4601</v>
      </c>
      <c r="B3276">
        <v>117.49669417790375</v>
      </c>
    </row>
    <row r="3277" spans="1:2" x14ac:dyDescent="0.3">
      <c r="A3277" s="16" t="s">
        <v>4599</v>
      </c>
      <c r="B3277">
        <v>115.57649705621358</v>
      </c>
    </row>
    <row r="3278" spans="1:2" x14ac:dyDescent="0.3">
      <c r="A3278" s="16" t="s">
        <v>4597</v>
      </c>
      <c r="B3278">
        <v>113.50653955766255</v>
      </c>
    </row>
    <row r="3279" spans="1:2" x14ac:dyDescent="0.3">
      <c r="A3279" s="16" t="s">
        <v>4595</v>
      </c>
      <c r="B3279">
        <v>114.07585138915147</v>
      </c>
    </row>
    <row r="3280" spans="1:2" x14ac:dyDescent="0.3">
      <c r="A3280" s="16" t="s">
        <v>4593</v>
      </c>
      <c r="B3280">
        <v>114.41673289890211</v>
      </c>
    </row>
    <row r="3281" spans="1:2" x14ac:dyDescent="0.3">
      <c r="A3281" s="16" t="s">
        <v>4591</v>
      </c>
      <c r="B3281">
        <v>112.68708462980825</v>
      </c>
    </row>
    <row r="3282" spans="1:2" x14ac:dyDescent="0.3">
      <c r="A3282" s="16" t="s">
        <v>4589</v>
      </c>
      <c r="B3282">
        <v>111.8496787958986</v>
      </c>
    </row>
    <row r="3283" spans="1:2" x14ac:dyDescent="0.3">
      <c r="A3283" s="16" t="s">
        <v>4587</v>
      </c>
      <c r="B3283">
        <v>111.3603246047111</v>
      </c>
    </row>
    <row r="3284" spans="1:2" x14ac:dyDescent="0.3">
      <c r="A3284" s="16" t="s">
        <v>4585</v>
      </c>
      <c r="B3284">
        <v>110.3804977227519</v>
      </c>
    </row>
    <row r="3285" spans="1:2" x14ac:dyDescent="0.3">
      <c r="A3285" s="16" t="s">
        <v>4583</v>
      </c>
      <c r="B3285">
        <v>110.07330428279056</v>
      </c>
    </row>
    <row r="3286" spans="1:2" x14ac:dyDescent="0.3">
      <c r="A3286" s="16" t="s">
        <v>4581</v>
      </c>
      <c r="B3286">
        <v>111.59158586920756</v>
      </c>
    </row>
    <row r="3287" spans="1:2" x14ac:dyDescent="0.3">
      <c r="A3287" s="16" t="s">
        <v>4579</v>
      </c>
      <c r="B3287">
        <v>111.04223182149218</v>
      </c>
    </row>
    <row r="3288" spans="1:2" x14ac:dyDescent="0.3">
      <c r="A3288" s="16" t="s">
        <v>4577</v>
      </c>
      <c r="B3288">
        <v>111.13221742264413</v>
      </c>
    </row>
    <row r="3289" spans="1:2" x14ac:dyDescent="0.3">
      <c r="A3289" s="16" t="s">
        <v>4575</v>
      </c>
      <c r="B3289">
        <v>110.83263486030479</v>
      </c>
    </row>
    <row r="3290" spans="1:2" x14ac:dyDescent="0.3">
      <c r="A3290" s="16" t="s">
        <v>4573</v>
      </c>
      <c r="B3290">
        <v>110.20144786151546</v>
      </c>
    </row>
    <row r="3291" spans="1:2" x14ac:dyDescent="0.3">
      <c r="A3291" s="16" t="s">
        <v>4571</v>
      </c>
      <c r="B3291">
        <v>109.63154380344012</v>
      </c>
    </row>
    <row r="3292" spans="1:2" x14ac:dyDescent="0.3">
      <c r="A3292" s="16" t="s">
        <v>4569</v>
      </c>
      <c r="B3292">
        <v>108.50354238140095</v>
      </c>
    </row>
    <row r="3293" spans="1:2" x14ac:dyDescent="0.3">
      <c r="A3293" s="16" t="s">
        <v>4567</v>
      </c>
      <c r="B3293">
        <v>109.40249420050131</v>
      </c>
    </row>
    <row r="3294" spans="1:2" x14ac:dyDescent="0.3">
      <c r="A3294" s="16" t="s">
        <v>4565</v>
      </c>
      <c r="B3294">
        <v>109.80371124144612</v>
      </c>
    </row>
    <row r="3295" spans="1:2" x14ac:dyDescent="0.3">
      <c r="A3295" s="16" t="s">
        <v>4563</v>
      </c>
      <c r="B3295">
        <v>109.49430469152398</v>
      </c>
    </row>
    <row r="3296" spans="1:2" x14ac:dyDescent="0.3">
      <c r="A3296" s="16" t="s">
        <v>4561</v>
      </c>
      <c r="B3296">
        <v>107.43585334800837</v>
      </c>
    </row>
    <row r="3297" spans="1:2" x14ac:dyDescent="0.3">
      <c r="A3297" s="16" t="s">
        <v>4559</v>
      </c>
      <c r="B3297">
        <v>108.70713556116097</v>
      </c>
    </row>
    <row r="3298" spans="1:2" x14ac:dyDescent="0.3">
      <c r="A3298" s="16" t="s">
        <v>4557</v>
      </c>
      <c r="B3298">
        <v>107.45782075683682</v>
      </c>
    </row>
    <row r="3299" spans="1:2" x14ac:dyDescent="0.3">
      <c r="A3299" s="16" t="s">
        <v>4555</v>
      </c>
      <c r="B3299">
        <v>107.64761981187446</v>
      </c>
    </row>
    <row r="3300" spans="1:2" x14ac:dyDescent="0.3">
      <c r="A3300" s="16" t="s">
        <v>4553</v>
      </c>
      <c r="B3300">
        <v>108.15629933439381</v>
      </c>
    </row>
    <row r="3301" spans="1:2" x14ac:dyDescent="0.3">
      <c r="A3301" s="16" t="s">
        <v>4551</v>
      </c>
      <c r="B3301">
        <v>109.34614861060652</v>
      </c>
    </row>
    <row r="3302" spans="1:2" x14ac:dyDescent="0.3">
      <c r="A3302" s="16" t="s">
        <v>4549</v>
      </c>
      <c r="B3302">
        <v>109.67427889337289</v>
      </c>
    </row>
    <row r="3303" spans="1:2" x14ac:dyDescent="0.3">
      <c r="A3303" s="16" t="s">
        <v>4547</v>
      </c>
      <c r="B3303">
        <v>110.00698173692908</v>
      </c>
    </row>
    <row r="3304" spans="1:2" x14ac:dyDescent="0.3">
      <c r="A3304" s="16" t="s">
        <v>4546</v>
      </c>
      <c r="B3304">
        <v>111.06537542947203</v>
      </c>
    </row>
    <row r="3305" spans="1:2" x14ac:dyDescent="0.3">
      <c r="A3305" s="16" t="s">
        <v>4544</v>
      </c>
      <c r="B3305">
        <v>110.67598015460895</v>
      </c>
    </row>
    <row r="3306" spans="1:2" x14ac:dyDescent="0.3">
      <c r="A3306" s="16" t="s">
        <v>4542</v>
      </c>
      <c r="B3306">
        <v>107.09911103686501</v>
      </c>
    </row>
    <row r="3307" spans="1:2" x14ac:dyDescent="0.3">
      <c r="A3307" s="16" t="s">
        <v>4540</v>
      </c>
      <c r="B3307">
        <v>106.32741717783166</v>
      </c>
    </row>
    <row r="3308" spans="1:2" x14ac:dyDescent="0.3">
      <c r="A3308" s="16" t="s">
        <v>4538</v>
      </c>
      <c r="B3308">
        <v>104.10854742990291</v>
      </c>
    </row>
    <row r="3309" spans="1:2" x14ac:dyDescent="0.3">
      <c r="A3309" s="16" t="s">
        <v>4536</v>
      </c>
      <c r="B3309">
        <v>104.64848803316978</v>
      </c>
    </row>
    <row r="3310" spans="1:2" x14ac:dyDescent="0.3">
      <c r="A3310" s="16" t="s">
        <v>4534</v>
      </c>
      <c r="B3310">
        <v>106.21743019372821</v>
      </c>
    </row>
    <row r="3311" spans="1:2" x14ac:dyDescent="0.3">
      <c r="A3311" s="16" t="s">
        <v>4532</v>
      </c>
      <c r="B3311">
        <v>105.77748225731439</v>
      </c>
    </row>
    <row r="3312" spans="1:2" x14ac:dyDescent="0.3">
      <c r="A3312" s="16" t="s">
        <v>4530</v>
      </c>
      <c r="B3312">
        <v>104.25818340295315</v>
      </c>
    </row>
    <row r="3313" spans="1:2" x14ac:dyDescent="0.3">
      <c r="A3313" s="16" t="s">
        <v>4528</v>
      </c>
      <c r="B3313">
        <v>103.09951768286015</v>
      </c>
    </row>
    <row r="3314" spans="1:2" x14ac:dyDescent="0.3">
      <c r="A3314" s="16" t="s">
        <v>4526</v>
      </c>
      <c r="B3314">
        <v>100.37945960338051</v>
      </c>
    </row>
    <row r="3315" spans="1:2" x14ac:dyDescent="0.3">
      <c r="A3315" s="16" t="s">
        <v>4525</v>
      </c>
      <c r="B3315">
        <v>99.900675501816679</v>
      </c>
    </row>
    <row r="3316" spans="1:2" x14ac:dyDescent="0.3">
      <c r="A3316" s="16" t="s">
        <v>4523</v>
      </c>
      <c r="B3316">
        <v>97.680882692147648</v>
      </c>
    </row>
    <row r="3317" spans="1:2" x14ac:dyDescent="0.3">
      <c r="A3317" s="16" t="s">
        <v>4521</v>
      </c>
      <c r="B3317">
        <v>99.120748298419457</v>
      </c>
    </row>
    <row r="3318" spans="1:2" x14ac:dyDescent="0.3">
      <c r="A3318" s="16" t="s">
        <v>4520</v>
      </c>
      <c r="B3318">
        <v>99.64153010997542</v>
      </c>
    </row>
    <row r="3319" spans="1:2" x14ac:dyDescent="0.3">
      <c r="A3319" s="16" t="s">
        <v>4518</v>
      </c>
      <c r="B3319">
        <v>100.38113260831557</v>
      </c>
    </row>
    <row r="3320" spans="1:2" x14ac:dyDescent="0.3">
      <c r="A3320" s="16" t="s">
        <v>4516</v>
      </c>
      <c r="B3320">
        <v>100.30113967467014</v>
      </c>
    </row>
    <row r="3321" spans="1:2" x14ac:dyDescent="0.3">
      <c r="A3321" s="16" t="s">
        <v>4514</v>
      </c>
      <c r="B3321">
        <v>101.72050564307689</v>
      </c>
    </row>
    <row r="3322" spans="1:2" x14ac:dyDescent="0.3">
      <c r="A3322" s="16" t="s">
        <v>4512</v>
      </c>
      <c r="B3322">
        <v>103.40034885039398</v>
      </c>
    </row>
    <row r="3323" spans="1:2" x14ac:dyDescent="0.3">
      <c r="A3323" s="16" t="s">
        <v>4510</v>
      </c>
      <c r="B3323">
        <v>103.15088793578876</v>
      </c>
    </row>
    <row r="3324" spans="1:2" x14ac:dyDescent="0.3">
      <c r="A3324" s="16" t="s">
        <v>4508</v>
      </c>
      <c r="B3324">
        <v>103.801176525003</v>
      </c>
    </row>
    <row r="3325" spans="1:2" x14ac:dyDescent="0.3">
      <c r="A3325" s="16" t="s">
        <v>4506</v>
      </c>
      <c r="B3325">
        <v>102.36129891980114</v>
      </c>
    </row>
    <row r="3326" spans="1:2" x14ac:dyDescent="0.3">
      <c r="A3326" s="16" t="s">
        <v>4504</v>
      </c>
      <c r="B3326">
        <v>99.940671768657566</v>
      </c>
    </row>
    <row r="3327" spans="1:2" x14ac:dyDescent="0.3">
      <c r="A3327" s="16" t="s">
        <v>4503</v>
      </c>
      <c r="B3327">
        <v>102.84040111462161</v>
      </c>
    </row>
    <row r="3328" spans="1:2" x14ac:dyDescent="0.3">
      <c r="A3328" s="16" t="s">
        <v>4501</v>
      </c>
      <c r="B3328">
        <v>104.18114422637571</v>
      </c>
    </row>
    <row r="3329" spans="1:2" x14ac:dyDescent="0.3">
      <c r="A3329" s="16" t="s">
        <v>4499</v>
      </c>
      <c r="B3329">
        <v>105.452442304154</v>
      </c>
    </row>
    <row r="3330" spans="1:2" x14ac:dyDescent="0.3">
      <c r="A3330" s="16" t="s">
        <v>4497</v>
      </c>
      <c r="B3330">
        <v>104.3925182680986</v>
      </c>
    </row>
    <row r="3331" spans="1:2" x14ac:dyDescent="0.3">
      <c r="A3331" s="16" t="s">
        <v>4495</v>
      </c>
      <c r="B3331">
        <v>104.33200090663584</v>
      </c>
    </row>
    <row r="3332" spans="1:2" x14ac:dyDescent="0.3">
      <c r="A3332" s="16" t="s">
        <v>4493</v>
      </c>
      <c r="B3332">
        <v>104.46199094035121</v>
      </c>
    </row>
    <row r="3333" spans="1:2" x14ac:dyDescent="0.3">
      <c r="A3333" s="16" t="s">
        <v>4492</v>
      </c>
      <c r="B3333">
        <v>103.90289972592879</v>
      </c>
    </row>
    <row r="3334" spans="1:2" x14ac:dyDescent="0.3">
      <c r="A3334" s="16" t="s">
        <v>4490</v>
      </c>
      <c r="B3334">
        <v>102.81177472901523</v>
      </c>
    </row>
    <row r="3335" spans="1:2" x14ac:dyDescent="0.3">
      <c r="A3335" s="16" t="s">
        <v>4488</v>
      </c>
      <c r="B3335">
        <v>102.59179232831124</v>
      </c>
    </row>
    <row r="3336" spans="1:2" x14ac:dyDescent="0.3">
      <c r="A3336" s="16" t="s">
        <v>4486</v>
      </c>
      <c r="B3336">
        <v>103.6729154420585</v>
      </c>
    </row>
    <row r="3337" spans="1:2" x14ac:dyDescent="0.3">
      <c r="A3337" s="16" t="s">
        <v>4484</v>
      </c>
      <c r="B3337">
        <v>103.79429115699462</v>
      </c>
    </row>
    <row r="3338" spans="1:2" x14ac:dyDescent="0.3">
      <c r="A3338" s="16" t="s">
        <v>4482</v>
      </c>
      <c r="B3338">
        <v>104.63389617802987</v>
      </c>
    </row>
    <row r="3339" spans="1:2" x14ac:dyDescent="0.3">
      <c r="A3339" s="16" t="s">
        <v>4481</v>
      </c>
      <c r="B3339">
        <v>104.79196564132101</v>
      </c>
    </row>
    <row r="3340" spans="1:2" x14ac:dyDescent="0.3">
      <c r="A3340" s="16" t="s">
        <v>4479</v>
      </c>
      <c r="B3340">
        <v>103.9020338720388</v>
      </c>
    </row>
    <row r="3341" spans="1:2" x14ac:dyDescent="0.3">
      <c r="A3341" s="16" t="s">
        <v>4477</v>
      </c>
      <c r="B3341">
        <v>102.59298923953703</v>
      </c>
    </row>
    <row r="3342" spans="1:2" x14ac:dyDescent="0.3">
      <c r="A3342" s="16" t="s">
        <v>4475</v>
      </c>
      <c r="B3342">
        <v>102.432658729732</v>
      </c>
    </row>
    <row r="3343" spans="1:2" x14ac:dyDescent="0.3">
      <c r="A3343" s="16" t="s">
        <v>4473</v>
      </c>
      <c r="B3343">
        <v>102.63264439691227</v>
      </c>
    </row>
    <row r="3344" spans="1:2" x14ac:dyDescent="0.3">
      <c r="A3344" s="16" t="s">
        <v>4471</v>
      </c>
      <c r="B3344">
        <v>102.61264583019424</v>
      </c>
    </row>
    <row r="3345" spans="1:2" x14ac:dyDescent="0.3">
      <c r="A3345" s="16" t="s">
        <v>4469</v>
      </c>
      <c r="B3345">
        <v>104.22166193352712</v>
      </c>
    </row>
    <row r="3346" spans="1:2" x14ac:dyDescent="0.3">
      <c r="A3346" s="16" t="s">
        <v>4468</v>
      </c>
      <c r="B3346">
        <v>102.42180592776727</v>
      </c>
    </row>
    <row r="3347" spans="1:2" x14ac:dyDescent="0.3">
      <c r="A3347" s="16" t="s">
        <v>4466</v>
      </c>
      <c r="B3347">
        <v>102.18437970455953</v>
      </c>
    </row>
    <row r="3348" spans="1:2" x14ac:dyDescent="0.3">
      <c r="A3348" s="16" t="s">
        <v>4464</v>
      </c>
      <c r="B3348">
        <v>100.38364216800014</v>
      </c>
    </row>
    <row r="3349" spans="1:2" x14ac:dyDescent="0.3">
      <c r="A3349" s="16" t="s">
        <v>4462</v>
      </c>
      <c r="B3349">
        <v>102.05183552658329</v>
      </c>
    </row>
    <row r="3350" spans="1:2" x14ac:dyDescent="0.3">
      <c r="A3350" s="16" t="s">
        <v>4460</v>
      </c>
      <c r="B3350">
        <v>103.23174113035918</v>
      </c>
    </row>
    <row r="3351" spans="1:2" x14ac:dyDescent="0.3">
      <c r="A3351" s="16" t="s">
        <v>4458</v>
      </c>
      <c r="B3351">
        <v>103.03124197222145</v>
      </c>
    </row>
    <row r="3352" spans="1:2" x14ac:dyDescent="0.3">
      <c r="A3352" s="16" t="s">
        <v>4457</v>
      </c>
      <c r="B3352">
        <v>103.60119352428052</v>
      </c>
    </row>
    <row r="3353" spans="1:2" x14ac:dyDescent="0.3">
      <c r="A3353" s="16" t="s">
        <v>4455</v>
      </c>
      <c r="B3353">
        <v>104.55198404061571</v>
      </c>
    </row>
    <row r="3354" spans="1:2" x14ac:dyDescent="0.3">
      <c r="A3354" s="16" t="s">
        <v>4453</v>
      </c>
      <c r="B3354">
        <v>103.94203080548969</v>
      </c>
    </row>
    <row r="3355" spans="1:2" x14ac:dyDescent="0.3">
      <c r="A3355" s="16" t="s">
        <v>4451</v>
      </c>
      <c r="B3355">
        <v>102.95210670258027</v>
      </c>
    </row>
    <row r="3356" spans="1:2" x14ac:dyDescent="0.3">
      <c r="A3356" s="16" t="s">
        <v>4449</v>
      </c>
      <c r="B3356">
        <v>103.48172113115916</v>
      </c>
    </row>
    <row r="3357" spans="1:2" x14ac:dyDescent="0.3">
      <c r="A3357" s="16" t="s">
        <v>4447</v>
      </c>
      <c r="B3357">
        <v>104.24166033359111</v>
      </c>
    </row>
    <row r="3358" spans="1:2" x14ac:dyDescent="0.3">
      <c r="A3358" s="16" t="s">
        <v>4445</v>
      </c>
      <c r="B3358">
        <v>105.92187901130855</v>
      </c>
    </row>
    <row r="3359" spans="1:2" x14ac:dyDescent="0.3">
      <c r="A3359" s="16" t="s">
        <v>4443</v>
      </c>
      <c r="B3359">
        <v>105.46191427662336</v>
      </c>
    </row>
    <row r="3360" spans="1:2" x14ac:dyDescent="0.3">
      <c r="A3360" s="16" t="s">
        <v>4441</v>
      </c>
      <c r="B3360">
        <v>106.01063531361307</v>
      </c>
    </row>
    <row r="3361" spans="1:2" x14ac:dyDescent="0.3">
      <c r="A3361" s="16" t="s">
        <v>4439</v>
      </c>
      <c r="B3361">
        <v>106.11098018334764</v>
      </c>
    </row>
    <row r="3362" spans="1:2" x14ac:dyDescent="0.3">
      <c r="A3362" s="16" t="s">
        <v>4438</v>
      </c>
      <c r="B3362">
        <v>102.14131761900641</v>
      </c>
    </row>
    <row r="3363" spans="1:2" x14ac:dyDescent="0.3">
      <c r="A3363" s="16" t="s">
        <v>4436</v>
      </c>
      <c r="B3363">
        <v>100.90226386322236</v>
      </c>
    </row>
    <row r="3364" spans="1:2" x14ac:dyDescent="0.3">
      <c r="A3364" s="16" t="s">
        <v>4434</v>
      </c>
      <c r="B3364">
        <v>101.14971592278279</v>
      </c>
    </row>
    <row r="3365" spans="1:2" x14ac:dyDescent="0.3">
      <c r="A3365" s="16" t="s">
        <v>4432</v>
      </c>
      <c r="B3365">
        <v>101.24936825817622</v>
      </c>
    </row>
    <row r="3366" spans="1:2" x14ac:dyDescent="0.3">
      <c r="A3366" s="16" t="s">
        <v>4430</v>
      </c>
      <c r="B3366">
        <v>101.64966509203339</v>
      </c>
    </row>
    <row r="3367" spans="1:2" x14ac:dyDescent="0.3">
      <c r="A3367" s="16" t="s">
        <v>4428</v>
      </c>
      <c r="B3367">
        <v>102.81040391449095</v>
      </c>
    </row>
    <row r="3368" spans="1:2" x14ac:dyDescent="0.3">
      <c r="A3368" s="16" t="s">
        <v>4426</v>
      </c>
      <c r="B3368">
        <v>102.15404084047717</v>
      </c>
    </row>
    <row r="3369" spans="1:2" x14ac:dyDescent="0.3">
      <c r="A3369" s="16" t="s">
        <v>4424</v>
      </c>
      <c r="B3369">
        <v>102.99296190713757</v>
      </c>
    </row>
    <row r="3370" spans="1:2" x14ac:dyDescent="0.3">
      <c r="A3370" s="16" t="s">
        <v>4422</v>
      </c>
      <c r="B3370">
        <v>103.99289357613891</v>
      </c>
    </row>
    <row r="3371" spans="1:2" x14ac:dyDescent="0.3">
      <c r="A3371" s="16" t="s">
        <v>4421</v>
      </c>
      <c r="B3371">
        <v>105.75277331358127</v>
      </c>
    </row>
    <row r="3372" spans="1:2" x14ac:dyDescent="0.3">
      <c r="A3372" s="16" t="s">
        <v>4419</v>
      </c>
      <c r="B3372">
        <v>105.53278834640098</v>
      </c>
    </row>
    <row r="3373" spans="1:2" x14ac:dyDescent="0.3">
      <c r="A3373" s="16" t="s">
        <v>4417</v>
      </c>
      <c r="B3373">
        <v>107.71263938482387</v>
      </c>
    </row>
    <row r="3374" spans="1:2" x14ac:dyDescent="0.3">
      <c r="A3374" s="16" t="s">
        <v>4415</v>
      </c>
      <c r="B3374">
        <v>107.42176401571678</v>
      </c>
    </row>
    <row r="3375" spans="1:2" x14ac:dyDescent="0.3">
      <c r="A3375" s="16" t="s">
        <v>4413</v>
      </c>
      <c r="B3375">
        <v>107.80227389352213</v>
      </c>
    </row>
    <row r="3376" spans="1:2" x14ac:dyDescent="0.3">
      <c r="A3376" s="16" t="s">
        <v>4411</v>
      </c>
      <c r="B3376">
        <v>108.50258540333493</v>
      </c>
    </row>
    <row r="3377" spans="1:2" x14ac:dyDescent="0.3">
      <c r="A3377" s="16" t="s">
        <v>4409</v>
      </c>
      <c r="B3377">
        <v>107.7226387015139</v>
      </c>
    </row>
    <row r="3378" spans="1:2" x14ac:dyDescent="0.3">
      <c r="A3378" s="16" t="s">
        <v>4407</v>
      </c>
      <c r="B3378">
        <v>108.80310891821989</v>
      </c>
    </row>
    <row r="3379" spans="1:2" x14ac:dyDescent="0.3">
      <c r="A3379" s="16" t="s">
        <v>4405</v>
      </c>
      <c r="B3379">
        <v>109.08254577135571</v>
      </c>
    </row>
    <row r="3380" spans="1:2" x14ac:dyDescent="0.3">
      <c r="A3380" s="16" t="s">
        <v>4403</v>
      </c>
      <c r="B3380">
        <v>109.39252458874613</v>
      </c>
    </row>
    <row r="3381" spans="1:2" x14ac:dyDescent="0.3">
      <c r="A3381" s="16" t="s">
        <v>4401</v>
      </c>
      <c r="B3381">
        <v>108.60402661426961</v>
      </c>
    </row>
    <row r="3382" spans="1:2" x14ac:dyDescent="0.3">
      <c r="A3382" s="16" t="s">
        <v>4399</v>
      </c>
      <c r="B3382">
        <v>108.69456513587274</v>
      </c>
    </row>
    <row r="3383" spans="1:2" x14ac:dyDescent="0.3">
      <c r="A3383" s="16" t="s">
        <v>4398</v>
      </c>
      <c r="B3383">
        <v>108.06549717714279</v>
      </c>
    </row>
    <row r="3384" spans="1:2" x14ac:dyDescent="0.3">
      <c r="A3384" s="16" t="s">
        <v>4397</v>
      </c>
      <c r="B3384">
        <v>108.14369143400164</v>
      </c>
    </row>
    <row r="3385" spans="1:2" x14ac:dyDescent="0.3">
      <c r="A3385" s="16" t="s">
        <v>4395</v>
      </c>
      <c r="B3385">
        <v>108.41494051805549</v>
      </c>
    </row>
    <row r="3386" spans="1:2" x14ac:dyDescent="0.3">
      <c r="A3386" s="16" t="s">
        <v>4393</v>
      </c>
      <c r="B3386">
        <v>107.18553384304558</v>
      </c>
    </row>
    <row r="3387" spans="1:2" x14ac:dyDescent="0.3">
      <c r="A3387" s="16" t="s">
        <v>4391</v>
      </c>
      <c r="B3387">
        <v>107.64551467677822</v>
      </c>
    </row>
    <row r="3388" spans="1:2" x14ac:dyDescent="0.3">
      <c r="A3388" s="16" t="s">
        <v>4389</v>
      </c>
      <c r="B3388">
        <v>107.1664277262049</v>
      </c>
    </row>
    <row r="3389" spans="1:2" x14ac:dyDescent="0.3">
      <c r="A3389" s="16" t="s">
        <v>4387</v>
      </c>
      <c r="B3389">
        <v>107.44462763431027</v>
      </c>
    </row>
    <row r="3390" spans="1:2" x14ac:dyDescent="0.3">
      <c r="A3390" s="16" t="s">
        <v>4385</v>
      </c>
      <c r="B3390">
        <v>106.90376376522528</v>
      </c>
    </row>
    <row r="3391" spans="1:2" x14ac:dyDescent="0.3">
      <c r="A3391" s="16" t="s">
        <v>4383</v>
      </c>
      <c r="B3391">
        <v>107.69317921599378</v>
      </c>
    </row>
    <row r="3392" spans="1:2" x14ac:dyDescent="0.3">
      <c r="A3392" s="16" t="s">
        <v>4381</v>
      </c>
      <c r="B3392">
        <v>109.53251502240632</v>
      </c>
    </row>
    <row r="3393" spans="1:2" x14ac:dyDescent="0.3">
      <c r="A3393" s="16" t="s">
        <v>4379</v>
      </c>
      <c r="B3393">
        <v>108.94364476869605</v>
      </c>
    </row>
    <row r="3394" spans="1:2" x14ac:dyDescent="0.3">
      <c r="A3394" s="16" t="s">
        <v>4378</v>
      </c>
      <c r="B3394">
        <v>108.6916666527824</v>
      </c>
    </row>
    <row r="3395" spans="1:2" x14ac:dyDescent="0.3">
      <c r="A3395" s="16" t="s">
        <v>4376</v>
      </c>
      <c r="B3395">
        <v>108.17080509078917</v>
      </c>
    </row>
    <row r="3396" spans="1:2" x14ac:dyDescent="0.3">
      <c r="A3396" s="16" t="s">
        <v>4374</v>
      </c>
      <c r="B3396">
        <v>107.43176324907948</v>
      </c>
    </row>
    <row r="3397" spans="1:2" x14ac:dyDescent="0.3">
      <c r="A3397" s="16" t="s">
        <v>4372</v>
      </c>
      <c r="B3397">
        <v>106.67093258537058</v>
      </c>
    </row>
    <row r="3398" spans="1:2" x14ac:dyDescent="0.3">
      <c r="A3398" s="16" t="s">
        <v>4370</v>
      </c>
      <c r="B3398">
        <v>108.21044098886254</v>
      </c>
    </row>
    <row r="3399" spans="1:2" x14ac:dyDescent="0.3">
      <c r="A3399" s="16" t="s">
        <v>4368</v>
      </c>
      <c r="B3399">
        <v>108.95946674244898</v>
      </c>
    </row>
    <row r="3400" spans="1:2" x14ac:dyDescent="0.3">
      <c r="A3400" s="16" t="s">
        <v>4366</v>
      </c>
      <c r="B3400">
        <v>109.80975061164555</v>
      </c>
    </row>
    <row r="3401" spans="1:2" x14ac:dyDescent="0.3">
      <c r="A3401" s="16" t="s">
        <v>4364</v>
      </c>
      <c r="B3401">
        <v>110.19063339808622</v>
      </c>
    </row>
    <row r="3402" spans="1:2" x14ac:dyDescent="0.3">
      <c r="A3402" s="16" t="s">
        <v>4362</v>
      </c>
      <c r="B3402">
        <v>111.1005560513735</v>
      </c>
    </row>
    <row r="3403" spans="1:2" x14ac:dyDescent="0.3">
      <c r="A3403" s="16" t="s">
        <v>4360</v>
      </c>
      <c r="B3403">
        <v>110.39153632444506</v>
      </c>
    </row>
    <row r="3404" spans="1:2" x14ac:dyDescent="0.3">
      <c r="A3404" s="16" t="s">
        <v>4358</v>
      </c>
      <c r="B3404">
        <v>109.88974314532734</v>
      </c>
    </row>
    <row r="3405" spans="1:2" x14ac:dyDescent="0.3">
      <c r="A3405" s="16" t="s">
        <v>4357</v>
      </c>
      <c r="B3405">
        <v>110.14027051305868</v>
      </c>
    </row>
    <row r="3406" spans="1:2" x14ac:dyDescent="0.3">
      <c r="A3406" s="16" t="s">
        <v>4355</v>
      </c>
      <c r="B3406">
        <v>109.80158155604448</v>
      </c>
    </row>
    <row r="3407" spans="1:2" x14ac:dyDescent="0.3">
      <c r="A3407" s="16" t="s">
        <v>4353</v>
      </c>
      <c r="B3407">
        <v>109.89358935364567</v>
      </c>
    </row>
    <row r="3408" spans="1:2" x14ac:dyDescent="0.3">
      <c r="A3408" s="16" t="s">
        <v>4351</v>
      </c>
      <c r="B3408">
        <v>111.03444813879769</v>
      </c>
    </row>
    <row r="3409" spans="1:2" x14ac:dyDescent="0.3">
      <c r="A3409" s="16" t="s">
        <v>4349</v>
      </c>
      <c r="B3409">
        <v>110.7224337085179</v>
      </c>
    </row>
    <row r="3410" spans="1:2" x14ac:dyDescent="0.3">
      <c r="A3410" s="16" t="s">
        <v>4347</v>
      </c>
      <c r="B3410">
        <v>114.35218566699275</v>
      </c>
    </row>
    <row r="3411" spans="1:2" x14ac:dyDescent="0.3">
      <c r="A3411" s="16" t="s">
        <v>4345</v>
      </c>
      <c r="B3411">
        <v>116.60319794839509</v>
      </c>
    </row>
    <row r="3412" spans="1:2" x14ac:dyDescent="0.3">
      <c r="A3412" s="16" t="s">
        <v>4343</v>
      </c>
      <c r="B3412">
        <v>115.1542421439476</v>
      </c>
    </row>
    <row r="3413" spans="1:2" x14ac:dyDescent="0.3">
      <c r="A3413" s="16" t="s">
        <v>4341</v>
      </c>
      <c r="B3413">
        <v>114.00524968229898</v>
      </c>
    </row>
    <row r="3414" spans="1:2" x14ac:dyDescent="0.3">
      <c r="A3414" s="16" t="s">
        <v>4339</v>
      </c>
      <c r="B3414">
        <v>114.32428364291012</v>
      </c>
    </row>
    <row r="3415" spans="1:2" x14ac:dyDescent="0.3">
      <c r="A3415" s="16" t="s">
        <v>4337</v>
      </c>
      <c r="B3415">
        <v>115.67518010041528</v>
      </c>
    </row>
    <row r="3416" spans="1:2" x14ac:dyDescent="0.3">
      <c r="A3416" s="16" t="s">
        <v>4336</v>
      </c>
      <c r="B3416">
        <v>114.90559520109251</v>
      </c>
    </row>
    <row r="3417" spans="1:2" x14ac:dyDescent="0.3">
      <c r="A3417" s="16" t="s">
        <v>4334</v>
      </c>
      <c r="B3417">
        <v>115.25519760005069</v>
      </c>
    </row>
    <row r="3418" spans="1:2" x14ac:dyDescent="0.3">
      <c r="A3418" s="16" t="s">
        <v>4332</v>
      </c>
      <c r="B3418">
        <v>116.11612939784374</v>
      </c>
    </row>
    <row r="3419" spans="1:2" x14ac:dyDescent="0.3">
      <c r="A3419" s="16" t="s">
        <v>4330</v>
      </c>
      <c r="B3419">
        <v>113.71526176538057</v>
      </c>
    </row>
    <row r="3420" spans="1:2" x14ac:dyDescent="0.3">
      <c r="A3420" s="16" t="s">
        <v>4328</v>
      </c>
      <c r="B3420">
        <v>111.24629172847153</v>
      </c>
    </row>
    <row r="3421" spans="1:2" x14ac:dyDescent="0.3">
      <c r="A3421" s="16" t="s">
        <v>4326</v>
      </c>
      <c r="B3421">
        <v>111.49535426345352</v>
      </c>
    </row>
    <row r="3422" spans="1:2" x14ac:dyDescent="0.3">
      <c r="A3422" s="16" t="s">
        <v>4324</v>
      </c>
      <c r="B3422">
        <v>112.62568259941736</v>
      </c>
    </row>
    <row r="3423" spans="1:2" x14ac:dyDescent="0.3">
      <c r="A3423" s="16" t="s">
        <v>4322</v>
      </c>
      <c r="B3423">
        <v>112.7766166507505</v>
      </c>
    </row>
    <row r="3424" spans="1:2" x14ac:dyDescent="0.3">
      <c r="A3424" s="16" t="s">
        <v>4320</v>
      </c>
      <c r="B3424">
        <v>110.0681655152874</v>
      </c>
    </row>
    <row r="3425" spans="1:2" x14ac:dyDescent="0.3">
      <c r="A3425" s="16" t="s">
        <v>4318</v>
      </c>
      <c r="B3425">
        <v>108.18819684835964</v>
      </c>
    </row>
    <row r="3426" spans="1:2" x14ac:dyDescent="0.3">
      <c r="A3426" s="16" t="s">
        <v>4316</v>
      </c>
      <c r="B3426">
        <v>110.59815668202769</v>
      </c>
    </row>
    <row r="3427" spans="1:2" x14ac:dyDescent="0.3">
      <c r="A3427" s="16" t="s">
        <v>4314</v>
      </c>
      <c r="B3427">
        <v>108.75818734843881</v>
      </c>
    </row>
    <row r="3428" spans="1:2" x14ac:dyDescent="0.3">
      <c r="A3428" s="16" t="s">
        <v>4312</v>
      </c>
      <c r="B3428">
        <v>109.21726953413096</v>
      </c>
    </row>
    <row r="3429" spans="1:2" x14ac:dyDescent="0.3">
      <c r="A3429" s="16" t="s">
        <v>4310</v>
      </c>
      <c r="B3429">
        <v>108.15639472675488</v>
      </c>
    </row>
    <row r="3430" spans="1:2" x14ac:dyDescent="0.3">
      <c r="A3430" s="16" t="s">
        <v>4308</v>
      </c>
      <c r="B3430">
        <v>108.63547342763758</v>
      </c>
    </row>
    <row r="3431" spans="1:2" x14ac:dyDescent="0.3">
      <c r="A3431" s="16" t="s">
        <v>4306</v>
      </c>
      <c r="B3431">
        <v>108.31638939351043</v>
      </c>
    </row>
    <row r="3432" spans="1:2" x14ac:dyDescent="0.3">
      <c r="A3432" s="16" t="s">
        <v>4305</v>
      </c>
      <c r="B3432">
        <v>109.20908992045867</v>
      </c>
    </row>
    <row r="3433" spans="1:2" x14ac:dyDescent="0.3">
      <c r="A3433" s="16" t="s">
        <v>4303</v>
      </c>
      <c r="B3433">
        <v>108.62637906034932</v>
      </c>
    </row>
    <row r="3434" spans="1:2" x14ac:dyDescent="0.3">
      <c r="A3434" s="16" t="s">
        <v>4301</v>
      </c>
      <c r="B3434">
        <v>108.36729078386534</v>
      </c>
    </row>
    <row r="3435" spans="1:2" x14ac:dyDescent="0.3">
      <c r="A3435" s="16" t="s">
        <v>4299</v>
      </c>
      <c r="B3435">
        <v>107.93460313492274</v>
      </c>
    </row>
    <row r="3436" spans="1:2" x14ac:dyDescent="0.3">
      <c r="A3436" s="16" t="s">
        <v>4297</v>
      </c>
      <c r="B3436">
        <v>109.18490458556059</v>
      </c>
    </row>
    <row r="3437" spans="1:2" x14ac:dyDescent="0.3">
      <c r="A3437" s="16" t="s">
        <v>4295</v>
      </c>
      <c r="B3437">
        <v>108.99455013624772</v>
      </c>
    </row>
    <row r="3438" spans="1:2" x14ac:dyDescent="0.3">
      <c r="A3438" s="16" t="s">
        <v>4293</v>
      </c>
      <c r="B3438">
        <v>109.45489198585457</v>
      </c>
    </row>
    <row r="3439" spans="1:2" x14ac:dyDescent="0.3">
      <c r="A3439" s="16" t="s">
        <v>4291</v>
      </c>
      <c r="B3439">
        <v>109.67360218660471</v>
      </c>
    </row>
    <row r="3440" spans="1:2" x14ac:dyDescent="0.3">
      <c r="A3440" s="16" t="s">
        <v>4289</v>
      </c>
      <c r="B3440">
        <v>110.14971887979307</v>
      </c>
    </row>
    <row r="3441" spans="1:2" x14ac:dyDescent="0.3">
      <c r="A3441" s="16" t="s">
        <v>4287</v>
      </c>
      <c r="B3441">
        <v>109.05163905384038</v>
      </c>
    </row>
    <row r="3442" spans="1:2" x14ac:dyDescent="0.3">
      <c r="A3442" s="16" t="s">
        <v>4285</v>
      </c>
      <c r="B3442">
        <v>111.79012476949578</v>
      </c>
    </row>
    <row r="3443" spans="1:2" x14ac:dyDescent="0.3">
      <c r="A3443" s="16" t="s">
        <v>4283</v>
      </c>
      <c r="B3443">
        <v>111.26738898130456</v>
      </c>
    </row>
    <row r="3444" spans="1:2" x14ac:dyDescent="0.3">
      <c r="A3444" s="16" t="s">
        <v>4281</v>
      </c>
      <c r="B3444">
        <v>111.02686104407023</v>
      </c>
    </row>
    <row r="3445" spans="1:2" x14ac:dyDescent="0.3">
      <c r="A3445" s="16" t="s">
        <v>4279</v>
      </c>
      <c r="B3445">
        <v>109.93581146083686</v>
      </c>
    </row>
    <row r="3446" spans="1:2" x14ac:dyDescent="0.3">
      <c r="A3446" s="16" t="s">
        <v>4277</v>
      </c>
      <c r="B3446">
        <v>110.84226381893232</v>
      </c>
    </row>
    <row r="3447" spans="1:2" x14ac:dyDescent="0.3">
      <c r="A3447" s="16" t="s">
        <v>4275</v>
      </c>
      <c r="B3447">
        <v>109.10127154914269</v>
      </c>
    </row>
    <row r="3448" spans="1:2" x14ac:dyDescent="0.3">
      <c r="A3448" s="16" t="s">
        <v>4273</v>
      </c>
      <c r="B3448">
        <v>109.93450313742271</v>
      </c>
    </row>
    <row r="3449" spans="1:2" x14ac:dyDescent="0.3">
      <c r="A3449" s="16" t="s">
        <v>4271</v>
      </c>
      <c r="B3449">
        <v>109.63250818930645</v>
      </c>
    </row>
    <row r="3450" spans="1:2" x14ac:dyDescent="0.3">
      <c r="A3450" s="16" t="s">
        <v>4269</v>
      </c>
      <c r="B3450">
        <v>109.96248564007688</v>
      </c>
    </row>
    <row r="3451" spans="1:2" x14ac:dyDescent="0.3">
      <c r="A3451" s="16" t="s">
        <v>4267</v>
      </c>
      <c r="B3451">
        <v>107.79371185007281</v>
      </c>
    </row>
    <row r="3452" spans="1:2" x14ac:dyDescent="0.3">
      <c r="A3452" s="16" t="s">
        <v>4265</v>
      </c>
      <c r="B3452">
        <v>106.98375909869472</v>
      </c>
    </row>
    <row r="3453" spans="1:2" x14ac:dyDescent="0.3">
      <c r="A3453" s="16" t="s">
        <v>4263</v>
      </c>
      <c r="B3453">
        <v>106.92376259859265</v>
      </c>
    </row>
    <row r="3454" spans="1:2" x14ac:dyDescent="0.3">
      <c r="A3454" s="16" t="s">
        <v>4261</v>
      </c>
      <c r="B3454">
        <v>109.60214489814452</v>
      </c>
    </row>
    <row r="3455" spans="1:2" x14ac:dyDescent="0.3">
      <c r="A3455" s="16" t="s">
        <v>4259</v>
      </c>
      <c r="B3455">
        <v>109.00164288702676</v>
      </c>
    </row>
    <row r="3456" spans="1:2" x14ac:dyDescent="0.3">
      <c r="A3456" s="16" t="s">
        <v>4257</v>
      </c>
      <c r="B3456">
        <v>109.85249315648673</v>
      </c>
    </row>
    <row r="3457" spans="1:2" x14ac:dyDescent="0.3">
      <c r="A3457" s="16" t="s">
        <v>4255</v>
      </c>
      <c r="B3457">
        <v>108.83310701828006</v>
      </c>
    </row>
    <row r="3458" spans="1:2" x14ac:dyDescent="0.3">
      <c r="A3458" s="16" t="s">
        <v>4253</v>
      </c>
      <c r="B3458">
        <v>105.90276306393146</v>
      </c>
    </row>
    <row r="3459" spans="1:2" x14ac:dyDescent="0.3">
      <c r="A3459" s="16" t="s">
        <v>4251</v>
      </c>
      <c r="B3459">
        <v>106.220970833745</v>
      </c>
    </row>
    <row r="3460" spans="1:2" x14ac:dyDescent="0.3">
      <c r="A3460" s="16" t="s">
        <v>4249</v>
      </c>
      <c r="B3460">
        <v>105.32104733049384</v>
      </c>
    </row>
    <row r="3461" spans="1:2" x14ac:dyDescent="0.3">
      <c r="A3461" s="16" t="s">
        <v>4248</v>
      </c>
      <c r="B3461">
        <v>105.23105498016872</v>
      </c>
    </row>
    <row r="3462" spans="1:2" x14ac:dyDescent="0.3">
      <c r="A3462" s="16" t="s">
        <v>4246</v>
      </c>
      <c r="B3462">
        <v>103.45034418394509</v>
      </c>
    </row>
    <row r="3463" spans="1:2" x14ac:dyDescent="0.3">
      <c r="A3463" s="16" t="s">
        <v>4244</v>
      </c>
      <c r="B3463">
        <v>105.10931334324759</v>
      </c>
    </row>
    <row r="3464" spans="1:2" x14ac:dyDescent="0.3">
      <c r="A3464" s="16" t="s">
        <v>4242</v>
      </c>
      <c r="B3464">
        <v>106.38875766064739</v>
      </c>
    </row>
    <row r="3465" spans="1:2" x14ac:dyDescent="0.3">
      <c r="A3465" s="16" t="s">
        <v>4240</v>
      </c>
      <c r="B3465">
        <v>105.7965982487955</v>
      </c>
    </row>
    <row r="3466" spans="1:2" x14ac:dyDescent="0.3">
      <c r="A3466" s="16" t="s">
        <v>4238</v>
      </c>
      <c r="B3466">
        <v>107.10643232597084</v>
      </c>
    </row>
    <row r="3467" spans="1:2" x14ac:dyDescent="0.3">
      <c r="A3467" s="16" t="s">
        <v>4236</v>
      </c>
      <c r="B3467">
        <v>108.52625247069524</v>
      </c>
    </row>
    <row r="3468" spans="1:2" x14ac:dyDescent="0.3">
      <c r="A3468" s="16" t="s">
        <v>4234</v>
      </c>
      <c r="B3468">
        <v>108.48571510710943</v>
      </c>
    </row>
    <row r="3469" spans="1:2" x14ac:dyDescent="0.3">
      <c r="A3469" s="16" t="s">
        <v>4232</v>
      </c>
      <c r="B3469">
        <v>108.45445374750804</v>
      </c>
    </row>
    <row r="3470" spans="1:2" x14ac:dyDescent="0.3">
      <c r="A3470" s="16" t="s">
        <v>4230</v>
      </c>
      <c r="B3470">
        <v>106.90414137621035</v>
      </c>
    </row>
    <row r="3471" spans="1:2" x14ac:dyDescent="0.3">
      <c r="A3471" s="16" t="s">
        <v>4228</v>
      </c>
      <c r="B3471">
        <v>108.04541288465245</v>
      </c>
    </row>
    <row r="3472" spans="1:2" x14ac:dyDescent="0.3">
      <c r="A3472" s="16" t="s">
        <v>4226</v>
      </c>
      <c r="B3472">
        <v>110.06605741638228</v>
      </c>
    </row>
    <row r="3473" spans="1:2" x14ac:dyDescent="0.3">
      <c r="A3473" s="16" t="s">
        <v>4224</v>
      </c>
      <c r="B3473">
        <v>111.03593455749683</v>
      </c>
    </row>
    <row r="3474" spans="1:2" x14ac:dyDescent="0.3">
      <c r="A3474" s="16" t="s">
        <v>4223</v>
      </c>
      <c r="B3474">
        <v>110.98594089042908</v>
      </c>
    </row>
    <row r="3475" spans="1:2" x14ac:dyDescent="0.3">
      <c r="A3475" s="16" t="s">
        <v>4221</v>
      </c>
      <c r="B3475">
        <v>110.86687997628337</v>
      </c>
    </row>
    <row r="3476" spans="1:2" x14ac:dyDescent="0.3">
      <c r="A3476" s="16" t="s">
        <v>4220</v>
      </c>
      <c r="B3476">
        <v>111.29831306357489</v>
      </c>
    </row>
    <row r="3477" spans="1:2" x14ac:dyDescent="0.3">
      <c r="A3477" s="16" t="s">
        <v>4218</v>
      </c>
      <c r="B3477">
        <v>110.8478060706784</v>
      </c>
    </row>
    <row r="3478" spans="1:2" x14ac:dyDescent="0.3">
      <c r="A3478" s="16" t="s">
        <v>4216</v>
      </c>
      <c r="B3478">
        <v>109.67884875019814</v>
      </c>
    </row>
    <row r="3479" spans="1:2" x14ac:dyDescent="0.3">
      <c r="A3479" s="16" t="s">
        <v>4214</v>
      </c>
      <c r="B3479">
        <v>111.43866982596028</v>
      </c>
    </row>
    <row r="3480" spans="1:2" x14ac:dyDescent="0.3">
      <c r="A3480" s="16" t="s">
        <v>4212</v>
      </c>
      <c r="B3480">
        <v>112.60817552079602</v>
      </c>
    </row>
    <row r="3481" spans="1:2" x14ac:dyDescent="0.3">
      <c r="A3481" s="16" t="s">
        <v>4210</v>
      </c>
      <c r="B3481">
        <v>111.86955835395106</v>
      </c>
    </row>
    <row r="3482" spans="1:2" x14ac:dyDescent="0.3">
      <c r="A3482" s="16" t="s">
        <v>4209</v>
      </c>
      <c r="B3482">
        <v>110.97056710090389</v>
      </c>
    </row>
    <row r="3483" spans="1:2" x14ac:dyDescent="0.3">
      <c r="A3483" s="16" t="s">
        <v>4207</v>
      </c>
      <c r="B3483">
        <v>111.59865356012047</v>
      </c>
    </row>
    <row r="3484" spans="1:2" x14ac:dyDescent="0.3">
      <c r="A3484" s="16" t="s">
        <v>4205</v>
      </c>
      <c r="B3484">
        <v>109.37705628251838</v>
      </c>
    </row>
    <row r="3485" spans="1:2" x14ac:dyDescent="0.3">
      <c r="A3485" s="16" t="s">
        <v>4203</v>
      </c>
      <c r="B3485">
        <v>109.3670574657817</v>
      </c>
    </row>
    <row r="3486" spans="1:2" x14ac:dyDescent="0.3">
      <c r="A3486" s="16" t="s">
        <v>4201</v>
      </c>
      <c r="B3486">
        <v>109.6866539785661</v>
      </c>
    </row>
    <row r="3487" spans="1:2" x14ac:dyDescent="0.3">
      <c r="A3487" s="16" t="s">
        <v>4199</v>
      </c>
      <c r="B3487">
        <v>108.65768476454319</v>
      </c>
    </row>
    <row r="3488" spans="1:2" x14ac:dyDescent="0.3">
      <c r="A3488" s="16" t="s">
        <v>4197</v>
      </c>
      <c r="B3488">
        <v>108.81802935839735</v>
      </c>
    </row>
    <row r="3489" spans="1:2" x14ac:dyDescent="0.3">
      <c r="A3489" s="16" t="s">
        <v>4195</v>
      </c>
      <c r="B3489">
        <v>110.45692849007959</v>
      </c>
    </row>
    <row r="3490" spans="1:2" x14ac:dyDescent="0.3">
      <c r="A3490" s="16" t="s">
        <v>4193</v>
      </c>
      <c r="B3490">
        <v>108.42807225603795</v>
      </c>
    </row>
    <row r="3491" spans="1:2" x14ac:dyDescent="0.3">
      <c r="A3491" s="16" t="s">
        <v>4191</v>
      </c>
      <c r="B3491">
        <v>109.61702788419865</v>
      </c>
    </row>
    <row r="3492" spans="1:2" x14ac:dyDescent="0.3">
      <c r="A3492" s="16" t="s">
        <v>4189</v>
      </c>
      <c r="B3492">
        <v>110.27694978881939</v>
      </c>
    </row>
    <row r="3493" spans="1:2" x14ac:dyDescent="0.3">
      <c r="A3493" s="16" t="s">
        <v>4187</v>
      </c>
      <c r="B3493">
        <v>111.7577059761837</v>
      </c>
    </row>
    <row r="3494" spans="1:2" x14ac:dyDescent="0.3">
      <c r="A3494" s="16" t="s">
        <v>4185</v>
      </c>
      <c r="B3494">
        <v>111.545869961588</v>
      </c>
    </row>
    <row r="3495" spans="1:2" x14ac:dyDescent="0.3">
      <c r="A3495" s="16" t="s">
        <v>4183</v>
      </c>
      <c r="B3495">
        <v>111.88638632818183</v>
      </c>
    </row>
    <row r="3496" spans="1:2" x14ac:dyDescent="0.3">
      <c r="A3496" s="16" t="s">
        <v>4181</v>
      </c>
      <c r="B3496">
        <v>111.96674981731793</v>
      </c>
    </row>
    <row r="3497" spans="1:2" x14ac:dyDescent="0.3">
      <c r="A3497" s="16" t="s">
        <v>4179</v>
      </c>
      <c r="B3497">
        <v>112.16766087866412</v>
      </c>
    </row>
    <row r="3498" spans="1:2" x14ac:dyDescent="0.3">
      <c r="A3498" s="16" t="s">
        <v>4177</v>
      </c>
      <c r="B3498">
        <v>111.19684092859373</v>
      </c>
    </row>
    <row r="3499" spans="1:2" x14ac:dyDescent="0.3">
      <c r="A3499" s="16" t="s">
        <v>4175</v>
      </c>
      <c r="B3499">
        <v>110.78652015337396</v>
      </c>
    </row>
    <row r="3500" spans="1:2" x14ac:dyDescent="0.3">
      <c r="A3500" s="16" t="s">
        <v>4174</v>
      </c>
      <c r="B3500">
        <v>110.9065055542621</v>
      </c>
    </row>
    <row r="3501" spans="1:2" x14ac:dyDescent="0.3">
      <c r="A3501" s="16" t="s">
        <v>4172</v>
      </c>
      <c r="B3501">
        <v>107.7677856254943</v>
      </c>
    </row>
    <row r="3502" spans="1:2" x14ac:dyDescent="0.3">
      <c r="A3502" s="16" t="s">
        <v>4170</v>
      </c>
      <c r="B3502">
        <v>106.87770835678303</v>
      </c>
    </row>
    <row r="3503" spans="1:2" x14ac:dyDescent="0.3">
      <c r="A3503" s="16" t="s">
        <v>4168</v>
      </c>
      <c r="B3503">
        <v>106.72003899818732</v>
      </c>
    </row>
    <row r="3504" spans="1:2" x14ac:dyDescent="0.3">
      <c r="A3504" s="16" t="s">
        <v>4166</v>
      </c>
      <c r="B3504">
        <v>107.34087563779087</v>
      </c>
    </row>
    <row r="3505" spans="1:2" x14ac:dyDescent="0.3">
      <c r="A3505" s="16" t="s">
        <v>4164</v>
      </c>
      <c r="B3505">
        <v>107.14232119182725</v>
      </c>
    </row>
    <row r="3506" spans="1:2" x14ac:dyDescent="0.3">
      <c r="A3506" s="16" t="s">
        <v>4162</v>
      </c>
      <c r="B3506">
        <v>106.38237565654224</v>
      </c>
    </row>
    <row r="3507" spans="1:2" x14ac:dyDescent="0.3">
      <c r="A3507" s="16" t="s">
        <v>4160</v>
      </c>
      <c r="B3507">
        <v>107.24267150039326</v>
      </c>
    </row>
    <row r="3508" spans="1:2" x14ac:dyDescent="0.3">
      <c r="A3508" s="16" t="s">
        <v>4158</v>
      </c>
      <c r="B3508">
        <v>106.7432393807552</v>
      </c>
    </row>
    <row r="3509" spans="1:2" x14ac:dyDescent="0.3">
      <c r="A3509" s="16" t="s">
        <v>4156</v>
      </c>
      <c r="B3509">
        <v>106.38379409767391</v>
      </c>
    </row>
    <row r="3510" spans="1:2" x14ac:dyDescent="0.3">
      <c r="A3510" s="16" t="s">
        <v>4154</v>
      </c>
      <c r="B3510">
        <v>107.12232262510922</v>
      </c>
    </row>
    <row r="3511" spans="1:2" x14ac:dyDescent="0.3">
      <c r="A3511" s="16" t="s">
        <v>4152</v>
      </c>
      <c r="B3511">
        <v>107.08375326553153</v>
      </c>
    </row>
    <row r="3512" spans="1:2" x14ac:dyDescent="0.3">
      <c r="A3512" s="16" t="s">
        <v>4150</v>
      </c>
      <c r="B3512">
        <v>106.47378884782704</v>
      </c>
    </row>
    <row r="3513" spans="1:2" x14ac:dyDescent="0.3">
      <c r="A3513" s="16" t="s">
        <v>4148</v>
      </c>
      <c r="B3513">
        <v>106.34273299829205</v>
      </c>
    </row>
    <row r="3514" spans="1:2" x14ac:dyDescent="0.3">
      <c r="A3514" s="16" t="s">
        <v>4146</v>
      </c>
      <c r="B3514">
        <v>106.72377426491904</v>
      </c>
    </row>
    <row r="3515" spans="1:2" x14ac:dyDescent="0.3">
      <c r="A3515" s="16" t="s">
        <v>4144</v>
      </c>
      <c r="B3515">
        <v>108.26368443420579</v>
      </c>
    </row>
    <row r="3516" spans="1:2" x14ac:dyDescent="0.3">
      <c r="A3516" s="16" t="s">
        <v>4142</v>
      </c>
      <c r="B3516">
        <v>107.57264895116369</v>
      </c>
    </row>
    <row r="3517" spans="1:2" x14ac:dyDescent="0.3">
      <c r="A3517" s="16" t="s">
        <v>4140</v>
      </c>
      <c r="B3517">
        <v>107.87172951703923</v>
      </c>
    </row>
    <row r="3518" spans="1:2" x14ac:dyDescent="0.3">
      <c r="A3518" s="16" t="s">
        <v>4138</v>
      </c>
      <c r="B3518">
        <v>106.68057613289359</v>
      </c>
    </row>
    <row r="3519" spans="1:2" x14ac:dyDescent="0.3">
      <c r="A3519" s="16" t="s">
        <v>4137</v>
      </c>
      <c r="B3519">
        <v>107.40087053800762</v>
      </c>
    </row>
    <row r="3520" spans="1:2" x14ac:dyDescent="0.3">
      <c r="A3520" s="16" t="s">
        <v>4135</v>
      </c>
      <c r="B3520">
        <v>107.84227102695817</v>
      </c>
    </row>
    <row r="3521" spans="1:2" x14ac:dyDescent="0.3">
      <c r="A3521" s="16" t="s">
        <v>4133</v>
      </c>
      <c r="B3521">
        <v>107.94640172663823</v>
      </c>
    </row>
    <row r="3522" spans="1:2" x14ac:dyDescent="0.3">
      <c r="A3522" s="16" t="s">
        <v>4131</v>
      </c>
      <c r="B3522">
        <v>106.39645339244379</v>
      </c>
    </row>
    <row r="3523" spans="1:2" x14ac:dyDescent="0.3">
      <c r="A3523" s="16" t="s">
        <v>4129</v>
      </c>
      <c r="B3523">
        <v>106.03063354702444</v>
      </c>
    </row>
    <row r="3524" spans="1:2" x14ac:dyDescent="0.3">
      <c r="A3524" s="16" t="s">
        <v>4127</v>
      </c>
      <c r="B3524">
        <v>105.77012766071634</v>
      </c>
    </row>
    <row r="3525" spans="1:2" x14ac:dyDescent="0.3">
      <c r="A3525" s="16" t="s">
        <v>4125</v>
      </c>
      <c r="B3525">
        <v>106.23919846575397</v>
      </c>
    </row>
    <row r="3526" spans="1:2" x14ac:dyDescent="0.3">
      <c r="A3526" s="16" t="s">
        <v>4123</v>
      </c>
      <c r="B3526">
        <v>107.177852488372</v>
      </c>
    </row>
    <row r="3527" spans="1:2" x14ac:dyDescent="0.3">
      <c r="A3527" s="16" t="s">
        <v>4121</v>
      </c>
      <c r="B3527">
        <v>109.55429609214028</v>
      </c>
    </row>
    <row r="3528" spans="1:2" x14ac:dyDescent="0.3">
      <c r="A3528" s="16" t="s">
        <v>4119</v>
      </c>
      <c r="B3528">
        <v>108.61768929761965</v>
      </c>
    </row>
    <row r="3529" spans="1:2" x14ac:dyDescent="0.3">
      <c r="A3529" s="16" t="s">
        <v>4117</v>
      </c>
      <c r="B3529">
        <v>108.66768363127409</v>
      </c>
    </row>
    <row r="3530" spans="1:2" x14ac:dyDescent="0.3">
      <c r="A3530" s="16" t="s">
        <v>4115</v>
      </c>
      <c r="B3530">
        <v>108.78075324299274</v>
      </c>
    </row>
    <row r="3531" spans="1:2" x14ac:dyDescent="0.3">
      <c r="A3531" s="16" t="s">
        <v>4113</v>
      </c>
      <c r="B3531">
        <v>108.72402001445111</v>
      </c>
    </row>
    <row r="3532" spans="1:2" x14ac:dyDescent="0.3">
      <c r="A3532" s="16" t="s">
        <v>4111</v>
      </c>
      <c r="B3532">
        <v>109.07636406059933</v>
      </c>
    </row>
    <row r="3533" spans="1:2" x14ac:dyDescent="0.3">
      <c r="A3533" s="16" t="s">
        <v>4109</v>
      </c>
      <c r="B3533">
        <v>109.17581484688262</v>
      </c>
    </row>
    <row r="3534" spans="1:2" x14ac:dyDescent="0.3">
      <c r="A3534" s="16" t="s">
        <v>4107</v>
      </c>
      <c r="B3534">
        <v>110.45024313093472</v>
      </c>
    </row>
    <row r="3535" spans="1:2" x14ac:dyDescent="0.3">
      <c r="A3535" s="16" t="s">
        <v>4105</v>
      </c>
      <c r="B3535">
        <v>110.45968994780992</v>
      </c>
    </row>
    <row r="3536" spans="1:2" x14ac:dyDescent="0.3">
      <c r="A3536" s="16" t="s">
        <v>4103</v>
      </c>
      <c r="B3536">
        <v>110.29062489844745</v>
      </c>
    </row>
    <row r="3537" spans="1:2" x14ac:dyDescent="0.3">
      <c r="A3537" s="16" t="s">
        <v>4101</v>
      </c>
      <c r="B3537">
        <v>109.84249383979672</v>
      </c>
    </row>
    <row r="3538" spans="1:2" x14ac:dyDescent="0.3">
      <c r="A3538" s="16" t="s">
        <v>4099</v>
      </c>
      <c r="B3538">
        <v>110.63114915403857</v>
      </c>
    </row>
    <row r="3539" spans="1:2" x14ac:dyDescent="0.3">
      <c r="A3539" s="16" t="s">
        <v>4097</v>
      </c>
      <c r="B3539">
        <v>109.50160455516284</v>
      </c>
    </row>
    <row r="3540" spans="1:2" x14ac:dyDescent="0.3">
      <c r="A3540" s="16" t="s">
        <v>4095</v>
      </c>
      <c r="B3540">
        <v>109.51123875045465</v>
      </c>
    </row>
    <row r="3541" spans="1:2" x14ac:dyDescent="0.3">
      <c r="A3541" s="16" t="s">
        <v>4093</v>
      </c>
      <c r="B3541">
        <v>108.95164672021315</v>
      </c>
    </row>
    <row r="3542" spans="1:2" x14ac:dyDescent="0.3">
      <c r="A3542" s="16" t="s">
        <v>4091</v>
      </c>
      <c r="B3542">
        <v>109.0607294440042</v>
      </c>
    </row>
    <row r="3543" spans="1:2" x14ac:dyDescent="0.3">
      <c r="A3543" s="16" t="s">
        <v>4089</v>
      </c>
      <c r="B3543">
        <v>111.19054840169862</v>
      </c>
    </row>
    <row r="3544" spans="1:2" x14ac:dyDescent="0.3">
      <c r="A3544" s="16" t="s">
        <v>4087</v>
      </c>
      <c r="B3544">
        <v>109.29070989483506</v>
      </c>
    </row>
    <row r="3545" spans="1:2" x14ac:dyDescent="0.3">
      <c r="A3545" s="16" t="s">
        <v>4085</v>
      </c>
      <c r="B3545">
        <v>107.74994286934007</v>
      </c>
    </row>
    <row r="3546" spans="1:2" x14ac:dyDescent="0.3">
      <c r="A3546" s="16" t="s">
        <v>4083</v>
      </c>
      <c r="B3546">
        <v>108.09045158839439</v>
      </c>
    </row>
    <row r="3547" spans="1:2" x14ac:dyDescent="0.3">
      <c r="A3547" s="16" t="s">
        <v>4081</v>
      </c>
      <c r="B3547">
        <v>108.99037209190554</v>
      </c>
    </row>
    <row r="3548" spans="1:2" x14ac:dyDescent="0.3">
      <c r="A3548" s="16" t="s">
        <v>4079</v>
      </c>
      <c r="B3548">
        <v>108.06991300406713</v>
      </c>
    </row>
    <row r="3549" spans="1:2" x14ac:dyDescent="0.3">
      <c r="A3549" s="16" t="s">
        <v>4077</v>
      </c>
      <c r="B3549">
        <v>108.54077364212576</v>
      </c>
    </row>
    <row r="3550" spans="1:2" x14ac:dyDescent="0.3">
      <c r="A3550" s="16" t="s">
        <v>4075</v>
      </c>
      <c r="B3550">
        <v>108.01171878411733</v>
      </c>
    </row>
    <row r="3551" spans="1:2" x14ac:dyDescent="0.3">
      <c r="A3551" s="16" t="s">
        <v>4073</v>
      </c>
      <c r="B3551">
        <v>107.38087223793538</v>
      </c>
    </row>
    <row r="3552" spans="1:2" x14ac:dyDescent="0.3">
      <c r="A3552" s="16" t="s">
        <v>4071</v>
      </c>
      <c r="B3552">
        <v>108.56041007356131</v>
      </c>
    </row>
    <row r="3553" spans="1:2" x14ac:dyDescent="0.3">
      <c r="A3553" s="16" t="s">
        <v>4069</v>
      </c>
      <c r="B3553">
        <v>106.23096998378112</v>
      </c>
    </row>
    <row r="3554" spans="1:2" x14ac:dyDescent="0.3">
      <c r="A3554" s="16" t="s">
        <v>4067</v>
      </c>
      <c r="B3554">
        <v>106.78003339844865</v>
      </c>
    </row>
    <row r="3555" spans="1:2" x14ac:dyDescent="0.3">
      <c r="A3555" s="16" t="s">
        <v>4065</v>
      </c>
      <c r="B3555">
        <v>105.83976832787211</v>
      </c>
    </row>
    <row r="3556" spans="1:2" x14ac:dyDescent="0.3">
      <c r="A3556" s="16" t="s">
        <v>4064</v>
      </c>
      <c r="B3556">
        <v>106.43917813345421</v>
      </c>
    </row>
    <row r="3557" spans="1:2" x14ac:dyDescent="0.3">
      <c r="A3557" s="16" t="s">
        <v>4062</v>
      </c>
      <c r="B3557">
        <v>106.91055581712422</v>
      </c>
    </row>
    <row r="3558" spans="1:2" x14ac:dyDescent="0.3">
      <c r="A3558" s="16" t="s">
        <v>4060</v>
      </c>
      <c r="B3558">
        <v>106.80145554178289</v>
      </c>
    </row>
    <row r="3559" spans="1:2" x14ac:dyDescent="0.3">
      <c r="A3559" s="16" t="s">
        <v>4058</v>
      </c>
      <c r="B3559">
        <v>106.98090623649041</v>
      </c>
    </row>
    <row r="3560" spans="1:2" x14ac:dyDescent="0.3">
      <c r="A3560" s="16" t="s">
        <v>4056</v>
      </c>
      <c r="B3560">
        <v>107.02090283663492</v>
      </c>
    </row>
    <row r="3561" spans="1:2" x14ac:dyDescent="0.3">
      <c r="A3561" s="16" t="s">
        <v>4054</v>
      </c>
      <c r="B3561">
        <v>107.82263186841402</v>
      </c>
    </row>
    <row r="3562" spans="1:2" x14ac:dyDescent="0.3">
      <c r="A3562" s="16" t="s">
        <v>4052</v>
      </c>
      <c r="B3562">
        <v>108.06261546897434</v>
      </c>
    </row>
    <row r="3563" spans="1:2" x14ac:dyDescent="0.3">
      <c r="A3563" s="16" t="s">
        <v>4050</v>
      </c>
      <c r="B3563">
        <v>107.75173871668657</v>
      </c>
    </row>
    <row r="3564" spans="1:2" x14ac:dyDescent="0.3">
      <c r="A3564" s="16" t="s">
        <v>4048</v>
      </c>
      <c r="B3564">
        <v>105.61278287992108</v>
      </c>
    </row>
    <row r="3565" spans="1:2" x14ac:dyDescent="0.3">
      <c r="A3565" s="16" t="s">
        <v>4046</v>
      </c>
      <c r="B3565">
        <v>104.78650705821603</v>
      </c>
    </row>
    <row r="3566" spans="1:2" x14ac:dyDescent="0.3">
      <c r="A3566" s="16" t="s">
        <v>4044</v>
      </c>
      <c r="B3566">
        <v>106.14646172563825</v>
      </c>
    </row>
    <row r="3567" spans="1:2" x14ac:dyDescent="0.3">
      <c r="A3567" s="16" t="s">
        <v>4042</v>
      </c>
      <c r="B3567">
        <v>106.71555342597094</v>
      </c>
    </row>
    <row r="3568" spans="1:2" x14ac:dyDescent="0.3">
      <c r="A3568" s="16" t="s">
        <v>4040</v>
      </c>
      <c r="B3568">
        <v>105.81470913227278</v>
      </c>
    </row>
    <row r="3569" spans="1:2" x14ac:dyDescent="0.3">
      <c r="A3569" s="16" t="s">
        <v>4038</v>
      </c>
      <c r="B3569">
        <v>107.66461663458526</v>
      </c>
    </row>
    <row r="3570" spans="1:2" x14ac:dyDescent="0.3">
      <c r="A3570" s="16" t="s">
        <v>4036</v>
      </c>
      <c r="B3570">
        <v>107.97370135037907</v>
      </c>
    </row>
    <row r="3571" spans="1:2" x14ac:dyDescent="0.3">
      <c r="A3571" s="16" t="s">
        <v>4034</v>
      </c>
      <c r="B3571">
        <v>107.45408986253025</v>
      </c>
    </row>
    <row r="3572" spans="1:2" x14ac:dyDescent="0.3">
      <c r="A3572" s="16" t="s">
        <v>4032</v>
      </c>
      <c r="B3572">
        <v>107.32320264858507</v>
      </c>
    </row>
    <row r="3573" spans="1:2" x14ac:dyDescent="0.3">
      <c r="A3573" s="16" t="s">
        <v>4030</v>
      </c>
      <c r="B3573">
        <v>109.06363776890021</v>
      </c>
    </row>
    <row r="3574" spans="1:2" x14ac:dyDescent="0.3">
      <c r="A3574" s="16" t="s">
        <v>4028</v>
      </c>
      <c r="B3574">
        <v>108.73365701833876</v>
      </c>
    </row>
    <row r="3575" spans="1:2" x14ac:dyDescent="0.3">
      <c r="A3575" s="16" t="s">
        <v>4026</v>
      </c>
      <c r="B3575">
        <v>109.59397216576696</v>
      </c>
    </row>
    <row r="3576" spans="1:2" x14ac:dyDescent="0.3">
      <c r="A3576" s="16" t="s">
        <v>4024</v>
      </c>
      <c r="B3576">
        <v>109.52452363691022</v>
      </c>
    </row>
    <row r="3577" spans="1:2" x14ac:dyDescent="0.3">
      <c r="A3577" s="16" t="s">
        <v>4022</v>
      </c>
      <c r="B3577">
        <v>109.94450263743521</v>
      </c>
    </row>
    <row r="3578" spans="1:2" x14ac:dyDescent="0.3">
      <c r="A3578" s="16" t="s">
        <v>4020</v>
      </c>
      <c r="B3578">
        <v>109.26453663658522</v>
      </c>
    </row>
    <row r="3579" spans="1:2" x14ac:dyDescent="0.3">
      <c r="A3579" s="16" t="s">
        <v>4018</v>
      </c>
      <c r="B3579">
        <v>109.10636306061599</v>
      </c>
    </row>
    <row r="3580" spans="1:2" x14ac:dyDescent="0.3">
      <c r="A3580" s="16" t="s">
        <v>4016</v>
      </c>
      <c r="B3580">
        <v>110.32724178447783</v>
      </c>
    </row>
    <row r="3581" spans="1:2" x14ac:dyDescent="0.3">
      <c r="A3581" s="16" t="s">
        <v>4014</v>
      </c>
      <c r="B3581">
        <v>109.57726053424346</v>
      </c>
    </row>
    <row r="3582" spans="1:2" x14ac:dyDescent="0.3">
      <c r="A3582" s="16" t="s">
        <v>4012</v>
      </c>
      <c r="B3582">
        <v>108.11585547943716</v>
      </c>
    </row>
    <row r="3583" spans="1:2" x14ac:dyDescent="0.3">
      <c r="A3583" s="16" t="s">
        <v>4010</v>
      </c>
      <c r="B3583">
        <v>108.97636739387711</v>
      </c>
    </row>
    <row r="3584" spans="1:2" x14ac:dyDescent="0.3">
      <c r="A3584" s="16" t="s">
        <v>4008</v>
      </c>
      <c r="B3584">
        <v>108.06549717714279</v>
      </c>
    </row>
    <row r="3585" spans="1:2" x14ac:dyDescent="0.3">
      <c r="A3585" s="16" t="s">
        <v>4006</v>
      </c>
      <c r="B3585">
        <v>107.75497131733684</v>
      </c>
    </row>
    <row r="3586" spans="1:2" x14ac:dyDescent="0.3">
      <c r="A3586" s="16" t="s">
        <v>4005</v>
      </c>
      <c r="B3586">
        <v>108.58583746311581</v>
      </c>
    </row>
    <row r="3587" spans="1:2" x14ac:dyDescent="0.3">
      <c r="A3587" s="16" t="s">
        <v>4003</v>
      </c>
      <c r="B3587">
        <v>107.71497318395994</v>
      </c>
    </row>
    <row r="3588" spans="1:2" x14ac:dyDescent="0.3">
      <c r="A3588" s="16" t="s">
        <v>4001</v>
      </c>
      <c r="B3588">
        <v>107.0555392595994</v>
      </c>
    </row>
    <row r="3589" spans="1:2" x14ac:dyDescent="0.3">
      <c r="A3589" s="16" t="s">
        <v>3999</v>
      </c>
      <c r="B3589">
        <v>108.12459363516024</v>
      </c>
    </row>
    <row r="3590" spans="1:2" x14ac:dyDescent="0.3">
      <c r="A3590" s="16" t="s">
        <v>3997</v>
      </c>
      <c r="B3590">
        <v>108.03405796340751</v>
      </c>
    </row>
    <row r="3591" spans="1:2" x14ac:dyDescent="0.3">
      <c r="A3591" s="16" t="s">
        <v>3995</v>
      </c>
      <c r="B3591">
        <v>107.88496525081172</v>
      </c>
    </row>
    <row r="3592" spans="1:2" x14ac:dyDescent="0.3">
      <c r="A3592" s="16" t="s">
        <v>3993</v>
      </c>
      <c r="B3592">
        <v>108.40457963551023</v>
      </c>
    </row>
    <row r="3593" spans="1:2" x14ac:dyDescent="0.3">
      <c r="A3593" s="16" t="s">
        <v>3991</v>
      </c>
      <c r="B3593">
        <v>109.2349022522817</v>
      </c>
    </row>
    <row r="3594" spans="1:2" x14ac:dyDescent="0.3">
      <c r="A3594" s="16" t="s">
        <v>3989</v>
      </c>
      <c r="B3594">
        <v>110.1854088456497</v>
      </c>
    </row>
    <row r="3595" spans="1:2" x14ac:dyDescent="0.3">
      <c r="A3595" s="16" t="s">
        <v>3987</v>
      </c>
      <c r="B3595">
        <v>110.43539842920005</v>
      </c>
    </row>
    <row r="3596" spans="1:2" x14ac:dyDescent="0.3">
      <c r="A3596" s="16" t="s">
        <v>3985</v>
      </c>
      <c r="B3596">
        <v>109.74634172763821</v>
      </c>
    </row>
    <row r="3597" spans="1:2" x14ac:dyDescent="0.3">
      <c r="A3597" s="16" t="s">
        <v>3983</v>
      </c>
      <c r="B3597">
        <v>109.36544301160458</v>
      </c>
    </row>
    <row r="3598" spans="1:2" x14ac:dyDescent="0.3">
      <c r="A3598" s="16" t="s">
        <v>3981</v>
      </c>
      <c r="B3598">
        <v>109.68451563711021</v>
      </c>
    </row>
    <row r="3599" spans="1:2" x14ac:dyDescent="0.3">
      <c r="A3599" s="16" t="s">
        <v>3979</v>
      </c>
      <c r="B3599">
        <v>110.54355143808488</v>
      </c>
    </row>
    <row r="3600" spans="1:2" x14ac:dyDescent="0.3">
      <c r="A3600" s="16" t="s">
        <v>3978</v>
      </c>
      <c r="B3600">
        <v>110.35356252109496</v>
      </c>
    </row>
    <row r="3601" spans="1:2" x14ac:dyDescent="0.3">
      <c r="A3601" s="16" t="s">
        <v>3976</v>
      </c>
      <c r="B3601">
        <v>110.53392046718869</v>
      </c>
    </row>
    <row r="3602" spans="1:2" x14ac:dyDescent="0.3">
      <c r="A3602" s="16" t="s">
        <v>3974</v>
      </c>
      <c r="B3602">
        <v>110.31356485436022</v>
      </c>
    </row>
    <row r="3603" spans="1:2" x14ac:dyDescent="0.3">
      <c r="A3603" s="16" t="s">
        <v>3972</v>
      </c>
      <c r="B3603">
        <v>110.01358235384983</v>
      </c>
    </row>
    <row r="3604" spans="1:2" x14ac:dyDescent="0.3">
      <c r="A3604" s="16" t="s">
        <v>3970</v>
      </c>
      <c r="B3604">
        <v>109.80396061608458</v>
      </c>
    </row>
    <row r="3605" spans="1:2" x14ac:dyDescent="0.3">
      <c r="A3605" s="16" t="s">
        <v>3968</v>
      </c>
      <c r="B3605">
        <v>109.96358527043142</v>
      </c>
    </row>
    <row r="3606" spans="1:2" x14ac:dyDescent="0.3">
      <c r="A3606" s="16" t="s">
        <v>3966</v>
      </c>
      <c r="B3606">
        <v>109.3461961112768</v>
      </c>
    </row>
    <row r="3607" spans="1:2" x14ac:dyDescent="0.3">
      <c r="A3607" s="16" t="s">
        <v>3964</v>
      </c>
      <c r="B3607">
        <v>108.82365176849189</v>
      </c>
    </row>
    <row r="3608" spans="1:2" x14ac:dyDescent="0.3">
      <c r="A3608" s="16" t="s">
        <v>3962</v>
      </c>
      <c r="B3608">
        <v>108.81256422072533</v>
      </c>
    </row>
    <row r="3609" spans="1:2" x14ac:dyDescent="0.3">
      <c r="A3609" s="16" t="s">
        <v>3960</v>
      </c>
      <c r="B3609">
        <v>108.39367685109364</v>
      </c>
    </row>
    <row r="3610" spans="1:2" x14ac:dyDescent="0.3">
      <c r="A3610" s="16" t="s">
        <v>3958</v>
      </c>
      <c r="B3610">
        <v>108.78365410175716</v>
      </c>
    </row>
    <row r="3611" spans="1:2" x14ac:dyDescent="0.3">
      <c r="A3611" s="16" t="s">
        <v>3956</v>
      </c>
      <c r="B3611">
        <v>108.60402661426961</v>
      </c>
    </row>
    <row r="3612" spans="1:2" x14ac:dyDescent="0.3">
      <c r="A3612" s="16" t="s">
        <v>3954</v>
      </c>
      <c r="B3612">
        <v>109.98358410379879</v>
      </c>
    </row>
    <row r="3613" spans="1:2" x14ac:dyDescent="0.3">
      <c r="A3613" s="16" t="s">
        <v>3952</v>
      </c>
      <c r="B3613">
        <v>109.51361151966582</v>
      </c>
    </row>
    <row r="3614" spans="1:2" x14ac:dyDescent="0.3">
      <c r="A3614" s="16" t="s">
        <v>3950</v>
      </c>
      <c r="B3614">
        <v>109.94303672050619</v>
      </c>
    </row>
    <row r="3615" spans="1:2" x14ac:dyDescent="0.3">
      <c r="A3615" s="16" t="s">
        <v>3948</v>
      </c>
      <c r="B3615">
        <v>113.01227723053096</v>
      </c>
    </row>
    <row r="3616" spans="1:2" x14ac:dyDescent="0.3">
      <c r="A3616" s="16" t="s">
        <v>3946</v>
      </c>
      <c r="B3616">
        <v>113.40338460961742</v>
      </c>
    </row>
    <row r="3617" spans="1:2" x14ac:dyDescent="0.3">
      <c r="A3617" s="16" t="s">
        <v>3944</v>
      </c>
      <c r="B3617">
        <v>112.93228269701085</v>
      </c>
    </row>
    <row r="3618" spans="1:2" x14ac:dyDescent="0.3">
      <c r="A3618" s="16" t="s">
        <v>3942</v>
      </c>
      <c r="B3618">
        <v>113.44224784820153</v>
      </c>
    </row>
    <row r="3619" spans="1:2" x14ac:dyDescent="0.3">
      <c r="A3619" s="16" t="s">
        <v>3940</v>
      </c>
      <c r="B3619">
        <v>114.25523926584933</v>
      </c>
    </row>
    <row r="3620" spans="1:2" x14ac:dyDescent="0.3">
      <c r="A3620" s="16" t="s">
        <v>3938</v>
      </c>
      <c r="B3620">
        <v>115.05616473058818</v>
      </c>
    </row>
    <row r="3621" spans="1:2" x14ac:dyDescent="0.3">
      <c r="A3621" s="16" t="s">
        <v>3936</v>
      </c>
      <c r="B3621">
        <v>114.80655575166399</v>
      </c>
    </row>
    <row r="3622" spans="1:2" x14ac:dyDescent="0.3">
      <c r="A3622" s="16" t="s">
        <v>3934</v>
      </c>
      <c r="B3622">
        <v>114.11524509906113</v>
      </c>
    </row>
    <row r="3623" spans="1:2" x14ac:dyDescent="0.3">
      <c r="A3623" s="16" t="s">
        <v>3932</v>
      </c>
      <c r="B3623">
        <v>114.4542771430726</v>
      </c>
    </row>
    <row r="3624" spans="1:2" x14ac:dyDescent="0.3">
      <c r="A3624" s="16" t="s">
        <v>3930</v>
      </c>
      <c r="B3624">
        <v>113.99525009895696</v>
      </c>
    </row>
    <row r="3625" spans="1:2" x14ac:dyDescent="0.3">
      <c r="A3625" s="16" t="s">
        <v>3928</v>
      </c>
      <c r="B3625">
        <v>113.20433964151013</v>
      </c>
    </row>
    <row r="3626" spans="1:2" x14ac:dyDescent="0.3">
      <c r="A3626" s="16" t="s">
        <v>3926</v>
      </c>
      <c r="B3626">
        <v>113.29471279003585</v>
      </c>
    </row>
    <row r="3627" spans="1:2" x14ac:dyDescent="0.3">
      <c r="A3627" s="16" t="s">
        <v>3924</v>
      </c>
      <c r="B3627">
        <v>112.35138606353846</v>
      </c>
    </row>
    <row r="3628" spans="1:2" x14ac:dyDescent="0.3">
      <c r="A3628" s="16" t="s">
        <v>3923</v>
      </c>
      <c r="B3628">
        <v>112.28232711215999</v>
      </c>
    </row>
    <row r="3629" spans="1:2" x14ac:dyDescent="0.3">
      <c r="A3629" s="16" t="s">
        <v>3921</v>
      </c>
      <c r="B3629">
        <v>111.2362920617993</v>
      </c>
    </row>
    <row r="3630" spans="1:2" x14ac:dyDescent="0.3">
      <c r="A3630" s="16" t="s">
        <v>3919</v>
      </c>
      <c r="B3630">
        <v>110.99815001541658</v>
      </c>
    </row>
    <row r="3631" spans="1:2" x14ac:dyDescent="0.3">
      <c r="A3631" s="16" t="s">
        <v>3915</v>
      </c>
      <c r="B3631">
        <v>110.23393696673493</v>
      </c>
    </row>
    <row r="3632" spans="1:2" x14ac:dyDescent="0.3">
      <c r="A3632" s="16" t="s">
        <v>3913</v>
      </c>
      <c r="B3632">
        <v>108.93400846476872</v>
      </c>
    </row>
    <row r="3633" spans="1:2" x14ac:dyDescent="0.3">
      <c r="A3633" s="16" t="s">
        <v>3912</v>
      </c>
      <c r="B3633">
        <v>108.27548842732509</v>
      </c>
    </row>
    <row r="3634" spans="1:2" x14ac:dyDescent="0.3">
      <c r="A3634" s="16" t="s">
        <v>3910</v>
      </c>
      <c r="B3634">
        <v>108.66637772703822</v>
      </c>
    </row>
    <row r="3635" spans="1:2" x14ac:dyDescent="0.3">
      <c r="A3635" s="16" t="s">
        <v>3908</v>
      </c>
      <c r="B3635">
        <v>106.65644472592156</v>
      </c>
    </row>
    <row r="3636" spans="1:2" x14ac:dyDescent="0.3">
      <c r="A3636" s="16" t="s">
        <v>3906</v>
      </c>
      <c r="B3636">
        <v>106.97554259286329</v>
      </c>
    </row>
    <row r="3637" spans="1:2" x14ac:dyDescent="0.3">
      <c r="A3637" s="16" t="s">
        <v>3904</v>
      </c>
      <c r="B3637">
        <v>106.01558259202997</v>
      </c>
    </row>
    <row r="3638" spans="1:2" x14ac:dyDescent="0.3">
      <c r="A3638" s="16" t="s">
        <v>3902</v>
      </c>
      <c r="B3638">
        <v>105.84558967521573</v>
      </c>
    </row>
    <row r="3639" spans="1:2" x14ac:dyDescent="0.3">
      <c r="A3639" s="16" t="s">
        <v>3900</v>
      </c>
      <c r="B3639">
        <v>107.88730278371534</v>
      </c>
    </row>
    <row r="3640" spans="1:2" x14ac:dyDescent="0.3">
      <c r="A3640" s="16" t="s">
        <v>3898</v>
      </c>
      <c r="B3640">
        <v>107.23731903351222</v>
      </c>
    </row>
    <row r="3641" spans="1:2" x14ac:dyDescent="0.3">
      <c r="A3641" s="16" t="s">
        <v>3896</v>
      </c>
      <c r="B3641">
        <v>107.67497505058307</v>
      </c>
    </row>
    <row r="3642" spans="1:2" x14ac:dyDescent="0.3">
      <c r="A3642" s="16" t="s">
        <v>3894</v>
      </c>
      <c r="B3642">
        <v>107.32499138353529</v>
      </c>
    </row>
    <row r="3643" spans="1:2" x14ac:dyDescent="0.3">
      <c r="A3643" s="16" t="s">
        <v>3892</v>
      </c>
      <c r="B3643">
        <v>108.02549884377474</v>
      </c>
    </row>
    <row r="3644" spans="1:2" x14ac:dyDescent="0.3">
      <c r="A3644" s="16" t="s">
        <v>3891</v>
      </c>
      <c r="B3644">
        <v>107.06553884294141</v>
      </c>
    </row>
    <row r="3645" spans="1:2" x14ac:dyDescent="0.3">
      <c r="A3645" s="16" t="s">
        <v>3889</v>
      </c>
      <c r="B3645">
        <v>108.38458063548524</v>
      </c>
    </row>
    <row r="3646" spans="1:2" x14ac:dyDescent="0.3">
      <c r="A3646" s="16" t="s">
        <v>3887</v>
      </c>
      <c r="B3646">
        <v>107.56498018379661</v>
      </c>
    </row>
    <row r="3647" spans="1:2" x14ac:dyDescent="0.3">
      <c r="A3647" s="16" t="s">
        <v>3886</v>
      </c>
      <c r="B3647">
        <v>107.71371651660338</v>
      </c>
    </row>
    <row r="3648" spans="1:2" x14ac:dyDescent="0.3">
      <c r="A3648" s="16" t="s">
        <v>3884</v>
      </c>
      <c r="B3648">
        <v>106.50378709787807</v>
      </c>
    </row>
    <row r="3649" spans="1:2" x14ac:dyDescent="0.3">
      <c r="A3649" s="16" t="s">
        <v>3882</v>
      </c>
      <c r="B3649">
        <v>106.01558259202997</v>
      </c>
    </row>
    <row r="3650" spans="1:2" x14ac:dyDescent="0.3">
      <c r="A3650" s="16" t="s">
        <v>3880</v>
      </c>
      <c r="B3650">
        <v>104.83563175767235</v>
      </c>
    </row>
    <row r="3651" spans="1:2" x14ac:dyDescent="0.3">
      <c r="A3651" s="16" t="s">
        <v>3878</v>
      </c>
      <c r="B3651">
        <v>105.40648639189379</v>
      </c>
    </row>
    <row r="3652" spans="1:2" x14ac:dyDescent="0.3">
      <c r="A3652" s="16" t="s">
        <v>3876</v>
      </c>
      <c r="B3652">
        <v>104.60476963076032</v>
      </c>
    </row>
    <row r="3653" spans="1:2" x14ac:dyDescent="0.3">
      <c r="A3653" s="16" t="s">
        <v>3874</v>
      </c>
      <c r="B3653">
        <v>104.585642174122</v>
      </c>
    </row>
    <row r="3654" spans="1:2" x14ac:dyDescent="0.3">
      <c r="A3654" s="16" t="s">
        <v>3872</v>
      </c>
      <c r="B3654">
        <v>105.43560675819317</v>
      </c>
    </row>
    <row r="3655" spans="1:2" x14ac:dyDescent="0.3">
      <c r="A3655" s="16" t="s">
        <v>3870</v>
      </c>
      <c r="B3655">
        <v>105.01562425782859</v>
      </c>
    </row>
    <row r="3656" spans="1:2" x14ac:dyDescent="0.3">
      <c r="A3656" s="16" t="s">
        <v>3868</v>
      </c>
      <c r="B3656">
        <v>104.67476613084783</v>
      </c>
    </row>
    <row r="3657" spans="1:2" x14ac:dyDescent="0.3">
      <c r="A3657" s="16" t="s">
        <v>3866</v>
      </c>
      <c r="B3657">
        <v>103.01484912877285</v>
      </c>
    </row>
    <row r="3658" spans="1:2" x14ac:dyDescent="0.3">
      <c r="A3658" s="16" t="s">
        <v>3864</v>
      </c>
      <c r="B3658">
        <v>104.27391717741739</v>
      </c>
    </row>
    <row r="3659" spans="1:2" x14ac:dyDescent="0.3">
      <c r="A3659" s="16" t="s">
        <v>3862</v>
      </c>
      <c r="B3659">
        <v>102.0043896042873</v>
      </c>
    </row>
    <row r="3660" spans="1:2" x14ac:dyDescent="0.3">
      <c r="A3660" s="16" t="s">
        <v>3860</v>
      </c>
      <c r="B3660">
        <v>103.52516871273092</v>
      </c>
    </row>
    <row r="3661" spans="1:2" x14ac:dyDescent="0.3">
      <c r="A3661" s="16" t="s">
        <v>3859</v>
      </c>
      <c r="B3661">
        <v>101.59525877729605</v>
      </c>
    </row>
    <row r="3662" spans="1:2" x14ac:dyDescent="0.3">
      <c r="A3662" s="16" t="s">
        <v>3857</v>
      </c>
      <c r="B3662">
        <v>101.55492212694789</v>
      </c>
    </row>
    <row r="3663" spans="1:2" x14ac:dyDescent="0.3">
      <c r="A3663" s="16" t="s">
        <v>3856</v>
      </c>
      <c r="B3663">
        <v>102.27488612784786</v>
      </c>
    </row>
    <row r="3664" spans="1:2" x14ac:dyDescent="0.3">
      <c r="A3664" s="16" t="s">
        <v>3854</v>
      </c>
      <c r="B3664">
        <v>102.62657905701603</v>
      </c>
    </row>
    <row r="3665" spans="1:2" x14ac:dyDescent="0.3">
      <c r="A3665" s="16" t="s">
        <v>3853</v>
      </c>
      <c r="B3665">
        <v>102.28607895848711</v>
      </c>
    </row>
    <row r="3666" spans="1:2" x14ac:dyDescent="0.3">
      <c r="A3666" s="16" t="s">
        <v>3851</v>
      </c>
      <c r="B3666">
        <v>102.64657839036049</v>
      </c>
    </row>
    <row r="3667" spans="1:2" x14ac:dyDescent="0.3">
      <c r="A3667" s="16" t="s">
        <v>3849</v>
      </c>
      <c r="B3667">
        <v>102.49487512812286</v>
      </c>
    </row>
    <row r="3668" spans="1:2" x14ac:dyDescent="0.3">
      <c r="A3668" s="16" t="s">
        <v>3847</v>
      </c>
      <c r="B3668">
        <v>102.71435055536115</v>
      </c>
    </row>
    <row r="3669" spans="1:2" x14ac:dyDescent="0.3">
      <c r="A3669" s="16" t="s">
        <v>3845</v>
      </c>
      <c r="B3669">
        <v>102.45521864489915</v>
      </c>
    </row>
    <row r="3670" spans="1:2" x14ac:dyDescent="0.3">
      <c r="A3670" s="16" t="s">
        <v>3843</v>
      </c>
      <c r="B3670">
        <v>103.18570050624007</v>
      </c>
    </row>
    <row r="3671" spans="1:2" x14ac:dyDescent="0.3">
      <c r="A3671" s="16" t="s">
        <v>3841</v>
      </c>
      <c r="B3671">
        <v>102.78479210526778</v>
      </c>
    </row>
    <row r="3672" spans="1:2" x14ac:dyDescent="0.3">
      <c r="A3672" s="16" t="s">
        <v>3839</v>
      </c>
      <c r="B3672">
        <v>100.33581925376615</v>
      </c>
    </row>
    <row r="3673" spans="1:2" x14ac:dyDescent="0.3">
      <c r="A3673" s="16" t="s">
        <v>3837</v>
      </c>
      <c r="B3673">
        <v>102.76571800587548</v>
      </c>
    </row>
    <row r="3674" spans="1:2" x14ac:dyDescent="0.3">
      <c r="A3674" s="16" t="s">
        <v>3835</v>
      </c>
      <c r="B3674">
        <v>101.82524804421315</v>
      </c>
    </row>
    <row r="3675" spans="1:2" x14ac:dyDescent="0.3">
      <c r="A3675" s="16" t="s">
        <v>3833</v>
      </c>
      <c r="B3675">
        <v>100.81529517644672</v>
      </c>
    </row>
    <row r="3676" spans="1:2" x14ac:dyDescent="0.3">
      <c r="A3676" s="16" t="s">
        <v>3831</v>
      </c>
      <c r="B3676">
        <v>100.19582508697796</v>
      </c>
    </row>
    <row r="3677" spans="1:2" x14ac:dyDescent="0.3">
      <c r="A3677" s="16" t="s">
        <v>3829</v>
      </c>
      <c r="B3677">
        <v>99.156694721754945</v>
      </c>
    </row>
    <row r="3678" spans="1:2" x14ac:dyDescent="0.3">
      <c r="A3678" s="16" t="s">
        <v>3828</v>
      </c>
      <c r="B3678">
        <v>98.036732054466071</v>
      </c>
    </row>
    <row r="3679" spans="1:2" x14ac:dyDescent="0.3">
      <c r="A3679" s="16" t="s">
        <v>3826</v>
      </c>
      <c r="B3679">
        <v>98.077057644135564</v>
      </c>
    </row>
    <row r="3680" spans="1:2" x14ac:dyDescent="0.3">
      <c r="A3680" s="16" t="s">
        <v>3824</v>
      </c>
      <c r="B3680">
        <v>97.107572280346631</v>
      </c>
    </row>
    <row r="3681" spans="1:2" x14ac:dyDescent="0.3">
      <c r="A3681" s="16" t="s">
        <v>3822</v>
      </c>
      <c r="B3681">
        <v>96.647583780202879</v>
      </c>
    </row>
    <row r="3682" spans="1:2" x14ac:dyDescent="0.3">
      <c r="A3682" s="16" t="s">
        <v>3820</v>
      </c>
      <c r="B3682">
        <v>99.046698388360497</v>
      </c>
    </row>
    <row r="3683" spans="1:2" x14ac:dyDescent="0.3">
      <c r="A3683" s="16" t="s">
        <v>3818</v>
      </c>
      <c r="B3683">
        <v>98.967030944536049</v>
      </c>
    </row>
    <row r="3684" spans="1:2" x14ac:dyDescent="0.3">
      <c r="A3684" s="16" t="s">
        <v>3816</v>
      </c>
      <c r="B3684">
        <v>97.697557530531</v>
      </c>
    </row>
    <row r="3685" spans="1:2" x14ac:dyDescent="0.3">
      <c r="A3685" s="16" t="s">
        <v>3814</v>
      </c>
      <c r="B3685">
        <v>98.387048344275058</v>
      </c>
    </row>
    <row r="3686" spans="1:2" x14ac:dyDescent="0.3">
      <c r="A3686" s="16" t="s">
        <v>3812</v>
      </c>
      <c r="B3686">
        <v>96.96919192003368</v>
      </c>
    </row>
    <row r="3687" spans="1:2" x14ac:dyDescent="0.3">
      <c r="A3687" s="16" t="s">
        <v>3810</v>
      </c>
      <c r="B3687">
        <v>96.847901606066017</v>
      </c>
    </row>
    <row r="3688" spans="1:2" x14ac:dyDescent="0.3">
      <c r="A3688" s="16" t="s">
        <v>3809</v>
      </c>
      <c r="B3688">
        <v>96.947091543627067</v>
      </c>
    </row>
    <row r="3689" spans="1:2" x14ac:dyDescent="0.3">
      <c r="A3689" s="16" t="s">
        <v>3807</v>
      </c>
      <c r="B3689">
        <v>96.998383346805483</v>
      </c>
    </row>
    <row r="3690" spans="1:2" x14ac:dyDescent="0.3">
      <c r="A3690" s="16" t="s">
        <v>3805</v>
      </c>
      <c r="B3690">
        <v>96.997898356101231</v>
      </c>
    </row>
    <row r="3691" spans="1:2" x14ac:dyDescent="0.3">
      <c r="A3691" s="16" t="s">
        <v>3803</v>
      </c>
      <c r="B3691">
        <v>97.197894022814836</v>
      </c>
    </row>
    <row r="3692" spans="1:2" x14ac:dyDescent="0.3">
      <c r="A3692" s="16" t="s">
        <v>3801</v>
      </c>
      <c r="B3692">
        <v>94.666371052888593</v>
      </c>
    </row>
    <row r="3693" spans="1:2" x14ac:dyDescent="0.3">
      <c r="A3693" s="16" t="s">
        <v>3799</v>
      </c>
      <c r="B3693">
        <v>94.157175242371579</v>
      </c>
    </row>
    <row r="3694" spans="1:2" x14ac:dyDescent="0.3">
      <c r="A3694" s="16" t="s">
        <v>3797</v>
      </c>
      <c r="B3694">
        <v>93.417664529193516</v>
      </c>
    </row>
    <row r="3695" spans="1:2" x14ac:dyDescent="0.3">
      <c r="A3695" s="16" t="s">
        <v>3795</v>
      </c>
      <c r="B3695">
        <v>92.307692278846645</v>
      </c>
    </row>
    <row r="3696" spans="1:2" x14ac:dyDescent="0.3">
      <c r="A3696" s="16" t="s">
        <v>3793</v>
      </c>
      <c r="B3696">
        <v>92.787680278996646</v>
      </c>
    </row>
    <row r="3697" spans="1:2" x14ac:dyDescent="0.3">
      <c r="A3697" s="16" t="s">
        <v>3791</v>
      </c>
      <c r="B3697">
        <v>92.10769727878413</v>
      </c>
    </row>
    <row r="3698" spans="1:2" x14ac:dyDescent="0.3">
      <c r="A3698" s="16" t="s">
        <v>3789</v>
      </c>
      <c r="B3698">
        <v>91.37847701269159</v>
      </c>
    </row>
    <row r="3699" spans="1:2" x14ac:dyDescent="0.3">
      <c r="A3699" s="16" t="s">
        <v>3787</v>
      </c>
      <c r="B3699">
        <v>90.048499179173533</v>
      </c>
    </row>
    <row r="3700" spans="1:2" x14ac:dyDescent="0.3">
      <c r="A3700" s="16" t="s">
        <v>3785</v>
      </c>
      <c r="B3700">
        <v>90.208496512529095</v>
      </c>
    </row>
    <row r="3701" spans="1:2" x14ac:dyDescent="0.3">
      <c r="A3701" s="16" t="s">
        <v>3783</v>
      </c>
      <c r="B3701">
        <v>88.888503697593919</v>
      </c>
    </row>
    <row r="3702" spans="1:2" x14ac:dyDescent="0.3">
      <c r="A3702" s="16" t="s">
        <v>3781</v>
      </c>
      <c r="B3702">
        <v>85.038582678477724</v>
      </c>
    </row>
    <row r="3703" spans="1:2" x14ac:dyDescent="0.3">
      <c r="A3703" s="16" t="s">
        <v>3779</v>
      </c>
      <c r="B3703">
        <v>83.77790552618103</v>
      </c>
    </row>
    <row r="3704" spans="1:2" x14ac:dyDescent="0.3">
      <c r="A3704" s="16" t="s">
        <v>3777</v>
      </c>
      <c r="B3704">
        <v>84.466480489990303</v>
      </c>
    </row>
    <row r="3705" spans="1:2" x14ac:dyDescent="0.3">
      <c r="A3705" s="16" t="s">
        <v>3775</v>
      </c>
      <c r="B3705">
        <v>86.155979293817197</v>
      </c>
    </row>
    <row r="3706" spans="1:2" x14ac:dyDescent="0.3">
      <c r="A3706" s="16" t="s">
        <v>3773</v>
      </c>
      <c r="B3706">
        <v>85.396441740797584</v>
      </c>
    </row>
    <row r="3707" spans="1:2" x14ac:dyDescent="0.3">
      <c r="A3707" s="16" t="s">
        <v>3771</v>
      </c>
      <c r="B3707">
        <v>86.216694963346939</v>
      </c>
    </row>
    <row r="3708" spans="1:2" x14ac:dyDescent="0.3">
      <c r="A3708" s="16" t="s">
        <v>3769</v>
      </c>
      <c r="B3708">
        <v>84.707176380393918</v>
      </c>
    </row>
    <row r="3709" spans="1:2" x14ac:dyDescent="0.3">
      <c r="A3709" s="16" t="s">
        <v>3767</v>
      </c>
      <c r="B3709">
        <v>86.829276419681591</v>
      </c>
    </row>
    <row r="3710" spans="1:2" x14ac:dyDescent="0.3">
      <c r="A3710" s="16" t="s">
        <v>3765</v>
      </c>
      <c r="B3710">
        <v>86.128564511962423</v>
      </c>
    </row>
    <row r="3711" spans="1:2" x14ac:dyDescent="0.3">
      <c r="A3711" s="16" t="s">
        <v>3763</v>
      </c>
      <c r="B3711">
        <v>85.828569511920762</v>
      </c>
    </row>
    <row r="3712" spans="1:2" x14ac:dyDescent="0.3">
      <c r="A3712" s="16" t="s">
        <v>3761</v>
      </c>
      <c r="B3712">
        <v>86.027132381127245</v>
      </c>
    </row>
    <row r="3713" spans="1:2" x14ac:dyDescent="0.3">
      <c r="A3713" s="16" t="s">
        <v>3759</v>
      </c>
      <c r="B3713">
        <v>87.117096048399461</v>
      </c>
    </row>
    <row r="3714" spans="1:2" x14ac:dyDescent="0.3">
      <c r="A3714" s="16" t="s">
        <v>3757</v>
      </c>
      <c r="B3714">
        <v>86.238562678644371</v>
      </c>
    </row>
    <row r="3715" spans="1:2" x14ac:dyDescent="0.3">
      <c r="A3715" s="16" t="s">
        <v>3755</v>
      </c>
      <c r="B3715">
        <v>85.858855207631962</v>
      </c>
    </row>
    <row r="3716" spans="1:2" x14ac:dyDescent="0.3">
      <c r="A3716" s="16" t="s">
        <v>3753</v>
      </c>
      <c r="B3716">
        <v>84.778869607535967</v>
      </c>
    </row>
    <row r="3717" spans="1:2" x14ac:dyDescent="0.3">
      <c r="A3717" s="16" t="s">
        <v>3751</v>
      </c>
      <c r="B3717">
        <v>82.816135156847025</v>
      </c>
    </row>
    <row r="3718" spans="1:2" x14ac:dyDescent="0.3">
      <c r="A3718" s="16" t="s">
        <v>3750</v>
      </c>
      <c r="B3718">
        <v>82.946543822004216</v>
      </c>
    </row>
    <row r="3719" spans="1:2" x14ac:dyDescent="0.3">
      <c r="A3719" s="16" t="s">
        <v>3748</v>
      </c>
      <c r="B3719">
        <v>82.856823760878299</v>
      </c>
    </row>
    <row r="3720" spans="1:2" x14ac:dyDescent="0.3">
      <c r="A3720" s="16" t="s">
        <v>3746</v>
      </c>
      <c r="B3720">
        <v>83.39</v>
      </c>
    </row>
    <row r="3721" spans="1:2" x14ac:dyDescent="0.3">
      <c r="A3721" s="16" t="s">
        <v>3744</v>
      </c>
      <c r="B3721">
        <v>82.337255379077277</v>
      </c>
    </row>
    <row r="3722" spans="1:2" x14ac:dyDescent="0.3">
      <c r="A3722" s="16" t="s">
        <v>3742</v>
      </c>
      <c r="B3722">
        <v>81.667236878409739</v>
      </c>
    </row>
    <row r="3723" spans="1:2" x14ac:dyDescent="0.3">
      <c r="A3723" s="16" t="s">
        <v>3740</v>
      </c>
      <c r="B3723">
        <v>80.377588636170628</v>
      </c>
    </row>
    <row r="3724" spans="1:2" x14ac:dyDescent="0.3">
      <c r="A3724" s="16" t="s">
        <v>3738</v>
      </c>
      <c r="B3724">
        <v>77.918701344155494</v>
      </c>
    </row>
    <row r="3725" spans="1:2" x14ac:dyDescent="0.3">
      <c r="A3725" s="16" t="s">
        <v>3736</v>
      </c>
      <c r="B3725">
        <v>79.408279468639151</v>
      </c>
    </row>
    <row r="3726" spans="1:2" x14ac:dyDescent="0.3">
      <c r="A3726" s="16" t="s">
        <v>3734</v>
      </c>
      <c r="B3726">
        <v>79.308017274784177</v>
      </c>
    </row>
    <row r="3727" spans="1:2" x14ac:dyDescent="0.3">
      <c r="A3727" s="16" t="s">
        <v>3732</v>
      </c>
      <c r="B3727">
        <v>78.467776714830023</v>
      </c>
    </row>
    <row r="3728" spans="1:2" x14ac:dyDescent="0.3">
      <c r="A3728" s="16" t="s">
        <v>3730</v>
      </c>
      <c r="B3728">
        <v>78.099349169378456</v>
      </c>
    </row>
    <row r="3729" spans="1:2" x14ac:dyDescent="0.3">
      <c r="A3729" s="16" t="s">
        <v>3728</v>
      </c>
      <c r="B3729">
        <v>79.328942273718184</v>
      </c>
    </row>
    <row r="3730" spans="1:2" x14ac:dyDescent="0.3">
      <c r="A3730" s="16" t="s">
        <v>3726</v>
      </c>
      <c r="B3730">
        <v>80.358928540476413</v>
      </c>
    </row>
    <row r="3731" spans="1:2" x14ac:dyDescent="0.3">
      <c r="A3731" s="16" t="s">
        <v>3724</v>
      </c>
      <c r="B3731">
        <v>79.678273618702534</v>
      </c>
    </row>
    <row r="3732" spans="1:2" x14ac:dyDescent="0.3">
      <c r="A3732" s="16" t="s">
        <v>3722</v>
      </c>
      <c r="B3732">
        <v>78.326344685291332</v>
      </c>
    </row>
    <row r="3733" spans="1:2" x14ac:dyDescent="0.3">
      <c r="A3733" s="16" t="s">
        <v>3720</v>
      </c>
      <c r="B3733">
        <v>77.747667534987144</v>
      </c>
    </row>
    <row r="3734" spans="1:2" x14ac:dyDescent="0.3">
      <c r="A3734" s="16" t="s">
        <v>3718</v>
      </c>
      <c r="B3734">
        <v>72.577544418207154</v>
      </c>
    </row>
    <row r="3735" spans="1:2" x14ac:dyDescent="0.3">
      <c r="A3735" s="16" t="s">
        <v>3716</v>
      </c>
      <c r="B3735">
        <v>70.148480099798988</v>
      </c>
    </row>
    <row r="3736" spans="1:2" x14ac:dyDescent="0.3">
      <c r="A3736" s="16" t="s">
        <v>3714</v>
      </c>
      <c r="B3736">
        <v>72.538186522668568</v>
      </c>
    </row>
    <row r="3737" spans="1:2" x14ac:dyDescent="0.3">
      <c r="A3737" s="16" t="s">
        <v>3713</v>
      </c>
      <c r="B3737">
        <v>70.53706089456513</v>
      </c>
    </row>
    <row r="3738" spans="1:2" x14ac:dyDescent="0.3">
      <c r="A3738" s="16" t="s">
        <v>3711</v>
      </c>
      <c r="B3738">
        <v>69.916737142800599</v>
      </c>
    </row>
    <row r="3739" spans="1:2" x14ac:dyDescent="0.3">
      <c r="A3739" s="16" t="s">
        <v>3710</v>
      </c>
      <c r="B3739">
        <v>69.637678705355128</v>
      </c>
    </row>
    <row r="3740" spans="1:2" x14ac:dyDescent="0.3">
      <c r="A3740" s="16" t="s">
        <v>3708</v>
      </c>
      <c r="B3740">
        <v>69.067927931081186</v>
      </c>
    </row>
    <row r="3741" spans="1:2" x14ac:dyDescent="0.3">
      <c r="A3741" s="16" t="s">
        <v>3706</v>
      </c>
      <c r="B3741">
        <v>66.188565898869484</v>
      </c>
    </row>
    <row r="3742" spans="1:2" x14ac:dyDescent="0.3">
      <c r="A3742" s="16" t="s">
        <v>3704</v>
      </c>
      <c r="B3742">
        <v>66.835766934048507</v>
      </c>
    </row>
    <row r="3743" spans="1:2" x14ac:dyDescent="0.3">
      <c r="A3743" s="16" t="s">
        <v>3703</v>
      </c>
      <c r="B3743">
        <v>64.236788080298652</v>
      </c>
    </row>
    <row r="3744" spans="1:2" x14ac:dyDescent="0.3">
      <c r="A3744" s="16" t="s">
        <v>3701</v>
      </c>
      <c r="B3744">
        <v>63.676816079598673</v>
      </c>
    </row>
    <row r="3745" spans="1:2" x14ac:dyDescent="0.3">
      <c r="A3745" s="16" t="s">
        <v>3699</v>
      </c>
      <c r="B3745">
        <v>61.847938367694063</v>
      </c>
    </row>
    <row r="3746" spans="1:2" x14ac:dyDescent="0.3">
      <c r="A3746" s="16" t="s">
        <v>3697</v>
      </c>
      <c r="B3746">
        <v>61.058168227476727</v>
      </c>
    </row>
    <row r="3747" spans="1:2" x14ac:dyDescent="0.3">
      <c r="A3747" s="16" t="s">
        <v>3695</v>
      </c>
      <c r="B3747">
        <v>59.85650826850982</v>
      </c>
    </row>
    <row r="3748" spans="1:2" x14ac:dyDescent="0.3">
      <c r="A3748" s="16" t="s">
        <v>3693</v>
      </c>
      <c r="B3748">
        <v>61.177450886440234</v>
      </c>
    </row>
    <row r="3749" spans="1:2" x14ac:dyDescent="0.3">
      <c r="A3749" s="16" t="s">
        <v>3692</v>
      </c>
      <c r="B3749">
        <v>59.265950021709166</v>
      </c>
    </row>
    <row r="3750" spans="1:2" x14ac:dyDescent="0.3">
      <c r="A3750" s="16" t="s">
        <v>3690</v>
      </c>
      <c r="B3750">
        <v>61.37662419283555</v>
      </c>
    </row>
    <row r="3751" spans="1:2" x14ac:dyDescent="0.3">
      <c r="A3751" s="16" t="s">
        <v>3688</v>
      </c>
      <c r="B3751">
        <v>60.107695827496919</v>
      </c>
    </row>
    <row r="3752" spans="1:2" x14ac:dyDescent="0.3">
      <c r="A3752" s="16" t="s">
        <v>3687</v>
      </c>
      <c r="B3752">
        <v>61.687121200505842</v>
      </c>
    </row>
    <row r="3753" spans="1:2" x14ac:dyDescent="0.3">
      <c r="A3753" s="16" t="s">
        <v>3685</v>
      </c>
      <c r="B3753">
        <v>60.237188865593644</v>
      </c>
    </row>
    <row r="3754" spans="1:2" x14ac:dyDescent="0.3">
      <c r="A3754" s="16" t="s">
        <v>3683</v>
      </c>
      <c r="B3754">
        <v>59.44950458539757</v>
      </c>
    </row>
    <row r="3755" spans="1:2" x14ac:dyDescent="0.3">
      <c r="A3755" s="16" t="s">
        <v>3681</v>
      </c>
      <c r="B3755">
        <v>57.878745946918961</v>
      </c>
    </row>
    <row r="3756" spans="1:2" x14ac:dyDescent="0.3">
      <c r="A3756" s="16" t="s">
        <v>3679</v>
      </c>
      <c r="B3756">
        <v>57.89710507237379</v>
      </c>
    </row>
    <row r="3757" spans="1:2" x14ac:dyDescent="0.3">
      <c r="A3757" s="16" t="s">
        <v>3677</v>
      </c>
      <c r="B3757">
        <v>57.326082583846571</v>
      </c>
    </row>
    <row r="3758" spans="1:2" x14ac:dyDescent="0.3">
      <c r="A3758" s="16" t="s">
        <v>3675</v>
      </c>
      <c r="B3758">
        <v>56.41811936467743</v>
      </c>
    </row>
    <row r="3759" spans="1:2" x14ac:dyDescent="0.3">
      <c r="A3759" s="16" t="s">
        <v>3673</v>
      </c>
      <c r="B3759">
        <v>53.109291871387533</v>
      </c>
    </row>
    <row r="3760" spans="1:2" x14ac:dyDescent="0.3">
      <c r="A3760" s="16" t="s">
        <v>3671</v>
      </c>
      <c r="B3760">
        <v>51.097445063873934</v>
      </c>
    </row>
    <row r="3761" spans="1:2" x14ac:dyDescent="0.3">
      <c r="A3761" s="16" t="s">
        <v>3669</v>
      </c>
      <c r="B3761">
        <v>51.147868794400424</v>
      </c>
    </row>
    <row r="3762" spans="1:2" x14ac:dyDescent="0.3">
      <c r="A3762" s="16" t="s">
        <v>3667</v>
      </c>
      <c r="B3762">
        <v>50.9580465707743</v>
      </c>
    </row>
    <row r="3763" spans="1:2" x14ac:dyDescent="0.3">
      <c r="A3763" s="16" t="s">
        <v>3665</v>
      </c>
      <c r="B3763">
        <v>50.108329694505244</v>
      </c>
    </row>
    <row r="3764" spans="1:2" x14ac:dyDescent="0.3">
      <c r="A3764" s="16" t="s">
        <v>3663</v>
      </c>
      <c r="B3764">
        <v>47.428577121343288</v>
      </c>
    </row>
    <row r="3765" spans="1:2" x14ac:dyDescent="0.3">
      <c r="A3765" s="16" t="s">
        <v>3661</v>
      </c>
      <c r="B3765">
        <v>46.587670558236532</v>
      </c>
    </row>
    <row r="3766" spans="1:2" x14ac:dyDescent="0.3">
      <c r="A3766" s="16" t="s">
        <v>3659</v>
      </c>
      <c r="B3766">
        <v>48.687565560861479</v>
      </c>
    </row>
    <row r="3767" spans="1:2" x14ac:dyDescent="0.3">
      <c r="A3767" s="16" t="s">
        <v>3657</v>
      </c>
      <c r="B3767">
        <v>47.667775451906529</v>
      </c>
    </row>
    <row r="3768" spans="1:2" x14ac:dyDescent="0.3">
      <c r="A3768" s="16" t="s">
        <v>3656</v>
      </c>
      <c r="B3768">
        <v>50.167909626883073</v>
      </c>
    </row>
    <row r="3769" spans="1:2" x14ac:dyDescent="0.3">
      <c r="A3769" s="16" t="s">
        <v>3654</v>
      </c>
      <c r="B3769">
        <v>48.837940623418831</v>
      </c>
    </row>
    <row r="3770" spans="1:2" x14ac:dyDescent="0.3">
      <c r="A3770" s="16" t="s">
        <v>3652</v>
      </c>
      <c r="B3770">
        <v>47.988800264996755</v>
      </c>
    </row>
    <row r="3771" spans="1:2" x14ac:dyDescent="0.3">
      <c r="A3771" s="16" t="s">
        <v>3651</v>
      </c>
      <c r="B3771">
        <v>49.027957125893508</v>
      </c>
    </row>
    <row r="3772" spans="1:2" x14ac:dyDescent="0.3">
      <c r="A3772" s="16" t="s">
        <v>3649</v>
      </c>
      <c r="B3772">
        <v>48.518382693621923</v>
      </c>
    </row>
    <row r="3773" spans="1:2" x14ac:dyDescent="0.3">
      <c r="A3773" s="16" t="s">
        <v>3648</v>
      </c>
      <c r="B3773">
        <v>48.788536321955277</v>
      </c>
    </row>
    <row r="3774" spans="1:2" x14ac:dyDescent="0.3">
      <c r="A3774" s="16" t="s">
        <v>3646</v>
      </c>
      <c r="B3774">
        <v>48.159197340022182</v>
      </c>
    </row>
    <row r="3775" spans="1:2" x14ac:dyDescent="0.3">
      <c r="A3775" s="16" t="s">
        <v>3644</v>
      </c>
      <c r="B3775">
        <v>49.597933376388291</v>
      </c>
    </row>
    <row r="3776" spans="1:2" x14ac:dyDescent="0.3">
      <c r="A3776" s="16" t="s">
        <v>3642</v>
      </c>
      <c r="B3776">
        <v>48.468384360260814</v>
      </c>
    </row>
    <row r="3777" spans="1:2" x14ac:dyDescent="0.3">
      <c r="A3777" s="16" t="s">
        <v>3640</v>
      </c>
      <c r="B3777">
        <v>49.128771765353001</v>
      </c>
    </row>
    <row r="3778" spans="1:2" x14ac:dyDescent="0.3">
      <c r="A3778" s="16" t="s">
        <v>3638</v>
      </c>
      <c r="B3778">
        <v>52.988851895771177</v>
      </c>
    </row>
    <row r="3779" spans="1:2" x14ac:dyDescent="0.3">
      <c r="A3779" s="16" t="s">
        <v>3636</v>
      </c>
      <c r="B3779">
        <v>54.749087507604123</v>
      </c>
    </row>
    <row r="3780" spans="1:2" x14ac:dyDescent="0.3">
      <c r="A3780" s="16" t="s">
        <v>3634</v>
      </c>
      <c r="B3780">
        <v>57.907780159213885</v>
      </c>
    </row>
    <row r="3781" spans="1:2" x14ac:dyDescent="0.3">
      <c r="A3781" s="16" t="s">
        <v>3632</v>
      </c>
      <c r="B3781">
        <v>54.158646016924855</v>
      </c>
    </row>
    <row r="3782" spans="1:2" x14ac:dyDescent="0.3">
      <c r="A3782" s="16" t="s">
        <v>3630</v>
      </c>
      <c r="B3782">
        <v>56.56858576767798</v>
      </c>
    </row>
    <row r="3783" spans="1:2" x14ac:dyDescent="0.3">
      <c r="A3783" s="16" t="s">
        <v>3628</v>
      </c>
      <c r="B3783">
        <v>57.797784375799729</v>
      </c>
    </row>
    <row r="3784" spans="1:2" x14ac:dyDescent="0.3">
      <c r="A3784" s="16" t="s">
        <v>3626</v>
      </c>
      <c r="B3784">
        <v>58.339027674769405</v>
      </c>
    </row>
    <row r="3785" spans="1:2" x14ac:dyDescent="0.3">
      <c r="A3785" s="16" t="s">
        <v>3624</v>
      </c>
      <c r="B3785">
        <v>56.429059507837458</v>
      </c>
    </row>
    <row r="3786" spans="1:2" x14ac:dyDescent="0.3">
      <c r="A3786" s="16" t="s">
        <v>3622</v>
      </c>
      <c r="B3786">
        <v>54.659089007591625</v>
      </c>
    </row>
    <row r="3787" spans="1:2" x14ac:dyDescent="0.3">
      <c r="A3787" s="16" t="s">
        <v>3620</v>
      </c>
      <c r="B3787">
        <v>57.048763930057468</v>
      </c>
    </row>
    <row r="3788" spans="1:2" x14ac:dyDescent="0.3">
      <c r="A3788" s="16" t="s">
        <v>3618</v>
      </c>
      <c r="B3788">
        <v>61.518974675211069</v>
      </c>
    </row>
    <row r="3789" spans="1:2" x14ac:dyDescent="0.3">
      <c r="A3789" s="16" t="s">
        <v>3616</v>
      </c>
      <c r="B3789">
        <v>61.398966442032467</v>
      </c>
    </row>
    <row r="3790" spans="1:2" x14ac:dyDescent="0.3">
      <c r="A3790" s="16" t="s">
        <v>3614</v>
      </c>
      <c r="B3790">
        <v>62.528645198010409</v>
      </c>
    </row>
    <row r="3791" spans="1:2" x14ac:dyDescent="0.3">
      <c r="A3791" s="16" t="s">
        <v>3612</v>
      </c>
      <c r="B3791">
        <v>60.527982366960742</v>
      </c>
    </row>
    <row r="3792" spans="1:2" x14ac:dyDescent="0.3">
      <c r="A3792" s="16" t="s">
        <v>3610</v>
      </c>
      <c r="B3792">
        <v>60.207993033449632</v>
      </c>
    </row>
    <row r="3793" spans="1:2" x14ac:dyDescent="0.3">
      <c r="A3793" s="16" t="s">
        <v>3609</v>
      </c>
      <c r="B3793">
        <v>60.218494518818595</v>
      </c>
    </row>
    <row r="3794" spans="1:2" x14ac:dyDescent="0.3">
      <c r="A3794" s="16" t="s">
        <v>3607</v>
      </c>
      <c r="B3794">
        <v>58.898036699388527</v>
      </c>
    </row>
    <row r="3795" spans="1:2" x14ac:dyDescent="0.3">
      <c r="A3795" s="16" t="s">
        <v>3605</v>
      </c>
      <c r="B3795">
        <v>58.65775140976492</v>
      </c>
    </row>
    <row r="3796" spans="1:2" x14ac:dyDescent="0.3">
      <c r="A3796" s="16" t="s">
        <v>3603</v>
      </c>
      <c r="B3796">
        <v>61.62794570090518</v>
      </c>
    </row>
    <row r="3797" spans="1:2" x14ac:dyDescent="0.3">
      <c r="A3797" s="16" t="s">
        <v>3601</v>
      </c>
      <c r="B3797">
        <v>60.047998366694074</v>
      </c>
    </row>
    <row r="3798" spans="1:2" x14ac:dyDescent="0.3">
      <c r="A3798" s="16" t="s">
        <v>3599</v>
      </c>
      <c r="B3798">
        <v>62.578435519556088</v>
      </c>
    </row>
    <row r="3799" spans="1:2" x14ac:dyDescent="0.3">
      <c r="A3799" s="16" t="s">
        <v>3597</v>
      </c>
      <c r="B3799">
        <v>59.538709980641926</v>
      </c>
    </row>
    <row r="3800" spans="1:2" x14ac:dyDescent="0.3">
      <c r="A3800" s="16" t="s">
        <v>3595</v>
      </c>
      <c r="B3800">
        <v>61.02</v>
      </c>
    </row>
    <row r="3801" spans="1:2" x14ac:dyDescent="0.3">
      <c r="A3801" s="16" t="s">
        <v>3593</v>
      </c>
      <c r="B3801">
        <v>60.548486268921714</v>
      </c>
    </row>
    <row r="3802" spans="1:2" x14ac:dyDescent="0.3">
      <c r="A3802" s="16" t="s">
        <v>3591</v>
      </c>
      <c r="B3802">
        <v>60.478992008399949</v>
      </c>
    </row>
    <row r="3803" spans="1:2" x14ac:dyDescent="0.3">
      <c r="A3803" s="16" t="s">
        <v>3589</v>
      </c>
      <c r="B3803">
        <v>59.728705864019858</v>
      </c>
    </row>
    <row r="3804" spans="1:2" x14ac:dyDescent="0.3">
      <c r="A3804" s="16" t="s">
        <v>3587</v>
      </c>
      <c r="B3804">
        <v>58.529024508129126</v>
      </c>
    </row>
    <row r="3805" spans="1:2" x14ac:dyDescent="0.3">
      <c r="A3805" s="16" t="s">
        <v>3585</v>
      </c>
      <c r="B3805">
        <v>56.38859026762173</v>
      </c>
    </row>
    <row r="3806" spans="1:2" x14ac:dyDescent="0.3">
      <c r="A3806" s="16" t="s">
        <v>3583</v>
      </c>
      <c r="B3806">
        <v>57.538273825892738</v>
      </c>
    </row>
    <row r="3807" spans="1:2" x14ac:dyDescent="0.3">
      <c r="A3807" s="16" t="s">
        <v>3581</v>
      </c>
      <c r="B3807">
        <v>57.077811975270741</v>
      </c>
    </row>
    <row r="3808" spans="1:2" x14ac:dyDescent="0.3">
      <c r="A3808" s="16" t="s">
        <v>3579</v>
      </c>
      <c r="B3808">
        <v>54.667448792861961</v>
      </c>
    </row>
    <row r="3809" spans="1:2" x14ac:dyDescent="0.3">
      <c r="A3809" s="16" t="s">
        <v>3577</v>
      </c>
      <c r="B3809">
        <v>53.436793696190072</v>
      </c>
    </row>
    <row r="3810" spans="1:2" x14ac:dyDescent="0.3">
      <c r="A3810" s="16" t="s">
        <v>3575</v>
      </c>
      <c r="B3810">
        <v>53.50527349209051</v>
      </c>
    </row>
    <row r="3811" spans="1:2" x14ac:dyDescent="0.3">
      <c r="A3811" s="16" t="s">
        <v>3573</v>
      </c>
      <c r="B3811">
        <v>55.90552737890723</v>
      </c>
    </row>
    <row r="3812" spans="1:2" x14ac:dyDescent="0.3">
      <c r="A3812" s="16" t="s">
        <v>3571</v>
      </c>
      <c r="B3812">
        <v>54.428639267009231</v>
      </c>
    </row>
    <row r="3813" spans="1:2" x14ac:dyDescent="0.3">
      <c r="A3813" s="16" t="s">
        <v>3569</v>
      </c>
      <c r="B3813">
        <v>55.319262404917311</v>
      </c>
    </row>
    <row r="3814" spans="1:2" x14ac:dyDescent="0.3">
      <c r="A3814" s="16" t="s">
        <v>3567</v>
      </c>
      <c r="B3814">
        <v>55.919534001941663</v>
      </c>
    </row>
    <row r="3815" spans="1:2" x14ac:dyDescent="0.3">
      <c r="A3815" s="16" t="s">
        <v>3565</v>
      </c>
      <c r="B3815">
        <v>55.108163030616325</v>
      </c>
    </row>
    <row r="3816" spans="1:2" x14ac:dyDescent="0.3">
      <c r="A3816" s="16" t="s">
        <v>3563</v>
      </c>
      <c r="B3816">
        <v>56.477834974829911</v>
      </c>
    </row>
    <row r="3817" spans="1:2" x14ac:dyDescent="0.3">
      <c r="A3817" s="16" t="s">
        <v>3561</v>
      </c>
      <c r="B3817">
        <v>59.186448706539871</v>
      </c>
    </row>
    <row r="3818" spans="1:2" x14ac:dyDescent="0.3">
      <c r="A3818" s="16" t="s">
        <v>3559</v>
      </c>
      <c r="B3818">
        <v>56.406427479797664</v>
      </c>
    </row>
    <row r="3819" spans="1:2" x14ac:dyDescent="0.3">
      <c r="A3819" s="16" t="s">
        <v>3557</v>
      </c>
      <c r="B3819">
        <v>56.287373194625935</v>
      </c>
    </row>
    <row r="3820" spans="1:2" x14ac:dyDescent="0.3">
      <c r="A3820" s="16" t="s">
        <v>3555</v>
      </c>
      <c r="B3820">
        <v>55.106693499196012</v>
      </c>
    </row>
    <row r="3821" spans="1:2" x14ac:dyDescent="0.3">
      <c r="A3821" s="16" t="s">
        <v>3553</v>
      </c>
      <c r="B3821">
        <v>57.096383781181473</v>
      </c>
    </row>
    <row r="3822" spans="1:2" x14ac:dyDescent="0.3">
      <c r="A3822" s="16" t="s">
        <v>3551</v>
      </c>
      <c r="B3822">
        <v>54.948626267171733</v>
      </c>
    </row>
    <row r="3823" spans="1:2" x14ac:dyDescent="0.3">
      <c r="A3823" s="16" t="s">
        <v>3549</v>
      </c>
      <c r="B3823">
        <v>58.11903134140551</v>
      </c>
    </row>
    <row r="3824" spans="1:2" x14ac:dyDescent="0.3">
      <c r="A3824" s="16" t="s">
        <v>3547</v>
      </c>
      <c r="B3824">
        <v>59.097537551301372</v>
      </c>
    </row>
    <row r="3825" spans="1:2" x14ac:dyDescent="0.3">
      <c r="A3825" s="16" t="s">
        <v>3545</v>
      </c>
      <c r="B3825">
        <v>55.547870624146626</v>
      </c>
    </row>
    <row r="3826" spans="1:2" x14ac:dyDescent="0.3">
      <c r="A3826" s="16" t="s">
        <v>3543</v>
      </c>
      <c r="B3826">
        <v>56.567642965771888</v>
      </c>
    </row>
    <row r="3827" spans="1:2" x14ac:dyDescent="0.3">
      <c r="A3827" s="16" t="s">
        <v>3541</v>
      </c>
      <c r="B3827">
        <v>57.868071032149643</v>
      </c>
    </row>
    <row r="3828" spans="1:2" x14ac:dyDescent="0.3">
      <c r="A3828" s="16" t="s">
        <v>3539</v>
      </c>
      <c r="B3828">
        <v>57.928744863597359</v>
      </c>
    </row>
    <row r="3829" spans="1:2" x14ac:dyDescent="0.3">
      <c r="A3829" s="16" t="s">
        <v>3537</v>
      </c>
      <c r="B3829">
        <v>58.428539268259222</v>
      </c>
    </row>
    <row r="3830" spans="1:2" x14ac:dyDescent="0.3">
      <c r="A3830" s="16" t="s">
        <v>3535</v>
      </c>
      <c r="B3830">
        <v>60.317989366844074</v>
      </c>
    </row>
    <row r="3831" spans="1:2" x14ac:dyDescent="0.3">
      <c r="A3831" s="16" t="s">
        <v>3533</v>
      </c>
      <c r="B3831">
        <v>63.978080628790707</v>
      </c>
    </row>
    <row r="3832" spans="1:2" x14ac:dyDescent="0.3">
      <c r="A3832" s="16" t="s">
        <v>3531</v>
      </c>
      <c r="B3832">
        <v>63.44809652855222</v>
      </c>
    </row>
    <row r="3833" spans="1:2" x14ac:dyDescent="0.3">
      <c r="A3833" s="16" t="s">
        <v>3529</v>
      </c>
      <c r="B3833">
        <v>63.44809652855222</v>
      </c>
    </row>
    <row r="3834" spans="1:2" x14ac:dyDescent="0.3">
      <c r="A3834" s="16" t="s">
        <v>3527</v>
      </c>
      <c r="B3834">
        <v>62.077413387221469</v>
      </c>
    </row>
    <row r="3835" spans="1:2" x14ac:dyDescent="0.3">
      <c r="A3835" s="16" t="s">
        <v>3525</v>
      </c>
      <c r="B3835">
        <v>62.727386304452367</v>
      </c>
    </row>
    <row r="3836" spans="1:2" x14ac:dyDescent="0.3">
      <c r="A3836" s="16" t="s">
        <v>3523</v>
      </c>
      <c r="B3836">
        <v>64.847297972959282</v>
      </c>
    </row>
    <row r="3837" spans="1:2" x14ac:dyDescent="0.3">
      <c r="A3837" s="16" t="s">
        <v>3521</v>
      </c>
      <c r="B3837">
        <v>65.277824036266267</v>
      </c>
    </row>
    <row r="3838" spans="1:2" x14ac:dyDescent="0.3">
      <c r="A3838" s="16" t="s">
        <v>3519</v>
      </c>
      <c r="B3838">
        <v>64.828055129173208</v>
      </c>
    </row>
    <row r="3839" spans="1:2" x14ac:dyDescent="0.3">
      <c r="A3839" s="16" t="s">
        <v>3517</v>
      </c>
      <c r="B3839">
        <v>64.638060829087706</v>
      </c>
    </row>
    <row r="3840" spans="1:2" x14ac:dyDescent="0.3">
      <c r="A3840" s="16" t="s">
        <v>3515</v>
      </c>
      <c r="B3840">
        <v>65.839122139185747</v>
      </c>
    </row>
    <row r="3841" spans="1:2" x14ac:dyDescent="0.3">
      <c r="A3841" s="16" t="s">
        <v>3513</v>
      </c>
      <c r="B3841">
        <v>66.779443502318742</v>
      </c>
    </row>
    <row r="3842" spans="1:2" x14ac:dyDescent="0.3">
      <c r="A3842" s="16" t="s">
        <v>3511</v>
      </c>
      <c r="B3842">
        <v>66.459113872574193</v>
      </c>
    </row>
    <row r="3843" spans="1:2" x14ac:dyDescent="0.3">
      <c r="A3843" s="16" t="s">
        <v>3509</v>
      </c>
      <c r="B3843">
        <v>66.449114005906637</v>
      </c>
    </row>
    <row r="3844" spans="1:2" x14ac:dyDescent="0.3">
      <c r="A3844" s="16" t="s">
        <v>3507</v>
      </c>
      <c r="B3844">
        <v>67.518537082514996</v>
      </c>
    </row>
    <row r="3845" spans="1:2" x14ac:dyDescent="0.3">
      <c r="A3845" s="16" t="s">
        <v>3505</v>
      </c>
      <c r="B3845">
        <v>67.76830577117795</v>
      </c>
    </row>
    <row r="3846" spans="1:2" x14ac:dyDescent="0.3">
      <c r="A3846" s="16" t="s">
        <v>3503</v>
      </c>
      <c r="B3846">
        <v>65.538907675769394</v>
      </c>
    </row>
    <row r="3847" spans="1:2" x14ac:dyDescent="0.3">
      <c r="A3847" s="16" t="s">
        <v>3501</v>
      </c>
      <c r="B3847">
        <v>65.389128139145754</v>
      </c>
    </row>
    <row r="3848" spans="1:2" x14ac:dyDescent="0.3">
      <c r="A3848" s="16" t="s">
        <v>3499</v>
      </c>
      <c r="B3848">
        <v>64.908593631902377</v>
      </c>
    </row>
    <row r="3849" spans="1:2" x14ac:dyDescent="0.3">
      <c r="A3849" s="16" t="s">
        <v>3497</v>
      </c>
      <c r="B3849">
        <v>66.857437082456229</v>
      </c>
    </row>
    <row r="3850" spans="1:2" x14ac:dyDescent="0.3">
      <c r="A3850" s="16" t="s">
        <v>3495</v>
      </c>
      <c r="B3850">
        <v>66.807773037116263</v>
      </c>
    </row>
    <row r="3851" spans="1:2" x14ac:dyDescent="0.3">
      <c r="A3851" s="16" t="s">
        <v>3493</v>
      </c>
      <c r="B3851">
        <v>66.588002329965207</v>
      </c>
    </row>
    <row r="3852" spans="1:2" x14ac:dyDescent="0.3">
      <c r="A3852" s="16" t="s">
        <v>3491</v>
      </c>
      <c r="B3852">
        <v>66.808329770877961</v>
      </c>
    </row>
    <row r="3853" spans="1:2" x14ac:dyDescent="0.3">
      <c r="A3853" s="16" t="s">
        <v>3489</v>
      </c>
      <c r="B3853">
        <v>66.26856416555492</v>
      </c>
    </row>
    <row r="3854" spans="1:2" x14ac:dyDescent="0.3">
      <c r="A3854" s="16" t="s">
        <v>3487</v>
      </c>
      <c r="B3854">
        <v>64.017866035566271</v>
      </c>
    </row>
    <row r="3855" spans="1:2" x14ac:dyDescent="0.3">
      <c r="A3855" s="16" t="s">
        <v>3486</v>
      </c>
      <c r="B3855">
        <v>65.027507231111713</v>
      </c>
    </row>
    <row r="3856" spans="1:2" x14ac:dyDescent="0.3">
      <c r="A3856" s="16" t="s">
        <v>3484</v>
      </c>
      <c r="B3856">
        <v>66.53800382994271</v>
      </c>
    </row>
    <row r="3857" spans="1:2" x14ac:dyDescent="0.3">
      <c r="A3857" s="16" t="s">
        <v>3482</v>
      </c>
      <c r="B3857">
        <v>65.367821036316272</v>
      </c>
    </row>
    <row r="3858" spans="1:2" x14ac:dyDescent="0.3">
      <c r="A3858" s="16" t="s">
        <v>3480</v>
      </c>
      <c r="B3858">
        <v>65.51778327749976</v>
      </c>
    </row>
    <row r="3859" spans="1:2" x14ac:dyDescent="0.3">
      <c r="A3859" s="16" t="s">
        <v>3478</v>
      </c>
      <c r="B3859">
        <v>63.718407019912334</v>
      </c>
    </row>
    <row r="3860" spans="1:2" x14ac:dyDescent="0.3">
      <c r="A3860" s="16" t="s">
        <v>3476</v>
      </c>
      <c r="B3860">
        <v>62.058138227926726</v>
      </c>
    </row>
    <row r="3861" spans="1:2" x14ac:dyDescent="0.3">
      <c r="A3861" s="16" t="s">
        <v>3475</v>
      </c>
      <c r="B3861">
        <v>62.579165605562636</v>
      </c>
    </row>
    <row r="3862" spans="1:2" x14ac:dyDescent="0.3">
      <c r="A3862" s="16" t="s">
        <v>3473</v>
      </c>
      <c r="B3862">
        <v>65.559672200819506</v>
      </c>
    </row>
    <row r="3863" spans="1:2" x14ac:dyDescent="0.3">
      <c r="A3863" s="16" t="s">
        <v>3472</v>
      </c>
      <c r="B3863">
        <v>64.878918675677724</v>
      </c>
    </row>
    <row r="3864" spans="1:2" x14ac:dyDescent="0.3">
      <c r="A3864" s="16" t="s">
        <v>3470</v>
      </c>
      <c r="B3864">
        <v>65.488362770465457</v>
      </c>
    </row>
    <row r="3865" spans="1:2" x14ac:dyDescent="0.3">
      <c r="A3865" s="16" t="s">
        <v>3468</v>
      </c>
      <c r="B3865">
        <v>63.798405019937334</v>
      </c>
    </row>
    <row r="3866" spans="1:2" x14ac:dyDescent="0.3">
      <c r="A3866" s="16" t="s">
        <v>3466</v>
      </c>
      <c r="B3866">
        <v>62.028656031226383</v>
      </c>
    </row>
    <row r="3867" spans="1:2" x14ac:dyDescent="0.3">
      <c r="A3867" s="16" t="s">
        <v>3464</v>
      </c>
      <c r="B3867">
        <v>63.308100728489215</v>
      </c>
    </row>
    <row r="3868" spans="1:2" x14ac:dyDescent="0.3">
      <c r="A3868" s="16" t="s">
        <v>3462</v>
      </c>
      <c r="B3868">
        <v>62.688432769590463</v>
      </c>
    </row>
    <row r="3869" spans="1:2" x14ac:dyDescent="0.3">
      <c r="A3869" s="16" t="s">
        <v>3460</v>
      </c>
      <c r="B3869">
        <v>64.878053629195705</v>
      </c>
    </row>
    <row r="3870" spans="1:2" x14ac:dyDescent="0.3">
      <c r="A3870" s="16" t="s">
        <v>3458</v>
      </c>
      <c r="B3870">
        <v>65.698029029564708</v>
      </c>
    </row>
    <row r="3871" spans="1:2" x14ac:dyDescent="0.3">
      <c r="A3871" s="16" t="s">
        <v>3456</v>
      </c>
      <c r="B3871">
        <v>65.108589298615982</v>
      </c>
    </row>
    <row r="3872" spans="1:2" x14ac:dyDescent="0.3">
      <c r="A3872" s="16" t="s">
        <v>3454</v>
      </c>
      <c r="B3872">
        <v>63.868935508870784</v>
      </c>
    </row>
    <row r="3873" spans="1:2" x14ac:dyDescent="0.3">
      <c r="A3873" s="16" t="s">
        <v>3452</v>
      </c>
      <c r="B3873">
        <v>62.608956508695783</v>
      </c>
    </row>
    <row r="3874" spans="1:2" x14ac:dyDescent="0.3">
      <c r="A3874" s="16" t="s">
        <v>3450</v>
      </c>
      <c r="B3874">
        <v>63.698619848285034</v>
      </c>
    </row>
    <row r="3875" spans="1:2" x14ac:dyDescent="0.3">
      <c r="A3875" s="16" t="s">
        <v>3448</v>
      </c>
      <c r="B3875">
        <v>63.8686161649916</v>
      </c>
    </row>
    <row r="3876" spans="1:2" x14ac:dyDescent="0.3">
      <c r="A3876" s="16" t="s">
        <v>3446</v>
      </c>
      <c r="B3876">
        <v>64.258929008924952</v>
      </c>
    </row>
    <row r="3877" spans="1:2" x14ac:dyDescent="0.3">
      <c r="A3877" s="16" t="s">
        <v>3444</v>
      </c>
      <c r="B3877">
        <v>63.019159738935087</v>
      </c>
    </row>
    <row r="3878" spans="1:2" x14ac:dyDescent="0.3">
      <c r="A3878" s="16" t="s">
        <v>3443</v>
      </c>
      <c r="B3878">
        <v>63.339155472296866</v>
      </c>
    </row>
    <row r="3879" spans="1:2" x14ac:dyDescent="0.3">
      <c r="A3879" s="16" t="s">
        <v>3441</v>
      </c>
      <c r="B3879">
        <v>64.448603598461077</v>
      </c>
    </row>
    <row r="3880" spans="1:2" x14ac:dyDescent="0.3">
      <c r="A3880" s="16" t="s">
        <v>3439</v>
      </c>
      <c r="B3880">
        <v>63.488941842151341</v>
      </c>
    </row>
    <row r="3881" spans="1:2" x14ac:dyDescent="0.3">
      <c r="A3881" s="16" t="s">
        <v>3438</v>
      </c>
      <c r="B3881">
        <v>63.199473335527777</v>
      </c>
    </row>
    <row r="3882" spans="1:2" x14ac:dyDescent="0.3">
      <c r="A3882" s="16" t="s">
        <v>3436</v>
      </c>
      <c r="B3882">
        <v>63.259472835529856</v>
      </c>
    </row>
    <row r="3883" spans="1:2" x14ac:dyDescent="0.3">
      <c r="A3883" s="16" t="s">
        <v>3434</v>
      </c>
      <c r="B3883">
        <v>62.009483252153117</v>
      </c>
    </row>
    <row r="3884" spans="1:2" x14ac:dyDescent="0.3">
      <c r="A3884" s="16" t="s">
        <v>3432</v>
      </c>
      <c r="B3884">
        <v>63.58788036866072</v>
      </c>
    </row>
    <row r="3885" spans="1:2" x14ac:dyDescent="0.3">
      <c r="A3885" s="16" t="s">
        <v>3430</v>
      </c>
      <c r="B3885">
        <v>62.008656464555017</v>
      </c>
    </row>
    <row r="3886" spans="1:2" x14ac:dyDescent="0.3">
      <c r="A3886" s="16" t="s">
        <v>3428</v>
      </c>
      <c r="B3886">
        <v>62.069172405517307</v>
      </c>
    </row>
    <row r="3887" spans="1:2" x14ac:dyDescent="0.3">
      <c r="A3887" s="16" t="s">
        <v>3424</v>
      </c>
      <c r="B3887">
        <v>56.539057674519398</v>
      </c>
    </row>
    <row r="3888" spans="1:2" x14ac:dyDescent="0.3">
      <c r="A3888" s="16" t="s">
        <v>3422</v>
      </c>
      <c r="B3888">
        <v>56.848578767765481</v>
      </c>
    </row>
    <row r="3889" spans="1:2" x14ac:dyDescent="0.3">
      <c r="A3889" s="16" t="s">
        <v>3420</v>
      </c>
      <c r="B3889">
        <v>57.048573767827975</v>
      </c>
    </row>
    <row r="3890" spans="1:2" x14ac:dyDescent="0.3">
      <c r="A3890" s="16" t="s">
        <v>3418</v>
      </c>
      <c r="B3890">
        <v>58.608241726374239</v>
      </c>
    </row>
    <row r="3891" spans="1:2" x14ac:dyDescent="0.3">
      <c r="A3891" s="16" t="s">
        <v>3416</v>
      </c>
      <c r="B3891">
        <v>58.728531768352973</v>
      </c>
    </row>
    <row r="3892" spans="1:2" x14ac:dyDescent="0.3">
      <c r="A3892" s="16" t="s">
        <v>3414</v>
      </c>
      <c r="B3892">
        <v>57.850289250723129</v>
      </c>
    </row>
    <row r="3893" spans="1:2" x14ac:dyDescent="0.3">
      <c r="A3893" s="16" t="s">
        <v>3412</v>
      </c>
      <c r="B3893">
        <v>58.508537268284222</v>
      </c>
    </row>
    <row r="3894" spans="1:2" x14ac:dyDescent="0.3">
      <c r="A3894" s="16" t="s">
        <v>3410</v>
      </c>
      <c r="B3894">
        <v>57.048098365027421</v>
      </c>
    </row>
    <row r="3895" spans="1:2" x14ac:dyDescent="0.3">
      <c r="A3895" s="16" t="s">
        <v>3408</v>
      </c>
      <c r="B3895">
        <v>57.508274725879239</v>
      </c>
    </row>
    <row r="3896" spans="1:2" x14ac:dyDescent="0.3">
      <c r="A3896" s="16" t="s">
        <v>3406</v>
      </c>
      <c r="B3896">
        <v>57.098096698388538</v>
      </c>
    </row>
    <row r="3897" spans="1:2" x14ac:dyDescent="0.3">
      <c r="A3897" s="16" t="s">
        <v>3404</v>
      </c>
      <c r="B3897">
        <v>56.647356395017923</v>
      </c>
    </row>
    <row r="3898" spans="1:2" x14ac:dyDescent="0.3">
      <c r="A3898" s="16" t="s">
        <v>3402</v>
      </c>
      <c r="B3898">
        <v>57.036577702669945</v>
      </c>
    </row>
    <row r="3899" spans="1:2" x14ac:dyDescent="0.3">
      <c r="A3899" s="16" t="s">
        <v>3400</v>
      </c>
      <c r="B3899">
        <v>56.126632301031982</v>
      </c>
    </row>
    <row r="3900" spans="1:2" x14ac:dyDescent="0.3">
      <c r="A3900" s="16" t="s">
        <v>3398</v>
      </c>
      <c r="B3900">
        <v>55.266683899484015</v>
      </c>
    </row>
    <row r="3901" spans="1:2" x14ac:dyDescent="0.3">
      <c r="A3901" s="16" t="s">
        <v>3396</v>
      </c>
      <c r="B3901">
        <v>54.616540842874464</v>
      </c>
    </row>
    <row r="3902" spans="1:2" x14ac:dyDescent="0.3">
      <c r="A3902" s="16" t="s">
        <v>3394</v>
      </c>
      <c r="B3902">
        <v>53.467059230871889</v>
      </c>
    </row>
    <row r="3903" spans="1:2" x14ac:dyDescent="0.3">
      <c r="A3903" s="16" t="s">
        <v>3392</v>
      </c>
      <c r="B3903">
        <v>53.295292041271239</v>
      </c>
    </row>
    <row r="3904" spans="1:2" x14ac:dyDescent="0.3">
      <c r="A3904" s="16" t="s">
        <v>3390</v>
      </c>
      <c r="B3904">
        <v>53.375284974916681</v>
      </c>
    </row>
    <row r="3905" spans="1:2" x14ac:dyDescent="0.3">
      <c r="A3905" s="16" t="s">
        <v>3388</v>
      </c>
      <c r="B3905">
        <v>53.303869702498865</v>
      </c>
    </row>
    <row r="3906" spans="1:2" x14ac:dyDescent="0.3">
      <c r="A3906" s="16" t="s">
        <v>3386</v>
      </c>
      <c r="B3906">
        <v>52.204431230339658</v>
      </c>
    </row>
    <row r="3907" spans="1:2" x14ac:dyDescent="0.3">
      <c r="A3907" s="16" t="s">
        <v>3384</v>
      </c>
      <c r="B3907">
        <v>49.514305527438452</v>
      </c>
    </row>
    <row r="3908" spans="1:2" x14ac:dyDescent="0.3">
      <c r="A3908" s="16" t="s">
        <v>3382</v>
      </c>
      <c r="B3908">
        <v>49.983251805513383</v>
      </c>
    </row>
    <row r="3909" spans="1:2" x14ac:dyDescent="0.3">
      <c r="A3909" s="16" t="s">
        <v>3380</v>
      </c>
      <c r="B3909">
        <v>49.583305801868548</v>
      </c>
    </row>
    <row r="3910" spans="1:2" x14ac:dyDescent="0.3">
      <c r="A3910" s="16" t="s">
        <v>3378</v>
      </c>
      <c r="B3910">
        <v>49.517276474897628</v>
      </c>
    </row>
    <row r="3911" spans="1:2" x14ac:dyDescent="0.3">
      <c r="A3911" s="16" t="s">
        <v>3376</v>
      </c>
      <c r="B3911">
        <v>48.604653194079717</v>
      </c>
    </row>
    <row r="3912" spans="1:2" x14ac:dyDescent="0.3">
      <c r="A3912" s="16" t="s">
        <v>3374</v>
      </c>
      <c r="B3912">
        <v>50.403615137716479</v>
      </c>
    </row>
    <row r="3913" spans="1:2" x14ac:dyDescent="0.3">
      <c r="A3913" s="16" t="s">
        <v>3372</v>
      </c>
      <c r="B3913">
        <v>49.171476205416873</v>
      </c>
    </row>
    <row r="3914" spans="1:2" x14ac:dyDescent="0.3">
      <c r="A3914" s="16" t="s">
        <v>3370</v>
      </c>
      <c r="B3914">
        <v>49.651558517546334</v>
      </c>
    </row>
    <row r="3915" spans="1:2" x14ac:dyDescent="0.3">
      <c r="A3915" s="16" t="s">
        <v>3368</v>
      </c>
      <c r="B3915">
        <v>49.212453511912209</v>
      </c>
    </row>
    <row r="3916" spans="1:2" x14ac:dyDescent="0.3">
      <c r="A3916" s="16" t="s">
        <v>3366</v>
      </c>
      <c r="B3916">
        <v>49.022482643012104</v>
      </c>
    </row>
    <row r="3917" spans="1:2" x14ac:dyDescent="0.3">
      <c r="A3917" s="16" t="s">
        <v>3364</v>
      </c>
      <c r="B3917">
        <v>48.734232774567566</v>
      </c>
    </row>
    <row r="3918" spans="1:2" x14ac:dyDescent="0.3">
      <c r="A3918" s="16" t="s">
        <v>3362</v>
      </c>
      <c r="B3918">
        <v>48.802516373759346</v>
      </c>
    </row>
    <row r="3919" spans="1:2" x14ac:dyDescent="0.3">
      <c r="A3919" s="16" t="s">
        <v>3360</v>
      </c>
      <c r="B3919">
        <v>47.155991570360669</v>
      </c>
    </row>
    <row r="3920" spans="1:2" x14ac:dyDescent="0.3">
      <c r="A3920" s="16" t="s">
        <v>3358</v>
      </c>
      <c r="B3920">
        <v>46.618446025899708</v>
      </c>
    </row>
    <row r="3921" spans="1:2" x14ac:dyDescent="0.3">
      <c r="A3921" s="16" t="s">
        <v>3356</v>
      </c>
      <c r="B3921">
        <v>45.457651294008762</v>
      </c>
    </row>
    <row r="3922" spans="1:2" x14ac:dyDescent="0.3">
      <c r="A3922" s="16" t="s">
        <v>3354</v>
      </c>
      <c r="B3922">
        <v>42.688363581364889</v>
      </c>
    </row>
    <row r="3923" spans="1:2" x14ac:dyDescent="0.3">
      <c r="A3923" s="16" t="s">
        <v>3352</v>
      </c>
      <c r="B3923">
        <v>43.205607206637445</v>
      </c>
    </row>
    <row r="3924" spans="1:2" x14ac:dyDescent="0.3">
      <c r="A3924" s="16" t="s">
        <v>3350</v>
      </c>
      <c r="B3924">
        <v>43.135398645409943</v>
      </c>
    </row>
    <row r="3925" spans="1:2" x14ac:dyDescent="0.3">
      <c r="A3925" s="16" t="s">
        <v>3349</v>
      </c>
      <c r="B3925">
        <v>47.555402755537067</v>
      </c>
    </row>
    <row r="3926" spans="1:2" x14ac:dyDescent="0.3">
      <c r="A3926" s="16" t="s">
        <v>3347</v>
      </c>
      <c r="B3926">
        <v>50.045162067170516</v>
      </c>
    </row>
    <row r="3927" spans="1:2" x14ac:dyDescent="0.3">
      <c r="A3927" s="16" t="s">
        <v>3345</v>
      </c>
      <c r="B3927">
        <v>54.149097507520793</v>
      </c>
    </row>
    <row r="3928" spans="1:2" x14ac:dyDescent="0.3">
      <c r="A3928" s="16" t="s">
        <v>3343</v>
      </c>
      <c r="B3928">
        <v>49.555622393347143</v>
      </c>
    </row>
    <row r="3929" spans="1:2" x14ac:dyDescent="0.3">
      <c r="A3929" s="16" t="s">
        <v>3341</v>
      </c>
      <c r="B3929">
        <v>50.497390900735645</v>
      </c>
    </row>
    <row r="3930" spans="1:2" x14ac:dyDescent="0.3">
      <c r="A3930" s="16" t="s">
        <v>3339</v>
      </c>
      <c r="B3930">
        <v>50.67831069482191</v>
      </c>
    </row>
    <row r="3931" spans="1:2" x14ac:dyDescent="0.3">
      <c r="A3931" s="16" t="s">
        <v>3337</v>
      </c>
      <c r="B3931">
        <v>49.607023489296211</v>
      </c>
    </row>
    <row r="3932" spans="1:2" x14ac:dyDescent="0.3">
      <c r="A3932" s="16" t="s">
        <v>3335</v>
      </c>
      <c r="B3932">
        <v>47.627174037171059</v>
      </c>
    </row>
    <row r="3933" spans="1:2" x14ac:dyDescent="0.3">
      <c r="A3933" s="16" t="s">
        <v>3333</v>
      </c>
      <c r="B3933">
        <v>49.517441532760976</v>
      </c>
    </row>
    <row r="3934" spans="1:2" x14ac:dyDescent="0.3">
      <c r="A3934" s="16" t="s">
        <v>3331</v>
      </c>
      <c r="B3934">
        <v>47.576352339828759</v>
      </c>
    </row>
    <row r="3935" spans="1:2" x14ac:dyDescent="0.3">
      <c r="A3935" s="16" t="s">
        <v>3329</v>
      </c>
      <c r="B3935">
        <v>48.887962959105316</v>
      </c>
    </row>
    <row r="3936" spans="1:2" x14ac:dyDescent="0.3">
      <c r="A3936" s="16" t="s">
        <v>3327</v>
      </c>
      <c r="B3936">
        <v>48.137512830919086</v>
      </c>
    </row>
    <row r="3937" spans="1:2" x14ac:dyDescent="0.3">
      <c r="A3937" s="16" t="s">
        <v>3325</v>
      </c>
      <c r="B3937">
        <v>46.37</v>
      </c>
    </row>
    <row r="3938" spans="1:2" x14ac:dyDescent="0.3">
      <c r="A3938" s="16" t="s">
        <v>3323</v>
      </c>
      <c r="B3938">
        <v>46.625026398596795</v>
      </c>
    </row>
    <row r="3939" spans="1:2" x14ac:dyDescent="0.3">
      <c r="A3939" s="16" t="s">
        <v>3321</v>
      </c>
      <c r="B3939">
        <v>49.744693616345494</v>
      </c>
    </row>
    <row r="3940" spans="1:2" x14ac:dyDescent="0.3">
      <c r="A3940" s="16" t="s">
        <v>3319</v>
      </c>
      <c r="B3940">
        <v>49.078936611520085</v>
      </c>
    </row>
    <row r="3941" spans="1:2" x14ac:dyDescent="0.3">
      <c r="A3941" s="16" t="s">
        <v>3317</v>
      </c>
      <c r="B3941">
        <v>47.470632937552899</v>
      </c>
    </row>
    <row r="3942" spans="1:2" x14ac:dyDescent="0.3">
      <c r="A3942" s="16" t="s">
        <v>3315</v>
      </c>
      <c r="B3942">
        <v>48.920652271015129</v>
      </c>
    </row>
    <row r="3943" spans="1:2" x14ac:dyDescent="0.3">
      <c r="A3943" s="16" t="s">
        <v>3313</v>
      </c>
      <c r="B3943">
        <v>49.079345604362643</v>
      </c>
    </row>
    <row r="3944" spans="1:2" x14ac:dyDescent="0.3">
      <c r="A3944" s="16" t="s">
        <v>3312</v>
      </c>
      <c r="B3944">
        <v>47.749204173298573</v>
      </c>
    </row>
    <row r="3945" spans="1:2" x14ac:dyDescent="0.3">
      <c r="A3945" s="16" t="s">
        <v>3310</v>
      </c>
      <c r="B3945">
        <v>48.1695985850059</v>
      </c>
    </row>
    <row r="3946" spans="1:2" x14ac:dyDescent="0.3">
      <c r="A3946" s="16" t="s">
        <v>3308</v>
      </c>
      <c r="B3946">
        <v>48.601053011407586</v>
      </c>
    </row>
    <row r="3947" spans="1:2" x14ac:dyDescent="0.3">
      <c r="A3947" s="16" t="s">
        <v>3306</v>
      </c>
      <c r="B3947">
        <v>47.340236700591753</v>
      </c>
    </row>
    <row r="3948" spans="1:2" x14ac:dyDescent="0.3">
      <c r="A3948" s="16" t="s">
        <v>3304</v>
      </c>
      <c r="B3948">
        <v>48.229196173365239</v>
      </c>
    </row>
    <row r="3949" spans="1:2" x14ac:dyDescent="0.3">
      <c r="A3949" s="16" t="s">
        <v>3302</v>
      </c>
      <c r="B3949">
        <v>48.369355070966201</v>
      </c>
    </row>
    <row r="3950" spans="1:2" x14ac:dyDescent="0.3">
      <c r="A3950" s="16" t="s">
        <v>3300</v>
      </c>
      <c r="B3950">
        <v>47.690794839956979</v>
      </c>
    </row>
    <row r="3951" spans="1:2" x14ac:dyDescent="0.3">
      <c r="A3951" s="16" t="s">
        <v>3299</v>
      </c>
      <c r="B3951">
        <v>48.129759350601624</v>
      </c>
    </row>
    <row r="3952" spans="1:2" x14ac:dyDescent="0.3">
      <c r="A3952" s="16" t="s">
        <v>3297</v>
      </c>
      <c r="B3952">
        <v>49.249753750615625</v>
      </c>
    </row>
    <row r="3953" spans="1:2" x14ac:dyDescent="0.3">
      <c r="A3953" s="16" t="s">
        <v>3295</v>
      </c>
      <c r="B3953">
        <v>51.919567335136108</v>
      </c>
    </row>
    <row r="3954" spans="1:2" x14ac:dyDescent="0.3">
      <c r="A3954" s="16" t="s">
        <v>3293</v>
      </c>
      <c r="B3954">
        <v>51.33</v>
      </c>
    </row>
    <row r="3955" spans="1:2" x14ac:dyDescent="0.3">
      <c r="A3955" s="16" t="s">
        <v>3291</v>
      </c>
      <c r="B3955">
        <v>53.049557918508675</v>
      </c>
    </row>
    <row r="3956" spans="1:2" x14ac:dyDescent="0.3">
      <c r="A3956" s="16" t="s">
        <v>3289</v>
      </c>
      <c r="B3956">
        <v>52.649298004679977</v>
      </c>
    </row>
    <row r="3957" spans="1:2" x14ac:dyDescent="0.3">
      <c r="A3957" s="16" t="s">
        <v>3287</v>
      </c>
      <c r="B3957">
        <v>49.859792250432811</v>
      </c>
    </row>
    <row r="3958" spans="1:2" x14ac:dyDescent="0.3">
      <c r="A3958" s="16" t="s">
        <v>3285</v>
      </c>
      <c r="B3958">
        <v>49.239589668376389</v>
      </c>
    </row>
    <row r="3959" spans="1:2" x14ac:dyDescent="0.3">
      <c r="A3959" s="16" t="s">
        <v>3283</v>
      </c>
      <c r="B3959">
        <v>49.15</v>
      </c>
    </row>
    <row r="3960" spans="1:2" x14ac:dyDescent="0.3">
      <c r="A3960" s="16" t="s">
        <v>3281</v>
      </c>
      <c r="B3960">
        <v>48.709594085024648</v>
      </c>
    </row>
    <row r="3961" spans="1:2" x14ac:dyDescent="0.3">
      <c r="A3961" s="16" t="s">
        <v>3279</v>
      </c>
      <c r="B3961">
        <v>50.459579501752081</v>
      </c>
    </row>
    <row r="3962" spans="1:2" x14ac:dyDescent="0.3">
      <c r="A3962" s="16" t="s">
        <v>3277</v>
      </c>
      <c r="B3962">
        <v>48.609756950607625</v>
      </c>
    </row>
    <row r="3963" spans="1:2" x14ac:dyDescent="0.3">
      <c r="A3963" s="16" t="s">
        <v>3275</v>
      </c>
      <c r="B3963">
        <v>48.708376360394148</v>
      </c>
    </row>
    <row r="3964" spans="1:2" x14ac:dyDescent="0.3">
      <c r="A3964" s="16" t="s">
        <v>3273</v>
      </c>
      <c r="B3964">
        <v>47.849601251661454</v>
      </c>
    </row>
    <row r="3965" spans="1:2" x14ac:dyDescent="0.3">
      <c r="A3965" s="16" t="s">
        <v>3271</v>
      </c>
      <c r="B3965">
        <v>48.079599335002776</v>
      </c>
    </row>
    <row r="3966" spans="1:2" x14ac:dyDescent="0.3">
      <c r="A3966" s="16" t="s">
        <v>3269</v>
      </c>
      <c r="B3966">
        <v>47.989360137599093</v>
      </c>
    </row>
    <row r="3967" spans="1:2" x14ac:dyDescent="0.3">
      <c r="A3967" s="16" t="s">
        <v>3267</v>
      </c>
      <c r="B3967">
        <v>47.538573821392788</v>
      </c>
    </row>
    <row r="3968" spans="1:2" x14ac:dyDescent="0.3">
      <c r="A3968" s="16" t="s">
        <v>3265</v>
      </c>
      <c r="B3968">
        <v>46.808439692671939</v>
      </c>
    </row>
    <row r="3969" spans="1:2" x14ac:dyDescent="0.3">
      <c r="A3969" s="16" t="s">
        <v>3263</v>
      </c>
      <c r="B3969">
        <v>49.046239644148812</v>
      </c>
    </row>
    <row r="3970" spans="1:2" x14ac:dyDescent="0.3">
      <c r="A3970" s="16" t="s">
        <v>3261</v>
      </c>
      <c r="B3970">
        <v>48.794794944274571</v>
      </c>
    </row>
    <row r="3971" spans="1:2" x14ac:dyDescent="0.3">
      <c r="A3971" s="16" t="s">
        <v>3259</v>
      </c>
      <c r="B3971">
        <v>49.553475029569981</v>
      </c>
    </row>
    <row r="3972" spans="1:2" x14ac:dyDescent="0.3">
      <c r="A3972" s="16" t="s">
        <v>3257</v>
      </c>
      <c r="B3972">
        <v>48.784796010884349</v>
      </c>
    </row>
    <row r="3973" spans="1:2" x14ac:dyDescent="0.3">
      <c r="A3973" s="16" t="s">
        <v>3255</v>
      </c>
      <c r="B3973">
        <v>50.534188234182942</v>
      </c>
    </row>
    <row r="3974" spans="1:2" x14ac:dyDescent="0.3">
      <c r="A3974" s="16" t="s">
        <v>3253</v>
      </c>
      <c r="B3974">
        <v>48.574656493898225</v>
      </c>
    </row>
    <row r="3975" spans="1:2" x14ac:dyDescent="0.3">
      <c r="A3975" s="16" t="s">
        <v>3251</v>
      </c>
      <c r="B3975">
        <v>47.976161753531905</v>
      </c>
    </row>
    <row r="3976" spans="1:2" x14ac:dyDescent="0.3">
      <c r="A3976" s="16" t="s">
        <v>3249</v>
      </c>
      <c r="B3976">
        <v>47.413361664694314</v>
      </c>
    </row>
    <row r="3977" spans="1:2" x14ac:dyDescent="0.3">
      <c r="A3977" s="16" t="s">
        <v>3247</v>
      </c>
      <c r="B3977">
        <v>47.183000669129868</v>
      </c>
    </row>
    <row r="3978" spans="1:2" x14ac:dyDescent="0.3">
      <c r="A3978" s="16" t="s">
        <v>3245</v>
      </c>
      <c r="B3978">
        <v>47.429564347963812</v>
      </c>
    </row>
    <row r="3979" spans="1:2" x14ac:dyDescent="0.3">
      <c r="A3979" s="16" t="s">
        <v>3243</v>
      </c>
      <c r="B3979">
        <v>45.799518344321847</v>
      </c>
    </row>
    <row r="3980" spans="1:2" x14ac:dyDescent="0.3">
      <c r="A3980" s="16" t="s">
        <v>3241</v>
      </c>
      <c r="B3980">
        <v>44.050087615185113</v>
      </c>
    </row>
    <row r="3981" spans="1:2" x14ac:dyDescent="0.3">
      <c r="A3981" s="16" t="s">
        <v>3239</v>
      </c>
      <c r="B3981">
        <v>43.600915529665187</v>
      </c>
    </row>
    <row r="3982" spans="1:2" x14ac:dyDescent="0.3">
      <c r="A3982" s="16" t="s">
        <v>3237</v>
      </c>
      <c r="B3982">
        <v>44.551905668590699</v>
      </c>
    </row>
    <row r="3983" spans="1:2" x14ac:dyDescent="0.3">
      <c r="A3983" s="16" t="s">
        <v>3235</v>
      </c>
      <c r="B3983">
        <v>43.559326657537845</v>
      </c>
    </row>
    <row r="3984" spans="1:2" x14ac:dyDescent="0.3">
      <c r="A3984" s="16" t="s">
        <v>3234</v>
      </c>
      <c r="B3984">
        <v>44.130069617209962</v>
      </c>
    </row>
    <row r="3985" spans="1:2" x14ac:dyDescent="0.3">
      <c r="A3985" s="16" t="s">
        <v>3233</v>
      </c>
      <c r="B3985">
        <v>44.172710901367175</v>
      </c>
    </row>
    <row r="3986" spans="1:2" x14ac:dyDescent="0.3">
      <c r="A3986" s="16" t="s">
        <v>3231</v>
      </c>
      <c r="B3986">
        <v>44.652259604187016</v>
      </c>
    </row>
    <row r="3987" spans="1:2" x14ac:dyDescent="0.3">
      <c r="A3987" s="16" t="s">
        <v>3229</v>
      </c>
      <c r="B3987">
        <v>44.821259002274978</v>
      </c>
    </row>
    <row r="3988" spans="1:2" x14ac:dyDescent="0.3">
      <c r="A3988" s="16" t="s">
        <v>3227</v>
      </c>
      <c r="B3988">
        <v>46.10731874375265</v>
      </c>
    </row>
    <row r="3989" spans="1:2" x14ac:dyDescent="0.3">
      <c r="A3989" s="16" t="s">
        <v>3225</v>
      </c>
      <c r="B3989">
        <v>46.155535666197302</v>
      </c>
    </row>
    <row r="3990" spans="1:2" x14ac:dyDescent="0.3">
      <c r="A3990" s="16" t="s">
        <v>3223</v>
      </c>
      <c r="B3990">
        <v>45.445356662257645</v>
      </c>
    </row>
    <row r="3991" spans="1:2" x14ac:dyDescent="0.3">
      <c r="A3991" s="16" t="s">
        <v>3221</v>
      </c>
      <c r="B3991">
        <v>44.847067231230426</v>
      </c>
    </row>
    <row r="3992" spans="1:2" x14ac:dyDescent="0.3">
      <c r="A3992" s="16" t="s">
        <v>3219</v>
      </c>
      <c r="B3992">
        <v>44.596544679612862</v>
      </c>
    </row>
    <row r="3993" spans="1:2" x14ac:dyDescent="0.3">
      <c r="A3993" s="16" t="s">
        <v>3217</v>
      </c>
      <c r="B3993">
        <v>44.424004479366459</v>
      </c>
    </row>
    <row r="3994" spans="1:2" x14ac:dyDescent="0.3">
      <c r="A3994" s="16" t="s">
        <v>3215</v>
      </c>
      <c r="B3994">
        <v>42.47527268621522</v>
      </c>
    </row>
    <row r="3995" spans="1:2" x14ac:dyDescent="0.3">
      <c r="A3995" s="16" t="s">
        <v>3213</v>
      </c>
      <c r="B3995">
        <v>43.824585643849822</v>
      </c>
    </row>
    <row r="3996" spans="1:2" x14ac:dyDescent="0.3">
      <c r="A3996" s="16" t="s">
        <v>3211</v>
      </c>
      <c r="B3996">
        <v>42.984164583201625</v>
      </c>
    </row>
    <row r="3997" spans="1:2" x14ac:dyDescent="0.3">
      <c r="A3997" s="16" t="s">
        <v>3210</v>
      </c>
      <c r="B3997">
        <v>40.713100556876988</v>
      </c>
    </row>
    <row r="3998" spans="1:2" x14ac:dyDescent="0.3">
      <c r="A3998" s="16" t="s">
        <v>3208</v>
      </c>
      <c r="B3998">
        <v>40.241082246020426</v>
      </c>
    </row>
    <row r="3999" spans="1:2" x14ac:dyDescent="0.3">
      <c r="A3999" s="16" t="s">
        <v>3207</v>
      </c>
      <c r="B3999">
        <v>40.09268958643306</v>
      </c>
    </row>
    <row r="4000" spans="1:2" x14ac:dyDescent="0.3">
      <c r="A4000" s="16" t="s">
        <v>3205</v>
      </c>
      <c r="B4000">
        <v>39.713846418117598</v>
      </c>
    </row>
    <row r="4001" spans="1:2" x14ac:dyDescent="0.3">
      <c r="A4001" s="16" t="s">
        <v>3203</v>
      </c>
      <c r="B4001">
        <v>37.915715723707585</v>
      </c>
    </row>
    <row r="4002" spans="1:2" x14ac:dyDescent="0.3">
      <c r="A4002" s="16" t="s">
        <v>3201</v>
      </c>
      <c r="B4002">
        <v>37.906477611635943</v>
      </c>
    </row>
    <row r="4003" spans="1:2" x14ac:dyDescent="0.3">
      <c r="A4003" s="16" t="s">
        <v>3199</v>
      </c>
      <c r="B4003">
        <v>38.433021666324684</v>
      </c>
    </row>
    <row r="4004" spans="1:2" x14ac:dyDescent="0.3">
      <c r="A4004" s="16" t="s">
        <v>3197</v>
      </c>
      <c r="B4004">
        <v>37.17326826492274</v>
      </c>
    </row>
    <row r="4005" spans="1:2" x14ac:dyDescent="0.3">
      <c r="A4005" s="16" t="s">
        <v>3195</v>
      </c>
      <c r="B4005">
        <v>37.046043361998507</v>
      </c>
    </row>
    <row r="4006" spans="1:2" x14ac:dyDescent="0.3">
      <c r="A4006" s="16" t="s">
        <v>3193</v>
      </c>
      <c r="B4006">
        <v>36.86844607687582</v>
      </c>
    </row>
    <row r="4007" spans="1:2" x14ac:dyDescent="0.3">
      <c r="A4007" s="16" t="s">
        <v>3191</v>
      </c>
      <c r="B4007">
        <v>36.339823424787014</v>
      </c>
    </row>
    <row r="4008" spans="1:2" x14ac:dyDescent="0.3">
      <c r="A4008" s="16" t="s">
        <v>3189</v>
      </c>
      <c r="B4008">
        <v>36.097303549256772</v>
      </c>
    </row>
    <row r="4009" spans="1:2" x14ac:dyDescent="0.3">
      <c r="A4009" s="16" t="s">
        <v>3187</v>
      </c>
      <c r="B4009">
        <v>37.34767323402825</v>
      </c>
    </row>
    <row r="4010" spans="1:2" x14ac:dyDescent="0.3">
      <c r="A4010" s="16" t="s">
        <v>3185</v>
      </c>
      <c r="B4010">
        <v>37.877308975865233</v>
      </c>
    </row>
    <row r="4011" spans="1:2" x14ac:dyDescent="0.3">
      <c r="A4011" s="16" t="s">
        <v>3183</v>
      </c>
      <c r="B4011">
        <v>36.607612329032506</v>
      </c>
    </row>
    <row r="4012" spans="1:2" x14ac:dyDescent="0.3">
      <c r="A4012" s="16" t="s">
        <v>3181</v>
      </c>
      <c r="B4012">
        <v>37.775579568740682</v>
      </c>
    </row>
    <row r="4013" spans="1:2" x14ac:dyDescent="0.3">
      <c r="A4013" s="16" t="s">
        <v>3179</v>
      </c>
      <c r="B4013">
        <v>36.446694528396286</v>
      </c>
    </row>
    <row r="4014" spans="1:2" x14ac:dyDescent="0.3">
      <c r="A4014" s="16" t="s">
        <v>3177</v>
      </c>
      <c r="B4014">
        <v>37.268941907031561</v>
      </c>
    </row>
    <row r="4015" spans="1:2" x14ac:dyDescent="0.3">
      <c r="A4015" s="16" t="s">
        <v>3175</v>
      </c>
      <c r="B4015">
        <v>37.209579858887828</v>
      </c>
    </row>
    <row r="4016" spans="1:2" x14ac:dyDescent="0.3">
      <c r="A4016" s="16" t="s">
        <v>3173</v>
      </c>
      <c r="B4016">
        <v>36.406709125732114</v>
      </c>
    </row>
    <row r="4017" spans="1:2" x14ac:dyDescent="0.3">
      <c r="A4017" s="16" t="s">
        <v>3171</v>
      </c>
      <c r="B4017">
        <v>34.21750832986848</v>
      </c>
    </row>
    <row r="4018" spans="1:2" x14ac:dyDescent="0.3">
      <c r="A4018" s="16" t="s">
        <v>3169</v>
      </c>
      <c r="B4018">
        <v>33.738583181454047</v>
      </c>
    </row>
    <row r="4019" spans="1:2" x14ac:dyDescent="0.3">
      <c r="A4019" s="16" t="s">
        <v>3167</v>
      </c>
      <c r="B4019">
        <v>33.538650836675053</v>
      </c>
    </row>
    <row r="4020" spans="1:2" x14ac:dyDescent="0.3">
      <c r="A4020" s="16" t="s">
        <v>3165</v>
      </c>
      <c r="B4020">
        <v>31.539958181740872</v>
      </c>
    </row>
    <row r="4021" spans="1:2" x14ac:dyDescent="0.3">
      <c r="A4021" s="16" t="s">
        <v>3163</v>
      </c>
      <c r="B4021">
        <v>30.848738155411667</v>
      </c>
    </row>
    <row r="4022" spans="1:2" x14ac:dyDescent="0.3">
      <c r="A4022" s="16" t="s">
        <v>3161</v>
      </c>
      <c r="B4022">
        <v>30.298686378674052</v>
      </c>
    </row>
    <row r="4023" spans="1:2" x14ac:dyDescent="0.3">
      <c r="A4023" s="16" t="s">
        <v>3159</v>
      </c>
      <c r="B4023">
        <v>31.017125221701278</v>
      </c>
    </row>
    <row r="4024" spans="1:2" x14ac:dyDescent="0.3">
      <c r="A4024" s="16" t="s">
        <v>3157</v>
      </c>
      <c r="B4024">
        <v>28.928570957384522</v>
      </c>
    </row>
    <row r="4025" spans="1:2" x14ac:dyDescent="0.3">
      <c r="A4025" s="16" t="s">
        <v>3155</v>
      </c>
      <c r="B4025">
        <v>28.538867670945269</v>
      </c>
    </row>
    <row r="4026" spans="1:2" x14ac:dyDescent="0.3">
      <c r="A4026" s="16" t="s">
        <v>3153</v>
      </c>
      <c r="B4026">
        <v>28.748306644476774</v>
      </c>
    </row>
    <row r="4027" spans="1:2" x14ac:dyDescent="0.3">
      <c r="A4027" s="16" t="s">
        <v>3151</v>
      </c>
      <c r="B4027">
        <v>27.867828390994706</v>
      </c>
    </row>
    <row r="4028" spans="1:2" x14ac:dyDescent="0.3">
      <c r="A4028" s="16" t="s">
        <v>3149</v>
      </c>
      <c r="B4028">
        <v>29.236109549243224</v>
      </c>
    </row>
    <row r="4029" spans="1:2" x14ac:dyDescent="0.3">
      <c r="A4029" s="16" t="s">
        <v>3147</v>
      </c>
      <c r="B4029">
        <v>32.163914021829669</v>
      </c>
    </row>
    <row r="4030" spans="1:2" x14ac:dyDescent="0.3">
      <c r="A4030" s="16" t="s">
        <v>3145</v>
      </c>
      <c r="B4030">
        <v>30.485261895328875</v>
      </c>
    </row>
    <row r="4031" spans="1:2" x14ac:dyDescent="0.3">
      <c r="A4031" s="16" t="s">
        <v>3143</v>
      </c>
      <c r="B4031">
        <v>31.783309381670673</v>
      </c>
    </row>
    <row r="4032" spans="1:2" x14ac:dyDescent="0.3">
      <c r="A4032" s="16" t="s">
        <v>3141</v>
      </c>
      <c r="B4032">
        <v>33.082627060795573</v>
      </c>
    </row>
    <row r="4033" spans="1:2" x14ac:dyDescent="0.3">
      <c r="A4033" s="16" t="s">
        <v>3139</v>
      </c>
      <c r="B4033">
        <v>33.871196268518155</v>
      </c>
    </row>
    <row r="4034" spans="1:2" x14ac:dyDescent="0.3">
      <c r="A4034" s="16" t="s">
        <v>3137</v>
      </c>
      <c r="B4034">
        <v>34.721766286768528</v>
      </c>
    </row>
    <row r="4035" spans="1:2" x14ac:dyDescent="0.3">
      <c r="A4035" s="16" t="s">
        <v>3135</v>
      </c>
      <c r="B4035">
        <v>34.222313902635257</v>
      </c>
    </row>
    <row r="4036" spans="1:2" x14ac:dyDescent="0.3">
      <c r="A4036" s="16" t="s">
        <v>3133</v>
      </c>
      <c r="B4036">
        <v>32.701136906048156</v>
      </c>
    </row>
    <row r="4037" spans="1:2" x14ac:dyDescent="0.3">
      <c r="A4037" s="16" t="s">
        <v>3131</v>
      </c>
      <c r="B4037">
        <v>35.019799425058906</v>
      </c>
    </row>
    <row r="4038" spans="1:2" x14ac:dyDescent="0.3">
      <c r="A4038" s="16" t="s">
        <v>3129</v>
      </c>
      <c r="B4038">
        <v>34.44288911622121</v>
      </c>
    </row>
    <row r="4039" spans="1:2" x14ac:dyDescent="0.3">
      <c r="A4039" s="16" t="s">
        <v>3128</v>
      </c>
      <c r="B4039">
        <v>34.043428166139989</v>
      </c>
    </row>
    <row r="4040" spans="1:2" x14ac:dyDescent="0.3">
      <c r="A4040" s="16" t="s">
        <v>3126</v>
      </c>
      <c r="B4040">
        <v>32.864933453014103</v>
      </c>
    </row>
    <row r="4041" spans="1:2" x14ac:dyDescent="0.3">
      <c r="A4041" s="16" t="s">
        <v>3124</v>
      </c>
      <c r="B4041">
        <v>30.304187191532812</v>
      </c>
    </row>
    <row r="4042" spans="1:2" x14ac:dyDescent="0.3">
      <c r="A4042" s="16" t="s">
        <v>3122</v>
      </c>
      <c r="B4042">
        <v>30.82391599560923</v>
      </c>
    </row>
    <row r="4043" spans="1:2" x14ac:dyDescent="0.3">
      <c r="A4043" s="16" t="s">
        <v>3120</v>
      </c>
      <c r="B4043">
        <v>30.0456247383575</v>
      </c>
    </row>
    <row r="4044" spans="1:2" x14ac:dyDescent="0.3">
      <c r="A4044" s="16" t="s">
        <v>3118</v>
      </c>
      <c r="B4044">
        <v>33.343879896005618</v>
      </c>
    </row>
    <row r="4045" spans="1:2" x14ac:dyDescent="0.3">
      <c r="A4045" s="16" t="s">
        <v>3116</v>
      </c>
      <c r="B4045">
        <v>33.373870961820586</v>
      </c>
    </row>
    <row r="4046" spans="1:2" x14ac:dyDescent="0.3">
      <c r="A4046" s="16" t="s">
        <v>3114</v>
      </c>
      <c r="B4046">
        <v>32.164610914183115</v>
      </c>
    </row>
    <row r="4047" spans="1:2" x14ac:dyDescent="0.3">
      <c r="A4047" s="16" t="s">
        <v>3112</v>
      </c>
      <c r="B4047">
        <v>34.482179603998723</v>
      </c>
    </row>
    <row r="4048" spans="1:2" x14ac:dyDescent="0.3">
      <c r="A4048" s="16" t="s">
        <v>3110</v>
      </c>
      <c r="B4048">
        <v>34.262864284285925</v>
      </c>
    </row>
    <row r="4049" spans="1:2" x14ac:dyDescent="0.3">
      <c r="A4049" s="16" t="s">
        <v>3108</v>
      </c>
      <c r="B4049">
        <v>32.99377407253403</v>
      </c>
    </row>
    <row r="4050" spans="1:2" x14ac:dyDescent="0.3">
      <c r="A4050" s="16" t="s">
        <v>3106</v>
      </c>
      <c r="B4050">
        <v>34.672197036484903</v>
      </c>
    </row>
    <row r="4051" spans="1:2" x14ac:dyDescent="0.3">
      <c r="A4051" s="16" t="s">
        <v>3104</v>
      </c>
      <c r="B4051">
        <v>33.251651111700376</v>
      </c>
    </row>
    <row r="4052" spans="1:2" x14ac:dyDescent="0.3">
      <c r="A4052" s="16" t="s">
        <v>3102</v>
      </c>
      <c r="B4052">
        <v>34.391022385140062</v>
      </c>
    </row>
    <row r="4053" spans="1:2" x14ac:dyDescent="0.3">
      <c r="A4053" s="16" t="s">
        <v>3100</v>
      </c>
      <c r="B4053">
        <v>35.270713405482809</v>
      </c>
    </row>
    <row r="4054" spans="1:2" x14ac:dyDescent="0.3">
      <c r="A4054" s="16" t="s">
        <v>3098</v>
      </c>
      <c r="B4054">
        <v>35.081401928924187</v>
      </c>
    </row>
    <row r="4055" spans="1:2" x14ac:dyDescent="0.3">
      <c r="A4055" s="16" t="s">
        <v>3096</v>
      </c>
      <c r="B4055">
        <v>35.950641361167797</v>
      </c>
    </row>
    <row r="4056" spans="1:2" x14ac:dyDescent="0.3">
      <c r="A4056" s="16" t="s">
        <v>3094</v>
      </c>
      <c r="B4056">
        <v>36.789453486435463</v>
      </c>
    </row>
    <row r="4057" spans="1:2" x14ac:dyDescent="0.3">
      <c r="A4057" s="16" t="s">
        <v>3092</v>
      </c>
      <c r="B4057">
        <v>36.910493803340692</v>
      </c>
    </row>
    <row r="4058" spans="1:2" x14ac:dyDescent="0.3">
      <c r="A4058" s="16" t="s">
        <v>3090</v>
      </c>
      <c r="B4058">
        <v>37.05276645710925</v>
      </c>
    </row>
    <row r="4059" spans="1:2" x14ac:dyDescent="0.3">
      <c r="A4059" s="16" t="s">
        <v>3088</v>
      </c>
      <c r="B4059">
        <v>38.702192895947931</v>
      </c>
    </row>
    <row r="4060" spans="1:2" x14ac:dyDescent="0.3">
      <c r="A4060" s="16" t="s">
        <v>3086</v>
      </c>
      <c r="B4060">
        <v>40.821217920209541</v>
      </c>
    </row>
    <row r="4061" spans="1:2" x14ac:dyDescent="0.3">
      <c r="A4061" s="16" t="s">
        <v>3084</v>
      </c>
      <c r="B4061">
        <v>39.629057116232289</v>
      </c>
    </row>
    <row r="4062" spans="1:2" x14ac:dyDescent="0.3">
      <c r="A4062" s="16" t="s">
        <v>3082</v>
      </c>
      <c r="B4062">
        <v>41.04919647067247</v>
      </c>
    </row>
    <row r="4063" spans="1:2" x14ac:dyDescent="0.3">
      <c r="A4063" s="16" t="s">
        <v>3080</v>
      </c>
      <c r="B4063">
        <v>40.028845838716343</v>
      </c>
    </row>
    <row r="4064" spans="1:2" x14ac:dyDescent="0.3">
      <c r="A4064" s="16" t="s">
        <v>3078</v>
      </c>
      <c r="B4064">
        <v>40.368464410001138</v>
      </c>
    </row>
    <row r="4065" spans="1:2" x14ac:dyDescent="0.3">
      <c r="A4065" s="16" t="s">
        <v>3076</v>
      </c>
      <c r="B4065">
        <v>39.508791258188083</v>
      </c>
    </row>
    <row r="4066" spans="1:2" x14ac:dyDescent="0.3">
      <c r="A4066" s="16" t="s">
        <v>3074</v>
      </c>
      <c r="B4066">
        <v>38.717730902978957</v>
      </c>
    </row>
    <row r="4067" spans="1:2" x14ac:dyDescent="0.3">
      <c r="A4067" s="16" t="s">
        <v>3073</v>
      </c>
      <c r="B4067">
        <v>40.308832307005602</v>
      </c>
    </row>
    <row r="4068" spans="1:2" x14ac:dyDescent="0.3">
      <c r="A4068" s="16" t="s">
        <v>3071</v>
      </c>
      <c r="B4068">
        <v>41.5201347848094</v>
      </c>
    </row>
    <row r="4069" spans="1:2" x14ac:dyDescent="0.3">
      <c r="A4069" s="16" t="s">
        <v>3070</v>
      </c>
      <c r="B4069">
        <v>41.179816945252242</v>
      </c>
    </row>
    <row r="4070" spans="1:2" x14ac:dyDescent="0.3">
      <c r="A4070" s="16" t="s">
        <v>3068</v>
      </c>
      <c r="B4070">
        <v>41.519096794414715</v>
      </c>
    </row>
    <row r="4071" spans="1:2" x14ac:dyDescent="0.3">
      <c r="A4071" s="16" t="s">
        <v>3066</v>
      </c>
      <c r="B4071">
        <v>41.768483690925144</v>
      </c>
    </row>
    <row r="4072" spans="1:2" x14ac:dyDescent="0.3">
      <c r="A4072" s="16" t="s">
        <v>3064</v>
      </c>
      <c r="B4072">
        <v>40.449163315906688</v>
      </c>
    </row>
    <row r="4073" spans="1:2" x14ac:dyDescent="0.3">
      <c r="A4073" s="16" t="s">
        <v>3062</v>
      </c>
      <c r="B4073">
        <v>40.420323988217881</v>
      </c>
    </row>
    <row r="4074" spans="1:2" x14ac:dyDescent="0.3">
      <c r="A4074" s="16" t="s">
        <v>3060</v>
      </c>
      <c r="B4074">
        <v>40.251480059912787</v>
      </c>
    </row>
    <row r="4075" spans="1:2" x14ac:dyDescent="0.3">
      <c r="A4075" s="16" t="s">
        <v>3058</v>
      </c>
      <c r="B4075">
        <v>39.124607960632851</v>
      </c>
    </row>
    <row r="4076" spans="1:2" x14ac:dyDescent="0.3">
      <c r="A4076" s="16" t="s">
        <v>3056</v>
      </c>
      <c r="B4076">
        <v>39.247046337471872</v>
      </c>
    </row>
    <row r="4077" spans="1:2" x14ac:dyDescent="0.3">
      <c r="A4077" s="16" t="s">
        <v>3054</v>
      </c>
      <c r="B4077">
        <v>39.585944494999751</v>
      </c>
    </row>
    <row r="4078" spans="1:2" x14ac:dyDescent="0.3">
      <c r="A4078" s="16" t="s">
        <v>3053</v>
      </c>
      <c r="B4078">
        <v>38.654986065394311</v>
      </c>
    </row>
    <row r="4079" spans="1:2" x14ac:dyDescent="0.3">
      <c r="A4079" s="16" t="s">
        <v>3051</v>
      </c>
      <c r="B4079">
        <v>37.677752740287502</v>
      </c>
    </row>
    <row r="4080" spans="1:2" x14ac:dyDescent="0.3">
      <c r="A4080" s="16" t="s">
        <v>3049</v>
      </c>
      <c r="B4080">
        <v>37.855422856280221</v>
      </c>
    </row>
    <row r="4081" spans="1:2" x14ac:dyDescent="0.3">
      <c r="A4081" s="16" t="s">
        <v>3047</v>
      </c>
      <c r="B4081">
        <v>39.824531803602525</v>
      </c>
    </row>
    <row r="4082" spans="1:2" x14ac:dyDescent="0.3">
      <c r="A4082" s="16" t="s">
        <v>3045</v>
      </c>
      <c r="B4082">
        <v>39.414493916396353</v>
      </c>
    </row>
    <row r="4083" spans="1:2" x14ac:dyDescent="0.3">
      <c r="A4083" s="16" t="s">
        <v>3043</v>
      </c>
      <c r="B4083">
        <v>41.923856207879389</v>
      </c>
    </row>
    <row r="4084" spans="1:2" x14ac:dyDescent="0.3">
      <c r="A4084" s="16" t="s">
        <v>3041</v>
      </c>
      <c r="B4084">
        <v>42.814227188337803</v>
      </c>
    </row>
    <row r="4085" spans="1:2" x14ac:dyDescent="0.3">
      <c r="A4085" s="16" t="s">
        <v>3039</v>
      </c>
      <c r="B4085">
        <v>44.672276482063445</v>
      </c>
    </row>
    <row r="4086" spans="1:2" x14ac:dyDescent="0.3">
      <c r="A4086" s="16" t="s">
        <v>3037</v>
      </c>
      <c r="B4086">
        <v>44.162625950453737</v>
      </c>
    </row>
    <row r="4087" spans="1:2" x14ac:dyDescent="0.3">
      <c r="A4087" s="16" t="s">
        <v>3035</v>
      </c>
      <c r="B4087">
        <v>43.823343964847112</v>
      </c>
    </row>
    <row r="4088" spans="1:2" x14ac:dyDescent="0.3">
      <c r="A4088" s="16" t="s">
        <v>3033</v>
      </c>
      <c r="B4088">
        <v>43.083625111425874</v>
      </c>
    </row>
    <row r="4089" spans="1:2" x14ac:dyDescent="0.3">
      <c r="A4089" s="16" t="s">
        <v>3031</v>
      </c>
      <c r="B4089">
        <v>42.894984127930897</v>
      </c>
    </row>
    <row r="4090" spans="1:2" x14ac:dyDescent="0.3">
      <c r="A4090" s="16" t="s">
        <v>3029</v>
      </c>
      <c r="B4090">
        <v>44.013638557356437</v>
      </c>
    </row>
    <row r="4091" spans="1:2" x14ac:dyDescent="0.3">
      <c r="A4091" s="16" t="s">
        <v>3027</v>
      </c>
      <c r="B4091">
        <v>45.782599306341183</v>
      </c>
    </row>
    <row r="4092" spans="1:2" x14ac:dyDescent="0.3">
      <c r="A4092" s="16" t="s">
        <v>3025</v>
      </c>
      <c r="B4092">
        <v>44.51271087385593</v>
      </c>
    </row>
    <row r="4093" spans="1:2" x14ac:dyDescent="0.3">
      <c r="A4093" s="16" t="s">
        <v>3023</v>
      </c>
      <c r="B4093">
        <v>45.092260222384972</v>
      </c>
    </row>
    <row r="4094" spans="1:2" x14ac:dyDescent="0.3">
      <c r="A4094" s="16" t="s">
        <v>3021</v>
      </c>
      <c r="B4094">
        <v>44.461396424852438</v>
      </c>
    </row>
    <row r="4095" spans="1:2" x14ac:dyDescent="0.3">
      <c r="A4095" s="16" t="s">
        <v>3019</v>
      </c>
      <c r="B4095">
        <v>45.720640831313155</v>
      </c>
    </row>
    <row r="4096" spans="1:2" x14ac:dyDescent="0.3">
      <c r="A4096" s="16" t="s">
        <v>3017</v>
      </c>
      <c r="B4096">
        <v>47.160031360326947</v>
      </c>
    </row>
    <row r="4097" spans="1:2" x14ac:dyDescent="0.3">
      <c r="A4097" s="16" t="s">
        <v>3016</v>
      </c>
      <c r="B4097">
        <v>48.122271698495965</v>
      </c>
    </row>
    <row r="4098" spans="1:2" x14ac:dyDescent="0.3">
      <c r="A4098" s="16" t="s">
        <v>3014</v>
      </c>
      <c r="B4098">
        <v>48.113558392267933</v>
      </c>
    </row>
    <row r="4099" spans="1:2" x14ac:dyDescent="0.3">
      <c r="A4099" s="16" t="s">
        <v>3012</v>
      </c>
      <c r="B4099">
        <v>45.81487859516902</v>
      </c>
    </row>
    <row r="4100" spans="1:2" x14ac:dyDescent="0.3">
      <c r="A4100" s="16" t="s">
        <v>3010</v>
      </c>
      <c r="B4100">
        <v>44.953813713706339</v>
      </c>
    </row>
    <row r="4101" spans="1:2" x14ac:dyDescent="0.3">
      <c r="A4101" s="16" t="s">
        <v>3008</v>
      </c>
      <c r="B4101">
        <v>44.604385732656176</v>
      </c>
    </row>
    <row r="4102" spans="1:2" x14ac:dyDescent="0.3">
      <c r="A4102" s="16" t="s">
        <v>3006</v>
      </c>
      <c r="B4102">
        <v>44.995374126833127</v>
      </c>
    </row>
    <row r="4103" spans="1:2" x14ac:dyDescent="0.3">
      <c r="A4103" s="16" t="s">
        <v>3004</v>
      </c>
      <c r="B4103">
        <v>45.355408330286025</v>
      </c>
    </row>
    <row r="4104" spans="1:2" x14ac:dyDescent="0.3">
      <c r="A4104" s="16" t="s">
        <v>3002</v>
      </c>
      <c r="B4104">
        <v>43.614514098910078</v>
      </c>
    </row>
    <row r="4105" spans="1:2" x14ac:dyDescent="0.3">
      <c r="A4105" s="16" t="s">
        <v>3001</v>
      </c>
      <c r="B4105">
        <v>45.500961449174532</v>
      </c>
    </row>
    <row r="4106" spans="1:2" x14ac:dyDescent="0.3">
      <c r="A4106" s="16" t="s">
        <v>2999</v>
      </c>
      <c r="B4106">
        <v>47.579694998708312</v>
      </c>
    </row>
    <row r="4107" spans="1:2" x14ac:dyDescent="0.3">
      <c r="A4107" s="16" t="s">
        <v>2997</v>
      </c>
      <c r="B4107">
        <v>48.058288770155166</v>
      </c>
    </row>
    <row r="4108" spans="1:2" x14ac:dyDescent="0.3">
      <c r="A4108" s="16" t="s">
        <v>2995</v>
      </c>
      <c r="B4108">
        <v>47.808401661325327</v>
      </c>
    </row>
    <row r="4109" spans="1:2" x14ac:dyDescent="0.3">
      <c r="A4109" s="16" t="s">
        <v>2993</v>
      </c>
      <c r="B4109">
        <v>48.947886877589404</v>
      </c>
    </row>
    <row r="4110" spans="1:2" x14ac:dyDescent="0.3">
      <c r="A4110" s="16" t="s">
        <v>2991</v>
      </c>
      <c r="B4110">
        <v>49.256433370134985</v>
      </c>
    </row>
    <row r="4111" spans="1:2" x14ac:dyDescent="0.3">
      <c r="A4111" s="16" t="s">
        <v>2989</v>
      </c>
      <c r="B4111">
        <v>48.907008303471926</v>
      </c>
    </row>
    <row r="4112" spans="1:2" x14ac:dyDescent="0.3">
      <c r="A4112" s="16" t="s">
        <v>2988</v>
      </c>
      <c r="B4112">
        <v>48.785275863976707</v>
      </c>
    </row>
    <row r="4113" spans="1:2" x14ac:dyDescent="0.3">
      <c r="A4113" s="16" t="s">
        <v>2986</v>
      </c>
      <c r="B4113">
        <v>48.694266398558312</v>
      </c>
    </row>
    <row r="4114" spans="1:2" x14ac:dyDescent="0.3">
      <c r="A4114" s="16" t="s">
        <v>2984</v>
      </c>
      <c r="B4114">
        <v>48.323656429275083</v>
      </c>
    </row>
    <row r="4115" spans="1:2" x14ac:dyDescent="0.3">
      <c r="A4115" s="16" t="s">
        <v>2982</v>
      </c>
      <c r="B4115">
        <v>48.581247590093376</v>
      </c>
    </row>
    <row r="4116" spans="1:2" x14ac:dyDescent="0.3">
      <c r="A4116" s="16" t="s">
        <v>2980</v>
      </c>
      <c r="B4116">
        <v>49.71306479560976</v>
      </c>
    </row>
    <row r="4117" spans="1:2" x14ac:dyDescent="0.3">
      <c r="A4117" s="16" t="s">
        <v>2978</v>
      </c>
      <c r="B4117">
        <v>49.565706852307251</v>
      </c>
    </row>
    <row r="4118" spans="1:2" x14ac:dyDescent="0.3">
      <c r="A4118" s="16" t="s">
        <v>2976</v>
      </c>
      <c r="B4118">
        <v>49.293949482284397</v>
      </c>
    </row>
    <row r="4119" spans="1:2" x14ac:dyDescent="0.3">
      <c r="A4119" s="16" t="s">
        <v>2974</v>
      </c>
      <c r="B4119">
        <v>49.733642476497195</v>
      </c>
    </row>
    <row r="4120" spans="1:2" x14ac:dyDescent="0.3">
      <c r="A4120" s="16" t="s">
        <v>2972</v>
      </c>
      <c r="B4120">
        <v>49.664995659953469</v>
      </c>
    </row>
    <row r="4121" spans="1:2" x14ac:dyDescent="0.3">
      <c r="A4121" s="16" t="s">
        <v>2970</v>
      </c>
      <c r="B4121">
        <v>49.694400792361762</v>
      </c>
    </row>
    <row r="4122" spans="1:2" x14ac:dyDescent="0.3">
      <c r="A4122" s="16" t="s">
        <v>2968</v>
      </c>
      <c r="B4122">
        <v>50.015903203777633</v>
      </c>
    </row>
    <row r="4123" spans="1:2" x14ac:dyDescent="0.3">
      <c r="A4123" s="16" t="s">
        <v>2966</v>
      </c>
      <c r="B4123">
        <v>49.616095824051193</v>
      </c>
    </row>
    <row r="4124" spans="1:2" x14ac:dyDescent="0.3">
      <c r="A4124" s="16" t="s">
        <v>2964</v>
      </c>
      <c r="B4124">
        <v>50.527341829586057</v>
      </c>
    </row>
    <row r="4125" spans="1:2" x14ac:dyDescent="0.3">
      <c r="A4125" s="16" t="s">
        <v>2962</v>
      </c>
      <c r="B4125">
        <v>51.416085960445095</v>
      </c>
    </row>
    <row r="4126" spans="1:2" x14ac:dyDescent="0.3">
      <c r="A4126" s="16" t="s">
        <v>2960</v>
      </c>
      <c r="B4126">
        <v>52.488212871141926</v>
      </c>
    </row>
    <row r="4127" spans="1:2" x14ac:dyDescent="0.3">
      <c r="A4127" s="16" t="s">
        <v>2958</v>
      </c>
      <c r="B4127">
        <v>51.927839394598671</v>
      </c>
    </row>
    <row r="4128" spans="1:2" x14ac:dyDescent="0.3">
      <c r="A4128" s="16" t="s">
        <v>2956</v>
      </c>
      <c r="B4128">
        <v>50.518440866275583</v>
      </c>
    </row>
    <row r="4129" spans="1:2" x14ac:dyDescent="0.3">
      <c r="A4129" s="16" t="s">
        <v>2954</v>
      </c>
      <c r="B4129">
        <v>50.328102513048712</v>
      </c>
    </row>
    <row r="4130" spans="1:2" x14ac:dyDescent="0.3">
      <c r="A4130" s="16" t="s">
        <v>2952</v>
      </c>
      <c r="B4130">
        <v>49.807249495093991</v>
      </c>
    </row>
    <row r="4131" spans="1:2" x14ac:dyDescent="0.3">
      <c r="A4131" s="16" t="s">
        <v>2950</v>
      </c>
      <c r="B4131">
        <v>48.948050037484265</v>
      </c>
    </row>
    <row r="4132" spans="1:2" x14ac:dyDescent="0.3">
      <c r="A4132" s="16" t="s">
        <v>2948</v>
      </c>
      <c r="B4132">
        <v>47.169240967322104</v>
      </c>
    </row>
    <row r="4133" spans="1:2" x14ac:dyDescent="0.3">
      <c r="A4133" s="16" t="s">
        <v>2947</v>
      </c>
      <c r="B4133">
        <v>49.148206131331179</v>
      </c>
    </row>
    <row r="4134" spans="1:2" x14ac:dyDescent="0.3">
      <c r="A4134" s="16" t="s">
        <v>2945</v>
      </c>
      <c r="B4134">
        <v>50.627550143419242</v>
      </c>
    </row>
    <row r="4135" spans="1:2" x14ac:dyDescent="0.3">
      <c r="A4135" s="16" t="s">
        <v>2943</v>
      </c>
      <c r="B4135">
        <v>50.596467171806587</v>
      </c>
    </row>
    <row r="4136" spans="1:2" x14ac:dyDescent="0.3">
      <c r="A4136" s="16" t="s">
        <v>2941</v>
      </c>
      <c r="B4136">
        <v>49.857060476494908</v>
      </c>
    </row>
    <row r="4137" spans="1:2" x14ac:dyDescent="0.3">
      <c r="A4137" s="16" t="s">
        <v>2939</v>
      </c>
      <c r="B4137">
        <v>50.885229827897433</v>
      </c>
    </row>
    <row r="4138" spans="1:2" x14ac:dyDescent="0.3">
      <c r="A4138" s="16" t="s">
        <v>2937</v>
      </c>
      <c r="B4138">
        <v>48.389107526283325</v>
      </c>
    </row>
    <row r="4139" spans="1:2" x14ac:dyDescent="0.3">
      <c r="A4139" s="16" t="s">
        <v>2935</v>
      </c>
      <c r="B4139">
        <v>47.140039825201754</v>
      </c>
    </row>
    <row r="4140" spans="1:2" x14ac:dyDescent="0.3">
      <c r="A4140" s="16" t="s">
        <v>2933</v>
      </c>
      <c r="B4140">
        <v>48.558224848294579</v>
      </c>
    </row>
    <row r="4141" spans="1:2" x14ac:dyDescent="0.3">
      <c r="A4141" s="16" t="s">
        <v>2931</v>
      </c>
      <c r="B4141">
        <v>50.587736498329555</v>
      </c>
    </row>
    <row r="4142" spans="1:2" x14ac:dyDescent="0.3">
      <c r="A4142" s="16" t="s">
        <v>2929</v>
      </c>
      <c r="B4142">
        <v>49.657980081442602</v>
      </c>
    </row>
    <row r="4143" spans="1:2" x14ac:dyDescent="0.3">
      <c r="A4143" s="16" t="s">
        <v>2927</v>
      </c>
      <c r="B4143">
        <v>50.328270273670022</v>
      </c>
    </row>
    <row r="4144" spans="1:2" x14ac:dyDescent="0.3">
      <c r="A4144" s="16" t="s">
        <v>2925</v>
      </c>
      <c r="B4144">
        <v>50.078403206243365</v>
      </c>
    </row>
    <row r="4145" spans="1:2" x14ac:dyDescent="0.3">
      <c r="A4145" s="16" t="s">
        <v>2923</v>
      </c>
      <c r="B4145">
        <v>47.939701230209423</v>
      </c>
    </row>
    <row r="4146" spans="1:2" x14ac:dyDescent="0.3">
      <c r="A4146" s="16" t="s">
        <v>2922</v>
      </c>
      <c r="B4146">
        <v>48.77796364358511</v>
      </c>
    </row>
    <row r="4147" spans="1:2" x14ac:dyDescent="0.3">
      <c r="A4147" s="16" t="s">
        <v>2920</v>
      </c>
      <c r="B4147">
        <v>46.378042530344437</v>
      </c>
    </row>
    <row r="4148" spans="1:2" x14ac:dyDescent="0.3">
      <c r="A4148" s="16" t="s">
        <v>2918</v>
      </c>
      <c r="B4148">
        <v>46.737638481889441</v>
      </c>
    </row>
    <row r="4149" spans="1:2" x14ac:dyDescent="0.3">
      <c r="A4149" s="16" t="s">
        <v>2916</v>
      </c>
      <c r="B4149">
        <v>46.227728280869613</v>
      </c>
    </row>
    <row r="4150" spans="1:2" x14ac:dyDescent="0.3">
      <c r="A4150" s="16" t="s">
        <v>2914</v>
      </c>
      <c r="B4150">
        <v>48.445044376624594</v>
      </c>
    </row>
    <row r="4151" spans="1:2" x14ac:dyDescent="0.3">
      <c r="A4151" s="16" t="s">
        <v>2912</v>
      </c>
      <c r="B4151">
        <v>46.235951053268053</v>
      </c>
    </row>
    <row r="4152" spans="1:2" x14ac:dyDescent="0.3">
      <c r="A4152" s="16" t="s">
        <v>2910</v>
      </c>
      <c r="B4152">
        <v>47.344979460174613</v>
      </c>
    </row>
    <row r="4153" spans="1:2" x14ac:dyDescent="0.3">
      <c r="A4153" s="16" t="s">
        <v>2908</v>
      </c>
      <c r="B4153">
        <v>47.584852693665049</v>
      </c>
    </row>
    <row r="4154" spans="1:2" x14ac:dyDescent="0.3">
      <c r="A4154" s="16" t="s">
        <v>2906</v>
      </c>
      <c r="B4154">
        <v>46.936369414196314</v>
      </c>
    </row>
    <row r="4155" spans="1:2" x14ac:dyDescent="0.3">
      <c r="A4155" s="16" t="s">
        <v>2904</v>
      </c>
      <c r="B4155">
        <v>46.634732677184381</v>
      </c>
    </row>
    <row r="4156" spans="1:2" x14ac:dyDescent="0.3">
      <c r="A4156" s="16" t="s">
        <v>2902</v>
      </c>
      <c r="B4156">
        <v>47.144456501988586</v>
      </c>
    </row>
    <row r="4157" spans="1:2" x14ac:dyDescent="0.3">
      <c r="A4157" s="16" t="s">
        <v>2900</v>
      </c>
      <c r="B4157">
        <v>46.175366569498706</v>
      </c>
    </row>
    <row r="4158" spans="1:2" x14ac:dyDescent="0.3">
      <c r="A4158" s="16" t="s">
        <v>2898</v>
      </c>
      <c r="B4158">
        <v>45.665866825741567</v>
      </c>
    </row>
    <row r="4159" spans="1:2" x14ac:dyDescent="0.3">
      <c r="A4159" s="16" t="s">
        <v>2896</v>
      </c>
      <c r="B4159">
        <v>44.696751645096136</v>
      </c>
    </row>
    <row r="4160" spans="1:2" x14ac:dyDescent="0.3">
      <c r="A4160" s="16" t="s">
        <v>2894</v>
      </c>
      <c r="B4160">
        <v>44.845926227040202</v>
      </c>
    </row>
    <row r="4161" spans="1:2" x14ac:dyDescent="0.3">
      <c r="A4161" s="16" t="s">
        <v>2892</v>
      </c>
      <c r="B4161">
        <v>43.447401476125428</v>
      </c>
    </row>
    <row r="4162" spans="1:2" x14ac:dyDescent="0.3">
      <c r="A4162" s="16" t="s">
        <v>2890</v>
      </c>
      <c r="B4162">
        <v>42.683065692193097</v>
      </c>
    </row>
    <row r="4163" spans="1:2" x14ac:dyDescent="0.3">
      <c r="A4163" s="16" t="s">
        <v>2888</v>
      </c>
      <c r="B4163">
        <v>42.441675388679819</v>
      </c>
    </row>
    <row r="4164" spans="1:2" x14ac:dyDescent="0.3">
      <c r="A4164" s="16" t="s">
        <v>2886</v>
      </c>
      <c r="B4164">
        <v>42.122164508778667</v>
      </c>
    </row>
    <row r="4165" spans="1:2" x14ac:dyDescent="0.3">
      <c r="A4165" s="16" t="s">
        <v>2884</v>
      </c>
      <c r="B4165">
        <v>41.779871181412972</v>
      </c>
    </row>
    <row r="4166" spans="1:2" x14ac:dyDescent="0.3">
      <c r="A4166" s="16" t="s">
        <v>2882</v>
      </c>
      <c r="B4166">
        <v>43.079747759649294</v>
      </c>
    </row>
    <row r="4167" spans="1:2" x14ac:dyDescent="0.3">
      <c r="A4167" s="16" t="s">
        <v>2880</v>
      </c>
      <c r="B4167">
        <v>44.270516686643269</v>
      </c>
    </row>
    <row r="4168" spans="1:2" x14ac:dyDescent="0.3">
      <c r="A4168" s="16" t="s">
        <v>2878</v>
      </c>
      <c r="B4168">
        <v>44.25015673186499</v>
      </c>
    </row>
    <row r="4169" spans="1:2" x14ac:dyDescent="0.3">
      <c r="A4169" s="16" t="s">
        <v>2876</v>
      </c>
      <c r="B4169">
        <v>45.369654711076386</v>
      </c>
    </row>
    <row r="4170" spans="1:2" x14ac:dyDescent="0.3">
      <c r="A4170" s="16" t="s">
        <v>2874</v>
      </c>
      <c r="B4170">
        <v>44.956991120273706</v>
      </c>
    </row>
    <row r="4171" spans="1:2" x14ac:dyDescent="0.3">
      <c r="A4171" s="16" t="s">
        <v>2872</v>
      </c>
      <c r="B4171">
        <v>44.028934455244439</v>
      </c>
    </row>
    <row r="4172" spans="1:2" x14ac:dyDescent="0.3">
      <c r="A4172" s="16" t="s">
        <v>2870</v>
      </c>
      <c r="B4172">
        <v>46.01744592619935</v>
      </c>
    </row>
    <row r="4173" spans="1:2" x14ac:dyDescent="0.3">
      <c r="A4173" s="16" t="s">
        <v>2868</v>
      </c>
      <c r="B4173">
        <v>46.947929287023833</v>
      </c>
    </row>
    <row r="4174" spans="1:2" x14ac:dyDescent="0.3">
      <c r="A4174" s="16" t="s">
        <v>2866</v>
      </c>
      <c r="B4174">
        <v>48.326475391452391</v>
      </c>
    </row>
    <row r="4175" spans="1:2" x14ac:dyDescent="0.3">
      <c r="A4175" s="16" t="s">
        <v>2864</v>
      </c>
      <c r="B4175">
        <v>49.20522713502735</v>
      </c>
    </row>
    <row r="4176" spans="1:2" x14ac:dyDescent="0.3">
      <c r="A4176" s="16" t="s">
        <v>2862</v>
      </c>
      <c r="B4176">
        <v>49.824915146884294</v>
      </c>
    </row>
    <row r="4177" spans="1:2" x14ac:dyDescent="0.3">
      <c r="A4177" s="16" t="s">
        <v>2860</v>
      </c>
      <c r="B4177">
        <v>50.864391811934638</v>
      </c>
    </row>
    <row r="4178" spans="1:2" x14ac:dyDescent="0.3">
      <c r="A4178" s="16" t="s">
        <v>2858</v>
      </c>
      <c r="B4178">
        <v>50.853803546165864</v>
      </c>
    </row>
    <row r="4179" spans="1:2" x14ac:dyDescent="0.3">
      <c r="A4179" s="16" t="s">
        <v>2856</v>
      </c>
      <c r="B4179">
        <v>49.135671821720869</v>
      </c>
    </row>
    <row r="4180" spans="1:2" x14ac:dyDescent="0.3">
      <c r="A4180" s="16" t="s">
        <v>2854</v>
      </c>
      <c r="B4180">
        <v>49.933777883907759</v>
      </c>
    </row>
    <row r="4181" spans="1:2" x14ac:dyDescent="0.3">
      <c r="A4181" s="16" t="s">
        <v>2852</v>
      </c>
      <c r="B4181">
        <v>49.024255508520326</v>
      </c>
    </row>
    <row r="4182" spans="1:2" x14ac:dyDescent="0.3">
      <c r="A4182" s="16" t="s">
        <v>2850</v>
      </c>
      <c r="B4182">
        <v>49.64310270200918</v>
      </c>
    </row>
    <row r="4183" spans="1:2" x14ac:dyDescent="0.3">
      <c r="A4183" s="16" t="s">
        <v>2848</v>
      </c>
      <c r="B4183">
        <v>49.892801012397349</v>
      </c>
    </row>
    <row r="4184" spans="1:2" x14ac:dyDescent="0.3">
      <c r="A4184" s="16" t="s">
        <v>2846</v>
      </c>
      <c r="B4184">
        <v>49.233570892444845</v>
      </c>
    </row>
    <row r="4185" spans="1:2" x14ac:dyDescent="0.3">
      <c r="A4185" s="16" t="s">
        <v>2844</v>
      </c>
      <c r="B4185">
        <v>48.34259809793884</v>
      </c>
    </row>
    <row r="4186" spans="1:2" x14ac:dyDescent="0.3">
      <c r="A4186" s="16" t="s">
        <v>2842</v>
      </c>
      <c r="B4186">
        <v>47.014135113495797</v>
      </c>
    </row>
    <row r="4187" spans="1:2" x14ac:dyDescent="0.3">
      <c r="A4187" s="16" t="s">
        <v>2840</v>
      </c>
      <c r="B4187">
        <v>45.424630832884858</v>
      </c>
    </row>
    <row r="4188" spans="1:2" x14ac:dyDescent="0.3">
      <c r="A4188" s="16" t="s">
        <v>2839</v>
      </c>
      <c r="B4188">
        <v>46.804874642573942</v>
      </c>
    </row>
    <row r="4189" spans="1:2" x14ac:dyDescent="0.3">
      <c r="A4189" s="16" t="s">
        <v>2837</v>
      </c>
      <c r="B4189">
        <v>47.604032854351907</v>
      </c>
    </row>
    <row r="4190" spans="1:2" x14ac:dyDescent="0.3">
      <c r="A4190" s="16" t="s">
        <v>2835</v>
      </c>
      <c r="B4190">
        <v>47.234801386894127</v>
      </c>
    </row>
    <row r="4191" spans="1:2" x14ac:dyDescent="0.3">
      <c r="A4191" s="16" t="s">
        <v>2833</v>
      </c>
      <c r="B4191">
        <v>47.952819035333995</v>
      </c>
    </row>
    <row r="4192" spans="1:2" x14ac:dyDescent="0.3">
      <c r="A4192" s="16" t="s">
        <v>2831</v>
      </c>
      <c r="B4192">
        <v>49.960597866642324</v>
      </c>
    </row>
    <row r="4193" spans="1:2" x14ac:dyDescent="0.3">
      <c r="A4193" s="16" t="s">
        <v>2830</v>
      </c>
      <c r="B4193">
        <v>47.981602485093248</v>
      </c>
    </row>
    <row r="4194" spans="1:2" x14ac:dyDescent="0.3">
      <c r="A4194" s="16" t="s">
        <v>2828</v>
      </c>
      <c r="B4194">
        <v>48.290211852289531</v>
      </c>
    </row>
    <row r="4195" spans="1:2" x14ac:dyDescent="0.3">
      <c r="A4195" s="16" t="s">
        <v>2826</v>
      </c>
      <c r="B4195">
        <v>47.071748476304656</v>
      </c>
    </row>
    <row r="4196" spans="1:2" x14ac:dyDescent="0.3">
      <c r="A4196" s="16" t="s">
        <v>2824</v>
      </c>
      <c r="B4196">
        <v>45.824636684497762</v>
      </c>
    </row>
    <row r="4197" spans="1:2" x14ac:dyDescent="0.3">
      <c r="A4197" s="16" t="s">
        <v>2822</v>
      </c>
      <c r="B4197">
        <v>46.56717649221607</v>
      </c>
    </row>
    <row r="4198" spans="1:2" x14ac:dyDescent="0.3">
      <c r="A4198" s="16" t="s">
        <v>2820</v>
      </c>
      <c r="B4198">
        <v>45.747959425197891</v>
      </c>
    </row>
    <row r="4199" spans="1:2" x14ac:dyDescent="0.3">
      <c r="A4199" s="16" t="s">
        <v>2818</v>
      </c>
      <c r="B4199">
        <v>45.930398848543</v>
      </c>
    </row>
    <row r="4200" spans="1:2" x14ac:dyDescent="0.3">
      <c r="A4200" s="16" t="s">
        <v>2816</v>
      </c>
      <c r="B4200">
        <v>45.856912877413265</v>
      </c>
    </row>
    <row r="4201" spans="1:2" x14ac:dyDescent="0.3">
      <c r="A4201" s="16" t="s">
        <v>2814</v>
      </c>
      <c r="B4201">
        <v>46.811583822085751</v>
      </c>
    </row>
    <row r="4202" spans="1:2" x14ac:dyDescent="0.3">
      <c r="A4202" s="16" t="s">
        <v>2812</v>
      </c>
      <c r="B4202">
        <v>47.635707144035592</v>
      </c>
    </row>
    <row r="4203" spans="1:2" x14ac:dyDescent="0.3">
      <c r="A4203" s="16" t="s">
        <v>2810</v>
      </c>
      <c r="B4203">
        <v>45.875852764477557</v>
      </c>
    </row>
    <row r="4204" spans="1:2" x14ac:dyDescent="0.3">
      <c r="A4204" s="16" t="s">
        <v>2808</v>
      </c>
      <c r="B4204">
        <v>47.335008207159149</v>
      </c>
    </row>
    <row r="4205" spans="1:2" x14ac:dyDescent="0.3">
      <c r="A4205" s="16" t="s">
        <v>2806</v>
      </c>
      <c r="B4205">
        <v>45.949241571631305</v>
      </c>
    </row>
    <row r="4206" spans="1:2" x14ac:dyDescent="0.3">
      <c r="A4206" s="16" t="s">
        <v>2804</v>
      </c>
      <c r="B4206">
        <v>48.667121076968073</v>
      </c>
    </row>
    <row r="4207" spans="1:2" x14ac:dyDescent="0.3">
      <c r="A4207" s="16" t="s">
        <v>2802</v>
      </c>
      <c r="B4207">
        <v>49.219159478221684</v>
      </c>
    </row>
    <row r="4208" spans="1:2" x14ac:dyDescent="0.3">
      <c r="A4208" s="16" t="s">
        <v>2800</v>
      </c>
      <c r="B4208">
        <v>49.036783761609875</v>
      </c>
    </row>
    <row r="4209" spans="1:2" x14ac:dyDescent="0.3">
      <c r="A4209" s="16" t="s">
        <v>2798</v>
      </c>
      <c r="B4209">
        <v>50.863967943768991</v>
      </c>
    </row>
    <row r="4210" spans="1:2" x14ac:dyDescent="0.3">
      <c r="A4210" s="16" t="s">
        <v>2796</v>
      </c>
      <c r="B4210">
        <v>50.84202919267711</v>
      </c>
    </row>
    <row r="4211" spans="1:2" x14ac:dyDescent="0.3">
      <c r="A4211" s="16" t="s">
        <v>2794</v>
      </c>
      <c r="B4211">
        <v>51.831744000459267</v>
      </c>
    </row>
    <row r="4212" spans="1:2" x14ac:dyDescent="0.3">
      <c r="A4212" s="16" t="s">
        <v>2792</v>
      </c>
      <c r="B4212">
        <v>52.481389846974857</v>
      </c>
    </row>
    <row r="4213" spans="1:2" x14ac:dyDescent="0.3">
      <c r="A4213" s="16" t="s">
        <v>2790</v>
      </c>
      <c r="B4213">
        <v>51.901705860853255</v>
      </c>
    </row>
    <row r="4214" spans="1:2" x14ac:dyDescent="0.3">
      <c r="A4214" s="16" t="s">
        <v>2788</v>
      </c>
      <c r="B4214">
        <v>53.111400665344924</v>
      </c>
    </row>
    <row r="4215" spans="1:2" x14ac:dyDescent="0.3">
      <c r="A4215" s="16" t="s">
        <v>2786</v>
      </c>
      <c r="B4215">
        <v>52.380571315329263</v>
      </c>
    </row>
    <row r="4216" spans="1:2" x14ac:dyDescent="0.3">
      <c r="A4216" s="16" t="s">
        <v>2784</v>
      </c>
      <c r="B4216">
        <v>51.779095920633864</v>
      </c>
    </row>
    <row r="4217" spans="1:2" x14ac:dyDescent="0.3">
      <c r="A4217" s="16" t="s">
        <v>2782</v>
      </c>
      <c r="B4217">
        <v>52.004511545181408</v>
      </c>
    </row>
    <row r="4218" spans="1:2" x14ac:dyDescent="0.3">
      <c r="A4218" s="16" t="s">
        <v>2780</v>
      </c>
      <c r="B4218">
        <v>51.923685333611758</v>
      </c>
    </row>
    <row r="4219" spans="1:2" x14ac:dyDescent="0.3">
      <c r="A4219" s="16" t="s">
        <v>2778</v>
      </c>
      <c r="B4219">
        <v>51.493474031023297</v>
      </c>
    </row>
    <row r="4220" spans="1:2" x14ac:dyDescent="0.3">
      <c r="A4220" s="16" t="s">
        <v>2776</v>
      </c>
      <c r="B4220">
        <v>51.650034290895675</v>
      </c>
    </row>
    <row r="4221" spans="1:2" x14ac:dyDescent="0.3">
      <c r="A4221" s="16" t="s">
        <v>2774</v>
      </c>
      <c r="B4221">
        <v>52.640425322999285</v>
      </c>
    </row>
    <row r="4222" spans="1:2" x14ac:dyDescent="0.3">
      <c r="A4222" s="16" t="s">
        <v>2772</v>
      </c>
      <c r="B4222">
        <v>51.351577597589859</v>
      </c>
    </row>
    <row r="4223" spans="1:2" x14ac:dyDescent="0.3">
      <c r="A4223" s="16" t="s">
        <v>2770</v>
      </c>
      <c r="B4223">
        <v>51.751356325480792</v>
      </c>
    </row>
    <row r="4224" spans="1:2" x14ac:dyDescent="0.3">
      <c r="A4224" s="16" t="s">
        <v>2768</v>
      </c>
      <c r="B4224">
        <v>51.431961941065062</v>
      </c>
    </row>
    <row r="4225" spans="1:2" x14ac:dyDescent="0.3">
      <c r="A4225" s="16" t="s">
        <v>2766</v>
      </c>
      <c r="B4225">
        <v>50.760804144612834</v>
      </c>
    </row>
    <row r="4226" spans="1:2" x14ac:dyDescent="0.3">
      <c r="A4226" s="16" t="s">
        <v>2764</v>
      </c>
      <c r="B4226">
        <v>49.952518558089281</v>
      </c>
    </row>
    <row r="4227" spans="1:2" x14ac:dyDescent="0.3">
      <c r="A4227" s="16" t="s">
        <v>2762</v>
      </c>
      <c r="B4227">
        <v>50.445696136983557</v>
      </c>
    </row>
    <row r="4228" spans="1:2" x14ac:dyDescent="0.3">
      <c r="A4228" s="16" t="s">
        <v>2760</v>
      </c>
      <c r="B4228">
        <v>49.686062115503319</v>
      </c>
    </row>
    <row r="4229" spans="1:2" x14ac:dyDescent="0.3">
      <c r="A4229" s="16" t="s">
        <v>2758</v>
      </c>
      <c r="B4229">
        <v>48.275131904084333</v>
      </c>
    </row>
    <row r="4230" spans="1:2" x14ac:dyDescent="0.3">
      <c r="A4230" s="16" t="s">
        <v>2756</v>
      </c>
      <c r="B4230">
        <v>48.111124663467223</v>
      </c>
    </row>
    <row r="4231" spans="1:2" x14ac:dyDescent="0.3">
      <c r="A4231" s="16" t="s">
        <v>2754</v>
      </c>
      <c r="B4231">
        <v>46.831892433113296</v>
      </c>
    </row>
    <row r="4232" spans="1:2" x14ac:dyDescent="0.3">
      <c r="A4232" s="16" t="s">
        <v>2752</v>
      </c>
      <c r="B4232">
        <v>46.321194704573692</v>
      </c>
    </row>
    <row r="4233" spans="1:2" x14ac:dyDescent="0.3">
      <c r="A4233" s="16" t="s">
        <v>2750</v>
      </c>
      <c r="B4233">
        <v>45.551673239147114</v>
      </c>
    </row>
    <row r="4234" spans="1:2" x14ac:dyDescent="0.3">
      <c r="A4234" s="16" t="s">
        <v>2748</v>
      </c>
      <c r="B4234">
        <v>46.118628667461905</v>
      </c>
    </row>
    <row r="4235" spans="1:2" x14ac:dyDescent="0.3">
      <c r="A4235" s="16" t="s">
        <v>2746</v>
      </c>
      <c r="B4235">
        <v>46.006556419305959</v>
      </c>
    </row>
    <row r="4236" spans="1:2" x14ac:dyDescent="0.3">
      <c r="A4236" s="16" t="s">
        <v>2744</v>
      </c>
      <c r="B4236">
        <v>46.326478391776547</v>
      </c>
    </row>
    <row r="4237" spans="1:2" x14ac:dyDescent="0.3">
      <c r="A4237" s="16" t="s">
        <v>2742</v>
      </c>
      <c r="B4237">
        <v>45.803724361001713</v>
      </c>
    </row>
    <row r="4238" spans="1:2" x14ac:dyDescent="0.3">
      <c r="A4238" s="16" t="s">
        <v>2738</v>
      </c>
      <c r="B4238">
        <v>44.391510681113992</v>
      </c>
    </row>
    <row r="4239" spans="1:2" x14ac:dyDescent="0.3">
      <c r="A4239" s="16" t="s">
        <v>2736</v>
      </c>
      <c r="B4239">
        <v>46.910500375090621</v>
      </c>
    </row>
    <row r="4240" spans="1:2" x14ac:dyDescent="0.3">
      <c r="A4240" s="16" t="s">
        <v>2734</v>
      </c>
      <c r="B4240">
        <v>46.593565125152075</v>
      </c>
    </row>
    <row r="4241" spans="1:2" x14ac:dyDescent="0.3">
      <c r="A4241" s="16" t="s">
        <v>2732</v>
      </c>
      <c r="B4241">
        <v>46.456229538087193</v>
      </c>
    </row>
    <row r="4242" spans="1:2" x14ac:dyDescent="0.3">
      <c r="A4242" s="16" t="s">
        <v>2730</v>
      </c>
      <c r="B4242">
        <v>46.826116855881125</v>
      </c>
    </row>
    <row r="4243" spans="1:2" x14ac:dyDescent="0.3">
      <c r="A4243" s="16" t="s">
        <v>2728</v>
      </c>
      <c r="B4243">
        <v>48.86399026521412</v>
      </c>
    </row>
    <row r="4244" spans="1:2" x14ac:dyDescent="0.3">
      <c r="A4244" s="16" t="s">
        <v>2726</v>
      </c>
      <c r="B4244">
        <v>49.079738109631059</v>
      </c>
    </row>
    <row r="4245" spans="1:2" x14ac:dyDescent="0.3">
      <c r="A4245" s="16" t="s">
        <v>2724</v>
      </c>
      <c r="B4245">
        <v>48.909062294661474</v>
      </c>
    </row>
    <row r="4246" spans="1:2" x14ac:dyDescent="0.3">
      <c r="A4246" s="16" t="s">
        <v>2722</v>
      </c>
      <c r="B4246">
        <v>48.958979679656807</v>
      </c>
    </row>
    <row r="4247" spans="1:2" x14ac:dyDescent="0.3">
      <c r="A4247" s="16" t="s">
        <v>2720</v>
      </c>
      <c r="B4247">
        <v>47.200492396318857</v>
      </c>
    </row>
    <row r="4248" spans="1:2" x14ac:dyDescent="0.3">
      <c r="A4248" s="16" t="s">
        <v>2718</v>
      </c>
      <c r="B4248">
        <v>48.202066122614703</v>
      </c>
    </row>
    <row r="4249" spans="1:2" x14ac:dyDescent="0.3">
      <c r="A4249" s="16" t="s">
        <v>2716</v>
      </c>
      <c r="B4249">
        <v>46.342524648328514</v>
      </c>
    </row>
    <row r="4250" spans="1:2" x14ac:dyDescent="0.3">
      <c r="A4250" s="16" t="s">
        <v>2714</v>
      </c>
      <c r="B4250">
        <v>50.429219900843897</v>
      </c>
    </row>
    <row r="4251" spans="1:2" x14ac:dyDescent="0.3">
      <c r="A4251" s="16" t="s">
        <v>2712</v>
      </c>
      <c r="B4251">
        <v>53.897314398613261</v>
      </c>
    </row>
    <row r="4252" spans="1:2" x14ac:dyDescent="0.3">
      <c r="A4252" s="16" t="s">
        <v>2710</v>
      </c>
      <c r="B4252">
        <v>54.416902894854999</v>
      </c>
    </row>
    <row r="4253" spans="1:2" x14ac:dyDescent="0.3">
      <c r="A4253" s="16" t="s">
        <v>2708</v>
      </c>
      <c r="B4253">
        <v>54.896797528533412</v>
      </c>
    </row>
    <row r="4254" spans="1:2" x14ac:dyDescent="0.3">
      <c r="A4254" s="16" t="s">
        <v>2706</v>
      </c>
      <c r="B4254">
        <v>53.884628013389502</v>
      </c>
    </row>
    <row r="4255" spans="1:2" x14ac:dyDescent="0.3">
      <c r="A4255" s="16" t="s">
        <v>2704</v>
      </c>
      <c r="B4255">
        <v>52.955410434074608</v>
      </c>
    </row>
    <row r="4256" spans="1:2" x14ac:dyDescent="0.3">
      <c r="A4256" s="16" t="s">
        <v>2702</v>
      </c>
      <c r="B4256">
        <v>53.844212962247802</v>
      </c>
    </row>
    <row r="4257" spans="1:2" x14ac:dyDescent="0.3">
      <c r="A4257" s="16" t="s">
        <v>2700</v>
      </c>
      <c r="B4257">
        <v>54.281034528584115</v>
      </c>
    </row>
    <row r="4258" spans="1:2" x14ac:dyDescent="0.3">
      <c r="A4258" s="16" t="s">
        <v>2698</v>
      </c>
      <c r="B4258">
        <v>55.641941714811438</v>
      </c>
    </row>
    <row r="4259" spans="1:2" x14ac:dyDescent="0.3">
      <c r="A4259" s="16" t="s">
        <v>2696</v>
      </c>
      <c r="B4259">
        <v>55.669596211154612</v>
      </c>
    </row>
    <row r="4260" spans="1:2" x14ac:dyDescent="0.3">
      <c r="A4260" s="16" t="s">
        <v>2694</v>
      </c>
      <c r="B4260">
        <v>53.851422070507709</v>
      </c>
    </row>
    <row r="4261" spans="1:2" x14ac:dyDescent="0.3">
      <c r="A4261" s="16" t="s">
        <v>2692</v>
      </c>
      <c r="B4261">
        <v>53.97455229525869</v>
      </c>
    </row>
    <row r="4262" spans="1:2" x14ac:dyDescent="0.3">
      <c r="A4262" s="16" t="s">
        <v>2690</v>
      </c>
      <c r="B4262">
        <v>55.163551133306775</v>
      </c>
    </row>
    <row r="4263" spans="1:2" x14ac:dyDescent="0.3">
      <c r="A4263" s="16" t="s">
        <v>2688</v>
      </c>
      <c r="B4263">
        <v>54.874709684823827</v>
      </c>
    </row>
    <row r="4264" spans="1:2" x14ac:dyDescent="0.3">
      <c r="A4264" s="16" t="s">
        <v>2686</v>
      </c>
      <c r="B4264">
        <v>55.30131342523481</v>
      </c>
    </row>
    <row r="4265" spans="1:2" x14ac:dyDescent="0.3">
      <c r="A4265" s="16" t="s">
        <v>2684</v>
      </c>
      <c r="B4265">
        <v>54.413275222252437</v>
      </c>
    </row>
    <row r="4266" spans="1:2" x14ac:dyDescent="0.3">
      <c r="A4266" s="16" t="s">
        <v>2682</v>
      </c>
      <c r="B4266">
        <v>55.002952365729733</v>
      </c>
    </row>
    <row r="4267" spans="1:2" x14ac:dyDescent="0.3">
      <c r="A4267" s="16" t="s">
        <v>2680</v>
      </c>
      <c r="B4267">
        <v>55.112215376327882</v>
      </c>
    </row>
    <row r="4268" spans="1:2" x14ac:dyDescent="0.3">
      <c r="A4268" s="16" t="s">
        <v>2678</v>
      </c>
      <c r="B4268">
        <v>56.041876739187281</v>
      </c>
    </row>
    <row r="4269" spans="1:2" x14ac:dyDescent="0.3">
      <c r="A4269" s="16" t="s">
        <v>2676</v>
      </c>
      <c r="B4269">
        <v>56.171952443257503</v>
      </c>
    </row>
    <row r="4270" spans="1:2" x14ac:dyDescent="0.3">
      <c r="A4270" s="16" t="s">
        <v>2674</v>
      </c>
      <c r="B4270">
        <v>56.096788838432197</v>
      </c>
    </row>
    <row r="4271" spans="1:2" x14ac:dyDescent="0.3">
      <c r="A4271" s="16" t="s">
        <v>2672</v>
      </c>
      <c r="B4271">
        <v>56.772480481770479</v>
      </c>
    </row>
    <row r="4272" spans="1:2" x14ac:dyDescent="0.3">
      <c r="A4272" s="16" t="s">
        <v>2671</v>
      </c>
      <c r="B4272">
        <v>56.772433171389785</v>
      </c>
    </row>
    <row r="4273" spans="1:2" x14ac:dyDescent="0.3">
      <c r="A4273" s="16" t="s">
        <v>2669</v>
      </c>
      <c r="B4273">
        <v>55.424071374731739</v>
      </c>
    </row>
    <row r="4274" spans="1:2" x14ac:dyDescent="0.3">
      <c r="A4274" s="16" t="s">
        <v>2667</v>
      </c>
      <c r="B4274">
        <v>56.409584922087589</v>
      </c>
    </row>
    <row r="4275" spans="1:2" x14ac:dyDescent="0.3">
      <c r="A4275" s="16" t="s">
        <v>2665</v>
      </c>
      <c r="B4275">
        <v>56.840243021852544</v>
      </c>
    </row>
    <row r="4276" spans="1:2" x14ac:dyDescent="0.3">
      <c r="A4276" s="16" t="s">
        <v>2663</v>
      </c>
      <c r="B4276">
        <v>57.050534771361896</v>
      </c>
    </row>
    <row r="4277" spans="1:2" x14ac:dyDescent="0.3">
      <c r="A4277" s="16" t="s">
        <v>2661</v>
      </c>
      <c r="B4277">
        <v>54.894052757276839</v>
      </c>
    </row>
    <row r="4278" spans="1:2" x14ac:dyDescent="0.3">
      <c r="A4278" s="16" t="s">
        <v>2659</v>
      </c>
      <c r="B4278">
        <v>53.593532138981651</v>
      </c>
    </row>
    <row r="4279" spans="1:2" x14ac:dyDescent="0.3">
      <c r="A4279" s="16" t="s">
        <v>2657</v>
      </c>
      <c r="B4279">
        <v>55.052726124607219</v>
      </c>
    </row>
    <row r="4280" spans="1:2" x14ac:dyDescent="0.3">
      <c r="A4280" s="16" t="s">
        <v>2655</v>
      </c>
      <c r="B4280">
        <v>55.961665567365571</v>
      </c>
    </row>
    <row r="4281" spans="1:2" x14ac:dyDescent="0.3">
      <c r="A4281" s="16" t="s">
        <v>2653</v>
      </c>
      <c r="B4281">
        <v>55.401040793499689</v>
      </c>
    </row>
    <row r="4282" spans="1:2" x14ac:dyDescent="0.3">
      <c r="A4282" s="16" t="s">
        <v>2651</v>
      </c>
      <c r="B4282">
        <v>55.810641579636084</v>
      </c>
    </row>
    <row r="4283" spans="1:2" x14ac:dyDescent="0.3">
      <c r="A4283" s="16" t="s">
        <v>2649</v>
      </c>
      <c r="B4283">
        <v>55.421023134633501</v>
      </c>
    </row>
    <row r="4284" spans="1:2" x14ac:dyDescent="0.3">
      <c r="A4284" s="16" t="s">
        <v>2647</v>
      </c>
      <c r="B4284">
        <v>53.87257127170119</v>
      </c>
    </row>
    <row r="4285" spans="1:2" x14ac:dyDescent="0.3">
      <c r="A4285" s="16" t="s">
        <v>2645</v>
      </c>
      <c r="B4285">
        <v>54.113081667547462</v>
      </c>
    </row>
    <row r="4286" spans="1:2" x14ac:dyDescent="0.3">
      <c r="A4286" s="16" t="s">
        <v>2643</v>
      </c>
      <c r="B4286">
        <v>55.444054814924542</v>
      </c>
    </row>
    <row r="4287" spans="1:2" x14ac:dyDescent="0.3">
      <c r="A4287" s="16" t="s">
        <v>2641</v>
      </c>
      <c r="B4287">
        <v>55.184729963251698</v>
      </c>
    </row>
    <row r="4288" spans="1:2" x14ac:dyDescent="0.3">
      <c r="A4288" s="16" t="s">
        <v>2639</v>
      </c>
      <c r="B4288">
        <v>55.392896022026683</v>
      </c>
    </row>
    <row r="4289" spans="1:2" x14ac:dyDescent="0.3">
      <c r="A4289" s="16" t="s">
        <v>2637</v>
      </c>
      <c r="B4289">
        <v>55.034119119688604</v>
      </c>
    </row>
    <row r="4290" spans="1:2" x14ac:dyDescent="0.3">
      <c r="A4290" s="16" t="s">
        <v>2635</v>
      </c>
      <c r="B4290">
        <v>56.192684581365206</v>
      </c>
    </row>
    <row r="4291" spans="1:2" x14ac:dyDescent="0.3">
      <c r="A4291" s="16" t="s">
        <v>2633</v>
      </c>
      <c r="B4291">
        <v>55.472365779277546</v>
      </c>
    </row>
    <row r="4292" spans="1:2" x14ac:dyDescent="0.3">
      <c r="A4292" s="16" t="s">
        <v>2631</v>
      </c>
      <c r="B4292">
        <v>55.182798531503231</v>
      </c>
    </row>
    <row r="4293" spans="1:2" x14ac:dyDescent="0.3">
      <c r="A4293" s="16" t="s">
        <v>2629</v>
      </c>
      <c r="B4293">
        <v>55.651933085203758</v>
      </c>
    </row>
    <row r="4294" spans="1:2" x14ac:dyDescent="0.3">
      <c r="A4294" s="16" t="s">
        <v>2627</v>
      </c>
      <c r="B4294">
        <v>56.750983828358585</v>
      </c>
    </row>
    <row r="4295" spans="1:2" x14ac:dyDescent="0.3">
      <c r="A4295" s="16" t="s">
        <v>2625</v>
      </c>
      <c r="B4295">
        <v>56.51241536134453</v>
      </c>
    </row>
    <row r="4296" spans="1:2" x14ac:dyDescent="0.3">
      <c r="A4296" s="16" t="s">
        <v>2623</v>
      </c>
      <c r="B4296">
        <v>56.762205033203372</v>
      </c>
    </row>
    <row r="4297" spans="1:2" x14ac:dyDescent="0.3">
      <c r="A4297" s="16" t="s">
        <v>2621</v>
      </c>
      <c r="B4297">
        <v>55.671730253244917</v>
      </c>
    </row>
    <row r="4298" spans="1:2" x14ac:dyDescent="0.3">
      <c r="A4298" s="16" t="s">
        <v>2619</v>
      </c>
      <c r="B4298">
        <v>55.000202286863988</v>
      </c>
    </row>
    <row r="4299" spans="1:2" x14ac:dyDescent="0.3">
      <c r="A4299" s="16" t="s">
        <v>2617</v>
      </c>
      <c r="B4299">
        <v>55.070138965521217</v>
      </c>
    </row>
    <row r="4300" spans="1:2" x14ac:dyDescent="0.3">
      <c r="A4300" s="16" t="s">
        <v>2615</v>
      </c>
      <c r="B4300">
        <v>55.57967762430961</v>
      </c>
    </row>
    <row r="4301" spans="1:2" x14ac:dyDescent="0.3">
      <c r="A4301" s="16" t="s">
        <v>2613</v>
      </c>
      <c r="B4301">
        <v>56.649181786903739</v>
      </c>
    </row>
    <row r="4302" spans="1:2" x14ac:dyDescent="0.3">
      <c r="A4302" s="16" t="s">
        <v>2611</v>
      </c>
      <c r="B4302">
        <v>55.53989894062196</v>
      </c>
    </row>
    <row r="4303" spans="1:2" x14ac:dyDescent="0.3">
      <c r="A4303" s="16" t="s">
        <v>2609</v>
      </c>
      <c r="B4303">
        <v>55.918438081767341</v>
      </c>
    </row>
    <row r="4304" spans="1:2" x14ac:dyDescent="0.3">
      <c r="A4304" s="16" t="s">
        <v>2607</v>
      </c>
      <c r="B4304">
        <v>55.700033238445918</v>
      </c>
    </row>
    <row r="4305" spans="1:2" x14ac:dyDescent="0.3">
      <c r="A4305" s="16" t="s">
        <v>2605</v>
      </c>
      <c r="B4305">
        <v>55.601327547303462</v>
      </c>
    </row>
    <row r="4306" spans="1:2" x14ac:dyDescent="0.3">
      <c r="A4306" s="16" t="s">
        <v>2603</v>
      </c>
      <c r="B4306">
        <v>55.7611876085356</v>
      </c>
    </row>
    <row r="4307" spans="1:2" x14ac:dyDescent="0.3">
      <c r="A4307" s="16" t="s">
        <v>2601</v>
      </c>
      <c r="B4307">
        <v>56.131546929801402</v>
      </c>
    </row>
    <row r="4308" spans="1:2" x14ac:dyDescent="0.3">
      <c r="A4308" s="16" t="s">
        <v>2599</v>
      </c>
      <c r="B4308">
        <v>56.610632885626451</v>
      </c>
    </row>
    <row r="4309" spans="1:2" x14ac:dyDescent="0.3">
      <c r="A4309" s="16" t="s">
        <v>2597</v>
      </c>
      <c r="B4309">
        <v>55.790882414907166</v>
      </c>
    </row>
    <row r="4310" spans="1:2" x14ac:dyDescent="0.3">
      <c r="A4310" s="16" t="s">
        <v>2595</v>
      </c>
      <c r="B4310">
        <v>56.531456336302654</v>
      </c>
    </row>
    <row r="4311" spans="1:2" x14ac:dyDescent="0.3">
      <c r="A4311" s="16" t="s">
        <v>2593</v>
      </c>
      <c r="B4311">
        <v>55.941962535694344</v>
      </c>
    </row>
    <row r="4312" spans="1:2" x14ac:dyDescent="0.3">
      <c r="A4312" s="16" t="s">
        <v>2591</v>
      </c>
      <c r="B4312">
        <v>55.882479698989044</v>
      </c>
    </row>
    <row r="4313" spans="1:2" x14ac:dyDescent="0.3">
      <c r="A4313" s="16" t="s">
        <v>2589</v>
      </c>
      <c r="B4313">
        <v>55.53989894062196</v>
      </c>
    </row>
    <row r="4314" spans="1:2" x14ac:dyDescent="0.3">
      <c r="A4314" s="16" t="s">
        <v>2587</v>
      </c>
      <c r="B4314">
        <v>56.300383885758301</v>
      </c>
    </row>
    <row r="4315" spans="1:2" x14ac:dyDescent="0.3">
      <c r="A4315" s="16" t="s">
        <v>2585</v>
      </c>
      <c r="B4315">
        <v>55.018986817717575</v>
      </c>
    </row>
    <row r="4316" spans="1:2" x14ac:dyDescent="0.3">
      <c r="A4316" s="16" t="s">
        <v>2583</v>
      </c>
      <c r="B4316">
        <v>55.834263016176799</v>
      </c>
    </row>
    <row r="4317" spans="1:2" x14ac:dyDescent="0.3">
      <c r="A4317" s="16" t="s">
        <v>2581</v>
      </c>
      <c r="B4317">
        <v>55.941989174942826</v>
      </c>
    </row>
    <row r="4318" spans="1:2" x14ac:dyDescent="0.3">
      <c r="A4318" s="16" t="s">
        <v>2579</v>
      </c>
      <c r="B4318">
        <v>55.849492088093989</v>
      </c>
    </row>
    <row r="4319" spans="1:2" x14ac:dyDescent="0.3">
      <c r="A4319" s="16" t="s">
        <v>2577</v>
      </c>
      <c r="B4319">
        <v>53.045510535283228</v>
      </c>
    </row>
    <row r="4320" spans="1:2" x14ac:dyDescent="0.3">
      <c r="A4320" s="16" t="s">
        <v>2575</v>
      </c>
      <c r="B4320">
        <v>52.126193269740803</v>
      </c>
    </row>
    <row r="4321" spans="1:2" x14ac:dyDescent="0.3">
      <c r="A4321" s="16" t="s">
        <v>2573</v>
      </c>
      <c r="B4321">
        <v>51.306084145875118</v>
      </c>
    </row>
    <row r="4322" spans="1:2" x14ac:dyDescent="0.3">
      <c r="A4322" s="16" t="s">
        <v>2571</v>
      </c>
      <c r="B4322">
        <v>51.285938076969465</v>
      </c>
    </row>
    <row r="4323" spans="1:2" x14ac:dyDescent="0.3">
      <c r="A4323" s="16" t="s">
        <v>2569</v>
      </c>
      <c r="B4323">
        <v>50.854270792585027</v>
      </c>
    </row>
    <row r="4324" spans="1:2" x14ac:dyDescent="0.3">
      <c r="A4324" s="16" t="s">
        <v>2567</v>
      </c>
      <c r="B4324">
        <v>51.74622663182793</v>
      </c>
    </row>
    <row r="4325" spans="1:2" x14ac:dyDescent="0.3">
      <c r="A4325" s="16" t="s">
        <v>2565</v>
      </c>
      <c r="B4325">
        <v>51.676743433155579</v>
      </c>
    </row>
    <row r="4326" spans="1:2" x14ac:dyDescent="0.3">
      <c r="A4326" s="16" t="s">
        <v>2563</v>
      </c>
      <c r="B4326">
        <v>51.697149789234793</v>
      </c>
    </row>
    <row r="4327" spans="1:2" x14ac:dyDescent="0.3">
      <c r="A4327" s="16" t="s">
        <v>2561</v>
      </c>
      <c r="B4327">
        <v>51.556890143399507</v>
      </c>
    </row>
    <row r="4328" spans="1:2" x14ac:dyDescent="0.3">
      <c r="A4328" s="16" t="s">
        <v>2559</v>
      </c>
      <c r="B4328">
        <v>50.894219159272048</v>
      </c>
    </row>
    <row r="4329" spans="1:2" x14ac:dyDescent="0.3">
      <c r="A4329" s="16" t="s">
        <v>2557</v>
      </c>
      <c r="B4329">
        <v>50.575137974626834</v>
      </c>
    </row>
    <row r="4330" spans="1:2" x14ac:dyDescent="0.3">
      <c r="A4330" s="16" t="s">
        <v>2555</v>
      </c>
      <c r="B4330">
        <v>50.495240442281457</v>
      </c>
    </row>
    <row r="4331" spans="1:2" x14ac:dyDescent="0.3">
      <c r="A4331" s="16" t="s">
        <v>2553</v>
      </c>
      <c r="B4331">
        <v>50.734933039317596</v>
      </c>
    </row>
    <row r="4332" spans="1:2" x14ac:dyDescent="0.3">
      <c r="A4332" s="16" t="s">
        <v>2551</v>
      </c>
      <c r="B4332">
        <v>50.684067865173077</v>
      </c>
    </row>
    <row r="4333" spans="1:2" x14ac:dyDescent="0.3">
      <c r="A4333" s="16" t="s">
        <v>2549</v>
      </c>
      <c r="B4333">
        <v>51.262032788221546</v>
      </c>
    </row>
    <row r="4334" spans="1:2" x14ac:dyDescent="0.3">
      <c r="A4334" s="16" t="s">
        <v>2547</v>
      </c>
      <c r="B4334">
        <v>52.352160035857558</v>
      </c>
    </row>
    <row r="4335" spans="1:2" x14ac:dyDescent="0.3">
      <c r="A4335" s="16" t="s">
        <v>2545</v>
      </c>
      <c r="B4335">
        <v>52.891196731814112</v>
      </c>
    </row>
    <row r="4336" spans="1:2" x14ac:dyDescent="0.3">
      <c r="A4336" s="16" t="s">
        <v>2543</v>
      </c>
      <c r="B4336">
        <v>52.762948486723211</v>
      </c>
    </row>
    <row r="4337" spans="1:2" x14ac:dyDescent="0.3">
      <c r="A4337" s="16" t="s">
        <v>2541</v>
      </c>
      <c r="B4337">
        <v>53.052403578854744</v>
      </c>
    </row>
    <row r="4338" spans="1:2" x14ac:dyDescent="0.3">
      <c r="A4338" s="16" t="s">
        <v>2539</v>
      </c>
      <c r="B4338">
        <v>54.097550974619992</v>
      </c>
    </row>
    <row r="4339" spans="1:2" x14ac:dyDescent="0.3">
      <c r="A4339" s="16" t="s">
        <v>2537</v>
      </c>
      <c r="B4339">
        <v>54.287296861368702</v>
      </c>
    </row>
    <row r="4340" spans="1:2" x14ac:dyDescent="0.3">
      <c r="A4340" s="16" t="s">
        <v>2535</v>
      </c>
      <c r="B4340">
        <v>54.815948496011764</v>
      </c>
    </row>
    <row r="4341" spans="1:2" x14ac:dyDescent="0.3">
      <c r="A4341" s="16" t="s">
        <v>2533</v>
      </c>
      <c r="B4341">
        <v>55.164556897862376</v>
      </c>
    </row>
    <row r="4342" spans="1:2" x14ac:dyDescent="0.3">
      <c r="A4342" s="16" t="s">
        <v>2531</v>
      </c>
      <c r="B4342">
        <v>55.904477988827445</v>
      </c>
    </row>
    <row r="4343" spans="1:2" x14ac:dyDescent="0.3">
      <c r="A4343" s="16" t="s">
        <v>2529</v>
      </c>
      <c r="B4343">
        <v>56.152924056669136</v>
      </c>
    </row>
    <row r="4344" spans="1:2" x14ac:dyDescent="0.3">
      <c r="A4344" s="16" t="s">
        <v>2527</v>
      </c>
      <c r="B4344">
        <v>55.784175009464604</v>
      </c>
    </row>
    <row r="4345" spans="1:2" x14ac:dyDescent="0.3">
      <c r="A4345" s="16" t="s">
        <v>2525</v>
      </c>
      <c r="B4345">
        <v>55.814599406851841</v>
      </c>
    </row>
    <row r="4346" spans="1:2" x14ac:dyDescent="0.3">
      <c r="A4346" s="16" t="s">
        <v>2523</v>
      </c>
      <c r="B4346">
        <v>55.284853715072693</v>
      </c>
    </row>
    <row r="4347" spans="1:2" x14ac:dyDescent="0.3">
      <c r="A4347" s="16" t="s">
        <v>2521</v>
      </c>
      <c r="B4347">
        <v>54.81430404222381</v>
      </c>
    </row>
    <row r="4348" spans="1:2" x14ac:dyDescent="0.3">
      <c r="A4348" s="16" t="s">
        <v>2519</v>
      </c>
      <c r="B4348">
        <v>52.858768906367914</v>
      </c>
    </row>
    <row r="4349" spans="1:2" x14ac:dyDescent="0.3">
      <c r="A4349" s="16" t="s">
        <v>2517</v>
      </c>
      <c r="B4349">
        <v>52.920099344582155</v>
      </c>
    </row>
    <row r="4350" spans="1:2" x14ac:dyDescent="0.3">
      <c r="A4350" s="16" t="s">
        <v>2515</v>
      </c>
      <c r="B4350">
        <v>51.89206345151625</v>
      </c>
    </row>
    <row r="4351" spans="1:2" x14ac:dyDescent="0.3">
      <c r="A4351" s="16" t="s">
        <v>2513</v>
      </c>
      <c r="B4351">
        <v>51.531675275126283</v>
      </c>
    </row>
    <row r="4352" spans="1:2" x14ac:dyDescent="0.3">
      <c r="A4352" s="16" t="s">
        <v>2511</v>
      </c>
      <c r="B4352">
        <v>52.027891446699861</v>
      </c>
    </row>
    <row r="4353" spans="1:2" x14ac:dyDescent="0.3">
      <c r="A4353" s="16" t="s">
        <v>2510</v>
      </c>
      <c r="B4353">
        <v>51.748796463649505</v>
      </c>
    </row>
    <row r="4354" spans="1:2" x14ac:dyDescent="0.3">
      <c r="A4354" s="16" t="s">
        <v>2508</v>
      </c>
      <c r="B4354">
        <v>51.370774089241742</v>
      </c>
    </row>
    <row r="4355" spans="1:2" x14ac:dyDescent="0.3">
      <c r="A4355" s="16" t="s">
        <v>2506</v>
      </c>
      <c r="B4355">
        <v>51.660814323741775</v>
      </c>
    </row>
    <row r="4356" spans="1:2" x14ac:dyDescent="0.3">
      <c r="A4356" s="16" t="s">
        <v>2504</v>
      </c>
      <c r="B4356">
        <v>51.450666428416305</v>
      </c>
    </row>
    <row r="4357" spans="1:2" x14ac:dyDescent="0.3">
      <c r="A4357" s="16" t="s">
        <v>2502</v>
      </c>
      <c r="B4357">
        <v>50.387641829404217</v>
      </c>
    </row>
    <row r="4358" spans="1:2" x14ac:dyDescent="0.3">
      <c r="A4358" s="16" t="s">
        <v>2500</v>
      </c>
      <c r="B4358">
        <v>50.71632333991424</v>
      </c>
    </row>
    <row r="4359" spans="1:2" x14ac:dyDescent="0.3">
      <c r="A4359" s="16" t="s">
        <v>2498</v>
      </c>
      <c r="B4359">
        <v>48.309175191839145</v>
      </c>
    </row>
    <row r="4360" spans="1:2" x14ac:dyDescent="0.3">
      <c r="A4360" s="16" t="s">
        <v>2496</v>
      </c>
      <c r="B4360">
        <v>49.027058899652324</v>
      </c>
    </row>
    <row r="4361" spans="1:2" x14ac:dyDescent="0.3">
      <c r="A4361" s="16" t="s">
        <v>2494</v>
      </c>
      <c r="B4361">
        <v>49.266538142674762</v>
      </c>
    </row>
    <row r="4362" spans="1:2" x14ac:dyDescent="0.3">
      <c r="A4362" s="16" t="s">
        <v>2493</v>
      </c>
      <c r="B4362">
        <v>48.655743385059978</v>
      </c>
    </row>
    <row r="4363" spans="1:2" x14ac:dyDescent="0.3">
      <c r="A4363" s="16" t="s">
        <v>2491</v>
      </c>
      <c r="B4363">
        <v>50.144810043875601</v>
      </c>
    </row>
    <row r="4364" spans="1:2" x14ac:dyDescent="0.3">
      <c r="A4364" s="16" t="s">
        <v>2490</v>
      </c>
      <c r="B4364">
        <v>50.695253943116249</v>
      </c>
    </row>
    <row r="4365" spans="1:2" x14ac:dyDescent="0.3">
      <c r="A4365" s="16" t="s">
        <v>2488</v>
      </c>
      <c r="B4365">
        <v>50.765573930407236</v>
      </c>
    </row>
    <row r="4366" spans="1:2" x14ac:dyDescent="0.3">
      <c r="A4366" s="16" t="s">
        <v>2486</v>
      </c>
      <c r="B4366">
        <v>51.743535603440627</v>
      </c>
    </row>
    <row r="4367" spans="1:2" x14ac:dyDescent="0.3">
      <c r="A4367" s="16" t="s">
        <v>2485</v>
      </c>
      <c r="B4367">
        <v>51.571293778747133</v>
      </c>
    </row>
    <row r="4368" spans="1:2" x14ac:dyDescent="0.3">
      <c r="A4368" s="16" t="s">
        <v>2483</v>
      </c>
      <c r="B4368">
        <v>52.131569934703485</v>
      </c>
    </row>
    <row r="4369" spans="1:2" x14ac:dyDescent="0.3">
      <c r="A4369" s="16" t="s">
        <v>2481</v>
      </c>
      <c r="B4369">
        <v>52.429808511938084</v>
      </c>
    </row>
    <row r="4370" spans="1:2" x14ac:dyDescent="0.3">
      <c r="A4370" s="16" t="s">
        <v>2479</v>
      </c>
      <c r="B4370">
        <v>53.528396270620966</v>
      </c>
    </row>
    <row r="4371" spans="1:2" x14ac:dyDescent="0.3">
      <c r="A4371" s="16" t="s">
        <v>2477</v>
      </c>
      <c r="B4371">
        <v>53.78889697961764</v>
      </c>
    </row>
    <row r="4372" spans="1:2" x14ac:dyDescent="0.3">
      <c r="A4372" s="16" t="s">
        <v>2475</v>
      </c>
      <c r="B4372">
        <v>54.06550174622604</v>
      </c>
    </row>
    <row r="4373" spans="1:2" x14ac:dyDescent="0.3">
      <c r="A4373" s="16" t="s">
        <v>2473</v>
      </c>
      <c r="B4373">
        <v>53.876426785972924</v>
      </c>
    </row>
    <row r="4374" spans="1:2" x14ac:dyDescent="0.3">
      <c r="A4374" s="16" t="s">
        <v>2471</v>
      </c>
      <c r="B4374">
        <v>51.380127517021769</v>
      </c>
    </row>
    <row r="4375" spans="1:2" x14ac:dyDescent="0.3">
      <c r="A4375" s="16" t="s">
        <v>2469</v>
      </c>
      <c r="B4375">
        <v>52.068796204390367</v>
      </c>
    </row>
    <row r="4376" spans="1:2" x14ac:dyDescent="0.3">
      <c r="A4376" s="16" t="s">
        <v>2467</v>
      </c>
      <c r="B4376">
        <v>52.208813146754181</v>
      </c>
    </row>
    <row r="4377" spans="1:2" x14ac:dyDescent="0.3">
      <c r="A4377" s="16" t="s">
        <v>2465</v>
      </c>
      <c r="B4377">
        <v>51.759278911516716</v>
      </c>
    </row>
    <row r="4378" spans="1:2" x14ac:dyDescent="0.3">
      <c r="A4378" s="16" t="s">
        <v>2463</v>
      </c>
      <c r="B4378">
        <v>50.228061498020985</v>
      </c>
    </row>
    <row r="4379" spans="1:2" x14ac:dyDescent="0.3">
      <c r="A4379" s="16" t="s">
        <v>2461</v>
      </c>
      <c r="B4379">
        <v>50.547961554151918</v>
      </c>
    </row>
    <row r="4380" spans="1:2" x14ac:dyDescent="0.3">
      <c r="A4380" s="16" t="s">
        <v>2459</v>
      </c>
      <c r="B4380">
        <v>49.868647820038724</v>
      </c>
    </row>
    <row r="4381" spans="1:2" x14ac:dyDescent="0.3">
      <c r="A4381" s="16" t="s">
        <v>2457</v>
      </c>
      <c r="B4381">
        <v>49.38984116302381</v>
      </c>
    </row>
    <row r="4382" spans="1:2" x14ac:dyDescent="0.3">
      <c r="A4382" s="16" t="s">
        <v>2455</v>
      </c>
      <c r="B4382">
        <v>50.037953961065455</v>
      </c>
    </row>
    <row r="4383" spans="1:2" x14ac:dyDescent="0.3">
      <c r="A4383" s="16" t="s">
        <v>2453</v>
      </c>
      <c r="B4383">
        <v>47.980046679609941</v>
      </c>
    </row>
    <row r="4384" spans="1:2" x14ac:dyDescent="0.3">
      <c r="A4384" s="16" t="s">
        <v>2451</v>
      </c>
      <c r="B4384">
        <v>47.780379402541236</v>
      </c>
    </row>
    <row r="4385" spans="1:2" x14ac:dyDescent="0.3">
      <c r="A4385" s="16" t="s">
        <v>2449</v>
      </c>
      <c r="B4385">
        <v>48.069336142097804</v>
      </c>
    </row>
    <row r="4386" spans="1:2" x14ac:dyDescent="0.3">
      <c r="A4386" s="16" t="s">
        <v>2447</v>
      </c>
      <c r="B4386">
        <v>48.209744397745986</v>
      </c>
    </row>
    <row r="4387" spans="1:2" x14ac:dyDescent="0.3">
      <c r="A4387" s="16" t="s">
        <v>2445</v>
      </c>
      <c r="B4387">
        <v>48.638138051547145</v>
      </c>
    </row>
    <row r="4388" spans="1:2" x14ac:dyDescent="0.3">
      <c r="A4388" s="16" t="s">
        <v>2443</v>
      </c>
      <c r="B4388">
        <v>46.920871684327878</v>
      </c>
    </row>
    <row r="4389" spans="1:2" x14ac:dyDescent="0.3">
      <c r="A4389" s="16" t="s">
        <v>2441</v>
      </c>
      <c r="B4389">
        <v>46.840381828234655</v>
      </c>
    </row>
    <row r="4390" spans="1:2" x14ac:dyDescent="0.3">
      <c r="A4390" s="16" t="s">
        <v>2440</v>
      </c>
      <c r="B4390">
        <v>47.290248759289604</v>
      </c>
    </row>
    <row r="4391" spans="1:2" x14ac:dyDescent="0.3">
      <c r="A4391" s="16" t="s">
        <v>2438</v>
      </c>
      <c r="B4391">
        <v>46.831023206634477</v>
      </c>
    </row>
    <row r="4392" spans="1:2" x14ac:dyDescent="0.3">
      <c r="A4392" s="16" t="s">
        <v>2436</v>
      </c>
      <c r="B4392">
        <v>45.941909031017879</v>
      </c>
    </row>
    <row r="4393" spans="1:2" x14ac:dyDescent="0.3">
      <c r="A4393" s="16" t="s">
        <v>2434</v>
      </c>
      <c r="B4393">
        <v>44.745809671290502</v>
      </c>
    </row>
    <row r="4394" spans="1:2" x14ac:dyDescent="0.3">
      <c r="A4394" s="16" t="s">
        <v>2432</v>
      </c>
      <c r="B4394">
        <v>45.147856343345815</v>
      </c>
    </row>
    <row r="4395" spans="1:2" x14ac:dyDescent="0.3">
      <c r="A4395" s="16" t="s">
        <v>2430</v>
      </c>
      <c r="B4395">
        <v>45.467345817690585</v>
      </c>
    </row>
    <row r="4396" spans="1:2" x14ac:dyDescent="0.3">
      <c r="A4396" s="16" t="s">
        <v>2428</v>
      </c>
      <c r="B4396">
        <v>45.756730631125897</v>
      </c>
    </row>
    <row r="4397" spans="1:2" x14ac:dyDescent="0.3">
      <c r="A4397" s="16" t="s">
        <v>2426</v>
      </c>
      <c r="B4397">
        <v>46.570839989069619</v>
      </c>
    </row>
    <row r="4398" spans="1:2" x14ac:dyDescent="0.3">
      <c r="A4398" s="16" t="s">
        <v>2424</v>
      </c>
      <c r="B4398">
        <v>47.230349774160679</v>
      </c>
    </row>
    <row r="4399" spans="1:2" x14ac:dyDescent="0.3">
      <c r="A4399" s="16" t="s">
        <v>2422</v>
      </c>
      <c r="B4399">
        <v>47.338744396595835</v>
      </c>
    </row>
    <row r="4400" spans="1:2" x14ac:dyDescent="0.3">
      <c r="A4400" s="16" t="s">
        <v>2420</v>
      </c>
      <c r="B4400">
        <v>47.838525474235951</v>
      </c>
    </row>
    <row r="4401" spans="1:2" x14ac:dyDescent="0.3">
      <c r="A4401" s="16" t="s">
        <v>2418</v>
      </c>
      <c r="B4401">
        <v>49.595119793259947</v>
      </c>
    </row>
    <row r="4402" spans="1:2" x14ac:dyDescent="0.3">
      <c r="A4402" s="16" t="s">
        <v>2416</v>
      </c>
      <c r="B4402">
        <v>49.522234950920641</v>
      </c>
    </row>
    <row r="4403" spans="1:2" x14ac:dyDescent="0.3">
      <c r="A4403" s="16" t="s">
        <v>2414</v>
      </c>
      <c r="B4403">
        <v>47.70644063576875</v>
      </c>
    </row>
    <row r="4404" spans="1:2" x14ac:dyDescent="0.3">
      <c r="A4404" s="16" t="s">
        <v>2412</v>
      </c>
      <c r="B4404">
        <v>48.027161832722406</v>
      </c>
    </row>
    <row r="4405" spans="1:2" x14ac:dyDescent="0.3">
      <c r="A4405" s="16" t="s">
        <v>2410</v>
      </c>
      <c r="B4405">
        <v>46.629572421668335</v>
      </c>
    </row>
    <row r="4406" spans="1:2" x14ac:dyDescent="0.3">
      <c r="A4406" s="16" t="s">
        <v>2408</v>
      </c>
      <c r="B4406">
        <v>46.798889714923739</v>
      </c>
    </row>
    <row r="4407" spans="1:2" x14ac:dyDescent="0.3">
      <c r="A4407" s="16" t="s">
        <v>2407</v>
      </c>
      <c r="B4407">
        <v>47.436122113948699</v>
      </c>
    </row>
    <row r="4408" spans="1:2" x14ac:dyDescent="0.3">
      <c r="A4408" s="16" t="s">
        <v>2405</v>
      </c>
      <c r="B4408">
        <v>47.656528059250896</v>
      </c>
    </row>
    <row r="4409" spans="1:2" x14ac:dyDescent="0.3">
      <c r="A4409" s="16" t="s">
        <v>2403</v>
      </c>
      <c r="B4409">
        <v>48.336225255900331</v>
      </c>
    </row>
    <row r="4410" spans="1:2" x14ac:dyDescent="0.3">
      <c r="A4410" s="16" t="s">
        <v>2401</v>
      </c>
      <c r="B4410">
        <v>48.825784353324728</v>
      </c>
    </row>
    <row r="4411" spans="1:2" x14ac:dyDescent="0.3">
      <c r="A4411" s="16" t="s">
        <v>2399</v>
      </c>
      <c r="B4411">
        <v>48.335580777193449</v>
      </c>
    </row>
    <row r="4412" spans="1:2" x14ac:dyDescent="0.3">
      <c r="A4412" s="16" t="s">
        <v>2397</v>
      </c>
      <c r="B4412">
        <v>48.752979616237944</v>
      </c>
    </row>
    <row r="4413" spans="1:2" x14ac:dyDescent="0.3">
      <c r="A4413" s="16" t="s">
        <v>2395</v>
      </c>
      <c r="B4413">
        <v>49.607643917782724</v>
      </c>
    </row>
    <row r="4414" spans="1:2" x14ac:dyDescent="0.3">
      <c r="A4414" s="16" t="s">
        <v>2393</v>
      </c>
      <c r="B4414">
        <v>49.206090888469248</v>
      </c>
    </row>
    <row r="4415" spans="1:2" x14ac:dyDescent="0.3">
      <c r="A4415" s="16" t="s">
        <v>2391</v>
      </c>
      <c r="B4415">
        <v>47.966454258734608</v>
      </c>
    </row>
    <row r="4416" spans="1:2" x14ac:dyDescent="0.3">
      <c r="A4416" s="16" t="s">
        <v>2389</v>
      </c>
      <c r="B4416">
        <v>48.504594766340496</v>
      </c>
    </row>
    <row r="4417" spans="1:2" x14ac:dyDescent="0.3">
      <c r="A4417" s="16" t="s">
        <v>2387</v>
      </c>
      <c r="B4417">
        <v>50.102038373669522</v>
      </c>
    </row>
    <row r="4418" spans="1:2" x14ac:dyDescent="0.3">
      <c r="A4418" s="16" t="s">
        <v>2385</v>
      </c>
      <c r="B4418">
        <v>50.874181627390655</v>
      </c>
    </row>
    <row r="4419" spans="1:2" x14ac:dyDescent="0.3">
      <c r="A4419" s="16" t="s">
        <v>2383</v>
      </c>
      <c r="B4419">
        <v>51.395174191304228</v>
      </c>
    </row>
    <row r="4420" spans="1:2" x14ac:dyDescent="0.3">
      <c r="A4420" s="16" t="s">
        <v>2381</v>
      </c>
      <c r="B4420">
        <v>52.425549031373528</v>
      </c>
    </row>
    <row r="4421" spans="1:2" x14ac:dyDescent="0.3">
      <c r="A4421" s="16" t="s">
        <v>2379</v>
      </c>
      <c r="B4421">
        <v>52.55505246592795</v>
      </c>
    </row>
    <row r="4422" spans="1:2" x14ac:dyDescent="0.3">
      <c r="A4422" s="16" t="s">
        <v>2377</v>
      </c>
      <c r="B4422">
        <v>51.68644911108855</v>
      </c>
    </row>
    <row r="4423" spans="1:2" x14ac:dyDescent="0.3">
      <c r="A4423" s="16" t="s">
        <v>2375</v>
      </c>
      <c r="B4423">
        <v>52.266010992075252</v>
      </c>
    </row>
    <row r="4424" spans="1:2" x14ac:dyDescent="0.3">
      <c r="A4424" s="16" t="s">
        <v>2373</v>
      </c>
      <c r="B4424">
        <v>51.91603357025329</v>
      </c>
    </row>
    <row r="4425" spans="1:2" x14ac:dyDescent="0.3">
      <c r="A4425" s="16" t="s">
        <v>2371</v>
      </c>
      <c r="B4425">
        <v>52.325990498769102</v>
      </c>
    </row>
    <row r="4426" spans="1:2" x14ac:dyDescent="0.3">
      <c r="A4426" s="16" t="s">
        <v>2369</v>
      </c>
      <c r="B4426">
        <v>52.277822733314849</v>
      </c>
    </row>
    <row r="4427" spans="1:2" x14ac:dyDescent="0.3">
      <c r="A4427" s="16" t="s">
        <v>2367</v>
      </c>
      <c r="B4427">
        <v>52.048227559958683</v>
      </c>
    </row>
    <row r="4428" spans="1:2" x14ac:dyDescent="0.3">
      <c r="A4428" s="16" t="s">
        <v>2365</v>
      </c>
      <c r="B4428">
        <v>52.607680290595852</v>
      </c>
    </row>
    <row r="4429" spans="1:2" x14ac:dyDescent="0.3">
      <c r="A4429" s="16" t="s">
        <v>2363</v>
      </c>
      <c r="B4429">
        <v>51.809772520671402</v>
      </c>
    </row>
    <row r="4430" spans="1:2" x14ac:dyDescent="0.3">
      <c r="A4430" s="16" t="s">
        <v>2361</v>
      </c>
      <c r="B4430">
        <v>52.009858236935301</v>
      </c>
    </row>
    <row r="4431" spans="1:2" x14ac:dyDescent="0.3">
      <c r="A4431" s="16" t="s">
        <v>2359</v>
      </c>
      <c r="B4431">
        <v>50.643072611541683</v>
      </c>
    </row>
    <row r="4432" spans="1:2" x14ac:dyDescent="0.3">
      <c r="A4432" s="16" t="s">
        <v>2357</v>
      </c>
      <c r="B4432">
        <v>50.712530058247722</v>
      </c>
    </row>
    <row r="4433" spans="1:2" x14ac:dyDescent="0.3">
      <c r="A4433" s="16" t="s">
        <v>2355</v>
      </c>
      <c r="B4433">
        <v>50.18511544764997</v>
      </c>
    </row>
    <row r="4434" spans="1:2" x14ac:dyDescent="0.3">
      <c r="A4434" s="16" t="s">
        <v>2353</v>
      </c>
      <c r="B4434">
        <v>50.944681203301272</v>
      </c>
    </row>
    <row r="4435" spans="1:2" x14ac:dyDescent="0.3">
      <c r="A4435" s="16" t="s">
        <v>2351</v>
      </c>
      <c r="B4435">
        <v>52.630978444402352</v>
      </c>
    </row>
    <row r="4436" spans="1:2" x14ac:dyDescent="0.3">
      <c r="A4436" s="16" t="s">
        <v>2349</v>
      </c>
      <c r="B4436">
        <v>51.574745325533243</v>
      </c>
    </row>
    <row r="4437" spans="1:2" x14ac:dyDescent="0.3">
      <c r="A4437" s="16" t="s">
        <v>2347</v>
      </c>
      <c r="B4437">
        <v>51.782241123485271</v>
      </c>
    </row>
    <row r="4438" spans="1:2" x14ac:dyDescent="0.3">
      <c r="A4438" s="16" t="s">
        <v>2345</v>
      </c>
      <c r="B4438">
        <v>52.482368835988225</v>
      </c>
    </row>
    <row r="4439" spans="1:2" x14ac:dyDescent="0.3">
      <c r="A4439" s="16" t="s">
        <v>2343</v>
      </c>
      <c r="B4439">
        <v>51.951260812312789</v>
      </c>
    </row>
    <row r="4440" spans="1:2" x14ac:dyDescent="0.3">
      <c r="A4440" s="16" t="s">
        <v>2341</v>
      </c>
      <c r="B4440">
        <v>52.320891487994693</v>
      </c>
    </row>
    <row r="4441" spans="1:2" x14ac:dyDescent="0.3">
      <c r="A4441" s="16" t="s">
        <v>2339</v>
      </c>
      <c r="B4441">
        <v>51.800825911700322</v>
      </c>
    </row>
    <row r="4442" spans="1:2" x14ac:dyDescent="0.3">
      <c r="A4442" s="16" t="s">
        <v>2337</v>
      </c>
      <c r="B4442">
        <v>51.910204287480902</v>
      </c>
    </row>
    <row r="4443" spans="1:2" x14ac:dyDescent="0.3">
      <c r="A4443" s="16" t="s">
        <v>2335</v>
      </c>
      <c r="B4443">
        <v>50.773272961457124</v>
      </c>
    </row>
    <row r="4444" spans="1:2" x14ac:dyDescent="0.3">
      <c r="A4444" s="16" t="s">
        <v>2333</v>
      </c>
      <c r="B4444">
        <v>52.2924240922775</v>
      </c>
    </row>
    <row r="4445" spans="1:2" x14ac:dyDescent="0.3">
      <c r="A4445" s="16" t="s">
        <v>2331</v>
      </c>
      <c r="B4445">
        <v>52.661191092516923</v>
      </c>
    </row>
    <row r="4446" spans="1:2" x14ac:dyDescent="0.3">
      <c r="A4446" s="16" t="s">
        <v>2327</v>
      </c>
      <c r="B4446">
        <v>53.290308070434868</v>
      </c>
    </row>
    <row r="4447" spans="1:2" x14ac:dyDescent="0.3">
      <c r="A4447" s="16" t="s">
        <v>2325</v>
      </c>
      <c r="B4447">
        <v>54.103880331442269</v>
      </c>
    </row>
    <row r="4448" spans="1:2" x14ac:dyDescent="0.3">
      <c r="A4448" s="16" t="s">
        <v>2323</v>
      </c>
      <c r="B4448">
        <v>54.394997863471112</v>
      </c>
    </row>
    <row r="4449" spans="1:2" x14ac:dyDescent="0.3">
      <c r="A4449" s="16" t="s">
        <v>2321</v>
      </c>
      <c r="B4449">
        <v>53.68623573311573</v>
      </c>
    </row>
    <row r="4450" spans="1:2" x14ac:dyDescent="0.3">
      <c r="A4450" s="16" t="s">
        <v>2319</v>
      </c>
      <c r="B4450">
        <v>53.746131124413374</v>
      </c>
    </row>
    <row r="4451" spans="1:2" x14ac:dyDescent="0.3">
      <c r="A4451" s="16" t="s">
        <v>2317</v>
      </c>
      <c r="B4451">
        <v>54.175652306297444</v>
      </c>
    </row>
    <row r="4452" spans="1:2" x14ac:dyDescent="0.3">
      <c r="A4452" s="16" t="s">
        <v>2315</v>
      </c>
      <c r="B4452">
        <v>55.064105052798354</v>
      </c>
    </row>
    <row r="4453" spans="1:2" x14ac:dyDescent="0.3">
      <c r="A4453" s="16" t="s">
        <v>2313</v>
      </c>
      <c r="B4453">
        <v>55.372550949064511</v>
      </c>
    </row>
    <row r="4454" spans="1:2" x14ac:dyDescent="0.3">
      <c r="A4454" s="16" t="s">
        <v>2311</v>
      </c>
      <c r="B4454">
        <v>55.523953124417069</v>
      </c>
    </row>
    <row r="4455" spans="1:2" x14ac:dyDescent="0.3">
      <c r="A4455" s="16" t="s">
        <v>2309</v>
      </c>
      <c r="B4455">
        <v>55.385117959711614</v>
      </c>
    </row>
    <row r="4456" spans="1:2" x14ac:dyDescent="0.3">
      <c r="A4456" s="16" t="s">
        <v>2307</v>
      </c>
      <c r="B4456">
        <v>55.044139822539911</v>
      </c>
    </row>
    <row r="4457" spans="1:2" x14ac:dyDescent="0.3">
      <c r="A4457" s="16" t="s">
        <v>2305</v>
      </c>
      <c r="B4457">
        <v>56.191859602400228</v>
      </c>
    </row>
    <row r="4458" spans="1:2" x14ac:dyDescent="0.3">
      <c r="A4458" s="16" t="s">
        <v>2303</v>
      </c>
      <c r="B4458">
        <v>56.3328360469866</v>
      </c>
    </row>
    <row r="4459" spans="1:2" x14ac:dyDescent="0.3">
      <c r="A4459" s="16" t="s">
        <v>2301</v>
      </c>
      <c r="B4459">
        <v>56.762568671245027</v>
      </c>
    </row>
    <row r="4460" spans="1:2" x14ac:dyDescent="0.3">
      <c r="A4460" s="16" t="s">
        <v>2299</v>
      </c>
      <c r="B4460">
        <v>58.919358438560742</v>
      </c>
    </row>
    <row r="4461" spans="1:2" x14ac:dyDescent="0.3">
      <c r="A4461" s="16" t="s">
        <v>2297</v>
      </c>
      <c r="B4461">
        <v>58.335874872500924</v>
      </c>
    </row>
    <row r="4462" spans="1:2" x14ac:dyDescent="0.3">
      <c r="A4462" s="16" t="s">
        <v>2296</v>
      </c>
      <c r="B4462">
        <v>57.79731865665142</v>
      </c>
    </row>
    <row r="4463" spans="1:2" x14ac:dyDescent="0.3">
      <c r="A4463" s="16" t="s">
        <v>2294</v>
      </c>
      <c r="B4463">
        <v>57.308951749467354</v>
      </c>
    </row>
    <row r="4464" spans="1:2" x14ac:dyDescent="0.3">
      <c r="A4464" s="16" t="s">
        <v>2292</v>
      </c>
      <c r="B4464">
        <v>57.438722934407799</v>
      </c>
    </row>
    <row r="4465" spans="1:2" x14ac:dyDescent="0.3">
      <c r="A4465" s="16" t="s">
        <v>2290</v>
      </c>
      <c r="B4465">
        <v>56.022436105203838</v>
      </c>
    </row>
    <row r="4466" spans="1:2" x14ac:dyDescent="0.3">
      <c r="A4466" s="16" t="s">
        <v>2288</v>
      </c>
      <c r="B4466">
        <v>55.900967669467384</v>
      </c>
    </row>
    <row r="4467" spans="1:2" x14ac:dyDescent="0.3">
      <c r="A4467" s="16" t="s">
        <v>2286</v>
      </c>
      <c r="B4467">
        <v>55.700578677028602</v>
      </c>
    </row>
    <row r="4468" spans="1:2" x14ac:dyDescent="0.3">
      <c r="A4468" s="16" t="s">
        <v>2284</v>
      </c>
      <c r="B4468">
        <v>56.898440584061476</v>
      </c>
    </row>
    <row r="4469" spans="1:2" x14ac:dyDescent="0.3">
      <c r="A4469" s="16" t="s">
        <v>2282</v>
      </c>
      <c r="B4469">
        <v>55.520899390973668</v>
      </c>
    </row>
    <row r="4470" spans="1:2" x14ac:dyDescent="0.3">
      <c r="A4470" s="16" t="s">
        <v>2280</v>
      </c>
      <c r="B4470">
        <v>55.69061505800525</v>
      </c>
    </row>
    <row r="4471" spans="1:2" x14ac:dyDescent="0.3">
      <c r="A4471" s="16" t="s">
        <v>2278</v>
      </c>
      <c r="B4471">
        <v>56.507911112937919</v>
      </c>
    </row>
    <row r="4472" spans="1:2" x14ac:dyDescent="0.3">
      <c r="A4472" s="16" t="s">
        <v>2276</v>
      </c>
      <c r="B4472">
        <v>56.836179265236126</v>
      </c>
    </row>
    <row r="4473" spans="1:2" x14ac:dyDescent="0.3">
      <c r="A4473" s="16" t="s">
        <v>2274</v>
      </c>
      <c r="B4473">
        <v>56.148841070349597</v>
      </c>
    </row>
    <row r="4474" spans="1:2" x14ac:dyDescent="0.3">
      <c r="A4474" s="16" t="s">
        <v>2272</v>
      </c>
      <c r="B4474">
        <v>57.0674718965019</v>
      </c>
    </row>
    <row r="4475" spans="1:2" x14ac:dyDescent="0.3">
      <c r="A4475" s="16" t="s">
        <v>2270</v>
      </c>
      <c r="B4475">
        <v>57.715729032857631</v>
      </c>
    </row>
    <row r="4476" spans="1:2" x14ac:dyDescent="0.3">
      <c r="A4476" s="16" t="s">
        <v>2268</v>
      </c>
      <c r="B4476">
        <v>57.773887587913457</v>
      </c>
    </row>
    <row r="4477" spans="1:2" x14ac:dyDescent="0.3">
      <c r="A4477" s="16" t="s">
        <v>2267</v>
      </c>
      <c r="B4477">
        <v>58.043973029039002</v>
      </c>
    </row>
    <row r="4478" spans="1:2" x14ac:dyDescent="0.3">
      <c r="A4478" s="16" t="s">
        <v>2265</v>
      </c>
      <c r="B4478">
        <v>57.125840917035454</v>
      </c>
    </row>
    <row r="4479" spans="1:2" x14ac:dyDescent="0.3">
      <c r="A4479" s="16" t="s">
        <v>2263</v>
      </c>
      <c r="B4479">
        <v>57.643933772411494</v>
      </c>
    </row>
    <row r="4480" spans="1:2" x14ac:dyDescent="0.3">
      <c r="A4480" s="16" t="s">
        <v>2261</v>
      </c>
      <c r="B4480">
        <v>57.265108904624746</v>
      </c>
    </row>
    <row r="4481" spans="1:2" x14ac:dyDescent="0.3">
      <c r="A4481" s="16" t="s">
        <v>2259</v>
      </c>
      <c r="B4481">
        <v>58.22063668467456</v>
      </c>
    </row>
    <row r="4482" spans="1:2" x14ac:dyDescent="0.3">
      <c r="A4482" s="16" t="s">
        <v>2257</v>
      </c>
      <c r="B4482">
        <v>58.331888723912925</v>
      </c>
    </row>
    <row r="4483" spans="1:2" x14ac:dyDescent="0.3">
      <c r="A4483" s="16" t="s">
        <v>2255</v>
      </c>
      <c r="B4483">
        <v>59.19059371622658</v>
      </c>
    </row>
    <row r="4484" spans="1:2" x14ac:dyDescent="0.3">
      <c r="A4484" s="16" t="s">
        <v>2253</v>
      </c>
      <c r="B4484">
        <v>60.329294844067299</v>
      </c>
    </row>
    <row r="4485" spans="1:2" x14ac:dyDescent="0.3">
      <c r="A4485" s="16" t="s">
        <v>2251</v>
      </c>
      <c r="B4485">
        <v>60.788148341815756</v>
      </c>
    </row>
    <row r="4486" spans="1:2" x14ac:dyDescent="0.3">
      <c r="A4486" s="16" t="s">
        <v>2249</v>
      </c>
      <c r="B4486">
        <v>61.252078470888542</v>
      </c>
    </row>
    <row r="4487" spans="1:2" x14ac:dyDescent="0.3">
      <c r="A4487" s="16" t="s">
        <v>2247</v>
      </c>
      <c r="B4487">
        <v>60.372461293446449</v>
      </c>
    </row>
    <row r="4488" spans="1:2" x14ac:dyDescent="0.3">
      <c r="A4488" s="16" t="s">
        <v>2246</v>
      </c>
      <c r="B4488">
        <v>60.502208689183718</v>
      </c>
    </row>
    <row r="4489" spans="1:2" x14ac:dyDescent="0.3">
      <c r="A4489" s="16" t="s">
        <v>2244</v>
      </c>
      <c r="B4489">
        <v>61.948358698850562</v>
      </c>
    </row>
    <row r="4490" spans="1:2" x14ac:dyDescent="0.3">
      <c r="A4490" s="16" t="s">
        <v>2242</v>
      </c>
      <c r="B4490">
        <v>64.142978203821571</v>
      </c>
    </row>
    <row r="4491" spans="1:2" x14ac:dyDescent="0.3">
      <c r="A4491" s="16" t="s">
        <v>2240</v>
      </c>
      <c r="B4491">
        <v>63.560840441306539</v>
      </c>
    </row>
    <row r="4492" spans="1:2" x14ac:dyDescent="0.3">
      <c r="A4492" s="16" t="s">
        <v>2238</v>
      </c>
      <c r="B4492">
        <v>63.360506819270306</v>
      </c>
    </row>
    <row r="4493" spans="1:2" x14ac:dyDescent="0.3">
      <c r="A4493" s="16" t="s">
        <v>2236</v>
      </c>
      <c r="B4493">
        <v>63.798758746574151</v>
      </c>
    </row>
    <row r="4494" spans="1:2" x14ac:dyDescent="0.3">
      <c r="A4494" s="16" t="s">
        <v>2234</v>
      </c>
      <c r="B4494">
        <v>63.389917380241272</v>
      </c>
    </row>
    <row r="4495" spans="1:2" x14ac:dyDescent="0.3">
      <c r="A4495" s="16" t="s">
        <v>2232</v>
      </c>
      <c r="B4495">
        <v>63.032230410370758</v>
      </c>
    </row>
    <row r="4496" spans="1:2" x14ac:dyDescent="0.3">
      <c r="A4496" s="16" t="s">
        <v>2230</v>
      </c>
      <c r="B4496">
        <v>62.078357963417254</v>
      </c>
    </row>
    <row r="4497" spans="1:2" x14ac:dyDescent="0.3">
      <c r="A4497" s="16" t="s">
        <v>2228</v>
      </c>
      <c r="B4497">
        <v>61.740620930671291</v>
      </c>
    </row>
    <row r="4498" spans="1:2" x14ac:dyDescent="0.3">
      <c r="A4498" s="16" t="s">
        <v>2226</v>
      </c>
      <c r="B4498">
        <v>61.231177152093572</v>
      </c>
    </row>
    <row r="4499" spans="1:2" x14ac:dyDescent="0.3">
      <c r="A4499" s="16" t="s">
        <v>2225</v>
      </c>
      <c r="B4499">
        <v>62.587278756880401</v>
      </c>
    </row>
    <row r="4500" spans="1:2" x14ac:dyDescent="0.3">
      <c r="A4500" s="16" t="s">
        <v>2223</v>
      </c>
      <c r="B4500">
        <v>62.088336802504763</v>
      </c>
    </row>
    <row r="4501" spans="1:2" x14ac:dyDescent="0.3">
      <c r="A4501" s="16" t="s">
        <v>2221</v>
      </c>
      <c r="B4501">
        <v>62.433537858713187</v>
      </c>
    </row>
    <row r="4502" spans="1:2" x14ac:dyDescent="0.3">
      <c r="A4502" s="16" t="s">
        <v>2219</v>
      </c>
      <c r="B4502">
        <v>63.183797630513574</v>
      </c>
    </row>
    <row r="4503" spans="1:2" x14ac:dyDescent="0.3">
      <c r="A4503" s="16" t="s">
        <v>2217</v>
      </c>
      <c r="B4503">
        <v>63.41225658583577</v>
      </c>
    </row>
    <row r="4504" spans="1:2" x14ac:dyDescent="0.3">
      <c r="A4504" s="16" t="s">
        <v>2215</v>
      </c>
      <c r="B4504">
        <v>63.724866412856869</v>
      </c>
    </row>
    <row r="4505" spans="1:2" x14ac:dyDescent="0.3">
      <c r="A4505" s="16" t="s">
        <v>2213</v>
      </c>
      <c r="B4505">
        <v>63.706501377308157</v>
      </c>
    </row>
    <row r="4506" spans="1:2" x14ac:dyDescent="0.3">
      <c r="A4506" s="16" t="s">
        <v>2211</v>
      </c>
      <c r="B4506">
        <v>63.472644894795643</v>
      </c>
    </row>
    <row r="4507" spans="1:2" x14ac:dyDescent="0.3">
      <c r="A4507" s="16" t="s">
        <v>2209</v>
      </c>
      <c r="B4507">
        <v>62.974564216028085</v>
      </c>
    </row>
    <row r="4508" spans="1:2" x14ac:dyDescent="0.3">
      <c r="A4508" s="16" t="s">
        <v>2207</v>
      </c>
      <c r="B4508">
        <v>63.435691531271672</v>
      </c>
    </row>
    <row r="4509" spans="1:2" x14ac:dyDescent="0.3">
      <c r="A4509" s="16" t="s">
        <v>2205</v>
      </c>
      <c r="B4509">
        <v>63.595671466439903</v>
      </c>
    </row>
    <row r="4510" spans="1:2" x14ac:dyDescent="0.3">
      <c r="A4510" s="16" t="s">
        <v>2203</v>
      </c>
      <c r="B4510">
        <v>62.313280293405128</v>
      </c>
    </row>
    <row r="4511" spans="1:2" x14ac:dyDescent="0.3">
      <c r="A4511" s="16" t="s">
        <v>2201</v>
      </c>
      <c r="B4511">
        <v>62.722382694050381</v>
      </c>
    </row>
    <row r="4512" spans="1:2" x14ac:dyDescent="0.3">
      <c r="A4512" s="16" t="s">
        <v>2199</v>
      </c>
      <c r="B4512">
        <v>61.088111137943159</v>
      </c>
    </row>
    <row r="4513" spans="1:2" x14ac:dyDescent="0.3">
      <c r="A4513" s="16" t="s">
        <v>2197</v>
      </c>
      <c r="B4513">
        <v>62.066206769076828</v>
      </c>
    </row>
    <row r="4514" spans="1:2" x14ac:dyDescent="0.3">
      <c r="A4514" s="16" t="s">
        <v>2195</v>
      </c>
      <c r="B4514">
        <v>63.264469069818411</v>
      </c>
    </row>
    <row r="4515" spans="1:2" x14ac:dyDescent="0.3">
      <c r="A4515" s="16" t="s">
        <v>2193</v>
      </c>
      <c r="B4515">
        <v>64.550635568662898</v>
      </c>
    </row>
    <row r="4516" spans="1:2" x14ac:dyDescent="0.3">
      <c r="A4516" s="16" t="s">
        <v>2191</v>
      </c>
      <c r="B4516">
        <v>63.198382519357324</v>
      </c>
    </row>
    <row r="4517" spans="1:2" x14ac:dyDescent="0.3">
      <c r="A4517" s="16" t="s">
        <v>2189</v>
      </c>
      <c r="B4517">
        <v>62.30434058309536</v>
      </c>
    </row>
    <row r="4518" spans="1:2" x14ac:dyDescent="0.3">
      <c r="A4518" s="16" t="s">
        <v>2187</v>
      </c>
      <c r="B4518">
        <v>63.171397524026879</v>
      </c>
    </row>
    <row r="4519" spans="1:2" x14ac:dyDescent="0.3">
      <c r="A4519" s="16" t="s">
        <v>2185</v>
      </c>
      <c r="B4519">
        <v>63.091362360472679</v>
      </c>
    </row>
    <row r="4520" spans="1:2" x14ac:dyDescent="0.3">
      <c r="A4520" s="16" t="s">
        <v>2183</v>
      </c>
      <c r="B4520">
        <v>63.267698778228031</v>
      </c>
    </row>
    <row r="4521" spans="1:2" x14ac:dyDescent="0.3">
      <c r="A4521" s="16" t="s">
        <v>2181</v>
      </c>
      <c r="B4521">
        <v>63.652792090595035</v>
      </c>
    </row>
    <row r="4522" spans="1:2" x14ac:dyDescent="0.3">
      <c r="A4522" s="16" t="s">
        <v>2179</v>
      </c>
      <c r="B4522">
        <v>64.411253220572164</v>
      </c>
    </row>
    <row r="4523" spans="1:2" x14ac:dyDescent="0.3">
      <c r="A4523" s="16" t="s">
        <v>2177</v>
      </c>
      <c r="B4523">
        <v>64.75381538509933</v>
      </c>
    </row>
    <row r="4524" spans="1:2" x14ac:dyDescent="0.3">
      <c r="A4524" s="16" t="s">
        <v>2175</v>
      </c>
      <c r="B4524">
        <v>65.104980144417581</v>
      </c>
    </row>
    <row r="4525" spans="1:2" x14ac:dyDescent="0.3">
      <c r="A4525" s="16" t="s">
        <v>2173</v>
      </c>
      <c r="B4525">
        <v>66.869931764322757</v>
      </c>
    </row>
    <row r="4526" spans="1:2" x14ac:dyDescent="0.3">
      <c r="A4526" s="16" t="s">
        <v>2171</v>
      </c>
      <c r="B4526">
        <v>66.279961923480869</v>
      </c>
    </row>
    <row r="4527" spans="1:2" x14ac:dyDescent="0.3">
      <c r="A4527" s="16" t="s">
        <v>2169</v>
      </c>
      <c r="B4527">
        <v>66.563724904163251</v>
      </c>
    </row>
    <row r="4528" spans="1:2" x14ac:dyDescent="0.3">
      <c r="A4528" s="16" t="s">
        <v>2167</v>
      </c>
      <c r="B4528">
        <v>66.715152613283564</v>
      </c>
    </row>
    <row r="4529" spans="1:2" x14ac:dyDescent="0.3">
      <c r="A4529" s="16" t="s">
        <v>2165</v>
      </c>
      <c r="B4529">
        <v>66.413633483026146</v>
      </c>
    </row>
    <row r="4530" spans="1:2" x14ac:dyDescent="0.3">
      <c r="A4530" s="16" t="s">
        <v>2163</v>
      </c>
      <c r="B4530">
        <v>67.681439987565483</v>
      </c>
    </row>
    <row r="4531" spans="1:2" x14ac:dyDescent="0.3">
      <c r="A4531" s="16" t="s">
        <v>2161</v>
      </c>
      <c r="B4531">
        <v>67.910902416768593</v>
      </c>
    </row>
    <row r="4532" spans="1:2" x14ac:dyDescent="0.3">
      <c r="A4532" s="16" t="s">
        <v>2159</v>
      </c>
      <c r="B4532">
        <v>67.461954185719009</v>
      </c>
    </row>
    <row r="4533" spans="1:2" x14ac:dyDescent="0.3">
      <c r="A4533" s="16" t="s">
        <v>2157</v>
      </c>
      <c r="B4533">
        <v>67.620453206480306</v>
      </c>
    </row>
    <row r="4534" spans="1:2" x14ac:dyDescent="0.3">
      <c r="A4534" s="16" t="s">
        <v>2155</v>
      </c>
      <c r="B4534">
        <v>68.653885802168446</v>
      </c>
    </row>
    <row r="4535" spans="1:2" x14ac:dyDescent="0.3">
      <c r="A4535" s="16" t="s">
        <v>2153</v>
      </c>
      <c r="B4535">
        <v>69.035960071048152</v>
      </c>
    </row>
    <row r="4536" spans="1:2" x14ac:dyDescent="0.3">
      <c r="A4536" s="16" t="s">
        <v>2151</v>
      </c>
      <c r="B4536">
        <v>69.094320780060883</v>
      </c>
    </row>
    <row r="4537" spans="1:2" x14ac:dyDescent="0.3">
      <c r="A4537" s="16" t="s">
        <v>2149</v>
      </c>
      <c r="B4537">
        <v>69.701932212860754</v>
      </c>
    </row>
    <row r="4538" spans="1:2" x14ac:dyDescent="0.3">
      <c r="A4538" s="16" t="s">
        <v>2147</v>
      </c>
      <c r="B4538">
        <v>70.091040820311846</v>
      </c>
    </row>
    <row r="4539" spans="1:2" x14ac:dyDescent="0.3">
      <c r="A4539" s="16" t="s">
        <v>2145</v>
      </c>
      <c r="B4539">
        <v>68.985503715415405</v>
      </c>
    </row>
    <row r="4540" spans="1:2" x14ac:dyDescent="0.3">
      <c r="A4540" s="16" t="s">
        <v>2143</v>
      </c>
      <c r="B4540">
        <v>69.213110876317131</v>
      </c>
    </row>
    <row r="4541" spans="1:2" x14ac:dyDescent="0.3">
      <c r="A4541" s="16" t="s">
        <v>2141</v>
      </c>
      <c r="B4541">
        <v>69.143855453205532</v>
      </c>
    </row>
    <row r="4542" spans="1:2" x14ac:dyDescent="0.3">
      <c r="A4542" s="16" t="s">
        <v>2140</v>
      </c>
      <c r="B4542">
        <v>68.446217897574044</v>
      </c>
    </row>
    <row r="4543" spans="1:2" x14ac:dyDescent="0.3">
      <c r="A4543" s="16" t="s">
        <v>2138</v>
      </c>
      <c r="B4543">
        <v>68.866363059312917</v>
      </c>
    </row>
    <row r="4544" spans="1:2" x14ac:dyDescent="0.3">
      <c r="A4544" s="16" t="s">
        <v>2136</v>
      </c>
      <c r="B4544">
        <v>69.791483084989778</v>
      </c>
    </row>
    <row r="4545" spans="1:2" x14ac:dyDescent="0.3">
      <c r="A4545" s="16" t="s">
        <v>2134</v>
      </c>
      <c r="B4545">
        <v>70.360930963996339</v>
      </c>
    </row>
    <row r="4546" spans="1:2" x14ac:dyDescent="0.3">
      <c r="A4546" s="16" t="s">
        <v>2132</v>
      </c>
      <c r="B4546">
        <v>70.252716773156621</v>
      </c>
    </row>
    <row r="4547" spans="1:2" x14ac:dyDescent="0.3">
      <c r="A4547" s="16" t="s">
        <v>2130</v>
      </c>
      <c r="B4547">
        <v>70.353065495525655</v>
      </c>
    </row>
    <row r="4548" spans="1:2" x14ac:dyDescent="0.3">
      <c r="A4548" s="16" t="s">
        <v>2128</v>
      </c>
      <c r="B4548">
        <v>69.297076141303336</v>
      </c>
    </row>
    <row r="4549" spans="1:2" x14ac:dyDescent="0.3">
      <c r="A4549" s="16" t="s">
        <v>2126</v>
      </c>
      <c r="B4549">
        <v>68.852255505238091</v>
      </c>
    </row>
    <row r="4550" spans="1:2" x14ac:dyDescent="0.3">
      <c r="A4550" s="16" t="s">
        <v>2124</v>
      </c>
      <c r="B4550">
        <v>68.881608578186217</v>
      </c>
    </row>
    <row r="4551" spans="1:2" x14ac:dyDescent="0.3">
      <c r="A4551" s="16" t="s">
        <v>2122</v>
      </c>
      <c r="B4551">
        <v>69.477482010727911</v>
      </c>
    </row>
    <row r="4552" spans="1:2" x14ac:dyDescent="0.3">
      <c r="A4552" s="16" t="s">
        <v>2120</v>
      </c>
      <c r="B4552">
        <v>68.41036035713681</v>
      </c>
    </row>
    <row r="4553" spans="1:2" x14ac:dyDescent="0.3">
      <c r="A4553" s="16" t="s">
        <v>2118</v>
      </c>
      <c r="B4553">
        <v>67.451948071319961</v>
      </c>
    </row>
    <row r="4554" spans="1:2" x14ac:dyDescent="0.3">
      <c r="A4554" s="16" t="s">
        <v>2116</v>
      </c>
      <c r="B4554">
        <v>66.690391094497386</v>
      </c>
    </row>
    <row r="4555" spans="1:2" x14ac:dyDescent="0.3">
      <c r="A4555" s="16" t="s">
        <v>2114</v>
      </c>
      <c r="B4555">
        <v>65.34131094509091</v>
      </c>
    </row>
    <row r="4556" spans="1:2" x14ac:dyDescent="0.3">
      <c r="A4556" s="16" t="s">
        <v>2112</v>
      </c>
      <c r="B4556">
        <v>64.642574763324106</v>
      </c>
    </row>
    <row r="4557" spans="1:2" x14ac:dyDescent="0.3">
      <c r="A4557" s="16" t="s">
        <v>2110</v>
      </c>
      <c r="B4557">
        <v>62.626749290207755</v>
      </c>
    </row>
    <row r="4558" spans="1:2" x14ac:dyDescent="0.3">
      <c r="A4558" s="16" t="s">
        <v>2108</v>
      </c>
      <c r="B4558">
        <v>62.426228833910137</v>
      </c>
    </row>
    <row r="4559" spans="1:2" x14ac:dyDescent="0.3">
      <c r="A4559" s="16" t="s">
        <v>2106</v>
      </c>
      <c r="B4559">
        <v>62.552135438984287</v>
      </c>
    </row>
    <row r="4560" spans="1:2" x14ac:dyDescent="0.3">
      <c r="A4560" s="16" t="s">
        <v>2104</v>
      </c>
      <c r="B4560">
        <v>64.189885750492152</v>
      </c>
    </row>
    <row r="4561" spans="1:2" x14ac:dyDescent="0.3">
      <c r="A4561" s="16" t="s">
        <v>2102</v>
      </c>
      <c r="B4561">
        <v>64.158895721672422</v>
      </c>
    </row>
    <row r="4562" spans="1:2" x14ac:dyDescent="0.3">
      <c r="A4562" s="16" t="s">
        <v>2100</v>
      </c>
      <c r="B4562">
        <v>64.666461445531596</v>
      </c>
    </row>
    <row r="4563" spans="1:2" x14ac:dyDescent="0.3">
      <c r="A4563" s="16" t="s">
        <v>2098</v>
      </c>
      <c r="B4563">
        <v>65.494240023566618</v>
      </c>
    </row>
    <row r="4564" spans="1:2" x14ac:dyDescent="0.3">
      <c r="A4564" s="16" t="s">
        <v>2096</v>
      </c>
      <c r="B4564">
        <v>65.075147199090267</v>
      </c>
    </row>
    <row r="4565" spans="1:2" x14ac:dyDescent="0.3">
      <c r="A4565" s="16" t="s">
        <v>2094</v>
      </c>
      <c r="B4565">
        <v>65.240668345301771</v>
      </c>
    </row>
    <row r="4566" spans="1:2" x14ac:dyDescent="0.3">
      <c r="A4566" s="16" t="s">
        <v>2092</v>
      </c>
      <c r="B4566">
        <v>66.20834038732167</v>
      </c>
    </row>
    <row r="4567" spans="1:2" x14ac:dyDescent="0.3">
      <c r="A4567" s="16" t="s">
        <v>2090</v>
      </c>
      <c r="B4567">
        <v>67.12582303766564</v>
      </c>
    </row>
    <row r="4568" spans="1:2" x14ac:dyDescent="0.3">
      <c r="A4568" s="16" t="s">
        <v>2088</v>
      </c>
      <c r="B4568">
        <v>67.315078766266808</v>
      </c>
    </row>
    <row r="4569" spans="1:2" x14ac:dyDescent="0.3">
      <c r="A4569" s="16" t="s">
        <v>2086</v>
      </c>
      <c r="B4569">
        <v>66.444250645775213</v>
      </c>
    </row>
    <row r="4570" spans="1:2" x14ac:dyDescent="0.3">
      <c r="A4570" s="16" t="s">
        <v>2084</v>
      </c>
      <c r="B4570">
        <v>65.598369519855936</v>
      </c>
    </row>
    <row r="4571" spans="1:2" x14ac:dyDescent="0.3">
      <c r="A4571" s="16" t="s">
        <v>2082</v>
      </c>
      <c r="B4571">
        <v>63.656936589886662</v>
      </c>
    </row>
    <row r="4572" spans="1:2" x14ac:dyDescent="0.3">
      <c r="A4572" s="16" t="s">
        <v>2080</v>
      </c>
      <c r="B4572">
        <v>64.193867611566446</v>
      </c>
    </row>
    <row r="4573" spans="1:2" x14ac:dyDescent="0.3">
      <c r="A4573" s="16" t="s">
        <v>2079</v>
      </c>
      <c r="B4573">
        <v>65.358160755320881</v>
      </c>
    </row>
    <row r="4574" spans="1:2" x14ac:dyDescent="0.3">
      <c r="A4574" s="16" t="s">
        <v>2077</v>
      </c>
      <c r="B4574">
        <v>65.605826969810352</v>
      </c>
    </row>
    <row r="4575" spans="1:2" x14ac:dyDescent="0.3">
      <c r="A4575" s="16" t="s">
        <v>2075</v>
      </c>
      <c r="B4575">
        <v>64.159565312294035</v>
      </c>
    </row>
    <row r="4576" spans="1:2" x14ac:dyDescent="0.3">
      <c r="A4576" s="16" t="s">
        <v>2073</v>
      </c>
      <c r="B4576">
        <v>63.432669722013529</v>
      </c>
    </row>
    <row r="4577" spans="1:2" x14ac:dyDescent="0.3">
      <c r="A4577" s="16" t="s">
        <v>2071</v>
      </c>
      <c r="B4577">
        <v>65.307428707666489</v>
      </c>
    </row>
    <row r="4578" spans="1:2" x14ac:dyDescent="0.3">
      <c r="A4578" s="16" t="s">
        <v>2069</v>
      </c>
      <c r="B4578">
        <v>64.768178472247783</v>
      </c>
    </row>
    <row r="4579" spans="1:2" x14ac:dyDescent="0.3">
      <c r="A4579" s="16" t="s">
        <v>2067</v>
      </c>
      <c r="B4579">
        <v>64.454319465214652</v>
      </c>
    </row>
    <row r="4580" spans="1:2" x14ac:dyDescent="0.3">
      <c r="A4580" s="16" t="s">
        <v>2065</v>
      </c>
      <c r="B4580">
        <v>64.700581901016662</v>
      </c>
    </row>
    <row r="4581" spans="1:2" x14ac:dyDescent="0.3">
      <c r="A4581" s="16" t="s">
        <v>2063</v>
      </c>
      <c r="B4581">
        <v>64.927962648071656</v>
      </c>
    </row>
    <row r="4582" spans="1:2" x14ac:dyDescent="0.3">
      <c r="A4582" s="16" t="s">
        <v>2061</v>
      </c>
      <c r="B4582">
        <v>66.013978096078588</v>
      </c>
    </row>
    <row r="4583" spans="1:2" x14ac:dyDescent="0.3">
      <c r="A4583" s="16" t="s">
        <v>2059</v>
      </c>
      <c r="B4583">
        <v>65.855549376818232</v>
      </c>
    </row>
    <row r="4584" spans="1:2" x14ac:dyDescent="0.3">
      <c r="A4584" s="16" t="s">
        <v>2057</v>
      </c>
      <c r="B4584">
        <v>67.218043086837412</v>
      </c>
    </row>
    <row r="4585" spans="1:2" x14ac:dyDescent="0.3">
      <c r="A4585" s="16" t="s">
        <v>2055</v>
      </c>
      <c r="B4585">
        <v>69.268136154345683</v>
      </c>
    </row>
    <row r="4586" spans="1:2" x14ac:dyDescent="0.3">
      <c r="A4586" s="16" t="s">
        <v>2053</v>
      </c>
      <c r="B4586">
        <v>68.712397310322288</v>
      </c>
    </row>
    <row r="4587" spans="1:2" x14ac:dyDescent="0.3">
      <c r="A4587" s="16" t="s">
        <v>2051</v>
      </c>
      <c r="B4587">
        <v>70.247395889958398</v>
      </c>
    </row>
    <row r="4588" spans="1:2" x14ac:dyDescent="0.3">
      <c r="A4588" s="16" t="s">
        <v>2049</v>
      </c>
      <c r="B4588">
        <v>69.916247403810559</v>
      </c>
    </row>
    <row r="4589" spans="1:2" x14ac:dyDescent="0.3">
      <c r="A4589" s="16" t="s">
        <v>2047</v>
      </c>
      <c r="B4589">
        <v>69.902897739801872</v>
      </c>
    </row>
    <row r="4590" spans="1:2" x14ac:dyDescent="0.3">
      <c r="A4590" s="16" t="s">
        <v>2045</v>
      </c>
      <c r="B4590">
        <v>69.329117283801509</v>
      </c>
    </row>
    <row r="4591" spans="1:2" x14ac:dyDescent="0.3">
      <c r="A4591" s="16" t="s">
        <v>2043</v>
      </c>
      <c r="B4591">
        <v>70.069431698751927</v>
      </c>
    </row>
    <row r="4592" spans="1:2" x14ac:dyDescent="0.3">
      <c r="A4592" s="16" t="s">
        <v>2041</v>
      </c>
      <c r="B4592">
        <v>67.446039095489766</v>
      </c>
    </row>
    <row r="4593" spans="1:2" x14ac:dyDescent="0.3">
      <c r="A4593" s="16" t="s">
        <v>2039</v>
      </c>
      <c r="B4593">
        <v>67.921153322503542</v>
      </c>
    </row>
    <row r="4594" spans="1:2" x14ac:dyDescent="0.3">
      <c r="A4594" s="16" t="s">
        <v>2037</v>
      </c>
      <c r="B4594">
        <v>67.82664507241806</v>
      </c>
    </row>
    <row r="4595" spans="1:2" x14ac:dyDescent="0.3">
      <c r="A4595" s="16" t="s">
        <v>2035</v>
      </c>
      <c r="B4595">
        <v>68.135196064938256</v>
      </c>
    </row>
    <row r="4596" spans="1:2" x14ac:dyDescent="0.3">
      <c r="A4596" s="16" t="s">
        <v>2033</v>
      </c>
      <c r="B4596">
        <v>66.917893484229964</v>
      </c>
    </row>
    <row r="4597" spans="1:2" x14ac:dyDescent="0.3">
      <c r="A4597" s="16" t="s">
        <v>2031</v>
      </c>
      <c r="B4597">
        <v>68.454055587296438</v>
      </c>
    </row>
    <row r="4598" spans="1:2" x14ac:dyDescent="0.3">
      <c r="A4598" s="16" t="s">
        <v>2029</v>
      </c>
      <c r="B4598">
        <v>70.834754664767146</v>
      </c>
    </row>
    <row r="4599" spans="1:2" x14ac:dyDescent="0.3">
      <c r="A4599" s="16" t="s">
        <v>2027</v>
      </c>
      <c r="B4599">
        <v>71.852047236480132</v>
      </c>
    </row>
    <row r="4600" spans="1:2" x14ac:dyDescent="0.3">
      <c r="A4600" s="16" t="s">
        <v>2025</v>
      </c>
      <c r="B4600">
        <v>71.810726440707867</v>
      </c>
    </row>
    <row r="4601" spans="1:2" x14ac:dyDescent="0.3">
      <c r="A4601" s="16" t="s">
        <v>2023</v>
      </c>
      <c r="B4601">
        <v>72.367531229314579</v>
      </c>
    </row>
    <row r="4602" spans="1:2" x14ac:dyDescent="0.3">
      <c r="A4602" s="16" t="s">
        <v>2021</v>
      </c>
      <c r="B4602">
        <v>71.211520409471561</v>
      </c>
    </row>
    <row r="4603" spans="1:2" x14ac:dyDescent="0.3">
      <c r="A4603" s="16" t="s">
        <v>2019</v>
      </c>
      <c r="B4603">
        <v>71.366533335565578</v>
      </c>
    </row>
    <row r="4604" spans="1:2" x14ac:dyDescent="0.3">
      <c r="A4604" s="16" t="s">
        <v>2017</v>
      </c>
      <c r="B4604">
        <v>73.25830304915965</v>
      </c>
    </row>
    <row r="4605" spans="1:2" x14ac:dyDescent="0.3">
      <c r="A4605" s="16" t="s">
        <v>2015</v>
      </c>
      <c r="B4605">
        <v>73.555804190995531</v>
      </c>
    </row>
    <row r="4606" spans="1:2" x14ac:dyDescent="0.3">
      <c r="A4606" s="16" t="s">
        <v>2013</v>
      </c>
      <c r="B4606">
        <v>73.837291496887275</v>
      </c>
    </row>
    <row r="4607" spans="1:2" x14ac:dyDescent="0.3">
      <c r="A4607" s="16" t="s">
        <v>2011</v>
      </c>
      <c r="B4607">
        <v>74.483102331803465</v>
      </c>
    </row>
    <row r="4608" spans="1:2" x14ac:dyDescent="0.3">
      <c r="A4608" s="16" t="s">
        <v>2009</v>
      </c>
      <c r="B4608">
        <v>73.63052950300164</v>
      </c>
    </row>
    <row r="4609" spans="1:2" x14ac:dyDescent="0.3">
      <c r="A4609" s="16" t="s">
        <v>2007</v>
      </c>
      <c r="B4609">
        <v>73.771692916102836</v>
      </c>
    </row>
    <row r="4610" spans="1:2" x14ac:dyDescent="0.3">
      <c r="A4610" s="16" t="s">
        <v>2005</v>
      </c>
      <c r="B4610">
        <v>74.512638656314209</v>
      </c>
    </row>
    <row r="4611" spans="1:2" x14ac:dyDescent="0.3">
      <c r="A4611" s="16" t="s">
        <v>2003</v>
      </c>
      <c r="B4611">
        <v>74.414803206168699</v>
      </c>
    </row>
    <row r="4612" spans="1:2" x14ac:dyDescent="0.3">
      <c r="A4612" s="16" t="s">
        <v>2001</v>
      </c>
      <c r="B4612">
        <v>74.943953575763118</v>
      </c>
    </row>
    <row r="4613" spans="1:2" x14ac:dyDescent="0.3">
      <c r="A4613" s="16" t="s">
        <v>2000</v>
      </c>
      <c r="B4613">
        <v>72.904377066954055</v>
      </c>
    </row>
    <row r="4614" spans="1:2" x14ac:dyDescent="0.3">
      <c r="A4614" s="16" t="s">
        <v>1998</v>
      </c>
      <c r="B4614">
        <v>73.137446134289235</v>
      </c>
    </row>
    <row r="4615" spans="1:2" x14ac:dyDescent="0.3">
      <c r="A4615" s="16" t="s">
        <v>1996</v>
      </c>
      <c r="B4615">
        <v>73.395678750924986</v>
      </c>
    </row>
    <row r="4616" spans="1:2" x14ac:dyDescent="0.3">
      <c r="A4616" s="16" t="s">
        <v>1994</v>
      </c>
      <c r="B4616">
        <v>74.641247969102466</v>
      </c>
    </row>
    <row r="4617" spans="1:2" x14ac:dyDescent="0.3">
      <c r="A4617" s="16" t="s">
        <v>1992</v>
      </c>
      <c r="B4617">
        <v>75.937402611471356</v>
      </c>
    </row>
    <row r="4618" spans="1:2" x14ac:dyDescent="0.3">
      <c r="A4618" s="16" t="s">
        <v>1990</v>
      </c>
      <c r="B4618">
        <v>74.616583208974447</v>
      </c>
    </row>
    <row r="4619" spans="1:2" x14ac:dyDescent="0.3">
      <c r="A4619" s="16" t="s">
        <v>1988</v>
      </c>
      <c r="B4619">
        <v>76.967812551983471</v>
      </c>
    </row>
    <row r="4620" spans="1:2" x14ac:dyDescent="0.3">
      <c r="A4620" s="16" t="s">
        <v>1986</v>
      </c>
      <c r="B4620">
        <v>77.226353444789666</v>
      </c>
    </row>
    <row r="4621" spans="1:2" x14ac:dyDescent="0.3">
      <c r="A4621" s="16" t="s">
        <v>1984</v>
      </c>
      <c r="B4621">
        <v>76.875532297842753</v>
      </c>
    </row>
    <row r="4622" spans="1:2" x14ac:dyDescent="0.3">
      <c r="A4622" s="16" t="s">
        <v>1982</v>
      </c>
      <c r="B4622">
        <v>77.982793460708692</v>
      </c>
    </row>
    <row r="4623" spans="1:2" x14ac:dyDescent="0.3">
      <c r="A4623" s="16" t="s">
        <v>1980</v>
      </c>
      <c r="B4623">
        <v>78.180076631534092</v>
      </c>
    </row>
    <row r="4624" spans="1:2" x14ac:dyDescent="0.3">
      <c r="A4624" s="16" t="s">
        <v>1978</v>
      </c>
      <c r="B4624">
        <v>79.028685173404739</v>
      </c>
    </row>
    <row r="4625" spans="1:2" x14ac:dyDescent="0.3">
      <c r="A4625" s="16" t="s">
        <v>1976</v>
      </c>
      <c r="B4625">
        <v>79.048358279137616</v>
      </c>
    </row>
    <row r="4626" spans="1:2" x14ac:dyDescent="0.3">
      <c r="A4626" s="16" t="s">
        <v>1974</v>
      </c>
      <c r="B4626">
        <v>78.261908661641812</v>
      </c>
    </row>
    <row r="4627" spans="1:2" x14ac:dyDescent="0.3">
      <c r="A4627" s="16" t="s">
        <v>1972</v>
      </c>
      <c r="B4627">
        <v>78.968612142159927</v>
      </c>
    </row>
    <row r="4628" spans="1:2" x14ac:dyDescent="0.3">
      <c r="A4628" s="16" t="s">
        <v>1970</v>
      </c>
      <c r="B4628">
        <v>79.313403526391937</v>
      </c>
    </row>
    <row r="4629" spans="1:2" x14ac:dyDescent="0.3">
      <c r="A4629" s="16" t="s">
        <v>1968</v>
      </c>
      <c r="B4629">
        <v>79.545313291136409</v>
      </c>
    </row>
    <row r="4630" spans="1:2" x14ac:dyDescent="0.3">
      <c r="A4630" s="16" t="s">
        <v>1966</v>
      </c>
      <c r="B4630">
        <v>78.540238456263367</v>
      </c>
    </row>
    <row r="4631" spans="1:2" x14ac:dyDescent="0.3">
      <c r="A4631" s="16" t="s">
        <v>1964</v>
      </c>
      <c r="B4631">
        <v>76.198703849999518</v>
      </c>
    </row>
    <row r="4632" spans="1:2" x14ac:dyDescent="0.3">
      <c r="A4632" s="16" t="s">
        <v>1962</v>
      </c>
      <c r="B4632">
        <v>75.062002209592706</v>
      </c>
    </row>
    <row r="4633" spans="1:2" x14ac:dyDescent="0.3">
      <c r="A4633" s="16" t="s">
        <v>1960</v>
      </c>
      <c r="B4633">
        <v>75.153396157187487</v>
      </c>
    </row>
    <row r="4634" spans="1:2" x14ac:dyDescent="0.3">
      <c r="A4634" s="16" t="s">
        <v>1958</v>
      </c>
      <c r="B4634">
        <v>77.252010116068817</v>
      </c>
    </row>
    <row r="4635" spans="1:2" x14ac:dyDescent="0.3">
      <c r="A4635" s="16" t="s">
        <v>1956</v>
      </c>
      <c r="B4635">
        <v>77.342753357653066</v>
      </c>
    </row>
    <row r="4636" spans="1:2" x14ac:dyDescent="0.3">
      <c r="A4636" s="16" t="s">
        <v>1954</v>
      </c>
      <c r="B4636">
        <v>76.545940500803198</v>
      </c>
    </row>
    <row r="4637" spans="1:2" x14ac:dyDescent="0.3">
      <c r="A4637" s="16" t="s">
        <v>1952</v>
      </c>
      <c r="B4637">
        <v>75.050707908653109</v>
      </c>
    </row>
    <row r="4638" spans="1:2" x14ac:dyDescent="0.3">
      <c r="A4638" s="16" t="s">
        <v>1950</v>
      </c>
      <c r="B4638">
        <v>75.135663121492485</v>
      </c>
    </row>
    <row r="4639" spans="1:2" x14ac:dyDescent="0.3">
      <c r="A4639" s="16" t="s">
        <v>1948</v>
      </c>
      <c r="B4639">
        <v>75.116604304802834</v>
      </c>
    </row>
    <row r="4640" spans="1:2" x14ac:dyDescent="0.3">
      <c r="A4640" s="16" t="s">
        <v>1946</v>
      </c>
      <c r="B4640">
        <v>77.071686917647554</v>
      </c>
    </row>
    <row r="4641" spans="1:2" x14ac:dyDescent="0.3">
      <c r="A4641" s="16" t="s">
        <v>1944</v>
      </c>
      <c r="B4641">
        <v>76.215083929614508</v>
      </c>
    </row>
    <row r="4642" spans="1:2" x14ac:dyDescent="0.3">
      <c r="A4642" s="16" t="s">
        <v>1942</v>
      </c>
      <c r="B4642">
        <v>76.216735274322488</v>
      </c>
    </row>
    <row r="4643" spans="1:2" x14ac:dyDescent="0.3">
      <c r="A4643" s="16" t="s">
        <v>1940</v>
      </c>
      <c r="B4643">
        <v>75.635933295217043</v>
      </c>
    </row>
    <row r="4644" spans="1:2" x14ac:dyDescent="0.3">
      <c r="A4644" s="16" t="s">
        <v>1938</v>
      </c>
      <c r="B4644">
        <v>76.492784655243867</v>
      </c>
    </row>
    <row r="4645" spans="1:2" x14ac:dyDescent="0.3">
      <c r="A4645" s="16" t="s">
        <v>1936</v>
      </c>
      <c r="B4645">
        <v>75.69637110672123</v>
      </c>
    </row>
    <row r="4646" spans="1:2" x14ac:dyDescent="0.3">
      <c r="A4646" s="16" t="s">
        <v>1934</v>
      </c>
      <c r="B4646">
        <v>73.203781512924877</v>
      </c>
    </row>
    <row r="4647" spans="1:2" x14ac:dyDescent="0.3">
      <c r="A4647" s="16" t="s">
        <v>1932</v>
      </c>
      <c r="B4647">
        <v>75.098421176314162</v>
      </c>
    </row>
    <row r="4648" spans="1:2" x14ac:dyDescent="0.3">
      <c r="A4648" s="16" t="s">
        <v>1930</v>
      </c>
      <c r="B4648">
        <v>74.837259183303587</v>
      </c>
    </row>
    <row r="4649" spans="1:2" x14ac:dyDescent="0.3">
      <c r="A4649" s="16" t="s">
        <v>1928</v>
      </c>
      <c r="B4649">
        <v>74.499600085457587</v>
      </c>
    </row>
    <row r="4650" spans="1:2" x14ac:dyDescent="0.3">
      <c r="A4650" s="16" t="s">
        <v>1926</v>
      </c>
      <c r="B4650">
        <v>72.815035941165064</v>
      </c>
    </row>
    <row r="4651" spans="1:2" x14ac:dyDescent="0.3">
      <c r="A4651" s="16" t="s">
        <v>1924</v>
      </c>
      <c r="B4651">
        <v>75.30925397822773</v>
      </c>
    </row>
    <row r="4652" spans="1:2" x14ac:dyDescent="0.3">
      <c r="A4652" s="16" t="s">
        <v>1922</v>
      </c>
      <c r="B4652">
        <v>74.493853449044622</v>
      </c>
    </row>
    <row r="4653" spans="1:2" x14ac:dyDescent="0.3">
      <c r="A4653" s="16" t="s">
        <v>1920</v>
      </c>
      <c r="B4653">
        <v>76.063916339059574</v>
      </c>
    </row>
    <row r="4654" spans="1:2" x14ac:dyDescent="0.3">
      <c r="A4654" s="16" t="s">
        <v>1918</v>
      </c>
      <c r="B4654">
        <v>77.372012990830214</v>
      </c>
    </row>
    <row r="4655" spans="1:2" x14ac:dyDescent="0.3">
      <c r="A4655" s="16" t="s">
        <v>1916</v>
      </c>
      <c r="B4655">
        <v>77.60127816717511</v>
      </c>
    </row>
    <row r="4656" spans="1:2" x14ac:dyDescent="0.3">
      <c r="A4656" s="16" t="s">
        <v>1914</v>
      </c>
      <c r="B4656">
        <v>79.186198299298525</v>
      </c>
    </row>
    <row r="4657" spans="1:2" x14ac:dyDescent="0.3">
      <c r="A4657" s="16" t="s">
        <v>1912</v>
      </c>
      <c r="B4657">
        <v>77.051109052371459</v>
      </c>
    </row>
    <row r="4658" spans="1:2" x14ac:dyDescent="0.3">
      <c r="A4658" s="16" t="s">
        <v>1910</v>
      </c>
      <c r="B4658">
        <v>77.503944110973009</v>
      </c>
    </row>
    <row r="4659" spans="1:2" x14ac:dyDescent="0.3">
      <c r="A4659" s="16" t="s">
        <v>1908</v>
      </c>
      <c r="B4659">
        <v>77.983338304701817</v>
      </c>
    </row>
    <row r="4660" spans="1:2" x14ac:dyDescent="0.3">
      <c r="A4660" s="16" t="s">
        <v>1906</v>
      </c>
      <c r="B4660">
        <v>77.138119388470614</v>
      </c>
    </row>
    <row r="4661" spans="1:2" x14ac:dyDescent="0.3">
      <c r="A4661" s="16" t="s">
        <v>1904</v>
      </c>
      <c r="B4661">
        <v>76.859671196813352</v>
      </c>
    </row>
    <row r="4662" spans="1:2" x14ac:dyDescent="0.3">
      <c r="A4662" s="16" t="s">
        <v>1902</v>
      </c>
      <c r="B4662">
        <v>77.815257734748215</v>
      </c>
    </row>
    <row r="4663" spans="1:2" x14ac:dyDescent="0.3">
      <c r="A4663" s="16" t="s">
        <v>1900</v>
      </c>
      <c r="B4663">
        <v>78.600583922694554</v>
      </c>
    </row>
    <row r="4664" spans="1:2" x14ac:dyDescent="0.3">
      <c r="A4664" s="16" t="s">
        <v>1898</v>
      </c>
      <c r="B4664">
        <v>73.16049593608966</v>
      </c>
    </row>
    <row r="4665" spans="1:2" x14ac:dyDescent="0.3">
      <c r="A4665" s="16" t="s">
        <v>1896</v>
      </c>
      <c r="B4665">
        <v>74.205461985608963</v>
      </c>
    </row>
    <row r="4666" spans="1:2" x14ac:dyDescent="0.3">
      <c r="A4666" s="16" t="s">
        <v>1894</v>
      </c>
      <c r="B4666">
        <v>75.082946956790508</v>
      </c>
    </row>
    <row r="4667" spans="1:2" x14ac:dyDescent="0.3">
      <c r="A4667" s="16" t="s">
        <v>1892</v>
      </c>
      <c r="B4667">
        <v>71.603199400103961</v>
      </c>
    </row>
    <row r="4668" spans="1:2" x14ac:dyDescent="0.3">
      <c r="A4668" s="16" t="s">
        <v>1890</v>
      </c>
      <c r="B4668">
        <v>71.917709546844705</v>
      </c>
    </row>
    <row r="4669" spans="1:2" x14ac:dyDescent="0.3">
      <c r="A4669" s="16" t="s">
        <v>1888</v>
      </c>
      <c r="B4669">
        <v>72.657162359429904</v>
      </c>
    </row>
    <row r="4670" spans="1:2" x14ac:dyDescent="0.3">
      <c r="A4670" s="16" t="s">
        <v>1886</v>
      </c>
      <c r="B4670">
        <v>72.339192829548651</v>
      </c>
    </row>
    <row r="4671" spans="1:2" x14ac:dyDescent="0.3">
      <c r="A4671" s="16" t="s">
        <v>1884</v>
      </c>
      <c r="B4671">
        <v>72.829387811069921</v>
      </c>
    </row>
    <row r="4672" spans="1:2" x14ac:dyDescent="0.3">
      <c r="A4672" s="16" t="s">
        <v>1883</v>
      </c>
      <c r="B4672">
        <v>72.8209985112765</v>
      </c>
    </row>
    <row r="4673" spans="1:2" x14ac:dyDescent="0.3">
      <c r="A4673" s="16" t="s">
        <v>1881</v>
      </c>
      <c r="B4673">
        <v>73.194753603270826</v>
      </c>
    </row>
    <row r="4674" spans="1:2" x14ac:dyDescent="0.3">
      <c r="A4674" s="16" t="s">
        <v>1879</v>
      </c>
      <c r="B4674">
        <v>73.683976932910909</v>
      </c>
    </row>
    <row r="4675" spans="1:2" x14ac:dyDescent="0.3">
      <c r="A4675" s="16" t="s">
        <v>1877</v>
      </c>
      <c r="B4675">
        <v>74.293309016217478</v>
      </c>
    </row>
    <row r="4676" spans="1:2" x14ac:dyDescent="0.3">
      <c r="A4676" s="16" t="s">
        <v>1875</v>
      </c>
      <c r="B4676">
        <v>74.04376617432456</v>
      </c>
    </row>
    <row r="4677" spans="1:2" x14ac:dyDescent="0.3">
      <c r="A4677" s="16" t="s">
        <v>1873</v>
      </c>
      <c r="B4677">
        <v>74.721636853754276</v>
      </c>
    </row>
    <row r="4678" spans="1:2" x14ac:dyDescent="0.3">
      <c r="A4678" s="16" t="s">
        <v>1871</v>
      </c>
      <c r="B4678">
        <v>73.9988419938134</v>
      </c>
    </row>
    <row r="4679" spans="1:2" x14ac:dyDescent="0.3">
      <c r="A4679" s="16" t="s">
        <v>1869</v>
      </c>
      <c r="B4679">
        <v>72.14609557024383</v>
      </c>
    </row>
    <row r="4680" spans="1:2" x14ac:dyDescent="0.3">
      <c r="A4680" s="16" t="s">
        <v>1867</v>
      </c>
      <c r="B4680">
        <v>73.204720209153621</v>
      </c>
    </row>
    <row r="4681" spans="1:2" x14ac:dyDescent="0.3">
      <c r="A4681" s="16" t="s">
        <v>1865</v>
      </c>
      <c r="B4681">
        <v>72.965521667966456</v>
      </c>
    </row>
    <row r="4682" spans="1:2" x14ac:dyDescent="0.3">
      <c r="A4682" s="16" t="s">
        <v>1863</v>
      </c>
      <c r="B4682">
        <v>73.502860847258717</v>
      </c>
    </row>
    <row r="4683" spans="1:2" x14ac:dyDescent="0.3">
      <c r="A4683" s="16" t="s">
        <v>1861</v>
      </c>
      <c r="B4683">
        <v>74.394637104966989</v>
      </c>
    </row>
    <row r="4684" spans="1:2" x14ac:dyDescent="0.3">
      <c r="A4684" s="16" t="s">
        <v>1859</v>
      </c>
      <c r="B4684">
        <v>72.03274440652396</v>
      </c>
    </row>
    <row r="4685" spans="1:2" x14ac:dyDescent="0.3">
      <c r="A4685" s="16" t="s">
        <v>1857</v>
      </c>
      <c r="B4685">
        <v>71.824061306366673</v>
      </c>
    </row>
    <row r="4686" spans="1:2" x14ac:dyDescent="0.3">
      <c r="A4686" s="16" t="s">
        <v>1856</v>
      </c>
      <c r="B4686">
        <v>72.562261677217592</v>
      </c>
    </row>
    <row r="4687" spans="1:2" x14ac:dyDescent="0.3">
      <c r="A4687" s="16" t="s">
        <v>1854</v>
      </c>
      <c r="B4687">
        <v>72.363183393738609</v>
      </c>
    </row>
    <row r="4688" spans="1:2" x14ac:dyDescent="0.3">
      <c r="A4688" s="16" t="s">
        <v>1852</v>
      </c>
      <c r="B4688">
        <v>72.208999537658059</v>
      </c>
    </row>
    <row r="4689" spans="1:2" x14ac:dyDescent="0.3">
      <c r="A4689" s="16" t="s">
        <v>1850</v>
      </c>
      <c r="B4689">
        <v>70.516416153852703</v>
      </c>
    </row>
    <row r="4690" spans="1:2" x14ac:dyDescent="0.3">
      <c r="A4690" s="16" t="s">
        <v>1848</v>
      </c>
      <c r="B4690">
        <v>71.184702952816707</v>
      </c>
    </row>
    <row r="4691" spans="1:2" x14ac:dyDescent="0.3">
      <c r="A4691" s="16" t="s">
        <v>1846</v>
      </c>
      <c r="B4691">
        <v>71.585834777196581</v>
      </c>
    </row>
    <row r="4692" spans="1:2" x14ac:dyDescent="0.3">
      <c r="A4692" s="16" t="s">
        <v>1844</v>
      </c>
      <c r="B4692">
        <v>71.964902901178149</v>
      </c>
    </row>
    <row r="4693" spans="1:2" x14ac:dyDescent="0.3">
      <c r="A4693" s="16" t="s">
        <v>1842</v>
      </c>
      <c r="B4693">
        <v>72.378772552909794</v>
      </c>
    </row>
    <row r="4694" spans="1:2" x14ac:dyDescent="0.3">
      <c r="A4694" s="16" t="s">
        <v>1840</v>
      </c>
      <c r="B4694">
        <v>74.520714686164112</v>
      </c>
    </row>
    <row r="4695" spans="1:2" x14ac:dyDescent="0.3">
      <c r="A4695" s="16" t="s">
        <v>1838</v>
      </c>
      <c r="B4695">
        <v>74.471508644898108</v>
      </c>
    </row>
    <row r="4696" spans="1:2" x14ac:dyDescent="0.3">
      <c r="A4696" s="16" t="s">
        <v>1836</v>
      </c>
      <c r="B4696">
        <v>75.555849410892989</v>
      </c>
    </row>
    <row r="4697" spans="1:2" x14ac:dyDescent="0.3">
      <c r="A4697" s="16" t="s">
        <v>1834</v>
      </c>
      <c r="B4697">
        <v>75.942592094717213</v>
      </c>
    </row>
    <row r="4698" spans="1:2" x14ac:dyDescent="0.3">
      <c r="A4698" s="16" t="s">
        <v>1832</v>
      </c>
      <c r="B4698">
        <v>75.681107784058995</v>
      </c>
    </row>
    <row r="4699" spans="1:2" x14ac:dyDescent="0.3">
      <c r="A4699" s="16" t="s">
        <v>1830</v>
      </c>
      <c r="B4699">
        <v>76.867279061732162</v>
      </c>
    </row>
    <row r="4700" spans="1:2" x14ac:dyDescent="0.3">
      <c r="A4700" s="16" t="s">
        <v>1828</v>
      </c>
      <c r="B4700">
        <v>77.497634969688818</v>
      </c>
    </row>
    <row r="4701" spans="1:2" x14ac:dyDescent="0.3">
      <c r="A4701" s="16" t="s">
        <v>1826</v>
      </c>
      <c r="B4701">
        <v>77.148989316443448</v>
      </c>
    </row>
    <row r="4702" spans="1:2" x14ac:dyDescent="0.3">
      <c r="A4702" s="16" t="s">
        <v>1824</v>
      </c>
      <c r="B4702">
        <v>77.876758418652017</v>
      </c>
    </row>
    <row r="4703" spans="1:2" x14ac:dyDescent="0.3">
      <c r="A4703" s="16" t="s">
        <v>1822</v>
      </c>
      <c r="B4703">
        <v>77.894676186057012</v>
      </c>
    </row>
    <row r="4704" spans="1:2" x14ac:dyDescent="0.3">
      <c r="A4704" s="16" t="s">
        <v>1820</v>
      </c>
      <c r="B4704">
        <v>76.99553618979462</v>
      </c>
    </row>
    <row r="4705" spans="1:2" x14ac:dyDescent="0.3">
      <c r="A4705" s="16" t="s">
        <v>1818</v>
      </c>
      <c r="B4705">
        <v>76.228906475710232</v>
      </c>
    </row>
    <row r="4706" spans="1:2" x14ac:dyDescent="0.3">
      <c r="A4706" s="16" t="s">
        <v>1816</v>
      </c>
      <c r="B4706">
        <v>76.55684388427548</v>
      </c>
    </row>
    <row r="4707" spans="1:2" x14ac:dyDescent="0.3">
      <c r="A4707" s="16" t="s">
        <v>1814</v>
      </c>
      <c r="B4707">
        <v>77.095566465666494</v>
      </c>
    </row>
    <row r="4708" spans="1:2" x14ac:dyDescent="0.3">
      <c r="A4708" s="16" t="s">
        <v>1812</v>
      </c>
      <c r="B4708">
        <v>78.776814752059934</v>
      </c>
    </row>
    <row r="4709" spans="1:2" x14ac:dyDescent="0.3">
      <c r="A4709" s="16" t="s">
        <v>1810</v>
      </c>
      <c r="B4709">
        <v>79.454643906419392</v>
      </c>
    </row>
    <row r="4710" spans="1:2" x14ac:dyDescent="0.3">
      <c r="A4710" s="16" t="s">
        <v>1808</v>
      </c>
      <c r="B4710">
        <v>77.901265170263827</v>
      </c>
    </row>
    <row r="4711" spans="1:2" x14ac:dyDescent="0.3">
      <c r="A4711" s="16" t="s">
        <v>1806</v>
      </c>
      <c r="B4711">
        <v>77.810289197930175</v>
      </c>
    </row>
    <row r="4712" spans="1:2" x14ac:dyDescent="0.3">
      <c r="A4712" s="16" t="s">
        <v>1804</v>
      </c>
      <c r="B4712">
        <v>77.769784389811605</v>
      </c>
    </row>
    <row r="4713" spans="1:2" x14ac:dyDescent="0.3">
      <c r="A4713" s="16" t="s">
        <v>1802</v>
      </c>
      <c r="B4713">
        <v>78.744166115103312</v>
      </c>
    </row>
    <row r="4714" spans="1:2" x14ac:dyDescent="0.3">
      <c r="A4714" s="16" t="s">
        <v>1800</v>
      </c>
      <c r="B4714">
        <v>79.11388275235764</v>
      </c>
    </row>
    <row r="4715" spans="1:2" x14ac:dyDescent="0.3">
      <c r="A4715" s="16" t="s">
        <v>1798</v>
      </c>
      <c r="B4715">
        <v>78.416013115560602</v>
      </c>
    </row>
    <row r="4716" spans="1:2" x14ac:dyDescent="0.3">
      <c r="A4716" s="16" t="s">
        <v>1796</v>
      </c>
      <c r="B4716">
        <v>78.515128832248195</v>
      </c>
    </row>
    <row r="4717" spans="1:2" x14ac:dyDescent="0.3">
      <c r="A4717" s="16" t="s">
        <v>1794</v>
      </c>
      <c r="B4717">
        <v>80.906452553027336</v>
      </c>
    </row>
    <row r="4718" spans="1:2" x14ac:dyDescent="0.3">
      <c r="A4718" s="16" t="s">
        <v>1792</v>
      </c>
      <c r="B4718">
        <v>81.568320442800129</v>
      </c>
    </row>
    <row r="4719" spans="1:2" x14ac:dyDescent="0.3">
      <c r="A4719" s="16" t="s">
        <v>1790</v>
      </c>
      <c r="B4719">
        <v>81.04067862142692</v>
      </c>
    </row>
    <row r="4720" spans="1:2" x14ac:dyDescent="0.3">
      <c r="A4720" s="16" t="s">
        <v>1788</v>
      </c>
      <c r="B4720">
        <v>81.421994288552497</v>
      </c>
    </row>
    <row r="4721" spans="1:2" x14ac:dyDescent="0.3">
      <c r="A4721" s="16" t="s">
        <v>1786</v>
      </c>
      <c r="B4721">
        <v>82.417386078742155</v>
      </c>
    </row>
    <row r="4722" spans="1:2" x14ac:dyDescent="0.3">
      <c r="A4722" s="16" t="s">
        <v>1784</v>
      </c>
      <c r="B4722">
        <v>84.66813053801198</v>
      </c>
    </row>
    <row r="4723" spans="1:2" x14ac:dyDescent="0.3">
      <c r="A4723" s="16" t="s">
        <v>1782</v>
      </c>
      <c r="B4723">
        <v>84.486397307723365</v>
      </c>
    </row>
    <row r="4724" spans="1:2" x14ac:dyDescent="0.3">
      <c r="A4724" s="16" t="s">
        <v>1780</v>
      </c>
      <c r="B4724">
        <v>85.970887071738787</v>
      </c>
    </row>
    <row r="4725" spans="1:2" x14ac:dyDescent="0.3">
      <c r="A4725" s="16" t="s">
        <v>1778</v>
      </c>
      <c r="B4725">
        <v>84.267351345082233</v>
      </c>
    </row>
    <row r="4726" spans="1:2" x14ac:dyDescent="0.3">
      <c r="A4726" s="16" t="s">
        <v>1776</v>
      </c>
      <c r="B4726">
        <v>83.849602612328908</v>
      </c>
    </row>
    <row r="4727" spans="1:2" x14ac:dyDescent="0.3">
      <c r="A4727" s="16" t="s">
        <v>1774</v>
      </c>
      <c r="B4727">
        <v>83.600566458073629</v>
      </c>
    </row>
    <row r="4728" spans="1:2" x14ac:dyDescent="0.3">
      <c r="A4728" s="16" t="s">
        <v>1772</v>
      </c>
      <c r="B4728">
        <v>84.683681703106103</v>
      </c>
    </row>
    <row r="4729" spans="1:2" x14ac:dyDescent="0.3">
      <c r="A4729" s="16" t="s">
        <v>1770</v>
      </c>
      <c r="B4729">
        <v>82.775684903345862</v>
      </c>
    </row>
    <row r="4730" spans="1:2" x14ac:dyDescent="0.3">
      <c r="A4730" s="16" t="s">
        <v>1768</v>
      </c>
      <c r="B4730">
        <v>79.957456396108881</v>
      </c>
    </row>
    <row r="4731" spans="1:2" x14ac:dyDescent="0.3">
      <c r="A4731" s="16" t="s">
        <v>1767</v>
      </c>
      <c r="B4731">
        <v>80.126147852942751</v>
      </c>
    </row>
    <row r="4732" spans="1:2" x14ac:dyDescent="0.3">
      <c r="A4732" s="16" t="s">
        <v>1765</v>
      </c>
      <c r="B4732">
        <v>80.473216126454716</v>
      </c>
    </row>
    <row r="4733" spans="1:2" x14ac:dyDescent="0.3">
      <c r="A4733" s="16" t="s">
        <v>1763</v>
      </c>
      <c r="B4733">
        <v>81.097174076308193</v>
      </c>
    </row>
    <row r="4734" spans="1:2" x14ac:dyDescent="0.3">
      <c r="A4734" s="16" t="s">
        <v>1761</v>
      </c>
      <c r="B4734">
        <v>79.742400009930861</v>
      </c>
    </row>
    <row r="4735" spans="1:2" x14ac:dyDescent="0.3">
      <c r="A4735" s="16" t="s">
        <v>1759</v>
      </c>
      <c r="B4735">
        <v>78.98532038460236</v>
      </c>
    </row>
    <row r="4736" spans="1:2" x14ac:dyDescent="0.3">
      <c r="A4736" s="16" t="s">
        <v>1757</v>
      </c>
      <c r="B4736">
        <v>79.473569967298459</v>
      </c>
    </row>
    <row r="4737" spans="1:2" x14ac:dyDescent="0.3">
      <c r="A4737" s="16" t="s">
        <v>1755</v>
      </c>
      <c r="B4737">
        <v>79.522980304503477</v>
      </c>
    </row>
    <row r="4738" spans="1:2" x14ac:dyDescent="0.3">
      <c r="A4738" s="16" t="s">
        <v>1753</v>
      </c>
      <c r="B4738">
        <v>76.142464571212201</v>
      </c>
    </row>
    <row r="4739" spans="1:2" x14ac:dyDescent="0.3">
      <c r="A4739" s="16" t="s">
        <v>1751</v>
      </c>
      <c r="B4739">
        <v>75.873515520528954</v>
      </c>
    </row>
    <row r="4740" spans="1:2" x14ac:dyDescent="0.3">
      <c r="A4740" s="16" t="s">
        <v>1749</v>
      </c>
      <c r="B4740">
        <v>76.59135124761859</v>
      </c>
    </row>
    <row r="4741" spans="1:2" x14ac:dyDescent="0.3">
      <c r="A4741" s="16" t="s">
        <v>1747</v>
      </c>
      <c r="B4741">
        <v>77.319546772155746</v>
      </c>
    </row>
    <row r="4742" spans="1:2" x14ac:dyDescent="0.3">
      <c r="A4742" s="16" t="s">
        <v>1745</v>
      </c>
      <c r="B4742">
        <v>77.042299834149375</v>
      </c>
    </row>
    <row r="4743" spans="1:2" x14ac:dyDescent="0.3">
      <c r="A4743" s="16" t="s">
        <v>1743</v>
      </c>
      <c r="B4743">
        <v>75.614779594642158</v>
      </c>
    </row>
    <row r="4744" spans="1:2" x14ac:dyDescent="0.3">
      <c r="A4744" s="16" t="s">
        <v>1741</v>
      </c>
      <c r="B4744">
        <v>75.177117265194653</v>
      </c>
    </row>
    <row r="4745" spans="1:2" x14ac:dyDescent="0.3">
      <c r="A4745" s="16" t="s">
        <v>1739</v>
      </c>
      <c r="B4745">
        <v>72.608097788279949</v>
      </c>
    </row>
    <row r="4746" spans="1:2" x14ac:dyDescent="0.3">
      <c r="A4746" s="16" t="s">
        <v>1737</v>
      </c>
      <c r="B4746">
        <v>72.548088011029407</v>
      </c>
    </row>
    <row r="4747" spans="1:2" x14ac:dyDescent="0.3">
      <c r="A4747" s="16" t="s">
        <v>1735</v>
      </c>
      <c r="B4747">
        <v>72.887379323740277</v>
      </c>
    </row>
    <row r="4748" spans="1:2" x14ac:dyDescent="0.3">
      <c r="A4748" s="16" t="s">
        <v>1733</v>
      </c>
      <c r="B4748">
        <v>71.846127436586073</v>
      </c>
    </row>
    <row r="4749" spans="1:2" x14ac:dyDescent="0.3">
      <c r="A4749" s="16" t="s">
        <v>1731</v>
      </c>
      <c r="B4749">
        <v>71.786961792891333</v>
      </c>
    </row>
    <row r="4750" spans="1:2" x14ac:dyDescent="0.3">
      <c r="A4750" s="16" t="s">
        <v>1729</v>
      </c>
      <c r="B4750">
        <v>70.372890377069837</v>
      </c>
    </row>
    <row r="4751" spans="1:2" x14ac:dyDescent="0.3">
      <c r="A4751" s="16" t="s">
        <v>1727</v>
      </c>
      <c r="B4751">
        <v>69.905083376811461</v>
      </c>
    </row>
    <row r="4752" spans="1:2" x14ac:dyDescent="0.3">
      <c r="A4752" s="16" t="s">
        <v>1725</v>
      </c>
      <c r="B4752">
        <v>69.845306774361347</v>
      </c>
    </row>
    <row r="4753" spans="1:2" x14ac:dyDescent="0.3">
      <c r="A4753" s="16" t="s">
        <v>1723</v>
      </c>
      <c r="B4753">
        <v>65.214077342364831</v>
      </c>
    </row>
    <row r="4754" spans="1:2" x14ac:dyDescent="0.3">
      <c r="A4754" s="16" t="s">
        <v>1721</v>
      </c>
      <c r="B4754">
        <v>65.858682550040484</v>
      </c>
    </row>
    <row r="4755" spans="1:2" x14ac:dyDescent="0.3">
      <c r="A4755" s="16" t="s">
        <v>1719</v>
      </c>
      <c r="B4755">
        <v>66.35781241959468</v>
      </c>
    </row>
    <row r="4756" spans="1:2" x14ac:dyDescent="0.3">
      <c r="A4756" s="16" t="s">
        <v>1717</v>
      </c>
      <c r="B4756">
        <v>66.498480567625151</v>
      </c>
    </row>
    <row r="4757" spans="1:2" x14ac:dyDescent="0.3">
      <c r="A4757" s="16" t="s">
        <v>1715</v>
      </c>
      <c r="B4757">
        <v>66.528363048407485</v>
      </c>
    </row>
    <row r="4758" spans="1:2" x14ac:dyDescent="0.3">
      <c r="A4758" s="16" t="s">
        <v>1713</v>
      </c>
      <c r="B4758">
        <v>62.281209984276828</v>
      </c>
    </row>
    <row r="4759" spans="1:2" x14ac:dyDescent="0.3">
      <c r="A4759" s="16" t="s">
        <v>1711</v>
      </c>
      <c r="B4759">
        <v>63.225849524342571</v>
      </c>
    </row>
    <row r="4760" spans="1:2" x14ac:dyDescent="0.3">
      <c r="A4760" s="16" t="s">
        <v>1709</v>
      </c>
      <c r="B4760">
        <v>62.349913082914043</v>
      </c>
    </row>
    <row r="4761" spans="1:2" x14ac:dyDescent="0.3">
      <c r="A4761" s="16" t="s">
        <v>1707</v>
      </c>
      <c r="B4761">
        <v>58.564879339596324</v>
      </c>
    </row>
    <row r="4762" spans="1:2" x14ac:dyDescent="0.3">
      <c r="A4762" s="16" t="s">
        <v>1705</v>
      </c>
      <c r="B4762">
        <v>60.238663593213595</v>
      </c>
    </row>
    <row r="4763" spans="1:2" x14ac:dyDescent="0.3">
      <c r="A4763" s="16" t="s">
        <v>1703</v>
      </c>
      <c r="B4763">
        <v>59.969141293475346</v>
      </c>
    </row>
    <row r="4764" spans="1:2" x14ac:dyDescent="0.3">
      <c r="A4764" s="16" t="s">
        <v>1701</v>
      </c>
      <c r="B4764">
        <v>58.526697518561754</v>
      </c>
    </row>
    <row r="4765" spans="1:2" x14ac:dyDescent="0.3">
      <c r="A4765" s="16" t="s">
        <v>1699</v>
      </c>
      <c r="B4765">
        <v>59.275794312369847</v>
      </c>
    </row>
    <row r="4766" spans="1:2" x14ac:dyDescent="0.3">
      <c r="A4766" s="16" t="s">
        <v>1697</v>
      </c>
      <c r="B4766">
        <v>58.479235162697954</v>
      </c>
    </row>
    <row r="4767" spans="1:2" x14ac:dyDescent="0.3">
      <c r="A4767" s="16" t="s">
        <v>1695</v>
      </c>
      <c r="B4767">
        <v>61.44967271056224</v>
      </c>
    </row>
    <row r="4768" spans="1:2" x14ac:dyDescent="0.3">
      <c r="A4768" s="16" t="s">
        <v>1693</v>
      </c>
      <c r="B4768">
        <v>61.82980579049137</v>
      </c>
    </row>
    <row r="4769" spans="1:2" x14ac:dyDescent="0.3">
      <c r="A4769" s="16" t="s">
        <v>1691</v>
      </c>
      <c r="B4769">
        <v>61.311952582683766</v>
      </c>
    </row>
    <row r="4770" spans="1:2" x14ac:dyDescent="0.3">
      <c r="A4770" s="16" t="s">
        <v>1689</v>
      </c>
      <c r="B4770">
        <v>59.81924284431112</v>
      </c>
    </row>
    <row r="4771" spans="1:2" x14ac:dyDescent="0.3">
      <c r="A4771" s="16" t="s">
        <v>1687</v>
      </c>
      <c r="B4771">
        <v>61.42422219629362</v>
      </c>
    </row>
    <row r="4772" spans="1:2" x14ac:dyDescent="0.3">
      <c r="A4772" s="16" t="s">
        <v>1685</v>
      </c>
      <c r="B4772">
        <v>59.731992851198783</v>
      </c>
    </row>
    <row r="4773" spans="1:2" x14ac:dyDescent="0.3">
      <c r="A4773" s="16" t="s">
        <v>1683</v>
      </c>
      <c r="B4773">
        <v>59.956882905351975</v>
      </c>
    </row>
    <row r="4774" spans="1:2" x14ac:dyDescent="0.3">
      <c r="A4774" s="16" t="s">
        <v>1681</v>
      </c>
      <c r="B4774">
        <v>59.907084829849182</v>
      </c>
    </row>
    <row r="4775" spans="1:2" x14ac:dyDescent="0.3">
      <c r="A4775" s="16" t="s">
        <v>1679</v>
      </c>
      <c r="B4775">
        <v>61.202650822825667</v>
      </c>
    </row>
    <row r="4776" spans="1:2" x14ac:dyDescent="0.3">
      <c r="A4776" s="16" t="s">
        <v>1677</v>
      </c>
      <c r="B4776">
        <v>60.036960071222751</v>
      </c>
    </row>
    <row r="4777" spans="1:2" x14ac:dyDescent="0.3">
      <c r="A4777" s="16" t="s">
        <v>1675</v>
      </c>
      <c r="B4777">
        <v>59.37262996812639</v>
      </c>
    </row>
    <row r="4778" spans="1:2" x14ac:dyDescent="0.3">
      <c r="A4778" s="16" t="s">
        <v>1673</v>
      </c>
      <c r="B4778">
        <v>56.036903778002987</v>
      </c>
    </row>
    <row r="4779" spans="1:2" x14ac:dyDescent="0.3">
      <c r="A4779" s="16" t="s">
        <v>1671</v>
      </c>
      <c r="B4779">
        <v>57.01206742787376</v>
      </c>
    </row>
    <row r="4780" spans="1:2" x14ac:dyDescent="0.3">
      <c r="A4780" s="16" t="s">
        <v>1669</v>
      </c>
      <c r="B4780">
        <v>54.133755999447395</v>
      </c>
    </row>
    <row r="4781" spans="1:2" x14ac:dyDescent="0.3">
      <c r="A4781" s="16" t="s">
        <v>1667</v>
      </c>
      <c r="B4781">
        <v>53.606400787919263</v>
      </c>
    </row>
    <row r="4782" spans="1:2" x14ac:dyDescent="0.3">
      <c r="A4782" s="16" t="s">
        <v>1665</v>
      </c>
      <c r="B4782">
        <v>50.269528602709464</v>
      </c>
    </row>
    <row r="4783" spans="1:2" x14ac:dyDescent="0.3">
      <c r="A4783" s="16" t="s">
        <v>1663</v>
      </c>
      <c r="B4783">
        <v>54.249390539484637</v>
      </c>
    </row>
    <row r="4784" spans="1:2" x14ac:dyDescent="0.3">
      <c r="A4784" s="16" t="s">
        <v>1661</v>
      </c>
      <c r="B4784">
        <v>51.950910868452674</v>
      </c>
    </row>
    <row r="4785" spans="1:2" x14ac:dyDescent="0.3">
      <c r="A4785" s="16" t="s">
        <v>1659</v>
      </c>
      <c r="B4785">
        <v>51.993090160441653</v>
      </c>
    </row>
    <row r="4786" spans="1:2" x14ac:dyDescent="0.3">
      <c r="A4786" s="16" t="s">
        <v>1657</v>
      </c>
      <c r="B4786">
        <v>53.586926719185243</v>
      </c>
    </row>
    <row r="4787" spans="1:2" x14ac:dyDescent="0.3">
      <c r="A4787" s="16" t="s">
        <v>1655</v>
      </c>
      <c r="B4787">
        <v>54.68924914420095</v>
      </c>
    </row>
    <row r="4788" spans="1:2" x14ac:dyDescent="0.3">
      <c r="A4788" s="16" t="s">
        <v>1653</v>
      </c>
      <c r="B4788">
        <v>55.725532482001505</v>
      </c>
    </row>
    <row r="4789" spans="1:2" x14ac:dyDescent="0.3">
      <c r="A4789" s="16" t="s">
        <v>1651</v>
      </c>
      <c r="B4789">
        <v>56.830889802402012</v>
      </c>
    </row>
    <row r="4790" spans="1:2" x14ac:dyDescent="0.3">
      <c r="A4790" s="16" t="s">
        <v>1649</v>
      </c>
      <c r="B4790">
        <v>57.10028151844444</v>
      </c>
    </row>
    <row r="4791" spans="1:2" x14ac:dyDescent="0.3">
      <c r="A4791" s="16" t="s">
        <v>1648</v>
      </c>
      <c r="B4791">
        <v>58.479935800578396</v>
      </c>
    </row>
    <row r="4792" spans="1:2" x14ac:dyDescent="0.3">
      <c r="A4792" s="16" t="s">
        <v>1646</v>
      </c>
      <c r="B4792">
        <v>61.190345400063869</v>
      </c>
    </row>
    <row r="4793" spans="1:2" x14ac:dyDescent="0.3">
      <c r="A4793" s="16" t="s">
        <v>1644</v>
      </c>
      <c r="B4793">
        <v>61.430394018151219</v>
      </c>
    </row>
    <row r="4794" spans="1:2" x14ac:dyDescent="0.3">
      <c r="A4794" s="16" t="s">
        <v>1642</v>
      </c>
      <c r="B4794">
        <v>60.236153701186993</v>
      </c>
    </row>
    <row r="4795" spans="1:2" x14ac:dyDescent="0.3">
      <c r="A4795" s="16" t="s">
        <v>1640</v>
      </c>
      <c r="B4795">
        <v>58.752846603831991</v>
      </c>
    </row>
    <row r="4796" spans="1:2" x14ac:dyDescent="0.3">
      <c r="A4796" s="16" t="s">
        <v>1638</v>
      </c>
      <c r="B4796">
        <v>60.39279086842069</v>
      </c>
    </row>
    <row r="4797" spans="1:2" x14ac:dyDescent="0.3">
      <c r="A4797" s="16" t="s">
        <v>1636</v>
      </c>
      <c r="B4797">
        <v>61.073174100173631</v>
      </c>
    </row>
    <row r="4798" spans="1:2" x14ac:dyDescent="0.3">
      <c r="A4798" s="16" t="s">
        <v>1634</v>
      </c>
      <c r="B4798">
        <v>60.934753200382183</v>
      </c>
    </row>
    <row r="4799" spans="1:2" x14ac:dyDescent="0.3">
      <c r="A4799" s="16" t="s">
        <v>1632</v>
      </c>
      <c r="B4799">
        <v>62.449284601916489</v>
      </c>
    </row>
    <row r="4800" spans="1:2" x14ac:dyDescent="0.3">
      <c r="A4800" s="16" t="s">
        <v>1630</v>
      </c>
      <c r="B4800">
        <v>62.488885114703614</v>
      </c>
    </row>
    <row r="4801" spans="1:2" x14ac:dyDescent="0.3">
      <c r="A4801" s="16" t="s">
        <v>1628</v>
      </c>
      <c r="B4801">
        <v>61.254389253921644</v>
      </c>
    </row>
    <row r="4802" spans="1:2" x14ac:dyDescent="0.3">
      <c r="A4802" s="16" t="s">
        <v>1626</v>
      </c>
      <c r="B4802">
        <v>60.894913544808219</v>
      </c>
    </row>
    <row r="4803" spans="1:2" x14ac:dyDescent="0.3">
      <c r="A4803" s="16" t="s">
        <v>1624</v>
      </c>
      <c r="B4803">
        <v>60.849271866855418</v>
      </c>
    </row>
    <row r="4804" spans="1:2" x14ac:dyDescent="0.3">
      <c r="A4804" s="16" t="s">
        <v>1622</v>
      </c>
      <c r="B4804">
        <v>61.395671982559833</v>
      </c>
    </row>
    <row r="4805" spans="1:2" x14ac:dyDescent="0.3">
      <c r="A4805" s="16" t="s">
        <v>1620</v>
      </c>
      <c r="B4805">
        <v>59.691952628499671</v>
      </c>
    </row>
    <row r="4806" spans="1:2" x14ac:dyDescent="0.3">
      <c r="A4806" s="16" t="s">
        <v>1618</v>
      </c>
      <c r="B4806">
        <v>61.072868735066542</v>
      </c>
    </row>
    <row r="4807" spans="1:2" x14ac:dyDescent="0.3">
      <c r="A4807" s="16" t="s">
        <v>1616</v>
      </c>
      <c r="B4807">
        <v>61.402152790748296</v>
      </c>
    </row>
    <row r="4808" spans="1:2" x14ac:dyDescent="0.3">
      <c r="A4808" s="16" t="s">
        <v>1614</v>
      </c>
      <c r="B4808">
        <v>61.643242675942474</v>
      </c>
    </row>
    <row r="4809" spans="1:2" x14ac:dyDescent="0.3">
      <c r="A4809" s="16" t="s">
        <v>1612</v>
      </c>
      <c r="B4809">
        <v>62.499917996066557</v>
      </c>
    </row>
    <row r="4810" spans="1:2" x14ac:dyDescent="0.3">
      <c r="A4810" s="16" t="s">
        <v>1610</v>
      </c>
      <c r="B4810">
        <v>62.261393327788454</v>
      </c>
    </row>
    <row r="4811" spans="1:2" x14ac:dyDescent="0.3">
      <c r="A4811" s="16" t="s">
        <v>1608</v>
      </c>
      <c r="B4811">
        <v>61.730826114689037</v>
      </c>
    </row>
    <row r="4812" spans="1:2" x14ac:dyDescent="0.3">
      <c r="A4812" s="16" t="s">
        <v>1606</v>
      </c>
      <c r="B4812">
        <v>62.437971751046398</v>
      </c>
    </row>
    <row r="4813" spans="1:2" x14ac:dyDescent="0.3">
      <c r="A4813" s="16" t="s">
        <v>1605</v>
      </c>
      <c r="B4813">
        <v>61.382744716099246</v>
      </c>
    </row>
    <row r="4814" spans="1:2" x14ac:dyDescent="0.3">
      <c r="A4814" s="16" t="s">
        <v>1603</v>
      </c>
      <c r="B4814">
        <v>61.849828269647979</v>
      </c>
    </row>
    <row r="4815" spans="1:2" x14ac:dyDescent="0.3">
      <c r="A4815" s="16" t="s">
        <v>1601</v>
      </c>
      <c r="B4815">
        <v>61.261184074269721</v>
      </c>
    </row>
    <row r="4816" spans="1:2" x14ac:dyDescent="0.3">
      <c r="A4816" s="16" t="s">
        <v>1599</v>
      </c>
      <c r="B4816">
        <v>62.167192169536101</v>
      </c>
    </row>
    <row r="4817" spans="1:2" x14ac:dyDescent="0.3">
      <c r="A4817" s="16" t="s">
        <v>1598</v>
      </c>
      <c r="B4817">
        <v>63.352900477954954</v>
      </c>
    </row>
    <row r="4818" spans="1:2" x14ac:dyDescent="0.3">
      <c r="A4818" s="16" t="s">
        <v>1596</v>
      </c>
      <c r="B4818">
        <v>64.309020340536875</v>
      </c>
    </row>
    <row r="4819" spans="1:2" x14ac:dyDescent="0.3">
      <c r="A4819" s="16" t="s">
        <v>1594</v>
      </c>
      <c r="B4819">
        <v>65.982560012030547</v>
      </c>
    </row>
    <row r="4820" spans="1:2" x14ac:dyDescent="0.3">
      <c r="A4820" s="16" t="s">
        <v>1593</v>
      </c>
      <c r="B4820">
        <v>66.231285878855417</v>
      </c>
    </row>
    <row r="4821" spans="1:2" x14ac:dyDescent="0.3">
      <c r="A4821" s="16" t="s">
        <v>1591</v>
      </c>
      <c r="B4821">
        <v>66.181532040554657</v>
      </c>
    </row>
    <row r="4822" spans="1:2" x14ac:dyDescent="0.3">
      <c r="A4822" s="16" t="s">
        <v>1590</v>
      </c>
      <c r="B4822">
        <v>66.807093851656006</v>
      </c>
    </row>
    <row r="4823" spans="1:2" x14ac:dyDescent="0.3">
      <c r="A4823" s="16" t="s">
        <v>1588</v>
      </c>
      <c r="B4823">
        <v>66.796911878595395</v>
      </c>
    </row>
    <row r="4824" spans="1:2" x14ac:dyDescent="0.3">
      <c r="A4824" s="16" t="s">
        <v>1586</v>
      </c>
      <c r="B4824">
        <v>66.846485472200399</v>
      </c>
    </row>
    <row r="4825" spans="1:2" x14ac:dyDescent="0.3">
      <c r="A4825" s="16" t="s">
        <v>1584</v>
      </c>
      <c r="B4825">
        <v>64.496102490758304</v>
      </c>
    </row>
    <row r="4826" spans="1:2" x14ac:dyDescent="0.3">
      <c r="A4826" s="16" t="s">
        <v>1582</v>
      </c>
      <c r="B4826">
        <v>64.943402819409343</v>
      </c>
    </row>
    <row r="4827" spans="1:2" x14ac:dyDescent="0.3">
      <c r="A4827" s="16" t="s">
        <v>1580</v>
      </c>
      <c r="B4827">
        <v>66.119350028932217</v>
      </c>
    </row>
    <row r="4828" spans="1:2" x14ac:dyDescent="0.3">
      <c r="A4828" s="16" t="s">
        <v>1578</v>
      </c>
      <c r="B4828">
        <v>65.762023255358983</v>
      </c>
    </row>
    <row r="4829" spans="1:2" x14ac:dyDescent="0.3">
      <c r="A4829" s="16" t="s">
        <v>1576</v>
      </c>
      <c r="B4829">
        <v>64.806459379553246</v>
      </c>
    </row>
    <row r="4830" spans="1:2" x14ac:dyDescent="0.3">
      <c r="A4830" s="16" t="s">
        <v>1574</v>
      </c>
      <c r="B4830">
        <v>65.404356334860879</v>
      </c>
    </row>
    <row r="4831" spans="1:2" x14ac:dyDescent="0.3">
      <c r="A4831" s="16" t="s">
        <v>1572</v>
      </c>
      <c r="B4831">
        <v>65.589980212106084</v>
      </c>
    </row>
    <row r="4832" spans="1:2" x14ac:dyDescent="0.3">
      <c r="A4832" s="16" t="s">
        <v>1570</v>
      </c>
      <c r="B4832">
        <v>65.719447224368054</v>
      </c>
    </row>
    <row r="4833" spans="1:2" x14ac:dyDescent="0.3">
      <c r="A4833" s="16" t="s">
        <v>1568</v>
      </c>
      <c r="B4833">
        <v>66.028726490702923</v>
      </c>
    </row>
    <row r="4834" spans="1:2" x14ac:dyDescent="0.3">
      <c r="A4834" s="16" t="s">
        <v>1566</v>
      </c>
      <c r="B4834">
        <v>65.471672503780425</v>
      </c>
    </row>
    <row r="4835" spans="1:2" x14ac:dyDescent="0.3">
      <c r="A4835" s="16" t="s">
        <v>1564</v>
      </c>
      <c r="B4835">
        <v>66.309349066621905</v>
      </c>
    </row>
    <row r="4836" spans="1:2" x14ac:dyDescent="0.3">
      <c r="A4836" s="16" t="s">
        <v>1562</v>
      </c>
      <c r="B4836">
        <v>66.397212596307156</v>
      </c>
    </row>
    <row r="4837" spans="1:2" x14ac:dyDescent="0.3">
      <c r="A4837" s="16" t="s">
        <v>1560</v>
      </c>
      <c r="B4837">
        <v>67.274508970082096</v>
      </c>
    </row>
    <row r="4838" spans="1:2" x14ac:dyDescent="0.3">
      <c r="A4838" s="16" t="s">
        <v>1558</v>
      </c>
      <c r="B4838">
        <v>66.955814034916656</v>
      </c>
    </row>
    <row r="4839" spans="1:2" x14ac:dyDescent="0.3">
      <c r="A4839" s="16" t="s">
        <v>1556</v>
      </c>
      <c r="B4839">
        <v>66.886099517849203</v>
      </c>
    </row>
    <row r="4840" spans="1:2" x14ac:dyDescent="0.3">
      <c r="A4840" s="16" t="s">
        <v>1554</v>
      </c>
      <c r="B4840">
        <v>67.265222402218953</v>
      </c>
    </row>
    <row r="4841" spans="1:2" x14ac:dyDescent="0.3">
      <c r="A4841" s="16" t="s">
        <v>1552</v>
      </c>
      <c r="B4841">
        <v>67.332244272797624</v>
      </c>
    </row>
    <row r="4842" spans="1:2" x14ac:dyDescent="0.3">
      <c r="A4842" s="16" t="s">
        <v>1550</v>
      </c>
      <c r="B4842">
        <v>68.218246878429625</v>
      </c>
    </row>
    <row r="4843" spans="1:2" x14ac:dyDescent="0.3">
      <c r="A4843" s="16" t="s">
        <v>1548</v>
      </c>
      <c r="B4843">
        <v>67.580879316353787</v>
      </c>
    </row>
    <row r="4844" spans="1:2" x14ac:dyDescent="0.3">
      <c r="A4844" s="16" t="s">
        <v>1546</v>
      </c>
      <c r="B4844">
        <v>66.755517099214927</v>
      </c>
    </row>
    <row r="4845" spans="1:2" x14ac:dyDescent="0.3">
      <c r="A4845" s="16" t="s">
        <v>1544</v>
      </c>
      <c r="B4845">
        <v>66.935672482188664</v>
      </c>
    </row>
    <row r="4846" spans="1:2" x14ac:dyDescent="0.3">
      <c r="A4846" s="16" t="s">
        <v>1542</v>
      </c>
      <c r="B4846">
        <v>67.690765319066031</v>
      </c>
    </row>
    <row r="4847" spans="1:2" x14ac:dyDescent="0.3">
      <c r="A4847" s="16" t="s">
        <v>1540</v>
      </c>
      <c r="B4847">
        <v>67.554492937184975</v>
      </c>
    </row>
    <row r="4848" spans="1:2" x14ac:dyDescent="0.3">
      <c r="A4848" s="16" t="s">
        <v>1538</v>
      </c>
      <c r="B4848">
        <v>67.545096427930972</v>
      </c>
    </row>
    <row r="4849" spans="1:2" x14ac:dyDescent="0.3">
      <c r="A4849" s="16" t="s">
        <v>1536</v>
      </c>
      <c r="B4849">
        <v>68.116986391235585</v>
      </c>
    </row>
    <row r="4850" spans="1:2" x14ac:dyDescent="0.3">
      <c r="A4850" s="16" t="s">
        <v>1534</v>
      </c>
      <c r="B4850">
        <v>68.735427810889874</v>
      </c>
    </row>
    <row r="4851" spans="1:2" x14ac:dyDescent="0.3">
      <c r="A4851" s="16" t="s">
        <v>1532</v>
      </c>
      <c r="B4851">
        <v>69.08915905751752</v>
      </c>
    </row>
    <row r="4852" spans="1:2" x14ac:dyDescent="0.3">
      <c r="A4852" s="16" t="s">
        <v>1530</v>
      </c>
      <c r="B4852">
        <v>69.029056818341147</v>
      </c>
    </row>
    <row r="4853" spans="1:2" x14ac:dyDescent="0.3">
      <c r="A4853" s="16" t="s">
        <v>1528</v>
      </c>
      <c r="B4853">
        <v>69.119037604032243</v>
      </c>
    </row>
    <row r="4854" spans="1:2" x14ac:dyDescent="0.3">
      <c r="A4854" s="16" t="s">
        <v>1526</v>
      </c>
      <c r="B4854">
        <v>70.055232061493186</v>
      </c>
    </row>
    <row r="4855" spans="1:2" x14ac:dyDescent="0.3">
      <c r="A4855" s="16" t="s">
        <v>1524</v>
      </c>
      <c r="B4855">
        <v>70.812745343618289</v>
      </c>
    </row>
    <row r="4856" spans="1:2" x14ac:dyDescent="0.3">
      <c r="A4856" s="16" t="s">
        <v>1522</v>
      </c>
      <c r="B4856">
        <v>70.32472501705891</v>
      </c>
    </row>
    <row r="4857" spans="1:2" x14ac:dyDescent="0.3">
      <c r="A4857" s="16" t="s">
        <v>1520</v>
      </c>
      <c r="B4857">
        <v>71.440438183591723</v>
      </c>
    </row>
    <row r="4858" spans="1:2" x14ac:dyDescent="0.3">
      <c r="A4858" s="16" t="s">
        <v>1518</v>
      </c>
      <c r="B4858">
        <v>70.543836184085578</v>
      </c>
    </row>
    <row r="4859" spans="1:2" x14ac:dyDescent="0.3">
      <c r="A4859" s="16" t="s">
        <v>1516</v>
      </c>
      <c r="B4859">
        <v>71.25950207187941</v>
      </c>
    </row>
    <row r="4860" spans="1:2" x14ac:dyDescent="0.3">
      <c r="A4860" s="16" t="s">
        <v>1514</v>
      </c>
      <c r="B4860">
        <v>70.893131059393951</v>
      </c>
    </row>
    <row r="4861" spans="1:2" x14ac:dyDescent="0.3">
      <c r="A4861" s="16" t="s">
        <v>1512</v>
      </c>
      <c r="B4861">
        <v>71.428692812249835</v>
      </c>
    </row>
    <row r="4862" spans="1:2" x14ac:dyDescent="0.3">
      <c r="A4862" s="16" t="s">
        <v>1510</v>
      </c>
      <c r="B4862">
        <v>71.329455631513881</v>
      </c>
    </row>
    <row r="4863" spans="1:2" x14ac:dyDescent="0.3">
      <c r="A4863" s="16" t="s">
        <v>1508</v>
      </c>
      <c r="B4863">
        <v>71.679230413223749</v>
      </c>
    </row>
    <row r="4864" spans="1:2" x14ac:dyDescent="0.3">
      <c r="A4864" s="16" t="s">
        <v>1506</v>
      </c>
      <c r="B4864">
        <v>73.739392500376681</v>
      </c>
    </row>
    <row r="4865" spans="1:2" x14ac:dyDescent="0.3">
      <c r="A4865" s="16" t="s">
        <v>1504</v>
      </c>
      <c r="B4865">
        <v>74.206371164088964</v>
      </c>
    </row>
    <row r="4866" spans="1:2" x14ac:dyDescent="0.3">
      <c r="A4866" s="16" t="s">
        <v>1502</v>
      </c>
      <c r="B4866">
        <v>74.268107120067484</v>
      </c>
    </row>
    <row r="4867" spans="1:2" x14ac:dyDescent="0.3">
      <c r="A4867" s="16" t="s">
        <v>1500</v>
      </c>
      <c r="B4867">
        <v>74.049614856512235</v>
      </c>
    </row>
    <row r="4868" spans="1:2" x14ac:dyDescent="0.3">
      <c r="A4868" s="16" t="s">
        <v>1498</v>
      </c>
      <c r="B4868">
        <v>71.859221774870377</v>
      </c>
    </row>
    <row r="4869" spans="1:2" x14ac:dyDescent="0.3">
      <c r="A4869" s="16" t="s">
        <v>1496</v>
      </c>
      <c r="B4869">
        <v>71.749665095795734</v>
      </c>
    </row>
    <row r="4870" spans="1:2" x14ac:dyDescent="0.3">
      <c r="A4870" s="16" t="s">
        <v>1494</v>
      </c>
      <c r="B4870">
        <v>72.505514560345233</v>
      </c>
    </row>
    <row r="4871" spans="1:2" x14ac:dyDescent="0.3">
      <c r="A4871" s="16" t="s">
        <v>1492</v>
      </c>
      <c r="B4871">
        <v>71.888621610088535</v>
      </c>
    </row>
    <row r="4872" spans="1:2" x14ac:dyDescent="0.3">
      <c r="A4872" s="16" t="s">
        <v>1490</v>
      </c>
      <c r="B4872">
        <v>70.463219880214041</v>
      </c>
    </row>
    <row r="4873" spans="1:2" x14ac:dyDescent="0.3">
      <c r="A4873" s="16" t="s">
        <v>1488</v>
      </c>
      <c r="B4873">
        <v>70.563520168962071</v>
      </c>
    </row>
    <row r="4874" spans="1:2" x14ac:dyDescent="0.3">
      <c r="A4874" s="16" t="s">
        <v>1486</v>
      </c>
      <c r="B4874">
        <v>70.952534484420781</v>
      </c>
    </row>
    <row r="4875" spans="1:2" x14ac:dyDescent="0.3">
      <c r="A4875" s="16" t="s">
        <v>1484</v>
      </c>
      <c r="B4875">
        <v>69.597326338968756</v>
      </c>
    </row>
    <row r="4876" spans="1:2" x14ac:dyDescent="0.3">
      <c r="A4876" s="16" t="s">
        <v>1482</v>
      </c>
      <c r="B4876">
        <v>70.085110608007909</v>
      </c>
    </row>
    <row r="4877" spans="1:2" x14ac:dyDescent="0.3">
      <c r="A4877" s="16" t="s">
        <v>1480</v>
      </c>
      <c r="B4877">
        <v>70.105029639017701</v>
      </c>
    </row>
    <row r="4878" spans="1:2" x14ac:dyDescent="0.3">
      <c r="A4878" s="16" t="s">
        <v>1478</v>
      </c>
      <c r="B4878">
        <v>70.334684615560121</v>
      </c>
    </row>
    <row r="4879" spans="1:2" x14ac:dyDescent="0.3">
      <c r="A4879" s="16" t="s">
        <v>1476</v>
      </c>
      <c r="B4879">
        <v>69.948125532490153</v>
      </c>
    </row>
    <row r="4880" spans="1:2" x14ac:dyDescent="0.3">
      <c r="A4880" s="16" t="s">
        <v>1474</v>
      </c>
      <c r="B4880">
        <v>70.953717036516764</v>
      </c>
    </row>
    <row r="4881" spans="1:2" x14ac:dyDescent="0.3">
      <c r="A4881" s="16" t="s">
        <v>1472</v>
      </c>
      <c r="B4881">
        <v>71.482421150859196</v>
      </c>
    </row>
    <row r="4882" spans="1:2" x14ac:dyDescent="0.3">
      <c r="A4882" s="16" t="s">
        <v>1470</v>
      </c>
      <c r="B4882">
        <v>72.329979636094151</v>
      </c>
    </row>
    <row r="4883" spans="1:2" x14ac:dyDescent="0.3">
      <c r="A4883" s="16" t="s">
        <v>1468</v>
      </c>
      <c r="B4883">
        <v>71.92257600235493</v>
      </c>
    </row>
    <row r="4884" spans="1:2" x14ac:dyDescent="0.3">
      <c r="A4884" s="16" t="s">
        <v>1466</v>
      </c>
      <c r="B4884">
        <v>71.684845506194392</v>
      </c>
    </row>
    <row r="4885" spans="1:2" x14ac:dyDescent="0.3">
      <c r="A4885" s="16" t="s">
        <v>1464</v>
      </c>
      <c r="B4885">
        <v>71.892695414069792</v>
      </c>
    </row>
    <row r="4886" spans="1:2" x14ac:dyDescent="0.3">
      <c r="A4886" s="16" t="s">
        <v>1462</v>
      </c>
      <c r="B4886">
        <v>70.709199786657081</v>
      </c>
    </row>
    <row r="4887" spans="1:2" x14ac:dyDescent="0.3">
      <c r="A4887" s="16" t="s">
        <v>1460</v>
      </c>
      <c r="B4887">
        <v>67.493438360356194</v>
      </c>
    </row>
    <row r="4888" spans="1:2" x14ac:dyDescent="0.3">
      <c r="A4888" s="16" t="s">
        <v>1458</v>
      </c>
      <c r="B4888">
        <v>68.421034199584057</v>
      </c>
    </row>
    <row r="4889" spans="1:2" x14ac:dyDescent="0.3">
      <c r="A4889" s="16" t="s">
        <v>1456</v>
      </c>
      <c r="B4889">
        <v>69.835648569582162</v>
      </c>
    </row>
    <row r="4890" spans="1:2" x14ac:dyDescent="0.3">
      <c r="A4890" s="16" t="s">
        <v>1454</v>
      </c>
      <c r="B4890">
        <v>69.835241196153675</v>
      </c>
    </row>
    <row r="4891" spans="1:2" x14ac:dyDescent="0.3">
      <c r="A4891" s="16" t="s">
        <v>1452</v>
      </c>
      <c r="B4891">
        <v>69.177366530651526</v>
      </c>
    </row>
    <row r="4892" spans="1:2" x14ac:dyDescent="0.3">
      <c r="A4892" s="16" t="s">
        <v>1450</v>
      </c>
      <c r="B4892">
        <v>66.606162462488712</v>
      </c>
    </row>
    <row r="4893" spans="1:2" x14ac:dyDescent="0.3">
      <c r="A4893" s="16" t="s">
        <v>1448</v>
      </c>
      <c r="B4893">
        <v>64.237479917472356</v>
      </c>
    </row>
    <row r="4894" spans="1:2" x14ac:dyDescent="0.3">
      <c r="A4894" s="16" t="s">
        <v>1446</v>
      </c>
      <c r="B4894">
        <v>61.041371693441249</v>
      </c>
    </row>
    <row r="4895" spans="1:2" x14ac:dyDescent="0.3">
      <c r="A4895" s="16" t="s">
        <v>1444</v>
      </c>
      <c r="B4895">
        <v>61.727038712240187</v>
      </c>
    </row>
    <row r="4896" spans="1:2" x14ac:dyDescent="0.3">
      <c r="A4896" s="16" t="s">
        <v>1442</v>
      </c>
      <c r="B4896">
        <v>60.393802179306029</v>
      </c>
    </row>
    <row r="4897" spans="1:2" x14ac:dyDescent="0.3">
      <c r="A4897" s="16" t="s">
        <v>1440</v>
      </c>
      <c r="B4897">
        <v>61.432719801434914</v>
      </c>
    </row>
    <row r="4898" spans="1:2" x14ac:dyDescent="0.3">
      <c r="A4898" s="16" t="s">
        <v>1438</v>
      </c>
      <c r="B4898">
        <v>63.050584878237565</v>
      </c>
    </row>
    <row r="4899" spans="1:2" x14ac:dyDescent="0.3">
      <c r="A4899" s="16" t="s">
        <v>1436</v>
      </c>
      <c r="B4899">
        <v>62.053850587676081</v>
      </c>
    </row>
    <row r="4900" spans="1:2" x14ac:dyDescent="0.3">
      <c r="A4900" s="16" t="s">
        <v>1434</v>
      </c>
      <c r="B4900">
        <v>62.054574553489395</v>
      </c>
    </row>
    <row r="4901" spans="1:2" x14ac:dyDescent="0.3">
      <c r="A4901" s="16" t="s">
        <v>1432</v>
      </c>
      <c r="B4901">
        <v>59.748421408055897</v>
      </c>
    </row>
    <row r="4902" spans="1:2" x14ac:dyDescent="0.3">
      <c r="A4902" s="16" t="s">
        <v>1430</v>
      </c>
      <c r="B4902">
        <v>61.085811921880243</v>
      </c>
    </row>
    <row r="4903" spans="1:2" x14ac:dyDescent="0.3">
      <c r="A4903" s="16" t="s">
        <v>1428</v>
      </c>
      <c r="B4903">
        <v>61.784899855182182</v>
      </c>
    </row>
    <row r="4904" spans="1:2" x14ac:dyDescent="0.3">
      <c r="A4904" s="16" t="s">
        <v>1426</v>
      </c>
      <c r="B4904">
        <v>60.71746846212374</v>
      </c>
    </row>
    <row r="4905" spans="1:2" x14ac:dyDescent="0.3">
      <c r="A4905" s="16" t="s">
        <v>1424</v>
      </c>
      <c r="B4905">
        <v>61.909887722215927</v>
      </c>
    </row>
    <row r="4906" spans="1:2" x14ac:dyDescent="0.3">
      <c r="A4906" s="16" t="s">
        <v>1422</v>
      </c>
      <c r="B4906">
        <v>61.595589566962794</v>
      </c>
    </row>
    <row r="4907" spans="1:2" x14ac:dyDescent="0.3">
      <c r="A4907" s="16" t="s">
        <v>1420</v>
      </c>
      <c r="B4907">
        <v>64.220965922548331</v>
      </c>
    </row>
    <row r="4908" spans="1:2" x14ac:dyDescent="0.3">
      <c r="A4908" s="16" t="s">
        <v>1418</v>
      </c>
      <c r="B4908">
        <v>64.971116023541512</v>
      </c>
    </row>
    <row r="4909" spans="1:2" x14ac:dyDescent="0.3">
      <c r="A4909" s="16" t="s">
        <v>1416</v>
      </c>
      <c r="B4909">
        <v>64.632094149617004</v>
      </c>
    </row>
    <row r="4910" spans="1:2" x14ac:dyDescent="0.3">
      <c r="A4910" s="16" t="s">
        <v>1414</v>
      </c>
      <c r="B4910">
        <v>64.818509626762179</v>
      </c>
    </row>
    <row r="4911" spans="1:2" x14ac:dyDescent="0.3">
      <c r="A4911" s="16" t="s">
        <v>1412</v>
      </c>
      <c r="B4911">
        <v>66.252280952655539</v>
      </c>
    </row>
    <row r="4912" spans="1:2" x14ac:dyDescent="0.3">
      <c r="A4912" s="16" t="s">
        <v>1410</v>
      </c>
      <c r="B4912">
        <v>66.312619039902728</v>
      </c>
    </row>
    <row r="4913" spans="1:2" x14ac:dyDescent="0.3">
      <c r="A4913" s="16" t="s">
        <v>1408</v>
      </c>
      <c r="B4913">
        <v>66.317482143610604</v>
      </c>
    </row>
    <row r="4914" spans="1:2" x14ac:dyDescent="0.3">
      <c r="A4914" s="16" t="s">
        <v>1406</v>
      </c>
      <c r="B4914">
        <v>64.829986722275024</v>
      </c>
    </row>
    <row r="4915" spans="1:2" x14ac:dyDescent="0.3">
      <c r="A4915" s="16" t="s">
        <v>1404</v>
      </c>
      <c r="B4915">
        <v>62.171100859788908</v>
      </c>
    </row>
    <row r="4916" spans="1:2" x14ac:dyDescent="0.3">
      <c r="A4916" s="16" t="s">
        <v>1402</v>
      </c>
      <c r="B4916">
        <v>63.585574008382061</v>
      </c>
    </row>
    <row r="4917" spans="1:2" x14ac:dyDescent="0.3">
      <c r="A4917" s="16" t="s">
        <v>1400</v>
      </c>
      <c r="B4917">
        <v>63.067494602921435</v>
      </c>
    </row>
    <row r="4918" spans="1:2" x14ac:dyDescent="0.3">
      <c r="A4918" s="16" t="s">
        <v>1398</v>
      </c>
      <c r="B4918">
        <v>63.993001422260065</v>
      </c>
    </row>
    <row r="4919" spans="1:2" x14ac:dyDescent="0.3">
      <c r="A4919" s="16" t="s">
        <v>1396</v>
      </c>
      <c r="B4919">
        <v>63.870995768249628</v>
      </c>
    </row>
    <row r="4920" spans="1:2" x14ac:dyDescent="0.3">
      <c r="A4920" s="16" t="s">
        <v>1394</v>
      </c>
      <c r="B4920">
        <v>63.919424430705369</v>
      </c>
    </row>
    <row r="4921" spans="1:2" x14ac:dyDescent="0.3">
      <c r="A4921" s="16" t="s">
        <v>1392</v>
      </c>
      <c r="B4921">
        <v>66.765859327773768</v>
      </c>
    </row>
    <row r="4922" spans="1:2" x14ac:dyDescent="0.3">
      <c r="A4922" s="16" t="s">
        <v>1390</v>
      </c>
      <c r="B4922">
        <v>66.281289938426852</v>
      </c>
    </row>
    <row r="4923" spans="1:2" x14ac:dyDescent="0.3">
      <c r="A4923" s="16" t="s">
        <v>1388</v>
      </c>
      <c r="B4923">
        <v>66.481237038328345</v>
      </c>
    </row>
    <row r="4924" spans="1:2" x14ac:dyDescent="0.3">
      <c r="A4924" s="16" t="s">
        <v>1386</v>
      </c>
      <c r="B4924">
        <v>66.242979131736234</v>
      </c>
    </row>
    <row r="4925" spans="1:2" x14ac:dyDescent="0.3">
      <c r="A4925" s="16" t="s">
        <v>1384</v>
      </c>
      <c r="B4925">
        <v>64.118863352747624</v>
      </c>
    </row>
    <row r="4926" spans="1:2" x14ac:dyDescent="0.3">
      <c r="A4926" s="16" t="s">
        <v>1383</v>
      </c>
      <c r="B4926">
        <v>63.434619111694467</v>
      </c>
    </row>
    <row r="4927" spans="1:2" x14ac:dyDescent="0.3">
      <c r="A4927" s="16" t="s">
        <v>1381</v>
      </c>
      <c r="B4927">
        <v>61.716812498701209</v>
      </c>
    </row>
    <row r="4928" spans="1:2" x14ac:dyDescent="0.3">
      <c r="A4928" s="16" t="s">
        <v>1379</v>
      </c>
      <c r="B4928">
        <v>62.255264881130984</v>
      </c>
    </row>
    <row r="4929" spans="1:2" x14ac:dyDescent="0.3">
      <c r="A4929" s="16" t="s">
        <v>1377</v>
      </c>
      <c r="B4929">
        <v>63.040868213528142</v>
      </c>
    </row>
    <row r="4930" spans="1:2" x14ac:dyDescent="0.3">
      <c r="A4930" s="16" t="s">
        <v>1375</v>
      </c>
      <c r="B4930">
        <v>63.607833601824304</v>
      </c>
    </row>
    <row r="4931" spans="1:2" x14ac:dyDescent="0.3">
      <c r="A4931" s="16" t="s">
        <v>1373</v>
      </c>
      <c r="B4931">
        <v>62.959781189078157</v>
      </c>
    </row>
    <row r="4932" spans="1:2" x14ac:dyDescent="0.3">
      <c r="A4932" s="16" t="s">
        <v>1371</v>
      </c>
      <c r="B4932">
        <v>63.167470011231543</v>
      </c>
    </row>
    <row r="4933" spans="1:2" x14ac:dyDescent="0.3">
      <c r="A4933" s="16" t="s">
        <v>1369</v>
      </c>
      <c r="B4933">
        <v>63.236381119531693</v>
      </c>
    </row>
    <row r="4934" spans="1:2" x14ac:dyDescent="0.3">
      <c r="A4934" s="16" t="s">
        <v>1367</v>
      </c>
      <c r="B4934">
        <v>63.486875709385046</v>
      </c>
    </row>
    <row r="4935" spans="1:2" x14ac:dyDescent="0.3">
      <c r="A4935" s="16" t="s">
        <v>1365</v>
      </c>
      <c r="B4935">
        <v>64.494413399131659</v>
      </c>
    </row>
    <row r="4936" spans="1:2" x14ac:dyDescent="0.3">
      <c r="A4936" s="16" t="s">
        <v>1363</v>
      </c>
      <c r="B4936">
        <v>64.943927278850396</v>
      </c>
    </row>
    <row r="4937" spans="1:2" x14ac:dyDescent="0.3">
      <c r="A4937" s="16" t="s">
        <v>1361</v>
      </c>
      <c r="B4937">
        <v>60.290127364898716</v>
      </c>
    </row>
    <row r="4938" spans="1:2" x14ac:dyDescent="0.3">
      <c r="A4938" s="16" t="s">
        <v>1359</v>
      </c>
      <c r="B4938">
        <v>61.677464171214133</v>
      </c>
    </row>
    <row r="4939" spans="1:2" x14ac:dyDescent="0.3">
      <c r="A4939" s="16" t="s">
        <v>1357</v>
      </c>
      <c r="B4939">
        <v>59.609474986718254</v>
      </c>
    </row>
    <row r="4940" spans="1:2" x14ac:dyDescent="0.3">
      <c r="A4940" s="16" t="s">
        <v>1355</v>
      </c>
      <c r="B4940">
        <v>58.739063194875563</v>
      </c>
    </row>
    <row r="4941" spans="1:2" x14ac:dyDescent="0.3">
      <c r="A4941" s="16" t="s">
        <v>1353</v>
      </c>
      <c r="B4941">
        <v>56.040917242316901</v>
      </c>
    </row>
    <row r="4942" spans="1:2" x14ac:dyDescent="0.3">
      <c r="A4942" s="16" t="s">
        <v>1351</v>
      </c>
      <c r="B4942">
        <v>57.186859552242055</v>
      </c>
    </row>
    <row r="4943" spans="1:2" x14ac:dyDescent="0.3">
      <c r="A4943" s="16" t="s">
        <v>1349</v>
      </c>
      <c r="B4943">
        <v>58.335030355245983</v>
      </c>
    </row>
    <row r="4944" spans="1:2" x14ac:dyDescent="0.3">
      <c r="A4944" s="16" t="s">
        <v>1347</v>
      </c>
      <c r="B4944">
        <v>58.376648384181053</v>
      </c>
    </row>
    <row r="4945" spans="1:2" x14ac:dyDescent="0.3">
      <c r="A4945" s="16" t="s">
        <v>1345</v>
      </c>
      <c r="B4945">
        <v>61.095192236148421</v>
      </c>
    </row>
    <row r="4946" spans="1:2" x14ac:dyDescent="0.3">
      <c r="A4946" s="16" t="s">
        <v>1343</v>
      </c>
      <c r="B4946">
        <v>59.286114490333091</v>
      </c>
    </row>
    <row r="4947" spans="1:2" x14ac:dyDescent="0.3">
      <c r="A4947" s="16" t="s">
        <v>1341</v>
      </c>
      <c r="B4947">
        <v>58.045703164815443</v>
      </c>
    </row>
    <row r="4948" spans="1:2" x14ac:dyDescent="0.3">
      <c r="A4948" s="16" t="s">
        <v>1339</v>
      </c>
      <c r="B4948">
        <v>58.457425744971985</v>
      </c>
    </row>
    <row r="4949" spans="1:2" x14ac:dyDescent="0.3">
      <c r="A4949" s="16" t="s">
        <v>1337</v>
      </c>
      <c r="B4949">
        <v>59.550427788091824</v>
      </c>
    </row>
    <row r="4950" spans="1:2" x14ac:dyDescent="0.3">
      <c r="A4950" s="16" t="s">
        <v>1335</v>
      </c>
      <c r="B4950">
        <v>59.835119464981275</v>
      </c>
    </row>
    <row r="4951" spans="1:2" x14ac:dyDescent="0.3">
      <c r="A4951" s="16" t="s">
        <v>1333</v>
      </c>
      <c r="B4951">
        <v>60.101938989015721</v>
      </c>
    </row>
    <row r="4952" spans="1:2" x14ac:dyDescent="0.3">
      <c r="A4952" s="16" t="s">
        <v>1331</v>
      </c>
      <c r="B4952">
        <v>59.721395465951375</v>
      </c>
    </row>
    <row r="4953" spans="1:2" x14ac:dyDescent="0.3">
      <c r="A4953" s="16" t="s">
        <v>1329</v>
      </c>
      <c r="B4953">
        <v>59.146077958892143</v>
      </c>
    </row>
    <row r="4954" spans="1:2" x14ac:dyDescent="0.3">
      <c r="A4954" s="16" t="s">
        <v>1327</v>
      </c>
      <c r="B4954">
        <v>58.505926697079751</v>
      </c>
    </row>
    <row r="4955" spans="1:2" x14ac:dyDescent="0.3">
      <c r="A4955" s="16" t="s">
        <v>1325</v>
      </c>
      <c r="B4955">
        <v>59.312457845827275</v>
      </c>
    </row>
    <row r="4956" spans="1:2" x14ac:dyDescent="0.3">
      <c r="A4956" s="16" t="s">
        <v>1323</v>
      </c>
      <c r="B4956">
        <v>60.289506203861791</v>
      </c>
    </row>
    <row r="4957" spans="1:2" x14ac:dyDescent="0.3">
      <c r="A4957" s="16" t="s">
        <v>1321</v>
      </c>
      <c r="B4957">
        <v>60.87755065187433</v>
      </c>
    </row>
    <row r="4958" spans="1:2" x14ac:dyDescent="0.3">
      <c r="A4958" s="16" t="s">
        <v>1319</v>
      </c>
      <c r="B4958">
        <v>60.230206989855695</v>
      </c>
    </row>
    <row r="4959" spans="1:2" x14ac:dyDescent="0.3">
      <c r="A4959" s="16" t="s">
        <v>1317</v>
      </c>
      <c r="B4959">
        <v>58.465834825182554</v>
      </c>
    </row>
    <row r="4960" spans="1:2" x14ac:dyDescent="0.3">
      <c r="A4960" s="16" t="s">
        <v>1315</v>
      </c>
      <c r="B4960">
        <v>58.069607379256077</v>
      </c>
    </row>
    <row r="4961" spans="1:2" x14ac:dyDescent="0.3">
      <c r="A4961" s="16" t="s">
        <v>1313</v>
      </c>
      <c r="B4961">
        <v>60.50133099620777</v>
      </c>
    </row>
    <row r="4962" spans="1:2" x14ac:dyDescent="0.3">
      <c r="A4962" s="16" t="s">
        <v>1311</v>
      </c>
      <c r="B4962">
        <v>60.750006502677678</v>
      </c>
    </row>
    <row r="4963" spans="1:2" x14ac:dyDescent="0.3">
      <c r="A4963" s="16" t="s">
        <v>1309</v>
      </c>
      <c r="B4963">
        <v>61.338888398891505</v>
      </c>
    </row>
    <row r="4964" spans="1:2" x14ac:dyDescent="0.3">
      <c r="A4964" s="16" t="s">
        <v>1307</v>
      </c>
      <c r="B4964">
        <v>62.38545701798212</v>
      </c>
    </row>
    <row r="4965" spans="1:2" x14ac:dyDescent="0.3">
      <c r="A4965" s="16" t="s">
        <v>1305</v>
      </c>
      <c r="B4965">
        <v>62.1763505483204</v>
      </c>
    </row>
    <row r="4966" spans="1:2" x14ac:dyDescent="0.3">
      <c r="A4966" s="16" t="s">
        <v>1303</v>
      </c>
      <c r="B4966">
        <v>60.611476063535804</v>
      </c>
    </row>
    <row r="4967" spans="1:2" x14ac:dyDescent="0.3">
      <c r="A4967" s="16" t="s">
        <v>1301</v>
      </c>
      <c r="B4967">
        <v>60.183481698873962</v>
      </c>
    </row>
    <row r="4968" spans="1:2" x14ac:dyDescent="0.3">
      <c r="A4968" s="16" t="s">
        <v>1299</v>
      </c>
      <c r="B4968">
        <v>60.02350225165285</v>
      </c>
    </row>
    <row r="4969" spans="1:2" x14ac:dyDescent="0.3">
      <c r="A4969" s="16" t="s">
        <v>1297</v>
      </c>
      <c r="B4969">
        <v>68.790431002705986</v>
      </c>
    </row>
    <row r="4970" spans="1:2" x14ac:dyDescent="0.3">
      <c r="A4970" s="16" t="s">
        <v>1295</v>
      </c>
      <c r="B4970">
        <v>64.335191546319479</v>
      </c>
    </row>
    <row r="4971" spans="1:2" x14ac:dyDescent="0.3">
      <c r="A4971" s="16" t="s">
        <v>1293</v>
      </c>
      <c r="B4971">
        <v>63.394586435582013</v>
      </c>
    </row>
    <row r="4972" spans="1:2" x14ac:dyDescent="0.3">
      <c r="A4972" s="16" t="s">
        <v>1291</v>
      </c>
      <c r="B4972">
        <v>64.192323577977149</v>
      </c>
    </row>
    <row r="4973" spans="1:2" x14ac:dyDescent="0.3">
      <c r="A4973" s="16" t="s">
        <v>1289</v>
      </c>
      <c r="B4973">
        <v>64.075700682271503</v>
      </c>
    </row>
    <row r="4974" spans="1:2" x14ac:dyDescent="0.3">
      <c r="A4974" s="16" t="s">
        <v>1287</v>
      </c>
      <c r="B4974">
        <v>64.564681365810088</v>
      </c>
    </row>
    <row r="4975" spans="1:2" x14ac:dyDescent="0.3">
      <c r="A4975" s="16" t="s">
        <v>1285</v>
      </c>
      <c r="B4975">
        <v>62.897249600852405</v>
      </c>
    </row>
    <row r="4976" spans="1:2" x14ac:dyDescent="0.3">
      <c r="A4976" s="16" t="s">
        <v>1283</v>
      </c>
      <c r="B4976">
        <v>62.193262428287881</v>
      </c>
    </row>
    <row r="4977" spans="1:2" x14ac:dyDescent="0.3">
      <c r="A4977" s="16" t="s">
        <v>1281</v>
      </c>
      <c r="B4977">
        <v>62.549143019763903</v>
      </c>
    </row>
    <row r="4978" spans="1:2" x14ac:dyDescent="0.3">
      <c r="A4978" s="16" t="s">
        <v>1279</v>
      </c>
      <c r="B4978">
        <v>61.724856940126955</v>
      </c>
    </row>
    <row r="4979" spans="1:2" x14ac:dyDescent="0.3">
      <c r="A4979" s="16" t="s">
        <v>1277</v>
      </c>
      <c r="B4979">
        <v>60.595408375411793</v>
      </c>
    </row>
    <row r="4980" spans="1:2" x14ac:dyDescent="0.3">
      <c r="A4980" s="16" t="s">
        <v>1275</v>
      </c>
      <c r="B4980">
        <v>58.711050539546306</v>
      </c>
    </row>
    <row r="4981" spans="1:2" x14ac:dyDescent="0.3">
      <c r="A4981" s="16" t="s">
        <v>1273</v>
      </c>
      <c r="B4981">
        <v>57.51642245484426</v>
      </c>
    </row>
    <row r="4982" spans="1:2" x14ac:dyDescent="0.3">
      <c r="A4982" s="16" t="s">
        <v>1271</v>
      </c>
      <c r="B4982">
        <v>57.544993380546515</v>
      </c>
    </row>
    <row r="4983" spans="1:2" x14ac:dyDescent="0.3">
      <c r="A4983" s="16" t="s">
        <v>1269</v>
      </c>
      <c r="B4983">
        <v>58.203882330120457</v>
      </c>
    </row>
    <row r="4984" spans="1:2" x14ac:dyDescent="0.3">
      <c r="A4984" s="16" t="s">
        <v>1267</v>
      </c>
      <c r="B4984">
        <v>58.18267861061247</v>
      </c>
    </row>
    <row r="4985" spans="1:2" x14ac:dyDescent="0.3">
      <c r="A4985" s="16" t="s">
        <v>1265</v>
      </c>
      <c r="B4985">
        <v>58.075220214930127</v>
      </c>
    </row>
    <row r="4986" spans="1:2" x14ac:dyDescent="0.3">
      <c r="A4986" s="16" t="s">
        <v>1263</v>
      </c>
      <c r="B4986">
        <v>58.15450924614187</v>
      </c>
    </row>
    <row r="4987" spans="1:2" x14ac:dyDescent="0.3">
      <c r="A4987" s="16" t="s">
        <v>1261</v>
      </c>
      <c r="B4987">
        <v>58.934063887834576</v>
      </c>
    </row>
    <row r="4988" spans="1:2" x14ac:dyDescent="0.3">
      <c r="A4988" s="16" t="s">
        <v>1259</v>
      </c>
      <c r="B4988">
        <v>60.34060784227426</v>
      </c>
    </row>
    <row r="4989" spans="1:2" x14ac:dyDescent="0.3">
      <c r="A4989" s="16" t="s">
        <v>1257</v>
      </c>
      <c r="B4989">
        <v>59.183391550114472</v>
      </c>
    </row>
    <row r="4990" spans="1:2" x14ac:dyDescent="0.3">
      <c r="A4990" s="16" t="s">
        <v>1255</v>
      </c>
      <c r="B4990">
        <v>58.576636689000772</v>
      </c>
    </row>
    <row r="4991" spans="1:2" x14ac:dyDescent="0.3">
      <c r="A4991" s="16" t="s">
        <v>1253</v>
      </c>
      <c r="B4991">
        <v>59.254943039818457</v>
      </c>
    </row>
    <row r="4992" spans="1:2" x14ac:dyDescent="0.3">
      <c r="A4992" s="16" t="s">
        <v>1251</v>
      </c>
      <c r="B4992">
        <v>59.74358191712426</v>
      </c>
    </row>
    <row r="4993" spans="1:2" x14ac:dyDescent="0.3">
      <c r="A4993" s="16" t="s">
        <v>1249</v>
      </c>
      <c r="B4993">
        <v>59.254745523670856</v>
      </c>
    </row>
    <row r="4994" spans="1:2" x14ac:dyDescent="0.3">
      <c r="A4994" s="16" t="s">
        <v>1247</v>
      </c>
      <c r="B4994">
        <v>58.796220828470148</v>
      </c>
    </row>
    <row r="4995" spans="1:2" x14ac:dyDescent="0.3">
      <c r="A4995" s="16" t="s">
        <v>1245</v>
      </c>
      <c r="B4995">
        <v>59.535157499778045</v>
      </c>
    </row>
    <row r="4996" spans="1:2" x14ac:dyDescent="0.3">
      <c r="A4996" s="16" t="s">
        <v>1243</v>
      </c>
      <c r="B4996">
        <v>61.00109856384293</v>
      </c>
    </row>
    <row r="4997" spans="1:2" x14ac:dyDescent="0.3">
      <c r="A4997" s="16" t="s">
        <v>1241</v>
      </c>
      <c r="B4997">
        <v>61.498180499657984</v>
      </c>
    </row>
    <row r="4998" spans="1:2" x14ac:dyDescent="0.3">
      <c r="A4998" s="16" t="s">
        <v>1239</v>
      </c>
      <c r="B4998">
        <v>61.8472053606095</v>
      </c>
    </row>
    <row r="4999" spans="1:2" x14ac:dyDescent="0.3">
      <c r="A4999" s="16" t="s">
        <v>1237</v>
      </c>
      <c r="B4999">
        <v>61.401119768356651</v>
      </c>
    </row>
    <row r="5000" spans="1:2" x14ac:dyDescent="0.3">
      <c r="A5000" s="16" t="s">
        <v>1235</v>
      </c>
      <c r="B5000">
        <v>61.421474385527063</v>
      </c>
    </row>
    <row r="5001" spans="1:2" x14ac:dyDescent="0.3">
      <c r="A5001" s="16" t="s">
        <v>1233</v>
      </c>
      <c r="B5001">
        <v>60.44415591016066</v>
      </c>
    </row>
    <row r="5002" spans="1:2" x14ac:dyDescent="0.3">
      <c r="A5002" s="16" t="s">
        <v>1231</v>
      </c>
      <c r="B5002">
        <v>60.075007134893724</v>
      </c>
    </row>
    <row r="5003" spans="1:2" x14ac:dyDescent="0.3">
      <c r="A5003" s="16" t="s">
        <v>1229</v>
      </c>
      <c r="B5003">
        <v>61.53258323555162</v>
      </c>
    </row>
    <row r="5004" spans="1:2" x14ac:dyDescent="0.3">
      <c r="A5004" s="16" t="s">
        <v>1227</v>
      </c>
      <c r="B5004">
        <v>61.969911203348929</v>
      </c>
    </row>
    <row r="5005" spans="1:2" x14ac:dyDescent="0.3">
      <c r="A5005" s="16" t="s">
        <v>1225</v>
      </c>
      <c r="B5005">
        <v>62.79662128143724</v>
      </c>
    </row>
    <row r="5006" spans="1:2" x14ac:dyDescent="0.3">
      <c r="A5006" s="16" t="s">
        <v>1223</v>
      </c>
      <c r="B5006">
        <v>61.580095033058896</v>
      </c>
    </row>
    <row r="5007" spans="1:2" x14ac:dyDescent="0.3">
      <c r="A5007" s="16" t="s">
        <v>1221</v>
      </c>
      <c r="B5007">
        <v>62.128359905030585</v>
      </c>
    </row>
    <row r="5008" spans="1:2" x14ac:dyDescent="0.3">
      <c r="A5008" s="16" t="s">
        <v>1219</v>
      </c>
      <c r="B5008">
        <v>62.348308580774734</v>
      </c>
    </row>
    <row r="5009" spans="1:2" x14ac:dyDescent="0.3">
      <c r="A5009" s="16" t="s">
        <v>1217</v>
      </c>
      <c r="B5009">
        <v>62.018945108205436</v>
      </c>
    </row>
    <row r="5010" spans="1:2" x14ac:dyDescent="0.3">
      <c r="A5010" s="16" t="s">
        <v>1215</v>
      </c>
      <c r="B5010">
        <v>61.897409291390233</v>
      </c>
    </row>
    <row r="5011" spans="1:2" x14ac:dyDescent="0.3">
      <c r="A5011" s="16" t="s">
        <v>1213</v>
      </c>
      <c r="B5011">
        <v>62.206804479485136</v>
      </c>
    </row>
    <row r="5012" spans="1:2" x14ac:dyDescent="0.3">
      <c r="A5012" s="16" t="s">
        <v>1211</v>
      </c>
      <c r="B5012">
        <v>62.116832914401925</v>
      </c>
    </row>
    <row r="5013" spans="1:2" x14ac:dyDescent="0.3">
      <c r="A5013" s="16" t="s">
        <v>1209</v>
      </c>
      <c r="B5013">
        <v>63.134686741289855</v>
      </c>
    </row>
    <row r="5014" spans="1:2" x14ac:dyDescent="0.3">
      <c r="A5014" s="16" t="s">
        <v>1207</v>
      </c>
      <c r="B5014">
        <v>62.276413731137701</v>
      </c>
    </row>
    <row r="5015" spans="1:2" x14ac:dyDescent="0.3">
      <c r="A5015" s="16" t="s">
        <v>1205</v>
      </c>
      <c r="B5015">
        <v>60.751130930161573</v>
      </c>
    </row>
    <row r="5016" spans="1:2" x14ac:dyDescent="0.3">
      <c r="A5016" s="16" t="s">
        <v>1203</v>
      </c>
      <c r="B5016">
        <v>62.236725982361271</v>
      </c>
    </row>
    <row r="5017" spans="1:2" x14ac:dyDescent="0.3">
      <c r="A5017" s="16" t="s">
        <v>1201</v>
      </c>
      <c r="B5017">
        <v>63.80208627994466</v>
      </c>
    </row>
    <row r="5018" spans="1:2" x14ac:dyDescent="0.3">
      <c r="A5018" s="16" t="s">
        <v>1199</v>
      </c>
      <c r="B5018">
        <v>63.222344252142946</v>
      </c>
    </row>
    <row r="5019" spans="1:2" x14ac:dyDescent="0.3">
      <c r="A5019" s="16" t="s">
        <v>1197</v>
      </c>
      <c r="B5019">
        <v>63.481656596448943</v>
      </c>
    </row>
    <row r="5020" spans="1:2" x14ac:dyDescent="0.3">
      <c r="A5020" s="16" t="s">
        <v>1195</v>
      </c>
      <c r="B5020">
        <v>64.098307491111228</v>
      </c>
    </row>
    <row r="5021" spans="1:2" x14ac:dyDescent="0.3">
      <c r="A5021" s="16" t="s">
        <v>1193</v>
      </c>
      <c r="B5021">
        <v>63.888549046896259</v>
      </c>
    </row>
    <row r="5022" spans="1:2" x14ac:dyDescent="0.3">
      <c r="A5022" s="16" t="s">
        <v>1191</v>
      </c>
      <c r="B5022">
        <v>63.699025715656568</v>
      </c>
    </row>
    <row r="5023" spans="1:2" x14ac:dyDescent="0.3">
      <c r="A5023" s="16" t="s">
        <v>1189</v>
      </c>
      <c r="B5023">
        <v>62.265090838508449</v>
      </c>
    </row>
    <row r="5024" spans="1:2" x14ac:dyDescent="0.3">
      <c r="A5024" s="16" t="s">
        <v>1187</v>
      </c>
      <c r="B5024">
        <v>60.759889637624433</v>
      </c>
    </row>
    <row r="5025" spans="1:2" x14ac:dyDescent="0.3">
      <c r="A5025" s="16" t="s">
        <v>1185</v>
      </c>
      <c r="B5025">
        <v>60.660152458311195</v>
      </c>
    </row>
    <row r="5026" spans="1:2" x14ac:dyDescent="0.3">
      <c r="A5026" s="16" t="s">
        <v>1183</v>
      </c>
      <c r="B5026">
        <v>62.836517483013758</v>
      </c>
    </row>
    <row r="5027" spans="1:2" x14ac:dyDescent="0.3">
      <c r="A5027" s="16" t="s">
        <v>1181</v>
      </c>
      <c r="B5027">
        <v>63.226875349176716</v>
      </c>
    </row>
    <row r="5028" spans="1:2" x14ac:dyDescent="0.3">
      <c r="A5028" s="16" t="s">
        <v>1179</v>
      </c>
      <c r="B5028">
        <v>64.226763978030533</v>
      </c>
    </row>
    <row r="5029" spans="1:2" x14ac:dyDescent="0.3">
      <c r="A5029" s="16" t="s">
        <v>1177</v>
      </c>
      <c r="B5029">
        <v>64.083594199449863</v>
      </c>
    </row>
    <row r="5030" spans="1:2" x14ac:dyDescent="0.3">
      <c r="A5030" s="16" t="s">
        <v>1175</v>
      </c>
      <c r="B5030">
        <v>64.172184600994839</v>
      </c>
    </row>
    <row r="5031" spans="1:2" x14ac:dyDescent="0.3">
      <c r="A5031" s="16" t="s">
        <v>1173</v>
      </c>
      <c r="B5031">
        <v>63.553272108911223</v>
      </c>
    </row>
    <row r="5032" spans="1:2" x14ac:dyDescent="0.3">
      <c r="A5032" s="16" t="s">
        <v>1171</v>
      </c>
      <c r="B5032">
        <v>64.032016154929394</v>
      </c>
    </row>
    <row r="5033" spans="1:2" x14ac:dyDescent="0.3">
      <c r="A5033" s="16" t="s">
        <v>1169</v>
      </c>
      <c r="B5033">
        <v>65.050214583130213</v>
      </c>
    </row>
    <row r="5034" spans="1:2" x14ac:dyDescent="0.3">
      <c r="A5034" s="16" t="s">
        <v>1167</v>
      </c>
      <c r="B5034">
        <v>65.169684957813629</v>
      </c>
    </row>
    <row r="5035" spans="1:2" x14ac:dyDescent="0.3">
      <c r="A5035" s="16" t="s">
        <v>1165</v>
      </c>
      <c r="B5035">
        <v>65.927044670417942</v>
      </c>
    </row>
    <row r="5036" spans="1:2" x14ac:dyDescent="0.3">
      <c r="A5036" s="16" t="s">
        <v>1163</v>
      </c>
      <c r="B5036">
        <v>65.998291457952703</v>
      </c>
    </row>
    <row r="5037" spans="1:2" x14ac:dyDescent="0.3">
      <c r="A5037" s="16" t="s">
        <v>1161</v>
      </c>
      <c r="B5037">
        <v>66.365672159992044</v>
      </c>
    </row>
    <row r="5038" spans="1:2" x14ac:dyDescent="0.3">
      <c r="A5038" s="16" t="s">
        <v>1159</v>
      </c>
      <c r="B5038">
        <v>65.966170397775443</v>
      </c>
    </row>
    <row r="5039" spans="1:2" x14ac:dyDescent="0.3">
      <c r="A5039" s="16" t="s">
        <v>1157</v>
      </c>
      <c r="B5039">
        <v>66.216065144302249</v>
      </c>
    </row>
    <row r="5040" spans="1:2" x14ac:dyDescent="0.3">
      <c r="A5040" s="16" t="s">
        <v>1155</v>
      </c>
      <c r="B5040">
        <v>67.023384498495773</v>
      </c>
    </row>
    <row r="5041" spans="1:2" x14ac:dyDescent="0.3">
      <c r="A5041" s="16" t="s">
        <v>1153</v>
      </c>
      <c r="B5041">
        <v>67.741717994901393</v>
      </c>
    </row>
    <row r="5042" spans="1:2" x14ac:dyDescent="0.3">
      <c r="A5042" s="16" t="s">
        <v>1151</v>
      </c>
      <c r="B5042">
        <v>67.982560962682541</v>
      </c>
    </row>
    <row r="5043" spans="1:2" x14ac:dyDescent="0.3">
      <c r="A5043" s="16" t="s">
        <v>1149</v>
      </c>
      <c r="B5043">
        <v>68.264448800165326</v>
      </c>
    </row>
    <row r="5044" spans="1:2" x14ac:dyDescent="0.3">
      <c r="A5044" s="16" t="s">
        <v>1147</v>
      </c>
      <c r="B5044">
        <v>65.829061745738372</v>
      </c>
    </row>
    <row r="5045" spans="1:2" x14ac:dyDescent="0.3">
      <c r="A5045" s="16" t="s">
        <v>1145</v>
      </c>
      <c r="B5045">
        <v>66.080947306780601</v>
      </c>
    </row>
    <row r="5046" spans="1:2" x14ac:dyDescent="0.3">
      <c r="A5046" s="16" t="s">
        <v>1143</v>
      </c>
      <c r="B5046">
        <v>68.426433277341403</v>
      </c>
    </row>
    <row r="5047" spans="1:2" x14ac:dyDescent="0.3">
      <c r="A5047" s="16" t="s">
        <v>1141</v>
      </c>
      <c r="B5047">
        <v>68.733586899386736</v>
      </c>
    </row>
    <row r="5048" spans="1:2" x14ac:dyDescent="0.3">
      <c r="A5048" s="16" t="s">
        <v>1139</v>
      </c>
      <c r="B5048">
        <v>68.093749951333095</v>
      </c>
    </row>
    <row r="5049" spans="1:2" x14ac:dyDescent="0.3">
      <c r="A5049" s="16" t="s">
        <v>1137</v>
      </c>
      <c r="B5049">
        <v>65.271817554222864</v>
      </c>
    </row>
    <row r="5050" spans="1:2" x14ac:dyDescent="0.3">
      <c r="A5050" s="16" t="s">
        <v>1135</v>
      </c>
      <c r="B5050">
        <v>65.202323466785629</v>
      </c>
    </row>
    <row r="5051" spans="1:2" x14ac:dyDescent="0.3">
      <c r="A5051" s="16" t="s">
        <v>1133</v>
      </c>
      <c r="B5051">
        <v>64.813647899029903</v>
      </c>
    </row>
    <row r="5052" spans="1:2" x14ac:dyDescent="0.3">
      <c r="A5052" s="16" t="s">
        <v>1131</v>
      </c>
      <c r="B5052">
        <v>64.032869920836561</v>
      </c>
    </row>
    <row r="5053" spans="1:2" x14ac:dyDescent="0.3">
      <c r="A5053" s="16" t="s">
        <v>1129</v>
      </c>
      <c r="B5053">
        <v>64.321257349398692</v>
      </c>
    </row>
    <row r="5054" spans="1:2" x14ac:dyDescent="0.3">
      <c r="A5054" s="16" t="s">
        <v>1127</v>
      </c>
      <c r="B5054">
        <v>63.832858632583743</v>
      </c>
    </row>
    <row r="5055" spans="1:2" x14ac:dyDescent="0.3">
      <c r="A5055" s="16" t="s">
        <v>1125</v>
      </c>
      <c r="B5055">
        <v>64.452313646862692</v>
      </c>
    </row>
    <row r="5056" spans="1:2" x14ac:dyDescent="0.3">
      <c r="A5056" s="16" t="s">
        <v>1123</v>
      </c>
      <c r="B5056">
        <v>64.681501200564313</v>
      </c>
    </row>
    <row r="5057" spans="1:2" x14ac:dyDescent="0.3">
      <c r="A5057" s="16" t="s">
        <v>1121</v>
      </c>
      <c r="B5057">
        <v>65.030851923609006</v>
      </c>
    </row>
    <row r="5058" spans="1:2" x14ac:dyDescent="0.3">
      <c r="A5058" s="16" t="s">
        <v>1119</v>
      </c>
      <c r="B5058">
        <v>64.422713608443061</v>
      </c>
    </row>
    <row r="5059" spans="1:2" x14ac:dyDescent="0.3">
      <c r="A5059" s="16" t="s">
        <v>1117</v>
      </c>
      <c r="B5059">
        <v>63.046497926584081</v>
      </c>
    </row>
    <row r="5060" spans="1:2" x14ac:dyDescent="0.3">
      <c r="A5060" s="16" t="s">
        <v>1115</v>
      </c>
      <c r="B5060">
        <v>61.879318040994072</v>
      </c>
    </row>
    <row r="5061" spans="1:2" x14ac:dyDescent="0.3">
      <c r="A5061" s="16" t="s">
        <v>1113</v>
      </c>
      <c r="B5061">
        <v>60.535336758436749</v>
      </c>
    </row>
    <row r="5062" spans="1:2" x14ac:dyDescent="0.3">
      <c r="A5062" s="16" t="s">
        <v>1111</v>
      </c>
      <c r="B5062">
        <v>59.167348883312236</v>
      </c>
    </row>
    <row r="5063" spans="1:2" x14ac:dyDescent="0.3">
      <c r="A5063" s="16" t="s">
        <v>1109</v>
      </c>
      <c r="B5063">
        <v>59.354287871960246</v>
      </c>
    </row>
    <row r="5064" spans="1:2" x14ac:dyDescent="0.3">
      <c r="A5064" s="16" t="s">
        <v>1107</v>
      </c>
      <c r="B5064">
        <v>59.654497134055205</v>
      </c>
    </row>
    <row r="5065" spans="1:2" x14ac:dyDescent="0.3">
      <c r="A5065" s="16" t="s">
        <v>1105</v>
      </c>
      <c r="B5065">
        <v>58.137770776457913</v>
      </c>
    </row>
    <row r="5066" spans="1:2" x14ac:dyDescent="0.3">
      <c r="A5066" s="16" t="s">
        <v>1103</v>
      </c>
      <c r="B5066">
        <v>58.009560503245218</v>
      </c>
    </row>
    <row r="5067" spans="1:2" x14ac:dyDescent="0.3">
      <c r="A5067" s="16" t="s">
        <v>1101</v>
      </c>
      <c r="B5067">
        <v>54.306894136057956</v>
      </c>
    </row>
    <row r="5068" spans="1:2" x14ac:dyDescent="0.3">
      <c r="A5068" s="16" t="s">
        <v>1099</v>
      </c>
      <c r="B5068">
        <v>53.818630444141426</v>
      </c>
    </row>
    <row r="5069" spans="1:2" x14ac:dyDescent="0.3">
      <c r="A5069" s="16" t="s">
        <v>1097</v>
      </c>
      <c r="B5069">
        <v>55.136274896682352</v>
      </c>
    </row>
    <row r="5070" spans="1:2" x14ac:dyDescent="0.3">
      <c r="A5070" s="16" t="s">
        <v>1095</v>
      </c>
      <c r="B5070">
        <v>54.786089145602084</v>
      </c>
    </row>
    <row r="5071" spans="1:2" x14ac:dyDescent="0.3">
      <c r="A5071" s="16" t="s">
        <v>1093</v>
      </c>
      <c r="B5071">
        <v>54.328199759937178</v>
      </c>
    </row>
    <row r="5072" spans="1:2" x14ac:dyDescent="0.3">
      <c r="A5072" s="16" t="s">
        <v>1091</v>
      </c>
      <c r="B5072">
        <v>53.131146582533397</v>
      </c>
    </row>
    <row r="5073" spans="1:2" x14ac:dyDescent="0.3">
      <c r="A5073" s="16" t="s">
        <v>1089</v>
      </c>
      <c r="B5073">
        <v>53.868050547079704</v>
      </c>
    </row>
    <row r="5074" spans="1:2" x14ac:dyDescent="0.3">
      <c r="A5074" s="16" t="s">
        <v>1087</v>
      </c>
      <c r="B5074">
        <v>55.643557817072264</v>
      </c>
    </row>
    <row r="5075" spans="1:2" x14ac:dyDescent="0.3">
      <c r="A5075" s="16" t="s">
        <v>1085</v>
      </c>
      <c r="B5075">
        <v>56.191177604381963</v>
      </c>
    </row>
    <row r="5076" spans="1:2" x14ac:dyDescent="0.3">
      <c r="A5076" s="16" t="s">
        <v>1083</v>
      </c>
      <c r="B5076">
        <v>57.169541747169426</v>
      </c>
    </row>
    <row r="5077" spans="1:2" x14ac:dyDescent="0.3">
      <c r="A5077" s="16" t="s">
        <v>1081</v>
      </c>
      <c r="B5077">
        <v>57.518661384129601</v>
      </c>
    </row>
    <row r="5078" spans="1:2" x14ac:dyDescent="0.3">
      <c r="A5078" s="16" t="s">
        <v>1079</v>
      </c>
      <c r="B5078">
        <v>57.598413047784966</v>
      </c>
    </row>
    <row r="5079" spans="1:2" x14ac:dyDescent="0.3">
      <c r="A5079" s="16" t="s">
        <v>1077</v>
      </c>
      <c r="B5079">
        <v>58.964620409986154</v>
      </c>
    </row>
    <row r="5080" spans="1:2" x14ac:dyDescent="0.3">
      <c r="A5080" s="16" t="s">
        <v>1075</v>
      </c>
      <c r="B5080">
        <v>59.154121050681312</v>
      </c>
    </row>
    <row r="5081" spans="1:2" x14ac:dyDescent="0.3">
      <c r="A5081" s="16" t="s">
        <v>1073</v>
      </c>
      <c r="B5081">
        <v>58.348194805655631</v>
      </c>
    </row>
    <row r="5082" spans="1:2" x14ac:dyDescent="0.3">
      <c r="A5082" s="16" t="s">
        <v>1071</v>
      </c>
      <c r="B5082">
        <v>56.154933216619092</v>
      </c>
    </row>
    <row r="5083" spans="1:2" x14ac:dyDescent="0.3">
      <c r="A5083" s="16" t="s">
        <v>1069</v>
      </c>
      <c r="B5083">
        <v>54.809964654409292</v>
      </c>
    </row>
    <row r="5084" spans="1:2" x14ac:dyDescent="0.3">
      <c r="A5084" s="16" t="s">
        <v>1067</v>
      </c>
      <c r="B5084">
        <v>53.294992955924627</v>
      </c>
    </row>
    <row r="5085" spans="1:2" x14ac:dyDescent="0.3">
      <c r="A5085" s="16" t="s">
        <v>1065</v>
      </c>
      <c r="B5085">
        <v>52.05370355766275</v>
      </c>
    </row>
    <row r="5086" spans="1:2" x14ac:dyDescent="0.3">
      <c r="A5086" s="16" t="s">
        <v>1063</v>
      </c>
      <c r="B5086">
        <v>50.411918778286591</v>
      </c>
    </row>
    <row r="5087" spans="1:2" x14ac:dyDescent="0.3">
      <c r="A5087" s="16" t="s">
        <v>1061</v>
      </c>
      <c r="B5087">
        <v>51.798979942328877</v>
      </c>
    </row>
    <row r="5088" spans="1:2" x14ac:dyDescent="0.3">
      <c r="A5088" s="16" t="s">
        <v>1059</v>
      </c>
      <c r="B5088">
        <v>51.777694414988822</v>
      </c>
    </row>
    <row r="5089" spans="1:2" x14ac:dyDescent="0.3">
      <c r="A5089" s="16" t="s">
        <v>1057</v>
      </c>
      <c r="B5089">
        <v>51.069872415333087</v>
      </c>
    </row>
    <row r="5090" spans="1:2" x14ac:dyDescent="0.3">
      <c r="A5090" s="16" t="s">
        <v>1055</v>
      </c>
      <c r="B5090">
        <v>49.93795419522943</v>
      </c>
    </row>
    <row r="5091" spans="1:2" x14ac:dyDescent="0.3">
      <c r="A5091" s="16" t="s">
        <v>1053</v>
      </c>
      <c r="B5091">
        <v>45.234175432429048</v>
      </c>
    </row>
    <row r="5092" spans="1:2" x14ac:dyDescent="0.3">
      <c r="A5092" s="16" t="s">
        <v>1051</v>
      </c>
      <c r="B5092">
        <v>34.338073865502444</v>
      </c>
    </row>
    <row r="5093" spans="1:2" x14ac:dyDescent="0.3">
      <c r="A5093" s="16" t="s">
        <v>1049</v>
      </c>
      <c r="B5093">
        <v>37.193583179081152</v>
      </c>
    </row>
    <row r="5094" spans="1:2" x14ac:dyDescent="0.3">
      <c r="A5094" s="16" t="s">
        <v>1047</v>
      </c>
      <c r="B5094">
        <v>35.764121260605748</v>
      </c>
    </row>
    <row r="5095" spans="1:2" x14ac:dyDescent="0.3">
      <c r="A5095" s="16" t="s">
        <v>1045</v>
      </c>
      <c r="B5095">
        <v>33.201900032689103</v>
      </c>
    </row>
    <row r="5096" spans="1:2" x14ac:dyDescent="0.3">
      <c r="A5096" s="16" t="s">
        <v>1043</v>
      </c>
      <c r="B5096">
        <v>33.834432580780927</v>
      </c>
    </row>
    <row r="5097" spans="1:2" x14ac:dyDescent="0.3">
      <c r="A5097" s="16" t="s">
        <v>1041</v>
      </c>
      <c r="B5097">
        <v>30.038833491904629</v>
      </c>
    </row>
    <row r="5098" spans="1:2" x14ac:dyDescent="0.3">
      <c r="A5098" s="16" t="s">
        <v>1039</v>
      </c>
      <c r="B5098">
        <v>28.720041992820974</v>
      </c>
    </row>
    <row r="5099" spans="1:2" x14ac:dyDescent="0.3">
      <c r="A5099" s="16" t="s">
        <v>1037</v>
      </c>
      <c r="B5099">
        <v>24.879170680488734</v>
      </c>
    </row>
    <row r="5100" spans="1:2" x14ac:dyDescent="0.3">
      <c r="A5100" s="16" t="s">
        <v>1035</v>
      </c>
      <c r="B5100">
        <v>28.467010806935381</v>
      </c>
    </row>
    <row r="5101" spans="1:2" x14ac:dyDescent="0.3">
      <c r="A5101" s="16" t="s">
        <v>1033</v>
      </c>
      <c r="B5101">
        <v>26.978291320775416</v>
      </c>
    </row>
    <row r="5102" spans="1:2" x14ac:dyDescent="0.3">
      <c r="A5102" s="16" t="s">
        <v>1031</v>
      </c>
      <c r="B5102">
        <v>27.028648533786939</v>
      </c>
    </row>
    <row r="5103" spans="1:2" x14ac:dyDescent="0.3">
      <c r="A5103" s="16" t="s">
        <v>1029</v>
      </c>
      <c r="B5103">
        <v>27.148733029562869</v>
      </c>
    </row>
    <row r="5104" spans="1:2" x14ac:dyDescent="0.3">
      <c r="A5104" s="16" t="s">
        <v>1027</v>
      </c>
      <c r="B5104">
        <v>27.392099980498227</v>
      </c>
    </row>
    <row r="5105" spans="1:2" x14ac:dyDescent="0.3">
      <c r="A5105" s="16" t="s">
        <v>1025</v>
      </c>
      <c r="B5105">
        <v>26.341536544815458</v>
      </c>
    </row>
    <row r="5106" spans="1:2" x14ac:dyDescent="0.3">
      <c r="A5106" s="16" t="s">
        <v>1023</v>
      </c>
      <c r="B5106">
        <v>24.929376757790561</v>
      </c>
    </row>
    <row r="5107" spans="1:2" x14ac:dyDescent="0.3">
      <c r="A5107" s="16" t="s">
        <v>1021</v>
      </c>
      <c r="B5107">
        <v>22.757989622126331</v>
      </c>
    </row>
    <row r="5108" spans="1:2" x14ac:dyDescent="0.3">
      <c r="A5108" s="16" t="s">
        <v>1019</v>
      </c>
      <c r="B5108">
        <v>22.734997750267645</v>
      </c>
    </row>
    <row r="5109" spans="1:2" x14ac:dyDescent="0.3">
      <c r="A5109" s="16" t="s">
        <v>1017</v>
      </c>
      <c r="B5109">
        <v>24.736948921487041</v>
      </c>
    </row>
    <row r="5110" spans="1:2" x14ac:dyDescent="0.3">
      <c r="A5110" s="16" t="s">
        <v>1015</v>
      </c>
      <c r="B5110">
        <v>29.935209983211561</v>
      </c>
    </row>
    <row r="5111" spans="1:2" x14ac:dyDescent="0.3">
      <c r="A5111" s="16" t="s">
        <v>1013</v>
      </c>
      <c r="B5111">
        <v>34.103974432274157</v>
      </c>
    </row>
    <row r="5112" spans="1:2" x14ac:dyDescent="0.3">
      <c r="A5112" s="16" t="s">
        <v>1011</v>
      </c>
      <c r="B5112">
        <v>33.044271829789089</v>
      </c>
    </row>
    <row r="5113" spans="1:2" x14ac:dyDescent="0.3">
      <c r="A5113" s="16" t="s">
        <v>1009</v>
      </c>
      <c r="B5113">
        <v>31.862033495854512</v>
      </c>
    </row>
    <row r="5114" spans="1:2" x14ac:dyDescent="0.3">
      <c r="A5114" s="16" t="s">
        <v>1007</v>
      </c>
      <c r="B5114">
        <v>32.829164587941328</v>
      </c>
    </row>
    <row r="5115" spans="1:2" x14ac:dyDescent="0.3">
      <c r="A5115" s="16" t="s">
        <v>1005</v>
      </c>
      <c r="B5115">
        <v>31.467620301500311</v>
      </c>
    </row>
    <row r="5116" spans="1:2" x14ac:dyDescent="0.3">
      <c r="A5116" s="16" t="s">
        <v>1003</v>
      </c>
      <c r="B5116">
        <v>31.727782452028894</v>
      </c>
    </row>
    <row r="5117" spans="1:2" x14ac:dyDescent="0.3">
      <c r="A5117" s="16" t="s">
        <v>1001</v>
      </c>
      <c r="B5117">
        <v>29.589740445092268</v>
      </c>
    </row>
    <row r="5118" spans="1:2" x14ac:dyDescent="0.3">
      <c r="A5118" s="16" t="s">
        <v>999</v>
      </c>
      <c r="B5118">
        <v>27.682755397876782</v>
      </c>
    </row>
    <row r="5119" spans="1:2" x14ac:dyDescent="0.3">
      <c r="A5119" s="16" t="s">
        <v>997</v>
      </c>
      <c r="B5119">
        <v>27.813184934879569</v>
      </c>
    </row>
    <row r="5120" spans="1:2" x14ac:dyDescent="0.3">
      <c r="A5120" s="16" t="s">
        <v>995</v>
      </c>
      <c r="B5120">
        <v>28.07419739962269</v>
      </c>
    </row>
    <row r="5121" spans="1:2" x14ac:dyDescent="0.3">
      <c r="A5121" s="16" t="s">
        <v>993</v>
      </c>
      <c r="B5121">
        <v>25.565696078923519</v>
      </c>
    </row>
    <row r="5122" spans="1:2" x14ac:dyDescent="0.3">
      <c r="A5122" s="16" t="s">
        <v>991</v>
      </c>
      <c r="B5122">
        <v>19.326488702285864</v>
      </c>
    </row>
    <row r="5123" spans="1:2" x14ac:dyDescent="0.3">
      <c r="A5123" s="16" t="s">
        <v>989</v>
      </c>
      <c r="B5123">
        <v>20.366469505984988</v>
      </c>
    </row>
    <row r="5124" spans="1:2" x14ac:dyDescent="0.3">
      <c r="A5124" s="16" t="s">
        <v>987</v>
      </c>
      <c r="B5124">
        <v>21.326125401953309</v>
      </c>
    </row>
    <row r="5125" spans="1:2" x14ac:dyDescent="0.3">
      <c r="A5125" s="16" t="s">
        <v>985</v>
      </c>
      <c r="B5125">
        <v>21.435640976515739</v>
      </c>
    </row>
    <row r="5126" spans="1:2" x14ac:dyDescent="0.3">
      <c r="A5126" s="16" t="s">
        <v>983</v>
      </c>
      <c r="B5126">
        <v>19.986202260796649</v>
      </c>
    </row>
    <row r="5127" spans="1:2" x14ac:dyDescent="0.3">
      <c r="A5127" s="16" t="s">
        <v>981</v>
      </c>
      <c r="B5127">
        <v>20.456385719270866</v>
      </c>
    </row>
    <row r="5128" spans="1:2" x14ac:dyDescent="0.3">
      <c r="A5128" s="16" t="s">
        <v>979</v>
      </c>
      <c r="B5128">
        <v>22.536206085996721</v>
      </c>
    </row>
    <row r="5129" spans="1:2" x14ac:dyDescent="0.3">
      <c r="A5129" s="16" t="s">
        <v>977</v>
      </c>
      <c r="B5129">
        <v>25.265536027662503</v>
      </c>
    </row>
    <row r="5130" spans="1:2" x14ac:dyDescent="0.3">
      <c r="A5130" s="16" t="s">
        <v>975</v>
      </c>
      <c r="B5130">
        <v>26.435197169603637</v>
      </c>
    </row>
    <row r="5131" spans="1:2" x14ac:dyDescent="0.3">
      <c r="A5131" s="16" t="s">
        <v>973</v>
      </c>
      <c r="B5131">
        <v>27.195285741914169</v>
      </c>
    </row>
    <row r="5132" spans="1:2" x14ac:dyDescent="0.3">
      <c r="A5132" s="16" t="s">
        <v>971</v>
      </c>
      <c r="B5132">
        <v>30.963703406841997</v>
      </c>
    </row>
    <row r="5133" spans="1:2" x14ac:dyDescent="0.3">
      <c r="A5133" s="16" t="s">
        <v>969</v>
      </c>
      <c r="B5133">
        <v>29.714106117829303</v>
      </c>
    </row>
    <row r="5134" spans="1:2" x14ac:dyDescent="0.3">
      <c r="A5134" s="16" t="s">
        <v>967</v>
      </c>
      <c r="B5134">
        <v>29.454795859712597</v>
      </c>
    </row>
    <row r="5135" spans="1:2" x14ac:dyDescent="0.3">
      <c r="A5135" s="16" t="s">
        <v>965</v>
      </c>
      <c r="B5135">
        <v>30.963961438778853</v>
      </c>
    </row>
    <row r="5136" spans="1:2" x14ac:dyDescent="0.3">
      <c r="A5136" s="16" t="s">
        <v>963</v>
      </c>
      <c r="B5136">
        <v>29.624123966059294</v>
      </c>
    </row>
    <row r="5137" spans="1:2" x14ac:dyDescent="0.3">
      <c r="A5137" s="16" t="s">
        <v>961</v>
      </c>
      <c r="B5137">
        <v>29.973305214278898</v>
      </c>
    </row>
    <row r="5138" spans="1:2" x14ac:dyDescent="0.3">
      <c r="A5138" s="16" t="s">
        <v>959</v>
      </c>
      <c r="B5138">
        <v>29.184065303381271</v>
      </c>
    </row>
    <row r="5139" spans="1:2" x14ac:dyDescent="0.3">
      <c r="A5139" s="16" t="s">
        <v>957</v>
      </c>
      <c r="B5139">
        <v>31.123670876815996</v>
      </c>
    </row>
    <row r="5140" spans="1:2" x14ac:dyDescent="0.3">
      <c r="A5140" s="16" t="s">
        <v>955</v>
      </c>
      <c r="B5140">
        <v>32.493284027341076</v>
      </c>
    </row>
    <row r="5141" spans="1:2" x14ac:dyDescent="0.3">
      <c r="A5141" s="16" t="s">
        <v>953</v>
      </c>
      <c r="B5141">
        <v>34.802922686217954</v>
      </c>
    </row>
    <row r="5142" spans="1:2" x14ac:dyDescent="0.3">
      <c r="A5142" s="16" t="s">
        <v>951</v>
      </c>
      <c r="B5142">
        <v>34.642551050790736</v>
      </c>
    </row>
    <row r="5143" spans="1:2" x14ac:dyDescent="0.3">
      <c r="A5143" s="16" t="s">
        <v>949</v>
      </c>
      <c r="B5143">
        <v>35.742612430075184</v>
      </c>
    </row>
    <row r="5144" spans="1:2" x14ac:dyDescent="0.3">
      <c r="A5144" s="16" t="s">
        <v>947</v>
      </c>
      <c r="B5144">
        <v>36.052668545389814</v>
      </c>
    </row>
    <row r="5145" spans="1:2" x14ac:dyDescent="0.3">
      <c r="A5145" s="16" t="s">
        <v>945</v>
      </c>
      <c r="B5145">
        <v>35.122857626165953</v>
      </c>
    </row>
    <row r="5146" spans="1:2" x14ac:dyDescent="0.3">
      <c r="A5146" s="16" t="s">
        <v>943</v>
      </c>
      <c r="B5146">
        <v>35.522776301100947</v>
      </c>
    </row>
    <row r="5147" spans="1:2" x14ac:dyDescent="0.3">
      <c r="A5147" s="16" t="s">
        <v>941</v>
      </c>
      <c r="B5147">
        <v>36.162224285919216</v>
      </c>
    </row>
    <row r="5148" spans="1:2" x14ac:dyDescent="0.3">
      <c r="A5148" s="16" t="s">
        <v>939</v>
      </c>
      <c r="B5148">
        <v>34.731779172836255</v>
      </c>
    </row>
    <row r="5149" spans="1:2" x14ac:dyDescent="0.3">
      <c r="A5149" s="16" t="s">
        <v>937</v>
      </c>
      <c r="B5149">
        <v>35.281178602720608</v>
      </c>
    </row>
    <row r="5150" spans="1:2" x14ac:dyDescent="0.3">
      <c r="A5150" s="16" t="s">
        <v>935</v>
      </c>
      <c r="B5150">
        <v>35.321639556024891</v>
      </c>
    </row>
    <row r="5151" spans="1:2" x14ac:dyDescent="0.3">
      <c r="A5151" s="16" t="s">
        <v>933</v>
      </c>
      <c r="B5151">
        <v>38.311123561560485</v>
      </c>
    </row>
    <row r="5152" spans="1:2" x14ac:dyDescent="0.3">
      <c r="A5152" s="16" t="s">
        <v>931</v>
      </c>
      <c r="B5152">
        <v>39.559976869650122</v>
      </c>
    </row>
    <row r="5153" spans="1:2" x14ac:dyDescent="0.3">
      <c r="A5153" s="16" t="s">
        <v>929</v>
      </c>
      <c r="B5153">
        <v>39.779722244267269</v>
      </c>
    </row>
    <row r="5154" spans="1:2" x14ac:dyDescent="0.3">
      <c r="A5154" s="16" t="s">
        <v>927</v>
      </c>
      <c r="B5154">
        <v>39.979870483126312</v>
      </c>
    </row>
    <row r="5155" spans="1:2" x14ac:dyDescent="0.3">
      <c r="A5155" s="16" t="s">
        <v>925</v>
      </c>
      <c r="B5155">
        <v>42.288932948002447</v>
      </c>
    </row>
    <row r="5156" spans="1:2" x14ac:dyDescent="0.3">
      <c r="A5156" s="16" t="s">
        <v>923</v>
      </c>
      <c r="B5156">
        <v>40.788781542608589</v>
      </c>
    </row>
    <row r="5157" spans="1:2" x14ac:dyDescent="0.3">
      <c r="A5157" s="16" t="s">
        <v>921</v>
      </c>
      <c r="B5157">
        <v>41.168196758545434</v>
      </c>
    </row>
    <row r="5158" spans="1:2" x14ac:dyDescent="0.3">
      <c r="A5158" s="16" t="s">
        <v>919</v>
      </c>
      <c r="B5158">
        <v>41.718039114475495</v>
      </c>
    </row>
    <row r="5159" spans="1:2" x14ac:dyDescent="0.3">
      <c r="A5159" s="16" t="s">
        <v>917</v>
      </c>
      <c r="B5159">
        <v>38.539400207538264</v>
      </c>
    </row>
    <row r="5160" spans="1:2" x14ac:dyDescent="0.3">
      <c r="A5160" s="16" t="s">
        <v>915</v>
      </c>
      <c r="B5160">
        <v>38.719350714343889</v>
      </c>
    </row>
    <row r="5161" spans="1:2" x14ac:dyDescent="0.3">
      <c r="A5161" s="16" t="s">
        <v>913</v>
      </c>
      <c r="B5161">
        <v>39.708946138400428</v>
      </c>
    </row>
    <row r="5162" spans="1:2" x14ac:dyDescent="0.3">
      <c r="A5162" s="16" t="s">
        <v>911</v>
      </c>
      <c r="B5162">
        <v>40.948259816173412</v>
      </c>
    </row>
    <row r="5163" spans="1:2" x14ac:dyDescent="0.3">
      <c r="A5163" s="16" t="s">
        <v>909</v>
      </c>
      <c r="B5163">
        <v>40.697924491289022</v>
      </c>
    </row>
    <row r="5164" spans="1:2" x14ac:dyDescent="0.3">
      <c r="A5164" s="16" t="s">
        <v>907</v>
      </c>
      <c r="B5164">
        <v>41.499139637626044</v>
      </c>
    </row>
    <row r="5165" spans="1:2" x14ac:dyDescent="0.3">
      <c r="A5165" s="16" t="s">
        <v>905</v>
      </c>
      <c r="B5165">
        <v>42.17910232434371</v>
      </c>
    </row>
    <row r="5166" spans="1:2" x14ac:dyDescent="0.3">
      <c r="A5166" s="16" t="s">
        <v>903</v>
      </c>
      <c r="B5166">
        <v>43.069087782272604</v>
      </c>
    </row>
    <row r="5167" spans="1:2" x14ac:dyDescent="0.3">
      <c r="A5167" s="16" t="s">
        <v>901</v>
      </c>
      <c r="B5167">
        <v>42.619201767833829</v>
      </c>
    </row>
    <row r="5168" spans="1:2" x14ac:dyDescent="0.3">
      <c r="A5168" s="16" t="s">
        <v>899</v>
      </c>
      <c r="B5168">
        <v>40.29978942672723</v>
      </c>
    </row>
    <row r="5169" spans="1:2" x14ac:dyDescent="0.3">
      <c r="A5169" s="16" t="s">
        <v>897</v>
      </c>
      <c r="B5169">
        <v>41.040285982870699</v>
      </c>
    </row>
    <row r="5170" spans="1:2" x14ac:dyDescent="0.3">
      <c r="A5170" s="16" t="s">
        <v>895</v>
      </c>
      <c r="B5170">
        <v>41.010088031077821</v>
      </c>
    </row>
    <row r="5171" spans="1:2" x14ac:dyDescent="0.3">
      <c r="A5171" s="16" t="s">
        <v>893</v>
      </c>
      <c r="B5171">
        <v>41.700477303882515</v>
      </c>
    </row>
    <row r="5172" spans="1:2" x14ac:dyDescent="0.3">
      <c r="A5172" s="16" t="s">
        <v>891</v>
      </c>
      <c r="B5172">
        <v>41.13991948491352</v>
      </c>
    </row>
    <row r="5173" spans="1:2" x14ac:dyDescent="0.3">
      <c r="A5173" s="16" t="s">
        <v>889</v>
      </c>
      <c r="B5173">
        <v>42.020054076980649</v>
      </c>
    </row>
    <row r="5174" spans="1:2" x14ac:dyDescent="0.3">
      <c r="A5174" s="16" t="s">
        <v>887</v>
      </c>
      <c r="B5174">
        <v>43.129791408064364</v>
      </c>
    </row>
    <row r="5175" spans="1:2" x14ac:dyDescent="0.3">
      <c r="A5175" s="16" t="s">
        <v>883</v>
      </c>
      <c r="B5175">
        <v>43.089585425145152</v>
      </c>
    </row>
    <row r="5176" spans="1:2" x14ac:dyDescent="0.3">
      <c r="A5176" s="16" t="s">
        <v>881</v>
      </c>
      <c r="B5176">
        <v>43.069446692832919</v>
      </c>
    </row>
    <row r="5177" spans="1:2" x14ac:dyDescent="0.3">
      <c r="A5177" s="16" t="s">
        <v>879</v>
      </c>
      <c r="B5177">
        <v>43.279395249135028</v>
      </c>
    </row>
    <row r="5178" spans="1:2" x14ac:dyDescent="0.3">
      <c r="A5178" s="16" t="s">
        <v>877</v>
      </c>
      <c r="B5178">
        <v>42.34054288941666</v>
      </c>
    </row>
    <row r="5179" spans="1:2" x14ac:dyDescent="0.3">
      <c r="A5179" s="16" t="s">
        <v>875</v>
      </c>
      <c r="B5179">
        <v>43.230488246331269</v>
      </c>
    </row>
    <row r="5180" spans="1:2" x14ac:dyDescent="0.3">
      <c r="A5180" s="16" t="s">
        <v>873</v>
      </c>
      <c r="B5180">
        <v>42.710246713542574</v>
      </c>
    </row>
    <row r="5181" spans="1:2" x14ac:dyDescent="0.3">
      <c r="A5181" s="16" t="s">
        <v>871</v>
      </c>
      <c r="B5181">
        <v>42.889633752638673</v>
      </c>
    </row>
    <row r="5182" spans="1:2" x14ac:dyDescent="0.3">
      <c r="A5182" s="16" t="s">
        <v>869</v>
      </c>
      <c r="B5182">
        <v>43.780002424766607</v>
      </c>
    </row>
    <row r="5183" spans="1:2" x14ac:dyDescent="0.3">
      <c r="A5183" s="16" t="s">
        <v>867</v>
      </c>
      <c r="B5183">
        <v>43.361760482778926</v>
      </c>
    </row>
    <row r="5184" spans="1:2" x14ac:dyDescent="0.3">
      <c r="A5184" s="16" t="s">
        <v>865</v>
      </c>
      <c r="B5184">
        <v>43.131588520145939</v>
      </c>
    </row>
    <row r="5185" spans="1:2" x14ac:dyDescent="0.3">
      <c r="A5185" s="16" t="s">
        <v>863</v>
      </c>
      <c r="B5185">
        <v>43.27156122280752</v>
      </c>
    </row>
    <row r="5186" spans="1:2" x14ac:dyDescent="0.3">
      <c r="A5186" s="16" t="s">
        <v>861</v>
      </c>
      <c r="B5186">
        <v>44.310841479746358</v>
      </c>
    </row>
    <row r="5187" spans="1:2" x14ac:dyDescent="0.3">
      <c r="A5187" s="16" t="s">
        <v>859</v>
      </c>
      <c r="B5187">
        <v>44.280995282177336</v>
      </c>
    </row>
    <row r="5188" spans="1:2" x14ac:dyDescent="0.3">
      <c r="A5188" s="16" t="s">
        <v>857</v>
      </c>
      <c r="B5188">
        <v>43.301555373377859</v>
      </c>
    </row>
    <row r="5189" spans="1:2" x14ac:dyDescent="0.3">
      <c r="A5189" s="16" t="s">
        <v>855</v>
      </c>
      <c r="B5189">
        <v>43.332127281793554</v>
      </c>
    </row>
    <row r="5190" spans="1:2" x14ac:dyDescent="0.3">
      <c r="A5190" s="16" t="s">
        <v>853</v>
      </c>
      <c r="B5190">
        <v>43.402476252076987</v>
      </c>
    </row>
    <row r="5191" spans="1:2" x14ac:dyDescent="0.3">
      <c r="A5191" s="16" t="s">
        <v>851</v>
      </c>
      <c r="B5191">
        <v>43.212149079813507</v>
      </c>
    </row>
    <row r="5192" spans="1:2" x14ac:dyDescent="0.3">
      <c r="A5192" s="16" t="s">
        <v>849</v>
      </c>
      <c r="B5192">
        <v>43.742636036484321</v>
      </c>
    </row>
    <row r="5193" spans="1:2" x14ac:dyDescent="0.3">
      <c r="A5193" s="16" t="s">
        <v>847</v>
      </c>
      <c r="B5193">
        <v>42.933130149602682</v>
      </c>
    </row>
    <row r="5194" spans="1:2" x14ac:dyDescent="0.3">
      <c r="A5194" s="16" t="s">
        <v>845</v>
      </c>
      <c r="B5194">
        <v>43.293216864692802</v>
      </c>
    </row>
    <row r="5195" spans="1:2" x14ac:dyDescent="0.3">
      <c r="A5195" s="16" t="s">
        <v>843</v>
      </c>
      <c r="B5195">
        <v>44.143451569020634</v>
      </c>
    </row>
    <row r="5196" spans="1:2" x14ac:dyDescent="0.3">
      <c r="A5196" s="16" t="s">
        <v>841</v>
      </c>
      <c r="B5196">
        <v>44.422669654770111</v>
      </c>
    </row>
    <row r="5197" spans="1:2" x14ac:dyDescent="0.3">
      <c r="A5197" s="16" t="s">
        <v>839</v>
      </c>
      <c r="B5197">
        <v>45.162397023268497</v>
      </c>
    </row>
    <row r="5198" spans="1:2" x14ac:dyDescent="0.3">
      <c r="A5198" s="16" t="s">
        <v>837</v>
      </c>
      <c r="B5198">
        <v>45.082560763753868</v>
      </c>
    </row>
    <row r="5199" spans="1:2" x14ac:dyDescent="0.3">
      <c r="A5199" s="16" t="s">
        <v>835</v>
      </c>
      <c r="B5199">
        <v>44.392674604361758</v>
      </c>
    </row>
    <row r="5200" spans="1:2" x14ac:dyDescent="0.3">
      <c r="A5200" s="16" t="s">
        <v>833</v>
      </c>
      <c r="B5200">
        <v>44.982577262392695</v>
      </c>
    </row>
    <row r="5201" spans="1:2" x14ac:dyDescent="0.3">
      <c r="A5201" s="16" t="s">
        <v>831</v>
      </c>
      <c r="B5201">
        <v>44.491694108573981</v>
      </c>
    </row>
    <row r="5202" spans="1:2" x14ac:dyDescent="0.3">
      <c r="A5202" s="16" t="s">
        <v>829</v>
      </c>
      <c r="B5202">
        <v>45.421974742251976</v>
      </c>
    </row>
    <row r="5203" spans="1:2" x14ac:dyDescent="0.3">
      <c r="A5203" s="16" t="s">
        <v>827</v>
      </c>
      <c r="B5203">
        <v>44.952582211984343</v>
      </c>
    </row>
    <row r="5204" spans="1:2" x14ac:dyDescent="0.3">
      <c r="A5204" s="16" t="s">
        <v>825</v>
      </c>
      <c r="B5204">
        <v>44.792608609806457</v>
      </c>
    </row>
    <row r="5205" spans="1:2" x14ac:dyDescent="0.3">
      <c r="A5205" s="16" t="s">
        <v>823</v>
      </c>
      <c r="B5205">
        <v>45.36289259009498</v>
      </c>
    </row>
    <row r="5206" spans="1:2" x14ac:dyDescent="0.3">
      <c r="A5206" s="16" t="s">
        <v>821</v>
      </c>
      <c r="B5206">
        <v>45.451969442720113</v>
      </c>
    </row>
    <row r="5207" spans="1:2" x14ac:dyDescent="0.3">
      <c r="A5207" s="16" t="s">
        <v>819</v>
      </c>
      <c r="B5207">
        <v>45.362363359435278</v>
      </c>
    </row>
    <row r="5208" spans="1:2" x14ac:dyDescent="0.3">
      <c r="A5208" s="16" t="s">
        <v>817</v>
      </c>
      <c r="B5208">
        <v>44.892816574689348</v>
      </c>
    </row>
    <row r="5209" spans="1:2" x14ac:dyDescent="0.3">
      <c r="A5209" s="16" t="s">
        <v>815</v>
      </c>
      <c r="B5209">
        <v>44.342904567649725</v>
      </c>
    </row>
    <row r="5210" spans="1:2" x14ac:dyDescent="0.3">
      <c r="A5210" s="16" t="s">
        <v>813</v>
      </c>
      <c r="B5210">
        <v>45.122930187149805</v>
      </c>
    </row>
    <row r="5211" spans="1:2" x14ac:dyDescent="0.3">
      <c r="A5211" s="16" t="s">
        <v>811</v>
      </c>
      <c r="B5211">
        <v>45.852280883043903</v>
      </c>
    </row>
    <row r="5212" spans="1:2" x14ac:dyDescent="0.3">
      <c r="A5212" s="16" t="s">
        <v>809</v>
      </c>
      <c r="B5212">
        <v>45.63247002124033</v>
      </c>
    </row>
    <row r="5213" spans="1:2" x14ac:dyDescent="0.3">
      <c r="A5213" s="16" t="s">
        <v>807</v>
      </c>
      <c r="B5213">
        <v>45.082410488801784</v>
      </c>
    </row>
    <row r="5214" spans="1:2" x14ac:dyDescent="0.3">
      <c r="A5214" s="16" t="s">
        <v>805</v>
      </c>
      <c r="B5214">
        <v>45.042192010045348</v>
      </c>
    </row>
    <row r="5215" spans="1:2" x14ac:dyDescent="0.3">
      <c r="A5215" s="16" t="s">
        <v>803</v>
      </c>
      <c r="B5215">
        <v>45.272001239911283</v>
      </c>
    </row>
    <row r="5216" spans="1:2" x14ac:dyDescent="0.3">
      <c r="A5216" s="16" t="s">
        <v>801</v>
      </c>
      <c r="B5216">
        <v>45.571948244592669</v>
      </c>
    </row>
    <row r="5217" spans="1:2" x14ac:dyDescent="0.3">
      <c r="A5217" s="16" t="s">
        <v>799</v>
      </c>
      <c r="B5217">
        <v>44.422151393314003</v>
      </c>
    </row>
    <row r="5218" spans="1:2" x14ac:dyDescent="0.3">
      <c r="A5218" s="16" t="s">
        <v>797</v>
      </c>
      <c r="B5218">
        <v>44.062214987696336</v>
      </c>
    </row>
    <row r="5219" spans="1:2" x14ac:dyDescent="0.3">
      <c r="A5219" s="16" t="s">
        <v>795</v>
      </c>
      <c r="B5219">
        <v>42.652037543185749</v>
      </c>
    </row>
    <row r="5220" spans="1:2" x14ac:dyDescent="0.3">
      <c r="A5220" s="16" t="s">
        <v>791</v>
      </c>
      <c r="B5220">
        <v>39.772111082343528</v>
      </c>
    </row>
    <row r="5221" spans="1:2" x14ac:dyDescent="0.3">
      <c r="A5221" s="16" t="s">
        <v>789</v>
      </c>
      <c r="B5221">
        <v>40.782386577274892</v>
      </c>
    </row>
    <row r="5222" spans="1:2" x14ac:dyDescent="0.3">
      <c r="A5222" s="16" t="s">
        <v>787</v>
      </c>
      <c r="B5222">
        <v>40.052389323037211</v>
      </c>
    </row>
    <row r="5223" spans="1:2" x14ac:dyDescent="0.3">
      <c r="A5223" s="16" t="s">
        <v>785</v>
      </c>
      <c r="B5223">
        <v>39.822565760550596</v>
      </c>
    </row>
    <row r="5224" spans="1:2" x14ac:dyDescent="0.3">
      <c r="A5224" s="16" t="s">
        <v>783</v>
      </c>
      <c r="B5224">
        <v>39.602804836913769</v>
      </c>
    </row>
    <row r="5225" spans="1:2" x14ac:dyDescent="0.3">
      <c r="A5225" s="16" t="s">
        <v>781</v>
      </c>
      <c r="B5225">
        <v>40.522435106078731</v>
      </c>
    </row>
    <row r="5226" spans="1:2" x14ac:dyDescent="0.3">
      <c r="A5226" s="16" t="s">
        <v>779</v>
      </c>
      <c r="B5226">
        <v>42.212119668853788</v>
      </c>
    </row>
    <row r="5227" spans="1:2" x14ac:dyDescent="0.3">
      <c r="A5227" s="16" t="s">
        <v>777</v>
      </c>
      <c r="B5227">
        <v>43.293216864692802</v>
      </c>
    </row>
    <row r="5228" spans="1:2" x14ac:dyDescent="0.3">
      <c r="A5228" s="16" t="s">
        <v>775</v>
      </c>
      <c r="B5228">
        <v>43.143456079593172</v>
      </c>
    </row>
    <row r="5229" spans="1:2" x14ac:dyDescent="0.3">
      <c r="A5229" s="16" t="s">
        <v>773</v>
      </c>
      <c r="B5229">
        <v>41.434060692327215</v>
      </c>
    </row>
    <row r="5230" spans="1:2" x14ac:dyDescent="0.3">
      <c r="A5230" s="16" t="s">
        <v>771</v>
      </c>
      <c r="B5230">
        <v>41.713116767882262</v>
      </c>
    </row>
    <row r="5231" spans="1:2" x14ac:dyDescent="0.3">
      <c r="A5231" s="16" t="s">
        <v>769</v>
      </c>
      <c r="B5231">
        <v>41.763108518562852</v>
      </c>
    </row>
    <row r="5232" spans="1:2" x14ac:dyDescent="0.3">
      <c r="A5232" s="16" t="s">
        <v>767</v>
      </c>
      <c r="B5232">
        <v>41.933080470876845</v>
      </c>
    </row>
    <row r="5233" spans="1:2" x14ac:dyDescent="0.3">
      <c r="A5233" s="16" t="s">
        <v>765</v>
      </c>
      <c r="B5233">
        <v>41.912944060558232</v>
      </c>
    </row>
    <row r="5234" spans="1:2" x14ac:dyDescent="0.3">
      <c r="A5234" s="16" t="s">
        <v>763</v>
      </c>
      <c r="B5234">
        <v>42.423353154016532</v>
      </c>
    </row>
    <row r="5235" spans="1:2" x14ac:dyDescent="0.3">
      <c r="A5235" s="16" t="s">
        <v>761</v>
      </c>
      <c r="B5235">
        <v>41.023435725155991</v>
      </c>
    </row>
    <row r="5236" spans="1:2" x14ac:dyDescent="0.3">
      <c r="A5236" s="16" t="s">
        <v>759</v>
      </c>
      <c r="B5236">
        <v>40.943448524132044</v>
      </c>
    </row>
    <row r="5237" spans="1:2" x14ac:dyDescent="0.3">
      <c r="A5237" s="16" t="s">
        <v>757</v>
      </c>
      <c r="B5237">
        <v>40.923792754061381</v>
      </c>
    </row>
    <row r="5238" spans="1:2" x14ac:dyDescent="0.3">
      <c r="A5238" s="16" t="s">
        <v>755</v>
      </c>
      <c r="B5238">
        <v>39.264044501636711</v>
      </c>
    </row>
    <row r="5239" spans="1:2" x14ac:dyDescent="0.3">
      <c r="A5239" s="16" t="s">
        <v>753</v>
      </c>
      <c r="B5239">
        <v>41.283394128483813</v>
      </c>
    </row>
    <row r="5240" spans="1:2" x14ac:dyDescent="0.3">
      <c r="A5240" s="16" t="s">
        <v>752</v>
      </c>
      <c r="B5240">
        <v>42.642963330541193</v>
      </c>
    </row>
    <row r="5241" spans="1:2" x14ac:dyDescent="0.3">
      <c r="A5241" s="16" t="s">
        <v>750</v>
      </c>
      <c r="B5241">
        <v>41.983072221557443</v>
      </c>
    </row>
    <row r="5242" spans="1:2" x14ac:dyDescent="0.3">
      <c r="A5242" s="16" t="s">
        <v>748</v>
      </c>
      <c r="B5242">
        <v>43.333066154722417</v>
      </c>
    </row>
    <row r="5243" spans="1:2" x14ac:dyDescent="0.3">
      <c r="A5243" s="16" t="s">
        <v>746</v>
      </c>
      <c r="B5243">
        <v>42.842787523733783</v>
      </c>
    </row>
    <row r="5244" spans="1:2" x14ac:dyDescent="0.3">
      <c r="A5244" s="16" t="s">
        <v>742</v>
      </c>
      <c r="B5244">
        <v>42.442996327818847</v>
      </c>
    </row>
    <row r="5245" spans="1:2" x14ac:dyDescent="0.3">
      <c r="A5245" s="16" t="s">
        <v>740</v>
      </c>
      <c r="B5245">
        <v>43.312347475992858</v>
      </c>
    </row>
    <row r="5246" spans="1:2" x14ac:dyDescent="0.3">
      <c r="A5246" s="16" t="s">
        <v>738</v>
      </c>
      <c r="B5246">
        <v>43.152519581654985</v>
      </c>
    </row>
    <row r="5247" spans="1:2" x14ac:dyDescent="0.3">
      <c r="A5247" s="16" t="s">
        <v>736</v>
      </c>
      <c r="B5247">
        <v>42.923131749474692</v>
      </c>
    </row>
    <row r="5248" spans="1:2" x14ac:dyDescent="0.3">
      <c r="A5248" s="16" t="s">
        <v>734</v>
      </c>
      <c r="B5248">
        <v>42.613181345506902</v>
      </c>
    </row>
    <row r="5249" spans="1:2" x14ac:dyDescent="0.3">
      <c r="A5249" s="16" t="s">
        <v>732</v>
      </c>
      <c r="B5249">
        <v>43.152735344792298</v>
      </c>
    </row>
    <row r="5250" spans="1:2" x14ac:dyDescent="0.3">
      <c r="A5250" s="16" t="s">
        <v>730</v>
      </c>
      <c r="B5250">
        <v>41.72332373411551</v>
      </c>
    </row>
    <row r="5251" spans="1:2" x14ac:dyDescent="0.3">
      <c r="A5251" s="16" t="s">
        <v>728</v>
      </c>
      <c r="B5251">
        <v>42.453560721657617</v>
      </c>
    </row>
    <row r="5252" spans="1:2" x14ac:dyDescent="0.3">
      <c r="A5252" s="16" t="s">
        <v>726</v>
      </c>
      <c r="B5252">
        <v>41.763456545917293</v>
      </c>
    </row>
    <row r="5253" spans="1:2" x14ac:dyDescent="0.3">
      <c r="A5253" s="16" t="s">
        <v>724</v>
      </c>
      <c r="B5253">
        <v>40.45399887842752</v>
      </c>
    </row>
    <row r="5254" spans="1:2" x14ac:dyDescent="0.3">
      <c r="A5254" s="16" t="s">
        <v>722</v>
      </c>
      <c r="B5254">
        <v>41.193408527331876</v>
      </c>
    </row>
    <row r="5255" spans="1:2" x14ac:dyDescent="0.3">
      <c r="A5255" s="16" t="s">
        <v>720</v>
      </c>
      <c r="B5255">
        <v>39.113741300709293</v>
      </c>
    </row>
    <row r="5256" spans="1:2" x14ac:dyDescent="0.3">
      <c r="A5256" s="16" t="s">
        <v>718</v>
      </c>
      <c r="B5256">
        <v>37.64410196202504</v>
      </c>
    </row>
    <row r="5257" spans="1:2" x14ac:dyDescent="0.3">
      <c r="A5257" s="16" t="s">
        <v>716</v>
      </c>
      <c r="B5257">
        <v>37.454131726360103</v>
      </c>
    </row>
    <row r="5258" spans="1:2" x14ac:dyDescent="0.3">
      <c r="A5258" s="16" t="s">
        <v>714</v>
      </c>
      <c r="B5258">
        <v>38.964089998186466</v>
      </c>
    </row>
    <row r="5259" spans="1:2" x14ac:dyDescent="0.3">
      <c r="A5259" s="16" t="s">
        <v>712</v>
      </c>
      <c r="B5259">
        <v>39.703646908260893</v>
      </c>
    </row>
    <row r="5260" spans="1:2" x14ac:dyDescent="0.3">
      <c r="A5260" s="16" t="s">
        <v>710</v>
      </c>
      <c r="B5260">
        <v>41.223541139290631</v>
      </c>
    </row>
    <row r="5261" spans="1:2" x14ac:dyDescent="0.3">
      <c r="A5261" s="16" t="s">
        <v>708</v>
      </c>
      <c r="B5261">
        <v>40.923792754061381</v>
      </c>
    </row>
    <row r="5262" spans="1:2" x14ac:dyDescent="0.3">
      <c r="A5262" s="16" t="s">
        <v>706</v>
      </c>
      <c r="B5262">
        <v>39.443819984113887</v>
      </c>
    </row>
    <row r="5263" spans="1:2" x14ac:dyDescent="0.3">
      <c r="A5263" s="16" t="s">
        <v>704</v>
      </c>
      <c r="B5263">
        <v>42.39321654269105</v>
      </c>
    </row>
    <row r="5264" spans="1:2" x14ac:dyDescent="0.3">
      <c r="A5264" s="16" t="s">
        <v>702</v>
      </c>
      <c r="B5264">
        <v>43.603022958178229</v>
      </c>
    </row>
    <row r="5265" spans="1:2" x14ac:dyDescent="0.3">
      <c r="A5265" s="16" t="s">
        <v>700</v>
      </c>
      <c r="B5265">
        <v>43.792970664119295</v>
      </c>
    </row>
    <row r="5266" spans="1:2" x14ac:dyDescent="0.3">
      <c r="A5266" s="16" t="s">
        <v>698</v>
      </c>
      <c r="B5266">
        <v>43.523398450630147</v>
      </c>
    </row>
    <row r="5267" spans="1:2" x14ac:dyDescent="0.3">
      <c r="A5267" s="16" t="s">
        <v>696</v>
      </c>
      <c r="B5267">
        <v>42.773512192004546</v>
      </c>
    </row>
    <row r="5268" spans="1:2" x14ac:dyDescent="0.3">
      <c r="A5268" s="16" t="s">
        <v>694</v>
      </c>
      <c r="B5268">
        <v>43.813865629415965</v>
      </c>
    </row>
    <row r="5269" spans="1:2" x14ac:dyDescent="0.3">
      <c r="A5269" s="16" t="s">
        <v>692</v>
      </c>
      <c r="B5269">
        <v>43.743729616054914</v>
      </c>
    </row>
    <row r="5270" spans="1:2" x14ac:dyDescent="0.3">
      <c r="A5270" s="16" t="s">
        <v>690</v>
      </c>
      <c r="B5270">
        <v>44.333645055448571</v>
      </c>
    </row>
    <row r="5271" spans="1:2" x14ac:dyDescent="0.3">
      <c r="A5271" s="16" t="s">
        <v>688</v>
      </c>
      <c r="B5271">
        <v>44.195138267400196</v>
      </c>
    </row>
    <row r="5272" spans="1:2" x14ac:dyDescent="0.3">
      <c r="A5272" s="16" t="s">
        <v>686</v>
      </c>
      <c r="B5272">
        <v>44.954904822065537</v>
      </c>
    </row>
    <row r="5273" spans="1:2" x14ac:dyDescent="0.3">
      <c r="A5273" s="16" t="s">
        <v>684</v>
      </c>
      <c r="B5273">
        <v>46.054166102821291</v>
      </c>
    </row>
    <row r="5274" spans="1:2" x14ac:dyDescent="0.3">
      <c r="A5274" s="16" t="s">
        <v>682</v>
      </c>
      <c r="B5274">
        <v>47.853140558271733</v>
      </c>
    </row>
    <row r="5275" spans="1:2" x14ac:dyDescent="0.3">
      <c r="A5275" s="16" t="s">
        <v>680</v>
      </c>
      <c r="B5275">
        <v>48.603033065975531</v>
      </c>
    </row>
    <row r="5276" spans="1:2" x14ac:dyDescent="0.3">
      <c r="A5276" s="16" t="s">
        <v>678</v>
      </c>
      <c r="B5276">
        <v>47.792304819478652</v>
      </c>
    </row>
    <row r="5277" spans="1:2" x14ac:dyDescent="0.3">
      <c r="A5277" s="16" t="s">
        <v>676</v>
      </c>
      <c r="B5277">
        <v>48.173496139020493</v>
      </c>
    </row>
    <row r="5278" spans="1:2" x14ac:dyDescent="0.3">
      <c r="A5278" s="16" t="s">
        <v>674</v>
      </c>
      <c r="B5278">
        <v>47.583575783644363</v>
      </c>
    </row>
    <row r="5279" spans="1:2" x14ac:dyDescent="0.3">
      <c r="A5279" s="16" t="s">
        <v>672</v>
      </c>
      <c r="B5279">
        <v>47.413203620418841</v>
      </c>
    </row>
    <row r="5280" spans="1:2" x14ac:dyDescent="0.3">
      <c r="A5280" s="16" t="s">
        <v>670</v>
      </c>
      <c r="B5280">
        <v>48.24348668965834</v>
      </c>
    </row>
    <row r="5281" spans="1:2" x14ac:dyDescent="0.3">
      <c r="A5281" s="16" t="s">
        <v>668</v>
      </c>
      <c r="B5281">
        <v>48.703424593849903</v>
      </c>
    </row>
    <row r="5282" spans="1:2" x14ac:dyDescent="0.3">
      <c r="A5282" s="16" t="s">
        <v>666</v>
      </c>
      <c r="B5282">
        <v>49.243351698770432</v>
      </c>
    </row>
    <row r="5283" spans="1:2" x14ac:dyDescent="0.3">
      <c r="A5283" s="16" t="s">
        <v>664</v>
      </c>
      <c r="B5283">
        <v>48.783820324721027</v>
      </c>
    </row>
    <row r="5284" spans="1:2" x14ac:dyDescent="0.3">
      <c r="A5284" s="16" t="s">
        <v>662</v>
      </c>
      <c r="B5284">
        <v>48.833569823329256</v>
      </c>
    </row>
    <row r="5285" spans="1:2" x14ac:dyDescent="0.3">
      <c r="A5285" s="16" t="s">
        <v>660</v>
      </c>
      <c r="B5285">
        <v>48.853811458615894</v>
      </c>
    </row>
    <row r="5286" spans="1:2" x14ac:dyDescent="0.3">
      <c r="A5286" s="16" t="s">
        <v>658</v>
      </c>
      <c r="B5286">
        <v>50.243384185550674</v>
      </c>
    </row>
    <row r="5287" spans="1:2" x14ac:dyDescent="0.3">
      <c r="A5287" s="16" t="s">
        <v>656</v>
      </c>
      <c r="B5287">
        <v>49.964087233178937</v>
      </c>
    </row>
    <row r="5288" spans="1:2" x14ac:dyDescent="0.3">
      <c r="A5288" s="16" t="s">
        <v>654</v>
      </c>
      <c r="B5288">
        <v>50.284049368752626</v>
      </c>
    </row>
    <row r="5289" spans="1:2" x14ac:dyDescent="0.3">
      <c r="A5289" s="16" t="s">
        <v>652</v>
      </c>
      <c r="B5289">
        <v>50.753570807190805</v>
      </c>
    </row>
    <row r="5290" spans="1:2" x14ac:dyDescent="0.3">
      <c r="A5290" s="16" t="s">
        <v>650</v>
      </c>
      <c r="B5290">
        <v>51.073104665445555</v>
      </c>
    </row>
    <row r="5291" spans="1:2" x14ac:dyDescent="0.3">
      <c r="A5291" s="16" t="s">
        <v>648</v>
      </c>
      <c r="B5291">
        <v>51.492618862327504</v>
      </c>
    </row>
    <row r="5292" spans="1:2" x14ac:dyDescent="0.3">
      <c r="A5292" s="16" t="s">
        <v>646</v>
      </c>
      <c r="B5292">
        <v>52.252509936800685</v>
      </c>
    </row>
    <row r="5293" spans="1:2" x14ac:dyDescent="0.3">
      <c r="A5293" s="16" t="s">
        <v>644</v>
      </c>
      <c r="B5293">
        <v>50.90244891005301</v>
      </c>
    </row>
    <row r="5294" spans="1:2" x14ac:dyDescent="0.3">
      <c r="A5294" s="16" t="s">
        <v>642</v>
      </c>
      <c r="B5294">
        <v>50.072572017588982</v>
      </c>
    </row>
    <row r="5295" spans="1:2" x14ac:dyDescent="0.3">
      <c r="A5295" s="16" t="s">
        <v>640</v>
      </c>
      <c r="B5295">
        <v>51.192661859245987</v>
      </c>
    </row>
    <row r="5296" spans="1:2" x14ac:dyDescent="0.3">
      <c r="A5296" s="16" t="s">
        <v>638</v>
      </c>
      <c r="B5296">
        <v>51.282392547566666</v>
      </c>
    </row>
    <row r="5297" spans="1:2" x14ac:dyDescent="0.3">
      <c r="A5297" s="16" t="s">
        <v>636</v>
      </c>
      <c r="B5297">
        <v>50.852032557465961</v>
      </c>
    </row>
    <row r="5298" spans="1:2" x14ac:dyDescent="0.3">
      <c r="A5298" s="16" t="s">
        <v>634</v>
      </c>
      <c r="B5298">
        <v>51.081826253917129</v>
      </c>
    </row>
    <row r="5299" spans="1:2" x14ac:dyDescent="0.3">
      <c r="A5299" s="16" t="s">
        <v>632</v>
      </c>
      <c r="B5299">
        <v>51.333069567814704</v>
      </c>
    </row>
    <row r="5300" spans="1:2" x14ac:dyDescent="0.3">
      <c r="A5300" s="16" t="s">
        <v>630</v>
      </c>
      <c r="B5300">
        <v>51.793180115652234</v>
      </c>
    </row>
    <row r="5301" spans="1:2" x14ac:dyDescent="0.3">
      <c r="A5301" s="16" t="s">
        <v>628</v>
      </c>
      <c r="B5301">
        <v>51.083273592831524</v>
      </c>
    </row>
    <row r="5302" spans="1:2" x14ac:dyDescent="0.3">
      <c r="A5302" s="16" t="s">
        <v>626</v>
      </c>
      <c r="B5302">
        <v>53.592496525255491</v>
      </c>
    </row>
    <row r="5303" spans="1:2" x14ac:dyDescent="0.3">
      <c r="A5303" s="16" t="s">
        <v>624</v>
      </c>
      <c r="B5303">
        <v>54.291946097345878</v>
      </c>
    </row>
    <row r="5304" spans="1:2" x14ac:dyDescent="0.3">
      <c r="A5304" s="16" t="s">
        <v>622</v>
      </c>
      <c r="B5304">
        <v>54.372206091910087</v>
      </c>
    </row>
    <row r="5305" spans="1:2" x14ac:dyDescent="0.3">
      <c r="A5305" s="16" t="s">
        <v>620</v>
      </c>
      <c r="B5305">
        <v>55.98197534178091</v>
      </c>
    </row>
    <row r="5306" spans="1:2" x14ac:dyDescent="0.3">
      <c r="A5306" s="16" t="s">
        <v>618</v>
      </c>
      <c r="B5306">
        <v>55.652022638391237</v>
      </c>
    </row>
    <row r="5307" spans="1:2" x14ac:dyDescent="0.3">
      <c r="A5307" s="16" t="s">
        <v>616</v>
      </c>
      <c r="B5307">
        <v>56.571890781174559</v>
      </c>
    </row>
    <row r="5308" spans="1:2" x14ac:dyDescent="0.3">
      <c r="A5308" s="16" t="s">
        <v>614</v>
      </c>
      <c r="B5308">
        <v>56.051965309166597</v>
      </c>
    </row>
    <row r="5309" spans="1:2" x14ac:dyDescent="0.3">
      <c r="A5309" s="16" t="s">
        <v>612</v>
      </c>
      <c r="B5309">
        <v>56.412383814104118</v>
      </c>
    </row>
    <row r="5310" spans="1:2" x14ac:dyDescent="0.3">
      <c r="A5310" s="16" t="s">
        <v>610</v>
      </c>
      <c r="B5310">
        <v>55.092562002076157</v>
      </c>
    </row>
    <row r="5311" spans="1:2" x14ac:dyDescent="0.3">
      <c r="A5311" s="16" t="s">
        <v>608</v>
      </c>
      <c r="B5311">
        <v>54.742600125119473</v>
      </c>
    </row>
    <row r="5312" spans="1:2" x14ac:dyDescent="0.3">
      <c r="A5312" s="16" t="s">
        <v>606</v>
      </c>
      <c r="B5312">
        <v>55.8917087816139</v>
      </c>
    </row>
    <row r="5313" spans="1:2" x14ac:dyDescent="0.3">
      <c r="A5313" s="16" t="s">
        <v>604</v>
      </c>
      <c r="B5313">
        <v>56.072429711006002</v>
      </c>
    </row>
    <row r="5314" spans="1:2" x14ac:dyDescent="0.3">
      <c r="A5314" s="16" t="s">
        <v>602</v>
      </c>
      <c r="B5314">
        <v>56.092427011188249</v>
      </c>
    </row>
    <row r="5315" spans="1:2" x14ac:dyDescent="0.3">
      <c r="A5315" s="16" t="s">
        <v>600</v>
      </c>
      <c r="B5315">
        <v>55.40270483027588</v>
      </c>
    </row>
    <row r="5316" spans="1:2" x14ac:dyDescent="0.3">
      <c r="A5316" s="16" t="s">
        <v>598</v>
      </c>
      <c r="B5316">
        <v>55.872922314929525</v>
      </c>
    </row>
    <row r="5317" spans="1:2" x14ac:dyDescent="0.3">
      <c r="A5317" s="16" t="s">
        <v>596</v>
      </c>
      <c r="B5317">
        <v>55.902639001276384</v>
      </c>
    </row>
    <row r="5318" spans="1:2" x14ac:dyDescent="0.3">
      <c r="A5318" s="16" t="s">
        <v>594</v>
      </c>
      <c r="B5318">
        <v>55.803396207398769</v>
      </c>
    </row>
    <row r="5319" spans="1:2" x14ac:dyDescent="0.3">
      <c r="A5319" s="16" t="s">
        <v>592</v>
      </c>
      <c r="B5319">
        <v>55.524169656098408</v>
      </c>
    </row>
    <row r="5320" spans="1:2" x14ac:dyDescent="0.3">
      <c r="A5320" s="16" t="s">
        <v>590</v>
      </c>
      <c r="B5320">
        <v>55.87459852774203</v>
      </c>
    </row>
    <row r="5321" spans="1:2" x14ac:dyDescent="0.3">
      <c r="A5321" s="16" t="s">
        <v>588</v>
      </c>
      <c r="B5321">
        <v>56.344740912094586</v>
      </c>
    </row>
    <row r="5322" spans="1:2" x14ac:dyDescent="0.3">
      <c r="A5322" s="16" t="s">
        <v>586</v>
      </c>
      <c r="B5322">
        <v>57.454637316929109</v>
      </c>
    </row>
    <row r="5323" spans="1:2" x14ac:dyDescent="0.3">
      <c r="A5323" s="16" t="s">
        <v>584</v>
      </c>
      <c r="B5323">
        <v>58.455518238469722</v>
      </c>
    </row>
    <row r="5324" spans="1:2" x14ac:dyDescent="0.3">
      <c r="A5324" s="16" t="s">
        <v>582</v>
      </c>
      <c r="B5324">
        <v>58.836273584671069</v>
      </c>
    </row>
    <row r="5325" spans="1:2" x14ac:dyDescent="0.3">
      <c r="A5325" s="16" t="s">
        <v>580</v>
      </c>
      <c r="B5325">
        <v>59.336736389750108</v>
      </c>
    </row>
    <row r="5326" spans="1:2" x14ac:dyDescent="0.3">
      <c r="A5326" s="16" t="s">
        <v>578</v>
      </c>
      <c r="B5326">
        <v>60.556972075698738</v>
      </c>
    </row>
    <row r="5327" spans="1:2" x14ac:dyDescent="0.3">
      <c r="A5327" s="16" t="s">
        <v>576</v>
      </c>
      <c r="B5327">
        <v>61.085825659291601</v>
      </c>
    </row>
    <row r="5328" spans="1:2" x14ac:dyDescent="0.3">
      <c r="A5328" s="16" t="s">
        <v>574</v>
      </c>
      <c r="B5328">
        <v>61.465799693512103</v>
      </c>
    </row>
    <row r="5329" spans="1:2" x14ac:dyDescent="0.3">
      <c r="A5329" s="16" t="s">
        <v>572</v>
      </c>
      <c r="B5329">
        <v>61.135822242741661</v>
      </c>
    </row>
    <row r="5330" spans="1:2" x14ac:dyDescent="0.3">
      <c r="A5330" s="16" t="s">
        <v>570</v>
      </c>
      <c r="B5330">
        <v>62.425734095753384</v>
      </c>
    </row>
    <row r="5331" spans="1:2" x14ac:dyDescent="0.3">
      <c r="A5331" s="16" t="s">
        <v>568</v>
      </c>
      <c r="B5331">
        <v>63.295716844915049</v>
      </c>
    </row>
    <row r="5332" spans="1:2" x14ac:dyDescent="0.3">
      <c r="A5332" s="16" t="s">
        <v>566</v>
      </c>
      <c r="B5332">
        <v>63.345671231234618</v>
      </c>
    </row>
    <row r="5333" spans="1:2" x14ac:dyDescent="0.3">
      <c r="A5333" s="16" t="s">
        <v>564</v>
      </c>
      <c r="B5333">
        <v>64.335603583545947</v>
      </c>
    </row>
    <row r="5334" spans="1:2" x14ac:dyDescent="0.3">
      <c r="A5334" s="16" t="s">
        <v>562</v>
      </c>
      <c r="B5334">
        <v>63.925951228212462</v>
      </c>
    </row>
    <row r="5335" spans="1:2" x14ac:dyDescent="0.3">
      <c r="A5335" s="16" t="s">
        <v>560</v>
      </c>
      <c r="B5335">
        <v>62.906540045149626</v>
      </c>
    </row>
    <row r="5336" spans="1:2" x14ac:dyDescent="0.3">
      <c r="A5336" s="16" t="s">
        <v>558</v>
      </c>
      <c r="B5336">
        <v>65.236738081548637</v>
      </c>
    </row>
    <row r="5337" spans="1:2" x14ac:dyDescent="0.3">
      <c r="A5337" s="16" t="s">
        <v>556</v>
      </c>
      <c r="B5337">
        <v>65.366404748870309</v>
      </c>
    </row>
    <row r="5338" spans="1:2" x14ac:dyDescent="0.3">
      <c r="A5338" s="16" t="s">
        <v>554</v>
      </c>
      <c r="B5338">
        <v>67.036312901396144</v>
      </c>
    </row>
    <row r="5339" spans="1:2" x14ac:dyDescent="0.3">
      <c r="A5339" s="16" t="s">
        <v>552</v>
      </c>
      <c r="B5339">
        <v>66.87520710508079</v>
      </c>
    </row>
    <row r="5340" spans="1:2" x14ac:dyDescent="0.3">
      <c r="A5340" s="16" t="s">
        <v>550</v>
      </c>
      <c r="B5340">
        <v>66.12548127105832</v>
      </c>
    </row>
    <row r="5341" spans="1:2" x14ac:dyDescent="0.3">
      <c r="A5341" s="16" t="s">
        <v>548</v>
      </c>
      <c r="B5341">
        <v>63.68628485835935</v>
      </c>
    </row>
    <row r="5342" spans="1:2" x14ac:dyDescent="0.3">
      <c r="A5342" s="16" t="s">
        <v>546</v>
      </c>
      <c r="B5342">
        <v>62.695715646383746</v>
      </c>
    </row>
    <row r="5343" spans="1:2" x14ac:dyDescent="0.3">
      <c r="A5343" s="16" t="s">
        <v>544</v>
      </c>
      <c r="B5343">
        <v>64.06562203291557</v>
      </c>
    </row>
    <row r="5344" spans="1:2" x14ac:dyDescent="0.3">
      <c r="A5344" s="16" t="s">
        <v>542</v>
      </c>
      <c r="B5344">
        <v>66.735773267181287</v>
      </c>
    </row>
    <row r="5345" spans="1:2" x14ac:dyDescent="0.3">
      <c r="A5345" s="16" t="s">
        <v>540</v>
      </c>
      <c r="B5345">
        <v>69.355607339102392</v>
      </c>
    </row>
    <row r="5346" spans="1:2" x14ac:dyDescent="0.3">
      <c r="A5346" s="16" t="s">
        <v>538</v>
      </c>
      <c r="B5346">
        <v>68.235337092651136</v>
      </c>
    </row>
    <row r="5347" spans="1:2" x14ac:dyDescent="0.3">
      <c r="A5347" s="16" t="s">
        <v>536</v>
      </c>
      <c r="B5347">
        <v>67.515386290970184</v>
      </c>
    </row>
    <row r="5348" spans="1:2" x14ac:dyDescent="0.3">
      <c r="A5348" s="16" t="s">
        <v>534</v>
      </c>
      <c r="B5348">
        <v>67.895360325190694</v>
      </c>
    </row>
    <row r="5349" spans="1:2" x14ac:dyDescent="0.3">
      <c r="A5349" s="16" t="s">
        <v>532</v>
      </c>
      <c r="B5349">
        <v>69.625590239643884</v>
      </c>
    </row>
    <row r="5350" spans="1:2" x14ac:dyDescent="0.3">
      <c r="A5350" s="16" t="s">
        <v>530</v>
      </c>
      <c r="B5350">
        <v>69.216539086523554</v>
      </c>
    </row>
    <row r="5351" spans="1:2" x14ac:dyDescent="0.3">
      <c r="A5351" s="16" t="s">
        <v>528</v>
      </c>
      <c r="B5351">
        <v>68.877130059790829</v>
      </c>
    </row>
    <row r="5352" spans="1:2" x14ac:dyDescent="0.3">
      <c r="A5352" s="16" t="s">
        <v>526</v>
      </c>
      <c r="B5352">
        <v>68.387948330775188</v>
      </c>
    </row>
    <row r="5353" spans="1:2" x14ac:dyDescent="0.3">
      <c r="A5353" s="16" t="s">
        <v>524</v>
      </c>
      <c r="B5353">
        <v>67.9979600305997</v>
      </c>
    </row>
    <row r="5354" spans="1:2" x14ac:dyDescent="0.3">
      <c r="A5354" s="16" t="s">
        <v>522</v>
      </c>
      <c r="B5354">
        <v>63.27841801977484</v>
      </c>
    </row>
    <row r="5355" spans="1:2" x14ac:dyDescent="0.3">
      <c r="A5355" s="16" t="s">
        <v>520</v>
      </c>
      <c r="B5355">
        <v>64.528924508962447</v>
      </c>
    </row>
    <row r="5356" spans="1:2" x14ac:dyDescent="0.3">
      <c r="A5356" s="16" t="s">
        <v>518</v>
      </c>
      <c r="B5356">
        <v>64.61892300897496</v>
      </c>
    </row>
    <row r="5357" spans="1:2" x14ac:dyDescent="0.3">
      <c r="A5357" s="16" t="s">
        <v>516</v>
      </c>
      <c r="B5357">
        <v>60.788480268996715</v>
      </c>
    </row>
    <row r="5358" spans="1:2" x14ac:dyDescent="0.3">
      <c r="A5358" s="16" t="s">
        <v>514</v>
      </c>
      <c r="B5358">
        <v>64.407853035782935</v>
      </c>
    </row>
    <row r="5359" spans="1:2" x14ac:dyDescent="0.3">
      <c r="A5359" s="16" t="s">
        <v>512</v>
      </c>
      <c r="B5359">
        <v>61.94793503441629</v>
      </c>
    </row>
    <row r="5360" spans="1:2" x14ac:dyDescent="0.3">
      <c r="A5360" s="16" t="s">
        <v>510</v>
      </c>
      <c r="B5360">
        <v>64.567847702538486</v>
      </c>
    </row>
    <row r="5361" spans="1:2" x14ac:dyDescent="0.3">
      <c r="A5361" s="16" t="s">
        <v>508</v>
      </c>
      <c r="B5361">
        <v>64.978375520306088</v>
      </c>
    </row>
    <row r="5362" spans="1:2" x14ac:dyDescent="0.3">
      <c r="A5362" s="16" t="s">
        <v>506</v>
      </c>
      <c r="B5362">
        <v>64.137541347124483</v>
      </c>
    </row>
    <row r="5363" spans="1:2" x14ac:dyDescent="0.3">
      <c r="A5363" s="16" t="s">
        <v>504</v>
      </c>
      <c r="B5363">
        <v>63.537564346683652</v>
      </c>
    </row>
    <row r="5364" spans="1:2" x14ac:dyDescent="0.3">
      <c r="A5364" s="16" t="s">
        <v>502</v>
      </c>
      <c r="B5364">
        <v>64.858054229186706</v>
      </c>
    </row>
    <row r="5365" spans="1:2" x14ac:dyDescent="0.3">
      <c r="A5365" s="16" t="s">
        <v>500</v>
      </c>
      <c r="B5365">
        <v>62.147928367860729</v>
      </c>
    </row>
    <row r="5366" spans="1:2" x14ac:dyDescent="0.3">
      <c r="A5366" s="16" t="s">
        <v>498</v>
      </c>
      <c r="B5366">
        <v>62.737908701521839</v>
      </c>
    </row>
    <row r="5367" spans="1:2" x14ac:dyDescent="0.3">
      <c r="A5367" s="16" t="s">
        <v>496</v>
      </c>
      <c r="B5367">
        <v>63.158421019737332</v>
      </c>
    </row>
    <row r="5368" spans="1:2" x14ac:dyDescent="0.3">
      <c r="A5368" s="16" t="s">
        <v>494</v>
      </c>
      <c r="B5368">
        <v>63.19842001974984</v>
      </c>
    </row>
    <row r="5369" spans="1:2" x14ac:dyDescent="0.3">
      <c r="A5369" s="16" t="s">
        <v>492</v>
      </c>
      <c r="B5369">
        <v>62.948636098108992</v>
      </c>
    </row>
    <row r="5370" spans="1:2" x14ac:dyDescent="0.3">
      <c r="A5370" s="16" t="s">
        <v>490</v>
      </c>
      <c r="B5370">
        <v>63.278101628475717</v>
      </c>
    </row>
    <row r="5371" spans="1:2" x14ac:dyDescent="0.3">
      <c r="A5371" s="16" t="s">
        <v>488</v>
      </c>
      <c r="B5371">
        <v>63.667877702038496</v>
      </c>
    </row>
    <row r="5372" spans="1:2" x14ac:dyDescent="0.3">
      <c r="A5372" s="16" t="s">
        <v>486</v>
      </c>
      <c r="B5372">
        <v>66.577780703655137</v>
      </c>
    </row>
    <row r="5373" spans="1:2" x14ac:dyDescent="0.3">
      <c r="A5373" s="16" t="s">
        <v>484</v>
      </c>
      <c r="B5373">
        <v>66.938326520918579</v>
      </c>
    </row>
    <row r="5374" spans="1:2" x14ac:dyDescent="0.3">
      <c r="A5374" s="16" t="s">
        <v>482</v>
      </c>
      <c r="B5374">
        <v>66.767996930046195</v>
      </c>
    </row>
    <row r="5375" spans="1:2" x14ac:dyDescent="0.3">
      <c r="A5375" s="16" t="s">
        <v>480</v>
      </c>
      <c r="B5375">
        <v>67.04776503724959</v>
      </c>
    </row>
    <row r="5376" spans="1:2" x14ac:dyDescent="0.3">
      <c r="A5376" s="16" t="s">
        <v>478</v>
      </c>
      <c r="B5376">
        <v>66.567226307785646</v>
      </c>
    </row>
    <row r="5377" spans="1:2" x14ac:dyDescent="0.3">
      <c r="A5377" s="16" t="s">
        <v>476</v>
      </c>
      <c r="B5377">
        <v>65.317496114658098</v>
      </c>
    </row>
    <row r="5378" spans="1:2" x14ac:dyDescent="0.3">
      <c r="A5378" s="16" t="s">
        <v>474</v>
      </c>
      <c r="B5378">
        <v>65.397820036332931</v>
      </c>
    </row>
    <row r="5379" spans="1:2" x14ac:dyDescent="0.3">
      <c r="A5379" s="16" t="s">
        <v>472</v>
      </c>
      <c r="B5379">
        <v>66.107796370060697</v>
      </c>
    </row>
    <row r="5380" spans="1:2" x14ac:dyDescent="0.3">
      <c r="A5380" s="16" t="s">
        <v>470</v>
      </c>
      <c r="B5380">
        <v>65.648358770515458</v>
      </c>
    </row>
    <row r="5381" spans="1:2" x14ac:dyDescent="0.3">
      <c r="A5381" s="16" t="s">
        <v>468</v>
      </c>
      <c r="B5381">
        <v>66.418339520756078</v>
      </c>
    </row>
    <row r="5382" spans="1:2" x14ac:dyDescent="0.3">
      <c r="A5382" s="16" t="s">
        <v>466</v>
      </c>
      <c r="B5382">
        <v>67.267981930271191</v>
      </c>
    </row>
    <row r="5383" spans="1:2" x14ac:dyDescent="0.3">
      <c r="A5383" s="16" t="s">
        <v>464</v>
      </c>
      <c r="B5383">
        <v>68.55851454942578</v>
      </c>
    </row>
    <row r="5384" spans="1:2" x14ac:dyDescent="0.3">
      <c r="A5384" s="16" t="s">
        <v>462</v>
      </c>
      <c r="B5384">
        <v>67.248542932451628</v>
      </c>
    </row>
    <row r="5385" spans="1:2" x14ac:dyDescent="0.3">
      <c r="A5385" s="16" t="s">
        <v>460</v>
      </c>
      <c r="B5385">
        <v>67.558311021112331</v>
      </c>
    </row>
    <row r="5386" spans="1:2" x14ac:dyDescent="0.3">
      <c r="A5386" s="16" t="s">
        <v>458</v>
      </c>
      <c r="B5386">
        <v>68.878278021524821</v>
      </c>
    </row>
    <row r="5387" spans="1:2" x14ac:dyDescent="0.3">
      <c r="A5387" s="16" t="s">
        <v>456</v>
      </c>
      <c r="B5387">
        <v>68.957931231031679</v>
      </c>
    </row>
    <row r="5388" spans="1:2" x14ac:dyDescent="0.3">
      <c r="A5388" s="16" t="s">
        <v>454</v>
      </c>
      <c r="B5388">
        <v>68.088297771277951</v>
      </c>
    </row>
    <row r="5389" spans="1:2" x14ac:dyDescent="0.3">
      <c r="A5389" s="16" t="s">
        <v>452</v>
      </c>
      <c r="B5389">
        <v>68.278293021337319</v>
      </c>
    </row>
    <row r="5390" spans="1:2" x14ac:dyDescent="0.3">
      <c r="A5390" s="16" t="s">
        <v>450</v>
      </c>
      <c r="B5390">
        <v>68.31886134282216</v>
      </c>
    </row>
    <row r="5391" spans="1:2" x14ac:dyDescent="0.3">
      <c r="A5391" s="16" t="s">
        <v>448</v>
      </c>
      <c r="B5391">
        <v>68.548286271421702</v>
      </c>
    </row>
    <row r="5392" spans="1:2" x14ac:dyDescent="0.3">
      <c r="A5392" s="16" t="s">
        <v>446</v>
      </c>
      <c r="B5392">
        <v>69.318267021662308</v>
      </c>
    </row>
    <row r="5393" spans="1:2" x14ac:dyDescent="0.3">
      <c r="A5393" s="16" t="s">
        <v>444</v>
      </c>
      <c r="B5393">
        <v>67.048547265738009</v>
      </c>
    </row>
    <row r="5394" spans="1:2" x14ac:dyDescent="0.3">
      <c r="A5394" s="16" t="s">
        <v>442</v>
      </c>
      <c r="B5394">
        <v>68.708854842876335</v>
      </c>
    </row>
    <row r="5395" spans="1:2" x14ac:dyDescent="0.3">
      <c r="A5395" s="16" t="s">
        <v>440</v>
      </c>
      <c r="B5395">
        <v>69.458842342980503</v>
      </c>
    </row>
    <row r="5396" spans="1:2" x14ac:dyDescent="0.3">
      <c r="A5396" s="16" t="s">
        <v>438</v>
      </c>
      <c r="B5396">
        <v>68.708282271471688</v>
      </c>
    </row>
    <row r="5397" spans="1:2" x14ac:dyDescent="0.3">
      <c r="A5397" s="16" t="s">
        <v>436</v>
      </c>
      <c r="B5397">
        <v>66.658333520831079</v>
      </c>
    </row>
    <row r="5398" spans="1:2" x14ac:dyDescent="0.3">
      <c r="A5398" s="16" t="s">
        <v>434</v>
      </c>
      <c r="B5398">
        <v>65.109131872454199</v>
      </c>
    </row>
    <row r="5399" spans="1:2" x14ac:dyDescent="0.3">
      <c r="A5399" s="16" t="s">
        <v>432</v>
      </c>
      <c r="B5399">
        <v>66.43944633564027</v>
      </c>
    </row>
    <row r="5400" spans="1:2" x14ac:dyDescent="0.3">
      <c r="A5400" s="16" t="s">
        <v>430</v>
      </c>
      <c r="B5400">
        <v>68.458859009508274</v>
      </c>
    </row>
    <row r="5401" spans="1:2" x14ac:dyDescent="0.3">
      <c r="A5401" s="16" t="s">
        <v>428</v>
      </c>
      <c r="B5401">
        <v>68.648283771452952</v>
      </c>
    </row>
    <row r="5402" spans="1:2" x14ac:dyDescent="0.3">
      <c r="A5402" s="16" t="s">
        <v>426</v>
      </c>
      <c r="B5402">
        <v>68.868852176231897</v>
      </c>
    </row>
    <row r="5403" spans="1:2" x14ac:dyDescent="0.3">
      <c r="A5403" s="16" t="s">
        <v>424</v>
      </c>
      <c r="B5403">
        <v>69.458842342980503</v>
      </c>
    </row>
    <row r="5404" spans="1:2" x14ac:dyDescent="0.3">
      <c r="A5404" s="16" t="s">
        <v>422</v>
      </c>
      <c r="B5404">
        <v>69.628491366343582</v>
      </c>
    </row>
    <row r="5405" spans="1:2" x14ac:dyDescent="0.3">
      <c r="A5405" s="16" t="s">
        <v>420</v>
      </c>
      <c r="B5405">
        <v>69.318243915577156</v>
      </c>
    </row>
    <row r="5406" spans="1:2" x14ac:dyDescent="0.3">
      <c r="A5406" s="16" t="s">
        <v>418</v>
      </c>
      <c r="B5406">
        <v>70.248243771952943</v>
      </c>
    </row>
    <row r="5407" spans="1:2" x14ac:dyDescent="0.3">
      <c r="A5407" s="16" t="s">
        <v>416</v>
      </c>
      <c r="B5407">
        <v>71.347621706305105</v>
      </c>
    </row>
    <row r="5408" spans="1:2" x14ac:dyDescent="0.3">
      <c r="A5408" s="16" t="s">
        <v>414</v>
      </c>
      <c r="B5408">
        <v>71.307623039616232</v>
      </c>
    </row>
    <row r="5409" spans="1:2" x14ac:dyDescent="0.3">
      <c r="A5409" s="16" t="s">
        <v>412</v>
      </c>
      <c r="B5409">
        <v>71.88760370660512</v>
      </c>
    </row>
    <row r="5410" spans="1:2" x14ac:dyDescent="0.3">
      <c r="A5410" s="16" t="s">
        <v>410</v>
      </c>
      <c r="B5410">
        <v>71.487021312056427</v>
      </c>
    </row>
    <row r="5411" spans="1:2" x14ac:dyDescent="0.3">
      <c r="A5411" s="16" t="s">
        <v>408</v>
      </c>
      <c r="B5411">
        <v>72.216990896023432</v>
      </c>
    </row>
    <row r="5412" spans="1:2" x14ac:dyDescent="0.3">
      <c r="A5412" s="16" t="s">
        <v>406</v>
      </c>
      <c r="B5412">
        <v>72.216990896023432</v>
      </c>
    </row>
    <row r="5413" spans="1:2" x14ac:dyDescent="0.3">
      <c r="A5413" s="16" t="s">
        <v>404</v>
      </c>
      <c r="B5413">
        <v>72.516978396283847</v>
      </c>
    </row>
    <row r="5414" spans="1:2" x14ac:dyDescent="0.3">
      <c r="A5414" s="16" t="s">
        <v>402</v>
      </c>
      <c r="B5414">
        <v>72.686607879150102</v>
      </c>
    </row>
    <row r="5415" spans="1:2" x14ac:dyDescent="0.3">
      <c r="A5415" s="16" t="s">
        <v>400</v>
      </c>
      <c r="B5415">
        <v>72.856964229912307</v>
      </c>
    </row>
    <row r="5416" spans="1:2" x14ac:dyDescent="0.3">
      <c r="A5416" s="16" t="s">
        <v>398</v>
      </c>
      <c r="B5416">
        <v>73.986917147559865</v>
      </c>
    </row>
    <row r="5417" spans="1:2" x14ac:dyDescent="0.3">
      <c r="A5417" s="16" t="s">
        <v>396</v>
      </c>
      <c r="B5417">
        <v>74.384049038041653</v>
      </c>
    </row>
    <row r="5418" spans="1:2" x14ac:dyDescent="0.3">
      <c r="A5418" s="16" t="s">
        <v>394</v>
      </c>
      <c r="B5418">
        <v>73.075371746562908</v>
      </c>
    </row>
    <row r="5419" spans="1:2" x14ac:dyDescent="0.3">
      <c r="A5419" s="16" t="s">
        <v>392</v>
      </c>
      <c r="B5419">
        <v>73.504976988288192</v>
      </c>
    </row>
    <row r="5420" spans="1:2" x14ac:dyDescent="0.3">
      <c r="A5420" s="16" t="s">
        <v>390</v>
      </c>
      <c r="B5420">
        <v>74.894882008200042</v>
      </c>
    </row>
    <row r="5421" spans="1:2" x14ac:dyDescent="0.3">
      <c r="A5421" s="16" t="s">
        <v>388</v>
      </c>
      <c r="B5421">
        <v>74.804638808778321</v>
      </c>
    </row>
    <row r="5422" spans="1:2" x14ac:dyDescent="0.3">
      <c r="A5422" s="16" t="s">
        <v>386</v>
      </c>
      <c r="B5422">
        <v>75.184235654302739</v>
      </c>
    </row>
    <row r="5423" spans="1:2" x14ac:dyDescent="0.3">
      <c r="A5423" s="16" t="s">
        <v>384</v>
      </c>
      <c r="B5423">
        <v>75.5533258281136</v>
      </c>
    </row>
    <row r="5424" spans="1:2" x14ac:dyDescent="0.3">
      <c r="A5424" s="16" t="s">
        <v>382</v>
      </c>
      <c r="B5424">
        <v>76.173563061964472</v>
      </c>
    </row>
    <row r="5425" spans="1:2" x14ac:dyDescent="0.3">
      <c r="A5425" s="16" t="s">
        <v>380</v>
      </c>
      <c r="B5425">
        <v>74.673652469773856</v>
      </c>
    </row>
    <row r="5426" spans="1:2" x14ac:dyDescent="0.3">
      <c r="A5426" s="16" t="s">
        <v>378</v>
      </c>
      <c r="B5426">
        <v>74.753645670062852</v>
      </c>
    </row>
    <row r="5427" spans="1:2" x14ac:dyDescent="0.3">
      <c r="A5427" s="16" t="s">
        <v>376</v>
      </c>
      <c r="B5427">
        <v>75.124240254126406</v>
      </c>
    </row>
    <row r="5428" spans="1:2" x14ac:dyDescent="0.3">
      <c r="A5428" s="16" t="s">
        <v>374</v>
      </c>
      <c r="B5428">
        <v>75.833933042681537</v>
      </c>
    </row>
    <row r="5429" spans="1:2" x14ac:dyDescent="0.3">
      <c r="A5429" s="16" t="s">
        <v>372</v>
      </c>
      <c r="B5429">
        <v>76.163525825156327</v>
      </c>
    </row>
    <row r="5430" spans="1:2" x14ac:dyDescent="0.3">
      <c r="A5430" s="16" t="s">
        <v>370</v>
      </c>
      <c r="B5430">
        <v>77.154136062832436</v>
      </c>
    </row>
    <row r="5431" spans="1:2" x14ac:dyDescent="0.3">
      <c r="A5431" s="16" t="s">
        <v>368</v>
      </c>
      <c r="B5431">
        <v>74.524037838489647</v>
      </c>
    </row>
    <row r="5432" spans="1:2" x14ac:dyDescent="0.3">
      <c r="A5432" s="16" t="s">
        <v>366</v>
      </c>
      <c r="B5432">
        <v>73.423513969803892</v>
      </c>
    </row>
    <row r="5433" spans="1:2" x14ac:dyDescent="0.3">
      <c r="A5433" s="16" t="s">
        <v>364</v>
      </c>
      <c r="B5433">
        <v>74.113453022495776</v>
      </c>
    </row>
    <row r="5434" spans="1:2" x14ac:dyDescent="0.3">
      <c r="A5434" s="16" t="s">
        <v>362</v>
      </c>
      <c r="B5434">
        <v>75.543326711407914</v>
      </c>
    </row>
    <row r="5435" spans="1:2" x14ac:dyDescent="0.3">
      <c r="A5435" s="16" t="s">
        <v>360</v>
      </c>
      <c r="B5435">
        <v>75.153361159886416</v>
      </c>
    </row>
    <row r="5436" spans="1:2" x14ac:dyDescent="0.3">
      <c r="A5436" s="16" t="s">
        <v>358</v>
      </c>
      <c r="B5436">
        <v>76.483498626312283</v>
      </c>
    </row>
    <row r="5437" spans="1:2" x14ac:dyDescent="0.3">
      <c r="A5437" s="16" t="s">
        <v>356</v>
      </c>
      <c r="B5437">
        <v>74.753645670062852</v>
      </c>
    </row>
    <row r="5438" spans="1:2" x14ac:dyDescent="0.3">
      <c r="A5438" s="16" t="s">
        <v>354</v>
      </c>
      <c r="B5438">
        <v>73.464122635097738</v>
      </c>
    </row>
    <row r="5439" spans="1:2" x14ac:dyDescent="0.3">
      <c r="A5439" s="16" t="s">
        <v>352</v>
      </c>
      <c r="B5439">
        <v>73.584358316267313</v>
      </c>
    </row>
    <row r="5440" spans="1:2" x14ac:dyDescent="0.3">
      <c r="A5440" s="16" t="s">
        <v>350</v>
      </c>
      <c r="B5440">
        <v>68.614739334994738</v>
      </c>
    </row>
    <row r="5441" spans="1:2" x14ac:dyDescent="0.3">
      <c r="A5441" s="16" t="s">
        <v>348</v>
      </c>
      <c r="B5441">
        <v>69.344105500519774</v>
      </c>
    </row>
    <row r="5442" spans="1:2" x14ac:dyDescent="0.3">
      <c r="A5442" s="16" t="s">
        <v>346</v>
      </c>
      <c r="B5442">
        <v>72.223860710923489</v>
      </c>
    </row>
    <row r="5443" spans="1:2" x14ac:dyDescent="0.3">
      <c r="A5443" s="16" t="s">
        <v>344</v>
      </c>
      <c r="B5443">
        <v>73.784097036121707</v>
      </c>
    </row>
    <row r="5444" spans="1:2" x14ac:dyDescent="0.3">
      <c r="A5444" s="16" t="s">
        <v>342</v>
      </c>
      <c r="B5444">
        <v>74.093701767678652</v>
      </c>
    </row>
    <row r="5445" spans="1:2" x14ac:dyDescent="0.3">
      <c r="A5445" s="16" t="s">
        <v>340</v>
      </c>
      <c r="B5445">
        <v>74.494288552274966</v>
      </c>
    </row>
    <row r="5446" spans="1:2" x14ac:dyDescent="0.3">
      <c r="A5446" s="16" t="s">
        <v>338</v>
      </c>
      <c r="B5446">
        <v>74.473669469051373</v>
      </c>
    </row>
    <row r="5447" spans="1:2" x14ac:dyDescent="0.3">
      <c r="A5447" s="16" t="s">
        <v>336</v>
      </c>
      <c r="B5447">
        <v>74.733647369990592</v>
      </c>
    </row>
    <row r="5448" spans="1:2" x14ac:dyDescent="0.3">
      <c r="A5448" s="16" t="s">
        <v>334</v>
      </c>
      <c r="B5448">
        <v>76.044169723496793</v>
      </c>
    </row>
    <row r="5449" spans="1:2" x14ac:dyDescent="0.3">
      <c r="A5449" s="16" t="s">
        <v>332</v>
      </c>
      <c r="B5449">
        <v>76.324148257652993</v>
      </c>
    </row>
    <row r="5450" spans="1:2" x14ac:dyDescent="0.3">
      <c r="A5450" s="16" t="s">
        <v>330</v>
      </c>
      <c r="B5450">
        <v>72.88416903324179</v>
      </c>
    </row>
    <row r="5451" spans="1:2" x14ac:dyDescent="0.3">
      <c r="A5451" s="16" t="s">
        <v>328</v>
      </c>
      <c r="B5451">
        <v>72.403845411573712</v>
      </c>
    </row>
    <row r="5452" spans="1:2" x14ac:dyDescent="0.3">
      <c r="A5452" s="16" t="s">
        <v>326</v>
      </c>
      <c r="B5452">
        <v>70.374017954240543</v>
      </c>
    </row>
    <row r="5453" spans="1:2" x14ac:dyDescent="0.3">
      <c r="A5453" s="16" t="s">
        <v>324</v>
      </c>
      <c r="B5453">
        <v>71.283702994788499</v>
      </c>
    </row>
    <row r="5454" spans="1:2" x14ac:dyDescent="0.3">
      <c r="A5454" s="16" t="s">
        <v>322</v>
      </c>
      <c r="B5454">
        <v>70.693990755396513</v>
      </c>
    </row>
    <row r="5455" spans="1:2" x14ac:dyDescent="0.3">
      <c r="A5455" s="16" t="s">
        <v>320</v>
      </c>
      <c r="B5455">
        <v>69.034131849399941</v>
      </c>
    </row>
    <row r="5456" spans="1:2" x14ac:dyDescent="0.3">
      <c r="A5456" s="16" t="s">
        <v>318</v>
      </c>
      <c r="B5456">
        <v>70.623408174289978</v>
      </c>
    </row>
    <row r="5457" spans="1:2" x14ac:dyDescent="0.3">
      <c r="A5457" s="16" t="s">
        <v>316</v>
      </c>
      <c r="B5457">
        <v>71.43392785806968</v>
      </c>
    </row>
    <row r="5458" spans="1:2" x14ac:dyDescent="0.3">
      <c r="A5458" s="16" t="s">
        <v>314</v>
      </c>
      <c r="B5458">
        <v>71.30393890760007</v>
      </c>
    </row>
    <row r="5459" spans="1:2" x14ac:dyDescent="0.3">
      <c r="A5459" s="16" t="s">
        <v>312</v>
      </c>
      <c r="B5459">
        <v>70.583764825390944</v>
      </c>
    </row>
    <row r="5460" spans="1:2" x14ac:dyDescent="0.3">
      <c r="A5460" s="16" t="s">
        <v>310</v>
      </c>
      <c r="B5460">
        <v>69.502701833160472</v>
      </c>
    </row>
    <row r="5461" spans="1:2" x14ac:dyDescent="0.3">
      <c r="A5461" s="16" t="s">
        <v>308</v>
      </c>
      <c r="B5461">
        <v>69.021486824989921</v>
      </c>
    </row>
    <row r="5462" spans="1:2" x14ac:dyDescent="0.3">
      <c r="A5462" s="16" t="s">
        <v>306</v>
      </c>
      <c r="B5462">
        <v>68.22306363593782</v>
      </c>
    </row>
    <row r="5463" spans="1:2" x14ac:dyDescent="0.3">
      <c r="A5463" s="16" t="s">
        <v>304</v>
      </c>
      <c r="B5463">
        <v>66.44413050923967</v>
      </c>
    </row>
    <row r="5464" spans="1:2" x14ac:dyDescent="0.3">
      <c r="A5464" s="16" t="s">
        <v>302</v>
      </c>
      <c r="B5464">
        <v>65.174242687618388</v>
      </c>
    </row>
    <row r="5465" spans="1:2" x14ac:dyDescent="0.3">
      <c r="A5465" s="16" t="s">
        <v>300</v>
      </c>
      <c r="B5465">
        <v>68.744156498352339</v>
      </c>
    </row>
    <row r="5466" spans="1:2" x14ac:dyDescent="0.3">
      <c r="A5466" s="16" t="s">
        <v>298</v>
      </c>
      <c r="B5466">
        <v>71.043132165284021</v>
      </c>
    </row>
    <row r="5467" spans="1:2" x14ac:dyDescent="0.3">
      <c r="A5467" s="16" t="s">
        <v>296</v>
      </c>
      <c r="B5467">
        <v>72.24385901099572</v>
      </c>
    </row>
    <row r="5468" spans="1:2" x14ac:dyDescent="0.3">
      <c r="A5468" s="16" t="s">
        <v>294</v>
      </c>
      <c r="B5468">
        <v>71.063722427263542</v>
      </c>
    </row>
    <row r="5469" spans="1:2" x14ac:dyDescent="0.3">
      <c r="A5469" s="16" t="s">
        <v>292</v>
      </c>
      <c r="B5469">
        <v>72.693578450289294</v>
      </c>
    </row>
    <row r="5470" spans="1:2" x14ac:dyDescent="0.3">
      <c r="A5470" s="16" t="s">
        <v>290</v>
      </c>
      <c r="B5470">
        <v>73.404372115738312</v>
      </c>
    </row>
    <row r="5471" spans="1:2" x14ac:dyDescent="0.3">
      <c r="A5471" s="16" t="s">
        <v>288</v>
      </c>
      <c r="B5471">
        <v>72.984404314504019</v>
      </c>
    </row>
    <row r="5472" spans="1:2" x14ac:dyDescent="0.3">
      <c r="A5472" s="16" t="s">
        <v>286</v>
      </c>
      <c r="B5472">
        <v>71.584511643723019</v>
      </c>
    </row>
    <row r="5473" spans="1:2" x14ac:dyDescent="0.3">
      <c r="A5473" s="16" t="s">
        <v>284</v>
      </c>
      <c r="B5473">
        <v>73.024401247954913</v>
      </c>
    </row>
    <row r="5474" spans="1:2" x14ac:dyDescent="0.3">
      <c r="A5474" s="16" t="s">
        <v>282</v>
      </c>
      <c r="B5474">
        <v>72.604433446720606</v>
      </c>
    </row>
    <row r="5475" spans="1:2" x14ac:dyDescent="0.3">
      <c r="A5475" s="16" t="s">
        <v>280</v>
      </c>
      <c r="B5475">
        <v>72.214511488566075</v>
      </c>
    </row>
    <row r="5476" spans="1:2" x14ac:dyDescent="0.3">
      <c r="A5476" s="16" t="s">
        <v>278</v>
      </c>
      <c r="B5476">
        <v>71.68510135070575</v>
      </c>
    </row>
    <row r="5477" spans="1:2" x14ac:dyDescent="0.3">
      <c r="A5477" s="16" t="s">
        <v>276</v>
      </c>
      <c r="B5477">
        <v>72.594434213357871</v>
      </c>
    </row>
    <row r="5478" spans="1:2" x14ac:dyDescent="0.3">
      <c r="A5478" s="16" t="s">
        <v>274</v>
      </c>
      <c r="B5478">
        <v>71.444522376644912</v>
      </c>
    </row>
    <row r="5479" spans="1:2" x14ac:dyDescent="0.3">
      <c r="A5479" s="16" t="s">
        <v>272</v>
      </c>
      <c r="B5479">
        <v>72.914166633337786</v>
      </c>
    </row>
    <row r="5480" spans="1:2" x14ac:dyDescent="0.3">
      <c r="A5480" s="16" t="s">
        <v>270</v>
      </c>
      <c r="B5480">
        <v>73.504119435225732</v>
      </c>
    </row>
    <row r="5481" spans="1:2" x14ac:dyDescent="0.3">
      <c r="A5481" s="16" t="s">
        <v>268</v>
      </c>
      <c r="B5481">
        <v>73.594970838498298</v>
      </c>
    </row>
    <row r="5482" spans="1:2" x14ac:dyDescent="0.3">
      <c r="A5482" s="16" t="s">
        <v>266</v>
      </c>
      <c r="B5482">
        <v>75.454843742840779</v>
      </c>
    </row>
    <row r="5483" spans="1:2" x14ac:dyDescent="0.3">
      <c r="A5483" s="16" t="s">
        <v>264</v>
      </c>
      <c r="B5483">
        <v>75.665586045408261</v>
      </c>
    </row>
    <row r="5484" spans="1:2" x14ac:dyDescent="0.3">
      <c r="A5484" s="16" t="s">
        <v>262</v>
      </c>
      <c r="B5484">
        <v>75.335228617762041</v>
      </c>
    </row>
    <row r="5485" spans="1:2" x14ac:dyDescent="0.3">
      <c r="A5485" s="16" t="s">
        <v>260</v>
      </c>
      <c r="B5485">
        <v>73.916304092398462</v>
      </c>
    </row>
    <row r="5486" spans="1:2" x14ac:dyDescent="0.3">
      <c r="A5486" s="16" t="s">
        <v>258</v>
      </c>
      <c r="B5486">
        <v>74.356901731214379</v>
      </c>
    </row>
    <row r="5487" spans="1:2" x14ac:dyDescent="0.3">
      <c r="A5487" s="16" t="s">
        <v>256</v>
      </c>
      <c r="B5487">
        <v>76.186190595235914</v>
      </c>
    </row>
    <row r="5488" spans="1:2" x14ac:dyDescent="0.3">
      <c r="A5488" s="16" t="s">
        <v>254</v>
      </c>
      <c r="B5488">
        <v>77.246137596560885</v>
      </c>
    </row>
    <row r="5489" spans="1:2" x14ac:dyDescent="0.3">
      <c r="A5489" s="16" t="s">
        <v>252</v>
      </c>
      <c r="B5489">
        <v>78.08544488285888</v>
      </c>
    </row>
    <row r="5490" spans="1:2" x14ac:dyDescent="0.3">
      <c r="A5490" s="16" t="s">
        <v>250</v>
      </c>
      <c r="B5490">
        <v>79.526023599410834</v>
      </c>
    </row>
    <row r="5491" spans="1:2" x14ac:dyDescent="0.3">
      <c r="A5491" s="16" t="s">
        <v>248</v>
      </c>
      <c r="B5491">
        <v>79.084595701315635</v>
      </c>
    </row>
    <row r="5492" spans="1:2" x14ac:dyDescent="0.3">
      <c r="A5492" s="16" t="s">
        <v>246</v>
      </c>
      <c r="B5492">
        <v>78.634626450265031</v>
      </c>
    </row>
    <row r="5493" spans="1:2" x14ac:dyDescent="0.3">
      <c r="A5493" s="16" t="s">
        <v>244</v>
      </c>
      <c r="B5493">
        <v>78.515027224139558</v>
      </c>
    </row>
    <row r="5494" spans="1:2" x14ac:dyDescent="0.3">
      <c r="A5494" s="16" t="s">
        <v>242</v>
      </c>
      <c r="B5494">
        <v>79.274979092330426</v>
      </c>
    </row>
    <row r="5495" spans="1:2" x14ac:dyDescent="0.3">
      <c r="A5495" s="16" t="s">
        <v>240</v>
      </c>
      <c r="B5495">
        <v>81.254853696301339</v>
      </c>
    </row>
    <row r="5496" spans="1:2" x14ac:dyDescent="0.3">
      <c r="A5496" s="16" t="s">
        <v>238</v>
      </c>
      <c r="B5496">
        <v>82.554358592750276</v>
      </c>
    </row>
    <row r="5497" spans="1:2" x14ac:dyDescent="0.3">
      <c r="A5497" s="16" t="s">
        <v>236</v>
      </c>
      <c r="B5497">
        <v>81.073784104945688</v>
      </c>
    </row>
    <row r="5498" spans="1:2" x14ac:dyDescent="0.3">
      <c r="A5498" s="16" t="s">
        <v>234</v>
      </c>
      <c r="B5498">
        <v>81.942761403042752</v>
      </c>
    </row>
    <row r="5499" spans="1:2" x14ac:dyDescent="0.3">
      <c r="A5499" s="16" t="s">
        <v>232</v>
      </c>
      <c r="B5499">
        <v>82.382997147625446</v>
      </c>
    </row>
    <row r="5500" spans="1:2" x14ac:dyDescent="0.3">
      <c r="A5500" s="16" t="s">
        <v>230</v>
      </c>
      <c r="B5500">
        <v>83.642583362142474</v>
      </c>
    </row>
    <row r="5501" spans="1:2" x14ac:dyDescent="0.3">
      <c r="A5501" s="16" t="s">
        <v>228</v>
      </c>
      <c r="B5501">
        <v>83.412909601346215</v>
      </c>
    </row>
    <row r="5502" spans="1:2" x14ac:dyDescent="0.3">
      <c r="A5502" s="16" t="s">
        <v>226</v>
      </c>
      <c r="B5502">
        <v>83.172930000479241</v>
      </c>
    </row>
    <row r="5503" spans="1:2" x14ac:dyDescent="0.3">
      <c r="A5503" s="16" t="s">
        <v>224</v>
      </c>
      <c r="B5503">
        <v>83.993560246860355</v>
      </c>
    </row>
    <row r="5504" spans="1:2" x14ac:dyDescent="0.3">
      <c r="A5504" s="16" t="s">
        <v>222</v>
      </c>
      <c r="B5504">
        <v>84.853211471544768</v>
      </c>
    </row>
    <row r="5505" spans="1:2" x14ac:dyDescent="0.3">
      <c r="A5505" s="16" t="s">
        <v>220</v>
      </c>
      <c r="B5505">
        <v>84.322551178994445</v>
      </c>
    </row>
    <row r="5506" spans="1:2" x14ac:dyDescent="0.3">
      <c r="A5506" s="16" t="s">
        <v>218</v>
      </c>
      <c r="B5506">
        <v>85.072059570559134</v>
      </c>
    </row>
    <row r="5507" spans="1:2" x14ac:dyDescent="0.3">
      <c r="A5507" s="16" t="s">
        <v>216</v>
      </c>
      <c r="B5507">
        <v>85.811990507115482</v>
      </c>
    </row>
    <row r="5508" spans="1:2" x14ac:dyDescent="0.3">
      <c r="A5508" s="16" t="s">
        <v>214</v>
      </c>
      <c r="B5508">
        <v>84.602103435178762</v>
      </c>
    </row>
    <row r="5509" spans="1:2" x14ac:dyDescent="0.3">
      <c r="A5509" s="16" t="s">
        <v>212</v>
      </c>
      <c r="B5509">
        <v>85.521304892008814</v>
      </c>
    </row>
    <row r="5510" spans="1:2" x14ac:dyDescent="0.3">
      <c r="A5510" s="16" t="s">
        <v>210</v>
      </c>
      <c r="B5510">
        <v>85.98197464118924</v>
      </c>
    </row>
    <row r="5511" spans="1:2" x14ac:dyDescent="0.3">
      <c r="A5511" s="16" t="s">
        <v>208</v>
      </c>
      <c r="B5511">
        <v>86.391936376308294</v>
      </c>
    </row>
    <row r="5512" spans="1:2" x14ac:dyDescent="0.3">
      <c r="A5512" s="16" t="s">
        <v>206</v>
      </c>
      <c r="B5512">
        <v>84.572106235048096</v>
      </c>
    </row>
    <row r="5513" spans="1:2" x14ac:dyDescent="0.3">
      <c r="A5513" s="16" t="s">
        <v>204</v>
      </c>
      <c r="B5513">
        <v>84.312130500582342</v>
      </c>
    </row>
    <row r="5514" spans="1:2" x14ac:dyDescent="0.3">
      <c r="A5514" s="16" t="s">
        <v>202</v>
      </c>
      <c r="B5514">
        <v>84.371843660896062</v>
      </c>
    </row>
    <row r="5515" spans="1:2" x14ac:dyDescent="0.3">
      <c r="A5515" s="16" t="s">
        <v>200</v>
      </c>
      <c r="B5515">
        <v>84.703223471064774</v>
      </c>
    </row>
    <row r="5516" spans="1:2" x14ac:dyDescent="0.3">
      <c r="A5516" s="16" t="s">
        <v>198</v>
      </c>
      <c r="B5516">
        <v>84.712799106042326</v>
      </c>
    </row>
    <row r="5517" spans="1:2" x14ac:dyDescent="0.3">
      <c r="A5517" s="16" t="s">
        <v>196</v>
      </c>
      <c r="B5517">
        <v>81.98303114618048</v>
      </c>
    </row>
    <row r="5518" spans="1:2" x14ac:dyDescent="0.3">
      <c r="A5518" s="16" t="s">
        <v>194</v>
      </c>
      <c r="B5518">
        <v>80.53449662136758</v>
      </c>
    </row>
    <row r="5519" spans="1:2" x14ac:dyDescent="0.3">
      <c r="A5519" s="16" t="s">
        <v>192</v>
      </c>
      <c r="B5519">
        <v>82.733656843157448</v>
      </c>
    </row>
    <row r="5520" spans="1:2" x14ac:dyDescent="0.3">
      <c r="A5520" s="16" t="s">
        <v>190</v>
      </c>
      <c r="B5520">
        <v>83.424299144781443</v>
      </c>
    </row>
    <row r="5521" spans="1:2" x14ac:dyDescent="0.3">
      <c r="A5521" s="16" t="s">
        <v>188</v>
      </c>
      <c r="B5521">
        <v>84.773500449152635</v>
      </c>
    </row>
    <row r="5522" spans="1:2" x14ac:dyDescent="0.3">
      <c r="A5522" s="16" t="s">
        <v>186</v>
      </c>
      <c r="B5522">
        <v>82.632975898528542</v>
      </c>
    </row>
    <row r="5523" spans="1:2" x14ac:dyDescent="0.3">
      <c r="A5523" s="16" t="s">
        <v>184</v>
      </c>
      <c r="B5523">
        <v>82.862997780847934</v>
      </c>
    </row>
    <row r="5524" spans="1:2" x14ac:dyDescent="0.3">
      <c r="A5524" s="16" t="s">
        <v>182</v>
      </c>
      <c r="B5524">
        <v>82.162714582991597</v>
      </c>
    </row>
    <row r="5525" spans="1:2" x14ac:dyDescent="0.3">
      <c r="A5525" s="16" t="s">
        <v>180</v>
      </c>
      <c r="B5525">
        <v>82.043709741129675</v>
      </c>
    </row>
    <row r="5526" spans="1:2" x14ac:dyDescent="0.3">
      <c r="A5526" s="16" t="s">
        <v>178</v>
      </c>
      <c r="B5526">
        <v>82.423680608913088</v>
      </c>
    </row>
    <row r="5527" spans="1:2" x14ac:dyDescent="0.3">
      <c r="A5527" s="16" t="s">
        <v>176</v>
      </c>
      <c r="B5527">
        <v>80.27317649000328</v>
      </c>
    </row>
    <row r="5528" spans="1:2" x14ac:dyDescent="0.3">
      <c r="A5528" s="16" t="s">
        <v>174</v>
      </c>
      <c r="B5528">
        <v>81.233094893471176</v>
      </c>
    </row>
    <row r="5529" spans="1:2" x14ac:dyDescent="0.3">
      <c r="A5529" s="16" t="s">
        <v>172</v>
      </c>
      <c r="B5529">
        <v>78.88329463498205</v>
      </c>
    </row>
    <row r="5530" spans="1:2" x14ac:dyDescent="0.3">
      <c r="A5530" s="16" t="s">
        <v>170</v>
      </c>
      <c r="B5530">
        <v>79.693225787908091</v>
      </c>
    </row>
    <row r="5531" spans="1:2" x14ac:dyDescent="0.3">
      <c r="A5531" s="16" t="s">
        <v>168</v>
      </c>
      <c r="B5531">
        <v>82.30300394733645</v>
      </c>
    </row>
    <row r="5532" spans="1:2" x14ac:dyDescent="0.3">
      <c r="A5532" s="16" t="s">
        <v>166</v>
      </c>
      <c r="B5532">
        <v>82.241638341724837</v>
      </c>
    </row>
    <row r="5533" spans="1:2" x14ac:dyDescent="0.3">
      <c r="A5533" s="16" t="s">
        <v>164</v>
      </c>
      <c r="B5533">
        <v>82.211668795454827</v>
      </c>
    </row>
    <row r="5534" spans="1:2" x14ac:dyDescent="0.3">
      <c r="A5534" s="16" t="s">
        <v>162</v>
      </c>
      <c r="B5534">
        <v>72.713576683700651</v>
      </c>
    </row>
    <row r="5535" spans="1:2" x14ac:dyDescent="0.3">
      <c r="A5535" s="16" t="s">
        <v>160</v>
      </c>
      <c r="B5535">
        <v>73.434125035001728</v>
      </c>
    </row>
    <row r="5536" spans="1:2" x14ac:dyDescent="0.3">
      <c r="A5536" s="16" t="s">
        <v>158</v>
      </c>
      <c r="B5536">
        <v>70.563766591979572</v>
      </c>
    </row>
    <row r="5537" spans="1:2" x14ac:dyDescent="0.3">
      <c r="A5537" s="16" t="s">
        <v>156</v>
      </c>
      <c r="B5537">
        <v>68.863572433291125</v>
      </c>
    </row>
    <row r="5538" spans="1:2" x14ac:dyDescent="0.3">
      <c r="A5538" s="16" t="s">
        <v>154</v>
      </c>
      <c r="B5538">
        <v>69.663846088468432</v>
      </c>
    </row>
    <row r="5539" spans="1:2" x14ac:dyDescent="0.3">
      <c r="A5539" s="16" t="s">
        <v>152</v>
      </c>
      <c r="B5539">
        <v>69.87380424801573</v>
      </c>
    </row>
    <row r="5540" spans="1:2" x14ac:dyDescent="0.3">
      <c r="A5540" s="16" t="s">
        <v>150</v>
      </c>
      <c r="B5540">
        <v>73.073544885105107</v>
      </c>
    </row>
    <row r="5541" spans="1:2" x14ac:dyDescent="0.3">
      <c r="A5541" s="16" t="s">
        <v>148</v>
      </c>
      <c r="B5541">
        <v>75.432079215848447</v>
      </c>
    </row>
    <row r="5542" spans="1:2" x14ac:dyDescent="0.3">
      <c r="A5542" s="16" t="s">
        <v>146</v>
      </c>
      <c r="B5542">
        <v>75.811660258694175</v>
      </c>
    </row>
    <row r="5543" spans="1:2" x14ac:dyDescent="0.3">
      <c r="A5543" s="16" t="s">
        <v>144</v>
      </c>
      <c r="B5543">
        <v>74.412186310225891</v>
      </c>
    </row>
    <row r="5544" spans="1:2" x14ac:dyDescent="0.3">
      <c r="A5544" s="16" t="s">
        <v>142</v>
      </c>
      <c r="B5544">
        <v>75.142109664249872</v>
      </c>
    </row>
    <row r="5545" spans="1:2" x14ac:dyDescent="0.3">
      <c r="A5545" s="16" t="s">
        <v>140</v>
      </c>
      <c r="B5545">
        <v>74.383057257333036</v>
      </c>
    </row>
    <row r="5546" spans="1:2" x14ac:dyDescent="0.3">
      <c r="A5546" s="16" t="s">
        <v>138</v>
      </c>
      <c r="B5546">
        <v>73.692876010998347</v>
      </c>
    </row>
    <row r="5547" spans="1:2" x14ac:dyDescent="0.3">
      <c r="A5547" s="16" t="s">
        <v>136</v>
      </c>
      <c r="B5547">
        <v>73.873720466883924</v>
      </c>
    </row>
    <row r="5548" spans="1:2" x14ac:dyDescent="0.3">
      <c r="A5548" s="16" t="s">
        <v>134</v>
      </c>
      <c r="B5548">
        <v>75.014248687136472</v>
      </c>
    </row>
    <row r="5549" spans="1:2" x14ac:dyDescent="0.3">
      <c r="A5549" s="16" t="s">
        <v>132</v>
      </c>
      <c r="B5549">
        <v>73.513751065583463</v>
      </c>
    </row>
    <row r="5550" spans="1:2" x14ac:dyDescent="0.3">
      <c r="A5550" s="16" t="s">
        <v>130</v>
      </c>
      <c r="B5550">
        <v>71.510941373725103</v>
      </c>
    </row>
    <row r="5551" spans="1:2" x14ac:dyDescent="0.3">
      <c r="A5551" s="16" t="s">
        <v>128</v>
      </c>
      <c r="B5551">
        <v>73.971246217942323</v>
      </c>
    </row>
    <row r="5552" spans="1:2" x14ac:dyDescent="0.3">
      <c r="A5552" s="16" t="s">
        <v>126</v>
      </c>
      <c r="B5552">
        <v>75.281091210447116</v>
      </c>
    </row>
    <row r="5553" spans="1:2" x14ac:dyDescent="0.3">
      <c r="A5553" s="16" t="s">
        <v>124</v>
      </c>
      <c r="B5553">
        <v>76.840906621368845</v>
      </c>
    </row>
    <row r="5554" spans="1:2" x14ac:dyDescent="0.3">
      <c r="A5554" s="16" t="s">
        <v>120</v>
      </c>
      <c r="B5554">
        <v>78.592664342336008</v>
      </c>
    </row>
    <row r="5555" spans="1:2" x14ac:dyDescent="0.3">
      <c r="A5555" s="16" t="s">
        <v>118</v>
      </c>
      <c r="B5555">
        <v>78.931974841285808</v>
      </c>
    </row>
    <row r="5556" spans="1:2" x14ac:dyDescent="0.3">
      <c r="A5556" s="16" t="s">
        <v>116</v>
      </c>
      <c r="B5556">
        <v>79.223265736210266</v>
      </c>
    </row>
    <row r="5557" spans="1:2" x14ac:dyDescent="0.3">
      <c r="A5557" s="16" t="s">
        <v>114</v>
      </c>
      <c r="B5557">
        <v>79.3139190331067</v>
      </c>
    </row>
    <row r="5558" spans="1:2" x14ac:dyDescent="0.3">
      <c r="A5558" s="16" t="s">
        <v>112</v>
      </c>
      <c r="B5558">
        <v>77.773129736774436</v>
      </c>
    </row>
    <row r="5559" spans="1:2" x14ac:dyDescent="0.3">
      <c r="A5559" s="16" t="s">
        <v>110</v>
      </c>
      <c r="B5559">
        <v>78.971707535362015</v>
      </c>
    </row>
    <row r="5560" spans="1:2" x14ac:dyDescent="0.3">
      <c r="A5560" s="16" t="s">
        <v>108</v>
      </c>
      <c r="B5560">
        <v>79.988534155071846</v>
      </c>
    </row>
    <row r="5561" spans="1:2" x14ac:dyDescent="0.3">
      <c r="A5561" s="16" t="s">
        <v>106</v>
      </c>
      <c r="B5561">
        <v>80.787746262598574</v>
      </c>
    </row>
    <row r="5562" spans="1:2" x14ac:dyDescent="0.3">
      <c r="A5562" s="16" t="s">
        <v>104</v>
      </c>
      <c r="B5562">
        <v>81.976199511573697</v>
      </c>
    </row>
    <row r="5563" spans="1:2" x14ac:dyDescent="0.3">
      <c r="A5563" s="16" t="s">
        <v>102</v>
      </c>
      <c r="B5563">
        <v>81.736921046344193</v>
      </c>
    </row>
    <row r="5564" spans="1:2" x14ac:dyDescent="0.3">
      <c r="A5564" s="16" t="s">
        <v>100</v>
      </c>
      <c r="B5564">
        <v>80.85665755078233</v>
      </c>
    </row>
    <row r="5565" spans="1:2" x14ac:dyDescent="0.3">
      <c r="A5565" s="16" t="s">
        <v>98</v>
      </c>
      <c r="B5565">
        <v>83.702281141978631</v>
      </c>
    </row>
    <row r="5566" spans="1:2" x14ac:dyDescent="0.3">
      <c r="A5566" s="16" t="s">
        <v>96</v>
      </c>
      <c r="B5566">
        <v>84.652785516865094</v>
      </c>
    </row>
    <row r="5567" spans="1:2" x14ac:dyDescent="0.3">
      <c r="A5567" s="16" t="s">
        <v>94</v>
      </c>
      <c r="B5567">
        <v>84.45282617939759</v>
      </c>
    </row>
    <row r="5568" spans="1:2" x14ac:dyDescent="0.3">
      <c r="A5568" s="16" t="s">
        <v>92</v>
      </c>
      <c r="B5568">
        <v>86.04149908891921</v>
      </c>
    </row>
    <row r="5569" spans="1:2" x14ac:dyDescent="0.3">
      <c r="A5569" s="16" t="s">
        <v>90</v>
      </c>
      <c r="B5569">
        <v>86.459895737211113</v>
      </c>
    </row>
    <row r="5570" spans="1:2" x14ac:dyDescent="0.3">
      <c r="A5570" s="16" t="s">
        <v>88</v>
      </c>
      <c r="B5570">
        <v>87.489291750572846</v>
      </c>
    </row>
    <row r="5571" spans="1:2" x14ac:dyDescent="0.3">
      <c r="A5571" s="16" t="s">
        <v>86</v>
      </c>
      <c r="B5571">
        <v>88.41465083355412</v>
      </c>
    </row>
    <row r="5572" spans="1:2" x14ac:dyDescent="0.3">
      <c r="A5572" s="16" t="s">
        <v>84</v>
      </c>
      <c r="B5572">
        <v>88.353489976702321</v>
      </c>
    </row>
    <row r="5573" spans="1:2" x14ac:dyDescent="0.3">
      <c r="A5573" s="16" t="s">
        <v>82</v>
      </c>
      <c r="B5573">
        <v>87.865101360807117</v>
      </c>
    </row>
    <row r="5574" spans="1:2" x14ac:dyDescent="0.3">
      <c r="A5574" s="16" t="s">
        <v>80</v>
      </c>
      <c r="B5574">
        <v>86.245560295788252</v>
      </c>
    </row>
    <row r="5575" spans="1:2" x14ac:dyDescent="0.3">
      <c r="A5575" s="16" t="s">
        <v>78</v>
      </c>
      <c r="B5575">
        <v>88.171633562513293</v>
      </c>
    </row>
    <row r="5576" spans="1:2" x14ac:dyDescent="0.3">
      <c r="A5576" s="16" t="s">
        <v>76</v>
      </c>
      <c r="B5576">
        <v>88.710424929452259</v>
      </c>
    </row>
    <row r="5577" spans="1:2" x14ac:dyDescent="0.3">
      <c r="A5577" s="16" t="s">
        <v>74</v>
      </c>
      <c r="B5577">
        <v>88.139880395725399</v>
      </c>
    </row>
    <row r="5578" spans="1:2" x14ac:dyDescent="0.3">
      <c r="A5578" s="16" t="s">
        <v>72</v>
      </c>
      <c r="B5578">
        <v>90.00149501352773</v>
      </c>
    </row>
    <row r="5579" spans="1:2" x14ac:dyDescent="0.3">
      <c r="A5579" s="16" t="s">
        <v>70</v>
      </c>
      <c r="B5579">
        <v>91.181881251863103</v>
      </c>
    </row>
    <row r="5580" spans="1:2" x14ac:dyDescent="0.3">
      <c r="A5580" s="16" t="s">
        <v>68</v>
      </c>
      <c r="B5580">
        <v>89.127908176874755</v>
      </c>
    </row>
    <row r="5581" spans="1:2" x14ac:dyDescent="0.3">
      <c r="A5581" s="16" t="s">
        <v>66</v>
      </c>
      <c r="B5581">
        <v>89.441225111542678</v>
      </c>
    </row>
    <row r="5582" spans="1:2" x14ac:dyDescent="0.3">
      <c r="A5582" s="16" t="s">
        <v>64</v>
      </c>
      <c r="B5582">
        <v>91.078876067307945</v>
      </c>
    </row>
    <row r="5583" spans="1:2" x14ac:dyDescent="0.3">
      <c r="A5583" s="16" t="s">
        <v>62</v>
      </c>
      <c r="B5583">
        <v>93.233010236788047</v>
      </c>
    </row>
    <row r="5584" spans="1:2" x14ac:dyDescent="0.3">
      <c r="A5584" s="16" t="s">
        <v>60</v>
      </c>
      <c r="B5584">
        <v>92.655556617791675</v>
      </c>
    </row>
    <row r="5585" spans="1:2" x14ac:dyDescent="0.3">
      <c r="A5585" s="16" t="s">
        <v>58</v>
      </c>
      <c r="B5585">
        <v>90.737040967773012</v>
      </c>
    </row>
    <row r="5586" spans="1:2" x14ac:dyDescent="0.3">
      <c r="A5586" s="16" t="s">
        <v>56</v>
      </c>
      <c r="B5586">
        <v>91.50743914616541</v>
      </c>
    </row>
    <row r="5587" spans="1:2" x14ac:dyDescent="0.3">
      <c r="A5587" s="16" t="s">
        <v>54</v>
      </c>
      <c r="B5587">
        <v>91.347710082892107</v>
      </c>
    </row>
    <row r="5588" spans="1:2" x14ac:dyDescent="0.3">
      <c r="A5588" s="16" t="s">
        <v>52</v>
      </c>
      <c r="B5588">
        <v>94.381308045306142</v>
      </c>
    </row>
    <row r="5589" spans="1:2" x14ac:dyDescent="0.3">
      <c r="A5589" s="16" t="s">
        <v>50</v>
      </c>
      <c r="B5589">
        <v>96.417147681604703</v>
      </c>
    </row>
    <row r="5590" spans="1:2" x14ac:dyDescent="0.3">
      <c r="A5590" s="16" t="s">
        <v>48</v>
      </c>
      <c r="B5590">
        <v>93.215348281852187</v>
      </c>
    </row>
    <row r="5591" spans="1:2" x14ac:dyDescent="0.3">
      <c r="A5591" s="16" t="s">
        <v>46</v>
      </c>
      <c r="B5591">
        <v>94.749498928646304</v>
      </c>
    </row>
    <row r="5592" spans="1:2" x14ac:dyDescent="0.3">
      <c r="A5592" s="16" t="s">
        <v>44</v>
      </c>
      <c r="B5592">
        <v>92.913460449190339</v>
      </c>
    </row>
    <row r="5593" spans="1:2" x14ac:dyDescent="0.3">
      <c r="A5593" s="16" t="s">
        <v>42</v>
      </c>
      <c r="B5593">
        <v>93.484204447328537</v>
      </c>
    </row>
    <row r="5594" spans="1:2" x14ac:dyDescent="0.3">
      <c r="A5594" s="16" t="s">
        <v>40</v>
      </c>
      <c r="B5594">
        <v>95.335166516137392</v>
      </c>
    </row>
    <row r="5595" spans="1:2" x14ac:dyDescent="0.3">
      <c r="A5595" s="16" t="s">
        <v>38</v>
      </c>
      <c r="B5595">
        <v>96.782719947020013</v>
      </c>
    </row>
    <row r="5596" spans="1:2" x14ac:dyDescent="0.3">
      <c r="A5596" s="16" t="s">
        <v>36</v>
      </c>
      <c r="B5596">
        <v>96.782719947020013</v>
      </c>
    </row>
    <row r="5597" spans="1:2" x14ac:dyDescent="0.3">
      <c r="A5597" s="16" t="s">
        <v>34</v>
      </c>
      <c r="B5597">
        <v>99.026841332185057</v>
      </c>
    </row>
    <row r="5598" spans="1:2" x14ac:dyDescent="0.3">
      <c r="A5598" s="16" t="s">
        <v>32</v>
      </c>
      <c r="B5598">
        <v>97.873217068641907</v>
      </c>
    </row>
    <row r="5599" spans="1:2" x14ac:dyDescent="0.3">
      <c r="A5599" s="16" t="s">
        <v>30</v>
      </c>
      <c r="B5599">
        <v>100.93581657385313</v>
      </c>
    </row>
    <row r="5600" spans="1:2" x14ac:dyDescent="0.3">
      <c r="A5600" s="16" t="s">
        <v>28</v>
      </c>
      <c r="B5600">
        <v>104.9119326667771</v>
      </c>
    </row>
    <row r="5601" spans="1:2" x14ac:dyDescent="0.3">
      <c r="A5601" s="16" t="s">
        <v>26</v>
      </c>
      <c r="B5601">
        <v>112.86696501557068</v>
      </c>
    </row>
    <row r="5602" spans="1:2" x14ac:dyDescent="0.3">
      <c r="A5602" s="16" t="s">
        <v>24</v>
      </c>
      <c r="B5602">
        <v>110.39282393479148</v>
      </c>
    </row>
    <row r="5603" spans="1:2" x14ac:dyDescent="0.3">
      <c r="A5603" s="16" t="s">
        <v>22</v>
      </c>
      <c r="B5603">
        <v>118.04407365615029</v>
      </c>
    </row>
    <row r="5604" spans="1:2" x14ac:dyDescent="0.3">
      <c r="A5604" s="16" t="s">
        <v>20</v>
      </c>
      <c r="B5604">
        <v>123.14020077831391</v>
      </c>
    </row>
    <row r="5605" spans="1:2" x14ac:dyDescent="0.3">
      <c r="A5605" s="16" t="s">
        <v>18</v>
      </c>
      <c r="B5605">
        <v>127.90003749088706</v>
      </c>
    </row>
    <row r="5606" spans="1:2" x14ac:dyDescent="0.3">
      <c r="A5606" s="16" t="s">
        <v>16</v>
      </c>
      <c r="B5606">
        <v>111.06944850247115</v>
      </c>
    </row>
    <row r="5607" spans="1:2" x14ac:dyDescent="0.3">
      <c r="A5607" s="16" t="s">
        <v>14</v>
      </c>
      <c r="B5607">
        <v>109.25786600683621</v>
      </c>
    </row>
    <row r="5608" spans="1:2" x14ac:dyDescent="0.3">
      <c r="A5608" s="16" t="s">
        <v>12</v>
      </c>
      <c r="B5608">
        <v>112.59566233412819</v>
      </c>
    </row>
    <row r="5609" spans="1:2" x14ac:dyDescent="0.3">
      <c r="A5609" s="16" t="s">
        <v>10</v>
      </c>
      <c r="B5609">
        <v>106.82448401878928</v>
      </c>
    </row>
    <row r="5610" spans="1:2" x14ac:dyDescent="0.3">
      <c r="A5610" s="16" t="s">
        <v>7</v>
      </c>
      <c r="B5610">
        <v>100.64213997642277</v>
      </c>
    </row>
    <row r="5611" spans="1:2" x14ac:dyDescent="0.3">
      <c r="A5611" t="s">
        <v>11444</v>
      </c>
      <c r="B5611">
        <v>97.945043374564776</v>
      </c>
    </row>
    <row r="5612" spans="1:2" x14ac:dyDescent="0.3">
      <c r="A5612" t="s">
        <v>11445</v>
      </c>
      <c r="B5612">
        <v>106.56381517328735</v>
      </c>
    </row>
    <row r="5613" spans="1:2" x14ac:dyDescent="0.3">
      <c r="A5613" t="s">
        <v>11471</v>
      </c>
      <c r="B5613">
        <v>107.8555539868282</v>
      </c>
    </row>
    <row r="5614" spans="1:2" x14ac:dyDescent="0.3">
      <c r="A5614" t="s">
        <v>11473</v>
      </c>
      <c r="B5614">
        <v>115.52523046082132</v>
      </c>
    </row>
    <row r="5615" spans="1:2" x14ac:dyDescent="0.3">
      <c r="A5615" t="s">
        <v>11474</v>
      </c>
      <c r="B5615">
        <v>115.37649934306251</v>
      </c>
    </row>
    <row r="5616" spans="1:2" x14ac:dyDescent="0.3">
      <c r="A5616" t="s">
        <v>11475</v>
      </c>
      <c r="B5616">
        <v>121.49931637222606</v>
      </c>
    </row>
    <row r="5617" spans="1:2" x14ac:dyDescent="0.3">
      <c r="A5617" t="s">
        <v>11476</v>
      </c>
      <c r="B5617">
        <v>118.92688535613321</v>
      </c>
    </row>
    <row r="5618" spans="1:2" x14ac:dyDescent="0.3">
      <c r="A5618" t="s">
        <v>11477</v>
      </c>
      <c r="B5618">
        <v>120.54186565414351</v>
      </c>
    </row>
    <row r="5619" spans="1:2" x14ac:dyDescent="0.3">
      <c r="A5619" t="s">
        <v>11479</v>
      </c>
      <c r="B5619">
        <v>112.37581681233223</v>
      </c>
    </row>
    <row r="5620" spans="1:2" x14ac:dyDescent="0.3">
      <c r="A5620" t="s">
        <v>11480</v>
      </c>
      <c r="B5620">
        <v>110.12459705911222</v>
      </c>
    </row>
    <row r="5621" spans="1:2" x14ac:dyDescent="0.3">
      <c r="A5621" t="s">
        <v>11481</v>
      </c>
      <c r="B5621">
        <v>113.34831876056842</v>
      </c>
    </row>
    <row r="5622" spans="1:2" x14ac:dyDescent="0.3">
      <c r="A5622" t="s">
        <v>11482</v>
      </c>
      <c r="B5622">
        <v>107.81651851449496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DFCD1-32BD-49C2-B0D3-CC68D7F62020}">
  <dimension ref="A1:I18"/>
  <sheetViews>
    <sheetView workbookViewId="0">
      <selection activeCell="B6" sqref="B6"/>
    </sheetView>
  </sheetViews>
  <sheetFormatPr defaultRowHeight="14.4" x14ac:dyDescent="0.3"/>
  <sheetData>
    <row r="1" spans="1:9" x14ac:dyDescent="0.3">
      <c r="A1" t="s">
        <v>11446</v>
      </c>
    </row>
    <row r="2" spans="1:9" ht="15" thickBot="1" x14ac:dyDescent="0.35"/>
    <row r="3" spans="1:9" x14ac:dyDescent="0.3">
      <c r="A3" s="22" t="s">
        <v>11447</v>
      </c>
      <c r="B3" s="22"/>
    </row>
    <row r="4" spans="1:9" x14ac:dyDescent="0.3">
      <c r="A4" s="19" t="s">
        <v>11448</v>
      </c>
      <c r="B4" s="19">
        <v>2.6580183297554509E-2</v>
      </c>
    </row>
    <row r="5" spans="1:9" x14ac:dyDescent="0.3">
      <c r="A5" s="19" t="s">
        <v>11449</v>
      </c>
      <c r="B5" s="19">
        <v>7.0650614413159563E-4</v>
      </c>
    </row>
    <row r="6" spans="1:9" x14ac:dyDescent="0.3">
      <c r="A6" s="19" t="s">
        <v>11450</v>
      </c>
      <c r="B6" s="19">
        <v>5.286009467209016E-4</v>
      </c>
    </row>
    <row r="7" spans="1:9" x14ac:dyDescent="0.3">
      <c r="A7" s="19" t="s">
        <v>11451</v>
      </c>
      <c r="B7" s="19">
        <v>2.3487222089707799E-2</v>
      </c>
    </row>
    <row r="8" spans="1:9" ht="15" thickBot="1" x14ac:dyDescent="0.35">
      <c r="A8" s="20" t="s">
        <v>11452</v>
      </c>
      <c r="B8" s="20">
        <v>5619</v>
      </c>
    </row>
    <row r="10" spans="1:9" ht="15" thickBot="1" x14ac:dyDescent="0.35">
      <c r="A10" t="s">
        <v>11453</v>
      </c>
    </row>
    <row r="11" spans="1:9" x14ac:dyDescent="0.3">
      <c r="A11" s="21"/>
      <c r="B11" s="21" t="s">
        <v>11458</v>
      </c>
      <c r="C11" s="21" t="s">
        <v>11459</v>
      </c>
      <c r="D11" s="21" t="s">
        <v>11460</v>
      </c>
      <c r="E11" s="21" t="s">
        <v>11461</v>
      </c>
      <c r="F11" s="21" t="s">
        <v>11462</v>
      </c>
    </row>
    <row r="12" spans="1:9" x14ac:dyDescent="0.3">
      <c r="A12" s="19" t="s">
        <v>11454</v>
      </c>
      <c r="B12" s="19">
        <v>1</v>
      </c>
      <c r="C12" s="19">
        <v>2.190738879660703E-3</v>
      </c>
      <c r="D12" s="19">
        <v>2.190738879660703E-3</v>
      </c>
      <c r="E12" s="19">
        <v>3.9712507246240065</v>
      </c>
      <c r="F12" s="19">
        <v>4.6331687666513043E-2</v>
      </c>
    </row>
    <row r="13" spans="1:9" x14ac:dyDescent="0.3">
      <c r="A13" s="19" t="s">
        <v>11455</v>
      </c>
      <c r="B13" s="19">
        <v>5617</v>
      </c>
      <c r="C13" s="19">
        <v>3.0986158115763964</v>
      </c>
      <c r="D13" s="19">
        <v>5.5164960149125804E-4</v>
      </c>
      <c r="E13" s="19"/>
      <c r="F13" s="19"/>
    </row>
    <row r="14" spans="1:9" ht="15" thickBot="1" x14ac:dyDescent="0.35">
      <c r="A14" s="20" t="s">
        <v>11456</v>
      </c>
      <c r="B14" s="20">
        <v>5618</v>
      </c>
      <c r="C14" s="20">
        <v>3.1008065504560571</v>
      </c>
      <c r="D14" s="20"/>
      <c r="E14" s="20"/>
      <c r="F14" s="20"/>
    </row>
    <row r="15" spans="1:9" ht="15" thickBot="1" x14ac:dyDescent="0.35"/>
    <row r="16" spans="1:9" x14ac:dyDescent="0.3">
      <c r="A16" s="21"/>
      <c r="B16" s="21" t="s">
        <v>11463</v>
      </c>
      <c r="C16" s="21" t="s">
        <v>11451</v>
      </c>
      <c r="D16" s="21" t="s">
        <v>11464</v>
      </c>
      <c r="E16" s="21" t="s">
        <v>11465</v>
      </c>
      <c r="F16" s="21" t="s">
        <v>11466</v>
      </c>
      <c r="G16" s="21" t="s">
        <v>11467</v>
      </c>
      <c r="H16" s="21" t="s">
        <v>11468</v>
      </c>
      <c r="I16" s="21" t="s">
        <v>11469</v>
      </c>
    </row>
    <row r="17" spans="1:9" x14ac:dyDescent="0.3">
      <c r="A17" s="19" t="s">
        <v>11457</v>
      </c>
      <c r="B17" s="19">
        <v>2.7681578263148878E-4</v>
      </c>
      <c r="C17" s="19">
        <v>3.1335137333760688E-4</v>
      </c>
      <c r="D17" s="19">
        <v>0.88340376390578501</v>
      </c>
      <c r="E17" s="19">
        <v>0.37705596496469407</v>
      </c>
      <c r="F17" s="19">
        <v>-3.3747399177196314E-4</v>
      </c>
      <c r="G17" s="19">
        <v>8.9110555703494063E-4</v>
      </c>
      <c r="H17" s="19">
        <v>-3.3747399177196314E-4</v>
      </c>
      <c r="I17" s="19">
        <v>8.9110555703494063E-4</v>
      </c>
    </row>
    <row r="18" spans="1:9" ht="15" thickBot="1" x14ac:dyDescent="0.35">
      <c r="A18" s="20" t="s">
        <v>11470</v>
      </c>
      <c r="B18" s="20">
        <v>-2.6587756420978943E-2</v>
      </c>
      <c r="C18" s="20">
        <v>1.3341910956801817E-2</v>
      </c>
      <c r="D18" s="20">
        <v>-1.9927997201498548</v>
      </c>
      <c r="E18" s="20">
        <v>4.6331687666366396E-2</v>
      </c>
      <c r="F18" s="20">
        <v>-5.2743057367863652E-2</v>
      </c>
      <c r="G18" s="20">
        <v>-4.3245547409423782E-4</v>
      </c>
      <c r="H18" s="20">
        <v>-5.2743057367863652E-2</v>
      </c>
      <c r="I18" s="20">
        <v>-4.3245547409423782E-4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1F1D9-E522-4531-A38D-709029F27916}">
  <dimension ref="A1:C5628"/>
  <sheetViews>
    <sheetView topLeftCell="A3" workbookViewId="0">
      <selection activeCell="B1" sqref="B1:B5622"/>
    </sheetView>
  </sheetViews>
  <sheetFormatPr defaultRowHeight="14.4" x14ac:dyDescent="0.3"/>
  <cols>
    <col min="1" max="1" width="14.109375" customWidth="1"/>
    <col min="2" max="3" width="15.33203125" customWidth="1"/>
  </cols>
  <sheetData>
    <row r="1" spans="1:3" x14ac:dyDescent="0.3">
      <c r="A1" s="5" t="s">
        <v>10889</v>
      </c>
      <c r="B1" s="5" t="s">
        <v>10892</v>
      </c>
      <c r="C1" s="5" t="s">
        <v>10892</v>
      </c>
    </row>
    <row r="2" spans="1:3" x14ac:dyDescent="0.3">
      <c r="A2" s="16" t="s">
        <v>10884</v>
      </c>
      <c r="B2" t="s">
        <v>8</v>
      </c>
      <c r="C2" t="s">
        <v>8</v>
      </c>
    </row>
    <row r="3" spans="1:3" x14ac:dyDescent="0.3">
      <c r="A3" s="16" t="s">
        <v>10883</v>
      </c>
      <c r="B3" s="9">
        <v>-2.7433141780156683E-2</v>
      </c>
      <c r="C3" s="9" t="s">
        <v>8</v>
      </c>
    </row>
    <row r="4" spans="1:3" x14ac:dyDescent="0.3">
      <c r="A4" s="16" t="s">
        <v>10881</v>
      </c>
      <c r="B4" s="9">
        <v>-4.6462596784558729E-3</v>
      </c>
      <c r="C4" s="9">
        <v>-4.6462596784558729E-3</v>
      </c>
    </row>
    <row r="5" spans="1:3" x14ac:dyDescent="0.3">
      <c r="A5" s="16" t="s">
        <v>10879</v>
      </c>
      <c r="B5" s="9">
        <v>-2.269418740281233E-2</v>
      </c>
      <c r="C5" s="9">
        <v>-2.269418740281233E-2</v>
      </c>
    </row>
    <row r="6" spans="1:3" x14ac:dyDescent="0.3">
      <c r="A6" s="16" t="s">
        <v>10878</v>
      </c>
      <c r="B6" s="9">
        <v>2.7340447081268284E-2</v>
      </c>
      <c r="C6" s="9">
        <v>2.7340447081268284E-2</v>
      </c>
    </row>
    <row r="7" spans="1:3" x14ac:dyDescent="0.3">
      <c r="A7" s="16" t="s">
        <v>10876</v>
      </c>
      <c r="B7" s="9">
        <v>3.6819050308635352E-2</v>
      </c>
      <c r="C7" s="9">
        <v>3.6819050308635352E-2</v>
      </c>
    </row>
    <row r="8" spans="1:3" x14ac:dyDescent="0.3">
      <c r="A8" s="16" t="s">
        <v>10874</v>
      </c>
      <c r="B8" s="9">
        <v>7.6876769474020466E-3</v>
      </c>
      <c r="C8" s="9">
        <v>7.6876769474020466E-3</v>
      </c>
    </row>
    <row r="9" spans="1:3" x14ac:dyDescent="0.3">
      <c r="A9" s="16" t="s">
        <v>10872</v>
      </c>
      <c r="B9" s="9">
        <v>6.8287069937221327E-3</v>
      </c>
      <c r="C9" s="9">
        <v>6.8287069937221327E-3</v>
      </c>
    </row>
    <row r="10" spans="1:3" x14ac:dyDescent="0.3">
      <c r="A10" s="16" t="s">
        <v>10870</v>
      </c>
      <c r="B10" s="9">
        <v>1.9425784293933952E-2</v>
      </c>
      <c r="C10" s="9">
        <v>1.9425784293933952E-2</v>
      </c>
    </row>
    <row r="11" spans="1:3" x14ac:dyDescent="0.3">
      <c r="A11" s="16" t="s">
        <v>10867</v>
      </c>
      <c r="B11" s="9">
        <v>2.2516479208010372E-2</v>
      </c>
      <c r="C11" s="9">
        <v>2.2516479208010372E-2</v>
      </c>
    </row>
    <row r="12" spans="1:3" x14ac:dyDescent="0.3">
      <c r="A12" s="16" t="s">
        <v>10866</v>
      </c>
      <c r="B12" s="9">
        <v>-8.0940892849748931E-3</v>
      </c>
      <c r="C12" s="9">
        <v>-8.0940892849748931E-3</v>
      </c>
    </row>
    <row r="13" spans="1:3" x14ac:dyDescent="0.3">
      <c r="A13" s="16" t="s">
        <v>10864</v>
      </c>
      <c r="B13" s="9">
        <v>1.0011635414246741E-2</v>
      </c>
      <c r="C13" s="9">
        <v>1.0011635414246741E-2</v>
      </c>
    </row>
    <row r="14" spans="1:3" x14ac:dyDescent="0.3">
      <c r="A14" s="16" t="s">
        <v>10863</v>
      </c>
      <c r="B14" s="9">
        <v>9.5329606587236868E-3</v>
      </c>
      <c r="C14" s="9">
        <v>9.5329606587236868E-3</v>
      </c>
    </row>
    <row r="15" spans="1:3" x14ac:dyDescent="0.3">
      <c r="A15" s="16" t="s">
        <v>10862</v>
      </c>
      <c r="B15" s="9">
        <v>-1.1066703290672369E-2</v>
      </c>
      <c r="C15" s="9">
        <v>-1.1066703290672369E-2</v>
      </c>
    </row>
    <row r="16" spans="1:3" x14ac:dyDescent="0.3">
      <c r="A16" s="16" t="s">
        <v>10861</v>
      </c>
      <c r="B16" s="9">
        <v>1.8251457207362348E-2</v>
      </c>
      <c r="C16" s="9">
        <v>1.8251457207362348E-2</v>
      </c>
    </row>
    <row r="17" spans="1:3" x14ac:dyDescent="0.3">
      <c r="A17" s="16" t="s">
        <v>10860</v>
      </c>
      <c r="B17" s="9">
        <v>-1.5568949371540325E-2</v>
      </c>
      <c r="C17" s="9">
        <v>-1.5568949371540325E-2</v>
      </c>
    </row>
    <row r="18" spans="1:3" x14ac:dyDescent="0.3">
      <c r="A18" s="16" t="s">
        <v>10858</v>
      </c>
      <c r="B18" s="9">
        <v>-1.9710783063932886E-2</v>
      </c>
      <c r="C18" s="9">
        <v>-1.9710783063932886E-2</v>
      </c>
    </row>
    <row r="19" spans="1:3" x14ac:dyDescent="0.3">
      <c r="A19" s="16" t="s">
        <v>10856</v>
      </c>
      <c r="B19" s="9">
        <v>2.339182353172241E-3</v>
      </c>
      <c r="C19" s="9">
        <v>2.339182353172241E-3</v>
      </c>
    </row>
    <row r="20" spans="1:3" x14ac:dyDescent="0.3">
      <c r="A20" s="16" t="s">
        <v>10854</v>
      </c>
      <c r="B20" s="9">
        <v>1.1229546852896694E-2</v>
      </c>
      <c r="C20" s="9">
        <v>1.1229546852896694E-2</v>
      </c>
    </row>
    <row r="21" spans="1:3" x14ac:dyDescent="0.3">
      <c r="A21" s="16" t="s">
        <v>10853</v>
      </c>
      <c r="B21" s="9">
        <v>1.6043124840575684E-2</v>
      </c>
      <c r="C21" s="9">
        <v>1.6043124840575684E-2</v>
      </c>
    </row>
    <row r="22" spans="1:3" x14ac:dyDescent="0.3">
      <c r="A22" s="16" t="s">
        <v>10851</v>
      </c>
      <c r="B22" s="9">
        <v>-1.7584550964659714E-2</v>
      </c>
      <c r="C22" s="9">
        <v>-1.7584550964659714E-2</v>
      </c>
    </row>
    <row r="23" spans="1:3" x14ac:dyDescent="0.3">
      <c r="A23" s="16" t="s">
        <v>10850</v>
      </c>
      <c r="B23" s="9">
        <v>2.7763715199989648E-2</v>
      </c>
      <c r="C23" s="9">
        <v>2.7763715199989648E-2</v>
      </c>
    </row>
    <row r="24" spans="1:3" x14ac:dyDescent="0.3">
      <c r="A24" s="16" t="s">
        <v>10848</v>
      </c>
      <c r="B24" s="9">
        <v>1.5261788875647195E-2</v>
      </c>
      <c r="C24" s="9">
        <v>1.5261788875647195E-2</v>
      </c>
    </row>
    <row r="25" spans="1:3" x14ac:dyDescent="0.3">
      <c r="A25" s="16" t="s">
        <v>10846</v>
      </c>
      <c r="B25" s="9">
        <v>-7.0435879712610156E-3</v>
      </c>
      <c r="C25" s="9">
        <v>-7.0435879712610156E-3</v>
      </c>
    </row>
    <row r="26" spans="1:3" x14ac:dyDescent="0.3">
      <c r="A26" s="16" t="s">
        <v>10844</v>
      </c>
      <c r="B26" s="9">
        <v>-1.9155515289753376E-2</v>
      </c>
      <c r="C26" s="9">
        <v>-1.9155515289753376E-2</v>
      </c>
    </row>
    <row r="27" spans="1:3" x14ac:dyDescent="0.3">
      <c r="A27" s="16" t="s">
        <v>10843</v>
      </c>
      <c r="B27" s="9">
        <v>2.0642504411331725E-2</v>
      </c>
      <c r="C27" s="9">
        <v>2.0642504411331725E-2</v>
      </c>
    </row>
    <row r="28" spans="1:3" x14ac:dyDescent="0.3">
      <c r="A28" s="16" t="s">
        <v>10842</v>
      </c>
      <c r="B28" s="9">
        <v>2.0588962577621463E-2</v>
      </c>
      <c r="C28" s="9">
        <v>2.0588962577621463E-2</v>
      </c>
    </row>
    <row r="29" spans="1:3" x14ac:dyDescent="0.3">
      <c r="A29" s="16" t="s">
        <v>10841</v>
      </c>
      <c r="B29" s="9">
        <v>1.229671914114827E-2</v>
      </c>
      <c r="C29" s="9">
        <v>1.229671914114827E-2</v>
      </c>
    </row>
    <row r="30" spans="1:3" x14ac:dyDescent="0.3">
      <c r="A30" s="16" t="s">
        <v>10839</v>
      </c>
      <c r="B30" s="9">
        <v>3.3230346357549116E-2</v>
      </c>
      <c r="C30" s="9">
        <v>3.3230346357549116E-2</v>
      </c>
    </row>
    <row r="31" spans="1:3" x14ac:dyDescent="0.3">
      <c r="A31" s="16" t="s">
        <v>10837</v>
      </c>
      <c r="B31" s="9">
        <v>-5.8345406182005705E-2</v>
      </c>
      <c r="C31" s="9">
        <v>-5.8345406182005705E-2</v>
      </c>
    </row>
    <row r="32" spans="1:3" x14ac:dyDescent="0.3">
      <c r="A32" s="16" t="s">
        <v>10835</v>
      </c>
      <c r="B32" s="9">
        <v>8.8073963817474361E-3</v>
      </c>
      <c r="C32" s="9">
        <v>8.8073963817474361E-3</v>
      </c>
    </row>
    <row r="33" spans="1:3" x14ac:dyDescent="0.3">
      <c r="A33" s="16" t="s">
        <v>10834</v>
      </c>
      <c r="B33" s="9">
        <v>-2.5908184858664803E-2</v>
      </c>
      <c r="C33" s="9">
        <v>-2.5908184858664803E-2</v>
      </c>
    </row>
    <row r="34" spans="1:3" x14ac:dyDescent="0.3">
      <c r="A34" s="16" t="s">
        <v>10832</v>
      </c>
      <c r="B34" s="9">
        <v>-1.7016859858369281E-2</v>
      </c>
      <c r="C34" s="9">
        <v>-1.7016859858369281E-2</v>
      </c>
    </row>
    <row r="35" spans="1:3" x14ac:dyDescent="0.3">
      <c r="A35" s="16" t="s">
        <v>10829</v>
      </c>
      <c r="B35" s="9">
        <v>1.3636574949545444E-2</v>
      </c>
      <c r="C35" s="9">
        <v>1.3636574949545444E-2</v>
      </c>
    </row>
    <row r="36" spans="1:3" x14ac:dyDescent="0.3">
      <c r="A36" s="16" t="s">
        <v>10827</v>
      </c>
      <c r="B36" s="9">
        <v>1.7897569457542666E-2</v>
      </c>
      <c r="C36" s="9">
        <v>1.7897569457542666E-2</v>
      </c>
    </row>
    <row r="37" spans="1:3" x14ac:dyDescent="0.3">
      <c r="A37" s="16" t="s">
        <v>10825</v>
      </c>
      <c r="B37" s="9">
        <v>1.1390900309945743E-2</v>
      </c>
      <c r="C37" s="9">
        <v>1.1390900309945743E-2</v>
      </c>
    </row>
    <row r="38" spans="1:3" x14ac:dyDescent="0.3">
      <c r="A38" s="16" t="s">
        <v>10823</v>
      </c>
      <c r="B38" s="9">
        <v>4.0109443015609357E-3</v>
      </c>
      <c r="C38" s="9">
        <v>4.0109443015609357E-3</v>
      </c>
    </row>
    <row r="39" spans="1:3" x14ac:dyDescent="0.3">
      <c r="A39" s="16" t="s">
        <v>10821</v>
      </c>
      <c r="B39" s="9">
        <v>-2.5505570394541823E-3</v>
      </c>
      <c r="C39" s="9">
        <v>-2.5505570394541823E-3</v>
      </c>
    </row>
    <row r="40" spans="1:3" x14ac:dyDescent="0.3">
      <c r="A40" s="16" t="s">
        <v>10819</v>
      </c>
      <c r="B40" s="9">
        <v>2.4505730801457848E-2</v>
      </c>
      <c r="C40" s="9">
        <v>2.4505730801457848E-2</v>
      </c>
    </row>
    <row r="41" spans="1:3" x14ac:dyDescent="0.3">
      <c r="A41" s="16" t="s">
        <v>10818</v>
      </c>
      <c r="B41" s="9">
        <v>3.394901702598456E-2</v>
      </c>
      <c r="C41" s="9">
        <v>3.394901702598456E-2</v>
      </c>
    </row>
    <row r="42" spans="1:3" x14ac:dyDescent="0.3">
      <c r="A42" s="16" t="s">
        <v>10817</v>
      </c>
      <c r="B42" s="9">
        <v>5.4907481804165907E-3</v>
      </c>
      <c r="C42" s="9">
        <v>5.4907481804165907E-3</v>
      </c>
    </row>
    <row r="43" spans="1:3" x14ac:dyDescent="0.3">
      <c r="A43" s="16" t="s">
        <v>10815</v>
      </c>
      <c r="B43" s="9">
        <v>-7.9024633889893114E-3</v>
      </c>
      <c r="C43" s="9">
        <v>-7.9024633889893114E-3</v>
      </c>
    </row>
    <row r="44" spans="1:3" x14ac:dyDescent="0.3">
      <c r="A44" s="16" t="s">
        <v>10814</v>
      </c>
      <c r="B44" s="9">
        <v>2.1836418651909724E-2</v>
      </c>
      <c r="C44" s="9">
        <v>2.1836418651909724E-2</v>
      </c>
    </row>
    <row r="45" spans="1:3" x14ac:dyDescent="0.3">
      <c r="A45" s="16" t="s">
        <v>10812</v>
      </c>
      <c r="B45" s="9">
        <v>7.3818648205325008E-2</v>
      </c>
      <c r="C45" s="9">
        <v>7.3818648205325008E-2</v>
      </c>
    </row>
    <row r="46" spans="1:3" x14ac:dyDescent="0.3">
      <c r="A46" s="16" t="s">
        <v>10811</v>
      </c>
      <c r="B46" s="9">
        <v>-0.10223062264889859</v>
      </c>
      <c r="C46" s="9">
        <v>-0.10223062264889859</v>
      </c>
    </row>
    <row r="47" spans="1:3" x14ac:dyDescent="0.3">
      <c r="A47" s="16" t="s">
        <v>10809</v>
      </c>
      <c r="B47" s="9">
        <v>1.6870773697741859E-2</v>
      </c>
      <c r="C47" s="9">
        <v>1.6870773697741859E-2</v>
      </c>
    </row>
    <row r="48" spans="1:3" x14ac:dyDescent="0.3">
      <c r="A48" s="16" t="s">
        <v>10808</v>
      </c>
      <c r="B48" s="9">
        <v>-1.202143963630419E-2</v>
      </c>
      <c r="C48" s="9">
        <v>-1.202143963630419E-2</v>
      </c>
    </row>
    <row r="49" spans="1:3" x14ac:dyDescent="0.3">
      <c r="A49" s="16" t="s">
        <v>10807</v>
      </c>
      <c r="B49" s="9">
        <v>-1.7292067251939288E-3</v>
      </c>
      <c r="C49" s="9">
        <v>-1.7292067251939288E-3</v>
      </c>
    </row>
    <row r="50" spans="1:3" x14ac:dyDescent="0.3">
      <c r="A50" s="16" t="s">
        <v>10805</v>
      </c>
      <c r="B50" s="9">
        <v>-1.9221280215609565E-2</v>
      </c>
      <c r="C50" s="9">
        <v>-1.9221280215609565E-2</v>
      </c>
    </row>
    <row r="51" spans="1:3" x14ac:dyDescent="0.3">
      <c r="A51" s="16" t="s">
        <v>10804</v>
      </c>
      <c r="B51" s="9">
        <v>-2.8997915108018406E-2</v>
      </c>
      <c r="C51" s="9">
        <v>-2.8997915108018406E-2</v>
      </c>
    </row>
    <row r="52" spans="1:3" x14ac:dyDescent="0.3">
      <c r="A52" s="16" t="s">
        <v>10802</v>
      </c>
      <c r="B52" s="9">
        <v>-4.3684088398215576E-3</v>
      </c>
      <c r="C52" s="9">
        <v>-4.3684088398215576E-3</v>
      </c>
    </row>
    <row r="53" spans="1:3" x14ac:dyDescent="0.3">
      <c r="A53" s="16" t="s">
        <v>10800</v>
      </c>
      <c r="B53" s="9">
        <v>-3.1501585706461339E-2</v>
      </c>
      <c r="C53" s="9">
        <v>-3.1501585706461339E-2</v>
      </c>
    </row>
    <row r="54" spans="1:3" x14ac:dyDescent="0.3">
      <c r="A54" s="16" t="s">
        <v>10799</v>
      </c>
      <c r="B54" s="9">
        <v>-5.2165583408404555E-2</v>
      </c>
      <c r="C54" s="9">
        <v>-5.2165583408404555E-2</v>
      </c>
    </row>
    <row r="55" spans="1:3" x14ac:dyDescent="0.3">
      <c r="A55" s="16" t="s">
        <v>10797</v>
      </c>
      <c r="B55" s="9">
        <v>2.002815816959011E-2</v>
      </c>
      <c r="C55" s="9">
        <v>2.002815816959011E-2</v>
      </c>
    </row>
    <row r="56" spans="1:3" x14ac:dyDescent="0.3">
      <c r="A56" s="16" t="s">
        <v>10795</v>
      </c>
      <c r="B56" s="9">
        <v>-1.2519725344927709E-2</v>
      </c>
      <c r="C56" s="9">
        <v>-1.2519725344927709E-2</v>
      </c>
    </row>
    <row r="57" spans="1:3" x14ac:dyDescent="0.3">
      <c r="A57" s="16" t="s">
        <v>10793</v>
      </c>
      <c r="B57" s="9">
        <v>3.1446566794717814E-3</v>
      </c>
      <c r="C57" s="9">
        <v>3.1446566794717814E-3</v>
      </c>
    </row>
    <row r="58" spans="1:3" x14ac:dyDescent="0.3">
      <c r="A58" s="16" t="s">
        <v>10792</v>
      </c>
      <c r="B58" s="9">
        <v>1.6735163870055979E-2</v>
      </c>
      <c r="C58" s="9">
        <v>1.6735163870055979E-2</v>
      </c>
    </row>
    <row r="59" spans="1:3" x14ac:dyDescent="0.3">
      <c r="A59" s="16" t="s">
        <v>10790</v>
      </c>
      <c r="B59" s="9">
        <v>-8.916515752258233E-3</v>
      </c>
      <c r="C59" s="9">
        <v>-8.916515752258233E-3</v>
      </c>
    </row>
    <row r="60" spans="1:3" x14ac:dyDescent="0.3">
      <c r="A60" s="16" t="s">
        <v>10789</v>
      </c>
      <c r="B60" s="9">
        <v>-6.6419466680402734E-3</v>
      </c>
      <c r="C60" s="9">
        <v>-6.6419466680402734E-3</v>
      </c>
    </row>
    <row r="61" spans="1:3" x14ac:dyDescent="0.3">
      <c r="A61" s="16" t="s">
        <v>10787</v>
      </c>
      <c r="B61" s="9">
        <v>-4.4487399854563958E-2</v>
      </c>
      <c r="C61" s="9">
        <v>-4.4487399854563958E-2</v>
      </c>
    </row>
    <row r="62" spans="1:3" x14ac:dyDescent="0.3">
      <c r="A62" s="16" t="s">
        <v>10786</v>
      </c>
      <c r="B62" s="9">
        <v>9.3820798332904659E-3</v>
      </c>
      <c r="C62" s="9">
        <v>9.3820798332904659E-3</v>
      </c>
    </row>
    <row r="63" spans="1:3" x14ac:dyDescent="0.3">
      <c r="A63" s="16" t="s">
        <v>10785</v>
      </c>
      <c r="B63" s="9">
        <v>5.6680313688216378E-3</v>
      </c>
      <c r="C63" s="9">
        <v>5.6680313688216378E-3</v>
      </c>
    </row>
    <row r="64" spans="1:3" x14ac:dyDescent="0.3">
      <c r="A64" s="16" t="s">
        <v>10784</v>
      </c>
      <c r="B64" s="9">
        <v>-1.0552045961246927E-2</v>
      </c>
      <c r="C64" s="9">
        <v>-1.0552045961246927E-2</v>
      </c>
    </row>
    <row r="65" spans="1:3" x14ac:dyDescent="0.3">
      <c r="A65" s="16" t="s">
        <v>10783</v>
      </c>
      <c r="B65" s="9">
        <v>-3.5718082602079343E-2</v>
      </c>
      <c r="C65" s="9">
        <v>-3.5718082602079343E-2</v>
      </c>
    </row>
    <row r="66" spans="1:3" x14ac:dyDescent="0.3">
      <c r="A66" s="16" t="s">
        <v>10781</v>
      </c>
      <c r="B66" s="9">
        <v>4.2194155427082896E-3</v>
      </c>
      <c r="C66" s="9">
        <v>4.2194155427082896E-3</v>
      </c>
    </row>
    <row r="67" spans="1:3" x14ac:dyDescent="0.3">
      <c r="A67" s="16" t="s">
        <v>10779</v>
      </c>
      <c r="B67" s="9">
        <v>-1.2712035588361861E-2</v>
      </c>
      <c r="C67" s="9">
        <v>-1.2712035588361861E-2</v>
      </c>
    </row>
    <row r="68" spans="1:3" x14ac:dyDescent="0.3">
      <c r="A68" s="16" t="s">
        <v>10777</v>
      </c>
      <c r="B68" s="9">
        <v>-3.7805936170772415E-2</v>
      </c>
      <c r="C68" s="9">
        <v>-3.7805936170772415E-2</v>
      </c>
    </row>
    <row r="69" spans="1:3" x14ac:dyDescent="0.3">
      <c r="A69" s="16" t="s">
        <v>10776</v>
      </c>
      <c r="B69" s="9">
        <v>-5.8357486006136432E-2</v>
      </c>
      <c r="C69" s="9">
        <v>-5.8357486006136432E-2</v>
      </c>
    </row>
    <row r="70" spans="1:3" x14ac:dyDescent="0.3">
      <c r="A70" s="16" t="s">
        <v>10774</v>
      </c>
      <c r="B70" s="9">
        <v>1.7221742832888305E-2</v>
      </c>
      <c r="C70" s="9">
        <v>1.7221742832888305E-2</v>
      </c>
    </row>
    <row r="71" spans="1:3" x14ac:dyDescent="0.3">
      <c r="A71" s="16" t="s">
        <v>10772</v>
      </c>
      <c r="B71" s="9">
        <v>6.4769228255908945E-2</v>
      </c>
      <c r="C71" s="9">
        <v>6.4769228255908945E-2</v>
      </c>
    </row>
    <row r="72" spans="1:3" x14ac:dyDescent="0.3">
      <c r="A72" s="16" t="s">
        <v>10770</v>
      </c>
      <c r="B72" s="9">
        <v>-2.0096788204316492E-2</v>
      </c>
      <c r="C72" s="9">
        <v>-2.0096788204316492E-2</v>
      </c>
    </row>
    <row r="73" spans="1:3" x14ac:dyDescent="0.3">
      <c r="A73" s="16" t="s">
        <v>10768</v>
      </c>
      <c r="B73" s="9">
        <v>-1.1093967787024662E-2</v>
      </c>
      <c r="C73" s="9">
        <v>-1.1093967787024662E-2</v>
      </c>
    </row>
    <row r="74" spans="1:3" x14ac:dyDescent="0.3">
      <c r="A74" s="16" t="s">
        <v>10766</v>
      </c>
      <c r="B74" s="9">
        <v>1.4618200509554313E-2</v>
      </c>
      <c r="C74" s="9">
        <v>1.4618200509554313E-2</v>
      </c>
    </row>
    <row r="75" spans="1:3" x14ac:dyDescent="0.3">
      <c r="A75" s="16" t="s">
        <v>10765</v>
      </c>
      <c r="B75" s="9">
        <v>1.3540281120267679E-2</v>
      </c>
      <c r="C75" s="9">
        <v>1.3540281120267679E-2</v>
      </c>
    </row>
    <row r="76" spans="1:3" x14ac:dyDescent="0.3">
      <c r="A76" s="16" t="s">
        <v>10763</v>
      </c>
      <c r="B76" s="9">
        <v>3.0758511929445051E-2</v>
      </c>
      <c r="C76" s="9">
        <v>3.0758511929445051E-2</v>
      </c>
    </row>
    <row r="77" spans="1:3" x14ac:dyDescent="0.3">
      <c r="A77" s="16" t="s">
        <v>10761</v>
      </c>
      <c r="B77" s="9">
        <v>2.5210097385481079E-3</v>
      </c>
      <c r="C77" s="9">
        <v>2.5210097385481079E-3</v>
      </c>
    </row>
    <row r="78" spans="1:3" x14ac:dyDescent="0.3">
      <c r="A78" s="16" t="s">
        <v>10760</v>
      </c>
      <c r="B78" s="9">
        <v>-2.1205205077312179E-2</v>
      </c>
      <c r="C78" s="9">
        <v>-2.1205205077312179E-2</v>
      </c>
    </row>
    <row r="79" spans="1:3" x14ac:dyDescent="0.3">
      <c r="A79" s="16" t="s">
        <v>10758</v>
      </c>
      <c r="B79" s="9">
        <v>-1.5115813612728877E-2</v>
      </c>
      <c r="C79" s="9">
        <v>-1.5115813612728877E-2</v>
      </c>
    </row>
    <row r="80" spans="1:3" x14ac:dyDescent="0.3">
      <c r="A80" s="16" t="s">
        <v>10756</v>
      </c>
      <c r="B80" s="9">
        <v>3.3379222073834612E-2</v>
      </c>
      <c r="C80" s="9">
        <v>3.3379222073834612E-2</v>
      </c>
    </row>
    <row r="81" spans="1:3" x14ac:dyDescent="0.3">
      <c r="A81" s="16" t="s">
        <v>10755</v>
      </c>
      <c r="B81" s="9">
        <v>5.4564668432739213E-3</v>
      </c>
      <c r="C81" s="9">
        <v>5.4564668432739213E-3</v>
      </c>
    </row>
    <row r="82" spans="1:3" x14ac:dyDescent="0.3">
      <c r="A82" s="16" t="s">
        <v>10753</v>
      </c>
      <c r="B82" s="9">
        <v>4.8610754427001711E-2</v>
      </c>
      <c r="C82" s="9">
        <v>4.8610754427001711E-2</v>
      </c>
    </row>
    <row r="83" spans="1:3" x14ac:dyDescent="0.3">
      <c r="A83" s="16" t="s">
        <v>10751</v>
      </c>
      <c r="B83" s="9">
        <v>-3.1948908965191767E-3</v>
      </c>
      <c r="C83" s="9">
        <v>-3.1948908965191767E-3</v>
      </c>
    </row>
    <row r="84" spans="1:3" x14ac:dyDescent="0.3">
      <c r="A84" s="16" t="s">
        <v>10749</v>
      </c>
      <c r="B84" s="9">
        <v>5.9820716775474689E-3</v>
      </c>
      <c r="C84" s="9">
        <v>5.9820716775474689E-3</v>
      </c>
    </row>
    <row r="85" spans="1:3" x14ac:dyDescent="0.3">
      <c r="A85" s="16" t="s">
        <v>10747</v>
      </c>
      <c r="B85" s="9">
        <v>5.5511641361255049E-3</v>
      </c>
      <c r="C85" s="9">
        <v>5.5511641361255049E-3</v>
      </c>
    </row>
    <row r="86" spans="1:3" x14ac:dyDescent="0.3">
      <c r="A86" s="16" t="s">
        <v>10745</v>
      </c>
      <c r="B86" s="9">
        <v>3.0759676376578362E-2</v>
      </c>
      <c r="C86" s="9">
        <v>3.0759676376578362E-2</v>
      </c>
    </row>
    <row r="87" spans="1:3" x14ac:dyDescent="0.3">
      <c r="A87" s="16" t="s">
        <v>10743</v>
      </c>
      <c r="B87" s="9">
        <v>2.7979140795080265E-2</v>
      </c>
      <c r="C87" s="9">
        <v>2.7979140795080265E-2</v>
      </c>
    </row>
    <row r="88" spans="1:3" x14ac:dyDescent="0.3">
      <c r="A88" s="16" t="s">
        <v>10741</v>
      </c>
      <c r="B88" s="9">
        <v>-1.5026578759353133E-2</v>
      </c>
      <c r="C88" s="9">
        <v>-1.5026578759353133E-2</v>
      </c>
    </row>
    <row r="89" spans="1:3" x14ac:dyDescent="0.3">
      <c r="A89" s="16" t="s">
        <v>10739</v>
      </c>
      <c r="B89" s="9">
        <v>3.8244868861360276E-2</v>
      </c>
      <c r="C89" s="9">
        <v>3.8244868861360276E-2</v>
      </c>
    </row>
    <row r="90" spans="1:3" x14ac:dyDescent="0.3">
      <c r="A90" s="16" t="s">
        <v>10738</v>
      </c>
      <c r="B90" s="9">
        <v>2.1622464013165709E-2</v>
      </c>
      <c r="C90" s="9">
        <v>2.1622464013165709E-2</v>
      </c>
    </row>
    <row r="91" spans="1:3" x14ac:dyDescent="0.3">
      <c r="A91" s="16" t="s">
        <v>10737</v>
      </c>
      <c r="B91" s="9">
        <v>9.9326818737196666E-3</v>
      </c>
      <c r="C91" s="9">
        <v>9.9326818737196666E-3</v>
      </c>
    </row>
    <row r="92" spans="1:3" x14ac:dyDescent="0.3">
      <c r="A92" s="16" t="s">
        <v>10735</v>
      </c>
      <c r="B92" s="9">
        <v>1.5759387616796634E-2</v>
      </c>
      <c r="C92" s="9">
        <v>1.5759387616796634E-2</v>
      </c>
    </row>
    <row r="93" spans="1:3" x14ac:dyDescent="0.3">
      <c r="A93" s="16" t="s">
        <v>10733</v>
      </c>
      <c r="B93" s="9">
        <v>-3.1412499819824212E-2</v>
      </c>
      <c r="C93" s="9">
        <v>-3.1412499819824212E-2</v>
      </c>
    </row>
    <row r="94" spans="1:3" x14ac:dyDescent="0.3">
      <c r="A94" s="16" t="s">
        <v>10732</v>
      </c>
      <c r="B94" s="9">
        <v>3.6265195651166419E-2</v>
      </c>
      <c r="C94" s="9">
        <v>3.6265195651166419E-2</v>
      </c>
    </row>
    <row r="95" spans="1:3" x14ac:dyDescent="0.3">
      <c r="A95" s="16" t="s">
        <v>10730</v>
      </c>
      <c r="B95" s="9">
        <v>-1.1476390956343573E-2</v>
      </c>
      <c r="C95" s="9">
        <v>-1.1476390956343573E-2</v>
      </c>
    </row>
    <row r="96" spans="1:3" x14ac:dyDescent="0.3">
      <c r="A96" s="16" t="s">
        <v>10728</v>
      </c>
      <c r="B96" s="9">
        <v>-4.1419701384708567E-2</v>
      </c>
      <c r="C96" s="9">
        <v>-4.1419701384708567E-2</v>
      </c>
    </row>
    <row r="97" spans="1:3" x14ac:dyDescent="0.3">
      <c r="A97" s="16" t="s">
        <v>10726</v>
      </c>
      <c r="B97" s="9">
        <v>2.5486997230137975E-3</v>
      </c>
      <c r="C97" s="9">
        <v>2.5486997230137975E-3</v>
      </c>
    </row>
    <row r="98" spans="1:3" x14ac:dyDescent="0.3">
      <c r="A98" s="16" t="s">
        <v>10724</v>
      </c>
      <c r="B98" s="9">
        <v>3.95703023894933E-2</v>
      </c>
      <c r="C98" s="9">
        <v>3.95703023894933E-2</v>
      </c>
    </row>
    <row r="99" spans="1:3" x14ac:dyDescent="0.3">
      <c r="A99" s="16" t="s">
        <v>10722</v>
      </c>
      <c r="B99" s="9">
        <v>2.0069877804004557E-2</v>
      </c>
      <c r="C99" s="9">
        <v>2.0069877804004557E-2</v>
      </c>
    </row>
    <row r="100" spans="1:3" x14ac:dyDescent="0.3">
      <c r="A100" s="16" t="s">
        <v>10720</v>
      </c>
      <c r="B100" s="9">
        <v>1.027221456529873E-3</v>
      </c>
      <c r="C100" s="9">
        <v>1.027221456529873E-3</v>
      </c>
    </row>
    <row r="101" spans="1:3" x14ac:dyDescent="0.3">
      <c r="A101" s="16" t="s">
        <v>10718</v>
      </c>
      <c r="B101" s="9">
        <v>-8.937838805037698E-3</v>
      </c>
      <c r="C101" s="9">
        <v>-8.937838805037698E-3</v>
      </c>
    </row>
    <row r="102" spans="1:3" x14ac:dyDescent="0.3">
      <c r="A102" s="16" t="s">
        <v>10717</v>
      </c>
      <c r="B102" s="9">
        <v>-2.2700468393707401E-2</v>
      </c>
      <c r="C102" s="9">
        <v>-2.2700468393707401E-2</v>
      </c>
    </row>
    <row r="103" spans="1:3" x14ac:dyDescent="0.3">
      <c r="A103" s="16" t="s">
        <v>10715</v>
      </c>
      <c r="B103" s="9">
        <v>3.0611085742215258E-2</v>
      </c>
      <c r="C103" s="9">
        <v>3.0611085742215258E-2</v>
      </c>
    </row>
    <row r="104" spans="1:3" x14ac:dyDescent="0.3">
      <c r="A104" s="16" t="s">
        <v>10713</v>
      </c>
      <c r="B104" s="9">
        <v>-4.8077015681031203E-3</v>
      </c>
      <c r="C104" s="9">
        <v>-4.8077015681031203E-3</v>
      </c>
    </row>
    <row r="105" spans="1:3" x14ac:dyDescent="0.3">
      <c r="A105" s="16" t="s">
        <v>10711</v>
      </c>
      <c r="B105" s="9">
        <v>-2.3686234477160232E-2</v>
      </c>
      <c r="C105" s="9">
        <v>-2.3686234477160232E-2</v>
      </c>
    </row>
    <row r="106" spans="1:3" x14ac:dyDescent="0.3">
      <c r="A106" s="16" t="s">
        <v>10709</v>
      </c>
      <c r="B106" s="9">
        <v>7.7247575134603754E-3</v>
      </c>
      <c r="C106" s="9">
        <v>7.7247575134603754E-3</v>
      </c>
    </row>
    <row r="107" spans="1:3" x14ac:dyDescent="0.3">
      <c r="A107" s="16" t="s">
        <v>10707</v>
      </c>
      <c r="B107" s="9">
        <v>2.1796399988332885E-2</v>
      </c>
      <c r="C107" s="9">
        <v>2.1796399988332885E-2</v>
      </c>
    </row>
    <row r="108" spans="1:3" x14ac:dyDescent="0.3">
      <c r="A108" s="16" t="s">
        <v>10705</v>
      </c>
      <c r="B108" s="9">
        <v>-5.1466917517688053E-3</v>
      </c>
      <c r="C108" s="9">
        <v>-5.1466917517688053E-3</v>
      </c>
    </row>
    <row r="109" spans="1:3" x14ac:dyDescent="0.3">
      <c r="A109" s="16" t="s">
        <v>10703</v>
      </c>
      <c r="B109" s="9">
        <v>1.739174271186902E-2</v>
      </c>
      <c r="C109" s="9">
        <v>1.739174271186902E-2</v>
      </c>
    </row>
    <row r="110" spans="1:3" x14ac:dyDescent="0.3">
      <c r="A110" s="16" t="s">
        <v>10701</v>
      </c>
      <c r="B110" s="9">
        <v>5.3640099000034351E-2</v>
      </c>
      <c r="C110" s="9">
        <v>5.3640099000034351E-2</v>
      </c>
    </row>
    <row r="111" spans="1:3" x14ac:dyDescent="0.3">
      <c r="A111" s="16" t="s">
        <v>10699</v>
      </c>
      <c r="B111" s="9">
        <v>8.9314788302452038E-3</v>
      </c>
      <c r="C111" s="9">
        <v>8.9314788302452038E-3</v>
      </c>
    </row>
    <row r="112" spans="1:3" x14ac:dyDescent="0.3">
      <c r="A112" s="16" t="s">
        <v>10697</v>
      </c>
      <c r="B112" s="9">
        <v>-1.5037877364540446E-2</v>
      </c>
      <c r="C112" s="9">
        <v>-1.5037877364540446E-2</v>
      </c>
    </row>
    <row r="113" spans="1:3" x14ac:dyDescent="0.3">
      <c r="A113" s="16" t="s">
        <v>10696</v>
      </c>
      <c r="B113" s="9">
        <v>7.7071672449379588E-3</v>
      </c>
      <c r="C113" s="9">
        <v>7.7071672449379588E-3</v>
      </c>
    </row>
    <row r="114" spans="1:3" x14ac:dyDescent="0.3">
      <c r="A114" s="16" t="s">
        <v>10694</v>
      </c>
      <c r="B114" s="9">
        <v>-9.7712294819569501E-2</v>
      </c>
      <c r="C114" s="9">
        <v>-9.7712294819569501E-2</v>
      </c>
    </row>
    <row r="115" spans="1:3" x14ac:dyDescent="0.3">
      <c r="A115" s="16" t="s">
        <v>10692</v>
      </c>
      <c r="B115" s="9">
        <v>-1.3137060936426038E-2</v>
      </c>
      <c r="C115" s="9">
        <v>-1.3137060936426038E-2</v>
      </c>
    </row>
    <row r="116" spans="1:3" x14ac:dyDescent="0.3">
      <c r="A116" s="16" t="s">
        <v>10690</v>
      </c>
      <c r="B116" s="9">
        <v>3.6495278218706698E-2</v>
      </c>
      <c r="C116" s="9">
        <v>3.6495278218706698E-2</v>
      </c>
    </row>
    <row r="117" spans="1:3" x14ac:dyDescent="0.3">
      <c r="A117" s="16" t="s">
        <v>10688</v>
      </c>
      <c r="B117" s="9">
        <v>1.0625635533317919E-2</v>
      </c>
      <c r="C117" s="9">
        <v>1.0625635533317919E-2</v>
      </c>
    </row>
    <row r="118" spans="1:3" x14ac:dyDescent="0.3">
      <c r="A118" s="16" t="s">
        <v>10687</v>
      </c>
      <c r="B118" s="9">
        <v>2.7574040183834851E-2</v>
      </c>
      <c r="C118" s="9">
        <v>2.7574040183834851E-2</v>
      </c>
    </row>
    <row r="119" spans="1:3" x14ac:dyDescent="0.3">
      <c r="A119" s="16" t="s">
        <v>10685</v>
      </c>
      <c r="B119" s="9">
        <v>7.9286837555072633E-3</v>
      </c>
      <c r="C119" s="9">
        <v>7.9286837555072633E-3</v>
      </c>
    </row>
    <row r="120" spans="1:3" x14ac:dyDescent="0.3">
      <c r="A120" s="16" t="s">
        <v>10683</v>
      </c>
      <c r="B120" s="9">
        <v>-2.1284474937062942E-2</v>
      </c>
      <c r="C120" s="9">
        <v>-2.1284474937062942E-2</v>
      </c>
    </row>
    <row r="121" spans="1:3" x14ac:dyDescent="0.3">
      <c r="A121" s="16" t="s">
        <v>10682</v>
      </c>
      <c r="B121" s="9">
        <v>1.6336419319693381E-2</v>
      </c>
      <c r="C121" s="9">
        <v>1.6336419319693381E-2</v>
      </c>
    </row>
    <row r="122" spans="1:3" x14ac:dyDescent="0.3">
      <c r="A122" s="16" t="s">
        <v>10681</v>
      </c>
      <c r="B122" s="9">
        <v>-4.3082088176897345E-3</v>
      </c>
      <c r="C122" s="9">
        <v>-4.3082088176897345E-3</v>
      </c>
    </row>
    <row r="123" spans="1:3" x14ac:dyDescent="0.3">
      <c r="A123" s="16" t="s">
        <v>10679</v>
      </c>
      <c r="B123" s="9">
        <v>2.2657347485886364E-2</v>
      </c>
      <c r="C123" s="9">
        <v>2.2657347485886364E-2</v>
      </c>
    </row>
    <row r="124" spans="1:3" x14ac:dyDescent="0.3">
      <c r="A124" s="16" t="s">
        <v>10677</v>
      </c>
      <c r="B124" s="9">
        <v>-7.4955540767856913E-3</v>
      </c>
      <c r="C124" s="9">
        <v>-7.4955540767856913E-3</v>
      </c>
    </row>
    <row r="125" spans="1:3" x14ac:dyDescent="0.3">
      <c r="A125" s="16" t="s">
        <v>10675</v>
      </c>
      <c r="B125" s="9">
        <v>1.7188683282445449E-2</v>
      </c>
      <c r="C125" s="9">
        <v>1.7188683282445449E-2</v>
      </c>
    </row>
    <row r="126" spans="1:3" x14ac:dyDescent="0.3">
      <c r="A126" s="16" t="s">
        <v>10671</v>
      </c>
      <c r="B126" s="9">
        <v>-5.6893648439457274E-2</v>
      </c>
      <c r="C126" s="9">
        <v>-5.6893648439457274E-2</v>
      </c>
    </row>
    <row r="127" spans="1:3" x14ac:dyDescent="0.3">
      <c r="A127" s="16" t="s">
        <v>10669</v>
      </c>
      <c r="B127" s="9">
        <v>9.8222635569992153E-3</v>
      </c>
      <c r="C127" s="9">
        <v>9.8222635569992153E-3</v>
      </c>
    </row>
    <row r="128" spans="1:3" x14ac:dyDescent="0.3">
      <c r="A128" s="16" t="s">
        <v>10667</v>
      </c>
      <c r="B128" s="9">
        <v>1.0106115059234598E-3</v>
      </c>
      <c r="C128" s="9">
        <v>1.0106115059234598E-3</v>
      </c>
    </row>
    <row r="129" spans="1:3" x14ac:dyDescent="0.3">
      <c r="A129" s="16" t="s">
        <v>10665</v>
      </c>
      <c r="B129" s="9">
        <v>-2.9037052854545289E-2</v>
      </c>
      <c r="C129" s="9">
        <v>-2.9037052854545289E-2</v>
      </c>
    </row>
    <row r="130" spans="1:3" x14ac:dyDescent="0.3">
      <c r="A130" s="16" t="s">
        <v>10664</v>
      </c>
      <c r="B130" s="9">
        <v>1.2743413368444836E-2</v>
      </c>
      <c r="C130" s="9">
        <v>1.2743413368444836E-2</v>
      </c>
    </row>
    <row r="131" spans="1:3" x14ac:dyDescent="0.3">
      <c r="A131" s="16" t="s">
        <v>10662</v>
      </c>
      <c r="B131" s="9">
        <v>1.5283027980177158E-2</v>
      </c>
      <c r="C131" s="9">
        <v>1.5283027980177158E-2</v>
      </c>
    </row>
    <row r="132" spans="1:3" x14ac:dyDescent="0.3">
      <c r="A132" s="16" t="s">
        <v>10661</v>
      </c>
      <c r="B132" s="9">
        <v>1.9690274057479439E-2</v>
      </c>
      <c r="C132" s="9">
        <v>1.9690274057479439E-2</v>
      </c>
    </row>
    <row r="133" spans="1:3" x14ac:dyDescent="0.3">
      <c r="A133" s="16" t="s">
        <v>10659</v>
      </c>
      <c r="B133" s="9">
        <v>-1.263734809559338E-2</v>
      </c>
      <c r="C133" s="9">
        <v>-1.263734809559338E-2</v>
      </c>
    </row>
    <row r="134" spans="1:3" x14ac:dyDescent="0.3">
      <c r="A134" s="16" t="s">
        <v>10658</v>
      </c>
      <c r="B134" s="9">
        <v>-4.5182222793232911E-2</v>
      </c>
      <c r="C134" s="9">
        <v>-4.5182222793232911E-2</v>
      </c>
    </row>
    <row r="135" spans="1:3" x14ac:dyDescent="0.3">
      <c r="A135" s="16" t="s">
        <v>10656</v>
      </c>
      <c r="B135" s="9">
        <v>2.6262739547067232E-2</v>
      </c>
      <c r="C135" s="9">
        <v>2.6262739547067232E-2</v>
      </c>
    </row>
    <row r="136" spans="1:3" x14ac:dyDescent="0.3">
      <c r="A136" s="16" t="s">
        <v>10655</v>
      </c>
      <c r="B136" s="9">
        <v>-1.5120562993825333E-2</v>
      </c>
      <c r="C136" s="9">
        <v>-1.5120562993825333E-2</v>
      </c>
    </row>
    <row r="137" spans="1:3" x14ac:dyDescent="0.3">
      <c r="A137" s="16" t="s">
        <v>10653</v>
      </c>
      <c r="B137" s="9">
        <v>-2.13481423191265E-2</v>
      </c>
      <c r="C137" s="9">
        <v>-2.13481423191265E-2</v>
      </c>
    </row>
    <row r="138" spans="1:3" x14ac:dyDescent="0.3">
      <c r="A138" s="16" t="s">
        <v>10651</v>
      </c>
      <c r="B138" s="9">
        <v>-2.6888158640356069E-2</v>
      </c>
      <c r="C138" s="9">
        <v>-2.6888158640356069E-2</v>
      </c>
    </row>
    <row r="139" spans="1:3" x14ac:dyDescent="0.3">
      <c r="A139" s="16" t="s">
        <v>10650</v>
      </c>
      <c r="B139" s="9">
        <v>-2.2043508288615784E-2</v>
      </c>
      <c r="C139" s="9">
        <v>-2.2043508288615784E-2</v>
      </c>
    </row>
    <row r="140" spans="1:3" x14ac:dyDescent="0.3">
      <c r="A140" s="16" t="s">
        <v>10649</v>
      </c>
      <c r="B140" s="9">
        <v>7.4266620569086799E-4</v>
      </c>
      <c r="C140" s="9">
        <v>7.4266620569086799E-4</v>
      </c>
    </row>
    <row r="141" spans="1:3" x14ac:dyDescent="0.3">
      <c r="A141" s="16" t="s">
        <v>10648</v>
      </c>
      <c r="B141" s="9">
        <v>-4.0915065446852309E-3</v>
      </c>
      <c r="C141" s="9">
        <v>-4.0915065446852309E-3</v>
      </c>
    </row>
    <row r="142" spans="1:3" x14ac:dyDescent="0.3">
      <c r="A142" s="16" t="s">
        <v>10646</v>
      </c>
      <c r="B142" s="9">
        <v>1.1856381942411577E-2</v>
      </c>
      <c r="C142" s="9">
        <v>1.1856381942411577E-2</v>
      </c>
    </row>
    <row r="143" spans="1:3" x14ac:dyDescent="0.3">
      <c r="A143" s="16" t="s">
        <v>10644</v>
      </c>
      <c r="B143" s="9">
        <v>7.7050463744054026E-3</v>
      </c>
      <c r="C143" s="9">
        <v>7.7050463744054026E-3</v>
      </c>
    </row>
    <row r="144" spans="1:3" x14ac:dyDescent="0.3">
      <c r="A144" s="16" t="s">
        <v>10642</v>
      </c>
      <c r="B144" s="9">
        <v>-1.5841185930842175E-2</v>
      </c>
      <c r="C144" s="9">
        <v>-1.5841185930842175E-2</v>
      </c>
    </row>
    <row r="145" spans="1:3" x14ac:dyDescent="0.3">
      <c r="A145" s="16" t="s">
        <v>10640</v>
      </c>
      <c r="B145" s="9">
        <v>7.7677475832156583E-3</v>
      </c>
      <c r="C145" s="9">
        <v>7.7677475832156583E-3</v>
      </c>
    </row>
    <row r="146" spans="1:3" x14ac:dyDescent="0.3">
      <c r="A146" s="16" t="s">
        <v>10638</v>
      </c>
      <c r="B146" s="9">
        <v>1.6444733822471563E-2</v>
      </c>
      <c r="C146" s="9">
        <v>1.6444733822471563E-2</v>
      </c>
    </row>
    <row r="147" spans="1:3" x14ac:dyDescent="0.3">
      <c r="A147" s="16" t="s">
        <v>10636</v>
      </c>
      <c r="B147" s="9">
        <v>2.5761710894613515E-2</v>
      </c>
      <c r="C147" s="9">
        <v>2.5761710894613515E-2</v>
      </c>
    </row>
    <row r="148" spans="1:3" x14ac:dyDescent="0.3">
      <c r="A148" s="16" t="s">
        <v>10634</v>
      </c>
      <c r="B148" s="9">
        <v>3.6758646086720463E-2</v>
      </c>
      <c r="C148" s="9">
        <v>3.6758646086720463E-2</v>
      </c>
    </row>
    <row r="149" spans="1:3" x14ac:dyDescent="0.3">
      <c r="A149" s="16" t="s">
        <v>10632</v>
      </c>
      <c r="B149" s="9">
        <v>-2.936814966443356E-2</v>
      </c>
      <c r="C149" s="9">
        <v>-2.936814966443356E-2</v>
      </c>
    </row>
    <row r="150" spans="1:3" x14ac:dyDescent="0.3">
      <c r="A150" s="16" t="s">
        <v>10630</v>
      </c>
      <c r="B150" s="9">
        <v>1.323599957229122E-2</v>
      </c>
      <c r="C150" s="9">
        <v>1.323599957229122E-2</v>
      </c>
    </row>
    <row r="151" spans="1:3" x14ac:dyDescent="0.3">
      <c r="A151" s="16" t="s">
        <v>10628</v>
      </c>
      <c r="B151" s="9">
        <v>3.3013037109632132E-2</v>
      </c>
      <c r="C151" s="9">
        <v>3.3013037109632132E-2</v>
      </c>
    </row>
    <row r="152" spans="1:3" x14ac:dyDescent="0.3">
      <c r="A152" s="16" t="s">
        <v>10627</v>
      </c>
      <c r="B152" s="9">
        <v>3.3254092928557022E-2</v>
      </c>
      <c r="C152" s="9">
        <v>3.3254092928557022E-2</v>
      </c>
    </row>
    <row r="153" spans="1:3" x14ac:dyDescent="0.3">
      <c r="A153" s="16" t="s">
        <v>10625</v>
      </c>
      <c r="B153" s="9">
        <v>-1.0089589253832208E-2</v>
      </c>
      <c r="C153" s="9">
        <v>-1.0089589253832208E-2</v>
      </c>
    </row>
    <row r="154" spans="1:3" x14ac:dyDescent="0.3">
      <c r="A154" s="16" t="s">
        <v>10624</v>
      </c>
      <c r="B154" s="9">
        <v>2.9333287646459247E-2</v>
      </c>
      <c r="C154" s="9">
        <v>2.9333287646459247E-2</v>
      </c>
    </row>
    <row r="155" spans="1:3" x14ac:dyDescent="0.3">
      <c r="A155" s="16" t="s">
        <v>10623</v>
      </c>
      <c r="B155" s="9">
        <v>2.1992718015034576E-2</v>
      </c>
      <c r="C155" s="9">
        <v>2.1992718015034576E-2</v>
      </c>
    </row>
    <row r="156" spans="1:3" x14ac:dyDescent="0.3">
      <c r="A156" s="16" t="s">
        <v>10621</v>
      </c>
      <c r="B156" s="9">
        <v>1.0817598921022875E-2</v>
      </c>
      <c r="C156" s="9">
        <v>1.0817598921022875E-2</v>
      </c>
    </row>
    <row r="157" spans="1:3" x14ac:dyDescent="0.3">
      <c r="A157" s="16" t="s">
        <v>10619</v>
      </c>
      <c r="B157" s="9">
        <v>-7.5646197345504776E-2</v>
      </c>
      <c r="C157" s="9">
        <v>-7.5646197345504776E-2</v>
      </c>
    </row>
    <row r="158" spans="1:3" x14ac:dyDescent="0.3">
      <c r="A158" s="16" t="s">
        <v>10617</v>
      </c>
      <c r="B158" s="9">
        <v>9.2409898537298748E-3</v>
      </c>
      <c r="C158" s="9">
        <v>9.2409898537298748E-3</v>
      </c>
    </row>
    <row r="159" spans="1:3" x14ac:dyDescent="0.3">
      <c r="A159" s="16" t="s">
        <v>10616</v>
      </c>
      <c r="B159" s="9">
        <v>5.2424759648500444E-3</v>
      </c>
      <c r="C159" s="9">
        <v>5.2424759648500444E-3</v>
      </c>
    </row>
    <row r="160" spans="1:3" x14ac:dyDescent="0.3">
      <c r="A160" s="16" t="s">
        <v>10614</v>
      </c>
      <c r="B160" s="9">
        <v>-2.2138687093727558E-2</v>
      </c>
      <c r="C160" s="9">
        <v>-2.2138687093727558E-2</v>
      </c>
    </row>
    <row r="161" spans="1:3" x14ac:dyDescent="0.3">
      <c r="A161" s="16" t="s">
        <v>10612</v>
      </c>
      <c r="B161" s="9">
        <v>2.5075546767037216E-2</v>
      </c>
      <c r="C161" s="9">
        <v>2.5075546767037216E-2</v>
      </c>
    </row>
    <row r="162" spans="1:3" x14ac:dyDescent="0.3">
      <c r="A162" s="16" t="s">
        <v>10610</v>
      </c>
      <c r="B162" s="9">
        <v>-1.1140351126137489E-2</v>
      </c>
      <c r="C162" s="9">
        <v>-1.1140351126137489E-2</v>
      </c>
    </row>
    <row r="163" spans="1:3" x14ac:dyDescent="0.3">
      <c r="A163" s="16" t="s">
        <v>10608</v>
      </c>
      <c r="B163" s="9">
        <v>1.3170894231945014E-3</v>
      </c>
      <c r="C163" s="9">
        <v>1.3170894231945014E-3</v>
      </c>
    </row>
    <row r="164" spans="1:3" x14ac:dyDescent="0.3">
      <c r="A164" s="16" t="s">
        <v>10606</v>
      </c>
      <c r="B164" s="9">
        <v>3.141958855350533E-2</v>
      </c>
      <c r="C164" s="9">
        <v>3.141958855350533E-2</v>
      </c>
    </row>
    <row r="165" spans="1:3" x14ac:dyDescent="0.3">
      <c r="A165" s="16" t="s">
        <v>10605</v>
      </c>
      <c r="B165" s="9">
        <v>1.9577511923601021E-2</v>
      </c>
      <c r="C165" s="9">
        <v>1.9577511923601021E-2</v>
      </c>
    </row>
    <row r="166" spans="1:3" x14ac:dyDescent="0.3">
      <c r="A166" s="16" t="s">
        <v>10603</v>
      </c>
      <c r="B166" s="9">
        <v>-8.1633106391609811E-3</v>
      </c>
      <c r="C166" s="9">
        <v>-8.1633106391609811E-3</v>
      </c>
    </row>
    <row r="167" spans="1:3" x14ac:dyDescent="0.3">
      <c r="A167" s="16" t="s">
        <v>10602</v>
      </c>
      <c r="B167" s="9">
        <v>4.0899852515252876E-3</v>
      </c>
      <c r="C167" s="9">
        <v>4.0899852515252876E-3</v>
      </c>
    </row>
    <row r="168" spans="1:3" x14ac:dyDescent="0.3">
      <c r="A168" s="16" t="s">
        <v>10598</v>
      </c>
      <c r="B168" s="9">
        <v>3.4863935113280307E-2</v>
      </c>
      <c r="C168" s="9">
        <v>3.4863935113280307E-2</v>
      </c>
    </row>
    <row r="169" spans="1:3" x14ac:dyDescent="0.3">
      <c r="A169" s="16" t="s">
        <v>10597</v>
      </c>
      <c r="B169" s="9">
        <v>3.8660776598126279E-2</v>
      </c>
      <c r="C169" s="9">
        <v>3.8660776598126279E-2</v>
      </c>
    </row>
    <row r="170" spans="1:3" x14ac:dyDescent="0.3">
      <c r="A170" s="16" t="s">
        <v>10595</v>
      </c>
      <c r="B170" s="9">
        <v>7.8454564840998147E-3</v>
      </c>
      <c r="C170" s="9">
        <v>7.8454564840998147E-3</v>
      </c>
    </row>
    <row r="171" spans="1:3" x14ac:dyDescent="0.3">
      <c r="A171" s="16" t="s">
        <v>10593</v>
      </c>
      <c r="B171" s="9">
        <v>-5.2588976897995153E-2</v>
      </c>
      <c r="C171" s="9">
        <v>-5.2588976897995153E-2</v>
      </c>
    </row>
    <row r="172" spans="1:3" x14ac:dyDescent="0.3">
      <c r="A172" s="16" t="s">
        <v>10591</v>
      </c>
      <c r="B172" s="9">
        <v>2.5302554664785905E-2</v>
      </c>
      <c r="C172" s="9">
        <v>2.5302554664785905E-2</v>
      </c>
    </row>
    <row r="173" spans="1:3" x14ac:dyDescent="0.3">
      <c r="A173" s="16" t="s">
        <v>10589</v>
      </c>
      <c r="B173" s="9">
        <v>-3.4496612686992348E-2</v>
      </c>
      <c r="C173" s="9">
        <v>-3.4496612686992348E-2</v>
      </c>
    </row>
    <row r="174" spans="1:3" x14ac:dyDescent="0.3">
      <c r="A174" s="16" t="s">
        <v>10588</v>
      </c>
      <c r="B174" s="9">
        <v>-2.9685041736507593E-2</v>
      </c>
      <c r="C174" s="9">
        <v>-2.9685041736507593E-2</v>
      </c>
    </row>
    <row r="175" spans="1:3" x14ac:dyDescent="0.3">
      <c r="A175" s="16" t="s">
        <v>10586</v>
      </c>
      <c r="B175" s="9">
        <v>1.2919669229896869E-2</v>
      </c>
      <c r="C175" s="9">
        <v>1.2919669229896869E-2</v>
      </c>
    </row>
    <row r="176" spans="1:3" x14ac:dyDescent="0.3">
      <c r="A176" s="16" t="s">
        <v>10584</v>
      </c>
      <c r="B176" s="9">
        <v>6.191297345691936E-2</v>
      </c>
      <c r="C176" s="9">
        <v>6.191297345691936E-2</v>
      </c>
    </row>
    <row r="177" spans="1:3" x14ac:dyDescent="0.3">
      <c r="A177" s="16" t="s">
        <v>10583</v>
      </c>
      <c r="B177" s="9">
        <v>1.4027114855997802E-2</v>
      </c>
      <c r="C177" s="9">
        <v>1.4027114855997802E-2</v>
      </c>
    </row>
    <row r="178" spans="1:3" x14ac:dyDescent="0.3">
      <c r="A178" s="16" t="s">
        <v>10581</v>
      </c>
      <c r="B178" s="9">
        <v>-2.4380705347605329E-2</v>
      </c>
      <c r="C178" s="9">
        <v>-2.4380705347605329E-2</v>
      </c>
    </row>
    <row r="179" spans="1:3" x14ac:dyDescent="0.3">
      <c r="A179" s="16" t="s">
        <v>10579</v>
      </c>
      <c r="B179" s="9">
        <v>3.2655513656438904E-3</v>
      </c>
      <c r="C179" s="9">
        <v>3.2655513656438904E-3</v>
      </c>
    </row>
    <row r="180" spans="1:3" x14ac:dyDescent="0.3">
      <c r="A180" s="16" t="s">
        <v>10577</v>
      </c>
      <c r="B180" s="9">
        <v>-3.039198860473322E-2</v>
      </c>
      <c r="C180" s="9">
        <v>-3.039198860473322E-2</v>
      </c>
    </row>
    <row r="181" spans="1:3" x14ac:dyDescent="0.3">
      <c r="A181" s="16" t="s">
        <v>10576</v>
      </c>
      <c r="B181" s="9">
        <v>-4.6272712330678506E-2</v>
      </c>
      <c r="C181" s="9">
        <v>-4.6272712330678506E-2</v>
      </c>
    </row>
    <row r="182" spans="1:3" x14ac:dyDescent="0.3">
      <c r="A182" s="16" t="s">
        <v>10574</v>
      </c>
      <c r="B182" s="9">
        <v>-3.2853824871078269E-2</v>
      </c>
      <c r="C182" s="9">
        <v>-3.2853824871078269E-2</v>
      </c>
    </row>
    <row r="183" spans="1:3" x14ac:dyDescent="0.3">
      <c r="A183" s="16" t="s">
        <v>10572</v>
      </c>
      <c r="B183" s="9">
        <v>5.9347355198147468E-3</v>
      </c>
      <c r="C183" s="9">
        <v>5.9347355198147468E-3</v>
      </c>
    </row>
    <row r="184" spans="1:3" x14ac:dyDescent="0.3">
      <c r="A184" s="16" t="s">
        <v>10570</v>
      </c>
      <c r="B184" s="9">
        <v>3.9370129593395992E-3</v>
      </c>
      <c r="C184" s="9">
        <v>3.9370129593395992E-3</v>
      </c>
    </row>
    <row r="185" spans="1:3" x14ac:dyDescent="0.3">
      <c r="A185" s="16" t="s">
        <v>10569</v>
      </c>
      <c r="B185" s="9">
        <v>-4.2815904198508052E-2</v>
      </c>
      <c r="C185" s="9">
        <v>-4.2815904198508052E-2</v>
      </c>
    </row>
    <row r="186" spans="1:3" x14ac:dyDescent="0.3">
      <c r="A186" s="16" t="s">
        <v>10567</v>
      </c>
      <c r="B186" s="9">
        <v>1.9628379743581875E-2</v>
      </c>
      <c r="C186" s="9">
        <v>1.9628379743581875E-2</v>
      </c>
    </row>
    <row r="187" spans="1:3" x14ac:dyDescent="0.3">
      <c r="A187" s="16" t="s">
        <v>10566</v>
      </c>
      <c r="B187" s="9">
        <v>4.0714750163886509E-2</v>
      </c>
      <c r="C187" s="9">
        <v>4.0714750163886509E-2</v>
      </c>
    </row>
    <row r="188" spans="1:3" x14ac:dyDescent="0.3">
      <c r="A188" s="16" t="s">
        <v>10564</v>
      </c>
      <c r="B188" s="9">
        <v>-9.6571711995886266E-4</v>
      </c>
      <c r="C188" s="9">
        <v>-9.6571711995886266E-4</v>
      </c>
    </row>
    <row r="189" spans="1:3" x14ac:dyDescent="0.3">
      <c r="A189" s="16" t="s">
        <v>10562</v>
      </c>
      <c r="B189" s="9">
        <v>-1.7216601963231569E-2</v>
      </c>
      <c r="C189" s="9">
        <v>-1.7216601963231569E-2</v>
      </c>
    </row>
    <row r="190" spans="1:3" x14ac:dyDescent="0.3">
      <c r="A190" s="16" t="s">
        <v>10560</v>
      </c>
      <c r="B190" s="9">
        <v>-2.0858230120409695E-2</v>
      </c>
      <c r="C190" s="9">
        <v>-2.0858230120409695E-2</v>
      </c>
    </row>
    <row r="191" spans="1:3" x14ac:dyDescent="0.3">
      <c r="A191" s="16" t="s">
        <v>10558</v>
      </c>
      <c r="B191" s="9">
        <v>7.0011954589835612E-3</v>
      </c>
      <c r="C191" s="9">
        <v>7.0011954589835612E-3</v>
      </c>
    </row>
    <row r="192" spans="1:3" x14ac:dyDescent="0.3">
      <c r="A192" s="16" t="s">
        <v>10557</v>
      </c>
      <c r="B192" s="9">
        <v>2.1689972882613255E-2</v>
      </c>
      <c r="C192" s="9">
        <v>2.1689972882613255E-2</v>
      </c>
    </row>
    <row r="193" spans="1:3" x14ac:dyDescent="0.3">
      <c r="A193" s="16" t="s">
        <v>10555</v>
      </c>
      <c r="B193" s="9">
        <v>3.4822237380729107E-2</v>
      </c>
      <c r="C193" s="9">
        <v>3.4822237380729107E-2</v>
      </c>
    </row>
    <row r="194" spans="1:3" x14ac:dyDescent="0.3">
      <c r="A194" s="16" t="s">
        <v>10553</v>
      </c>
      <c r="B194" s="9">
        <v>-1.8856070954610732E-3</v>
      </c>
      <c r="C194" s="9">
        <v>-1.8856070954610732E-3</v>
      </c>
    </row>
    <row r="195" spans="1:3" x14ac:dyDescent="0.3">
      <c r="A195" s="16" t="s">
        <v>10551</v>
      </c>
      <c r="B195" s="9">
        <v>8.4412848026366089E-2</v>
      </c>
      <c r="C195" s="9">
        <v>8.4412848026366089E-2</v>
      </c>
    </row>
    <row r="196" spans="1:3" x14ac:dyDescent="0.3">
      <c r="A196" s="16" t="s">
        <v>10549</v>
      </c>
      <c r="B196" s="9">
        <v>-6.1709338269467548E-2</v>
      </c>
      <c r="C196" s="9">
        <v>-6.1709338269467548E-2</v>
      </c>
    </row>
    <row r="197" spans="1:3" x14ac:dyDescent="0.3">
      <c r="A197" s="16" t="s">
        <v>10547</v>
      </c>
      <c r="B197" s="9">
        <v>-1.9249274888811143E-2</v>
      </c>
      <c r="C197" s="9">
        <v>-1.9249274888811143E-2</v>
      </c>
    </row>
    <row r="198" spans="1:3" x14ac:dyDescent="0.3">
      <c r="A198" s="16" t="s">
        <v>10545</v>
      </c>
      <c r="B198" s="9">
        <v>-2.4434025337282023E-2</v>
      </c>
      <c r="C198" s="9">
        <v>-2.4434025337282023E-2</v>
      </c>
    </row>
    <row r="199" spans="1:3" x14ac:dyDescent="0.3">
      <c r="A199" s="16" t="s">
        <v>10543</v>
      </c>
      <c r="B199" s="9">
        <v>-9.6416526832830685E-4</v>
      </c>
      <c r="C199" s="9">
        <v>-9.6416526832830685E-4</v>
      </c>
    </row>
    <row r="200" spans="1:3" x14ac:dyDescent="0.3">
      <c r="A200" s="16" t="s">
        <v>10542</v>
      </c>
      <c r="B200" s="9">
        <v>-1.1643081074738732E-2</v>
      </c>
      <c r="C200" s="9">
        <v>-1.1643081074738732E-2</v>
      </c>
    </row>
    <row r="201" spans="1:3" x14ac:dyDescent="0.3">
      <c r="A201" s="16" t="s">
        <v>10540</v>
      </c>
      <c r="B201" s="9">
        <v>2.8225093670876143E-2</v>
      </c>
      <c r="C201" s="9">
        <v>2.8225093670876143E-2</v>
      </c>
    </row>
    <row r="202" spans="1:3" x14ac:dyDescent="0.3">
      <c r="A202" s="16" t="s">
        <v>10538</v>
      </c>
      <c r="B202" s="9">
        <v>1.4754623340439569E-2</v>
      </c>
      <c r="C202" s="9">
        <v>1.4754623340439569E-2</v>
      </c>
    </row>
    <row r="203" spans="1:3" x14ac:dyDescent="0.3">
      <c r="A203" s="16" t="s">
        <v>10537</v>
      </c>
      <c r="B203" s="9">
        <v>-1.5703840307771798E-2</v>
      </c>
      <c r="C203" s="9">
        <v>-1.5703840307771798E-2</v>
      </c>
    </row>
    <row r="204" spans="1:3" x14ac:dyDescent="0.3">
      <c r="A204" s="16" t="s">
        <v>10536</v>
      </c>
      <c r="B204" s="9">
        <v>-7.3074193317867794E-3</v>
      </c>
      <c r="C204" s="9">
        <v>-7.3074193317867794E-3</v>
      </c>
    </row>
    <row r="205" spans="1:3" x14ac:dyDescent="0.3">
      <c r="A205" s="16" t="s">
        <v>10534</v>
      </c>
      <c r="B205" s="9">
        <v>1.8951925415866908E-2</v>
      </c>
      <c r="C205" s="9">
        <v>1.8951925415866908E-2</v>
      </c>
    </row>
    <row r="206" spans="1:3" x14ac:dyDescent="0.3">
      <c r="A206" s="16" t="s">
        <v>10533</v>
      </c>
      <c r="B206" s="9">
        <v>-3.2112121767468846E-2</v>
      </c>
      <c r="C206" s="9">
        <v>-3.2112121767468846E-2</v>
      </c>
    </row>
    <row r="207" spans="1:3" x14ac:dyDescent="0.3">
      <c r="A207" s="16" t="s">
        <v>10531</v>
      </c>
      <c r="B207" s="9">
        <v>6.1201672752472271E-3</v>
      </c>
      <c r="C207" s="9">
        <v>6.1201672752472271E-3</v>
      </c>
    </row>
    <row r="208" spans="1:3" x14ac:dyDescent="0.3">
      <c r="A208" s="16" t="s">
        <v>10529</v>
      </c>
      <c r="B208" s="9">
        <v>-1.2278021768409008E-2</v>
      </c>
      <c r="C208" s="9">
        <v>-1.2278021768409008E-2</v>
      </c>
    </row>
    <row r="209" spans="1:3" x14ac:dyDescent="0.3">
      <c r="A209" s="16" t="s">
        <v>10527</v>
      </c>
      <c r="B209" s="9">
        <v>1.7722390700870994E-2</v>
      </c>
      <c r="C209" s="9">
        <v>1.7722390700870994E-2</v>
      </c>
    </row>
    <row r="210" spans="1:3" x14ac:dyDescent="0.3">
      <c r="A210" s="16" t="s">
        <v>10526</v>
      </c>
      <c r="B210" s="9">
        <v>-1.7072406927581128E-2</v>
      </c>
      <c r="C210" s="9">
        <v>-1.7072406927581128E-2</v>
      </c>
    </row>
    <row r="211" spans="1:3" x14ac:dyDescent="0.3">
      <c r="A211" s="16" t="s">
        <v>10524</v>
      </c>
      <c r="B211" s="9">
        <v>2.2716219406635702E-3</v>
      </c>
      <c r="C211" s="9">
        <v>2.2716219406635702E-3</v>
      </c>
    </row>
    <row r="212" spans="1:3" x14ac:dyDescent="0.3">
      <c r="A212" s="16" t="s">
        <v>10522</v>
      </c>
      <c r="B212" s="9">
        <v>1.4161807329393932E-2</v>
      </c>
      <c r="C212" s="9">
        <v>1.4161807329393932E-2</v>
      </c>
    </row>
    <row r="213" spans="1:3" x14ac:dyDescent="0.3">
      <c r="A213" s="16" t="s">
        <v>10521</v>
      </c>
      <c r="B213" s="9">
        <v>1.2387009265434302E-2</v>
      </c>
      <c r="C213" s="9">
        <v>1.2387009265434302E-2</v>
      </c>
    </row>
    <row r="214" spans="1:3" x14ac:dyDescent="0.3">
      <c r="A214" s="16" t="s">
        <v>10519</v>
      </c>
      <c r="B214" s="9">
        <v>-1.1428695823622744E-2</v>
      </c>
      <c r="C214" s="9">
        <v>-1.1428695823622744E-2</v>
      </c>
    </row>
    <row r="215" spans="1:3" x14ac:dyDescent="0.3">
      <c r="A215" s="16" t="s">
        <v>10517</v>
      </c>
      <c r="B215" s="9">
        <v>2.6466573188163055E-2</v>
      </c>
      <c r="C215" s="9">
        <v>2.6466573188163055E-2</v>
      </c>
    </row>
    <row r="216" spans="1:3" x14ac:dyDescent="0.3">
      <c r="A216" s="16" t="s">
        <v>10515</v>
      </c>
      <c r="B216" s="9">
        <v>-4.3627367421967362E-3</v>
      </c>
      <c r="C216" s="9">
        <v>-4.3627367421967362E-3</v>
      </c>
    </row>
    <row r="217" spans="1:3" x14ac:dyDescent="0.3">
      <c r="A217" s="16" t="s">
        <v>10513</v>
      </c>
      <c r="B217" s="9">
        <v>2.8327017180925396E-2</v>
      </c>
      <c r="C217" s="9">
        <v>2.8327017180925396E-2</v>
      </c>
    </row>
    <row r="218" spans="1:3" x14ac:dyDescent="0.3">
      <c r="A218" s="16" t="s">
        <v>10511</v>
      </c>
      <c r="B218" s="9">
        <v>-7.6185040133749746E-3</v>
      </c>
      <c r="C218" s="9">
        <v>-7.6185040133749746E-3</v>
      </c>
    </row>
    <row r="219" spans="1:3" x14ac:dyDescent="0.3">
      <c r="A219" s="16" t="s">
        <v>10509</v>
      </c>
      <c r="B219" s="9">
        <v>3.634579365028541E-2</v>
      </c>
      <c r="C219" s="9">
        <v>3.634579365028541E-2</v>
      </c>
    </row>
    <row r="220" spans="1:3" x14ac:dyDescent="0.3">
      <c r="A220" s="16" t="s">
        <v>10507</v>
      </c>
      <c r="B220" s="9">
        <v>-3.3901551675681228E-2</v>
      </c>
      <c r="C220" s="9">
        <v>-3.3901551675681228E-2</v>
      </c>
    </row>
    <row r="221" spans="1:3" x14ac:dyDescent="0.3">
      <c r="A221" s="16" t="s">
        <v>10505</v>
      </c>
      <c r="B221" s="9">
        <v>9.4154074447672688E-3</v>
      </c>
      <c r="C221" s="9">
        <v>9.4154074447672688E-3</v>
      </c>
    </row>
    <row r="222" spans="1:3" x14ac:dyDescent="0.3">
      <c r="A222" s="16" t="s">
        <v>10503</v>
      </c>
      <c r="B222" s="9">
        <v>-3.0234316178913786E-4</v>
      </c>
      <c r="C222" s="9">
        <v>-3.0234316178913786E-4</v>
      </c>
    </row>
    <row r="223" spans="1:3" x14ac:dyDescent="0.3">
      <c r="A223" s="16" t="s">
        <v>10501</v>
      </c>
      <c r="B223" s="9">
        <v>9.0675538931583172E-4</v>
      </c>
      <c r="C223" s="9">
        <v>9.0675538931583172E-4</v>
      </c>
    </row>
    <row r="224" spans="1:3" x14ac:dyDescent="0.3">
      <c r="A224" s="16" t="s">
        <v>10499</v>
      </c>
      <c r="B224" s="9">
        <v>4.2206876042302126E-3</v>
      </c>
      <c r="C224" s="9">
        <v>4.2206876042302126E-3</v>
      </c>
    </row>
    <row r="225" spans="1:3" x14ac:dyDescent="0.3">
      <c r="A225" s="16" t="s">
        <v>10495</v>
      </c>
      <c r="B225" s="9">
        <v>-3.6166404701886618E-3</v>
      </c>
      <c r="C225" s="9">
        <v>-3.6166404701886618E-3</v>
      </c>
    </row>
    <row r="226" spans="1:3" x14ac:dyDescent="0.3">
      <c r="A226" s="16" t="s">
        <v>10493</v>
      </c>
      <c r="B226" s="9">
        <v>-1.8132371241807201E-3</v>
      </c>
      <c r="C226" s="9">
        <v>-1.8132371241807201E-3</v>
      </c>
    </row>
    <row r="227" spans="1:3" x14ac:dyDescent="0.3">
      <c r="A227" s="16" t="s">
        <v>10492</v>
      </c>
      <c r="B227" s="9">
        <v>-2.6668247082161409E-2</v>
      </c>
      <c r="C227" s="9">
        <v>-2.6668247082161409E-2</v>
      </c>
    </row>
    <row r="228" spans="1:3" x14ac:dyDescent="0.3">
      <c r="A228" s="16" t="s">
        <v>10490</v>
      </c>
      <c r="B228" s="9">
        <v>1.5107424681085495E-2</v>
      </c>
      <c r="C228" s="9">
        <v>1.5107424681085495E-2</v>
      </c>
    </row>
    <row r="229" spans="1:3" x14ac:dyDescent="0.3">
      <c r="A229" s="16" t="s">
        <v>10488</v>
      </c>
      <c r="B229" s="9">
        <v>-2.4784416069787835E-2</v>
      </c>
      <c r="C229" s="9">
        <v>-2.4784416069787835E-2</v>
      </c>
    </row>
    <row r="230" spans="1:3" x14ac:dyDescent="0.3">
      <c r="A230" s="16" t="s">
        <v>10487</v>
      </c>
      <c r="B230" s="9">
        <v>-5.5130800751044449E-2</v>
      </c>
      <c r="C230" s="9">
        <v>-5.5130800751044449E-2</v>
      </c>
    </row>
    <row r="231" spans="1:3" x14ac:dyDescent="0.3">
      <c r="A231" s="16" t="s">
        <v>10485</v>
      </c>
      <c r="B231" s="9">
        <v>-2.7896280456134112E-2</v>
      </c>
      <c r="C231" s="9">
        <v>-2.7896280456134112E-2</v>
      </c>
    </row>
    <row r="232" spans="1:3" x14ac:dyDescent="0.3">
      <c r="A232" s="16" t="s">
        <v>10483</v>
      </c>
      <c r="B232" s="9">
        <v>-5.4275528960423362E-2</v>
      </c>
      <c r="C232" s="9">
        <v>-5.4275528960423362E-2</v>
      </c>
    </row>
    <row r="233" spans="1:3" x14ac:dyDescent="0.3">
      <c r="A233" s="16" t="s">
        <v>10482</v>
      </c>
      <c r="B233" s="9">
        <v>7.8853455176049886E-3</v>
      </c>
      <c r="C233" s="9">
        <v>7.8853455176049886E-3</v>
      </c>
    </row>
    <row r="234" spans="1:3" x14ac:dyDescent="0.3">
      <c r="A234" s="16" t="s">
        <v>10480</v>
      </c>
      <c r="B234" s="9">
        <v>-1.9467089164834719E-2</v>
      </c>
      <c r="C234" s="9">
        <v>-1.9467089164834719E-2</v>
      </c>
    </row>
    <row r="235" spans="1:3" x14ac:dyDescent="0.3">
      <c r="A235" s="16" t="s">
        <v>10478</v>
      </c>
      <c r="B235" s="9">
        <v>-3.3688175498949431E-2</v>
      </c>
      <c r="C235" s="9">
        <v>-3.3688175498949431E-2</v>
      </c>
    </row>
    <row r="236" spans="1:3" x14ac:dyDescent="0.3">
      <c r="A236" s="16" t="s">
        <v>10476</v>
      </c>
      <c r="B236" s="9">
        <v>3.6233168692275809E-2</v>
      </c>
      <c r="C236" s="9">
        <v>3.6233168692275809E-2</v>
      </c>
    </row>
    <row r="237" spans="1:3" x14ac:dyDescent="0.3">
      <c r="A237" s="16" t="s">
        <v>10474</v>
      </c>
      <c r="B237" s="9">
        <v>-1.7582870557866819E-2</v>
      </c>
      <c r="C237" s="9">
        <v>-1.7582870557866819E-2</v>
      </c>
    </row>
    <row r="238" spans="1:3" x14ac:dyDescent="0.3">
      <c r="A238" s="16" t="s">
        <v>10472</v>
      </c>
      <c r="B238" s="9">
        <v>-7.3596419580540584E-2</v>
      </c>
      <c r="C238" s="9">
        <v>-7.3596419580540584E-2</v>
      </c>
    </row>
    <row r="239" spans="1:3" x14ac:dyDescent="0.3">
      <c r="A239" s="16" t="s">
        <v>10470</v>
      </c>
      <c r="B239" s="9">
        <v>8.7129264069236607E-3</v>
      </c>
      <c r="C239" s="9">
        <v>8.7129264069236607E-3</v>
      </c>
    </row>
    <row r="240" spans="1:3" x14ac:dyDescent="0.3">
      <c r="A240" s="16" t="s">
        <v>10468</v>
      </c>
      <c r="B240" s="9">
        <v>2.0683664194421077E-2</v>
      </c>
      <c r="C240" s="9">
        <v>2.0683664194421077E-2</v>
      </c>
    </row>
    <row r="241" spans="1:3" x14ac:dyDescent="0.3">
      <c r="A241" s="16" t="s">
        <v>10466</v>
      </c>
      <c r="B241" s="9">
        <v>1.3428170312441982E-2</v>
      </c>
      <c r="C241" s="9">
        <v>1.3428170312441982E-2</v>
      </c>
    </row>
    <row r="242" spans="1:3" x14ac:dyDescent="0.3">
      <c r="A242" s="16" t="s">
        <v>10464</v>
      </c>
      <c r="B242" s="9">
        <v>-4.8409139207687531E-2</v>
      </c>
      <c r="C242" s="9">
        <v>-4.8409139207687531E-2</v>
      </c>
    </row>
    <row r="243" spans="1:3" x14ac:dyDescent="0.3">
      <c r="A243" s="16" t="s">
        <v>10462</v>
      </c>
      <c r="B243" s="9">
        <v>-8.4686808167193914E-2</v>
      </c>
      <c r="C243" s="9">
        <v>-8.4686808167193914E-2</v>
      </c>
    </row>
    <row r="244" spans="1:3" x14ac:dyDescent="0.3">
      <c r="A244" s="16" t="s">
        <v>10460</v>
      </c>
      <c r="B244" s="9">
        <v>2.7481334396414665E-2</v>
      </c>
      <c r="C244" s="9">
        <v>2.7481334396414665E-2</v>
      </c>
    </row>
    <row r="245" spans="1:3" x14ac:dyDescent="0.3">
      <c r="A245" s="16" t="s">
        <v>10458</v>
      </c>
      <c r="B245" s="9">
        <v>2.1155074528192322E-3</v>
      </c>
      <c r="C245" s="9">
        <v>2.1155074528192322E-3</v>
      </c>
    </row>
    <row r="246" spans="1:3" x14ac:dyDescent="0.3">
      <c r="A246" s="16" t="s">
        <v>10456</v>
      </c>
      <c r="B246" s="9">
        <v>1.5933251116766006E-2</v>
      </c>
      <c r="C246" s="9">
        <v>1.5933251116766006E-2</v>
      </c>
    </row>
    <row r="247" spans="1:3" x14ac:dyDescent="0.3">
      <c r="A247" s="16" t="s">
        <v>10454</v>
      </c>
      <c r="B247" s="9">
        <v>-1.3822209589692594E-2</v>
      </c>
      <c r="C247" s="9">
        <v>-1.3822209589692594E-2</v>
      </c>
    </row>
    <row r="248" spans="1:3" x14ac:dyDescent="0.3">
      <c r="A248" s="16" t="s">
        <v>10452</v>
      </c>
      <c r="B248" s="9">
        <v>6.7255402734245733E-3</v>
      </c>
      <c r="C248" s="9">
        <v>6.7255402734245733E-3</v>
      </c>
    </row>
    <row r="249" spans="1:3" x14ac:dyDescent="0.3">
      <c r="A249" s="16" t="s">
        <v>10450</v>
      </c>
      <c r="B249" s="9">
        <v>1.7853909995764E-2</v>
      </c>
      <c r="C249" s="9">
        <v>1.7853909995764E-2</v>
      </c>
    </row>
    <row r="250" spans="1:3" x14ac:dyDescent="0.3">
      <c r="A250" s="16" t="s">
        <v>10448</v>
      </c>
      <c r="B250" s="9">
        <v>2.9598755097180147E-2</v>
      </c>
      <c r="C250" s="9">
        <v>2.9598755097180147E-2</v>
      </c>
    </row>
    <row r="251" spans="1:3" x14ac:dyDescent="0.3">
      <c r="A251" s="16" t="s">
        <v>10446</v>
      </c>
      <c r="B251" s="9">
        <v>1.270362459350927E-2</v>
      </c>
      <c r="C251" s="9">
        <v>1.270362459350927E-2</v>
      </c>
    </row>
    <row r="252" spans="1:3" x14ac:dyDescent="0.3">
      <c r="A252" s="16" t="s">
        <v>10444</v>
      </c>
      <c r="B252" s="9">
        <v>-6.7287014209911414E-3</v>
      </c>
      <c r="C252" s="9">
        <v>-6.7287014209911414E-3</v>
      </c>
    </row>
    <row r="253" spans="1:3" x14ac:dyDescent="0.3">
      <c r="A253" s="16" t="s">
        <v>10443</v>
      </c>
      <c r="B253" s="9">
        <v>-3.0238143346552018E-2</v>
      </c>
      <c r="C253" s="9">
        <v>-3.0238143346552018E-2</v>
      </c>
    </row>
    <row r="254" spans="1:3" x14ac:dyDescent="0.3">
      <c r="A254" s="16" t="s">
        <v>10442</v>
      </c>
      <c r="B254" s="9">
        <v>6.5279709584520843E-3</v>
      </c>
      <c r="C254" s="9">
        <v>6.5279709584520843E-3</v>
      </c>
    </row>
    <row r="255" spans="1:3" x14ac:dyDescent="0.3">
      <c r="A255" s="16" t="s">
        <v>10441</v>
      </c>
      <c r="B255" s="9">
        <v>3.0044318664891736E-2</v>
      </c>
      <c r="C255" s="9">
        <v>3.0044318664891736E-2</v>
      </c>
    </row>
    <row r="256" spans="1:3" x14ac:dyDescent="0.3">
      <c r="A256" s="16" t="s">
        <v>10439</v>
      </c>
      <c r="B256" s="9">
        <v>1.0598725318440893E-2</v>
      </c>
      <c r="C256" s="9">
        <v>1.0598725318440893E-2</v>
      </c>
    </row>
    <row r="257" spans="1:3" x14ac:dyDescent="0.3">
      <c r="A257" s="16" t="s">
        <v>10437</v>
      </c>
      <c r="B257" s="9">
        <v>5.4517268983112089E-3</v>
      </c>
      <c r="C257" s="9">
        <v>5.4517268983112089E-3</v>
      </c>
    </row>
    <row r="258" spans="1:3" x14ac:dyDescent="0.3">
      <c r="A258" s="16" t="s">
        <v>10433</v>
      </c>
      <c r="B258" s="9">
        <v>1.7324783657305921E-2</v>
      </c>
      <c r="C258" s="9">
        <v>1.7324783657305921E-2</v>
      </c>
    </row>
    <row r="259" spans="1:3" x14ac:dyDescent="0.3">
      <c r="A259" s="16" t="s">
        <v>10431</v>
      </c>
      <c r="B259" s="9">
        <v>-5.531906471995203E-2</v>
      </c>
      <c r="C259" s="9">
        <v>-5.531906471995203E-2</v>
      </c>
    </row>
    <row r="260" spans="1:3" x14ac:dyDescent="0.3">
      <c r="A260" s="16" t="s">
        <v>10429</v>
      </c>
      <c r="B260" s="9">
        <v>3.2932950421489061E-2</v>
      </c>
      <c r="C260" s="9">
        <v>3.2932950421489061E-2</v>
      </c>
    </row>
    <row r="261" spans="1:3" x14ac:dyDescent="0.3">
      <c r="A261" s="16" t="s">
        <v>10427</v>
      </c>
      <c r="B261" s="9">
        <v>5.3943954706175003E-2</v>
      </c>
      <c r="C261" s="9">
        <v>5.3943954706175003E-2</v>
      </c>
    </row>
    <row r="262" spans="1:3" x14ac:dyDescent="0.3">
      <c r="A262" s="16" t="s">
        <v>10425</v>
      </c>
      <c r="B262" s="9">
        <v>-1.9041083025114969E-2</v>
      </c>
      <c r="C262" s="9">
        <v>-1.9041083025114969E-2</v>
      </c>
    </row>
    <row r="263" spans="1:3" x14ac:dyDescent="0.3">
      <c r="A263" s="16" t="s">
        <v>10423</v>
      </c>
      <c r="B263" s="9">
        <v>5.2631700442746909E-3</v>
      </c>
      <c r="C263" s="9">
        <v>5.2631700442746909E-3</v>
      </c>
    </row>
    <row r="264" spans="1:3" x14ac:dyDescent="0.3">
      <c r="A264" s="16" t="s">
        <v>10421</v>
      </c>
      <c r="B264" s="9">
        <v>-1.5492469319272832E-2</v>
      </c>
      <c r="C264" s="9">
        <v>-1.5492469319272832E-2</v>
      </c>
    </row>
    <row r="265" spans="1:3" x14ac:dyDescent="0.3">
      <c r="A265" s="16" t="s">
        <v>10419</v>
      </c>
      <c r="B265" s="9">
        <v>7.5872898121593854E-3</v>
      </c>
      <c r="C265" s="9">
        <v>7.5872898121593854E-3</v>
      </c>
    </row>
    <row r="266" spans="1:3" x14ac:dyDescent="0.3">
      <c r="A266" s="16" t="s">
        <v>10417</v>
      </c>
      <c r="B266" s="9">
        <v>1.9461692092800242E-2</v>
      </c>
      <c r="C266" s="9">
        <v>1.9461692092800242E-2</v>
      </c>
    </row>
    <row r="267" spans="1:3" x14ac:dyDescent="0.3">
      <c r="A267" s="16" t="s">
        <v>10415</v>
      </c>
      <c r="B267" s="9">
        <v>-1.4184634991956413E-2</v>
      </c>
      <c r="C267" s="9">
        <v>-1.4184634991956413E-2</v>
      </c>
    </row>
    <row r="268" spans="1:3" x14ac:dyDescent="0.3">
      <c r="A268" s="16" t="s">
        <v>10413</v>
      </c>
      <c r="B268" s="9">
        <v>1.0843254493119804E-2</v>
      </c>
      <c r="C268" s="9">
        <v>1.0843254493119804E-2</v>
      </c>
    </row>
    <row r="269" spans="1:3" x14ac:dyDescent="0.3">
      <c r="A269" s="16" t="s">
        <v>10412</v>
      </c>
      <c r="B269" s="9">
        <v>-8.5901555302106865E-3</v>
      </c>
      <c r="C269" s="9">
        <v>-8.5901555302106865E-3</v>
      </c>
    </row>
    <row r="270" spans="1:3" x14ac:dyDescent="0.3">
      <c r="A270" s="16" t="s">
        <v>10410</v>
      </c>
      <c r="B270" s="9">
        <v>5.2605261589137496E-2</v>
      </c>
      <c r="C270" s="9">
        <v>5.2605261589137496E-2</v>
      </c>
    </row>
    <row r="271" spans="1:3" x14ac:dyDescent="0.3">
      <c r="A271" s="16" t="s">
        <v>10408</v>
      </c>
      <c r="B271" s="9">
        <v>3.8056608526323324E-2</v>
      </c>
      <c r="C271" s="9">
        <v>3.8056608526323324E-2</v>
      </c>
    </row>
    <row r="272" spans="1:3" x14ac:dyDescent="0.3">
      <c r="A272" s="16" t="s">
        <v>10407</v>
      </c>
      <c r="B272" s="9">
        <v>-2.5678024293683575E-2</v>
      </c>
      <c r="C272" s="9">
        <v>-2.5678024293683575E-2</v>
      </c>
    </row>
    <row r="273" spans="1:3" x14ac:dyDescent="0.3">
      <c r="A273" s="16" t="s">
        <v>10405</v>
      </c>
      <c r="B273" s="9">
        <v>8.7489621932355446E-3</v>
      </c>
      <c r="C273" s="9">
        <v>8.7489621932355446E-3</v>
      </c>
    </row>
    <row r="274" spans="1:3" x14ac:dyDescent="0.3">
      <c r="A274" s="16" t="s">
        <v>10404</v>
      </c>
      <c r="B274" s="9">
        <v>4.1295749876281172E-2</v>
      </c>
      <c r="C274" s="9">
        <v>4.1295749876281172E-2</v>
      </c>
    </row>
    <row r="275" spans="1:3" x14ac:dyDescent="0.3">
      <c r="A275" s="16" t="s">
        <v>10402</v>
      </c>
      <c r="B275" s="9">
        <v>-2.3430973062965646E-3</v>
      </c>
      <c r="C275" s="9">
        <v>-2.3430973062965646E-3</v>
      </c>
    </row>
    <row r="276" spans="1:3" x14ac:dyDescent="0.3">
      <c r="A276" s="16" t="s">
        <v>10400</v>
      </c>
      <c r="B276" s="9">
        <v>-1.9970201657694586E-2</v>
      </c>
      <c r="C276" s="9">
        <v>-1.9970201657694586E-2</v>
      </c>
    </row>
    <row r="277" spans="1:3" x14ac:dyDescent="0.3">
      <c r="A277" s="16" t="s">
        <v>10399</v>
      </c>
      <c r="B277" s="9">
        <v>-8.5837436913914419E-3</v>
      </c>
      <c r="C277" s="9">
        <v>-8.5837436913914419E-3</v>
      </c>
    </row>
    <row r="278" spans="1:3" x14ac:dyDescent="0.3">
      <c r="A278" s="16" t="s">
        <v>10397</v>
      </c>
      <c r="B278" s="9">
        <v>-1.8796237324767685E-2</v>
      </c>
      <c r="C278" s="9">
        <v>-1.8796237324767685E-2</v>
      </c>
    </row>
    <row r="279" spans="1:3" x14ac:dyDescent="0.3">
      <c r="A279" s="16" t="s">
        <v>10396</v>
      </c>
      <c r="B279" s="9">
        <v>-4.2345759686444905E-2</v>
      </c>
      <c r="C279" s="9">
        <v>-4.2345759686444905E-2</v>
      </c>
    </row>
    <row r="280" spans="1:3" x14ac:dyDescent="0.3">
      <c r="A280" s="16" t="s">
        <v>10394</v>
      </c>
      <c r="B280" s="9">
        <v>-2.3739987303072942E-2</v>
      </c>
      <c r="C280" s="9">
        <v>-2.3739987303072942E-2</v>
      </c>
    </row>
    <row r="281" spans="1:3" x14ac:dyDescent="0.3">
      <c r="A281" s="16" t="s">
        <v>10392</v>
      </c>
      <c r="B281" s="9">
        <v>9.3406246085849104E-3</v>
      </c>
      <c r="C281" s="9">
        <v>9.3406246085849104E-3</v>
      </c>
    </row>
    <row r="282" spans="1:3" x14ac:dyDescent="0.3">
      <c r="A282" s="16" t="s">
        <v>10388</v>
      </c>
      <c r="B282" s="9">
        <v>-1.0091657313807748E-2</v>
      </c>
      <c r="C282" s="9">
        <v>-1.0091657313807748E-2</v>
      </c>
    </row>
    <row r="283" spans="1:3" x14ac:dyDescent="0.3">
      <c r="A283" s="16" t="s">
        <v>10386</v>
      </c>
      <c r="B283" s="9">
        <v>-9.4358126017702413E-3</v>
      </c>
      <c r="C283" s="9">
        <v>-9.4358126017702413E-3</v>
      </c>
    </row>
    <row r="284" spans="1:3" x14ac:dyDescent="0.3">
      <c r="A284" s="16" t="s">
        <v>10384</v>
      </c>
      <c r="B284" s="9">
        <v>3.4071583216143558E-3</v>
      </c>
      <c r="C284" s="9">
        <v>3.4071583216143558E-3</v>
      </c>
    </row>
    <row r="285" spans="1:3" x14ac:dyDescent="0.3">
      <c r="A285" s="16" t="s">
        <v>10383</v>
      </c>
      <c r="B285" s="9">
        <v>2.2650066308520615E-3</v>
      </c>
      <c r="C285" s="9">
        <v>2.2650066308520615E-3</v>
      </c>
    </row>
    <row r="286" spans="1:3" x14ac:dyDescent="0.3">
      <c r="A286" s="16" t="s">
        <v>10381</v>
      </c>
      <c r="B286" s="9">
        <v>-1.5580782606624337E-2</v>
      </c>
      <c r="C286" s="9">
        <v>-1.5580782606624337E-2</v>
      </c>
    </row>
    <row r="287" spans="1:3" x14ac:dyDescent="0.3">
      <c r="A287" s="16" t="s">
        <v>10379</v>
      </c>
      <c r="B287" s="9">
        <v>-3.4529096266782168E-3</v>
      </c>
      <c r="C287" s="9">
        <v>-3.4529096266782168E-3</v>
      </c>
    </row>
    <row r="288" spans="1:3" x14ac:dyDescent="0.3">
      <c r="A288" s="16" t="s">
        <v>10378</v>
      </c>
      <c r="B288" s="9">
        <v>-1.7445683781263956E-2</v>
      </c>
      <c r="C288" s="9">
        <v>-1.7445683781263956E-2</v>
      </c>
    </row>
    <row r="289" spans="1:3" x14ac:dyDescent="0.3">
      <c r="A289" s="16" t="s">
        <v>10376</v>
      </c>
      <c r="B289" s="9">
        <v>1.0890811651343039E-2</v>
      </c>
      <c r="C289" s="9">
        <v>1.0890811651343039E-2</v>
      </c>
    </row>
    <row r="290" spans="1:3" x14ac:dyDescent="0.3">
      <c r="A290" s="16" t="s">
        <v>10375</v>
      </c>
      <c r="B290" s="9">
        <v>5.7859370670439265E-3</v>
      </c>
      <c r="C290" s="9">
        <v>5.7859370670439265E-3</v>
      </c>
    </row>
    <row r="291" spans="1:3" x14ac:dyDescent="0.3">
      <c r="A291" s="16" t="s">
        <v>10373</v>
      </c>
      <c r="B291" s="9">
        <v>2.6941489100387402E-2</v>
      </c>
      <c r="C291" s="9">
        <v>2.6941489100387402E-2</v>
      </c>
    </row>
    <row r="292" spans="1:3" x14ac:dyDescent="0.3">
      <c r="A292" s="16" t="s">
        <v>10371</v>
      </c>
      <c r="B292" s="9">
        <v>-8.6482960530620302E-3</v>
      </c>
      <c r="C292" s="9">
        <v>-8.6482960530620302E-3</v>
      </c>
    </row>
    <row r="293" spans="1:3" x14ac:dyDescent="0.3">
      <c r="A293" s="16" t="s">
        <v>10370</v>
      </c>
      <c r="B293" s="9">
        <v>2.7929575616860689E-2</v>
      </c>
      <c r="C293" s="9">
        <v>2.7929575616860689E-2</v>
      </c>
    </row>
    <row r="294" spans="1:3" x14ac:dyDescent="0.3">
      <c r="A294" s="16" t="s">
        <v>10368</v>
      </c>
      <c r="B294" s="9">
        <v>-2.0405085638245304E-2</v>
      </c>
      <c r="C294" s="9">
        <v>-2.0405085638245304E-2</v>
      </c>
    </row>
    <row r="295" spans="1:3" x14ac:dyDescent="0.3">
      <c r="A295" s="16" t="s">
        <v>10367</v>
      </c>
      <c r="B295" s="9">
        <v>-1.3205247539204958E-2</v>
      </c>
      <c r="C295" s="9">
        <v>-1.3205247539204958E-2</v>
      </c>
    </row>
    <row r="296" spans="1:3" x14ac:dyDescent="0.3">
      <c r="A296" s="16" t="s">
        <v>10365</v>
      </c>
      <c r="B296" s="9">
        <v>-1.6466004802726013E-2</v>
      </c>
      <c r="C296" s="9">
        <v>-1.6466004802726013E-2</v>
      </c>
    </row>
    <row r="297" spans="1:3" x14ac:dyDescent="0.3">
      <c r="A297" s="16" t="s">
        <v>10363</v>
      </c>
      <c r="B297" s="9">
        <v>-2.4229399426835319E-2</v>
      </c>
      <c r="C297" s="9">
        <v>-2.4229399426835319E-2</v>
      </c>
    </row>
    <row r="298" spans="1:3" x14ac:dyDescent="0.3">
      <c r="A298" s="16" t="s">
        <v>10361</v>
      </c>
      <c r="B298" s="9">
        <v>-5.4880667358374727E-2</v>
      </c>
      <c r="C298" s="9">
        <v>-5.4880667358374727E-2</v>
      </c>
    </row>
    <row r="299" spans="1:3" x14ac:dyDescent="0.3">
      <c r="A299" s="16" t="s">
        <v>10359</v>
      </c>
      <c r="B299" s="9">
        <v>1.0806422701654085E-2</v>
      </c>
      <c r="C299" s="9">
        <v>1.0806422701654085E-2</v>
      </c>
    </row>
    <row r="300" spans="1:3" x14ac:dyDescent="0.3">
      <c r="A300" s="16" t="s">
        <v>10357</v>
      </c>
      <c r="B300" s="9">
        <v>3.493450290893782E-2</v>
      </c>
      <c r="C300" s="9">
        <v>3.493450290893782E-2</v>
      </c>
    </row>
    <row r="301" spans="1:3" x14ac:dyDescent="0.3">
      <c r="A301" s="16" t="s">
        <v>10355</v>
      </c>
      <c r="B301" s="9">
        <v>-9.6270298271641987E-3</v>
      </c>
      <c r="C301" s="9">
        <v>-9.6270298271641987E-3</v>
      </c>
    </row>
    <row r="302" spans="1:3" x14ac:dyDescent="0.3">
      <c r="A302" s="16" t="s">
        <v>10353</v>
      </c>
      <c r="B302" s="9">
        <v>-7.6876769474020839E-3</v>
      </c>
      <c r="C302" s="9">
        <v>-7.6876769474020839E-3</v>
      </c>
    </row>
    <row r="303" spans="1:3" x14ac:dyDescent="0.3">
      <c r="A303" s="16" t="s">
        <v>10351</v>
      </c>
      <c r="B303" s="9">
        <v>1.531670411189324E-2</v>
      </c>
      <c r="C303" s="9">
        <v>1.531670411189324E-2</v>
      </c>
    </row>
    <row r="304" spans="1:3" x14ac:dyDescent="0.3">
      <c r="A304" s="16" t="s">
        <v>10350</v>
      </c>
      <c r="B304" s="9">
        <v>-1.4910612735754241E-2</v>
      </c>
      <c r="C304" s="9">
        <v>-1.4910612735754241E-2</v>
      </c>
    </row>
    <row r="305" spans="1:3" x14ac:dyDescent="0.3">
      <c r="A305" s="16" t="s">
        <v>10348</v>
      </c>
      <c r="B305" s="9">
        <v>2.9996250153795145E-2</v>
      </c>
      <c r="C305" s="9">
        <v>2.9996250153795145E-2</v>
      </c>
    </row>
    <row r="306" spans="1:3" x14ac:dyDescent="0.3">
      <c r="A306" s="16" t="s">
        <v>10346</v>
      </c>
      <c r="B306" s="9">
        <v>7.8771173824918625E-4</v>
      </c>
      <c r="C306" s="9">
        <v>7.8771173824918625E-4</v>
      </c>
    </row>
    <row r="307" spans="1:3" x14ac:dyDescent="0.3">
      <c r="A307" s="16" t="s">
        <v>10345</v>
      </c>
      <c r="B307" s="9">
        <v>1.9107619738955379E-2</v>
      </c>
      <c r="C307" s="9">
        <v>1.9107619738955379E-2</v>
      </c>
    </row>
    <row r="308" spans="1:3" x14ac:dyDescent="0.3">
      <c r="A308" s="16" t="s">
        <v>10343</v>
      </c>
      <c r="B308" s="9">
        <v>-2.423887236334344E-2</v>
      </c>
      <c r="C308" s="9">
        <v>-2.423887236334344E-2</v>
      </c>
    </row>
    <row r="309" spans="1:3" x14ac:dyDescent="0.3">
      <c r="A309" s="16" t="s">
        <v>10341</v>
      </c>
      <c r="B309" s="9">
        <v>-3.0944803849421484E-2</v>
      </c>
      <c r="C309" s="9">
        <v>-3.0944803849421484E-2</v>
      </c>
    </row>
    <row r="310" spans="1:3" x14ac:dyDescent="0.3">
      <c r="A310" s="16" t="s">
        <v>10339</v>
      </c>
      <c r="B310" s="9">
        <v>9.7482494136604363E-3</v>
      </c>
      <c r="C310" s="9">
        <v>9.7482494136604363E-3</v>
      </c>
    </row>
    <row r="311" spans="1:3" x14ac:dyDescent="0.3">
      <c r="A311" s="16" t="s">
        <v>10337</v>
      </c>
      <c r="B311" s="9">
        <v>-2.5794674771262092E-2</v>
      </c>
      <c r="C311" s="9">
        <v>-2.5794674771262092E-2</v>
      </c>
    </row>
    <row r="312" spans="1:3" x14ac:dyDescent="0.3">
      <c r="A312" s="16" t="s">
        <v>10336</v>
      </c>
      <c r="B312" s="9">
        <v>2.7006551308188576E-2</v>
      </c>
      <c r="C312" s="9">
        <v>2.7006551308188576E-2</v>
      </c>
    </row>
    <row r="313" spans="1:3" x14ac:dyDescent="0.3">
      <c r="A313" s="16" t="s">
        <v>10335</v>
      </c>
      <c r="B313" s="9">
        <v>2.1961353774707322E-2</v>
      </c>
      <c r="C313" s="9">
        <v>2.1961353774707322E-2</v>
      </c>
    </row>
    <row r="314" spans="1:3" x14ac:dyDescent="0.3">
      <c r="A314" s="16" t="s">
        <v>10333</v>
      </c>
      <c r="B314" s="9">
        <v>0</v>
      </c>
      <c r="C314" s="9">
        <v>0</v>
      </c>
    </row>
    <row r="315" spans="1:3" x14ac:dyDescent="0.3">
      <c r="A315" s="16" t="s">
        <v>10331</v>
      </c>
      <c r="B315" s="9">
        <v>-5.9417881287509152E-3</v>
      </c>
      <c r="C315" s="9">
        <v>-5.9417881287509152E-3</v>
      </c>
    </row>
    <row r="316" spans="1:3" x14ac:dyDescent="0.3">
      <c r="A316" s="16" t="s">
        <v>10329</v>
      </c>
      <c r="B316" s="9">
        <v>4.3607601314321325E-3</v>
      </c>
      <c r="C316" s="9">
        <v>4.3607601314321325E-3</v>
      </c>
    </row>
    <row r="317" spans="1:3" x14ac:dyDescent="0.3">
      <c r="A317" s="16" t="s">
        <v>10328</v>
      </c>
      <c r="B317" s="9">
        <v>4.863945962540471E-2</v>
      </c>
      <c r="C317" s="9">
        <v>4.863945962540471E-2</v>
      </c>
    </row>
    <row r="318" spans="1:3" x14ac:dyDescent="0.3">
      <c r="A318" s="16" t="s">
        <v>10326</v>
      </c>
      <c r="B318" s="9">
        <v>-3.7686075441311967E-4</v>
      </c>
      <c r="C318" s="9">
        <v>-3.7686075441311967E-4</v>
      </c>
    </row>
    <row r="319" spans="1:3" x14ac:dyDescent="0.3">
      <c r="A319" s="16" t="s">
        <v>10325</v>
      </c>
      <c r="B319" s="9">
        <v>3.1171354902939426E-2</v>
      </c>
      <c r="C319" s="9">
        <v>3.1171354902939426E-2</v>
      </c>
    </row>
    <row r="320" spans="1:3" x14ac:dyDescent="0.3">
      <c r="A320" s="16" t="s">
        <v>10323</v>
      </c>
      <c r="B320" s="9">
        <v>9.4546158827374643E-3</v>
      </c>
      <c r="C320" s="9">
        <v>9.4546158827374643E-3</v>
      </c>
    </row>
    <row r="321" spans="1:3" x14ac:dyDescent="0.3">
      <c r="A321" s="16" t="s">
        <v>10322</v>
      </c>
      <c r="B321" s="9">
        <v>-1.2381804215078071E-2</v>
      </c>
      <c r="C321" s="9">
        <v>-1.2381804215078071E-2</v>
      </c>
    </row>
    <row r="322" spans="1:3" x14ac:dyDescent="0.3">
      <c r="A322" s="16" t="s">
        <v>10320</v>
      </c>
      <c r="B322" s="9">
        <v>-1.6999670282714326E-2</v>
      </c>
      <c r="C322" s="9">
        <v>-1.6999670282714326E-2</v>
      </c>
    </row>
    <row r="323" spans="1:3" x14ac:dyDescent="0.3">
      <c r="A323" s="16" t="s">
        <v>10318</v>
      </c>
      <c r="B323" s="9">
        <v>-1.6535513922300019E-2</v>
      </c>
      <c r="C323" s="9">
        <v>-1.6535513922300019E-2</v>
      </c>
    </row>
    <row r="324" spans="1:3" x14ac:dyDescent="0.3">
      <c r="A324" s="16" t="s">
        <v>10316</v>
      </c>
      <c r="B324" s="9">
        <v>6.0445971727152168E-3</v>
      </c>
      <c r="C324" s="9">
        <v>6.0445971727152168E-3</v>
      </c>
    </row>
    <row r="325" spans="1:3" x14ac:dyDescent="0.3">
      <c r="A325" s="16" t="s">
        <v>10314</v>
      </c>
      <c r="B325" s="9">
        <v>-8.7006412308314116E-3</v>
      </c>
      <c r="C325" s="9">
        <v>-8.7006412308314116E-3</v>
      </c>
    </row>
    <row r="326" spans="1:3" x14ac:dyDescent="0.3">
      <c r="A326" s="16" t="s">
        <v>10312</v>
      </c>
      <c r="B326" s="9">
        <v>1.8818771396416089E-2</v>
      </c>
      <c r="C326" s="9">
        <v>1.8818771396416089E-2</v>
      </c>
    </row>
    <row r="327" spans="1:3" x14ac:dyDescent="0.3">
      <c r="A327" s="16" t="s">
        <v>10310</v>
      </c>
      <c r="B327" s="9">
        <v>2.8667894869571848E-2</v>
      </c>
      <c r="C327" s="9">
        <v>2.8667894869571848E-2</v>
      </c>
    </row>
    <row r="328" spans="1:3" x14ac:dyDescent="0.3">
      <c r="A328" s="16" t="s">
        <v>10309</v>
      </c>
      <c r="B328" s="9">
        <v>6.8604710313078651E-3</v>
      </c>
      <c r="C328" s="9">
        <v>6.8604710313078651E-3</v>
      </c>
    </row>
    <row r="329" spans="1:3" x14ac:dyDescent="0.3">
      <c r="A329" s="16" t="s">
        <v>10308</v>
      </c>
      <c r="B329" s="9">
        <v>3.591957884985379E-3</v>
      </c>
      <c r="C329" s="9">
        <v>3.591957884985379E-3</v>
      </c>
    </row>
    <row r="330" spans="1:3" x14ac:dyDescent="0.3">
      <c r="A330" s="16" t="s">
        <v>10306</v>
      </c>
      <c r="B330" s="9">
        <v>1.5653112203027598E-2</v>
      </c>
      <c r="C330" s="9">
        <v>1.5653112203027598E-2</v>
      </c>
    </row>
    <row r="331" spans="1:3" x14ac:dyDescent="0.3">
      <c r="A331" s="16" t="s">
        <v>10304</v>
      </c>
      <c r="B331" s="9">
        <v>-2.6467925613230393E-2</v>
      </c>
      <c r="C331" s="9">
        <v>-2.6467925613230393E-2</v>
      </c>
    </row>
    <row r="332" spans="1:3" x14ac:dyDescent="0.3">
      <c r="A332" s="16" t="s">
        <v>10302</v>
      </c>
      <c r="B332" s="9">
        <v>1.7248002144596406E-2</v>
      </c>
      <c r="C332" s="9">
        <v>1.7248002144596406E-2</v>
      </c>
    </row>
    <row r="333" spans="1:3" x14ac:dyDescent="0.3">
      <c r="A333" s="16" t="s">
        <v>10300</v>
      </c>
      <c r="B333" s="9">
        <v>4.2659147522301722E-3</v>
      </c>
      <c r="C333" s="9">
        <v>4.2659147522301722E-3</v>
      </c>
    </row>
    <row r="334" spans="1:3" x14ac:dyDescent="0.3">
      <c r="A334" s="16" t="s">
        <v>10299</v>
      </c>
      <c r="B334" s="9">
        <v>-1.0340616298701357E-2</v>
      </c>
      <c r="C334" s="9">
        <v>-1.0340616298701357E-2</v>
      </c>
    </row>
    <row r="335" spans="1:3" x14ac:dyDescent="0.3">
      <c r="A335" s="16" t="s">
        <v>10297</v>
      </c>
      <c r="B335" s="9">
        <v>8.9206657583793623E-3</v>
      </c>
      <c r="C335" s="9">
        <v>8.9206657583793623E-3</v>
      </c>
    </row>
    <row r="336" spans="1:3" x14ac:dyDescent="0.3">
      <c r="A336" s="16" t="s">
        <v>10295</v>
      </c>
      <c r="B336" s="9">
        <v>1.1654731958075792E-2</v>
      </c>
      <c r="C336" s="9">
        <v>1.1654731958075792E-2</v>
      </c>
    </row>
    <row r="337" spans="1:3" x14ac:dyDescent="0.3">
      <c r="A337" s="16" t="s">
        <v>10293</v>
      </c>
      <c r="B337" s="9">
        <v>-1.0234781417753813E-2</v>
      </c>
      <c r="C337" s="9">
        <v>-1.0234781417753813E-2</v>
      </c>
    </row>
    <row r="338" spans="1:3" x14ac:dyDescent="0.3">
      <c r="A338" s="16" t="s">
        <v>10291</v>
      </c>
      <c r="B338" s="9">
        <v>3.1875359023509275E-3</v>
      </c>
      <c r="C338" s="9">
        <v>3.1875359023509275E-3</v>
      </c>
    </row>
    <row r="339" spans="1:3" x14ac:dyDescent="0.3">
      <c r="A339" s="16" t="s">
        <v>10289</v>
      </c>
      <c r="B339" s="9">
        <v>-4.2523097385303915E-3</v>
      </c>
      <c r="C339" s="9">
        <v>-4.2523097385303915E-3</v>
      </c>
    </row>
    <row r="340" spans="1:3" x14ac:dyDescent="0.3">
      <c r="A340" s="16" t="s">
        <v>10287</v>
      </c>
      <c r="B340" s="9">
        <v>7.0771703740850787E-3</v>
      </c>
      <c r="C340" s="9">
        <v>7.0771703740850787E-3</v>
      </c>
    </row>
    <row r="341" spans="1:3" x14ac:dyDescent="0.3">
      <c r="A341" s="16" t="s">
        <v>10285</v>
      </c>
      <c r="B341" s="9">
        <v>3.5198909977796657E-3</v>
      </c>
      <c r="C341" s="9">
        <v>3.5198909977796657E-3</v>
      </c>
    </row>
    <row r="342" spans="1:3" x14ac:dyDescent="0.3">
      <c r="A342" s="16" t="s">
        <v>10283</v>
      </c>
      <c r="B342" s="9">
        <v>3.2154887769119601E-2</v>
      </c>
      <c r="C342" s="9">
        <v>3.2154887769119601E-2</v>
      </c>
    </row>
    <row r="343" spans="1:3" x14ac:dyDescent="0.3">
      <c r="A343" s="16" t="s">
        <v>10282</v>
      </c>
      <c r="B343" s="9">
        <v>1.0202347424654594E-3</v>
      </c>
      <c r="C343" s="9">
        <v>1.0202347424654594E-3</v>
      </c>
    </row>
    <row r="344" spans="1:3" x14ac:dyDescent="0.3">
      <c r="A344" s="16" t="s">
        <v>10280</v>
      </c>
      <c r="B344" s="9">
        <v>-2.0415114269766847E-3</v>
      </c>
      <c r="C344" s="9">
        <v>-2.0415114269766847E-3</v>
      </c>
    </row>
    <row r="345" spans="1:3" x14ac:dyDescent="0.3">
      <c r="A345" s="16" t="s">
        <v>10279</v>
      </c>
      <c r="B345" s="9">
        <v>-4.0955688647370822E-3</v>
      </c>
      <c r="C345" s="9">
        <v>-4.0955688647370822E-3</v>
      </c>
    </row>
    <row r="346" spans="1:3" x14ac:dyDescent="0.3">
      <c r="A346" s="16" t="s">
        <v>10277</v>
      </c>
      <c r="B346" s="9">
        <v>-2.458146965616903E-2</v>
      </c>
      <c r="C346" s="9">
        <v>-2.458146965616903E-2</v>
      </c>
    </row>
    <row r="347" spans="1:3" x14ac:dyDescent="0.3">
      <c r="A347" s="16" t="s">
        <v>10275</v>
      </c>
      <c r="B347" s="9">
        <v>-1.7540786816336749E-3</v>
      </c>
      <c r="C347" s="9">
        <v>-1.7540786816336749E-3</v>
      </c>
    </row>
    <row r="348" spans="1:3" x14ac:dyDescent="0.3">
      <c r="A348" s="16" t="s">
        <v>10273</v>
      </c>
      <c r="B348" s="9">
        <v>2.3938697335854988E-2</v>
      </c>
      <c r="C348" s="9">
        <v>2.3938697335854988E-2</v>
      </c>
    </row>
    <row r="349" spans="1:3" x14ac:dyDescent="0.3">
      <c r="A349" s="16" t="s">
        <v>10271</v>
      </c>
      <c r="B349" s="9">
        <v>-1.0289831125713271E-3</v>
      </c>
      <c r="C349" s="9">
        <v>-1.0289831125713271E-3</v>
      </c>
    </row>
    <row r="350" spans="1:3" x14ac:dyDescent="0.3">
      <c r="A350" s="16" t="s">
        <v>10270</v>
      </c>
      <c r="B350" s="9">
        <v>6.839971947776944E-3</v>
      </c>
      <c r="C350" s="9">
        <v>6.839971947776944E-3</v>
      </c>
    </row>
    <row r="351" spans="1:3" x14ac:dyDescent="0.3">
      <c r="A351" s="16" t="s">
        <v>10269</v>
      </c>
      <c r="B351" s="9">
        <v>-9.2450581440510493E-3</v>
      </c>
      <c r="C351" s="9">
        <v>-9.2450581440510493E-3</v>
      </c>
    </row>
    <row r="352" spans="1:3" x14ac:dyDescent="0.3">
      <c r="A352" s="16" t="s">
        <v>10267</v>
      </c>
      <c r="B352" s="9">
        <v>6.5146810211936723E-3</v>
      </c>
      <c r="C352" s="9">
        <v>6.5146810211936723E-3</v>
      </c>
    </row>
    <row r="353" spans="1:3" x14ac:dyDescent="0.3">
      <c r="A353" s="16" t="s">
        <v>10265</v>
      </c>
      <c r="B353" s="9">
        <v>1.4252022707201413E-2</v>
      </c>
      <c r="C353" s="9">
        <v>1.4252022707201413E-2</v>
      </c>
    </row>
    <row r="354" spans="1:3" x14ac:dyDescent="0.3">
      <c r="A354" s="16" t="s">
        <v>10263</v>
      </c>
      <c r="B354" s="9">
        <v>-2.4557850781664062E-2</v>
      </c>
      <c r="C354" s="9">
        <v>-2.4557850781664062E-2</v>
      </c>
    </row>
    <row r="355" spans="1:3" x14ac:dyDescent="0.3">
      <c r="A355" s="16" t="s">
        <v>10261</v>
      </c>
      <c r="B355" s="9">
        <v>-1.6011480242910804E-2</v>
      </c>
      <c r="C355" s="9">
        <v>-1.6011480242910804E-2</v>
      </c>
    </row>
    <row r="356" spans="1:3" x14ac:dyDescent="0.3">
      <c r="A356" s="16" t="s">
        <v>10259</v>
      </c>
      <c r="B356" s="9">
        <v>3.245020658607066E-2</v>
      </c>
      <c r="C356" s="9">
        <v>3.245020658607066E-2</v>
      </c>
    </row>
    <row r="357" spans="1:3" x14ac:dyDescent="0.3">
      <c r="A357" s="16" t="s">
        <v>10257</v>
      </c>
      <c r="B357" s="9">
        <v>4.4060400037103315E-3</v>
      </c>
      <c r="C357" s="9">
        <v>4.4060400037103315E-3</v>
      </c>
    </row>
    <row r="358" spans="1:3" x14ac:dyDescent="0.3">
      <c r="A358" s="16" t="s">
        <v>10255</v>
      </c>
      <c r="B358" s="9">
        <v>-3.7269228299016684E-3</v>
      </c>
      <c r="C358" s="9">
        <v>-3.7269228299016684E-3</v>
      </c>
    </row>
    <row r="359" spans="1:3" x14ac:dyDescent="0.3">
      <c r="A359" s="16" t="s">
        <v>10253</v>
      </c>
      <c r="B359" s="9">
        <v>-4.0816383196486186E-3</v>
      </c>
      <c r="C359" s="9">
        <v>-4.0816383196486186E-3</v>
      </c>
    </row>
    <row r="360" spans="1:3" x14ac:dyDescent="0.3">
      <c r="A360" s="16" t="s">
        <v>10251</v>
      </c>
      <c r="B360" s="9">
        <v>8.4846936972825509E-3</v>
      </c>
      <c r="C360" s="9">
        <v>8.4846936972825509E-3</v>
      </c>
    </row>
    <row r="361" spans="1:3" x14ac:dyDescent="0.3">
      <c r="A361" s="16" t="s">
        <v>10249</v>
      </c>
      <c r="B361" s="9">
        <v>-5.095539946965405E-2</v>
      </c>
      <c r="C361" s="9">
        <v>-5.095539946965405E-2</v>
      </c>
    </row>
    <row r="362" spans="1:3" x14ac:dyDescent="0.3">
      <c r="A362" s="16" t="s">
        <v>10247</v>
      </c>
      <c r="B362" s="9">
        <v>-4.027389913793996E-2</v>
      </c>
      <c r="C362" s="9">
        <v>-4.027389913793996E-2</v>
      </c>
    </row>
    <row r="363" spans="1:3" x14ac:dyDescent="0.3">
      <c r="A363" s="16" t="s">
        <v>10246</v>
      </c>
      <c r="B363" s="9">
        <v>-1.1113170249144291E-3</v>
      </c>
      <c r="C363" s="9">
        <v>-1.1113170249144291E-3</v>
      </c>
    </row>
    <row r="364" spans="1:3" x14ac:dyDescent="0.3">
      <c r="A364" s="16" t="s">
        <v>10244</v>
      </c>
      <c r="B364" s="9">
        <v>-3.3543751630972743E-2</v>
      </c>
      <c r="C364" s="9">
        <v>-3.3543751630972743E-2</v>
      </c>
    </row>
    <row r="365" spans="1:3" x14ac:dyDescent="0.3">
      <c r="A365" s="16" t="s">
        <v>10243</v>
      </c>
      <c r="B365" s="9">
        <v>8.0168400350818479E-3</v>
      </c>
      <c r="C365" s="9">
        <v>8.0168400350818479E-3</v>
      </c>
    </row>
    <row r="366" spans="1:3" x14ac:dyDescent="0.3">
      <c r="A366" s="16" t="s">
        <v>10241</v>
      </c>
      <c r="B366" s="9">
        <v>1.0966266071209594E-2</v>
      </c>
      <c r="C366" s="9">
        <v>1.0966266071209594E-2</v>
      </c>
    </row>
    <row r="367" spans="1:3" x14ac:dyDescent="0.3">
      <c r="A367" s="16" t="s">
        <v>10239</v>
      </c>
      <c r="B367" s="9">
        <v>1.7890898371281386E-2</v>
      </c>
      <c r="C367" s="9">
        <v>1.7890898371281386E-2</v>
      </c>
    </row>
    <row r="368" spans="1:3" x14ac:dyDescent="0.3">
      <c r="A368" s="16" t="s">
        <v>10237</v>
      </c>
      <c r="B368" s="9">
        <v>-2.9596765962966029E-3</v>
      </c>
      <c r="C368" s="9">
        <v>-2.9596765962966029E-3</v>
      </c>
    </row>
    <row r="369" spans="1:3" x14ac:dyDescent="0.3">
      <c r="A369" s="16" t="s">
        <v>10235</v>
      </c>
      <c r="B369" s="9">
        <v>-5.0533067842422799E-2</v>
      </c>
      <c r="C369" s="9">
        <v>-5.0533067842422799E-2</v>
      </c>
    </row>
    <row r="370" spans="1:3" x14ac:dyDescent="0.3">
      <c r="A370" s="16" t="s">
        <v>10233</v>
      </c>
      <c r="B370" s="9">
        <v>-1.0184185162999486E-2</v>
      </c>
      <c r="C370" s="9">
        <v>-1.0184185162999486E-2</v>
      </c>
    </row>
    <row r="371" spans="1:3" x14ac:dyDescent="0.3">
      <c r="A371" s="16" t="s">
        <v>10232</v>
      </c>
      <c r="B371" s="9">
        <v>2.6419563033961344E-2</v>
      </c>
      <c r="C371" s="9">
        <v>2.6419563033961344E-2</v>
      </c>
    </row>
    <row r="372" spans="1:3" x14ac:dyDescent="0.3">
      <c r="A372" s="16" t="s">
        <v>10230</v>
      </c>
      <c r="B372" s="9">
        <v>-1.7015105005982814E-2</v>
      </c>
      <c r="C372" s="9">
        <v>-1.7015105005982814E-2</v>
      </c>
    </row>
    <row r="373" spans="1:3" x14ac:dyDescent="0.3">
      <c r="A373" s="16" t="s">
        <v>10229</v>
      </c>
      <c r="B373" s="9">
        <v>-1.0980502483444208E-2</v>
      </c>
      <c r="C373" s="9">
        <v>-1.0980502483444208E-2</v>
      </c>
    </row>
    <row r="374" spans="1:3" x14ac:dyDescent="0.3">
      <c r="A374" s="16" t="s">
        <v>10226</v>
      </c>
      <c r="B374" s="9">
        <v>1.8750549345376028E-2</v>
      </c>
      <c r="C374" s="9">
        <v>1.8750549345376028E-2</v>
      </c>
    </row>
    <row r="375" spans="1:3" x14ac:dyDescent="0.3">
      <c r="A375" s="16" t="s">
        <v>10224</v>
      </c>
      <c r="B375" s="9">
        <v>3.6851273333466709E-2</v>
      </c>
      <c r="C375" s="9">
        <v>3.6851273333466709E-2</v>
      </c>
    </row>
    <row r="376" spans="1:3" x14ac:dyDescent="0.3">
      <c r="A376" s="16" t="s">
        <v>10222</v>
      </c>
      <c r="B376" s="9">
        <v>-2.4925761736936031E-2</v>
      </c>
      <c r="C376" s="9">
        <v>-2.4925761736936031E-2</v>
      </c>
    </row>
    <row r="377" spans="1:3" x14ac:dyDescent="0.3">
      <c r="A377" s="16" t="s">
        <v>10220</v>
      </c>
      <c r="B377" s="9">
        <v>-8.448590960358859E-3</v>
      </c>
      <c r="C377" s="9">
        <v>-8.448590960358859E-3</v>
      </c>
    </row>
    <row r="378" spans="1:3" x14ac:dyDescent="0.3">
      <c r="A378" s="16" t="s">
        <v>10219</v>
      </c>
      <c r="B378" s="9">
        <v>-1.5938141073983943E-2</v>
      </c>
      <c r="C378" s="9">
        <v>-1.5938141073983943E-2</v>
      </c>
    </row>
    <row r="379" spans="1:3" x14ac:dyDescent="0.3">
      <c r="A379" s="16" t="s">
        <v>10217</v>
      </c>
      <c r="B379" s="9">
        <v>-1.5002255314487761E-2</v>
      </c>
      <c r="C379" s="9">
        <v>-1.5002255314487761E-2</v>
      </c>
    </row>
    <row r="380" spans="1:3" x14ac:dyDescent="0.3">
      <c r="A380" s="16" t="s">
        <v>10216</v>
      </c>
      <c r="B380" s="9">
        <v>-6.7850988704195982E-3</v>
      </c>
      <c r="C380" s="9">
        <v>-6.7850988704195982E-3</v>
      </c>
    </row>
    <row r="381" spans="1:3" x14ac:dyDescent="0.3">
      <c r="A381" s="16" t="s">
        <v>10214</v>
      </c>
      <c r="B381" s="9">
        <v>-7.638228090685319E-3</v>
      </c>
      <c r="C381" s="9">
        <v>-7.638228090685319E-3</v>
      </c>
    </row>
    <row r="382" spans="1:3" x14ac:dyDescent="0.3">
      <c r="A382" s="16" t="s">
        <v>10212</v>
      </c>
      <c r="B382" s="9">
        <v>4.4292401785041829E-3</v>
      </c>
      <c r="C382" s="9">
        <v>4.4292401785041829E-3</v>
      </c>
    </row>
    <row r="383" spans="1:3" x14ac:dyDescent="0.3">
      <c r="A383" s="16" t="s">
        <v>10210</v>
      </c>
      <c r="B383" s="9">
        <v>-2.7287378254554556E-2</v>
      </c>
      <c r="C383" s="9">
        <v>-2.7287378254554556E-2</v>
      </c>
    </row>
    <row r="384" spans="1:3" x14ac:dyDescent="0.3">
      <c r="A384" s="16" t="s">
        <v>10208</v>
      </c>
      <c r="B384" s="9">
        <v>-7.0437415731759269E-3</v>
      </c>
      <c r="C384" s="9">
        <v>-7.0437415731759269E-3</v>
      </c>
    </row>
    <row r="385" spans="1:3" x14ac:dyDescent="0.3">
      <c r="A385" s="16" t="s">
        <v>10206</v>
      </c>
      <c r="B385" s="9">
        <v>2.4236142113548898E-2</v>
      </c>
      <c r="C385" s="9">
        <v>2.4236142113548898E-2</v>
      </c>
    </row>
    <row r="386" spans="1:3" x14ac:dyDescent="0.3">
      <c r="A386" s="16" t="s">
        <v>10205</v>
      </c>
      <c r="B386" s="9">
        <v>1.1299555253933466E-2</v>
      </c>
      <c r="C386" s="9">
        <v>1.1299555253933466E-2</v>
      </c>
    </row>
    <row r="387" spans="1:3" x14ac:dyDescent="0.3">
      <c r="A387" s="16" t="s">
        <v>10203</v>
      </c>
      <c r="B387" s="9">
        <v>-8.0289044859062407E-4</v>
      </c>
      <c r="C387" s="9">
        <v>-8.0289044859062407E-4</v>
      </c>
    </row>
    <row r="388" spans="1:3" x14ac:dyDescent="0.3">
      <c r="A388" s="16" t="s">
        <v>10201</v>
      </c>
      <c r="B388" s="9">
        <v>1.3958352250706855E-2</v>
      </c>
      <c r="C388" s="9">
        <v>1.3958352250706855E-2</v>
      </c>
    </row>
    <row r="389" spans="1:3" x14ac:dyDescent="0.3">
      <c r="A389" s="16" t="s">
        <v>10199</v>
      </c>
      <c r="B389" s="9">
        <v>-4.3659525592674719E-3</v>
      </c>
      <c r="C389" s="9">
        <v>-4.3659525592674719E-3</v>
      </c>
    </row>
    <row r="390" spans="1:3" x14ac:dyDescent="0.3">
      <c r="A390" s="16" t="s">
        <v>10197</v>
      </c>
      <c r="B390" s="9">
        <v>1.9868872024175572E-3</v>
      </c>
      <c r="C390" s="9">
        <v>1.9868872024175572E-3</v>
      </c>
    </row>
    <row r="391" spans="1:3" x14ac:dyDescent="0.3">
      <c r="A391" s="16" t="s">
        <v>10195</v>
      </c>
      <c r="B391" s="9">
        <v>-9.1725468632919104E-3</v>
      </c>
      <c r="C391" s="9">
        <v>-9.1725468632919104E-3</v>
      </c>
    </row>
    <row r="392" spans="1:3" x14ac:dyDescent="0.3">
      <c r="A392" s="16" t="s">
        <v>10193</v>
      </c>
      <c r="B392" s="9">
        <v>-1.0876240144138799E-2</v>
      </c>
      <c r="C392" s="9">
        <v>-1.0876240144138799E-2</v>
      </c>
    </row>
    <row r="393" spans="1:3" x14ac:dyDescent="0.3">
      <c r="A393" s="16" t="s">
        <v>10192</v>
      </c>
      <c r="B393" s="9">
        <v>1.0876240144138733E-2</v>
      </c>
      <c r="C393" s="9">
        <v>1.0876240144138733E-2</v>
      </c>
    </row>
    <row r="394" spans="1:3" x14ac:dyDescent="0.3">
      <c r="A394" s="16" t="s">
        <v>10190</v>
      </c>
      <c r="B394" s="9">
        <v>4.5809536031294201E-2</v>
      </c>
      <c r="C394" s="9">
        <v>4.5809536031294201E-2</v>
      </c>
    </row>
    <row r="395" spans="1:3" x14ac:dyDescent="0.3">
      <c r="A395" s="16" t="s">
        <v>10189</v>
      </c>
      <c r="B395" s="9">
        <v>-1.6982268410728842E-2</v>
      </c>
      <c r="C395" s="9">
        <v>-1.6982268410728842E-2</v>
      </c>
    </row>
    <row r="396" spans="1:3" x14ac:dyDescent="0.3">
      <c r="A396" s="16" t="s">
        <v>10187</v>
      </c>
      <c r="B396" s="9">
        <v>5.4347959859567746E-3</v>
      </c>
      <c r="C396" s="9">
        <v>5.4347959859567746E-3</v>
      </c>
    </row>
    <row r="397" spans="1:3" x14ac:dyDescent="0.3">
      <c r="A397" s="16" t="s">
        <v>10185</v>
      </c>
      <c r="B397" s="9">
        <v>9.6321299507031478E-3</v>
      </c>
      <c r="C397" s="9">
        <v>9.6321299507031478E-3</v>
      </c>
    </row>
    <row r="398" spans="1:3" x14ac:dyDescent="0.3">
      <c r="A398" s="16" t="s">
        <v>10183</v>
      </c>
      <c r="B398" s="9">
        <v>-1.4677745157278061E-2</v>
      </c>
      <c r="C398" s="9">
        <v>-1.4677745157278061E-2</v>
      </c>
    </row>
    <row r="399" spans="1:3" x14ac:dyDescent="0.3">
      <c r="A399" s="16" t="s">
        <v>10181</v>
      </c>
      <c r="B399" s="9">
        <v>-7.7851307941368666E-4</v>
      </c>
      <c r="C399" s="9">
        <v>-7.7851307941368666E-4</v>
      </c>
    </row>
    <row r="400" spans="1:3" x14ac:dyDescent="0.3">
      <c r="A400" s="16" t="s">
        <v>10179</v>
      </c>
      <c r="B400" s="9">
        <v>1.1614532420693083E-2</v>
      </c>
      <c r="C400" s="9">
        <v>1.1614532420693083E-2</v>
      </c>
    </row>
    <row r="401" spans="1:3" x14ac:dyDescent="0.3">
      <c r="A401" s="16" t="s">
        <v>10178</v>
      </c>
      <c r="B401" s="9">
        <v>-3.8565416097537581E-3</v>
      </c>
      <c r="C401" s="9">
        <v>-3.8565416097537581E-3</v>
      </c>
    </row>
    <row r="402" spans="1:3" x14ac:dyDescent="0.3">
      <c r="A402" s="16" t="s">
        <v>10177</v>
      </c>
      <c r="B402" s="9">
        <v>4.2413790206990692E-3</v>
      </c>
      <c r="C402" s="9">
        <v>4.2413790206990692E-3</v>
      </c>
    </row>
    <row r="403" spans="1:3" x14ac:dyDescent="0.3">
      <c r="A403" s="16" t="s">
        <v>10175</v>
      </c>
      <c r="B403" s="9">
        <v>-1.7074532003685378E-2</v>
      </c>
      <c r="C403" s="9">
        <v>-1.7074532003685378E-2</v>
      </c>
    </row>
    <row r="404" spans="1:3" x14ac:dyDescent="0.3">
      <c r="A404" s="16" t="s">
        <v>10173</v>
      </c>
      <c r="B404" s="9">
        <v>0</v>
      </c>
      <c r="C404" s="9">
        <v>0</v>
      </c>
    </row>
    <row r="405" spans="1:3" x14ac:dyDescent="0.3">
      <c r="A405" s="16" t="s">
        <v>10171</v>
      </c>
      <c r="B405" s="9">
        <v>-3.2620235116388646E-2</v>
      </c>
      <c r="C405" s="9">
        <v>-3.2620235116388646E-2</v>
      </c>
    </row>
    <row r="406" spans="1:3" x14ac:dyDescent="0.3">
      <c r="A406" s="16" t="s">
        <v>10170</v>
      </c>
      <c r="B406" s="9">
        <v>1.2856745997549034E-2</v>
      </c>
      <c r="C406" s="9">
        <v>1.2856745997549034E-2</v>
      </c>
    </row>
    <row r="407" spans="1:3" x14ac:dyDescent="0.3">
      <c r="A407" s="16" t="s">
        <v>10168</v>
      </c>
      <c r="B407" s="9">
        <v>1.7412390857150069E-2</v>
      </c>
      <c r="C407" s="9">
        <v>1.7412390857150069E-2</v>
      </c>
    </row>
    <row r="408" spans="1:3" x14ac:dyDescent="0.3">
      <c r="A408" s="16" t="s">
        <v>10166</v>
      </c>
      <c r="B408" s="9">
        <v>-5.9020434950310197E-3</v>
      </c>
      <c r="C408" s="9">
        <v>-5.9020434950310197E-3</v>
      </c>
    </row>
    <row r="409" spans="1:3" x14ac:dyDescent="0.3">
      <c r="A409" s="16" t="s">
        <v>10164</v>
      </c>
      <c r="B409" s="9">
        <v>1.0208176592523851E-2</v>
      </c>
      <c r="C409" s="9">
        <v>1.0208176592523851E-2</v>
      </c>
    </row>
    <row r="410" spans="1:3" x14ac:dyDescent="0.3">
      <c r="A410" s="16" t="s">
        <v>10162</v>
      </c>
      <c r="B410" s="9">
        <v>1.3579258126380854E-2</v>
      </c>
      <c r="C410" s="9">
        <v>1.3579258126380854E-2</v>
      </c>
    </row>
    <row r="411" spans="1:3" x14ac:dyDescent="0.3">
      <c r="A411" s="16" t="s">
        <v>10160</v>
      </c>
      <c r="B411" s="9">
        <v>1.9840406627112173E-2</v>
      </c>
      <c r="C411" s="9">
        <v>1.9840406627112173E-2</v>
      </c>
    </row>
    <row r="412" spans="1:3" x14ac:dyDescent="0.3">
      <c r="A412" s="16" t="s">
        <v>10159</v>
      </c>
      <c r="B412" s="9">
        <v>2.2641519106384876E-3</v>
      </c>
      <c r="C412" s="9">
        <v>2.2641519106384876E-3</v>
      </c>
    </row>
    <row r="413" spans="1:3" x14ac:dyDescent="0.3">
      <c r="A413" s="16" t="s">
        <v>10158</v>
      </c>
      <c r="B413" s="9">
        <v>-1.6724069001011296E-2</v>
      </c>
      <c r="C413" s="9">
        <v>-1.6724069001011296E-2</v>
      </c>
    </row>
    <row r="414" spans="1:3" x14ac:dyDescent="0.3">
      <c r="A414" s="16" t="s">
        <v>10156</v>
      </c>
      <c r="B414" s="9">
        <v>1.219062716040379E-2</v>
      </c>
      <c r="C414" s="9">
        <v>1.219062716040379E-2</v>
      </c>
    </row>
    <row r="415" spans="1:3" x14ac:dyDescent="0.3">
      <c r="A415" s="16" t="s">
        <v>10153</v>
      </c>
      <c r="B415" s="9">
        <v>-5.6958574343906913E-3</v>
      </c>
      <c r="C415" s="9">
        <v>-5.6958574343906913E-3</v>
      </c>
    </row>
    <row r="416" spans="1:3" x14ac:dyDescent="0.3">
      <c r="A416" s="16" t="s">
        <v>10151</v>
      </c>
      <c r="B416" s="9">
        <v>2.2822375824662236E-3</v>
      </c>
      <c r="C416" s="9">
        <v>2.2822375824662236E-3</v>
      </c>
    </row>
    <row r="417" spans="1:3" x14ac:dyDescent="0.3">
      <c r="A417" s="16" t="s">
        <v>10149</v>
      </c>
      <c r="B417" s="9">
        <v>2.4025179586989836E-2</v>
      </c>
      <c r="C417" s="9">
        <v>2.4025179586989836E-2</v>
      </c>
    </row>
    <row r="418" spans="1:3" x14ac:dyDescent="0.3">
      <c r="A418" s="16" t="s">
        <v>10147</v>
      </c>
      <c r="B418" s="9">
        <v>2.6717051138764256E-2</v>
      </c>
      <c r="C418" s="9">
        <v>2.6717051138764256E-2</v>
      </c>
    </row>
    <row r="419" spans="1:3" x14ac:dyDescent="0.3">
      <c r="A419" s="16" t="s">
        <v>10145</v>
      </c>
      <c r="B419" s="9">
        <v>-8.7051692273308993E-3</v>
      </c>
      <c r="C419" s="9">
        <v>-8.7051692273308993E-3</v>
      </c>
    </row>
    <row r="420" spans="1:3" x14ac:dyDescent="0.3">
      <c r="A420" s="16" t="s">
        <v>10144</v>
      </c>
      <c r="B420" s="9">
        <v>5.6996490186597241E-2</v>
      </c>
      <c r="C420" s="9">
        <v>5.6996490186597241E-2</v>
      </c>
    </row>
    <row r="421" spans="1:3" x14ac:dyDescent="0.3">
      <c r="A421" s="16" t="s">
        <v>10141</v>
      </c>
      <c r="B421" s="9">
        <v>-3.3593081802436725E-2</v>
      </c>
      <c r="C421" s="9">
        <v>-3.3593081802436725E-2</v>
      </c>
    </row>
    <row r="422" spans="1:3" x14ac:dyDescent="0.3">
      <c r="A422" s="16" t="s">
        <v>10139</v>
      </c>
      <c r="B422" s="9">
        <v>4.6244985905681192E-2</v>
      </c>
      <c r="C422" s="9">
        <v>4.6244985905681192E-2</v>
      </c>
    </row>
    <row r="423" spans="1:3" x14ac:dyDescent="0.3">
      <c r="A423" s="16" t="s">
        <v>10138</v>
      </c>
      <c r="B423" s="9">
        <v>-3.6329890513484876E-2</v>
      </c>
      <c r="C423" s="9">
        <v>-3.6329890513484876E-2</v>
      </c>
    </row>
    <row r="424" spans="1:3" x14ac:dyDescent="0.3">
      <c r="A424" s="16" t="s">
        <v>10136</v>
      </c>
      <c r="B424" s="9">
        <v>-3.9897474874399444E-2</v>
      </c>
      <c r="C424" s="9">
        <v>-3.9897474874399444E-2</v>
      </c>
    </row>
    <row r="425" spans="1:3" x14ac:dyDescent="0.3">
      <c r="A425" s="16" t="s">
        <v>10134</v>
      </c>
      <c r="B425" s="9">
        <v>-3.5458090400380692E-2</v>
      </c>
      <c r="C425" s="9">
        <v>-3.5458090400380692E-2</v>
      </c>
    </row>
    <row r="426" spans="1:3" x14ac:dyDescent="0.3">
      <c r="A426" s="16" t="s">
        <v>10132</v>
      </c>
      <c r="B426" s="9">
        <v>-1.5314234973042481E-2</v>
      </c>
      <c r="C426" s="9">
        <v>-1.5314234973042481E-2</v>
      </c>
    </row>
    <row r="427" spans="1:3" x14ac:dyDescent="0.3">
      <c r="A427" s="16" t="s">
        <v>10130</v>
      </c>
      <c r="B427" s="9">
        <v>-1.8692133012152522E-2</v>
      </c>
      <c r="C427" s="9">
        <v>-1.8692133012152522E-2</v>
      </c>
    </row>
    <row r="428" spans="1:3" x14ac:dyDescent="0.3">
      <c r="A428" s="16" t="s">
        <v>10128</v>
      </c>
      <c r="B428" s="9">
        <v>-0.14437160717738762</v>
      </c>
      <c r="C428" s="9">
        <v>-0.14437160717738762</v>
      </c>
    </row>
    <row r="429" spans="1:3" x14ac:dyDescent="0.3">
      <c r="A429" s="16" t="s">
        <v>10126</v>
      </c>
      <c r="B429" s="9">
        <v>1.6216571589245287E-2</v>
      </c>
      <c r="C429" s="9">
        <v>1.6216571589245287E-2</v>
      </c>
    </row>
    <row r="430" spans="1:3" x14ac:dyDescent="0.3">
      <c r="A430" s="16" t="s">
        <v>10125</v>
      </c>
      <c r="B430" s="9">
        <v>2.7326513045370461E-2</v>
      </c>
      <c r="C430" s="9">
        <v>2.7326513045370461E-2</v>
      </c>
    </row>
    <row r="431" spans="1:3" x14ac:dyDescent="0.3">
      <c r="A431" s="16" t="s">
        <v>10124</v>
      </c>
      <c r="B431" s="9">
        <v>-9.1723726715568828E-3</v>
      </c>
      <c r="C431" s="9">
        <v>-9.1723726715568828E-3</v>
      </c>
    </row>
    <row r="432" spans="1:3" x14ac:dyDescent="0.3">
      <c r="A432" s="16" t="s">
        <v>10122</v>
      </c>
      <c r="B432" s="9">
        <v>2.0413303832925663E-2</v>
      </c>
      <c r="C432" s="9">
        <v>2.0413303832925663E-2</v>
      </c>
    </row>
    <row r="433" spans="1:3" x14ac:dyDescent="0.3">
      <c r="A433" s="16" t="s">
        <v>10120</v>
      </c>
      <c r="B433" s="9">
        <v>-1.6035013126043041E-2</v>
      </c>
      <c r="C433" s="9">
        <v>-1.6035013126043041E-2</v>
      </c>
    </row>
    <row r="434" spans="1:3" x14ac:dyDescent="0.3">
      <c r="A434" s="16" t="s">
        <v>10118</v>
      </c>
      <c r="B434" s="9">
        <v>-3.7387532071620329E-2</v>
      </c>
      <c r="C434" s="9">
        <v>-3.7387532071620329E-2</v>
      </c>
    </row>
    <row r="435" spans="1:3" x14ac:dyDescent="0.3">
      <c r="A435" s="16" t="s">
        <v>10116</v>
      </c>
      <c r="B435" s="9">
        <v>-2.4329866599271374E-2</v>
      </c>
      <c r="C435" s="9">
        <v>-2.4329866599271374E-2</v>
      </c>
    </row>
    <row r="436" spans="1:3" x14ac:dyDescent="0.3">
      <c r="A436" s="16" t="s">
        <v>10114</v>
      </c>
      <c r="B436" s="9">
        <v>2.8854761197560867E-2</v>
      </c>
      <c r="C436" s="9">
        <v>2.8854761197560867E-2</v>
      </c>
    </row>
    <row r="437" spans="1:3" x14ac:dyDescent="0.3">
      <c r="A437" s="16" t="s">
        <v>10112</v>
      </c>
      <c r="B437" s="9">
        <v>-2.3756256526177185E-2</v>
      </c>
      <c r="C437" s="9">
        <v>-2.3756256526177185E-2</v>
      </c>
    </row>
    <row r="438" spans="1:3" x14ac:dyDescent="0.3">
      <c r="A438" s="16" t="s">
        <v>10110</v>
      </c>
      <c r="B438" s="9">
        <v>-2.7777795639022749E-3</v>
      </c>
      <c r="C438" s="9">
        <v>-2.7777795639022749E-3</v>
      </c>
    </row>
    <row r="439" spans="1:3" x14ac:dyDescent="0.3">
      <c r="A439" s="16" t="s">
        <v>10108</v>
      </c>
      <c r="B439" s="9">
        <v>1.426951715271528E-2</v>
      </c>
      <c r="C439" s="9">
        <v>1.426951715271528E-2</v>
      </c>
    </row>
    <row r="440" spans="1:3" x14ac:dyDescent="0.3">
      <c r="A440" s="16" t="s">
        <v>10106</v>
      </c>
      <c r="B440" s="9">
        <v>5.9239179845898549E-3</v>
      </c>
      <c r="C440" s="9">
        <v>5.9239179845898549E-3</v>
      </c>
    </row>
    <row r="441" spans="1:3" x14ac:dyDescent="0.3">
      <c r="A441" s="16" t="s">
        <v>10105</v>
      </c>
      <c r="B441" s="9">
        <v>2.0239053771926866E-2</v>
      </c>
      <c r="C441" s="9">
        <v>2.0239053771926866E-2</v>
      </c>
    </row>
    <row r="442" spans="1:3" x14ac:dyDescent="0.3">
      <c r="A442" s="16" t="s">
        <v>10103</v>
      </c>
      <c r="B442" s="9">
        <v>-3.3042155041958822E-2</v>
      </c>
      <c r="C442" s="9">
        <v>-3.3042155041958822E-2</v>
      </c>
    </row>
    <row r="443" spans="1:3" x14ac:dyDescent="0.3">
      <c r="A443" s="16" t="s">
        <v>10101</v>
      </c>
      <c r="B443" s="9">
        <v>-2.303617696892839E-3</v>
      </c>
      <c r="C443" s="9">
        <v>-2.303617696892839E-3</v>
      </c>
    </row>
    <row r="444" spans="1:3" x14ac:dyDescent="0.3">
      <c r="A444" s="16" t="s">
        <v>10099</v>
      </c>
      <c r="B444" s="9">
        <v>9.2208397496833878E-4</v>
      </c>
      <c r="C444" s="9">
        <v>9.2208397496833878E-4</v>
      </c>
    </row>
    <row r="445" spans="1:3" x14ac:dyDescent="0.3">
      <c r="A445" s="16" t="s">
        <v>10097</v>
      </c>
      <c r="B445" s="9">
        <v>-3.3266126713872343E-2</v>
      </c>
      <c r="C445" s="9">
        <v>-3.3266126713872343E-2</v>
      </c>
    </row>
    <row r="446" spans="1:3" x14ac:dyDescent="0.3">
      <c r="A446" s="16" t="s">
        <v>10096</v>
      </c>
      <c r="B446" s="9">
        <v>-1.7784655243727625E-2</v>
      </c>
      <c r="C446" s="9">
        <v>-1.7784655243727625E-2</v>
      </c>
    </row>
    <row r="447" spans="1:3" x14ac:dyDescent="0.3">
      <c r="A447" s="16" t="s">
        <v>10094</v>
      </c>
      <c r="B447" s="9">
        <v>3.4790261085819701E-2</v>
      </c>
      <c r="C447" s="9">
        <v>3.4790261085819701E-2</v>
      </c>
    </row>
    <row r="448" spans="1:3" x14ac:dyDescent="0.3">
      <c r="A448" s="16" t="s">
        <v>10092</v>
      </c>
      <c r="B448" s="9">
        <v>-1.4151179546243151E-2</v>
      </c>
      <c r="C448" s="9">
        <v>-1.4151179546243151E-2</v>
      </c>
    </row>
    <row r="449" spans="1:3" x14ac:dyDescent="0.3">
      <c r="A449" s="16" t="s">
        <v>10090</v>
      </c>
      <c r="B449" s="9">
        <v>-5.2393546859996008E-3</v>
      </c>
      <c r="C449" s="9">
        <v>-5.2393546859996008E-3</v>
      </c>
    </row>
    <row r="450" spans="1:3" x14ac:dyDescent="0.3">
      <c r="A450" s="16" t="s">
        <v>10088</v>
      </c>
      <c r="B450" s="9">
        <v>1.5166167471411189E-2</v>
      </c>
      <c r="C450" s="9">
        <v>1.5166167471411189E-2</v>
      </c>
    </row>
    <row r="451" spans="1:3" x14ac:dyDescent="0.3">
      <c r="A451" s="16" t="s">
        <v>10086</v>
      </c>
      <c r="B451" s="9">
        <v>-1.1828858056892834E-2</v>
      </c>
      <c r="C451" s="9">
        <v>-1.1828858056892834E-2</v>
      </c>
    </row>
    <row r="452" spans="1:3" x14ac:dyDescent="0.3">
      <c r="A452" s="16" t="s">
        <v>10084</v>
      </c>
      <c r="B452" s="9">
        <v>4.7585059189593287E-4</v>
      </c>
      <c r="C452" s="9">
        <v>4.7585059189593287E-4</v>
      </c>
    </row>
    <row r="453" spans="1:3" x14ac:dyDescent="0.3">
      <c r="A453" s="16" t="s">
        <v>10083</v>
      </c>
      <c r="B453" s="9">
        <v>3.7986750332157384E-3</v>
      </c>
      <c r="C453" s="9">
        <v>3.7986750332157384E-3</v>
      </c>
    </row>
    <row r="454" spans="1:3" x14ac:dyDescent="0.3">
      <c r="A454" s="16" t="s">
        <v>10081</v>
      </c>
      <c r="B454" s="9">
        <v>-9.0455270414786428E-3</v>
      </c>
      <c r="C454" s="9">
        <v>-9.0455270414786428E-3</v>
      </c>
    </row>
    <row r="455" spans="1:3" x14ac:dyDescent="0.3">
      <c r="A455" s="16" t="s">
        <v>10079</v>
      </c>
      <c r="B455" s="9">
        <v>-2.6164283201827693E-2</v>
      </c>
      <c r="C455" s="9">
        <v>-2.6164283201827693E-2</v>
      </c>
    </row>
    <row r="456" spans="1:3" x14ac:dyDescent="0.3">
      <c r="A456" s="16" t="s">
        <v>10078</v>
      </c>
      <c r="B456" s="9">
        <v>-3.7513776101497406E-2</v>
      </c>
      <c r="C456" s="9">
        <v>-3.7513776101497406E-2</v>
      </c>
    </row>
    <row r="457" spans="1:3" x14ac:dyDescent="0.3">
      <c r="A457" s="16" t="s">
        <v>10077</v>
      </c>
      <c r="B457" s="9">
        <v>7.616183045308509E-3</v>
      </c>
      <c r="C457" s="9">
        <v>7.616183045308509E-3</v>
      </c>
    </row>
    <row r="458" spans="1:3" x14ac:dyDescent="0.3">
      <c r="A458" s="16" t="s">
        <v>10076</v>
      </c>
      <c r="B458" s="9">
        <v>-1.6832838150232395E-2</v>
      </c>
      <c r="C458" s="9">
        <v>-1.6832838150232395E-2</v>
      </c>
    </row>
    <row r="459" spans="1:3" x14ac:dyDescent="0.3">
      <c r="A459" s="16" t="s">
        <v>10074</v>
      </c>
      <c r="B459" s="9">
        <v>-1.9216379419965329E-2</v>
      </c>
      <c r="C459" s="9">
        <v>-1.9216379419965329E-2</v>
      </c>
    </row>
    <row r="460" spans="1:3" x14ac:dyDescent="0.3">
      <c r="A460" s="16" t="s">
        <v>10073</v>
      </c>
      <c r="B460" s="9">
        <v>1.3541873607911637E-2</v>
      </c>
      <c r="C460" s="9">
        <v>1.3541873607911637E-2</v>
      </c>
    </row>
    <row r="461" spans="1:3" x14ac:dyDescent="0.3">
      <c r="A461" s="16" t="s">
        <v>10071</v>
      </c>
      <c r="B461" s="9">
        <v>4.7976885502743011E-2</v>
      </c>
      <c r="C461" s="9">
        <v>4.7976885502743011E-2</v>
      </c>
    </row>
    <row r="462" spans="1:3" x14ac:dyDescent="0.3">
      <c r="A462" s="16" t="s">
        <v>10069</v>
      </c>
      <c r="B462" s="9">
        <v>5.2820726873916701E-2</v>
      </c>
      <c r="C462" s="9">
        <v>5.2820726873916701E-2</v>
      </c>
    </row>
    <row r="463" spans="1:3" x14ac:dyDescent="0.3">
      <c r="A463" s="16" t="s">
        <v>10067</v>
      </c>
      <c r="B463" s="9">
        <v>-2.702226519135608E-2</v>
      </c>
      <c r="C463" s="9">
        <v>-2.702226519135608E-2</v>
      </c>
    </row>
    <row r="464" spans="1:3" x14ac:dyDescent="0.3">
      <c r="A464" s="16" t="s">
        <v>10066</v>
      </c>
      <c r="B464" s="9">
        <v>-0.10423988798912313</v>
      </c>
      <c r="C464" s="9">
        <v>-0.10423988798912313</v>
      </c>
    </row>
    <row r="465" spans="1:3" x14ac:dyDescent="0.3">
      <c r="A465" s="16" t="s">
        <v>10064</v>
      </c>
      <c r="B465" s="9">
        <v>-5.8759695206922494E-2</v>
      </c>
      <c r="C465" s="9">
        <v>-5.8759695206922494E-2</v>
      </c>
    </row>
    <row r="466" spans="1:3" x14ac:dyDescent="0.3">
      <c r="A466" s="16" t="s">
        <v>10062</v>
      </c>
      <c r="B466" s="9">
        <v>3.9514587119274117E-3</v>
      </c>
      <c r="C466" s="9">
        <v>3.9514587119274117E-3</v>
      </c>
    </row>
    <row r="467" spans="1:3" x14ac:dyDescent="0.3">
      <c r="A467" s="16" t="s">
        <v>10061</v>
      </c>
      <c r="B467" s="9">
        <v>1.4541643266439976E-2</v>
      </c>
      <c r="C467" s="9">
        <v>1.4541643266439976E-2</v>
      </c>
    </row>
    <row r="468" spans="1:3" x14ac:dyDescent="0.3">
      <c r="A468" s="16" t="s">
        <v>10059</v>
      </c>
      <c r="B468" s="9">
        <v>4.0266593228555074E-2</v>
      </c>
      <c r="C468" s="9">
        <v>4.0266593228555074E-2</v>
      </c>
    </row>
    <row r="469" spans="1:3" x14ac:dyDescent="0.3">
      <c r="A469" s="16" t="s">
        <v>10058</v>
      </c>
      <c r="B469" s="9">
        <v>-1.0672359604226699E-3</v>
      </c>
      <c r="C469" s="9">
        <v>-1.0672359604226699E-3</v>
      </c>
    </row>
    <row r="470" spans="1:3" x14ac:dyDescent="0.3">
      <c r="A470" s="16" t="s">
        <v>10056</v>
      </c>
      <c r="B470" s="9">
        <v>2.894177272640254E-2</v>
      </c>
      <c r="C470" s="9">
        <v>2.894177272640254E-2</v>
      </c>
    </row>
    <row r="471" spans="1:3" x14ac:dyDescent="0.3">
      <c r="A471" s="16" t="s">
        <v>10054</v>
      </c>
      <c r="B471" s="9">
        <v>-4.8893903990055207E-2</v>
      </c>
      <c r="C471" s="9">
        <v>-4.8893903990055207E-2</v>
      </c>
    </row>
    <row r="472" spans="1:3" x14ac:dyDescent="0.3">
      <c r="A472" s="16" t="s">
        <v>10052</v>
      </c>
      <c r="B472" s="9">
        <v>3.5316671924899935E-2</v>
      </c>
      <c r="C472" s="9">
        <v>3.5316671924899935E-2</v>
      </c>
    </row>
    <row r="473" spans="1:3" x14ac:dyDescent="0.3">
      <c r="A473" s="16" t="s">
        <v>10050</v>
      </c>
      <c r="B473" s="9">
        <v>-1.750243564977267E-2</v>
      </c>
      <c r="C473" s="9">
        <v>-1.750243564977267E-2</v>
      </c>
    </row>
    <row r="474" spans="1:3" x14ac:dyDescent="0.3">
      <c r="A474" s="16" t="s">
        <v>10049</v>
      </c>
      <c r="B474" s="9">
        <v>-1.5094626222485016E-2</v>
      </c>
      <c r="C474" s="9">
        <v>-1.5094626222485016E-2</v>
      </c>
    </row>
    <row r="475" spans="1:3" x14ac:dyDescent="0.3">
      <c r="A475" s="16" t="s">
        <v>10047</v>
      </c>
      <c r="B475" s="9">
        <v>3.8886390779821783E-2</v>
      </c>
      <c r="C475" s="9">
        <v>3.8886390779821783E-2</v>
      </c>
    </row>
    <row r="476" spans="1:3" x14ac:dyDescent="0.3">
      <c r="A476" s="16" t="s">
        <v>10046</v>
      </c>
      <c r="B476" s="9">
        <v>2.9345735139820622E-2</v>
      </c>
      <c r="C476" s="9">
        <v>2.9345735139820622E-2</v>
      </c>
    </row>
    <row r="477" spans="1:3" x14ac:dyDescent="0.3">
      <c r="A477" s="16" t="s">
        <v>10044</v>
      </c>
      <c r="B477" s="9">
        <v>-2.1539294246991237E-2</v>
      </c>
      <c r="C477" s="9">
        <v>-2.1539294246991237E-2</v>
      </c>
    </row>
    <row r="478" spans="1:3" x14ac:dyDescent="0.3">
      <c r="A478" s="16" t="s">
        <v>10042</v>
      </c>
      <c r="B478" s="9">
        <v>-3.63542337549131E-3</v>
      </c>
      <c r="C478" s="9">
        <v>-3.63542337549131E-3</v>
      </c>
    </row>
    <row r="479" spans="1:3" x14ac:dyDescent="0.3">
      <c r="A479" s="16" t="s">
        <v>10040</v>
      </c>
      <c r="B479" s="9">
        <v>-4.4144364925916661E-2</v>
      </c>
      <c r="C479" s="9">
        <v>-4.4144364925916661E-2</v>
      </c>
    </row>
    <row r="480" spans="1:3" x14ac:dyDescent="0.3">
      <c r="A480" s="16" t="s">
        <v>10038</v>
      </c>
      <c r="B480" s="9">
        <v>3.4209642691828399E-2</v>
      </c>
      <c r="C480" s="9">
        <v>3.4209642691828399E-2</v>
      </c>
    </row>
    <row r="481" spans="1:3" x14ac:dyDescent="0.3">
      <c r="A481" s="16" t="s">
        <v>10037</v>
      </c>
      <c r="B481" s="9">
        <v>-4.6244798899978221E-2</v>
      </c>
      <c r="C481" s="9">
        <v>-4.6244798899978221E-2</v>
      </c>
    </row>
    <row r="482" spans="1:3" x14ac:dyDescent="0.3">
      <c r="A482" s="16" t="s">
        <v>10035</v>
      </c>
      <c r="B482" s="9">
        <v>-1.4412666335459449E-2</v>
      </c>
      <c r="C482" s="9">
        <v>-1.4412666335459449E-2</v>
      </c>
    </row>
    <row r="483" spans="1:3" x14ac:dyDescent="0.3">
      <c r="A483" s="16" t="s">
        <v>10033</v>
      </c>
      <c r="B483" s="9">
        <v>1.606237801012924E-2</v>
      </c>
      <c r="C483" s="9">
        <v>1.606237801012924E-2</v>
      </c>
    </row>
    <row r="484" spans="1:3" x14ac:dyDescent="0.3">
      <c r="A484" s="16" t="s">
        <v>10031</v>
      </c>
      <c r="B484" s="9">
        <v>-2.2223136784710124E-2</v>
      </c>
      <c r="C484" s="9">
        <v>-2.2223136784710124E-2</v>
      </c>
    </row>
    <row r="485" spans="1:3" x14ac:dyDescent="0.3">
      <c r="A485" s="16" t="s">
        <v>10029</v>
      </c>
      <c r="B485" s="9">
        <v>3.2064659629501453E-2</v>
      </c>
      <c r="C485" s="9">
        <v>3.2064659629501453E-2</v>
      </c>
    </row>
    <row r="486" spans="1:3" x14ac:dyDescent="0.3">
      <c r="A486" s="16" t="s">
        <v>10027</v>
      </c>
      <c r="B486" s="9">
        <v>3.6328781298515092E-2</v>
      </c>
      <c r="C486" s="9">
        <v>3.6328781298515092E-2</v>
      </c>
    </row>
    <row r="487" spans="1:3" x14ac:dyDescent="0.3">
      <c r="A487" s="16" t="s">
        <v>10025</v>
      </c>
      <c r="B487" s="9">
        <v>6.2761712292362043E-3</v>
      </c>
      <c r="C487" s="9">
        <v>6.2761712292362043E-3</v>
      </c>
    </row>
    <row r="488" spans="1:3" x14ac:dyDescent="0.3">
      <c r="A488" s="16" t="s">
        <v>10023</v>
      </c>
      <c r="B488" s="9">
        <v>1.5006749928816192E-2</v>
      </c>
      <c r="C488" s="9">
        <v>1.5006749928816192E-2</v>
      </c>
    </row>
    <row r="489" spans="1:3" x14ac:dyDescent="0.3">
      <c r="A489" s="16" t="s">
        <v>10022</v>
      </c>
      <c r="B489" s="9">
        <v>-1.7617035931946853E-2</v>
      </c>
      <c r="C489" s="9">
        <v>-1.7617035931946853E-2</v>
      </c>
    </row>
    <row r="490" spans="1:3" x14ac:dyDescent="0.3">
      <c r="A490" s="16" t="s">
        <v>10020</v>
      </c>
      <c r="B490" s="9">
        <v>1.1951298396269378E-2</v>
      </c>
      <c r="C490" s="9">
        <v>1.1951298396269378E-2</v>
      </c>
    </row>
    <row r="491" spans="1:3" x14ac:dyDescent="0.3">
      <c r="A491" s="16" t="s">
        <v>10018</v>
      </c>
      <c r="B491" s="9">
        <v>-1.0335918232826594E-3</v>
      </c>
      <c r="C491" s="9">
        <v>-1.0335918232826594E-3</v>
      </c>
    </row>
    <row r="492" spans="1:3" x14ac:dyDescent="0.3">
      <c r="A492" s="16" t="s">
        <v>10016</v>
      </c>
      <c r="B492" s="9">
        <v>5.0413900595265689E-2</v>
      </c>
      <c r="C492" s="9">
        <v>5.0413900595265689E-2</v>
      </c>
    </row>
    <row r="493" spans="1:3" x14ac:dyDescent="0.3">
      <c r="A493" s="16" t="s">
        <v>10014</v>
      </c>
      <c r="B493" s="9">
        <v>-1.9685045726721981E-3</v>
      </c>
      <c r="C493" s="9">
        <v>-1.9685045726721981E-3</v>
      </c>
    </row>
    <row r="494" spans="1:3" x14ac:dyDescent="0.3">
      <c r="A494" s="16" t="s">
        <v>10012</v>
      </c>
      <c r="B494" s="9">
        <v>-1.9901154317295024E-2</v>
      </c>
      <c r="C494" s="9">
        <v>-1.9901154317295024E-2</v>
      </c>
    </row>
    <row r="495" spans="1:3" x14ac:dyDescent="0.3">
      <c r="A495" s="16" t="s">
        <v>10010</v>
      </c>
      <c r="B495" s="9">
        <v>5.3802705992976409E-2</v>
      </c>
      <c r="C495" s="9">
        <v>5.3802705992976409E-2</v>
      </c>
    </row>
    <row r="496" spans="1:3" x14ac:dyDescent="0.3">
      <c r="A496" s="16" t="s">
        <v>10008</v>
      </c>
      <c r="B496" s="9">
        <v>-1.6322974031930518E-2</v>
      </c>
      <c r="C496" s="9">
        <v>-1.6322974031930518E-2</v>
      </c>
    </row>
    <row r="497" spans="1:3" x14ac:dyDescent="0.3">
      <c r="A497" s="16" t="s">
        <v>10006</v>
      </c>
      <c r="B497" s="9">
        <v>7.099151823072837E-2</v>
      </c>
      <c r="C497" s="9">
        <v>7.099151823072837E-2</v>
      </c>
    </row>
    <row r="498" spans="1:3" x14ac:dyDescent="0.3">
      <c r="A498" s="16" t="s">
        <v>10004</v>
      </c>
      <c r="B498" s="9">
        <v>-6.7858211079691094E-3</v>
      </c>
      <c r="C498" s="9">
        <v>-6.7858211079691094E-3</v>
      </c>
    </row>
    <row r="499" spans="1:3" x14ac:dyDescent="0.3">
      <c r="A499" s="16" t="s">
        <v>10003</v>
      </c>
      <c r="B499" s="9">
        <v>-4.5402951971796203E-4</v>
      </c>
      <c r="C499" s="9">
        <v>-4.5402951971796203E-4</v>
      </c>
    </row>
    <row r="500" spans="1:3" x14ac:dyDescent="0.3">
      <c r="A500" s="16" t="s">
        <v>10001</v>
      </c>
      <c r="B500" s="9">
        <v>-5.2680555726059404E-2</v>
      </c>
      <c r="C500" s="9">
        <v>-5.2680555726059404E-2</v>
      </c>
    </row>
    <row r="501" spans="1:3" x14ac:dyDescent="0.3">
      <c r="A501" s="16" t="s">
        <v>9999</v>
      </c>
      <c r="B501" s="9">
        <v>1.8966903336913601E-2</v>
      </c>
      <c r="C501" s="9">
        <v>1.8966903336913601E-2</v>
      </c>
    </row>
    <row r="502" spans="1:3" x14ac:dyDescent="0.3">
      <c r="A502" s="16" t="s">
        <v>9997</v>
      </c>
      <c r="B502" s="9">
        <v>-2.0404029332761683E-2</v>
      </c>
      <c r="C502" s="9">
        <v>-2.0404029332761683E-2</v>
      </c>
    </row>
    <row r="503" spans="1:3" x14ac:dyDescent="0.3">
      <c r="A503" s="16" t="s">
        <v>9995</v>
      </c>
      <c r="B503" s="9">
        <v>-5.3162123378060221E-2</v>
      </c>
      <c r="C503" s="9">
        <v>-5.3162123378060221E-2</v>
      </c>
    </row>
    <row r="504" spans="1:3" x14ac:dyDescent="0.3">
      <c r="A504" s="16" t="s">
        <v>9993</v>
      </c>
      <c r="B504" s="9">
        <v>-4.0526904506233081E-3</v>
      </c>
      <c r="C504" s="9">
        <v>-4.0526904506233081E-3</v>
      </c>
    </row>
    <row r="505" spans="1:3" x14ac:dyDescent="0.3">
      <c r="A505" s="16" t="s">
        <v>9991</v>
      </c>
      <c r="B505" s="9">
        <v>-1.7409553895511826E-2</v>
      </c>
      <c r="C505" s="9">
        <v>-1.7409553895511826E-2</v>
      </c>
    </row>
    <row r="506" spans="1:3" x14ac:dyDescent="0.3">
      <c r="A506" s="16" t="s">
        <v>9990</v>
      </c>
      <c r="B506" s="9">
        <v>-5.0315086603444428E-2</v>
      </c>
      <c r="C506" s="9">
        <v>-5.0315086603444428E-2</v>
      </c>
    </row>
    <row r="507" spans="1:3" x14ac:dyDescent="0.3">
      <c r="A507" s="16" t="s">
        <v>9988</v>
      </c>
      <c r="B507" s="9">
        <v>2.1703752415496605E-3</v>
      </c>
      <c r="C507" s="9">
        <v>2.1703752415496605E-3</v>
      </c>
    </row>
    <row r="508" spans="1:3" x14ac:dyDescent="0.3">
      <c r="A508" s="16" t="s">
        <v>9985</v>
      </c>
      <c r="B508" s="9">
        <v>1.6129381929883717E-2</v>
      </c>
      <c r="C508" s="9">
        <v>1.6129381929883717E-2</v>
      </c>
    </row>
    <row r="509" spans="1:3" x14ac:dyDescent="0.3">
      <c r="A509" s="16" t="s">
        <v>9983</v>
      </c>
      <c r="B509" s="9">
        <v>2.31955576031888E-2</v>
      </c>
      <c r="C509" s="9">
        <v>2.31955576031888E-2</v>
      </c>
    </row>
    <row r="510" spans="1:3" x14ac:dyDescent="0.3">
      <c r="A510" s="16" t="s">
        <v>9981</v>
      </c>
      <c r="B510" s="9">
        <v>-3.1315265674471556E-3</v>
      </c>
      <c r="C510" s="9">
        <v>-3.1315265674471556E-3</v>
      </c>
    </row>
    <row r="511" spans="1:3" x14ac:dyDescent="0.3">
      <c r="A511" s="16" t="s">
        <v>9979</v>
      </c>
      <c r="B511" s="9">
        <v>1.2467693966743165E-2</v>
      </c>
      <c r="C511" s="9">
        <v>1.2467693966743165E-2</v>
      </c>
    </row>
    <row r="512" spans="1:3" x14ac:dyDescent="0.3">
      <c r="A512" s="16" t="s">
        <v>9977</v>
      </c>
      <c r="B512" s="9">
        <v>1.4351860896365696E-2</v>
      </c>
      <c r="C512" s="9">
        <v>1.4351860896365696E-2</v>
      </c>
    </row>
    <row r="513" spans="1:3" x14ac:dyDescent="0.3">
      <c r="A513" s="16" t="s">
        <v>9975</v>
      </c>
      <c r="B513" s="9">
        <v>-2.108589307770983E-2</v>
      </c>
      <c r="C513" s="9">
        <v>-2.108589307770983E-2</v>
      </c>
    </row>
    <row r="514" spans="1:3" x14ac:dyDescent="0.3">
      <c r="A514" s="16" t="s">
        <v>9974</v>
      </c>
      <c r="B514" s="9">
        <v>-2.3666631812186416E-2</v>
      </c>
      <c r="C514" s="9">
        <v>-2.3666631812186416E-2</v>
      </c>
    </row>
    <row r="515" spans="1:3" x14ac:dyDescent="0.3">
      <c r="A515" s="16" t="s">
        <v>9972</v>
      </c>
      <c r="B515" s="9">
        <v>2.0543256029918352E-2</v>
      </c>
      <c r="C515" s="9">
        <v>2.0543256029918352E-2</v>
      </c>
    </row>
    <row r="516" spans="1:3" x14ac:dyDescent="0.3">
      <c r="A516" s="16" t="s">
        <v>9971</v>
      </c>
      <c r="B516" s="9">
        <v>4.086370376511525E-2</v>
      </c>
      <c r="C516" s="9">
        <v>4.086370376511525E-2</v>
      </c>
    </row>
    <row r="517" spans="1:3" x14ac:dyDescent="0.3">
      <c r="A517" s="16" t="s">
        <v>9970</v>
      </c>
      <c r="B517" s="9">
        <v>-8.5449125099479849E-3</v>
      </c>
      <c r="C517" s="9">
        <v>-8.5449125099479849E-3</v>
      </c>
    </row>
    <row r="518" spans="1:3" x14ac:dyDescent="0.3">
      <c r="A518" s="16" t="s">
        <v>9968</v>
      </c>
      <c r="B518" s="9">
        <v>-1.2700196103788232E-2</v>
      </c>
      <c r="C518" s="9">
        <v>-1.2700196103788232E-2</v>
      </c>
    </row>
    <row r="519" spans="1:3" x14ac:dyDescent="0.3">
      <c r="A519" s="16" t="s">
        <v>9966</v>
      </c>
      <c r="B519" s="9">
        <v>-1.2863568166248203E-2</v>
      </c>
      <c r="C519" s="9">
        <v>-1.2863568166248203E-2</v>
      </c>
    </row>
    <row r="520" spans="1:3" x14ac:dyDescent="0.3">
      <c r="A520" s="16" t="s">
        <v>9964</v>
      </c>
      <c r="B520" s="9">
        <v>-5.1921196599576521E-3</v>
      </c>
      <c r="C520" s="9">
        <v>-5.1921196599576521E-3</v>
      </c>
    </row>
    <row r="521" spans="1:3" x14ac:dyDescent="0.3">
      <c r="A521" s="16" t="s">
        <v>9962</v>
      </c>
      <c r="B521" s="9">
        <v>2.6202372394023902E-2</v>
      </c>
      <c r="C521" s="9">
        <v>2.6202372394023902E-2</v>
      </c>
    </row>
    <row r="522" spans="1:3" x14ac:dyDescent="0.3">
      <c r="A522" s="16" t="s">
        <v>9960</v>
      </c>
      <c r="B522" s="9">
        <v>8.3624987028111969E-2</v>
      </c>
      <c r="C522" s="9">
        <v>8.3624987028111969E-2</v>
      </c>
    </row>
    <row r="523" spans="1:3" x14ac:dyDescent="0.3">
      <c r="A523" s="16" t="s">
        <v>9958</v>
      </c>
      <c r="B523" s="9">
        <v>-4.6786575679120854E-2</v>
      </c>
      <c r="C523" s="9">
        <v>-4.6786575679120854E-2</v>
      </c>
    </row>
    <row r="524" spans="1:3" x14ac:dyDescent="0.3">
      <c r="A524" s="16" t="s">
        <v>9956</v>
      </c>
      <c r="B524" s="9">
        <v>1.1661939747842957E-2</v>
      </c>
      <c r="C524" s="9">
        <v>1.1661939747842957E-2</v>
      </c>
    </row>
    <row r="525" spans="1:3" x14ac:dyDescent="0.3">
      <c r="A525" s="16" t="s">
        <v>9954</v>
      </c>
      <c r="B525" s="9">
        <v>5.7803629154995493E-3</v>
      </c>
      <c r="C525" s="9">
        <v>5.7803629154995493E-3</v>
      </c>
    </row>
    <row r="526" spans="1:3" x14ac:dyDescent="0.3">
      <c r="A526" s="16" t="s">
        <v>9953</v>
      </c>
      <c r="B526" s="9">
        <v>2.3986579022866345E-3</v>
      </c>
      <c r="C526" s="9">
        <v>2.3986579022866345E-3</v>
      </c>
    </row>
    <row r="527" spans="1:3" x14ac:dyDescent="0.3">
      <c r="A527" s="16" t="s">
        <v>9949</v>
      </c>
      <c r="B527" s="9">
        <v>-1.691270078654061E-2</v>
      </c>
      <c r="C527" s="9">
        <v>-1.691270078654061E-2</v>
      </c>
    </row>
    <row r="528" spans="1:3" x14ac:dyDescent="0.3">
      <c r="A528" s="16" t="s">
        <v>9947</v>
      </c>
      <c r="B528" s="9">
        <v>-3.2692361685542279E-2</v>
      </c>
      <c r="C528" s="9">
        <v>-3.2692361685542279E-2</v>
      </c>
    </row>
    <row r="529" spans="1:3" x14ac:dyDescent="0.3">
      <c r="A529" s="16" t="s">
        <v>9946</v>
      </c>
      <c r="B529" s="9">
        <v>2.5355571621687979E-2</v>
      </c>
      <c r="C529" s="9">
        <v>2.5355571621687979E-2</v>
      </c>
    </row>
    <row r="530" spans="1:3" x14ac:dyDescent="0.3">
      <c r="A530" s="16" t="s">
        <v>9944</v>
      </c>
      <c r="B530" s="9">
        <v>0</v>
      </c>
      <c r="C530" s="9">
        <v>0</v>
      </c>
    </row>
    <row r="531" spans="1:3" x14ac:dyDescent="0.3">
      <c r="A531" s="16" t="s">
        <v>9942</v>
      </c>
      <c r="B531" s="9">
        <v>-1.9331457018307033E-2</v>
      </c>
      <c r="C531" s="9">
        <v>-1.9331457018307033E-2</v>
      </c>
    </row>
    <row r="532" spans="1:3" x14ac:dyDescent="0.3">
      <c r="A532" s="16" t="s">
        <v>9941</v>
      </c>
      <c r="B532" s="9">
        <v>4.3101676352218829E-2</v>
      </c>
      <c r="C532" s="9">
        <v>4.3101676352218829E-2</v>
      </c>
    </row>
    <row r="533" spans="1:3" x14ac:dyDescent="0.3">
      <c r="A533" s="16" t="s">
        <v>9939</v>
      </c>
      <c r="B533" s="9">
        <v>-4.7950132781582848E-4</v>
      </c>
      <c r="C533" s="9">
        <v>-4.7950132781582848E-4</v>
      </c>
    </row>
    <row r="534" spans="1:3" x14ac:dyDescent="0.3">
      <c r="A534" s="16" t="s">
        <v>9938</v>
      </c>
      <c r="B534" s="9">
        <v>2.2760584238448518E-2</v>
      </c>
      <c r="C534" s="9">
        <v>2.2760584238448518E-2</v>
      </c>
    </row>
    <row r="535" spans="1:3" x14ac:dyDescent="0.3">
      <c r="A535" s="16" t="s">
        <v>9936</v>
      </c>
      <c r="B535" s="9">
        <v>2.591537905151254E-2</v>
      </c>
      <c r="C535" s="9">
        <v>2.591537905151254E-2</v>
      </c>
    </row>
    <row r="536" spans="1:3" x14ac:dyDescent="0.3">
      <c r="A536" s="16" t="s">
        <v>9934</v>
      </c>
      <c r="B536" s="9">
        <v>2.2815433123126961E-3</v>
      </c>
      <c r="C536" s="9">
        <v>2.2815433123126961E-3</v>
      </c>
    </row>
    <row r="537" spans="1:3" x14ac:dyDescent="0.3">
      <c r="A537" s="16" t="s">
        <v>9933</v>
      </c>
      <c r="B537" s="9">
        <v>3.8010388410508522E-2</v>
      </c>
      <c r="C537" s="9">
        <v>3.8010388410508522E-2</v>
      </c>
    </row>
    <row r="538" spans="1:3" x14ac:dyDescent="0.3">
      <c r="A538" s="16" t="s">
        <v>9931</v>
      </c>
      <c r="B538" s="9">
        <v>-3.0762494046422989E-3</v>
      </c>
      <c r="C538" s="9">
        <v>-3.0762494046422989E-3</v>
      </c>
    </row>
    <row r="539" spans="1:3" x14ac:dyDescent="0.3">
      <c r="A539" s="16" t="s">
        <v>9929</v>
      </c>
      <c r="B539" s="9">
        <v>2.5207766718704276E-2</v>
      </c>
      <c r="C539" s="9">
        <v>2.5207766718704276E-2</v>
      </c>
    </row>
    <row r="540" spans="1:3" x14ac:dyDescent="0.3">
      <c r="A540" s="16" t="s">
        <v>9927</v>
      </c>
      <c r="B540" s="9">
        <v>1.2867254616835903E-3</v>
      </c>
      <c r="C540" s="9">
        <v>1.2867254616835903E-3</v>
      </c>
    </row>
    <row r="541" spans="1:3" x14ac:dyDescent="0.3">
      <c r="A541" s="16" t="s">
        <v>9925</v>
      </c>
      <c r="B541" s="9">
        <v>2.3719875304379585E-2</v>
      </c>
      <c r="C541" s="9">
        <v>2.3719875304379585E-2</v>
      </c>
    </row>
    <row r="542" spans="1:3" x14ac:dyDescent="0.3">
      <c r="A542" s="16" t="s">
        <v>9924</v>
      </c>
      <c r="B542" s="9">
        <v>-7.9849131966326908E-3</v>
      </c>
      <c r="C542" s="9">
        <v>-7.9849131966326908E-3</v>
      </c>
    </row>
    <row r="543" spans="1:3" x14ac:dyDescent="0.3">
      <c r="A543" s="16" t="s">
        <v>9922</v>
      </c>
      <c r="B543" s="9">
        <v>7.9849131966326335E-3</v>
      </c>
      <c r="C543" s="9">
        <v>7.9849131966326335E-3</v>
      </c>
    </row>
    <row r="544" spans="1:3" x14ac:dyDescent="0.3">
      <c r="A544" s="16" t="s">
        <v>9920</v>
      </c>
      <c r="B544" s="9">
        <v>7.0907492088144852E-3</v>
      </c>
      <c r="C544" s="9">
        <v>7.0907492088144852E-3</v>
      </c>
    </row>
    <row r="545" spans="1:3" x14ac:dyDescent="0.3">
      <c r="A545" s="16" t="s">
        <v>9919</v>
      </c>
      <c r="B545" s="9">
        <v>2.0161143693996918E-2</v>
      </c>
      <c r="C545" s="9">
        <v>2.0161143693996918E-2</v>
      </c>
    </row>
    <row r="546" spans="1:3" x14ac:dyDescent="0.3">
      <c r="A546" s="16" t="s">
        <v>9917</v>
      </c>
      <c r="B546" s="9">
        <v>2.0960057929672333E-2</v>
      </c>
      <c r="C546" s="9">
        <v>2.0960057929672333E-2</v>
      </c>
    </row>
    <row r="547" spans="1:3" x14ac:dyDescent="0.3">
      <c r="A547" s="16" t="s">
        <v>9916</v>
      </c>
      <c r="B547" s="9">
        <v>-6.4025828961129802E-3</v>
      </c>
      <c r="C547" s="9">
        <v>-6.4025828961129802E-3</v>
      </c>
    </row>
    <row r="548" spans="1:3" x14ac:dyDescent="0.3">
      <c r="A548" s="16" t="s">
        <v>9914</v>
      </c>
      <c r="B548" s="9">
        <v>-1.0086831537890792E-2</v>
      </c>
      <c r="C548" s="9">
        <v>-1.0086831537890792E-2</v>
      </c>
    </row>
    <row r="549" spans="1:3" x14ac:dyDescent="0.3">
      <c r="A549" s="16" t="s">
        <v>9912</v>
      </c>
      <c r="B549" s="9">
        <v>3.0353768025109785E-2</v>
      </c>
      <c r="C549" s="9">
        <v>3.0353768025109785E-2</v>
      </c>
    </row>
    <row r="550" spans="1:3" x14ac:dyDescent="0.3">
      <c r="A550" s="16" t="s">
        <v>9910</v>
      </c>
      <c r="B550" s="9">
        <v>-2.3631361922828906E-3</v>
      </c>
      <c r="C550" s="9">
        <v>-2.3631361922828906E-3</v>
      </c>
    </row>
    <row r="551" spans="1:3" x14ac:dyDescent="0.3">
      <c r="A551" s="16" t="s">
        <v>9908</v>
      </c>
      <c r="B551" s="9">
        <v>-9.1107780135244194E-3</v>
      </c>
      <c r="C551" s="9">
        <v>-9.1107780135244194E-3</v>
      </c>
    </row>
    <row r="552" spans="1:3" x14ac:dyDescent="0.3">
      <c r="A552" s="16" t="s">
        <v>9906</v>
      </c>
      <c r="B552" s="9">
        <v>7.1372230015319567E-3</v>
      </c>
      <c r="C552" s="9">
        <v>7.1372230015319567E-3</v>
      </c>
    </row>
    <row r="553" spans="1:3" x14ac:dyDescent="0.3">
      <c r="A553" s="16" t="s">
        <v>9904</v>
      </c>
      <c r="B553" s="9">
        <v>5.1231639148888782E-3</v>
      </c>
      <c r="C553" s="9">
        <v>5.1231639148888782E-3</v>
      </c>
    </row>
    <row r="554" spans="1:3" x14ac:dyDescent="0.3">
      <c r="A554" s="16" t="s">
        <v>9902</v>
      </c>
      <c r="B554" s="9">
        <v>1.8692133012152546E-2</v>
      </c>
      <c r="C554" s="9">
        <v>1.8692133012152546E-2</v>
      </c>
    </row>
    <row r="555" spans="1:3" x14ac:dyDescent="0.3">
      <c r="A555" s="16" t="s">
        <v>9900</v>
      </c>
      <c r="B555" s="9">
        <v>6.4972454752538128E-2</v>
      </c>
      <c r="C555" s="9">
        <v>6.4972454752538128E-2</v>
      </c>
    </row>
    <row r="556" spans="1:3" x14ac:dyDescent="0.3">
      <c r="A556" s="16" t="s">
        <v>9898</v>
      </c>
      <c r="B556" s="9">
        <v>-1.4200129379114966E-2</v>
      </c>
      <c r="C556" s="9">
        <v>-1.4200129379114966E-2</v>
      </c>
    </row>
    <row r="557" spans="1:3" x14ac:dyDescent="0.3">
      <c r="A557" s="16" t="s">
        <v>9896</v>
      </c>
      <c r="B557" s="9">
        <v>1.4657386281163778E-3</v>
      </c>
      <c r="C557" s="9">
        <v>1.4657386281163778E-3</v>
      </c>
    </row>
    <row r="558" spans="1:3" x14ac:dyDescent="0.3">
      <c r="A558" s="16" t="s">
        <v>9895</v>
      </c>
      <c r="B558" s="9">
        <v>-4.954108683221474E-2</v>
      </c>
      <c r="C558" s="9">
        <v>-4.954108683221474E-2</v>
      </c>
    </row>
    <row r="559" spans="1:3" x14ac:dyDescent="0.3">
      <c r="A559" s="16" t="s">
        <v>9893</v>
      </c>
      <c r="B559" s="9">
        <v>3.8865483878654052E-2</v>
      </c>
      <c r="C559" s="9">
        <v>3.8865483878654052E-2</v>
      </c>
    </row>
    <row r="560" spans="1:3" x14ac:dyDescent="0.3">
      <c r="A560" s="16" t="s">
        <v>9892</v>
      </c>
      <c r="B560" s="9">
        <v>-3.5408595473600674E-2</v>
      </c>
      <c r="C560" s="9">
        <v>-3.5408595473600674E-2</v>
      </c>
    </row>
    <row r="561" spans="1:3" x14ac:dyDescent="0.3">
      <c r="A561" s="16" t="s">
        <v>9890</v>
      </c>
      <c r="B561" s="9">
        <v>-2.6876575978919295E-3</v>
      </c>
      <c r="C561" s="9">
        <v>-2.6876575978919295E-3</v>
      </c>
    </row>
    <row r="562" spans="1:3" x14ac:dyDescent="0.3">
      <c r="A562" s="16" t="s">
        <v>9888</v>
      </c>
      <c r="B562" s="9">
        <v>-3.8006533228662508E-2</v>
      </c>
      <c r="C562" s="9">
        <v>-3.8006533228662508E-2</v>
      </c>
    </row>
    <row r="563" spans="1:3" x14ac:dyDescent="0.3">
      <c r="A563" s="16" t="s">
        <v>9886</v>
      </c>
      <c r="B563" s="9">
        <v>-3.0409803217816604E-2</v>
      </c>
      <c r="C563" s="9">
        <v>-3.0409803217816604E-2</v>
      </c>
    </row>
    <row r="564" spans="1:3" x14ac:dyDescent="0.3">
      <c r="A564" s="16" t="s">
        <v>9884</v>
      </c>
      <c r="B564" s="9">
        <v>1.6738500619850487E-2</v>
      </c>
      <c r="C564" s="9">
        <v>1.6738500619850487E-2</v>
      </c>
    </row>
    <row r="565" spans="1:3" x14ac:dyDescent="0.3">
      <c r="A565" s="16" t="s">
        <v>9882</v>
      </c>
      <c r="B565" s="9">
        <v>-4.8701394960427736E-3</v>
      </c>
      <c r="C565" s="9">
        <v>-4.8701394960427736E-3</v>
      </c>
    </row>
    <row r="566" spans="1:3" x14ac:dyDescent="0.3">
      <c r="A566" s="16" t="s">
        <v>9881</v>
      </c>
      <c r="B566" s="9">
        <v>3.2028358148352858E-2</v>
      </c>
      <c r="C566" s="9">
        <v>3.2028358148352858E-2</v>
      </c>
    </row>
    <row r="567" spans="1:3" x14ac:dyDescent="0.3">
      <c r="A567" s="16" t="s">
        <v>9879</v>
      </c>
      <c r="B567" s="9">
        <v>1.5249562378032169E-2</v>
      </c>
      <c r="C567" s="9">
        <v>1.5249562378032169E-2</v>
      </c>
    </row>
    <row r="568" spans="1:3" x14ac:dyDescent="0.3">
      <c r="A568" s="16" t="s">
        <v>9878</v>
      </c>
      <c r="B568" s="9">
        <v>3.0995762901645267E-3</v>
      </c>
      <c r="C568" s="9">
        <v>3.0995762901645267E-3</v>
      </c>
    </row>
    <row r="569" spans="1:3" x14ac:dyDescent="0.3">
      <c r="A569" s="16" t="s">
        <v>9876</v>
      </c>
      <c r="B569" s="9">
        <v>1.5461928090080327E-3</v>
      </c>
      <c r="C569" s="9">
        <v>1.5461928090080327E-3</v>
      </c>
    </row>
    <row r="570" spans="1:3" x14ac:dyDescent="0.3">
      <c r="A570" s="16" t="s">
        <v>9874</v>
      </c>
      <c r="B570" s="9">
        <v>4.239744258035744E-3</v>
      </c>
      <c r="C570" s="9">
        <v>4.239744258035744E-3</v>
      </c>
    </row>
    <row r="571" spans="1:3" x14ac:dyDescent="0.3">
      <c r="A571" s="16" t="s">
        <v>9872</v>
      </c>
      <c r="B571" s="9">
        <v>-9.2736367853291021E-3</v>
      </c>
      <c r="C571" s="9">
        <v>-9.2736367853291021E-3</v>
      </c>
    </row>
    <row r="572" spans="1:3" x14ac:dyDescent="0.3">
      <c r="A572" s="16" t="s">
        <v>9870</v>
      </c>
      <c r="B572" s="9">
        <v>6.5776983144201573E-3</v>
      </c>
      <c r="C572" s="9">
        <v>6.5776983144201573E-3</v>
      </c>
    </row>
    <row r="573" spans="1:3" x14ac:dyDescent="0.3">
      <c r="A573" s="16" t="s">
        <v>9868</v>
      </c>
      <c r="B573" s="9">
        <v>9.9770589690476533E-3</v>
      </c>
      <c r="C573" s="9">
        <v>9.9770589690476533E-3</v>
      </c>
    </row>
    <row r="574" spans="1:3" x14ac:dyDescent="0.3">
      <c r="A574" s="16" t="s">
        <v>9866</v>
      </c>
      <c r="B574" s="9">
        <v>1.8536562527802447E-2</v>
      </c>
      <c r="C574" s="9">
        <v>1.8536562527802447E-2</v>
      </c>
    </row>
    <row r="575" spans="1:3" x14ac:dyDescent="0.3">
      <c r="A575" s="16" t="s">
        <v>9864</v>
      </c>
      <c r="B575" s="9">
        <v>-7.9022048084131501E-3</v>
      </c>
      <c r="C575" s="9">
        <v>-7.9022048084131501E-3</v>
      </c>
    </row>
    <row r="576" spans="1:3" x14ac:dyDescent="0.3">
      <c r="A576" s="16" t="s">
        <v>9862</v>
      </c>
      <c r="B576" s="9">
        <v>-2.2928020041072063E-2</v>
      </c>
      <c r="C576" s="9">
        <v>-2.2928020041072063E-2</v>
      </c>
    </row>
    <row r="577" spans="1:3" x14ac:dyDescent="0.3">
      <c r="A577" s="16" t="s">
        <v>9860</v>
      </c>
      <c r="B577" s="9">
        <v>-1.7154416763909563E-2</v>
      </c>
      <c r="C577" s="9">
        <v>-1.7154416763909563E-2</v>
      </c>
    </row>
    <row r="578" spans="1:3" x14ac:dyDescent="0.3">
      <c r="A578" s="16" t="s">
        <v>9859</v>
      </c>
      <c r="B578" s="9">
        <v>1.2505047675716875E-2</v>
      </c>
      <c r="C578" s="9">
        <v>1.2505047675716875E-2</v>
      </c>
    </row>
    <row r="579" spans="1:3" x14ac:dyDescent="0.3">
      <c r="A579" s="16" t="s">
        <v>9857</v>
      </c>
      <c r="B579" s="9">
        <v>-1.3291829777672478E-2</v>
      </c>
      <c r="C579" s="9">
        <v>-1.3291829777672478E-2</v>
      </c>
    </row>
    <row r="580" spans="1:3" x14ac:dyDescent="0.3">
      <c r="A580" s="16" t="s">
        <v>9855</v>
      </c>
      <c r="B580" s="9">
        <v>2.4106921674401253E-2</v>
      </c>
      <c r="C580" s="9">
        <v>2.4106921674401253E-2</v>
      </c>
    </row>
    <row r="581" spans="1:3" x14ac:dyDescent="0.3">
      <c r="A581" s="16" t="s">
        <v>9853</v>
      </c>
      <c r="B581" s="9">
        <v>-3.4635401181762207E-3</v>
      </c>
      <c r="C581" s="9">
        <v>-3.4635401181762207E-3</v>
      </c>
    </row>
    <row r="582" spans="1:3" x14ac:dyDescent="0.3">
      <c r="A582" s="16" t="s">
        <v>9852</v>
      </c>
      <c r="B582" s="9">
        <v>1.6819968400870525E-2</v>
      </c>
      <c r="C582" s="9">
        <v>1.6819968400870525E-2</v>
      </c>
    </row>
    <row r="583" spans="1:3" x14ac:dyDescent="0.3">
      <c r="A583" s="16" t="s">
        <v>9850</v>
      </c>
      <c r="B583" s="9">
        <v>7.5529059959306716E-3</v>
      </c>
      <c r="C583" s="9">
        <v>7.5529059959306716E-3</v>
      </c>
    </row>
    <row r="584" spans="1:3" x14ac:dyDescent="0.3">
      <c r="A584" s="16" t="s">
        <v>9848</v>
      </c>
      <c r="B584" s="9">
        <v>2.7093882200514296E-2</v>
      </c>
      <c r="C584" s="9">
        <v>2.7093882200514296E-2</v>
      </c>
    </row>
    <row r="585" spans="1:3" x14ac:dyDescent="0.3">
      <c r="A585" s="16" t="s">
        <v>9847</v>
      </c>
      <c r="B585" s="9">
        <v>-4.2639218943559022E-2</v>
      </c>
      <c r="C585" s="9">
        <v>-4.2639218943559022E-2</v>
      </c>
    </row>
    <row r="586" spans="1:3" x14ac:dyDescent="0.3">
      <c r="A586" s="16" t="s">
        <v>9845</v>
      </c>
      <c r="B586" s="9">
        <v>1.9087617934991621E-3</v>
      </c>
      <c r="C586" s="9">
        <v>1.9087617934991621E-3</v>
      </c>
    </row>
    <row r="587" spans="1:3" x14ac:dyDescent="0.3">
      <c r="A587" s="16" t="s">
        <v>9843</v>
      </c>
      <c r="B587" s="9">
        <v>5.32523129875278E-3</v>
      </c>
      <c r="C587" s="9">
        <v>5.32523129875278E-3</v>
      </c>
    </row>
    <row r="588" spans="1:3" x14ac:dyDescent="0.3">
      <c r="A588" s="16" t="s">
        <v>9841</v>
      </c>
      <c r="B588" s="9">
        <v>7.5843765486195822E-4</v>
      </c>
      <c r="C588" s="9">
        <v>7.5843765486195822E-4</v>
      </c>
    </row>
    <row r="589" spans="1:3" x14ac:dyDescent="0.3">
      <c r="A589" s="16" t="s">
        <v>9839</v>
      </c>
      <c r="B589" s="9">
        <v>-3.0013795803651645E-2</v>
      </c>
      <c r="C589" s="9">
        <v>-3.0013795803651645E-2</v>
      </c>
    </row>
    <row r="590" spans="1:3" x14ac:dyDescent="0.3">
      <c r="A590" s="16" t="s">
        <v>9838</v>
      </c>
      <c r="B590" s="9">
        <v>-3.9138993211363287E-3</v>
      </c>
      <c r="C590" s="9">
        <v>-3.9138993211363287E-3</v>
      </c>
    </row>
    <row r="591" spans="1:3" x14ac:dyDescent="0.3">
      <c r="A591" s="16" t="s">
        <v>9836</v>
      </c>
      <c r="B591" s="9">
        <v>-4.3230564477933575E-3</v>
      </c>
      <c r="C591" s="9">
        <v>-4.3230564477933575E-3</v>
      </c>
    </row>
    <row r="592" spans="1:3" x14ac:dyDescent="0.3">
      <c r="A592" s="16" t="s">
        <v>9835</v>
      </c>
      <c r="B592" s="9">
        <v>-8.3053671003860338E-3</v>
      </c>
      <c r="C592" s="9">
        <v>-8.3053671003860338E-3</v>
      </c>
    </row>
    <row r="593" spans="1:3" x14ac:dyDescent="0.3">
      <c r="A593" s="16" t="s">
        <v>9832</v>
      </c>
      <c r="B593" s="9">
        <v>-1.6820580799805723E-2</v>
      </c>
      <c r="C593" s="9">
        <v>-1.6820580799805723E-2</v>
      </c>
    </row>
    <row r="594" spans="1:3" x14ac:dyDescent="0.3">
      <c r="A594" s="16" t="s">
        <v>9830</v>
      </c>
      <c r="B594" s="9">
        <v>1.4434893783602484E-2</v>
      </c>
      <c r="C594" s="9">
        <v>1.4434893783602484E-2</v>
      </c>
    </row>
    <row r="595" spans="1:3" x14ac:dyDescent="0.3">
      <c r="A595" s="16" t="s">
        <v>9828</v>
      </c>
      <c r="B595" s="9">
        <v>-4.3529345048227717E-2</v>
      </c>
      <c r="C595" s="9">
        <v>-4.3529345048227717E-2</v>
      </c>
    </row>
    <row r="596" spans="1:3" x14ac:dyDescent="0.3">
      <c r="A596" s="16" t="s">
        <v>9826</v>
      </c>
      <c r="B596" s="9">
        <v>1.6495219369110845E-2</v>
      </c>
      <c r="C596" s="9">
        <v>1.6495219369110845E-2</v>
      </c>
    </row>
    <row r="597" spans="1:3" x14ac:dyDescent="0.3">
      <c r="A597" s="16" t="s">
        <v>9825</v>
      </c>
      <c r="B597" s="9">
        <v>-1.1104370734234353E-2</v>
      </c>
      <c r="C597" s="9">
        <v>-1.1104370734234353E-2</v>
      </c>
    </row>
    <row r="598" spans="1:3" x14ac:dyDescent="0.3">
      <c r="A598" s="16" t="s">
        <v>9823</v>
      </c>
      <c r="B598" s="9">
        <v>1.6528929382995943E-3</v>
      </c>
      <c r="C598" s="9">
        <v>1.6528929382995943E-3</v>
      </c>
    </row>
    <row r="599" spans="1:3" x14ac:dyDescent="0.3">
      <c r="A599" s="16" t="s">
        <v>9821</v>
      </c>
      <c r="B599" s="9">
        <v>-9.5416612733429801E-3</v>
      </c>
      <c r="C599" s="9">
        <v>-9.5416612733429801E-3</v>
      </c>
    </row>
    <row r="600" spans="1:3" x14ac:dyDescent="0.3">
      <c r="A600" s="16" t="s">
        <v>9819</v>
      </c>
      <c r="B600" s="9">
        <v>-1.3851218301362446E-2</v>
      </c>
      <c r="C600" s="9">
        <v>-1.3851218301362446E-2</v>
      </c>
    </row>
    <row r="601" spans="1:3" x14ac:dyDescent="0.3">
      <c r="A601" s="16" t="s">
        <v>9817</v>
      </c>
      <c r="B601" s="9">
        <v>-1.5332497978585852E-2</v>
      </c>
      <c r="C601" s="9">
        <v>-1.5332497978585852E-2</v>
      </c>
    </row>
    <row r="602" spans="1:3" x14ac:dyDescent="0.3">
      <c r="A602" s="16" t="s">
        <v>9815</v>
      </c>
      <c r="B602" s="9">
        <v>8.9725019803232435E-3</v>
      </c>
      <c r="C602" s="9">
        <v>8.9725019803232435E-3</v>
      </c>
    </row>
    <row r="603" spans="1:3" x14ac:dyDescent="0.3">
      <c r="A603" s="16" t="s">
        <v>9813</v>
      </c>
      <c r="B603" s="9">
        <v>2.3124847994554512E-2</v>
      </c>
      <c r="C603" s="9">
        <v>2.3124847994554512E-2</v>
      </c>
    </row>
    <row r="604" spans="1:3" x14ac:dyDescent="0.3">
      <c r="A604" s="16" t="s">
        <v>9811</v>
      </c>
      <c r="B604" s="9">
        <v>3.7925034300328175E-2</v>
      </c>
      <c r="C604" s="9">
        <v>3.7925034300328175E-2</v>
      </c>
    </row>
    <row r="605" spans="1:3" x14ac:dyDescent="0.3">
      <c r="A605" s="16" t="s">
        <v>9809</v>
      </c>
      <c r="B605" s="9">
        <v>9.9542928261513279E-3</v>
      </c>
      <c r="C605" s="9">
        <v>9.9542928261513279E-3</v>
      </c>
    </row>
    <row r="606" spans="1:3" x14ac:dyDescent="0.3">
      <c r="A606" s="16" t="s">
        <v>9807</v>
      </c>
      <c r="B606" s="9">
        <v>-1.7989691625913209E-2</v>
      </c>
      <c r="C606" s="9">
        <v>-1.7989691625913209E-2</v>
      </c>
    </row>
    <row r="607" spans="1:3" x14ac:dyDescent="0.3">
      <c r="A607" s="16" t="s">
        <v>9805</v>
      </c>
      <c r="B607" s="9">
        <v>-9.7284918065695392E-3</v>
      </c>
      <c r="C607" s="9">
        <v>-9.7284918065695392E-3</v>
      </c>
    </row>
    <row r="608" spans="1:3" x14ac:dyDescent="0.3">
      <c r="A608" s="16" t="s">
        <v>9803</v>
      </c>
      <c r="B608" s="9">
        <v>2.0960057929672333E-2</v>
      </c>
      <c r="C608" s="9">
        <v>2.0960057929672333E-2</v>
      </c>
    </row>
    <row r="609" spans="1:3" x14ac:dyDescent="0.3">
      <c r="A609" s="16" t="s">
        <v>9802</v>
      </c>
      <c r="B609" s="9">
        <v>-1.2846423155502735E-2</v>
      </c>
      <c r="C609" s="9">
        <v>-1.2846423155502735E-2</v>
      </c>
    </row>
    <row r="610" spans="1:3" x14ac:dyDescent="0.3">
      <c r="A610" s="16" t="s">
        <v>9800</v>
      </c>
      <c r="B610" s="9">
        <v>2.0792432385403466E-2</v>
      </c>
      <c r="C610" s="9">
        <v>2.0792432385403466E-2</v>
      </c>
    </row>
    <row r="611" spans="1:3" x14ac:dyDescent="0.3">
      <c r="A611" s="16" t="s">
        <v>9798</v>
      </c>
      <c r="B611" s="9">
        <v>-2.7739268827252079E-3</v>
      </c>
      <c r="C611" s="9">
        <v>-2.7739268827252079E-3</v>
      </c>
    </row>
    <row r="612" spans="1:3" x14ac:dyDescent="0.3">
      <c r="A612" s="16" t="s">
        <v>9796</v>
      </c>
      <c r="B612" s="9">
        <v>1.5860431556347797E-3</v>
      </c>
      <c r="C612" s="9">
        <v>1.5860431556347797E-3</v>
      </c>
    </row>
    <row r="613" spans="1:3" x14ac:dyDescent="0.3">
      <c r="A613" s="16" t="s">
        <v>9794</v>
      </c>
      <c r="B613" s="9">
        <v>8.2857053235193268E-3</v>
      </c>
      <c r="C613" s="9">
        <v>8.2857053235193268E-3</v>
      </c>
    </row>
    <row r="614" spans="1:3" x14ac:dyDescent="0.3">
      <c r="A614" s="16" t="s">
        <v>9792</v>
      </c>
      <c r="B614" s="9">
        <v>5.0950531541649529E-3</v>
      </c>
      <c r="C614" s="9">
        <v>5.0950531541649529E-3</v>
      </c>
    </row>
    <row r="615" spans="1:3" x14ac:dyDescent="0.3">
      <c r="A615" s="16" t="s">
        <v>9791</v>
      </c>
      <c r="B615" s="9">
        <v>2.3428359017726671E-3</v>
      </c>
      <c r="C615" s="9">
        <v>2.3428359017726671E-3</v>
      </c>
    </row>
    <row r="616" spans="1:3" x14ac:dyDescent="0.3">
      <c r="A616" s="16" t="s">
        <v>9789</v>
      </c>
      <c r="B616" s="9">
        <v>4.2809950572757667E-3</v>
      </c>
      <c r="C616" s="9">
        <v>4.2809950572757667E-3</v>
      </c>
    </row>
    <row r="617" spans="1:3" x14ac:dyDescent="0.3">
      <c r="A617" s="16" t="s">
        <v>9787</v>
      </c>
      <c r="B617" s="9">
        <v>3.4890518046558848E-3</v>
      </c>
      <c r="C617" s="9">
        <v>3.4890518046558848E-3</v>
      </c>
    </row>
    <row r="618" spans="1:3" x14ac:dyDescent="0.3">
      <c r="A618" s="16" t="s">
        <v>9783</v>
      </c>
      <c r="B618" s="9">
        <v>-4.2660526207482369E-3</v>
      </c>
      <c r="C618" s="9">
        <v>-4.2660526207482369E-3</v>
      </c>
    </row>
    <row r="619" spans="1:3" x14ac:dyDescent="0.3">
      <c r="A619" s="16" t="s">
        <v>9781</v>
      </c>
      <c r="B619" s="9">
        <v>-2.5586910528932968E-2</v>
      </c>
      <c r="C619" s="9">
        <v>-2.5586910528932968E-2</v>
      </c>
    </row>
    <row r="620" spans="1:3" x14ac:dyDescent="0.3">
      <c r="A620" s="16" t="s">
        <v>9779</v>
      </c>
      <c r="B620" s="9">
        <v>3.5820933825046557E-3</v>
      </c>
      <c r="C620" s="9">
        <v>3.5820933825046557E-3</v>
      </c>
    </row>
    <row r="621" spans="1:3" x14ac:dyDescent="0.3">
      <c r="A621" s="16" t="s">
        <v>9777</v>
      </c>
      <c r="B621" s="9">
        <v>2.974779040334842E-2</v>
      </c>
      <c r="C621" s="9">
        <v>2.974779040334842E-2</v>
      </c>
    </row>
    <row r="622" spans="1:3" x14ac:dyDescent="0.3">
      <c r="A622" s="16" t="s">
        <v>9775</v>
      </c>
      <c r="B622" s="9">
        <v>1.156292285316322E-3</v>
      </c>
      <c r="C622" s="9">
        <v>1.156292285316322E-3</v>
      </c>
    </row>
    <row r="623" spans="1:3" x14ac:dyDescent="0.3">
      <c r="A623" s="16" t="s">
        <v>9773</v>
      </c>
      <c r="B623" s="9">
        <v>1.377221462122709E-2</v>
      </c>
      <c r="C623" s="9">
        <v>1.377221462122709E-2</v>
      </c>
    </row>
    <row r="624" spans="1:3" x14ac:dyDescent="0.3">
      <c r="A624" s="16" t="s">
        <v>9771</v>
      </c>
      <c r="B624" s="9">
        <v>-9.9275347604174426E-3</v>
      </c>
      <c r="C624" s="9">
        <v>-9.9275347604174426E-3</v>
      </c>
    </row>
    <row r="625" spans="1:3" x14ac:dyDescent="0.3">
      <c r="A625" s="16" t="s">
        <v>9769</v>
      </c>
      <c r="B625" s="9">
        <v>8.4066219197107654E-3</v>
      </c>
      <c r="C625" s="9">
        <v>8.4066219197107654E-3</v>
      </c>
    </row>
    <row r="626" spans="1:3" x14ac:dyDescent="0.3">
      <c r="A626" s="16" t="s">
        <v>9767</v>
      </c>
      <c r="B626" s="9">
        <v>6.0698213670757738E-3</v>
      </c>
      <c r="C626" s="9">
        <v>6.0698213670757738E-3</v>
      </c>
    </row>
    <row r="627" spans="1:3" x14ac:dyDescent="0.3">
      <c r="A627" s="16" t="s">
        <v>9765</v>
      </c>
      <c r="B627" s="9">
        <v>-6.0698213670758337E-3</v>
      </c>
      <c r="C627" s="9">
        <v>-6.0698213670758337E-3</v>
      </c>
    </row>
    <row r="628" spans="1:3" x14ac:dyDescent="0.3">
      <c r="A628" s="16" t="s">
        <v>9764</v>
      </c>
      <c r="B628" s="9">
        <v>5.6915349997880551E-3</v>
      </c>
      <c r="C628" s="9">
        <v>5.6915349997880551E-3</v>
      </c>
    </row>
    <row r="629" spans="1:3" x14ac:dyDescent="0.3">
      <c r="A629" s="16" t="s">
        <v>9762</v>
      </c>
      <c r="B629" s="9">
        <v>-3.8963462854889774E-2</v>
      </c>
      <c r="C629" s="9">
        <v>-3.8963462854889774E-2</v>
      </c>
    </row>
    <row r="630" spans="1:3" x14ac:dyDescent="0.3">
      <c r="A630" s="16" t="s">
        <v>9760</v>
      </c>
      <c r="B630" s="9">
        <v>-1.5061719529410275E-2</v>
      </c>
      <c r="C630" s="9">
        <v>-1.5061719529410275E-2</v>
      </c>
    </row>
    <row r="631" spans="1:3" x14ac:dyDescent="0.3">
      <c r="A631" s="16" t="s">
        <v>9758</v>
      </c>
      <c r="B631" s="9">
        <v>1.1514917781686101E-2</v>
      </c>
      <c r="C631" s="9">
        <v>1.1514917781686101E-2</v>
      </c>
    </row>
    <row r="632" spans="1:3" x14ac:dyDescent="0.3">
      <c r="A632" s="16" t="s">
        <v>9756</v>
      </c>
      <c r="B632" s="9">
        <v>-2.7673470912386549E-3</v>
      </c>
      <c r="C632" s="9">
        <v>-2.7673470912386549E-3</v>
      </c>
    </row>
    <row r="633" spans="1:3" x14ac:dyDescent="0.3">
      <c r="A633" s="16" t="s">
        <v>9754</v>
      </c>
      <c r="B633" s="9">
        <v>-9.1470114786622713E-3</v>
      </c>
      <c r="C633" s="9">
        <v>-9.1470114786622713E-3</v>
      </c>
    </row>
    <row r="634" spans="1:3" x14ac:dyDescent="0.3">
      <c r="A634" s="16" t="s">
        <v>9752</v>
      </c>
      <c r="B634" s="9">
        <v>-1.1992805754821268E-3</v>
      </c>
      <c r="C634" s="9">
        <v>-1.1992805754821268E-3</v>
      </c>
    </row>
    <row r="635" spans="1:3" x14ac:dyDescent="0.3">
      <c r="A635" s="16" t="s">
        <v>9751</v>
      </c>
      <c r="B635" s="9">
        <v>2.683665395355957E-2</v>
      </c>
      <c r="C635" s="9">
        <v>2.683665395355957E-2</v>
      </c>
    </row>
    <row r="636" spans="1:3" x14ac:dyDescent="0.3">
      <c r="A636" s="16" t="s">
        <v>9749</v>
      </c>
      <c r="B636" s="9">
        <v>-9.3897403498389188E-3</v>
      </c>
      <c r="C636" s="9">
        <v>-9.3897403498389188E-3</v>
      </c>
    </row>
    <row r="637" spans="1:3" x14ac:dyDescent="0.3">
      <c r="A637" s="16" t="s">
        <v>9747</v>
      </c>
      <c r="B637" s="9">
        <v>-1.7046993582393664E-2</v>
      </c>
      <c r="C637" s="9">
        <v>-1.7046993582393664E-2</v>
      </c>
    </row>
    <row r="638" spans="1:3" x14ac:dyDescent="0.3">
      <c r="A638" s="16" t="s">
        <v>9745</v>
      </c>
      <c r="B638" s="9">
        <v>1.1923829667504895E-2</v>
      </c>
      <c r="C638" s="9">
        <v>1.1923829667504895E-2</v>
      </c>
    </row>
    <row r="639" spans="1:3" x14ac:dyDescent="0.3">
      <c r="A639" s="16" t="s">
        <v>9743</v>
      </c>
      <c r="B639" s="9">
        <v>-1.6733458177531968E-2</v>
      </c>
      <c r="C639" s="9">
        <v>-1.6733458177531968E-2</v>
      </c>
    </row>
    <row r="640" spans="1:3" x14ac:dyDescent="0.3">
      <c r="A640" s="16" t="s">
        <v>9741</v>
      </c>
      <c r="B640" s="9">
        <v>2.5388114873891875E-2</v>
      </c>
      <c r="C640" s="9">
        <v>2.5388114873891875E-2</v>
      </c>
    </row>
    <row r="641" spans="1:3" x14ac:dyDescent="0.3">
      <c r="A641" s="16" t="s">
        <v>9740</v>
      </c>
      <c r="B641" s="9">
        <v>-2.2980409055864865E-2</v>
      </c>
      <c r="C641" s="9">
        <v>-2.2980409055864865E-2</v>
      </c>
    </row>
    <row r="642" spans="1:3" x14ac:dyDescent="0.3">
      <c r="A642" s="16" t="s">
        <v>9738</v>
      </c>
      <c r="B642" s="9">
        <v>6.3923509719658895E-3</v>
      </c>
      <c r="C642" s="9">
        <v>6.3923509719658895E-3</v>
      </c>
    </row>
    <row r="643" spans="1:3" x14ac:dyDescent="0.3">
      <c r="A643" s="16" t="s">
        <v>9736</v>
      </c>
      <c r="B643" s="9">
        <v>9.1180017234992767E-3</v>
      </c>
      <c r="C643" s="9">
        <v>9.1180017234992767E-3</v>
      </c>
    </row>
    <row r="644" spans="1:3" x14ac:dyDescent="0.3">
      <c r="A644" s="16" t="s">
        <v>9734</v>
      </c>
      <c r="B644" s="9">
        <v>2.724964244737554E-2</v>
      </c>
      <c r="C644" s="9">
        <v>2.724964244737554E-2</v>
      </c>
    </row>
    <row r="645" spans="1:3" x14ac:dyDescent="0.3">
      <c r="A645" s="16" t="s">
        <v>9732</v>
      </c>
      <c r="B645" s="9">
        <v>4.2153731705634424E-3</v>
      </c>
      <c r="C645" s="9">
        <v>4.2153731705634424E-3</v>
      </c>
    </row>
    <row r="646" spans="1:3" x14ac:dyDescent="0.3">
      <c r="A646" s="16" t="s">
        <v>9730</v>
      </c>
      <c r="B646" s="9">
        <v>8.7569567782367318E-3</v>
      </c>
      <c r="C646" s="9">
        <v>8.7569567782367318E-3</v>
      </c>
    </row>
    <row r="647" spans="1:3" x14ac:dyDescent="0.3">
      <c r="A647" s="16" t="s">
        <v>9728</v>
      </c>
      <c r="B647" s="9">
        <v>1.5795740227642418E-2</v>
      </c>
      <c r="C647" s="9">
        <v>1.5795740227642418E-2</v>
      </c>
    </row>
    <row r="648" spans="1:3" x14ac:dyDescent="0.3">
      <c r="A648" s="16" t="s">
        <v>9727</v>
      </c>
      <c r="B648" s="9">
        <v>7.4349784875179905E-3</v>
      </c>
      <c r="C648" s="9">
        <v>7.4349784875179905E-3</v>
      </c>
    </row>
    <row r="649" spans="1:3" x14ac:dyDescent="0.3">
      <c r="A649" s="16" t="s">
        <v>9725</v>
      </c>
      <c r="B649" s="9">
        <v>9.5835602640575064E-3</v>
      </c>
      <c r="C649" s="9">
        <v>9.5835602640575064E-3</v>
      </c>
    </row>
    <row r="650" spans="1:3" x14ac:dyDescent="0.3">
      <c r="A650" s="16" t="s">
        <v>9723</v>
      </c>
      <c r="B650" s="9">
        <v>-5.8866983827313441E-3</v>
      </c>
      <c r="C650" s="9">
        <v>-5.8866983827313441E-3</v>
      </c>
    </row>
    <row r="651" spans="1:3" x14ac:dyDescent="0.3">
      <c r="A651" s="16" t="s">
        <v>9721</v>
      </c>
      <c r="B651" s="9">
        <v>1.1374182429039164E-2</v>
      </c>
      <c r="C651" s="9">
        <v>1.1374182429039164E-2</v>
      </c>
    </row>
    <row r="652" spans="1:3" x14ac:dyDescent="0.3">
      <c r="A652" s="16" t="s">
        <v>9720</v>
      </c>
      <c r="B652" s="9">
        <v>-1.433057778264169E-2</v>
      </c>
      <c r="C652" s="9">
        <v>-1.433057778264169E-2</v>
      </c>
    </row>
    <row r="653" spans="1:3" x14ac:dyDescent="0.3">
      <c r="A653" s="16" t="s">
        <v>9718</v>
      </c>
      <c r="B653" s="9">
        <v>-1.1109055021395796E-3</v>
      </c>
      <c r="C653" s="9">
        <v>-1.1109055021395796E-3</v>
      </c>
    </row>
    <row r="654" spans="1:3" x14ac:dyDescent="0.3">
      <c r="A654" s="16" t="s">
        <v>9716</v>
      </c>
      <c r="B654" s="9">
        <v>8.4855701934067867E-3</v>
      </c>
      <c r="C654" s="9">
        <v>8.4855701934067867E-3</v>
      </c>
    </row>
    <row r="655" spans="1:3" x14ac:dyDescent="0.3">
      <c r="A655" s="16" t="s">
        <v>9714</v>
      </c>
      <c r="B655" s="9">
        <v>-9.9686998683138905E-3</v>
      </c>
      <c r="C655" s="9">
        <v>-9.9686998683138905E-3</v>
      </c>
    </row>
    <row r="656" spans="1:3" x14ac:dyDescent="0.3">
      <c r="A656" s="16" t="s">
        <v>9713</v>
      </c>
      <c r="B656" s="9">
        <v>2.0929715710136743E-2</v>
      </c>
      <c r="C656" s="9">
        <v>2.0929715710136743E-2</v>
      </c>
    </row>
    <row r="657" spans="1:3" x14ac:dyDescent="0.3">
      <c r="A657" s="16" t="s">
        <v>9711</v>
      </c>
      <c r="B657" s="9">
        <v>-1.8185129579604475E-3</v>
      </c>
      <c r="C657" s="9">
        <v>-1.8185129579604475E-3</v>
      </c>
    </row>
    <row r="658" spans="1:3" x14ac:dyDescent="0.3">
      <c r="A658" s="16" t="s">
        <v>9708</v>
      </c>
      <c r="B658" s="9">
        <v>-3.3311740335460298E-2</v>
      </c>
      <c r="C658" s="9">
        <v>-3.3311740335460298E-2</v>
      </c>
    </row>
    <row r="659" spans="1:3" x14ac:dyDescent="0.3">
      <c r="A659" s="16" t="s">
        <v>9706</v>
      </c>
      <c r="B659" s="9">
        <v>1.9750968113933034E-2</v>
      </c>
      <c r="C659" s="9">
        <v>1.9750968113933034E-2</v>
      </c>
    </row>
    <row r="660" spans="1:3" x14ac:dyDescent="0.3">
      <c r="A660" s="16" t="s">
        <v>9704</v>
      </c>
      <c r="B660" s="9">
        <v>2.0453598350956878E-2</v>
      </c>
      <c r="C660" s="9">
        <v>2.0453598350956878E-2</v>
      </c>
    </row>
    <row r="661" spans="1:3" x14ac:dyDescent="0.3">
      <c r="A661" s="16" t="s">
        <v>9703</v>
      </c>
      <c r="B661" s="9">
        <v>2.2521059076863706E-2</v>
      </c>
      <c r="C661" s="9">
        <v>2.2521059076863706E-2</v>
      </c>
    </row>
    <row r="662" spans="1:3" x14ac:dyDescent="0.3">
      <c r="A662" s="16" t="s">
        <v>9701</v>
      </c>
      <c r="B662" s="9">
        <v>7.0447631963409824E-3</v>
      </c>
      <c r="C662" s="9">
        <v>7.0447631963409824E-3</v>
      </c>
    </row>
    <row r="663" spans="1:3" x14ac:dyDescent="0.3">
      <c r="A663" s="16" t="s">
        <v>9699</v>
      </c>
      <c r="B663" s="9">
        <v>3.1540239919044563E-3</v>
      </c>
      <c r="C663" s="9">
        <v>3.1540239919044563E-3</v>
      </c>
    </row>
    <row r="664" spans="1:3" x14ac:dyDescent="0.3">
      <c r="A664" s="16" t="s">
        <v>9697</v>
      </c>
      <c r="B664" s="9">
        <v>-6.6702020168414857E-3</v>
      </c>
      <c r="C664" s="9">
        <v>-6.6702020168414857E-3</v>
      </c>
    </row>
    <row r="665" spans="1:3" x14ac:dyDescent="0.3">
      <c r="A665" s="16" t="s">
        <v>9695</v>
      </c>
      <c r="B665" s="9">
        <v>-2.3522110857193145E-2</v>
      </c>
      <c r="C665" s="9">
        <v>-2.3522110857193145E-2</v>
      </c>
    </row>
    <row r="666" spans="1:3" x14ac:dyDescent="0.3">
      <c r="A666" s="16" t="s">
        <v>9693</v>
      </c>
      <c r="B666" s="9">
        <v>2.070023949612158E-2</v>
      </c>
      <c r="C666" s="9">
        <v>2.070023949612158E-2</v>
      </c>
    </row>
    <row r="667" spans="1:3" x14ac:dyDescent="0.3">
      <c r="A667" s="16" t="s">
        <v>9691</v>
      </c>
      <c r="B667" s="9">
        <v>7.3904964222870429E-3</v>
      </c>
      <c r="C667" s="9">
        <v>7.3904964222870429E-3</v>
      </c>
    </row>
    <row r="668" spans="1:3" x14ac:dyDescent="0.3">
      <c r="A668" s="16" t="s">
        <v>9689</v>
      </c>
      <c r="B668" s="9">
        <v>-1.9473088332226822E-2</v>
      </c>
      <c r="C668" s="9">
        <v>-1.9473088332226822E-2</v>
      </c>
    </row>
    <row r="669" spans="1:3" x14ac:dyDescent="0.3">
      <c r="A669" s="16" t="s">
        <v>9687</v>
      </c>
      <c r="B669" s="9">
        <v>1.2435761611650709E-2</v>
      </c>
      <c r="C669" s="9">
        <v>1.2435761611650709E-2</v>
      </c>
    </row>
    <row r="670" spans="1:3" x14ac:dyDescent="0.3">
      <c r="A670" s="16" t="s">
        <v>9685</v>
      </c>
      <c r="B670" s="9">
        <v>2.1164029063774721E-3</v>
      </c>
      <c r="C670" s="9">
        <v>2.1164029063774721E-3</v>
      </c>
    </row>
    <row r="671" spans="1:3" x14ac:dyDescent="0.3">
      <c r="A671" s="16" t="s">
        <v>9684</v>
      </c>
      <c r="B671" s="9">
        <v>1.7602539310117974E-3</v>
      </c>
      <c r="C671" s="9">
        <v>1.7602539310117974E-3</v>
      </c>
    </row>
    <row r="672" spans="1:3" x14ac:dyDescent="0.3">
      <c r="A672" s="16" t="s">
        <v>9682</v>
      </c>
      <c r="B672" s="9">
        <v>2.4323645308434734E-2</v>
      </c>
      <c r="C672" s="9">
        <v>2.4323645308434734E-2</v>
      </c>
    </row>
    <row r="673" spans="1:3" x14ac:dyDescent="0.3">
      <c r="A673" s="16" t="s">
        <v>9680</v>
      </c>
      <c r="B673" s="9">
        <v>-6.8681321381138124E-4</v>
      </c>
      <c r="C673" s="9">
        <v>-6.8681321381138124E-4</v>
      </c>
    </row>
    <row r="674" spans="1:3" x14ac:dyDescent="0.3">
      <c r="A674" s="16" t="s">
        <v>9678</v>
      </c>
      <c r="B674" s="9">
        <v>-1.7190996153950559E-3</v>
      </c>
      <c r="C674" s="9">
        <v>-1.7190996153950559E-3</v>
      </c>
    </row>
    <row r="675" spans="1:3" x14ac:dyDescent="0.3">
      <c r="A675" s="16" t="s">
        <v>9676</v>
      </c>
      <c r="B675" s="9">
        <v>-5.8671436639928945E-3</v>
      </c>
      <c r="C675" s="9">
        <v>-5.8671436639928945E-3</v>
      </c>
    </row>
    <row r="676" spans="1:3" x14ac:dyDescent="0.3">
      <c r="A676" s="16" t="s">
        <v>9674</v>
      </c>
      <c r="B676" s="9">
        <v>-3.4620045351846097E-4</v>
      </c>
      <c r="C676" s="9">
        <v>-3.4620045351846097E-4</v>
      </c>
    </row>
    <row r="677" spans="1:3" x14ac:dyDescent="0.3">
      <c r="A677" s="16" t="s">
        <v>9672</v>
      </c>
      <c r="B677" s="9">
        <v>-4.5115467812659625E-3</v>
      </c>
      <c r="C677" s="9">
        <v>-4.5115467812659625E-3</v>
      </c>
    </row>
    <row r="678" spans="1:3" x14ac:dyDescent="0.3">
      <c r="A678" s="16" t="s">
        <v>9671</v>
      </c>
      <c r="B678" s="9">
        <v>9.0028308899533453E-3</v>
      </c>
      <c r="C678" s="9">
        <v>9.0028308899533453E-3</v>
      </c>
    </row>
    <row r="679" spans="1:3" x14ac:dyDescent="0.3">
      <c r="A679" s="16" t="s">
        <v>9669</v>
      </c>
      <c r="B679" s="9">
        <v>-6.5710075619366658E-3</v>
      </c>
      <c r="C679" s="9">
        <v>-6.5710075619366658E-3</v>
      </c>
    </row>
    <row r="680" spans="1:3" x14ac:dyDescent="0.3">
      <c r="A680" s="16" t="s">
        <v>9667</v>
      </c>
      <c r="B680" s="9">
        <v>-1.9622213314994631E-2</v>
      </c>
      <c r="C680" s="9">
        <v>-1.9622213314994631E-2</v>
      </c>
    </row>
    <row r="681" spans="1:3" x14ac:dyDescent="0.3">
      <c r="A681" s="16" t="s">
        <v>9665</v>
      </c>
      <c r="B681" s="9">
        <v>-4.9663103139173E-3</v>
      </c>
      <c r="C681" s="9">
        <v>-4.9663103139173E-3</v>
      </c>
    </row>
    <row r="682" spans="1:3" x14ac:dyDescent="0.3">
      <c r="A682" s="16" t="s">
        <v>9663</v>
      </c>
      <c r="B682" s="9">
        <v>3.9041753229337225E-3</v>
      </c>
      <c r="C682" s="9">
        <v>3.9041753229337225E-3</v>
      </c>
    </row>
    <row r="683" spans="1:3" x14ac:dyDescent="0.3">
      <c r="A683" s="16" t="s">
        <v>9662</v>
      </c>
      <c r="B683" s="9">
        <v>-4.9716011492457008E-3</v>
      </c>
      <c r="C683" s="9">
        <v>-4.9716011492457008E-3</v>
      </c>
    </row>
    <row r="684" spans="1:3" x14ac:dyDescent="0.3">
      <c r="A684" s="16" t="s">
        <v>9660</v>
      </c>
      <c r="B684" s="9">
        <v>1.4229813856132434E-3</v>
      </c>
      <c r="C684" s="9">
        <v>1.4229813856132434E-3</v>
      </c>
    </row>
    <row r="685" spans="1:3" x14ac:dyDescent="0.3">
      <c r="A685" s="16" t="s">
        <v>9659</v>
      </c>
      <c r="B685" s="9">
        <v>-1.3961207615079982E-2</v>
      </c>
      <c r="C685" s="9">
        <v>-1.3961207615079982E-2</v>
      </c>
    </row>
    <row r="686" spans="1:3" x14ac:dyDescent="0.3">
      <c r="A686" s="16" t="s">
        <v>9657</v>
      </c>
      <c r="B686" s="9">
        <v>8.9718886406767E-3</v>
      </c>
      <c r="C686" s="9">
        <v>8.9718886406767E-3</v>
      </c>
    </row>
    <row r="687" spans="1:3" x14ac:dyDescent="0.3">
      <c r="A687" s="16" t="s">
        <v>9656</v>
      </c>
      <c r="B687" s="9">
        <v>1.805678374724266E-2</v>
      </c>
      <c r="C687" s="9">
        <v>1.805678374724266E-2</v>
      </c>
    </row>
    <row r="688" spans="1:3" x14ac:dyDescent="0.3">
      <c r="A688" s="16" t="s">
        <v>9654</v>
      </c>
      <c r="B688" s="9">
        <v>0</v>
      </c>
      <c r="C688" s="9">
        <v>0</v>
      </c>
    </row>
    <row r="689" spans="1:3" x14ac:dyDescent="0.3">
      <c r="A689" s="16" t="s">
        <v>9652</v>
      </c>
      <c r="B689" s="9">
        <v>2.8030852271163373E-3</v>
      </c>
      <c r="C689" s="9">
        <v>2.8030852271163373E-3</v>
      </c>
    </row>
    <row r="690" spans="1:3" x14ac:dyDescent="0.3">
      <c r="A690" s="16" t="s">
        <v>9650</v>
      </c>
      <c r="B690" s="9">
        <v>-2.1574665287852957E-2</v>
      </c>
      <c r="C690" s="9">
        <v>-2.1574665287852957E-2</v>
      </c>
    </row>
    <row r="691" spans="1:3" x14ac:dyDescent="0.3">
      <c r="A691" s="16" t="s">
        <v>9648</v>
      </c>
      <c r="B691" s="9">
        <v>-4.6586717476494307E-3</v>
      </c>
      <c r="C691" s="9">
        <v>-4.6586717476494307E-3</v>
      </c>
    </row>
    <row r="692" spans="1:3" x14ac:dyDescent="0.3">
      <c r="A692" s="16" t="s">
        <v>9646</v>
      </c>
      <c r="B692" s="9">
        <v>-4.5938630211290486E-2</v>
      </c>
      <c r="C692" s="9">
        <v>-4.5938630211290486E-2</v>
      </c>
    </row>
    <row r="693" spans="1:3" x14ac:dyDescent="0.3">
      <c r="A693" s="16" t="s">
        <v>9645</v>
      </c>
      <c r="B693" s="9">
        <v>-6.0354766387306193E-3</v>
      </c>
      <c r="C693" s="9">
        <v>-6.0354766387306193E-3</v>
      </c>
    </row>
    <row r="694" spans="1:3" x14ac:dyDescent="0.3">
      <c r="A694" s="16" t="s">
        <v>9643</v>
      </c>
      <c r="B694" s="9">
        <v>3.0222916847364133E-3</v>
      </c>
      <c r="C694" s="9">
        <v>3.0222916847364133E-3</v>
      </c>
    </row>
    <row r="695" spans="1:3" x14ac:dyDescent="0.3">
      <c r="A695" s="16" t="s">
        <v>9641</v>
      </c>
      <c r="B695" s="9">
        <v>-1.8878616141245492E-3</v>
      </c>
      <c r="C695" s="9">
        <v>-1.8878616141245492E-3</v>
      </c>
    </row>
    <row r="696" spans="1:3" x14ac:dyDescent="0.3">
      <c r="A696" s="16" t="s">
        <v>9639</v>
      </c>
      <c r="B696" s="9">
        <v>-3.8525565557549192E-2</v>
      </c>
      <c r="C696" s="9">
        <v>-3.8525565557549192E-2</v>
      </c>
    </row>
    <row r="697" spans="1:3" x14ac:dyDescent="0.3">
      <c r="A697" s="16" t="s">
        <v>9637</v>
      </c>
      <c r="B697" s="9">
        <v>8.603885692500023E-3</v>
      </c>
      <c r="C697" s="9">
        <v>8.603885692500023E-3</v>
      </c>
    </row>
    <row r="698" spans="1:3" x14ac:dyDescent="0.3">
      <c r="A698" s="16" t="s">
        <v>9635</v>
      </c>
      <c r="B698" s="9">
        <v>-1.4512904264727783E-2</v>
      </c>
      <c r="C698" s="9">
        <v>-1.4512904264727783E-2</v>
      </c>
    </row>
    <row r="699" spans="1:3" x14ac:dyDescent="0.3">
      <c r="A699" s="16" t="s">
        <v>9633</v>
      </c>
      <c r="B699" s="9">
        <v>-3.9517882355808733E-4</v>
      </c>
      <c r="C699" s="9">
        <v>-3.9517882355808733E-4</v>
      </c>
    </row>
    <row r="700" spans="1:3" x14ac:dyDescent="0.3">
      <c r="A700" s="16" t="s">
        <v>9632</v>
      </c>
      <c r="B700" s="9">
        <v>1.6464503635943994E-2</v>
      </c>
      <c r="C700" s="9">
        <v>1.6464503635943994E-2</v>
      </c>
    </row>
    <row r="701" spans="1:3" x14ac:dyDescent="0.3">
      <c r="A701" s="16" t="s">
        <v>9631</v>
      </c>
      <c r="B701" s="9">
        <v>-1.2126102037345866E-2</v>
      </c>
      <c r="C701" s="9">
        <v>-1.2126102037345866E-2</v>
      </c>
    </row>
    <row r="702" spans="1:3" x14ac:dyDescent="0.3">
      <c r="A702" s="16" t="s">
        <v>9630</v>
      </c>
      <c r="B702" s="9">
        <v>-1.5467292293307712E-2</v>
      </c>
      <c r="C702" s="9">
        <v>-1.5467292293307712E-2</v>
      </c>
    </row>
    <row r="703" spans="1:3" x14ac:dyDescent="0.3">
      <c r="A703" s="16" t="s">
        <v>9628</v>
      </c>
      <c r="B703" s="9">
        <v>-3.6634133179780384E-2</v>
      </c>
      <c r="C703" s="9">
        <v>-3.6634133179780384E-2</v>
      </c>
    </row>
    <row r="704" spans="1:3" x14ac:dyDescent="0.3">
      <c r="A704" s="16" t="s">
        <v>9626</v>
      </c>
      <c r="B704" s="9">
        <v>-1.756632371789928E-2</v>
      </c>
      <c r="C704" s="9">
        <v>-1.756632371789928E-2</v>
      </c>
    </row>
    <row r="705" spans="1:3" x14ac:dyDescent="0.3">
      <c r="A705" s="16" t="s">
        <v>9625</v>
      </c>
      <c r="B705" s="9">
        <v>-9.3260531811897775E-3</v>
      </c>
      <c r="C705" s="9">
        <v>-9.3260531811897775E-3</v>
      </c>
    </row>
    <row r="706" spans="1:3" x14ac:dyDescent="0.3">
      <c r="A706" s="16" t="s">
        <v>9623</v>
      </c>
      <c r="B706" s="9">
        <v>4.2499001493291168E-3</v>
      </c>
      <c r="C706" s="9">
        <v>4.2499001493291168E-3</v>
      </c>
    </row>
    <row r="707" spans="1:3" x14ac:dyDescent="0.3">
      <c r="A707" s="16" t="s">
        <v>9621</v>
      </c>
      <c r="B707" s="9">
        <v>8.8664292056415458E-3</v>
      </c>
      <c r="C707" s="9">
        <v>8.8664292056415458E-3</v>
      </c>
    </row>
    <row r="708" spans="1:3" x14ac:dyDescent="0.3">
      <c r="A708" s="16" t="s">
        <v>9619</v>
      </c>
      <c r="B708" s="9">
        <v>-2.946750185341651E-3</v>
      </c>
      <c r="C708" s="9">
        <v>-2.946750185341651E-3</v>
      </c>
    </row>
    <row r="709" spans="1:3" x14ac:dyDescent="0.3">
      <c r="A709" s="16" t="s">
        <v>9618</v>
      </c>
      <c r="B709" s="9">
        <v>-4.3953649642167733E-2</v>
      </c>
      <c r="C709" s="9">
        <v>-4.3953649642167733E-2</v>
      </c>
    </row>
    <row r="710" spans="1:3" x14ac:dyDescent="0.3">
      <c r="A710" s="16" t="s">
        <v>9616</v>
      </c>
      <c r="B710" s="9">
        <v>4.834111808939643E-3</v>
      </c>
      <c r="C710" s="9">
        <v>4.834111808939643E-3</v>
      </c>
    </row>
    <row r="711" spans="1:3" x14ac:dyDescent="0.3">
      <c r="A711" s="16" t="s">
        <v>9614</v>
      </c>
      <c r="B711" s="9">
        <v>2.339794781860988E-2</v>
      </c>
      <c r="C711" s="9">
        <v>2.339794781860988E-2</v>
      </c>
    </row>
    <row r="712" spans="1:3" x14ac:dyDescent="0.3">
      <c r="A712" s="16" t="s">
        <v>9612</v>
      </c>
      <c r="B712" s="9">
        <v>3.9055982076391271E-2</v>
      </c>
      <c r="C712" s="9">
        <v>3.9055982076391271E-2</v>
      </c>
    </row>
    <row r="713" spans="1:3" x14ac:dyDescent="0.3">
      <c r="A713" s="16" t="s">
        <v>9610</v>
      </c>
      <c r="B713" s="9">
        <v>-8.2713457506773062E-3</v>
      </c>
      <c r="C713" s="9">
        <v>-8.2713457506773062E-3</v>
      </c>
    </row>
    <row r="714" spans="1:3" x14ac:dyDescent="0.3">
      <c r="A714" s="16" t="s">
        <v>9608</v>
      </c>
      <c r="B714" s="9">
        <v>1.8515237829777834E-2</v>
      </c>
      <c r="C714" s="9">
        <v>1.8515237829777834E-2</v>
      </c>
    </row>
    <row r="715" spans="1:3" x14ac:dyDescent="0.3">
      <c r="A715" s="16" t="s">
        <v>9606</v>
      </c>
      <c r="B715" s="9">
        <v>1.2155741249677242E-2</v>
      </c>
      <c r="C715" s="9">
        <v>1.2155741249677242E-2</v>
      </c>
    </row>
    <row r="716" spans="1:3" x14ac:dyDescent="0.3">
      <c r="A716" s="16" t="s">
        <v>9604</v>
      </c>
      <c r="B716" s="9">
        <v>1.518814167975324E-2</v>
      </c>
      <c r="C716" s="9">
        <v>1.518814167975324E-2</v>
      </c>
    </row>
    <row r="717" spans="1:3" x14ac:dyDescent="0.3">
      <c r="A717" s="16" t="s">
        <v>9602</v>
      </c>
      <c r="B717" s="9">
        <v>-2.1652810658563063E-2</v>
      </c>
      <c r="C717" s="9">
        <v>-2.1652810658563063E-2</v>
      </c>
    </row>
    <row r="718" spans="1:3" x14ac:dyDescent="0.3">
      <c r="A718" s="16" t="s">
        <v>9600</v>
      </c>
      <c r="B718" s="9">
        <v>7.2698220013724165E-3</v>
      </c>
      <c r="C718" s="9">
        <v>7.2698220013724165E-3</v>
      </c>
    </row>
    <row r="719" spans="1:3" x14ac:dyDescent="0.3">
      <c r="A719" s="16" t="s">
        <v>9599</v>
      </c>
      <c r="B719" s="9">
        <v>1.5968403178730984E-2</v>
      </c>
      <c r="C719" s="9">
        <v>1.5968403178730984E-2</v>
      </c>
    </row>
    <row r="720" spans="1:3" x14ac:dyDescent="0.3">
      <c r="A720" s="16" t="s">
        <v>9595</v>
      </c>
      <c r="B720" s="9">
        <v>-3.5707238891290599E-3</v>
      </c>
      <c r="C720" s="9">
        <v>-3.5707238891290599E-3</v>
      </c>
    </row>
    <row r="721" spans="1:3" x14ac:dyDescent="0.3">
      <c r="A721" s="16" t="s">
        <v>9593</v>
      </c>
      <c r="B721" s="9">
        <v>1.8117864636348395E-2</v>
      </c>
      <c r="C721" s="9">
        <v>1.8117864636348395E-2</v>
      </c>
    </row>
    <row r="722" spans="1:3" x14ac:dyDescent="0.3">
      <c r="A722" s="16" t="s">
        <v>9591</v>
      </c>
      <c r="B722" s="9">
        <v>8.9373044858500703E-3</v>
      </c>
      <c r="C722" s="9">
        <v>8.9373044858500703E-3</v>
      </c>
    </row>
    <row r="723" spans="1:3" x14ac:dyDescent="0.3">
      <c r="A723" s="16" t="s">
        <v>9590</v>
      </c>
      <c r="B723" s="9">
        <v>-2.6260572338237097E-2</v>
      </c>
      <c r="C723" s="9">
        <v>-2.6260572338237097E-2</v>
      </c>
    </row>
    <row r="724" spans="1:3" x14ac:dyDescent="0.3">
      <c r="A724" s="16" t="s">
        <v>9589</v>
      </c>
      <c r="B724" s="9">
        <v>2.4324463311370694E-2</v>
      </c>
      <c r="C724" s="9">
        <v>2.4324463311370694E-2</v>
      </c>
    </row>
    <row r="725" spans="1:3" x14ac:dyDescent="0.3">
      <c r="A725" s="16" t="s">
        <v>9585</v>
      </c>
      <c r="B725" s="9">
        <v>-1.551590691418833E-3</v>
      </c>
      <c r="C725" s="9">
        <v>-1.551590691418833E-3</v>
      </c>
    </row>
    <row r="726" spans="1:3" x14ac:dyDescent="0.3">
      <c r="A726" s="16" t="s">
        <v>9583</v>
      </c>
      <c r="B726" s="9">
        <v>2.5298397858026428E-2</v>
      </c>
      <c r="C726" s="9">
        <v>2.5298397858026428E-2</v>
      </c>
    </row>
    <row r="727" spans="1:3" x14ac:dyDescent="0.3">
      <c r="A727" s="16" t="s">
        <v>9581</v>
      </c>
      <c r="B727" s="9">
        <v>-6.4553100565465813E-3</v>
      </c>
      <c r="C727" s="9">
        <v>-6.4553100565465813E-3</v>
      </c>
    </row>
    <row r="728" spans="1:3" x14ac:dyDescent="0.3">
      <c r="A728" s="16" t="s">
        <v>9579</v>
      </c>
      <c r="B728" s="9">
        <v>2.3344433589767136E-2</v>
      </c>
      <c r="C728" s="9">
        <v>2.3344433589767136E-2</v>
      </c>
    </row>
    <row r="729" spans="1:3" x14ac:dyDescent="0.3">
      <c r="A729" s="16" t="s">
        <v>9578</v>
      </c>
      <c r="B729" s="9">
        <v>1.2574130167755127E-2</v>
      </c>
      <c r="C729" s="9">
        <v>1.2574130167755127E-2</v>
      </c>
    </row>
    <row r="730" spans="1:3" x14ac:dyDescent="0.3">
      <c r="A730" s="16" t="s">
        <v>9576</v>
      </c>
      <c r="B730" s="9">
        <v>4.2100118936741607E-2</v>
      </c>
      <c r="C730" s="9">
        <v>4.2100118936741607E-2</v>
      </c>
    </row>
    <row r="731" spans="1:3" x14ac:dyDescent="0.3">
      <c r="A731" s="16" t="s">
        <v>9574</v>
      </c>
      <c r="B731" s="9">
        <v>-1.6341393837724764E-2</v>
      </c>
      <c r="C731" s="9">
        <v>-1.6341393837724764E-2</v>
      </c>
    </row>
    <row r="732" spans="1:3" x14ac:dyDescent="0.3">
      <c r="A732" s="16" t="s">
        <v>9572</v>
      </c>
      <c r="B732" s="9">
        <v>2.0209870615645081E-2</v>
      </c>
      <c r="C732" s="9">
        <v>2.0209870615645081E-2</v>
      </c>
    </row>
    <row r="733" spans="1:3" x14ac:dyDescent="0.3">
      <c r="A733" s="16" t="s">
        <v>9570</v>
      </c>
      <c r="B733" s="9">
        <v>-9.5222020851489717E-3</v>
      </c>
      <c r="C733" s="9">
        <v>-9.5222020851489717E-3</v>
      </c>
    </row>
    <row r="734" spans="1:3" x14ac:dyDescent="0.3">
      <c r="A734" s="16" t="s">
        <v>9568</v>
      </c>
      <c r="B734" s="9">
        <v>4.2432878378664204E-3</v>
      </c>
      <c r="C734" s="9">
        <v>4.2432878378664204E-3</v>
      </c>
    </row>
    <row r="735" spans="1:3" x14ac:dyDescent="0.3">
      <c r="A735" s="16" t="s">
        <v>9566</v>
      </c>
      <c r="B735" s="9">
        <v>4.7545985587023991E-2</v>
      </c>
      <c r="C735" s="9">
        <v>4.7545985587023991E-2</v>
      </c>
    </row>
    <row r="736" spans="1:3" x14ac:dyDescent="0.3">
      <c r="A736" s="16" t="s">
        <v>9565</v>
      </c>
      <c r="B736" s="9">
        <v>-3.7080777360584878E-3</v>
      </c>
      <c r="C736" s="9">
        <v>-3.7080777360584878E-3</v>
      </c>
    </row>
    <row r="737" spans="1:3" x14ac:dyDescent="0.3">
      <c r="A737" s="16" t="s">
        <v>9563</v>
      </c>
      <c r="B737" s="9">
        <v>1.8404401026255457E-2</v>
      </c>
      <c r="C737" s="9">
        <v>1.8404401026255457E-2</v>
      </c>
    </row>
    <row r="738" spans="1:3" x14ac:dyDescent="0.3">
      <c r="A738" s="16" t="s">
        <v>9561</v>
      </c>
      <c r="B738" s="9">
        <v>-1.6717206429969281E-2</v>
      </c>
      <c r="C738" s="9">
        <v>-1.6717206429969281E-2</v>
      </c>
    </row>
    <row r="739" spans="1:3" x14ac:dyDescent="0.3">
      <c r="A739" s="16" t="s">
        <v>9559</v>
      </c>
      <c r="B739" s="9">
        <v>-3.4296914309760243E-2</v>
      </c>
      <c r="C739" s="9">
        <v>-3.4296914309760243E-2</v>
      </c>
    </row>
    <row r="740" spans="1:3" x14ac:dyDescent="0.3">
      <c r="A740" s="16" t="s">
        <v>9557</v>
      </c>
      <c r="B740" s="9">
        <v>2.6512139845355689E-2</v>
      </c>
      <c r="C740" s="9">
        <v>2.6512139845355689E-2</v>
      </c>
    </row>
    <row r="741" spans="1:3" x14ac:dyDescent="0.3">
      <c r="A741" s="16" t="s">
        <v>9555</v>
      </c>
      <c r="B741" s="9">
        <v>4.452562708856906E-2</v>
      </c>
      <c r="C741" s="9">
        <v>4.452562708856906E-2</v>
      </c>
    </row>
    <row r="742" spans="1:3" x14ac:dyDescent="0.3">
      <c r="A742" s="16" t="s">
        <v>9553</v>
      </c>
      <c r="B742" s="9">
        <v>-1.8698264953126518E-2</v>
      </c>
      <c r="C742" s="9">
        <v>-1.8698264953126518E-2</v>
      </c>
    </row>
    <row r="743" spans="1:3" x14ac:dyDescent="0.3">
      <c r="A743" s="16" t="s">
        <v>9551</v>
      </c>
      <c r="B743" s="9">
        <v>-2.9231041391464287E-2</v>
      </c>
      <c r="C743" s="9">
        <v>-2.9231041391464287E-2</v>
      </c>
    </row>
    <row r="744" spans="1:3" x14ac:dyDescent="0.3">
      <c r="A744" s="16" t="s">
        <v>9550</v>
      </c>
      <c r="B744" s="9">
        <v>-1.8582778365275148E-2</v>
      </c>
      <c r="C744" s="9">
        <v>-1.8582778365275148E-2</v>
      </c>
    </row>
    <row r="745" spans="1:3" x14ac:dyDescent="0.3">
      <c r="A745" s="16" t="s">
        <v>9548</v>
      </c>
      <c r="B745" s="9">
        <v>2.9096695803801677E-2</v>
      </c>
      <c r="C745" s="9">
        <v>2.9096695803801677E-2</v>
      </c>
    </row>
    <row r="746" spans="1:3" x14ac:dyDescent="0.3">
      <c r="A746" s="16" t="s">
        <v>9546</v>
      </c>
      <c r="B746" s="9">
        <v>1.0116338748444476E-3</v>
      </c>
      <c r="C746" s="9">
        <v>1.0116338748444476E-3</v>
      </c>
    </row>
    <row r="747" spans="1:3" x14ac:dyDescent="0.3">
      <c r="A747" s="16" t="s">
        <v>9545</v>
      </c>
      <c r="B747" s="9">
        <v>1.7705490078093387E-2</v>
      </c>
      <c r="C747" s="9">
        <v>1.7705490078093387E-2</v>
      </c>
    </row>
    <row r="748" spans="1:3" x14ac:dyDescent="0.3">
      <c r="A748" s="16" t="s">
        <v>9543</v>
      </c>
      <c r="B748" s="9">
        <v>1.3484828576497153E-2</v>
      </c>
      <c r="C748" s="9">
        <v>1.3484828576497153E-2</v>
      </c>
    </row>
    <row r="749" spans="1:3" x14ac:dyDescent="0.3">
      <c r="A749" s="16" t="s">
        <v>9541</v>
      </c>
      <c r="B749" s="9">
        <v>1.9732162129964859E-2</v>
      </c>
      <c r="C749" s="9">
        <v>1.9732162129964859E-2</v>
      </c>
    </row>
    <row r="750" spans="1:3" x14ac:dyDescent="0.3">
      <c r="A750" s="16" t="s">
        <v>9539</v>
      </c>
      <c r="B750" s="9">
        <v>1.3995139365580157E-2</v>
      </c>
      <c r="C750" s="9">
        <v>1.3995139365580157E-2</v>
      </c>
    </row>
    <row r="751" spans="1:3" x14ac:dyDescent="0.3">
      <c r="A751" s="16" t="s">
        <v>9537</v>
      </c>
      <c r="B751" s="9">
        <v>-3.6016754662379719E-2</v>
      </c>
      <c r="C751" s="9">
        <v>-3.6016754662379719E-2</v>
      </c>
    </row>
    <row r="752" spans="1:3" x14ac:dyDescent="0.3">
      <c r="A752" s="16" t="s">
        <v>9533</v>
      </c>
      <c r="B752" s="9">
        <v>6.5274383199633475E-3</v>
      </c>
      <c r="C752" s="9">
        <v>6.5274383199633475E-3</v>
      </c>
    </row>
    <row r="753" spans="1:3" x14ac:dyDescent="0.3">
      <c r="A753" s="16" t="s">
        <v>9532</v>
      </c>
      <c r="B753" s="9">
        <v>-1.3097764190063525E-2</v>
      </c>
      <c r="C753" s="9">
        <v>-1.3097764190063525E-2</v>
      </c>
    </row>
    <row r="754" spans="1:3" x14ac:dyDescent="0.3">
      <c r="A754" s="16" t="s">
        <v>9530</v>
      </c>
      <c r="B754" s="9">
        <v>-2.0646754070827798E-2</v>
      </c>
      <c r="C754" s="9">
        <v>-2.0646754070827798E-2</v>
      </c>
    </row>
    <row r="755" spans="1:3" x14ac:dyDescent="0.3">
      <c r="A755" s="16" t="s">
        <v>9528</v>
      </c>
      <c r="B755" s="9">
        <v>2.557854115060507E-2</v>
      </c>
      <c r="C755" s="9">
        <v>2.557854115060507E-2</v>
      </c>
    </row>
    <row r="756" spans="1:3" x14ac:dyDescent="0.3">
      <c r="A756" s="16" t="s">
        <v>9526</v>
      </c>
      <c r="B756" s="9">
        <v>-2.0878968889119044E-2</v>
      </c>
      <c r="C756" s="9">
        <v>-2.0878968889119044E-2</v>
      </c>
    </row>
    <row r="757" spans="1:3" x14ac:dyDescent="0.3">
      <c r="A757" s="16" t="s">
        <v>9524</v>
      </c>
      <c r="B757" s="9">
        <v>1.3637330922582916E-2</v>
      </c>
      <c r="C757" s="9">
        <v>1.3637330922582916E-2</v>
      </c>
    </row>
    <row r="758" spans="1:3" x14ac:dyDescent="0.3">
      <c r="A758" s="16" t="s">
        <v>9523</v>
      </c>
      <c r="B758" s="9">
        <v>2.4475034714765448E-2</v>
      </c>
      <c r="C758" s="9">
        <v>2.4475034714765448E-2</v>
      </c>
    </row>
    <row r="759" spans="1:3" x14ac:dyDescent="0.3">
      <c r="A759" s="16" t="s">
        <v>9521</v>
      </c>
      <c r="B759" s="9">
        <v>6.1063985342952321E-3</v>
      </c>
      <c r="C759" s="9">
        <v>6.1063985342952321E-3</v>
      </c>
    </row>
    <row r="760" spans="1:3" x14ac:dyDescent="0.3">
      <c r="A760" s="16" t="s">
        <v>9519</v>
      </c>
      <c r="B760" s="9">
        <v>-3.5307370974996225E-3</v>
      </c>
      <c r="C760" s="9">
        <v>-3.5307370974996225E-3</v>
      </c>
    </row>
    <row r="761" spans="1:3" x14ac:dyDescent="0.3">
      <c r="A761" s="16" t="s">
        <v>9517</v>
      </c>
      <c r="B761" s="9">
        <v>-2.7711634708338043E-2</v>
      </c>
      <c r="C761" s="9">
        <v>-2.7711634708338043E-2</v>
      </c>
    </row>
    <row r="762" spans="1:3" x14ac:dyDescent="0.3">
      <c r="A762" s="16" t="s">
        <v>9515</v>
      </c>
      <c r="B762" s="9">
        <v>2.7390039593811893E-2</v>
      </c>
      <c r="C762" s="9">
        <v>2.7390039593811893E-2</v>
      </c>
    </row>
    <row r="763" spans="1:3" x14ac:dyDescent="0.3">
      <c r="A763" s="16" t="s">
        <v>9513</v>
      </c>
      <c r="B763" s="9">
        <v>8.6469714115446315E-3</v>
      </c>
      <c r="C763" s="9">
        <v>8.6469714115446315E-3</v>
      </c>
    </row>
    <row r="764" spans="1:3" x14ac:dyDescent="0.3">
      <c r="A764" s="16" t="s">
        <v>9512</v>
      </c>
      <c r="B764" s="9">
        <v>2.5477720787987828E-3</v>
      </c>
      <c r="C764" s="9">
        <v>2.5477720787987828E-3</v>
      </c>
    </row>
    <row r="765" spans="1:3" x14ac:dyDescent="0.3">
      <c r="A765" s="16" t="s">
        <v>9510</v>
      </c>
      <c r="B765" s="9">
        <v>2.8223886587954956E-2</v>
      </c>
      <c r="C765" s="9">
        <v>2.8223886587954956E-2</v>
      </c>
    </row>
    <row r="766" spans="1:3" x14ac:dyDescent="0.3">
      <c r="A766" s="16" t="s">
        <v>9508</v>
      </c>
      <c r="B766" s="9">
        <v>-1.9988173265725981E-2</v>
      </c>
      <c r="C766" s="9">
        <v>-1.9988173265725981E-2</v>
      </c>
    </row>
    <row r="767" spans="1:3" x14ac:dyDescent="0.3">
      <c r="A767" s="16" t="s">
        <v>9506</v>
      </c>
      <c r="B767" s="9">
        <v>2.0915387054917967E-2</v>
      </c>
      <c r="C767" s="9">
        <v>2.0915387054917967E-2</v>
      </c>
    </row>
    <row r="768" spans="1:3" x14ac:dyDescent="0.3">
      <c r="A768" s="16" t="s">
        <v>9504</v>
      </c>
      <c r="B768" s="9">
        <v>2.4683752119462363E-3</v>
      </c>
      <c r="C768" s="9">
        <v>2.4683752119462363E-3</v>
      </c>
    </row>
    <row r="769" spans="1:3" x14ac:dyDescent="0.3">
      <c r="A769" s="16" t="s">
        <v>9502</v>
      </c>
      <c r="B769" s="9">
        <v>1.8623649242779206E-2</v>
      </c>
      <c r="C769" s="9">
        <v>1.8623649242779206E-2</v>
      </c>
    </row>
    <row r="770" spans="1:3" x14ac:dyDescent="0.3">
      <c r="A770" s="16" t="s">
        <v>9500</v>
      </c>
      <c r="B770" s="9">
        <v>-1.7084003057186332E-2</v>
      </c>
      <c r="C770" s="9">
        <v>-1.7084003057186332E-2</v>
      </c>
    </row>
    <row r="771" spans="1:3" x14ac:dyDescent="0.3">
      <c r="A771" s="16" t="s">
        <v>9496</v>
      </c>
      <c r="B771" s="9">
        <v>1.2300124551998545E-3</v>
      </c>
      <c r="C771" s="9">
        <v>1.2300124551998545E-3</v>
      </c>
    </row>
    <row r="772" spans="1:3" x14ac:dyDescent="0.3">
      <c r="A772" s="16" t="s">
        <v>9494</v>
      </c>
      <c r="B772" s="9">
        <v>-6.4745100535501011E-3</v>
      </c>
      <c r="C772" s="9">
        <v>-6.4745100535501011E-3</v>
      </c>
    </row>
    <row r="773" spans="1:3" x14ac:dyDescent="0.3">
      <c r="A773" s="16" t="s">
        <v>9492</v>
      </c>
      <c r="B773" s="9">
        <v>-2.4105095759668172E-2</v>
      </c>
      <c r="C773" s="9">
        <v>-2.4105095759668172E-2</v>
      </c>
    </row>
    <row r="774" spans="1:3" x14ac:dyDescent="0.3">
      <c r="A774" s="16" t="s">
        <v>9490</v>
      </c>
      <c r="B774" s="9">
        <v>2.2247510086197034E-2</v>
      </c>
      <c r="C774" s="9">
        <v>2.2247510086197034E-2</v>
      </c>
    </row>
    <row r="775" spans="1:3" x14ac:dyDescent="0.3">
      <c r="A775" s="16" t="s">
        <v>9488</v>
      </c>
      <c r="B775" s="9">
        <v>2.6904710568000895E-2</v>
      </c>
      <c r="C775" s="9">
        <v>2.6904710568000895E-2</v>
      </c>
    </row>
    <row r="776" spans="1:3" x14ac:dyDescent="0.3">
      <c r="A776" s="16" t="s">
        <v>9486</v>
      </c>
      <c r="B776" s="9">
        <v>-2.5356482978976792E-2</v>
      </c>
      <c r="C776" s="9">
        <v>-2.5356482978976792E-2</v>
      </c>
    </row>
    <row r="777" spans="1:3" x14ac:dyDescent="0.3">
      <c r="A777" s="16" t="s">
        <v>9485</v>
      </c>
      <c r="B777" s="9">
        <v>2.2940293340806831E-2</v>
      </c>
      <c r="C777" s="9">
        <v>2.2940293340806831E-2</v>
      </c>
    </row>
    <row r="778" spans="1:3" x14ac:dyDescent="0.3">
      <c r="A778" s="16" t="s">
        <v>9483</v>
      </c>
      <c r="B778" s="9">
        <v>-9.0757834092412848E-4</v>
      </c>
      <c r="C778" s="9">
        <v>-9.0757834092412848E-4</v>
      </c>
    </row>
    <row r="779" spans="1:3" x14ac:dyDescent="0.3">
      <c r="A779" s="16" t="s">
        <v>9481</v>
      </c>
      <c r="B779" s="9">
        <v>-7.5953577962204278E-3</v>
      </c>
      <c r="C779" s="9">
        <v>-7.5953577962204278E-3</v>
      </c>
    </row>
    <row r="780" spans="1:3" x14ac:dyDescent="0.3">
      <c r="A780" s="16" t="s">
        <v>9479</v>
      </c>
      <c r="B780" s="9">
        <v>-9.4990755630797747E-3</v>
      </c>
      <c r="C780" s="9">
        <v>-9.4990755630797747E-3</v>
      </c>
    </row>
    <row r="781" spans="1:3" x14ac:dyDescent="0.3">
      <c r="A781" s="16" t="s">
        <v>9477</v>
      </c>
      <c r="B781" s="9">
        <v>1.8606606640043766E-2</v>
      </c>
      <c r="C781" s="9">
        <v>1.8606606640043766E-2</v>
      </c>
    </row>
    <row r="782" spans="1:3" x14ac:dyDescent="0.3">
      <c r="A782" s="16" t="s">
        <v>9476</v>
      </c>
      <c r="B782" s="9">
        <v>-2.723560467040715E-3</v>
      </c>
      <c r="C782" s="9">
        <v>-2.723560467040715E-3</v>
      </c>
    </row>
    <row r="783" spans="1:3" x14ac:dyDescent="0.3">
      <c r="A783" s="16" t="s">
        <v>9474</v>
      </c>
      <c r="B783" s="9">
        <v>1.5932999011656984E-2</v>
      </c>
      <c r="C783" s="9">
        <v>1.5932999011656984E-2</v>
      </c>
    </row>
    <row r="784" spans="1:3" x14ac:dyDescent="0.3">
      <c r="A784" s="16" t="s">
        <v>9472</v>
      </c>
      <c r="B784" s="9">
        <v>1.6856823811333861E-2</v>
      </c>
      <c r="C784" s="9">
        <v>1.6856823811333861E-2</v>
      </c>
    </row>
    <row r="785" spans="1:3" x14ac:dyDescent="0.3">
      <c r="A785" s="16" t="s">
        <v>9470</v>
      </c>
      <c r="B785" s="9">
        <v>-1.2096326871009659E-2</v>
      </c>
      <c r="C785" s="9">
        <v>-1.2096326871009659E-2</v>
      </c>
    </row>
    <row r="786" spans="1:3" x14ac:dyDescent="0.3">
      <c r="A786" s="16" t="s">
        <v>9468</v>
      </c>
      <c r="B786" s="9">
        <v>-1.1944005831527882E-2</v>
      </c>
      <c r="C786" s="9">
        <v>-1.1944005831527882E-2</v>
      </c>
    </row>
    <row r="787" spans="1:3" x14ac:dyDescent="0.3">
      <c r="A787" s="16" t="s">
        <v>9466</v>
      </c>
      <c r="B787" s="9">
        <v>1.8452904550613609E-2</v>
      </c>
      <c r="C787" s="9">
        <v>1.8452904550613609E-2</v>
      </c>
    </row>
    <row r="788" spans="1:3" x14ac:dyDescent="0.3">
      <c r="A788" s="16" t="s">
        <v>9464</v>
      </c>
      <c r="B788" s="9">
        <v>-4.4626035818320552E-2</v>
      </c>
      <c r="C788" s="9">
        <v>-4.4626035818320552E-2</v>
      </c>
    </row>
    <row r="789" spans="1:3" x14ac:dyDescent="0.3">
      <c r="A789" s="16" t="s">
        <v>9462</v>
      </c>
      <c r="B789" s="9">
        <v>-3.2913173014340123E-2</v>
      </c>
      <c r="C789" s="9">
        <v>-3.2913173014340123E-2</v>
      </c>
    </row>
    <row r="790" spans="1:3" x14ac:dyDescent="0.3">
      <c r="A790" s="16" t="s">
        <v>9461</v>
      </c>
      <c r="B790" s="9">
        <v>-6.2458679983750577E-2</v>
      </c>
      <c r="C790" s="9">
        <v>-6.2458679983750577E-2</v>
      </c>
    </row>
    <row r="791" spans="1:3" x14ac:dyDescent="0.3">
      <c r="A791" s="16" t="s">
        <v>9460</v>
      </c>
      <c r="B791" s="9">
        <v>-7.8658546211882729E-2</v>
      </c>
      <c r="C791" s="9">
        <v>-7.8658546211882729E-2</v>
      </c>
    </row>
    <row r="792" spans="1:3" x14ac:dyDescent="0.3">
      <c r="A792" s="16" t="s">
        <v>9458</v>
      </c>
      <c r="B792" s="9">
        <v>-1.8519047767237527E-2</v>
      </c>
      <c r="C792" s="9">
        <v>-1.8519047767237527E-2</v>
      </c>
    </row>
    <row r="793" spans="1:3" x14ac:dyDescent="0.3">
      <c r="A793" s="16" t="s">
        <v>9456</v>
      </c>
      <c r="B793" s="9">
        <v>-4.78560211776351E-2</v>
      </c>
      <c r="C793" s="9">
        <v>-4.78560211776351E-2</v>
      </c>
    </row>
    <row r="794" spans="1:3" x14ac:dyDescent="0.3">
      <c r="A794" s="16" t="s">
        <v>9454</v>
      </c>
      <c r="B794" s="9">
        <v>-4.6146602635781617E-2</v>
      </c>
      <c r="C794" s="9">
        <v>-4.6146602635781617E-2</v>
      </c>
    </row>
    <row r="795" spans="1:3" x14ac:dyDescent="0.3">
      <c r="A795" s="16" t="s">
        <v>9452</v>
      </c>
      <c r="B795" s="9">
        <v>6.9020249620038193E-2</v>
      </c>
      <c r="C795" s="9">
        <v>6.9020249620038193E-2</v>
      </c>
    </row>
    <row r="796" spans="1:3" x14ac:dyDescent="0.3">
      <c r="A796" s="16" t="s">
        <v>9450</v>
      </c>
      <c r="B796" s="9">
        <v>-5.0305301444927446E-2</v>
      </c>
      <c r="C796" s="9">
        <v>-5.0305301444927446E-2</v>
      </c>
    </row>
    <row r="797" spans="1:3" x14ac:dyDescent="0.3">
      <c r="A797" s="16" t="s">
        <v>9448</v>
      </c>
      <c r="B797" s="9">
        <v>1.9162262978164212E-2</v>
      </c>
      <c r="C797" s="9">
        <v>1.9162262978164212E-2</v>
      </c>
    </row>
    <row r="798" spans="1:3" x14ac:dyDescent="0.3">
      <c r="A798" s="16" t="s">
        <v>9446</v>
      </c>
      <c r="B798" s="9">
        <v>5.8738817171658818E-2</v>
      </c>
      <c r="C798" s="9">
        <v>5.8738817171658818E-2</v>
      </c>
    </row>
    <row r="799" spans="1:3" x14ac:dyDescent="0.3">
      <c r="A799" s="16" t="s">
        <v>9445</v>
      </c>
      <c r="B799" s="9">
        <v>-1.7679602866161138E-2</v>
      </c>
      <c r="C799" s="9">
        <v>-1.7679602866161138E-2</v>
      </c>
    </row>
    <row r="800" spans="1:3" x14ac:dyDescent="0.3">
      <c r="A800" s="16" t="s">
        <v>9443</v>
      </c>
      <c r="B800" s="9">
        <v>3.1013133735626315E-2</v>
      </c>
      <c r="C800" s="9">
        <v>3.1013133735626315E-2</v>
      </c>
    </row>
    <row r="801" spans="1:3" x14ac:dyDescent="0.3">
      <c r="A801" s="16" t="s">
        <v>9441</v>
      </c>
      <c r="B801" s="9">
        <v>-3.063369908869119E-2</v>
      </c>
      <c r="C801" s="9">
        <v>-3.063369908869119E-2</v>
      </c>
    </row>
    <row r="802" spans="1:3" x14ac:dyDescent="0.3">
      <c r="A802" s="16" t="s">
        <v>9439</v>
      </c>
      <c r="B802" s="9">
        <v>-4.4606968434477902E-2</v>
      </c>
      <c r="C802" s="9">
        <v>-4.4606968434477902E-2</v>
      </c>
    </row>
    <row r="803" spans="1:3" x14ac:dyDescent="0.3">
      <c r="A803" s="16" t="s">
        <v>9437</v>
      </c>
      <c r="B803" s="9">
        <v>1.1437710964552017E-2</v>
      </c>
      <c r="C803" s="9">
        <v>1.1437710964552017E-2</v>
      </c>
    </row>
    <row r="804" spans="1:3" x14ac:dyDescent="0.3">
      <c r="A804" s="16" t="s">
        <v>9435</v>
      </c>
      <c r="B804" s="9">
        <v>-3.2685253127193462E-2</v>
      </c>
      <c r="C804" s="9">
        <v>-3.2685253127193462E-2</v>
      </c>
    </row>
    <row r="805" spans="1:3" x14ac:dyDescent="0.3">
      <c r="A805" s="16" t="s">
        <v>9433</v>
      </c>
      <c r="B805" s="9">
        <v>-4.0600948992983487E-3</v>
      </c>
      <c r="C805" s="9">
        <v>-4.0600948992983487E-3</v>
      </c>
    </row>
    <row r="806" spans="1:3" x14ac:dyDescent="0.3">
      <c r="A806" s="16" t="s">
        <v>9431</v>
      </c>
      <c r="B806" s="9">
        <v>8.1333880042850281E-4</v>
      </c>
      <c r="C806" s="9">
        <v>8.1333880042850281E-4</v>
      </c>
    </row>
    <row r="807" spans="1:3" x14ac:dyDescent="0.3">
      <c r="A807" s="16" t="s">
        <v>9429</v>
      </c>
      <c r="B807" s="9">
        <v>2.6079712783051663E-2</v>
      </c>
      <c r="C807" s="9">
        <v>2.6079712783051663E-2</v>
      </c>
    </row>
    <row r="808" spans="1:3" x14ac:dyDescent="0.3">
      <c r="A808" s="16" t="s">
        <v>9427</v>
      </c>
      <c r="B808" s="9">
        <v>-3.1378278266788566E-2</v>
      </c>
      <c r="C808" s="9">
        <v>-3.1378278266788566E-2</v>
      </c>
    </row>
    <row r="809" spans="1:3" x14ac:dyDescent="0.3">
      <c r="A809" s="16" t="s">
        <v>9425</v>
      </c>
      <c r="B809" s="9">
        <v>1.1377611560119016E-2</v>
      </c>
      <c r="C809" s="9">
        <v>1.1377611560119016E-2</v>
      </c>
    </row>
    <row r="810" spans="1:3" x14ac:dyDescent="0.3">
      <c r="A810" s="16" t="s">
        <v>9424</v>
      </c>
      <c r="B810" s="9">
        <v>9.6502558321615479E-3</v>
      </c>
      <c r="C810" s="9">
        <v>9.6502558321615479E-3</v>
      </c>
    </row>
    <row r="811" spans="1:3" x14ac:dyDescent="0.3">
      <c r="A811" s="16" t="s">
        <v>9422</v>
      </c>
      <c r="B811" s="9">
        <v>8.3682496705165792E-3</v>
      </c>
      <c r="C811" s="9">
        <v>8.3682496705165792E-3</v>
      </c>
    </row>
    <row r="812" spans="1:3" x14ac:dyDescent="0.3">
      <c r="A812" s="16" t="s">
        <v>9420</v>
      </c>
      <c r="B812" s="9">
        <v>-7.168489478612516E-3</v>
      </c>
      <c r="C812" s="9">
        <v>-7.168489478612516E-3</v>
      </c>
    </row>
    <row r="813" spans="1:3" x14ac:dyDescent="0.3">
      <c r="A813" s="16" t="s">
        <v>9418</v>
      </c>
      <c r="B813" s="9">
        <v>3.3794964593934815E-2</v>
      </c>
      <c r="C813" s="9">
        <v>3.3794964593934815E-2</v>
      </c>
    </row>
    <row r="814" spans="1:3" x14ac:dyDescent="0.3">
      <c r="A814" s="16" t="s">
        <v>9416</v>
      </c>
      <c r="B814" s="9">
        <v>-1.6361876503439288E-2</v>
      </c>
      <c r="C814" s="9">
        <v>-1.6361876503439288E-2</v>
      </c>
    </row>
    <row r="815" spans="1:3" x14ac:dyDescent="0.3">
      <c r="A815" s="16" t="s">
        <v>9415</v>
      </c>
      <c r="B815" s="9">
        <v>-4.8279689613356373E-2</v>
      </c>
      <c r="C815" s="9">
        <v>-4.8279689613356373E-2</v>
      </c>
    </row>
    <row r="816" spans="1:3" x14ac:dyDescent="0.3">
      <c r="A816" s="16" t="s">
        <v>9413</v>
      </c>
      <c r="B816" s="9">
        <v>2.8812532795270554E-3</v>
      </c>
      <c r="C816" s="9">
        <v>2.8812532795270554E-3</v>
      </c>
    </row>
    <row r="817" spans="1:3" x14ac:dyDescent="0.3">
      <c r="A817" s="16" t="s">
        <v>9411</v>
      </c>
      <c r="B817" s="9">
        <v>-9.9133401686511569E-3</v>
      </c>
      <c r="C817" s="9">
        <v>-9.9133401686511569E-3</v>
      </c>
    </row>
    <row r="818" spans="1:3" x14ac:dyDescent="0.3">
      <c r="A818" s="16" t="s">
        <v>9409</v>
      </c>
      <c r="B818" s="9">
        <v>-2.4796395476666743E-2</v>
      </c>
      <c r="C818" s="9">
        <v>-2.4796395476666743E-2</v>
      </c>
    </row>
    <row r="819" spans="1:3" x14ac:dyDescent="0.3">
      <c r="A819" s="16" t="s">
        <v>9407</v>
      </c>
      <c r="B819" s="9">
        <v>-1.0265274059594792E-2</v>
      </c>
      <c r="C819" s="9">
        <v>-1.0265274059594792E-2</v>
      </c>
    </row>
    <row r="820" spans="1:3" x14ac:dyDescent="0.3">
      <c r="A820" s="16" t="s">
        <v>9405</v>
      </c>
      <c r="B820" s="9">
        <v>1.7895662925286448E-2</v>
      </c>
      <c r="C820" s="9">
        <v>1.7895662925286448E-2</v>
      </c>
    </row>
    <row r="821" spans="1:3" x14ac:dyDescent="0.3">
      <c r="A821" s="16" t="s">
        <v>9403</v>
      </c>
      <c r="B821" s="9">
        <v>5.8947539113492322E-3</v>
      </c>
      <c r="C821" s="9">
        <v>5.8947539113492322E-3</v>
      </c>
    </row>
    <row r="822" spans="1:3" x14ac:dyDescent="0.3">
      <c r="A822" s="16" t="s">
        <v>9401</v>
      </c>
      <c r="B822" s="9">
        <v>-1.2674440896727937E-2</v>
      </c>
      <c r="C822" s="9">
        <v>-1.2674440896727937E-2</v>
      </c>
    </row>
    <row r="823" spans="1:3" x14ac:dyDescent="0.3">
      <c r="A823" s="16" t="s">
        <v>9399</v>
      </c>
      <c r="B823" s="9">
        <v>2.1235939176135355E-3</v>
      </c>
      <c r="C823" s="9">
        <v>2.1235939176135355E-3</v>
      </c>
    </row>
    <row r="824" spans="1:3" x14ac:dyDescent="0.3">
      <c r="A824" s="16" t="s">
        <v>9397</v>
      </c>
      <c r="B824" s="9">
        <v>2.2651975245039892E-2</v>
      </c>
      <c r="C824" s="9">
        <v>2.2651975245039892E-2</v>
      </c>
    </row>
    <row r="825" spans="1:3" x14ac:dyDescent="0.3">
      <c r="A825" s="16" t="s">
        <v>9395</v>
      </c>
      <c r="B825" s="9">
        <v>2.215020829561937E-2</v>
      </c>
      <c r="C825" s="9">
        <v>2.215020829561937E-2</v>
      </c>
    </row>
    <row r="826" spans="1:3" x14ac:dyDescent="0.3">
      <c r="A826" s="16" t="s">
        <v>9393</v>
      </c>
      <c r="B826" s="9">
        <v>1.8090945649039264E-2</v>
      </c>
      <c r="C826" s="9">
        <v>1.8090945649039264E-2</v>
      </c>
    </row>
    <row r="827" spans="1:3" x14ac:dyDescent="0.3">
      <c r="A827" s="16" t="s">
        <v>9391</v>
      </c>
      <c r="B827" s="9">
        <v>-8.4017297582376256E-3</v>
      </c>
      <c r="C827" s="9">
        <v>-8.4017297582376256E-3</v>
      </c>
    </row>
    <row r="828" spans="1:3" x14ac:dyDescent="0.3">
      <c r="A828" s="16" t="s">
        <v>9389</v>
      </c>
      <c r="B828" s="9">
        <v>3.9776852325991277E-2</v>
      </c>
      <c r="C828" s="9">
        <v>3.9776852325991277E-2</v>
      </c>
    </row>
    <row r="829" spans="1:3" x14ac:dyDescent="0.3">
      <c r="A829" s="16" t="s">
        <v>9387</v>
      </c>
      <c r="B829" s="9">
        <v>3.2291504636523534E-2</v>
      </c>
      <c r="C829" s="9">
        <v>3.2291504636523534E-2</v>
      </c>
    </row>
    <row r="830" spans="1:3" x14ac:dyDescent="0.3">
      <c r="A830" s="16" t="s">
        <v>9385</v>
      </c>
      <c r="B830" s="9">
        <v>-7.4794319118793044E-4</v>
      </c>
      <c r="C830" s="9">
        <v>-7.4794319118793044E-4</v>
      </c>
    </row>
    <row r="831" spans="1:3" x14ac:dyDescent="0.3">
      <c r="A831" s="16" t="s">
        <v>9383</v>
      </c>
      <c r="B831" s="9">
        <v>-2.3851215822179909E-2</v>
      </c>
      <c r="C831" s="9">
        <v>-2.3851215822179909E-2</v>
      </c>
    </row>
    <row r="832" spans="1:3" x14ac:dyDescent="0.3">
      <c r="A832" s="16" t="s">
        <v>9381</v>
      </c>
      <c r="B832" s="9">
        <v>-1.8952414117213878E-2</v>
      </c>
      <c r="C832" s="9">
        <v>-1.8952414117213878E-2</v>
      </c>
    </row>
    <row r="833" spans="1:3" x14ac:dyDescent="0.3">
      <c r="A833" s="16" t="s">
        <v>9380</v>
      </c>
      <c r="B833" s="9">
        <v>1.5606714053445513E-3</v>
      </c>
      <c r="C833" s="9">
        <v>1.5606714053445513E-3</v>
      </c>
    </row>
    <row r="834" spans="1:3" x14ac:dyDescent="0.3">
      <c r="A834" s="16" t="s">
        <v>9378</v>
      </c>
      <c r="B834" s="9">
        <v>2.1597445718536473E-2</v>
      </c>
      <c r="C834" s="9">
        <v>2.1597445718536473E-2</v>
      </c>
    </row>
    <row r="835" spans="1:3" x14ac:dyDescent="0.3">
      <c r="A835" s="16" t="s">
        <v>9376</v>
      </c>
      <c r="B835" s="9">
        <v>-9.1989916606580076E-3</v>
      </c>
      <c r="C835" s="9">
        <v>-9.1989916606580076E-3</v>
      </c>
    </row>
    <row r="836" spans="1:3" x14ac:dyDescent="0.3">
      <c r="A836" s="16" t="s">
        <v>9374</v>
      </c>
      <c r="B836" s="9">
        <v>1.0342938401231285E-2</v>
      </c>
      <c r="C836" s="9">
        <v>1.0342938401231285E-2</v>
      </c>
    </row>
    <row r="837" spans="1:3" x14ac:dyDescent="0.3">
      <c r="A837" s="16" t="s">
        <v>9373</v>
      </c>
      <c r="B837" s="9">
        <v>3.8037322392467767E-3</v>
      </c>
      <c r="C837" s="9">
        <v>3.8037322392467767E-3</v>
      </c>
    </row>
    <row r="838" spans="1:3" x14ac:dyDescent="0.3">
      <c r="A838" s="16" t="s">
        <v>9372</v>
      </c>
      <c r="B838" s="9">
        <v>-2.888704614343757E-2</v>
      </c>
      <c r="C838" s="9">
        <v>-2.888704614343757E-2</v>
      </c>
    </row>
    <row r="839" spans="1:3" x14ac:dyDescent="0.3">
      <c r="A839" s="16" t="s">
        <v>9371</v>
      </c>
      <c r="B839" s="9">
        <v>1.7048068834776602E-2</v>
      </c>
      <c r="C839" s="9">
        <v>1.7048068834776602E-2</v>
      </c>
    </row>
    <row r="840" spans="1:3" x14ac:dyDescent="0.3">
      <c r="A840" s="16" t="s">
        <v>9369</v>
      </c>
      <c r="B840" s="9">
        <v>1.1079387450642391E-2</v>
      </c>
      <c r="C840" s="9">
        <v>1.1079387450642391E-2</v>
      </c>
    </row>
    <row r="841" spans="1:3" x14ac:dyDescent="0.3">
      <c r="A841" s="16" t="s">
        <v>9367</v>
      </c>
      <c r="B841" s="9">
        <v>3.9483713403186377E-2</v>
      </c>
      <c r="C841" s="9">
        <v>3.9483713403186377E-2</v>
      </c>
    </row>
    <row r="842" spans="1:3" x14ac:dyDescent="0.3">
      <c r="A842" s="16" t="s">
        <v>9366</v>
      </c>
      <c r="B842" s="9">
        <v>-3.6589868850413522E-3</v>
      </c>
      <c r="C842" s="9">
        <v>-3.6589868850413522E-3</v>
      </c>
    </row>
    <row r="843" spans="1:3" x14ac:dyDescent="0.3">
      <c r="A843" s="16" t="s">
        <v>9364</v>
      </c>
      <c r="B843" s="9">
        <v>-1.737888072739352E-2</v>
      </c>
      <c r="C843" s="9">
        <v>-1.737888072739352E-2</v>
      </c>
    </row>
    <row r="844" spans="1:3" x14ac:dyDescent="0.3">
      <c r="A844" s="16" t="s">
        <v>9363</v>
      </c>
      <c r="B844" s="9">
        <v>2.3226850609816555E-2</v>
      </c>
      <c r="C844" s="9">
        <v>2.3226850609816555E-2</v>
      </c>
    </row>
    <row r="845" spans="1:3" x14ac:dyDescent="0.3">
      <c r="A845" s="16" t="s">
        <v>9361</v>
      </c>
      <c r="B845" s="9">
        <v>1.2314534468513206E-2</v>
      </c>
      <c r="C845" s="9">
        <v>1.2314534468513206E-2</v>
      </c>
    </row>
    <row r="846" spans="1:3" x14ac:dyDescent="0.3">
      <c r="A846" s="16" t="s">
        <v>9359</v>
      </c>
      <c r="B846" s="9">
        <v>2.5166290470953179E-3</v>
      </c>
      <c r="C846" s="9">
        <v>2.5166290470953179E-3</v>
      </c>
    </row>
    <row r="847" spans="1:3" x14ac:dyDescent="0.3">
      <c r="A847" s="16" t="s">
        <v>9357</v>
      </c>
      <c r="B847" s="9">
        <v>8.2246127843171382E-3</v>
      </c>
      <c r="C847" s="9">
        <v>8.2246127843171382E-3</v>
      </c>
    </row>
    <row r="848" spans="1:3" x14ac:dyDescent="0.3">
      <c r="A848" s="16" t="s">
        <v>9356</v>
      </c>
      <c r="B848" s="9">
        <v>1.0979391327269557E-2</v>
      </c>
      <c r="C848" s="9">
        <v>1.0979391327269557E-2</v>
      </c>
    </row>
    <row r="849" spans="1:3" x14ac:dyDescent="0.3">
      <c r="A849" s="16" t="s">
        <v>9354</v>
      </c>
      <c r="B849" s="9">
        <v>-1.9922394947080542E-2</v>
      </c>
      <c r="C849" s="9">
        <v>-1.9922394947080542E-2</v>
      </c>
    </row>
    <row r="850" spans="1:3" x14ac:dyDescent="0.3">
      <c r="A850" s="16" t="s">
        <v>9352</v>
      </c>
      <c r="B850" s="9">
        <v>-1.3384175197974312E-2</v>
      </c>
      <c r="C850" s="9">
        <v>-1.3384175197974312E-2</v>
      </c>
    </row>
    <row r="851" spans="1:3" x14ac:dyDescent="0.3">
      <c r="A851" s="16" t="s">
        <v>9350</v>
      </c>
      <c r="B851" s="9">
        <v>-2.9941249727971551E-2</v>
      </c>
      <c r="C851" s="9">
        <v>-2.9941249727971551E-2</v>
      </c>
    </row>
    <row r="852" spans="1:3" x14ac:dyDescent="0.3">
      <c r="A852" s="16" t="s">
        <v>9348</v>
      </c>
      <c r="B852" s="9">
        <v>7.5018758206950927E-4</v>
      </c>
      <c r="C852" s="9">
        <v>7.5018758206950927E-4</v>
      </c>
    </row>
    <row r="853" spans="1:3" x14ac:dyDescent="0.3">
      <c r="A853" s="16" t="s">
        <v>9346</v>
      </c>
      <c r="B853" s="9">
        <v>-1.5492469319272832E-2</v>
      </c>
      <c r="C853" s="9">
        <v>-1.5492469319272832E-2</v>
      </c>
    </row>
    <row r="854" spans="1:3" x14ac:dyDescent="0.3">
      <c r="A854" s="16" t="s">
        <v>9344</v>
      </c>
      <c r="B854" s="9">
        <v>1.1417698671396645E-3</v>
      </c>
      <c r="C854" s="9">
        <v>1.1417698671396645E-3</v>
      </c>
    </row>
    <row r="855" spans="1:3" x14ac:dyDescent="0.3">
      <c r="A855" s="16" t="s">
        <v>9342</v>
      </c>
      <c r="B855" s="9">
        <v>2.7388693790262885E-2</v>
      </c>
      <c r="C855" s="9">
        <v>2.7388693790262885E-2</v>
      </c>
    </row>
    <row r="856" spans="1:3" x14ac:dyDescent="0.3">
      <c r="A856" s="16" t="s">
        <v>9340</v>
      </c>
      <c r="B856" s="9">
        <v>-3.3364257085452377E-3</v>
      </c>
      <c r="C856" s="9">
        <v>-3.3364257085452377E-3</v>
      </c>
    </row>
    <row r="857" spans="1:3" x14ac:dyDescent="0.3">
      <c r="A857" s="16" t="s">
        <v>9338</v>
      </c>
      <c r="B857" s="9">
        <v>-1.1578093856541906E-2</v>
      </c>
      <c r="C857" s="9">
        <v>-1.1578093856541906E-2</v>
      </c>
    </row>
    <row r="858" spans="1:3" x14ac:dyDescent="0.3">
      <c r="A858" s="16" t="s">
        <v>9336</v>
      </c>
      <c r="B858" s="9">
        <v>3.7962915001378099E-2</v>
      </c>
      <c r="C858" s="9">
        <v>3.7962915001378099E-2</v>
      </c>
    </row>
    <row r="859" spans="1:3" x14ac:dyDescent="0.3">
      <c r="A859" s="16" t="s">
        <v>9334</v>
      </c>
      <c r="B859" s="9">
        <v>-2.230847679358039E-2</v>
      </c>
      <c r="C859" s="9">
        <v>-2.230847679358039E-2</v>
      </c>
    </row>
    <row r="860" spans="1:3" x14ac:dyDescent="0.3">
      <c r="A860" s="16" t="s">
        <v>9332</v>
      </c>
      <c r="B860" s="9">
        <v>9.5694510161506725E-3</v>
      </c>
      <c r="C860" s="9">
        <v>9.5694510161506725E-3</v>
      </c>
    </row>
    <row r="861" spans="1:3" x14ac:dyDescent="0.3">
      <c r="A861" s="16" t="s">
        <v>9330</v>
      </c>
      <c r="B861" s="9">
        <v>3.7034611651511007E-2</v>
      </c>
      <c r="C861" s="9">
        <v>3.7034611651511007E-2</v>
      </c>
    </row>
    <row r="862" spans="1:3" x14ac:dyDescent="0.3">
      <c r="A862" s="16" t="s">
        <v>9328</v>
      </c>
      <c r="B862" s="9">
        <v>-7.0621471861689162E-4</v>
      </c>
      <c r="C862" s="9">
        <v>-7.0621471861689162E-4</v>
      </c>
    </row>
    <row r="863" spans="1:3" x14ac:dyDescent="0.3">
      <c r="A863" s="16" t="s">
        <v>9326</v>
      </c>
      <c r="B863" s="9">
        <v>-1.2082591909939881E-2</v>
      </c>
      <c r="C863" s="9">
        <v>-1.2082591909939881E-2</v>
      </c>
    </row>
    <row r="864" spans="1:3" x14ac:dyDescent="0.3">
      <c r="A864" s="16" t="s">
        <v>9324</v>
      </c>
      <c r="B864" s="9">
        <v>8.189470730199596E-3</v>
      </c>
      <c r="C864" s="9">
        <v>8.189470730199596E-3</v>
      </c>
    </row>
    <row r="865" spans="1:3" x14ac:dyDescent="0.3">
      <c r="A865" s="16" t="s">
        <v>9320</v>
      </c>
      <c r="B865" s="9">
        <v>-1.3566791448771017E-2</v>
      </c>
      <c r="C865" s="9">
        <v>-1.3566791448771017E-2</v>
      </c>
    </row>
    <row r="866" spans="1:3" x14ac:dyDescent="0.3">
      <c r="A866" s="16" t="s">
        <v>9319</v>
      </c>
      <c r="B866" s="9">
        <v>5.3773207185714694E-3</v>
      </c>
      <c r="C866" s="9">
        <v>5.3773207185714694E-3</v>
      </c>
    </row>
    <row r="867" spans="1:3" x14ac:dyDescent="0.3">
      <c r="A867" s="16" t="s">
        <v>9318</v>
      </c>
      <c r="B867" s="9">
        <v>2.6112986919104197E-2</v>
      </c>
      <c r="C867" s="9">
        <v>2.6112986919104197E-2</v>
      </c>
    </row>
    <row r="868" spans="1:3" x14ac:dyDescent="0.3">
      <c r="A868" s="16" t="s">
        <v>9316</v>
      </c>
      <c r="B868" s="9">
        <v>5.9038198916528638E-3</v>
      </c>
      <c r="C868" s="9">
        <v>5.9038198916528638E-3</v>
      </c>
    </row>
    <row r="869" spans="1:3" x14ac:dyDescent="0.3">
      <c r="A869" s="16" t="s">
        <v>9314</v>
      </c>
      <c r="B869" s="9">
        <v>1.0676870841397941E-2</v>
      </c>
      <c r="C869" s="9">
        <v>1.0676870841397941E-2</v>
      </c>
    </row>
    <row r="870" spans="1:3" x14ac:dyDescent="0.3">
      <c r="A870" s="16" t="s">
        <v>9312</v>
      </c>
      <c r="B870" s="9">
        <v>-7.910617348507799E-3</v>
      </c>
      <c r="C870" s="9">
        <v>-7.910617348507799E-3</v>
      </c>
    </row>
    <row r="871" spans="1:3" x14ac:dyDescent="0.3">
      <c r="A871" s="16" t="s">
        <v>9310</v>
      </c>
      <c r="B871" s="9">
        <v>7.2252163621143537E-3</v>
      </c>
      <c r="C871" s="9">
        <v>7.2252163621143537E-3</v>
      </c>
    </row>
    <row r="872" spans="1:3" x14ac:dyDescent="0.3">
      <c r="A872" s="16" t="s">
        <v>9308</v>
      </c>
      <c r="B872" s="9">
        <v>-1.554703969960671E-2</v>
      </c>
      <c r="C872" s="9">
        <v>-1.554703969960671E-2</v>
      </c>
    </row>
    <row r="873" spans="1:3" x14ac:dyDescent="0.3">
      <c r="A873" s="16" t="s">
        <v>9306</v>
      </c>
      <c r="B873" s="9">
        <v>-3.4879700517185309E-3</v>
      </c>
      <c r="C873" s="9">
        <v>-3.4879700517185309E-3</v>
      </c>
    </row>
    <row r="874" spans="1:3" x14ac:dyDescent="0.3">
      <c r="A874" s="16" t="s">
        <v>9304</v>
      </c>
      <c r="B874" s="9">
        <v>1.0773344859738862E-2</v>
      </c>
      <c r="C874" s="9">
        <v>1.0773344859738862E-2</v>
      </c>
    </row>
    <row r="875" spans="1:3" x14ac:dyDescent="0.3">
      <c r="A875" s="16" t="s">
        <v>9302</v>
      </c>
      <c r="B875" s="9">
        <v>-8.3304889947702042E-3</v>
      </c>
      <c r="C875" s="9">
        <v>-8.3304889947702042E-3</v>
      </c>
    </row>
    <row r="876" spans="1:3" x14ac:dyDescent="0.3">
      <c r="A876" s="16" t="s">
        <v>9300</v>
      </c>
      <c r="B876" s="9">
        <v>-4.2726327816119146E-2</v>
      </c>
      <c r="C876" s="9">
        <v>-4.2726327816119146E-2</v>
      </c>
    </row>
    <row r="877" spans="1:3" x14ac:dyDescent="0.3">
      <c r="A877" s="16" t="s">
        <v>9298</v>
      </c>
      <c r="B877" s="9">
        <v>1.049403514904345E-2</v>
      </c>
      <c r="C877" s="9">
        <v>1.049403514904345E-2</v>
      </c>
    </row>
    <row r="878" spans="1:3" x14ac:dyDescent="0.3">
      <c r="A878" s="16" t="s">
        <v>9296</v>
      </c>
      <c r="B878" s="9">
        <v>1.3586193963643987E-2</v>
      </c>
      <c r="C878" s="9">
        <v>1.3586193963643987E-2</v>
      </c>
    </row>
    <row r="879" spans="1:3" x14ac:dyDescent="0.3">
      <c r="A879" s="16" t="s">
        <v>9294</v>
      </c>
      <c r="B879" s="9">
        <v>7.0997518069252719E-4</v>
      </c>
      <c r="C879" s="9">
        <v>7.0997518069252719E-4</v>
      </c>
    </row>
    <row r="880" spans="1:3" x14ac:dyDescent="0.3">
      <c r="A880" s="16" t="s">
        <v>9293</v>
      </c>
      <c r="B880" s="9">
        <v>-5.3371412938371492E-3</v>
      </c>
      <c r="C880" s="9">
        <v>-5.3371412938371492E-3</v>
      </c>
    </row>
    <row r="881" spans="1:3" x14ac:dyDescent="0.3">
      <c r="A881" s="16" t="s">
        <v>9291</v>
      </c>
      <c r="B881" s="9">
        <v>2.4942111630032221E-3</v>
      </c>
      <c r="C881" s="9">
        <v>2.4942111630032221E-3</v>
      </c>
    </row>
    <row r="882" spans="1:3" x14ac:dyDescent="0.3">
      <c r="A882" s="16" t="s">
        <v>9289</v>
      </c>
      <c r="B882" s="9">
        <v>1.4134510934904716E-2</v>
      </c>
      <c r="C882" s="9">
        <v>1.4134510934904716E-2</v>
      </c>
    </row>
    <row r="883" spans="1:3" x14ac:dyDescent="0.3">
      <c r="A883" s="16" t="s">
        <v>9287</v>
      </c>
      <c r="B883" s="9">
        <v>-4.5718384538448089E-3</v>
      </c>
      <c r="C883" s="9">
        <v>-4.5718384538448089E-3</v>
      </c>
    </row>
    <row r="884" spans="1:3" x14ac:dyDescent="0.3">
      <c r="A884" s="16" t="s">
        <v>9285</v>
      </c>
      <c r="B884" s="9">
        <v>5.5531743940157599E-2</v>
      </c>
      <c r="C884" s="9">
        <v>5.5531743940157599E-2</v>
      </c>
    </row>
    <row r="885" spans="1:3" x14ac:dyDescent="0.3">
      <c r="A885" s="16" t="s">
        <v>9283</v>
      </c>
      <c r="B885" s="9">
        <v>-1.5457297005086336E-2</v>
      </c>
      <c r="C885" s="9">
        <v>-1.5457297005086336E-2</v>
      </c>
    </row>
    <row r="886" spans="1:3" x14ac:dyDescent="0.3">
      <c r="A886" s="16" t="s">
        <v>9281</v>
      </c>
      <c r="B886" s="9">
        <v>1.3454626108776159E-2</v>
      </c>
      <c r="C886" s="9">
        <v>1.3454626108776159E-2</v>
      </c>
    </row>
    <row r="887" spans="1:3" x14ac:dyDescent="0.3">
      <c r="A887" s="16" t="s">
        <v>9279</v>
      </c>
      <c r="B887" s="9">
        <v>-1.5149254543471706E-2</v>
      </c>
      <c r="C887" s="9">
        <v>-1.5149254543471706E-2</v>
      </c>
    </row>
    <row r="888" spans="1:3" x14ac:dyDescent="0.3">
      <c r="A888" s="16" t="s">
        <v>9277</v>
      </c>
      <c r="B888" s="9">
        <v>2.5784117155714634E-2</v>
      </c>
      <c r="C888" s="9">
        <v>2.5784117155714634E-2</v>
      </c>
    </row>
    <row r="889" spans="1:3" x14ac:dyDescent="0.3">
      <c r="A889" s="16" t="s">
        <v>9275</v>
      </c>
      <c r="B889" s="9">
        <v>-8.6321917159328451E-3</v>
      </c>
      <c r="C889" s="9">
        <v>-8.6321917159328451E-3</v>
      </c>
    </row>
    <row r="890" spans="1:3" x14ac:dyDescent="0.3">
      <c r="A890" s="16" t="s">
        <v>9273</v>
      </c>
      <c r="B890" s="9">
        <v>-2.6711201190609698E-3</v>
      </c>
      <c r="C890" s="9">
        <v>-2.6711201190609698E-3</v>
      </c>
    </row>
    <row r="891" spans="1:3" x14ac:dyDescent="0.3">
      <c r="A891" s="16" t="s">
        <v>9271</v>
      </c>
      <c r="B891" s="9">
        <v>-1.338240413838199E-3</v>
      </c>
      <c r="C891" s="9">
        <v>-1.338240413838199E-3</v>
      </c>
    </row>
    <row r="892" spans="1:3" x14ac:dyDescent="0.3">
      <c r="A892" s="16" t="s">
        <v>9269</v>
      </c>
      <c r="B892" s="9">
        <v>-2.9214034094705747E-2</v>
      </c>
      <c r="C892" s="9">
        <v>-2.9214034094705747E-2</v>
      </c>
    </row>
    <row r="893" spans="1:3" x14ac:dyDescent="0.3">
      <c r="A893" s="16" t="s">
        <v>9267</v>
      </c>
      <c r="B893" s="9">
        <v>-6.2240864830019537E-3</v>
      </c>
      <c r="C893" s="9">
        <v>-6.2240864830019537E-3</v>
      </c>
    </row>
    <row r="894" spans="1:3" x14ac:dyDescent="0.3">
      <c r="A894" s="16" t="s">
        <v>9265</v>
      </c>
      <c r="B894" s="9">
        <v>-6.9396255387365647E-4</v>
      </c>
      <c r="C894" s="9">
        <v>-6.9396255387365647E-4</v>
      </c>
    </row>
    <row r="895" spans="1:3" x14ac:dyDescent="0.3">
      <c r="A895" s="16" t="s">
        <v>9263</v>
      </c>
      <c r="B895" s="9">
        <v>-5.2201266964112944E-3</v>
      </c>
      <c r="C895" s="9">
        <v>-5.2201266964112944E-3</v>
      </c>
    </row>
    <row r="896" spans="1:3" x14ac:dyDescent="0.3">
      <c r="A896" s="16" t="s">
        <v>9261</v>
      </c>
      <c r="B896" s="9">
        <v>-6.6515211100796829E-3</v>
      </c>
      <c r="C896" s="9">
        <v>-6.6515211100796829E-3</v>
      </c>
    </row>
    <row r="897" spans="1:3" x14ac:dyDescent="0.3">
      <c r="A897" s="16" t="s">
        <v>9259</v>
      </c>
      <c r="B897" s="9">
        <v>1.2912411126802201E-2</v>
      </c>
      <c r="C897" s="9">
        <v>1.2912411126802201E-2</v>
      </c>
    </row>
    <row r="898" spans="1:3" x14ac:dyDescent="0.3">
      <c r="A898" s="16" t="s">
        <v>9257</v>
      </c>
      <c r="B898" s="9">
        <v>2.9720377057768043E-2</v>
      </c>
      <c r="C898" s="9">
        <v>2.9720377057768043E-2</v>
      </c>
    </row>
    <row r="899" spans="1:3" x14ac:dyDescent="0.3">
      <c r="A899" s="16" t="s">
        <v>9256</v>
      </c>
      <c r="B899" s="9">
        <v>-3.3664366586236738E-4</v>
      </c>
      <c r="C899" s="9">
        <v>-3.3664366586236738E-4</v>
      </c>
    </row>
    <row r="900" spans="1:3" x14ac:dyDescent="0.3">
      <c r="A900" s="16" t="s">
        <v>9254</v>
      </c>
      <c r="B900" s="9">
        <v>2.3541292190310606E-3</v>
      </c>
      <c r="C900" s="9">
        <v>2.3541292190310606E-3</v>
      </c>
    </row>
    <row r="901" spans="1:3" x14ac:dyDescent="0.3">
      <c r="A901" s="16" t="s">
        <v>9252</v>
      </c>
      <c r="B901" s="9">
        <v>-2.0017631933045399E-2</v>
      </c>
      <c r="C901" s="9">
        <v>-2.0017631933045399E-2</v>
      </c>
    </row>
    <row r="902" spans="1:3" x14ac:dyDescent="0.3">
      <c r="A902" s="16" t="s">
        <v>9250</v>
      </c>
      <c r="B902" s="9">
        <v>8.8707507660358998E-3</v>
      </c>
      <c r="C902" s="9">
        <v>8.8707507660358998E-3</v>
      </c>
    </row>
    <row r="903" spans="1:3" x14ac:dyDescent="0.3">
      <c r="A903" s="16" t="s">
        <v>9248</v>
      </c>
      <c r="B903" s="9">
        <v>1.6969289665092902E-3</v>
      </c>
      <c r="C903" s="9">
        <v>1.6969289665092902E-3</v>
      </c>
    </row>
    <row r="904" spans="1:3" x14ac:dyDescent="0.3">
      <c r="A904" s="16" t="s">
        <v>9244</v>
      </c>
      <c r="B904" s="9">
        <v>-6.9138209762041922E-2</v>
      </c>
      <c r="C904" s="9">
        <v>-6.9138209762041922E-2</v>
      </c>
    </row>
    <row r="905" spans="1:3" x14ac:dyDescent="0.3">
      <c r="A905" s="16" t="s">
        <v>9242</v>
      </c>
      <c r="B905" s="9">
        <v>7.9624018215425779E-3</v>
      </c>
      <c r="C905" s="9">
        <v>7.9624018215425779E-3</v>
      </c>
    </row>
    <row r="906" spans="1:3" x14ac:dyDescent="0.3">
      <c r="A906" s="16" t="s">
        <v>9240</v>
      </c>
      <c r="B906" s="9">
        <v>-1.5622479401071917E-2</v>
      </c>
      <c r="C906" s="9">
        <v>-1.5622479401071917E-2</v>
      </c>
    </row>
    <row r="907" spans="1:3" x14ac:dyDescent="0.3">
      <c r="A907" s="16" t="s">
        <v>9238</v>
      </c>
      <c r="B907" s="9">
        <v>-3.6683826904586017E-3</v>
      </c>
      <c r="C907" s="9">
        <v>-3.6683826904586017E-3</v>
      </c>
    </row>
    <row r="908" spans="1:3" x14ac:dyDescent="0.3">
      <c r="A908" s="16" t="s">
        <v>9236</v>
      </c>
      <c r="B908" s="9">
        <v>-1.4711293568985015E-3</v>
      </c>
      <c r="C908" s="9">
        <v>-1.4711293568985015E-3</v>
      </c>
    </row>
    <row r="909" spans="1:3" x14ac:dyDescent="0.3">
      <c r="A909" s="16" t="s">
        <v>9234</v>
      </c>
      <c r="B909" s="9">
        <v>7.334099614331205E-3</v>
      </c>
      <c r="C909" s="9">
        <v>7.334099614331205E-3</v>
      </c>
    </row>
    <row r="910" spans="1:3" x14ac:dyDescent="0.3">
      <c r="A910" s="16" t="s">
        <v>9232</v>
      </c>
      <c r="B910" s="9">
        <v>5.4654900125551556E-3</v>
      </c>
      <c r="C910" s="9">
        <v>5.4654900125551556E-3</v>
      </c>
    </row>
    <row r="911" spans="1:3" x14ac:dyDescent="0.3">
      <c r="A911" s="16" t="s">
        <v>9230</v>
      </c>
      <c r="B911" s="9">
        <v>-1.8335680533090089E-2</v>
      </c>
      <c r="C911" s="9">
        <v>-1.8335680533090089E-2</v>
      </c>
    </row>
    <row r="912" spans="1:3" x14ac:dyDescent="0.3">
      <c r="A912" s="16" t="s">
        <v>9228</v>
      </c>
      <c r="B912" s="9">
        <v>-9.2954749997916277E-3</v>
      </c>
      <c r="C912" s="9">
        <v>-9.2954749997916277E-3</v>
      </c>
    </row>
    <row r="913" spans="1:3" x14ac:dyDescent="0.3">
      <c r="A913" s="16" t="s">
        <v>9226</v>
      </c>
      <c r="B913" s="9">
        <v>-2.618292126057339E-3</v>
      </c>
      <c r="C913" s="9">
        <v>-2.618292126057339E-3</v>
      </c>
    </row>
    <row r="914" spans="1:3" x14ac:dyDescent="0.3">
      <c r="A914" s="16" t="s">
        <v>9224</v>
      </c>
      <c r="B914" s="9">
        <v>-2.6951716752804999E-2</v>
      </c>
      <c r="C914" s="9">
        <v>-2.6951716752804999E-2</v>
      </c>
    </row>
    <row r="915" spans="1:3" x14ac:dyDescent="0.3">
      <c r="A915" s="16" t="s">
        <v>9222</v>
      </c>
      <c r="B915" s="9">
        <v>-1.2388853770349748E-2</v>
      </c>
      <c r="C915" s="9">
        <v>-1.2388853770349748E-2</v>
      </c>
    </row>
    <row r="916" spans="1:3" x14ac:dyDescent="0.3">
      <c r="A916" s="16" t="s">
        <v>9221</v>
      </c>
      <c r="B916" s="9">
        <v>-3.121344711351655E-3</v>
      </c>
      <c r="C916" s="9">
        <v>-3.121344711351655E-3</v>
      </c>
    </row>
    <row r="917" spans="1:3" x14ac:dyDescent="0.3">
      <c r="A917" s="16" t="s">
        <v>9219</v>
      </c>
      <c r="B917" s="9">
        <v>-1.0607052895722004E-2</v>
      </c>
      <c r="C917" s="9">
        <v>-1.0607052895722004E-2</v>
      </c>
    </row>
    <row r="918" spans="1:3" x14ac:dyDescent="0.3">
      <c r="A918" s="16" t="s">
        <v>9217</v>
      </c>
      <c r="B918" s="9">
        <v>8.2596339774170784E-3</v>
      </c>
      <c r="C918" s="9">
        <v>8.2596339774170784E-3</v>
      </c>
    </row>
    <row r="919" spans="1:3" x14ac:dyDescent="0.3">
      <c r="A919" s="16" t="s">
        <v>9215</v>
      </c>
      <c r="B919" s="9">
        <v>-3.9177277680338586E-4</v>
      </c>
      <c r="C919" s="9">
        <v>-3.9177277680338586E-4</v>
      </c>
    </row>
    <row r="920" spans="1:3" x14ac:dyDescent="0.3">
      <c r="A920" s="16" t="s">
        <v>9213</v>
      </c>
      <c r="B920" s="9">
        <v>4.4076879717333955E-2</v>
      </c>
      <c r="C920" s="9">
        <v>4.4076879717333955E-2</v>
      </c>
    </row>
    <row r="921" spans="1:3" x14ac:dyDescent="0.3">
      <c r="A921" s="16" t="s">
        <v>9212</v>
      </c>
      <c r="B921" s="9">
        <v>5.2356140539449427E-3</v>
      </c>
      <c r="C921" s="9">
        <v>5.2356140539449427E-3</v>
      </c>
    </row>
    <row r="922" spans="1:3" x14ac:dyDescent="0.3">
      <c r="A922" s="16" t="s">
        <v>9210</v>
      </c>
      <c r="B922" s="9">
        <v>-6.3611065756794599E-3</v>
      </c>
      <c r="C922" s="9">
        <v>-6.3611065756794599E-3</v>
      </c>
    </row>
    <row r="923" spans="1:3" x14ac:dyDescent="0.3">
      <c r="A923" s="16" t="s">
        <v>9208</v>
      </c>
      <c r="B923" s="9">
        <v>7.1068187653442923E-3</v>
      </c>
      <c r="C923" s="9">
        <v>7.1068187653442923E-3</v>
      </c>
    </row>
    <row r="924" spans="1:3" x14ac:dyDescent="0.3">
      <c r="A924" s="16" t="s">
        <v>9206</v>
      </c>
      <c r="B924" s="9">
        <v>2.8657361504530372E-2</v>
      </c>
      <c r="C924" s="9">
        <v>2.8657361504530372E-2</v>
      </c>
    </row>
    <row r="925" spans="1:3" x14ac:dyDescent="0.3">
      <c r="A925" s="16" t="s">
        <v>9204</v>
      </c>
      <c r="B925" s="9">
        <v>9.7315599502600641E-3</v>
      </c>
      <c r="C925" s="9">
        <v>9.7315599502600641E-3</v>
      </c>
    </row>
    <row r="926" spans="1:3" x14ac:dyDescent="0.3">
      <c r="A926" s="16" t="s">
        <v>9202</v>
      </c>
      <c r="B926" s="9">
        <v>1.3891585813175775E-2</v>
      </c>
      <c r="C926" s="9">
        <v>1.3891585813175775E-2</v>
      </c>
    </row>
    <row r="927" spans="1:3" x14ac:dyDescent="0.3">
      <c r="A927" s="16" t="s">
        <v>9200</v>
      </c>
      <c r="B927" s="9">
        <v>1.5444322427473556E-2</v>
      </c>
      <c r="C927" s="9">
        <v>1.5444322427473556E-2</v>
      </c>
    </row>
    <row r="928" spans="1:3" x14ac:dyDescent="0.3">
      <c r="A928" s="16" t="s">
        <v>9198</v>
      </c>
      <c r="B928" s="9">
        <v>6.2500203451713258E-3</v>
      </c>
      <c r="C928" s="9">
        <v>6.2500203451713258E-3</v>
      </c>
    </row>
    <row r="929" spans="1:3" x14ac:dyDescent="0.3">
      <c r="A929" s="16" t="s">
        <v>9196</v>
      </c>
      <c r="B929" s="9">
        <v>4.8342635583946206E-3</v>
      </c>
      <c r="C929" s="9">
        <v>4.8342635583946206E-3</v>
      </c>
    </row>
    <row r="930" spans="1:3" x14ac:dyDescent="0.3">
      <c r="A930" s="16" t="s">
        <v>9195</v>
      </c>
      <c r="B930" s="9">
        <v>-1.0387905045340373E-2</v>
      </c>
      <c r="C930" s="9">
        <v>-1.0387905045340373E-2</v>
      </c>
    </row>
    <row r="931" spans="1:3" x14ac:dyDescent="0.3">
      <c r="A931" s="16" t="s">
        <v>9193</v>
      </c>
      <c r="B931" s="9">
        <v>4.791132020715113E-2</v>
      </c>
      <c r="C931" s="9">
        <v>4.791132020715113E-2</v>
      </c>
    </row>
    <row r="932" spans="1:3" x14ac:dyDescent="0.3">
      <c r="A932" s="16" t="s">
        <v>9191</v>
      </c>
      <c r="B932" s="9">
        <v>2.4902990705350268E-2</v>
      </c>
      <c r="C932" s="9">
        <v>2.4902990705350268E-2</v>
      </c>
    </row>
    <row r="933" spans="1:3" x14ac:dyDescent="0.3">
      <c r="A933" s="16" t="s">
        <v>9190</v>
      </c>
      <c r="B933" s="9">
        <v>-7.4712057775394667E-3</v>
      </c>
      <c r="C933" s="9">
        <v>-7.4712057775394667E-3</v>
      </c>
    </row>
    <row r="934" spans="1:3" x14ac:dyDescent="0.3">
      <c r="A934" s="16" t="s">
        <v>9188</v>
      </c>
      <c r="B934" s="9">
        <v>6.5189050548456634E-4</v>
      </c>
      <c r="C934" s="9">
        <v>6.5189050548456634E-4</v>
      </c>
    </row>
    <row r="935" spans="1:3" x14ac:dyDescent="0.3">
      <c r="A935" s="16" t="s">
        <v>9186</v>
      </c>
      <c r="B935" s="9">
        <v>5.8479698824231204E-3</v>
      </c>
      <c r="C935" s="9">
        <v>5.8479698824231204E-3</v>
      </c>
    </row>
    <row r="936" spans="1:3" x14ac:dyDescent="0.3">
      <c r="A936" s="16" t="s">
        <v>9184</v>
      </c>
      <c r="B936" s="9">
        <v>7.7444723954777622E-3</v>
      </c>
      <c r="C936" s="9">
        <v>7.7444723954777622E-3</v>
      </c>
    </row>
    <row r="937" spans="1:3" x14ac:dyDescent="0.3">
      <c r="A937" s="16" t="s">
        <v>9182</v>
      </c>
      <c r="B937" s="9">
        <v>-6.9199532873007022E-2</v>
      </c>
      <c r="C937" s="9">
        <v>-6.9199532873007022E-2</v>
      </c>
    </row>
    <row r="938" spans="1:3" x14ac:dyDescent="0.3">
      <c r="A938" s="16" t="s">
        <v>9180</v>
      </c>
      <c r="B938" s="9">
        <v>-1.4224003908233728E-2</v>
      </c>
      <c r="C938" s="9">
        <v>-1.4224003908233728E-2</v>
      </c>
    </row>
    <row r="939" spans="1:3" x14ac:dyDescent="0.3">
      <c r="A939" s="16" t="s">
        <v>9178</v>
      </c>
      <c r="B939" s="9">
        <v>3.4934498171874668E-4</v>
      </c>
      <c r="C939" s="9">
        <v>3.4934498171874668E-4</v>
      </c>
    </row>
    <row r="940" spans="1:3" x14ac:dyDescent="0.3">
      <c r="A940" s="16" t="s">
        <v>9176</v>
      </c>
      <c r="B940" s="9">
        <v>-1.2300278081651565E-2</v>
      </c>
      <c r="C940" s="9">
        <v>-1.2300278081651565E-2</v>
      </c>
    </row>
    <row r="941" spans="1:3" x14ac:dyDescent="0.3">
      <c r="A941" s="16" t="s">
        <v>9175</v>
      </c>
      <c r="B941" s="9">
        <v>1.2300278081651687E-2</v>
      </c>
      <c r="C941" s="9">
        <v>1.2300278081651687E-2</v>
      </c>
    </row>
    <row r="942" spans="1:3" x14ac:dyDescent="0.3">
      <c r="A942" s="16" t="s">
        <v>9173</v>
      </c>
      <c r="B942" s="9">
        <v>-1.7479466083023987E-3</v>
      </c>
      <c r="C942" s="9">
        <v>-1.7479466083023987E-3</v>
      </c>
    </row>
    <row r="943" spans="1:3" x14ac:dyDescent="0.3">
      <c r="A943" s="16" t="s">
        <v>9171</v>
      </c>
      <c r="B943" s="9">
        <v>-6.6702020168414857E-3</v>
      </c>
      <c r="C943" s="9">
        <v>-6.6702020168414857E-3</v>
      </c>
    </row>
    <row r="944" spans="1:3" x14ac:dyDescent="0.3">
      <c r="A944" s="16" t="s">
        <v>9169</v>
      </c>
      <c r="B944" s="9">
        <v>-1.2404908318490504E-2</v>
      </c>
      <c r="C944" s="9">
        <v>-1.2404908318490504E-2</v>
      </c>
    </row>
    <row r="945" spans="1:3" x14ac:dyDescent="0.3">
      <c r="A945" s="16" t="s">
        <v>9167</v>
      </c>
      <c r="B945" s="9">
        <v>-2.1630259308704738E-2</v>
      </c>
      <c r="C945" s="9">
        <v>-2.1630259308704738E-2</v>
      </c>
    </row>
    <row r="946" spans="1:3" x14ac:dyDescent="0.3">
      <c r="A946" s="16" t="s">
        <v>9165</v>
      </c>
      <c r="B946" s="9">
        <v>-1.2468074972029234E-2</v>
      </c>
      <c r="C946" s="9">
        <v>-1.2468074972029234E-2</v>
      </c>
    </row>
    <row r="947" spans="1:3" x14ac:dyDescent="0.3">
      <c r="A947" s="16" t="s">
        <v>9164</v>
      </c>
      <c r="B947" s="9">
        <v>2.1898685307637524E-2</v>
      </c>
      <c r="C947" s="9">
        <v>2.1898685307637524E-2</v>
      </c>
    </row>
    <row r="948" spans="1:3" x14ac:dyDescent="0.3">
      <c r="A948" s="16" t="s">
        <v>9163</v>
      </c>
      <c r="B948" s="9">
        <v>-1.2350320438943055E-2</v>
      </c>
      <c r="C948" s="9">
        <v>-1.2350320438943055E-2</v>
      </c>
    </row>
    <row r="949" spans="1:3" x14ac:dyDescent="0.3">
      <c r="A949" s="16" t="s">
        <v>9161</v>
      </c>
      <c r="B949" s="9">
        <v>-7.3367900638543204E-3</v>
      </c>
      <c r="C949" s="9">
        <v>-7.3367900638543204E-3</v>
      </c>
    </row>
    <row r="950" spans="1:3" x14ac:dyDescent="0.3">
      <c r="A950" s="16" t="s">
        <v>9160</v>
      </c>
      <c r="B950" s="9">
        <v>5.1661415135311563E-2</v>
      </c>
      <c r="C950" s="9">
        <v>5.1661415135311563E-2</v>
      </c>
    </row>
    <row r="951" spans="1:3" x14ac:dyDescent="0.3">
      <c r="A951" s="16" t="s">
        <v>9158</v>
      </c>
      <c r="B951" s="9">
        <v>-6.6655219597103856E-3</v>
      </c>
      <c r="C951" s="9">
        <v>-6.6655219597103856E-3</v>
      </c>
    </row>
    <row r="952" spans="1:3" x14ac:dyDescent="0.3">
      <c r="A952" s="16" t="s">
        <v>9156</v>
      </c>
      <c r="B952" s="9">
        <v>1.7446360162158198E-2</v>
      </c>
      <c r="C952" s="9">
        <v>1.7446360162158198E-2</v>
      </c>
    </row>
    <row r="953" spans="1:3" x14ac:dyDescent="0.3">
      <c r="A953" s="16" t="s">
        <v>9154</v>
      </c>
      <c r="B953" s="9">
        <v>2.7633869053093995E-3</v>
      </c>
      <c r="C953" s="9">
        <v>2.7633869053093995E-3</v>
      </c>
    </row>
    <row r="954" spans="1:3" x14ac:dyDescent="0.3">
      <c r="A954" s="16" t="s">
        <v>9153</v>
      </c>
      <c r="B954" s="9">
        <v>3.4435295735461137E-3</v>
      </c>
      <c r="C954" s="9">
        <v>3.4435295735461137E-3</v>
      </c>
    </row>
    <row r="955" spans="1:3" x14ac:dyDescent="0.3">
      <c r="A955" s="16" t="s">
        <v>9151</v>
      </c>
      <c r="B955" s="9">
        <v>3.7742367671257633E-3</v>
      </c>
      <c r="C955" s="9">
        <v>3.7742367671257633E-3</v>
      </c>
    </row>
    <row r="956" spans="1:3" x14ac:dyDescent="0.3">
      <c r="A956" s="16" t="s">
        <v>9149</v>
      </c>
      <c r="B956" s="9">
        <v>3.4240712541365535E-4</v>
      </c>
      <c r="C956" s="9">
        <v>3.4240712541365535E-4</v>
      </c>
    </row>
    <row r="957" spans="1:3" x14ac:dyDescent="0.3">
      <c r="A957" s="16" t="s">
        <v>9147</v>
      </c>
      <c r="B957" s="9">
        <v>1.1910979680351456E-2</v>
      </c>
      <c r="C957" s="9">
        <v>1.1910979680351456E-2</v>
      </c>
    </row>
    <row r="958" spans="1:3" x14ac:dyDescent="0.3">
      <c r="A958" s="16" t="s">
        <v>9145</v>
      </c>
      <c r="B958" s="9">
        <v>-1.7403612782080725E-2</v>
      </c>
      <c r="C958" s="9">
        <v>-1.7403612782080725E-2</v>
      </c>
    </row>
    <row r="959" spans="1:3" x14ac:dyDescent="0.3">
      <c r="A959" s="16" t="s">
        <v>9143</v>
      </c>
      <c r="B959" s="9">
        <v>4.772410969969737E-2</v>
      </c>
      <c r="C959" s="9">
        <v>4.772410969969737E-2</v>
      </c>
    </row>
    <row r="960" spans="1:3" x14ac:dyDescent="0.3">
      <c r="A960" s="16" t="s">
        <v>9142</v>
      </c>
      <c r="B960" s="9">
        <v>-2.2905565741754678E-2</v>
      </c>
      <c r="C960" s="9">
        <v>-2.2905565741754678E-2</v>
      </c>
    </row>
    <row r="961" spans="1:3" x14ac:dyDescent="0.3">
      <c r="A961" s="16" t="s">
        <v>9140</v>
      </c>
      <c r="B961" s="9">
        <v>-7.4149311758619904E-3</v>
      </c>
      <c r="C961" s="9">
        <v>-7.4149311758619904E-3</v>
      </c>
    </row>
    <row r="962" spans="1:3" x14ac:dyDescent="0.3">
      <c r="A962" s="16" t="s">
        <v>9139</v>
      </c>
      <c r="B962" s="9">
        <v>-6.7888923336862032E-3</v>
      </c>
      <c r="C962" s="9">
        <v>-6.7888923336862032E-3</v>
      </c>
    </row>
    <row r="963" spans="1:3" x14ac:dyDescent="0.3">
      <c r="A963" s="16" t="s">
        <v>9137</v>
      </c>
      <c r="B963" s="9">
        <v>-5.2441235394655138E-2</v>
      </c>
      <c r="C963" s="9">
        <v>-5.2441235394655138E-2</v>
      </c>
    </row>
    <row r="964" spans="1:3" x14ac:dyDescent="0.3">
      <c r="A964" s="16" t="s">
        <v>9135</v>
      </c>
      <c r="B964" s="9">
        <v>2.8673854771562556E-3</v>
      </c>
      <c r="C964" s="9">
        <v>2.8673854771562556E-3</v>
      </c>
    </row>
    <row r="965" spans="1:3" x14ac:dyDescent="0.3">
      <c r="A965" s="16" t="s">
        <v>9134</v>
      </c>
      <c r="B965" s="9">
        <v>1.8791547461130237E-2</v>
      </c>
      <c r="C965" s="9">
        <v>1.8791547461130237E-2</v>
      </c>
    </row>
    <row r="966" spans="1:3" x14ac:dyDescent="0.3">
      <c r="A966" s="16" t="s">
        <v>9130</v>
      </c>
      <c r="B966" s="9">
        <v>-7.027407176062524E-4</v>
      </c>
      <c r="C966" s="9">
        <v>-7.027407176062524E-4</v>
      </c>
    </row>
    <row r="967" spans="1:3" x14ac:dyDescent="0.3">
      <c r="A967" s="16" t="s">
        <v>9128</v>
      </c>
      <c r="B967" s="9">
        <v>-7.0547029798899265E-3</v>
      </c>
      <c r="C967" s="9">
        <v>-7.0547029798899265E-3</v>
      </c>
    </row>
    <row r="968" spans="1:3" x14ac:dyDescent="0.3">
      <c r="A968" s="16" t="s">
        <v>9126</v>
      </c>
      <c r="B968" s="9">
        <v>2.4131263610887986E-2</v>
      </c>
      <c r="C968" s="9">
        <v>2.4131263610887986E-2</v>
      </c>
    </row>
    <row r="969" spans="1:3" x14ac:dyDescent="0.3">
      <c r="A969" s="16" t="s">
        <v>9124</v>
      </c>
      <c r="B969" s="9">
        <v>6.8870795637209934E-3</v>
      </c>
      <c r="C969" s="9">
        <v>6.8870795637209934E-3</v>
      </c>
    </row>
    <row r="970" spans="1:3" x14ac:dyDescent="0.3">
      <c r="A970" s="16" t="s">
        <v>9122</v>
      </c>
      <c r="B970" s="9">
        <v>3.0837783560958456E-3</v>
      </c>
      <c r="C970" s="9">
        <v>3.0837783560958456E-3</v>
      </c>
    </row>
    <row r="971" spans="1:3" x14ac:dyDescent="0.3">
      <c r="A971" s="16" t="s">
        <v>9120</v>
      </c>
      <c r="B971" s="9">
        <v>-1.6905698472275785E-2</v>
      </c>
      <c r="C971" s="9">
        <v>-1.6905698472275785E-2</v>
      </c>
    </row>
    <row r="972" spans="1:3" x14ac:dyDescent="0.3">
      <c r="A972" s="16" t="s">
        <v>9118</v>
      </c>
      <c r="B972" s="9">
        <v>4.22406120235728E-2</v>
      </c>
      <c r="C972" s="9">
        <v>4.22406120235728E-2</v>
      </c>
    </row>
    <row r="973" spans="1:3" x14ac:dyDescent="0.3">
      <c r="A973" s="16" t="s">
        <v>9116</v>
      </c>
      <c r="B973" s="9">
        <v>-1.174313108897777E-2</v>
      </c>
      <c r="C973" s="9">
        <v>-1.174313108897777E-2</v>
      </c>
    </row>
    <row r="974" spans="1:3" x14ac:dyDescent="0.3">
      <c r="A974" s="16" t="s">
        <v>9115</v>
      </c>
      <c r="B974" s="9">
        <v>1.011975124312093E-3</v>
      </c>
      <c r="C974" s="9">
        <v>1.011975124312093E-3</v>
      </c>
    </row>
    <row r="975" spans="1:3" x14ac:dyDescent="0.3">
      <c r="A975" s="16" t="s">
        <v>9113</v>
      </c>
      <c r="B975" s="9">
        <v>-3.039002845400195E-3</v>
      </c>
      <c r="C975" s="9">
        <v>-3.039002845400195E-3</v>
      </c>
    </row>
    <row r="976" spans="1:3" x14ac:dyDescent="0.3">
      <c r="A976" s="16" t="s">
        <v>9112</v>
      </c>
      <c r="B976" s="9">
        <v>2.6694945193271667E-2</v>
      </c>
      <c r="C976" s="9">
        <v>2.6694945193271667E-2</v>
      </c>
    </row>
    <row r="977" spans="1:3" x14ac:dyDescent="0.3">
      <c r="A977" s="16" t="s">
        <v>9110</v>
      </c>
      <c r="B977" s="9">
        <v>-1.64771828348649E-3</v>
      </c>
      <c r="C977" s="9">
        <v>-1.64771828348649E-3</v>
      </c>
    </row>
    <row r="978" spans="1:3" x14ac:dyDescent="0.3">
      <c r="A978" s="16" t="s">
        <v>9108</v>
      </c>
      <c r="B978" s="9">
        <v>1.9769363934559452E-3</v>
      </c>
      <c r="C978" s="9">
        <v>1.9769363934559452E-3</v>
      </c>
    </row>
    <row r="979" spans="1:3" x14ac:dyDescent="0.3">
      <c r="A979" s="16" t="s">
        <v>9107</v>
      </c>
      <c r="B979" s="9">
        <v>6.8886609951853157E-3</v>
      </c>
      <c r="C979" s="9">
        <v>6.8886609951853157E-3</v>
      </c>
    </row>
    <row r="980" spans="1:3" x14ac:dyDescent="0.3">
      <c r="A980" s="16" t="s">
        <v>9106</v>
      </c>
      <c r="B980" s="9">
        <v>6.8415318167167841E-3</v>
      </c>
      <c r="C980" s="9">
        <v>6.8415318167167841E-3</v>
      </c>
    </row>
    <row r="981" spans="1:3" x14ac:dyDescent="0.3">
      <c r="A981" s="16" t="s">
        <v>9104</v>
      </c>
      <c r="B981" s="9">
        <v>-2.4652028998312193E-2</v>
      </c>
      <c r="C981" s="9">
        <v>-2.4652028998312193E-2</v>
      </c>
    </row>
    <row r="982" spans="1:3" x14ac:dyDescent="0.3">
      <c r="A982" s="16" t="s">
        <v>9102</v>
      </c>
      <c r="B982" s="9">
        <v>-3.5911718047652565E-2</v>
      </c>
      <c r="C982" s="9">
        <v>-3.5911718047652565E-2</v>
      </c>
    </row>
    <row r="983" spans="1:3" x14ac:dyDescent="0.3">
      <c r="A983" s="16" t="s">
        <v>9100</v>
      </c>
      <c r="B983" s="9">
        <v>1.7232470230312011E-3</v>
      </c>
      <c r="C983" s="9">
        <v>1.7232470230312011E-3</v>
      </c>
    </row>
    <row r="984" spans="1:3" x14ac:dyDescent="0.3">
      <c r="A984" s="16" t="s">
        <v>9098</v>
      </c>
      <c r="B984" s="9">
        <v>6.8846818554148454E-4</v>
      </c>
      <c r="C984" s="9">
        <v>6.8846818554148454E-4</v>
      </c>
    </row>
    <row r="985" spans="1:3" x14ac:dyDescent="0.3">
      <c r="A985" s="16" t="s">
        <v>9096</v>
      </c>
      <c r="B985" s="9">
        <v>8.5660965806641544E-3</v>
      </c>
      <c r="C985" s="9">
        <v>8.5660965806641544E-3</v>
      </c>
    </row>
    <row r="986" spans="1:3" x14ac:dyDescent="0.3">
      <c r="A986" s="16" t="s">
        <v>9094</v>
      </c>
      <c r="B986" s="9">
        <v>1.4564186309207881E-2</v>
      </c>
      <c r="C986" s="9">
        <v>1.4564186309207881E-2</v>
      </c>
    </row>
    <row r="987" spans="1:3" x14ac:dyDescent="0.3">
      <c r="A987" s="16" t="s">
        <v>9092</v>
      </c>
      <c r="B987" s="9">
        <v>1.4355112138960801E-2</v>
      </c>
      <c r="C987" s="9">
        <v>1.4355112138960801E-2</v>
      </c>
    </row>
    <row r="988" spans="1:3" x14ac:dyDescent="0.3">
      <c r="A988" s="16" t="s">
        <v>9090</v>
      </c>
      <c r="B988" s="9">
        <v>-2.8578176152519046E-2</v>
      </c>
      <c r="C988" s="9">
        <v>-2.8578176152519046E-2</v>
      </c>
    </row>
    <row r="989" spans="1:3" x14ac:dyDescent="0.3">
      <c r="A989" s="16" t="s">
        <v>9089</v>
      </c>
      <c r="B989" s="9">
        <v>5.216262991203964E-2</v>
      </c>
      <c r="C989" s="9">
        <v>5.216262991203964E-2</v>
      </c>
    </row>
    <row r="990" spans="1:3" x14ac:dyDescent="0.3">
      <c r="A990" s="16" t="s">
        <v>9087</v>
      </c>
      <c r="B990" s="9">
        <v>-2.2686770385206634E-3</v>
      </c>
      <c r="C990" s="9">
        <v>-2.2686770385206634E-3</v>
      </c>
    </row>
    <row r="991" spans="1:3" x14ac:dyDescent="0.3">
      <c r="A991" s="16" t="s">
        <v>9085</v>
      </c>
      <c r="B991" s="9">
        <v>-1.9486852545263706E-3</v>
      </c>
      <c r="C991" s="9">
        <v>-1.9486852545263706E-3</v>
      </c>
    </row>
    <row r="992" spans="1:3" x14ac:dyDescent="0.3">
      <c r="A992" s="16" t="s">
        <v>9083</v>
      </c>
      <c r="B992" s="9">
        <v>1.0349380862003292E-2</v>
      </c>
      <c r="C992" s="9">
        <v>1.0349380862003292E-2</v>
      </c>
    </row>
    <row r="993" spans="1:3" x14ac:dyDescent="0.3">
      <c r="A993" s="16" t="s">
        <v>9081</v>
      </c>
      <c r="B993" s="9">
        <v>9.2874967031401998E-3</v>
      </c>
      <c r="C993" s="9">
        <v>9.2874967031401998E-3</v>
      </c>
    </row>
    <row r="994" spans="1:3" x14ac:dyDescent="0.3">
      <c r="A994" s="16" t="s">
        <v>9079</v>
      </c>
      <c r="B994" s="9">
        <v>1.2355614176348203E-2</v>
      </c>
      <c r="C994" s="9">
        <v>1.2355614176348203E-2</v>
      </c>
    </row>
    <row r="995" spans="1:3" x14ac:dyDescent="0.3">
      <c r="A995" s="16" t="s">
        <v>9077</v>
      </c>
      <c r="B995" s="9">
        <v>-1.2355614176348161E-2</v>
      </c>
      <c r="C995" s="9">
        <v>-1.2355614176348161E-2</v>
      </c>
    </row>
    <row r="996" spans="1:3" x14ac:dyDescent="0.3">
      <c r="A996" s="16" t="s">
        <v>9075</v>
      </c>
      <c r="B996" s="9">
        <v>-1.0897543742297938E-2</v>
      </c>
      <c r="C996" s="9">
        <v>-1.0897543742297938E-2</v>
      </c>
    </row>
    <row r="997" spans="1:3" x14ac:dyDescent="0.3">
      <c r="A997" s="16" t="s">
        <v>9073</v>
      </c>
      <c r="B997" s="9">
        <v>1.6936017517384674E-2</v>
      </c>
      <c r="C997" s="9">
        <v>1.6936017517384674E-2</v>
      </c>
    </row>
    <row r="998" spans="1:3" x14ac:dyDescent="0.3">
      <c r="A998" s="16" t="s">
        <v>9071</v>
      </c>
      <c r="B998" s="9">
        <v>-3.5147902980055788E-2</v>
      </c>
      <c r="C998" s="9">
        <v>-3.5147902980055788E-2</v>
      </c>
    </row>
    <row r="999" spans="1:3" x14ac:dyDescent="0.3">
      <c r="A999" s="16" t="s">
        <v>9067</v>
      </c>
      <c r="B999" s="9">
        <v>2.463657829736968E-2</v>
      </c>
      <c r="C999" s="9">
        <v>2.463657829736968E-2</v>
      </c>
    </row>
    <row r="1000" spans="1:3" x14ac:dyDescent="0.3">
      <c r="A1000" s="16" t="s">
        <v>9065</v>
      </c>
      <c r="B1000" s="9">
        <v>-1.1918324359972499E-2</v>
      </c>
      <c r="C1000" s="9">
        <v>-1.1918324359972499E-2</v>
      </c>
    </row>
    <row r="1001" spans="1:3" x14ac:dyDescent="0.3">
      <c r="A1001" s="16" t="s">
        <v>9063</v>
      </c>
      <c r="B1001" s="9">
        <v>8.0684639745309174E-3</v>
      </c>
      <c r="C1001" s="9">
        <v>8.0684639745309174E-3</v>
      </c>
    </row>
    <row r="1002" spans="1:3" x14ac:dyDescent="0.3">
      <c r="A1002" s="16" t="s">
        <v>9061</v>
      </c>
      <c r="B1002" s="9">
        <v>-4.8332621880192647E-3</v>
      </c>
      <c r="C1002" s="9">
        <v>-4.8332621880192647E-3</v>
      </c>
    </row>
    <row r="1003" spans="1:3" x14ac:dyDescent="0.3">
      <c r="A1003" s="16" t="s">
        <v>9059</v>
      </c>
      <c r="B1003" s="9">
        <v>-1.6610054565620366E-2</v>
      </c>
      <c r="C1003" s="9">
        <v>-1.6610054565620366E-2</v>
      </c>
    </row>
    <row r="1004" spans="1:3" x14ac:dyDescent="0.3">
      <c r="A1004" s="16" t="s">
        <v>9057</v>
      </c>
      <c r="B1004" s="9">
        <v>-7.2511853645392697E-3</v>
      </c>
      <c r="C1004" s="9">
        <v>-7.2511853645392697E-3</v>
      </c>
    </row>
    <row r="1005" spans="1:3" x14ac:dyDescent="0.3">
      <c r="A1005" s="16" t="s">
        <v>9055</v>
      </c>
      <c r="B1005" s="9">
        <v>-1.5333633763681685E-2</v>
      </c>
      <c r="C1005" s="9">
        <v>-1.5333633763681685E-2</v>
      </c>
    </row>
    <row r="1006" spans="1:3" x14ac:dyDescent="0.3">
      <c r="A1006" s="16" t="s">
        <v>9053</v>
      </c>
      <c r="B1006" s="9">
        <v>-2.1732604056341764E-2</v>
      </c>
      <c r="C1006" s="9">
        <v>-2.1732604056341764E-2</v>
      </c>
    </row>
    <row r="1007" spans="1:3" x14ac:dyDescent="0.3">
      <c r="A1007" s="16" t="s">
        <v>9051</v>
      </c>
      <c r="B1007" s="9">
        <v>1.714972123296473E-3</v>
      </c>
      <c r="C1007" s="9">
        <v>1.714972123296473E-3</v>
      </c>
    </row>
    <row r="1008" spans="1:3" x14ac:dyDescent="0.3">
      <c r="A1008" s="16" t="s">
        <v>9049</v>
      </c>
      <c r="B1008" s="9">
        <v>3.5351265696727113E-2</v>
      </c>
      <c r="C1008" s="9">
        <v>3.5351265696727113E-2</v>
      </c>
    </row>
    <row r="1009" spans="1:3" x14ac:dyDescent="0.3">
      <c r="A1009" s="16" t="s">
        <v>9047</v>
      </c>
      <c r="B1009" s="9">
        <v>-2.4444545445592582E-2</v>
      </c>
      <c r="C1009" s="9">
        <v>-2.4444545445592582E-2</v>
      </c>
    </row>
    <row r="1010" spans="1:3" x14ac:dyDescent="0.3">
      <c r="A1010" s="16" t="s">
        <v>9045</v>
      </c>
      <c r="B1010" s="9">
        <v>-2.1240949321148662E-2</v>
      </c>
      <c r="C1010" s="9">
        <v>-2.1240949321148662E-2</v>
      </c>
    </row>
    <row r="1011" spans="1:3" x14ac:dyDescent="0.3">
      <c r="A1011" s="16" t="s">
        <v>9043</v>
      </c>
      <c r="B1011" s="9">
        <v>1.341378667916901E-2</v>
      </c>
      <c r="C1011" s="9">
        <v>1.341378667916901E-2</v>
      </c>
    </row>
    <row r="1012" spans="1:3" x14ac:dyDescent="0.3">
      <c r="A1012" s="16" t="s">
        <v>9041</v>
      </c>
      <c r="B1012" s="9">
        <v>-1.51465890534837E-2</v>
      </c>
      <c r="C1012" s="9">
        <v>-1.51465890534837E-2</v>
      </c>
    </row>
    <row r="1013" spans="1:3" x14ac:dyDescent="0.3">
      <c r="A1013" s="16" t="s">
        <v>9039</v>
      </c>
      <c r="B1013" s="9">
        <v>9.6652461072210972E-3</v>
      </c>
      <c r="C1013" s="9">
        <v>9.6652461072210972E-3</v>
      </c>
    </row>
    <row r="1014" spans="1:3" x14ac:dyDescent="0.3">
      <c r="A1014" s="16" t="s">
        <v>9038</v>
      </c>
      <c r="B1014" s="9">
        <v>3.1448069138402042E-2</v>
      </c>
      <c r="C1014" s="9">
        <v>3.1448069138402042E-2</v>
      </c>
    </row>
    <row r="1015" spans="1:3" x14ac:dyDescent="0.3">
      <c r="A1015" s="16" t="s">
        <v>9036</v>
      </c>
      <c r="B1015" s="9">
        <v>-5.6751946679155126E-3</v>
      </c>
      <c r="C1015" s="9">
        <v>-5.6751946679155126E-3</v>
      </c>
    </row>
    <row r="1016" spans="1:3" x14ac:dyDescent="0.3">
      <c r="A1016" s="16" t="s">
        <v>9034</v>
      </c>
      <c r="B1016" s="9">
        <v>6.6733647724192061E-3</v>
      </c>
      <c r="C1016" s="9">
        <v>6.6733647724192061E-3</v>
      </c>
    </row>
    <row r="1017" spans="1:3" x14ac:dyDescent="0.3">
      <c r="A1017" s="16" t="s">
        <v>9032</v>
      </c>
      <c r="B1017" s="9">
        <v>1.6491138902305344E-2</v>
      </c>
      <c r="C1017" s="9">
        <v>1.6491138902305344E-2</v>
      </c>
    </row>
    <row r="1018" spans="1:3" x14ac:dyDescent="0.3">
      <c r="A1018" s="16" t="s">
        <v>9028</v>
      </c>
      <c r="B1018" s="9">
        <v>3.9177327289016527E-3</v>
      </c>
      <c r="C1018" s="9">
        <v>3.9177327289016527E-3</v>
      </c>
    </row>
    <row r="1019" spans="1:3" x14ac:dyDescent="0.3">
      <c r="A1019" s="16" t="s">
        <v>9026</v>
      </c>
      <c r="B1019" s="9">
        <v>9.7277031680120564E-3</v>
      </c>
      <c r="C1019" s="9">
        <v>9.7277031680120564E-3</v>
      </c>
    </row>
    <row r="1020" spans="1:3" x14ac:dyDescent="0.3">
      <c r="A1020" s="16" t="s">
        <v>9025</v>
      </c>
      <c r="B1020" s="9">
        <v>-5.5007419076870704E-3</v>
      </c>
      <c r="C1020" s="9">
        <v>-5.5007419076870704E-3</v>
      </c>
    </row>
    <row r="1021" spans="1:3" x14ac:dyDescent="0.3">
      <c r="A1021" s="16" t="s">
        <v>9023</v>
      </c>
      <c r="B1021" s="9">
        <v>-4.2269612603248463E-3</v>
      </c>
      <c r="C1021" s="9">
        <v>-4.2269612603248463E-3</v>
      </c>
    </row>
    <row r="1022" spans="1:3" x14ac:dyDescent="0.3">
      <c r="A1022" s="16" t="s">
        <v>9022</v>
      </c>
      <c r="B1022" s="9">
        <v>3.9024439769317454E-3</v>
      </c>
      <c r="C1022" s="9">
        <v>3.9024439769317454E-3</v>
      </c>
    </row>
    <row r="1023" spans="1:3" x14ac:dyDescent="0.3">
      <c r="A1023" s="16" t="s">
        <v>9020</v>
      </c>
      <c r="B1023" s="9">
        <v>0</v>
      </c>
      <c r="C1023" s="9">
        <v>0</v>
      </c>
    </row>
    <row r="1024" spans="1:3" x14ac:dyDescent="0.3">
      <c r="A1024" s="16" t="s">
        <v>9018</v>
      </c>
      <c r="B1024" s="9">
        <v>2.4367989961323871E-2</v>
      </c>
      <c r="C1024" s="9">
        <v>2.4367989961323871E-2</v>
      </c>
    </row>
    <row r="1025" spans="1:3" x14ac:dyDescent="0.3">
      <c r="A1025" s="16" t="s">
        <v>9017</v>
      </c>
      <c r="B1025" s="9">
        <v>0</v>
      </c>
      <c r="C1025" s="9">
        <v>0</v>
      </c>
    </row>
    <row r="1026" spans="1:3" x14ac:dyDescent="0.3">
      <c r="A1026" s="16" t="s">
        <v>9015</v>
      </c>
      <c r="B1026" s="9">
        <v>2.0690393257446028E-2</v>
      </c>
      <c r="C1026" s="9">
        <v>2.0690393257446028E-2</v>
      </c>
    </row>
    <row r="1027" spans="1:3" x14ac:dyDescent="0.3">
      <c r="A1027" s="16" t="s">
        <v>9013</v>
      </c>
      <c r="B1027" s="9">
        <v>3.3860181495301608E-2</v>
      </c>
      <c r="C1027" s="9">
        <v>3.3860181495301608E-2</v>
      </c>
    </row>
    <row r="1028" spans="1:3" x14ac:dyDescent="0.3">
      <c r="A1028" s="16" t="s">
        <v>9011</v>
      </c>
      <c r="B1028" s="9">
        <v>-5.715160690776537E-3</v>
      </c>
      <c r="C1028" s="9">
        <v>-5.715160690776537E-3</v>
      </c>
    </row>
    <row r="1029" spans="1:3" x14ac:dyDescent="0.3">
      <c r="A1029" s="16" t="s">
        <v>9010</v>
      </c>
      <c r="B1029" s="9">
        <v>-2.8145020804525044E-2</v>
      </c>
      <c r="C1029" s="9">
        <v>-2.8145020804525044E-2</v>
      </c>
    </row>
    <row r="1030" spans="1:3" x14ac:dyDescent="0.3">
      <c r="A1030" s="16" t="s">
        <v>9008</v>
      </c>
      <c r="B1030" s="9">
        <v>2.0270964373619201E-2</v>
      </c>
      <c r="C1030" s="9">
        <v>2.0270964373619201E-2</v>
      </c>
    </row>
    <row r="1031" spans="1:3" x14ac:dyDescent="0.3">
      <c r="A1031" s="16" t="s">
        <v>9006</v>
      </c>
      <c r="B1031" s="9">
        <v>1.3889112160667093E-2</v>
      </c>
      <c r="C1031" s="9">
        <v>1.3889112160667093E-2</v>
      </c>
    </row>
    <row r="1032" spans="1:3" x14ac:dyDescent="0.3">
      <c r="A1032" s="16" t="s">
        <v>9004</v>
      </c>
      <c r="B1032" s="9">
        <v>-1.7544309650909393E-2</v>
      </c>
      <c r="C1032" s="9">
        <v>-1.7544309650909393E-2</v>
      </c>
    </row>
    <row r="1033" spans="1:3" x14ac:dyDescent="0.3">
      <c r="A1033" s="16" t="s">
        <v>9002</v>
      </c>
      <c r="B1033" s="9">
        <v>-1.6615766883376942E-2</v>
      </c>
      <c r="C1033" s="9">
        <v>-1.6615766883376942E-2</v>
      </c>
    </row>
    <row r="1034" spans="1:3" x14ac:dyDescent="0.3">
      <c r="A1034" s="16" t="s">
        <v>9000</v>
      </c>
      <c r="B1034" s="9">
        <v>-7.4743418659197845E-3</v>
      </c>
      <c r="C1034" s="9">
        <v>-7.4743418659197845E-3</v>
      </c>
    </row>
    <row r="1035" spans="1:3" x14ac:dyDescent="0.3">
      <c r="A1035" s="16" t="s">
        <v>8998</v>
      </c>
      <c r="B1035" s="9">
        <v>2.5919377552074713E-2</v>
      </c>
      <c r="C1035" s="9">
        <v>2.5919377552074713E-2</v>
      </c>
    </row>
    <row r="1036" spans="1:3" x14ac:dyDescent="0.3">
      <c r="A1036" s="16" t="s">
        <v>8996</v>
      </c>
      <c r="B1036" s="9">
        <v>-1.813481387507359E-2</v>
      </c>
      <c r="C1036" s="9">
        <v>-1.813481387507359E-2</v>
      </c>
    </row>
    <row r="1037" spans="1:3" x14ac:dyDescent="0.3">
      <c r="A1037" s="16" t="s">
        <v>8995</v>
      </c>
      <c r="B1037" s="9">
        <v>4.7252884850545511E-2</v>
      </c>
      <c r="C1037" s="9">
        <v>4.7252884850545511E-2</v>
      </c>
    </row>
    <row r="1038" spans="1:3" x14ac:dyDescent="0.3">
      <c r="A1038" s="16" t="s">
        <v>8993</v>
      </c>
      <c r="B1038" s="9">
        <v>-1.0409015914735526E-2</v>
      </c>
      <c r="C1038" s="9">
        <v>-1.0409015914735526E-2</v>
      </c>
    </row>
    <row r="1039" spans="1:3" x14ac:dyDescent="0.3">
      <c r="A1039" s="16" t="s">
        <v>8991</v>
      </c>
      <c r="B1039" s="9">
        <v>2.3887739038996633E-3</v>
      </c>
      <c r="C1039" s="9">
        <v>2.3887739038996633E-3</v>
      </c>
    </row>
    <row r="1040" spans="1:3" x14ac:dyDescent="0.3">
      <c r="A1040" s="16" t="s">
        <v>8989</v>
      </c>
      <c r="B1040" s="9">
        <v>-1.2001344166332677E-2</v>
      </c>
      <c r="C1040" s="9">
        <v>-1.2001344166332677E-2</v>
      </c>
    </row>
    <row r="1041" spans="1:3" x14ac:dyDescent="0.3">
      <c r="A1041" s="16" t="s">
        <v>8988</v>
      </c>
      <c r="B1041" s="9">
        <v>3.9162574529769947E-3</v>
      </c>
      <c r="C1041" s="9">
        <v>3.9162574529769947E-3</v>
      </c>
    </row>
    <row r="1042" spans="1:3" x14ac:dyDescent="0.3">
      <c r="A1042" s="16" t="s">
        <v>8986</v>
      </c>
      <c r="B1042" s="9">
        <v>-1.3926958374683577E-2</v>
      </c>
      <c r="C1042" s="9">
        <v>-1.3926958374683577E-2</v>
      </c>
    </row>
    <row r="1043" spans="1:3" x14ac:dyDescent="0.3">
      <c r="A1043" s="16" t="s">
        <v>8985</v>
      </c>
      <c r="B1043" s="9">
        <v>1.5429136815490305E-2</v>
      </c>
      <c r="C1043" s="9">
        <v>1.5429136815490305E-2</v>
      </c>
    </row>
    <row r="1044" spans="1:3" x14ac:dyDescent="0.3">
      <c r="A1044" s="16" t="s">
        <v>8983</v>
      </c>
      <c r="B1044" s="9">
        <v>-9.0471063404867283E-3</v>
      </c>
      <c r="C1044" s="9">
        <v>-9.0471063404867283E-3</v>
      </c>
    </row>
    <row r="1045" spans="1:3" x14ac:dyDescent="0.3">
      <c r="A1045" s="16" t="s">
        <v>8982</v>
      </c>
      <c r="B1045" s="9">
        <v>-3.6401304571100156E-2</v>
      </c>
      <c r="C1045" s="9">
        <v>-3.6401304571100156E-2</v>
      </c>
    </row>
    <row r="1046" spans="1:3" x14ac:dyDescent="0.3">
      <c r="A1046" s="16" t="s">
        <v>8980</v>
      </c>
      <c r="B1046" s="9">
        <v>5.0141126674251675E-3</v>
      </c>
      <c r="C1046" s="9">
        <v>5.0141126674251675E-3</v>
      </c>
    </row>
    <row r="1047" spans="1:3" x14ac:dyDescent="0.3">
      <c r="A1047" s="16" t="s">
        <v>8978</v>
      </c>
      <c r="B1047" s="9">
        <v>-7.8456388631635825E-3</v>
      </c>
      <c r="C1047" s="9">
        <v>-7.8456388631635825E-3</v>
      </c>
    </row>
    <row r="1048" spans="1:3" x14ac:dyDescent="0.3">
      <c r="A1048" s="16" t="s">
        <v>8976</v>
      </c>
      <c r="B1048" s="9">
        <v>2.2122728051836158E-2</v>
      </c>
      <c r="C1048" s="9">
        <v>2.2122728051836158E-2</v>
      </c>
    </row>
    <row r="1049" spans="1:3" x14ac:dyDescent="0.3">
      <c r="A1049" s="16" t="s">
        <v>8974</v>
      </c>
      <c r="B1049" s="9">
        <v>-2.9395487380915804E-2</v>
      </c>
      <c r="C1049" s="9">
        <v>-2.9395487380915804E-2</v>
      </c>
    </row>
    <row r="1050" spans="1:3" x14ac:dyDescent="0.3">
      <c r="A1050" s="16" t="s">
        <v>8972</v>
      </c>
      <c r="B1050" s="9">
        <v>1.2686332180388278E-3</v>
      </c>
      <c r="C1050" s="9">
        <v>1.2686332180388278E-3</v>
      </c>
    </row>
    <row r="1051" spans="1:3" x14ac:dyDescent="0.3">
      <c r="A1051" s="16" t="s">
        <v>8970</v>
      </c>
      <c r="B1051" s="9">
        <v>-4.3400593588641581E-2</v>
      </c>
      <c r="C1051" s="9">
        <v>-4.3400593588641581E-2</v>
      </c>
    </row>
    <row r="1052" spans="1:3" x14ac:dyDescent="0.3">
      <c r="A1052" s="16" t="s">
        <v>8968</v>
      </c>
      <c r="B1052" s="9">
        <v>1.5763873233064149E-2</v>
      </c>
      <c r="C1052" s="9">
        <v>1.5763873233064149E-2</v>
      </c>
    </row>
    <row r="1053" spans="1:3" x14ac:dyDescent="0.3">
      <c r="A1053" s="16" t="s">
        <v>8966</v>
      </c>
      <c r="B1053" s="9">
        <v>2.1277398447284879E-2</v>
      </c>
      <c r="C1053" s="9">
        <v>2.1277398447284879E-2</v>
      </c>
    </row>
    <row r="1054" spans="1:3" x14ac:dyDescent="0.3">
      <c r="A1054" s="16" t="s">
        <v>8964</v>
      </c>
      <c r="B1054" s="9">
        <v>3.4486176071169404E-2</v>
      </c>
      <c r="C1054" s="9">
        <v>3.4486176071169404E-2</v>
      </c>
    </row>
    <row r="1055" spans="1:3" x14ac:dyDescent="0.3">
      <c r="A1055" s="16" t="s">
        <v>8962</v>
      </c>
      <c r="B1055" s="9">
        <v>2.7057434172549053E-2</v>
      </c>
      <c r="C1055" s="9">
        <v>2.7057434172549053E-2</v>
      </c>
    </row>
    <row r="1056" spans="1:3" x14ac:dyDescent="0.3">
      <c r="A1056" s="16" t="s">
        <v>8960</v>
      </c>
      <c r="B1056" s="9">
        <v>-4.5092515907648257E-3</v>
      </c>
      <c r="C1056" s="9">
        <v>-4.5092515907648257E-3</v>
      </c>
    </row>
    <row r="1057" spans="1:3" x14ac:dyDescent="0.3">
      <c r="A1057" s="16" t="s">
        <v>8958</v>
      </c>
      <c r="B1057" s="9">
        <v>7.8031608423544743E-3</v>
      </c>
      <c r="C1057" s="9">
        <v>7.8031608423544743E-3</v>
      </c>
    </row>
    <row r="1058" spans="1:3" x14ac:dyDescent="0.3">
      <c r="A1058" s="16" t="s">
        <v>8956</v>
      </c>
      <c r="B1058" s="9">
        <v>-9.9144570571786314E-3</v>
      </c>
      <c r="C1058" s="9">
        <v>-9.9144570571786314E-3</v>
      </c>
    </row>
    <row r="1059" spans="1:3" x14ac:dyDescent="0.3">
      <c r="A1059" s="16" t="s">
        <v>8955</v>
      </c>
      <c r="B1059" s="9">
        <v>1.557850558768843E-2</v>
      </c>
      <c r="C1059" s="9">
        <v>1.557850558768843E-2</v>
      </c>
    </row>
    <row r="1060" spans="1:3" x14ac:dyDescent="0.3">
      <c r="A1060" s="16" t="s">
        <v>8953</v>
      </c>
      <c r="B1060" s="9">
        <v>-5.3651395460693526E-3</v>
      </c>
      <c r="C1060" s="9">
        <v>-5.3651395460693526E-3</v>
      </c>
    </row>
    <row r="1061" spans="1:3" x14ac:dyDescent="0.3">
      <c r="A1061" s="16" t="s">
        <v>8952</v>
      </c>
      <c r="B1061" s="9">
        <v>-1.0515343999523008E-2</v>
      </c>
      <c r="C1061" s="9">
        <v>-1.0515343999523008E-2</v>
      </c>
    </row>
    <row r="1062" spans="1:3" x14ac:dyDescent="0.3">
      <c r="A1062" s="16" t="s">
        <v>8950</v>
      </c>
      <c r="B1062" s="9">
        <v>-1.9826789472709685E-2</v>
      </c>
      <c r="C1062" s="9">
        <v>-1.9826789472709685E-2</v>
      </c>
    </row>
    <row r="1063" spans="1:3" x14ac:dyDescent="0.3">
      <c r="A1063" s="16" t="s">
        <v>8948</v>
      </c>
      <c r="B1063" s="9">
        <v>2.8247891869118028E-2</v>
      </c>
      <c r="C1063" s="9">
        <v>2.8247891869118028E-2</v>
      </c>
    </row>
    <row r="1064" spans="1:3" x14ac:dyDescent="0.3">
      <c r="A1064" s="16" t="s">
        <v>8946</v>
      </c>
      <c r="B1064" s="9">
        <v>-9.0253320220422938E-3</v>
      </c>
      <c r="C1064" s="9">
        <v>-9.0253320220422938E-3</v>
      </c>
    </row>
    <row r="1065" spans="1:3" x14ac:dyDescent="0.3">
      <c r="A1065" s="16" t="s">
        <v>8944</v>
      </c>
      <c r="B1065" s="9">
        <v>1.469952971587382E-2</v>
      </c>
      <c r="C1065" s="9">
        <v>1.469952971587382E-2</v>
      </c>
    </row>
    <row r="1066" spans="1:3" x14ac:dyDescent="0.3">
      <c r="A1066" s="16" t="s">
        <v>8943</v>
      </c>
      <c r="B1066" s="9">
        <v>2.0631442080184418E-2</v>
      </c>
      <c r="C1066" s="9">
        <v>2.0631442080184418E-2</v>
      </c>
    </row>
    <row r="1067" spans="1:3" x14ac:dyDescent="0.3">
      <c r="A1067" s="16" t="s">
        <v>8941</v>
      </c>
      <c r="B1067" s="9">
        <v>8.7476314077940091E-4</v>
      </c>
      <c r="C1067" s="9">
        <v>8.7476314077940091E-4</v>
      </c>
    </row>
    <row r="1068" spans="1:3" x14ac:dyDescent="0.3">
      <c r="A1068" s="16" t="s">
        <v>8939</v>
      </c>
      <c r="B1068" s="9">
        <v>2.0381430843448385E-3</v>
      </c>
      <c r="C1068" s="9">
        <v>2.0381430843448385E-3</v>
      </c>
    </row>
    <row r="1069" spans="1:3" x14ac:dyDescent="0.3">
      <c r="A1069" s="16" t="s">
        <v>8937</v>
      </c>
      <c r="B1069" s="9">
        <v>2.9044458407889019E-3</v>
      </c>
      <c r="C1069" s="9">
        <v>2.9044458407889019E-3</v>
      </c>
    </row>
    <row r="1070" spans="1:3" x14ac:dyDescent="0.3">
      <c r="A1070" s="16" t="s">
        <v>8935</v>
      </c>
      <c r="B1070" s="9">
        <v>4.1193155329935116E-2</v>
      </c>
      <c r="C1070" s="9">
        <v>4.1193155329935116E-2</v>
      </c>
    </row>
    <row r="1071" spans="1:3" x14ac:dyDescent="0.3">
      <c r="A1071" s="16" t="s">
        <v>8933</v>
      </c>
      <c r="B1071" s="9">
        <v>2.1748964626862339E-2</v>
      </c>
      <c r="C1071" s="9">
        <v>2.1748964626862339E-2</v>
      </c>
    </row>
    <row r="1072" spans="1:3" x14ac:dyDescent="0.3">
      <c r="A1072" s="16" t="s">
        <v>8931</v>
      </c>
      <c r="B1072" s="9">
        <v>-5.1877249450985258E-3</v>
      </c>
      <c r="C1072" s="9">
        <v>-5.1877249450985258E-3</v>
      </c>
    </row>
    <row r="1073" spans="1:3" x14ac:dyDescent="0.3">
      <c r="A1073" s="16" t="s">
        <v>8929</v>
      </c>
      <c r="B1073" s="9">
        <v>1.2784071837033246E-2</v>
      </c>
      <c r="C1073" s="9">
        <v>1.2784071837033246E-2</v>
      </c>
    </row>
    <row r="1074" spans="1:3" x14ac:dyDescent="0.3">
      <c r="A1074" s="16" t="s">
        <v>8927</v>
      </c>
      <c r="B1074" s="9">
        <v>-2.8232654936691928E-2</v>
      </c>
      <c r="C1074" s="9">
        <v>-2.8232654936691928E-2</v>
      </c>
    </row>
    <row r="1075" spans="1:3" x14ac:dyDescent="0.3">
      <c r="A1075" s="16" t="s">
        <v>8925</v>
      </c>
      <c r="B1075" s="9">
        <v>3.7915355653109252E-2</v>
      </c>
      <c r="C1075" s="9">
        <v>3.7915355653109252E-2</v>
      </c>
    </row>
    <row r="1076" spans="1:3" x14ac:dyDescent="0.3">
      <c r="A1076" s="16" t="s">
        <v>8923</v>
      </c>
      <c r="B1076" s="9">
        <v>1.5668890480997125E-2</v>
      </c>
      <c r="C1076" s="9">
        <v>1.5668890480997125E-2</v>
      </c>
    </row>
    <row r="1077" spans="1:3" x14ac:dyDescent="0.3">
      <c r="A1077" s="16" t="s">
        <v>8921</v>
      </c>
      <c r="B1077" s="9">
        <v>1.4128963454015738E-2</v>
      </c>
      <c r="C1077" s="9">
        <v>1.4128963454015738E-2</v>
      </c>
    </row>
    <row r="1078" spans="1:3" x14ac:dyDescent="0.3">
      <c r="A1078" s="16" t="s">
        <v>8919</v>
      </c>
      <c r="B1078" s="9">
        <v>6.9903197269106567E-3</v>
      </c>
      <c r="C1078" s="9">
        <v>6.9903197269106567E-3</v>
      </c>
    </row>
    <row r="1079" spans="1:3" x14ac:dyDescent="0.3">
      <c r="A1079" s="16" t="s">
        <v>8917</v>
      </c>
      <c r="B1079" s="9">
        <v>-2.2173857494322081E-2</v>
      </c>
      <c r="C1079" s="9">
        <v>-2.2173857494322081E-2</v>
      </c>
    </row>
    <row r="1080" spans="1:3" x14ac:dyDescent="0.3">
      <c r="A1080" s="16" t="s">
        <v>8915</v>
      </c>
      <c r="B1080" s="9">
        <v>-2.5649282134032565E-2</v>
      </c>
      <c r="C1080" s="9">
        <v>-2.5649282134032565E-2</v>
      </c>
    </row>
    <row r="1081" spans="1:3" x14ac:dyDescent="0.3">
      <c r="A1081" s="16" t="s">
        <v>8914</v>
      </c>
      <c r="B1081" s="9">
        <v>2.5385464694169833E-2</v>
      </c>
      <c r="C1081" s="9">
        <v>2.5385464694169833E-2</v>
      </c>
    </row>
    <row r="1082" spans="1:3" x14ac:dyDescent="0.3">
      <c r="A1082" s="16" t="s">
        <v>8912</v>
      </c>
      <c r="B1082" s="9">
        <v>-1.7030746914938236E-2</v>
      </c>
      <c r="C1082" s="9">
        <v>-1.7030746914938236E-2</v>
      </c>
    </row>
    <row r="1083" spans="1:3" x14ac:dyDescent="0.3">
      <c r="A1083" s="16" t="s">
        <v>8910</v>
      </c>
      <c r="B1083" s="9">
        <v>-2.0334169505896879E-2</v>
      </c>
      <c r="C1083" s="9">
        <v>-2.0334169505896879E-2</v>
      </c>
    </row>
    <row r="1084" spans="1:3" x14ac:dyDescent="0.3">
      <c r="A1084" s="16" t="s">
        <v>8908</v>
      </c>
      <c r="B1084" s="9">
        <v>4.4463671089592864E-2</v>
      </c>
      <c r="C1084" s="9">
        <v>4.4463671089592864E-2</v>
      </c>
    </row>
    <row r="1085" spans="1:3" x14ac:dyDescent="0.3">
      <c r="A1085" s="16" t="s">
        <v>8906</v>
      </c>
      <c r="B1085" s="9">
        <v>-1.9310215147747157E-2</v>
      </c>
      <c r="C1085" s="9">
        <v>-1.9310215147747157E-2</v>
      </c>
    </row>
    <row r="1086" spans="1:3" x14ac:dyDescent="0.3">
      <c r="A1086" s="16" t="s">
        <v>8904</v>
      </c>
      <c r="B1086" s="9">
        <v>-9.6619109117368589E-3</v>
      </c>
      <c r="C1086" s="9">
        <v>-9.6619109117368589E-3</v>
      </c>
    </row>
    <row r="1087" spans="1:3" x14ac:dyDescent="0.3">
      <c r="A1087" s="16" t="s">
        <v>8902</v>
      </c>
      <c r="B1087" s="9">
        <v>-2.2638359396970623E-2</v>
      </c>
      <c r="C1087" s="9">
        <v>-2.2638359396970623E-2</v>
      </c>
    </row>
    <row r="1088" spans="1:3" x14ac:dyDescent="0.3">
      <c r="A1088" s="16" t="s">
        <v>8900</v>
      </c>
      <c r="B1088" s="9">
        <v>9.0622616620358552E-3</v>
      </c>
      <c r="C1088" s="9">
        <v>9.0622616620358552E-3</v>
      </c>
    </row>
    <row r="1089" spans="1:3" x14ac:dyDescent="0.3">
      <c r="A1089" s="16" t="s">
        <v>8899</v>
      </c>
      <c r="B1089" s="9">
        <v>6.6109184211862307E-2</v>
      </c>
      <c r="C1089" s="9">
        <v>6.6109184211862307E-2</v>
      </c>
    </row>
    <row r="1090" spans="1:3" x14ac:dyDescent="0.3">
      <c r="A1090" s="16" t="s">
        <v>8897</v>
      </c>
      <c r="B1090" s="9">
        <v>-5.8483874932904759E-2</v>
      </c>
      <c r="C1090" s="9">
        <v>-5.8483874932904759E-2</v>
      </c>
    </row>
    <row r="1091" spans="1:3" x14ac:dyDescent="0.3">
      <c r="A1091" s="16" t="s">
        <v>8895</v>
      </c>
      <c r="B1091" s="9">
        <v>-1.2558177598982237E-2</v>
      </c>
      <c r="C1091" s="9">
        <v>-1.2558177598982237E-2</v>
      </c>
    </row>
    <row r="1092" spans="1:3" x14ac:dyDescent="0.3">
      <c r="A1092" s="16" t="s">
        <v>8893</v>
      </c>
      <c r="B1092" s="9">
        <v>-2.0258775271894749E-2</v>
      </c>
      <c r="C1092" s="9">
        <v>-2.0258775271894749E-2</v>
      </c>
    </row>
    <row r="1093" spans="1:3" x14ac:dyDescent="0.3">
      <c r="A1093" s="16" t="s">
        <v>8891</v>
      </c>
      <c r="B1093" s="9">
        <v>8.0972102326193028E-3</v>
      </c>
      <c r="C1093" s="9">
        <v>8.0972102326193028E-3</v>
      </c>
    </row>
    <row r="1094" spans="1:3" x14ac:dyDescent="0.3">
      <c r="A1094" s="16" t="s">
        <v>8889</v>
      </c>
      <c r="B1094" s="9">
        <v>-2.5631596122820569E-2</v>
      </c>
      <c r="C1094" s="9">
        <v>-2.5631596122820569E-2</v>
      </c>
    </row>
    <row r="1095" spans="1:3" x14ac:dyDescent="0.3">
      <c r="A1095" s="16" t="s">
        <v>8887</v>
      </c>
      <c r="B1095" s="9">
        <v>6.8240242065796949E-3</v>
      </c>
      <c r="C1095" s="9">
        <v>6.8240242065796949E-3</v>
      </c>
    </row>
    <row r="1096" spans="1:3" x14ac:dyDescent="0.3">
      <c r="A1096" s="16" t="s">
        <v>8886</v>
      </c>
      <c r="B1096" s="9">
        <v>1.2670872044103302E-2</v>
      </c>
      <c r="C1096" s="9">
        <v>1.2670872044103302E-2</v>
      </c>
    </row>
    <row r="1097" spans="1:3" x14ac:dyDescent="0.3">
      <c r="A1097" s="16" t="s">
        <v>8882</v>
      </c>
      <c r="B1097" s="9">
        <v>-7.0195430728768587E-3</v>
      </c>
      <c r="C1097" s="9">
        <v>-7.0195430728768587E-3</v>
      </c>
    </row>
    <row r="1098" spans="1:3" x14ac:dyDescent="0.3">
      <c r="A1098" s="16" t="s">
        <v>8880</v>
      </c>
      <c r="B1098" s="9">
        <v>-5.6513289712265104E-3</v>
      </c>
      <c r="C1098" s="9">
        <v>-5.6513289712265104E-3</v>
      </c>
    </row>
    <row r="1099" spans="1:3" x14ac:dyDescent="0.3">
      <c r="A1099" s="16" t="s">
        <v>8878</v>
      </c>
      <c r="B1099" s="9">
        <v>-2.5535550831271622E-3</v>
      </c>
      <c r="C1099" s="9">
        <v>-2.5535550831271622E-3</v>
      </c>
    </row>
    <row r="1100" spans="1:3" x14ac:dyDescent="0.3">
      <c r="A1100" s="16" t="s">
        <v>8876</v>
      </c>
      <c r="B1100" s="9">
        <v>2.8289241173498306E-2</v>
      </c>
      <c r="C1100" s="9">
        <v>2.8289241173498306E-2</v>
      </c>
    </row>
    <row r="1101" spans="1:3" x14ac:dyDescent="0.3">
      <c r="A1101" s="16" t="s">
        <v>8874</v>
      </c>
      <c r="B1101" s="9">
        <v>0</v>
      </c>
      <c r="C1101" s="9">
        <v>0</v>
      </c>
    </row>
    <row r="1102" spans="1:3" x14ac:dyDescent="0.3">
      <c r="A1102" s="16" t="s">
        <v>8872</v>
      </c>
      <c r="B1102" s="9">
        <v>-3.0279857499814104E-2</v>
      </c>
      <c r="C1102" s="9">
        <v>-3.0279857499814104E-2</v>
      </c>
    </row>
    <row r="1103" spans="1:3" x14ac:dyDescent="0.3">
      <c r="A1103" s="16" t="s">
        <v>8870</v>
      </c>
      <c r="B1103" s="9">
        <v>1.3571031011950577E-2</v>
      </c>
      <c r="C1103" s="9">
        <v>1.3571031011950577E-2</v>
      </c>
    </row>
    <row r="1104" spans="1:3" x14ac:dyDescent="0.3">
      <c r="A1104" s="16" t="s">
        <v>8868</v>
      </c>
      <c r="B1104" s="9">
        <v>-1.6421660080290883E-2</v>
      </c>
      <c r="C1104" s="9">
        <v>-1.6421660080290883E-2</v>
      </c>
    </row>
    <row r="1105" spans="1:3" x14ac:dyDescent="0.3">
      <c r="A1105" s="16" t="s">
        <v>8866</v>
      </c>
      <c r="B1105" s="9">
        <v>7.6781267298556208E-3</v>
      </c>
      <c r="C1105" s="9">
        <v>7.6781267298556208E-3</v>
      </c>
    </row>
    <row r="1106" spans="1:3" x14ac:dyDescent="0.3">
      <c r="A1106" s="16" t="s">
        <v>8864</v>
      </c>
      <c r="B1106" s="9">
        <v>-9.39241286396654E-3</v>
      </c>
      <c r="C1106" s="9">
        <v>-9.39241286396654E-3</v>
      </c>
    </row>
    <row r="1107" spans="1:3" x14ac:dyDescent="0.3">
      <c r="A1107" s="16" t="s">
        <v>8862</v>
      </c>
      <c r="B1107" s="9">
        <v>-3.6992713716968349E-2</v>
      </c>
      <c r="C1107" s="9">
        <v>-3.6992713716968349E-2</v>
      </c>
    </row>
    <row r="1108" spans="1:3" x14ac:dyDescent="0.3">
      <c r="A1108" s="16" t="s">
        <v>8860</v>
      </c>
      <c r="B1108" s="9">
        <v>-1.7662485799161288E-2</v>
      </c>
      <c r="C1108" s="9">
        <v>-1.7662485799161288E-2</v>
      </c>
    </row>
    <row r="1109" spans="1:3" x14ac:dyDescent="0.3">
      <c r="A1109" s="16" t="s">
        <v>8858</v>
      </c>
      <c r="B1109" s="9">
        <v>4.1123972478159229E-2</v>
      </c>
      <c r="C1109" s="9">
        <v>4.1123972478159229E-2</v>
      </c>
    </row>
    <row r="1110" spans="1:3" x14ac:dyDescent="0.3">
      <c r="A1110" s="16" t="s">
        <v>8856</v>
      </c>
      <c r="B1110" s="9">
        <v>4.4502170878133539E-2</v>
      </c>
      <c r="C1110" s="9">
        <v>4.4502170878133539E-2</v>
      </c>
    </row>
    <row r="1111" spans="1:3" x14ac:dyDescent="0.3">
      <c r="A1111" s="16" t="s">
        <v>8854</v>
      </c>
      <c r="B1111" s="9">
        <v>-4.1672514814487041E-3</v>
      </c>
      <c r="C1111" s="9">
        <v>-4.1672514814487041E-3</v>
      </c>
    </row>
    <row r="1112" spans="1:3" x14ac:dyDescent="0.3">
      <c r="A1112" s="16" t="s">
        <v>8850</v>
      </c>
      <c r="B1112" s="9">
        <v>3.4476738859299146E-2</v>
      </c>
      <c r="C1112" s="9">
        <v>3.4476738859299146E-2</v>
      </c>
    </row>
    <row r="1113" spans="1:3" x14ac:dyDescent="0.3">
      <c r="A1113" s="16" t="s">
        <v>8848</v>
      </c>
      <c r="B1113" s="9">
        <v>-1.5449555161153117E-2</v>
      </c>
      <c r="C1113" s="9">
        <v>-1.5449555161153117E-2</v>
      </c>
    </row>
    <row r="1114" spans="1:3" x14ac:dyDescent="0.3">
      <c r="A1114" s="16" t="s">
        <v>8847</v>
      </c>
      <c r="B1114" s="9">
        <v>3.1193709592220842E-2</v>
      </c>
      <c r="C1114" s="9">
        <v>3.1193709592220842E-2</v>
      </c>
    </row>
    <row r="1115" spans="1:3" x14ac:dyDescent="0.3">
      <c r="A1115" s="16" t="s">
        <v>8845</v>
      </c>
      <c r="B1115" s="9">
        <v>-1.9246784982269706E-2</v>
      </c>
      <c r="C1115" s="9">
        <v>-1.9246784982269706E-2</v>
      </c>
    </row>
    <row r="1116" spans="1:3" x14ac:dyDescent="0.3">
      <c r="A1116" s="16" t="s">
        <v>8843</v>
      </c>
      <c r="B1116" s="9">
        <v>-1.1400774951372797E-2</v>
      </c>
      <c r="C1116" s="9">
        <v>-1.1400774951372797E-2</v>
      </c>
    </row>
    <row r="1117" spans="1:3" x14ac:dyDescent="0.3">
      <c r="A1117" s="16" t="s">
        <v>8841</v>
      </c>
      <c r="B1117" s="9">
        <v>1.6366615764675781E-3</v>
      </c>
      <c r="C1117" s="9">
        <v>1.6366615764675781E-3</v>
      </c>
    </row>
    <row r="1118" spans="1:3" x14ac:dyDescent="0.3">
      <c r="A1118" s="16" t="s">
        <v>8839</v>
      </c>
      <c r="B1118" s="9">
        <v>4.919242461902968E-2</v>
      </c>
      <c r="C1118" s="9">
        <v>4.919242461902968E-2</v>
      </c>
    </row>
    <row r="1119" spans="1:3" x14ac:dyDescent="0.3">
      <c r="A1119" s="16" t="s">
        <v>8837</v>
      </c>
      <c r="B1119" s="9">
        <v>-1.1219948100451462E-2</v>
      </c>
      <c r="C1119" s="9">
        <v>-1.1219948100451462E-2</v>
      </c>
    </row>
    <row r="1120" spans="1:3" x14ac:dyDescent="0.3">
      <c r="A1120" s="16" t="s">
        <v>8835</v>
      </c>
      <c r="B1120" s="9">
        <v>-2.8905551593831065E-3</v>
      </c>
      <c r="C1120" s="9">
        <v>-2.8905551593831065E-3</v>
      </c>
    </row>
    <row r="1121" spans="1:3" x14ac:dyDescent="0.3">
      <c r="A1121" s="16" t="s">
        <v>8833</v>
      </c>
      <c r="B1121" s="9">
        <v>-2.6350476380051138E-3</v>
      </c>
      <c r="C1121" s="9">
        <v>-2.6350476380051138E-3</v>
      </c>
    </row>
    <row r="1122" spans="1:3" x14ac:dyDescent="0.3">
      <c r="A1122" s="16" t="s">
        <v>8831</v>
      </c>
      <c r="B1122" s="9">
        <v>-2.3762965690316065E-2</v>
      </c>
      <c r="C1122" s="9">
        <v>-2.3762965690316065E-2</v>
      </c>
    </row>
    <row r="1123" spans="1:3" x14ac:dyDescent="0.3">
      <c r="A1123" s="16" t="s">
        <v>8829</v>
      </c>
      <c r="B1123" s="9">
        <v>4.0447675475731833E-3</v>
      </c>
      <c r="C1123" s="9">
        <v>4.0447675475731833E-3</v>
      </c>
    </row>
    <row r="1124" spans="1:3" x14ac:dyDescent="0.3">
      <c r="A1124" s="16" t="s">
        <v>8827</v>
      </c>
      <c r="B1124" s="9">
        <v>2.2616369055519676E-2</v>
      </c>
      <c r="C1124" s="9">
        <v>2.2616369055519676E-2</v>
      </c>
    </row>
    <row r="1125" spans="1:3" x14ac:dyDescent="0.3">
      <c r="A1125" s="16" t="s">
        <v>8825</v>
      </c>
      <c r="B1125" s="9">
        <v>6.8170164364536271E-3</v>
      </c>
      <c r="C1125" s="9">
        <v>6.8170164364536271E-3</v>
      </c>
    </row>
    <row r="1126" spans="1:3" x14ac:dyDescent="0.3">
      <c r="A1126" s="16" t="s">
        <v>8823</v>
      </c>
      <c r="B1126" s="9">
        <v>-4.1895845518421966E-3</v>
      </c>
      <c r="C1126" s="9">
        <v>-4.1895845518421966E-3</v>
      </c>
    </row>
    <row r="1127" spans="1:3" x14ac:dyDescent="0.3">
      <c r="A1127" s="16" t="s">
        <v>8821</v>
      </c>
      <c r="B1127" s="9">
        <v>1.1219948100451457E-2</v>
      </c>
      <c r="C1127" s="9">
        <v>1.1219948100451457E-2</v>
      </c>
    </row>
    <row r="1128" spans="1:3" x14ac:dyDescent="0.3">
      <c r="A1128" s="16" t="s">
        <v>8819</v>
      </c>
      <c r="B1128" s="9">
        <v>2.5363214322373817E-2</v>
      </c>
      <c r="C1128" s="9">
        <v>2.5363214322373817E-2</v>
      </c>
    </row>
    <row r="1129" spans="1:3" x14ac:dyDescent="0.3">
      <c r="A1129" s="16" t="s">
        <v>8817</v>
      </c>
      <c r="B1129" s="9">
        <v>-7.108433080176728E-3</v>
      </c>
      <c r="C1129" s="9">
        <v>-7.108433080176728E-3</v>
      </c>
    </row>
    <row r="1130" spans="1:3" x14ac:dyDescent="0.3">
      <c r="A1130" s="16" t="s">
        <v>8816</v>
      </c>
      <c r="B1130" s="9">
        <v>1.9677728776064763E-2</v>
      </c>
      <c r="C1130" s="9">
        <v>1.9677728776064763E-2</v>
      </c>
    </row>
    <row r="1131" spans="1:3" x14ac:dyDescent="0.3">
      <c r="A1131" s="16" t="s">
        <v>8814</v>
      </c>
      <c r="B1131" s="9">
        <v>-1.5000002812501306E-3</v>
      </c>
      <c r="C1131" s="9">
        <v>-1.5000002812501306E-3</v>
      </c>
    </row>
    <row r="1132" spans="1:3" x14ac:dyDescent="0.3">
      <c r="A1132" s="16" t="s">
        <v>8802</v>
      </c>
      <c r="B1132" s="9">
        <v>3.2248948450075206E-2</v>
      </c>
      <c r="C1132" s="9">
        <v>3.2248948450075206E-2</v>
      </c>
    </row>
    <row r="1133" spans="1:3" x14ac:dyDescent="0.3">
      <c r="A1133" s="16" t="s">
        <v>8800</v>
      </c>
      <c r="B1133" s="9">
        <v>7.0006320912387367E-3</v>
      </c>
      <c r="C1133" s="9">
        <v>7.0006320912387367E-3</v>
      </c>
    </row>
    <row r="1134" spans="1:3" x14ac:dyDescent="0.3">
      <c r="A1134" s="16" t="s">
        <v>8799</v>
      </c>
      <c r="B1134" s="9">
        <v>1.7171898219851149E-2</v>
      </c>
      <c r="C1134" s="9">
        <v>1.7171898219851149E-2</v>
      </c>
    </row>
    <row r="1135" spans="1:3" x14ac:dyDescent="0.3">
      <c r="A1135" s="16" t="s">
        <v>8797</v>
      </c>
      <c r="B1135" s="9">
        <v>3.6907983922632295E-2</v>
      </c>
      <c r="C1135" s="9">
        <v>3.6907983922632295E-2</v>
      </c>
    </row>
    <row r="1136" spans="1:3" x14ac:dyDescent="0.3">
      <c r="A1136" s="16" t="s">
        <v>8795</v>
      </c>
      <c r="B1136" s="9">
        <v>-4.7972679095599708E-3</v>
      </c>
      <c r="C1136" s="9">
        <v>-4.7972679095599708E-3</v>
      </c>
    </row>
    <row r="1137" spans="1:3" x14ac:dyDescent="0.3">
      <c r="A1137" s="16" t="s">
        <v>8793</v>
      </c>
      <c r="B1137" s="9">
        <v>-1.5693836989279376E-2</v>
      </c>
      <c r="C1137" s="9">
        <v>-1.5693836989279376E-2</v>
      </c>
    </row>
    <row r="1138" spans="1:3" x14ac:dyDescent="0.3">
      <c r="A1138" s="16" t="s">
        <v>8791</v>
      </c>
      <c r="B1138" s="9">
        <v>9.3001634231797028E-4</v>
      </c>
      <c r="C1138" s="9">
        <v>9.3001634231797028E-4</v>
      </c>
    </row>
    <row r="1139" spans="1:3" x14ac:dyDescent="0.3">
      <c r="A1139" s="16" t="s">
        <v>8789</v>
      </c>
      <c r="B1139" s="9">
        <v>2.9764101906453861E-2</v>
      </c>
      <c r="C1139" s="9">
        <v>2.9764101906453861E-2</v>
      </c>
    </row>
    <row r="1140" spans="1:3" x14ac:dyDescent="0.3">
      <c r="A1140" s="16" t="s">
        <v>8787</v>
      </c>
      <c r="B1140" s="9">
        <v>-1.7981592950560805E-2</v>
      </c>
      <c r="C1140" s="9">
        <v>-1.7981592950560805E-2</v>
      </c>
    </row>
    <row r="1141" spans="1:3" x14ac:dyDescent="0.3">
      <c r="A1141" s="16" t="s">
        <v>8785</v>
      </c>
      <c r="B1141" s="9">
        <v>-1.1782508955893042E-2</v>
      </c>
      <c r="C1141" s="9">
        <v>-1.1782508955893042E-2</v>
      </c>
    </row>
    <row r="1142" spans="1:3" x14ac:dyDescent="0.3">
      <c r="A1142" s="16" t="s">
        <v>8783</v>
      </c>
      <c r="B1142" s="9">
        <v>-1.6637759300464336E-2</v>
      </c>
      <c r="C1142" s="9">
        <v>-1.6637759300464336E-2</v>
      </c>
    </row>
    <row r="1143" spans="1:3" x14ac:dyDescent="0.3">
      <c r="A1143" s="16" t="s">
        <v>8781</v>
      </c>
      <c r="B1143" s="9">
        <v>-3.9523216369684776E-2</v>
      </c>
      <c r="C1143" s="9">
        <v>-3.9523216369684776E-2</v>
      </c>
    </row>
    <row r="1144" spans="1:3" x14ac:dyDescent="0.3">
      <c r="A1144" s="16" t="s">
        <v>8779</v>
      </c>
      <c r="B1144" s="9">
        <v>-8.6409622950824449E-3</v>
      </c>
      <c r="C1144" s="9">
        <v>-8.6409622950824449E-3</v>
      </c>
    </row>
    <row r="1145" spans="1:3" x14ac:dyDescent="0.3">
      <c r="A1145" s="16" t="s">
        <v>8777</v>
      </c>
      <c r="B1145" s="9">
        <v>7.6571943849497309E-3</v>
      </c>
      <c r="C1145" s="9">
        <v>7.6571943849497309E-3</v>
      </c>
    </row>
    <row r="1146" spans="1:3" x14ac:dyDescent="0.3">
      <c r="A1146" s="16" t="s">
        <v>8775</v>
      </c>
      <c r="B1146" s="9">
        <v>-2.5671191636401185E-2</v>
      </c>
      <c r="C1146" s="9">
        <v>-2.5671191636401185E-2</v>
      </c>
    </row>
    <row r="1147" spans="1:3" x14ac:dyDescent="0.3">
      <c r="A1147" s="16" t="s">
        <v>8773</v>
      </c>
      <c r="B1147" s="9">
        <v>4.5888662624464706E-2</v>
      </c>
      <c r="C1147" s="9">
        <v>4.5888662624464706E-2</v>
      </c>
    </row>
    <row r="1148" spans="1:3" x14ac:dyDescent="0.3">
      <c r="A1148" s="16" t="s">
        <v>8771</v>
      </c>
      <c r="B1148" s="9">
        <v>2.4084790062561976E-3</v>
      </c>
      <c r="C1148" s="9">
        <v>2.4084790062561976E-3</v>
      </c>
    </row>
    <row r="1149" spans="1:3" x14ac:dyDescent="0.3">
      <c r="A1149" s="16" t="s">
        <v>8770</v>
      </c>
      <c r="B1149" s="9">
        <v>-8.2126065457375098E-3</v>
      </c>
      <c r="C1149" s="9">
        <v>-8.2126065457375098E-3</v>
      </c>
    </row>
    <row r="1150" spans="1:3" x14ac:dyDescent="0.3">
      <c r="A1150" s="16" t="s">
        <v>8766</v>
      </c>
      <c r="B1150" s="9">
        <v>-1.1464938364284511E-2</v>
      </c>
      <c r="C1150" s="9">
        <v>-1.1464938364284511E-2</v>
      </c>
    </row>
    <row r="1151" spans="1:3" x14ac:dyDescent="0.3">
      <c r="A1151" s="16" t="s">
        <v>8764</v>
      </c>
      <c r="B1151" s="9">
        <v>-9.118978779202461E-3</v>
      </c>
      <c r="C1151" s="9">
        <v>-9.118978779202461E-3</v>
      </c>
    </row>
    <row r="1152" spans="1:3" x14ac:dyDescent="0.3">
      <c r="A1152" s="16" t="s">
        <v>8762</v>
      </c>
      <c r="B1152" s="9">
        <v>4.4311812844853048E-2</v>
      </c>
      <c r="C1152" s="9">
        <v>4.4311812844853048E-2</v>
      </c>
    </row>
    <row r="1153" spans="1:3" x14ac:dyDescent="0.3">
      <c r="A1153" s="16" t="s">
        <v>8760</v>
      </c>
      <c r="B1153" s="9">
        <v>-4.902704679519905E-2</v>
      </c>
      <c r="C1153" s="9">
        <v>-4.902704679519905E-2</v>
      </c>
    </row>
    <row r="1154" spans="1:3" x14ac:dyDescent="0.3">
      <c r="A1154" s="16" t="s">
        <v>8758</v>
      </c>
      <c r="B1154" s="9">
        <v>2.1167415965812116E-2</v>
      </c>
      <c r="C1154" s="9">
        <v>2.1167415965812116E-2</v>
      </c>
    </row>
    <row r="1155" spans="1:3" x14ac:dyDescent="0.3">
      <c r="A1155" s="16" t="s">
        <v>8756</v>
      </c>
      <c r="B1155" s="9">
        <v>1.6185883012673541E-2</v>
      </c>
      <c r="C1155" s="9">
        <v>1.6185883012673541E-2</v>
      </c>
    </row>
    <row r="1156" spans="1:3" x14ac:dyDescent="0.3">
      <c r="A1156" s="16" t="s">
        <v>8754</v>
      </c>
      <c r="B1156" s="9">
        <v>2.8715023320231626E-3</v>
      </c>
      <c r="C1156" s="9">
        <v>2.8715023320231626E-3</v>
      </c>
    </row>
    <row r="1157" spans="1:3" x14ac:dyDescent="0.3">
      <c r="A1157" s="16" t="s">
        <v>8752</v>
      </c>
      <c r="B1157" s="9">
        <v>-2.6635957248612677E-2</v>
      </c>
      <c r="C1157" s="9">
        <v>-2.6635957248612677E-2</v>
      </c>
    </row>
    <row r="1158" spans="1:3" x14ac:dyDescent="0.3">
      <c r="A1158" s="16" t="s">
        <v>8750</v>
      </c>
      <c r="B1158" s="9">
        <v>4.0871073070484591E-2</v>
      </c>
      <c r="C1158" s="9">
        <v>4.0871073070484591E-2</v>
      </c>
    </row>
    <row r="1159" spans="1:3" x14ac:dyDescent="0.3">
      <c r="A1159" s="16" t="s">
        <v>8748</v>
      </c>
      <c r="B1159" s="9">
        <v>1.0777986246076782E-2</v>
      </c>
      <c r="C1159" s="9">
        <v>1.0777986246076782E-2</v>
      </c>
    </row>
    <row r="1160" spans="1:3" x14ac:dyDescent="0.3">
      <c r="A1160" s="16" t="s">
        <v>8746</v>
      </c>
      <c r="B1160" s="9">
        <v>1.1124100806826145E-2</v>
      </c>
      <c r="C1160" s="9">
        <v>1.1124100806826145E-2</v>
      </c>
    </row>
    <row r="1161" spans="1:3" x14ac:dyDescent="0.3">
      <c r="A1161" s="16" t="s">
        <v>8744</v>
      </c>
      <c r="B1161" s="9">
        <v>3.4876723271809212E-2</v>
      </c>
      <c r="C1161" s="9">
        <v>3.4876723271809212E-2</v>
      </c>
    </row>
    <row r="1162" spans="1:3" x14ac:dyDescent="0.3">
      <c r="A1162" s="16" t="s">
        <v>8742</v>
      </c>
      <c r="B1162" s="9">
        <v>4.4414907568414057E-3</v>
      </c>
      <c r="C1162" s="9">
        <v>4.4414907568414057E-3</v>
      </c>
    </row>
    <row r="1163" spans="1:3" x14ac:dyDescent="0.3">
      <c r="A1163" s="16" t="s">
        <v>8740</v>
      </c>
      <c r="B1163" s="9">
        <v>4.4218511138480422E-3</v>
      </c>
      <c r="C1163" s="9">
        <v>4.4218511138480422E-3</v>
      </c>
    </row>
    <row r="1164" spans="1:3" x14ac:dyDescent="0.3">
      <c r="A1164" s="16" t="s">
        <v>8738</v>
      </c>
      <c r="B1164" s="9">
        <v>1.3149433384944231E-2</v>
      </c>
      <c r="C1164" s="9">
        <v>1.3149433384944231E-2</v>
      </c>
    </row>
    <row r="1165" spans="1:3" x14ac:dyDescent="0.3">
      <c r="A1165" s="16" t="s">
        <v>8736</v>
      </c>
      <c r="B1165" s="9">
        <v>1.1257966922145531E-2</v>
      </c>
      <c r="C1165" s="9">
        <v>1.1257966922145531E-2</v>
      </c>
    </row>
    <row r="1166" spans="1:3" x14ac:dyDescent="0.3">
      <c r="A1166" s="16" t="s">
        <v>8734</v>
      </c>
      <c r="B1166" s="9">
        <v>-7.997448872211859E-3</v>
      </c>
      <c r="C1166" s="9">
        <v>-7.997448872211859E-3</v>
      </c>
    </row>
    <row r="1167" spans="1:3" x14ac:dyDescent="0.3">
      <c r="A1167" s="16" t="s">
        <v>8732</v>
      </c>
      <c r="B1167" s="9">
        <v>6.4893154397498683E-3</v>
      </c>
      <c r="C1167" s="9">
        <v>6.4893154397498683E-3</v>
      </c>
    </row>
    <row r="1168" spans="1:3" x14ac:dyDescent="0.3">
      <c r="A1168" s="16" t="s">
        <v>8730</v>
      </c>
      <c r="B1168" s="9">
        <v>5.1613017802253271E-3</v>
      </c>
      <c r="C1168" s="9">
        <v>5.1613017802253271E-3</v>
      </c>
    </row>
    <row r="1169" spans="1:3" x14ac:dyDescent="0.3">
      <c r="A1169" s="16" t="s">
        <v>8729</v>
      </c>
      <c r="B1169" s="9">
        <v>-9.2663091650970614E-3</v>
      </c>
      <c r="C1169" s="9">
        <v>-9.2663091650970614E-3</v>
      </c>
    </row>
    <row r="1170" spans="1:3" x14ac:dyDescent="0.3">
      <c r="A1170" s="16" t="s">
        <v>8727</v>
      </c>
      <c r="B1170" s="9">
        <v>2.0146416493125631E-2</v>
      </c>
      <c r="C1170" s="9">
        <v>2.0146416493125631E-2</v>
      </c>
    </row>
    <row r="1171" spans="1:3" x14ac:dyDescent="0.3">
      <c r="A1171" s="16" t="s">
        <v>8725</v>
      </c>
      <c r="B1171" s="9">
        <v>1.8082914934514683E-2</v>
      </c>
      <c r="C1171" s="9">
        <v>1.8082914934514683E-2</v>
      </c>
    </row>
    <row r="1172" spans="1:3" x14ac:dyDescent="0.3">
      <c r="A1172" s="16" t="s">
        <v>8724</v>
      </c>
      <c r="B1172" s="9">
        <v>1.8784740610672077E-2</v>
      </c>
      <c r="C1172" s="9">
        <v>1.8784740610672077E-2</v>
      </c>
    </row>
    <row r="1173" spans="1:3" x14ac:dyDescent="0.3">
      <c r="A1173" s="16" t="s">
        <v>8722</v>
      </c>
      <c r="B1173" s="9">
        <v>1.6428723625755016E-2</v>
      </c>
      <c r="C1173" s="9">
        <v>1.6428723625755016E-2</v>
      </c>
    </row>
    <row r="1174" spans="1:3" x14ac:dyDescent="0.3">
      <c r="A1174" s="16" t="s">
        <v>8720</v>
      </c>
      <c r="B1174" s="9">
        <v>1.8930524466947905E-2</v>
      </c>
      <c r="C1174" s="9">
        <v>1.8930524466947905E-2</v>
      </c>
    </row>
    <row r="1175" spans="1:3" x14ac:dyDescent="0.3">
      <c r="A1175" s="16" t="s">
        <v>8718</v>
      </c>
      <c r="B1175" s="9">
        <v>-2.1145810842647224E-2</v>
      </c>
      <c r="C1175" s="9">
        <v>-2.1145810842647224E-2</v>
      </c>
    </row>
    <row r="1176" spans="1:3" x14ac:dyDescent="0.3">
      <c r="A1176" s="16" t="s">
        <v>8716</v>
      </c>
      <c r="B1176" s="9">
        <v>9.0316720303477566E-3</v>
      </c>
      <c r="C1176" s="9">
        <v>9.0316720303477566E-3</v>
      </c>
    </row>
    <row r="1177" spans="1:3" x14ac:dyDescent="0.3">
      <c r="A1177" s="16" t="s">
        <v>8714</v>
      </c>
      <c r="B1177" s="9">
        <v>1.5660940560023772E-2</v>
      </c>
      <c r="C1177" s="9">
        <v>1.5660940560023772E-2</v>
      </c>
    </row>
    <row r="1178" spans="1:3" x14ac:dyDescent="0.3">
      <c r="A1178" s="16" t="s">
        <v>8712</v>
      </c>
      <c r="B1178" s="9">
        <v>-1.8061421808735427E-2</v>
      </c>
      <c r="C1178" s="9">
        <v>-1.8061421808735427E-2</v>
      </c>
    </row>
    <row r="1179" spans="1:3" x14ac:dyDescent="0.3">
      <c r="A1179" s="16" t="s">
        <v>8710</v>
      </c>
      <c r="B1179" s="9">
        <v>-2.0640149961252106E-2</v>
      </c>
      <c r="C1179" s="9">
        <v>-2.0640149961252106E-2</v>
      </c>
    </row>
    <row r="1180" spans="1:3" x14ac:dyDescent="0.3">
      <c r="A1180" s="16" t="s">
        <v>8708</v>
      </c>
      <c r="B1180" s="9">
        <v>-2.8665048293044877E-3</v>
      </c>
      <c r="C1180" s="9">
        <v>-2.8665048293044877E-3</v>
      </c>
    </row>
    <row r="1181" spans="1:3" x14ac:dyDescent="0.3">
      <c r="A1181" s="16" t="s">
        <v>8706</v>
      </c>
      <c r="B1181" s="9">
        <v>3.5253927760329075E-2</v>
      </c>
      <c r="C1181" s="9">
        <v>3.5253927760329075E-2</v>
      </c>
    </row>
    <row r="1182" spans="1:3" x14ac:dyDescent="0.3">
      <c r="A1182" s="16" t="s">
        <v>8704</v>
      </c>
      <c r="B1182" s="9">
        <v>3.9510126466799893E-3</v>
      </c>
      <c r="C1182" s="9">
        <v>3.9510126466799893E-3</v>
      </c>
    </row>
    <row r="1183" spans="1:3" x14ac:dyDescent="0.3">
      <c r="A1183" s="16" t="s">
        <v>8702</v>
      </c>
      <c r="B1183" s="9">
        <v>9.8097706424087501E-3</v>
      </c>
      <c r="C1183" s="9">
        <v>9.8097706424087501E-3</v>
      </c>
    </row>
    <row r="1184" spans="1:3" x14ac:dyDescent="0.3">
      <c r="A1184" s="16" t="s">
        <v>8700</v>
      </c>
      <c r="B1184" s="9">
        <v>-8.6275044948467307E-3</v>
      </c>
      <c r="C1184" s="9">
        <v>-8.6275044948467307E-3</v>
      </c>
    </row>
    <row r="1185" spans="1:3" x14ac:dyDescent="0.3">
      <c r="A1185" s="16" t="s">
        <v>8698</v>
      </c>
      <c r="B1185" s="9">
        <v>1.5243601794454179E-2</v>
      </c>
      <c r="C1185" s="9">
        <v>1.5243601794454179E-2</v>
      </c>
    </row>
    <row r="1186" spans="1:3" x14ac:dyDescent="0.3">
      <c r="A1186" s="16" t="s">
        <v>8696</v>
      </c>
      <c r="B1186" s="9">
        <v>-4.1784120002265557E-2</v>
      </c>
      <c r="C1186" s="9">
        <v>-4.1784120002265557E-2</v>
      </c>
    </row>
    <row r="1187" spans="1:3" x14ac:dyDescent="0.3">
      <c r="A1187" s="16" t="s">
        <v>8695</v>
      </c>
      <c r="B1187" s="9">
        <v>-2.2082271233829429E-2</v>
      </c>
      <c r="C1187" s="9">
        <v>-2.2082271233829429E-2</v>
      </c>
    </row>
    <row r="1188" spans="1:3" x14ac:dyDescent="0.3">
      <c r="A1188" s="16" t="s">
        <v>8694</v>
      </c>
      <c r="B1188" s="9">
        <v>1.2532264689129791E-2</v>
      </c>
      <c r="C1188" s="9">
        <v>1.2532264689129791E-2</v>
      </c>
    </row>
    <row r="1189" spans="1:3" x14ac:dyDescent="0.3">
      <c r="A1189" s="16" t="s">
        <v>8693</v>
      </c>
      <c r="B1189" s="9">
        <v>-3.9988668224805173E-2</v>
      </c>
      <c r="C1189" s="9">
        <v>-3.9988668224805173E-2</v>
      </c>
    </row>
    <row r="1190" spans="1:3" x14ac:dyDescent="0.3">
      <c r="A1190" s="16" t="s">
        <v>8691</v>
      </c>
      <c r="B1190" s="9">
        <v>-1.0896379576140505E-2</v>
      </c>
      <c r="C1190" s="9">
        <v>-1.0896379576140505E-2</v>
      </c>
    </row>
    <row r="1191" spans="1:3" x14ac:dyDescent="0.3">
      <c r="A1191" s="16" t="s">
        <v>8689</v>
      </c>
      <c r="B1191" s="9">
        <v>2.1465068099505109E-2</v>
      </c>
      <c r="C1191" s="9">
        <v>2.1465068099505109E-2</v>
      </c>
    </row>
    <row r="1192" spans="1:3" x14ac:dyDescent="0.3">
      <c r="A1192" s="16" t="s">
        <v>8687</v>
      </c>
      <c r="B1192" s="9">
        <v>-3.3133307655203961E-2</v>
      </c>
      <c r="C1192" s="9">
        <v>-3.3133307655203961E-2</v>
      </c>
    </row>
    <row r="1193" spans="1:3" x14ac:dyDescent="0.3">
      <c r="A1193" s="16" t="s">
        <v>8685</v>
      </c>
      <c r="B1193" s="9">
        <v>8.8716366789137972E-3</v>
      </c>
      <c r="C1193" s="9">
        <v>8.8716366789137972E-3</v>
      </c>
    </row>
    <row r="1194" spans="1:3" x14ac:dyDescent="0.3">
      <c r="A1194" s="16" t="s">
        <v>8683</v>
      </c>
      <c r="B1194" s="9">
        <v>-1.0829648834979971E-2</v>
      </c>
      <c r="C1194" s="9">
        <v>-1.0829648834979971E-2</v>
      </c>
    </row>
    <row r="1195" spans="1:3" x14ac:dyDescent="0.3">
      <c r="A1195" s="16" t="s">
        <v>8681</v>
      </c>
      <c r="B1195" s="9">
        <v>-4.9323843136087862E-2</v>
      </c>
      <c r="C1195" s="9">
        <v>-4.9323843136087862E-2</v>
      </c>
    </row>
    <row r="1196" spans="1:3" x14ac:dyDescent="0.3">
      <c r="A1196" s="16" t="s">
        <v>8679</v>
      </c>
      <c r="B1196" s="9">
        <v>2.351453584564115E-2</v>
      </c>
      <c r="C1196" s="9">
        <v>2.351453584564115E-2</v>
      </c>
    </row>
    <row r="1197" spans="1:3" x14ac:dyDescent="0.3">
      <c r="A1197" s="16" t="s">
        <v>8677</v>
      </c>
      <c r="B1197" s="9">
        <v>-3.9426320881280334E-2</v>
      </c>
      <c r="C1197" s="9">
        <v>-3.9426320881280334E-2</v>
      </c>
    </row>
    <row r="1198" spans="1:3" x14ac:dyDescent="0.3">
      <c r="A1198" s="16" t="s">
        <v>8675</v>
      </c>
      <c r="B1198" s="9">
        <v>-1.6641659107607919E-2</v>
      </c>
      <c r="C1198" s="9">
        <v>-1.6641659107607919E-2</v>
      </c>
    </row>
    <row r="1199" spans="1:3" x14ac:dyDescent="0.3">
      <c r="A1199" s="16" t="s">
        <v>8673</v>
      </c>
      <c r="B1199" s="9">
        <v>-4.7679932205910339E-2</v>
      </c>
      <c r="C1199" s="9">
        <v>-4.7679932205910339E-2</v>
      </c>
    </row>
    <row r="1200" spans="1:3" x14ac:dyDescent="0.3">
      <c r="A1200" s="16" t="s">
        <v>8671</v>
      </c>
      <c r="B1200" s="9">
        <v>4.7207118958331358E-2</v>
      </c>
      <c r="C1200" s="9">
        <v>4.7207118958331358E-2</v>
      </c>
    </row>
    <row r="1201" spans="1:3" x14ac:dyDescent="0.3">
      <c r="A1201" s="16" t="s">
        <v>8670</v>
      </c>
      <c r="B1201" s="9">
        <v>1.1052434672447155E-2</v>
      </c>
      <c r="C1201" s="9">
        <v>1.1052434672447155E-2</v>
      </c>
    </row>
    <row r="1202" spans="1:3" x14ac:dyDescent="0.3">
      <c r="A1202" s="16" t="s">
        <v>8668</v>
      </c>
      <c r="B1202" s="9">
        <v>-9.3589150490509148E-4</v>
      </c>
      <c r="C1202" s="9">
        <v>-9.3589150490509148E-4</v>
      </c>
    </row>
    <row r="1203" spans="1:3" x14ac:dyDescent="0.3">
      <c r="A1203" s="16" t="s">
        <v>8666</v>
      </c>
      <c r="B1203" s="9">
        <v>4.9547858141901352E-2</v>
      </c>
      <c r="C1203" s="9">
        <v>4.9547858141901352E-2</v>
      </c>
    </row>
    <row r="1204" spans="1:3" x14ac:dyDescent="0.3">
      <c r="A1204" s="16" t="s">
        <v>8664</v>
      </c>
      <c r="B1204" s="9">
        <v>-1.1426135289392883E-2</v>
      </c>
      <c r="C1204" s="9">
        <v>-1.1426135289392883E-2</v>
      </c>
    </row>
    <row r="1205" spans="1:3" x14ac:dyDescent="0.3">
      <c r="A1205" s="16" t="s">
        <v>8662</v>
      </c>
      <c r="B1205" s="9">
        <v>1.5760444554657142E-3</v>
      </c>
      <c r="C1205" s="9">
        <v>1.5760444554657142E-3</v>
      </c>
    </row>
    <row r="1206" spans="1:3" x14ac:dyDescent="0.3">
      <c r="A1206" s="16" t="s">
        <v>8660</v>
      </c>
      <c r="B1206" s="9">
        <v>8.2895064128671956E-3</v>
      </c>
      <c r="C1206" s="9">
        <v>8.2895064128671956E-3</v>
      </c>
    </row>
    <row r="1207" spans="1:3" x14ac:dyDescent="0.3">
      <c r="A1207" s="16" t="s">
        <v>8656</v>
      </c>
      <c r="B1207" s="9">
        <v>-5.5934814143164821E-3</v>
      </c>
      <c r="C1207" s="9">
        <v>-5.5934814143164821E-3</v>
      </c>
    </row>
    <row r="1208" spans="1:3" x14ac:dyDescent="0.3">
      <c r="A1208" s="16" t="s">
        <v>8654</v>
      </c>
      <c r="B1208" s="9">
        <v>2.6130804763065844E-2</v>
      </c>
      <c r="C1208" s="9">
        <v>2.6130804763065844E-2</v>
      </c>
    </row>
    <row r="1209" spans="1:3" x14ac:dyDescent="0.3">
      <c r="A1209" s="16" t="s">
        <v>8652</v>
      </c>
      <c r="B1209" s="9">
        <v>-5.2597096929798406E-3</v>
      </c>
      <c r="C1209" s="9">
        <v>-5.2597096929798406E-3</v>
      </c>
    </row>
    <row r="1210" spans="1:3" x14ac:dyDescent="0.3">
      <c r="A1210" s="16" t="s">
        <v>8650</v>
      </c>
      <c r="B1210" s="9">
        <v>-7.290861729657433E-2</v>
      </c>
      <c r="C1210" s="9">
        <v>-7.290861729657433E-2</v>
      </c>
    </row>
    <row r="1211" spans="1:3" x14ac:dyDescent="0.3">
      <c r="A1211" s="16" t="s">
        <v>8648</v>
      </c>
      <c r="B1211" s="9">
        <v>-5.2401024339205501E-2</v>
      </c>
      <c r="C1211" s="9">
        <v>-5.2401024339205501E-2</v>
      </c>
    </row>
    <row r="1212" spans="1:3" x14ac:dyDescent="0.3">
      <c r="A1212" s="16" t="s">
        <v>8646</v>
      </c>
      <c r="B1212" s="9">
        <v>-1.9872368208717996E-2</v>
      </c>
      <c r="C1212" s="9">
        <v>-1.9872368208717996E-2</v>
      </c>
    </row>
    <row r="1213" spans="1:3" x14ac:dyDescent="0.3">
      <c r="A1213" s="16" t="s">
        <v>8644</v>
      </c>
      <c r="B1213" s="9">
        <v>7.3408758968042777E-3</v>
      </c>
      <c r="C1213" s="9">
        <v>7.3408758968042777E-3</v>
      </c>
    </row>
    <row r="1214" spans="1:3" x14ac:dyDescent="0.3">
      <c r="A1214" s="16" t="s">
        <v>8642</v>
      </c>
      <c r="B1214" s="9">
        <v>-3.5424648643245939E-2</v>
      </c>
      <c r="C1214" s="9">
        <v>-3.5424648643245939E-2</v>
      </c>
    </row>
    <row r="1215" spans="1:3" x14ac:dyDescent="0.3">
      <c r="A1215" s="16" t="s">
        <v>8640</v>
      </c>
      <c r="B1215" s="9">
        <v>1.0914869274810514E-2</v>
      </c>
      <c r="C1215" s="9">
        <v>1.0914869274810514E-2</v>
      </c>
    </row>
    <row r="1216" spans="1:3" x14ac:dyDescent="0.3">
      <c r="A1216" s="16" t="s">
        <v>8638</v>
      </c>
      <c r="B1216" s="9">
        <v>2.5014065813817262E-2</v>
      </c>
      <c r="C1216" s="9">
        <v>2.5014065813817262E-2</v>
      </c>
    </row>
    <row r="1217" spans="1:3" x14ac:dyDescent="0.3">
      <c r="A1217" s="16" t="s">
        <v>8636</v>
      </c>
      <c r="B1217" s="9">
        <v>-5.9459432498821956E-2</v>
      </c>
      <c r="C1217" s="9">
        <v>-5.9459432498821956E-2</v>
      </c>
    </row>
    <row r="1218" spans="1:3" x14ac:dyDescent="0.3">
      <c r="A1218" s="16" t="s">
        <v>8634</v>
      </c>
      <c r="B1218" s="9">
        <v>1.2230942156260844E-2</v>
      </c>
      <c r="C1218" s="9">
        <v>1.2230942156260844E-2</v>
      </c>
    </row>
    <row r="1219" spans="1:3" x14ac:dyDescent="0.3">
      <c r="A1219" s="16" t="s">
        <v>8632</v>
      </c>
      <c r="B1219" s="9">
        <v>3.6584700044739918E-2</v>
      </c>
      <c r="C1219" s="9">
        <v>3.6584700044739918E-2</v>
      </c>
    </row>
    <row r="1220" spans="1:3" x14ac:dyDescent="0.3">
      <c r="A1220" s="16" t="s">
        <v>8630</v>
      </c>
      <c r="B1220" s="9">
        <v>7.2942598191757135E-2</v>
      </c>
      <c r="C1220" s="9">
        <v>7.2942598191757135E-2</v>
      </c>
    </row>
    <row r="1221" spans="1:3" x14ac:dyDescent="0.3">
      <c r="A1221" s="16" t="s">
        <v>8628</v>
      </c>
      <c r="B1221" s="9">
        <v>-1.8406160838870419E-2</v>
      </c>
      <c r="C1221" s="9">
        <v>-1.8406160838870419E-2</v>
      </c>
    </row>
    <row r="1222" spans="1:3" x14ac:dyDescent="0.3">
      <c r="A1222" s="16" t="s">
        <v>8626</v>
      </c>
      <c r="B1222" s="9">
        <v>4.5741118228955241E-2</v>
      </c>
      <c r="C1222" s="9">
        <v>4.5741118228955241E-2</v>
      </c>
    </row>
    <row r="1223" spans="1:3" x14ac:dyDescent="0.3">
      <c r="A1223" s="16" t="s">
        <v>8624</v>
      </c>
      <c r="B1223" s="9">
        <v>-2.1902087052902922E-2</v>
      </c>
      <c r="C1223" s="9">
        <v>-2.1902087052902922E-2</v>
      </c>
    </row>
    <row r="1224" spans="1:3" x14ac:dyDescent="0.3">
      <c r="A1224" s="16" t="s">
        <v>8622</v>
      </c>
      <c r="B1224" s="9">
        <v>-1.8863481188885521E-3</v>
      </c>
      <c r="C1224" s="9">
        <v>-1.8863481188885521E-3</v>
      </c>
    </row>
    <row r="1225" spans="1:3" x14ac:dyDescent="0.3">
      <c r="A1225" s="16" t="s">
        <v>8620</v>
      </c>
      <c r="B1225" s="9">
        <v>-4.1687761368241309E-2</v>
      </c>
      <c r="C1225" s="9">
        <v>-4.1687761368241309E-2</v>
      </c>
    </row>
    <row r="1226" spans="1:3" x14ac:dyDescent="0.3">
      <c r="A1226" s="16" t="s">
        <v>8618</v>
      </c>
      <c r="B1226" s="9">
        <v>1.720959244661065E-3</v>
      </c>
      <c r="C1226" s="9">
        <v>1.720959244661065E-3</v>
      </c>
    </row>
    <row r="1227" spans="1:3" x14ac:dyDescent="0.3">
      <c r="A1227" s="16" t="s">
        <v>8614</v>
      </c>
      <c r="B1227" s="9">
        <v>-3.8562614837147555E-2</v>
      </c>
      <c r="C1227" s="9">
        <v>-3.8562614837147555E-2</v>
      </c>
    </row>
    <row r="1228" spans="1:3" x14ac:dyDescent="0.3">
      <c r="A1228" s="16" t="s">
        <v>8613</v>
      </c>
      <c r="B1228" s="9">
        <v>3.0175787187109452E-2</v>
      </c>
      <c r="C1228" s="9">
        <v>3.0175787187109452E-2</v>
      </c>
    </row>
    <row r="1229" spans="1:3" x14ac:dyDescent="0.3">
      <c r="A1229" s="16" t="s">
        <v>8611</v>
      </c>
      <c r="B1229" s="9">
        <v>2.226896874749982E-3</v>
      </c>
      <c r="C1229" s="9">
        <v>2.226896874749982E-3</v>
      </c>
    </row>
    <row r="1230" spans="1:3" x14ac:dyDescent="0.3">
      <c r="A1230" s="16" t="s">
        <v>8609</v>
      </c>
      <c r="B1230" s="9">
        <v>1.423336912291456E-2</v>
      </c>
      <c r="C1230" s="9">
        <v>1.423336912291456E-2</v>
      </c>
    </row>
    <row r="1231" spans="1:3" x14ac:dyDescent="0.3">
      <c r="A1231" s="16" t="s">
        <v>8607</v>
      </c>
      <c r="B1231" s="9">
        <v>-1.2998343647914939E-2</v>
      </c>
      <c r="C1231" s="9">
        <v>-1.2998343647914939E-2</v>
      </c>
    </row>
    <row r="1232" spans="1:3" x14ac:dyDescent="0.3">
      <c r="A1232" s="16" t="s">
        <v>8605</v>
      </c>
      <c r="B1232" s="9">
        <v>5.6156787829189765E-2</v>
      </c>
      <c r="C1232" s="9">
        <v>5.6156787829189765E-2</v>
      </c>
    </row>
    <row r="1233" spans="1:3" x14ac:dyDescent="0.3">
      <c r="A1233" s="16" t="s">
        <v>8603</v>
      </c>
      <c r="B1233" s="9">
        <v>7.671780042872476E-3</v>
      </c>
      <c r="C1233" s="9">
        <v>7.671780042872476E-3</v>
      </c>
    </row>
    <row r="1234" spans="1:3" x14ac:dyDescent="0.3">
      <c r="A1234" s="16" t="s">
        <v>8601</v>
      </c>
      <c r="B1234" s="9">
        <v>-6.0395073241635028E-3</v>
      </c>
      <c r="C1234" s="9">
        <v>-6.0395073241635028E-3</v>
      </c>
    </row>
    <row r="1235" spans="1:3" x14ac:dyDescent="0.3">
      <c r="A1235" s="16" t="s">
        <v>8599</v>
      </c>
      <c r="B1235" s="9">
        <v>4.6490088382437926E-3</v>
      </c>
      <c r="C1235" s="9">
        <v>4.6490088382437926E-3</v>
      </c>
    </row>
    <row r="1236" spans="1:3" x14ac:dyDescent="0.3">
      <c r="A1236" s="16" t="s">
        <v>8597</v>
      </c>
      <c r="B1236" s="9">
        <v>1.2903404835908001E-2</v>
      </c>
      <c r="C1236" s="9">
        <v>1.2903404835908001E-2</v>
      </c>
    </row>
    <row r="1237" spans="1:3" x14ac:dyDescent="0.3">
      <c r="A1237" s="16" t="s">
        <v>8596</v>
      </c>
      <c r="B1237" s="9">
        <v>3.4427969869864274E-2</v>
      </c>
      <c r="C1237" s="9">
        <v>3.4427969869864274E-2</v>
      </c>
    </row>
    <row r="1238" spans="1:3" x14ac:dyDescent="0.3">
      <c r="A1238" s="16" t="s">
        <v>8594</v>
      </c>
      <c r="B1238" s="9">
        <v>-1.3280214435194557E-3</v>
      </c>
      <c r="C1238" s="9">
        <v>-1.3280214435194557E-3</v>
      </c>
    </row>
    <row r="1239" spans="1:3" x14ac:dyDescent="0.3">
      <c r="A1239" s="16" t="s">
        <v>8590</v>
      </c>
      <c r="B1239" s="9">
        <v>5.3015366053798946E-3</v>
      </c>
      <c r="C1239" s="9">
        <v>5.3015366053798946E-3</v>
      </c>
    </row>
    <row r="1240" spans="1:3" x14ac:dyDescent="0.3">
      <c r="A1240" s="16" t="s">
        <v>8588</v>
      </c>
      <c r="B1240" s="9">
        <v>-1.5094626222485016E-2</v>
      </c>
      <c r="C1240" s="9">
        <v>-1.5094626222485016E-2</v>
      </c>
    </row>
    <row r="1241" spans="1:3" x14ac:dyDescent="0.3">
      <c r="A1241" s="16" t="s">
        <v>8586</v>
      </c>
      <c r="B1241" s="9">
        <v>-8.7611478068608702E-3</v>
      </c>
      <c r="C1241" s="9">
        <v>-8.7611478068608702E-3</v>
      </c>
    </row>
    <row r="1242" spans="1:3" x14ac:dyDescent="0.3">
      <c r="A1242" s="16" t="s">
        <v>8584</v>
      </c>
      <c r="B1242" s="9">
        <v>3.131849523093546E-2</v>
      </c>
      <c r="C1242" s="9">
        <v>3.131849523093546E-2</v>
      </c>
    </row>
    <row r="1243" spans="1:3" x14ac:dyDescent="0.3">
      <c r="A1243" s="16" t="s">
        <v>8582</v>
      </c>
      <c r="B1243" s="9">
        <v>6.1042264974135209E-3</v>
      </c>
      <c r="C1243" s="9">
        <v>6.1042264974135209E-3</v>
      </c>
    </row>
    <row r="1244" spans="1:3" x14ac:dyDescent="0.3">
      <c r="A1244" s="16" t="s">
        <v>8580</v>
      </c>
      <c r="B1244" s="9">
        <v>2.0437411352463859E-2</v>
      </c>
      <c r="C1244" s="9">
        <v>2.0437411352463859E-2</v>
      </c>
    </row>
    <row r="1245" spans="1:3" x14ac:dyDescent="0.3">
      <c r="A1245" s="16" t="s">
        <v>8578</v>
      </c>
      <c r="B1245" s="9">
        <v>-9.6288322838354676E-3</v>
      </c>
      <c r="C1245" s="9">
        <v>-9.6288322838354676E-3</v>
      </c>
    </row>
    <row r="1246" spans="1:3" x14ac:dyDescent="0.3">
      <c r="A1246" s="16" t="s">
        <v>8577</v>
      </c>
      <c r="B1246" s="9">
        <v>-1.5061864063148514E-3</v>
      </c>
      <c r="C1246" s="9">
        <v>-1.5061864063148514E-3</v>
      </c>
    </row>
    <row r="1247" spans="1:3" x14ac:dyDescent="0.3">
      <c r="A1247" s="16" t="s">
        <v>8575</v>
      </c>
      <c r="B1247" s="9">
        <v>-3.261039591206135E-2</v>
      </c>
      <c r="C1247" s="9">
        <v>-3.261039591206135E-2</v>
      </c>
    </row>
    <row r="1248" spans="1:3" x14ac:dyDescent="0.3">
      <c r="A1248" s="16" t="s">
        <v>8573</v>
      </c>
      <c r="B1248" s="9">
        <v>2.1349991093681735E-2</v>
      </c>
      <c r="C1248" s="9">
        <v>2.1349991093681735E-2</v>
      </c>
    </row>
    <row r="1249" spans="1:3" x14ac:dyDescent="0.3">
      <c r="A1249" s="16" t="s">
        <v>8572</v>
      </c>
      <c r="B1249" s="9">
        <v>-2.4246283638530094E-2</v>
      </c>
      <c r="C1249" s="9">
        <v>-2.4246283638530094E-2</v>
      </c>
    </row>
    <row r="1250" spans="1:3" x14ac:dyDescent="0.3">
      <c r="A1250" s="16" t="s">
        <v>8570</v>
      </c>
      <c r="B1250" s="9">
        <v>-1.8237587549780901E-2</v>
      </c>
      <c r="C1250" s="9">
        <v>-1.8237587549780901E-2</v>
      </c>
    </row>
    <row r="1251" spans="1:3" x14ac:dyDescent="0.3">
      <c r="A1251" s="16" t="s">
        <v>8568</v>
      </c>
      <c r="B1251" s="9">
        <v>-3.6421620048079188E-3</v>
      </c>
      <c r="C1251" s="9">
        <v>-3.6421620048079188E-3</v>
      </c>
    </row>
    <row r="1252" spans="1:3" x14ac:dyDescent="0.3">
      <c r="A1252" s="16" t="s">
        <v>8566</v>
      </c>
      <c r="B1252" s="9">
        <v>9.1178488195050537E-4</v>
      </c>
      <c r="C1252" s="9">
        <v>9.1178488195050537E-4</v>
      </c>
    </row>
    <row r="1253" spans="1:3" x14ac:dyDescent="0.3">
      <c r="A1253" s="16" t="s">
        <v>8564</v>
      </c>
      <c r="B1253" s="9">
        <v>-1.9556587846613734E-2</v>
      </c>
      <c r="C1253" s="9">
        <v>-1.9556587846613734E-2</v>
      </c>
    </row>
    <row r="1254" spans="1:3" x14ac:dyDescent="0.3">
      <c r="A1254" s="16" t="s">
        <v>8562</v>
      </c>
      <c r="B1254" s="9">
        <v>6.9678321249032826E-4</v>
      </c>
      <c r="C1254" s="9">
        <v>6.9678321249032826E-4</v>
      </c>
    </row>
    <row r="1255" spans="1:3" x14ac:dyDescent="0.3">
      <c r="A1255" s="16" t="s">
        <v>8560</v>
      </c>
      <c r="B1255" s="9">
        <v>1.3921115937325758E-3</v>
      </c>
      <c r="C1255" s="9">
        <v>1.3921115937325758E-3</v>
      </c>
    </row>
    <row r="1256" spans="1:3" x14ac:dyDescent="0.3">
      <c r="A1256" s="16" t="s">
        <v>8558</v>
      </c>
      <c r="B1256" s="9">
        <v>3.0820839282575018E-2</v>
      </c>
      <c r="C1256" s="9">
        <v>3.0820839282575018E-2</v>
      </c>
    </row>
    <row r="1257" spans="1:3" x14ac:dyDescent="0.3">
      <c r="A1257" s="16" t="s">
        <v>8556</v>
      </c>
      <c r="B1257" s="9">
        <v>7.168489478612497E-3</v>
      </c>
      <c r="C1257" s="9">
        <v>7.168489478612497E-3</v>
      </c>
    </row>
    <row r="1258" spans="1:3" x14ac:dyDescent="0.3">
      <c r="A1258" s="16" t="s">
        <v>8554</v>
      </c>
      <c r="B1258" s="9">
        <v>1.6163309925751265E-2</v>
      </c>
      <c r="C1258" s="9">
        <v>1.6163309925751265E-2</v>
      </c>
    </row>
    <row r="1259" spans="1:3" x14ac:dyDescent="0.3">
      <c r="A1259" s="16" t="s">
        <v>8552</v>
      </c>
      <c r="B1259" s="9">
        <v>-3.0796328783164895E-3</v>
      </c>
      <c r="C1259" s="9">
        <v>-3.0796328783164895E-3</v>
      </c>
    </row>
    <row r="1260" spans="1:3" x14ac:dyDescent="0.3">
      <c r="A1260" s="16" t="s">
        <v>8550</v>
      </c>
      <c r="B1260" s="9">
        <v>1.6605144480486951E-2</v>
      </c>
      <c r="C1260" s="9">
        <v>1.6605144480486951E-2</v>
      </c>
    </row>
    <row r="1261" spans="1:3" x14ac:dyDescent="0.3">
      <c r="A1261" s="16" t="s">
        <v>8548</v>
      </c>
      <c r="B1261" s="9">
        <v>-7.1762839235116139E-3</v>
      </c>
      <c r="C1261" s="9">
        <v>-7.1762839235116139E-3</v>
      </c>
    </row>
    <row r="1262" spans="1:3" x14ac:dyDescent="0.3">
      <c r="A1262" s="16" t="s">
        <v>8546</v>
      </c>
      <c r="B1262" s="9">
        <v>1.1284841978880729E-2</v>
      </c>
      <c r="C1262" s="9">
        <v>1.1284841978880729E-2</v>
      </c>
    </row>
    <row r="1263" spans="1:3" x14ac:dyDescent="0.3">
      <c r="A1263" s="16" t="s">
        <v>8542</v>
      </c>
      <c r="B1263" s="9">
        <v>4.8029449883747098E-2</v>
      </c>
      <c r="C1263" s="9">
        <v>4.8029449883747098E-2</v>
      </c>
    </row>
    <row r="1264" spans="1:3" x14ac:dyDescent="0.3">
      <c r="A1264" s="16" t="s">
        <v>8540</v>
      </c>
      <c r="B1264" s="9">
        <v>-2.2650066308521248E-3</v>
      </c>
      <c r="C1264" s="9">
        <v>-2.2650066308521248E-3</v>
      </c>
    </row>
    <row r="1265" spans="1:3" x14ac:dyDescent="0.3">
      <c r="A1265" s="16" t="s">
        <v>8538</v>
      </c>
      <c r="B1265" s="9">
        <v>1.8989850892310162E-2</v>
      </c>
      <c r="C1265" s="9">
        <v>1.8989850892310162E-2</v>
      </c>
    </row>
    <row r="1266" spans="1:3" x14ac:dyDescent="0.3">
      <c r="A1266" s="16" t="s">
        <v>8536</v>
      </c>
      <c r="B1266" s="9">
        <v>3.4326131635222554E-3</v>
      </c>
      <c r="C1266" s="9">
        <v>3.4326131635222554E-3</v>
      </c>
    </row>
    <row r="1267" spans="1:3" x14ac:dyDescent="0.3">
      <c r="A1267" s="16" t="s">
        <v>8534</v>
      </c>
      <c r="B1267" s="9">
        <v>9.0298596906706174E-3</v>
      </c>
      <c r="C1267" s="9">
        <v>9.0298596906706174E-3</v>
      </c>
    </row>
    <row r="1268" spans="1:3" x14ac:dyDescent="0.3">
      <c r="A1268" s="16" t="s">
        <v>8532</v>
      </c>
      <c r="B1268" s="9">
        <v>9.9830296800507536E-4</v>
      </c>
      <c r="C1268" s="9">
        <v>9.9830296800507536E-4</v>
      </c>
    </row>
    <row r="1269" spans="1:3" x14ac:dyDescent="0.3">
      <c r="A1269" s="16" t="s">
        <v>8530</v>
      </c>
      <c r="B1269" s="9">
        <v>2.1909491799745936E-2</v>
      </c>
      <c r="C1269" s="9">
        <v>2.1909491799745936E-2</v>
      </c>
    </row>
    <row r="1270" spans="1:3" x14ac:dyDescent="0.3">
      <c r="A1270" s="16" t="s">
        <v>8528</v>
      </c>
      <c r="B1270" s="9">
        <v>1.4151636773857194E-2</v>
      </c>
      <c r="C1270" s="9">
        <v>1.4151636773857194E-2</v>
      </c>
    </row>
    <row r="1271" spans="1:3" x14ac:dyDescent="0.3">
      <c r="A1271" s="16" t="s">
        <v>8526</v>
      </c>
      <c r="B1271" s="9">
        <v>-2.891568279799125E-3</v>
      </c>
      <c r="C1271" s="9">
        <v>-2.891568279799125E-3</v>
      </c>
    </row>
    <row r="1272" spans="1:3" x14ac:dyDescent="0.3">
      <c r="A1272" s="16" t="s">
        <v>8524</v>
      </c>
      <c r="B1272" s="9">
        <v>5.5828424916628192E-3</v>
      </c>
      <c r="C1272" s="9">
        <v>5.5828424916628192E-3</v>
      </c>
    </row>
    <row r="1273" spans="1:3" x14ac:dyDescent="0.3">
      <c r="A1273" s="16" t="s">
        <v>8523</v>
      </c>
      <c r="B1273" s="9">
        <v>1.4295487897024301E-2</v>
      </c>
      <c r="C1273" s="9">
        <v>1.4295487897024301E-2</v>
      </c>
    </row>
    <row r="1274" spans="1:3" x14ac:dyDescent="0.3">
      <c r="A1274" s="16" t="s">
        <v>8521</v>
      </c>
      <c r="B1274" s="9">
        <v>1.016766432225347E-2</v>
      </c>
      <c r="C1274" s="9">
        <v>1.016766432225347E-2</v>
      </c>
    </row>
    <row r="1275" spans="1:3" x14ac:dyDescent="0.3">
      <c r="A1275" s="16" t="s">
        <v>8519</v>
      </c>
      <c r="B1275" s="9">
        <v>-1.3579989908214858E-2</v>
      </c>
      <c r="C1275" s="9">
        <v>-1.3579989908214858E-2</v>
      </c>
    </row>
    <row r="1276" spans="1:3" x14ac:dyDescent="0.3">
      <c r="A1276" s="16" t="s">
        <v>8517</v>
      </c>
      <c r="B1276" s="9">
        <v>8.3207741797299613E-3</v>
      </c>
      <c r="C1276" s="9">
        <v>8.3207741797299613E-3</v>
      </c>
    </row>
    <row r="1277" spans="1:3" x14ac:dyDescent="0.3">
      <c r="A1277" s="16" t="s">
        <v>8516</v>
      </c>
      <c r="B1277" s="9">
        <v>1.0490916749584864E-2</v>
      </c>
      <c r="C1277" s="9">
        <v>1.0490916749584864E-2</v>
      </c>
    </row>
    <row r="1278" spans="1:3" x14ac:dyDescent="0.3">
      <c r="A1278" s="16" t="s">
        <v>8514</v>
      </c>
      <c r="B1278" s="9">
        <v>3.5345586049196384E-3</v>
      </c>
      <c r="C1278" s="9">
        <v>3.5345586049196384E-3</v>
      </c>
    </row>
    <row r="1279" spans="1:3" x14ac:dyDescent="0.3">
      <c r="A1279" s="16" t="s">
        <v>8512</v>
      </c>
      <c r="B1279" s="9">
        <v>1.7487790351572163E-2</v>
      </c>
      <c r="C1279" s="9">
        <v>1.7487790351572163E-2</v>
      </c>
    </row>
    <row r="1280" spans="1:3" x14ac:dyDescent="0.3">
      <c r="A1280" s="16" t="s">
        <v>8510</v>
      </c>
      <c r="B1280" s="9">
        <v>4.7333057604915709E-3</v>
      </c>
      <c r="C1280" s="9">
        <v>4.7333057604915709E-3</v>
      </c>
    </row>
    <row r="1281" spans="1:3" x14ac:dyDescent="0.3">
      <c r="A1281" s="16" t="s">
        <v>8508</v>
      </c>
      <c r="B1281" s="9">
        <v>9.5798292509169745E-3</v>
      </c>
      <c r="C1281" s="9">
        <v>9.5798292509169745E-3</v>
      </c>
    </row>
    <row r="1282" spans="1:3" x14ac:dyDescent="0.3">
      <c r="A1282" s="16" t="s">
        <v>8506</v>
      </c>
      <c r="B1282" s="9">
        <v>1.0787487561756094E-3</v>
      </c>
      <c r="C1282" s="9">
        <v>1.0787487561756094E-3</v>
      </c>
    </row>
    <row r="1283" spans="1:3" x14ac:dyDescent="0.3">
      <c r="A1283" s="16" t="s">
        <v>8504</v>
      </c>
      <c r="B1283" s="9">
        <v>-1.9231361927887533E-2</v>
      </c>
      <c r="C1283" s="9">
        <v>-1.9231361927887533E-2</v>
      </c>
    </row>
    <row r="1284" spans="1:3" x14ac:dyDescent="0.3">
      <c r="A1284" s="16" t="s">
        <v>8502</v>
      </c>
      <c r="B1284" s="9">
        <v>-2.8804369916059239E-2</v>
      </c>
      <c r="C1284" s="9">
        <v>-2.8804369916059239E-2</v>
      </c>
    </row>
    <row r="1285" spans="1:3" x14ac:dyDescent="0.3">
      <c r="A1285" s="16" t="s">
        <v>8500</v>
      </c>
      <c r="B1285" s="9">
        <v>1.6640563471528518E-2</v>
      </c>
      <c r="C1285" s="9">
        <v>1.6640563471528518E-2</v>
      </c>
    </row>
    <row r="1286" spans="1:3" x14ac:dyDescent="0.3">
      <c r="A1286" s="16" t="s">
        <v>8498</v>
      </c>
      <c r="B1286" s="9">
        <v>-1.6829118200097044E-2</v>
      </c>
      <c r="C1286" s="9">
        <v>-1.6829118200097044E-2</v>
      </c>
    </row>
    <row r="1287" spans="1:3" x14ac:dyDescent="0.3">
      <c r="A1287" s="16" t="s">
        <v>8496</v>
      </c>
      <c r="B1287" s="9">
        <v>-1.7884799391938433E-2</v>
      </c>
      <c r="C1287" s="9">
        <v>-1.7884799391938433E-2</v>
      </c>
    </row>
    <row r="1288" spans="1:3" x14ac:dyDescent="0.3">
      <c r="A1288" s="16" t="s">
        <v>8494</v>
      </c>
      <c r="B1288" s="9">
        <v>4.1367056160259451E-2</v>
      </c>
      <c r="C1288" s="9">
        <v>4.1367056160259451E-2</v>
      </c>
    </row>
    <row r="1289" spans="1:3" x14ac:dyDescent="0.3">
      <c r="A1289" s="16" t="s">
        <v>8492</v>
      </c>
      <c r="B1289" s="9">
        <v>4.0077565724392319E-2</v>
      </c>
      <c r="C1289" s="9">
        <v>4.0077565724392319E-2</v>
      </c>
    </row>
    <row r="1290" spans="1:3" x14ac:dyDescent="0.3">
      <c r="A1290" s="16" t="s">
        <v>8490</v>
      </c>
      <c r="B1290" s="9">
        <v>-4.9671913376416899E-3</v>
      </c>
      <c r="C1290" s="9">
        <v>-4.9671913376416899E-3</v>
      </c>
    </row>
    <row r="1291" spans="1:3" x14ac:dyDescent="0.3">
      <c r="A1291" s="16" t="s">
        <v>8488</v>
      </c>
      <c r="B1291" s="9">
        <v>-1.4149067422462551E-2</v>
      </c>
      <c r="C1291" s="9">
        <v>-1.4149067422462551E-2</v>
      </c>
    </row>
    <row r="1292" spans="1:3" x14ac:dyDescent="0.3">
      <c r="A1292" s="16" t="s">
        <v>8486</v>
      </c>
      <c r="B1292" s="9">
        <v>-3.0710890364761363E-3</v>
      </c>
      <c r="C1292" s="9">
        <v>-3.0710890364761363E-3</v>
      </c>
    </row>
    <row r="1293" spans="1:3" x14ac:dyDescent="0.3">
      <c r="A1293" s="16" t="s">
        <v>8485</v>
      </c>
      <c r="B1293" s="9">
        <v>-2.2505752753173583E-2</v>
      </c>
      <c r="C1293" s="9">
        <v>-2.2505752753173583E-2</v>
      </c>
    </row>
    <row r="1294" spans="1:3" x14ac:dyDescent="0.3">
      <c r="A1294" s="16" t="s">
        <v>8483</v>
      </c>
      <c r="B1294" s="9">
        <v>-2.1510228014109553E-2</v>
      </c>
      <c r="C1294" s="9">
        <v>-2.1510228014109553E-2</v>
      </c>
    </row>
    <row r="1295" spans="1:3" x14ac:dyDescent="0.3">
      <c r="A1295" s="16" t="s">
        <v>8481</v>
      </c>
      <c r="B1295" s="9">
        <v>6.0320635303894215E-3</v>
      </c>
      <c r="C1295" s="9">
        <v>6.0320635303894215E-3</v>
      </c>
    </row>
    <row r="1296" spans="1:3" x14ac:dyDescent="0.3">
      <c r="A1296" s="16" t="s">
        <v>8479</v>
      </c>
      <c r="B1296" s="9">
        <v>-2.3387319394933773E-2</v>
      </c>
      <c r="C1296" s="9">
        <v>-2.3387319394933773E-2</v>
      </c>
    </row>
    <row r="1297" spans="1:3" x14ac:dyDescent="0.3">
      <c r="A1297" s="16" t="s">
        <v>8478</v>
      </c>
      <c r="B1297" s="9">
        <v>-2.9281810980386486E-2</v>
      </c>
      <c r="C1297" s="9">
        <v>-2.9281810980386486E-2</v>
      </c>
    </row>
    <row r="1298" spans="1:3" x14ac:dyDescent="0.3">
      <c r="A1298" s="16" t="s">
        <v>8476</v>
      </c>
      <c r="B1298" s="9">
        <v>8.4821496812869015E-3</v>
      </c>
      <c r="C1298" s="9">
        <v>8.4821496812869015E-3</v>
      </c>
    </row>
    <row r="1299" spans="1:3" x14ac:dyDescent="0.3">
      <c r="A1299" s="16" t="s">
        <v>8474</v>
      </c>
      <c r="B1299" s="9">
        <v>1.3656084246391156E-2</v>
      </c>
      <c r="C1299" s="9">
        <v>1.3656084246391156E-2</v>
      </c>
    </row>
    <row r="1300" spans="1:3" x14ac:dyDescent="0.3">
      <c r="A1300" s="16" t="s">
        <v>8472</v>
      </c>
      <c r="B1300" s="9">
        <v>-1.6212875884103403E-2</v>
      </c>
      <c r="C1300" s="9">
        <v>-1.6212875884103403E-2</v>
      </c>
    </row>
    <row r="1301" spans="1:3" x14ac:dyDescent="0.3">
      <c r="A1301" s="16" t="s">
        <v>8470</v>
      </c>
      <c r="B1301" s="9">
        <v>4.165662052242277E-2</v>
      </c>
      <c r="C1301" s="9">
        <v>4.165662052242277E-2</v>
      </c>
    </row>
    <row r="1302" spans="1:3" x14ac:dyDescent="0.3">
      <c r="A1302" s="16" t="s">
        <v>8468</v>
      </c>
      <c r="B1302" s="9">
        <v>1.574245404176346E-2</v>
      </c>
      <c r="C1302" s="9">
        <v>1.574245404176346E-2</v>
      </c>
    </row>
    <row r="1303" spans="1:3" x14ac:dyDescent="0.3">
      <c r="A1303" s="16" t="s">
        <v>8466</v>
      </c>
      <c r="B1303" s="9">
        <v>4.2675637640810322E-3</v>
      </c>
      <c r="C1303" s="9">
        <v>4.2675637640810322E-3</v>
      </c>
    </row>
    <row r="1304" spans="1:3" x14ac:dyDescent="0.3">
      <c r="A1304" s="16" t="s">
        <v>8464</v>
      </c>
      <c r="B1304" s="9">
        <v>1.7618367267769233E-2</v>
      </c>
      <c r="C1304" s="9">
        <v>1.7618367267769233E-2</v>
      </c>
    </row>
    <row r="1305" spans="1:3" x14ac:dyDescent="0.3">
      <c r="A1305" s="16" t="s">
        <v>8462</v>
      </c>
      <c r="B1305" s="9">
        <v>-1.0423428010672023E-2</v>
      </c>
      <c r="C1305" s="9">
        <v>-1.0423428010672023E-2</v>
      </c>
    </row>
    <row r="1306" spans="1:3" x14ac:dyDescent="0.3">
      <c r="A1306" s="16" t="s">
        <v>8460</v>
      </c>
      <c r="B1306" s="9">
        <v>-4.7908696757418016E-3</v>
      </c>
      <c r="C1306" s="9">
        <v>-4.7908696757418016E-3</v>
      </c>
    </row>
    <row r="1307" spans="1:3" x14ac:dyDescent="0.3">
      <c r="A1307" s="16" t="s">
        <v>8458</v>
      </c>
      <c r="B1307" s="9">
        <v>-3.4768135986115854E-2</v>
      </c>
      <c r="C1307" s="9">
        <v>-3.4768135986115854E-2</v>
      </c>
    </row>
    <row r="1308" spans="1:3" x14ac:dyDescent="0.3">
      <c r="A1308" s="16" t="s">
        <v>8456</v>
      </c>
      <c r="B1308" s="9">
        <v>3.6269964357943402E-3</v>
      </c>
      <c r="C1308" s="9">
        <v>3.6269964357943402E-3</v>
      </c>
    </row>
    <row r="1309" spans="1:3" x14ac:dyDescent="0.3">
      <c r="A1309" s="16" t="s">
        <v>8454</v>
      </c>
      <c r="B1309" s="9">
        <v>-2.6843361293126887E-2</v>
      </c>
      <c r="C1309" s="9">
        <v>-2.6843361293126887E-2</v>
      </c>
    </row>
    <row r="1310" spans="1:3" x14ac:dyDescent="0.3">
      <c r="A1310" s="16" t="s">
        <v>8453</v>
      </c>
      <c r="B1310" s="9">
        <v>-1.1219485860416297E-2</v>
      </c>
      <c r="C1310" s="9">
        <v>-1.1219485860416297E-2</v>
      </c>
    </row>
    <row r="1311" spans="1:3" x14ac:dyDescent="0.3">
      <c r="A1311" s="16" t="s">
        <v>8452</v>
      </c>
      <c r="B1311" s="9">
        <v>8.867926869659962E-3</v>
      </c>
      <c r="C1311" s="9">
        <v>8.867926869659962E-3</v>
      </c>
    </row>
    <row r="1312" spans="1:3" x14ac:dyDescent="0.3">
      <c r="A1312" s="16" t="s">
        <v>8450</v>
      </c>
      <c r="B1312" s="9">
        <v>3.1341847399575717E-3</v>
      </c>
      <c r="C1312" s="9">
        <v>3.1341847399575717E-3</v>
      </c>
    </row>
    <row r="1313" spans="1:3" x14ac:dyDescent="0.3">
      <c r="A1313" s="16" t="s">
        <v>8448</v>
      </c>
      <c r="B1313" s="9">
        <v>-7.0657801326048731E-3</v>
      </c>
      <c r="C1313" s="9">
        <v>-7.0657801326048731E-3</v>
      </c>
    </row>
    <row r="1314" spans="1:3" x14ac:dyDescent="0.3">
      <c r="A1314" s="16" t="s">
        <v>8446</v>
      </c>
      <c r="B1314" s="9">
        <v>1.0190172441874036E-2</v>
      </c>
      <c r="C1314" s="9">
        <v>1.0190172441874036E-2</v>
      </c>
    </row>
    <row r="1315" spans="1:3" x14ac:dyDescent="0.3">
      <c r="A1315" s="16" t="s">
        <v>8444</v>
      </c>
      <c r="B1315" s="9">
        <v>2.7258583856478468E-3</v>
      </c>
      <c r="C1315" s="9">
        <v>2.7258583856478468E-3</v>
      </c>
    </row>
    <row r="1316" spans="1:3" x14ac:dyDescent="0.3">
      <c r="A1316" s="16" t="s">
        <v>8443</v>
      </c>
      <c r="B1316" s="9">
        <v>-2.6799633444971459E-2</v>
      </c>
      <c r="C1316" s="9">
        <v>-2.6799633444971459E-2</v>
      </c>
    </row>
    <row r="1317" spans="1:3" x14ac:dyDescent="0.3">
      <c r="A1317" s="16" t="s">
        <v>8441</v>
      </c>
      <c r="B1317" s="9">
        <v>-3.5162651066516358E-2</v>
      </c>
      <c r="C1317" s="9">
        <v>-3.5162651066516358E-2</v>
      </c>
    </row>
    <row r="1318" spans="1:3" x14ac:dyDescent="0.3">
      <c r="A1318" s="16" t="s">
        <v>8439</v>
      </c>
      <c r="B1318" s="9">
        <v>6.597962080039467E-3</v>
      </c>
      <c r="C1318" s="9">
        <v>6.597962080039467E-3</v>
      </c>
    </row>
    <row r="1319" spans="1:3" x14ac:dyDescent="0.3">
      <c r="A1319" s="16" t="s">
        <v>8437</v>
      </c>
      <c r="B1319" s="9">
        <v>-1.261520193907501E-2</v>
      </c>
      <c r="C1319" s="9">
        <v>-1.261520193907501E-2</v>
      </c>
    </row>
    <row r="1320" spans="1:3" x14ac:dyDescent="0.3">
      <c r="A1320" s="16" t="s">
        <v>8435</v>
      </c>
      <c r="B1320" s="9">
        <v>2.6492975684909357E-2</v>
      </c>
      <c r="C1320" s="9">
        <v>2.6492975684909357E-2</v>
      </c>
    </row>
    <row r="1321" spans="1:3" x14ac:dyDescent="0.3">
      <c r="A1321" s="16" t="s">
        <v>8434</v>
      </c>
      <c r="B1321" s="9">
        <v>-2.4413972857076152E-2</v>
      </c>
      <c r="C1321" s="9">
        <v>-2.4413972857076152E-2</v>
      </c>
    </row>
    <row r="1322" spans="1:3" x14ac:dyDescent="0.3">
      <c r="A1322" s="16" t="s">
        <v>8433</v>
      </c>
      <c r="B1322" s="9">
        <v>-5.62325755436212E-3</v>
      </c>
      <c r="C1322" s="9">
        <v>-5.62325755436212E-3</v>
      </c>
    </row>
    <row r="1323" spans="1:3" x14ac:dyDescent="0.3">
      <c r="A1323" s="16" t="s">
        <v>8431</v>
      </c>
      <c r="B1323" s="9">
        <v>3.1279349869605413E-3</v>
      </c>
      <c r="C1323" s="9">
        <v>3.1279349869605413E-3</v>
      </c>
    </row>
    <row r="1324" spans="1:3" x14ac:dyDescent="0.3">
      <c r="A1324" s="16" t="s">
        <v>8429</v>
      </c>
      <c r="B1324" s="9">
        <v>7.0539711581587995E-3</v>
      </c>
      <c r="C1324" s="9">
        <v>7.0539711581587995E-3</v>
      </c>
    </row>
    <row r="1325" spans="1:3" x14ac:dyDescent="0.3">
      <c r="A1325" s="16" t="s">
        <v>8427</v>
      </c>
      <c r="B1325" s="9">
        <v>9.2602781299222399E-3</v>
      </c>
      <c r="C1325" s="9">
        <v>9.2602781299222399E-3</v>
      </c>
    </row>
    <row r="1326" spans="1:3" x14ac:dyDescent="0.3">
      <c r="A1326" s="16" t="s">
        <v>8425</v>
      </c>
      <c r="B1326" s="9">
        <v>2.5281961377039305E-2</v>
      </c>
      <c r="C1326" s="9">
        <v>2.5281961377039305E-2</v>
      </c>
    </row>
    <row r="1327" spans="1:3" x14ac:dyDescent="0.3">
      <c r="A1327" s="16" t="s">
        <v>8423</v>
      </c>
      <c r="B1327" s="9">
        <v>1.7958699828117843E-3</v>
      </c>
      <c r="C1327" s="9">
        <v>1.7958699828117843E-3</v>
      </c>
    </row>
    <row r="1328" spans="1:3" x14ac:dyDescent="0.3">
      <c r="A1328" s="16" t="s">
        <v>8421</v>
      </c>
      <c r="B1328" s="9">
        <v>1.0708014272472307E-2</v>
      </c>
      <c r="C1328" s="9">
        <v>1.0708014272472307E-2</v>
      </c>
    </row>
    <row r="1329" spans="1:3" x14ac:dyDescent="0.3">
      <c r="A1329" s="16" t="s">
        <v>8419</v>
      </c>
      <c r="B1329" s="9">
        <v>5.9154098146112308E-4</v>
      </c>
      <c r="C1329" s="9">
        <v>5.9154098146112308E-4</v>
      </c>
    </row>
    <row r="1330" spans="1:3" x14ac:dyDescent="0.3">
      <c r="A1330" s="16" t="s">
        <v>8418</v>
      </c>
      <c r="B1330" s="9">
        <v>4.8855869350309292E-2</v>
      </c>
      <c r="C1330" s="9">
        <v>4.8855869350309292E-2</v>
      </c>
    </row>
    <row r="1331" spans="1:3" x14ac:dyDescent="0.3">
      <c r="A1331" s="16" t="s">
        <v>8416</v>
      </c>
      <c r="B1331" s="9">
        <v>-1.6466729601911326E-2</v>
      </c>
      <c r="C1331" s="9">
        <v>-1.6466729601911326E-2</v>
      </c>
    </row>
    <row r="1332" spans="1:3" x14ac:dyDescent="0.3">
      <c r="A1332" s="16" t="s">
        <v>8414</v>
      </c>
      <c r="B1332" s="9">
        <v>3.3220658342811106E-2</v>
      </c>
      <c r="C1332" s="9">
        <v>3.3220658342811106E-2</v>
      </c>
    </row>
    <row r="1333" spans="1:3" x14ac:dyDescent="0.3">
      <c r="A1333" s="16" t="s">
        <v>8412</v>
      </c>
      <c r="B1333" s="9">
        <v>-9.273063481070036E-3</v>
      </c>
      <c r="C1333" s="9">
        <v>-9.273063481070036E-3</v>
      </c>
    </row>
    <row r="1334" spans="1:3" x14ac:dyDescent="0.3">
      <c r="A1334" s="16" t="s">
        <v>8410</v>
      </c>
      <c r="B1334" s="9">
        <v>-1.0112445725885658E-2</v>
      </c>
      <c r="C1334" s="9">
        <v>-1.0112445725885658E-2</v>
      </c>
    </row>
    <row r="1335" spans="1:3" x14ac:dyDescent="0.3">
      <c r="A1335" s="16" t="s">
        <v>8408</v>
      </c>
      <c r="B1335" s="9">
        <v>-1.9384871541728622E-2</v>
      </c>
      <c r="C1335" s="9">
        <v>-1.9384871541728622E-2</v>
      </c>
    </row>
    <row r="1336" spans="1:3" x14ac:dyDescent="0.3">
      <c r="A1336" s="16" t="s">
        <v>8406</v>
      </c>
      <c r="B1336" s="9">
        <v>3.2288276377636461E-2</v>
      </c>
      <c r="C1336" s="9">
        <v>3.2288276377636461E-2</v>
      </c>
    </row>
    <row r="1337" spans="1:3" x14ac:dyDescent="0.3">
      <c r="A1337" s="16" t="s">
        <v>8404</v>
      </c>
      <c r="B1337" s="9">
        <v>-2.1599111803461701E-2</v>
      </c>
      <c r="C1337" s="9">
        <v>-2.1599111803461701E-2</v>
      </c>
    </row>
    <row r="1338" spans="1:3" x14ac:dyDescent="0.3">
      <c r="A1338" s="16" t="s">
        <v>8402</v>
      </c>
      <c r="B1338" s="9">
        <v>3.9279130339634184E-2</v>
      </c>
      <c r="C1338" s="9">
        <v>3.9279130339634184E-2</v>
      </c>
    </row>
    <row r="1339" spans="1:3" x14ac:dyDescent="0.3">
      <c r="A1339" s="16" t="s">
        <v>8400</v>
      </c>
      <c r="B1339" s="9">
        <v>-1.9353659094202037E-2</v>
      </c>
      <c r="C1339" s="9">
        <v>-1.9353659094202037E-2</v>
      </c>
    </row>
    <row r="1340" spans="1:3" x14ac:dyDescent="0.3">
      <c r="A1340" s="16" t="s">
        <v>8398</v>
      </c>
      <c r="B1340" s="9">
        <v>1.4229196928468371E-2</v>
      </c>
      <c r="C1340" s="9">
        <v>1.4229196928468371E-2</v>
      </c>
    </row>
    <row r="1341" spans="1:3" x14ac:dyDescent="0.3">
      <c r="A1341" s="16" t="s">
        <v>8397</v>
      </c>
      <c r="B1341" s="9">
        <v>3.1071863809187451E-2</v>
      </c>
      <c r="C1341" s="9">
        <v>3.1071863809187451E-2</v>
      </c>
    </row>
    <row r="1342" spans="1:3" x14ac:dyDescent="0.3">
      <c r="A1342" s="16" t="s">
        <v>8395</v>
      </c>
      <c r="B1342" s="9">
        <v>2.7023929106185049E-2</v>
      </c>
      <c r="C1342" s="9">
        <v>2.7023929106185049E-2</v>
      </c>
    </row>
    <row r="1343" spans="1:3" x14ac:dyDescent="0.3">
      <c r="A1343" s="16" t="s">
        <v>8393</v>
      </c>
      <c r="B1343" s="9">
        <v>9.6485931158319365E-3</v>
      </c>
      <c r="C1343" s="9">
        <v>9.6485931158319365E-3</v>
      </c>
    </row>
    <row r="1344" spans="1:3" x14ac:dyDescent="0.3">
      <c r="A1344" s="16" t="s">
        <v>8392</v>
      </c>
      <c r="B1344" s="9">
        <v>-1.4160139897097954E-2</v>
      </c>
      <c r="C1344" s="9">
        <v>-1.4160139897097954E-2</v>
      </c>
    </row>
    <row r="1345" spans="1:3" x14ac:dyDescent="0.3">
      <c r="A1345" s="16" t="s">
        <v>8390</v>
      </c>
      <c r="B1345" s="9">
        <v>-1.6129381929883644E-2</v>
      </c>
      <c r="C1345" s="9">
        <v>-1.6129381929883644E-2</v>
      </c>
    </row>
    <row r="1346" spans="1:3" x14ac:dyDescent="0.3">
      <c r="A1346" s="16" t="s">
        <v>8388</v>
      </c>
      <c r="B1346" s="9">
        <v>2.4097551579060524E-2</v>
      </c>
      <c r="C1346" s="9">
        <v>2.4097551579060524E-2</v>
      </c>
    </row>
    <row r="1347" spans="1:3" x14ac:dyDescent="0.3">
      <c r="A1347" s="16" t="s">
        <v>8386</v>
      </c>
      <c r="B1347" s="9">
        <v>6.8776062021033294E-3</v>
      </c>
      <c r="C1347" s="9">
        <v>6.8776062021033294E-3</v>
      </c>
    </row>
    <row r="1348" spans="1:3" x14ac:dyDescent="0.3">
      <c r="A1348" s="16" t="s">
        <v>8384</v>
      </c>
      <c r="B1348" s="9">
        <v>1.5978582349094786E-2</v>
      </c>
      <c r="C1348" s="9">
        <v>1.5978582349094786E-2</v>
      </c>
    </row>
    <row r="1349" spans="1:3" x14ac:dyDescent="0.3">
      <c r="A1349" s="16" t="s">
        <v>8382</v>
      </c>
      <c r="B1349" s="9">
        <v>-3.6405119109513995E-2</v>
      </c>
      <c r="C1349" s="9">
        <v>-3.6405119109513995E-2</v>
      </c>
    </row>
    <row r="1350" spans="1:3" x14ac:dyDescent="0.3">
      <c r="A1350" s="16" t="s">
        <v>8380</v>
      </c>
      <c r="B1350" s="9">
        <v>-1.8177505709713538E-2</v>
      </c>
      <c r="C1350" s="9">
        <v>-1.8177505709713538E-2</v>
      </c>
    </row>
    <row r="1351" spans="1:3" x14ac:dyDescent="0.3">
      <c r="A1351" s="16" t="s">
        <v>8378</v>
      </c>
      <c r="B1351" s="9">
        <v>-1.0203256870094555E-2</v>
      </c>
      <c r="C1351" s="9">
        <v>-1.0203256870094555E-2</v>
      </c>
    </row>
    <row r="1352" spans="1:3" x14ac:dyDescent="0.3">
      <c r="A1352" s="16" t="s">
        <v>8376</v>
      </c>
      <c r="B1352" s="9">
        <v>3.4656933809044187E-2</v>
      </c>
      <c r="C1352" s="9">
        <v>3.4656933809044187E-2</v>
      </c>
    </row>
    <row r="1353" spans="1:3" x14ac:dyDescent="0.3">
      <c r="A1353" s="16" t="s">
        <v>8373</v>
      </c>
      <c r="B1353" s="9">
        <v>1.2950193934056596E-2</v>
      </c>
      <c r="C1353" s="9">
        <v>1.2950193934056596E-2</v>
      </c>
    </row>
    <row r="1354" spans="1:3" x14ac:dyDescent="0.3">
      <c r="A1354" s="16" t="s">
        <v>8372</v>
      </c>
      <c r="B1354" s="9">
        <v>2.6410879946523767E-2</v>
      </c>
      <c r="C1354" s="9">
        <v>2.6410879946523767E-2</v>
      </c>
    </row>
    <row r="1355" spans="1:3" x14ac:dyDescent="0.3">
      <c r="A1355" s="16" t="s">
        <v>8370</v>
      </c>
      <c r="B1355" s="9">
        <v>-9.5694510161506725E-3</v>
      </c>
      <c r="C1355" s="9">
        <v>-9.5694510161506725E-3</v>
      </c>
    </row>
    <row r="1356" spans="1:3" x14ac:dyDescent="0.3">
      <c r="A1356" s="16" t="s">
        <v>8368</v>
      </c>
      <c r="B1356" s="9">
        <v>-1.8386626250439315E-2</v>
      </c>
      <c r="C1356" s="9">
        <v>-1.8386626250439315E-2</v>
      </c>
    </row>
    <row r="1357" spans="1:3" x14ac:dyDescent="0.3">
      <c r="A1357" s="16" t="s">
        <v>8366</v>
      </c>
      <c r="B1357" s="9">
        <v>-1.3144429997423462E-2</v>
      </c>
      <c r="C1357" s="9">
        <v>-1.3144429997423462E-2</v>
      </c>
    </row>
    <row r="1358" spans="1:3" x14ac:dyDescent="0.3">
      <c r="A1358" s="16" t="s">
        <v>8364</v>
      </c>
      <c r="B1358" s="9">
        <v>2.3741008385880197E-2</v>
      </c>
      <c r="C1358" s="9">
        <v>2.3741008385880197E-2</v>
      </c>
    </row>
    <row r="1359" spans="1:3" x14ac:dyDescent="0.3">
      <c r="A1359" s="16" t="s">
        <v>8362</v>
      </c>
      <c r="B1359" s="9">
        <v>-9.3945519708660656E-3</v>
      </c>
      <c r="C1359" s="9">
        <v>-9.3945519708660656E-3</v>
      </c>
    </row>
    <row r="1360" spans="1:3" x14ac:dyDescent="0.3">
      <c r="A1360" s="16" t="s">
        <v>8361</v>
      </c>
      <c r="B1360" s="9">
        <v>-1.6612252591336765E-2</v>
      </c>
      <c r="C1360" s="9">
        <v>-1.6612252591336765E-2</v>
      </c>
    </row>
    <row r="1361" spans="1:3" x14ac:dyDescent="0.3">
      <c r="A1361" s="16" t="s">
        <v>8359</v>
      </c>
      <c r="B1361" s="9">
        <v>5.2210351806456987E-3</v>
      </c>
      <c r="C1361" s="9">
        <v>5.2210351806456987E-3</v>
      </c>
    </row>
    <row r="1362" spans="1:3" x14ac:dyDescent="0.3">
      <c r="A1362" s="16" t="s">
        <v>8357</v>
      </c>
      <c r="B1362" s="9">
        <v>-1.0820349897383478E-2</v>
      </c>
      <c r="C1362" s="9">
        <v>-1.0820349897383478E-2</v>
      </c>
    </row>
    <row r="1363" spans="1:3" x14ac:dyDescent="0.3">
      <c r="A1363" s="16" t="s">
        <v>8355</v>
      </c>
      <c r="B1363" s="9">
        <v>6.471382444456642E-3</v>
      </c>
      <c r="C1363" s="9">
        <v>6.471382444456642E-3</v>
      </c>
    </row>
    <row r="1364" spans="1:3" x14ac:dyDescent="0.3">
      <c r="A1364" s="16" t="s">
        <v>8353</v>
      </c>
      <c r="B1364" s="9">
        <v>-1.245520881734965E-2</v>
      </c>
      <c r="C1364" s="9">
        <v>-1.245520881734965E-2</v>
      </c>
    </row>
    <row r="1365" spans="1:3" x14ac:dyDescent="0.3">
      <c r="A1365" s="16" t="s">
        <v>8352</v>
      </c>
      <c r="B1365" s="9">
        <v>-1.6552838562410396E-2</v>
      </c>
      <c r="C1365" s="9">
        <v>-1.6552838562410396E-2</v>
      </c>
    </row>
    <row r="1366" spans="1:3" x14ac:dyDescent="0.3">
      <c r="A1366" s="16" t="s">
        <v>8350</v>
      </c>
      <c r="B1366" s="9">
        <v>3.2836136272424869E-2</v>
      </c>
      <c r="C1366" s="9">
        <v>3.2836136272424869E-2</v>
      </c>
    </row>
    <row r="1367" spans="1:3" x14ac:dyDescent="0.3">
      <c r="A1367" s="16" t="s">
        <v>8348</v>
      </c>
      <c r="B1367" s="9">
        <v>4.8510143639593087E-3</v>
      </c>
      <c r="C1367" s="9">
        <v>4.8510143639593087E-3</v>
      </c>
    </row>
    <row r="1368" spans="1:3" x14ac:dyDescent="0.3">
      <c r="A1368" s="16" t="s">
        <v>8346</v>
      </c>
      <c r="B1368" s="9">
        <v>2.933818654527865E-3</v>
      </c>
      <c r="C1368" s="9">
        <v>2.933818654527865E-3</v>
      </c>
    </row>
    <row r="1369" spans="1:3" x14ac:dyDescent="0.3">
      <c r="A1369" s="16" t="s">
        <v>8344</v>
      </c>
      <c r="B1369" s="9">
        <v>-3.4470872454401712E-4</v>
      </c>
      <c r="C1369" s="9">
        <v>-3.4470872454401712E-4</v>
      </c>
    </row>
    <row r="1370" spans="1:3" x14ac:dyDescent="0.3">
      <c r="A1370" s="16" t="s">
        <v>8342</v>
      </c>
      <c r="B1370" s="9">
        <v>1.2845941827703704E-2</v>
      </c>
      <c r="C1370" s="9">
        <v>1.2845941827703704E-2</v>
      </c>
    </row>
    <row r="1371" spans="1:3" x14ac:dyDescent="0.3">
      <c r="A1371" s="16" t="s">
        <v>8341</v>
      </c>
      <c r="B1371" s="9">
        <v>1.0327696976907413E-2</v>
      </c>
      <c r="C1371" s="9">
        <v>1.0327696976907413E-2</v>
      </c>
    </row>
    <row r="1372" spans="1:3" x14ac:dyDescent="0.3">
      <c r="A1372" s="16" t="s">
        <v>8339</v>
      </c>
      <c r="B1372" s="9">
        <v>1.7862089121954861E-2</v>
      </c>
      <c r="C1372" s="9">
        <v>1.7862089121954861E-2</v>
      </c>
    </row>
    <row r="1373" spans="1:3" x14ac:dyDescent="0.3">
      <c r="A1373" s="16" t="s">
        <v>8337</v>
      </c>
      <c r="B1373" s="9">
        <v>2.9737342251182947E-3</v>
      </c>
      <c r="C1373" s="9">
        <v>2.9737342251182947E-3</v>
      </c>
    </row>
    <row r="1374" spans="1:3" x14ac:dyDescent="0.3">
      <c r="A1374" s="16" t="s">
        <v>8335</v>
      </c>
      <c r="B1374" s="9">
        <v>-1.6130723085731945E-2</v>
      </c>
      <c r="C1374" s="9">
        <v>-1.6130723085731945E-2</v>
      </c>
    </row>
    <row r="1375" spans="1:3" x14ac:dyDescent="0.3">
      <c r="A1375" s="16" t="s">
        <v>8334</v>
      </c>
      <c r="B1375" s="9">
        <v>7.8484163408485772E-3</v>
      </c>
      <c r="C1375" s="9">
        <v>7.8484163408485772E-3</v>
      </c>
    </row>
    <row r="1376" spans="1:3" x14ac:dyDescent="0.3">
      <c r="A1376" s="16" t="s">
        <v>8332</v>
      </c>
      <c r="B1376" s="9">
        <v>1.5678182350269673E-2</v>
      </c>
      <c r="C1376" s="9">
        <v>1.5678182350269673E-2</v>
      </c>
    </row>
    <row r="1377" spans="1:3" x14ac:dyDescent="0.3">
      <c r="A1377" s="16" t="s">
        <v>8330</v>
      </c>
      <c r="B1377" s="9">
        <v>2.6340700403831647E-2</v>
      </c>
      <c r="C1377" s="9">
        <v>2.6340700403831647E-2</v>
      </c>
    </row>
    <row r="1378" spans="1:3" x14ac:dyDescent="0.3">
      <c r="A1378" s="16" t="s">
        <v>8328</v>
      </c>
      <c r="B1378" s="9">
        <v>-1.1549695279272959E-2</v>
      </c>
      <c r="C1378" s="9">
        <v>-1.1549695279272959E-2</v>
      </c>
    </row>
    <row r="1379" spans="1:3" x14ac:dyDescent="0.3">
      <c r="A1379" s="16" t="s">
        <v>8326</v>
      </c>
      <c r="B1379" s="9">
        <v>3.1915068791766886E-2</v>
      </c>
      <c r="C1379" s="9">
        <v>3.1915068791766886E-2</v>
      </c>
    </row>
    <row r="1380" spans="1:3" x14ac:dyDescent="0.3">
      <c r="A1380" s="16" t="s">
        <v>8324</v>
      </c>
      <c r="B1380" s="9">
        <v>2.1489580144695656E-2</v>
      </c>
      <c r="C1380" s="9">
        <v>2.1489580144695656E-2</v>
      </c>
    </row>
    <row r="1381" spans="1:3" x14ac:dyDescent="0.3">
      <c r="A1381" s="16" t="s">
        <v>8322</v>
      </c>
      <c r="B1381" s="9">
        <v>1.6233383863189805E-2</v>
      </c>
      <c r="C1381" s="9">
        <v>1.6233383863189805E-2</v>
      </c>
    </row>
    <row r="1382" spans="1:3" x14ac:dyDescent="0.3">
      <c r="A1382" s="16" t="s">
        <v>8320</v>
      </c>
      <c r="B1382" s="9">
        <v>-1.3179013742752193E-2</v>
      </c>
      <c r="C1382" s="9">
        <v>-1.3179013742752193E-2</v>
      </c>
    </row>
    <row r="1383" spans="1:3" x14ac:dyDescent="0.3">
      <c r="A1383" s="16" t="s">
        <v>8318</v>
      </c>
      <c r="B1383" s="9">
        <v>-2.5956194433808411E-3</v>
      </c>
      <c r="C1383" s="9">
        <v>-2.5956194433808411E-3</v>
      </c>
    </row>
    <row r="1384" spans="1:3" x14ac:dyDescent="0.3">
      <c r="A1384" s="16" t="s">
        <v>8316</v>
      </c>
      <c r="B1384" s="9">
        <v>-4.454905573606565E-2</v>
      </c>
      <c r="C1384" s="9">
        <v>-4.454905573606565E-2</v>
      </c>
    </row>
    <row r="1385" spans="1:3" x14ac:dyDescent="0.3">
      <c r="A1385" s="16" t="s">
        <v>8314</v>
      </c>
      <c r="B1385" s="9">
        <v>-2.5608208616737039E-3</v>
      </c>
      <c r="C1385" s="9">
        <v>-2.5608208616737039E-3</v>
      </c>
    </row>
    <row r="1386" spans="1:3" x14ac:dyDescent="0.3">
      <c r="A1386" s="16" t="s">
        <v>8312</v>
      </c>
      <c r="B1386" s="9">
        <v>3.0927046748800587E-2</v>
      </c>
      <c r="C1386" s="9">
        <v>3.0927046748800587E-2</v>
      </c>
    </row>
    <row r="1387" spans="1:3" x14ac:dyDescent="0.3">
      <c r="A1387" s="16" t="s">
        <v>8310</v>
      </c>
      <c r="B1387" s="9">
        <v>2.1729016775444217E-3</v>
      </c>
      <c r="C1387" s="9">
        <v>2.1729016775444217E-3</v>
      </c>
    </row>
    <row r="1388" spans="1:3" x14ac:dyDescent="0.3">
      <c r="A1388" s="16" t="s">
        <v>8308</v>
      </c>
      <c r="B1388" s="9">
        <v>2.3228814161397287E-3</v>
      </c>
      <c r="C1388" s="9">
        <v>2.3228814161397287E-3</v>
      </c>
    </row>
    <row r="1389" spans="1:3" x14ac:dyDescent="0.3">
      <c r="A1389" s="16" t="s">
        <v>8306</v>
      </c>
      <c r="B1389" s="9">
        <v>2.0818140482812938E-2</v>
      </c>
      <c r="C1389" s="9">
        <v>2.0818140482812938E-2</v>
      </c>
    </row>
    <row r="1390" spans="1:3" x14ac:dyDescent="0.3">
      <c r="A1390" s="16" t="s">
        <v>8304</v>
      </c>
      <c r="B1390" s="9">
        <v>3.9310603994558409E-3</v>
      </c>
      <c r="C1390" s="9">
        <v>3.9310603994558409E-3</v>
      </c>
    </row>
    <row r="1391" spans="1:3" x14ac:dyDescent="0.3">
      <c r="A1391" s="16" t="s">
        <v>8302</v>
      </c>
      <c r="B1391" s="9">
        <v>-2.13520388751713E-2</v>
      </c>
      <c r="C1391" s="9">
        <v>-2.13520388751713E-2</v>
      </c>
    </row>
    <row r="1392" spans="1:3" x14ac:dyDescent="0.3">
      <c r="A1392" s="16" t="s">
        <v>8301</v>
      </c>
      <c r="B1392" s="9">
        <v>4.0778830339118985E-2</v>
      </c>
      <c r="C1392" s="9">
        <v>4.0778830339118985E-2</v>
      </c>
    </row>
    <row r="1393" spans="1:3" x14ac:dyDescent="0.3">
      <c r="A1393" s="16" t="s">
        <v>8299</v>
      </c>
      <c r="B1393" s="9">
        <v>-8.1730152549188209E-3</v>
      </c>
      <c r="C1393" s="9">
        <v>-8.1730152549188209E-3</v>
      </c>
    </row>
    <row r="1394" spans="1:3" x14ac:dyDescent="0.3">
      <c r="A1394" s="16" t="s">
        <v>8297</v>
      </c>
      <c r="B1394" s="9">
        <v>1.0390474955770324E-2</v>
      </c>
      <c r="C1394" s="9">
        <v>1.0390474955770324E-2</v>
      </c>
    </row>
    <row r="1395" spans="1:3" x14ac:dyDescent="0.3">
      <c r="A1395" s="16" t="s">
        <v>8296</v>
      </c>
      <c r="B1395" s="9">
        <v>-2.4818137302290957E-2</v>
      </c>
      <c r="C1395" s="9">
        <v>-2.4818137302290957E-2</v>
      </c>
    </row>
    <row r="1396" spans="1:3" x14ac:dyDescent="0.3">
      <c r="A1396" s="16" t="s">
        <v>8292</v>
      </c>
      <c r="B1396" s="9">
        <v>-2.1266004504142136E-2</v>
      </c>
      <c r="C1396" s="9">
        <v>-2.1266004504142136E-2</v>
      </c>
    </row>
    <row r="1397" spans="1:3" x14ac:dyDescent="0.3">
      <c r="A1397" s="16" t="s">
        <v>8290</v>
      </c>
      <c r="B1397" s="9">
        <v>-2.7910246903089433E-2</v>
      </c>
      <c r="C1397" s="9">
        <v>-2.7910246903089433E-2</v>
      </c>
    </row>
    <row r="1398" spans="1:3" x14ac:dyDescent="0.3">
      <c r="A1398" s="16" t="s">
        <v>8288</v>
      </c>
      <c r="B1398" s="9">
        <v>3.0165935394255057E-3</v>
      </c>
      <c r="C1398" s="9">
        <v>3.0165935394255057E-3</v>
      </c>
    </row>
    <row r="1399" spans="1:3" x14ac:dyDescent="0.3">
      <c r="A1399" s="16" t="s">
        <v>8286</v>
      </c>
      <c r="B1399" s="9">
        <v>-3.8119487074171859E-3</v>
      </c>
      <c r="C1399" s="9">
        <v>-3.8119487074171859E-3</v>
      </c>
    </row>
    <row r="1400" spans="1:3" x14ac:dyDescent="0.3">
      <c r="A1400" s="16" t="s">
        <v>8284</v>
      </c>
      <c r="B1400" s="9">
        <v>-1.6688448923775447E-2</v>
      </c>
      <c r="C1400" s="9">
        <v>-1.6688448923775447E-2</v>
      </c>
    </row>
    <row r="1401" spans="1:3" x14ac:dyDescent="0.3">
      <c r="A1401" s="16" t="s">
        <v>8282</v>
      </c>
      <c r="B1401" s="9">
        <v>-3.0791694371657473E-3</v>
      </c>
      <c r="C1401" s="9">
        <v>-3.0791694371657473E-3</v>
      </c>
    </row>
    <row r="1402" spans="1:3" x14ac:dyDescent="0.3">
      <c r="A1402" s="16" t="s">
        <v>8280</v>
      </c>
      <c r="B1402" s="9">
        <v>2.8166368308946223E-2</v>
      </c>
      <c r="C1402" s="9">
        <v>2.8166368308946223E-2</v>
      </c>
    </row>
    <row r="1403" spans="1:3" x14ac:dyDescent="0.3">
      <c r="A1403" s="16" t="s">
        <v>8278</v>
      </c>
      <c r="B1403" s="9">
        <v>-3.3193739479842974E-3</v>
      </c>
      <c r="C1403" s="9">
        <v>-3.3193739479842974E-3</v>
      </c>
    </row>
    <row r="1404" spans="1:3" x14ac:dyDescent="0.3">
      <c r="A1404" s="16" t="s">
        <v>8276</v>
      </c>
      <c r="B1404" s="9">
        <v>-2.1606025716259327E-2</v>
      </c>
      <c r="C1404" s="9">
        <v>-2.1606025716259327E-2</v>
      </c>
    </row>
    <row r="1405" spans="1:3" x14ac:dyDescent="0.3">
      <c r="A1405" s="16" t="s">
        <v>8274</v>
      </c>
      <c r="B1405" s="9">
        <v>5.9662959685604082E-2</v>
      </c>
      <c r="C1405" s="9">
        <v>5.9662959685604082E-2</v>
      </c>
    </row>
    <row r="1406" spans="1:3" x14ac:dyDescent="0.3">
      <c r="A1406" s="16" t="s">
        <v>8272</v>
      </c>
      <c r="B1406" s="9">
        <v>-2.1724912660870625E-2</v>
      </c>
      <c r="C1406" s="9">
        <v>-2.1724912660870625E-2</v>
      </c>
    </row>
    <row r="1407" spans="1:3" x14ac:dyDescent="0.3">
      <c r="A1407" s="16" t="s">
        <v>8270</v>
      </c>
      <c r="B1407" s="9">
        <v>8.22156186150339E-3</v>
      </c>
      <c r="C1407" s="9">
        <v>8.22156186150339E-3</v>
      </c>
    </row>
    <row r="1408" spans="1:3" x14ac:dyDescent="0.3">
      <c r="A1408" s="16" t="s">
        <v>8268</v>
      </c>
      <c r="B1408" s="9">
        <v>-2.0103617688627816E-3</v>
      </c>
      <c r="C1408" s="9">
        <v>-2.0103617688627816E-3</v>
      </c>
    </row>
    <row r="1409" spans="1:3" x14ac:dyDescent="0.3">
      <c r="A1409" s="16" t="s">
        <v>8266</v>
      </c>
      <c r="B1409" s="9">
        <v>-3.4008315141324838E-2</v>
      </c>
      <c r="C1409" s="9">
        <v>-3.4008315141324838E-2</v>
      </c>
    </row>
    <row r="1410" spans="1:3" x14ac:dyDescent="0.3">
      <c r="A1410" s="16" t="s">
        <v>8264</v>
      </c>
      <c r="B1410" s="9">
        <v>2.3582639131404286E-2</v>
      </c>
      <c r="C1410" s="9">
        <v>2.3582639131404286E-2</v>
      </c>
    </row>
    <row r="1411" spans="1:3" x14ac:dyDescent="0.3">
      <c r="A1411" s="16" t="s">
        <v>8262</v>
      </c>
      <c r="B1411" s="9">
        <v>-1.5130312277984188E-2</v>
      </c>
      <c r="C1411" s="9">
        <v>-1.5130312277984188E-2</v>
      </c>
    </row>
    <row r="1412" spans="1:3" x14ac:dyDescent="0.3">
      <c r="A1412" s="16" t="s">
        <v>8260</v>
      </c>
      <c r="B1412" s="9">
        <v>1.5130312277984162E-2</v>
      </c>
      <c r="C1412" s="9">
        <v>1.5130312277984162E-2</v>
      </c>
    </row>
    <row r="1413" spans="1:3" x14ac:dyDescent="0.3">
      <c r="A1413" s="16" t="s">
        <v>8258</v>
      </c>
      <c r="B1413" s="9">
        <v>-1.4087816370820839E-3</v>
      </c>
      <c r="C1413" s="9">
        <v>-1.4087816370820839E-3</v>
      </c>
    </row>
    <row r="1414" spans="1:3" x14ac:dyDescent="0.3">
      <c r="A1414" s="16" t="s">
        <v>8256</v>
      </c>
      <c r="B1414" s="9">
        <v>-5.6550574833450998E-3</v>
      </c>
      <c r="C1414" s="9">
        <v>-5.6550574833450998E-3</v>
      </c>
    </row>
    <row r="1415" spans="1:3" x14ac:dyDescent="0.3">
      <c r="A1415" s="16" t="s">
        <v>8254</v>
      </c>
      <c r="B1415" s="9">
        <v>-1.076982218405536E-2</v>
      </c>
      <c r="C1415" s="9">
        <v>-1.076982218405536E-2</v>
      </c>
    </row>
    <row r="1416" spans="1:3" x14ac:dyDescent="0.3">
      <c r="A1416" s="16" t="s">
        <v>8252</v>
      </c>
      <c r="B1416" s="9">
        <v>-2.5481139956886483E-2</v>
      </c>
      <c r="C1416" s="9">
        <v>-2.5481139956886483E-2</v>
      </c>
    </row>
    <row r="1417" spans="1:3" x14ac:dyDescent="0.3">
      <c r="A1417" s="16" t="s">
        <v>8250</v>
      </c>
      <c r="B1417" s="9">
        <v>-1.8131368632492706E-2</v>
      </c>
      <c r="C1417" s="9">
        <v>-1.8131368632492706E-2</v>
      </c>
    </row>
    <row r="1418" spans="1:3" x14ac:dyDescent="0.3">
      <c r="A1418" s="16" t="s">
        <v>8249</v>
      </c>
      <c r="B1418" s="9">
        <v>-2.9540505669074128E-2</v>
      </c>
      <c r="C1418" s="9">
        <v>-2.9540505669074128E-2</v>
      </c>
    </row>
    <row r="1419" spans="1:3" x14ac:dyDescent="0.3">
      <c r="A1419" s="16" t="s">
        <v>8247</v>
      </c>
      <c r="B1419" s="9">
        <v>1.4288387327985073E-2</v>
      </c>
      <c r="C1419" s="9">
        <v>1.4288387327985073E-2</v>
      </c>
    </row>
    <row r="1420" spans="1:3" x14ac:dyDescent="0.3">
      <c r="A1420" s="16" t="s">
        <v>8245</v>
      </c>
      <c r="B1420" s="9">
        <v>-7.2887855529134805E-3</v>
      </c>
      <c r="C1420" s="9">
        <v>-7.2887855529134805E-3</v>
      </c>
    </row>
    <row r="1421" spans="1:3" x14ac:dyDescent="0.3">
      <c r="A1421" s="16" t="s">
        <v>8243</v>
      </c>
      <c r="B1421" s="9">
        <v>2.1875346465107977E-2</v>
      </c>
      <c r="C1421" s="9">
        <v>2.1875346465107977E-2</v>
      </c>
    </row>
    <row r="1422" spans="1:3" x14ac:dyDescent="0.3">
      <c r="A1422" s="16" t="s">
        <v>8242</v>
      </c>
      <c r="B1422" s="9">
        <v>8.1227135369766352E-3</v>
      </c>
      <c r="C1422" s="9">
        <v>8.1227135369766352E-3</v>
      </c>
    </row>
    <row r="1423" spans="1:3" x14ac:dyDescent="0.3">
      <c r="A1423" s="16" t="s">
        <v>8240</v>
      </c>
      <c r="B1423" s="9">
        <v>-7.1245434324727847E-3</v>
      </c>
      <c r="C1423" s="9">
        <v>-7.1245434324727847E-3</v>
      </c>
    </row>
    <row r="1424" spans="1:3" x14ac:dyDescent="0.3">
      <c r="A1424" s="16" t="s">
        <v>8238</v>
      </c>
      <c r="B1424" s="9">
        <v>-1.3223056504705991E-2</v>
      </c>
      <c r="C1424" s="9">
        <v>-1.3223056504705991E-2</v>
      </c>
    </row>
    <row r="1425" spans="1:3" x14ac:dyDescent="0.3">
      <c r="A1425" s="16" t="s">
        <v>8236</v>
      </c>
      <c r="B1425" s="9">
        <v>2.0347599937178783E-2</v>
      </c>
      <c r="C1425" s="9">
        <v>2.0347599937178783E-2</v>
      </c>
    </row>
    <row r="1426" spans="1:3" x14ac:dyDescent="0.3">
      <c r="A1426" s="16" t="s">
        <v>8234</v>
      </c>
      <c r="B1426" s="9">
        <v>-2.1527740005024408E-2</v>
      </c>
      <c r="C1426" s="9">
        <v>-2.1527740005024408E-2</v>
      </c>
    </row>
    <row r="1427" spans="1:3" x14ac:dyDescent="0.3">
      <c r="A1427" s="16" t="s">
        <v>8232</v>
      </c>
      <c r="B1427" s="9">
        <v>-1.1537284404864458E-2</v>
      </c>
      <c r="C1427" s="9">
        <v>-1.1537284404864458E-2</v>
      </c>
    </row>
    <row r="1428" spans="1:3" x14ac:dyDescent="0.3">
      <c r="A1428" s="16" t="s">
        <v>8230</v>
      </c>
      <c r="B1428" s="9">
        <v>-1.1844615345268575E-2</v>
      </c>
      <c r="C1428" s="9">
        <v>-1.1844615345268575E-2</v>
      </c>
    </row>
    <row r="1429" spans="1:3" x14ac:dyDescent="0.3">
      <c r="A1429" s="16" t="s">
        <v>8228</v>
      </c>
      <c r="B1429" s="9">
        <v>9.794734203824677E-3</v>
      </c>
      <c r="C1429" s="9">
        <v>9.794734203824677E-3</v>
      </c>
    </row>
    <row r="1430" spans="1:3" x14ac:dyDescent="0.3">
      <c r="A1430" s="16" t="s">
        <v>8226</v>
      </c>
      <c r="B1430" s="9">
        <v>-4.1124115530924363E-3</v>
      </c>
      <c r="C1430" s="9">
        <v>-4.1124115530924363E-3</v>
      </c>
    </row>
    <row r="1431" spans="1:3" x14ac:dyDescent="0.3">
      <c r="A1431" s="16" t="s">
        <v>8224</v>
      </c>
      <c r="B1431" s="9">
        <v>3.3764179603207704E-2</v>
      </c>
      <c r="C1431" s="9">
        <v>3.3764179603207704E-2</v>
      </c>
    </row>
    <row r="1432" spans="1:3" x14ac:dyDescent="0.3">
      <c r="A1432" s="16" t="s">
        <v>8222</v>
      </c>
      <c r="B1432" s="9">
        <v>-2.3004960451468239E-2</v>
      </c>
      <c r="C1432" s="9">
        <v>-2.3004960451468239E-2</v>
      </c>
    </row>
    <row r="1433" spans="1:3" x14ac:dyDescent="0.3">
      <c r="A1433" s="16" t="s">
        <v>8220</v>
      </c>
      <c r="B1433" s="9">
        <v>4.5758913841611659E-3</v>
      </c>
      <c r="C1433" s="9">
        <v>4.5758913841611659E-3</v>
      </c>
    </row>
    <row r="1434" spans="1:3" x14ac:dyDescent="0.3">
      <c r="A1434" s="16" t="s">
        <v>8218</v>
      </c>
      <c r="B1434" s="9">
        <v>4.7233556101303623E-3</v>
      </c>
      <c r="C1434" s="9">
        <v>4.7233556101303623E-3</v>
      </c>
    </row>
    <row r="1435" spans="1:3" x14ac:dyDescent="0.3">
      <c r="A1435" s="16" t="s">
        <v>8216</v>
      </c>
      <c r="B1435" s="9">
        <v>-2.2465206176596097E-2</v>
      </c>
      <c r="C1435" s="9">
        <v>-2.2465206176596097E-2</v>
      </c>
    </row>
    <row r="1436" spans="1:3" x14ac:dyDescent="0.3">
      <c r="A1436" s="16" t="s">
        <v>8215</v>
      </c>
      <c r="B1436" s="9">
        <v>4.6363953578339914E-3</v>
      </c>
      <c r="C1436" s="9">
        <v>4.6363953578339914E-3</v>
      </c>
    </row>
    <row r="1437" spans="1:3" x14ac:dyDescent="0.3">
      <c r="A1437" s="16" t="s">
        <v>8213</v>
      </c>
      <c r="B1437" s="9">
        <v>1.713062102692186E-4</v>
      </c>
      <c r="C1437" s="9">
        <v>1.713062102692186E-4</v>
      </c>
    </row>
    <row r="1438" spans="1:3" x14ac:dyDescent="0.3">
      <c r="A1438" s="16" t="s">
        <v>8212</v>
      </c>
      <c r="B1438" s="9">
        <v>3.6000523494186441E-2</v>
      </c>
      <c r="C1438" s="9">
        <v>3.6000523494186441E-2</v>
      </c>
    </row>
    <row r="1439" spans="1:3" x14ac:dyDescent="0.3">
      <c r="A1439" s="16" t="s">
        <v>8210</v>
      </c>
      <c r="B1439" s="9">
        <v>-2.1208108904914647E-2</v>
      </c>
      <c r="C1439" s="9">
        <v>-2.1208108904914647E-2</v>
      </c>
    </row>
    <row r="1440" spans="1:3" x14ac:dyDescent="0.3">
      <c r="A1440" s="16" t="s">
        <v>8208</v>
      </c>
      <c r="B1440" s="9">
        <v>-2.0633351999253528E-2</v>
      </c>
      <c r="C1440" s="9">
        <v>-2.0633351999253528E-2</v>
      </c>
    </row>
    <row r="1441" spans="1:3" x14ac:dyDescent="0.3">
      <c r="A1441" s="16" t="s">
        <v>8206</v>
      </c>
      <c r="B1441" s="9">
        <v>-3.9706569216023833E-3</v>
      </c>
      <c r="C1441" s="9">
        <v>-3.9706569216023833E-3</v>
      </c>
    </row>
    <row r="1442" spans="1:3" x14ac:dyDescent="0.3">
      <c r="A1442" s="16" t="s">
        <v>8204</v>
      </c>
      <c r="B1442" s="9">
        <v>-1.621798559939925E-2</v>
      </c>
      <c r="C1442" s="9">
        <v>-1.621798559939925E-2</v>
      </c>
    </row>
    <row r="1443" spans="1:3" x14ac:dyDescent="0.3">
      <c r="A1443" s="16" t="s">
        <v>8202</v>
      </c>
      <c r="B1443" s="9">
        <v>-2.1322769468821307E-2</v>
      </c>
      <c r="C1443" s="9">
        <v>-2.1322769468821307E-2</v>
      </c>
    </row>
    <row r="1444" spans="1:3" x14ac:dyDescent="0.3">
      <c r="A1444" s="16" t="s">
        <v>8200</v>
      </c>
      <c r="B1444" s="9">
        <v>-1.24696655064408E-2</v>
      </c>
      <c r="C1444" s="9">
        <v>-1.24696655064408E-2</v>
      </c>
    </row>
    <row r="1445" spans="1:3" x14ac:dyDescent="0.3">
      <c r="A1445" s="16" t="s">
        <v>8198</v>
      </c>
      <c r="B1445" s="9">
        <v>-4.7393453638966705E-3</v>
      </c>
      <c r="C1445" s="9">
        <v>-4.7393453638966705E-3</v>
      </c>
    </row>
    <row r="1446" spans="1:3" x14ac:dyDescent="0.3">
      <c r="A1446" s="16" t="s">
        <v>8196</v>
      </c>
      <c r="B1446" s="9">
        <v>-1.2502461070609492E-2</v>
      </c>
      <c r="C1446" s="9">
        <v>-1.2502461070609492E-2</v>
      </c>
    </row>
    <row r="1447" spans="1:3" x14ac:dyDescent="0.3">
      <c r="A1447" s="16" t="s">
        <v>8194</v>
      </c>
      <c r="B1447" s="9">
        <v>3.5442146649931977E-2</v>
      </c>
      <c r="C1447" s="9">
        <v>3.5442146649931977E-2</v>
      </c>
    </row>
    <row r="1448" spans="1:3" x14ac:dyDescent="0.3">
      <c r="A1448" s="16" t="s">
        <v>8192</v>
      </c>
      <c r="B1448" s="9">
        <v>-2.0749504013909906E-2</v>
      </c>
      <c r="C1448" s="9">
        <v>-2.0749504013909906E-2</v>
      </c>
    </row>
    <row r="1449" spans="1:3" x14ac:dyDescent="0.3">
      <c r="A1449" s="16" t="s">
        <v>8190</v>
      </c>
      <c r="B1449" s="9">
        <v>5.4679669639059038E-4</v>
      </c>
      <c r="C1449" s="9">
        <v>5.4679669639059038E-4</v>
      </c>
    </row>
    <row r="1450" spans="1:3" x14ac:dyDescent="0.3">
      <c r="A1450" s="16" t="s">
        <v>8188</v>
      </c>
      <c r="B1450" s="9">
        <v>8.3469909411501234E-3</v>
      </c>
      <c r="C1450" s="9">
        <v>8.3469909411501234E-3</v>
      </c>
    </row>
    <row r="1451" spans="1:3" x14ac:dyDescent="0.3">
      <c r="A1451" s="16" t="s">
        <v>8186</v>
      </c>
      <c r="B1451" s="9">
        <v>1.9150473393104807E-2</v>
      </c>
      <c r="C1451" s="9">
        <v>1.9150473393104807E-2</v>
      </c>
    </row>
    <row r="1452" spans="1:3" x14ac:dyDescent="0.3">
      <c r="A1452" s="16" t="s">
        <v>8184</v>
      </c>
      <c r="B1452" s="9">
        <v>-3.5517707379010732E-3</v>
      </c>
      <c r="C1452" s="9">
        <v>-3.5517707379010732E-3</v>
      </c>
    </row>
    <row r="1453" spans="1:3" x14ac:dyDescent="0.3">
      <c r="A1453" s="16" t="s">
        <v>8180</v>
      </c>
      <c r="B1453" s="9">
        <v>-2.1579690126616969E-2</v>
      </c>
      <c r="C1453" s="9">
        <v>-2.1579690126616969E-2</v>
      </c>
    </row>
    <row r="1454" spans="1:3" x14ac:dyDescent="0.3">
      <c r="A1454" s="16" t="s">
        <v>8178</v>
      </c>
      <c r="B1454" s="9">
        <v>-2.3660034697368438E-3</v>
      </c>
      <c r="C1454" s="9">
        <v>-2.3660034697368438E-3</v>
      </c>
    </row>
    <row r="1455" spans="1:3" x14ac:dyDescent="0.3">
      <c r="A1455" s="16" t="s">
        <v>8176</v>
      </c>
      <c r="B1455" s="9">
        <v>-1.025650016718911E-2</v>
      </c>
      <c r="C1455" s="9">
        <v>-1.025650016718911E-2</v>
      </c>
    </row>
    <row r="1456" spans="1:3" x14ac:dyDescent="0.3">
      <c r="A1456" s="16" t="s">
        <v>8174</v>
      </c>
      <c r="B1456" s="9">
        <v>1.3349379918248236E-2</v>
      </c>
      <c r="C1456" s="9">
        <v>1.3349379918248236E-2</v>
      </c>
    </row>
    <row r="1457" spans="1:3" x14ac:dyDescent="0.3">
      <c r="A1457" s="16" t="s">
        <v>8172</v>
      </c>
      <c r="B1457" s="9">
        <v>1.9784818015763289E-2</v>
      </c>
      <c r="C1457" s="9">
        <v>1.9784818015763289E-2</v>
      </c>
    </row>
    <row r="1458" spans="1:3" x14ac:dyDescent="0.3">
      <c r="A1458" s="16" t="s">
        <v>8170</v>
      </c>
      <c r="B1458" s="9">
        <v>1.5901395123632523E-2</v>
      </c>
      <c r="C1458" s="9">
        <v>1.5901395123632523E-2</v>
      </c>
    </row>
    <row r="1459" spans="1:3" x14ac:dyDescent="0.3">
      <c r="A1459" s="16" t="s">
        <v>8168</v>
      </c>
      <c r="B1459" s="9">
        <v>1.1848892764757653E-2</v>
      </c>
      <c r="C1459" s="9">
        <v>1.1848892764757653E-2</v>
      </c>
    </row>
    <row r="1460" spans="1:3" x14ac:dyDescent="0.3">
      <c r="A1460" s="16" t="s">
        <v>8157</v>
      </c>
      <c r="B1460" s="9">
        <v>3.0535421451994321E-2</v>
      </c>
      <c r="C1460" s="9">
        <v>3.0535421451994321E-2</v>
      </c>
    </row>
    <row r="1461" spans="1:3" x14ac:dyDescent="0.3">
      <c r="A1461" s="16" t="s">
        <v>8155</v>
      </c>
      <c r="B1461" s="9">
        <v>1.3431835464675379E-3</v>
      </c>
      <c r="C1461" s="9">
        <v>1.3431835464675379E-3</v>
      </c>
    </row>
    <row r="1462" spans="1:3" x14ac:dyDescent="0.3">
      <c r="A1462" s="16" t="s">
        <v>8153</v>
      </c>
      <c r="B1462" s="9">
        <v>4.1858579326780315E-3</v>
      </c>
      <c r="C1462" s="9">
        <v>4.1858579326780315E-3</v>
      </c>
    </row>
    <row r="1463" spans="1:3" x14ac:dyDescent="0.3">
      <c r="A1463" s="16" t="s">
        <v>8151</v>
      </c>
      <c r="B1463" s="9">
        <v>-4.6512059267611011E-2</v>
      </c>
      <c r="C1463" s="9">
        <v>-4.6512059267611011E-2</v>
      </c>
    </row>
    <row r="1464" spans="1:3" x14ac:dyDescent="0.3">
      <c r="A1464" s="16" t="s">
        <v>8149</v>
      </c>
      <c r="B1464" s="9">
        <v>-1.8015322973490625E-2</v>
      </c>
      <c r="C1464" s="9">
        <v>-1.8015322973490625E-2</v>
      </c>
    </row>
    <row r="1465" spans="1:3" x14ac:dyDescent="0.3">
      <c r="A1465" s="16" t="s">
        <v>8147</v>
      </c>
      <c r="B1465" s="9">
        <v>1.0687567814606593E-3</v>
      </c>
      <c r="C1465" s="9">
        <v>1.0687567814606593E-3</v>
      </c>
    </row>
    <row r="1466" spans="1:3" x14ac:dyDescent="0.3">
      <c r="A1466" s="16" t="s">
        <v>8145</v>
      </c>
      <c r="B1466" s="9">
        <v>9.7440756795307473E-3</v>
      </c>
      <c r="C1466" s="9">
        <v>9.7440756795307473E-3</v>
      </c>
    </row>
    <row r="1467" spans="1:3" x14ac:dyDescent="0.3">
      <c r="A1467" s="16" t="s">
        <v>8143</v>
      </c>
      <c r="B1467" s="9">
        <v>-3.0016796617426769E-3</v>
      </c>
      <c r="C1467" s="9">
        <v>-3.0016796617426769E-3</v>
      </c>
    </row>
    <row r="1468" spans="1:3" x14ac:dyDescent="0.3">
      <c r="A1468" s="16" t="s">
        <v>8141</v>
      </c>
      <c r="B1468" s="9">
        <v>2.4726257740829119E-3</v>
      </c>
      <c r="C1468" s="9">
        <v>2.4726257740829119E-3</v>
      </c>
    </row>
    <row r="1469" spans="1:3" x14ac:dyDescent="0.3">
      <c r="A1469" s="16" t="s">
        <v>8139</v>
      </c>
      <c r="B1469" s="9">
        <v>-7.0809288602770963E-3</v>
      </c>
      <c r="C1469" s="9">
        <v>-7.0809288602770963E-3</v>
      </c>
    </row>
    <row r="1470" spans="1:3" x14ac:dyDescent="0.3">
      <c r="A1470" s="16" t="s">
        <v>8137</v>
      </c>
      <c r="B1470" s="9">
        <v>2.3699871655386052E-2</v>
      </c>
      <c r="C1470" s="9">
        <v>2.3699871655386052E-2</v>
      </c>
    </row>
    <row r="1471" spans="1:3" x14ac:dyDescent="0.3">
      <c r="A1471" s="16" t="s">
        <v>8135</v>
      </c>
      <c r="B1471" s="9">
        <v>7.4324082526371184E-3</v>
      </c>
      <c r="C1471" s="9">
        <v>7.4324082526371184E-3</v>
      </c>
    </row>
    <row r="1472" spans="1:3" x14ac:dyDescent="0.3">
      <c r="A1472" s="16" t="s">
        <v>8133</v>
      </c>
      <c r="B1472" s="9">
        <v>1.5549224003171574E-2</v>
      </c>
      <c r="C1472" s="9">
        <v>1.5549224003171574E-2</v>
      </c>
    </row>
    <row r="1473" spans="1:3" x14ac:dyDescent="0.3">
      <c r="A1473" s="16" t="s">
        <v>8131</v>
      </c>
      <c r="B1473" s="9">
        <v>3.9396767769790425E-2</v>
      </c>
      <c r="C1473" s="9">
        <v>3.9396767769790425E-2</v>
      </c>
    </row>
    <row r="1474" spans="1:3" x14ac:dyDescent="0.3">
      <c r="A1474" s="16" t="s">
        <v>8129</v>
      </c>
      <c r="B1474" s="9">
        <v>5.3645580981534872E-3</v>
      </c>
      <c r="C1474" s="9">
        <v>5.3645580981534872E-3</v>
      </c>
    </row>
    <row r="1475" spans="1:3" x14ac:dyDescent="0.3">
      <c r="A1475" s="16" t="s">
        <v>8127</v>
      </c>
      <c r="B1475" s="9">
        <v>-8.9569852144399855E-3</v>
      </c>
      <c r="C1475" s="9">
        <v>-8.9569852144399855E-3</v>
      </c>
    </row>
    <row r="1476" spans="1:3" x14ac:dyDescent="0.3">
      <c r="A1476" s="16" t="s">
        <v>8125</v>
      </c>
      <c r="B1476" s="9">
        <v>2.5677632001518323E-2</v>
      </c>
      <c r="C1476" s="9">
        <v>2.5677632001518323E-2</v>
      </c>
    </row>
    <row r="1477" spans="1:3" x14ac:dyDescent="0.3">
      <c r="A1477" s="16" t="s">
        <v>8123</v>
      </c>
      <c r="B1477" s="9">
        <v>-1.1384713680365803E-2</v>
      </c>
      <c r="C1477" s="9">
        <v>-1.1384713680365803E-2</v>
      </c>
    </row>
    <row r="1478" spans="1:3" x14ac:dyDescent="0.3">
      <c r="A1478" s="16" t="s">
        <v>8121</v>
      </c>
      <c r="B1478" s="9">
        <v>-1.4524330803148745E-3</v>
      </c>
      <c r="C1478" s="9">
        <v>-1.4524330803148745E-3</v>
      </c>
    </row>
    <row r="1479" spans="1:3" x14ac:dyDescent="0.3">
      <c r="A1479" s="16" t="s">
        <v>8119</v>
      </c>
      <c r="B1479" s="9">
        <v>4.0293389997744554E-3</v>
      </c>
      <c r="C1479" s="9">
        <v>4.0293389997744554E-3</v>
      </c>
    </row>
    <row r="1480" spans="1:3" x14ac:dyDescent="0.3">
      <c r="A1480" s="16" t="s">
        <v>8117</v>
      </c>
      <c r="B1480" s="9">
        <v>7.2121476170134763E-3</v>
      </c>
      <c r="C1480" s="9">
        <v>7.2121476170134763E-3</v>
      </c>
    </row>
    <row r="1481" spans="1:3" x14ac:dyDescent="0.3">
      <c r="A1481" s="16" t="s">
        <v>8115</v>
      </c>
      <c r="B1481" s="9">
        <v>-5.7655508847975151E-3</v>
      </c>
      <c r="C1481" s="9">
        <v>-5.7655508847975151E-3</v>
      </c>
    </row>
    <row r="1482" spans="1:3" x14ac:dyDescent="0.3">
      <c r="A1482" s="16" t="s">
        <v>8111</v>
      </c>
      <c r="B1482" s="9">
        <v>4.1528458696582275E-2</v>
      </c>
      <c r="C1482" s="9">
        <v>4.1528458696582275E-2</v>
      </c>
    </row>
    <row r="1483" spans="1:3" x14ac:dyDescent="0.3">
      <c r="A1483" s="16" t="s">
        <v>8110</v>
      </c>
      <c r="B1483" s="9">
        <v>-1.1000188386357605E-2</v>
      </c>
      <c r="C1483" s="9">
        <v>-1.1000188386357605E-2</v>
      </c>
    </row>
    <row r="1484" spans="1:3" x14ac:dyDescent="0.3">
      <c r="A1484" s="16" t="s">
        <v>8108</v>
      </c>
      <c r="B1484" s="9">
        <v>1.6072050484317885E-2</v>
      </c>
      <c r="C1484" s="9">
        <v>1.6072050484317885E-2</v>
      </c>
    </row>
    <row r="1485" spans="1:3" x14ac:dyDescent="0.3">
      <c r="A1485" s="16" t="s">
        <v>8106</v>
      </c>
      <c r="B1485" s="9">
        <v>1.8229275869145252E-2</v>
      </c>
      <c r="C1485" s="9">
        <v>1.8229275869145252E-2</v>
      </c>
    </row>
    <row r="1486" spans="1:3" x14ac:dyDescent="0.3">
      <c r="A1486" s="16" t="s">
        <v>8104</v>
      </c>
      <c r="B1486" s="9">
        <v>-4.0727109617140688E-3</v>
      </c>
      <c r="C1486" s="9">
        <v>-4.0727109617140688E-3</v>
      </c>
    </row>
    <row r="1487" spans="1:3" x14ac:dyDescent="0.3">
      <c r="A1487" s="16" t="s">
        <v>8102</v>
      </c>
      <c r="B1487" s="9">
        <v>-1.2471644542511691E-2</v>
      </c>
      <c r="C1487" s="9">
        <v>-1.2471644542511691E-2</v>
      </c>
    </row>
    <row r="1488" spans="1:3" x14ac:dyDescent="0.3">
      <c r="A1488" s="16" t="s">
        <v>8100</v>
      </c>
      <c r="B1488" s="9">
        <v>-1.7134014903222951E-2</v>
      </c>
      <c r="C1488" s="9">
        <v>-1.7134014903222951E-2</v>
      </c>
    </row>
    <row r="1489" spans="1:3" x14ac:dyDescent="0.3">
      <c r="A1489" s="16" t="s">
        <v>8098</v>
      </c>
      <c r="B1489" s="9">
        <v>1.0685351376689214E-2</v>
      </c>
      <c r="C1489" s="9">
        <v>1.0685351376689214E-2</v>
      </c>
    </row>
    <row r="1490" spans="1:3" x14ac:dyDescent="0.3">
      <c r="A1490" s="16" t="s">
        <v>8096</v>
      </c>
      <c r="B1490" s="9">
        <v>2.0128767430613606E-2</v>
      </c>
      <c r="C1490" s="9">
        <v>2.0128767430613606E-2</v>
      </c>
    </row>
    <row r="1491" spans="1:3" x14ac:dyDescent="0.3">
      <c r="A1491" s="16" t="s">
        <v>8094</v>
      </c>
      <c r="B1491" s="9">
        <v>5.2699060455269628E-3</v>
      </c>
      <c r="C1491" s="9">
        <v>5.2699060455269628E-3</v>
      </c>
    </row>
    <row r="1492" spans="1:3" x14ac:dyDescent="0.3">
      <c r="A1492" s="16" t="s">
        <v>8092</v>
      </c>
      <c r="B1492" s="9">
        <v>-9.0512007272008557E-3</v>
      </c>
      <c r="C1492" s="9">
        <v>-9.0512007272008557E-3</v>
      </c>
    </row>
    <row r="1493" spans="1:3" x14ac:dyDescent="0.3">
      <c r="A1493" s="16" t="s">
        <v>8090</v>
      </c>
      <c r="B1493" s="9">
        <v>-1.4654513514269683E-2</v>
      </c>
      <c r="C1493" s="9">
        <v>-1.4654513514269683E-2</v>
      </c>
    </row>
    <row r="1494" spans="1:3" x14ac:dyDescent="0.3">
      <c r="A1494" s="16" t="s">
        <v>8088</v>
      </c>
      <c r="B1494" s="9">
        <v>-3.3620553760109341E-2</v>
      </c>
      <c r="C1494" s="9">
        <v>-3.3620553760109341E-2</v>
      </c>
    </row>
    <row r="1495" spans="1:3" x14ac:dyDescent="0.3">
      <c r="A1495" s="16" t="s">
        <v>8086</v>
      </c>
      <c r="B1495" s="9">
        <v>8.0779721751237862E-3</v>
      </c>
      <c r="C1495" s="9">
        <v>8.0779721751237862E-3</v>
      </c>
    </row>
    <row r="1496" spans="1:3" x14ac:dyDescent="0.3">
      <c r="A1496" s="16" t="s">
        <v>8084</v>
      </c>
      <c r="B1496" s="9">
        <v>-9.4696976773614688E-4</v>
      </c>
      <c r="C1496" s="9">
        <v>-9.4696976773614688E-4</v>
      </c>
    </row>
    <row r="1497" spans="1:3" x14ac:dyDescent="0.3">
      <c r="A1497" s="16" t="s">
        <v>8082</v>
      </c>
      <c r="B1497" s="9">
        <v>-2.8346841557660415E-2</v>
      </c>
      <c r="C1497" s="9">
        <v>-2.8346841557660415E-2</v>
      </c>
    </row>
    <row r="1498" spans="1:3" x14ac:dyDescent="0.3">
      <c r="A1498" s="16" t="s">
        <v>8080</v>
      </c>
      <c r="B1498" s="9">
        <v>-8.1553216639466616E-3</v>
      </c>
      <c r="C1498" s="9">
        <v>-8.1553216639466616E-3</v>
      </c>
    </row>
    <row r="1499" spans="1:3" x14ac:dyDescent="0.3">
      <c r="A1499" s="16" t="s">
        <v>8078</v>
      </c>
      <c r="B1499" s="9">
        <v>-5.0899050860740373E-3</v>
      </c>
      <c r="C1499" s="9">
        <v>-5.0899050860740373E-3</v>
      </c>
    </row>
    <row r="1500" spans="1:3" x14ac:dyDescent="0.3">
      <c r="A1500" s="16" t="s">
        <v>8076</v>
      </c>
      <c r="B1500" s="9">
        <v>-1.8440592324120188E-2</v>
      </c>
      <c r="C1500" s="9">
        <v>-1.8440592324120188E-2</v>
      </c>
    </row>
    <row r="1501" spans="1:3" x14ac:dyDescent="0.3">
      <c r="A1501" s="16" t="s">
        <v>8074</v>
      </c>
      <c r="B1501" s="9">
        <v>-4.3690205609238607E-3</v>
      </c>
      <c r="C1501" s="9">
        <v>-4.3690205609238607E-3</v>
      </c>
    </row>
    <row r="1502" spans="1:3" x14ac:dyDescent="0.3">
      <c r="A1502" s="16" t="s">
        <v>8072</v>
      </c>
      <c r="B1502" s="9">
        <v>2.3549211892227987E-3</v>
      </c>
      <c r="C1502" s="9">
        <v>2.3549211892227987E-3</v>
      </c>
    </row>
    <row r="1503" spans="1:3" x14ac:dyDescent="0.3">
      <c r="A1503" s="16" t="s">
        <v>8070</v>
      </c>
      <c r="B1503" s="9">
        <v>-2.3286511560163044E-2</v>
      </c>
      <c r="C1503" s="9">
        <v>-2.3286511560163044E-2</v>
      </c>
    </row>
    <row r="1504" spans="1:3" x14ac:dyDescent="0.3">
      <c r="A1504" s="16" t="s">
        <v>8068</v>
      </c>
      <c r="B1504" s="9">
        <v>1.0945893449490153E-2</v>
      </c>
      <c r="C1504" s="9">
        <v>1.0945893449490153E-2</v>
      </c>
    </row>
    <row r="1505" spans="1:3" x14ac:dyDescent="0.3">
      <c r="A1505" s="16" t="s">
        <v>8066</v>
      </c>
      <c r="B1505" s="9">
        <v>1.8537773862207514E-2</v>
      </c>
      <c r="C1505" s="9">
        <v>1.8537773862207514E-2</v>
      </c>
    </row>
    <row r="1506" spans="1:3" x14ac:dyDescent="0.3">
      <c r="A1506" s="16" t="s">
        <v>8062</v>
      </c>
      <c r="B1506" s="9">
        <v>2.8152324263103139E-2</v>
      </c>
      <c r="C1506" s="9">
        <v>2.8152324263103139E-2</v>
      </c>
    </row>
    <row r="1507" spans="1:3" x14ac:dyDescent="0.3">
      <c r="A1507" s="16" t="s">
        <v>8060</v>
      </c>
      <c r="B1507" s="9">
        <v>-1.9010733134935308E-2</v>
      </c>
      <c r="C1507" s="9">
        <v>-1.9010733134935308E-2</v>
      </c>
    </row>
    <row r="1508" spans="1:3" x14ac:dyDescent="0.3">
      <c r="A1508" s="16" t="s">
        <v>8059</v>
      </c>
      <c r="B1508" s="9">
        <v>1.6531661890338307E-3</v>
      </c>
      <c r="C1508" s="9">
        <v>1.6531661890338307E-3</v>
      </c>
    </row>
    <row r="1509" spans="1:3" x14ac:dyDescent="0.3">
      <c r="A1509" s="16" t="s">
        <v>8057</v>
      </c>
      <c r="B1509" s="9">
        <v>3.3460974512480333E-2</v>
      </c>
      <c r="C1509" s="9">
        <v>3.3460974512480333E-2</v>
      </c>
    </row>
    <row r="1510" spans="1:3" x14ac:dyDescent="0.3">
      <c r="A1510" s="16" t="s">
        <v>8055</v>
      </c>
      <c r="B1510" s="9">
        <v>-2.6055361797687925E-2</v>
      </c>
      <c r="C1510" s="9">
        <v>-2.6055361797687925E-2</v>
      </c>
    </row>
    <row r="1511" spans="1:3" x14ac:dyDescent="0.3">
      <c r="A1511" s="16" t="s">
        <v>8054</v>
      </c>
      <c r="B1511" s="9">
        <v>1.2545989408155643E-2</v>
      </c>
      <c r="C1511" s="9">
        <v>1.2545989408155643E-2</v>
      </c>
    </row>
    <row r="1512" spans="1:3" x14ac:dyDescent="0.3">
      <c r="A1512" s="16" t="s">
        <v>8052</v>
      </c>
      <c r="B1512" s="9">
        <v>1.1110330855066101E-2</v>
      </c>
      <c r="C1512" s="9">
        <v>1.1110330855066101E-2</v>
      </c>
    </row>
    <row r="1513" spans="1:3" x14ac:dyDescent="0.3">
      <c r="A1513" s="16" t="s">
        <v>8050</v>
      </c>
      <c r="B1513" s="9">
        <v>2.5609999079343467E-2</v>
      </c>
      <c r="C1513" s="9">
        <v>2.5609999079343467E-2</v>
      </c>
    </row>
    <row r="1514" spans="1:3" x14ac:dyDescent="0.3">
      <c r="A1514" s="16" t="s">
        <v>8048</v>
      </c>
      <c r="B1514" s="9">
        <v>1.7154000307809142E-3</v>
      </c>
      <c r="C1514" s="9">
        <v>1.7154000307809142E-3</v>
      </c>
    </row>
    <row r="1515" spans="1:3" x14ac:dyDescent="0.3">
      <c r="A1515" s="16" t="s">
        <v>8046</v>
      </c>
      <c r="B1515" s="9">
        <v>-2.9088361342519835E-2</v>
      </c>
      <c r="C1515" s="9">
        <v>-2.9088361342519835E-2</v>
      </c>
    </row>
    <row r="1516" spans="1:3" x14ac:dyDescent="0.3">
      <c r="A1516" s="16" t="s">
        <v>8044</v>
      </c>
      <c r="B1516" s="9">
        <v>-1.8946401084717512E-2</v>
      </c>
      <c r="C1516" s="9">
        <v>-1.8946401084717512E-2</v>
      </c>
    </row>
    <row r="1517" spans="1:3" x14ac:dyDescent="0.3">
      <c r="A1517" s="16" t="s">
        <v>8042</v>
      </c>
      <c r="B1517" s="9">
        <v>-1.8812435990721809E-2</v>
      </c>
      <c r="C1517" s="9">
        <v>-1.8812435990721809E-2</v>
      </c>
    </row>
    <row r="1518" spans="1:3" x14ac:dyDescent="0.3">
      <c r="A1518" s="16" t="s">
        <v>8041</v>
      </c>
      <c r="B1518" s="9">
        <v>1.7012550042980017E-2</v>
      </c>
      <c r="C1518" s="9">
        <v>1.7012550042980017E-2</v>
      </c>
    </row>
    <row r="1519" spans="1:3" x14ac:dyDescent="0.3">
      <c r="A1519" s="16" t="s">
        <v>8039</v>
      </c>
      <c r="B1519" s="9">
        <v>-3.7738989741178913E-3</v>
      </c>
      <c r="C1519" s="9">
        <v>-3.7738989741178913E-3</v>
      </c>
    </row>
    <row r="1520" spans="1:3" x14ac:dyDescent="0.3">
      <c r="A1520" s="16" t="s">
        <v>8037</v>
      </c>
      <c r="B1520" s="9">
        <v>2.2271911412519954E-2</v>
      </c>
      <c r="C1520" s="9">
        <v>2.2271911412519954E-2</v>
      </c>
    </row>
    <row r="1521" spans="1:3" x14ac:dyDescent="0.3">
      <c r="A1521" s="16" t="s">
        <v>8035</v>
      </c>
      <c r="B1521" s="9">
        <v>2.8059223716912468E-2</v>
      </c>
      <c r="C1521" s="9">
        <v>2.8059223716912468E-2</v>
      </c>
    </row>
    <row r="1522" spans="1:3" x14ac:dyDescent="0.3">
      <c r="A1522" s="16" t="s">
        <v>8033</v>
      </c>
      <c r="B1522" s="9">
        <v>-1.6232331825785422E-2</v>
      </c>
      <c r="C1522" s="9">
        <v>-1.6232331825785422E-2</v>
      </c>
    </row>
    <row r="1523" spans="1:3" x14ac:dyDescent="0.3">
      <c r="A1523" s="16" t="s">
        <v>8031</v>
      </c>
      <c r="B1523" s="9">
        <v>-4.7675805432251928E-4</v>
      </c>
      <c r="C1523" s="9">
        <v>-4.7675805432251928E-4</v>
      </c>
    </row>
    <row r="1524" spans="1:3" x14ac:dyDescent="0.3">
      <c r="A1524" s="16" t="s">
        <v>8029</v>
      </c>
      <c r="B1524" s="9">
        <v>5.5480842955645572E-3</v>
      </c>
      <c r="C1524" s="9">
        <v>5.5480842955645572E-3</v>
      </c>
    </row>
    <row r="1525" spans="1:3" x14ac:dyDescent="0.3">
      <c r="A1525" s="16" t="s">
        <v>8027</v>
      </c>
      <c r="B1525" s="9">
        <v>-3.0821059191397267E-2</v>
      </c>
      <c r="C1525" s="9">
        <v>-3.0821059191397267E-2</v>
      </c>
    </row>
    <row r="1526" spans="1:3" x14ac:dyDescent="0.3">
      <c r="A1526" s="16" t="s">
        <v>8025</v>
      </c>
      <c r="B1526" s="9">
        <v>1.2796805389497078E-2</v>
      </c>
      <c r="C1526" s="9">
        <v>1.2796805389497078E-2</v>
      </c>
    </row>
    <row r="1527" spans="1:3" x14ac:dyDescent="0.3">
      <c r="A1527" s="16" t="s">
        <v>8023</v>
      </c>
      <c r="B1527" s="9">
        <v>-1.019178926313029E-2</v>
      </c>
      <c r="C1527" s="9">
        <v>-1.019178926313029E-2</v>
      </c>
    </row>
    <row r="1528" spans="1:3" x14ac:dyDescent="0.3">
      <c r="A1528" s="16" t="s">
        <v>8021</v>
      </c>
      <c r="B1528" s="9">
        <v>2.8374108346320759E-2</v>
      </c>
      <c r="C1528" s="9">
        <v>2.8374108346320759E-2</v>
      </c>
    </row>
    <row r="1529" spans="1:3" x14ac:dyDescent="0.3">
      <c r="A1529" s="16" t="s">
        <v>8019</v>
      </c>
      <c r="B1529" s="9">
        <v>3.7860906560904287E-3</v>
      </c>
      <c r="C1529" s="9">
        <v>3.7860906560904287E-3</v>
      </c>
    </row>
    <row r="1530" spans="1:3" x14ac:dyDescent="0.3">
      <c r="A1530" s="16" t="s">
        <v>8017</v>
      </c>
      <c r="B1530" s="9">
        <v>1.5733168758294504E-3</v>
      </c>
      <c r="C1530" s="9">
        <v>1.5733168758294504E-3</v>
      </c>
    </row>
    <row r="1531" spans="1:3" x14ac:dyDescent="0.3">
      <c r="A1531" s="16" t="s">
        <v>8015</v>
      </c>
      <c r="B1531" s="9">
        <v>2.1154934201726733E-2</v>
      </c>
      <c r="C1531" s="9">
        <v>2.1154934201726733E-2</v>
      </c>
    </row>
    <row r="1532" spans="1:3" x14ac:dyDescent="0.3">
      <c r="A1532" s="16" t="s">
        <v>8013</v>
      </c>
      <c r="B1532" s="9">
        <v>8.8875853172692646E-3</v>
      </c>
      <c r="C1532" s="9">
        <v>8.8875853172692646E-3</v>
      </c>
    </row>
    <row r="1533" spans="1:3" x14ac:dyDescent="0.3">
      <c r="A1533" s="16" t="s">
        <v>8011</v>
      </c>
      <c r="B1533" s="9">
        <v>1.3787052716739263E-2</v>
      </c>
      <c r="C1533" s="9">
        <v>1.3787052716739263E-2</v>
      </c>
    </row>
    <row r="1534" spans="1:3" x14ac:dyDescent="0.3">
      <c r="A1534" s="16" t="s">
        <v>8009</v>
      </c>
      <c r="B1534" s="9">
        <v>-8.310087861819665E-3</v>
      </c>
      <c r="C1534" s="9">
        <v>-8.310087861819665E-3</v>
      </c>
    </row>
    <row r="1535" spans="1:3" x14ac:dyDescent="0.3">
      <c r="A1535" s="16" t="s">
        <v>8007</v>
      </c>
      <c r="B1535" s="9">
        <v>1.4011528662564537E-2</v>
      </c>
      <c r="C1535" s="9">
        <v>1.4011528662564537E-2</v>
      </c>
    </row>
    <row r="1536" spans="1:3" x14ac:dyDescent="0.3">
      <c r="A1536" s="16" t="s">
        <v>8005</v>
      </c>
      <c r="B1536" s="9">
        <v>-6.7552609961249793E-3</v>
      </c>
      <c r="C1536" s="9">
        <v>-6.7552609961249793E-3</v>
      </c>
    </row>
    <row r="1537" spans="1:3" x14ac:dyDescent="0.3">
      <c r="A1537" s="16" t="s">
        <v>8003</v>
      </c>
      <c r="B1537" s="9">
        <v>1.0637601246567973E-2</v>
      </c>
      <c r="C1537" s="9">
        <v>1.0637601246567973E-2</v>
      </c>
    </row>
    <row r="1538" spans="1:3" x14ac:dyDescent="0.3">
      <c r="A1538" s="16" t="s">
        <v>8001</v>
      </c>
      <c r="B1538" s="9">
        <v>1.0967947506011688E-2</v>
      </c>
      <c r="C1538" s="9">
        <v>1.0967947506011688E-2</v>
      </c>
    </row>
    <row r="1539" spans="1:3" x14ac:dyDescent="0.3">
      <c r="A1539" s="16" t="s">
        <v>7999</v>
      </c>
      <c r="B1539" s="9">
        <v>-8.1403542834209801E-3</v>
      </c>
      <c r="C1539" s="9">
        <v>-8.1403542834209801E-3</v>
      </c>
    </row>
    <row r="1540" spans="1:3" x14ac:dyDescent="0.3">
      <c r="A1540" s="16" t="s">
        <v>7997</v>
      </c>
      <c r="B1540" s="9">
        <v>2.1465099346454037E-2</v>
      </c>
      <c r="C1540" s="9">
        <v>2.1465099346454037E-2</v>
      </c>
    </row>
    <row r="1541" spans="1:3" x14ac:dyDescent="0.3">
      <c r="A1541" s="16" t="s">
        <v>7995</v>
      </c>
      <c r="B1541" s="9">
        <v>8.977760850529249E-3</v>
      </c>
      <c r="C1541" s="9">
        <v>8.977760850529249E-3</v>
      </c>
    </row>
    <row r="1542" spans="1:3" x14ac:dyDescent="0.3">
      <c r="A1542" s="16" t="s">
        <v>7993</v>
      </c>
      <c r="B1542" s="9">
        <v>7.2051303643014687E-4</v>
      </c>
      <c r="C1542" s="9">
        <v>7.2051303643014687E-4</v>
      </c>
    </row>
    <row r="1543" spans="1:3" x14ac:dyDescent="0.3">
      <c r="A1543" s="16" t="s">
        <v>7991</v>
      </c>
      <c r="B1543" s="9">
        <v>1.6430114579098633E-2</v>
      </c>
      <c r="C1543" s="9">
        <v>1.6430114579098633E-2</v>
      </c>
    </row>
    <row r="1544" spans="1:3" x14ac:dyDescent="0.3">
      <c r="A1544" s="16" t="s">
        <v>7989</v>
      </c>
      <c r="B1544" s="9">
        <v>1.2532727582524767E-2</v>
      </c>
      <c r="C1544" s="9">
        <v>1.2532727582524767E-2</v>
      </c>
    </row>
    <row r="1545" spans="1:3" x14ac:dyDescent="0.3">
      <c r="A1545" s="16" t="s">
        <v>7987</v>
      </c>
      <c r="B1545" s="9">
        <v>1.458663078823765E-2</v>
      </c>
      <c r="C1545" s="9">
        <v>1.458663078823765E-2</v>
      </c>
    </row>
    <row r="1546" spans="1:3" x14ac:dyDescent="0.3">
      <c r="A1546" s="16" t="s">
        <v>7985</v>
      </c>
      <c r="B1546" s="9">
        <v>1.6685288618057868E-2</v>
      </c>
      <c r="C1546" s="9">
        <v>1.6685288618057868E-2</v>
      </c>
    </row>
    <row r="1547" spans="1:3" x14ac:dyDescent="0.3">
      <c r="A1547" s="16" t="s">
        <v>7983</v>
      </c>
      <c r="B1547" s="9">
        <v>-7.4876124104984393E-3</v>
      </c>
      <c r="C1547" s="9">
        <v>-7.4876124104984393E-3</v>
      </c>
    </row>
    <row r="1548" spans="1:3" x14ac:dyDescent="0.3">
      <c r="A1548" s="16" t="s">
        <v>7981</v>
      </c>
      <c r="B1548" s="9">
        <v>1.8816121964642531E-2</v>
      </c>
      <c r="C1548" s="9">
        <v>1.8816121964642531E-2</v>
      </c>
    </row>
    <row r="1549" spans="1:3" x14ac:dyDescent="0.3">
      <c r="A1549" s="16" t="s">
        <v>7979</v>
      </c>
      <c r="B1549" s="9">
        <v>-2.1278840407312233E-2</v>
      </c>
      <c r="C1549" s="9">
        <v>-2.1278840407312233E-2</v>
      </c>
    </row>
    <row r="1550" spans="1:3" x14ac:dyDescent="0.3">
      <c r="A1550" s="16" t="s">
        <v>7977</v>
      </c>
      <c r="B1550" s="9">
        <v>2.8725825101600195E-3</v>
      </c>
      <c r="C1550" s="9">
        <v>2.8725825101600195E-3</v>
      </c>
    </row>
    <row r="1551" spans="1:3" x14ac:dyDescent="0.3">
      <c r="A1551" s="16" t="s">
        <v>7975</v>
      </c>
      <c r="B1551" s="9">
        <v>-1.5416685242063886E-2</v>
      </c>
      <c r="C1551" s="9">
        <v>-1.5416685242063886E-2</v>
      </c>
    </row>
    <row r="1552" spans="1:3" x14ac:dyDescent="0.3">
      <c r="A1552" s="16" t="s">
        <v>7973</v>
      </c>
      <c r="B1552" s="9">
        <v>-1.6503871100582046E-2</v>
      </c>
      <c r="C1552" s="9">
        <v>-1.6503871100582046E-2</v>
      </c>
    </row>
    <row r="1553" spans="1:3" x14ac:dyDescent="0.3">
      <c r="A1553" s="16" t="s">
        <v>7971</v>
      </c>
      <c r="B1553" s="9">
        <v>1.5532390904823922E-2</v>
      </c>
      <c r="C1553" s="9">
        <v>1.5532390904823922E-2</v>
      </c>
    </row>
    <row r="1554" spans="1:3" x14ac:dyDescent="0.3">
      <c r="A1554" s="16" t="s">
        <v>7969</v>
      </c>
      <c r="B1554" s="9">
        <v>2.5633642579827018E-2</v>
      </c>
      <c r="C1554" s="9">
        <v>2.5633642579827018E-2</v>
      </c>
    </row>
    <row r="1555" spans="1:3" x14ac:dyDescent="0.3">
      <c r="A1555" s="16" t="s">
        <v>7967</v>
      </c>
      <c r="B1555" s="9">
        <v>1.0099055738532106E-2</v>
      </c>
      <c r="C1555" s="9">
        <v>1.0099055738532106E-2</v>
      </c>
    </row>
    <row r="1556" spans="1:3" x14ac:dyDescent="0.3">
      <c r="A1556" s="16" t="s">
        <v>7965</v>
      </c>
      <c r="B1556" s="9">
        <v>-2.7023166522796439E-2</v>
      </c>
      <c r="C1556" s="9">
        <v>-2.7023166522796439E-2</v>
      </c>
    </row>
    <row r="1557" spans="1:3" x14ac:dyDescent="0.3">
      <c r="A1557" s="16" t="s">
        <v>7963</v>
      </c>
      <c r="B1557" s="9">
        <v>-3.3023848828477934E-2</v>
      </c>
      <c r="C1557" s="9">
        <v>-3.3023848828477934E-2</v>
      </c>
    </row>
    <row r="1558" spans="1:3" x14ac:dyDescent="0.3">
      <c r="A1558" s="16" t="s">
        <v>7961</v>
      </c>
      <c r="B1558" s="9">
        <v>9.345862418237599E-3</v>
      </c>
      <c r="C1558" s="9">
        <v>9.345862418237599E-3</v>
      </c>
    </row>
    <row r="1559" spans="1:3" x14ac:dyDescent="0.3">
      <c r="A1559" s="16" t="s">
        <v>7959</v>
      </c>
      <c r="B1559" s="9">
        <v>-1.0484652576894302E-2</v>
      </c>
      <c r="C1559" s="9">
        <v>-1.0484652576894302E-2</v>
      </c>
    </row>
    <row r="1560" spans="1:3" x14ac:dyDescent="0.3">
      <c r="A1560" s="16" t="s">
        <v>7957</v>
      </c>
      <c r="B1560" s="9">
        <v>1.2315252257293269E-2</v>
      </c>
      <c r="C1560" s="9">
        <v>1.2315252257293269E-2</v>
      </c>
    </row>
    <row r="1561" spans="1:3" x14ac:dyDescent="0.3">
      <c r="A1561" s="16" t="s">
        <v>7955</v>
      </c>
      <c r="B1561" s="9">
        <v>1.8952629728762039E-2</v>
      </c>
      <c r="C1561" s="9">
        <v>1.8952629728762039E-2</v>
      </c>
    </row>
    <row r="1562" spans="1:3" x14ac:dyDescent="0.3">
      <c r="A1562" s="16" t="s">
        <v>7953</v>
      </c>
      <c r="B1562" s="9">
        <v>1.3573938448306497E-2</v>
      </c>
      <c r="C1562" s="9">
        <v>1.3573938448306497E-2</v>
      </c>
    </row>
    <row r="1563" spans="1:3" x14ac:dyDescent="0.3">
      <c r="A1563" s="16" t="s">
        <v>7951</v>
      </c>
      <c r="B1563" s="9">
        <v>-1.523185537959826E-2</v>
      </c>
      <c r="C1563" s="9">
        <v>-1.523185537959826E-2</v>
      </c>
    </row>
    <row r="1564" spans="1:3" x14ac:dyDescent="0.3">
      <c r="A1564" s="16" t="s">
        <v>7949</v>
      </c>
      <c r="B1564" s="9">
        <v>-3.7330907041893409E-2</v>
      </c>
      <c r="C1564" s="9">
        <v>-3.7330907041893409E-2</v>
      </c>
    </row>
    <row r="1565" spans="1:3" x14ac:dyDescent="0.3">
      <c r="A1565" s="16" t="s">
        <v>7947</v>
      </c>
      <c r="B1565" s="9">
        <v>9.5708180038089306E-3</v>
      </c>
      <c r="C1565" s="9">
        <v>9.5708180038089306E-3</v>
      </c>
    </row>
    <row r="1566" spans="1:3" x14ac:dyDescent="0.3">
      <c r="A1566" s="16" t="s">
        <v>7945</v>
      </c>
      <c r="B1566" s="9">
        <v>-1.8654580270663832E-2</v>
      </c>
      <c r="C1566" s="9">
        <v>-1.8654580270663832E-2</v>
      </c>
    </row>
    <row r="1567" spans="1:3" x14ac:dyDescent="0.3">
      <c r="A1567" s="16" t="s">
        <v>7943</v>
      </c>
      <c r="B1567" s="9">
        <v>9.0837622668550524E-3</v>
      </c>
      <c r="C1567" s="9">
        <v>9.0837622668550524E-3</v>
      </c>
    </row>
    <row r="1568" spans="1:3" x14ac:dyDescent="0.3">
      <c r="A1568" s="16" t="s">
        <v>7941</v>
      </c>
      <c r="B1568" s="9">
        <v>-1.4311773012752728E-2</v>
      </c>
      <c r="C1568" s="9">
        <v>-1.4311773012752728E-2</v>
      </c>
    </row>
    <row r="1569" spans="1:3" x14ac:dyDescent="0.3">
      <c r="A1569" s="16" t="s">
        <v>7939</v>
      </c>
      <c r="B1569" s="9">
        <v>9.708110731565538E-3</v>
      </c>
      <c r="C1569" s="9">
        <v>9.708110731565538E-3</v>
      </c>
    </row>
    <row r="1570" spans="1:3" x14ac:dyDescent="0.3">
      <c r="A1570" s="16" t="s">
        <v>7937</v>
      </c>
      <c r="B1570" s="9">
        <v>2.3513730280474987E-2</v>
      </c>
      <c r="C1570" s="9">
        <v>2.3513730280474987E-2</v>
      </c>
    </row>
    <row r="1571" spans="1:3" x14ac:dyDescent="0.3">
      <c r="A1571" s="16" t="s">
        <v>7935</v>
      </c>
      <c r="B1571" s="9">
        <v>-2.5390038834117262E-2</v>
      </c>
      <c r="C1571" s="9">
        <v>-2.5390038834117262E-2</v>
      </c>
    </row>
    <row r="1572" spans="1:3" x14ac:dyDescent="0.3">
      <c r="A1572" s="16" t="s">
        <v>7933</v>
      </c>
      <c r="B1572" s="9">
        <v>2.1297167408951271E-2</v>
      </c>
      <c r="C1572" s="9">
        <v>2.1297167408951271E-2</v>
      </c>
    </row>
    <row r="1573" spans="1:3" x14ac:dyDescent="0.3">
      <c r="A1573" s="16" t="s">
        <v>7931</v>
      </c>
      <c r="B1573" s="9">
        <v>-1.698514208768533E-3</v>
      </c>
      <c r="C1573" s="9">
        <v>-1.698514208768533E-3</v>
      </c>
    </row>
    <row r="1574" spans="1:3" x14ac:dyDescent="0.3">
      <c r="A1574" s="16" t="s">
        <v>7929</v>
      </c>
      <c r="B1574" s="9">
        <v>6.4953631357286684E-3</v>
      </c>
      <c r="C1574" s="9">
        <v>6.4953631357286684E-3</v>
      </c>
    </row>
    <row r="1575" spans="1:3" x14ac:dyDescent="0.3">
      <c r="A1575" s="16" t="s">
        <v>7928</v>
      </c>
      <c r="B1575" s="9">
        <v>-9.0485560120678495E-3</v>
      </c>
      <c r="C1575" s="9">
        <v>-9.0485560120678495E-3</v>
      </c>
    </row>
    <row r="1576" spans="1:3" x14ac:dyDescent="0.3">
      <c r="A1576" s="16" t="s">
        <v>7926</v>
      </c>
      <c r="B1576" s="9">
        <v>-1.4592533619584248E-2</v>
      </c>
      <c r="C1576" s="9">
        <v>-1.4592533619584248E-2</v>
      </c>
    </row>
    <row r="1577" spans="1:3" x14ac:dyDescent="0.3">
      <c r="A1577" s="16" t="s">
        <v>7925</v>
      </c>
      <c r="B1577" s="9">
        <v>2.3359558098261082E-2</v>
      </c>
      <c r="C1577" s="9">
        <v>2.3359558098261082E-2</v>
      </c>
    </row>
    <row r="1578" spans="1:3" x14ac:dyDescent="0.3">
      <c r="A1578" s="16" t="s">
        <v>7923</v>
      </c>
      <c r="B1578" s="9">
        <v>4.7752899732573413E-3</v>
      </c>
      <c r="C1578" s="9">
        <v>4.7752899732573413E-3</v>
      </c>
    </row>
    <row r="1579" spans="1:3" x14ac:dyDescent="0.3">
      <c r="A1579" s="16" t="s">
        <v>7921</v>
      </c>
      <c r="B1579" s="9">
        <v>-7.8773793192934653E-3</v>
      </c>
      <c r="C1579" s="9">
        <v>-7.8773793192934653E-3</v>
      </c>
    </row>
    <row r="1580" spans="1:3" x14ac:dyDescent="0.3">
      <c r="A1580" s="16" t="s">
        <v>7920</v>
      </c>
      <c r="B1580" s="9">
        <v>-2.3143890152962945E-2</v>
      </c>
      <c r="C1580" s="9">
        <v>-2.3143890152962945E-2</v>
      </c>
    </row>
    <row r="1581" spans="1:3" x14ac:dyDescent="0.3">
      <c r="A1581" s="16" t="s">
        <v>7918</v>
      </c>
      <c r="B1581" s="9">
        <v>-2.0254636554185596E-3</v>
      </c>
      <c r="C1581" s="9">
        <v>-2.0254636554185596E-3</v>
      </c>
    </row>
    <row r="1582" spans="1:3" x14ac:dyDescent="0.3">
      <c r="A1582" s="16" t="s">
        <v>7916</v>
      </c>
      <c r="B1582" s="9">
        <v>2.0498101772623106E-2</v>
      </c>
      <c r="C1582" s="9">
        <v>2.0498101772623106E-2</v>
      </c>
    </row>
    <row r="1583" spans="1:3" x14ac:dyDescent="0.3">
      <c r="A1583" s="16" t="s">
        <v>7914</v>
      </c>
      <c r="B1583" s="9">
        <v>-2.2237484730363546E-2</v>
      </c>
      <c r="C1583" s="9">
        <v>-2.2237484730363546E-2</v>
      </c>
    </row>
    <row r="1584" spans="1:3" x14ac:dyDescent="0.3">
      <c r="A1584" s="16" t="s">
        <v>7912</v>
      </c>
      <c r="B1584" s="9">
        <v>-2.9593620778937287E-2</v>
      </c>
      <c r="C1584" s="9">
        <v>-2.9593620778937287E-2</v>
      </c>
    </row>
    <row r="1585" spans="1:3" x14ac:dyDescent="0.3">
      <c r="A1585" s="16" t="s">
        <v>7910</v>
      </c>
      <c r="B1585" s="9">
        <v>8.9619124743526429E-4</v>
      </c>
      <c r="C1585" s="9">
        <v>8.9619124743526429E-4</v>
      </c>
    </row>
    <row r="1586" spans="1:3" x14ac:dyDescent="0.3">
      <c r="A1586" s="16" t="s">
        <v>7908</v>
      </c>
      <c r="B1586" s="9">
        <v>6.6959553804320053E-3</v>
      </c>
      <c r="C1586" s="9">
        <v>6.6959553804320053E-3</v>
      </c>
    </row>
    <row r="1587" spans="1:3" x14ac:dyDescent="0.3">
      <c r="A1587" s="16" t="s">
        <v>7907</v>
      </c>
      <c r="B1587" s="9">
        <v>2.0113722192807205E-2</v>
      </c>
      <c r="C1587" s="9">
        <v>2.0113722192807205E-2</v>
      </c>
    </row>
    <row r="1588" spans="1:3" x14ac:dyDescent="0.3">
      <c r="A1588" s="16" t="s">
        <v>7905</v>
      </c>
      <c r="B1588" s="9">
        <v>-1.0079699686070896E-2</v>
      </c>
      <c r="C1588" s="9">
        <v>-1.0079699686070896E-2</v>
      </c>
    </row>
    <row r="1589" spans="1:3" x14ac:dyDescent="0.3">
      <c r="A1589" s="16" t="s">
        <v>7903</v>
      </c>
      <c r="B1589" s="9">
        <v>-4.4056098810832845E-4</v>
      </c>
      <c r="C1589" s="9">
        <v>-4.4056098810832845E-4</v>
      </c>
    </row>
    <row r="1590" spans="1:3" x14ac:dyDescent="0.3">
      <c r="A1590" s="16" t="s">
        <v>7901</v>
      </c>
      <c r="B1590" s="9">
        <v>1.588375834737471E-2</v>
      </c>
      <c r="C1590" s="9">
        <v>1.588375834737471E-2</v>
      </c>
    </row>
    <row r="1591" spans="1:3" x14ac:dyDescent="0.3">
      <c r="A1591" s="16" t="s">
        <v>7899</v>
      </c>
      <c r="B1591" s="9">
        <v>1.1213458498996924E-2</v>
      </c>
      <c r="C1591" s="9">
        <v>1.1213458498996924E-2</v>
      </c>
    </row>
    <row r="1592" spans="1:3" x14ac:dyDescent="0.3">
      <c r="A1592" s="16" t="s">
        <v>7897</v>
      </c>
      <c r="B1592" s="9">
        <v>-2.8595939571467697E-4</v>
      </c>
      <c r="C1592" s="9">
        <v>-2.8595939571467697E-4</v>
      </c>
    </row>
    <row r="1593" spans="1:3" x14ac:dyDescent="0.3">
      <c r="A1593" s="16" t="s">
        <v>7895</v>
      </c>
      <c r="B1593" s="9">
        <v>1.1375069332123166E-2</v>
      </c>
      <c r="C1593" s="9">
        <v>1.1375069332123166E-2</v>
      </c>
    </row>
    <row r="1594" spans="1:3" x14ac:dyDescent="0.3">
      <c r="A1594" s="16" t="s">
        <v>7893</v>
      </c>
      <c r="B1594" s="9">
        <v>3.5283361704519373E-3</v>
      </c>
      <c r="C1594" s="9">
        <v>3.5283361704519373E-3</v>
      </c>
    </row>
    <row r="1595" spans="1:3" x14ac:dyDescent="0.3">
      <c r="A1595" s="16" t="s">
        <v>7892</v>
      </c>
      <c r="B1595" s="9">
        <v>6.0397683426680442E-3</v>
      </c>
      <c r="C1595" s="9">
        <v>6.0397683426680442E-3</v>
      </c>
    </row>
    <row r="1596" spans="1:3" x14ac:dyDescent="0.3">
      <c r="A1596" s="16" t="s">
        <v>7890</v>
      </c>
      <c r="B1596" s="9">
        <v>2.0376337390684209E-2</v>
      </c>
      <c r="C1596" s="9">
        <v>2.0376337390684209E-2</v>
      </c>
    </row>
    <row r="1597" spans="1:3" x14ac:dyDescent="0.3">
      <c r="A1597" s="16" t="s">
        <v>7888</v>
      </c>
      <c r="B1597" s="9">
        <v>8.6071984342934657E-3</v>
      </c>
      <c r="C1597" s="9">
        <v>8.6071984342934657E-3</v>
      </c>
    </row>
    <row r="1598" spans="1:3" x14ac:dyDescent="0.3">
      <c r="A1598" s="16" t="s">
        <v>7886</v>
      </c>
      <c r="B1598" s="9">
        <v>-1.6337648290249366E-3</v>
      </c>
      <c r="C1598" s="9">
        <v>-1.6337648290249366E-3</v>
      </c>
    </row>
    <row r="1599" spans="1:3" x14ac:dyDescent="0.3">
      <c r="A1599" s="16" t="s">
        <v>7882</v>
      </c>
      <c r="B1599" s="9">
        <v>8.0070998473366021E-3</v>
      </c>
      <c r="C1599" s="9">
        <v>8.0070998473366021E-3</v>
      </c>
    </row>
    <row r="1600" spans="1:3" x14ac:dyDescent="0.3">
      <c r="A1600" s="16" t="s">
        <v>7880</v>
      </c>
      <c r="B1600" s="9">
        <v>1.3508039336159251E-3</v>
      </c>
      <c r="C1600" s="9">
        <v>1.3508039336159251E-3</v>
      </c>
    </row>
    <row r="1601" spans="1:3" x14ac:dyDescent="0.3">
      <c r="A1601" s="16" t="s">
        <v>7878</v>
      </c>
      <c r="B1601" s="9">
        <v>-7.7241389519275916E-3</v>
      </c>
      <c r="C1601" s="9">
        <v>-7.7241389519275916E-3</v>
      </c>
    </row>
    <row r="1602" spans="1:3" x14ac:dyDescent="0.3">
      <c r="A1602" s="16" t="s">
        <v>7876</v>
      </c>
      <c r="B1602" s="9">
        <v>-8.4699959918747552E-3</v>
      </c>
      <c r="C1602" s="9">
        <v>-8.4699959918747552E-3</v>
      </c>
    </row>
    <row r="1603" spans="1:3" x14ac:dyDescent="0.3">
      <c r="A1603" s="16" t="s">
        <v>7874</v>
      </c>
      <c r="B1603" s="9">
        <v>1.0644205300600737E-2</v>
      </c>
      <c r="C1603" s="9">
        <v>1.0644205300600737E-2</v>
      </c>
    </row>
    <row r="1604" spans="1:3" x14ac:dyDescent="0.3">
      <c r="A1604" s="16" t="s">
        <v>7872</v>
      </c>
      <c r="B1604" s="9">
        <v>9.7258635085278426E-3</v>
      </c>
      <c r="C1604" s="9">
        <v>9.7258635085278426E-3</v>
      </c>
    </row>
    <row r="1605" spans="1:3" x14ac:dyDescent="0.3">
      <c r="A1605" s="16" t="s">
        <v>7870</v>
      </c>
      <c r="B1605" s="9">
        <v>3.0449797573517821E-2</v>
      </c>
      <c r="C1605" s="9">
        <v>3.0449797573517821E-2</v>
      </c>
    </row>
    <row r="1606" spans="1:3" x14ac:dyDescent="0.3">
      <c r="A1606" s="16" t="s">
        <v>7868</v>
      </c>
      <c r="B1606" s="9">
        <v>7.5344601687246555E-3</v>
      </c>
      <c r="C1606" s="9">
        <v>7.5344601687246555E-3</v>
      </c>
    </row>
    <row r="1607" spans="1:3" x14ac:dyDescent="0.3">
      <c r="A1607" s="16" t="s">
        <v>7866</v>
      </c>
      <c r="B1607" s="9">
        <v>-1.7625627643820013E-2</v>
      </c>
      <c r="C1607" s="9">
        <v>-1.7625627643820013E-2</v>
      </c>
    </row>
    <row r="1608" spans="1:3" x14ac:dyDescent="0.3">
      <c r="A1608" s="16" t="s">
        <v>7864</v>
      </c>
      <c r="B1608" s="9">
        <v>-2.0761991448429242E-2</v>
      </c>
      <c r="C1608" s="9">
        <v>-2.0761991448429242E-2</v>
      </c>
    </row>
    <row r="1609" spans="1:3" x14ac:dyDescent="0.3">
      <c r="A1609" s="16" t="s">
        <v>7862</v>
      </c>
      <c r="B1609" s="9">
        <v>-6.2053348990870564E-3</v>
      </c>
      <c r="C1609" s="9">
        <v>-6.2053348990870564E-3</v>
      </c>
    </row>
    <row r="1610" spans="1:3" x14ac:dyDescent="0.3">
      <c r="A1610" s="16" t="s">
        <v>7860</v>
      </c>
      <c r="B1610" s="9">
        <v>-2.4386951525336986E-3</v>
      </c>
      <c r="C1610" s="9">
        <v>-2.4386951525336986E-3</v>
      </c>
    </row>
    <row r="1611" spans="1:3" x14ac:dyDescent="0.3">
      <c r="A1611" s="16" t="s">
        <v>7858</v>
      </c>
      <c r="B1611" s="9">
        <v>4.0686241830663696E-4</v>
      </c>
      <c r="C1611" s="9">
        <v>4.0686241830663696E-4</v>
      </c>
    </row>
    <row r="1612" spans="1:3" x14ac:dyDescent="0.3">
      <c r="A1612" s="16" t="s">
        <v>7856</v>
      </c>
      <c r="B1612" s="9">
        <v>1.1593551263493689E-2</v>
      </c>
      <c r="C1612" s="9">
        <v>1.1593551263493689E-2</v>
      </c>
    </row>
    <row r="1613" spans="1:3" x14ac:dyDescent="0.3">
      <c r="A1613" s="16" t="s">
        <v>7854</v>
      </c>
      <c r="B1613" s="9">
        <v>-1.7986826117548094E-2</v>
      </c>
      <c r="C1613" s="9">
        <v>-1.7986826117548094E-2</v>
      </c>
    </row>
    <row r="1614" spans="1:3" x14ac:dyDescent="0.3">
      <c r="A1614" s="16" t="s">
        <v>7852</v>
      </c>
      <c r="B1614" s="9">
        <v>9.7773728382949208E-3</v>
      </c>
      <c r="C1614" s="9">
        <v>9.7773728382949208E-3</v>
      </c>
    </row>
    <row r="1615" spans="1:3" x14ac:dyDescent="0.3">
      <c r="A1615" s="16" t="s">
        <v>7850</v>
      </c>
      <c r="B1615" s="9">
        <v>1.3556344777375202E-2</v>
      </c>
      <c r="C1615" s="9">
        <v>1.3556344777375202E-2</v>
      </c>
    </row>
    <row r="1616" spans="1:3" x14ac:dyDescent="0.3">
      <c r="A1616" s="16" t="s">
        <v>7848</v>
      </c>
      <c r="B1616" s="9">
        <v>-2.183375142457359E-2</v>
      </c>
      <c r="C1616" s="9">
        <v>-2.183375142457359E-2</v>
      </c>
    </row>
    <row r="1617" spans="1:3" x14ac:dyDescent="0.3">
      <c r="A1617" s="16" t="s">
        <v>7846</v>
      </c>
      <c r="B1617" s="9">
        <v>2.3698429642012075E-2</v>
      </c>
      <c r="C1617" s="9">
        <v>2.3698429642012075E-2</v>
      </c>
    </row>
    <row r="1618" spans="1:3" x14ac:dyDescent="0.3">
      <c r="A1618" s="16" t="s">
        <v>7844</v>
      </c>
      <c r="B1618" s="9">
        <v>9.7988072168379865E-3</v>
      </c>
      <c r="C1618" s="9">
        <v>9.7988072168379865E-3</v>
      </c>
    </row>
    <row r="1619" spans="1:3" x14ac:dyDescent="0.3">
      <c r="A1619" s="16" t="s">
        <v>7842</v>
      </c>
      <c r="B1619" s="9">
        <v>1.3090905628267946E-2</v>
      </c>
      <c r="C1619" s="9">
        <v>1.3090905628267946E-2</v>
      </c>
    </row>
    <row r="1620" spans="1:3" x14ac:dyDescent="0.3">
      <c r="A1620" s="16" t="s">
        <v>7840</v>
      </c>
      <c r="B1620" s="9">
        <v>-4.3010818993905854E-3</v>
      </c>
      <c r="C1620" s="9">
        <v>-4.3010818993905854E-3</v>
      </c>
    </row>
    <row r="1621" spans="1:3" x14ac:dyDescent="0.3">
      <c r="A1621" s="16" t="s">
        <v>7839</v>
      </c>
      <c r="B1621" s="9">
        <v>-5.1070627600020213E-3</v>
      </c>
      <c r="C1621" s="9">
        <v>-5.1070627600020213E-3</v>
      </c>
    </row>
    <row r="1622" spans="1:3" x14ac:dyDescent="0.3">
      <c r="A1622" s="16" t="s">
        <v>7837</v>
      </c>
      <c r="B1622" s="9">
        <v>2.7579918612060543E-2</v>
      </c>
      <c r="C1622" s="9">
        <v>2.7579918612060543E-2</v>
      </c>
    </row>
    <row r="1623" spans="1:3" x14ac:dyDescent="0.3">
      <c r="A1623" s="16" t="s">
        <v>7836</v>
      </c>
      <c r="B1623" s="9">
        <v>-9.6247133742095575E-3</v>
      </c>
      <c r="C1623" s="9">
        <v>-9.6247133742095575E-3</v>
      </c>
    </row>
    <row r="1624" spans="1:3" x14ac:dyDescent="0.3">
      <c r="A1624" s="16" t="s">
        <v>7834</v>
      </c>
      <c r="B1624" s="9">
        <v>-3.4876997182852164E-3</v>
      </c>
      <c r="C1624" s="9">
        <v>-3.4876997182852164E-3</v>
      </c>
    </row>
    <row r="1625" spans="1:3" x14ac:dyDescent="0.3">
      <c r="A1625" s="16" t="s">
        <v>7832</v>
      </c>
      <c r="B1625" s="9">
        <v>-2.6220694627138316E-2</v>
      </c>
      <c r="C1625" s="9">
        <v>-2.6220694627138316E-2</v>
      </c>
    </row>
    <row r="1626" spans="1:3" x14ac:dyDescent="0.3">
      <c r="A1626" s="16" t="s">
        <v>7830</v>
      </c>
      <c r="B1626" s="9">
        <v>4.6385345908137718E-3</v>
      </c>
      <c r="C1626" s="9">
        <v>4.6385345908137718E-3</v>
      </c>
    </row>
    <row r="1627" spans="1:3" x14ac:dyDescent="0.3">
      <c r="A1627" s="16" t="s">
        <v>7828</v>
      </c>
      <c r="B1627" s="9">
        <v>-1.7742078144224599E-2</v>
      </c>
      <c r="C1627" s="9">
        <v>-1.7742078144224599E-2</v>
      </c>
    </row>
    <row r="1628" spans="1:3" x14ac:dyDescent="0.3">
      <c r="A1628" s="16" t="s">
        <v>7826</v>
      </c>
      <c r="B1628" s="9">
        <v>-6.7522201172866706E-3</v>
      </c>
      <c r="C1628" s="9">
        <v>-6.7522201172866706E-3</v>
      </c>
    </row>
    <row r="1629" spans="1:3" x14ac:dyDescent="0.3">
      <c r="A1629" s="16" t="s">
        <v>7824</v>
      </c>
      <c r="B1629" s="9">
        <v>-9.8040000966208556E-3</v>
      </c>
      <c r="C1629" s="9">
        <v>-9.8040000966208556E-3</v>
      </c>
    </row>
    <row r="1630" spans="1:3" x14ac:dyDescent="0.3">
      <c r="A1630" s="16" t="s">
        <v>7822</v>
      </c>
      <c r="B1630" s="9">
        <v>-2.0739026171926252E-2</v>
      </c>
      <c r="C1630" s="9">
        <v>-2.0739026171926252E-2</v>
      </c>
    </row>
    <row r="1631" spans="1:3" x14ac:dyDescent="0.3">
      <c r="A1631" s="16" t="s">
        <v>7820</v>
      </c>
      <c r="B1631" s="9">
        <v>1.0008423826839282E-2</v>
      </c>
      <c r="C1631" s="9">
        <v>1.0008423826839282E-2</v>
      </c>
    </row>
    <row r="1632" spans="1:3" x14ac:dyDescent="0.3">
      <c r="A1632" s="16" t="s">
        <v>7818</v>
      </c>
      <c r="B1632" s="9">
        <v>1.4827289762416932E-2</v>
      </c>
      <c r="C1632" s="9">
        <v>1.4827289762416932E-2</v>
      </c>
    </row>
    <row r="1633" spans="1:3" x14ac:dyDescent="0.3">
      <c r="A1633" s="16" t="s">
        <v>7816</v>
      </c>
      <c r="B1633" s="9">
        <v>-1.9096991208260793E-3</v>
      </c>
      <c r="C1633" s="9">
        <v>-1.9096991208260793E-3</v>
      </c>
    </row>
    <row r="1634" spans="1:3" x14ac:dyDescent="0.3">
      <c r="A1634" s="16" t="s">
        <v>7814</v>
      </c>
      <c r="B1634" s="9">
        <v>-1.6797861585580734E-2</v>
      </c>
      <c r="C1634" s="9">
        <v>-1.6797861585580734E-2</v>
      </c>
    </row>
    <row r="1635" spans="1:3" x14ac:dyDescent="0.3">
      <c r="A1635" s="16" t="s">
        <v>7812</v>
      </c>
      <c r="B1635" s="9">
        <v>9.1223853072414391E-3</v>
      </c>
      <c r="C1635" s="9">
        <v>9.1223853072414391E-3</v>
      </c>
    </row>
    <row r="1636" spans="1:3" x14ac:dyDescent="0.3">
      <c r="A1636" s="16" t="s">
        <v>7810</v>
      </c>
      <c r="B1636" s="9">
        <v>2.7514101150311244E-4</v>
      </c>
      <c r="C1636" s="9">
        <v>2.7514101150311244E-4</v>
      </c>
    </row>
    <row r="1637" spans="1:3" x14ac:dyDescent="0.3">
      <c r="A1637" s="16" t="s">
        <v>7809</v>
      </c>
      <c r="B1637" s="9">
        <v>-2.6199937855716119E-2</v>
      </c>
      <c r="C1637" s="9">
        <v>-2.6199937855716119E-2</v>
      </c>
    </row>
    <row r="1638" spans="1:3" x14ac:dyDescent="0.3">
      <c r="A1638" s="16" t="s">
        <v>7808</v>
      </c>
      <c r="B1638" s="9">
        <v>-1.364820730507163E-2</v>
      </c>
      <c r="C1638" s="9">
        <v>-1.364820730507163E-2</v>
      </c>
    </row>
    <row r="1639" spans="1:3" x14ac:dyDescent="0.3">
      <c r="A1639" s="16" t="s">
        <v>7806</v>
      </c>
      <c r="B1639" s="9">
        <v>4.5701307763832758E-3</v>
      </c>
      <c r="C1639" s="9">
        <v>4.5701307763832758E-3</v>
      </c>
    </row>
    <row r="1640" spans="1:3" x14ac:dyDescent="0.3">
      <c r="A1640" s="16" t="s">
        <v>7804</v>
      </c>
      <c r="B1640" s="9">
        <v>9.9693805878605952E-4</v>
      </c>
      <c r="C1640" s="9">
        <v>9.9693805878605952E-4</v>
      </c>
    </row>
    <row r="1641" spans="1:3" x14ac:dyDescent="0.3">
      <c r="A1641" s="16" t="s">
        <v>7802</v>
      </c>
      <c r="B1641" s="9">
        <v>-1.5782250103087855E-2</v>
      </c>
      <c r="C1641" s="9">
        <v>-1.5782250103087855E-2</v>
      </c>
    </row>
    <row r="1642" spans="1:3" x14ac:dyDescent="0.3">
      <c r="A1642" s="16" t="s">
        <v>7798</v>
      </c>
      <c r="B1642" s="9">
        <v>-1.5447698615891984E-2</v>
      </c>
      <c r="C1642" s="9">
        <v>-1.5447698615891984E-2</v>
      </c>
    </row>
    <row r="1643" spans="1:3" x14ac:dyDescent="0.3">
      <c r="A1643" s="16" t="s">
        <v>7796</v>
      </c>
      <c r="B1643" s="9">
        <v>-1.7183062382324428E-2</v>
      </c>
      <c r="C1643" s="9">
        <v>-1.7183062382324428E-2</v>
      </c>
    </row>
    <row r="1644" spans="1:3" x14ac:dyDescent="0.3">
      <c r="A1644" s="16" t="s">
        <v>7794</v>
      </c>
      <c r="B1644" s="9">
        <v>-5.9943233587548177E-3</v>
      </c>
      <c r="C1644" s="9">
        <v>-5.9943233587548177E-3</v>
      </c>
    </row>
    <row r="1645" spans="1:3" x14ac:dyDescent="0.3">
      <c r="A1645" s="16" t="s">
        <v>7792</v>
      </c>
      <c r="B1645" s="9">
        <v>-1.8201624901137248E-2</v>
      </c>
      <c r="C1645" s="9">
        <v>-1.8201624901137248E-2</v>
      </c>
    </row>
    <row r="1646" spans="1:3" x14ac:dyDescent="0.3">
      <c r="A1646" s="16" t="s">
        <v>7790</v>
      </c>
      <c r="B1646" s="9">
        <v>-1.2011231560007479E-2</v>
      </c>
      <c r="C1646" s="9">
        <v>-1.2011231560007479E-2</v>
      </c>
    </row>
    <row r="1647" spans="1:3" x14ac:dyDescent="0.3">
      <c r="A1647" s="16" t="s">
        <v>7788</v>
      </c>
      <c r="B1647" s="9">
        <v>-2.4464133658813787E-2</v>
      </c>
      <c r="C1647" s="9">
        <v>-2.4464133658813787E-2</v>
      </c>
    </row>
    <row r="1648" spans="1:3" x14ac:dyDescent="0.3">
      <c r="A1648" s="16" t="s">
        <v>7786</v>
      </c>
      <c r="B1648" s="9">
        <v>0</v>
      </c>
      <c r="C1648" s="9">
        <v>0</v>
      </c>
    </row>
    <row r="1649" spans="1:3" x14ac:dyDescent="0.3">
      <c r="A1649" s="16" t="s">
        <v>7784</v>
      </c>
      <c r="B1649" s="9">
        <v>-1.1978103763701464E-2</v>
      </c>
      <c r="C1649" s="9">
        <v>-1.1978103763701464E-2</v>
      </c>
    </row>
    <row r="1650" spans="1:3" x14ac:dyDescent="0.3">
      <c r="A1650" s="16" t="s">
        <v>7782</v>
      </c>
      <c r="B1650" s="9">
        <v>1.7361270658202716E-2</v>
      </c>
      <c r="C1650" s="9">
        <v>1.7361270658202716E-2</v>
      </c>
    </row>
    <row r="1651" spans="1:3" x14ac:dyDescent="0.3">
      <c r="A1651" s="16" t="s">
        <v>7780</v>
      </c>
      <c r="B1651" s="9">
        <v>1.1304877814404273E-2</v>
      </c>
      <c r="C1651" s="9">
        <v>1.1304877814404273E-2</v>
      </c>
    </row>
    <row r="1652" spans="1:3" x14ac:dyDescent="0.3">
      <c r="A1652" s="16" t="s">
        <v>7778</v>
      </c>
      <c r="B1652" s="9">
        <v>-2.9791460061496987E-2</v>
      </c>
      <c r="C1652" s="9">
        <v>-2.9791460061496987E-2</v>
      </c>
    </row>
    <row r="1653" spans="1:3" x14ac:dyDescent="0.3">
      <c r="A1653" s="16" t="s">
        <v>7776</v>
      </c>
      <c r="B1653" s="9">
        <v>-2.772519399612472E-2</v>
      </c>
      <c r="C1653" s="9">
        <v>-2.772519399612472E-2</v>
      </c>
    </row>
    <row r="1654" spans="1:3" x14ac:dyDescent="0.3">
      <c r="A1654" s="16" t="s">
        <v>7774</v>
      </c>
      <c r="B1654" s="9">
        <v>1.428478440098392E-2</v>
      </c>
      <c r="C1654" s="9">
        <v>1.428478440098392E-2</v>
      </c>
    </row>
    <row r="1655" spans="1:3" x14ac:dyDescent="0.3">
      <c r="A1655" s="16" t="s">
        <v>7772</v>
      </c>
      <c r="B1655" s="9">
        <v>-1.5277504535455746E-2</v>
      </c>
      <c r="C1655" s="9">
        <v>-1.5277504535455746E-2</v>
      </c>
    </row>
    <row r="1656" spans="1:3" x14ac:dyDescent="0.3">
      <c r="A1656" s="16" t="s">
        <v>7770</v>
      </c>
      <c r="B1656" s="9">
        <v>6.4351348214714372E-3</v>
      </c>
      <c r="C1656" s="9">
        <v>6.4351348214714372E-3</v>
      </c>
    </row>
    <row r="1657" spans="1:3" x14ac:dyDescent="0.3">
      <c r="A1657" s="16" t="s">
        <v>7768</v>
      </c>
      <c r="B1657" s="9">
        <v>-1.1247224087347589E-2</v>
      </c>
      <c r="C1657" s="9">
        <v>-1.1247224087347589E-2</v>
      </c>
    </row>
    <row r="1658" spans="1:3" x14ac:dyDescent="0.3">
      <c r="A1658" s="16" t="s">
        <v>7767</v>
      </c>
      <c r="B1658" s="9">
        <v>3.4173193642154646E-2</v>
      </c>
      <c r="C1658" s="9">
        <v>3.4173193642154646E-2</v>
      </c>
    </row>
    <row r="1659" spans="1:3" x14ac:dyDescent="0.3">
      <c r="A1659" s="16" t="s">
        <v>7765</v>
      </c>
      <c r="B1659" s="9">
        <v>5.290593502766722E-3</v>
      </c>
      <c r="C1659" s="9">
        <v>5.290593502766722E-3</v>
      </c>
    </row>
    <row r="1660" spans="1:3" x14ac:dyDescent="0.3">
      <c r="A1660" s="16" t="s">
        <v>7763</v>
      </c>
      <c r="B1660" s="9">
        <v>-9.5984649826472103E-4</v>
      </c>
      <c r="C1660" s="9">
        <v>-9.5984649826472103E-4</v>
      </c>
    </row>
    <row r="1661" spans="1:3" x14ac:dyDescent="0.3">
      <c r="A1661" s="16" t="s">
        <v>7761</v>
      </c>
      <c r="B1661" s="9">
        <v>-3.3029928470628689E-2</v>
      </c>
      <c r="C1661" s="9">
        <v>-3.3029928470628689E-2</v>
      </c>
    </row>
    <row r="1662" spans="1:3" x14ac:dyDescent="0.3">
      <c r="A1662" s="16" t="s">
        <v>7759</v>
      </c>
      <c r="B1662" s="9">
        <v>-3.398712049445609E-2</v>
      </c>
      <c r="C1662" s="9">
        <v>-3.398712049445609E-2</v>
      </c>
    </row>
    <row r="1663" spans="1:3" x14ac:dyDescent="0.3">
      <c r="A1663" s="16" t="s">
        <v>7757</v>
      </c>
      <c r="B1663" s="9">
        <v>1.3429866107099632E-2</v>
      </c>
      <c r="C1663" s="9">
        <v>1.3429866107099632E-2</v>
      </c>
    </row>
    <row r="1664" spans="1:3" x14ac:dyDescent="0.3">
      <c r="A1664" s="16" t="s">
        <v>7756</v>
      </c>
      <c r="B1664" s="9">
        <v>1.3085239548655534E-2</v>
      </c>
      <c r="C1664" s="9">
        <v>1.3085239548655534E-2</v>
      </c>
    </row>
    <row r="1665" spans="1:3" x14ac:dyDescent="0.3">
      <c r="A1665" s="16" t="s">
        <v>7754</v>
      </c>
      <c r="B1665" s="9">
        <v>-2.8373548201602763E-3</v>
      </c>
      <c r="C1665" s="9">
        <v>-2.8373548201602763E-3</v>
      </c>
    </row>
    <row r="1666" spans="1:3" x14ac:dyDescent="0.3">
      <c r="A1666" s="16" t="s">
        <v>7752</v>
      </c>
      <c r="B1666" s="9">
        <v>1.1797096191632144E-2</v>
      </c>
      <c r="C1666" s="9">
        <v>1.1797096191632144E-2</v>
      </c>
    </row>
    <row r="1667" spans="1:3" x14ac:dyDescent="0.3">
      <c r="A1667" s="16" t="s">
        <v>7750</v>
      </c>
      <c r="B1667" s="9">
        <v>-2.0020688730896814E-2</v>
      </c>
      <c r="C1667" s="9">
        <v>-2.0020688730896814E-2</v>
      </c>
    </row>
    <row r="1668" spans="1:3" x14ac:dyDescent="0.3">
      <c r="A1668" s="16" t="s">
        <v>7748</v>
      </c>
      <c r="B1668" s="9">
        <v>-1.1696039763191411E-2</v>
      </c>
      <c r="C1668" s="9">
        <v>-1.1696039763191411E-2</v>
      </c>
    </row>
    <row r="1669" spans="1:3" x14ac:dyDescent="0.3">
      <c r="A1669" s="16" t="s">
        <v>7746</v>
      </c>
      <c r="B1669" s="9">
        <v>1.8737762061919931E-3</v>
      </c>
      <c r="C1669" s="9">
        <v>1.8737762061919931E-3</v>
      </c>
    </row>
    <row r="1670" spans="1:3" x14ac:dyDescent="0.3">
      <c r="A1670" s="16" t="s">
        <v>7744</v>
      </c>
      <c r="B1670" s="9">
        <v>1.2851039219159924E-2</v>
      </c>
      <c r="C1670" s="9">
        <v>1.2851039219159924E-2</v>
      </c>
    </row>
    <row r="1671" spans="1:3" x14ac:dyDescent="0.3">
      <c r="A1671" s="16" t="s">
        <v>7742</v>
      </c>
      <c r="B1671" s="9">
        <v>7.3652827095604676E-3</v>
      </c>
      <c r="C1671" s="9">
        <v>7.3652827095604676E-3</v>
      </c>
    </row>
    <row r="1672" spans="1:3" x14ac:dyDescent="0.3">
      <c r="A1672" s="16" t="s">
        <v>7740</v>
      </c>
      <c r="B1672" s="9">
        <v>1.6212100323165897E-2</v>
      </c>
      <c r="C1672" s="9">
        <v>1.6212100323165897E-2</v>
      </c>
    </row>
    <row r="1673" spans="1:3" x14ac:dyDescent="0.3">
      <c r="A1673" s="16" t="s">
        <v>7738</v>
      </c>
      <c r="B1673" s="9">
        <v>-2.2569826272426704E-2</v>
      </c>
      <c r="C1673" s="9">
        <v>-2.2569826272426704E-2</v>
      </c>
    </row>
    <row r="1674" spans="1:3" x14ac:dyDescent="0.3">
      <c r="A1674" s="16" t="s">
        <v>7736</v>
      </c>
      <c r="B1674" s="9">
        <v>2.1420495220696792E-2</v>
      </c>
      <c r="C1674" s="9">
        <v>2.1420495220696792E-2</v>
      </c>
    </row>
    <row r="1675" spans="1:3" x14ac:dyDescent="0.3">
      <c r="A1675" s="16" t="s">
        <v>7734</v>
      </c>
      <c r="B1675" s="9">
        <v>-1.9743486610327567E-2</v>
      </c>
      <c r="C1675" s="9">
        <v>-1.9743486610327567E-2</v>
      </c>
    </row>
    <row r="1676" spans="1:3" x14ac:dyDescent="0.3">
      <c r="A1676" s="16" t="s">
        <v>7732</v>
      </c>
      <c r="B1676" s="9">
        <v>-7.9065093518206515E-3</v>
      </c>
      <c r="C1676" s="9">
        <v>-7.9065093518206515E-3</v>
      </c>
    </row>
    <row r="1677" spans="1:3" x14ac:dyDescent="0.3">
      <c r="A1677" s="16" t="s">
        <v>7730</v>
      </c>
      <c r="B1677" s="9">
        <v>1.0918055880868098E-2</v>
      </c>
      <c r="C1677" s="9">
        <v>1.0918055880868098E-2</v>
      </c>
    </row>
    <row r="1678" spans="1:3" x14ac:dyDescent="0.3">
      <c r="A1678" s="16" t="s">
        <v>7728</v>
      </c>
      <c r="B1678" s="9">
        <v>3.593200922606337E-2</v>
      </c>
      <c r="C1678" s="9">
        <v>3.593200922606337E-2</v>
      </c>
    </row>
    <row r="1679" spans="1:3" x14ac:dyDescent="0.3">
      <c r="A1679" s="16" t="s">
        <v>7726</v>
      </c>
      <c r="B1679" s="9">
        <v>-2.0844265503352243E-2</v>
      </c>
      <c r="C1679" s="9">
        <v>-2.0844265503352243E-2</v>
      </c>
    </row>
    <row r="1680" spans="1:3" x14ac:dyDescent="0.3">
      <c r="A1680" s="16" t="s">
        <v>7725</v>
      </c>
      <c r="B1680" s="9">
        <v>5.0882342031678329E-3</v>
      </c>
      <c r="C1680" s="9">
        <v>5.0882342031678329E-3</v>
      </c>
    </row>
    <row r="1681" spans="1:3" x14ac:dyDescent="0.3">
      <c r="A1681" s="16" t="s">
        <v>7724</v>
      </c>
      <c r="B1681" s="9">
        <v>-4.0085527075650683E-2</v>
      </c>
      <c r="C1681" s="9">
        <v>-4.0085527075650683E-2</v>
      </c>
    </row>
    <row r="1682" spans="1:3" x14ac:dyDescent="0.3">
      <c r="A1682" s="16" t="s">
        <v>7722</v>
      </c>
      <c r="B1682" s="9">
        <v>5.9468359778171555E-3</v>
      </c>
      <c r="C1682" s="9">
        <v>5.9468359778171555E-3</v>
      </c>
    </row>
    <row r="1683" spans="1:3" x14ac:dyDescent="0.3">
      <c r="A1683" s="16" t="s">
        <v>7720</v>
      </c>
      <c r="B1683" s="9">
        <v>-8.4738586546783973E-4</v>
      </c>
      <c r="C1683" s="9">
        <v>-8.4738586546783973E-4</v>
      </c>
    </row>
    <row r="1684" spans="1:3" x14ac:dyDescent="0.3">
      <c r="A1684" s="16" t="s">
        <v>7719</v>
      </c>
      <c r="B1684" s="9">
        <v>-1.8999287801382776E-2</v>
      </c>
      <c r="C1684" s="9">
        <v>-1.8999287801382776E-2</v>
      </c>
    </row>
    <row r="1685" spans="1:3" x14ac:dyDescent="0.3">
      <c r="A1685" s="16" t="s">
        <v>7717</v>
      </c>
      <c r="B1685" s="9">
        <v>2.1877474838648398E-2</v>
      </c>
      <c r="C1685" s="9">
        <v>2.1877474838648398E-2</v>
      </c>
    </row>
    <row r="1686" spans="1:3" x14ac:dyDescent="0.3">
      <c r="A1686" s="16" t="s">
        <v>7716</v>
      </c>
      <c r="B1686" s="9">
        <v>1.0092600387224347E-2</v>
      </c>
      <c r="C1686" s="9">
        <v>1.0092600387224347E-2</v>
      </c>
    </row>
    <row r="1687" spans="1:3" x14ac:dyDescent="0.3">
      <c r="A1687" s="16" t="s">
        <v>7714</v>
      </c>
      <c r="B1687" s="9">
        <v>-2.1484375370097078E-2</v>
      </c>
      <c r="C1687" s="9">
        <v>-2.1484375370097078E-2</v>
      </c>
    </row>
    <row r="1688" spans="1:3" x14ac:dyDescent="0.3">
      <c r="A1688" s="16" t="s">
        <v>7712</v>
      </c>
      <c r="B1688" s="9">
        <v>1.8802959317364681E-2</v>
      </c>
      <c r="C1688" s="9">
        <v>1.8802959317364681E-2</v>
      </c>
    </row>
    <row r="1689" spans="1:3" x14ac:dyDescent="0.3">
      <c r="A1689" s="16" t="s">
        <v>7710</v>
      </c>
      <c r="B1689" s="9">
        <v>2.861827924472574E-2</v>
      </c>
      <c r="C1689" s="9">
        <v>2.861827924472574E-2</v>
      </c>
    </row>
    <row r="1690" spans="1:3" x14ac:dyDescent="0.3">
      <c r="A1690" s="16" t="s">
        <v>7708</v>
      </c>
      <c r="B1690" s="9">
        <v>-2.6606543444712277E-2</v>
      </c>
      <c r="C1690" s="9">
        <v>-2.6606543444712277E-2</v>
      </c>
    </row>
    <row r="1691" spans="1:3" x14ac:dyDescent="0.3">
      <c r="A1691" s="16" t="s">
        <v>7706</v>
      </c>
      <c r="B1691" s="9">
        <v>-1.1114967915529846E-2</v>
      </c>
      <c r="C1691" s="9">
        <v>-1.1114967915529846E-2</v>
      </c>
    </row>
    <row r="1692" spans="1:3" x14ac:dyDescent="0.3">
      <c r="A1692" s="16" t="s">
        <v>7704</v>
      </c>
      <c r="B1692" s="9">
        <v>-3.5626469101344279E-3</v>
      </c>
      <c r="C1692" s="9">
        <v>-3.5626469101344279E-3</v>
      </c>
    </row>
    <row r="1693" spans="1:3" x14ac:dyDescent="0.3">
      <c r="A1693" s="16" t="s">
        <v>7703</v>
      </c>
      <c r="B1693" s="9">
        <v>1.0481921836714743E-2</v>
      </c>
      <c r="C1693" s="9">
        <v>1.0481921836714743E-2</v>
      </c>
    </row>
    <row r="1694" spans="1:3" x14ac:dyDescent="0.3">
      <c r="A1694" s="16" t="s">
        <v>7701</v>
      </c>
      <c r="B1694" s="9">
        <v>-1.5593536306211863E-2</v>
      </c>
      <c r="C1694" s="9">
        <v>-1.5593536306211863E-2</v>
      </c>
    </row>
    <row r="1695" spans="1:3" x14ac:dyDescent="0.3">
      <c r="A1695" s="16" t="s">
        <v>7699</v>
      </c>
      <c r="B1695" s="9">
        <v>7.6576567512441308E-3</v>
      </c>
      <c r="C1695" s="9">
        <v>7.6576567512441308E-3</v>
      </c>
    </row>
    <row r="1696" spans="1:3" x14ac:dyDescent="0.3">
      <c r="A1696" s="16" t="s">
        <v>7697</v>
      </c>
      <c r="B1696" s="9">
        <v>-1.6953462785384681E-4</v>
      </c>
      <c r="C1696" s="9">
        <v>-1.6953462785384681E-4</v>
      </c>
    </row>
    <row r="1697" spans="1:3" x14ac:dyDescent="0.3">
      <c r="A1697" s="16" t="s">
        <v>7695</v>
      </c>
      <c r="B1697" s="9">
        <v>2.362512493267965E-2</v>
      </c>
      <c r="C1697" s="9">
        <v>2.362512493267965E-2</v>
      </c>
    </row>
    <row r="1698" spans="1:3" x14ac:dyDescent="0.3">
      <c r="A1698" s="16" t="s">
        <v>7693</v>
      </c>
      <c r="B1698" s="9">
        <v>-1.5015297119995441E-2</v>
      </c>
      <c r="C1698" s="9">
        <v>-1.5015297119995441E-2</v>
      </c>
    </row>
    <row r="1699" spans="1:3" x14ac:dyDescent="0.3">
      <c r="A1699" s="16" t="s">
        <v>7689</v>
      </c>
      <c r="B1699" s="9">
        <v>9.03620606393752E-3</v>
      </c>
      <c r="C1699" s="9">
        <v>9.03620606393752E-3</v>
      </c>
    </row>
    <row r="1700" spans="1:3" x14ac:dyDescent="0.3">
      <c r="A1700" s="16" t="s">
        <v>7687</v>
      </c>
      <c r="B1700" s="9">
        <v>6.8067001407870866E-3</v>
      </c>
      <c r="C1700" s="9">
        <v>6.8067001407870866E-3</v>
      </c>
    </row>
    <row r="1701" spans="1:3" x14ac:dyDescent="0.3">
      <c r="A1701" s="16" t="s">
        <v>7685</v>
      </c>
      <c r="B1701" s="9">
        <v>1.2659437458439768E-2</v>
      </c>
      <c r="C1701" s="9">
        <v>1.2659437458439768E-2</v>
      </c>
    </row>
    <row r="1702" spans="1:3" x14ac:dyDescent="0.3">
      <c r="A1702" s="16" t="s">
        <v>7683</v>
      </c>
      <c r="B1702" s="9">
        <v>2.9934645812581429E-2</v>
      </c>
      <c r="C1702" s="9">
        <v>2.9934645812581429E-2</v>
      </c>
    </row>
    <row r="1703" spans="1:3" x14ac:dyDescent="0.3">
      <c r="A1703" s="16" t="s">
        <v>7681</v>
      </c>
      <c r="B1703" s="9">
        <v>1.8692133012152546E-2</v>
      </c>
      <c r="C1703" s="9">
        <v>1.8692133012152546E-2</v>
      </c>
    </row>
    <row r="1704" spans="1:3" x14ac:dyDescent="0.3">
      <c r="A1704" s="16" t="s">
        <v>7680</v>
      </c>
      <c r="B1704" s="9">
        <v>5.5866067086397762E-3</v>
      </c>
      <c r="C1704" s="9">
        <v>5.5866067086397762E-3</v>
      </c>
    </row>
    <row r="1705" spans="1:3" x14ac:dyDescent="0.3">
      <c r="A1705" s="16" t="s">
        <v>7678</v>
      </c>
      <c r="B1705" s="9">
        <v>-1.827176623595559E-2</v>
      </c>
      <c r="C1705" s="9">
        <v>-1.827176623595559E-2</v>
      </c>
    </row>
    <row r="1706" spans="1:3" x14ac:dyDescent="0.3">
      <c r="A1706" s="16" t="s">
        <v>7676</v>
      </c>
      <c r="B1706" s="9">
        <v>-2.0509591475852715E-3</v>
      </c>
      <c r="C1706" s="9">
        <v>-2.0509591475852715E-3</v>
      </c>
    </row>
    <row r="1707" spans="1:3" x14ac:dyDescent="0.3">
      <c r="A1707" s="16" t="s">
        <v>7674</v>
      </c>
      <c r="B1707" s="9">
        <v>-3.9560143372515252E-3</v>
      </c>
      <c r="C1707" s="9">
        <v>-3.9560143372515252E-3</v>
      </c>
    </row>
    <row r="1708" spans="1:3" x14ac:dyDescent="0.3">
      <c r="A1708" s="16" t="s">
        <v>7672</v>
      </c>
      <c r="B1708" s="9">
        <v>-7.9592906652876799E-3</v>
      </c>
      <c r="C1708" s="9">
        <v>-7.9592906652876799E-3</v>
      </c>
    </row>
    <row r="1709" spans="1:3" x14ac:dyDescent="0.3">
      <c r="A1709" s="16" t="s">
        <v>7670</v>
      </c>
      <c r="B1709" s="9">
        <v>-5.9309302651383141E-3</v>
      </c>
      <c r="C1709" s="9">
        <v>-5.9309302651383141E-3</v>
      </c>
    </row>
    <row r="1710" spans="1:3" x14ac:dyDescent="0.3">
      <c r="A1710" s="16" t="s">
        <v>7668</v>
      </c>
      <c r="B1710" s="9">
        <v>-5.8045954659672241E-3</v>
      </c>
      <c r="C1710" s="9">
        <v>-5.8045954659672241E-3</v>
      </c>
    </row>
    <row r="1711" spans="1:3" x14ac:dyDescent="0.3">
      <c r="A1711" s="16" t="s">
        <v>7666</v>
      </c>
      <c r="B1711" s="9">
        <v>-5.1880790817779446E-3</v>
      </c>
      <c r="C1711" s="9">
        <v>-5.1880790817779446E-3</v>
      </c>
    </row>
    <row r="1712" spans="1:3" x14ac:dyDescent="0.3">
      <c r="A1712" s="16" t="s">
        <v>7664</v>
      </c>
      <c r="B1712" s="9">
        <v>-3.0932055594962752E-3</v>
      </c>
      <c r="C1712" s="9">
        <v>-3.0932055594962752E-3</v>
      </c>
    </row>
    <row r="1713" spans="1:3" x14ac:dyDescent="0.3">
      <c r="A1713" s="16" t="s">
        <v>7662</v>
      </c>
      <c r="B1713" s="9">
        <v>1.2798878642593936E-2</v>
      </c>
      <c r="C1713" s="9">
        <v>1.2798878642593936E-2</v>
      </c>
    </row>
    <row r="1714" spans="1:3" x14ac:dyDescent="0.3">
      <c r="A1714" s="16" t="s">
        <v>7660</v>
      </c>
      <c r="B1714" s="9">
        <v>2.1814414901872269E-2</v>
      </c>
      <c r="C1714" s="9">
        <v>2.1814414901872269E-2</v>
      </c>
    </row>
    <row r="1715" spans="1:3" x14ac:dyDescent="0.3">
      <c r="A1715" s="16" t="s">
        <v>7658</v>
      </c>
      <c r="B1715" s="9">
        <v>-2.1653449106756099E-2</v>
      </c>
      <c r="C1715" s="9">
        <v>-2.1653449106756099E-2</v>
      </c>
    </row>
    <row r="1716" spans="1:3" x14ac:dyDescent="0.3">
      <c r="A1716" s="16" t="s">
        <v>7656</v>
      </c>
      <c r="B1716" s="9">
        <v>1.0885332390686848E-2</v>
      </c>
      <c r="C1716" s="9">
        <v>1.0885332390686848E-2</v>
      </c>
    </row>
    <row r="1717" spans="1:3" x14ac:dyDescent="0.3">
      <c r="A1717" s="16" t="s">
        <v>7654</v>
      </c>
      <c r="B1717" s="9">
        <v>6.6645756042323654E-3</v>
      </c>
      <c r="C1717" s="9">
        <v>6.6645756042323654E-3</v>
      </c>
    </row>
    <row r="1718" spans="1:3" x14ac:dyDescent="0.3">
      <c r="A1718" s="16" t="s">
        <v>7652</v>
      </c>
      <c r="B1718" s="9">
        <v>-1.2252520215589247E-2</v>
      </c>
      <c r="C1718" s="9">
        <v>-1.2252520215589247E-2</v>
      </c>
    </row>
    <row r="1719" spans="1:3" x14ac:dyDescent="0.3">
      <c r="A1719" s="16" t="s">
        <v>7650</v>
      </c>
      <c r="B1719" s="9">
        <v>-6.4061501229910724E-4</v>
      </c>
      <c r="C1719" s="9">
        <v>-6.4061501229910724E-4</v>
      </c>
    </row>
    <row r="1720" spans="1:3" x14ac:dyDescent="0.3">
      <c r="A1720" s="16" t="s">
        <v>7648</v>
      </c>
      <c r="B1720" s="9">
        <v>-2.1373870665083686E-2</v>
      </c>
      <c r="C1720" s="9">
        <v>-2.1373870665083686E-2</v>
      </c>
    </row>
    <row r="1721" spans="1:3" x14ac:dyDescent="0.3">
      <c r="A1721" s="16" t="s">
        <v>7646</v>
      </c>
      <c r="B1721" s="9">
        <v>-9.5379772573944404E-3</v>
      </c>
      <c r="C1721" s="9">
        <v>-9.5379772573944404E-3</v>
      </c>
    </row>
    <row r="1722" spans="1:3" x14ac:dyDescent="0.3">
      <c r="A1722" s="16" t="s">
        <v>7644</v>
      </c>
      <c r="B1722" s="9">
        <v>2.4754530340512148E-3</v>
      </c>
      <c r="C1722" s="9">
        <v>2.4754530340512148E-3</v>
      </c>
    </row>
    <row r="1723" spans="1:3" x14ac:dyDescent="0.3">
      <c r="A1723" s="16" t="s">
        <v>7642</v>
      </c>
      <c r="B1723" s="9">
        <v>3.1268025146185346E-3</v>
      </c>
      <c r="C1723" s="9">
        <v>3.1268025146185346E-3</v>
      </c>
    </row>
    <row r="1724" spans="1:3" x14ac:dyDescent="0.3">
      <c r="A1724" s="16" t="s">
        <v>7640</v>
      </c>
      <c r="B1724" s="9">
        <v>-6.9250070642861809E-3</v>
      </c>
      <c r="C1724" s="9">
        <v>-6.9250070642861809E-3</v>
      </c>
    </row>
    <row r="1725" spans="1:3" x14ac:dyDescent="0.3">
      <c r="A1725" s="16" t="s">
        <v>7638</v>
      </c>
      <c r="B1725" s="9">
        <v>-4.1898019952057185E-2</v>
      </c>
      <c r="C1725" s="9">
        <v>-4.1898019952057185E-2</v>
      </c>
    </row>
    <row r="1726" spans="1:3" x14ac:dyDescent="0.3">
      <c r="A1726" s="16" t="s">
        <v>7636</v>
      </c>
      <c r="B1726" s="9">
        <v>-5.0421929557337687E-2</v>
      </c>
      <c r="C1726" s="9">
        <v>-5.0421929557337687E-2</v>
      </c>
    </row>
    <row r="1727" spans="1:3" x14ac:dyDescent="0.3">
      <c r="A1727" s="16" t="s">
        <v>7634</v>
      </c>
      <c r="B1727" s="9">
        <v>9.5711791600981578E-3</v>
      </c>
      <c r="C1727" s="9">
        <v>9.5711791600981578E-3</v>
      </c>
    </row>
    <row r="1728" spans="1:3" x14ac:dyDescent="0.3">
      <c r="A1728" s="16" t="s">
        <v>7632</v>
      </c>
      <c r="B1728" s="9">
        <v>-7.1916579870548534E-4</v>
      </c>
      <c r="C1728" s="9">
        <v>-7.1916579870548534E-4</v>
      </c>
    </row>
    <row r="1729" spans="1:3" x14ac:dyDescent="0.3">
      <c r="A1729" s="16" t="s">
        <v>7630</v>
      </c>
      <c r="B1729" s="9">
        <v>-7.5826324673967088E-3</v>
      </c>
      <c r="C1729" s="9">
        <v>-7.5826324673967088E-3</v>
      </c>
    </row>
    <row r="1730" spans="1:3" x14ac:dyDescent="0.3">
      <c r="A1730" s="16" t="s">
        <v>7628</v>
      </c>
      <c r="B1730" s="9">
        <v>-2.7373804354661944E-2</v>
      </c>
      <c r="C1730" s="9">
        <v>-2.7373804354661944E-2</v>
      </c>
    </row>
    <row r="1731" spans="1:3" x14ac:dyDescent="0.3">
      <c r="A1731" s="16" t="s">
        <v>7626</v>
      </c>
      <c r="B1731" s="9">
        <v>-3.7768982920094611E-2</v>
      </c>
      <c r="C1731" s="9">
        <v>-3.7768982920094611E-2</v>
      </c>
    </row>
    <row r="1732" spans="1:3" x14ac:dyDescent="0.3">
      <c r="A1732" s="16" t="s">
        <v>7624</v>
      </c>
      <c r="B1732" s="9">
        <v>2.3890290533032058E-2</v>
      </c>
      <c r="C1732" s="9">
        <v>2.3890290533032058E-2</v>
      </c>
    </row>
    <row r="1733" spans="1:3" x14ac:dyDescent="0.3">
      <c r="A1733" s="16" t="s">
        <v>7620</v>
      </c>
      <c r="B1733" s="9">
        <v>-1.3116811954949134E-2</v>
      </c>
      <c r="C1733" s="9">
        <v>-1.3116811954949134E-2</v>
      </c>
    </row>
    <row r="1734" spans="1:3" x14ac:dyDescent="0.3">
      <c r="A1734" s="16" t="s">
        <v>7618</v>
      </c>
      <c r="B1734" s="9">
        <v>9.9010709827115368E-3</v>
      </c>
      <c r="C1734" s="9">
        <v>9.9010709827115368E-3</v>
      </c>
    </row>
    <row r="1735" spans="1:3" x14ac:dyDescent="0.3">
      <c r="A1735" s="16" t="s">
        <v>7616</v>
      </c>
      <c r="B1735" s="9">
        <v>-1.9707898929699534E-2</v>
      </c>
      <c r="C1735" s="9">
        <v>-1.9707898929699534E-2</v>
      </c>
    </row>
    <row r="1736" spans="1:3" x14ac:dyDescent="0.3">
      <c r="A1736" s="16" t="s">
        <v>7614</v>
      </c>
      <c r="B1736" s="9">
        <v>3.2135097082911783E-2</v>
      </c>
      <c r="C1736" s="9">
        <v>3.2135097082911783E-2</v>
      </c>
    </row>
    <row r="1737" spans="1:3" x14ac:dyDescent="0.3">
      <c r="A1737" s="16" t="s">
        <v>7612</v>
      </c>
      <c r="B1737" s="9">
        <v>-1.3944073681073494E-2</v>
      </c>
      <c r="C1737" s="9">
        <v>-1.3944073681073494E-2</v>
      </c>
    </row>
    <row r="1738" spans="1:3" x14ac:dyDescent="0.3">
      <c r="A1738" s="16" t="s">
        <v>7610</v>
      </c>
      <c r="B1738" s="9">
        <v>4.4534260611552044E-2</v>
      </c>
      <c r="C1738" s="9">
        <v>4.4534260611552044E-2</v>
      </c>
    </row>
    <row r="1739" spans="1:3" x14ac:dyDescent="0.3">
      <c r="A1739" s="16" t="s">
        <v>7608</v>
      </c>
      <c r="B1739" s="9">
        <v>5.9712472728445792E-3</v>
      </c>
      <c r="C1739" s="9">
        <v>5.9712472728445792E-3</v>
      </c>
    </row>
    <row r="1740" spans="1:3" x14ac:dyDescent="0.3">
      <c r="A1740" s="16" t="s">
        <v>7607</v>
      </c>
      <c r="B1740" s="9">
        <v>-2.3917160129126036E-2</v>
      </c>
      <c r="C1740" s="9">
        <v>-2.3917160129126036E-2</v>
      </c>
    </row>
    <row r="1741" spans="1:3" x14ac:dyDescent="0.3">
      <c r="A1741" s="16" t="s">
        <v>7605</v>
      </c>
      <c r="B1741" s="9">
        <v>2.1388257047254413E-2</v>
      </c>
      <c r="C1741" s="9">
        <v>2.1388257047254413E-2</v>
      </c>
    </row>
    <row r="1742" spans="1:3" x14ac:dyDescent="0.3">
      <c r="A1742" s="16" t="s">
        <v>7603</v>
      </c>
      <c r="B1742" s="9">
        <v>-2.9551567686415231E-2</v>
      </c>
      <c r="C1742" s="9">
        <v>-2.9551567686415231E-2</v>
      </c>
    </row>
    <row r="1743" spans="1:3" x14ac:dyDescent="0.3">
      <c r="A1743" s="16" t="s">
        <v>7601</v>
      </c>
      <c r="B1743" s="9">
        <v>4.925134515566449E-2</v>
      </c>
      <c r="C1743" s="9">
        <v>4.925134515566449E-2</v>
      </c>
    </row>
    <row r="1744" spans="1:3" x14ac:dyDescent="0.3">
      <c r="A1744" s="16" t="s">
        <v>7599</v>
      </c>
      <c r="B1744" s="9">
        <v>1.7752465506429962E-2</v>
      </c>
      <c r="C1744" s="9">
        <v>1.7752465506429962E-2</v>
      </c>
    </row>
    <row r="1745" spans="1:3" x14ac:dyDescent="0.3">
      <c r="A1745" s="16" t="s">
        <v>7597</v>
      </c>
      <c r="B1745" s="9">
        <v>-1.1917421101648621E-2</v>
      </c>
      <c r="C1745" s="9">
        <v>-1.1917421101648621E-2</v>
      </c>
    </row>
    <row r="1746" spans="1:3" x14ac:dyDescent="0.3">
      <c r="A1746" s="16" t="s">
        <v>7595</v>
      </c>
      <c r="B1746" s="9">
        <v>2.9360225828345986E-2</v>
      </c>
      <c r="C1746" s="9">
        <v>2.9360225828345986E-2</v>
      </c>
    </row>
    <row r="1747" spans="1:3" x14ac:dyDescent="0.3">
      <c r="A1747" s="16" t="s">
        <v>7593</v>
      </c>
      <c r="B1747" s="9">
        <v>-5.3214441943524289E-3</v>
      </c>
      <c r="C1747" s="9">
        <v>-5.3214441943524289E-3</v>
      </c>
    </row>
    <row r="1748" spans="1:3" x14ac:dyDescent="0.3">
      <c r="A1748" s="16" t="s">
        <v>7591</v>
      </c>
      <c r="B1748" s="9">
        <v>5.4926331017292771E-3</v>
      </c>
      <c r="C1748" s="9">
        <v>5.4926331017292771E-3</v>
      </c>
    </row>
    <row r="1749" spans="1:3" x14ac:dyDescent="0.3">
      <c r="A1749" s="16" t="s">
        <v>7589</v>
      </c>
      <c r="B1749" s="9">
        <v>-2.0580060538584046E-2</v>
      </c>
      <c r="C1749" s="9">
        <v>-2.0580060538584046E-2</v>
      </c>
    </row>
    <row r="1750" spans="1:3" x14ac:dyDescent="0.3">
      <c r="A1750" s="16" t="s">
        <v>7587</v>
      </c>
      <c r="B1750" s="9">
        <v>3.0967552831587166E-2</v>
      </c>
      <c r="C1750" s="9">
        <v>3.0967552831587166E-2</v>
      </c>
    </row>
    <row r="1751" spans="1:3" x14ac:dyDescent="0.3">
      <c r="A1751" s="16" t="s">
        <v>7586</v>
      </c>
      <c r="B1751" s="9">
        <v>-3.3886818352061508E-4</v>
      </c>
      <c r="C1751" s="9">
        <v>-3.3886818352061508E-4</v>
      </c>
    </row>
    <row r="1752" spans="1:3" x14ac:dyDescent="0.3">
      <c r="A1752" s="16" t="s">
        <v>7584</v>
      </c>
      <c r="B1752" s="9">
        <v>-4.1697935859940076E-2</v>
      </c>
      <c r="C1752" s="9">
        <v>-4.1697935859940076E-2</v>
      </c>
    </row>
    <row r="1753" spans="1:3" x14ac:dyDescent="0.3">
      <c r="A1753" s="16" t="s">
        <v>7582</v>
      </c>
      <c r="B1753" s="9">
        <v>7.5684599593102003E-3</v>
      </c>
      <c r="C1753" s="9">
        <v>7.5684599593102003E-3</v>
      </c>
    </row>
    <row r="1754" spans="1:3" x14ac:dyDescent="0.3">
      <c r="A1754" s="16" t="s">
        <v>7580</v>
      </c>
      <c r="B1754" s="9">
        <v>6.9893697077576021E-3</v>
      </c>
      <c r="C1754" s="9">
        <v>6.9893697077576021E-3</v>
      </c>
    </row>
    <row r="1755" spans="1:3" x14ac:dyDescent="0.3">
      <c r="A1755" s="16" t="s">
        <v>7578</v>
      </c>
      <c r="B1755" s="9">
        <v>2.9557528256405085E-3</v>
      </c>
      <c r="C1755" s="9">
        <v>2.9557528256405085E-3</v>
      </c>
    </row>
    <row r="1756" spans="1:3" x14ac:dyDescent="0.3">
      <c r="A1756" s="16" t="s">
        <v>7576</v>
      </c>
      <c r="B1756" s="9">
        <v>2.3167059281534379E-2</v>
      </c>
      <c r="C1756" s="9">
        <v>2.3167059281534379E-2</v>
      </c>
    </row>
    <row r="1757" spans="1:3" x14ac:dyDescent="0.3">
      <c r="A1757" s="16" t="s">
        <v>7572</v>
      </c>
      <c r="B1757" s="9">
        <v>-1.6591503489870589E-2</v>
      </c>
      <c r="C1757" s="9">
        <v>-1.6591503489870589E-2</v>
      </c>
    </row>
    <row r="1758" spans="1:3" x14ac:dyDescent="0.3">
      <c r="A1758" s="16" t="s">
        <v>7571</v>
      </c>
      <c r="B1758" s="9">
        <v>2.3353997562167748E-2</v>
      </c>
      <c r="C1758" s="9">
        <v>2.3353997562167748E-2</v>
      </c>
    </row>
    <row r="1759" spans="1:3" x14ac:dyDescent="0.3">
      <c r="A1759" s="16" t="s">
        <v>7569</v>
      </c>
      <c r="B1759" s="9">
        <v>2.1172750573979948E-2</v>
      </c>
      <c r="C1759" s="9">
        <v>2.1172750573979948E-2</v>
      </c>
    </row>
    <row r="1760" spans="1:3" x14ac:dyDescent="0.3">
      <c r="A1760" s="16" t="s">
        <v>7567</v>
      </c>
      <c r="B1760" s="9">
        <v>4.2798419237734166E-3</v>
      </c>
      <c r="C1760" s="9">
        <v>4.2798419237734166E-3</v>
      </c>
    </row>
    <row r="1761" spans="1:3" x14ac:dyDescent="0.3">
      <c r="A1761" s="16" t="s">
        <v>7565</v>
      </c>
      <c r="B1761" s="9">
        <v>7.364406084461852E-3</v>
      </c>
      <c r="C1761" s="9">
        <v>7.364406084461852E-3</v>
      </c>
    </row>
    <row r="1762" spans="1:3" x14ac:dyDescent="0.3">
      <c r="A1762" s="16" t="s">
        <v>7563</v>
      </c>
      <c r="B1762" s="9">
        <v>4.8903742110837755E-4</v>
      </c>
      <c r="C1762" s="9">
        <v>4.8903742110837755E-4</v>
      </c>
    </row>
    <row r="1763" spans="1:3" x14ac:dyDescent="0.3">
      <c r="A1763" s="16" t="s">
        <v>7561</v>
      </c>
      <c r="B1763" s="9">
        <v>8.6004586922694692E-3</v>
      </c>
      <c r="C1763" s="9">
        <v>8.6004586922694692E-3</v>
      </c>
    </row>
    <row r="1764" spans="1:3" x14ac:dyDescent="0.3">
      <c r="A1764" s="16" t="s">
        <v>7559</v>
      </c>
      <c r="B1764" s="9">
        <v>3.5483908199413538E-3</v>
      </c>
      <c r="C1764" s="9">
        <v>3.5483908199413538E-3</v>
      </c>
    </row>
    <row r="1765" spans="1:3" x14ac:dyDescent="0.3">
      <c r="A1765" s="16" t="s">
        <v>7558</v>
      </c>
      <c r="B1765" s="9">
        <v>-4.8313069624833109E-4</v>
      </c>
      <c r="C1765" s="9">
        <v>-4.8313069624833109E-4</v>
      </c>
    </row>
    <row r="1766" spans="1:3" x14ac:dyDescent="0.3">
      <c r="A1766" s="16" t="s">
        <v>7556</v>
      </c>
      <c r="B1766" s="9">
        <v>-2.5119572281390744E-2</v>
      </c>
      <c r="C1766" s="9">
        <v>-2.5119572281390744E-2</v>
      </c>
    </row>
    <row r="1767" spans="1:3" x14ac:dyDescent="0.3">
      <c r="A1767" s="16" t="s">
        <v>7554</v>
      </c>
      <c r="B1767" s="9">
        <v>1.3942651845832368E-2</v>
      </c>
      <c r="C1767" s="9">
        <v>1.3942651845832368E-2</v>
      </c>
    </row>
    <row r="1768" spans="1:3" x14ac:dyDescent="0.3">
      <c r="A1768" s="16" t="s">
        <v>7552</v>
      </c>
      <c r="B1768" s="9">
        <v>1.7919601302950883E-2</v>
      </c>
      <c r="C1768" s="9">
        <v>1.7919601302950883E-2</v>
      </c>
    </row>
    <row r="1769" spans="1:3" x14ac:dyDescent="0.3">
      <c r="A1769" s="16" t="s">
        <v>7550</v>
      </c>
      <c r="B1769" s="9">
        <v>-2.7237059215966474E-3</v>
      </c>
      <c r="C1769" s="9">
        <v>-2.7237059215966474E-3</v>
      </c>
    </row>
    <row r="1770" spans="1:3" x14ac:dyDescent="0.3">
      <c r="A1770" s="16" t="s">
        <v>7548</v>
      </c>
      <c r="B1770" s="9">
        <v>-1.9440106780125147E-2</v>
      </c>
      <c r="C1770" s="9">
        <v>-1.9440106780125147E-2</v>
      </c>
    </row>
    <row r="1771" spans="1:3" x14ac:dyDescent="0.3">
      <c r="A1771" s="16" t="s">
        <v>7546</v>
      </c>
      <c r="B1771" s="9">
        <v>-6.4002844230313166E-3</v>
      </c>
      <c r="C1771" s="9">
        <v>-6.4002844230313166E-3</v>
      </c>
    </row>
    <row r="1772" spans="1:3" x14ac:dyDescent="0.3">
      <c r="A1772" s="16" t="s">
        <v>7544</v>
      </c>
      <c r="B1772" s="9">
        <v>2.6307150982485847E-3</v>
      </c>
      <c r="C1772" s="9">
        <v>2.6307150982485847E-3</v>
      </c>
    </row>
    <row r="1773" spans="1:3" x14ac:dyDescent="0.3">
      <c r="A1773" s="16" t="s">
        <v>7542</v>
      </c>
      <c r="B1773" s="9">
        <v>2.623812590880399E-3</v>
      </c>
      <c r="C1773" s="9">
        <v>2.623812590880399E-3</v>
      </c>
    </row>
    <row r="1774" spans="1:3" x14ac:dyDescent="0.3">
      <c r="A1774" s="16" t="s">
        <v>7540</v>
      </c>
      <c r="B1774" s="9">
        <v>-1.3110457466231832E-3</v>
      </c>
      <c r="C1774" s="9">
        <v>-1.3110457466231832E-3</v>
      </c>
    </row>
    <row r="1775" spans="1:3" x14ac:dyDescent="0.3">
      <c r="A1775" s="16" t="s">
        <v>7538</v>
      </c>
      <c r="B1775" s="9">
        <v>-1.1213837826969013E-2</v>
      </c>
      <c r="C1775" s="9">
        <v>-1.1213837826969013E-2</v>
      </c>
    </row>
    <row r="1776" spans="1:3" x14ac:dyDescent="0.3">
      <c r="A1776" s="16" t="s">
        <v>7536</v>
      </c>
      <c r="B1776" s="9">
        <v>3.6417851870154607E-3</v>
      </c>
      <c r="C1776" s="9">
        <v>3.6417851870154607E-3</v>
      </c>
    </row>
    <row r="1777" spans="1:3" x14ac:dyDescent="0.3">
      <c r="A1777" s="16" t="s">
        <v>7534</v>
      </c>
      <c r="B1777" s="9">
        <v>-5.3015366053797888E-3</v>
      </c>
      <c r="C1777" s="9">
        <v>-5.3015366053797888E-3</v>
      </c>
    </row>
    <row r="1778" spans="1:3" x14ac:dyDescent="0.3">
      <c r="A1778" s="16" t="s">
        <v>7532</v>
      </c>
      <c r="B1778" s="9">
        <v>9.4238938324885217E-3</v>
      </c>
      <c r="C1778" s="9">
        <v>9.4238938324885217E-3</v>
      </c>
    </row>
    <row r="1779" spans="1:3" x14ac:dyDescent="0.3">
      <c r="A1779" s="16" t="s">
        <v>7530</v>
      </c>
      <c r="B1779" s="9">
        <v>2.823029779645711E-2</v>
      </c>
      <c r="C1779" s="9">
        <v>2.823029779645711E-2</v>
      </c>
    </row>
    <row r="1780" spans="1:3" x14ac:dyDescent="0.3">
      <c r="A1780" s="16" t="s">
        <v>7528</v>
      </c>
      <c r="B1780" s="9">
        <v>1.0661251430218153E-2</v>
      </c>
      <c r="C1780" s="9">
        <v>1.0661251430218153E-2</v>
      </c>
    </row>
    <row r="1781" spans="1:3" x14ac:dyDescent="0.3">
      <c r="A1781" s="16" t="s">
        <v>7526</v>
      </c>
      <c r="B1781" s="9">
        <v>1.9281105184860103E-2</v>
      </c>
      <c r="C1781" s="9">
        <v>1.9281105184860103E-2</v>
      </c>
    </row>
    <row r="1782" spans="1:3" x14ac:dyDescent="0.3">
      <c r="A1782" s="16" t="s">
        <v>7524</v>
      </c>
      <c r="B1782" s="9">
        <v>2.9455102297567446E-3</v>
      </c>
      <c r="C1782" s="9">
        <v>2.9455102297567446E-3</v>
      </c>
    </row>
    <row r="1783" spans="1:3" x14ac:dyDescent="0.3">
      <c r="A1783" s="16" t="s">
        <v>7522</v>
      </c>
      <c r="B1783" s="9">
        <v>1.8101429972354866E-2</v>
      </c>
      <c r="C1783" s="9">
        <v>1.8101429972354866E-2</v>
      </c>
    </row>
    <row r="1784" spans="1:3" x14ac:dyDescent="0.3">
      <c r="A1784" s="16" t="s">
        <v>7520</v>
      </c>
      <c r="B1784" s="9">
        <v>3.1425599605114575E-2</v>
      </c>
      <c r="C1784" s="9">
        <v>3.1425599605114575E-2</v>
      </c>
    </row>
    <row r="1785" spans="1:3" x14ac:dyDescent="0.3">
      <c r="A1785" s="16" t="s">
        <v>7518</v>
      </c>
      <c r="B1785" s="9">
        <v>3.2357727894411084E-3</v>
      </c>
      <c r="C1785" s="9">
        <v>3.2357727894411084E-3</v>
      </c>
    </row>
    <row r="1786" spans="1:3" x14ac:dyDescent="0.3">
      <c r="A1786" s="16" t="s">
        <v>7516</v>
      </c>
      <c r="B1786" s="9">
        <v>9.3540582662211269E-3</v>
      </c>
      <c r="C1786" s="9">
        <v>9.3540582662211269E-3</v>
      </c>
    </row>
    <row r="1787" spans="1:3" x14ac:dyDescent="0.3">
      <c r="A1787" s="16" t="s">
        <v>7515</v>
      </c>
      <c r="B1787" s="9">
        <v>-1.3621594725937011E-2</v>
      </c>
      <c r="C1787" s="9">
        <v>-1.3621594725937011E-2</v>
      </c>
    </row>
    <row r="1788" spans="1:3" x14ac:dyDescent="0.3">
      <c r="A1788" s="16" t="s">
        <v>7513</v>
      </c>
      <c r="B1788" s="9">
        <v>8.6631479327539743E-3</v>
      </c>
      <c r="C1788" s="9">
        <v>8.6631479327539743E-3</v>
      </c>
    </row>
    <row r="1789" spans="1:3" x14ac:dyDescent="0.3">
      <c r="A1789" s="16" t="s">
        <v>7511</v>
      </c>
      <c r="B1789" s="9">
        <v>-2.3419214450812551E-3</v>
      </c>
      <c r="C1789" s="9">
        <v>-2.3419214450812551E-3</v>
      </c>
    </row>
    <row r="1790" spans="1:3" x14ac:dyDescent="0.3">
      <c r="A1790" s="16" t="s">
        <v>7509</v>
      </c>
      <c r="B1790" s="9">
        <v>-2.4476487060892602E-2</v>
      </c>
      <c r="C1790" s="9">
        <v>-2.4476487060892602E-2</v>
      </c>
    </row>
    <row r="1791" spans="1:3" x14ac:dyDescent="0.3">
      <c r="A1791" s="16" t="s">
        <v>7508</v>
      </c>
      <c r="B1791" s="9">
        <v>1.2387293683383729E-2</v>
      </c>
      <c r="C1791" s="9">
        <v>1.2387293683383729E-2</v>
      </c>
    </row>
    <row r="1792" spans="1:3" x14ac:dyDescent="0.3">
      <c r="A1792" s="16" t="s">
        <v>7506</v>
      </c>
      <c r="B1792" s="9">
        <v>6.2102816777330656E-3</v>
      </c>
      <c r="C1792" s="9">
        <v>6.2102816777330656E-3</v>
      </c>
    </row>
    <row r="1793" spans="1:3" x14ac:dyDescent="0.3">
      <c r="A1793" s="16" t="s">
        <v>7504</v>
      </c>
      <c r="B1793" s="9">
        <v>1.2888286192352282E-2</v>
      </c>
      <c r="C1793" s="9">
        <v>1.2888286192352282E-2</v>
      </c>
    </row>
    <row r="1794" spans="1:3" x14ac:dyDescent="0.3">
      <c r="A1794" s="16" t="s">
        <v>7502</v>
      </c>
      <c r="B1794" s="9">
        <v>3.6313497672000351E-3</v>
      </c>
      <c r="C1794" s="9">
        <v>3.6313497672000351E-3</v>
      </c>
    </row>
    <row r="1795" spans="1:3" x14ac:dyDescent="0.3">
      <c r="A1795" s="16" t="s">
        <v>7500</v>
      </c>
      <c r="B1795" s="9">
        <v>-2.5254608961251396E-2</v>
      </c>
      <c r="C1795" s="9">
        <v>-2.5254608961251396E-2</v>
      </c>
    </row>
    <row r="1796" spans="1:3" x14ac:dyDescent="0.3">
      <c r="A1796" s="16" t="s">
        <v>7498</v>
      </c>
      <c r="B1796" s="9">
        <v>-1.9823445356740094E-2</v>
      </c>
      <c r="C1796" s="9">
        <v>-1.9823445356740094E-2</v>
      </c>
    </row>
    <row r="1797" spans="1:3" x14ac:dyDescent="0.3">
      <c r="A1797" s="16" t="s">
        <v>7496</v>
      </c>
      <c r="B1797" s="9">
        <v>1.6670459267188881E-3</v>
      </c>
      <c r="C1797" s="9">
        <v>1.6670459267188881E-3</v>
      </c>
    </row>
    <row r="1798" spans="1:3" x14ac:dyDescent="0.3">
      <c r="A1798" s="16" t="s">
        <v>7494</v>
      </c>
      <c r="B1798" s="9">
        <v>-1.5153814083423388E-3</v>
      </c>
      <c r="C1798" s="9">
        <v>-1.5153814083423388E-3</v>
      </c>
    </row>
    <row r="1799" spans="1:3" x14ac:dyDescent="0.3">
      <c r="A1799" s="16" t="s">
        <v>7492</v>
      </c>
      <c r="B1799" s="9">
        <v>8.3063227707785361E-3</v>
      </c>
      <c r="C1799" s="9">
        <v>8.3063227707785361E-3</v>
      </c>
    </row>
    <row r="1800" spans="1:3" x14ac:dyDescent="0.3">
      <c r="A1800" s="16" t="s">
        <v>7490</v>
      </c>
      <c r="B1800" s="9">
        <v>2.4659597728178141E-2</v>
      </c>
      <c r="C1800" s="9">
        <v>2.4659597728178141E-2</v>
      </c>
    </row>
    <row r="1801" spans="1:3" x14ac:dyDescent="0.3">
      <c r="A1801" s="16" t="s">
        <v>7488</v>
      </c>
      <c r="B1801" s="9">
        <v>-1.4633325933201649E-2</v>
      </c>
      <c r="C1801" s="9">
        <v>-1.4633325933201649E-2</v>
      </c>
    </row>
    <row r="1802" spans="1:3" x14ac:dyDescent="0.3">
      <c r="A1802" s="16" t="s">
        <v>7486</v>
      </c>
      <c r="B1802" s="9">
        <v>2.0777289086933059E-2</v>
      </c>
      <c r="C1802" s="9">
        <v>2.0777289086933059E-2</v>
      </c>
    </row>
    <row r="1803" spans="1:3" x14ac:dyDescent="0.3">
      <c r="A1803" s="16" t="s">
        <v>7484</v>
      </c>
      <c r="B1803" s="9">
        <v>-1.3507766679475815E-2</v>
      </c>
      <c r="C1803" s="9">
        <v>-1.3507766679475815E-2</v>
      </c>
    </row>
    <row r="1804" spans="1:3" x14ac:dyDescent="0.3">
      <c r="A1804" s="16" t="s">
        <v>7483</v>
      </c>
      <c r="B1804" s="9">
        <v>1.1171658156109368E-2</v>
      </c>
      <c r="C1804" s="9">
        <v>1.1171658156109368E-2</v>
      </c>
    </row>
    <row r="1805" spans="1:3" x14ac:dyDescent="0.3">
      <c r="A1805" s="16" t="s">
        <v>7481</v>
      </c>
      <c r="B1805" s="9">
        <v>-1.1171658156109425E-2</v>
      </c>
      <c r="C1805" s="9">
        <v>-1.1171658156109425E-2</v>
      </c>
    </row>
    <row r="1806" spans="1:3" x14ac:dyDescent="0.3">
      <c r="A1806" s="16" t="s">
        <v>7479</v>
      </c>
      <c r="B1806" s="9">
        <v>-9.6547352258310182E-3</v>
      </c>
      <c r="C1806" s="9">
        <v>-9.6547352258310182E-3</v>
      </c>
    </row>
    <row r="1807" spans="1:3" x14ac:dyDescent="0.3">
      <c r="A1807" s="16" t="s">
        <v>7477</v>
      </c>
      <c r="B1807" s="9">
        <v>-1.1257154524634447E-2</v>
      </c>
      <c r="C1807" s="9">
        <v>-1.1257154524634447E-2</v>
      </c>
    </row>
    <row r="1808" spans="1:3" x14ac:dyDescent="0.3">
      <c r="A1808" s="16" t="s">
        <v>7476</v>
      </c>
      <c r="B1808" s="9">
        <v>-3.0234338979972862E-3</v>
      </c>
      <c r="C1808" s="9">
        <v>-3.0234338979972862E-3</v>
      </c>
    </row>
    <row r="1809" spans="1:3" x14ac:dyDescent="0.3">
      <c r="A1809" s="16" t="s">
        <v>7474</v>
      </c>
      <c r="B1809" s="9">
        <v>-1.1266867053768437E-2</v>
      </c>
      <c r="C1809" s="9">
        <v>-1.1266867053768437E-2</v>
      </c>
    </row>
    <row r="1810" spans="1:3" x14ac:dyDescent="0.3">
      <c r="A1810" s="16" t="s">
        <v>7472</v>
      </c>
      <c r="B1810" s="9">
        <v>-1.3410605605792159E-2</v>
      </c>
      <c r="C1810" s="9">
        <v>-1.3410605605792159E-2</v>
      </c>
    </row>
    <row r="1811" spans="1:3" x14ac:dyDescent="0.3">
      <c r="A1811" s="16" t="s">
        <v>7470</v>
      </c>
      <c r="B1811" s="9">
        <v>1.6926084961895082E-2</v>
      </c>
      <c r="C1811" s="9">
        <v>1.6926084961895082E-2</v>
      </c>
    </row>
    <row r="1812" spans="1:3" x14ac:dyDescent="0.3">
      <c r="A1812" s="16" t="s">
        <v>7468</v>
      </c>
      <c r="B1812" s="9">
        <v>-5.2011743380613379E-3</v>
      </c>
      <c r="C1812" s="9">
        <v>-5.2011743380613379E-3</v>
      </c>
    </row>
    <row r="1813" spans="1:3" x14ac:dyDescent="0.3">
      <c r="A1813" s="16" t="s">
        <v>7466</v>
      </c>
      <c r="B1813" s="9">
        <v>9.0083821652992523E-3</v>
      </c>
      <c r="C1813" s="9">
        <v>9.0083821652992523E-3</v>
      </c>
    </row>
    <row r="1814" spans="1:3" x14ac:dyDescent="0.3">
      <c r="A1814" s="16" t="s">
        <v>7464</v>
      </c>
      <c r="B1814" s="9">
        <v>1.5684230425072068E-2</v>
      </c>
      <c r="C1814" s="9">
        <v>1.5684230425072068E-2</v>
      </c>
    </row>
    <row r="1815" spans="1:3" x14ac:dyDescent="0.3">
      <c r="A1815" s="16" t="s">
        <v>7462</v>
      </c>
      <c r="B1815" s="9">
        <v>0</v>
      </c>
      <c r="C1815" s="9">
        <v>0</v>
      </c>
    </row>
    <row r="1816" spans="1:3" x14ac:dyDescent="0.3">
      <c r="A1816" s="16" t="s">
        <v>7460</v>
      </c>
      <c r="B1816" s="9">
        <v>1.8971963730248197E-2</v>
      </c>
      <c r="C1816" s="9">
        <v>1.8971963730248197E-2</v>
      </c>
    </row>
    <row r="1817" spans="1:3" x14ac:dyDescent="0.3">
      <c r="A1817" s="16" t="s">
        <v>7459</v>
      </c>
      <c r="B1817" s="9">
        <v>-1.4692920656796521E-3</v>
      </c>
      <c r="C1817" s="9">
        <v>-1.4692920656796521E-3</v>
      </c>
    </row>
    <row r="1818" spans="1:3" x14ac:dyDescent="0.3">
      <c r="A1818" s="16" t="s">
        <v>7457</v>
      </c>
      <c r="B1818" s="9">
        <v>3.2690212016558834E-2</v>
      </c>
      <c r="C1818" s="9">
        <v>3.2690212016558834E-2</v>
      </c>
    </row>
    <row r="1819" spans="1:3" x14ac:dyDescent="0.3">
      <c r="A1819" s="16" t="s">
        <v>7455</v>
      </c>
      <c r="B1819" s="9">
        <v>-1.216995477046608E-2</v>
      </c>
      <c r="C1819" s="9">
        <v>-1.216995477046608E-2</v>
      </c>
    </row>
    <row r="1820" spans="1:3" x14ac:dyDescent="0.3">
      <c r="A1820" s="16" t="s">
        <v>7454</v>
      </c>
      <c r="B1820" s="9">
        <v>1.5295845352143901E-2</v>
      </c>
      <c r="C1820" s="9">
        <v>1.5295845352143901E-2</v>
      </c>
    </row>
    <row r="1821" spans="1:3" x14ac:dyDescent="0.3">
      <c r="A1821" s="16" t="s">
        <v>7452</v>
      </c>
      <c r="B1821" s="9">
        <v>-1.3856374828647633E-2</v>
      </c>
      <c r="C1821" s="9">
        <v>-1.3856374828647633E-2</v>
      </c>
    </row>
    <row r="1822" spans="1:3" x14ac:dyDescent="0.3">
      <c r="A1822" s="16" t="s">
        <v>7450</v>
      </c>
      <c r="B1822" s="9">
        <v>1.5415663542059836E-2</v>
      </c>
      <c r="C1822" s="9">
        <v>1.5415663542059836E-2</v>
      </c>
    </row>
    <row r="1823" spans="1:3" x14ac:dyDescent="0.3">
      <c r="A1823" s="16" t="s">
        <v>7448</v>
      </c>
      <c r="B1823" s="9">
        <v>1.6982738301916103E-3</v>
      </c>
      <c r="C1823" s="9">
        <v>1.6982738301916103E-3</v>
      </c>
    </row>
    <row r="1824" spans="1:3" x14ac:dyDescent="0.3">
      <c r="A1824" s="16" t="s">
        <v>7446</v>
      </c>
      <c r="B1824" s="9">
        <v>-4.2429814652531199E-4</v>
      </c>
      <c r="C1824" s="9">
        <v>-4.2429814652531199E-4</v>
      </c>
    </row>
    <row r="1825" spans="1:3" x14ac:dyDescent="0.3">
      <c r="A1825" s="16" t="s">
        <v>7442</v>
      </c>
      <c r="B1825" s="9">
        <v>-3.6886475397285894E-2</v>
      </c>
      <c r="C1825" s="9">
        <v>-3.6886475397285894E-2</v>
      </c>
    </row>
    <row r="1826" spans="1:3" x14ac:dyDescent="0.3">
      <c r="A1826" s="16" t="s">
        <v>7440</v>
      </c>
      <c r="B1826" s="9">
        <v>-4.2656533019290732E-3</v>
      </c>
      <c r="C1826" s="9">
        <v>-4.2656533019290732E-3</v>
      </c>
    </row>
    <row r="1827" spans="1:3" x14ac:dyDescent="0.3">
      <c r="A1827" s="16" t="s">
        <v>7438</v>
      </c>
      <c r="B1827" s="9">
        <v>2.9437760440134977E-3</v>
      </c>
      <c r="C1827" s="9">
        <v>2.9437760440134977E-3</v>
      </c>
    </row>
    <row r="1828" spans="1:3" x14ac:dyDescent="0.3">
      <c r="A1828" s="16" t="s">
        <v>7436</v>
      </c>
      <c r="B1828" s="9">
        <v>1.5024715573220384E-2</v>
      </c>
      <c r="C1828" s="9">
        <v>1.5024715573220384E-2</v>
      </c>
    </row>
    <row r="1829" spans="1:3" x14ac:dyDescent="0.3">
      <c r="A1829" s="16" t="s">
        <v>7434</v>
      </c>
      <c r="B1829" s="9">
        <v>1.9072780063115385E-2</v>
      </c>
      <c r="C1829" s="9">
        <v>1.9072780063115385E-2</v>
      </c>
    </row>
    <row r="1830" spans="1:3" x14ac:dyDescent="0.3">
      <c r="A1830" s="16" t="s">
        <v>7432</v>
      </c>
      <c r="B1830" s="9">
        <v>7.0997518069252719E-4</v>
      </c>
      <c r="C1830" s="9">
        <v>7.0997518069252719E-4</v>
      </c>
    </row>
    <row r="1831" spans="1:3" x14ac:dyDescent="0.3">
      <c r="A1831" s="16" t="s">
        <v>7430</v>
      </c>
      <c r="B1831" s="9">
        <v>8.0582891702525253E-3</v>
      </c>
      <c r="C1831" s="9">
        <v>8.0582891702525253E-3</v>
      </c>
    </row>
    <row r="1832" spans="1:3" x14ac:dyDescent="0.3">
      <c r="A1832" s="16" t="s">
        <v>7428</v>
      </c>
      <c r="B1832" s="9">
        <v>2.8121503346898009E-3</v>
      </c>
      <c r="C1832" s="9">
        <v>2.8121503346898009E-3</v>
      </c>
    </row>
    <row r="1833" spans="1:3" x14ac:dyDescent="0.3">
      <c r="A1833" s="16" t="s">
        <v>7426</v>
      </c>
      <c r="B1833" s="9">
        <v>-3.748114311779218E-2</v>
      </c>
      <c r="C1833" s="9">
        <v>-3.748114311779218E-2</v>
      </c>
    </row>
    <row r="1834" spans="1:3" x14ac:dyDescent="0.3">
      <c r="A1834" s="16" t="s">
        <v>7424</v>
      </c>
      <c r="B1834" s="9">
        <v>1.3897154754242812E-2</v>
      </c>
      <c r="C1834" s="9">
        <v>1.3897154754242812E-2</v>
      </c>
    </row>
    <row r="1835" spans="1:3" x14ac:dyDescent="0.3">
      <c r="A1835" s="16" t="s">
        <v>7422</v>
      </c>
      <c r="B1835" s="9">
        <v>-1.1131303948159468E-2</v>
      </c>
      <c r="C1835" s="9">
        <v>-1.1131303948159468E-2</v>
      </c>
    </row>
    <row r="1836" spans="1:3" x14ac:dyDescent="0.3">
      <c r="A1836" s="16" t="s">
        <v>7420</v>
      </c>
      <c r="B1836" s="9">
        <v>1.6579346097306873E-2</v>
      </c>
      <c r="C1836" s="9">
        <v>1.6579346097306873E-2</v>
      </c>
    </row>
    <row r="1837" spans="1:3" x14ac:dyDescent="0.3">
      <c r="A1837" s="16" t="s">
        <v>7418</v>
      </c>
      <c r="B1837" s="9">
        <v>1.4478606366094103E-2</v>
      </c>
      <c r="C1837" s="9">
        <v>1.4478606366094103E-2</v>
      </c>
    </row>
    <row r="1838" spans="1:3" x14ac:dyDescent="0.3">
      <c r="A1838" s="16" t="s">
        <v>7416</v>
      </c>
      <c r="B1838" s="9">
        <v>7.1614432305634286E-3</v>
      </c>
      <c r="C1838" s="9">
        <v>7.1614432305634286E-3</v>
      </c>
    </row>
    <row r="1839" spans="1:3" x14ac:dyDescent="0.3">
      <c r="A1839" s="16" t="s">
        <v>7414</v>
      </c>
      <c r="B1839" s="9">
        <v>9.885217982755188E-3</v>
      </c>
      <c r="C1839" s="9">
        <v>9.885217982755188E-3</v>
      </c>
    </row>
    <row r="1840" spans="1:3" x14ac:dyDescent="0.3">
      <c r="A1840" s="16" t="s">
        <v>7412</v>
      </c>
      <c r="B1840" s="9">
        <v>-4.7215752206984365E-3</v>
      </c>
      <c r="C1840" s="9">
        <v>-4.7215752206984365E-3</v>
      </c>
    </row>
    <row r="1841" spans="1:3" x14ac:dyDescent="0.3">
      <c r="A1841" s="16" t="s">
        <v>7410</v>
      </c>
      <c r="B1841" s="9">
        <v>-1.9964110267037691E-2</v>
      </c>
      <c r="C1841" s="9">
        <v>-1.9964110267037691E-2</v>
      </c>
    </row>
    <row r="1842" spans="1:3" x14ac:dyDescent="0.3">
      <c r="A1842" s="16" t="s">
        <v>7409</v>
      </c>
      <c r="B1842" s="9">
        <v>-2.844142986620305E-3</v>
      </c>
      <c r="C1842" s="9">
        <v>-2.844142986620305E-3</v>
      </c>
    </row>
    <row r="1843" spans="1:3" x14ac:dyDescent="0.3">
      <c r="A1843" s="16" t="s">
        <v>7407</v>
      </c>
      <c r="B1843" s="9">
        <v>1.3578709341760562E-2</v>
      </c>
      <c r="C1843" s="9">
        <v>1.3578709341760562E-2</v>
      </c>
    </row>
    <row r="1844" spans="1:3" x14ac:dyDescent="0.3">
      <c r="A1844" s="16" t="s">
        <v>7406</v>
      </c>
      <c r="B1844" s="9">
        <v>2.5256081897071583E-3</v>
      </c>
      <c r="C1844" s="9">
        <v>2.5256081897071583E-3</v>
      </c>
    </row>
    <row r="1845" spans="1:3" x14ac:dyDescent="0.3">
      <c r="A1845" s="16" t="s">
        <v>7404</v>
      </c>
      <c r="B1845" s="9">
        <v>-1.6816619007556603E-2</v>
      </c>
      <c r="C1845" s="9">
        <v>-1.6816619007556603E-2</v>
      </c>
    </row>
    <row r="1846" spans="1:3" x14ac:dyDescent="0.3">
      <c r="A1846" s="16" t="s">
        <v>7402</v>
      </c>
      <c r="B1846" s="9">
        <v>5.1172819558903864E-3</v>
      </c>
      <c r="C1846" s="9">
        <v>5.1172819558903864E-3</v>
      </c>
    </row>
    <row r="1847" spans="1:3" x14ac:dyDescent="0.3">
      <c r="A1847" s="16" t="s">
        <v>7400</v>
      </c>
      <c r="B1847" s="9">
        <v>-1.4179369041839179E-4</v>
      </c>
      <c r="C1847" s="9">
        <v>-1.4179369041839179E-4</v>
      </c>
    </row>
    <row r="1848" spans="1:3" x14ac:dyDescent="0.3">
      <c r="A1848" s="16" t="s">
        <v>7398</v>
      </c>
      <c r="B1848" s="9">
        <v>1.2541558031349263E-2</v>
      </c>
      <c r="C1848" s="9">
        <v>1.2541558031349263E-2</v>
      </c>
    </row>
    <row r="1849" spans="1:3" x14ac:dyDescent="0.3">
      <c r="A1849" s="16" t="s">
        <v>7396</v>
      </c>
      <c r="B1849" s="9">
        <v>1.694014405705823E-2</v>
      </c>
      <c r="C1849" s="9">
        <v>1.694014405705823E-2</v>
      </c>
    </row>
    <row r="1850" spans="1:3" x14ac:dyDescent="0.3">
      <c r="A1850" s="16" t="s">
        <v>7394</v>
      </c>
      <c r="B1850" s="9">
        <v>4.1220173780650814E-3</v>
      </c>
      <c r="C1850" s="9">
        <v>4.1220173780650814E-3</v>
      </c>
    </row>
    <row r="1851" spans="1:3" x14ac:dyDescent="0.3">
      <c r="A1851" s="16" t="s">
        <v>7390</v>
      </c>
      <c r="B1851" s="9">
        <v>2.4649135274654076E-2</v>
      </c>
      <c r="C1851" s="9">
        <v>2.4649135274654076E-2</v>
      </c>
    </row>
    <row r="1852" spans="1:3" x14ac:dyDescent="0.3">
      <c r="A1852" s="16" t="s">
        <v>7388</v>
      </c>
      <c r="B1852" s="9">
        <v>1.1571586191991121E-2</v>
      </c>
      <c r="C1852" s="9">
        <v>1.1571586191991121E-2</v>
      </c>
    </row>
    <row r="1853" spans="1:3" x14ac:dyDescent="0.3">
      <c r="A1853" s="16" t="s">
        <v>7386</v>
      </c>
      <c r="B1853" s="9">
        <v>2.1136071276678724E-3</v>
      </c>
      <c r="C1853" s="9">
        <v>2.1136071276678724E-3</v>
      </c>
    </row>
    <row r="1854" spans="1:3" x14ac:dyDescent="0.3">
      <c r="A1854" s="16" t="s">
        <v>7384</v>
      </c>
      <c r="B1854" s="9">
        <v>8.1482905820200683E-3</v>
      </c>
      <c r="C1854" s="9">
        <v>8.1482905820200683E-3</v>
      </c>
    </row>
    <row r="1855" spans="1:3" x14ac:dyDescent="0.3">
      <c r="A1855" s="16" t="s">
        <v>7382</v>
      </c>
      <c r="B1855" s="9">
        <v>-1.264505784727281E-2</v>
      </c>
      <c r="C1855" s="9">
        <v>-1.264505784727281E-2</v>
      </c>
    </row>
    <row r="1856" spans="1:3" x14ac:dyDescent="0.3">
      <c r="A1856" s="16" t="s">
        <v>7380</v>
      </c>
      <c r="B1856" s="9">
        <v>1.2645057847272793E-2</v>
      </c>
      <c r="C1856" s="9">
        <v>1.2645057847272793E-2</v>
      </c>
    </row>
    <row r="1857" spans="1:3" x14ac:dyDescent="0.3">
      <c r="A1857" s="16" t="s">
        <v>7378</v>
      </c>
      <c r="B1857" s="9">
        <v>1.5198058330305311E-2</v>
      </c>
      <c r="C1857" s="9">
        <v>1.5198058330305311E-2</v>
      </c>
    </row>
    <row r="1858" spans="1:3" x14ac:dyDescent="0.3">
      <c r="A1858" s="16" t="s">
        <v>7376</v>
      </c>
      <c r="B1858" s="9">
        <v>-3.0987758818360202E-3</v>
      </c>
      <c r="C1858" s="9">
        <v>-3.0987758818360202E-3</v>
      </c>
    </row>
    <row r="1859" spans="1:3" x14ac:dyDescent="0.3">
      <c r="A1859" s="16" t="s">
        <v>7374</v>
      </c>
      <c r="B1859" s="9">
        <v>-2.3552050295587417E-2</v>
      </c>
      <c r="C1859" s="9">
        <v>-2.3552050295587417E-2</v>
      </c>
    </row>
    <row r="1860" spans="1:3" x14ac:dyDescent="0.3">
      <c r="A1860" s="16" t="s">
        <v>7372</v>
      </c>
      <c r="B1860" s="9">
        <v>1.6153742814142582E-2</v>
      </c>
      <c r="C1860" s="9">
        <v>1.6153742814142582E-2</v>
      </c>
    </row>
    <row r="1861" spans="1:3" x14ac:dyDescent="0.3">
      <c r="A1861" s="16" t="s">
        <v>7370</v>
      </c>
      <c r="B1861" s="9">
        <v>1.1785411292056716E-2</v>
      </c>
      <c r="C1861" s="9">
        <v>1.1785411292056716E-2</v>
      </c>
    </row>
    <row r="1862" spans="1:3" x14ac:dyDescent="0.3">
      <c r="A1862" s="16" t="s">
        <v>7368</v>
      </c>
      <c r="B1862" s="9">
        <v>-3.8632413074648066E-4</v>
      </c>
      <c r="C1862" s="9">
        <v>-3.8632413074648066E-4</v>
      </c>
    </row>
    <row r="1863" spans="1:3" x14ac:dyDescent="0.3">
      <c r="A1863" s="16" t="s">
        <v>7366</v>
      </c>
      <c r="B1863" s="9">
        <v>-1.0097173164111694E-2</v>
      </c>
      <c r="C1863" s="9">
        <v>-1.0097173164111694E-2</v>
      </c>
    </row>
    <row r="1864" spans="1:3" x14ac:dyDescent="0.3">
      <c r="A1864" s="16" t="s">
        <v>7364</v>
      </c>
      <c r="B1864" s="9">
        <v>-2.3431373418389797E-2</v>
      </c>
      <c r="C1864" s="9">
        <v>-2.3431373418389797E-2</v>
      </c>
    </row>
    <row r="1865" spans="1:3" x14ac:dyDescent="0.3">
      <c r="A1865" s="16" t="s">
        <v>7362</v>
      </c>
      <c r="B1865" s="9">
        <v>1.6380815421723031E-2</v>
      </c>
      <c r="C1865" s="9">
        <v>1.6380815421723031E-2</v>
      </c>
    </row>
    <row r="1866" spans="1:3" x14ac:dyDescent="0.3">
      <c r="A1866" s="16" t="s">
        <v>7360</v>
      </c>
      <c r="B1866" s="9">
        <v>-1.5049789003998951E-2</v>
      </c>
      <c r="C1866" s="9">
        <v>-1.5049789003998951E-2</v>
      </c>
    </row>
    <row r="1867" spans="1:3" x14ac:dyDescent="0.3">
      <c r="A1867" s="16" t="s">
        <v>7358</v>
      </c>
      <c r="B1867" s="9">
        <v>1.4263316293385656E-2</v>
      </c>
      <c r="C1867" s="9">
        <v>1.4263316293385656E-2</v>
      </c>
    </row>
    <row r="1868" spans="1:3" x14ac:dyDescent="0.3">
      <c r="A1868" s="16" t="s">
        <v>7356</v>
      </c>
      <c r="B1868" s="9">
        <v>-6.8421319557690416E-3</v>
      </c>
      <c r="C1868" s="9">
        <v>-6.8421319557690416E-3</v>
      </c>
    </row>
    <row r="1869" spans="1:3" x14ac:dyDescent="0.3">
      <c r="A1869" s="16" t="s">
        <v>7354</v>
      </c>
      <c r="B1869" s="9">
        <v>1.7148139292476033E-2</v>
      </c>
      <c r="C1869" s="9">
        <v>1.7148139292476033E-2</v>
      </c>
    </row>
    <row r="1870" spans="1:3" x14ac:dyDescent="0.3">
      <c r="A1870" s="16" t="s">
        <v>7352</v>
      </c>
      <c r="B1870" s="9">
        <v>-2.2310636693620316E-2</v>
      </c>
      <c r="C1870" s="9">
        <v>-2.2310636693620316E-2</v>
      </c>
    </row>
    <row r="1871" spans="1:3" x14ac:dyDescent="0.3">
      <c r="A1871" s="16" t="s">
        <v>7350</v>
      </c>
      <c r="B1871" s="9">
        <v>5.4265238053185661E-3</v>
      </c>
      <c r="C1871" s="9">
        <v>5.4265238053185661E-3</v>
      </c>
    </row>
    <row r="1872" spans="1:3" x14ac:dyDescent="0.3">
      <c r="A1872" s="16" t="s">
        <v>7348</v>
      </c>
      <c r="B1872" s="9">
        <v>-1.3421236607027097E-2</v>
      </c>
      <c r="C1872" s="9">
        <v>-1.3421236607027097E-2</v>
      </c>
    </row>
    <row r="1873" spans="1:3" x14ac:dyDescent="0.3">
      <c r="A1873" s="16" t="s">
        <v>7347</v>
      </c>
      <c r="B1873" s="9">
        <v>-4.9077830959616098E-2</v>
      </c>
      <c r="C1873" s="9">
        <v>-4.9077830959616098E-2</v>
      </c>
    </row>
    <row r="1874" spans="1:3" x14ac:dyDescent="0.3">
      <c r="A1874" s="16" t="s">
        <v>7345</v>
      </c>
      <c r="B1874" s="9">
        <v>8.8130947429986214E-3</v>
      </c>
      <c r="C1874" s="9">
        <v>8.8130947429986214E-3</v>
      </c>
    </row>
    <row r="1875" spans="1:3" x14ac:dyDescent="0.3">
      <c r="A1875" s="16" t="s">
        <v>7343</v>
      </c>
      <c r="B1875" s="9">
        <v>-1.1345454002884002E-2</v>
      </c>
      <c r="C1875" s="9">
        <v>-1.1345454002884002E-2</v>
      </c>
    </row>
    <row r="1876" spans="1:3" x14ac:dyDescent="0.3">
      <c r="A1876" s="16" t="s">
        <v>7341</v>
      </c>
      <c r="B1876" s="9">
        <v>-1.1048271022137131E-2</v>
      </c>
      <c r="C1876" s="9">
        <v>-1.1048271022137131E-2</v>
      </c>
    </row>
    <row r="1877" spans="1:3" x14ac:dyDescent="0.3">
      <c r="A1877" s="16" t="s">
        <v>7339</v>
      </c>
      <c r="B1877" s="9">
        <v>2.5604565908828071E-3</v>
      </c>
      <c r="C1877" s="9">
        <v>2.5604565908828071E-3</v>
      </c>
    </row>
    <row r="1878" spans="1:3" x14ac:dyDescent="0.3">
      <c r="A1878" s="16" t="s">
        <v>7337</v>
      </c>
      <c r="B1878" s="9">
        <v>-2.2756374491111286E-3</v>
      </c>
      <c r="C1878" s="9">
        <v>-2.2756374491111286E-3</v>
      </c>
    </row>
    <row r="1879" spans="1:3" x14ac:dyDescent="0.3">
      <c r="A1879" s="16" t="s">
        <v>7335</v>
      </c>
      <c r="B1879" s="9">
        <v>3.9789735600201034E-3</v>
      </c>
      <c r="C1879" s="9">
        <v>3.9789735600201034E-3</v>
      </c>
    </row>
    <row r="1880" spans="1:3" x14ac:dyDescent="0.3">
      <c r="A1880" s="16" t="s">
        <v>7333</v>
      </c>
      <c r="B1880" s="9">
        <v>1.5899033461561841E-2</v>
      </c>
      <c r="C1880" s="9">
        <v>1.5899033461561841E-2</v>
      </c>
    </row>
    <row r="1881" spans="1:3" x14ac:dyDescent="0.3">
      <c r="A1881" s="16" t="s">
        <v>7331</v>
      </c>
      <c r="B1881" s="9">
        <v>-3.147856675887075E-2</v>
      </c>
      <c r="C1881" s="9">
        <v>-3.147856675887075E-2</v>
      </c>
    </row>
    <row r="1882" spans="1:3" x14ac:dyDescent="0.3">
      <c r="A1882" s="16" t="s">
        <v>7329</v>
      </c>
      <c r="B1882" s="9">
        <v>1.4586273194365033E-2</v>
      </c>
      <c r="C1882" s="9">
        <v>1.4586273194365033E-2</v>
      </c>
    </row>
    <row r="1883" spans="1:3" x14ac:dyDescent="0.3">
      <c r="A1883" s="16" t="s">
        <v>7327</v>
      </c>
      <c r="B1883" s="9">
        <v>-8.411197925034657E-3</v>
      </c>
      <c r="C1883" s="9">
        <v>-8.411197925034657E-3</v>
      </c>
    </row>
    <row r="1884" spans="1:3" x14ac:dyDescent="0.3">
      <c r="A1884" s="16" t="s">
        <v>7325</v>
      </c>
      <c r="B1884" s="9">
        <v>-1.6746457477180548E-2</v>
      </c>
      <c r="C1884" s="9">
        <v>-1.6746457477180548E-2</v>
      </c>
    </row>
    <row r="1885" spans="1:3" x14ac:dyDescent="0.3">
      <c r="A1885" s="16" t="s">
        <v>7323</v>
      </c>
      <c r="B1885" s="9">
        <v>1.4557100251356414E-4</v>
      </c>
      <c r="C1885" s="9">
        <v>1.4557100251356414E-4</v>
      </c>
    </row>
    <row r="1886" spans="1:3" x14ac:dyDescent="0.3">
      <c r="A1886" s="16" t="s">
        <v>7322</v>
      </c>
      <c r="B1886" s="9">
        <v>1.6744040150382104E-2</v>
      </c>
      <c r="C1886" s="9">
        <v>1.6744040150382104E-2</v>
      </c>
    </row>
    <row r="1887" spans="1:3" x14ac:dyDescent="0.3">
      <c r="A1887" s="16" t="s">
        <v>7320</v>
      </c>
      <c r="B1887" s="9">
        <v>1.0820151121554418E-2</v>
      </c>
      <c r="C1887" s="9">
        <v>1.0820151121554418E-2</v>
      </c>
    </row>
    <row r="1888" spans="1:3" x14ac:dyDescent="0.3">
      <c r="A1888" s="16" t="s">
        <v>7318</v>
      </c>
      <c r="B1888" s="9">
        <v>4.6620131058113714E-3</v>
      </c>
      <c r="C1888" s="9">
        <v>4.6620131058113714E-3</v>
      </c>
    </row>
    <row r="1889" spans="1:3" x14ac:dyDescent="0.3">
      <c r="A1889" s="16" t="s">
        <v>7317</v>
      </c>
      <c r="B1889" s="9">
        <v>-5.6537253072287564E-3</v>
      </c>
      <c r="C1889" s="9">
        <v>-5.6537253072287564E-3</v>
      </c>
    </row>
    <row r="1890" spans="1:3" x14ac:dyDescent="0.3">
      <c r="A1890" s="16" t="s">
        <v>7315</v>
      </c>
      <c r="B1890" s="9">
        <v>2.214836821675829E-2</v>
      </c>
      <c r="C1890" s="9">
        <v>2.214836821675829E-2</v>
      </c>
    </row>
    <row r="1891" spans="1:3" x14ac:dyDescent="0.3">
      <c r="A1891" s="16" t="s">
        <v>7313</v>
      </c>
      <c r="B1891" s="9">
        <v>-3.1937817885801644E-3</v>
      </c>
      <c r="C1891" s="9">
        <v>-3.1937817885801644E-3</v>
      </c>
    </row>
    <row r="1892" spans="1:3" x14ac:dyDescent="0.3">
      <c r="A1892" s="16" t="s">
        <v>7311</v>
      </c>
      <c r="B1892" s="9">
        <v>1.0927558769543046E-2</v>
      </c>
      <c r="C1892" s="9">
        <v>1.0927558769543046E-2</v>
      </c>
    </row>
    <row r="1893" spans="1:3" x14ac:dyDescent="0.3">
      <c r="A1893" s="16" t="s">
        <v>7307</v>
      </c>
      <c r="B1893" s="9">
        <v>1.6779603836884708E-2</v>
      </c>
      <c r="C1893" s="9">
        <v>1.6779603836884708E-2</v>
      </c>
    </row>
    <row r="1894" spans="1:3" x14ac:dyDescent="0.3">
      <c r="A1894" s="16" t="s">
        <v>7305</v>
      </c>
      <c r="B1894" s="9">
        <v>5.6657375356772999E-3</v>
      </c>
      <c r="C1894" s="9">
        <v>5.6657375356772999E-3</v>
      </c>
    </row>
    <row r="1895" spans="1:3" x14ac:dyDescent="0.3">
      <c r="A1895" s="16" t="s">
        <v>7303</v>
      </c>
      <c r="B1895" s="9">
        <v>5.7675701427180445E-3</v>
      </c>
      <c r="C1895" s="9">
        <v>5.7675701427180445E-3</v>
      </c>
    </row>
    <row r="1896" spans="1:3" x14ac:dyDescent="0.3">
      <c r="A1896" s="16" t="s">
        <v>7301</v>
      </c>
      <c r="B1896" s="9">
        <v>4.0042765730868681E-3</v>
      </c>
      <c r="C1896" s="9">
        <v>4.0042765730868681E-3</v>
      </c>
    </row>
    <row r="1897" spans="1:3" x14ac:dyDescent="0.3">
      <c r="A1897" s="16" t="s">
        <v>7299</v>
      </c>
      <c r="B1897" s="9">
        <v>5.4467089154387064E-3</v>
      </c>
      <c r="C1897" s="9">
        <v>5.4467089154387064E-3</v>
      </c>
    </row>
    <row r="1898" spans="1:3" x14ac:dyDescent="0.3">
      <c r="A1898" s="16" t="s">
        <v>7297</v>
      </c>
      <c r="B1898" s="9">
        <v>1.1853161297020656E-2</v>
      </c>
      <c r="C1898" s="9">
        <v>1.1853161297020656E-2</v>
      </c>
    </row>
    <row r="1899" spans="1:3" x14ac:dyDescent="0.3">
      <c r="A1899" s="16" t="s">
        <v>7295</v>
      </c>
      <c r="B1899" s="9">
        <v>1.68769421856995E-2</v>
      </c>
      <c r="C1899" s="9">
        <v>1.68769421856995E-2</v>
      </c>
    </row>
    <row r="1900" spans="1:3" x14ac:dyDescent="0.3">
      <c r="A1900" s="16" t="s">
        <v>7293</v>
      </c>
      <c r="B1900" s="9">
        <v>-3.6110433873880036E-3</v>
      </c>
      <c r="C1900" s="9">
        <v>-3.6110433873880036E-3</v>
      </c>
    </row>
    <row r="1901" spans="1:3" x14ac:dyDescent="0.3">
      <c r="A1901" s="16" t="s">
        <v>7291</v>
      </c>
      <c r="B1901" s="9">
        <v>-1.5362885149967385E-2</v>
      </c>
      <c r="C1901" s="9">
        <v>-1.5362885149967385E-2</v>
      </c>
    </row>
    <row r="1902" spans="1:3" x14ac:dyDescent="0.3">
      <c r="A1902" s="16" t="s">
        <v>7289</v>
      </c>
      <c r="B1902" s="9">
        <v>9.9217524098860425E-3</v>
      </c>
      <c r="C1902" s="9">
        <v>9.9217524098860425E-3</v>
      </c>
    </row>
    <row r="1903" spans="1:3" x14ac:dyDescent="0.3">
      <c r="A1903" s="16" t="s">
        <v>7287</v>
      </c>
      <c r="B1903" s="9">
        <v>7.8929050502579076E-3</v>
      </c>
      <c r="C1903" s="9">
        <v>7.8929050502579076E-3</v>
      </c>
    </row>
    <row r="1904" spans="1:3" x14ac:dyDescent="0.3">
      <c r="A1904" s="16" t="s">
        <v>7285</v>
      </c>
      <c r="B1904" s="9">
        <v>1.127783323352384E-2</v>
      </c>
      <c r="C1904" s="9">
        <v>1.127783323352384E-2</v>
      </c>
    </row>
    <row r="1905" spans="1:3" x14ac:dyDescent="0.3">
      <c r="A1905" s="16" t="s">
        <v>7284</v>
      </c>
      <c r="B1905" s="9">
        <v>7.8700583919440407E-3</v>
      </c>
      <c r="C1905" s="9">
        <v>7.8700583919440407E-3</v>
      </c>
    </row>
    <row r="1906" spans="1:3" x14ac:dyDescent="0.3">
      <c r="A1906" s="16" t="s">
        <v>7282</v>
      </c>
      <c r="B1906" s="9">
        <v>2.6516841094764597E-3</v>
      </c>
      <c r="C1906" s="9">
        <v>2.6516841094764597E-3</v>
      </c>
    </row>
    <row r="1907" spans="1:3" x14ac:dyDescent="0.3">
      <c r="A1907" s="16" t="s">
        <v>7280</v>
      </c>
      <c r="B1907" s="9">
        <v>-4.9301661078587208E-3</v>
      </c>
      <c r="C1907" s="9">
        <v>-4.9301661078587208E-3</v>
      </c>
    </row>
    <row r="1908" spans="1:3" x14ac:dyDescent="0.3">
      <c r="A1908" s="16" t="s">
        <v>7278</v>
      </c>
      <c r="B1908" s="9">
        <v>-1.6482836592183307E-2</v>
      </c>
      <c r="C1908" s="9">
        <v>-1.6482836592183307E-2</v>
      </c>
    </row>
    <row r="1909" spans="1:3" x14ac:dyDescent="0.3">
      <c r="A1909" s="16" t="s">
        <v>7276</v>
      </c>
      <c r="B1909" s="9">
        <v>-2.4508235421279827E-3</v>
      </c>
      <c r="C1909" s="9">
        <v>-2.4508235421279827E-3</v>
      </c>
    </row>
    <row r="1910" spans="1:3" x14ac:dyDescent="0.3">
      <c r="A1910" s="16" t="s">
        <v>7274</v>
      </c>
      <c r="B1910" s="9">
        <v>3.3027261980322548E-2</v>
      </c>
      <c r="C1910" s="9">
        <v>3.3027261980322548E-2</v>
      </c>
    </row>
    <row r="1911" spans="1:3" x14ac:dyDescent="0.3">
      <c r="A1911" s="16" t="s">
        <v>7272</v>
      </c>
      <c r="B1911" s="9">
        <v>-1.0804125195612429E-2</v>
      </c>
      <c r="C1911" s="9">
        <v>-1.0804125195612429E-2</v>
      </c>
    </row>
    <row r="1912" spans="1:3" x14ac:dyDescent="0.3">
      <c r="A1912" s="16" t="s">
        <v>7270</v>
      </c>
      <c r="B1912" s="9">
        <v>-1.9514680882532869E-2</v>
      </c>
      <c r="C1912" s="9">
        <v>-1.9514680882532869E-2</v>
      </c>
    </row>
    <row r="1913" spans="1:3" x14ac:dyDescent="0.3">
      <c r="A1913" s="16" t="s">
        <v>7268</v>
      </c>
      <c r="B1913" s="9">
        <v>-3.3544090284426979E-3</v>
      </c>
      <c r="C1913" s="9">
        <v>-3.3544090284426979E-3</v>
      </c>
    </row>
    <row r="1914" spans="1:3" x14ac:dyDescent="0.3">
      <c r="A1914" s="16" t="s">
        <v>7266</v>
      </c>
      <c r="B1914" s="9">
        <v>-2.4584343106043671E-3</v>
      </c>
      <c r="C1914" s="9">
        <v>-2.4584343106043671E-3</v>
      </c>
    </row>
    <row r="1915" spans="1:3" x14ac:dyDescent="0.3">
      <c r="A1915" s="16" t="s">
        <v>7264</v>
      </c>
      <c r="B1915" s="9">
        <v>2.2798118547727064E-2</v>
      </c>
      <c r="C1915" s="9">
        <v>2.2798118547727064E-2</v>
      </c>
    </row>
    <row r="1916" spans="1:3" x14ac:dyDescent="0.3">
      <c r="A1916" s="16" t="s">
        <v>7262</v>
      </c>
      <c r="B1916" s="9">
        <v>-8.8680565766090897E-4</v>
      </c>
      <c r="C1916" s="9">
        <v>-8.8680565766090897E-4</v>
      </c>
    </row>
    <row r="1917" spans="1:3" x14ac:dyDescent="0.3">
      <c r="A1917" s="16" t="s">
        <v>7258</v>
      </c>
      <c r="B1917" s="9">
        <v>-1.8032332075969888E-2</v>
      </c>
      <c r="C1917" s="9">
        <v>-1.8032332075969888E-2</v>
      </c>
    </row>
    <row r="1918" spans="1:3" x14ac:dyDescent="0.3">
      <c r="A1918" s="16" t="s">
        <v>7256</v>
      </c>
      <c r="B1918" s="9">
        <v>1.4222803659302076E-2</v>
      </c>
      <c r="C1918" s="9">
        <v>1.4222803659302076E-2</v>
      </c>
    </row>
    <row r="1919" spans="1:3" x14ac:dyDescent="0.3">
      <c r="A1919" s="16" t="s">
        <v>7254</v>
      </c>
      <c r="B1919" s="9">
        <v>1.9528179620401178E-2</v>
      </c>
      <c r="C1919" s="9">
        <v>1.9528179620401178E-2</v>
      </c>
    </row>
    <row r="1920" spans="1:3" x14ac:dyDescent="0.3">
      <c r="A1920" s="16" t="s">
        <v>7252</v>
      </c>
      <c r="B1920" s="9">
        <v>4.9782305674212473E-3</v>
      </c>
      <c r="C1920" s="9">
        <v>4.9782305674212473E-3</v>
      </c>
    </row>
    <row r="1921" spans="1:3" x14ac:dyDescent="0.3">
      <c r="A1921" s="16" t="s">
        <v>7250</v>
      </c>
      <c r="B1921" s="9">
        <v>2.6945904634188868E-2</v>
      </c>
      <c r="C1921" s="9">
        <v>2.6945904634188868E-2</v>
      </c>
    </row>
    <row r="1922" spans="1:3" x14ac:dyDescent="0.3">
      <c r="A1922" s="16" t="s">
        <v>7248</v>
      </c>
      <c r="B1922" s="9">
        <v>1.6895734732227365E-2</v>
      </c>
      <c r="C1922" s="9">
        <v>1.6895734732227365E-2</v>
      </c>
    </row>
    <row r="1923" spans="1:3" x14ac:dyDescent="0.3">
      <c r="A1923" s="16" t="s">
        <v>7246</v>
      </c>
      <c r="B1923" s="9">
        <v>-1.2314101446403053E-2</v>
      </c>
      <c r="C1923" s="9">
        <v>-1.2314101446403053E-2</v>
      </c>
    </row>
    <row r="1924" spans="1:3" x14ac:dyDescent="0.3">
      <c r="A1924" s="16" t="s">
        <v>7244</v>
      </c>
      <c r="B1924" s="9">
        <v>1.7528619069180948E-2</v>
      </c>
      <c r="C1924" s="9">
        <v>1.7528619069180948E-2</v>
      </c>
    </row>
    <row r="1925" spans="1:3" x14ac:dyDescent="0.3">
      <c r="A1925" s="16" t="s">
        <v>7242</v>
      </c>
      <c r="B1925" s="9">
        <v>-9.6205979869823273E-3</v>
      </c>
      <c r="C1925" s="9">
        <v>-9.6205979869823273E-3</v>
      </c>
    </row>
    <row r="1926" spans="1:3" x14ac:dyDescent="0.3">
      <c r="A1926" s="16" t="s">
        <v>7241</v>
      </c>
      <c r="B1926" s="9">
        <v>-6.2253283774672125E-3</v>
      </c>
      <c r="C1926" s="9">
        <v>-6.2253283774672125E-3</v>
      </c>
    </row>
    <row r="1927" spans="1:3" x14ac:dyDescent="0.3">
      <c r="A1927" s="16" t="s">
        <v>7239</v>
      </c>
      <c r="B1927" s="9">
        <v>-5.056596375156059E-3</v>
      </c>
      <c r="C1927" s="9">
        <v>-5.056596375156059E-3</v>
      </c>
    </row>
    <row r="1928" spans="1:3" x14ac:dyDescent="0.3">
      <c r="A1928" s="16" t="s">
        <v>7237</v>
      </c>
      <c r="B1928" s="9">
        <v>1.8180144304963484E-2</v>
      </c>
      <c r="C1928" s="9">
        <v>1.8180144304963484E-2</v>
      </c>
    </row>
    <row r="1929" spans="1:3" x14ac:dyDescent="0.3">
      <c r="A1929" s="16" t="s">
        <v>7235</v>
      </c>
      <c r="B1929" s="9">
        <v>3.6198307631031629E-2</v>
      </c>
      <c r="C1929" s="9">
        <v>3.6198307631031629E-2</v>
      </c>
    </row>
    <row r="1930" spans="1:3" x14ac:dyDescent="0.3">
      <c r="A1930" s="16" t="s">
        <v>7233</v>
      </c>
      <c r="B1930" s="9">
        <v>1.3736947579793725E-2</v>
      </c>
      <c r="C1930" s="9">
        <v>1.3736947579793725E-2</v>
      </c>
    </row>
    <row r="1931" spans="1:3" x14ac:dyDescent="0.3">
      <c r="A1931" s="16" t="s">
        <v>7231</v>
      </c>
      <c r="B1931" s="9">
        <v>1.8211776453045444E-2</v>
      </c>
      <c r="C1931" s="9">
        <v>1.8211776453045444E-2</v>
      </c>
    </row>
    <row r="1932" spans="1:3" x14ac:dyDescent="0.3">
      <c r="A1932" s="16" t="s">
        <v>7229</v>
      </c>
      <c r="B1932" s="9">
        <v>-3.2406075973123359E-2</v>
      </c>
      <c r="C1932" s="9">
        <v>-3.2406075973123359E-2</v>
      </c>
    </row>
    <row r="1933" spans="1:3" x14ac:dyDescent="0.3">
      <c r="A1933" s="16" t="s">
        <v>7227</v>
      </c>
      <c r="B1933" s="9">
        <v>3.5832440198407221E-2</v>
      </c>
      <c r="C1933" s="9">
        <v>3.5832440198407221E-2</v>
      </c>
    </row>
    <row r="1934" spans="1:3" x14ac:dyDescent="0.3">
      <c r="A1934" s="16" t="s">
        <v>7225</v>
      </c>
      <c r="B1934" s="9">
        <v>-1.0091574414682758E-2</v>
      </c>
      <c r="C1934" s="9">
        <v>-1.0091574414682758E-2</v>
      </c>
    </row>
    <row r="1935" spans="1:3" x14ac:dyDescent="0.3">
      <c r="A1935" s="16" t="s">
        <v>7223</v>
      </c>
      <c r="B1935" s="9">
        <v>2.5964054761619546E-2</v>
      </c>
      <c r="C1935" s="9">
        <v>2.5964054761619546E-2</v>
      </c>
    </row>
    <row r="1936" spans="1:3" x14ac:dyDescent="0.3">
      <c r="A1936" s="16" t="s">
        <v>7221</v>
      </c>
      <c r="B1936" s="9">
        <v>-1.7418417050585371E-2</v>
      </c>
      <c r="C1936" s="9">
        <v>-1.7418417050585371E-2</v>
      </c>
    </row>
    <row r="1937" spans="1:3" x14ac:dyDescent="0.3">
      <c r="A1937" s="16" t="s">
        <v>7219</v>
      </c>
      <c r="B1937" s="9">
        <v>3.0151944017133014E-2</v>
      </c>
      <c r="C1937" s="9">
        <v>3.0151944017133014E-2</v>
      </c>
    </row>
    <row r="1938" spans="1:3" x14ac:dyDescent="0.3">
      <c r="A1938" s="16" t="s">
        <v>7217</v>
      </c>
      <c r="B1938" s="9">
        <v>-2.1447721261855129E-4</v>
      </c>
      <c r="C1938" s="9">
        <v>-2.1447721261855129E-4</v>
      </c>
    </row>
    <row r="1939" spans="1:3" x14ac:dyDescent="0.3">
      <c r="A1939" s="16" t="s">
        <v>7215</v>
      </c>
      <c r="B1939" s="9">
        <v>-4.8379388024682663E-3</v>
      </c>
      <c r="C1939" s="9">
        <v>-4.8379388024682663E-3</v>
      </c>
    </row>
    <row r="1940" spans="1:3" x14ac:dyDescent="0.3">
      <c r="A1940" s="16" t="s">
        <v>7213</v>
      </c>
      <c r="B1940" s="9">
        <v>4.1942310235628128E-3</v>
      </c>
      <c r="C1940" s="9">
        <v>4.1942310235628128E-3</v>
      </c>
    </row>
    <row r="1941" spans="1:3" x14ac:dyDescent="0.3">
      <c r="A1941" s="16" t="s">
        <v>7209</v>
      </c>
      <c r="B1941" s="9">
        <v>-4.7808675607041252E-2</v>
      </c>
      <c r="C1941" s="9">
        <v>-4.7808675607041252E-2</v>
      </c>
    </row>
    <row r="1942" spans="1:3" x14ac:dyDescent="0.3">
      <c r="A1942" s="16" t="s">
        <v>7208</v>
      </c>
      <c r="B1942" s="9">
        <v>2.8083315126090452E-2</v>
      </c>
      <c r="C1942" s="9">
        <v>2.8083315126090452E-2</v>
      </c>
    </row>
    <row r="1943" spans="1:3" x14ac:dyDescent="0.3">
      <c r="A1943" s="16" t="s">
        <v>7206</v>
      </c>
      <c r="B1943" s="9">
        <v>-4.6077975108355998E-3</v>
      </c>
      <c r="C1943" s="9">
        <v>-4.6077975108355998E-3</v>
      </c>
    </row>
    <row r="1944" spans="1:3" x14ac:dyDescent="0.3">
      <c r="A1944" s="16" t="s">
        <v>7204</v>
      </c>
      <c r="B1944" s="9">
        <v>7.4496400617315751E-3</v>
      </c>
      <c r="C1944" s="9">
        <v>7.4496400617315751E-3</v>
      </c>
    </row>
    <row r="1945" spans="1:3" x14ac:dyDescent="0.3">
      <c r="A1945" s="16" t="s">
        <v>7202</v>
      </c>
      <c r="B1945" s="9">
        <v>7.1778448469567626E-3</v>
      </c>
      <c r="C1945" s="9">
        <v>7.1778448469567626E-3</v>
      </c>
    </row>
    <row r="1946" spans="1:3" x14ac:dyDescent="0.3">
      <c r="A1946" s="16" t="s">
        <v>7200</v>
      </c>
      <c r="B1946" s="9">
        <v>3.4194096656558169E-2</v>
      </c>
      <c r="C1946" s="9">
        <v>3.4194096656558169E-2</v>
      </c>
    </row>
    <row r="1947" spans="1:3" x14ac:dyDescent="0.3">
      <c r="A1947" s="16" t="s">
        <v>7198</v>
      </c>
      <c r="B1947" s="9">
        <v>-6.8302687649062976E-3</v>
      </c>
      <c r="C1947" s="9">
        <v>-6.8302687649062976E-3</v>
      </c>
    </row>
    <row r="1948" spans="1:3" x14ac:dyDescent="0.3">
      <c r="A1948" s="16" t="s">
        <v>7194</v>
      </c>
      <c r="B1948" s="9">
        <v>9.6538000525129581E-3</v>
      </c>
      <c r="C1948" s="9">
        <v>9.6538000525129581E-3</v>
      </c>
    </row>
    <row r="1949" spans="1:3" x14ac:dyDescent="0.3">
      <c r="A1949" s="16" t="s">
        <v>7192</v>
      </c>
      <c r="B1949" s="9">
        <v>-4.6054090191764178E-3</v>
      </c>
      <c r="C1949" s="9">
        <v>-4.6054090191764178E-3</v>
      </c>
    </row>
    <row r="1950" spans="1:3" x14ac:dyDescent="0.3">
      <c r="A1950" s="16" t="s">
        <v>7190</v>
      </c>
      <c r="B1950" s="9">
        <v>-2.9814814867302909E-2</v>
      </c>
      <c r="C1950" s="9">
        <v>-2.9814814867302909E-2</v>
      </c>
    </row>
    <row r="1951" spans="1:3" x14ac:dyDescent="0.3">
      <c r="A1951" s="16" t="s">
        <v>7189</v>
      </c>
      <c r="B1951" s="9">
        <v>-2.9728509680379961E-2</v>
      </c>
      <c r="C1951" s="9">
        <v>-2.9728509680379961E-2</v>
      </c>
    </row>
    <row r="1952" spans="1:3" x14ac:dyDescent="0.3">
      <c r="A1952" s="16" t="s">
        <v>7187</v>
      </c>
      <c r="B1952" s="9">
        <v>4.5548042973915332E-3</v>
      </c>
      <c r="C1952" s="9">
        <v>4.5548042973915332E-3</v>
      </c>
    </row>
    <row r="1953" spans="1:3" x14ac:dyDescent="0.3">
      <c r="A1953" s="16" t="s">
        <v>7185</v>
      </c>
      <c r="B1953" s="9">
        <v>-2.1964128138848665E-2</v>
      </c>
      <c r="C1953" s="9">
        <v>-2.1964128138848665E-2</v>
      </c>
    </row>
    <row r="1954" spans="1:3" x14ac:dyDescent="0.3">
      <c r="A1954" s="16" t="s">
        <v>7183</v>
      </c>
      <c r="B1954" s="9">
        <v>1.7297971466752639E-2</v>
      </c>
      <c r="C1954" s="9">
        <v>1.7297971466752639E-2</v>
      </c>
    </row>
    <row r="1955" spans="1:3" x14ac:dyDescent="0.3">
      <c r="A1955" s="16" t="s">
        <v>7181</v>
      </c>
      <c r="B1955" s="9">
        <v>-3.0112106620892604E-3</v>
      </c>
      <c r="C1955" s="9">
        <v>-3.0112106620892604E-3</v>
      </c>
    </row>
    <row r="1956" spans="1:3" x14ac:dyDescent="0.3">
      <c r="A1956" s="16" t="s">
        <v>7180</v>
      </c>
      <c r="B1956" s="9">
        <v>-1.1684213366805911E-2</v>
      </c>
      <c r="C1956" s="9">
        <v>-1.1684213366805911E-2</v>
      </c>
    </row>
    <row r="1957" spans="1:3" x14ac:dyDescent="0.3">
      <c r="A1957" s="16" t="s">
        <v>7179</v>
      </c>
      <c r="B1957" s="9">
        <v>1.8918121713679535E-2</v>
      </c>
      <c r="C1957" s="9">
        <v>1.8918121713679535E-2</v>
      </c>
    </row>
    <row r="1958" spans="1:3" x14ac:dyDescent="0.3">
      <c r="A1958" s="16" t="s">
        <v>7177</v>
      </c>
      <c r="B1958" s="9">
        <v>-1.7224449993964528E-2</v>
      </c>
      <c r="C1958" s="9">
        <v>-1.7224449993964528E-2</v>
      </c>
    </row>
    <row r="1959" spans="1:3" x14ac:dyDescent="0.3">
      <c r="A1959" s="16" t="s">
        <v>7175</v>
      </c>
      <c r="B1959" s="9">
        <v>-6.7919663407127462E-3</v>
      </c>
      <c r="C1959" s="9">
        <v>-6.7919663407127462E-3</v>
      </c>
    </row>
    <row r="1960" spans="1:3" x14ac:dyDescent="0.3">
      <c r="A1960" s="16" t="s">
        <v>7173</v>
      </c>
      <c r="B1960" s="9">
        <v>2.1907296387596222E-2</v>
      </c>
      <c r="C1960" s="9">
        <v>2.1907296387596222E-2</v>
      </c>
    </row>
    <row r="1961" spans="1:3" x14ac:dyDescent="0.3">
      <c r="A1961" s="16" t="s">
        <v>7171</v>
      </c>
      <c r="B1961" s="9">
        <v>4.3808972550127334E-2</v>
      </c>
      <c r="C1961" s="9">
        <v>4.3808972550127334E-2</v>
      </c>
    </row>
    <row r="1962" spans="1:3" x14ac:dyDescent="0.3">
      <c r="A1962" s="16" t="s">
        <v>7169</v>
      </c>
      <c r="B1962" s="9">
        <v>-2.0415450643499866E-2</v>
      </c>
      <c r="C1962" s="9">
        <v>-2.0415450643499866E-2</v>
      </c>
    </row>
    <row r="1963" spans="1:3" x14ac:dyDescent="0.3">
      <c r="A1963" s="16" t="s">
        <v>7167</v>
      </c>
      <c r="B1963" s="9">
        <v>5.9527206461156505E-3</v>
      </c>
      <c r="C1963" s="9">
        <v>5.9527206461156505E-3</v>
      </c>
    </row>
    <row r="1964" spans="1:3" x14ac:dyDescent="0.3">
      <c r="A1964" s="16" t="s">
        <v>7165</v>
      </c>
      <c r="B1964" s="9">
        <v>-1.500354302161055E-2</v>
      </c>
      <c r="C1964" s="9">
        <v>-1.500354302161055E-2</v>
      </c>
    </row>
    <row r="1965" spans="1:3" x14ac:dyDescent="0.3">
      <c r="A1965" s="16" t="s">
        <v>7163</v>
      </c>
      <c r="B1965" s="9">
        <v>-1.2899137012945729E-2</v>
      </c>
      <c r="C1965" s="9">
        <v>-1.2899137012945729E-2</v>
      </c>
    </row>
    <row r="1966" spans="1:3" x14ac:dyDescent="0.3">
      <c r="A1966" s="16" t="s">
        <v>7161</v>
      </c>
      <c r="B1966" s="9">
        <v>1.4978253590536787E-2</v>
      </c>
      <c r="C1966" s="9">
        <v>1.4978253590536787E-2</v>
      </c>
    </row>
    <row r="1967" spans="1:3" x14ac:dyDescent="0.3">
      <c r="A1967" s="16" t="s">
        <v>7159</v>
      </c>
      <c r="B1967" s="9">
        <v>-6.5804141817392544E-3</v>
      </c>
      <c r="C1967" s="9">
        <v>-6.5804141817392544E-3</v>
      </c>
    </row>
    <row r="1968" spans="1:3" x14ac:dyDescent="0.3">
      <c r="A1968" s="16" t="s">
        <v>7157</v>
      </c>
      <c r="B1968" s="9">
        <v>1.7236163587238215E-2</v>
      </c>
      <c r="C1968" s="9">
        <v>1.7236163587238215E-2</v>
      </c>
    </row>
    <row r="1969" spans="1:3" x14ac:dyDescent="0.3">
      <c r="A1969" s="16" t="s">
        <v>7155</v>
      </c>
      <c r="B1969" s="9">
        <v>2.5923540117301805E-3</v>
      </c>
      <c r="C1969" s="9">
        <v>2.5923540117301805E-3</v>
      </c>
    </row>
    <row r="1970" spans="1:3" x14ac:dyDescent="0.3">
      <c r="A1970" s="16" t="s">
        <v>7153</v>
      </c>
      <c r="B1970" s="9">
        <v>1.328780802703956E-2</v>
      </c>
      <c r="C1970" s="9">
        <v>1.328780802703956E-2</v>
      </c>
    </row>
    <row r="1971" spans="1:3" x14ac:dyDescent="0.3">
      <c r="A1971" s="16" t="s">
        <v>7151</v>
      </c>
      <c r="B1971" s="9">
        <v>8.9021359405932511E-3</v>
      </c>
      <c r="C1971" s="9">
        <v>8.9021359405932511E-3</v>
      </c>
    </row>
    <row r="1972" spans="1:3" x14ac:dyDescent="0.3">
      <c r="A1972" s="16" t="s">
        <v>7149</v>
      </c>
      <c r="B1972" s="9">
        <v>-9.5410455566195696E-3</v>
      </c>
      <c r="C1972" s="9">
        <v>-9.5410455566195696E-3</v>
      </c>
    </row>
    <row r="1973" spans="1:3" x14ac:dyDescent="0.3">
      <c r="A1973" s="16" t="s">
        <v>7147</v>
      </c>
      <c r="B1973" s="9">
        <v>-3.1960795030493719E-4</v>
      </c>
      <c r="C1973" s="9">
        <v>-3.1960795030493719E-4</v>
      </c>
    </row>
    <row r="1974" spans="1:3" x14ac:dyDescent="0.3">
      <c r="A1974" s="16" t="s">
        <v>7145</v>
      </c>
      <c r="B1974" s="9">
        <v>4.1635728346399087E-2</v>
      </c>
      <c r="C1974" s="9">
        <v>4.1635728346399087E-2</v>
      </c>
    </row>
    <row r="1975" spans="1:3" x14ac:dyDescent="0.3">
      <c r="A1975" s="16" t="s">
        <v>7143</v>
      </c>
      <c r="B1975" s="9">
        <v>-2.4559979598702615E-3</v>
      </c>
      <c r="C1975" s="9">
        <v>-2.4559979598702615E-3</v>
      </c>
    </row>
    <row r="1976" spans="1:3" x14ac:dyDescent="0.3">
      <c r="A1976" s="16" t="s">
        <v>7141</v>
      </c>
      <c r="B1976" s="9">
        <v>-8.3338102580494209E-3</v>
      </c>
      <c r="C1976" s="9">
        <v>-8.3338102580494209E-3</v>
      </c>
    </row>
    <row r="1977" spans="1:3" x14ac:dyDescent="0.3">
      <c r="A1977" s="16" t="s">
        <v>7139</v>
      </c>
      <c r="B1977" s="9">
        <v>-2.5108547824144258E-2</v>
      </c>
      <c r="C1977" s="9">
        <v>-2.5108547824144258E-2</v>
      </c>
    </row>
    <row r="1978" spans="1:3" x14ac:dyDescent="0.3">
      <c r="A1978" s="16" t="s">
        <v>7137</v>
      </c>
      <c r="B1978" s="9">
        <v>1.210987262496282E-2</v>
      </c>
      <c r="C1978" s="9">
        <v>1.210987262496282E-2</v>
      </c>
    </row>
    <row r="1979" spans="1:3" x14ac:dyDescent="0.3">
      <c r="A1979" s="16" t="s">
        <v>7135</v>
      </c>
      <c r="B1979" s="9">
        <v>-1.2321781928574188E-2</v>
      </c>
      <c r="C1979" s="9">
        <v>-1.2321781928574188E-2</v>
      </c>
    </row>
    <row r="1980" spans="1:3" x14ac:dyDescent="0.3">
      <c r="A1980" s="16" t="s">
        <v>7133</v>
      </c>
      <c r="B1980" s="9">
        <v>-2.3046199254682178E-2</v>
      </c>
      <c r="C1980" s="9">
        <v>-2.3046199254682178E-2</v>
      </c>
    </row>
    <row r="1981" spans="1:3" x14ac:dyDescent="0.3">
      <c r="A1981" s="16" t="s">
        <v>7131</v>
      </c>
      <c r="B1981" s="9">
        <v>-1.2548585198832358E-2</v>
      </c>
      <c r="C1981" s="9">
        <v>-1.2548585198832358E-2</v>
      </c>
    </row>
    <row r="1982" spans="1:3" x14ac:dyDescent="0.3">
      <c r="A1982" s="16" t="s">
        <v>7129</v>
      </c>
      <c r="B1982" s="9">
        <v>2.0110466322481278E-2</v>
      </c>
      <c r="C1982" s="9">
        <v>2.0110466322481278E-2</v>
      </c>
    </row>
    <row r="1983" spans="1:3" x14ac:dyDescent="0.3">
      <c r="A1983" s="16" t="s">
        <v>7127</v>
      </c>
      <c r="B1983" s="9">
        <v>-2.1099205760350338E-2</v>
      </c>
      <c r="C1983" s="9">
        <v>-2.1099205760350338E-2</v>
      </c>
    </row>
    <row r="1984" spans="1:3" x14ac:dyDescent="0.3">
      <c r="A1984" s="16" t="s">
        <v>7125</v>
      </c>
      <c r="B1984" s="9">
        <v>-1.3611674773469768E-2</v>
      </c>
      <c r="C1984" s="9">
        <v>-1.3611674773469768E-2</v>
      </c>
    </row>
    <row r="1985" spans="1:3" x14ac:dyDescent="0.3">
      <c r="A1985" s="16" t="s">
        <v>7123</v>
      </c>
      <c r="B1985" s="9">
        <v>-1.1204599012863132E-2</v>
      </c>
      <c r="C1985" s="9">
        <v>-1.1204599012863132E-2</v>
      </c>
    </row>
    <row r="1986" spans="1:3" x14ac:dyDescent="0.3">
      <c r="A1986" s="16" t="s">
        <v>7121</v>
      </c>
      <c r="B1986" s="9">
        <v>5.3938775565348877E-3</v>
      </c>
      <c r="C1986" s="9">
        <v>5.3938775565348877E-3</v>
      </c>
    </row>
    <row r="1987" spans="1:3" x14ac:dyDescent="0.3">
      <c r="A1987" s="16" t="s">
        <v>7117</v>
      </c>
      <c r="B1987" s="9">
        <v>-8.7798853062658281E-3</v>
      </c>
      <c r="C1987" s="9">
        <v>-8.7798853062658281E-3</v>
      </c>
    </row>
    <row r="1988" spans="1:3" x14ac:dyDescent="0.3">
      <c r="A1988" s="16" t="s">
        <v>7115</v>
      </c>
      <c r="B1988" s="9">
        <v>-2.0906684819313601E-2</v>
      </c>
      <c r="C1988" s="9">
        <v>-2.0906684819313601E-2</v>
      </c>
    </row>
    <row r="1989" spans="1:3" x14ac:dyDescent="0.3">
      <c r="A1989" s="16" t="s">
        <v>7113</v>
      </c>
      <c r="B1989" s="9">
        <v>2.7891841657297359E-2</v>
      </c>
      <c r="C1989" s="9">
        <v>2.7891841657297359E-2</v>
      </c>
    </row>
    <row r="1990" spans="1:3" x14ac:dyDescent="0.3">
      <c r="A1990" s="16" t="s">
        <v>7111</v>
      </c>
      <c r="B1990" s="9">
        <v>2.0337423739655185E-2</v>
      </c>
      <c r="C1990" s="9">
        <v>2.0337423739655185E-2</v>
      </c>
    </row>
    <row r="1991" spans="1:3" x14ac:dyDescent="0.3">
      <c r="A1991" s="16" t="s">
        <v>7109</v>
      </c>
      <c r="B1991" s="9">
        <v>5.2666349516922251E-3</v>
      </c>
      <c r="C1991" s="9">
        <v>5.2666349516922251E-3</v>
      </c>
    </row>
    <row r="1992" spans="1:3" x14ac:dyDescent="0.3">
      <c r="A1992" s="16" t="s">
        <v>7107</v>
      </c>
      <c r="B1992" s="9">
        <v>6.7619409139148406E-3</v>
      </c>
      <c r="C1992" s="9">
        <v>6.7619409139148406E-3</v>
      </c>
    </row>
    <row r="1993" spans="1:3" x14ac:dyDescent="0.3">
      <c r="A1993" s="16" t="s">
        <v>7105</v>
      </c>
      <c r="B1993" s="9">
        <v>5.7443392118985562E-3</v>
      </c>
      <c r="C1993" s="9">
        <v>5.7443392118985562E-3</v>
      </c>
    </row>
    <row r="1994" spans="1:3" x14ac:dyDescent="0.3">
      <c r="A1994" s="16" t="s">
        <v>7103</v>
      </c>
      <c r="B1994" s="9">
        <v>-3.4643317098891203E-3</v>
      </c>
      <c r="C1994" s="9">
        <v>-3.4643317098891203E-3</v>
      </c>
    </row>
    <row r="1995" spans="1:3" x14ac:dyDescent="0.3">
      <c r="A1995" s="16" t="s">
        <v>7101</v>
      </c>
      <c r="B1995" s="9">
        <v>-3.05005751442608E-2</v>
      </c>
      <c r="C1995" s="9">
        <v>-3.05005751442608E-2</v>
      </c>
    </row>
    <row r="1996" spans="1:3" x14ac:dyDescent="0.3">
      <c r="A1996" s="16" t="s">
        <v>7100</v>
      </c>
      <c r="B1996" s="9">
        <v>1.145029463086117E-2</v>
      </c>
      <c r="C1996" s="9">
        <v>1.145029463086117E-2</v>
      </c>
    </row>
    <row r="1997" spans="1:3" x14ac:dyDescent="0.3">
      <c r="A1997" s="16" t="s">
        <v>7098</v>
      </c>
      <c r="B1997" s="9">
        <v>-1.8406454173694159E-2</v>
      </c>
      <c r="C1997" s="9">
        <v>-1.8406454173694159E-2</v>
      </c>
    </row>
    <row r="1998" spans="1:3" x14ac:dyDescent="0.3">
      <c r="A1998" s="16" t="s">
        <v>7096</v>
      </c>
      <c r="B1998" s="9">
        <v>-1.1778165603868197E-2</v>
      </c>
      <c r="C1998" s="9">
        <v>-1.1778165603868197E-2</v>
      </c>
    </row>
    <row r="1999" spans="1:3" x14ac:dyDescent="0.3">
      <c r="A1999" s="16" t="s">
        <v>7094</v>
      </c>
      <c r="B1999" s="9">
        <v>8.2818557206977093E-3</v>
      </c>
      <c r="C1999" s="9">
        <v>8.2818557206977093E-3</v>
      </c>
    </row>
    <row r="2000" spans="1:3" x14ac:dyDescent="0.3">
      <c r="A2000" s="16" t="s">
        <v>7093</v>
      </c>
      <c r="B2000" s="9">
        <v>3.8020650397296261E-2</v>
      </c>
      <c r="C2000" s="9">
        <v>3.8020650397296261E-2</v>
      </c>
    </row>
    <row r="2001" spans="1:3" x14ac:dyDescent="0.3">
      <c r="A2001" s="16" t="s">
        <v>7091</v>
      </c>
      <c r="B2001" s="9">
        <v>1.7146050068377827E-2</v>
      </c>
      <c r="C2001" s="9">
        <v>1.7146050068377827E-2</v>
      </c>
    </row>
    <row r="2002" spans="1:3" x14ac:dyDescent="0.3">
      <c r="A2002" s="16" t="s">
        <v>7089</v>
      </c>
      <c r="B2002" s="9">
        <v>-7.189257854684006E-3</v>
      </c>
      <c r="C2002" s="9">
        <v>-7.189257854684006E-3</v>
      </c>
    </row>
    <row r="2003" spans="1:3" x14ac:dyDescent="0.3">
      <c r="A2003" s="16" t="s">
        <v>7087</v>
      </c>
      <c r="B2003" s="9">
        <v>4.9414645614535733E-3</v>
      </c>
      <c r="C2003" s="9">
        <v>4.9414645614535733E-3</v>
      </c>
    </row>
    <row r="2004" spans="1:3" x14ac:dyDescent="0.3">
      <c r="A2004" s="16" t="s">
        <v>7085</v>
      </c>
      <c r="B2004" s="9">
        <v>1.8789364398123797E-2</v>
      </c>
      <c r="C2004" s="9">
        <v>1.8789364398123797E-2</v>
      </c>
    </row>
    <row r="2005" spans="1:3" x14ac:dyDescent="0.3">
      <c r="A2005" s="16" t="s">
        <v>7083</v>
      </c>
      <c r="B2005" s="9">
        <v>-4.8492610312116788E-3</v>
      </c>
      <c r="C2005" s="9">
        <v>-4.8492610312116788E-3</v>
      </c>
    </row>
    <row r="2006" spans="1:3" x14ac:dyDescent="0.3">
      <c r="A2006" s="16" t="s">
        <v>7079</v>
      </c>
      <c r="B2006" s="9">
        <v>4.0690949265068346E-2</v>
      </c>
      <c r="C2006" s="9">
        <v>4.0690949265068346E-2</v>
      </c>
    </row>
    <row r="2007" spans="1:3" x14ac:dyDescent="0.3">
      <c r="A2007" s="16" t="s">
        <v>7077</v>
      </c>
      <c r="B2007" s="9">
        <v>-1.4214643473775366E-3</v>
      </c>
      <c r="C2007" s="9">
        <v>-1.4214643473775366E-3</v>
      </c>
    </row>
    <row r="2008" spans="1:3" x14ac:dyDescent="0.3">
      <c r="A2008" s="16" t="s">
        <v>7075</v>
      </c>
      <c r="B2008" s="9">
        <v>-2.2398963771408799E-2</v>
      </c>
      <c r="C2008" s="9">
        <v>-2.2398963771408799E-2</v>
      </c>
    </row>
    <row r="2009" spans="1:3" x14ac:dyDescent="0.3">
      <c r="A2009" s="16" t="s">
        <v>7073</v>
      </c>
      <c r="B2009" s="9">
        <v>7.968994306768739E-3</v>
      </c>
      <c r="C2009" s="9">
        <v>7.968994306768739E-3</v>
      </c>
    </row>
    <row r="2010" spans="1:3" x14ac:dyDescent="0.3">
      <c r="A2010" s="16" t="s">
        <v>7071</v>
      </c>
      <c r="B2010" s="9">
        <v>6.9851336916588857E-3</v>
      </c>
      <c r="C2010" s="9">
        <v>6.9851336916588857E-3</v>
      </c>
    </row>
    <row r="2011" spans="1:3" x14ac:dyDescent="0.3">
      <c r="A2011" s="16" t="s">
        <v>7069</v>
      </c>
      <c r="B2011" s="9">
        <v>1.8056891499471421E-2</v>
      </c>
      <c r="C2011" s="9">
        <v>1.8056891499471421E-2</v>
      </c>
    </row>
    <row r="2012" spans="1:3" x14ac:dyDescent="0.3">
      <c r="A2012" s="16" t="s">
        <v>7067</v>
      </c>
      <c r="B2012" s="9">
        <v>-1.2137298789987122E-2</v>
      </c>
      <c r="C2012" s="9">
        <v>-1.2137298789987122E-2</v>
      </c>
    </row>
    <row r="2013" spans="1:3" x14ac:dyDescent="0.3">
      <c r="A2013" s="16" t="s">
        <v>7065</v>
      </c>
      <c r="B2013" s="9">
        <v>2.6411134985227947E-2</v>
      </c>
      <c r="C2013" s="9">
        <v>2.6411134985227947E-2</v>
      </c>
    </row>
    <row r="2014" spans="1:3" x14ac:dyDescent="0.3">
      <c r="A2014" s="16" t="s">
        <v>7063</v>
      </c>
      <c r="B2014" s="9">
        <v>-7.9602410383885387E-3</v>
      </c>
      <c r="C2014" s="9">
        <v>-7.9602410383885387E-3</v>
      </c>
    </row>
    <row r="2015" spans="1:3" x14ac:dyDescent="0.3">
      <c r="A2015" s="16" t="s">
        <v>7061</v>
      </c>
      <c r="B2015" s="9">
        <v>3.7890163987136715E-3</v>
      </c>
      <c r="C2015" s="9">
        <v>3.7890163987136715E-3</v>
      </c>
    </row>
    <row r="2016" spans="1:3" x14ac:dyDescent="0.3">
      <c r="A2016" s="16" t="s">
        <v>7059</v>
      </c>
      <c r="B2016" s="9">
        <v>-2.9901217546872597E-2</v>
      </c>
      <c r="C2016" s="9">
        <v>-2.9901217546872597E-2</v>
      </c>
    </row>
    <row r="2017" spans="1:3" x14ac:dyDescent="0.3">
      <c r="A2017" s="16" t="s">
        <v>7057</v>
      </c>
      <c r="B2017" s="9">
        <v>4.1379673278947392E-2</v>
      </c>
      <c r="C2017" s="9">
        <v>4.1379673278947392E-2</v>
      </c>
    </row>
    <row r="2018" spans="1:3" x14ac:dyDescent="0.3">
      <c r="A2018" s="16" t="s">
        <v>7055</v>
      </c>
      <c r="B2018" s="9">
        <v>9.4982354221544406E-3</v>
      </c>
      <c r="C2018" s="9">
        <v>9.4982354221544406E-3</v>
      </c>
    </row>
    <row r="2019" spans="1:3" x14ac:dyDescent="0.3">
      <c r="A2019" s="16" t="s">
        <v>7053</v>
      </c>
      <c r="B2019" s="9">
        <v>-2.2440128446805829E-3</v>
      </c>
      <c r="C2019" s="9">
        <v>-2.2440128446805829E-3</v>
      </c>
    </row>
    <row r="2020" spans="1:3" x14ac:dyDescent="0.3">
      <c r="A2020" s="16" t="s">
        <v>7051</v>
      </c>
      <c r="B2020" s="9">
        <v>1.7236797430821967E-2</v>
      </c>
      <c r="C2020" s="9">
        <v>1.7236797430821967E-2</v>
      </c>
    </row>
    <row r="2021" spans="1:3" x14ac:dyDescent="0.3">
      <c r="A2021" s="16" t="s">
        <v>7049</v>
      </c>
      <c r="B2021" s="9">
        <v>1.0410294102231685E-2</v>
      </c>
      <c r="C2021" s="9">
        <v>1.0410294102231685E-2</v>
      </c>
    </row>
    <row r="2022" spans="1:3" x14ac:dyDescent="0.3">
      <c r="A2022" s="16" t="s">
        <v>7047</v>
      </c>
      <c r="B2022" s="9">
        <v>9.6445528221129565E-3</v>
      </c>
      <c r="C2022" s="9">
        <v>9.6445528221129565E-3</v>
      </c>
    </row>
    <row r="2023" spans="1:3" x14ac:dyDescent="0.3">
      <c r="A2023" s="16" t="s">
        <v>7045</v>
      </c>
      <c r="B2023" s="9">
        <v>1.1879845996928392E-2</v>
      </c>
      <c r="C2023" s="9">
        <v>1.1879845996928392E-2</v>
      </c>
    </row>
    <row r="2024" spans="1:3" x14ac:dyDescent="0.3">
      <c r="A2024" s="16" t="s">
        <v>7043</v>
      </c>
      <c r="B2024" s="9">
        <v>9.2984332206972519E-5</v>
      </c>
      <c r="C2024" s="9">
        <v>9.2984332206972519E-5</v>
      </c>
    </row>
    <row r="2025" spans="1:3" x14ac:dyDescent="0.3">
      <c r="A2025" s="16" t="s">
        <v>7041</v>
      </c>
      <c r="B2025" s="9">
        <v>-5.543703139103464E-2</v>
      </c>
      <c r="C2025" s="9">
        <v>-5.543703139103464E-2</v>
      </c>
    </row>
    <row r="2026" spans="1:3" x14ac:dyDescent="0.3">
      <c r="A2026" s="16" t="s">
        <v>7039</v>
      </c>
      <c r="B2026" s="9">
        <v>3.6760687312418952E-2</v>
      </c>
      <c r="C2026" s="9">
        <v>3.6760687312418952E-2</v>
      </c>
    </row>
    <row r="2027" spans="1:3" x14ac:dyDescent="0.3">
      <c r="A2027" s="16" t="s">
        <v>7037</v>
      </c>
      <c r="B2027" s="9">
        <v>-4.6935121899031616E-2</v>
      </c>
      <c r="C2027" s="9">
        <v>-4.6935121899031616E-2</v>
      </c>
    </row>
    <row r="2028" spans="1:3" x14ac:dyDescent="0.3">
      <c r="A2028" s="16" t="s">
        <v>7035</v>
      </c>
      <c r="B2028" s="9">
        <v>-3.381405509304161E-3</v>
      </c>
      <c r="C2028" s="9">
        <v>-3.381405509304161E-3</v>
      </c>
    </row>
    <row r="2029" spans="1:3" x14ac:dyDescent="0.3">
      <c r="A2029" s="16" t="s">
        <v>7033</v>
      </c>
      <c r="B2029" s="9">
        <v>-5.1937791543243145E-3</v>
      </c>
      <c r="C2029" s="9">
        <v>-5.1937791543243145E-3</v>
      </c>
    </row>
    <row r="2030" spans="1:3" x14ac:dyDescent="0.3">
      <c r="A2030" s="16" t="s">
        <v>7031</v>
      </c>
      <c r="B2030" s="9">
        <v>7.3830525931754482E-3</v>
      </c>
      <c r="C2030" s="9">
        <v>7.3830525931754482E-3</v>
      </c>
    </row>
    <row r="2031" spans="1:3" x14ac:dyDescent="0.3">
      <c r="A2031" s="16" t="s">
        <v>7029</v>
      </c>
      <c r="B2031" s="9">
        <v>3.3142483006502604E-2</v>
      </c>
      <c r="C2031" s="9">
        <v>3.3142483006502604E-2</v>
      </c>
    </row>
    <row r="2032" spans="1:3" x14ac:dyDescent="0.3">
      <c r="A2032" s="16" t="s">
        <v>7027</v>
      </c>
      <c r="B2032" s="9">
        <v>9.6656094853821064E-3</v>
      </c>
      <c r="C2032" s="9">
        <v>9.6656094853821064E-3</v>
      </c>
    </row>
    <row r="2033" spans="1:3" x14ac:dyDescent="0.3">
      <c r="A2033" s="16" t="s">
        <v>7025</v>
      </c>
      <c r="B2033" s="9">
        <v>-1.1783438540336404E-2</v>
      </c>
      <c r="C2033" s="9">
        <v>-1.1783438540336404E-2</v>
      </c>
    </row>
    <row r="2034" spans="1:3" x14ac:dyDescent="0.3">
      <c r="A2034" s="16" t="s">
        <v>7023</v>
      </c>
      <c r="B2034" s="9">
        <v>-3.4011216649297189E-2</v>
      </c>
      <c r="C2034" s="9">
        <v>-3.4011216649297189E-2</v>
      </c>
    </row>
    <row r="2035" spans="1:3" x14ac:dyDescent="0.3">
      <c r="A2035" s="16" t="s">
        <v>7021</v>
      </c>
      <c r="B2035" s="9">
        <v>-1.2969523442170007E-3</v>
      </c>
      <c r="C2035" s="9">
        <v>-1.2969523442170007E-3</v>
      </c>
    </row>
    <row r="2036" spans="1:3" x14ac:dyDescent="0.3">
      <c r="A2036" s="16" t="s">
        <v>7019</v>
      </c>
      <c r="B2036" s="9">
        <v>3.5115416487134718E-2</v>
      </c>
      <c r="C2036" s="9">
        <v>3.5115416487134718E-2</v>
      </c>
    </row>
    <row r="2037" spans="1:3" x14ac:dyDescent="0.3">
      <c r="A2037" s="16" t="s">
        <v>7017</v>
      </c>
      <c r="B2037" s="9">
        <v>-1.1926257614937357E-2</v>
      </c>
      <c r="C2037" s="9">
        <v>-1.1926257614937357E-2</v>
      </c>
    </row>
    <row r="2038" spans="1:3" x14ac:dyDescent="0.3">
      <c r="A2038" s="16" t="s">
        <v>7015</v>
      </c>
      <c r="B2038" s="9">
        <v>2.2949613906381224E-2</v>
      </c>
      <c r="C2038" s="9">
        <v>2.2949613906381224E-2</v>
      </c>
    </row>
    <row r="2039" spans="1:3" x14ac:dyDescent="0.3">
      <c r="A2039" s="16" t="s">
        <v>7013</v>
      </c>
      <c r="B2039" s="9">
        <v>2.1128875050562816E-2</v>
      </c>
      <c r="C2039" s="9">
        <v>2.1128875050562816E-2</v>
      </c>
    </row>
    <row r="2040" spans="1:3" x14ac:dyDescent="0.3">
      <c r="A2040" s="16" t="s">
        <v>7011</v>
      </c>
      <c r="B2040" s="9">
        <v>-7.4948823766218323E-3</v>
      </c>
      <c r="C2040" s="9">
        <v>-7.4948823766218323E-3</v>
      </c>
    </row>
    <row r="2041" spans="1:3" x14ac:dyDescent="0.3">
      <c r="A2041" s="16" t="s">
        <v>7009</v>
      </c>
      <c r="B2041" s="9">
        <v>1.983212897593362E-2</v>
      </c>
      <c r="C2041" s="9">
        <v>1.983212897593362E-2</v>
      </c>
    </row>
    <row r="2042" spans="1:3" x14ac:dyDescent="0.3">
      <c r="A2042" s="16" t="s">
        <v>7007</v>
      </c>
      <c r="B2042" s="9">
        <v>-2.4922706397449376E-3</v>
      </c>
      <c r="C2042" s="9">
        <v>-2.4922706397449376E-3</v>
      </c>
    </row>
    <row r="2043" spans="1:3" x14ac:dyDescent="0.3">
      <c r="A2043" s="16" t="s">
        <v>7005</v>
      </c>
      <c r="B2043" s="9">
        <v>5.0703035564122253E-3</v>
      </c>
      <c r="C2043" s="9">
        <v>5.0703035564122253E-3</v>
      </c>
    </row>
    <row r="2044" spans="1:3" x14ac:dyDescent="0.3">
      <c r="A2044" s="16" t="s">
        <v>7003</v>
      </c>
      <c r="B2044" s="9">
        <v>9.9730914909222403E-3</v>
      </c>
      <c r="C2044" s="9">
        <v>9.9730914909222403E-3</v>
      </c>
    </row>
    <row r="2045" spans="1:3" x14ac:dyDescent="0.3">
      <c r="A2045" s="16" t="s">
        <v>7001</v>
      </c>
      <c r="B2045" s="9">
        <v>1.3294340045418776E-2</v>
      </c>
      <c r="C2045" s="9">
        <v>1.3294340045418776E-2</v>
      </c>
    </row>
    <row r="2046" spans="1:3" x14ac:dyDescent="0.3">
      <c r="A2046" s="16" t="s">
        <v>6999</v>
      </c>
      <c r="B2046" s="9">
        <v>1.2055331961433415E-2</v>
      </c>
      <c r="C2046" s="9">
        <v>1.2055331961433415E-2</v>
      </c>
    </row>
    <row r="2047" spans="1:3" x14ac:dyDescent="0.3">
      <c r="A2047" s="16" t="s">
        <v>6997</v>
      </c>
      <c r="B2047" s="9">
        <v>-2.0436277048996032E-3</v>
      </c>
      <c r="C2047" s="9">
        <v>-2.0436277048996032E-3</v>
      </c>
    </row>
    <row r="2048" spans="1:3" x14ac:dyDescent="0.3">
      <c r="A2048" s="16" t="s">
        <v>6995</v>
      </c>
      <c r="B2048" s="9">
        <v>1.3165641901997441E-2</v>
      </c>
      <c r="C2048" s="9">
        <v>1.3165641901997441E-2</v>
      </c>
    </row>
    <row r="2049" spans="1:3" x14ac:dyDescent="0.3">
      <c r="A2049" s="16" t="s">
        <v>6993</v>
      </c>
      <c r="B2049" s="9">
        <v>4.4668346659577094E-3</v>
      </c>
      <c r="C2049" s="9">
        <v>4.4668346659577094E-3</v>
      </c>
    </row>
    <row r="2050" spans="1:3" x14ac:dyDescent="0.3">
      <c r="A2050" s="16" t="s">
        <v>6991</v>
      </c>
      <c r="B2050" s="9">
        <v>1.3195781371917282E-2</v>
      </c>
      <c r="C2050" s="9">
        <v>1.3195781371917282E-2</v>
      </c>
    </row>
    <row r="2051" spans="1:3" x14ac:dyDescent="0.3">
      <c r="A2051" s="16" t="s">
        <v>6989</v>
      </c>
      <c r="B2051" s="9">
        <v>4.388802707433111E-3</v>
      </c>
      <c r="C2051" s="9">
        <v>4.388802707433111E-3</v>
      </c>
    </row>
    <row r="2052" spans="1:3" x14ac:dyDescent="0.3">
      <c r="A2052" s="16" t="s">
        <v>6987</v>
      </c>
      <c r="B2052" s="9">
        <v>-1.8371400573148532E-2</v>
      </c>
      <c r="C2052" s="9">
        <v>-1.8371400573148532E-2</v>
      </c>
    </row>
    <row r="2053" spans="1:3" x14ac:dyDescent="0.3">
      <c r="A2053" s="16" t="s">
        <v>6985</v>
      </c>
      <c r="B2053" s="9">
        <v>1.7340472646790148E-2</v>
      </c>
      <c r="C2053" s="9">
        <v>1.7340472646790148E-2</v>
      </c>
    </row>
    <row r="2054" spans="1:3" x14ac:dyDescent="0.3">
      <c r="A2054" s="16" t="s">
        <v>6983</v>
      </c>
      <c r="B2054" s="9">
        <v>3.4323012930293499E-3</v>
      </c>
      <c r="C2054" s="9">
        <v>3.4323012930293499E-3</v>
      </c>
    </row>
    <row r="2055" spans="1:3" x14ac:dyDescent="0.3">
      <c r="A2055" s="16" t="s">
        <v>6981</v>
      </c>
      <c r="B2055" s="9">
        <v>-2.876333320469374E-2</v>
      </c>
      <c r="C2055" s="9">
        <v>-2.876333320469374E-2</v>
      </c>
    </row>
    <row r="2056" spans="1:3" x14ac:dyDescent="0.3">
      <c r="A2056" s="16" t="s">
        <v>6980</v>
      </c>
      <c r="B2056" s="9">
        <v>-1.841770998484173E-2</v>
      </c>
      <c r="C2056" s="9">
        <v>-1.841770998484173E-2</v>
      </c>
    </row>
    <row r="2057" spans="1:3" x14ac:dyDescent="0.3">
      <c r="A2057" s="16" t="s">
        <v>6978</v>
      </c>
      <c r="B2057" s="9">
        <v>-7.7526756283020264E-3</v>
      </c>
      <c r="C2057" s="9">
        <v>-7.7526756283020264E-3</v>
      </c>
    </row>
    <row r="2058" spans="1:3" x14ac:dyDescent="0.3">
      <c r="A2058" s="16" t="s">
        <v>6976</v>
      </c>
      <c r="B2058" s="9">
        <v>3.6083182254527939E-2</v>
      </c>
      <c r="C2058" s="9">
        <v>3.6083182254527939E-2</v>
      </c>
    </row>
    <row r="2059" spans="1:3" x14ac:dyDescent="0.3">
      <c r="A2059" s="16" t="s">
        <v>6974</v>
      </c>
      <c r="B2059" s="9">
        <v>2.9501171899492386E-2</v>
      </c>
      <c r="C2059" s="9">
        <v>2.9501171899492386E-2</v>
      </c>
    </row>
    <row r="2060" spans="1:3" x14ac:dyDescent="0.3">
      <c r="A2060" s="16" t="s">
        <v>6972</v>
      </c>
      <c r="B2060" s="9">
        <v>1.9471869933605414E-2</v>
      </c>
      <c r="C2060" s="9">
        <v>1.9471869933605414E-2</v>
      </c>
    </row>
    <row r="2061" spans="1:3" x14ac:dyDescent="0.3">
      <c r="A2061" s="16" t="s">
        <v>6970</v>
      </c>
      <c r="B2061" s="9">
        <v>1.6568816575373565E-2</v>
      </c>
      <c r="C2061" s="9">
        <v>1.6568816575373565E-2</v>
      </c>
    </row>
    <row r="2062" spans="1:3" x14ac:dyDescent="0.3">
      <c r="A2062" s="16" t="s">
        <v>6968</v>
      </c>
      <c r="B2062" s="9">
        <v>4.2421339518148313E-3</v>
      </c>
      <c r="C2062" s="9">
        <v>4.2421339518148313E-3</v>
      </c>
    </row>
    <row r="2063" spans="1:3" x14ac:dyDescent="0.3">
      <c r="A2063" s="16" t="s">
        <v>6966</v>
      </c>
      <c r="B2063" s="9">
        <v>2.0625932626198679E-2</v>
      </c>
      <c r="C2063" s="9">
        <v>2.0625932626198679E-2</v>
      </c>
    </row>
    <row r="2064" spans="1:3" x14ac:dyDescent="0.3">
      <c r="A2064" s="16" t="s">
        <v>6964</v>
      </c>
      <c r="B2064" s="9">
        <v>-2.0056247971930955E-2</v>
      </c>
      <c r="C2064" s="9">
        <v>-2.0056247971930955E-2</v>
      </c>
    </row>
    <row r="2065" spans="1:3" x14ac:dyDescent="0.3">
      <c r="A2065" s="16" t="s">
        <v>6962</v>
      </c>
      <c r="B2065" s="9">
        <v>9.6353119836720923E-3</v>
      </c>
      <c r="C2065" s="9">
        <v>9.6353119836720923E-3</v>
      </c>
    </row>
    <row r="2066" spans="1:3" x14ac:dyDescent="0.3">
      <c r="A2066" s="16" t="s">
        <v>6960</v>
      </c>
      <c r="B2066" s="9">
        <v>-1.8214847390213146E-2</v>
      </c>
      <c r="C2066" s="9">
        <v>-1.8214847390213146E-2</v>
      </c>
    </row>
    <row r="2067" spans="1:3" x14ac:dyDescent="0.3">
      <c r="A2067" s="16" t="s">
        <v>6958</v>
      </c>
      <c r="B2067" s="9">
        <v>-5.018315002755732E-3</v>
      </c>
      <c r="C2067" s="9">
        <v>-5.018315002755732E-3</v>
      </c>
    </row>
    <row r="2068" spans="1:3" x14ac:dyDescent="0.3">
      <c r="A2068" s="16" t="s">
        <v>6956</v>
      </c>
      <c r="B2068" s="9">
        <v>3.0379204284537917E-2</v>
      </c>
      <c r="C2068" s="9">
        <v>3.0379204284537917E-2</v>
      </c>
    </row>
    <row r="2069" spans="1:3" x14ac:dyDescent="0.3">
      <c r="A2069" s="16" t="s">
        <v>6954</v>
      </c>
      <c r="B2069" s="9">
        <v>5.5988803702141624E-4</v>
      </c>
      <c r="C2069" s="9">
        <v>5.5988803702141624E-4</v>
      </c>
    </row>
    <row r="2070" spans="1:3" x14ac:dyDescent="0.3">
      <c r="A2070" s="16" t="s">
        <v>6952</v>
      </c>
      <c r="B2070" s="9">
        <v>2.1985859878812686E-2</v>
      </c>
      <c r="C2070" s="9">
        <v>2.1985859878812686E-2</v>
      </c>
    </row>
    <row r="2071" spans="1:3" x14ac:dyDescent="0.3">
      <c r="A2071" s="16" t="s">
        <v>6950</v>
      </c>
      <c r="B2071" s="9">
        <v>3.7311459320197207E-2</v>
      </c>
      <c r="C2071" s="9">
        <v>3.7311459320197207E-2</v>
      </c>
    </row>
    <row r="2072" spans="1:3" x14ac:dyDescent="0.3">
      <c r="A2072" s="16" t="s">
        <v>6948</v>
      </c>
      <c r="B2072" s="9">
        <v>-1.6641089158725551E-2</v>
      </c>
      <c r="C2072" s="9">
        <v>-1.6641089158725551E-2</v>
      </c>
    </row>
    <row r="2073" spans="1:3" x14ac:dyDescent="0.3">
      <c r="A2073" s="16" t="s">
        <v>6946</v>
      </c>
      <c r="B2073" s="9">
        <v>8.0891771983104873E-3</v>
      </c>
      <c r="C2073" s="9">
        <v>8.0891771983104873E-3</v>
      </c>
    </row>
    <row r="2074" spans="1:3" x14ac:dyDescent="0.3">
      <c r="A2074" s="16" t="s">
        <v>6942</v>
      </c>
      <c r="B2074" s="9">
        <v>-2.50898184708198E-2</v>
      </c>
      <c r="C2074" s="9">
        <v>-2.50898184708198E-2</v>
      </c>
    </row>
    <row r="2075" spans="1:3" x14ac:dyDescent="0.3">
      <c r="A2075" s="16" t="s">
        <v>6940</v>
      </c>
      <c r="B2075" s="9">
        <v>2.0213618332734912E-2</v>
      </c>
      <c r="C2075" s="9">
        <v>2.0213618332734912E-2</v>
      </c>
    </row>
    <row r="2076" spans="1:3" x14ac:dyDescent="0.3">
      <c r="A2076" s="16" t="s">
        <v>6938</v>
      </c>
      <c r="B2076" s="9">
        <v>-3.134225983083877E-2</v>
      </c>
      <c r="C2076" s="9">
        <v>-3.134225983083877E-2</v>
      </c>
    </row>
    <row r="2077" spans="1:3" x14ac:dyDescent="0.3">
      <c r="A2077" s="16" t="s">
        <v>6936</v>
      </c>
      <c r="B2077" s="9">
        <v>6.9894657653739433E-3</v>
      </c>
      <c r="C2077" s="9">
        <v>6.9894657653739433E-3</v>
      </c>
    </row>
    <row r="2078" spans="1:3" x14ac:dyDescent="0.3">
      <c r="A2078" s="16" t="s">
        <v>6935</v>
      </c>
      <c r="B2078" s="9">
        <v>1.8764665396601851E-3</v>
      </c>
      <c r="C2078" s="9">
        <v>1.8764665396601851E-3</v>
      </c>
    </row>
    <row r="2079" spans="1:3" x14ac:dyDescent="0.3">
      <c r="A2079" s="16" t="s">
        <v>6933</v>
      </c>
      <c r="B2079" s="9">
        <v>-2.7238421887857935E-2</v>
      </c>
      <c r="C2079" s="9">
        <v>-2.7238421887857935E-2</v>
      </c>
    </row>
    <row r="2080" spans="1:3" x14ac:dyDescent="0.3">
      <c r="A2080" s="16" t="s">
        <v>6931</v>
      </c>
      <c r="B2080" s="9">
        <v>-2.0107698709340545E-2</v>
      </c>
      <c r="C2080" s="9">
        <v>-2.0107698709340545E-2</v>
      </c>
    </row>
    <row r="2081" spans="1:3" x14ac:dyDescent="0.3">
      <c r="A2081" s="16" t="s">
        <v>6929</v>
      </c>
      <c r="B2081" s="9">
        <v>4.3589659770466756E-2</v>
      </c>
      <c r="C2081" s="9">
        <v>4.3589659770466756E-2</v>
      </c>
    </row>
    <row r="2082" spans="1:3" x14ac:dyDescent="0.3">
      <c r="A2082" s="16" t="s">
        <v>6927</v>
      </c>
      <c r="B2082" s="9">
        <v>7.6574740569155322E-2</v>
      </c>
      <c r="C2082" s="9">
        <v>7.6574740569155322E-2</v>
      </c>
    </row>
    <row r="2083" spans="1:3" x14ac:dyDescent="0.3">
      <c r="A2083" s="16" t="s">
        <v>6925</v>
      </c>
      <c r="B2083" s="9">
        <v>-2.7836848948806201E-2</v>
      </c>
      <c r="C2083" s="9">
        <v>-2.7836848948806201E-2</v>
      </c>
    </row>
    <row r="2084" spans="1:3" x14ac:dyDescent="0.3">
      <c r="A2084" s="16" t="s">
        <v>6924</v>
      </c>
      <c r="B2084" s="9">
        <v>-2.1817949203744375E-2</v>
      </c>
      <c r="C2084" s="9">
        <v>-2.1817949203744375E-2</v>
      </c>
    </row>
    <row r="2085" spans="1:3" x14ac:dyDescent="0.3">
      <c r="A2085" s="16" t="s">
        <v>6922</v>
      </c>
      <c r="B2085" s="9">
        <v>3.0072932309994034E-2</v>
      </c>
      <c r="C2085" s="9">
        <v>3.0072932309994034E-2</v>
      </c>
    </row>
    <row r="2086" spans="1:3" x14ac:dyDescent="0.3">
      <c r="A2086" s="16" t="s">
        <v>6920</v>
      </c>
      <c r="B2086" s="9">
        <v>7.8935159585016828E-3</v>
      </c>
      <c r="C2086" s="9">
        <v>7.8935159585016828E-3</v>
      </c>
    </row>
    <row r="2087" spans="1:3" x14ac:dyDescent="0.3">
      <c r="A2087" s="16" t="s">
        <v>6918</v>
      </c>
      <c r="B2087" s="9">
        <v>-1.3612698183252189E-2</v>
      </c>
      <c r="C2087" s="9">
        <v>-1.3612698183252189E-2</v>
      </c>
    </row>
    <row r="2088" spans="1:3" x14ac:dyDescent="0.3">
      <c r="A2088" s="16" t="s">
        <v>6916</v>
      </c>
      <c r="B2088" s="9">
        <v>3.4205863215025852E-3</v>
      </c>
      <c r="C2088" s="9">
        <v>3.4205863215025852E-3</v>
      </c>
    </row>
    <row r="2089" spans="1:3" x14ac:dyDescent="0.3">
      <c r="A2089" s="16" t="s">
        <v>6914</v>
      </c>
      <c r="B2089" s="9">
        <v>-7.3762581585787718E-3</v>
      </c>
      <c r="C2089" s="9">
        <v>-7.3762581585787718E-3</v>
      </c>
    </row>
    <row r="2090" spans="1:3" x14ac:dyDescent="0.3">
      <c r="A2090" s="16" t="s">
        <v>6912</v>
      </c>
      <c r="B2090" s="9">
        <v>2.0136895998547021E-2</v>
      </c>
      <c r="C2090" s="9">
        <v>2.0136895998547021E-2</v>
      </c>
    </row>
    <row r="2091" spans="1:3" x14ac:dyDescent="0.3">
      <c r="A2091" s="16" t="s">
        <v>6911</v>
      </c>
      <c r="B2091" s="9">
        <v>-3.3083034964074144E-2</v>
      </c>
      <c r="C2091" s="9">
        <v>-3.3083034964074144E-2</v>
      </c>
    </row>
    <row r="2092" spans="1:3" x14ac:dyDescent="0.3">
      <c r="A2092" s="16" t="s">
        <v>6909</v>
      </c>
      <c r="B2092" s="9">
        <v>2.1435280720065085E-2</v>
      </c>
      <c r="C2092" s="9">
        <v>2.1435280720065085E-2</v>
      </c>
    </row>
    <row r="2093" spans="1:3" x14ac:dyDescent="0.3">
      <c r="A2093" s="16" t="s">
        <v>6907</v>
      </c>
      <c r="B2093" s="9">
        <v>7.7556986608199067E-3</v>
      </c>
      <c r="C2093" s="9">
        <v>7.7556986608199067E-3</v>
      </c>
    </row>
    <row r="2094" spans="1:3" x14ac:dyDescent="0.3">
      <c r="A2094" s="16" t="s">
        <v>6905</v>
      </c>
      <c r="B2094" s="9">
        <v>4.0386294200217502E-3</v>
      </c>
      <c r="C2094" s="9">
        <v>4.0386294200217502E-3</v>
      </c>
    </row>
    <row r="2095" spans="1:3" x14ac:dyDescent="0.3">
      <c r="A2095" s="16" t="s">
        <v>6904</v>
      </c>
      <c r="B2095" s="9">
        <v>-1.5732072312355679E-2</v>
      </c>
      <c r="C2095" s="9">
        <v>-1.5732072312355679E-2</v>
      </c>
    </row>
    <row r="2096" spans="1:3" x14ac:dyDescent="0.3">
      <c r="A2096" s="16" t="s">
        <v>6903</v>
      </c>
      <c r="B2096" s="9">
        <v>4.0127939977837444E-2</v>
      </c>
      <c r="C2096" s="9">
        <v>4.0127939977837444E-2</v>
      </c>
    </row>
    <row r="2097" spans="1:3" x14ac:dyDescent="0.3">
      <c r="A2097" s="16" t="s">
        <v>6901</v>
      </c>
      <c r="B2097" s="9">
        <v>3.4268613531452203E-3</v>
      </c>
      <c r="C2097" s="9">
        <v>3.4268613531452203E-3</v>
      </c>
    </row>
    <row r="2098" spans="1:3" x14ac:dyDescent="0.3">
      <c r="A2098" s="16" t="s">
        <v>6899</v>
      </c>
      <c r="B2098" s="9">
        <v>-3.4268613531452351E-3</v>
      </c>
      <c r="C2098" s="9">
        <v>-3.4268613531452351E-3</v>
      </c>
    </row>
    <row r="2099" spans="1:3" x14ac:dyDescent="0.3">
      <c r="A2099" s="16" t="s">
        <v>6898</v>
      </c>
      <c r="B2099" s="9">
        <v>5.9893227168451111E-3</v>
      </c>
      <c r="C2099" s="9">
        <v>5.9893227168451111E-3</v>
      </c>
    </row>
    <row r="2100" spans="1:3" x14ac:dyDescent="0.3">
      <c r="A2100" s="16" t="s">
        <v>6896</v>
      </c>
      <c r="B2100" s="9">
        <v>2.5200505305922011E-2</v>
      </c>
      <c r="C2100" s="9">
        <v>2.5200505305922011E-2</v>
      </c>
    </row>
    <row r="2101" spans="1:3" x14ac:dyDescent="0.3">
      <c r="A2101" s="16" t="s">
        <v>6894</v>
      </c>
      <c r="B2101" s="9">
        <v>1.2537189771131906E-2</v>
      </c>
      <c r="C2101" s="9">
        <v>1.2537189771131906E-2</v>
      </c>
    </row>
    <row r="2102" spans="1:3" x14ac:dyDescent="0.3">
      <c r="A2102" s="16" t="s">
        <v>6890</v>
      </c>
      <c r="B2102" s="9">
        <v>-2.924327152276425E-2</v>
      </c>
      <c r="C2102" s="9">
        <v>-2.924327152276425E-2</v>
      </c>
    </row>
    <row r="2103" spans="1:3" x14ac:dyDescent="0.3">
      <c r="A2103" s="16" t="s">
        <v>6888</v>
      </c>
      <c r="B2103" s="9">
        <v>-3.9099482749111333E-2</v>
      </c>
      <c r="C2103" s="9">
        <v>-3.9099482749111333E-2</v>
      </c>
    </row>
    <row r="2104" spans="1:3" x14ac:dyDescent="0.3">
      <c r="A2104" s="16" t="s">
        <v>6886</v>
      </c>
      <c r="B2104" s="9">
        <v>1.0988609581604289E-3</v>
      </c>
      <c r="C2104" s="9">
        <v>1.0988609581604289E-3</v>
      </c>
    </row>
    <row r="2105" spans="1:3" x14ac:dyDescent="0.3">
      <c r="A2105" s="16" t="s">
        <v>6884</v>
      </c>
      <c r="B2105" s="9">
        <v>3.9127779360093415E-2</v>
      </c>
      <c r="C2105" s="9">
        <v>3.9127779360093415E-2</v>
      </c>
    </row>
    <row r="2106" spans="1:3" x14ac:dyDescent="0.3">
      <c r="A2106" s="16" t="s">
        <v>6883</v>
      </c>
      <c r="B2106" s="9">
        <v>1.7171998112483156E-2</v>
      </c>
      <c r="C2106" s="9">
        <v>1.7171998112483156E-2</v>
      </c>
    </row>
    <row r="2107" spans="1:3" x14ac:dyDescent="0.3">
      <c r="A2107" s="16" t="s">
        <v>6881</v>
      </c>
      <c r="B2107" s="9">
        <v>-3.9527113632423453E-3</v>
      </c>
      <c r="C2107" s="9">
        <v>-3.9527113632423453E-3</v>
      </c>
    </row>
    <row r="2108" spans="1:3" x14ac:dyDescent="0.3">
      <c r="A2108" s="16" t="s">
        <v>6880</v>
      </c>
      <c r="B2108" s="9">
        <v>-3.6583837015733638E-2</v>
      </c>
      <c r="C2108" s="9">
        <v>-3.6583837015733638E-2</v>
      </c>
    </row>
    <row r="2109" spans="1:3" x14ac:dyDescent="0.3">
      <c r="A2109" s="16" t="s">
        <v>6878</v>
      </c>
      <c r="B2109" s="9">
        <v>-1.8622783045677913E-2</v>
      </c>
      <c r="C2109" s="9">
        <v>-1.8622783045677913E-2</v>
      </c>
    </row>
    <row r="2110" spans="1:3" x14ac:dyDescent="0.3">
      <c r="A2110" s="16" t="s">
        <v>6876</v>
      </c>
      <c r="B2110" s="9">
        <v>-3.8319437949411839E-2</v>
      </c>
      <c r="C2110" s="9">
        <v>-3.8319437949411839E-2</v>
      </c>
    </row>
    <row r="2111" spans="1:3" x14ac:dyDescent="0.3">
      <c r="A2111" s="16" t="s">
        <v>6874</v>
      </c>
      <c r="B2111" s="9">
        <v>-6.7366097221484593E-3</v>
      </c>
      <c r="C2111" s="9">
        <v>-6.7366097221484593E-3</v>
      </c>
    </row>
    <row r="2112" spans="1:3" x14ac:dyDescent="0.3">
      <c r="A2112" s="16" t="s">
        <v>6873</v>
      </c>
      <c r="B2112" s="9">
        <v>1.8417567780201979E-2</v>
      </c>
      <c r="C2112" s="9">
        <v>1.8417567780201979E-2</v>
      </c>
    </row>
    <row r="2113" spans="1:3" x14ac:dyDescent="0.3">
      <c r="A2113" s="16" t="s">
        <v>6871</v>
      </c>
      <c r="B2113" s="9">
        <v>-2.3345582681388657E-2</v>
      </c>
      <c r="C2113" s="9">
        <v>-2.3345582681388657E-2</v>
      </c>
    </row>
    <row r="2114" spans="1:3" x14ac:dyDescent="0.3">
      <c r="A2114" s="16" t="s">
        <v>6870</v>
      </c>
      <c r="B2114" s="9">
        <v>-3.3435856750657737E-2</v>
      </c>
      <c r="C2114" s="9">
        <v>-3.3435856750657737E-2</v>
      </c>
    </row>
    <row r="2115" spans="1:3" x14ac:dyDescent="0.3">
      <c r="A2115" s="16" t="s">
        <v>6868</v>
      </c>
      <c r="B2115" s="9">
        <v>9.1368370899556923E-3</v>
      </c>
      <c r="C2115" s="9">
        <v>9.1368370899556923E-3</v>
      </c>
    </row>
    <row r="2116" spans="1:3" x14ac:dyDescent="0.3">
      <c r="A2116" s="16" t="s">
        <v>6866</v>
      </c>
      <c r="B2116" s="9">
        <v>-1.5301541774009544E-2</v>
      </c>
      <c r="C2116" s="9">
        <v>-1.5301541774009544E-2</v>
      </c>
    </row>
    <row r="2117" spans="1:3" x14ac:dyDescent="0.3">
      <c r="A2117" s="16" t="s">
        <v>6864</v>
      </c>
      <c r="B2117" s="9">
        <v>1.054491317661504E-2</v>
      </c>
      <c r="C2117" s="9">
        <v>1.054491317661504E-2</v>
      </c>
    </row>
    <row r="2118" spans="1:3" x14ac:dyDescent="0.3">
      <c r="A2118" s="16" t="s">
        <v>6862</v>
      </c>
      <c r="B2118" s="9">
        <v>-2.5187410761565984E-2</v>
      </c>
      <c r="C2118" s="9">
        <v>-2.5187410761565984E-2</v>
      </c>
    </row>
    <row r="2119" spans="1:3" x14ac:dyDescent="0.3">
      <c r="A2119" s="16" t="s">
        <v>6860</v>
      </c>
      <c r="B2119" s="9">
        <v>3.5150330206952025E-2</v>
      </c>
      <c r="C2119" s="9">
        <v>3.5150330206952025E-2</v>
      </c>
    </row>
    <row r="2120" spans="1:3" x14ac:dyDescent="0.3">
      <c r="A2120" s="16" t="s">
        <v>6858</v>
      </c>
      <c r="B2120" s="9">
        <v>-2.4853915921634901E-2</v>
      </c>
      <c r="C2120" s="9">
        <v>-2.4853915921634901E-2</v>
      </c>
    </row>
    <row r="2121" spans="1:3" x14ac:dyDescent="0.3">
      <c r="A2121" s="16" t="s">
        <v>6856</v>
      </c>
      <c r="B2121" s="9">
        <v>1.6118636629733596E-3</v>
      </c>
      <c r="C2121" s="9">
        <v>1.6118636629733596E-3</v>
      </c>
    </row>
    <row r="2122" spans="1:3" x14ac:dyDescent="0.3">
      <c r="A2122" s="16" t="s">
        <v>6854</v>
      </c>
      <c r="B2122" s="9">
        <v>-2.8589711645886404E-2</v>
      </c>
      <c r="C2122" s="9">
        <v>-2.8589711645886404E-2</v>
      </c>
    </row>
    <row r="2123" spans="1:3" x14ac:dyDescent="0.3">
      <c r="A2123" s="16" t="s">
        <v>6852</v>
      </c>
      <c r="B2123" s="9">
        <v>-2.5003400024629325E-2</v>
      </c>
      <c r="C2123" s="9">
        <v>-2.5003400024629325E-2</v>
      </c>
    </row>
    <row r="2124" spans="1:3" x14ac:dyDescent="0.3">
      <c r="A2124" s="16" t="s">
        <v>6850</v>
      </c>
      <c r="B2124" s="9">
        <v>-5.9650794684749054E-3</v>
      </c>
      <c r="C2124" s="9">
        <v>-5.9650794684749054E-3</v>
      </c>
    </row>
    <row r="2125" spans="1:3" x14ac:dyDescent="0.3">
      <c r="A2125" s="16" t="s">
        <v>6848</v>
      </c>
      <c r="B2125" s="9">
        <v>7.3235446120110534E-3</v>
      </c>
      <c r="C2125" s="9">
        <v>7.3235446120110534E-3</v>
      </c>
    </row>
    <row r="2126" spans="1:3" x14ac:dyDescent="0.3">
      <c r="A2126" s="16" t="s">
        <v>6846</v>
      </c>
      <c r="B2126" s="9">
        <v>-3.9193562664910198E-2</v>
      </c>
      <c r="C2126" s="9">
        <v>-3.9193562664910198E-2</v>
      </c>
    </row>
    <row r="2127" spans="1:3" x14ac:dyDescent="0.3">
      <c r="A2127" s="16" t="s">
        <v>6844</v>
      </c>
      <c r="B2127" s="9">
        <v>-5.8407245687824667E-3</v>
      </c>
      <c r="C2127" s="9">
        <v>-5.8407245687824667E-3</v>
      </c>
    </row>
    <row r="2128" spans="1:3" x14ac:dyDescent="0.3">
      <c r="A2128" s="16" t="s">
        <v>6842</v>
      </c>
      <c r="B2128" s="9">
        <v>-1.3582551765868945E-2</v>
      </c>
      <c r="C2128" s="9">
        <v>-1.3582551765868945E-2</v>
      </c>
    </row>
    <row r="2129" spans="1:3" x14ac:dyDescent="0.3">
      <c r="A2129" s="16" t="s">
        <v>6840</v>
      </c>
      <c r="B2129" s="9">
        <v>2.0657844392692474E-2</v>
      </c>
      <c r="C2129" s="9">
        <v>2.0657844392692474E-2</v>
      </c>
    </row>
    <row r="2130" spans="1:3" x14ac:dyDescent="0.3">
      <c r="A2130" s="16" t="s">
        <v>6838</v>
      </c>
      <c r="B2130" s="9">
        <v>-7.3415923931657726E-3</v>
      </c>
      <c r="C2130" s="9">
        <v>-7.3415923931657726E-3</v>
      </c>
    </row>
    <row r="2131" spans="1:3" x14ac:dyDescent="0.3">
      <c r="A2131" s="16" t="s">
        <v>6836</v>
      </c>
      <c r="B2131" s="9">
        <v>-7.9932505699107184E-4</v>
      </c>
      <c r="C2131" s="9">
        <v>-7.9932505699107184E-4</v>
      </c>
    </row>
    <row r="2132" spans="1:3" x14ac:dyDescent="0.3">
      <c r="A2132" s="16" t="s">
        <v>6834</v>
      </c>
      <c r="B2132" s="9">
        <v>-5.4345538895276997E-3</v>
      </c>
      <c r="C2132" s="9">
        <v>-5.4345538895276997E-3</v>
      </c>
    </row>
    <row r="2133" spans="1:3" x14ac:dyDescent="0.3">
      <c r="A2133" s="16" t="s">
        <v>6832</v>
      </c>
      <c r="B2133" s="9">
        <v>1.1634750899929908E-2</v>
      </c>
      <c r="C2133" s="9">
        <v>1.1634750899929908E-2</v>
      </c>
    </row>
    <row r="2134" spans="1:3" x14ac:dyDescent="0.3">
      <c r="A2134" s="16" t="s">
        <v>6830</v>
      </c>
      <c r="B2134" s="9">
        <v>9.7536030909676757E-3</v>
      </c>
      <c r="C2134" s="9">
        <v>9.7536030909676757E-3</v>
      </c>
    </row>
    <row r="2135" spans="1:3" x14ac:dyDescent="0.3">
      <c r="A2135" s="16" t="s">
        <v>6828</v>
      </c>
      <c r="B2135" s="9">
        <v>4.9472820561713524E-2</v>
      </c>
      <c r="C2135" s="9">
        <v>4.9472820561713524E-2</v>
      </c>
    </row>
    <row r="2136" spans="1:3" x14ac:dyDescent="0.3">
      <c r="A2136" s="16" t="s">
        <v>6827</v>
      </c>
      <c r="B2136" s="9">
        <v>-5.3327740352158905E-2</v>
      </c>
      <c r="C2136" s="9">
        <v>-5.3327740352158905E-2</v>
      </c>
    </row>
    <row r="2137" spans="1:3" x14ac:dyDescent="0.3">
      <c r="A2137" s="16" t="s">
        <v>6825</v>
      </c>
      <c r="B2137" s="9">
        <v>9.6512400560137563E-4</v>
      </c>
      <c r="C2137" s="9">
        <v>9.6512400560137563E-4</v>
      </c>
    </row>
    <row r="2138" spans="1:3" x14ac:dyDescent="0.3">
      <c r="A2138" s="16" t="s">
        <v>6823</v>
      </c>
      <c r="B2138" s="9">
        <v>5.2479784576512567E-3</v>
      </c>
      <c r="C2138" s="9">
        <v>5.2479784576512567E-3</v>
      </c>
    </row>
    <row r="2139" spans="1:3" x14ac:dyDescent="0.3">
      <c r="A2139" s="16" t="s">
        <v>6821</v>
      </c>
      <c r="B2139" s="9">
        <v>1.3775396520041189E-2</v>
      </c>
      <c r="C2139" s="9">
        <v>1.3775396520041189E-2</v>
      </c>
    </row>
    <row r="2140" spans="1:3" x14ac:dyDescent="0.3">
      <c r="A2140" s="16" t="s">
        <v>6819</v>
      </c>
      <c r="B2140" s="9">
        <v>-1.7796380958723643E-2</v>
      </c>
      <c r="C2140" s="9">
        <v>-1.7796380958723643E-2</v>
      </c>
    </row>
    <row r="2141" spans="1:3" x14ac:dyDescent="0.3">
      <c r="A2141" s="16" t="s">
        <v>6817</v>
      </c>
      <c r="B2141" s="9">
        <v>-1.051616957838848E-3</v>
      </c>
      <c r="C2141" s="9">
        <v>-1.051616957838848E-3</v>
      </c>
    </row>
    <row r="2142" spans="1:3" x14ac:dyDescent="0.3">
      <c r="A2142" s="16" t="s">
        <v>6813</v>
      </c>
      <c r="B2142" s="9">
        <v>-5.1362518500644133E-2</v>
      </c>
      <c r="C2142" s="9">
        <v>-5.1362518500644133E-2</v>
      </c>
    </row>
    <row r="2143" spans="1:3" x14ac:dyDescent="0.3">
      <c r="A2143" s="16" t="s">
        <v>6811</v>
      </c>
      <c r="B2143" s="9">
        <v>-2.5878018138330945E-3</v>
      </c>
      <c r="C2143" s="9">
        <v>-2.5878018138330945E-3</v>
      </c>
    </row>
    <row r="2144" spans="1:3" x14ac:dyDescent="0.3">
      <c r="A2144" s="16" t="s">
        <v>6809</v>
      </c>
      <c r="B2144" s="9">
        <v>-1.6421343068017565E-2</v>
      </c>
      <c r="C2144" s="9">
        <v>-1.6421343068017565E-2</v>
      </c>
    </row>
    <row r="2145" spans="1:3" x14ac:dyDescent="0.3">
      <c r="A2145" s="16" t="s">
        <v>6807</v>
      </c>
      <c r="B2145" s="9">
        <v>-2.1009375820525138E-2</v>
      </c>
      <c r="C2145" s="9">
        <v>-2.1009375820525138E-2</v>
      </c>
    </row>
    <row r="2146" spans="1:3" x14ac:dyDescent="0.3">
      <c r="A2146" s="16" t="s">
        <v>6805</v>
      </c>
      <c r="B2146" s="9">
        <v>-6.2641750637749726E-3</v>
      </c>
      <c r="C2146" s="9">
        <v>-6.2641750637749726E-3</v>
      </c>
    </row>
    <row r="2147" spans="1:3" x14ac:dyDescent="0.3">
      <c r="A2147" s="16" t="s">
        <v>6803</v>
      </c>
      <c r="B2147" s="9">
        <v>-3.0427315407495121E-2</v>
      </c>
      <c r="C2147" s="9">
        <v>-3.0427315407495121E-2</v>
      </c>
    </row>
    <row r="2148" spans="1:3" x14ac:dyDescent="0.3">
      <c r="A2148" s="16" t="s">
        <v>6801</v>
      </c>
      <c r="B2148" s="9">
        <v>-1.3747645147507202E-2</v>
      </c>
      <c r="C2148" s="9">
        <v>-1.3747645147507202E-2</v>
      </c>
    </row>
    <row r="2149" spans="1:3" x14ac:dyDescent="0.3">
      <c r="A2149" s="16" t="s">
        <v>6799</v>
      </c>
      <c r="B2149" s="9">
        <v>-1.3529528383840373E-2</v>
      </c>
      <c r="C2149" s="9">
        <v>-1.3529528383840373E-2</v>
      </c>
    </row>
    <row r="2150" spans="1:3" x14ac:dyDescent="0.3">
      <c r="A2150" s="16" t="s">
        <v>6797</v>
      </c>
      <c r="B2150" s="9">
        <v>-6.1469113706820325E-4</v>
      </c>
      <c r="C2150" s="9">
        <v>-6.1469113706820325E-4</v>
      </c>
    </row>
    <row r="2151" spans="1:3" x14ac:dyDescent="0.3">
      <c r="A2151" s="16" t="s">
        <v>6795</v>
      </c>
      <c r="B2151" s="9">
        <v>-5.4762049385231791E-2</v>
      </c>
      <c r="C2151" s="9">
        <v>-5.4762049385231791E-2</v>
      </c>
    </row>
    <row r="2152" spans="1:3" x14ac:dyDescent="0.3">
      <c r="A2152" s="16" t="s">
        <v>6793</v>
      </c>
      <c r="B2152" s="9">
        <v>-3.4805275302340621E-2</v>
      </c>
      <c r="C2152" s="9">
        <v>-3.4805275302340621E-2</v>
      </c>
    </row>
    <row r="2153" spans="1:3" x14ac:dyDescent="0.3">
      <c r="A2153" s="16" t="s">
        <v>6791</v>
      </c>
      <c r="B2153" s="9">
        <v>6.108603149708608E-2</v>
      </c>
      <c r="C2153" s="9">
        <v>6.108603149708608E-2</v>
      </c>
    </row>
    <row r="2154" spans="1:3" x14ac:dyDescent="0.3">
      <c r="A2154" s="16" t="s">
        <v>6789</v>
      </c>
      <c r="B2154" s="9">
        <v>3.6836330660090229E-3</v>
      </c>
      <c r="C2154" s="9">
        <v>3.6836330660090229E-3</v>
      </c>
    </row>
    <row r="2155" spans="1:3" x14ac:dyDescent="0.3">
      <c r="A2155" s="16" t="s">
        <v>6787</v>
      </c>
      <c r="B2155" s="9">
        <v>4.5387666893860541E-2</v>
      </c>
      <c r="C2155" s="9">
        <v>4.5387666893860541E-2</v>
      </c>
    </row>
    <row r="2156" spans="1:3" x14ac:dyDescent="0.3">
      <c r="A2156" s="16" t="s">
        <v>6785</v>
      </c>
      <c r="B2156" s="9">
        <v>6.2553820263750573E-2</v>
      </c>
      <c r="C2156" s="9">
        <v>6.2553820263750573E-2</v>
      </c>
    </row>
    <row r="2157" spans="1:3" x14ac:dyDescent="0.3">
      <c r="A2157" s="16" t="s">
        <v>6783</v>
      </c>
      <c r="B2157" s="9">
        <v>-2.8310995636660553E-2</v>
      </c>
      <c r="C2157" s="9">
        <v>-2.8310995636660553E-2</v>
      </c>
    </row>
    <row r="2158" spans="1:3" x14ac:dyDescent="0.3">
      <c r="A2158" s="16" t="s">
        <v>6781</v>
      </c>
      <c r="B2158" s="9">
        <v>-6.1305110992555169E-3</v>
      </c>
      <c r="C2158" s="9">
        <v>-6.1305110992555169E-3</v>
      </c>
    </row>
    <row r="2159" spans="1:3" x14ac:dyDescent="0.3">
      <c r="A2159" s="16" t="s">
        <v>6779</v>
      </c>
      <c r="B2159" s="9">
        <v>2.0768676945913684E-2</v>
      </c>
      <c r="C2159" s="9">
        <v>2.0768676945913684E-2</v>
      </c>
    </row>
    <row r="2160" spans="1:3" x14ac:dyDescent="0.3">
      <c r="A2160" s="16" t="s">
        <v>6777</v>
      </c>
      <c r="B2160" s="9">
        <v>-1.0185540157067118E-2</v>
      </c>
      <c r="C2160" s="9">
        <v>-1.0185540157067118E-2</v>
      </c>
    </row>
    <row r="2161" spans="1:3" x14ac:dyDescent="0.3">
      <c r="A2161" s="16" t="s">
        <v>6776</v>
      </c>
      <c r="B2161" s="9">
        <v>-9.6876017799085626E-2</v>
      </c>
      <c r="C2161" s="9">
        <v>-9.6876017799085626E-2</v>
      </c>
    </row>
    <row r="2162" spans="1:3" x14ac:dyDescent="0.3">
      <c r="A2162" s="16" t="s">
        <v>6774</v>
      </c>
      <c r="B2162" s="9">
        <v>4.3618676029760266E-2</v>
      </c>
      <c r="C2162" s="9">
        <v>4.3618676029760266E-2</v>
      </c>
    </row>
    <row r="2163" spans="1:3" x14ac:dyDescent="0.3">
      <c r="A2163" s="16" t="s">
        <v>6772</v>
      </c>
      <c r="B2163" s="9">
        <v>-2.9356113198943327E-2</v>
      </c>
      <c r="C2163" s="9">
        <v>-2.9356113198943327E-2</v>
      </c>
    </row>
    <row r="2164" spans="1:3" x14ac:dyDescent="0.3">
      <c r="A2164" s="16" t="s">
        <v>6770</v>
      </c>
      <c r="B2164" s="9">
        <v>-5.13319420506139E-2</v>
      </c>
      <c r="C2164" s="9">
        <v>-5.13319420506139E-2</v>
      </c>
    </row>
    <row r="2165" spans="1:3" x14ac:dyDescent="0.3">
      <c r="A2165" s="16" t="s">
        <v>6768</v>
      </c>
      <c r="B2165" s="9">
        <v>-3.4290172418825269E-3</v>
      </c>
      <c r="C2165" s="9">
        <v>-3.4290172418825269E-3</v>
      </c>
    </row>
    <row r="2166" spans="1:3" x14ac:dyDescent="0.3">
      <c r="A2166" s="16" t="s">
        <v>6766</v>
      </c>
      <c r="B2166" s="9">
        <v>-7.5583596896377392E-2</v>
      </c>
      <c r="C2166" s="9">
        <v>-7.5583596896377392E-2</v>
      </c>
    </row>
    <row r="2167" spans="1:3" x14ac:dyDescent="0.3">
      <c r="A2167" s="16" t="s">
        <v>6764</v>
      </c>
      <c r="B2167" s="9">
        <v>1.1643234776164763E-2</v>
      </c>
      <c r="C2167" s="9">
        <v>1.1643234776164763E-2</v>
      </c>
    </row>
    <row r="2168" spans="1:3" x14ac:dyDescent="0.3">
      <c r="A2168" s="16" t="s">
        <v>6762</v>
      </c>
      <c r="B2168" s="9">
        <v>-3.5498794822037424E-3</v>
      </c>
      <c r="C2168" s="9">
        <v>-3.5498794822037424E-3</v>
      </c>
    </row>
    <row r="2169" spans="1:3" x14ac:dyDescent="0.3">
      <c r="A2169" s="16" t="s">
        <v>6760</v>
      </c>
      <c r="B2169" s="9">
        <v>-2.0357546526987621E-2</v>
      </c>
      <c r="C2169" s="9">
        <v>-2.0357546526987621E-2</v>
      </c>
    </row>
    <row r="2170" spans="1:3" x14ac:dyDescent="0.3">
      <c r="A2170" s="16" t="s">
        <v>6758</v>
      </c>
      <c r="B2170" s="9">
        <v>-0.1094552386550207</v>
      </c>
      <c r="C2170" s="9">
        <v>-0.1094552386550207</v>
      </c>
    </row>
    <row r="2171" spans="1:3" x14ac:dyDescent="0.3">
      <c r="A2171" s="16" t="s">
        <v>6754</v>
      </c>
      <c r="B2171" s="9">
        <v>5.9211584650368139E-3</v>
      </c>
      <c r="C2171" s="9">
        <v>5.9211584650368139E-3</v>
      </c>
    </row>
    <row r="2172" spans="1:3" x14ac:dyDescent="0.3">
      <c r="A2172" s="16" t="s">
        <v>6752</v>
      </c>
      <c r="B2172" s="9">
        <v>-5.1342728193928398E-2</v>
      </c>
      <c r="C2172" s="9">
        <v>-5.1342728193928398E-2</v>
      </c>
    </row>
    <row r="2173" spans="1:3" x14ac:dyDescent="0.3">
      <c r="A2173" s="16" t="s">
        <v>6750</v>
      </c>
      <c r="B2173" s="9">
        <v>-6.5367489872634577E-2</v>
      </c>
      <c r="C2173" s="9">
        <v>-6.5367489872634577E-2</v>
      </c>
    </row>
    <row r="2174" spans="1:3" x14ac:dyDescent="0.3">
      <c r="A2174" s="16" t="s">
        <v>6748</v>
      </c>
      <c r="B2174" s="9">
        <v>4.8273056513334522E-2</v>
      </c>
      <c r="C2174" s="9">
        <v>4.8273056513334522E-2</v>
      </c>
    </row>
    <row r="2175" spans="1:3" x14ac:dyDescent="0.3">
      <c r="A2175" s="16" t="s">
        <v>6746</v>
      </c>
      <c r="B2175" s="9">
        <v>3.431813156089774E-2</v>
      </c>
      <c r="C2175" s="9">
        <v>3.431813156089774E-2</v>
      </c>
    </row>
    <row r="2176" spans="1:3" x14ac:dyDescent="0.3">
      <c r="A2176" s="16" t="s">
        <v>6744</v>
      </c>
      <c r="B2176" s="9">
        <v>-3.2595478249451457E-2</v>
      </c>
      <c r="C2176" s="9">
        <v>-3.2595478249451457E-2</v>
      </c>
    </row>
    <row r="2177" spans="1:3" x14ac:dyDescent="0.3">
      <c r="A2177" s="16" t="s">
        <v>6742</v>
      </c>
      <c r="B2177" s="9">
        <v>-7.7511967394812156E-2</v>
      </c>
      <c r="C2177" s="9">
        <v>-7.7511967394812156E-2</v>
      </c>
    </row>
    <row r="2178" spans="1:3" x14ac:dyDescent="0.3">
      <c r="A2178" s="16" t="s">
        <v>6740</v>
      </c>
      <c r="B2178" s="9">
        <v>2.1466632344208141E-2</v>
      </c>
      <c r="C2178" s="9">
        <v>2.1466632344208141E-2</v>
      </c>
    </row>
    <row r="2179" spans="1:3" x14ac:dyDescent="0.3">
      <c r="A2179" s="16" t="s">
        <v>6738</v>
      </c>
      <c r="B2179" s="9">
        <v>-6.0501373950600172E-2</v>
      </c>
      <c r="C2179" s="9">
        <v>-6.0501373950600172E-2</v>
      </c>
    </row>
    <row r="2180" spans="1:3" x14ac:dyDescent="0.3">
      <c r="A2180" s="16" t="s">
        <v>6736</v>
      </c>
      <c r="B2180" s="9">
        <v>-1.036782330930836E-2</v>
      </c>
      <c r="C2180" s="9">
        <v>-1.036782330930836E-2</v>
      </c>
    </row>
    <row r="2181" spans="1:3" x14ac:dyDescent="0.3">
      <c r="A2181" s="16" t="s">
        <v>6734</v>
      </c>
      <c r="B2181" s="9">
        <v>-1.8406435839993615E-2</v>
      </c>
      <c r="C2181" s="9">
        <v>-1.8406435839993615E-2</v>
      </c>
    </row>
    <row r="2182" spans="1:3" x14ac:dyDescent="0.3">
      <c r="A2182" s="16" t="s">
        <v>6732</v>
      </c>
      <c r="B2182" s="9">
        <v>8.2425769951685796E-2</v>
      </c>
      <c r="C2182" s="9">
        <v>8.2425769951685796E-2</v>
      </c>
    </row>
    <row r="2183" spans="1:3" x14ac:dyDescent="0.3">
      <c r="A2183" s="16" t="s">
        <v>6730</v>
      </c>
      <c r="B2183" s="9">
        <v>-2.7250486324603185E-2</v>
      </c>
      <c r="C2183" s="9">
        <v>-2.7250486324603185E-2</v>
      </c>
    </row>
    <row r="2184" spans="1:3" x14ac:dyDescent="0.3">
      <c r="A2184" s="16" t="s">
        <v>6728</v>
      </c>
      <c r="B2184" s="9">
        <v>2.4956731973867458E-2</v>
      </c>
      <c r="C2184" s="9">
        <v>2.4956731973867458E-2</v>
      </c>
    </row>
    <row r="2185" spans="1:3" x14ac:dyDescent="0.3">
      <c r="A2185" s="16" t="s">
        <v>6726</v>
      </c>
      <c r="B2185" s="9">
        <v>-7.6985536230986792E-2</v>
      </c>
      <c r="C2185" s="9">
        <v>-7.6985536230986792E-2</v>
      </c>
    </row>
    <row r="2186" spans="1:3" x14ac:dyDescent="0.3">
      <c r="A2186" s="16" t="s">
        <v>6725</v>
      </c>
      <c r="B2186" s="9">
        <v>9.398655287381652E-2</v>
      </c>
      <c r="C2186" s="9">
        <v>9.398655287381652E-2</v>
      </c>
    </row>
    <row r="2187" spans="1:3" x14ac:dyDescent="0.3">
      <c r="A2187" s="16" t="s">
        <v>6723</v>
      </c>
      <c r="B2187" s="9">
        <v>-7.1263875202196708E-2</v>
      </c>
      <c r="C2187" s="9">
        <v>-7.1263875202196708E-2</v>
      </c>
    </row>
    <row r="2188" spans="1:3" x14ac:dyDescent="0.3">
      <c r="A2188" s="16" t="s">
        <v>6721</v>
      </c>
      <c r="B2188" s="9">
        <v>-7.4468594666692228E-2</v>
      </c>
      <c r="C2188" s="9">
        <v>-7.4468594666692228E-2</v>
      </c>
    </row>
    <row r="2189" spans="1:3" x14ac:dyDescent="0.3">
      <c r="A2189" s="16" t="s">
        <v>6719</v>
      </c>
      <c r="B2189" s="9">
        <v>-1.393971300825458E-3</v>
      </c>
      <c r="C2189" s="9">
        <v>-1.393971300825458E-3</v>
      </c>
    </row>
    <row r="2190" spans="1:3" x14ac:dyDescent="0.3">
      <c r="A2190" s="16" t="s">
        <v>6717</v>
      </c>
      <c r="B2190" s="9">
        <v>2.9719614087799405E-2</v>
      </c>
      <c r="C2190" s="9">
        <v>2.9719614087799405E-2</v>
      </c>
    </row>
    <row r="2191" spans="1:3" x14ac:dyDescent="0.3">
      <c r="A2191" s="16" t="s">
        <v>6713</v>
      </c>
      <c r="B2191" s="9">
        <v>-0.1205585493717828</v>
      </c>
      <c r="C2191" s="9">
        <v>-0.1205585493717828</v>
      </c>
    </row>
    <row r="2192" spans="1:3" x14ac:dyDescent="0.3">
      <c r="A2192" s="16" t="s">
        <v>6712</v>
      </c>
      <c r="B2192" s="9">
        <v>-7.2825158957717769E-3</v>
      </c>
      <c r="C2192" s="9">
        <v>-7.2825158957717769E-3</v>
      </c>
    </row>
    <row r="2193" spans="1:3" x14ac:dyDescent="0.3">
      <c r="A2193" s="16" t="s">
        <v>6710</v>
      </c>
      <c r="B2193" s="9">
        <v>4.2367251236515656E-2</v>
      </c>
      <c r="C2193" s="9">
        <v>4.2367251236515656E-2</v>
      </c>
    </row>
    <row r="2194" spans="1:3" x14ac:dyDescent="0.3">
      <c r="A2194" s="16" t="s">
        <v>6708</v>
      </c>
      <c r="B2194" s="9">
        <v>-3.6231086249620452E-2</v>
      </c>
      <c r="C2194" s="9">
        <v>-3.6231086249620452E-2</v>
      </c>
    </row>
    <row r="2195" spans="1:3" x14ac:dyDescent="0.3">
      <c r="A2195" s="16" t="s">
        <v>6706</v>
      </c>
      <c r="B2195" s="9">
        <v>-9.0255053385004443E-3</v>
      </c>
      <c r="C2195" s="9">
        <v>-9.0255053385004443E-3</v>
      </c>
    </row>
    <row r="2196" spans="1:3" x14ac:dyDescent="0.3">
      <c r="A2196" s="16" t="s">
        <v>6704</v>
      </c>
      <c r="B2196" s="9">
        <v>-2.3174981403625899E-3</v>
      </c>
      <c r="C2196" s="9">
        <v>-2.3174981403625899E-3</v>
      </c>
    </row>
    <row r="2197" spans="1:3" x14ac:dyDescent="0.3">
      <c r="A2197" s="16" t="s">
        <v>6702</v>
      </c>
      <c r="B2197" s="9">
        <v>-7.2978263676704624E-2</v>
      </c>
      <c r="C2197" s="9">
        <v>-7.2978263676704624E-2</v>
      </c>
    </row>
    <row r="2198" spans="1:3" x14ac:dyDescent="0.3">
      <c r="A2198" s="16" t="s">
        <v>6700</v>
      </c>
      <c r="B2198" s="9">
        <v>2.2824060580296391E-2</v>
      </c>
      <c r="C2198" s="9">
        <v>2.2824060580296391E-2</v>
      </c>
    </row>
    <row r="2199" spans="1:3" x14ac:dyDescent="0.3">
      <c r="A2199" s="16" t="s">
        <v>6699</v>
      </c>
      <c r="B2199" s="9">
        <v>9.1996558541887208E-2</v>
      </c>
      <c r="C2199" s="9">
        <v>9.1996558541887208E-2</v>
      </c>
    </row>
    <row r="2200" spans="1:3" x14ac:dyDescent="0.3">
      <c r="A2200" s="16" t="s">
        <v>6697</v>
      </c>
      <c r="B2200" s="9">
        <v>-6.8688290184564293E-2</v>
      </c>
      <c r="C2200" s="9">
        <v>-6.8688290184564293E-2</v>
      </c>
    </row>
    <row r="2201" spans="1:3" x14ac:dyDescent="0.3">
      <c r="A2201" s="16" t="s">
        <v>6695</v>
      </c>
      <c r="B2201" s="9">
        <v>6.8502847439480305E-2</v>
      </c>
      <c r="C2201" s="9">
        <v>6.8502847439480305E-2</v>
      </c>
    </row>
    <row r="2202" spans="1:3" x14ac:dyDescent="0.3">
      <c r="A2202" s="16" t="s">
        <v>6691</v>
      </c>
      <c r="B2202" s="9">
        <v>-8.0067460608928259E-3</v>
      </c>
      <c r="C2202" s="9">
        <v>-8.0067460608928259E-3</v>
      </c>
    </row>
    <row r="2203" spans="1:3" x14ac:dyDescent="0.3">
      <c r="A2203" s="16" t="s">
        <v>6689</v>
      </c>
      <c r="B2203" s="9">
        <v>-0.10891890502918625</v>
      </c>
      <c r="C2203" s="9">
        <v>-0.10891890502918625</v>
      </c>
    </row>
    <row r="2204" spans="1:3" x14ac:dyDescent="0.3">
      <c r="A2204" s="16" t="s">
        <v>6688</v>
      </c>
      <c r="B2204" s="9">
        <v>-5.4183041101076704E-2</v>
      </c>
      <c r="C2204" s="9">
        <v>-5.4183041101076704E-2</v>
      </c>
    </row>
    <row r="2205" spans="1:3" x14ac:dyDescent="0.3">
      <c r="A2205" s="16" t="s">
        <v>6686</v>
      </c>
      <c r="B2205" s="9">
        <v>0</v>
      </c>
      <c r="C2205" s="9">
        <v>0</v>
      </c>
    </row>
    <row r="2206" spans="1:3" x14ac:dyDescent="0.3">
      <c r="A2206" s="16" t="s">
        <v>6684</v>
      </c>
      <c r="B2206" s="9">
        <v>-7.2078613410858902E-2</v>
      </c>
      <c r="C2206" s="9">
        <v>-7.2078613410858902E-2</v>
      </c>
    </row>
    <row r="2207" spans="1:3" x14ac:dyDescent="0.3">
      <c r="A2207" s="16" t="s">
        <v>6683</v>
      </c>
      <c r="B2207" s="9">
        <v>-6.195592387836605E-2</v>
      </c>
      <c r="C2207" s="9">
        <v>-6.195592387836605E-2</v>
      </c>
    </row>
    <row r="2208" spans="1:3" x14ac:dyDescent="0.3">
      <c r="A2208" s="16" t="s">
        <v>6681</v>
      </c>
      <c r="B2208" s="9">
        <v>8.8561927326474971E-2</v>
      </c>
      <c r="C2208" s="9">
        <v>8.8561927326474971E-2</v>
      </c>
    </row>
    <row r="2209" spans="1:3" x14ac:dyDescent="0.3">
      <c r="A2209" s="16" t="s">
        <v>6679</v>
      </c>
      <c r="B2209" s="9">
        <v>-4.4504106807483637E-2</v>
      </c>
      <c r="C2209" s="9">
        <v>-4.4504106807483637E-2</v>
      </c>
    </row>
    <row r="2210" spans="1:3" x14ac:dyDescent="0.3">
      <c r="A2210" s="16" t="s">
        <v>6677</v>
      </c>
      <c r="B2210" s="9">
        <v>2.0732304595249915E-2</v>
      </c>
      <c r="C2210" s="9">
        <v>2.0732304595249915E-2</v>
      </c>
    </row>
    <row r="2211" spans="1:3" x14ac:dyDescent="0.3">
      <c r="A2211" s="16" t="s">
        <v>6675</v>
      </c>
      <c r="B2211" s="9">
        <v>0.11126287374158496</v>
      </c>
      <c r="C2211" s="9">
        <v>0.11126287374158496</v>
      </c>
    </row>
    <row r="2212" spans="1:3" x14ac:dyDescent="0.3">
      <c r="A2212" s="16" t="s">
        <v>6673</v>
      </c>
      <c r="B2212" s="9">
        <v>-2.0896282726412602E-2</v>
      </c>
      <c r="C2212" s="9">
        <v>-2.0896282726412602E-2</v>
      </c>
    </row>
    <row r="2213" spans="1:3" x14ac:dyDescent="0.3">
      <c r="A2213" s="16" t="s">
        <v>6671</v>
      </c>
      <c r="B2213" s="9">
        <v>-3.9781094227065918E-2</v>
      </c>
      <c r="C2213" s="9">
        <v>-3.9781094227065918E-2</v>
      </c>
    </row>
    <row r="2214" spans="1:3" x14ac:dyDescent="0.3">
      <c r="A2214" s="16" t="s">
        <v>6669</v>
      </c>
      <c r="B2214" s="9">
        <v>-8.9726340698978229E-4</v>
      </c>
      <c r="C2214" s="9">
        <v>-8.9726340698978229E-4</v>
      </c>
    </row>
    <row r="2215" spans="1:3" x14ac:dyDescent="0.3">
      <c r="A2215" s="16" t="s">
        <v>6667</v>
      </c>
      <c r="B2215" s="9">
        <v>2.1534853727662031E-2</v>
      </c>
      <c r="C2215" s="9">
        <v>2.1534853727662031E-2</v>
      </c>
    </row>
    <row r="2216" spans="1:3" x14ac:dyDescent="0.3">
      <c r="A2216" s="16" t="s">
        <v>6665</v>
      </c>
      <c r="B2216" s="9">
        <v>-4.8834092215299954E-2</v>
      </c>
      <c r="C2216" s="9">
        <v>-4.8834092215299954E-2</v>
      </c>
    </row>
    <row r="2217" spans="1:3" x14ac:dyDescent="0.3">
      <c r="A2217" s="16" t="s">
        <v>6663</v>
      </c>
      <c r="B2217" s="9">
        <v>1.4652276786870415E-2</v>
      </c>
      <c r="C2217" s="9">
        <v>1.4652276786870415E-2</v>
      </c>
    </row>
    <row r="2218" spans="1:3" x14ac:dyDescent="0.3">
      <c r="A2218" s="16" t="s">
        <v>6661</v>
      </c>
      <c r="B2218" s="9">
        <v>-5.9701752336957091E-2</v>
      </c>
      <c r="C2218" s="9">
        <v>-5.9701752336957091E-2</v>
      </c>
    </row>
    <row r="2219" spans="1:3" x14ac:dyDescent="0.3">
      <c r="A2219" s="16" t="s">
        <v>6659</v>
      </c>
      <c r="B2219" s="9">
        <v>-2.6648686095895806E-2</v>
      </c>
      <c r="C2219" s="9">
        <v>-2.6648686095895806E-2</v>
      </c>
    </row>
    <row r="2220" spans="1:3" x14ac:dyDescent="0.3">
      <c r="A2220" s="16" t="s">
        <v>6657</v>
      </c>
      <c r="B2220" s="9">
        <v>-9.751776835326334E-2</v>
      </c>
      <c r="C2220" s="9">
        <v>-9.751776835326334E-2</v>
      </c>
    </row>
    <row r="2221" spans="1:3" x14ac:dyDescent="0.3">
      <c r="A2221" s="16" t="s">
        <v>6655</v>
      </c>
      <c r="B2221" s="9">
        <v>4.6954477126716042E-2</v>
      </c>
      <c r="C2221" s="9">
        <v>4.6954477126716042E-2</v>
      </c>
    </row>
    <row r="2222" spans="1:3" x14ac:dyDescent="0.3">
      <c r="A2222" s="16" t="s">
        <v>6653</v>
      </c>
      <c r="B2222" s="9">
        <v>5.5259876302560913E-2</v>
      </c>
      <c r="C2222" s="9">
        <v>5.5259876302560913E-2</v>
      </c>
    </row>
    <row r="2223" spans="1:3" x14ac:dyDescent="0.3">
      <c r="A2223" s="16" t="s">
        <v>6651</v>
      </c>
      <c r="B2223" s="9">
        <v>-9.9133401686512697E-3</v>
      </c>
      <c r="C2223" s="9">
        <v>-9.9133401686512697E-3</v>
      </c>
    </row>
    <row r="2224" spans="1:3" x14ac:dyDescent="0.3">
      <c r="A2224" s="16" t="s">
        <v>6649</v>
      </c>
      <c r="B2224" s="9">
        <v>0.12706595383257957</v>
      </c>
      <c r="C2224" s="9">
        <v>0.12706595383257957</v>
      </c>
    </row>
    <row r="2225" spans="1:3" x14ac:dyDescent="0.3">
      <c r="A2225" s="16" t="s">
        <v>6647</v>
      </c>
      <c r="B2225" s="9">
        <v>2.8542478115016534E-2</v>
      </c>
      <c r="C2225" s="9">
        <v>2.8542478115016534E-2</v>
      </c>
    </row>
    <row r="2226" spans="1:3" x14ac:dyDescent="0.3">
      <c r="A2226" s="16" t="s">
        <v>6645</v>
      </c>
      <c r="B2226" s="9">
        <v>5.6163105923288256E-2</v>
      </c>
      <c r="C2226" s="9">
        <v>5.6163105923288256E-2</v>
      </c>
    </row>
    <row r="2227" spans="1:3" x14ac:dyDescent="0.3">
      <c r="A2227" s="16" t="s">
        <v>6643</v>
      </c>
      <c r="B2227" s="9">
        <v>1.8173241040162377E-2</v>
      </c>
      <c r="C2227" s="9">
        <v>1.8173241040162377E-2</v>
      </c>
    </row>
    <row r="2228" spans="1:3" x14ac:dyDescent="0.3">
      <c r="A2228" s="16" t="s">
        <v>6642</v>
      </c>
      <c r="B2228" s="9">
        <v>-9.6973941874058903E-2</v>
      </c>
      <c r="C2228" s="9">
        <v>-9.6973941874058903E-2</v>
      </c>
    </row>
    <row r="2229" spans="1:3" x14ac:dyDescent="0.3">
      <c r="A2229" s="16" t="s">
        <v>6640</v>
      </c>
      <c r="B2229" s="9">
        <v>-2.6291142065731077E-2</v>
      </c>
      <c r="C2229" s="9">
        <v>-2.6291142065731077E-2</v>
      </c>
    </row>
    <row r="2230" spans="1:3" x14ac:dyDescent="0.3">
      <c r="A2230" s="16" t="s">
        <v>6638</v>
      </c>
      <c r="B2230" s="9">
        <v>-5.6123168977459175E-3</v>
      </c>
      <c r="C2230" s="9">
        <v>-5.6123168977459175E-3</v>
      </c>
    </row>
    <row r="2231" spans="1:3" x14ac:dyDescent="0.3">
      <c r="A2231" s="16" t="s">
        <v>6636</v>
      </c>
      <c r="B2231" s="9">
        <v>-3.4584919462848217E-2</v>
      </c>
      <c r="C2231" s="9">
        <v>-3.4584919462848217E-2</v>
      </c>
    </row>
    <row r="2232" spans="1:3" x14ac:dyDescent="0.3">
      <c r="A2232" s="16" t="s">
        <v>6634</v>
      </c>
      <c r="B2232" s="9">
        <v>4.3772659163914727E-2</v>
      </c>
      <c r="C2232" s="9">
        <v>4.3772659163914727E-2</v>
      </c>
    </row>
    <row r="2233" spans="1:3" x14ac:dyDescent="0.3">
      <c r="A2233" s="16" t="s">
        <v>6632</v>
      </c>
      <c r="B2233" s="9">
        <v>5.5611310042274617E-3</v>
      </c>
      <c r="C2233" s="9">
        <v>5.5611310042274617E-3</v>
      </c>
    </row>
    <row r="2234" spans="1:3" x14ac:dyDescent="0.3">
      <c r="A2234" s="16" t="s">
        <v>6630</v>
      </c>
      <c r="B2234" s="9">
        <v>-8.6889262262154522E-3</v>
      </c>
      <c r="C2234" s="9">
        <v>-8.6889262262154522E-3</v>
      </c>
    </row>
    <row r="2235" spans="1:3" x14ac:dyDescent="0.3">
      <c r="A2235" s="16" t="s">
        <v>6628</v>
      </c>
      <c r="B2235" s="9">
        <v>4.1206794048925799E-2</v>
      </c>
      <c r="C2235" s="9">
        <v>4.1206794048925799E-2</v>
      </c>
    </row>
    <row r="2236" spans="1:3" x14ac:dyDescent="0.3">
      <c r="A2236" s="16" t="s">
        <v>6625</v>
      </c>
      <c r="B2236" s="9">
        <v>-6.5440796220802858E-2</v>
      </c>
      <c r="C2236" s="9">
        <v>-6.5440796220802858E-2</v>
      </c>
    </row>
    <row r="2237" spans="1:3" x14ac:dyDescent="0.3">
      <c r="A2237" s="16" t="s">
        <v>6623</v>
      </c>
      <c r="B2237" s="9">
        <v>3.1591074705103278E-2</v>
      </c>
      <c r="C2237" s="9">
        <v>3.1591074705103278E-2</v>
      </c>
    </row>
    <row r="2238" spans="1:3" x14ac:dyDescent="0.3">
      <c r="A2238" s="16" t="s">
        <v>6621</v>
      </c>
      <c r="B2238" s="9">
        <v>8.1849809897880654E-3</v>
      </c>
      <c r="C2238" s="9">
        <v>8.1849809897880654E-3</v>
      </c>
    </row>
    <row r="2239" spans="1:3" x14ac:dyDescent="0.3">
      <c r="A2239" s="16" t="s">
        <v>6619</v>
      </c>
      <c r="B2239" s="9">
        <v>6.3587970366517546E-2</v>
      </c>
      <c r="C2239" s="9">
        <v>6.3587970366517546E-2</v>
      </c>
    </row>
    <row r="2240" spans="1:3" x14ac:dyDescent="0.3">
      <c r="A2240" s="16" t="s">
        <v>6617</v>
      </c>
      <c r="B2240" s="9">
        <v>-2.9583611315050717E-2</v>
      </c>
      <c r="C2240" s="9">
        <v>-2.9583611315050717E-2</v>
      </c>
    </row>
    <row r="2241" spans="1:3" x14ac:dyDescent="0.3">
      <c r="A2241" s="16" t="s">
        <v>6615</v>
      </c>
      <c r="B2241" s="9">
        <v>-7.1261810095011854E-2</v>
      </c>
      <c r="C2241" s="9">
        <v>-7.1261810095011854E-2</v>
      </c>
    </row>
    <row r="2242" spans="1:3" x14ac:dyDescent="0.3">
      <c r="A2242" s="16" t="s">
        <v>6613</v>
      </c>
      <c r="B2242" s="9">
        <v>2.6403429323379368E-2</v>
      </c>
      <c r="C2242" s="9">
        <v>2.6403429323379368E-2</v>
      </c>
    </row>
    <row r="2243" spans="1:3" x14ac:dyDescent="0.3">
      <c r="A2243" s="16" t="s">
        <v>6611</v>
      </c>
      <c r="B2243" s="9">
        <v>1.1074310299093715E-2</v>
      </c>
      <c r="C2243" s="9">
        <v>1.1074310299093715E-2</v>
      </c>
    </row>
    <row r="2244" spans="1:3" x14ac:dyDescent="0.3">
      <c r="A2244" s="16" t="s">
        <v>6609</v>
      </c>
      <c r="B2244" s="9">
        <v>1.0517187213867678E-2</v>
      </c>
      <c r="C2244" s="9">
        <v>1.0517187213867678E-2</v>
      </c>
    </row>
    <row r="2245" spans="1:3" x14ac:dyDescent="0.3">
      <c r="A2245" s="16" t="s">
        <v>6607</v>
      </c>
      <c r="B2245" s="9">
        <v>-4.5938958093849493E-2</v>
      </c>
      <c r="C2245" s="9">
        <v>-4.5938958093849493E-2</v>
      </c>
    </row>
    <row r="2246" spans="1:3" x14ac:dyDescent="0.3">
      <c r="A2246" s="16" t="s">
        <v>6605</v>
      </c>
      <c r="B2246" s="9">
        <v>5.9158306773386448E-3</v>
      </c>
      <c r="C2246" s="9">
        <v>5.9158306773386448E-3</v>
      </c>
    </row>
    <row r="2247" spans="1:3" x14ac:dyDescent="0.3">
      <c r="A2247" s="16" t="s">
        <v>6603</v>
      </c>
      <c r="B2247" s="9">
        <v>1.5867622053099947E-3</v>
      </c>
      <c r="C2247" s="9">
        <v>1.5867622053099947E-3</v>
      </c>
    </row>
    <row r="2248" spans="1:3" x14ac:dyDescent="0.3">
      <c r="A2248" s="16" t="s">
        <v>6601</v>
      </c>
      <c r="B2248" s="9">
        <v>5.0998800292294089E-2</v>
      </c>
      <c r="C2248" s="9">
        <v>5.0998800292294089E-2</v>
      </c>
    </row>
    <row r="2249" spans="1:3" x14ac:dyDescent="0.3">
      <c r="A2249" s="16" t="s">
        <v>6599</v>
      </c>
      <c r="B2249" s="9">
        <v>-5.3955024600880787E-3</v>
      </c>
      <c r="C2249" s="9">
        <v>-5.3955024600880787E-3</v>
      </c>
    </row>
    <row r="2250" spans="1:3" x14ac:dyDescent="0.3">
      <c r="A2250" s="16" t="s">
        <v>6597</v>
      </c>
      <c r="B2250" s="9">
        <v>-4.1201402749550938E-3</v>
      </c>
      <c r="C2250" s="9">
        <v>-4.1201402749550938E-3</v>
      </c>
    </row>
    <row r="2251" spans="1:3" x14ac:dyDescent="0.3">
      <c r="A2251" s="16" t="s">
        <v>6595</v>
      </c>
      <c r="B2251" s="9">
        <v>-3.1118035467046463E-2</v>
      </c>
      <c r="C2251" s="9">
        <v>-3.1118035467046463E-2</v>
      </c>
    </row>
    <row r="2252" spans="1:3" x14ac:dyDescent="0.3">
      <c r="A2252" s="16" t="s">
        <v>6593</v>
      </c>
      <c r="B2252" s="9">
        <v>-7.4249412997371795E-3</v>
      </c>
      <c r="C2252" s="9">
        <v>-7.4249412997371795E-3</v>
      </c>
    </row>
    <row r="2253" spans="1:3" x14ac:dyDescent="0.3">
      <c r="A2253" s="16" t="s">
        <v>6591</v>
      </c>
      <c r="B2253" s="9">
        <v>8.3211994820719237E-3</v>
      </c>
      <c r="C2253" s="9">
        <v>8.3211994820719237E-3</v>
      </c>
    </row>
    <row r="2254" spans="1:3" x14ac:dyDescent="0.3">
      <c r="A2254" s="16" t="s">
        <v>6589</v>
      </c>
      <c r="B2254" s="9">
        <v>3.5770214755437148E-3</v>
      </c>
      <c r="C2254" s="9">
        <v>3.5770214755437148E-3</v>
      </c>
    </row>
    <row r="2255" spans="1:3" x14ac:dyDescent="0.3">
      <c r="A2255" s="16" t="s">
        <v>6585</v>
      </c>
      <c r="B2255" s="9">
        <v>-8.8127822343956927E-2</v>
      </c>
      <c r="C2255" s="9">
        <v>-8.8127822343956927E-2</v>
      </c>
    </row>
    <row r="2256" spans="1:3" x14ac:dyDescent="0.3">
      <c r="A2256" s="16" t="s">
        <v>6583</v>
      </c>
      <c r="B2256" s="9">
        <v>-3.6737812240431905E-2</v>
      </c>
      <c r="C2256" s="9">
        <v>-3.6737812240431905E-2</v>
      </c>
    </row>
    <row r="2257" spans="1:3" x14ac:dyDescent="0.3">
      <c r="A2257" s="16" t="s">
        <v>6581</v>
      </c>
      <c r="B2257" s="9">
        <v>5.9865800482439217E-2</v>
      </c>
      <c r="C2257" s="9">
        <v>5.9865800482439217E-2</v>
      </c>
    </row>
    <row r="2258" spans="1:3" x14ac:dyDescent="0.3">
      <c r="A2258" s="16" t="s">
        <v>6579</v>
      </c>
      <c r="B2258" s="9">
        <v>-2.3843597371584662E-3</v>
      </c>
      <c r="C2258" s="9">
        <v>-2.3843597371584662E-3</v>
      </c>
    </row>
    <row r="2259" spans="1:3" x14ac:dyDescent="0.3">
      <c r="A2259" s="16" t="s">
        <v>6577</v>
      </c>
      <c r="B2259" s="9">
        <v>-2.1719000442697221E-2</v>
      </c>
      <c r="C2259" s="9">
        <v>-2.1719000442697221E-2</v>
      </c>
    </row>
    <row r="2260" spans="1:3" x14ac:dyDescent="0.3">
      <c r="A2260" s="16" t="s">
        <v>6575</v>
      </c>
      <c r="B2260" s="9">
        <v>3.6175941414125008E-2</v>
      </c>
      <c r="C2260" s="9">
        <v>3.6175941414125008E-2</v>
      </c>
    </row>
    <row r="2261" spans="1:3" x14ac:dyDescent="0.3">
      <c r="A2261" s="16" t="s">
        <v>6573</v>
      </c>
      <c r="B2261" s="9">
        <v>4.1254842004735739E-2</v>
      </c>
      <c r="C2261" s="9">
        <v>4.1254842004735739E-2</v>
      </c>
    </row>
    <row r="2262" spans="1:3" x14ac:dyDescent="0.3">
      <c r="A2262" s="16" t="s">
        <v>6571</v>
      </c>
      <c r="B2262" s="9">
        <v>4.890842530089877E-2</v>
      </c>
      <c r="C2262" s="9">
        <v>4.890842530089877E-2</v>
      </c>
    </row>
    <row r="2263" spans="1:3" x14ac:dyDescent="0.3">
      <c r="A2263" s="16" t="s">
        <v>6569</v>
      </c>
      <c r="B2263" s="9">
        <v>-3.4460512241413803E-3</v>
      </c>
      <c r="C2263" s="9">
        <v>-3.4460512241413803E-3</v>
      </c>
    </row>
    <row r="2264" spans="1:3" x14ac:dyDescent="0.3">
      <c r="A2264" s="16" t="s">
        <v>6567</v>
      </c>
      <c r="B2264" s="9">
        <v>-9.3564132217456839E-2</v>
      </c>
      <c r="C2264" s="9">
        <v>-9.3564132217456839E-2</v>
      </c>
    </row>
    <row r="2265" spans="1:3" x14ac:dyDescent="0.3">
      <c r="A2265" s="16" t="s">
        <v>6565</v>
      </c>
      <c r="B2265" s="9">
        <v>3.4690942307137103E-2</v>
      </c>
      <c r="C2265" s="9">
        <v>3.4690942307137103E-2</v>
      </c>
    </row>
    <row r="2266" spans="1:3" x14ac:dyDescent="0.3">
      <c r="A2266" s="16" t="s">
        <v>6563</v>
      </c>
      <c r="B2266" s="9">
        <v>5.3898593299313659E-2</v>
      </c>
      <c r="C2266" s="9">
        <v>5.3898593299313659E-2</v>
      </c>
    </row>
    <row r="2267" spans="1:3" x14ac:dyDescent="0.3">
      <c r="A2267" s="16" t="s">
        <v>6561</v>
      </c>
      <c r="B2267" s="9">
        <v>-5.5272534435988181E-2</v>
      </c>
      <c r="C2267" s="9">
        <v>-5.5272534435988181E-2</v>
      </c>
    </row>
    <row r="2268" spans="1:3" x14ac:dyDescent="0.3">
      <c r="A2268" s="16" t="s">
        <v>6560</v>
      </c>
      <c r="B2268" s="9">
        <v>2.7349427539935099E-2</v>
      </c>
      <c r="C2268" s="9">
        <v>2.7349427539935099E-2</v>
      </c>
    </row>
    <row r="2269" spans="1:3" x14ac:dyDescent="0.3">
      <c r="A2269" s="16" t="s">
        <v>6558</v>
      </c>
      <c r="B2269" s="9">
        <v>-1.6183765223349252E-2</v>
      </c>
      <c r="C2269" s="9">
        <v>-1.6183765223349252E-2</v>
      </c>
    </row>
    <row r="2270" spans="1:3" x14ac:dyDescent="0.3">
      <c r="A2270" s="16" t="s">
        <v>6556</v>
      </c>
      <c r="B2270" s="9">
        <v>-3.859693746035237E-3</v>
      </c>
      <c r="C2270" s="9">
        <v>-3.859693746035237E-3</v>
      </c>
    </row>
    <row r="2271" spans="1:3" x14ac:dyDescent="0.3">
      <c r="A2271" s="16" t="s">
        <v>6554</v>
      </c>
      <c r="B2271" s="9">
        <v>-5.9999248704151971E-2</v>
      </c>
      <c r="C2271" s="9">
        <v>-5.9999248704151971E-2</v>
      </c>
    </row>
    <row r="2272" spans="1:3" x14ac:dyDescent="0.3">
      <c r="A2272" s="16" t="s">
        <v>6552</v>
      </c>
      <c r="B2272" s="9">
        <v>8.5379611601724151E-2</v>
      </c>
      <c r="C2272" s="9">
        <v>8.5379611601724151E-2</v>
      </c>
    </row>
    <row r="2273" spans="1:3" x14ac:dyDescent="0.3">
      <c r="A2273" s="16" t="s">
        <v>6550</v>
      </c>
      <c r="B2273" s="9">
        <v>-3.5547693509243635E-3</v>
      </c>
      <c r="C2273" s="9">
        <v>-3.5547693509243635E-3</v>
      </c>
    </row>
    <row r="2274" spans="1:3" x14ac:dyDescent="0.3">
      <c r="A2274" s="16" t="s">
        <v>6548</v>
      </c>
      <c r="B2274" s="9">
        <v>-2.1370737955453478E-2</v>
      </c>
      <c r="C2274" s="9">
        <v>-2.1370737955453478E-2</v>
      </c>
    </row>
    <row r="2275" spans="1:3" x14ac:dyDescent="0.3">
      <c r="A2275" s="16" t="s">
        <v>6546</v>
      </c>
      <c r="B2275" s="9">
        <v>9.245356729231502E-2</v>
      </c>
      <c r="C2275" s="9">
        <v>9.245356729231502E-2</v>
      </c>
    </row>
    <row r="2276" spans="1:3" x14ac:dyDescent="0.3">
      <c r="A2276" s="16" t="s">
        <v>6544</v>
      </c>
      <c r="B2276" s="9">
        <v>-1.2096080748334079E-2</v>
      </c>
      <c r="C2276" s="9">
        <v>-1.2096080748334079E-2</v>
      </c>
    </row>
    <row r="2277" spans="1:3" x14ac:dyDescent="0.3">
      <c r="A2277" s="16" t="s">
        <v>6542</v>
      </c>
      <c r="B2277" s="9">
        <v>6.1241547817222471E-2</v>
      </c>
      <c r="C2277" s="9">
        <v>6.1241547817222471E-2</v>
      </c>
    </row>
    <row r="2278" spans="1:3" x14ac:dyDescent="0.3">
      <c r="A2278" s="16" t="s">
        <v>6540</v>
      </c>
      <c r="B2278" s="9">
        <v>1.0796061283560671E-2</v>
      </c>
      <c r="C2278" s="9">
        <v>1.0796061283560671E-2</v>
      </c>
    </row>
    <row r="2279" spans="1:3" x14ac:dyDescent="0.3">
      <c r="A2279" s="16" t="s">
        <v>6539</v>
      </c>
      <c r="B2279" s="9">
        <v>4.2990668189261026E-2</v>
      </c>
      <c r="C2279" s="9">
        <v>4.2990668189261026E-2</v>
      </c>
    </row>
    <row r="2280" spans="1:3" x14ac:dyDescent="0.3">
      <c r="A2280" s="16" t="s">
        <v>6537</v>
      </c>
      <c r="B2280" s="9">
        <v>5.6090494132067915E-4</v>
      </c>
      <c r="C2280" s="9">
        <v>5.6090494132067915E-4</v>
      </c>
    </row>
    <row r="2281" spans="1:3" x14ac:dyDescent="0.3">
      <c r="A2281" s="16" t="s">
        <v>6535</v>
      </c>
      <c r="B2281" s="9">
        <v>-3.3257221756482352E-2</v>
      </c>
      <c r="C2281" s="9">
        <v>-3.3257221756482352E-2</v>
      </c>
    </row>
    <row r="2282" spans="1:3" x14ac:dyDescent="0.3">
      <c r="A2282" s="16" t="s">
        <v>6533</v>
      </c>
      <c r="B2282" s="9">
        <v>3.2509278565294432E-2</v>
      </c>
      <c r="C2282" s="9">
        <v>3.2509278565294432E-2</v>
      </c>
    </row>
    <row r="2283" spans="1:3" x14ac:dyDescent="0.3">
      <c r="A2283" s="16" t="s">
        <v>6531</v>
      </c>
      <c r="B2283" s="9">
        <v>-2.8074681497428842E-2</v>
      </c>
      <c r="C2283" s="9">
        <v>-2.8074681497428842E-2</v>
      </c>
    </row>
    <row r="2284" spans="1:3" x14ac:dyDescent="0.3">
      <c r="A2284" s="16" t="s">
        <v>6529</v>
      </c>
      <c r="B2284" s="9">
        <v>-7.9866373343189898E-2</v>
      </c>
      <c r="C2284" s="9">
        <v>-7.9866373343189898E-2</v>
      </c>
    </row>
    <row r="2285" spans="1:3" x14ac:dyDescent="0.3">
      <c r="A2285" s="16" t="s">
        <v>6527</v>
      </c>
      <c r="B2285" s="9">
        <v>2.5510537899954954E-2</v>
      </c>
      <c r="C2285" s="9">
        <v>2.5510537899954954E-2</v>
      </c>
    </row>
    <row r="2286" spans="1:3" x14ac:dyDescent="0.3">
      <c r="A2286" s="16" t="s">
        <v>6525</v>
      </c>
      <c r="B2286" s="9">
        <v>-1.6177275085217682E-2</v>
      </c>
      <c r="C2286" s="9">
        <v>-1.6177275085217682E-2</v>
      </c>
    </row>
    <row r="2287" spans="1:3" x14ac:dyDescent="0.3">
      <c r="A2287" s="16" t="s">
        <v>6523</v>
      </c>
      <c r="B2287" s="9">
        <v>8.5237853671284364E-2</v>
      </c>
      <c r="C2287" s="9">
        <v>8.5237853671284364E-2</v>
      </c>
    </row>
    <row r="2288" spans="1:3" x14ac:dyDescent="0.3">
      <c r="A2288" s="16" t="s">
        <v>6521</v>
      </c>
      <c r="B2288" s="9">
        <v>1.3556976604464371E-2</v>
      </c>
      <c r="C2288" s="9">
        <v>1.3556976604464371E-2</v>
      </c>
    </row>
    <row r="2289" spans="1:3" x14ac:dyDescent="0.3">
      <c r="A2289" s="16" t="s">
        <v>6519</v>
      </c>
      <c r="B2289" s="9">
        <v>-2.3272263992464515E-2</v>
      </c>
      <c r="C2289" s="9">
        <v>-2.3272263992464515E-2</v>
      </c>
    </row>
    <row r="2290" spans="1:3" x14ac:dyDescent="0.3">
      <c r="A2290" s="16" t="s">
        <v>6518</v>
      </c>
      <c r="B2290" s="9">
        <v>-1.9718404196796453E-2</v>
      </c>
      <c r="C2290" s="9">
        <v>-1.9718404196796453E-2</v>
      </c>
    </row>
    <row r="2291" spans="1:3" x14ac:dyDescent="0.3">
      <c r="A2291" s="16" t="s">
        <v>6516</v>
      </c>
      <c r="B2291" s="9">
        <v>7.1977744851795178E-3</v>
      </c>
      <c r="C2291" s="9">
        <v>7.1977744851795178E-3</v>
      </c>
    </row>
    <row r="2292" spans="1:3" x14ac:dyDescent="0.3">
      <c r="A2292" s="16" t="s">
        <v>6514</v>
      </c>
      <c r="B2292" s="9">
        <v>4.6766685591742935E-2</v>
      </c>
      <c r="C2292" s="9">
        <v>4.6766685591742935E-2</v>
      </c>
    </row>
    <row r="2293" spans="1:3" x14ac:dyDescent="0.3">
      <c r="A2293" s="16" t="s">
        <v>6512</v>
      </c>
      <c r="B2293" s="9">
        <v>-3.6162132342945956E-2</v>
      </c>
      <c r="C2293" s="9">
        <v>-3.6162132342945956E-2</v>
      </c>
    </row>
    <row r="2294" spans="1:3" x14ac:dyDescent="0.3">
      <c r="A2294" s="16" t="s">
        <v>6510</v>
      </c>
      <c r="B2294" s="9">
        <v>-3.4582167029568295E-3</v>
      </c>
      <c r="C2294" s="9">
        <v>-3.4582167029568295E-3</v>
      </c>
    </row>
    <row r="2295" spans="1:3" x14ac:dyDescent="0.3">
      <c r="A2295" s="16" t="s">
        <v>6508</v>
      </c>
      <c r="B2295" s="9">
        <v>-3.2771113665987137E-3</v>
      </c>
      <c r="C2295" s="9">
        <v>-3.2771113665987137E-3</v>
      </c>
    </row>
    <row r="2296" spans="1:3" x14ac:dyDescent="0.3">
      <c r="A2296" s="16" t="s">
        <v>6506</v>
      </c>
      <c r="B2296" s="9">
        <v>2.4226268273793591E-2</v>
      </c>
      <c r="C2296" s="9">
        <v>2.4226268273793591E-2</v>
      </c>
    </row>
    <row r="2297" spans="1:3" x14ac:dyDescent="0.3">
      <c r="A2297" s="16" t="s">
        <v>6504</v>
      </c>
      <c r="B2297" s="9">
        <v>5.4506290381688156E-3</v>
      </c>
      <c r="C2297" s="9">
        <v>5.4506290381688156E-3</v>
      </c>
    </row>
    <row r="2298" spans="1:3" x14ac:dyDescent="0.3">
      <c r="A2298" s="16" t="s">
        <v>6502</v>
      </c>
      <c r="B2298" s="9">
        <v>-6.7654899652350595E-2</v>
      </c>
      <c r="C2298" s="9">
        <v>-6.7654899652350595E-2</v>
      </c>
    </row>
    <row r="2299" spans="1:3" x14ac:dyDescent="0.3">
      <c r="A2299" s="16" t="s">
        <v>6500</v>
      </c>
      <c r="B2299" s="9">
        <v>-8.0256826137744836E-4</v>
      </c>
      <c r="C2299" s="9">
        <v>-8.0256826137744836E-4</v>
      </c>
    </row>
    <row r="2300" spans="1:3" x14ac:dyDescent="0.3">
      <c r="A2300" s="16" t="s">
        <v>6498</v>
      </c>
      <c r="B2300" s="9">
        <v>-2.0074274884226382E-4</v>
      </c>
      <c r="C2300" s="9">
        <v>-2.0074274884226382E-4</v>
      </c>
    </row>
    <row r="2301" spans="1:3" x14ac:dyDescent="0.3">
      <c r="A2301" s="16" t="s">
        <v>6496</v>
      </c>
      <c r="B2301" s="9">
        <v>6.004821886441105E-3</v>
      </c>
      <c r="C2301" s="9">
        <v>6.004821886441105E-3</v>
      </c>
    </row>
    <row r="2302" spans="1:3" x14ac:dyDescent="0.3">
      <c r="A2302" s="16" t="s">
        <v>6494</v>
      </c>
      <c r="B2302" s="9">
        <v>3.0656753327460051E-2</v>
      </c>
      <c r="C2302" s="9">
        <v>3.0656753327460051E-2</v>
      </c>
    </row>
    <row r="2303" spans="1:3" x14ac:dyDescent="0.3">
      <c r="A2303" s="16" t="s">
        <v>6492</v>
      </c>
      <c r="B2303" s="9">
        <v>-2.6474729906908218E-2</v>
      </c>
      <c r="C2303" s="9">
        <v>-2.6474729906908218E-2</v>
      </c>
    </row>
    <row r="2304" spans="1:3" x14ac:dyDescent="0.3">
      <c r="A2304" s="16" t="s">
        <v>6490</v>
      </c>
      <c r="B2304" s="9">
        <v>-6.5796269667060094E-3</v>
      </c>
      <c r="C2304" s="9">
        <v>-6.5796269667060094E-3</v>
      </c>
    </row>
    <row r="2305" spans="1:3" x14ac:dyDescent="0.3">
      <c r="A2305" s="16" t="s">
        <v>6488</v>
      </c>
      <c r="B2305" s="9">
        <v>1.5679590851053457E-2</v>
      </c>
      <c r="C2305" s="9">
        <v>1.5679590851053457E-2</v>
      </c>
    </row>
    <row r="2306" spans="1:3" x14ac:dyDescent="0.3">
      <c r="A2306" s="16" t="s">
        <v>6486</v>
      </c>
      <c r="B2306" s="9">
        <v>3.9377830790376087E-4</v>
      </c>
      <c r="C2306" s="9">
        <v>3.9377830790376087E-4</v>
      </c>
    </row>
    <row r="2307" spans="1:3" x14ac:dyDescent="0.3">
      <c r="A2307" s="16" t="s">
        <v>6484</v>
      </c>
      <c r="B2307" s="9">
        <v>3.9561357731810576E-2</v>
      </c>
      <c r="C2307" s="9">
        <v>3.9561357731810576E-2</v>
      </c>
    </row>
    <row r="2308" spans="1:3" x14ac:dyDescent="0.3">
      <c r="A2308" s="16" t="s">
        <v>6482</v>
      </c>
      <c r="B2308" s="9">
        <v>3.2209802963945648E-2</v>
      </c>
      <c r="C2308" s="9">
        <v>3.2209802963945648E-2</v>
      </c>
    </row>
    <row r="2309" spans="1:3" x14ac:dyDescent="0.3">
      <c r="A2309" s="16" t="s">
        <v>6480</v>
      </c>
      <c r="B2309" s="9">
        <v>-8.4637119776051744E-3</v>
      </c>
      <c r="C2309" s="9">
        <v>-8.4637119776051744E-3</v>
      </c>
    </row>
    <row r="2310" spans="1:3" x14ac:dyDescent="0.3">
      <c r="A2310" s="16" t="s">
        <v>6479</v>
      </c>
      <c r="B2310" s="9">
        <v>3.6822877881864974E-2</v>
      </c>
      <c r="C2310" s="9">
        <v>3.6822877881864974E-2</v>
      </c>
    </row>
    <row r="2311" spans="1:3" x14ac:dyDescent="0.3">
      <c r="A2311" s="16" t="s">
        <v>6478</v>
      </c>
      <c r="B2311" s="9">
        <v>5.6828425002931962E-3</v>
      </c>
      <c r="C2311" s="9">
        <v>5.6828425002931962E-3</v>
      </c>
    </row>
    <row r="2312" spans="1:3" x14ac:dyDescent="0.3">
      <c r="A2312" s="16" t="s">
        <v>6476</v>
      </c>
      <c r="B2312" s="9">
        <v>2.9144371445984609E-2</v>
      </c>
      <c r="C2312" s="9">
        <v>2.9144371445984609E-2</v>
      </c>
    </row>
    <row r="2313" spans="1:3" x14ac:dyDescent="0.3">
      <c r="A2313" s="16" t="s">
        <v>6474</v>
      </c>
      <c r="B2313" s="9">
        <v>-1.1416833919905783E-2</v>
      </c>
      <c r="C2313" s="9">
        <v>-1.1416833919905783E-2</v>
      </c>
    </row>
    <row r="2314" spans="1:3" x14ac:dyDescent="0.3">
      <c r="A2314" s="16" t="s">
        <v>6472</v>
      </c>
      <c r="B2314" s="9">
        <v>7.9709311303801725E-3</v>
      </c>
      <c r="C2314" s="9">
        <v>7.9709311303801725E-3</v>
      </c>
    </row>
    <row r="2315" spans="1:3" x14ac:dyDescent="0.3">
      <c r="A2315" s="16" t="s">
        <v>6470</v>
      </c>
      <c r="B2315" s="9">
        <v>-1.0409531885980478E-2</v>
      </c>
      <c r="C2315" s="9">
        <v>-1.0409531885980478E-2</v>
      </c>
    </row>
    <row r="2316" spans="1:3" x14ac:dyDescent="0.3">
      <c r="A2316" s="16" t="s">
        <v>6468</v>
      </c>
      <c r="B2316" s="9">
        <v>-1.1400632119011602E-2</v>
      </c>
      <c r="C2316" s="9">
        <v>-1.1400632119011602E-2</v>
      </c>
    </row>
    <row r="2317" spans="1:3" x14ac:dyDescent="0.3">
      <c r="A2317" s="16" t="s">
        <v>6466</v>
      </c>
      <c r="B2317" s="9">
        <v>-1.2603344248904873E-2</v>
      </c>
      <c r="C2317" s="9">
        <v>-1.2603344248904873E-2</v>
      </c>
    </row>
    <row r="2318" spans="1:3" x14ac:dyDescent="0.3">
      <c r="A2318" s="16" t="s">
        <v>6464</v>
      </c>
      <c r="B2318" s="9">
        <v>4.3519318100271639E-2</v>
      </c>
      <c r="C2318" s="9">
        <v>4.3519318100271639E-2</v>
      </c>
    </row>
    <row r="2319" spans="1:3" x14ac:dyDescent="0.3">
      <c r="A2319" s="16" t="s">
        <v>6462</v>
      </c>
      <c r="B2319" s="9">
        <v>7.6667894068504581E-3</v>
      </c>
      <c r="C2319" s="9">
        <v>7.6667894068504581E-3</v>
      </c>
    </row>
    <row r="2320" spans="1:3" x14ac:dyDescent="0.3">
      <c r="A2320" s="16" t="s">
        <v>6460</v>
      </c>
      <c r="B2320" s="9">
        <v>2.7949271362468213E-2</v>
      </c>
      <c r="C2320" s="9">
        <v>2.7949271362468213E-2</v>
      </c>
    </row>
    <row r="2321" spans="1:3" x14ac:dyDescent="0.3">
      <c r="A2321" s="16" t="s">
        <v>6458</v>
      </c>
      <c r="B2321" s="9">
        <v>-1.095264848680386E-2</v>
      </c>
      <c r="C2321" s="9">
        <v>-1.095264848680386E-2</v>
      </c>
    </row>
    <row r="2322" spans="1:3" x14ac:dyDescent="0.3">
      <c r="A2322" s="16" t="s">
        <v>6456</v>
      </c>
      <c r="B2322" s="9">
        <v>1.4083573018553114E-2</v>
      </c>
      <c r="C2322" s="9">
        <v>1.4083573018553114E-2</v>
      </c>
    </row>
    <row r="2323" spans="1:3" x14ac:dyDescent="0.3">
      <c r="A2323" s="16" t="s">
        <v>6453</v>
      </c>
      <c r="B2323" s="9">
        <v>7.5397833008359512E-3</v>
      </c>
      <c r="C2323" s="9">
        <v>7.5397833008359512E-3</v>
      </c>
    </row>
    <row r="2324" spans="1:3" x14ac:dyDescent="0.3">
      <c r="A2324" s="16" t="s">
        <v>6451</v>
      </c>
      <c r="B2324" s="9">
        <v>2.0365985952872732E-2</v>
      </c>
      <c r="C2324" s="9">
        <v>2.0365985952872732E-2</v>
      </c>
    </row>
    <row r="2325" spans="1:3" x14ac:dyDescent="0.3">
      <c r="A2325" s="16" t="s">
        <v>6449</v>
      </c>
      <c r="B2325" s="9">
        <v>2.9791784807736362E-2</v>
      </c>
      <c r="C2325" s="9">
        <v>2.9791784807736362E-2</v>
      </c>
    </row>
    <row r="2326" spans="1:3" x14ac:dyDescent="0.3">
      <c r="A2326" s="16" t="s">
        <v>6447</v>
      </c>
      <c r="B2326" s="9">
        <v>1.7397097994721673E-2</v>
      </c>
      <c r="C2326" s="9">
        <v>1.7397097994721673E-2</v>
      </c>
    </row>
    <row r="2327" spans="1:3" x14ac:dyDescent="0.3">
      <c r="A2327" s="16" t="s">
        <v>6445</v>
      </c>
      <c r="B2327" s="9">
        <v>3.6710991813732947E-2</v>
      </c>
      <c r="C2327" s="9">
        <v>3.6710991813732947E-2</v>
      </c>
    </row>
    <row r="2328" spans="1:3" x14ac:dyDescent="0.3">
      <c r="A2328" s="16" t="s">
        <v>6443</v>
      </c>
      <c r="B2328" s="9">
        <v>2.9381540161470339E-3</v>
      </c>
      <c r="C2328" s="9">
        <v>2.9381540161470339E-3</v>
      </c>
    </row>
    <row r="2329" spans="1:3" x14ac:dyDescent="0.3">
      <c r="A2329" s="16" t="s">
        <v>6441</v>
      </c>
      <c r="B2329" s="9">
        <v>-3.4169680065254379E-2</v>
      </c>
      <c r="C2329" s="9">
        <v>-3.4169680065254379E-2</v>
      </c>
    </row>
    <row r="2330" spans="1:3" x14ac:dyDescent="0.3">
      <c r="A2330" s="16" t="s">
        <v>6439</v>
      </c>
      <c r="B2330" s="9">
        <v>4.2059843733545065E-2</v>
      </c>
      <c r="C2330" s="9">
        <v>4.2059843733545065E-2</v>
      </c>
    </row>
    <row r="2331" spans="1:3" x14ac:dyDescent="0.3">
      <c r="A2331" s="16" t="s">
        <v>6437</v>
      </c>
      <c r="B2331" s="9">
        <v>-5.3995023558386923E-3</v>
      </c>
      <c r="C2331" s="9">
        <v>-5.3995023558386923E-3</v>
      </c>
    </row>
    <row r="2332" spans="1:3" x14ac:dyDescent="0.3">
      <c r="A2332" s="16" t="s">
        <v>6435</v>
      </c>
      <c r="B2332" s="9">
        <v>-6.7538063211202808E-3</v>
      </c>
      <c r="C2332" s="9">
        <v>-6.7538063211202808E-3</v>
      </c>
    </row>
    <row r="2333" spans="1:3" x14ac:dyDescent="0.3">
      <c r="A2333" s="16" t="s">
        <v>6434</v>
      </c>
      <c r="B2333" s="9">
        <v>2.5310442017267336E-2</v>
      </c>
      <c r="C2333" s="9">
        <v>2.5310442017267336E-2</v>
      </c>
    </row>
    <row r="2334" spans="1:3" x14ac:dyDescent="0.3">
      <c r="A2334" s="16" t="s">
        <v>6432</v>
      </c>
      <c r="B2334" s="9">
        <v>1.6807118316381191E-2</v>
      </c>
      <c r="C2334" s="9">
        <v>1.6807118316381191E-2</v>
      </c>
    </row>
    <row r="2335" spans="1:3" x14ac:dyDescent="0.3">
      <c r="A2335" s="16" t="s">
        <v>6430</v>
      </c>
      <c r="B2335" s="9">
        <v>1.3886189888717598E-2</v>
      </c>
      <c r="C2335" s="9">
        <v>1.3886189888717598E-2</v>
      </c>
    </row>
    <row r="2336" spans="1:3" x14ac:dyDescent="0.3">
      <c r="A2336" s="16" t="s">
        <v>6428</v>
      </c>
      <c r="B2336" s="9">
        <v>-1.2192709382384518E-2</v>
      </c>
      <c r="C2336" s="9">
        <v>-1.2192709382384518E-2</v>
      </c>
    </row>
    <row r="2337" spans="1:3" x14ac:dyDescent="0.3">
      <c r="A2337" s="16" t="s">
        <v>6426</v>
      </c>
      <c r="B2337" s="9">
        <v>-2.1089410853912423E-2</v>
      </c>
      <c r="C2337" s="9">
        <v>-2.1089410853912423E-2</v>
      </c>
    </row>
    <row r="2338" spans="1:3" x14ac:dyDescent="0.3">
      <c r="A2338" s="16" t="s">
        <v>6425</v>
      </c>
      <c r="B2338" s="9">
        <v>1.1454878974766386E-2</v>
      </c>
      <c r="C2338" s="9">
        <v>1.1454878974766386E-2</v>
      </c>
    </row>
    <row r="2339" spans="1:3" x14ac:dyDescent="0.3">
      <c r="A2339" s="16" t="s">
        <v>6423</v>
      </c>
      <c r="B2339" s="9">
        <v>8.6470168098282361E-3</v>
      </c>
      <c r="C2339" s="9">
        <v>8.6470168098282361E-3</v>
      </c>
    </row>
    <row r="2340" spans="1:3" x14ac:dyDescent="0.3">
      <c r="A2340" s="16" t="s">
        <v>6421</v>
      </c>
      <c r="B2340" s="9">
        <v>2.959624456191749E-3</v>
      </c>
      <c r="C2340" s="9">
        <v>2.959624456191749E-3</v>
      </c>
    </row>
    <row r="2341" spans="1:3" x14ac:dyDescent="0.3">
      <c r="A2341" s="16" t="s">
        <v>6419</v>
      </c>
      <c r="B2341" s="9">
        <v>-2.6668247082161409E-2</v>
      </c>
      <c r="C2341" s="9">
        <v>-2.6668247082161409E-2</v>
      </c>
    </row>
    <row r="2342" spans="1:3" x14ac:dyDescent="0.3">
      <c r="A2342" s="16" t="s">
        <v>6417</v>
      </c>
      <c r="B2342" s="9">
        <v>-3.2462276144661045E-2</v>
      </c>
      <c r="C2342" s="9">
        <v>-3.2462276144661045E-2</v>
      </c>
    </row>
    <row r="2343" spans="1:3" x14ac:dyDescent="0.3">
      <c r="A2343" s="16" t="s">
        <v>6415</v>
      </c>
      <c r="B2343" s="9">
        <v>2.6809677573239432E-2</v>
      </c>
      <c r="C2343" s="9">
        <v>2.6809677573239432E-2</v>
      </c>
    </row>
    <row r="2344" spans="1:3" x14ac:dyDescent="0.3">
      <c r="A2344" s="16" t="s">
        <v>6413</v>
      </c>
      <c r="B2344" s="9">
        <v>-6.8548361466109903E-3</v>
      </c>
      <c r="C2344" s="9">
        <v>-6.8548361466109903E-3</v>
      </c>
    </row>
    <row r="2345" spans="1:3" x14ac:dyDescent="0.3">
      <c r="A2345" s="16" t="s">
        <v>6411</v>
      </c>
      <c r="B2345" s="9">
        <v>2.0998526965941258E-2</v>
      </c>
      <c r="C2345" s="9">
        <v>2.0998526965941258E-2</v>
      </c>
    </row>
    <row r="2346" spans="1:3" x14ac:dyDescent="0.3">
      <c r="A2346" s="16" t="s">
        <v>6409</v>
      </c>
      <c r="B2346" s="9">
        <v>-1.2401024098899177E-2</v>
      </c>
      <c r="C2346" s="9">
        <v>-1.2401024098899177E-2</v>
      </c>
    </row>
    <row r="2347" spans="1:3" x14ac:dyDescent="0.3">
      <c r="A2347" s="16" t="s">
        <v>6407</v>
      </c>
      <c r="B2347" s="9">
        <v>2.9592610391565605E-2</v>
      </c>
      <c r="C2347" s="9">
        <v>2.9592610391565605E-2</v>
      </c>
    </row>
    <row r="2348" spans="1:3" x14ac:dyDescent="0.3">
      <c r="A2348" s="16" t="s">
        <v>6405</v>
      </c>
      <c r="B2348" s="9">
        <v>-2.4094115855436891E-2</v>
      </c>
      <c r="C2348" s="9">
        <v>-2.4094115855436891E-2</v>
      </c>
    </row>
    <row r="2349" spans="1:3" x14ac:dyDescent="0.3">
      <c r="A2349" s="16" t="s">
        <v>6403</v>
      </c>
      <c r="B2349" s="9">
        <v>-7.3865206579346561E-3</v>
      </c>
      <c r="C2349" s="9">
        <v>-7.3865206579346561E-3</v>
      </c>
    </row>
    <row r="2350" spans="1:3" x14ac:dyDescent="0.3">
      <c r="A2350" s="16" t="s">
        <v>6401</v>
      </c>
      <c r="B2350" s="9">
        <v>-3.1603338913205076E-2</v>
      </c>
      <c r="C2350" s="9">
        <v>-3.1603338913205076E-2</v>
      </c>
    </row>
    <row r="2351" spans="1:3" x14ac:dyDescent="0.3">
      <c r="A2351" s="16" t="s">
        <v>6397</v>
      </c>
      <c r="B2351" s="9">
        <v>-3.9791018281974573E-2</v>
      </c>
      <c r="C2351" s="9">
        <v>-3.9791018281974573E-2</v>
      </c>
    </row>
    <row r="2352" spans="1:3" x14ac:dyDescent="0.3">
      <c r="A2352" s="16" t="s">
        <v>6395</v>
      </c>
      <c r="B2352" s="9">
        <v>-1.2885156272221452E-2</v>
      </c>
      <c r="C2352" s="9">
        <v>-1.2885156272221452E-2</v>
      </c>
    </row>
    <row r="2353" spans="1:3" x14ac:dyDescent="0.3">
      <c r="A2353" s="16" t="s">
        <v>6393</v>
      </c>
      <c r="B2353" s="9">
        <v>-4.5293201697054683E-2</v>
      </c>
      <c r="C2353" s="9">
        <v>-4.5293201697054683E-2</v>
      </c>
    </row>
    <row r="2354" spans="1:3" x14ac:dyDescent="0.3">
      <c r="A2354" s="16" t="s">
        <v>6391</v>
      </c>
      <c r="B2354" s="9">
        <v>1.1026195804082591E-2</v>
      </c>
      <c r="C2354" s="9">
        <v>1.1026195804082591E-2</v>
      </c>
    </row>
    <row r="2355" spans="1:3" x14ac:dyDescent="0.3">
      <c r="A2355" s="16" t="s">
        <v>6389</v>
      </c>
      <c r="B2355" s="9">
        <v>-9.5379772573944404E-3</v>
      </c>
      <c r="C2355" s="9">
        <v>-9.5379772573944404E-3</v>
      </c>
    </row>
    <row r="2356" spans="1:3" x14ac:dyDescent="0.3">
      <c r="A2356" s="16" t="s">
        <v>6387</v>
      </c>
      <c r="B2356" s="9">
        <v>2.8050509276084604E-3</v>
      </c>
      <c r="C2356" s="9">
        <v>2.8050509276084604E-3</v>
      </c>
    </row>
    <row r="2357" spans="1:3" x14ac:dyDescent="0.3">
      <c r="A2357" s="16" t="s">
        <v>6385</v>
      </c>
      <c r="B2357" s="9">
        <v>2.7972046210612191E-3</v>
      </c>
      <c r="C2357" s="9">
        <v>2.7972046210612191E-3</v>
      </c>
    </row>
    <row r="2358" spans="1:3" x14ac:dyDescent="0.3">
      <c r="A2358" s="16" t="s">
        <v>6383</v>
      </c>
      <c r="B2358" s="9">
        <v>3.5986133913893062E-2</v>
      </c>
      <c r="C2358" s="9">
        <v>3.5986133913893062E-2</v>
      </c>
    </row>
    <row r="2359" spans="1:3" x14ac:dyDescent="0.3">
      <c r="A2359" s="16" t="s">
        <v>6381</v>
      </c>
      <c r="B2359" s="9">
        <v>-5.4037003708249098E-3</v>
      </c>
      <c r="C2359" s="9">
        <v>-5.4037003708249098E-3</v>
      </c>
    </row>
    <row r="2360" spans="1:3" x14ac:dyDescent="0.3">
      <c r="A2360" s="16" t="s">
        <v>6379</v>
      </c>
      <c r="B2360" s="9">
        <v>4.1057823284171291E-2</v>
      </c>
      <c r="C2360" s="9">
        <v>4.1057823284171291E-2</v>
      </c>
    </row>
    <row r="2361" spans="1:3" x14ac:dyDescent="0.3">
      <c r="A2361" s="16" t="s">
        <v>6377</v>
      </c>
      <c r="B2361" s="9">
        <v>1.6082883449029532E-2</v>
      </c>
      <c r="C2361" s="9">
        <v>1.6082883449029532E-2</v>
      </c>
    </row>
    <row r="2362" spans="1:3" x14ac:dyDescent="0.3">
      <c r="A2362" s="16" t="s">
        <v>6375</v>
      </c>
      <c r="B2362" s="9">
        <v>6.4511513207931538E-3</v>
      </c>
      <c r="C2362" s="9">
        <v>6.4511513207931538E-3</v>
      </c>
    </row>
    <row r="2363" spans="1:3" x14ac:dyDescent="0.3">
      <c r="A2363" s="16" t="s">
        <v>6373</v>
      </c>
      <c r="B2363" s="9">
        <v>5.0716099159871094E-3</v>
      </c>
      <c r="C2363" s="9">
        <v>5.0716099159871094E-3</v>
      </c>
    </row>
    <row r="2364" spans="1:3" x14ac:dyDescent="0.3">
      <c r="A2364" s="16" t="s">
        <v>6372</v>
      </c>
      <c r="B2364" s="9">
        <v>2.9901099085573476E-2</v>
      </c>
      <c r="C2364" s="9">
        <v>2.9901099085573476E-2</v>
      </c>
    </row>
    <row r="2365" spans="1:3" x14ac:dyDescent="0.3">
      <c r="A2365" s="16" t="s">
        <v>6370</v>
      </c>
      <c r="B2365" s="9">
        <v>1.5333108309473587E-2</v>
      </c>
      <c r="C2365" s="9">
        <v>1.5333108309473587E-2</v>
      </c>
    </row>
    <row r="2366" spans="1:3" x14ac:dyDescent="0.3">
      <c r="A2366" s="16" t="s">
        <v>6368</v>
      </c>
      <c r="B2366" s="9">
        <v>6.9439802867610643E-3</v>
      </c>
      <c r="C2366" s="9">
        <v>6.9439802867610643E-3</v>
      </c>
    </row>
    <row r="2367" spans="1:3" x14ac:dyDescent="0.3">
      <c r="A2367" s="16" t="s">
        <v>6366</v>
      </c>
      <c r="B2367" s="9">
        <v>-1.3220748397826845E-2</v>
      </c>
      <c r="C2367" s="9">
        <v>-1.3220748397826845E-2</v>
      </c>
    </row>
    <row r="2368" spans="1:3" x14ac:dyDescent="0.3">
      <c r="A2368" s="16" t="s">
        <v>6364</v>
      </c>
      <c r="B2368" s="9">
        <v>-4.9126511512059573E-2</v>
      </c>
      <c r="C2368" s="9">
        <v>-4.9126511512059573E-2</v>
      </c>
    </row>
    <row r="2369" spans="1:3" x14ac:dyDescent="0.3">
      <c r="A2369" s="16" t="s">
        <v>6362</v>
      </c>
      <c r="B2369" s="9">
        <v>5.2412463465080099E-2</v>
      </c>
      <c r="C2369" s="9">
        <v>5.2412463465080099E-2</v>
      </c>
    </row>
    <row r="2370" spans="1:3" x14ac:dyDescent="0.3">
      <c r="A2370" s="16" t="s">
        <v>6360</v>
      </c>
      <c r="B2370" s="9">
        <v>2.2425310386698535E-2</v>
      </c>
      <c r="C2370" s="9">
        <v>2.2425310386698535E-2</v>
      </c>
    </row>
    <row r="2371" spans="1:3" x14ac:dyDescent="0.3">
      <c r="A2371" s="16" t="s">
        <v>6359</v>
      </c>
      <c r="B2371" s="9">
        <v>2.5474699441871727E-2</v>
      </c>
      <c r="C2371" s="9">
        <v>2.5474699441871727E-2</v>
      </c>
    </row>
    <row r="2372" spans="1:3" x14ac:dyDescent="0.3">
      <c r="A2372" s="16" t="s">
        <v>6357</v>
      </c>
      <c r="B2372" s="9">
        <v>9.8762894370585004E-3</v>
      </c>
      <c r="C2372" s="9">
        <v>9.8762894370585004E-3</v>
      </c>
    </row>
    <row r="2373" spans="1:3" x14ac:dyDescent="0.3">
      <c r="A2373" s="16" t="s">
        <v>6355</v>
      </c>
      <c r="B2373" s="9">
        <v>1.6423361330829247E-2</v>
      </c>
      <c r="C2373" s="9">
        <v>1.6423361330829247E-2</v>
      </c>
    </row>
    <row r="2374" spans="1:3" x14ac:dyDescent="0.3">
      <c r="A2374" s="16" t="s">
        <v>6353</v>
      </c>
      <c r="B2374" s="9">
        <v>-9.0462237230670844E-3</v>
      </c>
      <c r="C2374" s="9">
        <v>-9.0462237230670844E-3</v>
      </c>
    </row>
    <row r="2375" spans="1:3" x14ac:dyDescent="0.3">
      <c r="A2375" s="16" t="s">
        <v>6351</v>
      </c>
      <c r="B2375" s="9">
        <v>-1.6709727153759509E-2</v>
      </c>
      <c r="C2375" s="9">
        <v>-1.6709727153759509E-2</v>
      </c>
    </row>
    <row r="2376" spans="1:3" x14ac:dyDescent="0.3">
      <c r="A2376" s="16" t="s">
        <v>6349</v>
      </c>
      <c r="B2376" s="9">
        <v>-1.2237407197166273E-3</v>
      </c>
      <c r="C2376" s="9">
        <v>-1.2237407197166273E-3</v>
      </c>
    </row>
    <row r="2377" spans="1:3" x14ac:dyDescent="0.3">
      <c r="A2377" s="16" t="s">
        <v>6347</v>
      </c>
      <c r="B2377" s="9">
        <v>-1.4250720751859916E-2</v>
      </c>
      <c r="C2377" s="9">
        <v>-1.4250720751859916E-2</v>
      </c>
    </row>
    <row r="2378" spans="1:3" x14ac:dyDescent="0.3">
      <c r="A2378" s="16" t="s">
        <v>6345</v>
      </c>
      <c r="B2378" s="9">
        <v>5.9167699271904604E-3</v>
      </c>
      <c r="C2378" s="9">
        <v>5.9167699271904604E-3</v>
      </c>
    </row>
    <row r="2379" spans="1:3" x14ac:dyDescent="0.3">
      <c r="A2379" s="16" t="s">
        <v>6343</v>
      </c>
      <c r="B2379" s="9">
        <v>8.0618049528032622E-3</v>
      </c>
      <c r="C2379" s="9">
        <v>8.0618049528032622E-3</v>
      </c>
    </row>
    <row r="2380" spans="1:3" x14ac:dyDescent="0.3">
      <c r="A2380" s="16" t="s">
        <v>6341</v>
      </c>
      <c r="B2380" s="9">
        <v>-1.466884894619558E-2</v>
      </c>
      <c r="C2380" s="9">
        <v>-1.466884894619558E-2</v>
      </c>
    </row>
    <row r="2381" spans="1:3" x14ac:dyDescent="0.3">
      <c r="A2381" s="16" t="s">
        <v>6339</v>
      </c>
      <c r="B2381" s="9">
        <v>-2.6164486592823357E-2</v>
      </c>
      <c r="C2381" s="9">
        <v>-2.6164486592823357E-2</v>
      </c>
    </row>
    <row r="2382" spans="1:3" x14ac:dyDescent="0.3">
      <c r="A2382" s="16" t="s">
        <v>6337</v>
      </c>
      <c r="B2382" s="9">
        <v>2.5611924070130333E-2</v>
      </c>
      <c r="C2382" s="9">
        <v>2.5611924070130333E-2</v>
      </c>
    </row>
    <row r="2383" spans="1:3" x14ac:dyDescent="0.3">
      <c r="A2383" s="16" t="s">
        <v>6335</v>
      </c>
      <c r="B2383" s="9">
        <v>3.021460108903555E-2</v>
      </c>
      <c r="C2383" s="9">
        <v>3.021460108903555E-2</v>
      </c>
    </row>
    <row r="2384" spans="1:3" x14ac:dyDescent="0.3">
      <c r="A2384" s="16" t="s">
        <v>6333</v>
      </c>
      <c r="B2384" s="9">
        <v>-1.7036647861363819E-2</v>
      </c>
      <c r="C2384" s="9">
        <v>-1.7036647861363819E-2</v>
      </c>
    </row>
    <row r="2385" spans="1:3" x14ac:dyDescent="0.3">
      <c r="A2385" s="16" t="s">
        <v>6331</v>
      </c>
      <c r="B2385" s="9">
        <v>1.1659568095726476E-2</v>
      </c>
      <c r="C2385" s="9">
        <v>1.1659568095726476E-2</v>
      </c>
    </row>
    <row r="2386" spans="1:3" x14ac:dyDescent="0.3">
      <c r="A2386" s="16" t="s">
        <v>6329</v>
      </c>
      <c r="B2386" s="9">
        <v>9.4307854749963067E-4</v>
      </c>
      <c r="C2386" s="9">
        <v>9.4307854749963067E-4</v>
      </c>
    </row>
    <row r="2387" spans="1:3" x14ac:dyDescent="0.3">
      <c r="A2387" s="16" t="s">
        <v>6327</v>
      </c>
      <c r="B2387" s="9">
        <v>-3.3409459950997394E-2</v>
      </c>
      <c r="C2387" s="9">
        <v>-3.3409459950997394E-2</v>
      </c>
    </row>
    <row r="2388" spans="1:3" x14ac:dyDescent="0.3">
      <c r="A2388" s="16" t="s">
        <v>6325</v>
      </c>
      <c r="B2388" s="9">
        <v>-2.3698345237557848E-3</v>
      </c>
      <c r="C2388" s="9">
        <v>-2.3698345237557848E-3</v>
      </c>
    </row>
    <row r="2389" spans="1:3" x14ac:dyDescent="0.3">
      <c r="A2389" s="16" t="s">
        <v>6323</v>
      </c>
      <c r="B2389" s="9">
        <v>1.1931329109320439E-2</v>
      </c>
      <c r="C2389" s="9">
        <v>1.1931329109320439E-2</v>
      </c>
    </row>
    <row r="2390" spans="1:3" x14ac:dyDescent="0.3">
      <c r="A2390" s="16" t="s">
        <v>6321</v>
      </c>
      <c r="B2390" s="9">
        <v>3.8540997466651318E-3</v>
      </c>
      <c r="C2390" s="9">
        <v>3.8540997466651318E-3</v>
      </c>
    </row>
    <row r="2391" spans="1:3" x14ac:dyDescent="0.3">
      <c r="A2391" s="16" t="s">
        <v>6320</v>
      </c>
      <c r="B2391" s="9">
        <v>-4.4095882904351853E-2</v>
      </c>
      <c r="C2391" s="9">
        <v>-4.4095882904351853E-2</v>
      </c>
    </row>
    <row r="2392" spans="1:3" x14ac:dyDescent="0.3">
      <c r="A2392" s="16" t="s">
        <v>6318</v>
      </c>
      <c r="B2392" s="9">
        <v>-2.7953486999002405E-2</v>
      </c>
      <c r="C2392" s="9">
        <v>-2.7953486999002405E-2</v>
      </c>
    </row>
    <row r="2393" spans="1:3" x14ac:dyDescent="0.3">
      <c r="A2393" s="16" t="s">
        <v>6316</v>
      </c>
      <c r="B2393" s="9">
        <v>-1.0340498742500261E-3</v>
      </c>
      <c r="C2393" s="9">
        <v>-1.0340498742500261E-3</v>
      </c>
    </row>
    <row r="2394" spans="1:3" x14ac:dyDescent="0.3">
      <c r="A2394" s="16" t="s">
        <v>6314</v>
      </c>
      <c r="B2394" s="9">
        <v>-8.0131011936115295E-3</v>
      </c>
      <c r="C2394" s="9">
        <v>-8.0131011936115295E-3</v>
      </c>
    </row>
    <row r="2395" spans="1:3" x14ac:dyDescent="0.3">
      <c r="A2395" s="16" t="s">
        <v>6312</v>
      </c>
      <c r="B2395" s="9">
        <v>-4.4796252303404534E-3</v>
      </c>
      <c r="C2395" s="9">
        <v>-4.4796252303404534E-3</v>
      </c>
    </row>
    <row r="2396" spans="1:3" x14ac:dyDescent="0.3">
      <c r="A2396" s="16" t="s">
        <v>6308</v>
      </c>
      <c r="B2396" s="9">
        <v>3.8172573505029811E-2</v>
      </c>
      <c r="C2396" s="9">
        <v>3.8172573505029811E-2</v>
      </c>
    </row>
    <row r="2397" spans="1:3" x14ac:dyDescent="0.3">
      <c r="A2397" s="16" t="s">
        <v>6306</v>
      </c>
      <c r="B2397" s="9">
        <v>5.8887064243035893E-3</v>
      </c>
      <c r="C2397" s="9">
        <v>5.8887064243035893E-3</v>
      </c>
    </row>
    <row r="2398" spans="1:3" x14ac:dyDescent="0.3">
      <c r="A2398" s="16" t="s">
        <v>6304</v>
      </c>
      <c r="B2398" s="9">
        <v>4.295225207419629E-4</v>
      </c>
      <c r="C2398" s="9">
        <v>4.295225207419629E-4</v>
      </c>
    </row>
    <row r="2399" spans="1:3" x14ac:dyDescent="0.3">
      <c r="A2399" s="16" t="s">
        <v>6302</v>
      </c>
      <c r="B2399" s="9">
        <v>-3.1554780858169623E-2</v>
      </c>
      <c r="C2399" s="9">
        <v>-3.1554780858169623E-2</v>
      </c>
    </row>
    <row r="2400" spans="1:3" x14ac:dyDescent="0.3">
      <c r="A2400" s="16" t="s">
        <v>6300</v>
      </c>
      <c r="B2400" s="9">
        <v>-3.700144826916235E-3</v>
      </c>
      <c r="C2400" s="9">
        <v>-3.700144826916235E-3</v>
      </c>
    </row>
    <row r="2401" spans="1:3" x14ac:dyDescent="0.3">
      <c r="A2401" s="16" t="s">
        <v>6298</v>
      </c>
      <c r="B2401" s="9">
        <v>-1.3354108372271186E-3</v>
      </c>
      <c r="C2401" s="9">
        <v>-1.3354108372271186E-3</v>
      </c>
    </row>
    <row r="2402" spans="1:3" x14ac:dyDescent="0.3">
      <c r="A2402" s="16" t="s">
        <v>6296</v>
      </c>
      <c r="B2402" s="9">
        <v>6.2169347149455004E-2</v>
      </c>
      <c r="C2402" s="9">
        <v>6.2169347149455004E-2</v>
      </c>
    </row>
    <row r="2403" spans="1:3" x14ac:dyDescent="0.3">
      <c r="A2403" s="16" t="s">
        <v>6294</v>
      </c>
      <c r="B2403" s="9">
        <v>-1.6757440033680004E-3</v>
      </c>
      <c r="C2403" s="9">
        <v>-1.6757440033680004E-3</v>
      </c>
    </row>
    <row r="2404" spans="1:3" x14ac:dyDescent="0.3">
      <c r="A2404" s="16" t="s">
        <v>6292</v>
      </c>
      <c r="B2404" s="9">
        <v>-3.2197130075203046E-3</v>
      </c>
      <c r="C2404" s="9">
        <v>-3.2197130075203046E-3</v>
      </c>
    </row>
    <row r="2405" spans="1:3" x14ac:dyDescent="0.3">
      <c r="A2405" s="16" t="s">
        <v>6290</v>
      </c>
      <c r="B2405" s="9">
        <v>-3.7573164769149354E-2</v>
      </c>
      <c r="C2405" s="9">
        <v>-3.7573164769149354E-2</v>
      </c>
    </row>
    <row r="2406" spans="1:3" x14ac:dyDescent="0.3">
      <c r="A2406" s="16" t="s">
        <v>6289</v>
      </c>
      <c r="B2406" s="9">
        <v>2.6434522994297584E-2</v>
      </c>
      <c r="C2406" s="9">
        <v>2.6434522994297584E-2</v>
      </c>
    </row>
    <row r="2407" spans="1:3" x14ac:dyDescent="0.3">
      <c r="A2407" s="16" t="s">
        <v>6287</v>
      </c>
      <c r="B2407" s="9">
        <v>-3.6677515681719605E-2</v>
      </c>
      <c r="C2407" s="9">
        <v>-3.6677515681719605E-2</v>
      </c>
    </row>
    <row r="2408" spans="1:3" x14ac:dyDescent="0.3">
      <c r="A2408" s="16" t="s">
        <v>6285</v>
      </c>
      <c r="B2408" s="9">
        <v>-4.7746437824967E-2</v>
      </c>
      <c r="C2408" s="9">
        <v>-4.7746437824967E-2</v>
      </c>
    </row>
    <row r="2409" spans="1:3" x14ac:dyDescent="0.3">
      <c r="A2409" s="16" t="s">
        <v>6284</v>
      </c>
      <c r="B2409" s="9">
        <v>4.4639495353695101E-3</v>
      </c>
      <c r="C2409" s="9">
        <v>4.4639495353695101E-3</v>
      </c>
    </row>
    <row r="2410" spans="1:3" x14ac:dyDescent="0.3">
      <c r="A2410" s="16" t="s">
        <v>6282</v>
      </c>
      <c r="B2410" s="9">
        <v>6.5824960218980296E-3</v>
      </c>
      <c r="C2410" s="9">
        <v>6.5824960218980296E-3</v>
      </c>
    </row>
    <row r="2411" spans="1:3" x14ac:dyDescent="0.3">
      <c r="A2411" s="16" t="s">
        <v>6280</v>
      </c>
      <c r="B2411" s="9">
        <v>-7.6318404070649241E-4</v>
      </c>
      <c r="C2411" s="9">
        <v>-7.6318404070649241E-4</v>
      </c>
    </row>
    <row r="2412" spans="1:3" x14ac:dyDescent="0.3">
      <c r="A2412" s="16" t="s">
        <v>6278</v>
      </c>
      <c r="B2412" s="9">
        <v>5.3223023870919386E-2</v>
      </c>
      <c r="C2412" s="9">
        <v>5.3223023870919386E-2</v>
      </c>
    </row>
    <row r="2413" spans="1:3" x14ac:dyDescent="0.3">
      <c r="A2413" s="16" t="s">
        <v>6276</v>
      </c>
      <c r="B2413" s="9">
        <v>1.7358604098381724E-3</v>
      </c>
      <c r="C2413" s="9">
        <v>1.7358604098381724E-3</v>
      </c>
    </row>
    <row r="2414" spans="1:3" x14ac:dyDescent="0.3">
      <c r="A2414" s="16" t="s">
        <v>6274</v>
      </c>
      <c r="B2414" s="9">
        <v>-1.6319756050859745E-2</v>
      </c>
      <c r="C2414" s="9">
        <v>-1.6319756050859745E-2</v>
      </c>
    </row>
    <row r="2415" spans="1:3" x14ac:dyDescent="0.3">
      <c r="A2415" s="16" t="s">
        <v>6272</v>
      </c>
      <c r="B2415" s="9">
        <v>-4.4081993219880969E-4</v>
      </c>
      <c r="C2415" s="9">
        <v>-4.4081993219880969E-4</v>
      </c>
    </row>
    <row r="2416" spans="1:3" x14ac:dyDescent="0.3">
      <c r="A2416" s="16" t="s">
        <v>6270</v>
      </c>
      <c r="B2416" s="9">
        <v>7.613506761863318E-3</v>
      </c>
      <c r="C2416" s="9">
        <v>7.613506761863318E-3</v>
      </c>
    </row>
    <row r="2417" spans="1:3" x14ac:dyDescent="0.3">
      <c r="A2417" s="16" t="s">
        <v>6268</v>
      </c>
      <c r="B2417" s="9">
        <v>-2.0036026760420496E-2</v>
      </c>
      <c r="C2417" s="9">
        <v>-2.0036026760420496E-2</v>
      </c>
    </row>
    <row r="2418" spans="1:3" x14ac:dyDescent="0.3">
      <c r="A2418" s="16" t="s">
        <v>6267</v>
      </c>
      <c r="B2418" s="9">
        <v>3.7530870422041257E-2</v>
      </c>
      <c r="C2418" s="9">
        <v>3.7530870422041257E-2</v>
      </c>
    </row>
    <row r="2419" spans="1:3" x14ac:dyDescent="0.3">
      <c r="A2419" s="16" t="s">
        <v>6265</v>
      </c>
      <c r="B2419" s="9">
        <v>3.2911240982138297E-3</v>
      </c>
      <c r="C2419" s="9">
        <v>3.2911240982138297E-3</v>
      </c>
    </row>
    <row r="2420" spans="1:3" x14ac:dyDescent="0.3">
      <c r="A2420" s="16" t="s">
        <v>6261</v>
      </c>
      <c r="B2420" s="9">
        <v>3.3711057342311876E-2</v>
      </c>
      <c r="C2420" s="9">
        <v>3.3711057342311876E-2</v>
      </c>
    </row>
    <row r="2421" spans="1:3" x14ac:dyDescent="0.3">
      <c r="A2421" s="16" t="s">
        <v>6259</v>
      </c>
      <c r="B2421" s="9">
        <v>9.6220673640620303E-3</v>
      </c>
      <c r="C2421" s="9">
        <v>9.6220673640620303E-3</v>
      </c>
    </row>
    <row r="2422" spans="1:3" x14ac:dyDescent="0.3">
      <c r="A2422" s="16" t="s">
        <v>6257</v>
      </c>
      <c r="B2422" s="9">
        <v>1.8299392374285395E-2</v>
      </c>
      <c r="C2422" s="9">
        <v>1.8299392374285395E-2</v>
      </c>
    </row>
    <row r="2423" spans="1:3" x14ac:dyDescent="0.3">
      <c r="A2423" s="16" t="s">
        <v>6255</v>
      </c>
      <c r="B2423" s="9">
        <v>3.3547784159940162E-2</v>
      </c>
      <c r="C2423" s="9">
        <v>3.3547784159940162E-2</v>
      </c>
    </row>
    <row r="2424" spans="1:3" x14ac:dyDescent="0.3">
      <c r="A2424" s="16" t="s">
        <v>6253</v>
      </c>
      <c r="B2424" s="9">
        <v>1.0080209416893802E-2</v>
      </c>
      <c r="C2424" s="9">
        <v>1.0080209416893802E-2</v>
      </c>
    </row>
    <row r="2425" spans="1:3" x14ac:dyDescent="0.3">
      <c r="A2425" s="16" t="s">
        <v>6251</v>
      </c>
      <c r="B2425" s="9">
        <v>-6.8382951465382532E-3</v>
      </c>
      <c r="C2425" s="9">
        <v>-6.8382951465382532E-3</v>
      </c>
    </row>
    <row r="2426" spans="1:3" x14ac:dyDescent="0.3">
      <c r="A2426" s="16" t="s">
        <v>6249</v>
      </c>
      <c r="B2426" s="9">
        <v>3.1226649849343209E-2</v>
      </c>
      <c r="C2426" s="9">
        <v>3.1226649849343209E-2</v>
      </c>
    </row>
    <row r="2427" spans="1:3" x14ac:dyDescent="0.3">
      <c r="A2427" s="16" t="s">
        <v>6247</v>
      </c>
      <c r="B2427" s="9">
        <v>-2.2613074962645864E-3</v>
      </c>
      <c r="C2427" s="9">
        <v>-2.2613074962645864E-3</v>
      </c>
    </row>
    <row r="2428" spans="1:3" x14ac:dyDescent="0.3">
      <c r="A2428" s="16" t="s">
        <v>6245</v>
      </c>
      <c r="B2428" s="9">
        <v>-7.4481187589775268E-3</v>
      </c>
      <c r="C2428" s="9">
        <v>-7.4481187589775268E-3</v>
      </c>
    </row>
    <row r="2429" spans="1:3" x14ac:dyDescent="0.3">
      <c r="A2429" s="16" t="s">
        <v>6244</v>
      </c>
      <c r="B2429" s="9">
        <v>-2.125832391627927E-2</v>
      </c>
      <c r="C2429" s="9">
        <v>-2.125832391627927E-2</v>
      </c>
    </row>
    <row r="2430" spans="1:3" x14ac:dyDescent="0.3">
      <c r="A2430" s="16" t="s">
        <v>6242</v>
      </c>
      <c r="B2430" s="9">
        <v>8.5063020961442682E-3</v>
      </c>
      <c r="C2430" s="9">
        <v>8.5063020961442682E-3</v>
      </c>
    </row>
    <row r="2431" spans="1:3" x14ac:dyDescent="0.3">
      <c r="A2431" s="16" t="s">
        <v>6240</v>
      </c>
      <c r="B2431" s="9">
        <v>-2.6793123073526763E-2</v>
      </c>
      <c r="C2431" s="9">
        <v>-2.6793123073526763E-2</v>
      </c>
    </row>
    <row r="2432" spans="1:3" x14ac:dyDescent="0.3">
      <c r="A2432" s="16" t="s">
        <v>6238</v>
      </c>
      <c r="B2432" s="9">
        <v>2.833197949415776E-2</v>
      </c>
      <c r="C2432" s="9">
        <v>2.833197949415776E-2</v>
      </c>
    </row>
    <row r="2433" spans="1:3" x14ac:dyDescent="0.3">
      <c r="A2433" s="16" t="s">
        <v>6236</v>
      </c>
      <c r="B2433" s="9">
        <v>-3.7070284799116331E-2</v>
      </c>
      <c r="C2433" s="9">
        <v>-3.7070284799116331E-2</v>
      </c>
    </row>
    <row r="2434" spans="1:3" x14ac:dyDescent="0.3">
      <c r="A2434" s="16" t="s">
        <v>6235</v>
      </c>
      <c r="B2434" s="9">
        <v>1.7792891147898587E-2</v>
      </c>
      <c r="C2434" s="9">
        <v>1.7792891147898587E-2</v>
      </c>
    </row>
    <row r="2435" spans="1:3" x14ac:dyDescent="0.3">
      <c r="A2435" s="16" t="s">
        <v>6233</v>
      </c>
      <c r="B2435" s="9">
        <v>2.0173967518513282E-2</v>
      </c>
      <c r="C2435" s="9">
        <v>2.0173967518513282E-2</v>
      </c>
    </row>
    <row r="2436" spans="1:3" x14ac:dyDescent="0.3">
      <c r="A2436" s="16" t="s">
        <v>6232</v>
      </c>
      <c r="B2436" s="9">
        <v>9.9363874847924194E-3</v>
      </c>
      <c r="C2436" s="9">
        <v>9.9363874847924194E-3</v>
      </c>
    </row>
    <row r="2437" spans="1:3" x14ac:dyDescent="0.3">
      <c r="A2437" s="16" t="s">
        <v>6230</v>
      </c>
      <c r="B2437" s="9">
        <v>-1.1473863764591674E-2</v>
      </c>
      <c r="C2437" s="9">
        <v>-1.1473863764591674E-2</v>
      </c>
    </row>
    <row r="2438" spans="1:3" x14ac:dyDescent="0.3">
      <c r="A2438" s="16" t="s">
        <v>6228</v>
      </c>
      <c r="B2438" s="9">
        <v>-2.755926399242313E-2</v>
      </c>
      <c r="C2438" s="9">
        <v>-2.755926399242313E-2</v>
      </c>
    </row>
    <row r="2439" spans="1:3" x14ac:dyDescent="0.3">
      <c r="A2439" s="16" t="s">
        <v>6227</v>
      </c>
      <c r="B2439" s="9">
        <v>2.4734403356868356E-2</v>
      </c>
      <c r="C2439" s="9">
        <v>2.4734403356868356E-2</v>
      </c>
    </row>
    <row r="2440" spans="1:3" x14ac:dyDescent="0.3">
      <c r="A2440" s="16" t="s">
        <v>6225</v>
      </c>
      <c r="B2440" s="9">
        <v>-3.4778163475505182E-3</v>
      </c>
      <c r="C2440" s="9">
        <v>-3.4778163475505182E-3</v>
      </c>
    </row>
    <row r="2441" spans="1:3" x14ac:dyDescent="0.3">
      <c r="A2441" s="16" t="s">
        <v>6221</v>
      </c>
      <c r="B2441" s="9">
        <v>-1.9281472798198734E-2</v>
      </c>
      <c r="C2441" s="9">
        <v>-1.9281472798198734E-2</v>
      </c>
    </row>
    <row r="2442" spans="1:3" x14ac:dyDescent="0.3">
      <c r="A2442" s="16" t="s">
        <v>6219</v>
      </c>
      <c r="B2442" s="9">
        <v>-6.2017748423541007E-3</v>
      </c>
      <c r="C2442" s="9">
        <v>-6.2017748423541007E-3</v>
      </c>
    </row>
    <row r="2443" spans="1:3" x14ac:dyDescent="0.3">
      <c r="A2443" s="16" t="s">
        <v>6217</v>
      </c>
      <c r="B2443" s="9">
        <v>4.1610565052176231E-2</v>
      </c>
      <c r="C2443" s="9">
        <v>4.1610565052176231E-2</v>
      </c>
    </row>
    <row r="2444" spans="1:3" x14ac:dyDescent="0.3">
      <c r="A2444" s="16" t="s">
        <v>6215</v>
      </c>
      <c r="B2444" s="9">
        <v>2.6627797385648396E-3</v>
      </c>
      <c r="C2444" s="9">
        <v>2.6627797385648396E-3</v>
      </c>
    </row>
    <row r="2445" spans="1:3" x14ac:dyDescent="0.3">
      <c r="A2445" s="16" t="s">
        <v>6213</v>
      </c>
      <c r="B2445" s="9">
        <v>6.3115584425984077E-3</v>
      </c>
      <c r="C2445" s="9">
        <v>6.3115584425984077E-3</v>
      </c>
    </row>
    <row r="2446" spans="1:3" x14ac:dyDescent="0.3">
      <c r="A2446" s="16" t="s">
        <v>6211</v>
      </c>
      <c r="B2446" s="9">
        <v>-2.3296833651278451E-2</v>
      </c>
      <c r="C2446" s="9">
        <v>-2.3296833651278451E-2</v>
      </c>
    </row>
    <row r="2447" spans="1:3" x14ac:dyDescent="0.3">
      <c r="A2447" s="16" t="s">
        <v>6209</v>
      </c>
      <c r="B2447" s="9">
        <v>-5.6833012700790112E-3</v>
      </c>
      <c r="C2447" s="9">
        <v>-5.6833012700790112E-3</v>
      </c>
    </row>
    <row r="2448" spans="1:3" x14ac:dyDescent="0.3">
      <c r="A2448" s="16" t="s">
        <v>6207</v>
      </c>
      <c r="B2448" s="9">
        <v>3.3622170558755249E-3</v>
      </c>
      <c r="C2448" s="9">
        <v>3.3622170558755249E-3</v>
      </c>
    </row>
    <row r="2449" spans="1:3" x14ac:dyDescent="0.3">
      <c r="A2449" s="16" t="s">
        <v>6205</v>
      </c>
      <c r="B2449" s="9">
        <v>-1.2993945818339403E-2</v>
      </c>
      <c r="C2449" s="9">
        <v>-1.2993945818339403E-2</v>
      </c>
    </row>
    <row r="2450" spans="1:3" x14ac:dyDescent="0.3">
      <c r="A2450" s="16" t="s">
        <v>6203</v>
      </c>
      <c r="B2450" s="9">
        <v>2.5566273059878894E-2</v>
      </c>
      <c r="C2450" s="9">
        <v>2.5566273059878894E-2</v>
      </c>
    </row>
    <row r="2451" spans="1:3" x14ac:dyDescent="0.3">
      <c r="A2451" s="16" t="s">
        <v>6199</v>
      </c>
      <c r="B2451" s="9">
        <v>-1.6193645218672677E-2</v>
      </c>
      <c r="C2451" s="9">
        <v>-1.6193645218672677E-2</v>
      </c>
    </row>
    <row r="2452" spans="1:3" x14ac:dyDescent="0.3">
      <c r="A2452" s="16" t="s">
        <v>6197</v>
      </c>
      <c r="B2452" s="9">
        <v>1.6576030029908952E-2</v>
      </c>
      <c r="C2452" s="9">
        <v>1.6576030029908952E-2</v>
      </c>
    </row>
    <row r="2453" spans="1:3" x14ac:dyDescent="0.3">
      <c r="A2453" s="16" t="s">
        <v>6195</v>
      </c>
      <c r="B2453" s="9">
        <v>1.115206083303621E-2</v>
      </c>
      <c r="C2453" s="9">
        <v>1.115206083303621E-2</v>
      </c>
    </row>
    <row r="2454" spans="1:3" x14ac:dyDescent="0.3">
      <c r="A2454" s="16" t="s">
        <v>6194</v>
      </c>
      <c r="B2454" s="9">
        <v>-1.8699266468419143E-2</v>
      </c>
      <c r="C2454" s="9">
        <v>-1.8699266468419143E-2</v>
      </c>
    </row>
    <row r="2455" spans="1:3" x14ac:dyDescent="0.3">
      <c r="A2455" s="16" t="s">
        <v>6192</v>
      </c>
      <c r="B2455" s="9">
        <v>6.144412572341211E-3</v>
      </c>
      <c r="C2455" s="9">
        <v>6.144412572341211E-3</v>
      </c>
    </row>
    <row r="2456" spans="1:3" x14ac:dyDescent="0.3">
      <c r="A2456" s="16" t="s">
        <v>6190</v>
      </c>
      <c r="B2456" s="9">
        <v>-1.0777625493829266E-2</v>
      </c>
      <c r="C2456" s="9">
        <v>-1.0777625493829266E-2</v>
      </c>
    </row>
    <row r="2457" spans="1:3" x14ac:dyDescent="0.3">
      <c r="A2457" s="16" t="s">
        <v>6188</v>
      </c>
      <c r="B2457" s="9">
        <v>-1.4160678327717974E-2</v>
      </c>
      <c r="C2457" s="9">
        <v>-1.4160678327717974E-2</v>
      </c>
    </row>
    <row r="2458" spans="1:3" x14ac:dyDescent="0.3">
      <c r="A2458" s="16" t="s">
        <v>6187</v>
      </c>
      <c r="B2458" s="9">
        <v>-1.6357045864857294E-2</v>
      </c>
      <c r="C2458" s="9">
        <v>-1.6357045864857294E-2</v>
      </c>
    </row>
    <row r="2459" spans="1:3" x14ac:dyDescent="0.3">
      <c r="A2459" s="16" t="s">
        <v>6185</v>
      </c>
      <c r="B2459" s="9">
        <v>-3.7950075084885432E-2</v>
      </c>
      <c r="C2459" s="9">
        <v>-3.7950075084885432E-2</v>
      </c>
    </row>
    <row r="2460" spans="1:3" x14ac:dyDescent="0.3">
      <c r="A2460" s="16" t="s">
        <v>6183</v>
      </c>
      <c r="B2460" s="9">
        <v>-7.3483866196773799E-3</v>
      </c>
      <c r="C2460" s="9">
        <v>-7.3483866196773799E-3</v>
      </c>
    </row>
    <row r="2461" spans="1:3" x14ac:dyDescent="0.3">
      <c r="A2461" s="16" t="s">
        <v>6181</v>
      </c>
      <c r="B2461" s="9">
        <v>2.7828022998559128E-4</v>
      </c>
      <c r="C2461" s="9">
        <v>2.7828022998559128E-4</v>
      </c>
    </row>
    <row r="2462" spans="1:3" x14ac:dyDescent="0.3">
      <c r="A2462" s="16" t="s">
        <v>6179</v>
      </c>
      <c r="B2462" s="9">
        <v>1.3911108042183873E-4</v>
      </c>
      <c r="C2462" s="9">
        <v>1.3911108042183873E-4</v>
      </c>
    </row>
    <row r="2463" spans="1:3" x14ac:dyDescent="0.3">
      <c r="A2463" s="16" t="s">
        <v>6177</v>
      </c>
      <c r="B2463" s="9">
        <v>2.2231494497507737E-3</v>
      </c>
      <c r="C2463" s="9">
        <v>2.2231494497507737E-3</v>
      </c>
    </row>
    <row r="2464" spans="1:3" x14ac:dyDescent="0.3">
      <c r="A2464" s="16" t="s">
        <v>6175</v>
      </c>
      <c r="B2464" s="9">
        <v>2.0605124601915326E-2</v>
      </c>
      <c r="C2464" s="9">
        <v>2.0605124601915326E-2</v>
      </c>
    </row>
    <row r="2465" spans="1:3" x14ac:dyDescent="0.3">
      <c r="A2465" s="16" t="s">
        <v>6173</v>
      </c>
      <c r="B2465" s="9">
        <v>-2.4503143215434766E-3</v>
      </c>
      <c r="C2465" s="9">
        <v>-2.4503143215434766E-3</v>
      </c>
    </row>
    <row r="2466" spans="1:3" x14ac:dyDescent="0.3">
      <c r="A2466" s="16" t="s">
        <v>6171</v>
      </c>
      <c r="B2466" s="9">
        <v>5.1658624940261761E-3</v>
      </c>
      <c r="C2466" s="9">
        <v>5.1658624940261761E-3</v>
      </c>
    </row>
    <row r="2467" spans="1:3" x14ac:dyDescent="0.3">
      <c r="A2467" s="16" t="s">
        <v>6169</v>
      </c>
      <c r="B2467" s="9">
        <v>-1.0358549756388308E-2</v>
      </c>
      <c r="C2467" s="9">
        <v>-1.0358549756388308E-2</v>
      </c>
    </row>
    <row r="2468" spans="1:3" x14ac:dyDescent="0.3">
      <c r="A2468" s="16" t="s">
        <v>6167</v>
      </c>
      <c r="B2468" s="9">
        <v>6.4185949279802488E-3</v>
      </c>
      <c r="C2468" s="9">
        <v>6.4185949279802488E-3</v>
      </c>
    </row>
    <row r="2469" spans="1:3" x14ac:dyDescent="0.3">
      <c r="A2469" s="16" t="s">
        <v>6165</v>
      </c>
      <c r="B2469" s="9">
        <v>2.6729144822336789E-2</v>
      </c>
      <c r="C2469" s="9">
        <v>2.6729144822336789E-2</v>
      </c>
    </row>
    <row r="2470" spans="1:3" x14ac:dyDescent="0.3">
      <c r="A2470" s="16" t="s">
        <v>6163</v>
      </c>
      <c r="B2470" s="9">
        <v>1.1333806087683879E-2</v>
      </c>
      <c r="C2470" s="9">
        <v>1.1333806087683879E-2</v>
      </c>
    </row>
    <row r="2471" spans="1:3" x14ac:dyDescent="0.3">
      <c r="A2471" s="16" t="s">
        <v>6161</v>
      </c>
      <c r="B2471" s="9">
        <v>1.3148663038588233E-2</v>
      </c>
      <c r="C2471" s="9">
        <v>1.3148663038588233E-2</v>
      </c>
    </row>
    <row r="2472" spans="1:3" x14ac:dyDescent="0.3">
      <c r="A2472" s="16" t="s">
        <v>6159</v>
      </c>
      <c r="B2472" s="9">
        <v>4.1301039606794279E-3</v>
      </c>
      <c r="C2472" s="9">
        <v>4.1301039606794279E-3</v>
      </c>
    </row>
    <row r="2473" spans="1:3" x14ac:dyDescent="0.3">
      <c r="A2473" s="16" t="s">
        <v>6157</v>
      </c>
      <c r="B2473" s="9">
        <v>5.0106098278603923E-3</v>
      </c>
      <c r="C2473" s="9">
        <v>5.0106098278603923E-3</v>
      </c>
    </row>
    <row r="2474" spans="1:3" x14ac:dyDescent="0.3">
      <c r="A2474" s="16" t="s">
        <v>6155</v>
      </c>
      <c r="B2474" s="9">
        <v>-1.2823802732002119E-3</v>
      </c>
      <c r="C2474" s="9">
        <v>-1.2823802732002119E-3</v>
      </c>
    </row>
    <row r="2475" spans="1:3" x14ac:dyDescent="0.3">
      <c r="A2475" s="16" t="s">
        <v>6153</v>
      </c>
      <c r="B2475" s="9">
        <v>2.7714522942147934E-2</v>
      </c>
      <c r="C2475" s="9">
        <v>2.7714522942147934E-2</v>
      </c>
    </row>
    <row r="2476" spans="1:3" x14ac:dyDescent="0.3">
      <c r="A2476" s="16" t="s">
        <v>6151</v>
      </c>
      <c r="B2476" s="9">
        <v>5.8490615388024809E-3</v>
      </c>
      <c r="C2476" s="9">
        <v>5.8490615388024809E-3</v>
      </c>
    </row>
    <row r="2477" spans="1:3" x14ac:dyDescent="0.3">
      <c r="A2477" s="16" t="s">
        <v>6149</v>
      </c>
      <c r="B2477" s="9">
        <v>1.6002310945676917E-2</v>
      </c>
      <c r="C2477" s="9">
        <v>1.6002310945676917E-2</v>
      </c>
    </row>
    <row r="2478" spans="1:3" x14ac:dyDescent="0.3">
      <c r="A2478" s="16" t="s">
        <v>6147</v>
      </c>
      <c r="B2478" s="9">
        <v>-4.651171175730732E-3</v>
      </c>
      <c r="C2478" s="9">
        <v>-4.651171175730732E-3</v>
      </c>
    </row>
    <row r="2479" spans="1:3" x14ac:dyDescent="0.3">
      <c r="A2479" s="16" t="s">
        <v>6145</v>
      </c>
      <c r="B2479" s="9">
        <v>-1.7190573978001728E-3</v>
      </c>
      <c r="C2479" s="9">
        <v>-1.7190573978001728E-3</v>
      </c>
    </row>
    <row r="2480" spans="1:3" x14ac:dyDescent="0.3">
      <c r="A2480" s="16" t="s">
        <v>6143</v>
      </c>
      <c r="B2480" s="9">
        <v>-4.927939010542965E-3</v>
      </c>
      <c r="C2480" s="9">
        <v>-4.927939010542965E-3</v>
      </c>
    </row>
    <row r="2481" spans="1:3" x14ac:dyDescent="0.3">
      <c r="A2481" s="16" t="s">
        <v>6141</v>
      </c>
      <c r="B2481" s="9">
        <v>-2.0840587057220712E-2</v>
      </c>
      <c r="C2481" s="9">
        <v>-2.0840587057220712E-2</v>
      </c>
    </row>
    <row r="2482" spans="1:3" x14ac:dyDescent="0.3">
      <c r="A2482" s="16" t="s">
        <v>6139</v>
      </c>
      <c r="B2482" s="9">
        <v>-1.2562819877955921E-2</v>
      </c>
      <c r="C2482" s="9">
        <v>-1.2562819877955921E-2</v>
      </c>
    </row>
    <row r="2483" spans="1:3" x14ac:dyDescent="0.3">
      <c r="A2483" s="16" t="s">
        <v>6137</v>
      </c>
      <c r="B2483" s="9">
        <v>-6.2768412064389545E-3</v>
      </c>
      <c r="C2483" s="9">
        <v>-6.2768412064389545E-3</v>
      </c>
    </row>
    <row r="2484" spans="1:3" x14ac:dyDescent="0.3">
      <c r="A2484" s="16" t="s">
        <v>6135</v>
      </c>
      <c r="B2484" s="9">
        <v>-9.165493711538162E-3</v>
      </c>
      <c r="C2484" s="9">
        <v>-9.165493711538162E-3</v>
      </c>
    </row>
    <row r="2485" spans="1:3" x14ac:dyDescent="0.3">
      <c r="A2485" s="16" t="s">
        <v>6132</v>
      </c>
      <c r="B2485" s="9">
        <v>6.7209765727195992E-3</v>
      </c>
      <c r="C2485" s="9">
        <v>6.7209765727195992E-3</v>
      </c>
    </row>
    <row r="2486" spans="1:3" x14ac:dyDescent="0.3">
      <c r="A2486" s="16" t="s">
        <v>6130</v>
      </c>
      <c r="B2486" s="9">
        <v>-1.7018923277557909E-2</v>
      </c>
      <c r="C2486" s="9">
        <v>-1.7018923277557909E-2</v>
      </c>
    </row>
    <row r="2487" spans="1:3" x14ac:dyDescent="0.3">
      <c r="A2487" s="16" t="s">
        <v>6128</v>
      </c>
      <c r="B2487" s="9">
        <v>-2.3062652389356307E-2</v>
      </c>
      <c r="C2487" s="9">
        <v>-2.3062652389356307E-2</v>
      </c>
    </row>
    <row r="2488" spans="1:3" x14ac:dyDescent="0.3">
      <c r="A2488" s="16" t="s">
        <v>6126</v>
      </c>
      <c r="B2488" s="9">
        <v>-2.3744416520850926E-2</v>
      </c>
      <c r="C2488" s="9">
        <v>-2.3744416520850926E-2</v>
      </c>
    </row>
    <row r="2489" spans="1:3" x14ac:dyDescent="0.3">
      <c r="A2489" s="16" t="s">
        <v>6124</v>
      </c>
      <c r="B2489" s="9">
        <v>1.1739146549084036E-2</v>
      </c>
      <c r="C2489" s="9">
        <v>1.1739146549084036E-2</v>
      </c>
    </row>
    <row r="2490" spans="1:3" x14ac:dyDescent="0.3">
      <c r="A2490" s="16" t="s">
        <v>6122</v>
      </c>
      <c r="B2490" s="9">
        <v>-5.4429308411490631E-3</v>
      </c>
      <c r="C2490" s="9">
        <v>-5.4429308411490631E-3</v>
      </c>
    </row>
    <row r="2491" spans="1:3" x14ac:dyDescent="0.3">
      <c r="A2491" s="16" t="s">
        <v>6120</v>
      </c>
      <c r="B2491" s="9">
        <v>-1.4430264829029007E-2</v>
      </c>
      <c r="C2491" s="9">
        <v>-1.4430264829029007E-2</v>
      </c>
    </row>
    <row r="2492" spans="1:3" x14ac:dyDescent="0.3">
      <c r="A2492" s="16" t="s">
        <v>6118</v>
      </c>
      <c r="B2492" s="9">
        <v>-1.5238625931487048E-3</v>
      </c>
      <c r="C2492" s="9">
        <v>-1.5238625931487048E-3</v>
      </c>
    </row>
    <row r="2493" spans="1:3" x14ac:dyDescent="0.3">
      <c r="A2493" s="16" t="s">
        <v>6117</v>
      </c>
      <c r="B2493" s="9">
        <v>-9.3321939203175001E-3</v>
      </c>
      <c r="C2493" s="9">
        <v>-9.3321939203175001E-3</v>
      </c>
    </row>
    <row r="2494" spans="1:3" x14ac:dyDescent="0.3">
      <c r="A2494" s="16" t="s">
        <v>6115</v>
      </c>
      <c r="B2494" s="9">
        <v>2.282730370996083E-2</v>
      </c>
      <c r="C2494" s="9">
        <v>2.282730370996083E-2</v>
      </c>
    </row>
    <row r="2495" spans="1:3" x14ac:dyDescent="0.3">
      <c r="A2495" s="16" t="s">
        <v>6113</v>
      </c>
      <c r="B2495" s="9">
        <v>3.9557346194889043E-2</v>
      </c>
      <c r="C2495" s="9">
        <v>3.9557346194889043E-2</v>
      </c>
    </row>
    <row r="2496" spans="1:3" x14ac:dyDescent="0.3">
      <c r="A2496" s="16" t="s">
        <v>6111</v>
      </c>
      <c r="B2496" s="9">
        <v>-1.8423481984412356E-3</v>
      </c>
      <c r="C2496" s="9">
        <v>-1.8423481984412356E-3</v>
      </c>
    </row>
    <row r="2497" spans="1:3" x14ac:dyDescent="0.3">
      <c r="A2497" s="16" t="s">
        <v>6109</v>
      </c>
      <c r="B2497" s="9">
        <v>-5.1210107786091252E-2</v>
      </c>
      <c r="C2497" s="9">
        <v>-5.1210107786091252E-2</v>
      </c>
    </row>
    <row r="2498" spans="1:3" x14ac:dyDescent="0.3">
      <c r="A2498" s="16" t="s">
        <v>6107</v>
      </c>
      <c r="B2498" s="9">
        <v>-3.5849167658822477E-2</v>
      </c>
      <c r="C2498" s="9">
        <v>-3.5849167658822477E-2</v>
      </c>
    </row>
    <row r="2499" spans="1:3" x14ac:dyDescent="0.3">
      <c r="A2499" s="16" t="s">
        <v>6105</v>
      </c>
      <c r="B2499" s="9">
        <v>7.4445583621175048E-3</v>
      </c>
      <c r="C2499" s="9">
        <v>7.4445583621175048E-3</v>
      </c>
    </row>
    <row r="2500" spans="1:3" x14ac:dyDescent="0.3">
      <c r="A2500" s="16" t="s">
        <v>6103</v>
      </c>
      <c r="B2500" s="9">
        <v>2.8404609296705012E-2</v>
      </c>
      <c r="C2500" s="9">
        <v>2.8404609296705012E-2</v>
      </c>
    </row>
    <row r="2501" spans="1:3" x14ac:dyDescent="0.3">
      <c r="A2501" s="16" t="s">
        <v>6101</v>
      </c>
      <c r="B2501" s="9">
        <v>5.6680873391752144E-3</v>
      </c>
      <c r="C2501" s="9">
        <v>5.6680873391752144E-3</v>
      </c>
    </row>
    <row r="2502" spans="1:3" x14ac:dyDescent="0.3">
      <c r="A2502" s="16" t="s">
        <v>6099</v>
      </c>
      <c r="B2502" s="9">
        <v>7.0060043419519725E-3</v>
      </c>
      <c r="C2502" s="9">
        <v>7.0060043419519725E-3</v>
      </c>
    </row>
    <row r="2503" spans="1:3" x14ac:dyDescent="0.3">
      <c r="A2503" s="16" t="s">
        <v>6097</v>
      </c>
      <c r="B2503" s="9">
        <v>-2.055499182095888E-3</v>
      </c>
      <c r="C2503" s="9">
        <v>-2.055499182095888E-3</v>
      </c>
    </row>
    <row r="2504" spans="1:3" x14ac:dyDescent="0.3">
      <c r="A2504" s="16" t="s">
        <v>6093</v>
      </c>
      <c r="B2504" s="9">
        <v>3.7425285729010327E-2</v>
      </c>
      <c r="C2504" s="9">
        <v>3.7425285729010327E-2</v>
      </c>
    </row>
    <row r="2505" spans="1:3" x14ac:dyDescent="0.3">
      <c r="A2505" s="16" t="s">
        <v>6091</v>
      </c>
      <c r="B2505" s="9">
        <v>7.7657514325243371E-3</v>
      </c>
      <c r="C2505" s="9">
        <v>7.7657514325243371E-3</v>
      </c>
    </row>
    <row r="2506" spans="1:3" x14ac:dyDescent="0.3">
      <c r="A2506" s="16" t="s">
        <v>6089</v>
      </c>
      <c r="B2506" s="9">
        <v>1.9604652551454174E-2</v>
      </c>
      <c r="C2506" s="9">
        <v>1.9604652551454174E-2</v>
      </c>
    </row>
    <row r="2507" spans="1:3" x14ac:dyDescent="0.3">
      <c r="A2507" s="16" t="s">
        <v>6087</v>
      </c>
      <c r="B2507" s="9">
        <v>5.2574334088213584E-3</v>
      </c>
      <c r="C2507" s="9">
        <v>5.2574334088213584E-3</v>
      </c>
    </row>
    <row r="2508" spans="1:3" x14ac:dyDescent="0.3">
      <c r="A2508" s="16" t="s">
        <v>6085</v>
      </c>
      <c r="B2508" s="9">
        <v>5.3571556692425864E-3</v>
      </c>
      <c r="C2508" s="9">
        <v>5.3571556692425864E-3</v>
      </c>
    </row>
    <row r="2509" spans="1:3" x14ac:dyDescent="0.3">
      <c r="A2509" s="16" t="s">
        <v>6083</v>
      </c>
      <c r="B2509" s="9">
        <v>-1.7452002027810297E-2</v>
      </c>
      <c r="C2509" s="9">
        <v>-1.7452002027810297E-2</v>
      </c>
    </row>
    <row r="2510" spans="1:3" x14ac:dyDescent="0.3">
      <c r="A2510" s="16" t="s">
        <v>6081</v>
      </c>
      <c r="B2510" s="9">
        <v>1.0815091896728904E-2</v>
      </c>
      <c r="C2510" s="9">
        <v>1.0815091896728904E-2</v>
      </c>
    </row>
    <row r="2511" spans="1:3" x14ac:dyDescent="0.3">
      <c r="A2511" s="16" t="s">
        <v>6079</v>
      </c>
      <c r="B2511" s="9">
        <v>-2.3320139572445688E-2</v>
      </c>
      <c r="C2511" s="9">
        <v>-2.3320139572445688E-2</v>
      </c>
    </row>
    <row r="2512" spans="1:3" x14ac:dyDescent="0.3">
      <c r="A2512" s="16" t="s">
        <v>6077</v>
      </c>
      <c r="B2512" s="9">
        <v>1.6896684803719957E-2</v>
      </c>
      <c r="C2512" s="9">
        <v>1.6896684803719957E-2</v>
      </c>
    </row>
    <row r="2513" spans="1:3" x14ac:dyDescent="0.3">
      <c r="A2513" s="16" t="s">
        <v>6075</v>
      </c>
      <c r="B2513" s="9">
        <v>-9.0627238617684517E-3</v>
      </c>
      <c r="C2513" s="9">
        <v>-9.0627238617684517E-3</v>
      </c>
    </row>
    <row r="2514" spans="1:3" x14ac:dyDescent="0.3">
      <c r="A2514" s="16" t="s">
        <v>6073</v>
      </c>
      <c r="B2514" s="9">
        <v>1.6638031320719393E-2</v>
      </c>
      <c r="C2514" s="9">
        <v>1.6638031320719393E-2</v>
      </c>
    </row>
    <row r="2515" spans="1:3" x14ac:dyDescent="0.3">
      <c r="A2515" s="16" t="s">
        <v>6071</v>
      </c>
      <c r="B2515" s="9">
        <v>1.3593552392581263E-2</v>
      </c>
      <c r="C2515" s="9">
        <v>1.3593552392581263E-2</v>
      </c>
    </row>
    <row r="2516" spans="1:3" x14ac:dyDescent="0.3">
      <c r="A2516" s="16" t="s">
        <v>6069</v>
      </c>
      <c r="B2516" s="9">
        <v>-8.9993636075264092E-3</v>
      </c>
      <c r="C2516" s="9">
        <v>-8.9993636075264092E-3</v>
      </c>
    </row>
    <row r="2517" spans="1:3" x14ac:dyDescent="0.3">
      <c r="A2517" s="16" t="s">
        <v>6067</v>
      </c>
      <c r="B2517" s="9">
        <v>1.7042639344086872E-2</v>
      </c>
      <c r="C2517" s="9">
        <v>1.7042639344086872E-2</v>
      </c>
    </row>
    <row r="2518" spans="1:3" x14ac:dyDescent="0.3">
      <c r="A2518" s="16" t="s">
        <v>6066</v>
      </c>
      <c r="B2518" s="9">
        <v>7.2337556640908619E-3</v>
      </c>
      <c r="C2518" s="9">
        <v>7.2337556640908619E-3</v>
      </c>
    </row>
    <row r="2519" spans="1:3" x14ac:dyDescent="0.3">
      <c r="A2519" s="16" t="s">
        <v>6064</v>
      </c>
      <c r="B2519" s="9">
        <v>-6.9834427716701074E-3</v>
      </c>
      <c r="C2519" s="9">
        <v>-6.9834427716701074E-3</v>
      </c>
    </row>
    <row r="2520" spans="1:3" x14ac:dyDescent="0.3">
      <c r="A2520" s="16" t="s">
        <v>6062</v>
      </c>
      <c r="B2520" s="9">
        <v>7.107704965057679E-3</v>
      </c>
      <c r="C2520" s="9">
        <v>7.107704965057679E-3</v>
      </c>
    </row>
    <row r="2521" spans="1:3" x14ac:dyDescent="0.3">
      <c r="A2521" s="16" t="s">
        <v>6060</v>
      </c>
      <c r="B2521" s="9">
        <v>-2.488182423291688E-3</v>
      </c>
      <c r="C2521" s="9">
        <v>-2.488182423291688E-3</v>
      </c>
    </row>
    <row r="2522" spans="1:3" x14ac:dyDescent="0.3">
      <c r="A2522" s="16" t="s">
        <v>6058</v>
      </c>
      <c r="B2522" s="9">
        <v>-1.1148108191115395E-2</v>
      </c>
      <c r="C2522" s="9">
        <v>-1.1148108191115395E-2</v>
      </c>
    </row>
    <row r="2523" spans="1:3" x14ac:dyDescent="0.3">
      <c r="A2523" s="16" t="s">
        <v>6056</v>
      </c>
      <c r="B2523" s="9">
        <v>-1.9074840805164864E-2</v>
      </c>
      <c r="C2523" s="9">
        <v>-1.9074840805164864E-2</v>
      </c>
    </row>
    <row r="2524" spans="1:3" x14ac:dyDescent="0.3">
      <c r="A2524" s="16" t="s">
        <v>6054</v>
      </c>
      <c r="B2524" s="9">
        <v>1.440341005138741E-2</v>
      </c>
      <c r="C2524" s="9">
        <v>1.440341005138741E-2</v>
      </c>
    </row>
    <row r="2525" spans="1:3" x14ac:dyDescent="0.3">
      <c r="A2525" s="16" t="s">
        <v>6052</v>
      </c>
      <c r="B2525" s="9">
        <v>3.6530338387454328E-2</v>
      </c>
      <c r="C2525" s="9">
        <v>3.6530338387454328E-2</v>
      </c>
    </row>
    <row r="2526" spans="1:3" x14ac:dyDescent="0.3">
      <c r="A2526" s="16" t="s">
        <v>6050</v>
      </c>
      <c r="B2526" s="9">
        <v>-5.8737320120938246E-3</v>
      </c>
      <c r="C2526" s="9">
        <v>-5.8737320120938246E-3</v>
      </c>
    </row>
    <row r="2527" spans="1:3" x14ac:dyDescent="0.3">
      <c r="A2527" s="16" t="s">
        <v>6048</v>
      </c>
      <c r="B2527" s="9">
        <v>-1.9832082810990758E-2</v>
      </c>
      <c r="C2527" s="9">
        <v>-1.9832082810990758E-2</v>
      </c>
    </row>
    <row r="2528" spans="1:3" x14ac:dyDescent="0.3">
      <c r="A2528" s="16" t="s">
        <v>6046</v>
      </c>
      <c r="B2528" s="9">
        <v>8.2284468756936707E-3</v>
      </c>
      <c r="C2528" s="9">
        <v>8.2284468756936707E-3</v>
      </c>
    </row>
    <row r="2529" spans="1:3" x14ac:dyDescent="0.3">
      <c r="A2529" s="16" t="s">
        <v>6044</v>
      </c>
      <c r="B2529" s="9">
        <v>1.9846198525948723E-3</v>
      </c>
      <c r="C2529" s="9">
        <v>1.9846198525948723E-3</v>
      </c>
    </row>
    <row r="2530" spans="1:3" x14ac:dyDescent="0.3">
      <c r="A2530" s="16" t="s">
        <v>6042</v>
      </c>
      <c r="B2530" s="9">
        <v>-1.3473257703731971E-2</v>
      </c>
      <c r="C2530" s="9">
        <v>-1.3473257703731971E-2</v>
      </c>
    </row>
    <row r="2531" spans="1:3" x14ac:dyDescent="0.3">
      <c r="A2531" s="16" t="s">
        <v>6040</v>
      </c>
      <c r="B2531" s="9">
        <v>-1.2560447168437778E-4</v>
      </c>
      <c r="C2531" s="9">
        <v>-1.2560447168437778E-4</v>
      </c>
    </row>
    <row r="2532" spans="1:3" x14ac:dyDescent="0.3">
      <c r="A2532" s="16" t="s">
        <v>6038</v>
      </c>
      <c r="B2532" s="9">
        <v>-4.0276958161791845E-3</v>
      </c>
      <c r="C2532" s="9">
        <v>-4.0276958161791845E-3</v>
      </c>
    </row>
    <row r="2533" spans="1:3" x14ac:dyDescent="0.3">
      <c r="A2533" s="16" t="s">
        <v>6036</v>
      </c>
      <c r="B2533" s="9">
        <v>2.3433703488776721E-2</v>
      </c>
      <c r="C2533" s="9">
        <v>2.3433703488776721E-2</v>
      </c>
    </row>
    <row r="2534" spans="1:3" x14ac:dyDescent="0.3">
      <c r="A2534" s="16" t="s">
        <v>6034</v>
      </c>
      <c r="B2534" s="9">
        <v>1.3542630570874867E-3</v>
      </c>
      <c r="C2534" s="9">
        <v>1.3542630570874867E-3</v>
      </c>
    </row>
    <row r="2535" spans="1:3" x14ac:dyDescent="0.3">
      <c r="A2535" s="16" t="s">
        <v>6032</v>
      </c>
      <c r="B2535" s="9">
        <v>1.7319618199473894E-2</v>
      </c>
      <c r="C2535" s="9">
        <v>1.7319618199473894E-2</v>
      </c>
    </row>
    <row r="2536" spans="1:3" x14ac:dyDescent="0.3">
      <c r="A2536" s="16" t="s">
        <v>6030</v>
      </c>
      <c r="B2536" s="9">
        <v>1.5716237347110189E-2</v>
      </c>
      <c r="C2536" s="9">
        <v>1.5716237347110189E-2</v>
      </c>
    </row>
    <row r="2537" spans="1:3" x14ac:dyDescent="0.3">
      <c r="A2537" s="16" t="s">
        <v>6028</v>
      </c>
      <c r="B2537" s="9">
        <v>2.2015133633824346E-2</v>
      </c>
      <c r="C2537" s="9">
        <v>2.2015133633824346E-2</v>
      </c>
    </row>
    <row r="2538" spans="1:3" x14ac:dyDescent="0.3">
      <c r="A2538" s="16" t="s">
        <v>6026</v>
      </c>
      <c r="B2538" s="9">
        <v>3.1389899633584672E-3</v>
      </c>
      <c r="C2538" s="9">
        <v>3.1389899633584672E-3</v>
      </c>
    </row>
    <row r="2539" spans="1:3" x14ac:dyDescent="0.3">
      <c r="A2539" s="16" t="s">
        <v>6024</v>
      </c>
      <c r="B2539" s="9">
        <v>-6.5215090804203258E-3</v>
      </c>
      <c r="C2539" s="9">
        <v>-6.5215090804203258E-3</v>
      </c>
    </row>
    <row r="2540" spans="1:3" x14ac:dyDescent="0.3">
      <c r="A2540" s="16" t="s">
        <v>6023</v>
      </c>
      <c r="B2540" s="9">
        <v>-9.1549935199096728E-3</v>
      </c>
      <c r="C2540" s="9">
        <v>-9.1549935199096728E-3</v>
      </c>
    </row>
    <row r="2541" spans="1:3" x14ac:dyDescent="0.3">
      <c r="A2541" s="16" t="s">
        <v>6021</v>
      </c>
      <c r="B2541" s="9">
        <v>2.3579344603475124E-4</v>
      </c>
      <c r="C2541" s="9">
        <v>2.3579344603475124E-4</v>
      </c>
    </row>
    <row r="2542" spans="1:3" x14ac:dyDescent="0.3">
      <c r="A2542" s="16" t="s">
        <v>6019</v>
      </c>
      <c r="B2542" s="9">
        <v>-7.0754719932925448E-4</v>
      </c>
      <c r="C2542" s="9">
        <v>-7.0754719932925448E-4</v>
      </c>
    </row>
    <row r="2543" spans="1:3" x14ac:dyDescent="0.3">
      <c r="A2543" s="16" t="s">
        <v>6017</v>
      </c>
      <c r="B2543" s="9">
        <v>-5.9000532716318684E-4</v>
      </c>
      <c r="C2543" s="9">
        <v>-5.9000532716318684E-4</v>
      </c>
    </row>
    <row r="2544" spans="1:3" x14ac:dyDescent="0.3">
      <c r="A2544" s="16" t="s">
        <v>6015</v>
      </c>
      <c r="B2544" s="9">
        <v>1.6738261680787608E-2</v>
      </c>
      <c r="C2544" s="9">
        <v>1.6738261680787608E-2</v>
      </c>
    </row>
    <row r="2545" spans="1:3" x14ac:dyDescent="0.3">
      <c r="A2545" s="16" t="s">
        <v>6014</v>
      </c>
      <c r="B2545" s="9">
        <v>1.1770272049545923E-2</v>
      </c>
      <c r="C2545" s="9">
        <v>1.1770272049545923E-2</v>
      </c>
    </row>
    <row r="2546" spans="1:3" x14ac:dyDescent="0.3">
      <c r="A2546" s="16" t="s">
        <v>6013</v>
      </c>
      <c r="B2546" s="9">
        <v>-1.3629224600679567E-2</v>
      </c>
      <c r="C2546" s="9">
        <v>-1.3629224600679567E-2</v>
      </c>
    </row>
    <row r="2547" spans="1:3" x14ac:dyDescent="0.3">
      <c r="A2547" s="16" t="s">
        <v>6011</v>
      </c>
      <c r="B2547" s="9">
        <v>-2.0679858095532657E-2</v>
      </c>
      <c r="C2547" s="9">
        <v>-2.0679858095532657E-2</v>
      </c>
    </row>
    <row r="2548" spans="1:3" x14ac:dyDescent="0.3">
      <c r="A2548" s="16" t="s">
        <v>6009</v>
      </c>
      <c r="B2548" s="9">
        <v>6.7443904705850721E-3</v>
      </c>
      <c r="C2548" s="9">
        <v>6.7443904705850721E-3</v>
      </c>
    </row>
    <row r="2549" spans="1:3" x14ac:dyDescent="0.3">
      <c r="A2549" s="16" t="s">
        <v>6007</v>
      </c>
      <c r="B2549" s="9">
        <v>1.0557282805876783E-2</v>
      </c>
      <c r="C2549" s="9">
        <v>1.0557282805876783E-2</v>
      </c>
    </row>
    <row r="2550" spans="1:3" x14ac:dyDescent="0.3">
      <c r="A2550" s="16" t="s">
        <v>6005</v>
      </c>
      <c r="B2550" s="9">
        <v>-3.5011962778157767E-4</v>
      </c>
      <c r="C2550" s="9">
        <v>-3.5011962778157767E-4</v>
      </c>
    </row>
    <row r="2551" spans="1:3" x14ac:dyDescent="0.3">
      <c r="A2551" s="16" t="s">
        <v>6003</v>
      </c>
      <c r="B2551" s="9">
        <v>1.8274855106583922E-2</v>
      </c>
      <c r="C2551" s="9">
        <v>1.8274855106583922E-2</v>
      </c>
    </row>
    <row r="2552" spans="1:3" x14ac:dyDescent="0.3">
      <c r="A2552" s="16" t="s">
        <v>6001</v>
      </c>
      <c r="B2552" s="9">
        <v>-4.825377009982779E-3</v>
      </c>
      <c r="C2552" s="9">
        <v>-4.825377009982779E-3</v>
      </c>
    </row>
    <row r="2553" spans="1:3" x14ac:dyDescent="0.3">
      <c r="A2553" s="16" t="s">
        <v>5999</v>
      </c>
      <c r="B2553" s="9">
        <v>-1.2166304983819353E-2</v>
      </c>
      <c r="C2553" s="9">
        <v>-1.2166304983819353E-2</v>
      </c>
    </row>
    <row r="2554" spans="1:3" x14ac:dyDescent="0.3">
      <c r="A2554" s="16" t="s">
        <v>5997</v>
      </c>
      <c r="B2554" s="9">
        <v>4.4201537593987258E-3</v>
      </c>
      <c r="C2554" s="9">
        <v>4.4201537593987258E-3</v>
      </c>
    </row>
    <row r="2555" spans="1:3" x14ac:dyDescent="0.3">
      <c r="A2555" s="16" t="s">
        <v>5995</v>
      </c>
      <c r="B2555" s="9">
        <v>8.5519994232132485E-3</v>
      </c>
      <c r="C2555" s="9">
        <v>8.5519994232132485E-3</v>
      </c>
    </row>
    <row r="2556" spans="1:3" x14ac:dyDescent="0.3">
      <c r="A2556" s="16" t="s">
        <v>5993</v>
      </c>
      <c r="B2556" s="9">
        <v>6.1948115969367393E-3</v>
      </c>
      <c r="C2556" s="9">
        <v>6.1948115969367393E-3</v>
      </c>
    </row>
    <row r="2557" spans="1:3" x14ac:dyDescent="0.3">
      <c r="A2557" s="16" t="s">
        <v>5991</v>
      </c>
      <c r="B2557" s="9">
        <v>1.700914121426722E-2</v>
      </c>
      <c r="C2557" s="9">
        <v>1.700914121426722E-2</v>
      </c>
    </row>
    <row r="2558" spans="1:3" x14ac:dyDescent="0.3">
      <c r="A2558" s="16" t="s">
        <v>5989</v>
      </c>
      <c r="B2558" s="9">
        <v>-3.7459279106597708E-2</v>
      </c>
      <c r="C2558" s="9">
        <v>-3.7459279106597708E-2</v>
      </c>
    </row>
    <row r="2559" spans="1:3" x14ac:dyDescent="0.3">
      <c r="A2559" s="16" t="s">
        <v>5987</v>
      </c>
      <c r="B2559" s="9">
        <v>-3.6371967401538682E-2</v>
      </c>
      <c r="C2559" s="9">
        <v>-3.6371967401538682E-2</v>
      </c>
    </row>
    <row r="2560" spans="1:3" x14ac:dyDescent="0.3">
      <c r="A2560" s="16" t="s">
        <v>5985</v>
      </c>
      <c r="B2560" s="9">
        <v>-3.4231364916706475E-2</v>
      </c>
      <c r="C2560" s="9">
        <v>-3.4231364916706475E-2</v>
      </c>
    </row>
    <row r="2561" spans="1:3" x14ac:dyDescent="0.3">
      <c r="A2561" s="16" t="s">
        <v>5983</v>
      </c>
      <c r="B2561" s="9">
        <v>-1.9734985840960818E-2</v>
      </c>
      <c r="C2561" s="9">
        <v>-1.9734985840960818E-2</v>
      </c>
    </row>
    <row r="2562" spans="1:3" x14ac:dyDescent="0.3">
      <c r="A2562" s="16" t="s">
        <v>5981</v>
      </c>
      <c r="B2562" s="9">
        <v>2.3361122980870896E-2</v>
      </c>
      <c r="C2562" s="9">
        <v>2.3361122980870896E-2</v>
      </c>
    </row>
    <row r="2563" spans="1:3" x14ac:dyDescent="0.3">
      <c r="A2563" s="16" t="s">
        <v>5979</v>
      </c>
      <c r="B2563" s="9">
        <v>4.6074423080249144E-3</v>
      </c>
      <c r="C2563" s="9">
        <v>4.6074423080249144E-3</v>
      </c>
    </row>
    <row r="2564" spans="1:3" x14ac:dyDescent="0.3">
      <c r="A2564" s="16" t="s">
        <v>5977</v>
      </c>
      <c r="B2564" s="9">
        <v>8.7822940619898954E-3</v>
      </c>
      <c r="C2564" s="9">
        <v>8.7822940619898954E-3</v>
      </c>
    </row>
    <row r="2565" spans="1:3" x14ac:dyDescent="0.3">
      <c r="A2565" s="16" t="s">
        <v>5975</v>
      </c>
      <c r="B2565" s="9">
        <v>-1.3514556940606917E-2</v>
      </c>
      <c r="C2565" s="9">
        <v>-1.3514556940606917E-2</v>
      </c>
    </row>
    <row r="2566" spans="1:3" x14ac:dyDescent="0.3">
      <c r="A2566" s="16" t="s">
        <v>5973</v>
      </c>
      <c r="B2566" s="9">
        <v>-3.7260334117552592E-2</v>
      </c>
      <c r="C2566" s="9">
        <v>-3.7260334117552592E-2</v>
      </c>
    </row>
    <row r="2567" spans="1:3" x14ac:dyDescent="0.3">
      <c r="A2567" s="16" t="s">
        <v>5972</v>
      </c>
      <c r="B2567" s="9">
        <v>-2.7319797339383851E-2</v>
      </c>
      <c r="C2567" s="9">
        <v>-2.7319797339383851E-2</v>
      </c>
    </row>
    <row r="2568" spans="1:3" x14ac:dyDescent="0.3">
      <c r="A2568" s="16" t="s">
        <v>5970</v>
      </c>
      <c r="B2568" s="9">
        <v>-8.9614723982695474E-3</v>
      </c>
      <c r="C2568" s="9">
        <v>-8.9614723982695474E-3</v>
      </c>
    </row>
    <row r="2569" spans="1:3" x14ac:dyDescent="0.3">
      <c r="A2569" s="16" t="s">
        <v>5968</v>
      </c>
      <c r="B2569" s="9">
        <v>-9.9919815929114947E-3</v>
      </c>
      <c r="C2569" s="9">
        <v>-9.9919815929114947E-3</v>
      </c>
    </row>
    <row r="2570" spans="1:3" x14ac:dyDescent="0.3">
      <c r="A2570" s="16" t="s">
        <v>5966</v>
      </c>
      <c r="B2570" s="9">
        <v>-2.5425680784963697E-2</v>
      </c>
      <c r="C2570" s="9">
        <v>-2.5425680784963697E-2</v>
      </c>
    </row>
    <row r="2571" spans="1:3" x14ac:dyDescent="0.3">
      <c r="A2571" s="16" t="s">
        <v>5964</v>
      </c>
      <c r="B2571" s="9">
        <v>-2.2296553272690921E-3</v>
      </c>
      <c r="C2571" s="9">
        <v>-2.2296553272690921E-3</v>
      </c>
    </row>
    <row r="2572" spans="1:3" x14ac:dyDescent="0.3">
      <c r="A2572" s="16" t="s">
        <v>5962</v>
      </c>
      <c r="B2572" s="9">
        <v>-7.1403873554953387E-3</v>
      </c>
      <c r="C2572" s="9">
        <v>-7.1403873554953387E-3</v>
      </c>
    </row>
    <row r="2573" spans="1:3" x14ac:dyDescent="0.3">
      <c r="A2573" s="16" t="s">
        <v>5960</v>
      </c>
      <c r="B2573" s="9">
        <v>-2.3025462941727838E-2</v>
      </c>
      <c r="C2573" s="9">
        <v>-2.3025462941727838E-2</v>
      </c>
    </row>
    <row r="2574" spans="1:3" x14ac:dyDescent="0.3">
      <c r="A2574" s="16" t="s">
        <v>5958</v>
      </c>
      <c r="B2574" s="9">
        <v>3.1002553734684621E-2</v>
      </c>
      <c r="C2574" s="9">
        <v>3.1002553734684621E-2</v>
      </c>
    </row>
    <row r="2575" spans="1:3" x14ac:dyDescent="0.3">
      <c r="A2575" s="16" t="s">
        <v>5957</v>
      </c>
      <c r="B2575" s="9">
        <v>3.9896001382301281E-2</v>
      </c>
      <c r="C2575" s="9">
        <v>3.9896001382301281E-2</v>
      </c>
    </row>
    <row r="2576" spans="1:3" x14ac:dyDescent="0.3">
      <c r="A2576" s="16" t="s">
        <v>5955</v>
      </c>
      <c r="B2576" s="9">
        <v>-8.6091465284278811E-3</v>
      </c>
      <c r="C2576" s="9">
        <v>-8.6091465284278811E-3</v>
      </c>
    </row>
    <row r="2577" spans="1:3" x14ac:dyDescent="0.3">
      <c r="A2577" s="16" t="s">
        <v>5951</v>
      </c>
      <c r="B2577" s="9">
        <v>-1.785640029604451E-2</v>
      </c>
      <c r="C2577" s="9">
        <v>-1.785640029604451E-2</v>
      </c>
    </row>
    <row r="2578" spans="1:3" x14ac:dyDescent="0.3">
      <c r="A2578" s="16" t="s">
        <v>5949</v>
      </c>
      <c r="B2578" s="9">
        <v>1.4202068557963922E-2</v>
      </c>
      <c r="C2578" s="9">
        <v>1.4202068557963922E-2</v>
      </c>
    </row>
    <row r="2579" spans="1:3" x14ac:dyDescent="0.3">
      <c r="A2579" s="16" t="s">
        <v>5947</v>
      </c>
      <c r="B2579" s="9">
        <v>2.2258896994626402E-2</v>
      </c>
      <c r="C2579" s="9">
        <v>2.2258896994626402E-2</v>
      </c>
    </row>
    <row r="2580" spans="1:3" x14ac:dyDescent="0.3">
      <c r="A2580" s="16" t="s">
        <v>5945</v>
      </c>
      <c r="B2580" s="9">
        <v>-4.5024553798068308E-2</v>
      </c>
      <c r="C2580" s="9">
        <v>-4.5024553798068308E-2</v>
      </c>
    </row>
    <row r="2581" spans="1:3" x14ac:dyDescent="0.3">
      <c r="A2581" s="16" t="s">
        <v>5943</v>
      </c>
      <c r="B2581" s="9">
        <v>4.1605991862921261E-4</v>
      </c>
      <c r="C2581" s="9">
        <v>4.1605991862921261E-4</v>
      </c>
    </row>
    <row r="2582" spans="1:3" x14ac:dyDescent="0.3">
      <c r="A2582" s="16" t="s">
        <v>5941</v>
      </c>
      <c r="B2582" s="9">
        <v>2.492730829602479E-3</v>
      </c>
      <c r="C2582" s="9">
        <v>2.492730829602479E-3</v>
      </c>
    </row>
    <row r="2583" spans="1:3" x14ac:dyDescent="0.3">
      <c r="A2583" s="16" t="s">
        <v>5939</v>
      </c>
      <c r="B2583" s="9">
        <v>2.6882972516485974E-2</v>
      </c>
      <c r="C2583" s="9">
        <v>2.6882972516485974E-2</v>
      </c>
    </row>
    <row r="2584" spans="1:3" x14ac:dyDescent="0.3">
      <c r="A2584" s="16" t="s">
        <v>5937</v>
      </c>
      <c r="B2584" s="9">
        <v>1.3640222180826013E-2</v>
      </c>
      <c r="C2584" s="9">
        <v>1.3640222180826013E-2</v>
      </c>
    </row>
    <row r="2585" spans="1:3" x14ac:dyDescent="0.3">
      <c r="A2585" s="16" t="s">
        <v>5935</v>
      </c>
      <c r="B2585" s="9">
        <v>-1.256365095586705E-2</v>
      </c>
      <c r="C2585" s="9">
        <v>-1.256365095586705E-2</v>
      </c>
    </row>
    <row r="2586" spans="1:3" x14ac:dyDescent="0.3">
      <c r="A2586" s="16" t="s">
        <v>5933</v>
      </c>
      <c r="B2586" s="9">
        <v>1.1367558049630107E-2</v>
      </c>
      <c r="C2586" s="9">
        <v>1.1367558049630107E-2</v>
      </c>
    </row>
    <row r="2587" spans="1:3" x14ac:dyDescent="0.3">
      <c r="A2587" s="16" t="s">
        <v>5931</v>
      </c>
      <c r="B2587" s="9">
        <v>1.3210231736806482E-2</v>
      </c>
      <c r="C2587" s="9">
        <v>1.3210231736806482E-2</v>
      </c>
    </row>
    <row r="2588" spans="1:3" x14ac:dyDescent="0.3">
      <c r="A2588" s="16" t="s">
        <v>5929</v>
      </c>
      <c r="B2588" s="9">
        <v>2.5140626934323836E-2</v>
      </c>
      <c r="C2588" s="9">
        <v>2.5140626934323836E-2</v>
      </c>
    </row>
    <row r="2589" spans="1:3" x14ac:dyDescent="0.3">
      <c r="A2589" s="16" t="s">
        <v>5927</v>
      </c>
      <c r="B2589" s="9">
        <v>6.8869038939338477E-3</v>
      </c>
      <c r="C2589" s="9">
        <v>6.8869038939338477E-3</v>
      </c>
    </row>
    <row r="2590" spans="1:3" x14ac:dyDescent="0.3">
      <c r="A2590" s="16" t="s">
        <v>5925</v>
      </c>
      <c r="B2590" s="9">
        <v>-5.8636241934903613E-3</v>
      </c>
      <c r="C2590" s="9">
        <v>-5.8636241934903613E-3</v>
      </c>
    </row>
    <row r="2591" spans="1:3" x14ac:dyDescent="0.3">
      <c r="A2591" s="16" t="s">
        <v>5923</v>
      </c>
      <c r="B2591" s="9">
        <v>7.6414024394894078E-3</v>
      </c>
      <c r="C2591" s="9">
        <v>7.6414024394894078E-3</v>
      </c>
    </row>
    <row r="2592" spans="1:3" x14ac:dyDescent="0.3">
      <c r="A2592" s="16" t="s">
        <v>5921</v>
      </c>
      <c r="B2592" s="9">
        <v>-9.9452560119469516E-3</v>
      </c>
      <c r="C2592" s="9">
        <v>-9.9452560119469516E-3</v>
      </c>
    </row>
    <row r="2593" spans="1:3" x14ac:dyDescent="0.3">
      <c r="A2593" s="16" t="s">
        <v>5919</v>
      </c>
      <c r="B2593" s="9">
        <v>-2.2941839578763387E-2</v>
      </c>
      <c r="C2593" s="9">
        <v>-2.2941839578763387E-2</v>
      </c>
    </row>
    <row r="2594" spans="1:3" x14ac:dyDescent="0.3">
      <c r="A2594" s="16" t="s">
        <v>5918</v>
      </c>
      <c r="B2594" s="9">
        <v>2.6188308799865397E-3</v>
      </c>
      <c r="C2594" s="9">
        <v>2.6188308799865397E-3</v>
      </c>
    </row>
    <row r="2595" spans="1:3" x14ac:dyDescent="0.3">
      <c r="A2595" s="16" t="s">
        <v>5916</v>
      </c>
      <c r="B2595" s="9">
        <v>2.134759895234449E-2</v>
      </c>
      <c r="C2595" s="9">
        <v>2.134759895234449E-2</v>
      </c>
    </row>
    <row r="2596" spans="1:3" x14ac:dyDescent="0.3">
      <c r="A2596" s="16" t="s">
        <v>5914</v>
      </c>
      <c r="B2596" s="9">
        <v>-6.8075531026202908E-3</v>
      </c>
      <c r="C2596" s="9">
        <v>-6.8075531026202908E-3</v>
      </c>
    </row>
    <row r="2597" spans="1:3" x14ac:dyDescent="0.3">
      <c r="A2597" s="16" t="s">
        <v>5912</v>
      </c>
      <c r="B2597" s="9">
        <v>-2.8100914580655965E-2</v>
      </c>
      <c r="C2597" s="9">
        <v>-2.8100914580655965E-2</v>
      </c>
    </row>
    <row r="2598" spans="1:3" x14ac:dyDescent="0.3">
      <c r="A2598" s="16" t="s">
        <v>5910</v>
      </c>
      <c r="B2598" s="9">
        <v>-5.7162003436570527E-3</v>
      </c>
      <c r="C2598" s="9">
        <v>-5.7162003436570527E-3</v>
      </c>
    </row>
    <row r="2599" spans="1:3" x14ac:dyDescent="0.3">
      <c r="A2599" s="16" t="s">
        <v>5908</v>
      </c>
      <c r="B2599" s="9">
        <v>-3.6244211457593024E-2</v>
      </c>
      <c r="C2599" s="9">
        <v>-3.6244211457593024E-2</v>
      </c>
    </row>
    <row r="2600" spans="1:3" x14ac:dyDescent="0.3">
      <c r="A2600" s="16" t="s">
        <v>5906</v>
      </c>
      <c r="B2600" s="9">
        <v>-9.5840722497710432E-3</v>
      </c>
      <c r="C2600" s="9">
        <v>-9.5840722497710432E-3</v>
      </c>
    </row>
    <row r="2601" spans="1:3" x14ac:dyDescent="0.3">
      <c r="A2601" s="16" t="s">
        <v>5902</v>
      </c>
      <c r="B2601" s="9">
        <v>-2.795249898304512E-3</v>
      </c>
      <c r="C2601" s="9">
        <v>-2.795249898304512E-3</v>
      </c>
    </row>
    <row r="2602" spans="1:3" x14ac:dyDescent="0.3">
      <c r="A2602" s="16" t="s">
        <v>5900</v>
      </c>
      <c r="B2602" s="9">
        <v>2.8423547010119964E-2</v>
      </c>
      <c r="C2602" s="9">
        <v>2.8423547010119964E-2</v>
      </c>
    </row>
    <row r="2603" spans="1:3" x14ac:dyDescent="0.3">
      <c r="A2603" s="16" t="s">
        <v>5898</v>
      </c>
      <c r="B2603" s="9">
        <v>1.6192500601713535E-2</v>
      </c>
      <c r="C2603" s="9">
        <v>1.6192500601713535E-2</v>
      </c>
    </row>
    <row r="2604" spans="1:3" x14ac:dyDescent="0.3">
      <c r="A2604" s="16" t="s">
        <v>5896</v>
      </c>
      <c r="B2604" s="9">
        <v>9.4585398425012911E-3</v>
      </c>
      <c r="C2604" s="9">
        <v>9.4585398425012911E-3</v>
      </c>
    </row>
    <row r="2605" spans="1:3" x14ac:dyDescent="0.3">
      <c r="A2605" s="16" t="s">
        <v>5894</v>
      </c>
      <c r="B2605" s="9">
        <v>-1.4019857115002239E-2</v>
      </c>
      <c r="C2605" s="9">
        <v>-1.4019857115002239E-2</v>
      </c>
    </row>
    <row r="2606" spans="1:3" x14ac:dyDescent="0.3">
      <c r="A2606" s="16" t="s">
        <v>5892</v>
      </c>
      <c r="B2606" s="9">
        <v>3.0196970602614396E-2</v>
      </c>
      <c r="C2606" s="9">
        <v>3.0196970602614396E-2</v>
      </c>
    </row>
    <row r="2607" spans="1:3" x14ac:dyDescent="0.3">
      <c r="A2607" s="16" t="s">
        <v>5890</v>
      </c>
      <c r="B2607" s="9">
        <v>1.5643335219838674E-3</v>
      </c>
      <c r="C2607" s="9">
        <v>1.5643335219838674E-3</v>
      </c>
    </row>
    <row r="2608" spans="1:3" x14ac:dyDescent="0.3">
      <c r="A2608" s="16" t="s">
        <v>5888</v>
      </c>
      <c r="B2608" s="9">
        <v>-7.5837183548888741E-3</v>
      </c>
      <c r="C2608" s="9">
        <v>-7.5837183548888741E-3</v>
      </c>
    </row>
    <row r="2609" spans="1:3" x14ac:dyDescent="0.3">
      <c r="A2609" s="16" t="s">
        <v>5886</v>
      </c>
      <c r="B2609" s="9">
        <v>-1.0820902629539639E-2</v>
      </c>
      <c r="C2609" s="9">
        <v>-1.0820902629539639E-2</v>
      </c>
    </row>
    <row r="2610" spans="1:3" x14ac:dyDescent="0.3">
      <c r="A2610" s="16" t="s">
        <v>5884</v>
      </c>
      <c r="B2610" s="9">
        <v>3.3114806074082143E-3</v>
      </c>
      <c r="C2610" s="9">
        <v>3.3114806074082143E-3</v>
      </c>
    </row>
    <row r="2611" spans="1:3" x14ac:dyDescent="0.3">
      <c r="A2611" s="16" t="s">
        <v>5882</v>
      </c>
      <c r="B2611" s="9">
        <v>7.9030969829272553E-3</v>
      </c>
      <c r="C2611" s="9">
        <v>7.9030969829272553E-3</v>
      </c>
    </row>
    <row r="2612" spans="1:3" x14ac:dyDescent="0.3">
      <c r="A2612" s="16" t="s">
        <v>5880</v>
      </c>
      <c r="B2612" s="9">
        <v>-1.1214577590335532E-2</v>
      </c>
      <c r="C2612" s="9">
        <v>-1.1214577590335532E-2</v>
      </c>
    </row>
    <row r="2613" spans="1:3" x14ac:dyDescent="0.3">
      <c r="A2613" s="16" t="s">
        <v>5878</v>
      </c>
      <c r="B2613" s="9">
        <v>3.1989149701028889E-2</v>
      </c>
      <c r="C2613" s="9">
        <v>3.1989149701028889E-2</v>
      </c>
    </row>
    <row r="2614" spans="1:3" x14ac:dyDescent="0.3">
      <c r="A2614" s="16" t="s">
        <v>5876</v>
      </c>
      <c r="B2614" s="9">
        <v>-4.7659006935298039E-3</v>
      </c>
      <c r="C2614" s="9">
        <v>-4.7659006935298039E-3</v>
      </c>
    </row>
    <row r="2615" spans="1:3" x14ac:dyDescent="0.3">
      <c r="A2615" s="16" t="s">
        <v>5874</v>
      </c>
      <c r="B2615" s="9">
        <v>6.4536949642365286E-4</v>
      </c>
      <c r="C2615" s="9">
        <v>6.4536949642365286E-4</v>
      </c>
    </row>
    <row r="2616" spans="1:3" x14ac:dyDescent="0.3">
      <c r="A2616" s="16" t="s">
        <v>5872</v>
      </c>
      <c r="B2616" s="9">
        <v>-1.7835531041180176E-2</v>
      </c>
      <c r="C2616" s="9">
        <v>-1.7835531041180176E-2</v>
      </c>
    </row>
    <row r="2617" spans="1:3" x14ac:dyDescent="0.3">
      <c r="A2617" s="16" t="s">
        <v>5871</v>
      </c>
      <c r="B2617" s="9">
        <v>-9.1990281800750635E-4</v>
      </c>
      <c r="C2617" s="9">
        <v>-9.1990281800750635E-4</v>
      </c>
    </row>
    <row r="2618" spans="1:3" x14ac:dyDescent="0.3">
      <c r="A2618" s="16" t="s">
        <v>5870</v>
      </c>
      <c r="B2618" s="9">
        <v>1.9916050405744255E-2</v>
      </c>
      <c r="C2618" s="9">
        <v>1.9916050405744255E-2</v>
      </c>
    </row>
    <row r="2619" spans="1:3" x14ac:dyDescent="0.3">
      <c r="A2619" s="16" t="s">
        <v>5868</v>
      </c>
      <c r="B2619" s="9">
        <v>7.5753074589509362E-3</v>
      </c>
      <c r="C2619" s="9">
        <v>7.5753074589509362E-3</v>
      </c>
    </row>
    <row r="2620" spans="1:3" x14ac:dyDescent="0.3">
      <c r="A2620" s="16" t="s">
        <v>5866</v>
      </c>
      <c r="B2620" s="9">
        <v>3.3210599285518679E-2</v>
      </c>
      <c r="C2620" s="9">
        <v>3.3210599285518679E-2</v>
      </c>
    </row>
    <row r="2621" spans="1:3" x14ac:dyDescent="0.3">
      <c r="A2621" s="16" t="s">
        <v>5864</v>
      </c>
      <c r="B2621" s="9">
        <v>2.2753275163240074E-2</v>
      </c>
      <c r="C2621" s="9">
        <v>2.2753275163240074E-2</v>
      </c>
    </row>
    <row r="2622" spans="1:3" x14ac:dyDescent="0.3">
      <c r="A2622" s="16" t="s">
        <v>5862</v>
      </c>
      <c r="B2622" s="9">
        <v>-5.822432751433365E-3</v>
      </c>
      <c r="C2622" s="9">
        <v>-5.822432751433365E-3</v>
      </c>
    </row>
    <row r="2623" spans="1:3" x14ac:dyDescent="0.3">
      <c r="A2623" s="16" t="s">
        <v>5860</v>
      </c>
      <c r="B2623" s="9">
        <v>-7.2034985809827853E-3</v>
      </c>
      <c r="C2623" s="9">
        <v>-7.2034985809827853E-3</v>
      </c>
    </row>
    <row r="2624" spans="1:3" x14ac:dyDescent="0.3">
      <c r="A2624" s="16" t="s">
        <v>5858</v>
      </c>
      <c r="B2624" s="9">
        <v>-1.7927166144596923E-2</v>
      </c>
      <c r="C2624" s="9">
        <v>-1.7927166144596923E-2</v>
      </c>
    </row>
    <row r="2625" spans="1:3" x14ac:dyDescent="0.3">
      <c r="A2625" s="16" t="s">
        <v>5856</v>
      </c>
      <c r="B2625" s="9">
        <v>1.0301052924343881E-2</v>
      </c>
      <c r="C2625" s="9">
        <v>1.0301052924343881E-2</v>
      </c>
    </row>
    <row r="2626" spans="1:3" x14ac:dyDescent="0.3">
      <c r="A2626" s="16" t="s">
        <v>5854</v>
      </c>
      <c r="B2626" s="9">
        <v>-1.7311597410561139E-2</v>
      </c>
      <c r="C2626" s="9">
        <v>-1.7311597410561139E-2</v>
      </c>
    </row>
    <row r="2627" spans="1:3" x14ac:dyDescent="0.3">
      <c r="A2627" s="16" t="s">
        <v>5852</v>
      </c>
      <c r="B2627" s="9">
        <v>-2.4931334549527694E-2</v>
      </c>
      <c r="C2627" s="9">
        <v>-2.4931334549527694E-2</v>
      </c>
    </row>
    <row r="2628" spans="1:3" x14ac:dyDescent="0.3">
      <c r="A2628" s="16" t="s">
        <v>5850</v>
      </c>
      <c r="B2628" s="9">
        <v>-2.7685236463564349E-2</v>
      </c>
      <c r="C2628" s="9">
        <v>-2.7685236463564349E-2</v>
      </c>
    </row>
    <row r="2629" spans="1:3" x14ac:dyDescent="0.3">
      <c r="A2629" s="16" t="s">
        <v>5848</v>
      </c>
      <c r="B2629" s="9">
        <v>-5.4438161393248327E-3</v>
      </c>
      <c r="C2629" s="9">
        <v>-5.4438161393248327E-3</v>
      </c>
    </row>
    <row r="2630" spans="1:3" x14ac:dyDescent="0.3">
      <c r="A2630" s="16" t="s">
        <v>5846</v>
      </c>
      <c r="B2630" s="9">
        <v>-3.4675948322831344E-3</v>
      </c>
      <c r="C2630" s="9">
        <v>-3.4675948322831344E-3</v>
      </c>
    </row>
    <row r="2631" spans="1:3" x14ac:dyDescent="0.3">
      <c r="A2631" s="16" t="s">
        <v>5844</v>
      </c>
      <c r="B2631" s="9">
        <v>2.7409806605206165E-2</v>
      </c>
      <c r="C2631" s="9">
        <v>2.7409806605206165E-2</v>
      </c>
    </row>
    <row r="2632" spans="1:3" x14ac:dyDescent="0.3">
      <c r="A2632" s="16" t="s">
        <v>5842</v>
      </c>
      <c r="B2632" s="9">
        <v>-5.9974104147096806E-3</v>
      </c>
      <c r="C2632" s="9">
        <v>-5.9974104147096806E-3</v>
      </c>
    </row>
    <row r="2633" spans="1:3" x14ac:dyDescent="0.3">
      <c r="A2633" s="16" t="s">
        <v>5840</v>
      </c>
      <c r="B2633" s="9">
        <v>-1.5418372250285892E-2</v>
      </c>
      <c r="C2633" s="9">
        <v>-1.5418372250285892E-2</v>
      </c>
    </row>
    <row r="2634" spans="1:3" x14ac:dyDescent="0.3">
      <c r="A2634" s="16" t="s">
        <v>5838</v>
      </c>
      <c r="B2634" s="9">
        <v>-1.3907686056913724E-2</v>
      </c>
      <c r="C2634" s="9">
        <v>-1.3907686056913724E-2</v>
      </c>
    </row>
    <row r="2635" spans="1:3" x14ac:dyDescent="0.3">
      <c r="A2635" s="16" t="s">
        <v>5836</v>
      </c>
      <c r="B2635" s="9">
        <v>-8.6557207980589163E-3</v>
      </c>
      <c r="C2635" s="9">
        <v>-8.6557207980589163E-3</v>
      </c>
    </row>
    <row r="2636" spans="1:3" x14ac:dyDescent="0.3">
      <c r="A2636" s="16" t="s">
        <v>5834</v>
      </c>
      <c r="B2636" s="9">
        <v>-1.6986709815278847E-2</v>
      </c>
      <c r="C2636" s="9">
        <v>-1.6986709815278847E-2</v>
      </c>
    </row>
    <row r="2637" spans="1:3" x14ac:dyDescent="0.3">
      <c r="A2637" s="16" t="s">
        <v>5832</v>
      </c>
      <c r="B2637" s="9">
        <v>1.5083242211328719E-2</v>
      </c>
      <c r="C2637" s="9">
        <v>1.5083242211328719E-2</v>
      </c>
    </row>
    <row r="2638" spans="1:3" x14ac:dyDescent="0.3">
      <c r="A2638" s="16" t="s">
        <v>5830</v>
      </c>
      <c r="B2638" s="9">
        <v>2.0741484306816372E-2</v>
      </c>
      <c r="C2638" s="9">
        <v>2.0741484306816372E-2</v>
      </c>
    </row>
    <row r="2639" spans="1:3" x14ac:dyDescent="0.3">
      <c r="A2639" s="16" t="s">
        <v>5828</v>
      </c>
      <c r="B2639" s="9">
        <v>2.1494860664081936E-2</v>
      </c>
      <c r="C2639" s="9">
        <v>2.1494860664081936E-2</v>
      </c>
    </row>
    <row r="2640" spans="1:3" x14ac:dyDescent="0.3">
      <c r="A2640" s="16" t="s">
        <v>5826</v>
      </c>
      <c r="B2640" s="9">
        <v>-6.5252857127768335E-4</v>
      </c>
      <c r="C2640" s="9">
        <v>-6.5252857127768335E-4</v>
      </c>
    </row>
    <row r="2641" spans="1:3" x14ac:dyDescent="0.3">
      <c r="A2641" s="16" t="s">
        <v>5824</v>
      </c>
      <c r="B2641" s="9">
        <v>-2.5920520207457109E-2</v>
      </c>
      <c r="C2641" s="9">
        <v>-2.5920520207457109E-2</v>
      </c>
    </row>
    <row r="2642" spans="1:3" x14ac:dyDescent="0.3">
      <c r="A2642" s="16" t="s">
        <v>5822</v>
      </c>
      <c r="B2642" s="9">
        <v>2.2651475125552913E-2</v>
      </c>
      <c r="C2642" s="9">
        <v>2.2651475125552913E-2</v>
      </c>
    </row>
    <row r="2643" spans="1:3" x14ac:dyDescent="0.3">
      <c r="A2643" s="16" t="s">
        <v>5820</v>
      </c>
      <c r="B2643" s="9">
        <v>7.5678858062020312E-3</v>
      </c>
      <c r="C2643" s="9">
        <v>7.5678858062020312E-3</v>
      </c>
    </row>
    <row r="2644" spans="1:3" x14ac:dyDescent="0.3">
      <c r="A2644" s="16" t="s">
        <v>5818</v>
      </c>
      <c r="B2644" s="9">
        <v>-3.3854199000403319E-3</v>
      </c>
      <c r="C2644" s="9">
        <v>-3.3854199000403319E-3</v>
      </c>
    </row>
    <row r="2645" spans="1:3" x14ac:dyDescent="0.3">
      <c r="A2645" s="16" t="s">
        <v>5814</v>
      </c>
      <c r="B2645" s="9">
        <v>1.3859427853274008E-2</v>
      </c>
      <c r="C2645" s="9">
        <v>1.3859427853274008E-2</v>
      </c>
    </row>
    <row r="2646" spans="1:3" x14ac:dyDescent="0.3">
      <c r="A2646" s="16" t="s">
        <v>5812</v>
      </c>
      <c r="B2646" s="9">
        <v>5.5160168081621096E-3</v>
      </c>
      <c r="C2646" s="9">
        <v>5.5160168081621096E-3</v>
      </c>
    </row>
    <row r="2647" spans="1:3" x14ac:dyDescent="0.3">
      <c r="A2647" s="16" t="s">
        <v>5810</v>
      </c>
      <c r="B2647" s="9">
        <v>-8.9951775884279574E-3</v>
      </c>
      <c r="C2647" s="9">
        <v>-8.9951775884279574E-3</v>
      </c>
    </row>
    <row r="2648" spans="1:3" x14ac:dyDescent="0.3">
      <c r="A2648" s="16" t="s">
        <v>5808</v>
      </c>
      <c r="B2648" s="9">
        <v>8.8672430907160305E-3</v>
      </c>
      <c r="C2648" s="9">
        <v>8.8672430907160305E-3</v>
      </c>
    </row>
    <row r="2649" spans="1:3" x14ac:dyDescent="0.3">
      <c r="A2649" s="16" t="s">
        <v>5806</v>
      </c>
      <c r="B2649" s="9">
        <v>1.1069519482356698E-2</v>
      </c>
      <c r="C2649" s="9">
        <v>1.1069519482356698E-2</v>
      </c>
    </row>
    <row r="2650" spans="1:3" x14ac:dyDescent="0.3">
      <c r="A2650" s="16" t="s">
        <v>5804</v>
      </c>
      <c r="B2650" s="9">
        <v>1.6435935174810175E-3</v>
      </c>
      <c r="C2650" s="9">
        <v>1.6435935174810175E-3</v>
      </c>
    </row>
    <row r="2651" spans="1:3" x14ac:dyDescent="0.3">
      <c r="A2651" s="16" t="s">
        <v>5802</v>
      </c>
      <c r="B2651" s="9">
        <v>-3.163158201421332E-3</v>
      </c>
      <c r="C2651" s="9">
        <v>-3.163158201421332E-3</v>
      </c>
    </row>
    <row r="2652" spans="1:3" x14ac:dyDescent="0.3">
      <c r="A2652" s="16" t="s">
        <v>5801</v>
      </c>
      <c r="B2652" s="9">
        <v>-5.4641472758358497E-3</v>
      </c>
      <c r="C2652" s="9">
        <v>-5.4641472758358497E-3</v>
      </c>
    </row>
    <row r="2653" spans="1:3" x14ac:dyDescent="0.3">
      <c r="A2653" s="16" t="s">
        <v>5799</v>
      </c>
      <c r="B2653" s="9">
        <v>-3.4462986435877092E-3</v>
      </c>
      <c r="C2653" s="9">
        <v>-3.4462986435877092E-3</v>
      </c>
    </row>
    <row r="2654" spans="1:3" x14ac:dyDescent="0.3">
      <c r="A2654" s="16" t="s">
        <v>5797</v>
      </c>
      <c r="B2654" s="9">
        <v>1.4092787038075243E-2</v>
      </c>
      <c r="C2654" s="9">
        <v>1.4092787038075243E-2</v>
      </c>
    </row>
    <row r="2655" spans="1:3" x14ac:dyDescent="0.3">
      <c r="A2655" s="16" t="s">
        <v>5795</v>
      </c>
      <c r="B2655" s="9">
        <v>-1.1411306787409535E-2</v>
      </c>
      <c r="C2655" s="9">
        <v>-1.1411306787409535E-2</v>
      </c>
    </row>
    <row r="2656" spans="1:3" x14ac:dyDescent="0.3">
      <c r="A2656" s="16" t="s">
        <v>5793</v>
      </c>
      <c r="B2656" s="9">
        <v>-6.0114013604000245E-3</v>
      </c>
      <c r="C2656" s="9">
        <v>-6.0114013604000245E-3</v>
      </c>
    </row>
    <row r="2657" spans="1:3" x14ac:dyDescent="0.3">
      <c r="A2657" s="16" t="s">
        <v>5791</v>
      </c>
      <c r="B2657" s="9">
        <v>2.0504941184204119E-3</v>
      </c>
      <c r="C2657" s="9">
        <v>2.0504941184204119E-3</v>
      </c>
    </row>
    <row r="2658" spans="1:3" x14ac:dyDescent="0.3">
      <c r="A2658" s="16" t="s">
        <v>5790</v>
      </c>
      <c r="B2658" s="9">
        <v>9.6828377876937571E-3</v>
      </c>
      <c r="C2658" s="9">
        <v>9.6828377876937571E-3</v>
      </c>
    </row>
    <row r="2659" spans="1:3" x14ac:dyDescent="0.3">
      <c r="A2659" s="16" t="s">
        <v>5788</v>
      </c>
      <c r="B2659" s="9">
        <v>-3.810980222169497E-3</v>
      </c>
      <c r="C2659" s="9">
        <v>-3.810980222169497E-3</v>
      </c>
    </row>
    <row r="2660" spans="1:3" x14ac:dyDescent="0.3">
      <c r="A2660" s="16" t="s">
        <v>5786</v>
      </c>
      <c r="B2660" s="9">
        <v>1.7802649666285356E-3</v>
      </c>
      <c r="C2660" s="9">
        <v>1.7802649666285356E-3</v>
      </c>
    </row>
    <row r="2661" spans="1:3" x14ac:dyDescent="0.3">
      <c r="A2661" s="16" t="s">
        <v>5784</v>
      </c>
      <c r="B2661" s="9">
        <v>2.5835397299846088E-2</v>
      </c>
      <c r="C2661" s="9">
        <v>2.5835397299846088E-2</v>
      </c>
    </row>
    <row r="2662" spans="1:3" x14ac:dyDescent="0.3">
      <c r="A2662" s="16" t="s">
        <v>5783</v>
      </c>
      <c r="B2662" s="9">
        <v>1.8886997530347852E-2</v>
      </c>
      <c r="C2662" s="9">
        <v>1.8886997530347852E-2</v>
      </c>
    </row>
    <row r="2663" spans="1:3" x14ac:dyDescent="0.3">
      <c r="A2663" s="16" t="s">
        <v>5781</v>
      </c>
      <c r="B2663" s="9">
        <v>1.7343563720623147E-2</v>
      </c>
      <c r="C2663" s="9">
        <v>1.7343563720623147E-2</v>
      </c>
    </row>
    <row r="2664" spans="1:3" x14ac:dyDescent="0.3">
      <c r="A2664" s="16" t="s">
        <v>5779</v>
      </c>
      <c r="B2664" s="9">
        <v>-5.6277463984623311E-3</v>
      </c>
      <c r="C2664" s="9">
        <v>-5.6277463984623311E-3</v>
      </c>
    </row>
    <row r="2665" spans="1:3" x14ac:dyDescent="0.3">
      <c r="A2665" s="16" t="s">
        <v>5777</v>
      </c>
      <c r="B2665" s="9">
        <v>1.8558705389768251E-2</v>
      </c>
      <c r="C2665" s="9">
        <v>1.8558705389768251E-2</v>
      </c>
    </row>
    <row r="2666" spans="1:3" x14ac:dyDescent="0.3">
      <c r="A2666" s="16" t="s">
        <v>5775</v>
      </c>
      <c r="B2666" s="9">
        <v>2.5897601290057388E-3</v>
      </c>
      <c r="C2666" s="9">
        <v>2.5897601290057388E-3</v>
      </c>
    </row>
    <row r="2667" spans="1:3" x14ac:dyDescent="0.3">
      <c r="A2667" s="16" t="s">
        <v>5773</v>
      </c>
      <c r="B2667" s="9">
        <v>-1.9348932911504257E-2</v>
      </c>
      <c r="C2667" s="9">
        <v>-1.9348932911504257E-2</v>
      </c>
    </row>
    <row r="2668" spans="1:3" x14ac:dyDescent="0.3">
      <c r="A2668" s="16" t="s">
        <v>5771</v>
      </c>
      <c r="B2668" s="9">
        <v>7.165921026143619E-3</v>
      </c>
      <c r="C2668" s="9">
        <v>7.165921026143619E-3</v>
      </c>
    </row>
    <row r="2669" spans="1:3" x14ac:dyDescent="0.3">
      <c r="A2669" s="16" t="s">
        <v>5767</v>
      </c>
      <c r="B2669" s="9">
        <v>-6.3272460833170745E-3</v>
      </c>
      <c r="C2669" s="9">
        <v>-6.3272460833170745E-3</v>
      </c>
    </row>
    <row r="2670" spans="1:3" x14ac:dyDescent="0.3">
      <c r="A2670" s="16" t="s">
        <v>5765</v>
      </c>
      <c r="B2670" s="9">
        <v>1.3560336253179459E-2</v>
      </c>
      <c r="C2670" s="9">
        <v>1.3560336253179459E-2</v>
      </c>
    </row>
    <row r="2671" spans="1:3" x14ac:dyDescent="0.3">
      <c r="A2671" s="16" t="s">
        <v>5763</v>
      </c>
      <c r="B2671" s="9">
        <v>-1.3004671691529504E-3</v>
      </c>
      <c r="C2671" s="9">
        <v>-1.3004671691529504E-3</v>
      </c>
    </row>
    <row r="2672" spans="1:3" x14ac:dyDescent="0.3">
      <c r="A2672" s="16" t="s">
        <v>5761</v>
      </c>
      <c r="B2672" s="9">
        <v>-2.4914451935228375E-2</v>
      </c>
      <c r="C2672" s="9">
        <v>-2.4914451935228375E-2</v>
      </c>
    </row>
    <row r="2673" spans="1:3" x14ac:dyDescent="0.3">
      <c r="A2673" s="16" t="s">
        <v>5759</v>
      </c>
      <c r="B2673" s="9">
        <v>2.3019839171927372E-2</v>
      </c>
      <c r="C2673" s="9">
        <v>2.3019839171927372E-2</v>
      </c>
    </row>
    <row r="2674" spans="1:3" x14ac:dyDescent="0.3">
      <c r="A2674" s="16" t="s">
        <v>5757</v>
      </c>
      <c r="B2674" s="9">
        <v>-3.9528927056168214E-2</v>
      </c>
      <c r="C2674" s="9">
        <v>-3.9528927056168214E-2</v>
      </c>
    </row>
    <row r="2675" spans="1:3" x14ac:dyDescent="0.3">
      <c r="A2675" s="16" t="s">
        <v>5756</v>
      </c>
      <c r="B2675" s="9">
        <v>3.0360558969288725E-2</v>
      </c>
      <c r="C2675" s="9">
        <v>3.0360558969288725E-2</v>
      </c>
    </row>
    <row r="2676" spans="1:3" x14ac:dyDescent="0.3">
      <c r="A2676" s="16" t="s">
        <v>5755</v>
      </c>
      <c r="B2676" s="9">
        <v>-2.1399595551365568E-2</v>
      </c>
      <c r="C2676" s="9">
        <v>-2.1399595551365568E-2</v>
      </c>
    </row>
    <row r="2677" spans="1:3" x14ac:dyDescent="0.3">
      <c r="A2677" s="16" t="s">
        <v>5753</v>
      </c>
      <c r="B2677" s="9">
        <v>1.3714639381981407E-2</v>
      </c>
      <c r="C2677" s="9">
        <v>1.3714639381981407E-2</v>
      </c>
    </row>
    <row r="2678" spans="1:3" x14ac:dyDescent="0.3">
      <c r="A2678" s="16" t="s">
        <v>5751</v>
      </c>
      <c r="B2678" s="9">
        <v>6.9669951477574574E-3</v>
      </c>
      <c r="C2678" s="9">
        <v>6.9669951477574574E-3</v>
      </c>
    </row>
    <row r="2679" spans="1:3" x14ac:dyDescent="0.3">
      <c r="A2679" s="16" t="s">
        <v>5749</v>
      </c>
      <c r="B2679" s="9">
        <v>1.4354069450228939E-3</v>
      </c>
      <c r="C2679" s="9">
        <v>1.4354069450228939E-3</v>
      </c>
    </row>
    <row r="2680" spans="1:3" x14ac:dyDescent="0.3">
      <c r="A2680" s="16" t="s">
        <v>5748</v>
      </c>
      <c r="B2680" s="9">
        <v>-5.1531062560484682E-3</v>
      </c>
      <c r="C2680" s="9">
        <v>-5.1531062560484682E-3</v>
      </c>
    </row>
    <row r="2681" spans="1:3" x14ac:dyDescent="0.3">
      <c r="A2681" s="16" t="s">
        <v>5746</v>
      </c>
      <c r="B2681" s="9">
        <v>4.3160359530609446E-3</v>
      </c>
      <c r="C2681" s="9">
        <v>4.3160359530609446E-3</v>
      </c>
    </row>
    <row r="2682" spans="1:3" x14ac:dyDescent="0.3">
      <c r="A2682" s="16" t="s">
        <v>5744</v>
      </c>
      <c r="B2682" s="9">
        <v>-5.2776900721280551E-3</v>
      </c>
      <c r="C2682" s="9">
        <v>-5.2776900721280551E-3</v>
      </c>
    </row>
    <row r="2683" spans="1:3" x14ac:dyDescent="0.3">
      <c r="A2683" s="16" t="s">
        <v>5742</v>
      </c>
      <c r="B2683" s="9">
        <v>1.752443965298461E-2</v>
      </c>
      <c r="C2683" s="9">
        <v>1.752443965298461E-2</v>
      </c>
    </row>
    <row r="2684" spans="1:3" x14ac:dyDescent="0.3">
      <c r="A2684" s="16" t="s">
        <v>5740</v>
      </c>
      <c r="B2684" s="9">
        <v>9.2925446661344582E-3</v>
      </c>
      <c r="C2684" s="9">
        <v>9.2925446661344582E-3</v>
      </c>
    </row>
    <row r="2685" spans="1:3" x14ac:dyDescent="0.3">
      <c r="A2685" s="16" t="s">
        <v>5738</v>
      </c>
      <c r="B2685" s="9">
        <v>1.1292977574499116E-2</v>
      </c>
      <c r="C2685" s="9">
        <v>1.1292977574499116E-2</v>
      </c>
    </row>
    <row r="2686" spans="1:3" x14ac:dyDescent="0.3">
      <c r="A2686" s="16" t="s">
        <v>5736</v>
      </c>
      <c r="B2686" s="9">
        <v>1.8580646945651556E-2</v>
      </c>
      <c r="C2686" s="9">
        <v>1.8580646945651556E-2</v>
      </c>
    </row>
    <row r="2687" spans="1:3" x14ac:dyDescent="0.3">
      <c r="A2687" s="16" t="s">
        <v>5734</v>
      </c>
      <c r="B2687" s="9">
        <v>1.2492194004318981E-3</v>
      </c>
      <c r="C2687" s="9">
        <v>1.2492194004318981E-3</v>
      </c>
    </row>
    <row r="2688" spans="1:3" x14ac:dyDescent="0.3">
      <c r="A2688" s="16" t="s">
        <v>5732</v>
      </c>
      <c r="B2688" s="9">
        <v>3.964438561542172E-3</v>
      </c>
      <c r="C2688" s="9">
        <v>3.964438561542172E-3</v>
      </c>
    </row>
    <row r="2689" spans="1:3" x14ac:dyDescent="0.3">
      <c r="A2689" s="16" t="s">
        <v>5730</v>
      </c>
      <c r="B2689" s="9">
        <v>-1.470671683139795E-3</v>
      </c>
      <c r="C2689" s="9">
        <v>-1.470671683139795E-3</v>
      </c>
    </row>
    <row r="2690" spans="1:3" x14ac:dyDescent="0.3">
      <c r="A2690" s="16" t="s">
        <v>5728</v>
      </c>
      <c r="B2690" s="9">
        <v>7.1070297452313245E-3</v>
      </c>
      <c r="C2690" s="9">
        <v>7.1070297452313245E-3</v>
      </c>
    </row>
    <row r="2691" spans="1:3" x14ac:dyDescent="0.3">
      <c r="A2691" s="16" t="s">
        <v>5726</v>
      </c>
      <c r="B2691" s="9">
        <v>-1.6875742318594369E-3</v>
      </c>
      <c r="C2691" s="9">
        <v>-1.6875742318594369E-3</v>
      </c>
    </row>
    <row r="2692" spans="1:3" x14ac:dyDescent="0.3">
      <c r="A2692" s="16" t="s">
        <v>5724</v>
      </c>
      <c r="B2692" s="9">
        <v>-2.8206266143081242E-2</v>
      </c>
      <c r="C2692" s="9">
        <v>-2.8206266143081242E-2</v>
      </c>
    </row>
    <row r="2693" spans="1:3" x14ac:dyDescent="0.3">
      <c r="A2693" s="16" t="s">
        <v>5722</v>
      </c>
      <c r="B2693" s="9">
        <v>4.1608936591647182E-3</v>
      </c>
      <c r="C2693" s="9">
        <v>4.1608936591647182E-3</v>
      </c>
    </row>
    <row r="2694" spans="1:3" x14ac:dyDescent="0.3">
      <c r="A2694" s="16" t="s">
        <v>5720</v>
      </c>
      <c r="B2694" s="9">
        <v>-2.298415357612342E-2</v>
      </c>
      <c r="C2694" s="9">
        <v>-2.298415357612342E-2</v>
      </c>
    </row>
    <row r="2695" spans="1:3" x14ac:dyDescent="0.3">
      <c r="A2695" s="16" t="s">
        <v>5718</v>
      </c>
      <c r="B2695" s="9">
        <v>-1.7261305903659277E-2</v>
      </c>
      <c r="C2695" s="9">
        <v>-1.7261305903659277E-2</v>
      </c>
    </row>
    <row r="2696" spans="1:3" x14ac:dyDescent="0.3">
      <c r="A2696" s="16" t="s">
        <v>5716</v>
      </c>
      <c r="B2696" s="9">
        <v>2.1030894535157281E-2</v>
      </c>
      <c r="C2696" s="9">
        <v>2.1030894535157281E-2</v>
      </c>
    </row>
    <row r="2697" spans="1:3" x14ac:dyDescent="0.3">
      <c r="A2697" s="16" t="s">
        <v>5714</v>
      </c>
      <c r="B2697" s="9">
        <v>-8.3830705234568589E-3</v>
      </c>
      <c r="C2697" s="9">
        <v>-8.3830705234568589E-3</v>
      </c>
    </row>
    <row r="2698" spans="1:3" x14ac:dyDescent="0.3">
      <c r="A2698" s="16" t="s">
        <v>5712</v>
      </c>
      <c r="B2698" s="9">
        <v>-4.5157533659817206E-3</v>
      </c>
      <c r="C2698" s="9">
        <v>-4.5157533659817206E-3</v>
      </c>
    </row>
    <row r="2699" spans="1:3" x14ac:dyDescent="0.3">
      <c r="A2699" s="16" t="s">
        <v>5710</v>
      </c>
      <c r="B2699" s="9">
        <v>-8.4923660918789327E-3</v>
      </c>
      <c r="C2699" s="9">
        <v>-8.4923660918789327E-3</v>
      </c>
    </row>
    <row r="2700" spans="1:3" x14ac:dyDescent="0.3">
      <c r="A2700" s="16" t="s">
        <v>5708</v>
      </c>
      <c r="B2700" s="9">
        <v>3.0636969461889801E-2</v>
      </c>
      <c r="C2700" s="9">
        <v>3.0636969461889801E-2</v>
      </c>
    </row>
    <row r="2701" spans="1:3" x14ac:dyDescent="0.3">
      <c r="A2701" s="16" t="s">
        <v>5704</v>
      </c>
      <c r="B2701" s="9">
        <v>-3.0334873337723453E-3</v>
      </c>
      <c r="C2701" s="9">
        <v>-3.0334873337723453E-3</v>
      </c>
    </row>
    <row r="2702" spans="1:3" x14ac:dyDescent="0.3">
      <c r="A2702" s="16" t="s">
        <v>5702</v>
      </c>
      <c r="B2702" s="9">
        <v>2.0356937068744103E-2</v>
      </c>
      <c r="C2702" s="9">
        <v>2.0356937068744103E-2</v>
      </c>
    </row>
    <row r="2703" spans="1:3" x14ac:dyDescent="0.3">
      <c r="A2703" s="16" t="s">
        <v>5700</v>
      </c>
      <c r="B2703" s="9">
        <v>-1.6391917296860316E-2</v>
      </c>
      <c r="C2703" s="9">
        <v>-1.6391917296860316E-2</v>
      </c>
    </row>
    <row r="2704" spans="1:3" x14ac:dyDescent="0.3">
      <c r="A2704" s="16" t="s">
        <v>5698</v>
      </c>
      <c r="B2704" s="9">
        <v>3.3757996989829397E-2</v>
      </c>
      <c r="C2704" s="9">
        <v>3.3757996989829397E-2</v>
      </c>
    </row>
    <row r="2705" spans="1:3" x14ac:dyDescent="0.3">
      <c r="A2705" s="16" t="s">
        <v>5696</v>
      </c>
      <c r="B2705" s="9">
        <v>2.0272469709092376E-2</v>
      </c>
      <c r="C2705" s="9">
        <v>2.0272469709092376E-2</v>
      </c>
    </row>
    <row r="2706" spans="1:3" x14ac:dyDescent="0.3">
      <c r="A2706" s="16" t="s">
        <v>5694</v>
      </c>
      <c r="B2706" s="9">
        <v>8.0171754441220548E-3</v>
      </c>
      <c r="C2706" s="9">
        <v>8.0171754441220548E-3</v>
      </c>
    </row>
    <row r="2707" spans="1:3" x14ac:dyDescent="0.3">
      <c r="A2707" s="16" t="s">
        <v>5692</v>
      </c>
      <c r="B2707" s="9">
        <v>3.2810193327634138E-4</v>
      </c>
      <c r="C2707" s="9">
        <v>3.2810193327634138E-4</v>
      </c>
    </row>
    <row r="2708" spans="1:3" x14ac:dyDescent="0.3">
      <c r="A2708" s="16" t="s">
        <v>5690</v>
      </c>
      <c r="B2708" s="9">
        <v>-6.56311552764406E-4</v>
      </c>
      <c r="C2708" s="9">
        <v>-6.56311552764406E-4</v>
      </c>
    </row>
    <row r="2709" spans="1:3" x14ac:dyDescent="0.3">
      <c r="A2709" s="16" t="s">
        <v>5688</v>
      </c>
      <c r="B2709" s="9">
        <v>-6.8072287455744852E-3</v>
      </c>
      <c r="C2709" s="9">
        <v>-6.8072287455744852E-3</v>
      </c>
    </row>
    <row r="2710" spans="1:3" x14ac:dyDescent="0.3">
      <c r="A2710" s="16" t="s">
        <v>5686</v>
      </c>
      <c r="B2710" s="9">
        <v>2.4207758300635327E-3</v>
      </c>
      <c r="C2710" s="9">
        <v>2.4207758300635327E-3</v>
      </c>
    </row>
    <row r="2711" spans="1:3" x14ac:dyDescent="0.3">
      <c r="A2711" s="16" t="s">
        <v>5684</v>
      </c>
      <c r="B2711" s="9">
        <v>-5.6207785607343625E-3</v>
      </c>
      <c r="C2711" s="9">
        <v>-5.6207785607343625E-3</v>
      </c>
    </row>
    <row r="2712" spans="1:3" x14ac:dyDescent="0.3">
      <c r="A2712" s="16" t="s">
        <v>5682</v>
      </c>
      <c r="B2712" s="9">
        <v>7.8164101377090709E-3</v>
      </c>
      <c r="C2712" s="9">
        <v>7.8164101377090709E-3</v>
      </c>
    </row>
    <row r="2713" spans="1:3" x14ac:dyDescent="0.3">
      <c r="A2713" s="16" t="s">
        <v>5680</v>
      </c>
      <c r="B2713" s="9">
        <v>2.1929824649285397E-4</v>
      </c>
      <c r="C2713" s="9">
        <v>2.1929824649285397E-4</v>
      </c>
    </row>
    <row r="2714" spans="1:3" x14ac:dyDescent="0.3">
      <c r="A2714" s="16" t="s">
        <v>5678</v>
      </c>
      <c r="B2714" s="9">
        <v>1.0795590370481232E-2</v>
      </c>
      <c r="C2714" s="9">
        <v>1.0795590370481232E-2</v>
      </c>
    </row>
    <row r="2715" spans="1:3" x14ac:dyDescent="0.3">
      <c r="A2715" s="16" t="s">
        <v>5676</v>
      </c>
      <c r="B2715" s="9">
        <v>-5.328705991695399E-3</v>
      </c>
      <c r="C2715" s="9">
        <v>-5.328705991695399E-3</v>
      </c>
    </row>
    <row r="2716" spans="1:3" x14ac:dyDescent="0.3">
      <c r="A2716" s="16" t="s">
        <v>5674</v>
      </c>
      <c r="B2716" s="9">
        <v>-4.3625259716853617E-4</v>
      </c>
      <c r="C2716" s="9">
        <v>-4.3625259716853617E-4</v>
      </c>
    </row>
    <row r="2717" spans="1:3" x14ac:dyDescent="0.3">
      <c r="A2717" s="16" t="s">
        <v>5672</v>
      </c>
      <c r="B2717" s="9">
        <v>1.1604706989630535E-2</v>
      </c>
      <c r="C2717" s="9">
        <v>1.1604706989630535E-2</v>
      </c>
    </row>
    <row r="2718" spans="1:3" x14ac:dyDescent="0.3">
      <c r="A2718" s="16" t="s">
        <v>5670</v>
      </c>
      <c r="B2718" s="9">
        <v>4.9478427282307509E-3</v>
      </c>
      <c r="C2718" s="9">
        <v>4.9478427282307509E-3</v>
      </c>
    </row>
    <row r="2719" spans="1:3" x14ac:dyDescent="0.3">
      <c r="A2719" s="16" t="s">
        <v>5669</v>
      </c>
      <c r="B2719" s="9">
        <v>4.8167071985520341E-3</v>
      </c>
      <c r="C2719" s="9">
        <v>4.8167071985520341E-3</v>
      </c>
    </row>
    <row r="2720" spans="1:3" x14ac:dyDescent="0.3">
      <c r="A2720" s="16" t="s">
        <v>5667</v>
      </c>
      <c r="B2720" s="9">
        <v>6.3863974380226488E-3</v>
      </c>
      <c r="C2720" s="9">
        <v>6.3863974380226488E-3</v>
      </c>
    </row>
    <row r="2721" spans="1:3" x14ac:dyDescent="0.3">
      <c r="A2721" s="16" t="s">
        <v>5665</v>
      </c>
      <c r="B2721" s="9">
        <v>-5.1058508965863454E-3</v>
      </c>
      <c r="C2721" s="9">
        <v>-5.1058508965863454E-3</v>
      </c>
    </row>
    <row r="2722" spans="1:3" x14ac:dyDescent="0.3">
      <c r="A2722" s="16" t="s">
        <v>5663</v>
      </c>
      <c r="B2722" s="9">
        <v>8.5278760098406409E-4</v>
      </c>
      <c r="C2722" s="9">
        <v>8.5278760098406409E-4</v>
      </c>
    </row>
    <row r="2723" spans="1:3" x14ac:dyDescent="0.3">
      <c r="A2723" s="16" t="s">
        <v>5661</v>
      </c>
      <c r="B2723" s="9">
        <v>5.6314232657236193E-3</v>
      </c>
      <c r="C2723" s="9">
        <v>5.6314232657236193E-3</v>
      </c>
    </row>
    <row r="2724" spans="1:3" x14ac:dyDescent="0.3">
      <c r="A2724" s="16" t="s">
        <v>5659</v>
      </c>
      <c r="B2724" s="9">
        <v>-2.5461503252452063E-3</v>
      </c>
      <c r="C2724" s="9">
        <v>-2.5461503252452063E-3</v>
      </c>
    </row>
    <row r="2725" spans="1:3" x14ac:dyDescent="0.3">
      <c r="A2725" s="16" t="s">
        <v>5657</v>
      </c>
      <c r="B2725" s="9">
        <v>-1.1216268844597713E-2</v>
      </c>
      <c r="C2725" s="9">
        <v>-1.1216268844597713E-2</v>
      </c>
    </row>
    <row r="2726" spans="1:3" x14ac:dyDescent="0.3">
      <c r="A2726" s="16" t="s">
        <v>5655</v>
      </c>
      <c r="B2726" s="9">
        <v>1.767507683413717E-2</v>
      </c>
      <c r="C2726" s="9">
        <v>1.767507683413717E-2</v>
      </c>
    </row>
    <row r="2727" spans="1:3" x14ac:dyDescent="0.3">
      <c r="A2727" s="16" t="s">
        <v>5653</v>
      </c>
      <c r="B2727" s="9">
        <v>9.4941723466901971E-4</v>
      </c>
      <c r="C2727" s="9">
        <v>9.4941723466901971E-4</v>
      </c>
    </row>
    <row r="2728" spans="1:3" x14ac:dyDescent="0.3">
      <c r="A2728" s="16" t="s">
        <v>5651</v>
      </c>
      <c r="B2728" s="9">
        <v>-1.3909020750745139E-2</v>
      </c>
      <c r="C2728" s="9">
        <v>-1.3909020750745139E-2</v>
      </c>
    </row>
    <row r="2729" spans="1:3" x14ac:dyDescent="0.3">
      <c r="A2729" s="16" t="s">
        <v>5649</v>
      </c>
      <c r="B2729" s="9">
        <v>2.0844007040224998E-2</v>
      </c>
      <c r="C2729" s="9">
        <v>2.0844007040224998E-2</v>
      </c>
    </row>
    <row r="2730" spans="1:3" x14ac:dyDescent="0.3">
      <c r="A2730" s="16" t="s">
        <v>5647</v>
      </c>
      <c r="B2730" s="9">
        <v>-1.0314795167977561E-2</v>
      </c>
      <c r="C2730" s="9">
        <v>-1.0314795167977561E-2</v>
      </c>
    </row>
    <row r="2731" spans="1:3" x14ac:dyDescent="0.3">
      <c r="A2731" s="16" t="s">
        <v>5646</v>
      </c>
      <c r="B2731" s="9">
        <v>-1.2669852741051665E-2</v>
      </c>
      <c r="C2731" s="9">
        <v>-1.2669852741051665E-2</v>
      </c>
    </row>
    <row r="2732" spans="1:3" x14ac:dyDescent="0.3">
      <c r="A2732" s="16" t="s">
        <v>5644</v>
      </c>
      <c r="B2732" s="9">
        <v>2.5076698881253186E-2</v>
      </c>
      <c r="C2732" s="9">
        <v>2.5076698881253186E-2</v>
      </c>
    </row>
    <row r="2733" spans="1:3" x14ac:dyDescent="0.3">
      <c r="A2733" s="16" t="s">
        <v>5642</v>
      </c>
      <c r="B2733" s="9">
        <v>1.9761648727965216E-2</v>
      </c>
      <c r="C2733" s="9">
        <v>1.9761648727965216E-2</v>
      </c>
    </row>
    <row r="2734" spans="1:3" x14ac:dyDescent="0.3">
      <c r="A2734" s="16" t="s">
        <v>5640</v>
      </c>
      <c r="B2734" s="9">
        <v>5.2112722034147706E-3</v>
      </c>
      <c r="C2734" s="9">
        <v>5.2112722034147706E-3</v>
      </c>
    </row>
    <row r="2735" spans="1:3" x14ac:dyDescent="0.3">
      <c r="A2735" s="16" t="s">
        <v>5638</v>
      </c>
      <c r="B2735" s="9">
        <v>-6.11683167201413E-4</v>
      </c>
      <c r="C2735" s="9">
        <v>-6.11683167201413E-4</v>
      </c>
    </row>
    <row r="2736" spans="1:3" x14ac:dyDescent="0.3">
      <c r="A2736" s="16" t="s">
        <v>5636</v>
      </c>
      <c r="B2736" s="9">
        <v>6.3027554380687689E-3</v>
      </c>
      <c r="C2736" s="9">
        <v>6.3027554380687689E-3</v>
      </c>
    </row>
    <row r="2737" spans="1:3" x14ac:dyDescent="0.3">
      <c r="A2737" s="16" t="s">
        <v>5634</v>
      </c>
      <c r="B2737" s="9">
        <v>-1.2748120223906043E-2</v>
      </c>
      <c r="C2737" s="9">
        <v>-1.2748120223906043E-2</v>
      </c>
    </row>
    <row r="2738" spans="1:3" x14ac:dyDescent="0.3">
      <c r="A2738" s="16" t="s">
        <v>5632</v>
      </c>
      <c r="B2738" s="9">
        <v>3.7904056035217171E-3</v>
      </c>
      <c r="C2738" s="9">
        <v>3.7904056035217171E-3</v>
      </c>
    </row>
    <row r="2739" spans="1:3" x14ac:dyDescent="0.3">
      <c r="A2739" s="16" t="s">
        <v>5630</v>
      </c>
      <c r="B2739" s="9">
        <v>3.6742233618843254E-3</v>
      </c>
      <c r="C2739" s="9">
        <v>3.6742233618843254E-3</v>
      </c>
    </row>
    <row r="2740" spans="1:3" x14ac:dyDescent="0.3">
      <c r="A2740" s="16" t="s">
        <v>5628</v>
      </c>
      <c r="B2740" s="9">
        <v>-1.6227119957260137E-2</v>
      </c>
      <c r="C2740" s="9">
        <v>-1.6227119957260137E-2</v>
      </c>
    </row>
    <row r="2741" spans="1:3" x14ac:dyDescent="0.3">
      <c r="A2741" s="16" t="s">
        <v>5626</v>
      </c>
      <c r="B2741" s="9">
        <v>1.0505812973650887E-2</v>
      </c>
      <c r="C2741" s="9">
        <v>1.0505812973650887E-2</v>
      </c>
    </row>
    <row r="2742" spans="1:3" x14ac:dyDescent="0.3">
      <c r="A2742" s="16" t="s">
        <v>5625</v>
      </c>
      <c r="B2742" s="9">
        <v>-1.0195237889628511E-2</v>
      </c>
      <c r="C2742" s="9">
        <v>-1.0195237889628511E-2</v>
      </c>
    </row>
    <row r="2743" spans="1:3" x14ac:dyDescent="0.3">
      <c r="A2743" s="16" t="s">
        <v>5623</v>
      </c>
      <c r="B2743" s="9">
        <v>-1.4177241522607846E-2</v>
      </c>
      <c r="C2743" s="9">
        <v>-1.4177241522607846E-2</v>
      </c>
    </row>
    <row r="2744" spans="1:3" x14ac:dyDescent="0.3">
      <c r="A2744" s="16" t="s">
        <v>5621</v>
      </c>
      <c r="B2744" s="9">
        <v>2.7543675359169576E-2</v>
      </c>
      <c r="C2744" s="9">
        <v>2.7543675359169576E-2</v>
      </c>
    </row>
    <row r="2745" spans="1:3" x14ac:dyDescent="0.3">
      <c r="A2745" s="16" t="s">
        <v>5620</v>
      </c>
      <c r="B2745" s="9">
        <v>-5.3251533928720387E-3</v>
      </c>
      <c r="C2745" s="9">
        <v>-5.3251533928720387E-3</v>
      </c>
    </row>
    <row r="2746" spans="1:3" x14ac:dyDescent="0.3">
      <c r="A2746" s="16" t="s">
        <v>5618</v>
      </c>
      <c r="B2746" s="9">
        <v>2.0629764693418779E-2</v>
      </c>
      <c r="C2746" s="9">
        <v>2.0629764693418779E-2</v>
      </c>
    </row>
    <row r="2747" spans="1:3" x14ac:dyDescent="0.3">
      <c r="A2747" s="16" t="s">
        <v>5616</v>
      </c>
      <c r="B2747" s="9">
        <v>1.5866221174566271E-2</v>
      </c>
      <c r="C2747" s="9">
        <v>1.5866221174566271E-2</v>
      </c>
    </row>
    <row r="2748" spans="1:3" x14ac:dyDescent="0.3">
      <c r="A2748" s="16" t="s">
        <v>5614</v>
      </c>
      <c r="B2748" s="9">
        <v>7.2010175535260129E-3</v>
      </c>
      <c r="C2748" s="9">
        <v>7.2010175535260129E-3</v>
      </c>
    </row>
    <row r="2749" spans="1:3" x14ac:dyDescent="0.3">
      <c r="A2749" s="16" t="s">
        <v>5612</v>
      </c>
      <c r="B2749" s="9">
        <v>5.8800639823268948E-3</v>
      </c>
      <c r="C2749" s="9">
        <v>5.8800639823268948E-3</v>
      </c>
    </row>
    <row r="2750" spans="1:3" x14ac:dyDescent="0.3">
      <c r="A2750" s="16" t="s">
        <v>5610</v>
      </c>
      <c r="B2750" s="9">
        <v>-5.6835037851337344E-3</v>
      </c>
      <c r="C2750" s="9">
        <v>-5.6835037851337344E-3</v>
      </c>
    </row>
    <row r="2751" spans="1:3" x14ac:dyDescent="0.3">
      <c r="A2751" s="16" t="s">
        <v>5608</v>
      </c>
      <c r="B2751" s="9">
        <v>-1.9148360243478286E-2</v>
      </c>
      <c r="C2751" s="9">
        <v>-1.9148360243478286E-2</v>
      </c>
    </row>
    <row r="2752" spans="1:3" x14ac:dyDescent="0.3">
      <c r="A2752" s="16" t="s">
        <v>5607</v>
      </c>
      <c r="B2752" s="9">
        <v>-5.8268197810340131E-3</v>
      </c>
      <c r="C2752" s="9">
        <v>-5.8268197810340131E-3</v>
      </c>
    </row>
    <row r="2753" spans="1:3" x14ac:dyDescent="0.3">
      <c r="A2753" s="16" t="s">
        <v>5605</v>
      </c>
      <c r="B2753" s="9">
        <v>6.7279462500223694E-3</v>
      </c>
      <c r="C2753" s="9">
        <v>6.7279462500223694E-3</v>
      </c>
    </row>
    <row r="2754" spans="1:3" x14ac:dyDescent="0.3">
      <c r="A2754" s="16" t="s">
        <v>5603</v>
      </c>
      <c r="B2754" s="9">
        <v>1.883668265686771E-2</v>
      </c>
      <c r="C2754" s="9">
        <v>1.883668265686771E-2</v>
      </c>
    </row>
    <row r="2755" spans="1:3" x14ac:dyDescent="0.3">
      <c r="A2755" s="16" t="s">
        <v>5601</v>
      </c>
      <c r="B2755" s="9">
        <v>-9.3739894074457639E-3</v>
      </c>
      <c r="C2755" s="9">
        <v>-9.3739894074457639E-3</v>
      </c>
    </row>
    <row r="2756" spans="1:3" x14ac:dyDescent="0.3">
      <c r="A2756" s="16" t="s">
        <v>5599</v>
      </c>
      <c r="B2756" s="9">
        <v>5.5363463211603797E-3</v>
      </c>
      <c r="C2756" s="9">
        <v>5.5363463211603797E-3</v>
      </c>
    </row>
    <row r="2757" spans="1:3" x14ac:dyDescent="0.3">
      <c r="A2757" s="16" t="s">
        <v>5597</v>
      </c>
      <c r="B2757" s="9">
        <v>1.613648039625994E-2</v>
      </c>
      <c r="C2757" s="9">
        <v>1.613648039625994E-2</v>
      </c>
    </row>
    <row r="2758" spans="1:3" x14ac:dyDescent="0.3">
      <c r="A2758" s="16" t="s">
        <v>5595</v>
      </c>
      <c r="B2758" s="9">
        <v>-1.4068227332200913E-2</v>
      </c>
      <c r="C2758" s="9">
        <v>-1.4068227332200913E-2</v>
      </c>
    </row>
    <row r="2759" spans="1:3" x14ac:dyDescent="0.3">
      <c r="A2759" s="16" t="s">
        <v>5593</v>
      </c>
      <c r="B2759" s="9">
        <v>2.0836115487630237E-2</v>
      </c>
      <c r="C2759" s="9">
        <v>2.0836115487630237E-2</v>
      </c>
    </row>
    <row r="2760" spans="1:3" x14ac:dyDescent="0.3">
      <c r="A2760" s="16" t="s">
        <v>5592</v>
      </c>
      <c r="B2760" s="9">
        <v>-1.1532811839972219E-2</v>
      </c>
      <c r="C2760" s="9">
        <v>-1.1532811839972219E-2</v>
      </c>
    </row>
    <row r="2761" spans="1:3" x14ac:dyDescent="0.3">
      <c r="A2761" s="16" t="s">
        <v>5590</v>
      </c>
      <c r="B2761" s="9">
        <v>-6.8256060375110155E-4</v>
      </c>
      <c r="C2761" s="9">
        <v>-6.8256060375110155E-4</v>
      </c>
    </row>
    <row r="2762" spans="1:3" x14ac:dyDescent="0.3">
      <c r="A2762" s="16" t="s">
        <v>5588</v>
      </c>
      <c r="B2762" s="9">
        <v>3.0925349311433793E-2</v>
      </c>
      <c r="C2762" s="9">
        <v>3.0925349311433793E-2</v>
      </c>
    </row>
    <row r="2763" spans="1:3" x14ac:dyDescent="0.3">
      <c r="A2763" s="16" t="s">
        <v>5586</v>
      </c>
      <c r="B2763" s="9">
        <v>3.7821483052967442E-4</v>
      </c>
      <c r="C2763" s="9">
        <v>3.7821483052967442E-4</v>
      </c>
    </row>
    <row r="2764" spans="1:3" x14ac:dyDescent="0.3">
      <c r="A2764" s="16" t="s">
        <v>5584</v>
      </c>
      <c r="B2764" s="9">
        <v>5.041845540851566E-2</v>
      </c>
      <c r="C2764" s="9">
        <v>5.041845540851566E-2</v>
      </c>
    </row>
    <row r="2765" spans="1:3" x14ac:dyDescent="0.3">
      <c r="A2765" s="16" t="s">
        <v>5582</v>
      </c>
      <c r="B2765" s="9">
        <v>9.8827553975984841E-4</v>
      </c>
      <c r="C2765" s="9">
        <v>9.8827553975984841E-4</v>
      </c>
    </row>
    <row r="2766" spans="1:3" x14ac:dyDescent="0.3">
      <c r="A2766" s="16" t="s">
        <v>5580</v>
      </c>
      <c r="B2766" s="9">
        <v>6.9798941094169889E-3</v>
      </c>
      <c r="C2766" s="9">
        <v>6.9798941094169889E-3</v>
      </c>
    </row>
    <row r="2767" spans="1:3" x14ac:dyDescent="0.3">
      <c r="A2767" s="16" t="s">
        <v>5578</v>
      </c>
      <c r="B2767" s="9">
        <v>-3.036529974527722E-3</v>
      </c>
      <c r="C2767" s="9">
        <v>-3.036529974527722E-3</v>
      </c>
    </row>
    <row r="2768" spans="1:3" x14ac:dyDescent="0.3">
      <c r="A2768" s="16" t="s">
        <v>5576</v>
      </c>
      <c r="B2768" s="9">
        <v>3.1866088561821687E-2</v>
      </c>
      <c r="C2768" s="9">
        <v>3.1866088561821687E-2</v>
      </c>
    </row>
    <row r="2769" spans="1:3" x14ac:dyDescent="0.3">
      <c r="A2769" s="16" t="s">
        <v>5574</v>
      </c>
      <c r="B2769" s="9">
        <v>8.0252404654803308E-3</v>
      </c>
      <c r="C2769" s="9">
        <v>8.0252404654803308E-3</v>
      </c>
    </row>
    <row r="2770" spans="1:3" x14ac:dyDescent="0.3">
      <c r="A2770" s="16" t="s">
        <v>5572</v>
      </c>
      <c r="B2770" s="9">
        <v>-1.349851767089523E-2</v>
      </c>
      <c r="C2770" s="9">
        <v>-1.349851767089523E-2</v>
      </c>
    </row>
    <row r="2771" spans="1:3" x14ac:dyDescent="0.3">
      <c r="A2771" s="16" t="s">
        <v>5570</v>
      </c>
      <c r="B2771" s="9">
        <v>1.0227164891206441E-2</v>
      </c>
      <c r="C2771" s="9">
        <v>1.0227164891206441E-2</v>
      </c>
    </row>
    <row r="2772" spans="1:3" x14ac:dyDescent="0.3">
      <c r="A2772" s="16" t="s">
        <v>5568</v>
      </c>
      <c r="B2772" s="9">
        <v>-8.0516429958752168E-3</v>
      </c>
      <c r="C2772" s="9">
        <v>-8.0516429958752168E-3</v>
      </c>
    </row>
    <row r="2773" spans="1:3" x14ac:dyDescent="0.3">
      <c r="A2773" s="16" t="s">
        <v>5566</v>
      </c>
      <c r="B2773" s="9">
        <v>-1.7361242725591843E-2</v>
      </c>
      <c r="C2773" s="9">
        <v>-1.7361242725591843E-2</v>
      </c>
    </row>
    <row r="2774" spans="1:3" x14ac:dyDescent="0.3">
      <c r="A2774" s="16" t="s">
        <v>5564</v>
      </c>
      <c r="B2774" s="9">
        <v>2.5154164664442105E-2</v>
      </c>
      <c r="C2774" s="9">
        <v>2.5154164664442105E-2</v>
      </c>
    </row>
    <row r="2775" spans="1:3" x14ac:dyDescent="0.3">
      <c r="A2775" s="16" t="s">
        <v>5562</v>
      </c>
      <c r="B2775" s="9">
        <v>-4.4085302847658566E-3</v>
      </c>
      <c r="C2775" s="9">
        <v>-4.4085302847658566E-3</v>
      </c>
    </row>
    <row r="2776" spans="1:3" x14ac:dyDescent="0.3">
      <c r="A2776" s="16" t="s">
        <v>5560</v>
      </c>
      <c r="B2776" s="9">
        <v>-1.3870331845223974E-2</v>
      </c>
      <c r="C2776" s="9">
        <v>-1.3870331845223974E-2</v>
      </c>
    </row>
    <row r="2777" spans="1:3" x14ac:dyDescent="0.3">
      <c r="A2777" s="16" t="s">
        <v>5558</v>
      </c>
      <c r="B2777" s="9">
        <v>-1.4944400829777927E-3</v>
      </c>
      <c r="C2777" s="9">
        <v>-1.4944400829777927E-3</v>
      </c>
    </row>
    <row r="2778" spans="1:3" x14ac:dyDescent="0.3">
      <c r="A2778" s="16" t="s">
        <v>5556</v>
      </c>
      <c r="B2778" s="9">
        <v>-4.6365025907888206E-2</v>
      </c>
      <c r="C2778" s="9">
        <v>-4.6365025907888206E-2</v>
      </c>
    </row>
    <row r="2779" spans="1:3" x14ac:dyDescent="0.3">
      <c r="A2779" s="16" t="s">
        <v>5554</v>
      </c>
      <c r="B2779" s="9">
        <v>1.9166416775801109E-2</v>
      </c>
      <c r="C2779" s="9">
        <v>1.9166416775801109E-2</v>
      </c>
    </row>
    <row r="2780" spans="1:3" x14ac:dyDescent="0.3">
      <c r="A2780" s="16" t="s">
        <v>5552</v>
      </c>
      <c r="B2780" s="9">
        <v>3.7961280288177975E-2</v>
      </c>
      <c r="C2780" s="9">
        <v>3.7961280288177975E-2</v>
      </c>
    </row>
    <row r="2781" spans="1:3" x14ac:dyDescent="0.3">
      <c r="A2781" s="16" t="s">
        <v>5550</v>
      </c>
      <c r="B2781" s="9">
        <v>-8.4779601446856052E-3</v>
      </c>
      <c r="C2781" s="9">
        <v>-8.4779601446856052E-3</v>
      </c>
    </row>
    <row r="2782" spans="1:3" x14ac:dyDescent="0.3">
      <c r="A2782" s="16" t="s">
        <v>5548</v>
      </c>
      <c r="B2782" s="9">
        <v>9.0000170607449533E-3</v>
      </c>
      <c r="C2782" s="9">
        <v>9.0000170607449533E-3</v>
      </c>
    </row>
    <row r="2783" spans="1:3" x14ac:dyDescent="0.3">
      <c r="A2783" s="16" t="s">
        <v>5546</v>
      </c>
      <c r="B2783" s="9">
        <v>6.4163924288614263E-3</v>
      </c>
      <c r="C2783" s="9">
        <v>6.4163924288614263E-3</v>
      </c>
    </row>
    <row r="2784" spans="1:3" x14ac:dyDescent="0.3">
      <c r="A2784" s="16" t="s">
        <v>5544</v>
      </c>
      <c r="B2784" s="9">
        <v>-1.2972974792412285E-3</v>
      </c>
      <c r="C2784" s="9">
        <v>-1.2972974792412285E-3</v>
      </c>
    </row>
    <row r="2785" spans="1:3" x14ac:dyDescent="0.3">
      <c r="A2785" s="16" t="s">
        <v>5542</v>
      </c>
      <c r="B2785" s="9">
        <v>1.4701433875446753E-3</v>
      </c>
      <c r="C2785" s="9">
        <v>1.4701433875446753E-3</v>
      </c>
    </row>
    <row r="2786" spans="1:3" x14ac:dyDescent="0.3">
      <c r="A2786" s="16" t="s">
        <v>5540</v>
      </c>
      <c r="B2786" s="9">
        <v>-1.1240328017583468E-3</v>
      </c>
      <c r="C2786" s="9">
        <v>-1.1240328017583468E-3</v>
      </c>
    </row>
    <row r="2787" spans="1:3" x14ac:dyDescent="0.3">
      <c r="A2787" s="16" t="s">
        <v>5538</v>
      </c>
      <c r="B2787" s="9">
        <v>-6.8579634207099477E-3</v>
      </c>
      <c r="C2787" s="9">
        <v>-6.8579634207099477E-3</v>
      </c>
    </row>
    <row r="2788" spans="1:3" x14ac:dyDescent="0.3">
      <c r="A2788" s="16" t="s">
        <v>5536</v>
      </c>
      <c r="B2788" s="9">
        <v>3.1309818585089867E-3</v>
      </c>
      <c r="C2788" s="9">
        <v>3.1309818585089867E-3</v>
      </c>
    </row>
    <row r="2789" spans="1:3" x14ac:dyDescent="0.3">
      <c r="A2789" s="16" t="s">
        <v>5534</v>
      </c>
      <c r="B2789" s="9">
        <v>-2.605410584020313E-4</v>
      </c>
      <c r="C2789" s="9">
        <v>-2.605410584020313E-4</v>
      </c>
    </row>
    <row r="2790" spans="1:3" x14ac:dyDescent="0.3">
      <c r="A2790" s="16" t="s">
        <v>5532</v>
      </c>
      <c r="B2790" s="9">
        <v>1.9184209149153243E-2</v>
      </c>
      <c r="C2790" s="9">
        <v>1.9184209149153243E-2</v>
      </c>
    </row>
    <row r="2791" spans="1:3" x14ac:dyDescent="0.3">
      <c r="A2791" s="16" t="s">
        <v>5530</v>
      </c>
      <c r="B2791" s="9">
        <v>1.1353167780896145E-2</v>
      </c>
      <c r="C2791" s="9">
        <v>1.1353167780896145E-2</v>
      </c>
    </row>
    <row r="2792" spans="1:3" x14ac:dyDescent="0.3">
      <c r="A2792" s="16" t="s">
        <v>5528</v>
      </c>
      <c r="B2792" s="9">
        <v>1.9686988847918831E-2</v>
      </c>
      <c r="C2792" s="9">
        <v>1.9686988847918831E-2</v>
      </c>
    </row>
    <row r="2793" spans="1:3" x14ac:dyDescent="0.3">
      <c r="A2793" s="16" t="s">
        <v>5527</v>
      </c>
      <c r="B2793" s="9">
        <v>9.5364090032283057E-3</v>
      </c>
      <c r="C2793" s="9">
        <v>9.5364090032283057E-3</v>
      </c>
    </row>
    <row r="2794" spans="1:3" x14ac:dyDescent="0.3">
      <c r="A2794" s="16" t="s">
        <v>5525</v>
      </c>
      <c r="B2794" s="9">
        <v>6.5434322635721752E-4</v>
      </c>
      <c r="C2794" s="9">
        <v>6.5434322635721752E-4</v>
      </c>
    </row>
    <row r="2795" spans="1:3" x14ac:dyDescent="0.3">
      <c r="A2795" s="16" t="s">
        <v>5523</v>
      </c>
      <c r="B2795" s="9">
        <v>3.0207803515340877E-3</v>
      </c>
      <c r="C2795" s="9">
        <v>3.0207803515340877E-3</v>
      </c>
    </row>
    <row r="2796" spans="1:3" x14ac:dyDescent="0.3">
      <c r="A2796" s="16" t="s">
        <v>5521</v>
      </c>
      <c r="B2796" s="9">
        <v>3.1929553403023586E-2</v>
      </c>
      <c r="C2796" s="9">
        <v>3.1929553403023586E-2</v>
      </c>
    </row>
    <row r="2797" spans="1:3" x14ac:dyDescent="0.3">
      <c r="A2797" s="16" t="s">
        <v>5519</v>
      </c>
      <c r="B2797" s="9">
        <v>-2.1307114173910888E-2</v>
      </c>
      <c r="C2797" s="9">
        <v>-2.1307114173910888E-2</v>
      </c>
    </row>
    <row r="2798" spans="1:3" x14ac:dyDescent="0.3">
      <c r="A2798" s="16" t="s">
        <v>5517</v>
      </c>
      <c r="B2798" s="9">
        <v>-2.499109236251602E-2</v>
      </c>
      <c r="C2798" s="9">
        <v>-2.499109236251602E-2</v>
      </c>
    </row>
    <row r="2799" spans="1:3" x14ac:dyDescent="0.3">
      <c r="A2799" s="16" t="s">
        <v>5515</v>
      </c>
      <c r="B2799" s="9">
        <v>1.6079099488104692E-2</v>
      </c>
      <c r="C2799" s="9">
        <v>1.6079099488104692E-2</v>
      </c>
    </row>
    <row r="2800" spans="1:3" x14ac:dyDescent="0.3">
      <c r="A2800" s="16" t="s">
        <v>5513</v>
      </c>
      <c r="B2800" s="9">
        <v>-4.2407501166592549E-3</v>
      </c>
      <c r="C2800" s="9">
        <v>-4.2407501166592549E-3</v>
      </c>
    </row>
    <row r="2801" spans="1:3" x14ac:dyDescent="0.3">
      <c r="A2801" s="16" t="s">
        <v>5511</v>
      </c>
      <c r="B2801" s="9">
        <v>8.8686965084857315E-3</v>
      </c>
      <c r="C2801" s="9">
        <v>8.8686965084857315E-3</v>
      </c>
    </row>
    <row r="2802" spans="1:3" x14ac:dyDescent="0.3">
      <c r="A2802" s="16" t="s">
        <v>5509</v>
      </c>
      <c r="B2802" s="9">
        <v>-1.5017012798280322E-2</v>
      </c>
      <c r="C2802" s="9">
        <v>-1.5017012798280322E-2</v>
      </c>
    </row>
    <row r="2803" spans="1:3" x14ac:dyDescent="0.3">
      <c r="A2803" s="16" t="s">
        <v>5507</v>
      </c>
      <c r="B2803" s="9">
        <v>-2.3050969291265088E-3</v>
      </c>
      <c r="C2803" s="9">
        <v>-2.3050969291265088E-3</v>
      </c>
    </row>
    <row r="2804" spans="1:3" x14ac:dyDescent="0.3">
      <c r="A2804" s="16" t="s">
        <v>5505</v>
      </c>
      <c r="B2804" s="9">
        <v>2.055704987158688E-2</v>
      </c>
      <c r="C2804" s="9">
        <v>2.055704987158688E-2</v>
      </c>
    </row>
    <row r="2805" spans="1:3" x14ac:dyDescent="0.3">
      <c r="A2805" s="16" t="s">
        <v>5503</v>
      </c>
      <c r="B2805" s="9">
        <v>1.1297612563821145E-3</v>
      </c>
      <c r="C2805" s="9">
        <v>1.1297612563821145E-3</v>
      </c>
    </row>
    <row r="2806" spans="1:3" x14ac:dyDescent="0.3">
      <c r="A2806" s="16" t="s">
        <v>5501</v>
      </c>
      <c r="B2806" s="9">
        <v>-2.6650530613280365E-3</v>
      </c>
      <c r="C2806" s="9">
        <v>-2.6650530613280365E-3</v>
      </c>
    </row>
    <row r="2807" spans="1:3" x14ac:dyDescent="0.3">
      <c r="A2807" s="16" t="s">
        <v>5499</v>
      </c>
      <c r="B2807" s="9">
        <v>3.8740968550840331E-3</v>
      </c>
      <c r="C2807" s="9">
        <v>3.8740968550840331E-3</v>
      </c>
    </row>
    <row r="2808" spans="1:3" x14ac:dyDescent="0.3">
      <c r="A2808" s="16" t="s">
        <v>5497</v>
      </c>
      <c r="B2808" s="9">
        <v>7.9432358914569515E-3</v>
      </c>
      <c r="C2808" s="9">
        <v>7.9432358914569515E-3</v>
      </c>
    </row>
    <row r="2809" spans="1:3" x14ac:dyDescent="0.3">
      <c r="A2809" s="16" t="s">
        <v>5495</v>
      </c>
      <c r="B2809" s="9">
        <v>-8.7947237329731381E-4</v>
      </c>
      <c r="C2809" s="9">
        <v>-8.7947237329731381E-4</v>
      </c>
    </row>
    <row r="2810" spans="1:3" x14ac:dyDescent="0.3">
      <c r="A2810" s="16" t="s">
        <v>5493</v>
      </c>
      <c r="B2810" s="9">
        <v>6.9347852745016893E-3</v>
      </c>
      <c r="C2810" s="9">
        <v>6.9347852745016893E-3</v>
      </c>
    </row>
    <row r="2811" spans="1:3" x14ac:dyDescent="0.3">
      <c r="A2811" s="16" t="s">
        <v>5491</v>
      </c>
      <c r="B2811" s="9">
        <v>-6.135232981166916E-3</v>
      </c>
      <c r="C2811" s="9">
        <v>-6.135232981166916E-3</v>
      </c>
    </row>
    <row r="2812" spans="1:3" x14ac:dyDescent="0.3">
      <c r="A2812" s="16" t="s">
        <v>5489</v>
      </c>
      <c r="B2812" s="9">
        <v>-2.1570493398824185E-2</v>
      </c>
      <c r="C2812" s="9">
        <v>-2.1570493398824185E-2</v>
      </c>
    </row>
    <row r="2813" spans="1:3" x14ac:dyDescent="0.3">
      <c r="A2813" s="16" t="s">
        <v>5487</v>
      </c>
      <c r="B2813" s="9">
        <v>-1.0343221417780712E-2</v>
      </c>
      <c r="C2813" s="9">
        <v>-1.0343221417780712E-2</v>
      </c>
    </row>
    <row r="2814" spans="1:3" x14ac:dyDescent="0.3">
      <c r="A2814" s="16" t="s">
        <v>5485</v>
      </c>
      <c r="B2814" s="9">
        <v>-8.9632787667212582E-2</v>
      </c>
      <c r="C2814" s="9">
        <v>-8.9632787667212582E-2</v>
      </c>
    </row>
    <row r="2815" spans="1:3" x14ac:dyDescent="0.3">
      <c r="A2815" s="16" t="s">
        <v>5483</v>
      </c>
      <c r="B2815" s="9">
        <v>-1.5186942188184969E-2</v>
      </c>
      <c r="C2815" s="9">
        <v>-1.5186942188184969E-2</v>
      </c>
    </row>
    <row r="2816" spans="1:3" x14ac:dyDescent="0.3">
      <c r="A2816" s="16" t="s">
        <v>5481</v>
      </c>
      <c r="B2816" s="9">
        <v>6.0187918220707605E-2</v>
      </c>
      <c r="C2816" s="9">
        <v>6.0187918220707605E-2</v>
      </c>
    </row>
    <row r="2817" spans="1:3" x14ac:dyDescent="0.3">
      <c r="A2817" s="16" t="s">
        <v>5479</v>
      </c>
      <c r="B2817" s="9">
        <v>1.4816354626643904E-2</v>
      </c>
      <c r="C2817" s="9">
        <v>1.4816354626643904E-2</v>
      </c>
    </row>
    <row r="2818" spans="1:3" x14ac:dyDescent="0.3">
      <c r="A2818" s="16" t="s">
        <v>5477</v>
      </c>
      <c r="B2818" s="9">
        <v>-4.3968854605637341E-2</v>
      </c>
      <c r="C2818" s="9">
        <v>-4.3968854605637341E-2</v>
      </c>
    </row>
    <row r="2819" spans="1:3" x14ac:dyDescent="0.3">
      <c r="A2819" s="16" t="s">
        <v>5475</v>
      </c>
      <c r="B2819" s="9">
        <v>3.6355615304036063E-3</v>
      </c>
      <c r="C2819" s="9">
        <v>3.6355615304036063E-3</v>
      </c>
    </row>
    <row r="2820" spans="1:3" x14ac:dyDescent="0.3">
      <c r="A2820" s="16" t="s">
        <v>5473</v>
      </c>
      <c r="B2820" s="9">
        <v>7.495295440009115E-3</v>
      </c>
      <c r="C2820" s="9">
        <v>7.495295440009115E-3</v>
      </c>
    </row>
    <row r="2821" spans="1:3" x14ac:dyDescent="0.3">
      <c r="A2821" s="16" t="s">
        <v>5471</v>
      </c>
      <c r="B2821" s="9">
        <v>-9.7105282806853356E-3</v>
      </c>
      <c r="C2821" s="9">
        <v>-9.7105282806853356E-3</v>
      </c>
    </row>
    <row r="2822" spans="1:3" x14ac:dyDescent="0.3">
      <c r="A2822" s="16" t="s">
        <v>5469</v>
      </c>
      <c r="B2822" s="9">
        <v>-2.4606126487414691E-2</v>
      </c>
      <c r="C2822" s="9">
        <v>-2.4606126487414691E-2</v>
      </c>
    </row>
    <row r="2823" spans="1:3" x14ac:dyDescent="0.3">
      <c r="A2823" s="16" t="s">
        <v>5467</v>
      </c>
      <c r="B2823" s="9">
        <v>2.0784409175372276E-2</v>
      </c>
      <c r="C2823" s="9">
        <v>2.0784409175372276E-2</v>
      </c>
    </row>
    <row r="2824" spans="1:3" x14ac:dyDescent="0.3">
      <c r="A2824" s="16" t="s">
        <v>5465</v>
      </c>
      <c r="B2824" s="9">
        <v>-7.8670171517280091E-3</v>
      </c>
      <c r="C2824" s="9">
        <v>-7.8670171517280091E-3</v>
      </c>
    </row>
    <row r="2825" spans="1:3" x14ac:dyDescent="0.3">
      <c r="A2825" s="16" t="s">
        <v>5463</v>
      </c>
      <c r="B2825" s="9">
        <v>8.6681209375062442E-3</v>
      </c>
      <c r="C2825" s="9">
        <v>8.6681209375062442E-3</v>
      </c>
    </row>
    <row r="2826" spans="1:3" x14ac:dyDescent="0.3">
      <c r="A2826" s="16" t="s">
        <v>5461</v>
      </c>
      <c r="B2826" s="9">
        <v>-2.0585921801541483E-2</v>
      </c>
      <c r="C2826" s="9">
        <v>-2.0585921801541483E-2</v>
      </c>
    </row>
    <row r="2827" spans="1:3" x14ac:dyDescent="0.3">
      <c r="A2827" s="16" t="s">
        <v>5459</v>
      </c>
      <c r="B2827" s="9">
        <v>2.1830809033271534E-2</v>
      </c>
      <c r="C2827" s="9">
        <v>2.1830809033271534E-2</v>
      </c>
    </row>
    <row r="2828" spans="1:3" x14ac:dyDescent="0.3">
      <c r="A2828" s="16" t="s">
        <v>5458</v>
      </c>
      <c r="B2828" s="9">
        <v>2.1103394618761769E-2</v>
      </c>
      <c r="C2828" s="9">
        <v>2.1103394618761769E-2</v>
      </c>
    </row>
    <row r="2829" spans="1:3" x14ac:dyDescent="0.3">
      <c r="A2829" s="16" t="s">
        <v>5456</v>
      </c>
      <c r="B2829" s="9">
        <v>1.0435691007074301E-3</v>
      </c>
      <c r="C2829" s="9">
        <v>1.0435691007074301E-3</v>
      </c>
    </row>
    <row r="2830" spans="1:3" x14ac:dyDescent="0.3">
      <c r="A2830" s="16" t="s">
        <v>5454</v>
      </c>
      <c r="B2830" s="9">
        <v>-1.7385257345588242E-4</v>
      </c>
      <c r="C2830" s="9">
        <v>-1.7385257345588242E-4</v>
      </c>
    </row>
    <row r="2831" spans="1:3" x14ac:dyDescent="0.3">
      <c r="A2831" s="16" t="s">
        <v>5450</v>
      </c>
      <c r="B2831" s="9">
        <v>1.4670611756653053E-2</v>
      </c>
      <c r="C2831" s="9">
        <v>1.4670611756653053E-2</v>
      </c>
    </row>
    <row r="2832" spans="1:3" x14ac:dyDescent="0.3">
      <c r="A2832" s="16" t="s">
        <v>5448</v>
      </c>
      <c r="B2832" s="9">
        <v>-1.9026778254947089E-2</v>
      </c>
      <c r="C2832" s="9">
        <v>-1.9026778254947089E-2</v>
      </c>
    </row>
    <row r="2833" spans="1:3" x14ac:dyDescent="0.3">
      <c r="A2833" s="16" t="s">
        <v>5446</v>
      </c>
      <c r="B2833" s="9">
        <v>8.7799929434946612E-3</v>
      </c>
      <c r="C2833" s="9">
        <v>8.7799929434946612E-3</v>
      </c>
    </row>
    <row r="2834" spans="1:3" x14ac:dyDescent="0.3">
      <c r="A2834" s="16" t="s">
        <v>5444</v>
      </c>
      <c r="B2834" s="9">
        <v>2.5931382842868441E-3</v>
      </c>
      <c r="C2834" s="9">
        <v>2.5931382842868441E-3</v>
      </c>
    </row>
    <row r="2835" spans="1:3" x14ac:dyDescent="0.3">
      <c r="A2835" s="16" t="s">
        <v>5442</v>
      </c>
      <c r="B2835" s="9">
        <v>-1.1809793389210779E-2</v>
      </c>
      <c r="C2835" s="9">
        <v>-1.1809793389210779E-2</v>
      </c>
    </row>
    <row r="2836" spans="1:3" x14ac:dyDescent="0.3">
      <c r="A2836" s="16" t="s">
        <v>5441</v>
      </c>
      <c r="B2836" s="9">
        <v>1.9891687607196108E-2</v>
      </c>
      <c r="C2836" s="9">
        <v>1.9891687607196108E-2</v>
      </c>
    </row>
    <row r="2837" spans="1:3" x14ac:dyDescent="0.3">
      <c r="A2837" s="16" t="s">
        <v>5439</v>
      </c>
      <c r="B2837" s="9">
        <v>9.1208065267484126E-3</v>
      </c>
      <c r="C2837" s="9">
        <v>9.1208065267484126E-3</v>
      </c>
    </row>
    <row r="2838" spans="1:3" x14ac:dyDescent="0.3">
      <c r="A2838" s="16" t="s">
        <v>5437</v>
      </c>
      <c r="B2838" s="9">
        <v>1.4489344549348566E-2</v>
      </c>
      <c r="C2838" s="9">
        <v>1.4489344549348566E-2</v>
      </c>
    </row>
    <row r="2839" spans="1:3" x14ac:dyDescent="0.3">
      <c r="A2839" s="16" t="s">
        <v>5435</v>
      </c>
      <c r="B2839" s="9">
        <v>-6.6289313437743608E-3</v>
      </c>
      <c r="C2839" s="9">
        <v>-6.6289313437743608E-3</v>
      </c>
    </row>
    <row r="2840" spans="1:3" x14ac:dyDescent="0.3">
      <c r="A2840" s="16" t="s">
        <v>5433</v>
      </c>
      <c r="B2840" s="9">
        <v>2.6904337735401914E-3</v>
      </c>
      <c r="C2840" s="9">
        <v>2.6904337735401914E-3</v>
      </c>
    </row>
    <row r="2841" spans="1:3" x14ac:dyDescent="0.3">
      <c r="A2841" s="16" t="s">
        <v>5431</v>
      </c>
      <c r="B2841" s="9">
        <v>8.8607116545701328E-3</v>
      </c>
      <c r="C2841" s="9">
        <v>8.8607116545701328E-3</v>
      </c>
    </row>
    <row r="2842" spans="1:3" x14ac:dyDescent="0.3">
      <c r="A2842" s="16" t="s">
        <v>5429</v>
      </c>
      <c r="B2842" s="9">
        <v>-2.5795917412152945E-2</v>
      </c>
      <c r="C2842" s="9">
        <v>-2.5795917412152945E-2</v>
      </c>
    </row>
    <row r="2843" spans="1:3" x14ac:dyDescent="0.3">
      <c r="A2843" s="16" t="s">
        <v>5427</v>
      </c>
      <c r="B2843" s="9">
        <v>-2.6654399000235796E-2</v>
      </c>
      <c r="C2843" s="9">
        <v>-2.6654399000235796E-2</v>
      </c>
    </row>
    <row r="2844" spans="1:3" x14ac:dyDescent="0.3">
      <c r="A2844" s="16" t="s">
        <v>5425</v>
      </c>
      <c r="B2844" s="9">
        <v>-7.1293705134177999E-3</v>
      </c>
      <c r="C2844" s="9">
        <v>-7.1293705134177999E-3</v>
      </c>
    </row>
    <row r="2845" spans="1:3" x14ac:dyDescent="0.3">
      <c r="A2845" s="16" t="s">
        <v>5423</v>
      </c>
      <c r="B2845" s="9">
        <v>-1.3517324537282792E-2</v>
      </c>
      <c r="C2845" s="9">
        <v>-1.3517324537282792E-2</v>
      </c>
    </row>
    <row r="2846" spans="1:3" x14ac:dyDescent="0.3">
      <c r="A2846" s="16" t="s">
        <v>5421</v>
      </c>
      <c r="B2846" s="9">
        <v>-6.6475271741322254E-3</v>
      </c>
      <c r="C2846" s="9">
        <v>-6.6475271741322254E-3</v>
      </c>
    </row>
    <row r="2847" spans="1:3" x14ac:dyDescent="0.3">
      <c r="A2847" s="16" t="s">
        <v>5419</v>
      </c>
      <c r="B2847" s="9">
        <v>2.8959209683912763E-2</v>
      </c>
      <c r="C2847" s="9">
        <v>2.8959209683912763E-2</v>
      </c>
    </row>
    <row r="2848" spans="1:3" x14ac:dyDescent="0.3">
      <c r="A2848" s="16" t="s">
        <v>5417</v>
      </c>
      <c r="B2848" s="9">
        <v>-6.2783065507736491E-2</v>
      </c>
      <c r="C2848" s="9">
        <v>-6.2783065507736491E-2</v>
      </c>
    </row>
    <row r="2849" spans="1:3" x14ac:dyDescent="0.3">
      <c r="A2849" s="16" t="s">
        <v>5416</v>
      </c>
      <c r="B2849" s="9">
        <v>-2.0153238818478796E-2</v>
      </c>
      <c r="C2849" s="9">
        <v>-2.0153238818478796E-2</v>
      </c>
    </row>
    <row r="2850" spans="1:3" x14ac:dyDescent="0.3">
      <c r="A2850" s="16" t="s">
        <v>5414</v>
      </c>
      <c r="B2850" s="9">
        <v>8.2421953028630739E-3</v>
      </c>
      <c r="C2850" s="9">
        <v>8.2421953028630739E-3</v>
      </c>
    </row>
    <row r="2851" spans="1:3" x14ac:dyDescent="0.3">
      <c r="A2851" s="16" t="s">
        <v>5413</v>
      </c>
      <c r="B2851" s="9">
        <v>2.5982743955651238E-2</v>
      </c>
      <c r="C2851" s="9">
        <v>2.5982743955651238E-2</v>
      </c>
    </row>
    <row r="2852" spans="1:3" x14ac:dyDescent="0.3">
      <c r="A2852" s="16" t="s">
        <v>5411</v>
      </c>
      <c r="B2852" s="9">
        <v>3.2736443464776152E-2</v>
      </c>
      <c r="C2852" s="9">
        <v>3.2736443464776152E-2</v>
      </c>
    </row>
    <row r="2853" spans="1:3" x14ac:dyDescent="0.3">
      <c r="A2853" s="16" t="s">
        <v>5409</v>
      </c>
      <c r="B2853" s="9">
        <v>7.1149060276400522E-4</v>
      </c>
      <c r="C2853" s="9">
        <v>7.1149060276400522E-4</v>
      </c>
    </row>
    <row r="2854" spans="1:3" x14ac:dyDescent="0.3">
      <c r="A2854" s="16" t="s">
        <v>5407</v>
      </c>
      <c r="B2854" s="9">
        <v>-6.3322396648346968E-3</v>
      </c>
      <c r="C2854" s="9">
        <v>-6.3322396648346968E-3</v>
      </c>
    </row>
    <row r="2855" spans="1:3" x14ac:dyDescent="0.3">
      <c r="A2855" s="16" t="s">
        <v>5405</v>
      </c>
      <c r="B2855" s="9">
        <v>-3.4056315404217244E-3</v>
      </c>
      <c r="C2855" s="9">
        <v>-3.4056315404217244E-3</v>
      </c>
    </row>
    <row r="2856" spans="1:3" x14ac:dyDescent="0.3">
      <c r="A2856" s="16" t="s">
        <v>5403</v>
      </c>
      <c r="B2856" s="9">
        <v>1.9733973724714669E-2</v>
      </c>
      <c r="C2856" s="9">
        <v>1.9733973724714669E-2</v>
      </c>
    </row>
    <row r="2857" spans="1:3" x14ac:dyDescent="0.3">
      <c r="A2857" s="16" t="s">
        <v>5401</v>
      </c>
      <c r="B2857" s="9">
        <v>8.8016547167700477E-5</v>
      </c>
      <c r="C2857" s="9">
        <v>8.8016547167700477E-5</v>
      </c>
    </row>
    <row r="2858" spans="1:3" x14ac:dyDescent="0.3">
      <c r="A2858" s="16" t="s">
        <v>5399</v>
      </c>
      <c r="B2858" s="9">
        <v>4.2812618847723007E-2</v>
      </c>
      <c r="C2858" s="9">
        <v>4.2812618847723007E-2</v>
      </c>
    </row>
    <row r="2859" spans="1:3" x14ac:dyDescent="0.3">
      <c r="A2859" s="16" t="s">
        <v>5397</v>
      </c>
      <c r="B2859" s="9">
        <v>-2.1948345802364354E-3</v>
      </c>
      <c r="C2859" s="9">
        <v>-2.1948345802364354E-3</v>
      </c>
    </row>
    <row r="2860" spans="1:3" x14ac:dyDescent="0.3">
      <c r="A2860" s="16" t="s">
        <v>5395</v>
      </c>
      <c r="B2860" s="9">
        <v>-9.254215553775846E-3</v>
      </c>
      <c r="C2860" s="9">
        <v>-9.254215553775846E-3</v>
      </c>
    </row>
    <row r="2861" spans="1:3" x14ac:dyDescent="0.3">
      <c r="A2861" s="16" t="s">
        <v>5393</v>
      </c>
      <c r="B2861" s="9">
        <v>4.3406170538354315E-3</v>
      </c>
      <c r="C2861" s="9">
        <v>4.3406170538354315E-3</v>
      </c>
    </row>
    <row r="2862" spans="1:3" x14ac:dyDescent="0.3">
      <c r="A2862" s="16" t="s">
        <v>5391</v>
      </c>
      <c r="B2862" s="9">
        <v>8.7093096911869238E-3</v>
      </c>
      <c r="C2862" s="9">
        <v>8.7093096911869238E-3</v>
      </c>
    </row>
    <row r="2863" spans="1:3" x14ac:dyDescent="0.3">
      <c r="A2863" s="16" t="s">
        <v>5389</v>
      </c>
      <c r="B2863" s="9">
        <v>-3.8802241851698992E-3</v>
      </c>
      <c r="C2863" s="9">
        <v>-3.8802241851698992E-3</v>
      </c>
    </row>
    <row r="2864" spans="1:3" x14ac:dyDescent="0.3">
      <c r="A2864" s="16" t="s">
        <v>5387</v>
      </c>
      <c r="B2864" s="9">
        <v>-8.9991268664752315E-3</v>
      </c>
      <c r="C2864" s="9">
        <v>-8.9991268664752315E-3</v>
      </c>
    </row>
    <row r="2865" spans="1:3" x14ac:dyDescent="0.3">
      <c r="A2865" s="16" t="s">
        <v>5385</v>
      </c>
      <c r="B2865" s="9">
        <v>-1.0372558815623049E-2</v>
      </c>
      <c r="C2865" s="9">
        <v>-1.0372558815623049E-2</v>
      </c>
    </row>
    <row r="2866" spans="1:3" x14ac:dyDescent="0.3">
      <c r="A2866" s="16" t="s">
        <v>5383</v>
      </c>
      <c r="B2866" s="9">
        <v>8.6654911426288159E-3</v>
      </c>
      <c r="C2866" s="9">
        <v>8.6654911426288159E-3</v>
      </c>
    </row>
    <row r="2867" spans="1:3" x14ac:dyDescent="0.3">
      <c r="A2867" s="16" t="s">
        <v>5381</v>
      </c>
      <c r="B2867" s="9">
        <v>9.268379769841956E-3</v>
      </c>
      <c r="C2867" s="9">
        <v>9.268379769841956E-3</v>
      </c>
    </row>
    <row r="2868" spans="1:3" x14ac:dyDescent="0.3">
      <c r="A2868" s="16" t="s">
        <v>5380</v>
      </c>
      <c r="B2868" s="9">
        <v>-5.4315672870672068E-3</v>
      </c>
      <c r="C2868" s="9">
        <v>-5.4315672870672068E-3</v>
      </c>
    </row>
    <row r="2869" spans="1:3" x14ac:dyDescent="0.3">
      <c r="A2869" s="16" t="s">
        <v>5378</v>
      </c>
      <c r="B2869" s="9">
        <v>9.8230953311979809E-3</v>
      </c>
      <c r="C2869" s="9">
        <v>9.8230953311979809E-3</v>
      </c>
    </row>
    <row r="2870" spans="1:3" x14ac:dyDescent="0.3">
      <c r="A2870" s="16" t="s">
        <v>5376</v>
      </c>
      <c r="B2870" s="9">
        <v>-6.170511104689665E-3</v>
      </c>
      <c r="C2870" s="9">
        <v>-6.170511104689665E-3</v>
      </c>
    </row>
    <row r="2871" spans="1:3" x14ac:dyDescent="0.3">
      <c r="A2871" s="16" t="s">
        <v>5374</v>
      </c>
      <c r="B2871" s="9">
        <v>2.8786744119184081E-3</v>
      </c>
      <c r="C2871" s="9">
        <v>2.8786744119184081E-3</v>
      </c>
    </row>
    <row r="2872" spans="1:3" x14ac:dyDescent="0.3">
      <c r="A2872" s="16" t="s">
        <v>5372</v>
      </c>
      <c r="B2872" s="9">
        <v>-7.2122836072866913E-3</v>
      </c>
      <c r="C2872" s="9">
        <v>-7.2122836072866913E-3</v>
      </c>
    </row>
    <row r="2873" spans="1:3" x14ac:dyDescent="0.3">
      <c r="A2873" s="16" t="s">
        <v>5370</v>
      </c>
      <c r="B2873" s="9">
        <v>-5.9627754226352562E-4</v>
      </c>
      <c r="C2873" s="9">
        <v>-5.9627754226352562E-4</v>
      </c>
    </row>
    <row r="2874" spans="1:3" x14ac:dyDescent="0.3">
      <c r="A2874" s="16" t="s">
        <v>5369</v>
      </c>
      <c r="B2874" s="9">
        <v>-5.2968940590813005E-3</v>
      </c>
      <c r="C2874" s="9">
        <v>-5.2968940590813005E-3</v>
      </c>
    </row>
    <row r="2875" spans="1:3" x14ac:dyDescent="0.3">
      <c r="A2875" s="16" t="s">
        <v>5367</v>
      </c>
      <c r="B2875" s="9">
        <v>5.9944339195989083E-4</v>
      </c>
      <c r="C2875" s="9">
        <v>5.9944339195989083E-4</v>
      </c>
    </row>
    <row r="2876" spans="1:3" x14ac:dyDescent="0.3">
      <c r="A2876" s="16" t="s">
        <v>5365</v>
      </c>
      <c r="B2876" s="9">
        <v>-3.0008167586309726E-3</v>
      </c>
      <c r="C2876" s="9">
        <v>-3.0008167586309726E-3</v>
      </c>
    </row>
    <row r="2877" spans="1:3" x14ac:dyDescent="0.3">
      <c r="A2877" s="16" t="s">
        <v>5363</v>
      </c>
      <c r="B2877" s="9">
        <v>-2.8126718083025672E-2</v>
      </c>
      <c r="C2877" s="9">
        <v>-2.8126718083025672E-2</v>
      </c>
    </row>
    <row r="2878" spans="1:3" x14ac:dyDescent="0.3">
      <c r="A2878" s="16" t="s">
        <v>5361</v>
      </c>
      <c r="B2878" s="9">
        <v>-5.4258590517821899E-2</v>
      </c>
      <c r="C2878" s="9">
        <v>-5.4258590517821899E-2</v>
      </c>
    </row>
    <row r="2879" spans="1:3" x14ac:dyDescent="0.3">
      <c r="A2879" s="16" t="s">
        <v>5359</v>
      </c>
      <c r="B2879" s="9">
        <v>1.9574071539008114E-2</v>
      </c>
      <c r="C2879" s="9">
        <v>1.9574071539008114E-2</v>
      </c>
    </row>
    <row r="2880" spans="1:3" x14ac:dyDescent="0.3">
      <c r="A2880" s="16" t="s">
        <v>5357</v>
      </c>
      <c r="B2880" s="9">
        <v>-5.2848860423880373E-2</v>
      </c>
      <c r="C2880" s="9">
        <v>-5.2848860423880373E-2</v>
      </c>
    </row>
    <row r="2881" spans="1:3" x14ac:dyDescent="0.3">
      <c r="A2881" s="16" t="s">
        <v>5355</v>
      </c>
      <c r="B2881" s="9">
        <v>-1.1342276603934495E-2</v>
      </c>
      <c r="C2881" s="9">
        <v>-1.1342276603934495E-2</v>
      </c>
    </row>
    <row r="2882" spans="1:3" x14ac:dyDescent="0.3">
      <c r="A2882" s="16" t="s">
        <v>5353</v>
      </c>
      <c r="B2882" s="9">
        <v>3.9288206994494E-2</v>
      </c>
      <c r="C2882" s="9">
        <v>3.9288206994494E-2</v>
      </c>
    </row>
    <row r="2883" spans="1:3" x14ac:dyDescent="0.3">
      <c r="A2883" s="16" t="s">
        <v>5351</v>
      </c>
      <c r="B2883" s="9">
        <v>1.2482695850931355E-2</v>
      </c>
      <c r="C2883" s="9">
        <v>1.2482695850931355E-2</v>
      </c>
    </row>
    <row r="2884" spans="1:3" x14ac:dyDescent="0.3">
      <c r="A2884" s="16" t="s">
        <v>5349</v>
      </c>
      <c r="B2884" s="9">
        <v>9.2571164148451157E-5</v>
      </c>
      <c r="C2884" s="9">
        <v>9.2571164148451157E-5</v>
      </c>
    </row>
    <row r="2885" spans="1:3" x14ac:dyDescent="0.3">
      <c r="A2885" s="16" t="s">
        <v>5347</v>
      </c>
      <c r="B2885" s="9">
        <v>1.7252882751915381E-2</v>
      </c>
      <c r="C2885" s="9">
        <v>1.7252882751915381E-2</v>
      </c>
    </row>
    <row r="2886" spans="1:3" x14ac:dyDescent="0.3">
      <c r="A2886" s="16" t="s">
        <v>5345</v>
      </c>
      <c r="B2886" s="9">
        <v>-4.0113099643430215E-3</v>
      </c>
      <c r="C2886" s="9">
        <v>-4.0113099643430215E-3</v>
      </c>
    </row>
    <row r="2887" spans="1:3" x14ac:dyDescent="0.3">
      <c r="A2887" s="16" t="s">
        <v>5344</v>
      </c>
      <c r="B2887" s="9">
        <v>1.0269549971768356E-2</v>
      </c>
      <c r="C2887" s="9">
        <v>1.0269549971768356E-2</v>
      </c>
    </row>
    <row r="2888" spans="1:3" x14ac:dyDescent="0.3">
      <c r="A2888" s="16" t="s">
        <v>5342</v>
      </c>
      <c r="B2888" s="9">
        <v>-3.3184716937719294E-2</v>
      </c>
      <c r="C2888" s="9">
        <v>-3.3184716937719294E-2</v>
      </c>
    </row>
    <row r="2889" spans="1:3" x14ac:dyDescent="0.3">
      <c r="A2889" s="16" t="s">
        <v>5340</v>
      </c>
      <c r="B2889" s="9">
        <v>1.5120180456184046E-2</v>
      </c>
      <c r="C2889" s="9">
        <v>1.5120180456184046E-2</v>
      </c>
    </row>
    <row r="2890" spans="1:3" x14ac:dyDescent="0.3">
      <c r="A2890" s="16" t="s">
        <v>5338</v>
      </c>
      <c r="B2890" s="9">
        <v>-2.396535389804875E-3</v>
      </c>
      <c r="C2890" s="9">
        <v>-2.396535389804875E-3</v>
      </c>
    </row>
    <row r="2891" spans="1:3" x14ac:dyDescent="0.3">
      <c r="A2891" s="16" t="s">
        <v>5337</v>
      </c>
      <c r="B2891" s="9">
        <v>8.7288650888497424E-3</v>
      </c>
      <c r="C2891" s="9">
        <v>8.7288650888497424E-3</v>
      </c>
    </row>
    <row r="2892" spans="1:3" x14ac:dyDescent="0.3">
      <c r="A2892" s="16" t="s">
        <v>5335</v>
      </c>
      <c r="B2892" s="9">
        <v>7.6551909426080603E-3</v>
      </c>
      <c r="C2892" s="9">
        <v>7.6551909426080603E-3</v>
      </c>
    </row>
    <row r="2893" spans="1:3" x14ac:dyDescent="0.3">
      <c r="A2893" s="16" t="s">
        <v>5333</v>
      </c>
      <c r="B2893" s="9">
        <v>4.2578313181798064E-3</v>
      </c>
      <c r="C2893" s="9">
        <v>4.2578313181798064E-3</v>
      </c>
    </row>
    <row r="2894" spans="1:3" x14ac:dyDescent="0.3">
      <c r="A2894" s="16" t="s">
        <v>5331</v>
      </c>
      <c r="B2894" s="9">
        <v>6.6672920195774516E-3</v>
      </c>
      <c r="C2894" s="9">
        <v>6.6672920195774516E-3</v>
      </c>
    </row>
    <row r="2895" spans="1:3" x14ac:dyDescent="0.3">
      <c r="A2895" s="16" t="s">
        <v>5329</v>
      </c>
      <c r="B2895" s="9">
        <v>4.6586717476494854E-3</v>
      </c>
      <c r="C2895" s="9">
        <v>4.6586717476494854E-3</v>
      </c>
    </row>
    <row r="2896" spans="1:3" x14ac:dyDescent="0.3">
      <c r="A2896" s="16" t="s">
        <v>5327</v>
      </c>
      <c r="B2896" s="9">
        <v>1.8947003269676767E-2</v>
      </c>
      <c r="C2896" s="9">
        <v>1.8947003269676767E-2</v>
      </c>
    </row>
    <row r="2897" spans="1:3" x14ac:dyDescent="0.3">
      <c r="A2897" s="16" t="s">
        <v>5325</v>
      </c>
      <c r="B2897" s="9">
        <v>7.2530575316715048E-3</v>
      </c>
      <c r="C2897" s="9">
        <v>7.2530575316715048E-3</v>
      </c>
    </row>
    <row r="2898" spans="1:3" x14ac:dyDescent="0.3">
      <c r="A2898" s="16" t="s">
        <v>5323</v>
      </c>
      <c r="B2898" s="9">
        <v>-4.8878512256005481E-3</v>
      </c>
      <c r="C2898" s="9">
        <v>-4.8878512256005481E-3</v>
      </c>
    </row>
    <row r="2899" spans="1:3" x14ac:dyDescent="0.3">
      <c r="A2899" s="16" t="s">
        <v>5322</v>
      </c>
      <c r="B2899" s="9">
        <v>-1.7298110256028742E-2</v>
      </c>
      <c r="C2899" s="9">
        <v>-1.7298110256028742E-2</v>
      </c>
    </row>
    <row r="2900" spans="1:3" x14ac:dyDescent="0.3">
      <c r="A2900" s="16" t="s">
        <v>5320</v>
      </c>
      <c r="B2900" s="9">
        <v>-2.023359346844433E-2</v>
      </c>
      <c r="C2900" s="9">
        <v>-2.023359346844433E-2</v>
      </c>
    </row>
    <row r="2901" spans="1:3" x14ac:dyDescent="0.3">
      <c r="A2901" s="16" t="s">
        <v>5318</v>
      </c>
      <c r="B2901" s="9">
        <v>2.5206519088422016E-2</v>
      </c>
      <c r="C2901" s="9">
        <v>2.5206519088422016E-2</v>
      </c>
    </row>
    <row r="2902" spans="1:3" x14ac:dyDescent="0.3">
      <c r="A2902" s="16" t="s">
        <v>5316</v>
      </c>
      <c r="B2902" s="9">
        <v>2.5450671865439353E-2</v>
      </c>
      <c r="C2902" s="9">
        <v>2.5450671865439353E-2</v>
      </c>
    </row>
    <row r="2903" spans="1:3" x14ac:dyDescent="0.3">
      <c r="A2903" s="16" t="s">
        <v>5314</v>
      </c>
      <c r="B2903" s="9">
        <v>-1.0853156239390342E-2</v>
      </c>
      <c r="C2903" s="9">
        <v>-1.0853156239390342E-2</v>
      </c>
    </row>
    <row r="2904" spans="1:3" x14ac:dyDescent="0.3">
      <c r="A2904" s="16" t="s">
        <v>5312</v>
      </c>
      <c r="B2904" s="9">
        <v>-1.5661062655308196E-2</v>
      </c>
      <c r="C2904" s="9">
        <v>-1.5661062655308196E-2</v>
      </c>
    </row>
    <row r="2905" spans="1:3" x14ac:dyDescent="0.3">
      <c r="A2905" s="16" t="s">
        <v>5310</v>
      </c>
      <c r="B2905" s="9">
        <v>-4.6218196218326211E-3</v>
      </c>
      <c r="C2905" s="9">
        <v>-4.6218196218326211E-3</v>
      </c>
    </row>
    <row r="2906" spans="1:3" x14ac:dyDescent="0.3">
      <c r="A2906" s="16" t="s">
        <v>5308</v>
      </c>
      <c r="B2906" s="9">
        <v>-3.2122808027338274E-3</v>
      </c>
      <c r="C2906" s="9">
        <v>-3.2122808027338274E-3</v>
      </c>
    </row>
    <row r="2907" spans="1:3" x14ac:dyDescent="0.3">
      <c r="A2907" s="16" t="s">
        <v>5306</v>
      </c>
      <c r="B2907" s="9">
        <v>4.5476916399608824E-3</v>
      </c>
      <c r="C2907" s="9">
        <v>4.5476916399608824E-3</v>
      </c>
    </row>
    <row r="2908" spans="1:3" x14ac:dyDescent="0.3">
      <c r="A2908" s="16" t="s">
        <v>5304</v>
      </c>
      <c r="B2908" s="9">
        <v>2.5820350727675776E-2</v>
      </c>
      <c r="C2908" s="9">
        <v>2.5820350727675776E-2</v>
      </c>
    </row>
    <row r="2909" spans="1:3" x14ac:dyDescent="0.3">
      <c r="A2909" s="16" t="s">
        <v>5302</v>
      </c>
      <c r="B2909" s="9">
        <v>-2.7423057864440634E-2</v>
      </c>
      <c r="C2909" s="9">
        <v>-2.7423057864440634E-2</v>
      </c>
    </row>
    <row r="2910" spans="1:3" x14ac:dyDescent="0.3">
      <c r="A2910" s="16" t="s">
        <v>5300</v>
      </c>
      <c r="B2910" s="9">
        <v>-2.7829768564739985E-2</v>
      </c>
      <c r="C2910" s="9">
        <v>-2.7829768564739985E-2</v>
      </c>
    </row>
    <row r="2911" spans="1:3" x14ac:dyDescent="0.3">
      <c r="A2911" s="16" t="s">
        <v>5298</v>
      </c>
      <c r="B2911" s="9">
        <v>1.2745984647031111E-2</v>
      </c>
      <c r="C2911" s="9">
        <v>1.2745984647031111E-2</v>
      </c>
    </row>
    <row r="2912" spans="1:3" x14ac:dyDescent="0.3">
      <c r="A2912" s="16" t="s">
        <v>5296</v>
      </c>
      <c r="B2912" s="9">
        <v>-1.6296970560315664E-3</v>
      </c>
      <c r="C2912" s="9">
        <v>-1.6296970560315664E-3</v>
      </c>
    </row>
    <row r="2913" spans="1:3" x14ac:dyDescent="0.3">
      <c r="A2913" s="16" t="s">
        <v>5295</v>
      </c>
      <c r="B2913" s="9">
        <v>-4.5131587655367941E-2</v>
      </c>
      <c r="C2913" s="9">
        <v>-4.5131587655367941E-2</v>
      </c>
    </row>
    <row r="2914" spans="1:3" x14ac:dyDescent="0.3">
      <c r="A2914" s="16" t="s">
        <v>5293</v>
      </c>
      <c r="B2914" s="9">
        <v>-1.4513765703838506E-2</v>
      </c>
      <c r="C2914" s="9">
        <v>-1.4513765703838506E-2</v>
      </c>
    </row>
    <row r="2915" spans="1:3" x14ac:dyDescent="0.3">
      <c r="A2915" s="16" t="s">
        <v>5292</v>
      </c>
      <c r="B2915" s="9">
        <v>-2.8858640958310264E-4</v>
      </c>
      <c r="C2915" s="9">
        <v>-2.8858640958310264E-4</v>
      </c>
    </row>
    <row r="2916" spans="1:3" x14ac:dyDescent="0.3">
      <c r="A2916" s="16" t="s">
        <v>5290</v>
      </c>
      <c r="B2916" s="9">
        <v>3.0322580872518417E-2</v>
      </c>
      <c r="C2916" s="9">
        <v>3.0322580872518417E-2</v>
      </c>
    </row>
    <row r="2917" spans="1:3" x14ac:dyDescent="0.3">
      <c r="A2917" s="16" t="s">
        <v>5288</v>
      </c>
      <c r="B2917" s="9">
        <v>-3.1574085247660269E-2</v>
      </c>
      <c r="C2917" s="9">
        <v>-3.1574085247660269E-2</v>
      </c>
    </row>
    <row r="2918" spans="1:3" x14ac:dyDescent="0.3">
      <c r="A2918" s="16" t="s">
        <v>5286</v>
      </c>
      <c r="B2918" s="9">
        <v>1.3477090988679996E-3</v>
      </c>
      <c r="C2918" s="9">
        <v>1.3477090988679996E-3</v>
      </c>
    </row>
    <row r="2919" spans="1:3" x14ac:dyDescent="0.3">
      <c r="A2919" s="16" t="s">
        <v>5284</v>
      </c>
      <c r="B2919" s="9">
        <v>-1.1513842062339028E-2</v>
      </c>
      <c r="C2919" s="9">
        <v>-1.1513842062339028E-2</v>
      </c>
    </row>
    <row r="2920" spans="1:3" x14ac:dyDescent="0.3">
      <c r="A2920" s="16" t="s">
        <v>5282</v>
      </c>
      <c r="B2920" s="9">
        <v>-1.0270545604178111E-2</v>
      </c>
      <c r="C2920" s="9">
        <v>-1.0270545604178111E-2</v>
      </c>
    </row>
    <row r="2921" spans="1:3" x14ac:dyDescent="0.3">
      <c r="A2921" s="16" t="s">
        <v>5280</v>
      </c>
      <c r="B2921" s="9">
        <v>-1.9057648741283593E-2</v>
      </c>
      <c r="C2921" s="9">
        <v>-1.9057648741283593E-2</v>
      </c>
    </row>
    <row r="2922" spans="1:3" x14ac:dyDescent="0.3">
      <c r="A2922" s="16" t="s">
        <v>5278</v>
      </c>
      <c r="B2922" s="9">
        <v>2.9036209331951071E-2</v>
      </c>
      <c r="C2922" s="9">
        <v>2.9036209331951071E-2</v>
      </c>
    </row>
    <row r="2923" spans="1:3" x14ac:dyDescent="0.3">
      <c r="A2923" s="16" t="s">
        <v>5276</v>
      </c>
      <c r="B2923" s="9">
        <v>2.8784487516262936E-2</v>
      </c>
      <c r="C2923" s="9">
        <v>2.8784487516262936E-2</v>
      </c>
    </row>
    <row r="2924" spans="1:3" x14ac:dyDescent="0.3">
      <c r="A2924" s="16" t="s">
        <v>5274</v>
      </c>
      <c r="B2924" s="9">
        <v>1.4177026144652216E-3</v>
      </c>
      <c r="C2924" s="9">
        <v>1.4177026144652216E-3</v>
      </c>
    </row>
    <row r="2925" spans="1:3" x14ac:dyDescent="0.3">
      <c r="A2925" s="16" t="s">
        <v>5272</v>
      </c>
      <c r="B2925" s="9">
        <v>2.8582684031728464E-2</v>
      </c>
      <c r="C2925" s="9">
        <v>2.8582684031728464E-2</v>
      </c>
    </row>
    <row r="2926" spans="1:3" x14ac:dyDescent="0.3">
      <c r="A2926" s="16" t="s">
        <v>5270</v>
      </c>
      <c r="B2926" s="9">
        <v>1.6205744319388076E-2</v>
      </c>
      <c r="C2926" s="9">
        <v>1.6205744319388076E-2</v>
      </c>
    </row>
    <row r="2927" spans="1:3" x14ac:dyDescent="0.3">
      <c r="A2927" s="16" t="s">
        <v>5268</v>
      </c>
      <c r="B2927" s="9">
        <v>5.6733908760926112E-3</v>
      </c>
      <c r="C2927" s="9">
        <v>5.6733908760926112E-3</v>
      </c>
    </row>
    <row r="2928" spans="1:3" x14ac:dyDescent="0.3">
      <c r="A2928" s="16" t="s">
        <v>5266</v>
      </c>
      <c r="B2928" s="9">
        <v>-2.24749499019221E-3</v>
      </c>
      <c r="C2928" s="9">
        <v>-2.24749499019221E-3</v>
      </c>
    </row>
    <row r="2929" spans="1:3" x14ac:dyDescent="0.3">
      <c r="A2929" s="16" t="s">
        <v>5264</v>
      </c>
      <c r="B2929" s="9">
        <v>3.1624939419251853E-2</v>
      </c>
      <c r="C2929" s="9">
        <v>3.1624939419251853E-2</v>
      </c>
    </row>
    <row r="2930" spans="1:3" x14ac:dyDescent="0.3">
      <c r="A2930" s="16" t="s">
        <v>5262</v>
      </c>
      <c r="B2930" s="9">
        <v>-4.021178659476983E-2</v>
      </c>
      <c r="C2930" s="9">
        <v>-4.021178659476983E-2</v>
      </c>
    </row>
    <row r="2931" spans="1:3" x14ac:dyDescent="0.3">
      <c r="A2931" s="16" t="s">
        <v>5260</v>
      </c>
      <c r="B2931" s="9">
        <v>8.9467859898063676E-3</v>
      </c>
      <c r="C2931" s="9">
        <v>8.9467859898063676E-3</v>
      </c>
    </row>
    <row r="2932" spans="1:3" x14ac:dyDescent="0.3">
      <c r="A2932" s="16" t="s">
        <v>5258</v>
      </c>
      <c r="B2932" s="9">
        <v>-2.5144806582547072E-2</v>
      </c>
      <c r="C2932" s="9">
        <v>-2.5144806582547072E-2</v>
      </c>
    </row>
    <row r="2933" spans="1:3" x14ac:dyDescent="0.3">
      <c r="A2933" s="16" t="s">
        <v>5256</v>
      </c>
      <c r="B2933" s="9">
        <v>1.2560330149916588E-2</v>
      </c>
      <c r="C2933" s="9">
        <v>1.2560330149916588E-2</v>
      </c>
    </row>
    <row r="2934" spans="1:3" x14ac:dyDescent="0.3">
      <c r="A2934" s="16" t="s">
        <v>5254</v>
      </c>
      <c r="B2934" s="9">
        <v>-1.8238195826977464E-3</v>
      </c>
      <c r="C2934" s="9">
        <v>-1.8238195826977464E-3</v>
      </c>
    </row>
    <row r="2935" spans="1:3" x14ac:dyDescent="0.3">
      <c r="A2935" s="16" t="s">
        <v>5252</v>
      </c>
      <c r="B2935" s="9">
        <v>1.7103715437000486E-2</v>
      </c>
      <c r="C2935" s="9">
        <v>1.7103715437000486E-2</v>
      </c>
    </row>
    <row r="2936" spans="1:3" x14ac:dyDescent="0.3">
      <c r="A2936" s="16" t="s">
        <v>5250</v>
      </c>
      <c r="B2936" s="9">
        <v>-4.7668390843006326E-3</v>
      </c>
      <c r="C2936" s="9">
        <v>-4.7668390843006326E-3</v>
      </c>
    </row>
    <row r="2937" spans="1:3" x14ac:dyDescent="0.3">
      <c r="A2937" s="16" t="s">
        <v>5248</v>
      </c>
      <c r="B2937" s="9">
        <v>-1.8287367659982307E-2</v>
      </c>
      <c r="C2937" s="9">
        <v>-1.8287367659982307E-2</v>
      </c>
    </row>
    <row r="2938" spans="1:3" x14ac:dyDescent="0.3">
      <c r="A2938" s="16" t="s">
        <v>5246</v>
      </c>
      <c r="B2938" s="9">
        <v>2.8691048941156514E-2</v>
      </c>
      <c r="C2938" s="9">
        <v>2.8691048941156514E-2</v>
      </c>
    </row>
    <row r="2939" spans="1:3" x14ac:dyDescent="0.3">
      <c r="A2939" s="16" t="s">
        <v>5244</v>
      </c>
      <c r="B2939" s="9">
        <v>-1.9551052947942613E-2</v>
      </c>
      <c r="C2939" s="9">
        <v>-1.9551052947942613E-2</v>
      </c>
    </row>
    <row r="2940" spans="1:3" x14ac:dyDescent="0.3">
      <c r="A2940" s="16" t="s">
        <v>5242</v>
      </c>
      <c r="B2940" s="9">
        <v>-3.1895046859315001E-3</v>
      </c>
      <c r="C2940" s="9">
        <v>-3.1895046859315001E-3</v>
      </c>
    </row>
    <row r="2941" spans="1:3" x14ac:dyDescent="0.3">
      <c r="A2941" s="16" t="s">
        <v>5240</v>
      </c>
      <c r="B2941" s="9">
        <v>-1.8256503930207666E-4</v>
      </c>
      <c r="C2941" s="9">
        <v>-1.8256503930207666E-4</v>
      </c>
    </row>
    <row r="2942" spans="1:3" x14ac:dyDescent="0.3">
      <c r="A2942" s="16" t="s">
        <v>5238</v>
      </c>
      <c r="B2942" s="9">
        <v>-1.8274858887221167E-3</v>
      </c>
      <c r="C2942" s="9">
        <v>-1.8274858887221167E-3</v>
      </c>
    </row>
    <row r="2943" spans="1:3" x14ac:dyDescent="0.3">
      <c r="A2943" s="16" t="s">
        <v>5236</v>
      </c>
      <c r="B2943" s="9">
        <v>1.3535202320708322E-2</v>
      </c>
      <c r="C2943" s="9">
        <v>1.3535202320708322E-2</v>
      </c>
    </row>
    <row r="2944" spans="1:3" x14ac:dyDescent="0.3">
      <c r="A2944" s="16" t="s">
        <v>5234</v>
      </c>
      <c r="B2944" s="9">
        <v>1.0233482484543997E-2</v>
      </c>
      <c r="C2944" s="9">
        <v>1.0233482484543997E-2</v>
      </c>
    </row>
    <row r="2945" spans="1:3" x14ac:dyDescent="0.3">
      <c r="A2945" s="16" t="s">
        <v>5232</v>
      </c>
      <c r="B2945" s="9">
        <v>2.2867724940229976E-2</v>
      </c>
      <c r="C2945" s="9">
        <v>2.2867724940229976E-2</v>
      </c>
    </row>
    <row r="2946" spans="1:3" x14ac:dyDescent="0.3">
      <c r="A2946" s="16" t="s">
        <v>5230</v>
      </c>
      <c r="B2946" s="9">
        <v>3.8334251509145041E-3</v>
      </c>
      <c r="C2946" s="9">
        <v>3.8334251509145041E-3</v>
      </c>
    </row>
    <row r="2947" spans="1:3" x14ac:dyDescent="0.3">
      <c r="A2947" s="16" t="s">
        <v>5229</v>
      </c>
      <c r="B2947" s="9">
        <v>-2.3669223388305349E-2</v>
      </c>
      <c r="C2947" s="9">
        <v>-2.3669223388305349E-2</v>
      </c>
    </row>
    <row r="2948" spans="1:3" x14ac:dyDescent="0.3">
      <c r="A2948" s="16" t="s">
        <v>5227</v>
      </c>
      <c r="B2948" s="9">
        <v>1.2388442661686714E-2</v>
      </c>
      <c r="C2948" s="9">
        <v>1.2388442661686714E-2</v>
      </c>
    </row>
    <row r="2949" spans="1:3" x14ac:dyDescent="0.3">
      <c r="A2949" s="16" t="s">
        <v>5225</v>
      </c>
      <c r="B2949" s="9">
        <v>3.9496255319495825E-3</v>
      </c>
      <c r="C2949" s="9">
        <v>3.9496255319495825E-3</v>
      </c>
    </row>
    <row r="2950" spans="1:3" x14ac:dyDescent="0.3">
      <c r="A2950" s="16" t="s">
        <v>5223</v>
      </c>
      <c r="B2950" s="9">
        <v>-2.0084727348951111E-2</v>
      </c>
      <c r="C2950" s="9">
        <v>-2.0084727348951111E-2</v>
      </c>
    </row>
    <row r="2951" spans="1:3" x14ac:dyDescent="0.3">
      <c r="A2951" s="16" t="s">
        <v>5221</v>
      </c>
      <c r="B2951" s="9">
        <v>4.4587197105458633E-3</v>
      </c>
      <c r="C2951" s="9">
        <v>4.4587197105458633E-3</v>
      </c>
    </row>
    <row r="2952" spans="1:3" x14ac:dyDescent="0.3">
      <c r="A2952" s="16" t="s">
        <v>5219</v>
      </c>
      <c r="B2952" s="9">
        <v>-4.5480971964167467E-3</v>
      </c>
      <c r="C2952" s="9">
        <v>-4.5480971964167467E-3</v>
      </c>
    </row>
    <row r="2953" spans="1:3" x14ac:dyDescent="0.3">
      <c r="A2953" s="16" t="s">
        <v>5217</v>
      </c>
      <c r="B2953" s="9">
        <v>-3.3260676119169767E-2</v>
      </c>
      <c r="C2953" s="9">
        <v>-3.3260676119169767E-2</v>
      </c>
    </row>
    <row r="2954" spans="1:3" x14ac:dyDescent="0.3">
      <c r="A2954" s="16" t="s">
        <v>5215</v>
      </c>
      <c r="B2954" s="9">
        <v>-6.117360813925274E-3</v>
      </c>
      <c r="C2954" s="9">
        <v>-6.117360813925274E-3</v>
      </c>
    </row>
    <row r="2955" spans="1:3" x14ac:dyDescent="0.3">
      <c r="A2955" s="16" t="s">
        <v>5213</v>
      </c>
      <c r="B2955" s="9">
        <v>-6.3421216123283417E-3</v>
      </c>
      <c r="C2955" s="9">
        <v>-6.3421216123283417E-3</v>
      </c>
    </row>
    <row r="2956" spans="1:3" x14ac:dyDescent="0.3">
      <c r="A2956" s="16" t="s">
        <v>5212</v>
      </c>
      <c r="B2956" s="9">
        <v>1.9916363929954745E-2</v>
      </c>
      <c r="C2956" s="9">
        <v>1.9916363929954745E-2</v>
      </c>
    </row>
    <row r="2957" spans="1:3" x14ac:dyDescent="0.3">
      <c r="A2957" s="16" t="s">
        <v>5210</v>
      </c>
      <c r="B2957" s="9">
        <v>-1.8607340835131839E-2</v>
      </c>
      <c r="C2957" s="9">
        <v>-1.8607340835131839E-2</v>
      </c>
    </row>
    <row r="2958" spans="1:3" x14ac:dyDescent="0.3">
      <c r="A2958" s="16" t="s">
        <v>5208</v>
      </c>
      <c r="B2958" s="9">
        <v>7.0763796221920442E-3</v>
      </c>
      <c r="C2958" s="9">
        <v>7.0763796221920442E-3</v>
      </c>
    </row>
    <row r="2959" spans="1:3" x14ac:dyDescent="0.3">
      <c r="A2959" s="16" t="s">
        <v>5206</v>
      </c>
      <c r="B2959" s="9">
        <v>-1.2886535597806632E-2</v>
      </c>
      <c r="C2959" s="9">
        <v>-1.2886535597806632E-2</v>
      </c>
    </row>
    <row r="2960" spans="1:3" x14ac:dyDescent="0.3">
      <c r="A2960" s="16" t="s">
        <v>5204</v>
      </c>
      <c r="B2960" s="9">
        <v>2.4142305321599593E-2</v>
      </c>
      <c r="C2960" s="9">
        <v>2.4142305321599593E-2</v>
      </c>
    </row>
    <row r="2961" spans="1:3" x14ac:dyDescent="0.3">
      <c r="A2961" s="16" t="s">
        <v>5202</v>
      </c>
      <c r="B2961" s="9">
        <v>1.6559381210059877E-2</v>
      </c>
      <c r="C2961" s="9">
        <v>1.6559381210059877E-2</v>
      </c>
    </row>
    <row r="2962" spans="1:3" x14ac:dyDescent="0.3">
      <c r="A2962" s="16" t="s">
        <v>5201</v>
      </c>
      <c r="B2962" s="9">
        <v>-2.7107633839877784E-3</v>
      </c>
      <c r="C2962" s="9">
        <v>-2.7107633839877784E-3</v>
      </c>
    </row>
    <row r="2963" spans="1:3" x14ac:dyDescent="0.3">
      <c r="A2963" s="16" t="s">
        <v>5199</v>
      </c>
      <c r="B2963" s="9">
        <v>-1.3940365153995526E-2</v>
      </c>
      <c r="C2963" s="9">
        <v>-1.3940365153995526E-2</v>
      </c>
    </row>
    <row r="2964" spans="1:3" x14ac:dyDescent="0.3">
      <c r="A2964" s="16" t="s">
        <v>5197</v>
      </c>
      <c r="B2964" s="9">
        <v>8.678627531294069E-3</v>
      </c>
      <c r="C2964" s="9">
        <v>8.678627531294069E-3</v>
      </c>
    </row>
    <row r="2965" spans="1:3" x14ac:dyDescent="0.3">
      <c r="A2965" s="16" t="s">
        <v>5195</v>
      </c>
      <c r="B2965" s="9">
        <v>-1.183162822892384E-3</v>
      </c>
      <c r="C2965" s="9">
        <v>-1.183162822892384E-3</v>
      </c>
    </row>
    <row r="2966" spans="1:3" x14ac:dyDescent="0.3">
      <c r="A2966" s="16" t="s">
        <v>5193</v>
      </c>
      <c r="B2966" s="9">
        <v>9.0654233386122402E-3</v>
      </c>
      <c r="C2966" s="9">
        <v>9.0654233386122402E-3</v>
      </c>
    </row>
    <row r="2967" spans="1:3" x14ac:dyDescent="0.3">
      <c r="A2967" s="16" t="s">
        <v>5191</v>
      </c>
      <c r="B2967" s="9">
        <v>-1.1618538612578951E-2</v>
      </c>
      <c r="C2967" s="9">
        <v>-1.1618538612578951E-2</v>
      </c>
    </row>
    <row r="2968" spans="1:3" x14ac:dyDescent="0.3">
      <c r="A2968" s="16" t="s">
        <v>5189</v>
      </c>
      <c r="B2968" s="9">
        <v>-1.304925703097516E-2</v>
      </c>
      <c r="C2968" s="9">
        <v>-1.304925703097516E-2</v>
      </c>
    </row>
    <row r="2969" spans="1:3" x14ac:dyDescent="0.3">
      <c r="A2969" s="16" t="s">
        <v>5187</v>
      </c>
      <c r="B2969" s="9">
        <v>4.7063253020192108E-3</v>
      </c>
      <c r="C2969" s="9">
        <v>4.7063253020192108E-3</v>
      </c>
    </row>
    <row r="2970" spans="1:3" x14ac:dyDescent="0.3">
      <c r="A2970" s="16" t="s">
        <v>5185</v>
      </c>
      <c r="B2970" s="9">
        <v>-1.2599759051920033E-2</v>
      </c>
      <c r="C2970" s="9">
        <v>-1.2599759051920033E-2</v>
      </c>
    </row>
    <row r="2971" spans="1:3" x14ac:dyDescent="0.3">
      <c r="A2971" s="16" t="s">
        <v>5183</v>
      </c>
      <c r="B2971" s="9">
        <v>2.0668755701776339E-2</v>
      </c>
      <c r="C2971" s="9">
        <v>2.0668755701776339E-2</v>
      </c>
    </row>
    <row r="2972" spans="1:3" x14ac:dyDescent="0.3">
      <c r="A2972" s="16" t="s">
        <v>5181</v>
      </c>
      <c r="B2972" s="9">
        <v>-4.1773741046842353E-2</v>
      </c>
      <c r="C2972" s="9">
        <v>-4.1773741046842353E-2</v>
      </c>
    </row>
    <row r="2973" spans="1:3" x14ac:dyDescent="0.3">
      <c r="A2973" s="16" t="s">
        <v>5179</v>
      </c>
      <c r="B2973" s="9">
        <v>6.6631766779208035E-4</v>
      </c>
      <c r="C2973" s="9">
        <v>6.6631766779208035E-4</v>
      </c>
    </row>
    <row r="2974" spans="1:3" x14ac:dyDescent="0.3">
      <c r="A2974" s="16" t="s">
        <v>5177</v>
      </c>
      <c r="B2974" s="9">
        <v>-1.6695839749727978E-2</v>
      </c>
      <c r="C2974" s="9">
        <v>-1.6695839749727978E-2</v>
      </c>
    </row>
    <row r="2975" spans="1:3" x14ac:dyDescent="0.3">
      <c r="A2975" s="16" t="s">
        <v>5175</v>
      </c>
      <c r="B2975" s="9">
        <v>2.8020695661321242E-3</v>
      </c>
      <c r="C2975" s="9">
        <v>2.8020695661321242E-3</v>
      </c>
    </row>
    <row r="2976" spans="1:3" x14ac:dyDescent="0.3">
      <c r="A2976" s="16" t="s">
        <v>5173</v>
      </c>
      <c r="B2976" s="9">
        <v>2.9378925231964306E-2</v>
      </c>
      <c r="C2976" s="9">
        <v>2.9378925231964306E-2</v>
      </c>
    </row>
    <row r="2977" spans="1:3" x14ac:dyDescent="0.3">
      <c r="A2977" s="16" t="s">
        <v>5171</v>
      </c>
      <c r="B2977" s="9">
        <v>9.1401494368051478E-3</v>
      </c>
      <c r="C2977" s="9">
        <v>9.1401494368051478E-3</v>
      </c>
    </row>
    <row r="2978" spans="1:3" x14ac:dyDescent="0.3">
      <c r="A2978" s="16" t="s">
        <v>5169</v>
      </c>
      <c r="B2978" s="9">
        <v>1.6697592005700402E-3</v>
      </c>
      <c r="C2978" s="9">
        <v>1.6697592005700402E-3</v>
      </c>
    </row>
    <row r="2979" spans="1:3" x14ac:dyDescent="0.3">
      <c r="A2979" s="16" t="s">
        <v>5167</v>
      </c>
      <c r="B2979" s="9">
        <v>6.4859858655502906E-4</v>
      </c>
      <c r="C2979" s="9">
        <v>6.4859858655502906E-4</v>
      </c>
    </row>
    <row r="2980" spans="1:3" x14ac:dyDescent="0.3">
      <c r="A2980" s="16" t="s">
        <v>5165</v>
      </c>
      <c r="B2980" s="9">
        <v>1.2061095432850159E-2</v>
      </c>
      <c r="C2980" s="9">
        <v>1.2061095432850159E-2</v>
      </c>
    </row>
    <row r="2981" spans="1:3" x14ac:dyDescent="0.3">
      <c r="A2981" s="16" t="s">
        <v>5163</v>
      </c>
      <c r="B2981" s="9">
        <v>-1.5773052181990044E-2</v>
      </c>
      <c r="C2981" s="9">
        <v>-1.5773052181990044E-2</v>
      </c>
    </row>
    <row r="2982" spans="1:3" x14ac:dyDescent="0.3">
      <c r="A2982" s="16" t="s">
        <v>5161</v>
      </c>
      <c r="B2982" s="9">
        <v>4.1749840297189292E-3</v>
      </c>
      <c r="C2982" s="9">
        <v>4.1749840297189292E-3</v>
      </c>
    </row>
    <row r="2983" spans="1:3" x14ac:dyDescent="0.3">
      <c r="A2983" s="16" t="s">
        <v>5159</v>
      </c>
      <c r="B2983" s="9">
        <v>-5.8498704359593945E-3</v>
      </c>
      <c r="C2983" s="9">
        <v>-5.8498704359593945E-3</v>
      </c>
    </row>
    <row r="2984" spans="1:3" x14ac:dyDescent="0.3">
      <c r="A2984" s="16" t="s">
        <v>5157</v>
      </c>
      <c r="B2984" s="9">
        <v>4.3284967478365854E-2</v>
      </c>
      <c r="C2984" s="9">
        <v>4.3284967478365854E-2</v>
      </c>
    </row>
    <row r="2985" spans="1:3" x14ac:dyDescent="0.3">
      <c r="A2985" s="16" t="s">
        <v>5155</v>
      </c>
      <c r="B2985" s="9">
        <v>1.3904488283700977E-2</v>
      </c>
      <c r="C2985" s="9">
        <v>1.3904488283700977E-2</v>
      </c>
    </row>
    <row r="2986" spans="1:3" x14ac:dyDescent="0.3">
      <c r="A2986" s="16" t="s">
        <v>5153</v>
      </c>
      <c r="B2986" s="9">
        <v>-8.4791181030615045E-3</v>
      </c>
      <c r="C2986" s="9">
        <v>-8.4791181030615045E-3</v>
      </c>
    </row>
    <row r="2987" spans="1:3" x14ac:dyDescent="0.3">
      <c r="A2987" s="16" t="s">
        <v>5151</v>
      </c>
      <c r="B2987" s="9">
        <v>2.8343685937158598E-3</v>
      </c>
      <c r="C2987" s="9">
        <v>2.8343685937158598E-3</v>
      </c>
    </row>
    <row r="2988" spans="1:3" x14ac:dyDescent="0.3">
      <c r="A2988" s="16" t="s">
        <v>5149</v>
      </c>
      <c r="B2988" s="9">
        <v>-5.4099728418200033E-3</v>
      </c>
      <c r="C2988" s="9">
        <v>-5.4099728418200033E-3</v>
      </c>
    </row>
    <row r="2989" spans="1:3" x14ac:dyDescent="0.3">
      <c r="A2989" s="16" t="s">
        <v>5147</v>
      </c>
      <c r="B2989" s="9">
        <v>7.3539515400848649E-3</v>
      </c>
      <c r="C2989" s="9">
        <v>7.3539515400848649E-3</v>
      </c>
    </row>
    <row r="2990" spans="1:3" x14ac:dyDescent="0.3">
      <c r="A2990" s="16" t="s">
        <v>5145</v>
      </c>
      <c r="B2990" s="9">
        <v>-9.2231941512041435E-3</v>
      </c>
      <c r="C2990" s="9">
        <v>-9.2231941512041435E-3</v>
      </c>
    </row>
    <row r="2991" spans="1:3" x14ac:dyDescent="0.3">
      <c r="A2991" s="16" t="s">
        <v>5143</v>
      </c>
      <c r="B2991" s="9">
        <v>-8.7696311470582509E-3</v>
      </c>
      <c r="C2991" s="9">
        <v>-8.7696311470582509E-3</v>
      </c>
    </row>
    <row r="2992" spans="1:3" x14ac:dyDescent="0.3">
      <c r="A2992" s="16" t="s">
        <v>5141</v>
      </c>
      <c r="B2992" s="9">
        <v>-7.3974175851935367E-3</v>
      </c>
      <c r="C2992" s="9">
        <v>-7.3974175851935367E-3</v>
      </c>
    </row>
    <row r="2993" spans="1:3" x14ac:dyDescent="0.3">
      <c r="A2993" s="16" t="s">
        <v>5139</v>
      </c>
      <c r="B2993" s="9">
        <v>6.857994754528314E-3</v>
      </c>
      <c r="C2993" s="9">
        <v>6.857994754528314E-3</v>
      </c>
    </row>
    <row r="2994" spans="1:3" x14ac:dyDescent="0.3">
      <c r="A2994" s="16" t="s">
        <v>5137</v>
      </c>
      <c r="B2994" s="9">
        <v>2.9632311899635316E-3</v>
      </c>
      <c r="C2994" s="9">
        <v>2.9632311899635316E-3</v>
      </c>
    </row>
    <row r="2995" spans="1:3" x14ac:dyDescent="0.3">
      <c r="A2995" s="16" t="s">
        <v>5135</v>
      </c>
      <c r="B2995" s="9">
        <v>-7.8311755364819016E-3</v>
      </c>
      <c r="C2995" s="9">
        <v>-7.8311755364819016E-3</v>
      </c>
    </row>
    <row r="2996" spans="1:3" x14ac:dyDescent="0.3">
      <c r="A2996" s="16" t="s">
        <v>5133</v>
      </c>
      <c r="B2996" s="9">
        <v>8.0104834085778041E-3</v>
      </c>
      <c r="C2996" s="9">
        <v>8.0104834085778041E-3</v>
      </c>
    </row>
    <row r="2997" spans="1:3" x14ac:dyDescent="0.3">
      <c r="A2997" s="16" t="s">
        <v>5131</v>
      </c>
      <c r="B2997" s="9">
        <v>-1.5266092964067179E-2</v>
      </c>
      <c r="C2997" s="9">
        <v>-1.5266092964067179E-2</v>
      </c>
    </row>
    <row r="2998" spans="1:3" x14ac:dyDescent="0.3">
      <c r="A2998" s="16" t="s">
        <v>5129</v>
      </c>
      <c r="B2998" s="9">
        <v>6.532412995312588E-3</v>
      </c>
      <c r="C2998" s="9">
        <v>6.532412995312588E-3</v>
      </c>
    </row>
    <row r="2999" spans="1:3" x14ac:dyDescent="0.3">
      <c r="A2999" s="16" t="s">
        <v>5127</v>
      </c>
      <c r="B2999" s="9">
        <v>-4.9861850279655315E-3</v>
      </c>
      <c r="C2999" s="9">
        <v>-4.9861850279655315E-3</v>
      </c>
    </row>
    <row r="3000" spans="1:3" x14ac:dyDescent="0.3">
      <c r="A3000" s="16" t="s">
        <v>5125</v>
      </c>
      <c r="B3000" s="9">
        <v>-2.0014562721993923E-3</v>
      </c>
      <c r="C3000" s="9">
        <v>-2.0014562721993923E-3</v>
      </c>
    </row>
    <row r="3001" spans="1:3" x14ac:dyDescent="0.3">
      <c r="A3001" s="16" t="s">
        <v>5124</v>
      </c>
      <c r="B3001" s="9">
        <v>8.8849179229596627E-3</v>
      </c>
      <c r="C3001" s="9">
        <v>8.8849179229596627E-3</v>
      </c>
    </row>
    <row r="3002" spans="1:3" x14ac:dyDescent="0.3">
      <c r="A3002" s="16" t="s">
        <v>5122</v>
      </c>
      <c r="B3002" s="9">
        <v>6.029264608808719E-3</v>
      </c>
      <c r="C3002" s="9">
        <v>6.029264608808719E-3</v>
      </c>
    </row>
    <row r="3003" spans="1:3" x14ac:dyDescent="0.3">
      <c r="A3003" s="16" t="s">
        <v>5120</v>
      </c>
      <c r="B3003" s="9">
        <v>-6.390373216145189E-3</v>
      </c>
      <c r="C3003" s="9">
        <v>-6.390373216145189E-3</v>
      </c>
    </row>
    <row r="3004" spans="1:3" x14ac:dyDescent="0.3">
      <c r="A3004" s="16" t="s">
        <v>5118</v>
      </c>
      <c r="B3004" s="9">
        <v>2.0745959725101868E-3</v>
      </c>
      <c r="C3004" s="9">
        <v>2.0745959725101868E-3</v>
      </c>
    </row>
    <row r="3005" spans="1:3" x14ac:dyDescent="0.3">
      <c r="A3005" s="16" t="s">
        <v>5116</v>
      </c>
      <c r="B3005" s="9">
        <v>5.2125578615329453E-3</v>
      </c>
      <c r="C3005" s="9">
        <v>5.2125578615329453E-3</v>
      </c>
    </row>
    <row r="3006" spans="1:3" x14ac:dyDescent="0.3">
      <c r="A3006" s="16" t="s">
        <v>5114</v>
      </c>
      <c r="B3006" s="9">
        <v>4.5611133046483459E-3</v>
      </c>
      <c r="C3006" s="9">
        <v>4.5611133046483459E-3</v>
      </c>
    </row>
    <row r="3007" spans="1:3" x14ac:dyDescent="0.3">
      <c r="A3007" s="16" t="s">
        <v>5113</v>
      </c>
      <c r="B3007" s="9">
        <v>2.2149592916495087E-2</v>
      </c>
      <c r="C3007" s="9">
        <v>2.2149592916495087E-2</v>
      </c>
    </row>
    <row r="3008" spans="1:3" x14ac:dyDescent="0.3">
      <c r="A3008" s="16" t="s">
        <v>5111</v>
      </c>
      <c r="B3008" s="9">
        <v>1.1713291701878495E-2</v>
      </c>
      <c r="C3008" s="9">
        <v>1.1713291701878495E-2</v>
      </c>
    </row>
    <row r="3009" spans="1:3" x14ac:dyDescent="0.3">
      <c r="A3009" s="16" t="s">
        <v>5109</v>
      </c>
      <c r="B3009" s="9">
        <v>2.5844259733064832E-3</v>
      </c>
      <c r="C3009" s="9">
        <v>2.5844259733064832E-3</v>
      </c>
    </row>
    <row r="3010" spans="1:3" x14ac:dyDescent="0.3">
      <c r="A3010" s="16" t="s">
        <v>5107</v>
      </c>
      <c r="B3010" s="9">
        <v>8.3108904872957259E-3</v>
      </c>
      <c r="C3010" s="9">
        <v>8.3108904872957259E-3</v>
      </c>
    </row>
    <row r="3011" spans="1:3" x14ac:dyDescent="0.3">
      <c r="A3011" s="16" t="s">
        <v>5106</v>
      </c>
      <c r="B3011" s="9">
        <v>1.1790288833791608E-2</v>
      </c>
      <c r="C3011" s="9">
        <v>1.1790288833791608E-2</v>
      </c>
    </row>
    <row r="3012" spans="1:3" x14ac:dyDescent="0.3">
      <c r="A3012" s="16" t="s">
        <v>5104</v>
      </c>
      <c r="B3012" s="9">
        <v>-1.0852162459074837E-2</v>
      </c>
      <c r="C3012" s="9">
        <v>-1.0852162459074837E-2</v>
      </c>
    </row>
    <row r="3013" spans="1:3" x14ac:dyDescent="0.3">
      <c r="A3013" s="16" t="s">
        <v>5102</v>
      </c>
      <c r="B3013" s="9">
        <v>5.2712245842497533E-3</v>
      </c>
      <c r="C3013" s="9">
        <v>5.2712245842497533E-3</v>
      </c>
    </row>
    <row r="3014" spans="1:3" x14ac:dyDescent="0.3">
      <c r="A3014" s="16" t="s">
        <v>5100</v>
      </c>
      <c r="B3014" s="9">
        <v>1.9484101212455687E-3</v>
      </c>
      <c r="C3014" s="9">
        <v>1.9484101212455687E-3</v>
      </c>
    </row>
    <row r="3015" spans="1:3" x14ac:dyDescent="0.3">
      <c r="A3015" s="16" t="s">
        <v>5098</v>
      </c>
      <c r="B3015" s="9">
        <v>6.4954465160295977E-3</v>
      </c>
      <c r="C3015" s="9">
        <v>6.4954465160295977E-3</v>
      </c>
    </row>
    <row r="3016" spans="1:3" x14ac:dyDescent="0.3">
      <c r="A3016" s="16" t="s">
        <v>5096</v>
      </c>
      <c r="B3016" s="9">
        <v>9.8729048272448525E-3</v>
      </c>
      <c r="C3016" s="9">
        <v>9.8729048272448525E-3</v>
      </c>
    </row>
    <row r="3017" spans="1:3" x14ac:dyDescent="0.3">
      <c r="A3017" s="16" t="s">
        <v>5094</v>
      </c>
      <c r="B3017" s="9">
        <v>-4.4223861136405401E-3</v>
      </c>
      <c r="C3017" s="9">
        <v>-4.4223861136405401E-3</v>
      </c>
    </row>
    <row r="3018" spans="1:3" x14ac:dyDescent="0.3">
      <c r="A3018" s="16" t="s">
        <v>5092</v>
      </c>
      <c r="B3018" s="9">
        <v>3.922719214503865E-3</v>
      </c>
      <c r="C3018" s="9">
        <v>3.922719214503865E-3</v>
      </c>
    </row>
    <row r="3019" spans="1:3" x14ac:dyDescent="0.3">
      <c r="A3019" s="16" t="s">
        <v>5090</v>
      </c>
      <c r="B3019" s="9">
        <v>1.3321946225297154E-2</v>
      </c>
      <c r="C3019" s="9">
        <v>1.3321946225297154E-2</v>
      </c>
    </row>
    <row r="3020" spans="1:3" x14ac:dyDescent="0.3">
      <c r="A3020" s="16" t="s">
        <v>5088</v>
      </c>
      <c r="B3020" s="9">
        <v>1.0140747679430004E-2</v>
      </c>
      <c r="C3020" s="9">
        <v>1.0140747679430004E-2</v>
      </c>
    </row>
    <row r="3021" spans="1:3" x14ac:dyDescent="0.3">
      <c r="A3021" s="16" t="s">
        <v>5086</v>
      </c>
      <c r="B3021" s="9">
        <v>5.8413276591381437E-3</v>
      </c>
      <c r="C3021" s="9">
        <v>5.8413276591381437E-3</v>
      </c>
    </row>
    <row r="3022" spans="1:3" x14ac:dyDescent="0.3">
      <c r="A3022" s="16" t="s">
        <v>5084</v>
      </c>
      <c r="B3022" s="9">
        <v>1.4854341940480994E-2</v>
      </c>
      <c r="C3022" s="9">
        <v>1.4854341940480994E-2</v>
      </c>
    </row>
    <row r="3023" spans="1:3" x14ac:dyDescent="0.3">
      <c r="A3023" s="16" t="s">
        <v>5082</v>
      </c>
      <c r="B3023" s="9">
        <v>-1.0415091742857601E-2</v>
      </c>
      <c r="C3023" s="9">
        <v>-1.0415091742857601E-2</v>
      </c>
    </row>
    <row r="3024" spans="1:3" x14ac:dyDescent="0.3">
      <c r="A3024" s="16" t="s">
        <v>5080</v>
      </c>
      <c r="B3024" s="9">
        <v>-2.1325893666618374E-2</v>
      </c>
      <c r="C3024" s="9">
        <v>-2.1325893666618374E-2</v>
      </c>
    </row>
    <row r="3025" spans="1:3" x14ac:dyDescent="0.3">
      <c r="A3025" s="16" t="s">
        <v>5078</v>
      </c>
      <c r="B3025" s="9">
        <v>9.0905994357052301E-3</v>
      </c>
      <c r="C3025" s="9">
        <v>9.0905994357052301E-3</v>
      </c>
    </row>
    <row r="3026" spans="1:3" x14ac:dyDescent="0.3">
      <c r="A3026" s="16" t="s">
        <v>5077</v>
      </c>
      <c r="B3026" s="9">
        <v>2.8451649909275224E-2</v>
      </c>
      <c r="C3026" s="9">
        <v>2.8451649909275224E-2</v>
      </c>
    </row>
    <row r="3027" spans="1:3" x14ac:dyDescent="0.3">
      <c r="A3027" s="16" t="s">
        <v>5075</v>
      </c>
      <c r="B3027" s="9">
        <v>-2.0412956139687553E-2</v>
      </c>
      <c r="C3027" s="9">
        <v>-2.0412956139687553E-2</v>
      </c>
    </row>
    <row r="3028" spans="1:3" x14ac:dyDescent="0.3">
      <c r="A3028" s="16" t="s">
        <v>5073</v>
      </c>
      <c r="B3028" s="9">
        <v>1.2123662830705016E-3</v>
      </c>
      <c r="C3028" s="9">
        <v>1.2123662830705016E-3</v>
      </c>
    </row>
    <row r="3029" spans="1:3" x14ac:dyDescent="0.3">
      <c r="A3029" s="16" t="s">
        <v>5071</v>
      </c>
      <c r="B3029" s="9">
        <v>-1.4810263382185353E-2</v>
      </c>
      <c r="C3029" s="9">
        <v>-1.4810263382185353E-2</v>
      </c>
    </row>
    <row r="3030" spans="1:3" x14ac:dyDescent="0.3">
      <c r="A3030" s="16" t="s">
        <v>5069</v>
      </c>
      <c r="B3030" s="9">
        <v>1.7391742711869239E-2</v>
      </c>
      <c r="C3030" s="9">
        <v>1.7391742711869239E-2</v>
      </c>
    </row>
    <row r="3031" spans="1:3" x14ac:dyDescent="0.3">
      <c r="A3031" s="16" t="s">
        <v>5068</v>
      </c>
      <c r="B3031" s="9">
        <v>1.0578717021918104E-2</v>
      </c>
      <c r="C3031" s="9">
        <v>1.0578717021918104E-2</v>
      </c>
    </row>
    <row r="3032" spans="1:3" x14ac:dyDescent="0.3">
      <c r="A3032" s="16" t="s">
        <v>5066</v>
      </c>
      <c r="B3032" s="9">
        <v>4.2956075916853655E-3</v>
      </c>
      <c r="C3032" s="9">
        <v>4.2956075916853655E-3</v>
      </c>
    </row>
    <row r="3033" spans="1:3" x14ac:dyDescent="0.3">
      <c r="A3033" s="16" t="s">
        <v>5064</v>
      </c>
      <c r="B3033" s="9">
        <v>-5.0931193972535531E-3</v>
      </c>
      <c r="C3033" s="9">
        <v>-5.0931193972535531E-3</v>
      </c>
    </row>
    <row r="3034" spans="1:3" x14ac:dyDescent="0.3">
      <c r="A3034" s="16" t="s">
        <v>5062</v>
      </c>
      <c r="B3034" s="9">
        <v>6.9963713595640638E-3</v>
      </c>
      <c r="C3034" s="9">
        <v>6.9963713595640638E-3</v>
      </c>
    </row>
    <row r="3035" spans="1:3" x14ac:dyDescent="0.3">
      <c r="A3035" s="16" t="s">
        <v>5060</v>
      </c>
      <c r="B3035" s="9">
        <v>-9.9527076584011234E-3</v>
      </c>
      <c r="C3035" s="9">
        <v>-9.9527076584011234E-3</v>
      </c>
    </row>
    <row r="3036" spans="1:3" x14ac:dyDescent="0.3">
      <c r="A3036" s="16" t="s">
        <v>5058</v>
      </c>
      <c r="B3036" s="9">
        <v>-1.1427776063073174E-2</v>
      </c>
      <c r="C3036" s="9">
        <v>-1.1427776063073174E-2</v>
      </c>
    </row>
    <row r="3037" spans="1:3" x14ac:dyDescent="0.3">
      <c r="A3037" s="16" t="s">
        <v>5057</v>
      </c>
      <c r="B3037" s="9">
        <v>1.8126899928420575E-2</v>
      </c>
      <c r="C3037" s="9">
        <v>1.8126899928420575E-2</v>
      </c>
    </row>
    <row r="3038" spans="1:3" x14ac:dyDescent="0.3">
      <c r="A3038" s="16" t="s">
        <v>5055</v>
      </c>
      <c r="B3038" s="9">
        <v>-7.9516543629994444E-4</v>
      </c>
      <c r="C3038" s="9">
        <v>-7.9516543629994444E-4</v>
      </c>
    </row>
    <row r="3039" spans="1:3" x14ac:dyDescent="0.3">
      <c r="A3039" s="16" t="s">
        <v>5053</v>
      </c>
      <c r="B3039" s="9">
        <v>-1.2728827346560121E-2</v>
      </c>
      <c r="C3039" s="9">
        <v>-1.2728827346560121E-2</v>
      </c>
    </row>
    <row r="3040" spans="1:3" x14ac:dyDescent="0.3">
      <c r="A3040" s="16" t="s">
        <v>5051</v>
      </c>
      <c r="B3040" s="9">
        <v>6.4432991919902334E-4</v>
      </c>
      <c r="C3040" s="9">
        <v>6.4432991919902334E-4</v>
      </c>
    </row>
    <row r="3041" spans="1:3" x14ac:dyDescent="0.3">
      <c r="A3041" s="16" t="s">
        <v>5049</v>
      </c>
      <c r="B3041" s="9">
        <v>-8.5712500163142892E-3</v>
      </c>
      <c r="C3041" s="9">
        <v>-8.5712500163142892E-3</v>
      </c>
    </row>
    <row r="3042" spans="1:3" x14ac:dyDescent="0.3">
      <c r="A3042" s="16" t="s">
        <v>5047</v>
      </c>
      <c r="B3042" s="9">
        <v>1.6031277393899548E-2</v>
      </c>
      <c r="C3042" s="9">
        <v>1.6031277393899548E-2</v>
      </c>
    </row>
    <row r="3043" spans="1:3" x14ac:dyDescent="0.3">
      <c r="A3043" s="16" t="s">
        <v>5045</v>
      </c>
      <c r="B3043" s="9">
        <v>4.147067112637755E-3</v>
      </c>
      <c r="C3043" s="9">
        <v>4.147067112637755E-3</v>
      </c>
    </row>
    <row r="3044" spans="1:3" x14ac:dyDescent="0.3">
      <c r="A3044" s="16" t="s">
        <v>5044</v>
      </c>
      <c r="B3044" s="9">
        <v>-8.7583110021547349E-4</v>
      </c>
      <c r="C3044" s="9">
        <v>-8.7583110021547349E-4</v>
      </c>
    </row>
    <row r="3045" spans="1:3" x14ac:dyDescent="0.3">
      <c r="A3045" s="16" t="s">
        <v>5042</v>
      </c>
      <c r="B3045" s="9">
        <v>-1.1053376454477175E-2</v>
      </c>
      <c r="C3045" s="9">
        <v>-1.1053376454477175E-2</v>
      </c>
    </row>
    <row r="3046" spans="1:3" x14ac:dyDescent="0.3">
      <c r="A3046" s="16" t="s">
        <v>5040</v>
      </c>
      <c r="B3046" s="9">
        <v>-1.4358389040661506E-2</v>
      </c>
      <c r="C3046" s="9">
        <v>-1.4358389040661506E-2</v>
      </c>
    </row>
    <row r="3047" spans="1:3" x14ac:dyDescent="0.3">
      <c r="A3047" s="16" t="s">
        <v>5038</v>
      </c>
      <c r="B3047" s="9">
        <v>3.9956020051148365E-3</v>
      </c>
      <c r="C3047" s="9">
        <v>3.9956020051148365E-3</v>
      </c>
    </row>
    <row r="3048" spans="1:3" x14ac:dyDescent="0.3">
      <c r="A3048" s="16" t="s">
        <v>5037</v>
      </c>
      <c r="B3048" s="9">
        <v>2.05395646372213E-2</v>
      </c>
      <c r="C3048" s="9">
        <v>2.05395646372213E-2</v>
      </c>
    </row>
    <row r="3049" spans="1:3" x14ac:dyDescent="0.3">
      <c r="A3049" s="16" t="s">
        <v>5035</v>
      </c>
      <c r="B3049" s="9">
        <v>-4.5547244029853729E-3</v>
      </c>
      <c r="C3049" s="9">
        <v>-4.5547244029853729E-3</v>
      </c>
    </row>
    <row r="3050" spans="1:3" x14ac:dyDescent="0.3">
      <c r="A3050" s="16" t="s">
        <v>5033</v>
      </c>
      <c r="B3050" s="9">
        <v>-2.0389055819179255E-2</v>
      </c>
      <c r="C3050" s="9">
        <v>-2.0389055819179255E-2</v>
      </c>
    </row>
    <row r="3051" spans="1:3" x14ac:dyDescent="0.3">
      <c r="A3051" s="16" t="s">
        <v>5031</v>
      </c>
      <c r="B3051" s="9">
        <v>8.8701399414184961E-3</v>
      </c>
      <c r="C3051" s="9">
        <v>8.8701399414184961E-3</v>
      </c>
    </row>
    <row r="3052" spans="1:3" x14ac:dyDescent="0.3">
      <c r="A3052" s="16" t="s">
        <v>5030</v>
      </c>
      <c r="B3052" s="9">
        <v>-6.1763707111766857E-3</v>
      </c>
      <c r="C3052" s="9">
        <v>-6.1763707111766857E-3</v>
      </c>
    </row>
    <row r="3053" spans="1:3" x14ac:dyDescent="0.3">
      <c r="A3053" s="16" t="s">
        <v>5028</v>
      </c>
      <c r="B3053" s="9">
        <v>-2.3006580596198228E-2</v>
      </c>
      <c r="C3053" s="9">
        <v>-2.3006580596198228E-2</v>
      </c>
    </row>
    <row r="3054" spans="1:3" x14ac:dyDescent="0.3">
      <c r="A3054" s="16" t="s">
        <v>5026</v>
      </c>
      <c r="B3054" s="9">
        <v>2.4993764573194243E-3</v>
      </c>
      <c r="C3054" s="9">
        <v>2.4993764573194243E-3</v>
      </c>
    </row>
    <row r="3055" spans="1:3" x14ac:dyDescent="0.3">
      <c r="A3055" s="16" t="s">
        <v>5024</v>
      </c>
      <c r="B3055" s="9">
        <v>1.2650546980683582E-2</v>
      </c>
      <c r="C3055" s="9">
        <v>1.2650546980683582E-2</v>
      </c>
    </row>
    <row r="3056" spans="1:3" x14ac:dyDescent="0.3">
      <c r="A3056" s="16" t="s">
        <v>5022</v>
      </c>
      <c r="B3056" s="9">
        <v>9.8546447985055591E-4</v>
      </c>
      <c r="C3056" s="9">
        <v>9.8546447985055591E-4</v>
      </c>
    </row>
    <row r="3057" spans="1:3" x14ac:dyDescent="0.3">
      <c r="A3057" s="16" t="s">
        <v>5020</v>
      </c>
      <c r="B3057" s="9">
        <v>-2.6195834943694974E-2</v>
      </c>
      <c r="C3057" s="9">
        <v>-2.6195834943694974E-2</v>
      </c>
    </row>
    <row r="3058" spans="1:3" x14ac:dyDescent="0.3">
      <c r="A3058" s="16" t="s">
        <v>5018</v>
      </c>
      <c r="B3058" s="9">
        <v>8.422471650929833E-4</v>
      </c>
      <c r="C3058" s="9">
        <v>8.422471650929833E-4</v>
      </c>
    </row>
    <row r="3059" spans="1:3" x14ac:dyDescent="0.3">
      <c r="A3059" s="16" t="s">
        <v>5016</v>
      </c>
      <c r="B3059" s="9">
        <v>-6.8426877339630952E-3</v>
      </c>
      <c r="C3059" s="9">
        <v>-6.8426877339630952E-3</v>
      </c>
    </row>
    <row r="3060" spans="1:3" x14ac:dyDescent="0.3">
      <c r="A3060" s="16" t="s">
        <v>5014</v>
      </c>
      <c r="B3060" s="9">
        <v>2.5426961191376814E-4</v>
      </c>
      <c r="C3060" s="9">
        <v>2.5426961191376814E-4</v>
      </c>
    </row>
    <row r="3061" spans="1:3" x14ac:dyDescent="0.3">
      <c r="A3061" s="16" t="s">
        <v>5012</v>
      </c>
      <c r="B3061" s="9">
        <v>6.4200254298943027E-3</v>
      </c>
      <c r="C3061" s="9">
        <v>6.4200254298943027E-3</v>
      </c>
    </row>
    <row r="3062" spans="1:3" x14ac:dyDescent="0.3">
      <c r="A3062" s="16" t="s">
        <v>5010</v>
      </c>
      <c r="B3062" s="9">
        <v>-4.2110583011657987E-4</v>
      </c>
      <c r="C3062" s="9">
        <v>-4.2110583011657987E-4</v>
      </c>
    </row>
    <row r="3063" spans="1:3" x14ac:dyDescent="0.3">
      <c r="A3063" s="16" t="s">
        <v>5009</v>
      </c>
      <c r="B3063" s="9">
        <v>-4.6439058423182276E-3</v>
      </c>
      <c r="C3063" s="9">
        <v>-4.6439058423182276E-3</v>
      </c>
    </row>
    <row r="3064" spans="1:3" x14ac:dyDescent="0.3">
      <c r="A3064" s="16" t="s">
        <v>5007</v>
      </c>
      <c r="B3064" s="9">
        <v>8.0917501526292356E-3</v>
      </c>
      <c r="C3064" s="9">
        <v>8.0917501526292356E-3</v>
      </c>
    </row>
    <row r="3065" spans="1:3" x14ac:dyDescent="0.3">
      <c r="A3065" s="16" t="s">
        <v>5006</v>
      </c>
      <c r="B3065" s="9">
        <v>6.693465418588799E-3</v>
      </c>
      <c r="C3065" s="9">
        <v>6.693465418588799E-3</v>
      </c>
    </row>
    <row r="3066" spans="1:3" x14ac:dyDescent="0.3">
      <c r="A3066" s="16" t="s">
        <v>5004</v>
      </c>
      <c r="B3066" s="9">
        <v>-7.5078209991704542E-4</v>
      </c>
      <c r="C3066" s="9">
        <v>-7.5078209991704542E-4</v>
      </c>
    </row>
    <row r="3067" spans="1:3" x14ac:dyDescent="0.3">
      <c r="A3067" s="16" t="s">
        <v>5002</v>
      </c>
      <c r="B3067" s="9">
        <v>-3.0087778652928051E-3</v>
      </c>
      <c r="C3067" s="9">
        <v>-3.0087778652928051E-3</v>
      </c>
    </row>
    <row r="3068" spans="1:3" x14ac:dyDescent="0.3">
      <c r="A3068" s="16" t="s">
        <v>5000</v>
      </c>
      <c r="B3068" s="9">
        <v>1.5890941327532508E-3</v>
      </c>
      <c r="C3068" s="9">
        <v>1.5890941327532508E-3</v>
      </c>
    </row>
    <row r="3069" spans="1:3" x14ac:dyDescent="0.3">
      <c r="A3069" s="16" t="s">
        <v>4999</v>
      </c>
      <c r="B3069" s="9">
        <v>-1.2276282989887876E-2</v>
      </c>
      <c r="C3069" s="9">
        <v>-1.2276282989887876E-2</v>
      </c>
    </row>
    <row r="3070" spans="1:3" x14ac:dyDescent="0.3">
      <c r="A3070" s="16" t="s">
        <v>4997</v>
      </c>
      <c r="B3070" s="9">
        <v>-1.8098496396065502E-2</v>
      </c>
      <c r="C3070" s="9">
        <v>-1.8098496396065502E-2</v>
      </c>
    </row>
    <row r="3071" spans="1:3" x14ac:dyDescent="0.3">
      <c r="A3071" s="16" t="s">
        <v>4995</v>
      </c>
      <c r="B3071" s="9">
        <v>-2.5300136861554592E-2</v>
      </c>
      <c r="C3071" s="9">
        <v>-2.5300136861554592E-2</v>
      </c>
    </row>
    <row r="3072" spans="1:3" x14ac:dyDescent="0.3">
      <c r="A3072" s="16" t="s">
        <v>4993</v>
      </c>
      <c r="B3072" s="9">
        <v>-1.7672528101139886E-4</v>
      </c>
      <c r="C3072" s="9">
        <v>-1.7672528101139886E-4</v>
      </c>
    </row>
    <row r="3073" spans="1:3" x14ac:dyDescent="0.3">
      <c r="A3073" s="16" t="s">
        <v>4991</v>
      </c>
      <c r="B3073" s="9">
        <v>-3.8071673769264586E-3</v>
      </c>
      <c r="C3073" s="9">
        <v>-3.8071673769264586E-3</v>
      </c>
    </row>
    <row r="3074" spans="1:3" x14ac:dyDescent="0.3">
      <c r="A3074" s="16" t="s">
        <v>4989</v>
      </c>
      <c r="B3074" s="9">
        <v>4.1605867126426619E-3</v>
      </c>
      <c r="C3074" s="9">
        <v>4.1605867126426619E-3</v>
      </c>
    </row>
    <row r="3075" spans="1:3" x14ac:dyDescent="0.3">
      <c r="A3075" s="16" t="s">
        <v>4987</v>
      </c>
      <c r="B3075" s="9">
        <v>-4.1605867126425925E-3</v>
      </c>
      <c r="C3075" s="9">
        <v>-4.1605867126425925E-3</v>
      </c>
    </row>
    <row r="3076" spans="1:3" x14ac:dyDescent="0.3">
      <c r="A3076" s="16" t="s">
        <v>4985</v>
      </c>
      <c r="B3076" s="9">
        <v>-4.1779695423867138E-3</v>
      </c>
      <c r="C3076" s="9">
        <v>-4.1779695423867138E-3</v>
      </c>
    </row>
    <row r="3077" spans="1:3" x14ac:dyDescent="0.3">
      <c r="A3077" s="16" t="s">
        <v>4983</v>
      </c>
      <c r="B3077" s="9">
        <v>-6.1654129089650346E-3</v>
      </c>
      <c r="C3077" s="9">
        <v>-6.1654129089650346E-3</v>
      </c>
    </row>
    <row r="3078" spans="1:3" x14ac:dyDescent="0.3">
      <c r="A3078" s="16" t="s">
        <v>4981</v>
      </c>
      <c r="B3078" s="9">
        <v>5.9872391891171899E-3</v>
      </c>
      <c r="C3078" s="9">
        <v>5.9872391891171899E-3</v>
      </c>
    </row>
    <row r="3079" spans="1:3" x14ac:dyDescent="0.3">
      <c r="A3079" s="16" t="s">
        <v>4979</v>
      </c>
      <c r="B3079" s="9">
        <v>-4.7332082114485158E-3</v>
      </c>
      <c r="C3079" s="9">
        <v>-4.7332082114485158E-3</v>
      </c>
    </row>
    <row r="3080" spans="1:3" x14ac:dyDescent="0.3">
      <c r="A3080" s="16" t="s">
        <v>4977</v>
      </c>
      <c r="B3080" s="9">
        <v>-3.8508407597784802E-2</v>
      </c>
      <c r="C3080" s="9">
        <v>-3.8508407597784802E-2</v>
      </c>
    </row>
    <row r="3081" spans="1:3" x14ac:dyDescent="0.3">
      <c r="A3081" s="16" t="s">
        <v>4976</v>
      </c>
      <c r="B3081" s="9">
        <v>-3.2614295321577724E-3</v>
      </c>
      <c r="C3081" s="9">
        <v>-3.2614295321577724E-3</v>
      </c>
    </row>
    <row r="3082" spans="1:3" x14ac:dyDescent="0.3">
      <c r="A3082" s="16" t="s">
        <v>4974</v>
      </c>
      <c r="B3082" s="9">
        <v>1.5466851510106454E-2</v>
      </c>
      <c r="C3082" s="9">
        <v>1.5466851510106454E-2</v>
      </c>
    </row>
    <row r="3083" spans="1:3" x14ac:dyDescent="0.3">
      <c r="A3083" s="16" t="s">
        <v>4972</v>
      </c>
      <c r="B3083" s="9">
        <v>-3.682906289720378E-3</v>
      </c>
      <c r="C3083" s="9">
        <v>-3.682906289720378E-3</v>
      </c>
    </row>
    <row r="3084" spans="1:3" x14ac:dyDescent="0.3">
      <c r="A3084" s="16" t="s">
        <v>4970</v>
      </c>
      <c r="B3084" s="9">
        <v>-2.6640824038077038E-2</v>
      </c>
      <c r="C3084" s="9">
        <v>-2.6640824038077038E-2</v>
      </c>
    </row>
    <row r="3085" spans="1:3" x14ac:dyDescent="0.3">
      <c r="A3085" s="16" t="s">
        <v>4968</v>
      </c>
      <c r="B3085" s="9">
        <v>9.3348469095027708E-3</v>
      </c>
      <c r="C3085" s="9">
        <v>9.3348469095027708E-3</v>
      </c>
    </row>
    <row r="3086" spans="1:3" x14ac:dyDescent="0.3">
      <c r="A3086" s="16" t="s">
        <v>4966</v>
      </c>
      <c r="B3086" s="9">
        <v>2.6244274131699569E-3</v>
      </c>
      <c r="C3086" s="9">
        <v>2.6244274131699569E-3</v>
      </c>
    </row>
    <row r="3087" spans="1:3" x14ac:dyDescent="0.3">
      <c r="A3087" s="16" t="s">
        <v>4964</v>
      </c>
      <c r="B3087" s="9">
        <v>2.6175578187423343E-3</v>
      </c>
      <c r="C3087" s="9">
        <v>2.6175578187423343E-3</v>
      </c>
    </row>
    <row r="3088" spans="1:3" x14ac:dyDescent="0.3">
      <c r="A3088" s="16" t="s">
        <v>4962</v>
      </c>
      <c r="B3088" s="9">
        <v>-4.0226444627247246E-3</v>
      </c>
      <c r="C3088" s="9">
        <v>-4.0226444627247246E-3</v>
      </c>
    </row>
    <row r="3089" spans="1:3" x14ac:dyDescent="0.3">
      <c r="A3089" s="16" t="s">
        <v>4960</v>
      </c>
      <c r="B3089" s="9">
        <v>-3.0551983696954332E-2</v>
      </c>
      <c r="C3089" s="9">
        <v>-3.0551983696954332E-2</v>
      </c>
    </row>
    <row r="3090" spans="1:3" x14ac:dyDescent="0.3">
      <c r="A3090" s="16" t="s">
        <v>4959</v>
      </c>
      <c r="B3090" s="9">
        <v>-1.5584225014884184E-2</v>
      </c>
      <c r="C3090" s="9">
        <v>-1.5584225014884184E-2</v>
      </c>
    </row>
    <row r="3091" spans="1:3" x14ac:dyDescent="0.3">
      <c r="A3091" s="16" t="s">
        <v>4957</v>
      </c>
      <c r="B3091" s="9">
        <v>-3.4351854960854966E-2</v>
      </c>
      <c r="C3091" s="9">
        <v>-3.4351854960854966E-2</v>
      </c>
    </row>
    <row r="3092" spans="1:3" x14ac:dyDescent="0.3">
      <c r="A3092" s="16" t="s">
        <v>4955</v>
      </c>
      <c r="B3092" s="9">
        <v>4.2579139755057425E-3</v>
      </c>
      <c r="C3092" s="9">
        <v>4.2579139755057425E-3</v>
      </c>
    </row>
    <row r="3093" spans="1:3" x14ac:dyDescent="0.3">
      <c r="A3093" s="16" t="s">
        <v>4953</v>
      </c>
      <c r="B3093" s="9">
        <v>-1.0116849621653453E-4</v>
      </c>
      <c r="C3093" s="9">
        <v>-1.0116849621653453E-4</v>
      </c>
    </row>
    <row r="3094" spans="1:3" x14ac:dyDescent="0.3">
      <c r="A3094" s="16" t="s">
        <v>4951</v>
      </c>
      <c r="B3094" s="9">
        <v>1.8047411831721028E-2</v>
      </c>
      <c r="C3094" s="9">
        <v>1.8047411831721028E-2</v>
      </c>
    </row>
    <row r="3095" spans="1:3" x14ac:dyDescent="0.3">
      <c r="A3095" s="16" t="s">
        <v>4949</v>
      </c>
      <c r="B3095" s="9">
        <v>-7.0798520784323147E-3</v>
      </c>
      <c r="C3095" s="9">
        <v>-7.0798520784323147E-3</v>
      </c>
    </row>
    <row r="3096" spans="1:3" x14ac:dyDescent="0.3">
      <c r="A3096" s="16" t="s">
        <v>4947</v>
      </c>
      <c r="B3096" s="9">
        <v>-4.6138497093754617E-3</v>
      </c>
      <c r="C3096" s="9">
        <v>-4.6138497093754617E-3</v>
      </c>
    </row>
    <row r="3097" spans="1:3" x14ac:dyDescent="0.3">
      <c r="A3097" s="16" t="s">
        <v>4945</v>
      </c>
      <c r="B3097" s="9">
        <v>-1.4888612493750637E-2</v>
      </c>
      <c r="C3097" s="9">
        <v>-1.4888612493750637E-2</v>
      </c>
    </row>
    <row r="3098" spans="1:3" x14ac:dyDescent="0.3">
      <c r="A3098" s="16" t="s">
        <v>4943</v>
      </c>
      <c r="B3098" s="9">
        <v>-8.8142417529731513E-3</v>
      </c>
      <c r="C3098" s="9">
        <v>-8.8142417529731513E-3</v>
      </c>
    </row>
    <row r="3099" spans="1:3" x14ac:dyDescent="0.3">
      <c r="A3099" s="16" t="s">
        <v>4941</v>
      </c>
      <c r="B3099" s="9">
        <v>-1.0294950335966753E-4</v>
      </c>
      <c r="C3099" s="9">
        <v>-1.0294950335966753E-4</v>
      </c>
    </row>
    <row r="3100" spans="1:3" x14ac:dyDescent="0.3">
      <c r="A3100" s="16" t="s">
        <v>4939</v>
      </c>
      <c r="B3100" s="9">
        <v>-1.0300783770310527E-3</v>
      </c>
      <c r="C3100" s="9">
        <v>-1.0300783770310527E-3</v>
      </c>
    </row>
    <row r="3101" spans="1:3" x14ac:dyDescent="0.3">
      <c r="A3101" s="16" t="s">
        <v>4937</v>
      </c>
      <c r="B3101" s="9">
        <v>5.9597381496655708E-3</v>
      </c>
      <c r="C3101" s="9">
        <v>5.9597381496655708E-3</v>
      </c>
    </row>
    <row r="3102" spans="1:3" x14ac:dyDescent="0.3">
      <c r="A3102" s="16" t="s">
        <v>4935</v>
      </c>
      <c r="B3102" s="9">
        <v>-1.6111057972308052E-2</v>
      </c>
      <c r="C3102" s="9">
        <v>-1.6111057972308052E-2</v>
      </c>
    </row>
    <row r="3103" spans="1:3" x14ac:dyDescent="0.3">
      <c r="A3103" s="16" t="s">
        <v>4933</v>
      </c>
      <c r="B3103" s="9">
        <v>-3.0238279648478498E-3</v>
      </c>
      <c r="C3103" s="9">
        <v>-3.0238279648478498E-3</v>
      </c>
    </row>
    <row r="3104" spans="1:3" x14ac:dyDescent="0.3">
      <c r="A3104" s="16" t="s">
        <v>4931</v>
      </c>
      <c r="B3104" s="9">
        <v>-3.2584469361976509E-2</v>
      </c>
      <c r="C3104" s="9">
        <v>-3.2584469361976509E-2</v>
      </c>
    </row>
    <row r="3105" spans="1:3" x14ac:dyDescent="0.3">
      <c r="A3105" s="16" t="s">
        <v>4929</v>
      </c>
      <c r="B3105" s="9">
        <v>-3.8043285975681157E-2</v>
      </c>
      <c r="C3105" s="9">
        <v>-3.8043285975681157E-2</v>
      </c>
    </row>
    <row r="3106" spans="1:3" x14ac:dyDescent="0.3">
      <c r="A3106" s="16" t="s">
        <v>4927</v>
      </c>
      <c r="B3106" s="9">
        <v>1.9422396229798057E-2</v>
      </c>
      <c r="C3106" s="9">
        <v>1.9422396229798057E-2</v>
      </c>
    </row>
    <row r="3107" spans="1:3" x14ac:dyDescent="0.3">
      <c r="A3107" s="16" t="s">
        <v>4925</v>
      </c>
      <c r="B3107" s="9">
        <v>3.2968844740626369E-4</v>
      </c>
      <c r="C3107" s="9">
        <v>3.2968844740626369E-4</v>
      </c>
    </row>
    <row r="3108" spans="1:3" x14ac:dyDescent="0.3">
      <c r="A3108" s="16" t="s">
        <v>4923</v>
      </c>
      <c r="B3108" s="9">
        <v>2.1845133206686615E-2</v>
      </c>
      <c r="C3108" s="9">
        <v>2.1845133206686615E-2</v>
      </c>
    </row>
    <row r="3109" spans="1:3" x14ac:dyDescent="0.3">
      <c r="A3109" s="16" t="s">
        <v>4921</v>
      </c>
      <c r="B3109" s="9">
        <v>5.1469124986904232E-3</v>
      </c>
      <c r="C3109" s="9">
        <v>5.1469124986904232E-3</v>
      </c>
    </row>
    <row r="3110" spans="1:3" x14ac:dyDescent="0.3">
      <c r="A3110" s="16" t="s">
        <v>4920</v>
      </c>
      <c r="B3110" s="9">
        <v>-2.3153690386941286E-2</v>
      </c>
      <c r="C3110" s="9">
        <v>-2.3153690386941286E-2</v>
      </c>
    </row>
    <row r="3111" spans="1:3" x14ac:dyDescent="0.3">
      <c r="A3111" s="16" t="s">
        <v>4918</v>
      </c>
      <c r="B3111" s="9">
        <v>6.811683113307164E-2</v>
      </c>
      <c r="C3111" s="9">
        <v>6.811683113307164E-2</v>
      </c>
    </row>
    <row r="3112" spans="1:3" x14ac:dyDescent="0.3">
      <c r="A3112" s="16" t="s">
        <v>4916</v>
      </c>
      <c r="B3112" s="9">
        <v>-4.7145726354633046E-3</v>
      </c>
      <c r="C3112" s="9">
        <v>-4.7145726354633046E-3</v>
      </c>
    </row>
    <row r="3113" spans="1:3" x14ac:dyDescent="0.3">
      <c r="A3113" s="16" t="s">
        <v>4914</v>
      </c>
      <c r="B3113" s="9">
        <v>3.3737165861806959E-2</v>
      </c>
      <c r="C3113" s="9">
        <v>3.3737165861806959E-2</v>
      </c>
    </row>
    <row r="3114" spans="1:3" x14ac:dyDescent="0.3">
      <c r="A3114" s="16" t="s">
        <v>4912</v>
      </c>
      <c r="B3114" s="9">
        <v>-9.0796333416993981E-3</v>
      </c>
      <c r="C3114" s="9">
        <v>-9.0796333416993981E-3</v>
      </c>
    </row>
    <row r="3115" spans="1:3" x14ac:dyDescent="0.3">
      <c r="A3115" s="16" t="s">
        <v>4910</v>
      </c>
      <c r="B3115" s="9">
        <v>9.2782627991008382E-3</v>
      </c>
      <c r="C3115" s="9">
        <v>9.2782627991008382E-3</v>
      </c>
    </row>
    <row r="3116" spans="1:3" x14ac:dyDescent="0.3">
      <c r="A3116" s="16" t="s">
        <v>4909</v>
      </c>
      <c r="B3116" s="9">
        <v>-2.5241422543317866E-2</v>
      </c>
      <c r="C3116" s="9">
        <v>-2.5241422543317866E-2</v>
      </c>
    </row>
    <row r="3117" spans="1:3" x14ac:dyDescent="0.3">
      <c r="A3117" s="16" t="s">
        <v>4907</v>
      </c>
      <c r="B3117" s="9">
        <v>2.1460699703411787E-2</v>
      </c>
      <c r="C3117" s="9">
        <v>2.1460699703411787E-2</v>
      </c>
    </row>
    <row r="3118" spans="1:3" x14ac:dyDescent="0.3">
      <c r="A3118" s="16" t="s">
        <v>4905</v>
      </c>
      <c r="B3118" s="9">
        <v>-2.3703767528059659E-2</v>
      </c>
      <c r="C3118" s="9">
        <v>-2.3703767528059659E-2</v>
      </c>
    </row>
    <row r="3119" spans="1:3" x14ac:dyDescent="0.3">
      <c r="A3119" s="16" t="s">
        <v>4903</v>
      </c>
      <c r="B3119" s="9">
        <v>2.2806235680224048E-2</v>
      </c>
      <c r="C3119" s="9">
        <v>2.2806235680224048E-2</v>
      </c>
    </row>
    <row r="3120" spans="1:3" x14ac:dyDescent="0.3">
      <c r="A3120" s="16" t="s">
        <v>4901</v>
      </c>
      <c r="B3120" s="9">
        <v>8.3458010497963076E-3</v>
      </c>
      <c r="C3120" s="9">
        <v>8.3458010497963076E-3</v>
      </c>
    </row>
    <row r="3121" spans="1:3" x14ac:dyDescent="0.3">
      <c r="A3121" s="16" t="s">
        <v>4899</v>
      </c>
      <c r="B3121" s="9">
        <v>1.3073366518836289E-2</v>
      </c>
      <c r="C3121" s="9">
        <v>1.3073366518836289E-2</v>
      </c>
    </row>
    <row r="3122" spans="1:3" x14ac:dyDescent="0.3">
      <c r="A3122" s="16" t="s">
        <v>4897</v>
      </c>
      <c r="B3122" s="9">
        <v>1.1167875236185757E-2</v>
      </c>
      <c r="C3122" s="9">
        <v>1.1167875236185757E-2</v>
      </c>
    </row>
    <row r="3123" spans="1:3" x14ac:dyDescent="0.3">
      <c r="A3123" s="16" t="s">
        <v>4895</v>
      </c>
      <c r="B3123" s="9">
        <v>4.3363112997795413E-3</v>
      </c>
      <c r="C3123" s="9">
        <v>4.3363112997795413E-3</v>
      </c>
    </row>
    <row r="3124" spans="1:3" x14ac:dyDescent="0.3">
      <c r="A3124" s="16" t="s">
        <v>4893</v>
      </c>
      <c r="B3124" s="9">
        <v>1.1092100720307715E-2</v>
      </c>
      <c r="C3124" s="9">
        <v>1.1092100720307715E-2</v>
      </c>
    </row>
    <row r="3125" spans="1:3" x14ac:dyDescent="0.3">
      <c r="A3125" s="16" t="s">
        <v>4891</v>
      </c>
      <c r="B3125" s="9">
        <v>2.4794658613216274E-2</v>
      </c>
      <c r="C3125" s="9">
        <v>2.4794658613216274E-2</v>
      </c>
    </row>
    <row r="3126" spans="1:3" x14ac:dyDescent="0.3">
      <c r="A3126" s="16" t="s">
        <v>4889</v>
      </c>
      <c r="B3126" s="9">
        <v>-9.0388725171007354E-3</v>
      </c>
      <c r="C3126" s="9">
        <v>-9.0388725171007354E-3</v>
      </c>
    </row>
    <row r="3127" spans="1:3" x14ac:dyDescent="0.3">
      <c r="A3127" s="16" t="s">
        <v>4887</v>
      </c>
      <c r="B3127" s="9">
        <v>-3.3988706506292939E-2</v>
      </c>
      <c r="C3127" s="9">
        <v>-3.3988706506292939E-2</v>
      </c>
    </row>
    <row r="3128" spans="1:3" x14ac:dyDescent="0.3">
      <c r="A3128" s="16" t="s">
        <v>4886</v>
      </c>
      <c r="B3128" s="9">
        <v>1.5482875165723821E-3</v>
      </c>
      <c r="C3128" s="9">
        <v>1.5482875165723821E-3</v>
      </c>
    </row>
    <row r="3129" spans="1:3" x14ac:dyDescent="0.3">
      <c r="A3129" s="16" t="s">
        <v>4884</v>
      </c>
      <c r="B3129" s="9">
        <v>9.2397192471916668E-3</v>
      </c>
      <c r="C3129" s="9">
        <v>9.2397192471916668E-3</v>
      </c>
    </row>
    <row r="3130" spans="1:3" x14ac:dyDescent="0.3">
      <c r="A3130" s="16" t="s">
        <v>4882</v>
      </c>
      <c r="B3130" s="9">
        <v>8.395393710365821E-3</v>
      </c>
      <c r="C3130" s="9">
        <v>8.395393710365821E-3</v>
      </c>
    </row>
    <row r="3131" spans="1:3" x14ac:dyDescent="0.3">
      <c r="A3131" s="16" t="s">
        <v>4880</v>
      </c>
      <c r="B3131" s="9">
        <v>1.1429775400881729E-2</v>
      </c>
      <c r="C3131" s="9">
        <v>1.1429775400881729E-2</v>
      </c>
    </row>
    <row r="3132" spans="1:3" x14ac:dyDescent="0.3">
      <c r="A3132" s="16" t="s">
        <v>4878</v>
      </c>
      <c r="B3132" s="9">
        <v>-2.5391465186762985E-3</v>
      </c>
      <c r="C3132" s="9">
        <v>-2.5391465186762985E-3</v>
      </c>
    </row>
    <row r="3133" spans="1:3" x14ac:dyDescent="0.3">
      <c r="A3133" s="16" t="s">
        <v>4876</v>
      </c>
      <c r="B3133" s="9">
        <v>-1.2125953809165506E-2</v>
      </c>
      <c r="C3133" s="9">
        <v>-1.2125953809165506E-2</v>
      </c>
    </row>
    <row r="3134" spans="1:3" x14ac:dyDescent="0.3">
      <c r="A3134" s="16" t="s">
        <v>4874</v>
      </c>
      <c r="B3134" s="9">
        <v>9.8635094051959925E-3</v>
      </c>
      <c r="C3134" s="9">
        <v>9.8635094051959925E-3</v>
      </c>
    </row>
    <row r="3135" spans="1:3" x14ac:dyDescent="0.3">
      <c r="A3135" s="16" t="s">
        <v>4872</v>
      </c>
      <c r="B3135" s="9">
        <v>-5.6641179650802442E-4</v>
      </c>
      <c r="C3135" s="9">
        <v>-5.6641179650802442E-4</v>
      </c>
    </row>
    <row r="3136" spans="1:3" x14ac:dyDescent="0.3">
      <c r="A3136" s="16" t="s">
        <v>4871</v>
      </c>
      <c r="B3136" s="9">
        <v>2.8302019348167593E-2</v>
      </c>
      <c r="C3136" s="9">
        <v>2.8302019348167593E-2</v>
      </c>
    </row>
    <row r="3137" spans="1:3" x14ac:dyDescent="0.3">
      <c r="A3137" s="16" t="s">
        <v>4869</v>
      </c>
      <c r="B3137" s="9">
        <v>5.5837940859470954E-3</v>
      </c>
      <c r="C3137" s="9">
        <v>5.5837940859470954E-3</v>
      </c>
    </row>
    <row r="3138" spans="1:3" x14ac:dyDescent="0.3">
      <c r="A3138" s="16" t="s">
        <v>4867</v>
      </c>
      <c r="B3138" s="9">
        <v>2.2117805253618974E-2</v>
      </c>
      <c r="C3138" s="9">
        <v>2.2117805253618974E-2</v>
      </c>
    </row>
    <row r="3139" spans="1:3" x14ac:dyDescent="0.3">
      <c r="A3139" s="16" t="s">
        <v>4865</v>
      </c>
      <c r="B3139" s="9">
        <v>1.2492194004318981E-3</v>
      </c>
      <c r="C3139" s="9">
        <v>1.2492194004318981E-3</v>
      </c>
    </row>
    <row r="3140" spans="1:3" x14ac:dyDescent="0.3">
      <c r="A3140" s="16" t="s">
        <v>4863</v>
      </c>
      <c r="B3140" s="9">
        <v>9.5847379129873102E-3</v>
      </c>
      <c r="C3140" s="9">
        <v>9.5847379129873102E-3</v>
      </c>
    </row>
    <row r="3141" spans="1:3" x14ac:dyDescent="0.3">
      <c r="A3141" s="16" t="s">
        <v>4861</v>
      </c>
      <c r="B3141" s="9">
        <v>-2.3875856945015225E-3</v>
      </c>
      <c r="C3141" s="9">
        <v>-2.3875856945015225E-3</v>
      </c>
    </row>
    <row r="3142" spans="1:3" x14ac:dyDescent="0.3">
      <c r="A3142" s="16" t="s">
        <v>4859</v>
      </c>
      <c r="B3142" s="9">
        <v>5.7382633730385475E-3</v>
      </c>
      <c r="C3142" s="9">
        <v>5.7382633730385475E-3</v>
      </c>
    </row>
    <row r="3143" spans="1:3" x14ac:dyDescent="0.3">
      <c r="A3143" s="16" t="s">
        <v>4857</v>
      </c>
      <c r="B3143" s="9">
        <v>3.7780653822162388E-3</v>
      </c>
      <c r="C3143" s="9">
        <v>3.7780653822162388E-3</v>
      </c>
    </row>
    <row r="3144" spans="1:3" x14ac:dyDescent="0.3">
      <c r="A3144" s="16" t="s">
        <v>4855</v>
      </c>
      <c r="B3144" s="9">
        <v>1.9281472798198546E-2</v>
      </c>
      <c r="C3144" s="9">
        <v>1.9281472798198546E-2</v>
      </c>
    </row>
    <row r="3145" spans="1:3" x14ac:dyDescent="0.3">
      <c r="A3145" s="16" t="s">
        <v>4853</v>
      </c>
      <c r="B3145" s="9">
        <v>5.575824010557057E-3</v>
      </c>
      <c r="C3145" s="9">
        <v>5.575824010557057E-3</v>
      </c>
    </row>
    <row r="3146" spans="1:3" x14ac:dyDescent="0.3">
      <c r="A3146" s="16" t="s">
        <v>4851</v>
      </c>
      <c r="B3146" s="9">
        <v>-2.7667520841391364E-2</v>
      </c>
      <c r="C3146" s="9">
        <v>-2.7667520841391364E-2</v>
      </c>
    </row>
    <row r="3147" spans="1:3" x14ac:dyDescent="0.3">
      <c r="A3147" s="16" t="s">
        <v>4849</v>
      </c>
      <c r="B3147" s="9">
        <v>-8.7946880141075325E-5</v>
      </c>
      <c r="C3147" s="9">
        <v>-8.7946880141075325E-5</v>
      </c>
    </row>
    <row r="3148" spans="1:3" x14ac:dyDescent="0.3">
      <c r="A3148" s="16" t="s">
        <v>4847</v>
      </c>
      <c r="B3148" s="9">
        <v>8.2333827634259726E-3</v>
      </c>
      <c r="C3148" s="9">
        <v>8.2333827634259726E-3</v>
      </c>
    </row>
    <row r="3149" spans="1:3" x14ac:dyDescent="0.3">
      <c r="A3149" s="16" t="s">
        <v>4845</v>
      </c>
      <c r="B3149" s="9">
        <v>2.3524297496258116E-3</v>
      </c>
      <c r="C3149" s="9">
        <v>2.3524297496258116E-3</v>
      </c>
    </row>
    <row r="3150" spans="1:3" x14ac:dyDescent="0.3">
      <c r="A3150" s="16" t="s">
        <v>4843</v>
      </c>
      <c r="B3150" s="9">
        <v>8.6986783494774037E-4</v>
      </c>
      <c r="C3150" s="9">
        <v>8.6986783494774037E-4</v>
      </c>
    </row>
    <row r="3151" spans="1:3" x14ac:dyDescent="0.3">
      <c r="A3151" s="16" t="s">
        <v>4841</v>
      </c>
      <c r="B3151" s="9">
        <v>-1.2423606861159758E-2</v>
      </c>
      <c r="C3151" s="9">
        <v>-1.2423606861159758E-2</v>
      </c>
    </row>
    <row r="3152" spans="1:3" x14ac:dyDescent="0.3">
      <c r="A3152" s="16" t="s">
        <v>4839</v>
      </c>
      <c r="B3152" s="9">
        <v>-1.1777864729276966E-2</v>
      </c>
      <c r="C3152" s="9">
        <v>-1.1777864729276966E-2</v>
      </c>
    </row>
    <row r="3153" spans="1:3" x14ac:dyDescent="0.3">
      <c r="A3153" s="16" t="s">
        <v>4837</v>
      </c>
      <c r="B3153" s="9">
        <v>2.8464705218271278E-3</v>
      </c>
      <c r="C3153" s="9">
        <v>2.8464705218271278E-3</v>
      </c>
    </row>
    <row r="3154" spans="1:3" x14ac:dyDescent="0.3">
      <c r="A3154" s="16" t="s">
        <v>4835</v>
      </c>
      <c r="B3154" s="9">
        <v>-3.5536603074750277E-4</v>
      </c>
      <c r="C3154" s="9">
        <v>-3.5536603074750277E-4</v>
      </c>
    </row>
    <row r="3155" spans="1:3" x14ac:dyDescent="0.3">
      <c r="A3155" s="16" t="s">
        <v>4833</v>
      </c>
      <c r="B3155" s="9">
        <v>9.769528731205868E-4</v>
      </c>
      <c r="C3155" s="9">
        <v>9.769528731205868E-4</v>
      </c>
    </row>
    <row r="3156" spans="1:3" x14ac:dyDescent="0.3">
      <c r="A3156" s="16" t="s">
        <v>4831</v>
      </c>
      <c r="B3156" s="9">
        <v>1.6900323027281075E-2</v>
      </c>
      <c r="C3156" s="9">
        <v>1.6900323027281075E-2</v>
      </c>
    </row>
    <row r="3157" spans="1:3" x14ac:dyDescent="0.3">
      <c r="A3157" s="16" t="s">
        <v>4829</v>
      </c>
      <c r="B3157" s="9">
        <v>1.0505848745324124E-2</v>
      </c>
      <c r="C3157" s="9">
        <v>1.0505848745324124E-2</v>
      </c>
    </row>
    <row r="3158" spans="1:3" x14ac:dyDescent="0.3">
      <c r="A3158" s="16" t="s">
        <v>4827</v>
      </c>
      <c r="B3158" s="9">
        <v>-1.3915688114745426E-2</v>
      </c>
      <c r="C3158" s="9">
        <v>-1.3915688114745426E-2</v>
      </c>
    </row>
    <row r="3159" spans="1:3" x14ac:dyDescent="0.3">
      <c r="A3159" s="16" t="s">
        <v>4825</v>
      </c>
      <c r="B3159" s="9">
        <v>-9.5921886528775539E-3</v>
      </c>
      <c r="C3159" s="9">
        <v>-9.5921886528775539E-3</v>
      </c>
    </row>
    <row r="3160" spans="1:3" x14ac:dyDescent="0.3">
      <c r="A3160" s="16" t="s">
        <v>4823</v>
      </c>
      <c r="B3160" s="9">
        <v>3.5307654298118475E-3</v>
      </c>
      <c r="C3160" s="9">
        <v>3.5307654298118475E-3</v>
      </c>
    </row>
    <row r="3161" spans="1:3" x14ac:dyDescent="0.3">
      <c r="A3161" s="16" t="s">
        <v>4821</v>
      </c>
      <c r="B3161" s="9">
        <v>6.6743024612664842E-3</v>
      </c>
      <c r="C3161" s="9">
        <v>6.6743024612664842E-3</v>
      </c>
    </row>
    <row r="3162" spans="1:3" x14ac:dyDescent="0.3">
      <c r="A3162" s="16" t="s">
        <v>4819</v>
      </c>
      <c r="B3162" s="9">
        <v>4.8895583314064401E-3</v>
      </c>
      <c r="C3162" s="9">
        <v>4.8895583314064401E-3</v>
      </c>
    </row>
    <row r="3163" spans="1:3" x14ac:dyDescent="0.3">
      <c r="A3163" s="16" t="s">
        <v>4817</v>
      </c>
      <c r="B3163" s="9">
        <v>5.1257659682786604E-3</v>
      </c>
      <c r="C3163" s="9">
        <v>5.1257659682786604E-3</v>
      </c>
    </row>
    <row r="3164" spans="1:3" x14ac:dyDescent="0.3">
      <c r="A3164" s="16" t="s">
        <v>4815</v>
      </c>
      <c r="B3164" s="9">
        <v>4.840949979455474E-3</v>
      </c>
      <c r="C3164" s="9">
        <v>4.840949979455474E-3</v>
      </c>
    </row>
    <row r="3165" spans="1:3" x14ac:dyDescent="0.3">
      <c r="A3165" s="16" t="s">
        <v>4813</v>
      </c>
      <c r="B3165" s="9">
        <v>8.0735644245680145E-3</v>
      </c>
      <c r="C3165" s="9">
        <v>8.0735644245680145E-3</v>
      </c>
    </row>
    <row r="3166" spans="1:3" x14ac:dyDescent="0.3">
      <c r="A3166" s="16" t="s">
        <v>4811</v>
      </c>
      <c r="B3166" s="9">
        <v>-2.0551471525312912E-3</v>
      </c>
      <c r="C3166" s="9">
        <v>-2.0551471525312912E-3</v>
      </c>
    </row>
    <row r="3167" spans="1:3" x14ac:dyDescent="0.3">
      <c r="A3167" s="16" t="s">
        <v>4809</v>
      </c>
      <c r="B3167" s="9">
        <v>-2.4909076956574239E-2</v>
      </c>
      <c r="C3167" s="9">
        <v>-2.4909076956574239E-2</v>
      </c>
    </row>
    <row r="3168" spans="1:3" x14ac:dyDescent="0.3">
      <c r="A3168" s="16" t="s">
        <v>4807</v>
      </c>
      <c r="B3168" s="9">
        <v>-1.5587951798285319E-2</v>
      </c>
      <c r="C3168" s="9">
        <v>-1.5587951798285319E-2</v>
      </c>
    </row>
    <row r="3169" spans="1:3" x14ac:dyDescent="0.3">
      <c r="A3169" s="16" t="s">
        <v>4806</v>
      </c>
      <c r="B3169" s="9">
        <v>-3.487775187114988E-2</v>
      </c>
      <c r="C3169" s="9">
        <v>-3.487775187114988E-2</v>
      </c>
    </row>
    <row r="3170" spans="1:3" x14ac:dyDescent="0.3">
      <c r="A3170" s="16" t="s">
        <v>4804</v>
      </c>
      <c r="B3170" s="9">
        <v>1.6864115182339386E-2</v>
      </c>
      <c r="C3170" s="9">
        <v>1.6864115182339386E-2</v>
      </c>
    </row>
    <row r="3171" spans="1:3" x14ac:dyDescent="0.3">
      <c r="A3171" s="16" t="s">
        <v>4802</v>
      </c>
      <c r="B3171" s="9">
        <v>1.2553788710848121E-2</v>
      </c>
      <c r="C3171" s="9">
        <v>1.2553788710848121E-2</v>
      </c>
    </row>
    <row r="3172" spans="1:3" x14ac:dyDescent="0.3">
      <c r="A3172" s="16" t="s">
        <v>4800</v>
      </c>
      <c r="B3172" s="9">
        <v>-1.4555244983047584E-2</v>
      </c>
      <c r="C3172" s="9">
        <v>-1.4555244983047584E-2</v>
      </c>
    </row>
    <row r="3173" spans="1:3" x14ac:dyDescent="0.3">
      <c r="A3173" s="16" t="s">
        <v>4798</v>
      </c>
      <c r="B3173" s="9">
        <v>5.8113302565042249E-3</v>
      </c>
      <c r="C3173" s="9">
        <v>5.8113302565042249E-3</v>
      </c>
    </row>
    <row r="3174" spans="1:3" x14ac:dyDescent="0.3">
      <c r="A3174" s="16" t="s">
        <v>4796</v>
      </c>
      <c r="B3174" s="9">
        <v>-3.71899380975238E-3</v>
      </c>
      <c r="C3174" s="9">
        <v>-3.71899380975238E-3</v>
      </c>
    </row>
    <row r="3175" spans="1:3" x14ac:dyDescent="0.3">
      <c r="A3175" s="16" t="s">
        <v>4794</v>
      </c>
      <c r="B3175" s="9">
        <v>1.7744216967274205E-2</v>
      </c>
      <c r="C3175" s="9">
        <v>1.7744216967274205E-2</v>
      </c>
    </row>
    <row r="3176" spans="1:3" x14ac:dyDescent="0.3">
      <c r="A3176" s="16" t="s">
        <v>4792</v>
      </c>
      <c r="B3176" s="9">
        <v>3.3868125065276708E-3</v>
      </c>
      <c r="C3176" s="9">
        <v>3.3868125065276708E-3</v>
      </c>
    </row>
    <row r="3177" spans="1:3" x14ac:dyDescent="0.3">
      <c r="A3177" s="16" t="s">
        <v>4790</v>
      </c>
      <c r="B3177" s="9">
        <v>-1.7811029733024732E-3</v>
      </c>
      <c r="C3177" s="9">
        <v>-1.7811029733024732E-3</v>
      </c>
    </row>
    <row r="3178" spans="1:3" x14ac:dyDescent="0.3">
      <c r="A3178" s="16" t="s">
        <v>4788</v>
      </c>
      <c r="B3178" s="9">
        <v>-5.5416659517850131E-3</v>
      </c>
      <c r="C3178" s="9">
        <v>-5.5416659517850131E-3</v>
      </c>
    </row>
    <row r="3179" spans="1:3" x14ac:dyDescent="0.3">
      <c r="A3179" s="16" t="s">
        <v>4786</v>
      </c>
      <c r="B3179" s="9">
        <v>-3.0948132962890111E-2</v>
      </c>
      <c r="C3179" s="9">
        <v>-3.0948132962890111E-2</v>
      </c>
    </row>
    <row r="3180" spans="1:3" x14ac:dyDescent="0.3">
      <c r="A3180" s="16" t="s">
        <v>4785</v>
      </c>
      <c r="B3180" s="9">
        <v>3.9960016393682282E-2</v>
      </c>
      <c r="C3180" s="9">
        <v>3.9960016393682282E-2</v>
      </c>
    </row>
    <row r="3181" spans="1:3" x14ac:dyDescent="0.3">
      <c r="A3181" s="16" t="s">
        <v>4783</v>
      </c>
      <c r="B3181" s="9">
        <v>-4.9866532541943355E-3</v>
      </c>
      <c r="C3181" s="9">
        <v>-4.9866532541943355E-3</v>
      </c>
    </row>
    <row r="3182" spans="1:3" x14ac:dyDescent="0.3">
      <c r="A3182" s="16" t="s">
        <v>4781</v>
      </c>
      <c r="B3182" s="9">
        <v>-1.7869911831870742E-3</v>
      </c>
      <c r="C3182" s="9">
        <v>-1.7869911831870742E-3</v>
      </c>
    </row>
    <row r="3183" spans="1:3" x14ac:dyDescent="0.3">
      <c r="A3183" s="16" t="s">
        <v>4779</v>
      </c>
      <c r="B3183" s="9">
        <v>2.3684387395795203E-2</v>
      </c>
      <c r="C3183" s="9">
        <v>2.3684387395795203E-2</v>
      </c>
    </row>
    <row r="3184" spans="1:3" x14ac:dyDescent="0.3">
      <c r="A3184" s="16" t="s">
        <v>4777</v>
      </c>
      <c r="B3184" s="9">
        <v>-1.4858194404158062E-3</v>
      </c>
      <c r="C3184" s="9">
        <v>-1.4858194404158062E-3</v>
      </c>
    </row>
    <row r="3185" spans="1:3" x14ac:dyDescent="0.3">
      <c r="A3185" s="16" t="s">
        <v>4775</v>
      </c>
      <c r="B3185" s="9">
        <v>1.1998057334367537E-2</v>
      </c>
      <c r="C3185" s="9">
        <v>1.1998057334367537E-2</v>
      </c>
    </row>
    <row r="3186" spans="1:3" x14ac:dyDescent="0.3">
      <c r="A3186" s="16" t="s">
        <v>4773</v>
      </c>
      <c r="B3186" s="9">
        <v>-9.4647517646546716E-3</v>
      </c>
      <c r="C3186" s="9">
        <v>-9.4647517646546716E-3</v>
      </c>
    </row>
    <row r="3187" spans="1:3" x14ac:dyDescent="0.3">
      <c r="A3187" s="16" t="s">
        <v>4771</v>
      </c>
      <c r="B3187" s="9">
        <v>1.0242256015303368E-2</v>
      </c>
      <c r="C3187" s="9">
        <v>1.0242256015303368E-2</v>
      </c>
    </row>
    <row r="3188" spans="1:3" x14ac:dyDescent="0.3">
      <c r="A3188" s="16" t="s">
        <v>4770</v>
      </c>
      <c r="B3188" s="9">
        <v>-6.3239263035276732E-3</v>
      </c>
      <c r="C3188" s="9">
        <v>-6.3239263035276732E-3</v>
      </c>
    </row>
    <row r="3189" spans="1:3" x14ac:dyDescent="0.3">
      <c r="A3189" s="16" t="s">
        <v>4768</v>
      </c>
      <c r="B3189" s="9">
        <v>-1.620781022685331E-2</v>
      </c>
      <c r="C3189" s="9">
        <v>-1.620781022685331E-2</v>
      </c>
    </row>
    <row r="3190" spans="1:3" x14ac:dyDescent="0.3">
      <c r="A3190" s="16" t="s">
        <v>4766</v>
      </c>
      <c r="B3190" s="9">
        <v>-7.0909710345849067E-3</v>
      </c>
      <c r="C3190" s="9">
        <v>-7.0909710345849067E-3</v>
      </c>
    </row>
    <row r="3191" spans="1:3" x14ac:dyDescent="0.3">
      <c r="A3191" s="16" t="s">
        <v>4765</v>
      </c>
      <c r="B3191" s="9">
        <v>-2.0489573739593536E-2</v>
      </c>
      <c r="C3191" s="9">
        <v>-2.0489573739593536E-2</v>
      </c>
    </row>
    <row r="3192" spans="1:3" x14ac:dyDescent="0.3">
      <c r="A3192" s="16" t="s">
        <v>4763</v>
      </c>
      <c r="B3192" s="9">
        <v>-6.375829960095134E-3</v>
      </c>
      <c r="C3192" s="9">
        <v>-6.375829960095134E-3</v>
      </c>
    </row>
    <row r="3193" spans="1:3" x14ac:dyDescent="0.3">
      <c r="A3193" s="16" t="s">
        <v>4761</v>
      </c>
      <c r="B3193" s="9">
        <v>-1.093308699164108E-2</v>
      </c>
      <c r="C3193" s="9">
        <v>-1.093308699164108E-2</v>
      </c>
    </row>
    <row r="3194" spans="1:3" x14ac:dyDescent="0.3">
      <c r="A3194" s="16" t="s">
        <v>4759</v>
      </c>
      <c r="B3194" s="9">
        <v>-3.7019940474339007E-3</v>
      </c>
      <c r="C3194" s="9">
        <v>-3.7019940474339007E-3</v>
      </c>
    </row>
    <row r="3195" spans="1:3" x14ac:dyDescent="0.3">
      <c r="A3195" s="16" t="s">
        <v>4757</v>
      </c>
      <c r="B3195" s="9">
        <v>5.9166299991940023E-3</v>
      </c>
      <c r="C3195" s="9">
        <v>5.9166299991940023E-3</v>
      </c>
    </row>
    <row r="3196" spans="1:3" x14ac:dyDescent="0.3">
      <c r="A3196" s="16" t="s">
        <v>4755</v>
      </c>
      <c r="B3196" s="9">
        <v>9.7230632071162327E-3</v>
      </c>
      <c r="C3196" s="9">
        <v>9.7230632071162327E-3</v>
      </c>
    </row>
    <row r="3197" spans="1:3" x14ac:dyDescent="0.3">
      <c r="A3197" s="16" t="s">
        <v>4753</v>
      </c>
      <c r="B3197" s="9">
        <v>-1.0046121672352005E-3</v>
      </c>
      <c r="C3197" s="9">
        <v>-1.0046121672352005E-3</v>
      </c>
    </row>
    <row r="3198" spans="1:3" x14ac:dyDescent="0.3">
      <c r="A3198" s="16" t="s">
        <v>4751</v>
      </c>
      <c r="B3198" s="9">
        <v>-3.2948958968525379E-3</v>
      </c>
      <c r="C3198" s="9">
        <v>-3.2948958968525379E-3</v>
      </c>
    </row>
    <row r="3199" spans="1:3" x14ac:dyDescent="0.3">
      <c r="A3199" s="16" t="s">
        <v>4749</v>
      </c>
      <c r="B3199" s="9">
        <v>-3.4897638502240157E-3</v>
      </c>
      <c r="C3199" s="9">
        <v>-3.4897638502240157E-3</v>
      </c>
    </row>
    <row r="3200" spans="1:3" x14ac:dyDescent="0.3">
      <c r="A3200" s="16" t="s">
        <v>4747</v>
      </c>
      <c r="B3200" s="9">
        <v>-4.8877304849655381E-3</v>
      </c>
      <c r="C3200" s="9">
        <v>-4.8877304849655381E-3</v>
      </c>
    </row>
    <row r="3201" spans="1:3" x14ac:dyDescent="0.3">
      <c r="A3201" s="16" t="s">
        <v>4745</v>
      </c>
      <c r="B3201" s="9">
        <v>-2.3288403428128251E-2</v>
      </c>
      <c r="C3201" s="9">
        <v>-2.3288403428128251E-2</v>
      </c>
    </row>
    <row r="3202" spans="1:3" x14ac:dyDescent="0.3">
      <c r="A3202" s="16" t="s">
        <v>4743</v>
      </c>
      <c r="B3202" s="9">
        <v>1.9212436692031258E-2</v>
      </c>
      <c r="C3202" s="9">
        <v>1.9212436692031258E-2</v>
      </c>
    </row>
    <row r="3203" spans="1:3" x14ac:dyDescent="0.3">
      <c r="A3203" s="16" t="s">
        <v>4741</v>
      </c>
      <c r="B3203" s="9">
        <v>3.0532536272927378E-2</v>
      </c>
      <c r="C3203" s="9">
        <v>3.0532536272927378E-2</v>
      </c>
    </row>
    <row r="3204" spans="1:3" x14ac:dyDescent="0.3">
      <c r="A3204" s="16" t="s">
        <v>4739</v>
      </c>
      <c r="B3204" s="9">
        <v>-3.9015458267404428E-2</v>
      </c>
      <c r="C3204" s="9">
        <v>-3.9015458267404428E-2</v>
      </c>
    </row>
    <row r="3205" spans="1:3" x14ac:dyDescent="0.3">
      <c r="A3205" s="16" t="s">
        <v>4737</v>
      </c>
      <c r="B3205" s="9">
        <v>4.0173828965022682E-3</v>
      </c>
      <c r="C3205" s="9">
        <v>4.0173828965022682E-3</v>
      </c>
    </row>
    <row r="3206" spans="1:3" x14ac:dyDescent="0.3">
      <c r="A3206" s="16" t="s">
        <v>4735</v>
      </c>
      <c r="B3206" s="9">
        <v>1.9848332179754489E-2</v>
      </c>
      <c r="C3206" s="9">
        <v>1.9848332179754489E-2</v>
      </c>
    </row>
    <row r="3207" spans="1:3" x14ac:dyDescent="0.3">
      <c r="A3207" s="16" t="s">
        <v>4733</v>
      </c>
      <c r="B3207" s="9">
        <v>-3.0210120472294187E-3</v>
      </c>
      <c r="C3207" s="9">
        <v>-3.0210120472294187E-3</v>
      </c>
    </row>
    <row r="3208" spans="1:3" x14ac:dyDescent="0.3">
      <c r="A3208" s="16" t="s">
        <v>4731</v>
      </c>
      <c r="B3208" s="9">
        <v>-7.4541365718196447E-3</v>
      </c>
      <c r="C3208" s="9">
        <v>-7.4541365718196447E-3</v>
      </c>
    </row>
    <row r="3209" spans="1:3" x14ac:dyDescent="0.3">
      <c r="A3209" s="16" t="s">
        <v>4729</v>
      </c>
      <c r="B3209" s="9">
        <v>1.2392869858800231E-2</v>
      </c>
      <c r="C3209" s="9">
        <v>1.2392869858800231E-2</v>
      </c>
    </row>
    <row r="3210" spans="1:3" x14ac:dyDescent="0.3">
      <c r="A3210" s="16" t="s">
        <v>4727</v>
      </c>
      <c r="B3210" s="9">
        <v>1.2421393670123159E-2</v>
      </c>
      <c r="C3210" s="9">
        <v>1.2421393670123159E-2</v>
      </c>
    </row>
    <row r="3211" spans="1:3" x14ac:dyDescent="0.3">
      <c r="A3211" s="16" t="s">
        <v>4725</v>
      </c>
      <c r="B3211" s="9">
        <v>-1.8460943507126258E-2</v>
      </c>
      <c r="C3211" s="9">
        <v>-1.8460943507126258E-2</v>
      </c>
    </row>
    <row r="3212" spans="1:3" x14ac:dyDescent="0.3">
      <c r="A3212" s="16" t="s">
        <v>4723</v>
      </c>
      <c r="B3212" s="9">
        <v>2.4927644684526094E-2</v>
      </c>
      <c r="C3212" s="9">
        <v>2.4927644684526094E-2</v>
      </c>
    </row>
    <row r="3213" spans="1:3" x14ac:dyDescent="0.3">
      <c r="A3213" s="16" t="s">
        <v>4721</v>
      </c>
      <c r="B3213" s="9">
        <v>-1.6882990274900582E-2</v>
      </c>
      <c r="C3213" s="9">
        <v>-1.6882990274900582E-2</v>
      </c>
    </row>
    <row r="3214" spans="1:3" x14ac:dyDescent="0.3">
      <c r="A3214" s="16" t="s">
        <v>4719</v>
      </c>
      <c r="B3214" s="9">
        <v>9.3344281914040476E-3</v>
      </c>
      <c r="C3214" s="9">
        <v>9.3344281914040476E-3</v>
      </c>
    </row>
    <row r="3215" spans="1:3" x14ac:dyDescent="0.3">
      <c r="A3215" s="16" t="s">
        <v>4717</v>
      </c>
      <c r="B3215" s="9">
        <v>-2.800236688203311E-3</v>
      </c>
      <c r="C3215" s="9">
        <v>-2.800236688203311E-3</v>
      </c>
    </row>
    <row r="3216" spans="1:3" x14ac:dyDescent="0.3">
      <c r="A3216" s="16" t="s">
        <v>4715</v>
      </c>
      <c r="B3216" s="9">
        <v>7.4798708580671456E-3</v>
      </c>
      <c r="C3216" s="9">
        <v>7.4798708580671456E-3</v>
      </c>
    </row>
    <row r="3217" spans="1:3" x14ac:dyDescent="0.3">
      <c r="A3217" s="16" t="s">
        <v>4713</v>
      </c>
      <c r="B3217" s="9">
        <v>-4.1385574139452194E-3</v>
      </c>
      <c r="C3217" s="9">
        <v>-4.1385574139452194E-3</v>
      </c>
    </row>
    <row r="3218" spans="1:3" x14ac:dyDescent="0.3">
      <c r="A3218" s="16" t="s">
        <v>4711</v>
      </c>
      <c r="B3218" s="9">
        <v>-9.5113720347876386E-3</v>
      </c>
      <c r="C3218" s="9">
        <v>-9.5113720347876386E-3</v>
      </c>
    </row>
    <row r="3219" spans="1:3" x14ac:dyDescent="0.3">
      <c r="A3219" s="16" t="s">
        <v>4709</v>
      </c>
      <c r="B3219" s="9">
        <v>-3.2819794251218374E-3</v>
      </c>
      <c r="C3219" s="9">
        <v>-3.2819794251218374E-3</v>
      </c>
    </row>
    <row r="3220" spans="1:3" x14ac:dyDescent="0.3">
      <c r="A3220" s="16" t="s">
        <v>4707</v>
      </c>
      <c r="B3220" s="9">
        <v>1.134982901509324E-2</v>
      </c>
      <c r="C3220" s="9">
        <v>1.134982901509324E-2</v>
      </c>
    </row>
    <row r="3221" spans="1:3" x14ac:dyDescent="0.3">
      <c r="A3221" s="16" t="s">
        <v>4705</v>
      </c>
      <c r="B3221" s="9">
        <v>4.2344313011767809E-3</v>
      </c>
      <c r="C3221" s="9">
        <v>4.2344313011767809E-3</v>
      </c>
    </row>
    <row r="3222" spans="1:3" x14ac:dyDescent="0.3">
      <c r="A3222" s="16" t="s">
        <v>4703</v>
      </c>
      <c r="B3222" s="9">
        <v>-2.7909088563606256E-3</v>
      </c>
      <c r="C3222" s="9">
        <v>-2.7909088563606256E-3</v>
      </c>
    </row>
    <row r="3223" spans="1:3" x14ac:dyDescent="0.3">
      <c r="A3223" s="16" t="s">
        <v>4701</v>
      </c>
      <c r="B3223" s="9">
        <v>-9.7844592878616552E-3</v>
      </c>
      <c r="C3223" s="9">
        <v>-9.7844592878616552E-3</v>
      </c>
    </row>
    <row r="3224" spans="1:3" x14ac:dyDescent="0.3">
      <c r="A3224" s="16" t="s">
        <v>4699</v>
      </c>
      <c r="B3224" s="9">
        <v>-9.4215194967949573E-3</v>
      </c>
      <c r="C3224" s="9">
        <v>-9.4215194967949573E-3</v>
      </c>
    </row>
    <row r="3225" spans="1:3" x14ac:dyDescent="0.3">
      <c r="A3225" s="16" t="s">
        <v>4698</v>
      </c>
      <c r="B3225" s="9">
        <v>-1.6494072966636419E-2</v>
      </c>
      <c r="C3225" s="9">
        <v>-1.6494072966636419E-2</v>
      </c>
    </row>
    <row r="3226" spans="1:3" x14ac:dyDescent="0.3">
      <c r="A3226" s="16" t="s">
        <v>4696</v>
      </c>
      <c r="B3226" s="9">
        <v>-9.3436113125719531E-5</v>
      </c>
      <c r="C3226" s="9">
        <v>-9.3436113125719531E-5</v>
      </c>
    </row>
    <row r="3227" spans="1:3" x14ac:dyDescent="0.3">
      <c r="A3227" s="16" t="s">
        <v>4694</v>
      </c>
      <c r="B3227" s="9">
        <v>2.8924676102743785E-3</v>
      </c>
      <c r="C3227" s="9">
        <v>2.8924676102743785E-3</v>
      </c>
    </row>
    <row r="3228" spans="1:3" x14ac:dyDescent="0.3">
      <c r="A3228" s="16" t="s">
        <v>4692</v>
      </c>
      <c r="B3228" s="9">
        <v>6.3156149369498751E-3</v>
      </c>
      <c r="C3228" s="9">
        <v>6.3156149369498751E-3</v>
      </c>
    </row>
    <row r="3229" spans="1:3" x14ac:dyDescent="0.3">
      <c r="A3229" s="16" t="s">
        <v>4690</v>
      </c>
      <c r="B3229" s="9">
        <v>1.3700733826172653E-2</v>
      </c>
      <c r="C3229" s="9">
        <v>1.3700733826172653E-2</v>
      </c>
    </row>
    <row r="3230" spans="1:3" x14ac:dyDescent="0.3">
      <c r="A3230" s="16" t="s">
        <v>4688</v>
      </c>
      <c r="B3230" s="9">
        <v>-1.4627002880913292E-2</v>
      </c>
      <c r="C3230" s="9">
        <v>-1.4627002880913292E-2</v>
      </c>
    </row>
    <row r="3231" spans="1:3" x14ac:dyDescent="0.3">
      <c r="A3231" s="16" t="s">
        <v>4686</v>
      </c>
      <c r="B3231" s="9">
        <v>1.1425536620310666E-2</v>
      </c>
      <c r="C3231" s="9">
        <v>1.1425536620310666E-2</v>
      </c>
    </row>
    <row r="3232" spans="1:3" x14ac:dyDescent="0.3">
      <c r="A3232" s="16" t="s">
        <v>4684</v>
      </c>
      <c r="B3232" s="9">
        <v>-1.3930757137247838E-2</v>
      </c>
      <c r="C3232" s="9">
        <v>-1.3930757137247838E-2</v>
      </c>
    </row>
    <row r="3233" spans="1:3" x14ac:dyDescent="0.3">
      <c r="A3233" s="16" t="s">
        <v>4682</v>
      </c>
      <c r="B3233" s="9">
        <v>1.108658805634055E-2</v>
      </c>
      <c r="C3233" s="9">
        <v>1.108658805634055E-2</v>
      </c>
    </row>
    <row r="3234" spans="1:3" x14ac:dyDescent="0.3">
      <c r="A3234" s="16" t="s">
        <v>4681</v>
      </c>
      <c r="B3234" s="9">
        <v>1.386883543403968E-2</v>
      </c>
      <c r="C3234" s="9">
        <v>1.386883543403968E-2</v>
      </c>
    </row>
    <row r="3235" spans="1:3" x14ac:dyDescent="0.3">
      <c r="A3235" s="16" t="s">
        <v>4679</v>
      </c>
      <c r="B3235" s="9">
        <v>-1.4508526302712225E-3</v>
      </c>
      <c r="C3235" s="9">
        <v>-1.4508526302712225E-3</v>
      </c>
    </row>
    <row r="3236" spans="1:3" x14ac:dyDescent="0.3">
      <c r="A3236" s="16" t="s">
        <v>4677</v>
      </c>
      <c r="B3236" s="9">
        <v>-1.1224281730019381E-2</v>
      </c>
      <c r="C3236" s="9">
        <v>-1.1224281730019381E-2</v>
      </c>
    </row>
    <row r="3237" spans="1:3" x14ac:dyDescent="0.3">
      <c r="A3237" s="16" t="s">
        <v>4675</v>
      </c>
      <c r="B3237" s="9">
        <v>-1.5612805669524645E-3</v>
      </c>
      <c r="C3237" s="9">
        <v>-1.5612805669524645E-3</v>
      </c>
    </row>
    <row r="3238" spans="1:3" x14ac:dyDescent="0.3">
      <c r="A3238" s="16" t="s">
        <v>4673</v>
      </c>
      <c r="B3238" s="9">
        <v>2.0649298757186296E-2</v>
      </c>
      <c r="C3238" s="9">
        <v>2.0649298757186296E-2</v>
      </c>
    </row>
    <row r="3239" spans="1:3" x14ac:dyDescent="0.3">
      <c r="A3239" s="16" t="s">
        <v>4671</v>
      </c>
      <c r="B3239" s="9">
        <v>-2.43385886584515E-3</v>
      </c>
      <c r="C3239" s="9">
        <v>-2.43385886584515E-3</v>
      </c>
    </row>
    <row r="3240" spans="1:3" x14ac:dyDescent="0.3">
      <c r="A3240" s="16" t="s">
        <v>4670</v>
      </c>
      <c r="B3240" s="9">
        <v>-1.6258697466513864E-3</v>
      </c>
      <c r="C3240" s="9">
        <v>-1.6258697466513864E-3</v>
      </c>
    </row>
    <row r="3241" spans="1:3" x14ac:dyDescent="0.3">
      <c r="A3241" s="16" t="s">
        <v>4668</v>
      </c>
      <c r="B3241" s="9">
        <v>4.4197970293852855E-3</v>
      </c>
      <c r="C3241" s="9">
        <v>4.4197970293852855E-3</v>
      </c>
    </row>
    <row r="3242" spans="1:3" x14ac:dyDescent="0.3">
      <c r="A3242" s="16" t="s">
        <v>4666</v>
      </c>
      <c r="B3242" s="9">
        <v>1.2165817820013074E-2</v>
      </c>
      <c r="C3242" s="9">
        <v>1.2165817820013074E-2</v>
      </c>
    </row>
    <row r="3243" spans="1:3" x14ac:dyDescent="0.3">
      <c r="A3243" s="16" t="s">
        <v>4664</v>
      </c>
      <c r="B3243" s="9">
        <v>-2.9384287204038636E-3</v>
      </c>
      <c r="C3243" s="9">
        <v>-2.9384287204038636E-3</v>
      </c>
    </row>
    <row r="3244" spans="1:3" x14ac:dyDescent="0.3">
      <c r="A3244" s="16" t="s">
        <v>4662</v>
      </c>
      <c r="B3244" s="9">
        <v>-7.4289891903919648E-3</v>
      </c>
      <c r="C3244" s="9">
        <v>-7.4289891903919648E-3</v>
      </c>
    </row>
    <row r="3245" spans="1:3" x14ac:dyDescent="0.3">
      <c r="A3245" s="16" t="s">
        <v>4660</v>
      </c>
      <c r="B3245" s="9">
        <v>8.0822598804933525E-4</v>
      </c>
      <c r="C3245" s="9">
        <v>8.0822598804933525E-4</v>
      </c>
    </row>
    <row r="3246" spans="1:3" x14ac:dyDescent="0.3">
      <c r="A3246" s="16" t="s">
        <v>4658</v>
      </c>
      <c r="B3246" s="9">
        <v>4.8356859700298977E-3</v>
      </c>
      <c r="C3246" s="9">
        <v>4.8356859700298977E-3</v>
      </c>
    </row>
    <row r="3247" spans="1:3" x14ac:dyDescent="0.3">
      <c r="A3247" s="16" t="s">
        <v>4656</v>
      </c>
      <c r="B3247" s="9">
        <v>-1.6092985145070415E-3</v>
      </c>
      <c r="C3247" s="9">
        <v>-1.6092985145070415E-3</v>
      </c>
    </row>
    <row r="3248" spans="1:3" x14ac:dyDescent="0.3">
      <c r="A3248" s="16" t="s">
        <v>4654</v>
      </c>
      <c r="B3248" s="9">
        <v>1.1625308709234598E-3</v>
      </c>
      <c r="C3248" s="9">
        <v>1.1625308709234598E-3</v>
      </c>
    </row>
    <row r="3249" spans="1:3" x14ac:dyDescent="0.3">
      <c r="A3249" s="16" t="s">
        <v>4652</v>
      </c>
      <c r="B3249" s="9">
        <v>-1.1234558463126995E-2</v>
      </c>
      <c r="C3249" s="9">
        <v>-1.1234558463126995E-2</v>
      </c>
    </row>
    <row r="3250" spans="1:3" x14ac:dyDescent="0.3">
      <c r="A3250" s="16" t="s">
        <v>4650</v>
      </c>
      <c r="B3250" s="9">
        <v>1.1145180977256083E-2</v>
      </c>
      <c r="C3250" s="9">
        <v>1.1145180977256083E-2</v>
      </c>
    </row>
    <row r="3251" spans="1:3" x14ac:dyDescent="0.3">
      <c r="A3251" s="16" t="s">
        <v>4648</v>
      </c>
      <c r="B3251" s="9">
        <v>-1.4222942074302193E-2</v>
      </c>
      <c r="C3251" s="9">
        <v>-1.4222942074302193E-2</v>
      </c>
    </row>
    <row r="3252" spans="1:3" x14ac:dyDescent="0.3">
      <c r="A3252" s="16" t="s">
        <v>4646</v>
      </c>
      <c r="B3252" s="9">
        <v>2.8065746547060663E-3</v>
      </c>
      <c r="C3252" s="9">
        <v>2.8065746547060663E-3</v>
      </c>
    </row>
    <row r="3253" spans="1:3" x14ac:dyDescent="0.3">
      <c r="A3253" s="16" t="s">
        <v>4644</v>
      </c>
      <c r="B3253" s="9">
        <v>4.4201957314213263E-3</v>
      </c>
      <c r="C3253" s="9">
        <v>4.4201957314213263E-3</v>
      </c>
    </row>
    <row r="3254" spans="1:3" x14ac:dyDescent="0.3">
      <c r="A3254" s="16" t="s">
        <v>4642</v>
      </c>
      <c r="B3254" s="9">
        <v>7.0855491740454343E-3</v>
      </c>
      <c r="C3254" s="9">
        <v>7.0855491740454343E-3</v>
      </c>
    </row>
    <row r="3255" spans="1:3" x14ac:dyDescent="0.3">
      <c r="A3255" s="16" t="s">
        <v>4640</v>
      </c>
      <c r="B3255" s="9">
        <v>-1.6100182368728338E-3</v>
      </c>
      <c r="C3255" s="9">
        <v>-1.6100182368728338E-3</v>
      </c>
    </row>
    <row r="3256" spans="1:3" x14ac:dyDescent="0.3">
      <c r="A3256" s="16" t="s">
        <v>4638</v>
      </c>
      <c r="B3256" s="9">
        <v>6.3356299911719828E-3</v>
      </c>
      <c r="C3256" s="9">
        <v>6.3356299911719828E-3</v>
      </c>
    </row>
    <row r="3257" spans="1:3" x14ac:dyDescent="0.3">
      <c r="A3257" s="16" t="s">
        <v>4636</v>
      </c>
      <c r="B3257" s="9">
        <v>3.3744814900296479E-3</v>
      </c>
      <c r="C3257" s="9">
        <v>3.3744814900296479E-3</v>
      </c>
    </row>
    <row r="3258" spans="1:3" x14ac:dyDescent="0.3">
      <c r="A3258" s="16" t="s">
        <v>4635</v>
      </c>
      <c r="B3258" s="9">
        <v>4.2462908814512243E-3</v>
      </c>
      <c r="C3258" s="9">
        <v>4.2462908814512243E-3</v>
      </c>
    </row>
    <row r="3259" spans="1:3" x14ac:dyDescent="0.3">
      <c r="A3259" s="16" t="s">
        <v>4633</v>
      </c>
      <c r="B3259" s="9">
        <v>0</v>
      </c>
      <c r="C3259" s="9">
        <v>0</v>
      </c>
    </row>
    <row r="3260" spans="1:3" x14ac:dyDescent="0.3">
      <c r="A3260" s="16" t="s">
        <v>4632</v>
      </c>
      <c r="B3260" s="9">
        <v>1.7639799952410564E-3</v>
      </c>
      <c r="C3260" s="9">
        <v>1.7639799952410564E-3</v>
      </c>
    </row>
    <row r="3261" spans="1:3" x14ac:dyDescent="0.3">
      <c r="A3261" s="16" t="s">
        <v>4630</v>
      </c>
      <c r="B3261" s="9">
        <v>7.7247575134603754E-3</v>
      </c>
      <c r="C3261" s="9">
        <v>7.7247575134603754E-3</v>
      </c>
    </row>
    <row r="3262" spans="1:3" x14ac:dyDescent="0.3">
      <c r="A3262" s="16" t="s">
        <v>4628</v>
      </c>
      <c r="B3262" s="9">
        <v>4.7108174005989047E-3</v>
      </c>
      <c r="C3262" s="9">
        <v>4.7108174005989047E-3</v>
      </c>
    </row>
    <row r="3263" spans="1:3" x14ac:dyDescent="0.3">
      <c r="A3263" s="16" t="s">
        <v>4626</v>
      </c>
      <c r="B3263" s="9">
        <v>5.6411518656796352E-3</v>
      </c>
      <c r="C3263" s="9">
        <v>5.6411518656796352E-3</v>
      </c>
    </row>
    <row r="3264" spans="1:3" x14ac:dyDescent="0.3">
      <c r="A3264" s="16" t="s">
        <v>4624</v>
      </c>
      <c r="B3264" s="9">
        <v>1.0417209265524365E-2</v>
      </c>
      <c r="C3264" s="9">
        <v>1.0417209265524365E-2</v>
      </c>
    </row>
    <row r="3265" spans="1:3" x14ac:dyDescent="0.3">
      <c r="A3265" s="16" t="s">
        <v>4622</v>
      </c>
      <c r="B3265" s="9">
        <v>-9.984589747637055E-3</v>
      </c>
      <c r="C3265" s="9">
        <v>-9.984589747637055E-3</v>
      </c>
    </row>
    <row r="3266" spans="1:3" x14ac:dyDescent="0.3">
      <c r="A3266" s="16" t="s">
        <v>4620</v>
      </c>
      <c r="B3266" s="9">
        <v>7.9269758529567688E-3</v>
      </c>
      <c r="C3266" s="9">
        <v>7.9269758529567688E-3</v>
      </c>
    </row>
    <row r="3267" spans="1:3" x14ac:dyDescent="0.3">
      <c r="A3267" s="16" t="s">
        <v>4618</v>
      </c>
      <c r="B3267" s="9">
        <v>1.8006435733381363E-3</v>
      </c>
      <c r="C3267" s="9">
        <v>1.8006435733381363E-3</v>
      </c>
    </row>
    <row r="3268" spans="1:3" x14ac:dyDescent="0.3">
      <c r="A3268" s="16" t="s">
        <v>4617</v>
      </c>
      <c r="B3268" s="9">
        <v>4.3595401781197727E-3</v>
      </c>
      <c r="C3268" s="9">
        <v>4.3595401781197727E-3</v>
      </c>
    </row>
    <row r="3269" spans="1:3" x14ac:dyDescent="0.3">
      <c r="A3269" s="16" t="s">
        <v>4615</v>
      </c>
      <c r="B3269" s="9">
        <v>1.4059687854044449E-2</v>
      </c>
      <c r="C3269" s="9">
        <v>1.4059687854044449E-2</v>
      </c>
    </row>
    <row r="3270" spans="1:3" x14ac:dyDescent="0.3">
      <c r="A3270" s="16" t="s">
        <v>4613</v>
      </c>
      <c r="B3270" s="9">
        <v>-6.4970907363077176E-3</v>
      </c>
      <c r="C3270" s="9">
        <v>-6.4970907363077176E-3</v>
      </c>
    </row>
    <row r="3271" spans="1:3" x14ac:dyDescent="0.3">
      <c r="A3271" s="16" t="s">
        <v>4611</v>
      </c>
      <c r="B3271" s="9">
        <v>4.4765478700686239E-3</v>
      </c>
      <c r="C3271" s="9">
        <v>4.4765478700686239E-3</v>
      </c>
    </row>
    <row r="3272" spans="1:3" x14ac:dyDescent="0.3">
      <c r="A3272" s="16" t="s">
        <v>4609</v>
      </c>
      <c r="B3272" s="9">
        <v>5.0551858857324997E-4</v>
      </c>
      <c r="C3272" s="9">
        <v>5.0551858857324997E-4</v>
      </c>
    </row>
    <row r="3273" spans="1:3" x14ac:dyDescent="0.3">
      <c r="A3273" s="16" t="s">
        <v>4607</v>
      </c>
      <c r="B3273" s="9">
        <v>-6.0831549534055805E-3</v>
      </c>
      <c r="C3273" s="9">
        <v>-6.0831549534055805E-3</v>
      </c>
    </row>
    <row r="3274" spans="1:3" x14ac:dyDescent="0.3">
      <c r="A3274" s="16" t="s">
        <v>4605</v>
      </c>
      <c r="B3274" s="9">
        <v>-2.8855150293548588E-3</v>
      </c>
      <c r="C3274" s="9">
        <v>-2.8855150293548588E-3</v>
      </c>
    </row>
    <row r="3275" spans="1:3" x14ac:dyDescent="0.3">
      <c r="A3275" s="16" t="s">
        <v>4603</v>
      </c>
      <c r="B3275" s="9">
        <v>-2.3825743061215284E-3</v>
      </c>
      <c r="C3275" s="9">
        <v>-2.3825743061215284E-3</v>
      </c>
    </row>
    <row r="3276" spans="1:3" x14ac:dyDescent="0.3">
      <c r="A3276" s="16" t="s">
        <v>4601</v>
      </c>
      <c r="B3276" s="9">
        <v>1.1919967354333881E-3</v>
      </c>
      <c r="C3276" s="9">
        <v>1.1919967354333881E-3</v>
      </c>
    </row>
    <row r="3277" spans="1:3" x14ac:dyDescent="0.3">
      <c r="A3277" s="16" t="s">
        <v>4599</v>
      </c>
      <c r="B3277" s="9">
        <v>-1.6472575627344822E-2</v>
      </c>
      <c r="C3277" s="9">
        <v>-1.6472575627344822E-2</v>
      </c>
    </row>
    <row r="3278" spans="1:3" x14ac:dyDescent="0.3">
      <c r="A3278" s="16" t="s">
        <v>4597</v>
      </c>
      <c r="B3278" s="9">
        <v>-1.8068837061834781E-2</v>
      </c>
      <c r="C3278" s="9">
        <v>-1.8068837061834781E-2</v>
      </c>
    </row>
    <row r="3279" spans="1:3" x14ac:dyDescent="0.3">
      <c r="A3279" s="16" t="s">
        <v>4595</v>
      </c>
      <c r="B3279" s="9">
        <v>5.0081376915877239E-3</v>
      </c>
      <c r="C3279" s="9">
        <v>5.0081376915877239E-3</v>
      </c>
    </row>
    <row r="3280" spans="1:3" x14ac:dyDescent="0.3">
      <c r="A3280" s="16" t="s">
        <v>4593</v>
      </c>
      <c r="B3280" s="9">
        <v>2.9754113138796331E-3</v>
      </c>
      <c r="C3280" s="9">
        <v>2.9754113138796331E-3</v>
      </c>
    </row>
    <row r="3281" spans="1:3" x14ac:dyDescent="0.3">
      <c r="A3281" s="16" t="s">
        <v>4591</v>
      </c>
      <c r="B3281" s="9">
        <v>-1.5232519927922307E-2</v>
      </c>
      <c r="C3281" s="9">
        <v>-1.5232519927922307E-2</v>
      </c>
    </row>
    <row r="3282" spans="1:3" x14ac:dyDescent="0.3">
      <c r="A3282" s="16" t="s">
        <v>4589</v>
      </c>
      <c r="B3282" s="9">
        <v>-7.4806653951479405E-3</v>
      </c>
      <c r="C3282" s="9">
        <v>-7.4806653951479405E-3</v>
      </c>
    </row>
    <row r="3283" spans="1:3" x14ac:dyDescent="0.3">
      <c r="A3283" s="16" t="s">
        <v>4587</v>
      </c>
      <c r="B3283" s="9">
        <v>-4.3897046973166492E-3</v>
      </c>
      <c r="C3283" s="9">
        <v>-4.3897046973166492E-3</v>
      </c>
    </row>
    <row r="3284" spans="1:3" x14ac:dyDescent="0.3">
      <c r="A3284" s="16" t="s">
        <v>4585</v>
      </c>
      <c r="B3284" s="9">
        <v>-8.8376443185274878E-3</v>
      </c>
      <c r="C3284" s="9">
        <v>-8.8376443185274878E-3</v>
      </c>
    </row>
    <row r="3285" spans="1:3" x14ac:dyDescent="0.3">
      <c r="A3285" s="16" t="s">
        <v>4583</v>
      </c>
      <c r="B3285" s="9">
        <v>-2.8119207606832151E-3</v>
      </c>
      <c r="C3285" s="9">
        <v>-2.8119207606832151E-3</v>
      </c>
    </row>
    <row r="3286" spans="1:3" x14ac:dyDescent="0.3">
      <c r="A3286" s="16" t="s">
        <v>4581</v>
      </c>
      <c r="B3286" s="9">
        <v>1.371243858531164E-2</v>
      </c>
      <c r="C3286" s="9">
        <v>1.371243858531164E-2</v>
      </c>
    </row>
    <row r="3287" spans="1:3" x14ac:dyDescent="0.3">
      <c r="A3287" s="16" t="s">
        <v>4579</v>
      </c>
      <c r="B3287" s="9">
        <v>-4.9400558541623247E-3</v>
      </c>
      <c r="C3287" s="9">
        <v>-4.9400558541623247E-3</v>
      </c>
    </row>
    <row r="3288" spans="1:3" x14ac:dyDescent="0.3">
      <c r="A3288" s="16" t="s">
        <v>4577</v>
      </c>
      <c r="B3288" s="9">
        <v>8.1004459674456739E-4</v>
      </c>
      <c r="C3288" s="9">
        <v>8.1004459674456739E-4</v>
      </c>
    </row>
    <row r="3289" spans="1:3" x14ac:dyDescent="0.3">
      <c r="A3289" s="16" t="s">
        <v>4575</v>
      </c>
      <c r="B3289" s="9">
        <v>-2.7027043478852499E-3</v>
      </c>
      <c r="C3289" s="9">
        <v>-2.7027043478852499E-3</v>
      </c>
    </row>
    <row r="3290" spans="1:3" x14ac:dyDescent="0.3">
      <c r="A3290" s="16" t="s">
        <v>4573</v>
      </c>
      <c r="B3290" s="9">
        <v>-5.6995676072311473E-3</v>
      </c>
      <c r="C3290" s="9">
        <v>-5.6995676072311473E-3</v>
      </c>
    </row>
    <row r="3291" spans="1:3" x14ac:dyDescent="0.3">
      <c r="A3291" s="16" t="s">
        <v>4571</v>
      </c>
      <c r="B3291" s="9">
        <v>-5.1848935911920271E-3</v>
      </c>
      <c r="C3291" s="9">
        <v>-5.1848935911920271E-3</v>
      </c>
    </row>
    <row r="3292" spans="1:3" x14ac:dyDescent="0.3">
      <c r="A3292" s="16" t="s">
        <v>4569</v>
      </c>
      <c r="B3292" s="9">
        <v>-1.0358987073166277E-2</v>
      </c>
      <c r="C3292" s="9">
        <v>-1.0358987073166277E-2</v>
      </c>
    </row>
    <row r="3293" spans="1:3" x14ac:dyDescent="0.3">
      <c r="A3293" s="16" t="s">
        <v>4567</v>
      </c>
      <c r="B3293" s="9">
        <v>8.259200844948994E-3</v>
      </c>
      <c r="C3293" s="9">
        <v>8.259200844948994E-3</v>
      </c>
    </row>
    <row r="3294" spans="1:3" x14ac:dyDescent="0.3">
      <c r="A3294" s="16" t="s">
        <v>4565</v>
      </c>
      <c r="B3294" s="9">
        <v>3.6489732150465099E-3</v>
      </c>
      <c r="C3294" s="9">
        <v>3.6489732150465099E-3</v>
      </c>
    </row>
    <row r="3295" spans="1:3" x14ac:dyDescent="0.3">
      <c r="A3295" s="16" t="s">
        <v>4563</v>
      </c>
      <c r="B3295" s="9">
        <v>-2.8267925630586339E-3</v>
      </c>
      <c r="C3295" s="9">
        <v>-2.8267925630586339E-3</v>
      </c>
    </row>
    <row r="3296" spans="1:3" x14ac:dyDescent="0.3">
      <c r="A3296" s="16" t="s">
        <v>4561</v>
      </c>
      <c r="B3296" s="9">
        <v>-1.8990246199148294E-2</v>
      </c>
      <c r="C3296" s="9">
        <v>-1.8990246199148294E-2</v>
      </c>
    </row>
    <row r="3297" spans="1:3" x14ac:dyDescent="0.3">
      <c r="A3297" s="16" t="s">
        <v>4559</v>
      </c>
      <c r="B3297" s="9">
        <v>1.1750146754368793E-2</v>
      </c>
      <c r="C3297" s="9">
        <v>1.1750146754368793E-2</v>
      </c>
    </row>
    <row r="3298" spans="1:3" x14ac:dyDescent="0.3">
      <c r="A3298" s="16" t="s">
        <v>4557</v>
      </c>
      <c r="B3298" s="9">
        <v>-1.1564030989826312E-2</v>
      </c>
      <c r="C3298" s="9">
        <v>-1.1564030989826312E-2</v>
      </c>
    </row>
    <row r="3299" spans="1:3" x14ac:dyDescent="0.3">
      <c r="A3299" s="16" t="s">
        <v>4555</v>
      </c>
      <c r="B3299" s="9">
        <v>1.7663742797491987E-3</v>
      </c>
      <c r="C3299" s="9">
        <v>1.7663742797491987E-3</v>
      </c>
    </row>
    <row r="3300" spans="1:3" x14ac:dyDescent="0.3">
      <c r="A3300" s="16" t="s">
        <v>4553</v>
      </c>
      <c r="B3300" s="9">
        <v>4.7259505093869229E-3</v>
      </c>
      <c r="C3300" s="9">
        <v>4.7259505093869229E-3</v>
      </c>
    </row>
    <row r="3301" spans="1:3" x14ac:dyDescent="0.3">
      <c r="A3301" s="16" t="s">
        <v>4551</v>
      </c>
      <c r="B3301" s="9">
        <v>1.0941128773496003E-2</v>
      </c>
      <c r="C3301" s="9">
        <v>1.0941128773496003E-2</v>
      </c>
    </row>
    <row r="3302" spans="1:3" x14ac:dyDescent="0.3">
      <c r="A3302" s="16" t="s">
        <v>4549</v>
      </c>
      <c r="B3302" s="9">
        <v>3.0130130075486056E-3</v>
      </c>
      <c r="C3302" s="9">
        <v>3.0130130075486056E-3</v>
      </c>
    </row>
    <row r="3303" spans="1:3" x14ac:dyDescent="0.3">
      <c r="A3303" s="16" t="s">
        <v>4547</v>
      </c>
      <c r="B3303" s="9">
        <v>3.0039620240693106E-3</v>
      </c>
      <c r="C3303" s="9">
        <v>3.0039620240693106E-3</v>
      </c>
    </row>
    <row r="3304" spans="1:3" x14ac:dyDescent="0.3">
      <c r="A3304" s="16" t="s">
        <v>4546</v>
      </c>
      <c r="B3304" s="9">
        <v>9.5884949912868646E-3</v>
      </c>
      <c r="C3304" s="9">
        <v>9.5884949912868646E-3</v>
      </c>
    </row>
    <row r="3305" spans="1:3" x14ac:dyDescent="0.3">
      <c r="A3305" s="16" t="s">
        <v>4544</v>
      </c>
      <c r="B3305" s="9">
        <v>-3.517161041066222E-3</v>
      </c>
      <c r="C3305" s="9">
        <v>-3.517161041066222E-3</v>
      </c>
    </row>
    <row r="3306" spans="1:3" x14ac:dyDescent="0.3">
      <c r="A3306" s="16" t="s">
        <v>4542</v>
      </c>
      <c r="B3306" s="9">
        <v>-3.287715762099435E-2</v>
      </c>
      <c r="C3306" s="9">
        <v>-3.287715762099435E-2</v>
      </c>
    </row>
    <row r="3307" spans="1:3" x14ac:dyDescent="0.3">
      <c r="A3307" s="16" t="s">
        <v>4540</v>
      </c>
      <c r="B3307" s="9">
        <v>-7.2148357003458301E-3</v>
      </c>
      <c r="C3307" s="9">
        <v>-7.2148357003458301E-3</v>
      </c>
    </row>
    <row r="3308" spans="1:3" x14ac:dyDescent="0.3">
      <c r="A3308" s="16" t="s">
        <v>4538</v>
      </c>
      <c r="B3308" s="9">
        <v>-2.1097427949827743E-2</v>
      </c>
      <c r="C3308" s="9">
        <v>-2.1097427949827743E-2</v>
      </c>
    </row>
    <row r="3309" spans="1:3" x14ac:dyDescent="0.3">
      <c r="A3309" s="16" t="s">
        <v>4536</v>
      </c>
      <c r="B3309" s="9">
        <v>5.1729208176969632E-3</v>
      </c>
      <c r="C3309" s="9">
        <v>5.1729208176969632E-3</v>
      </c>
    </row>
    <row r="3310" spans="1:3" x14ac:dyDescent="0.3">
      <c r="A3310" s="16" t="s">
        <v>4534</v>
      </c>
      <c r="B3310" s="9">
        <v>1.4889553847860414E-2</v>
      </c>
      <c r="C3310" s="9">
        <v>1.4889553847860414E-2</v>
      </c>
    </row>
    <row r="3311" spans="1:3" x14ac:dyDescent="0.3">
      <c r="A3311" s="16" t="s">
        <v>4532</v>
      </c>
      <c r="B3311" s="9">
        <v>-4.150557793238847E-3</v>
      </c>
      <c r="C3311" s="9">
        <v>-4.150557793238847E-3</v>
      </c>
    </row>
    <row r="3312" spans="1:3" x14ac:dyDescent="0.3">
      <c r="A3312" s="16" t="s">
        <v>4530</v>
      </c>
      <c r="B3312" s="9">
        <v>-1.4472308197181483E-2</v>
      </c>
      <c r="C3312" s="9">
        <v>-1.4472308197181483E-2</v>
      </c>
    </row>
    <row r="3313" spans="1:3" x14ac:dyDescent="0.3">
      <c r="A3313" s="16" t="s">
        <v>4528</v>
      </c>
      <c r="B3313" s="9">
        <v>-1.1187309271649471E-2</v>
      </c>
      <c r="C3313" s="9">
        <v>-1.1187309271649471E-2</v>
      </c>
    </row>
    <row r="3314" spans="1:3" x14ac:dyDescent="0.3">
      <c r="A3314" s="16" t="s">
        <v>4526</v>
      </c>
      <c r="B3314" s="9">
        <v>-2.6733778826416935E-2</v>
      </c>
      <c r="C3314" s="9">
        <v>-2.6733778826416935E-2</v>
      </c>
    </row>
    <row r="3315" spans="1:3" x14ac:dyDescent="0.3">
      <c r="A3315" s="16" t="s">
        <v>4525</v>
      </c>
      <c r="B3315" s="9">
        <v>-4.7928199585080102E-3</v>
      </c>
      <c r="C3315" s="9">
        <v>-4.7928199585080102E-3</v>
      </c>
    </row>
    <row r="3316" spans="1:3" x14ac:dyDescent="0.3">
      <c r="A3316" s="16" t="s">
        <v>4523</v>
      </c>
      <c r="B3316" s="9">
        <v>-2.2470581080076078E-2</v>
      </c>
      <c r="C3316" s="9">
        <v>-2.2470581080076078E-2</v>
      </c>
    </row>
    <row r="3317" spans="1:3" x14ac:dyDescent="0.3">
      <c r="A3317" s="16" t="s">
        <v>4521</v>
      </c>
      <c r="B3317" s="9">
        <v>1.4632920379955007E-2</v>
      </c>
      <c r="C3317" s="9">
        <v>1.4632920379955007E-2</v>
      </c>
    </row>
    <row r="3318" spans="1:3" x14ac:dyDescent="0.3">
      <c r="A3318" s="16" t="s">
        <v>4520</v>
      </c>
      <c r="B3318" s="9">
        <v>5.2319266139976553E-3</v>
      </c>
      <c r="C3318" s="9">
        <v>5.2319266139976553E-3</v>
      </c>
    </row>
    <row r="3319" spans="1:3" x14ac:dyDescent="0.3">
      <c r="A3319" s="16" t="s">
        <v>4518</v>
      </c>
      <c r="B3319" s="9">
        <v>7.3985540446314807E-3</v>
      </c>
      <c r="C3319" s="9">
        <v>7.3985540446314807E-3</v>
      </c>
    </row>
    <row r="3320" spans="1:3" x14ac:dyDescent="0.3">
      <c r="A3320" s="16" t="s">
        <v>4516</v>
      </c>
      <c r="B3320" s="9">
        <v>-7.9720980804135031E-4</v>
      </c>
      <c r="C3320" s="9">
        <v>-7.9720980804135031E-4</v>
      </c>
    </row>
    <row r="3321" spans="1:3" x14ac:dyDescent="0.3">
      <c r="A3321" s="16" t="s">
        <v>4514</v>
      </c>
      <c r="B3321" s="9">
        <v>1.4056853910263225E-2</v>
      </c>
      <c r="C3321" s="9">
        <v>1.4056853910263225E-2</v>
      </c>
    </row>
    <row r="3322" spans="1:3" x14ac:dyDescent="0.3">
      <c r="A3322" s="16" t="s">
        <v>4512</v>
      </c>
      <c r="B3322" s="9">
        <v>1.6379424391226603E-2</v>
      </c>
      <c r="C3322" s="9">
        <v>1.6379424391226603E-2</v>
      </c>
    </row>
    <row r="3323" spans="1:3" x14ac:dyDescent="0.3">
      <c r="A3323" s="16" t="s">
        <v>4510</v>
      </c>
      <c r="B3323" s="9">
        <v>-2.4204881837396881E-3</v>
      </c>
      <c r="C3323" s="9">
        <v>-2.4204881837396881E-3</v>
      </c>
    </row>
    <row r="3324" spans="1:3" x14ac:dyDescent="0.3">
      <c r="A3324" s="16" t="s">
        <v>4508</v>
      </c>
      <c r="B3324" s="9">
        <v>6.2811241920100146E-3</v>
      </c>
      <c r="C3324" s="9">
        <v>6.2811241920100146E-3</v>
      </c>
    </row>
    <row r="3325" spans="1:3" x14ac:dyDescent="0.3">
      <c r="A3325" s="16" t="s">
        <v>4506</v>
      </c>
      <c r="B3325" s="9">
        <v>-1.3968604273474546E-2</v>
      </c>
      <c r="C3325" s="9">
        <v>-1.3968604273474546E-2</v>
      </c>
    </row>
    <row r="3326" spans="1:3" x14ac:dyDescent="0.3">
      <c r="A3326" s="16" t="s">
        <v>4504</v>
      </c>
      <c r="B3326" s="9">
        <v>-2.3923639985270362E-2</v>
      </c>
      <c r="C3326" s="9">
        <v>-2.3923639985270362E-2</v>
      </c>
    </row>
    <row r="3327" spans="1:3" x14ac:dyDescent="0.3">
      <c r="A3327" s="16" t="s">
        <v>4503</v>
      </c>
      <c r="B3327" s="9">
        <v>2.8601555152557048E-2</v>
      </c>
      <c r="C3327" s="9">
        <v>2.8601555152557048E-2</v>
      </c>
    </row>
    <row r="3328" spans="1:3" x14ac:dyDescent="0.3">
      <c r="A3328" s="16" t="s">
        <v>4501</v>
      </c>
      <c r="B3328" s="9">
        <v>1.2944539325126127E-2</v>
      </c>
      <c r="C3328" s="9">
        <v>1.2944539325126127E-2</v>
      </c>
    </row>
    <row r="3329" spans="1:3" x14ac:dyDescent="0.3">
      <c r="A3329" s="16" t="s">
        <v>4499</v>
      </c>
      <c r="B3329" s="9">
        <v>1.2115578678231365E-2</v>
      </c>
      <c r="C3329" s="9">
        <v>1.2115578678231365E-2</v>
      </c>
    </row>
    <row r="3330" spans="1:3" x14ac:dyDescent="0.3">
      <c r="A3330" s="16" t="s">
        <v>4497</v>
      </c>
      <c r="B3330" s="9">
        <v>-1.0102058653785299E-2</v>
      </c>
      <c r="C3330" s="9">
        <v>-1.0102058653785299E-2</v>
      </c>
    </row>
    <row r="3331" spans="1:3" x14ac:dyDescent="0.3">
      <c r="A3331" s="16" t="s">
        <v>4495</v>
      </c>
      <c r="B3331" s="9">
        <v>-5.7487785429166346E-4</v>
      </c>
      <c r="C3331" s="9">
        <v>-5.7487785429166346E-4</v>
      </c>
    </row>
    <row r="3332" spans="1:3" x14ac:dyDescent="0.3">
      <c r="A3332" s="16" t="s">
        <v>4493</v>
      </c>
      <c r="B3332" s="9">
        <v>1.2451512551697888E-3</v>
      </c>
      <c r="C3332" s="9">
        <v>1.2451512551697888E-3</v>
      </c>
    </row>
    <row r="3333" spans="1:3" x14ac:dyDescent="0.3">
      <c r="A3333" s="16" t="s">
        <v>4492</v>
      </c>
      <c r="B3333" s="9">
        <v>-5.3748089848612169E-3</v>
      </c>
      <c r="C3333" s="9">
        <v>-5.3748089848612169E-3</v>
      </c>
    </row>
    <row r="3334" spans="1:3" x14ac:dyDescent="0.3">
      <c r="A3334" s="16" t="s">
        <v>4490</v>
      </c>
      <c r="B3334" s="9">
        <v>-1.0545253237196796E-2</v>
      </c>
      <c r="C3334" s="9">
        <v>-1.0545253237196796E-2</v>
      </c>
    </row>
    <row r="3335" spans="1:3" x14ac:dyDescent="0.3">
      <c r="A3335" s="16" t="s">
        <v>4488</v>
      </c>
      <c r="B3335" s="9">
        <v>-2.1419538906893906E-3</v>
      </c>
      <c r="C3335" s="9">
        <v>-2.1419538906893906E-3</v>
      </c>
    </row>
    <row r="3336" spans="1:3" x14ac:dyDescent="0.3">
      <c r="A3336" s="16" t="s">
        <v>4486</v>
      </c>
      <c r="B3336" s="9">
        <v>1.0471299867295437E-2</v>
      </c>
      <c r="C3336" s="9">
        <v>1.0471299867295437E-2</v>
      </c>
    </row>
    <row r="3337" spans="1:3" x14ac:dyDescent="0.3">
      <c r="A3337" s="16" t="s">
        <v>4484</v>
      </c>
      <c r="B3337" s="9">
        <v>1.1567381278235114E-3</v>
      </c>
      <c r="C3337" s="9">
        <v>1.1567381278235114E-3</v>
      </c>
    </row>
    <row r="3338" spans="1:3" x14ac:dyDescent="0.3">
      <c r="A3338" s="16" t="s">
        <v>4482</v>
      </c>
      <c r="B3338" s="9">
        <v>8.0599169771002482E-3</v>
      </c>
      <c r="C3338" s="9">
        <v>8.0599169771002482E-3</v>
      </c>
    </row>
    <row r="3339" spans="1:3" x14ac:dyDescent="0.3">
      <c r="A3339" s="16" t="s">
        <v>4481</v>
      </c>
      <c r="B3339" s="9">
        <v>1.5278841780531714E-3</v>
      </c>
      <c r="C3339" s="9">
        <v>1.5278841780531714E-3</v>
      </c>
    </row>
    <row r="3340" spans="1:3" x14ac:dyDescent="0.3">
      <c r="A3340" s="16" t="s">
        <v>4479</v>
      </c>
      <c r="B3340" s="9">
        <v>-8.528632022386429E-3</v>
      </c>
      <c r="C3340" s="9">
        <v>-8.528632022386429E-3</v>
      </c>
    </row>
    <row r="3341" spans="1:3" x14ac:dyDescent="0.3">
      <c r="A3341" s="16" t="s">
        <v>4477</v>
      </c>
      <c r="B3341" s="9">
        <v>-1.2687207127886178E-2</v>
      </c>
      <c r="C3341" s="9">
        <v>-1.2687207127886178E-2</v>
      </c>
    </row>
    <row r="3342" spans="1:3" x14ac:dyDescent="0.3">
      <c r="A3342" s="16" t="s">
        <v>4475</v>
      </c>
      <c r="B3342" s="9">
        <v>-1.5606714053446214E-3</v>
      </c>
      <c r="C3342" s="9">
        <v>-1.5606714053446214E-3</v>
      </c>
    </row>
    <row r="3343" spans="1:3" x14ac:dyDescent="0.3">
      <c r="A3343" s="16" t="s">
        <v>4473</v>
      </c>
      <c r="B3343" s="9">
        <v>1.9504589760566281E-3</v>
      </c>
      <c r="C3343" s="9">
        <v>1.9504589760566281E-3</v>
      </c>
    </row>
    <row r="3344" spans="1:3" x14ac:dyDescent="0.3">
      <c r="A3344" s="16" t="s">
        <v>4471</v>
      </c>
      <c r="B3344" s="9">
        <v>-1.9487479356218546E-4</v>
      </c>
      <c r="C3344" s="9">
        <v>-1.9487479356218546E-4</v>
      </c>
    </row>
    <row r="3345" spans="1:3" x14ac:dyDescent="0.3">
      <c r="A3345" s="16" t="s">
        <v>4469</v>
      </c>
      <c r="B3345" s="9">
        <v>1.556715023741227E-2</v>
      </c>
      <c r="C3345" s="9">
        <v>1.556715023741227E-2</v>
      </c>
    </row>
    <row r="3346" spans="1:3" x14ac:dyDescent="0.3">
      <c r="A3346" s="16" t="s">
        <v>4468</v>
      </c>
      <c r="B3346" s="9">
        <v>-1.7420357302787674E-2</v>
      </c>
      <c r="C3346" s="9">
        <v>-1.7420357302787674E-2</v>
      </c>
    </row>
    <row r="3347" spans="1:3" x14ac:dyDescent="0.3">
      <c r="A3347" s="16" t="s">
        <v>4466</v>
      </c>
      <c r="B3347" s="9">
        <v>-2.3458128243255849E-3</v>
      </c>
      <c r="C3347" s="9">
        <v>-2.3458128243255849E-3</v>
      </c>
    </row>
    <row r="3348" spans="1:3" x14ac:dyDescent="0.3">
      <c r="A3348" s="16" t="s">
        <v>4464</v>
      </c>
      <c r="B3348" s="9">
        <v>-1.7771224920682494E-2</v>
      </c>
      <c r="C3348" s="9">
        <v>-1.7771224920682494E-2</v>
      </c>
    </row>
    <row r="3349" spans="1:3" x14ac:dyDescent="0.3">
      <c r="A3349" s="16" t="s">
        <v>4462</v>
      </c>
      <c r="B3349" s="9">
        <v>1.6498274932390127E-2</v>
      </c>
      <c r="C3349" s="9">
        <v>1.6498274932390127E-2</v>
      </c>
    </row>
    <row r="3350" spans="1:3" x14ac:dyDescent="0.3">
      <c r="A3350" s="16" t="s">
        <v>4460</v>
      </c>
      <c r="B3350" s="9">
        <v>1.1495499214587581E-2</v>
      </c>
      <c r="C3350" s="9">
        <v>1.1495499214587581E-2</v>
      </c>
    </row>
    <row r="3351" spans="1:3" x14ac:dyDescent="0.3">
      <c r="A3351" s="16" t="s">
        <v>4458</v>
      </c>
      <c r="B3351" s="9">
        <v>-1.939112494369487E-3</v>
      </c>
      <c r="C3351" s="9">
        <v>-1.939112494369487E-3</v>
      </c>
    </row>
    <row r="3352" spans="1:3" x14ac:dyDescent="0.3">
      <c r="A3352" s="16" t="s">
        <v>4457</v>
      </c>
      <c r="B3352" s="9">
        <v>5.5165879076168626E-3</v>
      </c>
      <c r="C3352" s="9">
        <v>5.5165879076168626E-3</v>
      </c>
    </row>
    <row r="3353" spans="1:3" x14ac:dyDescent="0.3">
      <c r="A3353" s="16" t="s">
        <v>4455</v>
      </c>
      <c r="B3353" s="9">
        <v>9.1272190523060594E-3</v>
      </c>
      <c r="C3353" s="9">
        <v>9.1272190523060594E-3</v>
      </c>
    </row>
    <row r="3354" spans="1:3" x14ac:dyDescent="0.3">
      <c r="A3354" s="16" t="s">
        <v>4453</v>
      </c>
      <c r="B3354" s="9">
        <v>-5.8510550119445321E-3</v>
      </c>
      <c r="C3354" s="9">
        <v>-5.8510550119445321E-3</v>
      </c>
    </row>
    <row r="3355" spans="1:3" x14ac:dyDescent="0.3">
      <c r="A3355" s="16" t="s">
        <v>4451</v>
      </c>
      <c r="B3355" s="9">
        <v>-9.5694510161507852E-3</v>
      </c>
      <c r="C3355" s="9">
        <v>-9.5694510161507852E-3</v>
      </c>
    </row>
    <row r="3356" spans="1:3" x14ac:dyDescent="0.3">
      <c r="A3356" s="16" t="s">
        <v>4449</v>
      </c>
      <c r="B3356" s="9">
        <v>5.1344263922103884E-3</v>
      </c>
      <c r="C3356" s="9">
        <v>5.1344263922103884E-3</v>
      </c>
    </row>
    <row r="3357" spans="1:3" x14ac:dyDescent="0.3">
      <c r="A3357" s="16" t="s">
        <v>4447</v>
      </c>
      <c r="B3357" s="9">
        <v>7.3168709988292134E-3</v>
      </c>
      <c r="C3357" s="9">
        <v>7.3168709988292134E-3</v>
      </c>
    </row>
    <row r="3358" spans="1:3" x14ac:dyDescent="0.3">
      <c r="A3358" s="16" t="s">
        <v>4445</v>
      </c>
      <c r="B3358" s="9">
        <v>1.5986637929494049E-2</v>
      </c>
      <c r="C3358" s="9">
        <v>1.5986637929494049E-2</v>
      </c>
    </row>
    <row r="3359" spans="1:3" x14ac:dyDescent="0.3">
      <c r="A3359" s="16" t="s">
        <v>4443</v>
      </c>
      <c r="B3359" s="9">
        <v>-4.3519463198819896E-3</v>
      </c>
      <c r="C3359" s="9">
        <v>-4.3519463198819896E-3</v>
      </c>
    </row>
    <row r="3360" spans="1:3" x14ac:dyDescent="0.3">
      <c r="A3360" s="16" t="s">
        <v>4441</v>
      </c>
      <c r="B3360" s="9">
        <v>5.2012032711370596E-3</v>
      </c>
      <c r="C3360" s="9">
        <v>5.2012032711370596E-3</v>
      </c>
    </row>
    <row r="3361" spans="1:3" x14ac:dyDescent="0.3">
      <c r="A3361" s="16" t="s">
        <v>4439</v>
      </c>
      <c r="B3361" s="9">
        <v>9.4277370987899342E-4</v>
      </c>
      <c r="C3361" s="9">
        <v>9.4277370987899342E-4</v>
      </c>
    </row>
    <row r="3362" spans="1:3" x14ac:dyDescent="0.3">
      <c r="A3362" s="16" t="s">
        <v>4438</v>
      </c>
      <c r="B3362" s="9">
        <v>-3.812820800590782E-2</v>
      </c>
      <c r="C3362" s="9">
        <v>-3.812820800590782E-2</v>
      </c>
    </row>
    <row r="3363" spans="1:3" x14ac:dyDescent="0.3">
      <c r="A3363" s="16" t="s">
        <v>4436</v>
      </c>
      <c r="B3363" s="9">
        <v>-1.2213290787193694E-2</v>
      </c>
      <c r="C3363" s="9">
        <v>-1.2213290787193694E-2</v>
      </c>
    </row>
    <row r="3364" spans="1:3" x14ac:dyDescent="0.3">
      <c r="A3364" s="16" t="s">
        <v>4434</v>
      </c>
      <c r="B3364" s="9">
        <v>2.4743913253271002E-3</v>
      </c>
      <c r="C3364" s="9">
        <v>2.4743913253271002E-3</v>
      </c>
    </row>
    <row r="3365" spans="1:3" x14ac:dyDescent="0.3">
      <c r="A3365" s="16" t="s">
        <v>4432</v>
      </c>
      <c r="B3365" s="9">
        <v>9.8804473999869317E-4</v>
      </c>
      <c r="C3365" s="9">
        <v>9.8804473999869317E-4</v>
      </c>
    </row>
    <row r="3366" spans="1:3" x14ac:dyDescent="0.3">
      <c r="A3366" s="16" t="s">
        <v>4430</v>
      </c>
      <c r="B3366" s="9">
        <v>3.9424454769931552E-3</v>
      </c>
      <c r="C3366" s="9">
        <v>3.9424454769931552E-3</v>
      </c>
    </row>
    <row r="3367" spans="1:3" x14ac:dyDescent="0.3">
      <c r="A3367" s="16" t="s">
        <v>4428</v>
      </c>
      <c r="B3367" s="9">
        <v>1.1345974608602091E-2</v>
      </c>
      <c r="C3367" s="9">
        <v>1.1345974608602091E-2</v>
      </c>
    </row>
    <row r="3368" spans="1:3" x14ac:dyDescent="0.3">
      <c r="A3368" s="16" t="s">
        <v>4426</v>
      </c>
      <c r="B3368" s="9">
        <v>-6.4396749030747151E-3</v>
      </c>
      <c r="C3368" s="9">
        <v>-6.4396749030747151E-3</v>
      </c>
    </row>
    <row r="3369" spans="1:3" x14ac:dyDescent="0.3">
      <c r="A3369" s="16" t="s">
        <v>4424</v>
      </c>
      <c r="B3369" s="9">
        <v>8.1887765053518854E-3</v>
      </c>
      <c r="C3369" s="9">
        <v>8.1887765053518854E-3</v>
      </c>
    </row>
    <row r="3370" spans="1:3" x14ac:dyDescent="0.3">
      <c r="A3370" s="16" t="s">
        <v>4422</v>
      </c>
      <c r="B3370" s="9">
        <v>9.6619109117368901E-3</v>
      </c>
      <c r="C3370" s="9">
        <v>9.6619109117368901E-3</v>
      </c>
    </row>
    <row r="3371" spans="1:3" x14ac:dyDescent="0.3">
      <c r="A3371" s="16" t="s">
        <v>4421</v>
      </c>
      <c r="B3371" s="9">
        <v>1.6781476962003605E-2</v>
      </c>
      <c r="C3371" s="9">
        <v>1.6781476962003605E-2</v>
      </c>
    </row>
    <row r="3372" spans="1:3" x14ac:dyDescent="0.3">
      <c r="A3372" s="16" t="s">
        <v>4419</v>
      </c>
      <c r="B3372" s="9">
        <v>-2.0823481258543733E-3</v>
      </c>
      <c r="C3372" s="9">
        <v>-2.0823481258543733E-3</v>
      </c>
    </row>
    <row r="3373" spans="1:3" x14ac:dyDescent="0.3">
      <c r="A3373" s="16" t="s">
        <v>4417</v>
      </c>
      <c r="B3373" s="9">
        <v>2.0445239965876313E-2</v>
      </c>
      <c r="C3373" s="9">
        <v>2.0445239965876313E-2</v>
      </c>
    </row>
    <row r="3374" spans="1:3" x14ac:dyDescent="0.3">
      <c r="A3374" s="16" t="s">
        <v>4415</v>
      </c>
      <c r="B3374" s="9">
        <v>-2.6957952649471068E-3</v>
      </c>
      <c r="C3374" s="9">
        <v>-2.6957952649471068E-3</v>
      </c>
    </row>
    <row r="3375" spans="1:3" x14ac:dyDescent="0.3">
      <c r="A3375" s="16" t="s">
        <v>4413</v>
      </c>
      <c r="B3375" s="9">
        <v>3.5309458725754639E-3</v>
      </c>
      <c r="C3375" s="9">
        <v>3.5309458725754639E-3</v>
      </c>
    </row>
    <row r="3376" spans="1:3" x14ac:dyDescent="0.3">
      <c r="A3376" s="16" t="s">
        <v>4411</v>
      </c>
      <c r="B3376" s="9">
        <v>6.4719160810898253E-3</v>
      </c>
      <c r="C3376" s="9">
        <v>6.4719160810898253E-3</v>
      </c>
    </row>
    <row r="3377" spans="1:3" x14ac:dyDescent="0.3">
      <c r="A3377" s="16" t="s">
        <v>4409</v>
      </c>
      <c r="B3377" s="9">
        <v>-7.2142377260150702E-3</v>
      </c>
      <c r="C3377" s="9">
        <v>-7.2142377260150702E-3</v>
      </c>
    </row>
    <row r="3378" spans="1:3" x14ac:dyDescent="0.3">
      <c r="A3378" s="16" t="s">
        <v>4407</v>
      </c>
      <c r="B3378" s="9">
        <v>9.9751450568195243E-3</v>
      </c>
      <c r="C3378" s="9">
        <v>9.9751450568195243E-3</v>
      </c>
    </row>
    <row r="3379" spans="1:3" x14ac:dyDescent="0.3">
      <c r="A3379" s="16" t="s">
        <v>4405</v>
      </c>
      <c r="B3379" s="9">
        <v>2.569987646744648E-3</v>
      </c>
      <c r="C3379" s="9">
        <v>2.569987646744648E-3</v>
      </c>
    </row>
    <row r="3380" spans="1:3" x14ac:dyDescent="0.3">
      <c r="A3380" s="16" t="s">
        <v>4403</v>
      </c>
      <c r="B3380" s="9">
        <v>2.8376603782154291E-3</v>
      </c>
      <c r="C3380" s="9">
        <v>2.8376603782154291E-3</v>
      </c>
    </row>
    <row r="3381" spans="1:3" x14ac:dyDescent="0.3">
      <c r="A3381" s="16" t="s">
        <v>4401</v>
      </c>
      <c r="B3381" s="9">
        <v>-7.2474056959362619E-3</v>
      </c>
      <c r="C3381" s="9">
        <v>-7.2474056959362619E-3</v>
      </c>
    </row>
    <row r="3382" spans="1:3" x14ac:dyDescent="0.3">
      <c r="A3382" s="16" t="s">
        <v>4399</v>
      </c>
      <c r="B3382" s="9">
        <v>8.2830983521904394E-4</v>
      </c>
      <c r="C3382" s="9">
        <v>8.2830983521904394E-4</v>
      </c>
    </row>
    <row r="3383" spans="1:3" x14ac:dyDescent="0.3">
      <c r="A3383" s="16" t="s">
        <v>4398</v>
      </c>
      <c r="B3383" s="9">
        <v>-5.8126288120895712E-3</v>
      </c>
      <c r="C3383" s="9">
        <v>-5.8126288120895712E-3</v>
      </c>
    </row>
    <row r="3384" spans="1:3" x14ac:dyDescent="0.3">
      <c r="A3384" s="16" t="s">
        <v>4397</v>
      </c>
      <c r="B3384" s="9">
        <v>7.3998708399367595E-4</v>
      </c>
      <c r="C3384" s="9">
        <v>7.3998708399367595E-4</v>
      </c>
    </row>
    <row r="3385" spans="1:3" x14ac:dyDescent="0.3">
      <c r="A3385" s="16" t="s">
        <v>4395</v>
      </c>
      <c r="B3385" s="9">
        <v>2.4934214331243068E-3</v>
      </c>
      <c r="C3385" s="9">
        <v>2.4934214331243068E-3</v>
      </c>
    </row>
    <row r="3386" spans="1:3" x14ac:dyDescent="0.3">
      <c r="A3386" s="16" t="s">
        <v>4393</v>
      </c>
      <c r="B3386" s="9">
        <v>-1.1409613128763997E-2</v>
      </c>
      <c r="C3386" s="9">
        <v>-1.1409613128763997E-2</v>
      </c>
    </row>
    <row r="3387" spans="1:3" x14ac:dyDescent="0.3">
      <c r="A3387" s="16" t="s">
        <v>4391</v>
      </c>
      <c r="B3387" s="9">
        <v>4.2822631069439447E-3</v>
      </c>
      <c r="C3387" s="9">
        <v>4.2822631069439447E-3</v>
      </c>
    </row>
    <row r="3388" spans="1:3" x14ac:dyDescent="0.3">
      <c r="A3388" s="16" t="s">
        <v>4389</v>
      </c>
      <c r="B3388" s="9">
        <v>-4.4688650854663352E-3</v>
      </c>
      <c r="C3388" s="9">
        <v>-4.4688650854663352E-3</v>
      </c>
    </row>
    <row r="3389" spans="1:3" x14ac:dyDescent="0.3">
      <c r="A3389" s="16" t="s">
        <v>4387</v>
      </c>
      <c r="B3389" s="9">
        <v>2.6092643636138452E-3</v>
      </c>
      <c r="C3389" s="9">
        <v>2.6092643636138452E-3</v>
      </c>
    </row>
    <row r="3390" spans="1:3" x14ac:dyDescent="0.3">
      <c r="A3390" s="16" t="s">
        <v>4385</v>
      </c>
      <c r="B3390" s="9">
        <v>-5.0382640631110552E-3</v>
      </c>
      <c r="C3390" s="9">
        <v>-5.0382640631110552E-3</v>
      </c>
    </row>
    <row r="3391" spans="1:3" x14ac:dyDescent="0.3">
      <c r="A3391" s="16" t="s">
        <v>4383</v>
      </c>
      <c r="B3391" s="9">
        <v>7.3622251369344586E-3</v>
      </c>
      <c r="C3391" s="9">
        <v>7.3622251369344586E-3</v>
      </c>
    </row>
    <row r="3392" spans="1:3" x14ac:dyDescent="0.3">
      <c r="A3392" s="16" t="s">
        <v>4381</v>
      </c>
      <c r="B3392" s="9">
        <v>1.6940195193232362E-2</v>
      </c>
      <c r="C3392" s="9">
        <v>1.6940195193232362E-2</v>
      </c>
    </row>
    <row r="3393" spans="1:3" x14ac:dyDescent="0.3">
      <c r="A3393" s="16" t="s">
        <v>4379</v>
      </c>
      <c r="B3393" s="9">
        <v>-5.4007179649464493E-3</v>
      </c>
      <c r="C3393" s="9">
        <v>-5.4007179649464493E-3</v>
      </c>
    </row>
    <row r="3394" spans="1:3" x14ac:dyDescent="0.3">
      <c r="A3394" s="16" t="s">
        <v>4378</v>
      </c>
      <c r="B3394" s="9">
        <v>-2.2972672634650982E-3</v>
      </c>
      <c r="C3394" s="9">
        <v>-2.2972672634650982E-3</v>
      </c>
    </row>
    <row r="3395" spans="1:3" x14ac:dyDescent="0.3">
      <c r="A3395" s="16" t="s">
        <v>4376</v>
      </c>
      <c r="B3395" s="9">
        <v>-4.7952876838828033E-3</v>
      </c>
      <c r="C3395" s="9">
        <v>-4.7952876838828033E-3</v>
      </c>
    </row>
    <row r="3396" spans="1:3" x14ac:dyDescent="0.3">
      <c r="A3396" s="16" t="s">
        <v>4374</v>
      </c>
      <c r="B3396" s="9">
        <v>-6.8639542282988002E-3</v>
      </c>
      <c r="C3396" s="9">
        <v>-6.8639542282988002E-3</v>
      </c>
    </row>
    <row r="3397" spans="1:3" x14ac:dyDescent="0.3">
      <c r="A3397" s="16" t="s">
        <v>4372</v>
      </c>
      <c r="B3397" s="9">
        <v>-7.098852901168554E-3</v>
      </c>
      <c r="C3397" s="9">
        <v>-7.098852901168554E-3</v>
      </c>
    </row>
    <row r="3398" spans="1:3" x14ac:dyDescent="0.3">
      <c r="A3398" s="16" t="s">
        <v>4370</v>
      </c>
      <c r="B3398" s="9">
        <v>1.4332492900775517E-2</v>
      </c>
      <c r="C3398" s="9">
        <v>1.4332492900775517E-2</v>
      </c>
    </row>
    <row r="3399" spans="1:3" x14ac:dyDescent="0.3">
      <c r="A3399" s="16" t="s">
        <v>4368</v>
      </c>
      <c r="B3399" s="9">
        <v>6.9064227742054781E-3</v>
      </c>
      <c r="C3399" s="9">
        <v>6.9064227742054781E-3</v>
      </c>
    </row>
    <row r="3400" spans="1:3" x14ac:dyDescent="0.3">
      <c r="A3400" s="16" t="s">
        <v>4366</v>
      </c>
      <c r="B3400" s="9">
        <v>7.7700468619318584E-3</v>
      </c>
      <c r="C3400" s="9">
        <v>7.7700468619318584E-3</v>
      </c>
    </row>
    <row r="3401" spans="1:3" x14ac:dyDescent="0.3">
      <c r="A3401" s="16" t="s">
        <v>4364</v>
      </c>
      <c r="B3401" s="9">
        <v>3.4542348680876036E-3</v>
      </c>
      <c r="C3401" s="9">
        <v>3.4542348680876036E-3</v>
      </c>
    </row>
    <row r="3402" spans="1:3" x14ac:dyDescent="0.3">
      <c r="A3402" s="16" t="s">
        <v>4362</v>
      </c>
      <c r="B3402" s="9">
        <v>8.2238048771031622E-3</v>
      </c>
      <c r="C3402" s="9">
        <v>8.2238048771031622E-3</v>
      </c>
    </row>
    <row r="3403" spans="1:3" x14ac:dyDescent="0.3">
      <c r="A3403" s="16" t="s">
        <v>4360</v>
      </c>
      <c r="B3403" s="9">
        <v>-6.4105677529222912E-3</v>
      </c>
      <c r="C3403" s="9">
        <v>-6.4105677529222912E-3</v>
      </c>
    </row>
    <row r="3404" spans="1:3" x14ac:dyDescent="0.3">
      <c r="A3404" s="16" t="s">
        <v>4358</v>
      </c>
      <c r="B3404" s="9">
        <v>-4.539272433419222E-3</v>
      </c>
      <c r="C3404" s="9">
        <v>-4.539272433419222E-3</v>
      </c>
    </row>
    <row r="3405" spans="1:3" x14ac:dyDescent="0.3">
      <c r="A3405" s="16" t="s">
        <v>4357</v>
      </c>
      <c r="B3405" s="9">
        <v>2.2722118387764985E-3</v>
      </c>
      <c r="C3405" s="9">
        <v>2.2722118387764985E-3</v>
      </c>
    </row>
    <row r="3406" spans="1:3" x14ac:dyDescent="0.3">
      <c r="A3406" s="16" t="s">
        <v>4355</v>
      </c>
      <c r="B3406" s="9">
        <v>-3.0914736387303125E-3</v>
      </c>
      <c r="C3406" s="9">
        <v>-3.0914736387303125E-3</v>
      </c>
    </row>
    <row r="3407" spans="1:3" x14ac:dyDescent="0.3">
      <c r="A3407" s="16" t="s">
        <v>4353</v>
      </c>
      <c r="B3407" s="9">
        <v>8.1926179995376767E-4</v>
      </c>
      <c r="C3407" s="9">
        <v>8.1926179995376767E-4</v>
      </c>
    </row>
    <row r="3408" spans="1:3" x14ac:dyDescent="0.3">
      <c r="A3408" s="16" t="s">
        <v>4351</v>
      </c>
      <c r="B3408" s="9">
        <v>1.0319635348918658E-2</v>
      </c>
      <c r="C3408" s="9">
        <v>1.0319635348918658E-2</v>
      </c>
    </row>
    <row r="3409" spans="1:3" x14ac:dyDescent="0.3">
      <c r="A3409" s="16" t="s">
        <v>4349</v>
      </c>
      <c r="B3409" s="9">
        <v>-2.7956910484775053E-3</v>
      </c>
      <c r="C3409" s="9">
        <v>-2.7956910484775053E-3</v>
      </c>
    </row>
    <row r="3410" spans="1:3" x14ac:dyDescent="0.3">
      <c r="A3410" s="16" t="s">
        <v>4347</v>
      </c>
      <c r="B3410" s="9">
        <v>3.2256561744094185E-2</v>
      </c>
      <c r="C3410" s="9">
        <v>3.2256561744094185E-2</v>
      </c>
    </row>
    <row r="3411" spans="1:3" x14ac:dyDescent="0.3">
      <c r="A3411" s="16" t="s">
        <v>4345</v>
      </c>
      <c r="B3411" s="9">
        <v>1.9483666078130346E-2</v>
      </c>
      <c r="C3411" s="9">
        <v>1.9483666078130346E-2</v>
      </c>
    </row>
    <row r="3412" spans="1:3" x14ac:dyDescent="0.3">
      <c r="A3412" s="16" t="s">
        <v>4343</v>
      </c>
      <c r="B3412" s="9">
        <v>-1.2512567788266335E-2</v>
      </c>
      <c r="C3412" s="9">
        <v>-1.2512567788266335E-2</v>
      </c>
    </row>
    <row r="3413" spans="1:3" x14ac:dyDescent="0.3">
      <c r="A3413" s="16" t="s">
        <v>4341</v>
      </c>
      <c r="B3413" s="9">
        <v>-1.0036301898346645E-2</v>
      </c>
      <c r="C3413" s="9">
        <v>-1.0036301898346645E-2</v>
      </c>
    </row>
    <row r="3414" spans="1:3" x14ac:dyDescent="0.3">
      <c r="A3414" s="16" t="s">
        <v>4339</v>
      </c>
      <c r="B3414" s="9">
        <v>2.8028397082501219E-3</v>
      </c>
      <c r="C3414" s="9">
        <v>2.8028397082501219E-3</v>
      </c>
    </row>
    <row r="3415" spans="1:3" x14ac:dyDescent="0.3">
      <c r="A3415" s="16" t="s">
        <v>4337</v>
      </c>
      <c r="B3415" s="9">
        <v>1.1738754856576054E-2</v>
      </c>
      <c r="C3415" s="9">
        <v>1.1738754856576054E-2</v>
      </c>
    </row>
    <row r="3416" spans="1:3" x14ac:dyDescent="0.3">
      <c r="A3416" s="16" t="s">
        <v>4336</v>
      </c>
      <c r="B3416" s="9">
        <v>-6.6785451409122933E-3</v>
      </c>
      <c r="C3416" s="9">
        <v>-6.6785451409122933E-3</v>
      </c>
    </row>
    <row r="3417" spans="1:3" x14ac:dyDescent="0.3">
      <c r="A3417" s="16" t="s">
        <v>4334</v>
      </c>
      <c r="B3417" s="9">
        <v>3.0412327389780797E-3</v>
      </c>
      <c r="C3417" s="9">
        <v>3.0412327389780797E-3</v>
      </c>
    </row>
    <row r="3418" spans="1:3" x14ac:dyDescent="0.3">
      <c r="A3418" s="16" t="s">
        <v>4332</v>
      </c>
      <c r="B3418" s="9">
        <v>7.433693147908765E-3</v>
      </c>
      <c r="C3418" s="9">
        <v>7.433693147908765E-3</v>
      </c>
    </row>
    <row r="3419" spans="1:3" x14ac:dyDescent="0.3">
      <c r="A3419" s="16" t="s">
        <v>4330</v>
      </c>
      <c r="B3419" s="9">
        <v>-2.0884852373630178E-2</v>
      </c>
      <c r="C3419" s="9">
        <v>-2.0884852373630178E-2</v>
      </c>
    </row>
    <row r="3420" spans="1:3" x14ac:dyDescent="0.3">
      <c r="A3420" s="16" t="s">
        <v>4328</v>
      </c>
      <c r="B3420" s="9">
        <v>-2.1959365736449441E-2</v>
      </c>
      <c r="C3420" s="9">
        <v>-2.1959365736449441E-2</v>
      </c>
    </row>
    <row r="3421" spans="1:3" x14ac:dyDescent="0.3">
      <c r="A3421" s="16" t="s">
        <v>4326</v>
      </c>
      <c r="B3421" s="9">
        <v>2.2446698538239494E-3</v>
      </c>
      <c r="C3421" s="9">
        <v>2.2446698538239494E-3</v>
      </c>
    </row>
    <row r="3422" spans="1:3" x14ac:dyDescent="0.3">
      <c r="A3422" s="16" t="s">
        <v>4324</v>
      </c>
      <c r="B3422" s="9">
        <v>1.0083519159431599E-2</v>
      </c>
      <c r="C3422" s="9">
        <v>1.0083519159431599E-2</v>
      </c>
    </row>
    <row r="3423" spans="1:3" x14ac:dyDescent="0.3">
      <c r="A3423" s="16" t="s">
        <v>4322</v>
      </c>
      <c r="B3423" s="9">
        <v>1.3309083194310025E-3</v>
      </c>
      <c r="C3423" s="9">
        <v>1.3309083194310025E-3</v>
      </c>
    </row>
    <row r="3424" spans="1:3" x14ac:dyDescent="0.3">
      <c r="A3424" s="16" t="s">
        <v>4320</v>
      </c>
      <c r="B3424" s="9">
        <v>-2.4322491343735743E-2</v>
      </c>
      <c r="C3424" s="9">
        <v>-2.4322491343735743E-2</v>
      </c>
    </row>
    <row r="3425" spans="1:3" x14ac:dyDescent="0.3">
      <c r="A3425" s="16" t="s">
        <v>4318</v>
      </c>
      <c r="B3425" s="9">
        <v>-1.7227586335818331E-2</v>
      </c>
      <c r="C3425" s="9">
        <v>-1.7227586335818331E-2</v>
      </c>
    </row>
    <row r="3426" spans="1:3" x14ac:dyDescent="0.3">
      <c r="A3426" s="16" t="s">
        <v>4316</v>
      </c>
      <c r="B3426" s="9">
        <v>2.2031148388752444E-2</v>
      </c>
      <c r="C3426" s="9">
        <v>2.2031148388752444E-2</v>
      </c>
    </row>
    <row r="3427" spans="1:3" x14ac:dyDescent="0.3">
      <c r="A3427" s="16" t="s">
        <v>4314</v>
      </c>
      <c r="B3427" s="9">
        <v>-1.6776469323964375E-2</v>
      </c>
      <c r="C3427" s="9">
        <v>-1.6776469323964375E-2</v>
      </c>
    </row>
    <row r="3428" spans="1:3" x14ac:dyDescent="0.3">
      <c r="A3428" s="16" t="s">
        <v>4312</v>
      </c>
      <c r="B3428" s="9">
        <v>4.2205769597375882E-3</v>
      </c>
      <c r="C3428" s="9">
        <v>4.2205769597375882E-3</v>
      </c>
    </row>
    <row r="3429" spans="1:3" x14ac:dyDescent="0.3">
      <c r="A3429" s="16" t="s">
        <v>4310</v>
      </c>
      <c r="B3429" s="9">
        <v>-9.7525844293536914E-3</v>
      </c>
      <c r="C3429" s="9">
        <v>-9.7525844293536914E-3</v>
      </c>
    </row>
    <row r="3430" spans="1:3" x14ac:dyDescent="0.3">
      <c r="A3430" s="16" t="s">
        <v>4308</v>
      </c>
      <c r="B3430" s="9">
        <v>4.4280515157320037E-3</v>
      </c>
      <c r="C3430" s="9">
        <v>4.4280515157320037E-3</v>
      </c>
    </row>
    <row r="3431" spans="1:3" x14ac:dyDescent="0.3">
      <c r="A3431" s="16" t="s">
        <v>4306</v>
      </c>
      <c r="B3431" s="9">
        <v>-2.9498546464212347E-3</v>
      </c>
      <c r="C3431" s="9">
        <v>-2.9498546464212347E-3</v>
      </c>
    </row>
    <row r="3432" spans="1:3" x14ac:dyDescent="0.3">
      <c r="A3432" s="16" t="s">
        <v>4305</v>
      </c>
      <c r="B3432" s="9">
        <v>8.1828250456721964E-3</v>
      </c>
      <c r="C3432" s="9">
        <v>8.1828250456721964E-3</v>
      </c>
    </row>
    <row r="3433" spans="1:3" x14ac:dyDescent="0.3">
      <c r="A3433" s="16" t="s">
        <v>4303</v>
      </c>
      <c r="B3433" s="9">
        <v>-5.325021763977515E-3</v>
      </c>
      <c r="C3433" s="9">
        <v>-5.325021763977515E-3</v>
      </c>
    </row>
    <row r="3434" spans="1:3" x14ac:dyDescent="0.3">
      <c r="A3434" s="16" t="s">
        <v>4301</v>
      </c>
      <c r="B3434" s="9">
        <v>-2.3963145107555859E-3</v>
      </c>
      <c r="C3434" s="9">
        <v>-2.3963145107555859E-3</v>
      </c>
    </row>
    <row r="3435" spans="1:3" x14ac:dyDescent="0.3">
      <c r="A3435" s="16" t="s">
        <v>4299</v>
      </c>
      <c r="B3435" s="9">
        <v>-3.9757807444071244E-3</v>
      </c>
      <c r="C3435" s="9">
        <v>-3.9757807444071244E-3</v>
      </c>
    </row>
    <row r="3436" spans="1:3" x14ac:dyDescent="0.3">
      <c r="A3436" s="16" t="s">
        <v>4297</v>
      </c>
      <c r="B3436" s="9">
        <v>1.15139668354781E-2</v>
      </c>
      <c r="C3436" s="9">
        <v>1.15139668354781E-2</v>
      </c>
    </row>
    <row r="3437" spans="1:3" x14ac:dyDescent="0.3">
      <c r="A3437" s="16" t="s">
        <v>4295</v>
      </c>
      <c r="B3437" s="9">
        <v>-1.7416017968311865E-3</v>
      </c>
      <c r="C3437" s="9">
        <v>-1.7416017968311865E-3</v>
      </c>
    </row>
    <row r="3438" spans="1:3" x14ac:dyDescent="0.3">
      <c r="A3438" s="16" t="s">
        <v>4293</v>
      </c>
      <c r="B3438" s="9">
        <v>4.2113034866284003E-3</v>
      </c>
      <c r="C3438" s="9">
        <v>4.2113034866284003E-3</v>
      </c>
    </row>
    <row r="3439" spans="1:3" x14ac:dyDescent="0.3">
      <c r="A3439" s="16" t="s">
        <v>4291</v>
      </c>
      <c r="B3439" s="9">
        <v>2.0078495382868967E-3</v>
      </c>
      <c r="C3439" s="9">
        <v>2.0078495382868967E-3</v>
      </c>
    </row>
    <row r="3440" spans="1:3" x14ac:dyDescent="0.3">
      <c r="A3440" s="16" t="s">
        <v>4289</v>
      </c>
      <c r="B3440" s="9">
        <v>4.3668191663403895E-3</v>
      </c>
      <c r="C3440" s="9">
        <v>4.3668191663403895E-3</v>
      </c>
    </row>
    <row r="3441" spans="1:3" x14ac:dyDescent="0.3">
      <c r="A3441" s="16" t="s">
        <v>4287</v>
      </c>
      <c r="B3441" s="9">
        <v>-1.0035664922483836E-2</v>
      </c>
      <c r="C3441" s="9">
        <v>-1.0035664922483836E-2</v>
      </c>
    </row>
    <row r="3442" spans="1:3" x14ac:dyDescent="0.3">
      <c r="A3442" s="16" t="s">
        <v>4285</v>
      </c>
      <c r="B3442" s="9">
        <v>2.4813371223083153E-2</v>
      </c>
      <c r="C3442" s="9">
        <v>2.4813371223083153E-2</v>
      </c>
    </row>
    <row r="3443" spans="1:3" x14ac:dyDescent="0.3">
      <c r="A3443" s="16" t="s">
        <v>4283</v>
      </c>
      <c r="B3443" s="9">
        <v>-4.6620131058113011E-3</v>
      </c>
      <c r="C3443" s="9">
        <v>-4.6620131058113011E-3</v>
      </c>
    </row>
    <row r="3444" spans="1:3" x14ac:dyDescent="0.3">
      <c r="A3444" s="16" t="s">
        <v>4281</v>
      </c>
      <c r="B3444" s="9">
        <v>-2.1590508566930386E-3</v>
      </c>
      <c r="C3444" s="9">
        <v>-2.1590508566930386E-3</v>
      </c>
    </row>
    <row r="3445" spans="1:3" x14ac:dyDescent="0.3">
      <c r="A3445" s="16" t="s">
        <v>4279</v>
      </c>
      <c r="B3445" s="9">
        <v>-9.7738334614494958E-3</v>
      </c>
      <c r="C3445" s="9">
        <v>-9.7738334614494958E-3</v>
      </c>
    </row>
    <row r="3446" spans="1:3" x14ac:dyDescent="0.3">
      <c r="A3446" s="16" t="s">
        <v>4277</v>
      </c>
      <c r="B3446" s="9">
        <v>8.1514806946137771E-3</v>
      </c>
      <c r="C3446" s="9">
        <v>8.1514806946137771E-3</v>
      </c>
    </row>
    <row r="3447" spans="1:3" x14ac:dyDescent="0.3">
      <c r="A3447" s="16" t="s">
        <v>4275</v>
      </c>
      <c r="B3447" s="9">
        <v>-1.5911596324651233E-2</v>
      </c>
      <c r="C3447" s="9">
        <v>-1.5911596324651233E-2</v>
      </c>
    </row>
    <row r="3448" spans="1:3" x14ac:dyDescent="0.3">
      <c r="A3448" s="16" t="s">
        <v>4273</v>
      </c>
      <c r="B3448" s="9">
        <v>7.5782147655068912E-3</v>
      </c>
      <c r="C3448" s="9">
        <v>7.5782147655068912E-3</v>
      </c>
    </row>
    <row r="3449" spans="1:3" x14ac:dyDescent="0.3">
      <c r="A3449" s="16" t="s">
        <v>4271</v>
      </c>
      <c r="B3449" s="9">
        <v>-2.7324909979292858E-3</v>
      </c>
      <c r="C3449" s="9">
        <v>-2.7324909979292858E-3</v>
      </c>
    </row>
    <row r="3450" spans="1:3" x14ac:dyDescent="0.3">
      <c r="A3450" s="16" t="s">
        <v>4269</v>
      </c>
      <c r="B3450" s="9">
        <v>3.0053298882579613E-3</v>
      </c>
      <c r="C3450" s="9">
        <v>3.0053298882579613E-3</v>
      </c>
    </row>
    <row r="3451" spans="1:3" x14ac:dyDescent="0.3">
      <c r="A3451" s="16" t="s">
        <v>4267</v>
      </c>
      <c r="B3451" s="9">
        <v>-1.9929942847946282E-2</v>
      </c>
      <c r="C3451" s="9">
        <v>-1.9929942847946282E-2</v>
      </c>
    </row>
    <row r="3452" spans="1:3" x14ac:dyDescent="0.3">
      <c r="A3452" s="16" t="s">
        <v>4265</v>
      </c>
      <c r="B3452" s="9">
        <v>-7.5422863243816704E-3</v>
      </c>
      <c r="C3452" s="9">
        <v>-7.5422863243816704E-3</v>
      </c>
    </row>
    <row r="3453" spans="1:3" x14ac:dyDescent="0.3">
      <c r="A3453" s="16" t="s">
        <v>4263</v>
      </c>
      <c r="B3453" s="9">
        <v>-5.6095738194981526E-4</v>
      </c>
      <c r="C3453" s="9">
        <v>-5.6095738194981526E-4</v>
      </c>
    </row>
    <row r="3454" spans="1:3" x14ac:dyDescent="0.3">
      <c r="A3454" s="16" t="s">
        <v>4261</v>
      </c>
      <c r="B3454" s="9">
        <v>2.4754196459066635E-2</v>
      </c>
      <c r="C3454" s="9">
        <v>2.4754196459066635E-2</v>
      </c>
    </row>
    <row r="3455" spans="1:3" x14ac:dyDescent="0.3">
      <c r="A3455" s="16" t="s">
        <v>4259</v>
      </c>
      <c r="B3455" s="9">
        <v>-5.4889900873648341E-3</v>
      </c>
      <c r="C3455" s="9">
        <v>-5.4889900873648341E-3</v>
      </c>
    </row>
    <row r="3456" spans="1:3" x14ac:dyDescent="0.3">
      <c r="A3456" s="16" t="s">
        <v>4257</v>
      </c>
      <c r="B3456" s="9">
        <v>7.7672067742071884E-3</v>
      </c>
      <c r="C3456" s="9">
        <v>7.7672067742071884E-3</v>
      </c>
    </row>
    <row r="3457" spans="1:3" x14ac:dyDescent="0.3">
      <c r="A3457" s="16" t="s">
        <v>4255</v>
      </c>
      <c r="B3457" s="9">
        <v>-9.3279139994287864E-3</v>
      </c>
      <c r="C3457" s="9">
        <v>-9.3279139994287864E-3</v>
      </c>
    </row>
    <row r="3458" spans="1:3" x14ac:dyDescent="0.3">
      <c r="A3458" s="16" t="s">
        <v>4253</v>
      </c>
      <c r="B3458" s="9">
        <v>-2.7289237059467706E-2</v>
      </c>
      <c r="C3458" s="9">
        <v>-2.7289237059467706E-2</v>
      </c>
    </row>
    <row r="3459" spans="1:3" x14ac:dyDescent="0.3">
      <c r="A3459" s="16" t="s">
        <v>4251</v>
      </c>
      <c r="B3459" s="9">
        <v>3.0168779363442177E-3</v>
      </c>
      <c r="C3459" s="9">
        <v>3.0168779363442177E-3</v>
      </c>
    </row>
    <row r="3460" spans="1:3" x14ac:dyDescent="0.3">
      <c r="A3460" s="16" t="s">
        <v>4249</v>
      </c>
      <c r="B3460" s="9">
        <v>-8.5082759434715761E-3</v>
      </c>
      <c r="C3460" s="9">
        <v>-8.5082759434715761E-3</v>
      </c>
    </row>
    <row r="3461" spans="1:3" x14ac:dyDescent="0.3">
      <c r="A3461" s="16" t="s">
        <v>4248</v>
      </c>
      <c r="B3461" s="9">
        <v>-8.5482267635859205E-4</v>
      </c>
      <c r="C3461" s="9">
        <v>-8.5482267635859205E-4</v>
      </c>
    </row>
    <row r="3462" spans="1:3" x14ac:dyDescent="0.3">
      <c r="A3462" s="16" t="s">
        <v>4246</v>
      </c>
      <c r="B3462" s="9">
        <v>-1.7058391596722958E-2</v>
      </c>
      <c r="C3462" s="9">
        <v>-1.7058391596722958E-2</v>
      </c>
    </row>
    <row r="3463" spans="1:3" x14ac:dyDescent="0.3">
      <c r="A3463" s="16" t="s">
        <v>4244</v>
      </c>
      <c r="B3463" s="9">
        <v>1.5917490160931514E-2</v>
      </c>
      <c r="C3463" s="9">
        <v>1.5917490160931514E-2</v>
      </c>
    </row>
    <row r="3464" spans="1:3" x14ac:dyDescent="0.3">
      <c r="A3464" s="16" t="s">
        <v>4242</v>
      </c>
      <c r="B3464" s="9">
        <v>1.2103022171243627E-2</v>
      </c>
      <c r="C3464" s="9">
        <v>1.2103022171243627E-2</v>
      </c>
    </row>
    <row r="3465" spans="1:3" x14ac:dyDescent="0.3">
      <c r="A3465" s="16" t="s">
        <v>4240</v>
      </c>
      <c r="B3465" s="9">
        <v>-5.5605439914737133E-3</v>
      </c>
      <c r="C3465" s="9">
        <v>-5.5605439914737133E-3</v>
      </c>
    </row>
    <row r="3466" spans="1:3" x14ac:dyDescent="0.3">
      <c r="A3466" s="16" t="s">
        <v>4238</v>
      </c>
      <c r="B3466" s="9">
        <v>1.2304668466846705E-2</v>
      </c>
      <c r="C3466" s="9">
        <v>1.2304668466846705E-2</v>
      </c>
    </row>
    <row r="3467" spans="1:3" x14ac:dyDescent="0.3">
      <c r="A3467" s="16" t="s">
        <v>4236</v>
      </c>
      <c r="B3467" s="9">
        <v>1.3169067252341718E-2</v>
      </c>
      <c r="C3467" s="9">
        <v>1.3169067252341718E-2</v>
      </c>
    </row>
    <row r="3468" spans="1:3" x14ac:dyDescent="0.3">
      <c r="A3468" s="16" t="s">
        <v>4234</v>
      </c>
      <c r="B3468" s="9">
        <v>-3.6859565474463442E-4</v>
      </c>
      <c r="C3468" s="9">
        <v>-3.6859565474463442E-4</v>
      </c>
    </row>
    <row r="3469" spans="1:3" x14ac:dyDescent="0.3">
      <c r="A3469" s="16" t="s">
        <v>4232</v>
      </c>
      <c r="B3469" s="9">
        <v>-2.7653592838812474E-4</v>
      </c>
      <c r="C3469" s="9">
        <v>-2.7653592838812474E-4</v>
      </c>
    </row>
    <row r="3470" spans="1:3" x14ac:dyDescent="0.3">
      <c r="A3470" s="16" t="s">
        <v>4230</v>
      </c>
      <c r="B3470" s="9">
        <v>-1.4392745781407937E-2</v>
      </c>
      <c r="C3470" s="9">
        <v>-1.4392745781407937E-2</v>
      </c>
    </row>
    <row r="3471" spans="1:3" x14ac:dyDescent="0.3">
      <c r="A3471" s="16" t="s">
        <v>4228</v>
      </c>
      <c r="B3471" s="9">
        <v>1.0605737145201466E-2</v>
      </c>
      <c r="C3471" s="9">
        <v>1.0605737145201466E-2</v>
      </c>
    </row>
    <row r="3472" spans="1:3" x14ac:dyDescent="0.3">
      <c r="A3472" s="16" t="s">
        <v>4226</v>
      </c>
      <c r="B3472" s="9">
        <v>1.8520745769113802E-2</v>
      </c>
      <c r="C3472" s="9">
        <v>1.8520745769113802E-2</v>
      </c>
    </row>
    <row r="3473" spans="1:3" x14ac:dyDescent="0.3">
      <c r="A3473" s="16" t="s">
        <v>4224</v>
      </c>
      <c r="B3473" s="9">
        <v>8.7731761554029133E-3</v>
      </c>
      <c r="C3473" s="9">
        <v>8.7731761554029133E-3</v>
      </c>
    </row>
    <row r="3474" spans="1:3" x14ac:dyDescent="0.3">
      <c r="A3474" s="16" t="s">
        <v>4223</v>
      </c>
      <c r="B3474" s="9">
        <v>-4.5034902810223333E-4</v>
      </c>
      <c r="C3474" s="9">
        <v>-4.5034902810223333E-4</v>
      </c>
    </row>
    <row r="3475" spans="1:3" x14ac:dyDescent="0.3">
      <c r="A3475" s="16" t="s">
        <v>4221</v>
      </c>
      <c r="B3475" s="9">
        <v>-1.0816658707410232E-3</v>
      </c>
      <c r="C3475" s="9">
        <v>-1.0816658707410232E-3</v>
      </c>
    </row>
    <row r="3476" spans="1:3" x14ac:dyDescent="0.3">
      <c r="A3476" s="16" t="s">
        <v>4220</v>
      </c>
      <c r="B3476" s="9">
        <v>3.8705660635413868E-3</v>
      </c>
      <c r="C3476" s="9">
        <v>3.8705660635413868E-3</v>
      </c>
    </row>
    <row r="3477" spans="1:3" x14ac:dyDescent="0.3">
      <c r="A3477" s="16" t="s">
        <v>4218</v>
      </c>
      <c r="B3477" s="9">
        <v>-4.0509575134757957E-3</v>
      </c>
      <c r="C3477" s="9">
        <v>-4.0509575134757957E-3</v>
      </c>
    </row>
    <row r="3478" spans="1:3" x14ac:dyDescent="0.3">
      <c r="A3478" s="16" t="s">
        <v>4216</v>
      </c>
      <c r="B3478" s="9">
        <v>-1.0609938568415907E-2</v>
      </c>
      <c r="C3478" s="9">
        <v>-1.0609938568415907E-2</v>
      </c>
    </row>
    <row r="3479" spans="1:3" x14ac:dyDescent="0.3">
      <c r="A3479" s="16" t="s">
        <v>4214</v>
      </c>
      <c r="B3479" s="9">
        <v>1.5917854408635083E-2</v>
      </c>
      <c r="C3479" s="9">
        <v>1.5917854408635083E-2</v>
      </c>
    </row>
    <row r="3480" spans="1:3" x14ac:dyDescent="0.3">
      <c r="A3480" s="16" t="s">
        <v>4212</v>
      </c>
      <c r="B3480" s="9">
        <v>1.0443259994594565E-2</v>
      </c>
      <c r="C3480" s="9">
        <v>1.0443259994594565E-2</v>
      </c>
    </row>
    <row r="3481" spans="1:3" x14ac:dyDescent="0.3">
      <c r="A3481" s="16" t="s">
        <v>4210</v>
      </c>
      <c r="B3481" s="9">
        <v>-6.5924514927135748E-3</v>
      </c>
      <c r="C3481" s="9">
        <v>-6.5924514927135748E-3</v>
      </c>
    </row>
    <row r="3482" spans="1:3" x14ac:dyDescent="0.3">
      <c r="A3482" s="16" t="s">
        <v>4209</v>
      </c>
      <c r="B3482" s="9">
        <v>-8.0768634360037506E-3</v>
      </c>
      <c r="C3482" s="9">
        <v>-8.0768634360037506E-3</v>
      </c>
    </row>
    <row r="3483" spans="1:3" x14ac:dyDescent="0.3">
      <c r="A3483" s="16" t="s">
        <v>4207</v>
      </c>
      <c r="B3483" s="9">
        <v>5.6606467698682725E-3</v>
      </c>
      <c r="C3483" s="9">
        <v>5.6606467698682725E-3</v>
      </c>
    </row>
    <row r="3484" spans="1:3" x14ac:dyDescent="0.3">
      <c r="A3484" s="16" t="s">
        <v>4205</v>
      </c>
      <c r="B3484" s="9">
        <v>-2.0091173535924052E-2</v>
      </c>
      <c r="C3484" s="9">
        <v>-2.0091173535924052E-2</v>
      </c>
    </row>
    <row r="3485" spans="1:3" x14ac:dyDescent="0.3">
      <c r="A3485" s="16" t="s">
        <v>4203</v>
      </c>
      <c r="B3485" s="9">
        <v>-9.1420213072799099E-5</v>
      </c>
      <c r="C3485" s="9">
        <v>-9.1420213072799099E-5</v>
      </c>
    </row>
    <row r="3486" spans="1:3" x14ac:dyDescent="0.3">
      <c r="A3486" s="16" t="s">
        <v>4201</v>
      </c>
      <c r="B3486" s="9">
        <v>2.9213093625578539E-3</v>
      </c>
      <c r="C3486" s="9">
        <v>2.9213093625578539E-3</v>
      </c>
    </row>
    <row r="3487" spans="1:3" x14ac:dyDescent="0.3">
      <c r="A3487" s="16" t="s">
        <v>4199</v>
      </c>
      <c r="B3487" s="9">
        <v>-9.4336002064242877E-3</v>
      </c>
      <c r="C3487" s="9">
        <v>-9.4336002064242877E-3</v>
      </c>
    </row>
    <row r="3488" spans="1:3" x14ac:dyDescent="0.3">
      <c r="A3488" s="16" t="s">
        <v>4197</v>
      </c>
      <c r="B3488" s="9">
        <v>1.4712646332101262E-3</v>
      </c>
      <c r="C3488" s="9">
        <v>1.4712646332101262E-3</v>
      </c>
    </row>
    <row r="3489" spans="1:3" x14ac:dyDescent="0.3">
      <c r="A3489" s="16" t="s">
        <v>4195</v>
      </c>
      <c r="B3489" s="9">
        <v>1.4956959176213381E-2</v>
      </c>
      <c r="C3489" s="9">
        <v>1.4956959176213381E-2</v>
      </c>
    </row>
    <row r="3490" spans="1:3" x14ac:dyDescent="0.3">
      <c r="A3490" s="16" t="s">
        <v>4193</v>
      </c>
      <c r="B3490" s="9">
        <v>-1.8546966253718964E-2</v>
      </c>
      <c r="C3490" s="9">
        <v>-1.8546966253718964E-2</v>
      </c>
    </row>
    <row r="3491" spans="1:3" x14ac:dyDescent="0.3">
      <c r="A3491" s="16" t="s">
        <v>4191</v>
      </c>
      <c r="B3491" s="9">
        <v>1.0914035055983795E-2</v>
      </c>
      <c r="C3491" s="9">
        <v>1.0914035055983795E-2</v>
      </c>
    </row>
    <row r="3492" spans="1:3" x14ac:dyDescent="0.3">
      <c r="A3492" s="16" t="s">
        <v>4189</v>
      </c>
      <c r="B3492" s="9">
        <v>6.0022006316070471E-3</v>
      </c>
      <c r="C3492" s="9">
        <v>6.0022006316070471E-3</v>
      </c>
    </row>
    <row r="3493" spans="1:3" x14ac:dyDescent="0.3">
      <c r="A3493" s="16" t="s">
        <v>4187</v>
      </c>
      <c r="B3493" s="9">
        <v>1.3329928079464527E-2</v>
      </c>
      <c r="C3493" s="9">
        <v>1.3329928079464527E-2</v>
      </c>
    </row>
    <row r="3494" spans="1:3" x14ac:dyDescent="0.3">
      <c r="A3494" s="16" t="s">
        <v>4185</v>
      </c>
      <c r="B3494" s="9">
        <v>-1.880625638231931E-3</v>
      </c>
      <c r="C3494" s="9">
        <v>-1.880625638231931E-3</v>
      </c>
    </row>
    <row r="3495" spans="1:3" x14ac:dyDescent="0.3">
      <c r="A3495" s="16" t="s">
        <v>4183</v>
      </c>
      <c r="B3495" s="9">
        <v>3.0430525585913699E-3</v>
      </c>
      <c r="C3495" s="9">
        <v>3.0430525585913699E-3</v>
      </c>
    </row>
    <row r="3496" spans="1:3" x14ac:dyDescent="0.3">
      <c r="A3496" s="16" t="s">
        <v>4181</v>
      </c>
      <c r="B3496" s="9">
        <v>7.1466860286757651E-4</v>
      </c>
      <c r="C3496" s="9">
        <v>7.1466860286757651E-4</v>
      </c>
    </row>
    <row r="3497" spans="1:3" x14ac:dyDescent="0.3">
      <c r="A3497" s="16" t="s">
        <v>4179</v>
      </c>
      <c r="B3497" s="9">
        <v>1.7844401594437076E-3</v>
      </c>
      <c r="C3497" s="9">
        <v>1.7844401594437076E-3</v>
      </c>
    </row>
    <row r="3498" spans="1:3" x14ac:dyDescent="0.3">
      <c r="A3498" s="16" t="s">
        <v>4177</v>
      </c>
      <c r="B3498" s="9">
        <v>-8.6844182494404381E-3</v>
      </c>
      <c r="C3498" s="9">
        <v>-8.6844182494404381E-3</v>
      </c>
    </row>
    <row r="3499" spans="1:3" x14ac:dyDescent="0.3">
      <c r="A3499" s="16" t="s">
        <v>4175</v>
      </c>
      <c r="B3499" s="9">
        <v>-3.6935315175671366E-3</v>
      </c>
      <c r="C3499" s="9">
        <v>-3.6935315175671366E-3</v>
      </c>
    </row>
    <row r="3500" spans="1:3" x14ac:dyDescent="0.3">
      <c r="A3500" s="16" t="s">
        <v>4174</v>
      </c>
      <c r="B3500" s="9">
        <v>1.0824464343938689E-3</v>
      </c>
      <c r="C3500" s="9">
        <v>1.0824464343938689E-3</v>
      </c>
    </row>
    <row r="3501" spans="1:3" x14ac:dyDescent="0.3">
      <c r="A3501" s="16" t="s">
        <v>4172</v>
      </c>
      <c r="B3501" s="9">
        <v>-2.8717108242226713E-2</v>
      </c>
      <c r="C3501" s="9">
        <v>-2.8717108242226713E-2</v>
      </c>
    </row>
    <row r="3502" spans="1:3" x14ac:dyDescent="0.3">
      <c r="A3502" s="16" t="s">
        <v>4170</v>
      </c>
      <c r="B3502" s="9">
        <v>-8.2918442194962715E-3</v>
      </c>
      <c r="C3502" s="9">
        <v>-8.2918442194962715E-3</v>
      </c>
    </row>
    <row r="3503" spans="1:3" x14ac:dyDescent="0.3">
      <c r="A3503" s="16" t="s">
        <v>4168</v>
      </c>
      <c r="B3503" s="9">
        <v>-1.4979873599807951E-3</v>
      </c>
      <c r="C3503" s="9">
        <v>-1.4979873599807951E-3</v>
      </c>
    </row>
    <row r="3504" spans="1:3" x14ac:dyDescent="0.3">
      <c r="A3504" s="16" t="s">
        <v>4166</v>
      </c>
      <c r="B3504" s="9">
        <v>5.7922433989163174E-3</v>
      </c>
      <c r="C3504" s="9">
        <v>5.7922433989163174E-3</v>
      </c>
    </row>
    <row r="3505" spans="1:3" x14ac:dyDescent="0.3">
      <c r="A3505" s="16" t="s">
        <v>4164</v>
      </c>
      <c r="B3505" s="9">
        <v>-1.8648024052039082E-3</v>
      </c>
      <c r="C3505" s="9">
        <v>-1.8648024052039082E-3</v>
      </c>
    </row>
    <row r="3506" spans="1:3" x14ac:dyDescent="0.3">
      <c r="A3506" s="16" t="s">
        <v>4162</v>
      </c>
      <c r="B3506" s="9">
        <v>-7.1181343913114432E-3</v>
      </c>
      <c r="C3506" s="9">
        <v>-7.1181343913114432E-3</v>
      </c>
    </row>
    <row r="3507" spans="1:3" x14ac:dyDescent="0.3">
      <c r="A3507" s="16" t="s">
        <v>4160</v>
      </c>
      <c r="B3507" s="9">
        <v>8.0509702798516065E-3</v>
      </c>
      <c r="C3507" s="9">
        <v>8.0509702798516065E-3</v>
      </c>
    </row>
    <row r="3508" spans="1:3" x14ac:dyDescent="0.3">
      <c r="A3508" s="16" t="s">
        <v>4158</v>
      </c>
      <c r="B3508" s="9">
        <v>-4.6729056993923702E-3</v>
      </c>
      <c r="C3508" s="9">
        <v>-4.6729056993923702E-3</v>
      </c>
    </row>
    <row r="3509" spans="1:3" x14ac:dyDescent="0.3">
      <c r="A3509" s="16" t="s">
        <v>4156</v>
      </c>
      <c r="B3509" s="9">
        <v>-3.3780645804592229E-3</v>
      </c>
      <c r="C3509" s="9">
        <v>-3.3780645804592229E-3</v>
      </c>
    </row>
    <row r="3510" spans="1:3" x14ac:dyDescent="0.3">
      <c r="A3510" s="16" t="s">
        <v>4154</v>
      </c>
      <c r="B3510" s="9">
        <v>6.9314627461920519E-3</v>
      </c>
      <c r="C3510" s="9">
        <v>6.9314627461920519E-3</v>
      </c>
    </row>
    <row r="3511" spans="1:3" x14ac:dyDescent="0.3">
      <c r="A3511" s="16" t="s">
        <v>4152</v>
      </c>
      <c r="B3511" s="9">
        <v>-3.7344786168298598E-4</v>
      </c>
      <c r="C3511" s="9">
        <v>-3.7344786168298598E-4</v>
      </c>
    </row>
    <row r="3512" spans="1:3" x14ac:dyDescent="0.3">
      <c r="A3512" s="16" t="s">
        <v>4150</v>
      </c>
      <c r="B3512" s="9">
        <v>-5.7124283259274858E-3</v>
      </c>
      <c r="C3512" s="9">
        <v>-5.7124283259274858E-3</v>
      </c>
    </row>
    <row r="3513" spans="1:3" x14ac:dyDescent="0.3">
      <c r="A3513" s="16" t="s">
        <v>4148</v>
      </c>
      <c r="B3513" s="9">
        <v>-1.2216324406100593E-3</v>
      </c>
      <c r="C3513" s="9">
        <v>-1.2216324406100593E-3</v>
      </c>
    </row>
    <row r="3514" spans="1:3" x14ac:dyDescent="0.3">
      <c r="A3514" s="16" t="s">
        <v>4146</v>
      </c>
      <c r="B3514" s="9">
        <v>3.5667392796275639E-3</v>
      </c>
      <c r="C3514" s="9">
        <v>3.5667392796275639E-3</v>
      </c>
    </row>
    <row r="3515" spans="1:3" x14ac:dyDescent="0.3">
      <c r="A3515" s="16" t="s">
        <v>4144</v>
      </c>
      <c r="B3515" s="9">
        <v>1.4325826396933184E-2</v>
      </c>
      <c r="C3515" s="9">
        <v>1.4325826396933184E-2</v>
      </c>
    </row>
    <row r="3516" spans="1:3" x14ac:dyDescent="0.3">
      <c r="A3516" s="16" t="s">
        <v>4142</v>
      </c>
      <c r="B3516" s="9">
        <v>-6.3933504777104041E-3</v>
      </c>
      <c r="C3516" s="9">
        <v>-6.3933504777104041E-3</v>
      </c>
    </row>
    <row r="3517" spans="1:3" x14ac:dyDescent="0.3">
      <c r="A3517" s="16" t="s">
        <v>4140</v>
      </c>
      <c r="B3517" s="9">
        <v>2.7847414264326885E-3</v>
      </c>
      <c r="C3517" s="9">
        <v>2.7847414264326885E-3</v>
      </c>
    </row>
    <row r="3518" spans="1:3" x14ac:dyDescent="0.3">
      <c r="A3518" s="16" t="s">
        <v>4138</v>
      </c>
      <c r="B3518" s="9">
        <v>-1.1092065068159296E-2</v>
      </c>
      <c r="C3518" s="9">
        <v>-1.1092065068159296E-2</v>
      </c>
    </row>
    <row r="3519" spans="1:3" x14ac:dyDescent="0.3">
      <c r="A3519" s="16" t="s">
        <v>4137</v>
      </c>
      <c r="B3519" s="9">
        <v>6.7258544065857831E-3</v>
      </c>
      <c r="C3519" s="9">
        <v>6.7258544065857831E-3</v>
      </c>
    </row>
    <row r="3520" spans="1:3" x14ac:dyDescent="0.3">
      <c r="A3520" s="16" t="s">
        <v>4135</v>
      </c>
      <c r="B3520" s="9">
        <v>4.0880852252098213E-3</v>
      </c>
      <c r="C3520" s="9">
        <v>4.0880852252098213E-3</v>
      </c>
    </row>
    <row r="3521" spans="1:3" x14ac:dyDescent="0.3">
      <c r="A3521" s="16" t="s">
        <v>4133</v>
      </c>
      <c r="B3521" s="9">
        <v>9.2678412565104138E-4</v>
      </c>
      <c r="C3521" s="9">
        <v>9.2678412565104138E-4</v>
      </c>
    </row>
    <row r="3522" spans="1:3" x14ac:dyDescent="0.3">
      <c r="A3522" s="16" t="s">
        <v>4131</v>
      </c>
      <c r="B3522" s="9">
        <v>-1.4462580053272365E-2</v>
      </c>
      <c r="C3522" s="9">
        <v>-1.4462580053272365E-2</v>
      </c>
    </row>
    <row r="3523" spans="1:3" x14ac:dyDescent="0.3">
      <c r="A3523" s="16" t="s">
        <v>4129</v>
      </c>
      <c r="B3523" s="9">
        <v>-3.3891954867191661E-3</v>
      </c>
      <c r="C3523" s="9">
        <v>-3.3891954867191661E-3</v>
      </c>
    </row>
    <row r="3524" spans="1:3" x14ac:dyDescent="0.3">
      <c r="A3524" s="16" t="s">
        <v>4127</v>
      </c>
      <c r="B3524" s="9">
        <v>-2.4549157829910125E-3</v>
      </c>
      <c r="C3524" s="9">
        <v>-2.4549157829910125E-3</v>
      </c>
    </row>
    <row r="3525" spans="1:3" x14ac:dyDescent="0.3">
      <c r="A3525" s="16" t="s">
        <v>4125</v>
      </c>
      <c r="B3525" s="9">
        <v>4.4333421666923473E-3</v>
      </c>
      <c r="C3525" s="9">
        <v>4.4333421666923473E-3</v>
      </c>
    </row>
    <row r="3526" spans="1:3" x14ac:dyDescent="0.3">
      <c r="A3526" s="16" t="s">
        <v>4123</v>
      </c>
      <c r="B3526" s="9">
        <v>8.8081528989019265E-3</v>
      </c>
      <c r="C3526" s="9">
        <v>8.8081528989019265E-3</v>
      </c>
    </row>
    <row r="3527" spans="1:3" x14ac:dyDescent="0.3">
      <c r="A3527" s="16" t="s">
        <v>4121</v>
      </c>
      <c r="B3527" s="9">
        <v>2.1960653713873849E-2</v>
      </c>
      <c r="C3527" s="9">
        <v>2.1960653713873849E-2</v>
      </c>
    </row>
    <row r="3528" spans="1:3" x14ac:dyDescent="0.3">
      <c r="A3528" s="16" t="s">
        <v>4119</v>
      </c>
      <c r="B3528" s="9">
        <v>-8.6160019716423654E-3</v>
      </c>
      <c r="C3528" s="9">
        <v>-8.6160019716423654E-3</v>
      </c>
    </row>
    <row r="3529" spans="1:3" x14ac:dyDescent="0.3">
      <c r="A3529" s="16" t="s">
        <v>4117</v>
      </c>
      <c r="B3529" s="9">
        <v>4.6017211248750733E-4</v>
      </c>
      <c r="C3529" s="9">
        <v>4.6017211248750733E-4</v>
      </c>
    </row>
    <row r="3530" spans="1:3" x14ac:dyDescent="0.3">
      <c r="A3530" s="16" t="s">
        <v>4115</v>
      </c>
      <c r="B3530" s="9">
        <v>1.0116338748442258E-3</v>
      </c>
      <c r="C3530" s="9">
        <v>1.0116338748442258E-3</v>
      </c>
    </row>
    <row r="3531" spans="1:3" x14ac:dyDescent="0.3">
      <c r="A3531" s="16" t="s">
        <v>4113</v>
      </c>
      <c r="B3531" s="9">
        <v>-5.5167342333322115E-4</v>
      </c>
      <c r="C3531" s="9">
        <v>-5.5167342333322115E-4</v>
      </c>
    </row>
    <row r="3532" spans="1:3" x14ac:dyDescent="0.3">
      <c r="A3532" s="16" t="s">
        <v>4111</v>
      </c>
      <c r="B3532" s="9">
        <v>3.2138129677295522E-3</v>
      </c>
      <c r="C3532" s="9">
        <v>3.2138129677295522E-3</v>
      </c>
    </row>
    <row r="3533" spans="1:3" x14ac:dyDescent="0.3">
      <c r="A3533" s="16" t="s">
        <v>4109</v>
      </c>
      <c r="B3533" s="9">
        <v>9.1633837622378763E-4</v>
      </c>
      <c r="C3533" s="9">
        <v>9.1633837622378763E-4</v>
      </c>
    </row>
    <row r="3534" spans="1:3" x14ac:dyDescent="0.3">
      <c r="A3534" s="16" t="s">
        <v>4107</v>
      </c>
      <c r="B3534" s="9">
        <v>1.1655568119429777E-2</v>
      </c>
      <c r="C3534" s="9">
        <v>1.1655568119429777E-2</v>
      </c>
    </row>
    <row r="3535" spans="1:3" x14ac:dyDescent="0.3">
      <c r="A3535" s="16" t="s">
        <v>4105</v>
      </c>
      <c r="B3535" s="9">
        <v>9.0526411142290074E-5</v>
      </c>
      <c r="C3535" s="9">
        <v>9.0526411142290074E-5</v>
      </c>
    </row>
    <row r="3536" spans="1:3" x14ac:dyDescent="0.3">
      <c r="A3536" s="16" t="s">
        <v>4103</v>
      </c>
      <c r="B3536" s="9">
        <v>-1.5400646247269248E-3</v>
      </c>
      <c r="C3536" s="9">
        <v>-1.5400646247269248E-3</v>
      </c>
    </row>
    <row r="3537" spans="1:3" x14ac:dyDescent="0.3">
      <c r="A3537" s="16" t="s">
        <v>4101</v>
      </c>
      <c r="B3537" s="9">
        <v>-4.0881274288376394E-3</v>
      </c>
      <c r="C3537" s="9">
        <v>-4.0881274288376394E-3</v>
      </c>
    </row>
    <row r="3538" spans="1:3" x14ac:dyDescent="0.3">
      <c r="A3538" s="16" t="s">
        <v>4099</v>
      </c>
      <c r="B3538" s="9">
        <v>7.1658885258836461E-3</v>
      </c>
      <c r="C3538" s="9">
        <v>7.1658885258836461E-3</v>
      </c>
    </row>
    <row r="3539" spans="1:3" x14ac:dyDescent="0.3">
      <c r="A3539" s="16" t="s">
        <v>4097</v>
      </c>
      <c r="B3539" s="9">
        <v>-1.0265818068834953E-2</v>
      </c>
      <c r="C3539" s="9">
        <v>-1.0265818068834953E-2</v>
      </c>
    </row>
    <row r="3540" spans="1:3" x14ac:dyDescent="0.3">
      <c r="A3540" s="16" t="s">
        <v>4095</v>
      </c>
      <c r="B3540" s="9">
        <v>9.1311692525477753E-5</v>
      </c>
      <c r="C3540" s="9">
        <v>9.1311692525477753E-5</v>
      </c>
    </row>
    <row r="3541" spans="1:3" x14ac:dyDescent="0.3">
      <c r="A3541" s="16" t="s">
        <v>4093</v>
      </c>
      <c r="B3541" s="9">
        <v>-5.1263385789912571E-3</v>
      </c>
      <c r="C3541" s="9">
        <v>-5.1263385789912571E-3</v>
      </c>
    </row>
    <row r="3542" spans="1:3" x14ac:dyDescent="0.3">
      <c r="A3542" s="16" t="s">
        <v>4091</v>
      </c>
      <c r="B3542" s="9">
        <v>1.0090355394494141E-3</v>
      </c>
      <c r="C3542" s="9">
        <v>1.0090355394494141E-3</v>
      </c>
    </row>
    <row r="3543" spans="1:3" x14ac:dyDescent="0.3">
      <c r="A3543" s="16" t="s">
        <v>4089</v>
      </c>
      <c r="B3543" s="9">
        <v>1.9340503875830636E-2</v>
      </c>
      <c r="C3543" s="9">
        <v>1.9340503875830636E-2</v>
      </c>
    </row>
    <row r="3544" spans="1:3" x14ac:dyDescent="0.3">
      <c r="A3544" s="16" t="s">
        <v>4087</v>
      </c>
      <c r="B3544" s="9">
        <v>-1.7233986633989128E-2</v>
      </c>
      <c r="C3544" s="9">
        <v>-1.7233986633989128E-2</v>
      </c>
    </row>
    <row r="3545" spans="1:3" x14ac:dyDescent="0.3">
      <c r="A3545" s="16" t="s">
        <v>4085</v>
      </c>
      <c r="B3545" s="9">
        <v>-1.4189863080384314E-2</v>
      </c>
      <c r="C3545" s="9">
        <v>-1.4189863080384314E-2</v>
      </c>
    </row>
    <row r="3546" spans="1:3" x14ac:dyDescent="0.3">
      <c r="A3546" s="16" t="s">
        <v>4083</v>
      </c>
      <c r="B3546" s="9">
        <v>3.1501925430538454E-3</v>
      </c>
      <c r="C3546" s="9">
        <v>3.1501925430538454E-3</v>
      </c>
    </row>
    <row r="3547" spans="1:3" x14ac:dyDescent="0.3">
      <c r="A3547" s="16" t="s">
        <v>4081</v>
      </c>
      <c r="B3547" s="9">
        <v>8.2911575839811815E-3</v>
      </c>
      <c r="C3547" s="9">
        <v>8.2911575839811815E-3</v>
      </c>
    </row>
    <row r="3548" spans="1:3" x14ac:dyDescent="0.3">
      <c r="A3548" s="16" t="s">
        <v>4079</v>
      </c>
      <c r="B3548" s="9">
        <v>-8.4761885772002953E-3</v>
      </c>
      <c r="C3548" s="9">
        <v>-8.4761885772002953E-3</v>
      </c>
    </row>
    <row r="3549" spans="1:3" x14ac:dyDescent="0.3">
      <c r="A3549" s="16" t="s">
        <v>4077</v>
      </c>
      <c r="B3549" s="9">
        <v>4.3392026723575111E-3</v>
      </c>
      <c r="C3549" s="9">
        <v>4.3392026723575111E-3</v>
      </c>
    </row>
    <row r="3550" spans="1:3" x14ac:dyDescent="0.3">
      <c r="A3550" s="16" t="s">
        <v>4075</v>
      </c>
      <c r="B3550" s="9">
        <v>-4.894501159555812E-3</v>
      </c>
      <c r="C3550" s="9">
        <v>-4.894501159555812E-3</v>
      </c>
    </row>
    <row r="3551" spans="1:3" x14ac:dyDescent="0.3">
      <c r="A3551" s="16" t="s">
        <v>4073</v>
      </c>
      <c r="B3551" s="9">
        <v>-5.8493272946199427E-3</v>
      </c>
      <c r="C3551" s="9">
        <v>-5.8493272946199427E-3</v>
      </c>
    </row>
    <row r="3552" spans="1:3" x14ac:dyDescent="0.3">
      <c r="A3552" s="16" t="s">
        <v>4071</v>
      </c>
      <c r="B3552" s="9">
        <v>1.0928058373635641E-2</v>
      </c>
      <c r="C3552" s="9">
        <v>1.0928058373635641E-2</v>
      </c>
    </row>
    <row r="3553" spans="1:3" x14ac:dyDescent="0.3">
      <c r="A3553" s="16" t="s">
        <v>4069</v>
      </c>
      <c r="B3553" s="9">
        <v>-2.1694440515637018E-2</v>
      </c>
      <c r="C3553" s="9">
        <v>-2.1694440515637018E-2</v>
      </c>
    </row>
    <row r="3554" spans="1:3" x14ac:dyDescent="0.3">
      <c r="A3554" s="16" t="s">
        <v>4067</v>
      </c>
      <c r="B3554" s="9">
        <v>5.1636034553302415E-3</v>
      </c>
      <c r="C3554" s="9">
        <v>5.1636034553302415E-3</v>
      </c>
    </row>
    <row r="3555" spans="1:3" x14ac:dyDescent="0.3">
      <c r="A3555" s="16" t="s">
        <v>4065</v>
      </c>
      <c r="B3555" s="9">
        <v>-8.8412916025797667E-3</v>
      </c>
      <c r="C3555" s="9">
        <v>-8.8412916025797667E-3</v>
      </c>
    </row>
    <row r="3556" spans="1:3" x14ac:dyDescent="0.3">
      <c r="A3556" s="16" t="s">
        <v>4064</v>
      </c>
      <c r="B3556" s="9">
        <v>5.6523937586144589E-3</v>
      </c>
      <c r="C3556" s="9">
        <v>5.6523937586144589E-3</v>
      </c>
    </row>
    <row r="3557" spans="1:3" x14ac:dyDescent="0.3">
      <c r="A3557" s="16" t="s">
        <v>4062</v>
      </c>
      <c r="B3557" s="9">
        <v>4.4054999312298105E-3</v>
      </c>
      <c r="C3557" s="9">
        <v>4.4054999312298105E-3</v>
      </c>
    </row>
    <row r="3558" spans="1:3" x14ac:dyDescent="0.3">
      <c r="A3558" s="16" t="s">
        <v>4060</v>
      </c>
      <c r="B3558" s="9">
        <v>-1.029336169114132E-3</v>
      </c>
      <c r="C3558" s="9">
        <v>-1.029336169114132E-3</v>
      </c>
    </row>
    <row r="3559" spans="1:3" x14ac:dyDescent="0.3">
      <c r="A3559" s="16" t="s">
        <v>4058</v>
      </c>
      <c r="B3559" s="9">
        <v>1.6838170489109809E-3</v>
      </c>
      <c r="C3559" s="9">
        <v>1.6838170489109809E-3</v>
      </c>
    </row>
    <row r="3560" spans="1:3" x14ac:dyDescent="0.3">
      <c r="A3560" s="16" t="s">
        <v>4056</v>
      </c>
      <c r="B3560" s="9">
        <v>3.7379684576912127E-4</v>
      </c>
      <c r="C3560" s="9">
        <v>3.7379684576912127E-4</v>
      </c>
    </row>
    <row r="3561" spans="1:3" x14ac:dyDescent="0.3">
      <c r="A3561" s="16" t="s">
        <v>4054</v>
      </c>
      <c r="B3561" s="9">
        <v>7.4467438976966198E-3</v>
      </c>
      <c r="C3561" s="9">
        <v>7.4467438976966198E-3</v>
      </c>
    </row>
    <row r="3562" spans="1:3" x14ac:dyDescent="0.3">
      <c r="A3562" s="16" t="s">
        <v>4052</v>
      </c>
      <c r="B3562" s="9">
        <v>2.2232524210931423E-3</v>
      </c>
      <c r="C3562" s="9">
        <v>2.2232524210931423E-3</v>
      </c>
    </row>
    <row r="3563" spans="1:3" x14ac:dyDescent="0.3">
      <c r="A3563" s="16" t="s">
        <v>4050</v>
      </c>
      <c r="B3563" s="9">
        <v>-2.8726332129655474E-3</v>
      </c>
      <c r="C3563" s="9">
        <v>-2.8726332129655474E-3</v>
      </c>
    </row>
    <row r="3564" spans="1:3" x14ac:dyDescent="0.3">
      <c r="A3564" s="16" t="s">
        <v>4048</v>
      </c>
      <c r="B3564" s="9">
        <v>-2.0058784823321501E-2</v>
      </c>
      <c r="C3564" s="9">
        <v>-2.0058784823321501E-2</v>
      </c>
    </row>
    <row r="3565" spans="1:3" x14ac:dyDescent="0.3">
      <c r="A3565" s="16" t="s">
        <v>4046</v>
      </c>
      <c r="B3565" s="9">
        <v>-7.8893997919367402E-3</v>
      </c>
      <c r="C3565" s="9">
        <v>-7.8893997919367402E-3</v>
      </c>
    </row>
    <row r="3566" spans="1:3" x14ac:dyDescent="0.3">
      <c r="A3566" s="16" t="s">
        <v>4044</v>
      </c>
      <c r="B3566" s="9">
        <v>1.2894840662414812E-2</v>
      </c>
      <c r="C3566" s="9">
        <v>1.2894840662414812E-2</v>
      </c>
    </row>
    <row r="3567" spans="1:3" x14ac:dyDescent="0.3">
      <c r="A3567" s="16" t="s">
        <v>4042</v>
      </c>
      <c r="B3567" s="9">
        <v>5.3553940180484918E-3</v>
      </c>
      <c r="C3567" s="9">
        <v>5.3553940180484918E-3</v>
      </c>
    </row>
    <row r="3568" spans="1:3" x14ac:dyDescent="0.3">
      <c r="A3568" s="16" t="s">
        <v>4040</v>
      </c>
      <c r="B3568" s="9">
        <v>-8.4690446913280246E-3</v>
      </c>
      <c r="C3568" s="9">
        <v>-8.4690446913280246E-3</v>
      </c>
    </row>
    <row r="3569" spans="1:3" x14ac:dyDescent="0.3">
      <c r="A3569" s="16" t="s">
        <v>4038</v>
      </c>
      <c r="B3569" s="9">
        <v>1.7331456351639941E-2</v>
      </c>
      <c r="C3569" s="9">
        <v>1.7331456351639941E-2</v>
      </c>
    </row>
    <row r="3570" spans="1:3" x14ac:dyDescent="0.3">
      <c r="A3570" s="16" t="s">
        <v>4036</v>
      </c>
      <c r="B3570" s="9">
        <v>2.8750309625153276E-3</v>
      </c>
      <c r="C3570" s="9">
        <v>2.8750309625153276E-3</v>
      </c>
    </row>
    <row r="3571" spans="1:3" x14ac:dyDescent="0.3">
      <c r="A3571" s="16" t="s">
        <v>4034</v>
      </c>
      <c r="B3571" s="9">
        <v>-4.8273394894655505E-3</v>
      </c>
      <c r="C3571" s="9">
        <v>-4.8273394894655505E-3</v>
      </c>
    </row>
    <row r="3572" spans="1:3" x14ac:dyDescent="0.3">
      <c r="A3572" s="16" t="s">
        <v>4032</v>
      </c>
      <c r="B3572" s="9">
        <v>-1.2104848072423391E-3</v>
      </c>
      <c r="C3572" s="9">
        <v>-1.2104848072423391E-3</v>
      </c>
    </row>
    <row r="3573" spans="1:3" x14ac:dyDescent="0.3">
      <c r="A3573" s="16" t="s">
        <v>4030</v>
      </c>
      <c r="B3573" s="9">
        <v>1.6081677447218373E-2</v>
      </c>
      <c r="C3573" s="9">
        <v>1.6081677447218373E-2</v>
      </c>
    </row>
    <row r="3574" spans="1:3" x14ac:dyDescent="0.3">
      <c r="A3574" s="16" t="s">
        <v>4028</v>
      </c>
      <c r="B3574" s="9">
        <v>-3.0301662228769464E-3</v>
      </c>
      <c r="C3574" s="9">
        <v>-3.0301662228769464E-3</v>
      </c>
    </row>
    <row r="3575" spans="1:3" x14ac:dyDescent="0.3">
      <c r="A3575" s="16" t="s">
        <v>4026</v>
      </c>
      <c r="B3575" s="9">
        <v>7.8776627961406054E-3</v>
      </c>
      <c r="C3575" s="9">
        <v>7.8776627961406054E-3</v>
      </c>
    </row>
    <row r="3576" spans="1:3" x14ac:dyDescent="0.3">
      <c r="A3576" s="16" t="s">
        <v>4024</v>
      </c>
      <c r="B3576" s="9">
        <v>-6.3889017825995598E-4</v>
      </c>
      <c r="C3576" s="9">
        <v>-6.3889017825995598E-4</v>
      </c>
    </row>
    <row r="3577" spans="1:3" x14ac:dyDescent="0.3">
      <c r="A3577" s="16" t="s">
        <v>4022</v>
      </c>
      <c r="B3577" s="9">
        <v>3.8272326651150154E-3</v>
      </c>
      <c r="C3577" s="9">
        <v>3.8272326651150154E-3</v>
      </c>
    </row>
    <row r="3578" spans="1:3" x14ac:dyDescent="0.3">
      <c r="A3578" s="16" t="s">
        <v>4020</v>
      </c>
      <c r="B3578" s="9">
        <v>-6.2038334181162523E-3</v>
      </c>
      <c r="C3578" s="9">
        <v>-6.2038334181162523E-3</v>
      </c>
    </row>
    <row r="3579" spans="1:3" x14ac:dyDescent="0.3">
      <c r="A3579" s="16" t="s">
        <v>4018</v>
      </c>
      <c r="B3579" s="9">
        <v>-1.4653359156465925E-3</v>
      </c>
      <c r="C3579" s="9">
        <v>-1.4653359156465925E-3</v>
      </c>
    </row>
    <row r="3580" spans="1:3" x14ac:dyDescent="0.3">
      <c r="A3580" s="16" t="s">
        <v>4016</v>
      </c>
      <c r="B3580" s="9">
        <v>1.1119327105207261E-2</v>
      </c>
      <c r="C3580" s="9">
        <v>1.1119327105207261E-2</v>
      </c>
    </row>
    <row r="3581" spans="1:3" x14ac:dyDescent="0.3">
      <c r="A3581" s="16" t="s">
        <v>4014</v>
      </c>
      <c r="B3581" s="9">
        <v>-6.8209986619449962E-3</v>
      </c>
      <c r="C3581" s="9">
        <v>-6.8209986619449962E-3</v>
      </c>
    </row>
    <row r="3582" spans="1:3" x14ac:dyDescent="0.3">
      <c r="A3582" s="16" t="s">
        <v>4012</v>
      </c>
      <c r="B3582" s="9">
        <v>-1.3413154702022775E-2</v>
      </c>
      <c r="C3582" s="9">
        <v>-1.3413154702022775E-2</v>
      </c>
    </row>
    <row r="3583" spans="1:3" x14ac:dyDescent="0.3">
      <c r="A3583" s="16" t="s">
        <v>4010</v>
      </c>
      <c r="B3583" s="9">
        <v>7.9226577467054471E-3</v>
      </c>
      <c r="C3583" s="9">
        <v>7.9226577467054471E-3</v>
      </c>
    </row>
    <row r="3584" spans="1:3" x14ac:dyDescent="0.3">
      <c r="A3584" s="16" t="s">
        <v>4008</v>
      </c>
      <c r="B3584" s="9">
        <v>-8.3852138398781417E-3</v>
      </c>
      <c r="C3584" s="9">
        <v>-8.3852138398781417E-3</v>
      </c>
    </row>
    <row r="3585" spans="1:3" x14ac:dyDescent="0.3">
      <c r="A3585" s="16" t="s">
        <v>4006</v>
      </c>
      <c r="B3585" s="9">
        <v>-2.8726332129655474E-3</v>
      </c>
      <c r="C3585" s="9">
        <v>-2.8726332129655474E-3</v>
      </c>
    </row>
    <row r="3586" spans="1:3" x14ac:dyDescent="0.3">
      <c r="A3586" s="16" t="s">
        <v>4005</v>
      </c>
      <c r="B3586" s="9">
        <v>7.672790126700549E-3</v>
      </c>
      <c r="C3586" s="9">
        <v>7.672790126700549E-3</v>
      </c>
    </row>
    <row r="3587" spans="1:3" x14ac:dyDescent="0.3">
      <c r="A3587" s="16" t="s">
        <v>4003</v>
      </c>
      <c r="B3587" s="9">
        <v>-8.0440542854109259E-3</v>
      </c>
      <c r="C3587" s="9">
        <v>-8.0440542854109259E-3</v>
      </c>
    </row>
    <row r="3588" spans="1:3" x14ac:dyDescent="0.3">
      <c r="A3588" s="16" t="s">
        <v>4001</v>
      </c>
      <c r="B3588" s="9">
        <v>-6.1458429781629294E-3</v>
      </c>
      <c r="C3588" s="9">
        <v>-6.1458429781629294E-3</v>
      </c>
    </row>
    <row r="3589" spans="1:3" x14ac:dyDescent="0.3">
      <c r="A3589" s="16" t="s">
        <v>3999</v>
      </c>
      <c r="B3589" s="9">
        <v>9.9447819922104021E-3</v>
      </c>
      <c r="C3589" s="9">
        <v>9.9447819922104021E-3</v>
      </c>
    </row>
    <row r="3590" spans="1:3" x14ac:dyDescent="0.3">
      <c r="A3590" s="16" t="s">
        <v>3997</v>
      </c>
      <c r="B3590" s="9">
        <v>-8.3267803303075348E-4</v>
      </c>
      <c r="C3590" s="9">
        <v>-8.3267803303075348E-4</v>
      </c>
    </row>
    <row r="3591" spans="1:3" x14ac:dyDescent="0.3">
      <c r="A3591" s="16" t="s">
        <v>3995</v>
      </c>
      <c r="B3591" s="9">
        <v>-1.389339361166098E-3</v>
      </c>
      <c r="C3591" s="9">
        <v>-1.389339361166098E-3</v>
      </c>
    </row>
    <row r="3592" spans="1:3" x14ac:dyDescent="0.3">
      <c r="A3592" s="16" t="s">
        <v>3993</v>
      </c>
      <c r="B3592" s="9">
        <v>4.8081461099516382E-3</v>
      </c>
      <c r="C3592" s="9">
        <v>4.8081461099516382E-3</v>
      </c>
    </row>
    <row r="3593" spans="1:3" x14ac:dyDescent="0.3">
      <c r="A3593" s="16" t="s">
        <v>3991</v>
      </c>
      <c r="B3593" s="9">
        <v>7.6269609323038057E-3</v>
      </c>
      <c r="C3593" s="9">
        <v>7.6269609323038057E-3</v>
      </c>
    </row>
    <row r="3594" spans="1:3" x14ac:dyDescent="0.3">
      <c r="A3594" s="16" t="s">
        <v>3989</v>
      </c>
      <c r="B3594" s="9">
        <v>8.6588518941814272E-3</v>
      </c>
      <c r="C3594" s="9">
        <v>8.6588518941814272E-3</v>
      </c>
    </row>
    <row r="3595" spans="1:3" x14ac:dyDescent="0.3">
      <c r="A3595" s="16" t="s">
        <v>3987</v>
      </c>
      <c r="B3595" s="9">
        <v>2.2662385622679447E-3</v>
      </c>
      <c r="C3595" s="9">
        <v>2.2662385622679447E-3</v>
      </c>
    </row>
    <row r="3596" spans="1:3" x14ac:dyDescent="0.3">
      <c r="A3596" s="16" t="s">
        <v>3985</v>
      </c>
      <c r="B3596" s="9">
        <v>-6.2673351066729445E-3</v>
      </c>
      <c r="C3596" s="9">
        <v>-6.2673351066729445E-3</v>
      </c>
    </row>
    <row r="3597" spans="1:3" x14ac:dyDescent="0.3">
      <c r="A3597" s="16" t="s">
        <v>3983</v>
      </c>
      <c r="B3597" s="9">
        <v>-3.4684226081462687E-3</v>
      </c>
      <c r="C3597" s="9">
        <v>-3.4684226081462687E-3</v>
      </c>
    </row>
    <row r="3598" spans="1:3" x14ac:dyDescent="0.3">
      <c r="A3598" s="16" t="s">
        <v>3981</v>
      </c>
      <c r="B3598" s="9">
        <v>2.9215760761083661E-3</v>
      </c>
      <c r="C3598" s="9">
        <v>2.9215760761083661E-3</v>
      </c>
    </row>
    <row r="3599" spans="1:3" x14ac:dyDescent="0.3">
      <c r="A3599" s="16" t="s">
        <v>3979</v>
      </c>
      <c r="B3599" s="9">
        <v>7.8097018802124598E-3</v>
      </c>
      <c r="C3599" s="9">
        <v>7.8097018802124598E-3</v>
      </c>
    </row>
    <row r="3600" spans="1:3" x14ac:dyDescent="0.3">
      <c r="A3600" s="16" t="s">
        <v>3978</v>
      </c>
      <c r="B3600" s="9">
        <v>-1.720157954369981E-3</v>
      </c>
      <c r="C3600" s="9">
        <v>-1.720157954369981E-3</v>
      </c>
    </row>
    <row r="3601" spans="1:3" x14ac:dyDescent="0.3">
      <c r="A3601" s="16" t="s">
        <v>3976</v>
      </c>
      <c r="B3601" s="9">
        <v>1.6296970560315447E-3</v>
      </c>
      <c r="C3601" s="9">
        <v>1.6296970560315447E-3</v>
      </c>
    </row>
    <row r="3602" spans="1:3" x14ac:dyDescent="0.3">
      <c r="A3602" s="16" t="s">
        <v>3974</v>
      </c>
      <c r="B3602" s="9">
        <v>-1.9922129200706791E-3</v>
      </c>
      <c r="C3602" s="9">
        <v>-1.9922129200706791E-3</v>
      </c>
    </row>
    <row r="3603" spans="1:3" x14ac:dyDescent="0.3">
      <c r="A3603" s="16" t="s">
        <v>3972</v>
      </c>
      <c r="B3603" s="9">
        <v>-2.7230660377342898E-3</v>
      </c>
      <c r="C3603" s="9">
        <v>-2.7230660377342898E-3</v>
      </c>
    </row>
    <row r="3604" spans="1:3" x14ac:dyDescent="0.3">
      <c r="A3604" s="16" t="s">
        <v>3970</v>
      </c>
      <c r="B3604" s="9">
        <v>-1.9105678376900926E-3</v>
      </c>
      <c r="C3604" s="9">
        <v>-1.9105678376900926E-3</v>
      </c>
    </row>
    <row r="3605" spans="1:3" x14ac:dyDescent="0.3">
      <c r="A3605" s="16" t="s">
        <v>3968</v>
      </c>
      <c r="B3605" s="9">
        <v>1.4560017132211373E-3</v>
      </c>
      <c r="C3605" s="9">
        <v>1.4560017132211373E-3</v>
      </c>
    </row>
    <row r="3606" spans="1:3" x14ac:dyDescent="0.3">
      <c r="A3606" s="16" t="s">
        <v>3966</v>
      </c>
      <c r="B3606" s="9">
        <v>-5.1053078341445424E-3</v>
      </c>
      <c r="C3606" s="9">
        <v>-5.1053078341445424E-3</v>
      </c>
    </row>
    <row r="3607" spans="1:3" x14ac:dyDescent="0.3">
      <c r="A3607" s="16" t="s">
        <v>3964</v>
      </c>
      <c r="B3607" s="9">
        <v>-5.3152617807282598E-3</v>
      </c>
      <c r="C3607" s="9">
        <v>-5.3152617807282598E-3</v>
      </c>
    </row>
    <row r="3608" spans="1:3" x14ac:dyDescent="0.3">
      <c r="A3608" s="16" t="s">
        <v>3962</v>
      </c>
      <c r="B3608" s="9">
        <v>-9.189065019102365E-5</v>
      </c>
      <c r="C3608" s="9">
        <v>-9.189065019102365E-5</v>
      </c>
    </row>
    <row r="3609" spans="1:3" x14ac:dyDescent="0.3">
      <c r="A3609" s="16" t="s">
        <v>3960</v>
      </c>
      <c r="B3609" s="9">
        <v>-3.8670520522333047E-3</v>
      </c>
      <c r="C3609" s="9">
        <v>-3.8670520522333047E-3</v>
      </c>
    </row>
    <row r="3610" spans="1:3" x14ac:dyDescent="0.3">
      <c r="A3610" s="16" t="s">
        <v>3958</v>
      </c>
      <c r="B3610" s="9">
        <v>3.5913294274454344E-3</v>
      </c>
      <c r="C3610" s="9">
        <v>3.5913294274454344E-3</v>
      </c>
    </row>
    <row r="3611" spans="1:3" x14ac:dyDescent="0.3">
      <c r="A3611" s="16" t="s">
        <v>3956</v>
      </c>
      <c r="B3611" s="9">
        <v>-1.6559341410466995E-3</v>
      </c>
      <c r="C3611" s="9">
        <v>-1.6559341410466995E-3</v>
      </c>
    </row>
    <row r="3612" spans="1:3" x14ac:dyDescent="0.3">
      <c r="A3612" s="16" t="s">
        <v>3954</v>
      </c>
      <c r="B3612" s="9">
        <v>1.2625968277080532E-2</v>
      </c>
      <c r="C3612" s="9">
        <v>1.2625968277080532E-2</v>
      </c>
    </row>
    <row r="3613" spans="1:3" x14ac:dyDescent="0.3">
      <c r="A3613" s="16" t="s">
        <v>3952</v>
      </c>
      <c r="B3613" s="9">
        <v>-4.2822715888318026E-3</v>
      </c>
      <c r="C3613" s="9">
        <v>-4.2822715888318026E-3</v>
      </c>
    </row>
    <row r="3614" spans="1:3" x14ac:dyDescent="0.3">
      <c r="A3614" s="16" t="s">
        <v>3950</v>
      </c>
      <c r="B3614" s="9">
        <v>3.9185360205767983E-3</v>
      </c>
      <c r="C3614" s="9">
        <v>3.9185360205767983E-3</v>
      </c>
    </row>
    <row r="3615" spans="1:3" x14ac:dyDescent="0.3">
      <c r="A3615" s="16" t="s">
        <v>3948</v>
      </c>
      <c r="B3615" s="9">
        <v>2.7539077200927044E-2</v>
      </c>
      <c r="C3615" s="9">
        <v>2.7539077200927044E-2</v>
      </c>
    </row>
    <row r="3616" spans="1:3" x14ac:dyDescent="0.3">
      <c r="A3616" s="16" t="s">
        <v>3946</v>
      </c>
      <c r="B3616" s="9">
        <v>3.4447766255417483E-3</v>
      </c>
      <c r="C3616" s="9">
        <v>3.4447766255417483E-3</v>
      </c>
    </row>
    <row r="3617" spans="1:3" x14ac:dyDescent="0.3">
      <c r="A3617" s="16" t="s">
        <v>3944</v>
      </c>
      <c r="B3617" s="9">
        <v>-4.1528665825484902E-3</v>
      </c>
      <c r="C3617" s="9">
        <v>-4.1528665825484902E-3</v>
      </c>
    </row>
    <row r="3618" spans="1:3" x14ac:dyDescent="0.3">
      <c r="A3618" s="16" t="s">
        <v>3942</v>
      </c>
      <c r="B3618" s="9">
        <v>4.5055069811601282E-3</v>
      </c>
      <c r="C3618" s="9">
        <v>4.5055069811601282E-3</v>
      </c>
    </row>
    <row r="3619" spans="1:3" x14ac:dyDescent="0.3">
      <c r="A3619" s="16" t="s">
        <v>3940</v>
      </c>
      <c r="B3619" s="9">
        <v>7.1143420704657748E-3</v>
      </c>
      <c r="C3619" s="9">
        <v>7.1143420704657748E-3</v>
      </c>
    </row>
    <row r="3620" spans="1:3" x14ac:dyDescent="0.3">
      <c r="A3620" s="16" t="s">
        <v>3938</v>
      </c>
      <c r="B3620" s="9">
        <v>6.9771781388309395E-3</v>
      </c>
      <c r="C3620" s="9">
        <v>6.9771781388309395E-3</v>
      </c>
    </row>
    <row r="3621" spans="1:3" x14ac:dyDescent="0.3">
      <c r="A3621" s="16" t="s">
        <v>3936</v>
      </c>
      <c r="B3621" s="9">
        <v>-2.1751433294268526E-3</v>
      </c>
      <c r="C3621" s="9">
        <v>-2.1751433294268526E-3</v>
      </c>
    </row>
    <row r="3622" spans="1:3" x14ac:dyDescent="0.3">
      <c r="A3622" s="16" t="s">
        <v>3934</v>
      </c>
      <c r="B3622" s="9">
        <v>-6.0280617604213443E-3</v>
      </c>
      <c r="C3622" s="9">
        <v>-6.0280617604213443E-3</v>
      </c>
    </row>
    <row r="3623" spans="1:3" x14ac:dyDescent="0.3">
      <c r="A3623" s="16" t="s">
        <v>3932</v>
      </c>
      <c r="B3623" s="9">
        <v>2.9748906356568739E-3</v>
      </c>
      <c r="C3623" s="9">
        <v>2.9748906356568739E-3</v>
      </c>
    </row>
    <row r="3624" spans="1:3" x14ac:dyDescent="0.3">
      <c r="A3624" s="16" t="s">
        <v>3930</v>
      </c>
      <c r="B3624" s="9">
        <v>-4.0269685864607009E-3</v>
      </c>
      <c r="C3624" s="9">
        <v>-4.0269685864607009E-3</v>
      </c>
    </row>
    <row r="3625" spans="1:3" x14ac:dyDescent="0.3">
      <c r="A3625" s="16" t="s">
        <v>3928</v>
      </c>
      <c r="B3625" s="9">
        <v>-6.9539473044774626E-3</v>
      </c>
      <c r="C3625" s="9">
        <v>-6.9539473044774626E-3</v>
      </c>
    </row>
    <row r="3626" spans="1:3" x14ac:dyDescent="0.3">
      <c r="A3626" s="16" t="s">
        <v>3926</v>
      </c>
      <c r="B3626" s="9">
        <v>7.9466694394264223E-4</v>
      </c>
      <c r="C3626" s="9">
        <v>7.9466694394264223E-4</v>
      </c>
    </row>
    <row r="3627" spans="1:3" x14ac:dyDescent="0.3">
      <c r="A3627" s="16" t="s">
        <v>3924</v>
      </c>
      <c r="B3627" s="9">
        <v>-8.3311657979177247E-3</v>
      </c>
      <c r="C3627" s="9">
        <v>-8.3311657979177247E-3</v>
      </c>
    </row>
    <row r="3628" spans="1:3" x14ac:dyDescent="0.3">
      <c r="A3628" s="16" t="s">
        <v>3923</v>
      </c>
      <c r="B3628" s="9">
        <v>-6.2319165159553137E-4</v>
      </c>
      <c r="C3628" s="9">
        <v>-6.2319165159553137E-4</v>
      </c>
    </row>
    <row r="3629" spans="1:3" x14ac:dyDescent="0.3">
      <c r="A3629" s="16" t="s">
        <v>3921</v>
      </c>
      <c r="B3629" s="9">
        <v>-9.3947812186832517E-3</v>
      </c>
      <c r="C3629" s="9">
        <v>-9.3947812186832517E-3</v>
      </c>
    </row>
    <row r="3630" spans="1:3" x14ac:dyDescent="0.3">
      <c r="A3630" s="16" t="s">
        <v>3919</v>
      </c>
      <c r="B3630" s="9">
        <v>-2.1598280534298971E-3</v>
      </c>
      <c r="C3630" s="9">
        <v>-2.1598280534298971E-3</v>
      </c>
    </row>
    <row r="3631" spans="1:3" x14ac:dyDescent="0.3">
      <c r="A3631" s="16" t="s">
        <v>3915</v>
      </c>
      <c r="B3631" s="9">
        <v>-6.8703940469857375E-3</v>
      </c>
      <c r="C3631" s="9">
        <v>-6.8703940469857375E-3</v>
      </c>
    </row>
    <row r="3632" spans="1:3" x14ac:dyDescent="0.3">
      <c r="A3632" s="16" t="s">
        <v>3913</v>
      </c>
      <c r="B3632" s="9">
        <v>-1.1862535309820057E-2</v>
      </c>
      <c r="C3632" s="9">
        <v>-1.1862535309820057E-2</v>
      </c>
    </row>
    <row r="3633" spans="1:3" x14ac:dyDescent="0.3">
      <c r="A3633" s="16" t="s">
        <v>3912</v>
      </c>
      <c r="B3633" s="9">
        <v>-6.0768072094279551E-3</v>
      </c>
      <c r="C3633" s="9">
        <v>-6.0768072094279551E-3</v>
      </c>
    </row>
    <row r="3634" spans="1:3" x14ac:dyDescent="0.3">
      <c r="A3634" s="16" t="s">
        <v>3910</v>
      </c>
      <c r="B3634" s="9">
        <v>3.5953023286598288E-3</v>
      </c>
      <c r="C3634" s="9">
        <v>3.5953023286598288E-3</v>
      </c>
    </row>
    <row r="3635" spans="1:3" x14ac:dyDescent="0.3">
      <c r="A3635" s="16" t="s">
        <v>3908</v>
      </c>
      <c r="B3635" s="9">
        <v>-1.866956190230409E-2</v>
      </c>
      <c r="C3635" s="9">
        <v>-1.866956190230409E-2</v>
      </c>
    </row>
    <row r="3636" spans="1:3" x14ac:dyDescent="0.3">
      <c r="A3636" s="16" t="s">
        <v>3906</v>
      </c>
      <c r="B3636" s="9">
        <v>2.995695930648001E-3</v>
      </c>
      <c r="C3636" s="9">
        <v>2.995695930648001E-3</v>
      </c>
    </row>
    <row r="3637" spans="1:3" x14ac:dyDescent="0.3">
      <c r="A3637" s="16" t="s">
        <v>3904</v>
      </c>
      <c r="B3637" s="9">
        <v>-9.014145543444041E-3</v>
      </c>
      <c r="C3637" s="9">
        <v>-9.014145543444041E-3</v>
      </c>
    </row>
    <row r="3638" spans="1:3" x14ac:dyDescent="0.3">
      <c r="A3638" s="16" t="s">
        <v>3902</v>
      </c>
      <c r="B3638" s="9">
        <v>-1.604757978785938E-3</v>
      </c>
      <c r="C3638" s="9">
        <v>-1.604757978785938E-3</v>
      </c>
    </row>
    <row r="3639" spans="1:3" x14ac:dyDescent="0.3">
      <c r="A3639" s="16" t="s">
        <v>3900</v>
      </c>
      <c r="B3639" s="9">
        <v>1.9089191982374572E-2</v>
      </c>
      <c r="C3639" s="9">
        <v>1.9089191982374572E-2</v>
      </c>
    </row>
    <row r="3640" spans="1:3" x14ac:dyDescent="0.3">
      <c r="A3640" s="16" t="s">
        <v>3898</v>
      </c>
      <c r="B3640" s="9">
        <v>-6.0428761954902759E-3</v>
      </c>
      <c r="C3640" s="9">
        <v>-6.0428761954902759E-3</v>
      </c>
    </row>
    <row r="3641" spans="1:3" x14ac:dyDescent="0.3">
      <c r="A3641" s="16" t="s">
        <v>3896</v>
      </c>
      <c r="B3641" s="9">
        <v>4.0945525286592592E-3</v>
      </c>
      <c r="C3641" s="9">
        <v>4.0945525286592592E-3</v>
      </c>
    </row>
    <row r="3642" spans="1:3" x14ac:dyDescent="0.3">
      <c r="A3642" s="16" t="s">
        <v>3894</v>
      </c>
      <c r="B3642" s="9">
        <v>-3.2556654029847441E-3</v>
      </c>
      <c r="C3642" s="9">
        <v>-3.2556654029847441E-3</v>
      </c>
    </row>
    <row r="3643" spans="1:3" x14ac:dyDescent="0.3">
      <c r="A3643" s="16" t="s">
        <v>3892</v>
      </c>
      <c r="B3643" s="9">
        <v>6.50076583546059E-3</v>
      </c>
      <c r="C3643" s="9">
        <v>6.50076583546059E-3</v>
      </c>
    </row>
    <row r="3644" spans="1:3" x14ac:dyDescent="0.3">
      <c r="A3644" s="16" t="s">
        <v>3891</v>
      </c>
      <c r="B3644" s="9">
        <v>-8.9261401587149639E-3</v>
      </c>
      <c r="C3644" s="9">
        <v>-8.9261401587149639E-3</v>
      </c>
    </row>
    <row r="3645" spans="1:3" x14ac:dyDescent="0.3">
      <c r="A3645" s="16" t="s">
        <v>3889</v>
      </c>
      <c r="B3645" s="9">
        <v>1.2253007657479891E-2</v>
      </c>
      <c r="C3645" s="9">
        <v>1.2253007657479891E-2</v>
      </c>
    </row>
    <row r="3646" spans="1:3" x14ac:dyDescent="0.3">
      <c r="A3646" s="16" t="s">
        <v>3887</v>
      </c>
      <c r="B3646" s="9">
        <v>-7.5940353837445004E-3</v>
      </c>
      <c r="C3646" s="9">
        <v>-7.5940353837445004E-3</v>
      </c>
    </row>
    <row r="3647" spans="1:3" x14ac:dyDescent="0.3">
      <c r="A3647" s="16" t="s">
        <v>3886</v>
      </c>
      <c r="B3647" s="9">
        <v>1.3934694994840707E-3</v>
      </c>
      <c r="C3647" s="9">
        <v>1.3934694994840707E-3</v>
      </c>
    </row>
    <row r="3648" spans="1:3" x14ac:dyDescent="0.3">
      <c r="A3648" s="16" t="s">
        <v>3884</v>
      </c>
      <c r="B3648" s="9">
        <v>-1.1296390488323736E-2</v>
      </c>
      <c r="C3648" s="9">
        <v>-1.1296390488323736E-2</v>
      </c>
    </row>
    <row r="3649" spans="1:3" x14ac:dyDescent="0.3">
      <c r="A3649" s="16" t="s">
        <v>3882</v>
      </c>
      <c r="B3649" s="9">
        <v>-4.611121895414347E-3</v>
      </c>
      <c r="C3649" s="9">
        <v>-4.611121895414347E-3</v>
      </c>
    </row>
    <row r="3650" spans="1:3" x14ac:dyDescent="0.3">
      <c r="A3650" s="16" t="s">
        <v>3880</v>
      </c>
      <c r="B3650" s="9">
        <v>-1.119237710445432E-2</v>
      </c>
      <c r="C3650" s="9">
        <v>-1.119237710445432E-2</v>
      </c>
    </row>
    <row r="3651" spans="1:3" x14ac:dyDescent="0.3">
      <c r="A3651" s="16" t="s">
        <v>3878</v>
      </c>
      <c r="B3651" s="9">
        <v>5.4221298118920635E-3</v>
      </c>
      <c r="C3651" s="9">
        <v>5.4221298118920635E-3</v>
      </c>
    </row>
    <row r="3652" spans="1:3" x14ac:dyDescent="0.3">
      <c r="A3652" s="16" t="s">
        <v>3876</v>
      </c>
      <c r="B3652" s="9">
        <v>-7.6183589114283724E-3</v>
      </c>
      <c r="C3652" s="9">
        <v>-7.6183589114283724E-3</v>
      </c>
    </row>
    <row r="3653" spans="1:3" x14ac:dyDescent="0.3">
      <c r="A3653" s="16" t="s">
        <v>3874</v>
      </c>
      <c r="B3653" s="9">
        <v>-1.9120458949260601E-4</v>
      </c>
      <c r="C3653" s="9">
        <v>-1.9120458949260601E-4</v>
      </c>
    </row>
    <row r="3654" spans="1:3" x14ac:dyDescent="0.3">
      <c r="A3654" s="16" t="s">
        <v>3872</v>
      </c>
      <c r="B3654" s="9">
        <v>8.0941259880201975E-3</v>
      </c>
      <c r="C3654" s="9">
        <v>8.0941259880201975E-3</v>
      </c>
    </row>
    <row r="3655" spans="1:3" x14ac:dyDescent="0.3">
      <c r="A3655" s="16" t="s">
        <v>3870</v>
      </c>
      <c r="B3655" s="9">
        <v>-3.9912625444838258E-3</v>
      </c>
      <c r="C3655" s="9">
        <v>-3.9912625444838258E-3</v>
      </c>
    </row>
    <row r="3656" spans="1:3" x14ac:dyDescent="0.3">
      <c r="A3656" s="16" t="s">
        <v>3868</v>
      </c>
      <c r="B3656" s="9">
        <v>-3.2427305477680736E-3</v>
      </c>
      <c r="C3656" s="9">
        <v>-3.2427305477680736E-3</v>
      </c>
    </row>
    <row r="3657" spans="1:3" x14ac:dyDescent="0.3">
      <c r="A3657" s="16" t="s">
        <v>3866</v>
      </c>
      <c r="B3657" s="9">
        <v>-1.5984933524506046E-2</v>
      </c>
      <c r="C3657" s="9">
        <v>-1.5984933524506046E-2</v>
      </c>
    </row>
    <row r="3658" spans="1:3" x14ac:dyDescent="0.3">
      <c r="A3658" s="16" t="s">
        <v>3864</v>
      </c>
      <c r="B3658" s="9">
        <v>1.2156444927861762E-2</v>
      </c>
      <c r="C3658" s="9">
        <v>1.2156444927861762E-2</v>
      </c>
    </row>
    <row r="3659" spans="1:3" x14ac:dyDescent="0.3">
      <c r="A3659" s="16" t="s">
        <v>3862</v>
      </c>
      <c r="B3659" s="9">
        <v>-2.2008741370873396E-2</v>
      </c>
      <c r="C3659" s="9">
        <v>-2.2008741370873396E-2</v>
      </c>
    </row>
    <row r="3660" spans="1:3" x14ac:dyDescent="0.3">
      <c r="A3660" s="16" t="s">
        <v>3860</v>
      </c>
      <c r="B3660" s="9">
        <v>1.4790578083594196E-2</v>
      </c>
      <c r="C3660" s="9">
        <v>1.4790578083594196E-2</v>
      </c>
    </row>
    <row r="3661" spans="1:3" x14ac:dyDescent="0.3">
      <c r="A3661" s="16" t="s">
        <v>3859</v>
      </c>
      <c r="B3661" s="9">
        <v>-1.8817890633640248E-2</v>
      </c>
      <c r="C3661" s="9">
        <v>-1.8817890633640248E-2</v>
      </c>
    </row>
    <row r="3662" spans="1:3" x14ac:dyDescent="0.3">
      <c r="A3662" s="16" t="s">
        <v>3857</v>
      </c>
      <c r="B3662" s="9">
        <v>-3.9377830790378619E-4</v>
      </c>
      <c r="C3662" s="9">
        <v>-3.9377830790378619E-4</v>
      </c>
    </row>
    <row r="3663" spans="1:3" x14ac:dyDescent="0.3">
      <c r="A3663" s="16" t="s">
        <v>3856</v>
      </c>
      <c r="B3663" s="9">
        <v>7.0643935865082469E-3</v>
      </c>
      <c r="C3663" s="9">
        <v>7.0643935865082469E-3</v>
      </c>
    </row>
    <row r="3664" spans="1:3" x14ac:dyDescent="0.3">
      <c r="A3664" s="16" t="s">
        <v>3854</v>
      </c>
      <c r="B3664" s="9">
        <v>3.416137234637124E-3</v>
      </c>
      <c r="C3664" s="9">
        <v>3.416137234637124E-3</v>
      </c>
    </row>
    <row r="3665" spans="1:3" x14ac:dyDescent="0.3">
      <c r="A3665" s="16" t="s">
        <v>3853</v>
      </c>
      <c r="B3665" s="9">
        <v>-3.3183711887069065E-3</v>
      </c>
      <c r="C3665" s="9">
        <v>-3.3183711887069065E-3</v>
      </c>
    </row>
    <row r="3666" spans="1:3" x14ac:dyDescent="0.3">
      <c r="A3666" s="16" t="s">
        <v>3851</v>
      </c>
      <c r="B3666" s="9">
        <v>3.5132269960264973E-3</v>
      </c>
      <c r="C3666" s="9">
        <v>3.5132269960264973E-3</v>
      </c>
    </row>
    <row r="3667" spans="1:3" x14ac:dyDescent="0.3">
      <c r="A3667" s="16" t="s">
        <v>3849</v>
      </c>
      <c r="B3667" s="9">
        <v>-1.4623448864797524E-3</v>
      </c>
      <c r="C3667" s="9">
        <v>-1.4623448864797524E-3</v>
      </c>
    </row>
    <row r="3668" spans="1:3" x14ac:dyDescent="0.3">
      <c r="A3668" s="16" t="s">
        <v>3847</v>
      </c>
      <c r="B3668" s="9">
        <v>2.1440413631881768E-3</v>
      </c>
      <c r="C3668" s="9">
        <v>2.1440413631881768E-3</v>
      </c>
    </row>
    <row r="3669" spans="1:3" x14ac:dyDescent="0.3">
      <c r="A3669" s="16" t="s">
        <v>3845</v>
      </c>
      <c r="B3669" s="9">
        <v>-2.5343614305948364E-3</v>
      </c>
      <c r="C3669" s="9">
        <v>-2.5343614305948364E-3</v>
      </c>
    </row>
    <row r="3670" spans="1:3" x14ac:dyDescent="0.3">
      <c r="A3670" s="16" t="s">
        <v>3843</v>
      </c>
      <c r="B3670" s="9">
        <v>7.0994706165667804E-3</v>
      </c>
      <c r="C3670" s="9">
        <v>7.0994706165667804E-3</v>
      </c>
    </row>
    <row r="3671" spans="1:3" x14ac:dyDescent="0.3">
      <c r="A3671" s="16" t="s">
        <v>3841</v>
      </c>
      <c r="B3671" s="9">
        <v>-3.8838771027922482E-3</v>
      </c>
      <c r="C3671" s="9">
        <v>-3.8838771027922482E-3</v>
      </c>
    </row>
    <row r="3672" spans="1:3" x14ac:dyDescent="0.3">
      <c r="A3672" s="16" t="s">
        <v>3839</v>
      </c>
      <c r="B3672" s="9">
        <v>-2.4123652968723767E-2</v>
      </c>
      <c r="C3672" s="9">
        <v>-2.4123652968723767E-2</v>
      </c>
    </row>
    <row r="3673" spans="1:3" x14ac:dyDescent="0.3">
      <c r="A3673" s="16" t="s">
        <v>3837</v>
      </c>
      <c r="B3673" s="9">
        <v>2.392906258087471E-2</v>
      </c>
      <c r="C3673" s="9">
        <v>2.392906258087471E-2</v>
      </c>
    </row>
    <row r="3674" spans="1:3" x14ac:dyDescent="0.3">
      <c r="A3674" s="16" t="s">
        <v>3835</v>
      </c>
      <c r="B3674" s="9">
        <v>-9.1887254534076222E-3</v>
      </c>
      <c r="C3674" s="9">
        <v>-9.1887254534076222E-3</v>
      </c>
    </row>
    <row r="3675" spans="1:3" x14ac:dyDescent="0.3">
      <c r="A3675" s="16" t="s">
        <v>3833</v>
      </c>
      <c r="B3675" s="9">
        <v>-9.9680075290893427E-3</v>
      </c>
      <c r="C3675" s="9">
        <v>-9.9680075290893427E-3</v>
      </c>
    </row>
    <row r="3676" spans="1:3" x14ac:dyDescent="0.3">
      <c r="A3676" s="16" t="s">
        <v>3831</v>
      </c>
      <c r="B3676" s="9">
        <v>-6.1685600037202134E-3</v>
      </c>
      <c r="C3676" s="9">
        <v>-6.1685600037202134E-3</v>
      </c>
    </row>
    <row r="3677" spans="1:3" x14ac:dyDescent="0.3">
      <c r="A3677" s="16" t="s">
        <v>3829</v>
      </c>
      <c r="B3677" s="9">
        <v>-1.0433481483774721E-2</v>
      </c>
      <c r="C3677" s="9">
        <v>-1.0433481483774721E-2</v>
      </c>
    </row>
    <row r="3678" spans="1:3" x14ac:dyDescent="0.3">
      <c r="A3678" s="16" t="s">
        <v>3828</v>
      </c>
      <c r="B3678" s="9">
        <v>-1.1359148507077822E-2</v>
      </c>
      <c r="C3678" s="9">
        <v>-1.1359148507077822E-2</v>
      </c>
    </row>
    <row r="3679" spans="1:3" x14ac:dyDescent="0.3">
      <c r="A3679" s="16" t="s">
        <v>3826</v>
      </c>
      <c r="B3679" s="9">
        <v>4.0791352798931561E-4</v>
      </c>
      <c r="C3679" s="9">
        <v>4.0791352798931561E-4</v>
      </c>
    </row>
    <row r="3680" spans="1:3" x14ac:dyDescent="0.3">
      <c r="A3680" s="16" t="s">
        <v>3824</v>
      </c>
      <c r="B3680" s="9">
        <v>-9.9391155816385673E-3</v>
      </c>
      <c r="C3680" s="9">
        <v>-9.9391155816385673E-3</v>
      </c>
    </row>
    <row r="3681" spans="1:3" x14ac:dyDescent="0.3">
      <c r="A3681" s="16" t="s">
        <v>3822</v>
      </c>
      <c r="B3681" s="9">
        <v>-4.7481509519227269E-3</v>
      </c>
      <c r="C3681" s="9">
        <v>-4.7481509519227269E-3</v>
      </c>
    </row>
    <row r="3682" spans="1:3" x14ac:dyDescent="0.3">
      <c r="A3682" s="16" t="s">
        <v>3820</v>
      </c>
      <c r="B3682" s="9">
        <v>2.4528567490220005E-2</v>
      </c>
      <c r="C3682" s="9">
        <v>2.4528567490220005E-2</v>
      </c>
    </row>
    <row r="3683" spans="1:3" x14ac:dyDescent="0.3">
      <c r="A3683" s="16" t="s">
        <v>3818</v>
      </c>
      <c r="B3683" s="9">
        <v>-8.0799923596016059E-4</v>
      </c>
      <c r="C3683" s="9">
        <v>-8.0799923596016059E-4</v>
      </c>
    </row>
    <row r="3684" spans="1:3" x14ac:dyDescent="0.3">
      <c r="A3684" s="16" t="s">
        <v>3816</v>
      </c>
      <c r="B3684" s="9">
        <v>-1.2915214859862667E-2</v>
      </c>
      <c r="C3684" s="9">
        <v>-1.2915214859862667E-2</v>
      </c>
    </row>
    <row r="3685" spans="1:3" x14ac:dyDescent="0.3">
      <c r="A3685" s="16" t="s">
        <v>3814</v>
      </c>
      <c r="B3685" s="9">
        <v>7.0376138289369641E-3</v>
      </c>
      <c r="C3685" s="9">
        <v>7.0376138289369641E-3</v>
      </c>
    </row>
    <row r="3686" spans="1:3" x14ac:dyDescent="0.3">
      <c r="A3686" s="16" t="s">
        <v>3812</v>
      </c>
      <c r="B3686" s="9">
        <v>-1.4537520561219283E-2</v>
      </c>
      <c r="C3686" s="9">
        <v>-1.4537520561219283E-2</v>
      </c>
    </row>
    <row r="3687" spans="1:3" x14ac:dyDescent="0.3">
      <c r="A3687" s="16" t="s">
        <v>3810</v>
      </c>
      <c r="B3687" s="9">
        <v>-1.2382624634500537E-3</v>
      </c>
      <c r="C3687" s="9">
        <v>-1.2382624634500537E-3</v>
      </c>
    </row>
    <row r="3688" spans="1:3" x14ac:dyDescent="0.3">
      <c r="A3688" s="16" t="s">
        <v>3809</v>
      </c>
      <c r="B3688" s="9">
        <v>1.0319918356559094E-3</v>
      </c>
      <c r="C3688" s="9">
        <v>1.0319918356559094E-3</v>
      </c>
    </row>
    <row r="3689" spans="1:3" x14ac:dyDescent="0.3">
      <c r="A3689" s="16" t="s">
        <v>3807</v>
      </c>
      <c r="B3689" s="9">
        <v>5.1559681472204959E-4</v>
      </c>
      <c r="C3689" s="9">
        <v>5.1559681472204959E-4</v>
      </c>
    </row>
    <row r="3690" spans="1:3" x14ac:dyDescent="0.3">
      <c r="A3690" s="16" t="s">
        <v>3805</v>
      </c>
      <c r="B3690" s="9">
        <v>0</v>
      </c>
      <c r="C3690" s="9">
        <v>0</v>
      </c>
    </row>
    <row r="3691" spans="1:3" x14ac:dyDescent="0.3">
      <c r="A3691" s="16" t="s">
        <v>3803</v>
      </c>
      <c r="B3691" s="9">
        <v>2.0597329630105622E-3</v>
      </c>
      <c r="C3691" s="9">
        <v>2.0597329630105622E-3</v>
      </c>
    </row>
    <row r="3692" spans="1:3" x14ac:dyDescent="0.3">
      <c r="A3692" s="16" t="s">
        <v>3801</v>
      </c>
      <c r="B3692" s="9">
        <v>-2.637355132559353E-2</v>
      </c>
      <c r="C3692" s="9">
        <v>-2.637355132559353E-2</v>
      </c>
    </row>
    <row r="3693" spans="1:3" x14ac:dyDescent="0.3">
      <c r="A3693" s="16" t="s">
        <v>3799</v>
      </c>
      <c r="B3693" s="9">
        <v>-5.4016971887786572E-3</v>
      </c>
      <c r="C3693" s="9">
        <v>-5.4016971887786572E-3</v>
      </c>
    </row>
    <row r="3694" spans="1:3" x14ac:dyDescent="0.3">
      <c r="A3694" s="16" t="s">
        <v>3797</v>
      </c>
      <c r="B3694" s="9">
        <v>-7.8900078780592062E-3</v>
      </c>
      <c r="C3694" s="9">
        <v>-7.8900078780592062E-3</v>
      </c>
    </row>
    <row r="3695" spans="1:3" x14ac:dyDescent="0.3">
      <c r="A3695" s="16" t="s">
        <v>3795</v>
      </c>
      <c r="B3695" s="9">
        <v>-1.1952977071901847E-2</v>
      </c>
      <c r="C3695" s="9">
        <v>-1.1952977071901847E-2</v>
      </c>
    </row>
    <row r="3696" spans="1:3" x14ac:dyDescent="0.3">
      <c r="A3696" s="16" t="s">
        <v>3793</v>
      </c>
      <c r="B3696" s="9">
        <v>5.1863973630279321E-3</v>
      </c>
      <c r="C3696" s="9">
        <v>5.1863973630279321E-3</v>
      </c>
    </row>
    <row r="3697" spans="1:3" x14ac:dyDescent="0.3">
      <c r="A3697" s="16" t="s">
        <v>3791</v>
      </c>
      <c r="B3697" s="9">
        <v>-7.3553603649437567E-3</v>
      </c>
      <c r="C3697" s="9">
        <v>-7.3553603649437567E-3</v>
      </c>
    </row>
    <row r="3698" spans="1:3" x14ac:dyDescent="0.3">
      <c r="A3698" s="16" t="s">
        <v>3789</v>
      </c>
      <c r="B3698" s="9">
        <v>-7.9568788650187759E-3</v>
      </c>
      <c r="C3698" s="9">
        <v>-7.9568788650187759E-3</v>
      </c>
    </row>
    <row r="3699" spans="1:3" x14ac:dyDescent="0.3">
      <c r="A3699" s="16" t="s">
        <v>3787</v>
      </c>
      <c r="B3699" s="9">
        <v>-1.4661564513160287E-2</v>
      </c>
      <c r="C3699" s="9">
        <v>-1.4661564513160287E-2</v>
      </c>
    </row>
    <row r="3700" spans="1:3" x14ac:dyDescent="0.3">
      <c r="A3700" s="16" t="s">
        <v>3785</v>
      </c>
      <c r="B3700" s="9">
        <v>1.7752140465822162E-3</v>
      </c>
      <c r="C3700" s="9">
        <v>1.7752140465822162E-3</v>
      </c>
    </row>
    <row r="3701" spans="1:3" x14ac:dyDescent="0.3">
      <c r="A3701" s="16" t="s">
        <v>3783</v>
      </c>
      <c r="B3701" s="9">
        <v>-1.474063541496372E-2</v>
      </c>
      <c r="C3701" s="9">
        <v>-1.474063541496372E-2</v>
      </c>
    </row>
    <row r="3702" spans="1:3" x14ac:dyDescent="0.3">
      <c r="A3702" s="16" t="s">
        <v>3781</v>
      </c>
      <c r="B3702" s="9">
        <v>-4.4277916219890974E-2</v>
      </c>
      <c r="C3702" s="9">
        <v>-4.4277916219890974E-2</v>
      </c>
    </row>
    <row r="3703" spans="1:3" x14ac:dyDescent="0.3">
      <c r="A3703" s="16" t="s">
        <v>3779</v>
      </c>
      <c r="B3703" s="9">
        <v>-1.492741851480377E-2</v>
      </c>
      <c r="C3703" s="9">
        <v>-1.492741851480377E-2</v>
      </c>
    </row>
    <row r="3704" spans="1:3" x14ac:dyDescent="0.3">
      <c r="A3704" s="16" t="s">
        <v>3777</v>
      </c>
      <c r="B3704" s="9">
        <v>8.2021262205163453E-3</v>
      </c>
      <c r="C3704" s="9">
        <v>8.2021262205163453E-3</v>
      </c>
    </row>
    <row r="3705" spans="1:3" x14ac:dyDescent="0.3">
      <c r="A3705" s="16" t="s">
        <v>3775</v>
      </c>
      <c r="B3705" s="9">
        <v>1.9809591108727782E-2</v>
      </c>
      <c r="C3705" s="9">
        <v>1.9809591108727782E-2</v>
      </c>
    </row>
    <row r="3706" spans="1:3" x14ac:dyDescent="0.3">
      <c r="A3706" s="16" t="s">
        <v>3773</v>
      </c>
      <c r="B3706" s="9">
        <v>-8.8599320536088856E-3</v>
      </c>
      <c r="C3706" s="9">
        <v>-8.8599320536088856E-3</v>
      </c>
    </row>
    <row r="3707" spans="1:3" x14ac:dyDescent="0.3">
      <c r="A3707" s="16" t="s">
        <v>3771</v>
      </c>
      <c r="B3707" s="9">
        <v>9.5560685244643253E-3</v>
      </c>
      <c r="C3707" s="9">
        <v>9.5560685244643253E-3</v>
      </c>
    </row>
    <row r="3708" spans="1:3" x14ac:dyDescent="0.3">
      <c r="A3708" s="16" t="s">
        <v>3769</v>
      </c>
      <c r="B3708" s="9">
        <v>-1.7668510875529054E-2</v>
      </c>
      <c r="C3708" s="9">
        <v>-1.7668510875529054E-2</v>
      </c>
    </row>
    <row r="3709" spans="1:3" x14ac:dyDescent="0.3">
      <c r="A3709" s="16" t="s">
        <v>3767</v>
      </c>
      <c r="B3709" s="9">
        <v>2.4718525629094389E-2</v>
      </c>
      <c r="C3709" s="9">
        <v>2.4718525629094389E-2</v>
      </c>
    </row>
    <row r="3710" spans="1:3" x14ac:dyDescent="0.3">
      <c r="A3710" s="16" t="s">
        <v>3765</v>
      </c>
      <c r="B3710" s="9">
        <v>-8.0944012714715269E-3</v>
      </c>
      <c r="C3710" s="9">
        <v>-8.0944012714715269E-3</v>
      </c>
    </row>
    <row r="3711" spans="1:3" x14ac:dyDescent="0.3">
      <c r="A3711" s="16" t="s">
        <v>3763</v>
      </c>
      <c r="B3711" s="9">
        <v>-3.489187070953663E-3</v>
      </c>
      <c r="C3711" s="9">
        <v>-3.489187070953663E-3</v>
      </c>
    </row>
    <row r="3712" spans="1:3" x14ac:dyDescent="0.3">
      <c r="A3712" s="16" t="s">
        <v>3761</v>
      </c>
      <c r="B3712" s="9">
        <v>2.3274769031282616E-3</v>
      </c>
      <c r="C3712" s="9">
        <v>2.3274769031282616E-3</v>
      </c>
    </row>
    <row r="3713" spans="1:3" x14ac:dyDescent="0.3">
      <c r="A3713" s="16" t="s">
        <v>3759</v>
      </c>
      <c r="B3713" s="9">
        <v>1.2590405991448369E-2</v>
      </c>
      <c r="C3713" s="9">
        <v>1.2590405991448369E-2</v>
      </c>
    </row>
    <row r="3714" spans="1:3" x14ac:dyDescent="0.3">
      <c r="A3714" s="16" t="s">
        <v>3757</v>
      </c>
      <c r="B3714" s="9">
        <v>-1.0152371464018073E-2</v>
      </c>
      <c r="C3714" s="9">
        <v>-1.0152371464018073E-2</v>
      </c>
    </row>
    <row r="3715" spans="1:3" x14ac:dyDescent="0.3">
      <c r="A3715" s="16" t="s">
        <v>3755</v>
      </c>
      <c r="B3715" s="9">
        <v>-4.4160443642723788E-3</v>
      </c>
      <c r="C3715" s="9">
        <v>-4.4160443642723788E-3</v>
      </c>
    </row>
    <row r="3716" spans="1:3" x14ac:dyDescent="0.3">
      <c r="A3716" s="16" t="s">
        <v>3753</v>
      </c>
      <c r="B3716" s="9">
        <v>-1.2658396871923465E-2</v>
      </c>
      <c r="C3716" s="9">
        <v>-1.2658396871923465E-2</v>
      </c>
    </row>
    <row r="3717" spans="1:3" x14ac:dyDescent="0.3">
      <c r="A3717" s="16" t="s">
        <v>3751</v>
      </c>
      <c r="B3717" s="9">
        <v>-2.3390087807069998E-2</v>
      </c>
      <c r="C3717" s="9">
        <v>-2.3390087807069998E-2</v>
      </c>
    </row>
    <row r="3718" spans="1:3" x14ac:dyDescent="0.3">
      <c r="A3718" s="16" t="s">
        <v>3750</v>
      </c>
      <c r="B3718" s="9">
        <v>1.5684385190325241E-3</v>
      </c>
      <c r="C3718" s="9">
        <v>1.5684385190325241E-3</v>
      </c>
    </row>
    <row r="3719" spans="1:3" x14ac:dyDescent="0.3">
      <c r="A3719" s="16" t="s">
        <v>3748</v>
      </c>
      <c r="B3719" s="9">
        <v>-1.0855799871978154E-3</v>
      </c>
      <c r="C3719" s="9">
        <v>-1.0855799871978154E-3</v>
      </c>
    </row>
    <row r="3720" spans="1:3" x14ac:dyDescent="0.3">
      <c r="A3720" s="16" t="s">
        <v>3746</v>
      </c>
      <c r="B3720" s="9">
        <v>6.3759614496382575E-3</v>
      </c>
      <c r="C3720" s="9">
        <v>6.3759614496382575E-3</v>
      </c>
    </row>
    <row r="3721" spans="1:3" x14ac:dyDescent="0.3">
      <c r="A3721" s="16" t="s">
        <v>3744</v>
      </c>
      <c r="B3721" s="9">
        <v>-1.2671381757135287E-2</v>
      </c>
      <c r="C3721" s="9">
        <v>-1.2671381757135287E-2</v>
      </c>
    </row>
    <row r="3722" spans="1:3" x14ac:dyDescent="0.3">
      <c r="A3722" s="16" t="s">
        <v>3742</v>
      </c>
      <c r="B3722" s="9">
        <v>-8.1702789715743466E-3</v>
      </c>
      <c r="C3722" s="9">
        <v>-8.1702789715743466E-3</v>
      </c>
    </row>
    <row r="3723" spans="1:3" x14ac:dyDescent="0.3">
      <c r="A3723" s="16" t="s">
        <v>3740</v>
      </c>
      <c r="B3723" s="9">
        <v>-1.592134834912937E-2</v>
      </c>
      <c r="C3723" s="9">
        <v>-1.592134834912937E-2</v>
      </c>
    </row>
    <row r="3724" spans="1:3" x14ac:dyDescent="0.3">
      <c r="A3724" s="16" t="s">
        <v>3738</v>
      </c>
      <c r="B3724" s="9">
        <v>-3.10827296867753E-2</v>
      </c>
      <c r="C3724" s="9">
        <v>-3.10827296867753E-2</v>
      </c>
    </row>
    <row r="3725" spans="1:3" x14ac:dyDescent="0.3">
      <c r="A3725" s="16" t="s">
        <v>3736</v>
      </c>
      <c r="B3725" s="9">
        <v>1.8941645572839772E-2</v>
      </c>
      <c r="C3725" s="9">
        <v>1.8941645572839772E-2</v>
      </c>
    </row>
    <row r="3726" spans="1:3" x14ac:dyDescent="0.3">
      <c r="A3726" s="16" t="s">
        <v>3734</v>
      </c>
      <c r="B3726" s="9">
        <v>-1.2600808118912866E-3</v>
      </c>
      <c r="C3726" s="9">
        <v>-1.2600808118912866E-3</v>
      </c>
    </row>
    <row r="3727" spans="1:3" x14ac:dyDescent="0.3">
      <c r="A3727" s="16" t="s">
        <v>3732</v>
      </c>
      <c r="B3727" s="9">
        <v>-1.0647837955846501E-2</v>
      </c>
      <c r="C3727" s="9">
        <v>-1.0647837955846501E-2</v>
      </c>
    </row>
    <row r="3728" spans="1:3" x14ac:dyDescent="0.3">
      <c r="A3728" s="16" t="s">
        <v>3730</v>
      </c>
      <c r="B3728" s="9">
        <v>-4.7263292937416278E-3</v>
      </c>
      <c r="C3728" s="9">
        <v>-4.7263292937416278E-3</v>
      </c>
    </row>
    <row r="3729" spans="1:3" x14ac:dyDescent="0.3">
      <c r="A3729" s="16" t="s">
        <v>3728</v>
      </c>
      <c r="B3729" s="9">
        <v>1.5626310468271423E-2</v>
      </c>
      <c r="C3729" s="9">
        <v>1.5626310468271423E-2</v>
      </c>
    </row>
    <row r="3730" spans="1:3" x14ac:dyDescent="0.3">
      <c r="A3730" s="16" t="s">
        <v>3726</v>
      </c>
      <c r="B3730" s="9">
        <v>1.2900172632822053E-2</v>
      </c>
      <c r="C3730" s="9">
        <v>1.2900172632822053E-2</v>
      </c>
    </row>
    <row r="3731" spans="1:3" x14ac:dyDescent="0.3">
      <c r="A3731" s="16" t="s">
        <v>3724</v>
      </c>
      <c r="B3731" s="9">
        <v>-8.4979266703907857E-3</v>
      </c>
      <c r="C3731" s="9">
        <v>-8.4979266703907857E-3</v>
      </c>
    </row>
    <row r="3732" spans="1:3" x14ac:dyDescent="0.3">
      <c r="A3732" s="16" t="s">
        <v>3722</v>
      </c>
      <c r="B3732" s="9">
        <v>-1.7087941897195782E-2</v>
      </c>
      <c r="C3732" s="9">
        <v>-1.7087941897195782E-2</v>
      </c>
    </row>
    <row r="3733" spans="1:3" x14ac:dyDescent="0.3">
      <c r="A3733" s="16" t="s">
        <v>3720</v>
      </c>
      <c r="B3733" s="9">
        <v>-7.4321203198036805E-3</v>
      </c>
      <c r="C3733" s="9">
        <v>-7.4321203198036805E-3</v>
      </c>
    </row>
    <row r="3734" spans="1:3" x14ac:dyDescent="0.3">
      <c r="A3734" s="16" t="s">
        <v>3718</v>
      </c>
      <c r="B3734" s="9">
        <v>-6.8809149274419265E-2</v>
      </c>
      <c r="C3734" s="9">
        <v>-6.8809149274419265E-2</v>
      </c>
    </row>
    <row r="3735" spans="1:3" x14ac:dyDescent="0.3">
      <c r="A3735" s="16" t="s">
        <v>3716</v>
      </c>
      <c r="B3735" s="9">
        <v>-3.405359523645423E-2</v>
      </c>
      <c r="C3735" s="9">
        <v>-3.405359523645423E-2</v>
      </c>
    </row>
    <row r="3736" spans="1:3" x14ac:dyDescent="0.3">
      <c r="A3736" s="16" t="s">
        <v>3714</v>
      </c>
      <c r="B3736" s="9">
        <v>3.350232730628637E-2</v>
      </c>
      <c r="C3736" s="9">
        <v>3.350232730628637E-2</v>
      </c>
    </row>
    <row r="3737" spans="1:3" x14ac:dyDescent="0.3">
      <c r="A3737" s="16" t="s">
        <v>3713</v>
      </c>
      <c r="B3737" s="9">
        <v>-2.795820904685041E-2</v>
      </c>
      <c r="C3737" s="9">
        <v>-2.795820904685041E-2</v>
      </c>
    </row>
    <row r="3738" spans="1:3" x14ac:dyDescent="0.3">
      <c r="A3738" s="16" t="s">
        <v>3711</v>
      </c>
      <c r="B3738" s="9">
        <v>-8.8281934606260094E-3</v>
      </c>
      <c r="C3738" s="9">
        <v>-8.8281934606260094E-3</v>
      </c>
    </row>
    <row r="3739" spans="1:3" x14ac:dyDescent="0.3">
      <c r="A3739" s="16" t="s">
        <v>3710</v>
      </c>
      <c r="B3739" s="9">
        <v>-4.0126164472917983E-3</v>
      </c>
      <c r="C3739" s="9">
        <v>-4.0126164472917983E-3</v>
      </c>
    </row>
    <row r="3740" spans="1:3" x14ac:dyDescent="0.3">
      <c r="A3740" s="16" t="s">
        <v>3708</v>
      </c>
      <c r="B3740" s="9">
        <v>-8.2186317991068507E-3</v>
      </c>
      <c r="C3740" s="9">
        <v>-8.2186317991068507E-3</v>
      </c>
    </row>
    <row r="3741" spans="1:3" x14ac:dyDescent="0.3">
      <c r="A3741" s="16" t="s">
        <v>3706</v>
      </c>
      <c r="B3741" s="9">
        <v>-4.2591088970050039E-2</v>
      </c>
      <c r="C3741" s="9">
        <v>-4.2591088970050039E-2</v>
      </c>
    </row>
    <row r="3742" spans="1:3" x14ac:dyDescent="0.3">
      <c r="A3742" s="16" t="s">
        <v>3704</v>
      </c>
      <c r="B3742" s="9">
        <v>9.7723095963617081E-3</v>
      </c>
      <c r="C3742" s="9">
        <v>9.7723095963617081E-3</v>
      </c>
    </row>
    <row r="3743" spans="1:3" x14ac:dyDescent="0.3">
      <c r="A3743" s="16" t="s">
        <v>3703</v>
      </c>
      <c r="B3743" s="9">
        <v>-3.9675634088686879E-2</v>
      </c>
      <c r="C3743" s="9">
        <v>-3.9675634088686879E-2</v>
      </c>
    </row>
    <row r="3744" spans="1:3" x14ac:dyDescent="0.3">
      <c r="A3744" s="16" t="s">
        <v>3701</v>
      </c>
      <c r="B3744" s="9">
        <v>-8.7555281023785816E-3</v>
      </c>
      <c r="C3744" s="9">
        <v>-8.7555281023785816E-3</v>
      </c>
    </row>
    <row r="3745" spans="1:3" x14ac:dyDescent="0.3">
      <c r="A3745" s="16" t="s">
        <v>3699</v>
      </c>
      <c r="B3745" s="9">
        <v>-2.9158442697630599E-2</v>
      </c>
      <c r="C3745" s="9">
        <v>-2.9158442697630599E-2</v>
      </c>
    </row>
    <row r="3746" spans="1:3" x14ac:dyDescent="0.3">
      <c r="A3746" s="16" t="s">
        <v>3697</v>
      </c>
      <c r="B3746" s="9">
        <v>-1.2855111531765077E-2</v>
      </c>
      <c r="C3746" s="9">
        <v>-1.2855111531765077E-2</v>
      </c>
    </row>
    <row r="3747" spans="1:3" x14ac:dyDescent="0.3">
      <c r="A3747" s="16" t="s">
        <v>3695</v>
      </c>
      <c r="B3747" s="9">
        <v>-1.984848488217893E-2</v>
      </c>
      <c r="C3747" s="9">
        <v>-1.984848488217893E-2</v>
      </c>
    </row>
    <row r="3748" spans="1:3" x14ac:dyDescent="0.3">
      <c r="A3748" s="16" t="s">
        <v>3693</v>
      </c>
      <c r="B3748" s="9">
        <v>2.1811836298204428E-2</v>
      </c>
      <c r="C3748" s="9">
        <v>2.1811836298204428E-2</v>
      </c>
    </row>
    <row r="3749" spans="1:3" x14ac:dyDescent="0.3">
      <c r="A3749" s="16" t="s">
        <v>3692</v>
      </c>
      <c r="B3749" s="9">
        <v>-3.171706292301054E-2</v>
      </c>
      <c r="C3749" s="9">
        <v>-3.171706292301054E-2</v>
      </c>
    </row>
    <row r="3750" spans="1:3" x14ac:dyDescent="0.3">
      <c r="A3750" s="16" t="s">
        <v>3690</v>
      </c>
      <c r="B3750" s="9">
        <v>3.4980773391843245E-2</v>
      </c>
      <c r="C3750" s="9">
        <v>3.4980773391843245E-2</v>
      </c>
    </row>
    <row r="3751" spans="1:3" x14ac:dyDescent="0.3">
      <c r="A3751" s="16" t="s">
        <v>3688</v>
      </c>
      <c r="B3751" s="9">
        <v>-2.0907832140519455E-2</v>
      </c>
      <c r="C3751" s="9">
        <v>-2.0907832140519455E-2</v>
      </c>
    </row>
    <row r="3752" spans="1:3" x14ac:dyDescent="0.3">
      <c r="A3752" s="16" t="s">
        <v>3687</v>
      </c>
      <c r="B3752" s="9">
        <v>2.5945626170476674E-2</v>
      </c>
      <c r="C3752" s="9">
        <v>2.5945626170476674E-2</v>
      </c>
    </row>
    <row r="3753" spans="1:3" x14ac:dyDescent="0.3">
      <c r="A3753" s="16" t="s">
        <v>3685</v>
      </c>
      <c r="B3753" s="9">
        <v>-2.3785259729909119E-2</v>
      </c>
      <c r="C3753" s="9">
        <v>-2.3785259729909119E-2</v>
      </c>
    </row>
    <row r="3754" spans="1:3" x14ac:dyDescent="0.3">
      <c r="A3754" s="16" t="s">
        <v>3683</v>
      </c>
      <c r="B3754" s="9">
        <v>-1.3200960354847288E-2</v>
      </c>
      <c r="C3754" s="9">
        <v>-1.3200960354847288E-2</v>
      </c>
    </row>
    <row r="3755" spans="1:3" x14ac:dyDescent="0.3">
      <c r="A3755" s="16" t="s">
        <v>3681</v>
      </c>
      <c r="B3755" s="9">
        <v>-2.6763721373507757E-2</v>
      </c>
      <c r="C3755" s="9">
        <v>-2.6763721373507757E-2</v>
      </c>
    </row>
    <row r="3756" spans="1:3" x14ac:dyDescent="0.3">
      <c r="A3756" s="16" t="s">
        <v>3679</v>
      </c>
      <c r="B3756" s="9">
        <v>3.4548281566631507E-4</v>
      </c>
      <c r="C3756" s="9">
        <v>3.4548281566631507E-4</v>
      </c>
    </row>
    <row r="3757" spans="1:3" x14ac:dyDescent="0.3">
      <c r="A3757" s="16" t="s">
        <v>3677</v>
      </c>
      <c r="B3757" s="9">
        <v>-9.8933376586582116E-3</v>
      </c>
      <c r="C3757" s="9">
        <v>-9.8933376586582116E-3</v>
      </c>
    </row>
    <row r="3758" spans="1:3" x14ac:dyDescent="0.3">
      <c r="A3758" s="16" t="s">
        <v>3675</v>
      </c>
      <c r="B3758" s="9">
        <v>-1.6000341346441075E-2</v>
      </c>
      <c r="C3758" s="9">
        <v>-1.6000341346441075E-2</v>
      </c>
    </row>
    <row r="3759" spans="1:3" x14ac:dyDescent="0.3">
      <c r="A3759" s="16" t="s">
        <v>3673</v>
      </c>
      <c r="B3759" s="9">
        <v>-6.0458471139542447E-2</v>
      </c>
      <c r="C3759" s="9">
        <v>-6.0458471139542447E-2</v>
      </c>
    </row>
    <row r="3760" spans="1:3" x14ac:dyDescent="0.3">
      <c r="A3760" s="16" t="s">
        <v>3671</v>
      </c>
      <c r="B3760" s="9">
        <v>-3.8580737224649053E-2</v>
      </c>
      <c r="C3760" s="9">
        <v>-3.8580737224649053E-2</v>
      </c>
    </row>
    <row r="3761" spans="1:3" x14ac:dyDescent="0.3">
      <c r="A3761" s="16" t="s">
        <v>3669</v>
      </c>
      <c r="B3761" s="9">
        <v>9.7799518797670989E-4</v>
      </c>
      <c r="C3761" s="9">
        <v>9.7799518797670989E-4</v>
      </c>
    </row>
    <row r="3762" spans="1:3" x14ac:dyDescent="0.3">
      <c r="A3762" s="16" t="s">
        <v>3667</v>
      </c>
      <c r="B3762" s="9">
        <v>-3.7214811337275334E-3</v>
      </c>
      <c r="C3762" s="9">
        <v>-3.7214811337275334E-3</v>
      </c>
    </row>
    <row r="3763" spans="1:3" x14ac:dyDescent="0.3">
      <c r="A3763" s="16" t="s">
        <v>3665</v>
      </c>
      <c r="B3763" s="9">
        <v>-1.6820422292274696E-2</v>
      </c>
      <c r="C3763" s="9">
        <v>-1.6820422292274696E-2</v>
      </c>
    </row>
    <row r="3764" spans="1:3" x14ac:dyDescent="0.3">
      <c r="A3764" s="16" t="s">
        <v>3663</v>
      </c>
      <c r="B3764" s="9">
        <v>-5.4965649082142909E-2</v>
      </c>
      <c r="C3764" s="9">
        <v>-5.4965649082142909E-2</v>
      </c>
    </row>
    <row r="3765" spans="1:3" x14ac:dyDescent="0.3">
      <c r="A3765" s="16" t="s">
        <v>3661</v>
      </c>
      <c r="B3765" s="9">
        <v>-1.7869014060784824E-2</v>
      </c>
      <c r="C3765" s="9">
        <v>-1.7869014060784824E-2</v>
      </c>
    </row>
    <row r="3766" spans="1:3" x14ac:dyDescent="0.3">
      <c r="A3766" s="16" t="s">
        <v>3659</v>
      </c>
      <c r="B3766" s="9">
        <v>4.4087744365904041E-2</v>
      </c>
      <c r="C3766" s="9">
        <v>4.4087744365904041E-2</v>
      </c>
    </row>
    <row r="3767" spans="1:3" x14ac:dyDescent="0.3">
      <c r="A3767" s="16" t="s">
        <v>3657</v>
      </c>
      <c r="B3767" s="9">
        <v>-2.1171400977875201E-2</v>
      </c>
      <c r="C3767" s="9">
        <v>-2.1171400977875201E-2</v>
      </c>
    </row>
    <row r="3768" spans="1:3" x14ac:dyDescent="0.3">
      <c r="A3768" s="16" t="s">
        <v>3656</v>
      </c>
      <c r="B3768" s="9">
        <v>5.1114969279427332E-2</v>
      </c>
      <c r="C3768" s="9">
        <v>5.1114969279427332E-2</v>
      </c>
    </row>
    <row r="3769" spans="1:3" x14ac:dyDescent="0.3">
      <c r="A3769" s="16" t="s">
        <v>3654</v>
      </c>
      <c r="B3769" s="9">
        <v>-2.6867589253657641E-2</v>
      </c>
      <c r="C3769" s="9">
        <v>-2.6867589253657641E-2</v>
      </c>
    </row>
    <row r="3770" spans="1:3" x14ac:dyDescent="0.3">
      <c r="A3770" s="16" t="s">
        <v>3652</v>
      </c>
      <c r="B3770" s="9">
        <v>-1.7556993372349852E-2</v>
      </c>
      <c r="C3770" s="9">
        <v>-1.7556993372349852E-2</v>
      </c>
    </row>
    <row r="3771" spans="1:3" x14ac:dyDescent="0.3">
      <c r="A3771" s="16" t="s">
        <v>3651</v>
      </c>
      <c r="B3771" s="9">
        <v>2.1439699792987696E-2</v>
      </c>
      <c r="C3771" s="9">
        <v>2.1439699792987696E-2</v>
      </c>
    </row>
    <row r="3772" spans="1:3" x14ac:dyDescent="0.3">
      <c r="A3772" s="16" t="s">
        <v>3649</v>
      </c>
      <c r="B3772" s="9">
        <v>-1.0456271587292447E-2</v>
      </c>
      <c r="C3772" s="9">
        <v>-1.0456271587292447E-2</v>
      </c>
    </row>
    <row r="3773" spans="1:3" x14ac:dyDescent="0.3">
      <c r="A3773" s="16" t="s">
        <v>3648</v>
      </c>
      <c r="B3773" s="9">
        <v>5.5492897518963401E-3</v>
      </c>
      <c r="C3773" s="9">
        <v>5.5492897518963401E-3</v>
      </c>
    </row>
    <row r="3774" spans="1:3" x14ac:dyDescent="0.3">
      <c r="A3774" s="16" t="s">
        <v>3646</v>
      </c>
      <c r="B3774" s="9">
        <v>-1.2996572827180248E-2</v>
      </c>
      <c r="C3774" s="9">
        <v>-1.2996572827180248E-2</v>
      </c>
    </row>
    <row r="3775" spans="1:3" x14ac:dyDescent="0.3">
      <c r="A3775" s="16" t="s">
        <v>3644</v>
      </c>
      <c r="B3775" s="9">
        <v>2.9462032730316282E-2</v>
      </c>
      <c r="C3775" s="9">
        <v>2.9462032730316282E-2</v>
      </c>
    </row>
    <row r="3776" spans="1:3" x14ac:dyDescent="0.3">
      <c r="A3776" s="16" t="s">
        <v>3642</v>
      </c>
      <c r="B3776" s="9">
        <v>-2.3045783873597223E-2</v>
      </c>
      <c r="C3776" s="9">
        <v>-2.3045783873597223E-2</v>
      </c>
    </row>
    <row r="3777" spans="1:3" x14ac:dyDescent="0.3">
      <c r="A3777" s="16" t="s">
        <v>3640</v>
      </c>
      <c r="B3777" s="9">
        <v>1.3524796323272357E-2</v>
      </c>
      <c r="C3777" s="9">
        <v>1.3524796323272357E-2</v>
      </c>
    </row>
    <row r="3778" spans="1:3" x14ac:dyDescent="0.3">
      <c r="A3778" s="16" t="s">
        <v>3638</v>
      </c>
      <c r="B3778" s="9">
        <v>7.5633370324113797E-2</v>
      </c>
      <c r="C3778" s="9">
        <v>7.5633370324113797E-2</v>
      </c>
    </row>
    <row r="3779" spans="1:3" x14ac:dyDescent="0.3">
      <c r="A3779" s="16" t="s">
        <v>3636</v>
      </c>
      <c r="B3779" s="9">
        <v>3.2674152191939476E-2</v>
      </c>
      <c r="C3779" s="9">
        <v>3.2674152191939476E-2</v>
      </c>
    </row>
    <row r="3780" spans="1:3" x14ac:dyDescent="0.3">
      <c r="A3780" s="16" t="s">
        <v>3634</v>
      </c>
      <c r="B3780" s="9">
        <v>5.6112712541088204E-2</v>
      </c>
      <c r="C3780" s="9">
        <v>5.6112712541088204E-2</v>
      </c>
    </row>
    <row r="3781" spans="1:3" x14ac:dyDescent="0.3">
      <c r="A3781" s="16" t="s">
        <v>3632</v>
      </c>
      <c r="B3781" s="9">
        <v>-6.6947452633678906E-2</v>
      </c>
      <c r="C3781" s="9">
        <v>-6.6947452633678906E-2</v>
      </c>
    </row>
    <row r="3782" spans="1:3" x14ac:dyDescent="0.3">
      <c r="A3782" s="16" t="s">
        <v>3630</v>
      </c>
      <c r="B3782" s="9">
        <v>4.353618075104481E-2</v>
      </c>
      <c r="C3782" s="9">
        <v>4.353618075104481E-2</v>
      </c>
    </row>
    <row r="3783" spans="1:3" x14ac:dyDescent="0.3">
      <c r="A3783" s="16" t="s">
        <v>3628</v>
      </c>
      <c r="B3783" s="9">
        <v>2.1509966323267304E-2</v>
      </c>
      <c r="C3783" s="9">
        <v>2.1509966323267304E-2</v>
      </c>
    </row>
    <row r="3784" spans="1:3" x14ac:dyDescent="0.3">
      <c r="A3784" s="16" t="s">
        <v>3626</v>
      </c>
      <c r="B3784" s="9">
        <v>9.2991887612436062E-3</v>
      </c>
      <c r="C3784" s="9">
        <v>9.2991887612436062E-3</v>
      </c>
    </row>
    <row r="3785" spans="1:3" x14ac:dyDescent="0.3">
      <c r="A3785" s="16" t="s">
        <v>3624</v>
      </c>
      <c r="B3785" s="9">
        <v>-3.3287032458526704E-2</v>
      </c>
      <c r="C3785" s="9">
        <v>-3.3287032458526704E-2</v>
      </c>
    </row>
    <row r="3786" spans="1:3" x14ac:dyDescent="0.3">
      <c r="A3786" s="16" t="s">
        <v>3622</v>
      </c>
      <c r="B3786" s="9">
        <v>-3.1868751481126757E-2</v>
      </c>
      <c r="C3786" s="9">
        <v>-3.1868751481126757E-2</v>
      </c>
    </row>
    <row r="3787" spans="1:3" x14ac:dyDescent="0.3">
      <c r="A3787" s="16" t="s">
        <v>3620</v>
      </c>
      <c r="B3787" s="9">
        <v>4.2795895808162801E-2</v>
      </c>
      <c r="C3787" s="9">
        <v>4.2795895808162801E-2</v>
      </c>
    </row>
    <row r="3788" spans="1:3" x14ac:dyDescent="0.3">
      <c r="A3788" s="16" t="s">
        <v>3618</v>
      </c>
      <c r="B3788" s="9">
        <v>7.5434248889304056E-2</v>
      </c>
      <c r="C3788" s="9">
        <v>7.5434248889304056E-2</v>
      </c>
    </row>
    <row r="3789" spans="1:3" x14ac:dyDescent="0.3">
      <c r="A3789" s="16" t="s">
        <v>3616</v>
      </c>
      <c r="B3789" s="9">
        <v>-1.9524900442917782E-3</v>
      </c>
      <c r="C3789" s="9">
        <v>-1.9524900442917782E-3</v>
      </c>
    </row>
    <row r="3790" spans="1:3" x14ac:dyDescent="0.3">
      <c r="A3790" s="16" t="s">
        <v>3614</v>
      </c>
      <c r="B3790" s="9">
        <v>1.8236606426109754E-2</v>
      </c>
      <c r="C3790" s="9">
        <v>1.8236606426109754E-2</v>
      </c>
    </row>
    <row r="3791" spans="1:3" x14ac:dyDescent="0.3">
      <c r="A3791" s="16" t="s">
        <v>3612</v>
      </c>
      <c r="B3791" s="9">
        <v>-3.2507331675610693E-2</v>
      </c>
      <c r="C3791" s="9">
        <v>-3.2507331675610693E-2</v>
      </c>
    </row>
    <row r="3792" spans="1:3" x14ac:dyDescent="0.3">
      <c r="A3792" s="16" t="s">
        <v>3610</v>
      </c>
      <c r="B3792" s="9">
        <v>-5.3006584272394059E-3</v>
      </c>
      <c r="C3792" s="9">
        <v>-5.3006584272394059E-3</v>
      </c>
    </row>
    <row r="3793" spans="1:3" x14ac:dyDescent="0.3">
      <c r="A3793" s="16" t="s">
        <v>3609</v>
      </c>
      <c r="B3793" s="9">
        <v>1.6607157723131554E-4</v>
      </c>
      <c r="C3793" s="9">
        <v>1.6607157723131554E-4</v>
      </c>
    </row>
    <row r="3794" spans="1:3" x14ac:dyDescent="0.3">
      <c r="A3794" s="16" t="s">
        <v>3607</v>
      </c>
      <c r="B3794" s="9">
        <v>-2.2163432396046699E-2</v>
      </c>
      <c r="C3794" s="9">
        <v>-2.2163432396046699E-2</v>
      </c>
    </row>
    <row r="3795" spans="1:3" x14ac:dyDescent="0.3">
      <c r="A3795" s="16" t="s">
        <v>3605</v>
      </c>
      <c r="B3795" s="9">
        <v>-4.0830271082360611E-3</v>
      </c>
      <c r="C3795" s="9">
        <v>-4.0830271082360611E-3</v>
      </c>
    </row>
    <row r="3796" spans="1:3" x14ac:dyDescent="0.3">
      <c r="A3796" s="16" t="s">
        <v>3603</v>
      </c>
      <c r="B3796" s="9">
        <v>4.9390701424846944E-2</v>
      </c>
      <c r="C3796" s="9">
        <v>4.9390701424846944E-2</v>
      </c>
    </row>
    <row r="3797" spans="1:3" x14ac:dyDescent="0.3">
      <c r="A3797" s="16" t="s">
        <v>3601</v>
      </c>
      <c r="B3797" s="9">
        <v>-2.5971216448159366E-2</v>
      </c>
      <c r="C3797" s="9">
        <v>-2.5971216448159366E-2</v>
      </c>
    </row>
    <row r="3798" spans="1:3" x14ac:dyDescent="0.3">
      <c r="A3798" s="16" t="s">
        <v>3599</v>
      </c>
      <c r="B3798" s="9">
        <v>4.126818971474365E-2</v>
      </c>
      <c r="C3798" s="9">
        <v>4.126818971474365E-2</v>
      </c>
    </row>
    <row r="3799" spans="1:3" x14ac:dyDescent="0.3">
      <c r="A3799" s="16" t="s">
        <v>3597</v>
      </c>
      <c r="B3799" s="9">
        <v>-4.979738265310571E-2</v>
      </c>
      <c r="C3799" s="9">
        <v>-4.979738265310571E-2</v>
      </c>
    </row>
    <row r="3800" spans="1:3" x14ac:dyDescent="0.3">
      <c r="A3800" s="16" t="s">
        <v>3595</v>
      </c>
      <c r="B3800" s="9">
        <v>2.4553323700893265E-2</v>
      </c>
      <c r="C3800" s="9">
        <v>2.4553323700893265E-2</v>
      </c>
    </row>
    <row r="3801" spans="1:3" x14ac:dyDescent="0.3">
      <c r="A3801" s="16" t="s">
        <v>3593</v>
      </c>
      <c r="B3801" s="9">
        <v>-7.7322092894224412E-3</v>
      </c>
      <c r="C3801" s="9">
        <v>-7.7322092894224412E-3</v>
      </c>
    </row>
    <row r="3802" spans="1:3" x14ac:dyDescent="0.3">
      <c r="A3802" s="16" t="s">
        <v>3591</v>
      </c>
      <c r="B3802" s="9">
        <v>-1.1567381278237553E-3</v>
      </c>
      <c r="C3802" s="9">
        <v>-1.1567381278237553E-3</v>
      </c>
    </row>
    <row r="3803" spans="1:3" x14ac:dyDescent="0.3">
      <c r="A3803" s="16" t="s">
        <v>3589</v>
      </c>
      <c r="B3803" s="9">
        <v>-1.24783251270629E-2</v>
      </c>
      <c r="C3803" s="9">
        <v>-1.24783251270629E-2</v>
      </c>
    </row>
    <row r="3804" spans="1:3" x14ac:dyDescent="0.3">
      <c r="A3804" s="16" t="s">
        <v>3587</v>
      </c>
      <c r="B3804" s="9">
        <v>-2.0294963441085018E-2</v>
      </c>
      <c r="C3804" s="9">
        <v>-2.0294963441085018E-2</v>
      </c>
    </row>
    <row r="3805" spans="1:3" x14ac:dyDescent="0.3">
      <c r="A3805" s="16" t="s">
        <v>3585</v>
      </c>
      <c r="B3805" s="9">
        <v>-3.7247605484038757E-2</v>
      </c>
      <c r="C3805" s="9">
        <v>-3.7247605484038757E-2</v>
      </c>
    </row>
    <row r="3806" spans="1:3" x14ac:dyDescent="0.3">
      <c r="A3806" s="16" t="s">
        <v>3583</v>
      </c>
      <c r="B3806" s="9">
        <v>2.0188520304311119E-2</v>
      </c>
      <c r="C3806" s="9">
        <v>2.0188520304311119E-2</v>
      </c>
    </row>
    <row r="3807" spans="1:3" x14ac:dyDescent="0.3">
      <c r="A3807" s="16" t="s">
        <v>3581</v>
      </c>
      <c r="B3807" s="9">
        <v>-8.0265655147661753E-3</v>
      </c>
      <c r="C3807" s="9">
        <v>-8.0265655147661753E-3</v>
      </c>
    </row>
    <row r="3808" spans="1:3" x14ac:dyDescent="0.3">
      <c r="A3808" s="16" t="s">
        <v>3579</v>
      </c>
      <c r="B3808" s="9">
        <v>-4.3138679701727682E-2</v>
      </c>
      <c r="C3808" s="9">
        <v>-4.3138679701727682E-2</v>
      </c>
    </row>
    <row r="3809" spans="1:3" x14ac:dyDescent="0.3">
      <c r="A3809" s="16" t="s">
        <v>3577</v>
      </c>
      <c r="B3809" s="9">
        <v>-2.2755583678517644E-2</v>
      </c>
      <c r="C3809" s="9">
        <v>-2.2755583678517644E-2</v>
      </c>
    </row>
    <row r="3810" spans="1:3" x14ac:dyDescent="0.3">
      <c r="A3810" s="16" t="s">
        <v>3575</v>
      </c>
      <c r="B3810" s="9">
        <v>1.3090230948230655E-3</v>
      </c>
      <c r="C3810" s="9">
        <v>1.3090230948230655E-3</v>
      </c>
    </row>
    <row r="3811" spans="1:3" x14ac:dyDescent="0.3">
      <c r="A3811" s="16" t="s">
        <v>3573</v>
      </c>
      <c r="B3811" s="9">
        <v>4.3874702715340587E-2</v>
      </c>
      <c r="C3811" s="9">
        <v>4.3874702715340587E-2</v>
      </c>
    </row>
    <row r="3812" spans="1:3" x14ac:dyDescent="0.3">
      <c r="A3812" s="16" t="s">
        <v>3571</v>
      </c>
      <c r="B3812" s="9">
        <v>-2.6827782592445237E-2</v>
      </c>
      <c r="C3812" s="9">
        <v>-2.6827782592445237E-2</v>
      </c>
    </row>
    <row r="3813" spans="1:3" x14ac:dyDescent="0.3">
      <c r="A3813" s="16" t="s">
        <v>3569</v>
      </c>
      <c r="B3813" s="9">
        <v>1.6219034350448729E-2</v>
      </c>
      <c r="C3813" s="9">
        <v>1.6219034350448729E-2</v>
      </c>
    </row>
    <row r="3814" spans="1:3" x14ac:dyDescent="0.3">
      <c r="A3814" s="16" t="s">
        <v>3567</v>
      </c>
      <c r="B3814" s="9">
        <v>1.0787591128997385E-2</v>
      </c>
      <c r="C3814" s="9">
        <v>1.0787591128997385E-2</v>
      </c>
    </row>
    <row r="3815" spans="1:3" x14ac:dyDescent="0.3">
      <c r="A3815" s="16" t="s">
        <v>3565</v>
      </c>
      <c r="B3815" s="9">
        <v>-1.4590910030410886E-2</v>
      </c>
      <c r="C3815" s="9">
        <v>-1.4590910030410886E-2</v>
      </c>
    </row>
    <row r="3816" spans="1:3" x14ac:dyDescent="0.3">
      <c r="A3816" s="16" t="s">
        <v>3563</v>
      </c>
      <c r="B3816" s="9">
        <v>2.4555405289842694E-2</v>
      </c>
      <c r="C3816" s="9">
        <v>2.4555405289842694E-2</v>
      </c>
    </row>
    <row r="3817" spans="1:3" x14ac:dyDescent="0.3">
      <c r="A3817" s="16" t="s">
        <v>3561</v>
      </c>
      <c r="B3817" s="9">
        <v>4.6866015517647096E-2</v>
      </c>
      <c r="C3817" s="9">
        <v>4.6866015517647096E-2</v>
      </c>
    </row>
    <row r="3818" spans="1:3" x14ac:dyDescent="0.3">
      <c r="A3818" s="16" t="s">
        <v>3559</v>
      </c>
      <c r="B3818" s="9">
        <v>-4.8106160950748995E-2</v>
      </c>
      <c r="C3818" s="9">
        <v>-4.8106160950748995E-2</v>
      </c>
    </row>
    <row r="3819" spans="1:3" x14ac:dyDescent="0.3">
      <c r="A3819" s="16" t="s">
        <v>3557</v>
      </c>
      <c r="B3819" s="9">
        <v>-2.1295482759494428E-3</v>
      </c>
      <c r="C3819" s="9">
        <v>-2.1295482759494428E-3</v>
      </c>
    </row>
    <row r="3820" spans="1:3" x14ac:dyDescent="0.3">
      <c r="A3820" s="16" t="s">
        <v>3555</v>
      </c>
      <c r="B3820" s="9">
        <v>-2.1185711580791286E-2</v>
      </c>
      <c r="C3820" s="9">
        <v>-2.1185711580791286E-2</v>
      </c>
    </row>
    <row r="3821" spans="1:3" x14ac:dyDescent="0.3">
      <c r="A3821" s="16" t="s">
        <v>3553</v>
      </c>
      <c r="B3821" s="9">
        <v>3.5472928766820545E-2</v>
      </c>
      <c r="C3821" s="9">
        <v>3.5472928766820545E-2</v>
      </c>
    </row>
    <row r="3822" spans="1:3" x14ac:dyDescent="0.3">
      <c r="A3822" s="16" t="s">
        <v>3551</v>
      </c>
      <c r="B3822" s="9">
        <v>-3.83804358123341E-2</v>
      </c>
      <c r="C3822" s="9">
        <v>-3.83804358123341E-2</v>
      </c>
    </row>
    <row r="3823" spans="1:3" x14ac:dyDescent="0.3">
      <c r="A3823" s="16" t="s">
        <v>3549</v>
      </c>
      <c r="B3823" s="9">
        <v>5.6086157852451711E-2</v>
      </c>
      <c r="C3823" s="9">
        <v>5.6086157852451711E-2</v>
      </c>
    </row>
    <row r="3824" spans="1:3" x14ac:dyDescent="0.3">
      <c r="A3824" s="16" t="s">
        <v>3547</v>
      </c>
      <c r="B3824" s="9">
        <v>1.672108570997053E-2</v>
      </c>
      <c r="C3824" s="9">
        <v>1.672108570997053E-2</v>
      </c>
    </row>
    <row r="3825" spans="1:3" x14ac:dyDescent="0.3">
      <c r="A3825" s="16" t="s">
        <v>3545</v>
      </c>
      <c r="B3825" s="9">
        <v>-6.1947408326413607E-2</v>
      </c>
      <c r="C3825" s="9">
        <v>-6.1947408326413607E-2</v>
      </c>
    </row>
    <row r="3826" spans="1:3" x14ac:dyDescent="0.3">
      <c r="A3826" s="16" t="s">
        <v>3543</v>
      </c>
      <c r="B3826" s="9">
        <v>1.8195293269425386E-2</v>
      </c>
      <c r="C3826" s="9">
        <v>1.8195293269425386E-2</v>
      </c>
    </row>
    <row r="3827" spans="1:3" x14ac:dyDescent="0.3">
      <c r="A3827" s="16" t="s">
        <v>3541</v>
      </c>
      <c r="B3827" s="9">
        <v>2.272030623068293E-2</v>
      </c>
      <c r="C3827" s="9">
        <v>2.272030623068293E-2</v>
      </c>
    </row>
    <row r="3828" spans="1:3" x14ac:dyDescent="0.3">
      <c r="A3828" s="16" t="s">
        <v>3539</v>
      </c>
      <c r="B3828" s="9">
        <v>1.0362695227854992E-3</v>
      </c>
      <c r="C3828" s="9">
        <v>1.0362695227854992E-3</v>
      </c>
    </row>
    <row r="3829" spans="1:3" x14ac:dyDescent="0.3">
      <c r="A3829" s="16" t="s">
        <v>3537</v>
      </c>
      <c r="B3829" s="9">
        <v>8.5940714578129594E-3</v>
      </c>
      <c r="C3829" s="9">
        <v>8.5940714578129594E-3</v>
      </c>
    </row>
    <row r="3830" spans="1:3" x14ac:dyDescent="0.3">
      <c r="A3830" s="16" t="s">
        <v>3535</v>
      </c>
      <c r="B3830" s="9">
        <v>3.1834267133355042E-2</v>
      </c>
      <c r="C3830" s="9">
        <v>3.1834267133355042E-2</v>
      </c>
    </row>
    <row r="3831" spans="1:3" x14ac:dyDescent="0.3">
      <c r="A3831" s="16" t="s">
        <v>3533</v>
      </c>
      <c r="B3831" s="9">
        <v>5.8906810821671339E-2</v>
      </c>
      <c r="C3831" s="9">
        <v>5.8906810821671339E-2</v>
      </c>
    </row>
    <row r="3832" spans="1:3" x14ac:dyDescent="0.3">
      <c r="A3832" s="16" t="s">
        <v>3531</v>
      </c>
      <c r="B3832" s="9">
        <v>-8.3183403609751357E-3</v>
      </c>
      <c r="C3832" s="9">
        <v>-8.3183403609751357E-3</v>
      </c>
    </row>
    <row r="3833" spans="1:3" x14ac:dyDescent="0.3">
      <c r="A3833" s="16" t="s">
        <v>3529</v>
      </c>
      <c r="B3833" s="9">
        <v>0</v>
      </c>
      <c r="C3833" s="9">
        <v>0</v>
      </c>
    </row>
    <row r="3834" spans="1:3" x14ac:dyDescent="0.3">
      <c r="A3834" s="16" t="s">
        <v>3527</v>
      </c>
      <c r="B3834" s="9">
        <v>-2.1828318285433388E-2</v>
      </c>
      <c r="C3834" s="9">
        <v>-2.1828318285433388E-2</v>
      </c>
    </row>
    <row r="3835" spans="1:3" x14ac:dyDescent="0.3">
      <c r="A3835" s="16" t="s">
        <v>3525</v>
      </c>
      <c r="B3835" s="9">
        <v>1.0415926233688606E-2</v>
      </c>
      <c r="C3835" s="9">
        <v>1.0415926233688606E-2</v>
      </c>
    </row>
    <row r="3836" spans="1:3" x14ac:dyDescent="0.3">
      <c r="A3836" s="16" t="s">
        <v>3523</v>
      </c>
      <c r="B3836" s="9">
        <v>3.3237108653801042E-2</v>
      </c>
      <c r="C3836" s="9">
        <v>3.3237108653801042E-2</v>
      </c>
    </row>
    <row r="3837" spans="1:3" x14ac:dyDescent="0.3">
      <c r="A3837" s="16" t="s">
        <v>3521</v>
      </c>
      <c r="B3837" s="9">
        <v>6.608799893398804E-3</v>
      </c>
      <c r="C3837" s="9">
        <v>6.608799893398804E-3</v>
      </c>
    </row>
    <row r="3838" spans="1:3" x14ac:dyDescent="0.3">
      <c r="A3838" s="16" t="s">
        <v>3519</v>
      </c>
      <c r="B3838" s="9">
        <v>-6.9172514689473307E-3</v>
      </c>
      <c r="C3838" s="9">
        <v>-6.9172514689473307E-3</v>
      </c>
    </row>
    <row r="3839" spans="1:3" x14ac:dyDescent="0.3">
      <c r="A3839" s="16" t="s">
        <v>3517</v>
      </c>
      <c r="B3839" s="9">
        <v>-2.9350449740643083E-3</v>
      </c>
      <c r="C3839" s="9">
        <v>-2.9350449740643083E-3</v>
      </c>
    </row>
    <row r="3840" spans="1:3" x14ac:dyDescent="0.3">
      <c r="A3840" s="16" t="s">
        <v>3515</v>
      </c>
      <c r="B3840" s="9">
        <v>1.8394142155974558E-2</v>
      </c>
      <c r="C3840" s="9">
        <v>1.8394142155974558E-2</v>
      </c>
    </row>
    <row r="3841" spans="1:3" x14ac:dyDescent="0.3">
      <c r="A3841" s="16" t="s">
        <v>3513</v>
      </c>
      <c r="B3841" s="9">
        <v>1.4176078146693969E-2</v>
      </c>
      <c r="C3841" s="9">
        <v>1.4176078146693969E-2</v>
      </c>
    </row>
    <row r="3842" spans="1:3" x14ac:dyDescent="0.3">
      <c r="A3842" s="16" t="s">
        <v>3511</v>
      </c>
      <c r="B3842" s="9">
        <v>-4.8033715890603264E-3</v>
      </c>
      <c r="C3842" s="9">
        <v>-4.8033715890603264E-3</v>
      </c>
    </row>
    <row r="3843" spans="1:3" x14ac:dyDescent="0.3">
      <c r="A3843" s="16" t="s">
        <v>3509</v>
      </c>
      <c r="B3843" s="9">
        <v>-1.5047776719371705E-4</v>
      </c>
      <c r="C3843" s="9">
        <v>-1.5047776719371705E-4</v>
      </c>
    </row>
    <row r="3844" spans="1:3" x14ac:dyDescent="0.3">
      <c r="A3844" s="16" t="s">
        <v>3507</v>
      </c>
      <c r="B3844" s="9">
        <v>1.5974065128447235E-2</v>
      </c>
      <c r="C3844" s="9">
        <v>1.5974065128447235E-2</v>
      </c>
    </row>
    <row r="3845" spans="1:3" x14ac:dyDescent="0.3">
      <c r="A3845" s="16" t="s">
        <v>3505</v>
      </c>
      <c r="B3845" s="9">
        <v>3.6957688603199866E-3</v>
      </c>
      <c r="C3845" s="9">
        <v>3.6957688603199866E-3</v>
      </c>
    </row>
    <row r="3846" spans="1:3" x14ac:dyDescent="0.3">
      <c r="A3846" s="16" t="s">
        <v>3503</v>
      </c>
      <c r="B3846" s="9">
        <v>-3.3458975877352859E-2</v>
      </c>
      <c r="C3846" s="9">
        <v>-3.3458975877352859E-2</v>
      </c>
    </row>
    <row r="3847" spans="1:3" x14ac:dyDescent="0.3">
      <c r="A3847" s="16" t="s">
        <v>3501</v>
      </c>
      <c r="B3847" s="9">
        <v>-2.2913016974840392E-3</v>
      </c>
      <c r="C3847" s="9">
        <v>-2.2913016974840392E-3</v>
      </c>
    </row>
    <row r="3848" spans="1:3" x14ac:dyDescent="0.3">
      <c r="A3848" s="16" t="s">
        <v>3499</v>
      </c>
      <c r="B3848" s="9">
        <v>-7.3676465278074274E-3</v>
      </c>
      <c r="C3848" s="9">
        <v>-7.3676465278074274E-3</v>
      </c>
    </row>
    <row r="3849" spans="1:3" x14ac:dyDescent="0.3">
      <c r="A3849" s="16" t="s">
        <v>3497</v>
      </c>
      <c r="B3849" s="9">
        <v>2.959918594657529E-2</v>
      </c>
      <c r="C3849" s="9">
        <v>2.959918594657529E-2</v>
      </c>
    </row>
    <row r="3850" spans="1:3" x14ac:dyDescent="0.3">
      <c r="A3850" s="16" t="s">
        <v>3495</v>
      </c>
      <c r="B3850" s="9">
        <v>-7.4811105456660783E-4</v>
      </c>
      <c r="C3850" s="9">
        <v>-7.4811105456660783E-4</v>
      </c>
    </row>
    <row r="3851" spans="1:3" x14ac:dyDescent="0.3">
      <c r="A3851" s="16" t="s">
        <v>3493</v>
      </c>
      <c r="B3851" s="9">
        <v>-3.2983538148549461E-3</v>
      </c>
      <c r="C3851" s="9">
        <v>-3.2983538148549461E-3</v>
      </c>
    </row>
    <row r="3852" spans="1:3" x14ac:dyDescent="0.3">
      <c r="A3852" s="16" t="s">
        <v>3491</v>
      </c>
      <c r="B3852" s="9">
        <v>3.2983538148548906E-3</v>
      </c>
      <c r="C3852" s="9">
        <v>3.2983538148548906E-3</v>
      </c>
    </row>
    <row r="3853" spans="1:3" x14ac:dyDescent="0.3">
      <c r="A3853" s="16" t="s">
        <v>3489</v>
      </c>
      <c r="B3853" s="9">
        <v>-8.1154638372505031E-3</v>
      </c>
      <c r="C3853" s="9">
        <v>-8.1154638372505031E-3</v>
      </c>
    </row>
    <row r="3854" spans="1:3" x14ac:dyDescent="0.3">
      <c r="A3854" s="16" t="s">
        <v>3487</v>
      </c>
      <c r="B3854" s="9">
        <v>-3.4541771558418546E-2</v>
      </c>
      <c r="C3854" s="9">
        <v>-3.4541771558418546E-2</v>
      </c>
    </row>
    <row r="3855" spans="1:3" x14ac:dyDescent="0.3">
      <c r="A3855" s="16" t="s">
        <v>3486</v>
      </c>
      <c r="B3855" s="9">
        <v>1.565316733934358E-2</v>
      </c>
      <c r="C3855" s="9">
        <v>1.565316733934358E-2</v>
      </c>
    </row>
    <row r="3856" spans="1:3" x14ac:dyDescent="0.3">
      <c r="A3856" s="16" t="s">
        <v>3484</v>
      </c>
      <c r="B3856" s="9">
        <v>2.2954568709270276E-2</v>
      </c>
      <c r="C3856" s="9">
        <v>2.2954568709270276E-2</v>
      </c>
    </row>
    <row r="3857" spans="1:3" x14ac:dyDescent="0.3">
      <c r="A3857" s="16" t="s">
        <v>3482</v>
      </c>
      <c r="B3857" s="9">
        <v>-1.7739832965692492E-2</v>
      </c>
      <c r="C3857" s="9">
        <v>-1.7739832965692492E-2</v>
      </c>
    </row>
    <row r="3858" spans="1:3" x14ac:dyDescent="0.3">
      <c r="A3858" s="16" t="s">
        <v>3480</v>
      </c>
      <c r="B3858" s="9">
        <v>2.2920019201757608E-3</v>
      </c>
      <c r="C3858" s="9">
        <v>2.2920019201757608E-3</v>
      </c>
    </row>
    <row r="3859" spans="1:3" x14ac:dyDescent="0.3">
      <c r="A3859" s="16" t="s">
        <v>3478</v>
      </c>
      <c r="B3859" s="9">
        <v>-2.7856954502966224E-2</v>
      </c>
      <c r="C3859" s="9">
        <v>-2.7856954502966224E-2</v>
      </c>
    </row>
    <row r="3860" spans="1:3" x14ac:dyDescent="0.3">
      <c r="A3860" s="16" t="s">
        <v>3476</v>
      </c>
      <c r="B3860" s="9">
        <v>-2.639682602161357E-2</v>
      </c>
      <c r="C3860" s="9">
        <v>-2.639682602161357E-2</v>
      </c>
    </row>
    <row r="3861" spans="1:3" x14ac:dyDescent="0.3">
      <c r="A3861" s="16" t="s">
        <v>3475</v>
      </c>
      <c r="B3861" s="9">
        <v>8.344079220501923E-3</v>
      </c>
      <c r="C3861" s="9">
        <v>8.344079220501923E-3</v>
      </c>
    </row>
    <row r="3862" spans="1:3" x14ac:dyDescent="0.3">
      <c r="A3862" s="16" t="s">
        <v>3473</v>
      </c>
      <c r="B3862" s="9">
        <v>4.6520015634892907E-2</v>
      </c>
      <c r="C3862" s="9">
        <v>4.6520015634892907E-2</v>
      </c>
    </row>
    <row r="3863" spans="1:3" x14ac:dyDescent="0.3">
      <c r="A3863" s="16" t="s">
        <v>3472</v>
      </c>
      <c r="B3863" s="9">
        <v>-1.0426344068471602E-2</v>
      </c>
      <c r="C3863" s="9">
        <v>-1.0426344068471602E-2</v>
      </c>
    </row>
    <row r="3864" spans="1:3" x14ac:dyDescent="0.3">
      <c r="A3864" s="16" t="s">
        <v>3470</v>
      </c>
      <c r="B3864" s="9">
        <v>9.358049422804814E-3</v>
      </c>
      <c r="C3864" s="9">
        <v>9.358049422804814E-3</v>
      </c>
    </row>
    <row r="3865" spans="1:3" x14ac:dyDescent="0.3">
      <c r="A3865" s="16" t="s">
        <v>3468</v>
      </c>
      <c r="B3865" s="9">
        <v>-2.614426887921795E-2</v>
      </c>
      <c r="C3865" s="9">
        <v>-2.614426887921795E-2</v>
      </c>
    </row>
    <row r="3866" spans="1:3" x14ac:dyDescent="0.3">
      <c r="A3866" s="16" t="s">
        <v>3466</v>
      </c>
      <c r="B3866" s="9">
        <v>-2.8135051365717971E-2</v>
      </c>
      <c r="C3866" s="9">
        <v>-2.8135051365717971E-2</v>
      </c>
    </row>
    <row r="3867" spans="1:3" x14ac:dyDescent="0.3">
      <c r="A3867" s="16" t="s">
        <v>3464</v>
      </c>
      <c r="B3867" s="9">
        <v>2.0425155571009102E-2</v>
      </c>
      <c r="C3867" s="9">
        <v>2.0425155571009102E-2</v>
      </c>
    </row>
    <row r="3868" spans="1:3" x14ac:dyDescent="0.3">
      <c r="A3868" s="16" t="s">
        <v>3462</v>
      </c>
      <c r="B3868" s="9">
        <v>-9.8413492701581104E-3</v>
      </c>
      <c r="C3868" s="9">
        <v>-9.8413492701581104E-3</v>
      </c>
    </row>
    <row r="3869" spans="1:3" x14ac:dyDescent="0.3">
      <c r="A3869" s="16" t="s">
        <v>3460</v>
      </c>
      <c r="B3869" s="9">
        <v>3.4337464521280274E-2</v>
      </c>
      <c r="C3869" s="9">
        <v>3.4337464521280274E-2</v>
      </c>
    </row>
    <row r="3870" spans="1:3" x14ac:dyDescent="0.3">
      <c r="A3870" s="16" t="s">
        <v>3458</v>
      </c>
      <c r="B3870" s="9">
        <v>1.2559515683407362E-2</v>
      </c>
      <c r="C3870" s="9">
        <v>1.2559515683407362E-2</v>
      </c>
    </row>
    <row r="3871" spans="1:3" x14ac:dyDescent="0.3">
      <c r="A3871" s="16" t="s">
        <v>3456</v>
      </c>
      <c r="B3871" s="9">
        <v>-9.0207782417942323E-3</v>
      </c>
      <c r="C3871" s="9">
        <v>-9.0207782417942323E-3</v>
      </c>
    </row>
    <row r="3872" spans="1:3" x14ac:dyDescent="0.3">
      <c r="A3872" s="16" t="s">
        <v>3454</v>
      </c>
      <c r="B3872" s="9">
        <v>-1.9228379675272973E-2</v>
      </c>
      <c r="C3872" s="9">
        <v>-1.9228379675272973E-2</v>
      </c>
    </row>
    <row r="3873" spans="1:3" x14ac:dyDescent="0.3">
      <c r="A3873" s="16" t="s">
        <v>3452</v>
      </c>
      <c r="B3873" s="9">
        <v>-1.9924757816278695E-2</v>
      </c>
      <c r="C3873" s="9">
        <v>-1.9924757816278695E-2</v>
      </c>
    </row>
    <row r="3874" spans="1:3" x14ac:dyDescent="0.3">
      <c r="A3874" s="16" t="s">
        <v>3450</v>
      </c>
      <c r="B3874" s="9">
        <v>1.7259552820898732E-2</v>
      </c>
      <c r="C3874" s="9">
        <v>1.7259552820898732E-2</v>
      </c>
    </row>
    <row r="3875" spans="1:3" x14ac:dyDescent="0.3">
      <c r="A3875" s="16" t="s">
        <v>3448</v>
      </c>
      <c r="B3875" s="9">
        <v>2.6652049953800275E-3</v>
      </c>
      <c r="C3875" s="9">
        <v>2.6652049953800275E-3</v>
      </c>
    </row>
    <row r="3876" spans="1:3" x14ac:dyDescent="0.3">
      <c r="A3876" s="16" t="s">
        <v>3446</v>
      </c>
      <c r="B3876" s="9">
        <v>6.0875861142146749E-3</v>
      </c>
      <c r="C3876" s="9">
        <v>6.0875861142146749E-3</v>
      </c>
    </row>
    <row r="3877" spans="1:3" x14ac:dyDescent="0.3">
      <c r="A3877" s="16" t="s">
        <v>3444</v>
      </c>
      <c r="B3877" s="9">
        <v>-1.948521735858386E-2</v>
      </c>
      <c r="C3877" s="9">
        <v>-1.948521735858386E-2</v>
      </c>
    </row>
    <row r="3878" spans="1:3" x14ac:dyDescent="0.3">
      <c r="A3878" s="16" t="s">
        <v>3443</v>
      </c>
      <c r="B3878" s="9">
        <v>5.064904781365241E-3</v>
      </c>
      <c r="C3878" s="9">
        <v>5.064904781365241E-3</v>
      </c>
    </row>
    <row r="3879" spans="1:3" x14ac:dyDescent="0.3">
      <c r="A3879" s="16" t="s">
        <v>3441</v>
      </c>
      <c r="B3879" s="9">
        <v>1.737268827470273E-2</v>
      </c>
      <c r="C3879" s="9">
        <v>1.737268827470273E-2</v>
      </c>
    </row>
    <row r="3880" spans="1:3" x14ac:dyDescent="0.3">
      <c r="A3880" s="16" t="s">
        <v>3439</v>
      </c>
      <c r="B3880" s="9">
        <v>-1.500731620283785E-2</v>
      </c>
      <c r="C3880" s="9">
        <v>-1.500731620283785E-2</v>
      </c>
    </row>
    <row r="3881" spans="1:3" x14ac:dyDescent="0.3">
      <c r="A3881" s="16" t="s">
        <v>3438</v>
      </c>
      <c r="B3881" s="9">
        <v>-4.5781120295468247E-3</v>
      </c>
      <c r="C3881" s="9">
        <v>-4.5781120295468247E-3</v>
      </c>
    </row>
    <row r="3882" spans="1:3" x14ac:dyDescent="0.3">
      <c r="A3882" s="16" t="s">
        <v>3436</v>
      </c>
      <c r="B3882" s="9">
        <v>9.4891672469104866E-4</v>
      </c>
      <c r="C3882" s="9">
        <v>9.4891672469104866E-4</v>
      </c>
    </row>
    <row r="3883" spans="1:3" x14ac:dyDescent="0.3">
      <c r="A3883" s="16" t="s">
        <v>3434</v>
      </c>
      <c r="B3883" s="9">
        <v>-1.9957555515716149E-2</v>
      </c>
      <c r="C3883" s="9">
        <v>-1.9957555515716149E-2</v>
      </c>
    </row>
    <row r="3884" spans="1:3" x14ac:dyDescent="0.3">
      <c r="A3884" s="16" t="s">
        <v>3432</v>
      </c>
      <c r="B3884" s="9">
        <v>2.5160562917529914E-2</v>
      </c>
      <c r="C3884" s="9">
        <v>2.5160562917529914E-2</v>
      </c>
    </row>
    <row r="3885" spans="1:3" x14ac:dyDescent="0.3">
      <c r="A3885" s="16" t="s">
        <v>3430</v>
      </c>
      <c r="B3885" s="9">
        <v>-2.5160562917529872E-2</v>
      </c>
      <c r="C3885" s="9">
        <v>-2.5160562917529872E-2</v>
      </c>
    </row>
    <row r="3886" spans="1:3" x14ac:dyDescent="0.3">
      <c r="A3886" s="16" t="s">
        <v>3428</v>
      </c>
      <c r="B3886" s="9">
        <v>9.6711806377482005E-4</v>
      </c>
      <c r="C3886" s="9">
        <v>9.6711806377482005E-4</v>
      </c>
    </row>
    <row r="3887" spans="1:3" x14ac:dyDescent="0.3">
      <c r="A3887" s="16" t="s">
        <v>3424</v>
      </c>
      <c r="B3887" s="9">
        <v>-9.3314428160117077E-2</v>
      </c>
      <c r="C3887" s="9">
        <v>-9.3314428160117077E-2</v>
      </c>
    </row>
    <row r="3888" spans="1:3" x14ac:dyDescent="0.3">
      <c r="A3888" s="16" t="s">
        <v>3422</v>
      </c>
      <c r="B3888" s="9">
        <v>5.4678679311009034E-3</v>
      </c>
      <c r="C3888" s="9">
        <v>5.4678679311009034E-3</v>
      </c>
    </row>
    <row r="3889" spans="1:3" x14ac:dyDescent="0.3">
      <c r="A3889" s="16" t="s">
        <v>3420</v>
      </c>
      <c r="B3889" s="9">
        <v>3.5118561115394281E-3</v>
      </c>
      <c r="C3889" s="9">
        <v>3.5118561115394281E-3</v>
      </c>
    </row>
    <row r="3890" spans="1:3" x14ac:dyDescent="0.3">
      <c r="A3890" s="16" t="s">
        <v>3418</v>
      </c>
      <c r="B3890" s="9">
        <v>2.6977254180253339E-2</v>
      </c>
      <c r="C3890" s="9">
        <v>2.6977254180253339E-2</v>
      </c>
    </row>
    <row r="3891" spans="1:3" x14ac:dyDescent="0.3">
      <c r="A3891" s="16" t="s">
        <v>3416</v>
      </c>
      <c r="B3891" s="9">
        <v>2.0453390460902715E-3</v>
      </c>
      <c r="C3891" s="9">
        <v>2.0453390460902715E-3</v>
      </c>
    </row>
    <row r="3892" spans="1:3" x14ac:dyDescent="0.3">
      <c r="A3892" s="16" t="s">
        <v>3414</v>
      </c>
      <c r="B3892" s="9">
        <v>-1.509721589474244E-2</v>
      </c>
      <c r="C3892" s="9">
        <v>-1.509721589474244E-2</v>
      </c>
    </row>
    <row r="3893" spans="1:3" x14ac:dyDescent="0.3">
      <c r="A3893" s="16" t="s">
        <v>3412</v>
      </c>
      <c r="B3893" s="9">
        <v>1.1344226160459206E-2</v>
      </c>
      <c r="C3893" s="9">
        <v>1.1344226160459206E-2</v>
      </c>
    </row>
    <row r="3894" spans="1:3" x14ac:dyDescent="0.3">
      <c r="A3894" s="16" t="s">
        <v>3410</v>
      </c>
      <c r="B3894" s="9">
        <v>-2.5269603492060103E-2</v>
      </c>
      <c r="C3894" s="9">
        <v>-2.5269603492060103E-2</v>
      </c>
    </row>
    <row r="3895" spans="1:3" x14ac:dyDescent="0.3">
      <c r="A3895" s="16" t="s">
        <v>3408</v>
      </c>
      <c r="B3895" s="9">
        <v>8.0307694175782533E-3</v>
      </c>
      <c r="C3895" s="9">
        <v>8.0307694175782533E-3</v>
      </c>
    </row>
    <row r="3896" spans="1:3" x14ac:dyDescent="0.3">
      <c r="A3896" s="16" t="s">
        <v>3406</v>
      </c>
      <c r="B3896" s="9">
        <v>-7.1547290636982284E-3</v>
      </c>
      <c r="C3896" s="9">
        <v>-7.1547290636982284E-3</v>
      </c>
    </row>
    <row r="3897" spans="1:3" x14ac:dyDescent="0.3">
      <c r="A3897" s="16" t="s">
        <v>3404</v>
      </c>
      <c r="B3897" s="9">
        <v>-7.912129187949285E-3</v>
      </c>
      <c r="C3897" s="9">
        <v>-7.912129187949285E-3</v>
      </c>
    </row>
    <row r="3898" spans="1:3" x14ac:dyDescent="0.3">
      <c r="A3898" s="16" t="s">
        <v>3402</v>
      </c>
      <c r="B3898" s="9">
        <v>6.8607886320252044E-3</v>
      </c>
      <c r="C3898" s="9">
        <v>6.8607886320252044E-3</v>
      </c>
    </row>
    <row r="3899" spans="1:3" x14ac:dyDescent="0.3">
      <c r="A3899" s="16" t="s">
        <v>3400</v>
      </c>
      <c r="B3899" s="9">
        <v>-1.6082347151932457E-2</v>
      </c>
      <c r="C3899" s="9">
        <v>-1.6082347151932457E-2</v>
      </c>
    </row>
    <row r="3900" spans="1:3" x14ac:dyDescent="0.3">
      <c r="A3900" s="16" t="s">
        <v>3398</v>
      </c>
      <c r="B3900" s="9">
        <v>-1.5440163108936335E-2</v>
      </c>
      <c r="C3900" s="9">
        <v>-1.5440163108936335E-2</v>
      </c>
    </row>
    <row r="3901" spans="1:3" x14ac:dyDescent="0.3">
      <c r="A3901" s="16" t="s">
        <v>3396</v>
      </c>
      <c r="B3901" s="9">
        <v>-1.1830149799612728E-2</v>
      </c>
      <c r="C3901" s="9">
        <v>-1.1830149799612728E-2</v>
      </c>
    </row>
    <row r="3902" spans="1:3" x14ac:dyDescent="0.3">
      <c r="A3902" s="16" t="s">
        <v>3394</v>
      </c>
      <c r="B3902" s="9">
        <v>-2.127936708491875E-2</v>
      </c>
      <c r="C3902" s="9">
        <v>-2.127936708491875E-2</v>
      </c>
    </row>
    <row r="3903" spans="1:3" x14ac:dyDescent="0.3">
      <c r="A3903" s="16" t="s">
        <v>3392</v>
      </c>
      <c r="B3903" s="9">
        <v>-3.1844177888413726E-3</v>
      </c>
      <c r="C3903" s="9">
        <v>-3.1844177888413726E-3</v>
      </c>
    </row>
    <row r="3904" spans="1:3" x14ac:dyDescent="0.3">
      <c r="A3904" s="16" t="s">
        <v>3390</v>
      </c>
      <c r="B3904" s="9">
        <v>1.4998128045793098E-3</v>
      </c>
      <c r="C3904" s="9">
        <v>1.4998128045793098E-3</v>
      </c>
    </row>
    <row r="3905" spans="1:3" x14ac:dyDescent="0.3">
      <c r="A3905" s="16" t="s">
        <v>3388</v>
      </c>
      <c r="B3905" s="9">
        <v>-1.3122131417083896E-3</v>
      </c>
      <c r="C3905" s="9">
        <v>-1.3122131417083896E-3</v>
      </c>
    </row>
    <row r="3906" spans="1:3" x14ac:dyDescent="0.3">
      <c r="A3906" s="16" t="s">
        <v>3386</v>
      </c>
      <c r="B3906" s="9">
        <v>-2.084988341220869E-2</v>
      </c>
      <c r="C3906" s="9">
        <v>-2.084988341220869E-2</v>
      </c>
    </row>
    <row r="3907" spans="1:3" x14ac:dyDescent="0.3">
      <c r="A3907" s="16" t="s">
        <v>3384</v>
      </c>
      <c r="B3907" s="9">
        <v>-5.2897419046120282E-2</v>
      </c>
      <c r="C3907" s="9">
        <v>-5.2897419046120282E-2</v>
      </c>
    </row>
    <row r="3908" spans="1:3" x14ac:dyDescent="0.3">
      <c r="A3908" s="16" t="s">
        <v>3382</v>
      </c>
      <c r="B3908" s="9">
        <v>9.4463570491382064E-3</v>
      </c>
      <c r="C3908" s="9">
        <v>9.4463570491382064E-3</v>
      </c>
    </row>
    <row r="3909" spans="1:3" x14ac:dyDescent="0.3">
      <c r="A3909" s="16" t="s">
        <v>3380</v>
      </c>
      <c r="B3909" s="9">
        <v>-8.0337849244365052E-3</v>
      </c>
      <c r="C3909" s="9">
        <v>-8.0337849244365052E-3</v>
      </c>
    </row>
    <row r="3910" spans="1:3" x14ac:dyDescent="0.3">
      <c r="A3910" s="16" t="s">
        <v>3378</v>
      </c>
      <c r="B3910" s="9">
        <v>-1.4125721247018222E-3</v>
      </c>
      <c r="C3910" s="9">
        <v>-1.4125721247018222E-3</v>
      </c>
    </row>
    <row r="3911" spans="1:3" x14ac:dyDescent="0.3">
      <c r="A3911" s="16" t="s">
        <v>3376</v>
      </c>
      <c r="B3911" s="9">
        <v>-1.8547357318976658E-2</v>
      </c>
      <c r="C3911" s="9">
        <v>-1.8547357318976658E-2</v>
      </c>
    </row>
    <row r="3912" spans="1:3" x14ac:dyDescent="0.3">
      <c r="A3912" s="16" t="s">
        <v>3374</v>
      </c>
      <c r="B3912" s="9">
        <v>3.6360297037175367E-2</v>
      </c>
      <c r="C3912" s="9">
        <v>3.6360297037175367E-2</v>
      </c>
    </row>
    <row r="3913" spans="1:3" x14ac:dyDescent="0.3">
      <c r="A3913" s="16" t="s">
        <v>3372</v>
      </c>
      <c r="B3913" s="9">
        <v>-2.4702531306492959E-2</v>
      </c>
      <c r="C3913" s="9">
        <v>-2.4702531306492959E-2</v>
      </c>
    </row>
    <row r="3914" spans="1:3" x14ac:dyDescent="0.3">
      <c r="A3914" s="16" t="s">
        <v>3370</v>
      </c>
      <c r="B3914" s="9">
        <v>9.7127432919739617E-3</v>
      </c>
      <c r="C3914" s="9">
        <v>9.7127432919739617E-3</v>
      </c>
    </row>
    <row r="3915" spans="1:3" x14ac:dyDescent="0.3">
      <c r="A3915" s="16" t="s">
        <v>3368</v>
      </c>
      <c r="B3915" s="9">
        <v>-8.899735117110676E-3</v>
      </c>
      <c r="C3915" s="9">
        <v>-8.899735117110676E-3</v>
      </c>
    </row>
    <row r="3916" spans="1:3" x14ac:dyDescent="0.3">
      <c r="A3916" s="16" t="s">
        <v>3366</v>
      </c>
      <c r="B3916" s="9">
        <v>-3.8676892997678864E-3</v>
      </c>
      <c r="C3916" s="9">
        <v>-3.8676892997678864E-3</v>
      </c>
    </row>
    <row r="3917" spans="1:3" x14ac:dyDescent="0.3">
      <c r="A3917" s="16" t="s">
        <v>3364</v>
      </c>
      <c r="B3917" s="9">
        <v>-5.9323074660817248E-3</v>
      </c>
      <c r="C3917" s="9">
        <v>-5.9323074660817248E-3</v>
      </c>
    </row>
    <row r="3918" spans="1:3" x14ac:dyDescent="0.3">
      <c r="A3918" s="16" t="s">
        <v>3362</v>
      </c>
      <c r="B3918" s="9">
        <v>1.4351617019958628E-3</v>
      </c>
      <c r="C3918" s="9">
        <v>1.4351617019958628E-3</v>
      </c>
    </row>
    <row r="3919" spans="1:3" x14ac:dyDescent="0.3">
      <c r="A3919" s="16" t="s">
        <v>3360</v>
      </c>
      <c r="B3919" s="9">
        <v>-3.4389134229886098E-2</v>
      </c>
      <c r="C3919" s="9">
        <v>-3.4389134229886098E-2</v>
      </c>
    </row>
    <row r="3920" spans="1:3" x14ac:dyDescent="0.3">
      <c r="A3920" s="16" t="s">
        <v>3358</v>
      </c>
      <c r="B3920" s="9">
        <v>-1.1516442061559067E-2</v>
      </c>
      <c r="C3920" s="9">
        <v>-1.1516442061559067E-2</v>
      </c>
    </row>
    <row r="3921" spans="1:3" x14ac:dyDescent="0.3">
      <c r="A3921" s="16" t="s">
        <v>3356</v>
      </c>
      <c r="B3921" s="9">
        <v>-2.5196815183213889E-2</v>
      </c>
      <c r="C3921" s="9">
        <v>-2.5196815183213889E-2</v>
      </c>
    </row>
    <row r="3922" spans="1:3" x14ac:dyDescent="0.3">
      <c r="A3922" s="16" t="s">
        <v>3354</v>
      </c>
      <c r="B3922" s="9">
        <v>-6.2868117654526545E-2</v>
      </c>
      <c r="C3922" s="9">
        <v>-6.2868117654526545E-2</v>
      </c>
    </row>
    <row r="3923" spans="1:3" x14ac:dyDescent="0.3">
      <c r="A3923" s="16" t="s">
        <v>3352</v>
      </c>
      <c r="B3923" s="9">
        <v>1.2107249173971241E-2</v>
      </c>
      <c r="C3923" s="9">
        <v>1.2107249173971241E-2</v>
      </c>
    </row>
    <row r="3924" spans="1:3" x14ac:dyDescent="0.3">
      <c r="A3924" s="16" t="s">
        <v>3350</v>
      </c>
      <c r="B3924" s="9">
        <v>-1.6213089828314344E-3</v>
      </c>
      <c r="C3924" s="9">
        <v>-1.6213089828314344E-3</v>
      </c>
    </row>
    <row r="3925" spans="1:3" x14ac:dyDescent="0.3">
      <c r="A3925" s="16" t="s">
        <v>3349</v>
      </c>
      <c r="B3925" s="9">
        <v>9.7541430861570827E-2</v>
      </c>
      <c r="C3925" s="9">
        <v>9.7541430861570827E-2</v>
      </c>
    </row>
    <row r="3926" spans="1:3" x14ac:dyDescent="0.3">
      <c r="A3926" s="16" t="s">
        <v>3347</v>
      </c>
      <c r="B3926" s="9">
        <v>5.1030433938648388E-2</v>
      </c>
      <c r="C3926" s="9">
        <v>5.1030433938648388E-2</v>
      </c>
    </row>
    <row r="3927" spans="1:3" x14ac:dyDescent="0.3">
      <c r="A3927" s="16" t="s">
        <v>3345</v>
      </c>
      <c r="B3927" s="9">
        <v>7.8735467685770125E-2</v>
      </c>
      <c r="C3927" s="9">
        <v>7.8735467685770125E-2</v>
      </c>
    </row>
    <row r="3928" spans="1:3" x14ac:dyDescent="0.3">
      <c r="A3928" s="16" t="s">
        <v>3343</v>
      </c>
      <c r="B3928" s="9">
        <v>-8.857391668605781E-2</v>
      </c>
      <c r="C3928" s="9">
        <v>-8.857391668605781E-2</v>
      </c>
    </row>
    <row r="3929" spans="1:3" x14ac:dyDescent="0.3">
      <c r="A3929" s="16" t="s">
        <v>3341</v>
      </c>
      <c r="B3929" s="9">
        <v>1.878927952037231E-2</v>
      </c>
      <c r="C3929" s="9">
        <v>1.878927952037231E-2</v>
      </c>
    </row>
    <row r="3930" spans="1:3" x14ac:dyDescent="0.3">
      <c r="A3930" s="16" t="s">
        <v>3339</v>
      </c>
      <c r="B3930" s="9">
        <v>3.5580191716241645E-3</v>
      </c>
      <c r="C3930" s="9">
        <v>3.5580191716241645E-3</v>
      </c>
    </row>
    <row r="3931" spans="1:3" x14ac:dyDescent="0.3">
      <c r="A3931" s="16" t="s">
        <v>3337</v>
      </c>
      <c r="B3931" s="9">
        <v>-2.1338929139980825E-2</v>
      </c>
      <c r="C3931" s="9">
        <v>-2.1338929139980825E-2</v>
      </c>
    </row>
    <row r="3932" spans="1:3" x14ac:dyDescent="0.3">
      <c r="A3932" s="16" t="s">
        <v>3335</v>
      </c>
      <c r="B3932" s="9">
        <v>-4.072961150018839E-2</v>
      </c>
      <c r="C3932" s="9">
        <v>-4.072961150018839E-2</v>
      </c>
    </row>
    <row r="3933" spans="1:3" x14ac:dyDescent="0.3">
      <c r="A3933" s="16" t="s">
        <v>3333</v>
      </c>
      <c r="B3933" s="9">
        <v>3.8913813563571729E-2</v>
      </c>
      <c r="C3933" s="9">
        <v>3.8913813563571729E-2</v>
      </c>
    </row>
    <row r="3934" spans="1:3" x14ac:dyDescent="0.3">
      <c r="A3934" s="16" t="s">
        <v>3331</v>
      </c>
      <c r="B3934" s="9">
        <v>-3.9964123501529156E-2</v>
      </c>
      <c r="C3934" s="9">
        <v>-3.9964123501529156E-2</v>
      </c>
    </row>
    <row r="3935" spans="1:3" x14ac:dyDescent="0.3">
      <c r="A3935" s="16" t="s">
        <v>3329</v>
      </c>
      <c r="B3935" s="9">
        <v>2.7160371715742641E-2</v>
      </c>
      <c r="C3935" s="9">
        <v>2.7160371715742641E-2</v>
      </c>
    </row>
    <row r="3936" spans="1:3" x14ac:dyDescent="0.3">
      <c r="A3936" s="16" t="s">
        <v>3327</v>
      </c>
      <c r="B3936" s="9">
        <v>-1.5459444235628247E-2</v>
      </c>
      <c r="C3936" s="9">
        <v>-1.5459444235628247E-2</v>
      </c>
    </row>
    <row r="3937" spans="1:3" x14ac:dyDescent="0.3">
      <c r="A3937" s="16" t="s">
        <v>3325</v>
      </c>
      <c r="B3937" s="9">
        <v>-3.7460733951556441E-2</v>
      </c>
      <c r="C3937" s="9">
        <v>-3.7460733951556441E-2</v>
      </c>
    </row>
    <row r="3938" spans="1:3" x14ac:dyDescent="0.3">
      <c r="A3938" s="16" t="s">
        <v>3323</v>
      </c>
      <c r="B3938" s="9">
        <v>5.5914124168601979E-3</v>
      </c>
      <c r="C3938" s="9">
        <v>5.5914124168601979E-3</v>
      </c>
    </row>
    <row r="3939" spans="1:3" x14ac:dyDescent="0.3">
      <c r="A3939" s="16" t="s">
        <v>3321</v>
      </c>
      <c r="B3939" s="9">
        <v>6.4766352784372191E-2</v>
      </c>
      <c r="C3939" s="9">
        <v>6.4766352784372191E-2</v>
      </c>
    </row>
    <row r="3940" spans="1:3" x14ac:dyDescent="0.3">
      <c r="A3940" s="16" t="s">
        <v>3319</v>
      </c>
      <c r="B3940" s="9">
        <v>-1.3558843761891157E-2</v>
      </c>
      <c r="C3940" s="9">
        <v>-1.3558843761891157E-2</v>
      </c>
    </row>
    <row r="3941" spans="1:3" x14ac:dyDescent="0.3">
      <c r="A3941" s="16" t="s">
        <v>3317</v>
      </c>
      <c r="B3941" s="9">
        <v>-3.3353687279484047E-2</v>
      </c>
      <c r="C3941" s="9">
        <v>-3.3353687279484047E-2</v>
      </c>
    </row>
    <row r="3942" spans="1:3" x14ac:dyDescent="0.3">
      <c r="A3942" s="16" t="s">
        <v>3315</v>
      </c>
      <c r="B3942" s="9">
        <v>3.0088378255744907E-2</v>
      </c>
      <c r="C3942" s="9">
        <v>3.0088378255744907E-2</v>
      </c>
    </row>
    <row r="3943" spans="1:3" x14ac:dyDescent="0.3">
      <c r="A3943" s="16" t="s">
        <v>3313</v>
      </c>
      <c r="B3943" s="9">
        <v>3.2653090237389835E-3</v>
      </c>
      <c r="C3943" s="9">
        <v>3.2653090237389835E-3</v>
      </c>
    </row>
    <row r="3944" spans="1:3" x14ac:dyDescent="0.3">
      <c r="A3944" s="16" t="s">
        <v>3312</v>
      </c>
      <c r="B3944" s="9">
        <v>-2.7472552915971376E-2</v>
      </c>
      <c r="C3944" s="9">
        <v>-2.7472552915971376E-2</v>
      </c>
    </row>
    <row r="3945" spans="1:3" x14ac:dyDescent="0.3">
      <c r="A3945" s="16" t="s">
        <v>3310</v>
      </c>
      <c r="B3945" s="9">
        <v>8.7573537153902078E-3</v>
      </c>
      <c r="C3945" s="9">
        <v>8.7573537153902078E-3</v>
      </c>
    </row>
    <row r="3946" spans="1:3" x14ac:dyDescent="0.3">
      <c r="A3946" s="16" t="s">
        <v>3308</v>
      </c>
      <c r="B3946" s="9">
        <v>8.8871102643187355E-3</v>
      </c>
      <c r="C3946" s="9">
        <v>8.8871102643187355E-3</v>
      </c>
    </row>
    <row r="3947" spans="1:3" x14ac:dyDescent="0.3">
      <c r="A3947" s="16" t="s">
        <v>3306</v>
      </c>
      <c r="B3947" s="9">
        <v>-2.6267926820610188E-2</v>
      </c>
      <c r="C3947" s="9">
        <v>-2.6267926820610188E-2</v>
      </c>
    </row>
    <row r="3948" spans="1:3" x14ac:dyDescent="0.3">
      <c r="A3948" s="16" t="s">
        <v>3304</v>
      </c>
      <c r="B3948" s="9">
        <v>1.8625629995042602E-2</v>
      </c>
      <c r="C3948" s="9">
        <v>1.8625629995042602E-2</v>
      </c>
    </row>
    <row r="3949" spans="1:3" x14ac:dyDescent="0.3">
      <c r="A3949" s="16" t="s">
        <v>3302</v>
      </c>
      <c r="B3949" s="9">
        <v>2.8985527540112575E-3</v>
      </c>
      <c r="C3949" s="9">
        <v>2.8985527540112575E-3</v>
      </c>
    </row>
    <row r="3950" spans="1:3" x14ac:dyDescent="0.3">
      <c r="A3950" s="16" t="s">
        <v>3300</v>
      </c>
      <c r="B3950" s="9">
        <v>-1.4158054524758842E-2</v>
      </c>
      <c r="C3950" s="9">
        <v>-1.4158054524758842E-2</v>
      </c>
    </row>
    <row r="3951" spans="1:3" x14ac:dyDescent="0.3">
      <c r="A3951" s="16" t="s">
        <v>3299</v>
      </c>
      <c r="B3951" s="9">
        <v>9.1839510048851054E-3</v>
      </c>
      <c r="C3951" s="9">
        <v>9.1839510048851054E-3</v>
      </c>
    </row>
    <row r="3952" spans="1:3" x14ac:dyDescent="0.3">
      <c r="A3952" s="16" t="s">
        <v>3297</v>
      </c>
      <c r="B3952" s="9">
        <v>2.3003684303079874E-2</v>
      </c>
      <c r="C3952" s="9">
        <v>2.3003684303079874E-2</v>
      </c>
    </row>
    <row r="3953" spans="1:3" x14ac:dyDescent="0.3">
      <c r="A3953" s="16" t="s">
        <v>3295</v>
      </c>
      <c r="B3953" s="9">
        <v>5.2794704777736783E-2</v>
      </c>
      <c r="C3953" s="9">
        <v>5.2794704777736783E-2</v>
      </c>
    </row>
    <row r="3954" spans="1:3" x14ac:dyDescent="0.3">
      <c r="A3954" s="16" t="s">
        <v>3293</v>
      </c>
      <c r="B3954" s="9">
        <v>-1.1428695823622857E-2</v>
      </c>
      <c r="C3954" s="9">
        <v>-1.1428695823622857E-2</v>
      </c>
    </row>
    <row r="3955" spans="1:3" x14ac:dyDescent="0.3">
      <c r="A3955" s="16" t="s">
        <v>3291</v>
      </c>
      <c r="B3955" s="9">
        <v>3.295948848778029E-2</v>
      </c>
      <c r="C3955" s="9">
        <v>3.295948848778029E-2</v>
      </c>
    </row>
    <row r="3956" spans="1:3" x14ac:dyDescent="0.3">
      <c r="A3956" s="16" t="s">
        <v>3289</v>
      </c>
      <c r="B3956" s="9">
        <v>-7.5686264800076172E-3</v>
      </c>
      <c r="C3956" s="9">
        <v>-7.5686264800076172E-3</v>
      </c>
    </row>
    <row r="3957" spans="1:3" x14ac:dyDescent="0.3">
      <c r="A3957" s="16" t="s">
        <v>3287</v>
      </c>
      <c r="B3957" s="9">
        <v>-5.4447160484572717E-2</v>
      </c>
      <c r="C3957" s="9">
        <v>-5.4447160484572717E-2</v>
      </c>
    </row>
    <row r="3958" spans="1:3" x14ac:dyDescent="0.3">
      <c r="A3958" s="16" t="s">
        <v>3285</v>
      </c>
      <c r="B3958" s="9">
        <v>-1.2512776779158966E-2</v>
      </c>
      <c r="C3958" s="9">
        <v>-1.2512776779158966E-2</v>
      </c>
    </row>
    <row r="3959" spans="1:3" x14ac:dyDescent="0.3">
      <c r="A3959" s="16" t="s">
        <v>3283</v>
      </c>
      <c r="B3959" s="9">
        <v>-1.8294547230773214E-3</v>
      </c>
      <c r="C3959" s="9">
        <v>-1.8294547230773214E-3</v>
      </c>
    </row>
    <row r="3960" spans="1:3" x14ac:dyDescent="0.3">
      <c r="A3960" s="16" t="s">
        <v>3281</v>
      </c>
      <c r="B3960" s="9">
        <v>-8.9924987747242013E-3</v>
      </c>
      <c r="C3960" s="9">
        <v>-8.9924987747242013E-3</v>
      </c>
    </row>
    <row r="3961" spans="1:3" x14ac:dyDescent="0.3">
      <c r="A3961" s="16" t="s">
        <v>3279</v>
      </c>
      <c r="B3961" s="9">
        <v>3.5296595394460444E-2</v>
      </c>
      <c r="C3961" s="9">
        <v>3.5296595394460444E-2</v>
      </c>
    </row>
    <row r="3962" spans="1:3" x14ac:dyDescent="0.3">
      <c r="A3962" s="16" t="s">
        <v>3277</v>
      </c>
      <c r="B3962" s="9">
        <v>-3.7351672155547556E-2</v>
      </c>
      <c r="C3962" s="9">
        <v>-3.7351672155547556E-2</v>
      </c>
    </row>
    <row r="3963" spans="1:3" x14ac:dyDescent="0.3">
      <c r="A3963" s="16" t="s">
        <v>3275</v>
      </c>
      <c r="B3963" s="9">
        <v>2.0550767610872807E-3</v>
      </c>
      <c r="C3963" s="9">
        <v>2.0550767610872807E-3</v>
      </c>
    </row>
    <row r="3964" spans="1:3" x14ac:dyDescent="0.3">
      <c r="A3964" s="16" t="s">
        <v>3273</v>
      </c>
      <c r="B3964" s="9">
        <v>-1.7813229919487954E-2</v>
      </c>
      <c r="C3964" s="9">
        <v>-1.7813229919487954E-2</v>
      </c>
    </row>
    <row r="3965" spans="1:3" x14ac:dyDescent="0.3">
      <c r="A3965" s="16" t="s">
        <v>3271</v>
      </c>
      <c r="B3965" s="9">
        <v>4.7951723279887259E-3</v>
      </c>
      <c r="C3965" s="9">
        <v>4.7951723279887259E-3</v>
      </c>
    </row>
    <row r="3966" spans="1:3" x14ac:dyDescent="0.3">
      <c r="A3966" s="16" t="s">
        <v>3269</v>
      </c>
      <c r="B3966" s="9">
        <v>-1.8736343567978726E-3</v>
      </c>
      <c r="C3966" s="9">
        <v>-1.8736343567978726E-3</v>
      </c>
    </row>
    <row r="3967" spans="1:3" x14ac:dyDescent="0.3">
      <c r="A3967" s="16" t="s">
        <v>3267</v>
      </c>
      <c r="B3967" s="9">
        <v>-9.4211939381063248E-3</v>
      </c>
      <c r="C3967" s="9">
        <v>-9.4211939381063248E-3</v>
      </c>
    </row>
    <row r="3968" spans="1:3" x14ac:dyDescent="0.3">
      <c r="A3968" s="16" t="s">
        <v>3265</v>
      </c>
      <c r="B3968" s="9">
        <v>-1.5474606620068599E-2</v>
      </c>
      <c r="C3968" s="9">
        <v>-1.5474606620068599E-2</v>
      </c>
    </row>
    <row r="3969" spans="1:3" x14ac:dyDescent="0.3">
      <c r="A3969" s="16" t="s">
        <v>3263</v>
      </c>
      <c r="B3969" s="9">
        <v>4.6743330699392856E-2</v>
      </c>
      <c r="C3969" s="9">
        <v>4.6743330699392856E-2</v>
      </c>
    </row>
    <row r="3970" spans="1:3" x14ac:dyDescent="0.3">
      <c r="A3970" s="16" t="s">
        <v>3261</v>
      </c>
      <c r="B3970" s="9">
        <v>-5.1098731522705911E-3</v>
      </c>
      <c r="C3970" s="9">
        <v>-5.1098731522705911E-3</v>
      </c>
    </row>
    <row r="3971" spans="1:3" x14ac:dyDescent="0.3">
      <c r="A3971" s="16" t="s">
        <v>3259</v>
      </c>
      <c r="B3971" s="9">
        <v>1.5453743901840233E-2</v>
      </c>
      <c r="C3971" s="9">
        <v>1.5453743901840233E-2</v>
      </c>
    </row>
    <row r="3972" spans="1:3" x14ac:dyDescent="0.3">
      <c r="A3972" s="16" t="s">
        <v>3257</v>
      </c>
      <c r="B3972" s="9">
        <v>-1.5658682933195986E-2</v>
      </c>
      <c r="C3972" s="9">
        <v>-1.5658682933195986E-2</v>
      </c>
    </row>
    <row r="3973" spans="1:3" x14ac:dyDescent="0.3">
      <c r="A3973" s="16" t="s">
        <v>3255</v>
      </c>
      <c r="B3973" s="9">
        <v>3.5239728132302361E-2</v>
      </c>
      <c r="C3973" s="9">
        <v>3.5239728132302361E-2</v>
      </c>
    </row>
    <row r="3974" spans="1:3" x14ac:dyDescent="0.3">
      <c r="A3974" s="16" t="s">
        <v>3253</v>
      </c>
      <c r="B3974" s="9">
        <v>-3.9553178386021688E-2</v>
      </c>
      <c r="C3974" s="9">
        <v>-3.9553178386021688E-2</v>
      </c>
    </row>
    <row r="3975" spans="1:3" x14ac:dyDescent="0.3">
      <c r="A3975" s="16" t="s">
        <v>3251</v>
      </c>
      <c r="B3975" s="9">
        <v>-1.2427666162477967E-2</v>
      </c>
      <c r="C3975" s="9">
        <v>-1.2427666162477967E-2</v>
      </c>
    </row>
    <row r="3976" spans="1:3" x14ac:dyDescent="0.3">
      <c r="A3976" s="16" t="s">
        <v>3249</v>
      </c>
      <c r="B3976" s="9">
        <v>-1.174017677428898E-2</v>
      </c>
      <c r="C3976" s="9">
        <v>-1.174017677428898E-2</v>
      </c>
    </row>
    <row r="3977" spans="1:3" x14ac:dyDescent="0.3">
      <c r="A3977" s="16" t="s">
        <v>3247</v>
      </c>
      <c r="B3977" s="9">
        <v>-4.862074898963376E-3</v>
      </c>
      <c r="C3977" s="9">
        <v>-4.862074898963376E-3</v>
      </c>
    </row>
    <row r="3978" spans="1:3" x14ac:dyDescent="0.3">
      <c r="A3978" s="16" t="s">
        <v>3245</v>
      </c>
      <c r="B3978" s="9">
        <v>5.2837489511737574E-3</v>
      </c>
      <c r="C3978" s="9">
        <v>5.2837489511737574E-3</v>
      </c>
    </row>
    <row r="3979" spans="1:3" x14ac:dyDescent="0.3">
      <c r="A3979" s="16" t="s">
        <v>3243</v>
      </c>
      <c r="B3979" s="9">
        <v>-3.4963346790819118E-2</v>
      </c>
      <c r="C3979" s="9">
        <v>-3.4963346790819118E-2</v>
      </c>
    </row>
    <row r="3980" spans="1:3" x14ac:dyDescent="0.3">
      <c r="A3980" s="16" t="s">
        <v>3241</v>
      </c>
      <c r="B3980" s="9">
        <v>-3.8950066524453708E-2</v>
      </c>
      <c r="C3980" s="9">
        <v>-3.8950066524453708E-2</v>
      </c>
    </row>
    <row r="3981" spans="1:3" x14ac:dyDescent="0.3">
      <c r="A3981" s="16" t="s">
        <v>3239</v>
      </c>
      <c r="B3981" s="9">
        <v>-1.0265859519522037E-2</v>
      </c>
      <c r="C3981" s="9">
        <v>-1.0265859519522037E-2</v>
      </c>
    </row>
    <row r="3982" spans="1:3" x14ac:dyDescent="0.3">
      <c r="A3982" s="16" t="s">
        <v>3237</v>
      </c>
      <c r="B3982" s="9">
        <v>2.1550113764353545E-2</v>
      </c>
      <c r="C3982" s="9">
        <v>2.1550113764353545E-2</v>
      </c>
    </row>
    <row r="3983" spans="1:3" x14ac:dyDescent="0.3">
      <c r="A3983" s="16" t="s">
        <v>3235</v>
      </c>
      <c r="B3983" s="9">
        <v>-2.2467755489677894E-2</v>
      </c>
      <c r="C3983" s="9">
        <v>-2.2467755489677894E-2</v>
      </c>
    </row>
    <row r="3984" spans="1:3" x14ac:dyDescent="0.3">
      <c r="A3984" s="16" t="s">
        <v>3234</v>
      </c>
      <c r="B3984" s="9">
        <v>1.2997560699239697E-2</v>
      </c>
      <c r="C3984" s="9">
        <v>1.2997560699239697E-2</v>
      </c>
    </row>
    <row r="3985" spans="1:3" x14ac:dyDescent="0.3">
      <c r="A3985" s="16" t="s">
        <v>3233</v>
      </c>
      <c r="B3985" s="9">
        <v>9.0579716338082912E-4</v>
      </c>
      <c r="C3985" s="9">
        <v>9.0579716338082912E-4</v>
      </c>
    </row>
    <row r="3986" spans="1:3" x14ac:dyDescent="0.3">
      <c r="A3986" s="16" t="s">
        <v>3231</v>
      </c>
      <c r="B3986" s="9">
        <v>1.080604842004056E-2</v>
      </c>
      <c r="C3986" s="9">
        <v>1.080604842004056E-2</v>
      </c>
    </row>
    <row r="3987" spans="1:3" x14ac:dyDescent="0.3">
      <c r="A3987" s="16" t="s">
        <v>3229</v>
      </c>
      <c r="B3987" s="9">
        <v>3.7993117553362897E-3</v>
      </c>
      <c r="C3987" s="9">
        <v>3.7993117553362897E-3</v>
      </c>
    </row>
    <row r="3988" spans="1:3" x14ac:dyDescent="0.3">
      <c r="A3988" s="16" t="s">
        <v>3227</v>
      </c>
      <c r="B3988" s="9">
        <v>2.8369137233510023E-2</v>
      </c>
      <c r="C3988" s="9">
        <v>2.8369137233510023E-2</v>
      </c>
    </row>
    <row r="3989" spans="1:3" x14ac:dyDescent="0.3">
      <c r="A3989" s="16" t="s">
        <v>3225</v>
      </c>
      <c r="B3989" s="9">
        <v>1.0835411180394291E-3</v>
      </c>
      <c r="C3989" s="9">
        <v>1.0835411180394291E-3</v>
      </c>
    </row>
    <row r="3990" spans="1:3" x14ac:dyDescent="0.3">
      <c r="A3990" s="16" t="s">
        <v>3223</v>
      </c>
      <c r="B3990" s="9">
        <v>-1.549741809450042E-2</v>
      </c>
      <c r="C3990" s="9">
        <v>-1.549741809450042E-2</v>
      </c>
    </row>
    <row r="3991" spans="1:3" x14ac:dyDescent="0.3">
      <c r="A3991" s="16" t="s">
        <v>3221</v>
      </c>
      <c r="B3991" s="9">
        <v>-1.3286289332334934E-2</v>
      </c>
      <c r="C3991" s="9">
        <v>-1.3286289332334934E-2</v>
      </c>
    </row>
    <row r="3992" spans="1:3" x14ac:dyDescent="0.3">
      <c r="A3992" s="16" t="s">
        <v>3219</v>
      </c>
      <c r="B3992" s="9">
        <v>-5.588479951888871E-3</v>
      </c>
      <c r="C3992" s="9">
        <v>-5.588479951888871E-3</v>
      </c>
    </row>
    <row r="3993" spans="1:3" x14ac:dyDescent="0.3">
      <c r="A3993" s="16" t="s">
        <v>3217</v>
      </c>
      <c r="B3993" s="9">
        <v>-3.8180843687442407E-3</v>
      </c>
      <c r="C3993" s="9">
        <v>-3.8180843687442407E-3</v>
      </c>
    </row>
    <row r="3994" spans="1:3" x14ac:dyDescent="0.3">
      <c r="A3994" s="16" t="s">
        <v>3215</v>
      </c>
      <c r="B3994" s="9">
        <v>-4.487121064470892E-2</v>
      </c>
      <c r="C3994" s="9">
        <v>-4.487121064470892E-2</v>
      </c>
    </row>
    <row r="3995" spans="1:3" x14ac:dyDescent="0.3">
      <c r="A3995" s="16" t="s">
        <v>3213</v>
      </c>
      <c r="B3995" s="9">
        <v>3.1277888513039857E-2</v>
      </c>
      <c r="C3995" s="9">
        <v>3.1277888513039857E-2</v>
      </c>
    </row>
    <row r="3996" spans="1:3" x14ac:dyDescent="0.3">
      <c r="A3996" s="16" t="s">
        <v>3211</v>
      </c>
      <c r="B3996" s="9">
        <v>-1.9346526946197744E-2</v>
      </c>
      <c r="C3996" s="9">
        <v>-1.9346526946197744E-2</v>
      </c>
    </row>
    <row r="3997" spans="1:3" x14ac:dyDescent="0.3">
      <c r="A3997" s="16" t="s">
        <v>3210</v>
      </c>
      <c r="B3997" s="9">
        <v>-5.4235194033241299E-2</v>
      </c>
      <c r="C3997" s="9">
        <v>-5.4235194033241299E-2</v>
      </c>
    </row>
    <row r="3998" spans="1:3" x14ac:dyDescent="0.3">
      <c r="A3998" s="16" t="s">
        <v>3208</v>
      </c>
      <c r="B3998" s="9">
        <v>-1.1606501448675746E-2</v>
      </c>
      <c r="C3998" s="9">
        <v>-1.1606501448675746E-2</v>
      </c>
    </row>
    <row r="3999" spans="1:3" x14ac:dyDescent="0.3">
      <c r="A3999" s="16" t="s">
        <v>3207</v>
      </c>
      <c r="B3999" s="9">
        <v>-3.7327404296839083E-3</v>
      </c>
      <c r="C3999" s="9">
        <v>-3.7327404296839083E-3</v>
      </c>
    </row>
    <row r="4000" spans="1:3" x14ac:dyDescent="0.3">
      <c r="A4000" s="16" t="s">
        <v>3205</v>
      </c>
      <c r="B4000" s="9">
        <v>-9.5191099554540436E-3</v>
      </c>
      <c r="C4000" s="9">
        <v>-9.5191099554540436E-3</v>
      </c>
    </row>
    <row r="4001" spans="1:3" x14ac:dyDescent="0.3">
      <c r="A4001" s="16" t="s">
        <v>3203</v>
      </c>
      <c r="B4001" s="9">
        <v>-4.6364214125699944E-2</v>
      </c>
      <c r="C4001" s="9">
        <v>-4.6364214125699944E-2</v>
      </c>
    </row>
    <row r="4002" spans="1:3" x14ac:dyDescent="0.3">
      <c r="A4002" s="16" t="s">
        <v>3201</v>
      </c>
      <c r="B4002" s="9">
        <v>-2.6367831398646779E-4</v>
      </c>
      <c r="C4002" s="9">
        <v>-2.6367831398646779E-4</v>
      </c>
    </row>
    <row r="4003" spans="1:3" x14ac:dyDescent="0.3">
      <c r="A4003" s="16" t="s">
        <v>3199</v>
      </c>
      <c r="B4003" s="9">
        <v>1.3880018564831963E-2</v>
      </c>
      <c r="C4003" s="9">
        <v>1.3880018564831963E-2</v>
      </c>
    </row>
    <row r="4004" spans="1:3" x14ac:dyDescent="0.3">
      <c r="A4004" s="16" t="s">
        <v>3197</v>
      </c>
      <c r="B4004" s="9">
        <v>-3.3318788014674396E-2</v>
      </c>
      <c r="C4004" s="9">
        <v>-3.3318788014674396E-2</v>
      </c>
    </row>
    <row r="4005" spans="1:3" x14ac:dyDescent="0.3">
      <c r="A4005" s="16" t="s">
        <v>3195</v>
      </c>
      <c r="B4005" s="9">
        <v>-3.5016870797647945E-3</v>
      </c>
      <c r="C4005" s="9">
        <v>-3.5016870797647945E-3</v>
      </c>
    </row>
    <row r="4006" spans="1:3" x14ac:dyDescent="0.3">
      <c r="A4006" s="16" t="s">
        <v>3193</v>
      </c>
      <c r="B4006" s="9">
        <v>-4.8688221688206407E-3</v>
      </c>
      <c r="C4006" s="9">
        <v>-4.8688221688206407E-3</v>
      </c>
    </row>
    <row r="4007" spans="1:3" x14ac:dyDescent="0.3">
      <c r="A4007" s="16" t="s">
        <v>3191</v>
      </c>
      <c r="B4007" s="9">
        <v>-1.4475194708864785E-2</v>
      </c>
      <c r="C4007" s="9">
        <v>-1.4475194708864785E-2</v>
      </c>
    </row>
    <row r="4008" spans="1:3" x14ac:dyDescent="0.3">
      <c r="A4008" s="16" t="s">
        <v>3189</v>
      </c>
      <c r="B4008" s="9">
        <v>-6.624368690161999E-3</v>
      </c>
      <c r="C4008" s="9">
        <v>-6.624368690161999E-3</v>
      </c>
    </row>
    <row r="4009" spans="1:3" x14ac:dyDescent="0.3">
      <c r="A4009" s="16" t="s">
        <v>3187</v>
      </c>
      <c r="B4009" s="9">
        <v>3.4030778071275532E-2</v>
      </c>
      <c r="C4009" s="9">
        <v>3.4030778071275532E-2</v>
      </c>
    </row>
    <row r="4010" spans="1:3" x14ac:dyDescent="0.3">
      <c r="A4010" s="16" t="s">
        <v>3185</v>
      </c>
      <c r="B4010" s="9">
        <v>1.4086611669867502E-2</v>
      </c>
      <c r="C4010" s="9">
        <v>1.4086611669867502E-2</v>
      </c>
    </row>
    <row r="4011" spans="1:3" x14ac:dyDescent="0.3">
      <c r="A4011" s="16" t="s">
        <v>3183</v>
      </c>
      <c r="B4011" s="9">
        <v>-3.409268578414483E-2</v>
      </c>
      <c r="C4011" s="9">
        <v>-3.409268578414483E-2</v>
      </c>
    </row>
    <row r="4012" spans="1:3" x14ac:dyDescent="0.3">
      <c r="A4012" s="16" t="s">
        <v>3181</v>
      </c>
      <c r="B4012" s="9">
        <v>3.1449978115033084E-2</v>
      </c>
      <c r="C4012" s="9">
        <v>3.1449978115033084E-2</v>
      </c>
    </row>
    <row r="4013" spans="1:3" x14ac:dyDescent="0.3">
      <c r="A4013" s="16" t="s">
        <v>3179</v>
      </c>
      <c r="B4013" s="9">
        <v>-3.5828748110880548E-2</v>
      </c>
      <c r="C4013" s="9">
        <v>-3.5828748110880548E-2</v>
      </c>
    </row>
    <row r="4014" spans="1:3" x14ac:dyDescent="0.3">
      <c r="A4014" s="16" t="s">
        <v>3177</v>
      </c>
      <c r="B4014" s="9">
        <v>2.2241220566873474E-2</v>
      </c>
      <c r="C4014" s="9">
        <v>2.2241220566873474E-2</v>
      </c>
    </row>
    <row r="4015" spans="1:3" x14ac:dyDescent="0.3">
      <c r="A4015" s="16" t="s">
        <v>3175</v>
      </c>
      <c r="B4015" s="9">
        <v>-1.6107386032858523E-3</v>
      </c>
      <c r="C4015" s="9">
        <v>-1.6107386032858523E-3</v>
      </c>
    </row>
    <row r="4016" spans="1:3" x14ac:dyDescent="0.3">
      <c r="A4016" s="16" t="s">
        <v>3173</v>
      </c>
      <c r="B4016" s="9">
        <v>-2.1728176914642738E-2</v>
      </c>
      <c r="C4016" s="9">
        <v>-2.1728176914642738E-2</v>
      </c>
    </row>
    <row r="4017" spans="1:3" x14ac:dyDescent="0.3">
      <c r="A4017" s="16" t="s">
        <v>3171</v>
      </c>
      <c r="B4017" s="9">
        <v>-6.2015621757368022E-2</v>
      </c>
      <c r="C4017" s="9">
        <v>-6.2015621757368022E-2</v>
      </c>
    </row>
    <row r="4018" spans="1:3" x14ac:dyDescent="0.3">
      <c r="A4018" s="16" t="s">
        <v>3169</v>
      </c>
      <c r="B4018" s="9">
        <v>-1.4122035223555034E-2</v>
      </c>
      <c r="C4018" s="9">
        <v>-1.4122035223555034E-2</v>
      </c>
    </row>
    <row r="4019" spans="1:3" x14ac:dyDescent="0.3">
      <c r="A4019" s="16" t="s">
        <v>3167</v>
      </c>
      <c r="B4019" s="9">
        <v>-5.943553900848106E-3</v>
      </c>
      <c r="C4019" s="9">
        <v>-5.943553900848106E-3</v>
      </c>
    </row>
    <row r="4020" spans="1:3" x14ac:dyDescent="0.3">
      <c r="A4020" s="16" t="s">
        <v>3165</v>
      </c>
      <c r="B4020" s="9">
        <v>-6.1463274430468479E-2</v>
      </c>
      <c r="C4020" s="9">
        <v>-6.1463274430468479E-2</v>
      </c>
    </row>
    <row r="4021" spans="1:3" x14ac:dyDescent="0.3">
      <c r="A4021" s="16" t="s">
        <v>3163</v>
      </c>
      <c r="B4021" s="9">
        <v>-2.2112742052207451E-2</v>
      </c>
      <c r="C4021" s="9">
        <v>-2.2112742052207451E-2</v>
      </c>
    </row>
    <row r="4022" spans="1:3" x14ac:dyDescent="0.3">
      <c r="A4022" s="16" t="s">
        <v>3161</v>
      </c>
      <c r="B4022" s="9">
        <v>-1.7983155865303056E-2</v>
      </c>
      <c r="C4022" s="9">
        <v>-1.7983155865303056E-2</v>
      </c>
    </row>
    <row r="4023" spans="1:3" x14ac:dyDescent="0.3">
      <c r="A4023" s="16" t="s">
        <v>3159</v>
      </c>
      <c r="B4023" s="9">
        <v>2.3476787390577031E-2</v>
      </c>
      <c r="C4023" s="9">
        <v>2.3476787390577031E-2</v>
      </c>
    </row>
    <row r="4024" spans="1:3" x14ac:dyDescent="0.3">
      <c r="A4024" s="16" t="s">
        <v>3157</v>
      </c>
      <c r="B4024" s="9">
        <v>-6.9729757256951075E-2</v>
      </c>
      <c r="C4024" s="9">
        <v>-6.9729757256951075E-2</v>
      </c>
    </row>
    <row r="4025" spans="1:3" x14ac:dyDescent="0.3">
      <c r="A4025" s="16" t="s">
        <v>3155</v>
      </c>
      <c r="B4025" s="9">
        <v>-1.3567785101318645E-2</v>
      </c>
      <c r="C4025" s="9">
        <v>-1.3567785101318645E-2</v>
      </c>
    </row>
    <row r="4026" spans="1:3" x14ac:dyDescent="0.3">
      <c r="A4026" s="16" t="s">
        <v>3153</v>
      </c>
      <c r="B4026" s="9">
        <v>7.3285967508267399E-3</v>
      </c>
      <c r="C4026" s="9">
        <v>7.3285967508267399E-3</v>
      </c>
    </row>
    <row r="4027" spans="1:3" x14ac:dyDescent="0.3">
      <c r="A4027" s="16" t="s">
        <v>3151</v>
      </c>
      <c r="B4027" s="9">
        <v>-3.1075946960522946E-2</v>
      </c>
      <c r="C4027" s="9">
        <v>-3.1075946960522946E-2</v>
      </c>
    </row>
    <row r="4028" spans="1:3" x14ac:dyDescent="0.3">
      <c r="A4028" s="16" t="s">
        <v>3149</v>
      </c>
      <c r="B4028" s="9">
        <v>4.796998778554231E-2</v>
      </c>
      <c r="C4028" s="9">
        <v>4.796998778554231E-2</v>
      </c>
    </row>
    <row r="4029" spans="1:3" x14ac:dyDescent="0.3">
      <c r="A4029" s="16" t="s">
        <v>3147</v>
      </c>
      <c r="B4029" s="9">
        <v>9.5465567886371575E-2</v>
      </c>
      <c r="C4029" s="9">
        <v>9.5465567886371575E-2</v>
      </c>
    </row>
    <row r="4030" spans="1:3" x14ac:dyDescent="0.3">
      <c r="A4030" s="16" t="s">
        <v>3145</v>
      </c>
      <c r="B4030" s="9">
        <v>-5.3618457950871154E-2</v>
      </c>
      <c r="C4030" s="9">
        <v>-5.3618457950871154E-2</v>
      </c>
    </row>
    <row r="4031" spans="1:3" x14ac:dyDescent="0.3">
      <c r="A4031" s="16" t="s">
        <v>3143</v>
      </c>
      <c r="B4031" s="9">
        <v>4.1739606172765127E-2</v>
      </c>
      <c r="C4031" s="9">
        <v>4.1739606172765127E-2</v>
      </c>
    </row>
    <row r="4032" spans="1:3" x14ac:dyDescent="0.3">
      <c r="A4032" s="16" t="s">
        <v>3141</v>
      </c>
      <c r="B4032" s="9">
        <v>4.0066992596886161E-2</v>
      </c>
      <c r="C4032" s="9">
        <v>4.0066992596886161E-2</v>
      </c>
    </row>
    <row r="4033" spans="1:3" x14ac:dyDescent="0.3">
      <c r="A4033" s="16" t="s">
        <v>3139</v>
      </c>
      <c r="B4033" s="9">
        <v>2.3586703235942634E-2</v>
      </c>
      <c r="C4033" s="9">
        <v>2.3586703235942634E-2</v>
      </c>
    </row>
    <row r="4034" spans="1:3" x14ac:dyDescent="0.3">
      <c r="A4034" s="16" t="s">
        <v>3137</v>
      </c>
      <c r="B4034" s="9">
        <v>2.4771775193998917E-2</v>
      </c>
      <c r="C4034" s="9">
        <v>2.4771775193998917E-2</v>
      </c>
    </row>
    <row r="4035" spans="1:3" x14ac:dyDescent="0.3">
      <c r="A4035" s="16" t="s">
        <v>3135</v>
      </c>
      <c r="B4035" s="9">
        <v>-1.4497209539417525E-2</v>
      </c>
      <c r="C4035" s="9">
        <v>-1.4497209539417525E-2</v>
      </c>
    </row>
    <row r="4036" spans="1:3" x14ac:dyDescent="0.3">
      <c r="A4036" s="16" t="s">
        <v>3133</v>
      </c>
      <c r="B4036" s="9">
        <v>-4.5408039538995137E-2</v>
      </c>
      <c r="C4036" s="9">
        <v>-4.5408039538995137E-2</v>
      </c>
    </row>
    <row r="4037" spans="1:3" x14ac:dyDescent="0.3">
      <c r="A4037" s="16" t="s">
        <v>3131</v>
      </c>
      <c r="B4037" s="9">
        <v>6.8503754333644321E-2</v>
      </c>
      <c r="C4037" s="9">
        <v>6.8503754333644321E-2</v>
      </c>
    </row>
    <row r="4038" spans="1:3" x14ac:dyDescent="0.3">
      <c r="A4038" s="16" t="s">
        <v>3129</v>
      </c>
      <c r="B4038" s="9">
        <v>-1.6691034968407063E-2</v>
      </c>
      <c r="C4038" s="9">
        <v>-1.6691034968407063E-2</v>
      </c>
    </row>
    <row r="4039" spans="1:3" x14ac:dyDescent="0.3">
      <c r="A4039" s="16" t="s">
        <v>3128</v>
      </c>
      <c r="B4039" s="9">
        <v>-1.1675555865241254E-2</v>
      </c>
      <c r="C4039" s="9">
        <v>-1.1675555865241254E-2</v>
      </c>
    </row>
    <row r="4040" spans="1:3" x14ac:dyDescent="0.3">
      <c r="A4040" s="16" t="s">
        <v>3126</v>
      </c>
      <c r="B4040" s="9">
        <v>-3.5259105046563079E-2</v>
      </c>
      <c r="C4040" s="9">
        <v>-3.5259105046563079E-2</v>
      </c>
    </row>
    <row r="4041" spans="1:3" x14ac:dyDescent="0.3">
      <c r="A4041" s="16" t="s">
        <v>3124</v>
      </c>
      <c r="B4041" s="9">
        <v>-8.1057009413808279E-2</v>
      </c>
      <c r="C4041" s="9">
        <v>-8.1057009413808279E-2</v>
      </c>
    </row>
    <row r="4042" spans="1:3" x14ac:dyDescent="0.3">
      <c r="A4042" s="16" t="s">
        <v>3122</v>
      </c>
      <c r="B4042" s="9">
        <v>1.7004987920957799E-2</v>
      </c>
      <c r="C4042" s="9">
        <v>1.7004987920957799E-2</v>
      </c>
    </row>
    <row r="4043" spans="1:3" x14ac:dyDescent="0.3">
      <c r="A4043" s="16" t="s">
        <v>3120</v>
      </c>
      <c r="B4043" s="9">
        <v>-2.561716437030033E-2</v>
      </c>
      <c r="C4043" s="9">
        <v>-2.561716437030033E-2</v>
      </c>
    </row>
    <row r="4044" spans="1:3" x14ac:dyDescent="0.3">
      <c r="A4044" s="16" t="s">
        <v>3118</v>
      </c>
      <c r="B4044" s="9">
        <v>0.10416219316571759</v>
      </c>
      <c r="C4044" s="9">
        <v>0.10416219316571759</v>
      </c>
    </row>
    <row r="4045" spans="1:3" x14ac:dyDescent="0.3">
      <c r="A4045" s="16" t="s">
        <v>3116</v>
      </c>
      <c r="B4045" s="9">
        <v>8.9887646501725057E-4</v>
      </c>
      <c r="C4045" s="9">
        <v>8.9887646501725057E-4</v>
      </c>
    </row>
    <row r="4046" spans="1:3" x14ac:dyDescent="0.3">
      <c r="A4046" s="16" t="s">
        <v>3114</v>
      </c>
      <c r="B4046" s="9">
        <v>-3.6911312391326084E-2</v>
      </c>
      <c r="C4046" s="9">
        <v>-3.6911312391326084E-2</v>
      </c>
    </row>
    <row r="4047" spans="1:3" x14ac:dyDescent="0.3">
      <c r="A4047" s="16" t="s">
        <v>3112</v>
      </c>
      <c r="B4047" s="9">
        <v>6.9614182473076824E-2</v>
      </c>
      <c r="C4047" s="9">
        <v>6.9614182473076824E-2</v>
      </c>
    </row>
    <row r="4048" spans="1:3" x14ac:dyDescent="0.3">
      <c r="A4048" s="16" t="s">
        <v>3110</v>
      </c>
      <c r="B4048" s="9">
        <v>-6.3972303077350252E-3</v>
      </c>
      <c r="C4048" s="9">
        <v>-6.3972303077350252E-3</v>
      </c>
    </row>
    <row r="4049" spans="1:3" x14ac:dyDescent="0.3">
      <c r="A4049" s="16" t="s">
        <v>3108</v>
      </c>
      <c r="B4049" s="9">
        <v>-3.7751547864477458E-2</v>
      </c>
      <c r="C4049" s="9">
        <v>-3.7751547864477458E-2</v>
      </c>
    </row>
    <row r="4050" spans="1:3" x14ac:dyDescent="0.3">
      <c r="A4050" s="16" t="s">
        <v>3106</v>
      </c>
      <c r="B4050" s="9">
        <v>4.9640915116556723E-2</v>
      </c>
      <c r="C4050" s="9">
        <v>4.9640915116556723E-2</v>
      </c>
    </row>
    <row r="4051" spans="1:3" x14ac:dyDescent="0.3">
      <c r="A4051" s="16" t="s">
        <v>3104</v>
      </c>
      <c r="B4051" s="9">
        <v>-4.1795370951272823E-2</v>
      </c>
      <c r="C4051" s="9">
        <v>-4.1795370951272823E-2</v>
      </c>
    </row>
    <row r="4052" spans="1:3" x14ac:dyDescent="0.3">
      <c r="A4052" s="16" t="s">
        <v>3102</v>
      </c>
      <c r="B4052" s="9">
        <v>3.369112977900339E-2</v>
      </c>
      <c r="C4052" s="9">
        <v>3.369112977900339E-2</v>
      </c>
    </row>
    <row r="4053" spans="1:3" x14ac:dyDescent="0.3">
      <c r="A4053" s="16" t="s">
        <v>3100</v>
      </c>
      <c r="B4053" s="9">
        <v>2.5252417877789712E-2</v>
      </c>
      <c r="C4053" s="9">
        <v>2.5252417877789712E-2</v>
      </c>
    </row>
    <row r="4054" spans="1:3" x14ac:dyDescent="0.3">
      <c r="A4054" s="16" t="s">
        <v>3098</v>
      </c>
      <c r="B4054" s="9">
        <v>-5.3985072153585585E-3</v>
      </c>
      <c r="C4054" s="9">
        <v>-5.3985072153585585E-3</v>
      </c>
    </row>
    <row r="4055" spans="1:3" x14ac:dyDescent="0.3">
      <c r="A4055" s="16" t="s">
        <v>3096</v>
      </c>
      <c r="B4055" s="9">
        <v>2.4484127235712357E-2</v>
      </c>
      <c r="C4055" s="9">
        <v>2.4484127235712357E-2</v>
      </c>
    </row>
    <row r="4056" spans="1:3" x14ac:dyDescent="0.3">
      <c r="A4056" s="16" t="s">
        <v>3094</v>
      </c>
      <c r="B4056" s="9">
        <v>2.3084289683397371E-2</v>
      </c>
      <c r="C4056" s="9">
        <v>2.3084289683397371E-2</v>
      </c>
    </row>
    <row r="4057" spans="1:3" x14ac:dyDescent="0.3">
      <c r="A4057" s="16" t="s">
        <v>3092</v>
      </c>
      <c r="B4057" s="9">
        <v>3.2546814735420881E-3</v>
      </c>
      <c r="C4057" s="9">
        <v>3.2546814735420881E-3</v>
      </c>
    </row>
    <row r="4058" spans="1:3" x14ac:dyDescent="0.3">
      <c r="A4058" s="16" t="s">
        <v>3090</v>
      </c>
      <c r="B4058" s="9">
        <v>3.783788298169099E-3</v>
      </c>
      <c r="C4058" s="9">
        <v>3.783788298169099E-3</v>
      </c>
    </row>
    <row r="4059" spans="1:3" x14ac:dyDescent="0.3">
      <c r="A4059" s="16" t="s">
        <v>3088</v>
      </c>
      <c r="B4059" s="9">
        <v>4.3548245245735244E-2</v>
      </c>
      <c r="C4059" s="9">
        <v>4.3548245245735244E-2</v>
      </c>
    </row>
    <row r="4060" spans="1:3" x14ac:dyDescent="0.3">
      <c r="A4060" s="16" t="s">
        <v>3086</v>
      </c>
      <c r="B4060" s="9">
        <v>5.3305730888088654E-2</v>
      </c>
      <c r="C4060" s="9">
        <v>5.3305730888088654E-2</v>
      </c>
    </row>
    <row r="4061" spans="1:3" x14ac:dyDescent="0.3">
      <c r="A4061" s="16" t="s">
        <v>3084</v>
      </c>
      <c r="B4061" s="9">
        <v>-2.957104521560797E-2</v>
      </c>
      <c r="C4061" s="9">
        <v>-2.957104521560797E-2</v>
      </c>
    </row>
    <row r="4062" spans="1:3" x14ac:dyDescent="0.3">
      <c r="A4062" s="16" t="s">
        <v>3082</v>
      </c>
      <c r="B4062" s="9">
        <v>3.5186979887610249E-2</v>
      </c>
      <c r="C4062" s="9">
        <v>3.5186979887610249E-2</v>
      </c>
    </row>
    <row r="4063" spans="1:3" x14ac:dyDescent="0.3">
      <c r="A4063" s="16" t="s">
        <v>3080</v>
      </c>
      <c r="B4063" s="9">
        <v>-2.5149254454099008E-2</v>
      </c>
      <c r="C4063" s="9">
        <v>-2.5149254454099008E-2</v>
      </c>
    </row>
    <row r="4064" spans="1:3" x14ac:dyDescent="0.3">
      <c r="A4064" s="16" t="s">
        <v>3078</v>
      </c>
      <c r="B4064" s="9">
        <v>8.4535560609533787E-3</v>
      </c>
      <c r="C4064" s="9">
        <v>8.4535560609533787E-3</v>
      </c>
    </row>
    <row r="4065" spans="1:3" x14ac:dyDescent="0.3">
      <c r="A4065" s="16" t="s">
        <v>3076</v>
      </c>
      <c r="B4065" s="9">
        <v>-2.1522352266727385E-2</v>
      </c>
      <c r="C4065" s="9">
        <v>-2.1522352266727385E-2</v>
      </c>
    </row>
    <row r="4066" spans="1:3" x14ac:dyDescent="0.3">
      <c r="A4066" s="16" t="s">
        <v>3074</v>
      </c>
      <c r="B4066" s="9">
        <v>-2.0187219329744256E-2</v>
      </c>
      <c r="C4066" s="9">
        <v>-2.0187219329744256E-2</v>
      </c>
    </row>
    <row r="4067" spans="1:3" x14ac:dyDescent="0.3">
      <c r="A4067" s="16" t="s">
        <v>3073</v>
      </c>
      <c r="B4067" s="9">
        <v>4.0222950906426781E-2</v>
      </c>
      <c r="C4067" s="9">
        <v>4.0222950906426781E-2</v>
      </c>
    </row>
    <row r="4068" spans="1:3" x14ac:dyDescent="0.3">
      <c r="A4068" s="16" t="s">
        <v>3071</v>
      </c>
      <c r="B4068" s="9">
        <v>2.9561209562689417E-2</v>
      </c>
      <c r="C4068" s="9">
        <v>2.9561209562689417E-2</v>
      </c>
    </row>
    <row r="4069" spans="1:3" x14ac:dyDescent="0.3">
      <c r="A4069" s="16" t="s">
        <v>3070</v>
      </c>
      <c r="B4069" s="9">
        <v>-8.2185620924854381E-3</v>
      </c>
      <c r="C4069" s="9">
        <v>-8.2185620924854381E-3</v>
      </c>
    </row>
    <row r="4070" spans="1:3" x14ac:dyDescent="0.3">
      <c r="A4070" s="16" t="s">
        <v>3068</v>
      </c>
      <c r="B4070" s="9">
        <v>8.2185620924854711E-3</v>
      </c>
      <c r="C4070" s="9">
        <v>8.2185620924854711E-3</v>
      </c>
    </row>
    <row r="4071" spans="1:3" x14ac:dyDescent="0.3">
      <c r="A4071" s="16" t="s">
        <v>3066</v>
      </c>
      <c r="B4071" s="9">
        <v>6.0002580118577124E-3</v>
      </c>
      <c r="C4071" s="9">
        <v>6.0002580118577124E-3</v>
      </c>
    </row>
    <row r="4072" spans="1:3" x14ac:dyDescent="0.3">
      <c r="A4072" s="16" t="s">
        <v>3064</v>
      </c>
      <c r="B4072" s="9">
        <v>-3.2096117572049797E-2</v>
      </c>
      <c r="C4072" s="9">
        <v>-3.2096117572049797E-2</v>
      </c>
    </row>
    <row r="4073" spans="1:3" x14ac:dyDescent="0.3">
      <c r="A4073" s="16" t="s">
        <v>3062</v>
      </c>
      <c r="B4073" s="9">
        <v>-7.4156473550360139E-4</v>
      </c>
      <c r="C4073" s="9">
        <v>-7.4156473550360139E-4</v>
      </c>
    </row>
    <row r="4074" spans="1:3" x14ac:dyDescent="0.3">
      <c r="A4074" s="16" t="s">
        <v>3060</v>
      </c>
      <c r="B4074" s="9">
        <v>-4.2126192889076885E-3</v>
      </c>
      <c r="C4074" s="9">
        <v>-4.2126192889076885E-3</v>
      </c>
    </row>
    <row r="4075" spans="1:3" x14ac:dyDescent="0.3">
      <c r="A4075" s="16" t="s">
        <v>3058</v>
      </c>
      <c r="B4075" s="9">
        <v>-2.8461812895432745E-2</v>
      </c>
      <c r="C4075" s="9">
        <v>-2.8461812895432745E-2</v>
      </c>
    </row>
    <row r="4076" spans="1:3" x14ac:dyDescent="0.3">
      <c r="A4076" s="16" t="s">
        <v>3056</v>
      </c>
      <c r="B4076" s="9">
        <v>3.061226880384751E-3</v>
      </c>
      <c r="C4076" s="9">
        <v>3.061226880384751E-3</v>
      </c>
    </row>
    <row r="4077" spans="1:3" x14ac:dyDescent="0.3">
      <c r="A4077" s="16" t="s">
        <v>3054</v>
      </c>
      <c r="B4077" s="9">
        <v>8.6229294121198986E-3</v>
      </c>
      <c r="C4077" s="9">
        <v>8.6229294121198986E-3</v>
      </c>
    </row>
    <row r="4078" spans="1:3" x14ac:dyDescent="0.3">
      <c r="A4078" s="16" t="s">
        <v>3053</v>
      </c>
      <c r="B4078" s="9">
        <v>-2.3765012641229107E-2</v>
      </c>
      <c r="C4078" s="9">
        <v>-2.3765012641229107E-2</v>
      </c>
    </row>
    <row r="4079" spans="1:3" x14ac:dyDescent="0.3">
      <c r="A4079" s="16" t="s">
        <v>3051</v>
      </c>
      <c r="B4079" s="9">
        <v>-2.5669298340161753E-2</v>
      </c>
      <c r="C4079" s="9">
        <v>-2.5669298340161753E-2</v>
      </c>
    </row>
    <row r="4080" spans="1:3" x14ac:dyDescent="0.3">
      <c r="A4080" s="16" t="s">
        <v>3049</v>
      </c>
      <c r="B4080" s="9">
        <v>4.7644346346593985E-3</v>
      </c>
      <c r="C4080" s="9">
        <v>4.7644346346593985E-3</v>
      </c>
    </row>
    <row r="4081" spans="1:3" x14ac:dyDescent="0.3">
      <c r="A4081" s="16" t="s">
        <v>3047</v>
      </c>
      <c r="B4081" s="9">
        <v>5.0712190802694082E-2</v>
      </c>
      <c r="C4081" s="9">
        <v>5.0712190802694082E-2</v>
      </c>
    </row>
    <row r="4082" spans="1:3" x14ac:dyDescent="0.3">
      <c r="A4082" s="16" t="s">
        <v>3045</v>
      </c>
      <c r="B4082" s="9">
        <v>-1.0344484826861804E-2</v>
      </c>
      <c r="C4082" s="9">
        <v>-1.0344484826861804E-2</v>
      </c>
    </row>
    <row r="4083" spans="1:3" x14ac:dyDescent="0.3">
      <c r="A4083" s="16" t="s">
        <v>3043</v>
      </c>
      <c r="B4083" s="9">
        <v>6.1713077584238107E-2</v>
      </c>
      <c r="C4083" s="9">
        <v>6.1713077584238107E-2</v>
      </c>
    </row>
    <row r="4084" spans="1:3" x14ac:dyDescent="0.3">
      <c r="A4084" s="16" t="s">
        <v>3041</v>
      </c>
      <c r="B4084" s="9">
        <v>2.0998766153505717E-2</v>
      </c>
      <c r="C4084" s="9">
        <v>2.0998766153505717E-2</v>
      </c>
    </row>
    <row r="4085" spans="1:3" x14ac:dyDescent="0.3">
      <c r="A4085" s="16" t="s">
        <v>3039</v>
      </c>
      <c r="B4085" s="9">
        <v>4.251097131808055E-2</v>
      </c>
      <c r="C4085" s="9">
        <v>4.251097131808055E-2</v>
      </c>
    </row>
    <row r="4086" spans="1:3" x14ac:dyDescent="0.3">
      <c r="A4086" s="16" t="s">
        <v>3037</v>
      </c>
      <c r="B4086" s="9">
        <v>-1.1477564953389023E-2</v>
      </c>
      <c r="C4086" s="9">
        <v>-1.1477564953389023E-2</v>
      </c>
    </row>
    <row r="4087" spans="1:3" x14ac:dyDescent="0.3">
      <c r="A4087" s="16" t="s">
        <v>3035</v>
      </c>
      <c r="B4087" s="9">
        <v>-7.7255553522108987E-3</v>
      </c>
      <c r="C4087" s="9">
        <v>-7.7255553522108987E-3</v>
      </c>
    </row>
    <row r="4088" spans="1:3" x14ac:dyDescent="0.3">
      <c r="A4088" s="16" t="s">
        <v>3033</v>
      </c>
      <c r="B4088" s="9">
        <v>-1.7023645530058074E-2</v>
      </c>
      <c r="C4088" s="9">
        <v>-1.7023645530058074E-2</v>
      </c>
    </row>
    <row r="4089" spans="1:3" x14ac:dyDescent="0.3">
      <c r="A4089" s="16" t="s">
        <v>3031</v>
      </c>
      <c r="B4089" s="9">
        <v>-4.4180981062689108E-3</v>
      </c>
      <c r="C4089" s="9">
        <v>-4.4180981062689108E-3</v>
      </c>
    </row>
    <row r="4090" spans="1:3" x14ac:dyDescent="0.3">
      <c r="A4090" s="16" t="s">
        <v>3029</v>
      </c>
      <c r="B4090" s="9">
        <v>2.5766320764229179E-2</v>
      </c>
      <c r="C4090" s="9">
        <v>2.5766320764229179E-2</v>
      </c>
    </row>
    <row r="4091" spans="1:3" x14ac:dyDescent="0.3">
      <c r="A4091" s="16" t="s">
        <v>3027</v>
      </c>
      <c r="B4091" s="9">
        <v>3.9412871352476633E-2</v>
      </c>
      <c r="C4091" s="9">
        <v>3.9412871352476633E-2</v>
      </c>
    </row>
    <row r="4092" spans="1:3" x14ac:dyDescent="0.3">
      <c r="A4092" s="16" t="s">
        <v>3025</v>
      </c>
      <c r="B4092" s="9">
        <v>-2.8120971786528223E-2</v>
      </c>
      <c r="C4092" s="9">
        <v>-2.8120971786528223E-2</v>
      </c>
    </row>
    <row r="4093" spans="1:3" x14ac:dyDescent="0.3">
      <c r="A4093" s="16" t="s">
        <v>3023</v>
      </c>
      <c r="B4093" s="9">
        <v>1.294083208669356E-2</v>
      </c>
      <c r="C4093" s="9">
        <v>1.294083208669356E-2</v>
      </c>
    </row>
    <row r="4094" spans="1:3" x14ac:dyDescent="0.3">
      <c r="A4094" s="16" t="s">
        <v>3021</v>
      </c>
      <c r="B4094" s="9">
        <v>-1.4064301477977725E-2</v>
      </c>
      <c r="C4094" s="9">
        <v>-1.4064301477977725E-2</v>
      </c>
    </row>
    <row r="4095" spans="1:3" x14ac:dyDescent="0.3">
      <c r="A4095" s="16" t="s">
        <v>3019</v>
      </c>
      <c r="B4095" s="9">
        <v>2.7933538652308351E-2</v>
      </c>
      <c r="C4095" s="9">
        <v>2.7933538652308351E-2</v>
      </c>
    </row>
    <row r="4096" spans="1:3" x14ac:dyDescent="0.3">
      <c r="A4096" s="16" t="s">
        <v>3017</v>
      </c>
      <c r="B4096" s="9">
        <v>3.0996885384893803E-2</v>
      </c>
      <c r="C4096" s="9">
        <v>3.0996885384893803E-2</v>
      </c>
    </row>
    <row r="4097" spans="1:3" x14ac:dyDescent="0.3">
      <c r="A4097" s="16" t="s">
        <v>3016</v>
      </c>
      <c r="B4097" s="9">
        <v>2.0143358375396957E-2</v>
      </c>
      <c r="C4097" s="9">
        <v>2.0143358375396957E-2</v>
      </c>
    </row>
    <row r="4098" spans="1:3" x14ac:dyDescent="0.3">
      <c r="A4098" s="16" t="s">
        <v>3014</v>
      </c>
      <c r="B4098" s="9">
        <v>-2.0774903990785639E-4</v>
      </c>
      <c r="C4098" s="9">
        <v>-2.0774903990785639E-4</v>
      </c>
    </row>
    <row r="4099" spans="1:3" x14ac:dyDescent="0.3">
      <c r="A4099" s="16" t="s">
        <v>3012</v>
      </c>
      <c r="B4099" s="9">
        <v>-4.8966784793985363E-2</v>
      </c>
      <c r="C4099" s="9">
        <v>-4.8966784793985363E-2</v>
      </c>
    </row>
    <row r="4100" spans="1:3" x14ac:dyDescent="0.3">
      <c r="A4100" s="16" t="s">
        <v>3010</v>
      </c>
      <c r="B4100" s="9">
        <v>-1.8943297738416669E-2</v>
      </c>
      <c r="C4100" s="9">
        <v>-1.8943297738416669E-2</v>
      </c>
    </row>
    <row r="4101" spans="1:3" x14ac:dyDescent="0.3">
      <c r="A4101" s="16" t="s">
        <v>3008</v>
      </c>
      <c r="B4101" s="9">
        <v>-7.8134117782296467E-3</v>
      </c>
      <c r="C4101" s="9">
        <v>-7.8134117782296467E-3</v>
      </c>
    </row>
    <row r="4102" spans="1:3" x14ac:dyDescent="0.3">
      <c r="A4102" s="16" t="s">
        <v>3006</v>
      </c>
      <c r="B4102" s="9">
        <v>8.702498300454907E-3</v>
      </c>
      <c r="C4102" s="9">
        <v>8.702498300454907E-3</v>
      </c>
    </row>
    <row r="4103" spans="1:3" x14ac:dyDescent="0.3">
      <c r="A4103" s="16" t="s">
        <v>3004</v>
      </c>
      <c r="B4103" s="9">
        <v>7.9664063710312098E-3</v>
      </c>
      <c r="C4103" s="9">
        <v>7.9664063710312098E-3</v>
      </c>
    </row>
    <row r="4104" spans="1:3" x14ac:dyDescent="0.3">
      <c r="A4104" s="16" t="s">
        <v>3002</v>
      </c>
      <c r="B4104" s="9">
        <v>-3.910610654035418E-2</v>
      </c>
      <c r="C4104" s="9">
        <v>-3.910610654035418E-2</v>
      </c>
    </row>
    <row r="4105" spans="1:3" x14ac:dyDescent="0.3">
      <c r="A4105" s="16" t="s">
        <v>3001</v>
      </c>
      <c r="B4105" s="9">
        <v>4.2406802682557268E-2</v>
      </c>
      <c r="C4105" s="9">
        <v>4.2406802682557268E-2</v>
      </c>
    </row>
    <row r="4106" spans="1:3" x14ac:dyDescent="0.3">
      <c r="A4106" s="16" t="s">
        <v>2999</v>
      </c>
      <c r="B4106" s="9">
        <v>4.4680971419298735E-2</v>
      </c>
      <c r="C4106" s="9">
        <v>4.4680971419298735E-2</v>
      </c>
    </row>
    <row r="4107" spans="1:3" x14ac:dyDescent="0.3">
      <c r="A4107" s="16" t="s">
        <v>2997</v>
      </c>
      <c r="B4107" s="9">
        <v>1.0033528989577784E-2</v>
      </c>
      <c r="C4107" s="9">
        <v>1.0033528989577784E-2</v>
      </c>
    </row>
    <row r="4108" spans="1:3" x14ac:dyDescent="0.3">
      <c r="A4108" s="16" t="s">
        <v>2995</v>
      </c>
      <c r="B4108" s="9">
        <v>-5.2132325347466115E-3</v>
      </c>
      <c r="C4108" s="9">
        <v>-5.2132325347466115E-3</v>
      </c>
    </row>
    <row r="4109" spans="1:3" x14ac:dyDescent="0.3">
      <c r="A4109" s="16" t="s">
        <v>2993</v>
      </c>
      <c r="B4109" s="9">
        <v>2.3554808022020479E-2</v>
      </c>
      <c r="C4109" s="9">
        <v>2.3554808022020479E-2</v>
      </c>
    </row>
    <row r="4110" spans="1:3" x14ac:dyDescent="0.3">
      <c r="A4110" s="16" t="s">
        <v>2991</v>
      </c>
      <c r="B4110" s="9">
        <v>6.310453511038339E-3</v>
      </c>
      <c r="C4110" s="9">
        <v>6.310453511038339E-3</v>
      </c>
    </row>
    <row r="4111" spans="1:3" x14ac:dyDescent="0.3">
      <c r="A4111" s="16" t="s">
        <v>2989</v>
      </c>
      <c r="B4111" s="9">
        <v>-7.1276139242321237E-3</v>
      </c>
      <c r="C4111" s="9">
        <v>-7.1276139242321237E-3</v>
      </c>
    </row>
    <row r="4112" spans="1:3" x14ac:dyDescent="0.3">
      <c r="A4112" s="16" t="s">
        <v>2988</v>
      </c>
      <c r="B4112" s="9">
        <v>-2.4554954019759944E-3</v>
      </c>
      <c r="C4112" s="9">
        <v>-2.4554954019759944E-3</v>
      </c>
    </row>
    <row r="4113" spans="1:3" x14ac:dyDescent="0.3">
      <c r="A4113" s="16" t="s">
        <v>2986</v>
      </c>
      <c r="B4113" s="9">
        <v>-1.845586497414639E-3</v>
      </c>
      <c r="C4113" s="9">
        <v>-1.845586497414639E-3</v>
      </c>
    </row>
    <row r="4114" spans="1:3" x14ac:dyDescent="0.3">
      <c r="A4114" s="16" t="s">
        <v>2984</v>
      </c>
      <c r="B4114" s="9">
        <v>-7.6234015023382284E-3</v>
      </c>
      <c r="C4114" s="9">
        <v>-7.6234015023382284E-3</v>
      </c>
    </row>
    <row r="4115" spans="1:3" x14ac:dyDescent="0.3">
      <c r="A4115" s="16" t="s">
        <v>2982</v>
      </c>
      <c r="B4115" s="9">
        <v>5.3630491580607537E-3</v>
      </c>
      <c r="C4115" s="9">
        <v>5.3630491580607537E-3</v>
      </c>
    </row>
    <row r="4116" spans="1:3" x14ac:dyDescent="0.3">
      <c r="A4116" s="16" t="s">
        <v>2980</v>
      </c>
      <c r="B4116" s="9">
        <v>2.2980167317894633E-2</v>
      </c>
      <c r="C4116" s="9">
        <v>2.2980167317894633E-2</v>
      </c>
    </row>
    <row r="4117" spans="1:3" x14ac:dyDescent="0.3">
      <c r="A4117" s="16" t="s">
        <v>2978</v>
      </c>
      <c r="B4117" s="9">
        <v>-3.0202378742160245E-3</v>
      </c>
      <c r="C4117" s="9">
        <v>-3.0202378742160245E-3</v>
      </c>
    </row>
    <row r="4118" spans="1:3" x14ac:dyDescent="0.3">
      <c r="A4118" s="16" t="s">
        <v>2976</v>
      </c>
      <c r="B4118" s="9">
        <v>-5.459522204898982E-3</v>
      </c>
      <c r="C4118" s="9">
        <v>-5.459522204898982E-3</v>
      </c>
    </row>
    <row r="4119" spans="1:3" x14ac:dyDescent="0.3">
      <c r="A4119" s="16" t="s">
        <v>2974</v>
      </c>
      <c r="B4119" s="9">
        <v>8.881770134780408E-3</v>
      </c>
      <c r="C4119" s="9">
        <v>8.881770134780408E-3</v>
      </c>
    </row>
    <row r="4120" spans="1:3" x14ac:dyDescent="0.3">
      <c r="A4120" s="16" t="s">
        <v>2972</v>
      </c>
      <c r="B4120" s="9">
        <v>-1.4077428166948502E-3</v>
      </c>
      <c r="C4120" s="9">
        <v>-1.4077428166948502E-3</v>
      </c>
    </row>
    <row r="4121" spans="1:3" x14ac:dyDescent="0.3">
      <c r="A4121" s="16" t="s">
        <v>2970</v>
      </c>
      <c r="B4121" s="9">
        <v>6.0356102828116145E-4</v>
      </c>
      <c r="C4121" s="9">
        <v>6.0356102828116145E-4</v>
      </c>
    </row>
    <row r="4122" spans="1:3" x14ac:dyDescent="0.3">
      <c r="A4122" s="16" t="s">
        <v>2968</v>
      </c>
      <c r="B4122" s="9">
        <v>6.4154189562000375E-3</v>
      </c>
      <c r="C4122" s="9">
        <v>6.4154189562000375E-3</v>
      </c>
    </row>
    <row r="4123" spans="1:3" x14ac:dyDescent="0.3">
      <c r="A4123" s="16" t="s">
        <v>2966</v>
      </c>
      <c r="B4123" s="9">
        <v>-8.0257252623039555E-3</v>
      </c>
      <c r="C4123" s="9">
        <v>-8.0257252623039555E-3</v>
      </c>
    </row>
    <row r="4124" spans="1:3" x14ac:dyDescent="0.3">
      <c r="A4124" s="16" t="s">
        <v>2964</v>
      </c>
      <c r="B4124" s="9">
        <v>1.8165985130073926E-2</v>
      </c>
      <c r="C4124" s="9">
        <v>1.8165985130073926E-2</v>
      </c>
    </row>
    <row r="4125" spans="1:3" x14ac:dyDescent="0.3">
      <c r="A4125" s="16" t="s">
        <v>2962</v>
      </c>
      <c r="B4125" s="9">
        <v>1.7453134462883605E-2</v>
      </c>
      <c r="C4125" s="9">
        <v>1.7453134462883605E-2</v>
      </c>
    </row>
    <row r="4126" spans="1:3" x14ac:dyDescent="0.3">
      <c r="A4126" s="16" t="s">
        <v>2960</v>
      </c>
      <c r="B4126" s="9">
        <v>2.0587547720403946E-2</v>
      </c>
      <c r="C4126" s="9">
        <v>2.0587547720403946E-2</v>
      </c>
    </row>
    <row r="4127" spans="1:3" x14ac:dyDescent="0.3">
      <c r="A4127" s="16" t="s">
        <v>2958</v>
      </c>
      <c r="B4127" s="9">
        <v>-1.07219101045314E-2</v>
      </c>
      <c r="C4127" s="9">
        <v>-1.07219101045314E-2</v>
      </c>
    </row>
    <row r="4128" spans="1:3" x14ac:dyDescent="0.3">
      <c r="A4128" s="16" t="s">
        <v>2956</v>
      </c>
      <c r="B4128" s="9">
        <v>-2.7516615585188337E-2</v>
      </c>
      <c r="C4128" s="9">
        <v>-2.7516615585188337E-2</v>
      </c>
    </row>
    <row r="4129" spans="1:3" x14ac:dyDescent="0.3">
      <c r="A4129" s="16" t="s">
        <v>2954</v>
      </c>
      <c r="B4129" s="9">
        <v>-3.7664827954767819E-3</v>
      </c>
      <c r="C4129" s="9">
        <v>-3.7664827954767819E-3</v>
      </c>
    </row>
    <row r="4130" spans="1:3" x14ac:dyDescent="0.3">
      <c r="A4130" s="16" t="s">
        <v>2952</v>
      </c>
      <c r="B4130" s="9">
        <v>-1.0381406871258202E-2</v>
      </c>
      <c r="C4130" s="9">
        <v>-1.0381406871258202E-2</v>
      </c>
    </row>
    <row r="4131" spans="1:3" x14ac:dyDescent="0.3">
      <c r="A4131" s="16" t="s">
        <v>2950</v>
      </c>
      <c r="B4131" s="9">
        <v>-1.7409346579087156E-2</v>
      </c>
      <c r="C4131" s="9">
        <v>-1.7409346579087156E-2</v>
      </c>
    </row>
    <row r="4132" spans="1:3" x14ac:dyDescent="0.3">
      <c r="A4132" s="16" t="s">
        <v>2948</v>
      </c>
      <c r="B4132" s="9">
        <v>-3.7025859975929894E-2</v>
      </c>
      <c r="C4132" s="9">
        <v>-3.7025859975929894E-2</v>
      </c>
    </row>
    <row r="4133" spans="1:3" x14ac:dyDescent="0.3">
      <c r="A4133" s="16" t="s">
        <v>2947</v>
      </c>
      <c r="B4133" s="9">
        <v>4.1101675685551987E-2</v>
      </c>
      <c r="C4133" s="9">
        <v>4.1101675685551987E-2</v>
      </c>
    </row>
    <row r="4134" spans="1:3" x14ac:dyDescent="0.3">
      <c r="A4134" s="16" t="s">
        <v>2945</v>
      </c>
      <c r="B4134" s="9">
        <v>2.9655549270844211E-2</v>
      </c>
      <c r="C4134" s="9">
        <v>2.9655549270844211E-2</v>
      </c>
    </row>
    <row r="4135" spans="1:3" x14ac:dyDescent="0.3">
      <c r="A4135" s="16" t="s">
        <v>2943</v>
      </c>
      <c r="B4135" s="9">
        <v>-5.9247557771440103E-4</v>
      </c>
      <c r="C4135" s="9">
        <v>-5.9247557771440103E-4</v>
      </c>
    </row>
    <row r="4136" spans="1:3" x14ac:dyDescent="0.3">
      <c r="A4136" s="16" t="s">
        <v>2941</v>
      </c>
      <c r="B4136" s="9">
        <v>-1.4726634305142226E-2</v>
      </c>
      <c r="C4136" s="9">
        <v>-1.4726634305142226E-2</v>
      </c>
    </row>
    <row r="4137" spans="1:3" x14ac:dyDescent="0.3">
      <c r="A4137" s="16" t="s">
        <v>2939</v>
      </c>
      <c r="B4137" s="9">
        <v>2.0439247102408912E-2</v>
      </c>
      <c r="C4137" s="9">
        <v>2.0439247102408912E-2</v>
      </c>
    </row>
    <row r="4138" spans="1:3" x14ac:dyDescent="0.3">
      <c r="A4138" s="16" t="s">
        <v>2937</v>
      </c>
      <c r="B4138" s="9">
        <v>-5.0352963962641703E-2</v>
      </c>
      <c r="C4138" s="9">
        <v>-5.0352963962641703E-2</v>
      </c>
    </row>
    <row r="4139" spans="1:3" x14ac:dyDescent="0.3">
      <c r="A4139" s="16" t="s">
        <v>2935</v>
      </c>
      <c r="B4139" s="9">
        <v>-2.6160328282432855E-2</v>
      </c>
      <c r="C4139" s="9">
        <v>-2.6160328282432855E-2</v>
      </c>
    </row>
    <row r="4140" spans="1:3" x14ac:dyDescent="0.3">
      <c r="A4140" s="16" t="s">
        <v>2933</v>
      </c>
      <c r="B4140" s="9">
        <v>2.9665847904856386E-2</v>
      </c>
      <c r="C4140" s="9">
        <v>2.9665847904856386E-2</v>
      </c>
    </row>
    <row r="4141" spans="1:3" x14ac:dyDescent="0.3">
      <c r="A4141" s="16" t="s">
        <v>2931</v>
      </c>
      <c r="B4141" s="9">
        <v>4.0937261651960141E-2</v>
      </c>
      <c r="C4141" s="9">
        <v>4.0937261651960141E-2</v>
      </c>
    </row>
    <row r="4142" spans="1:3" x14ac:dyDescent="0.3">
      <c r="A4142" s="16" t="s">
        <v>2929</v>
      </c>
      <c r="B4142" s="9">
        <v>-1.8546747600763344E-2</v>
      </c>
      <c r="C4142" s="9">
        <v>-1.8546747600763344E-2</v>
      </c>
    </row>
    <row r="4143" spans="1:3" x14ac:dyDescent="0.3">
      <c r="A4143" s="16" t="s">
        <v>2927</v>
      </c>
      <c r="B4143" s="9">
        <v>1.3396181539347926E-2</v>
      </c>
      <c r="C4143" s="9">
        <v>1.3396181539347926E-2</v>
      </c>
    </row>
    <row r="4144" spans="1:3" x14ac:dyDescent="0.3">
      <c r="A4144" s="16" t="s">
        <v>2925</v>
      </c>
      <c r="B4144" s="9">
        <v>-4.9776110737521318E-3</v>
      </c>
      <c r="C4144" s="9">
        <v>-4.9776110737521318E-3</v>
      </c>
    </row>
    <row r="4145" spans="1:3" x14ac:dyDescent="0.3">
      <c r="A4145" s="16" t="s">
        <v>2923</v>
      </c>
      <c r="B4145" s="9">
        <v>-4.3653677931505638E-2</v>
      </c>
      <c r="C4145" s="9">
        <v>-4.3653677931505638E-2</v>
      </c>
    </row>
    <row r="4146" spans="1:3" x14ac:dyDescent="0.3">
      <c r="A4146" s="16" t="s">
        <v>2922</v>
      </c>
      <c r="B4146" s="9">
        <v>1.7362982699787914E-2</v>
      </c>
      <c r="C4146" s="9">
        <v>1.7362982699787914E-2</v>
      </c>
    </row>
    <row r="4147" spans="1:3" x14ac:dyDescent="0.3">
      <c r="A4147" s="16" t="s">
        <v>2920</v>
      </c>
      <c r="B4147" s="9">
        <v>-5.0430853626891856E-2</v>
      </c>
      <c r="C4147" s="9">
        <v>-5.0430853626891856E-2</v>
      </c>
    </row>
    <row r="4148" spans="1:3" x14ac:dyDescent="0.3">
      <c r="A4148" s="16" t="s">
        <v>2918</v>
      </c>
      <c r="B4148" s="9">
        <v>7.7286773716580704E-3</v>
      </c>
      <c r="C4148" s="9">
        <v>7.7286773716580704E-3</v>
      </c>
    </row>
    <row r="4149" spans="1:3" x14ac:dyDescent="0.3">
      <c r="A4149" s="16" t="s">
        <v>2916</v>
      </c>
      <c r="B4149" s="9">
        <v>-1.0966672645433394E-2</v>
      </c>
      <c r="C4149" s="9">
        <v>-1.0966672645433394E-2</v>
      </c>
    </row>
    <row r="4150" spans="1:3" x14ac:dyDescent="0.3">
      <c r="A4150" s="16" t="s">
        <v>2914</v>
      </c>
      <c r="B4150" s="9">
        <v>4.6883585898850458E-2</v>
      </c>
      <c r="C4150" s="9">
        <v>4.6883585898850458E-2</v>
      </c>
    </row>
    <row r="4151" spans="1:3" x14ac:dyDescent="0.3">
      <c r="A4151" s="16" t="s">
        <v>2912</v>
      </c>
      <c r="B4151" s="9">
        <v>-4.6667393053991528E-2</v>
      </c>
      <c r="C4151" s="9">
        <v>-4.6667393053991528E-2</v>
      </c>
    </row>
    <row r="4152" spans="1:3" x14ac:dyDescent="0.3">
      <c r="A4152" s="16" t="s">
        <v>2910</v>
      </c>
      <c r="B4152" s="9">
        <v>2.3711460132367208E-2</v>
      </c>
      <c r="C4152" s="9">
        <v>2.3711460132367208E-2</v>
      </c>
    </row>
    <row r="4153" spans="1:3" x14ac:dyDescent="0.3">
      <c r="A4153" s="16" t="s">
        <v>2908</v>
      </c>
      <c r="B4153" s="9">
        <v>5.0537062707669382E-3</v>
      </c>
      <c r="C4153" s="9">
        <v>5.0537062707669382E-3</v>
      </c>
    </row>
    <row r="4154" spans="1:3" x14ac:dyDescent="0.3">
      <c r="A4154" s="16" t="s">
        <v>2906</v>
      </c>
      <c r="B4154" s="9">
        <v>-1.3746647686586308E-2</v>
      </c>
      <c r="C4154" s="9">
        <v>-1.3746647686586308E-2</v>
      </c>
    </row>
    <row r="4155" spans="1:3" x14ac:dyDescent="0.3">
      <c r="A4155" s="16" t="s">
        <v>2904</v>
      </c>
      <c r="B4155" s="9">
        <v>-6.4089089265572429E-3</v>
      </c>
      <c r="C4155" s="9">
        <v>-6.4089089265572429E-3</v>
      </c>
    </row>
    <row r="4156" spans="1:3" x14ac:dyDescent="0.3">
      <c r="A4156" s="16" t="s">
        <v>2902</v>
      </c>
      <c r="B4156" s="9">
        <v>1.0870830702886553E-2</v>
      </c>
      <c r="C4156" s="9">
        <v>1.0870830702886553E-2</v>
      </c>
    </row>
    <row r="4157" spans="1:3" x14ac:dyDescent="0.3">
      <c r="A4157" s="16" t="s">
        <v>2900</v>
      </c>
      <c r="B4157" s="9">
        <v>-2.077829920847709E-2</v>
      </c>
      <c r="C4157" s="9">
        <v>-2.077829920847709E-2</v>
      </c>
    </row>
    <row r="4158" spans="1:3" x14ac:dyDescent="0.3">
      <c r="A4158" s="16" t="s">
        <v>2898</v>
      </c>
      <c r="B4158" s="9">
        <v>-1.1100342512513175E-2</v>
      </c>
      <c r="C4158" s="9">
        <v>-1.1100342512513175E-2</v>
      </c>
    </row>
    <row r="4159" spans="1:3" x14ac:dyDescent="0.3">
      <c r="A4159" s="16" t="s">
        <v>2896</v>
      </c>
      <c r="B4159" s="9">
        <v>-2.145862672833642E-2</v>
      </c>
      <c r="C4159" s="9">
        <v>-2.145862672833642E-2</v>
      </c>
    </row>
    <row r="4160" spans="1:3" x14ac:dyDescent="0.3">
      <c r="A4160" s="16" t="s">
        <v>2894</v>
      </c>
      <c r="B4160" s="9">
        <v>3.3485911410481269E-3</v>
      </c>
      <c r="C4160" s="9">
        <v>3.3485911410481269E-3</v>
      </c>
    </row>
    <row r="4161" spans="1:3" x14ac:dyDescent="0.3">
      <c r="A4161" s="16" t="s">
        <v>2892</v>
      </c>
      <c r="B4161" s="9">
        <v>-3.1698374987191247E-2</v>
      </c>
      <c r="C4161" s="9">
        <v>-3.1698374987191247E-2</v>
      </c>
    </row>
    <row r="4162" spans="1:3" x14ac:dyDescent="0.3">
      <c r="A4162" s="16" t="s">
        <v>2890</v>
      </c>
      <c r="B4162" s="9">
        <v>-1.7872124766121687E-2</v>
      </c>
      <c r="C4162" s="9">
        <v>-1.7872124766121687E-2</v>
      </c>
    </row>
    <row r="4163" spans="1:3" x14ac:dyDescent="0.3">
      <c r="A4163" s="16" t="s">
        <v>2888</v>
      </c>
      <c r="B4163" s="9">
        <v>-5.6364639594689058E-3</v>
      </c>
      <c r="C4163" s="9">
        <v>-5.6364639594689058E-3</v>
      </c>
    </row>
    <row r="4164" spans="1:3" x14ac:dyDescent="0.3">
      <c r="A4164" s="16" t="s">
        <v>2886</v>
      </c>
      <c r="B4164" s="9">
        <v>-7.5650478990670483E-3</v>
      </c>
      <c r="C4164" s="9">
        <v>-7.5650478990670483E-3</v>
      </c>
    </row>
    <row r="4165" spans="1:3" x14ac:dyDescent="0.3">
      <c r="A4165" s="16" t="s">
        <v>2884</v>
      </c>
      <c r="B4165" s="9">
        <v>-8.101068845332399E-3</v>
      </c>
      <c r="C4165" s="9">
        <v>-8.101068845332399E-3</v>
      </c>
    </row>
    <row r="4166" spans="1:3" x14ac:dyDescent="0.3">
      <c r="A4166" s="16" t="s">
        <v>2882</v>
      </c>
      <c r="B4166" s="9">
        <v>3.0626657578991471E-2</v>
      </c>
      <c r="C4166" s="9">
        <v>3.0626657578991471E-2</v>
      </c>
    </row>
    <row r="4167" spans="1:3" x14ac:dyDescent="0.3">
      <c r="A4167" s="16" t="s">
        <v>2880</v>
      </c>
      <c r="B4167" s="9">
        <v>2.7235920825404564E-2</v>
      </c>
      <c r="C4167" s="9">
        <v>2.7235920825404564E-2</v>
      </c>
    </row>
    <row r="4168" spans="1:3" x14ac:dyDescent="0.3">
      <c r="A4168" s="16" t="s">
        <v>2878</v>
      </c>
      <c r="B4168" s="9">
        <v>-4.5167119105709642E-4</v>
      </c>
      <c r="C4168" s="9">
        <v>-4.5167119105709642E-4</v>
      </c>
    </row>
    <row r="4169" spans="1:3" x14ac:dyDescent="0.3">
      <c r="A4169" s="16" t="s">
        <v>2876</v>
      </c>
      <c r="B4169" s="9">
        <v>2.4984569724324526E-2</v>
      </c>
      <c r="C4169" s="9">
        <v>2.4984569724324526E-2</v>
      </c>
    </row>
    <row r="4170" spans="1:3" x14ac:dyDescent="0.3">
      <c r="A4170" s="16" t="s">
        <v>2874</v>
      </c>
      <c r="B4170" s="9">
        <v>-9.0738699372047132E-3</v>
      </c>
      <c r="C4170" s="9">
        <v>-9.0738699372047132E-3</v>
      </c>
    </row>
    <row r="4171" spans="1:3" x14ac:dyDescent="0.3">
      <c r="A4171" s="16" t="s">
        <v>2872</v>
      </c>
      <c r="B4171" s="9">
        <v>-2.0892594148981109E-2</v>
      </c>
      <c r="C4171" s="9">
        <v>-2.0892594148981109E-2</v>
      </c>
    </row>
    <row r="4172" spans="1:3" x14ac:dyDescent="0.3">
      <c r="A4172" s="16" t="s">
        <v>2870</v>
      </c>
      <c r="B4172" s="9">
        <v>4.4185231471493419E-2</v>
      </c>
      <c r="C4172" s="9">
        <v>4.4185231471493419E-2</v>
      </c>
    </row>
    <row r="4173" spans="1:3" x14ac:dyDescent="0.3">
      <c r="A4173" s="16" t="s">
        <v>2868</v>
      </c>
      <c r="B4173" s="9">
        <v>1.9998516185221801E-2</v>
      </c>
      <c r="C4173" s="9">
        <v>1.9998516185221801E-2</v>
      </c>
    </row>
    <row r="4174" spans="1:3" x14ac:dyDescent="0.3">
      <c r="A4174" s="16" t="s">
        <v>2866</v>
      </c>
      <c r="B4174" s="9">
        <v>2.8957121860399733E-2</v>
      </c>
      <c r="C4174" s="9">
        <v>2.8957121860399733E-2</v>
      </c>
    </row>
    <row r="4175" spans="1:3" x14ac:dyDescent="0.3">
      <c r="A4175" s="16" t="s">
        <v>2864</v>
      </c>
      <c r="B4175" s="9">
        <v>1.8036971870805781E-2</v>
      </c>
      <c r="C4175" s="9">
        <v>1.8036971870805781E-2</v>
      </c>
    </row>
    <row r="4176" spans="1:3" x14ac:dyDescent="0.3">
      <c r="A4176" s="16" t="s">
        <v>2862</v>
      </c>
      <c r="B4176" s="9">
        <v>1.2515302637738257E-2</v>
      </c>
      <c r="C4176" s="9">
        <v>1.2515302637738257E-2</v>
      </c>
    </row>
    <row r="4177" spans="1:3" x14ac:dyDescent="0.3">
      <c r="A4177" s="16" t="s">
        <v>2860</v>
      </c>
      <c r="B4177" s="9">
        <v>2.0647944192893852E-2</v>
      </c>
      <c r="C4177" s="9">
        <v>2.0647944192893852E-2</v>
      </c>
    </row>
    <row r="4178" spans="1:3" x14ac:dyDescent="0.3">
      <c r="A4178" s="16" t="s">
        <v>2858</v>
      </c>
      <c r="B4178" s="9">
        <v>-1.9652156887457677E-4</v>
      </c>
      <c r="C4178" s="9">
        <v>-1.9652156887457677E-4</v>
      </c>
    </row>
    <row r="4179" spans="1:3" x14ac:dyDescent="0.3">
      <c r="A4179" s="16" t="s">
        <v>2856</v>
      </c>
      <c r="B4179" s="9">
        <v>-3.4389634334032769E-2</v>
      </c>
      <c r="C4179" s="9">
        <v>-3.4389634334032769E-2</v>
      </c>
    </row>
    <row r="4180" spans="1:3" x14ac:dyDescent="0.3">
      <c r="A4180" s="16" t="s">
        <v>2854</v>
      </c>
      <c r="B4180" s="9">
        <v>1.6142400559542861E-2</v>
      </c>
      <c r="C4180" s="9">
        <v>1.6142400559542861E-2</v>
      </c>
    </row>
    <row r="4181" spans="1:3" x14ac:dyDescent="0.3">
      <c r="A4181" s="16" t="s">
        <v>2852</v>
      </c>
      <c r="B4181" s="9">
        <v>-1.8382499246004963E-2</v>
      </c>
      <c r="C4181" s="9">
        <v>-1.8382499246004963E-2</v>
      </c>
    </row>
    <row r="4182" spans="1:3" x14ac:dyDescent="0.3">
      <c r="A4182" s="16" t="s">
        <v>2850</v>
      </c>
      <c r="B4182" s="9">
        <v>1.2560943107887185E-2</v>
      </c>
      <c r="C4182" s="9">
        <v>1.2560943107887185E-2</v>
      </c>
    </row>
    <row r="4183" spans="1:3" x14ac:dyDescent="0.3">
      <c r="A4183" s="16" t="s">
        <v>2848</v>
      </c>
      <c r="B4183" s="9">
        <v>5.0205949419130595E-3</v>
      </c>
      <c r="C4183" s="9">
        <v>5.0205949419130595E-3</v>
      </c>
    </row>
    <row r="4184" spans="1:3" x14ac:dyDescent="0.3">
      <c r="A4184" s="16" t="s">
        <v>2846</v>
      </c>
      <c r="B4184" s="9">
        <v>-1.3309331368780493E-2</v>
      </c>
      <c r="C4184" s="9">
        <v>-1.3309331368780493E-2</v>
      </c>
    </row>
    <row r="4185" spans="1:3" x14ac:dyDescent="0.3">
      <c r="A4185" s="16" t="s">
        <v>2844</v>
      </c>
      <c r="B4185" s="9">
        <v>-1.8232605857500063E-2</v>
      </c>
      <c r="C4185" s="9">
        <v>-1.8232605857500063E-2</v>
      </c>
    </row>
    <row r="4186" spans="1:3" x14ac:dyDescent="0.3">
      <c r="A4186" s="16" t="s">
        <v>2842</v>
      </c>
      <c r="B4186" s="9">
        <v>-2.7881483244520305E-2</v>
      </c>
      <c r="C4186" s="9">
        <v>-2.7881483244520305E-2</v>
      </c>
    </row>
    <row r="4187" spans="1:3" x14ac:dyDescent="0.3">
      <c r="A4187" s="16" t="s">
        <v>2840</v>
      </c>
      <c r="B4187" s="9">
        <v>-3.4385482966883617E-2</v>
      </c>
      <c r="C4187" s="9">
        <v>-3.4385482966883617E-2</v>
      </c>
    </row>
    <row r="4188" spans="1:3" x14ac:dyDescent="0.3">
      <c r="A4188" s="16" t="s">
        <v>2839</v>
      </c>
      <c r="B4188" s="9">
        <v>2.991120257196243E-2</v>
      </c>
      <c r="C4188" s="9">
        <v>2.991120257196243E-2</v>
      </c>
    </row>
    <row r="4189" spans="1:3" x14ac:dyDescent="0.3">
      <c r="A4189" s="16" t="s">
        <v>2837</v>
      </c>
      <c r="B4189" s="9">
        <v>1.6938791617318642E-2</v>
      </c>
      <c r="C4189" s="9">
        <v>1.6938791617318642E-2</v>
      </c>
    </row>
    <row r="4190" spans="1:3" x14ac:dyDescent="0.3">
      <c r="A4190" s="16" t="s">
        <v>2835</v>
      </c>
      <c r="B4190" s="9">
        <v>-7.7985430540073366E-3</v>
      </c>
      <c r="C4190" s="9">
        <v>-7.7985430540073366E-3</v>
      </c>
    </row>
    <row r="4191" spans="1:3" x14ac:dyDescent="0.3">
      <c r="A4191" s="16" t="s">
        <v>2833</v>
      </c>
      <c r="B4191" s="9">
        <v>1.5119985652786746E-2</v>
      </c>
      <c r="C4191" s="9">
        <v>1.5119985652786746E-2</v>
      </c>
    </row>
    <row r="4192" spans="1:3" x14ac:dyDescent="0.3">
      <c r="A4192" s="16" t="s">
        <v>2831</v>
      </c>
      <c r="B4192" s="9">
        <v>4.1038728013930562E-2</v>
      </c>
      <c r="C4192" s="9">
        <v>4.1038728013930562E-2</v>
      </c>
    </row>
    <row r="4193" spans="1:3" x14ac:dyDescent="0.3">
      <c r="A4193" s="16" t="s">
        <v>2830</v>
      </c>
      <c r="B4193" s="9">
        <v>-4.0413662882630062E-2</v>
      </c>
      <c r="C4193" s="9">
        <v>-4.0413662882630062E-2</v>
      </c>
    </row>
    <row r="4194" spans="1:3" x14ac:dyDescent="0.3">
      <c r="A4194" s="16" t="s">
        <v>2828</v>
      </c>
      <c r="B4194" s="9">
        <v>6.4362310837104983E-3</v>
      </c>
      <c r="C4194" s="9">
        <v>6.4362310837104983E-3</v>
      </c>
    </row>
    <row r="4195" spans="1:3" x14ac:dyDescent="0.3">
      <c r="A4195" s="16" t="s">
        <v>2826</v>
      </c>
      <c r="B4195" s="9">
        <v>-2.5572552604187389E-2</v>
      </c>
      <c r="C4195" s="9">
        <v>-2.5572552604187389E-2</v>
      </c>
    </row>
    <row r="4196" spans="1:3" x14ac:dyDescent="0.3">
      <c r="A4196" s="16" t="s">
        <v>2824</v>
      </c>
      <c r="B4196" s="9">
        <v>-2.6897802319898204E-2</v>
      </c>
      <c r="C4196" s="9">
        <v>-2.6897802319898204E-2</v>
      </c>
    </row>
    <row r="4197" spans="1:3" x14ac:dyDescent="0.3">
      <c r="A4197" s="16" t="s">
        <v>2822</v>
      </c>
      <c r="B4197" s="9">
        <v>1.6010727126231507E-2</v>
      </c>
      <c r="C4197" s="9">
        <v>1.6010727126231507E-2</v>
      </c>
    </row>
    <row r="4198" spans="1:3" x14ac:dyDescent="0.3">
      <c r="A4198" s="16" t="s">
        <v>2820</v>
      </c>
      <c r="B4198" s="9">
        <v>-1.7757071163154722E-2</v>
      </c>
      <c r="C4198" s="9">
        <v>-1.7757071163154722E-2</v>
      </c>
    </row>
    <row r="4199" spans="1:3" x14ac:dyDescent="0.3">
      <c r="A4199" s="16" t="s">
        <v>2818</v>
      </c>
      <c r="B4199" s="9">
        <v>3.9249941361453166E-3</v>
      </c>
      <c r="C4199" s="9">
        <v>3.9249941361453166E-3</v>
      </c>
    </row>
    <row r="4200" spans="1:3" x14ac:dyDescent="0.3">
      <c r="A4200" s="16" t="s">
        <v>2816</v>
      </c>
      <c r="B4200" s="9">
        <v>-1.5245565405261465E-3</v>
      </c>
      <c r="C4200" s="9">
        <v>-1.5245565405261465E-3</v>
      </c>
    </row>
    <row r="4201" spans="1:3" x14ac:dyDescent="0.3">
      <c r="A4201" s="16" t="s">
        <v>2814</v>
      </c>
      <c r="B4201" s="9">
        <v>2.0494730934280263E-2</v>
      </c>
      <c r="C4201" s="9">
        <v>2.0494730934280263E-2</v>
      </c>
    </row>
    <row r="4202" spans="1:3" x14ac:dyDescent="0.3">
      <c r="A4202" s="16" t="s">
        <v>2812</v>
      </c>
      <c r="B4202" s="9">
        <v>1.7358606904760761E-2</v>
      </c>
      <c r="C4202" s="9">
        <v>1.7358606904760761E-2</v>
      </c>
    </row>
    <row r="4203" spans="1:3" x14ac:dyDescent="0.3">
      <c r="A4203" s="16" t="s">
        <v>2810</v>
      </c>
      <c r="B4203" s="9">
        <v>-3.7635401693468996E-2</v>
      </c>
      <c r="C4203" s="9">
        <v>-3.7635401693468996E-2</v>
      </c>
    </row>
    <row r="4204" spans="1:3" x14ac:dyDescent="0.3">
      <c r="A4204" s="16" t="s">
        <v>2808</v>
      </c>
      <c r="B4204" s="9">
        <v>3.1319591225345063E-2</v>
      </c>
      <c r="C4204" s="9">
        <v>3.1319591225345063E-2</v>
      </c>
    </row>
    <row r="4205" spans="1:3" x14ac:dyDescent="0.3">
      <c r="A4205" s="16" t="s">
        <v>2806</v>
      </c>
      <c r="B4205" s="9">
        <v>-2.9577809813950626E-2</v>
      </c>
      <c r="C4205" s="9">
        <v>-2.9577809813950626E-2</v>
      </c>
    </row>
    <row r="4206" spans="1:3" x14ac:dyDescent="0.3">
      <c r="A4206" s="16" t="s">
        <v>2804</v>
      </c>
      <c r="B4206" s="9">
        <v>5.7484660376472874E-2</v>
      </c>
      <c r="C4206" s="9">
        <v>5.7484660376472874E-2</v>
      </c>
    </row>
    <row r="4207" spans="1:3" x14ac:dyDescent="0.3">
      <c r="A4207" s="16" t="s">
        <v>2802</v>
      </c>
      <c r="B4207" s="9">
        <v>1.1232631121643341E-2</v>
      </c>
      <c r="C4207" s="9">
        <v>1.1232631121643341E-2</v>
      </c>
    </row>
    <row r="4208" spans="1:3" x14ac:dyDescent="0.3">
      <c r="A4208" s="16" t="s">
        <v>2800</v>
      </c>
      <c r="B4208" s="9">
        <v>-3.6622624859095326E-3</v>
      </c>
      <c r="C4208" s="9">
        <v>-3.6622624859095326E-3</v>
      </c>
    </row>
    <row r="4209" spans="1:3" x14ac:dyDescent="0.3">
      <c r="A4209" s="16" t="s">
        <v>2798</v>
      </c>
      <c r="B4209" s="9">
        <v>3.6622401770397918E-2</v>
      </c>
      <c r="C4209" s="9">
        <v>3.6622401770397918E-2</v>
      </c>
    </row>
    <row r="4210" spans="1:3" x14ac:dyDescent="0.3">
      <c r="A4210" s="16" t="s">
        <v>2796</v>
      </c>
      <c r="B4210" s="9">
        <v>-3.9308176606771961E-4</v>
      </c>
      <c r="C4210" s="9">
        <v>-3.9308176606771961E-4</v>
      </c>
    </row>
    <row r="4211" spans="1:3" x14ac:dyDescent="0.3">
      <c r="A4211" s="16" t="s">
        <v>2794</v>
      </c>
      <c r="B4211" s="9">
        <v>1.9274421275844628E-2</v>
      </c>
      <c r="C4211" s="9">
        <v>1.9274421275844628E-2</v>
      </c>
    </row>
    <row r="4212" spans="1:3" x14ac:dyDescent="0.3">
      <c r="A4212" s="16" t="s">
        <v>2792</v>
      </c>
      <c r="B4212" s="9">
        <v>1.2455847539249498E-2</v>
      </c>
      <c r="C4212" s="9">
        <v>1.2455847539249498E-2</v>
      </c>
    </row>
    <row r="4213" spans="1:3" x14ac:dyDescent="0.3">
      <c r="A4213" s="16" t="s">
        <v>2790</v>
      </c>
      <c r="B4213" s="9">
        <v>-1.1106969793540323E-2</v>
      </c>
      <c r="C4213" s="9">
        <v>-1.1106969793540323E-2</v>
      </c>
    </row>
    <row r="4214" spans="1:3" x14ac:dyDescent="0.3">
      <c r="A4214" s="16" t="s">
        <v>2788</v>
      </c>
      <c r="B4214" s="9">
        <v>2.3033282475439846E-2</v>
      </c>
      <c r="C4214" s="9">
        <v>2.3033282475439846E-2</v>
      </c>
    </row>
    <row r="4215" spans="1:3" x14ac:dyDescent="0.3">
      <c r="A4215" s="16" t="s">
        <v>2786</v>
      </c>
      <c r="B4215" s="9">
        <v>-1.3832527517592669E-2</v>
      </c>
      <c r="C4215" s="9">
        <v>-1.3832527517592669E-2</v>
      </c>
    </row>
    <row r="4216" spans="1:3" x14ac:dyDescent="0.3">
      <c r="A4216" s="16" t="s">
        <v>2784</v>
      </c>
      <c r="B4216" s="9">
        <v>-1.1514231987377813E-2</v>
      </c>
      <c r="C4216" s="9">
        <v>-1.1514231987377813E-2</v>
      </c>
    </row>
    <row r="4217" spans="1:3" x14ac:dyDescent="0.3">
      <c r="A4217" s="16" t="s">
        <v>2782</v>
      </c>
      <c r="B4217" s="9">
        <v>4.2372944755152174E-3</v>
      </c>
      <c r="C4217" s="9">
        <v>4.2372944755152174E-3</v>
      </c>
    </row>
    <row r="4218" spans="1:3" x14ac:dyDescent="0.3">
      <c r="A4218" s="16" t="s">
        <v>2780</v>
      </c>
      <c r="B4218" s="9">
        <v>-1.5387577569757314E-3</v>
      </c>
      <c r="C4218" s="9">
        <v>-1.5387577569757314E-3</v>
      </c>
    </row>
    <row r="4219" spans="1:3" x14ac:dyDescent="0.3">
      <c r="A4219" s="16" t="s">
        <v>2778</v>
      </c>
      <c r="B4219" s="9">
        <v>-8.3116357491382388E-3</v>
      </c>
      <c r="C4219" s="9">
        <v>-8.3116357491382388E-3</v>
      </c>
    </row>
    <row r="4220" spans="1:3" x14ac:dyDescent="0.3">
      <c r="A4220" s="16" t="s">
        <v>2776</v>
      </c>
      <c r="B4220" s="9">
        <v>3.1007776782481854E-3</v>
      </c>
      <c r="C4220" s="9">
        <v>3.1007776782481854E-3</v>
      </c>
    </row>
    <row r="4221" spans="1:3" x14ac:dyDescent="0.3">
      <c r="A4221" s="16" t="s">
        <v>2774</v>
      </c>
      <c r="B4221" s="9">
        <v>1.8975174020951505E-2</v>
      </c>
      <c r="C4221" s="9">
        <v>1.8975174020951505E-2</v>
      </c>
    </row>
    <row r="4222" spans="1:3" x14ac:dyDescent="0.3">
      <c r="A4222" s="16" t="s">
        <v>2772</v>
      </c>
      <c r="B4222" s="9">
        <v>-2.4797041813560447E-2</v>
      </c>
      <c r="C4222" s="9">
        <v>-2.4797041813560447E-2</v>
      </c>
    </row>
    <row r="4223" spans="1:3" x14ac:dyDescent="0.3">
      <c r="A4223" s="16" t="s">
        <v>2770</v>
      </c>
      <c r="B4223" s="9">
        <v>7.7549826416540481E-3</v>
      </c>
      <c r="C4223" s="9">
        <v>7.7549826416540481E-3</v>
      </c>
    </row>
    <row r="4224" spans="1:3" x14ac:dyDescent="0.3">
      <c r="A4224" s="16" t="s">
        <v>2768</v>
      </c>
      <c r="B4224" s="9">
        <v>-6.1991674697934604E-3</v>
      </c>
      <c r="C4224" s="9">
        <v>-6.1991674697934604E-3</v>
      </c>
    </row>
    <row r="4225" spans="1:3" x14ac:dyDescent="0.3">
      <c r="A4225" s="16" t="s">
        <v>2766</v>
      </c>
      <c r="B4225" s="9">
        <v>-1.310532204044452E-2</v>
      </c>
      <c r="C4225" s="9">
        <v>-1.310532204044452E-2</v>
      </c>
    </row>
    <row r="4226" spans="1:3" x14ac:dyDescent="0.3">
      <c r="A4226" s="16" t="s">
        <v>2764</v>
      </c>
      <c r="B4226" s="9">
        <v>-1.6076559406347352E-2</v>
      </c>
      <c r="C4226" s="9">
        <v>-1.6076559406347352E-2</v>
      </c>
    </row>
    <row r="4227" spans="1:3" x14ac:dyDescent="0.3">
      <c r="A4227" s="16" t="s">
        <v>2762</v>
      </c>
      <c r="B4227" s="9">
        <v>9.7561749453646558E-3</v>
      </c>
      <c r="C4227" s="9">
        <v>9.7561749453646558E-3</v>
      </c>
    </row>
    <row r="4228" spans="1:3" x14ac:dyDescent="0.3">
      <c r="A4228" s="16" t="s">
        <v>2760</v>
      </c>
      <c r="B4228" s="9">
        <v>-1.5172980245589787E-2</v>
      </c>
      <c r="C4228" s="9">
        <v>-1.5172980245589787E-2</v>
      </c>
    </row>
    <row r="4229" spans="1:3" x14ac:dyDescent="0.3">
      <c r="A4229" s="16" t="s">
        <v>2758</v>
      </c>
      <c r="B4229" s="9">
        <v>-2.8774559448054304E-2</v>
      </c>
      <c r="C4229" s="9">
        <v>-2.8774559448054304E-2</v>
      </c>
    </row>
    <row r="4230" spans="1:3" x14ac:dyDescent="0.3">
      <c r="A4230" s="16" t="s">
        <v>2756</v>
      </c>
      <c r="B4230" s="9">
        <v>-3.3181283036010653E-3</v>
      </c>
      <c r="C4230" s="9">
        <v>-3.3181283036010653E-3</v>
      </c>
    </row>
    <row r="4231" spans="1:3" x14ac:dyDescent="0.3">
      <c r="A4231" s="16" t="s">
        <v>2754</v>
      </c>
      <c r="B4231" s="9">
        <v>-2.6948999275276275E-2</v>
      </c>
      <c r="C4231" s="9">
        <v>-2.6948999275276275E-2</v>
      </c>
    </row>
    <row r="4232" spans="1:3" x14ac:dyDescent="0.3">
      <c r="A4232" s="16" t="s">
        <v>2752</v>
      </c>
      <c r="B4232" s="9">
        <v>-1.0943141067785402E-2</v>
      </c>
      <c r="C4232" s="9">
        <v>-1.0943141067785402E-2</v>
      </c>
    </row>
    <row r="4233" spans="1:3" x14ac:dyDescent="0.3">
      <c r="A4233" s="16" t="s">
        <v>2750</v>
      </c>
      <c r="B4233" s="9">
        <v>-1.6752268194326025E-2</v>
      </c>
      <c r="C4233" s="9">
        <v>-1.6752268194326025E-2</v>
      </c>
    </row>
    <row r="4234" spans="1:3" x14ac:dyDescent="0.3">
      <c r="A4234" s="16" t="s">
        <v>2748</v>
      </c>
      <c r="B4234" s="9">
        <v>1.2427937131322862E-2</v>
      </c>
      <c r="C4234" s="9">
        <v>1.2427937131322862E-2</v>
      </c>
    </row>
    <row r="4235" spans="1:3" x14ac:dyDescent="0.3">
      <c r="A4235" s="16" t="s">
        <v>2746</v>
      </c>
      <c r="B4235" s="9">
        <v>-2.3863770951792402E-3</v>
      </c>
      <c r="C4235" s="9">
        <v>-2.3863770951792402E-3</v>
      </c>
    </row>
    <row r="4236" spans="1:3" x14ac:dyDescent="0.3">
      <c r="A4236" s="16" t="s">
        <v>2744</v>
      </c>
      <c r="B4236" s="9">
        <v>6.9264346178691616E-3</v>
      </c>
      <c r="C4236" s="9">
        <v>6.9264346178691616E-3</v>
      </c>
    </row>
    <row r="4237" spans="1:3" x14ac:dyDescent="0.3">
      <c r="A4237" s="16" t="s">
        <v>2742</v>
      </c>
      <c r="B4237" s="9">
        <v>-1.12799460650668E-2</v>
      </c>
      <c r="C4237" s="9">
        <v>-1.12799460650668E-2</v>
      </c>
    </row>
    <row r="4238" spans="1:3" x14ac:dyDescent="0.3">
      <c r="A4238" s="16" t="s">
        <v>2738</v>
      </c>
      <c r="B4238" s="9">
        <v>-3.1242155458667147E-2</v>
      </c>
      <c r="C4238" s="9">
        <v>-3.1242155458667147E-2</v>
      </c>
    </row>
    <row r="4239" spans="1:3" x14ac:dyDescent="0.3">
      <c r="A4239" s="16" t="s">
        <v>2736</v>
      </c>
      <c r="B4239" s="9">
        <v>5.5168288706454835E-2</v>
      </c>
      <c r="C4239" s="9">
        <v>5.5168288706454835E-2</v>
      </c>
    </row>
    <row r="4240" spans="1:3" x14ac:dyDescent="0.3">
      <c r="A4240" s="16" t="s">
        <v>2734</v>
      </c>
      <c r="B4240" s="9">
        <v>-6.8390948340423929E-3</v>
      </c>
      <c r="C4240" s="9">
        <v>-6.8390948340423929E-3</v>
      </c>
    </row>
    <row r="4241" spans="1:3" x14ac:dyDescent="0.3">
      <c r="A4241" s="16" t="s">
        <v>2732</v>
      </c>
      <c r="B4241" s="9">
        <v>-3.0068751177361021E-3</v>
      </c>
      <c r="C4241" s="9">
        <v>-3.0068751177361021E-3</v>
      </c>
    </row>
    <row r="4242" spans="1:3" x14ac:dyDescent="0.3">
      <c r="A4242" s="16" t="s">
        <v>2730</v>
      </c>
      <c r="B4242" s="9">
        <v>7.9271973771562806E-3</v>
      </c>
      <c r="C4242" s="9">
        <v>7.9271973771562806E-3</v>
      </c>
    </row>
    <row r="4243" spans="1:3" x14ac:dyDescent="0.3">
      <c r="A4243" s="16" t="s">
        <v>2728</v>
      </c>
      <c r="B4243" s="9">
        <v>4.2612963401176825E-2</v>
      </c>
      <c r="C4243" s="9">
        <v>4.2612963401176825E-2</v>
      </c>
    </row>
    <row r="4244" spans="1:3" x14ac:dyDescent="0.3">
      <c r="A4244" s="16" t="s">
        <v>2726</v>
      </c>
      <c r="B4244" s="9">
        <v>4.4888873580607299E-3</v>
      </c>
      <c r="C4244" s="9">
        <v>4.4888873580607299E-3</v>
      </c>
    </row>
    <row r="4245" spans="1:3" x14ac:dyDescent="0.3">
      <c r="A4245" s="16" t="s">
        <v>2724</v>
      </c>
      <c r="B4245" s="9">
        <v>-3.4669148623675521E-3</v>
      </c>
      <c r="C4245" s="9">
        <v>-3.4669148623675521E-3</v>
      </c>
    </row>
    <row r="4246" spans="1:3" x14ac:dyDescent="0.3">
      <c r="A4246" s="16" t="s">
        <v>2722</v>
      </c>
      <c r="B4246" s="9">
        <v>1.020929134107143E-3</v>
      </c>
      <c r="C4246" s="9">
        <v>1.020929134107143E-3</v>
      </c>
    </row>
    <row r="4247" spans="1:3" x14ac:dyDescent="0.3">
      <c r="A4247" s="16" t="s">
        <v>2720</v>
      </c>
      <c r="B4247" s="9">
        <v>-3.6579306781465037E-2</v>
      </c>
      <c r="C4247" s="9">
        <v>-3.6579306781465037E-2</v>
      </c>
    </row>
    <row r="4248" spans="1:3" x14ac:dyDescent="0.3">
      <c r="A4248" s="16" t="s">
        <v>2718</v>
      </c>
      <c r="B4248" s="9">
        <v>2.0947561089768533E-2</v>
      </c>
      <c r="C4248" s="9">
        <v>2.0947561089768533E-2</v>
      </c>
    </row>
    <row r="4249" spans="1:3" x14ac:dyDescent="0.3">
      <c r="A4249" s="16" t="s">
        <v>2716</v>
      </c>
      <c r="B4249" s="9">
        <v>-3.9320220591544428E-2</v>
      </c>
      <c r="C4249" s="9">
        <v>-3.9320220591544428E-2</v>
      </c>
    </row>
    <row r="4250" spans="1:3" x14ac:dyDescent="0.3">
      <c r="A4250" s="16" t="s">
        <v>2714</v>
      </c>
      <c r="B4250" s="9">
        <v>8.451076852478541E-2</v>
      </c>
      <c r="C4250" s="9">
        <v>8.451076852478541E-2</v>
      </c>
    </row>
    <row r="4251" spans="1:3" x14ac:dyDescent="0.3">
      <c r="A4251" s="16" t="s">
        <v>2712</v>
      </c>
      <c r="B4251" s="9">
        <v>6.6493217359412798E-2</v>
      </c>
      <c r="C4251" s="9">
        <v>6.6493217359412798E-2</v>
      </c>
    </row>
    <row r="4252" spans="1:3" x14ac:dyDescent="0.3">
      <c r="A4252" s="16" t="s">
        <v>2710</v>
      </c>
      <c r="B4252" s="9">
        <v>9.5941695340296864E-3</v>
      </c>
      <c r="C4252" s="9">
        <v>9.5941695340296864E-3</v>
      </c>
    </row>
    <row r="4253" spans="1:3" x14ac:dyDescent="0.3">
      <c r="A4253" s="16" t="s">
        <v>2708</v>
      </c>
      <c r="B4253" s="9">
        <v>8.7751934215141627E-3</v>
      </c>
      <c r="C4253" s="9">
        <v>8.7751934215141627E-3</v>
      </c>
    </row>
    <row r="4254" spans="1:3" x14ac:dyDescent="0.3">
      <c r="A4254" s="16" t="s">
        <v>2706</v>
      </c>
      <c r="B4254" s="9">
        <v>-1.8554771317992085E-2</v>
      </c>
      <c r="C4254" s="9">
        <v>-1.8554771317992085E-2</v>
      </c>
    </row>
    <row r="4255" spans="1:3" x14ac:dyDescent="0.3">
      <c r="A4255" s="16" t="s">
        <v>2704</v>
      </c>
      <c r="B4255" s="9">
        <v>-1.7394995797013757E-2</v>
      </c>
      <c r="C4255" s="9">
        <v>-1.7394995797013757E-2</v>
      </c>
    </row>
    <row r="4256" spans="1:3" x14ac:dyDescent="0.3">
      <c r="A4256" s="16" t="s">
        <v>2702</v>
      </c>
      <c r="B4256" s="9">
        <v>1.6653018393283411E-2</v>
      </c>
      <c r="C4256" s="9">
        <v>1.6653018393283411E-2</v>
      </c>
    </row>
    <row r="4257" spans="1:3" x14ac:dyDescent="0.3">
      <c r="A4257" s="16" t="s">
        <v>2700</v>
      </c>
      <c r="B4257" s="9">
        <v>8.13162861802629E-3</v>
      </c>
      <c r="C4257" s="9">
        <v>8.13162861802629E-3</v>
      </c>
    </row>
    <row r="4258" spans="1:3" x14ac:dyDescent="0.3">
      <c r="A4258" s="16" t="s">
        <v>2698</v>
      </c>
      <c r="B4258" s="9">
        <v>2.4724037038145519E-2</v>
      </c>
      <c r="C4258" s="9">
        <v>2.4724037038145519E-2</v>
      </c>
    </row>
    <row r="4259" spans="1:3" x14ac:dyDescent="0.3">
      <c r="A4259" s="16" t="s">
        <v>2696</v>
      </c>
      <c r="B4259" s="9">
        <v>5.3855131002766973E-4</v>
      </c>
      <c r="C4259" s="9">
        <v>5.3855131002766973E-4</v>
      </c>
    </row>
    <row r="4260" spans="1:3" x14ac:dyDescent="0.3">
      <c r="A4260" s="16" t="s">
        <v>2694</v>
      </c>
      <c r="B4260" s="9">
        <v>-3.3208670996653457E-2</v>
      </c>
      <c r="C4260" s="9">
        <v>-3.3208670996653457E-2</v>
      </c>
    </row>
    <row r="4261" spans="1:3" x14ac:dyDescent="0.3">
      <c r="A4261" s="16" t="s">
        <v>2692</v>
      </c>
      <c r="B4261" s="9">
        <v>2.223870449518172E-3</v>
      </c>
      <c r="C4261" s="9">
        <v>2.223870449518172E-3</v>
      </c>
    </row>
    <row r="4262" spans="1:3" x14ac:dyDescent="0.3">
      <c r="A4262" s="16" t="s">
        <v>2690</v>
      </c>
      <c r="B4262" s="9">
        <v>2.1789747931483576E-2</v>
      </c>
      <c r="C4262" s="9">
        <v>2.1789747931483576E-2</v>
      </c>
    </row>
    <row r="4263" spans="1:3" x14ac:dyDescent="0.3">
      <c r="A4263" s="16" t="s">
        <v>2688</v>
      </c>
      <c r="B4263" s="9">
        <v>-5.2665153961829036E-3</v>
      </c>
      <c r="C4263" s="9">
        <v>-5.2665153961829036E-3</v>
      </c>
    </row>
    <row r="4264" spans="1:3" x14ac:dyDescent="0.3">
      <c r="A4264" s="16" t="s">
        <v>2686</v>
      </c>
      <c r="B4264" s="9">
        <v>7.7990782548756823E-3</v>
      </c>
      <c r="C4264" s="9">
        <v>7.7990782548756823E-3</v>
      </c>
    </row>
    <row r="4265" spans="1:3" x14ac:dyDescent="0.3">
      <c r="A4265" s="16" t="s">
        <v>2684</v>
      </c>
      <c r="B4265" s="9">
        <v>-1.6210171909032314E-2</v>
      </c>
      <c r="C4265" s="9">
        <v>-1.6210171909032314E-2</v>
      </c>
    </row>
    <row r="4266" spans="1:3" x14ac:dyDescent="0.3">
      <c r="A4266" s="16" t="s">
        <v>2682</v>
      </c>
      <c r="B4266" s="9">
        <v>1.0775375923075387E-2</v>
      </c>
      <c r="C4266" s="9">
        <v>1.0775375923075387E-2</v>
      </c>
    </row>
    <row r="4267" spans="1:3" x14ac:dyDescent="0.3">
      <c r="A4267" s="16" t="s">
        <v>2680</v>
      </c>
      <c r="B4267" s="9">
        <v>1.9961897564120118E-3</v>
      </c>
      <c r="C4267" s="9">
        <v>1.9961897564120118E-3</v>
      </c>
    </row>
    <row r="4268" spans="1:3" x14ac:dyDescent="0.3">
      <c r="A4268" s="16" t="s">
        <v>2678</v>
      </c>
      <c r="B4268" s="9">
        <v>1.6719490595144649E-2</v>
      </c>
      <c r="C4268" s="9">
        <v>1.6719490595144649E-2</v>
      </c>
    </row>
    <row r="4269" spans="1:3" x14ac:dyDescent="0.3">
      <c r="A4269" s="16" t="s">
        <v>2676</v>
      </c>
      <c r="B4269" s="9">
        <v>2.3150219581401887E-3</v>
      </c>
      <c r="C4269" s="9">
        <v>2.3150219581401887E-3</v>
      </c>
    </row>
    <row r="4270" spans="1:3" x14ac:dyDescent="0.3">
      <c r="A4270" s="16" t="s">
        <v>2674</v>
      </c>
      <c r="B4270" s="9">
        <v>-1.4239945446493348E-3</v>
      </c>
      <c r="C4270" s="9">
        <v>-1.4239945446493348E-3</v>
      </c>
    </row>
    <row r="4271" spans="1:3" x14ac:dyDescent="0.3">
      <c r="A4271" s="16" t="s">
        <v>2672</v>
      </c>
      <c r="B4271" s="9">
        <v>1.2039805492305546E-2</v>
      </c>
      <c r="C4271" s="9">
        <v>1.2039805492305546E-2</v>
      </c>
    </row>
    <row r="4272" spans="1:3" x14ac:dyDescent="0.3">
      <c r="A4272" s="16" t="s">
        <v>2671</v>
      </c>
      <c r="B4272" s="9">
        <v>0</v>
      </c>
      <c r="C4272" s="9">
        <v>0</v>
      </c>
    </row>
    <row r="4273" spans="1:3" x14ac:dyDescent="0.3">
      <c r="A4273" s="16" t="s">
        <v>2669</v>
      </c>
      <c r="B4273" s="9">
        <v>-2.4046042358898716E-2</v>
      </c>
      <c r="C4273" s="9">
        <v>-2.4046042358898716E-2</v>
      </c>
    </row>
    <row r="4274" spans="1:3" x14ac:dyDescent="0.3">
      <c r="A4274" s="16" t="s">
        <v>2667</v>
      </c>
      <c r="B4274" s="9">
        <v>1.7690088758200145E-2</v>
      </c>
      <c r="C4274" s="9">
        <v>1.7690088758200145E-2</v>
      </c>
    </row>
    <row r="4275" spans="1:3" x14ac:dyDescent="0.3">
      <c r="A4275" s="16" t="s">
        <v>2665</v>
      </c>
      <c r="B4275" s="9">
        <v>7.5871559372126625E-3</v>
      </c>
      <c r="C4275" s="9">
        <v>7.5871559372126625E-3</v>
      </c>
    </row>
    <row r="4276" spans="1:3" x14ac:dyDescent="0.3">
      <c r="A4276" s="16" t="s">
        <v>2663</v>
      </c>
      <c r="B4276" s="9">
        <v>3.6845378994084651E-3</v>
      </c>
      <c r="C4276" s="9">
        <v>3.6845378994084651E-3</v>
      </c>
    </row>
    <row r="4277" spans="1:3" x14ac:dyDescent="0.3">
      <c r="A4277" s="16" t="s">
        <v>2661</v>
      </c>
      <c r="B4277" s="9">
        <v>-3.8562435994836837E-2</v>
      </c>
      <c r="C4277" s="9">
        <v>-3.8562435994836837E-2</v>
      </c>
    </row>
    <row r="4278" spans="1:3" x14ac:dyDescent="0.3">
      <c r="A4278" s="16" t="s">
        <v>2659</v>
      </c>
      <c r="B4278" s="9">
        <v>-2.3946622253649977E-2</v>
      </c>
      <c r="C4278" s="9">
        <v>-2.3946622253649977E-2</v>
      </c>
    </row>
    <row r="4279" spans="1:3" x14ac:dyDescent="0.3">
      <c r="A4279" s="16" t="s">
        <v>2657</v>
      </c>
      <c r="B4279" s="9">
        <v>2.6854657745391142E-2</v>
      </c>
      <c r="C4279" s="9">
        <v>2.6854657745391142E-2</v>
      </c>
    </row>
    <row r="4280" spans="1:3" x14ac:dyDescent="0.3">
      <c r="A4280" s="16" t="s">
        <v>2655</v>
      </c>
      <c r="B4280" s="9">
        <v>1.638053006287201E-2</v>
      </c>
      <c r="C4280" s="9">
        <v>1.638053006287201E-2</v>
      </c>
    </row>
    <row r="4281" spans="1:3" x14ac:dyDescent="0.3">
      <c r="A4281" s="16" t="s">
        <v>2653</v>
      </c>
      <c r="B4281" s="9">
        <v>-1.0048532425364864E-2</v>
      </c>
      <c r="C4281" s="9">
        <v>-1.0048532425364864E-2</v>
      </c>
    </row>
    <row r="4282" spans="1:3" x14ac:dyDescent="0.3">
      <c r="A4282" s="16" t="s">
        <v>2651</v>
      </c>
      <c r="B4282" s="9">
        <v>7.3668467206545801E-3</v>
      </c>
      <c r="C4282" s="9">
        <v>7.3668467206545801E-3</v>
      </c>
    </row>
    <row r="4283" spans="1:3" x14ac:dyDescent="0.3">
      <c r="A4283" s="16" t="s">
        <v>2649</v>
      </c>
      <c r="B4283" s="9">
        <v>-7.0062264498875525E-3</v>
      </c>
      <c r="C4283" s="9">
        <v>-7.0062264498875525E-3</v>
      </c>
    </row>
    <row r="4284" spans="1:3" x14ac:dyDescent="0.3">
      <c r="A4284" s="16" t="s">
        <v>2647</v>
      </c>
      <c r="B4284" s="9">
        <v>-2.8340867463091547E-2</v>
      </c>
      <c r="C4284" s="9">
        <v>-2.8340867463091547E-2</v>
      </c>
    </row>
    <row r="4285" spans="1:3" x14ac:dyDescent="0.3">
      <c r="A4285" s="16" t="s">
        <v>2645</v>
      </c>
      <c r="B4285" s="9">
        <v>4.4411619999678359E-3</v>
      </c>
      <c r="C4285" s="9">
        <v>4.4411619999678359E-3</v>
      </c>
    </row>
    <row r="4286" spans="1:3" x14ac:dyDescent="0.3">
      <c r="A4286" s="16" t="s">
        <v>2643</v>
      </c>
      <c r="B4286" s="9">
        <v>2.4260195733790398E-2</v>
      </c>
      <c r="C4286" s="9">
        <v>2.4260195733790398E-2</v>
      </c>
    </row>
    <row r="4287" spans="1:3" x14ac:dyDescent="0.3">
      <c r="A4287" s="16" t="s">
        <v>2641</v>
      </c>
      <c r="B4287" s="9">
        <v>-4.6965404247137649E-3</v>
      </c>
      <c r="C4287" s="9">
        <v>-4.6965404247137649E-3</v>
      </c>
    </row>
    <row r="4288" spans="1:3" x14ac:dyDescent="0.3">
      <c r="A4288" s="16" t="s">
        <v>2639</v>
      </c>
      <c r="B4288" s="9">
        <v>3.7950709685515343E-3</v>
      </c>
      <c r="C4288" s="9">
        <v>3.7950709685515343E-3</v>
      </c>
    </row>
    <row r="4289" spans="1:3" x14ac:dyDescent="0.3">
      <c r="A4289" s="16" t="s">
        <v>2637</v>
      </c>
      <c r="B4289" s="9">
        <v>-6.5146810211936419E-3</v>
      </c>
      <c r="C4289" s="9">
        <v>-6.5146810211936419E-3</v>
      </c>
    </row>
    <row r="4290" spans="1:3" x14ac:dyDescent="0.3">
      <c r="A4290" s="16" t="s">
        <v>2635</v>
      </c>
      <c r="B4290" s="9">
        <v>2.0841573641955536E-2</v>
      </c>
      <c r="C4290" s="9">
        <v>2.0841573641955536E-2</v>
      </c>
    </row>
    <row r="4291" spans="1:3" x14ac:dyDescent="0.3">
      <c r="A4291" s="16" t="s">
        <v>2633</v>
      </c>
      <c r="B4291" s="9">
        <v>-1.2884931303860401E-2</v>
      </c>
      <c r="C4291" s="9">
        <v>-1.2884931303860401E-2</v>
      </c>
    </row>
    <row r="4292" spans="1:3" x14ac:dyDescent="0.3">
      <c r="A4292" s="16" t="s">
        <v>2631</v>
      </c>
      <c r="B4292" s="9">
        <v>-5.2370322854529607E-3</v>
      </c>
      <c r="C4292" s="9">
        <v>-5.2370322854529607E-3</v>
      </c>
    </row>
    <row r="4293" spans="1:3" x14ac:dyDescent="0.3">
      <c r="A4293" s="16" t="s">
        <v>2629</v>
      </c>
      <c r="B4293" s="9">
        <v>8.4738630201423512E-3</v>
      </c>
      <c r="C4293" s="9">
        <v>8.4738630201423512E-3</v>
      </c>
    </row>
    <row r="4294" spans="1:3" x14ac:dyDescent="0.3">
      <c r="A4294" s="16" t="s">
        <v>2627</v>
      </c>
      <c r="B4294" s="9">
        <v>1.955617879386716E-2</v>
      </c>
      <c r="C4294" s="9">
        <v>1.955617879386716E-2</v>
      </c>
    </row>
    <row r="4295" spans="1:3" x14ac:dyDescent="0.3">
      <c r="A4295" s="16" t="s">
        <v>2625</v>
      </c>
      <c r="B4295" s="9">
        <v>-4.2343041387882321E-3</v>
      </c>
      <c r="C4295" s="9">
        <v>-4.2343041387882321E-3</v>
      </c>
    </row>
    <row r="4296" spans="1:3" x14ac:dyDescent="0.3">
      <c r="A4296" s="16" t="s">
        <v>2623</v>
      </c>
      <c r="B4296" s="9">
        <v>4.4103449807182853E-3</v>
      </c>
      <c r="C4296" s="9">
        <v>4.4103449807182853E-3</v>
      </c>
    </row>
    <row r="4297" spans="1:3" x14ac:dyDescent="0.3">
      <c r="A4297" s="16" t="s">
        <v>2621</v>
      </c>
      <c r="B4297" s="9">
        <v>-1.9373217657430643E-2</v>
      </c>
      <c r="C4297" s="9">
        <v>-1.9373217657430643E-2</v>
      </c>
    </row>
    <row r="4298" spans="1:3" x14ac:dyDescent="0.3">
      <c r="A4298" s="16" t="s">
        <v>2619</v>
      </c>
      <c r="B4298" s="9">
        <v>-1.2097285742916039E-2</v>
      </c>
      <c r="C4298" s="9">
        <v>-1.2097285742916039E-2</v>
      </c>
    </row>
    <row r="4299" spans="1:3" x14ac:dyDescent="0.3">
      <c r="A4299" s="16" t="s">
        <v>2617</v>
      </c>
      <c r="B4299" s="9">
        <v>1.2707635367140686E-3</v>
      </c>
      <c r="C4299" s="9">
        <v>1.2707635367140686E-3</v>
      </c>
    </row>
    <row r="4300" spans="1:3" x14ac:dyDescent="0.3">
      <c r="A4300" s="16" t="s">
        <v>2615</v>
      </c>
      <c r="B4300" s="9">
        <v>9.2099973817987447E-3</v>
      </c>
      <c r="C4300" s="9">
        <v>9.2099973817987447E-3</v>
      </c>
    </row>
    <row r="4301" spans="1:3" x14ac:dyDescent="0.3">
      <c r="A4301" s="16" t="s">
        <v>2613</v>
      </c>
      <c r="B4301" s="9">
        <v>1.9051586646504543E-2</v>
      </c>
      <c r="C4301" s="9">
        <v>1.9051586646504543E-2</v>
      </c>
    </row>
    <row r="4302" spans="1:3" x14ac:dyDescent="0.3">
      <c r="A4302" s="16" t="s">
        <v>2611</v>
      </c>
      <c r="B4302" s="9">
        <v>-1.9770881768328287E-2</v>
      </c>
      <c r="C4302" s="9">
        <v>-1.9770881768328287E-2</v>
      </c>
    </row>
    <row r="4303" spans="1:3" x14ac:dyDescent="0.3">
      <c r="A4303" s="16" t="s">
        <v>2609</v>
      </c>
      <c r="B4303" s="9">
        <v>6.8125039378901355E-3</v>
      </c>
      <c r="C4303" s="9">
        <v>6.8125039378901355E-3</v>
      </c>
    </row>
    <row r="4304" spans="1:3" x14ac:dyDescent="0.3">
      <c r="A4304" s="16" t="s">
        <v>2607</v>
      </c>
      <c r="B4304" s="9">
        <v>-3.9384225630400699E-3</v>
      </c>
      <c r="C4304" s="9">
        <v>-3.9384225630400699E-3</v>
      </c>
    </row>
    <row r="4305" spans="1:3" x14ac:dyDescent="0.3">
      <c r="A4305" s="16" t="s">
        <v>2605</v>
      </c>
      <c r="B4305" s="9">
        <v>-1.7953326186743745E-3</v>
      </c>
      <c r="C4305" s="9">
        <v>-1.7953326186743745E-3</v>
      </c>
    </row>
    <row r="4306" spans="1:3" x14ac:dyDescent="0.3">
      <c r="A4306" s="16" t="s">
        <v>2603</v>
      </c>
      <c r="B4306" s="9">
        <v>2.8709870787884608E-3</v>
      </c>
      <c r="C4306" s="9">
        <v>2.8709870787884608E-3</v>
      </c>
    </row>
    <row r="4307" spans="1:3" x14ac:dyDescent="0.3">
      <c r="A4307" s="16" t="s">
        <v>2601</v>
      </c>
      <c r="B4307" s="9">
        <v>6.6077568757554215E-3</v>
      </c>
      <c r="C4307" s="9">
        <v>6.6077568757554215E-3</v>
      </c>
    </row>
    <row r="4308" spans="1:3" x14ac:dyDescent="0.3">
      <c r="A4308" s="16" t="s">
        <v>2599</v>
      </c>
      <c r="B4308" s="9">
        <v>8.5076727262728153E-3</v>
      </c>
      <c r="C4308" s="9">
        <v>8.5076727262728153E-3</v>
      </c>
    </row>
    <row r="4309" spans="1:3" x14ac:dyDescent="0.3">
      <c r="A4309" s="16" t="s">
        <v>2597</v>
      </c>
      <c r="B4309" s="9">
        <v>-1.4578035948253304E-2</v>
      </c>
      <c r="C4309" s="9">
        <v>-1.4578035948253304E-2</v>
      </c>
    </row>
    <row r="4310" spans="1:3" x14ac:dyDescent="0.3">
      <c r="A4310" s="16" t="s">
        <v>2595</v>
      </c>
      <c r="B4310" s="9">
        <v>1.3165107419304095E-2</v>
      </c>
      <c r="C4310" s="9">
        <v>1.3165107419304095E-2</v>
      </c>
    </row>
    <row r="4311" spans="1:3" x14ac:dyDescent="0.3">
      <c r="A4311" s="16" t="s">
        <v>2593</v>
      </c>
      <c r="B4311" s="9">
        <v>-1.0482462512619195E-2</v>
      </c>
      <c r="C4311" s="9">
        <v>-1.0482462512619195E-2</v>
      </c>
    </row>
    <row r="4312" spans="1:3" x14ac:dyDescent="0.3">
      <c r="A4312" s="16" t="s">
        <v>2591</v>
      </c>
      <c r="B4312" s="9">
        <v>-1.0721945273053622E-3</v>
      </c>
      <c r="C4312" s="9">
        <v>-1.0721945273053622E-3</v>
      </c>
    </row>
    <row r="4313" spans="1:3" x14ac:dyDescent="0.3">
      <c r="A4313" s="16" t="s">
        <v>2589</v>
      </c>
      <c r="B4313" s="9">
        <v>-6.0975798681184449E-3</v>
      </c>
      <c r="C4313" s="9">
        <v>-6.0975798681184449E-3</v>
      </c>
    </row>
    <row r="4314" spans="1:3" x14ac:dyDescent="0.3">
      <c r="A4314" s="16" t="s">
        <v>2587</v>
      </c>
      <c r="B4314" s="9">
        <v>1.3756358065101363E-2</v>
      </c>
      <c r="C4314" s="9">
        <v>1.3756358065101363E-2</v>
      </c>
    </row>
    <row r="4315" spans="1:3" x14ac:dyDescent="0.3">
      <c r="A4315" s="16" t="s">
        <v>2585</v>
      </c>
      <c r="B4315" s="9">
        <v>-2.2973013170025376E-2</v>
      </c>
      <c r="C4315" s="9">
        <v>-2.2973013170025376E-2</v>
      </c>
    </row>
    <row r="4316" spans="1:3" x14ac:dyDescent="0.3">
      <c r="A4316" s="16" t="s">
        <v>2583</v>
      </c>
      <c r="B4316" s="9">
        <v>1.4777706300599302E-2</v>
      </c>
      <c r="C4316" s="9">
        <v>1.4777706300599302E-2</v>
      </c>
    </row>
    <row r="4317" spans="1:3" x14ac:dyDescent="0.3">
      <c r="A4317" s="16" t="s">
        <v>2581</v>
      </c>
      <c r="B4317" s="9">
        <v>1.965866060687486E-3</v>
      </c>
      <c r="C4317" s="9">
        <v>1.965866060687486E-3</v>
      </c>
    </row>
    <row r="4318" spans="1:3" x14ac:dyDescent="0.3">
      <c r="A4318" s="16" t="s">
        <v>2579</v>
      </c>
      <c r="B4318" s="9">
        <v>-1.6081482961860457E-3</v>
      </c>
      <c r="C4318" s="9">
        <v>-1.6081482961860457E-3</v>
      </c>
    </row>
    <row r="4319" spans="1:3" x14ac:dyDescent="0.3">
      <c r="A4319" s="16" t="s">
        <v>2577</v>
      </c>
      <c r="B4319" s="9">
        <v>-5.1556863491247058E-2</v>
      </c>
      <c r="C4319" s="9">
        <v>-5.1556863491247058E-2</v>
      </c>
    </row>
    <row r="4320" spans="1:3" x14ac:dyDescent="0.3">
      <c r="A4320" s="16" t="s">
        <v>2575</v>
      </c>
      <c r="B4320" s="9">
        <v>-1.7474328778985974E-2</v>
      </c>
      <c r="C4320" s="9">
        <v>-1.7474328778985974E-2</v>
      </c>
    </row>
    <row r="4321" spans="1:3" x14ac:dyDescent="0.3">
      <c r="A4321" s="16" t="s">
        <v>2573</v>
      </c>
      <c r="B4321" s="9">
        <v>-1.5836561176145424E-2</v>
      </c>
      <c r="C4321" s="9">
        <v>-1.5836561176145424E-2</v>
      </c>
    </row>
    <row r="4322" spans="1:3" x14ac:dyDescent="0.3">
      <c r="A4322" s="16" t="s">
        <v>2571</v>
      </c>
      <c r="B4322" s="9">
        <v>-3.8940810460921332E-4</v>
      </c>
      <c r="C4322" s="9">
        <v>-3.8940810460921332E-4</v>
      </c>
    </row>
    <row r="4323" spans="1:3" x14ac:dyDescent="0.3">
      <c r="A4323" s="16" t="s">
        <v>2569</v>
      </c>
      <c r="B4323" s="9">
        <v>-8.4091626853614078E-3</v>
      </c>
      <c r="C4323" s="9">
        <v>-8.4091626853614078E-3</v>
      </c>
    </row>
    <row r="4324" spans="1:3" x14ac:dyDescent="0.3">
      <c r="A4324" s="16" t="s">
        <v>2567</v>
      </c>
      <c r="B4324" s="9">
        <v>1.7327407137491115E-2</v>
      </c>
      <c r="C4324" s="9">
        <v>1.7327407137491115E-2</v>
      </c>
    </row>
    <row r="4325" spans="1:3" x14ac:dyDescent="0.3">
      <c r="A4325" s="16" t="s">
        <v>2565</v>
      </c>
      <c r="B4325" s="9">
        <v>-1.3520040688138415E-3</v>
      </c>
      <c r="C4325" s="9">
        <v>-1.3520040688138415E-3</v>
      </c>
    </row>
    <row r="4326" spans="1:3" x14ac:dyDescent="0.3">
      <c r="A4326" s="16" t="s">
        <v>2563</v>
      </c>
      <c r="B4326" s="9">
        <v>3.8647343476187442E-4</v>
      </c>
      <c r="C4326" s="9">
        <v>3.8647343476187442E-4</v>
      </c>
    </row>
    <row r="4327" spans="1:3" x14ac:dyDescent="0.3">
      <c r="A4327" s="16" t="s">
        <v>2561</v>
      </c>
      <c r="B4327" s="9">
        <v>-2.7084559021773439E-3</v>
      </c>
      <c r="C4327" s="9">
        <v>-2.7084559021773439E-3</v>
      </c>
    </row>
    <row r="4328" spans="1:3" x14ac:dyDescent="0.3">
      <c r="A4328" s="16" t="s">
        <v>2559</v>
      </c>
      <c r="B4328" s="9">
        <v>-1.2868183026559789E-2</v>
      </c>
      <c r="C4328" s="9">
        <v>-1.2868183026559789E-2</v>
      </c>
    </row>
    <row r="4329" spans="1:3" x14ac:dyDescent="0.3">
      <c r="A4329" s="16" t="s">
        <v>2557</v>
      </c>
      <c r="B4329" s="9">
        <v>-6.2992334279872008E-3</v>
      </c>
      <c r="C4329" s="9">
        <v>-6.2992334279872008E-3</v>
      </c>
    </row>
    <row r="4330" spans="1:3" x14ac:dyDescent="0.3">
      <c r="A4330" s="16" t="s">
        <v>2555</v>
      </c>
      <c r="B4330" s="9">
        <v>-1.5810279973187068E-3</v>
      </c>
      <c r="C4330" s="9">
        <v>-1.5810279973187068E-3</v>
      </c>
    </row>
    <row r="4331" spans="1:3" x14ac:dyDescent="0.3">
      <c r="A4331" s="16" t="s">
        <v>2553</v>
      </c>
      <c r="B4331" s="9">
        <v>4.7356047458340291E-3</v>
      </c>
      <c r="C4331" s="9">
        <v>4.7356047458340291E-3</v>
      </c>
    </row>
    <row r="4332" spans="1:3" x14ac:dyDescent="0.3">
      <c r="A4332" s="16" t="s">
        <v>2551</v>
      </c>
      <c r="B4332" s="9">
        <v>-9.8473666253949261E-4</v>
      </c>
      <c r="C4332" s="9">
        <v>-9.8473666253949261E-4</v>
      </c>
    </row>
    <row r="4333" spans="1:3" x14ac:dyDescent="0.3">
      <c r="A4333" s="16" t="s">
        <v>2549</v>
      </c>
      <c r="B4333" s="9">
        <v>1.1363758650315003E-2</v>
      </c>
      <c r="C4333" s="9">
        <v>1.1363758650315003E-2</v>
      </c>
    </row>
    <row r="4334" spans="1:3" x14ac:dyDescent="0.3">
      <c r="A4334" s="16" t="s">
        <v>2547</v>
      </c>
      <c r="B4334" s="9">
        <v>2.1012821323048637E-2</v>
      </c>
      <c r="C4334" s="9">
        <v>2.1012821323048637E-2</v>
      </c>
    </row>
    <row r="4335" spans="1:3" x14ac:dyDescent="0.3">
      <c r="A4335" s="16" t="s">
        <v>2545</v>
      </c>
      <c r="B4335" s="9">
        <v>1.0248713733492405E-2</v>
      </c>
      <c r="C4335" s="9">
        <v>1.0248713733492405E-2</v>
      </c>
    </row>
    <row r="4336" spans="1:3" x14ac:dyDescent="0.3">
      <c r="A4336" s="16" t="s">
        <v>2543</v>
      </c>
      <c r="B4336" s="9">
        <v>-2.4577004525283773E-3</v>
      </c>
      <c r="C4336" s="9">
        <v>-2.4577004525283773E-3</v>
      </c>
    </row>
    <row r="4337" spans="1:3" x14ac:dyDescent="0.3">
      <c r="A4337" s="16" t="s">
        <v>2541</v>
      </c>
      <c r="B4337" s="9">
        <v>5.4742939919539164E-3</v>
      </c>
      <c r="C4337" s="9">
        <v>5.4742939919539164E-3</v>
      </c>
    </row>
    <row r="4338" spans="1:3" x14ac:dyDescent="0.3">
      <c r="A4338" s="16" t="s">
        <v>2539</v>
      </c>
      <c r="B4338" s="9">
        <v>1.9573744501629194E-2</v>
      </c>
      <c r="C4338" s="9">
        <v>1.9573744501629194E-2</v>
      </c>
    </row>
    <row r="4339" spans="1:3" x14ac:dyDescent="0.3">
      <c r="A4339" s="16" t="s">
        <v>2537</v>
      </c>
      <c r="B4339" s="9">
        <v>3.5013396131353394E-3</v>
      </c>
      <c r="C4339" s="9">
        <v>3.5013396131353394E-3</v>
      </c>
    </row>
    <row r="4340" spans="1:3" x14ac:dyDescent="0.3">
      <c r="A4340" s="16" t="s">
        <v>2535</v>
      </c>
      <c r="B4340" s="9">
        <v>9.7025932788549468E-3</v>
      </c>
      <c r="C4340" s="9">
        <v>9.7025932788549468E-3</v>
      </c>
    </row>
    <row r="4341" spans="1:3" x14ac:dyDescent="0.3">
      <c r="A4341" s="16" t="s">
        <v>2533</v>
      </c>
      <c r="B4341" s="9">
        <v>6.3561459792935045E-3</v>
      </c>
      <c r="C4341" s="9">
        <v>6.3561459792935045E-3</v>
      </c>
    </row>
    <row r="4342" spans="1:3" x14ac:dyDescent="0.3">
      <c r="A4342" s="16" t="s">
        <v>2531</v>
      </c>
      <c r="B4342" s="9">
        <v>1.330715554621602E-2</v>
      </c>
      <c r="C4342" s="9">
        <v>1.330715554621602E-2</v>
      </c>
    </row>
    <row r="4343" spans="1:3" x14ac:dyDescent="0.3">
      <c r="A4343" s="16" t="s">
        <v>2529</v>
      </c>
      <c r="B4343" s="9">
        <v>4.4559382168028452E-3</v>
      </c>
      <c r="C4343" s="9">
        <v>4.4559382168028452E-3</v>
      </c>
    </row>
    <row r="4344" spans="1:3" x14ac:dyDescent="0.3">
      <c r="A4344" s="16" t="s">
        <v>2527</v>
      </c>
      <c r="B4344" s="9">
        <v>-6.601861787079639E-3</v>
      </c>
      <c r="C4344" s="9">
        <v>-6.601861787079639E-3</v>
      </c>
    </row>
    <row r="4345" spans="1:3" x14ac:dyDescent="0.3">
      <c r="A4345" s="16" t="s">
        <v>2525</v>
      </c>
      <c r="B4345" s="9">
        <v>5.3691276457600143E-4</v>
      </c>
      <c r="C4345" s="9">
        <v>5.3691276457600143E-4</v>
      </c>
    </row>
    <row r="4346" spans="1:3" x14ac:dyDescent="0.3">
      <c r="A4346" s="16" t="s">
        <v>2523</v>
      </c>
      <c r="B4346" s="9">
        <v>-9.5281619721926582E-3</v>
      </c>
      <c r="C4346" s="9">
        <v>-9.5281619721926582E-3</v>
      </c>
    </row>
    <row r="4347" spans="1:3" x14ac:dyDescent="0.3">
      <c r="A4347" s="16" t="s">
        <v>2521</v>
      </c>
      <c r="B4347" s="9">
        <v>-8.5261287476162302E-3</v>
      </c>
      <c r="C4347" s="9">
        <v>-8.5261287476162302E-3</v>
      </c>
    </row>
    <row r="4348" spans="1:3" x14ac:dyDescent="0.3">
      <c r="A4348" s="16" t="s">
        <v>2519</v>
      </c>
      <c r="B4348" s="9">
        <v>-3.6360896691901727E-2</v>
      </c>
      <c r="C4348" s="9">
        <v>-3.6360896691901727E-2</v>
      </c>
    </row>
    <row r="4349" spans="1:3" x14ac:dyDescent="0.3">
      <c r="A4349" s="16" t="s">
        <v>2517</v>
      </c>
      <c r="B4349" s="9">
        <v>1.1329306347746262E-3</v>
      </c>
      <c r="C4349" s="9">
        <v>1.1329306347746262E-3</v>
      </c>
    </row>
    <row r="4350" spans="1:3" x14ac:dyDescent="0.3">
      <c r="A4350" s="16" t="s">
        <v>2515</v>
      </c>
      <c r="B4350" s="9">
        <v>-1.9629024702271954E-2</v>
      </c>
      <c r="C4350" s="9">
        <v>-1.9629024702271954E-2</v>
      </c>
    </row>
    <row r="4351" spans="1:3" x14ac:dyDescent="0.3">
      <c r="A4351" s="16" t="s">
        <v>2513</v>
      </c>
      <c r="B4351" s="9">
        <v>-6.9525193148817525E-3</v>
      </c>
      <c r="C4351" s="9">
        <v>-6.9525193148817525E-3</v>
      </c>
    </row>
    <row r="4352" spans="1:3" x14ac:dyDescent="0.3">
      <c r="A4352" s="16" t="s">
        <v>2511</v>
      </c>
      <c r="B4352" s="9">
        <v>9.6432762718042016E-3</v>
      </c>
      <c r="C4352" s="9">
        <v>9.6432762718042016E-3</v>
      </c>
    </row>
    <row r="4353" spans="1:3" x14ac:dyDescent="0.3">
      <c r="A4353" s="16" t="s">
        <v>2510</v>
      </c>
      <c r="B4353" s="9">
        <v>-5.3887736253572923E-3</v>
      </c>
      <c r="C4353" s="9">
        <v>-5.3887736253572923E-3</v>
      </c>
    </row>
    <row r="4354" spans="1:3" x14ac:dyDescent="0.3">
      <c r="A4354" s="16" t="s">
        <v>2508</v>
      </c>
      <c r="B4354" s="9">
        <v>-7.3600952046000007E-3</v>
      </c>
      <c r="C4354" s="9">
        <v>-7.3600952046000007E-3</v>
      </c>
    </row>
    <row r="4355" spans="1:3" x14ac:dyDescent="0.3">
      <c r="A4355" s="16" t="s">
        <v>2506</v>
      </c>
      <c r="B4355" s="9">
        <v>5.6218040860598235E-3</v>
      </c>
      <c r="C4355" s="9">
        <v>5.6218040860598235E-3</v>
      </c>
    </row>
    <row r="4356" spans="1:3" x14ac:dyDescent="0.3">
      <c r="A4356" s="16" t="s">
        <v>2504</v>
      </c>
      <c r="B4356" s="9">
        <v>-4.067802219325364E-3</v>
      </c>
      <c r="C4356" s="9">
        <v>-4.067802219325364E-3</v>
      </c>
    </row>
    <row r="4357" spans="1:3" x14ac:dyDescent="0.3">
      <c r="A4357" s="16" t="s">
        <v>2502</v>
      </c>
      <c r="B4357" s="9">
        <v>-2.0789138583186491E-2</v>
      </c>
      <c r="C4357" s="9">
        <v>-2.0789138583186491E-2</v>
      </c>
    </row>
    <row r="4358" spans="1:3" x14ac:dyDescent="0.3">
      <c r="A4358" s="16" t="s">
        <v>2500</v>
      </c>
      <c r="B4358" s="9">
        <v>6.5185416002419535E-3</v>
      </c>
      <c r="C4358" s="9">
        <v>6.5185416002419535E-3</v>
      </c>
    </row>
    <row r="4359" spans="1:3" x14ac:dyDescent="0.3">
      <c r="A4359" s="16" t="s">
        <v>2498</v>
      </c>
      <c r="B4359" s="9">
        <v>-4.8612979631272334E-2</v>
      </c>
      <c r="C4359" s="9">
        <v>-4.8612979631272334E-2</v>
      </c>
    </row>
    <row r="4360" spans="1:3" x14ac:dyDescent="0.3">
      <c r="A4360" s="16" t="s">
        <v>2496</v>
      </c>
      <c r="B4360" s="9">
        <v>1.4772529618593612E-2</v>
      </c>
      <c r="C4360" s="9">
        <v>1.4772529618593612E-2</v>
      </c>
    </row>
    <row r="4361" spans="1:3" x14ac:dyDescent="0.3">
      <c r="A4361" s="16" t="s">
        <v>2494</v>
      </c>
      <c r="B4361" s="9">
        <v>4.8760763007358226E-3</v>
      </c>
      <c r="C4361" s="9">
        <v>4.8760763007358226E-3</v>
      </c>
    </row>
    <row r="4362" spans="1:3" x14ac:dyDescent="0.3">
      <c r="A4362" s="16" t="s">
        <v>2493</v>
      </c>
      <c r="B4362" s="9">
        <v>-1.2440254245795939E-2</v>
      </c>
      <c r="C4362" s="9">
        <v>-1.2440254245795939E-2</v>
      </c>
    </row>
    <row r="4363" spans="1:3" x14ac:dyDescent="0.3">
      <c r="A4363" s="16" t="s">
        <v>2491</v>
      </c>
      <c r="B4363" s="9">
        <v>3.0118496874024226E-2</v>
      </c>
      <c r="C4363" s="9">
        <v>3.0118496874024226E-2</v>
      </c>
    </row>
    <row r="4364" spans="1:3" x14ac:dyDescent="0.3">
      <c r="A4364" s="16" t="s">
        <v>2490</v>
      </c>
      <c r="B4364" s="9">
        <v>1.0892275229864008E-2</v>
      </c>
      <c r="C4364" s="9">
        <v>1.0892275229864008E-2</v>
      </c>
    </row>
    <row r="4365" spans="1:3" x14ac:dyDescent="0.3">
      <c r="A4365" s="16" t="s">
        <v>2488</v>
      </c>
      <c r="B4365" s="9">
        <v>1.377817361950285E-3</v>
      </c>
      <c r="C4365" s="9">
        <v>1.377817361950285E-3</v>
      </c>
    </row>
    <row r="4366" spans="1:3" x14ac:dyDescent="0.3">
      <c r="A4366" s="16" t="s">
        <v>2486</v>
      </c>
      <c r="B4366" s="9">
        <v>1.9092728812710621E-2</v>
      </c>
      <c r="C4366" s="9">
        <v>1.9092728812710621E-2</v>
      </c>
    </row>
    <row r="4367" spans="1:3" x14ac:dyDescent="0.3">
      <c r="A4367" s="16" t="s">
        <v>2485</v>
      </c>
      <c r="B4367" s="9">
        <v>-3.2859795683164283E-3</v>
      </c>
      <c r="C4367" s="9">
        <v>-3.2859795683164283E-3</v>
      </c>
    </row>
    <row r="4368" spans="1:3" x14ac:dyDescent="0.3">
      <c r="A4368" s="16" t="s">
        <v>2483</v>
      </c>
      <c r="B4368" s="9">
        <v>1.0783851856813463E-2</v>
      </c>
      <c r="C4368" s="9">
        <v>1.0783851856813463E-2</v>
      </c>
    </row>
    <row r="4369" spans="1:3" x14ac:dyDescent="0.3">
      <c r="A4369" s="16" t="s">
        <v>2481</v>
      </c>
      <c r="B4369" s="9">
        <v>5.7295802273068623E-3</v>
      </c>
      <c r="C4369" s="9">
        <v>5.7295802273068623E-3</v>
      </c>
    </row>
    <row r="4370" spans="1:3" x14ac:dyDescent="0.3">
      <c r="A4370" s="16" t="s">
        <v>2479</v>
      </c>
      <c r="B4370" s="9">
        <v>2.0731990189678546E-2</v>
      </c>
      <c r="C4370" s="9">
        <v>2.0731990189678546E-2</v>
      </c>
    </row>
    <row r="4371" spans="1:3" x14ac:dyDescent="0.3">
      <c r="A4371" s="16" t="s">
        <v>2477</v>
      </c>
      <c r="B4371" s="9">
        <v>4.8381188529960043E-3</v>
      </c>
      <c r="C4371" s="9">
        <v>4.8381188529960043E-3</v>
      </c>
    </row>
    <row r="4372" spans="1:3" x14ac:dyDescent="0.3">
      <c r="A4372" s="16" t="s">
        <v>2475</v>
      </c>
      <c r="B4372" s="9">
        <v>5.1842367545571555E-3</v>
      </c>
      <c r="C4372" s="9">
        <v>5.1842367545571555E-3</v>
      </c>
    </row>
    <row r="4373" spans="1:3" x14ac:dyDescent="0.3">
      <c r="A4373" s="16" t="s">
        <v>2473</v>
      </c>
      <c r="B4373" s="9">
        <v>-3.5149421074444969E-3</v>
      </c>
      <c r="C4373" s="9">
        <v>-3.5149421074444969E-3</v>
      </c>
    </row>
    <row r="4374" spans="1:3" x14ac:dyDescent="0.3">
      <c r="A4374" s="16" t="s">
        <v>2471</v>
      </c>
      <c r="B4374" s="9">
        <v>-4.743822448595704E-2</v>
      </c>
      <c r="C4374" s="9">
        <v>-4.743822448595704E-2</v>
      </c>
    </row>
    <row r="4375" spans="1:3" x14ac:dyDescent="0.3">
      <c r="A4375" s="16" t="s">
        <v>2469</v>
      </c>
      <c r="B4375" s="9">
        <v>1.3319374593183216E-2</v>
      </c>
      <c r="C4375" s="9">
        <v>1.3319374593183216E-2</v>
      </c>
    </row>
    <row r="4376" spans="1:3" x14ac:dyDescent="0.3">
      <c r="A4376" s="16" t="s">
        <v>2467</v>
      </c>
      <c r="B4376" s="9">
        <v>2.6809667532577425E-3</v>
      </c>
      <c r="C4376" s="9">
        <v>2.6809667532577425E-3</v>
      </c>
    </row>
    <row r="4377" spans="1:3" x14ac:dyDescent="0.3">
      <c r="A4377" s="16" t="s">
        <v>2465</v>
      </c>
      <c r="B4377" s="9">
        <v>-8.6430961560198579E-3</v>
      </c>
      <c r="C4377" s="9">
        <v>-8.6430961560198579E-3</v>
      </c>
    </row>
    <row r="4378" spans="1:3" x14ac:dyDescent="0.3">
      <c r="A4378" s="16" t="s">
        <v>2463</v>
      </c>
      <c r="B4378" s="9">
        <v>-2.9958187540792144E-2</v>
      </c>
      <c r="C4378" s="9">
        <v>-2.9958187540792144E-2</v>
      </c>
    </row>
    <row r="4379" spans="1:3" x14ac:dyDescent="0.3">
      <c r="A4379" s="16" t="s">
        <v>2461</v>
      </c>
      <c r="B4379" s="9">
        <v>6.3404214785907206E-3</v>
      </c>
      <c r="C4379" s="9">
        <v>6.3404214785907206E-3</v>
      </c>
    </row>
    <row r="4380" spans="1:3" x14ac:dyDescent="0.3">
      <c r="A4380" s="16" t="s">
        <v>2459</v>
      </c>
      <c r="B4380" s="9">
        <v>-1.3521780887255266E-2</v>
      </c>
      <c r="C4380" s="9">
        <v>-1.3521780887255266E-2</v>
      </c>
    </row>
    <row r="4381" spans="1:3" x14ac:dyDescent="0.3">
      <c r="A4381" s="16" t="s">
        <v>2457</v>
      </c>
      <c r="B4381" s="9">
        <v>-9.6560798549453503E-3</v>
      </c>
      <c r="C4381" s="9">
        <v>-9.6560798549453503E-3</v>
      </c>
    </row>
    <row r="4382" spans="1:3" x14ac:dyDescent="0.3">
      <c r="A4382" s="16" t="s">
        <v>2455</v>
      </c>
      <c r="B4382" s="9">
        <v>1.305370478825028E-2</v>
      </c>
      <c r="C4382" s="9">
        <v>1.305370478825028E-2</v>
      </c>
    </row>
    <row r="4383" spans="1:3" x14ac:dyDescent="0.3">
      <c r="A4383" s="16" t="s">
        <v>2453</v>
      </c>
      <c r="B4383" s="9">
        <v>-4.1969899719544616E-2</v>
      </c>
      <c r="C4383" s="9">
        <v>-4.1969899719544616E-2</v>
      </c>
    </row>
    <row r="4384" spans="1:3" x14ac:dyDescent="0.3">
      <c r="A4384" s="16" t="s">
        <v>2451</v>
      </c>
      <c r="B4384" s="9">
        <v>-4.1701478280956371E-3</v>
      </c>
      <c r="C4384" s="9">
        <v>-4.1701478280956371E-3</v>
      </c>
    </row>
    <row r="4385" spans="1:3" x14ac:dyDescent="0.3">
      <c r="A4385" s="16" t="s">
        <v>2449</v>
      </c>
      <c r="B4385" s="9">
        <v>6.0410557639073038E-3</v>
      </c>
      <c r="C4385" s="9">
        <v>6.0410557639073038E-3</v>
      </c>
    </row>
    <row r="4386" spans="1:3" x14ac:dyDescent="0.3">
      <c r="A4386" s="16" t="s">
        <v>2447</v>
      </c>
      <c r="B4386" s="9">
        <v>2.9033616413159488E-3</v>
      </c>
      <c r="C4386" s="9">
        <v>2.9033616413159488E-3</v>
      </c>
    </row>
    <row r="4387" spans="1:3" x14ac:dyDescent="0.3">
      <c r="A4387" s="16" t="s">
        <v>2445</v>
      </c>
      <c r="B4387" s="9">
        <v>8.8651235161910594E-3</v>
      </c>
      <c r="C4387" s="9">
        <v>8.8651235161910594E-3</v>
      </c>
    </row>
    <row r="4388" spans="1:3" x14ac:dyDescent="0.3">
      <c r="A4388" s="16" t="s">
        <v>2443</v>
      </c>
      <c r="B4388" s="9">
        <v>-3.5942021691583011E-2</v>
      </c>
      <c r="C4388" s="9">
        <v>-3.5942021691583011E-2</v>
      </c>
    </row>
    <row r="4389" spans="1:3" x14ac:dyDescent="0.3">
      <c r="A4389" s="16" t="s">
        <v>2441</v>
      </c>
      <c r="B4389" s="9">
        <v>-1.7035779247838538E-3</v>
      </c>
      <c r="C4389" s="9">
        <v>-1.7035779247838538E-3</v>
      </c>
    </row>
    <row r="4390" spans="1:3" x14ac:dyDescent="0.3">
      <c r="A4390" s="16" t="s">
        <v>2440</v>
      </c>
      <c r="B4390" s="9">
        <v>9.5450931503855609E-3</v>
      </c>
      <c r="C4390" s="9">
        <v>9.5450931503855609E-3</v>
      </c>
    </row>
    <row r="4391" spans="1:3" x14ac:dyDescent="0.3">
      <c r="A4391" s="16" t="s">
        <v>2438</v>
      </c>
      <c r="B4391" s="9">
        <v>-9.7582445952937805E-3</v>
      </c>
      <c r="C4391" s="9">
        <v>-9.7582445952937805E-3</v>
      </c>
    </row>
    <row r="4392" spans="1:3" x14ac:dyDescent="0.3">
      <c r="A4392" s="16" t="s">
        <v>2436</v>
      </c>
      <c r="B4392" s="9">
        <v>-1.9154787733146741E-2</v>
      </c>
      <c r="C4392" s="9">
        <v>-1.9154787733146741E-2</v>
      </c>
    </row>
    <row r="4393" spans="1:3" x14ac:dyDescent="0.3">
      <c r="A4393" s="16" t="s">
        <v>2434</v>
      </c>
      <c r="B4393" s="9">
        <v>-2.6421616234438967E-2</v>
      </c>
      <c r="C4393" s="9">
        <v>-2.6421616234438967E-2</v>
      </c>
    </row>
    <row r="4394" spans="1:3" x14ac:dyDescent="0.3">
      <c r="A4394" s="16" t="s">
        <v>2432</v>
      </c>
      <c r="B4394" s="9">
        <v>8.8849984770428842E-3</v>
      </c>
      <c r="C4394" s="9">
        <v>8.8849984770428842E-3</v>
      </c>
    </row>
    <row r="4395" spans="1:3" x14ac:dyDescent="0.3">
      <c r="A4395" s="16" t="s">
        <v>2430</v>
      </c>
      <c r="B4395" s="9">
        <v>7.0515937857697593E-3</v>
      </c>
      <c r="C4395" s="9">
        <v>7.0515937857697593E-3</v>
      </c>
    </row>
    <row r="4396" spans="1:3" x14ac:dyDescent="0.3">
      <c r="A4396" s="16" t="s">
        <v>2428</v>
      </c>
      <c r="B4396" s="9">
        <v>6.3478378854391181E-3</v>
      </c>
      <c r="C4396" s="9">
        <v>6.3478378854391181E-3</v>
      </c>
    </row>
    <row r="4397" spans="1:3" x14ac:dyDescent="0.3">
      <c r="A4397" s="16" t="s">
        <v>2426</v>
      </c>
      <c r="B4397" s="9">
        <v>1.7734028772320047E-2</v>
      </c>
      <c r="C4397" s="9">
        <v>1.7734028772320047E-2</v>
      </c>
    </row>
    <row r="4398" spans="1:3" x14ac:dyDescent="0.3">
      <c r="A4398" s="16" t="s">
        <v>2424</v>
      </c>
      <c r="B4398" s="9">
        <v>1.4048762349703866E-2</v>
      </c>
      <c r="C4398" s="9">
        <v>1.4048762349703866E-2</v>
      </c>
    </row>
    <row r="4399" spans="1:3" x14ac:dyDescent="0.3">
      <c r="A4399" s="16" t="s">
        <v>2422</v>
      </c>
      <c r="B4399" s="9">
        <v>2.3223909942027086E-3</v>
      </c>
      <c r="C4399" s="9">
        <v>2.3223909942027086E-3</v>
      </c>
    </row>
    <row r="4400" spans="1:3" x14ac:dyDescent="0.3">
      <c r="A4400" s="16" t="s">
        <v>2420</v>
      </c>
      <c r="B4400" s="9">
        <v>1.0488873169934382E-2</v>
      </c>
      <c r="C4400" s="9">
        <v>1.0488873169934382E-2</v>
      </c>
    </row>
    <row r="4401" spans="1:3" x14ac:dyDescent="0.3">
      <c r="A4401" s="16" t="s">
        <v>2418</v>
      </c>
      <c r="B4401" s="9">
        <v>3.6069483818029276E-2</v>
      </c>
      <c r="C4401" s="9">
        <v>3.6069483818029276E-2</v>
      </c>
    </row>
    <row r="4402" spans="1:3" x14ac:dyDescent="0.3">
      <c r="A4402" s="16" t="s">
        <v>2416</v>
      </c>
      <c r="B4402" s="9">
        <v>-1.4100113122658075E-3</v>
      </c>
      <c r="C4402" s="9">
        <v>-1.4100113122658075E-3</v>
      </c>
    </row>
    <row r="4403" spans="1:3" x14ac:dyDescent="0.3">
      <c r="A4403" s="16" t="s">
        <v>2414</v>
      </c>
      <c r="B4403" s="9">
        <v>-3.7376013722890622E-2</v>
      </c>
      <c r="C4403" s="9">
        <v>-3.7376013722890622E-2</v>
      </c>
    </row>
    <row r="4404" spans="1:3" x14ac:dyDescent="0.3">
      <c r="A4404" s="16" t="s">
        <v>2412</v>
      </c>
      <c r="B4404" s="9">
        <v>6.6736431212954849E-3</v>
      </c>
      <c r="C4404" s="9">
        <v>6.6736431212954849E-3</v>
      </c>
    </row>
    <row r="4405" spans="1:3" x14ac:dyDescent="0.3">
      <c r="A4405" s="16" t="s">
        <v>2410</v>
      </c>
      <c r="B4405" s="9">
        <v>-2.953178119734564E-2</v>
      </c>
      <c r="C4405" s="9">
        <v>-2.953178119734564E-2</v>
      </c>
    </row>
    <row r="4406" spans="1:3" x14ac:dyDescent="0.3">
      <c r="A4406" s="16" t="s">
        <v>2408</v>
      </c>
      <c r="B4406" s="9">
        <v>3.6328707547405308E-3</v>
      </c>
      <c r="C4406" s="9">
        <v>3.6328707547405308E-3</v>
      </c>
    </row>
    <row r="4407" spans="1:3" x14ac:dyDescent="0.3">
      <c r="A4407" s="16" t="s">
        <v>2407</v>
      </c>
      <c r="B4407" s="9">
        <v>1.3559529785632294E-2</v>
      </c>
      <c r="C4407" s="9">
        <v>1.3559529785632294E-2</v>
      </c>
    </row>
    <row r="4408" spans="1:3" x14ac:dyDescent="0.3">
      <c r="A4408" s="16" t="s">
        <v>2405</v>
      </c>
      <c r="B4408" s="9">
        <v>4.6189458562944583E-3</v>
      </c>
      <c r="C4408" s="9">
        <v>4.6189458562944583E-3</v>
      </c>
    </row>
    <row r="4409" spans="1:3" x14ac:dyDescent="0.3">
      <c r="A4409" s="16" t="s">
        <v>2403</v>
      </c>
      <c r="B4409" s="9">
        <v>1.4143330599228413E-2</v>
      </c>
      <c r="C4409" s="9">
        <v>1.4143330599228413E-2</v>
      </c>
    </row>
    <row r="4410" spans="1:3" x14ac:dyDescent="0.3">
      <c r="A4410" s="16" t="s">
        <v>2401</v>
      </c>
      <c r="B4410" s="9">
        <v>1.0068923041353319E-2</v>
      </c>
      <c r="C4410" s="9">
        <v>1.0068923041353319E-2</v>
      </c>
    </row>
    <row r="4411" spans="1:3" x14ac:dyDescent="0.3">
      <c r="A4411" s="16" t="s">
        <v>2399</v>
      </c>
      <c r="B4411" s="9">
        <v>-1.0068923041353256E-2</v>
      </c>
      <c r="C4411" s="9">
        <v>-1.0068923041353256E-2</v>
      </c>
    </row>
    <row r="4412" spans="1:3" x14ac:dyDescent="0.3">
      <c r="A4412" s="16" t="s">
        <v>2397</v>
      </c>
      <c r="B4412" s="9">
        <v>8.6366977325915643E-3</v>
      </c>
      <c r="C4412" s="9">
        <v>8.6366977325915643E-3</v>
      </c>
    </row>
    <row r="4413" spans="1:3" x14ac:dyDescent="0.3">
      <c r="A4413" s="16" t="s">
        <v>2395</v>
      </c>
      <c r="B4413" s="9">
        <v>1.7455283860079173E-2</v>
      </c>
      <c r="C4413" s="9">
        <v>1.7455283860079173E-2</v>
      </c>
    </row>
    <row r="4414" spans="1:3" x14ac:dyDescent="0.3">
      <c r="A4414" s="16" t="s">
        <v>2393</v>
      </c>
      <c r="B4414" s="9">
        <v>-8.0808520539387835E-3</v>
      </c>
      <c r="C4414" s="9">
        <v>-8.0808520539387835E-3</v>
      </c>
    </row>
    <row r="4415" spans="1:3" x14ac:dyDescent="0.3">
      <c r="A4415" s="16" t="s">
        <v>2391</v>
      </c>
      <c r="B4415" s="9">
        <v>-2.5473850740321428E-2</v>
      </c>
      <c r="C4415" s="9">
        <v>-2.5473850740321428E-2</v>
      </c>
    </row>
    <row r="4416" spans="1:3" x14ac:dyDescent="0.3">
      <c r="A4416" s="16" t="s">
        <v>2389</v>
      </c>
      <c r="B4416" s="9">
        <v>1.1173300598125255E-2</v>
      </c>
      <c r="C4416" s="9">
        <v>1.1173300598125255E-2</v>
      </c>
    </row>
    <row r="4417" spans="1:3" x14ac:dyDescent="0.3">
      <c r="A4417" s="16" t="s">
        <v>2387</v>
      </c>
      <c r="B4417" s="9">
        <v>3.23914957912355E-2</v>
      </c>
      <c r="C4417" s="9">
        <v>3.23914957912355E-2</v>
      </c>
    </row>
    <row r="4418" spans="1:3" x14ac:dyDescent="0.3">
      <c r="A4418" s="16" t="s">
        <v>2385</v>
      </c>
      <c r="B4418" s="9">
        <v>1.5222197654266778E-2</v>
      </c>
      <c r="C4418" s="9">
        <v>1.5222197654266778E-2</v>
      </c>
    </row>
    <row r="4419" spans="1:3" x14ac:dyDescent="0.3">
      <c r="A4419" s="16" t="s">
        <v>2383</v>
      </c>
      <c r="B4419" s="9">
        <v>1.0150389706099683E-2</v>
      </c>
      <c r="C4419" s="9">
        <v>1.0150389706099683E-2</v>
      </c>
    </row>
    <row r="4420" spans="1:3" x14ac:dyDescent="0.3">
      <c r="A4420" s="16" t="s">
        <v>2381</v>
      </c>
      <c r="B4420" s="9">
        <v>1.9806435376545466E-2</v>
      </c>
      <c r="C4420" s="9">
        <v>1.9806435376545466E-2</v>
      </c>
    </row>
    <row r="4421" spans="1:3" x14ac:dyDescent="0.3">
      <c r="A4421" s="16" t="s">
        <v>2379</v>
      </c>
      <c r="B4421" s="9">
        <v>2.4721891453890728E-3</v>
      </c>
      <c r="C4421" s="9">
        <v>2.4721891453890728E-3</v>
      </c>
    </row>
    <row r="4422" spans="1:3" x14ac:dyDescent="0.3">
      <c r="A4422" s="16" t="s">
        <v>2377</v>
      </c>
      <c r="B4422" s="9">
        <v>-1.6662264256592833E-2</v>
      </c>
      <c r="C4422" s="9">
        <v>-1.6662264256592833E-2</v>
      </c>
    </row>
    <row r="4423" spans="1:3" x14ac:dyDescent="0.3">
      <c r="A4423" s="16" t="s">
        <v>2375</v>
      </c>
      <c r="B4423" s="9">
        <v>1.1138966718307617E-2</v>
      </c>
      <c r="C4423" s="9">
        <v>1.1138966718307617E-2</v>
      </c>
    </row>
    <row r="4424" spans="1:3" x14ac:dyDescent="0.3">
      <c r="A4424" s="16" t="s">
        <v>2373</v>
      </c>
      <c r="B4424" s="9">
        <v>-6.7069332567181051E-3</v>
      </c>
      <c r="C4424" s="9">
        <v>-6.7069332567181051E-3</v>
      </c>
    </row>
    <row r="4425" spans="1:3" x14ac:dyDescent="0.3">
      <c r="A4425" s="16" t="s">
        <v>2371</v>
      </c>
      <c r="B4425" s="9">
        <v>7.8521901102793275E-3</v>
      </c>
      <c r="C4425" s="9">
        <v>7.8521901102793275E-3</v>
      </c>
    </row>
    <row r="4426" spans="1:3" x14ac:dyDescent="0.3">
      <c r="A4426" s="16" t="s">
        <v>2369</v>
      </c>
      <c r="B4426" s="9">
        <v>-9.5428960386401032E-4</v>
      </c>
      <c r="C4426" s="9">
        <v>-9.5428960386401032E-4</v>
      </c>
    </row>
    <row r="4427" spans="1:3" x14ac:dyDescent="0.3">
      <c r="A4427" s="16" t="s">
        <v>2367</v>
      </c>
      <c r="B4427" s="9">
        <v>-4.4014997860405353E-3</v>
      </c>
      <c r="C4427" s="9">
        <v>-4.4014997860405353E-3</v>
      </c>
    </row>
    <row r="4428" spans="1:3" x14ac:dyDescent="0.3">
      <c r="A4428" s="16" t="s">
        <v>2365</v>
      </c>
      <c r="B4428" s="9">
        <v>1.0683047041960981E-2</v>
      </c>
      <c r="C4428" s="9">
        <v>1.0683047041960981E-2</v>
      </c>
    </row>
    <row r="4429" spans="1:3" x14ac:dyDescent="0.3">
      <c r="A4429" s="16" t="s">
        <v>2363</v>
      </c>
      <c r="B4429" s="9">
        <v>-1.5296665375473761E-2</v>
      </c>
      <c r="C4429" s="9">
        <v>-1.5296665375473761E-2</v>
      </c>
    </row>
    <row r="4430" spans="1:3" x14ac:dyDescent="0.3">
      <c r="A4430" s="16" t="s">
        <v>2361</v>
      </c>
      <c r="B4430" s="9">
        <v>3.8461585874783148E-3</v>
      </c>
      <c r="C4430" s="9">
        <v>3.8461585874783148E-3</v>
      </c>
    </row>
    <row r="4431" spans="1:3" x14ac:dyDescent="0.3">
      <c r="A4431" s="16" t="s">
        <v>2359</v>
      </c>
      <c r="B4431" s="9">
        <v>-2.6647497180722745E-2</v>
      </c>
      <c r="C4431" s="9">
        <v>-2.6647497180722745E-2</v>
      </c>
    </row>
    <row r="4432" spans="1:3" x14ac:dyDescent="0.3">
      <c r="A4432" s="16" t="s">
        <v>2357</v>
      </c>
      <c r="B4432" s="9">
        <v>1.3789030058376128E-3</v>
      </c>
      <c r="C4432" s="9">
        <v>1.3789030058376128E-3</v>
      </c>
    </row>
    <row r="4433" spans="1:3" x14ac:dyDescent="0.3">
      <c r="A4433" s="16" t="s">
        <v>2355</v>
      </c>
      <c r="B4433" s="9">
        <v>-1.0487876879952247E-2</v>
      </c>
      <c r="C4433" s="9">
        <v>-1.0487876879952247E-2</v>
      </c>
    </row>
    <row r="4434" spans="1:3" x14ac:dyDescent="0.3">
      <c r="A4434" s="16" t="s">
        <v>2353</v>
      </c>
      <c r="B4434" s="9">
        <v>1.5005217371396064E-2</v>
      </c>
      <c r="C4434" s="9">
        <v>1.5005217371396064E-2</v>
      </c>
    </row>
    <row r="4435" spans="1:3" x14ac:dyDescent="0.3">
      <c r="A4435" s="16" t="s">
        <v>2351</v>
      </c>
      <c r="B4435" s="9">
        <v>3.2581195118371542E-2</v>
      </c>
      <c r="C4435" s="9">
        <v>3.2581195118371542E-2</v>
      </c>
    </row>
    <row r="4436" spans="1:3" x14ac:dyDescent="0.3">
      <c r="A4436" s="16" t="s">
        <v>2349</v>
      </c>
      <c r="B4436" s="9">
        <v>-2.0311102526557379E-2</v>
      </c>
      <c r="C4436" s="9">
        <v>-2.0311102526557379E-2</v>
      </c>
    </row>
    <row r="4437" spans="1:3" x14ac:dyDescent="0.3">
      <c r="A4437" s="16" t="s">
        <v>2347</v>
      </c>
      <c r="B4437" s="9">
        <v>4.056800695614469E-3</v>
      </c>
      <c r="C4437" s="9">
        <v>4.056800695614469E-3</v>
      </c>
    </row>
    <row r="4438" spans="1:3" x14ac:dyDescent="0.3">
      <c r="A4438" s="16" t="s">
        <v>2345</v>
      </c>
      <c r="B4438" s="9">
        <v>1.3405026468047983E-2</v>
      </c>
      <c r="C4438" s="9">
        <v>1.3405026468047983E-2</v>
      </c>
    </row>
    <row r="4439" spans="1:3" x14ac:dyDescent="0.3">
      <c r="A4439" s="16" t="s">
        <v>2343</v>
      </c>
      <c r="B4439" s="9">
        <v>-1.013296118705214E-2</v>
      </c>
      <c r="C4439" s="9">
        <v>-1.013296118705214E-2</v>
      </c>
    </row>
    <row r="4440" spans="1:3" x14ac:dyDescent="0.3">
      <c r="A4440" s="16" t="s">
        <v>2341</v>
      </c>
      <c r="B4440" s="9">
        <v>7.0847591697703639E-3</v>
      </c>
      <c r="C4440" s="9">
        <v>7.0847591697703639E-3</v>
      </c>
    </row>
    <row r="4441" spans="1:3" x14ac:dyDescent="0.3">
      <c r="A4441" s="16" t="s">
        <v>2339</v>
      </c>
      <c r="B4441" s="9">
        <v>-9.9713194344265739E-3</v>
      </c>
      <c r="C4441" s="9">
        <v>-9.9713194344265739E-3</v>
      </c>
    </row>
    <row r="4442" spans="1:3" x14ac:dyDescent="0.3">
      <c r="A4442" s="16" t="s">
        <v>2337</v>
      </c>
      <c r="B4442" s="9">
        <v>2.1176252017790281E-3</v>
      </c>
      <c r="C4442" s="9">
        <v>2.1176252017790281E-3</v>
      </c>
    </row>
    <row r="4443" spans="1:3" x14ac:dyDescent="0.3">
      <c r="A4443" s="16" t="s">
        <v>2335</v>
      </c>
      <c r="B4443" s="9">
        <v>-2.2166958587453787E-2</v>
      </c>
      <c r="C4443" s="9">
        <v>-2.2166958587453787E-2</v>
      </c>
    </row>
    <row r="4444" spans="1:3" x14ac:dyDescent="0.3">
      <c r="A4444" s="16" t="s">
        <v>2333</v>
      </c>
      <c r="B4444" s="9">
        <v>2.9448079085592375E-2</v>
      </c>
      <c r="C4444" s="9">
        <v>2.9448079085592375E-2</v>
      </c>
    </row>
    <row r="4445" spans="1:3" x14ac:dyDescent="0.3">
      <c r="A4445" s="16" t="s">
        <v>2331</v>
      </c>
      <c r="B4445" s="9">
        <v>7.0389332766099405E-3</v>
      </c>
      <c r="C4445" s="9">
        <v>7.0389332766099405E-3</v>
      </c>
    </row>
    <row r="4446" spans="1:3" x14ac:dyDescent="0.3">
      <c r="A4446" s="16" t="s">
        <v>2327</v>
      </c>
      <c r="B4446" s="9">
        <v>1.1872371620202302E-2</v>
      </c>
      <c r="C4446" s="9">
        <v>1.1872371620202302E-2</v>
      </c>
    </row>
    <row r="4447" spans="1:3" x14ac:dyDescent="0.3">
      <c r="A4447" s="16" t="s">
        <v>2325</v>
      </c>
      <c r="B4447" s="9">
        <v>1.5244764469222379E-2</v>
      </c>
      <c r="C4447" s="9">
        <v>1.5244764469222379E-2</v>
      </c>
    </row>
    <row r="4448" spans="1:3" x14ac:dyDescent="0.3">
      <c r="A4448" s="16" t="s">
        <v>2323</v>
      </c>
      <c r="B4448" s="9">
        <v>5.336290149406544E-3</v>
      </c>
      <c r="C4448" s="9">
        <v>5.336290149406544E-3</v>
      </c>
    </row>
    <row r="4449" spans="1:3" x14ac:dyDescent="0.3">
      <c r="A4449" s="16" t="s">
        <v>2321</v>
      </c>
      <c r="B4449" s="9">
        <v>-1.3115547754288406E-2</v>
      </c>
      <c r="C4449" s="9">
        <v>-1.3115547754288406E-2</v>
      </c>
    </row>
    <row r="4450" spans="1:3" x14ac:dyDescent="0.3">
      <c r="A4450" s="16" t="s">
        <v>2319</v>
      </c>
      <c r="B4450" s="9">
        <v>1.115034495753744E-3</v>
      </c>
      <c r="C4450" s="9">
        <v>1.115034495753744E-3</v>
      </c>
    </row>
    <row r="4451" spans="1:3" x14ac:dyDescent="0.3">
      <c r="A4451" s="16" t="s">
        <v>2317</v>
      </c>
      <c r="B4451" s="9">
        <v>7.9549027388410645E-3</v>
      </c>
      <c r="C4451" s="9">
        <v>7.9549027388410645E-3</v>
      </c>
    </row>
    <row r="4452" spans="1:3" x14ac:dyDescent="0.3">
      <c r="A4452" s="16" t="s">
        <v>2315</v>
      </c>
      <c r="B4452" s="9">
        <v>1.6266464849787422E-2</v>
      </c>
      <c r="C4452" s="9">
        <v>1.6266464849787422E-2</v>
      </c>
    </row>
    <row r="4453" spans="1:3" x14ac:dyDescent="0.3">
      <c r="A4453" s="16" t="s">
        <v>2313</v>
      </c>
      <c r="B4453" s="9">
        <v>5.604281142042089E-3</v>
      </c>
      <c r="C4453" s="9">
        <v>5.604281142042089E-3</v>
      </c>
    </row>
    <row r="4454" spans="1:3" x14ac:dyDescent="0.3">
      <c r="A4454" s="16" t="s">
        <v>2311</v>
      </c>
      <c r="B4454" s="9">
        <v>2.7005147386755025E-3</v>
      </c>
      <c r="C4454" s="9">
        <v>2.7005147386755025E-3</v>
      </c>
    </row>
    <row r="4455" spans="1:3" x14ac:dyDescent="0.3">
      <c r="A4455" s="16" t="s">
        <v>2309</v>
      </c>
      <c r="B4455" s="9">
        <v>-2.5202533591880032E-3</v>
      </c>
      <c r="C4455" s="9">
        <v>-2.5202533591880032E-3</v>
      </c>
    </row>
    <row r="4456" spans="1:3" x14ac:dyDescent="0.3">
      <c r="A4456" s="16" t="s">
        <v>2307</v>
      </c>
      <c r="B4456" s="9">
        <v>-6.1471898509801292E-3</v>
      </c>
      <c r="C4456" s="9">
        <v>-6.1471898509801292E-3</v>
      </c>
    </row>
    <row r="4457" spans="1:3" x14ac:dyDescent="0.3">
      <c r="A4457" s="16" t="s">
        <v>2305</v>
      </c>
      <c r="B4457" s="9">
        <v>2.0641493880284422E-2</v>
      </c>
      <c r="C4457" s="9">
        <v>2.0641493880284422E-2</v>
      </c>
    </row>
    <row r="4458" spans="1:3" x14ac:dyDescent="0.3">
      <c r="A4458" s="16" t="s">
        <v>2303</v>
      </c>
      <c r="B4458" s="9">
        <v>2.4840325051135796E-3</v>
      </c>
      <c r="C4458" s="9">
        <v>2.4840325051135796E-3</v>
      </c>
    </row>
    <row r="4459" spans="1:3" x14ac:dyDescent="0.3">
      <c r="A4459" s="16" t="s">
        <v>2301</v>
      </c>
      <c r="B4459" s="9">
        <v>7.5911742418050083E-3</v>
      </c>
      <c r="C4459" s="9">
        <v>7.5911742418050083E-3</v>
      </c>
    </row>
    <row r="4460" spans="1:3" x14ac:dyDescent="0.3">
      <c r="A4460" s="16" t="s">
        <v>2299</v>
      </c>
      <c r="B4460" s="9">
        <v>3.7284263291939596E-2</v>
      </c>
      <c r="C4460" s="9">
        <v>3.7284263291939596E-2</v>
      </c>
    </row>
    <row r="4461" spans="1:3" x14ac:dyDescent="0.3">
      <c r="A4461" s="16" t="s">
        <v>2297</v>
      </c>
      <c r="B4461" s="9">
        <v>-9.8757826322947058E-3</v>
      </c>
      <c r="C4461" s="9">
        <v>-9.8757826322947058E-3</v>
      </c>
    </row>
    <row r="4462" spans="1:3" x14ac:dyDescent="0.3">
      <c r="A4462" s="16" t="s">
        <v>2296</v>
      </c>
      <c r="B4462" s="9">
        <v>-9.283202303549171E-3</v>
      </c>
      <c r="C4462" s="9">
        <v>-9.283202303549171E-3</v>
      </c>
    </row>
    <row r="4463" spans="1:3" x14ac:dyDescent="0.3">
      <c r="A4463" s="16" t="s">
        <v>2294</v>
      </c>
      <c r="B4463" s="9">
        <v>-8.4988803994041785E-3</v>
      </c>
      <c r="C4463" s="9">
        <v>-8.4988803994041785E-3</v>
      </c>
    </row>
    <row r="4464" spans="1:3" x14ac:dyDescent="0.3">
      <c r="A4464" s="16" t="s">
        <v>2292</v>
      </c>
      <c r="B4464" s="9">
        <v>2.2618539438565223E-3</v>
      </c>
      <c r="C4464" s="9">
        <v>2.2618539438565223E-3</v>
      </c>
    </row>
    <row r="4465" spans="1:3" x14ac:dyDescent="0.3">
      <c r="A4465" s="16" t="s">
        <v>2290</v>
      </c>
      <c r="B4465" s="9">
        <v>-2.4988102889141744E-2</v>
      </c>
      <c r="C4465" s="9">
        <v>-2.4988102889141744E-2</v>
      </c>
    </row>
    <row r="4466" spans="1:3" x14ac:dyDescent="0.3">
      <c r="A4466" s="16" t="s">
        <v>2288</v>
      </c>
      <c r="B4466" s="9">
        <v>-2.1405644991108769E-3</v>
      </c>
      <c r="C4466" s="9">
        <v>-2.1405644991108769E-3</v>
      </c>
    </row>
    <row r="4467" spans="1:3" x14ac:dyDescent="0.3">
      <c r="A4467" s="16" t="s">
        <v>2286</v>
      </c>
      <c r="B4467" s="9">
        <v>-3.577821347884078E-3</v>
      </c>
      <c r="C4467" s="9">
        <v>-3.577821347884078E-3</v>
      </c>
    </row>
    <row r="4468" spans="1:3" x14ac:dyDescent="0.3">
      <c r="A4468" s="16" t="s">
        <v>2284</v>
      </c>
      <c r="B4468" s="9">
        <v>2.1277398447284879E-2</v>
      </c>
      <c r="C4468" s="9">
        <v>2.1277398447284879E-2</v>
      </c>
    </row>
    <row r="4469" spans="1:3" x14ac:dyDescent="0.3">
      <c r="A4469" s="16" t="s">
        <v>2282</v>
      </c>
      <c r="B4469" s="9">
        <v>-2.4508419028731465E-2</v>
      </c>
      <c r="C4469" s="9">
        <v>-2.4508419028731465E-2</v>
      </c>
    </row>
    <row r="4470" spans="1:3" x14ac:dyDescent="0.3">
      <c r="A4470" s="16" t="s">
        <v>2280</v>
      </c>
      <c r="B4470" s="9">
        <v>3.0517930516181478E-3</v>
      </c>
      <c r="C4470" s="9">
        <v>3.0517930516181478E-3</v>
      </c>
    </row>
    <row r="4471" spans="1:3" x14ac:dyDescent="0.3">
      <c r="A4471" s="16" t="s">
        <v>2278</v>
      </c>
      <c r="B4471" s="9">
        <v>1.4591006191131477E-2</v>
      </c>
      <c r="C4471" s="9">
        <v>1.4591006191131477E-2</v>
      </c>
    </row>
    <row r="4472" spans="1:3" x14ac:dyDescent="0.3">
      <c r="A4472" s="16" t="s">
        <v>2276</v>
      </c>
      <c r="B4472" s="9">
        <v>5.8124338013228602E-3</v>
      </c>
      <c r="C4472" s="9">
        <v>5.8124338013228602E-3</v>
      </c>
    </row>
    <row r="4473" spans="1:3" x14ac:dyDescent="0.3">
      <c r="A4473" s="16" t="s">
        <v>2274</v>
      </c>
      <c r="B4473" s="9">
        <v>-1.2192040765361947E-2</v>
      </c>
      <c r="C4473" s="9">
        <v>-1.2192040765361947E-2</v>
      </c>
    </row>
    <row r="4474" spans="1:3" x14ac:dyDescent="0.3">
      <c r="A4474" s="16" t="s">
        <v>2272</v>
      </c>
      <c r="B4474" s="9">
        <v>1.6223244191350527E-2</v>
      </c>
      <c r="C4474" s="9">
        <v>1.6223244191350527E-2</v>
      </c>
    </row>
    <row r="4475" spans="1:3" x14ac:dyDescent="0.3">
      <c r="A4475" s="16" t="s">
        <v>2270</v>
      </c>
      <c r="B4475" s="9">
        <v>1.1305451312320042E-2</v>
      </c>
      <c r="C4475" s="9">
        <v>1.1305451312320042E-2</v>
      </c>
    </row>
    <row r="4476" spans="1:3" x14ac:dyDescent="0.3">
      <c r="A4476" s="16" t="s">
        <v>2268</v>
      </c>
      <c r="B4476" s="9">
        <v>1.0371651750831525E-3</v>
      </c>
      <c r="C4476" s="9">
        <v>1.0371651750831525E-3</v>
      </c>
    </row>
    <row r="4477" spans="1:3" x14ac:dyDescent="0.3">
      <c r="A4477" s="16" t="s">
        <v>2267</v>
      </c>
      <c r="B4477" s="9">
        <v>4.6539772013902015E-3</v>
      </c>
      <c r="C4477" s="9">
        <v>4.6539772013902015E-3</v>
      </c>
    </row>
    <row r="4478" spans="1:3" x14ac:dyDescent="0.3">
      <c r="A4478" s="16" t="s">
        <v>2265</v>
      </c>
      <c r="B4478" s="9">
        <v>-1.5947642543662578E-2</v>
      </c>
      <c r="C4478" s="9">
        <v>-1.5947642543662578E-2</v>
      </c>
    </row>
    <row r="4479" spans="1:3" x14ac:dyDescent="0.3">
      <c r="A4479" s="16" t="s">
        <v>2263</v>
      </c>
      <c r="B4479" s="9">
        <v>9.045112980892063E-3</v>
      </c>
      <c r="C4479" s="9">
        <v>9.045112980892063E-3</v>
      </c>
    </row>
    <row r="4480" spans="1:3" x14ac:dyDescent="0.3">
      <c r="A4480" s="16" t="s">
        <v>2261</v>
      </c>
      <c r="B4480" s="9">
        <v>-6.6018307881232233E-3</v>
      </c>
      <c r="C4480" s="9">
        <v>-6.6018307881232233E-3</v>
      </c>
    </row>
    <row r="4481" spans="1:3" x14ac:dyDescent="0.3">
      <c r="A4481" s="16" t="s">
        <v>2259</v>
      </c>
      <c r="B4481" s="9">
        <v>1.6595022151766555E-2</v>
      </c>
      <c r="C4481" s="9">
        <v>1.6595022151766555E-2</v>
      </c>
    </row>
    <row r="4482" spans="1:3" x14ac:dyDescent="0.3">
      <c r="A4482" s="16" t="s">
        <v>2257</v>
      </c>
      <c r="B4482" s="9">
        <v>1.8840461169525582E-3</v>
      </c>
      <c r="C4482" s="9">
        <v>1.8840461169525582E-3</v>
      </c>
    </row>
    <row r="4483" spans="1:3" x14ac:dyDescent="0.3">
      <c r="A4483" s="16" t="s">
        <v>2255</v>
      </c>
      <c r="B4483" s="9">
        <v>1.4608719121180967E-2</v>
      </c>
      <c r="C4483" s="9">
        <v>1.4608719121180967E-2</v>
      </c>
    </row>
    <row r="4484" spans="1:3" x14ac:dyDescent="0.3">
      <c r="A4484" s="16" t="s">
        <v>2253</v>
      </c>
      <c r="B4484" s="9">
        <v>1.9041831400859025E-2</v>
      </c>
      <c r="C4484" s="9">
        <v>1.9041831400859025E-2</v>
      </c>
    </row>
    <row r="4485" spans="1:3" x14ac:dyDescent="0.3">
      <c r="A4485" s="16" t="s">
        <v>2251</v>
      </c>
      <c r="B4485" s="9">
        <v>7.5820373113126239E-3</v>
      </c>
      <c r="C4485" s="9">
        <v>7.5820373113126239E-3</v>
      </c>
    </row>
    <row r="4486" spans="1:3" x14ac:dyDescent="0.3">
      <c r="A4486" s="16" t="s">
        <v>2249</v>
      </c>
      <c r="B4486" s="9">
        <v>7.6879416851542504E-3</v>
      </c>
      <c r="C4486" s="9">
        <v>7.6879416851542504E-3</v>
      </c>
    </row>
    <row r="4487" spans="1:3" x14ac:dyDescent="0.3">
      <c r="A4487" s="16" t="s">
        <v>2247</v>
      </c>
      <c r="B4487" s="9">
        <v>-1.4443054282182718E-2</v>
      </c>
      <c r="C4487" s="9">
        <v>-1.4443054282182718E-2</v>
      </c>
    </row>
    <row r="4488" spans="1:3" x14ac:dyDescent="0.3">
      <c r="A4488" s="16" t="s">
        <v>2246</v>
      </c>
      <c r="B4488" s="9">
        <v>2.1468095108341943E-3</v>
      </c>
      <c r="C4488" s="9">
        <v>2.1468095108341943E-3</v>
      </c>
    </row>
    <row r="4489" spans="1:3" x14ac:dyDescent="0.3">
      <c r="A4489" s="16" t="s">
        <v>2244</v>
      </c>
      <c r="B4489" s="9">
        <v>2.3637908795904265E-2</v>
      </c>
      <c r="C4489" s="9">
        <v>2.3637908795904265E-2</v>
      </c>
    </row>
    <row r="4490" spans="1:3" x14ac:dyDescent="0.3">
      <c r="A4490" s="16" t="s">
        <v>2242</v>
      </c>
      <c r="B4490" s="9">
        <v>3.483017895763333E-2</v>
      </c>
      <c r="C4490" s="9">
        <v>3.483017895763333E-2</v>
      </c>
    </row>
    <row r="4491" spans="1:3" x14ac:dyDescent="0.3">
      <c r="A4491" s="16" t="s">
        <v>2240</v>
      </c>
      <c r="B4491" s="9">
        <v>-9.0653949999203939E-3</v>
      </c>
      <c r="C4491" s="9">
        <v>-9.0653949999203939E-3</v>
      </c>
    </row>
    <row r="4492" spans="1:3" x14ac:dyDescent="0.3">
      <c r="A4492" s="16" t="s">
        <v>2238</v>
      </c>
      <c r="B4492" s="9">
        <v>-3.145151200915762E-3</v>
      </c>
      <c r="C4492" s="9">
        <v>-3.145151200915762E-3</v>
      </c>
    </row>
    <row r="4493" spans="1:3" x14ac:dyDescent="0.3">
      <c r="A4493" s="16" t="s">
        <v>2236</v>
      </c>
      <c r="B4493" s="9">
        <v>6.9063215962768812E-3</v>
      </c>
      <c r="C4493" s="9">
        <v>6.9063215962768812E-3</v>
      </c>
    </row>
    <row r="4494" spans="1:3" x14ac:dyDescent="0.3">
      <c r="A4494" s="16" t="s">
        <v>2234</v>
      </c>
      <c r="B4494" s="9">
        <v>-6.4339178397551759E-3</v>
      </c>
      <c r="C4494" s="9">
        <v>-6.4339178397551759E-3</v>
      </c>
    </row>
    <row r="4495" spans="1:3" x14ac:dyDescent="0.3">
      <c r="A4495" s="16" t="s">
        <v>2232</v>
      </c>
      <c r="B4495" s="9">
        <v>-5.6836275514390638E-3</v>
      </c>
      <c r="C4495" s="9">
        <v>-5.6836275514390638E-3</v>
      </c>
    </row>
    <row r="4496" spans="1:3" x14ac:dyDescent="0.3">
      <c r="A4496" s="16" t="s">
        <v>2230</v>
      </c>
      <c r="B4496" s="9">
        <v>-1.5155430860512813E-2</v>
      </c>
      <c r="C4496" s="9">
        <v>-1.5155430860512813E-2</v>
      </c>
    </row>
    <row r="4497" spans="1:3" x14ac:dyDescent="0.3">
      <c r="A4497" s="16" t="s">
        <v>2228</v>
      </c>
      <c r="B4497" s="9">
        <v>-5.480348984031087E-3</v>
      </c>
      <c r="C4497" s="9">
        <v>-5.480348984031087E-3</v>
      </c>
    </row>
    <row r="4498" spans="1:3" x14ac:dyDescent="0.3">
      <c r="A4498" s="16" t="s">
        <v>2226</v>
      </c>
      <c r="B4498" s="9">
        <v>-8.2772524838966074E-3</v>
      </c>
      <c r="C4498" s="9">
        <v>-8.2772524838966074E-3</v>
      </c>
    </row>
    <row r="4499" spans="1:3" x14ac:dyDescent="0.3">
      <c r="A4499" s="16" t="s">
        <v>2225</v>
      </c>
      <c r="B4499" s="9">
        <v>2.192221898315172E-2</v>
      </c>
      <c r="C4499" s="9">
        <v>2.192221898315172E-2</v>
      </c>
    </row>
    <row r="4500" spans="1:3" x14ac:dyDescent="0.3">
      <c r="A4500" s="16" t="s">
        <v>2223</v>
      </c>
      <c r="B4500" s="9">
        <v>-8.0038845726614089E-3</v>
      </c>
      <c r="C4500" s="9">
        <v>-8.0038845726614089E-3</v>
      </c>
    </row>
    <row r="4501" spans="1:3" x14ac:dyDescent="0.3">
      <c r="A4501" s="16" t="s">
        <v>2221</v>
      </c>
      <c r="B4501" s="9">
        <v>5.6094385407811712E-3</v>
      </c>
      <c r="C4501" s="9">
        <v>5.6094385407811712E-3</v>
      </c>
    </row>
    <row r="4502" spans="1:3" x14ac:dyDescent="0.3">
      <c r="A4502" s="16" t="s">
        <v>2219</v>
      </c>
      <c r="B4502" s="9">
        <v>1.1915305002539343E-2</v>
      </c>
      <c r="C4502" s="9">
        <v>1.1915305002539343E-2</v>
      </c>
    </row>
    <row r="4503" spans="1:3" x14ac:dyDescent="0.3">
      <c r="A4503" s="16" t="s">
        <v>2217</v>
      </c>
      <c r="B4503" s="9">
        <v>3.6257626226517035E-3</v>
      </c>
      <c r="C4503" s="9">
        <v>3.6257626226517035E-3</v>
      </c>
    </row>
    <row r="4504" spans="1:3" x14ac:dyDescent="0.3">
      <c r="A4504" s="16" t="s">
        <v>2215</v>
      </c>
      <c r="B4504" s="9">
        <v>4.8661896511729063E-3</v>
      </c>
      <c r="C4504" s="9">
        <v>4.8661896511729063E-3</v>
      </c>
    </row>
    <row r="4505" spans="1:3" x14ac:dyDescent="0.3">
      <c r="A4505" s="16" t="s">
        <v>2213</v>
      </c>
      <c r="B4505" s="9">
        <v>-3.1323414508256371E-4</v>
      </c>
      <c r="C4505" s="9">
        <v>-3.1323414508256371E-4</v>
      </c>
    </row>
    <row r="4506" spans="1:3" x14ac:dyDescent="0.3">
      <c r="A4506" s="16" t="s">
        <v>2211</v>
      </c>
      <c r="B4506" s="9">
        <v>-3.6092624508405479E-3</v>
      </c>
      <c r="C4506" s="9">
        <v>-3.6092624508405479E-3</v>
      </c>
    </row>
    <row r="4507" spans="1:3" x14ac:dyDescent="0.3">
      <c r="A4507" s="16" t="s">
        <v>2209</v>
      </c>
      <c r="B4507" s="9">
        <v>-7.8914550945647036E-3</v>
      </c>
      <c r="C4507" s="9">
        <v>-7.8914550945647036E-3</v>
      </c>
    </row>
    <row r="4508" spans="1:3" x14ac:dyDescent="0.3">
      <c r="A4508" s="16" t="s">
        <v>2207</v>
      </c>
      <c r="B4508" s="9">
        <v>7.2624253521692134E-3</v>
      </c>
      <c r="C4508" s="9">
        <v>7.2624253521692134E-3</v>
      </c>
    </row>
    <row r="4509" spans="1:3" x14ac:dyDescent="0.3">
      <c r="A4509" s="16" t="s">
        <v>2205</v>
      </c>
      <c r="B4509" s="9">
        <v>2.5137483778853182E-3</v>
      </c>
      <c r="C4509" s="9">
        <v>2.5137483778853182E-3</v>
      </c>
    </row>
    <row r="4510" spans="1:3" x14ac:dyDescent="0.3">
      <c r="A4510" s="16" t="s">
        <v>2203</v>
      </c>
      <c r="B4510" s="9">
        <v>-2.0289172754616003E-2</v>
      </c>
      <c r="C4510" s="9">
        <v>-2.0289172754616003E-2</v>
      </c>
    </row>
    <row r="4511" spans="1:3" x14ac:dyDescent="0.3">
      <c r="A4511" s="16" t="s">
        <v>2201</v>
      </c>
      <c r="B4511" s="9">
        <v>6.543794797834855E-3</v>
      </c>
      <c r="C4511" s="9">
        <v>6.543794797834855E-3</v>
      </c>
    </row>
    <row r="4512" spans="1:3" x14ac:dyDescent="0.3">
      <c r="A4512" s="16" t="s">
        <v>2199</v>
      </c>
      <c r="B4512" s="9">
        <v>-2.6436097852155123E-2</v>
      </c>
      <c r="C4512" s="9">
        <v>-2.6436097852155123E-2</v>
      </c>
    </row>
    <row r="4513" spans="1:3" x14ac:dyDescent="0.3">
      <c r="A4513" s="16" t="s">
        <v>2197</v>
      </c>
      <c r="B4513" s="9">
        <v>1.5881066227867321E-2</v>
      </c>
      <c r="C4513" s="9">
        <v>1.5881066227867321E-2</v>
      </c>
    </row>
    <row r="4514" spans="1:3" x14ac:dyDescent="0.3">
      <c r="A4514" s="16" t="s">
        <v>2195</v>
      </c>
      <c r="B4514" s="9">
        <v>1.9108861698046507E-2</v>
      </c>
      <c r="C4514" s="9">
        <v>1.9108861698046507E-2</v>
      </c>
    </row>
    <row r="4515" spans="1:3" x14ac:dyDescent="0.3">
      <c r="A4515" s="16" t="s">
        <v>2193</v>
      </c>
      <c r="B4515" s="9">
        <v>2.0142768612713739E-2</v>
      </c>
      <c r="C4515" s="9">
        <v>2.0142768612713739E-2</v>
      </c>
    </row>
    <row r="4516" spans="1:3" x14ac:dyDescent="0.3">
      <c r="A4516" s="16" t="s">
        <v>2191</v>
      </c>
      <c r="B4516" s="9">
        <v>-2.1089588945400212E-2</v>
      </c>
      <c r="C4516" s="9">
        <v>-2.1089588945400212E-2</v>
      </c>
    </row>
    <row r="4517" spans="1:3" x14ac:dyDescent="0.3">
      <c r="A4517" s="16" t="s">
        <v>2189</v>
      </c>
      <c r="B4517" s="9">
        <v>-1.4310945463262505E-2</v>
      </c>
      <c r="C4517" s="9">
        <v>-1.4310945463262505E-2</v>
      </c>
    </row>
    <row r="4518" spans="1:3" x14ac:dyDescent="0.3">
      <c r="A4518" s="16" t="s">
        <v>2187</v>
      </c>
      <c r="B4518" s="9">
        <v>1.3837198908803907E-2</v>
      </c>
      <c r="C4518" s="9">
        <v>1.3837198908803907E-2</v>
      </c>
    </row>
    <row r="4519" spans="1:3" x14ac:dyDescent="0.3">
      <c r="A4519" s="16" t="s">
        <v>2185</v>
      </c>
      <c r="B4519" s="9">
        <v>-1.2644224855134173E-3</v>
      </c>
      <c r="C4519" s="9">
        <v>-1.2644224855134173E-3</v>
      </c>
    </row>
    <row r="4520" spans="1:3" x14ac:dyDescent="0.3">
      <c r="A4520" s="16" t="s">
        <v>2183</v>
      </c>
      <c r="B4520" s="9">
        <v>2.8427056414184687E-3</v>
      </c>
      <c r="C4520" s="9">
        <v>2.8427056414184687E-3</v>
      </c>
    </row>
    <row r="4521" spans="1:3" x14ac:dyDescent="0.3">
      <c r="A4521" s="16" t="s">
        <v>2181</v>
      </c>
      <c r="B4521" s="9">
        <v>6.131612638803856E-3</v>
      </c>
      <c r="C4521" s="9">
        <v>6.131612638803856E-3</v>
      </c>
    </row>
    <row r="4522" spans="1:3" x14ac:dyDescent="0.3">
      <c r="A4522" s="16" t="s">
        <v>2179</v>
      </c>
      <c r="B4522" s="9">
        <v>1.1841833610949244E-2</v>
      </c>
      <c r="C4522" s="9">
        <v>1.1841833610949244E-2</v>
      </c>
    </row>
    <row r="4523" spans="1:3" x14ac:dyDescent="0.3">
      <c r="A4523" s="16" t="s">
        <v>2177</v>
      </c>
      <c r="B4523" s="9">
        <v>5.2525997483509604E-3</v>
      </c>
      <c r="C4523" s="9">
        <v>5.2525997483509604E-3</v>
      </c>
    </row>
    <row r="4524" spans="1:3" x14ac:dyDescent="0.3">
      <c r="A4524" s="16" t="s">
        <v>2175</v>
      </c>
      <c r="B4524" s="9">
        <v>5.3784224927583861E-3</v>
      </c>
      <c r="C4524" s="9">
        <v>5.3784224927583861E-3</v>
      </c>
    </row>
    <row r="4525" spans="1:3" x14ac:dyDescent="0.3">
      <c r="A4525" s="16" t="s">
        <v>2173</v>
      </c>
      <c r="B4525" s="9">
        <v>2.6765036106361443E-2</v>
      </c>
      <c r="C4525" s="9">
        <v>2.6765036106361443E-2</v>
      </c>
    </row>
    <row r="4526" spans="1:3" x14ac:dyDescent="0.3">
      <c r="A4526" s="16" t="s">
        <v>2171</v>
      </c>
      <c r="B4526" s="9">
        <v>-8.6917975640702048E-3</v>
      </c>
      <c r="C4526" s="9">
        <v>-8.6917975640702048E-3</v>
      </c>
    </row>
    <row r="4527" spans="1:3" x14ac:dyDescent="0.3">
      <c r="A4527" s="16" t="s">
        <v>2169</v>
      </c>
      <c r="B4527" s="9">
        <v>4.2054733053971559E-3</v>
      </c>
      <c r="C4527" s="9">
        <v>4.2054733053971559E-3</v>
      </c>
    </row>
    <row r="4528" spans="1:3" x14ac:dyDescent="0.3">
      <c r="A4528" s="16" t="s">
        <v>2167</v>
      </c>
      <c r="B4528" s="9">
        <v>2.245678015395903E-3</v>
      </c>
      <c r="C4528" s="9">
        <v>2.245678015395903E-3</v>
      </c>
    </row>
    <row r="4529" spans="1:3" x14ac:dyDescent="0.3">
      <c r="A4529" s="16" t="s">
        <v>2165</v>
      </c>
      <c r="B4529" s="9">
        <v>-4.4964104532751242E-3</v>
      </c>
      <c r="C4529" s="9">
        <v>-4.4964104532751242E-3</v>
      </c>
    </row>
    <row r="4530" spans="1:3" x14ac:dyDescent="0.3">
      <c r="A4530" s="16" t="s">
        <v>2163</v>
      </c>
      <c r="B4530" s="9">
        <v>1.8897965871035552E-2</v>
      </c>
      <c r="C4530" s="9">
        <v>1.8897965871035552E-2</v>
      </c>
    </row>
    <row r="4531" spans="1:3" x14ac:dyDescent="0.3">
      <c r="A4531" s="16" t="s">
        <v>2161</v>
      </c>
      <c r="B4531" s="9">
        <v>3.3845959762122436E-3</v>
      </c>
      <c r="C4531" s="9">
        <v>3.3845959762122436E-3</v>
      </c>
    </row>
    <row r="4532" spans="1:3" x14ac:dyDescent="0.3">
      <c r="A4532" s="16" t="s">
        <v>2159</v>
      </c>
      <c r="B4532" s="9">
        <v>-6.6327901801199124E-3</v>
      </c>
      <c r="C4532" s="9">
        <v>-6.6327901801199124E-3</v>
      </c>
    </row>
    <row r="4533" spans="1:3" x14ac:dyDescent="0.3">
      <c r="A4533" s="16" t="s">
        <v>2157</v>
      </c>
      <c r="B4533" s="9">
        <v>2.3633688991653271E-3</v>
      </c>
      <c r="C4533" s="9">
        <v>2.3633688991653271E-3</v>
      </c>
    </row>
    <row r="4534" spans="1:3" x14ac:dyDescent="0.3">
      <c r="A4534" s="16" t="s">
        <v>2155</v>
      </c>
      <c r="B4534" s="9">
        <v>1.5227234190428957E-2</v>
      </c>
      <c r="C4534" s="9">
        <v>1.5227234190428957E-2</v>
      </c>
    </row>
    <row r="4535" spans="1:3" x14ac:dyDescent="0.3">
      <c r="A4535" s="16" t="s">
        <v>2153</v>
      </c>
      <c r="B4535" s="9">
        <v>5.5064622542897448E-3</v>
      </c>
      <c r="C4535" s="9">
        <v>5.5064622542897448E-3</v>
      </c>
    </row>
    <row r="4536" spans="1:3" x14ac:dyDescent="0.3">
      <c r="A4536" s="16" t="s">
        <v>2151</v>
      </c>
      <c r="B4536" s="9">
        <v>8.6667635065195152E-4</v>
      </c>
      <c r="C4536" s="9">
        <v>8.6667635065195152E-4</v>
      </c>
    </row>
    <row r="4537" spans="1:3" x14ac:dyDescent="0.3">
      <c r="A4537" s="16" t="s">
        <v>2149</v>
      </c>
      <c r="B4537" s="9">
        <v>8.7688335900834059E-3</v>
      </c>
      <c r="C4537" s="9">
        <v>8.7688335900834059E-3</v>
      </c>
    </row>
    <row r="4538" spans="1:3" x14ac:dyDescent="0.3">
      <c r="A4538" s="16" t="s">
        <v>2147</v>
      </c>
      <c r="B4538" s="9">
        <v>5.5662742733216426E-3</v>
      </c>
      <c r="C4538" s="9">
        <v>5.5662742733216426E-3</v>
      </c>
    </row>
    <row r="4539" spans="1:3" x14ac:dyDescent="0.3">
      <c r="A4539" s="16" t="s">
        <v>2145</v>
      </c>
      <c r="B4539" s="9">
        <v>-1.5924588726913786E-2</v>
      </c>
      <c r="C4539" s="9">
        <v>-1.5924588726913786E-2</v>
      </c>
    </row>
    <row r="4540" spans="1:3" x14ac:dyDescent="0.3">
      <c r="A4540" s="16" t="s">
        <v>2143</v>
      </c>
      <c r="B4540" s="9">
        <v>3.3205834308362579E-3</v>
      </c>
      <c r="C4540" s="9">
        <v>3.3205834308362579E-3</v>
      </c>
    </row>
    <row r="4541" spans="1:3" x14ac:dyDescent="0.3">
      <c r="A4541" s="16" t="s">
        <v>2141</v>
      </c>
      <c r="B4541" s="9">
        <v>-1.0094456117102132E-3</v>
      </c>
      <c r="C4541" s="9">
        <v>-1.0094456117102132E-3</v>
      </c>
    </row>
    <row r="4542" spans="1:3" x14ac:dyDescent="0.3">
      <c r="A4542" s="16" t="s">
        <v>2140</v>
      </c>
      <c r="B4542" s="9">
        <v>-1.0150899227093901E-2</v>
      </c>
      <c r="C4542" s="9">
        <v>-1.0150899227093901E-2</v>
      </c>
    </row>
    <row r="4543" spans="1:3" x14ac:dyDescent="0.3">
      <c r="A4543" s="16" t="s">
        <v>2138</v>
      </c>
      <c r="B4543" s="9">
        <v>6.1028960125848013E-3</v>
      </c>
      <c r="C4543" s="9">
        <v>6.1028960125848013E-3</v>
      </c>
    </row>
    <row r="4544" spans="1:3" x14ac:dyDescent="0.3">
      <c r="A4544" s="16" t="s">
        <v>2136</v>
      </c>
      <c r="B4544" s="9">
        <v>1.3382457435017005E-2</v>
      </c>
      <c r="C4544" s="9">
        <v>1.3382457435017005E-2</v>
      </c>
    </row>
    <row r="4545" spans="1:3" x14ac:dyDescent="0.3">
      <c r="A4545" s="16" t="s">
        <v>2134</v>
      </c>
      <c r="B4545" s="9">
        <v>8.1145010696866277E-3</v>
      </c>
      <c r="C4545" s="9">
        <v>8.1145010696866277E-3</v>
      </c>
    </row>
    <row r="4546" spans="1:3" x14ac:dyDescent="0.3">
      <c r="A4546" s="16" t="s">
        <v>2132</v>
      </c>
      <c r="B4546" s="9">
        <v>-1.5608374931813328E-3</v>
      </c>
      <c r="C4546" s="9">
        <v>-1.5608374931813328E-3</v>
      </c>
    </row>
    <row r="4547" spans="1:3" x14ac:dyDescent="0.3">
      <c r="A4547" s="16" t="s">
        <v>2130</v>
      </c>
      <c r="B4547" s="9">
        <v>1.4190438027629326E-3</v>
      </c>
      <c r="C4547" s="9">
        <v>1.4190438027629326E-3</v>
      </c>
    </row>
    <row r="4548" spans="1:3" x14ac:dyDescent="0.3">
      <c r="A4548" s="16" t="s">
        <v>2128</v>
      </c>
      <c r="B4548" s="9">
        <v>-1.5145310213741591E-2</v>
      </c>
      <c r="C4548" s="9">
        <v>-1.5145310213741591E-2</v>
      </c>
    </row>
    <row r="4549" spans="1:3" x14ac:dyDescent="0.3">
      <c r="A4549" s="16" t="s">
        <v>2126</v>
      </c>
      <c r="B4549" s="9">
        <v>-6.3547296460705477E-3</v>
      </c>
      <c r="C4549" s="9">
        <v>-6.3547296460705477E-3</v>
      </c>
    </row>
    <row r="4550" spans="1:3" x14ac:dyDescent="0.3">
      <c r="A4550" s="16" t="s">
        <v>2124</v>
      </c>
      <c r="B4550" s="9">
        <v>4.3456218544375415E-4</v>
      </c>
      <c r="C4550" s="9">
        <v>4.3456218544375415E-4</v>
      </c>
    </row>
    <row r="4551" spans="1:3" x14ac:dyDescent="0.3">
      <c r="A4551" s="16" t="s">
        <v>2122</v>
      </c>
      <c r="B4551" s="9">
        <v>8.651820370513685E-3</v>
      </c>
      <c r="C4551" s="9">
        <v>8.651820370513685E-3</v>
      </c>
    </row>
    <row r="4552" spans="1:3" x14ac:dyDescent="0.3">
      <c r="A4552" s="16" t="s">
        <v>2120</v>
      </c>
      <c r="B4552" s="9">
        <v>-1.5481753191040476E-2</v>
      </c>
      <c r="C4552" s="9">
        <v>-1.5481753191040476E-2</v>
      </c>
    </row>
    <row r="4553" spans="1:3" x14ac:dyDescent="0.3">
      <c r="A4553" s="16" t="s">
        <v>2118</v>
      </c>
      <c r="B4553" s="9">
        <v>-1.409714975503428E-2</v>
      </c>
      <c r="C4553" s="9">
        <v>-1.409714975503428E-2</v>
      </c>
    </row>
    <row r="4554" spans="1:3" x14ac:dyDescent="0.3">
      <c r="A4554" s="16" t="s">
        <v>2116</v>
      </c>
      <c r="B4554" s="9">
        <v>-1.1302916287787415E-2</v>
      </c>
      <c r="C4554" s="9">
        <v>-1.1302916287787415E-2</v>
      </c>
    </row>
    <row r="4555" spans="1:3" x14ac:dyDescent="0.3">
      <c r="A4555" s="16" t="s">
        <v>2114</v>
      </c>
      <c r="B4555" s="9">
        <v>-2.0398078248167466E-2</v>
      </c>
      <c r="C4555" s="9">
        <v>-2.0398078248167466E-2</v>
      </c>
    </row>
    <row r="4556" spans="1:3" x14ac:dyDescent="0.3">
      <c r="A4556" s="16" t="s">
        <v>2112</v>
      </c>
      <c r="B4556" s="9">
        <v>-1.0742890304160382E-2</v>
      </c>
      <c r="C4556" s="9">
        <v>-1.0742890304160382E-2</v>
      </c>
    </row>
    <row r="4557" spans="1:3" x14ac:dyDescent="0.3">
      <c r="A4557" s="16" t="s">
        <v>2110</v>
      </c>
      <c r="B4557" s="9">
        <v>-3.1664087313606648E-2</v>
      </c>
      <c r="C4557" s="9">
        <v>-3.1664087313606648E-2</v>
      </c>
    </row>
    <row r="4558" spans="1:3" x14ac:dyDescent="0.3">
      <c r="A4558" s="16" t="s">
        <v>2108</v>
      </c>
      <c r="B4558" s="9">
        <v>-3.1903041894078502E-3</v>
      </c>
      <c r="C4558" s="9">
        <v>-3.1903041894078502E-3</v>
      </c>
    </row>
    <row r="4559" spans="1:3" x14ac:dyDescent="0.3">
      <c r="A4559" s="16" t="s">
        <v>2106</v>
      </c>
      <c r="B4559" s="9">
        <v>2.074855105542246E-3</v>
      </c>
      <c r="C4559" s="9">
        <v>2.074855105542246E-3</v>
      </c>
    </row>
    <row r="4560" spans="1:3" x14ac:dyDescent="0.3">
      <c r="A4560" s="16" t="s">
        <v>2104</v>
      </c>
      <c r="B4560" s="9">
        <v>2.58119460820301E-2</v>
      </c>
      <c r="C4560" s="9">
        <v>2.58119460820301E-2</v>
      </c>
    </row>
    <row r="4561" spans="1:3" x14ac:dyDescent="0.3">
      <c r="A4561" s="16" t="s">
        <v>2102</v>
      </c>
      <c r="B4561" s="9">
        <v>-4.6623670127353748E-4</v>
      </c>
      <c r="C4561" s="9">
        <v>-4.6623670127353748E-4</v>
      </c>
    </row>
    <row r="4562" spans="1:3" x14ac:dyDescent="0.3">
      <c r="A4562" s="16" t="s">
        <v>2100</v>
      </c>
      <c r="B4562" s="9">
        <v>7.8966114445665307E-3</v>
      </c>
      <c r="C4562" s="9">
        <v>7.8966114445665307E-3</v>
      </c>
    </row>
    <row r="4563" spans="1:3" x14ac:dyDescent="0.3">
      <c r="A4563" s="16" t="s">
        <v>2098</v>
      </c>
      <c r="B4563" s="9">
        <v>1.2719503335405778E-2</v>
      </c>
      <c r="C4563" s="9">
        <v>1.2719503335405778E-2</v>
      </c>
    </row>
    <row r="4564" spans="1:3" x14ac:dyDescent="0.3">
      <c r="A4564" s="16" t="s">
        <v>2096</v>
      </c>
      <c r="B4564" s="9">
        <v>-6.41615400007852E-3</v>
      </c>
      <c r="C4564" s="9">
        <v>-6.41615400007852E-3</v>
      </c>
    </row>
    <row r="4565" spans="1:3" x14ac:dyDescent="0.3">
      <c r="A4565" s="16" t="s">
        <v>2094</v>
      </c>
      <c r="B4565" s="9">
        <v>2.6019759074351E-3</v>
      </c>
      <c r="C4565" s="9">
        <v>2.6019759074351E-3</v>
      </c>
    </row>
    <row r="4566" spans="1:3" x14ac:dyDescent="0.3">
      <c r="A4566" s="16" t="s">
        <v>2092</v>
      </c>
      <c r="B4566" s="9">
        <v>1.4718420620830081E-2</v>
      </c>
      <c r="C4566" s="9">
        <v>1.4718420620830081E-2</v>
      </c>
    </row>
    <row r="4567" spans="1:3" x14ac:dyDescent="0.3">
      <c r="A4567" s="16" t="s">
        <v>2090</v>
      </c>
      <c r="B4567" s="9">
        <v>1.3762371291553775E-2</v>
      </c>
      <c r="C4567" s="9">
        <v>1.3762371291553775E-2</v>
      </c>
    </row>
    <row r="4568" spans="1:3" x14ac:dyDescent="0.3">
      <c r="A4568" s="16" t="s">
        <v>2088</v>
      </c>
      <c r="B4568" s="9">
        <v>2.8187838558622739E-3</v>
      </c>
      <c r="C4568" s="9">
        <v>2.8187838558622739E-3</v>
      </c>
    </row>
    <row r="4569" spans="1:3" x14ac:dyDescent="0.3">
      <c r="A4569" s="16" t="s">
        <v>2086</v>
      </c>
      <c r="B4569" s="9">
        <v>-1.2972671304038435E-2</v>
      </c>
      <c r="C4569" s="9">
        <v>-1.2972671304038435E-2</v>
      </c>
    </row>
    <row r="4570" spans="1:3" x14ac:dyDescent="0.3">
      <c r="A4570" s="16" t="s">
        <v>2084</v>
      </c>
      <c r="B4570" s="9">
        <v>-1.2839085813534802E-2</v>
      </c>
      <c r="C4570" s="9">
        <v>-1.2839085813534802E-2</v>
      </c>
    </row>
    <row r="4571" spans="1:3" x14ac:dyDescent="0.3">
      <c r="A4571" s="16" t="s">
        <v>2082</v>
      </c>
      <c r="B4571" s="9">
        <v>-3.0092541492945019E-2</v>
      </c>
      <c r="C4571" s="9">
        <v>-3.0092541492945019E-2</v>
      </c>
    </row>
    <row r="4572" spans="1:3" x14ac:dyDescent="0.3">
      <c r="A4572" s="16" t="s">
        <v>2080</v>
      </c>
      <c r="B4572" s="9">
        <v>8.4243867965587138E-3</v>
      </c>
      <c r="C4572" s="9">
        <v>8.4243867965587138E-3</v>
      </c>
    </row>
    <row r="4573" spans="1:3" x14ac:dyDescent="0.3">
      <c r="A4573" s="16" t="s">
        <v>2079</v>
      </c>
      <c r="B4573" s="9">
        <v>1.8012957206144126E-2</v>
      </c>
      <c r="C4573" s="9">
        <v>1.8012957206144126E-2</v>
      </c>
    </row>
    <row r="4574" spans="1:3" x14ac:dyDescent="0.3">
      <c r="A4574" s="16" t="s">
        <v>2077</v>
      </c>
      <c r="B4574" s="9">
        <v>3.8072078272379604E-3</v>
      </c>
      <c r="C4574" s="9">
        <v>3.8072078272379604E-3</v>
      </c>
    </row>
    <row r="4575" spans="1:3" x14ac:dyDescent="0.3">
      <c r="A4575" s="16" t="s">
        <v>2075</v>
      </c>
      <c r="B4575" s="9">
        <v>-2.2286329287026233E-2</v>
      </c>
      <c r="C4575" s="9">
        <v>-2.2286329287026233E-2</v>
      </c>
    </row>
    <row r="4576" spans="1:3" x14ac:dyDescent="0.3">
      <c r="A4576" s="16" t="s">
        <v>2073</v>
      </c>
      <c r="B4576" s="9">
        <v>-1.1410831120167522E-2</v>
      </c>
      <c r="C4576" s="9">
        <v>-1.1410831120167522E-2</v>
      </c>
    </row>
    <row r="4577" spans="1:3" x14ac:dyDescent="0.3">
      <c r="A4577" s="16" t="s">
        <v>2071</v>
      </c>
      <c r="B4577" s="9">
        <v>2.9126768539249351E-2</v>
      </c>
      <c r="C4577" s="9">
        <v>2.9126768539249351E-2</v>
      </c>
    </row>
    <row r="4578" spans="1:3" x14ac:dyDescent="0.3">
      <c r="A4578" s="16" t="s">
        <v>2069</v>
      </c>
      <c r="B4578" s="9">
        <v>-8.2797161133535847E-3</v>
      </c>
      <c r="C4578" s="9">
        <v>-8.2797161133535847E-3</v>
      </c>
    </row>
    <row r="4579" spans="1:3" x14ac:dyDescent="0.3">
      <c r="A4579" s="16" t="s">
        <v>2067</v>
      </c>
      <c r="B4579" s="9">
        <v>-4.7843289037686866E-3</v>
      </c>
      <c r="C4579" s="9">
        <v>-4.7843289037686866E-3</v>
      </c>
    </row>
    <row r="4580" spans="1:3" x14ac:dyDescent="0.3">
      <c r="A4580" s="16" t="s">
        <v>2065</v>
      </c>
      <c r="B4580" s="9">
        <v>3.8601144202370856E-3</v>
      </c>
      <c r="C4580" s="9">
        <v>3.8601144202370856E-3</v>
      </c>
    </row>
    <row r="4581" spans="1:3" x14ac:dyDescent="0.3">
      <c r="A4581" s="16" t="s">
        <v>2063</v>
      </c>
      <c r="B4581" s="9">
        <v>3.5381930612078151E-3</v>
      </c>
      <c r="C4581" s="9">
        <v>3.5381930612078151E-3</v>
      </c>
    </row>
    <row r="4582" spans="1:3" x14ac:dyDescent="0.3">
      <c r="A4582" s="16" t="s">
        <v>2061</v>
      </c>
      <c r="B4582" s="9">
        <v>1.6599787242469594E-2</v>
      </c>
      <c r="C4582" s="9">
        <v>1.6599787242469594E-2</v>
      </c>
    </row>
    <row r="4583" spans="1:3" x14ac:dyDescent="0.3">
      <c r="A4583" s="16" t="s">
        <v>2059</v>
      </c>
      <c r="B4583" s="9">
        <v>-2.4194779684203606E-3</v>
      </c>
      <c r="C4583" s="9">
        <v>-2.4194779684203606E-3</v>
      </c>
    </row>
    <row r="4584" spans="1:3" x14ac:dyDescent="0.3">
      <c r="A4584" s="16" t="s">
        <v>2057</v>
      </c>
      <c r="B4584" s="9">
        <v>2.052967883758049E-2</v>
      </c>
      <c r="C4584" s="9">
        <v>2.052967883758049E-2</v>
      </c>
    </row>
    <row r="4585" spans="1:3" x14ac:dyDescent="0.3">
      <c r="A4585" s="16" t="s">
        <v>2055</v>
      </c>
      <c r="B4585" s="9">
        <v>2.9953294898874844E-2</v>
      </c>
      <c r="C4585" s="9">
        <v>2.9953294898874844E-2</v>
      </c>
    </row>
    <row r="4586" spans="1:3" x14ac:dyDescent="0.3">
      <c r="A4586" s="16" t="s">
        <v>2053</v>
      </c>
      <c r="B4586" s="9">
        <v>-8.0936993356730443E-3</v>
      </c>
      <c r="C4586" s="9">
        <v>-8.0936993356730443E-3</v>
      </c>
    </row>
    <row r="4587" spans="1:3" x14ac:dyDescent="0.3">
      <c r="A4587" s="16" t="s">
        <v>2051</v>
      </c>
      <c r="B4587" s="9">
        <v>2.2101932975572801E-2</v>
      </c>
      <c r="C4587" s="9">
        <v>2.2101932975572801E-2</v>
      </c>
    </row>
    <row r="4588" spans="1:3" x14ac:dyDescent="0.3">
      <c r="A4588" s="16" t="s">
        <v>2049</v>
      </c>
      <c r="B4588" s="9">
        <v>-4.6951782916554588E-3</v>
      </c>
      <c r="C4588" s="9">
        <v>-4.6951782916554588E-3</v>
      </c>
    </row>
    <row r="4589" spans="1:3" x14ac:dyDescent="0.3">
      <c r="A4589" s="16" t="s">
        <v>2047</v>
      </c>
      <c r="B4589" s="9">
        <v>-1.4262283415752261E-4</v>
      </c>
      <c r="C4589" s="9">
        <v>-1.4262283415752261E-4</v>
      </c>
    </row>
    <row r="4590" spans="1:3" x14ac:dyDescent="0.3">
      <c r="A4590" s="16" t="s">
        <v>2045</v>
      </c>
      <c r="B4590" s="9">
        <v>-8.3071231079498362E-3</v>
      </c>
      <c r="C4590" s="9">
        <v>-8.3071231079498362E-3</v>
      </c>
    </row>
    <row r="4591" spans="1:3" x14ac:dyDescent="0.3">
      <c r="A4591" s="16" t="s">
        <v>2043</v>
      </c>
      <c r="B4591" s="9">
        <v>1.0586651093179723E-2</v>
      </c>
      <c r="C4591" s="9">
        <v>1.0586651093179723E-2</v>
      </c>
    </row>
    <row r="4592" spans="1:3" x14ac:dyDescent="0.3">
      <c r="A4592" s="16" t="s">
        <v>2041</v>
      </c>
      <c r="B4592" s="9">
        <v>-3.8145441173726716E-2</v>
      </c>
      <c r="C4592" s="9">
        <v>-3.8145441173726716E-2</v>
      </c>
    </row>
    <row r="4593" spans="1:3" x14ac:dyDescent="0.3">
      <c r="A4593" s="16" t="s">
        <v>2039</v>
      </c>
      <c r="B4593" s="9">
        <v>7.0713317641081502E-3</v>
      </c>
      <c r="C4593" s="9">
        <v>7.0713317641081502E-3</v>
      </c>
    </row>
    <row r="4594" spans="1:3" x14ac:dyDescent="0.3">
      <c r="A4594" s="16" t="s">
        <v>2037</v>
      </c>
      <c r="B4594" s="9">
        <v>-1.4690762154382427E-3</v>
      </c>
      <c r="C4594" s="9">
        <v>-1.4690762154382427E-3</v>
      </c>
    </row>
    <row r="4595" spans="1:3" x14ac:dyDescent="0.3">
      <c r="A4595" s="16" t="s">
        <v>2035</v>
      </c>
      <c r="B4595" s="9">
        <v>4.5471292136374467E-3</v>
      </c>
      <c r="C4595" s="9">
        <v>4.5471292136374467E-3</v>
      </c>
    </row>
    <row r="4596" spans="1:3" x14ac:dyDescent="0.3">
      <c r="A4596" s="16" t="s">
        <v>2033</v>
      </c>
      <c r="B4596" s="9">
        <v>-1.8015844622538989E-2</v>
      </c>
      <c r="C4596" s="9">
        <v>-1.8015844622538989E-2</v>
      </c>
    </row>
    <row r="4597" spans="1:3" x14ac:dyDescent="0.3">
      <c r="A4597" s="16" t="s">
        <v>2031</v>
      </c>
      <c r="B4597" s="9">
        <v>2.2688068043832228E-2</v>
      </c>
      <c r="C4597" s="9">
        <v>2.2688068043832228E-2</v>
      </c>
    </row>
    <row r="4598" spans="1:3" x14ac:dyDescent="0.3">
      <c r="A4598" s="16" t="s">
        <v>2029</v>
      </c>
      <c r="B4598" s="9">
        <v>3.4221966469934487E-2</v>
      </c>
      <c r="C4598" s="9">
        <v>3.4221966469934487E-2</v>
      </c>
    </row>
    <row r="4599" spans="1:3" x14ac:dyDescent="0.3">
      <c r="A4599" s="16" t="s">
        <v>2027</v>
      </c>
      <c r="B4599" s="9">
        <v>1.4256006636032555E-2</v>
      </c>
      <c r="C4599" s="9">
        <v>1.4256006636032555E-2</v>
      </c>
    </row>
    <row r="4600" spans="1:3" x14ac:dyDescent="0.3">
      <c r="A4600" s="16" t="s">
        <v>2025</v>
      </c>
      <c r="B4600" s="9">
        <v>-5.5524709921804809E-4</v>
      </c>
      <c r="C4600" s="9">
        <v>-5.5524709921804809E-4</v>
      </c>
    </row>
    <row r="4601" spans="1:3" x14ac:dyDescent="0.3">
      <c r="A4601" s="16" t="s">
        <v>2023</v>
      </c>
      <c r="B4601" s="9">
        <v>7.7455435641951894E-3</v>
      </c>
      <c r="C4601" s="9">
        <v>7.7455435641951894E-3</v>
      </c>
    </row>
    <row r="4602" spans="1:3" x14ac:dyDescent="0.3">
      <c r="A4602" s="16" t="s">
        <v>2021</v>
      </c>
      <c r="B4602" s="9">
        <v>-1.6111459618621846E-2</v>
      </c>
      <c r="C4602" s="9">
        <v>-1.6111459618621846E-2</v>
      </c>
    </row>
    <row r="4603" spans="1:3" x14ac:dyDescent="0.3">
      <c r="A4603" s="16" t="s">
        <v>2019</v>
      </c>
      <c r="B4603" s="9">
        <v>2.2377631715772956E-3</v>
      </c>
      <c r="C4603" s="9">
        <v>2.2377631715772956E-3</v>
      </c>
    </row>
    <row r="4604" spans="1:3" x14ac:dyDescent="0.3">
      <c r="A4604" s="16" t="s">
        <v>2017</v>
      </c>
      <c r="B4604" s="9">
        <v>2.6197555009045335E-2</v>
      </c>
      <c r="C4604" s="9">
        <v>2.6197555009045335E-2</v>
      </c>
    </row>
    <row r="4605" spans="1:3" x14ac:dyDescent="0.3">
      <c r="A4605" s="16" t="s">
        <v>2015</v>
      </c>
      <c r="B4605" s="9">
        <v>4.0744318216046271E-3</v>
      </c>
      <c r="C4605" s="9">
        <v>4.0744318216046271E-3</v>
      </c>
    </row>
    <row r="4606" spans="1:3" x14ac:dyDescent="0.3">
      <c r="A4606" s="16" t="s">
        <v>2013</v>
      </c>
      <c r="B4606" s="9">
        <v>3.7878833169371563E-3</v>
      </c>
      <c r="C4606" s="9">
        <v>3.7878833169371563E-3</v>
      </c>
    </row>
    <row r="4607" spans="1:3" x14ac:dyDescent="0.3">
      <c r="A4607" s="16" t="s">
        <v>2011</v>
      </c>
      <c r="B4607" s="9">
        <v>8.7383765022430292E-3</v>
      </c>
      <c r="C4607" s="9">
        <v>8.7383765022430292E-3</v>
      </c>
    </row>
    <row r="4608" spans="1:3" x14ac:dyDescent="0.3">
      <c r="A4608" s="16" t="s">
        <v>2009</v>
      </c>
      <c r="B4608" s="9">
        <v>-1.1442542563292661E-2</v>
      </c>
      <c r="C4608" s="9">
        <v>-1.1442542563292661E-2</v>
      </c>
    </row>
    <row r="4609" spans="1:3" x14ac:dyDescent="0.3">
      <c r="A4609" s="16" t="s">
        <v>2007</v>
      </c>
      <c r="B4609" s="9">
        <v>1.8936837797526268E-3</v>
      </c>
      <c r="C4609" s="9">
        <v>1.8936837797526268E-3</v>
      </c>
    </row>
    <row r="4610" spans="1:3" x14ac:dyDescent="0.3">
      <c r="A4610" s="16" t="s">
        <v>2005</v>
      </c>
      <c r="B4610" s="9">
        <v>9.950330853168092E-3</v>
      </c>
      <c r="C4610" s="9">
        <v>9.950330853168092E-3</v>
      </c>
    </row>
    <row r="4611" spans="1:3" x14ac:dyDescent="0.3">
      <c r="A4611" s="16" t="s">
        <v>2003</v>
      </c>
      <c r="B4611" s="9">
        <v>-1.3388675182493799E-3</v>
      </c>
      <c r="C4611" s="9">
        <v>-1.3388675182493799E-3</v>
      </c>
    </row>
    <row r="4612" spans="1:3" x14ac:dyDescent="0.3">
      <c r="A4612" s="16" t="s">
        <v>2001</v>
      </c>
      <c r="B4612" s="9">
        <v>7.0756586502890503E-3</v>
      </c>
      <c r="C4612" s="9">
        <v>7.0756586502890503E-3</v>
      </c>
    </row>
    <row r="4613" spans="1:3" x14ac:dyDescent="0.3">
      <c r="A4613" s="16" t="s">
        <v>2000</v>
      </c>
      <c r="B4613" s="9">
        <v>-2.7513535906517825E-2</v>
      </c>
      <c r="C4613" s="9">
        <v>-2.7513535906517825E-2</v>
      </c>
    </row>
    <row r="4614" spans="1:3" x14ac:dyDescent="0.3">
      <c r="A4614" s="16" t="s">
        <v>1998</v>
      </c>
      <c r="B4614" s="9">
        <v>3.1401486653496028E-3</v>
      </c>
      <c r="C4614" s="9">
        <v>3.1401486653496028E-3</v>
      </c>
    </row>
    <row r="4615" spans="1:3" x14ac:dyDescent="0.3">
      <c r="A4615" s="16" t="s">
        <v>1996</v>
      </c>
      <c r="B4615" s="9">
        <v>3.5379000026657254E-3</v>
      </c>
      <c r="C4615" s="9">
        <v>3.5379000026657254E-3</v>
      </c>
    </row>
    <row r="4616" spans="1:3" x14ac:dyDescent="0.3">
      <c r="A4616" s="16" t="s">
        <v>1994</v>
      </c>
      <c r="B4616" s="9">
        <v>1.6836548291718805E-2</v>
      </c>
      <c r="C4616" s="9">
        <v>1.6836548291718805E-2</v>
      </c>
    </row>
    <row r="4617" spans="1:3" x14ac:dyDescent="0.3">
      <c r="A4617" s="16" t="s">
        <v>1992</v>
      </c>
      <c r="B4617" s="9">
        <v>1.721440814210282E-2</v>
      </c>
      <c r="C4617" s="9">
        <v>1.721440814210282E-2</v>
      </c>
    </row>
    <row r="4618" spans="1:3" x14ac:dyDescent="0.3">
      <c r="A4618" s="16" t="s">
        <v>1990</v>
      </c>
      <c r="B4618" s="9">
        <v>-1.7481573519059514E-2</v>
      </c>
      <c r="C4618" s="9">
        <v>-1.7481573519059514E-2</v>
      </c>
    </row>
    <row r="4619" spans="1:3" x14ac:dyDescent="0.3">
      <c r="A4619" s="16" t="s">
        <v>1988</v>
      </c>
      <c r="B4619" s="9">
        <v>3.1042871455087048E-2</v>
      </c>
      <c r="C4619" s="9">
        <v>3.1042871455087048E-2</v>
      </c>
    </row>
    <row r="4620" spans="1:3" x14ac:dyDescent="0.3">
      <c r="A4620" s="16" t="s">
        <v>1986</v>
      </c>
      <c r="B4620" s="9">
        <v>3.3617823230869073E-3</v>
      </c>
      <c r="C4620" s="9">
        <v>3.3617823230869073E-3</v>
      </c>
    </row>
    <row r="4621" spans="1:3" x14ac:dyDescent="0.3">
      <c r="A4621" s="16" t="s">
        <v>1984</v>
      </c>
      <c r="B4621" s="9">
        <v>-4.5281143415208582E-3</v>
      </c>
      <c r="C4621" s="9">
        <v>-4.5281143415208582E-3</v>
      </c>
    </row>
    <row r="4622" spans="1:3" x14ac:dyDescent="0.3">
      <c r="A4622" s="16" t="s">
        <v>1982</v>
      </c>
      <c r="B4622" s="9">
        <v>1.4290555394699147E-2</v>
      </c>
      <c r="C4622" s="9">
        <v>1.4290555394699147E-2</v>
      </c>
    </row>
    <row r="4623" spans="1:3" x14ac:dyDescent="0.3">
      <c r="A4623" s="16" t="s">
        <v>1980</v>
      </c>
      <c r="B4623" s="9">
        <v>2.5533015275859272E-3</v>
      </c>
      <c r="C4623" s="9">
        <v>2.5533015275859272E-3</v>
      </c>
    </row>
    <row r="4624" spans="1:3" x14ac:dyDescent="0.3">
      <c r="A4624" s="16" t="s">
        <v>1978</v>
      </c>
      <c r="B4624" s="9">
        <v>1.0779382797157389E-2</v>
      </c>
      <c r="C4624" s="9">
        <v>1.0779382797157389E-2</v>
      </c>
    </row>
    <row r="4625" spans="1:3" x14ac:dyDescent="0.3">
      <c r="A4625" s="16" t="s">
        <v>1976</v>
      </c>
      <c r="B4625" s="9">
        <v>2.5223861906979283E-4</v>
      </c>
      <c r="C4625" s="9">
        <v>2.5223861906979283E-4</v>
      </c>
    </row>
    <row r="4626" spans="1:3" x14ac:dyDescent="0.3">
      <c r="A4626" s="16" t="s">
        <v>1974</v>
      </c>
      <c r="B4626" s="9">
        <v>-1.0012123430637978E-2</v>
      </c>
      <c r="C4626" s="9">
        <v>-1.0012123430637978E-2</v>
      </c>
    </row>
    <row r="4627" spans="1:3" x14ac:dyDescent="0.3">
      <c r="A4627" s="16" t="s">
        <v>1972</v>
      </c>
      <c r="B4627" s="9">
        <v>9.0027869836064155E-3</v>
      </c>
      <c r="C4627" s="9">
        <v>9.0027869836064155E-3</v>
      </c>
    </row>
    <row r="4628" spans="1:3" x14ac:dyDescent="0.3">
      <c r="A4628" s="16" t="s">
        <v>1970</v>
      </c>
      <c r="B4628" s="9">
        <v>4.408345195672749E-3</v>
      </c>
      <c r="C4628" s="9">
        <v>4.408345195672749E-3</v>
      </c>
    </row>
    <row r="4629" spans="1:3" x14ac:dyDescent="0.3">
      <c r="A4629" s="16" t="s">
        <v>1968</v>
      </c>
      <c r="B4629" s="9">
        <v>2.8863670663197456E-3</v>
      </c>
      <c r="C4629" s="9">
        <v>2.8863670663197456E-3</v>
      </c>
    </row>
    <row r="4630" spans="1:3" x14ac:dyDescent="0.3">
      <c r="A4630" s="16" t="s">
        <v>1966</v>
      </c>
      <c r="B4630" s="9">
        <v>-1.2737419198166252E-2</v>
      </c>
      <c r="C4630" s="9">
        <v>-1.2737419198166252E-2</v>
      </c>
    </row>
    <row r="4631" spans="1:3" x14ac:dyDescent="0.3">
      <c r="A4631" s="16" t="s">
        <v>1964</v>
      </c>
      <c r="B4631" s="9">
        <v>-3.027996588552449E-2</v>
      </c>
      <c r="C4631" s="9">
        <v>-3.027996588552449E-2</v>
      </c>
    </row>
    <row r="4632" spans="1:3" x14ac:dyDescent="0.3">
      <c r="A4632" s="16" t="s">
        <v>1962</v>
      </c>
      <c r="B4632" s="9">
        <v>-1.5025984566224438E-2</v>
      </c>
      <c r="C4632" s="9">
        <v>-1.5025984566224438E-2</v>
      </c>
    </row>
    <row r="4633" spans="1:3" x14ac:dyDescent="0.3">
      <c r="A4633" s="16" t="s">
        <v>1960</v>
      </c>
      <c r="B4633" s="9">
        <v>1.1945054177626955E-3</v>
      </c>
      <c r="C4633" s="9">
        <v>1.1945054177626955E-3</v>
      </c>
    </row>
    <row r="4634" spans="1:3" x14ac:dyDescent="0.3">
      <c r="A4634" s="16" t="s">
        <v>1958</v>
      </c>
      <c r="B4634" s="9">
        <v>2.7603296135690882E-2</v>
      </c>
      <c r="C4634" s="9">
        <v>2.7603296135690882E-2</v>
      </c>
    </row>
    <row r="4635" spans="1:3" x14ac:dyDescent="0.3">
      <c r="A4635" s="16" t="s">
        <v>1956</v>
      </c>
      <c r="B4635" s="9">
        <v>1.1606165465565521E-3</v>
      </c>
      <c r="C4635" s="9">
        <v>1.1606165465565521E-3</v>
      </c>
    </row>
    <row r="4636" spans="1:3" x14ac:dyDescent="0.3">
      <c r="A4636" s="16" t="s">
        <v>1954</v>
      </c>
      <c r="B4636" s="9">
        <v>-1.0364129563405685E-2</v>
      </c>
      <c r="C4636" s="9">
        <v>-1.0364129563405685E-2</v>
      </c>
    </row>
    <row r="4637" spans="1:3" x14ac:dyDescent="0.3">
      <c r="A4637" s="16" t="s">
        <v>1952</v>
      </c>
      <c r="B4637" s="9">
        <v>-1.972709948042127E-2</v>
      </c>
      <c r="C4637" s="9">
        <v>-1.972709948042127E-2</v>
      </c>
    </row>
    <row r="4638" spans="1:3" x14ac:dyDescent="0.3">
      <c r="A4638" s="16" t="s">
        <v>1950</v>
      </c>
      <c r="B4638" s="9">
        <v>1.1946639769584066E-3</v>
      </c>
      <c r="C4638" s="9">
        <v>1.1946639769584066E-3</v>
      </c>
    </row>
    <row r="4639" spans="1:3" x14ac:dyDescent="0.3">
      <c r="A4639" s="16" t="s">
        <v>1948</v>
      </c>
      <c r="B4639" s="9">
        <v>-2.6535757088166689E-4</v>
      </c>
      <c r="C4639" s="9">
        <v>-2.6535757088166689E-4</v>
      </c>
    </row>
    <row r="4640" spans="1:3" x14ac:dyDescent="0.3">
      <c r="A4640" s="16" t="s">
        <v>1946</v>
      </c>
      <c r="B4640" s="9">
        <v>2.567602407202247E-2</v>
      </c>
      <c r="C4640" s="9">
        <v>2.567602407202247E-2</v>
      </c>
    </row>
    <row r="4641" spans="1:3" x14ac:dyDescent="0.3">
      <c r="A4641" s="16" t="s">
        <v>1944</v>
      </c>
      <c r="B4641" s="9">
        <v>-1.1184926071863419E-2</v>
      </c>
      <c r="C4641" s="9">
        <v>-1.1184926071863419E-2</v>
      </c>
    </row>
    <row r="4642" spans="1:3" x14ac:dyDescent="0.3">
      <c r="A4642" s="16" t="s">
        <v>1942</v>
      </c>
      <c r="B4642" s="9">
        <v>0</v>
      </c>
      <c r="C4642" s="9">
        <v>0</v>
      </c>
    </row>
    <row r="4643" spans="1:3" x14ac:dyDescent="0.3">
      <c r="A4643" s="16" t="s">
        <v>1940</v>
      </c>
      <c r="B4643" s="9">
        <v>-7.6145832014532441E-3</v>
      </c>
      <c r="C4643" s="9">
        <v>-7.6145832014532441E-3</v>
      </c>
    </row>
    <row r="4644" spans="1:3" x14ac:dyDescent="0.3">
      <c r="A4644" s="16" t="s">
        <v>1938</v>
      </c>
      <c r="B4644" s="9">
        <v>1.1269939751992857E-2</v>
      </c>
      <c r="C4644" s="9">
        <v>1.1269939751992857E-2</v>
      </c>
    </row>
    <row r="4645" spans="1:3" x14ac:dyDescent="0.3">
      <c r="A4645" s="16" t="s">
        <v>1936</v>
      </c>
      <c r="B4645" s="9">
        <v>-1.047953001515003E-2</v>
      </c>
      <c r="C4645" s="9">
        <v>-1.047953001515003E-2</v>
      </c>
    </row>
    <row r="4646" spans="1:3" x14ac:dyDescent="0.3">
      <c r="A4646" s="16" t="s">
        <v>1934</v>
      </c>
      <c r="B4646" s="9">
        <v>-3.3474808491421273E-2</v>
      </c>
      <c r="C4646" s="9">
        <v>-3.3474808491421273E-2</v>
      </c>
    </row>
    <row r="4647" spans="1:3" x14ac:dyDescent="0.3">
      <c r="A4647" s="16" t="s">
        <v>1932</v>
      </c>
      <c r="B4647" s="9">
        <v>2.5542455951660041E-2</v>
      </c>
      <c r="C4647" s="9">
        <v>2.5542455951660041E-2</v>
      </c>
    </row>
    <row r="4648" spans="1:3" x14ac:dyDescent="0.3">
      <c r="A4648" s="16" t="s">
        <v>1930</v>
      </c>
      <c r="B4648" s="9">
        <v>-3.4569905455869541E-3</v>
      </c>
      <c r="C4648" s="9">
        <v>-3.4569905455869541E-3</v>
      </c>
    </row>
    <row r="4649" spans="1:3" x14ac:dyDescent="0.3">
      <c r="A4649" s="16" t="s">
        <v>1928</v>
      </c>
      <c r="B4649" s="9">
        <v>-4.5387876609702445E-3</v>
      </c>
      <c r="C4649" s="9">
        <v>-4.5387876609702445E-3</v>
      </c>
    </row>
    <row r="4650" spans="1:3" x14ac:dyDescent="0.3">
      <c r="A4650" s="16" t="s">
        <v>1926</v>
      </c>
      <c r="B4650" s="9">
        <v>-2.2871285860629351E-2</v>
      </c>
      <c r="C4650" s="9">
        <v>-2.2871285860629351E-2</v>
      </c>
    </row>
    <row r="4651" spans="1:3" x14ac:dyDescent="0.3">
      <c r="A4651" s="16" t="s">
        <v>1924</v>
      </c>
      <c r="B4651" s="9">
        <v>3.3650550522040114E-2</v>
      </c>
      <c r="C4651" s="9">
        <v>3.3650550522040114E-2</v>
      </c>
    </row>
    <row r="4652" spans="1:3" x14ac:dyDescent="0.3">
      <c r="A4652" s="16" t="s">
        <v>1922</v>
      </c>
      <c r="B4652" s="9">
        <v>-1.091307077654975E-2</v>
      </c>
      <c r="C4652" s="9">
        <v>-1.091307077654975E-2</v>
      </c>
    </row>
    <row r="4653" spans="1:3" x14ac:dyDescent="0.3">
      <c r="A4653" s="16" t="s">
        <v>1920</v>
      </c>
      <c r="B4653" s="9">
        <v>2.0922373359343119E-2</v>
      </c>
      <c r="C4653" s="9">
        <v>2.0922373359343119E-2</v>
      </c>
    </row>
    <row r="4654" spans="1:3" x14ac:dyDescent="0.3">
      <c r="A4654" s="16" t="s">
        <v>1918</v>
      </c>
      <c r="B4654" s="9">
        <v>1.7021134639218553E-2</v>
      </c>
      <c r="C4654" s="9">
        <v>1.7021134639218553E-2</v>
      </c>
    </row>
    <row r="4655" spans="1:3" x14ac:dyDescent="0.3">
      <c r="A4655" s="16" t="s">
        <v>1916</v>
      </c>
      <c r="B4655" s="9">
        <v>2.9587723392469462E-3</v>
      </c>
      <c r="C4655" s="9">
        <v>2.9587723392469462E-3</v>
      </c>
    </row>
    <row r="4656" spans="1:3" x14ac:dyDescent="0.3">
      <c r="A4656" s="16" t="s">
        <v>1914</v>
      </c>
      <c r="B4656" s="9">
        <v>2.0218121456909825E-2</v>
      </c>
      <c r="C4656" s="9">
        <v>2.0218121456909825E-2</v>
      </c>
    </row>
    <row r="4657" spans="1:3" x14ac:dyDescent="0.3">
      <c r="A4657" s="16" t="s">
        <v>1912</v>
      </c>
      <c r="B4657" s="9">
        <v>-2.7308064143540863E-2</v>
      </c>
      <c r="C4657" s="9">
        <v>-2.7308064143540863E-2</v>
      </c>
    </row>
    <row r="4658" spans="1:3" x14ac:dyDescent="0.3">
      <c r="A4658" s="16" t="s">
        <v>1910</v>
      </c>
      <c r="B4658" s="9">
        <v>5.9332045588073928E-3</v>
      </c>
      <c r="C4658" s="9">
        <v>5.9332045588073928E-3</v>
      </c>
    </row>
    <row r="4659" spans="1:3" x14ac:dyDescent="0.3">
      <c r="A4659" s="16" t="s">
        <v>1908</v>
      </c>
      <c r="B4659" s="9">
        <v>6.1538655743780656E-3</v>
      </c>
      <c r="C4659" s="9">
        <v>6.1538655743780656E-3</v>
      </c>
    </row>
    <row r="4660" spans="1:3" x14ac:dyDescent="0.3">
      <c r="A4660" s="16" t="s">
        <v>1906</v>
      </c>
      <c r="B4660" s="9">
        <v>-1.0923452444194069E-2</v>
      </c>
      <c r="C4660" s="9">
        <v>-1.0923452444194069E-2</v>
      </c>
    </row>
    <row r="4661" spans="1:3" x14ac:dyDescent="0.3">
      <c r="A4661" s="16" t="s">
        <v>1904</v>
      </c>
      <c r="B4661" s="9">
        <v>-3.6245994374984906E-3</v>
      </c>
      <c r="C4661" s="9">
        <v>-3.6245994374984906E-3</v>
      </c>
    </row>
    <row r="4662" spans="1:3" x14ac:dyDescent="0.3">
      <c r="A4662" s="16" t="s">
        <v>1902</v>
      </c>
      <c r="B4662" s="9">
        <v>1.2372886287330314E-2</v>
      </c>
      <c r="C4662" s="9">
        <v>1.2372886287330314E-2</v>
      </c>
    </row>
    <row r="4663" spans="1:3" x14ac:dyDescent="0.3">
      <c r="A4663" s="16" t="s">
        <v>1900</v>
      </c>
      <c r="B4663" s="9">
        <v>1.0068268317281541E-2</v>
      </c>
      <c r="C4663" s="9">
        <v>1.0068268317281541E-2</v>
      </c>
    </row>
    <row r="4664" spans="1:3" x14ac:dyDescent="0.3">
      <c r="A4664" s="16" t="s">
        <v>1898</v>
      </c>
      <c r="B4664" s="9">
        <v>-7.1750192829011142E-2</v>
      </c>
      <c r="C4664" s="9">
        <v>-7.1750192829011142E-2</v>
      </c>
    </row>
    <row r="4665" spans="1:3" x14ac:dyDescent="0.3">
      <c r="A4665" s="16" t="s">
        <v>1896</v>
      </c>
      <c r="B4665" s="9">
        <v>1.4203823509548111E-2</v>
      </c>
      <c r="C4665" s="9">
        <v>1.4203823509548111E-2</v>
      </c>
    </row>
    <row r="4666" spans="1:3" x14ac:dyDescent="0.3">
      <c r="A4666" s="16" t="s">
        <v>1894</v>
      </c>
      <c r="B4666" s="9">
        <v>1.1750702707585265E-2</v>
      </c>
      <c r="C4666" s="9">
        <v>1.1750702707585265E-2</v>
      </c>
    </row>
    <row r="4667" spans="1:3" x14ac:dyDescent="0.3">
      <c r="A4667" s="16" t="s">
        <v>1892</v>
      </c>
      <c r="B4667" s="9">
        <v>-4.7437037843659081E-2</v>
      </c>
      <c r="C4667" s="9">
        <v>-4.7437037843659081E-2</v>
      </c>
    </row>
    <row r="4668" spans="1:3" x14ac:dyDescent="0.3">
      <c r="A4668" s="16" t="s">
        <v>1890</v>
      </c>
      <c r="B4668" s="9">
        <v>4.4444517604239758E-3</v>
      </c>
      <c r="C4668" s="9">
        <v>4.4444517604239758E-3</v>
      </c>
    </row>
    <row r="4669" spans="1:3" x14ac:dyDescent="0.3">
      <c r="A4669" s="16" t="s">
        <v>1888</v>
      </c>
      <c r="B4669" s="9">
        <v>1.0202763260244465E-2</v>
      </c>
      <c r="C4669" s="9">
        <v>1.0202763260244465E-2</v>
      </c>
    </row>
    <row r="4670" spans="1:3" x14ac:dyDescent="0.3">
      <c r="A4670" s="16" t="s">
        <v>1886</v>
      </c>
      <c r="B4670" s="9">
        <v>-4.3992372296883407E-3</v>
      </c>
      <c r="C4670" s="9">
        <v>-4.3992372296883407E-3</v>
      </c>
    </row>
    <row r="4671" spans="1:3" x14ac:dyDescent="0.3">
      <c r="A4671" s="16" t="s">
        <v>1884</v>
      </c>
      <c r="B4671" s="9">
        <v>6.7284840182020014E-3</v>
      </c>
      <c r="C4671" s="9">
        <v>6.7284840182020014E-3</v>
      </c>
    </row>
    <row r="4672" spans="1:3" x14ac:dyDescent="0.3">
      <c r="A4672" s="16" t="s">
        <v>1883</v>
      </c>
      <c r="B4672" s="9">
        <v>-1.3686443598987018E-4</v>
      </c>
      <c r="C4672" s="9">
        <v>-1.3686443598987018E-4</v>
      </c>
    </row>
    <row r="4673" spans="1:3" x14ac:dyDescent="0.3">
      <c r="A4673" s="16" t="s">
        <v>1881</v>
      </c>
      <c r="B4673" s="9">
        <v>5.1877249450985735E-3</v>
      </c>
      <c r="C4673" s="9">
        <v>5.1877249450985735E-3</v>
      </c>
    </row>
    <row r="4674" spans="1:3" x14ac:dyDescent="0.3">
      <c r="A4674" s="16" t="s">
        <v>1879</v>
      </c>
      <c r="B4674" s="9">
        <v>6.6499532567737829E-3</v>
      </c>
      <c r="C4674" s="9">
        <v>6.6499532567737829E-3</v>
      </c>
    </row>
    <row r="4675" spans="1:3" x14ac:dyDescent="0.3">
      <c r="A4675" s="16" t="s">
        <v>1877</v>
      </c>
      <c r="B4675" s="9">
        <v>8.2171944821036996E-3</v>
      </c>
      <c r="C4675" s="9">
        <v>8.2171944821036996E-3</v>
      </c>
    </row>
    <row r="4676" spans="1:3" x14ac:dyDescent="0.3">
      <c r="A4676" s="16" t="s">
        <v>1875</v>
      </c>
      <c r="B4676" s="9">
        <v>-3.3595408873974483E-3</v>
      </c>
      <c r="C4676" s="9">
        <v>-3.3595408873974483E-3</v>
      </c>
    </row>
    <row r="4677" spans="1:3" x14ac:dyDescent="0.3">
      <c r="A4677" s="16" t="s">
        <v>1873</v>
      </c>
      <c r="B4677" s="9">
        <v>9.1116803512558131E-3</v>
      </c>
      <c r="C4677" s="9">
        <v>9.1116803512558131E-3</v>
      </c>
    </row>
    <row r="4678" spans="1:3" x14ac:dyDescent="0.3">
      <c r="A4678" s="16" t="s">
        <v>1871</v>
      </c>
      <c r="B4678" s="9">
        <v>-9.6502558321617041E-3</v>
      </c>
      <c r="C4678" s="9">
        <v>-9.6502558321617041E-3</v>
      </c>
    </row>
    <row r="4679" spans="1:3" x14ac:dyDescent="0.3">
      <c r="A4679" s="16" t="s">
        <v>1869</v>
      </c>
      <c r="B4679" s="9">
        <v>-2.5369609377758881E-2</v>
      </c>
      <c r="C4679" s="9">
        <v>-2.5369609377758881E-2</v>
      </c>
    </row>
    <row r="4680" spans="1:3" x14ac:dyDescent="0.3">
      <c r="A4680" s="16" t="s">
        <v>1867</v>
      </c>
      <c r="B4680" s="9">
        <v>1.4536734314836245E-2</v>
      </c>
      <c r="C4680" s="9">
        <v>1.4536734314836245E-2</v>
      </c>
    </row>
    <row r="4681" spans="1:3" x14ac:dyDescent="0.3">
      <c r="A4681" s="16" t="s">
        <v>1865</v>
      </c>
      <c r="B4681" s="9">
        <v>-3.2728789613350787E-3</v>
      </c>
      <c r="C4681" s="9">
        <v>-3.2728789613350787E-3</v>
      </c>
    </row>
    <row r="4682" spans="1:3" x14ac:dyDescent="0.3">
      <c r="A4682" s="16" t="s">
        <v>1863</v>
      </c>
      <c r="B4682" s="9">
        <v>7.3489715613779634E-3</v>
      </c>
      <c r="C4682" s="9">
        <v>7.3489715613779634E-3</v>
      </c>
    </row>
    <row r="4683" spans="1:3" x14ac:dyDescent="0.3">
      <c r="A4683" s="16" t="s">
        <v>1861</v>
      </c>
      <c r="B4683" s="9">
        <v>1.2129528765270216E-2</v>
      </c>
      <c r="C4683" s="9">
        <v>1.2129528765270216E-2</v>
      </c>
    </row>
    <row r="4684" spans="1:3" x14ac:dyDescent="0.3">
      <c r="A4684" s="16" t="s">
        <v>1859</v>
      </c>
      <c r="B4684" s="9">
        <v>-3.2263058261171727E-2</v>
      </c>
      <c r="C4684" s="9">
        <v>-3.2263058261171727E-2</v>
      </c>
    </row>
    <row r="4685" spans="1:3" x14ac:dyDescent="0.3">
      <c r="A4685" s="16" t="s">
        <v>1857</v>
      </c>
      <c r="B4685" s="9">
        <v>-2.9095967876781727E-3</v>
      </c>
      <c r="C4685" s="9">
        <v>-2.9095967876781727E-3</v>
      </c>
    </row>
    <row r="4686" spans="1:3" x14ac:dyDescent="0.3">
      <c r="A4686" s="16" t="s">
        <v>1856</v>
      </c>
      <c r="B4686" s="9">
        <v>1.0215439470270194E-2</v>
      </c>
      <c r="C4686" s="9">
        <v>1.0215439470270194E-2</v>
      </c>
    </row>
    <row r="4687" spans="1:3" x14ac:dyDescent="0.3">
      <c r="A4687" s="16" t="s">
        <v>1854</v>
      </c>
      <c r="B4687" s="9">
        <v>-2.7506550144644174E-3</v>
      </c>
      <c r="C4687" s="9">
        <v>-2.7506550144644174E-3</v>
      </c>
    </row>
    <row r="4688" spans="1:3" x14ac:dyDescent="0.3">
      <c r="A4688" s="16" t="s">
        <v>1852</v>
      </c>
      <c r="B4688" s="9">
        <v>-2.0679679252242687E-3</v>
      </c>
      <c r="C4688" s="9">
        <v>-2.0679679252242687E-3</v>
      </c>
    </row>
    <row r="4689" spans="1:3" x14ac:dyDescent="0.3">
      <c r="A4689" s="16" t="s">
        <v>1850</v>
      </c>
      <c r="B4689" s="9">
        <v>-2.3740816175346478E-2</v>
      </c>
      <c r="C4689" s="9">
        <v>-2.3740816175346478E-2</v>
      </c>
    </row>
    <row r="4690" spans="1:3" x14ac:dyDescent="0.3">
      <c r="A4690" s="16" t="s">
        <v>1848</v>
      </c>
      <c r="B4690" s="9">
        <v>9.4240798752966651E-3</v>
      </c>
      <c r="C4690" s="9">
        <v>9.4240798752966651E-3</v>
      </c>
    </row>
    <row r="4691" spans="1:3" x14ac:dyDescent="0.3">
      <c r="A4691" s="16" t="s">
        <v>1846</v>
      </c>
      <c r="B4691" s="9">
        <v>5.5842669198290507E-3</v>
      </c>
      <c r="C4691" s="9">
        <v>5.5842669198290507E-3</v>
      </c>
    </row>
    <row r="4692" spans="1:3" x14ac:dyDescent="0.3">
      <c r="A4692" s="16" t="s">
        <v>1844</v>
      </c>
      <c r="B4692" s="9">
        <v>5.2763243763799227E-3</v>
      </c>
      <c r="C4692" s="9">
        <v>5.2763243763799227E-3</v>
      </c>
    </row>
    <row r="4693" spans="1:3" x14ac:dyDescent="0.3">
      <c r="A4693" s="16" t="s">
        <v>1842</v>
      </c>
      <c r="B4693" s="9">
        <v>5.799519154986648E-3</v>
      </c>
      <c r="C4693" s="9">
        <v>5.799519154986648E-3</v>
      </c>
    </row>
    <row r="4694" spans="1:3" x14ac:dyDescent="0.3">
      <c r="A4694" s="16" t="s">
        <v>1840</v>
      </c>
      <c r="B4694" s="9">
        <v>2.9172409930890986E-2</v>
      </c>
      <c r="C4694" s="9">
        <v>2.9172409930890986E-2</v>
      </c>
    </row>
    <row r="4695" spans="1:3" x14ac:dyDescent="0.3">
      <c r="A4695" s="16" t="s">
        <v>1838</v>
      </c>
      <c r="B4695" s="9">
        <v>-6.6885160676888973E-4</v>
      </c>
      <c r="C4695" s="9">
        <v>-6.6885160676888973E-4</v>
      </c>
    </row>
    <row r="4696" spans="1:3" x14ac:dyDescent="0.3">
      <c r="A4696" s="16" t="s">
        <v>1836</v>
      </c>
      <c r="B4696" s="9">
        <v>1.4480492145989898E-2</v>
      </c>
      <c r="C4696" s="9">
        <v>1.4480492145989898E-2</v>
      </c>
    </row>
    <row r="4697" spans="1:3" x14ac:dyDescent="0.3">
      <c r="A4697" s="16" t="s">
        <v>1834</v>
      </c>
      <c r="B4697" s="9">
        <v>5.1305775898372371E-3</v>
      </c>
      <c r="C4697" s="9">
        <v>5.1305775898372371E-3</v>
      </c>
    </row>
    <row r="4698" spans="1:3" x14ac:dyDescent="0.3">
      <c r="A4698" s="16" t="s">
        <v>1832</v>
      </c>
      <c r="B4698" s="9">
        <v>-3.4174586362440587E-3</v>
      </c>
      <c r="C4698" s="9">
        <v>-3.4174586362440587E-3</v>
      </c>
    </row>
    <row r="4699" spans="1:3" x14ac:dyDescent="0.3">
      <c r="A4699" s="16" t="s">
        <v>1830</v>
      </c>
      <c r="B4699" s="9">
        <v>1.5546723738299739E-2</v>
      </c>
      <c r="C4699" s="9">
        <v>1.5546723738299739E-2</v>
      </c>
    </row>
    <row r="4700" spans="1:3" x14ac:dyDescent="0.3">
      <c r="A4700" s="16" t="s">
        <v>1828</v>
      </c>
      <c r="B4700" s="9">
        <v>8.1337999267701855E-3</v>
      </c>
      <c r="C4700" s="9">
        <v>8.1337999267701855E-3</v>
      </c>
    </row>
    <row r="4701" spans="1:3" x14ac:dyDescent="0.3">
      <c r="A4701" s="16" t="s">
        <v>1826</v>
      </c>
      <c r="B4701" s="9">
        <v>-4.5106075573498189E-3</v>
      </c>
      <c r="C4701" s="9">
        <v>-4.5106075573498189E-3</v>
      </c>
    </row>
    <row r="4702" spans="1:3" x14ac:dyDescent="0.3">
      <c r="A4702" s="16" t="s">
        <v>1824</v>
      </c>
      <c r="B4702" s="9">
        <v>9.3849117179836735E-3</v>
      </c>
      <c r="C4702" s="9">
        <v>9.3849117179836735E-3</v>
      </c>
    </row>
    <row r="4703" spans="1:3" x14ac:dyDescent="0.3">
      <c r="A4703" s="16" t="s">
        <v>1822</v>
      </c>
      <c r="B4703" s="9">
        <v>2.5588536475349143E-4</v>
      </c>
      <c r="C4703" s="9">
        <v>2.5588536475349143E-4</v>
      </c>
    </row>
    <row r="4704" spans="1:3" x14ac:dyDescent="0.3">
      <c r="A4704" s="16" t="s">
        <v>1820</v>
      </c>
      <c r="B4704" s="9">
        <v>-1.158016028674665E-2</v>
      </c>
      <c r="C4704" s="9">
        <v>-1.158016028674665E-2</v>
      </c>
    </row>
    <row r="4705" spans="1:3" x14ac:dyDescent="0.3">
      <c r="A4705" s="16" t="s">
        <v>1818</v>
      </c>
      <c r="B4705" s="9">
        <v>-1.0015041113002355E-2</v>
      </c>
      <c r="C4705" s="9">
        <v>-1.0015041113002355E-2</v>
      </c>
    </row>
    <row r="4706" spans="1:3" x14ac:dyDescent="0.3">
      <c r="A4706" s="16" t="s">
        <v>1816</v>
      </c>
      <c r="B4706" s="9">
        <v>4.3044480470534859E-3</v>
      </c>
      <c r="C4706" s="9">
        <v>4.3044480470534859E-3</v>
      </c>
    </row>
    <row r="4707" spans="1:3" x14ac:dyDescent="0.3">
      <c r="A4707" s="16" t="s">
        <v>1814</v>
      </c>
      <c r="B4707" s="9">
        <v>7.003919681819573E-3</v>
      </c>
      <c r="C4707" s="9">
        <v>7.003919681819573E-3</v>
      </c>
    </row>
    <row r="4708" spans="1:3" x14ac:dyDescent="0.3">
      <c r="A4708" s="16" t="s">
        <v>1812</v>
      </c>
      <c r="B4708" s="9">
        <v>2.16079493071763E-2</v>
      </c>
      <c r="C4708" s="9">
        <v>2.16079493071763E-2</v>
      </c>
    </row>
    <row r="4709" spans="1:3" x14ac:dyDescent="0.3">
      <c r="A4709" s="16" t="s">
        <v>1810</v>
      </c>
      <c r="B4709" s="9">
        <v>8.5642840846695233E-3</v>
      </c>
      <c r="C4709" s="9">
        <v>8.5642840846695233E-3</v>
      </c>
    </row>
    <row r="4710" spans="1:3" x14ac:dyDescent="0.3">
      <c r="A4710" s="16" t="s">
        <v>1808</v>
      </c>
      <c r="B4710" s="9">
        <v>-1.9757481588400027E-2</v>
      </c>
      <c r="C4710" s="9">
        <v>-1.9757481588400027E-2</v>
      </c>
    </row>
    <row r="4711" spans="1:3" x14ac:dyDescent="0.3">
      <c r="A4711" s="16" t="s">
        <v>1806</v>
      </c>
      <c r="B4711" s="9">
        <v>-1.1518526902250907E-3</v>
      </c>
      <c r="C4711" s="9">
        <v>-1.1518526902250907E-3</v>
      </c>
    </row>
    <row r="4712" spans="1:3" x14ac:dyDescent="0.3">
      <c r="A4712" s="16" t="s">
        <v>1804</v>
      </c>
      <c r="B4712" s="9">
        <v>-5.1236071314270375E-4</v>
      </c>
      <c r="C4712" s="9">
        <v>-5.1236071314270375E-4</v>
      </c>
    </row>
    <row r="4713" spans="1:3" x14ac:dyDescent="0.3">
      <c r="A4713" s="16" t="s">
        <v>1802</v>
      </c>
      <c r="B4713" s="9">
        <v>1.2477880255442832E-2</v>
      </c>
      <c r="C4713" s="9">
        <v>1.2477880255442832E-2</v>
      </c>
    </row>
    <row r="4714" spans="1:3" x14ac:dyDescent="0.3">
      <c r="A4714" s="16" t="s">
        <v>1800</v>
      </c>
      <c r="B4714" s="9">
        <v>4.6708410362061008E-3</v>
      </c>
      <c r="C4714" s="9">
        <v>4.6708410362061008E-3</v>
      </c>
    </row>
    <row r="4715" spans="1:3" x14ac:dyDescent="0.3">
      <c r="A4715" s="16" t="s">
        <v>1798</v>
      </c>
      <c r="B4715" s="9">
        <v>-8.8552128297325495E-3</v>
      </c>
      <c r="C4715" s="9">
        <v>-8.8552128297325495E-3</v>
      </c>
    </row>
    <row r="4716" spans="1:3" x14ac:dyDescent="0.3">
      <c r="A4716" s="16" t="s">
        <v>1796</v>
      </c>
      <c r="B4716" s="9">
        <v>1.269841440475937E-3</v>
      </c>
      <c r="C4716" s="9">
        <v>1.269841440475937E-3</v>
      </c>
    </row>
    <row r="4717" spans="1:3" x14ac:dyDescent="0.3">
      <c r="A4717" s="16" t="s">
        <v>1794</v>
      </c>
      <c r="B4717" s="9">
        <v>3.0002250303798914E-2</v>
      </c>
      <c r="C4717" s="9">
        <v>3.0002250303798914E-2</v>
      </c>
    </row>
    <row r="4718" spans="1:3" x14ac:dyDescent="0.3">
      <c r="A4718" s="16" t="s">
        <v>1792</v>
      </c>
      <c r="B4718" s="9">
        <v>8.2173762207246575E-3</v>
      </c>
      <c r="C4718" s="9">
        <v>8.2173762207246575E-3</v>
      </c>
    </row>
    <row r="4719" spans="1:3" x14ac:dyDescent="0.3">
      <c r="A4719" s="16" t="s">
        <v>1790</v>
      </c>
      <c r="B4719" s="9">
        <v>-6.4947229092783094E-3</v>
      </c>
      <c r="C4719" s="9">
        <v>-6.4947229092783094E-3</v>
      </c>
    </row>
    <row r="4720" spans="1:3" x14ac:dyDescent="0.3">
      <c r="A4720" s="16" t="s">
        <v>1788</v>
      </c>
      <c r="B4720" s="9">
        <v>4.6608694703428729E-3</v>
      </c>
      <c r="C4720" s="9">
        <v>4.6608694703428729E-3</v>
      </c>
    </row>
    <row r="4721" spans="1:3" x14ac:dyDescent="0.3">
      <c r="A4721" s="16" t="s">
        <v>1786</v>
      </c>
      <c r="B4721" s="9">
        <v>1.2162640810697713E-2</v>
      </c>
      <c r="C4721" s="9">
        <v>1.2162640810697713E-2</v>
      </c>
    </row>
    <row r="4722" spans="1:3" x14ac:dyDescent="0.3">
      <c r="A4722" s="16" t="s">
        <v>1784</v>
      </c>
      <c r="B4722" s="9">
        <v>2.6954523926546601E-2</v>
      </c>
      <c r="C4722" s="9">
        <v>2.6954523926546601E-2</v>
      </c>
    </row>
    <row r="4723" spans="1:3" x14ac:dyDescent="0.3">
      <c r="A4723" s="16" t="s">
        <v>1782</v>
      </c>
      <c r="B4723" s="9">
        <v>-2.1203918888081483E-3</v>
      </c>
      <c r="C4723" s="9">
        <v>-2.1203918888081483E-3</v>
      </c>
    </row>
    <row r="4724" spans="1:3" x14ac:dyDescent="0.3">
      <c r="A4724" s="16" t="s">
        <v>1780</v>
      </c>
      <c r="B4724" s="9">
        <v>1.7418173722358838E-2</v>
      </c>
      <c r="C4724" s="9">
        <v>1.7418173722358838E-2</v>
      </c>
    </row>
    <row r="4725" spans="1:3" x14ac:dyDescent="0.3">
      <c r="A4725" s="16" t="s">
        <v>1778</v>
      </c>
      <c r="B4725" s="9">
        <v>-2.001588447587373E-2</v>
      </c>
      <c r="C4725" s="9">
        <v>-2.001588447587373E-2</v>
      </c>
    </row>
    <row r="4726" spans="1:3" x14ac:dyDescent="0.3">
      <c r="A4726" s="16" t="s">
        <v>1776</v>
      </c>
      <c r="B4726" s="9">
        <v>-4.9780830549427876E-3</v>
      </c>
      <c r="C4726" s="9">
        <v>-4.9780830549427876E-3</v>
      </c>
    </row>
    <row r="4727" spans="1:3" x14ac:dyDescent="0.3">
      <c r="A4727" s="16" t="s">
        <v>1774</v>
      </c>
      <c r="B4727" s="9">
        <v>-2.9749531074216404E-3</v>
      </c>
      <c r="C4727" s="9">
        <v>-2.9749531074216404E-3</v>
      </c>
    </row>
    <row r="4728" spans="1:3" x14ac:dyDescent="0.3">
      <c r="A4728" s="16" t="s">
        <v>1772</v>
      </c>
      <c r="B4728" s="9">
        <v>1.2906460608338341E-2</v>
      </c>
      <c r="C4728" s="9">
        <v>1.2906460608338341E-2</v>
      </c>
    </row>
    <row r="4729" spans="1:3" x14ac:dyDescent="0.3">
      <c r="A4729" s="16" t="s">
        <v>1770</v>
      </c>
      <c r="B4729" s="9">
        <v>-2.2726898813426495E-2</v>
      </c>
      <c r="C4729" s="9">
        <v>-2.2726898813426495E-2</v>
      </c>
    </row>
    <row r="4730" spans="1:3" x14ac:dyDescent="0.3">
      <c r="A4730" s="16" t="s">
        <v>1768</v>
      </c>
      <c r="B4730" s="9">
        <v>-3.4652992838119318E-2</v>
      </c>
      <c r="C4730" s="9">
        <v>-3.4652992838119318E-2</v>
      </c>
    </row>
    <row r="4731" spans="1:3" x14ac:dyDescent="0.3">
      <c r="A4731" s="16" t="s">
        <v>1767</v>
      </c>
      <c r="B4731" s="9">
        <v>2.1158760772070056E-3</v>
      </c>
      <c r="C4731" s="9">
        <v>2.1158760772070056E-3</v>
      </c>
    </row>
    <row r="4732" spans="1:3" x14ac:dyDescent="0.3">
      <c r="A4732" s="16" t="s">
        <v>1765</v>
      </c>
      <c r="B4732" s="9">
        <v>4.3421692192890269E-3</v>
      </c>
      <c r="C4732" s="9">
        <v>4.3421692192890269E-3</v>
      </c>
    </row>
    <row r="4733" spans="1:3" x14ac:dyDescent="0.3">
      <c r="A4733" s="16" t="s">
        <v>1763</v>
      </c>
      <c r="B4733" s="9">
        <v>7.7687054506194887E-3</v>
      </c>
      <c r="C4733" s="9">
        <v>7.7687054506194887E-3</v>
      </c>
    </row>
    <row r="4734" spans="1:3" x14ac:dyDescent="0.3">
      <c r="A4734" s="16" t="s">
        <v>1761</v>
      </c>
      <c r="B4734" s="9">
        <v>-1.6846676143162671E-2</v>
      </c>
      <c r="C4734" s="9">
        <v>-1.6846676143162671E-2</v>
      </c>
    </row>
    <row r="4735" spans="1:3" x14ac:dyDescent="0.3">
      <c r="A4735" s="16" t="s">
        <v>1759</v>
      </c>
      <c r="B4735" s="9">
        <v>-9.5394221584160343E-3</v>
      </c>
      <c r="C4735" s="9">
        <v>-9.5394221584160343E-3</v>
      </c>
    </row>
    <row r="4736" spans="1:3" x14ac:dyDescent="0.3">
      <c r="A4736" s="16" t="s">
        <v>1757</v>
      </c>
      <c r="B4736" s="9">
        <v>6.1608291929529727E-3</v>
      </c>
      <c r="C4736" s="9">
        <v>6.1608291929529727E-3</v>
      </c>
    </row>
    <row r="4737" spans="1:3" x14ac:dyDescent="0.3">
      <c r="A4737" s="16" t="s">
        <v>1755</v>
      </c>
      <c r="B4737" s="9">
        <v>6.2652718044679681E-4</v>
      </c>
      <c r="C4737" s="9">
        <v>6.2652718044679681E-4</v>
      </c>
    </row>
    <row r="4738" spans="1:3" x14ac:dyDescent="0.3">
      <c r="A4738" s="16" t="s">
        <v>1753</v>
      </c>
      <c r="B4738" s="9">
        <v>-4.3393254285635188E-2</v>
      </c>
      <c r="C4738" s="9">
        <v>-4.3393254285635188E-2</v>
      </c>
    </row>
    <row r="4739" spans="1:3" x14ac:dyDescent="0.3">
      <c r="A4739" s="16" t="s">
        <v>1751</v>
      </c>
      <c r="B4739" s="9">
        <v>-3.5384349873754696E-3</v>
      </c>
      <c r="C4739" s="9">
        <v>-3.5384349873754696E-3</v>
      </c>
    </row>
    <row r="4740" spans="1:3" x14ac:dyDescent="0.3">
      <c r="A4740" s="16" t="s">
        <v>1749</v>
      </c>
      <c r="B4740" s="9">
        <v>9.4081446593927576E-3</v>
      </c>
      <c r="C4740" s="9">
        <v>9.4081446593927576E-3</v>
      </c>
    </row>
    <row r="4741" spans="1:3" x14ac:dyDescent="0.3">
      <c r="A4741" s="16" t="s">
        <v>1747</v>
      </c>
      <c r="B4741" s="9">
        <v>9.4492968966708776E-3</v>
      </c>
      <c r="C4741" s="9">
        <v>9.4492968966708776E-3</v>
      </c>
    </row>
    <row r="4742" spans="1:3" x14ac:dyDescent="0.3">
      <c r="A4742" s="16" t="s">
        <v>1745</v>
      </c>
      <c r="B4742" s="9">
        <v>-3.6138397616091917E-3</v>
      </c>
      <c r="C4742" s="9">
        <v>-3.6138397616091917E-3</v>
      </c>
    </row>
    <row r="4743" spans="1:3" x14ac:dyDescent="0.3">
      <c r="A4743" s="16" t="s">
        <v>1743</v>
      </c>
      <c r="B4743" s="9">
        <v>-1.8662858150474224E-2</v>
      </c>
      <c r="C4743" s="9">
        <v>-1.8662858150474224E-2</v>
      </c>
    </row>
    <row r="4744" spans="1:3" x14ac:dyDescent="0.3">
      <c r="A4744" s="16" t="s">
        <v>1741</v>
      </c>
      <c r="B4744" s="9">
        <v>-5.813201731899773E-3</v>
      </c>
      <c r="C4744" s="9">
        <v>-5.813201731899773E-3</v>
      </c>
    </row>
    <row r="4745" spans="1:3" x14ac:dyDescent="0.3">
      <c r="A4745" s="16" t="s">
        <v>1739</v>
      </c>
      <c r="B4745" s="9">
        <v>-3.4783770902655449E-2</v>
      </c>
      <c r="C4745" s="9">
        <v>-3.4783770902655449E-2</v>
      </c>
    </row>
    <row r="4746" spans="1:3" x14ac:dyDescent="0.3">
      <c r="A4746" s="16" t="s">
        <v>1737</v>
      </c>
      <c r="B4746" s="9">
        <v>-8.2349716429779257E-4</v>
      </c>
      <c r="C4746" s="9">
        <v>-8.2349716429779257E-4</v>
      </c>
    </row>
    <row r="4747" spans="1:3" x14ac:dyDescent="0.3">
      <c r="A4747" s="16" t="s">
        <v>1735</v>
      </c>
      <c r="B4747" s="9">
        <v>4.6575426661149173E-3</v>
      </c>
      <c r="C4747" s="9">
        <v>4.6575426661149173E-3</v>
      </c>
    </row>
    <row r="4748" spans="1:3" x14ac:dyDescent="0.3">
      <c r="A4748" s="16" t="s">
        <v>1733</v>
      </c>
      <c r="B4748" s="9">
        <v>-1.4315454380357487E-2</v>
      </c>
      <c r="C4748" s="9">
        <v>-1.4315454380357487E-2</v>
      </c>
    </row>
    <row r="4749" spans="1:3" x14ac:dyDescent="0.3">
      <c r="A4749" s="16" t="s">
        <v>1731</v>
      </c>
      <c r="B4749" s="9">
        <v>-8.3217757923160346E-4</v>
      </c>
      <c r="C4749" s="9">
        <v>-8.3217757923160346E-4</v>
      </c>
    </row>
    <row r="4750" spans="1:3" x14ac:dyDescent="0.3">
      <c r="A4750" s="16" t="s">
        <v>1729</v>
      </c>
      <c r="B4750" s="9">
        <v>-1.9899759805813075E-2</v>
      </c>
      <c r="C4750" s="9">
        <v>-1.9899759805813075E-2</v>
      </c>
    </row>
    <row r="4751" spans="1:3" x14ac:dyDescent="0.3">
      <c r="A4751" s="16" t="s">
        <v>1727</v>
      </c>
      <c r="B4751" s="9">
        <v>-6.6747389754673514E-3</v>
      </c>
      <c r="C4751" s="9">
        <v>-6.6747389754673514E-3</v>
      </c>
    </row>
    <row r="4752" spans="1:3" x14ac:dyDescent="0.3">
      <c r="A4752" s="16" t="s">
        <v>1725</v>
      </c>
      <c r="B4752" s="9">
        <v>-8.5531010203539258E-4</v>
      </c>
      <c r="C4752" s="9">
        <v>-8.5531010203539258E-4</v>
      </c>
    </row>
    <row r="4753" spans="1:3" x14ac:dyDescent="0.3">
      <c r="A4753" s="16" t="s">
        <v>1723</v>
      </c>
      <c r="B4753" s="9">
        <v>-6.8616037600033777E-2</v>
      </c>
      <c r="C4753" s="9">
        <v>-6.8616037600033777E-2</v>
      </c>
    </row>
    <row r="4754" spans="1:3" x14ac:dyDescent="0.3">
      <c r="A4754" s="16" t="s">
        <v>1721</v>
      </c>
      <c r="B4754" s="9">
        <v>9.8792504998236191E-3</v>
      </c>
      <c r="C4754" s="9">
        <v>9.8792504998236191E-3</v>
      </c>
    </row>
    <row r="4755" spans="1:3" x14ac:dyDescent="0.3">
      <c r="A4755" s="16" t="s">
        <v>1719</v>
      </c>
      <c r="B4755" s="9">
        <v>7.5335598127101123E-3</v>
      </c>
      <c r="C4755" s="9">
        <v>7.5335598127101123E-3</v>
      </c>
    </row>
    <row r="4756" spans="1:3" x14ac:dyDescent="0.3">
      <c r="A4756" s="16" t="s">
        <v>1717</v>
      </c>
      <c r="B4756" s="9">
        <v>2.0992660281008422E-3</v>
      </c>
      <c r="C4756" s="9">
        <v>2.0992660281008422E-3</v>
      </c>
    </row>
    <row r="4757" spans="1:3" x14ac:dyDescent="0.3">
      <c r="A4757" s="16" t="s">
        <v>1715</v>
      </c>
      <c r="B4757" s="9">
        <v>4.4926994391025841E-4</v>
      </c>
      <c r="C4757" s="9">
        <v>4.4926994391025841E-4</v>
      </c>
    </row>
    <row r="4758" spans="1:3" x14ac:dyDescent="0.3">
      <c r="A4758" s="16" t="s">
        <v>1713</v>
      </c>
      <c r="B4758" s="9">
        <v>-6.5906927158338166E-2</v>
      </c>
      <c r="C4758" s="9">
        <v>-6.5906927158338166E-2</v>
      </c>
    </row>
    <row r="4759" spans="1:3" x14ac:dyDescent="0.3">
      <c r="A4759" s="16" t="s">
        <v>1711</v>
      </c>
      <c r="B4759" s="9">
        <v>1.5078454079001663E-2</v>
      </c>
      <c r="C4759" s="9">
        <v>1.5078454079001663E-2</v>
      </c>
    </row>
    <row r="4760" spans="1:3" x14ac:dyDescent="0.3">
      <c r="A4760" s="16" t="s">
        <v>1709</v>
      </c>
      <c r="B4760" s="9">
        <v>-1.3959617552155466E-2</v>
      </c>
      <c r="C4760" s="9">
        <v>-1.3959617552155466E-2</v>
      </c>
    </row>
    <row r="4761" spans="1:3" x14ac:dyDescent="0.3">
      <c r="A4761" s="16" t="s">
        <v>1707</v>
      </c>
      <c r="B4761" s="9">
        <v>-6.2623423201471615E-2</v>
      </c>
      <c r="C4761" s="9">
        <v>-6.2623423201471615E-2</v>
      </c>
    </row>
    <row r="4762" spans="1:3" x14ac:dyDescent="0.3">
      <c r="A4762" s="16" t="s">
        <v>1705</v>
      </c>
      <c r="B4762" s="9">
        <v>2.8170876966696224E-2</v>
      </c>
      <c r="C4762" s="9">
        <v>2.8170876966696224E-2</v>
      </c>
    </row>
    <row r="4763" spans="1:3" x14ac:dyDescent="0.3">
      <c r="A4763" s="16" t="s">
        <v>1703</v>
      </c>
      <c r="B4763" s="9">
        <v>-4.4742803949210774E-3</v>
      </c>
      <c r="C4763" s="9">
        <v>-4.4742803949210774E-3</v>
      </c>
    </row>
    <row r="4764" spans="1:3" x14ac:dyDescent="0.3">
      <c r="A4764" s="16" t="s">
        <v>1701</v>
      </c>
      <c r="B4764" s="9">
        <v>-2.4377100170679952E-2</v>
      </c>
      <c r="C4764" s="9">
        <v>-2.4377100170679952E-2</v>
      </c>
    </row>
    <row r="4765" spans="1:3" x14ac:dyDescent="0.3">
      <c r="A4765" s="16" t="s">
        <v>1699</v>
      </c>
      <c r="B4765" s="9">
        <v>1.2683014351084158E-2</v>
      </c>
      <c r="C4765" s="9">
        <v>1.2683014351084158E-2</v>
      </c>
    </row>
    <row r="4766" spans="1:3" x14ac:dyDescent="0.3">
      <c r="A4766" s="16" t="s">
        <v>1697</v>
      </c>
      <c r="B4766" s="9">
        <v>-1.3534295580666132E-2</v>
      </c>
      <c r="C4766" s="9">
        <v>-1.3534295580666132E-2</v>
      </c>
    </row>
    <row r="4767" spans="1:3" x14ac:dyDescent="0.3">
      <c r="A4767" s="16" t="s">
        <v>1695</v>
      </c>
      <c r="B4767" s="9">
        <v>4.9511773145452721E-2</v>
      </c>
      <c r="C4767" s="9">
        <v>4.9511773145452721E-2</v>
      </c>
    </row>
    <row r="4768" spans="1:3" x14ac:dyDescent="0.3">
      <c r="A4768" s="16" t="s">
        <v>1693</v>
      </c>
      <c r="B4768" s="9">
        <v>6.3020326534160044E-3</v>
      </c>
      <c r="C4768" s="9">
        <v>6.3020326534160044E-3</v>
      </c>
    </row>
    <row r="4769" spans="1:3" x14ac:dyDescent="0.3">
      <c r="A4769" s="16" t="s">
        <v>1691</v>
      </c>
      <c r="B4769" s="9">
        <v>-8.4115669042848038E-3</v>
      </c>
      <c r="C4769" s="9">
        <v>-8.4115669042848038E-3</v>
      </c>
    </row>
    <row r="4770" spans="1:3" x14ac:dyDescent="0.3">
      <c r="A4770" s="16" t="s">
        <v>1689</v>
      </c>
      <c r="B4770" s="9">
        <v>-2.4668246415494286E-2</v>
      </c>
      <c r="C4770" s="9">
        <v>-2.4668246415494286E-2</v>
      </c>
    </row>
    <row r="4771" spans="1:3" x14ac:dyDescent="0.3">
      <c r="A4771" s="16" t="s">
        <v>1687</v>
      </c>
      <c r="B4771" s="9">
        <v>2.6453526448217156E-2</v>
      </c>
      <c r="C4771" s="9">
        <v>2.6453526448217156E-2</v>
      </c>
    </row>
    <row r="4772" spans="1:3" x14ac:dyDescent="0.3">
      <c r="A4772" s="16" t="s">
        <v>1685</v>
      </c>
      <c r="B4772" s="9">
        <v>-2.7953151822983066E-2</v>
      </c>
      <c r="C4772" s="9">
        <v>-2.7953151822983066E-2</v>
      </c>
    </row>
    <row r="4773" spans="1:3" x14ac:dyDescent="0.3">
      <c r="A4773" s="16" t="s">
        <v>1683</v>
      </c>
      <c r="B4773" s="9">
        <v>3.8279151343571017E-3</v>
      </c>
      <c r="C4773" s="9">
        <v>3.8279151343571017E-3</v>
      </c>
    </row>
    <row r="4774" spans="1:3" x14ac:dyDescent="0.3">
      <c r="A4774" s="16" t="s">
        <v>1681</v>
      </c>
      <c r="B4774" s="9">
        <v>-8.3090989408750337E-4</v>
      </c>
      <c r="C4774" s="9">
        <v>-8.3090989408750337E-4</v>
      </c>
    </row>
    <row r="4775" spans="1:3" x14ac:dyDescent="0.3">
      <c r="A4775" s="16" t="s">
        <v>1679</v>
      </c>
      <c r="B4775" s="9">
        <v>2.1382393591356075E-2</v>
      </c>
      <c r="C4775" s="9">
        <v>2.1382393591356075E-2</v>
      </c>
    </row>
    <row r="4776" spans="1:3" x14ac:dyDescent="0.3">
      <c r="A4776" s="16" t="s">
        <v>1677</v>
      </c>
      <c r="B4776" s="9">
        <v>-1.922346225374913E-2</v>
      </c>
      <c r="C4776" s="9">
        <v>-1.922346225374913E-2</v>
      </c>
    </row>
    <row r="4777" spans="1:3" x14ac:dyDescent="0.3">
      <c r="A4777" s="16" t="s">
        <v>1675</v>
      </c>
      <c r="B4777" s="9">
        <v>-1.1177028526459538E-2</v>
      </c>
      <c r="C4777" s="9">
        <v>-1.1177028526459538E-2</v>
      </c>
    </row>
    <row r="4778" spans="1:3" x14ac:dyDescent="0.3">
      <c r="A4778" s="16" t="s">
        <v>1673</v>
      </c>
      <c r="B4778" s="9">
        <v>-5.7839542170124443E-2</v>
      </c>
      <c r="C4778" s="9">
        <v>-5.7839542170124443E-2</v>
      </c>
    </row>
    <row r="4779" spans="1:3" x14ac:dyDescent="0.3">
      <c r="A4779" s="16" t="s">
        <v>1671</v>
      </c>
      <c r="B4779" s="9">
        <v>1.7269151626539466E-2</v>
      </c>
      <c r="C4779" s="9">
        <v>1.7269151626539466E-2</v>
      </c>
    </row>
    <row r="4780" spans="1:3" x14ac:dyDescent="0.3">
      <c r="A4780" s="16" t="s">
        <v>1669</v>
      </c>
      <c r="B4780" s="9">
        <v>-5.1808341121031769E-2</v>
      </c>
      <c r="C4780" s="9">
        <v>-5.1808341121031769E-2</v>
      </c>
    </row>
    <row r="4781" spans="1:3" x14ac:dyDescent="0.3">
      <c r="A4781" s="16" t="s">
        <v>1667</v>
      </c>
      <c r="B4781" s="9">
        <v>-9.7994682684587695E-3</v>
      </c>
      <c r="C4781" s="9">
        <v>-9.7994682684587695E-3</v>
      </c>
    </row>
    <row r="4782" spans="1:3" x14ac:dyDescent="0.3">
      <c r="A4782" s="16" t="s">
        <v>1665</v>
      </c>
      <c r="B4782" s="9">
        <v>-6.426604494658876E-2</v>
      </c>
      <c r="C4782" s="9">
        <v>-6.426604494658876E-2</v>
      </c>
    </row>
    <row r="4783" spans="1:3" x14ac:dyDescent="0.3">
      <c r="A4783" s="16" t="s">
        <v>1663</v>
      </c>
      <c r="B4783" s="9">
        <v>7.6270991043412145E-2</v>
      </c>
      <c r="C4783" s="9">
        <v>7.6270991043412145E-2</v>
      </c>
    </row>
    <row r="4784" spans="1:3" x14ac:dyDescent="0.3">
      <c r="A4784" s="16" t="s">
        <v>1661</v>
      </c>
      <c r="B4784" s="9">
        <v>-4.3334173777185674E-2</v>
      </c>
      <c r="C4784" s="9">
        <v>-4.3334173777185674E-2</v>
      </c>
    </row>
    <row r="4785" spans="1:3" x14ac:dyDescent="0.3">
      <c r="A4785" s="16" t="s">
        <v>1659</v>
      </c>
      <c r="B4785" s="9">
        <v>7.6657727019568424E-4</v>
      </c>
      <c r="C4785" s="9">
        <v>7.6657727019568424E-4</v>
      </c>
    </row>
    <row r="4786" spans="1:3" x14ac:dyDescent="0.3">
      <c r="A4786" s="16" t="s">
        <v>1657</v>
      </c>
      <c r="B4786" s="9">
        <v>3.0190972279145516E-2</v>
      </c>
      <c r="C4786" s="9">
        <v>3.0190972279145516E-2</v>
      </c>
    </row>
    <row r="4787" spans="1:3" x14ac:dyDescent="0.3">
      <c r="A4787" s="16" t="s">
        <v>1655</v>
      </c>
      <c r="B4787" s="9">
        <v>2.0422014123042592E-2</v>
      </c>
      <c r="C4787" s="9">
        <v>2.0422014123042592E-2</v>
      </c>
    </row>
    <row r="4788" spans="1:3" x14ac:dyDescent="0.3">
      <c r="A4788" s="16" t="s">
        <v>1653</v>
      </c>
      <c r="B4788" s="9">
        <v>1.8762953467152996E-2</v>
      </c>
      <c r="C4788" s="9">
        <v>1.8762953467152996E-2</v>
      </c>
    </row>
    <row r="4789" spans="1:3" x14ac:dyDescent="0.3">
      <c r="A4789" s="16" t="s">
        <v>1651</v>
      </c>
      <c r="B4789" s="9">
        <v>1.9644911027419668E-2</v>
      </c>
      <c r="C4789" s="9">
        <v>1.9644911027419668E-2</v>
      </c>
    </row>
    <row r="4790" spans="1:3" x14ac:dyDescent="0.3">
      <c r="A4790" s="16" t="s">
        <v>1649</v>
      </c>
      <c r="B4790" s="9">
        <v>4.7207011349373936E-3</v>
      </c>
      <c r="C4790" s="9">
        <v>4.7207011349373936E-3</v>
      </c>
    </row>
    <row r="4791" spans="1:3" x14ac:dyDescent="0.3">
      <c r="A4791" s="16" t="s">
        <v>1648</v>
      </c>
      <c r="B4791" s="9">
        <v>2.3956337385968852E-2</v>
      </c>
      <c r="C4791" s="9">
        <v>2.3956337385968852E-2</v>
      </c>
    </row>
    <row r="4792" spans="1:3" x14ac:dyDescent="0.3">
      <c r="A4792" s="16" t="s">
        <v>1646</v>
      </c>
      <c r="B4792" s="9">
        <v>4.5280704533156496E-2</v>
      </c>
      <c r="C4792" s="9">
        <v>4.5280704533156496E-2</v>
      </c>
    </row>
    <row r="4793" spans="1:3" x14ac:dyDescent="0.3">
      <c r="A4793" s="16" t="s">
        <v>1644</v>
      </c>
      <c r="B4793" s="9">
        <v>3.8986404156573229E-3</v>
      </c>
      <c r="C4793" s="9">
        <v>3.8986404156573229E-3</v>
      </c>
    </row>
    <row r="4794" spans="1:3" x14ac:dyDescent="0.3">
      <c r="A4794" s="16" t="s">
        <v>1642</v>
      </c>
      <c r="B4794" s="9">
        <v>-1.9646997383796536E-2</v>
      </c>
      <c r="C4794" s="9">
        <v>-1.9646997383796536E-2</v>
      </c>
    </row>
    <row r="4795" spans="1:3" x14ac:dyDescent="0.3">
      <c r="A4795" s="16" t="s">
        <v>1640</v>
      </c>
      <c r="B4795" s="9">
        <v>-2.4944793856293525E-2</v>
      </c>
      <c r="C4795" s="9">
        <v>-2.4944793856293525E-2</v>
      </c>
    </row>
    <row r="4796" spans="1:3" x14ac:dyDescent="0.3">
      <c r="A4796" s="16" t="s">
        <v>1638</v>
      </c>
      <c r="B4796" s="9">
        <v>2.7586803319132294E-2</v>
      </c>
      <c r="C4796" s="9">
        <v>2.7586803319132294E-2</v>
      </c>
    </row>
    <row r="4797" spans="1:3" x14ac:dyDescent="0.3">
      <c r="A4797" s="16" t="s">
        <v>1636</v>
      </c>
      <c r="B4797" s="9">
        <v>1.1151312669497178E-2</v>
      </c>
      <c r="C4797" s="9">
        <v>1.1151312669497178E-2</v>
      </c>
    </row>
    <row r="4798" spans="1:3" x14ac:dyDescent="0.3">
      <c r="A4798" s="16" t="s">
        <v>1634</v>
      </c>
      <c r="B4798" s="9">
        <v>-2.2857152808559511E-3</v>
      </c>
      <c r="C4798" s="9">
        <v>-2.2857152808559511E-3</v>
      </c>
    </row>
    <row r="4799" spans="1:3" x14ac:dyDescent="0.3">
      <c r="A4799" s="16" t="s">
        <v>1632</v>
      </c>
      <c r="B4799" s="9">
        <v>2.454110891611766E-2</v>
      </c>
      <c r="C4799" s="9">
        <v>2.454110891611766E-2</v>
      </c>
    </row>
    <row r="4800" spans="1:3" x14ac:dyDescent="0.3">
      <c r="A4800" s="16" t="s">
        <v>1630</v>
      </c>
      <c r="B4800" s="9">
        <v>6.3775512365714133E-4</v>
      </c>
      <c r="C4800" s="9">
        <v>6.3775512365714133E-4</v>
      </c>
    </row>
    <row r="4801" spans="1:3" x14ac:dyDescent="0.3">
      <c r="A4801" s="16" t="s">
        <v>1628</v>
      </c>
      <c r="B4801" s="9">
        <v>-1.9962027950059923E-2</v>
      </c>
      <c r="C4801" s="9">
        <v>-1.9962027950059923E-2</v>
      </c>
    </row>
    <row r="4802" spans="1:3" x14ac:dyDescent="0.3">
      <c r="A4802" s="16" t="s">
        <v>1626</v>
      </c>
      <c r="B4802" s="9">
        <v>-5.870858349783745E-3</v>
      </c>
      <c r="C4802" s="9">
        <v>-5.870858349783745E-3</v>
      </c>
    </row>
    <row r="4803" spans="1:3" x14ac:dyDescent="0.3">
      <c r="A4803" s="16" t="s">
        <v>1624</v>
      </c>
      <c r="B4803" s="9">
        <v>-8.1812980101285708E-4</v>
      </c>
      <c r="C4803" s="9">
        <v>-8.1812980101285708E-4</v>
      </c>
    </row>
    <row r="4804" spans="1:3" x14ac:dyDescent="0.3">
      <c r="A4804" s="16" t="s">
        <v>1622</v>
      </c>
      <c r="B4804" s="9">
        <v>8.9628237902394242E-3</v>
      </c>
      <c r="C4804" s="9">
        <v>8.9628237902394242E-3</v>
      </c>
    </row>
    <row r="4805" spans="1:3" x14ac:dyDescent="0.3">
      <c r="A4805" s="16" t="s">
        <v>1620</v>
      </c>
      <c r="B4805" s="9">
        <v>-2.813379598182111E-2</v>
      </c>
      <c r="C4805" s="9">
        <v>-2.813379598182111E-2</v>
      </c>
    </row>
    <row r="4806" spans="1:3" x14ac:dyDescent="0.3">
      <c r="A4806" s="16" t="s">
        <v>1618</v>
      </c>
      <c r="B4806" s="9">
        <v>2.2928839533519606E-2</v>
      </c>
      <c r="C4806" s="9">
        <v>2.2928839533519606E-2</v>
      </c>
    </row>
    <row r="4807" spans="1:3" x14ac:dyDescent="0.3">
      <c r="A4807" s="16" t="s">
        <v>1616</v>
      </c>
      <c r="B4807" s="9">
        <v>5.3671756067399969E-3</v>
      </c>
      <c r="C4807" s="9">
        <v>5.3671756067399969E-3</v>
      </c>
    </row>
    <row r="4808" spans="1:3" x14ac:dyDescent="0.3">
      <c r="A4808" s="16" t="s">
        <v>1614</v>
      </c>
      <c r="B4808" s="9">
        <v>3.8853861409168813E-3</v>
      </c>
      <c r="C4808" s="9">
        <v>3.8853861409168813E-3</v>
      </c>
    </row>
    <row r="4809" spans="1:3" x14ac:dyDescent="0.3">
      <c r="A4809" s="16" t="s">
        <v>1612</v>
      </c>
      <c r="B4809" s="9">
        <v>1.3799962260623211E-2</v>
      </c>
      <c r="C4809" s="9">
        <v>1.3799962260623211E-2</v>
      </c>
    </row>
    <row r="4810" spans="1:3" x14ac:dyDescent="0.3">
      <c r="A4810" s="16" t="s">
        <v>1610</v>
      </c>
      <c r="B4810" s="9">
        <v>-3.83203406817232E-3</v>
      </c>
      <c r="C4810" s="9">
        <v>-3.83203406817232E-3</v>
      </c>
    </row>
    <row r="4811" spans="1:3" x14ac:dyDescent="0.3">
      <c r="A4811" s="16" t="s">
        <v>1608</v>
      </c>
      <c r="B4811" s="9">
        <v>-8.5147915841188217E-3</v>
      </c>
      <c r="C4811" s="9">
        <v>-8.5147915841188217E-3</v>
      </c>
    </row>
    <row r="4812" spans="1:3" x14ac:dyDescent="0.3">
      <c r="A4812" s="16" t="s">
        <v>1606</v>
      </c>
      <c r="B4812" s="9">
        <v>1.1390192926275052E-2</v>
      </c>
      <c r="C4812" s="9">
        <v>1.1390192926275052E-2</v>
      </c>
    </row>
    <row r="4813" spans="1:3" x14ac:dyDescent="0.3">
      <c r="A4813" s="16" t="s">
        <v>1605</v>
      </c>
      <c r="B4813" s="9">
        <v>-1.7053180311725244E-2</v>
      </c>
      <c r="C4813" s="9">
        <v>-1.7053180311725244E-2</v>
      </c>
    </row>
    <row r="4814" spans="1:3" x14ac:dyDescent="0.3">
      <c r="A4814" s="16" t="s">
        <v>1603</v>
      </c>
      <c r="B4814" s="9">
        <v>7.5972239652812822E-3</v>
      </c>
      <c r="C4814" s="9">
        <v>7.5972239652812822E-3</v>
      </c>
    </row>
    <row r="4815" spans="1:3" x14ac:dyDescent="0.3">
      <c r="A4815" s="16" t="s">
        <v>1601</v>
      </c>
      <c r="B4815" s="9">
        <v>-9.5462257191562417E-3</v>
      </c>
      <c r="C4815" s="9">
        <v>-9.5462257191562417E-3</v>
      </c>
    </row>
    <row r="4816" spans="1:3" x14ac:dyDescent="0.3">
      <c r="A4816" s="16" t="s">
        <v>1599</v>
      </c>
      <c r="B4816" s="9">
        <v>1.4685973622356477E-2</v>
      </c>
      <c r="C4816" s="9">
        <v>1.4685973622356477E-2</v>
      </c>
    </row>
    <row r="4817" spans="1:3" x14ac:dyDescent="0.3">
      <c r="A4817" s="16" t="s">
        <v>1598</v>
      </c>
      <c r="B4817" s="9">
        <v>1.8884953848079523E-2</v>
      </c>
      <c r="C4817" s="9">
        <v>1.8884953848079523E-2</v>
      </c>
    </row>
    <row r="4818" spans="1:3" x14ac:dyDescent="0.3">
      <c r="A4818" s="16" t="s">
        <v>1596</v>
      </c>
      <c r="B4818" s="9">
        <v>1.4979215947662758E-2</v>
      </c>
      <c r="C4818" s="9">
        <v>1.4979215947662758E-2</v>
      </c>
    </row>
    <row r="4819" spans="1:3" x14ac:dyDescent="0.3">
      <c r="A4819" s="16" t="s">
        <v>1594</v>
      </c>
      <c r="B4819" s="9">
        <v>2.5685558227956064E-2</v>
      </c>
      <c r="C4819" s="9">
        <v>2.5685558227956064E-2</v>
      </c>
    </row>
    <row r="4820" spans="1:3" x14ac:dyDescent="0.3">
      <c r="A4820" s="16" t="s">
        <v>1593</v>
      </c>
      <c r="B4820" s="9">
        <v>3.7664827954768648E-3</v>
      </c>
      <c r="C4820" s="9">
        <v>3.7664827954768648E-3</v>
      </c>
    </row>
    <row r="4821" spans="1:3" x14ac:dyDescent="0.3">
      <c r="A4821" s="16" t="s">
        <v>1591</v>
      </c>
      <c r="B4821" s="9">
        <v>-7.5216250255405849E-4</v>
      </c>
      <c r="C4821" s="9">
        <v>-7.5216250255405849E-4</v>
      </c>
    </row>
    <row r="4822" spans="1:3" x14ac:dyDescent="0.3">
      <c r="A4822" s="16" t="s">
        <v>1590</v>
      </c>
      <c r="B4822" s="9">
        <v>9.4361517957537132E-3</v>
      </c>
      <c r="C4822" s="9">
        <v>9.4361517957537132E-3</v>
      </c>
    </row>
    <row r="4823" spans="1:3" x14ac:dyDescent="0.3">
      <c r="A4823" s="16" t="s">
        <v>1588</v>
      </c>
      <c r="B4823" s="9">
        <v>-1.4908684336234512E-4</v>
      </c>
      <c r="C4823" s="9">
        <v>-1.4908684336234512E-4</v>
      </c>
    </row>
    <row r="4824" spans="1:3" x14ac:dyDescent="0.3">
      <c r="A4824" s="16" t="s">
        <v>1586</v>
      </c>
      <c r="B4824" s="9">
        <v>7.4521204730496711E-4</v>
      </c>
      <c r="C4824" s="9">
        <v>7.4521204730496711E-4</v>
      </c>
    </row>
    <row r="4825" spans="1:3" x14ac:dyDescent="0.3">
      <c r="A4825" s="16" t="s">
        <v>1584</v>
      </c>
      <c r="B4825" s="9">
        <v>-3.5793933349516388E-2</v>
      </c>
      <c r="C4825" s="9">
        <v>-3.5793933349516388E-2</v>
      </c>
    </row>
    <row r="4826" spans="1:3" x14ac:dyDescent="0.3">
      <c r="A4826" s="16" t="s">
        <v>1582</v>
      </c>
      <c r="B4826" s="9">
        <v>6.9247025956763863E-3</v>
      </c>
      <c r="C4826" s="9">
        <v>6.9247025956763863E-3</v>
      </c>
    </row>
    <row r="4827" spans="1:3" x14ac:dyDescent="0.3">
      <c r="A4827" s="16" t="s">
        <v>1580</v>
      </c>
      <c r="B4827" s="9">
        <v>1.793361132595709E-2</v>
      </c>
      <c r="C4827" s="9">
        <v>1.793361132595709E-2</v>
      </c>
    </row>
    <row r="4828" spans="1:3" x14ac:dyDescent="0.3">
      <c r="A4828" s="16" t="s">
        <v>1578</v>
      </c>
      <c r="B4828" s="9">
        <v>-5.4372585245879542E-3</v>
      </c>
      <c r="C4828" s="9">
        <v>-5.4372585245879542E-3</v>
      </c>
    </row>
    <row r="4829" spans="1:3" x14ac:dyDescent="0.3">
      <c r="A4829" s="16" t="s">
        <v>1576</v>
      </c>
      <c r="B4829" s="9">
        <v>-1.4645570699587371E-2</v>
      </c>
      <c r="C4829" s="9">
        <v>-1.4645570699587371E-2</v>
      </c>
    </row>
    <row r="4830" spans="1:3" x14ac:dyDescent="0.3">
      <c r="A4830" s="16" t="s">
        <v>1574</v>
      </c>
      <c r="B4830" s="9">
        <v>9.1785866959887483E-3</v>
      </c>
      <c r="C4830" s="9">
        <v>9.1785866959887483E-3</v>
      </c>
    </row>
    <row r="4831" spans="1:3" x14ac:dyDescent="0.3">
      <c r="A4831" s="16" t="s">
        <v>1572</v>
      </c>
      <c r="B4831" s="9">
        <v>2.8890767453368564E-3</v>
      </c>
      <c r="C4831" s="9">
        <v>2.8890767453368564E-3</v>
      </c>
    </row>
    <row r="4832" spans="1:3" x14ac:dyDescent="0.3">
      <c r="A4832" s="16" t="s">
        <v>1570</v>
      </c>
      <c r="B4832" s="9">
        <v>1.9719384471120218E-3</v>
      </c>
      <c r="C4832" s="9">
        <v>1.9719384471120218E-3</v>
      </c>
    </row>
    <row r="4833" spans="1:3" x14ac:dyDescent="0.3">
      <c r="A4833" s="16" t="s">
        <v>1568</v>
      </c>
      <c r="B4833" s="9">
        <v>4.6866817964865155E-3</v>
      </c>
      <c r="C4833" s="9">
        <v>4.6866817964865155E-3</v>
      </c>
    </row>
    <row r="4834" spans="1:3" x14ac:dyDescent="0.3">
      <c r="A4834" s="16" t="s">
        <v>1566</v>
      </c>
      <c r="B4834" s="9">
        <v>-8.4823289557435563E-3</v>
      </c>
      <c r="C4834" s="9">
        <v>-8.4823289557435563E-3</v>
      </c>
    </row>
    <row r="4835" spans="1:3" x14ac:dyDescent="0.3">
      <c r="A4835" s="16" t="s">
        <v>1564</v>
      </c>
      <c r="B4835" s="9">
        <v>1.2696663910805685E-2</v>
      </c>
      <c r="C4835" s="9">
        <v>1.2696663910805685E-2</v>
      </c>
    </row>
    <row r="4836" spans="1:3" x14ac:dyDescent="0.3">
      <c r="A4836" s="16" t="s">
        <v>1562</v>
      </c>
      <c r="B4836" s="9">
        <v>1.3508444830898571E-3</v>
      </c>
      <c r="C4836" s="9">
        <v>1.3508444830898571E-3</v>
      </c>
    </row>
    <row r="4837" spans="1:3" x14ac:dyDescent="0.3">
      <c r="A4837" s="16" t="s">
        <v>1560</v>
      </c>
      <c r="B4837" s="9">
        <v>1.3112987776239248E-2</v>
      </c>
      <c r="C4837" s="9">
        <v>1.3112987776239248E-2</v>
      </c>
    </row>
    <row r="4838" spans="1:3" x14ac:dyDescent="0.3">
      <c r="A4838" s="16" t="s">
        <v>1558</v>
      </c>
      <c r="B4838" s="9">
        <v>-4.7484879252624448E-3</v>
      </c>
      <c r="C4838" s="9">
        <v>-4.7484879252624448E-3</v>
      </c>
    </row>
    <row r="4839" spans="1:3" x14ac:dyDescent="0.3">
      <c r="A4839" s="16" t="s">
        <v>1556</v>
      </c>
      <c r="B4839" s="9">
        <v>-1.0417442716053622E-3</v>
      </c>
      <c r="C4839" s="9">
        <v>-1.0417442716053622E-3</v>
      </c>
    </row>
    <row r="4840" spans="1:3" x14ac:dyDescent="0.3">
      <c r="A4840" s="16" t="s">
        <v>1554</v>
      </c>
      <c r="B4840" s="9">
        <v>5.6421827480818022E-3</v>
      </c>
      <c r="C4840" s="9">
        <v>5.6421827480818022E-3</v>
      </c>
    </row>
    <row r="4841" spans="1:3" x14ac:dyDescent="0.3">
      <c r="A4841" s="16" t="s">
        <v>1552</v>
      </c>
      <c r="B4841" s="9">
        <v>1.0358861451648662E-3</v>
      </c>
      <c r="C4841" s="9">
        <v>1.0358861451648662E-3</v>
      </c>
    </row>
    <row r="4842" spans="1:3" x14ac:dyDescent="0.3">
      <c r="A4842" s="16" t="s">
        <v>1550</v>
      </c>
      <c r="B4842" s="9">
        <v>1.3077844165593185E-2</v>
      </c>
      <c r="C4842" s="9">
        <v>1.3077844165593185E-2</v>
      </c>
    </row>
    <row r="4843" spans="1:3" x14ac:dyDescent="0.3">
      <c r="A4843" s="16" t="s">
        <v>1548</v>
      </c>
      <c r="B4843" s="9">
        <v>-9.3869859120955471E-3</v>
      </c>
      <c r="C4843" s="9">
        <v>-9.3869859120955471E-3</v>
      </c>
    </row>
    <row r="4844" spans="1:3" x14ac:dyDescent="0.3">
      <c r="A4844" s="16" t="s">
        <v>1546</v>
      </c>
      <c r="B4844" s="9">
        <v>-1.2306478986217787E-2</v>
      </c>
      <c r="C4844" s="9">
        <v>-1.2306478986217787E-2</v>
      </c>
    </row>
    <row r="4845" spans="1:3" x14ac:dyDescent="0.3">
      <c r="A4845" s="16" t="s">
        <v>1544</v>
      </c>
      <c r="B4845" s="9">
        <v>2.6817656120081733E-3</v>
      </c>
      <c r="C4845" s="9">
        <v>2.6817656120081733E-3</v>
      </c>
    </row>
    <row r="4846" spans="1:3" x14ac:dyDescent="0.3">
      <c r="A4846" s="16" t="s">
        <v>1542</v>
      </c>
      <c r="B4846" s="9">
        <v>1.1244385376672531E-2</v>
      </c>
      <c r="C4846" s="9">
        <v>1.1244385376672531E-2</v>
      </c>
    </row>
    <row r="4847" spans="1:3" x14ac:dyDescent="0.3">
      <c r="A4847" s="16" t="s">
        <v>1540</v>
      </c>
      <c r="B4847" s="9">
        <v>-2.0618564005586907E-3</v>
      </c>
      <c r="C4847" s="9">
        <v>-2.0618564005586907E-3</v>
      </c>
    </row>
    <row r="4848" spans="1:3" x14ac:dyDescent="0.3">
      <c r="A4848" s="16" t="s">
        <v>1538</v>
      </c>
      <c r="B4848" s="9">
        <v>-1.4743826049563706E-4</v>
      </c>
      <c r="C4848" s="9">
        <v>-1.4743826049563706E-4</v>
      </c>
    </row>
    <row r="4849" spans="1:3" x14ac:dyDescent="0.3">
      <c r="A4849" s="16" t="s">
        <v>1536</v>
      </c>
      <c r="B4849" s="9">
        <v>8.3694784125122896E-3</v>
      </c>
      <c r="C4849" s="9">
        <v>8.3694784125122896E-3</v>
      </c>
    </row>
    <row r="4850" spans="1:3" x14ac:dyDescent="0.3">
      <c r="A4850" s="16" t="s">
        <v>1534</v>
      </c>
      <c r="B4850" s="9">
        <v>9.0248065225058422E-3</v>
      </c>
      <c r="C4850" s="9">
        <v>9.0248065225058422E-3</v>
      </c>
    </row>
    <row r="4851" spans="1:3" x14ac:dyDescent="0.3">
      <c r="A4851" s="16" t="s">
        <v>1532</v>
      </c>
      <c r="B4851" s="9">
        <v>5.2030757646995118E-3</v>
      </c>
      <c r="C4851" s="9">
        <v>5.2030757646995118E-3</v>
      </c>
    </row>
    <row r="4852" spans="1:3" x14ac:dyDescent="0.3">
      <c r="A4852" s="16" t="s">
        <v>1530</v>
      </c>
      <c r="B4852" s="9">
        <v>-8.6530146731661841E-4</v>
      </c>
      <c r="C4852" s="9">
        <v>-8.6530146731661841E-4</v>
      </c>
    </row>
    <row r="4853" spans="1:3" x14ac:dyDescent="0.3">
      <c r="A4853" s="16" t="s">
        <v>1528</v>
      </c>
      <c r="B4853" s="9">
        <v>1.2976715828655313E-3</v>
      </c>
      <c r="C4853" s="9">
        <v>1.2976715828655313E-3</v>
      </c>
    </row>
    <row r="4854" spans="1:3" x14ac:dyDescent="0.3">
      <c r="A4854" s="16" t="s">
        <v>1526</v>
      </c>
      <c r="B4854" s="9">
        <v>1.3453759533077484E-2</v>
      </c>
      <c r="C4854" s="9">
        <v>1.3453759533077484E-2</v>
      </c>
    </row>
    <row r="4855" spans="1:3" x14ac:dyDescent="0.3">
      <c r="A4855" s="16" t="s">
        <v>1524</v>
      </c>
      <c r="B4855" s="9">
        <v>1.0746709763358672E-2</v>
      </c>
      <c r="C4855" s="9">
        <v>1.0746709763358672E-2</v>
      </c>
    </row>
    <row r="4856" spans="1:3" x14ac:dyDescent="0.3">
      <c r="A4856" s="16" t="s">
        <v>1522</v>
      </c>
      <c r="B4856" s="9">
        <v>-6.915559280939617E-3</v>
      </c>
      <c r="C4856" s="9">
        <v>-6.915559280939617E-3</v>
      </c>
    </row>
    <row r="4857" spans="1:3" x14ac:dyDescent="0.3">
      <c r="A4857" s="16" t="s">
        <v>1520</v>
      </c>
      <c r="B4857" s="9">
        <v>1.5737292610087574E-2</v>
      </c>
      <c r="C4857" s="9">
        <v>1.5737292610087574E-2</v>
      </c>
    </row>
    <row r="4858" spans="1:3" x14ac:dyDescent="0.3">
      <c r="A4858" s="16" t="s">
        <v>1518</v>
      </c>
      <c r="B4858" s="9">
        <v>-1.2626430372811914E-2</v>
      </c>
      <c r="C4858" s="9">
        <v>-1.2626430372811914E-2</v>
      </c>
    </row>
    <row r="4859" spans="1:3" x14ac:dyDescent="0.3">
      <c r="A4859" s="16" t="s">
        <v>1516</v>
      </c>
      <c r="B4859" s="9">
        <v>1.0113866236928759E-2</v>
      </c>
      <c r="C4859" s="9">
        <v>1.0113866236928759E-2</v>
      </c>
    </row>
    <row r="4860" spans="1:3" x14ac:dyDescent="0.3">
      <c r="A4860" s="16" t="s">
        <v>1514</v>
      </c>
      <c r="B4860" s="9">
        <v>-5.1846259204131728E-3</v>
      </c>
      <c r="C4860" s="9">
        <v>-5.1846259204131728E-3</v>
      </c>
    </row>
    <row r="4861" spans="1:3" x14ac:dyDescent="0.3">
      <c r="A4861" s="16" t="s">
        <v>1512</v>
      </c>
      <c r="B4861" s="9">
        <v>7.5577686548854682E-3</v>
      </c>
      <c r="C4861" s="9">
        <v>7.5577686548854682E-3</v>
      </c>
    </row>
    <row r="4862" spans="1:3" x14ac:dyDescent="0.3">
      <c r="A4862" s="16" t="s">
        <v>1510</v>
      </c>
      <c r="B4862" s="9">
        <v>-1.3952841666453673E-3</v>
      </c>
      <c r="C4862" s="9">
        <v>-1.3952841666453673E-3</v>
      </c>
    </row>
    <row r="4863" spans="1:3" x14ac:dyDescent="0.3">
      <c r="A4863" s="16" t="s">
        <v>1508</v>
      </c>
      <c r="B4863" s="9">
        <v>4.8750009494261835E-3</v>
      </c>
      <c r="C4863" s="9">
        <v>4.8750009494261835E-3</v>
      </c>
    </row>
    <row r="4864" spans="1:3" x14ac:dyDescent="0.3">
      <c r="A4864" s="16" t="s">
        <v>1506</v>
      </c>
      <c r="B4864" s="9">
        <v>2.8356122185583973E-2</v>
      </c>
      <c r="C4864" s="9">
        <v>2.8356122185583973E-2</v>
      </c>
    </row>
    <row r="4865" spans="1:3" x14ac:dyDescent="0.3">
      <c r="A4865" s="16" t="s">
        <v>1504</v>
      </c>
      <c r="B4865" s="9">
        <v>6.3278568603394331E-3</v>
      </c>
      <c r="C4865" s="9">
        <v>6.3278568603394331E-3</v>
      </c>
    </row>
    <row r="4866" spans="1:3" x14ac:dyDescent="0.3">
      <c r="A4866" s="16" t="s">
        <v>1502</v>
      </c>
      <c r="B4866" s="9">
        <v>8.0493699006710753E-4</v>
      </c>
      <c r="C4866" s="9">
        <v>8.0493699006710753E-4</v>
      </c>
    </row>
    <row r="4867" spans="1:3" x14ac:dyDescent="0.3">
      <c r="A4867" s="16" t="s">
        <v>1500</v>
      </c>
      <c r="B4867" s="9">
        <v>-2.9546086495393937E-3</v>
      </c>
      <c r="C4867" s="9">
        <v>-2.9546086495393937E-3</v>
      </c>
    </row>
    <row r="4868" spans="1:3" x14ac:dyDescent="0.3">
      <c r="A4868" s="16" t="s">
        <v>1498</v>
      </c>
      <c r="B4868" s="9">
        <v>-3.0036387686284069E-2</v>
      </c>
      <c r="C4868" s="9">
        <v>-3.0036387686284069E-2</v>
      </c>
    </row>
    <row r="4869" spans="1:3" x14ac:dyDescent="0.3">
      <c r="A4869" s="16" t="s">
        <v>1496</v>
      </c>
      <c r="B4869" s="9">
        <v>-1.5257649121245677E-3</v>
      </c>
      <c r="C4869" s="9">
        <v>-1.5257649121245677E-3</v>
      </c>
    </row>
    <row r="4870" spans="1:3" x14ac:dyDescent="0.3">
      <c r="A4870" s="16" t="s">
        <v>1494</v>
      </c>
      <c r="B4870" s="9">
        <v>1.0494434894884727E-2</v>
      </c>
      <c r="C4870" s="9">
        <v>1.0494434894884727E-2</v>
      </c>
    </row>
    <row r="4871" spans="1:3" x14ac:dyDescent="0.3">
      <c r="A4871" s="16" t="s">
        <v>1492</v>
      </c>
      <c r="B4871" s="9">
        <v>-8.5529559879976326E-3</v>
      </c>
      <c r="C4871" s="9">
        <v>-8.5529559879976326E-3</v>
      </c>
    </row>
    <row r="4872" spans="1:3" x14ac:dyDescent="0.3">
      <c r="A4872" s="16" t="s">
        <v>1490</v>
      </c>
      <c r="B4872" s="9">
        <v>-2.0010462691295573E-2</v>
      </c>
      <c r="C4872" s="9">
        <v>-2.0010462691295573E-2</v>
      </c>
    </row>
    <row r="4873" spans="1:3" x14ac:dyDescent="0.3">
      <c r="A4873" s="16" t="s">
        <v>1488</v>
      </c>
      <c r="B4873" s="9">
        <v>1.4124296133423584E-3</v>
      </c>
      <c r="C4873" s="9">
        <v>1.4124296133423584E-3</v>
      </c>
    </row>
    <row r="4874" spans="1:3" x14ac:dyDescent="0.3">
      <c r="A4874" s="16" t="s">
        <v>1486</v>
      </c>
      <c r="B4874" s="9">
        <v>5.4894922847715149E-3</v>
      </c>
      <c r="C4874" s="9">
        <v>5.4894922847715149E-3</v>
      </c>
    </row>
    <row r="4875" spans="1:3" x14ac:dyDescent="0.3">
      <c r="A4875" s="16" t="s">
        <v>1484</v>
      </c>
      <c r="B4875" s="9">
        <v>-1.9274973155605082E-2</v>
      </c>
      <c r="C4875" s="9">
        <v>-1.9274973155605082E-2</v>
      </c>
    </row>
    <row r="4876" spans="1:3" x14ac:dyDescent="0.3">
      <c r="A4876" s="16" t="s">
        <v>1482</v>
      </c>
      <c r="B4876" s="9">
        <v>6.9875507126018433E-3</v>
      </c>
      <c r="C4876" s="9">
        <v>6.9875507126018433E-3</v>
      </c>
    </row>
    <row r="4877" spans="1:3" x14ac:dyDescent="0.3">
      <c r="A4877" s="16" t="s">
        <v>1480</v>
      </c>
      <c r="B4877" s="9">
        <v>2.8417164158258459E-4</v>
      </c>
      <c r="C4877" s="9">
        <v>2.8417164158258459E-4</v>
      </c>
    </row>
    <row r="4878" spans="1:3" x14ac:dyDescent="0.3">
      <c r="A4878" s="16" t="s">
        <v>1478</v>
      </c>
      <c r="B4878" s="9">
        <v>3.2621828802001374E-3</v>
      </c>
      <c r="C4878" s="9">
        <v>3.2621828802001374E-3</v>
      </c>
    </row>
    <row r="4879" spans="1:3" x14ac:dyDescent="0.3">
      <c r="A4879" s="16" t="s">
        <v>1476</v>
      </c>
      <c r="B4879" s="9">
        <v>-5.537820329311236E-3</v>
      </c>
      <c r="C4879" s="9">
        <v>-5.537820329311236E-3</v>
      </c>
    </row>
    <row r="4880" spans="1:3" x14ac:dyDescent="0.3">
      <c r="A4880" s="16" t="s">
        <v>1474</v>
      </c>
      <c r="B4880" s="9">
        <v>1.4278888250531583E-2</v>
      </c>
      <c r="C4880" s="9">
        <v>1.4278888250531583E-2</v>
      </c>
    </row>
    <row r="4881" spans="1:3" x14ac:dyDescent="0.3">
      <c r="A4881" s="16" t="s">
        <v>1472</v>
      </c>
      <c r="B4881" s="9">
        <v>7.4121030205196621E-3</v>
      </c>
      <c r="C4881" s="9">
        <v>7.4121030205196621E-3</v>
      </c>
    </row>
    <row r="4882" spans="1:3" x14ac:dyDescent="0.3">
      <c r="A4882" s="16" t="s">
        <v>1470</v>
      </c>
      <c r="B4882" s="9">
        <v>1.1773804544209298E-2</v>
      </c>
      <c r="C4882" s="9">
        <v>1.1773804544209298E-2</v>
      </c>
    </row>
    <row r="4883" spans="1:3" x14ac:dyDescent="0.3">
      <c r="A4883" s="16" t="s">
        <v>1468</v>
      </c>
      <c r="B4883" s="9">
        <v>-5.661825523099546E-3</v>
      </c>
      <c r="C4883" s="9">
        <v>-5.661825523099546E-3</v>
      </c>
    </row>
    <row r="4884" spans="1:3" x14ac:dyDescent="0.3">
      <c r="A4884" s="16" t="s">
        <v>1466</v>
      </c>
      <c r="B4884" s="9">
        <v>-3.3291749433773609E-3</v>
      </c>
      <c r="C4884" s="9">
        <v>-3.3291749433773609E-3</v>
      </c>
    </row>
    <row r="4885" spans="1:3" x14ac:dyDescent="0.3">
      <c r="A4885" s="16" t="s">
        <v>1464</v>
      </c>
      <c r="B4885" s="9">
        <v>2.9136336949297792E-3</v>
      </c>
      <c r="C4885" s="9">
        <v>2.9136336949297792E-3</v>
      </c>
    </row>
    <row r="4886" spans="1:3" x14ac:dyDescent="0.3">
      <c r="A4886" s="16" t="s">
        <v>1462</v>
      </c>
      <c r="B4886" s="9">
        <v>-1.6623977163348187E-2</v>
      </c>
      <c r="C4886" s="9">
        <v>-1.6623977163348187E-2</v>
      </c>
    </row>
    <row r="4887" spans="1:3" x14ac:dyDescent="0.3">
      <c r="A4887" s="16" t="s">
        <v>1460</v>
      </c>
      <c r="B4887" s="9">
        <v>-4.6566971707495443E-2</v>
      </c>
      <c r="C4887" s="9">
        <v>-4.6566971707495443E-2</v>
      </c>
    </row>
    <row r="4888" spans="1:3" x14ac:dyDescent="0.3">
      <c r="A4888" s="16" t="s">
        <v>1458</v>
      </c>
      <c r="B4888" s="9">
        <v>1.3631577881991128E-2</v>
      </c>
      <c r="C4888" s="9">
        <v>1.3631577881991128E-2</v>
      </c>
    </row>
    <row r="4889" spans="1:3" x14ac:dyDescent="0.3">
      <c r="A4889" s="16" t="s">
        <v>1456</v>
      </c>
      <c r="B4889" s="9">
        <v>2.0461808993086014E-2</v>
      </c>
      <c r="C4889" s="9">
        <v>2.0461808993086014E-2</v>
      </c>
    </row>
    <row r="4890" spans="1:3" x14ac:dyDescent="0.3">
      <c r="A4890" s="16" t="s">
        <v>1454</v>
      </c>
      <c r="B4890" s="9">
        <v>0</v>
      </c>
      <c r="C4890" s="9">
        <v>0</v>
      </c>
    </row>
    <row r="4891" spans="1:3" x14ac:dyDescent="0.3">
      <c r="A4891" s="16" t="s">
        <v>1452</v>
      </c>
      <c r="B4891" s="9">
        <v>-9.458368018523405E-3</v>
      </c>
      <c r="C4891" s="9">
        <v>-9.458368018523405E-3</v>
      </c>
    </row>
    <row r="4892" spans="1:3" x14ac:dyDescent="0.3">
      <c r="A4892" s="16" t="s">
        <v>1450</v>
      </c>
      <c r="B4892" s="9">
        <v>-3.7856633134465592E-2</v>
      </c>
      <c r="C4892" s="9">
        <v>-3.7856633134465592E-2</v>
      </c>
    </row>
    <row r="4893" spans="1:3" x14ac:dyDescent="0.3">
      <c r="A4893" s="16" t="s">
        <v>1448</v>
      </c>
      <c r="B4893" s="9">
        <v>-3.6240263043601367E-2</v>
      </c>
      <c r="C4893" s="9">
        <v>-3.6240263043601367E-2</v>
      </c>
    </row>
    <row r="4894" spans="1:3" x14ac:dyDescent="0.3">
      <c r="A4894" s="16" t="s">
        <v>1446</v>
      </c>
      <c r="B4894" s="9">
        <v>-5.1056647589950051E-2</v>
      </c>
      <c r="C4894" s="9">
        <v>-5.1056647589950051E-2</v>
      </c>
    </row>
    <row r="4895" spans="1:3" x14ac:dyDescent="0.3">
      <c r="A4895" s="16" t="s">
        <v>1444</v>
      </c>
      <c r="B4895" s="9">
        <v>1.1196871541680319E-2</v>
      </c>
      <c r="C4895" s="9">
        <v>1.1196871541680319E-2</v>
      </c>
    </row>
    <row r="4896" spans="1:3" x14ac:dyDescent="0.3">
      <c r="A4896" s="16" t="s">
        <v>1442</v>
      </c>
      <c r="B4896" s="9">
        <v>-2.1860576890376737E-2</v>
      </c>
      <c r="C4896" s="9">
        <v>-2.1860576890376737E-2</v>
      </c>
    </row>
    <row r="4897" spans="1:3" x14ac:dyDescent="0.3">
      <c r="A4897" s="16" t="s">
        <v>1440</v>
      </c>
      <c r="B4897" s="9">
        <v>1.7007768919762203E-2</v>
      </c>
      <c r="C4897" s="9">
        <v>1.7007768919762203E-2</v>
      </c>
    </row>
    <row r="4898" spans="1:3" x14ac:dyDescent="0.3">
      <c r="A4898" s="16" t="s">
        <v>1438</v>
      </c>
      <c r="B4898" s="9">
        <v>2.592974978381252E-2</v>
      </c>
      <c r="C4898" s="9">
        <v>2.592974978381252E-2</v>
      </c>
    </row>
    <row r="4899" spans="1:3" x14ac:dyDescent="0.3">
      <c r="A4899" s="16" t="s">
        <v>1436</v>
      </c>
      <c r="B4899" s="9">
        <v>-1.5926439521159807E-2</v>
      </c>
      <c r="C4899" s="9">
        <v>-1.5926439521159807E-2</v>
      </c>
    </row>
    <row r="4900" spans="1:3" x14ac:dyDescent="0.3">
      <c r="A4900" s="16" t="s">
        <v>1434</v>
      </c>
      <c r="B4900" s="9">
        <v>0</v>
      </c>
      <c r="C4900" s="9">
        <v>0</v>
      </c>
    </row>
    <row r="4901" spans="1:3" x14ac:dyDescent="0.3">
      <c r="A4901" s="16" t="s">
        <v>1432</v>
      </c>
      <c r="B4901" s="9">
        <v>-3.7956462085635745E-2</v>
      </c>
      <c r="C4901" s="9">
        <v>-3.7956462085635745E-2</v>
      </c>
    </row>
    <row r="4902" spans="1:3" x14ac:dyDescent="0.3">
      <c r="A4902" s="16" t="s">
        <v>1430</v>
      </c>
      <c r="B4902" s="9">
        <v>2.2098524594178218E-2</v>
      </c>
      <c r="C4902" s="9">
        <v>2.2098524594178218E-2</v>
      </c>
    </row>
    <row r="4903" spans="1:3" x14ac:dyDescent="0.3">
      <c r="A4903" s="16" t="s">
        <v>1428</v>
      </c>
      <c r="B4903" s="9">
        <v>1.1352700587190014E-2</v>
      </c>
      <c r="C4903" s="9">
        <v>1.1352700587190014E-2</v>
      </c>
    </row>
    <row r="4904" spans="1:3" x14ac:dyDescent="0.3">
      <c r="A4904" s="16" t="s">
        <v>1426</v>
      </c>
      <c r="B4904" s="9">
        <v>-1.7405888804223585E-2</v>
      </c>
      <c r="C4904" s="9">
        <v>-1.7405888804223585E-2</v>
      </c>
    </row>
    <row r="4905" spans="1:3" x14ac:dyDescent="0.3">
      <c r="A4905" s="16" t="s">
        <v>1424</v>
      </c>
      <c r="B4905" s="9">
        <v>1.9500130407338317E-2</v>
      </c>
      <c r="C4905" s="9">
        <v>1.9500130407338317E-2</v>
      </c>
    </row>
    <row r="4906" spans="1:3" x14ac:dyDescent="0.3">
      <c r="A4906" s="16" t="s">
        <v>1422</v>
      </c>
      <c r="B4906" s="9">
        <v>-5.1629672609310555E-3</v>
      </c>
      <c r="C4906" s="9">
        <v>-5.1629672609310555E-3</v>
      </c>
    </row>
    <row r="4907" spans="1:3" x14ac:dyDescent="0.3">
      <c r="A4907" s="16" t="s">
        <v>1420</v>
      </c>
      <c r="B4907" s="9">
        <v>4.1662792681226184E-2</v>
      </c>
      <c r="C4907" s="9">
        <v>4.1662792681226184E-2</v>
      </c>
    </row>
    <row r="4908" spans="1:3" x14ac:dyDescent="0.3">
      <c r="A4908" s="16" t="s">
        <v>1418</v>
      </c>
      <c r="B4908" s="9">
        <v>1.1569739547410859E-2</v>
      </c>
      <c r="C4908" s="9">
        <v>1.1569739547410859E-2</v>
      </c>
    </row>
    <row r="4909" spans="1:3" x14ac:dyDescent="0.3">
      <c r="A4909" s="16" t="s">
        <v>1416</v>
      </c>
      <c r="B4909" s="9">
        <v>-5.2283680534354398E-3</v>
      </c>
      <c r="C4909" s="9">
        <v>-5.2283680534354398E-3</v>
      </c>
    </row>
    <row r="4910" spans="1:3" x14ac:dyDescent="0.3">
      <c r="A4910" s="16" t="s">
        <v>1414</v>
      </c>
      <c r="B4910" s="9">
        <v>2.9251040793422333E-3</v>
      </c>
      <c r="C4910" s="9">
        <v>2.9251040793422333E-3</v>
      </c>
    </row>
    <row r="4911" spans="1:3" x14ac:dyDescent="0.3">
      <c r="A4911" s="16" t="s">
        <v>1412</v>
      </c>
      <c r="B4911" s="9">
        <v>2.1895355455849308E-2</v>
      </c>
      <c r="C4911" s="9">
        <v>2.1895355455849308E-2</v>
      </c>
    </row>
    <row r="4912" spans="1:3" x14ac:dyDescent="0.3">
      <c r="A4912" s="16" t="s">
        <v>1410</v>
      </c>
      <c r="B4912" s="9">
        <v>9.0198442675706685E-4</v>
      </c>
      <c r="C4912" s="9">
        <v>9.0198442675706685E-4</v>
      </c>
    </row>
    <row r="4913" spans="1:3" x14ac:dyDescent="0.3">
      <c r="A4913" s="16" t="s">
        <v>1408</v>
      </c>
      <c r="B4913" s="9">
        <v>0</v>
      </c>
      <c r="C4913" s="9">
        <v>0</v>
      </c>
    </row>
    <row r="4914" spans="1:3" x14ac:dyDescent="0.3">
      <c r="A4914" s="16" t="s">
        <v>1406</v>
      </c>
      <c r="B4914" s="9">
        <v>-2.2643623795915158E-2</v>
      </c>
      <c r="C4914" s="9">
        <v>-2.2643623795915158E-2</v>
      </c>
    </row>
    <row r="4915" spans="1:3" x14ac:dyDescent="0.3">
      <c r="A4915" s="16" t="s">
        <v>1404</v>
      </c>
      <c r="B4915" s="9">
        <v>-4.1744645669823416E-2</v>
      </c>
      <c r="C4915" s="9">
        <v>-4.1744645669823416E-2</v>
      </c>
    </row>
    <row r="4916" spans="1:3" x14ac:dyDescent="0.3">
      <c r="A4916" s="16" t="s">
        <v>1402</v>
      </c>
      <c r="B4916" s="9">
        <v>2.2501345474715391E-2</v>
      </c>
      <c r="C4916" s="9">
        <v>2.2501345474715391E-2</v>
      </c>
    </row>
    <row r="4917" spans="1:3" x14ac:dyDescent="0.3">
      <c r="A4917" s="16" t="s">
        <v>1400</v>
      </c>
      <c r="B4917" s="9">
        <v>-8.181291699967003E-3</v>
      </c>
      <c r="C4917" s="9">
        <v>-8.181291699967003E-3</v>
      </c>
    </row>
    <row r="4918" spans="1:3" x14ac:dyDescent="0.3">
      <c r="A4918" s="16" t="s">
        <v>1398</v>
      </c>
      <c r="B4918" s="9">
        <v>1.4585062119570712E-2</v>
      </c>
      <c r="C4918" s="9">
        <v>1.4585062119570712E-2</v>
      </c>
    </row>
    <row r="4919" spans="1:3" x14ac:dyDescent="0.3">
      <c r="A4919" s="16" t="s">
        <v>1396</v>
      </c>
      <c r="B4919" s="9">
        <v>-1.8700332705352699E-3</v>
      </c>
      <c r="C4919" s="9">
        <v>-1.8700332705352699E-3</v>
      </c>
    </row>
    <row r="4920" spans="1:3" x14ac:dyDescent="0.3">
      <c r="A4920" s="16" t="s">
        <v>1394</v>
      </c>
      <c r="B4920" s="9">
        <v>7.7960555909298789E-4</v>
      </c>
      <c r="C4920" s="9">
        <v>7.7960555909298789E-4</v>
      </c>
    </row>
    <row r="4921" spans="1:3" x14ac:dyDescent="0.3">
      <c r="A4921" s="16" t="s">
        <v>1392</v>
      </c>
      <c r="B4921" s="9">
        <v>4.346189842682039E-2</v>
      </c>
      <c r="C4921" s="9">
        <v>4.346189842682039E-2</v>
      </c>
    </row>
    <row r="4922" spans="1:3" x14ac:dyDescent="0.3">
      <c r="A4922" s="16" t="s">
        <v>1390</v>
      </c>
      <c r="B4922" s="9">
        <v>-7.3392076603525395E-3</v>
      </c>
      <c r="C4922" s="9">
        <v>-7.3392076603525395E-3</v>
      </c>
    </row>
    <row r="4923" spans="1:3" x14ac:dyDescent="0.3">
      <c r="A4923" s="16" t="s">
        <v>1388</v>
      </c>
      <c r="B4923" s="9">
        <v>3.0021037257644124E-3</v>
      </c>
      <c r="C4923" s="9">
        <v>3.0021037257644124E-3</v>
      </c>
    </row>
    <row r="4924" spans="1:3" x14ac:dyDescent="0.3">
      <c r="A4924" s="16" t="s">
        <v>1386</v>
      </c>
      <c r="B4924" s="9">
        <v>-3.6036075032985443E-3</v>
      </c>
      <c r="C4924" s="9">
        <v>-3.6036075032985443E-3</v>
      </c>
    </row>
    <row r="4925" spans="1:3" x14ac:dyDescent="0.3">
      <c r="A4925" s="16" t="s">
        <v>1384</v>
      </c>
      <c r="B4925" s="9">
        <v>-3.2564216505057211E-2</v>
      </c>
      <c r="C4925" s="9">
        <v>-3.2564216505057211E-2</v>
      </c>
    </row>
    <row r="4926" spans="1:3" x14ac:dyDescent="0.3">
      <c r="A4926" s="16" t="s">
        <v>1383</v>
      </c>
      <c r="B4926" s="9">
        <v>-1.0780512188188894E-2</v>
      </c>
      <c r="C4926" s="9">
        <v>-1.0780512188188894E-2</v>
      </c>
    </row>
    <row r="4927" spans="1:3" x14ac:dyDescent="0.3">
      <c r="A4927" s="16" t="s">
        <v>1381</v>
      </c>
      <c r="B4927" s="9">
        <v>-2.7551706903977187E-2</v>
      </c>
      <c r="C4927" s="9">
        <v>-2.7551706903977187E-2</v>
      </c>
    </row>
    <row r="4928" spans="1:3" x14ac:dyDescent="0.3">
      <c r="A4928" s="16" t="s">
        <v>1379</v>
      </c>
      <c r="B4928" s="9">
        <v>8.6817265555090475E-3</v>
      </c>
      <c r="C4928" s="9">
        <v>8.6817265555090475E-3</v>
      </c>
    </row>
    <row r="4929" spans="1:3" x14ac:dyDescent="0.3">
      <c r="A4929" s="16" t="s">
        <v>1377</v>
      </c>
      <c r="B4929" s="9">
        <v>1.2566776372024285E-2</v>
      </c>
      <c r="C4929" s="9">
        <v>1.2566776372024285E-2</v>
      </c>
    </row>
    <row r="4930" spans="1:3" x14ac:dyDescent="0.3">
      <c r="A4930" s="16" t="s">
        <v>1375</v>
      </c>
      <c r="B4930" s="9">
        <v>8.9700813904632481E-3</v>
      </c>
      <c r="C4930" s="9">
        <v>8.9700813904632481E-3</v>
      </c>
    </row>
    <row r="4931" spans="1:3" x14ac:dyDescent="0.3">
      <c r="A4931" s="16" t="s">
        <v>1373</v>
      </c>
      <c r="B4931" s="9">
        <v>-1.0235503894026752E-2</v>
      </c>
      <c r="C4931" s="9">
        <v>-1.0235503894026752E-2</v>
      </c>
    </row>
    <row r="4932" spans="1:3" x14ac:dyDescent="0.3">
      <c r="A4932" s="16" t="s">
        <v>1371</v>
      </c>
      <c r="B4932" s="9">
        <v>3.3183249221358522E-3</v>
      </c>
      <c r="C4932" s="9">
        <v>3.3183249221358522E-3</v>
      </c>
    </row>
    <row r="4933" spans="1:3" x14ac:dyDescent="0.3">
      <c r="A4933" s="16" t="s">
        <v>1369</v>
      </c>
      <c r="B4933" s="9">
        <v>1.1036658589744233E-3</v>
      </c>
      <c r="C4933" s="9">
        <v>1.1036658589744233E-3</v>
      </c>
    </row>
    <row r="4934" spans="1:3" x14ac:dyDescent="0.3">
      <c r="A4934" s="16" t="s">
        <v>1367</v>
      </c>
      <c r="B4934" s="9">
        <v>3.9317499733472839E-3</v>
      </c>
      <c r="C4934" s="9">
        <v>3.9317499733472839E-3</v>
      </c>
    </row>
    <row r="4935" spans="1:3" x14ac:dyDescent="0.3">
      <c r="A4935" s="16" t="s">
        <v>1365</v>
      </c>
      <c r="B4935" s="9">
        <v>1.5728736621839382E-2</v>
      </c>
      <c r="C4935" s="9">
        <v>1.5728736621839382E-2</v>
      </c>
    </row>
    <row r="4936" spans="1:3" x14ac:dyDescent="0.3">
      <c r="A4936" s="16" t="s">
        <v>1363</v>
      </c>
      <c r="B4936" s="9">
        <v>6.9289675940527231E-3</v>
      </c>
      <c r="C4936" s="9">
        <v>6.9289675940527231E-3</v>
      </c>
    </row>
    <row r="4937" spans="1:3" x14ac:dyDescent="0.3">
      <c r="A4937" s="16" t="s">
        <v>1361</v>
      </c>
      <c r="B4937" s="9">
        <v>-7.4355875307493227E-2</v>
      </c>
      <c r="C4937" s="9">
        <v>-7.4355875307493227E-2</v>
      </c>
    </row>
    <row r="4938" spans="1:3" x14ac:dyDescent="0.3">
      <c r="A4938" s="16" t="s">
        <v>1359</v>
      </c>
      <c r="B4938" s="9">
        <v>2.2715250714474385E-2</v>
      </c>
      <c r="C4938" s="9">
        <v>2.2715250714474385E-2</v>
      </c>
    </row>
    <row r="4939" spans="1:3" x14ac:dyDescent="0.3">
      <c r="A4939" s="16" t="s">
        <v>1357</v>
      </c>
      <c r="B4939" s="9">
        <v>-3.4185744694804489E-2</v>
      </c>
      <c r="C4939" s="9">
        <v>-3.4185744694804489E-2</v>
      </c>
    </row>
    <row r="4940" spans="1:3" x14ac:dyDescent="0.3">
      <c r="A4940" s="16" t="s">
        <v>1355</v>
      </c>
      <c r="B4940" s="9">
        <v>-1.4652893746917094E-2</v>
      </c>
      <c r="C4940" s="9">
        <v>-1.4652893746917094E-2</v>
      </c>
    </row>
    <row r="4941" spans="1:3" x14ac:dyDescent="0.3">
      <c r="A4941" s="16" t="s">
        <v>1353</v>
      </c>
      <c r="B4941" s="9">
        <v>-4.7069555005438357E-2</v>
      </c>
      <c r="C4941" s="9">
        <v>-4.7069555005438357E-2</v>
      </c>
    </row>
    <row r="4942" spans="1:3" x14ac:dyDescent="0.3">
      <c r="A4942" s="16" t="s">
        <v>1351</v>
      </c>
      <c r="B4942" s="9">
        <v>2.0245388249108386E-2</v>
      </c>
      <c r="C4942" s="9">
        <v>2.0245388249108386E-2</v>
      </c>
    </row>
    <row r="4943" spans="1:3" x14ac:dyDescent="0.3">
      <c r="A4943" s="16" t="s">
        <v>1349</v>
      </c>
      <c r="B4943" s="9">
        <v>1.9843632749910738E-2</v>
      </c>
      <c r="C4943" s="9">
        <v>1.9843632749910738E-2</v>
      </c>
    </row>
    <row r="4944" spans="1:3" x14ac:dyDescent="0.3">
      <c r="A4944" s="16" t="s">
        <v>1347</v>
      </c>
      <c r="B4944" s="9">
        <v>6.831767985614461E-4</v>
      </c>
      <c r="C4944" s="9">
        <v>6.831767985614461E-4</v>
      </c>
    </row>
    <row r="4945" spans="1:3" x14ac:dyDescent="0.3">
      <c r="A4945" s="16" t="s">
        <v>1345</v>
      </c>
      <c r="B4945" s="9">
        <v>4.555722284047474E-2</v>
      </c>
      <c r="C4945" s="9">
        <v>4.555722284047474E-2</v>
      </c>
    </row>
    <row r="4946" spans="1:3" x14ac:dyDescent="0.3">
      <c r="A4946" s="16" t="s">
        <v>1343</v>
      </c>
      <c r="B4946" s="9">
        <v>-3.0139721350211392E-2</v>
      </c>
      <c r="C4946" s="9">
        <v>-3.0139721350211392E-2</v>
      </c>
    </row>
    <row r="4947" spans="1:3" x14ac:dyDescent="0.3">
      <c r="A4947" s="16" t="s">
        <v>1341</v>
      </c>
      <c r="B4947" s="9">
        <v>-2.123943574292575E-2</v>
      </c>
      <c r="C4947" s="9">
        <v>-2.123943574292575E-2</v>
      </c>
    </row>
    <row r="4948" spans="1:3" x14ac:dyDescent="0.3">
      <c r="A4948" s="16" t="s">
        <v>1339</v>
      </c>
      <c r="B4948" s="9">
        <v>7.0163717293675086E-3</v>
      </c>
      <c r="C4948" s="9">
        <v>7.0163717293675086E-3</v>
      </c>
    </row>
    <row r="4949" spans="1:3" x14ac:dyDescent="0.3">
      <c r="A4949" s="16" t="s">
        <v>1337</v>
      </c>
      <c r="B4949" s="9">
        <v>1.8584755209567799E-2</v>
      </c>
      <c r="C4949" s="9">
        <v>1.8584755209567799E-2</v>
      </c>
    </row>
    <row r="4950" spans="1:3" x14ac:dyDescent="0.3">
      <c r="A4950" s="16" t="s">
        <v>1335</v>
      </c>
      <c r="B4950" s="9">
        <v>4.8426244757879908E-3</v>
      </c>
      <c r="C4950" s="9">
        <v>4.8426244757879908E-3</v>
      </c>
    </row>
    <row r="4951" spans="1:3" x14ac:dyDescent="0.3">
      <c r="A4951" s="16" t="s">
        <v>1333</v>
      </c>
      <c r="B4951" s="9">
        <v>4.4876664693879768E-3</v>
      </c>
      <c r="C4951" s="9">
        <v>4.4876664693879768E-3</v>
      </c>
    </row>
    <row r="4952" spans="1:3" x14ac:dyDescent="0.3">
      <c r="A4952" s="16" t="s">
        <v>1331</v>
      </c>
      <c r="B4952" s="9">
        <v>-6.3217645241756236E-3</v>
      </c>
      <c r="C4952" s="9">
        <v>-6.3217645241756236E-3</v>
      </c>
    </row>
    <row r="4953" spans="1:3" x14ac:dyDescent="0.3">
      <c r="A4953" s="16" t="s">
        <v>1329</v>
      </c>
      <c r="B4953" s="9">
        <v>-9.7267243462882975E-3</v>
      </c>
      <c r="C4953" s="9">
        <v>-9.7267243462882975E-3</v>
      </c>
    </row>
    <row r="4954" spans="1:3" x14ac:dyDescent="0.3">
      <c r="A4954" s="16" t="s">
        <v>1327</v>
      </c>
      <c r="B4954" s="9">
        <v>-1.0843888028624998E-2</v>
      </c>
      <c r="C4954" s="9">
        <v>-1.0843888028624998E-2</v>
      </c>
    </row>
    <row r="4955" spans="1:3" x14ac:dyDescent="0.3">
      <c r="A4955" s="16" t="s">
        <v>1325</v>
      </c>
      <c r="B4955" s="9">
        <v>1.3704638822709758E-2</v>
      </c>
      <c r="C4955" s="9">
        <v>1.3704638822709758E-2</v>
      </c>
    </row>
    <row r="4956" spans="1:3" x14ac:dyDescent="0.3">
      <c r="A4956" s="16" t="s">
        <v>1323</v>
      </c>
      <c r="B4956" s="9">
        <v>1.6333696462062224E-2</v>
      </c>
      <c r="C4956" s="9">
        <v>1.6333696462062224E-2</v>
      </c>
    </row>
    <row r="4957" spans="1:3" x14ac:dyDescent="0.3">
      <c r="A4957" s="16" t="s">
        <v>1321</v>
      </c>
      <c r="B4957" s="9">
        <v>9.7064182316088515E-3</v>
      </c>
      <c r="C4957" s="9">
        <v>9.7064182316088515E-3</v>
      </c>
    </row>
    <row r="4958" spans="1:3" x14ac:dyDescent="0.3">
      <c r="A4958" s="16" t="s">
        <v>1319</v>
      </c>
      <c r="B4958" s="9">
        <v>-1.0698809976964456E-2</v>
      </c>
      <c r="C4958" s="9">
        <v>-1.0698809976964456E-2</v>
      </c>
    </row>
    <row r="4959" spans="1:3" x14ac:dyDescent="0.3">
      <c r="A4959" s="16" t="s">
        <v>1317</v>
      </c>
      <c r="B4959" s="9">
        <v>-2.9727606824162263E-2</v>
      </c>
      <c r="C4959" s="9">
        <v>-2.9727606824162263E-2</v>
      </c>
    </row>
    <row r="4960" spans="1:3" x14ac:dyDescent="0.3">
      <c r="A4960" s="16" t="s">
        <v>1315</v>
      </c>
      <c r="B4960" s="9">
        <v>-6.8423120180164327E-3</v>
      </c>
      <c r="C4960" s="9">
        <v>-6.8423120180164327E-3</v>
      </c>
    </row>
    <row r="4961" spans="1:3" x14ac:dyDescent="0.3">
      <c r="A4961" s="16" t="s">
        <v>1313</v>
      </c>
      <c r="B4961" s="9">
        <v>4.1027946534164042E-2</v>
      </c>
      <c r="C4961" s="9">
        <v>4.1027946534164042E-2</v>
      </c>
    </row>
    <row r="4962" spans="1:3" x14ac:dyDescent="0.3">
      <c r="A4962" s="16" t="s">
        <v>1311</v>
      </c>
      <c r="B4962" s="9">
        <v>4.1101578618279941E-3</v>
      </c>
      <c r="C4962" s="9">
        <v>4.1101578618279941E-3</v>
      </c>
    </row>
    <row r="4963" spans="1:3" x14ac:dyDescent="0.3">
      <c r="A4963" s="16" t="s">
        <v>1309</v>
      </c>
      <c r="B4963" s="9">
        <v>9.6335139666151766E-3</v>
      </c>
      <c r="C4963" s="9">
        <v>9.6335139666151766E-3</v>
      </c>
    </row>
    <row r="4964" spans="1:3" x14ac:dyDescent="0.3">
      <c r="A4964" s="16" t="s">
        <v>1307</v>
      </c>
      <c r="B4964" s="9">
        <v>1.6918151042714435E-2</v>
      </c>
      <c r="C4964" s="9">
        <v>1.6918151042714435E-2</v>
      </c>
    </row>
    <row r="4965" spans="1:3" x14ac:dyDescent="0.3">
      <c r="A4965" s="16" t="s">
        <v>1305</v>
      </c>
      <c r="B4965" s="9">
        <v>-3.3608097569529523E-3</v>
      </c>
      <c r="C4965" s="9">
        <v>-3.3608097569529523E-3</v>
      </c>
    </row>
    <row r="4966" spans="1:3" x14ac:dyDescent="0.3">
      <c r="A4966" s="16" t="s">
        <v>1303</v>
      </c>
      <c r="B4966" s="9">
        <v>-2.5490462047638815E-2</v>
      </c>
      <c r="C4966" s="9">
        <v>-2.5490462047638815E-2</v>
      </c>
    </row>
    <row r="4967" spans="1:3" x14ac:dyDescent="0.3">
      <c r="A4967" s="16" t="s">
        <v>1301</v>
      </c>
      <c r="B4967" s="9">
        <v>-7.0963248533255641E-3</v>
      </c>
      <c r="C4967" s="9">
        <v>-7.0963248533255641E-3</v>
      </c>
    </row>
    <row r="4968" spans="1:3" x14ac:dyDescent="0.3">
      <c r="A4968" s="16" t="s">
        <v>1299</v>
      </c>
      <c r="B4968" s="9">
        <v>-2.6534012251049786E-3</v>
      </c>
      <c r="C4968" s="9">
        <v>-2.6534012251049786E-3</v>
      </c>
    </row>
    <row r="4969" spans="1:3" x14ac:dyDescent="0.3">
      <c r="A4969" s="16" t="s">
        <v>1297</v>
      </c>
      <c r="B4969" s="9">
        <v>0.13639179461626963</v>
      </c>
      <c r="C4969" s="9">
        <v>0.13639179461626963</v>
      </c>
    </row>
    <row r="4970" spans="1:3" x14ac:dyDescent="0.3">
      <c r="A4970" s="16" t="s">
        <v>1295</v>
      </c>
      <c r="B4970" s="9">
        <v>-6.6956200377205899E-2</v>
      </c>
      <c r="C4970" s="9">
        <v>-6.6956200377205899E-2</v>
      </c>
    </row>
    <row r="4971" spans="1:3" x14ac:dyDescent="0.3">
      <c r="A4971" s="16" t="s">
        <v>1293</v>
      </c>
      <c r="B4971" s="9">
        <v>-1.4826646946575019E-2</v>
      </c>
      <c r="C4971" s="9">
        <v>-1.4826646946575019E-2</v>
      </c>
    </row>
    <row r="4972" spans="1:3" x14ac:dyDescent="0.3">
      <c r="A4972" s="16" t="s">
        <v>1291</v>
      </c>
      <c r="B4972" s="9">
        <v>1.2500162764231468E-2</v>
      </c>
      <c r="C4972" s="9">
        <v>1.2500162764231468E-2</v>
      </c>
    </row>
    <row r="4973" spans="1:3" x14ac:dyDescent="0.3">
      <c r="A4973" s="16" t="s">
        <v>1289</v>
      </c>
      <c r="B4973" s="9">
        <v>-1.8650922409961304E-3</v>
      </c>
      <c r="C4973" s="9">
        <v>-1.8650922409961304E-3</v>
      </c>
    </row>
    <row r="4974" spans="1:3" x14ac:dyDescent="0.3">
      <c r="A4974" s="16" t="s">
        <v>1287</v>
      </c>
      <c r="B4974" s="9">
        <v>7.5939923255138632E-3</v>
      </c>
      <c r="C4974" s="9">
        <v>7.5939923255138632E-3</v>
      </c>
    </row>
    <row r="4975" spans="1:3" x14ac:dyDescent="0.3">
      <c r="A4975" s="16" t="s">
        <v>1285</v>
      </c>
      <c r="B4975" s="9">
        <v>-2.6121763647658131E-2</v>
      </c>
      <c r="C4975" s="9">
        <v>-2.6121763647658131E-2</v>
      </c>
    </row>
    <row r="4976" spans="1:3" x14ac:dyDescent="0.3">
      <c r="A4976" s="16" t="s">
        <v>1283</v>
      </c>
      <c r="B4976" s="9">
        <v>-1.1315763424472547E-2</v>
      </c>
      <c r="C4976" s="9">
        <v>-1.1315763424472547E-2</v>
      </c>
    </row>
    <row r="4977" spans="1:3" x14ac:dyDescent="0.3">
      <c r="A4977" s="16" t="s">
        <v>1281</v>
      </c>
      <c r="B4977" s="9">
        <v>5.5941966398370263E-3</v>
      </c>
      <c r="C4977" s="9">
        <v>5.5941966398370263E-3</v>
      </c>
    </row>
    <row r="4978" spans="1:3" x14ac:dyDescent="0.3">
      <c r="A4978" s="16" t="s">
        <v>1279</v>
      </c>
      <c r="B4978" s="9">
        <v>-1.3317485231391403E-2</v>
      </c>
      <c r="C4978" s="9">
        <v>-1.3317485231391403E-2</v>
      </c>
    </row>
    <row r="4979" spans="1:3" x14ac:dyDescent="0.3">
      <c r="A4979" s="16" t="s">
        <v>1277</v>
      </c>
      <c r="B4979" s="9">
        <v>-1.8420930042493722E-2</v>
      </c>
      <c r="C4979" s="9">
        <v>-1.8420930042493722E-2</v>
      </c>
    </row>
    <row r="4980" spans="1:3" x14ac:dyDescent="0.3">
      <c r="A4980" s="16" t="s">
        <v>1275</v>
      </c>
      <c r="B4980" s="9">
        <v>-3.158949053216762E-2</v>
      </c>
      <c r="C4980" s="9">
        <v>-3.158949053216762E-2</v>
      </c>
    </row>
    <row r="4981" spans="1:3" x14ac:dyDescent="0.3">
      <c r="A4981" s="16" t="s">
        <v>1273</v>
      </c>
      <c r="B4981" s="9">
        <v>-2.0587448687681326E-2</v>
      </c>
      <c r="C4981" s="9">
        <v>-2.0587448687681326E-2</v>
      </c>
    </row>
    <row r="4982" spans="1:3" x14ac:dyDescent="0.3">
      <c r="A4982" s="16" t="s">
        <v>1271</v>
      </c>
      <c r="B4982" s="9">
        <v>3.4662045407706627E-4</v>
      </c>
      <c r="C4982" s="9">
        <v>3.4662045407706627E-4</v>
      </c>
    </row>
    <row r="4983" spans="1:3" x14ac:dyDescent="0.3">
      <c r="A4983" s="16" t="s">
        <v>1269</v>
      </c>
      <c r="B4983" s="9">
        <v>1.1371590492824594E-2</v>
      </c>
      <c r="C4983" s="9">
        <v>1.1371590492824594E-2</v>
      </c>
    </row>
    <row r="4984" spans="1:3" x14ac:dyDescent="0.3">
      <c r="A4984" s="16" t="s">
        <v>1267</v>
      </c>
      <c r="B4984" s="9">
        <v>-3.4270048313459601E-4</v>
      </c>
      <c r="C4984" s="9">
        <v>-3.4270048313459601E-4</v>
      </c>
    </row>
    <row r="4985" spans="1:3" x14ac:dyDescent="0.3">
      <c r="A4985" s="16" t="s">
        <v>1265</v>
      </c>
      <c r="B4985" s="9">
        <v>-1.8869548441344502E-3</v>
      </c>
      <c r="C4985" s="9">
        <v>-1.8869548441344502E-3</v>
      </c>
    </row>
    <row r="4986" spans="1:3" x14ac:dyDescent="0.3">
      <c r="A4986" s="16" t="s">
        <v>1263</v>
      </c>
      <c r="B4986" s="9">
        <v>1.3726838119721742E-3</v>
      </c>
      <c r="C4986" s="9">
        <v>1.3726838119721742E-3</v>
      </c>
    </row>
    <row r="4987" spans="1:3" x14ac:dyDescent="0.3">
      <c r="A4987" s="16" t="s">
        <v>1261</v>
      </c>
      <c r="B4987" s="9">
        <v>1.3285836711649719E-2</v>
      </c>
      <c r="C4987" s="9">
        <v>1.3285836711649719E-2</v>
      </c>
    </row>
    <row r="4988" spans="1:3" x14ac:dyDescent="0.3">
      <c r="A4988" s="16" t="s">
        <v>1259</v>
      </c>
      <c r="B4988" s="9">
        <v>2.3577716222177553E-2</v>
      </c>
      <c r="C4988" s="9">
        <v>2.3577716222177553E-2</v>
      </c>
    </row>
    <row r="4989" spans="1:3" x14ac:dyDescent="0.3">
      <c r="A4989" s="16" t="s">
        <v>1257</v>
      </c>
      <c r="B4989" s="9">
        <v>-1.9356519578552982E-2</v>
      </c>
      <c r="C4989" s="9">
        <v>-1.9356519578552982E-2</v>
      </c>
    </row>
    <row r="4990" spans="1:3" x14ac:dyDescent="0.3">
      <c r="A4990" s="16" t="s">
        <v>1255</v>
      </c>
      <c r="B4990" s="9">
        <v>-1.0331195285203033E-2</v>
      </c>
      <c r="C4990" s="9">
        <v>-1.0331195285203033E-2</v>
      </c>
    </row>
    <row r="4991" spans="1:3" x14ac:dyDescent="0.3">
      <c r="A4991" s="16" t="s">
        <v>1253</v>
      </c>
      <c r="B4991" s="9">
        <v>1.1509944263987496E-2</v>
      </c>
      <c r="C4991" s="9">
        <v>1.1509944263987496E-2</v>
      </c>
    </row>
    <row r="4992" spans="1:3" x14ac:dyDescent="0.3">
      <c r="A4992" s="16" t="s">
        <v>1251</v>
      </c>
      <c r="B4992" s="9">
        <v>8.2125660613719155E-3</v>
      </c>
      <c r="C4992" s="9">
        <v>8.2125660613719155E-3</v>
      </c>
    </row>
    <row r="4993" spans="1:3" x14ac:dyDescent="0.3">
      <c r="A4993" s="16" t="s">
        <v>1249</v>
      </c>
      <c r="B4993" s="9">
        <v>-8.21256606137186E-3</v>
      </c>
      <c r="C4993" s="9">
        <v>-8.21256606137186E-3</v>
      </c>
    </row>
    <row r="4994" spans="1:3" x14ac:dyDescent="0.3">
      <c r="A4994" s="16" t="s">
        <v>1247</v>
      </c>
      <c r="B4994" s="9">
        <v>-7.7716221533803915E-3</v>
      </c>
      <c r="C4994" s="9">
        <v>-7.7716221533803915E-3</v>
      </c>
    </row>
    <row r="4995" spans="1:3" x14ac:dyDescent="0.3">
      <c r="A4995" s="16" t="s">
        <v>1245</v>
      </c>
      <c r="B4995" s="9">
        <v>1.247277251747532E-2</v>
      </c>
      <c r="C4995" s="9">
        <v>1.247277251747532E-2</v>
      </c>
    </row>
    <row r="4996" spans="1:3" x14ac:dyDescent="0.3">
      <c r="A4996" s="16" t="s">
        <v>1243</v>
      </c>
      <c r="B4996" s="9">
        <v>2.4324852855916974E-2</v>
      </c>
      <c r="C4996" s="9">
        <v>2.4324852855916974E-2</v>
      </c>
    </row>
    <row r="4997" spans="1:3" x14ac:dyDescent="0.3">
      <c r="A4997" s="16" t="s">
        <v>1241</v>
      </c>
      <c r="B4997" s="9">
        <v>8.1407157489278553E-3</v>
      </c>
      <c r="C4997" s="9">
        <v>8.1407157489278553E-3</v>
      </c>
    </row>
    <row r="4998" spans="1:3" x14ac:dyDescent="0.3">
      <c r="A4998" s="16" t="s">
        <v>1239</v>
      </c>
      <c r="B4998" s="9">
        <v>5.6593246689013565E-3</v>
      </c>
      <c r="C4998" s="9">
        <v>5.6593246689013565E-3</v>
      </c>
    </row>
    <row r="4999" spans="1:3" x14ac:dyDescent="0.3">
      <c r="A4999" s="16" t="s">
        <v>1237</v>
      </c>
      <c r="B4999" s="9">
        <v>-7.2821747491841728E-3</v>
      </c>
      <c r="C4999" s="9">
        <v>-7.2821747491841728E-3</v>
      </c>
    </row>
    <row r="5000" spans="1:3" x14ac:dyDescent="0.3">
      <c r="A5000" s="16" t="s">
        <v>1235</v>
      </c>
      <c r="B5000" s="9">
        <v>3.2478077583322204E-4</v>
      </c>
      <c r="C5000" s="9">
        <v>3.2478077583322204E-4</v>
      </c>
    </row>
    <row r="5001" spans="1:3" x14ac:dyDescent="0.3">
      <c r="A5001" s="16" t="s">
        <v>1233</v>
      </c>
      <c r="B5001" s="9">
        <v>-1.6039623735758263E-2</v>
      </c>
      <c r="C5001" s="9">
        <v>-1.6039623735758263E-2</v>
      </c>
    </row>
    <row r="5002" spans="1:3" x14ac:dyDescent="0.3">
      <c r="A5002" s="16" t="s">
        <v>1231</v>
      </c>
      <c r="B5002" s="9">
        <v>-6.2893289075639904E-3</v>
      </c>
      <c r="C5002" s="9">
        <v>-6.2893289075639904E-3</v>
      </c>
    </row>
    <row r="5003" spans="1:3" x14ac:dyDescent="0.3">
      <c r="A5003" s="16" t="s">
        <v>1229</v>
      </c>
      <c r="B5003" s="9">
        <v>2.3951276165917683E-2</v>
      </c>
      <c r="C5003" s="9">
        <v>2.3951276165917683E-2</v>
      </c>
    </row>
    <row r="5004" spans="1:3" x14ac:dyDescent="0.3">
      <c r="A5004" s="16" t="s">
        <v>1227</v>
      </c>
      <c r="B5004" s="9">
        <v>7.107120854055184E-3</v>
      </c>
      <c r="C5004" s="9">
        <v>7.107120854055184E-3</v>
      </c>
    </row>
    <row r="5005" spans="1:3" x14ac:dyDescent="0.3">
      <c r="A5005" s="16" t="s">
        <v>1225</v>
      </c>
      <c r="B5005" s="9">
        <v>1.3270640033545195E-2</v>
      </c>
      <c r="C5005" s="9">
        <v>1.3270640033545195E-2</v>
      </c>
    </row>
    <row r="5006" spans="1:3" x14ac:dyDescent="0.3">
      <c r="A5006" s="16" t="s">
        <v>1223</v>
      </c>
      <c r="B5006" s="9">
        <v>-1.9567585035134526E-2</v>
      </c>
      <c r="C5006" s="9">
        <v>-1.9567585035134526E-2</v>
      </c>
    </row>
    <row r="5007" spans="1:3" x14ac:dyDescent="0.3">
      <c r="A5007" s="16" t="s">
        <v>1221</v>
      </c>
      <c r="B5007" s="9">
        <v>8.8688801920409222E-3</v>
      </c>
      <c r="C5007" s="9">
        <v>8.8688801920409222E-3</v>
      </c>
    </row>
    <row r="5008" spans="1:3" x14ac:dyDescent="0.3">
      <c r="A5008" s="16" t="s">
        <v>1219</v>
      </c>
      <c r="B5008" s="9">
        <v>3.5256446776667063E-3</v>
      </c>
      <c r="C5008" s="9">
        <v>3.5256446776667063E-3</v>
      </c>
    </row>
    <row r="5009" spans="1:3" x14ac:dyDescent="0.3">
      <c r="A5009" s="16" t="s">
        <v>1217</v>
      </c>
      <c r="B5009" s="9">
        <v>-5.2931393131131895E-3</v>
      </c>
      <c r="C5009" s="9">
        <v>-5.2931393131131895E-3</v>
      </c>
    </row>
    <row r="5010" spans="1:3" x14ac:dyDescent="0.3">
      <c r="A5010" s="16" t="s">
        <v>1215</v>
      </c>
      <c r="B5010" s="9">
        <v>-1.9317456103735192E-3</v>
      </c>
      <c r="C5010" s="9">
        <v>-1.9317456103735192E-3</v>
      </c>
    </row>
    <row r="5011" spans="1:3" x14ac:dyDescent="0.3">
      <c r="A5011" s="16" t="s">
        <v>1213</v>
      </c>
      <c r="B5011" s="9">
        <v>4.9827315177969813E-3</v>
      </c>
      <c r="C5011" s="9">
        <v>4.9827315177969813E-3</v>
      </c>
    </row>
    <row r="5012" spans="1:3" x14ac:dyDescent="0.3">
      <c r="A5012" s="16" t="s">
        <v>1211</v>
      </c>
      <c r="B5012" s="9">
        <v>-1.4440435722335803E-3</v>
      </c>
      <c r="C5012" s="9">
        <v>-1.4440435722335803E-3</v>
      </c>
    </row>
    <row r="5013" spans="1:3" x14ac:dyDescent="0.3">
      <c r="A5013" s="16" t="s">
        <v>1209</v>
      </c>
      <c r="B5013" s="9">
        <v>1.624498218433296E-2</v>
      </c>
      <c r="C5013" s="9">
        <v>1.624498218433296E-2</v>
      </c>
    </row>
    <row r="5014" spans="1:3" x14ac:dyDescent="0.3">
      <c r="A5014" s="16" t="s">
        <v>1207</v>
      </c>
      <c r="B5014" s="9">
        <v>-1.3679233502899181E-2</v>
      </c>
      <c r="C5014" s="9">
        <v>-1.3679233502899181E-2</v>
      </c>
    </row>
    <row r="5015" spans="1:3" x14ac:dyDescent="0.3">
      <c r="A5015" s="16" t="s">
        <v>1205</v>
      </c>
      <c r="B5015" s="9">
        <v>-2.4808730798838125E-2</v>
      </c>
      <c r="C5015" s="9">
        <v>-2.4808730798838125E-2</v>
      </c>
    </row>
    <row r="5016" spans="1:3" x14ac:dyDescent="0.3">
      <c r="A5016" s="16" t="s">
        <v>1203</v>
      </c>
      <c r="B5016" s="9">
        <v>2.4167910526988773E-2</v>
      </c>
      <c r="C5016" s="9">
        <v>2.4167910526988773E-2</v>
      </c>
    </row>
    <row r="5017" spans="1:3" x14ac:dyDescent="0.3">
      <c r="A5017" s="16" t="s">
        <v>1201</v>
      </c>
      <c r="B5017" s="9">
        <v>2.4848948086664296E-2</v>
      </c>
      <c r="C5017" s="9">
        <v>2.4848948086664296E-2</v>
      </c>
    </row>
    <row r="5018" spans="1:3" x14ac:dyDescent="0.3">
      <c r="A5018" s="16" t="s">
        <v>1199</v>
      </c>
      <c r="B5018" s="9">
        <v>-9.108103165971165E-3</v>
      </c>
      <c r="C5018" s="9">
        <v>-9.108103165971165E-3</v>
      </c>
    </row>
    <row r="5019" spans="1:3" x14ac:dyDescent="0.3">
      <c r="A5019" s="16" t="s">
        <v>1197</v>
      </c>
      <c r="B5019" s="9">
        <v>4.0932047073404922E-3</v>
      </c>
      <c r="C5019" s="9">
        <v>4.0932047073404922E-3</v>
      </c>
    </row>
    <row r="5020" spans="1:3" x14ac:dyDescent="0.3">
      <c r="A5020" s="16" t="s">
        <v>1195</v>
      </c>
      <c r="B5020" s="9">
        <v>9.6936343797792996E-3</v>
      </c>
      <c r="C5020" s="9">
        <v>9.6936343797792996E-3</v>
      </c>
    </row>
    <row r="5021" spans="1:3" x14ac:dyDescent="0.3">
      <c r="A5021" s="16" t="s">
        <v>1193</v>
      </c>
      <c r="B5021" s="9">
        <v>-3.2728152021826227E-3</v>
      </c>
      <c r="C5021" s="9">
        <v>-3.2728152021826227E-3</v>
      </c>
    </row>
    <row r="5022" spans="1:3" x14ac:dyDescent="0.3">
      <c r="A5022" s="16" t="s">
        <v>1191</v>
      </c>
      <c r="B5022" s="9">
        <v>-2.9703766075143442E-3</v>
      </c>
      <c r="C5022" s="9">
        <v>-2.9703766075143442E-3</v>
      </c>
    </row>
    <row r="5023" spans="1:3" x14ac:dyDescent="0.3">
      <c r="A5023" s="16" t="s">
        <v>1189</v>
      </c>
      <c r="B5023" s="9">
        <v>-2.2803838499844999E-2</v>
      </c>
      <c r="C5023" s="9">
        <v>-2.2803838499844999E-2</v>
      </c>
    </row>
    <row r="5024" spans="1:3" x14ac:dyDescent="0.3">
      <c r="A5024" s="16" t="s">
        <v>1187</v>
      </c>
      <c r="B5024" s="9">
        <v>-2.4484401046691598E-2</v>
      </c>
      <c r="C5024" s="9">
        <v>-2.4484401046691598E-2</v>
      </c>
    </row>
    <row r="5025" spans="1:3" x14ac:dyDescent="0.3">
      <c r="A5025" s="16" t="s">
        <v>1185</v>
      </c>
      <c r="B5025" s="9">
        <v>-1.6428457777425182E-3</v>
      </c>
      <c r="C5025" s="9">
        <v>-1.6428457777425182E-3</v>
      </c>
    </row>
    <row r="5026" spans="1:3" x14ac:dyDescent="0.3">
      <c r="A5026" s="16" t="s">
        <v>1183</v>
      </c>
      <c r="B5026" s="9">
        <v>3.5216044142314093E-2</v>
      </c>
      <c r="C5026" s="9">
        <v>3.5216044142314093E-2</v>
      </c>
    </row>
    <row r="5027" spans="1:3" x14ac:dyDescent="0.3">
      <c r="A5027" s="16" t="s">
        <v>1181</v>
      </c>
      <c r="B5027" s="9">
        <v>6.1713939045424451E-3</v>
      </c>
      <c r="C5027" s="9">
        <v>6.1713939045424451E-3</v>
      </c>
    </row>
    <row r="5028" spans="1:3" x14ac:dyDescent="0.3">
      <c r="A5028" s="16" t="s">
        <v>1179</v>
      </c>
      <c r="B5028" s="9">
        <v>1.5652221254017103E-2</v>
      </c>
      <c r="C5028" s="9">
        <v>1.5652221254017103E-2</v>
      </c>
    </row>
    <row r="5029" spans="1:3" x14ac:dyDescent="0.3">
      <c r="A5029" s="16" t="s">
        <v>1177</v>
      </c>
      <c r="B5029" s="9">
        <v>-2.1766177747629756E-3</v>
      </c>
      <c r="C5029" s="9">
        <v>-2.1766177747629756E-3</v>
      </c>
    </row>
    <row r="5030" spans="1:3" x14ac:dyDescent="0.3">
      <c r="A5030" s="16" t="s">
        <v>1175</v>
      </c>
      <c r="B5030" s="9">
        <v>1.3997980355512374E-3</v>
      </c>
      <c r="C5030" s="9">
        <v>1.3997980355512374E-3</v>
      </c>
    </row>
    <row r="5031" spans="1:3" x14ac:dyDescent="0.3">
      <c r="A5031" s="16" t="s">
        <v>1173</v>
      </c>
      <c r="B5031" s="9">
        <v>-9.6830367690326317E-3</v>
      </c>
      <c r="C5031" s="9">
        <v>-9.6830367690326317E-3</v>
      </c>
    </row>
    <row r="5032" spans="1:3" x14ac:dyDescent="0.3">
      <c r="A5032" s="16" t="s">
        <v>1171</v>
      </c>
      <c r="B5032" s="9">
        <v>7.5047256540677924E-3</v>
      </c>
      <c r="C5032" s="9">
        <v>7.5047256540677924E-3</v>
      </c>
    </row>
    <row r="5033" spans="1:3" x14ac:dyDescent="0.3">
      <c r="A5033" s="16" t="s">
        <v>1169</v>
      </c>
      <c r="B5033" s="9">
        <v>1.5762959665257554E-2</v>
      </c>
      <c r="C5033" s="9">
        <v>1.5762959665257554E-2</v>
      </c>
    </row>
    <row r="5034" spans="1:3" x14ac:dyDescent="0.3">
      <c r="A5034" s="16" t="s">
        <v>1167</v>
      </c>
      <c r="B5034" s="9">
        <v>1.8382358117512039E-3</v>
      </c>
      <c r="C5034" s="9">
        <v>1.8382358117512039E-3</v>
      </c>
    </row>
    <row r="5035" spans="1:3" x14ac:dyDescent="0.3">
      <c r="A5035" s="16" t="s">
        <v>1165</v>
      </c>
      <c r="B5035" s="9">
        <v>1.1564340684716345E-2</v>
      </c>
      <c r="C5035" s="9">
        <v>1.1564340684716345E-2</v>
      </c>
    </row>
    <row r="5036" spans="1:3" x14ac:dyDescent="0.3">
      <c r="A5036" s="16" t="s">
        <v>1163</v>
      </c>
      <c r="B5036" s="9">
        <v>1.0584411663275193E-3</v>
      </c>
      <c r="C5036" s="9">
        <v>1.0584411663275193E-3</v>
      </c>
    </row>
    <row r="5037" spans="1:3" x14ac:dyDescent="0.3">
      <c r="A5037" s="16" t="s">
        <v>1161</v>
      </c>
      <c r="B5037" s="9">
        <v>5.5760825663627098E-3</v>
      </c>
      <c r="C5037" s="9">
        <v>5.5760825663627098E-3</v>
      </c>
    </row>
    <row r="5038" spans="1:3" x14ac:dyDescent="0.3">
      <c r="A5038" s="16" t="s">
        <v>1159</v>
      </c>
      <c r="B5038" s="9">
        <v>-6.0295630366840811E-3</v>
      </c>
      <c r="C5038" s="9">
        <v>-6.0295630366840811E-3</v>
      </c>
    </row>
    <row r="5039" spans="1:3" x14ac:dyDescent="0.3">
      <c r="A5039" s="16" t="s">
        <v>1157</v>
      </c>
      <c r="B5039" s="9">
        <v>3.7727351774212332E-3</v>
      </c>
      <c r="C5039" s="9">
        <v>3.7727351774212332E-3</v>
      </c>
    </row>
    <row r="5040" spans="1:3" x14ac:dyDescent="0.3">
      <c r="A5040" s="16" t="s">
        <v>1155</v>
      </c>
      <c r="B5040" s="9">
        <v>1.2126804798035878E-2</v>
      </c>
      <c r="C5040" s="9">
        <v>1.2126804798035878E-2</v>
      </c>
    </row>
    <row r="5041" spans="1:3" x14ac:dyDescent="0.3">
      <c r="A5041" s="16" t="s">
        <v>1153</v>
      </c>
      <c r="B5041" s="9">
        <v>1.0657294473987979E-2</v>
      </c>
      <c r="C5041" s="9">
        <v>1.0657294473987979E-2</v>
      </c>
    </row>
    <row r="5042" spans="1:3" x14ac:dyDescent="0.3">
      <c r="A5042" s="16" t="s">
        <v>1151</v>
      </c>
      <c r="B5042" s="9">
        <v>3.5273405179684406E-3</v>
      </c>
      <c r="C5042" s="9">
        <v>3.5273405179684406E-3</v>
      </c>
    </row>
    <row r="5043" spans="1:3" x14ac:dyDescent="0.3">
      <c r="A5043" s="16" t="s">
        <v>1149</v>
      </c>
      <c r="B5043" s="9">
        <v>4.0995665029324125E-3</v>
      </c>
      <c r="C5043" s="9">
        <v>4.0995665029324125E-3</v>
      </c>
    </row>
    <row r="5044" spans="1:3" x14ac:dyDescent="0.3">
      <c r="A5044" s="16" t="s">
        <v>1147</v>
      </c>
      <c r="B5044" s="9">
        <v>-3.6302706997567123E-2</v>
      </c>
      <c r="C5044" s="9">
        <v>-3.6302706997567123E-2</v>
      </c>
    </row>
    <row r="5045" spans="1:3" x14ac:dyDescent="0.3">
      <c r="A5045" s="16" t="s">
        <v>1145</v>
      </c>
      <c r="B5045" s="9">
        <v>3.7807228399061523E-3</v>
      </c>
      <c r="C5045" s="9">
        <v>3.7807228399061523E-3</v>
      </c>
    </row>
    <row r="5046" spans="1:3" x14ac:dyDescent="0.3">
      <c r="A5046" s="16" t="s">
        <v>1143</v>
      </c>
      <c r="B5046" s="9">
        <v>3.4857069865507899E-2</v>
      </c>
      <c r="C5046" s="9">
        <v>3.4857069865507899E-2</v>
      </c>
    </row>
    <row r="5047" spans="1:3" x14ac:dyDescent="0.3">
      <c r="A5047" s="16" t="s">
        <v>1141</v>
      </c>
      <c r="B5047" s="9">
        <v>4.5087706372770086E-3</v>
      </c>
      <c r="C5047" s="9">
        <v>4.5087706372770086E-3</v>
      </c>
    </row>
    <row r="5048" spans="1:3" x14ac:dyDescent="0.3">
      <c r="A5048" s="16" t="s">
        <v>1139</v>
      </c>
      <c r="B5048" s="9">
        <v>-9.330873938927637E-3</v>
      </c>
      <c r="C5048" s="9">
        <v>-9.330873938927637E-3</v>
      </c>
    </row>
    <row r="5049" spans="1:3" x14ac:dyDescent="0.3">
      <c r="A5049" s="16" t="s">
        <v>1137</v>
      </c>
      <c r="B5049" s="9">
        <v>-4.233673913569725E-2</v>
      </c>
      <c r="C5049" s="9">
        <v>-4.233673913569725E-2</v>
      </c>
    </row>
    <row r="5050" spans="1:3" x14ac:dyDescent="0.3">
      <c r="A5050" s="16" t="s">
        <v>1135</v>
      </c>
      <c r="B5050" s="9">
        <v>-1.0702546698532652E-3</v>
      </c>
      <c r="C5050" s="9">
        <v>-1.0702546698532652E-3</v>
      </c>
    </row>
    <row r="5051" spans="1:3" x14ac:dyDescent="0.3">
      <c r="A5051" s="16" t="s">
        <v>1133</v>
      </c>
      <c r="B5051" s="9">
        <v>-5.9839073836839797E-3</v>
      </c>
      <c r="C5051" s="9">
        <v>-5.9839073836839797E-3</v>
      </c>
    </row>
    <row r="5052" spans="1:3" x14ac:dyDescent="0.3">
      <c r="A5052" s="16" t="s">
        <v>1131</v>
      </c>
      <c r="B5052" s="9">
        <v>-1.2076319545038751E-2</v>
      </c>
      <c r="C5052" s="9">
        <v>-1.2076319545038751E-2</v>
      </c>
    </row>
    <row r="5053" spans="1:3" x14ac:dyDescent="0.3">
      <c r="A5053" s="16" t="s">
        <v>1129</v>
      </c>
      <c r="B5053" s="9">
        <v>4.5069623263703186E-3</v>
      </c>
      <c r="C5053" s="9">
        <v>4.5069623263703186E-3</v>
      </c>
    </row>
    <row r="5054" spans="1:3" x14ac:dyDescent="0.3">
      <c r="A5054" s="16" t="s">
        <v>1127</v>
      </c>
      <c r="B5054" s="9">
        <v>-7.6270896626141303E-3</v>
      </c>
      <c r="C5054" s="9">
        <v>-7.6270896626141303E-3</v>
      </c>
    </row>
    <row r="5055" spans="1:3" x14ac:dyDescent="0.3">
      <c r="A5055" s="16" t="s">
        <v>1125</v>
      </c>
      <c r="B5055" s="9">
        <v>9.6408770366804113E-3</v>
      </c>
      <c r="C5055" s="9">
        <v>9.6408770366804113E-3</v>
      </c>
    </row>
    <row r="5056" spans="1:3" x14ac:dyDescent="0.3">
      <c r="A5056" s="16" t="s">
        <v>1123</v>
      </c>
      <c r="B5056" s="9">
        <v>3.5529503661005397E-3</v>
      </c>
      <c r="C5056" s="9">
        <v>3.5529503661005397E-3</v>
      </c>
    </row>
    <row r="5057" spans="1:3" x14ac:dyDescent="0.3">
      <c r="A5057" s="16" t="s">
        <v>1121</v>
      </c>
      <c r="B5057" s="9">
        <v>5.3825581701544296E-3</v>
      </c>
      <c r="C5057" s="9">
        <v>5.3825581701544296E-3</v>
      </c>
    </row>
    <row r="5058" spans="1:3" x14ac:dyDescent="0.3">
      <c r="A5058" s="16" t="s">
        <v>1119</v>
      </c>
      <c r="B5058" s="9">
        <v>-9.3998688882259169E-3</v>
      </c>
      <c r="C5058" s="9">
        <v>-9.3998688882259169E-3</v>
      </c>
    </row>
    <row r="5059" spans="1:3" x14ac:dyDescent="0.3">
      <c r="A5059" s="16" t="s">
        <v>1117</v>
      </c>
      <c r="B5059" s="9">
        <v>-2.1597083560174014E-2</v>
      </c>
      <c r="C5059" s="9">
        <v>-2.1597083560174014E-2</v>
      </c>
    </row>
    <row r="5060" spans="1:3" x14ac:dyDescent="0.3">
      <c r="A5060" s="16" t="s">
        <v>1115</v>
      </c>
      <c r="B5060" s="9">
        <v>-1.8683178175869293E-2</v>
      </c>
      <c r="C5060" s="9">
        <v>-1.8683178175869293E-2</v>
      </c>
    </row>
    <row r="5061" spans="1:3" x14ac:dyDescent="0.3">
      <c r="A5061" s="16" t="s">
        <v>1113</v>
      </c>
      <c r="B5061" s="9">
        <v>-2.2000398460574298E-2</v>
      </c>
      <c r="C5061" s="9">
        <v>-2.2000398460574298E-2</v>
      </c>
    </row>
    <row r="5062" spans="1:3" x14ac:dyDescent="0.3">
      <c r="A5062" s="16" t="s">
        <v>1111</v>
      </c>
      <c r="B5062" s="9">
        <v>-2.2832422578032436E-2</v>
      </c>
      <c r="C5062" s="9">
        <v>-2.2832422578032436E-2</v>
      </c>
    </row>
    <row r="5063" spans="1:3" x14ac:dyDescent="0.3">
      <c r="A5063" s="16" t="s">
        <v>1109</v>
      </c>
      <c r="B5063" s="9">
        <v>3.1978483870293167E-3</v>
      </c>
      <c r="C5063" s="9">
        <v>3.1978483870293167E-3</v>
      </c>
    </row>
    <row r="5064" spans="1:3" x14ac:dyDescent="0.3">
      <c r="A5064" s="16" t="s">
        <v>1107</v>
      </c>
      <c r="B5064" s="9">
        <v>5.0285053997049757E-3</v>
      </c>
      <c r="C5064" s="9">
        <v>5.0285053997049757E-3</v>
      </c>
    </row>
    <row r="5065" spans="1:3" x14ac:dyDescent="0.3">
      <c r="A5065" s="16" t="s">
        <v>1105</v>
      </c>
      <c r="B5065" s="9">
        <v>-2.574231899900729E-2</v>
      </c>
      <c r="C5065" s="9">
        <v>-2.574231899900729E-2</v>
      </c>
    </row>
    <row r="5066" spans="1:3" x14ac:dyDescent="0.3">
      <c r="A5066" s="16" t="s">
        <v>1103</v>
      </c>
      <c r="B5066" s="9">
        <v>-2.2327188321945046E-3</v>
      </c>
      <c r="C5066" s="9">
        <v>-2.2327188321945046E-3</v>
      </c>
    </row>
    <row r="5067" spans="1:3" x14ac:dyDescent="0.3">
      <c r="A5067" s="16" t="s">
        <v>1101</v>
      </c>
      <c r="B5067" s="9">
        <v>-6.591498384629435E-2</v>
      </c>
      <c r="C5067" s="9">
        <v>-6.591498384629435E-2</v>
      </c>
    </row>
    <row r="5068" spans="1:3" x14ac:dyDescent="0.3">
      <c r="A5068" s="16" t="s">
        <v>1099</v>
      </c>
      <c r="B5068" s="9">
        <v>-9.0398180394143327E-3</v>
      </c>
      <c r="C5068" s="9">
        <v>-9.0398180394143327E-3</v>
      </c>
    </row>
    <row r="5069" spans="1:3" x14ac:dyDescent="0.3">
      <c r="A5069" s="16" t="s">
        <v>1097</v>
      </c>
      <c r="B5069" s="9">
        <v>2.4168148119859303E-2</v>
      </c>
      <c r="C5069" s="9">
        <v>2.4168148119859303E-2</v>
      </c>
    </row>
    <row r="5070" spans="1:3" x14ac:dyDescent="0.3">
      <c r="A5070" s="16" t="s">
        <v>1095</v>
      </c>
      <c r="B5070" s="9">
        <v>-6.3515321048854493E-3</v>
      </c>
      <c r="C5070" s="9">
        <v>-6.3515321048854493E-3</v>
      </c>
    </row>
    <row r="5071" spans="1:3" x14ac:dyDescent="0.3">
      <c r="A5071" s="16" t="s">
        <v>1093</v>
      </c>
      <c r="B5071" s="9">
        <v>-8.4095559589459704E-3</v>
      </c>
      <c r="C5071" s="9">
        <v>-8.4095559589459704E-3</v>
      </c>
    </row>
    <row r="5072" spans="1:3" x14ac:dyDescent="0.3">
      <c r="A5072" s="16" t="s">
        <v>1091</v>
      </c>
      <c r="B5072" s="9">
        <v>-2.2276770466675245E-2</v>
      </c>
      <c r="C5072" s="9">
        <v>-2.2276770466675245E-2</v>
      </c>
    </row>
    <row r="5073" spans="1:3" x14ac:dyDescent="0.3">
      <c r="A5073" s="16" t="s">
        <v>1089</v>
      </c>
      <c r="B5073" s="9">
        <v>1.3795893675891922E-2</v>
      </c>
      <c r="C5073" s="9">
        <v>1.3795893675891922E-2</v>
      </c>
    </row>
    <row r="5074" spans="1:3" x14ac:dyDescent="0.3">
      <c r="A5074" s="16" t="s">
        <v>1087</v>
      </c>
      <c r="B5074" s="9">
        <v>3.2425427252637334E-2</v>
      </c>
      <c r="C5074" s="9">
        <v>3.2425427252637334E-2</v>
      </c>
    </row>
    <row r="5075" spans="1:3" x14ac:dyDescent="0.3">
      <c r="A5075" s="16" t="s">
        <v>1085</v>
      </c>
      <c r="B5075" s="9">
        <v>9.8101205907896501E-3</v>
      </c>
      <c r="C5075" s="9">
        <v>9.8101205907896501E-3</v>
      </c>
    </row>
    <row r="5076" spans="1:3" x14ac:dyDescent="0.3">
      <c r="A5076" s="16" t="s">
        <v>1083</v>
      </c>
      <c r="B5076" s="9">
        <v>1.7244840511744575E-2</v>
      </c>
      <c r="C5076" s="9">
        <v>1.7244840511744575E-2</v>
      </c>
    </row>
    <row r="5077" spans="1:3" x14ac:dyDescent="0.3">
      <c r="A5077" s="16" t="s">
        <v>1081</v>
      </c>
      <c r="B5077" s="9">
        <v>6.0875046673502615E-3</v>
      </c>
      <c r="C5077" s="9">
        <v>6.0875046673502615E-3</v>
      </c>
    </row>
    <row r="5078" spans="1:3" x14ac:dyDescent="0.3">
      <c r="A5078" s="16" t="s">
        <v>1079</v>
      </c>
      <c r="B5078" s="9">
        <v>1.3862417745816496E-3</v>
      </c>
      <c r="C5078" s="9">
        <v>1.3862417745816496E-3</v>
      </c>
    </row>
    <row r="5079" spans="1:3" x14ac:dyDescent="0.3">
      <c r="A5079" s="16" t="s">
        <v>1077</v>
      </c>
      <c r="B5079" s="9">
        <v>2.3445927238043281E-2</v>
      </c>
      <c r="C5079" s="9">
        <v>2.3445927238043281E-2</v>
      </c>
    </row>
    <row r="5080" spans="1:3" x14ac:dyDescent="0.3">
      <c r="A5080" s="16" t="s">
        <v>1075</v>
      </c>
      <c r="B5080" s="9">
        <v>3.2086492106889485E-3</v>
      </c>
      <c r="C5080" s="9">
        <v>3.2086492106889485E-3</v>
      </c>
    </row>
    <row r="5081" spans="1:3" x14ac:dyDescent="0.3">
      <c r="A5081" s="16" t="s">
        <v>1073</v>
      </c>
      <c r="B5081" s="9">
        <v>-1.3751171612824409E-2</v>
      </c>
      <c r="C5081" s="9">
        <v>-1.3751171612824409E-2</v>
      </c>
    </row>
    <row r="5082" spans="1:3" x14ac:dyDescent="0.3">
      <c r="A5082" s="16" t="s">
        <v>1071</v>
      </c>
      <c r="B5082" s="9">
        <v>-3.8332219092166206E-2</v>
      </c>
      <c r="C5082" s="9">
        <v>-3.8332219092166206E-2</v>
      </c>
    </row>
    <row r="5083" spans="1:3" x14ac:dyDescent="0.3">
      <c r="A5083" s="16" t="s">
        <v>1069</v>
      </c>
      <c r="B5083" s="9">
        <v>-2.427085429601418E-2</v>
      </c>
      <c r="C5083" s="9">
        <v>-2.427085429601418E-2</v>
      </c>
    </row>
    <row r="5084" spans="1:3" x14ac:dyDescent="0.3">
      <c r="A5084" s="16" t="s">
        <v>1067</v>
      </c>
      <c r="B5084" s="9">
        <v>-2.8051294879950454E-2</v>
      </c>
      <c r="C5084" s="9">
        <v>-2.8051294879950454E-2</v>
      </c>
    </row>
    <row r="5085" spans="1:3" x14ac:dyDescent="0.3">
      <c r="A5085" s="16" t="s">
        <v>1065</v>
      </c>
      <c r="B5085" s="9">
        <v>-2.3673106261097615E-2</v>
      </c>
      <c r="C5085" s="9">
        <v>-2.3673106261097615E-2</v>
      </c>
    </row>
    <row r="5086" spans="1:3" x14ac:dyDescent="0.3">
      <c r="A5086" s="16" t="s">
        <v>1063</v>
      </c>
      <c r="B5086" s="9">
        <v>-3.2329982226291985E-2</v>
      </c>
      <c r="C5086" s="9">
        <v>-3.2329982226291985E-2</v>
      </c>
    </row>
    <row r="5087" spans="1:3" x14ac:dyDescent="0.3">
      <c r="A5087" s="16" t="s">
        <v>1061</v>
      </c>
      <c r="B5087" s="9">
        <v>2.6949492689552577E-2</v>
      </c>
      <c r="C5087" s="9">
        <v>2.6949492689552577E-2</v>
      </c>
    </row>
    <row r="5088" spans="1:3" x14ac:dyDescent="0.3">
      <c r="A5088" s="16" t="s">
        <v>1059</v>
      </c>
      <c r="B5088" s="9">
        <v>-7.7101006132459051E-4</v>
      </c>
      <c r="C5088" s="9">
        <v>-7.7101006132459051E-4</v>
      </c>
    </row>
    <row r="5089" spans="1:3" x14ac:dyDescent="0.3">
      <c r="A5089" s="16" t="s">
        <v>1057</v>
      </c>
      <c r="B5089" s="9">
        <v>-1.4176371018610369E-2</v>
      </c>
      <c r="C5089" s="9">
        <v>-1.4176371018610369E-2</v>
      </c>
    </row>
    <row r="5090" spans="1:3" x14ac:dyDescent="0.3">
      <c r="A5090" s="16" t="s">
        <v>1055</v>
      </c>
      <c r="B5090" s="9">
        <v>-2.254842366642891E-2</v>
      </c>
      <c r="C5090" s="9">
        <v>-2.254842366642891E-2</v>
      </c>
    </row>
    <row r="5091" spans="1:3" x14ac:dyDescent="0.3">
      <c r="A5091" s="16" t="s">
        <v>1053</v>
      </c>
      <c r="B5091" s="9">
        <v>-9.9178423977611757E-2</v>
      </c>
      <c r="C5091" s="9">
        <v>-9.9178423977611757E-2</v>
      </c>
    </row>
    <row r="5092" spans="1:3" x14ac:dyDescent="0.3">
      <c r="A5092" s="16" t="s">
        <v>1051</v>
      </c>
      <c r="B5092" s="9">
        <v>-0.27575146433181263</v>
      </c>
      <c r="C5092" s="9">
        <v>-0.27575146433181263</v>
      </c>
    </row>
    <row r="5093" spans="1:3" x14ac:dyDescent="0.3">
      <c r="A5093" s="16" t="s">
        <v>1049</v>
      </c>
      <c r="B5093" s="9">
        <v>7.9953154098050025E-2</v>
      </c>
      <c r="C5093" s="9">
        <v>7.9953154098050025E-2</v>
      </c>
    </row>
    <row r="5094" spans="1:3" x14ac:dyDescent="0.3">
      <c r="A5094" s="16" t="s">
        <v>1047</v>
      </c>
      <c r="B5094" s="9">
        <v>-3.9177726436170256E-2</v>
      </c>
      <c r="C5094" s="9">
        <v>-3.9177726436170256E-2</v>
      </c>
    </row>
    <row r="5095" spans="1:3" x14ac:dyDescent="0.3">
      <c r="A5095" s="16" t="s">
        <v>1045</v>
      </c>
      <c r="B5095" s="9">
        <v>-7.4516420592785571E-2</v>
      </c>
      <c r="C5095" s="9">
        <v>-7.4516420592785571E-2</v>
      </c>
    </row>
    <row r="5096" spans="1:3" x14ac:dyDescent="0.3">
      <c r="A5096" s="16" t="s">
        <v>1043</v>
      </c>
      <c r="B5096" s="9">
        <v>1.878689517313523E-2</v>
      </c>
      <c r="C5096" s="9">
        <v>1.878689517313523E-2</v>
      </c>
    </row>
    <row r="5097" spans="1:3" x14ac:dyDescent="0.3">
      <c r="A5097" s="16" t="s">
        <v>1041</v>
      </c>
      <c r="B5097" s="9">
        <v>-0.11907633837706738</v>
      </c>
      <c r="C5097" s="9">
        <v>-0.11907633837706738</v>
      </c>
    </row>
    <row r="5098" spans="1:3" x14ac:dyDescent="0.3">
      <c r="A5098" s="16" t="s">
        <v>1039</v>
      </c>
      <c r="B5098" s="9">
        <v>-4.4920787990018404E-2</v>
      </c>
      <c r="C5098" s="9">
        <v>-4.4920787990018404E-2</v>
      </c>
    </row>
    <row r="5099" spans="1:3" x14ac:dyDescent="0.3">
      <c r="A5099" s="16" t="s">
        <v>1037</v>
      </c>
      <c r="B5099" s="9">
        <v>-0.14387760512021958</v>
      </c>
      <c r="C5099" s="9">
        <v>-0.14387760512021958</v>
      </c>
    </row>
    <row r="5100" spans="1:3" x14ac:dyDescent="0.3">
      <c r="A5100" s="16" t="s">
        <v>1035</v>
      </c>
      <c r="B5100" s="9">
        <v>0.13478663341896752</v>
      </c>
      <c r="C5100" s="9">
        <v>0.13478663341896752</v>
      </c>
    </row>
    <row r="5101" spans="1:3" x14ac:dyDescent="0.3">
      <c r="A5101" s="16" t="s">
        <v>1033</v>
      </c>
      <c r="B5101" s="9">
        <v>-5.3755050510336279E-2</v>
      </c>
      <c r="C5101" s="9">
        <v>-5.3755050510336279E-2</v>
      </c>
    </row>
    <row r="5102" spans="1:3" x14ac:dyDescent="0.3">
      <c r="A5102" s="16" t="s">
        <v>1031</v>
      </c>
      <c r="B5102" s="9">
        <v>1.8515095087465175E-3</v>
      </c>
      <c r="C5102" s="9">
        <v>1.8515095087465175E-3</v>
      </c>
    </row>
    <row r="5103" spans="1:3" x14ac:dyDescent="0.3">
      <c r="A5103" s="16" t="s">
        <v>1029</v>
      </c>
      <c r="B5103" s="9">
        <v>4.429686091588037E-3</v>
      </c>
      <c r="C5103" s="9">
        <v>4.429686091588037E-3</v>
      </c>
    </row>
    <row r="5104" spans="1:3" x14ac:dyDescent="0.3">
      <c r="A5104" s="16" t="s">
        <v>1027</v>
      </c>
      <c r="B5104" s="9">
        <v>8.800936895042499E-3</v>
      </c>
      <c r="C5104" s="9">
        <v>8.800936895042499E-3</v>
      </c>
    </row>
    <row r="5105" spans="1:3" x14ac:dyDescent="0.3">
      <c r="A5105" s="16" t="s">
        <v>1025</v>
      </c>
      <c r="B5105" s="9">
        <v>-3.9089286959851886E-2</v>
      </c>
      <c r="C5105" s="9">
        <v>-3.9089286959851886E-2</v>
      </c>
    </row>
    <row r="5106" spans="1:3" x14ac:dyDescent="0.3">
      <c r="A5106" s="16" t="s">
        <v>1023</v>
      </c>
      <c r="B5106" s="9">
        <v>-5.5016798779668467E-2</v>
      </c>
      <c r="C5106" s="9">
        <v>-5.5016798779668467E-2</v>
      </c>
    </row>
    <row r="5107" spans="1:3" x14ac:dyDescent="0.3">
      <c r="A5107" s="16" t="s">
        <v>1021</v>
      </c>
      <c r="B5107" s="9">
        <v>-9.106728827733622E-2</v>
      </c>
      <c r="C5107" s="9">
        <v>-9.106728827733622E-2</v>
      </c>
    </row>
    <row r="5108" spans="1:3" x14ac:dyDescent="0.3">
      <c r="A5108" s="16" t="s">
        <v>1019</v>
      </c>
      <c r="B5108" s="9">
        <v>-8.7912093574035147E-4</v>
      </c>
      <c r="C5108" s="9">
        <v>-8.7912093574035147E-4</v>
      </c>
    </row>
    <row r="5109" spans="1:3" x14ac:dyDescent="0.3">
      <c r="A5109" s="16" t="s">
        <v>1017</v>
      </c>
      <c r="B5109" s="9">
        <v>8.4295878641951774E-2</v>
      </c>
      <c r="C5109" s="9">
        <v>8.4295878641951774E-2</v>
      </c>
    </row>
    <row r="5110" spans="1:3" x14ac:dyDescent="0.3">
      <c r="A5110" s="16" t="s">
        <v>1015</v>
      </c>
      <c r="B5110" s="9">
        <v>0.19077401202714053</v>
      </c>
      <c r="C5110" s="9">
        <v>0.19077401202714053</v>
      </c>
    </row>
    <row r="5111" spans="1:3" x14ac:dyDescent="0.3">
      <c r="A5111" s="16" t="s">
        <v>1013</v>
      </c>
      <c r="B5111" s="9">
        <v>0.13039521743907195</v>
      </c>
      <c r="C5111" s="9">
        <v>0.13039521743907195</v>
      </c>
    </row>
    <row r="5112" spans="1:3" x14ac:dyDescent="0.3">
      <c r="A5112" s="16" t="s">
        <v>1011</v>
      </c>
      <c r="B5112" s="9">
        <v>-3.1569030132859104E-2</v>
      </c>
      <c r="C5112" s="9">
        <v>-3.1569030132859104E-2</v>
      </c>
    </row>
    <row r="5113" spans="1:3" x14ac:dyDescent="0.3">
      <c r="A5113" s="16" t="s">
        <v>1009</v>
      </c>
      <c r="B5113" s="9">
        <v>-3.635643786845015E-2</v>
      </c>
      <c r="C5113" s="9">
        <v>-3.635643786845015E-2</v>
      </c>
    </row>
    <row r="5114" spans="1:3" x14ac:dyDescent="0.3">
      <c r="A5114" s="16" t="s">
        <v>1007</v>
      </c>
      <c r="B5114" s="9">
        <v>2.9982156154982412E-2</v>
      </c>
      <c r="C5114" s="9">
        <v>2.9982156154982412E-2</v>
      </c>
    </row>
    <row r="5115" spans="1:3" x14ac:dyDescent="0.3">
      <c r="A5115" s="16" t="s">
        <v>1005</v>
      </c>
      <c r="B5115" s="9">
        <v>-4.2294861035025146E-2</v>
      </c>
      <c r="C5115" s="9">
        <v>-4.2294861035025146E-2</v>
      </c>
    </row>
    <row r="5116" spans="1:3" x14ac:dyDescent="0.3">
      <c r="A5116" s="16" t="s">
        <v>1003</v>
      </c>
      <c r="B5116" s="9">
        <v>8.225291549060456E-3</v>
      </c>
      <c r="C5116" s="9">
        <v>8.225291549060456E-3</v>
      </c>
    </row>
    <row r="5117" spans="1:3" x14ac:dyDescent="0.3">
      <c r="A5117" s="16" t="s">
        <v>1001</v>
      </c>
      <c r="B5117" s="9">
        <v>-6.9803353768248227E-2</v>
      </c>
      <c r="C5117" s="9">
        <v>-6.9803353768248227E-2</v>
      </c>
    </row>
    <row r="5118" spans="1:3" x14ac:dyDescent="0.3">
      <c r="A5118" s="16" t="s">
        <v>999</v>
      </c>
      <c r="B5118" s="9">
        <v>-6.6703024147144241E-2</v>
      </c>
      <c r="C5118" s="9">
        <v>-6.6703024147144241E-2</v>
      </c>
    </row>
    <row r="5119" spans="1:3" x14ac:dyDescent="0.3">
      <c r="A5119" s="16" t="s">
        <v>997</v>
      </c>
      <c r="B5119" s="9">
        <v>4.6838493124264375E-3</v>
      </c>
      <c r="C5119" s="9">
        <v>4.6838493124264375E-3</v>
      </c>
    </row>
    <row r="5120" spans="1:3" x14ac:dyDescent="0.3">
      <c r="A5120" s="16" t="s">
        <v>995</v>
      </c>
      <c r="B5120" s="9">
        <v>9.3023926623134103E-3</v>
      </c>
      <c r="C5120" s="9">
        <v>9.3023926623134103E-3</v>
      </c>
    </row>
    <row r="5121" spans="1:3" x14ac:dyDescent="0.3">
      <c r="A5121" s="16" t="s">
        <v>993</v>
      </c>
      <c r="B5121" s="9">
        <v>-9.3637789854515097E-2</v>
      </c>
      <c r="C5121" s="9">
        <v>-9.3637789854515097E-2</v>
      </c>
    </row>
    <row r="5122" spans="1:3" x14ac:dyDescent="0.3">
      <c r="A5122" s="16" t="s">
        <v>991</v>
      </c>
      <c r="B5122" s="9">
        <v>-0.27976149608285578</v>
      </c>
      <c r="C5122" s="9">
        <v>-0.27976149608285578</v>
      </c>
    </row>
    <row r="5123" spans="1:3" x14ac:dyDescent="0.3">
      <c r="A5123" s="16" t="s">
        <v>989</v>
      </c>
      <c r="B5123" s="9">
        <v>5.2404937018475144E-2</v>
      </c>
      <c r="C5123" s="9">
        <v>5.2404937018475144E-2</v>
      </c>
    </row>
    <row r="5124" spans="1:3" x14ac:dyDescent="0.3">
      <c r="A5124" s="16" t="s">
        <v>987</v>
      </c>
      <c r="B5124" s="9">
        <v>4.6051302244544588E-2</v>
      </c>
      <c r="C5124" s="9">
        <v>4.6051302244544588E-2</v>
      </c>
    </row>
    <row r="5125" spans="1:3" x14ac:dyDescent="0.3">
      <c r="A5125" s="16" t="s">
        <v>985</v>
      </c>
      <c r="B5125" s="9">
        <v>5.1438037193422461E-3</v>
      </c>
      <c r="C5125" s="9">
        <v>5.1438037193422461E-3</v>
      </c>
    </row>
    <row r="5126" spans="1:3" x14ac:dyDescent="0.3">
      <c r="A5126" s="16" t="s">
        <v>983</v>
      </c>
      <c r="B5126" s="9">
        <v>-7.0026187690292646E-2</v>
      </c>
      <c r="C5126" s="9">
        <v>-7.0026187690292646E-2</v>
      </c>
    </row>
    <row r="5127" spans="1:3" x14ac:dyDescent="0.3">
      <c r="A5127" s="16" t="s">
        <v>981</v>
      </c>
      <c r="B5127" s="9">
        <v>2.3239612011171942E-2</v>
      </c>
      <c r="C5127" s="9">
        <v>2.3239612011171942E-2</v>
      </c>
    </row>
    <row r="5128" spans="1:3" x14ac:dyDescent="0.3">
      <c r="A5128" s="16" t="s">
        <v>979</v>
      </c>
      <c r="B5128" s="9">
        <v>9.6819748088149735E-2</v>
      </c>
      <c r="C5128" s="9">
        <v>9.6819748088149735E-2</v>
      </c>
    </row>
    <row r="5129" spans="1:3" x14ac:dyDescent="0.3">
      <c r="A5129" s="16" t="s">
        <v>977</v>
      </c>
      <c r="B5129" s="9">
        <v>0.11432641278847266</v>
      </c>
      <c r="C5129" s="9">
        <v>0.11432641278847266</v>
      </c>
    </row>
    <row r="5130" spans="1:3" x14ac:dyDescent="0.3">
      <c r="A5130" s="16" t="s">
        <v>975</v>
      </c>
      <c r="B5130" s="9">
        <v>4.5260093583382802E-2</v>
      </c>
      <c r="C5130" s="9">
        <v>4.5260093583382802E-2</v>
      </c>
    </row>
    <row r="5131" spans="1:3" x14ac:dyDescent="0.3">
      <c r="A5131" s="16" t="s">
        <v>973</v>
      </c>
      <c r="B5131" s="9">
        <v>2.8338958318465939E-2</v>
      </c>
      <c r="C5131" s="9">
        <v>2.8338958318465939E-2</v>
      </c>
    </row>
    <row r="5132" spans="1:3" x14ac:dyDescent="0.3">
      <c r="A5132" s="16" t="s">
        <v>971</v>
      </c>
      <c r="B5132" s="9">
        <v>0.12980202068315985</v>
      </c>
      <c r="C5132" s="9">
        <v>0.12980202068315985</v>
      </c>
    </row>
    <row r="5133" spans="1:3" x14ac:dyDescent="0.3">
      <c r="A5133" s="16" t="s">
        <v>969</v>
      </c>
      <c r="B5133" s="9">
        <v>-4.1198774135553021E-2</v>
      </c>
      <c r="C5133" s="9">
        <v>-4.1198774135553021E-2</v>
      </c>
    </row>
    <row r="5134" spans="1:3" x14ac:dyDescent="0.3">
      <c r="A5134" s="16" t="s">
        <v>967</v>
      </c>
      <c r="B5134" s="9">
        <v>-8.7868088150741836E-3</v>
      </c>
      <c r="C5134" s="9">
        <v>-8.7868088150741836E-3</v>
      </c>
    </row>
    <row r="5135" spans="1:3" x14ac:dyDescent="0.3">
      <c r="A5135" s="16" t="s">
        <v>965</v>
      </c>
      <c r="B5135" s="9">
        <v>4.9985582950627161E-2</v>
      </c>
      <c r="C5135" s="9">
        <v>4.9985582950627161E-2</v>
      </c>
    </row>
    <row r="5136" spans="1:3" x14ac:dyDescent="0.3">
      <c r="A5136" s="16" t="s">
        <v>963</v>
      </c>
      <c r="B5136" s="9">
        <v>-4.423163239963758E-2</v>
      </c>
      <c r="C5136" s="9">
        <v>-4.423163239963758E-2</v>
      </c>
    </row>
    <row r="5137" spans="1:3" x14ac:dyDescent="0.3">
      <c r="A5137" s="16" t="s">
        <v>961</v>
      </c>
      <c r="B5137" s="9">
        <v>1.1743131088977836E-2</v>
      </c>
      <c r="C5137" s="9">
        <v>1.1743131088977836E-2</v>
      </c>
    </row>
    <row r="5138" spans="1:3" x14ac:dyDescent="0.3">
      <c r="A5138" s="16" t="s">
        <v>959</v>
      </c>
      <c r="B5138" s="9">
        <v>-2.6704307808428231E-2</v>
      </c>
      <c r="C5138" s="9">
        <v>-2.6704307808428231E-2</v>
      </c>
    </row>
    <row r="5139" spans="1:3" x14ac:dyDescent="0.3">
      <c r="A5139" s="16" t="s">
        <v>957</v>
      </c>
      <c r="B5139" s="9">
        <v>6.4345799587493271E-2</v>
      </c>
      <c r="C5139" s="9">
        <v>6.4345799587493271E-2</v>
      </c>
    </row>
    <row r="5140" spans="1:3" x14ac:dyDescent="0.3">
      <c r="A5140" s="16" t="s">
        <v>955</v>
      </c>
      <c r="B5140" s="9">
        <v>4.3068104882174975E-2</v>
      </c>
      <c r="C5140" s="9">
        <v>4.3068104882174975E-2</v>
      </c>
    </row>
    <row r="5141" spans="1:3" x14ac:dyDescent="0.3">
      <c r="A5141" s="16" t="s">
        <v>953</v>
      </c>
      <c r="B5141" s="9">
        <v>6.8664612487655693E-2</v>
      </c>
      <c r="C5141" s="9">
        <v>6.8664612487655693E-2</v>
      </c>
    </row>
    <row r="5142" spans="1:3" x14ac:dyDescent="0.3">
      <c r="A5142" s="16" t="s">
        <v>951</v>
      </c>
      <c r="B5142" s="9">
        <v>-4.6069761874354548E-3</v>
      </c>
      <c r="C5142" s="9">
        <v>-4.6069761874354548E-3</v>
      </c>
    </row>
    <row r="5143" spans="1:3" x14ac:dyDescent="0.3">
      <c r="A5143" s="16" t="s">
        <v>949</v>
      </c>
      <c r="B5143" s="9">
        <v>3.125254350410453E-2</v>
      </c>
      <c r="C5143" s="9">
        <v>3.125254350410453E-2</v>
      </c>
    </row>
    <row r="5144" spans="1:3" x14ac:dyDescent="0.3">
      <c r="A5144" s="16" t="s">
        <v>947</v>
      </c>
      <c r="B5144" s="9">
        <v>8.633948635154572E-3</v>
      </c>
      <c r="C5144" s="9">
        <v>8.633948635154572E-3</v>
      </c>
    </row>
    <row r="5145" spans="1:3" x14ac:dyDescent="0.3">
      <c r="A5145" s="16" t="s">
        <v>945</v>
      </c>
      <c r="B5145" s="9">
        <v>-2.6128751497435522E-2</v>
      </c>
      <c r="C5145" s="9">
        <v>-2.6128751497435522E-2</v>
      </c>
    </row>
    <row r="5146" spans="1:3" x14ac:dyDescent="0.3">
      <c r="A5146" s="16" t="s">
        <v>943</v>
      </c>
      <c r="B5146" s="9">
        <v>1.1321943755200025E-2</v>
      </c>
      <c r="C5146" s="9">
        <v>1.1321943755200025E-2</v>
      </c>
    </row>
    <row r="5147" spans="1:3" x14ac:dyDescent="0.3">
      <c r="A5147" s="16" t="s">
        <v>941</v>
      </c>
      <c r="B5147" s="9">
        <v>1.7852635931070969E-2</v>
      </c>
      <c r="C5147" s="9">
        <v>1.7852635931070969E-2</v>
      </c>
    </row>
    <row r="5148" spans="1:3" x14ac:dyDescent="0.3">
      <c r="A5148" s="16" t="s">
        <v>939</v>
      </c>
      <c r="B5148" s="9">
        <v>-4.0338285151047724E-2</v>
      </c>
      <c r="C5148" s="9">
        <v>-4.0338285151047724E-2</v>
      </c>
    </row>
    <row r="5149" spans="1:3" x14ac:dyDescent="0.3">
      <c r="A5149" s="16" t="s">
        <v>937</v>
      </c>
      <c r="B5149" s="9">
        <v>1.5707876874219782E-2</v>
      </c>
      <c r="C5149" s="9">
        <v>1.5707876874219782E-2</v>
      </c>
    </row>
    <row r="5150" spans="1:3" x14ac:dyDescent="0.3">
      <c r="A5150" s="16" t="s">
        <v>935</v>
      </c>
      <c r="B5150" s="9">
        <v>1.1328236838750194E-3</v>
      </c>
      <c r="C5150" s="9">
        <v>1.1328236838750194E-3</v>
      </c>
    </row>
    <row r="5151" spans="1:3" x14ac:dyDescent="0.3">
      <c r="A5151" s="16" t="s">
        <v>933</v>
      </c>
      <c r="B5151" s="9">
        <v>8.1239491731606037E-2</v>
      </c>
      <c r="C5151" s="9">
        <v>8.1239491731606037E-2</v>
      </c>
    </row>
    <row r="5152" spans="1:3" x14ac:dyDescent="0.3">
      <c r="A5152" s="16" t="s">
        <v>931</v>
      </c>
      <c r="B5152" s="9">
        <v>3.2099302294673199E-2</v>
      </c>
      <c r="C5152" s="9">
        <v>3.2099302294673199E-2</v>
      </c>
    </row>
    <row r="5153" spans="1:3" x14ac:dyDescent="0.3">
      <c r="A5153" s="16" t="s">
        <v>929</v>
      </c>
      <c r="B5153" s="9">
        <v>5.5443690415043628E-3</v>
      </c>
      <c r="C5153" s="9">
        <v>5.5443690415043628E-3</v>
      </c>
    </row>
    <row r="5154" spans="1:3" x14ac:dyDescent="0.3">
      <c r="A5154" s="16" t="s">
        <v>927</v>
      </c>
      <c r="B5154" s="9">
        <v>5.0137984198898745E-3</v>
      </c>
      <c r="C5154" s="9">
        <v>5.0137984198898745E-3</v>
      </c>
    </row>
    <row r="5155" spans="1:3" x14ac:dyDescent="0.3">
      <c r="A5155" s="16" t="s">
        <v>925</v>
      </c>
      <c r="B5155" s="9">
        <v>5.6157663193505077E-2</v>
      </c>
      <c r="C5155" s="9">
        <v>5.6157663193505077E-2</v>
      </c>
    </row>
    <row r="5156" spans="1:3" x14ac:dyDescent="0.3">
      <c r="A5156" s="16" t="s">
        <v>923</v>
      </c>
      <c r="B5156" s="9">
        <v>-3.6105004642116321E-2</v>
      </c>
      <c r="C5156" s="9">
        <v>-3.6105004642116321E-2</v>
      </c>
    </row>
    <row r="5157" spans="1:3" x14ac:dyDescent="0.3">
      <c r="A5157" s="16" t="s">
        <v>921</v>
      </c>
      <c r="B5157" s="9">
        <v>9.270620189527342E-3</v>
      </c>
      <c r="C5157" s="9">
        <v>9.270620189527342E-3</v>
      </c>
    </row>
    <row r="5158" spans="1:3" x14ac:dyDescent="0.3">
      <c r="A5158" s="16" t="s">
        <v>919</v>
      </c>
      <c r="B5158" s="9">
        <v>1.326759300381772E-2</v>
      </c>
      <c r="C5158" s="9">
        <v>1.326759300381772E-2</v>
      </c>
    </row>
    <row r="5159" spans="1:3" x14ac:dyDescent="0.3">
      <c r="A5159" s="16" t="s">
        <v>917</v>
      </c>
      <c r="B5159" s="9">
        <v>-7.9264194594122789E-2</v>
      </c>
      <c r="C5159" s="9">
        <v>-7.9264194594122789E-2</v>
      </c>
    </row>
    <row r="5160" spans="1:3" x14ac:dyDescent="0.3">
      <c r="A5160" s="16" t="s">
        <v>915</v>
      </c>
      <c r="B5160" s="9">
        <v>4.6583935173223102E-3</v>
      </c>
      <c r="C5160" s="9">
        <v>4.6583935173223102E-3</v>
      </c>
    </row>
    <row r="5161" spans="1:3" x14ac:dyDescent="0.3">
      <c r="A5161" s="16" t="s">
        <v>913</v>
      </c>
      <c r="B5161" s="9">
        <v>2.5240345650311032E-2</v>
      </c>
      <c r="C5161" s="9">
        <v>2.5240345650311032E-2</v>
      </c>
    </row>
    <row r="5162" spans="1:3" x14ac:dyDescent="0.3">
      <c r="A5162" s="16" t="s">
        <v>911</v>
      </c>
      <c r="B5162" s="9">
        <v>3.07411415542805E-2</v>
      </c>
      <c r="C5162" s="9">
        <v>3.07411415542805E-2</v>
      </c>
    </row>
    <row r="5163" spans="1:3" x14ac:dyDescent="0.3">
      <c r="A5163" s="16" t="s">
        <v>909</v>
      </c>
      <c r="B5163" s="9">
        <v>-6.1222182163648805E-3</v>
      </c>
      <c r="C5163" s="9">
        <v>-6.1222182163648805E-3</v>
      </c>
    </row>
    <row r="5164" spans="1:3" x14ac:dyDescent="0.3">
      <c r="A5164" s="16" t="s">
        <v>907</v>
      </c>
      <c r="B5164" s="9">
        <v>1.9460599550059937E-2</v>
      </c>
      <c r="C5164" s="9">
        <v>1.9460599550059937E-2</v>
      </c>
    </row>
    <row r="5165" spans="1:3" x14ac:dyDescent="0.3">
      <c r="A5165" s="16" t="s">
        <v>905</v>
      </c>
      <c r="B5165" s="9">
        <v>1.624886407129985E-2</v>
      </c>
      <c r="C5165" s="9">
        <v>1.624886407129985E-2</v>
      </c>
    </row>
    <row r="5166" spans="1:3" x14ac:dyDescent="0.3">
      <c r="A5166" s="16" t="s">
        <v>903</v>
      </c>
      <c r="B5166" s="9">
        <v>2.0875626151940437E-2</v>
      </c>
      <c r="C5166" s="9">
        <v>2.0875626151940437E-2</v>
      </c>
    </row>
    <row r="5167" spans="1:3" x14ac:dyDescent="0.3">
      <c r="A5167" s="16" t="s">
        <v>901</v>
      </c>
      <c r="B5167" s="9">
        <v>-1.0500621511068807E-2</v>
      </c>
      <c r="C5167" s="9">
        <v>-1.0500621511068807E-2</v>
      </c>
    </row>
    <row r="5168" spans="1:3" x14ac:dyDescent="0.3">
      <c r="A5168" s="16" t="s">
        <v>899</v>
      </c>
      <c r="B5168" s="9">
        <v>-5.595865364804449E-2</v>
      </c>
      <c r="C5168" s="9">
        <v>-5.595865364804449E-2</v>
      </c>
    </row>
    <row r="5169" spans="1:3" x14ac:dyDescent="0.3">
      <c r="A5169" s="16" t="s">
        <v>897</v>
      </c>
      <c r="B5169" s="9">
        <v>1.8191258769362683E-2</v>
      </c>
      <c r="C5169" s="9">
        <v>1.8191258769362683E-2</v>
      </c>
    </row>
    <row r="5170" spans="1:3" x14ac:dyDescent="0.3">
      <c r="A5170" s="16" t="s">
        <v>895</v>
      </c>
      <c r="B5170" s="9">
        <v>-7.3108325420251613E-4</v>
      </c>
      <c r="C5170" s="9">
        <v>-7.3108325420251613E-4</v>
      </c>
    </row>
    <row r="5171" spans="1:3" x14ac:dyDescent="0.3">
      <c r="A5171" s="16" t="s">
        <v>893</v>
      </c>
      <c r="B5171" s="9">
        <v>1.6681155564619368E-2</v>
      </c>
      <c r="C5171" s="9">
        <v>1.6681155564619368E-2</v>
      </c>
    </row>
    <row r="5172" spans="1:3" x14ac:dyDescent="0.3">
      <c r="A5172" s="16" t="s">
        <v>891</v>
      </c>
      <c r="B5172" s="9">
        <v>-1.3516981085775129E-2</v>
      </c>
      <c r="C5172" s="9">
        <v>-1.3516981085775129E-2</v>
      </c>
    </row>
    <row r="5173" spans="1:3" x14ac:dyDescent="0.3">
      <c r="A5173" s="16" t="s">
        <v>889</v>
      </c>
      <c r="B5173" s="9">
        <v>2.1159721893946506E-2</v>
      </c>
      <c r="C5173" s="9">
        <v>2.1159721893946506E-2</v>
      </c>
    </row>
    <row r="5174" spans="1:3" x14ac:dyDescent="0.3">
      <c r="A5174" s="16" t="s">
        <v>887</v>
      </c>
      <c r="B5174" s="9">
        <v>2.6066991943984902E-2</v>
      </c>
      <c r="C5174" s="9">
        <v>2.6066991943984902E-2</v>
      </c>
    </row>
    <row r="5175" spans="1:3" x14ac:dyDescent="0.3">
      <c r="A5175" s="16" t="s">
        <v>883</v>
      </c>
      <c r="B5175" s="9">
        <v>-9.2764385130817458E-4</v>
      </c>
      <c r="C5175" s="9">
        <v>-9.2764385130817458E-4</v>
      </c>
    </row>
    <row r="5176" spans="1:3" x14ac:dyDescent="0.3">
      <c r="A5176" s="16" t="s">
        <v>881</v>
      </c>
      <c r="B5176" s="9">
        <v>-4.6414482151439123E-4</v>
      </c>
      <c r="C5176" s="9">
        <v>-4.6414482151439123E-4</v>
      </c>
    </row>
    <row r="5177" spans="1:3" x14ac:dyDescent="0.3">
      <c r="A5177" s="16" t="s">
        <v>879</v>
      </c>
      <c r="B5177" s="9">
        <v>4.8628091657013069E-3</v>
      </c>
      <c r="C5177" s="9">
        <v>4.8628091657013069E-3</v>
      </c>
    </row>
    <row r="5178" spans="1:3" x14ac:dyDescent="0.3">
      <c r="A5178" s="16" t="s">
        <v>877</v>
      </c>
      <c r="B5178" s="9">
        <v>-2.1953240355825784E-2</v>
      </c>
      <c r="C5178" s="9">
        <v>-2.1953240355825784E-2</v>
      </c>
    </row>
    <row r="5179" spans="1:3" x14ac:dyDescent="0.3">
      <c r="A5179" s="16" t="s">
        <v>875</v>
      </c>
      <c r="B5179" s="9">
        <v>2.0797571672944066E-2</v>
      </c>
      <c r="C5179" s="9">
        <v>2.0797571672944066E-2</v>
      </c>
    </row>
    <row r="5180" spans="1:3" x14ac:dyDescent="0.3">
      <c r="A5180" s="16" t="s">
        <v>873</v>
      </c>
      <c r="B5180" s="9">
        <v>-1.2098798119068176E-2</v>
      </c>
      <c r="C5180" s="9">
        <v>-1.2098798119068176E-2</v>
      </c>
    </row>
    <row r="5181" spans="1:3" x14ac:dyDescent="0.3">
      <c r="A5181" s="16" t="s">
        <v>871</v>
      </c>
      <c r="B5181" s="9">
        <v>4.2046312820318704E-3</v>
      </c>
      <c r="C5181" s="9">
        <v>4.2046312820318704E-3</v>
      </c>
    </row>
    <row r="5182" spans="1:3" x14ac:dyDescent="0.3">
      <c r="A5182" s="16" t="s">
        <v>869</v>
      </c>
      <c r="B5182" s="9">
        <v>2.0533654879335807E-2</v>
      </c>
      <c r="C5182" s="9">
        <v>2.0533654879335807E-2</v>
      </c>
    </row>
    <row r="5183" spans="1:3" x14ac:dyDescent="0.3">
      <c r="A5183" s="16" t="s">
        <v>867</v>
      </c>
      <c r="B5183" s="9">
        <v>-9.637522966032196E-3</v>
      </c>
      <c r="C5183" s="9">
        <v>-9.637522966032196E-3</v>
      </c>
    </row>
    <row r="5184" spans="1:3" x14ac:dyDescent="0.3">
      <c r="A5184" s="16" t="s">
        <v>865</v>
      </c>
      <c r="B5184" s="9">
        <v>-5.3173168862645018E-3</v>
      </c>
      <c r="C5184" s="9">
        <v>-5.3173168862645018E-3</v>
      </c>
    </row>
    <row r="5185" spans="1:3" x14ac:dyDescent="0.3">
      <c r="A5185" s="16" t="s">
        <v>863</v>
      </c>
      <c r="B5185" s="9">
        <v>3.2399935772156659E-3</v>
      </c>
      <c r="C5185" s="9">
        <v>3.2399935772156659E-3</v>
      </c>
    </row>
    <row r="5186" spans="1:3" x14ac:dyDescent="0.3">
      <c r="A5186" s="16" t="s">
        <v>861</v>
      </c>
      <c r="B5186" s="9">
        <v>2.3745407900802366E-2</v>
      </c>
      <c r="C5186" s="9">
        <v>2.3745407900802366E-2</v>
      </c>
    </row>
    <row r="5187" spans="1:3" x14ac:dyDescent="0.3">
      <c r="A5187" s="16" t="s">
        <v>859</v>
      </c>
      <c r="B5187" s="9">
        <v>-6.771245039215529E-4</v>
      </c>
      <c r="C5187" s="9">
        <v>-6.771245039215529E-4</v>
      </c>
    </row>
    <row r="5188" spans="1:3" x14ac:dyDescent="0.3">
      <c r="A5188" s="16" t="s">
        <v>857</v>
      </c>
      <c r="B5188" s="9">
        <v>-2.2375362708571413E-2</v>
      </c>
      <c r="C5188" s="9">
        <v>-2.2375362708571413E-2</v>
      </c>
    </row>
    <row r="5189" spans="1:3" x14ac:dyDescent="0.3">
      <c r="A5189" s="16" t="s">
        <v>855</v>
      </c>
      <c r="B5189" s="9">
        <v>6.9244088167763466E-4</v>
      </c>
      <c r="C5189" s="9">
        <v>6.9244088167763466E-4</v>
      </c>
    </row>
    <row r="5190" spans="1:3" x14ac:dyDescent="0.3">
      <c r="A5190" s="16" t="s">
        <v>853</v>
      </c>
      <c r="B5190" s="9">
        <v>1.6138332032889907E-3</v>
      </c>
      <c r="C5190" s="9">
        <v>1.6138332032889907E-3</v>
      </c>
    </row>
    <row r="5191" spans="1:3" x14ac:dyDescent="0.3">
      <c r="A5191" s="16" t="s">
        <v>851</v>
      </c>
      <c r="B5191" s="9">
        <v>-4.3864782327621863E-3</v>
      </c>
      <c r="C5191" s="9">
        <v>-4.3864782327621863E-3</v>
      </c>
    </row>
    <row r="5192" spans="1:3" x14ac:dyDescent="0.3">
      <c r="A5192" s="16" t="s">
        <v>849</v>
      </c>
      <c r="B5192" s="9">
        <v>1.2188261724883607E-2</v>
      </c>
      <c r="C5192" s="9">
        <v>1.2188261724883607E-2</v>
      </c>
    </row>
    <row r="5193" spans="1:3" x14ac:dyDescent="0.3">
      <c r="A5193" s="16" t="s">
        <v>847</v>
      </c>
      <c r="B5193" s="9">
        <v>-1.868782035298857E-2</v>
      </c>
      <c r="C5193" s="9">
        <v>-1.868782035298857E-2</v>
      </c>
    </row>
    <row r="5194" spans="1:3" x14ac:dyDescent="0.3">
      <c r="A5194" s="16" t="s">
        <v>845</v>
      </c>
      <c r="B5194" s="9">
        <v>8.348842557809287E-3</v>
      </c>
      <c r="C5194" s="9">
        <v>8.348842557809287E-3</v>
      </c>
    </row>
    <row r="5195" spans="1:3" x14ac:dyDescent="0.3">
      <c r="A5195" s="16" t="s">
        <v>843</v>
      </c>
      <c r="B5195" s="9">
        <v>1.9440292041524965E-2</v>
      </c>
      <c r="C5195" s="9">
        <v>1.9440292041524965E-2</v>
      </c>
    </row>
    <row r="5196" spans="1:3" x14ac:dyDescent="0.3">
      <c r="A5196" s="16" t="s">
        <v>841</v>
      </c>
      <c r="B5196" s="9">
        <v>6.3219898978480217E-3</v>
      </c>
      <c r="C5196" s="9">
        <v>6.3219898978480217E-3</v>
      </c>
    </row>
    <row r="5197" spans="1:3" x14ac:dyDescent="0.3">
      <c r="A5197" s="16" t="s">
        <v>839</v>
      </c>
      <c r="B5197" s="9">
        <v>1.6518232718695704E-2</v>
      </c>
      <c r="C5197" s="9">
        <v>1.6518232718695704E-2</v>
      </c>
    </row>
    <row r="5198" spans="1:3" x14ac:dyDescent="0.3">
      <c r="A5198" s="16" t="s">
        <v>837</v>
      </c>
      <c r="B5198" s="9">
        <v>-1.7726572335199954E-3</v>
      </c>
      <c r="C5198" s="9">
        <v>-1.7726572335199954E-3</v>
      </c>
    </row>
    <row r="5199" spans="1:3" x14ac:dyDescent="0.3">
      <c r="A5199" s="16" t="s">
        <v>835</v>
      </c>
      <c r="B5199" s="9">
        <v>-1.5421022994813816E-2</v>
      </c>
      <c r="C5199" s="9">
        <v>-1.5421022994813816E-2</v>
      </c>
    </row>
    <row r="5200" spans="1:3" x14ac:dyDescent="0.3">
      <c r="A5200" s="16" t="s">
        <v>833</v>
      </c>
      <c r="B5200" s="9">
        <v>1.3200773414901881E-2</v>
      </c>
      <c r="C5200" s="9">
        <v>1.3200773414901881E-2</v>
      </c>
    </row>
    <row r="5201" spans="1:3" x14ac:dyDescent="0.3">
      <c r="A5201" s="16" t="s">
        <v>831</v>
      </c>
      <c r="B5201" s="9">
        <v>-1.0951053680886388E-2</v>
      </c>
      <c r="C5201" s="9">
        <v>-1.0951053680886388E-2</v>
      </c>
    </row>
    <row r="5202" spans="1:3" x14ac:dyDescent="0.3">
      <c r="A5202" s="16" t="s">
        <v>829</v>
      </c>
      <c r="B5202" s="9">
        <v>2.0683490599117414E-2</v>
      </c>
      <c r="C5202" s="9">
        <v>2.0683490599117414E-2</v>
      </c>
    </row>
    <row r="5203" spans="1:3" x14ac:dyDescent="0.3">
      <c r="A5203" s="16" t="s">
        <v>827</v>
      </c>
      <c r="B5203" s="9">
        <v>-1.0399474185876223E-2</v>
      </c>
      <c r="C5203" s="9">
        <v>-1.0399474185876223E-2</v>
      </c>
    </row>
    <row r="5204" spans="1:3" x14ac:dyDescent="0.3">
      <c r="A5204" s="16" t="s">
        <v>825</v>
      </c>
      <c r="B5204" s="9">
        <v>-3.5650661644962569E-3</v>
      </c>
      <c r="C5204" s="9">
        <v>-3.5650661644962569E-3</v>
      </c>
    </row>
    <row r="5205" spans="1:3" x14ac:dyDescent="0.3">
      <c r="A5205" s="16" t="s">
        <v>823</v>
      </c>
      <c r="B5205" s="9">
        <v>1.2642954254933092E-2</v>
      </c>
      <c r="C5205" s="9">
        <v>1.2642954254933092E-2</v>
      </c>
    </row>
    <row r="5206" spans="1:3" x14ac:dyDescent="0.3">
      <c r="A5206" s="16" t="s">
        <v>821</v>
      </c>
      <c r="B5206" s="9">
        <v>1.9817247485245945E-3</v>
      </c>
      <c r="C5206" s="9">
        <v>1.9817247485245945E-3</v>
      </c>
    </row>
    <row r="5207" spans="1:3" x14ac:dyDescent="0.3">
      <c r="A5207" s="16" t="s">
        <v>819</v>
      </c>
      <c r="B5207" s="9">
        <v>-1.9817247485246501E-3</v>
      </c>
      <c r="C5207" s="9">
        <v>-1.9817247485246501E-3</v>
      </c>
    </row>
    <row r="5208" spans="1:3" x14ac:dyDescent="0.3">
      <c r="A5208" s="16" t="s">
        <v>817</v>
      </c>
      <c r="B5208" s="9">
        <v>-1.0413298927663935E-2</v>
      </c>
      <c r="C5208" s="9">
        <v>-1.0413298927663935E-2</v>
      </c>
    </row>
    <row r="5209" spans="1:3" x14ac:dyDescent="0.3">
      <c r="A5209" s="16" t="s">
        <v>815</v>
      </c>
      <c r="B5209" s="9">
        <v>-1.2325085992620005E-2</v>
      </c>
      <c r="C5209" s="9">
        <v>-1.2325085992620005E-2</v>
      </c>
    </row>
    <row r="5210" spans="1:3" x14ac:dyDescent="0.3">
      <c r="A5210" s="16" t="s">
        <v>813</v>
      </c>
      <c r="B5210" s="9">
        <v>1.743450508332145E-2</v>
      </c>
      <c r="C5210" s="9">
        <v>1.743450508332145E-2</v>
      </c>
    </row>
    <row r="5211" spans="1:3" x14ac:dyDescent="0.3">
      <c r="A5211" s="16" t="s">
        <v>811</v>
      </c>
      <c r="B5211" s="9">
        <v>1.6046063590848449E-2</v>
      </c>
      <c r="C5211" s="9">
        <v>1.6046063590848449E-2</v>
      </c>
    </row>
    <row r="5212" spans="1:3" x14ac:dyDescent="0.3">
      <c r="A5212" s="16" t="s">
        <v>809</v>
      </c>
      <c r="B5212" s="9">
        <v>-4.8087524358834625E-3</v>
      </c>
      <c r="C5212" s="9">
        <v>-4.8087524358834625E-3</v>
      </c>
    </row>
    <row r="5213" spans="1:3" x14ac:dyDescent="0.3">
      <c r="A5213" s="16" t="s">
        <v>807</v>
      </c>
      <c r="B5213" s="9">
        <v>-1.2124032560882023E-2</v>
      </c>
      <c r="C5213" s="9">
        <v>-1.2124032560882023E-2</v>
      </c>
    </row>
    <row r="5214" spans="1:3" x14ac:dyDescent="0.3">
      <c r="A5214" s="16" t="s">
        <v>805</v>
      </c>
      <c r="B5214" s="9">
        <v>-8.8750837864606412E-4</v>
      </c>
      <c r="C5214" s="9">
        <v>-8.8750837864606412E-4</v>
      </c>
    </row>
    <row r="5215" spans="1:3" x14ac:dyDescent="0.3">
      <c r="A5215" s="16" t="s">
        <v>803</v>
      </c>
      <c r="B5215" s="9">
        <v>5.092449840580676E-3</v>
      </c>
      <c r="C5215" s="9">
        <v>5.092449840580676E-3</v>
      </c>
    </row>
    <row r="5216" spans="1:3" x14ac:dyDescent="0.3">
      <c r="A5216" s="16" t="s">
        <v>801</v>
      </c>
      <c r="B5216" s="9">
        <v>6.6035899226107517E-3</v>
      </c>
      <c r="C5216" s="9">
        <v>6.6035899226107517E-3</v>
      </c>
    </row>
    <row r="5217" spans="1:3" x14ac:dyDescent="0.3">
      <c r="A5217" s="16" t="s">
        <v>799</v>
      </c>
      <c r="B5217" s="9">
        <v>-2.5554106869721076E-2</v>
      </c>
      <c r="C5217" s="9">
        <v>-2.5554106869721076E-2</v>
      </c>
    </row>
    <row r="5218" spans="1:3" x14ac:dyDescent="0.3">
      <c r="A5218" s="16" t="s">
        <v>797</v>
      </c>
      <c r="B5218" s="9">
        <v>-8.1356380939214337E-3</v>
      </c>
      <c r="C5218" s="9">
        <v>-8.1356380939214337E-3</v>
      </c>
    </row>
    <row r="5219" spans="1:3" x14ac:dyDescent="0.3">
      <c r="A5219" s="16" t="s">
        <v>795</v>
      </c>
      <c r="B5219" s="9">
        <v>-3.2517565810691179E-2</v>
      </c>
      <c r="C5219" s="9">
        <v>-3.2517565810691179E-2</v>
      </c>
    </row>
    <row r="5220" spans="1:3" x14ac:dyDescent="0.3">
      <c r="A5220" s="16" t="s">
        <v>791</v>
      </c>
      <c r="B5220" s="9">
        <v>-6.9897439617378321E-2</v>
      </c>
      <c r="C5220" s="9">
        <v>-6.9897439617378321E-2</v>
      </c>
    </row>
    <row r="5221" spans="1:3" x14ac:dyDescent="0.3">
      <c r="A5221" s="16" t="s">
        <v>789</v>
      </c>
      <c r="B5221" s="9">
        <v>2.5072679903640857E-2</v>
      </c>
      <c r="C5221" s="9">
        <v>2.5072679903640857E-2</v>
      </c>
    </row>
    <row r="5222" spans="1:3" x14ac:dyDescent="0.3">
      <c r="A5222" s="16" t="s">
        <v>787</v>
      </c>
      <c r="B5222" s="9">
        <v>-1.8058623091794825E-2</v>
      </c>
      <c r="C5222" s="9">
        <v>-1.8058623091794825E-2</v>
      </c>
    </row>
    <row r="5223" spans="1:3" x14ac:dyDescent="0.3">
      <c r="A5223" s="16" t="s">
        <v>785</v>
      </c>
      <c r="B5223" s="9">
        <v>-5.7579330441194752E-3</v>
      </c>
      <c r="C5223" s="9">
        <v>-5.7579330441194752E-3</v>
      </c>
    </row>
    <row r="5224" spans="1:3" x14ac:dyDescent="0.3">
      <c r="A5224" s="16" t="s">
        <v>783</v>
      </c>
      <c r="B5224" s="9">
        <v>-5.5387855597275248E-3</v>
      </c>
      <c r="C5224" s="9">
        <v>-5.5387855597275248E-3</v>
      </c>
    </row>
    <row r="5225" spans="1:3" x14ac:dyDescent="0.3">
      <c r="A5225" s="16" t="s">
        <v>781</v>
      </c>
      <c r="B5225" s="9">
        <v>2.2960829006392017E-2</v>
      </c>
      <c r="C5225" s="9">
        <v>2.2960829006392017E-2</v>
      </c>
    </row>
    <row r="5226" spans="1:3" x14ac:dyDescent="0.3">
      <c r="A5226" s="16" t="s">
        <v>779</v>
      </c>
      <c r="B5226" s="9">
        <v>4.0851601779957218E-2</v>
      </c>
      <c r="C5226" s="9">
        <v>4.0851601779957218E-2</v>
      </c>
    </row>
    <row r="5227" spans="1:3" x14ac:dyDescent="0.3">
      <c r="A5227" s="16" t="s">
        <v>777</v>
      </c>
      <c r="B5227" s="9">
        <v>2.5258592588269509E-2</v>
      </c>
      <c r="C5227" s="9">
        <v>2.5258592588269509E-2</v>
      </c>
    </row>
    <row r="5228" spans="1:3" x14ac:dyDescent="0.3">
      <c r="A5228" s="16" t="s">
        <v>775</v>
      </c>
      <c r="B5228" s="9">
        <v>-3.4702174790072174E-3</v>
      </c>
      <c r="C5228" s="9">
        <v>-3.4702174790072174E-3</v>
      </c>
    </row>
    <row r="5229" spans="1:3" x14ac:dyDescent="0.3">
      <c r="A5229" s="16" t="s">
        <v>773</v>
      </c>
      <c r="B5229" s="9">
        <v>-4.0435819578209409E-2</v>
      </c>
      <c r="C5229" s="9">
        <v>-4.0435819578209409E-2</v>
      </c>
    </row>
    <row r="5230" spans="1:3" x14ac:dyDescent="0.3">
      <c r="A5230" s="16" t="s">
        <v>771</v>
      </c>
      <c r="B5230" s="9">
        <v>6.7340321813441194E-3</v>
      </c>
      <c r="C5230" s="9">
        <v>6.7340321813441194E-3</v>
      </c>
    </row>
    <row r="5231" spans="1:3" x14ac:dyDescent="0.3">
      <c r="A5231" s="16" t="s">
        <v>769</v>
      </c>
      <c r="B5231" s="9">
        <v>1.197748376512289E-3</v>
      </c>
      <c r="C5231" s="9">
        <v>1.197748376512289E-3</v>
      </c>
    </row>
    <row r="5232" spans="1:3" x14ac:dyDescent="0.3">
      <c r="A5232" s="16" t="s">
        <v>767</v>
      </c>
      <c r="B5232" s="9">
        <v>4.0616469646898856E-3</v>
      </c>
      <c r="C5232" s="9">
        <v>4.0616469646898856E-3</v>
      </c>
    </row>
    <row r="5233" spans="1:3" x14ac:dyDescent="0.3">
      <c r="A5233" s="16" t="s">
        <v>765</v>
      </c>
      <c r="B5233" s="9">
        <v>-4.7698546098704018E-4</v>
      </c>
      <c r="C5233" s="9">
        <v>-4.7698546098704018E-4</v>
      </c>
    </row>
    <row r="5234" spans="1:3" x14ac:dyDescent="0.3">
      <c r="A5234" s="16" t="s">
        <v>763</v>
      </c>
      <c r="B5234" s="9">
        <v>1.2092619201446787E-2</v>
      </c>
      <c r="C5234" s="9">
        <v>1.2092619201446787E-2</v>
      </c>
    </row>
    <row r="5235" spans="1:3" x14ac:dyDescent="0.3">
      <c r="A5235" s="16" t="s">
        <v>761</v>
      </c>
      <c r="B5235" s="9">
        <v>-3.3552152760138773E-2</v>
      </c>
      <c r="C5235" s="9">
        <v>-3.3552152760138773E-2</v>
      </c>
    </row>
    <row r="5236" spans="1:3" x14ac:dyDescent="0.3">
      <c r="A5236" s="16" t="s">
        <v>759</v>
      </c>
      <c r="B5236" s="9">
        <v>-1.9516961550161971E-3</v>
      </c>
      <c r="C5236" s="9">
        <v>-1.9516961550161971E-3</v>
      </c>
    </row>
    <row r="5237" spans="1:3" x14ac:dyDescent="0.3">
      <c r="A5237" s="16" t="s">
        <v>757</v>
      </c>
      <c r="B5237" s="9">
        <v>-4.885197947669058E-4</v>
      </c>
      <c r="C5237" s="9">
        <v>-4.885197947669058E-4</v>
      </c>
    </row>
    <row r="5238" spans="1:3" x14ac:dyDescent="0.3">
      <c r="A5238" s="16" t="s">
        <v>755</v>
      </c>
      <c r="B5238" s="9">
        <v>-4.140242191439325E-2</v>
      </c>
      <c r="C5238" s="9">
        <v>-4.140242191439325E-2</v>
      </c>
    </row>
    <row r="5239" spans="1:3" x14ac:dyDescent="0.3">
      <c r="A5239" s="16" t="s">
        <v>753</v>
      </c>
      <c r="B5239" s="9">
        <v>5.0159471308080496E-2</v>
      </c>
      <c r="C5239" s="9">
        <v>5.0159471308080496E-2</v>
      </c>
    </row>
    <row r="5240" spans="1:3" x14ac:dyDescent="0.3">
      <c r="A5240" s="16" t="s">
        <v>752</v>
      </c>
      <c r="B5240" s="9">
        <v>3.2406934039689202E-2</v>
      </c>
      <c r="C5240" s="9">
        <v>3.2406934039689202E-2</v>
      </c>
    </row>
    <row r="5241" spans="1:3" x14ac:dyDescent="0.3">
      <c r="A5241" s="16" t="s">
        <v>750</v>
      </c>
      <c r="B5241" s="9">
        <v>-1.5595779241586135E-2</v>
      </c>
      <c r="C5241" s="9">
        <v>-1.5595779241586135E-2</v>
      </c>
    </row>
    <row r="5242" spans="1:3" x14ac:dyDescent="0.3">
      <c r="A5242" s="16" t="s">
        <v>748</v>
      </c>
      <c r="B5242" s="9">
        <v>3.1644501412111031E-2</v>
      </c>
      <c r="C5242" s="9">
        <v>3.1644501412111031E-2</v>
      </c>
    </row>
    <row r="5243" spans="1:3" x14ac:dyDescent="0.3">
      <c r="A5243" s="16" t="s">
        <v>746</v>
      </c>
      <c r="B5243" s="9">
        <v>-1.1370351064424225E-2</v>
      </c>
      <c r="C5243" s="9">
        <v>-1.1370351064424225E-2</v>
      </c>
    </row>
    <row r="5244" spans="1:3" x14ac:dyDescent="0.3">
      <c r="A5244" s="16" t="s">
        <v>742</v>
      </c>
      <c r="B5244" s="9">
        <v>-9.3787322864324688E-3</v>
      </c>
      <c r="C5244" s="9">
        <v>-9.3787322864324688E-3</v>
      </c>
    </row>
    <row r="5245" spans="1:3" x14ac:dyDescent="0.3">
      <c r="A5245" s="16" t="s">
        <v>740</v>
      </c>
      <c r="B5245" s="9">
        <v>2.0287509375433509E-2</v>
      </c>
      <c r="C5245" s="9">
        <v>2.0287509375433509E-2</v>
      </c>
    </row>
    <row r="5246" spans="1:3" x14ac:dyDescent="0.3">
      <c r="A5246" s="16" t="s">
        <v>738</v>
      </c>
      <c r="B5246" s="9">
        <v>-3.7002817428560281E-3</v>
      </c>
      <c r="C5246" s="9">
        <v>-3.7002817428560281E-3</v>
      </c>
    </row>
    <row r="5247" spans="1:3" x14ac:dyDescent="0.3">
      <c r="A5247" s="16" t="s">
        <v>736</v>
      </c>
      <c r="B5247" s="9">
        <v>-5.3432581534645735E-3</v>
      </c>
      <c r="C5247" s="9">
        <v>-5.3432581534645735E-3</v>
      </c>
    </row>
    <row r="5248" spans="1:3" x14ac:dyDescent="0.3">
      <c r="A5248" s="16" t="s">
        <v>734</v>
      </c>
      <c r="B5248" s="9">
        <v>-7.2472555659982537E-3</v>
      </c>
      <c r="C5248" s="9">
        <v>-7.2472555659982537E-3</v>
      </c>
    </row>
    <row r="5249" spans="1:3" x14ac:dyDescent="0.3">
      <c r="A5249" s="16" t="s">
        <v>732</v>
      </c>
      <c r="B5249" s="9">
        <v>1.2590513719462914E-2</v>
      </c>
      <c r="C5249" s="9">
        <v>1.2590513719462914E-2</v>
      </c>
    </row>
    <row r="5250" spans="1:3" x14ac:dyDescent="0.3">
      <c r="A5250" s="16" t="s">
        <v>730</v>
      </c>
      <c r="B5250" s="9">
        <v>-3.3693845786472644E-2</v>
      </c>
      <c r="C5250" s="9">
        <v>-3.3693845786472644E-2</v>
      </c>
    </row>
    <row r="5251" spans="1:3" x14ac:dyDescent="0.3">
      <c r="A5251" s="16" t="s">
        <v>728</v>
      </c>
      <c r="B5251" s="9">
        <v>1.7342161671648815E-2</v>
      </c>
      <c r="C5251" s="9">
        <v>1.7342161671648815E-2</v>
      </c>
    </row>
    <row r="5252" spans="1:3" x14ac:dyDescent="0.3">
      <c r="A5252" s="16" t="s">
        <v>726</v>
      </c>
      <c r="B5252" s="9">
        <v>-1.6384077766026024E-2</v>
      </c>
      <c r="C5252" s="9">
        <v>-1.6384077766026024E-2</v>
      </c>
    </row>
    <row r="5253" spans="1:3" x14ac:dyDescent="0.3">
      <c r="A5253" s="16" t="s">
        <v>724</v>
      </c>
      <c r="B5253" s="9">
        <v>-3.1864546769484581E-2</v>
      </c>
      <c r="C5253" s="9">
        <v>-3.1864546769484581E-2</v>
      </c>
    </row>
    <row r="5254" spans="1:3" x14ac:dyDescent="0.3">
      <c r="A5254" s="16" t="s">
        <v>722</v>
      </c>
      <c r="B5254" s="9">
        <v>1.8124424615881325E-2</v>
      </c>
      <c r="C5254" s="9">
        <v>1.8124424615881325E-2</v>
      </c>
    </row>
    <row r="5255" spans="1:3" x14ac:dyDescent="0.3">
      <c r="A5255" s="16" t="s">
        <v>720</v>
      </c>
      <c r="B5255" s="9">
        <v>-5.1804411188864308E-2</v>
      </c>
      <c r="C5255" s="9">
        <v>-5.1804411188864308E-2</v>
      </c>
    </row>
    <row r="5256" spans="1:3" x14ac:dyDescent="0.3">
      <c r="A5256" s="16" t="s">
        <v>718</v>
      </c>
      <c r="B5256" s="9">
        <v>-3.8300890920713947E-2</v>
      </c>
      <c r="C5256" s="9">
        <v>-3.8300890920713947E-2</v>
      </c>
    </row>
    <row r="5257" spans="1:3" x14ac:dyDescent="0.3">
      <c r="A5257" s="16" t="s">
        <v>716</v>
      </c>
      <c r="B5257" s="9">
        <v>-5.0592572299600807E-3</v>
      </c>
      <c r="C5257" s="9">
        <v>-5.0592572299600807E-3</v>
      </c>
    </row>
    <row r="5258" spans="1:3" x14ac:dyDescent="0.3">
      <c r="A5258" s="16" t="s">
        <v>714</v>
      </c>
      <c r="B5258" s="9">
        <v>3.9518422334675354E-2</v>
      </c>
      <c r="C5258" s="9">
        <v>3.9518422334675354E-2</v>
      </c>
    </row>
    <row r="5259" spans="1:3" x14ac:dyDescent="0.3">
      <c r="A5259" s="16" t="s">
        <v>712</v>
      </c>
      <c r="B5259" s="9">
        <v>1.8810925792542312E-2</v>
      </c>
      <c r="C5259" s="9">
        <v>1.8810925792542312E-2</v>
      </c>
    </row>
    <row r="5260" spans="1:3" x14ac:dyDescent="0.3">
      <c r="A5260" s="16" t="s">
        <v>710</v>
      </c>
      <c r="B5260" s="9">
        <v>3.7563101575648523E-2</v>
      </c>
      <c r="C5260" s="9">
        <v>3.7563101575648523E-2</v>
      </c>
    </row>
    <row r="5261" spans="1:3" x14ac:dyDescent="0.3">
      <c r="A5261" s="16" t="s">
        <v>708</v>
      </c>
      <c r="B5261" s="9">
        <v>-7.3028562144969184E-3</v>
      </c>
      <c r="C5261" s="9">
        <v>-7.3028562144969184E-3</v>
      </c>
    </row>
    <row r="5262" spans="1:3" x14ac:dyDescent="0.3">
      <c r="A5262" s="16" t="s">
        <v>706</v>
      </c>
      <c r="B5262" s="9">
        <v>-3.6829243212428302E-2</v>
      </c>
      <c r="C5262" s="9">
        <v>-3.6829243212428302E-2</v>
      </c>
    </row>
    <row r="5263" spans="1:3" x14ac:dyDescent="0.3">
      <c r="A5263" s="16" t="s">
        <v>704</v>
      </c>
      <c r="B5263" s="9">
        <v>7.2114314946028768E-2</v>
      </c>
      <c r="C5263" s="9">
        <v>7.2114314946028768E-2</v>
      </c>
    </row>
    <row r="5264" spans="1:3" x14ac:dyDescent="0.3">
      <c r="A5264" s="16" t="s">
        <v>702</v>
      </c>
      <c r="B5264" s="9">
        <v>2.8138119616763008E-2</v>
      </c>
      <c r="C5264" s="9">
        <v>2.8138119616763008E-2</v>
      </c>
    </row>
    <row r="5265" spans="1:3" x14ac:dyDescent="0.3">
      <c r="A5265" s="16" t="s">
        <v>700</v>
      </c>
      <c r="B5265" s="9">
        <v>4.3473355277252861E-3</v>
      </c>
      <c r="C5265" s="9">
        <v>4.3473355277252861E-3</v>
      </c>
    </row>
    <row r="5266" spans="1:3" x14ac:dyDescent="0.3">
      <c r="A5266" s="16" t="s">
        <v>698</v>
      </c>
      <c r="B5266" s="9">
        <v>-6.1834618181941664E-3</v>
      </c>
      <c r="C5266" s="9">
        <v>-6.1834618181941664E-3</v>
      </c>
    </row>
    <row r="5267" spans="1:3" x14ac:dyDescent="0.3">
      <c r="A5267" s="16" t="s">
        <v>696</v>
      </c>
      <c r="B5267" s="9">
        <v>-1.7379651909946621E-2</v>
      </c>
      <c r="C5267" s="9">
        <v>-1.7379651909946621E-2</v>
      </c>
    </row>
    <row r="5268" spans="1:3" x14ac:dyDescent="0.3">
      <c r="A5268" s="16" t="s">
        <v>694</v>
      </c>
      <c r="B5268" s="9">
        <v>2.4019630513060931E-2</v>
      </c>
      <c r="C5268" s="9">
        <v>2.4019630513060931E-2</v>
      </c>
    </row>
    <row r="5269" spans="1:3" x14ac:dyDescent="0.3">
      <c r="A5269" s="16" t="s">
        <v>692</v>
      </c>
      <c r="B5269" s="9">
        <v>-1.5987213636969929E-3</v>
      </c>
      <c r="C5269" s="9">
        <v>-1.5987213636969929E-3</v>
      </c>
    </row>
    <row r="5270" spans="1:3" x14ac:dyDescent="0.3">
      <c r="A5270" s="16" t="s">
        <v>690</v>
      </c>
      <c r="B5270" s="9">
        <v>1.3395591384542008E-2</v>
      </c>
      <c r="C5270" s="9">
        <v>1.3395591384542008E-2</v>
      </c>
    </row>
    <row r="5271" spans="1:3" x14ac:dyDescent="0.3">
      <c r="A5271" s="16" t="s">
        <v>688</v>
      </c>
      <c r="B5271" s="9">
        <v>-3.1624151045129547E-3</v>
      </c>
      <c r="C5271" s="9">
        <v>-3.1624151045129547E-3</v>
      </c>
    </row>
    <row r="5272" spans="1:3" x14ac:dyDescent="0.3">
      <c r="A5272" s="16" t="s">
        <v>686</v>
      </c>
      <c r="B5272" s="9">
        <v>1.7048416501783133E-2</v>
      </c>
      <c r="C5272" s="9">
        <v>1.7048416501783133E-2</v>
      </c>
    </row>
    <row r="5273" spans="1:3" x14ac:dyDescent="0.3">
      <c r="A5273" s="16" t="s">
        <v>684</v>
      </c>
      <c r="B5273" s="9">
        <v>2.4171688807103468E-2</v>
      </c>
      <c r="C5273" s="9">
        <v>2.4171688807103468E-2</v>
      </c>
    </row>
    <row r="5274" spans="1:3" x14ac:dyDescent="0.3">
      <c r="A5274" s="16" t="s">
        <v>682</v>
      </c>
      <c r="B5274" s="9">
        <v>3.8335188087688155E-2</v>
      </c>
      <c r="C5274" s="9">
        <v>3.8335188087688155E-2</v>
      </c>
    </row>
    <row r="5275" spans="1:3" x14ac:dyDescent="0.3">
      <c r="A5275" s="16" t="s">
        <v>680</v>
      </c>
      <c r="B5275" s="9">
        <v>1.5549188577136941E-2</v>
      </c>
      <c r="C5275" s="9">
        <v>1.5549188577136941E-2</v>
      </c>
    </row>
    <row r="5276" spans="1:3" x14ac:dyDescent="0.3">
      <c r="A5276" s="16" t="s">
        <v>678</v>
      </c>
      <c r="B5276" s="9">
        <v>-1.680363155995385E-2</v>
      </c>
      <c r="C5276" s="9">
        <v>-1.680363155995385E-2</v>
      </c>
    </row>
    <row r="5277" spans="1:3" x14ac:dyDescent="0.3">
      <c r="A5277" s="16" t="s">
        <v>676</v>
      </c>
      <c r="B5277" s="9">
        <v>7.918357689314974E-3</v>
      </c>
      <c r="C5277" s="9">
        <v>7.918357689314974E-3</v>
      </c>
    </row>
    <row r="5278" spans="1:3" x14ac:dyDescent="0.3">
      <c r="A5278" s="16" t="s">
        <v>674</v>
      </c>
      <c r="B5278" s="9">
        <v>-1.2321342053706115E-2</v>
      </c>
      <c r="C5278" s="9">
        <v>-1.2321342053706115E-2</v>
      </c>
    </row>
    <row r="5279" spans="1:3" x14ac:dyDescent="0.3">
      <c r="A5279" s="16" t="s">
        <v>672</v>
      </c>
      <c r="B5279" s="9">
        <v>-3.578574495759664E-3</v>
      </c>
      <c r="C5279" s="9">
        <v>-3.578574495759664E-3</v>
      </c>
    </row>
    <row r="5280" spans="1:3" x14ac:dyDescent="0.3">
      <c r="A5280" s="16" t="s">
        <v>670</v>
      </c>
      <c r="B5280" s="9">
        <v>1.7351747147735509E-2</v>
      </c>
      <c r="C5280" s="9">
        <v>1.7351747147735509E-2</v>
      </c>
    </row>
    <row r="5281" spans="1:3" x14ac:dyDescent="0.3">
      <c r="A5281" s="16" t="s">
        <v>668</v>
      </c>
      <c r="B5281" s="9">
        <v>9.4885200334562693E-3</v>
      </c>
      <c r="C5281" s="9">
        <v>9.4885200334562693E-3</v>
      </c>
    </row>
    <row r="5282" spans="1:3" x14ac:dyDescent="0.3">
      <c r="A5282" s="16" t="s">
        <v>666</v>
      </c>
      <c r="B5282" s="9">
        <v>1.1025019799646592E-2</v>
      </c>
      <c r="C5282" s="9">
        <v>1.1025019799646592E-2</v>
      </c>
    </row>
    <row r="5283" spans="1:3" x14ac:dyDescent="0.3">
      <c r="A5283" s="16" t="s">
        <v>664</v>
      </c>
      <c r="B5283" s="9">
        <v>-9.3839937903521312E-3</v>
      </c>
      <c r="C5283" s="9">
        <v>-9.3839937903521312E-3</v>
      </c>
    </row>
    <row r="5284" spans="1:3" x14ac:dyDescent="0.3">
      <c r="A5284" s="16" t="s">
        <v>662</v>
      </c>
      <c r="B5284" s="9">
        <v>1.0242754147581923E-3</v>
      </c>
      <c r="C5284" s="9">
        <v>1.0242754147581923E-3</v>
      </c>
    </row>
    <row r="5285" spans="1:3" x14ac:dyDescent="0.3">
      <c r="A5285" s="16" t="s">
        <v>660</v>
      </c>
      <c r="B5285" s="9">
        <v>4.0941658709045471E-4</v>
      </c>
      <c r="C5285" s="9">
        <v>4.0941658709045471E-4</v>
      </c>
    </row>
    <row r="5286" spans="1:3" x14ac:dyDescent="0.3">
      <c r="A5286" s="16" t="s">
        <v>658</v>
      </c>
      <c r="B5286" s="9">
        <v>2.8051481109590774E-2</v>
      </c>
      <c r="C5286" s="9">
        <v>2.8051481109590774E-2</v>
      </c>
    </row>
    <row r="5287" spans="1:3" x14ac:dyDescent="0.3">
      <c r="A5287" s="16" t="s">
        <v>656</v>
      </c>
      <c r="B5287" s="9">
        <v>-5.5877215830715619E-3</v>
      </c>
      <c r="C5287" s="9">
        <v>-5.5877215830715619E-3</v>
      </c>
    </row>
    <row r="5288" spans="1:3" x14ac:dyDescent="0.3">
      <c r="A5288" s="16" t="s">
        <v>654</v>
      </c>
      <c r="B5288" s="9">
        <v>6.3834248277596754E-3</v>
      </c>
      <c r="C5288" s="9">
        <v>6.3834248277596754E-3</v>
      </c>
    </row>
    <row r="5289" spans="1:3" x14ac:dyDescent="0.3">
      <c r="A5289" s="16" t="s">
        <v>652</v>
      </c>
      <c r="B5289" s="9">
        <v>9.3023926623134103E-3</v>
      </c>
      <c r="C5289" s="9">
        <v>9.3023926623134103E-3</v>
      </c>
    </row>
    <row r="5290" spans="1:3" x14ac:dyDescent="0.3">
      <c r="A5290" s="16" t="s">
        <v>650</v>
      </c>
      <c r="B5290" s="9">
        <v>6.2843883181516388E-3</v>
      </c>
      <c r="C5290" s="9">
        <v>6.2843883181516388E-3</v>
      </c>
    </row>
    <row r="5291" spans="1:3" x14ac:dyDescent="0.3">
      <c r="A5291" s="16" t="s">
        <v>648</v>
      </c>
      <c r="B5291" s="9">
        <v>8.1887765053518854E-3</v>
      </c>
      <c r="C5291" s="9">
        <v>8.1887765053518854E-3</v>
      </c>
    </row>
    <row r="5292" spans="1:3" x14ac:dyDescent="0.3">
      <c r="A5292" s="16" t="s">
        <v>646</v>
      </c>
      <c r="B5292" s="9">
        <v>1.4649452422775969E-2</v>
      </c>
      <c r="C5292" s="9">
        <v>1.4649452422775969E-2</v>
      </c>
    </row>
    <row r="5293" spans="1:3" x14ac:dyDescent="0.3">
      <c r="A5293" s="16" t="s">
        <v>644</v>
      </c>
      <c r="B5293" s="9">
        <v>-2.6171892178221787E-2</v>
      </c>
      <c r="C5293" s="9">
        <v>-2.6171892178221787E-2</v>
      </c>
    </row>
    <row r="5294" spans="1:3" x14ac:dyDescent="0.3">
      <c r="A5294" s="16" t="s">
        <v>642</v>
      </c>
      <c r="B5294" s="9">
        <v>-1.6437641122401547E-2</v>
      </c>
      <c r="C5294" s="9">
        <v>-1.6437641122401547E-2</v>
      </c>
    </row>
    <row r="5295" spans="1:3" x14ac:dyDescent="0.3">
      <c r="A5295" s="16" t="s">
        <v>640</v>
      </c>
      <c r="B5295" s="9">
        <v>2.2117805253619189E-2</v>
      </c>
      <c r="C5295" s="9">
        <v>2.2117805253619189E-2</v>
      </c>
    </row>
    <row r="5296" spans="1:3" x14ac:dyDescent="0.3">
      <c r="A5296" s="16" t="s">
        <v>638</v>
      </c>
      <c r="B5296" s="9">
        <v>1.7562693557149364E-3</v>
      </c>
      <c r="C5296" s="9">
        <v>1.7562693557149364E-3</v>
      </c>
    </row>
    <row r="5297" spans="1:3" x14ac:dyDescent="0.3">
      <c r="A5297" s="16" t="s">
        <v>636</v>
      </c>
      <c r="B5297" s="9">
        <v>-8.4190414072034449E-3</v>
      </c>
      <c r="C5297" s="9">
        <v>-8.4190414072034449E-3</v>
      </c>
    </row>
    <row r="5298" spans="1:3" x14ac:dyDescent="0.3">
      <c r="A5298" s="16" t="s">
        <v>634</v>
      </c>
      <c r="B5298" s="9">
        <v>4.5120233487330264E-3</v>
      </c>
      <c r="C5298" s="9">
        <v>4.5120233487330264E-3</v>
      </c>
    </row>
    <row r="5299" spans="1:3" x14ac:dyDescent="0.3">
      <c r="A5299" s="16" t="s">
        <v>632</v>
      </c>
      <c r="B5299" s="9">
        <v>4.8813921002876671E-3</v>
      </c>
      <c r="C5299" s="9">
        <v>4.8813921002876671E-3</v>
      </c>
    </row>
    <row r="5300" spans="1:3" x14ac:dyDescent="0.3">
      <c r="A5300" s="16" t="s">
        <v>630</v>
      </c>
      <c r="B5300" s="9">
        <v>8.9199738224428234E-3</v>
      </c>
      <c r="C5300" s="9">
        <v>8.9199738224428234E-3</v>
      </c>
    </row>
    <row r="5301" spans="1:3" x14ac:dyDescent="0.3">
      <c r="A5301" s="16" t="s">
        <v>628</v>
      </c>
      <c r="B5301" s="9">
        <v>-1.3801365922730598E-2</v>
      </c>
      <c r="C5301" s="9">
        <v>-1.3801365922730598E-2</v>
      </c>
    </row>
    <row r="5302" spans="1:3" x14ac:dyDescent="0.3">
      <c r="A5302" s="16" t="s">
        <v>626</v>
      </c>
      <c r="B5302" s="9">
        <v>4.7960284734049584E-2</v>
      </c>
      <c r="C5302" s="9">
        <v>4.7960284734049584E-2</v>
      </c>
    </row>
    <row r="5303" spans="1:3" x14ac:dyDescent="0.3">
      <c r="A5303" s="16" t="s">
        <v>624</v>
      </c>
      <c r="B5303" s="9">
        <v>1.2975158863133459E-2</v>
      </c>
      <c r="C5303" s="9">
        <v>1.2975158863133459E-2</v>
      </c>
    </row>
    <row r="5304" spans="1:3" x14ac:dyDescent="0.3">
      <c r="A5304" s="16" t="s">
        <v>622</v>
      </c>
      <c r="B5304" s="9">
        <v>1.472212264435074E-3</v>
      </c>
      <c r="C5304" s="9">
        <v>1.472212264435074E-3</v>
      </c>
    </row>
    <row r="5305" spans="1:3" x14ac:dyDescent="0.3">
      <c r="A5305" s="16" t="s">
        <v>620</v>
      </c>
      <c r="B5305" s="9">
        <v>2.9176664156477326E-2</v>
      </c>
      <c r="C5305" s="9">
        <v>2.9176664156477326E-2</v>
      </c>
    </row>
    <row r="5306" spans="1:3" x14ac:dyDescent="0.3">
      <c r="A5306" s="16" t="s">
        <v>618</v>
      </c>
      <c r="B5306" s="9">
        <v>-5.9113472630573493E-3</v>
      </c>
      <c r="C5306" s="9">
        <v>-5.9113472630573493E-3</v>
      </c>
    </row>
    <row r="5307" spans="1:3" x14ac:dyDescent="0.3">
      <c r="A5307" s="16" t="s">
        <v>616</v>
      </c>
      <c r="B5307" s="9">
        <v>1.6393809775676352E-2</v>
      </c>
      <c r="C5307" s="9">
        <v>1.6393809775676352E-2</v>
      </c>
    </row>
    <row r="5308" spans="1:3" x14ac:dyDescent="0.3">
      <c r="A5308" s="16" t="s">
        <v>614</v>
      </c>
      <c r="B5308" s="9">
        <v>-9.2330201367787877E-3</v>
      </c>
      <c r="C5308" s="9">
        <v>-9.2330201367787877E-3</v>
      </c>
    </row>
    <row r="5309" spans="1:3" x14ac:dyDescent="0.3">
      <c r="A5309" s="16" t="s">
        <v>612</v>
      </c>
      <c r="B5309" s="9">
        <v>6.4011598372079523E-3</v>
      </c>
      <c r="C5309" s="9">
        <v>6.4011598372079523E-3</v>
      </c>
    </row>
    <row r="5310" spans="1:3" x14ac:dyDescent="0.3">
      <c r="A5310" s="16" t="s">
        <v>610</v>
      </c>
      <c r="B5310" s="9">
        <v>-2.3673989414981392E-2</v>
      </c>
      <c r="C5310" s="9">
        <v>-2.3673989414981392E-2</v>
      </c>
    </row>
    <row r="5311" spans="1:3" x14ac:dyDescent="0.3">
      <c r="A5311" s="16" t="s">
        <v>608</v>
      </c>
      <c r="B5311" s="9">
        <v>-6.3723474622585791E-3</v>
      </c>
      <c r="C5311" s="9">
        <v>-6.3723474622585791E-3</v>
      </c>
    </row>
    <row r="5312" spans="1:3" x14ac:dyDescent="0.3">
      <c r="A5312" s="16" t="s">
        <v>606</v>
      </c>
      <c r="B5312" s="9">
        <v>2.0787011464443152E-2</v>
      </c>
      <c r="C5312" s="9">
        <v>2.0787011464443152E-2</v>
      </c>
    </row>
    <row r="5313" spans="1:3" x14ac:dyDescent="0.3">
      <c r="A5313" s="16" t="s">
        <v>604</v>
      </c>
      <c r="B5313" s="9">
        <v>3.2148625652811741E-3</v>
      </c>
      <c r="C5313" s="9">
        <v>3.2148625652811741E-3</v>
      </c>
    </row>
    <row r="5314" spans="1:3" x14ac:dyDescent="0.3">
      <c r="A5314" s="16" t="s">
        <v>602</v>
      </c>
      <c r="B5314" s="9">
        <v>3.5656980231596041E-4</v>
      </c>
      <c r="C5314" s="9">
        <v>3.5656980231596041E-4</v>
      </c>
    </row>
    <row r="5315" spans="1:3" x14ac:dyDescent="0.3">
      <c r="A5315" s="16" t="s">
        <v>600</v>
      </c>
      <c r="B5315" s="9">
        <v>-1.2375729649392486E-2</v>
      </c>
      <c r="C5315" s="9">
        <v>-1.2375729649392486E-2</v>
      </c>
    </row>
    <row r="5316" spans="1:3" x14ac:dyDescent="0.3">
      <c r="A5316" s="16" t="s">
        <v>598</v>
      </c>
      <c r="B5316" s="9">
        <v>8.446451509502826E-3</v>
      </c>
      <c r="C5316" s="9">
        <v>8.446451509502826E-3</v>
      </c>
    </row>
    <row r="5317" spans="1:3" x14ac:dyDescent="0.3">
      <c r="A5317" s="16" t="s">
        <v>596</v>
      </c>
      <c r="B5317" s="9">
        <v>5.3672064979277121E-4</v>
      </c>
      <c r="C5317" s="9">
        <v>5.3672064979277121E-4</v>
      </c>
    </row>
    <row r="5318" spans="1:3" x14ac:dyDescent="0.3">
      <c r="A5318" s="16" t="s">
        <v>594</v>
      </c>
      <c r="B5318" s="9">
        <v>-1.7901902382116682E-3</v>
      </c>
      <c r="C5318" s="9">
        <v>-1.7901902382116682E-3</v>
      </c>
    </row>
    <row r="5319" spans="1:3" x14ac:dyDescent="0.3">
      <c r="A5319" s="16" t="s">
        <v>592</v>
      </c>
      <c r="B5319" s="9">
        <v>-5.0296495468263444E-3</v>
      </c>
      <c r="C5319" s="9">
        <v>-5.0296495468263444E-3</v>
      </c>
    </row>
    <row r="5320" spans="1:3" x14ac:dyDescent="0.3">
      <c r="A5320" s="16" t="s">
        <v>590</v>
      </c>
      <c r="B5320" s="9">
        <v>6.2831191352452857E-3</v>
      </c>
      <c r="C5320" s="9">
        <v>6.2831191352452857E-3</v>
      </c>
    </row>
    <row r="5321" spans="1:3" x14ac:dyDescent="0.3">
      <c r="A5321" s="16" t="s">
        <v>588</v>
      </c>
      <c r="B5321" s="9">
        <v>8.375706097024125E-3</v>
      </c>
      <c r="C5321" s="9">
        <v>8.375706097024125E-3</v>
      </c>
    </row>
    <row r="5322" spans="1:3" x14ac:dyDescent="0.3">
      <c r="A5322" s="16" t="s">
        <v>586</v>
      </c>
      <c r="B5322" s="9">
        <v>1.9506813065358258E-2</v>
      </c>
      <c r="C5322" s="9">
        <v>1.9506813065358258E-2</v>
      </c>
    </row>
    <row r="5323" spans="1:3" x14ac:dyDescent="0.3">
      <c r="A5323" s="16" t="s">
        <v>584</v>
      </c>
      <c r="B5323" s="9">
        <v>1.7253706131956408E-2</v>
      </c>
      <c r="C5323" s="9">
        <v>1.7253706131956408E-2</v>
      </c>
    </row>
    <row r="5324" spans="1:3" x14ac:dyDescent="0.3">
      <c r="A5324" s="16" t="s">
        <v>582</v>
      </c>
      <c r="B5324" s="9">
        <v>6.4791360501368815E-3</v>
      </c>
      <c r="C5324" s="9">
        <v>6.4791360501368815E-3</v>
      </c>
    </row>
    <row r="5325" spans="1:3" x14ac:dyDescent="0.3">
      <c r="A5325" s="16" t="s">
        <v>580</v>
      </c>
      <c r="B5325" s="9">
        <v>8.4617191294390302E-3</v>
      </c>
      <c r="C5325" s="9">
        <v>8.4617191294390302E-3</v>
      </c>
    </row>
    <row r="5326" spans="1:3" x14ac:dyDescent="0.3">
      <c r="A5326" s="16" t="s">
        <v>578</v>
      </c>
      <c r="B5326" s="9">
        <v>2.0350994266517652E-2</v>
      </c>
      <c r="C5326" s="9">
        <v>2.0350994266517652E-2</v>
      </c>
    </row>
    <row r="5327" spans="1:3" x14ac:dyDescent="0.3">
      <c r="A5327" s="16" t="s">
        <v>576</v>
      </c>
      <c r="B5327" s="9">
        <v>8.7135775324821731E-3</v>
      </c>
      <c r="C5327" s="9">
        <v>8.7135775324821731E-3</v>
      </c>
    </row>
    <row r="5328" spans="1:3" x14ac:dyDescent="0.3">
      <c r="A5328" s="16" t="s">
        <v>574</v>
      </c>
      <c r="B5328" s="9">
        <v>6.2010642572424817E-3</v>
      </c>
      <c r="C5328" s="9">
        <v>6.2010642572424817E-3</v>
      </c>
    </row>
    <row r="5329" spans="1:3" x14ac:dyDescent="0.3">
      <c r="A5329" s="16" t="s">
        <v>572</v>
      </c>
      <c r="B5329" s="9">
        <v>-5.3829344562295479E-3</v>
      </c>
      <c r="C5329" s="9">
        <v>-5.3829344562295479E-3</v>
      </c>
    </row>
    <row r="5330" spans="1:3" x14ac:dyDescent="0.3">
      <c r="A5330" s="16" t="s">
        <v>570</v>
      </c>
      <c r="B5330" s="9">
        <v>2.0879612610964358E-2</v>
      </c>
      <c r="C5330" s="9">
        <v>2.0879612610964358E-2</v>
      </c>
    </row>
    <row r="5331" spans="1:3" x14ac:dyDescent="0.3">
      <c r="A5331" s="16" t="s">
        <v>568</v>
      </c>
      <c r="B5331" s="9">
        <v>1.3839400076477822E-2</v>
      </c>
      <c r="C5331" s="9">
        <v>1.3839400076477822E-2</v>
      </c>
    </row>
    <row r="5332" spans="1:3" x14ac:dyDescent="0.3">
      <c r="A5332" s="16" t="s">
        <v>566</v>
      </c>
      <c r="B5332" s="9">
        <v>7.8957761701758207E-4</v>
      </c>
      <c r="C5332" s="9">
        <v>7.8957761701758207E-4</v>
      </c>
    </row>
    <row r="5333" spans="1:3" x14ac:dyDescent="0.3">
      <c r="A5333" s="16" t="s">
        <v>564</v>
      </c>
      <c r="B5333" s="9">
        <v>1.5506615043732219E-2</v>
      </c>
      <c r="C5333" s="9">
        <v>1.5506615043732219E-2</v>
      </c>
    </row>
    <row r="5334" spans="1:3" x14ac:dyDescent="0.3">
      <c r="A5334" s="16" t="s">
        <v>562</v>
      </c>
      <c r="B5334" s="9">
        <v>-6.3927870322448418E-3</v>
      </c>
      <c r="C5334" s="9">
        <v>-6.3927870322448418E-3</v>
      </c>
    </row>
    <row r="5335" spans="1:3" x14ac:dyDescent="0.3">
      <c r="A5335" s="16" t="s">
        <v>560</v>
      </c>
      <c r="B5335" s="9">
        <v>-1.6083601196697231E-2</v>
      </c>
      <c r="C5335" s="9">
        <v>-1.6083601196697231E-2</v>
      </c>
    </row>
    <row r="5336" spans="1:3" x14ac:dyDescent="0.3">
      <c r="A5336" s="16" t="s">
        <v>558</v>
      </c>
      <c r="B5336" s="9">
        <v>3.6367644170874791E-2</v>
      </c>
      <c r="C5336" s="9">
        <v>3.6367644170874791E-2</v>
      </c>
    </row>
    <row r="5337" spans="1:3" x14ac:dyDescent="0.3">
      <c r="A5337" s="16" t="s">
        <v>556</v>
      </c>
      <c r="B5337" s="9">
        <v>1.9906598718251256E-3</v>
      </c>
      <c r="C5337" s="9">
        <v>1.9906598718251256E-3</v>
      </c>
    </row>
    <row r="5338" spans="1:3" x14ac:dyDescent="0.3">
      <c r="A5338" s="16" t="s">
        <v>554</v>
      </c>
      <c r="B5338" s="9">
        <v>2.5226018549189322E-2</v>
      </c>
      <c r="C5338" s="9">
        <v>2.5226018549189322E-2</v>
      </c>
    </row>
    <row r="5339" spans="1:3" x14ac:dyDescent="0.3">
      <c r="A5339" s="16" t="s">
        <v>552</v>
      </c>
      <c r="B5339" s="9">
        <v>-2.3894873973815786E-3</v>
      </c>
      <c r="C5339" s="9">
        <v>-2.3894873973815786E-3</v>
      </c>
    </row>
    <row r="5340" spans="1:3" x14ac:dyDescent="0.3">
      <c r="A5340" s="16" t="s">
        <v>550</v>
      </c>
      <c r="B5340" s="9">
        <v>-1.1277467089875164E-2</v>
      </c>
      <c r="C5340" s="9">
        <v>-1.1277467089875164E-2</v>
      </c>
    </row>
    <row r="5341" spans="1:3" x14ac:dyDescent="0.3">
      <c r="A5341" s="16" t="s">
        <v>548</v>
      </c>
      <c r="B5341" s="9">
        <v>-3.7594937303296543E-2</v>
      </c>
      <c r="C5341" s="9">
        <v>-3.7594937303296543E-2</v>
      </c>
    </row>
    <row r="5342" spans="1:3" x14ac:dyDescent="0.3">
      <c r="A5342" s="16" t="s">
        <v>546</v>
      </c>
      <c r="B5342" s="9">
        <v>-1.5666116744399352E-2</v>
      </c>
      <c r="C5342" s="9">
        <v>-1.5666116744399352E-2</v>
      </c>
    </row>
    <row r="5343" spans="1:3" x14ac:dyDescent="0.3">
      <c r="A5343" s="16" t="s">
        <v>544</v>
      </c>
      <c r="B5343" s="9">
        <v>2.1614788012055054E-2</v>
      </c>
      <c r="C5343" s="9">
        <v>2.1614788012055054E-2</v>
      </c>
    </row>
    <row r="5344" spans="1:3" x14ac:dyDescent="0.3">
      <c r="A5344" s="16" t="s">
        <v>542</v>
      </c>
      <c r="B5344" s="9">
        <v>4.0828237672297797E-2</v>
      </c>
      <c r="C5344" s="9">
        <v>4.0828237672297797E-2</v>
      </c>
    </row>
    <row r="5345" spans="1:3" x14ac:dyDescent="0.3">
      <c r="A5345" s="16" t="s">
        <v>540</v>
      </c>
      <c r="B5345" s="9">
        <v>3.8505859149058561E-2</v>
      </c>
      <c r="C5345" s="9">
        <v>3.8505859149058561E-2</v>
      </c>
    </row>
    <row r="5346" spans="1:3" x14ac:dyDescent="0.3">
      <c r="A5346" s="16" t="s">
        <v>538</v>
      </c>
      <c r="B5346" s="9">
        <v>-1.6279429288862834E-2</v>
      </c>
      <c r="C5346" s="9">
        <v>-1.6279429288862834E-2</v>
      </c>
    </row>
    <row r="5347" spans="1:3" x14ac:dyDescent="0.3">
      <c r="A5347" s="16" t="s">
        <v>536</v>
      </c>
      <c r="B5347" s="9">
        <v>-1.0607052895722004E-2</v>
      </c>
      <c r="C5347" s="9">
        <v>-1.0607052895722004E-2</v>
      </c>
    </row>
    <row r="5348" spans="1:3" x14ac:dyDescent="0.3">
      <c r="A5348" s="16" t="s">
        <v>534</v>
      </c>
      <c r="B5348" s="9">
        <v>5.6121842769488468E-3</v>
      </c>
      <c r="C5348" s="9">
        <v>5.6121842769488468E-3</v>
      </c>
    </row>
    <row r="5349" spans="1:3" x14ac:dyDescent="0.3">
      <c r="A5349" s="16" t="s">
        <v>532</v>
      </c>
      <c r="B5349" s="9">
        <v>2.5159474389804832E-2</v>
      </c>
      <c r="C5349" s="9">
        <v>2.5159474389804832E-2</v>
      </c>
    </row>
    <row r="5350" spans="1:3" x14ac:dyDescent="0.3">
      <c r="A5350" s="16" t="s">
        <v>530</v>
      </c>
      <c r="B5350" s="9">
        <v>-5.9056707472571659E-3</v>
      </c>
      <c r="C5350" s="9">
        <v>-5.9056707472571659E-3</v>
      </c>
    </row>
    <row r="5351" spans="1:3" x14ac:dyDescent="0.3">
      <c r="A5351" s="16" t="s">
        <v>528</v>
      </c>
      <c r="B5351" s="9">
        <v>-4.9239780877228566E-3</v>
      </c>
      <c r="C5351" s="9">
        <v>-4.9239780877228566E-3</v>
      </c>
    </row>
    <row r="5352" spans="1:3" x14ac:dyDescent="0.3">
      <c r="A5352" s="16" t="s">
        <v>526</v>
      </c>
      <c r="B5352" s="9">
        <v>-7.1392450094706524E-3</v>
      </c>
      <c r="C5352" s="9">
        <v>-7.1392450094706524E-3</v>
      </c>
    </row>
    <row r="5353" spans="1:3" x14ac:dyDescent="0.3">
      <c r="A5353" s="16" t="s">
        <v>524</v>
      </c>
      <c r="B5353" s="9">
        <v>-5.7189099338979784E-3</v>
      </c>
      <c r="C5353" s="9">
        <v>-5.7189099338979784E-3</v>
      </c>
    </row>
    <row r="5354" spans="1:3" x14ac:dyDescent="0.3">
      <c r="A5354" s="16" t="s">
        <v>522</v>
      </c>
      <c r="B5354" s="9">
        <v>-7.1938381716708188E-2</v>
      </c>
      <c r="C5354" s="9">
        <v>-7.1938381716708188E-2</v>
      </c>
    </row>
    <row r="5355" spans="1:3" x14ac:dyDescent="0.3">
      <c r="A5355" s="16" t="s">
        <v>520</v>
      </c>
      <c r="B5355" s="9">
        <v>1.9560908488349897E-2</v>
      </c>
      <c r="C5355" s="9">
        <v>1.9560908488349897E-2</v>
      </c>
    </row>
    <row r="5356" spans="1:3" x14ac:dyDescent="0.3">
      <c r="A5356" s="16" t="s">
        <v>518</v>
      </c>
      <c r="B5356" s="9">
        <v>1.3937284486038831E-3</v>
      </c>
      <c r="C5356" s="9">
        <v>1.3937284486038831E-3</v>
      </c>
    </row>
    <row r="5357" spans="1:3" x14ac:dyDescent="0.3">
      <c r="A5357" s="16" t="s">
        <v>516</v>
      </c>
      <c r="B5357" s="9">
        <v>-6.1098658635721198E-2</v>
      </c>
      <c r="C5357" s="9">
        <v>-6.1098658635721198E-2</v>
      </c>
    </row>
    <row r="5358" spans="1:3" x14ac:dyDescent="0.3">
      <c r="A5358" s="16" t="s">
        <v>514</v>
      </c>
      <c r="B5358" s="9">
        <v>5.7843598798168146E-2</v>
      </c>
      <c r="C5358" s="9">
        <v>5.7843598798168146E-2</v>
      </c>
    </row>
    <row r="5359" spans="1:3" x14ac:dyDescent="0.3">
      <c r="A5359" s="16" t="s">
        <v>512</v>
      </c>
      <c r="B5359" s="9">
        <v>-3.8941292483647798E-2</v>
      </c>
      <c r="C5359" s="9">
        <v>-3.8941292483647798E-2</v>
      </c>
    </row>
    <row r="5360" spans="1:3" x14ac:dyDescent="0.3">
      <c r="A5360" s="16" t="s">
        <v>510</v>
      </c>
      <c r="B5360" s="9">
        <v>4.1422298563223998E-2</v>
      </c>
      <c r="C5360" s="9">
        <v>4.1422298563223998E-2</v>
      </c>
    </row>
    <row r="5361" spans="1:3" x14ac:dyDescent="0.3">
      <c r="A5361" s="16" t="s">
        <v>508</v>
      </c>
      <c r="B5361" s="9">
        <v>6.3296236025788752E-3</v>
      </c>
      <c r="C5361" s="9">
        <v>6.3296236025788752E-3</v>
      </c>
    </row>
    <row r="5362" spans="1:3" x14ac:dyDescent="0.3">
      <c r="A5362" s="16" t="s">
        <v>506</v>
      </c>
      <c r="B5362" s="9">
        <v>-1.3011335975945486E-2</v>
      </c>
      <c r="C5362" s="9">
        <v>-1.3011335975945486E-2</v>
      </c>
    </row>
    <row r="5363" spans="1:3" x14ac:dyDescent="0.3">
      <c r="A5363" s="16" t="s">
        <v>504</v>
      </c>
      <c r="B5363" s="9">
        <v>-9.3985654236388022E-3</v>
      </c>
      <c r="C5363" s="9">
        <v>-9.3985654236388022E-3</v>
      </c>
    </row>
    <row r="5364" spans="1:3" x14ac:dyDescent="0.3">
      <c r="A5364" s="16" t="s">
        <v>502</v>
      </c>
      <c r="B5364" s="9">
        <v>2.0561472037801815E-2</v>
      </c>
      <c r="C5364" s="9">
        <v>2.0561472037801815E-2</v>
      </c>
    </row>
    <row r="5365" spans="1:3" x14ac:dyDescent="0.3">
      <c r="A5365" s="16" t="s">
        <v>500</v>
      </c>
      <c r="B5365" s="9">
        <v>-4.2680282922451858E-2</v>
      </c>
      <c r="C5365" s="9">
        <v>-4.2680282922451858E-2</v>
      </c>
    </row>
    <row r="5366" spans="1:3" x14ac:dyDescent="0.3">
      <c r="A5366" s="16" t="s">
        <v>498</v>
      </c>
      <c r="B5366" s="9">
        <v>9.4483848058120289E-3</v>
      </c>
      <c r="C5366" s="9">
        <v>9.4483848058120289E-3</v>
      </c>
    </row>
    <row r="5367" spans="1:3" x14ac:dyDescent="0.3">
      <c r="A5367" s="16" t="s">
        <v>496</v>
      </c>
      <c r="B5367" s="9">
        <v>6.671986624909274E-3</v>
      </c>
      <c r="C5367" s="9">
        <v>6.671986624909274E-3</v>
      </c>
    </row>
    <row r="5368" spans="1:3" x14ac:dyDescent="0.3">
      <c r="A5368" s="16" t="s">
        <v>494</v>
      </c>
      <c r="B5368" s="9">
        <v>6.3311176537055795E-4</v>
      </c>
      <c r="C5368" s="9">
        <v>6.3311176537055795E-4</v>
      </c>
    </row>
    <row r="5369" spans="1:3" x14ac:dyDescent="0.3">
      <c r="A5369" s="16" t="s">
        <v>492</v>
      </c>
      <c r="B5369" s="9">
        <v>-3.9635406624555867E-3</v>
      </c>
      <c r="C5369" s="9">
        <v>-3.9635406624555867E-3</v>
      </c>
    </row>
    <row r="5370" spans="1:3" x14ac:dyDescent="0.3">
      <c r="A5370" s="16" t="s">
        <v>490</v>
      </c>
      <c r="B5370" s="9">
        <v>5.2285629690422769E-3</v>
      </c>
      <c r="C5370" s="9">
        <v>5.2285629690422769E-3</v>
      </c>
    </row>
    <row r="5371" spans="1:3" x14ac:dyDescent="0.3">
      <c r="A5371" s="16" t="s">
        <v>488</v>
      </c>
      <c r="B5371" s="9">
        <v>6.1441705695355342E-3</v>
      </c>
      <c r="C5371" s="9">
        <v>6.1441705695355342E-3</v>
      </c>
    </row>
    <row r="5372" spans="1:3" x14ac:dyDescent="0.3">
      <c r="A5372" s="16" t="s">
        <v>486</v>
      </c>
      <c r="B5372" s="9">
        <v>4.4690738117944905E-2</v>
      </c>
      <c r="C5372" s="9">
        <v>4.4690738117944905E-2</v>
      </c>
    </row>
    <row r="5373" spans="1:3" x14ac:dyDescent="0.3">
      <c r="A5373" s="16" t="s">
        <v>484</v>
      </c>
      <c r="B5373" s="9">
        <v>5.3924636363015845E-3</v>
      </c>
      <c r="C5373" s="9">
        <v>5.3924636363015845E-3</v>
      </c>
    </row>
    <row r="5374" spans="1:3" x14ac:dyDescent="0.3">
      <c r="A5374" s="16" t="s">
        <v>482</v>
      </c>
      <c r="B5374" s="9">
        <v>-2.5428179134031727E-3</v>
      </c>
      <c r="C5374" s="9">
        <v>-2.5428179134031727E-3</v>
      </c>
    </row>
    <row r="5375" spans="1:3" x14ac:dyDescent="0.3">
      <c r="A5375" s="16" t="s">
        <v>480</v>
      </c>
      <c r="B5375" s="9">
        <v>4.1847318579100005E-3</v>
      </c>
      <c r="C5375" s="9">
        <v>4.1847318579100005E-3</v>
      </c>
    </row>
    <row r="5376" spans="1:3" x14ac:dyDescent="0.3">
      <c r="A5376" s="16" t="s">
        <v>478</v>
      </c>
      <c r="B5376" s="9">
        <v>-7.1845841150753069E-3</v>
      </c>
      <c r="C5376" s="9">
        <v>-7.1845841150753069E-3</v>
      </c>
    </row>
    <row r="5377" spans="1:3" x14ac:dyDescent="0.3">
      <c r="A5377" s="16" t="s">
        <v>476</v>
      </c>
      <c r="B5377" s="9">
        <v>-1.8955757510347924E-2</v>
      </c>
      <c r="C5377" s="9">
        <v>-1.8955757510347924E-2</v>
      </c>
    </row>
    <row r="5378" spans="1:3" x14ac:dyDescent="0.3">
      <c r="A5378" s="16" t="s">
        <v>474</v>
      </c>
      <c r="B5378" s="9">
        <v>1.2239903608889033E-3</v>
      </c>
      <c r="C5378" s="9">
        <v>1.2239903608889033E-3</v>
      </c>
    </row>
    <row r="5379" spans="1:3" x14ac:dyDescent="0.3">
      <c r="A5379" s="16" t="s">
        <v>472</v>
      </c>
      <c r="B5379" s="9">
        <v>1.0797762882333634E-2</v>
      </c>
      <c r="C5379" s="9">
        <v>1.0797762882333634E-2</v>
      </c>
    </row>
    <row r="5380" spans="1:3" x14ac:dyDescent="0.3">
      <c r="A5380" s="16" t="s">
        <v>470</v>
      </c>
      <c r="B5380" s="9">
        <v>-6.9824205966814434E-3</v>
      </c>
      <c r="C5380" s="9">
        <v>-6.9824205966814434E-3</v>
      </c>
    </row>
    <row r="5381" spans="1:3" x14ac:dyDescent="0.3">
      <c r="A5381" s="16" t="s">
        <v>468</v>
      </c>
      <c r="B5381" s="9">
        <v>1.1660615199795159E-2</v>
      </c>
      <c r="C5381" s="9">
        <v>1.1660615199795159E-2</v>
      </c>
    </row>
    <row r="5382" spans="1:3" x14ac:dyDescent="0.3">
      <c r="A5382" s="16" t="s">
        <v>466</v>
      </c>
      <c r="B5382" s="9">
        <v>1.2716156088913882E-2</v>
      </c>
      <c r="C5382" s="9">
        <v>1.2716156088913882E-2</v>
      </c>
    </row>
    <row r="5383" spans="1:3" x14ac:dyDescent="0.3">
      <c r="A5383" s="16" t="s">
        <v>464</v>
      </c>
      <c r="B5383" s="9">
        <v>1.8994902252009983E-2</v>
      </c>
      <c r="C5383" s="9">
        <v>1.8994902252009983E-2</v>
      </c>
    </row>
    <row r="5384" spans="1:3" x14ac:dyDescent="0.3">
      <c r="A5384" s="16" t="s">
        <v>462</v>
      </c>
      <c r="B5384" s="9">
        <v>-1.92922558075759E-2</v>
      </c>
      <c r="C5384" s="9">
        <v>-1.92922558075759E-2</v>
      </c>
    </row>
    <row r="5385" spans="1:3" x14ac:dyDescent="0.3">
      <c r="A5385" s="16" t="s">
        <v>460</v>
      </c>
      <c r="B5385" s="9">
        <v>4.5990734576509444E-3</v>
      </c>
      <c r="C5385" s="9">
        <v>4.5990734576509444E-3</v>
      </c>
    </row>
    <row r="5386" spans="1:3" x14ac:dyDescent="0.3">
      <c r="A5386" s="16" t="s">
        <v>458</v>
      </c>
      <c r="B5386" s="9">
        <v>1.9349768179875871E-2</v>
      </c>
      <c r="C5386" s="9">
        <v>1.9349768179875871E-2</v>
      </c>
    </row>
    <row r="5387" spans="1:3" x14ac:dyDescent="0.3">
      <c r="A5387" s="16" t="s">
        <v>456</v>
      </c>
      <c r="B5387" s="9">
        <v>1.1607662359622872E-3</v>
      </c>
      <c r="C5387" s="9">
        <v>1.1607662359622872E-3</v>
      </c>
    </row>
    <row r="5388" spans="1:3" x14ac:dyDescent="0.3">
      <c r="A5388" s="16" t="s">
        <v>454</v>
      </c>
      <c r="B5388" s="9">
        <v>-1.2696266860562275E-2</v>
      </c>
      <c r="C5388" s="9">
        <v>-1.2696266860562275E-2</v>
      </c>
    </row>
    <row r="5389" spans="1:3" x14ac:dyDescent="0.3">
      <c r="A5389" s="16" t="s">
        <v>452</v>
      </c>
      <c r="B5389" s="9">
        <v>2.7865384313645941E-3</v>
      </c>
      <c r="C5389" s="9">
        <v>2.7865384313645941E-3</v>
      </c>
    </row>
    <row r="5390" spans="1:3" x14ac:dyDescent="0.3">
      <c r="A5390" s="16" t="s">
        <v>450</v>
      </c>
      <c r="B5390" s="9">
        <v>5.8565155407444515E-4</v>
      </c>
      <c r="C5390" s="9">
        <v>5.8565155407444515E-4</v>
      </c>
    </row>
    <row r="5391" spans="1:3" x14ac:dyDescent="0.3">
      <c r="A5391" s="16" t="s">
        <v>448</v>
      </c>
      <c r="B5391" s="9">
        <v>3.3608565280090741E-3</v>
      </c>
      <c r="C5391" s="9">
        <v>3.3608565280090741E-3</v>
      </c>
    </row>
    <row r="5392" spans="1:3" x14ac:dyDescent="0.3">
      <c r="A5392" s="16" t="s">
        <v>446</v>
      </c>
      <c r="B5392" s="9">
        <v>1.1170058839081795E-2</v>
      </c>
      <c r="C5392" s="9">
        <v>1.1170058839081795E-2</v>
      </c>
    </row>
    <row r="5393" spans="1:3" x14ac:dyDescent="0.3">
      <c r="A5393" s="16" t="s">
        <v>444</v>
      </c>
      <c r="B5393" s="9">
        <v>-3.3294855119717734E-2</v>
      </c>
      <c r="C5393" s="9">
        <v>-3.3294855119717734E-2</v>
      </c>
    </row>
    <row r="5394" spans="1:3" x14ac:dyDescent="0.3">
      <c r="A5394" s="16" t="s">
        <v>442</v>
      </c>
      <c r="B5394" s="9">
        <v>2.4456139315296967E-2</v>
      </c>
      <c r="C5394" s="9">
        <v>2.4456139315296967E-2</v>
      </c>
    </row>
    <row r="5395" spans="1:3" x14ac:dyDescent="0.3">
      <c r="A5395" s="16" t="s">
        <v>440</v>
      </c>
      <c r="B5395" s="9">
        <v>1.0856298272943456E-2</v>
      </c>
      <c r="C5395" s="9">
        <v>1.0856298272943456E-2</v>
      </c>
    </row>
    <row r="5396" spans="1:3" x14ac:dyDescent="0.3">
      <c r="A5396" s="16" t="s">
        <v>438</v>
      </c>
      <c r="B5396" s="9">
        <v>-1.0856298272943363E-2</v>
      </c>
      <c r="C5396" s="9">
        <v>-1.0856298272943363E-2</v>
      </c>
    </row>
    <row r="5397" spans="1:3" x14ac:dyDescent="0.3">
      <c r="A5397" s="16" t="s">
        <v>436</v>
      </c>
      <c r="B5397" s="9">
        <v>-3.0289676163390889E-2</v>
      </c>
      <c r="C5397" s="9">
        <v>-3.0289676163390889E-2</v>
      </c>
    </row>
    <row r="5398" spans="1:3" x14ac:dyDescent="0.3">
      <c r="A5398" s="16" t="s">
        <v>434</v>
      </c>
      <c r="B5398" s="9">
        <v>-2.3526925630822856E-2</v>
      </c>
      <c r="C5398" s="9">
        <v>-2.3526925630822856E-2</v>
      </c>
    </row>
    <row r="5399" spans="1:3" x14ac:dyDescent="0.3">
      <c r="A5399" s="16" t="s">
        <v>432</v>
      </c>
      <c r="B5399" s="9">
        <v>2.0221137496323323E-2</v>
      </c>
      <c r="C5399" s="9">
        <v>2.0221137496323323E-2</v>
      </c>
    </row>
    <row r="5400" spans="1:3" x14ac:dyDescent="0.3">
      <c r="A5400" s="16" t="s">
        <v>430</v>
      </c>
      <c r="B5400" s="9">
        <v>2.9950348356945152E-2</v>
      </c>
      <c r="C5400" s="9">
        <v>2.9950348356945152E-2</v>
      </c>
    </row>
    <row r="5401" spans="1:3" x14ac:dyDescent="0.3">
      <c r="A5401" s="16" t="s">
        <v>428</v>
      </c>
      <c r="B5401" s="9">
        <v>2.7714991119410105E-3</v>
      </c>
      <c r="C5401" s="9">
        <v>2.7714991119410105E-3</v>
      </c>
    </row>
    <row r="5402" spans="1:3" x14ac:dyDescent="0.3">
      <c r="A5402" s="16" t="s">
        <v>426</v>
      </c>
      <c r="B5402" s="9">
        <v>3.1995373426268793E-3</v>
      </c>
      <c r="C5402" s="9">
        <v>3.1995373426268793E-3</v>
      </c>
    </row>
    <row r="5403" spans="1:3" x14ac:dyDescent="0.3">
      <c r="A5403" s="16" t="s">
        <v>424</v>
      </c>
      <c r="B5403" s="9">
        <v>8.5303777593209902E-3</v>
      </c>
      <c r="C5403" s="9">
        <v>8.5303777593209902E-3</v>
      </c>
    </row>
    <row r="5404" spans="1:3" x14ac:dyDescent="0.3">
      <c r="A5404" s="16" t="s">
        <v>422</v>
      </c>
      <c r="B5404" s="9">
        <v>2.4444616385273618E-3</v>
      </c>
      <c r="C5404" s="9">
        <v>2.4444616385273618E-3</v>
      </c>
    </row>
    <row r="5405" spans="1:3" x14ac:dyDescent="0.3">
      <c r="A5405" s="16" t="s">
        <v>420</v>
      </c>
      <c r="B5405" s="9">
        <v>-4.4620441070500113E-3</v>
      </c>
      <c r="C5405" s="9">
        <v>-4.4620441070500113E-3</v>
      </c>
    </row>
    <row r="5406" spans="1:3" x14ac:dyDescent="0.3">
      <c r="A5406" s="16" t="s">
        <v>418</v>
      </c>
      <c r="B5406" s="9">
        <v>1.3326843366449837E-2</v>
      </c>
      <c r="C5406" s="9">
        <v>1.3326843366449837E-2</v>
      </c>
    </row>
    <row r="5407" spans="1:3" x14ac:dyDescent="0.3">
      <c r="A5407" s="16" t="s">
        <v>416</v>
      </c>
      <c r="B5407" s="9">
        <v>1.5537035708990097E-2</v>
      </c>
      <c r="C5407" s="9">
        <v>1.5537035708990097E-2</v>
      </c>
    </row>
    <row r="5408" spans="1:3" x14ac:dyDescent="0.3">
      <c r="A5408" s="16" t="s">
        <v>414</v>
      </c>
      <c r="B5408" s="9">
        <v>-5.6077388263305549E-4</v>
      </c>
      <c r="C5408" s="9">
        <v>-5.6077388263305549E-4</v>
      </c>
    </row>
    <row r="5409" spans="1:3" x14ac:dyDescent="0.3">
      <c r="A5409" s="16" t="s">
        <v>412</v>
      </c>
      <c r="B5409" s="9">
        <v>8.1006029555679947E-3</v>
      </c>
      <c r="C5409" s="9">
        <v>8.1006029555679947E-3</v>
      </c>
    </row>
    <row r="5410" spans="1:3" x14ac:dyDescent="0.3">
      <c r="A5410" s="16" t="s">
        <v>410</v>
      </c>
      <c r="B5410" s="9">
        <v>-5.5795932170197805E-3</v>
      </c>
      <c r="C5410" s="9">
        <v>-5.5795932170197805E-3</v>
      </c>
    </row>
    <row r="5411" spans="1:3" x14ac:dyDescent="0.3">
      <c r="A5411" s="16" t="s">
        <v>408</v>
      </c>
      <c r="B5411" s="9">
        <v>1.0159436070551316E-2</v>
      </c>
      <c r="C5411" s="9">
        <v>1.0159436070551316E-2</v>
      </c>
    </row>
    <row r="5412" spans="1:3" x14ac:dyDescent="0.3">
      <c r="A5412" s="16" t="s">
        <v>406</v>
      </c>
      <c r="B5412" s="9">
        <v>0</v>
      </c>
      <c r="C5412" s="9">
        <v>0</v>
      </c>
    </row>
    <row r="5413" spans="1:3" x14ac:dyDescent="0.3">
      <c r="A5413" s="16" t="s">
        <v>404</v>
      </c>
      <c r="B5413" s="9">
        <v>4.1453700373385765E-3</v>
      </c>
      <c r="C5413" s="9">
        <v>4.1453700373385765E-3</v>
      </c>
    </row>
    <row r="5414" spans="1:3" x14ac:dyDescent="0.3">
      <c r="A5414" s="16" t="s">
        <v>402</v>
      </c>
      <c r="B5414" s="9">
        <v>2.3414376098937692E-3</v>
      </c>
      <c r="C5414" s="9">
        <v>2.3414376098937692E-3</v>
      </c>
    </row>
    <row r="5415" spans="1:3" x14ac:dyDescent="0.3">
      <c r="A5415" s="16" t="s">
        <v>400</v>
      </c>
      <c r="B5415" s="9">
        <v>2.3359680838737065E-3</v>
      </c>
      <c r="C5415" s="9">
        <v>2.3359680838737065E-3</v>
      </c>
    </row>
    <row r="5416" spans="1:3" x14ac:dyDescent="0.3">
      <c r="A5416" s="16" t="s">
        <v>398</v>
      </c>
      <c r="B5416" s="9">
        <v>1.5390157357041686E-2</v>
      </c>
      <c r="C5416" s="9">
        <v>1.5390157357041686E-2</v>
      </c>
    </row>
    <row r="5417" spans="1:3" x14ac:dyDescent="0.3">
      <c r="A5417" s="16" t="s">
        <v>396</v>
      </c>
      <c r="B5417" s="9">
        <v>5.3915752657905311E-3</v>
      </c>
      <c r="C5417" s="9">
        <v>5.3915752657905311E-3</v>
      </c>
    </row>
    <row r="5418" spans="1:3" x14ac:dyDescent="0.3">
      <c r="A5418" s="16" t="s">
        <v>394</v>
      </c>
      <c r="B5418" s="9">
        <v>-1.776679269344408E-2</v>
      </c>
      <c r="C5418" s="9">
        <v>-1.776679269344408E-2</v>
      </c>
    </row>
    <row r="5419" spans="1:3" x14ac:dyDescent="0.3">
      <c r="A5419" s="16" t="s">
        <v>392</v>
      </c>
      <c r="B5419" s="9">
        <v>5.8667198761903011E-3</v>
      </c>
      <c r="C5419" s="9">
        <v>5.8667198761903011E-3</v>
      </c>
    </row>
    <row r="5420" spans="1:3" x14ac:dyDescent="0.3">
      <c r="A5420" s="16" t="s">
        <v>390</v>
      </c>
      <c r="B5420" s="9">
        <v>1.8732439137177606E-2</v>
      </c>
      <c r="C5420" s="9">
        <v>1.8732439137177606E-2</v>
      </c>
    </row>
    <row r="5421" spans="1:3" x14ac:dyDescent="0.3">
      <c r="A5421" s="16" t="s">
        <v>388</v>
      </c>
      <c r="B5421" s="9">
        <v>-1.2023246388602612E-3</v>
      </c>
      <c r="C5421" s="9">
        <v>-1.2023246388602612E-3</v>
      </c>
    </row>
    <row r="5422" spans="1:3" x14ac:dyDescent="0.3">
      <c r="A5422" s="16" t="s">
        <v>386</v>
      </c>
      <c r="B5422" s="9">
        <v>5.0666775056218347E-3</v>
      </c>
      <c r="C5422" s="9">
        <v>5.0666775056218347E-3</v>
      </c>
    </row>
    <row r="5423" spans="1:3" x14ac:dyDescent="0.3">
      <c r="A5423" s="16" t="s">
        <v>384</v>
      </c>
      <c r="B5423" s="9">
        <v>4.9087992433734171E-3</v>
      </c>
      <c r="C5423" s="9">
        <v>4.9087992433734171E-3</v>
      </c>
    </row>
    <row r="5424" spans="1:3" x14ac:dyDescent="0.3">
      <c r="A5424" s="16" t="s">
        <v>382</v>
      </c>
      <c r="B5424" s="9">
        <v>8.1719184171492164E-3</v>
      </c>
      <c r="C5424" s="9">
        <v>8.1719184171492164E-3</v>
      </c>
    </row>
    <row r="5425" spans="1:3" x14ac:dyDescent="0.3">
      <c r="A5425" s="16" t="s">
        <v>380</v>
      </c>
      <c r="B5425" s="9">
        <v>-1.9886642376936148E-2</v>
      </c>
      <c r="C5425" s="9">
        <v>-1.9886642376936148E-2</v>
      </c>
    </row>
    <row r="5426" spans="1:3" x14ac:dyDescent="0.3">
      <c r="A5426" s="16" t="s">
        <v>378</v>
      </c>
      <c r="B5426" s="9">
        <v>1.0706639138402449E-3</v>
      </c>
      <c r="C5426" s="9">
        <v>1.0706639138402449E-3</v>
      </c>
    </row>
    <row r="5427" spans="1:3" x14ac:dyDescent="0.3">
      <c r="A5427" s="16" t="s">
        <v>376</v>
      </c>
      <c r="B5427" s="9">
        <v>4.936963793707126E-3</v>
      </c>
      <c r="C5427" s="9">
        <v>4.936963793707126E-3</v>
      </c>
    </row>
    <row r="5428" spans="1:3" x14ac:dyDescent="0.3">
      <c r="A5428" s="16" t="s">
        <v>374</v>
      </c>
      <c r="B5428" s="9">
        <v>9.4059115656971535E-3</v>
      </c>
      <c r="C5428" s="9">
        <v>9.4059115656971535E-3</v>
      </c>
    </row>
    <row r="5429" spans="1:3" x14ac:dyDescent="0.3">
      <c r="A5429" s="16" t="s">
        <v>372</v>
      </c>
      <c r="B5429" s="9">
        <v>4.3418264379304723E-3</v>
      </c>
      <c r="C5429" s="9">
        <v>4.3418264379304723E-3</v>
      </c>
    </row>
    <row r="5430" spans="1:3" x14ac:dyDescent="0.3">
      <c r="A5430" s="16" t="s">
        <v>370</v>
      </c>
      <c r="B5430" s="9">
        <v>1.2913503652831467E-2</v>
      </c>
      <c r="C5430" s="9">
        <v>1.2913503652831467E-2</v>
      </c>
    </row>
    <row r="5431" spans="1:3" x14ac:dyDescent="0.3">
      <c r="A5431" s="16" t="s">
        <v>368</v>
      </c>
      <c r="B5431" s="9">
        <v>-3.4679459143925763E-2</v>
      </c>
      <c r="C5431" s="9">
        <v>-3.4679459143925763E-2</v>
      </c>
    </row>
    <row r="5432" spans="1:3" x14ac:dyDescent="0.3">
      <c r="A5432" s="16" t="s">
        <v>366</v>
      </c>
      <c r="B5432" s="9">
        <v>-1.4869157430083246E-2</v>
      </c>
      <c r="C5432" s="9">
        <v>-1.4869157430083246E-2</v>
      </c>
    </row>
    <row r="5433" spans="1:3" x14ac:dyDescent="0.3">
      <c r="A5433" s="16" t="s">
        <v>364</v>
      </c>
      <c r="B5433" s="9">
        <v>9.3528299536399934E-3</v>
      </c>
      <c r="C5433" s="9">
        <v>9.3528299536399934E-3</v>
      </c>
    </row>
    <row r="5434" spans="1:3" x14ac:dyDescent="0.3">
      <c r="A5434" s="16" t="s">
        <v>362</v>
      </c>
      <c r="B5434" s="9">
        <v>1.9109287301589357E-2</v>
      </c>
      <c r="C5434" s="9">
        <v>1.9109287301589357E-2</v>
      </c>
    </row>
    <row r="5435" spans="1:3" x14ac:dyDescent="0.3">
      <c r="A5435" s="16" t="s">
        <v>360</v>
      </c>
      <c r="B5435" s="9">
        <v>-5.1755141734840101E-3</v>
      </c>
      <c r="C5435" s="9">
        <v>-5.1755141734840101E-3</v>
      </c>
    </row>
    <row r="5436" spans="1:3" x14ac:dyDescent="0.3">
      <c r="A5436" s="16" t="s">
        <v>358</v>
      </c>
      <c r="B5436" s="9">
        <v>1.7540838788510083E-2</v>
      </c>
      <c r="C5436" s="9">
        <v>1.7540838788510083E-2</v>
      </c>
    </row>
    <row r="5437" spans="1:3" x14ac:dyDescent="0.3">
      <c r="A5437" s="16" t="s">
        <v>356</v>
      </c>
      <c r="B5437" s="9">
        <v>-2.2877030746412393E-2</v>
      </c>
      <c r="C5437" s="9">
        <v>-2.2877030746412393E-2</v>
      </c>
    </row>
    <row r="5438" spans="1:3" x14ac:dyDescent="0.3">
      <c r="A5438" s="16" t="s">
        <v>354</v>
      </c>
      <c r="B5438" s="9">
        <v>-1.7405822955176089E-2</v>
      </c>
      <c r="C5438" s="9">
        <v>-1.7405822955176089E-2</v>
      </c>
    </row>
    <row r="5439" spans="1:3" x14ac:dyDescent="0.3">
      <c r="A5439" s="16" t="s">
        <v>352</v>
      </c>
      <c r="B5439" s="9">
        <v>1.6319873063216285E-3</v>
      </c>
      <c r="C5439" s="9">
        <v>1.6319873063216285E-3</v>
      </c>
    </row>
    <row r="5440" spans="1:3" x14ac:dyDescent="0.3">
      <c r="A5440" s="16" t="s">
        <v>350</v>
      </c>
      <c r="B5440" s="9">
        <v>-6.9925109508203909E-2</v>
      </c>
      <c r="C5440" s="9">
        <v>-6.9925109508203909E-2</v>
      </c>
    </row>
    <row r="5441" spans="1:3" x14ac:dyDescent="0.3">
      <c r="A5441" s="16" t="s">
        <v>348</v>
      </c>
      <c r="B5441" s="9">
        <v>1.0582109330536788E-2</v>
      </c>
      <c r="C5441" s="9">
        <v>1.0582109330536788E-2</v>
      </c>
    </row>
    <row r="5442" spans="1:3" x14ac:dyDescent="0.3">
      <c r="A5442" s="16" t="s">
        <v>346</v>
      </c>
      <c r="B5442" s="9">
        <v>4.0689325301914929E-2</v>
      </c>
      <c r="C5442" s="9">
        <v>4.0689325301914929E-2</v>
      </c>
    </row>
    <row r="5443" spans="1:3" x14ac:dyDescent="0.3">
      <c r="A5443" s="16" t="s">
        <v>344</v>
      </c>
      <c r="B5443" s="9">
        <v>2.1367749007519799E-2</v>
      </c>
      <c r="C5443" s="9">
        <v>2.1367749007519799E-2</v>
      </c>
    </row>
    <row r="5444" spans="1:3" x14ac:dyDescent="0.3">
      <c r="A5444" s="16" t="s">
        <v>342</v>
      </c>
      <c r="B5444" s="9">
        <v>4.1923112317657808E-3</v>
      </c>
      <c r="C5444" s="9">
        <v>4.1923112317657808E-3</v>
      </c>
    </row>
    <row r="5445" spans="1:3" x14ac:dyDescent="0.3">
      <c r="A5445" s="16" t="s">
        <v>340</v>
      </c>
      <c r="B5445" s="9">
        <v>5.3835930834726792E-3</v>
      </c>
      <c r="C5445" s="9">
        <v>5.3835930834726792E-3</v>
      </c>
    </row>
    <row r="5446" spans="1:3" x14ac:dyDescent="0.3">
      <c r="A5446" s="16" t="s">
        <v>338</v>
      </c>
      <c r="B5446" s="9">
        <v>-2.6849241670210745E-4</v>
      </c>
      <c r="C5446" s="9">
        <v>-2.6849241670210745E-4</v>
      </c>
    </row>
    <row r="5447" spans="1:3" x14ac:dyDescent="0.3">
      <c r="A5447" s="16" t="s">
        <v>336</v>
      </c>
      <c r="B5447" s="9">
        <v>3.4847910885261605E-3</v>
      </c>
      <c r="C5447" s="9">
        <v>3.4847910885261605E-3</v>
      </c>
    </row>
    <row r="5448" spans="1:3" x14ac:dyDescent="0.3">
      <c r="A5448" s="16" t="s">
        <v>334</v>
      </c>
      <c r="B5448" s="9">
        <v>1.7375594647964118E-2</v>
      </c>
      <c r="C5448" s="9">
        <v>1.7375594647964118E-2</v>
      </c>
    </row>
    <row r="5449" spans="1:3" x14ac:dyDescent="0.3">
      <c r="A5449" s="16" t="s">
        <v>332</v>
      </c>
      <c r="B5449" s="9">
        <v>3.6750271050771479E-3</v>
      </c>
      <c r="C5449" s="9">
        <v>3.6750271050771479E-3</v>
      </c>
    </row>
    <row r="5450" spans="1:3" x14ac:dyDescent="0.3">
      <c r="A5450" s="16" t="s">
        <v>330</v>
      </c>
      <c r="B5450" s="9">
        <v>-4.6114590416257352E-2</v>
      </c>
      <c r="C5450" s="9">
        <v>-4.6114590416257352E-2</v>
      </c>
    </row>
    <row r="5451" spans="1:3" x14ac:dyDescent="0.3">
      <c r="A5451" s="16" t="s">
        <v>328</v>
      </c>
      <c r="B5451" s="9">
        <v>-6.6070439933922278E-3</v>
      </c>
      <c r="C5451" s="9">
        <v>-6.6070439933922278E-3</v>
      </c>
    </row>
    <row r="5452" spans="1:3" x14ac:dyDescent="0.3">
      <c r="A5452" s="16" t="s">
        <v>326</v>
      </c>
      <c r="B5452" s="9">
        <v>-2.8435279507290256E-2</v>
      </c>
      <c r="C5452" s="9">
        <v>-2.8435279507290256E-2</v>
      </c>
    </row>
    <row r="5453" spans="1:3" x14ac:dyDescent="0.3">
      <c r="A5453" s="16" t="s">
        <v>324</v>
      </c>
      <c r="B5453" s="9">
        <v>1.284693323609825E-2</v>
      </c>
      <c r="C5453" s="9">
        <v>1.284693323609825E-2</v>
      </c>
    </row>
    <row r="5454" spans="1:3" x14ac:dyDescent="0.3">
      <c r="A5454" s="16" t="s">
        <v>322</v>
      </c>
      <c r="B5454" s="9">
        <v>-8.3104922270100367E-3</v>
      </c>
      <c r="C5454" s="9">
        <v>-8.3104922270100367E-3</v>
      </c>
    </row>
    <row r="5455" spans="1:3" x14ac:dyDescent="0.3">
      <c r="A5455" s="16" t="s">
        <v>320</v>
      </c>
      <c r="B5455" s="9">
        <v>-2.3759526127354554E-2</v>
      </c>
      <c r="C5455" s="9">
        <v>-2.3759526127354554E-2</v>
      </c>
    </row>
    <row r="5456" spans="1:3" x14ac:dyDescent="0.3">
      <c r="A5456" s="16" t="s">
        <v>318</v>
      </c>
      <c r="B5456" s="9">
        <v>2.2768936645658284E-2</v>
      </c>
      <c r="C5456" s="9">
        <v>2.2768936645658284E-2</v>
      </c>
    </row>
    <row r="5457" spans="1:3" x14ac:dyDescent="0.3">
      <c r="A5457" s="16" t="s">
        <v>316</v>
      </c>
      <c r="B5457" s="9">
        <v>1.140295314741281E-2</v>
      </c>
      <c r="C5457" s="9">
        <v>1.140295314741281E-2</v>
      </c>
    </row>
    <row r="5458" spans="1:3" x14ac:dyDescent="0.3">
      <c r="A5458" s="16" t="s">
        <v>314</v>
      </c>
      <c r="B5458" s="9">
        <v>-1.8213665280312581E-3</v>
      </c>
      <c r="C5458" s="9">
        <v>-1.8213665280312581E-3</v>
      </c>
    </row>
    <row r="5459" spans="1:3" x14ac:dyDescent="0.3">
      <c r="A5459" s="16" t="s">
        <v>312</v>
      </c>
      <c r="B5459" s="9">
        <v>-1.0148078632831407E-2</v>
      </c>
      <c r="C5459" s="9">
        <v>-1.0148078632831407E-2</v>
      </c>
    </row>
    <row r="5460" spans="1:3" x14ac:dyDescent="0.3">
      <c r="A5460" s="16" t="s">
        <v>310</v>
      </c>
      <c r="B5460" s="9">
        <v>-1.5417864294986228E-2</v>
      </c>
      <c r="C5460" s="9">
        <v>-1.5417864294986228E-2</v>
      </c>
    </row>
    <row r="5461" spans="1:3" x14ac:dyDescent="0.3">
      <c r="A5461" s="16" t="s">
        <v>308</v>
      </c>
      <c r="B5461" s="9">
        <v>-6.9294343970103976E-3</v>
      </c>
      <c r="C5461" s="9">
        <v>-6.9294343970103976E-3</v>
      </c>
    </row>
    <row r="5462" spans="1:3" x14ac:dyDescent="0.3">
      <c r="A5462" s="16" t="s">
        <v>306</v>
      </c>
      <c r="B5462" s="9">
        <v>-1.1656841888051918E-2</v>
      </c>
      <c r="C5462" s="9">
        <v>-1.1656841888051918E-2</v>
      </c>
    </row>
    <row r="5463" spans="1:3" x14ac:dyDescent="0.3">
      <c r="A5463" s="16" t="s">
        <v>304</v>
      </c>
      <c r="B5463" s="9">
        <v>-2.643456566807793E-2</v>
      </c>
      <c r="C5463" s="9">
        <v>-2.643456566807793E-2</v>
      </c>
    </row>
    <row r="5464" spans="1:3" x14ac:dyDescent="0.3">
      <c r="A5464" s="16" t="s">
        <v>302</v>
      </c>
      <c r="B5464" s="9">
        <v>-1.9297111749838811E-2</v>
      </c>
      <c r="C5464" s="9">
        <v>-1.9297111749838811E-2</v>
      </c>
    </row>
    <row r="5465" spans="1:3" x14ac:dyDescent="0.3">
      <c r="A5465" s="16" t="s">
        <v>300</v>
      </c>
      <c r="B5465" s="9">
        <v>5.3324063137265176E-2</v>
      </c>
      <c r="C5465" s="9">
        <v>5.3324063137265176E-2</v>
      </c>
    </row>
    <row r="5466" spans="1:3" x14ac:dyDescent="0.3">
      <c r="A5466" s="16" t="s">
        <v>298</v>
      </c>
      <c r="B5466" s="9">
        <v>3.2907117996428918E-2</v>
      </c>
      <c r="C5466" s="9">
        <v>3.2907117996428918E-2</v>
      </c>
    </row>
    <row r="5467" spans="1:3" x14ac:dyDescent="0.3">
      <c r="A5467" s="16" t="s">
        <v>296</v>
      </c>
      <c r="B5467" s="9">
        <v>1.6748472449431909E-2</v>
      </c>
      <c r="C5467" s="9">
        <v>1.6748472449431909E-2</v>
      </c>
    </row>
    <row r="5468" spans="1:3" x14ac:dyDescent="0.3">
      <c r="A5468" s="16" t="s">
        <v>294</v>
      </c>
      <c r="B5468" s="9">
        <v>-1.6467020153737855E-2</v>
      </c>
      <c r="C5468" s="9">
        <v>-1.6467020153737855E-2</v>
      </c>
    </row>
    <row r="5469" spans="1:3" x14ac:dyDescent="0.3">
      <c r="A5469" s="16" t="s">
        <v>292</v>
      </c>
      <c r="B5469" s="9">
        <v>2.2676077700670115E-2</v>
      </c>
      <c r="C5469" s="9">
        <v>2.2676077700670115E-2</v>
      </c>
    </row>
    <row r="5470" spans="1:3" x14ac:dyDescent="0.3">
      <c r="A5470" s="16" t="s">
        <v>290</v>
      </c>
      <c r="B5470" s="9">
        <v>9.7187815832161968E-3</v>
      </c>
      <c r="C5470" s="9">
        <v>9.7187815832161968E-3</v>
      </c>
    </row>
    <row r="5471" spans="1:3" x14ac:dyDescent="0.3">
      <c r="A5471" s="16" t="s">
        <v>288</v>
      </c>
      <c r="B5471" s="9">
        <v>-5.7377206591490522E-3</v>
      </c>
      <c r="C5471" s="9">
        <v>-5.7377206591490522E-3</v>
      </c>
    </row>
    <row r="5472" spans="1:3" x14ac:dyDescent="0.3">
      <c r="A5472" s="16" t="s">
        <v>286</v>
      </c>
      <c r="B5472" s="9">
        <v>-1.9367046055447187E-2</v>
      </c>
      <c r="C5472" s="9">
        <v>-1.9367046055447187E-2</v>
      </c>
    </row>
    <row r="5473" spans="1:3" x14ac:dyDescent="0.3">
      <c r="A5473" s="16" t="s">
        <v>284</v>
      </c>
      <c r="B5473" s="9">
        <v>1.9914916223924696E-2</v>
      </c>
      <c r="C5473" s="9">
        <v>1.9914916223924696E-2</v>
      </c>
    </row>
    <row r="5474" spans="1:3" x14ac:dyDescent="0.3">
      <c r="A5474" s="16" t="s">
        <v>282</v>
      </c>
      <c r="B5474" s="9">
        <v>-5.7676622398629973E-3</v>
      </c>
      <c r="C5474" s="9">
        <v>-5.7676622398629973E-3</v>
      </c>
    </row>
    <row r="5475" spans="1:3" x14ac:dyDescent="0.3">
      <c r="A5475" s="16" t="s">
        <v>280</v>
      </c>
      <c r="B5475" s="9">
        <v>-5.3856375428437383E-3</v>
      </c>
      <c r="C5475" s="9">
        <v>-5.3856375428437383E-3</v>
      </c>
    </row>
    <row r="5476" spans="1:3" x14ac:dyDescent="0.3">
      <c r="A5476" s="16" t="s">
        <v>278</v>
      </c>
      <c r="B5476" s="9">
        <v>-7.3657479845308958E-3</v>
      </c>
      <c r="C5476" s="9">
        <v>-7.3657479845308958E-3</v>
      </c>
    </row>
    <row r="5477" spans="1:3" x14ac:dyDescent="0.3">
      <c r="A5477" s="16" t="s">
        <v>276</v>
      </c>
      <c r="B5477" s="9">
        <v>1.2613653965969565E-2</v>
      </c>
      <c r="C5477" s="9">
        <v>1.2613653965969565E-2</v>
      </c>
    </row>
    <row r="5478" spans="1:3" x14ac:dyDescent="0.3">
      <c r="A5478" s="16" t="s">
        <v>274</v>
      </c>
      <c r="B5478" s="9">
        <v>-1.5967017454873843E-2</v>
      </c>
      <c r="C5478" s="9">
        <v>-1.5967017454873843E-2</v>
      </c>
    </row>
    <row r="5479" spans="1:3" x14ac:dyDescent="0.3">
      <c r="A5479" s="16" t="s">
        <v>272</v>
      </c>
      <c r="B5479" s="9">
        <v>2.036504543458589E-2</v>
      </c>
      <c r="C5479" s="9">
        <v>2.036504543458589E-2</v>
      </c>
    </row>
    <row r="5480" spans="1:3" x14ac:dyDescent="0.3">
      <c r="A5480" s="16" t="s">
        <v>270</v>
      </c>
      <c r="B5480" s="9">
        <v>8.0585015755341004E-3</v>
      </c>
      <c r="C5480" s="9">
        <v>8.0585015755341004E-3</v>
      </c>
    </row>
    <row r="5481" spans="1:3" x14ac:dyDescent="0.3">
      <c r="A5481" s="16" t="s">
        <v>268</v>
      </c>
      <c r="B5481" s="9">
        <v>1.223574348834117E-3</v>
      </c>
      <c r="C5481" s="9">
        <v>1.223574348834117E-3</v>
      </c>
    </row>
    <row r="5482" spans="1:3" x14ac:dyDescent="0.3">
      <c r="A5482" s="16" t="s">
        <v>266</v>
      </c>
      <c r="B5482" s="9">
        <v>2.4957688801333745E-2</v>
      </c>
      <c r="C5482" s="9">
        <v>2.4957688801333745E-2</v>
      </c>
    </row>
    <row r="5483" spans="1:3" x14ac:dyDescent="0.3">
      <c r="A5483" s="16" t="s">
        <v>264</v>
      </c>
      <c r="B5483" s="9">
        <v>2.7790661702660284E-3</v>
      </c>
      <c r="C5483" s="9">
        <v>2.7790661702660284E-3</v>
      </c>
    </row>
    <row r="5484" spans="1:3" x14ac:dyDescent="0.3">
      <c r="A5484" s="16" t="s">
        <v>262</v>
      </c>
      <c r="B5484" s="9">
        <v>-4.3705784425351751E-3</v>
      </c>
      <c r="C5484" s="9">
        <v>-4.3705784425351751E-3</v>
      </c>
    </row>
    <row r="5485" spans="1:3" x14ac:dyDescent="0.3">
      <c r="A5485" s="16" t="s">
        <v>260</v>
      </c>
      <c r="B5485" s="9">
        <v>-1.9027774930466358E-2</v>
      </c>
      <c r="C5485" s="9">
        <v>-1.9027774930466358E-2</v>
      </c>
    </row>
    <row r="5486" spans="1:3" x14ac:dyDescent="0.3">
      <c r="A5486" s="16" t="s">
        <v>258</v>
      </c>
      <c r="B5486" s="9">
        <v>5.9347355198145265E-3</v>
      </c>
      <c r="C5486" s="9">
        <v>5.9347355198145265E-3</v>
      </c>
    </row>
    <row r="5487" spans="1:3" x14ac:dyDescent="0.3">
      <c r="A5487" s="16" t="s">
        <v>256</v>
      </c>
      <c r="B5487" s="9">
        <v>2.4312057631675051E-2</v>
      </c>
      <c r="C5487" s="9">
        <v>2.4312057631675051E-2</v>
      </c>
    </row>
    <row r="5488" spans="1:3" x14ac:dyDescent="0.3">
      <c r="A5488" s="16" t="s">
        <v>254</v>
      </c>
      <c r="B5488" s="9">
        <v>1.3816695292936587E-2</v>
      </c>
      <c r="C5488" s="9">
        <v>1.3816695292936587E-2</v>
      </c>
    </row>
    <row r="5489" spans="1:3" x14ac:dyDescent="0.3">
      <c r="A5489" s="16" t="s">
        <v>252</v>
      </c>
      <c r="B5489" s="9">
        <v>1.0815091896728904E-2</v>
      </c>
      <c r="C5489" s="9">
        <v>1.0815091896728904E-2</v>
      </c>
    </row>
    <row r="5490" spans="1:3" x14ac:dyDescent="0.3">
      <c r="A5490" s="16" t="s">
        <v>250</v>
      </c>
      <c r="B5490" s="9">
        <v>1.8272301294460211E-2</v>
      </c>
      <c r="C5490" s="9">
        <v>1.8272301294460211E-2</v>
      </c>
    </row>
    <row r="5491" spans="1:3" x14ac:dyDescent="0.3">
      <c r="A5491" s="16" t="s">
        <v>248</v>
      </c>
      <c r="B5491" s="9">
        <v>-5.5478644377179786E-3</v>
      </c>
      <c r="C5491" s="9">
        <v>-5.5478644377179786E-3</v>
      </c>
    </row>
    <row r="5492" spans="1:3" x14ac:dyDescent="0.3">
      <c r="A5492" s="16" t="s">
        <v>246</v>
      </c>
      <c r="B5492" s="9">
        <v>-5.7059686924147866E-3</v>
      </c>
      <c r="C5492" s="9">
        <v>-5.7059686924147866E-3</v>
      </c>
    </row>
    <row r="5493" spans="1:3" x14ac:dyDescent="0.3">
      <c r="A5493" s="16" t="s">
        <v>244</v>
      </c>
      <c r="B5493" s="9">
        <v>-1.5271064306508172E-3</v>
      </c>
      <c r="C5493" s="9">
        <v>-1.5271064306508172E-3</v>
      </c>
    </row>
    <row r="5494" spans="1:3" x14ac:dyDescent="0.3">
      <c r="A5494" s="16" t="s">
        <v>242</v>
      </c>
      <c r="B5494" s="9">
        <v>9.6325206134722837E-3</v>
      </c>
      <c r="C5494" s="9">
        <v>9.6325206134722837E-3</v>
      </c>
    </row>
    <row r="5495" spans="1:3" x14ac:dyDescent="0.3">
      <c r="A5495" s="16" t="s">
        <v>240</v>
      </c>
      <c r="B5495" s="9">
        <v>2.4668000537848091E-2</v>
      </c>
      <c r="C5495" s="9">
        <v>2.4668000537848091E-2</v>
      </c>
    </row>
    <row r="5496" spans="1:3" x14ac:dyDescent="0.3">
      <c r="A5496" s="16" t="s">
        <v>238</v>
      </c>
      <c r="B5496" s="9">
        <v>1.5871411173671825E-2</v>
      </c>
      <c r="C5496" s="9">
        <v>1.5871411173671825E-2</v>
      </c>
    </row>
    <row r="5497" spans="1:3" x14ac:dyDescent="0.3">
      <c r="A5497" s="16" t="s">
        <v>236</v>
      </c>
      <c r="B5497" s="9">
        <v>-1.808898014945335E-2</v>
      </c>
      <c r="C5497" s="9">
        <v>-1.808898014945335E-2</v>
      </c>
    </row>
    <row r="5498" spans="1:3" x14ac:dyDescent="0.3">
      <c r="A5498" s="16" t="s">
        <v>234</v>
      </c>
      <c r="B5498" s="9">
        <v>1.0672983606039384E-2</v>
      </c>
      <c r="C5498" s="9">
        <v>1.0672983606039384E-2</v>
      </c>
    </row>
    <row r="5499" spans="1:3" x14ac:dyDescent="0.3">
      <c r="A5499" s="16" t="s">
        <v>232</v>
      </c>
      <c r="B5499" s="9">
        <v>5.3547651376598671E-3</v>
      </c>
      <c r="C5499" s="9">
        <v>5.3547651376598671E-3</v>
      </c>
    </row>
    <row r="5500" spans="1:3" x14ac:dyDescent="0.3">
      <c r="A5500" s="16" t="s">
        <v>230</v>
      </c>
      <c r="B5500" s="9">
        <v>1.5177357105334426E-2</v>
      </c>
      <c r="C5500" s="9">
        <v>1.5177357105334426E-2</v>
      </c>
    </row>
    <row r="5501" spans="1:3" x14ac:dyDescent="0.3">
      <c r="A5501" s="16" t="s">
        <v>228</v>
      </c>
      <c r="B5501" s="9">
        <v>-2.7533386640338354E-3</v>
      </c>
      <c r="C5501" s="9">
        <v>-2.7533386640338354E-3</v>
      </c>
    </row>
    <row r="5502" spans="1:3" x14ac:dyDescent="0.3">
      <c r="A5502" s="16" t="s">
        <v>226</v>
      </c>
      <c r="B5502" s="9">
        <v>-2.8811544540335182E-3</v>
      </c>
      <c r="C5502" s="9">
        <v>-2.8811544540335182E-3</v>
      </c>
    </row>
    <row r="5503" spans="1:3" x14ac:dyDescent="0.3">
      <c r="A5503" s="16" t="s">
        <v>224</v>
      </c>
      <c r="B5503" s="9">
        <v>9.8098645285479898E-3</v>
      </c>
      <c r="C5503" s="9">
        <v>9.8098645285479898E-3</v>
      </c>
    </row>
    <row r="5504" spans="1:3" x14ac:dyDescent="0.3">
      <c r="A5504" s="16" t="s">
        <v>222</v>
      </c>
      <c r="B5504" s="9">
        <v>1.0186040930865101E-2</v>
      </c>
      <c r="C5504" s="9">
        <v>1.0186040930865101E-2</v>
      </c>
    </row>
    <row r="5505" spans="1:3" x14ac:dyDescent="0.3">
      <c r="A5505" s="16" t="s">
        <v>220</v>
      </c>
      <c r="B5505" s="9">
        <v>-6.2651661876285654E-3</v>
      </c>
      <c r="C5505" s="9">
        <v>-6.2651661876285654E-3</v>
      </c>
    </row>
    <row r="5506" spans="1:3" x14ac:dyDescent="0.3">
      <c r="A5506" s="16" t="s">
        <v>218</v>
      </c>
      <c r="B5506" s="9">
        <v>8.854316745486349E-3</v>
      </c>
      <c r="C5506" s="9">
        <v>8.854316745486349E-3</v>
      </c>
    </row>
    <row r="5507" spans="1:3" x14ac:dyDescent="0.3">
      <c r="A5507" s="16" t="s">
        <v>216</v>
      </c>
      <c r="B5507" s="9">
        <v>8.6600892313420819E-3</v>
      </c>
      <c r="C5507" s="9">
        <v>8.6600892313420819E-3</v>
      </c>
    </row>
    <row r="5508" spans="1:3" x14ac:dyDescent="0.3">
      <c r="A5508" s="16" t="s">
        <v>214</v>
      </c>
      <c r="B5508" s="9">
        <v>-1.4199616626969076E-2</v>
      </c>
      <c r="C5508" s="9">
        <v>-1.4199616626969076E-2</v>
      </c>
    </row>
    <row r="5509" spans="1:3" x14ac:dyDescent="0.3">
      <c r="A5509" s="16" t="s">
        <v>212</v>
      </c>
      <c r="B5509" s="9">
        <v>1.0814728656280779E-2</v>
      </c>
      <c r="C5509" s="9">
        <v>1.0814728656280779E-2</v>
      </c>
    </row>
    <row r="5510" spans="1:3" x14ac:dyDescent="0.3">
      <c r="A5510" s="16" t="s">
        <v>210</v>
      </c>
      <c r="B5510" s="9">
        <v>5.3638188301148573E-3</v>
      </c>
      <c r="C5510" s="9">
        <v>5.3638188301148573E-3</v>
      </c>
    </row>
    <row r="5511" spans="1:3" x14ac:dyDescent="0.3">
      <c r="A5511" s="16" t="s">
        <v>208</v>
      </c>
      <c r="B5511" s="9">
        <v>4.7566653872048465E-3</v>
      </c>
      <c r="C5511" s="9">
        <v>4.7566653872048465E-3</v>
      </c>
    </row>
    <row r="5512" spans="1:3" x14ac:dyDescent="0.3">
      <c r="A5512" s="16" t="s">
        <v>206</v>
      </c>
      <c r="B5512" s="9">
        <v>-2.1289843765667529E-2</v>
      </c>
      <c r="C5512" s="9">
        <v>-2.1289843765667529E-2</v>
      </c>
    </row>
    <row r="5513" spans="1:3" x14ac:dyDescent="0.3">
      <c r="A5513" s="16" t="s">
        <v>204</v>
      </c>
      <c r="B5513" s="9">
        <v>-3.07874725129044E-3</v>
      </c>
      <c r="C5513" s="9">
        <v>-3.07874725129044E-3</v>
      </c>
    </row>
    <row r="5514" spans="1:3" x14ac:dyDescent="0.3">
      <c r="A5514" s="16" t="s">
        <v>202</v>
      </c>
      <c r="B5514" s="9">
        <v>7.1132190314043657E-4</v>
      </c>
      <c r="C5514" s="9">
        <v>7.1132190314043657E-4</v>
      </c>
    </row>
    <row r="5515" spans="1:3" x14ac:dyDescent="0.3">
      <c r="A5515" s="16" t="s">
        <v>200</v>
      </c>
      <c r="B5515" s="9">
        <v>3.903251747267032E-3</v>
      </c>
      <c r="C5515" s="9">
        <v>3.903251747267032E-3</v>
      </c>
    </row>
    <row r="5516" spans="1:3" x14ac:dyDescent="0.3">
      <c r="A5516" s="16" t="s">
        <v>198</v>
      </c>
      <c r="B5516" s="9">
        <v>1.1804284969146489E-4</v>
      </c>
      <c r="C5516" s="9">
        <v>1.1804284969146489E-4</v>
      </c>
    </row>
    <row r="5517" spans="1:3" x14ac:dyDescent="0.3">
      <c r="A5517" s="16" t="s">
        <v>196</v>
      </c>
      <c r="B5517" s="9">
        <v>-3.2754412685064738E-2</v>
      </c>
      <c r="C5517" s="9">
        <v>-3.2754412685064738E-2</v>
      </c>
    </row>
    <row r="5518" spans="1:3" x14ac:dyDescent="0.3">
      <c r="A5518" s="16" t="s">
        <v>194</v>
      </c>
      <c r="B5518" s="9">
        <v>-1.7843333184778123E-2</v>
      </c>
      <c r="C5518" s="9">
        <v>-1.7843333184778123E-2</v>
      </c>
    </row>
    <row r="5519" spans="1:3" x14ac:dyDescent="0.3">
      <c r="A5519" s="16" t="s">
        <v>192</v>
      </c>
      <c r="B5519" s="9">
        <v>2.694920560995728E-2</v>
      </c>
      <c r="C5519" s="9">
        <v>2.694920560995728E-2</v>
      </c>
    </row>
    <row r="5520" spans="1:3" x14ac:dyDescent="0.3">
      <c r="A5520" s="16" t="s">
        <v>190</v>
      </c>
      <c r="B5520" s="9">
        <v>8.3047958807178669E-3</v>
      </c>
      <c r="C5520" s="9">
        <v>8.3047958807178669E-3</v>
      </c>
    </row>
    <row r="5521" spans="1:3" x14ac:dyDescent="0.3">
      <c r="A5521" s="16" t="s">
        <v>188</v>
      </c>
      <c r="B5521" s="9">
        <v>1.6051709010507825E-2</v>
      </c>
      <c r="C5521" s="9">
        <v>1.6051709010507825E-2</v>
      </c>
    </row>
    <row r="5522" spans="1:3" x14ac:dyDescent="0.3">
      <c r="A5522" s="16" t="s">
        <v>186</v>
      </c>
      <c r="B5522" s="9">
        <v>-2.5565841113107973E-2</v>
      </c>
      <c r="C5522" s="9">
        <v>-2.5565841113107973E-2</v>
      </c>
    </row>
    <row r="5523" spans="1:3" x14ac:dyDescent="0.3">
      <c r="A5523" s="16" t="s">
        <v>184</v>
      </c>
      <c r="B5523" s="9">
        <v>2.7792900495679758E-3</v>
      </c>
      <c r="C5523" s="9">
        <v>2.7792900495679758E-3</v>
      </c>
    </row>
    <row r="5524" spans="1:3" x14ac:dyDescent="0.3">
      <c r="A5524" s="16" t="s">
        <v>182</v>
      </c>
      <c r="B5524" s="9">
        <v>-8.4828429178546091E-3</v>
      </c>
      <c r="C5524" s="9">
        <v>-8.4828429178546091E-3</v>
      </c>
    </row>
    <row r="5525" spans="1:3" x14ac:dyDescent="0.3">
      <c r="A5525" s="16" t="s">
        <v>180</v>
      </c>
      <c r="B5525" s="9">
        <v>-1.4614544069965869E-3</v>
      </c>
      <c r="C5525" s="9">
        <v>-1.4614544069965869E-3</v>
      </c>
    </row>
    <row r="5526" spans="1:3" x14ac:dyDescent="0.3">
      <c r="A5526" s="16" t="s">
        <v>178</v>
      </c>
      <c r="B5526" s="9">
        <v>4.6206307890364062E-3</v>
      </c>
      <c r="C5526" s="9">
        <v>4.6206307890364062E-3</v>
      </c>
    </row>
    <row r="5527" spans="1:3" x14ac:dyDescent="0.3">
      <c r="A5527" s="16" t="s">
        <v>176</v>
      </c>
      <c r="B5527" s="9">
        <v>-2.6428924396998881E-2</v>
      </c>
      <c r="C5527" s="9">
        <v>-2.6428924396998881E-2</v>
      </c>
    </row>
    <row r="5528" spans="1:3" x14ac:dyDescent="0.3">
      <c r="A5528" s="16" t="s">
        <v>174</v>
      </c>
      <c r="B5528" s="9">
        <v>1.1887212784046504E-2</v>
      </c>
      <c r="C5528" s="9">
        <v>1.1887212784046504E-2</v>
      </c>
    </row>
    <row r="5529" spans="1:3" x14ac:dyDescent="0.3">
      <c r="A5529" s="16" t="s">
        <v>172</v>
      </c>
      <c r="B5529" s="9">
        <v>-2.9353259605185627E-2</v>
      </c>
      <c r="C5529" s="9">
        <v>-2.9353259605185627E-2</v>
      </c>
    </row>
    <row r="5530" spans="1:3" x14ac:dyDescent="0.3">
      <c r="A5530" s="16" t="s">
        <v>170</v>
      </c>
      <c r="B5530" s="9">
        <v>1.0215108689171117E-2</v>
      </c>
      <c r="C5530" s="9">
        <v>1.0215108689171117E-2</v>
      </c>
    </row>
    <row r="5531" spans="1:3" x14ac:dyDescent="0.3">
      <c r="A5531" s="16" t="s">
        <v>168</v>
      </c>
      <c r="B5531" s="9">
        <v>3.2223021188383202E-2</v>
      </c>
      <c r="C5531" s="9">
        <v>3.2223021188383202E-2</v>
      </c>
    </row>
    <row r="5532" spans="1:3" x14ac:dyDescent="0.3">
      <c r="A5532" s="16" t="s">
        <v>166</v>
      </c>
      <c r="B5532" s="9">
        <v>-7.2921733907136234E-4</v>
      </c>
      <c r="C5532" s="9">
        <v>-7.2921733907136234E-4</v>
      </c>
    </row>
    <row r="5533" spans="1:3" x14ac:dyDescent="0.3">
      <c r="A5533" s="16" t="s">
        <v>164</v>
      </c>
      <c r="B5533" s="9">
        <v>-3.6480817574890875E-4</v>
      </c>
      <c r="C5533" s="9">
        <v>-3.6480817574890875E-4</v>
      </c>
    </row>
    <row r="5534" spans="1:3" x14ac:dyDescent="0.3">
      <c r="A5534" s="16" t="s">
        <v>162</v>
      </c>
      <c r="B5534" s="9">
        <v>-0.12278213160050899</v>
      </c>
      <c r="C5534" s="9">
        <v>-0.12278213160050899</v>
      </c>
    </row>
    <row r="5535" spans="1:3" x14ac:dyDescent="0.3">
      <c r="A5535" s="16" t="s">
        <v>160</v>
      </c>
      <c r="B5535" s="9">
        <v>9.8522964430116395E-3</v>
      </c>
      <c r="C5535" s="9">
        <v>9.8522964430116395E-3</v>
      </c>
    </row>
    <row r="5536" spans="1:3" x14ac:dyDescent="0.3">
      <c r="A5536" s="16" t="s">
        <v>158</v>
      </c>
      <c r="B5536" s="9">
        <v>-3.9863621299496201E-2</v>
      </c>
      <c r="C5536" s="9">
        <v>-3.9863621299496201E-2</v>
      </c>
    </row>
    <row r="5537" spans="1:3" x14ac:dyDescent="0.3">
      <c r="A5537" s="16" t="s">
        <v>156</v>
      </c>
      <c r="B5537" s="9">
        <v>-2.4384455456131781E-2</v>
      </c>
      <c r="C5537" s="9">
        <v>-2.4384455456131781E-2</v>
      </c>
    </row>
    <row r="5538" spans="1:3" x14ac:dyDescent="0.3">
      <c r="A5538" s="16" t="s">
        <v>154</v>
      </c>
      <c r="B5538" s="9">
        <v>1.1549139485420615E-2</v>
      </c>
      <c r="C5538" s="9">
        <v>1.1549139485420615E-2</v>
      </c>
    </row>
    <row r="5539" spans="1:3" x14ac:dyDescent="0.3">
      <c r="A5539" s="16" t="s">
        <v>152</v>
      </c>
      <c r="B5539" s="9">
        <v>3.0096762238282049E-3</v>
      </c>
      <c r="C5539" s="9">
        <v>3.0096762238282049E-3</v>
      </c>
    </row>
    <row r="5540" spans="1:3" x14ac:dyDescent="0.3">
      <c r="A5540" s="16" t="s">
        <v>150</v>
      </c>
      <c r="B5540" s="9">
        <v>4.4775246243950219E-2</v>
      </c>
      <c r="C5540" s="9">
        <v>4.4775246243950219E-2</v>
      </c>
    </row>
    <row r="5541" spans="1:3" x14ac:dyDescent="0.3">
      <c r="A5541" s="16" t="s">
        <v>148</v>
      </c>
      <c r="B5541" s="9">
        <v>3.1782906815396014E-2</v>
      </c>
      <c r="C5541" s="9">
        <v>3.1782906815396014E-2</v>
      </c>
    </row>
    <row r="5542" spans="1:3" x14ac:dyDescent="0.3">
      <c r="A5542" s="16" t="s">
        <v>146</v>
      </c>
      <c r="B5542" s="9">
        <v>5.0244717629866721E-3</v>
      </c>
      <c r="C5542" s="9">
        <v>5.0244717629866721E-3</v>
      </c>
    </row>
    <row r="5543" spans="1:3" x14ac:dyDescent="0.3">
      <c r="A5543" s="16" t="s">
        <v>144</v>
      </c>
      <c r="B5543" s="9">
        <v>-1.8637387169712236E-2</v>
      </c>
      <c r="C5543" s="9">
        <v>-1.8637387169712236E-2</v>
      </c>
    </row>
    <row r="5544" spans="1:3" x14ac:dyDescent="0.3">
      <c r="A5544" s="16" t="s">
        <v>142</v>
      </c>
      <c r="B5544" s="9">
        <v>9.7613932805071853E-3</v>
      </c>
      <c r="C5544" s="9">
        <v>9.7613932805071853E-3</v>
      </c>
    </row>
    <row r="5545" spans="1:3" x14ac:dyDescent="0.3">
      <c r="A5545" s="16" t="s">
        <v>140</v>
      </c>
      <c r="B5545" s="9">
        <v>-1.016459199573354E-2</v>
      </c>
      <c r="C5545" s="9">
        <v>-1.016459199573354E-2</v>
      </c>
    </row>
    <row r="5546" spans="1:3" x14ac:dyDescent="0.3">
      <c r="A5546" s="16" t="s">
        <v>138</v>
      </c>
      <c r="B5546" s="9">
        <v>-9.3187250079590656E-3</v>
      </c>
      <c r="C5546" s="9">
        <v>-9.3187250079590656E-3</v>
      </c>
    </row>
    <row r="5547" spans="1:3" x14ac:dyDescent="0.3">
      <c r="A5547" s="16" t="s">
        <v>136</v>
      </c>
      <c r="B5547" s="9">
        <v>2.4393561357481264E-3</v>
      </c>
      <c r="C5547" s="9">
        <v>2.4393561357481264E-3</v>
      </c>
    </row>
    <row r="5548" spans="1:3" x14ac:dyDescent="0.3">
      <c r="A5548" s="16" t="s">
        <v>134</v>
      </c>
      <c r="B5548" s="9">
        <v>1.5312589322702099E-2</v>
      </c>
      <c r="C5548" s="9">
        <v>1.5312589322702099E-2</v>
      </c>
    </row>
    <row r="5549" spans="1:3" x14ac:dyDescent="0.3">
      <c r="A5549" s="16" t="s">
        <v>132</v>
      </c>
      <c r="B5549" s="9">
        <v>-2.0197266606309626E-2</v>
      </c>
      <c r="C5549" s="9">
        <v>-2.0197266606309626E-2</v>
      </c>
    </row>
    <row r="5550" spans="1:3" x14ac:dyDescent="0.3">
      <c r="A5550" s="16" t="s">
        <v>130</v>
      </c>
      <c r="B5550" s="9">
        <v>-2.7580347182172948E-2</v>
      </c>
      <c r="C5550" s="9">
        <v>-2.7580347182172948E-2</v>
      </c>
    </row>
    <row r="5551" spans="1:3" x14ac:dyDescent="0.3">
      <c r="A5551" s="16" t="s">
        <v>128</v>
      </c>
      <c r="B5551" s="9">
        <v>3.3817655539049411E-2</v>
      </c>
      <c r="C5551" s="9">
        <v>3.3817655539049411E-2</v>
      </c>
    </row>
    <row r="5552" spans="1:3" x14ac:dyDescent="0.3">
      <c r="A5552" s="16" t="s">
        <v>126</v>
      </c>
      <c r="B5552" s="9">
        <v>1.7552537457723037E-2</v>
      </c>
      <c r="C5552" s="9">
        <v>1.7552537457723037E-2</v>
      </c>
    </row>
    <row r="5553" spans="1:3" x14ac:dyDescent="0.3">
      <c r="A5553" s="16" t="s">
        <v>124</v>
      </c>
      <c r="B5553" s="9">
        <v>2.0508146122573852E-2</v>
      </c>
      <c r="C5553" s="9">
        <v>2.0508146122573852E-2</v>
      </c>
    </row>
    <row r="5554" spans="1:3" x14ac:dyDescent="0.3">
      <c r="A5554" s="16" t="s">
        <v>120</v>
      </c>
      <c r="B5554" s="9">
        <v>2.2516229450555897E-2</v>
      </c>
      <c r="C5554" s="9">
        <v>2.2516229450555897E-2</v>
      </c>
    </row>
    <row r="5555" spans="1:3" x14ac:dyDescent="0.3">
      <c r="A5555" s="16" t="s">
        <v>118</v>
      </c>
      <c r="B5555" s="9">
        <v>4.3163707995403141E-3</v>
      </c>
      <c r="C5555" s="9">
        <v>4.3163707995403141E-3</v>
      </c>
    </row>
    <row r="5556" spans="1:3" x14ac:dyDescent="0.3">
      <c r="A5556" s="16" t="s">
        <v>116</v>
      </c>
      <c r="B5556" s="9">
        <v>3.6669447424496704E-3</v>
      </c>
      <c r="C5556" s="9">
        <v>3.6669447424496704E-3</v>
      </c>
    </row>
    <row r="5557" spans="1:3" x14ac:dyDescent="0.3">
      <c r="A5557" s="16" t="s">
        <v>114</v>
      </c>
      <c r="B5557" s="9">
        <v>1.135288674444482E-3</v>
      </c>
      <c r="C5557" s="9">
        <v>1.135288674444482E-3</v>
      </c>
    </row>
    <row r="5558" spans="1:3" x14ac:dyDescent="0.3">
      <c r="A5558" s="16" t="s">
        <v>112</v>
      </c>
      <c r="B5558" s="9">
        <v>-1.9605974923993855E-2</v>
      </c>
      <c r="C5558" s="9">
        <v>-1.9605974923993855E-2</v>
      </c>
    </row>
    <row r="5559" spans="1:3" x14ac:dyDescent="0.3">
      <c r="A5559" s="16" t="s">
        <v>110</v>
      </c>
      <c r="B5559" s="9">
        <v>1.5310327130902225E-2</v>
      </c>
      <c r="C5559" s="9">
        <v>1.5310327130902225E-2</v>
      </c>
    </row>
    <row r="5560" spans="1:3" x14ac:dyDescent="0.3">
      <c r="A5560" s="16" t="s">
        <v>108</v>
      </c>
      <c r="B5560" s="9">
        <v>1.2831978815378241E-2</v>
      </c>
      <c r="C5560" s="9">
        <v>1.2831978815378241E-2</v>
      </c>
    </row>
    <row r="5561" spans="1:3" x14ac:dyDescent="0.3">
      <c r="A5561" s="16" t="s">
        <v>106</v>
      </c>
      <c r="B5561" s="9">
        <v>9.950330853168092E-3</v>
      </c>
      <c r="C5561" s="9">
        <v>9.950330853168092E-3</v>
      </c>
    </row>
    <row r="5562" spans="1:3" x14ac:dyDescent="0.3">
      <c r="A5562" s="16" t="s">
        <v>104</v>
      </c>
      <c r="B5562" s="9">
        <v>1.4620323081036708E-2</v>
      </c>
      <c r="C5562" s="9">
        <v>1.4620323081036708E-2</v>
      </c>
    </row>
    <row r="5563" spans="1:3" x14ac:dyDescent="0.3">
      <c r="A5563" s="16" t="s">
        <v>102</v>
      </c>
      <c r="B5563" s="9">
        <v>-2.9314788307234453E-3</v>
      </c>
      <c r="C5563" s="9">
        <v>-2.9314788307234453E-3</v>
      </c>
    </row>
    <row r="5564" spans="1:3" x14ac:dyDescent="0.3">
      <c r="A5564" s="16" t="s">
        <v>100</v>
      </c>
      <c r="B5564" s="9">
        <v>-1.0822882669631982E-2</v>
      </c>
      <c r="C5564" s="9">
        <v>-1.0822882669631982E-2</v>
      </c>
    </row>
    <row r="5565" spans="1:3" x14ac:dyDescent="0.3">
      <c r="A5565" s="16" t="s">
        <v>98</v>
      </c>
      <c r="B5565" s="9">
        <v>3.4634970470068152E-2</v>
      </c>
      <c r="C5565" s="9">
        <v>3.4634970470068152E-2</v>
      </c>
    </row>
    <row r="5566" spans="1:3" x14ac:dyDescent="0.3">
      <c r="A5566" s="16" t="s">
        <v>96</v>
      </c>
      <c r="B5566" s="9">
        <v>1.1283450076386998E-2</v>
      </c>
      <c r="C5566" s="9">
        <v>1.1283450076386998E-2</v>
      </c>
    </row>
    <row r="5567" spans="1:3" x14ac:dyDescent="0.3">
      <c r="A5567" s="16" t="s">
        <v>94</v>
      </c>
      <c r="B5567" s="9">
        <v>-2.3649059147806289E-3</v>
      </c>
      <c r="C5567" s="9">
        <v>-2.3649059147806289E-3</v>
      </c>
    </row>
    <row r="5568" spans="1:3" x14ac:dyDescent="0.3">
      <c r="A5568" s="16" t="s">
        <v>92</v>
      </c>
      <c r="B5568" s="9">
        <v>1.8648285671048245E-2</v>
      </c>
      <c r="C5568" s="9">
        <v>1.8648285671048245E-2</v>
      </c>
    </row>
    <row r="5569" spans="1:3" x14ac:dyDescent="0.3">
      <c r="A5569" s="16" t="s">
        <v>90</v>
      </c>
      <c r="B5569" s="9">
        <v>4.8684459204992279E-3</v>
      </c>
      <c r="C5569" s="9">
        <v>4.8684459204992279E-3</v>
      </c>
    </row>
    <row r="5570" spans="1:3" x14ac:dyDescent="0.3">
      <c r="A5570" s="16" t="s">
        <v>88</v>
      </c>
      <c r="B5570" s="9">
        <v>1.1839899216786852E-2</v>
      </c>
      <c r="C5570" s="9">
        <v>1.1839899216786852E-2</v>
      </c>
    </row>
    <row r="5571" spans="1:3" x14ac:dyDescent="0.3">
      <c r="A5571" s="16" t="s">
        <v>86</v>
      </c>
      <c r="B5571" s="9">
        <v>1.0571283441505661E-2</v>
      </c>
      <c r="C5571" s="9">
        <v>1.0571283441505661E-2</v>
      </c>
    </row>
    <row r="5572" spans="1:3" x14ac:dyDescent="0.3">
      <c r="A5572" s="16" t="s">
        <v>84</v>
      </c>
      <c r="B5572" s="9">
        <v>-6.7865628665169547E-4</v>
      </c>
      <c r="C5572" s="9">
        <v>-6.7865628665169547E-4</v>
      </c>
    </row>
    <row r="5573" spans="1:3" x14ac:dyDescent="0.3">
      <c r="A5573" s="16" t="s">
        <v>82</v>
      </c>
      <c r="B5573" s="9">
        <v>-5.5596671260400056E-3</v>
      </c>
      <c r="C5573" s="9">
        <v>-5.5596671260400056E-3</v>
      </c>
    </row>
    <row r="5574" spans="1:3" x14ac:dyDescent="0.3">
      <c r="A5574" s="16" t="s">
        <v>80</v>
      </c>
      <c r="B5574" s="9">
        <v>-1.8604119488066537E-2</v>
      </c>
      <c r="C5574" s="9">
        <v>-1.8604119488066537E-2</v>
      </c>
    </row>
    <row r="5575" spans="1:3" x14ac:dyDescent="0.3">
      <c r="A5575" s="16" t="s">
        <v>78</v>
      </c>
      <c r="B5575" s="9">
        <v>2.2125049924258195E-2</v>
      </c>
      <c r="C5575" s="9">
        <v>2.2125049924258195E-2</v>
      </c>
    </row>
    <row r="5576" spans="1:3" x14ac:dyDescent="0.3">
      <c r="A5576" s="16" t="s">
        <v>76</v>
      </c>
      <c r="B5576" s="9">
        <v>6.1037829380176656E-3</v>
      </c>
      <c r="C5576" s="9">
        <v>6.1037829380176656E-3</v>
      </c>
    </row>
    <row r="5577" spans="1:3" x14ac:dyDescent="0.3">
      <c r="A5577" s="16" t="s">
        <v>74</v>
      </c>
      <c r="B5577" s="9">
        <v>-6.4439768518276784E-3</v>
      </c>
      <c r="C5577" s="9">
        <v>-6.4439768518276784E-3</v>
      </c>
    </row>
    <row r="5578" spans="1:3" x14ac:dyDescent="0.3">
      <c r="A5578" s="16" t="s">
        <v>72</v>
      </c>
      <c r="B5578" s="9">
        <v>2.0876179021449743E-2</v>
      </c>
      <c r="C5578" s="9">
        <v>2.0876179021449743E-2</v>
      </c>
    </row>
    <row r="5579" spans="1:3" x14ac:dyDescent="0.3">
      <c r="A5579" s="16" t="s">
        <v>70</v>
      </c>
      <c r="B5579" s="9">
        <v>1.3021592071681628E-2</v>
      </c>
      <c r="C5579" s="9">
        <v>1.3021592071681628E-2</v>
      </c>
    </row>
    <row r="5580" spans="1:3" x14ac:dyDescent="0.3">
      <c r="A5580" s="16" t="s">
        <v>68</v>
      </c>
      <c r="B5580" s="9">
        <v>-2.2732031674398929E-2</v>
      </c>
      <c r="C5580" s="9">
        <v>-2.2732031674398929E-2</v>
      </c>
    </row>
    <row r="5581" spans="1:3" x14ac:dyDescent="0.3">
      <c r="A5581" s="16" t="s">
        <v>66</v>
      </c>
      <c r="B5581" s="9">
        <v>3.4708650418364285E-3</v>
      </c>
      <c r="C5581" s="9">
        <v>3.4708650418364285E-3</v>
      </c>
    </row>
    <row r="5582" spans="1:3" x14ac:dyDescent="0.3">
      <c r="A5582" s="16" t="s">
        <v>64</v>
      </c>
      <c r="B5582" s="9">
        <v>1.8164194166262512E-2</v>
      </c>
      <c r="C5582" s="9">
        <v>1.8164194166262512E-2</v>
      </c>
    </row>
    <row r="5583" spans="1:3" x14ac:dyDescent="0.3">
      <c r="A5583" s="16" t="s">
        <v>62</v>
      </c>
      <c r="B5583" s="9">
        <v>2.3430945013005067E-2</v>
      </c>
      <c r="C5583" s="9">
        <v>2.3430945013005067E-2</v>
      </c>
    </row>
    <row r="5584" spans="1:3" x14ac:dyDescent="0.3">
      <c r="A5584" s="16" t="s">
        <v>60</v>
      </c>
      <c r="B5584" s="9">
        <v>-6.2379208510307815E-3</v>
      </c>
      <c r="C5584" s="9">
        <v>-6.2379208510307815E-3</v>
      </c>
    </row>
    <row r="5585" spans="1:3" x14ac:dyDescent="0.3">
      <c r="A5585" s="16" t="s">
        <v>58</v>
      </c>
      <c r="B5585" s="9">
        <v>-2.0821594859421682E-2</v>
      </c>
      <c r="C5585" s="9">
        <v>-2.0821594859421682E-2</v>
      </c>
    </row>
    <row r="5586" spans="1:3" x14ac:dyDescent="0.3">
      <c r="A5586" s="16" t="s">
        <v>56</v>
      </c>
      <c r="B5586" s="9">
        <v>8.4462740922001938E-3</v>
      </c>
      <c r="C5586" s="9">
        <v>8.4462740922001938E-3</v>
      </c>
    </row>
    <row r="5587" spans="1:3" x14ac:dyDescent="0.3">
      <c r="A5587" s="16" t="s">
        <v>54</v>
      </c>
      <c r="B5587" s="9">
        <v>-1.5303894547923696E-3</v>
      </c>
      <c r="C5587" s="9">
        <v>-1.5303894547923696E-3</v>
      </c>
    </row>
    <row r="5588" spans="1:3" x14ac:dyDescent="0.3">
      <c r="A5588" s="16" t="s">
        <v>52</v>
      </c>
      <c r="B5588" s="9">
        <v>3.2609830551584791E-2</v>
      </c>
      <c r="C5588" s="9">
        <v>3.2609830551584791E-2</v>
      </c>
    </row>
    <row r="5589" spans="1:3" x14ac:dyDescent="0.3">
      <c r="A5589" s="16" t="s">
        <v>50</v>
      </c>
      <c r="B5589" s="9">
        <v>2.1371020761563133E-2</v>
      </c>
      <c r="C5589" s="9">
        <v>2.1371020761563133E-2</v>
      </c>
    </row>
    <row r="5590" spans="1:3" x14ac:dyDescent="0.3">
      <c r="A5590" s="16" t="s">
        <v>48</v>
      </c>
      <c r="B5590" s="9">
        <v>-3.373001037669314E-2</v>
      </c>
      <c r="C5590" s="9">
        <v>-3.373001037669314E-2</v>
      </c>
    </row>
    <row r="5591" spans="1:3" x14ac:dyDescent="0.3">
      <c r="A5591" s="16" t="s">
        <v>46</v>
      </c>
      <c r="B5591" s="9">
        <v>1.626916632768555E-2</v>
      </c>
      <c r="C5591" s="9">
        <v>1.626916632768555E-2</v>
      </c>
    </row>
    <row r="5592" spans="1:3" x14ac:dyDescent="0.3">
      <c r="A5592" s="16" t="s">
        <v>44</v>
      </c>
      <c r="B5592" s="9">
        <v>-1.9598028462101215E-2</v>
      </c>
      <c r="C5592" s="9">
        <v>-1.9598028462101215E-2</v>
      </c>
    </row>
    <row r="5593" spans="1:3" x14ac:dyDescent="0.3">
      <c r="A5593" s="16" t="s">
        <v>42</v>
      </c>
      <c r="B5593" s="9">
        <v>6.1122918299737648E-3</v>
      </c>
      <c r="C5593" s="9">
        <v>6.1122918299737648E-3</v>
      </c>
    </row>
    <row r="5594" spans="1:3" x14ac:dyDescent="0.3">
      <c r="A5594" s="16" t="s">
        <v>40</v>
      </c>
      <c r="B5594" s="9">
        <v>1.9584598859376405E-2</v>
      </c>
      <c r="C5594" s="9">
        <v>1.9584598859376405E-2</v>
      </c>
    </row>
    <row r="5595" spans="1:3" x14ac:dyDescent="0.3">
      <c r="A5595" s="16" t="s">
        <v>38</v>
      </c>
      <c r="B5595" s="9">
        <v>1.5086380912740987E-2</v>
      </c>
      <c r="C5595" s="9">
        <v>1.5086380912740987E-2</v>
      </c>
    </row>
    <row r="5596" spans="1:3" x14ac:dyDescent="0.3">
      <c r="A5596" s="16" t="s">
        <v>36</v>
      </c>
      <c r="B5596" s="9">
        <v>0</v>
      </c>
      <c r="C5596" s="9">
        <v>0</v>
      </c>
    </row>
    <row r="5597" spans="1:3" x14ac:dyDescent="0.3">
      <c r="A5597" s="16" t="s">
        <v>34</v>
      </c>
      <c r="B5597" s="9">
        <v>2.2867472551301091E-2</v>
      </c>
      <c r="C5597" s="9">
        <v>2.2867472551301091E-2</v>
      </c>
    </row>
    <row r="5598" spans="1:3" x14ac:dyDescent="0.3">
      <c r="A5598" s="16" t="s">
        <v>32</v>
      </c>
      <c r="B5598" s="9">
        <v>-1.1674666888455644E-2</v>
      </c>
      <c r="C5598" s="9">
        <v>-1.1674666888455644E-2</v>
      </c>
    </row>
    <row r="5599" spans="1:3" x14ac:dyDescent="0.3">
      <c r="A5599" s="16" t="s">
        <v>30</v>
      </c>
      <c r="B5599" s="9">
        <v>3.0768564305762268E-2</v>
      </c>
      <c r="C5599" s="9">
        <v>3.0768564305762268E-2</v>
      </c>
    </row>
    <row r="5600" spans="1:3" x14ac:dyDescent="0.3">
      <c r="A5600" s="16" t="s">
        <v>28</v>
      </c>
      <c r="B5600" s="9">
        <v>3.8653093009240927E-2</v>
      </c>
      <c r="C5600" s="9">
        <v>3.8653093009240927E-2</v>
      </c>
    </row>
    <row r="5601" spans="1:3" x14ac:dyDescent="0.3">
      <c r="A5601" s="16" t="s">
        <v>26</v>
      </c>
      <c r="B5601" s="9">
        <v>7.3093562687872635E-2</v>
      </c>
      <c r="C5601" s="9">
        <v>7.3093562687872635E-2</v>
      </c>
    </row>
    <row r="5602" spans="1:3" x14ac:dyDescent="0.3">
      <c r="A5602" s="16" t="s">
        <v>24</v>
      </c>
      <c r="B5602" s="9">
        <v>-2.2114693262537496E-2</v>
      </c>
      <c r="C5602" s="9">
        <v>-2.2114693262537496E-2</v>
      </c>
    </row>
    <row r="5603" spans="1:3" x14ac:dyDescent="0.3">
      <c r="A5603" s="16" t="s">
        <v>22</v>
      </c>
      <c r="B5603" s="9">
        <v>6.6962929150714362E-2</v>
      </c>
      <c r="C5603" s="9">
        <v>6.6962929150714362E-2</v>
      </c>
    </row>
    <row r="5604" spans="1:3" x14ac:dyDescent="0.3">
      <c r="A5604" s="16" t="s">
        <v>20</v>
      </c>
      <c r="B5604" s="9">
        <v>4.2273823012820913E-2</v>
      </c>
      <c r="C5604" s="9">
        <v>4.2273823012820913E-2</v>
      </c>
    </row>
    <row r="5605" spans="1:3" x14ac:dyDescent="0.3">
      <c r="A5605" s="16" t="s">
        <v>18</v>
      </c>
      <c r="B5605" s="9">
        <v>3.7983785074737278E-2</v>
      </c>
      <c r="C5605" s="9">
        <v>3.7983785074737278E-2</v>
      </c>
    </row>
    <row r="5606" spans="1:3" x14ac:dyDescent="0.3">
      <c r="A5606" s="16" t="s">
        <v>16</v>
      </c>
      <c r="B5606" s="9">
        <v>-0.141083333859539</v>
      </c>
      <c r="C5606" s="9">
        <v>-0.141083333859539</v>
      </c>
    </row>
    <row r="5607" spans="1:3" x14ac:dyDescent="0.3">
      <c r="A5607" s="16" t="s">
        <v>14</v>
      </c>
      <c r="B5607" s="9">
        <v>-1.6419836405381787E-2</v>
      </c>
      <c r="C5607" s="9">
        <v>-1.6419836405381787E-2</v>
      </c>
    </row>
    <row r="5608" spans="1:3" x14ac:dyDescent="0.3">
      <c r="A5608" s="16" t="s">
        <v>12</v>
      </c>
      <c r="B5608" s="9">
        <v>3.0092360729681258E-2</v>
      </c>
      <c r="C5608" s="9">
        <v>3.0092360729681258E-2</v>
      </c>
    </row>
    <row r="5609" spans="1:3" x14ac:dyDescent="0.3">
      <c r="A5609" s="16" t="s">
        <v>10</v>
      </c>
      <c r="B5609" s="9">
        <v>-5.2569374145074947E-2</v>
      </c>
      <c r="C5609" s="9">
        <v>-5.2569374145074947E-2</v>
      </c>
    </row>
    <row r="5610" spans="1:3" x14ac:dyDescent="0.3">
      <c r="A5610" s="16" t="s">
        <v>7</v>
      </c>
      <c r="B5610" s="9">
        <v>-5.9549428294907898E-2</v>
      </c>
      <c r="C5610" s="9">
        <v>-5.9549428294907898E-2</v>
      </c>
    </row>
    <row r="5611" spans="1:3" x14ac:dyDescent="0.3">
      <c r="A5611" t="s">
        <v>11444</v>
      </c>
      <c r="B5611" s="9">
        <v>-2.717285025469026E-2</v>
      </c>
      <c r="C5611" s="9">
        <v>-2.717285025469026E-2</v>
      </c>
    </row>
    <row r="5612" spans="1:3" x14ac:dyDescent="0.3">
      <c r="A5612" t="s">
        <v>11445</v>
      </c>
      <c r="B5612" s="9">
        <v>8.4287136389051873E-2</v>
      </c>
      <c r="C5612" s="9">
        <v>8.4287136389051873E-2</v>
      </c>
    </row>
    <row r="5613" spans="1:3" x14ac:dyDescent="0.3">
      <c r="A5613" t="s">
        <v>11471</v>
      </c>
      <c r="B5613" s="9">
        <v>1.2024192966801812E-2</v>
      </c>
      <c r="C5613" s="9">
        <v>1.2024192966801812E-2</v>
      </c>
    </row>
    <row r="5614" spans="1:3" x14ac:dyDescent="0.3">
      <c r="A5614" t="s">
        <v>11473</v>
      </c>
      <c r="B5614" s="9">
        <v>6.8826082817075154E-2</v>
      </c>
      <c r="C5614" s="9">
        <v>6.8826082817075154E-2</v>
      </c>
    </row>
    <row r="5615" spans="1:3" x14ac:dyDescent="0.3">
      <c r="A5615" t="s">
        <v>11474</v>
      </c>
      <c r="B5615" s="9">
        <v>-1.2115968595957183E-3</v>
      </c>
      <c r="C5615" s="9">
        <v>-1.2115968595957183E-3</v>
      </c>
    </row>
    <row r="5616" spans="1:3" x14ac:dyDescent="0.3">
      <c r="A5616" t="s">
        <v>11475</v>
      </c>
      <c r="B5616" s="9">
        <v>5.1639614737332265E-2</v>
      </c>
      <c r="C5616" s="9">
        <v>5.1639614737332265E-2</v>
      </c>
    </row>
    <row r="5617" spans="1:3" x14ac:dyDescent="0.3">
      <c r="A5617" t="s">
        <v>11476</v>
      </c>
      <c r="B5617" s="9">
        <v>-2.1361407352278209E-2</v>
      </c>
      <c r="C5617" s="9">
        <v>-2.1361407352278209E-2</v>
      </c>
    </row>
    <row r="5618" spans="1:3" x14ac:dyDescent="0.3">
      <c r="A5618" t="s">
        <v>11477</v>
      </c>
      <c r="B5618" s="9">
        <v>1.3518229891252419E-2</v>
      </c>
      <c r="C5618" s="9">
        <v>1.3518229891252419E-2</v>
      </c>
    </row>
    <row r="5619" spans="1:3" x14ac:dyDescent="0.3">
      <c r="A5619" t="s">
        <v>11479</v>
      </c>
      <c r="B5619" s="9">
        <v>-7.0118364008685985E-2</v>
      </c>
      <c r="C5619" s="9">
        <v>-7.0118364008685985E-2</v>
      </c>
    </row>
    <row r="5620" spans="1:3" x14ac:dyDescent="0.3">
      <c r="A5620" t="s">
        <v>11480</v>
      </c>
      <c r="B5620" s="9">
        <v>-2.0206336087130693E-2</v>
      </c>
      <c r="C5620" s="9">
        <v>-2.0206336087130693E-2</v>
      </c>
    </row>
    <row r="5621" spans="1:3" x14ac:dyDescent="0.3">
      <c r="A5621" t="s">
        <v>11481</v>
      </c>
      <c r="B5621" s="9">
        <v>2.8793119250626699E-2</v>
      </c>
      <c r="C5621" s="9">
        <v>2.8793119250626699E-2</v>
      </c>
    </row>
    <row r="5622" spans="1:3" x14ac:dyDescent="0.3">
      <c r="A5622" t="s">
        <v>11482</v>
      </c>
      <c r="B5622" s="9" t="s">
        <v>8</v>
      </c>
      <c r="C5622" s="9">
        <v>-5.0064664850208551E-2</v>
      </c>
    </row>
    <row r="5623" spans="1:3" x14ac:dyDescent="0.3">
      <c r="B5623" s="9"/>
      <c r="C5623" s="9"/>
    </row>
    <row r="5624" spans="1:3" x14ac:dyDescent="0.3">
      <c r="B5624" s="9"/>
      <c r="C5624" s="9"/>
    </row>
    <row r="5625" spans="1:3" x14ac:dyDescent="0.3">
      <c r="B5625" s="9"/>
      <c r="C5625" s="9"/>
    </row>
    <row r="5626" spans="1:3" x14ac:dyDescent="0.3">
      <c r="B5626" s="9"/>
      <c r="C5626" s="9"/>
    </row>
    <row r="5627" spans="1:3" x14ac:dyDescent="0.3">
      <c r="B5627" s="9"/>
      <c r="C5627" s="9"/>
    </row>
    <row r="5628" spans="1:3" x14ac:dyDescent="0.3">
      <c r="B5628" s="9"/>
      <c r="C5628" s="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B5398-F4D4-4E45-A8B2-4F6040DC6F48}">
  <dimension ref="A1:C5622"/>
  <sheetViews>
    <sheetView topLeftCell="A5604" workbookViewId="0">
      <selection activeCell="A2" sqref="A2:C5622"/>
    </sheetView>
  </sheetViews>
  <sheetFormatPr defaultRowHeight="14.4" customHeight="1" x14ac:dyDescent="0.3"/>
  <cols>
    <col min="3" max="3" width="11.21875" customWidth="1"/>
  </cols>
  <sheetData>
    <row r="1" spans="1:3" ht="14.4" customHeight="1" x14ac:dyDescent="0.3">
      <c r="A1" s="5" t="s">
        <v>10889</v>
      </c>
      <c r="B1" s="5" t="s">
        <v>10890</v>
      </c>
      <c r="C1" s="5" t="s">
        <v>10891</v>
      </c>
    </row>
    <row r="2" spans="1:3" ht="14.4" customHeight="1" x14ac:dyDescent="0.3">
      <c r="A2" s="16" t="s">
        <v>10884</v>
      </c>
      <c r="B2" s="17">
        <v>24.39</v>
      </c>
      <c r="C2" s="17">
        <v>5.3789999999999998E-2</v>
      </c>
    </row>
    <row r="3" spans="1:3" ht="14.4" customHeight="1" x14ac:dyDescent="0.3">
      <c r="A3" s="16" t="s">
        <v>10883</v>
      </c>
      <c r="B3" s="17">
        <v>23.73</v>
      </c>
      <c r="C3" s="17">
        <v>5.4299999999999994E-2</v>
      </c>
    </row>
    <row r="4" spans="1:3" ht="14.4" customHeight="1" x14ac:dyDescent="0.3">
      <c r="A4" s="16" t="s">
        <v>10881</v>
      </c>
      <c r="B4" s="17">
        <v>23.62</v>
      </c>
      <c r="C4" s="17">
        <v>5.3929999999999999E-2</v>
      </c>
    </row>
    <row r="5" spans="1:3" ht="14.4" customHeight="1" x14ac:dyDescent="0.3">
      <c r="A5" s="16" t="s">
        <v>10879</v>
      </c>
      <c r="B5" s="17">
        <v>23.09</v>
      </c>
      <c r="C5" s="17">
        <v>5.3749999999999999E-2</v>
      </c>
    </row>
    <row r="6" spans="1:3" ht="14.4" customHeight="1" x14ac:dyDescent="0.3">
      <c r="A6" s="16" t="s">
        <v>10878</v>
      </c>
      <c r="B6" s="17">
        <v>23.73</v>
      </c>
      <c r="C6" s="17">
        <v>5.3840000000000006E-2</v>
      </c>
    </row>
    <row r="7" spans="1:3" ht="14.4" customHeight="1" x14ac:dyDescent="0.3">
      <c r="A7" s="16" t="s">
        <v>10876</v>
      </c>
      <c r="B7" s="17">
        <v>24.62</v>
      </c>
      <c r="C7" s="17">
        <v>5.4210000000000001E-2</v>
      </c>
    </row>
    <row r="8" spans="1:3" ht="14.4" customHeight="1" x14ac:dyDescent="0.3">
      <c r="A8" s="16" t="s">
        <v>10874</v>
      </c>
      <c r="B8" s="17">
        <v>24.81</v>
      </c>
      <c r="C8" s="17">
        <v>5.4199999999999998E-2</v>
      </c>
    </row>
    <row r="9" spans="1:3" ht="14.4" customHeight="1" x14ac:dyDescent="0.3">
      <c r="A9" s="16" t="s">
        <v>10872</v>
      </c>
      <c r="B9" s="17">
        <v>24.98</v>
      </c>
      <c r="C9" s="17">
        <v>5.3769999999999998E-2</v>
      </c>
    </row>
    <row r="10" spans="1:3" ht="14.4" customHeight="1" x14ac:dyDescent="0.3">
      <c r="A10" s="16" t="s">
        <v>10870</v>
      </c>
      <c r="B10" s="17">
        <v>25.47</v>
      </c>
      <c r="C10" s="17">
        <v>5.4000000000000006E-2</v>
      </c>
    </row>
    <row r="11" spans="1:3" ht="14.4" customHeight="1" x14ac:dyDescent="0.3">
      <c r="A11" s="16" t="s">
        <v>10867</v>
      </c>
      <c r="B11" s="17">
        <v>26.05</v>
      </c>
      <c r="C11" s="17">
        <v>5.373E-2</v>
      </c>
    </row>
    <row r="12" spans="1:3" ht="14.4" customHeight="1" x14ac:dyDescent="0.3">
      <c r="A12" s="16" t="s">
        <v>10866</v>
      </c>
      <c r="B12" s="17">
        <v>25.84</v>
      </c>
      <c r="C12" s="17">
        <v>5.4820000000000001E-2</v>
      </c>
    </row>
    <row r="13" spans="1:3" ht="14.4" customHeight="1" x14ac:dyDescent="0.3">
      <c r="A13" s="16" t="s">
        <v>10864</v>
      </c>
      <c r="B13" s="17">
        <v>26.1</v>
      </c>
      <c r="C13" s="17">
        <v>5.4290000000000005E-2</v>
      </c>
    </row>
    <row r="14" spans="1:3" ht="14.4" customHeight="1" x14ac:dyDescent="0.3">
      <c r="A14" s="16" t="s">
        <v>10863</v>
      </c>
      <c r="B14" s="17">
        <v>26.35</v>
      </c>
      <c r="C14" s="17">
        <v>5.4269999999999999E-2</v>
      </c>
    </row>
    <row r="15" spans="1:3" ht="14.4" customHeight="1" x14ac:dyDescent="0.3">
      <c r="A15" s="16" t="s">
        <v>10862</v>
      </c>
      <c r="B15" s="17">
        <v>26.06</v>
      </c>
      <c r="C15" s="17">
        <v>5.4469999999999998E-2</v>
      </c>
    </row>
    <row r="16" spans="1:3" ht="14.4" customHeight="1" x14ac:dyDescent="0.3">
      <c r="A16" s="16" t="s">
        <v>10861</v>
      </c>
      <c r="B16" s="17">
        <v>26.54</v>
      </c>
      <c r="C16" s="17">
        <v>5.5670000000000004E-2</v>
      </c>
    </row>
    <row r="17" spans="1:3" ht="14.4" customHeight="1" x14ac:dyDescent="0.3">
      <c r="A17" s="16" t="s">
        <v>10860</v>
      </c>
      <c r="B17" s="17">
        <v>26.13</v>
      </c>
      <c r="C17" s="17">
        <v>5.561E-2</v>
      </c>
    </row>
    <row r="18" spans="1:3" ht="14.4" customHeight="1" x14ac:dyDescent="0.3">
      <c r="A18" s="16" t="s">
        <v>10858</v>
      </c>
      <c r="B18" s="17">
        <v>25.62</v>
      </c>
      <c r="C18" s="17">
        <v>5.5650000000000005E-2</v>
      </c>
    </row>
    <row r="19" spans="1:3" ht="14.4" customHeight="1" x14ac:dyDescent="0.3">
      <c r="A19" s="16" t="s">
        <v>10856</v>
      </c>
      <c r="B19" s="17">
        <v>25.68</v>
      </c>
      <c r="C19" s="17">
        <v>5.6250000000000001E-2</v>
      </c>
    </row>
    <row r="20" spans="1:3" ht="14.4" customHeight="1" x14ac:dyDescent="0.3">
      <c r="A20" s="16" t="s">
        <v>10854</v>
      </c>
      <c r="B20" s="17">
        <v>25.97</v>
      </c>
      <c r="C20" s="17">
        <v>5.6919999999999998E-2</v>
      </c>
    </row>
    <row r="21" spans="1:3" ht="14.4" customHeight="1" x14ac:dyDescent="0.3">
      <c r="A21" s="16" t="s">
        <v>10853</v>
      </c>
      <c r="B21" s="17">
        <v>26.39</v>
      </c>
      <c r="C21" s="17">
        <v>5.6919999999999998E-2</v>
      </c>
    </row>
    <row r="22" spans="1:3" ht="14.4" customHeight="1" x14ac:dyDescent="0.3">
      <c r="A22" s="16" t="s">
        <v>10851</v>
      </c>
      <c r="B22" s="17">
        <v>25.93</v>
      </c>
      <c r="C22" s="17">
        <v>5.5970000000000006E-2</v>
      </c>
    </row>
    <row r="23" spans="1:3" ht="14.4" customHeight="1" x14ac:dyDescent="0.3">
      <c r="A23" s="16" t="s">
        <v>10850</v>
      </c>
      <c r="B23" s="17">
        <v>26.66</v>
      </c>
      <c r="C23" s="17">
        <v>5.6120000000000003E-2</v>
      </c>
    </row>
    <row r="24" spans="1:3" ht="14.4" customHeight="1" x14ac:dyDescent="0.3">
      <c r="A24" s="16" t="s">
        <v>10848</v>
      </c>
      <c r="B24" s="17">
        <v>27.07</v>
      </c>
      <c r="C24" s="17">
        <v>5.6250000000000001E-2</v>
      </c>
    </row>
    <row r="25" spans="1:3" ht="14.4" customHeight="1" x14ac:dyDescent="0.3">
      <c r="A25" s="16" t="s">
        <v>10846</v>
      </c>
      <c r="B25" s="17">
        <v>26.88</v>
      </c>
      <c r="C25" s="17">
        <v>5.6139999999999995E-2</v>
      </c>
    </row>
    <row r="26" spans="1:3" ht="14.4" customHeight="1" x14ac:dyDescent="0.3">
      <c r="A26" s="16" t="s">
        <v>10844</v>
      </c>
      <c r="B26" s="17">
        <v>26.37</v>
      </c>
      <c r="C26" s="17">
        <v>5.6820000000000002E-2</v>
      </c>
    </row>
    <row r="27" spans="1:3" ht="14.4" customHeight="1" x14ac:dyDescent="0.3">
      <c r="A27" s="16" t="s">
        <v>10843</v>
      </c>
      <c r="B27" s="17">
        <v>26.92</v>
      </c>
      <c r="C27" s="17">
        <v>5.6289999999999993E-2</v>
      </c>
    </row>
    <row r="28" spans="1:3" ht="14.4" customHeight="1" x14ac:dyDescent="0.3">
      <c r="A28" s="16" t="s">
        <v>10842</v>
      </c>
      <c r="B28" s="17">
        <v>27.48</v>
      </c>
      <c r="C28" s="17">
        <v>5.654E-2</v>
      </c>
    </row>
    <row r="29" spans="1:3" ht="14.4" customHeight="1" x14ac:dyDescent="0.3">
      <c r="A29" s="16" t="s">
        <v>10841</v>
      </c>
      <c r="B29" s="17">
        <v>27.82</v>
      </c>
      <c r="C29" s="17">
        <v>5.6329999999999998E-2</v>
      </c>
    </row>
    <row r="30" spans="1:3" ht="14.4" customHeight="1" x14ac:dyDescent="0.3">
      <c r="A30" s="16" t="s">
        <v>10839</v>
      </c>
      <c r="B30" s="17">
        <v>28.76</v>
      </c>
      <c r="C30" s="17">
        <v>5.5930000000000001E-2</v>
      </c>
    </row>
    <row r="31" spans="1:3" ht="14.4" customHeight="1" x14ac:dyDescent="0.3">
      <c r="A31" s="16" t="s">
        <v>10837</v>
      </c>
      <c r="B31" s="17">
        <v>27.13</v>
      </c>
      <c r="C31" s="17">
        <v>5.6299999999999996E-2</v>
      </c>
    </row>
    <row r="32" spans="1:3" ht="14.4" customHeight="1" x14ac:dyDescent="0.3">
      <c r="A32" s="16" t="s">
        <v>10835</v>
      </c>
      <c r="B32" s="17">
        <v>27.37</v>
      </c>
      <c r="C32" s="17">
        <v>5.7119999999999997E-2</v>
      </c>
    </row>
    <row r="33" spans="1:3" ht="14.4" customHeight="1" x14ac:dyDescent="0.3">
      <c r="A33" s="16" t="s">
        <v>10834</v>
      </c>
      <c r="B33" s="17">
        <v>26.67</v>
      </c>
      <c r="C33" s="17">
        <v>5.7320000000000003E-2</v>
      </c>
    </row>
    <row r="34" spans="1:3" ht="14.4" customHeight="1" x14ac:dyDescent="0.3">
      <c r="A34" s="16" t="s">
        <v>10832</v>
      </c>
      <c r="B34" s="17">
        <v>26.22</v>
      </c>
      <c r="C34" s="17">
        <v>5.7290000000000001E-2</v>
      </c>
    </row>
    <row r="35" spans="1:3" ht="14.4" customHeight="1" x14ac:dyDescent="0.3">
      <c r="A35" s="16" t="s">
        <v>10829</v>
      </c>
      <c r="B35" s="17">
        <v>26.58</v>
      </c>
      <c r="C35" s="17">
        <v>5.7670000000000006E-2</v>
      </c>
    </row>
    <row r="36" spans="1:3" ht="14.4" customHeight="1" x14ac:dyDescent="0.3">
      <c r="A36" s="16" t="s">
        <v>10827</v>
      </c>
      <c r="B36" s="17">
        <v>27.06</v>
      </c>
      <c r="C36" s="17">
        <v>5.8070000000000004E-2</v>
      </c>
    </row>
    <row r="37" spans="1:3" ht="14.4" customHeight="1" x14ac:dyDescent="0.3">
      <c r="A37" s="16" t="s">
        <v>10825</v>
      </c>
      <c r="B37" s="17">
        <v>27.37</v>
      </c>
      <c r="C37" s="17">
        <v>5.806E-2</v>
      </c>
    </row>
    <row r="38" spans="1:3" ht="14.4" customHeight="1" x14ac:dyDescent="0.3">
      <c r="A38" s="16" t="s">
        <v>10823</v>
      </c>
      <c r="B38" s="17">
        <v>27.48</v>
      </c>
      <c r="C38" s="17">
        <v>5.7820000000000003E-2</v>
      </c>
    </row>
    <row r="39" spans="1:3" ht="14.4" customHeight="1" x14ac:dyDescent="0.3">
      <c r="A39" s="16" t="s">
        <v>10821</v>
      </c>
      <c r="B39" s="17">
        <v>27.41</v>
      </c>
      <c r="C39" s="17">
        <v>5.8019999999999995E-2</v>
      </c>
    </row>
    <row r="40" spans="1:3" ht="14.4" customHeight="1" x14ac:dyDescent="0.3">
      <c r="A40" s="16" t="s">
        <v>10819</v>
      </c>
      <c r="B40" s="17">
        <v>28.09</v>
      </c>
      <c r="C40" s="17">
        <v>5.7919999999999999E-2</v>
      </c>
    </row>
    <row r="41" spans="1:3" ht="14.4" customHeight="1" x14ac:dyDescent="0.3">
      <c r="A41" s="16" t="s">
        <v>10818</v>
      </c>
      <c r="B41" s="17">
        <v>29.06</v>
      </c>
      <c r="C41" s="17">
        <v>5.7489999999999999E-2</v>
      </c>
    </row>
    <row r="42" spans="1:3" ht="14.4" customHeight="1" x14ac:dyDescent="0.3">
      <c r="A42" s="16" t="s">
        <v>10817</v>
      </c>
      <c r="B42" s="17">
        <v>29.22</v>
      </c>
      <c r="C42" s="17">
        <v>5.7380000000000007E-2</v>
      </c>
    </row>
    <row r="43" spans="1:3" ht="14.4" customHeight="1" x14ac:dyDescent="0.3">
      <c r="A43" s="16" t="s">
        <v>10815</v>
      </c>
      <c r="B43" s="17">
        <v>28.99</v>
      </c>
      <c r="C43" s="17">
        <v>5.7869999999999998E-2</v>
      </c>
    </row>
    <row r="44" spans="1:3" ht="14.4" customHeight="1" x14ac:dyDescent="0.3">
      <c r="A44" s="16" t="s">
        <v>10814</v>
      </c>
      <c r="B44" s="17">
        <v>29.63</v>
      </c>
      <c r="C44" s="17">
        <v>5.8019999999999995E-2</v>
      </c>
    </row>
    <row r="45" spans="1:3" ht="14.4" customHeight="1" x14ac:dyDescent="0.3">
      <c r="A45" s="16" t="s">
        <v>10812</v>
      </c>
      <c r="B45" s="17">
        <v>31.9</v>
      </c>
      <c r="C45" s="17">
        <v>5.8120000000000005E-2</v>
      </c>
    </row>
    <row r="46" spans="1:3" ht="14.4" customHeight="1" x14ac:dyDescent="0.3">
      <c r="A46" s="16" t="s">
        <v>10811</v>
      </c>
      <c r="B46" s="17">
        <v>28.8</v>
      </c>
      <c r="C46" s="17">
        <v>5.8120000000000005E-2</v>
      </c>
    </row>
    <row r="47" spans="1:3" ht="14.4" customHeight="1" x14ac:dyDescent="0.3">
      <c r="A47" s="16" t="s">
        <v>10809</v>
      </c>
      <c r="B47" s="17">
        <v>29.29</v>
      </c>
      <c r="C47" s="17">
        <v>5.8110000000000002E-2</v>
      </c>
    </row>
    <row r="48" spans="1:3" ht="14.4" customHeight="1" x14ac:dyDescent="0.3">
      <c r="A48" s="16" t="s">
        <v>10808</v>
      </c>
      <c r="B48" s="17">
        <v>28.94</v>
      </c>
      <c r="C48" s="17">
        <v>5.7869999999999998E-2</v>
      </c>
    </row>
    <row r="49" spans="1:3" ht="14.4" customHeight="1" x14ac:dyDescent="0.3">
      <c r="A49" s="16" t="s">
        <v>10807</v>
      </c>
      <c r="B49" s="17">
        <v>28.89</v>
      </c>
      <c r="C49" s="17">
        <v>5.8560000000000001E-2</v>
      </c>
    </row>
    <row r="50" spans="1:3" ht="14.4" customHeight="1" x14ac:dyDescent="0.3">
      <c r="A50" s="16" t="s">
        <v>10805</v>
      </c>
      <c r="B50" s="17">
        <v>28.34</v>
      </c>
      <c r="C50" s="17">
        <v>5.8570000000000004E-2</v>
      </c>
    </row>
    <row r="51" spans="1:3" ht="14.4" customHeight="1" x14ac:dyDescent="0.3">
      <c r="A51" s="16" t="s">
        <v>10804</v>
      </c>
      <c r="B51" s="17">
        <v>27.53</v>
      </c>
      <c r="C51" s="17">
        <v>5.8319999999999997E-2</v>
      </c>
    </row>
    <row r="52" spans="1:3" ht="14.4" customHeight="1" x14ac:dyDescent="0.3">
      <c r="A52" s="16" t="s">
        <v>10802</v>
      </c>
      <c r="B52" s="17">
        <v>27.41</v>
      </c>
      <c r="C52" s="17">
        <v>5.842E-2</v>
      </c>
    </row>
    <row r="53" spans="1:3" ht="14.4" customHeight="1" x14ac:dyDescent="0.3">
      <c r="A53" s="16" t="s">
        <v>10800</v>
      </c>
      <c r="B53" s="17">
        <v>26.56</v>
      </c>
      <c r="C53" s="17">
        <v>5.8650000000000001E-2</v>
      </c>
    </row>
    <row r="54" spans="1:3" ht="14.4" customHeight="1" x14ac:dyDescent="0.3">
      <c r="A54" s="16" t="s">
        <v>10799</v>
      </c>
      <c r="B54" s="17">
        <v>25.21</v>
      </c>
      <c r="C54" s="17">
        <v>5.8799999999999998E-2</v>
      </c>
    </row>
    <row r="55" spans="1:3" ht="14.4" customHeight="1" x14ac:dyDescent="0.3">
      <c r="A55" s="16" t="s">
        <v>10797</v>
      </c>
      <c r="B55" s="17">
        <v>25.72</v>
      </c>
      <c r="C55" s="17">
        <v>5.8909999999999997E-2</v>
      </c>
    </row>
    <row r="56" spans="1:3" ht="14.4" customHeight="1" x14ac:dyDescent="0.3">
      <c r="A56" s="16" t="s">
        <v>10795</v>
      </c>
      <c r="B56" s="17">
        <v>25.4</v>
      </c>
      <c r="C56" s="17">
        <v>5.885E-2</v>
      </c>
    </row>
    <row r="57" spans="1:3" ht="14.4" customHeight="1" x14ac:dyDescent="0.3">
      <c r="A57" s="16" t="s">
        <v>10793</v>
      </c>
      <c r="B57" s="17">
        <v>25.48</v>
      </c>
      <c r="C57" s="17">
        <v>5.8520000000000003E-2</v>
      </c>
    </row>
    <row r="58" spans="1:3" ht="14.4" customHeight="1" x14ac:dyDescent="0.3">
      <c r="A58" s="16" t="s">
        <v>10792</v>
      </c>
      <c r="B58" s="17">
        <v>25.91</v>
      </c>
      <c r="C58" s="17">
        <v>5.8810000000000001E-2</v>
      </c>
    </row>
    <row r="59" spans="1:3" ht="14.4" customHeight="1" x14ac:dyDescent="0.3">
      <c r="A59" s="16" t="s">
        <v>10790</v>
      </c>
      <c r="B59" s="17">
        <v>25.68</v>
      </c>
      <c r="C59" s="17">
        <v>5.8380000000000001E-2</v>
      </c>
    </row>
    <row r="60" spans="1:3" ht="14.4" customHeight="1" x14ac:dyDescent="0.3">
      <c r="A60" s="16" t="s">
        <v>10789</v>
      </c>
      <c r="B60" s="17">
        <v>25.51</v>
      </c>
      <c r="C60" s="17">
        <v>5.8749999999999997E-2</v>
      </c>
    </row>
    <row r="61" spans="1:3" ht="14.4" customHeight="1" x14ac:dyDescent="0.3">
      <c r="A61" s="16" t="s">
        <v>10787</v>
      </c>
      <c r="B61" s="17">
        <v>24.4</v>
      </c>
      <c r="C61" s="17">
        <v>5.885E-2</v>
      </c>
    </row>
    <row r="62" spans="1:3" ht="14.4" customHeight="1" x14ac:dyDescent="0.3">
      <c r="A62" s="16" t="s">
        <v>10786</v>
      </c>
      <c r="B62" s="17">
        <v>24.63</v>
      </c>
      <c r="C62" s="17">
        <v>5.8680000000000003E-2</v>
      </c>
    </row>
    <row r="63" spans="1:3" ht="14.4" customHeight="1" x14ac:dyDescent="0.3">
      <c r="A63" s="16" t="s">
        <v>10785</v>
      </c>
      <c r="B63" s="17">
        <v>24.77</v>
      </c>
      <c r="C63" s="17">
        <v>5.8600000000000006E-2</v>
      </c>
    </row>
    <row r="64" spans="1:3" ht="14.4" customHeight="1" x14ac:dyDescent="0.3">
      <c r="A64" s="16" t="s">
        <v>10784</v>
      </c>
      <c r="B64" s="17">
        <v>24.51</v>
      </c>
      <c r="C64" s="17">
        <v>5.8150000000000007E-2</v>
      </c>
    </row>
    <row r="65" spans="1:3" ht="14.4" customHeight="1" x14ac:dyDescent="0.3">
      <c r="A65" s="16" t="s">
        <v>10783</v>
      </c>
      <c r="B65" s="17">
        <v>23.65</v>
      </c>
      <c r="C65" s="17">
        <v>5.8019999999999995E-2</v>
      </c>
    </row>
    <row r="66" spans="1:3" ht="14.4" customHeight="1" x14ac:dyDescent="0.3">
      <c r="A66" s="16" t="s">
        <v>10781</v>
      </c>
      <c r="B66" s="17">
        <v>23.75</v>
      </c>
      <c r="C66" s="17">
        <v>5.8529999999999999E-2</v>
      </c>
    </row>
    <row r="67" spans="1:3" ht="14.4" customHeight="1" x14ac:dyDescent="0.3">
      <c r="A67" s="16" t="s">
        <v>10779</v>
      </c>
      <c r="B67" s="17">
        <v>23.45</v>
      </c>
      <c r="C67" s="17">
        <v>5.8730000000000004E-2</v>
      </c>
    </row>
    <row r="68" spans="1:3" ht="14.4" customHeight="1" x14ac:dyDescent="0.3">
      <c r="A68" s="16" t="s">
        <v>10777</v>
      </c>
      <c r="B68" s="17">
        <v>22.58</v>
      </c>
      <c r="C68" s="17">
        <v>5.8700000000000002E-2</v>
      </c>
    </row>
    <row r="69" spans="1:3" ht="14.4" customHeight="1" x14ac:dyDescent="0.3">
      <c r="A69" s="16" t="s">
        <v>10776</v>
      </c>
      <c r="B69" s="17">
        <v>21.3</v>
      </c>
      <c r="C69" s="17">
        <v>5.8410000000000004E-2</v>
      </c>
    </row>
    <row r="70" spans="1:3" ht="14.4" customHeight="1" x14ac:dyDescent="0.3">
      <c r="A70" s="16" t="s">
        <v>10774</v>
      </c>
      <c r="B70" s="17">
        <v>21.67</v>
      </c>
      <c r="C70" s="17">
        <v>5.8230000000000004E-2</v>
      </c>
    </row>
    <row r="71" spans="1:3" ht="14.4" customHeight="1" x14ac:dyDescent="0.3">
      <c r="A71" s="16" t="s">
        <v>10772</v>
      </c>
      <c r="B71" s="17">
        <v>23.12</v>
      </c>
      <c r="C71" s="17">
        <v>5.8270000000000002E-2</v>
      </c>
    </row>
    <row r="72" spans="1:3" ht="14.4" customHeight="1" x14ac:dyDescent="0.3">
      <c r="A72" s="16" t="s">
        <v>10770</v>
      </c>
      <c r="B72" s="17">
        <v>22.66</v>
      </c>
      <c r="C72" s="17">
        <v>5.7579999999999999E-2</v>
      </c>
    </row>
    <row r="73" spans="1:3" ht="14.4" customHeight="1" x14ac:dyDescent="0.3">
      <c r="A73" s="16" t="s">
        <v>10768</v>
      </c>
      <c r="B73" s="17">
        <v>22.41</v>
      </c>
      <c r="C73" s="17">
        <v>5.7640000000000004E-2</v>
      </c>
    </row>
    <row r="74" spans="1:3" ht="14.4" customHeight="1" x14ac:dyDescent="0.3">
      <c r="A74" s="16" t="s">
        <v>10766</v>
      </c>
      <c r="B74" s="17">
        <v>22.74</v>
      </c>
      <c r="C74" s="17">
        <v>5.7549999999999997E-2</v>
      </c>
    </row>
    <row r="75" spans="1:3" ht="14.4" customHeight="1" x14ac:dyDescent="0.3">
      <c r="A75" s="16" t="s">
        <v>10765</v>
      </c>
      <c r="B75" s="17">
        <v>23.05</v>
      </c>
      <c r="C75" s="17">
        <v>5.781E-2</v>
      </c>
    </row>
    <row r="76" spans="1:3" ht="14.4" customHeight="1" x14ac:dyDescent="0.3">
      <c r="A76" s="16" t="s">
        <v>10763</v>
      </c>
      <c r="B76" s="17">
        <v>23.77</v>
      </c>
      <c r="C76" s="17">
        <v>5.7960000000000005E-2</v>
      </c>
    </row>
    <row r="77" spans="1:3" ht="14.4" customHeight="1" x14ac:dyDescent="0.3">
      <c r="A77" s="16" t="s">
        <v>10761</v>
      </c>
      <c r="B77" s="17">
        <v>23.83</v>
      </c>
      <c r="C77" s="17">
        <v>5.7790000000000001E-2</v>
      </c>
    </row>
    <row r="78" spans="1:3" ht="14.4" customHeight="1" x14ac:dyDescent="0.3">
      <c r="A78" s="16" t="s">
        <v>10760</v>
      </c>
      <c r="B78" s="17">
        <v>23.33</v>
      </c>
      <c r="C78" s="17">
        <v>5.781E-2</v>
      </c>
    </row>
    <row r="79" spans="1:3" ht="14.4" customHeight="1" x14ac:dyDescent="0.3">
      <c r="A79" s="16" t="s">
        <v>10758</v>
      </c>
      <c r="B79" s="17">
        <v>22.98</v>
      </c>
      <c r="C79" s="17">
        <v>5.7380000000000007E-2</v>
      </c>
    </row>
    <row r="80" spans="1:3" ht="14.4" customHeight="1" x14ac:dyDescent="0.3">
      <c r="A80" s="16" t="s">
        <v>10756</v>
      </c>
      <c r="B80" s="17">
        <v>23.76</v>
      </c>
      <c r="C80" s="17">
        <v>5.7270000000000001E-2</v>
      </c>
    </row>
    <row r="81" spans="1:3" ht="14.4" customHeight="1" x14ac:dyDescent="0.3">
      <c r="A81" s="16" t="s">
        <v>10755</v>
      </c>
      <c r="B81" s="17">
        <v>23.89</v>
      </c>
      <c r="C81" s="17">
        <v>5.8129999999999994E-2</v>
      </c>
    </row>
    <row r="82" spans="1:3" ht="14.4" customHeight="1" x14ac:dyDescent="0.3">
      <c r="A82" s="16" t="s">
        <v>10753</v>
      </c>
      <c r="B82" s="17">
        <v>25.08</v>
      </c>
      <c r="C82" s="17">
        <v>5.883E-2</v>
      </c>
    </row>
    <row r="83" spans="1:3" ht="14.4" customHeight="1" x14ac:dyDescent="0.3">
      <c r="A83" s="16" t="s">
        <v>10751</v>
      </c>
      <c r="B83" s="17">
        <v>25</v>
      </c>
      <c r="C83" s="17">
        <v>5.8430000000000003E-2</v>
      </c>
    </row>
    <row r="84" spans="1:3" ht="14.4" customHeight="1" x14ac:dyDescent="0.3">
      <c r="A84" s="16" t="s">
        <v>10749</v>
      </c>
      <c r="B84" s="17">
        <v>25.15</v>
      </c>
      <c r="C84" s="17">
        <v>5.8990000000000001E-2</v>
      </c>
    </row>
    <row r="85" spans="1:3" ht="14.4" customHeight="1" x14ac:dyDescent="0.3">
      <c r="A85" s="16" t="s">
        <v>10747</v>
      </c>
      <c r="B85" s="17">
        <v>25.29</v>
      </c>
      <c r="C85" s="17">
        <v>5.9429999999999997E-2</v>
      </c>
    </row>
    <row r="86" spans="1:3" ht="14.4" customHeight="1" x14ac:dyDescent="0.3">
      <c r="A86" s="16" t="s">
        <v>10745</v>
      </c>
      <c r="B86" s="17">
        <v>26.08</v>
      </c>
      <c r="C86" s="17">
        <v>5.9839999999999997E-2</v>
      </c>
    </row>
    <row r="87" spans="1:3" ht="14.4" customHeight="1" x14ac:dyDescent="0.3">
      <c r="A87" s="16" t="s">
        <v>10743</v>
      </c>
      <c r="B87" s="17">
        <v>26.82</v>
      </c>
      <c r="C87" s="17">
        <v>6.1150000000000003E-2</v>
      </c>
    </row>
    <row r="88" spans="1:3" ht="14.4" customHeight="1" x14ac:dyDescent="0.3">
      <c r="A88" s="16" t="s">
        <v>10741</v>
      </c>
      <c r="B88" s="17">
        <v>26.42</v>
      </c>
      <c r="C88" s="17">
        <v>6.0830000000000002E-2</v>
      </c>
    </row>
    <row r="89" spans="1:3" ht="14.4" customHeight="1" x14ac:dyDescent="0.3">
      <c r="A89" s="16" t="s">
        <v>10739</v>
      </c>
      <c r="B89" s="17">
        <v>27.45</v>
      </c>
      <c r="C89" s="17">
        <v>6.0170000000000001E-2</v>
      </c>
    </row>
    <row r="90" spans="1:3" ht="14.4" customHeight="1" x14ac:dyDescent="0.3">
      <c r="A90" s="16" t="s">
        <v>10738</v>
      </c>
      <c r="B90" s="17">
        <v>28.05</v>
      </c>
      <c r="C90" s="17">
        <v>6.1150000000000003E-2</v>
      </c>
    </row>
    <row r="91" spans="1:3" ht="14.4" customHeight="1" x14ac:dyDescent="0.3">
      <c r="A91" s="16" t="s">
        <v>10737</v>
      </c>
      <c r="B91" s="17">
        <v>28.33</v>
      </c>
      <c r="C91" s="17">
        <v>6.0780000000000001E-2</v>
      </c>
    </row>
    <row r="92" spans="1:3" ht="14.4" customHeight="1" x14ac:dyDescent="0.3">
      <c r="A92" s="16" t="s">
        <v>10735</v>
      </c>
      <c r="B92" s="17">
        <v>28.78</v>
      </c>
      <c r="C92" s="17">
        <v>6.1470000000000004E-2</v>
      </c>
    </row>
    <row r="93" spans="1:3" ht="14.4" customHeight="1" x14ac:dyDescent="0.3">
      <c r="A93" s="16" t="s">
        <v>10733</v>
      </c>
      <c r="B93" s="17">
        <v>27.89</v>
      </c>
      <c r="C93" s="17">
        <v>6.0410000000000005E-2</v>
      </c>
    </row>
    <row r="94" spans="1:3" ht="14.4" customHeight="1" x14ac:dyDescent="0.3">
      <c r="A94" s="16" t="s">
        <v>10732</v>
      </c>
      <c r="B94" s="17">
        <v>28.92</v>
      </c>
      <c r="C94" s="17">
        <v>5.8779999999999999E-2</v>
      </c>
    </row>
    <row r="95" spans="1:3" ht="14.4" customHeight="1" x14ac:dyDescent="0.3">
      <c r="A95" s="16" t="s">
        <v>10730</v>
      </c>
      <c r="B95" s="17">
        <v>28.59</v>
      </c>
      <c r="C95" s="17">
        <v>5.8390000000000004E-2</v>
      </c>
    </row>
    <row r="96" spans="1:3" ht="14.4" customHeight="1" x14ac:dyDescent="0.3">
      <c r="A96" s="16" t="s">
        <v>10728</v>
      </c>
      <c r="B96" s="17">
        <v>27.43</v>
      </c>
      <c r="C96" s="17">
        <v>5.8280000000000005E-2</v>
      </c>
    </row>
    <row r="97" spans="1:3" ht="14.4" customHeight="1" x14ac:dyDescent="0.3">
      <c r="A97" s="16" t="s">
        <v>10726</v>
      </c>
      <c r="B97" s="17">
        <v>27.5</v>
      </c>
      <c r="C97" s="17">
        <v>5.9269999999999996E-2</v>
      </c>
    </row>
    <row r="98" spans="1:3" ht="14.4" customHeight="1" x14ac:dyDescent="0.3">
      <c r="A98" s="16" t="s">
        <v>10724</v>
      </c>
      <c r="B98" s="17">
        <v>28.61</v>
      </c>
      <c r="C98" s="17">
        <v>5.8899999999999994E-2</v>
      </c>
    </row>
    <row r="99" spans="1:3" ht="14.4" customHeight="1" x14ac:dyDescent="0.3">
      <c r="A99" s="16" t="s">
        <v>10722</v>
      </c>
      <c r="B99" s="17">
        <v>29.19</v>
      </c>
      <c r="C99" s="17">
        <v>5.842E-2</v>
      </c>
    </row>
    <row r="100" spans="1:3" ht="14.4" customHeight="1" x14ac:dyDescent="0.3">
      <c r="A100" s="16" t="s">
        <v>10720</v>
      </c>
      <c r="B100" s="17">
        <v>29.22</v>
      </c>
      <c r="C100" s="17">
        <v>5.7859999999999995E-2</v>
      </c>
    </row>
    <row r="101" spans="1:3" ht="14.4" customHeight="1" x14ac:dyDescent="0.3">
      <c r="A101" s="16" t="s">
        <v>10718</v>
      </c>
      <c r="B101" s="17">
        <v>28.96</v>
      </c>
      <c r="C101" s="17">
        <v>5.7249999999999995E-2</v>
      </c>
    </row>
    <row r="102" spans="1:3" ht="14.4" customHeight="1" x14ac:dyDescent="0.3">
      <c r="A102" s="16" t="s">
        <v>10717</v>
      </c>
      <c r="B102" s="17">
        <v>28.31</v>
      </c>
      <c r="C102" s="17">
        <v>5.6130000000000006E-2</v>
      </c>
    </row>
    <row r="103" spans="1:3" ht="14.4" customHeight="1" x14ac:dyDescent="0.3">
      <c r="A103" s="16" t="s">
        <v>10715</v>
      </c>
      <c r="B103" s="17">
        <v>29.19</v>
      </c>
      <c r="C103" s="17">
        <v>5.6959999999999997E-2</v>
      </c>
    </row>
    <row r="104" spans="1:3" ht="14.4" customHeight="1" x14ac:dyDescent="0.3">
      <c r="A104" s="16" t="s">
        <v>10713</v>
      </c>
      <c r="B104" s="17">
        <v>29.05</v>
      </c>
      <c r="C104" s="17">
        <v>5.808E-2</v>
      </c>
    </row>
    <row r="105" spans="1:3" ht="14.4" customHeight="1" x14ac:dyDescent="0.3">
      <c r="A105" s="16" t="s">
        <v>10711</v>
      </c>
      <c r="B105" s="17">
        <v>28.37</v>
      </c>
      <c r="C105" s="17">
        <v>5.8689999999999999E-2</v>
      </c>
    </row>
    <row r="106" spans="1:3" ht="14.4" customHeight="1" x14ac:dyDescent="0.3">
      <c r="A106" s="16" t="s">
        <v>10709</v>
      </c>
      <c r="B106" s="17">
        <v>28.59</v>
      </c>
      <c r="C106" s="17">
        <v>5.969E-2</v>
      </c>
    </row>
    <row r="107" spans="1:3" ht="14.4" customHeight="1" x14ac:dyDescent="0.3">
      <c r="A107" s="16" t="s">
        <v>10707</v>
      </c>
      <c r="B107" s="17">
        <v>29.22</v>
      </c>
      <c r="C107" s="17">
        <v>5.8949999999999995E-2</v>
      </c>
    </row>
    <row r="108" spans="1:3" ht="14.4" customHeight="1" x14ac:dyDescent="0.3">
      <c r="A108" s="16" t="s">
        <v>10705</v>
      </c>
      <c r="B108" s="17">
        <v>29.07</v>
      </c>
      <c r="C108" s="17">
        <v>5.8939999999999999E-2</v>
      </c>
    </row>
    <row r="109" spans="1:3" ht="14.4" customHeight="1" x14ac:dyDescent="0.3">
      <c r="A109" s="16" t="s">
        <v>10703</v>
      </c>
      <c r="B109" s="17">
        <v>29.58</v>
      </c>
      <c r="C109" s="17">
        <v>5.9020000000000003E-2</v>
      </c>
    </row>
    <row r="110" spans="1:3" ht="14.4" customHeight="1" x14ac:dyDescent="0.3">
      <c r="A110" s="16" t="s">
        <v>10701</v>
      </c>
      <c r="B110" s="17">
        <v>31.21</v>
      </c>
      <c r="C110" s="17">
        <v>5.8380000000000001E-2</v>
      </c>
    </row>
    <row r="111" spans="1:3" ht="14.4" customHeight="1" x14ac:dyDescent="0.3">
      <c r="A111" s="16" t="s">
        <v>10699</v>
      </c>
      <c r="B111" s="17">
        <v>31.49</v>
      </c>
      <c r="C111" s="17">
        <v>5.7419999999999999E-2</v>
      </c>
    </row>
    <row r="112" spans="1:3" ht="14.4" customHeight="1" x14ac:dyDescent="0.3">
      <c r="A112" s="16" t="s">
        <v>10697</v>
      </c>
      <c r="B112" s="17">
        <v>31.02</v>
      </c>
      <c r="C112" s="17">
        <v>5.8009999999999999E-2</v>
      </c>
    </row>
    <row r="113" spans="1:3" ht="14.4" customHeight="1" x14ac:dyDescent="0.3">
      <c r="A113" s="16" t="s">
        <v>10696</v>
      </c>
      <c r="B113" s="17">
        <v>31.26</v>
      </c>
      <c r="C113" s="17">
        <v>5.8209999999999998E-2</v>
      </c>
    </row>
    <row r="114" spans="1:3" ht="14.4" customHeight="1" x14ac:dyDescent="0.3">
      <c r="A114" s="16" t="s">
        <v>10694</v>
      </c>
      <c r="B114" s="17">
        <v>28.35</v>
      </c>
      <c r="C114" s="17">
        <v>5.808E-2</v>
      </c>
    </row>
    <row r="115" spans="1:3" ht="14.4" customHeight="1" x14ac:dyDescent="0.3">
      <c r="A115" s="16" t="s">
        <v>10692</v>
      </c>
      <c r="B115" s="17">
        <v>27.98</v>
      </c>
      <c r="C115" s="17">
        <v>5.7759999999999999E-2</v>
      </c>
    </row>
    <row r="116" spans="1:3" ht="14.4" customHeight="1" x14ac:dyDescent="0.3">
      <c r="A116" s="16" t="s">
        <v>10690</v>
      </c>
      <c r="B116" s="17">
        <v>29.02</v>
      </c>
      <c r="C116" s="17">
        <v>5.7839999999999996E-2</v>
      </c>
    </row>
    <row r="117" spans="1:3" ht="14.4" customHeight="1" x14ac:dyDescent="0.3">
      <c r="A117" s="16" t="s">
        <v>10688</v>
      </c>
      <c r="B117" s="17">
        <v>29.33</v>
      </c>
      <c r="C117" s="17">
        <v>5.7800000000000004E-2</v>
      </c>
    </row>
    <row r="118" spans="1:3" ht="14.4" customHeight="1" x14ac:dyDescent="0.3">
      <c r="A118" s="16" t="s">
        <v>10687</v>
      </c>
      <c r="B118" s="17">
        <v>30.15</v>
      </c>
      <c r="C118" s="17">
        <v>5.7790000000000001E-2</v>
      </c>
    </row>
    <row r="119" spans="1:3" ht="14.4" customHeight="1" x14ac:dyDescent="0.3">
      <c r="A119" s="16" t="s">
        <v>10685</v>
      </c>
      <c r="B119" s="17">
        <v>30.39</v>
      </c>
      <c r="C119" s="17">
        <v>5.8390000000000004E-2</v>
      </c>
    </row>
    <row r="120" spans="1:3" ht="14.4" customHeight="1" x14ac:dyDescent="0.3">
      <c r="A120" s="16" t="s">
        <v>10683</v>
      </c>
      <c r="B120" s="17">
        <v>29.75</v>
      </c>
      <c r="C120" s="17">
        <v>5.7990000000000007E-2</v>
      </c>
    </row>
    <row r="121" spans="1:3" ht="14.4" customHeight="1" x14ac:dyDescent="0.3">
      <c r="A121" s="16" t="s">
        <v>10682</v>
      </c>
      <c r="B121" s="17">
        <v>30.24</v>
      </c>
      <c r="C121" s="17">
        <v>5.8280000000000005E-2</v>
      </c>
    </row>
    <row r="122" spans="1:3" ht="14.4" customHeight="1" x14ac:dyDescent="0.3">
      <c r="A122" s="16" t="s">
        <v>10681</v>
      </c>
      <c r="B122" s="17">
        <v>30.11</v>
      </c>
      <c r="C122" s="17">
        <v>5.7980000000000004E-2</v>
      </c>
    </row>
    <row r="123" spans="1:3" ht="14.4" customHeight="1" x14ac:dyDescent="0.3">
      <c r="A123" s="16" t="s">
        <v>10679</v>
      </c>
      <c r="B123" s="17">
        <v>30.8</v>
      </c>
      <c r="C123" s="17">
        <v>5.8310000000000001E-2</v>
      </c>
    </row>
    <row r="124" spans="1:3" ht="14.4" customHeight="1" x14ac:dyDescent="0.3">
      <c r="A124" s="16" t="s">
        <v>10677</v>
      </c>
      <c r="B124" s="17">
        <v>30.57</v>
      </c>
      <c r="C124" s="17">
        <v>5.8600000000000006E-2</v>
      </c>
    </row>
    <row r="125" spans="1:3" ht="14.4" customHeight="1" x14ac:dyDescent="0.3">
      <c r="A125" s="16" t="s">
        <v>10675</v>
      </c>
      <c r="B125" s="17">
        <v>31.1</v>
      </c>
      <c r="C125" s="17">
        <v>5.8579999999999993E-2</v>
      </c>
    </row>
    <row r="126" spans="1:3" ht="14.4" customHeight="1" x14ac:dyDescent="0.3">
      <c r="A126" s="16" t="s">
        <v>10671</v>
      </c>
      <c r="B126" s="17">
        <v>29.38</v>
      </c>
      <c r="C126" s="17">
        <v>5.9839999999999997E-2</v>
      </c>
    </row>
    <row r="127" spans="1:3" ht="14.4" customHeight="1" x14ac:dyDescent="0.3">
      <c r="A127" s="16" t="s">
        <v>10669</v>
      </c>
      <c r="B127" s="17">
        <v>29.67</v>
      </c>
      <c r="C127" s="17">
        <v>5.9980000000000006E-2</v>
      </c>
    </row>
    <row r="128" spans="1:3" ht="14.4" customHeight="1" x14ac:dyDescent="0.3">
      <c r="A128" s="16" t="s">
        <v>10667</v>
      </c>
      <c r="B128" s="17">
        <v>29.7</v>
      </c>
      <c r="C128" s="17">
        <v>6.0159999999999998E-2</v>
      </c>
    </row>
    <row r="129" spans="1:3" ht="14.4" customHeight="1" x14ac:dyDescent="0.3">
      <c r="A129" s="16" t="s">
        <v>10665</v>
      </c>
      <c r="B129" s="17">
        <v>28.85</v>
      </c>
      <c r="C129" s="17">
        <v>6.0410000000000005E-2</v>
      </c>
    </row>
    <row r="130" spans="1:3" ht="14.4" customHeight="1" x14ac:dyDescent="0.3">
      <c r="A130" s="16" t="s">
        <v>10664</v>
      </c>
      <c r="B130" s="17">
        <v>29.22</v>
      </c>
      <c r="C130" s="17">
        <v>5.917E-2</v>
      </c>
    </row>
    <row r="131" spans="1:3" ht="14.4" customHeight="1" x14ac:dyDescent="0.3">
      <c r="A131" s="16" t="s">
        <v>10662</v>
      </c>
      <c r="B131" s="17">
        <v>29.67</v>
      </c>
      <c r="C131" s="17">
        <v>6.164E-2</v>
      </c>
    </row>
    <row r="132" spans="1:3" ht="14.4" customHeight="1" x14ac:dyDescent="0.3">
      <c r="A132" s="16" t="s">
        <v>10661</v>
      </c>
      <c r="B132" s="17">
        <v>30.26</v>
      </c>
      <c r="C132" s="17">
        <v>6.1660000000000006E-2</v>
      </c>
    </row>
    <row r="133" spans="1:3" ht="14.4" customHeight="1" x14ac:dyDescent="0.3">
      <c r="A133" s="16" t="s">
        <v>10659</v>
      </c>
      <c r="B133" s="17">
        <v>29.88</v>
      </c>
      <c r="C133" s="17">
        <v>6.1620000000000001E-2</v>
      </c>
    </row>
    <row r="134" spans="1:3" ht="14.4" customHeight="1" x14ac:dyDescent="0.3">
      <c r="A134" s="16" t="s">
        <v>10658</v>
      </c>
      <c r="B134" s="17">
        <v>28.56</v>
      </c>
      <c r="C134" s="17">
        <v>6.1460000000000001E-2</v>
      </c>
    </row>
    <row r="135" spans="1:3" ht="14.4" customHeight="1" x14ac:dyDescent="0.3">
      <c r="A135" s="16" t="s">
        <v>10656</v>
      </c>
      <c r="B135" s="17">
        <v>29.32</v>
      </c>
      <c r="C135" s="17">
        <v>6.1310000000000003E-2</v>
      </c>
    </row>
    <row r="136" spans="1:3" ht="14.4" customHeight="1" x14ac:dyDescent="0.3">
      <c r="A136" s="16" t="s">
        <v>10655</v>
      </c>
      <c r="B136" s="17">
        <v>28.88</v>
      </c>
      <c r="C136" s="17">
        <v>6.1460000000000001E-2</v>
      </c>
    </row>
    <row r="137" spans="1:3" ht="14.4" customHeight="1" x14ac:dyDescent="0.3">
      <c r="A137" s="16" t="s">
        <v>10653</v>
      </c>
      <c r="B137" s="17">
        <v>28.27</v>
      </c>
      <c r="C137" s="17">
        <v>6.1810000000000004E-2</v>
      </c>
    </row>
    <row r="138" spans="1:3" ht="14.4" customHeight="1" x14ac:dyDescent="0.3">
      <c r="A138" s="16" t="s">
        <v>10651</v>
      </c>
      <c r="B138" s="17">
        <v>27.52</v>
      </c>
      <c r="C138" s="17">
        <v>6.0999999999999999E-2</v>
      </c>
    </row>
    <row r="139" spans="1:3" ht="14.4" customHeight="1" x14ac:dyDescent="0.3">
      <c r="A139" s="16" t="s">
        <v>10650</v>
      </c>
      <c r="B139" s="17">
        <v>26.92</v>
      </c>
      <c r="C139" s="17">
        <v>6.1409999999999999E-2</v>
      </c>
    </row>
    <row r="140" spans="1:3" ht="14.4" customHeight="1" x14ac:dyDescent="0.3">
      <c r="A140" s="16" t="s">
        <v>10649</v>
      </c>
      <c r="B140" s="17">
        <v>26.94</v>
      </c>
      <c r="C140" s="17">
        <v>6.1340000000000006E-2</v>
      </c>
    </row>
    <row r="141" spans="1:3" ht="14.4" customHeight="1" x14ac:dyDescent="0.3">
      <c r="A141" s="16" t="s">
        <v>10648</v>
      </c>
      <c r="B141" s="17">
        <v>26.83</v>
      </c>
      <c r="C141" s="17">
        <v>6.1769999999999999E-2</v>
      </c>
    </row>
    <row r="142" spans="1:3" ht="14.4" customHeight="1" x14ac:dyDescent="0.3">
      <c r="A142" s="16" t="s">
        <v>10646</v>
      </c>
      <c r="B142" s="17">
        <v>27.15</v>
      </c>
      <c r="C142" s="17">
        <v>6.1969999999999997E-2</v>
      </c>
    </row>
    <row r="143" spans="1:3" ht="14.4" customHeight="1" x14ac:dyDescent="0.3">
      <c r="A143" s="16" t="s">
        <v>10644</v>
      </c>
      <c r="B143" s="17">
        <v>27.36</v>
      </c>
      <c r="C143" s="17">
        <v>6.1829999999999996E-2</v>
      </c>
    </row>
    <row r="144" spans="1:3" ht="14.4" customHeight="1" x14ac:dyDescent="0.3">
      <c r="A144" s="16" t="s">
        <v>10642</v>
      </c>
      <c r="B144" s="17">
        <v>26.93</v>
      </c>
      <c r="C144" s="17">
        <v>6.2030000000000002E-2</v>
      </c>
    </row>
    <row r="145" spans="1:3" ht="14.4" customHeight="1" x14ac:dyDescent="0.3">
      <c r="A145" s="16" t="s">
        <v>10640</v>
      </c>
      <c r="B145" s="17">
        <v>27.14</v>
      </c>
      <c r="C145" s="17">
        <v>6.1359999999999998E-2</v>
      </c>
    </row>
    <row r="146" spans="1:3" ht="14.4" customHeight="1" x14ac:dyDescent="0.3">
      <c r="A146" s="16" t="s">
        <v>10638</v>
      </c>
      <c r="B146" s="17">
        <v>27.59</v>
      </c>
      <c r="C146" s="17">
        <v>6.2400000000000004E-2</v>
      </c>
    </row>
    <row r="147" spans="1:3" ht="14.4" customHeight="1" x14ac:dyDescent="0.3">
      <c r="A147" s="16" t="s">
        <v>10636</v>
      </c>
      <c r="B147" s="17">
        <v>28.31</v>
      </c>
      <c r="C147" s="17">
        <v>6.2179999999999999E-2</v>
      </c>
    </row>
    <row r="148" spans="1:3" ht="14.4" customHeight="1" x14ac:dyDescent="0.3">
      <c r="A148" s="16" t="s">
        <v>10634</v>
      </c>
      <c r="B148" s="17">
        <v>29.37</v>
      </c>
      <c r="C148" s="17">
        <v>6.2089999999999999E-2</v>
      </c>
    </row>
    <row r="149" spans="1:3" ht="14.4" customHeight="1" x14ac:dyDescent="0.3">
      <c r="A149" s="16" t="s">
        <v>10632</v>
      </c>
      <c r="B149" s="17">
        <v>28.52</v>
      </c>
      <c r="C149" s="17">
        <v>6.234E-2</v>
      </c>
    </row>
    <row r="150" spans="1:3" ht="14.4" customHeight="1" x14ac:dyDescent="0.3">
      <c r="A150" s="16" t="s">
        <v>10630</v>
      </c>
      <c r="B150" s="17">
        <v>28.9</v>
      </c>
      <c r="C150" s="17">
        <v>6.1020000000000005E-2</v>
      </c>
    </row>
    <row r="151" spans="1:3" ht="14.4" customHeight="1" x14ac:dyDescent="0.3">
      <c r="A151" s="16" t="s">
        <v>10628</v>
      </c>
      <c r="B151" s="17">
        <v>29.87</v>
      </c>
      <c r="C151" s="17">
        <v>6.2190000000000002E-2</v>
      </c>
    </row>
    <row r="152" spans="1:3" ht="14.4" customHeight="1" x14ac:dyDescent="0.3">
      <c r="A152" s="16" t="s">
        <v>10627</v>
      </c>
      <c r="B152" s="17">
        <v>30.88</v>
      </c>
      <c r="C152" s="17">
        <v>6.2390000000000001E-2</v>
      </c>
    </row>
    <row r="153" spans="1:3" ht="14.4" customHeight="1" x14ac:dyDescent="0.3">
      <c r="A153" s="16" t="s">
        <v>10625</v>
      </c>
      <c r="B153" s="17">
        <v>30.57</v>
      </c>
      <c r="C153" s="17">
        <v>6.2359999999999999E-2</v>
      </c>
    </row>
    <row r="154" spans="1:3" ht="14.4" customHeight="1" x14ac:dyDescent="0.3">
      <c r="A154" s="16" t="s">
        <v>10624</v>
      </c>
      <c r="B154" s="17">
        <v>31.48</v>
      </c>
      <c r="C154" s="17">
        <v>6.268E-2</v>
      </c>
    </row>
    <row r="155" spans="1:3" ht="14.4" customHeight="1" x14ac:dyDescent="0.3">
      <c r="A155" s="16" t="s">
        <v>10623</v>
      </c>
      <c r="B155" s="17">
        <v>32.18</v>
      </c>
      <c r="C155" s="17">
        <v>6.251000000000001E-2</v>
      </c>
    </row>
    <row r="156" spans="1:3" ht="14.4" customHeight="1" x14ac:dyDescent="0.3">
      <c r="A156" s="16" t="s">
        <v>10621</v>
      </c>
      <c r="B156" s="17">
        <v>32.53</v>
      </c>
      <c r="C156" s="17">
        <v>6.2549999999999994E-2</v>
      </c>
    </row>
    <row r="157" spans="1:3" ht="14.4" customHeight="1" x14ac:dyDescent="0.3">
      <c r="A157" s="16" t="s">
        <v>10619</v>
      </c>
      <c r="B157" s="17">
        <v>30.16</v>
      </c>
      <c r="C157" s="17">
        <v>6.2539999999999998E-2</v>
      </c>
    </row>
    <row r="158" spans="1:3" ht="14.4" customHeight="1" x14ac:dyDescent="0.3">
      <c r="A158" s="16" t="s">
        <v>10617</v>
      </c>
      <c r="B158" s="17">
        <v>30.44</v>
      </c>
      <c r="C158" s="17">
        <v>6.2560000000000004E-2</v>
      </c>
    </row>
    <row r="159" spans="1:3" ht="14.4" customHeight="1" x14ac:dyDescent="0.3">
      <c r="A159" s="16" t="s">
        <v>10616</v>
      </c>
      <c r="B159" s="17">
        <v>30.6</v>
      </c>
      <c r="C159" s="17">
        <v>6.2549999999999994E-2</v>
      </c>
    </row>
    <row r="160" spans="1:3" ht="14.4" customHeight="1" x14ac:dyDescent="0.3">
      <c r="A160" s="16" t="s">
        <v>10614</v>
      </c>
      <c r="B160" s="17">
        <v>29.93</v>
      </c>
      <c r="C160" s="17">
        <v>6.2630000000000005E-2</v>
      </c>
    </row>
    <row r="161" spans="1:3" ht="14.4" customHeight="1" x14ac:dyDescent="0.3">
      <c r="A161" s="16" t="s">
        <v>10612</v>
      </c>
      <c r="B161" s="17">
        <v>30.69</v>
      </c>
      <c r="C161" s="17">
        <v>6.2829999999999997E-2</v>
      </c>
    </row>
    <row r="162" spans="1:3" ht="14.4" customHeight="1" x14ac:dyDescent="0.3">
      <c r="A162" s="16" t="s">
        <v>10610</v>
      </c>
      <c r="B162" s="17">
        <v>30.35</v>
      </c>
      <c r="C162" s="17">
        <v>6.2820000000000001E-2</v>
      </c>
    </row>
    <row r="163" spans="1:3" ht="14.4" customHeight="1" x14ac:dyDescent="0.3">
      <c r="A163" s="16" t="s">
        <v>10608</v>
      </c>
      <c r="B163" s="17">
        <v>30.39</v>
      </c>
      <c r="C163" s="17">
        <v>6.2890000000000001E-2</v>
      </c>
    </row>
    <row r="164" spans="1:3" ht="14.4" customHeight="1" x14ac:dyDescent="0.3">
      <c r="A164" s="16" t="s">
        <v>10606</v>
      </c>
      <c r="B164" s="17">
        <v>31.36</v>
      </c>
      <c r="C164" s="17">
        <v>6.3060000000000005E-2</v>
      </c>
    </row>
    <row r="165" spans="1:3" ht="14.4" customHeight="1" x14ac:dyDescent="0.3">
      <c r="A165" s="16" t="s">
        <v>10605</v>
      </c>
      <c r="B165" s="17">
        <v>31.98</v>
      </c>
      <c r="C165" s="17">
        <v>6.3230000000000008E-2</v>
      </c>
    </row>
    <row r="166" spans="1:3" ht="14.4" customHeight="1" x14ac:dyDescent="0.3">
      <c r="A166" s="16" t="s">
        <v>10603</v>
      </c>
      <c r="B166" s="17">
        <v>31.72</v>
      </c>
      <c r="C166" s="17">
        <v>6.3070000000000001E-2</v>
      </c>
    </row>
    <row r="167" spans="1:3" ht="14.4" customHeight="1" x14ac:dyDescent="0.3">
      <c r="A167" s="16" t="s">
        <v>10602</v>
      </c>
      <c r="B167" s="17">
        <v>31.85</v>
      </c>
      <c r="C167" s="17">
        <v>6.2630000000000005E-2</v>
      </c>
    </row>
    <row r="168" spans="1:3" ht="14.4" customHeight="1" x14ac:dyDescent="0.3">
      <c r="A168" s="16" t="s">
        <v>10598</v>
      </c>
      <c r="B168" s="17">
        <v>32.979999999999997</v>
      </c>
      <c r="C168" s="17">
        <v>6.2329999999999997E-2</v>
      </c>
    </row>
    <row r="169" spans="1:3" ht="14.4" customHeight="1" x14ac:dyDescent="0.3">
      <c r="A169" s="16" t="s">
        <v>10597</v>
      </c>
      <c r="B169" s="17">
        <v>34.28</v>
      </c>
      <c r="C169" s="17">
        <v>6.2030000000000002E-2</v>
      </c>
    </row>
    <row r="170" spans="1:3" ht="14.4" customHeight="1" x14ac:dyDescent="0.3">
      <c r="A170" s="16" t="s">
        <v>10595</v>
      </c>
      <c r="B170" s="17">
        <v>34.549999999999997</v>
      </c>
      <c r="C170" s="17">
        <v>6.1859999999999998E-2</v>
      </c>
    </row>
    <row r="171" spans="1:3" ht="14.4" customHeight="1" x14ac:dyDescent="0.3">
      <c r="A171" s="16" t="s">
        <v>10593</v>
      </c>
      <c r="B171" s="17">
        <v>32.78</v>
      </c>
      <c r="C171" s="17">
        <v>6.1420000000000002E-2</v>
      </c>
    </row>
    <row r="172" spans="1:3" ht="14.4" customHeight="1" x14ac:dyDescent="0.3">
      <c r="A172" s="16" t="s">
        <v>10591</v>
      </c>
      <c r="B172" s="17">
        <v>33.619999999999997</v>
      </c>
      <c r="C172" s="17">
        <v>6.1040000000000004E-2</v>
      </c>
    </row>
    <row r="173" spans="1:3" ht="14.4" customHeight="1" x14ac:dyDescent="0.3">
      <c r="A173" s="16" t="s">
        <v>10589</v>
      </c>
      <c r="B173" s="17">
        <v>32.479999999999997</v>
      </c>
      <c r="C173" s="17">
        <v>6.0839999999999998E-2</v>
      </c>
    </row>
    <row r="174" spans="1:3" ht="14.4" customHeight="1" x14ac:dyDescent="0.3">
      <c r="A174" s="16" t="s">
        <v>10588</v>
      </c>
      <c r="B174" s="17">
        <v>31.53</v>
      </c>
      <c r="C174" s="17">
        <v>6.0730000000000006E-2</v>
      </c>
    </row>
    <row r="175" spans="1:3" ht="14.4" customHeight="1" x14ac:dyDescent="0.3">
      <c r="A175" s="16" t="s">
        <v>10586</v>
      </c>
      <c r="B175" s="17">
        <v>31.94</v>
      </c>
      <c r="C175" s="17">
        <v>6.1340000000000006E-2</v>
      </c>
    </row>
    <row r="176" spans="1:3" ht="14.4" customHeight="1" x14ac:dyDescent="0.3">
      <c r="A176" s="16" t="s">
        <v>10584</v>
      </c>
      <c r="B176" s="17">
        <v>33.979999999999997</v>
      </c>
      <c r="C176" s="17">
        <v>6.1359999999999998E-2</v>
      </c>
    </row>
    <row r="177" spans="1:3" ht="14.4" customHeight="1" x14ac:dyDescent="0.3">
      <c r="A177" s="16" t="s">
        <v>10583</v>
      </c>
      <c r="B177" s="17">
        <v>34.46</v>
      </c>
      <c r="C177" s="17">
        <v>6.13E-2</v>
      </c>
    </row>
    <row r="178" spans="1:3" ht="14.4" customHeight="1" x14ac:dyDescent="0.3">
      <c r="A178" s="16" t="s">
        <v>10581</v>
      </c>
      <c r="B178" s="17">
        <v>33.630000000000003</v>
      </c>
      <c r="C178" s="17">
        <v>6.1210000000000007E-2</v>
      </c>
    </row>
    <row r="179" spans="1:3" ht="14.4" customHeight="1" x14ac:dyDescent="0.3">
      <c r="A179" s="16" t="s">
        <v>10579</v>
      </c>
      <c r="B179" s="17">
        <v>33.74</v>
      </c>
      <c r="C179" s="17">
        <v>6.1200000000000004E-2</v>
      </c>
    </row>
    <row r="180" spans="1:3" ht="14.4" customHeight="1" x14ac:dyDescent="0.3">
      <c r="A180" s="16" t="s">
        <v>10577</v>
      </c>
      <c r="B180" s="17">
        <v>32.729999999999997</v>
      </c>
      <c r="C180" s="17">
        <v>6.1449999999999998E-2</v>
      </c>
    </row>
    <row r="181" spans="1:3" ht="14.4" customHeight="1" x14ac:dyDescent="0.3">
      <c r="A181" s="16" t="s">
        <v>10576</v>
      </c>
      <c r="B181" s="17">
        <v>31.25</v>
      </c>
      <c r="C181" s="17">
        <v>6.157E-2</v>
      </c>
    </row>
    <row r="182" spans="1:3" ht="14.4" customHeight="1" x14ac:dyDescent="0.3">
      <c r="A182" s="16" t="s">
        <v>10574</v>
      </c>
      <c r="B182" s="17">
        <v>30.24</v>
      </c>
      <c r="C182" s="17">
        <v>6.1460000000000001E-2</v>
      </c>
    </row>
    <row r="183" spans="1:3" ht="14.4" customHeight="1" x14ac:dyDescent="0.3">
      <c r="A183" s="16" t="s">
        <v>10572</v>
      </c>
      <c r="B183" s="17">
        <v>30.42</v>
      </c>
      <c r="C183" s="17">
        <v>6.1440000000000002E-2</v>
      </c>
    </row>
    <row r="184" spans="1:3" ht="14.4" customHeight="1" x14ac:dyDescent="0.3">
      <c r="A184" s="16" t="s">
        <v>10570</v>
      </c>
      <c r="B184" s="17">
        <v>30.54</v>
      </c>
      <c r="C184" s="17">
        <v>6.1719999999999997E-2</v>
      </c>
    </row>
    <row r="185" spans="1:3" ht="14.4" customHeight="1" x14ac:dyDescent="0.3">
      <c r="A185" s="16" t="s">
        <v>10569</v>
      </c>
      <c r="B185" s="17">
        <v>29.26</v>
      </c>
      <c r="C185" s="17">
        <v>6.2179999999999999E-2</v>
      </c>
    </row>
    <row r="186" spans="1:3" ht="14.4" customHeight="1" x14ac:dyDescent="0.3">
      <c r="A186" s="16" t="s">
        <v>10567</v>
      </c>
      <c r="B186" s="17">
        <v>29.84</v>
      </c>
      <c r="C186" s="17">
        <v>6.2089999999999999E-2</v>
      </c>
    </row>
    <row r="187" spans="1:3" ht="14.4" customHeight="1" x14ac:dyDescent="0.3">
      <c r="A187" s="16" t="s">
        <v>10566</v>
      </c>
      <c r="B187" s="17">
        <v>31.08</v>
      </c>
      <c r="C187" s="17">
        <v>6.1929999999999999E-2</v>
      </c>
    </row>
    <row r="188" spans="1:3" ht="14.4" customHeight="1" x14ac:dyDescent="0.3">
      <c r="A188" s="16" t="s">
        <v>10564</v>
      </c>
      <c r="B188" s="17">
        <v>31.05</v>
      </c>
      <c r="C188" s="17">
        <v>6.2300000000000001E-2</v>
      </c>
    </row>
    <row r="189" spans="1:3" ht="14.4" customHeight="1" x14ac:dyDescent="0.3">
      <c r="A189" s="16" t="s">
        <v>10562</v>
      </c>
      <c r="B189" s="17">
        <v>30.52</v>
      </c>
      <c r="C189" s="17">
        <v>5.9000000000000004E-2</v>
      </c>
    </row>
    <row r="190" spans="1:3" ht="14.4" customHeight="1" x14ac:dyDescent="0.3">
      <c r="A190" s="16" t="s">
        <v>10560</v>
      </c>
      <c r="B190" s="17">
        <v>29.89</v>
      </c>
      <c r="C190" s="17">
        <v>6.2279999999999995E-2</v>
      </c>
    </row>
    <row r="191" spans="1:3" ht="14.4" customHeight="1" x14ac:dyDescent="0.3">
      <c r="A191" s="16" t="s">
        <v>10558</v>
      </c>
      <c r="B191" s="17">
        <v>30.1</v>
      </c>
      <c r="C191" s="17">
        <v>6.2240000000000004E-2</v>
      </c>
    </row>
    <row r="192" spans="1:3" ht="14.4" customHeight="1" x14ac:dyDescent="0.3">
      <c r="A192" s="16" t="s">
        <v>10557</v>
      </c>
      <c r="B192" s="17">
        <v>30.76</v>
      </c>
      <c r="C192" s="17">
        <v>6.2279999999999995E-2</v>
      </c>
    </row>
    <row r="193" spans="1:3" ht="14.4" customHeight="1" x14ac:dyDescent="0.3">
      <c r="A193" s="16" t="s">
        <v>10555</v>
      </c>
      <c r="B193" s="17">
        <v>31.85</v>
      </c>
      <c r="C193" s="17">
        <v>6.207E-2</v>
      </c>
    </row>
    <row r="194" spans="1:3" ht="14.4" customHeight="1" x14ac:dyDescent="0.3">
      <c r="A194" s="16" t="s">
        <v>10553</v>
      </c>
      <c r="B194" s="17">
        <v>31.79</v>
      </c>
      <c r="C194" s="17">
        <v>5.9050000000000005E-2</v>
      </c>
    </row>
    <row r="195" spans="1:3" ht="14.4" customHeight="1" x14ac:dyDescent="0.3">
      <c r="A195" s="16" t="s">
        <v>10551</v>
      </c>
      <c r="B195" s="17">
        <v>34.590000000000003</v>
      </c>
      <c r="C195" s="17">
        <v>6.1660000000000006E-2</v>
      </c>
    </row>
    <row r="196" spans="1:3" ht="14.4" customHeight="1" x14ac:dyDescent="0.3">
      <c r="A196" s="16" t="s">
        <v>10549</v>
      </c>
      <c r="B196" s="17">
        <v>32.520000000000003</v>
      </c>
      <c r="C196" s="17">
        <v>6.1420000000000002E-2</v>
      </c>
    </row>
    <row r="197" spans="1:3" ht="14.4" customHeight="1" x14ac:dyDescent="0.3">
      <c r="A197" s="16" t="s">
        <v>10547</v>
      </c>
      <c r="B197" s="17">
        <v>31.9</v>
      </c>
      <c r="C197" s="17">
        <v>6.2140000000000001E-2</v>
      </c>
    </row>
    <row r="198" spans="1:3" ht="14.4" customHeight="1" x14ac:dyDescent="0.3">
      <c r="A198" s="16" t="s">
        <v>10545</v>
      </c>
      <c r="B198" s="17">
        <v>31.13</v>
      </c>
      <c r="C198" s="17">
        <v>6.2039999999999998E-2</v>
      </c>
    </row>
    <row r="199" spans="1:3" ht="14.4" customHeight="1" x14ac:dyDescent="0.3">
      <c r="A199" s="16" t="s">
        <v>10543</v>
      </c>
      <c r="B199" s="17">
        <v>31.1</v>
      </c>
      <c r="C199" s="17">
        <v>6.2030000000000002E-2</v>
      </c>
    </row>
    <row r="200" spans="1:3" ht="14.4" customHeight="1" x14ac:dyDescent="0.3">
      <c r="A200" s="16" t="s">
        <v>10542</v>
      </c>
      <c r="B200" s="17">
        <v>30.74</v>
      </c>
      <c r="C200" s="17">
        <v>6.3170000000000004E-2</v>
      </c>
    </row>
    <row r="201" spans="1:3" ht="14.4" customHeight="1" x14ac:dyDescent="0.3">
      <c r="A201" s="16" t="s">
        <v>10540</v>
      </c>
      <c r="B201" s="17">
        <v>31.62</v>
      </c>
      <c r="C201" s="17">
        <v>6.2979999999999994E-2</v>
      </c>
    </row>
    <row r="202" spans="1:3" ht="14.4" customHeight="1" x14ac:dyDescent="0.3">
      <c r="A202" s="16" t="s">
        <v>10538</v>
      </c>
      <c r="B202" s="17">
        <v>32.090000000000003</v>
      </c>
      <c r="C202" s="17">
        <v>6.3339999999999994E-2</v>
      </c>
    </row>
    <row r="203" spans="1:3" ht="14.4" customHeight="1" x14ac:dyDescent="0.3">
      <c r="A203" s="16" t="s">
        <v>10537</v>
      </c>
      <c r="B203" s="17">
        <v>31.59</v>
      </c>
      <c r="C203" s="17">
        <v>6.3449999999999993E-2</v>
      </c>
    </row>
    <row r="204" spans="1:3" ht="14.4" customHeight="1" x14ac:dyDescent="0.3">
      <c r="A204" s="16" t="s">
        <v>10536</v>
      </c>
      <c r="B204" s="17">
        <v>31.36</v>
      </c>
      <c r="C204" s="17">
        <v>6.3439999999999996E-2</v>
      </c>
    </row>
    <row r="205" spans="1:3" ht="14.4" customHeight="1" x14ac:dyDescent="0.3">
      <c r="A205" s="16" t="s">
        <v>10534</v>
      </c>
      <c r="B205" s="17">
        <v>31.96</v>
      </c>
      <c r="C205" s="17">
        <v>6.3539999999999999E-2</v>
      </c>
    </row>
    <row r="206" spans="1:3" ht="14.4" customHeight="1" x14ac:dyDescent="0.3">
      <c r="A206" s="16" t="s">
        <v>10533</v>
      </c>
      <c r="B206" s="17">
        <v>30.95</v>
      </c>
      <c r="C206" s="17">
        <v>6.3189999999999996E-2</v>
      </c>
    </row>
    <row r="207" spans="1:3" ht="14.4" customHeight="1" x14ac:dyDescent="0.3">
      <c r="A207" s="16" t="s">
        <v>10531</v>
      </c>
      <c r="B207" s="17">
        <v>31.14</v>
      </c>
      <c r="C207" s="17">
        <v>6.3280000000000003E-2</v>
      </c>
    </row>
    <row r="208" spans="1:3" ht="14.4" customHeight="1" x14ac:dyDescent="0.3">
      <c r="A208" s="16" t="s">
        <v>10529</v>
      </c>
      <c r="B208" s="17">
        <v>30.76</v>
      </c>
      <c r="C208" s="17">
        <v>6.3509999999999997E-2</v>
      </c>
    </row>
    <row r="209" spans="1:3" ht="14.4" customHeight="1" x14ac:dyDescent="0.3">
      <c r="A209" s="16" t="s">
        <v>10527</v>
      </c>
      <c r="B209" s="17">
        <v>31.31</v>
      </c>
      <c r="C209" s="17">
        <v>6.3550000000000009E-2</v>
      </c>
    </row>
    <row r="210" spans="1:3" ht="14.4" customHeight="1" x14ac:dyDescent="0.3">
      <c r="A210" s="16" t="s">
        <v>10526</v>
      </c>
      <c r="B210" s="17">
        <v>30.78</v>
      </c>
      <c r="C210" s="17">
        <v>6.3539999999999999E-2</v>
      </c>
    </row>
    <row r="211" spans="1:3" ht="14.4" customHeight="1" x14ac:dyDescent="0.3">
      <c r="A211" s="16" t="s">
        <v>10524</v>
      </c>
      <c r="B211" s="17">
        <v>30.85</v>
      </c>
      <c r="C211" s="17">
        <v>6.3769999999999993E-2</v>
      </c>
    </row>
    <row r="212" spans="1:3" ht="14.4" customHeight="1" x14ac:dyDescent="0.3">
      <c r="A212" s="16" t="s">
        <v>10522</v>
      </c>
      <c r="B212" s="17">
        <v>31.29</v>
      </c>
      <c r="C212" s="17">
        <v>6.3700000000000007E-2</v>
      </c>
    </row>
    <row r="213" spans="1:3" ht="14.4" customHeight="1" x14ac:dyDescent="0.3">
      <c r="A213" s="16" t="s">
        <v>10521</v>
      </c>
      <c r="B213" s="17">
        <v>31.68</v>
      </c>
      <c r="C213" s="17">
        <v>6.3899999999999998E-2</v>
      </c>
    </row>
    <row r="214" spans="1:3" ht="14.4" customHeight="1" x14ac:dyDescent="0.3">
      <c r="A214" s="16" t="s">
        <v>10519</v>
      </c>
      <c r="B214" s="17">
        <v>31.32</v>
      </c>
      <c r="C214" s="17">
        <v>6.386E-2</v>
      </c>
    </row>
    <row r="215" spans="1:3" ht="14.4" customHeight="1" x14ac:dyDescent="0.3">
      <c r="A215" s="16" t="s">
        <v>10517</v>
      </c>
      <c r="B215" s="17">
        <v>32.159999999999997</v>
      </c>
      <c r="C215" s="17">
        <v>6.3769999999999993E-2</v>
      </c>
    </row>
    <row r="216" spans="1:3" ht="14.4" customHeight="1" x14ac:dyDescent="0.3">
      <c r="A216" s="16" t="s">
        <v>10515</v>
      </c>
      <c r="B216" s="17">
        <v>32.020000000000003</v>
      </c>
      <c r="C216" s="17">
        <v>6.3079999999999997E-2</v>
      </c>
    </row>
    <row r="217" spans="1:3" ht="14.4" customHeight="1" x14ac:dyDescent="0.3">
      <c r="A217" s="16" t="s">
        <v>10513</v>
      </c>
      <c r="B217" s="17">
        <v>32.94</v>
      </c>
      <c r="C217" s="17">
        <v>6.3600000000000004E-2</v>
      </c>
    </row>
    <row r="218" spans="1:3" ht="14.4" customHeight="1" x14ac:dyDescent="0.3">
      <c r="A218" s="16" t="s">
        <v>10511</v>
      </c>
      <c r="B218" s="17">
        <v>32.69</v>
      </c>
      <c r="C218" s="17">
        <v>6.293E-2</v>
      </c>
    </row>
    <row r="219" spans="1:3" ht="14.4" customHeight="1" x14ac:dyDescent="0.3">
      <c r="A219" s="16" t="s">
        <v>10509</v>
      </c>
      <c r="B219" s="17">
        <v>33.9</v>
      </c>
      <c r="C219" s="17">
        <v>6.3550000000000009E-2</v>
      </c>
    </row>
    <row r="220" spans="1:3" ht="14.4" customHeight="1" x14ac:dyDescent="0.3">
      <c r="A220" s="16" t="s">
        <v>10507</v>
      </c>
      <c r="B220" s="17">
        <v>32.770000000000003</v>
      </c>
      <c r="C220" s="17">
        <v>6.3329999999999997E-2</v>
      </c>
    </row>
    <row r="221" spans="1:3" ht="14.4" customHeight="1" x14ac:dyDescent="0.3">
      <c r="A221" s="16" t="s">
        <v>10505</v>
      </c>
      <c r="B221" s="17">
        <v>33.08</v>
      </c>
      <c r="C221" s="17">
        <v>6.3350000000000004E-2</v>
      </c>
    </row>
    <row r="222" spans="1:3" ht="14.4" customHeight="1" x14ac:dyDescent="0.3">
      <c r="A222" s="16" t="s">
        <v>10503</v>
      </c>
      <c r="B222" s="17">
        <v>33.07</v>
      </c>
      <c r="C222" s="17">
        <v>6.318E-2</v>
      </c>
    </row>
    <row r="223" spans="1:3" ht="14.4" customHeight="1" x14ac:dyDescent="0.3">
      <c r="A223" s="16" t="s">
        <v>10501</v>
      </c>
      <c r="B223" s="17">
        <v>33.1</v>
      </c>
      <c r="C223" s="17">
        <v>6.3250000000000001E-2</v>
      </c>
    </row>
    <row r="224" spans="1:3" ht="14.4" customHeight="1" x14ac:dyDescent="0.3">
      <c r="A224" s="16" t="s">
        <v>10499</v>
      </c>
      <c r="B224" s="17">
        <v>33.24</v>
      </c>
      <c r="C224" s="17">
        <v>6.343E-2</v>
      </c>
    </row>
    <row r="225" spans="1:3" ht="14.4" customHeight="1" x14ac:dyDescent="0.3">
      <c r="A225" s="16" t="s">
        <v>10495</v>
      </c>
      <c r="B225" s="17">
        <v>33.119999999999997</v>
      </c>
      <c r="C225" s="17">
        <v>6.3500000000000001E-2</v>
      </c>
    </row>
    <row r="226" spans="1:3" ht="14.4" customHeight="1" x14ac:dyDescent="0.3">
      <c r="A226" s="16" t="s">
        <v>10493</v>
      </c>
      <c r="B226" s="17">
        <v>33.06</v>
      </c>
      <c r="C226" s="17">
        <v>6.318E-2</v>
      </c>
    </row>
    <row r="227" spans="1:3" ht="14.4" customHeight="1" x14ac:dyDescent="0.3">
      <c r="A227" s="16" t="s">
        <v>10492</v>
      </c>
      <c r="B227" s="17">
        <v>32.19</v>
      </c>
      <c r="C227" s="17">
        <v>6.2719999999999998E-2</v>
      </c>
    </row>
    <row r="228" spans="1:3" ht="14.4" customHeight="1" x14ac:dyDescent="0.3">
      <c r="A228" s="16" t="s">
        <v>10490</v>
      </c>
      <c r="B228" s="17">
        <v>32.68</v>
      </c>
      <c r="C228" s="17">
        <v>6.2190000000000002E-2</v>
      </c>
    </row>
    <row r="229" spans="1:3" ht="14.4" customHeight="1" x14ac:dyDescent="0.3">
      <c r="A229" s="16" t="s">
        <v>10488</v>
      </c>
      <c r="B229" s="17">
        <v>31.88</v>
      </c>
      <c r="C229" s="17">
        <v>6.207E-2</v>
      </c>
    </row>
    <row r="230" spans="1:3" ht="14.4" customHeight="1" x14ac:dyDescent="0.3">
      <c r="A230" s="16" t="s">
        <v>10487</v>
      </c>
      <c r="B230" s="17">
        <v>30.17</v>
      </c>
      <c r="C230" s="17">
        <v>6.2089999999999999E-2</v>
      </c>
    </row>
    <row r="231" spans="1:3" ht="14.4" customHeight="1" x14ac:dyDescent="0.3">
      <c r="A231" s="16" t="s">
        <v>10485</v>
      </c>
      <c r="B231" s="17">
        <v>29.34</v>
      </c>
      <c r="C231" s="17">
        <v>6.1559999999999997E-2</v>
      </c>
    </row>
    <row r="232" spans="1:3" ht="14.4" customHeight="1" x14ac:dyDescent="0.3">
      <c r="A232" s="16" t="s">
        <v>10483</v>
      </c>
      <c r="B232" s="17">
        <v>27.79</v>
      </c>
      <c r="C232" s="17">
        <v>6.0839999999999998E-2</v>
      </c>
    </row>
    <row r="233" spans="1:3" ht="14.4" customHeight="1" x14ac:dyDescent="0.3">
      <c r="A233" s="16" t="s">
        <v>10482</v>
      </c>
      <c r="B233" s="17">
        <v>28.01</v>
      </c>
      <c r="C233" s="17">
        <v>6.0830000000000002E-2</v>
      </c>
    </row>
    <row r="234" spans="1:3" ht="14.4" customHeight="1" x14ac:dyDescent="0.3">
      <c r="A234" s="16" t="s">
        <v>10480</v>
      </c>
      <c r="B234" s="17">
        <v>27.47</v>
      </c>
      <c r="C234" s="17">
        <v>6.0919999999999995E-2</v>
      </c>
    </row>
    <row r="235" spans="1:3" ht="14.4" customHeight="1" x14ac:dyDescent="0.3">
      <c r="A235" s="16" t="s">
        <v>10478</v>
      </c>
      <c r="B235" s="17">
        <v>26.56</v>
      </c>
      <c r="C235" s="17">
        <v>6.0739999999999995E-2</v>
      </c>
    </row>
    <row r="236" spans="1:3" ht="14.4" customHeight="1" x14ac:dyDescent="0.3">
      <c r="A236" s="16" t="s">
        <v>10476</v>
      </c>
      <c r="B236" s="17">
        <v>27.54</v>
      </c>
      <c r="C236" s="17">
        <v>6.0679999999999998E-2</v>
      </c>
    </row>
    <row r="237" spans="1:3" ht="14.4" customHeight="1" x14ac:dyDescent="0.3">
      <c r="A237" s="16" t="s">
        <v>10474</v>
      </c>
      <c r="B237" s="17">
        <v>27.06</v>
      </c>
      <c r="C237" s="17">
        <v>6.0629999999999996E-2</v>
      </c>
    </row>
    <row r="238" spans="1:3" ht="14.4" customHeight="1" x14ac:dyDescent="0.3">
      <c r="A238" s="16" t="s">
        <v>10472</v>
      </c>
      <c r="B238" s="17">
        <v>25.14</v>
      </c>
      <c r="C238" s="17">
        <v>6.0410000000000005E-2</v>
      </c>
    </row>
    <row r="239" spans="1:3" ht="14.4" customHeight="1" x14ac:dyDescent="0.3">
      <c r="A239" s="16" t="s">
        <v>10470</v>
      </c>
      <c r="B239" s="17">
        <v>25.36</v>
      </c>
      <c r="C239" s="17">
        <v>6.0299999999999999E-2</v>
      </c>
    </row>
    <row r="240" spans="1:3" ht="14.4" customHeight="1" x14ac:dyDescent="0.3">
      <c r="A240" s="16" t="s">
        <v>10468</v>
      </c>
      <c r="B240" s="17">
        <v>25.89</v>
      </c>
      <c r="C240" s="17">
        <v>6.0060000000000002E-2</v>
      </c>
    </row>
    <row r="241" spans="1:3" ht="14.4" customHeight="1" x14ac:dyDescent="0.3">
      <c r="A241" s="16" t="s">
        <v>10466</v>
      </c>
      <c r="B241" s="17">
        <v>26.24</v>
      </c>
      <c r="C241" s="17">
        <v>5.9370000000000006E-2</v>
      </c>
    </row>
    <row r="242" spans="1:3" ht="14.4" customHeight="1" x14ac:dyDescent="0.3">
      <c r="A242" s="16" t="s">
        <v>10464</v>
      </c>
      <c r="B242" s="17">
        <v>25</v>
      </c>
      <c r="C242" s="17">
        <v>5.917E-2</v>
      </c>
    </row>
    <row r="243" spans="1:3" ht="14.4" customHeight="1" x14ac:dyDescent="0.3">
      <c r="A243" s="16" t="s">
        <v>10462</v>
      </c>
      <c r="B243" s="17">
        <v>22.97</v>
      </c>
      <c r="C243" s="17">
        <v>5.7489999999999999E-2</v>
      </c>
    </row>
    <row r="244" spans="1:3" ht="14.4" customHeight="1" x14ac:dyDescent="0.3">
      <c r="A244" s="16" t="s">
        <v>10460</v>
      </c>
      <c r="B244" s="17">
        <v>23.61</v>
      </c>
      <c r="C244" s="17">
        <v>5.4349999999999996E-2</v>
      </c>
    </row>
    <row r="245" spans="1:3" ht="14.4" customHeight="1" x14ac:dyDescent="0.3">
      <c r="A245" s="16" t="s">
        <v>10458</v>
      </c>
      <c r="B245" s="17">
        <v>23.66</v>
      </c>
      <c r="C245" s="17">
        <v>5.2350000000000001E-2</v>
      </c>
    </row>
    <row r="246" spans="1:3" ht="14.4" customHeight="1" x14ac:dyDescent="0.3">
      <c r="A246" s="16" t="s">
        <v>10456</v>
      </c>
      <c r="B246" s="17">
        <v>24.04</v>
      </c>
      <c r="C246" s="17">
        <v>5.7590000000000002E-2</v>
      </c>
    </row>
    <row r="247" spans="1:3" ht="14.4" customHeight="1" x14ac:dyDescent="0.3">
      <c r="A247" s="16" t="s">
        <v>10454</v>
      </c>
      <c r="B247" s="17">
        <v>23.71</v>
      </c>
      <c r="C247" s="17">
        <v>5.9669999999999994E-2</v>
      </c>
    </row>
    <row r="248" spans="1:3" ht="14.4" customHeight="1" x14ac:dyDescent="0.3">
      <c r="A248" s="16" t="s">
        <v>10452</v>
      </c>
      <c r="B248" s="17">
        <v>23.87</v>
      </c>
      <c r="C248" s="17">
        <v>5.8689999999999999E-2</v>
      </c>
    </row>
    <row r="249" spans="1:3" ht="14.4" customHeight="1" x14ac:dyDescent="0.3">
      <c r="A249" s="16" t="s">
        <v>10450</v>
      </c>
      <c r="B249" s="17">
        <v>24.3</v>
      </c>
      <c r="C249" s="17">
        <v>5.5930000000000001E-2</v>
      </c>
    </row>
    <row r="250" spans="1:3" ht="14.4" customHeight="1" x14ac:dyDescent="0.3">
      <c r="A250" s="16" t="s">
        <v>10448</v>
      </c>
      <c r="B250" s="17">
        <v>25.03</v>
      </c>
      <c r="C250" s="17">
        <v>5.6550000000000003E-2</v>
      </c>
    </row>
    <row r="251" spans="1:3" ht="14.4" customHeight="1" x14ac:dyDescent="0.3">
      <c r="A251" s="16" t="s">
        <v>10446</v>
      </c>
      <c r="B251" s="17">
        <v>25.35</v>
      </c>
      <c r="C251" s="17">
        <v>5.3830000000000003E-2</v>
      </c>
    </row>
    <row r="252" spans="1:3" ht="14.4" customHeight="1" x14ac:dyDescent="0.3">
      <c r="A252" s="16" t="s">
        <v>10444</v>
      </c>
      <c r="B252" s="17">
        <v>25.18</v>
      </c>
      <c r="C252" s="17">
        <v>5.1210000000000006E-2</v>
      </c>
    </row>
    <row r="253" spans="1:3" ht="14.4" customHeight="1" x14ac:dyDescent="0.3">
      <c r="A253" s="16" t="s">
        <v>10443</v>
      </c>
      <c r="B253" s="17">
        <v>24.43</v>
      </c>
      <c r="C253" s="17">
        <v>5.1830000000000001E-2</v>
      </c>
    </row>
    <row r="254" spans="1:3" ht="14.4" customHeight="1" x14ac:dyDescent="0.3">
      <c r="A254" s="16" t="s">
        <v>10442</v>
      </c>
      <c r="B254" s="17">
        <v>24.59</v>
      </c>
      <c r="C254" s="17">
        <v>5.2440000000000001E-2</v>
      </c>
    </row>
    <row r="255" spans="1:3" ht="14.4" customHeight="1" x14ac:dyDescent="0.3">
      <c r="A255" s="16" t="s">
        <v>10441</v>
      </c>
      <c r="B255" s="17">
        <v>25.34</v>
      </c>
      <c r="C255" s="17">
        <v>5.3109999999999997E-2</v>
      </c>
    </row>
    <row r="256" spans="1:3" ht="14.4" customHeight="1" x14ac:dyDescent="0.3">
      <c r="A256" s="16" t="s">
        <v>10439</v>
      </c>
      <c r="B256" s="17">
        <v>25.61</v>
      </c>
      <c r="C256" s="17">
        <v>5.2839999999999998E-2</v>
      </c>
    </row>
    <row r="257" spans="1:3" ht="14.4" customHeight="1" x14ac:dyDescent="0.3">
      <c r="A257" s="16" t="s">
        <v>10437</v>
      </c>
      <c r="B257" s="17">
        <v>25.75</v>
      </c>
      <c r="C257" s="17">
        <v>5.3490000000000003E-2</v>
      </c>
    </row>
    <row r="258" spans="1:3" ht="14.4" customHeight="1" x14ac:dyDescent="0.3">
      <c r="A258" s="16" t="s">
        <v>10433</v>
      </c>
      <c r="B258" s="17">
        <v>26.2</v>
      </c>
      <c r="C258" s="17">
        <v>5.3739999999999996E-2</v>
      </c>
    </row>
    <row r="259" spans="1:3" ht="14.4" customHeight="1" x14ac:dyDescent="0.3">
      <c r="A259" s="16" t="s">
        <v>10431</v>
      </c>
      <c r="B259" s="17">
        <v>24.79</v>
      </c>
      <c r="C259" s="17">
        <v>5.3579999999999996E-2</v>
      </c>
    </row>
    <row r="260" spans="1:3" ht="14.4" customHeight="1" x14ac:dyDescent="0.3">
      <c r="A260" s="16" t="s">
        <v>10429</v>
      </c>
      <c r="B260" s="17">
        <v>25.62</v>
      </c>
      <c r="C260" s="17">
        <v>5.2740000000000002E-2</v>
      </c>
    </row>
    <row r="261" spans="1:3" ht="14.4" customHeight="1" x14ac:dyDescent="0.3">
      <c r="A261" s="16" t="s">
        <v>10427</v>
      </c>
      <c r="B261" s="17">
        <v>27.04</v>
      </c>
      <c r="C261" s="17">
        <v>5.2249999999999998E-2</v>
      </c>
    </row>
    <row r="262" spans="1:3" ht="14.4" customHeight="1" x14ac:dyDescent="0.3">
      <c r="A262" s="16" t="s">
        <v>10425</v>
      </c>
      <c r="B262" s="17">
        <v>26.53</v>
      </c>
      <c r="C262" s="17">
        <v>5.2229999999999999E-2</v>
      </c>
    </row>
    <row r="263" spans="1:3" ht="14.4" customHeight="1" x14ac:dyDescent="0.3">
      <c r="A263" s="16" t="s">
        <v>10423</v>
      </c>
      <c r="B263" s="17">
        <v>26.67</v>
      </c>
      <c r="C263" s="17">
        <v>5.2329999999999995E-2</v>
      </c>
    </row>
    <row r="264" spans="1:3" ht="14.4" customHeight="1" x14ac:dyDescent="0.3">
      <c r="A264" s="16" t="s">
        <v>10421</v>
      </c>
      <c r="B264" s="17">
        <v>26.26</v>
      </c>
      <c r="C264" s="17">
        <v>5.28E-2</v>
      </c>
    </row>
    <row r="265" spans="1:3" ht="14.4" customHeight="1" x14ac:dyDescent="0.3">
      <c r="A265" s="16" t="s">
        <v>10419</v>
      </c>
      <c r="B265" s="17">
        <v>26.46</v>
      </c>
      <c r="C265" s="17">
        <v>5.2639999999999999E-2</v>
      </c>
    </row>
    <row r="266" spans="1:3" ht="14.4" customHeight="1" x14ac:dyDescent="0.3">
      <c r="A266" s="16" t="s">
        <v>10417</v>
      </c>
      <c r="B266" s="17">
        <v>26.98</v>
      </c>
      <c r="C266" s="17">
        <v>5.1680000000000004E-2</v>
      </c>
    </row>
    <row r="267" spans="1:3" ht="14.4" customHeight="1" x14ac:dyDescent="0.3">
      <c r="A267" s="16" t="s">
        <v>10415</v>
      </c>
      <c r="B267" s="17">
        <v>26.6</v>
      </c>
      <c r="C267" s="17">
        <v>5.1449999999999996E-2</v>
      </c>
    </row>
    <row r="268" spans="1:3" ht="14.4" customHeight="1" x14ac:dyDescent="0.3">
      <c r="A268" s="16" t="s">
        <v>10413</v>
      </c>
      <c r="B268" s="17">
        <v>26.89</v>
      </c>
      <c r="C268" s="17">
        <v>5.0099999999999999E-2</v>
      </c>
    </row>
    <row r="269" spans="1:3" ht="14.4" customHeight="1" x14ac:dyDescent="0.3">
      <c r="A269" s="16" t="s">
        <v>10412</v>
      </c>
      <c r="B269" s="17">
        <v>26.66</v>
      </c>
      <c r="C269" s="17">
        <v>4.9779999999999998E-2</v>
      </c>
    </row>
    <row r="270" spans="1:3" ht="14.4" customHeight="1" x14ac:dyDescent="0.3">
      <c r="A270" s="16" t="s">
        <v>10410</v>
      </c>
      <c r="B270" s="17">
        <v>28.1</v>
      </c>
      <c r="C270" s="17">
        <v>4.9980000000000004E-2</v>
      </c>
    </row>
    <row r="271" spans="1:3" ht="14.4" customHeight="1" x14ac:dyDescent="0.3">
      <c r="A271" s="16" t="s">
        <v>10408</v>
      </c>
      <c r="B271" s="17">
        <v>29.19</v>
      </c>
      <c r="C271" s="17">
        <v>5.0590000000000003E-2</v>
      </c>
    </row>
    <row r="272" spans="1:3" ht="14.4" customHeight="1" x14ac:dyDescent="0.3">
      <c r="A272" s="16" t="s">
        <v>10407</v>
      </c>
      <c r="B272" s="17">
        <v>28.45</v>
      </c>
      <c r="C272" s="17">
        <v>5.0509999999999999E-2</v>
      </c>
    </row>
    <row r="273" spans="1:3" ht="14.4" customHeight="1" x14ac:dyDescent="0.3">
      <c r="A273" s="16" t="s">
        <v>10405</v>
      </c>
      <c r="B273" s="17">
        <v>28.7</v>
      </c>
      <c r="C273" s="17">
        <v>5.0770000000000003E-2</v>
      </c>
    </row>
    <row r="274" spans="1:3" ht="14.4" customHeight="1" x14ac:dyDescent="0.3">
      <c r="A274" s="16" t="s">
        <v>10404</v>
      </c>
      <c r="B274" s="17">
        <v>29.91</v>
      </c>
      <c r="C274" s="17">
        <v>5.0770000000000003E-2</v>
      </c>
    </row>
    <row r="275" spans="1:3" ht="14.4" customHeight="1" x14ac:dyDescent="0.3">
      <c r="A275" s="16" t="s">
        <v>10402</v>
      </c>
      <c r="B275" s="17">
        <v>29.84</v>
      </c>
      <c r="C275" s="17">
        <v>5.076E-2</v>
      </c>
    </row>
    <row r="276" spans="1:3" ht="14.4" customHeight="1" x14ac:dyDescent="0.3">
      <c r="A276" s="16" t="s">
        <v>10400</v>
      </c>
      <c r="B276" s="17">
        <v>29.25</v>
      </c>
      <c r="C276" s="17">
        <v>5.0590000000000003E-2</v>
      </c>
    </row>
    <row r="277" spans="1:3" ht="14.4" customHeight="1" x14ac:dyDescent="0.3">
      <c r="A277" s="16" t="s">
        <v>10399</v>
      </c>
      <c r="B277" s="17">
        <v>29</v>
      </c>
      <c r="C277" s="17">
        <v>5.0720000000000001E-2</v>
      </c>
    </row>
    <row r="278" spans="1:3" ht="14.4" customHeight="1" x14ac:dyDescent="0.3">
      <c r="A278" s="16" t="s">
        <v>10397</v>
      </c>
      <c r="B278" s="17">
        <v>28.46</v>
      </c>
      <c r="C278" s="17">
        <v>5.0460000000000005E-2</v>
      </c>
    </row>
    <row r="279" spans="1:3" ht="14.4" customHeight="1" x14ac:dyDescent="0.3">
      <c r="A279" s="16" t="s">
        <v>10396</v>
      </c>
      <c r="B279" s="17">
        <v>27.28</v>
      </c>
      <c r="C279" s="17">
        <v>5.0610000000000002E-2</v>
      </c>
    </row>
    <row r="280" spans="1:3" ht="14.4" customHeight="1" x14ac:dyDescent="0.3">
      <c r="A280" s="16" t="s">
        <v>10394</v>
      </c>
      <c r="B280" s="17">
        <v>26.64</v>
      </c>
      <c r="C280" s="17">
        <v>5.0869999999999999E-2</v>
      </c>
    </row>
    <row r="281" spans="1:3" ht="14.4" customHeight="1" x14ac:dyDescent="0.3">
      <c r="A281" s="16" t="s">
        <v>10392</v>
      </c>
      <c r="B281" s="17">
        <v>26.89</v>
      </c>
      <c r="C281" s="17">
        <v>4.9540000000000001E-2</v>
      </c>
    </row>
    <row r="282" spans="1:3" ht="14.4" customHeight="1" x14ac:dyDescent="0.3">
      <c r="A282" s="16" t="s">
        <v>10388</v>
      </c>
      <c r="B282" s="17">
        <v>26.62</v>
      </c>
      <c r="C282" s="17">
        <v>5.0300000000000004E-2</v>
      </c>
    </row>
    <row r="283" spans="1:3" ht="14.4" customHeight="1" x14ac:dyDescent="0.3">
      <c r="A283" s="16" t="s">
        <v>10386</v>
      </c>
      <c r="B283" s="17">
        <v>26.37</v>
      </c>
      <c r="C283" s="17">
        <v>5.0099999999999999E-2</v>
      </c>
    </row>
    <row r="284" spans="1:3" ht="14.4" customHeight="1" x14ac:dyDescent="0.3">
      <c r="A284" s="16" t="s">
        <v>10384</v>
      </c>
      <c r="B284" s="17">
        <v>26.46</v>
      </c>
      <c r="C284" s="17">
        <v>4.9980000000000004E-2</v>
      </c>
    </row>
    <row r="285" spans="1:3" ht="14.4" customHeight="1" x14ac:dyDescent="0.3">
      <c r="A285" s="16" t="s">
        <v>10383</v>
      </c>
      <c r="B285" s="17">
        <v>26.52</v>
      </c>
      <c r="C285" s="17">
        <v>4.8979999999999996E-2</v>
      </c>
    </row>
    <row r="286" spans="1:3" ht="14.4" customHeight="1" x14ac:dyDescent="0.3">
      <c r="A286" s="16" t="s">
        <v>10381</v>
      </c>
      <c r="B286" s="17">
        <v>26.11</v>
      </c>
      <c r="C286" s="17">
        <v>4.8230000000000002E-2</v>
      </c>
    </row>
    <row r="287" spans="1:3" ht="14.4" customHeight="1" x14ac:dyDescent="0.3">
      <c r="A287" s="16" t="s">
        <v>10379</v>
      </c>
      <c r="B287" s="17">
        <v>26.02</v>
      </c>
      <c r="C287" s="17">
        <v>4.7910000000000001E-2</v>
      </c>
    </row>
    <row r="288" spans="1:3" ht="14.4" customHeight="1" x14ac:dyDescent="0.3">
      <c r="A288" s="16" t="s">
        <v>10378</v>
      </c>
      <c r="B288" s="17">
        <v>25.57</v>
      </c>
      <c r="C288" s="17">
        <v>4.8689999999999997E-2</v>
      </c>
    </row>
    <row r="289" spans="1:3" ht="14.4" customHeight="1" x14ac:dyDescent="0.3">
      <c r="A289" s="16" t="s">
        <v>10376</v>
      </c>
      <c r="B289" s="17">
        <v>25.85</v>
      </c>
      <c r="C289" s="17">
        <v>4.8529999999999997E-2</v>
      </c>
    </row>
    <row r="290" spans="1:3" ht="14.4" customHeight="1" x14ac:dyDescent="0.3">
      <c r="A290" s="16" t="s">
        <v>10375</v>
      </c>
      <c r="B290" s="17">
        <v>26</v>
      </c>
      <c r="C290" s="17">
        <v>4.8410000000000002E-2</v>
      </c>
    </row>
    <row r="291" spans="1:3" ht="14.4" customHeight="1" x14ac:dyDescent="0.3">
      <c r="A291" s="16" t="s">
        <v>10373</v>
      </c>
      <c r="B291" s="17">
        <v>26.71</v>
      </c>
      <c r="C291" s="17">
        <v>4.8330000000000005E-2</v>
      </c>
    </row>
    <row r="292" spans="1:3" ht="14.4" customHeight="1" x14ac:dyDescent="0.3">
      <c r="A292" s="16" t="s">
        <v>10371</v>
      </c>
      <c r="B292" s="17">
        <v>26.48</v>
      </c>
      <c r="C292" s="17">
        <v>4.7190000000000003E-2</v>
      </c>
    </row>
    <row r="293" spans="1:3" ht="14.4" customHeight="1" x14ac:dyDescent="0.3">
      <c r="A293" s="16" t="s">
        <v>10370</v>
      </c>
      <c r="B293" s="17">
        <v>27.23</v>
      </c>
      <c r="C293" s="17">
        <v>4.6769999999999999E-2</v>
      </c>
    </row>
    <row r="294" spans="1:3" ht="14.4" customHeight="1" x14ac:dyDescent="0.3">
      <c r="A294" s="16" t="s">
        <v>10368</v>
      </c>
      <c r="B294" s="17">
        <v>26.68</v>
      </c>
      <c r="C294" s="17">
        <v>4.6769999999999999E-2</v>
      </c>
    </row>
    <row r="295" spans="1:3" ht="14.4" customHeight="1" x14ac:dyDescent="0.3">
      <c r="A295" s="16" t="s">
        <v>10367</v>
      </c>
      <c r="B295" s="17">
        <v>26.33</v>
      </c>
      <c r="C295" s="17">
        <v>4.7270000000000006E-2</v>
      </c>
    </row>
    <row r="296" spans="1:3" ht="14.4" customHeight="1" x14ac:dyDescent="0.3">
      <c r="A296" s="16" t="s">
        <v>10365</v>
      </c>
      <c r="B296" s="17">
        <v>25.9</v>
      </c>
      <c r="C296" s="17">
        <v>4.3869999999999992E-2</v>
      </c>
    </row>
    <row r="297" spans="1:3" ht="14.4" customHeight="1" x14ac:dyDescent="0.3">
      <c r="A297" s="16" t="s">
        <v>10363</v>
      </c>
      <c r="B297" s="17">
        <v>25.28</v>
      </c>
      <c r="C297" s="17">
        <v>4.641E-2</v>
      </c>
    </row>
    <row r="298" spans="1:3" ht="14.4" customHeight="1" x14ac:dyDescent="0.3">
      <c r="A298" s="16" t="s">
        <v>10361</v>
      </c>
      <c r="B298" s="17">
        <v>23.93</v>
      </c>
      <c r="C298" s="17">
        <v>4.5319999999999999E-2</v>
      </c>
    </row>
    <row r="299" spans="1:3" ht="14.4" customHeight="1" x14ac:dyDescent="0.3">
      <c r="A299" s="16" t="s">
        <v>10359</v>
      </c>
      <c r="B299" s="17">
        <v>24.19</v>
      </c>
      <c r="C299" s="17">
        <v>4.521E-2</v>
      </c>
    </row>
    <row r="300" spans="1:3" ht="14.4" customHeight="1" x14ac:dyDescent="0.3">
      <c r="A300" s="16" t="s">
        <v>10357</v>
      </c>
      <c r="B300" s="17">
        <v>25.05</v>
      </c>
      <c r="C300" s="17">
        <v>4.5350000000000001E-2</v>
      </c>
    </row>
    <row r="301" spans="1:3" ht="14.4" customHeight="1" x14ac:dyDescent="0.3">
      <c r="A301" s="16" t="s">
        <v>10355</v>
      </c>
      <c r="B301" s="17">
        <v>24.81</v>
      </c>
      <c r="C301" s="17">
        <v>4.5739999999999996E-2</v>
      </c>
    </row>
    <row r="302" spans="1:3" ht="14.4" customHeight="1" x14ac:dyDescent="0.3">
      <c r="A302" s="16" t="s">
        <v>10353</v>
      </c>
      <c r="B302" s="17">
        <v>24.62</v>
      </c>
      <c r="C302" s="17">
        <v>4.4800000000000006E-2</v>
      </c>
    </row>
    <row r="303" spans="1:3" ht="14.4" customHeight="1" x14ac:dyDescent="0.3">
      <c r="A303" s="16" t="s">
        <v>10351</v>
      </c>
      <c r="B303" s="17">
        <v>25</v>
      </c>
      <c r="C303" s="17">
        <v>4.4800000000000006E-2</v>
      </c>
    </row>
    <row r="304" spans="1:3" ht="14.4" customHeight="1" x14ac:dyDescent="0.3">
      <c r="A304" s="16" t="s">
        <v>10350</v>
      </c>
      <c r="B304" s="17">
        <v>24.63</v>
      </c>
      <c r="C304" s="17">
        <v>4.2619999999999998E-2</v>
      </c>
    </row>
    <row r="305" spans="1:3" ht="14.4" customHeight="1" x14ac:dyDescent="0.3">
      <c r="A305" s="16" t="s">
        <v>10348</v>
      </c>
      <c r="B305" s="17">
        <v>25.38</v>
      </c>
      <c r="C305" s="17">
        <v>4.2809999999999994E-2</v>
      </c>
    </row>
    <row r="306" spans="1:3" ht="14.4" customHeight="1" x14ac:dyDescent="0.3">
      <c r="A306" s="16" t="s">
        <v>10346</v>
      </c>
      <c r="B306" s="17">
        <v>25.4</v>
      </c>
      <c r="C306" s="17">
        <v>4.2419999999999999E-2</v>
      </c>
    </row>
    <row r="307" spans="1:3" ht="14.4" customHeight="1" x14ac:dyDescent="0.3">
      <c r="A307" s="16" t="s">
        <v>10345</v>
      </c>
      <c r="B307" s="17">
        <v>25.89</v>
      </c>
      <c r="C307" s="17">
        <v>4.3400000000000001E-2</v>
      </c>
    </row>
    <row r="308" spans="1:3" ht="14.4" customHeight="1" x14ac:dyDescent="0.3">
      <c r="A308" s="16" t="s">
        <v>10343</v>
      </c>
      <c r="B308" s="17">
        <v>25.27</v>
      </c>
      <c r="C308" s="17">
        <v>4.3459999999999999E-2</v>
      </c>
    </row>
    <row r="309" spans="1:3" ht="14.4" customHeight="1" x14ac:dyDescent="0.3">
      <c r="A309" s="16" t="s">
        <v>10341</v>
      </c>
      <c r="B309" s="17">
        <v>24.5</v>
      </c>
      <c r="C309" s="17">
        <v>4.3449999999999996E-2</v>
      </c>
    </row>
    <row r="310" spans="1:3" ht="14.4" customHeight="1" x14ac:dyDescent="0.3">
      <c r="A310" s="16" t="s">
        <v>10339</v>
      </c>
      <c r="B310" s="17">
        <v>24.74</v>
      </c>
      <c r="C310" s="17">
        <v>4.292E-2</v>
      </c>
    </row>
    <row r="311" spans="1:3" ht="14.4" customHeight="1" x14ac:dyDescent="0.3">
      <c r="A311" s="16" t="s">
        <v>10337</v>
      </c>
      <c r="B311" s="17">
        <v>24.11</v>
      </c>
      <c r="C311" s="17">
        <v>4.2630000000000001E-2</v>
      </c>
    </row>
    <row r="312" spans="1:3" ht="14.4" customHeight="1" x14ac:dyDescent="0.3">
      <c r="A312" s="16" t="s">
        <v>10336</v>
      </c>
      <c r="B312" s="17">
        <v>24.77</v>
      </c>
      <c r="C312" s="17">
        <v>4.1589999999999995E-2</v>
      </c>
    </row>
    <row r="313" spans="1:3" ht="14.4" customHeight="1" x14ac:dyDescent="0.3">
      <c r="A313" s="16" t="s">
        <v>10335</v>
      </c>
      <c r="B313" s="17">
        <v>25.32</v>
      </c>
      <c r="C313" s="17">
        <v>4.0869999999999997E-2</v>
      </c>
    </row>
    <row r="314" spans="1:3" ht="14.4" customHeight="1" x14ac:dyDescent="0.3">
      <c r="A314" s="16" t="s">
        <v>10333</v>
      </c>
      <c r="B314" s="17">
        <v>25.32</v>
      </c>
      <c r="C314" s="17">
        <v>4.0910000000000002E-2</v>
      </c>
    </row>
    <row r="315" spans="1:3" ht="14.4" customHeight="1" x14ac:dyDescent="0.3">
      <c r="A315" s="16" t="s">
        <v>10331</v>
      </c>
      <c r="B315" s="17">
        <v>25.17</v>
      </c>
      <c r="C315" s="17">
        <v>3.9710000000000002E-2</v>
      </c>
    </row>
    <row r="316" spans="1:3" ht="14.4" customHeight="1" x14ac:dyDescent="0.3">
      <c r="A316" s="16" t="s">
        <v>10329</v>
      </c>
      <c r="B316" s="17">
        <v>25.28</v>
      </c>
      <c r="C316" s="17">
        <v>3.952E-2</v>
      </c>
    </row>
    <row r="317" spans="1:3" ht="14.4" customHeight="1" x14ac:dyDescent="0.3">
      <c r="A317" s="16" t="s">
        <v>10328</v>
      </c>
      <c r="B317" s="17">
        <v>26.54</v>
      </c>
      <c r="C317" s="17">
        <v>3.9320000000000001E-2</v>
      </c>
    </row>
    <row r="318" spans="1:3" ht="14.4" customHeight="1" x14ac:dyDescent="0.3">
      <c r="A318" s="16" t="s">
        <v>10326</v>
      </c>
      <c r="B318" s="17">
        <v>26.53</v>
      </c>
      <c r="C318" s="17">
        <v>4.0660000000000002E-2</v>
      </c>
    </row>
    <row r="319" spans="1:3" ht="14.4" customHeight="1" x14ac:dyDescent="0.3">
      <c r="A319" s="16" t="s">
        <v>10325</v>
      </c>
      <c r="B319" s="17">
        <v>27.37</v>
      </c>
      <c r="C319" s="17">
        <v>4.0229999999999995E-2</v>
      </c>
    </row>
    <row r="320" spans="1:3" ht="14.4" customHeight="1" x14ac:dyDescent="0.3">
      <c r="A320" s="16" t="s">
        <v>10323</v>
      </c>
      <c r="B320" s="17">
        <v>27.63</v>
      </c>
      <c r="C320" s="17">
        <v>4.1280000000000004E-2</v>
      </c>
    </row>
    <row r="321" spans="1:3" ht="14.4" customHeight="1" x14ac:dyDescent="0.3">
      <c r="A321" s="16" t="s">
        <v>10322</v>
      </c>
      <c r="B321" s="17">
        <v>27.29</v>
      </c>
      <c r="C321" s="17">
        <v>4.1849999999999998E-2</v>
      </c>
    </row>
    <row r="322" spans="1:3" ht="14.4" customHeight="1" x14ac:dyDescent="0.3">
      <c r="A322" s="16" t="s">
        <v>10320</v>
      </c>
      <c r="B322" s="17">
        <v>26.83</v>
      </c>
      <c r="C322" s="17">
        <v>3.9E-2</v>
      </c>
    </row>
    <row r="323" spans="1:3" ht="14.4" customHeight="1" x14ac:dyDescent="0.3">
      <c r="A323" s="16" t="s">
        <v>10318</v>
      </c>
      <c r="B323" s="17">
        <v>26.39</v>
      </c>
      <c r="C323" s="17">
        <v>3.7650000000000003E-2</v>
      </c>
    </row>
    <row r="324" spans="1:3" ht="14.4" customHeight="1" x14ac:dyDescent="0.3">
      <c r="A324" s="16" t="s">
        <v>10316</v>
      </c>
      <c r="B324" s="17">
        <v>26.55</v>
      </c>
      <c r="C324" s="17">
        <v>3.7149999999999996E-2</v>
      </c>
    </row>
    <row r="325" spans="1:3" ht="14.4" customHeight="1" x14ac:dyDescent="0.3">
      <c r="A325" s="16" t="s">
        <v>10314</v>
      </c>
      <c r="B325" s="17">
        <v>26.32</v>
      </c>
      <c r="C325" s="17">
        <v>3.7970000000000004E-2</v>
      </c>
    </row>
    <row r="326" spans="1:3" ht="14.4" customHeight="1" x14ac:dyDescent="0.3">
      <c r="A326" s="16" t="s">
        <v>10312</v>
      </c>
      <c r="B326" s="17">
        <v>26.82</v>
      </c>
      <c r="C326" s="17">
        <v>3.8179999999999999E-2</v>
      </c>
    </row>
    <row r="327" spans="1:3" ht="14.4" customHeight="1" x14ac:dyDescent="0.3">
      <c r="A327" s="16" t="s">
        <v>10310</v>
      </c>
      <c r="B327" s="17">
        <v>27.6</v>
      </c>
      <c r="C327" s="17">
        <v>3.823E-2</v>
      </c>
    </row>
    <row r="328" spans="1:3" ht="14.4" customHeight="1" x14ac:dyDescent="0.3">
      <c r="A328" s="16" t="s">
        <v>10309</v>
      </c>
      <c r="B328" s="17">
        <v>27.79</v>
      </c>
      <c r="C328" s="17">
        <v>3.8420000000000003E-2</v>
      </c>
    </row>
    <row r="329" spans="1:3" ht="14.4" customHeight="1" x14ac:dyDescent="0.3">
      <c r="A329" s="16" t="s">
        <v>10308</v>
      </c>
      <c r="B329" s="17">
        <v>27.89</v>
      </c>
      <c r="C329" s="17">
        <v>3.8800000000000001E-2</v>
      </c>
    </row>
    <row r="330" spans="1:3" ht="14.4" customHeight="1" x14ac:dyDescent="0.3">
      <c r="A330" s="16" t="s">
        <v>10306</v>
      </c>
      <c r="B330" s="17">
        <v>28.33</v>
      </c>
      <c r="C330" s="17">
        <v>3.9009999999999996E-2</v>
      </c>
    </row>
    <row r="331" spans="1:3" ht="14.4" customHeight="1" x14ac:dyDescent="0.3">
      <c r="A331" s="16" t="s">
        <v>10304</v>
      </c>
      <c r="B331" s="17">
        <v>27.59</v>
      </c>
      <c r="C331" s="17">
        <v>3.8900000000000004E-2</v>
      </c>
    </row>
    <row r="332" spans="1:3" ht="14.4" customHeight="1" x14ac:dyDescent="0.3">
      <c r="A332" s="16" t="s">
        <v>10302</v>
      </c>
      <c r="B332" s="17">
        <v>28.07</v>
      </c>
      <c r="C332" s="17">
        <v>3.8330000000000003E-2</v>
      </c>
    </row>
    <row r="333" spans="1:3" ht="14.4" customHeight="1" x14ac:dyDescent="0.3">
      <c r="A333" s="16" t="s">
        <v>10300</v>
      </c>
      <c r="B333" s="17">
        <v>28.19</v>
      </c>
      <c r="C333" s="17">
        <v>3.7440000000000001E-2</v>
      </c>
    </row>
    <row r="334" spans="1:3" ht="14.4" customHeight="1" x14ac:dyDescent="0.3">
      <c r="A334" s="16" t="s">
        <v>10299</v>
      </c>
      <c r="B334" s="17">
        <v>27.9</v>
      </c>
      <c r="C334" s="17">
        <v>3.6940000000000001E-2</v>
      </c>
    </row>
    <row r="335" spans="1:3" ht="14.4" customHeight="1" x14ac:dyDescent="0.3">
      <c r="A335" s="16" t="s">
        <v>10297</v>
      </c>
      <c r="B335" s="17">
        <v>28.15</v>
      </c>
      <c r="C335" s="17">
        <v>3.7350000000000001E-2</v>
      </c>
    </row>
    <row r="336" spans="1:3" ht="14.4" customHeight="1" x14ac:dyDescent="0.3">
      <c r="A336" s="16" t="s">
        <v>10295</v>
      </c>
      <c r="B336" s="17">
        <v>28.48</v>
      </c>
      <c r="C336" s="17">
        <v>3.7450000000000004E-2</v>
      </c>
    </row>
    <row r="337" spans="1:3" ht="14.4" customHeight="1" x14ac:dyDescent="0.3">
      <c r="A337" s="16" t="s">
        <v>10293</v>
      </c>
      <c r="B337" s="17">
        <v>28.19</v>
      </c>
      <c r="C337" s="17">
        <v>3.7339999999999998E-2</v>
      </c>
    </row>
    <row r="338" spans="1:3" ht="14.4" customHeight="1" x14ac:dyDescent="0.3">
      <c r="A338" s="16" t="s">
        <v>10291</v>
      </c>
      <c r="B338" s="17">
        <v>28.28</v>
      </c>
      <c r="C338" s="17">
        <v>3.6920000000000001E-2</v>
      </c>
    </row>
    <row r="339" spans="1:3" ht="14.4" customHeight="1" x14ac:dyDescent="0.3">
      <c r="A339" s="16" t="s">
        <v>10289</v>
      </c>
      <c r="B339" s="17">
        <v>28.16</v>
      </c>
      <c r="C339" s="17">
        <v>3.6420000000000001E-2</v>
      </c>
    </row>
    <row r="340" spans="1:3" ht="14.4" customHeight="1" x14ac:dyDescent="0.3">
      <c r="A340" s="16" t="s">
        <v>10287</v>
      </c>
      <c r="B340" s="17">
        <v>28.36</v>
      </c>
      <c r="C340" s="17">
        <v>3.5799999999999998E-2</v>
      </c>
    </row>
    <row r="341" spans="1:3" ht="14.4" customHeight="1" x14ac:dyDescent="0.3">
      <c r="A341" s="16" t="s">
        <v>10285</v>
      </c>
      <c r="B341" s="17">
        <v>28.46</v>
      </c>
      <c r="C341" s="17">
        <v>3.5590000000000004E-2</v>
      </c>
    </row>
    <row r="342" spans="1:3" ht="14.4" customHeight="1" x14ac:dyDescent="0.3">
      <c r="A342" s="16" t="s">
        <v>10283</v>
      </c>
      <c r="B342" s="17">
        <v>29.39</v>
      </c>
      <c r="C342" s="17">
        <v>3.61E-2</v>
      </c>
    </row>
    <row r="343" spans="1:3" ht="14.4" customHeight="1" x14ac:dyDescent="0.3">
      <c r="A343" s="16" t="s">
        <v>10282</v>
      </c>
      <c r="B343" s="17">
        <v>29.42</v>
      </c>
      <c r="C343" s="17">
        <v>3.6319999999999998E-2</v>
      </c>
    </row>
    <row r="344" spans="1:3" ht="14.4" customHeight="1" x14ac:dyDescent="0.3">
      <c r="A344" s="16" t="s">
        <v>10280</v>
      </c>
      <c r="B344" s="17">
        <v>29.36</v>
      </c>
      <c r="C344" s="17">
        <v>3.637E-2</v>
      </c>
    </row>
    <row r="345" spans="1:3" ht="14.4" customHeight="1" x14ac:dyDescent="0.3">
      <c r="A345" s="16" t="s">
        <v>10279</v>
      </c>
      <c r="B345" s="17">
        <v>29.24</v>
      </c>
      <c r="C345" s="17">
        <v>3.6469999999999995E-2</v>
      </c>
    </row>
    <row r="346" spans="1:3" ht="14.4" customHeight="1" x14ac:dyDescent="0.3">
      <c r="A346" s="16" t="s">
        <v>10277</v>
      </c>
      <c r="B346" s="17">
        <v>28.53</v>
      </c>
      <c r="C346" s="17">
        <v>3.6420000000000001E-2</v>
      </c>
    </row>
    <row r="347" spans="1:3" ht="14.4" customHeight="1" x14ac:dyDescent="0.3">
      <c r="A347" s="16" t="s">
        <v>10275</v>
      </c>
      <c r="B347" s="17">
        <v>28.48</v>
      </c>
      <c r="C347" s="17">
        <v>3.6920000000000001E-2</v>
      </c>
    </row>
    <row r="348" spans="1:3" ht="14.4" customHeight="1" x14ac:dyDescent="0.3">
      <c r="A348" s="16" t="s">
        <v>10273</v>
      </c>
      <c r="B348" s="17">
        <v>29.17</v>
      </c>
      <c r="C348" s="17">
        <v>3.6830000000000002E-2</v>
      </c>
    </row>
    <row r="349" spans="1:3" ht="14.4" customHeight="1" x14ac:dyDescent="0.3">
      <c r="A349" s="16" t="s">
        <v>10271</v>
      </c>
      <c r="B349" s="17">
        <v>29.14</v>
      </c>
      <c r="C349" s="17">
        <v>3.6889999999999999E-2</v>
      </c>
    </row>
    <row r="350" spans="1:3" ht="14.4" customHeight="1" x14ac:dyDescent="0.3">
      <c r="A350" s="16" t="s">
        <v>10270</v>
      </c>
      <c r="B350" s="17">
        <v>29.34</v>
      </c>
      <c r="C350" s="17">
        <v>3.6420000000000001E-2</v>
      </c>
    </row>
    <row r="351" spans="1:3" ht="14.4" customHeight="1" x14ac:dyDescent="0.3">
      <c r="A351" s="16" t="s">
        <v>10269</v>
      </c>
      <c r="B351" s="17">
        <v>29.07</v>
      </c>
      <c r="C351" s="17">
        <v>3.6510000000000001E-2</v>
      </c>
    </row>
    <row r="352" spans="1:3" ht="14.4" customHeight="1" x14ac:dyDescent="0.3">
      <c r="A352" s="16" t="s">
        <v>10267</v>
      </c>
      <c r="B352" s="17">
        <v>29.26</v>
      </c>
      <c r="C352" s="17">
        <v>3.6830000000000002E-2</v>
      </c>
    </row>
    <row r="353" spans="1:3" ht="14.4" customHeight="1" x14ac:dyDescent="0.3">
      <c r="A353" s="16" t="s">
        <v>10265</v>
      </c>
      <c r="B353" s="17">
        <v>29.68</v>
      </c>
      <c r="C353" s="17">
        <v>3.6629999999999996E-2</v>
      </c>
    </row>
    <row r="354" spans="1:3" ht="14.4" customHeight="1" x14ac:dyDescent="0.3">
      <c r="A354" s="16" t="s">
        <v>10263</v>
      </c>
      <c r="B354" s="17">
        <v>28.96</v>
      </c>
      <c r="C354" s="17">
        <v>3.6220000000000002E-2</v>
      </c>
    </row>
    <row r="355" spans="1:3" ht="14.4" customHeight="1" x14ac:dyDescent="0.3">
      <c r="A355" s="16" t="s">
        <v>10261</v>
      </c>
      <c r="B355" s="17">
        <v>28.5</v>
      </c>
      <c r="C355" s="17">
        <v>3.6260000000000001E-2</v>
      </c>
    </row>
    <row r="356" spans="1:3" ht="14.4" customHeight="1" x14ac:dyDescent="0.3">
      <c r="A356" s="16" t="s">
        <v>10259</v>
      </c>
      <c r="B356" s="17">
        <v>29.44</v>
      </c>
      <c r="C356" s="17">
        <v>3.6459999999999999E-2</v>
      </c>
    </row>
    <row r="357" spans="1:3" ht="14.4" customHeight="1" x14ac:dyDescent="0.3">
      <c r="A357" s="16" t="s">
        <v>10257</v>
      </c>
      <c r="B357" s="17">
        <v>29.57</v>
      </c>
      <c r="C357" s="17">
        <v>3.5910000000000004E-2</v>
      </c>
    </row>
    <row r="358" spans="1:3" ht="14.4" customHeight="1" x14ac:dyDescent="0.3">
      <c r="A358" s="16" t="s">
        <v>10255</v>
      </c>
      <c r="B358" s="17">
        <v>29.46</v>
      </c>
      <c r="C358" s="17">
        <v>3.5650000000000001E-2</v>
      </c>
    </row>
    <row r="359" spans="1:3" ht="14.4" customHeight="1" x14ac:dyDescent="0.3">
      <c r="A359" s="16" t="s">
        <v>10253</v>
      </c>
      <c r="B359" s="17">
        <v>29.34</v>
      </c>
      <c r="C359" s="17">
        <v>3.5439999999999999E-2</v>
      </c>
    </row>
    <row r="360" spans="1:3" ht="14.4" customHeight="1" x14ac:dyDescent="0.3">
      <c r="A360" s="16" t="s">
        <v>10251</v>
      </c>
      <c r="B360" s="17">
        <v>29.59</v>
      </c>
      <c r="C360" s="17">
        <v>3.5490000000000001E-2</v>
      </c>
    </row>
    <row r="361" spans="1:3" ht="14.4" customHeight="1" x14ac:dyDescent="0.3">
      <c r="A361" s="16" t="s">
        <v>10249</v>
      </c>
      <c r="B361" s="17">
        <v>28.12</v>
      </c>
      <c r="C361" s="17">
        <v>3.5220000000000001E-2</v>
      </c>
    </row>
    <row r="362" spans="1:3" ht="14.4" customHeight="1" x14ac:dyDescent="0.3">
      <c r="A362" s="16" t="s">
        <v>10247</v>
      </c>
      <c r="B362" s="17">
        <v>27.01</v>
      </c>
      <c r="C362" s="17">
        <v>3.4769999999999995E-2</v>
      </c>
    </row>
    <row r="363" spans="1:3" ht="14.4" customHeight="1" x14ac:dyDescent="0.3">
      <c r="A363" s="16" t="s">
        <v>10246</v>
      </c>
      <c r="B363" s="17">
        <v>26.98</v>
      </c>
      <c r="C363" s="17">
        <v>3.5029999999999999E-2</v>
      </c>
    </row>
    <row r="364" spans="1:3" ht="14.4" customHeight="1" x14ac:dyDescent="0.3">
      <c r="A364" s="16" t="s">
        <v>10244</v>
      </c>
      <c r="B364" s="17">
        <v>26.09</v>
      </c>
      <c r="C364" s="17">
        <v>3.4929999999999996E-2</v>
      </c>
    </row>
    <row r="365" spans="1:3" ht="14.4" customHeight="1" x14ac:dyDescent="0.3">
      <c r="A365" s="16" t="s">
        <v>10243</v>
      </c>
      <c r="B365" s="17">
        <v>26.3</v>
      </c>
      <c r="C365" s="17">
        <v>3.508E-2</v>
      </c>
    </row>
    <row r="366" spans="1:3" ht="14.4" customHeight="1" x14ac:dyDescent="0.3">
      <c r="A366" s="16" t="s">
        <v>10241</v>
      </c>
      <c r="B366" s="17">
        <v>26.59</v>
      </c>
      <c r="C366" s="17">
        <v>3.4549999999999997E-2</v>
      </c>
    </row>
    <row r="367" spans="1:3" ht="14.4" customHeight="1" x14ac:dyDescent="0.3">
      <c r="A367" s="16" t="s">
        <v>10239</v>
      </c>
      <c r="B367" s="17">
        <v>27.07</v>
      </c>
      <c r="C367" s="17">
        <v>3.4460000000000005E-2</v>
      </c>
    </row>
    <row r="368" spans="1:3" ht="14.4" customHeight="1" x14ac:dyDescent="0.3">
      <c r="A368" s="16" t="s">
        <v>10237</v>
      </c>
      <c r="B368" s="17">
        <v>26.99</v>
      </c>
      <c r="C368" s="17">
        <v>3.4509999999999999E-2</v>
      </c>
    </row>
    <row r="369" spans="1:3" ht="14.4" customHeight="1" x14ac:dyDescent="0.3">
      <c r="A369" s="16" t="s">
        <v>10235</v>
      </c>
      <c r="B369" s="17">
        <v>25.66</v>
      </c>
      <c r="C369" s="17">
        <v>3.5339999999999996E-2</v>
      </c>
    </row>
    <row r="370" spans="1:3" ht="14.4" customHeight="1" x14ac:dyDescent="0.3">
      <c r="A370" s="16" t="s">
        <v>10233</v>
      </c>
      <c r="B370" s="17">
        <v>25.4</v>
      </c>
      <c r="C370" s="17">
        <v>3.6420000000000001E-2</v>
      </c>
    </row>
    <row r="371" spans="1:3" ht="14.4" customHeight="1" x14ac:dyDescent="0.3">
      <c r="A371" s="16" t="s">
        <v>10232</v>
      </c>
      <c r="B371" s="17">
        <v>26.08</v>
      </c>
      <c r="C371" s="17">
        <v>3.6720000000000003E-2</v>
      </c>
    </row>
    <row r="372" spans="1:3" ht="14.4" customHeight="1" x14ac:dyDescent="0.3">
      <c r="A372" s="16" t="s">
        <v>10230</v>
      </c>
      <c r="B372" s="17">
        <v>25.64</v>
      </c>
      <c r="C372" s="17">
        <v>3.6659999999999998E-2</v>
      </c>
    </row>
    <row r="373" spans="1:3" ht="14.4" customHeight="1" x14ac:dyDescent="0.3">
      <c r="A373" s="16" t="s">
        <v>10229</v>
      </c>
      <c r="B373" s="17">
        <v>25.36</v>
      </c>
      <c r="C373" s="17">
        <v>3.6789999999999996E-2</v>
      </c>
    </row>
    <row r="374" spans="1:3" ht="14.4" customHeight="1" x14ac:dyDescent="0.3">
      <c r="A374" s="16" t="s">
        <v>10226</v>
      </c>
      <c r="B374" s="17">
        <v>25.84</v>
      </c>
      <c r="C374" s="17">
        <v>3.6520000000000004E-2</v>
      </c>
    </row>
    <row r="375" spans="1:3" ht="14.4" customHeight="1" x14ac:dyDescent="0.3">
      <c r="A375" s="16" t="s">
        <v>10224</v>
      </c>
      <c r="B375" s="17">
        <v>26.81</v>
      </c>
      <c r="C375" s="17">
        <v>3.6309999999999995E-2</v>
      </c>
    </row>
    <row r="376" spans="1:3" ht="14.4" customHeight="1" x14ac:dyDescent="0.3">
      <c r="A376" s="16" t="s">
        <v>10222</v>
      </c>
      <c r="B376" s="17">
        <v>26.15</v>
      </c>
      <c r="C376" s="17">
        <v>3.6459999999999999E-2</v>
      </c>
    </row>
    <row r="377" spans="1:3" ht="14.4" customHeight="1" x14ac:dyDescent="0.3">
      <c r="A377" s="16" t="s">
        <v>10220</v>
      </c>
      <c r="B377" s="17">
        <v>25.93</v>
      </c>
      <c r="C377" s="17">
        <v>3.601E-2</v>
      </c>
    </row>
    <row r="378" spans="1:3" ht="14.4" customHeight="1" x14ac:dyDescent="0.3">
      <c r="A378" s="16" t="s">
        <v>10219</v>
      </c>
      <c r="B378" s="17">
        <v>25.52</v>
      </c>
      <c r="C378" s="17">
        <v>3.5900000000000001E-2</v>
      </c>
    </row>
    <row r="379" spans="1:3" ht="14.4" customHeight="1" x14ac:dyDescent="0.3">
      <c r="A379" s="16" t="s">
        <v>10217</v>
      </c>
      <c r="B379" s="17">
        <v>25.14</v>
      </c>
      <c r="C379" s="17">
        <v>3.6000000000000004E-2</v>
      </c>
    </row>
    <row r="380" spans="1:3" ht="14.4" customHeight="1" x14ac:dyDescent="0.3">
      <c r="A380" s="16" t="s">
        <v>10216</v>
      </c>
      <c r="B380" s="17">
        <v>24.97</v>
      </c>
      <c r="C380" s="17">
        <v>3.6309999999999995E-2</v>
      </c>
    </row>
    <row r="381" spans="1:3" ht="14.4" customHeight="1" x14ac:dyDescent="0.3">
      <c r="A381" s="16" t="s">
        <v>10214</v>
      </c>
      <c r="B381" s="17">
        <v>24.78</v>
      </c>
      <c r="C381" s="17">
        <v>3.6429999999999997E-2</v>
      </c>
    </row>
    <row r="382" spans="1:3" ht="14.4" customHeight="1" x14ac:dyDescent="0.3">
      <c r="A382" s="16" t="s">
        <v>10212</v>
      </c>
      <c r="B382" s="17">
        <v>24.89</v>
      </c>
      <c r="C382" s="17">
        <v>3.6220000000000002E-2</v>
      </c>
    </row>
    <row r="383" spans="1:3" ht="14.4" customHeight="1" x14ac:dyDescent="0.3">
      <c r="A383" s="16" t="s">
        <v>10210</v>
      </c>
      <c r="B383" s="17">
        <v>24.22</v>
      </c>
      <c r="C383" s="17">
        <v>3.5439999999999999E-2</v>
      </c>
    </row>
    <row r="384" spans="1:3" ht="14.4" customHeight="1" x14ac:dyDescent="0.3">
      <c r="A384" s="16" t="s">
        <v>10208</v>
      </c>
      <c r="B384" s="17">
        <v>24.05</v>
      </c>
      <c r="C384" s="17">
        <v>3.5490000000000001E-2</v>
      </c>
    </row>
    <row r="385" spans="1:3" ht="14.4" customHeight="1" x14ac:dyDescent="0.3">
      <c r="A385" s="16" t="s">
        <v>10206</v>
      </c>
      <c r="B385" s="17">
        <v>24.64</v>
      </c>
      <c r="C385" s="17">
        <v>3.5479999999999998E-2</v>
      </c>
    </row>
    <row r="386" spans="1:3" ht="14.4" customHeight="1" x14ac:dyDescent="0.3">
      <c r="A386" s="16" t="s">
        <v>10205</v>
      </c>
      <c r="B386" s="17">
        <v>24.92</v>
      </c>
      <c r="C386" s="17">
        <v>3.5529999999999999E-2</v>
      </c>
    </row>
    <row r="387" spans="1:3" ht="14.4" customHeight="1" x14ac:dyDescent="0.3">
      <c r="A387" s="16" t="s">
        <v>10203</v>
      </c>
      <c r="B387" s="17">
        <v>24.9</v>
      </c>
      <c r="C387" s="17">
        <v>3.56E-2</v>
      </c>
    </row>
    <row r="388" spans="1:3" ht="14.4" customHeight="1" x14ac:dyDescent="0.3">
      <c r="A388" s="16" t="s">
        <v>10201</v>
      </c>
      <c r="B388" s="17">
        <v>25.25</v>
      </c>
      <c r="C388" s="17">
        <v>3.5539999999999995E-2</v>
      </c>
    </row>
    <row r="389" spans="1:3" ht="14.4" customHeight="1" x14ac:dyDescent="0.3">
      <c r="A389" s="16" t="s">
        <v>10199</v>
      </c>
      <c r="B389" s="17">
        <v>25.14</v>
      </c>
      <c r="C389" s="17">
        <v>3.569E-2</v>
      </c>
    </row>
    <row r="390" spans="1:3" ht="14.4" customHeight="1" x14ac:dyDescent="0.3">
      <c r="A390" s="16" t="s">
        <v>10197</v>
      </c>
      <c r="B390" s="17">
        <v>25.19</v>
      </c>
      <c r="C390" s="17">
        <v>3.5539999999999995E-2</v>
      </c>
    </row>
    <row r="391" spans="1:3" ht="14.4" customHeight="1" x14ac:dyDescent="0.3">
      <c r="A391" s="16" t="s">
        <v>10195</v>
      </c>
      <c r="B391" s="17">
        <v>24.96</v>
      </c>
      <c r="C391" s="17">
        <v>3.5729999999999998E-2</v>
      </c>
    </row>
    <row r="392" spans="1:3" ht="14.4" customHeight="1" x14ac:dyDescent="0.3">
      <c r="A392" s="16" t="s">
        <v>10193</v>
      </c>
      <c r="B392" s="17">
        <v>24.69</v>
      </c>
      <c r="C392" s="17">
        <v>3.5490000000000001E-2</v>
      </c>
    </row>
    <row r="393" spans="1:3" ht="14.4" customHeight="1" x14ac:dyDescent="0.3">
      <c r="A393" s="16" t="s">
        <v>10192</v>
      </c>
      <c r="B393" s="17">
        <v>24.96</v>
      </c>
      <c r="C393" s="17">
        <v>3.533E-2</v>
      </c>
    </row>
    <row r="394" spans="1:3" ht="14.4" customHeight="1" x14ac:dyDescent="0.3">
      <c r="A394" s="16" t="s">
        <v>10190</v>
      </c>
      <c r="B394" s="17">
        <v>26.13</v>
      </c>
      <c r="C394" s="17">
        <v>3.5430000000000003E-2</v>
      </c>
    </row>
    <row r="395" spans="1:3" ht="14.4" customHeight="1" x14ac:dyDescent="0.3">
      <c r="A395" s="16" t="s">
        <v>10189</v>
      </c>
      <c r="B395" s="17">
        <v>25.69</v>
      </c>
      <c r="C395" s="17">
        <v>3.533E-2</v>
      </c>
    </row>
    <row r="396" spans="1:3" ht="14.4" customHeight="1" x14ac:dyDescent="0.3">
      <c r="A396" s="16" t="s">
        <v>10187</v>
      </c>
      <c r="B396" s="17">
        <v>25.83</v>
      </c>
      <c r="C396" s="17">
        <v>3.5369999999999999E-2</v>
      </c>
    </row>
    <row r="397" spans="1:3" ht="14.4" customHeight="1" x14ac:dyDescent="0.3">
      <c r="A397" s="16" t="s">
        <v>10185</v>
      </c>
      <c r="B397" s="17">
        <v>26.08</v>
      </c>
      <c r="C397" s="17">
        <v>3.5279999999999999E-2</v>
      </c>
    </row>
    <row r="398" spans="1:3" ht="14.4" customHeight="1" x14ac:dyDescent="0.3">
      <c r="A398" s="16" t="s">
        <v>10183</v>
      </c>
      <c r="B398" s="17">
        <v>25.7</v>
      </c>
      <c r="C398" s="17">
        <v>3.4869999999999998E-2</v>
      </c>
    </row>
    <row r="399" spans="1:3" ht="14.4" customHeight="1" x14ac:dyDescent="0.3">
      <c r="A399" s="16" t="s">
        <v>10181</v>
      </c>
      <c r="B399" s="17">
        <v>25.68</v>
      </c>
      <c r="C399" s="17">
        <v>3.4970000000000001E-2</v>
      </c>
    </row>
    <row r="400" spans="1:3" ht="14.4" customHeight="1" x14ac:dyDescent="0.3">
      <c r="A400" s="16" t="s">
        <v>10179</v>
      </c>
      <c r="B400" s="17">
        <v>25.98</v>
      </c>
      <c r="C400" s="17">
        <v>3.4540000000000001E-2</v>
      </c>
    </row>
    <row r="401" spans="1:3" ht="14.4" customHeight="1" x14ac:dyDescent="0.3">
      <c r="A401" s="16" t="s">
        <v>10178</v>
      </c>
      <c r="B401" s="17">
        <v>25.88</v>
      </c>
      <c r="C401" s="17">
        <v>3.449E-2</v>
      </c>
    </row>
    <row r="402" spans="1:3" ht="14.4" customHeight="1" x14ac:dyDescent="0.3">
      <c r="A402" s="16" t="s">
        <v>10177</v>
      </c>
      <c r="B402" s="17">
        <v>25.99</v>
      </c>
      <c r="C402" s="17">
        <v>3.4349999999999999E-2</v>
      </c>
    </row>
    <row r="403" spans="1:3" ht="14.4" customHeight="1" x14ac:dyDescent="0.3">
      <c r="A403" s="16" t="s">
        <v>10175</v>
      </c>
      <c r="B403" s="17">
        <v>25.55</v>
      </c>
      <c r="C403" s="17">
        <v>3.4349999999999999E-2</v>
      </c>
    </row>
    <row r="404" spans="1:3" ht="14.4" customHeight="1" x14ac:dyDescent="0.3">
      <c r="A404" s="16" t="s">
        <v>10173</v>
      </c>
      <c r="B404" s="17">
        <v>25.55</v>
      </c>
      <c r="C404" s="17">
        <v>3.4040000000000001E-2</v>
      </c>
    </row>
    <row r="405" spans="1:3" ht="14.4" customHeight="1" x14ac:dyDescent="0.3">
      <c r="A405" s="16" t="s">
        <v>10171</v>
      </c>
      <c r="B405" s="17">
        <v>24.73</v>
      </c>
      <c r="C405" s="17">
        <v>3.3780000000000004E-2</v>
      </c>
    </row>
    <row r="406" spans="1:3" ht="14.4" customHeight="1" x14ac:dyDescent="0.3">
      <c r="A406" s="16" t="s">
        <v>10170</v>
      </c>
      <c r="B406" s="17">
        <v>25.05</v>
      </c>
      <c r="C406" s="17">
        <v>3.4360000000000002E-2</v>
      </c>
    </row>
    <row r="407" spans="1:3" ht="14.4" customHeight="1" x14ac:dyDescent="0.3">
      <c r="A407" s="16" t="s">
        <v>10168</v>
      </c>
      <c r="B407" s="17">
        <v>25.49</v>
      </c>
      <c r="C407" s="17">
        <v>3.3939999999999998E-2</v>
      </c>
    </row>
    <row r="408" spans="1:3" ht="14.4" customHeight="1" x14ac:dyDescent="0.3">
      <c r="A408" s="16" t="s">
        <v>10166</v>
      </c>
      <c r="B408" s="17">
        <v>25.34</v>
      </c>
      <c r="C408" s="17">
        <v>3.3939999999999998E-2</v>
      </c>
    </row>
    <row r="409" spans="1:3" ht="14.4" customHeight="1" x14ac:dyDescent="0.3">
      <c r="A409" s="16" t="s">
        <v>10164</v>
      </c>
      <c r="B409" s="17">
        <v>25.6</v>
      </c>
      <c r="C409" s="17">
        <v>3.4349999999999999E-2</v>
      </c>
    </row>
    <row r="410" spans="1:3" ht="14.4" customHeight="1" x14ac:dyDescent="0.3">
      <c r="A410" s="16" t="s">
        <v>10162</v>
      </c>
      <c r="B410" s="17">
        <v>25.95</v>
      </c>
      <c r="C410" s="17">
        <v>3.4300000000000004E-2</v>
      </c>
    </row>
    <row r="411" spans="1:3" ht="14.4" customHeight="1" x14ac:dyDescent="0.3">
      <c r="A411" s="16" t="s">
        <v>10160</v>
      </c>
      <c r="B411" s="17">
        <v>26.47</v>
      </c>
      <c r="C411" s="17">
        <v>3.4249999999999996E-2</v>
      </c>
    </row>
    <row r="412" spans="1:3" ht="14.4" customHeight="1" x14ac:dyDescent="0.3">
      <c r="A412" s="16" t="s">
        <v>10159</v>
      </c>
      <c r="B412" s="17">
        <v>26.53</v>
      </c>
      <c r="C412" s="17">
        <v>3.4200000000000001E-2</v>
      </c>
    </row>
    <row r="413" spans="1:3" ht="14.4" customHeight="1" x14ac:dyDescent="0.3">
      <c r="A413" s="16" t="s">
        <v>10158</v>
      </c>
      <c r="B413" s="17">
        <v>26.09</v>
      </c>
      <c r="C413" s="17">
        <v>3.3829999999999999E-2</v>
      </c>
    </row>
    <row r="414" spans="1:3" ht="14.4" customHeight="1" x14ac:dyDescent="0.3">
      <c r="A414" s="16" t="s">
        <v>10156</v>
      </c>
      <c r="B414" s="17">
        <v>26.41</v>
      </c>
      <c r="C414" s="17">
        <v>3.3780000000000004E-2</v>
      </c>
    </row>
    <row r="415" spans="1:3" ht="14.4" customHeight="1" x14ac:dyDescent="0.3">
      <c r="A415" s="16" t="s">
        <v>10153</v>
      </c>
      <c r="B415" s="17">
        <v>26.26</v>
      </c>
      <c r="C415" s="17">
        <v>3.4430000000000002E-2</v>
      </c>
    </row>
    <row r="416" spans="1:3" ht="14.4" customHeight="1" x14ac:dyDescent="0.3">
      <c r="A416" s="16" t="s">
        <v>10151</v>
      </c>
      <c r="B416" s="17">
        <v>26.32</v>
      </c>
      <c r="C416" s="17">
        <v>3.4249999999999996E-2</v>
      </c>
    </row>
    <row r="417" spans="1:3" ht="14.4" customHeight="1" x14ac:dyDescent="0.3">
      <c r="A417" s="16" t="s">
        <v>10149</v>
      </c>
      <c r="B417" s="17">
        <v>26.96</v>
      </c>
      <c r="C417" s="17">
        <v>3.347E-2</v>
      </c>
    </row>
    <row r="418" spans="1:3" ht="14.4" customHeight="1" x14ac:dyDescent="0.3">
      <c r="A418" s="16" t="s">
        <v>10147</v>
      </c>
      <c r="B418" s="17">
        <v>27.69</v>
      </c>
      <c r="C418" s="17">
        <v>3.2680000000000001E-2</v>
      </c>
    </row>
    <row r="419" spans="1:3" ht="14.4" customHeight="1" x14ac:dyDescent="0.3">
      <c r="A419" s="16" t="s">
        <v>10145</v>
      </c>
      <c r="B419" s="17">
        <v>27.45</v>
      </c>
      <c r="C419" s="17">
        <v>3.2680000000000001E-2</v>
      </c>
    </row>
    <row r="420" spans="1:3" ht="14.4" customHeight="1" x14ac:dyDescent="0.3">
      <c r="A420" s="16" t="s">
        <v>10144</v>
      </c>
      <c r="B420" s="17">
        <v>29.06</v>
      </c>
      <c r="C420" s="17">
        <v>3.243E-2</v>
      </c>
    </row>
    <row r="421" spans="1:3" ht="14.4" customHeight="1" x14ac:dyDescent="0.3">
      <c r="A421" s="16" t="s">
        <v>10141</v>
      </c>
      <c r="B421" s="17">
        <v>28.1</v>
      </c>
      <c r="C421" s="17">
        <v>2.7660000000000001E-2</v>
      </c>
    </row>
    <row r="422" spans="1:3" ht="14.4" customHeight="1" x14ac:dyDescent="0.3">
      <c r="A422" s="16" t="s">
        <v>10139</v>
      </c>
      <c r="B422" s="17">
        <v>29.43</v>
      </c>
      <c r="C422" s="17">
        <v>2.632E-2</v>
      </c>
    </row>
    <row r="423" spans="1:3" ht="14.4" customHeight="1" x14ac:dyDescent="0.3">
      <c r="A423" s="16" t="s">
        <v>10138</v>
      </c>
      <c r="B423" s="17">
        <v>28.38</v>
      </c>
      <c r="C423" s="17">
        <v>2.683E-2</v>
      </c>
    </row>
    <row r="424" spans="1:3" ht="14.4" customHeight="1" x14ac:dyDescent="0.3">
      <c r="A424" s="16" t="s">
        <v>10136</v>
      </c>
      <c r="B424" s="17">
        <v>27.27</v>
      </c>
      <c r="C424" s="17">
        <v>2.53E-2</v>
      </c>
    </row>
    <row r="425" spans="1:3" ht="14.4" customHeight="1" x14ac:dyDescent="0.3">
      <c r="A425" s="16" t="s">
        <v>10134</v>
      </c>
      <c r="B425" s="17">
        <v>26.32</v>
      </c>
      <c r="C425" s="17">
        <v>2.3460000000000002E-2</v>
      </c>
    </row>
    <row r="426" spans="1:3" ht="14.4" customHeight="1" x14ac:dyDescent="0.3">
      <c r="A426" s="16" t="s">
        <v>10132</v>
      </c>
      <c r="B426" s="17">
        <v>25.92</v>
      </c>
      <c r="C426" s="17">
        <v>2.2120000000000001E-2</v>
      </c>
    </row>
    <row r="427" spans="1:3" ht="14.4" customHeight="1" x14ac:dyDescent="0.3">
      <c r="A427" s="16" t="s">
        <v>10130</v>
      </c>
      <c r="B427" s="17">
        <v>25.44</v>
      </c>
      <c r="C427" s="17">
        <v>2.2530000000000001E-2</v>
      </c>
    </row>
    <row r="428" spans="1:3" ht="14.4" customHeight="1" x14ac:dyDescent="0.3">
      <c r="A428" s="16" t="s">
        <v>10128</v>
      </c>
      <c r="B428" s="17">
        <v>22.02</v>
      </c>
      <c r="C428" s="17">
        <v>2.3869999999999999E-2</v>
      </c>
    </row>
    <row r="429" spans="1:3" ht="14.4" customHeight="1" x14ac:dyDescent="0.3">
      <c r="A429" s="16" t="s">
        <v>10126</v>
      </c>
      <c r="B429" s="17">
        <v>22.38</v>
      </c>
      <c r="C429" s="17">
        <v>2.3969999999999998E-2</v>
      </c>
    </row>
    <row r="430" spans="1:3" ht="14.4" customHeight="1" x14ac:dyDescent="0.3">
      <c r="A430" s="16" t="s">
        <v>10125</v>
      </c>
      <c r="B430" s="17">
        <v>23</v>
      </c>
      <c r="C430" s="17">
        <v>2.376E-2</v>
      </c>
    </row>
    <row r="431" spans="1:3" ht="14.4" customHeight="1" x14ac:dyDescent="0.3">
      <c r="A431" s="16" t="s">
        <v>10124</v>
      </c>
      <c r="B431" s="17">
        <v>22.79</v>
      </c>
      <c r="C431" s="17">
        <v>2.366E-2</v>
      </c>
    </row>
    <row r="432" spans="1:3" ht="14.4" customHeight="1" x14ac:dyDescent="0.3">
      <c r="A432" s="16" t="s">
        <v>10122</v>
      </c>
      <c r="B432" s="17">
        <v>23.26</v>
      </c>
      <c r="C432" s="17">
        <v>2.3709999999999998E-2</v>
      </c>
    </row>
    <row r="433" spans="1:3" ht="14.4" customHeight="1" x14ac:dyDescent="0.3">
      <c r="A433" s="16" t="s">
        <v>10120</v>
      </c>
      <c r="B433" s="17">
        <v>22.89</v>
      </c>
      <c r="C433" s="17">
        <v>2.3460000000000002E-2</v>
      </c>
    </row>
    <row r="434" spans="1:3" ht="14.4" customHeight="1" x14ac:dyDescent="0.3">
      <c r="A434" s="16" t="s">
        <v>10118</v>
      </c>
      <c r="B434" s="17">
        <v>22.05</v>
      </c>
      <c r="C434" s="17">
        <v>2.2639999999999997E-2</v>
      </c>
    </row>
    <row r="435" spans="1:3" ht="14.4" customHeight="1" x14ac:dyDescent="0.3">
      <c r="A435" s="16" t="s">
        <v>10116</v>
      </c>
      <c r="B435" s="17">
        <v>21.52</v>
      </c>
      <c r="C435" s="17">
        <v>2.2170000000000002E-2</v>
      </c>
    </row>
    <row r="436" spans="1:3" ht="14.4" customHeight="1" x14ac:dyDescent="0.3">
      <c r="A436" s="16" t="s">
        <v>10114</v>
      </c>
      <c r="B436" s="17">
        <v>22.15</v>
      </c>
      <c r="C436" s="17">
        <v>2.2120000000000001E-2</v>
      </c>
    </row>
    <row r="437" spans="1:3" ht="14.4" customHeight="1" x14ac:dyDescent="0.3">
      <c r="A437" s="16" t="s">
        <v>10112</v>
      </c>
      <c r="B437" s="17">
        <v>21.63</v>
      </c>
      <c r="C437" s="17">
        <v>2.222E-2</v>
      </c>
    </row>
    <row r="438" spans="1:3" ht="14.4" customHeight="1" x14ac:dyDescent="0.3">
      <c r="A438" s="16" t="s">
        <v>10110</v>
      </c>
      <c r="B438" s="17">
        <v>21.57</v>
      </c>
      <c r="C438" s="17">
        <v>2.222E-2</v>
      </c>
    </row>
    <row r="439" spans="1:3" ht="14.4" customHeight="1" x14ac:dyDescent="0.3">
      <c r="A439" s="16" t="s">
        <v>10108</v>
      </c>
      <c r="B439" s="17">
        <v>21.88</v>
      </c>
      <c r="C439" s="17">
        <v>2.2380000000000001E-2</v>
      </c>
    </row>
    <row r="440" spans="1:3" ht="14.4" customHeight="1" x14ac:dyDescent="0.3">
      <c r="A440" s="16" t="s">
        <v>10106</v>
      </c>
      <c r="B440" s="17">
        <v>22.01</v>
      </c>
      <c r="C440" s="17">
        <v>2.2280000000000001E-2</v>
      </c>
    </row>
    <row r="441" spans="1:3" ht="14.4" customHeight="1" x14ac:dyDescent="0.3">
      <c r="A441" s="16" t="s">
        <v>10105</v>
      </c>
      <c r="B441" s="17">
        <v>22.46</v>
      </c>
      <c r="C441" s="17">
        <v>2.2629999999999997E-2</v>
      </c>
    </row>
    <row r="442" spans="1:3" ht="14.4" customHeight="1" x14ac:dyDescent="0.3">
      <c r="A442" s="16" t="s">
        <v>10103</v>
      </c>
      <c r="B442" s="17">
        <v>21.73</v>
      </c>
      <c r="C442" s="17">
        <v>2.2839999999999999E-2</v>
      </c>
    </row>
    <row r="443" spans="1:3" ht="14.4" customHeight="1" x14ac:dyDescent="0.3">
      <c r="A443" s="16" t="s">
        <v>10101</v>
      </c>
      <c r="B443" s="17">
        <v>21.68</v>
      </c>
      <c r="C443" s="17">
        <v>2.2429999999999999E-2</v>
      </c>
    </row>
    <row r="444" spans="1:3" ht="14.4" customHeight="1" x14ac:dyDescent="0.3">
      <c r="A444" s="16" t="s">
        <v>10099</v>
      </c>
      <c r="B444" s="17">
        <v>21.7</v>
      </c>
      <c r="C444" s="17">
        <v>2.2280000000000001E-2</v>
      </c>
    </row>
    <row r="445" spans="1:3" ht="14.4" customHeight="1" x14ac:dyDescent="0.3">
      <c r="A445" s="16" t="s">
        <v>10097</v>
      </c>
      <c r="B445" s="17">
        <v>20.99</v>
      </c>
      <c r="C445" s="17">
        <v>2.223E-2</v>
      </c>
    </row>
    <row r="446" spans="1:3" ht="14.4" customHeight="1" x14ac:dyDescent="0.3">
      <c r="A446" s="16" t="s">
        <v>10096</v>
      </c>
      <c r="B446" s="17">
        <v>20.62</v>
      </c>
      <c r="C446" s="17">
        <v>2.2019999999999998E-2</v>
      </c>
    </row>
    <row r="447" spans="1:3" ht="14.4" customHeight="1" x14ac:dyDescent="0.3">
      <c r="A447" s="16" t="s">
        <v>10094</v>
      </c>
      <c r="B447" s="17">
        <v>21.35</v>
      </c>
      <c r="C447" s="17">
        <v>2.2010000000000002E-2</v>
      </c>
    </row>
    <row r="448" spans="1:3" ht="14.4" customHeight="1" x14ac:dyDescent="0.3">
      <c r="A448" s="16" t="s">
        <v>10092</v>
      </c>
      <c r="B448" s="17">
        <v>21.05</v>
      </c>
      <c r="C448" s="17">
        <v>2.223E-2</v>
      </c>
    </row>
    <row r="449" spans="1:3" ht="14.4" customHeight="1" x14ac:dyDescent="0.3">
      <c r="A449" s="16" t="s">
        <v>10090</v>
      </c>
      <c r="B449" s="17">
        <v>20.94</v>
      </c>
      <c r="C449" s="17">
        <v>2.2069999999999999E-2</v>
      </c>
    </row>
    <row r="450" spans="1:3" ht="14.4" customHeight="1" x14ac:dyDescent="0.3">
      <c r="A450" s="16" t="s">
        <v>10088</v>
      </c>
      <c r="B450" s="17">
        <v>21.26</v>
      </c>
      <c r="C450" s="17">
        <v>2.1819999999999999E-2</v>
      </c>
    </row>
    <row r="451" spans="1:3" ht="14.4" customHeight="1" x14ac:dyDescent="0.3">
      <c r="A451" s="16" t="s">
        <v>10086</v>
      </c>
      <c r="B451" s="17">
        <v>21.01</v>
      </c>
      <c r="C451" s="17">
        <v>2.1509999999999998E-2</v>
      </c>
    </row>
    <row r="452" spans="1:3" ht="14.4" customHeight="1" x14ac:dyDescent="0.3">
      <c r="A452" s="16" t="s">
        <v>10084</v>
      </c>
      <c r="B452" s="17">
        <v>21.02</v>
      </c>
      <c r="C452" s="17">
        <v>2.1600000000000001E-2</v>
      </c>
    </row>
    <row r="453" spans="1:3" ht="14.4" customHeight="1" x14ac:dyDescent="0.3">
      <c r="A453" s="16" t="s">
        <v>10083</v>
      </c>
      <c r="B453" s="17">
        <v>21.1</v>
      </c>
      <c r="C453" s="17">
        <v>2.1099999999999997E-2</v>
      </c>
    </row>
    <row r="454" spans="1:3" ht="14.4" customHeight="1" x14ac:dyDescent="0.3">
      <c r="A454" s="16" t="s">
        <v>10081</v>
      </c>
      <c r="B454" s="17">
        <v>20.91</v>
      </c>
      <c r="C454" s="17">
        <v>2.043E-2</v>
      </c>
    </row>
    <row r="455" spans="1:3" ht="14.4" customHeight="1" x14ac:dyDescent="0.3">
      <c r="A455" s="16" t="s">
        <v>10079</v>
      </c>
      <c r="B455" s="17">
        <v>20.37</v>
      </c>
      <c r="C455" s="17">
        <v>2.0379999999999999E-2</v>
      </c>
    </row>
    <row r="456" spans="1:3" ht="14.4" customHeight="1" x14ac:dyDescent="0.3">
      <c r="A456" s="16" t="s">
        <v>10078</v>
      </c>
      <c r="B456" s="17">
        <v>19.62</v>
      </c>
      <c r="C456" s="17">
        <v>2.0480000000000002E-2</v>
      </c>
    </row>
    <row r="457" spans="1:3" ht="14.4" customHeight="1" x14ac:dyDescent="0.3">
      <c r="A457" s="16" t="s">
        <v>10077</v>
      </c>
      <c r="B457" s="17">
        <v>19.77</v>
      </c>
      <c r="C457" s="17">
        <v>2.017E-2</v>
      </c>
    </row>
    <row r="458" spans="1:3" ht="14.4" customHeight="1" x14ac:dyDescent="0.3">
      <c r="A458" s="16" t="s">
        <v>10076</v>
      </c>
      <c r="B458" s="17">
        <v>19.440000000000001</v>
      </c>
      <c r="C458" s="17">
        <v>2.0230000000000001E-2</v>
      </c>
    </row>
    <row r="459" spans="1:3" ht="14.4" customHeight="1" x14ac:dyDescent="0.3">
      <c r="A459" s="16" t="s">
        <v>10074</v>
      </c>
      <c r="B459" s="17">
        <v>19.07</v>
      </c>
      <c r="C459" s="17">
        <v>1.8489999999999999E-2</v>
      </c>
    </row>
    <row r="460" spans="1:3" ht="14.4" customHeight="1" x14ac:dyDescent="0.3">
      <c r="A460" s="16" t="s">
        <v>10073</v>
      </c>
      <c r="B460" s="17">
        <v>19.329999999999998</v>
      </c>
      <c r="C460" s="17">
        <v>1.797E-2</v>
      </c>
    </row>
    <row r="461" spans="1:3" ht="14.4" customHeight="1" x14ac:dyDescent="0.3">
      <c r="A461" s="16" t="s">
        <v>10071</v>
      </c>
      <c r="B461" s="17">
        <v>20.28</v>
      </c>
      <c r="C461" s="17">
        <v>1.8380000000000001E-2</v>
      </c>
    </row>
    <row r="462" spans="1:3" ht="14.4" customHeight="1" x14ac:dyDescent="0.3">
      <c r="A462" s="16" t="s">
        <v>10069</v>
      </c>
      <c r="B462" s="17">
        <v>21.38</v>
      </c>
      <c r="C462" s="17">
        <v>1.8280000000000001E-2</v>
      </c>
    </row>
    <row r="463" spans="1:3" ht="14.4" customHeight="1" x14ac:dyDescent="0.3">
      <c r="A463" s="16" t="s">
        <v>10067</v>
      </c>
      <c r="B463" s="17">
        <v>20.81</v>
      </c>
      <c r="C463" s="17">
        <v>1.848E-2</v>
      </c>
    </row>
    <row r="464" spans="1:3" ht="14.4" customHeight="1" x14ac:dyDescent="0.3">
      <c r="A464" s="16" t="s">
        <v>10066</v>
      </c>
      <c r="B464" s="17">
        <v>18.75</v>
      </c>
      <c r="C464" s="17">
        <v>1.9820000000000001E-2</v>
      </c>
    </row>
    <row r="465" spans="1:3" ht="14.4" customHeight="1" x14ac:dyDescent="0.3">
      <c r="A465" s="16" t="s">
        <v>10064</v>
      </c>
      <c r="B465" s="17">
        <v>17.68</v>
      </c>
      <c r="C465" s="17">
        <v>1.8839999999999999E-2</v>
      </c>
    </row>
    <row r="466" spans="1:3" ht="14.4" customHeight="1" x14ac:dyDescent="0.3">
      <c r="A466" s="16" t="s">
        <v>10062</v>
      </c>
      <c r="B466" s="17">
        <v>17.75</v>
      </c>
      <c r="C466" s="17">
        <v>1.9610000000000002E-2</v>
      </c>
    </row>
    <row r="467" spans="1:3" ht="14.4" customHeight="1" x14ac:dyDescent="0.3">
      <c r="A467" s="16" t="s">
        <v>10061</v>
      </c>
      <c r="B467" s="17">
        <v>18.010000000000002</v>
      </c>
      <c r="C467" s="17">
        <v>1.9400000000000001E-2</v>
      </c>
    </row>
    <row r="468" spans="1:3" ht="14.4" customHeight="1" x14ac:dyDescent="0.3">
      <c r="A468" s="16" t="s">
        <v>10059</v>
      </c>
      <c r="B468" s="17">
        <v>18.75</v>
      </c>
      <c r="C468" s="17">
        <v>1.951E-2</v>
      </c>
    </row>
    <row r="469" spans="1:3" ht="14.4" customHeight="1" x14ac:dyDescent="0.3">
      <c r="A469" s="16" t="s">
        <v>10058</v>
      </c>
      <c r="B469" s="17">
        <v>18.73</v>
      </c>
      <c r="C469" s="17">
        <v>1.951E-2</v>
      </c>
    </row>
    <row r="470" spans="1:3" ht="14.4" customHeight="1" x14ac:dyDescent="0.3">
      <c r="A470" s="16" t="s">
        <v>10056</v>
      </c>
      <c r="B470" s="17">
        <v>19.28</v>
      </c>
      <c r="C470" s="17">
        <v>1.992E-2</v>
      </c>
    </row>
    <row r="471" spans="1:3" ht="14.4" customHeight="1" x14ac:dyDescent="0.3">
      <c r="A471" s="16" t="s">
        <v>10054</v>
      </c>
      <c r="B471" s="17">
        <v>18.36</v>
      </c>
      <c r="C471" s="17">
        <v>1.9820000000000001E-2</v>
      </c>
    </row>
    <row r="472" spans="1:3" ht="14.4" customHeight="1" x14ac:dyDescent="0.3">
      <c r="A472" s="16" t="s">
        <v>10052</v>
      </c>
      <c r="B472" s="17">
        <v>19.02</v>
      </c>
      <c r="C472" s="17">
        <v>1.9210000000000001E-2</v>
      </c>
    </row>
    <row r="473" spans="1:3" ht="14.4" customHeight="1" x14ac:dyDescent="0.3">
      <c r="A473" s="16" t="s">
        <v>10050</v>
      </c>
      <c r="B473" s="17">
        <v>18.690000000000001</v>
      </c>
      <c r="C473" s="17">
        <v>1.8689999999999998E-2</v>
      </c>
    </row>
    <row r="474" spans="1:3" ht="14.4" customHeight="1" x14ac:dyDescent="0.3">
      <c r="A474" s="16" t="s">
        <v>10049</v>
      </c>
      <c r="B474" s="17">
        <v>18.41</v>
      </c>
      <c r="C474" s="17">
        <v>1.797E-2</v>
      </c>
    </row>
    <row r="475" spans="1:3" ht="14.4" customHeight="1" x14ac:dyDescent="0.3">
      <c r="A475" s="16" t="s">
        <v>10047</v>
      </c>
      <c r="B475" s="17">
        <v>19.14</v>
      </c>
      <c r="C475" s="17">
        <v>1.7819999999999999E-2</v>
      </c>
    </row>
    <row r="476" spans="1:3" ht="14.4" customHeight="1" x14ac:dyDescent="0.3">
      <c r="A476" s="16" t="s">
        <v>10046</v>
      </c>
      <c r="B476" s="17">
        <v>19.71</v>
      </c>
      <c r="C476" s="17">
        <v>1.787E-2</v>
      </c>
    </row>
    <row r="477" spans="1:3" ht="14.4" customHeight="1" x14ac:dyDescent="0.3">
      <c r="A477" s="16" t="s">
        <v>10044</v>
      </c>
      <c r="B477" s="17">
        <v>19.29</v>
      </c>
      <c r="C477" s="17">
        <v>1.746E-2</v>
      </c>
    </row>
    <row r="478" spans="1:3" ht="14.4" customHeight="1" x14ac:dyDescent="0.3">
      <c r="A478" s="16" t="s">
        <v>10042</v>
      </c>
      <c r="B478" s="17">
        <v>19.22</v>
      </c>
      <c r="C478" s="17">
        <v>1.7669999999999998E-2</v>
      </c>
    </row>
    <row r="479" spans="1:3" ht="14.4" customHeight="1" x14ac:dyDescent="0.3">
      <c r="A479" s="16" t="s">
        <v>10040</v>
      </c>
      <c r="B479" s="17">
        <v>18.39</v>
      </c>
      <c r="C479" s="17">
        <v>1.7559999999999999E-2</v>
      </c>
    </row>
    <row r="480" spans="1:3" ht="14.4" customHeight="1" x14ac:dyDescent="0.3">
      <c r="A480" s="16" t="s">
        <v>10038</v>
      </c>
      <c r="B480" s="17">
        <v>19.03</v>
      </c>
      <c r="C480" s="17">
        <v>1.7049999999999999E-2</v>
      </c>
    </row>
    <row r="481" spans="1:3" ht="14.4" customHeight="1" x14ac:dyDescent="0.3">
      <c r="A481" s="16" t="s">
        <v>10037</v>
      </c>
      <c r="B481" s="17">
        <v>18.170000000000002</v>
      </c>
      <c r="C481" s="17">
        <v>1.7100000000000001E-2</v>
      </c>
    </row>
    <row r="482" spans="1:3" ht="14.4" customHeight="1" x14ac:dyDescent="0.3">
      <c r="A482" s="16" t="s">
        <v>10035</v>
      </c>
      <c r="B482" s="17">
        <v>17.91</v>
      </c>
      <c r="C482" s="17">
        <v>1.6639999999999999E-2</v>
      </c>
    </row>
    <row r="483" spans="1:3" ht="14.4" customHeight="1" x14ac:dyDescent="0.3">
      <c r="A483" s="16" t="s">
        <v>10033</v>
      </c>
      <c r="B483" s="17">
        <v>18.2</v>
      </c>
      <c r="C483" s="17">
        <v>1.6899999999999998E-2</v>
      </c>
    </row>
    <row r="484" spans="1:3" ht="14.4" customHeight="1" x14ac:dyDescent="0.3">
      <c r="A484" s="16" t="s">
        <v>10031</v>
      </c>
      <c r="B484" s="17">
        <v>17.8</v>
      </c>
      <c r="C484" s="17">
        <v>1.7000000000000001E-2</v>
      </c>
    </row>
    <row r="485" spans="1:3" ht="14.4" customHeight="1" x14ac:dyDescent="0.3">
      <c r="A485" s="16" t="s">
        <v>10029</v>
      </c>
      <c r="B485" s="17">
        <v>18.38</v>
      </c>
      <c r="C485" s="17">
        <v>1.746E-2</v>
      </c>
    </row>
    <row r="486" spans="1:3" ht="14.4" customHeight="1" x14ac:dyDescent="0.3">
      <c r="A486" s="16" t="s">
        <v>10027</v>
      </c>
      <c r="B486" s="17">
        <v>19.059999999999999</v>
      </c>
      <c r="C486" s="17">
        <v>1.7559999999999999E-2</v>
      </c>
    </row>
    <row r="487" spans="1:3" ht="14.4" customHeight="1" x14ac:dyDescent="0.3">
      <c r="A487" s="16" t="s">
        <v>10025</v>
      </c>
      <c r="B487" s="17">
        <v>19.18</v>
      </c>
      <c r="C487" s="17">
        <v>1.72E-2</v>
      </c>
    </row>
    <row r="488" spans="1:3" ht="14.4" customHeight="1" x14ac:dyDescent="0.3">
      <c r="A488" s="16" t="s">
        <v>10023</v>
      </c>
      <c r="B488" s="17">
        <v>19.47</v>
      </c>
      <c r="C488" s="17">
        <v>1.695E-2</v>
      </c>
    </row>
    <row r="489" spans="1:3" ht="14.4" customHeight="1" x14ac:dyDescent="0.3">
      <c r="A489" s="16" t="s">
        <v>10022</v>
      </c>
      <c r="B489" s="17">
        <v>19.13</v>
      </c>
      <c r="C489" s="17">
        <v>1.7000000000000001E-2</v>
      </c>
    </row>
    <row r="490" spans="1:3" ht="14.4" customHeight="1" x14ac:dyDescent="0.3">
      <c r="A490" s="16" t="s">
        <v>10020</v>
      </c>
      <c r="B490" s="17">
        <v>19.36</v>
      </c>
      <c r="C490" s="17">
        <v>1.72E-2</v>
      </c>
    </row>
    <row r="491" spans="1:3" ht="14.4" customHeight="1" x14ac:dyDescent="0.3">
      <c r="A491" s="16" t="s">
        <v>10018</v>
      </c>
      <c r="B491" s="17">
        <v>19.34</v>
      </c>
      <c r="C491" s="17">
        <v>1.7250000000000001E-2</v>
      </c>
    </row>
    <row r="492" spans="1:3" ht="14.4" customHeight="1" x14ac:dyDescent="0.3">
      <c r="A492" s="16" t="s">
        <v>10016</v>
      </c>
      <c r="B492" s="17">
        <v>20.34</v>
      </c>
      <c r="C492" s="17">
        <v>1.746E-2</v>
      </c>
    </row>
    <row r="493" spans="1:3" ht="14.4" customHeight="1" x14ac:dyDescent="0.3">
      <c r="A493" s="16" t="s">
        <v>10014</v>
      </c>
      <c r="B493" s="17">
        <v>20.3</v>
      </c>
      <c r="C493" s="17">
        <v>1.7150000000000002E-2</v>
      </c>
    </row>
    <row r="494" spans="1:3" ht="14.4" customHeight="1" x14ac:dyDescent="0.3">
      <c r="A494" s="16" t="s">
        <v>10012</v>
      </c>
      <c r="B494" s="17">
        <v>19.899999999999999</v>
      </c>
      <c r="C494" s="17">
        <v>1.736E-2</v>
      </c>
    </row>
    <row r="495" spans="1:3" ht="14.4" customHeight="1" x14ac:dyDescent="0.3">
      <c r="A495" s="16" t="s">
        <v>10010</v>
      </c>
      <c r="B495" s="17">
        <v>21</v>
      </c>
      <c r="C495" s="17">
        <v>1.7150000000000002E-2</v>
      </c>
    </row>
    <row r="496" spans="1:3" ht="14.4" customHeight="1" x14ac:dyDescent="0.3">
      <c r="A496" s="16" t="s">
        <v>10008</v>
      </c>
      <c r="B496" s="17">
        <v>20.66</v>
      </c>
      <c r="C496" s="17">
        <v>1.736E-2</v>
      </c>
    </row>
    <row r="497" spans="1:3" ht="14.4" customHeight="1" x14ac:dyDescent="0.3">
      <c r="A497" s="16" t="s">
        <v>10006</v>
      </c>
      <c r="B497" s="17">
        <v>22.18</v>
      </c>
      <c r="C497" s="17">
        <v>1.72E-2</v>
      </c>
    </row>
    <row r="498" spans="1:3" ht="14.4" customHeight="1" x14ac:dyDescent="0.3">
      <c r="A498" s="16" t="s">
        <v>10004</v>
      </c>
      <c r="B498" s="17">
        <v>22.03</v>
      </c>
      <c r="C498" s="17">
        <v>1.6890000000000002E-2</v>
      </c>
    </row>
    <row r="499" spans="1:3" ht="14.4" customHeight="1" x14ac:dyDescent="0.3">
      <c r="A499" s="16" t="s">
        <v>10003</v>
      </c>
      <c r="B499" s="17">
        <v>22.02</v>
      </c>
      <c r="C499" s="17">
        <v>1.7260000000000001E-2</v>
      </c>
    </row>
    <row r="500" spans="1:3" ht="14.4" customHeight="1" x14ac:dyDescent="0.3">
      <c r="A500" s="16" t="s">
        <v>10001</v>
      </c>
      <c r="B500" s="17">
        <v>20.89</v>
      </c>
      <c r="C500" s="17">
        <v>1.6739999999999998E-2</v>
      </c>
    </row>
    <row r="501" spans="1:3" ht="14.4" customHeight="1" x14ac:dyDescent="0.3">
      <c r="A501" s="16" t="s">
        <v>9999</v>
      </c>
      <c r="B501" s="17">
        <v>21.29</v>
      </c>
      <c r="C501" s="17">
        <v>1.6840000000000001E-2</v>
      </c>
    </row>
    <row r="502" spans="1:3" ht="14.4" customHeight="1" x14ac:dyDescent="0.3">
      <c r="A502" s="16" t="s">
        <v>9997</v>
      </c>
      <c r="B502" s="17">
        <v>20.86</v>
      </c>
      <c r="C502" s="17">
        <v>1.6080000000000001E-2</v>
      </c>
    </row>
    <row r="503" spans="1:3" ht="14.4" customHeight="1" x14ac:dyDescent="0.3">
      <c r="A503" s="16" t="s">
        <v>9995</v>
      </c>
      <c r="B503" s="17">
        <v>19.78</v>
      </c>
      <c r="C503" s="17">
        <v>1.5820000000000001E-2</v>
      </c>
    </row>
    <row r="504" spans="1:3" ht="14.4" customHeight="1" x14ac:dyDescent="0.3">
      <c r="A504" s="16" t="s">
        <v>9993</v>
      </c>
      <c r="B504" s="17">
        <v>19.7</v>
      </c>
      <c r="C504" s="17">
        <v>1.6080000000000001E-2</v>
      </c>
    </row>
    <row r="505" spans="1:3" ht="14.4" customHeight="1" x14ac:dyDescent="0.3">
      <c r="A505" s="16" t="s">
        <v>9991</v>
      </c>
      <c r="B505" s="17">
        <v>19.36</v>
      </c>
      <c r="C505" s="17">
        <v>1.5969999999999998E-2</v>
      </c>
    </row>
    <row r="506" spans="1:3" ht="14.4" customHeight="1" x14ac:dyDescent="0.3">
      <c r="A506" s="16" t="s">
        <v>9990</v>
      </c>
      <c r="B506" s="17">
        <v>18.41</v>
      </c>
      <c r="C506" s="17">
        <v>1.6129999999999999E-2</v>
      </c>
    </row>
    <row r="507" spans="1:3" ht="14.4" customHeight="1" x14ac:dyDescent="0.3">
      <c r="A507" s="16" t="s">
        <v>9988</v>
      </c>
      <c r="B507" s="17">
        <v>18.45</v>
      </c>
      <c r="C507" s="17">
        <v>1.6279999999999999E-2</v>
      </c>
    </row>
    <row r="508" spans="1:3" ht="14.4" customHeight="1" x14ac:dyDescent="0.3">
      <c r="A508" s="16" t="s">
        <v>9985</v>
      </c>
      <c r="B508" s="17">
        <v>18.75</v>
      </c>
      <c r="C508" s="17">
        <v>1.7000000000000001E-2</v>
      </c>
    </row>
    <row r="509" spans="1:3" ht="14.4" customHeight="1" x14ac:dyDescent="0.3">
      <c r="A509" s="16" t="s">
        <v>9983</v>
      </c>
      <c r="B509" s="17">
        <v>19.190000000000001</v>
      </c>
      <c r="C509" s="17">
        <v>1.7150000000000002E-2</v>
      </c>
    </row>
    <row r="510" spans="1:3" ht="14.4" customHeight="1" x14ac:dyDescent="0.3">
      <c r="A510" s="16" t="s">
        <v>9981</v>
      </c>
      <c r="B510" s="17">
        <v>19.13</v>
      </c>
      <c r="C510" s="17">
        <v>1.7150000000000002E-2</v>
      </c>
    </row>
    <row r="511" spans="1:3" ht="14.4" customHeight="1" x14ac:dyDescent="0.3">
      <c r="A511" s="16" t="s">
        <v>9979</v>
      </c>
      <c r="B511" s="17">
        <v>19.37</v>
      </c>
      <c r="C511" s="17">
        <v>1.72E-2</v>
      </c>
    </row>
    <row r="512" spans="1:3" ht="14.4" customHeight="1" x14ac:dyDescent="0.3">
      <c r="A512" s="16" t="s">
        <v>9977</v>
      </c>
      <c r="B512" s="17">
        <v>19.649999999999999</v>
      </c>
      <c r="C512" s="17">
        <v>1.7559999999999999E-2</v>
      </c>
    </row>
    <row r="513" spans="1:3" ht="14.4" customHeight="1" x14ac:dyDescent="0.3">
      <c r="A513" s="16" t="s">
        <v>9975</v>
      </c>
      <c r="B513" s="17">
        <v>19.239999999999998</v>
      </c>
      <c r="C513" s="17">
        <v>1.7310000000000002E-2</v>
      </c>
    </row>
    <row r="514" spans="1:3" ht="14.4" customHeight="1" x14ac:dyDescent="0.3">
      <c r="A514" s="16" t="s">
        <v>9974</v>
      </c>
      <c r="B514" s="17">
        <v>18.79</v>
      </c>
      <c r="C514" s="17">
        <v>1.7509999999999998E-2</v>
      </c>
    </row>
    <row r="515" spans="1:3" ht="14.4" customHeight="1" x14ac:dyDescent="0.3">
      <c r="A515" s="16" t="s">
        <v>9972</v>
      </c>
      <c r="B515" s="17">
        <v>19.18</v>
      </c>
      <c r="C515" s="17">
        <v>1.7769999999999998E-2</v>
      </c>
    </row>
    <row r="516" spans="1:3" ht="14.4" customHeight="1" x14ac:dyDescent="0.3">
      <c r="A516" s="16" t="s">
        <v>9971</v>
      </c>
      <c r="B516" s="17">
        <v>19.98</v>
      </c>
      <c r="C516" s="17">
        <v>1.7659999999999999E-2</v>
      </c>
    </row>
    <row r="517" spans="1:3" ht="14.4" customHeight="1" x14ac:dyDescent="0.3">
      <c r="A517" s="16" t="s">
        <v>9970</v>
      </c>
      <c r="B517" s="17">
        <v>19.809999999999999</v>
      </c>
      <c r="C517" s="17">
        <v>1.7610000000000001E-2</v>
      </c>
    </row>
    <row r="518" spans="1:3" ht="14.4" customHeight="1" x14ac:dyDescent="0.3">
      <c r="A518" s="16" t="s">
        <v>9968</v>
      </c>
      <c r="B518" s="17">
        <v>19.559999999999999</v>
      </c>
      <c r="C518" s="17">
        <v>1.7669999999999998E-2</v>
      </c>
    </row>
    <row r="519" spans="1:3" ht="14.4" customHeight="1" x14ac:dyDescent="0.3">
      <c r="A519" s="16" t="s">
        <v>9966</v>
      </c>
      <c r="B519" s="17">
        <v>19.309999999999999</v>
      </c>
      <c r="C519" s="17">
        <v>1.746E-2</v>
      </c>
    </row>
    <row r="520" spans="1:3" ht="14.4" customHeight="1" x14ac:dyDescent="0.3">
      <c r="A520" s="16" t="s">
        <v>9964</v>
      </c>
      <c r="B520" s="17">
        <v>19.21</v>
      </c>
      <c r="C520" s="17">
        <v>1.72E-2</v>
      </c>
    </row>
    <row r="521" spans="1:3" ht="14.4" customHeight="1" x14ac:dyDescent="0.3">
      <c r="A521" s="16" t="s">
        <v>9962</v>
      </c>
      <c r="B521" s="17">
        <v>19.72</v>
      </c>
      <c r="C521" s="17">
        <v>1.7260000000000001E-2</v>
      </c>
    </row>
    <row r="522" spans="1:3" ht="14.4" customHeight="1" x14ac:dyDescent="0.3">
      <c r="A522" s="16" t="s">
        <v>9960</v>
      </c>
      <c r="B522" s="17">
        <v>21.44</v>
      </c>
      <c r="C522" s="17">
        <v>1.746E-2</v>
      </c>
    </row>
    <row r="523" spans="1:3" ht="14.4" customHeight="1" x14ac:dyDescent="0.3">
      <c r="A523" s="16" t="s">
        <v>9958</v>
      </c>
      <c r="B523" s="17">
        <v>20.46</v>
      </c>
      <c r="C523" s="17">
        <v>1.7559999999999999E-2</v>
      </c>
    </row>
    <row r="524" spans="1:3" ht="14.4" customHeight="1" x14ac:dyDescent="0.3">
      <c r="A524" s="16" t="s">
        <v>9956</v>
      </c>
      <c r="B524" s="17">
        <v>20.7</v>
      </c>
      <c r="C524" s="17">
        <v>1.7559999999999999E-2</v>
      </c>
    </row>
    <row r="525" spans="1:3" ht="14.4" customHeight="1" x14ac:dyDescent="0.3">
      <c r="A525" s="16" t="s">
        <v>9954</v>
      </c>
      <c r="B525" s="17">
        <v>20.82</v>
      </c>
      <c r="C525" s="17">
        <v>1.7559999999999999E-2</v>
      </c>
    </row>
    <row r="526" spans="1:3" ht="14.4" customHeight="1" x14ac:dyDescent="0.3">
      <c r="A526" s="16" t="s">
        <v>9953</v>
      </c>
      <c r="B526" s="17">
        <v>20.87</v>
      </c>
      <c r="C526" s="17">
        <v>1.746E-2</v>
      </c>
    </row>
    <row r="527" spans="1:3" ht="14.4" customHeight="1" x14ac:dyDescent="0.3">
      <c r="A527" s="16" t="s">
        <v>9949</v>
      </c>
      <c r="B527" s="17">
        <v>20.52</v>
      </c>
      <c r="C527" s="17">
        <v>1.7669999999999998E-2</v>
      </c>
    </row>
    <row r="528" spans="1:3" ht="14.4" customHeight="1" x14ac:dyDescent="0.3">
      <c r="A528" s="16" t="s">
        <v>9947</v>
      </c>
      <c r="B528" s="17">
        <v>19.86</v>
      </c>
      <c r="C528" s="17">
        <v>1.7610000000000001E-2</v>
      </c>
    </row>
    <row r="529" spans="1:3" ht="14.4" customHeight="1" x14ac:dyDescent="0.3">
      <c r="A529" s="16" t="s">
        <v>9946</v>
      </c>
      <c r="B529" s="17">
        <v>20.37</v>
      </c>
      <c r="C529" s="17">
        <v>1.7610000000000001E-2</v>
      </c>
    </row>
    <row r="530" spans="1:3" ht="14.4" customHeight="1" x14ac:dyDescent="0.3">
      <c r="A530" s="16" t="s">
        <v>9944</v>
      </c>
      <c r="B530" s="17">
        <v>20.37</v>
      </c>
      <c r="C530" s="17">
        <v>1.7559999999999999E-2</v>
      </c>
    </row>
    <row r="531" spans="1:3" ht="14.4" customHeight="1" x14ac:dyDescent="0.3">
      <c r="A531" s="16" t="s">
        <v>9942</v>
      </c>
      <c r="B531" s="17">
        <v>19.98</v>
      </c>
      <c r="C531" s="17">
        <v>1.746E-2</v>
      </c>
    </row>
    <row r="532" spans="1:3" ht="14.4" customHeight="1" x14ac:dyDescent="0.3">
      <c r="A532" s="16" t="s">
        <v>9941</v>
      </c>
      <c r="B532" s="17">
        <v>20.86</v>
      </c>
      <c r="C532" s="17">
        <v>1.7769999999999998E-2</v>
      </c>
    </row>
    <row r="533" spans="1:3" ht="14.4" customHeight="1" x14ac:dyDescent="0.3">
      <c r="A533" s="16" t="s">
        <v>9939</v>
      </c>
      <c r="B533" s="17">
        <v>20.85</v>
      </c>
      <c r="C533" s="17">
        <v>1.7769999999999998E-2</v>
      </c>
    </row>
    <row r="534" spans="1:3" ht="14.4" customHeight="1" x14ac:dyDescent="0.3">
      <c r="A534" s="16" t="s">
        <v>9938</v>
      </c>
      <c r="B534" s="17">
        <v>21.33</v>
      </c>
      <c r="C534" s="17">
        <v>1.7559999999999999E-2</v>
      </c>
    </row>
    <row r="535" spans="1:3" ht="14.4" customHeight="1" x14ac:dyDescent="0.3">
      <c r="A535" s="16" t="s">
        <v>9936</v>
      </c>
      <c r="B535" s="17">
        <v>21.89</v>
      </c>
      <c r="C535" s="17">
        <v>1.7819999999999999E-2</v>
      </c>
    </row>
    <row r="536" spans="1:3" ht="14.4" customHeight="1" x14ac:dyDescent="0.3">
      <c r="A536" s="16" t="s">
        <v>9934</v>
      </c>
      <c r="B536" s="17">
        <v>21.94</v>
      </c>
      <c r="C536" s="17">
        <v>1.8030000000000001E-2</v>
      </c>
    </row>
    <row r="537" spans="1:3" ht="14.4" customHeight="1" x14ac:dyDescent="0.3">
      <c r="A537" s="16" t="s">
        <v>9933</v>
      </c>
      <c r="B537" s="17">
        <v>22.79</v>
      </c>
      <c r="C537" s="17">
        <v>1.8030000000000001E-2</v>
      </c>
    </row>
    <row r="538" spans="1:3" ht="14.4" customHeight="1" x14ac:dyDescent="0.3">
      <c r="A538" s="16" t="s">
        <v>9931</v>
      </c>
      <c r="B538" s="17">
        <v>22.72</v>
      </c>
      <c r="C538" s="17">
        <v>1.7769999999999998E-2</v>
      </c>
    </row>
    <row r="539" spans="1:3" ht="14.4" customHeight="1" x14ac:dyDescent="0.3">
      <c r="A539" s="16" t="s">
        <v>9929</v>
      </c>
      <c r="B539" s="17">
        <v>23.3</v>
      </c>
      <c r="C539" s="17">
        <v>1.7920000000000002E-2</v>
      </c>
    </row>
    <row r="540" spans="1:3" ht="14.4" customHeight="1" x14ac:dyDescent="0.3">
      <c r="A540" s="16" t="s">
        <v>9927</v>
      </c>
      <c r="B540" s="17">
        <v>23.33</v>
      </c>
      <c r="C540" s="17">
        <v>1.8069999999999999E-2</v>
      </c>
    </row>
    <row r="541" spans="1:3" ht="14.4" customHeight="1" x14ac:dyDescent="0.3">
      <c r="A541" s="16" t="s">
        <v>9925</v>
      </c>
      <c r="B541" s="17">
        <v>23.89</v>
      </c>
      <c r="C541" s="17">
        <v>1.8589999999999999E-2</v>
      </c>
    </row>
    <row r="542" spans="1:3" ht="14.4" customHeight="1" x14ac:dyDescent="0.3">
      <c r="A542" s="16" t="s">
        <v>9924</v>
      </c>
      <c r="B542" s="17">
        <v>23.7</v>
      </c>
      <c r="C542" s="17">
        <v>1.8489999999999999E-2</v>
      </c>
    </row>
    <row r="543" spans="1:3" ht="14.4" customHeight="1" x14ac:dyDescent="0.3">
      <c r="A543" s="16" t="s">
        <v>9922</v>
      </c>
      <c r="B543" s="17">
        <v>23.89</v>
      </c>
      <c r="C543" s="17">
        <v>1.8329999999999999E-2</v>
      </c>
    </row>
    <row r="544" spans="1:3" ht="14.4" customHeight="1" x14ac:dyDescent="0.3">
      <c r="A544" s="16" t="s">
        <v>9920</v>
      </c>
      <c r="B544" s="17">
        <v>24.06</v>
      </c>
      <c r="C544" s="17">
        <v>1.8589999999999999E-2</v>
      </c>
    </row>
    <row r="545" spans="1:3" ht="14.4" customHeight="1" x14ac:dyDescent="0.3">
      <c r="A545" s="16" t="s">
        <v>9919</v>
      </c>
      <c r="B545" s="17">
        <v>24.55</v>
      </c>
      <c r="C545" s="17">
        <v>1.864E-2</v>
      </c>
    </row>
    <row r="546" spans="1:3" ht="14.4" customHeight="1" x14ac:dyDescent="0.3">
      <c r="A546" s="16" t="s">
        <v>9917</v>
      </c>
      <c r="B546" s="17">
        <v>25.07</v>
      </c>
      <c r="C546" s="17">
        <v>1.8799999999999997E-2</v>
      </c>
    </row>
    <row r="547" spans="1:3" ht="14.4" customHeight="1" x14ac:dyDescent="0.3">
      <c r="A547" s="16" t="s">
        <v>9916</v>
      </c>
      <c r="B547" s="17">
        <v>24.91</v>
      </c>
      <c r="C547" s="17">
        <v>1.8589999999999999E-2</v>
      </c>
    </row>
    <row r="548" spans="1:3" ht="14.4" customHeight="1" x14ac:dyDescent="0.3">
      <c r="A548" s="16" t="s">
        <v>9914</v>
      </c>
      <c r="B548" s="17">
        <v>24.66</v>
      </c>
      <c r="C548" s="17">
        <v>1.8380000000000001E-2</v>
      </c>
    </row>
    <row r="549" spans="1:3" ht="14.4" customHeight="1" x14ac:dyDescent="0.3">
      <c r="A549" s="16" t="s">
        <v>9912</v>
      </c>
      <c r="B549" s="17">
        <v>25.42</v>
      </c>
      <c r="C549" s="17">
        <v>1.8380000000000001E-2</v>
      </c>
    </row>
    <row r="550" spans="1:3" ht="14.4" customHeight="1" x14ac:dyDescent="0.3">
      <c r="A550" s="16" t="s">
        <v>9910</v>
      </c>
      <c r="B550" s="17">
        <v>25.36</v>
      </c>
      <c r="C550" s="17">
        <v>1.848E-2</v>
      </c>
    </row>
    <row r="551" spans="1:3" ht="14.4" customHeight="1" x14ac:dyDescent="0.3">
      <c r="A551" s="16" t="s">
        <v>9908</v>
      </c>
      <c r="B551" s="17">
        <v>25.13</v>
      </c>
      <c r="C551" s="17">
        <v>1.8540000000000001E-2</v>
      </c>
    </row>
    <row r="552" spans="1:3" ht="14.4" customHeight="1" x14ac:dyDescent="0.3">
      <c r="A552" s="16" t="s">
        <v>9906</v>
      </c>
      <c r="B552" s="17">
        <v>25.31</v>
      </c>
      <c r="C552" s="17">
        <v>1.8489999999999999E-2</v>
      </c>
    </row>
    <row r="553" spans="1:3" ht="14.4" customHeight="1" x14ac:dyDescent="0.3">
      <c r="A553" s="16" t="s">
        <v>9904</v>
      </c>
      <c r="B553" s="17">
        <v>25.44</v>
      </c>
      <c r="C553" s="17">
        <v>1.8380000000000001E-2</v>
      </c>
    </row>
    <row r="554" spans="1:3" ht="14.4" customHeight="1" x14ac:dyDescent="0.3">
      <c r="A554" s="16" t="s">
        <v>9902</v>
      </c>
      <c r="B554" s="17">
        <v>25.92</v>
      </c>
      <c r="C554" s="17">
        <v>1.8079999999999999E-2</v>
      </c>
    </row>
    <row r="555" spans="1:3" ht="14.4" customHeight="1" x14ac:dyDescent="0.3">
      <c r="A555" s="16" t="s">
        <v>9900</v>
      </c>
      <c r="B555" s="17">
        <v>27.66</v>
      </c>
      <c r="C555" s="17">
        <v>1.685E-2</v>
      </c>
    </row>
    <row r="556" spans="1:3" ht="14.4" customHeight="1" x14ac:dyDescent="0.3">
      <c r="A556" s="16" t="s">
        <v>9898</v>
      </c>
      <c r="B556" s="17">
        <v>27.27</v>
      </c>
      <c r="C556" s="17">
        <v>1.797E-2</v>
      </c>
    </row>
    <row r="557" spans="1:3" ht="14.4" customHeight="1" x14ac:dyDescent="0.3">
      <c r="A557" s="16" t="s">
        <v>9896</v>
      </c>
      <c r="B557" s="17">
        <v>27.31</v>
      </c>
      <c r="C557" s="17">
        <v>1.787E-2</v>
      </c>
    </row>
    <row r="558" spans="1:3" ht="14.4" customHeight="1" x14ac:dyDescent="0.3">
      <c r="A558" s="16" t="s">
        <v>9895</v>
      </c>
      <c r="B558" s="17">
        <v>25.99</v>
      </c>
      <c r="C558" s="17">
        <v>1.7659999999999999E-2</v>
      </c>
    </row>
    <row r="559" spans="1:3" ht="14.4" customHeight="1" x14ac:dyDescent="0.3">
      <c r="A559" s="16" t="s">
        <v>9893</v>
      </c>
      <c r="B559" s="17">
        <v>27.02</v>
      </c>
      <c r="C559" s="17">
        <v>1.7610000000000001E-2</v>
      </c>
    </row>
    <row r="560" spans="1:3" ht="14.4" customHeight="1" x14ac:dyDescent="0.3">
      <c r="A560" s="16" t="s">
        <v>9892</v>
      </c>
      <c r="B560" s="17">
        <v>26.08</v>
      </c>
      <c r="C560" s="17">
        <v>1.7310000000000002E-2</v>
      </c>
    </row>
    <row r="561" spans="1:3" ht="14.4" customHeight="1" x14ac:dyDescent="0.3">
      <c r="A561" s="16" t="s">
        <v>9890</v>
      </c>
      <c r="B561" s="17">
        <v>26.01</v>
      </c>
      <c r="C561" s="17">
        <v>1.72E-2</v>
      </c>
    </row>
    <row r="562" spans="1:3" ht="14.4" customHeight="1" x14ac:dyDescent="0.3">
      <c r="A562" s="16" t="s">
        <v>9888</v>
      </c>
      <c r="B562" s="17">
        <v>25.04</v>
      </c>
      <c r="C562" s="17">
        <v>1.7150000000000002E-2</v>
      </c>
    </row>
    <row r="563" spans="1:3" ht="14.4" customHeight="1" x14ac:dyDescent="0.3">
      <c r="A563" s="16" t="s">
        <v>9886</v>
      </c>
      <c r="B563" s="17">
        <v>24.29</v>
      </c>
      <c r="C563" s="17">
        <v>1.72E-2</v>
      </c>
    </row>
    <row r="564" spans="1:3" ht="14.4" customHeight="1" x14ac:dyDescent="0.3">
      <c r="A564" s="16" t="s">
        <v>9884</v>
      </c>
      <c r="B564" s="17">
        <v>24.7</v>
      </c>
      <c r="C564" s="17">
        <v>1.7310000000000002E-2</v>
      </c>
    </row>
    <row r="565" spans="1:3" ht="14.4" customHeight="1" x14ac:dyDescent="0.3">
      <c r="A565" s="16" t="s">
        <v>9882</v>
      </c>
      <c r="B565" s="17">
        <v>24.58</v>
      </c>
      <c r="C565" s="17">
        <v>1.746E-2</v>
      </c>
    </row>
    <row r="566" spans="1:3" ht="14.4" customHeight="1" x14ac:dyDescent="0.3">
      <c r="A566" s="16" t="s">
        <v>9881</v>
      </c>
      <c r="B566" s="17">
        <v>25.38</v>
      </c>
      <c r="C566" s="17">
        <v>1.7310000000000002E-2</v>
      </c>
    </row>
    <row r="567" spans="1:3" ht="14.4" customHeight="1" x14ac:dyDescent="0.3">
      <c r="A567" s="16" t="s">
        <v>9879</v>
      </c>
      <c r="B567" s="17">
        <v>25.77</v>
      </c>
      <c r="C567" s="17">
        <v>1.736E-2</v>
      </c>
    </row>
    <row r="568" spans="1:3" ht="14.4" customHeight="1" x14ac:dyDescent="0.3">
      <c r="A568" s="16" t="s">
        <v>9878</v>
      </c>
      <c r="B568" s="17">
        <v>25.85</v>
      </c>
      <c r="C568" s="17">
        <v>1.7410000000000002E-2</v>
      </c>
    </row>
    <row r="569" spans="1:3" ht="14.4" customHeight="1" x14ac:dyDescent="0.3">
      <c r="A569" s="16" t="s">
        <v>9876</v>
      </c>
      <c r="B569" s="17">
        <v>25.89</v>
      </c>
      <c r="C569" s="17">
        <v>1.7310000000000002E-2</v>
      </c>
    </row>
    <row r="570" spans="1:3" ht="14.4" customHeight="1" x14ac:dyDescent="0.3">
      <c r="A570" s="16" t="s">
        <v>9874</v>
      </c>
      <c r="B570" s="17">
        <v>26</v>
      </c>
      <c r="C570" s="17">
        <v>1.746E-2</v>
      </c>
    </row>
    <row r="571" spans="1:3" ht="14.4" customHeight="1" x14ac:dyDescent="0.3">
      <c r="A571" s="16" t="s">
        <v>9872</v>
      </c>
      <c r="B571" s="17">
        <v>25.76</v>
      </c>
      <c r="C571" s="17">
        <v>1.72E-2</v>
      </c>
    </row>
    <row r="572" spans="1:3" ht="14.4" customHeight="1" x14ac:dyDescent="0.3">
      <c r="A572" s="16" t="s">
        <v>9870</v>
      </c>
      <c r="B572" s="17">
        <v>25.93</v>
      </c>
      <c r="C572" s="17">
        <v>1.746E-2</v>
      </c>
    </row>
    <row r="573" spans="1:3" ht="14.4" customHeight="1" x14ac:dyDescent="0.3">
      <c r="A573" s="16" t="s">
        <v>9868</v>
      </c>
      <c r="B573" s="17">
        <v>26.19</v>
      </c>
      <c r="C573" s="17">
        <v>1.7509999999999998E-2</v>
      </c>
    </row>
    <row r="574" spans="1:3" ht="14.4" customHeight="1" x14ac:dyDescent="0.3">
      <c r="A574" s="16" t="s">
        <v>9866</v>
      </c>
      <c r="B574" s="17">
        <v>26.68</v>
      </c>
      <c r="C574" s="17">
        <v>1.787E-2</v>
      </c>
    </row>
    <row r="575" spans="1:3" ht="14.4" customHeight="1" x14ac:dyDescent="0.3">
      <c r="A575" s="16" t="s">
        <v>9864</v>
      </c>
      <c r="B575" s="17">
        <v>26.47</v>
      </c>
      <c r="C575" s="17">
        <v>1.7819999999999999E-2</v>
      </c>
    </row>
    <row r="576" spans="1:3" ht="14.4" customHeight="1" x14ac:dyDescent="0.3">
      <c r="A576" s="16" t="s">
        <v>9862</v>
      </c>
      <c r="B576" s="17">
        <v>25.87</v>
      </c>
      <c r="C576" s="17">
        <v>1.7819999999999999E-2</v>
      </c>
    </row>
    <row r="577" spans="1:3" ht="14.4" customHeight="1" x14ac:dyDescent="0.3">
      <c r="A577" s="16" t="s">
        <v>9860</v>
      </c>
      <c r="B577" s="17">
        <v>25.43</v>
      </c>
      <c r="C577" s="17">
        <v>1.7769999999999998E-2</v>
      </c>
    </row>
    <row r="578" spans="1:3" ht="14.4" customHeight="1" x14ac:dyDescent="0.3">
      <c r="A578" s="16" t="s">
        <v>9859</v>
      </c>
      <c r="B578" s="17">
        <v>25.75</v>
      </c>
      <c r="C578" s="17">
        <v>1.771E-2</v>
      </c>
    </row>
    <row r="579" spans="1:3" ht="14.4" customHeight="1" x14ac:dyDescent="0.3">
      <c r="A579" s="16" t="s">
        <v>9857</v>
      </c>
      <c r="B579" s="17">
        <v>25.41</v>
      </c>
      <c r="C579" s="17">
        <v>1.762E-2</v>
      </c>
    </row>
    <row r="580" spans="1:3" ht="14.4" customHeight="1" x14ac:dyDescent="0.3">
      <c r="A580" s="16" t="s">
        <v>9855</v>
      </c>
      <c r="B580" s="17">
        <v>26.03</v>
      </c>
      <c r="C580" s="17">
        <v>1.772E-2</v>
      </c>
    </row>
    <row r="581" spans="1:3" ht="14.4" customHeight="1" x14ac:dyDescent="0.3">
      <c r="A581" s="16" t="s">
        <v>9853</v>
      </c>
      <c r="B581" s="17">
        <v>25.94</v>
      </c>
      <c r="C581" s="17">
        <v>1.7659999999999999E-2</v>
      </c>
    </row>
    <row r="582" spans="1:3" ht="14.4" customHeight="1" x14ac:dyDescent="0.3">
      <c r="A582" s="16" t="s">
        <v>9852</v>
      </c>
      <c r="B582" s="17">
        <v>26.38</v>
      </c>
      <c r="C582" s="17">
        <v>1.7659999999999999E-2</v>
      </c>
    </row>
    <row r="583" spans="1:3" ht="14.4" customHeight="1" x14ac:dyDescent="0.3">
      <c r="A583" s="16" t="s">
        <v>9850</v>
      </c>
      <c r="B583" s="17">
        <v>26.58</v>
      </c>
      <c r="C583" s="17">
        <v>1.787E-2</v>
      </c>
    </row>
    <row r="584" spans="1:3" ht="14.4" customHeight="1" x14ac:dyDescent="0.3">
      <c r="A584" s="16" t="s">
        <v>9848</v>
      </c>
      <c r="B584" s="17">
        <v>27.31</v>
      </c>
      <c r="C584" s="17">
        <v>1.797E-2</v>
      </c>
    </row>
    <row r="585" spans="1:3" ht="14.4" customHeight="1" x14ac:dyDescent="0.3">
      <c r="A585" s="16" t="s">
        <v>9847</v>
      </c>
      <c r="B585" s="17">
        <v>26.17</v>
      </c>
      <c r="C585" s="17">
        <v>1.7769999999999998E-2</v>
      </c>
    </row>
    <row r="586" spans="1:3" ht="14.4" customHeight="1" x14ac:dyDescent="0.3">
      <c r="A586" s="16" t="s">
        <v>9845</v>
      </c>
      <c r="B586" s="17">
        <v>26.22</v>
      </c>
      <c r="C586" s="17">
        <v>1.7610000000000001E-2</v>
      </c>
    </row>
    <row r="587" spans="1:3" ht="14.4" customHeight="1" x14ac:dyDescent="0.3">
      <c r="A587" s="16" t="s">
        <v>9843</v>
      </c>
      <c r="B587" s="17">
        <v>26.36</v>
      </c>
      <c r="C587" s="17">
        <v>1.7610000000000001E-2</v>
      </c>
    </row>
    <row r="588" spans="1:3" ht="14.4" customHeight="1" x14ac:dyDescent="0.3">
      <c r="A588" s="16" t="s">
        <v>9841</v>
      </c>
      <c r="B588" s="17">
        <v>26.38</v>
      </c>
      <c r="C588" s="17">
        <v>1.7669999999999998E-2</v>
      </c>
    </row>
    <row r="589" spans="1:3" ht="14.4" customHeight="1" x14ac:dyDescent="0.3">
      <c r="A589" s="16" t="s">
        <v>9839</v>
      </c>
      <c r="B589" s="17">
        <v>25.6</v>
      </c>
      <c r="C589" s="17">
        <v>1.7559999999999999E-2</v>
      </c>
    </row>
    <row r="590" spans="1:3" ht="14.4" customHeight="1" x14ac:dyDescent="0.3">
      <c r="A590" s="16" t="s">
        <v>9838</v>
      </c>
      <c r="B590" s="17">
        <v>25.5</v>
      </c>
      <c r="C590" s="17">
        <v>1.7410000000000002E-2</v>
      </c>
    </row>
    <row r="591" spans="1:3" ht="14.4" customHeight="1" x14ac:dyDescent="0.3">
      <c r="A591" s="16" t="s">
        <v>9836</v>
      </c>
      <c r="B591" s="17">
        <v>25.39</v>
      </c>
      <c r="C591" s="17">
        <v>1.7509999999999998E-2</v>
      </c>
    </row>
    <row r="592" spans="1:3" ht="14.4" customHeight="1" x14ac:dyDescent="0.3">
      <c r="A592" s="16" t="s">
        <v>9835</v>
      </c>
      <c r="B592" s="17">
        <v>25.18</v>
      </c>
      <c r="C592" s="17">
        <v>1.7509999999999998E-2</v>
      </c>
    </row>
    <row r="593" spans="1:3" ht="14.4" customHeight="1" x14ac:dyDescent="0.3">
      <c r="A593" s="16" t="s">
        <v>9832</v>
      </c>
      <c r="B593" s="17">
        <v>24.76</v>
      </c>
      <c r="C593" s="17">
        <v>1.7819999999999999E-2</v>
      </c>
    </row>
    <row r="594" spans="1:3" ht="14.4" customHeight="1" x14ac:dyDescent="0.3">
      <c r="A594" s="16" t="s">
        <v>9830</v>
      </c>
      <c r="B594" s="17">
        <v>25.12</v>
      </c>
      <c r="C594" s="17">
        <v>1.7610000000000001E-2</v>
      </c>
    </row>
    <row r="595" spans="1:3" ht="14.4" customHeight="1" x14ac:dyDescent="0.3">
      <c r="A595" s="16" t="s">
        <v>9828</v>
      </c>
      <c r="B595" s="17">
        <v>24.05</v>
      </c>
      <c r="C595" s="17">
        <v>1.7659999999999999E-2</v>
      </c>
    </row>
    <row r="596" spans="1:3" ht="14.4" customHeight="1" x14ac:dyDescent="0.3">
      <c r="A596" s="16" t="s">
        <v>9826</v>
      </c>
      <c r="B596" s="17">
        <v>24.45</v>
      </c>
      <c r="C596" s="17">
        <v>1.746E-2</v>
      </c>
    </row>
    <row r="597" spans="1:3" ht="14.4" customHeight="1" x14ac:dyDescent="0.3">
      <c r="A597" s="16" t="s">
        <v>9825</v>
      </c>
      <c r="B597" s="17">
        <v>24.18</v>
      </c>
      <c r="C597" s="17">
        <v>1.7509999999999998E-2</v>
      </c>
    </row>
    <row r="598" spans="1:3" ht="14.4" customHeight="1" x14ac:dyDescent="0.3">
      <c r="A598" s="16" t="s">
        <v>9823</v>
      </c>
      <c r="B598" s="17">
        <v>24.22</v>
      </c>
      <c r="C598" s="17">
        <v>1.736E-2</v>
      </c>
    </row>
    <row r="599" spans="1:3" ht="14.4" customHeight="1" x14ac:dyDescent="0.3">
      <c r="A599" s="16" t="s">
        <v>9821</v>
      </c>
      <c r="B599" s="17">
        <v>23.99</v>
      </c>
      <c r="C599" s="17">
        <v>1.746E-2</v>
      </c>
    </row>
    <row r="600" spans="1:3" ht="14.4" customHeight="1" x14ac:dyDescent="0.3">
      <c r="A600" s="16" t="s">
        <v>9819</v>
      </c>
      <c r="B600" s="17">
        <v>23.66</v>
      </c>
      <c r="C600" s="17">
        <v>1.7669999999999998E-2</v>
      </c>
    </row>
    <row r="601" spans="1:3" ht="14.4" customHeight="1" x14ac:dyDescent="0.3">
      <c r="A601" s="16" t="s">
        <v>9817</v>
      </c>
      <c r="B601" s="17">
        <v>23.3</v>
      </c>
      <c r="C601" s="17">
        <v>1.7559999999999999E-2</v>
      </c>
    </row>
    <row r="602" spans="1:3" ht="14.4" customHeight="1" x14ac:dyDescent="0.3">
      <c r="A602" s="16" t="s">
        <v>9815</v>
      </c>
      <c r="B602" s="17">
        <v>23.51</v>
      </c>
      <c r="C602" s="17">
        <v>1.7410000000000002E-2</v>
      </c>
    </row>
    <row r="603" spans="1:3" ht="14.4" customHeight="1" x14ac:dyDescent="0.3">
      <c r="A603" s="16" t="s">
        <v>9813</v>
      </c>
      <c r="B603" s="17">
        <v>24.06</v>
      </c>
      <c r="C603" s="17">
        <v>1.7310000000000002E-2</v>
      </c>
    </row>
    <row r="604" spans="1:3" ht="14.4" customHeight="1" x14ac:dyDescent="0.3">
      <c r="A604" s="16" t="s">
        <v>9811</v>
      </c>
      <c r="B604" s="17">
        <v>24.99</v>
      </c>
      <c r="C604" s="17">
        <v>1.72E-2</v>
      </c>
    </row>
    <row r="605" spans="1:3" ht="14.4" customHeight="1" x14ac:dyDescent="0.3">
      <c r="A605" s="16" t="s">
        <v>9809</v>
      </c>
      <c r="B605" s="17">
        <v>25.24</v>
      </c>
      <c r="C605" s="17">
        <v>1.7350000000000001E-2</v>
      </c>
    </row>
    <row r="606" spans="1:3" ht="14.4" customHeight="1" x14ac:dyDescent="0.3">
      <c r="A606" s="16" t="s">
        <v>9807</v>
      </c>
      <c r="B606" s="17">
        <v>24.79</v>
      </c>
      <c r="C606" s="17">
        <v>1.7410000000000002E-2</v>
      </c>
    </row>
    <row r="607" spans="1:3" ht="14.4" customHeight="1" x14ac:dyDescent="0.3">
      <c r="A607" s="16" t="s">
        <v>9805</v>
      </c>
      <c r="B607" s="17">
        <v>24.55</v>
      </c>
      <c r="C607" s="17">
        <v>1.7150000000000002E-2</v>
      </c>
    </row>
    <row r="608" spans="1:3" ht="14.4" customHeight="1" x14ac:dyDescent="0.3">
      <c r="A608" s="16" t="s">
        <v>9803</v>
      </c>
      <c r="B608" s="17">
        <v>25.07</v>
      </c>
      <c r="C608" s="17">
        <v>1.7310000000000002E-2</v>
      </c>
    </row>
    <row r="609" spans="1:3" ht="14.4" customHeight="1" x14ac:dyDescent="0.3">
      <c r="A609" s="16" t="s">
        <v>9802</v>
      </c>
      <c r="B609" s="17">
        <v>24.75</v>
      </c>
      <c r="C609" s="17">
        <v>1.7299999999999999E-2</v>
      </c>
    </row>
    <row r="610" spans="1:3" ht="14.4" customHeight="1" x14ac:dyDescent="0.3">
      <c r="A610" s="16" t="s">
        <v>9800</v>
      </c>
      <c r="B610" s="17">
        <v>25.27</v>
      </c>
      <c r="C610" s="17">
        <v>1.7410000000000002E-2</v>
      </c>
    </row>
    <row r="611" spans="1:3" ht="14.4" customHeight="1" x14ac:dyDescent="0.3">
      <c r="A611" s="16" t="s">
        <v>9798</v>
      </c>
      <c r="B611" s="17">
        <v>25.2</v>
      </c>
      <c r="C611" s="17">
        <v>1.7410000000000002E-2</v>
      </c>
    </row>
    <row r="612" spans="1:3" ht="14.4" customHeight="1" x14ac:dyDescent="0.3">
      <c r="A612" s="16" t="s">
        <v>9796</v>
      </c>
      <c r="B612" s="17">
        <v>25.24</v>
      </c>
      <c r="C612" s="17">
        <v>1.7150000000000002E-2</v>
      </c>
    </row>
    <row r="613" spans="1:3" ht="14.4" customHeight="1" x14ac:dyDescent="0.3">
      <c r="A613" s="16" t="s">
        <v>9794</v>
      </c>
      <c r="B613" s="17">
        <v>25.45</v>
      </c>
      <c r="C613" s="17">
        <v>1.7000000000000001E-2</v>
      </c>
    </row>
    <row r="614" spans="1:3" ht="14.4" customHeight="1" x14ac:dyDescent="0.3">
      <c r="A614" s="16" t="s">
        <v>9792</v>
      </c>
      <c r="B614" s="17">
        <v>25.58</v>
      </c>
      <c r="C614" s="17">
        <v>1.7000000000000001E-2</v>
      </c>
    </row>
    <row r="615" spans="1:3" ht="14.4" customHeight="1" x14ac:dyDescent="0.3">
      <c r="A615" s="16" t="s">
        <v>9791</v>
      </c>
      <c r="B615" s="17">
        <v>25.64</v>
      </c>
      <c r="C615" s="17">
        <v>1.7260000000000001E-2</v>
      </c>
    </row>
    <row r="616" spans="1:3" ht="14.4" customHeight="1" x14ac:dyDescent="0.3">
      <c r="A616" s="16" t="s">
        <v>9789</v>
      </c>
      <c r="B616" s="17">
        <v>25.75</v>
      </c>
      <c r="C616" s="17">
        <v>1.7310000000000002E-2</v>
      </c>
    </row>
    <row r="617" spans="1:3" ht="14.4" customHeight="1" x14ac:dyDescent="0.3">
      <c r="A617" s="16" t="s">
        <v>9787</v>
      </c>
      <c r="B617" s="17">
        <v>25.84</v>
      </c>
      <c r="C617" s="17">
        <v>1.7260000000000001E-2</v>
      </c>
    </row>
    <row r="618" spans="1:3" ht="14.4" customHeight="1" x14ac:dyDescent="0.3">
      <c r="A618" s="16" t="s">
        <v>9783</v>
      </c>
      <c r="B618" s="17">
        <v>25.73</v>
      </c>
      <c r="C618" s="17">
        <v>1.7299999999999999E-2</v>
      </c>
    </row>
    <row r="619" spans="1:3" ht="14.4" customHeight="1" x14ac:dyDescent="0.3">
      <c r="A619" s="16" t="s">
        <v>9781</v>
      </c>
      <c r="B619" s="17">
        <v>25.08</v>
      </c>
      <c r="C619" s="17">
        <v>1.7410000000000002E-2</v>
      </c>
    </row>
    <row r="620" spans="1:3" ht="14.4" customHeight="1" x14ac:dyDescent="0.3">
      <c r="A620" s="16" t="s">
        <v>9779</v>
      </c>
      <c r="B620" s="17">
        <v>25.17</v>
      </c>
      <c r="C620" s="17">
        <v>1.746E-2</v>
      </c>
    </row>
    <row r="621" spans="1:3" ht="14.4" customHeight="1" x14ac:dyDescent="0.3">
      <c r="A621" s="16" t="s">
        <v>9777</v>
      </c>
      <c r="B621" s="17">
        <v>25.93</v>
      </c>
      <c r="C621" s="17">
        <v>1.7150000000000002E-2</v>
      </c>
    </row>
    <row r="622" spans="1:3" ht="14.4" customHeight="1" x14ac:dyDescent="0.3">
      <c r="A622" s="16" t="s">
        <v>9775</v>
      </c>
      <c r="B622" s="17">
        <v>25.96</v>
      </c>
      <c r="C622" s="17">
        <v>1.7260000000000001E-2</v>
      </c>
    </row>
    <row r="623" spans="1:3" ht="14.4" customHeight="1" x14ac:dyDescent="0.3">
      <c r="A623" s="16" t="s">
        <v>9773</v>
      </c>
      <c r="B623" s="17">
        <v>26.32</v>
      </c>
      <c r="C623" s="17">
        <v>1.72E-2</v>
      </c>
    </row>
    <row r="624" spans="1:3" ht="14.4" customHeight="1" x14ac:dyDescent="0.3">
      <c r="A624" s="16" t="s">
        <v>9771</v>
      </c>
      <c r="B624" s="17">
        <v>26.06</v>
      </c>
      <c r="C624" s="17">
        <v>1.721E-2</v>
      </c>
    </row>
    <row r="625" spans="1:3" ht="14.4" customHeight="1" x14ac:dyDescent="0.3">
      <c r="A625" s="16" t="s">
        <v>9769</v>
      </c>
      <c r="B625" s="17">
        <v>26.28</v>
      </c>
      <c r="C625" s="17">
        <v>1.7410000000000002E-2</v>
      </c>
    </row>
    <row r="626" spans="1:3" ht="14.4" customHeight="1" x14ac:dyDescent="0.3">
      <c r="A626" s="16" t="s">
        <v>9767</v>
      </c>
      <c r="B626" s="17">
        <v>26.44</v>
      </c>
      <c r="C626" s="17">
        <v>1.7260000000000001E-2</v>
      </c>
    </row>
    <row r="627" spans="1:3" ht="14.4" customHeight="1" x14ac:dyDescent="0.3">
      <c r="A627" s="16" t="s">
        <v>9765</v>
      </c>
      <c r="B627" s="17">
        <v>26.28</v>
      </c>
      <c r="C627" s="17">
        <v>1.7260000000000001E-2</v>
      </c>
    </row>
    <row r="628" spans="1:3" ht="14.4" customHeight="1" x14ac:dyDescent="0.3">
      <c r="A628" s="16" t="s">
        <v>9764</v>
      </c>
      <c r="B628" s="17">
        <v>26.43</v>
      </c>
      <c r="C628" s="17">
        <v>1.7150000000000002E-2</v>
      </c>
    </row>
    <row r="629" spans="1:3" ht="14.4" customHeight="1" x14ac:dyDescent="0.3">
      <c r="A629" s="16" t="s">
        <v>9762</v>
      </c>
      <c r="B629" s="17">
        <v>25.42</v>
      </c>
      <c r="C629" s="17">
        <v>1.7159999999999998E-2</v>
      </c>
    </row>
    <row r="630" spans="1:3" ht="14.4" customHeight="1" x14ac:dyDescent="0.3">
      <c r="A630" s="16" t="s">
        <v>9760</v>
      </c>
      <c r="B630" s="17">
        <v>25.04</v>
      </c>
      <c r="C630" s="17">
        <v>1.7150000000000002E-2</v>
      </c>
    </row>
    <row r="631" spans="1:3" ht="14.4" customHeight="1" x14ac:dyDescent="0.3">
      <c r="A631" s="16" t="s">
        <v>9758</v>
      </c>
      <c r="B631" s="17">
        <v>25.33</v>
      </c>
      <c r="C631" s="17">
        <v>1.6899999999999998E-2</v>
      </c>
    </row>
    <row r="632" spans="1:3" ht="14.4" customHeight="1" x14ac:dyDescent="0.3">
      <c r="A632" s="16" t="s">
        <v>9756</v>
      </c>
      <c r="B632" s="17">
        <v>25.26</v>
      </c>
      <c r="C632" s="17">
        <v>1.7000000000000001E-2</v>
      </c>
    </row>
    <row r="633" spans="1:3" ht="14.4" customHeight="1" x14ac:dyDescent="0.3">
      <c r="A633" s="16" t="s">
        <v>9754</v>
      </c>
      <c r="B633" s="17">
        <v>25.03</v>
      </c>
      <c r="C633" s="17">
        <v>1.694E-2</v>
      </c>
    </row>
    <row r="634" spans="1:3" ht="14.4" customHeight="1" x14ac:dyDescent="0.3">
      <c r="A634" s="16" t="s">
        <v>9752</v>
      </c>
      <c r="B634" s="17">
        <v>25</v>
      </c>
      <c r="C634" s="17">
        <v>1.7310000000000002E-2</v>
      </c>
    </row>
    <row r="635" spans="1:3" ht="14.4" customHeight="1" x14ac:dyDescent="0.3">
      <c r="A635" s="16" t="s">
        <v>9751</v>
      </c>
      <c r="B635" s="17">
        <v>25.68</v>
      </c>
      <c r="C635" s="17">
        <v>1.7310000000000002E-2</v>
      </c>
    </row>
    <row r="636" spans="1:3" ht="14.4" customHeight="1" x14ac:dyDescent="0.3">
      <c r="A636" s="16" t="s">
        <v>9749</v>
      </c>
      <c r="B636" s="17">
        <v>25.44</v>
      </c>
      <c r="C636" s="17">
        <v>1.7049999999999999E-2</v>
      </c>
    </row>
    <row r="637" spans="1:3" ht="14.4" customHeight="1" x14ac:dyDescent="0.3">
      <c r="A637" s="16" t="s">
        <v>9747</v>
      </c>
      <c r="B637" s="17">
        <v>25.01</v>
      </c>
      <c r="C637" s="17">
        <v>1.6899999999999998E-2</v>
      </c>
    </row>
    <row r="638" spans="1:3" ht="14.4" customHeight="1" x14ac:dyDescent="0.3">
      <c r="A638" s="16" t="s">
        <v>9745</v>
      </c>
      <c r="B638" s="17">
        <v>25.31</v>
      </c>
      <c r="C638" s="17">
        <v>1.6279999999999999E-2</v>
      </c>
    </row>
    <row r="639" spans="1:3" ht="14.4" customHeight="1" x14ac:dyDescent="0.3">
      <c r="A639" s="16" t="s">
        <v>9743</v>
      </c>
      <c r="B639" s="17">
        <v>24.89</v>
      </c>
      <c r="C639" s="17">
        <v>1.644E-2</v>
      </c>
    </row>
    <row r="640" spans="1:3" ht="14.4" customHeight="1" x14ac:dyDescent="0.3">
      <c r="A640" s="16" t="s">
        <v>9741</v>
      </c>
      <c r="B640" s="17">
        <v>25.53</v>
      </c>
      <c r="C640" s="17">
        <v>1.6539999999999999E-2</v>
      </c>
    </row>
    <row r="641" spans="1:3" ht="14.4" customHeight="1" x14ac:dyDescent="0.3">
      <c r="A641" s="16" t="s">
        <v>9740</v>
      </c>
      <c r="B641" s="17">
        <v>24.95</v>
      </c>
      <c r="C641" s="17">
        <v>1.5969999999999998E-2</v>
      </c>
    </row>
    <row r="642" spans="1:3" ht="14.4" customHeight="1" x14ac:dyDescent="0.3">
      <c r="A642" s="16" t="s">
        <v>9738</v>
      </c>
      <c r="B642" s="17">
        <v>25.11</v>
      </c>
      <c r="C642" s="17">
        <v>1.6230000000000001E-2</v>
      </c>
    </row>
    <row r="643" spans="1:3" ht="14.4" customHeight="1" x14ac:dyDescent="0.3">
      <c r="A643" s="16" t="s">
        <v>9736</v>
      </c>
      <c r="B643" s="17">
        <v>25.34</v>
      </c>
      <c r="C643" s="17">
        <v>1.6230000000000001E-2</v>
      </c>
    </row>
    <row r="644" spans="1:3" ht="14.4" customHeight="1" x14ac:dyDescent="0.3">
      <c r="A644" s="16" t="s">
        <v>9734</v>
      </c>
      <c r="B644" s="17">
        <v>26.04</v>
      </c>
      <c r="C644" s="17">
        <v>1.6739999999999998E-2</v>
      </c>
    </row>
    <row r="645" spans="1:3" ht="14.4" customHeight="1" x14ac:dyDescent="0.3">
      <c r="A645" s="16" t="s">
        <v>9732</v>
      </c>
      <c r="B645" s="17">
        <v>26.15</v>
      </c>
      <c r="C645" s="17">
        <v>1.618E-2</v>
      </c>
    </row>
    <row r="646" spans="1:3" ht="14.4" customHeight="1" x14ac:dyDescent="0.3">
      <c r="A646" s="16" t="s">
        <v>9730</v>
      </c>
      <c r="B646" s="17">
        <v>26.38</v>
      </c>
      <c r="C646" s="17">
        <v>1.6539999999999999E-2</v>
      </c>
    </row>
    <row r="647" spans="1:3" ht="14.4" customHeight="1" x14ac:dyDescent="0.3">
      <c r="A647" s="16" t="s">
        <v>9728</v>
      </c>
      <c r="B647" s="17">
        <v>26.8</v>
      </c>
      <c r="C647" s="17">
        <v>1.6230000000000001E-2</v>
      </c>
    </row>
    <row r="648" spans="1:3" ht="14.4" customHeight="1" x14ac:dyDescent="0.3">
      <c r="A648" s="16" t="s">
        <v>9727</v>
      </c>
      <c r="B648" s="17">
        <v>27</v>
      </c>
      <c r="C648" s="17">
        <v>1.6230000000000001E-2</v>
      </c>
    </row>
    <row r="649" spans="1:3" ht="14.4" customHeight="1" x14ac:dyDescent="0.3">
      <c r="A649" s="16" t="s">
        <v>9725</v>
      </c>
      <c r="B649" s="17">
        <v>27.26</v>
      </c>
      <c r="C649" s="17">
        <v>1.669E-2</v>
      </c>
    </row>
    <row r="650" spans="1:3" ht="14.4" customHeight="1" x14ac:dyDescent="0.3">
      <c r="A650" s="16" t="s">
        <v>9723</v>
      </c>
      <c r="B650" s="17">
        <v>27.1</v>
      </c>
      <c r="C650" s="17">
        <v>1.6330000000000001E-2</v>
      </c>
    </row>
    <row r="651" spans="1:3" ht="14.4" customHeight="1" x14ac:dyDescent="0.3">
      <c r="A651" s="16" t="s">
        <v>9721</v>
      </c>
      <c r="B651" s="17">
        <v>27.41</v>
      </c>
      <c r="C651" s="17">
        <v>1.6330000000000001E-2</v>
      </c>
    </row>
    <row r="652" spans="1:3" ht="14.4" customHeight="1" x14ac:dyDescent="0.3">
      <c r="A652" s="16" t="s">
        <v>9720</v>
      </c>
      <c r="B652" s="17">
        <v>27.02</v>
      </c>
      <c r="C652" s="17">
        <v>1.6639999999999999E-2</v>
      </c>
    </row>
    <row r="653" spans="1:3" ht="14.4" customHeight="1" x14ac:dyDescent="0.3">
      <c r="A653" s="16" t="s">
        <v>9718</v>
      </c>
      <c r="B653" s="17">
        <v>26.99</v>
      </c>
      <c r="C653" s="17">
        <v>1.6590000000000001E-2</v>
      </c>
    </row>
    <row r="654" spans="1:3" ht="14.4" customHeight="1" x14ac:dyDescent="0.3">
      <c r="A654" s="16" t="s">
        <v>9716</v>
      </c>
      <c r="B654" s="17">
        <v>27.22</v>
      </c>
      <c r="C654" s="17">
        <v>1.6899999999999998E-2</v>
      </c>
    </row>
    <row r="655" spans="1:3" ht="14.4" customHeight="1" x14ac:dyDescent="0.3">
      <c r="A655" s="16" t="s">
        <v>9714</v>
      </c>
      <c r="B655" s="17">
        <v>26.95</v>
      </c>
      <c r="C655" s="17">
        <v>1.6789999999999999E-2</v>
      </c>
    </row>
    <row r="656" spans="1:3" ht="14.4" customHeight="1" x14ac:dyDescent="0.3">
      <c r="A656" s="16" t="s">
        <v>9713</v>
      </c>
      <c r="B656" s="17">
        <v>27.52</v>
      </c>
      <c r="C656" s="17">
        <v>1.685E-2</v>
      </c>
    </row>
    <row r="657" spans="1:3" ht="14.4" customHeight="1" x14ac:dyDescent="0.3">
      <c r="A657" s="16" t="s">
        <v>9711</v>
      </c>
      <c r="B657" s="17">
        <v>27.47</v>
      </c>
      <c r="C657" s="17">
        <v>1.6890000000000002E-2</v>
      </c>
    </row>
    <row r="658" spans="1:3" ht="14.4" customHeight="1" x14ac:dyDescent="0.3">
      <c r="A658" s="16" t="s">
        <v>9708</v>
      </c>
      <c r="B658" s="17">
        <v>26.57</v>
      </c>
      <c r="C658" s="17">
        <v>1.6539999999999999E-2</v>
      </c>
    </row>
    <row r="659" spans="1:3" ht="14.4" customHeight="1" x14ac:dyDescent="0.3">
      <c r="A659" s="16" t="s">
        <v>9706</v>
      </c>
      <c r="B659" s="17">
        <v>27.1</v>
      </c>
      <c r="C659" s="17">
        <v>1.6330000000000001E-2</v>
      </c>
    </row>
    <row r="660" spans="1:3" ht="14.4" customHeight="1" x14ac:dyDescent="0.3">
      <c r="A660" s="16" t="s">
        <v>9704</v>
      </c>
      <c r="B660" s="17">
        <v>27.66</v>
      </c>
      <c r="C660" s="17">
        <v>1.618E-2</v>
      </c>
    </row>
    <row r="661" spans="1:3" ht="14.4" customHeight="1" x14ac:dyDescent="0.3">
      <c r="A661" s="16" t="s">
        <v>9703</v>
      </c>
      <c r="B661" s="17">
        <v>28.29</v>
      </c>
      <c r="C661" s="17">
        <v>1.6590000000000001E-2</v>
      </c>
    </row>
    <row r="662" spans="1:3" ht="14.4" customHeight="1" x14ac:dyDescent="0.3">
      <c r="A662" s="16" t="s">
        <v>9701</v>
      </c>
      <c r="B662" s="17">
        <v>28.49</v>
      </c>
      <c r="C662" s="17">
        <v>1.695E-2</v>
      </c>
    </row>
    <row r="663" spans="1:3" ht="14.4" customHeight="1" x14ac:dyDescent="0.3">
      <c r="A663" s="16" t="s">
        <v>9699</v>
      </c>
      <c r="B663" s="17">
        <v>28.58</v>
      </c>
      <c r="C663" s="17">
        <v>1.695E-2</v>
      </c>
    </row>
    <row r="664" spans="1:3" ht="14.4" customHeight="1" x14ac:dyDescent="0.3">
      <c r="A664" s="16" t="s">
        <v>9697</v>
      </c>
      <c r="B664" s="17">
        <v>28.39</v>
      </c>
      <c r="C664" s="17">
        <v>1.7000000000000001E-2</v>
      </c>
    </row>
    <row r="665" spans="1:3" ht="14.4" customHeight="1" x14ac:dyDescent="0.3">
      <c r="A665" s="16" t="s">
        <v>9695</v>
      </c>
      <c r="B665" s="17">
        <v>27.73</v>
      </c>
      <c r="C665" s="17">
        <v>1.695E-2</v>
      </c>
    </row>
    <row r="666" spans="1:3" ht="14.4" customHeight="1" x14ac:dyDescent="0.3">
      <c r="A666" s="16" t="s">
        <v>9693</v>
      </c>
      <c r="B666" s="17">
        <v>28.31</v>
      </c>
      <c r="C666" s="17">
        <v>1.7000000000000001E-2</v>
      </c>
    </row>
    <row r="667" spans="1:3" ht="14.4" customHeight="1" x14ac:dyDescent="0.3">
      <c r="A667" s="16" t="s">
        <v>9691</v>
      </c>
      <c r="B667" s="17">
        <v>28.52</v>
      </c>
      <c r="C667" s="17">
        <v>1.7100000000000001E-2</v>
      </c>
    </row>
    <row r="668" spans="1:3" ht="14.4" customHeight="1" x14ac:dyDescent="0.3">
      <c r="A668" s="16" t="s">
        <v>9689</v>
      </c>
      <c r="B668" s="17">
        <v>27.97</v>
      </c>
      <c r="C668" s="17">
        <v>1.7000000000000001E-2</v>
      </c>
    </row>
    <row r="669" spans="1:3" ht="14.4" customHeight="1" x14ac:dyDescent="0.3">
      <c r="A669" s="16" t="s">
        <v>9687</v>
      </c>
      <c r="B669" s="17">
        <v>28.32</v>
      </c>
      <c r="C669" s="17">
        <v>1.685E-2</v>
      </c>
    </row>
    <row r="670" spans="1:3" ht="14.4" customHeight="1" x14ac:dyDescent="0.3">
      <c r="A670" s="16" t="s">
        <v>9685</v>
      </c>
      <c r="B670" s="17">
        <v>28.38</v>
      </c>
      <c r="C670" s="17">
        <v>1.6490000000000001E-2</v>
      </c>
    </row>
    <row r="671" spans="1:3" ht="14.4" customHeight="1" x14ac:dyDescent="0.3">
      <c r="A671" s="16" t="s">
        <v>9684</v>
      </c>
      <c r="B671" s="17">
        <v>28.43</v>
      </c>
      <c r="C671" s="17">
        <v>1.653E-2</v>
      </c>
    </row>
    <row r="672" spans="1:3" ht="14.4" customHeight="1" x14ac:dyDescent="0.3">
      <c r="A672" s="16" t="s">
        <v>9682</v>
      </c>
      <c r="B672" s="17">
        <v>29.13</v>
      </c>
      <c r="C672" s="17">
        <v>1.6490000000000001E-2</v>
      </c>
    </row>
    <row r="673" spans="1:3" ht="14.4" customHeight="1" x14ac:dyDescent="0.3">
      <c r="A673" s="16" t="s">
        <v>9680</v>
      </c>
      <c r="B673" s="17">
        <v>29.11</v>
      </c>
      <c r="C673" s="17">
        <v>1.6490000000000001E-2</v>
      </c>
    </row>
    <row r="674" spans="1:3" ht="14.4" customHeight="1" x14ac:dyDescent="0.3">
      <c r="A674" s="16" t="s">
        <v>9678</v>
      </c>
      <c r="B674" s="17">
        <v>29.06</v>
      </c>
      <c r="C674" s="17">
        <v>1.6639999999999999E-2</v>
      </c>
    </row>
    <row r="675" spans="1:3" ht="14.4" customHeight="1" x14ac:dyDescent="0.3">
      <c r="A675" s="16" t="s">
        <v>9676</v>
      </c>
      <c r="B675" s="17">
        <v>28.89</v>
      </c>
      <c r="C675" s="17">
        <v>1.6639999999999999E-2</v>
      </c>
    </row>
    <row r="676" spans="1:3" ht="14.4" customHeight="1" x14ac:dyDescent="0.3">
      <c r="A676" s="16" t="s">
        <v>9674</v>
      </c>
      <c r="B676" s="17">
        <v>28.88</v>
      </c>
      <c r="C676" s="17">
        <v>1.6379999999999999E-2</v>
      </c>
    </row>
    <row r="677" spans="1:3" ht="14.4" customHeight="1" x14ac:dyDescent="0.3">
      <c r="A677" s="16" t="s">
        <v>9672</v>
      </c>
      <c r="B677" s="17">
        <v>28.75</v>
      </c>
      <c r="C677" s="17">
        <v>1.5509999999999999E-2</v>
      </c>
    </row>
    <row r="678" spans="1:3" ht="14.4" customHeight="1" x14ac:dyDescent="0.3">
      <c r="A678" s="16" t="s">
        <v>9671</v>
      </c>
      <c r="B678" s="17">
        <v>29.01</v>
      </c>
      <c r="C678" s="17">
        <v>1.592E-2</v>
      </c>
    </row>
    <row r="679" spans="1:3" ht="14.4" customHeight="1" x14ac:dyDescent="0.3">
      <c r="A679" s="16" t="s">
        <v>9669</v>
      </c>
      <c r="B679" s="17">
        <v>28.82</v>
      </c>
      <c r="C679" s="17">
        <v>1.5720000000000001E-2</v>
      </c>
    </row>
    <row r="680" spans="1:3" ht="14.4" customHeight="1" x14ac:dyDescent="0.3">
      <c r="A680" s="16" t="s">
        <v>9667</v>
      </c>
      <c r="B680" s="17">
        <v>28.26</v>
      </c>
      <c r="C680" s="17">
        <v>1.5720000000000001E-2</v>
      </c>
    </row>
    <row r="681" spans="1:3" ht="14.4" customHeight="1" x14ac:dyDescent="0.3">
      <c r="A681" s="16" t="s">
        <v>9665</v>
      </c>
      <c r="B681" s="17">
        <v>28.12</v>
      </c>
      <c r="C681" s="17">
        <v>1.618E-2</v>
      </c>
    </row>
    <row r="682" spans="1:3" ht="14.4" customHeight="1" x14ac:dyDescent="0.3">
      <c r="A682" s="16" t="s">
        <v>9663</v>
      </c>
      <c r="B682" s="17">
        <v>28.23</v>
      </c>
      <c r="C682" s="17">
        <v>1.6230000000000001E-2</v>
      </c>
    </row>
    <row r="683" spans="1:3" ht="14.4" customHeight="1" x14ac:dyDescent="0.3">
      <c r="A683" s="16" t="s">
        <v>9662</v>
      </c>
      <c r="B683" s="17">
        <v>28.09</v>
      </c>
      <c r="C683" s="17">
        <v>1.6129999999999999E-2</v>
      </c>
    </row>
    <row r="684" spans="1:3" ht="14.4" customHeight="1" x14ac:dyDescent="0.3">
      <c r="A684" s="16" t="s">
        <v>9660</v>
      </c>
      <c r="B684" s="17">
        <v>28.13</v>
      </c>
      <c r="C684" s="17">
        <v>1.5560000000000001E-2</v>
      </c>
    </row>
    <row r="685" spans="1:3" ht="14.4" customHeight="1" x14ac:dyDescent="0.3">
      <c r="A685" s="16" t="s">
        <v>9659</v>
      </c>
      <c r="B685" s="17">
        <v>27.74</v>
      </c>
      <c r="C685" s="17">
        <v>1.5820000000000001E-2</v>
      </c>
    </row>
    <row r="686" spans="1:3" ht="14.4" customHeight="1" x14ac:dyDescent="0.3">
      <c r="A686" s="16" t="s">
        <v>9657</v>
      </c>
      <c r="B686" s="17">
        <v>27.99</v>
      </c>
      <c r="C686" s="17">
        <v>1.5869999999999999E-2</v>
      </c>
    </row>
    <row r="687" spans="1:3" ht="14.4" customHeight="1" x14ac:dyDescent="0.3">
      <c r="A687" s="16" t="s">
        <v>9656</v>
      </c>
      <c r="B687" s="17">
        <v>28.5</v>
      </c>
      <c r="C687" s="17">
        <v>1.5869999999999999E-2</v>
      </c>
    </row>
    <row r="688" spans="1:3" ht="14.4" customHeight="1" x14ac:dyDescent="0.3">
      <c r="A688" s="16" t="s">
        <v>9654</v>
      </c>
      <c r="B688" s="17">
        <v>28.5</v>
      </c>
      <c r="C688" s="17">
        <v>1.6639999999999999E-2</v>
      </c>
    </row>
    <row r="689" spans="1:3" ht="14.4" customHeight="1" x14ac:dyDescent="0.3">
      <c r="A689" s="16" t="s">
        <v>9652</v>
      </c>
      <c r="B689" s="17">
        <v>28.58</v>
      </c>
      <c r="C689" s="17">
        <v>1.6590000000000001E-2</v>
      </c>
    </row>
    <row r="690" spans="1:3" ht="14.4" customHeight="1" x14ac:dyDescent="0.3">
      <c r="A690" s="16" t="s">
        <v>9650</v>
      </c>
      <c r="B690" s="17">
        <v>27.97</v>
      </c>
      <c r="C690" s="17">
        <v>1.6899999999999998E-2</v>
      </c>
    </row>
    <row r="691" spans="1:3" ht="14.4" customHeight="1" x14ac:dyDescent="0.3">
      <c r="A691" s="16" t="s">
        <v>9648</v>
      </c>
      <c r="B691" s="17">
        <v>27.84</v>
      </c>
      <c r="C691" s="17">
        <v>1.6739999999999998E-2</v>
      </c>
    </row>
    <row r="692" spans="1:3" ht="14.4" customHeight="1" x14ac:dyDescent="0.3">
      <c r="A692" s="16" t="s">
        <v>9646</v>
      </c>
      <c r="B692" s="17">
        <v>26.59</v>
      </c>
      <c r="C692" s="17">
        <v>1.7049999999999999E-2</v>
      </c>
    </row>
    <row r="693" spans="1:3" ht="14.4" customHeight="1" x14ac:dyDescent="0.3">
      <c r="A693" s="16" t="s">
        <v>9645</v>
      </c>
      <c r="B693" s="17">
        <v>26.43</v>
      </c>
      <c r="C693" s="17">
        <v>1.7000000000000001E-2</v>
      </c>
    </row>
    <row r="694" spans="1:3" ht="14.4" customHeight="1" x14ac:dyDescent="0.3">
      <c r="A694" s="16" t="s">
        <v>9643</v>
      </c>
      <c r="B694" s="17">
        <v>26.51</v>
      </c>
      <c r="C694" s="17">
        <v>1.685E-2</v>
      </c>
    </row>
    <row r="695" spans="1:3" ht="14.4" customHeight="1" x14ac:dyDescent="0.3">
      <c r="A695" s="16" t="s">
        <v>9641</v>
      </c>
      <c r="B695" s="17">
        <v>26.46</v>
      </c>
      <c r="C695" s="17">
        <v>1.6639999999999999E-2</v>
      </c>
    </row>
    <row r="696" spans="1:3" ht="14.4" customHeight="1" x14ac:dyDescent="0.3">
      <c r="A696" s="16" t="s">
        <v>9639</v>
      </c>
      <c r="B696" s="17">
        <v>25.46</v>
      </c>
      <c r="C696" s="17">
        <v>1.6479999999999998E-2</v>
      </c>
    </row>
    <row r="697" spans="1:3" ht="14.4" customHeight="1" x14ac:dyDescent="0.3">
      <c r="A697" s="16" t="s">
        <v>9637</v>
      </c>
      <c r="B697" s="17">
        <v>25.68</v>
      </c>
      <c r="C697" s="17">
        <v>1.602E-2</v>
      </c>
    </row>
    <row r="698" spans="1:3" ht="14.4" customHeight="1" x14ac:dyDescent="0.3">
      <c r="A698" s="16" t="s">
        <v>9635</v>
      </c>
      <c r="B698" s="17">
        <v>25.31</v>
      </c>
      <c r="C698" s="17">
        <v>1.592E-2</v>
      </c>
    </row>
    <row r="699" spans="1:3" ht="14.4" customHeight="1" x14ac:dyDescent="0.3">
      <c r="A699" s="16" t="s">
        <v>9633</v>
      </c>
      <c r="B699" s="17">
        <v>25.3</v>
      </c>
      <c r="C699" s="17">
        <v>1.521E-2</v>
      </c>
    </row>
    <row r="700" spans="1:3" ht="14.4" customHeight="1" x14ac:dyDescent="0.3">
      <c r="A700" s="16" t="s">
        <v>9632</v>
      </c>
      <c r="B700" s="17">
        <v>25.72</v>
      </c>
      <c r="C700" s="17">
        <v>1.5149999999999999E-2</v>
      </c>
    </row>
    <row r="701" spans="1:3" ht="14.4" customHeight="1" x14ac:dyDescent="0.3">
      <c r="A701" s="16" t="s">
        <v>9631</v>
      </c>
      <c r="B701" s="17">
        <v>25.41</v>
      </c>
      <c r="C701" s="17">
        <v>1.4330000000000001E-2</v>
      </c>
    </row>
    <row r="702" spans="1:3" ht="14.4" customHeight="1" x14ac:dyDescent="0.3">
      <c r="A702" s="16" t="s">
        <v>9630</v>
      </c>
      <c r="B702" s="17">
        <v>25.02</v>
      </c>
      <c r="C702" s="17">
        <v>1.439E-2</v>
      </c>
    </row>
    <row r="703" spans="1:3" ht="14.4" customHeight="1" x14ac:dyDescent="0.3">
      <c r="A703" s="16" t="s">
        <v>9628</v>
      </c>
      <c r="B703" s="17">
        <v>24.12</v>
      </c>
      <c r="C703" s="17">
        <v>1.439E-2</v>
      </c>
    </row>
    <row r="704" spans="1:3" ht="14.4" customHeight="1" x14ac:dyDescent="0.3">
      <c r="A704" s="16" t="s">
        <v>9626</v>
      </c>
      <c r="B704" s="17">
        <v>23.7</v>
      </c>
      <c r="C704" s="17">
        <v>1.2239999999999999E-2</v>
      </c>
    </row>
    <row r="705" spans="1:3" ht="14.4" customHeight="1" x14ac:dyDescent="0.3">
      <c r="A705" s="16" t="s">
        <v>9625</v>
      </c>
      <c r="B705" s="17">
        <v>23.48</v>
      </c>
      <c r="C705" s="17">
        <v>1.2290000000000001E-2</v>
      </c>
    </row>
    <row r="706" spans="1:3" ht="14.4" customHeight="1" x14ac:dyDescent="0.3">
      <c r="A706" s="16" t="s">
        <v>9623</v>
      </c>
      <c r="B706" s="17">
        <v>23.58</v>
      </c>
      <c r="C706" s="17">
        <v>1.2290000000000001E-2</v>
      </c>
    </row>
    <row r="707" spans="1:3" ht="14.4" customHeight="1" x14ac:dyDescent="0.3">
      <c r="A707" s="16" t="s">
        <v>9621</v>
      </c>
      <c r="B707" s="17">
        <v>23.79</v>
      </c>
      <c r="C707" s="17">
        <v>1.234E-2</v>
      </c>
    </row>
    <row r="708" spans="1:3" ht="14.4" customHeight="1" x14ac:dyDescent="0.3">
      <c r="A708" s="16" t="s">
        <v>9619</v>
      </c>
      <c r="B708" s="17">
        <v>23.72</v>
      </c>
      <c r="C708" s="17">
        <v>1.2290000000000001E-2</v>
      </c>
    </row>
    <row r="709" spans="1:3" ht="14.4" customHeight="1" x14ac:dyDescent="0.3">
      <c r="A709" s="16" t="s">
        <v>9618</v>
      </c>
      <c r="B709" s="17">
        <v>22.7</v>
      </c>
      <c r="C709" s="17">
        <v>1.214E-2</v>
      </c>
    </row>
    <row r="710" spans="1:3" ht="14.4" customHeight="1" x14ac:dyDescent="0.3">
      <c r="A710" s="16" t="s">
        <v>9616</v>
      </c>
      <c r="B710" s="17">
        <v>22.81</v>
      </c>
      <c r="C710" s="17">
        <v>1.2239999999999999E-2</v>
      </c>
    </row>
    <row r="711" spans="1:3" ht="14.4" customHeight="1" x14ac:dyDescent="0.3">
      <c r="A711" s="16" t="s">
        <v>9614</v>
      </c>
      <c r="B711" s="17">
        <v>23.35</v>
      </c>
      <c r="C711" s="17">
        <v>1.234E-2</v>
      </c>
    </row>
    <row r="712" spans="1:3" ht="14.4" customHeight="1" x14ac:dyDescent="0.3">
      <c r="A712" s="16" t="s">
        <v>9612</v>
      </c>
      <c r="B712" s="17">
        <v>24.28</v>
      </c>
      <c r="C712" s="17">
        <v>1.2390000000000002E-2</v>
      </c>
    </row>
    <row r="713" spans="1:3" ht="14.4" customHeight="1" x14ac:dyDescent="0.3">
      <c r="A713" s="16" t="s">
        <v>9610</v>
      </c>
      <c r="B713" s="17">
        <v>24.08</v>
      </c>
      <c r="C713" s="17">
        <v>1.2239999999999999E-2</v>
      </c>
    </row>
    <row r="714" spans="1:3" ht="14.4" customHeight="1" x14ac:dyDescent="0.3">
      <c r="A714" s="16" t="s">
        <v>9608</v>
      </c>
      <c r="B714" s="17">
        <v>24.53</v>
      </c>
      <c r="C714" s="17">
        <v>1.2190000000000001E-2</v>
      </c>
    </row>
    <row r="715" spans="1:3" ht="14.4" customHeight="1" x14ac:dyDescent="0.3">
      <c r="A715" s="16" t="s">
        <v>9606</v>
      </c>
      <c r="B715" s="17">
        <v>24.83</v>
      </c>
      <c r="C715" s="17">
        <v>1.2239999999999999E-2</v>
      </c>
    </row>
    <row r="716" spans="1:3" ht="14.4" customHeight="1" x14ac:dyDescent="0.3">
      <c r="A716" s="16" t="s">
        <v>9604</v>
      </c>
      <c r="B716" s="17">
        <v>25.21</v>
      </c>
      <c r="C716" s="17">
        <v>1.2239999999999999E-2</v>
      </c>
    </row>
    <row r="717" spans="1:3" ht="14.4" customHeight="1" x14ac:dyDescent="0.3">
      <c r="A717" s="16" t="s">
        <v>9602</v>
      </c>
      <c r="B717" s="17">
        <v>24.67</v>
      </c>
      <c r="C717" s="17">
        <v>1.2390000000000002E-2</v>
      </c>
    </row>
    <row r="718" spans="1:3" ht="14.4" customHeight="1" x14ac:dyDescent="0.3">
      <c r="A718" s="16" t="s">
        <v>9600</v>
      </c>
      <c r="B718" s="17">
        <v>24.85</v>
      </c>
      <c r="C718" s="17">
        <v>1.2290000000000001E-2</v>
      </c>
    </row>
    <row r="719" spans="1:3" ht="14.4" customHeight="1" x14ac:dyDescent="0.3">
      <c r="A719" s="16" t="s">
        <v>9599</v>
      </c>
      <c r="B719" s="17">
        <v>25.25</v>
      </c>
      <c r="C719" s="17">
        <v>1.2490000000000001E-2</v>
      </c>
    </row>
    <row r="720" spans="1:3" ht="14.4" customHeight="1" x14ac:dyDescent="0.3">
      <c r="A720" s="16" t="s">
        <v>9595</v>
      </c>
      <c r="B720" s="17">
        <v>25.16</v>
      </c>
      <c r="C720" s="17">
        <v>1.2540000000000001E-2</v>
      </c>
    </row>
    <row r="721" spans="1:3" ht="14.4" customHeight="1" x14ac:dyDescent="0.3">
      <c r="A721" s="16" t="s">
        <v>9593</v>
      </c>
      <c r="B721" s="17">
        <v>25.62</v>
      </c>
      <c r="C721" s="17">
        <v>1.2390000000000002E-2</v>
      </c>
    </row>
    <row r="722" spans="1:3" ht="14.4" customHeight="1" x14ac:dyDescent="0.3">
      <c r="A722" s="16" t="s">
        <v>9591</v>
      </c>
      <c r="B722" s="17">
        <v>25.85</v>
      </c>
      <c r="C722" s="17">
        <v>1.2390000000000002E-2</v>
      </c>
    </row>
    <row r="723" spans="1:3" ht="14.4" customHeight="1" x14ac:dyDescent="0.3">
      <c r="A723" s="16" t="s">
        <v>9590</v>
      </c>
      <c r="B723" s="17">
        <v>25.18</v>
      </c>
      <c r="C723" s="17">
        <v>1.244E-2</v>
      </c>
    </row>
    <row r="724" spans="1:3" ht="14.4" customHeight="1" x14ac:dyDescent="0.3">
      <c r="A724" s="16" t="s">
        <v>9589</v>
      </c>
      <c r="B724" s="17">
        <v>25.8</v>
      </c>
      <c r="C724" s="17">
        <v>1.2239999999999999E-2</v>
      </c>
    </row>
    <row r="725" spans="1:3" ht="14.4" customHeight="1" x14ac:dyDescent="0.3">
      <c r="A725" s="16" t="s">
        <v>9585</v>
      </c>
      <c r="B725" s="17">
        <v>25.76</v>
      </c>
      <c r="C725" s="17">
        <v>1.2290000000000001E-2</v>
      </c>
    </row>
    <row r="726" spans="1:3" ht="14.4" customHeight="1" x14ac:dyDescent="0.3">
      <c r="A726" s="16" t="s">
        <v>9583</v>
      </c>
      <c r="B726" s="17">
        <v>26.42</v>
      </c>
      <c r="C726" s="17">
        <v>1.234E-2</v>
      </c>
    </row>
    <row r="727" spans="1:3" ht="14.4" customHeight="1" x14ac:dyDescent="0.3">
      <c r="A727" s="16" t="s">
        <v>9581</v>
      </c>
      <c r="B727" s="17">
        <v>26.25</v>
      </c>
      <c r="C727" s="17">
        <v>1.244E-2</v>
      </c>
    </row>
    <row r="728" spans="1:3" ht="14.4" customHeight="1" x14ac:dyDescent="0.3">
      <c r="A728" s="16" t="s">
        <v>9579</v>
      </c>
      <c r="B728" s="17">
        <v>26.87</v>
      </c>
      <c r="C728" s="17">
        <v>1.213E-2</v>
      </c>
    </row>
    <row r="729" spans="1:3" ht="14.4" customHeight="1" x14ac:dyDescent="0.3">
      <c r="A729" s="16" t="s">
        <v>9578</v>
      </c>
      <c r="B729" s="17">
        <v>27.21</v>
      </c>
      <c r="C729" s="17">
        <v>1.213E-2</v>
      </c>
    </row>
    <row r="730" spans="1:3" ht="14.4" customHeight="1" x14ac:dyDescent="0.3">
      <c r="A730" s="16" t="s">
        <v>9576</v>
      </c>
      <c r="B730" s="17">
        <v>28.38</v>
      </c>
      <c r="C730" s="17">
        <v>1.2239999999999999E-2</v>
      </c>
    </row>
    <row r="731" spans="1:3" ht="14.4" customHeight="1" x14ac:dyDescent="0.3">
      <c r="A731" s="16" t="s">
        <v>9574</v>
      </c>
      <c r="B731" s="17">
        <v>27.92</v>
      </c>
      <c r="C731" s="17">
        <v>1.2290000000000001E-2</v>
      </c>
    </row>
    <row r="732" spans="1:3" ht="14.4" customHeight="1" x14ac:dyDescent="0.3">
      <c r="A732" s="16" t="s">
        <v>9572</v>
      </c>
      <c r="B732" s="17">
        <v>28.49</v>
      </c>
      <c r="C732" s="17">
        <v>1.2190000000000001E-2</v>
      </c>
    </row>
    <row r="733" spans="1:3" ht="14.4" customHeight="1" x14ac:dyDescent="0.3">
      <c r="A733" s="16" t="s">
        <v>9570</v>
      </c>
      <c r="B733" s="17">
        <v>28.22</v>
      </c>
      <c r="C733" s="17">
        <v>1.1979999999999999E-2</v>
      </c>
    </row>
    <row r="734" spans="1:3" ht="14.4" customHeight="1" x14ac:dyDescent="0.3">
      <c r="A734" s="16" t="s">
        <v>9568</v>
      </c>
      <c r="B734" s="17">
        <v>28.34</v>
      </c>
      <c r="C734" s="17">
        <v>1.2E-2</v>
      </c>
    </row>
    <row r="735" spans="1:3" ht="14.4" customHeight="1" x14ac:dyDescent="0.3">
      <c r="A735" s="16" t="s">
        <v>9566</v>
      </c>
      <c r="B735" s="17">
        <v>29.72</v>
      </c>
      <c r="C735" s="17">
        <v>1.1930000000000001E-2</v>
      </c>
    </row>
    <row r="736" spans="1:3" ht="14.4" customHeight="1" x14ac:dyDescent="0.3">
      <c r="A736" s="16" t="s">
        <v>9565</v>
      </c>
      <c r="B736" s="17">
        <v>29.61</v>
      </c>
      <c r="C736" s="17">
        <v>1.188E-2</v>
      </c>
    </row>
    <row r="737" spans="1:3" ht="14.4" customHeight="1" x14ac:dyDescent="0.3">
      <c r="A737" s="16" t="s">
        <v>9563</v>
      </c>
      <c r="B737" s="17">
        <v>30.16</v>
      </c>
      <c r="C737" s="17">
        <v>1.172E-2</v>
      </c>
    </row>
    <row r="738" spans="1:3" ht="14.4" customHeight="1" x14ac:dyDescent="0.3">
      <c r="A738" s="16" t="s">
        <v>9561</v>
      </c>
      <c r="B738" s="17">
        <v>29.66</v>
      </c>
      <c r="C738" s="17">
        <v>1.2190000000000001E-2</v>
      </c>
    </row>
    <row r="739" spans="1:3" ht="14.4" customHeight="1" x14ac:dyDescent="0.3">
      <c r="A739" s="16" t="s">
        <v>9559</v>
      </c>
      <c r="B739" s="17">
        <v>28.66</v>
      </c>
      <c r="C739" s="17">
        <v>1.2190000000000001E-2</v>
      </c>
    </row>
    <row r="740" spans="1:3" ht="14.4" customHeight="1" x14ac:dyDescent="0.3">
      <c r="A740" s="16" t="s">
        <v>9557</v>
      </c>
      <c r="B740" s="17">
        <v>29.43</v>
      </c>
      <c r="C740" s="17">
        <v>1.208E-2</v>
      </c>
    </row>
    <row r="741" spans="1:3" ht="14.4" customHeight="1" x14ac:dyDescent="0.3">
      <c r="A741" s="16" t="s">
        <v>9555</v>
      </c>
      <c r="B741" s="17">
        <v>30.77</v>
      </c>
      <c r="C741" s="17">
        <v>1.2239999999999999E-2</v>
      </c>
    </row>
    <row r="742" spans="1:3" ht="14.4" customHeight="1" x14ac:dyDescent="0.3">
      <c r="A742" s="16" t="s">
        <v>9553</v>
      </c>
      <c r="B742" s="17">
        <v>30.2</v>
      </c>
      <c r="C742" s="17">
        <v>1.218E-2</v>
      </c>
    </row>
    <row r="743" spans="1:3" ht="14.4" customHeight="1" x14ac:dyDescent="0.3">
      <c r="A743" s="16" t="s">
        <v>9551</v>
      </c>
      <c r="B743" s="17">
        <v>29.33</v>
      </c>
      <c r="C743" s="17">
        <v>1.214E-2</v>
      </c>
    </row>
    <row r="744" spans="1:3" ht="14.4" customHeight="1" x14ac:dyDescent="0.3">
      <c r="A744" s="16" t="s">
        <v>9550</v>
      </c>
      <c r="B744" s="17">
        <v>28.79</v>
      </c>
      <c r="C744" s="17">
        <v>1.2190000000000001E-2</v>
      </c>
    </row>
    <row r="745" spans="1:3" ht="14.4" customHeight="1" x14ac:dyDescent="0.3">
      <c r="A745" s="16" t="s">
        <v>9548</v>
      </c>
      <c r="B745" s="17">
        <v>29.64</v>
      </c>
      <c r="C745" s="17">
        <v>1.2030000000000001E-2</v>
      </c>
    </row>
    <row r="746" spans="1:3" ht="14.4" customHeight="1" x14ac:dyDescent="0.3">
      <c r="A746" s="16" t="s">
        <v>9546</v>
      </c>
      <c r="B746" s="17">
        <v>29.67</v>
      </c>
      <c r="C746" s="17">
        <v>1.2030000000000001E-2</v>
      </c>
    </row>
    <row r="747" spans="1:3" ht="14.4" customHeight="1" x14ac:dyDescent="0.3">
      <c r="A747" s="16" t="s">
        <v>9545</v>
      </c>
      <c r="B747" s="17">
        <v>30.2</v>
      </c>
      <c r="C747" s="17">
        <v>1.2030000000000001E-2</v>
      </c>
    </row>
    <row r="748" spans="1:3" ht="14.4" customHeight="1" x14ac:dyDescent="0.3">
      <c r="A748" s="16" t="s">
        <v>9543</v>
      </c>
      <c r="B748" s="17">
        <v>30.61</v>
      </c>
      <c r="C748" s="17">
        <v>1.1979999999999999E-2</v>
      </c>
    </row>
    <row r="749" spans="1:3" ht="14.4" customHeight="1" x14ac:dyDescent="0.3">
      <c r="A749" s="16" t="s">
        <v>9541</v>
      </c>
      <c r="B749" s="17">
        <v>31.22</v>
      </c>
      <c r="C749" s="17">
        <v>1.1979999999999999E-2</v>
      </c>
    </row>
    <row r="750" spans="1:3" ht="14.4" customHeight="1" x14ac:dyDescent="0.3">
      <c r="A750" s="16" t="s">
        <v>9539</v>
      </c>
      <c r="B750" s="17">
        <v>31.66</v>
      </c>
      <c r="C750" s="17">
        <v>1.1930000000000001E-2</v>
      </c>
    </row>
    <row r="751" spans="1:3" ht="14.4" customHeight="1" x14ac:dyDescent="0.3">
      <c r="A751" s="16" t="s">
        <v>9537</v>
      </c>
      <c r="B751" s="17">
        <v>30.54</v>
      </c>
      <c r="C751" s="17">
        <v>1.1930000000000001E-2</v>
      </c>
    </row>
    <row r="752" spans="1:3" ht="14.4" customHeight="1" x14ac:dyDescent="0.3">
      <c r="A752" s="16" t="s">
        <v>9533</v>
      </c>
      <c r="B752" s="17">
        <v>30.74</v>
      </c>
      <c r="C752" s="17">
        <v>1.172E-2</v>
      </c>
    </row>
    <row r="753" spans="1:3" ht="14.4" customHeight="1" x14ac:dyDescent="0.3">
      <c r="A753" s="16" t="s">
        <v>9532</v>
      </c>
      <c r="B753" s="17">
        <v>30.34</v>
      </c>
      <c r="C753" s="17">
        <v>1.1979999999999999E-2</v>
      </c>
    </row>
    <row r="754" spans="1:3" ht="14.4" customHeight="1" x14ac:dyDescent="0.3">
      <c r="A754" s="16" t="s">
        <v>9530</v>
      </c>
      <c r="B754" s="17">
        <v>29.72</v>
      </c>
      <c r="C754" s="17">
        <v>1.1779999999999999E-2</v>
      </c>
    </row>
    <row r="755" spans="1:3" ht="14.4" customHeight="1" x14ac:dyDescent="0.3">
      <c r="A755" s="16" t="s">
        <v>9528</v>
      </c>
      <c r="B755" s="17">
        <v>30.49</v>
      </c>
      <c r="C755" s="17">
        <v>1.1519999999999999E-2</v>
      </c>
    </row>
    <row r="756" spans="1:3" ht="14.4" customHeight="1" x14ac:dyDescent="0.3">
      <c r="A756" s="16" t="s">
        <v>9526</v>
      </c>
      <c r="B756" s="17">
        <v>29.86</v>
      </c>
      <c r="C756" s="17">
        <v>1.1730000000000001E-2</v>
      </c>
    </row>
    <row r="757" spans="1:3" ht="14.4" customHeight="1" x14ac:dyDescent="0.3">
      <c r="A757" s="16" t="s">
        <v>9524</v>
      </c>
      <c r="B757" s="17">
        <v>30.27</v>
      </c>
      <c r="C757" s="17">
        <v>1.1730000000000001E-2</v>
      </c>
    </row>
    <row r="758" spans="1:3" ht="14.4" customHeight="1" x14ac:dyDescent="0.3">
      <c r="A758" s="16" t="s">
        <v>9523</v>
      </c>
      <c r="B758" s="17">
        <v>31.02</v>
      </c>
      <c r="C758" s="17">
        <v>1.1730000000000001E-2</v>
      </c>
    </row>
    <row r="759" spans="1:3" ht="14.4" customHeight="1" x14ac:dyDescent="0.3">
      <c r="A759" s="16" t="s">
        <v>9521</v>
      </c>
      <c r="B759" s="17">
        <v>31.21</v>
      </c>
      <c r="C759" s="17">
        <v>1.1779999999999999E-2</v>
      </c>
    </row>
    <row r="760" spans="1:3" ht="14.4" customHeight="1" x14ac:dyDescent="0.3">
      <c r="A760" s="16" t="s">
        <v>9519</v>
      </c>
      <c r="B760" s="17">
        <v>31.1</v>
      </c>
      <c r="C760" s="17">
        <v>1.1770000000000001E-2</v>
      </c>
    </row>
    <row r="761" spans="1:3" ht="14.4" customHeight="1" x14ac:dyDescent="0.3">
      <c r="A761" s="16" t="s">
        <v>9517</v>
      </c>
      <c r="B761" s="17">
        <v>30.25</v>
      </c>
      <c r="C761" s="17">
        <v>1.1770000000000001E-2</v>
      </c>
    </row>
    <row r="762" spans="1:3" ht="14.4" customHeight="1" x14ac:dyDescent="0.3">
      <c r="A762" s="16" t="s">
        <v>9515</v>
      </c>
      <c r="B762" s="17">
        <v>31.09</v>
      </c>
      <c r="C762" s="17">
        <v>1.183E-2</v>
      </c>
    </row>
    <row r="763" spans="1:3" ht="14.4" customHeight="1" x14ac:dyDescent="0.3">
      <c r="A763" s="16" t="s">
        <v>9513</v>
      </c>
      <c r="B763" s="17">
        <v>31.36</v>
      </c>
      <c r="C763" s="17">
        <v>1.1730000000000001E-2</v>
      </c>
    </row>
    <row r="764" spans="1:3" ht="14.4" customHeight="1" x14ac:dyDescent="0.3">
      <c r="A764" s="16" t="s">
        <v>9512</v>
      </c>
      <c r="B764" s="17">
        <v>31.44</v>
      </c>
      <c r="C764" s="17">
        <v>1.1730000000000001E-2</v>
      </c>
    </row>
    <row r="765" spans="1:3" ht="14.4" customHeight="1" x14ac:dyDescent="0.3">
      <c r="A765" s="16" t="s">
        <v>9510</v>
      </c>
      <c r="B765" s="17">
        <v>32.340000000000003</v>
      </c>
      <c r="C765" s="17">
        <v>1.172E-2</v>
      </c>
    </row>
    <row r="766" spans="1:3" ht="14.4" customHeight="1" x14ac:dyDescent="0.3">
      <c r="A766" s="16" t="s">
        <v>9508</v>
      </c>
      <c r="B766" s="17">
        <v>31.7</v>
      </c>
      <c r="C766" s="17">
        <v>1.1779999999999999E-2</v>
      </c>
    </row>
    <row r="767" spans="1:3" ht="14.4" customHeight="1" x14ac:dyDescent="0.3">
      <c r="A767" s="16" t="s">
        <v>9506</v>
      </c>
      <c r="B767" s="17">
        <v>32.369999999999997</v>
      </c>
      <c r="C767" s="17">
        <v>1.183E-2</v>
      </c>
    </row>
    <row r="768" spans="1:3" ht="14.4" customHeight="1" x14ac:dyDescent="0.3">
      <c r="A768" s="16" t="s">
        <v>9504</v>
      </c>
      <c r="B768" s="17">
        <v>32.450000000000003</v>
      </c>
      <c r="C768" s="17">
        <v>1.183E-2</v>
      </c>
    </row>
    <row r="769" spans="1:3" ht="14.4" customHeight="1" x14ac:dyDescent="0.3">
      <c r="A769" s="16" t="s">
        <v>9502</v>
      </c>
      <c r="B769" s="17">
        <v>33.06</v>
      </c>
      <c r="C769" s="17">
        <v>1.1779999999999999E-2</v>
      </c>
    </row>
    <row r="770" spans="1:3" ht="14.4" customHeight="1" x14ac:dyDescent="0.3">
      <c r="A770" s="16" t="s">
        <v>9500</v>
      </c>
      <c r="B770" s="17">
        <v>32.5</v>
      </c>
      <c r="C770" s="17">
        <v>1.188E-2</v>
      </c>
    </row>
    <row r="771" spans="1:3" ht="14.4" customHeight="1" x14ac:dyDescent="0.3">
      <c r="A771" s="16" t="s">
        <v>9496</v>
      </c>
      <c r="B771" s="17">
        <v>32.54</v>
      </c>
      <c r="C771" s="17">
        <v>1.183E-2</v>
      </c>
    </row>
    <row r="772" spans="1:3" ht="14.4" customHeight="1" x14ac:dyDescent="0.3">
      <c r="A772" s="16" t="s">
        <v>9494</v>
      </c>
      <c r="B772" s="17">
        <v>32.33</v>
      </c>
      <c r="C772" s="17">
        <v>1.188E-2</v>
      </c>
    </row>
    <row r="773" spans="1:3" ht="14.4" customHeight="1" x14ac:dyDescent="0.3">
      <c r="A773" s="16" t="s">
        <v>9492</v>
      </c>
      <c r="B773" s="17">
        <v>31.56</v>
      </c>
      <c r="C773" s="17">
        <v>1.1930000000000001E-2</v>
      </c>
    </row>
    <row r="774" spans="1:3" ht="14.4" customHeight="1" x14ac:dyDescent="0.3">
      <c r="A774" s="16" t="s">
        <v>9490</v>
      </c>
      <c r="B774" s="17">
        <v>32.270000000000003</v>
      </c>
      <c r="C774" s="17">
        <v>1.2030000000000001E-2</v>
      </c>
    </row>
    <row r="775" spans="1:3" ht="14.4" customHeight="1" x14ac:dyDescent="0.3">
      <c r="A775" s="16" t="s">
        <v>9488</v>
      </c>
      <c r="B775" s="17">
        <v>33.15</v>
      </c>
      <c r="C775" s="17">
        <v>1.2030000000000001E-2</v>
      </c>
    </row>
    <row r="776" spans="1:3" ht="14.4" customHeight="1" x14ac:dyDescent="0.3">
      <c r="A776" s="16" t="s">
        <v>9486</v>
      </c>
      <c r="B776" s="17">
        <v>32.32</v>
      </c>
      <c r="C776" s="17">
        <v>1.1930000000000001E-2</v>
      </c>
    </row>
    <row r="777" spans="1:3" ht="14.4" customHeight="1" x14ac:dyDescent="0.3">
      <c r="A777" s="16" t="s">
        <v>9485</v>
      </c>
      <c r="B777" s="17">
        <v>33.07</v>
      </c>
      <c r="C777" s="17">
        <v>1.1979999999999999E-2</v>
      </c>
    </row>
    <row r="778" spans="1:3" ht="14.4" customHeight="1" x14ac:dyDescent="0.3">
      <c r="A778" s="16" t="s">
        <v>9483</v>
      </c>
      <c r="B778" s="17">
        <v>33.04</v>
      </c>
      <c r="C778" s="17">
        <v>1.208E-2</v>
      </c>
    </row>
    <row r="779" spans="1:3" ht="14.4" customHeight="1" x14ac:dyDescent="0.3">
      <c r="A779" s="16" t="s">
        <v>9481</v>
      </c>
      <c r="B779" s="17">
        <v>32.79</v>
      </c>
      <c r="C779" s="17">
        <v>1.2030000000000001E-2</v>
      </c>
    </row>
    <row r="780" spans="1:3" ht="14.4" customHeight="1" x14ac:dyDescent="0.3">
      <c r="A780" s="16" t="s">
        <v>9479</v>
      </c>
      <c r="B780" s="17">
        <v>32.479999999999997</v>
      </c>
      <c r="C780" s="17">
        <v>1.208E-2</v>
      </c>
    </row>
    <row r="781" spans="1:3" ht="14.4" customHeight="1" x14ac:dyDescent="0.3">
      <c r="A781" s="16" t="s">
        <v>9477</v>
      </c>
      <c r="B781" s="17">
        <v>33.090000000000003</v>
      </c>
      <c r="C781" s="17">
        <v>1.1930000000000001E-2</v>
      </c>
    </row>
    <row r="782" spans="1:3" ht="14.4" customHeight="1" x14ac:dyDescent="0.3">
      <c r="A782" s="16" t="s">
        <v>9476</v>
      </c>
      <c r="B782" s="17">
        <v>33</v>
      </c>
      <c r="C782" s="17">
        <v>1.188E-2</v>
      </c>
    </row>
    <row r="783" spans="1:3" ht="14.4" customHeight="1" x14ac:dyDescent="0.3">
      <c r="A783" s="16" t="s">
        <v>9474</v>
      </c>
      <c r="B783" s="17">
        <v>33.53</v>
      </c>
      <c r="C783" s="17">
        <v>1.1779999999999999E-2</v>
      </c>
    </row>
    <row r="784" spans="1:3" ht="14.4" customHeight="1" x14ac:dyDescent="0.3">
      <c r="A784" s="16" t="s">
        <v>9472</v>
      </c>
      <c r="B784" s="17">
        <v>34.1</v>
      </c>
      <c r="C784" s="17">
        <v>1.1770000000000001E-2</v>
      </c>
    </row>
    <row r="785" spans="1:3" ht="14.4" customHeight="1" x14ac:dyDescent="0.3">
      <c r="A785" s="16" t="s">
        <v>9470</v>
      </c>
      <c r="B785" s="17">
        <v>33.69</v>
      </c>
      <c r="C785" s="17">
        <v>1.0749999999999999E-2</v>
      </c>
    </row>
    <row r="786" spans="1:3" ht="14.4" customHeight="1" x14ac:dyDescent="0.3">
      <c r="A786" s="16" t="s">
        <v>9468</v>
      </c>
      <c r="B786" s="17">
        <v>33.29</v>
      </c>
      <c r="C786" s="17">
        <v>1.06E-2</v>
      </c>
    </row>
    <row r="787" spans="1:3" ht="14.4" customHeight="1" x14ac:dyDescent="0.3">
      <c r="A787" s="16" t="s">
        <v>9466</v>
      </c>
      <c r="B787" s="17">
        <v>33.909999999999997</v>
      </c>
      <c r="C787" s="17">
        <v>1.081E-2</v>
      </c>
    </row>
    <row r="788" spans="1:3" ht="14.4" customHeight="1" x14ac:dyDescent="0.3">
      <c r="A788" s="16" t="s">
        <v>9464</v>
      </c>
      <c r="B788" s="17">
        <v>32.43</v>
      </c>
      <c r="C788" s="17">
        <v>1.091E-2</v>
      </c>
    </row>
    <row r="789" spans="1:3" ht="14.4" customHeight="1" x14ac:dyDescent="0.3">
      <c r="A789" s="16" t="s">
        <v>9462</v>
      </c>
      <c r="B789" s="17">
        <v>31.38</v>
      </c>
      <c r="C789" s="17">
        <v>1.137E-2</v>
      </c>
    </row>
    <row r="790" spans="1:3" ht="14.4" customHeight="1" x14ac:dyDescent="0.3">
      <c r="A790" s="16" t="s">
        <v>9461</v>
      </c>
      <c r="B790" s="17">
        <v>29.48</v>
      </c>
      <c r="C790" s="17">
        <v>1.137E-2</v>
      </c>
    </row>
    <row r="791" spans="1:3" ht="14.4" customHeight="1" x14ac:dyDescent="0.3">
      <c r="A791" s="16" t="s">
        <v>9460</v>
      </c>
      <c r="B791" s="17">
        <v>27.25</v>
      </c>
      <c r="C791" s="17">
        <v>1.1619999999999998E-2</v>
      </c>
    </row>
    <row r="792" spans="1:3" ht="14.4" customHeight="1" x14ac:dyDescent="0.3">
      <c r="A792" s="16" t="s">
        <v>9458</v>
      </c>
      <c r="B792" s="17">
        <v>26.75</v>
      </c>
      <c r="C792" s="17">
        <v>1.1619999999999998E-2</v>
      </c>
    </row>
    <row r="793" spans="1:3" ht="14.4" customHeight="1" x14ac:dyDescent="0.3">
      <c r="A793" s="16" t="s">
        <v>9456</v>
      </c>
      <c r="B793" s="17">
        <v>25.5</v>
      </c>
      <c r="C793" s="17">
        <v>1.1619999999999998E-2</v>
      </c>
    </row>
    <row r="794" spans="1:3" ht="14.4" customHeight="1" x14ac:dyDescent="0.3">
      <c r="A794" s="16" t="s">
        <v>9454</v>
      </c>
      <c r="B794" s="17">
        <v>24.35</v>
      </c>
      <c r="C794" s="17">
        <v>1.183E-2</v>
      </c>
    </row>
    <row r="795" spans="1:3" ht="14.4" customHeight="1" x14ac:dyDescent="0.3">
      <c r="A795" s="16" t="s">
        <v>9452</v>
      </c>
      <c r="B795" s="17">
        <v>26.09</v>
      </c>
      <c r="C795" s="17">
        <v>1.183E-2</v>
      </c>
    </row>
    <row r="796" spans="1:3" ht="14.4" customHeight="1" x14ac:dyDescent="0.3">
      <c r="A796" s="16" t="s">
        <v>9450</v>
      </c>
      <c r="B796" s="17">
        <v>24.81</v>
      </c>
      <c r="C796" s="17">
        <v>1.1730000000000001E-2</v>
      </c>
    </row>
    <row r="797" spans="1:3" ht="14.4" customHeight="1" x14ac:dyDescent="0.3">
      <c r="A797" s="16" t="s">
        <v>9448</v>
      </c>
      <c r="B797" s="17">
        <v>25.29</v>
      </c>
      <c r="C797" s="17">
        <v>1.183E-2</v>
      </c>
    </row>
    <row r="798" spans="1:3" ht="14.4" customHeight="1" x14ac:dyDescent="0.3">
      <c r="A798" s="16" t="s">
        <v>9446</v>
      </c>
      <c r="B798" s="17">
        <v>26.82</v>
      </c>
      <c r="C798" s="17">
        <v>1.183E-2</v>
      </c>
    </row>
    <row r="799" spans="1:3" ht="14.4" customHeight="1" x14ac:dyDescent="0.3">
      <c r="A799" s="16" t="s">
        <v>9445</v>
      </c>
      <c r="B799" s="17">
        <v>26.35</v>
      </c>
      <c r="C799" s="17">
        <v>1.167E-2</v>
      </c>
    </row>
    <row r="800" spans="1:3" ht="14.4" customHeight="1" x14ac:dyDescent="0.3">
      <c r="A800" s="16" t="s">
        <v>9443</v>
      </c>
      <c r="B800" s="17">
        <v>27.18</v>
      </c>
      <c r="C800" s="17">
        <v>1.1270000000000001E-2</v>
      </c>
    </row>
    <row r="801" spans="1:3" ht="14.4" customHeight="1" x14ac:dyDescent="0.3">
      <c r="A801" s="16" t="s">
        <v>9441</v>
      </c>
      <c r="B801" s="17">
        <v>26.36</v>
      </c>
      <c r="C801" s="17">
        <v>1.1270000000000001E-2</v>
      </c>
    </row>
    <row r="802" spans="1:3" ht="14.4" customHeight="1" x14ac:dyDescent="0.3">
      <c r="A802" s="16" t="s">
        <v>9439</v>
      </c>
      <c r="B802" s="17">
        <v>25.21</v>
      </c>
      <c r="C802" s="17">
        <v>1.1270000000000001E-2</v>
      </c>
    </row>
    <row r="803" spans="1:3" ht="14.4" customHeight="1" x14ac:dyDescent="0.3">
      <c r="A803" s="16" t="s">
        <v>9437</v>
      </c>
      <c r="B803" s="17">
        <v>25.5</v>
      </c>
      <c r="C803" s="17">
        <v>1.1009999999999999E-2</v>
      </c>
    </row>
    <row r="804" spans="1:3" ht="14.4" customHeight="1" x14ac:dyDescent="0.3">
      <c r="A804" s="16" t="s">
        <v>9435</v>
      </c>
      <c r="B804" s="17">
        <v>24.68</v>
      </c>
      <c r="C804" s="17">
        <v>1.1009999999999999E-2</v>
      </c>
    </row>
    <row r="805" spans="1:3" ht="14.4" customHeight="1" x14ac:dyDescent="0.3">
      <c r="A805" s="16" t="s">
        <v>9433</v>
      </c>
      <c r="B805" s="17">
        <v>24.58</v>
      </c>
      <c r="C805" s="17">
        <v>1.1619999999999998E-2</v>
      </c>
    </row>
    <row r="806" spans="1:3" ht="14.4" customHeight="1" x14ac:dyDescent="0.3">
      <c r="A806" s="16" t="s">
        <v>9431</v>
      </c>
      <c r="B806" s="17">
        <v>24.6</v>
      </c>
      <c r="C806" s="17">
        <v>1.1619999999999998E-2</v>
      </c>
    </row>
    <row r="807" spans="1:3" ht="14.4" customHeight="1" x14ac:dyDescent="0.3">
      <c r="A807" s="16" t="s">
        <v>9429</v>
      </c>
      <c r="B807" s="17">
        <v>25.25</v>
      </c>
      <c r="C807" s="17">
        <v>1.1319999999999998E-2</v>
      </c>
    </row>
    <row r="808" spans="1:3" ht="14.4" customHeight="1" x14ac:dyDescent="0.3">
      <c r="A808" s="16" t="s">
        <v>9427</v>
      </c>
      <c r="B808" s="17">
        <v>24.47</v>
      </c>
      <c r="C808" s="17">
        <v>1.1470000000000001E-2</v>
      </c>
    </row>
    <row r="809" spans="1:3" ht="14.4" customHeight="1" x14ac:dyDescent="0.3">
      <c r="A809" s="16" t="s">
        <v>9425</v>
      </c>
      <c r="B809" s="17">
        <v>24.75</v>
      </c>
      <c r="C809" s="17">
        <v>1.1770000000000001E-2</v>
      </c>
    </row>
    <row r="810" spans="1:3" ht="14.4" customHeight="1" x14ac:dyDescent="0.3">
      <c r="A810" s="16" t="s">
        <v>9424</v>
      </c>
      <c r="B810" s="17">
        <v>24.99</v>
      </c>
      <c r="C810" s="17">
        <v>1.188E-2</v>
      </c>
    </row>
    <row r="811" spans="1:3" ht="14.4" customHeight="1" x14ac:dyDescent="0.3">
      <c r="A811" s="16" t="s">
        <v>9422</v>
      </c>
      <c r="B811" s="17">
        <v>25.2</v>
      </c>
      <c r="C811" s="17">
        <v>1.183E-2</v>
      </c>
    </row>
    <row r="812" spans="1:3" ht="14.4" customHeight="1" x14ac:dyDescent="0.3">
      <c r="A812" s="16" t="s">
        <v>9420</v>
      </c>
      <c r="B812" s="17">
        <v>25.02</v>
      </c>
      <c r="C812" s="17">
        <v>1.1730000000000001E-2</v>
      </c>
    </row>
    <row r="813" spans="1:3" ht="14.4" customHeight="1" x14ac:dyDescent="0.3">
      <c r="A813" s="16" t="s">
        <v>9418</v>
      </c>
      <c r="B813" s="17">
        <v>25.88</v>
      </c>
      <c r="C813" s="17">
        <v>1.183E-2</v>
      </c>
    </row>
    <row r="814" spans="1:3" ht="14.4" customHeight="1" x14ac:dyDescent="0.3">
      <c r="A814" s="16" t="s">
        <v>9416</v>
      </c>
      <c r="B814" s="17">
        <v>25.46</v>
      </c>
      <c r="C814" s="17">
        <v>1.183E-2</v>
      </c>
    </row>
    <row r="815" spans="1:3" ht="14.4" customHeight="1" x14ac:dyDescent="0.3">
      <c r="A815" s="16" t="s">
        <v>9415</v>
      </c>
      <c r="B815" s="17">
        <v>24.26</v>
      </c>
      <c r="C815" s="17">
        <v>1.1619999999999998E-2</v>
      </c>
    </row>
    <row r="816" spans="1:3" ht="14.4" customHeight="1" x14ac:dyDescent="0.3">
      <c r="A816" s="16" t="s">
        <v>9413</v>
      </c>
      <c r="B816" s="17">
        <v>24.33</v>
      </c>
      <c r="C816" s="17">
        <v>1.1519999999999999E-2</v>
      </c>
    </row>
    <row r="817" spans="1:3" ht="14.4" customHeight="1" x14ac:dyDescent="0.3">
      <c r="A817" s="16" t="s">
        <v>9411</v>
      </c>
      <c r="B817" s="17">
        <v>24.09</v>
      </c>
      <c r="C817" s="17">
        <v>1.1470000000000001E-2</v>
      </c>
    </row>
    <row r="818" spans="1:3" ht="14.4" customHeight="1" x14ac:dyDescent="0.3">
      <c r="A818" s="16" t="s">
        <v>9409</v>
      </c>
      <c r="B818" s="17">
        <v>23.5</v>
      </c>
      <c r="C818" s="17">
        <v>1.1470000000000001E-2</v>
      </c>
    </row>
    <row r="819" spans="1:3" ht="14.4" customHeight="1" x14ac:dyDescent="0.3">
      <c r="A819" s="16" t="s">
        <v>9407</v>
      </c>
      <c r="B819" s="17">
        <v>23.26</v>
      </c>
      <c r="C819" s="17">
        <v>1.1519999999999999E-2</v>
      </c>
    </row>
    <row r="820" spans="1:3" ht="14.4" customHeight="1" x14ac:dyDescent="0.3">
      <c r="A820" s="16" t="s">
        <v>9405</v>
      </c>
      <c r="B820" s="17">
        <v>23.68</v>
      </c>
      <c r="C820" s="17">
        <v>1.1270000000000001E-2</v>
      </c>
    </row>
    <row r="821" spans="1:3" ht="14.4" customHeight="1" x14ac:dyDescent="0.3">
      <c r="A821" s="16" t="s">
        <v>9403</v>
      </c>
      <c r="B821" s="17">
        <v>23.82</v>
      </c>
      <c r="C821" s="17">
        <v>1.106E-2</v>
      </c>
    </row>
    <row r="822" spans="1:3" ht="14.4" customHeight="1" x14ac:dyDescent="0.3">
      <c r="A822" s="16" t="s">
        <v>9401</v>
      </c>
      <c r="B822" s="17">
        <v>23.52</v>
      </c>
      <c r="C822" s="17">
        <v>1.1259999999999999E-2</v>
      </c>
    </row>
    <row r="823" spans="1:3" ht="14.4" customHeight="1" x14ac:dyDescent="0.3">
      <c r="A823" s="16" t="s">
        <v>9399</v>
      </c>
      <c r="B823" s="17">
        <v>23.57</v>
      </c>
      <c r="C823" s="17">
        <v>1.142E-2</v>
      </c>
    </row>
    <row r="824" spans="1:3" ht="14.4" customHeight="1" x14ac:dyDescent="0.3">
      <c r="A824" s="16" t="s">
        <v>9397</v>
      </c>
      <c r="B824" s="17">
        <v>24.11</v>
      </c>
      <c r="C824" s="17">
        <v>1.1160000000000002E-2</v>
      </c>
    </row>
    <row r="825" spans="1:3" ht="14.4" customHeight="1" x14ac:dyDescent="0.3">
      <c r="A825" s="16" t="s">
        <v>9395</v>
      </c>
      <c r="B825" s="17">
        <v>24.65</v>
      </c>
      <c r="C825" s="17">
        <v>1.1009999999999999E-2</v>
      </c>
    </row>
    <row r="826" spans="1:3" ht="14.4" customHeight="1" x14ac:dyDescent="0.3">
      <c r="A826" s="16" t="s">
        <v>9393</v>
      </c>
      <c r="B826" s="17">
        <v>25.1</v>
      </c>
      <c r="C826" s="17">
        <v>1.106E-2</v>
      </c>
    </row>
    <row r="827" spans="1:3" ht="14.4" customHeight="1" x14ac:dyDescent="0.3">
      <c r="A827" s="16" t="s">
        <v>9391</v>
      </c>
      <c r="B827" s="17">
        <v>24.89</v>
      </c>
      <c r="C827" s="17">
        <v>1.0960000000000001E-2</v>
      </c>
    </row>
    <row r="828" spans="1:3" ht="14.4" customHeight="1" x14ac:dyDescent="0.3">
      <c r="A828" s="16" t="s">
        <v>9389</v>
      </c>
      <c r="B828" s="17">
        <v>25.9</v>
      </c>
      <c r="C828" s="17">
        <v>1.0860000000000002E-2</v>
      </c>
    </row>
    <row r="829" spans="1:3" ht="14.4" customHeight="1" x14ac:dyDescent="0.3">
      <c r="A829" s="16" t="s">
        <v>9387</v>
      </c>
      <c r="B829" s="17">
        <v>26.75</v>
      </c>
      <c r="C829" s="17">
        <v>1.065E-2</v>
      </c>
    </row>
    <row r="830" spans="1:3" ht="14.4" customHeight="1" x14ac:dyDescent="0.3">
      <c r="A830" s="16" t="s">
        <v>9385</v>
      </c>
      <c r="B830" s="17">
        <v>26.73</v>
      </c>
      <c r="C830" s="17">
        <v>1.06E-2</v>
      </c>
    </row>
    <row r="831" spans="1:3" ht="14.4" customHeight="1" x14ac:dyDescent="0.3">
      <c r="A831" s="16" t="s">
        <v>9383</v>
      </c>
      <c r="B831" s="17">
        <v>26.1</v>
      </c>
      <c r="C831" s="17">
        <v>1.034E-2</v>
      </c>
    </row>
    <row r="832" spans="1:3" ht="14.4" customHeight="1" x14ac:dyDescent="0.3">
      <c r="A832" s="16" t="s">
        <v>9381</v>
      </c>
      <c r="B832" s="17">
        <v>25.61</v>
      </c>
      <c r="C832" s="17">
        <v>1.0700000000000001E-2</v>
      </c>
    </row>
    <row r="833" spans="1:3" ht="14.4" customHeight="1" x14ac:dyDescent="0.3">
      <c r="A833" s="16" t="s">
        <v>9380</v>
      </c>
      <c r="B833" s="17">
        <v>25.65</v>
      </c>
      <c r="C833" s="17">
        <v>1.04E-2</v>
      </c>
    </row>
    <row r="834" spans="1:3" ht="14.4" customHeight="1" x14ac:dyDescent="0.3">
      <c r="A834" s="16" t="s">
        <v>9378</v>
      </c>
      <c r="B834" s="17">
        <v>26.21</v>
      </c>
      <c r="C834" s="17">
        <v>1.091E-2</v>
      </c>
    </row>
    <row r="835" spans="1:3" ht="14.4" customHeight="1" x14ac:dyDescent="0.3">
      <c r="A835" s="16" t="s">
        <v>9376</v>
      </c>
      <c r="B835" s="17">
        <v>25.97</v>
      </c>
      <c r="C835" s="17">
        <v>1.081E-2</v>
      </c>
    </row>
    <row r="836" spans="1:3" ht="14.4" customHeight="1" x14ac:dyDescent="0.3">
      <c r="A836" s="16" t="s">
        <v>9374</v>
      </c>
      <c r="B836" s="17">
        <v>26.24</v>
      </c>
      <c r="C836" s="17">
        <v>1.0800000000000001E-2</v>
      </c>
    </row>
    <row r="837" spans="1:3" ht="14.4" customHeight="1" x14ac:dyDescent="0.3">
      <c r="A837" s="16" t="s">
        <v>9373</v>
      </c>
      <c r="B837" s="17">
        <v>26.34</v>
      </c>
      <c r="C837" s="17">
        <v>1.0960000000000001E-2</v>
      </c>
    </row>
    <row r="838" spans="1:3" ht="14.4" customHeight="1" x14ac:dyDescent="0.3">
      <c r="A838" s="16" t="s">
        <v>9372</v>
      </c>
      <c r="B838" s="17">
        <v>25.59</v>
      </c>
      <c r="C838" s="17">
        <v>1.1209999999999999E-2</v>
      </c>
    </row>
    <row r="839" spans="1:3" ht="14.4" customHeight="1" x14ac:dyDescent="0.3">
      <c r="A839" s="16" t="s">
        <v>9371</v>
      </c>
      <c r="B839" s="17">
        <v>26.03</v>
      </c>
      <c r="C839" s="17">
        <v>1.106E-2</v>
      </c>
    </row>
    <row r="840" spans="1:3" ht="14.4" customHeight="1" x14ac:dyDescent="0.3">
      <c r="A840" s="16" t="s">
        <v>9369</v>
      </c>
      <c r="B840" s="17">
        <v>26.32</v>
      </c>
      <c r="C840" s="17">
        <v>1.111E-2</v>
      </c>
    </row>
    <row r="841" spans="1:3" ht="14.4" customHeight="1" x14ac:dyDescent="0.3">
      <c r="A841" s="16" t="s">
        <v>9367</v>
      </c>
      <c r="B841" s="17">
        <v>27.38</v>
      </c>
      <c r="C841" s="17">
        <v>1.137E-2</v>
      </c>
    </row>
    <row r="842" spans="1:3" ht="14.4" customHeight="1" x14ac:dyDescent="0.3">
      <c r="A842" s="16" t="s">
        <v>9366</v>
      </c>
      <c r="B842" s="17">
        <v>27.28</v>
      </c>
      <c r="C842" s="17">
        <v>1.1009999999999999E-2</v>
      </c>
    </row>
    <row r="843" spans="1:3" ht="14.4" customHeight="1" x14ac:dyDescent="0.3">
      <c r="A843" s="16" t="s">
        <v>9364</v>
      </c>
      <c r="B843" s="17">
        <v>26.81</v>
      </c>
      <c r="C843" s="17">
        <v>1.0549999999999999E-2</v>
      </c>
    </row>
    <row r="844" spans="1:3" ht="14.4" customHeight="1" x14ac:dyDescent="0.3">
      <c r="A844" s="16" t="s">
        <v>9363</v>
      </c>
      <c r="B844" s="17">
        <v>27.44</v>
      </c>
      <c r="C844" s="17">
        <v>1.0500000000000001E-2</v>
      </c>
    </row>
    <row r="845" spans="1:3" ht="14.4" customHeight="1" x14ac:dyDescent="0.3">
      <c r="A845" s="16" t="s">
        <v>9361</v>
      </c>
      <c r="B845" s="17">
        <v>27.78</v>
      </c>
      <c r="C845" s="17">
        <v>1.0549999999999999E-2</v>
      </c>
    </row>
    <row r="846" spans="1:3" ht="14.4" customHeight="1" x14ac:dyDescent="0.3">
      <c r="A846" s="16" t="s">
        <v>9359</v>
      </c>
      <c r="B846" s="17">
        <v>27.85</v>
      </c>
      <c r="C846" s="17">
        <v>1.04E-2</v>
      </c>
    </row>
    <row r="847" spans="1:3" ht="14.4" customHeight="1" x14ac:dyDescent="0.3">
      <c r="A847" s="16" t="s">
        <v>9357</v>
      </c>
      <c r="B847" s="17">
        <v>28.08</v>
      </c>
      <c r="C847" s="17">
        <v>9.7800000000000005E-3</v>
      </c>
    </row>
    <row r="848" spans="1:3" ht="14.4" customHeight="1" x14ac:dyDescent="0.3">
      <c r="A848" s="16" t="s">
        <v>9356</v>
      </c>
      <c r="B848" s="17">
        <v>28.39</v>
      </c>
      <c r="C848" s="17">
        <v>9.4299999999999991E-3</v>
      </c>
    </row>
    <row r="849" spans="1:3" ht="14.4" customHeight="1" x14ac:dyDescent="0.3">
      <c r="A849" s="16" t="s">
        <v>9354</v>
      </c>
      <c r="B849" s="17">
        <v>27.83</v>
      </c>
      <c r="C849" s="17">
        <v>9.1199999999999996E-3</v>
      </c>
    </row>
    <row r="850" spans="1:3" ht="14.4" customHeight="1" x14ac:dyDescent="0.3">
      <c r="A850" s="16" t="s">
        <v>9352</v>
      </c>
      <c r="B850" s="17">
        <v>27.46</v>
      </c>
      <c r="C850" s="17">
        <v>8.5599999999999999E-3</v>
      </c>
    </row>
    <row r="851" spans="1:3" ht="14.4" customHeight="1" x14ac:dyDescent="0.3">
      <c r="A851" s="16" t="s">
        <v>9350</v>
      </c>
      <c r="B851" s="17">
        <v>26.65</v>
      </c>
      <c r="C851" s="17">
        <v>8.7100000000000007E-3</v>
      </c>
    </row>
    <row r="852" spans="1:3" ht="14.4" customHeight="1" x14ac:dyDescent="0.3">
      <c r="A852" s="16" t="s">
        <v>9348</v>
      </c>
      <c r="B852" s="17">
        <v>26.67</v>
      </c>
      <c r="C852" s="17">
        <v>8.6099999999999996E-3</v>
      </c>
    </row>
    <row r="853" spans="1:3" ht="14.4" customHeight="1" x14ac:dyDescent="0.3">
      <c r="A853" s="16" t="s">
        <v>9346</v>
      </c>
      <c r="B853" s="17">
        <v>26.26</v>
      </c>
      <c r="C853" s="17">
        <v>8.8599999999999998E-3</v>
      </c>
    </row>
    <row r="854" spans="1:3" ht="14.4" customHeight="1" x14ac:dyDescent="0.3">
      <c r="A854" s="16" t="s">
        <v>9344</v>
      </c>
      <c r="B854" s="17">
        <v>26.29</v>
      </c>
      <c r="C854" s="17">
        <v>8.199999999999999E-3</v>
      </c>
    </row>
    <row r="855" spans="1:3" ht="14.4" customHeight="1" x14ac:dyDescent="0.3">
      <c r="A855" s="16" t="s">
        <v>9342</v>
      </c>
      <c r="B855" s="17">
        <v>27.02</v>
      </c>
      <c r="C855" s="17">
        <v>8.3000000000000001E-3</v>
      </c>
    </row>
    <row r="856" spans="1:3" ht="14.4" customHeight="1" x14ac:dyDescent="0.3">
      <c r="A856" s="16" t="s">
        <v>9340</v>
      </c>
      <c r="B856" s="17">
        <v>26.93</v>
      </c>
      <c r="C856" s="17">
        <v>8.5100000000000002E-3</v>
      </c>
    </row>
    <row r="857" spans="1:3" ht="14.4" customHeight="1" x14ac:dyDescent="0.3">
      <c r="A857" s="16" t="s">
        <v>9338</v>
      </c>
      <c r="B857" s="17">
        <v>26.62</v>
      </c>
      <c r="C857" s="17">
        <v>8.3000000000000001E-3</v>
      </c>
    </row>
    <row r="858" spans="1:3" ht="14.4" customHeight="1" x14ac:dyDescent="0.3">
      <c r="A858" s="16" t="s">
        <v>9336</v>
      </c>
      <c r="B858" s="17">
        <v>27.65</v>
      </c>
      <c r="C858" s="17">
        <v>9.2200000000000008E-3</v>
      </c>
    </row>
    <row r="859" spans="1:3" ht="14.4" customHeight="1" x14ac:dyDescent="0.3">
      <c r="A859" s="16" t="s">
        <v>9334</v>
      </c>
      <c r="B859" s="17">
        <v>27.04</v>
      </c>
      <c r="C859" s="17">
        <v>8.9099999999999995E-3</v>
      </c>
    </row>
    <row r="860" spans="1:3" ht="14.4" customHeight="1" x14ac:dyDescent="0.3">
      <c r="A860" s="16" t="s">
        <v>9332</v>
      </c>
      <c r="B860" s="17">
        <v>27.3</v>
      </c>
      <c r="C860" s="17">
        <v>8.7100000000000007E-3</v>
      </c>
    </row>
    <row r="861" spans="1:3" ht="14.4" customHeight="1" x14ac:dyDescent="0.3">
      <c r="A861" s="16" t="s">
        <v>9330</v>
      </c>
      <c r="B861" s="17">
        <v>28.33</v>
      </c>
      <c r="C861" s="17">
        <v>9.1700000000000011E-3</v>
      </c>
    </row>
    <row r="862" spans="1:3" ht="14.4" customHeight="1" x14ac:dyDescent="0.3">
      <c r="A862" s="16" t="s">
        <v>9328</v>
      </c>
      <c r="B862" s="17">
        <v>28.31</v>
      </c>
      <c r="C862" s="17">
        <v>8.9700000000000005E-3</v>
      </c>
    </row>
    <row r="863" spans="1:3" ht="14.4" customHeight="1" x14ac:dyDescent="0.3">
      <c r="A863" s="16" t="s">
        <v>9326</v>
      </c>
      <c r="B863" s="17">
        <v>27.97</v>
      </c>
      <c r="C863" s="17">
        <v>8.6599999999999993E-3</v>
      </c>
    </row>
    <row r="864" spans="1:3" ht="14.4" customHeight="1" x14ac:dyDescent="0.3">
      <c r="A864" s="16" t="s">
        <v>9324</v>
      </c>
      <c r="B864" s="17">
        <v>28.2</v>
      </c>
      <c r="C864" s="17">
        <v>8.6599999999999993E-3</v>
      </c>
    </row>
    <row r="865" spans="1:3" ht="14.4" customHeight="1" x14ac:dyDescent="0.3">
      <c r="A865" s="16" t="s">
        <v>9320</v>
      </c>
      <c r="B865" s="17">
        <v>27.82</v>
      </c>
      <c r="C865" s="17">
        <v>8.8100000000000001E-3</v>
      </c>
    </row>
    <row r="866" spans="1:3" ht="14.4" customHeight="1" x14ac:dyDescent="0.3">
      <c r="A866" s="16" t="s">
        <v>9319</v>
      </c>
      <c r="B866" s="17">
        <v>27.97</v>
      </c>
      <c r="C866" s="17">
        <v>9.0699999999999999E-3</v>
      </c>
    </row>
    <row r="867" spans="1:3" ht="14.4" customHeight="1" x14ac:dyDescent="0.3">
      <c r="A867" s="16" t="s">
        <v>9318</v>
      </c>
      <c r="B867" s="17">
        <v>28.71</v>
      </c>
      <c r="C867" s="17">
        <v>9.3200000000000002E-3</v>
      </c>
    </row>
    <row r="868" spans="1:3" ht="14.4" customHeight="1" x14ac:dyDescent="0.3">
      <c r="A868" s="16" t="s">
        <v>9316</v>
      </c>
      <c r="B868" s="17">
        <v>28.88</v>
      </c>
      <c r="C868" s="17">
        <v>8.9099999999999995E-3</v>
      </c>
    </row>
    <row r="869" spans="1:3" ht="14.4" customHeight="1" x14ac:dyDescent="0.3">
      <c r="A869" s="16" t="s">
        <v>9314</v>
      </c>
      <c r="B869" s="17">
        <v>29.19</v>
      </c>
      <c r="C869" s="17">
        <v>8.9099999999999995E-3</v>
      </c>
    </row>
    <row r="870" spans="1:3" ht="14.4" customHeight="1" x14ac:dyDescent="0.3">
      <c r="A870" s="16" t="s">
        <v>9312</v>
      </c>
      <c r="B870" s="17">
        <v>28.96</v>
      </c>
      <c r="C870" s="17">
        <v>9.0699999999999999E-3</v>
      </c>
    </row>
    <row r="871" spans="1:3" ht="14.4" customHeight="1" x14ac:dyDescent="0.3">
      <c r="A871" s="16" t="s">
        <v>9310</v>
      </c>
      <c r="B871" s="17">
        <v>29.17</v>
      </c>
      <c r="C871" s="17">
        <v>9.1700000000000011E-3</v>
      </c>
    </row>
    <row r="872" spans="1:3" ht="14.4" customHeight="1" x14ac:dyDescent="0.3">
      <c r="A872" s="16" t="s">
        <v>9308</v>
      </c>
      <c r="B872" s="17">
        <v>28.72</v>
      </c>
      <c r="C872" s="17">
        <v>9.1199999999999996E-3</v>
      </c>
    </row>
    <row r="873" spans="1:3" ht="14.4" customHeight="1" x14ac:dyDescent="0.3">
      <c r="A873" s="16" t="s">
        <v>9306</v>
      </c>
      <c r="B873" s="17">
        <v>28.62</v>
      </c>
      <c r="C873" s="17">
        <v>9.0200000000000002E-3</v>
      </c>
    </row>
    <row r="874" spans="1:3" ht="14.4" customHeight="1" x14ac:dyDescent="0.3">
      <c r="A874" s="16" t="s">
        <v>9304</v>
      </c>
      <c r="B874" s="17">
        <v>28.93</v>
      </c>
      <c r="C874" s="17">
        <v>8.9700000000000005E-3</v>
      </c>
    </row>
    <row r="875" spans="1:3" ht="14.4" customHeight="1" x14ac:dyDescent="0.3">
      <c r="A875" s="16" t="s">
        <v>9302</v>
      </c>
      <c r="B875" s="17">
        <v>28.69</v>
      </c>
      <c r="C875" s="17">
        <v>9.2200000000000008E-3</v>
      </c>
    </row>
    <row r="876" spans="1:3" ht="14.4" customHeight="1" x14ac:dyDescent="0.3">
      <c r="A876" s="16" t="s">
        <v>9300</v>
      </c>
      <c r="B876" s="17">
        <v>27.49</v>
      </c>
      <c r="C876" s="17">
        <v>9.2700000000000005E-3</v>
      </c>
    </row>
    <row r="877" spans="1:3" ht="14.4" customHeight="1" x14ac:dyDescent="0.3">
      <c r="A877" s="16" t="s">
        <v>9298</v>
      </c>
      <c r="B877" s="17">
        <v>27.78</v>
      </c>
      <c r="C877" s="17">
        <v>9.2200000000000008E-3</v>
      </c>
    </row>
    <row r="878" spans="1:3" ht="14.4" customHeight="1" x14ac:dyDescent="0.3">
      <c r="A878" s="16" t="s">
        <v>9296</v>
      </c>
      <c r="B878" s="17">
        <v>28.16</v>
      </c>
      <c r="C878" s="17">
        <v>9.1700000000000011E-3</v>
      </c>
    </row>
    <row r="879" spans="1:3" ht="14.4" customHeight="1" x14ac:dyDescent="0.3">
      <c r="A879" s="16" t="s">
        <v>9294</v>
      </c>
      <c r="B879" s="17">
        <v>28.18</v>
      </c>
      <c r="C879" s="17">
        <v>9.2700000000000005E-3</v>
      </c>
    </row>
    <row r="880" spans="1:3" ht="14.4" customHeight="1" x14ac:dyDescent="0.3">
      <c r="A880" s="16" t="s">
        <v>9293</v>
      </c>
      <c r="B880" s="17">
        <v>28.03</v>
      </c>
      <c r="C880" s="17">
        <v>9.6799999999999994E-3</v>
      </c>
    </row>
    <row r="881" spans="1:3" ht="14.4" customHeight="1" x14ac:dyDescent="0.3">
      <c r="A881" s="16" t="s">
        <v>9291</v>
      </c>
      <c r="B881" s="17">
        <v>28.1</v>
      </c>
      <c r="C881" s="17">
        <v>9.8899999999999995E-3</v>
      </c>
    </row>
    <row r="882" spans="1:3" ht="14.4" customHeight="1" x14ac:dyDescent="0.3">
      <c r="A882" s="16" t="s">
        <v>9289</v>
      </c>
      <c r="B882" s="17">
        <v>28.5</v>
      </c>
      <c r="C882" s="17">
        <v>9.7299999999999991E-3</v>
      </c>
    </row>
    <row r="883" spans="1:3" ht="14.4" customHeight="1" x14ac:dyDescent="0.3">
      <c r="A883" s="16" t="s">
        <v>9287</v>
      </c>
      <c r="B883" s="17">
        <v>28.37</v>
      </c>
      <c r="C883" s="17">
        <v>9.3799999999999994E-3</v>
      </c>
    </row>
    <row r="884" spans="1:3" ht="14.4" customHeight="1" x14ac:dyDescent="0.3">
      <c r="A884" s="16" t="s">
        <v>9285</v>
      </c>
      <c r="B884" s="17">
        <v>29.99</v>
      </c>
      <c r="C884" s="17">
        <v>9.4299999999999991E-3</v>
      </c>
    </row>
    <row r="885" spans="1:3" ht="14.4" customHeight="1" x14ac:dyDescent="0.3">
      <c r="A885" s="16" t="s">
        <v>9283</v>
      </c>
      <c r="B885" s="17">
        <v>29.53</v>
      </c>
      <c r="C885" s="17">
        <v>9.7299999999999991E-3</v>
      </c>
    </row>
    <row r="886" spans="1:3" ht="14.4" customHeight="1" x14ac:dyDescent="0.3">
      <c r="A886" s="16" t="s">
        <v>9281</v>
      </c>
      <c r="B886" s="17">
        <v>29.93</v>
      </c>
      <c r="C886" s="17">
        <v>9.6799999999999994E-3</v>
      </c>
    </row>
    <row r="887" spans="1:3" ht="14.4" customHeight="1" x14ac:dyDescent="0.3">
      <c r="A887" s="16" t="s">
        <v>9279</v>
      </c>
      <c r="B887" s="17">
        <v>29.48</v>
      </c>
      <c r="C887" s="17">
        <v>9.4799999999999988E-3</v>
      </c>
    </row>
    <row r="888" spans="1:3" ht="14.4" customHeight="1" x14ac:dyDescent="0.3">
      <c r="A888" s="16" t="s">
        <v>9277</v>
      </c>
      <c r="B888" s="17">
        <v>30.25</v>
      </c>
      <c r="C888" s="17">
        <v>9.4799999999999988E-3</v>
      </c>
    </row>
    <row r="889" spans="1:3" ht="14.4" customHeight="1" x14ac:dyDescent="0.3">
      <c r="A889" s="16" t="s">
        <v>9275</v>
      </c>
      <c r="B889" s="17">
        <v>29.99</v>
      </c>
      <c r="C889" s="17">
        <v>9.6799999999999994E-3</v>
      </c>
    </row>
    <row r="890" spans="1:3" ht="14.4" customHeight="1" x14ac:dyDescent="0.3">
      <c r="A890" s="16" t="s">
        <v>9273</v>
      </c>
      <c r="B890" s="17">
        <v>29.91</v>
      </c>
      <c r="C890" s="17">
        <v>9.6299999999999997E-3</v>
      </c>
    </row>
    <row r="891" spans="1:3" ht="14.4" customHeight="1" x14ac:dyDescent="0.3">
      <c r="A891" s="16" t="s">
        <v>9271</v>
      </c>
      <c r="B891" s="17">
        <v>29.87</v>
      </c>
      <c r="C891" s="17">
        <v>9.58E-3</v>
      </c>
    </row>
    <row r="892" spans="1:3" ht="14.4" customHeight="1" x14ac:dyDescent="0.3">
      <c r="A892" s="16" t="s">
        <v>9269</v>
      </c>
      <c r="B892" s="17">
        <v>29.01</v>
      </c>
      <c r="C892" s="17">
        <v>9.58E-3</v>
      </c>
    </row>
    <row r="893" spans="1:3" ht="14.4" customHeight="1" x14ac:dyDescent="0.3">
      <c r="A893" s="16" t="s">
        <v>9267</v>
      </c>
      <c r="B893" s="17">
        <v>28.83</v>
      </c>
      <c r="C893" s="17">
        <v>9.58E-3</v>
      </c>
    </row>
    <row r="894" spans="1:3" ht="14.4" customHeight="1" x14ac:dyDescent="0.3">
      <c r="A894" s="16" t="s">
        <v>9265</v>
      </c>
      <c r="B894" s="17">
        <v>28.81</v>
      </c>
      <c r="C894" s="17">
        <v>9.4799999999999988E-3</v>
      </c>
    </row>
    <row r="895" spans="1:3" ht="14.4" customHeight="1" x14ac:dyDescent="0.3">
      <c r="A895" s="16" t="s">
        <v>9263</v>
      </c>
      <c r="B895" s="17">
        <v>28.66</v>
      </c>
      <c r="C895" s="17">
        <v>9.6799999999999994E-3</v>
      </c>
    </row>
    <row r="896" spans="1:3" ht="14.4" customHeight="1" x14ac:dyDescent="0.3">
      <c r="A896" s="16" t="s">
        <v>9261</v>
      </c>
      <c r="B896" s="17">
        <v>28.47</v>
      </c>
      <c r="C896" s="17">
        <v>9.6799999999999994E-3</v>
      </c>
    </row>
    <row r="897" spans="1:3" ht="14.4" customHeight="1" x14ac:dyDescent="0.3">
      <c r="A897" s="16" t="s">
        <v>9259</v>
      </c>
      <c r="B897" s="17">
        <v>28.84</v>
      </c>
      <c r="C897" s="17">
        <v>9.58E-3</v>
      </c>
    </row>
    <row r="898" spans="1:3" ht="14.4" customHeight="1" x14ac:dyDescent="0.3">
      <c r="A898" s="16" t="s">
        <v>9257</v>
      </c>
      <c r="B898" s="17">
        <v>29.71</v>
      </c>
      <c r="C898" s="17">
        <v>9.6799999999999994E-3</v>
      </c>
    </row>
    <row r="899" spans="1:3" ht="14.4" customHeight="1" x14ac:dyDescent="0.3">
      <c r="A899" s="16" t="s">
        <v>9256</v>
      </c>
      <c r="B899" s="17">
        <v>29.7</v>
      </c>
      <c r="C899" s="17">
        <v>9.7800000000000005E-3</v>
      </c>
    </row>
    <row r="900" spans="1:3" ht="14.4" customHeight="1" x14ac:dyDescent="0.3">
      <c r="A900" s="16" t="s">
        <v>9254</v>
      </c>
      <c r="B900" s="17">
        <v>29.77</v>
      </c>
      <c r="C900" s="17">
        <v>1.004E-2</v>
      </c>
    </row>
    <row r="901" spans="1:3" ht="14.4" customHeight="1" x14ac:dyDescent="0.3">
      <c r="A901" s="16" t="s">
        <v>9252</v>
      </c>
      <c r="B901" s="17">
        <v>29.18</v>
      </c>
      <c r="C901" s="17">
        <v>1.004E-2</v>
      </c>
    </row>
    <row r="902" spans="1:3" ht="14.4" customHeight="1" x14ac:dyDescent="0.3">
      <c r="A902" s="16" t="s">
        <v>9250</v>
      </c>
      <c r="B902" s="17">
        <v>29.44</v>
      </c>
      <c r="C902" s="17">
        <v>9.8399999999999998E-3</v>
      </c>
    </row>
    <row r="903" spans="1:3" ht="14.4" customHeight="1" x14ac:dyDescent="0.3">
      <c r="A903" s="16" t="s">
        <v>9248</v>
      </c>
      <c r="B903" s="17">
        <v>29.49</v>
      </c>
      <c r="C903" s="17">
        <v>9.7800000000000005E-3</v>
      </c>
    </row>
    <row r="904" spans="1:3" ht="14.4" customHeight="1" x14ac:dyDescent="0.3">
      <c r="A904" s="16" t="s">
        <v>9244</v>
      </c>
      <c r="B904" s="17">
        <v>27.52</v>
      </c>
      <c r="C904" s="17">
        <v>1.004E-2</v>
      </c>
    </row>
    <row r="905" spans="1:3" ht="14.4" customHeight="1" x14ac:dyDescent="0.3">
      <c r="A905" s="16" t="s">
        <v>9242</v>
      </c>
      <c r="B905" s="17">
        <v>27.74</v>
      </c>
      <c r="C905" s="17">
        <v>9.8399999999999998E-3</v>
      </c>
    </row>
    <row r="906" spans="1:3" ht="14.4" customHeight="1" x14ac:dyDescent="0.3">
      <c r="A906" s="16" t="s">
        <v>9240</v>
      </c>
      <c r="B906" s="17">
        <v>27.31</v>
      </c>
      <c r="C906" s="17">
        <v>9.6299999999999997E-3</v>
      </c>
    </row>
    <row r="907" spans="1:3" ht="14.4" customHeight="1" x14ac:dyDescent="0.3">
      <c r="A907" s="16" t="s">
        <v>9238</v>
      </c>
      <c r="B907" s="17">
        <v>27.21</v>
      </c>
      <c r="C907" s="17">
        <v>9.4799999999999988E-3</v>
      </c>
    </row>
    <row r="908" spans="1:3" ht="14.4" customHeight="1" x14ac:dyDescent="0.3">
      <c r="A908" s="16" t="s">
        <v>9236</v>
      </c>
      <c r="B908" s="17">
        <v>27.17</v>
      </c>
      <c r="C908" s="17">
        <v>9.6799999999999994E-3</v>
      </c>
    </row>
    <row r="909" spans="1:3" ht="14.4" customHeight="1" x14ac:dyDescent="0.3">
      <c r="A909" s="16" t="s">
        <v>9234</v>
      </c>
      <c r="B909" s="17">
        <v>27.37</v>
      </c>
      <c r="C909" s="17">
        <v>9.6799999999999994E-3</v>
      </c>
    </row>
    <row r="910" spans="1:3" ht="14.4" customHeight="1" x14ac:dyDescent="0.3">
      <c r="A910" s="16" t="s">
        <v>9232</v>
      </c>
      <c r="B910" s="17">
        <v>27.52</v>
      </c>
      <c r="C910" s="17">
        <v>9.6799999999999994E-3</v>
      </c>
    </row>
    <row r="911" spans="1:3" ht="14.4" customHeight="1" x14ac:dyDescent="0.3">
      <c r="A911" s="16" t="s">
        <v>9230</v>
      </c>
      <c r="B911" s="17">
        <v>27.02</v>
      </c>
      <c r="C911" s="17">
        <v>9.5300000000000003E-3</v>
      </c>
    </row>
    <row r="912" spans="1:3" ht="14.4" customHeight="1" x14ac:dyDescent="0.3">
      <c r="A912" s="16" t="s">
        <v>9228</v>
      </c>
      <c r="B912" s="17">
        <v>26.77</v>
      </c>
      <c r="C912" s="17">
        <v>9.5300000000000003E-3</v>
      </c>
    </row>
    <row r="913" spans="1:3" ht="14.4" customHeight="1" x14ac:dyDescent="0.3">
      <c r="A913" s="16" t="s">
        <v>9226</v>
      </c>
      <c r="B913" s="17">
        <v>26.7</v>
      </c>
      <c r="C913" s="17">
        <v>9.5300000000000003E-3</v>
      </c>
    </row>
    <row r="914" spans="1:3" ht="14.4" customHeight="1" x14ac:dyDescent="0.3">
      <c r="A914" s="16" t="s">
        <v>9224</v>
      </c>
      <c r="B914" s="17">
        <v>25.99</v>
      </c>
      <c r="C914" s="17">
        <v>9.6799999999999994E-3</v>
      </c>
    </row>
    <row r="915" spans="1:3" ht="14.4" customHeight="1" x14ac:dyDescent="0.3">
      <c r="A915" s="16" t="s">
        <v>9222</v>
      </c>
      <c r="B915" s="17">
        <v>25.67</v>
      </c>
      <c r="C915" s="17">
        <v>9.58E-3</v>
      </c>
    </row>
    <row r="916" spans="1:3" ht="14.4" customHeight="1" x14ac:dyDescent="0.3">
      <c r="A916" s="16" t="s">
        <v>9221</v>
      </c>
      <c r="B916" s="17">
        <v>25.59</v>
      </c>
      <c r="C916" s="17">
        <v>9.5300000000000003E-3</v>
      </c>
    </row>
    <row r="917" spans="1:3" ht="14.4" customHeight="1" x14ac:dyDescent="0.3">
      <c r="A917" s="16" t="s">
        <v>9219</v>
      </c>
      <c r="B917" s="17">
        <v>25.32</v>
      </c>
      <c r="C917" s="17">
        <v>9.58E-3</v>
      </c>
    </row>
    <row r="918" spans="1:3" ht="14.4" customHeight="1" x14ac:dyDescent="0.3">
      <c r="A918" s="16" t="s">
        <v>9217</v>
      </c>
      <c r="B918" s="17">
        <v>25.53</v>
      </c>
      <c r="C918" s="17">
        <v>9.58E-3</v>
      </c>
    </row>
    <row r="919" spans="1:3" ht="14.4" customHeight="1" x14ac:dyDescent="0.3">
      <c r="A919" s="16" t="s">
        <v>9215</v>
      </c>
      <c r="B919" s="17">
        <v>25.52</v>
      </c>
      <c r="C919" s="17">
        <v>9.4799999999999988E-3</v>
      </c>
    </row>
    <row r="920" spans="1:3" ht="14.4" customHeight="1" x14ac:dyDescent="0.3">
      <c r="A920" s="16" t="s">
        <v>9213</v>
      </c>
      <c r="B920" s="17">
        <v>26.67</v>
      </c>
      <c r="C920" s="17">
        <v>9.3799999999999994E-3</v>
      </c>
    </row>
    <row r="921" spans="1:3" ht="14.4" customHeight="1" x14ac:dyDescent="0.3">
      <c r="A921" s="16" t="s">
        <v>9212</v>
      </c>
      <c r="B921" s="17">
        <v>26.81</v>
      </c>
      <c r="C921" s="17">
        <v>9.3799999999999994E-3</v>
      </c>
    </row>
    <row r="922" spans="1:3" ht="14.4" customHeight="1" x14ac:dyDescent="0.3">
      <c r="A922" s="16" t="s">
        <v>9210</v>
      </c>
      <c r="B922" s="17">
        <v>26.64</v>
      </c>
      <c r="C922" s="17">
        <v>9.4799999999999988E-3</v>
      </c>
    </row>
    <row r="923" spans="1:3" ht="14.4" customHeight="1" x14ac:dyDescent="0.3">
      <c r="A923" s="16" t="s">
        <v>9208</v>
      </c>
      <c r="B923" s="17">
        <v>26.83</v>
      </c>
      <c r="C923" s="17">
        <v>9.5300000000000003E-3</v>
      </c>
    </row>
    <row r="924" spans="1:3" ht="14.4" customHeight="1" x14ac:dyDescent="0.3">
      <c r="A924" s="16" t="s">
        <v>9206</v>
      </c>
      <c r="B924" s="17">
        <v>27.61</v>
      </c>
      <c r="C924" s="17">
        <v>9.4799999999999988E-3</v>
      </c>
    </row>
    <row r="925" spans="1:3" ht="14.4" customHeight="1" x14ac:dyDescent="0.3">
      <c r="A925" s="16" t="s">
        <v>9204</v>
      </c>
      <c r="B925" s="17">
        <v>27.88</v>
      </c>
      <c r="C925" s="17">
        <v>9.4799999999999988E-3</v>
      </c>
    </row>
    <row r="926" spans="1:3" ht="14.4" customHeight="1" x14ac:dyDescent="0.3">
      <c r="A926" s="16" t="s">
        <v>9202</v>
      </c>
      <c r="B926" s="17">
        <v>28.27</v>
      </c>
      <c r="C926" s="17">
        <v>9.2700000000000005E-3</v>
      </c>
    </row>
    <row r="927" spans="1:3" ht="14.4" customHeight="1" x14ac:dyDescent="0.3">
      <c r="A927" s="16" t="s">
        <v>9200</v>
      </c>
      <c r="B927" s="17">
        <v>28.71</v>
      </c>
      <c r="C927" s="17">
        <v>9.3200000000000002E-3</v>
      </c>
    </row>
    <row r="928" spans="1:3" ht="14.4" customHeight="1" x14ac:dyDescent="0.3">
      <c r="A928" s="16" t="s">
        <v>9198</v>
      </c>
      <c r="B928" s="17">
        <v>28.89</v>
      </c>
      <c r="C928" s="17">
        <v>9.1700000000000011E-3</v>
      </c>
    </row>
    <row r="929" spans="1:3" ht="14.4" customHeight="1" x14ac:dyDescent="0.3">
      <c r="A929" s="16" t="s">
        <v>9196</v>
      </c>
      <c r="B929" s="17">
        <v>29.03</v>
      </c>
      <c r="C929" s="17">
        <v>9.2700000000000005E-3</v>
      </c>
    </row>
    <row r="930" spans="1:3" ht="14.4" customHeight="1" x14ac:dyDescent="0.3">
      <c r="A930" s="16" t="s">
        <v>9195</v>
      </c>
      <c r="B930" s="17">
        <v>28.73</v>
      </c>
      <c r="C930" s="17">
        <v>9.0699999999999999E-3</v>
      </c>
    </row>
    <row r="931" spans="1:3" ht="14.4" customHeight="1" x14ac:dyDescent="0.3">
      <c r="A931" s="16" t="s">
        <v>9193</v>
      </c>
      <c r="B931" s="17">
        <v>30.14</v>
      </c>
      <c r="C931" s="17">
        <v>9.0200000000000002E-3</v>
      </c>
    </row>
    <row r="932" spans="1:3" ht="14.4" customHeight="1" x14ac:dyDescent="0.3">
      <c r="A932" s="16" t="s">
        <v>9191</v>
      </c>
      <c r="B932" s="17">
        <v>30.9</v>
      </c>
      <c r="C932" s="17">
        <v>9.0699999999999999E-3</v>
      </c>
    </row>
    <row r="933" spans="1:3" ht="14.4" customHeight="1" x14ac:dyDescent="0.3">
      <c r="A933" s="16" t="s">
        <v>9190</v>
      </c>
      <c r="B933" s="17">
        <v>30.67</v>
      </c>
      <c r="C933" s="17">
        <v>9.0699999999999999E-3</v>
      </c>
    </row>
    <row r="934" spans="1:3" ht="14.4" customHeight="1" x14ac:dyDescent="0.3">
      <c r="A934" s="16" t="s">
        <v>9188</v>
      </c>
      <c r="B934" s="17">
        <v>30.69</v>
      </c>
      <c r="C934" s="17">
        <v>9.3799999999999994E-3</v>
      </c>
    </row>
    <row r="935" spans="1:3" ht="14.4" customHeight="1" x14ac:dyDescent="0.3">
      <c r="A935" s="16" t="s">
        <v>9186</v>
      </c>
      <c r="B935" s="17">
        <v>30.87</v>
      </c>
      <c r="C935" s="17">
        <v>9.3200000000000002E-3</v>
      </c>
    </row>
    <row r="936" spans="1:3" ht="14.4" customHeight="1" x14ac:dyDescent="0.3">
      <c r="A936" s="16" t="s">
        <v>9184</v>
      </c>
      <c r="B936" s="17">
        <v>31.11</v>
      </c>
      <c r="C936" s="17">
        <v>9.2200000000000008E-3</v>
      </c>
    </row>
    <row r="937" spans="1:3" ht="14.4" customHeight="1" x14ac:dyDescent="0.3">
      <c r="A937" s="16" t="s">
        <v>9182</v>
      </c>
      <c r="B937" s="17">
        <v>29.03</v>
      </c>
      <c r="C937" s="17">
        <v>9.3200000000000002E-3</v>
      </c>
    </row>
    <row r="938" spans="1:3" ht="14.4" customHeight="1" x14ac:dyDescent="0.3">
      <c r="A938" s="16" t="s">
        <v>9180</v>
      </c>
      <c r="B938" s="17">
        <v>28.62</v>
      </c>
      <c r="C938" s="17">
        <v>9.4799999999999988E-3</v>
      </c>
    </row>
    <row r="939" spans="1:3" ht="14.4" customHeight="1" x14ac:dyDescent="0.3">
      <c r="A939" s="16" t="s">
        <v>9178</v>
      </c>
      <c r="B939" s="17">
        <v>28.63</v>
      </c>
      <c r="C939" s="17">
        <v>9.4299999999999991E-3</v>
      </c>
    </row>
    <row r="940" spans="1:3" ht="14.4" customHeight="1" x14ac:dyDescent="0.3">
      <c r="A940" s="16" t="s">
        <v>9176</v>
      </c>
      <c r="B940" s="17">
        <v>28.28</v>
      </c>
      <c r="C940" s="17">
        <v>9.5300000000000003E-3</v>
      </c>
    </row>
    <row r="941" spans="1:3" ht="14.4" customHeight="1" x14ac:dyDescent="0.3">
      <c r="A941" s="16" t="s">
        <v>9175</v>
      </c>
      <c r="B941" s="17">
        <v>28.63</v>
      </c>
      <c r="C941" s="17">
        <v>9.5300000000000003E-3</v>
      </c>
    </row>
    <row r="942" spans="1:3" ht="14.4" customHeight="1" x14ac:dyDescent="0.3">
      <c r="A942" s="16" t="s">
        <v>9173</v>
      </c>
      <c r="B942" s="17">
        <v>28.58</v>
      </c>
      <c r="C942" s="17">
        <v>9.5300000000000003E-3</v>
      </c>
    </row>
    <row r="943" spans="1:3" ht="14.4" customHeight="1" x14ac:dyDescent="0.3">
      <c r="A943" s="16" t="s">
        <v>9171</v>
      </c>
      <c r="B943" s="17">
        <v>28.39</v>
      </c>
      <c r="C943" s="17">
        <v>9.6799999999999994E-3</v>
      </c>
    </row>
    <row r="944" spans="1:3" ht="14.4" customHeight="1" x14ac:dyDescent="0.3">
      <c r="A944" s="16" t="s">
        <v>9169</v>
      </c>
      <c r="B944" s="17">
        <v>28.04</v>
      </c>
      <c r="C944" s="17">
        <v>9.8399999999999998E-3</v>
      </c>
    </row>
    <row r="945" spans="1:3" ht="14.4" customHeight="1" x14ac:dyDescent="0.3">
      <c r="A945" s="16" t="s">
        <v>9167</v>
      </c>
      <c r="B945" s="17">
        <v>27.44</v>
      </c>
      <c r="C945" s="17">
        <v>9.58E-3</v>
      </c>
    </row>
    <row r="946" spans="1:3" ht="14.4" customHeight="1" x14ac:dyDescent="0.3">
      <c r="A946" s="16" t="s">
        <v>9165</v>
      </c>
      <c r="B946" s="17">
        <v>27.1</v>
      </c>
      <c r="C946" s="17">
        <v>9.5300000000000003E-3</v>
      </c>
    </row>
    <row r="947" spans="1:3" ht="14.4" customHeight="1" x14ac:dyDescent="0.3">
      <c r="A947" s="16" t="s">
        <v>9164</v>
      </c>
      <c r="B947" s="17">
        <v>27.7</v>
      </c>
      <c r="C947" s="17">
        <v>9.5300000000000003E-3</v>
      </c>
    </row>
    <row r="948" spans="1:3" ht="14.4" customHeight="1" x14ac:dyDescent="0.3">
      <c r="A948" s="16" t="s">
        <v>9163</v>
      </c>
      <c r="B948" s="17">
        <v>27.36</v>
      </c>
      <c r="C948" s="17">
        <v>9.3200000000000002E-3</v>
      </c>
    </row>
    <row r="949" spans="1:3" ht="14.4" customHeight="1" x14ac:dyDescent="0.3">
      <c r="A949" s="16" t="s">
        <v>9161</v>
      </c>
      <c r="B949" s="17">
        <v>27.16</v>
      </c>
      <c r="C949" s="17">
        <v>9.5300000000000003E-3</v>
      </c>
    </row>
    <row r="950" spans="1:3" ht="14.4" customHeight="1" x14ac:dyDescent="0.3">
      <c r="A950" s="16" t="s">
        <v>9160</v>
      </c>
      <c r="B950" s="17">
        <v>28.6</v>
      </c>
      <c r="C950" s="17">
        <v>9.5300000000000003E-3</v>
      </c>
    </row>
    <row r="951" spans="1:3" ht="14.4" customHeight="1" x14ac:dyDescent="0.3">
      <c r="A951" s="16" t="s">
        <v>9158</v>
      </c>
      <c r="B951" s="17">
        <v>28.41</v>
      </c>
      <c r="C951" s="17">
        <v>9.5300000000000003E-3</v>
      </c>
    </row>
    <row r="952" spans="1:3" ht="14.4" customHeight="1" x14ac:dyDescent="0.3">
      <c r="A952" s="16" t="s">
        <v>9156</v>
      </c>
      <c r="B952" s="17">
        <v>28.91</v>
      </c>
      <c r="C952" s="17">
        <v>9.6299999999999997E-3</v>
      </c>
    </row>
    <row r="953" spans="1:3" ht="14.4" customHeight="1" x14ac:dyDescent="0.3">
      <c r="A953" s="16" t="s">
        <v>9154</v>
      </c>
      <c r="B953" s="17">
        <v>28.99</v>
      </c>
      <c r="C953" s="17">
        <v>9.58E-3</v>
      </c>
    </row>
    <row r="954" spans="1:3" ht="14.4" customHeight="1" x14ac:dyDescent="0.3">
      <c r="A954" s="16" t="s">
        <v>9153</v>
      </c>
      <c r="B954" s="17">
        <v>29.09</v>
      </c>
      <c r="C954" s="17">
        <v>9.58E-3</v>
      </c>
    </row>
    <row r="955" spans="1:3" ht="14.4" customHeight="1" x14ac:dyDescent="0.3">
      <c r="A955" s="16" t="s">
        <v>9151</v>
      </c>
      <c r="B955" s="17">
        <v>29.2</v>
      </c>
      <c r="C955" s="17">
        <v>9.6299999999999997E-3</v>
      </c>
    </row>
    <row r="956" spans="1:3" ht="14.4" customHeight="1" x14ac:dyDescent="0.3">
      <c r="A956" s="16" t="s">
        <v>9149</v>
      </c>
      <c r="B956" s="17">
        <v>29.21</v>
      </c>
      <c r="C956" s="17">
        <v>9.5300000000000003E-3</v>
      </c>
    </row>
    <row r="957" spans="1:3" ht="14.4" customHeight="1" x14ac:dyDescent="0.3">
      <c r="A957" s="16" t="s">
        <v>9147</v>
      </c>
      <c r="B957" s="17">
        <v>29.56</v>
      </c>
      <c r="C957" s="17">
        <v>9.58E-3</v>
      </c>
    </row>
    <row r="958" spans="1:3" ht="14.4" customHeight="1" x14ac:dyDescent="0.3">
      <c r="A958" s="16" t="s">
        <v>9145</v>
      </c>
      <c r="B958" s="17">
        <v>29.05</v>
      </c>
      <c r="C958" s="17">
        <v>9.3799999999999994E-3</v>
      </c>
    </row>
    <row r="959" spans="1:3" ht="14.4" customHeight="1" x14ac:dyDescent="0.3">
      <c r="A959" s="16" t="s">
        <v>9143</v>
      </c>
      <c r="B959" s="17">
        <v>30.47</v>
      </c>
      <c r="C959" s="17">
        <v>9.4799999999999988E-3</v>
      </c>
    </row>
    <row r="960" spans="1:3" ht="14.4" customHeight="1" x14ac:dyDescent="0.3">
      <c r="A960" s="16" t="s">
        <v>9142</v>
      </c>
      <c r="B960" s="17">
        <v>29.78</v>
      </c>
      <c r="C960" s="17">
        <v>9.58E-3</v>
      </c>
    </row>
    <row r="961" spans="1:3" ht="14.4" customHeight="1" x14ac:dyDescent="0.3">
      <c r="A961" s="16" t="s">
        <v>9140</v>
      </c>
      <c r="B961" s="17">
        <v>29.56</v>
      </c>
      <c r="C961" s="17">
        <v>9.4299999999999991E-3</v>
      </c>
    </row>
    <row r="962" spans="1:3" ht="14.4" customHeight="1" x14ac:dyDescent="0.3">
      <c r="A962" s="16" t="s">
        <v>9139</v>
      </c>
      <c r="B962" s="17">
        <v>29.36</v>
      </c>
      <c r="C962" s="17">
        <v>9.3699999999999999E-3</v>
      </c>
    </row>
    <row r="963" spans="1:3" ht="14.4" customHeight="1" x14ac:dyDescent="0.3">
      <c r="A963" s="16" t="s">
        <v>9137</v>
      </c>
      <c r="B963" s="17">
        <v>27.86</v>
      </c>
      <c r="C963" s="17">
        <v>9.58E-3</v>
      </c>
    </row>
    <row r="964" spans="1:3" ht="14.4" customHeight="1" x14ac:dyDescent="0.3">
      <c r="A964" s="16" t="s">
        <v>9135</v>
      </c>
      <c r="B964" s="17">
        <v>27.94</v>
      </c>
      <c r="C964" s="17">
        <v>9.6299999999999997E-3</v>
      </c>
    </row>
    <row r="965" spans="1:3" ht="14.4" customHeight="1" x14ac:dyDescent="0.3">
      <c r="A965" s="16" t="s">
        <v>9134</v>
      </c>
      <c r="B965" s="17">
        <v>28.47</v>
      </c>
      <c r="C965" s="17">
        <v>9.3799999999999994E-3</v>
      </c>
    </row>
    <row r="966" spans="1:3" ht="14.4" customHeight="1" x14ac:dyDescent="0.3">
      <c r="A966" s="16" t="s">
        <v>9130</v>
      </c>
      <c r="B966" s="17">
        <v>28.45</v>
      </c>
      <c r="C966" s="17">
        <v>9.3699999999999999E-3</v>
      </c>
    </row>
    <row r="967" spans="1:3" ht="14.4" customHeight="1" x14ac:dyDescent="0.3">
      <c r="A967" s="16" t="s">
        <v>9128</v>
      </c>
      <c r="B967" s="17">
        <v>28.25</v>
      </c>
      <c r="C967" s="17">
        <v>9.4799999999999988E-3</v>
      </c>
    </row>
    <row r="968" spans="1:3" ht="14.4" customHeight="1" x14ac:dyDescent="0.3">
      <c r="A968" s="16" t="s">
        <v>9126</v>
      </c>
      <c r="B968" s="17">
        <v>28.94</v>
      </c>
      <c r="C968" s="17">
        <v>9.5300000000000003E-3</v>
      </c>
    </row>
    <row r="969" spans="1:3" ht="14.4" customHeight="1" x14ac:dyDescent="0.3">
      <c r="A969" s="16" t="s">
        <v>9124</v>
      </c>
      <c r="B969" s="17">
        <v>29.14</v>
      </c>
      <c r="C969" s="17">
        <v>9.3799999999999994E-3</v>
      </c>
    </row>
    <row r="970" spans="1:3" ht="14.4" customHeight="1" x14ac:dyDescent="0.3">
      <c r="A970" s="16" t="s">
        <v>9122</v>
      </c>
      <c r="B970" s="17">
        <v>29.23</v>
      </c>
      <c r="C970" s="17">
        <v>9.2200000000000008E-3</v>
      </c>
    </row>
    <row r="971" spans="1:3" ht="14.4" customHeight="1" x14ac:dyDescent="0.3">
      <c r="A971" s="16" t="s">
        <v>9120</v>
      </c>
      <c r="B971" s="17">
        <v>28.74</v>
      </c>
      <c r="C971" s="17">
        <v>9.1199999999999996E-3</v>
      </c>
    </row>
    <row r="972" spans="1:3" ht="14.4" customHeight="1" x14ac:dyDescent="0.3">
      <c r="A972" s="16" t="s">
        <v>9118</v>
      </c>
      <c r="B972" s="17">
        <v>29.98</v>
      </c>
      <c r="C972" s="17">
        <v>9.3200000000000002E-3</v>
      </c>
    </row>
    <row r="973" spans="1:3" ht="14.4" customHeight="1" x14ac:dyDescent="0.3">
      <c r="A973" s="16" t="s">
        <v>9116</v>
      </c>
      <c r="B973" s="17">
        <v>29.63</v>
      </c>
      <c r="C973" s="17">
        <v>9.4299999999999991E-3</v>
      </c>
    </row>
    <row r="974" spans="1:3" ht="14.4" customHeight="1" x14ac:dyDescent="0.3">
      <c r="A974" s="16" t="s">
        <v>9115</v>
      </c>
      <c r="B974" s="17">
        <v>29.66</v>
      </c>
      <c r="C974" s="17">
        <v>9.1199999999999996E-3</v>
      </c>
    </row>
    <row r="975" spans="1:3" ht="14.4" customHeight="1" x14ac:dyDescent="0.3">
      <c r="A975" s="16" t="s">
        <v>9113</v>
      </c>
      <c r="B975" s="17">
        <v>29.57</v>
      </c>
      <c r="C975" s="17">
        <v>9.0200000000000002E-3</v>
      </c>
    </row>
    <row r="976" spans="1:3" ht="14.4" customHeight="1" x14ac:dyDescent="0.3">
      <c r="A976" s="16" t="s">
        <v>9112</v>
      </c>
      <c r="B976" s="17">
        <v>30.37</v>
      </c>
      <c r="C976" s="17">
        <v>9.0699999999999999E-3</v>
      </c>
    </row>
    <row r="977" spans="1:3" ht="14.4" customHeight="1" x14ac:dyDescent="0.3">
      <c r="A977" s="16" t="s">
        <v>9110</v>
      </c>
      <c r="B977" s="17">
        <v>30.32</v>
      </c>
      <c r="C977" s="17">
        <v>9.0699999999999999E-3</v>
      </c>
    </row>
    <row r="978" spans="1:3" ht="14.4" customHeight="1" x14ac:dyDescent="0.3">
      <c r="A978" s="16" t="s">
        <v>9108</v>
      </c>
      <c r="B978" s="17">
        <v>30.38</v>
      </c>
      <c r="C978" s="17">
        <v>9.0699999999999999E-3</v>
      </c>
    </row>
    <row r="979" spans="1:3" ht="14.4" customHeight="1" x14ac:dyDescent="0.3">
      <c r="A979" s="16" t="s">
        <v>9107</v>
      </c>
      <c r="B979" s="17">
        <v>30.59</v>
      </c>
      <c r="C979" s="17">
        <v>8.9200000000000008E-3</v>
      </c>
    </row>
    <row r="980" spans="1:3" ht="14.4" customHeight="1" x14ac:dyDescent="0.3">
      <c r="A980" s="16" t="s">
        <v>9106</v>
      </c>
      <c r="B980" s="17">
        <v>30.8</v>
      </c>
      <c r="C980" s="17">
        <v>8.8599999999999998E-3</v>
      </c>
    </row>
    <row r="981" spans="1:3" ht="14.4" customHeight="1" x14ac:dyDescent="0.3">
      <c r="A981" s="16" t="s">
        <v>9104</v>
      </c>
      <c r="B981" s="17">
        <v>30.05</v>
      </c>
      <c r="C981" s="17">
        <v>8.8100000000000001E-3</v>
      </c>
    </row>
    <row r="982" spans="1:3" ht="14.4" customHeight="1" x14ac:dyDescent="0.3">
      <c r="A982" s="16" t="s">
        <v>9102</v>
      </c>
      <c r="B982" s="17">
        <v>28.99</v>
      </c>
      <c r="C982" s="17">
        <v>8.9700000000000005E-3</v>
      </c>
    </row>
    <row r="983" spans="1:3" ht="14.4" customHeight="1" x14ac:dyDescent="0.3">
      <c r="A983" s="16" t="s">
        <v>9100</v>
      </c>
      <c r="B983" s="17">
        <v>29.04</v>
      </c>
      <c r="C983" s="17">
        <v>9.0200000000000002E-3</v>
      </c>
    </row>
    <row r="984" spans="1:3" ht="14.4" customHeight="1" x14ac:dyDescent="0.3">
      <c r="A984" s="16" t="s">
        <v>9098</v>
      </c>
      <c r="B984" s="17">
        <v>29.06</v>
      </c>
      <c r="C984" s="17">
        <v>8.9700000000000005E-3</v>
      </c>
    </row>
    <row r="985" spans="1:3" ht="14.4" customHeight="1" x14ac:dyDescent="0.3">
      <c r="A985" s="16" t="s">
        <v>9096</v>
      </c>
      <c r="B985" s="17">
        <v>29.31</v>
      </c>
      <c r="C985" s="17">
        <v>8.8599999999999998E-3</v>
      </c>
    </row>
    <row r="986" spans="1:3" ht="14.4" customHeight="1" x14ac:dyDescent="0.3">
      <c r="A986" s="16" t="s">
        <v>9094</v>
      </c>
      <c r="B986" s="17">
        <v>29.74</v>
      </c>
      <c r="C986" s="17">
        <v>8.8599999999999998E-3</v>
      </c>
    </row>
    <row r="987" spans="1:3" ht="14.4" customHeight="1" x14ac:dyDescent="0.3">
      <c r="A987" s="16" t="s">
        <v>9092</v>
      </c>
      <c r="B987" s="17">
        <v>30.17</v>
      </c>
      <c r="C987" s="17">
        <v>9.2700000000000005E-3</v>
      </c>
    </row>
    <row r="988" spans="1:3" ht="14.4" customHeight="1" x14ac:dyDescent="0.3">
      <c r="A988" s="16" t="s">
        <v>9090</v>
      </c>
      <c r="B988" s="17">
        <v>29.32</v>
      </c>
      <c r="C988" s="17">
        <v>9.1700000000000011E-3</v>
      </c>
    </row>
    <row r="989" spans="1:3" ht="14.4" customHeight="1" x14ac:dyDescent="0.3">
      <c r="A989" s="16" t="s">
        <v>9089</v>
      </c>
      <c r="B989" s="17">
        <v>30.89</v>
      </c>
      <c r="C989" s="17">
        <v>9.1700000000000011E-3</v>
      </c>
    </row>
    <row r="990" spans="1:3" ht="14.4" customHeight="1" x14ac:dyDescent="0.3">
      <c r="A990" s="16" t="s">
        <v>9087</v>
      </c>
      <c r="B990" s="17">
        <v>30.82</v>
      </c>
      <c r="C990" s="17">
        <v>9.2200000000000008E-3</v>
      </c>
    </row>
    <row r="991" spans="1:3" ht="14.4" customHeight="1" x14ac:dyDescent="0.3">
      <c r="A991" s="16" t="s">
        <v>9085</v>
      </c>
      <c r="B991" s="17">
        <v>30.76</v>
      </c>
      <c r="C991" s="17">
        <v>8.9700000000000005E-3</v>
      </c>
    </row>
    <row r="992" spans="1:3" ht="14.4" customHeight="1" x14ac:dyDescent="0.3">
      <c r="A992" s="16" t="s">
        <v>9083</v>
      </c>
      <c r="B992" s="17">
        <v>31.08</v>
      </c>
      <c r="C992" s="17">
        <v>8.6599999999999993E-3</v>
      </c>
    </row>
    <row r="993" spans="1:3" ht="14.4" customHeight="1" x14ac:dyDescent="0.3">
      <c r="A993" s="16" t="s">
        <v>9081</v>
      </c>
      <c r="B993" s="17">
        <v>31.37</v>
      </c>
      <c r="C993" s="17">
        <v>8.6099999999999996E-3</v>
      </c>
    </row>
    <row r="994" spans="1:3" ht="14.4" customHeight="1" x14ac:dyDescent="0.3">
      <c r="A994" s="16" t="s">
        <v>9079</v>
      </c>
      <c r="B994" s="17">
        <v>31.76</v>
      </c>
      <c r="C994" s="17">
        <v>8.6099999999999996E-3</v>
      </c>
    </row>
    <row r="995" spans="1:3" ht="14.4" customHeight="1" x14ac:dyDescent="0.3">
      <c r="A995" s="16" t="s">
        <v>9077</v>
      </c>
      <c r="B995" s="17">
        <v>31.37</v>
      </c>
      <c r="C995" s="17">
        <v>8.7100000000000007E-3</v>
      </c>
    </row>
    <row r="996" spans="1:3" ht="14.4" customHeight="1" x14ac:dyDescent="0.3">
      <c r="A996" s="16" t="s">
        <v>9075</v>
      </c>
      <c r="B996" s="17">
        <v>31.03</v>
      </c>
      <c r="C996" s="17">
        <v>8.7600000000000004E-3</v>
      </c>
    </row>
    <row r="997" spans="1:3" ht="14.4" customHeight="1" x14ac:dyDescent="0.3">
      <c r="A997" s="16" t="s">
        <v>9073</v>
      </c>
      <c r="B997" s="17">
        <v>31.56</v>
      </c>
      <c r="C997" s="17">
        <v>8.6599999999999993E-3</v>
      </c>
    </row>
    <row r="998" spans="1:3" ht="14.4" customHeight="1" x14ac:dyDescent="0.3">
      <c r="A998" s="16" t="s">
        <v>9071</v>
      </c>
      <c r="B998" s="17">
        <v>30.47</v>
      </c>
      <c r="C998" s="17">
        <v>8.7100000000000007E-3</v>
      </c>
    </row>
    <row r="999" spans="1:3" ht="14.4" customHeight="1" x14ac:dyDescent="0.3">
      <c r="A999" s="16" t="s">
        <v>9067</v>
      </c>
      <c r="B999" s="17">
        <v>31.23</v>
      </c>
      <c r="C999" s="17">
        <v>8.6599999999999993E-3</v>
      </c>
    </row>
    <row r="1000" spans="1:3" ht="14.4" customHeight="1" x14ac:dyDescent="0.3">
      <c r="A1000" s="16" t="s">
        <v>9065</v>
      </c>
      <c r="B1000" s="17">
        <v>30.86</v>
      </c>
      <c r="C1000" s="17">
        <v>8.8100000000000001E-3</v>
      </c>
    </row>
    <row r="1001" spans="1:3" ht="14.4" customHeight="1" x14ac:dyDescent="0.3">
      <c r="A1001" s="16" t="s">
        <v>9063</v>
      </c>
      <c r="B1001" s="17">
        <v>31.11</v>
      </c>
      <c r="C1001" s="17">
        <v>8.7100000000000007E-3</v>
      </c>
    </row>
    <row r="1002" spans="1:3" ht="14.4" customHeight="1" x14ac:dyDescent="0.3">
      <c r="A1002" s="16" t="s">
        <v>9061</v>
      </c>
      <c r="B1002" s="17">
        <v>30.96</v>
      </c>
      <c r="C1002" s="17">
        <v>8.7100000000000007E-3</v>
      </c>
    </row>
    <row r="1003" spans="1:3" ht="14.4" customHeight="1" x14ac:dyDescent="0.3">
      <c r="A1003" s="16" t="s">
        <v>9059</v>
      </c>
      <c r="B1003" s="17">
        <v>30.45</v>
      </c>
      <c r="C1003" s="17">
        <v>8.7899999999999992E-3</v>
      </c>
    </row>
    <row r="1004" spans="1:3" ht="14.4" customHeight="1" x14ac:dyDescent="0.3">
      <c r="A1004" s="16" t="s">
        <v>9057</v>
      </c>
      <c r="B1004" s="17">
        <v>30.23</v>
      </c>
      <c r="C1004" s="17">
        <v>9.1700000000000011E-3</v>
      </c>
    </row>
    <row r="1005" spans="1:3" ht="14.4" customHeight="1" x14ac:dyDescent="0.3">
      <c r="A1005" s="16" t="s">
        <v>9055</v>
      </c>
      <c r="B1005" s="17">
        <v>29.77</v>
      </c>
      <c r="C1005" s="17">
        <v>9.0699999999999999E-3</v>
      </c>
    </row>
    <row r="1006" spans="1:3" ht="14.4" customHeight="1" x14ac:dyDescent="0.3">
      <c r="A1006" s="16" t="s">
        <v>9053</v>
      </c>
      <c r="B1006" s="17">
        <v>29.13</v>
      </c>
      <c r="C1006" s="17">
        <v>9.3200000000000002E-3</v>
      </c>
    </row>
    <row r="1007" spans="1:3" ht="14.4" customHeight="1" x14ac:dyDescent="0.3">
      <c r="A1007" s="16" t="s">
        <v>9051</v>
      </c>
      <c r="B1007" s="17">
        <v>29.18</v>
      </c>
      <c r="C1007" s="17">
        <v>9.1700000000000011E-3</v>
      </c>
    </row>
    <row r="1008" spans="1:3" ht="14.4" customHeight="1" x14ac:dyDescent="0.3">
      <c r="A1008" s="16" t="s">
        <v>9049</v>
      </c>
      <c r="B1008" s="17">
        <v>30.23</v>
      </c>
      <c r="C1008" s="17">
        <v>9.0699999999999999E-3</v>
      </c>
    </row>
    <row r="1009" spans="1:3" ht="14.4" customHeight="1" x14ac:dyDescent="0.3">
      <c r="A1009" s="16" t="s">
        <v>9047</v>
      </c>
      <c r="B1009" s="17">
        <v>29.5</v>
      </c>
      <c r="C1009" s="17">
        <v>9.3200000000000002E-3</v>
      </c>
    </row>
    <row r="1010" spans="1:3" ht="14.4" customHeight="1" x14ac:dyDescent="0.3">
      <c r="A1010" s="16" t="s">
        <v>9045</v>
      </c>
      <c r="B1010" s="17">
        <v>28.88</v>
      </c>
      <c r="C1010" s="17">
        <v>9.2200000000000008E-3</v>
      </c>
    </row>
    <row r="1011" spans="1:3" ht="14.4" customHeight="1" x14ac:dyDescent="0.3">
      <c r="A1011" s="16" t="s">
        <v>9043</v>
      </c>
      <c r="B1011" s="17">
        <v>29.27</v>
      </c>
      <c r="C1011" s="17">
        <v>9.2700000000000005E-3</v>
      </c>
    </row>
    <row r="1012" spans="1:3" ht="14.4" customHeight="1" x14ac:dyDescent="0.3">
      <c r="A1012" s="16" t="s">
        <v>9041</v>
      </c>
      <c r="B1012" s="17">
        <v>28.83</v>
      </c>
      <c r="C1012" s="17">
        <v>9.2700000000000005E-3</v>
      </c>
    </row>
    <row r="1013" spans="1:3" ht="14.4" customHeight="1" x14ac:dyDescent="0.3">
      <c r="A1013" s="16" t="s">
        <v>9039</v>
      </c>
      <c r="B1013" s="17">
        <v>29.11</v>
      </c>
      <c r="C1013" s="17">
        <v>9.2700000000000005E-3</v>
      </c>
    </row>
    <row r="1014" spans="1:3" ht="14.4" customHeight="1" x14ac:dyDescent="0.3">
      <c r="A1014" s="16" t="s">
        <v>9038</v>
      </c>
      <c r="B1014" s="17">
        <v>30.04</v>
      </c>
      <c r="C1014" s="17">
        <v>9.1700000000000011E-3</v>
      </c>
    </row>
    <row r="1015" spans="1:3" ht="14.4" customHeight="1" x14ac:dyDescent="0.3">
      <c r="A1015" s="16" t="s">
        <v>9036</v>
      </c>
      <c r="B1015" s="17">
        <v>29.87</v>
      </c>
      <c r="C1015" s="17">
        <v>9.2200000000000008E-3</v>
      </c>
    </row>
    <row r="1016" spans="1:3" ht="14.4" customHeight="1" x14ac:dyDescent="0.3">
      <c r="A1016" s="16" t="s">
        <v>9034</v>
      </c>
      <c r="B1016" s="17">
        <v>30.07</v>
      </c>
      <c r="C1016" s="17">
        <v>9.1700000000000011E-3</v>
      </c>
    </row>
    <row r="1017" spans="1:3" ht="14.4" customHeight="1" x14ac:dyDescent="0.3">
      <c r="A1017" s="16" t="s">
        <v>9032</v>
      </c>
      <c r="B1017" s="17">
        <v>30.57</v>
      </c>
      <c r="C1017" s="17">
        <v>9.1700000000000011E-3</v>
      </c>
    </row>
    <row r="1018" spans="1:3" ht="14.4" customHeight="1" x14ac:dyDescent="0.3">
      <c r="A1018" s="16" t="s">
        <v>9028</v>
      </c>
      <c r="B1018" s="17">
        <v>30.69</v>
      </c>
      <c r="C1018" s="17">
        <v>9.1700000000000011E-3</v>
      </c>
    </row>
    <row r="1019" spans="1:3" ht="14.4" customHeight="1" x14ac:dyDescent="0.3">
      <c r="A1019" s="16" t="s">
        <v>9026</v>
      </c>
      <c r="B1019" s="17">
        <v>30.99</v>
      </c>
      <c r="C1019" s="17">
        <v>9.2700000000000005E-3</v>
      </c>
    </row>
    <row r="1020" spans="1:3" ht="14.4" customHeight="1" x14ac:dyDescent="0.3">
      <c r="A1020" s="16" t="s">
        <v>9025</v>
      </c>
      <c r="B1020" s="17">
        <v>30.82</v>
      </c>
      <c r="C1020" s="17">
        <v>9.2700000000000005E-3</v>
      </c>
    </row>
    <row r="1021" spans="1:3" ht="14.4" customHeight="1" x14ac:dyDescent="0.3">
      <c r="A1021" s="16" t="s">
        <v>9023</v>
      </c>
      <c r="B1021" s="17">
        <v>30.69</v>
      </c>
      <c r="C1021" s="17">
        <v>9.3200000000000002E-3</v>
      </c>
    </row>
    <row r="1022" spans="1:3" ht="14.4" customHeight="1" x14ac:dyDescent="0.3">
      <c r="A1022" s="16" t="s">
        <v>9022</v>
      </c>
      <c r="B1022" s="17">
        <v>30.81</v>
      </c>
      <c r="C1022" s="17">
        <v>9.3699999999999999E-3</v>
      </c>
    </row>
    <row r="1023" spans="1:3" ht="14.4" customHeight="1" x14ac:dyDescent="0.3">
      <c r="A1023" s="16" t="s">
        <v>9020</v>
      </c>
      <c r="B1023" s="17">
        <v>30.81</v>
      </c>
      <c r="C1023" s="17">
        <v>9.4799999999999988E-3</v>
      </c>
    </row>
    <row r="1024" spans="1:3" ht="14.4" customHeight="1" x14ac:dyDescent="0.3">
      <c r="A1024" s="16" t="s">
        <v>9018</v>
      </c>
      <c r="B1024" s="17">
        <v>31.57</v>
      </c>
      <c r="C1024" s="17">
        <v>9.5300000000000003E-3</v>
      </c>
    </row>
    <row r="1025" spans="1:3" ht="14.4" customHeight="1" x14ac:dyDescent="0.3">
      <c r="A1025" s="16" t="s">
        <v>9017</v>
      </c>
      <c r="B1025" s="17">
        <v>31.57</v>
      </c>
      <c r="C1025" s="17">
        <v>9.4999999999999998E-3</v>
      </c>
    </row>
    <row r="1026" spans="1:3" ht="14.4" customHeight="1" x14ac:dyDescent="0.3">
      <c r="A1026" s="16" t="s">
        <v>9015</v>
      </c>
      <c r="B1026" s="17">
        <v>32.229999999999997</v>
      </c>
      <c r="C1026" s="17">
        <v>9.4799999999999988E-3</v>
      </c>
    </row>
    <row r="1027" spans="1:3" ht="14.4" customHeight="1" x14ac:dyDescent="0.3">
      <c r="A1027" s="16" t="s">
        <v>9013</v>
      </c>
      <c r="B1027" s="17">
        <v>33.340000000000003</v>
      </c>
      <c r="C1027" s="17">
        <v>9.4799999999999988E-3</v>
      </c>
    </row>
    <row r="1028" spans="1:3" ht="14.4" customHeight="1" x14ac:dyDescent="0.3">
      <c r="A1028" s="16" t="s">
        <v>9011</v>
      </c>
      <c r="B1028" s="17">
        <v>33.15</v>
      </c>
      <c r="C1028" s="17">
        <v>9.6299999999999997E-3</v>
      </c>
    </row>
    <row r="1029" spans="1:3" ht="14.4" customHeight="1" x14ac:dyDescent="0.3">
      <c r="A1029" s="16" t="s">
        <v>9010</v>
      </c>
      <c r="B1029" s="17">
        <v>32.229999999999997</v>
      </c>
      <c r="C1029" s="17">
        <v>9.58E-3</v>
      </c>
    </row>
    <row r="1030" spans="1:3" ht="14.4" customHeight="1" x14ac:dyDescent="0.3">
      <c r="A1030" s="16" t="s">
        <v>9008</v>
      </c>
      <c r="B1030" s="17">
        <v>32.89</v>
      </c>
      <c r="C1030" s="17">
        <v>9.58E-3</v>
      </c>
    </row>
    <row r="1031" spans="1:3" ht="14.4" customHeight="1" x14ac:dyDescent="0.3">
      <c r="A1031" s="16" t="s">
        <v>9006</v>
      </c>
      <c r="B1031" s="17">
        <v>33.35</v>
      </c>
      <c r="C1031" s="17">
        <v>9.4799999999999988E-3</v>
      </c>
    </row>
    <row r="1032" spans="1:3" ht="14.4" customHeight="1" x14ac:dyDescent="0.3">
      <c r="A1032" s="16" t="s">
        <v>9004</v>
      </c>
      <c r="B1032" s="17">
        <v>32.770000000000003</v>
      </c>
      <c r="C1032" s="17">
        <v>9.4799999999999988E-3</v>
      </c>
    </row>
    <row r="1033" spans="1:3" ht="14.4" customHeight="1" x14ac:dyDescent="0.3">
      <c r="A1033" s="16" t="s">
        <v>9002</v>
      </c>
      <c r="B1033" s="17">
        <v>32.229999999999997</v>
      </c>
      <c r="C1033" s="17">
        <v>9.4799999999999988E-3</v>
      </c>
    </row>
    <row r="1034" spans="1:3" ht="14.4" customHeight="1" x14ac:dyDescent="0.3">
      <c r="A1034" s="16" t="s">
        <v>9000</v>
      </c>
      <c r="B1034" s="17">
        <v>31.99</v>
      </c>
      <c r="C1034" s="17">
        <v>9.4799999999999988E-3</v>
      </c>
    </row>
    <row r="1035" spans="1:3" ht="14.4" customHeight="1" x14ac:dyDescent="0.3">
      <c r="A1035" s="16" t="s">
        <v>8998</v>
      </c>
      <c r="B1035" s="17">
        <v>32.83</v>
      </c>
      <c r="C1035" s="17">
        <v>9.4799999999999988E-3</v>
      </c>
    </row>
    <row r="1036" spans="1:3" ht="14.4" customHeight="1" x14ac:dyDescent="0.3">
      <c r="A1036" s="16" t="s">
        <v>8996</v>
      </c>
      <c r="B1036" s="17">
        <v>32.24</v>
      </c>
      <c r="C1036" s="17">
        <v>9.4799999999999988E-3</v>
      </c>
    </row>
    <row r="1037" spans="1:3" ht="14.4" customHeight="1" x14ac:dyDescent="0.3">
      <c r="A1037" s="16" t="s">
        <v>8995</v>
      </c>
      <c r="B1037" s="17">
        <v>33.799999999999997</v>
      </c>
      <c r="C1037" s="17">
        <v>9.4799999999999988E-3</v>
      </c>
    </row>
    <row r="1038" spans="1:3" ht="14.4" customHeight="1" x14ac:dyDescent="0.3">
      <c r="A1038" s="16" t="s">
        <v>8993</v>
      </c>
      <c r="B1038" s="17">
        <v>33.450000000000003</v>
      </c>
      <c r="C1038" s="17">
        <v>9.5300000000000003E-3</v>
      </c>
    </row>
    <row r="1039" spans="1:3" ht="14.4" customHeight="1" x14ac:dyDescent="0.3">
      <c r="A1039" s="16" t="s">
        <v>8991</v>
      </c>
      <c r="B1039" s="17">
        <v>33.53</v>
      </c>
      <c r="C1039" s="17">
        <v>9.3200000000000002E-3</v>
      </c>
    </row>
    <row r="1040" spans="1:3" ht="14.4" customHeight="1" x14ac:dyDescent="0.3">
      <c r="A1040" s="16" t="s">
        <v>8989</v>
      </c>
      <c r="B1040" s="17">
        <v>33.130000000000003</v>
      </c>
      <c r="C1040" s="17">
        <v>9.3200000000000002E-3</v>
      </c>
    </row>
    <row r="1041" spans="1:3" ht="14.4" customHeight="1" x14ac:dyDescent="0.3">
      <c r="A1041" s="16" t="s">
        <v>8988</v>
      </c>
      <c r="B1041" s="17">
        <v>33.26</v>
      </c>
      <c r="C1041" s="17">
        <v>9.3200000000000002E-3</v>
      </c>
    </row>
    <row r="1042" spans="1:3" ht="14.4" customHeight="1" x14ac:dyDescent="0.3">
      <c r="A1042" s="16" t="s">
        <v>8986</v>
      </c>
      <c r="B1042" s="17">
        <v>32.799999999999997</v>
      </c>
      <c r="C1042" s="17">
        <v>9.3699999999999999E-3</v>
      </c>
    </row>
    <row r="1043" spans="1:3" ht="14.4" customHeight="1" x14ac:dyDescent="0.3">
      <c r="A1043" s="16" t="s">
        <v>8985</v>
      </c>
      <c r="B1043" s="17">
        <v>33.31</v>
      </c>
      <c r="C1043" s="17">
        <v>9.4299999999999991E-3</v>
      </c>
    </row>
    <row r="1044" spans="1:3" ht="14.4" customHeight="1" x14ac:dyDescent="0.3">
      <c r="A1044" s="16" t="s">
        <v>8983</v>
      </c>
      <c r="B1044" s="17">
        <v>33.01</v>
      </c>
      <c r="C1044" s="17">
        <v>9.3799999999999994E-3</v>
      </c>
    </row>
    <row r="1045" spans="1:3" ht="14.4" customHeight="1" x14ac:dyDescent="0.3">
      <c r="A1045" s="16" t="s">
        <v>8982</v>
      </c>
      <c r="B1045" s="17">
        <v>31.83</v>
      </c>
      <c r="C1045" s="17">
        <v>9.3200000000000002E-3</v>
      </c>
    </row>
    <row r="1046" spans="1:3" ht="14.4" customHeight="1" x14ac:dyDescent="0.3">
      <c r="A1046" s="16" t="s">
        <v>8980</v>
      </c>
      <c r="B1046" s="17">
        <v>31.99</v>
      </c>
      <c r="C1046" s="17">
        <v>9.3699999999999999E-3</v>
      </c>
    </row>
    <row r="1047" spans="1:3" ht="14.4" customHeight="1" x14ac:dyDescent="0.3">
      <c r="A1047" s="16" t="s">
        <v>8978</v>
      </c>
      <c r="B1047" s="17">
        <v>31.74</v>
      </c>
      <c r="C1047" s="17">
        <v>9.3200000000000002E-3</v>
      </c>
    </row>
    <row r="1048" spans="1:3" ht="14.4" customHeight="1" x14ac:dyDescent="0.3">
      <c r="A1048" s="16" t="s">
        <v>8976</v>
      </c>
      <c r="B1048" s="17">
        <v>32.450000000000003</v>
      </c>
      <c r="C1048" s="17">
        <v>9.5300000000000003E-3</v>
      </c>
    </row>
    <row r="1049" spans="1:3" ht="14.4" customHeight="1" x14ac:dyDescent="0.3">
      <c r="A1049" s="16" t="s">
        <v>8974</v>
      </c>
      <c r="B1049" s="17">
        <v>31.51</v>
      </c>
      <c r="C1049" s="17">
        <v>9.4299999999999991E-3</v>
      </c>
    </row>
    <row r="1050" spans="1:3" ht="14.4" customHeight="1" x14ac:dyDescent="0.3">
      <c r="A1050" s="16" t="s">
        <v>8972</v>
      </c>
      <c r="B1050" s="17">
        <v>31.55</v>
      </c>
      <c r="C1050" s="17">
        <v>9.3200000000000002E-3</v>
      </c>
    </row>
    <row r="1051" spans="1:3" ht="14.4" customHeight="1" x14ac:dyDescent="0.3">
      <c r="A1051" s="16" t="s">
        <v>8970</v>
      </c>
      <c r="B1051" s="17">
        <v>30.21</v>
      </c>
      <c r="C1051" s="17">
        <v>9.4299999999999991E-3</v>
      </c>
    </row>
    <row r="1052" spans="1:3" ht="14.4" customHeight="1" x14ac:dyDescent="0.3">
      <c r="A1052" s="16" t="s">
        <v>8968</v>
      </c>
      <c r="B1052" s="17">
        <v>30.69</v>
      </c>
      <c r="C1052" s="17">
        <v>9.2700000000000005E-3</v>
      </c>
    </row>
    <row r="1053" spans="1:3" ht="14.4" customHeight="1" x14ac:dyDescent="0.3">
      <c r="A1053" s="16" t="s">
        <v>8966</v>
      </c>
      <c r="B1053" s="17">
        <v>31.35</v>
      </c>
      <c r="C1053" s="17">
        <v>9.3799999999999994E-3</v>
      </c>
    </row>
    <row r="1054" spans="1:3" ht="14.4" customHeight="1" x14ac:dyDescent="0.3">
      <c r="A1054" s="16" t="s">
        <v>8964</v>
      </c>
      <c r="B1054" s="17">
        <v>32.450000000000003</v>
      </c>
      <c r="C1054" s="17">
        <v>9.3200000000000002E-3</v>
      </c>
    </row>
    <row r="1055" spans="1:3" ht="14.4" customHeight="1" x14ac:dyDescent="0.3">
      <c r="A1055" s="16" t="s">
        <v>8962</v>
      </c>
      <c r="B1055" s="17">
        <v>33.340000000000003</v>
      </c>
      <c r="C1055" s="17">
        <v>9.3200000000000002E-3</v>
      </c>
    </row>
    <row r="1056" spans="1:3" ht="14.4" customHeight="1" x14ac:dyDescent="0.3">
      <c r="A1056" s="16" t="s">
        <v>8960</v>
      </c>
      <c r="B1056" s="17">
        <v>33.19</v>
      </c>
      <c r="C1056" s="17">
        <v>9.2200000000000008E-3</v>
      </c>
    </row>
    <row r="1057" spans="1:3" ht="14.4" customHeight="1" x14ac:dyDescent="0.3">
      <c r="A1057" s="16" t="s">
        <v>8958</v>
      </c>
      <c r="B1057" s="17">
        <v>33.450000000000003</v>
      </c>
      <c r="C1057" s="17">
        <v>9.2700000000000005E-3</v>
      </c>
    </row>
    <row r="1058" spans="1:3" ht="14.4" customHeight="1" x14ac:dyDescent="0.3">
      <c r="A1058" s="16" t="s">
        <v>8956</v>
      </c>
      <c r="B1058" s="17">
        <v>33.119999999999997</v>
      </c>
      <c r="C1058" s="17">
        <v>9.4299999999999991E-3</v>
      </c>
    </row>
    <row r="1059" spans="1:3" ht="14.4" customHeight="1" x14ac:dyDescent="0.3">
      <c r="A1059" s="16" t="s">
        <v>8955</v>
      </c>
      <c r="B1059" s="17">
        <v>33.64</v>
      </c>
      <c r="C1059" s="17">
        <v>9.3699999999999999E-3</v>
      </c>
    </row>
    <row r="1060" spans="1:3" ht="14.4" customHeight="1" x14ac:dyDescent="0.3">
      <c r="A1060" s="16" t="s">
        <v>8953</v>
      </c>
      <c r="B1060" s="17">
        <v>33.46</v>
      </c>
      <c r="C1060" s="17">
        <v>9.3699999999999999E-3</v>
      </c>
    </row>
    <row r="1061" spans="1:3" ht="14.4" customHeight="1" x14ac:dyDescent="0.3">
      <c r="A1061" s="16" t="s">
        <v>8952</v>
      </c>
      <c r="B1061" s="17">
        <v>33.11</v>
      </c>
      <c r="C1061" s="17">
        <v>9.58E-3</v>
      </c>
    </row>
    <row r="1062" spans="1:3" ht="14.4" customHeight="1" x14ac:dyDescent="0.3">
      <c r="A1062" s="16" t="s">
        <v>8950</v>
      </c>
      <c r="B1062" s="17">
        <v>32.46</v>
      </c>
      <c r="C1062" s="17">
        <v>9.8399999999999998E-3</v>
      </c>
    </row>
    <row r="1063" spans="1:3" ht="14.4" customHeight="1" x14ac:dyDescent="0.3">
      <c r="A1063" s="16" t="s">
        <v>8948</v>
      </c>
      <c r="B1063" s="17">
        <v>33.39</v>
      </c>
      <c r="C1063" s="17">
        <v>9.58E-3</v>
      </c>
    </row>
    <row r="1064" spans="1:3" ht="14.4" customHeight="1" x14ac:dyDescent="0.3">
      <c r="A1064" s="16" t="s">
        <v>8946</v>
      </c>
      <c r="B1064" s="17">
        <v>33.090000000000003</v>
      </c>
      <c r="C1064" s="17">
        <v>9.58E-3</v>
      </c>
    </row>
    <row r="1065" spans="1:3" ht="14.4" customHeight="1" x14ac:dyDescent="0.3">
      <c r="A1065" s="16" t="s">
        <v>8944</v>
      </c>
      <c r="B1065" s="17">
        <v>33.58</v>
      </c>
      <c r="C1065" s="17">
        <v>9.6299999999999997E-3</v>
      </c>
    </row>
    <row r="1066" spans="1:3" ht="14.4" customHeight="1" x14ac:dyDescent="0.3">
      <c r="A1066" s="16" t="s">
        <v>8943</v>
      </c>
      <c r="B1066" s="17">
        <v>34.28</v>
      </c>
      <c r="C1066" s="17">
        <v>9.7800000000000005E-3</v>
      </c>
    </row>
    <row r="1067" spans="1:3" ht="14.4" customHeight="1" x14ac:dyDescent="0.3">
      <c r="A1067" s="16" t="s">
        <v>8941</v>
      </c>
      <c r="B1067" s="17">
        <v>34.31</v>
      </c>
      <c r="C1067" s="17">
        <v>9.6799999999999994E-3</v>
      </c>
    </row>
    <row r="1068" spans="1:3" ht="14.4" customHeight="1" x14ac:dyDescent="0.3">
      <c r="A1068" s="16" t="s">
        <v>8939</v>
      </c>
      <c r="B1068" s="17">
        <v>34.380000000000003</v>
      </c>
      <c r="C1068" s="17">
        <v>9.58E-3</v>
      </c>
    </row>
    <row r="1069" spans="1:3" ht="14.4" customHeight="1" x14ac:dyDescent="0.3">
      <c r="A1069" s="16" t="s">
        <v>8937</v>
      </c>
      <c r="B1069" s="17">
        <v>34.479999999999997</v>
      </c>
      <c r="C1069" s="17">
        <v>9.6799999999999994E-3</v>
      </c>
    </row>
    <row r="1070" spans="1:3" ht="14.4" customHeight="1" x14ac:dyDescent="0.3">
      <c r="A1070" s="16" t="s">
        <v>8935</v>
      </c>
      <c r="B1070" s="17">
        <v>35.93</v>
      </c>
      <c r="C1070" s="17">
        <v>8.3000000000000001E-3</v>
      </c>
    </row>
    <row r="1071" spans="1:3" ht="14.4" customHeight="1" x14ac:dyDescent="0.3">
      <c r="A1071" s="16" t="s">
        <v>8933</v>
      </c>
      <c r="B1071" s="17">
        <v>36.72</v>
      </c>
      <c r="C1071" s="17">
        <v>9.7800000000000005E-3</v>
      </c>
    </row>
    <row r="1072" spans="1:3" ht="14.4" customHeight="1" x14ac:dyDescent="0.3">
      <c r="A1072" s="16" t="s">
        <v>8931</v>
      </c>
      <c r="B1072" s="17">
        <v>36.53</v>
      </c>
      <c r="C1072" s="17">
        <v>9.8300000000000002E-3</v>
      </c>
    </row>
    <row r="1073" spans="1:3" ht="14.4" customHeight="1" x14ac:dyDescent="0.3">
      <c r="A1073" s="16" t="s">
        <v>8929</v>
      </c>
      <c r="B1073" s="17">
        <v>37</v>
      </c>
      <c r="C1073" s="17">
        <v>9.8899999999999995E-3</v>
      </c>
    </row>
    <row r="1074" spans="1:3" ht="14.4" customHeight="1" x14ac:dyDescent="0.3">
      <c r="A1074" s="16" t="s">
        <v>8927</v>
      </c>
      <c r="B1074" s="17">
        <v>35.97</v>
      </c>
      <c r="C1074" s="17">
        <v>1.0500000000000001E-2</v>
      </c>
    </row>
    <row r="1075" spans="1:3" ht="14.4" customHeight="1" x14ac:dyDescent="0.3">
      <c r="A1075" s="16" t="s">
        <v>8925</v>
      </c>
      <c r="B1075" s="17">
        <v>37.36</v>
      </c>
      <c r="C1075" s="17">
        <v>1.06E-2</v>
      </c>
    </row>
    <row r="1076" spans="1:3" ht="14.4" customHeight="1" x14ac:dyDescent="0.3">
      <c r="A1076" s="16" t="s">
        <v>8923</v>
      </c>
      <c r="B1076" s="17">
        <v>37.950000000000003</v>
      </c>
      <c r="C1076" s="17">
        <v>1.0289999999999999E-2</v>
      </c>
    </row>
    <row r="1077" spans="1:3" ht="14.4" customHeight="1" x14ac:dyDescent="0.3">
      <c r="A1077" s="16" t="s">
        <v>8921</v>
      </c>
      <c r="B1077" s="17">
        <v>38.49</v>
      </c>
      <c r="C1077" s="17">
        <v>9.8899999999999995E-3</v>
      </c>
    </row>
    <row r="1078" spans="1:3" ht="14.4" customHeight="1" x14ac:dyDescent="0.3">
      <c r="A1078" s="16" t="s">
        <v>8919</v>
      </c>
      <c r="B1078" s="17">
        <v>38.76</v>
      </c>
      <c r="C1078" s="17">
        <v>9.7299999999999991E-3</v>
      </c>
    </row>
    <row r="1079" spans="1:3" ht="14.4" customHeight="1" x14ac:dyDescent="0.3">
      <c r="A1079" s="16" t="s">
        <v>8917</v>
      </c>
      <c r="B1079" s="17">
        <v>37.909999999999997</v>
      </c>
      <c r="C1079" s="17">
        <v>9.8300000000000002E-3</v>
      </c>
    </row>
    <row r="1080" spans="1:3" ht="14.4" customHeight="1" x14ac:dyDescent="0.3">
      <c r="A1080" s="16" t="s">
        <v>8915</v>
      </c>
      <c r="B1080" s="17">
        <v>36.950000000000003</v>
      </c>
      <c r="C1080" s="17">
        <v>1.0500000000000001E-2</v>
      </c>
    </row>
    <row r="1081" spans="1:3" ht="14.4" customHeight="1" x14ac:dyDescent="0.3">
      <c r="A1081" s="16" t="s">
        <v>8914</v>
      </c>
      <c r="B1081" s="17">
        <v>37.9</v>
      </c>
      <c r="C1081" s="17">
        <v>1.0289999999999999E-2</v>
      </c>
    </row>
    <row r="1082" spans="1:3" ht="14.4" customHeight="1" x14ac:dyDescent="0.3">
      <c r="A1082" s="16" t="s">
        <v>8912</v>
      </c>
      <c r="B1082" s="17">
        <v>37.26</v>
      </c>
      <c r="C1082" s="17">
        <v>1.0189999999999999E-2</v>
      </c>
    </row>
    <row r="1083" spans="1:3" ht="14.4" customHeight="1" x14ac:dyDescent="0.3">
      <c r="A1083" s="16" t="s">
        <v>8910</v>
      </c>
      <c r="B1083" s="17">
        <v>36.51</v>
      </c>
      <c r="C1083" s="17">
        <v>1.0240000000000001E-2</v>
      </c>
    </row>
    <row r="1084" spans="1:3" ht="14.4" customHeight="1" x14ac:dyDescent="0.3">
      <c r="A1084" s="16" t="s">
        <v>8908</v>
      </c>
      <c r="B1084" s="17">
        <v>38.17</v>
      </c>
      <c r="C1084" s="17">
        <v>1.0240000000000001E-2</v>
      </c>
    </row>
    <row r="1085" spans="1:3" ht="14.4" customHeight="1" x14ac:dyDescent="0.3">
      <c r="A1085" s="16" t="s">
        <v>8906</v>
      </c>
      <c r="B1085" s="17">
        <v>37.44</v>
      </c>
      <c r="C1085" s="17">
        <v>1.065E-2</v>
      </c>
    </row>
    <row r="1086" spans="1:3" ht="14.4" customHeight="1" x14ac:dyDescent="0.3">
      <c r="A1086" s="16" t="s">
        <v>8904</v>
      </c>
      <c r="B1086" s="17">
        <v>37.08</v>
      </c>
      <c r="C1086" s="17">
        <v>1.0749999999999999E-2</v>
      </c>
    </row>
    <row r="1087" spans="1:3" ht="14.4" customHeight="1" x14ac:dyDescent="0.3">
      <c r="A1087" s="16" t="s">
        <v>8902</v>
      </c>
      <c r="B1087" s="17">
        <v>36.25</v>
      </c>
      <c r="C1087" s="17">
        <v>1.06E-2</v>
      </c>
    </row>
    <row r="1088" spans="1:3" ht="14.4" customHeight="1" x14ac:dyDescent="0.3">
      <c r="A1088" s="16" t="s">
        <v>8900</v>
      </c>
      <c r="B1088" s="17">
        <v>36.58</v>
      </c>
      <c r="C1088" s="17">
        <v>1.06E-2</v>
      </c>
    </row>
    <row r="1089" spans="1:3" ht="14.4" customHeight="1" x14ac:dyDescent="0.3">
      <c r="A1089" s="16" t="s">
        <v>8899</v>
      </c>
      <c r="B1089" s="17">
        <v>39.08</v>
      </c>
      <c r="C1089" s="17">
        <v>1.072E-2</v>
      </c>
    </row>
    <row r="1090" spans="1:3" ht="14.4" customHeight="1" x14ac:dyDescent="0.3">
      <c r="A1090" s="16" t="s">
        <v>8897</v>
      </c>
      <c r="B1090" s="17">
        <v>36.86</v>
      </c>
      <c r="C1090" s="17">
        <v>1.1619999999999998E-2</v>
      </c>
    </row>
    <row r="1091" spans="1:3" ht="14.4" customHeight="1" x14ac:dyDescent="0.3">
      <c r="A1091" s="16" t="s">
        <v>8895</v>
      </c>
      <c r="B1091" s="17">
        <v>36.4</v>
      </c>
      <c r="C1091" s="17">
        <v>1.1619999999999998E-2</v>
      </c>
    </row>
    <row r="1092" spans="1:3" ht="14.4" customHeight="1" x14ac:dyDescent="0.3">
      <c r="A1092" s="16" t="s">
        <v>8893</v>
      </c>
      <c r="B1092" s="17">
        <v>35.67</v>
      </c>
      <c r="C1092" s="17">
        <v>1.1730000000000001E-2</v>
      </c>
    </row>
    <row r="1093" spans="1:3" ht="14.4" customHeight="1" x14ac:dyDescent="0.3">
      <c r="A1093" s="16" t="s">
        <v>8891</v>
      </c>
      <c r="B1093" s="17">
        <v>35.96</v>
      </c>
      <c r="C1093" s="17">
        <v>1.196E-2</v>
      </c>
    </row>
    <row r="1094" spans="1:3" ht="14.4" customHeight="1" x14ac:dyDescent="0.3">
      <c r="A1094" s="16" t="s">
        <v>8889</v>
      </c>
      <c r="B1094" s="17">
        <v>35.049999999999997</v>
      </c>
      <c r="C1094" s="17">
        <v>1.244E-2</v>
      </c>
    </row>
    <row r="1095" spans="1:3" ht="14.4" customHeight="1" x14ac:dyDescent="0.3">
      <c r="A1095" s="16" t="s">
        <v>8887</v>
      </c>
      <c r="B1095" s="17">
        <v>35.29</v>
      </c>
      <c r="C1095" s="17">
        <v>1.244E-2</v>
      </c>
    </row>
    <row r="1096" spans="1:3" ht="14.4" customHeight="1" x14ac:dyDescent="0.3">
      <c r="A1096" s="16" t="s">
        <v>8886</v>
      </c>
      <c r="B1096" s="17">
        <v>35.74</v>
      </c>
      <c r="C1096" s="17">
        <v>1.265E-2</v>
      </c>
    </row>
    <row r="1097" spans="1:3" ht="14.4" customHeight="1" x14ac:dyDescent="0.3">
      <c r="A1097" s="16" t="s">
        <v>8882</v>
      </c>
      <c r="B1097" s="17">
        <v>35.49</v>
      </c>
      <c r="C1097" s="17">
        <v>1.2849999999999999E-2</v>
      </c>
    </row>
    <row r="1098" spans="1:3" ht="14.4" customHeight="1" x14ac:dyDescent="0.3">
      <c r="A1098" s="16" t="s">
        <v>8880</v>
      </c>
      <c r="B1098" s="17">
        <v>35.29</v>
      </c>
      <c r="C1098" s="17">
        <v>1.3469999999999999E-2</v>
      </c>
    </row>
    <row r="1099" spans="1:3" ht="14.4" customHeight="1" x14ac:dyDescent="0.3">
      <c r="A1099" s="16" t="s">
        <v>8878</v>
      </c>
      <c r="B1099" s="17">
        <v>35.200000000000003</v>
      </c>
      <c r="C1099" s="17">
        <v>1.295E-2</v>
      </c>
    </row>
    <row r="1100" spans="1:3" ht="14.4" customHeight="1" x14ac:dyDescent="0.3">
      <c r="A1100" s="16" t="s">
        <v>8876</v>
      </c>
      <c r="B1100" s="17">
        <v>36.21</v>
      </c>
      <c r="C1100" s="17">
        <v>1.265E-2</v>
      </c>
    </row>
    <row r="1101" spans="1:3" ht="14.4" customHeight="1" x14ac:dyDescent="0.3">
      <c r="A1101" s="16" t="s">
        <v>8874</v>
      </c>
      <c r="B1101" s="17">
        <v>36.21</v>
      </c>
      <c r="C1101" s="17">
        <v>1.265E-2</v>
      </c>
    </row>
    <row r="1102" spans="1:3" ht="14.4" customHeight="1" x14ac:dyDescent="0.3">
      <c r="A1102" s="16" t="s">
        <v>8872</v>
      </c>
      <c r="B1102" s="17">
        <v>35.130000000000003</v>
      </c>
      <c r="C1102" s="17">
        <v>1.264E-2</v>
      </c>
    </row>
    <row r="1103" spans="1:3" ht="14.4" customHeight="1" x14ac:dyDescent="0.3">
      <c r="A1103" s="16" t="s">
        <v>8870</v>
      </c>
      <c r="B1103" s="17">
        <v>35.61</v>
      </c>
      <c r="C1103" s="17">
        <v>1.2699999999999999E-2</v>
      </c>
    </row>
    <row r="1104" spans="1:3" ht="14.4" customHeight="1" x14ac:dyDescent="0.3">
      <c r="A1104" s="16" t="s">
        <v>8868</v>
      </c>
      <c r="B1104" s="17">
        <v>35.03</v>
      </c>
      <c r="C1104" s="17">
        <v>1.2800000000000001E-2</v>
      </c>
    </row>
    <row r="1105" spans="1:3" ht="14.4" customHeight="1" x14ac:dyDescent="0.3">
      <c r="A1105" s="16" t="s">
        <v>8866</v>
      </c>
      <c r="B1105" s="17">
        <v>35.299999999999997</v>
      </c>
      <c r="C1105" s="17">
        <v>1.2490000000000001E-2</v>
      </c>
    </row>
    <row r="1106" spans="1:3" ht="14.4" customHeight="1" x14ac:dyDescent="0.3">
      <c r="A1106" s="16" t="s">
        <v>8864</v>
      </c>
      <c r="B1106" s="17">
        <v>34.97</v>
      </c>
      <c r="C1106" s="17">
        <v>1.2800000000000001E-2</v>
      </c>
    </row>
    <row r="1107" spans="1:3" ht="14.4" customHeight="1" x14ac:dyDescent="0.3">
      <c r="A1107" s="16" t="s">
        <v>8862</v>
      </c>
      <c r="B1107" s="17">
        <v>33.700000000000003</v>
      </c>
      <c r="C1107" s="17">
        <v>1.3000000000000001E-2</v>
      </c>
    </row>
    <row r="1108" spans="1:3" ht="14.4" customHeight="1" x14ac:dyDescent="0.3">
      <c r="A1108" s="16" t="s">
        <v>8860</v>
      </c>
      <c r="B1108" s="17">
        <v>33.11</v>
      </c>
      <c r="C1108" s="17">
        <v>1.367E-2</v>
      </c>
    </row>
    <row r="1109" spans="1:3" ht="14.4" customHeight="1" x14ac:dyDescent="0.3">
      <c r="A1109" s="16" t="s">
        <v>8858</v>
      </c>
      <c r="B1109" s="17">
        <v>34.5</v>
      </c>
      <c r="C1109" s="17">
        <v>1.2800000000000001E-2</v>
      </c>
    </row>
    <row r="1110" spans="1:3" ht="14.4" customHeight="1" x14ac:dyDescent="0.3">
      <c r="A1110" s="16" t="s">
        <v>8856</v>
      </c>
      <c r="B1110" s="17">
        <v>36.07</v>
      </c>
      <c r="C1110" s="17">
        <v>1.208E-2</v>
      </c>
    </row>
    <row r="1111" spans="1:3" ht="14.4" customHeight="1" x14ac:dyDescent="0.3">
      <c r="A1111" s="16" t="s">
        <v>8854</v>
      </c>
      <c r="B1111" s="17">
        <v>35.92</v>
      </c>
      <c r="C1111" s="17">
        <v>1.218E-2</v>
      </c>
    </row>
    <row r="1112" spans="1:3" ht="14.4" customHeight="1" x14ac:dyDescent="0.3">
      <c r="A1112" s="16" t="s">
        <v>8850</v>
      </c>
      <c r="B1112" s="17">
        <v>37.18</v>
      </c>
      <c r="C1112" s="17">
        <v>1.218E-2</v>
      </c>
    </row>
    <row r="1113" spans="1:3" ht="14.4" customHeight="1" x14ac:dyDescent="0.3">
      <c r="A1113" s="16" t="s">
        <v>8848</v>
      </c>
      <c r="B1113" s="17">
        <v>36.61</v>
      </c>
      <c r="C1113" s="17">
        <v>1.0449999999999999E-2</v>
      </c>
    </row>
    <row r="1114" spans="1:3" ht="14.4" customHeight="1" x14ac:dyDescent="0.3">
      <c r="A1114" s="16" t="s">
        <v>8847</v>
      </c>
      <c r="B1114" s="17">
        <v>37.770000000000003</v>
      </c>
      <c r="C1114" s="17">
        <v>1.265E-2</v>
      </c>
    </row>
    <row r="1115" spans="1:3" ht="14.4" customHeight="1" x14ac:dyDescent="0.3">
      <c r="A1115" s="16" t="s">
        <v>8845</v>
      </c>
      <c r="B1115" s="17">
        <v>37.049999999999997</v>
      </c>
      <c r="C1115" s="17">
        <v>1.2589999999999999E-2</v>
      </c>
    </row>
    <row r="1116" spans="1:3" ht="14.4" customHeight="1" x14ac:dyDescent="0.3">
      <c r="A1116" s="16" t="s">
        <v>8843</v>
      </c>
      <c r="B1116" s="17">
        <v>36.630000000000003</v>
      </c>
      <c r="C1116" s="17">
        <v>1.264E-2</v>
      </c>
    </row>
    <row r="1117" spans="1:3" ht="14.4" customHeight="1" x14ac:dyDescent="0.3">
      <c r="A1117" s="16" t="s">
        <v>8841</v>
      </c>
      <c r="B1117" s="17">
        <v>36.69</v>
      </c>
      <c r="C1117" s="17">
        <v>1.321E-2</v>
      </c>
    </row>
    <row r="1118" spans="1:3" ht="14.4" customHeight="1" x14ac:dyDescent="0.3">
      <c r="A1118" s="16" t="s">
        <v>8839</v>
      </c>
      <c r="B1118" s="17">
        <v>38.54</v>
      </c>
      <c r="C1118" s="17">
        <v>1.1930000000000001E-2</v>
      </c>
    </row>
    <row r="1119" spans="1:3" ht="14.4" customHeight="1" x14ac:dyDescent="0.3">
      <c r="A1119" s="16" t="s">
        <v>8837</v>
      </c>
      <c r="B1119" s="17">
        <v>38.11</v>
      </c>
      <c r="C1119" s="17">
        <v>1.183E-2</v>
      </c>
    </row>
    <row r="1120" spans="1:3" ht="14.4" customHeight="1" x14ac:dyDescent="0.3">
      <c r="A1120" s="16" t="s">
        <v>8835</v>
      </c>
      <c r="B1120" s="17">
        <v>38</v>
      </c>
      <c r="C1120" s="17">
        <v>1.336E-2</v>
      </c>
    </row>
    <row r="1121" spans="1:3" ht="14.4" customHeight="1" x14ac:dyDescent="0.3">
      <c r="A1121" s="16" t="s">
        <v>8833</v>
      </c>
      <c r="B1121" s="17">
        <v>37.9</v>
      </c>
      <c r="C1121" s="17">
        <v>1.3309999999999999E-2</v>
      </c>
    </row>
    <row r="1122" spans="1:3" ht="14.4" customHeight="1" x14ac:dyDescent="0.3">
      <c r="A1122" s="16" t="s">
        <v>8831</v>
      </c>
      <c r="B1122" s="17">
        <v>37.01</v>
      </c>
      <c r="C1122" s="17">
        <v>1.336E-2</v>
      </c>
    </row>
    <row r="1123" spans="1:3" ht="14.4" customHeight="1" x14ac:dyDescent="0.3">
      <c r="A1123" s="16" t="s">
        <v>8829</v>
      </c>
      <c r="B1123" s="17">
        <v>37.159999999999997</v>
      </c>
      <c r="C1123" s="17">
        <v>1.3260000000000001E-2</v>
      </c>
    </row>
    <row r="1124" spans="1:3" ht="14.4" customHeight="1" x14ac:dyDescent="0.3">
      <c r="A1124" s="16" t="s">
        <v>8827</v>
      </c>
      <c r="B1124" s="17">
        <v>38.01</v>
      </c>
      <c r="C1124" s="17">
        <v>1.341E-2</v>
      </c>
    </row>
    <row r="1125" spans="1:3" ht="14.4" customHeight="1" x14ac:dyDescent="0.3">
      <c r="A1125" s="16" t="s">
        <v>8825</v>
      </c>
      <c r="B1125" s="17">
        <v>38.270000000000003</v>
      </c>
      <c r="C1125" s="17">
        <v>1.336E-2</v>
      </c>
    </row>
    <row r="1126" spans="1:3" ht="14.4" customHeight="1" x14ac:dyDescent="0.3">
      <c r="A1126" s="16" t="s">
        <v>8823</v>
      </c>
      <c r="B1126" s="17">
        <v>38.11</v>
      </c>
      <c r="C1126" s="17">
        <v>1.357E-2</v>
      </c>
    </row>
    <row r="1127" spans="1:3" ht="14.4" customHeight="1" x14ac:dyDescent="0.3">
      <c r="A1127" s="16" t="s">
        <v>8821</v>
      </c>
      <c r="B1127" s="17">
        <v>38.54</v>
      </c>
      <c r="C1127" s="17">
        <v>1.3879999999999998E-2</v>
      </c>
    </row>
    <row r="1128" spans="1:3" ht="14.4" customHeight="1" x14ac:dyDescent="0.3">
      <c r="A1128" s="16" t="s">
        <v>8819</v>
      </c>
      <c r="B1128" s="17">
        <v>39.53</v>
      </c>
      <c r="C1128" s="17">
        <v>1.3469999999999999E-2</v>
      </c>
    </row>
    <row r="1129" spans="1:3" ht="14.4" customHeight="1" x14ac:dyDescent="0.3">
      <c r="A1129" s="16" t="s">
        <v>8817</v>
      </c>
      <c r="B1129" s="17">
        <v>39.25</v>
      </c>
      <c r="C1129" s="17">
        <v>1.341E-2</v>
      </c>
    </row>
    <row r="1130" spans="1:3" ht="14.4" customHeight="1" x14ac:dyDescent="0.3">
      <c r="A1130" s="16" t="s">
        <v>8816</v>
      </c>
      <c r="B1130" s="17">
        <v>40.03</v>
      </c>
      <c r="C1130" s="17">
        <v>1.439E-2</v>
      </c>
    </row>
    <row r="1131" spans="1:3" ht="14.4" customHeight="1" x14ac:dyDescent="0.3">
      <c r="A1131" s="16" t="s">
        <v>8814</v>
      </c>
      <c r="B1131" s="17">
        <v>39.97</v>
      </c>
      <c r="C1131" s="17">
        <v>1.423E-2</v>
      </c>
    </row>
    <row r="1132" spans="1:3" ht="14.4" customHeight="1" x14ac:dyDescent="0.3">
      <c r="A1132" s="16" t="s">
        <v>8802</v>
      </c>
      <c r="B1132" s="17">
        <v>41.28</v>
      </c>
      <c r="C1132" s="17">
        <v>1.4490000000000001E-2</v>
      </c>
    </row>
    <row r="1133" spans="1:3" ht="14.4" customHeight="1" x14ac:dyDescent="0.3">
      <c r="A1133" s="16" t="s">
        <v>8800</v>
      </c>
      <c r="B1133" s="17">
        <v>41.57</v>
      </c>
      <c r="C1133" s="17">
        <v>1.3429999999999999E-2</v>
      </c>
    </row>
    <row r="1134" spans="1:3" ht="14.4" customHeight="1" x14ac:dyDescent="0.3">
      <c r="A1134" s="16" t="s">
        <v>8799</v>
      </c>
      <c r="B1134" s="17">
        <v>42.29</v>
      </c>
      <c r="C1134" s="17">
        <v>1.3469999999999999E-2</v>
      </c>
    </row>
    <row r="1135" spans="1:3" ht="14.4" customHeight="1" x14ac:dyDescent="0.3">
      <c r="A1135" s="16" t="s">
        <v>8797</v>
      </c>
      <c r="B1135" s="17">
        <v>43.88</v>
      </c>
      <c r="C1135" s="17">
        <v>1.4279999999999999E-2</v>
      </c>
    </row>
    <row r="1136" spans="1:3" ht="14.4" customHeight="1" x14ac:dyDescent="0.3">
      <c r="A1136" s="16" t="s">
        <v>8795</v>
      </c>
      <c r="B1136" s="17">
        <v>43.67</v>
      </c>
      <c r="C1136" s="17">
        <v>1.4279999999999999E-2</v>
      </c>
    </row>
    <row r="1137" spans="1:3" ht="14.4" customHeight="1" x14ac:dyDescent="0.3">
      <c r="A1137" s="16" t="s">
        <v>8793</v>
      </c>
      <c r="B1137" s="17">
        <v>42.99</v>
      </c>
      <c r="C1137" s="17">
        <v>1.4690000000000002E-2</v>
      </c>
    </row>
    <row r="1138" spans="1:3" ht="14.4" customHeight="1" x14ac:dyDescent="0.3">
      <c r="A1138" s="16" t="s">
        <v>8791</v>
      </c>
      <c r="B1138" s="17">
        <v>43.03</v>
      </c>
      <c r="C1138" s="17">
        <v>1.4690000000000002E-2</v>
      </c>
    </row>
    <row r="1139" spans="1:3" ht="14.4" customHeight="1" x14ac:dyDescent="0.3">
      <c r="A1139" s="16" t="s">
        <v>8789</v>
      </c>
      <c r="B1139" s="17">
        <v>44.33</v>
      </c>
      <c r="C1139" s="17">
        <v>1.474E-2</v>
      </c>
    </row>
    <row r="1140" spans="1:3" ht="14.4" customHeight="1" x14ac:dyDescent="0.3">
      <c r="A1140" s="16" t="s">
        <v>8787</v>
      </c>
      <c r="B1140" s="17">
        <v>43.54</v>
      </c>
      <c r="C1140" s="17">
        <v>1.4690000000000002E-2</v>
      </c>
    </row>
    <row r="1141" spans="1:3" ht="14.4" customHeight="1" x14ac:dyDescent="0.3">
      <c r="A1141" s="16" t="s">
        <v>8785</v>
      </c>
      <c r="B1141" s="17">
        <v>43.03</v>
      </c>
      <c r="C1141" s="17">
        <v>1.4690000000000002E-2</v>
      </c>
    </row>
    <row r="1142" spans="1:3" ht="14.4" customHeight="1" x14ac:dyDescent="0.3">
      <c r="A1142" s="16" t="s">
        <v>8783</v>
      </c>
      <c r="B1142" s="17">
        <v>42.32</v>
      </c>
      <c r="C1142" s="17">
        <v>1.5109999999999998E-2</v>
      </c>
    </row>
    <row r="1143" spans="1:3" ht="14.4" customHeight="1" x14ac:dyDescent="0.3">
      <c r="A1143" s="16" t="s">
        <v>8781</v>
      </c>
      <c r="B1143" s="17">
        <v>40.68</v>
      </c>
      <c r="C1143" s="17">
        <v>1.532E-2</v>
      </c>
    </row>
    <row r="1144" spans="1:3" ht="14.4" customHeight="1" x14ac:dyDescent="0.3">
      <c r="A1144" s="16" t="s">
        <v>8779</v>
      </c>
      <c r="B1144" s="17">
        <v>40.33</v>
      </c>
      <c r="C1144" s="17">
        <v>1.532E-2</v>
      </c>
    </row>
    <row r="1145" spans="1:3" ht="14.4" customHeight="1" x14ac:dyDescent="0.3">
      <c r="A1145" s="16" t="s">
        <v>8777</v>
      </c>
      <c r="B1145" s="17">
        <v>40.64</v>
      </c>
      <c r="C1145" s="17">
        <v>1.537E-2</v>
      </c>
    </row>
    <row r="1146" spans="1:3" ht="14.4" customHeight="1" x14ac:dyDescent="0.3">
      <c r="A1146" s="16" t="s">
        <v>8775</v>
      </c>
      <c r="B1146" s="17">
        <v>39.61</v>
      </c>
      <c r="C1146" s="17">
        <v>1.583E-2</v>
      </c>
    </row>
    <row r="1147" spans="1:3" ht="14.4" customHeight="1" x14ac:dyDescent="0.3">
      <c r="A1147" s="16" t="s">
        <v>8773</v>
      </c>
      <c r="B1147" s="17">
        <v>41.47</v>
      </c>
      <c r="C1147" s="17">
        <v>1.567E-2</v>
      </c>
    </row>
    <row r="1148" spans="1:3" ht="14.4" customHeight="1" x14ac:dyDescent="0.3">
      <c r="A1148" s="16" t="s">
        <v>8771</v>
      </c>
      <c r="B1148" s="17">
        <v>41.57</v>
      </c>
      <c r="C1148" s="17">
        <v>1.5730000000000001E-2</v>
      </c>
    </row>
    <row r="1149" spans="1:3" ht="14.4" customHeight="1" x14ac:dyDescent="0.3">
      <c r="A1149" s="16" t="s">
        <v>8770</v>
      </c>
      <c r="B1149" s="17">
        <v>41.23</v>
      </c>
      <c r="C1149" s="17">
        <v>1.567E-2</v>
      </c>
    </row>
    <row r="1150" spans="1:3" ht="14.4" customHeight="1" x14ac:dyDescent="0.3">
      <c r="A1150" s="16" t="s">
        <v>8766</v>
      </c>
      <c r="B1150" s="17">
        <v>40.76</v>
      </c>
      <c r="C1150" s="17">
        <v>1.618E-2</v>
      </c>
    </row>
    <row r="1151" spans="1:3" ht="14.4" customHeight="1" x14ac:dyDescent="0.3">
      <c r="A1151" s="16" t="s">
        <v>8764</v>
      </c>
      <c r="B1151" s="17">
        <v>40.39</v>
      </c>
      <c r="C1151" s="17">
        <v>1.6390000000000002E-2</v>
      </c>
    </row>
    <row r="1152" spans="1:3" ht="14.4" customHeight="1" x14ac:dyDescent="0.3">
      <c r="A1152" s="16" t="s">
        <v>8762</v>
      </c>
      <c r="B1152" s="17">
        <v>42.22</v>
      </c>
      <c r="C1152" s="17">
        <v>1.6289999999999999E-2</v>
      </c>
    </row>
    <row r="1153" spans="1:3" ht="14.4" customHeight="1" x14ac:dyDescent="0.3">
      <c r="A1153" s="16" t="s">
        <v>8760</v>
      </c>
      <c r="B1153" s="17">
        <v>40.200000000000003</v>
      </c>
      <c r="C1153" s="17">
        <v>1.634E-2</v>
      </c>
    </row>
    <row r="1154" spans="1:3" ht="14.4" customHeight="1" x14ac:dyDescent="0.3">
      <c r="A1154" s="16" t="s">
        <v>8758</v>
      </c>
      <c r="B1154" s="17">
        <v>41.06</v>
      </c>
      <c r="C1154" s="17">
        <v>1.6390000000000002E-2</v>
      </c>
    </row>
    <row r="1155" spans="1:3" ht="14.4" customHeight="1" x14ac:dyDescent="0.3">
      <c r="A1155" s="16" t="s">
        <v>8756</v>
      </c>
      <c r="B1155" s="17">
        <v>41.73</v>
      </c>
      <c r="C1155" s="17">
        <v>1.644E-2</v>
      </c>
    </row>
    <row r="1156" spans="1:3" ht="14.4" customHeight="1" x14ac:dyDescent="0.3">
      <c r="A1156" s="16" t="s">
        <v>8754</v>
      </c>
      <c r="B1156" s="17">
        <v>41.85</v>
      </c>
      <c r="C1156" s="17">
        <v>1.6390000000000002E-2</v>
      </c>
    </row>
    <row r="1157" spans="1:3" ht="14.4" customHeight="1" x14ac:dyDescent="0.3">
      <c r="A1157" s="16" t="s">
        <v>8752</v>
      </c>
      <c r="B1157" s="17">
        <v>40.75</v>
      </c>
      <c r="C1157" s="17">
        <v>1.6590000000000001E-2</v>
      </c>
    </row>
    <row r="1158" spans="1:3" ht="14.4" customHeight="1" x14ac:dyDescent="0.3">
      <c r="A1158" s="16" t="s">
        <v>8750</v>
      </c>
      <c r="B1158" s="17">
        <v>42.45</v>
      </c>
      <c r="C1158" s="17">
        <v>1.6590000000000001E-2</v>
      </c>
    </row>
    <row r="1159" spans="1:3" ht="14.4" customHeight="1" x14ac:dyDescent="0.3">
      <c r="A1159" s="16" t="s">
        <v>8748</v>
      </c>
      <c r="B1159" s="17">
        <v>42.91</v>
      </c>
      <c r="C1159" s="17">
        <v>1.6899999999999998E-2</v>
      </c>
    </row>
    <row r="1160" spans="1:3" ht="14.4" customHeight="1" x14ac:dyDescent="0.3">
      <c r="A1160" s="16" t="s">
        <v>8746</v>
      </c>
      <c r="B1160" s="17">
        <v>43.39</v>
      </c>
      <c r="C1160" s="17">
        <v>1.711E-2</v>
      </c>
    </row>
    <row r="1161" spans="1:3" ht="14.4" customHeight="1" x14ac:dyDescent="0.3">
      <c r="A1161" s="16" t="s">
        <v>8744</v>
      </c>
      <c r="B1161" s="17">
        <v>44.93</v>
      </c>
      <c r="C1161" s="17">
        <v>1.6899999999999998E-2</v>
      </c>
    </row>
    <row r="1162" spans="1:3" ht="14.4" customHeight="1" x14ac:dyDescent="0.3">
      <c r="A1162" s="16" t="s">
        <v>8742</v>
      </c>
      <c r="B1162" s="17">
        <v>45.13</v>
      </c>
      <c r="C1162" s="17">
        <v>1.695E-2</v>
      </c>
    </row>
    <row r="1163" spans="1:3" ht="14.4" customHeight="1" x14ac:dyDescent="0.3">
      <c r="A1163" s="16" t="s">
        <v>8740</v>
      </c>
      <c r="B1163" s="17">
        <v>45.33</v>
      </c>
      <c r="C1163" s="17">
        <v>1.7100000000000001E-2</v>
      </c>
    </row>
    <row r="1164" spans="1:3" ht="14.4" customHeight="1" x14ac:dyDescent="0.3">
      <c r="A1164" s="16" t="s">
        <v>8738</v>
      </c>
      <c r="B1164" s="17">
        <v>45.93</v>
      </c>
      <c r="C1164" s="17">
        <v>1.7100000000000001E-2</v>
      </c>
    </row>
    <row r="1165" spans="1:3" ht="14.4" customHeight="1" x14ac:dyDescent="0.3">
      <c r="A1165" s="16" t="s">
        <v>8736</v>
      </c>
      <c r="B1165" s="17">
        <v>46.45</v>
      </c>
      <c r="C1165" s="17">
        <v>1.711E-2</v>
      </c>
    </row>
    <row r="1166" spans="1:3" ht="14.4" customHeight="1" x14ac:dyDescent="0.3">
      <c r="A1166" s="16" t="s">
        <v>8734</v>
      </c>
      <c r="B1166" s="17">
        <v>46.08</v>
      </c>
      <c r="C1166" s="17">
        <v>1.695E-2</v>
      </c>
    </row>
    <row r="1167" spans="1:3" ht="14.4" customHeight="1" x14ac:dyDescent="0.3">
      <c r="A1167" s="16" t="s">
        <v>8732</v>
      </c>
      <c r="B1167" s="17">
        <v>46.38</v>
      </c>
      <c r="C1167" s="17">
        <v>1.695E-2</v>
      </c>
    </row>
    <row r="1168" spans="1:3" ht="14.4" customHeight="1" x14ac:dyDescent="0.3">
      <c r="A1168" s="16" t="s">
        <v>8730</v>
      </c>
      <c r="B1168" s="17">
        <v>46.62</v>
      </c>
      <c r="C1168" s="17">
        <v>1.6799999999999999E-2</v>
      </c>
    </row>
    <row r="1169" spans="1:3" ht="14.4" customHeight="1" x14ac:dyDescent="0.3">
      <c r="A1169" s="16" t="s">
        <v>8729</v>
      </c>
      <c r="B1169" s="17">
        <v>46.19</v>
      </c>
      <c r="C1169" s="17">
        <v>1.6739999999999998E-2</v>
      </c>
    </row>
    <row r="1170" spans="1:3" ht="14.4" customHeight="1" x14ac:dyDescent="0.3">
      <c r="A1170" s="16" t="s">
        <v>8727</v>
      </c>
      <c r="B1170" s="17">
        <v>47.13</v>
      </c>
      <c r="C1170" s="17">
        <v>1.695E-2</v>
      </c>
    </row>
    <row r="1171" spans="1:3" ht="14.4" customHeight="1" x14ac:dyDescent="0.3">
      <c r="A1171" s="16" t="s">
        <v>8725</v>
      </c>
      <c r="B1171" s="17">
        <v>47.99</v>
      </c>
      <c r="C1171" s="17">
        <v>1.6899999999999998E-2</v>
      </c>
    </row>
    <row r="1172" spans="1:3" ht="14.4" customHeight="1" x14ac:dyDescent="0.3">
      <c r="A1172" s="16" t="s">
        <v>8724</v>
      </c>
      <c r="B1172" s="17">
        <v>48.9</v>
      </c>
      <c r="C1172" s="17">
        <v>1.685E-2</v>
      </c>
    </row>
    <row r="1173" spans="1:3" ht="14.4" customHeight="1" x14ac:dyDescent="0.3">
      <c r="A1173" s="16" t="s">
        <v>8722</v>
      </c>
      <c r="B1173" s="17">
        <v>49.71</v>
      </c>
      <c r="C1173" s="17">
        <v>1.6739999999999998E-2</v>
      </c>
    </row>
    <row r="1174" spans="1:3" ht="14.4" customHeight="1" x14ac:dyDescent="0.3">
      <c r="A1174" s="16" t="s">
        <v>8720</v>
      </c>
      <c r="B1174" s="17">
        <v>50.66</v>
      </c>
      <c r="C1174" s="17">
        <v>1.6739999999999998E-2</v>
      </c>
    </row>
    <row r="1175" spans="1:3" ht="14.4" customHeight="1" x14ac:dyDescent="0.3">
      <c r="A1175" s="16" t="s">
        <v>8718</v>
      </c>
      <c r="B1175" s="17">
        <v>49.6</v>
      </c>
      <c r="C1175" s="17">
        <v>1.669E-2</v>
      </c>
    </row>
    <row r="1176" spans="1:3" ht="14.4" customHeight="1" x14ac:dyDescent="0.3">
      <c r="A1176" s="16" t="s">
        <v>8716</v>
      </c>
      <c r="B1176" s="17">
        <v>50.05</v>
      </c>
      <c r="C1176" s="17">
        <v>1.7049999999999999E-2</v>
      </c>
    </row>
    <row r="1177" spans="1:3" ht="14.4" customHeight="1" x14ac:dyDescent="0.3">
      <c r="A1177" s="16" t="s">
        <v>8714</v>
      </c>
      <c r="B1177" s="17">
        <v>50.84</v>
      </c>
      <c r="C1177" s="17">
        <v>1.711E-2</v>
      </c>
    </row>
    <row r="1178" spans="1:3" ht="14.4" customHeight="1" x14ac:dyDescent="0.3">
      <c r="A1178" s="16" t="s">
        <v>8712</v>
      </c>
      <c r="B1178" s="17">
        <v>49.93</v>
      </c>
      <c r="C1178" s="17">
        <v>1.72E-2</v>
      </c>
    </row>
    <row r="1179" spans="1:3" ht="14.4" customHeight="1" x14ac:dyDescent="0.3">
      <c r="A1179" s="16" t="s">
        <v>8710</v>
      </c>
      <c r="B1179" s="17">
        <v>48.91</v>
      </c>
      <c r="C1179" s="17">
        <v>1.736E-2</v>
      </c>
    </row>
    <row r="1180" spans="1:3" ht="14.4" customHeight="1" x14ac:dyDescent="0.3">
      <c r="A1180" s="16" t="s">
        <v>8708</v>
      </c>
      <c r="B1180" s="17">
        <v>48.77</v>
      </c>
      <c r="C1180" s="17">
        <v>1.7979999999999999E-2</v>
      </c>
    </row>
    <row r="1181" spans="1:3" ht="14.4" customHeight="1" x14ac:dyDescent="0.3">
      <c r="A1181" s="16" t="s">
        <v>8706</v>
      </c>
      <c r="B1181" s="17">
        <v>50.52</v>
      </c>
      <c r="C1181" s="17">
        <v>1.7979999999999999E-2</v>
      </c>
    </row>
    <row r="1182" spans="1:3" ht="14.4" customHeight="1" x14ac:dyDescent="0.3">
      <c r="A1182" s="16" t="s">
        <v>8704</v>
      </c>
      <c r="B1182" s="17">
        <v>50.72</v>
      </c>
      <c r="C1182" s="17">
        <v>1.8079999999999999E-2</v>
      </c>
    </row>
    <row r="1183" spans="1:3" ht="14.4" customHeight="1" x14ac:dyDescent="0.3">
      <c r="A1183" s="16" t="s">
        <v>8702</v>
      </c>
      <c r="B1183" s="17">
        <v>51.22</v>
      </c>
      <c r="C1183" s="17">
        <v>1.8280000000000001E-2</v>
      </c>
    </row>
    <row r="1184" spans="1:3" ht="14.4" customHeight="1" x14ac:dyDescent="0.3">
      <c r="A1184" s="16" t="s">
        <v>8700</v>
      </c>
      <c r="B1184" s="17">
        <v>50.78</v>
      </c>
      <c r="C1184" s="17">
        <v>1.8069999999999999E-2</v>
      </c>
    </row>
    <row r="1185" spans="1:3" ht="14.4" customHeight="1" x14ac:dyDescent="0.3">
      <c r="A1185" s="16" t="s">
        <v>8698</v>
      </c>
      <c r="B1185" s="17">
        <v>51.56</v>
      </c>
      <c r="C1185" s="17">
        <v>1.8689999999999998E-2</v>
      </c>
    </row>
    <row r="1186" spans="1:3" ht="14.4" customHeight="1" x14ac:dyDescent="0.3">
      <c r="A1186" s="16" t="s">
        <v>8696</v>
      </c>
      <c r="B1186" s="17">
        <v>49.45</v>
      </c>
      <c r="C1186" s="17">
        <v>1.8950000000000002E-2</v>
      </c>
    </row>
    <row r="1187" spans="1:3" ht="14.4" customHeight="1" x14ac:dyDescent="0.3">
      <c r="A1187" s="16" t="s">
        <v>8695</v>
      </c>
      <c r="B1187" s="17">
        <v>48.37</v>
      </c>
      <c r="C1187" s="17">
        <v>1.8950000000000002E-2</v>
      </c>
    </row>
    <row r="1188" spans="1:3" ht="14.4" customHeight="1" x14ac:dyDescent="0.3">
      <c r="A1188" s="16" t="s">
        <v>8694</v>
      </c>
      <c r="B1188" s="17">
        <v>48.98</v>
      </c>
      <c r="C1188" s="17">
        <v>1.8939999999999999E-2</v>
      </c>
    </row>
    <row r="1189" spans="1:3" ht="14.4" customHeight="1" x14ac:dyDescent="0.3">
      <c r="A1189" s="16" t="s">
        <v>8693</v>
      </c>
      <c r="B1189" s="17">
        <v>47.06</v>
      </c>
      <c r="C1189" s="17">
        <v>1.8890000000000001E-2</v>
      </c>
    </row>
    <row r="1190" spans="1:3" ht="14.4" customHeight="1" x14ac:dyDescent="0.3">
      <c r="A1190" s="16" t="s">
        <v>8691</v>
      </c>
      <c r="B1190" s="17">
        <v>46.55</v>
      </c>
      <c r="C1190" s="17">
        <v>1.9299999999999998E-2</v>
      </c>
    </row>
    <row r="1191" spans="1:3" ht="14.4" customHeight="1" x14ac:dyDescent="0.3">
      <c r="A1191" s="16" t="s">
        <v>8689</v>
      </c>
      <c r="B1191" s="17">
        <v>47.56</v>
      </c>
      <c r="C1191" s="17">
        <v>1.941E-2</v>
      </c>
    </row>
    <row r="1192" spans="1:3" ht="14.4" customHeight="1" x14ac:dyDescent="0.3">
      <c r="A1192" s="16" t="s">
        <v>8687</v>
      </c>
      <c r="B1192" s="17">
        <v>46.01</v>
      </c>
      <c r="C1192" s="17">
        <v>1.941E-2</v>
      </c>
    </row>
    <row r="1193" spans="1:3" ht="14.4" customHeight="1" x14ac:dyDescent="0.3">
      <c r="A1193" s="16" t="s">
        <v>8685</v>
      </c>
      <c r="B1193" s="17">
        <v>46.42</v>
      </c>
      <c r="C1193" s="17">
        <v>1.966E-2</v>
      </c>
    </row>
    <row r="1194" spans="1:3" ht="14.4" customHeight="1" x14ac:dyDescent="0.3">
      <c r="A1194" s="16" t="s">
        <v>8683</v>
      </c>
      <c r="B1194" s="17">
        <v>45.92</v>
      </c>
      <c r="C1194" s="17">
        <v>2.017E-2</v>
      </c>
    </row>
    <row r="1195" spans="1:3" ht="14.4" customHeight="1" x14ac:dyDescent="0.3">
      <c r="A1195" s="16" t="s">
        <v>8681</v>
      </c>
      <c r="B1195" s="17">
        <v>43.71</v>
      </c>
      <c r="C1195" s="17">
        <v>2.069E-2</v>
      </c>
    </row>
    <row r="1196" spans="1:3" ht="14.4" customHeight="1" x14ac:dyDescent="0.3">
      <c r="A1196" s="16" t="s">
        <v>8679</v>
      </c>
      <c r="B1196" s="17">
        <v>44.75</v>
      </c>
      <c r="C1196" s="17">
        <v>2.053E-2</v>
      </c>
    </row>
    <row r="1197" spans="1:3" ht="14.4" customHeight="1" x14ac:dyDescent="0.3">
      <c r="A1197" s="16" t="s">
        <v>8677</v>
      </c>
      <c r="B1197" s="17">
        <v>43.02</v>
      </c>
      <c r="C1197" s="17">
        <v>2.145E-2</v>
      </c>
    </row>
    <row r="1198" spans="1:3" ht="14.4" customHeight="1" x14ac:dyDescent="0.3">
      <c r="A1198" s="16" t="s">
        <v>8675</v>
      </c>
      <c r="B1198" s="17">
        <v>42.31</v>
      </c>
      <c r="C1198" s="17">
        <v>2.0579999999999998E-2</v>
      </c>
    </row>
    <row r="1199" spans="1:3" ht="14.4" customHeight="1" x14ac:dyDescent="0.3">
      <c r="A1199" s="16" t="s">
        <v>8673</v>
      </c>
      <c r="B1199" s="17">
        <v>40.340000000000003</v>
      </c>
      <c r="C1199" s="17">
        <v>2.068E-2</v>
      </c>
    </row>
    <row r="1200" spans="1:3" ht="14.4" customHeight="1" x14ac:dyDescent="0.3">
      <c r="A1200" s="16" t="s">
        <v>8671</v>
      </c>
      <c r="B1200" s="17">
        <v>42.29</v>
      </c>
      <c r="C1200" s="17">
        <v>2.1099999999999997E-2</v>
      </c>
    </row>
    <row r="1201" spans="1:3" ht="14.4" customHeight="1" x14ac:dyDescent="0.3">
      <c r="A1201" s="16" t="s">
        <v>8670</v>
      </c>
      <c r="B1201" s="17">
        <v>42.76</v>
      </c>
      <c r="C1201" s="17">
        <v>2.1099999999999997E-2</v>
      </c>
    </row>
    <row r="1202" spans="1:3" ht="14.4" customHeight="1" x14ac:dyDescent="0.3">
      <c r="A1202" s="16" t="s">
        <v>8668</v>
      </c>
      <c r="B1202" s="17">
        <v>42.72</v>
      </c>
      <c r="C1202" s="17">
        <v>2.1349999999999997E-2</v>
      </c>
    </row>
    <row r="1203" spans="1:3" ht="14.4" customHeight="1" x14ac:dyDescent="0.3">
      <c r="A1203" s="16" t="s">
        <v>8666</v>
      </c>
      <c r="B1203" s="17">
        <v>44.89</v>
      </c>
      <c r="C1203" s="17">
        <v>2.12E-2</v>
      </c>
    </row>
    <row r="1204" spans="1:3" ht="14.4" customHeight="1" x14ac:dyDescent="0.3">
      <c r="A1204" s="16" t="s">
        <v>8664</v>
      </c>
      <c r="B1204" s="17">
        <v>44.38</v>
      </c>
      <c r="C1204" s="17">
        <v>2.1299999999999999E-2</v>
      </c>
    </row>
    <row r="1205" spans="1:3" ht="14.4" customHeight="1" x14ac:dyDescent="0.3">
      <c r="A1205" s="16" t="s">
        <v>8662</v>
      </c>
      <c r="B1205" s="17">
        <v>44.45</v>
      </c>
      <c r="C1205" s="17">
        <v>2.1659999999999999E-2</v>
      </c>
    </row>
    <row r="1206" spans="1:3" ht="14.4" customHeight="1" x14ac:dyDescent="0.3">
      <c r="A1206" s="16" t="s">
        <v>8660</v>
      </c>
      <c r="B1206" s="17">
        <v>44.82</v>
      </c>
      <c r="C1206" s="17">
        <v>2.1659999999999999E-2</v>
      </c>
    </row>
    <row r="1207" spans="1:3" ht="14.4" customHeight="1" x14ac:dyDescent="0.3">
      <c r="A1207" s="16" t="s">
        <v>8656</v>
      </c>
      <c r="B1207" s="17">
        <v>44.57</v>
      </c>
      <c r="C1207" s="17">
        <v>2.1659999999999999E-2</v>
      </c>
    </row>
    <row r="1208" spans="1:3" ht="14.4" customHeight="1" x14ac:dyDescent="0.3">
      <c r="A1208" s="16" t="s">
        <v>8654</v>
      </c>
      <c r="B1208" s="17">
        <v>45.75</v>
      </c>
      <c r="C1208" s="17">
        <v>2.1860000000000001E-2</v>
      </c>
    </row>
    <row r="1209" spans="1:3" ht="14.4" customHeight="1" x14ac:dyDescent="0.3">
      <c r="A1209" s="16" t="s">
        <v>8652</v>
      </c>
      <c r="B1209" s="17">
        <v>45.51</v>
      </c>
      <c r="C1209" s="17">
        <v>2.2120000000000001E-2</v>
      </c>
    </row>
    <row r="1210" spans="1:3" ht="14.4" customHeight="1" x14ac:dyDescent="0.3">
      <c r="A1210" s="16" t="s">
        <v>8650</v>
      </c>
      <c r="B1210" s="17">
        <v>42.31</v>
      </c>
      <c r="C1210" s="17">
        <v>2.2069999999999999E-2</v>
      </c>
    </row>
    <row r="1211" spans="1:3" ht="14.4" customHeight="1" x14ac:dyDescent="0.3">
      <c r="A1211" s="16" t="s">
        <v>8648</v>
      </c>
      <c r="B1211" s="17">
        <v>40.15</v>
      </c>
      <c r="C1211" s="17">
        <v>2.2069999999999999E-2</v>
      </c>
    </row>
    <row r="1212" spans="1:3" ht="14.4" customHeight="1" x14ac:dyDescent="0.3">
      <c r="A1212" s="16" t="s">
        <v>8646</v>
      </c>
      <c r="B1212" s="17">
        <v>39.36</v>
      </c>
      <c r="C1212" s="17">
        <v>2.1860000000000001E-2</v>
      </c>
    </row>
    <row r="1213" spans="1:3" ht="14.4" customHeight="1" x14ac:dyDescent="0.3">
      <c r="A1213" s="16" t="s">
        <v>8644</v>
      </c>
      <c r="B1213" s="17">
        <v>39.65</v>
      </c>
      <c r="C1213" s="17">
        <v>2.206E-2</v>
      </c>
    </row>
    <row r="1214" spans="1:3" ht="14.4" customHeight="1" x14ac:dyDescent="0.3">
      <c r="A1214" s="16" t="s">
        <v>8642</v>
      </c>
      <c r="B1214" s="17">
        <v>38.270000000000003</v>
      </c>
      <c r="C1214" s="17">
        <v>2.2380000000000001E-2</v>
      </c>
    </row>
    <row r="1215" spans="1:3" ht="14.4" customHeight="1" x14ac:dyDescent="0.3">
      <c r="A1215" s="16" t="s">
        <v>8640</v>
      </c>
      <c r="B1215" s="17">
        <v>38.69</v>
      </c>
      <c r="C1215" s="17">
        <v>2.2380000000000001E-2</v>
      </c>
    </row>
    <row r="1216" spans="1:3" ht="14.4" customHeight="1" x14ac:dyDescent="0.3">
      <c r="A1216" s="16" t="s">
        <v>8638</v>
      </c>
      <c r="B1216" s="17">
        <v>39.67</v>
      </c>
      <c r="C1216" s="17">
        <v>2.2280000000000001E-2</v>
      </c>
    </row>
    <row r="1217" spans="1:3" ht="14.4" customHeight="1" x14ac:dyDescent="0.3">
      <c r="A1217" s="16" t="s">
        <v>8636</v>
      </c>
      <c r="B1217" s="17">
        <v>37.380000000000003</v>
      </c>
      <c r="C1217" s="17">
        <v>2.2269999999999998E-2</v>
      </c>
    </row>
    <row r="1218" spans="1:3" ht="14.4" customHeight="1" x14ac:dyDescent="0.3">
      <c r="A1218" s="16" t="s">
        <v>8634</v>
      </c>
      <c r="B1218" s="17">
        <v>37.840000000000003</v>
      </c>
      <c r="C1218" s="17">
        <v>2.2170000000000002E-2</v>
      </c>
    </row>
    <row r="1219" spans="1:3" ht="14.4" customHeight="1" x14ac:dyDescent="0.3">
      <c r="A1219" s="16" t="s">
        <v>8632</v>
      </c>
      <c r="B1219" s="17">
        <v>39.25</v>
      </c>
      <c r="C1219" s="17">
        <v>2.2120000000000001E-2</v>
      </c>
    </row>
    <row r="1220" spans="1:3" ht="14.4" customHeight="1" x14ac:dyDescent="0.3">
      <c r="A1220" s="16" t="s">
        <v>8630</v>
      </c>
      <c r="B1220" s="17">
        <v>42.22</v>
      </c>
      <c r="C1220" s="17">
        <v>2.2019999999999998E-2</v>
      </c>
    </row>
    <row r="1221" spans="1:3" ht="14.4" customHeight="1" x14ac:dyDescent="0.3">
      <c r="A1221" s="16" t="s">
        <v>8628</v>
      </c>
      <c r="B1221" s="17">
        <v>41.45</v>
      </c>
      <c r="C1221" s="17">
        <v>2.181E-2</v>
      </c>
    </row>
    <row r="1222" spans="1:3" ht="14.4" customHeight="1" x14ac:dyDescent="0.3">
      <c r="A1222" s="16" t="s">
        <v>8626</v>
      </c>
      <c r="B1222" s="17">
        <v>43.39</v>
      </c>
      <c r="C1222" s="17">
        <v>2.181E-2</v>
      </c>
    </row>
    <row r="1223" spans="1:3" ht="14.4" customHeight="1" x14ac:dyDescent="0.3">
      <c r="A1223" s="16" t="s">
        <v>8624</v>
      </c>
      <c r="B1223" s="17">
        <v>42.45</v>
      </c>
      <c r="C1223" s="17">
        <v>2.1860000000000001E-2</v>
      </c>
    </row>
    <row r="1224" spans="1:3" ht="14.4" customHeight="1" x14ac:dyDescent="0.3">
      <c r="A1224" s="16" t="s">
        <v>8622</v>
      </c>
      <c r="B1224" s="17">
        <v>42.37</v>
      </c>
      <c r="C1224" s="17">
        <v>2.2019999999999998E-2</v>
      </c>
    </row>
    <row r="1225" spans="1:3" ht="14.4" customHeight="1" x14ac:dyDescent="0.3">
      <c r="A1225" s="16" t="s">
        <v>8620</v>
      </c>
      <c r="B1225" s="17">
        <v>40.64</v>
      </c>
      <c r="C1225" s="17">
        <v>2.1819999999999999E-2</v>
      </c>
    </row>
    <row r="1226" spans="1:3" ht="14.4" customHeight="1" x14ac:dyDescent="0.3">
      <c r="A1226" s="16" t="s">
        <v>8618</v>
      </c>
      <c r="B1226" s="17">
        <v>40.71</v>
      </c>
      <c r="C1226" s="17">
        <v>2.181E-2</v>
      </c>
    </row>
    <row r="1227" spans="1:3" ht="14.4" customHeight="1" x14ac:dyDescent="0.3">
      <c r="A1227" s="16" t="s">
        <v>8614</v>
      </c>
      <c r="B1227" s="17">
        <v>39.17</v>
      </c>
      <c r="C1227" s="17">
        <v>2.2120000000000001E-2</v>
      </c>
    </row>
    <row r="1228" spans="1:3" ht="14.4" customHeight="1" x14ac:dyDescent="0.3">
      <c r="A1228" s="16" t="s">
        <v>8613</v>
      </c>
      <c r="B1228" s="17">
        <v>40.369999999999997</v>
      </c>
      <c r="C1228" s="17">
        <v>2.197E-2</v>
      </c>
    </row>
    <row r="1229" spans="1:3" ht="14.4" customHeight="1" x14ac:dyDescent="0.3">
      <c r="A1229" s="16" t="s">
        <v>8611</v>
      </c>
      <c r="B1229" s="17">
        <v>40.46</v>
      </c>
      <c r="C1229" s="17">
        <v>2.2069999999999999E-2</v>
      </c>
    </row>
    <row r="1230" spans="1:3" ht="14.4" customHeight="1" x14ac:dyDescent="0.3">
      <c r="A1230" s="16" t="s">
        <v>8609</v>
      </c>
      <c r="B1230" s="17">
        <v>41.04</v>
      </c>
      <c r="C1230" s="17">
        <v>2.315E-2</v>
      </c>
    </row>
    <row r="1231" spans="1:3" ht="14.4" customHeight="1" x14ac:dyDescent="0.3">
      <c r="A1231" s="16" t="s">
        <v>8607</v>
      </c>
      <c r="B1231" s="17">
        <v>40.51</v>
      </c>
      <c r="C1231" s="17">
        <v>2.3099999999999999E-2</v>
      </c>
    </row>
    <row r="1232" spans="1:3" ht="14.4" customHeight="1" x14ac:dyDescent="0.3">
      <c r="A1232" s="16" t="s">
        <v>8605</v>
      </c>
      <c r="B1232" s="17">
        <v>42.85</v>
      </c>
      <c r="C1232" s="17">
        <v>2.299E-2</v>
      </c>
    </row>
    <row r="1233" spans="1:3" ht="14.4" customHeight="1" x14ac:dyDescent="0.3">
      <c r="A1233" s="16" t="s">
        <v>8603</v>
      </c>
      <c r="B1233" s="17">
        <v>43.18</v>
      </c>
      <c r="C1233" s="17">
        <v>2.299E-2</v>
      </c>
    </row>
    <row r="1234" spans="1:3" ht="14.4" customHeight="1" x14ac:dyDescent="0.3">
      <c r="A1234" s="16" t="s">
        <v>8601</v>
      </c>
      <c r="B1234" s="17">
        <v>42.92</v>
      </c>
      <c r="C1234" s="17">
        <v>2.3090000000000003E-2</v>
      </c>
    </row>
    <row r="1235" spans="1:3" ht="14.4" customHeight="1" x14ac:dyDescent="0.3">
      <c r="A1235" s="16" t="s">
        <v>8599</v>
      </c>
      <c r="B1235" s="17">
        <v>43.12</v>
      </c>
      <c r="C1235" s="17">
        <v>2.3399999999999997E-2</v>
      </c>
    </row>
    <row r="1236" spans="1:3" ht="14.4" customHeight="1" x14ac:dyDescent="0.3">
      <c r="A1236" s="16" t="s">
        <v>8597</v>
      </c>
      <c r="B1236" s="17">
        <v>43.68</v>
      </c>
      <c r="C1236" s="17">
        <v>2.3199999999999998E-2</v>
      </c>
    </row>
    <row r="1237" spans="1:3" ht="14.4" customHeight="1" x14ac:dyDescent="0.3">
      <c r="A1237" s="16" t="s">
        <v>8596</v>
      </c>
      <c r="B1237" s="17">
        <v>45.21</v>
      </c>
      <c r="C1237" s="17">
        <v>2.3199999999999998E-2</v>
      </c>
    </row>
    <row r="1238" spans="1:3" ht="14.4" customHeight="1" x14ac:dyDescent="0.3">
      <c r="A1238" s="16" t="s">
        <v>8594</v>
      </c>
      <c r="B1238" s="17">
        <v>45.15</v>
      </c>
      <c r="C1238" s="17">
        <v>2.3399999999999997E-2</v>
      </c>
    </row>
    <row r="1239" spans="1:3" ht="14.4" customHeight="1" x14ac:dyDescent="0.3">
      <c r="A1239" s="16" t="s">
        <v>8590</v>
      </c>
      <c r="B1239" s="17">
        <v>45.39</v>
      </c>
      <c r="C1239" s="17">
        <v>2.3399999999999997E-2</v>
      </c>
    </row>
    <row r="1240" spans="1:3" ht="14.4" customHeight="1" x14ac:dyDescent="0.3">
      <c r="A1240" s="16" t="s">
        <v>8588</v>
      </c>
      <c r="B1240" s="17">
        <v>44.71</v>
      </c>
      <c r="C1240" s="17">
        <v>2.366E-2</v>
      </c>
    </row>
    <row r="1241" spans="1:3" ht="14.4" customHeight="1" x14ac:dyDescent="0.3">
      <c r="A1241" s="16" t="s">
        <v>8586</v>
      </c>
      <c r="B1241" s="17">
        <v>44.32</v>
      </c>
      <c r="C1241" s="17">
        <v>2.3450000000000002E-2</v>
      </c>
    </row>
    <row r="1242" spans="1:3" ht="14.4" customHeight="1" x14ac:dyDescent="0.3">
      <c r="A1242" s="16" t="s">
        <v>8584</v>
      </c>
      <c r="B1242" s="17">
        <v>45.73</v>
      </c>
      <c r="C1242" s="17">
        <v>2.3399999999999997E-2</v>
      </c>
    </row>
    <row r="1243" spans="1:3" ht="14.4" customHeight="1" x14ac:dyDescent="0.3">
      <c r="A1243" s="16" t="s">
        <v>8582</v>
      </c>
      <c r="B1243" s="17">
        <v>46.01</v>
      </c>
      <c r="C1243" s="17">
        <v>2.3189999999999999E-2</v>
      </c>
    </row>
    <row r="1244" spans="1:3" ht="14.4" customHeight="1" x14ac:dyDescent="0.3">
      <c r="A1244" s="16" t="s">
        <v>8580</v>
      </c>
      <c r="B1244" s="17">
        <v>46.96</v>
      </c>
      <c r="C1244" s="17">
        <v>2.35E-2</v>
      </c>
    </row>
    <row r="1245" spans="1:3" ht="14.4" customHeight="1" x14ac:dyDescent="0.3">
      <c r="A1245" s="16" t="s">
        <v>8578</v>
      </c>
      <c r="B1245" s="17">
        <v>46.51</v>
      </c>
      <c r="C1245" s="17">
        <v>2.402E-2</v>
      </c>
    </row>
    <row r="1246" spans="1:3" ht="14.4" customHeight="1" x14ac:dyDescent="0.3">
      <c r="A1246" s="16" t="s">
        <v>8577</v>
      </c>
      <c r="B1246" s="17">
        <v>46.44</v>
      </c>
      <c r="C1246" s="17">
        <v>2.4070000000000001E-2</v>
      </c>
    </row>
    <row r="1247" spans="1:3" ht="14.4" customHeight="1" x14ac:dyDescent="0.3">
      <c r="A1247" s="16" t="s">
        <v>8575</v>
      </c>
      <c r="B1247" s="17">
        <v>44.95</v>
      </c>
      <c r="C1247" s="17">
        <v>2.4319999999999998E-2</v>
      </c>
    </row>
    <row r="1248" spans="1:3" ht="14.4" customHeight="1" x14ac:dyDescent="0.3">
      <c r="A1248" s="16" t="s">
        <v>8573</v>
      </c>
      <c r="B1248" s="17">
        <v>45.92</v>
      </c>
      <c r="C1248" s="17">
        <v>2.4470000000000002E-2</v>
      </c>
    </row>
    <row r="1249" spans="1:3" ht="14.4" customHeight="1" x14ac:dyDescent="0.3">
      <c r="A1249" s="16" t="s">
        <v>8572</v>
      </c>
      <c r="B1249" s="17">
        <v>44.82</v>
      </c>
      <c r="C1249" s="17">
        <v>2.5000000000000001E-2</v>
      </c>
    </row>
    <row r="1250" spans="1:3" ht="14.4" customHeight="1" x14ac:dyDescent="0.3">
      <c r="A1250" s="16" t="s">
        <v>8570</v>
      </c>
      <c r="B1250" s="17">
        <v>44.01</v>
      </c>
      <c r="C1250" s="17">
        <v>2.4940000000000004E-2</v>
      </c>
    </row>
    <row r="1251" spans="1:3" ht="14.4" customHeight="1" x14ac:dyDescent="0.3">
      <c r="A1251" s="16" t="s">
        <v>8568</v>
      </c>
      <c r="B1251" s="17">
        <v>43.85</v>
      </c>
      <c r="C1251" s="17">
        <v>2.4740000000000002E-2</v>
      </c>
    </row>
    <row r="1252" spans="1:3" ht="14.4" customHeight="1" x14ac:dyDescent="0.3">
      <c r="A1252" s="16" t="s">
        <v>8566</v>
      </c>
      <c r="B1252" s="17">
        <v>43.89</v>
      </c>
      <c r="C1252" s="17">
        <v>2.4680000000000001E-2</v>
      </c>
    </row>
    <row r="1253" spans="1:3" ht="14.4" customHeight="1" x14ac:dyDescent="0.3">
      <c r="A1253" s="16" t="s">
        <v>8564</v>
      </c>
      <c r="B1253" s="17">
        <v>43.04</v>
      </c>
      <c r="C1253" s="17">
        <v>2.4680000000000001E-2</v>
      </c>
    </row>
    <row r="1254" spans="1:3" ht="14.4" customHeight="1" x14ac:dyDescent="0.3">
      <c r="A1254" s="16" t="s">
        <v>8562</v>
      </c>
      <c r="B1254" s="17">
        <v>43.07</v>
      </c>
      <c r="C1254" s="17">
        <v>2.5150000000000002E-2</v>
      </c>
    </row>
    <row r="1255" spans="1:3" ht="14.4" customHeight="1" x14ac:dyDescent="0.3">
      <c r="A1255" s="16" t="s">
        <v>8560</v>
      </c>
      <c r="B1255" s="17">
        <v>43.13</v>
      </c>
      <c r="C1255" s="17">
        <v>2.5099999999999997E-2</v>
      </c>
    </row>
    <row r="1256" spans="1:3" ht="14.4" customHeight="1" x14ac:dyDescent="0.3">
      <c r="A1256" s="16" t="s">
        <v>8558</v>
      </c>
      <c r="B1256" s="17">
        <v>44.48</v>
      </c>
      <c r="C1256" s="17">
        <v>2.5099999999999997E-2</v>
      </c>
    </row>
    <row r="1257" spans="1:3" ht="14.4" customHeight="1" x14ac:dyDescent="0.3">
      <c r="A1257" s="16" t="s">
        <v>8556</v>
      </c>
      <c r="B1257" s="17">
        <v>44.8</v>
      </c>
      <c r="C1257" s="17">
        <v>2.5139999999999999E-2</v>
      </c>
    </row>
    <row r="1258" spans="1:3" ht="14.4" customHeight="1" x14ac:dyDescent="0.3">
      <c r="A1258" s="16" t="s">
        <v>8554</v>
      </c>
      <c r="B1258" s="17">
        <v>45.53</v>
      </c>
      <c r="C1258" s="17">
        <v>2.5190000000000001E-2</v>
      </c>
    </row>
    <row r="1259" spans="1:3" ht="14.4" customHeight="1" x14ac:dyDescent="0.3">
      <c r="A1259" s="16" t="s">
        <v>8552</v>
      </c>
      <c r="B1259" s="17">
        <v>45.39</v>
      </c>
      <c r="C1259" s="17">
        <v>2.571E-2</v>
      </c>
    </row>
    <row r="1260" spans="1:3" ht="14.4" customHeight="1" x14ac:dyDescent="0.3">
      <c r="A1260" s="16" t="s">
        <v>8550</v>
      </c>
      <c r="B1260" s="17">
        <v>46.15</v>
      </c>
      <c r="C1260" s="17">
        <v>2.571E-2</v>
      </c>
    </row>
    <row r="1261" spans="1:3" ht="14.4" customHeight="1" x14ac:dyDescent="0.3">
      <c r="A1261" s="16" t="s">
        <v>8548</v>
      </c>
      <c r="B1261" s="17">
        <v>45.82</v>
      </c>
      <c r="C1261" s="17">
        <v>2.571E-2</v>
      </c>
    </row>
    <row r="1262" spans="1:3" ht="14.4" customHeight="1" x14ac:dyDescent="0.3">
      <c r="A1262" s="16" t="s">
        <v>8546</v>
      </c>
      <c r="B1262" s="17">
        <v>46.34</v>
      </c>
      <c r="C1262" s="17">
        <v>2.5699999999999997E-2</v>
      </c>
    </row>
    <row r="1263" spans="1:3" ht="14.4" customHeight="1" x14ac:dyDescent="0.3">
      <c r="A1263" s="16" t="s">
        <v>8542</v>
      </c>
      <c r="B1263" s="17">
        <v>48.62</v>
      </c>
      <c r="C1263" s="17">
        <v>2.6009999999999998E-2</v>
      </c>
    </row>
    <row r="1264" spans="1:3" ht="14.4" customHeight="1" x14ac:dyDescent="0.3">
      <c r="A1264" s="16" t="s">
        <v>8540</v>
      </c>
      <c r="B1264" s="17">
        <v>48.51</v>
      </c>
      <c r="C1264" s="17">
        <v>2.622E-2</v>
      </c>
    </row>
    <row r="1265" spans="1:3" ht="14.4" customHeight="1" x14ac:dyDescent="0.3">
      <c r="A1265" s="16" t="s">
        <v>8538</v>
      </c>
      <c r="B1265" s="17">
        <v>49.44</v>
      </c>
      <c r="C1265" s="17">
        <v>2.6690000000000002E-2</v>
      </c>
    </row>
    <row r="1266" spans="1:3" ht="14.4" customHeight="1" x14ac:dyDescent="0.3">
      <c r="A1266" s="16" t="s">
        <v>8536</v>
      </c>
      <c r="B1266" s="17">
        <v>49.61</v>
      </c>
      <c r="C1266" s="17">
        <v>2.673E-2</v>
      </c>
    </row>
    <row r="1267" spans="1:3" ht="14.4" customHeight="1" x14ac:dyDescent="0.3">
      <c r="A1267" s="16" t="s">
        <v>8534</v>
      </c>
      <c r="B1267" s="17">
        <v>50.06</v>
      </c>
      <c r="C1267" s="17">
        <v>2.724E-2</v>
      </c>
    </row>
    <row r="1268" spans="1:3" ht="14.4" customHeight="1" x14ac:dyDescent="0.3">
      <c r="A1268" s="16" t="s">
        <v>8532</v>
      </c>
      <c r="B1268" s="17">
        <v>50.11</v>
      </c>
      <c r="C1268" s="17">
        <v>2.741E-2</v>
      </c>
    </row>
    <row r="1269" spans="1:3" ht="14.4" customHeight="1" x14ac:dyDescent="0.3">
      <c r="A1269" s="16" t="s">
        <v>8530</v>
      </c>
      <c r="B1269" s="17">
        <v>51.22</v>
      </c>
      <c r="C1269" s="17">
        <v>2.7149999999999997E-2</v>
      </c>
    </row>
    <row r="1270" spans="1:3" ht="14.4" customHeight="1" x14ac:dyDescent="0.3">
      <c r="A1270" s="16" t="s">
        <v>8528</v>
      </c>
      <c r="B1270" s="17">
        <v>51.95</v>
      </c>
      <c r="C1270" s="17">
        <v>2.725E-2</v>
      </c>
    </row>
    <row r="1271" spans="1:3" ht="14.4" customHeight="1" x14ac:dyDescent="0.3">
      <c r="A1271" s="16" t="s">
        <v>8526</v>
      </c>
      <c r="B1271" s="17">
        <v>51.8</v>
      </c>
      <c r="C1271" s="17">
        <v>2.7400000000000001E-2</v>
      </c>
    </row>
    <row r="1272" spans="1:3" ht="14.4" customHeight="1" x14ac:dyDescent="0.3">
      <c r="A1272" s="16" t="s">
        <v>8524</v>
      </c>
      <c r="B1272" s="17">
        <v>52.09</v>
      </c>
      <c r="C1272" s="17">
        <v>2.724E-2</v>
      </c>
    </row>
    <row r="1273" spans="1:3" ht="14.4" customHeight="1" x14ac:dyDescent="0.3">
      <c r="A1273" s="16" t="s">
        <v>8523</v>
      </c>
      <c r="B1273" s="17">
        <v>52.84</v>
      </c>
      <c r="C1273" s="17">
        <v>2.741E-2</v>
      </c>
    </row>
    <row r="1274" spans="1:3" ht="14.4" customHeight="1" x14ac:dyDescent="0.3">
      <c r="A1274" s="16" t="s">
        <v>8521</v>
      </c>
      <c r="B1274" s="17">
        <v>53.38</v>
      </c>
      <c r="C1274" s="17">
        <v>2.741E-2</v>
      </c>
    </row>
    <row r="1275" spans="1:3" ht="14.4" customHeight="1" x14ac:dyDescent="0.3">
      <c r="A1275" s="16" t="s">
        <v>8519</v>
      </c>
      <c r="B1275" s="17">
        <v>52.66</v>
      </c>
      <c r="C1275" s="17">
        <v>2.7300000000000001E-2</v>
      </c>
    </row>
    <row r="1276" spans="1:3" ht="14.4" customHeight="1" x14ac:dyDescent="0.3">
      <c r="A1276" s="16" t="s">
        <v>8517</v>
      </c>
      <c r="B1276" s="17">
        <v>53.1</v>
      </c>
      <c r="C1276" s="17">
        <v>2.7349999999999999E-2</v>
      </c>
    </row>
    <row r="1277" spans="1:3" ht="14.4" customHeight="1" x14ac:dyDescent="0.3">
      <c r="A1277" s="16" t="s">
        <v>8516</v>
      </c>
      <c r="B1277" s="17">
        <v>53.66</v>
      </c>
      <c r="C1277" s="17">
        <v>2.7400000000000001E-2</v>
      </c>
    </row>
    <row r="1278" spans="1:3" ht="14.4" customHeight="1" x14ac:dyDescent="0.3">
      <c r="A1278" s="16" t="s">
        <v>8514</v>
      </c>
      <c r="B1278" s="17">
        <v>53.85</v>
      </c>
      <c r="C1278" s="17">
        <v>2.7770000000000003E-2</v>
      </c>
    </row>
    <row r="1279" spans="1:3" ht="14.4" customHeight="1" x14ac:dyDescent="0.3">
      <c r="A1279" s="16" t="s">
        <v>8512</v>
      </c>
      <c r="B1279" s="17">
        <v>54.8</v>
      </c>
      <c r="C1279" s="17">
        <v>2.7770000000000003E-2</v>
      </c>
    </row>
    <row r="1280" spans="1:3" ht="14.4" customHeight="1" x14ac:dyDescent="0.3">
      <c r="A1280" s="16" t="s">
        <v>8510</v>
      </c>
      <c r="B1280" s="17">
        <v>55.06</v>
      </c>
      <c r="C1280" s="17">
        <v>2.7660000000000001E-2</v>
      </c>
    </row>
    <row r="1281" spans="1:3" ht="14.4" customHeight="1" x14ac:dyDescent="0.3">
      <c r="A1281" s="16" t="s">
        <v>8508</v>
      </c>
      <c r="B1281" s="17">
        <v>55.59</v>
      </c>
      <c r="C1281" s="17">
        <v>2.7759999999999996E-2</v>
      </c>
    </row>
    <row r="1282" spans="1:3" ht="14.4" customHeight="1" x14ac:dyDescent="0.3">
      <c r="A1282" s="16" t="s">
        <v>8506</v>
      </c>
      <c r="B1282" s="17">
        <v>55.65</v>
      </c>
      <c r="C1282" s="17">
        <v>2.7859999999999999E-2</v>
      </c>
    </row>
    <row r="1283" spans="1:3" ht="14.4" customHeight="1" x14ac:dyDescent="0.3">
      <c r="A1283" s="16" t="s">
        <v>8504</v>
      </c>
      <c r="B1283" s="17">
        <v>54.59</v>
      </c>
      <c r="C1283" s="17">
        <v>2.8170000000000001E-2</v>
      </c>
    </row>
    <row r="1284" spans="1:3" ht="14.4" customHeight="1" x14ac:dyDescent="0.3">
      <c r="A1284" s="16" t="s">
        <v>8502</v>
      </c>
      <c r="B1284" s="17">
        <v>53.04</v>
      </c>
      <c r="C1284" s="17">
        <v>2.8130000000000002E-2</v>
      </c>
    </row>
    <row r="1285" spans="1:3" ht="14.4" customHeight="1" x14ac:dyDescent="0.3">
      <c r="A1285" s="16" t="s">
        <v>8500</v>
      </c>
      <c r="B1285" s="17">
        <v>53.93</v>
      </c>
      <c r="C1285" s="17">
        <v>2.8119999999999999E-2</v>
      </c>
    </row>
    <row r="1286" spans="1:3" ht="14.4" customHeight="1" x14ac:dyDescent="0.3">
      <c r="A1286" s="16" t="s">
        <v>8498</v>
      </c>
      <c r="B1286" s="17">
        <v>53.03</v>
      </c>
      <c r="C1286" s="17">
        <v>2.818E-2</v>
      </c>
    </row>
    <row r="1287" spans="1:3" ht="14.4" customHeight="1" x14ac:dyDescent="0.3">
      <c r="A1287" s="16" t="s">
        <v>8496</v>
      </c>
      <c r="B1287" s="17">
        <v>52.09</v>
      </c>
      <c r="C1287" s="17">
        <v>2.8130000000000002E-2</v>
      </c>
    </row>
    <row r="1288" spans="1:3" ht="14.4" customHeight="1" x14ac:dyDescent="0.3">
      <c r="A1288" s="16" t="s">
        <v>8494</v>
      </c>
      <c r="B1288" s="17">
        <v>54.29</v>
      </c>
      <c r="C1288" s="17">
        <v>2.7660000000000001E-2</v>
      </c>
    </row>
    <row r="1289" spans="1:3" ht="14.4" customHeight="1" x14ac:dyDescent="0.3">
      <c r="A1289" s="16" t="s">
        <v>8492</v>
      </c>
      <c r="B1289" s="17">
        <v>56.51</v>
      </c>
      <c r="C1289" s="17">
        <v>2.7660000000000001E-2</v>
      </c>
    </row>
    <row r="1290" spans="1:3" ht="14.4" customHeight="1" x14ac:dyDescent="0.3">
      <c r="A1290" s="16" t="s">
        <v>8490</v>
      </c>
      <c r="B1290" s="17">
        <v>56.23</v>
      </c>
      <c r="C1290" s="17">
        <v>2.7349999999999999E-2</v>
      </c>
    </row>
    <row r="1291" spans="1:3" ht="14.4" customHeight="1" x14ac:dyDescent="0.3">
      <c r="A1291" s="16" t="s">
        <v>8488</v>
      </c>
      <c r="B1291" s="17">
        <v>55.44</v>
      </c>
      <c r="C1291" s="17">
        <v>2.7770000000000003E-2</v>
      </c>
    </row>
    <row r="1292" spans="1:3" ht="14.4" customHeight="1" x14ac:dyDescent="0.3">
      <c r="A1292" s="16" t="s">
        <v>8486</v>
      </c>
      <c r="B1292" s="17">
        <v>55.27</v>
      </c>
      <c r="C1292" s="17">
        <v>2.741E-2</v>
      </c>
    </row>
    <row r="1293" spans="1:3" ht="14.4" customHeight="1" x14ac:dyDescent="0.3">
      <c r="A1293" s="16" t="s">
        <v>8485</v>
      </c>
      <c r="B1293" s="17">
        <v>54.04</v>
      </c>
      <c r="C1293" s="17">
        <v>2.7459999999999998E-2</v>
      </c>
    </row>
    <row r="1294" spans="1:3" ht="14.4" customHeight="1" x14ac:dyDescent="0.3">
      <c r="A1294" s="16" t="s">
        <v>8483</v>
      </c>
      <c r="B1294" s="17">
        <v>52.89</v>
      </c>
      <c r="C1294" s="17">
        <v>2.75E-2</v>
      </c>
    </row>
    <row r="1295" spans="1:3" ht="14.4" customHeight="1" x14ac:dyDescent="0.3">
      <c r="A1295" s="16" t="s">
        <v>8481</v>
      </c>
      <c r="B1295" s="17">
        <v>53.21</v>
      </c>
      <c r="C1295" s="17">
        <v>2.7450000000000002E-2</v>
      </c>
    </row>
    <row r="1296" spans="1:3" ht="14.4" customHeight="1" x14ac:dyDescent="0.3">
      <c r="A1296" s="16" t="s">
        <v>8479</v>
      </c>
      <c r="B1296" s="17">
        <v>51.98</v>
      </c>
      <c r="C1296" s="17">
        <v>2.7450000000000002E-2</v>
      </c>
    </row>
    <row r="1297" spans="1:3" ht="14.4" customHeight="1" x14ac:dyDescent="0.3">
      <c r="A1297" s="16" t="s">
        <v>8478</v>
      </c>
      <c r="B1297" s="17">
        <v>50.48</v>
      </c>
      <c r="C1297" s="17">
        <v>2.751E-2</v>
      </c>
    </row>
    <row r="1298" spans="1:3" ht="14.4" customHeight="1" x14ac:dyDescent="0.3">
      <c r="A1298" s="16" t="s">
        <v>8476</v>
      </c>
      <c r="B1298" s="17">
        <v>50.91</v>
      </c>
      <c r="C1298" s="17">
        <v>2.751E-2</v>
      </c>
    </row>
    <row r="1299" spans="1:3" ht="14.4" customHeight="1" x14ac:dyDescent="0.3">
      <c r="A1299" s="16" t="s">
        <v>8474</v>
      </c>
      <c r="B1299" s="17">
        <v>51.61</v>
      </c>
      <c r="C1299" s="17">
        <v>2.75E-2</v>
      </c>
    </row>
    <row r="1300" spans="1:3" ht="14.4" customHeight="1" x14ac:dyDescent="0.3">
      <c r="A1300" s="16" t="s">
        <v>8472</v>
      </c>
      <c r="B1300" s="17">
        <v>50.78</v>
      </c>
      <c r="C1300" s="17">
        <v>2.76E-2</v>
      </c>
    </row>
    <row r="1301" spans="1:3" ht="14.4" customHeight="1" x14ac:dyDescent="0.3">
      <c r="A1301" s="16" t="s">
        <v>8470</v>
      </c>
      <c r="B1301" s="17">
        <v>52.94</v>
      </c>
      <c r="C1301" s="17">
        <v>2.895E-2</v>
      </c>
    </row>
    <row r="1302" spans="1:3" ht="14.4" customHeight="1" x14ac:dyDescent="0.3">
      <c r="A1302" s="16" t="s">
        <v>8468</v>
      </c>
      <c r="B1302" s="17">
        <v>53.78</v>
      </c>
      <c r="C1302" s="17">
        <v>2.844E-2</v>
      </c>
    </row>
    <row r="1303" spans="1:3" ht="14.4" customHeight="1" x14ac:dyDescent="0.3">
      <c r="A1303" s="16" t="s">
        <v>8466</v>
      </c>
      <c r="B1303" s="17">
        <v>54.01</v>
      </c>
      <c r="C1303" s="17">
        <v>2.8380000000000002E-2</v>
      </c>
    </row>
    <row r="1304" spans="1:3" ht="14.4" customHeight="1" x14ac:dyDescent="0.3">
      <c r="A1304" s="16" t="s">
        <v>8464</v>
      </c>
      <c r="B1304" s="17">
        <v>54.97</v>
      </c>
      <c r="C1304" s="17">
        <v>2.8629999999999999E-2</v>
      </c>
    </row>
    <row r="1305" spans="1:3" ht="14.4" customHeight="1" x14ac:dyDescent="0.3">
      <c r="A1305" s="16" t="s">
        <v>8462</v>
      </c>
      <c r="B1305" s="17">
        <v>54.4</v>
      </c>
      <c r="C1305" s="17">
        <v>2.879E-2</v>
      </c>
    </row>
    <row r="1306" spans="1:3" ht="14.4" customHeight="1" x14ac:dyDescent="0.3">
      <c r="A1306" s="16" t="s">
        <v>8460</v>
      </c>
      <c r="B1306" s="17">
        <v>54.14</v>
      </c>
      <c r="C1306" s="17">
        <v>2.895E-2</v>
      </c>
    </row>
    <row r="1307" spans="1:3" ht="14.4" customHeight="1" x14ac:dyDescent="0.3">
      <c r="A1307" s="16" t="s">
        <v>8458</v>
      </c>
      <c r="B1307" s="17">
        <v>52.29</v>
      </c>
      <c r="C1307" s="17">
        <v>2.8639999999999999E-2</v>
      </c>
    </row>
    <row r="1308" spans="1:3" ht="14.4" customHeight="1" x14ac:dyDescent="0.3">
      <c r="A1308" s="16" t="s">
        <v>8456</v>
      </c>
      <c r="B1308" s="17">
        <v>52.48</v>
      </c>
      <c r="C1308" s="17">
        <v>2.8490000000000001E-2</v>
      </c>
    </row>
    <row r="1309" spans="1:3" ht="14.4" customHeight="1" x14ac:dyDescent="0.3">
      <c r="A1309" s="16" t="s">
        <v>8454</v>
      </c>
      <c r="B1309" s="17">
        <v>51.09</v>
      </c>
      <c r="C1309" s="17">
        <v>2.8690000000000004E-2</v>
      </c>
    </row>
    <row r="1310" spans="1:3" ht="14.4" customHeight="1" x14ac:dyDescent="0.3">
      <c r="A1310" s="16" t="s">
        <v>8453</v>
      </c>
      <c r="B1310" s="17">
        <v>50.52</v>
      </c>
      <c r="C1310" s="17">
        <v>2.8839999999999998E-2</v>
      </c>
    </row>
    <row r="1311" spans="1:3" ht="14.4" customHeight="1" x14ac:dyDescent="0.3">
      <c r="A1311" s="16" t="s">
        <v>8452</v>
      </c>
      <c r="B1311" s="17">
        <v>50.97</v>
      </c>
      <c r="C1311" s="17">
        <v>2.8330000000000001E-2</v>
      </c>
    </row>
    <row r="1312" spans="1:3" ht="14.4" customHeight="1" x14ac:dyDescent="0.3">
      <c r="A1312" s="16" t="s">
        <v>8450</v>
      </c>
      <c r="B1312" s="17">
        <v>51.13</v>
      </c>
      <c r="C1312" s="17">
        <v>2.7719999999999998E-2</v>
      </c>
    </row>
    <row r="1313" spans="1:3" ht="14.4" customHeight="1" x14ac:dyDescent="0.3">
      <c r="A1313" s="16" t="s">
        <v>8448</v>
      </c>
      <c r="B1313" s="17">
        <v>50.77</v>
      </c>
      <c r="C1313" s="17">
        <v>2.7859999999999999E-2</v>
      </c>
    </row>
    <row r="1314" spans="1:3" ht="14.4" customHeight="1" x14ac:dyDescent="0.3">
      <c r="A1314" s="16" t="s">
        <v>8446</v>
      </c>
      <c r="B1314" s="17">
        <v>51.29</v>
      </c>
      <c r="C1314" s="17">
        <v>2.843E-2</v>
      </c>
    </row>
    <row r="1315" spans="1:3" ht="14.4" customHeight="1" x14ac:dyDescent="0.3">
      <c r="A1315" s="16" t="s">
        <v>8444</v>
      </c>
      <c r="B1315" s="17">
        <v>51.43</v>
      </c>
      <c r="C1315" s="17">
        <v>2.8629999999999999E-2</v>
      </c>
    </row>
    <row r="1316" spans="1:3" ht="14.4" customHeight="1" x14ac:dyDescent="0.3">
      <c r="A1316" s="16" t="s">
        <v>8443</v>
      </c>
      <c r="B1316" s="17">
        <v>50.07</v>
      </c>
      <c r="C1316" s="17">
        <v>2.844E-2</v>
      </c>
    </row>
    <row r="1317" spans="1:3" ht="14.4" customHeight="1" x14ac:dyDescent="0.3">
      <c r="A1317" s="16" t="s">
        <v>8441</v>
      </c>
      <c r="B1317" s="17">
        <v>48.34</v>
      </c>
      <c r="C1317" s="17">
        <v>2.8539999999999999E-2</v>
      </c>
    </row>
    <row r="1318" spans="1:3" ht="14.4" customHeight="1" x14ac:dyDescent="0.3">
      <c r="A1318" s="16" t="s">
        <v>8439</v>
      </c>
      <c r="B1318" s="17">
        <v>48.66</v>
      </c>
      <c r="C1318" s="17">
        <v>2.7970000000000002E-2</v>
      </c>
    </row>
    <row r="1319" spans="1:3" ht="14.4" customHeight="1" x14ac:dyDescent="0.3">
      <c r="A1319" s="16" t="s">
        <v>8437</v>
      </c>
      <c r="B1319" s="17">
        <v>48.05</v>
      </c>
      <c r="C1319" s="17">
        <v>2.7660000000000001E-2</v>
      </c>
    </row>
    <row r="1320" spans="1:3" ht="14.4" customHeight="1" x14ac:dyDescent="0.3">
      <c r="A1320" s="16" t="s">
        <v>8435</v>
      </c>
      <c r="B1320" s="17">
        <v>49.34</v>
      </c>
      <c r="C1320" s="17">
        <v>2.7859999999999999E-2</v>
      </c>
    </row>
    <row r="1321" spans="1:3" ht="14.4" customHeight="1" x14ac:dyDescent="0.3">
      <c r="A1321" s="16" t="s">
        <v>8434</v>
      </c>
      <c r="B1321" s="17">
        <v>48.15</v>
      </c>
      <c r="C1321" s="17">
        <v>2.8389999999999999E-2</v>
      </c>
    </row>
    <row r="1322" spans="1:3" ht="14.4" customHeight="1" x14ac:dyDescent="0.3">
      <c r="A1322" s="16" t="s">
        <v>8433</v>
      </c>
      <c r="B1322" s="17">
        <v>47.88</v>
      </c>
      <c r="C1322" s="17">
        <v>2.8490000000000001E-2</v>
      </c>
    </row>
    <row r="1323" spans="1:3" ht="14.4" customHeight="1" x14ac:dyDescent="0.3">
      <c r="A1323" s="16" t="s">
        <v>8431</v>
      </c>
      <c r="B1323" s="17">
        <v>48.03</v>
      </c>
      <c r="C1323" s="17">
        <v>2.8530000000000003E-2</v>
      </c>
    </row>
    <row r="1324" spans="1:3" ht="14.4" customHeight="1" x14ac:dyDescent="0.3">
      <c r="A1324" s="16" t="s">
        <v>8429</v>
      </c>
      <c r="B1324" s="17">
        <v>48.37</v>
      </c>
      <c r="C1324" s="17">
        <v>2.879E-2</v>
      </c>
    </row>
    <row r="1325" spans="1:3" ht="14.4" customHeight="1" x14ac:dyDescent="0.3">
      <c r="A1325" s="16" t="s">
        <v>8427</v>
      </c>
      <c r="B1325" s="17">
        <v>48.82</v>
      </c>
      <c r="C1325" s="17">
        <v>2.9089999999999998E-2</v>
      </c>
    </row>
    <row r="1326" spans="1:3" ht="14.4" customHeight="1" x14ac:dyDescent="0.3">
      <c r="A1326" s="16" t="s">
        <v>8425</v>
      </c>
      <c r="B1326" s="17">
        <v>50.07</v>
      </c>
      <c r="C1326" s="17">
        <v>2.9260000000000001E-2</v>
      </c>
    </row>
    <row r="1327" spans="1:3" ht="14.4" customHeight="1" x14ac:dyDescent="0.3">
      <c r="A1327" s="16" t="s">
        <v>8423</v>
      </c>
      <c r="B1327" s="17">
        <v>50.16</v>
      </c>
      <c r="C1327" s="17">
        <v>2.9149999999999999E-2</v>
      </c>
    </row>
    <row r="1328" spans="1:3" ht="14.4" customHeight="1" x14ac:dyDescent="0.3">
      <c r="A1328" s="16" t="s">
        <v>8421</v>
      </c>
      <c r="B1328" s="17">
        <v>50.7</v>
      </c>
      <c r="C1328" s="17">
        <v>2.92E-2</v>
      </c>
    </row>
    <row r="1329" spans="1:3" ht="14.4" customHeight="1" x14ac:dyDescent="0.3">
      <c r="A1329" s="16" t="s">
        <v>8419</v>
      </c>
      <c r="B1329" s="17">
        <v>50.73</v>
      </c>
      <c r="C1329" s="17">
        <v>2.9300000000000003E-2</v>
      </c>
    </row>
    <row r="1330" spans="1:3" ht="14.4" customHeight="1" x14ac:dyDescent="0.3">
      <c r="A1330" s="16" t="s">
        <v>8418</v>
      </c>
      <c r="B1330" s="17">
        <v>53.27</v>
      </c>
      <c r="C1330" s="17">
        <v>2.9399999999999999E-2</v>
      </c>
    </row>
    <row r="1331" spans="1:3" ht="14.4" customHeight="1" x14ac:dyDescent="0.3">
      <c r="A1331" s="16" t="s">
        <v>8416</v>
      </c>
      <c r="B1331" s="17">
        <v>52.4</v>
      </c>
      <c r="C1331" s="17">
        <v>2.962E-2</v>
      </c>
    </row>
    <row r="1332" spans="1:3" ht="14.4" customHeight="1" x14ac:dyDescent="0.3">
      <c r="A1332" s="16" t="s">
        <v>8414</v>
      </c>
      <c r="B1332" s="17">
        <v>54.17</v>
      </c>
      <c r="C1332" s="17">
        <v>2.9609999999999997E-2</v>
      </c>
    </row>
    <row r="1333" spans="1:3" ht="14.4" customHeight="1" x14ac:dyDescent="0.3">
      <c r="A1333" s="16" t="s">
        <v>8412</v>
      </c>
      <c r="B1333" s="17">
        <v>53.67</v>
      </c>
      <c r="C1333" s="17">
        <v>2.981E-2</v>
      </c>
    </row>
    <row r="1334" spans="1:3" ht="14.4" customHeight="1" x14ac:dyDescent="0.3">
      <c r="A1334" s="16" t="s">
        <v>8410</v>
      </c>
      <c r="B1334" s="17">
        <v>53.13</v>
      </c>
      <c r="C1334" s="17">
        <v>2.9980000000000003E-2</v>
      </c>
    </row>
    <row r="1335" spans="1:3" ht="14.4" customHeight="1" x14ac:dyDescent="0.3">
      <c r="A1335" s="16" t="s">
        <v>8408</v>
      </c>
      <c r="B1335" s="17">
        <v>52.11</v>
      </c>
      <c r="C1335" s="17">
        <v>3.0079999999999999E-2</v>
      </c>
    </row>
    <row r="1336" spans="1:3" ht="14.4" customHeight="1" x14ac:dyDescent="0.3">
      <c r="A1336" s="16" t="s">
        <v>8406</v>
      </c>
      <c r="B1336" s="17">
        <v>53.82</v>
      </c>
      <c r="C1336" s="17">
        <v>2.9769999999999998E-2</v>
      </c>
    </row>
    <row r="1337" spans="1:3" ht="14.4" customHeight="1" x14ac:dyDescent="0.3">
      <c r="A1337" s="16" t="s">
        <v>8404</v>
      </c>
      <c r="B1337" s="17">
        <v>52.67</v>
      </c>
      <c r="C1337" s="17">
        <v>2.9759999999999998E-2</v>
      </c>
    </row>
    <row r="1338" spans="1:3" ht="14.4" customHeight="1" x14ac:dyDescent="0.3">
      <c r="A1338" s="16" t="s">
        <v>8402</v>
      </c>
      <c r="B1338" s="17">
        <v>54.78</v>
      </c>
      <c r="C1338" s="17">
        <v>2.9860000000000001E-2</v>
      </c>
    </row>
    <row r="1339" spans="1:3" ht="14.4" customHeight="1" x14ac:dyDescent="0.3">
      <c r="A1339" s="16" t="s">
        <v>8400</v>
      </c>
      <c r="B1339" s="17">
        <v>53.73</v>
      </c>
      <c r="C1339" s="17">
        <v>2.9860000000000001E-2</v>
      </c>
    </row>
    <row r="1340" spans="1:3" ht="14.4" customHeight="1" x14ac:dyDescent="0.3">
      <c r="A1340" s="16" t="s">
        <v>8398</v>
      </c>
      <c r="B1340" s="17">
        <v>54.5</v>
      </c>
      <c r="C1340" s="17">
        <v>2.9830000000000002E-2</v>
      </c>
    </row>
    <row r="1341" spans="1:3" ht="14.4" customHeight="1" x14ac:dyDescent="0.3">
      <c r="A1341" s="16" t="s">
        <v>8397</v>
      </c>
      <c r="B1341" s="17">
        <v>56.22</v>
      </c>
      <c r="C1341" s="17">
        <v>2.9409999999999999E-2</v>
      </c>
    </row>
    <row r="1342" spans="1:3" ht="14.4" customHeight="1" x14ac:dyDescent="0.3">
      <c r="A1342" s="16" t="s">
        <v>8395</v>
      </c>
      <c r="B1342" s="17">
        <v>57.76</v>
      </c>
      <c r="C1342" s="17">
        <v>2.946E-2</v>
      </c>
    </row>
    <row r="1343" spans="1:3" ht="14.4" customHeight="1" x14ac:dyDescent="0.3">
      <c r="A1343" s="16" t="s">
        <v>8393</v>
      </c>
      <c r="B1343" s="17">
        <v>58.32</v>
      </c>
      <c r="C1343" s="17">
        <v>2.9660000000000002E-2</v>
      </c>
    </row>
    <row r="1344" spans="1:3" ht="14.4" customHeight="1" x14ac:dyDescent="0.3">
      <c r="A1344" s="16" t="s">
        <v>8392</v>
      </c>
      <c r="B1344" s="17">
        <v>57.5</v>
      </c>
      <c r="C1344" s="17">
        <v>2.9860000000000001E-2</v>
      </c>
    </row>
    <row r="1345" spans="1:3" ht="14.4" customHeight="1" x14ac:dyDescent="0.3">
      <c r="A1345" s="16" t="s">
        <v>8390</v>
      </c>
      <c r="B1345" s="17">
        <v>56.58</v>
      </c>
      <c r="C1345" s="17">
        <v>3.0079999999999999E-2</v>
      </c>
    </row>
    <row r="1346" spans="1:3" ht="14.4" customHeight="1" x14ac:dyDescent="0.3">
      <c r="A1346" s="16" t="s">
        <v>8388</v>
      </c>
      <c r="B1346" s="17">
        <v>57.96</v>
      </c>
      <c r="C1346" s="17">
        <v>3.0130000000000001E-2</v>
      </c>
    </row>
    <row r="1347" spans="1:3" ht="14.4" customHeight="1" x14ac:dyDescent="0.3">
      <c r="A1347" s="16" t="s">
        <v>8386</v>
      </c>
      <c r="B1347" s="17">
        <v>58.36</v>
      </c>
      <c r="C1347" s="17">
        <v>3.0539999999999998E-2</v>
      </c>
    </row>
    <row r="1348" spans="1:3" ht="14.4" customHeight="1" x14ac:dyDescent="0.3">
      <c r="A1348" s="16" t="s">
        <v>8384</v>
      </c>
      <c r="B1348" s="17">
        <v>59.3</v>
      </c>
      <c r="C1348" s="17">
        <v>3.0689999999999999E-2</v>
      </c>
    </row>
    <row r="1349" spans="1:3" ht="14.4" customHeight="1" x14ac:dyDescent="0.3">
      <c r="A1349" s="16" t="s">
        <v>8382</v>
      </c>
      <c r="B1349" s="17">
        <v>57.18</v>
      </c>
      <c r="C1349" s="17">
        <v>3.1099999999999999E-2</v>
      </c>
    </row>
    <row r="1350" spans="1:3" ht="14.4" customHeight="1" x14ac:dyDescent="0.3">
      <c r="A1350" s="16" t="s">
        <v>8380</v>
      </c>
      <c r="B1350" s="17">
        <v>56.15</v>
      </c>
      <c r="C1350" s="17">
        <v>3.116E-2</v>
      </c>
    </row>
    <row r="1351" spans="1:3" ht="14.4" customHeight="1" x14ac:dyDescent="0.3">
      <c r="A1351" s="16" t="s">
        <v>8378</v>
      </c>
      <c r="B1351" s="17">
        <v>55.58</v>
      </c>
      <c r="C1351" s="17">
        <v>3.1009999999999999E-2</v>
      </c>
    </row>
    <row r="1352" spans="1:3" ht="14.4" customHeight="1" x14ac:dyDescent="0.3">
      <c r="A1352" s="16" t="s">
        <v>8376</v>
      </c>
      <c r="B1352" s="17">
        <v>57.54</v>
      </c>
      <c r="C1352" s="17">
        <v>3.1099999999999999E-2</v>
      </c>
    </row>
    <row r="1353" spans="1:3" ht="14.4" customHeight="1" x14ac:dyDescent="0.3">
      <c r="A1353" s="16" t="s">
        <v>8373</v>
      </c>
      <c r="B1353" s="17">
        <v>58.29</v>
      </c>
      <c r="C1353" s="17">
        <v>3.1509999999999996E-2</v>
      </c>
    </row>
    <row r="1354" spans="1:3" ht="14.4" customHeight="1" x14ac:dyDescent="0.3">
      <c r="A1354" s="16" t="s">
        <v>8372</v>
      </c>
      <c r="B1354" s="17">
        <v>59.85</v>
      </c>
      <c r="C1354" s="17">
        <v>3.1609999999999999E-2</v>
      </c>
    </row>
    <row r="1355" spans="1:3" ht="14.4" customHeight="1" x14ac:dyDescent="0.3">
      <c r="A1355" s="16" t="s">
        <v>8370</v>
      </c>
      <c r="B1355" s="17">
        <v>59.28</v>
      </c>
      <c r="C1355" s="17">
        <v>3.0899999999999997E-2</v>
      </c>
    </row>
    <row r="1356" spans="1:3" ht="14.4" customHeight="1" x14ac:dyDescent="0.3">
      <c r="A1356" s="16" t="s">
        <v>8368</v>
      </c>
      <c r="B1356" s="17">
        <v>58.2</v>
      </c>
      <c r="C1356" s="17">
        <v>3.1359999999999999E-2</v>
      </c>
    </row>
    <row r="1357" spans="1:3" ht="14.4" customHeight="1" x14ac:dyDescent="0.3">
      <c r="A1357" s="16" t="s">
        <v>8366</v>
      </c>
      <c r="B1357" s="17">
        <v>57.44</v>
      </c>
      <c r="C1357" s="17">
        <v>3.1509999999999996E-2</v>
      </c>
    </row>
    <row r="1358" spans="1:3" ht="14.4" customHeight="1" x14ac:dyDescent="0.3">
      <c r="A1358" s="16" t="s">
        <v>8364</v>
      </c>
      <c r="B1358" s="17">
        <v>58.82</v>
      </c>
      <c r="C1358" s="17">
        <v>3.1609999999999999E-2</v>
      </c>
    </row>
    <row r="1359" spans="1:3" ht="14.4" customHeight="1" x14ac:dyDescent="0.3">
      <c r="A1359" s="16" t="s">
        <v>8362</v>
      </c>
      <c r="B1359" s="17">
        <v>58.27</v>
      </c>
      <c r="C1359" s="17">
        <v>3.1939999999999996E-2</v>
      </c>
    </row>
    <row r="1360" spans="1:3" ht="14.4" customHeight="1" x14ac:dyDescent="0.3">
      <c r="A1360" s="16" t="s">
        <v>8361</v>
      </c>
      <c r="B1360" s="17">
        <v>57.31</v>
      </c>
      <c r="C1360" s="17">
        <v>3.2039999999999999E-2</v>
      </c>
    </row>
    <row r="1361" spans="1:3" ht="14.4" customHeight="1" x14ac:dyDescent="0.3">
      <c r="A1361" s="16" t="s">
        <v>8359</v>
      </c>
      <c r="B1361" s="17">
        <v>57.61</v>
      </c>
      <c r="C1361" s="17">
        <v>3.2080000000000004E-2</v>
      </c>
    </row>
    <row r="1362" spans="1:3" ht="14.4" customHeight="1" x14ac:dyDescent="0.3">
      <c r="A1362" s="16" t="s">
        <v>8357</v>
      </c>
      <c r="B1362" s="17">
        <v>56.99</v>
      </c>
      <c r="C1362" s="17">
        <v>3.2390000000000002E-2</v>
      </c>
    </row>
    <row r="1363" spans="1:3" ht="14.4" customHeight="1" x14ac:dyDescent="0.3">
      <c r="A1363" s="16" t="s">
        <v>8355</v>
      </c>
      <c r="B1363" s="17">
        <v>57.36</v>
      </c>
      <c r="C1363" s="17">
        <v>3.2690000000000004E-2</v>
      </c>
    </row>
    <row r="1364" spans="1:3" ht="14.4" customHeight="1" x14ac:dyDescent="0.3">
      <c r="A1364" s="16" t="s">
        <v>8353</v>
      </c>
      <c r="B1364" s="17">
        <v>56.65</v>
      </c>
      <c r="C1364" s="17">
        <v>3.2919999999999998E-2</v>
      </c>
    </row>
    <row r="1365" spans="1:3" ht="14.4" customHeight="1" x14ac:dyDescent="0.3">
      <c r="A1365" s="16" t="s">
        <v>8352</v>
      </c>
      <c r="B1365" s="17">
        <v>55.72</v>
      </c>
      <c r="C1365" s="17">
        <v>3.2910000000000002E-2</v>
      </c>
    </row>
    <row r="1366" spans="1:3" ht="14.4" customHeight="1" x14ac:dyDescent="0.3">
      <c r="A1366" s="16" t="s">
        <v>8350</v>
      </c>
      <c r="B1366" s="17">
        <v>57.58</v>
      </c>
      <c r="C1366" s="17">
        <v>3.3370000000000004E-2</v>
      </c>
    </row>
    <row r="1367" spans="1:3" ht="14.4" customHeight="1" x14ac:dyDescent="0.3">
      <c r="A1367" s="16" t="s">
        <v>8348</v>
      </c>
      <c r="B1367" s="17">
        <v>57.86</v>
      </c>
      <c r="C1367" s="17">
        <v>3.3620000000000004E-2</v>
      </c>
    </row>
    <row r="1368" spans="1:3" ht="14.4" customHeight="1" x14ac:dyDescent="0.3">
      <c r="A1368" s="16" t="s">
        <v>8346</v>
      </c>
      <c r="B1368" s="17">
        <v>58.03</v>
      </c>
      <c r="C1368" s="17">
        <v>3.3980000000000003E-2</v>
      </c>
    </row>
    <row r="1369" spans="1:3" ht="14.4" customHeight="1" x14ac:dyDescent="0.3">
      <c r="A1369" s="16" t="s">
        <v>8344</v>
      </c>
      <c r="B1369" s="17">
        <v>58.01</v>
      </c>
      <c r="C1369" s="17">
        <v>3.3840000000000002E-2</v>
      </c>
    </row>
    <row r="1370" spans="1:3" ht="14.4" customHeight="1" x14ac:dyDescent="0.3">
      <c r="A1370" s="16" t="s">
        <v>8342</v>
      </c>
      <c r="B1370" s="17">
        <v>58.76</v>
      </c>
      <c r="C1370" s="17">
        <v>3.3579999999999999E-2</v>
      </c>
    </row>
    <row r="1371" spans="1:3" ht="14.4" customHeight="1" x14ac:dyDescent="0.3">
      <c r="A1371" s="16" t="s">
        <v>8341</v>
      </c>
      <c r="B1371" s="17">
        <v>59.37</v>
      </c>
      <c r="C1371" s="17">
        <v>3.3889999999999997E-2</v>
      </c>
    </row>
    <row r="1372" spans="1:3" ht="14.4" customHeight="1" x14ac:dyDescent="0.3">
      <c r="A1372" s="16" t="s">
        <v>8339</v>
      </c>
      <c r="B1372" s="17">
        <v>60.44</v>
      </c>
      <c r="C1372" s="17">
        <v>3.3929999999999995E-2</v>
      </c>
    </row>
    <row r="1373" spans="1:3" ht="14.4" customHeight="1" x14ac:dyDescent="0.3">
      <c r="A1373" s="16" t="s">
        <v>8337</v>
      </c>
      <c r="B1373" s="17">
        <v>60.62</v>
      </c>
      <c r="C1373" s="17">
        <v>3.424E-2</v>
      </c>
    </row>
    <row r="1374" spans="1:3" ht="14.4" customHeight="1" x14ac:dyDescent="0.3">
      <c r="A1374" s="16" t="s">
        <v>8335</v>
      </c>
      <c r="B1374" s="17">
        <v>59.65</v>
      </c>
      <c r="C1374" s="17">
        <v>3.4409999999999996E-2</v>
      </c>
    </row>
    <row r="1375" spans="1:3" ht="14.4" customHeight="1" x14ac:dyDescent="0.3">
      <c r="A1375" s="16" t="s">
        <v>8334</v>
      </c>
      <c r="B1375" s="17">
        <v>60.12</v>
      </c>
      <c r="C1375" s="17">
        <v>3.4409999999999996E-2</v>
      </c>
    </row>
    <row r="1376" spans="1:3" ht="14.4" customHeight="1" x14ac:dyDescent="0.3">
      <c r="A1376" s="16" t="s">
        <v>8332</v>
      </c>
      <c r="B1376" s="17">
        <v>61.07</v>
      </c>
      <c r="C1376" s="17">
        <v>3.4549999999999997E-2</v>
      </c>
    </row>
    <row r="1377" spans="1:3" ht="14.4" customHeight="1" x14ac:dyDescent="0.3">
      <c r="A1377" s="16" t="s">
        <v>8330</v>
      </c>
      <c r="B1377" s="17">
        <v>62.7</v>
      </c>
      <c r="C1377" s="17">
        <v>3.4959999999999998E-2</v>
      </c>
    </row>
    <row r="1378" spans="1:3" ht="14.4" customHeight="1" x14ac:dyDescent="0.3">
      <c r="A1378" s="16" t="s">
        <v>8328</v>
      </c>
      <c r="B1378" s="17">
        <v>61.98</v>
      </c>
      <c r="C1378" s="17">
        <v>3.5009999999999999E-2</v>
      </c>
    </row>
    <row r="1379" spans="1:3" ht="14.4" customHeight="1" x14ac:dyDescent="0.3">
      <c r="A1379" s="16" t="s">
        <v>8326</v>
      </c>
      <c r="B1379" s="17">
        <v>63.99</v>
      </c>
      <c r="C1379" s="17">
        <v>3.3840000000000002E-2</v>
      </c>
    </row>
    <row r="1380" spans="1:3" ht="14.4" customHeight="1" x14ac:dyDescent="0.3">
      <c r="A1380" s="16" t="s">
        <v>8324</v>
      </c>
      <c r="B1380" s="17">
        <v>65.38</v>
      </c>
      <c r="C1380" s="17">
        <v>3.3889999999999997E-2</v>
      </c>
    </row>
    <row r="1381" spans="1:3" ht="14.4" customHeight="1" x14ac:dyDescent="0.3">
      <c r="A1381" s="16" t="s">
        <v>8322</v>
      </c>
      <c r="B1381" s="17">
        <v>66.45</v>
      </c>
      <c r="C1381" s="17">
        <v>3.4860000000000002E-2</v>
      </c>
    </row>
    <row r="1382" spans="1:3" ht="14.4" customHeight="1" x14ac:dyDescent="0.3">
      <c r="A1382" s="16" t="s">
        <v>8320</v>
      </c>
      <c r="B1382" s="17">
        <v>65.58</v>
      </c>
      <c r="C1382" s="17">
        <v>3.4810000000000001E-2</v>
      </c>
    </row>
    <row r="1383" spans="1:3" ht="14.4" customHeight="1" x14ac:dyDescent="0.3">
      <c r="A1383" s="16" t="s">
        <v>8318</v>
      </c>
      <c r="B1383" s="17">
        <v>65.41</v>
      </c>
      <c r="C1383" s="17">
        <v>3.4959999999999998E-2</v>
      </c>
    </row>
    <row r="1384" spans="1:3" ht="14.4" customHeight="1" x14ac:dyDescent="0.3">
      <c r="A1384" s="16" t="s">
        <v>8316</v>
      </c>
      <c r="B1384" s="17">
        <v>62.56</v>
      </c>
      <c r="C1384" s="17">
        <v>3.5029999999999999E-2</v>
      </c>
    </row>
    <row r="1385" spans="1:3" ht="14.4" customHeight="1" x14ac:dyDescent="0.3">
      <c r="A1385" s="16" t="s">
        <v>8314</v>
      </c>
      <c r="B1385" s="17">
        <v>62.4</v>
      </c>
      <c r="C1385" s="17">
        <v>3.4660000000000003E-2</v>
      </c>
    </row>
    <row r="1386" spans="1:3" ht="14.4" customHeight="1" x14ac:dyDescent="0.3">
      <c r="A1386" s="16" t="s">
        <v>8312</v>
      </c>
      <c r="B1386" s="17">
        <v>64.36</v>
      </c>
      <c r="C1386" s="17">
        <v>3.465E-2</v>
      </c>
    </row>
    <row r="1387" spans="1:3" ht="14.4" customHeight="1" x14ac:dyDescent="0.3">
      <c r="A1387" s="16" t="s">
        <v>8310</v>
      </c>
      <c r="B1387" s="17">
        <v>64.5</v>
      </c>
      <c r="C1387" s="17">
        <v>3.4910000000000004E-2</v>
      </c>
    </row>
    <row r="1388" spans="1:3" ht="14.4" customHeight="1" x14ac:dyDescent="0.3">
      <c r="A1388" s="16" t="s">
        <v>8308</v>
      </c>
      <c r="B1388" s="17">
        <v>64.650000000000006</v>
      </c>
      <c r="C1388" s="17">
        <v>3.5060000000000001E-2</v>
      </c>
    </row>
    <row r="1389" spans="1:3" ht="14.4" customHeight="1" x14ac:dyDescent="0.3">
      <c r="A1389" s="16" t="s">
        <v>8306</v>
      </c>
      <c r="B1389" s="17">
        <v>66.010000000000005</v>
      </c>
      <c r="C1389" s="17">
        <v>3.4929999999999996E-2</v>
      </c>
    </row>
    <row r="1390" spans="1:3" ht="14.4" customHeight="1" x14ac:dyDescent="0.3">
      <c r="A1390" s="16" t="s">
        <v>8304</v>
      </c>
      <c r="B1390" s="17">
        <v>66.27</v>
      </c>
      <c r="C1390" s="17">
        <v>3.4869999999999998E-2</v>
      </c>
    </row>
    <row r="1391" spans="1:3" ht="14.4" customHeight="1" x14ac:dyDescent="0.3">
      <c r="A1391" s="16" t="s">
        <v>8302</v>
      </c>
      <c r="B1391" s="17">
        <v>64.87</v>
      </c>
      <c r="C1391" s="17">
        <v>3.5070000000000004E-2</v>
      </c>
    </row>
    <row r="1392" spans="1:3" ht="14.4" customHeight="1" x14ac:dyDescent="0.3">
      <c r="A1392" s="16" t="s">
        <v>8301</v>
      </c>
      <c r="B1392" s="17">
        <v>67.569999999999993</v>
      </c>
      <c r="C1392" s="17">
        <v>3.5539999999999995E-2</v>
      </c>
    </row>
    <row r="1393" spans="1:3" ht="14.4" customHeight="1" x14ac:dyDescent="0.3">
      <c r="A1393" s="16" t="s">
        <v>8299</v>
      </c>
      <c r="B1393" s="17">
        <v>67.02</v>
      </c>
      <c r="C1393" s="17">
        <v>3.5029999999999999E-2</v>
      </c>
    </row>
    <row r="1394" spans="1:3" ht="14.4" customHeight="1" x14ac:dyDescent="0.3">
      <c r="A1394" s="16" t="s">
        <v>8297</v>
      </c>
      <c r="B1394" s="17">
        <v>67.72</v>
      </c>
      <c r="C1394" s="17">
        <v>3.415E-2</v>
      </c>
    </row>
    <row r="1395" spans="1:3" ht="14.4" customHeight="1" x14ac:dyDescent="0.3">
      <c r="A1395" s="16" t="s">
        <v>8296</v>
      </c>
      <c r="B1395" s="17">
        <v>66.06</v>
      </c>
      <c r="C1395" s="17">
        <v>3.4079999999999999E-2</v>
      </c>
    </row>
    <row r="1396" spans="1:3" ht="14.4" customHeight="1" x14ac:dyDescent="0.3">
      <c r="A1396" s="16" t="s">
        <v>8292</v>
      </c>
      <c r="B1396" s="17">
        <v>64.67</v>
      </c>
      <c r="C1396" s="17">
        <v>3.449E-2</v>
      </c>
    </row>
    <row r="1397" spans="1:3" ht="14.4" customHeight="1" x14ac:dyDescent="0.3">
      <c r="A1397" s="16" t="s">
        <v>8290</v>
      </c>
      <c r="B1397" s="17">
        <v>62.89</v>
      </c>
      <c r="C1397" s="17">
        <v>3.4409999999999996E-2</v>
      </c>
    </row>
    <row r="1398" spans="1:3" ht="14.4" customHeight="1" x14ac:dyDescent="0.3">
      <c r="A1398" s="16" t="s">
        <v>8288</v>
      </c>
      <c r="B1398" s="17">
        <v>63.08</v>
      </c>
      <c r="C1398" s="17">
        <v>3.4509999999999999E-2</v>
      </c>
    </row>
    <row r="1399" spans="1:3" ht="14.4" customHeight="1" x14ac:dyDescent="0.3">
      <c r="A1399" s="16" t="s">
        <v>8286</v>
      </c>
      <c r="B1399" s="17">
        <v>62.84</v>
      </c>
      <c r="C1399" s="17">
        <v>3.4500000000000003E-2</v>
      </c>
    </row>
    <row r="1400" spans="1:3" ht="14.4" customHeight="1" x14ac:dyDescent="0.3">
      <c r="A1400" s="16" t="s">
        <v>8284</v>
      </c>
      <c r="B1400" s="17">
        <v>61.8</v>
      </c>
      <c r="C1400" s="17">
        <v>3.4700000000000002E-2</v>
      </c>
    </row>
    <row r="1401" spans="1:3" ht="14.4" customHeight="1" x14ac:dyDescent="0.3">
      <c r="A1401" s="16" t="s">
        <v>8282</v>
      </c>
      <c r="B1401" s="17">
        <v>61.61</v>
      </c>
      <c r="C1401" s="17">
        <v>3.4620000000000005E-2</v>
      </c>
    </row>
    <row r="1402" spans="1:3" ht="14.4" customHeight="1" x14ac:dyDescent="0.3">
      <c r="A1402" s="16" t="s">
        <v>8280</v>
      </c>
      <c r="B1402" s="17">
        <v>63.37</v>
      </c>
      <c r="C1402" s="17">
        <v>3.4000000000000002E-2</v>
      </c>
    </row>
    <row r="1403" spans="1:3" ht="14.4" customHeight="1" x14ac:dyDescent="0.3">
      <c r="A1403" s="16" t="s">
        <v>8278</v>
      </c>
      <c r="B1403" s="17">
        <v>63.16</v>
      </c>
      <c r="C1403" s="17">
        <v>3.3790000000000001E-2</v>
      </c>
    </row>
    <row r="1404" spans="1:3" ht="14.4" customHeight="1" x14ac:dyDescent="0.3">
      <c r="A1404" s="16" t="s">
        <v>8276</v>
      </c>
      <c r="B1404" s="17">
        <v>61.81</v>
      </c>
      <c r="C1404" s="17">
        <v>3.4290000000000001E-2</v>
      </c>
    </row>
    <row r="1405" spans="1:3" ht="14.4" customHeight="1" x14ac:dyDescent="0.3">
      <c r="A1405" s="16" t="s">
        <v>8274</v>
      </c>
      <c r="B1405" s="17">
        <v>65.61</v>
      </c>
      <c r="C1405" s="17">
        <v>3.4810000000000001E-2</v>
      </c>
    </row>
    <row r="1406" spans="1:3" ht="14.4" customHeight="1" x14ac:dyDescent="0.3">
      <c r="A1406" s="16" t="s">
        <v>8272</v>
      </c>
      <c r="B1406" s="17">
        <v>64.2</v>
      </c>
      <c r="C1406" s="17">
        <v>3.5270000000000003E-2</v>
      </c>
    </row>
    <row r="1407" spans="1:3" ht="14.4" customHeight="1" x14ac:dyDescent="0.3">
      <c r="A1407" s="16" t="s">
        <v>8270</v>
      </c>
      <c r="B1407" s="17">
        <v>64.73</v>
      </c>
      <c r="C1407" s="17">
        <v>3.3639999999999996E-2</v>
      </c>
    </row>
    <row r="1408" spans="1:3" ht="14.4" customHeight="1" x14ac:dyDescent="0.3">
      <c r="A1408" s="16" t="s">
        <v>8268</v>
      </c>
      <c r="B1408" s="17">
        <v>64.599999999999994</v>
      </c>
      <c r="C1408" s="17">
        <v>3.3579999999999999E-2</v>
      </c>
    </row>
    <row r="1409" spans="1:3" ht="14.4" customHeight="1" x14ac:dyDescent="0.3">
      <c r="A1409" s="16" t="s">
        <v>8266</v>
      </c>
      <c r="B1409" s="17">
        <v>62.44</v>
      </c>
      <c r="C1409" s="17">
        <v>3.4500000000000003E-2</v>
      </c>
    </row>
    <row r="1410" spans="1:3" ht="14.4" customHeight="1" x14ac:dyDescent="0.3">
      <c r="A1410" s="16" t="s">
        <v>8264</v>
      </c>
      <c r="B1410" s="17">
        <v>63.93</v>
      </c>
      <c r="C1410" s="17">
        <v>3.465E-2</v>
      </c>
    </row>
    <row r="1411" spans="1:3" ht="14.4" customHeight="1" x14ac:dyDescent="0.3">
      <c r="A1411" s="16" t="s">
        <v>8262</v>
      </c>
      <c r="B1411" s="17">
        <v>62.97</v>
      </c>
      <c r="C1411" s="17">
        <v>3.4720000000000001E-2</v>
      </c>
    </row>
    <row r="1412" spans="1:3" ht="14.4" customHeight="1" x14ac:dyDescent="0.3">
      <c r="A1412" s="16" t="s">
        <v>8260</v>
      </c>
      <c r="B1412" s="17">
        <v>63.93</v>
      </c>
      <c r="C1412" s="17">
        <v>3.4409999999999996E-2</v>
      </c>
    </row>
    <row r="1413" spans="1:3" ht="14.4" customHeight="1" x14ac:dyDescent="0.3">
      <c r="A1413" s="16" t="s">
        <v>8258</v>
      </c>
      <c r="B1413" s="17">
        <v>63.84</v>
      </c>
      <c r="C1413" s="17">
        <v>3.4409999999999996E-2</v>
      </c>
    </row>
    <row r="1414" spans="1:3" ht="14.4" customHeight="1" x14ac:dyDescent="0.3">
      <c r="A1414" s="16" t="s">
        <v>8256</v>
      </c>
      <c r="B1414" s="17">
        <v>63.48</v>
      </c>
      <c r="C1414" s="17">
        <v>3.5179999999999996E-2</v>
      </c>
    </row>
    <row r="1415" spans="1:3" ht="14.4" customHeight="1" x14ac:dyDescent="0.3">
      <c r="A1415" s="16" t="s">
        <v>8254</v>
      </c>
      <c r="B1415" s="17">
        <v>62.8</v>
      </c>
      <c r="C1415" s="17">
        <v>3.5270000000000003E-2</v>
      </c>
    </row>
    <row r="1416" spans="1:3" ht="14.4" customHeight="1" x14ac:dyDescent="0.3">
      <c r="A1416" s="16" t="s">
        <v>8252</v>
      </c>
      <c r="B1416" s="17">
        <v>61.22</v>
      </c>
      <c r="C1416" s="17">
        <v>3.5630000000000002E-2</v>
      </c>
    </row>
    <row r="1417" spans="1:3" ht="14.4" customHeight="1" x14ac:dyDescent="0.3">
      <c r="A1417" s="16" t="s">
        <v>8250</v>
      </c>
      <c r="B1417" s="17">
        <v>60.12</v>
      </c>
      <c r="C1417" s="17">
        <v>3.5439999999999999E-2</v>
      </c>
    </row>
    <row r="1418" spans="1:3" ht="14.4" customHeight="1" x14ac:dyDescent="0.3">
      <c r="A1418" s="16" t="s">
        <v>8249</v>
      </c>
      <c r="B1418" s="17">
        <v>58.37</v>
      </c>
      <c r="C1418" s="17">
        <v>3.5490000000000001E-2</v>
      </c>
    </row>
    <row r="1419" spans="1:3" ht="14.4" customHeight="1" x14ac:dyDescent="0.3">
      <c r="A1419" s="16" t="s">
        <v>8247</v>
      </c>
      <c r="B1419" s="17">
        <v>59.21</v>
      </c>
      <c r="C1419" s="17">
        <v>3.5369999999999999E-2</v>
      </c>
    </row>
    <row r="1420" spans="1:3" ht="14.4" customHeight="1" x14ac:dyDescent="0.3">
      <c r="A1420" s="16" t="s">
        <v>8245</v>
      </c>
      <c r="B1420" s="17">
        <v>58.78</v>
      </c>
      <c r="C1420" s="17">
        <v>3.6200000000000003E-2</v>
      </c>
    </row>
    <row r="1421" spans="1:3" ht="14.4" customHeight="1" x14ac:dyDescent="0.3">
      <c r="A1421" s="16" t="s">
        <v>8243</v>
      </c>
      <c r="B1421" s="17">
        <v>60.08</v>
      </c>
      <c r="C1421" s="17">
        <v>3.6040000000000003E-2</v>
      </c>
    </row>
    <row r="1422" spans="1:3" ht="14.4" customHeight="1" x14ac:dyDescent="0.3">
      <c r="A1422" s="16" t="s">
        <v>8242</v>
      </c>
      <c r="B1422" s="17">
        <v>60.57</v>
      </c>
      <c r="C1422" s="17">
        <v>3.6450000000000003E-2</v>
      </c>
    </row>
    <row r="1423" spans="1:3" ht="14.4" customHeight="1" x14ac:dyDescent="0.3">
      <c r="A1423" s="16" t="s">
        <v>8240</v>
      </c>
      <c r="B1423" s="17">
        <v>60.14</v>
      </c>
      <c r="C1423" s="17">
        <v>3.6989999999999995E-2</v>
      </c>
    </row>
    <row r="1424" spans="1:3" ht="14.4" customHeight="1" x14ac:dyDescent="0.3">
      <c r="A1424" s="16" t="s">
        <v>8238</v>
      </c>
      <c r="B1424" s="17">
        <v>59.35</v>
      </c>
      <c r="C1424" s="17">
        <v>3.7280000000000001E-2</v>
      </c>
    </row>
    <row r="1425" spans="1:3" ht="14.4" customHeight="1" x14ac:dyDescent="0.3">
      <c r="A1425" s="16" t="s">
        <v>8236</v>
      </c>
      <c r="B1425" s="17">
        <v>60.57</v>
      </c>
      <c r="C1425" s="17">
        <v>3.7690000000000001E-2</v>
      </c>
    </row>
    <row r="1426" spans="1:3" ht="14.4" customHeight="1" x14ac:dyDescent="0.3">
      <c r="A1426" s="16" t="s">
        <v>8234</v>
      </c>
      <c r="B1426" s="17">
        <v>59.28</v>
      </c>
      <c r="C1426" s="17">
        <v>3.8379999999999997E-2</v>
      </c>
    </row>
    <row r="1427" spans="1:3" ht="14.4" customHeight="1" x14ac:dyDescent="0.3">
      <c r="A1427" s="16" t="s">
        <v>8232</v>
      </c>
      <c r="B1427" s="17">
        <v>58.6</v>
      </c>
      <c r="C1427" s="17">
        <v>3.823E-2</v>
      </c>
    </row>
    <row r="1428" spans="1:3" ht="14.4" customHeight="1" x14ac:dyDescent="0.3">
      <c r="A1428" s="16" t="s">
        <v>8230</v>
      </c>
      <c r="B1428" s="17">
        <v>57.91</v>
      </c>
      <c r="C1428" s="17">
        <v>3.8490000000000003E-2</v>
      </c>
    </row>
    <row r="1429" spans="1:3" ht="14.4" customHeight="1" x14ac:dyDescent="0.3">
      <c r="A1429" s="16" t="s">
        <v>8228</v>
      </c>
      <c r="B1429" s="17">
        <v>58.48</v>
      </c>
      <c r="C1429" s="17">
        <v>3.8539999999999998E-2</v>
      </c>
    </row>
    <row r="1430" spans="1:3" ht="14.4" customHeight="1" x14ac:dyDescent="0.3">
      <c r="A1430" s="16" t="s">
        <v>8226</v>
      </c>
      <c r="B1430" s="17">
        <v>58.24</v>
      </c>
      <c r="C1430" s="17">
        <v>3.8580000000000003E-2</v>
      </c>
    </row>
    <row r="1431" spans="1:3" ht="14.4" customHeight="1" x14ac:dyDescent="0.3">
      <c r="A1431" s="16" t="s">
        <v>8224</v>
      </c>
      <c r="B1431" s="17">
        <v>60.24</v>
      </c>
      <c r="C1431" s="17">
        <v>3.8469999999999997E-2</v>
      </c>
    </row>
    <row r="1432" spans="1:3" ht="14.4" customHeight="1" x14ac:dyDescent="0.3">
      <c r="A1432" s="16" t="s">
        <v>8222</v>
      </c>
      <c r="B1432" s="17">
        <v>58.87</v>
      </c>
      <c r="C1432" s="17">
        <v>3.8849999999999996E-2</v>
      </c>
    </row>
    <row r="1433" spans="1:3" ht="14.4" customHeight="1" x14ac:dyDescent="0.3">
      <c r="A1433" s="16" t="s">
        <v>8220</v>
      </c>
      <c r="B1433" s="17">
        <v>59.14</v>
      </c>
      <c r="C1433" s="17">
        <v>3.8740000000000004E-2</v>
      </c>
    </row>
    <row r="1434" spans="1:3" ht="14.4" customHeight="1" x14ac:dyDescent="0.3">
      <c r="A1434" s="16" t="s">
        <v>8218</v>
      </c>
      <c r="B1434" s="17">
        <v>59.42</v>
      </c>
      <c r="C1434" s="17">
        <v>3.8780000000000002E-2</v>
      </c>
    </row>
    <row r="1435" spans="1:3" ht="14.4" customHeight="1" x14ac:dyDescent="0.3">
      <c r="A1435" s="16" t="s">
        <v>8216</v>
      </c>
      <c r="B1435" s="17">
        <v>58.1</v>
      </c>
      <c r="C1435" s="17">
        <v>3.8670000000000003E-2</v>
      </c>
    </row>
    <row r="1436" spans="1:3" ht="14.4" customHeight="1" x14ac:dyDescent="0.3">
      <c r="A1436" s="16" t="s">
        <v>8215</v>
      </c>
      <c r="B1436" s="17">
        <v>58.37</v>
      </c>
      <c r="C1436" s="17">
        <v>3.8879999999999998E-2</v>
      </c>
    </row>
    <row r="1437" spans="1:3" ht="14.4" customHeight="1" x14ac:dyDescent="0.3">
      <c r="A1437" s="16" t="s">
        <v>8213</v>
      </c>
      <c r="B1437" s="17">
        <v>58.38</v>
      </c>
      <c r="C1437" s="17">
        <v>3.916E-2</v>
      </c>
    </row>
    <row r="1438" spans="1:3" ht="14.4" customHeight="1" x14ac:dyDescent="0.3">
      <c r="A1438" s="16" t="s">
        <v>8212</v>
      </c>
      <c r="B1438" s="17">
        <v>60.52</v>
      </c>
      <c r="C1438" s="17">
        <v>3.9100000000000003E-2</v>
      </c>
    </row>
    <row r="1439" spans="1:3" ht="14.4" customHeight="1" x14ac:dyDescent="0.3">
      <c r="A1439" s="16" t="s">
        <v>8210</v>
      </c>
      <c r="B1439" s="17">
        <v>59.25</v>
      </c>
      <c r="C1439" s="17">
        <v>3.925E-2</v>
      </c>
    </row>
    <row r="1440" spans="1:3" ht="14.4" customHeight="1" x14ac:dyDescent="0.3">
      <c r="A1440" s="16" t="s">
        <v>8208</v>
      </c>
      <c r="B1440" s="17">
        <v>58.04</v>
      </c>
      <c r="C1440" s="17">
        <v>3.909E-2</v>
      </c>
    </row>
    <row r="1441" spans="1:3" ht="14.4" customHeight="1" x14ac:dyDescent="0.3">
      <c r="A1441" s="16" t="s">
        <v>8206</v>
      </c>
      <c r="B1441" s="17">
        <v>57.81</v>
      </c>
      <c r="C1441" s="17">
        <v>3.9140000000000001E-2</v>
      </c>
    </row>
    <row r="1442" spans="1:3" ht="14.4" customHeight="1" x14ac:dyDescent="0.3">
      <c r="A1442" s="16" t="s">
        <v>8204</v>
      </c>
      <c r="B1442" s="17">
        <v>56.88</v>
      </c>
      <c r="C1442" s="17">
        <v>3.9469999999999998E-2</v>
      </c>
    </row>
    <row r="1443" spans="1:3" ht="14.4" customHeight="1" x14ac:dyDescent="0.3">
      <c r="A1443" s="16" t="s">
        <v>8202</v>
      </c>
      <c r="B1443" s="17">
        <v>55.68</v>
      </c>
      <c r="C1443" s="17">
        <v>3.9449999999999999E-2</v>
      </c>
    </row>
    <row r="1444" spans="1:3" ht="14.4" customHeight="1" x14ac:dyDescent="0.3">
      <c r="A1444" s="16" t="s">
        <v>8200</v>
      </c>
      <c r="B1444" s="17">
        <v>54.99</v>
      </c>
      <c r="C1444" s="17">
        <v>3.9559999999999998E-2</v>
      </c>
    </row>
    <row r="1445" spans="1:3" ht="14.4" customHeight="1" x14ac:dyDescent="0.3">
      <c r="A1445" s="16" t="s">
        <v>8198</v>
      </c>
      <c r="B1445" s="17">
        <v>54.73</v>
      </c>
      <c r="C1445" s="17">
        <v>3.95E-2</v>
      </c>
    </row>
    <row r="1446" spans="1:3" ht="14.4" customHeight="1" x14ac:dyDescent="0.3">
      <c r="A1446" s="16" t="s">
        <v>8196</v>
      </c>
      <c r="B1446" s="17">
        <v>54.05</v>
      </c>
      <c r="C1446" s="17">
        <v>3.9759999999999997E-2</v>
      </c>
    </row>
    <row r="1447" spans="1:3" ht="14.4" customHeight="1" x14ac:dyDescent="0.3">
      <c r="A1447" s="16" t="s">
        <v>8194</v>
      </c>
      <c r="B1447" s="17">
        <v>56</v>
      </c>
      <c r="C1447" s="17">
        <v>3.9940000000000003E-2</v>
      </c>
    </row>
    <row r="1448" spans="1:3" ht="14.4" customHeight="1" x14ac:dyDescent="0.3">
      <c r="A1448" s="16" t="s">
        <v>8192</v>
      </c>
      <c r="B1448" s="17">
        <v>54.85</v>
      </c>
      <c r="C1448" s="17">
        <v>3.9879999999999999E-2</v>
      </c>
    </row>
    <row r="1449" spans="1:3" ht="14.4" customHeight="1" x14ac:dyDescent="0.3">
      <c r="A1449" s="16" t="s">
        <v>8190</v>
      </c>
      <c r="B1449" s="17">
        <v>54.88</v>
      </c>
      <c r="C1449" s="17">
        <v>3.9969999999999999E-2</v>
      </c>
    </row>
    <row r="1450" spans="1:3" ht="14.4" customHeight="1" x14ac:dyDescent="0.3">
      <c r="A1450" s="16" t="s">
        <v>8188</v>
      </c>
      <c r="B1450" s="17">
        <v>55.34</v>
      </c>
      <c r="C1450" s="17">
        <v>3.9660000000000001E-2</v>
      </c>
    </row>
    <row r="1451" spans="1:3" ht="14.4" customHeight="1" x14ac:dyDescent="0.3">
      <c r="A1451" s="16" t="s">
        <v>8186</v>
      </c>
      <c r="B1451" s="17">
        <v>56.41</v>
      </c>
      <c r="C1451" s="17">
        <v>3.8900000000000004E-2</v>
      </c>
    </row>
    <row r="1452" spans="1:3" ht="14.4" customHeight="1" x14ac:dyDescent="0.3">
      <c r="A1452" s="16" t="s">
        <v>8184</v>
      </c>
      <c r="B1452" s="17">
        <v>56.21</v>
      </c>
      <c r="C1452" s="17">
        <v>3.9100000000000003E-2</v>
      </c>
    </row>
    <row r="1453" spans="1:3" ht="14.4" customHeight="1" x14ac:dyDescent="0.3">
      <c r="A1453" s="16" t="s">
        <v>8180</v>
      </c>
      <c r="B1453" s="17">
        <v>55.01</v>
      </c>
      <c r="C1453" s="17">
        <v>3.9350000000000003E-2</v>
      </c>
    </row>
    <row r="1454" spans="1:3" ht="14.4" customHeight="1" x14ac:dyDescent="0.3">
      <c r="A1454" s="16" t="s">
        <v>8178</v>
      </c>
      <c r="B1454" s="17">
        <v>54.88</v>
      </c>
      <c r="C1454" s="17">
        <v>3.9140000000000001E-2</v>
      </c>
    </row>
    <row r="1455" spans="1:3" ht="14.4" customHeight="1" x14ac:dyDescent="0.3">
      <c r="A1455" s="16" t="s">
        <v>8176</v>
      </c>
      <c r="B1455" s="17">
        <v>54.32</v>
      </c>
      <c r="C1455" s="17">
        <v>3.9239999999999997E-2</v>
      </c>
    </row>
    <row r="1456" spans="1:3" ht="14.4" customHeight="1" x14ac:dyDescent="0.3">
      <c r="A1456" s="16" t="s">
        <v>8174</v>
      </c>
      <c r="B1456" s="17">
        <v>55.05</v>
      </c>
      <c r="C1456" s="17">
        <v>3.9369999999999995E-2</v>
      </c>
    </row>
    <row r="1457" spans="1:3" ht="14.4" customHeight="1" x14ac:dyDescent="0.3">
      <c r="A1457" s="16" t="s">
        <v>8172</v>
      </c>
      <c r="B1457" s="17">
        <v>56.15</v>
      </c>
      <c r="C1457" s="17">
        <v>3.9359999999999999E-2</v>
      </c>
    </row>
    <row r="1458" spans="1:3" ht="14.4" customHeight="1" x14ac:dyDescent="0.3">
      <c r="A1458" s="16" t="s">
        <v>8170</v>
      </c>
      <c r="B1458" s="17">
        <v>57.05</v>
      </c>
      <c r="C1458" s="17">
        <v>3.9660000000000001E-2</v>
      </c>
    </row>
    <row r="1459" spans="1:3" ht="14.4" customHeight="1" x14ac:dyDescent="0.3">
      <c r="A1459" s="16" t="s">
        <v>8168</v>
      </c>
      <c r="B1459" s="17">
        <v>57.73</v>
      </c>
      <c r="C1459" s="17">
        <v>3.9759999999999997E-2</v>
      </c>
    </row>
    <row r="1460" spans="1:3" ht="14.4" customHeight="1" x14ac:dyDescent="0.3">
      <c r="A1460" s="16" t="s">
        <v>8157</v>
      </c>
      <c r="B1460" s="17">
        <v>59.52</v>
      </c>
      <c r="C1460" s="17">
        <v>3.8949999999999999E-2</v>
      </c>
    </row>
    <row r="1461" spans="1:3" ht="14.4" customHeight="1" x14ac:dyDescent="0.3">
      <c r="A1461" s="16" t="s">
        <v>8155</v>
      </c>
      <c r="B1461" s="17">
        <v>59.6</v>
      </c>
      <c r="C1461" s="17">
        <v>3.8800000000000001E-2</v>
      </c>
    </row>
    <row r="1462" spans="1:3" ht="14.4" customHeight="1" x14ac:dyDescent="0.3">
      <c r="A1462" s="16" t="s">
        <v>8153</v>
      </c>
      <c r="B1462" s="17">
        <v>59.85</v>
      </c>
      <c r="C1462" s="17">
        <v>3.8539999999999998E-2</v>
      </c>
    </row>
    <row r="1463" spans="1:3" ht="14.4" customHeight="1" x14ac:dyDescent="0.3">
      <c r="A1463" s="16" t="s">
        <v>8151</v>
      </c>
      <c r="B1463" s="17">
        <v>57.13</v>
      </c>
      <c r="C1463" s="17">
        <v>3.909E-2</v>
      </c>
    </row>
    <row r="1464" spans="1:3" ht="14.4" customHeight="1" x14ac:dyDescent="0.3">
      <c r="A1464" s="16" t="s">
        <v>8149</v>
      </c>
      <c r="B1464" s="17">
        <v>56.11</v>
      </c>
      <c r="C1464" s="17">
        <v>3.9140000000000001E-2</v>
      </c>
    </row>
    <row r="1465" spans="1:3" ht="14.4" customHeight="1" x14ac:dyDescent="0.3">
      <c r="A1465" s="16" t="s">
        <v>8147</v>
      </c>
      <c r="B1465" s="17">
        <v>56.17</v>
      </c>
      <c r="C1465" s="17">
        <v>3.9629999999999999E-2</v>
      </c>
    </row>
    <row r="1466" spans="1:3" ht="14.4" customHeight="1" x14ac:dyDescent="0.3">
      <c r="A1466" s="16" t="s">
        <v>8145</v>
      </c>
      <c r="B1466" s="17">
        <v>56.72</v>
      </c>
      <c r="C1466" s="17">
        <v>3.968E-2</v>
      </c>
    </row>
    <row r="1467" spans="1:3" ht="14.4" customHeight="1" x14ac:dyDescent="0.3">
      <c r="A1467" s="16" t="s">
        <v>8143</v>
      </c>
      <c r="B1467" s="17">
        <v>56.55</v>
      </c>
      <c r="C1467" s="17">
        <v>3.9570000000000001E-2</v>
      </c>
    </row>
    <row r="1468" spans="1:3" ht="14.4" customHeight="1" x14ac:dyDescent="0.3">
      <c r="A1468" s="16" t="s">
        <v>8141</v>
      </c>
      <c r="B1468" s="17">
        <v>56.69</v>
      </c>
      <c r="C1468" s="17">
        <v>3.9809999999999998E-2</v>
      </c>
    </row>
    <row r="1469" spans="1:3" ht="14.4" customHeight="1" x14ac:dyDescent="0.3">
      <c r="A1469" s="16" t="s">
        <v>8139</v>
      </c>
      <c r="B1469" s="17">
        <v>56.29</v>
      </c>
      <c r="C1469" s="17">
        <v>3.9649999999999998E-2</v>
      </c>
    </row>
    <row r="1470" spans="1:3" ht="14.4" customHeight="1" x14ac:dyDescent="0.3">
      <c r="A1470" s="16" t="s">
        <v>8137</v>
      </c>
      <c r="B1470" s="17">
        <v>57.64</v>
      </c>
      <c r="C1470" s="17">
        <v>3.9369999999999995E-2</v>
      </c>
    </row>
    <row r="1471" spans="1:3" ht="14.4" customHeight="1" x14ac:dyDescent="0.3">
      <c r="A1471" s="16" t="s">
        <v>8135</v>
      </c>
      <c r="B1471" s="17">
        <v>58.07</v>
      </c>
      <c r="C1471" s="17">
        <v>3.9209999999999995E-2</v>
      </c>
    </row>
    <row r="1472" spans="1:3" ht="14.4" customHeight="1" x14ac:dyDescent="0.3">
      <c r="A1472" s="16" t="s">
        <v>8133</v>
      </c>
      <c r="B1472" s="17">
        <v>58.98</v>
      </c>
      <c r="C1472" s="17">
        <v>3.9969999999999999E-2</v>
      </c>
    </row>
    <row r="1473" spans="1:3" ht="14.4" customHeight="1" x14ac:dyDescent="0.3">
      <c r="A1473" s="16" t="s">
        <v>8131</v>
      </c>
      <c r="B1473" s="17">
        <v>61.35</v>
      </c>
      <c r="C1473" s="17">
        <v>4.0679999999999994E-2</v>
      </c>
    </row>
    <row r="1474" spans="1:3" ht="14.4" customHeight="1" x14ac:dyDescent="0.3">
      <c r="A1474" s="16" t="s">
        <v>8129</v>
      </c>
      <c r="B1474" s="17">
        <v>61.68</v>
      </c>
      <c r="C1474" s="17">
        <v>4.1149999999999999E-2</v>
      </c>
    </row>
    <row r="1475" spans="1:3" ht="14.4" customHeight="1" x14ac:dyDescent="0.3">
      <c r="A1475" s="16" t="s">
        <v>8127</v>
      </c>
      <c r="B1475" s="17">
        <v>61.13</v>
      </c>
      <c r="C1475" s="17">
        <v>4.1689999999999998E-2</v>
      </c>
    </row>
    <row r="1476" spans="1:3" ht="14.4" customHeight="1" x14ac:dyDescent="0.3">
      <c r="A1476" s="16" t="s">
        <v>8125</v>
      </c>
      <c r="B1476" s="17">
        <v>62.72</v>
      </c>
      <c r="C1476" s="17">
        <v>4.1880000000000001E-2</v>
      </c>
    </row>
    <row r="1477" spans="1:3" ht="14.4" customHeight="1" x14ac:dyDescent="0.3">
      <c r="A1477" s="16" t="s">
        <v>8123</v>
      </c>
      <c r="B1477" s="17">
        <v>62.01</v>
      </c>
      <c r="C1477" s="17">
        <v>4.1980000000000003E-2</v>
      </c>
    </row>
    <row r="1478" spans="1:3" ht="14.4" customHeight="1" x14ac:dyDescent="0.3">
      <c r="A1478" s="16" t="s">
        <v>8121</v>
      </c>
      <c r="B1478" s="17">
        <v>61.92</v>
      </c>
      <c r="C1478" s="17">
        <v>4.2140000000000004E-2</v>
      </c>
    </row>
    <row r="1479" spans="1:3" ht="14.4" customHeight="1" x14ac:dyDescent="0.3">
      <c r="A1479" s="16" t="s">
        <v>8119</v>
      </c>
      <c r="B1479" s="17">
        <v>62.17</v>
      </c>
      <c r="C1479" s="17">
        <v>4.2830000000000007E-2</v>
      </c>
    </row>
    <row r="1480" spans="1:3" ht="14.4" customHeight="1" x14ac:dyDescent="0.3">
      <c r="A1480" s="16" t="s">
        <v>8117</v>
      </c>
      <c r="B1480" s="17">
        <v>62.62</v>
      </c>
      <c r="C1480" s="17">
        <v>4.2880000000000001E-2</v>
      </c>
    </row>
    <row r="1481" spans="1:3" ht="14.4" customHeight="1" x14ac:dyDescent="0.3">
      <c r="A1481" s="16" t="s">
        <v>8115</v>
      </c>
      <c r="B1481" s="17">
        <v>62.26</v>
      </c>
      <c r="C1481" s="17">
        <v>4.2960000000000005E-2</v>
      </c>
    </row>
    <row r="1482" spans="1:3" ht="14.4" customHeight="1" x14ac:dyDescent="0.3">
      <c r="A1482" s="16" t="s">
        <v>8111</v>
      </c>
      <c r="B1482" s="17">
        <v>64.900000000000006</v>
      </c>
      <c r="C1482" s="17">
        <v>4.3159999999999997E-2</v>
      </c>
    </row>
    <row r="1483" spans="1:3" ht="14.4" customHeight="1" x14ac:dyDescent="0.3">
      <c r="A1483" s="16" t="s">
        <v>8110</v>
      </c>
      <c r="B1483" s="17">
        <v>64.19</v>
      </c>
      <c r="C1483" s="17">
        <v>4.3220000000000001E-2</v>
      </c>
    </row>
    <row r="1484" spans="1:3" ht="14.4" customHeight="1" x14ac:dyDescent="0.3">
      <c r="A1484" s="16" t="s">
        <v>8108</v>
      </c>
      <c r="B1484" s="17">
        <v>65.23</v>
      </c>
      <c r="C1484" s="17">
        <v>4.3289999999999995E-2</v>
      </c>
    </row>
    <row r="1485" spans="1:3" ht="14.4" customHeight="1" x14ac:dyDescent="0.3">
      <c r="A1485" s="16" t="s">
        <v>8106</v>
      </c>
      <c r="B1485" s="17">
        <v>66.430000000000007</v>
      </c>
      <c r="C1485" s="17">
        <v>4.3380000000000002E-2</v>
      </c>
    </row>
    <row r="1486" spans="1:3" ht="14.4" customHeight="1" x14ac:dyDescent="0.3">
      <c r="A1486" s="16" t="s">
        <v>8104</v>
      </c>
      <c r="B1486" s="17">
        <v>66.16</v>
      </c>
      <c r="C1486" s="17">
        <v>4.333E-2</v>
      </c>
    </row>
    <row r="1487" spans="1:3" ht="14.4" customHeight="1" x14ac:dyDescent="0.3">
      <c r="A1487" s="16" t="s">
        <v>8102</v>
      </c>
      <c r="B1487" s="17">
        <v>65.34</v>
      </c>
      <c r="C1487" s="17">
        <v>4.3479999999999998E-2</v>
      </c>
    </row>
    <row r="1488" spans="1:3" ht="14.4" customHeight="1" x14ac:dyDescent="0.3">
      <c r="A1488" s="16" t="s">
        <v>8100</v>
      </c>
      <c r="B1488" s="17">
        <v>64.23</v>
      </c>
      <c r="C1488" s="17">
        <v>4.3970000000000002E-2</v>
      </c>
    </row>
    <row r="1489" spans="1:3" ht="14.4" customHeight="1" x14ac:dyDescent="0.3">
      <c r="A1489" s="16" t="s">
        <v>8098</v>
      </c>
      <c r="B1489" s="17">
        <v>64.92</v>
      </c>
      <c r="C1489" s="17">
        <v>4.4119999999999999E-2</v>
      </c>
    </row>
    <row r="1490" spans="1:3" ht="14.4" customHeight="1" x14ac:dyDescent="0.3">
      <c r="A1490" s="16" t="s">
        <v>8096</v>
      </c>
      <c r="B1490" s="17">
        <v>66.239999999999995</v>
      </c>
      <c r="C1490" s="17">
        <v>4.4209999999999999E-2</v>
      </c>
    </row>
    <row r="1491" spans="1:3" ht="14.4" customHeight="1" x14ac:dyDescent="0.3">
      <c r="A1491" s="16" t="s">
        <v>8094</v>
      </c>
      <c r="B1491" s="17">
        <v>66.59</v>
      </c>
      <c r="C1491" s="17">
        <v>4.4359999999999997E-2</v>
      </c>
    </row>
    <row r="1492" spans="1:3" ht="14.4" customHeight="1" x14ac:dyDescent="0.3">
      <c r="A1492" s="16" t="s">
        <v>8092</v>
      </c>
      <c r="B1492" s="17">
        <v>65.989999999999995</v>
      </c>
      <c r="C1492" s="17">
        <v>4.4539999999999996E-2</v>
      </c>
    </row>
    <row r="1493" spans="1:3" ht="14.4" customHeight="1" x14ac:dyDescent="0.3">
      <c r="A1493" s="16" t="s">
        <v>8090</v>
      </c>
      <c r="B1493" s="17">
        <v>65.03</v>
      </c>
      <c r="C1493" s="17">
        <v>4.4490000000000002E-2</v>
      </c>
    </row>
    <row r="1494" spans="1:3" ht="14.4" customHeight="1" x14ac:dyDescent="0.3">
      <c r="A1494" s="16" t="s">
        <v>8088</v>
      </c>
      <c r="B1494" s="17">
        <v>62.88</v>
      </c>
      <c r="C1494" s="17">
        <v>4.4539999999999996E-2</v>
      </c>
    </row>
    <row r="1495" spans="1:3" ht="14.4" customHeight="1" x14ac:dyDescent="0.3">
      <c r="A1495" s="16" t="s">
        <v>8086</v>
      </c>
      <c r="B1495" s="17">
        <v>63.39</v>
      </c>
      <c r="C1495" s="17">
        <v>4.4519999999999997E-2</v>
      </c>
    </row>
    <row r="1496" spans="1:3" ht="14.4" customHeight="1" x14ac:dyDescent="0.3">
      <c r="A1496" s="16" t="s">
        <v>8084</v>
      </c>
      <c r="B1496" s="17">
        <v>63.33</v>
      </c>
      <c r="C1496" s="17">
        <v>4.446E-2</v>
      </c>
    </row>
    <row r="1497" spans="1:3" ht="14.4" customHeight="1" x14ac:dyDescent="0.3">
      <c r="A1497" s="16" t="s">
        <v>8082</v>
      </c>
      <c r="B1497" s="17">
        <v>61.56</v>
      </c>
      <c r="C1497" s="17">
        <v>4.4649999999999995E-2</v>
      </c>
    </row>
    <row r="1498" spans="1:3" ht="14.4" customHeight="1" x14ac:dyDescent="0.3">
      <c r="A1498" s="16" t="s">
        <v>8080</v>
      </c>
      <c r="B1498" s="17">
        <v>61.06</v>
      </c>
      <c r="C1498" s="17">
        <v>4.4850000000000001E-2</v>
      </c>
    </row>
    <row r="1499" spans="1:3" ht="14.4" customHeight="1" x14ac:dyDescent="0.3">
      <c r="A1499" s="16" t="s">
        <v>8078</v>
      </c>
      <c r="B1499" s="17">
        <v>60.75</v>
      </c>
      <c r="C1499" s="17">
        <v>4.4900000000000002E-2</v>
      </c>
    </row>
    <row r="1500" spans="1:3" ht="14.4" customHeight="1" x14ac:dyDescent="0.3">
      <c r="A1500" s="16" t="s">
        <v>8076</v>
      </c>
      <c r="B1500" s="17">
        <v>59.64</v>
      </c>
      <c r="C1500" s="17">
        <v>4.4989999999999995E-2</v>
      </c>
    </row>
    <row r="1501" spans="1:3" ht="14.4" customHeight="1" x14ac:dyDescent="0.3">
      <c r="A1501" s="16" t="s">
        <v>8074</v>
      </c>
      <c r="B1501" s="17">
        <v>59.38</v>
      </c>
      <c r="C1501" s="17">
        <v>4.5240000000000002E-2</v>
      </c>
    </row>
    <row r="1502" spans="1:3" ht="14.4" customHeight="1" x14ac:dyDescent="0.3">
      <c r="A1502" s="16" t="s">
        <v>8072</v>
      </c>
      <c r="B1502" s="17">
        <v>59.52</v>
      </c>
      <c r="C1502" s="17">
        <v>4.5419999999999995E-2</v>
      </c>
    </row>
    <row r="1503" spans="1:3" ht="14.4" customHeight="1" x14ac:dyDescent="0.3">
      <c r="A1503" s="16" t="s">
        <v>8070</v>
      </c>
      <c r="B1503" s="17">
        <v>58.15</v>
      </c>
      <c r="C1503" s="17">
        <v>4.5370000000000001E-2</v>
      </c>
    </row>
    <row r="1504" spans="1:3" ht="14.4" customHeight="1" x14ac:dyDescent="0.3">
      <c r="A1504" s="16" t="s">
        <v>8068</v>
      </c>
      <c r="B1504" s="17">
        <v>58.79</v>
      </c>
      <c r="C1504" s="17">
        <v>4.5309999999999996E-2</v>
      </c>
    </row>
    <row r="1505" spans="1:3" ht="14.4" customHeight="1" x14ac:dyDescent="0.3">
      <c r="A1505" s="16" t="s">
        <v>8066</v>
      </c>
      <c r="B1505" s="17">
        <v>59.89</v>
      </c>
      <c r="C1505" s="17">
        <v>4.5289999999999997E-2</v>
      </c>
    </row>
    <row r="1506" spans="1:3" ht="14.4" customHeight="1" x14ac:dyDescent="0.3">
      <c r="A1506" s="16" t="s">
        <v>8062</v>
      </c>
      <c r="B1506" s="17">
        <v>61.6</v>
      </c>
      <c r="C1506" s="17">
        <v>4.5339999999999998E-2</v>
      </c>
    </row>
    <row r="1507" spans="1:3" ht="14.4" customHeight="1" x14ac:dyDescent="0.3">
      <c r="A1507" s="16" t="s">
        <v>8060</v>
      </c>
      <c r="B1507" s="17">
        <v>60.44</v>
      </c>
      <c r="C1507" s="17">
        <v>4.5579999999999996E-2</v>
      </c>
    </row>
    <row r="1508" spans="1:3" ht="14.4" customHeight="1" x14ac:dyDescent="0.3">
      <c r="A1508" s="16" t="s">
        <v>8059</v>
      </c>
      <c r="B1508" s="17">
        <v>60.54</v>
      </c>
      <c r="C1508" s="17">
        <v>4.5570000000000006E-2</v>
      </c>
    </row>
    <row r="1509" spans="1:3" ht="14.4" customHeight="1" x14ac:dyDescent="0.3">
      <c r="A1509" s="16" t="s">
        <v>8057</v>
      </c>
      <c r="B1509" s="17">
        <v>62.6</v>
      </c>
      <c r="C1509" s="17">
        <v>4.5759999999999995E-2</v>
      </c>
    </row>
    <row r="1510" spans="1:3" ht="14.4" customHeight="1" x14ac:dyDescent="0.3">
      <c r="A1510" s="16" t="s">
        <v>8055</v>
      </c>
      <c r="B1510" s="17">
        <v>60.99</v>
      </c>
      <c r="C1510" s="17">
        <v>4.5860000000000005E-2</v>
      </c>
    </row>
    <row r="1511" spans="1:3" ht="14.4" customHeight="1" x14ac:dyDescent="0.3">
      <c r="A1511" s="16" t="s">
        <v>8054</v>
      </c>
      <c r="B1511" s="17">
        <v>61.76</v>
      </c>
      <c r="C1511" s="17">
        <v>4.6020000000000005E-2</v>
      </c>
    </row>
    <row r="1512" spans="1:3" ht="14.4" customHeight="1" x14ac:dyDescent="0.3">
      <c r="A1512" s="16" t="s">
        <v>8052</v>
      </c>
      <c r="B1512" s="17">
        <v>62.45</v>
      </c>
      <c r="C1512" s="17">
        <v>4.5940000000000002E-2</v>
      </c>
    </row>
    <row r="1513" spans="1:3" ht="14.4" customHeight="1" x14ac:dyDescent="0.3">
      <c r="A1513" s="16" t="s">
        <v>8050</v>
      </c>
      <c r="B1513" s="17">
        <v>64.069999999999993</v>
      </c>
      <c r="C1513" s="17">
        <v>4.5940000000000002E-2</v>
      </c>
    </row>
    <row r="1514" spans="1:3" ht="14.4" customHeight="1" x14ac:dyDescent="0.3">
      <c r="A1514" s="16" t="s">
        <v>8048</v>
      </c>
      <c r="B1514" s="17">
        <v>64.180000000000007</v>
      </c>
      <c r="C1514" s="17">
        <v>4.5919999999999996E-2</v>
      </c>
    </row>
    <row r="1515" spans="1:3" ht="14.4" customHeight="1" x14ac:dyDescent="0.3">
      <c r="A1515" s="16" t="s">
        <v>8046</v>
      </c>
      <c r="B1515" s="17">
        <v>62.34</v>
      </c>
      <c r="C1515" s="17">
        <v>4.5599999999999995E-2</v>
      </c>
    </row>
    <row r="1516" spans="1:3" ht="14.4" customHeight="1" x14ac:dyDescent="0.3">
      <c r="A1516" s="16" t="s">
        <v>8044</v>
      </c>
      <c r="B1516" s="17">
        <v>61.17</v>
      </c>
      <c r="C1516" s="17">
        <v>4.5890000000000007E-2</v>
      </c>
    </row>
    <row r="1517" spans="1:3" ht="14.4" customHeight="1" x14ac:dyDescent="0.3">
      <c r="A1517" s="16" t="s">
        <v>8042</v>
      </c>
      <c r="B1517" s="17">
        <v>60.03</v>
      </c>
      <c r="C1517" s="17">
        <v>4.5739999999999996E-2</v>
      </c>
    </row>
    <row r="1518" spans="1:3" ht="14.4" customHeight="1" x14ac:dyDescent="0.3">
      <c r="A1518" s="16" t="s">
        <v>8041</v>
      </c>
      <c r="B1518" s="17">
        <v>61.06</v>
      </c>
      <c r="C1518" s="17">
        <v>4.5570000000000006E-2</v>
      </c>
    </row>
    <row r="1519" spans="1:3" ht="14.4" customHeight="1" x14ac:dyDescent="0.3">
      <c r="A1519" s="16" t="s">
        <v>8039</v>
      </c>
      <c r="B1519" s="17">
        <v>60.83</v>
      </c>
      <c r="C1519" s="17">
        <v>4.5710000000000001E-2</v>
      </c>
    </row>
    <row r="1520" spans="1:3" ht="14.4" customHeight="1" x14ac:dyDescent="0.3">
      <c r="A1520" s="16" t="s">
        <v>8037</v>
      </c>
      <c r="B1520" s="17">
        <v>62.2</v>
      </c>
      <c r="C1520" s="17">
        <v>4.5860000000000005E-2</v>
      </c>
    </row>
    <row r="1521" spans="1:3" ht="14.4" customHeight="1" x14ac:dyDescent="0.3">
      <c r="A1521" s="16" t="s">
        <v>8035</v>
      </c>
      <c r="B1521" s="17">
        <v>63.97</v>
      </c>
      <c r="C1521" s="17">
        <v>4.5739999999999996E-2</v>
      </c>
    </row>
    <row r="1522" spans="1:3" ht="14.4" customHeight="1" x14ac:dyDescent="0.3">
      <c r="A1522" s="16" t="s">
        <v>8033</v>
      </c>
      <c r="B1522" s="17">
        <v>62.94</v>
      </c>
      <c r="C1522" s="17">
        <v>4.5789999999999997E-2</v>
      </c>
    </row>
    <row r="1523" spans="1:3" ht="14.4" customHeight="1" x14ac:dyDescent="0.3">
      <c r="A1523" s="16" t="s">
        <v>8031</v>
      </c>
      <c r="B1523" s="17">
        <v>62.91</v>
      </c>
      <c r="C1523" s="17">
        <v>4.5880000000000004E-2</v>
      </c>
    </row>
    <row r="1524" spans="1:3" ht="14.4" customHeight="1" x14ac:dyDescent="0.3">
      <c r="A1524" s="16" t="s">
        <v>8029</v>
      </c>
      <c r="B1524" s="17">
        <v>63.26</v>
      </c>
      <c r="C1524" s="17">
        <v>4.5970000000000004E-2</v>
      </c>
    </row>
    <row r="1525" spans="1:3" ht="14.4" customHeight="1" x14ac:dyDescent="0.3">
      <c r="A1525" s="16" t="s">
        <v>8027</v>
      </c>
      <c r="B1525" s="17">
        <v>61.34</v>
      </c>
      <c r="C1525" s="17">
        <v>4.6170000000000003E-2</v>
      </c>
    </row>
    <row r="1526" spans="1:3" ht="14.4" customHeight="1" x14ac:dyDescent="0.3">
      <c r="A1526" s="16" t="s">
        <v>8025</v>
      </c>
      <c r="B1526" s="17">
        <v>62.13</v>
      </c>
      <c r="C1526" s="17">
        <v>4.6509999999999996E-2</v>
      </c>
    </row>
    <row r="1527" spans="1:3" ht="14.4" customHeight="1" x14ac:dyDescent="0.3">
      <c r="A1527" s="16" t="s">
        <v>8023</v>
      </c>
      <c r="B1527" s="17">
        <v>61.5</v>
      </c>
      <c r="C1527" s="17">
        <v>4.6769999999999999E-2</v>
      </c>
    </row>
    <row r="1528" spans="1:3" ht="14.4" customHeight="1" x14ac:dyDescent="0.3">
      <c r="A1528" s="16" t="s">
        <v>8021</v>
      </c>
      <c r="B1528" s="17">
        <v>63.27</v>
      </c>
      <c r="C1528" s="17">
        <v>4.6559999999999997E-2</v>
      </c>
    </row>
    <row r="1529" spans="1:3" ht="14.4" customHeight="1" x14ac:dyDescent="0.3">
      <c r="A1529" s="16" t="s">
        <v>8019</v>
      </c>
      <c r="B1529" s="17">
        <v>63.51</v>
      </c>
      <c r="C1529" s="17">
        <v>4.6280000000000002E-2</v>
      </c>
    </row>
    <row r="1530" spans="1:3" ht="14.4" customHeight="1" x14ac:dyDescent="0.3">
      <c r="A1530" s="16" t="s">
        <v>8017</v>
      </c>
      <c r="B1530" s="17">
        <v>63.61</v>
      </c>
      <c r="C1530" s="17">
        <v>4.6020000000000005E-2</v>
      </c>
    </row>
    <row r="1531" spans="1:3" ht="14.4" customHeight="1" x14ac:dyDescent="0.3">
      <c r="A1531" s="16" t="s">
        <v>8015</v>
      </c>
      <c r="B1531" s="17">
        <v>64.97</v>
      </c>
      <c r="C1531" s="17">
        <v>4.6150000000000004E-2</v>
      </c>
    </row>
    <row r="1532" spans="1:3" ht="14.4" customHeight="1" x14ac:dyDescent="0.3">
      <c r="A1532" s="16" t="s">
        <v>8013</v>
      </c>
      <c r="B1532" s="17">
        <v>65.55</v>
      </c>
      <c r="C1532" s="17">
        <v>4.5990000000000003E-2</v>
      </c>
    </row>
    <row r="1533" spans="1:3" ht="14.4" customHeight="1" x14ac:dyDescent="0.3">
      <c r="A1533" s="16" t="s">
        <v>8011</v>
      </c>
      <c r="B1533" s="17">
        <v>66.459999999999994</v>
      </c>
      <c r="C1533" s="17">
        <v>4.5940000000000002E-2</v>
      </c>
    </row>
    <row r="1534" spans="1:3" ht="14.4" customHeight="1" x14ac:dyDescent="0.3">
      <c r="A1534" s="16" t="s">
        <v>8009</v>
      </c>
      <c r="B1534" s="17">
        <v>65.91</v>
      </c>
      <c r="C1534" s="17">
        <v>4.5919999999999996E-2</v>
      </c>
    </row>
    <row r="1535" spans="1:3" ht="14.4" customHeight="1" x14ac:dyDescent="0.3">
      <c r="A1535" s="16" t="s">
        <v>8007</v>
      </c>
      <c r="B1535" s="17">
        <v>66.84</v>
      </c>
      <c r="C1535" s="17">
        <v>4.5970000000000004E-2</v>
      </c>
    </row>
    <row r="1536" spans="1:3" ht="14.4" customHeight="1" x14ac:dyDescent="0.3">
      <c r="A1536" s="16" t="s">
        <v>8005</v>
      </c>
      <c r="B1536" s="17">
        <v>66.39</v>
      </c>
      <c r="C1536" s="17">
        <v>4.6509999999999996E-2</v>
      </c>
    </row>
    <row r="1537" spans="1:3" ht="14.4" customHeight="1" x14ac:dyDescent="0.3">
      <c r="A1537" s="16" t="s">
        <v>8003</v>
      </c>
      <c r="B1537" s="17">
        <v>67.099999999999994</v>
      </c>
      <c r="C1537" s="17">
        <v>4.6559999999999997E-2</v>
      </c>
    </row>
    <row r="1538" spans="1:3" ht="14.4" customHeight="1" x14ac:dyDescent="0.3">
      <c r="A1538" s="16" t="s">
        <v>8001</v>
      </c>
      <c r="B1538" s="17">
        <v>67.84</v>
      </c>
      <c r="C1538" s="17">
        <v>4.6559999999999997E-2</v>
      </c>
    </row>
    <row r="1539" spans="1:3" ht="14.4" customHeight="1" x14ac:dyDescent="0.3">
      <c r="A1539" s="16" t="s">
        <v>7999</v>
      </c>
      <c r="B1539" s="17">
        <v>67.290000000000006</v>
      </c>
      <c r="C1539" s="17">
        <v>4.6589999999999999E-2</v>
      </c>
    </row>
    <row r="1540" spans="1:3" ht="14.4" customHeight="1" x14ac:dyDescent="0.3">
      <c r="A1540" s="16" t="s">
        <v>7997</v>
      </c>
      <c r="B1540" s="17">
        <v>68.75</v>
      </c>
      <c r="C1540" s="17">
        <v>4.6689999999999995E-2</v>
      </c>
    </row>
    <row r="1541" spans="1:3" ht="14.4" customHeight="1" x14ac:dyDescent="0.3">
      <c r="A1541" s="16" t="s">
        <v>7995</v>
      </c>
      <c r="B1541" s="17">
        <v>69.37</v>
      </c>
      <c r="C1541" s="17">
        <v>4.6769999999999999E-2</v>
      </c>
    </row>
    <row r="1542" spans="1:3" ht="14.4" customHeight="1" x14ac:dyDescent="0.3">
      <c r="A1542" s="16" t="s">
        <v>7993</v>
      </c>
      <c r="B1542" s="17">
        <v>69.42</v>
      </c>
      <c r="C1542" s="17">
        <v>4.6769999999999999E-2</v>
      </c>
    </row>
    <row r="1543" spans="1:3" ht="14.4" customHeight="1" x14ac:dyDescent="0.3">
      <c r="A1543" s="16" t="s">
        <v>7991</v>
      </c>
      <c r="B1543" s="17">
        <v>70.569999999999993</v>
      </c>
      <c r="C1543" s="17">
        <v>4.675E-2</v>
      </c>
    </row>
    <row r="1544" spans="1:3" ht="14.4" customHeight="1" x14ac:dyDescent="0.3">
      <c r="A1544" s="16" t="s">
        <v>7989</v>
      </c>
      <c r="B1544" s="17">
        <v>71.459999999999994</v>
      </c>
      <c r="C1544" s="17">
        <v>4.6790000000000005E-2</v>
      </c>
    </row>
    <row r="1545" spans="1:3" ht="14.4" customHeight="1" x14ac:dyDescent="0.3">
      <c r="A1545" s="16" t="s">
        <v>7987</v>
      </c>
      <c r="B1545" s="17">
        <v>72.510000000000005</v>
      </c>
      <c r="C1545" s="17">
        <v>4.6900000000000004E-2</v>
      </c>
    </row>
    <row r="1546" spans="1:3" ht="14.4" customHeight="1" x14ac:dyDescent="0.3">
      <c r="A1546" s="16" t="s">
        <v>7985</v>
      </c>
      <c r="B1546" s="17">
        <v>73.73</v>
      </c>
      <c r="C1546" s="17">
        <v>4.7030000000000002E-2</v>
      </c>
    </row>
    <row r="1547" spans="1:3" ht="14.4" customHeight="1" x14ac:dyDescent="0.3">
      <c r="A1547" s="16" t="s">
        <v>7983</v>
      </c>
      <c r="B1547" s="17">
        <v>73.180000000000007</v>
      </c>
      <c r="C1547" s="17">
        <v>4.6969999999999998E-2</v>
      </c>
    </row>
    <row r="1548" spans="1:3" ht="14.4" customHeight="1" x14ac:dyDescent="0.3">
      <c r="A1548" s="16" t="s">
        <v>7981</v>
      </c>
      <c r="B1548" s="17">
        <v>74.569999999999993</v>
      </c>
      <c r="C1548" s="17">
        <v>4.7060000000000005E-2</v>
      </c>
    </row>
    <row r="1549" spans="1:3" ht="14.4" customHeight="1" x14ac:dyDescent="0.3">
      <c r="A1549" s="16" t="s">
        <v>7979</v>
      </c>
      <c r="B1549" s="17">
        <v>73</v>
      </c>
      <c r="C1549" s="17">
        <v>4.7259999999999996E-2</v>
      </c>
    </row>
    <row r="1550" spans="1:3" ht="14.4" customHeight="1" x14ac:dyDescent="0.3">
      <c r="A1550" s="16" t="s">
        <v>7977</v>
      </c>
      <c r="B1550" s="17">
        <v>73.209999999999994</v>
      </c>
      <c r="C1550" s="17">
        <v>4.7449999999999999E-2</v>
      </c>
    </row>
    <row r="1551" spans="1:3" ht="14.4" customHeight="1" x14ac:dyDescent="0.3">
      <c r="A1551" s="16" t="s">
        <v>7975</v>
      </c>
      <c r="B1551" s="17">
        <v>72.09</v>
      </c>
      <c r="C1551" s="17">
        <v>4.7599999999999996E-2</v>
      </c>
    </row>
    <row r="1552" spans="1:3" ht="14.4" customHeight="1" x14ac:dyDescent="0.3">
      <c r="A1552" s="16" t="s">
        <v>7973</v>
      </c>
      <c r="B1552" s="17">
        <v>70.91</v>
      </c>
      <c r="C1552" s="17">
        <v>4.7699999999999992E-2</v>
      </c>
    </row>
    <row r="1553" spans="1:3" ht="14.4" customHeight="1" x14ac:dyDescent="0.3">
      <c r="A1553" s="16" t="s">
        <v>7971</v>
      </c>
      <c r="B1553" s="17">
        <v>72.02</v>
      </c>
      <c r="C1553" s="17">
        <v>4.7579999999999997E-2</v>
      </c>
    </row>
    <row r="1554" spans="1:3" ht="14.4" customHeight="1" x14ac:dyDescent="0.3">
      <c r="A1554" s="16" t="s">
        <v>7969</v>
      </c>
      <c r="B1554" s="17">
        <v>73.89</v>
      </c>
      <c r="C1554" s="17">
        <v>4.752E-2</v>
      </c>
    </row>
    <row r="1555" spans="1:3" ht="14.4" customHeight="1" x14ac:dyDescent="0.3">
      <c r="A1555" s="16" t="s">
        <v>7967</v>
      </c>
      <c r="B1555" s="17">
        <v>74.64</v>
      </c>
      <c r="C1555" s="17">
        <v>4.7729999999999995E-2</v>
      </c>
    </row>
    <row r="1556" spans="1:3" ht="14.4" customHeight="1" x14ac:dyDescent="0.3">
      <c r="A1556" s="16" t="s">
        <v>7965</v>
      </c>
      <c r="B1556" s="17">
        <v>72.650000000000006</v>
      </c>
      <c r="C1556" s="17">
        <v>4.7969999999999999E-2</v>
      </c>
    </row>
    <row r="1557" spans="1:3" ht="14.4" customHeight="1" x14ac:dyDescent="0.3">
      <c r="A1557" s="16" t="s">
        <v>7963</v>
      </c>
      <c r="B1557" s="17">
        <v>70.290000000000006</v>
      </c>
      <c r="C1557" s="17">
        <v>4.7859999999999993E-2</v>
      </c>
    </row>
    <row r="1558" spans="1:3" ht="14.4" customHeight="1" x14ac:dyDescent="0.3">
      <c r="A1558" s="16" t="s">
        <v>7961</v>
      </c>
      <c r="B1558" s="17">
        <v>70.95</v>
      </c>
      <c r="C1558" s="17">
        <v>4.7789999999999999E-2</v>
      </c>
    </row>
    <row r="1559" spans="1:3" ht="14.4" customHeight="1" x14ac:dyDescent="0.3">
      <c r="A1559" s="16" t="s">
        <v>7959</v>
      </c>
      <c r="B1559" s="17">
        <v>70.209999999999994</v>
      </c>
      <c r="C1559" s="17">
        <v>4.7990000000000005E-2</v>
      </c>
    </row>
    <row r="1560" spans="1:3" ht="14.4" customHeight="1" x14ac:dyDescent="0.3">
      <c r="A1560" s="16" t="s">
        <v>7957</v>
      </c>
      <c r="B1560" s="17">
        <v>71.08</v>
      </c>
      <c r="C1560" s="17">
        <v>4.854E-2</v>
      </c>
    </row>
    <row r="1561" spans="1:3" ht="14.4" customHeight="1" x14ac:dyDescent="0.3">
      <c r="A1561" s="16" t="s">
        <v>7955</v>
      </c>
      <c r="B1561" s="17">
        <v>72.44</v>
      </c>
      <c r="C1561" s="17">
        <v>4.854E-2</v>
      </c>
    </row>
    <row r="1562" spans="1:3" ht="14.4" customHeight="1" x14ac:dyDescent="0.3">
      <c r="A1562" s="16" t="s">
        <v>7953</v>
      </c>
      <c r="B1562" s="17">
        <v>73.430000000000007</v>
      </c>
      <c r="C1562" s="17">
        <v>4.8059999999999999E-2</v>
      </c>
    </row>
    <row r="1563" spans="1:3" ht="14.4" customHeight="1" x14ac:dyDescent="0.3">
      <c r="A1563" s="16" t="s">
        <v>7951</v>
      </c>
      <c r="B1563" s="17">
        <v>72.319999999999993</v>
      </c>
      <c r="C1563" s="17">
        <v>4.7789999999999999E-2</v>
      </c>
    </row>
    <row r="1564" spans="1:3" ht="14.4" customHeight="1" x14ac:dyDescent="0.3">
      <c r="A1564" s="16" t="s">
        <v>7949</v>
      </c>
      <c r="B1564" s="17">
        <v>69.67</v>
      </c>
      <c r="C1564" s="17">
        <v>4.7990000000000005E-2</v>
      </c>
    </row>
    <row r="1565" spans="1:3" ht="14.4" customHeight="1" x14ac:dyDescent="0.3">
      <c r="A1565" s="16" t="s">
        <v>7947</v>
      </c>
      <c r="B1565" s="17">
        <v>70.34</v>
      </c>
      <c r="C1565" s="17">
        <v>4.8430000000000001E-2</v>
      </c>
    </row>
    <row r="1566" spans="1:3" ht="14.4" customHeight="1" x14ac:dyDescent="0.3">
      <c r="A1566" s="16" t="s">
        <v>7945</v>
      </c>
      <c r="B1566" s="17">
        <v>69.040000000000006</v>
      </c>
      <c r="C1566" s="17">
        <v>4.8170000000000004E-2</v>
      </c>
    </row>
    <row r="1567" spans="1:3" ht="14.4" customHeight="1" x14ac:dyDescent="0.3">
      <c r="A1567" s="16" t="s">
        <v>7943</v>
      </c>
      <c r="B1567" s="17">
        <v>69.67</v>
      </c>
      <c r="C1567" s="17">
        <v>4.8010000000000004E-2</v>
      </c>
    </row>
    <row r="1568" spans="1:3" ht="14.4" customHeight="1" x14ac:dyDescent="0.3">
      <c r="A1568" s="16" t="s">
        <v>7941</v>
      </c>
      <c r="B1568" s="17">
        <v>68.680000000000007</v>
      </c>
      <c r="C1568" s="17">
        <v>4.8099999999999997E-2</v>
      </c>
    </row>
    <row r="1569" spans="1:3" ht="14.4" customHeight="1" x14ac:dyDescent="0.3">
      <c r="A1569" s="16" t="s">
        <v>7939</v>
      </c>
      <c r="B1569" s="17">
        <v>69.349999999999994</v>
      </c>
      <c r="C1569" s="17">
        <v>4.7880000000000006E-2</v>
      </c>
    </row>
    <row r="1570" spans="1:3" ht="14.4" customHeight="1" x14ac:dyDescent="0.3">
      <c r="A1570" s="16" t="s">
        <v>7937</v>
      </c>
      <c r="B1570" s="17">
        <v>71</v>
      </c>
      <c r="C1570" s="17">
        <v>4.7990000000000005E-2</v>
      </c>
    </row>
    <row r="1571" spans="1:3" ht="14.4" customHeight="1" x14ac:dyDescent="0.3">
      <c r="A1571" s="16" t="s">
        <v>7935</v>
      </c>
      <c r="B1571" s="17">
        <v>69.22</v>
      </c>
      <c r="C1571" s="17">
        <v>4.8170000000000004E-2</v>
      </c>
    </row>
    <row r="1572" spans="1:3" ht="14.4" customHeight="1" x14ac:dyDescent="0.3">
      <c r="A1572" s="16" t="s">
        <v>7933</v>
      </c>
      <c r="B1572" s="17">
        <v>70.709999999999994</v>
      </c>
      <c r="C1572" s="17">
        <v>4.8059999999999999E-2</v>
      </c>
    </row>
    <row r="1573" spans="1:3" ht="14.4" customHeight="1" x14ac:dyDescent="0.3">
      <c r="A1573" s="16" t="s">
        <v>7931</v>
      </c>
      <c r="B1573" s="17">
        <v>70.59</v>
      </c>
      <c r="C1573" s="17">
        <v>4.8140000000000002E-2</v>
      </c>
    </row>
    <row r="1574" spans="1:3" ht="14.4" customHeight="1" x14ac:dyDescent="0.3">
      <c r="A1574" s="16" t="s">
        <v>7929</v>
      </c>
      <c r="B1574" s="17">
        <v>71.05</v>
      </c>
      <c r="C1574" s="17">
        <v>4.7980000000000002E-2</v>
      </c>
    </row>
    <row r="1575" spans="1:3" ht="14.4" customHeight="1" x14ac:dyDescent="0.3">
      <c r="A1575" s="16" t="s">
        <v>7928</v>
      </c>
      <c r="B1575" s="17">
        <v>70.41</v>
      </c>
      <c r="C1575" s="17">
        <v>4.8019999999999993E-2</v>
      </c>
    </row>
    <row r="1576" spans="1:3" ht="14.4" customHeight="1" x14ac:dyDescent="0.3">
      <c r="A1576" s="16" t="s">
        <v>7926</v>
      </c>
      <c r="B1576" s="17">
        <v>69.39</v>
      </c>
      <c r="C1576" s="17">
        <v>4.8170000000000004E-2</v>
      </c>
    </row>
    <row r="1577" spans="1:3" ht="14.4" customHeight="1" x14ac:dyDescent="0.3">
      <c r="A1577" s="16" t="s">
        <v>7925</v>
      </c>
      <c r="B1577" s="17">
        <v>71.03</v>
      </c>
      <c r="C1577" s="17">
        <v>4.7939999999999997E-2</v>
      </c>
    </row>
    <row r="1578" spans="1:3" ht="14.4" customHeight="1" x14ac:dyDescent="0.3">
      <c r="A1578" s="16" t="s">
        <v>7923</v>
      </c>
      <c r="B1578" s="17">
        <v>71.37</v>
      </c>
      <c r="C1578" s="17">
        <v>4.793E-2</v>
      </c>
    </row>
    <row r="1579" spans="1:3" ht="14.4" customHeight="1" x14ac:dyDescent="0.3">
      <c r="A1579" s="16" t="s">
        <v>7921</v>
      </c>
      <c r="B1579" s="17">
        <v>70.81</v>
      </c>
      <c r="C1579" s="17">
        <v>4.8140000000000002E-2</v>
      </c>
    </row>
    <row r="1580" spans="1:3" ht="14.4" customHeight="1" x14ac:dyDescent="0.3">
      <c r="A1580" s="16" t="s">
        <v>7920</v>
      </c>
      <c r="B1580" s="17">
        <v>69.19</v>
      </c>
      <c r="C1580" s="17">
        <v>4.8379999999999999E-2</v>
      </c>
    </row>
    <row r="1581" spans="1:3" ht="14.4" customHeight="1" x14ac:dyDescent="0.3">
      <c r="A1581" s="16" t="s">
        <v>7918</v>
      </c>
      <c r="B1581" s="17">
        <v>69.05</v>
      </c>
      <c r="C1581" s="17">
        <v>4.8379999999999999E-2</v>
      </c>
    </row>
    <row r="1582" spans="1:3" ht="14.4" customHeight="1" x14ac:dyDescent="0.3">
      <c r="A1582" s="16" t="s">
        <v>7916</v>
      </c>
      <c r="B1582" s="17">
        <v>70.48</v>
      </c>
      <c r="C1582" s="17">
        <v>4.8460000000000003E-2</v>
      </c>
    </row>
    <row r="1583" spans="1:3" ht="14.4" customHeight="1" x14ac:dyDescent="0.3">
      <c r="A1583" s="16" t="s">
        <v>7914</v>
      </c>
      <c r="B1583" s="17">
        <v>68.930000000000007</v>
      </c>
      <c r="C1583" s="17">
        <v>4.8710000000000003E-2</v>
      </c>
    </row>
    <row r="1584" spans="1:3" ht="14.4" customHeight="1" x14ac:dyDescent="0.3">
      <c r="A1584" s="16" t="s">
        <v>7912</v>
      </c>
      <c r="B1584" s="17">
        <v>66.92</v>
      </c>
      <c r="C1584" s="17">
        <v>4.8819999999999995E-2</v>
      </c>
    </row>
    <row r="1585" spans="1:3" ht="14.4" customHeight="1" x14ac:dyDescent="0.3">
      <c r="A1585" s="16" t="s">
        <v>7910</v>
      </c>
      <c r="B1585" s="17">
        <v>66.98</v>
      </c>
      <c r="C1585" s="17">
        <v>4.8799999999999996E-2</v>
      </c>
    </row>
    <row r="1586" spans="1:3" ht="14.4" customHeight="1" x14ac:dyDescent="0.3">
      <c r="A1586" s="16" t="s">
        <v>7908</v>
      </c>
      <c r="B1586" s="17">
        <v>67.430000000000007</v>
      </c>
      <c r="C1586" s="17">
        <v>4.8120000000000003E-2</v>
      </c>
    </row>
    <row r="1587" spans="1:3" ht="14.4" customHeight="1" x14ac:dyDescent="0.3">
      <c r="A1587" s="16" t="s">
        <v>7907</v>
      </c>
      <c r="B1587" s="17">
        <v>68.8</v>
      </c>
      <c r="C1587" s="17">
        <v>4.7990000000000005E-2</v>
      </c>
    </row>
    <row r="1588" spans="1:3" ht="14.4" customHeight="1" x14ac:dyDescent="0.3">
      <c r="A1588" s="16" t="s">
        <v>7905</v>
      </c>
      <c r="B1588" s="17">
        <v>68.11</v>
      </c>
      <c r="C1588" s="17">
        <v>4.8399999999999999E-2</v>
      </c>
    </row>
    <row r="1589" spans="1:3" ht="14.4" customHeight="1" x14ac:dyDescent="0.3">
      <c r="A1589" s="16" t="s">
        <v>7903</v>
      </c>
      <c r="B1589" s="17">
        <v>68.08</v>
      </c>
      <c r="C1589" s="17">
        <v>4.8869999999999997E-2</v>
      </c>
    </row>
    <row r="1590" spans="1:3" ht="14.4" customHeight="1" x14ac:dyDescent="0.3">
      <c r="A1590" s="16" t="s">
        <v>7901</v>
      </c>
      <c r="B1590" s="17">
        <v>69.17</v>
      </c>
      <c r="C1590" s="17">
        <v>4.9109999999999994E-2</v>
      </c>
    </row>
    <row r="1591" spans="1:3" ht="14.4" customHeight="1" x14ac:dyDescent="0.3">
      <c r="A1591" s="16" t="s">
        <v>7899</v>
      </c>
      <c r="B1591" s="17">
        <v>69.95</v>
      </c>
      <c r="C1591" s="17">
        <v>4.8890000000000003E-2</v>
      </c>
    </row>
    <row r="1592" spans="1:3" ht="14.4" customHeight="1" x14ac:dyDescent="0.3">
      <c r="A1592" s="16" t="s">
        <v>7897</v>
      </c>
      <c r="B1592" s="17">
        <v>69.930000000000007</v>
      </c>
      <c r="C1592" s="17">
        <v>4.8869999999999997E-2</v>
      </c>
    </row>
    <row r="1593" spans="1:3" ht="14.4" customHeight="1" x14ac:dyDescent="0.3">
      <c r="A1593" s="16" t="s">
        <v>7895</v>
      </c>
      <c r="B1593" s="17">
        <v>70.73</v>
      </c>
      <c r="C1593" s="17">
        <v>4.9489999999999999E-2</v>
      </c>
    </row>
    <row r="1594" spans="1:3" ht="14.4" customHeight="1" x14ac:dyDescent="0.3">
      <c r="A1594" s="16" t="s">
        <v>7893</v>
      </c>
      <c r="B1594" s="17">
        <v>70.98</v>
      </c>
      <c r="C1594" s="17">
        <v>5.0099999999999999E-2</v>
      </c>
    </row>
    <row r="1595" spans="1:3" ht="14.4" customHeight="1" x14ac:dyDescent="0.3">
      <c r="A1595" s="16" t="s">
        <v>7892</v>
      </c>
      <c r="B1595" s="17">
        <v>71.41</v>
      </c>
      <c r="C1595" s="17">
        <v>5.0199999999999995E-2</v>
      </c>
    </row>
    <row r="1596" spans="1:3" ht="14.4" customHeight="1" x14ac:dyDescent="0.3">
      <c r="A1596" s="16" t="s">
        <v>7890</v>
      </c>
      <c r="B1596" s="17">
        <v>72.88</v>
      </c>
      <c r="C1596" s="17">
        <v>4.9829999999999999E-2</v>
      </c>
    </row>
    <row r="1597" spans="1:3" ht="14.4" customHeight="1" x14ac:dyDescent="0.3">
      <c r="A1597" s="16" t="s">
        <v>7888</v>
      </c>
      <c r="B1597" s="17">
        <v>73.510000000000005</v>
      </c>
      <c r="C1597" s="17">
        <v>4.9759999999999999E-2</v>
      </c>
    </row>
    <row r="1598" spans="1:3" ht="14.4" customHeight="1" x14ac:dyDescent="0.3">
      <c r="A1598" s="16" t="s">
        <v>7886</v>
      </c>
      <c r="B1598" s="17">
        <v>73.39</v>
      </c>
      <c r="C1598" s="17">
        <v>4.9739999999999999E-2</v>
      </c>
    </row>
    <row r="1599" spans="1:3" ht="14.4" customHeight="1" x14ac:dyDescent="0.3">
      <c r="A1599" s="16" t="s">
        <v>7882</v>
      </c>
      <c r="B1599" s="17">
        <v>73.98</v>
      </c>
      <c r="C1599" s="17">
        <v>4.9939999999999998E-2</v>
      </c>
    </row>
    <row r="1600" spans="1:3" ht="14.4" customHeight="1" x14ac:dyDescent="0.3">
      <c r="A1600" s="16" t="s">
        <v>7880</v>
      </c>
      <c r="B1600" s="17">
        <v>74.08</v>
      </c>
      <c r="C1600" s="17">
        <v>4.9880000000000008E-2</v>
      </c>
    </row>
    <row r="1601" spans="1:3" ht="14.4" customHeight="1" x14ac:dyDescent="0.3">
      <c r="A1601" s="16" t="s">
        <v>7878</v>
      </c>
      <c r="B1601" s="17">
        <v>73.510000000000005</v>
      </c>
      <c r="C1601" s="17">
        <v>4.981E-2</v>
      </c>
    </row>
    <row r="1602" spans="1:3" ht="14.4" customHeight="1" x14ac:dyDescent="0.3">
      <c r="A1602" s="16" t="s">
        <v>7876</v>
      </c>
      <c r="B1602" s="17">
        <v>72.89</v>
      </c>
      <c r="C1602" s="17">
        <v>4.9909999999999996E-2</v>
      </c>
    </row>
    <row r="1603" spans="1:3" ht="14.4" customHeight="1" x14ac:dyDescent="0.3">
      <c r="A1603" s="16" t="s">
        <v>7874</v>
      </c>
      <c r="B1603" s="17">
        <v>73.67</v>
      </c>
      <c r="C1603" s="17">
        <v>5.0220000000000001E-2</v>
      </c>
    </row>
    <row r="1604" spans="1:3" ht="14.4" customHeight="1" x14ac:dyDescent="0.3">
      <c r="A1604" s="16" t="s">
        <v>7872</v>
      </c>
      <c r="B1604" s="17">
        <v>74.39</v>
      </c>
      <c r="C1604" s="17">
        <v>5.0460000000000005E-2</v>
      </c>
    </row>
    <row r="1605" spans="1:3" ht="14.4" customHeight="1" x14ac:dyDescent="0.3">
      <c r="A1605" s="16" t="s">
        <v>7870</v>
      </c>
      <c r="B1605" s="17">
        <v>76.69</v>
      </c>
      <c r="C1605" s="17">
        <v>5.0450000000000002E-2</v>
      </c>
    </row>
    <row r="1606" spans="1:3" ht="14.4" customHeight="1" x14ac:dyDescent="0.3">
      <c r="A1606" s="16" t="s">
        <v>7868</v>
      </c>
      <c r="B1606" s="17">
        <v>77.27</v>
      </c>
      <c r="C1606" s="17">
        <v>5.0380000000000001E-2</v>
      </c>
    </row>
    <row r="1607" spans="1:3" ht="14.4" customHeight="1" x14ac:dyDescent="0.3">
      <c r="A1607" s="16" t="s">
        <v>7866</v>
      </c>
      <c r="B1607" s="17">
        <v>75.92</v>
      </c>
      <c r="C1607" s="17">
        <v>5.0369999999999998E-2</v>
      </c>
    </row>
    <row r="1608" spans="1:3" ht="14.4" customHeight="1" x14ac:dyDescent="0.3">
      <c r="A1608" s="16" t="s">
        <v>7864</v>
      </c>
      <c r="B1608" s="17">
        <v>74.36</v>
      </c>
      <c r="C1608" s="17">
        <v>5.074E-2</v>
      </c>
    </row>
    <row r="1609" spans="1:3" ht="14.4" customHeight="1" x14ac:dyDescent="0.3">
      <c r="A1609" s="16" t="s">
        <v>7862</v>
      </c>
      <c r="B1609" s="17">
        <v>73.900000000000006</v>
      </c>
      <c r="C1609" s="17">
        <v>5.0979999999999998E-2</v>
      </c>
    </row>
    <row r="1610" spans="1:3" ht="14.4" customHeight="1" x14ac:dyDescent="0.3">
      <c r="A1610" s="16" t="s">
        <v>7860</v>
      </c>
      <c r="B1610" s="17">
        <v>73.72</v>
      </c>
      <c r="C1610" s="17">
        <v>5.076E-2</v>
      </c>
    </row>
    <row r="1611" spans="1:3" ht="14.4" customHeight="1" x14ac:dyDescent="0.3">
      <c r="A1611" s="16" t="s">
        <v>7858</v>
      </c>
      <c r="B1611" s="17">
        <v>73.75</v>
      </c>
      <c r="C1611" s="17">
        <v>5.0639999999999998E-2</v>
      </c>
    </row>
    <row r="1612" spans="1:3" ht="14.4" customHeight="1" x14ac:dyDescent="0.3">
      <c r="A1612" s="16" t="s">
        <v>7856</v>
      </c>
      <c r="B1612" s="17">
        <v>74.61</v>
      </c>
      <c r="C1612" s="17">
        <v>5.058E-2</v>
      </c>
    </row>
    <row r="1613" spans="1:3" ht="14.4" customHeight="1" x14ac:dyDescent="0.3">
      <c r="A1613" s="16" t="s">
        <v>7854</v>
      </c>
      <c r="B1613" s="17">
        <v>73.28</v>
      </c>
      <c r="C1613" s="17">
        <v>5.0890000000000005E-2</v>
      </c>
    </row>
    <row r="1614" spans="1:3" ht="14.4" customHeight="1" x14ac:dyDescent="0.3">
      <c r="A1614" s="16" t="s">
        <v>7852</v>
      </c>
      <c r="B1614" s="17">
        <v>74</v>
      </c>
      <c r="C1614" s="17">
        <v>5.0979999999999998E-2</v>
      </c>
    </row>
    <row r="1615" spans="1:3" ht="14.4" customHeight="1" x14ac:dyDescent="0.3">
      <c r="A1615" s="16" t="s">
        <v>7850</v>
      </c>
      <c r="B1615" s="17">
        <v>75.010000000000005</v>
      </c>
      <c r="C1615" s="17">
        <v>5.0709999999999998E-2</v>
      </c>
    </row>
    <row r="1616" spans="1:3" ht="14.4" customHeight="1" x14ac:dyDescent="0.3">
      <c r="A1616" s="16" t="s">
        <v>7848</v>
      </c>
      <c r="B1616" s="17">
        <v>73.39</v>
      </c>
      <c r="C1616" s="17">
        <v>5.0540000000000002E-2</v>
      </c>
    </row>
    <row r="1617" spans="1:3" ht="14.4" customHeight="1" x14ac:dyDescent="0.3">
      <c r="A1617" s="16" t="s">
        <v>7846</v>
      </c>
      <c r="B1617" s="17">
        <v>75.150000000000006</v>
      </c>
      <c r="C1617" s="17">
        <v>5.0479999999999997E-2</v>
      </c>
    </row>
    <row r="1618" spans="1:3" ht="14.4" customHeight="1" x14ac:dyDescent="0.3">
      <c r="A1618" s="16" t="s">
        <v>7844</v>
      </c>
      <c r="B1618" s="17">
        <v>75.89</v>
      </c>
      <c r="C1618" s="17">
        <v>5.074E-2</v>
      </c>
    </row>
    <row r="1619" spans="1:3" ht="14.4" customHeight="1" x14ac:dyDescent="0.3">
      <c r="A1619" s="16" t="s">
        <v>7842</v>
      </c>
      <c r="B1619" s="17">
        <v>76.89</v>
      </c>
      <c r="C1619" s="17">
        <v>5.0880000000000002E-2</v>
      </c>
    </row>
    <row r="1620" spans="1:3" ht="14.4" customHeight="1" x14ac:dyDescent="0.3">
      <c r="A1620" s="16" t="s">
        <v>7840</v>
      </c>
      <c r="B1620" s="17">
        <v>76.56</v>
      </c>
      <c r="C1620" s="17">
        <v>5.0919999999999993E-2</v>
      </c>
    </row>
    <row r="1621" spans="1:3" ht="14.4" customHeight="1" x14ac:dyDescent="0.3">
      <c r="A1621" s="16" t="s">
        <v>7839</v>
      </c>
      <c r="B1621" s="17">
        <v>76.17</v>
      </c>
      <c r="C1621" s="17">
        <v>5.0590000000000003E-2</v>
      </c>
    </row>
    <row r="1622" spans="1:3" ht="14.4" customHeight="1" x14ac:dyDescent="0.3">
      <c r="A1622" s="16" t="s">
        <v>7837</v>
      </c>
      <c r="B1622" s="17">
        <v>78.3</v>
      </c>
      <c r="C1622" s="17">
        <v>5.0679999999999996E-2</v>
      </c>
    </row>
    <row r="1623" spans="1:3" ht="14.4" customHeight="1" x14ac:dyDescent="0.3">
      <c r="A1623" s="16" t="s">
        <v>7836</v>
      </c>
      <c r="B1623" s="17">
        <v>77.55</v>
      </c>
      <c r="C1623" s="17">
        <v>5.0930000000000003E-2</v>
      </c>
    </row>
    <row r="1624" spans="1:3" ht="14.4" customHeight="1" x14ac:dyDescent="0.3">
      <c r="A1624" s="16" t="s">
        <v>7834</v>
      </c>
      <c r="B1624" s="17">
        <v>77.28</v>
      </c>
      <c r="C1624" s="17">
        <v>5.0620000000000005E-2</v>
      </c>
    </row>
    <row r="1625" spans="1:3" ht="14.4" customHeight="1" x14ac:dyDescent="0.3">
      <c r="A1625" s="16" t="s">
        <v>7832</v>
      </c>
      <c r="B1625" s="17">
        <v>75.28</v>
      </c>
      <c r="C1625" s="17">
        <v>5.04E-2</v>
      </c>
    </row>
    <row r="1626" spans="1:3" ht="14.4" customHeight="1" x14ac:dyDescent="0.3">
      <c r="A1626" s="16" t="s">
        <v>7830</v>
      </c>
      <c r="B1626" s="17">
        <v>75.63</v>
      </c>
      <c r="C1626" s="17">
        <v>5.0380000000000001E-2</v>
      </c>
    </row>
    <row r="1627" spans="1:3" ht="14.4" customHeight="1" x14ac:dyDescent="0.3">
      <c r="A1627" s="16" t="s">
        <v>7828</v>
      </c>
      <c r="B1627" s="17">
        <v>74.3</v>
      </c>
      <c r="C1627" s="17">
        <v>5.058E-2</v>
      </c>
    </row>
    <row r="1628" spans="1:3" ht="14.4" customHeight="1" x14ac:dyDescent="0.3">
      <c r="A1628" s="16" t="s">
        <v>7826</v>
      </c>
      <c r="B1628" s="17">
        <v>73.8</v>
      </c>
      <c r="C1628" s="17">
        <v>5.0819999999999997E-2</v>
      </c>
    </row>
    <row r="1629" spans="1:3" ht="14.4" customHeight="1" x14ac:dyDescent="0.3">
      <c r="A1629" s="16" t="s">
        <v>7824</v>
      </c>
      <c r="B1629" s="17">
        <v>73.08</v>
      </c>
      <c r="C1629" s="17">
        <v>5.0620000000000005E-2</v>
      </c>
    </row>
    <row r="1630" spans="1:3" ht="14.4" customHeight="1" x14ac:dyDescent="0.3">
      <c r="A1630" s="16" t="s">
        <v>7822</v>
      </c>
      <c r="B1630" s="17">
        <v>71.58</v>
      </c>
      <c r="C1630" s="17">
        <v>5.0499999999999996E-2</v>
      </c>
    </row>
    <row r="1631" spans="1:3" ht="14.4" customHeight="1" x14ac:dyDescent="0.3">
      <c r="A1631" s="16" t="s">
        <v>7820</v>
      </c>
      <c r="B1631" s="17">
        <v>72.3</v>
      </c>
      <c r="C1631" s="17">
        <v>5.074E-2</v>
      </c>
    </row>
    <row r="1632" spans="1:3" ht="14.4" customHeight="1" x14ac:dyDescent="0.3">
      <c r="A1632" s="16" t="s">
        <v>7818</v>
      </c>
      <c r="B1632" s="17">
        <v>73.38</v>
      </c>
      <c r="C1632" s="17">
        <v>5.0679999999999996E-2</v>
      </c>
    </row>
    <row r="1633" spans="1:3" ht="14.4" customHeight="1" x14ac:dyDescent="0.3">
      <c r="A1633" s="16" t="s">
        <v>7816</v>
      </c>
      <c r="B1633" s="17">
        <v>73.239999999999995</v>
      </c>
      <c r="C1633" s="17">
        <v>5.0780000000000006E-2</v>
      </c>
    </row>
    <row r="1634" spans="1:3" ht="14.4" customHeight="1" x14ac:dyDescent="0.3">
      <c r="A1634" s="16" t="s">
        <v>7814</v>
      </c>
      <c r="B1634" s="17">
        <v>72.02</v>
      </c>
      <c r="C1634" s="17">
        <v>5.0880000000000002E-2</v>
      </c>
    </row>
    <row r="1635" spans="1:3" ht="14.4" customHeight="1" x14ac:dyDescent="0.3">
      <c r="A1635" s="16" t="s">
        <v>7812</v>
      </c>
      <c r="B1635" s="17">
        <v>72.680000000000007</v>
      </c>
      <c r="C1635" s="17">
        <v>5.0770000000000003E-2</v>
      </c>
    </row>
    <row r="1636" spans="1:3" ht="14.4" customHeight="1" x14ac:dyDescent="0.3">
      <c r="A1636" s="16" t="s">
        <v>7810</v>
      </c>
      <c r="B1636" s="17">
        <v>72.7</v>
      </c>
      <c r="C1636" s="17">
        <v>5.0750000000000003E-2</v>
      </c>
    </row>
    <row r="1637" spans="1:3" ht="14.4" customHeight="1" x14ac:dyDescent="0.3">
      <c r="A1637" s="16" t="s">
        <v>7809</v>
      </c>
      <c r="B1637" s="17">
        <v>70.819999999999993</v>
      </c>
      <c r="C1637" s="17">
        <v>5.058E-2</v>
      </c>
    </row>
    <row r="1638" spans="1:3" ht="14.4" customHeight="1" x14ac:dyDescent="0.3">
      <c r="A1638" s="16" t="s">
        <v>7808</v>
      </c>
      <c r="B1638" s="17">
        <v>69.86</v>
      </c>
      <c r="C1638" s="17">
        <v>5.0620000000000005E-2</v>
      </c>
    </row>
    <row r="1639" spans="1:3" ht="14.4" customHeight="1" x14ac:dyDescent="0.3">
      <c r="A1639" s="16" t="s">
        <v>7806</v>
      </c>
      <c r="B1639" s="17">
        <v>70.180000000000007</v>
      </c>
      <c r="C1639" s="17">
        <v>5.0410000000000003E-2</v>
      </c>
    </row>
    <row r="1640" spans="1:3" ht="14.4" customHeight="1" x14ac:dyDescent="0.3">
      <c r="A1640" s="16" t="s">
        <v>7804</v>
      </c>
      <c r="B1640" s="17">
        <v>70.25</v>
      </c>
      <c r="C1640" s="17">
        <v>5.0300000000000004E-2</v>
      </c>
    </row>
    <row r="1641" spans="1:3" ht="14.4" customHeight="1" x14ac:dyDescent="0.3">
      <c r="A1641" s="16" t="s">
        <v>7802</v>
      </c>
      <c r="B1641" s="17">
        <v>69.150000000000006</v>
      </c>
      <c r="C1641" s="17">
        <v>4.9850000000000005E-2</v>
      </c>
    </row>
    <row r="1642" spans="1:3" ht="14.4" customHeight="1" x14ac:dyDescent="0.3">
      <c r="A1642" s="16" t="s">
        <v>7798</v>
      </c>
      <c r="B1642" s="17">
        <v>68.09</v>
      </c>
      <c r="C1642" s="17">
        <v>4.9640000000000004E-2</v>
      </c>
    </row>
    <row r="1643" spans="1:3" ht="14.4" customHeight="1" x14ac:dyDescent="0.3">
      <c r="A1643" s="16" t="s">
        <v>7796</v>
      </c>
      <c r="B1643" s="17">
        <v>66.930000000000007</v>
      </c>
      <c r="C1643" s="17">
        <v>4.947E-2</v>
      </c>
    </row>
    <row r="1644" spans="1:3" ht="14.4" customHeight="1" x14ac:dyDescent="0.3">
      <c r="A1644" s="16" t="s">
        <v>7794</v>
      </c>
      <c r="B1644" s="17">
        <v>66.53</v>
      </c>
      <c r="C1644" s="17">
        <v>4.947E-2</v>
      </c>
    </row>
    <row r="1645" spans="1:3" ht="14.4" customHeight="1" x14ac:dyDescent="0.3">
      <c r="A1645" s="16" t="s">
        <v>7792</v>
      </c>
      <c r="B1645" s="17">
        <v>65.33</v>
      </c>
      <c r="C1645" s="17">
        <v>4.913E-2</v>
      </c>
    </row>
    <row r="1646" spans="1:3" ht="14.4" customHeight="1" x14ac:dyDescent="0.3">
      <c r="A1646" s="16" t="s">
        <v>7790</v>
      </c>
      <c r="B1646" s="17">
        <v>64.55</v>
      </c>
      <c r="C1646" s="17">
        <v>4.9240000000000006E-2</v>
      </c>
    </row>
    <row r="1647" spans="1:3" ht="14.4" customHeight="1" x14ac:dyDescent="0.3">
      <c r="A1647" s="16" t="s">
        <v>7788</v>
      </c>
      <c r="B1647" s="17">
        <v>62.99</v>
      </c>
      <c r="C1647" s="17">
        <v>4.8849999999999998E-2</v>
      </c>
    </row>
    <row r="1648" spans="1:3" ht="14.4" customHeight="1" x14ac:dyDescent="0.3">
      <c r="A1648" s="16" t="s">
        <v>7786</v>
      </c>
      <c r="B1648" s="17">
        <v>62.99</v>
      </c>
      <c r="C1648" s="17">
        <v>4.8849999999999998E-2</v>
      </c>
    </row>
    <row r="1649" spans="1:3" ht="14.4" customHeight="1" x14ac:dyDescent="0.3">
      <c r="A1649" s="16" t="s">
        <v>7784</v>
      </c>
      <c r="B1649" s="17">
        <v>62.24</v>
      </c>
      <c r="C1649" s="17">
        <v>4.8890000000000003E-2</v>
      </c>
    </row>
    <row r="1650" spans="1:3" ht="14.4" customHeight="1" x14ac:dyDescent="0.3">
      <c r="A1650" s="16" t="s">
        <v>7782</v>
      </c>
      <c r="B1650" s="17">
        <v>63.33</v>
      </c>
      <c r="C1650" s="17">
        <v>4.913E-2</v>
      </c>
    </row>
    <row r="1651" spans="1:3" ht="14.4" customHeight="1" x14ac:dyDescent="0.3">
      <c r="A1651" s="16" t="s">
        <v>7780</v>
      </c>
      <c r="B1651" s="17">
        <v>64.05</v>
      </c>
      <c r="C1651" s="17">
        <v>4.9180000000000001E-2</v>
      </c>
    </row>
    <row r="1652" spans="1:3" ht="14.4" customHeight="1" x14ac:dyDescent="0.3">
      <c r="A1652" s="16" t="s">
        <v>7778</v>
      </c>
      <c r="B1652" s="17">
        <v>62.17</v>
      </c>
      <c r="C1652" s="17">
        <v>4.9320000000000003E-2</v>
      </c>
    </row>
    <row r="1653" spans="1:3" ht="14.4" customHeight="1" x14ac:dyDescent="0.3">
      <c r="A1653" s="16" t="s">
        <v>7776</v>
      </c>
      <c r="B1653" s="17">
        <v>60.47</v>
      </c>
      <c r="C1653" s="17">
        <v>4.9160000000000002E-2</v>
      </c>
    </row>
    <row r="1654" spans="1:3" ht="14.4" customHeight="1" x14ac:dyDescent="0.3">
      <c r="A1654" s="16" t="s">
        <v>7774</v>
      </c>
      <c r="B1654" s="17">
        <v>61.34</v>
      </c>
      <c r="C1654" s="17">
        <v>4.9050000000000003E-2</v>
      </c>
    </row>
    <row r="1655" spans="1:3" ht="14.4" customHeight="1" x14ac:dyDescent="0.3">
      <c r="A1655" s="16" t="s">
        <v>7772</v>
      </c>
      <c r="B1655" s="17">
        <v>60.41</v>
      </c>
      <c r="C1655" s="17">
        <v>4.8869999999999997E-2</v>
      </c>
    </row>
    <row r="1656" spans="1:3" ht="14.4" customHeight="1" x14ac:dyDescent="0.3">
      <c r="A1656" s="16" t="s">
        <v>7770</v>
      </c>
      <c r="B1656" s="17">
        <v>60.8</v>
      </c>
      <c r="C1656" s="17">
        <v>4.9070000000000003E-2</v>
      </c>
    </row>
    <row r="1657" spans="1:3" ht="14.4" customHeight="1" x14ac:dyDescent="0.3">
      <c r="A1657" s="16" t="s">
        <v>7768</v>
      </c>
      <c r="B1657" s="17">
        <v>60.12</v>
      </c>
      <c r="C1657" s="17">
        <v>4.8750000000000002E-2</v>
      </c>
    </row>
    <row r="1658" spans="1:3" ht="14.4" customHeight="1" x14ac:dyDescent="0.3">
      <c r="A1658" s="16" t="s">
        <v>7767</v>
      </c>
      <c r="B1658" s="17">
        <v>62.21</v>
      </c>
      <c r="C1658" s="17">
        <v>4.8639999999999996E-2</v>
      </c>
    </row>
    <row r="1659" spans="1:3" ht="14.4" customHeight="1" x14ac:dyDescent="0.3">
      <c r="A1659" s="16" t="s">
        <v>7765</v>
      </c>
      <c r="B1659" s="17">
        <v>62.54</v>
      </c>
      <c r="C1659" s="17">
        <v>4.8430000000000001E-2</v>
      </c>
    </row>
    <row r="1660" spans="1:3" ht="14.4" customHeight="1" x14ac:dyDescent="0.3">
      <c r="A1660" s="16" t="s">
        <v>7763</v>
      </c>
      <c r="B1660" s="17">
        <v>62.48</v>
      </c>
      <c r="C1660" s="17">
        <v>4.8509999999999998E-2</v>
      </c>
    </row>
    <row r="1661" spans="1:3" ht="14.4" customHeight="1" x14ac:dyDescent="0.3">
      <c r="A1661" s="16" t="s">
        <v>7761</v>
      </c>
      <c r="B1661" s="17">
        <v>60.45</v>
      </c>
      <c r="C1661" s="17">
        <v>4.8710000000000003E-2</v>
      </c>
    </row>
    <row r="1662" spans="1:3" ht="14.4" customHeight="1" x14ac:dyDescent="0.3">
      <c r="A1662" s="16" t="s">
        <v>7759</v>
      </c>
      <c r="B1662" s="17">
        <v>58.43</v>
      </c>
      <c r="C1662" s="17">
        <v>4.8600000000000004E-2</v>
      </c>
    </row>
    <row r="1663" spans="1:3" ht="14.4" customHeight="1" x14ac:dyDescent="0.3">
      <c r="A1663" s="16" t="s">
        <v>7757</v>
      </c>
      <c r="B1663" s="17">
        <v>59.22</v>
      </c>
      <c r="C1663" s="17">
        <v>4.8949999999999994E-2</v>
      </c>
    </row>
    <row r="1664" spans="1:3" ht="14.4" customHeight="1" x14ac:dyDescent="0.3">
      <c r="A1664" s="16" t="s">
        <v>7756</v>
      </c>
      <c r="B1664" s="17">
        <v>60</v>
      </c>
      <c r="C1664" s="17">
        <v>4.9000000000000002E-2</v>
      </c>
    </row>
    <row r="1665" spans="1:3" ht="14.4" customHeight="1" x14ac:dyDescent="0.3">
      <c r="A1665" s="16" t="s">
        <v>7754</v>
      </c>
      <c r="B1665" s="17">
        <v>59.83</v>
      </c>
      <c r="C1665" s="17">
        <v>4.9080000000000006E-2</v>
      </c>
    </row>
    <row r="1666" spans="1:3" ht="14.4" customHeight="1" x14ac:dyDescent="0.3">
      <c r="A1666" s="16" t="s">
        <v>7752</v>
      </c>
      <c r="B1666" s="17">
        <v>60.54</v>
      </c>
      <c r="C1666" s="17">
        <v>5.0019999999999995E-2</v>
      </c>
    </row>
    <row r="1667" spans="1:3" ht="14.4" customHeight="1" x14ac:dyDescent="0.3">
      <c r="A1667" s="16" t="s">
        <v>7750</v>
      </c>
      <c r="B1667" s="17">
        <v>59.34</v>
      </c>
      <c r="C1667" s="17">
        <v>4.9279999999999997E-2</v>
      </c>
    </row>
    <row r="1668" spans="1:3" ht="14.4" customHeight="1" x14ac:dyDescent="0.3">
      <c r="A1668" s="16" t="s">
        <v>7748</v>
      </c>
      <c r="B1668" s="17">
        <v>58.65</v>
      </c>
      <c r="C1668" s="17">
        <v>4.9840000000000002E-2</v>
      </c>
    </row>
    <row r="1669" spans="1:3" ht="14.4" customHeight="1" x14ac:dyDescent="0.3">
      <c r="A1669" s="16" t="s">
        <v>7746</v>
      </c>
      <c r="B1669" s="17">
        <v>58.76</v>
      </c>
      <c r="C1669" s="17">
        <v>5.0039999999999994E-2</v>
      </c>
    </row>
    <row r="1670" spans="1:3" ht="14.4" customHeight="1" x14ac:dyDescent="0.3">
      <c r="A1670" s="16" t="s">
        <v>7744</v>
      </c>
      <c r="B1670" s="17">
        <v>59.52</v>
      </c>
      <c r="C1670" s="17">
        <v>5.0380000000000001E-2</v>
      </c>
    </row>
    <row r="1671" spans="1:3" ht="14.4" customHeight="1" x14ac:dyDescent="0.3">
      <c r="A1671" s="16" t="s">
        <v>7742</v>
      </c>
      <c r="B1671" s="17">
        <v>59.96</v>
      </c>
      <c r="C1671" s="17">
        <v>5.0270000000000002E-2</v>
      </c>
    </row>
    <row r="1672" spans="1:3" ht="14.4" customHeight="1" x14ac:dyDescent="0.3">
      <c r="A1672" s="16" t="s">
        <v>7740</v>
      </c>
      <c r="B1672" s="17">
        <v>60.94</v>
      </c>
      <c r="C1672" s="17">
        <v>5.0570000000000004E-2</v>
      </c>
    </row>
    <row r="1673" spans="1:3" ht="14.4" customHeight="1" x14ac:dyDescent="0.3">
      <c r="A1673" s="16" t="s">
        <v>7738</v>
      </c>
      <c r="B1673" s="17">
        <v>59.58</v>
      </c>
      <c r="C1673" s="17">
        <v>5.0770000000000003E-2</v>
      </c>
    </row>
    <row r="1674" spans="1:3" ht="14.4" customHeight="1" x14ac:dyDescent="0.3">
      <c r="A1674" s="16" t="s">
        <v>7736</v>
      </c>
      <c r="B1674" s="17">
        <v>60.87</v>
      </c>
      <c r="C1674" s="17">
        <v>5.0709999999999998E-2</v>
      </c>
    </row>
    <row r="1675" spans="1:3" ht="14.4" customHeight="1" x14ac:dyDescent="0.3">
      <c r="A1675" s="16" t="s">
        <v>7734</v>
      </c>
      <c r="B1675" s="17">
        <v>59.68</v>
      </c>
      <c r="C1675" s="17">
        <v>5.074E-2</v>
      </c>
    </row>
    <row r="1676" spans="1:3" ht="14.4" customHeight="1" x14ac:dyDescent="0.3">
      <c r="A1676" s="16" t="s">
        <v>7732</v>
      </c>
      <c r="B1676" s="17">
        <v>59.21</v>
      </c>
      <c r="C1676" s="17">
        <v>5.074E-2</v>
      </c>
    </row>
    <row r="1677" spans="1:3" ht="14.4" customHeight="1" x14ac:dyDescent="0.3">
      <c r="A1677" s="16" t="s">
        <v>7730</v>
      </c>
      <c r="B1677" s="17">
        <v>59.86</v>
      </c>
      <c r="C1677" s="17">
        <v>5.0990000000000001E-2</v>
      </c>
    </row>
    <row r="1678" spans="1:3" ht="14.4" customHeight="1" x14ac:dyDescent="0.3">
      <c r="A1678" s="16" t="s">
        <v>7728</v>
      </c>
      <c r="B1678" s="17">
        <v>62.05</v>
      </c>
      <c r="C1678" s="17">
        <v>5.1139999999999998E-2</v>
      </c>
    </row>
    <row r="1679" spans="1:3" ht="14.4" customHeight="1" x14ac:dyDescent="0.3">
      <c r="A1679" s="16" t="s">
        <v>7726</v>
      </c>
      <c r="B1679" s="17">
        <v>60.77</v>
      </c>
      <c r="C1679" s="17">
        <v>5.0970000000000001E-2</v>
      </c>
    </row>
    <row r="1680" spans="1:3" ht="14.4" customHeight="1" x14ac:dyDescent="0.3">
      <c r="A1680" s="16" t="s">
        <v>7725</v>
      </c>
      <c r="B1680" s="17">
        <v>61.08</v>
      </c>
      <c r="C1680" s="17">
        <v>5.0900000000000001E-2</v>
      </c>
    </row>
    <row r="1681" spans="1:3" ht="14.4" customHeight="1" x14ac:dyDescent="0.3">
      <c r="A1681" s="16" t="s">
        <v>7724</v>
      </c>
      <c r="B1681" s="17">
        <v>58.68</v>
      </c>
      <c r="C1681" s="17">
        <v>5.0730000000000004E-2</v>
      </c>
    </row>
    <row r="1682" spans="1:3" ht="14.4" customHeight="1" x14ac:dyDescent="0.3">
      <c r="A1682" s="16" t="s">
        <v>7722</v>
      </c>
      <c r="B1682" s="17">
        <v>59.03</v>
      </c>
      <c r="C1682" s="17">
        <v>5.0679999999999996E-2</v>
      </c>
    </row>
    <row r="1683" spans="1:3" ht="14.4" customHeight="1" x14ac:dyDescent="0.3">
      <c r="A1683" s="16" t="s">
        <v>7720</v>
      </c>
      <c r="B1683" s="17">
        <v>58.98</v>
      </c>
      <c r="C1683" s="17">
        <v>5.0509999999999999E-2</v>
      </c>
    </row>
    <row r="1684" spans="1:3" ht="14.4" customHeight="1" x14ac:dyDescent="0.3">
      <c r="A1684" s="16" t="s">
        <v>7719</v>
      </c>
      <c r="B1684" s="17">
        <v>57.87</v>
      </c>
      <c r="C1684" s="17">
        <v>5.0560000000000001E-2</v>
      </c>
    </row>
    <row r="1685" spans="1:3" ht="14.4" customHeight="1" x14ac:dyDescent="0.3">
      <c r="A1685" s="16" t="s">
        <v>7717</v>
      </c>
      <c r="B1685" s="17">
        <v>59.15</v>
      </c>
      <c r="C1685" s="17">
        <v>5.0689999999999999E-2</v>
      </c>
    </row>
    <row r="1686" spans="1:3" ht="14.4" customHeight="1" x14ac:dyDescent="0.3">
      <c r="A1686" s="16" t="s">
        <v>7716</v>
      </c>
      <c r="B1686" s="17">
        <v>59.75</v>
      </c>
      <c r="C1686" s="17">
        <v>5.0839999999999996E-2</v>
      </c>
    </row>
    <row r="1687" spans="1:3" ht="14.4" customHeight="1" x14ac:dyDescent="0.3">
      <c r="A1687" s="16" t="s">
        <v>7714</v>
      </c>
      <c r="B1687" s="17">
        <v>58.48</v>
      </c>
      <c r="C1687" s="17">
        <v>5.0780000000000006E-2</v>
      </c>
    </row>
    <row r="1688" spans="1:3" ht="14.4" customHeight="1" x14ac:dyDescent="0.3">
      <c r="A1688" s="16" t="s">
        <v>7712</v>
      </c>
      <c r="B1688" s="17">
        <v>59.59</v>
      </c>
      <c r="C1688" s="17">
        <v>5.0930000000000003E-2</v>
      </c>
    </row>
    <row r="1689" spans="1:3" ht="14.4" customHeight="1" x14ac:dyDescent="0.3">
      <c r="A1689" s="16" t="s">
        <v>7710</v>
      </c>
      <c r="B1689" s="17">
        <v>61.32</v>
      </c>
      <c r="C1689" s="17">
        <v>5.0900000000000001E-2</v>
      </c>
    </row>
    <row r="1690" spans="1:3" ht="14.4" customHeight="1" x14ac:dyDescent="0.3">
      <c r="A1690" s="16" t="s">
        <v>7708</v>
      </c>
      <c r="B1690" s="17">
        <v>59.71</v>
      </c>
      <c r="C1690" s="17">
        <v>5.0900000000000001E-2</v>
      </c>
    </row>
    <row r="1691" spans="1:3" ht="14.4" customHeight="1" x14ac:dyDescent="0.3">
      <c r="A1691" s="16" t="s">
        <v>7706</v>
      </c>
      <c r="B1691" s="17">
        <v>59.05</v>
      </c>
      <c r="C1691" s="17">
        <v>5.074E-2</v>
      </c>
    </row>
    <row r="1692" spans="1:3" ht="14.4" customHeight="1" x14ac:dyDescent="0.3">
      <c r="A1692" s="16" t="s">
        <v>7704</v>
      </c>
      <c r="B1692" s="17">
        <v>58.84</v>
      </c>
      <c r="C1692" s="17">
        <v>5.0730000000000004E-2</v>
      </c>
    </row>
    <row r="1693" spans="1:3" ht="14.4" customHeight="1" x14ac:dyDescent="0.3">
      <c r="A1693" s="16" t="s">
        <v>7703</v>
      </c>
      <c r="B1693" s="17">
        <v>59.46</v>
      </c>
      <c r="C1693" s="17">
        <v>5.0770000000000003E-2</v>
      </c>
    </row>
    <row r="1694" spans="1:3" ht="14.4" customHeight="1" x14ac:dyDescent="0.3">
      <c r="A1694" s="16" t="s">
        <v>7701</v>
      </c>
      <c r="B1694" s="17">
        <v>58.54</v>
      </c>
      <c r="C1694" s="17">
        <v>5.076E-2</v>
      </c>
    </row>
    <row r="1695" spans="1:3" ht="14.4" customHeight="1" x14ac:dyDescent="0.3">
      <c r="A1695" s="16" t="s">
        <v>7699</v>
      </c>
      <c r="B1695" s="17">
        <v>58.99</v>
      </c>
      <c r="C1695" s="17">
        <v>5.074E-2</v>
      </c>
    </row>
    <row r="1696" spans="1:3" ht="14.4" customHeight="1" x14ac:dyDescent="0.3">
      <c r="A1696" s="16" t="s">
        <v>7697</v>
      </c>
      <c r="B1696" s="17">
        <v>58.98</v>
      </c>
      <c r="C1696" s="17">
        <v>5.0479999999999997E-2</v>
      </c>
    </row>
    <row r="1697" spans="1:3" ht="14.4" customHeight="1" x14ac:dyDescent="0.3">
      <c r="A1697" s="16" t="s">
        <v>7695</v>
      </c>
      <c r="B1697" s="17">
        <v>60.39</v>
      </c>
      <c r="C1697" s="17">
        <v>5.0469999999999994E-2</v>
      </c>
    </row>
    <row r="1698" spans="1:3" ht="14.4" customHeight="1" x14ac:dyDescent="0.3">
      <c r="A1698" s="16" t="s">
        <v>7693</v>
      </c>
      <c r="B1698" s="17">
        <v>59.49</v>
      </c>
      <c r="C1698" s="17">
        <v>5.0450000000000002E-2</v>
      </c>
    </row>
    <row r="1699" spans="1:3" ht="14.4" customHeight="1" x14ac:dyDescent="0.3">
      <c r="A1699" s="16" t="s">
        <v>7689</v>
      </c>
      <c r="B1699" s="17">
        <v>60.03</v>
      </c>
      <c r="C1699" s="17">
        <v>5.0279999999999998E-2</v>
      </c>
    </row>
    <row r="1700" spans="1:3" ht="14.4" customHeight="1" x14ac:dyDescent="0.3">
      <c r="A1700" s="16" t="s">
        <v>7687</v>
      </c>
      <c r="B1700" s="17">
        <v>60.44</v>
      </c>
      <c r="C1700" s="17">
        <v>5.0160000000000003E-2</v>
      </c>
    </row>
    <row r="1701" spans="1:3" ht="14.4" customHeight="1" x14ac:dyDescent="0.3">
      <c r="A1701" s="16" t="s">
        <v>7685</v>
      </c>
      <c r="B1701" s="17">
        <v>61.21</v>
      </c>
      <c r="C1701" s="17">
        <v>5.0259999999999999E-2</v>
      </c>
    </row>
    <row r="1702" spans="1:3" ht="14.4" customHeight="1" x14ac:dyDescent="0.3">
      <c r="A1702" s="16" t="s">
        <v>7683</v>
      </c>
      <c r="B1702" s="17">
        <v>63.07</v>
      </c>
      <c r="C1702" s="17">
        <v>5.0199999999999995E-2</v>
      </c>
    </row>
    <row r="1703" spans="1:3" ht="14.4" customHeight="1" x14ac:dyDescent="0.3">
      <c r="A1703" s="16" t="s">
        <v>7681</v>
      </c>
      <c r="B1703" s="17">
        <v>64.260000000000005</v>
      </c>
      <c r="C1703" s="17">
        <v>5.0140000000000004E-2</v>
      </c>
    </row>
    <row r="1704" spans="1:3" ht="14.4" customHeight="1" x14ac:dyDescent="0.3">
      <c r="A1704" s="16" t="s">
        <v>7680</v>
      </c>
      <c r="B1704" s="17">
        <v>64.62</v>
      </c>
      <c r="C1704" s="17">
        <v>5.0019999999999995E-2</v>
      </c>
    </row>
    <row r="1705" spans="1:3" ht="14.4" customHeight="1" x14ac:dyDescent="0.3">
      <c r="A1705" s="16" t="s">
        <v>7678</v>
      </c>
      <c r="B1705" s="17">
        <v>63.45</v>
      </c>
      <c r="C1705" s="17">
        <v>4.9909999999999996E-2</v>
      </c>
    </row>
    <row r="1706" spans="1:3" ht="14.4" customHeight="1" x14ac:dyDescent="0.3">
      <c r="A1706" s="16" t="s">
        <v>7676</v>
      </c>
      <c r="B1706" s="17">
        <v>63.32</v>
      </c>
      <c r="C1706" s="17">
        <v>4.9739999999999999E-2</v>
      </c>
    </row>
    <row r="1707" spans="1:3" ht="14.4" customHeight="1" x14ac:dyDescent="0.3">
      <c r="A1707" s="16" t="s">
        <v>7674</v>
      </c>
      <c r="B1707" s="17">
        <v>63.07</v>
      </c>
      <c r="C1707" s="17">
        <v>4.9729999999999996E-2</v>
      </c>
    </row>
    <row r="1708" spans="1:3" ht="14.4" customHeight="1" x14ac:dyDescent="0.3">
      <c r="A1708" s="16" t="s">
        <v>7672</v>
      </c>
      <c r="B1708" s="17">
        <v>62.57</v>
      </c>
      <c r="C1708" s="17">
        <v>4.9619999999999997E-2</v>
      </c>
    </row>
    <row r="1709" spans="1:3" ht="14.4" customHeight="1" x14ac:dyDescent="0.3">
      <c r="A1709" s="16" t="s">
        <v>7670</v>
      </c>
      <c r="B1709" s="17">
        <v>62.2</v>
      </c>
      <c r="C1709" s="17">
        <v>4.9439999999999998E-2</v>
      </c>
    </row>
    <row r="1710" spans="1:3" ht="14.4" customHeight="1" x14ac:dyDescent="0.3">
      <c r="A1710" s="16" t="s">
        <v>7668</v>
      </c>
      <c r="B1710" s="17">
        <v>61.84</v>
      </c>
      <c r="C1710" s="17">
        <v>4.9279999999999997E-2</v>
      </c>
    </row>
    <row r="1711" spans="1:3" ht="14.4" customHeight="1" x14ac:dyDescent="0.3">
      <c r="A1711" s="16" t="s">
        <v>7666</v>
      </c>
      <c r="B1711" s="17">
        <v>61.52</v>
      </c>
      <c r="C1711" s="17">
        <v>4.9169999999999998E-2</v>
      </c>
    </row>
    <row r="1712" spans="1:3" ht="14.4" customHeight="1" x14ac:dyDescent="0.3">
      <c r="A1712" s="16" t="s">
        <v>7664</v>
      </c>
      <c r="B1712" s="17">
        <v>61.33</v>
      </c>
      <c r="C1712" s="17">
        <v>4.9210000000000004E-2</v>
      </c>
    </row>
    <row r="1713" spans="1:3" ht="14.4" customHeight="1" x14ac:dyDescent="0.3">
      <c r="A1713" s="16" t="s">
        <v>7662</v>
      </c>
      <c r="B1713" s="17">
        <v>62.12</v>
      </c>
      <c r="C1713" s="17">
        <v>4.9210000000000004E-2</v>
      </c>
    </row>
    <row r="1714" spans="1:3" ht="14.4" customHeight="1" x14ac:dyDescent="0.3">
      <c r="A1714" s="16" t="s">
        <v>7660</v>
      </c>
      <c r="B1714" s="17">
        <v>63.49</v>
      </c>
      <c r="C1714" s="17">
        <v>4.8770000000000001E-2</v>
      </c>
    </row>
    <row r="1715" spans="1:3" ht="14.4" customHeight="1" x14ac:dyDescent="0.3">
      <c r="A1715" s="16" t="s">
        <v>7658</v>
      </c>
      <c r="B1715" s="17">
        <v>62.13</v>
      </c>
      <c r="C1715" s="17">
        <v>4.8920000000000005E-2</v>
      </c>
    </row>
    <row r="1716" spans="1:3" ht="14.4" customHeight="1" x14ac:dyDescent="0.3">
      <c r="A1716" s="16" t="s">
        <v>7656</v>
      </c>
      <c r="B1716" s="17">
        <v>62.81</v>
      </c>
      <c r="C1716" s="17">
        <v>4.938E-2</v>
      </c>
    </row>
    <row r="1717" spans="1:3" ht="14.4" customHeight="1" x14ac:dyDescent="0.3">
      <c r="A1717" s="16" t="s">
        <v>7654</v>
      </c>
      <c r="B1717" s="17">
        <v>63.23</v>
      </c>
      <c r="C1717" s="17">
        <v>4.947E-2</v>
      </c>
    </row>
    <row r="1718" spans="1:3" ht="14.4" customHeight="1" x14ac:dyDescent="0.3">
      <c r="A1718" s="16" t="s">
        <v>7652</v>
      </c>
      <c r="B1718" s="17">
        <v>62.46</v>
      </c>
      <c r="C1718" s="17">
        <v>4.947E-2</v>
      </c>
    </row>
    <row r="1719" spans="1:3" ht="14.4" customHeight="1" x14ac:dyDescent="0.3">
      <c r="A1719" s="16" t="s">
        <v>7650</v>
      </c>
      <c r="B1719" s="17">
        <v>62.42</v>
      </c>
      <c r="C1719" s="17">
        <v>4.9439999999999998E-2</v>
      </c>
    </row>
    <row r="1720" spans="1:3" ht="14.4" customHeight="1" x14ac:dyDescent="0.3">
      <c r="A1720" s="16" t="s">
        <v>7648</v>
      </c>
      <c r="B1720" s="17">
        <v>61.1</v>
      </c>
      <c r="C1720" s="17">
        <v>4.9589999999999995E-2</v>
      </c>
    </row>
    <row r="1721" spans="1:3" ht="14.4" customHeight="1" x14ac:dyDescent="0.3">
      <c r="A1721" s="16" t="s">
        <v>7646</v>
      </c>
      <c r="B1721" s="17">
        <v>60.52</v>
      </c>
      <c r="C1721" s="17">
        <v>4.9630000000000001E-2</v>
      </c>
    </row>
    <row r="1722" spans="1:3" ht="14.4" customHeight="1" x14ac:dyDescent="0.3">
      <c r="A1722" s="16" t="s">
        <v>7644</v>
      </c>
      <c r="B1722" s="17">
        <v>60.67</v>
      </c>
      <c r="C1722" s="17">
        <v>4.9669999999999999E-2</v>
      </c>
    </row>
    <row r="1723" spans="1:3" ht="14.4" customHeight="1" x14ac:dyDescent="0.3">
      <c r="A1723" s="16" t="s">
        <v>7642</v>
      </c>
      <c r="B1723" s="17">
        <v>60.86</v>
      </c>
      <c r="C1723" s="17">
        <v>4.9800000000000004E-2</v>
      </c>
    </row>
    <row r="1724" spans="1:3" ht="14.4" customHeight="1" x14ac:dyDescent="0.3">
      <c r="A1724" s="16" t="s">
        <v>7640</v>
      </c>
      <c r="B1724" s="17">
        <v>60.44</v>
      </c>
      <c r="C1724" s="17">
        <v>4.99E-2</v>
      </c>
    </row>
    <row r="1725" spans="1:3" ht="14.4" customHeight="1" x14ac:dyDescent="0.3">
      <c r="A1725" s="16" t="s">
        <v>7638</v>
      </c>
      <c r="B1725" s="17">
        <v>57.96</v>
      </c>
      <c r="C1725" s="17">
        <v>5.0410000000000003E-2</v>
      </c>
    </row>
    <row r="1726" spans="1:3" ht="14.4" customHeight="1" x14ac:dyDescent="0.3">
      <c r="A1726" s="16" t="s">
        <v>7636</v>
      </c>
      <c r="B1726" s="17">
        <v>55.11</v>
      </c>
      <c r="C1726" s="17">
        <v>5.024E-2</v>
      </c>
    </row>
    <row r="1727" spans="1:3" ht="14.4" customHeight="1" x14ac:dyDescent="0.3">
      <c r="A1727" s="16" t="s">
        <v>7634</v>
      </c>
      <c r="B1727" s="17">
        <v>55.64</v>
      </c>
      <c r="C1727" s="17">
        <v>5.0170000000000006E-2</v>
      </c>
    </row>
    <row r="1728" spans="1:3" ht="14.4" customHeight="1" x14ac:dyDescent="0.3">
      <c r="A1728" s="16" t="s">
        <v>7632</v>
      </c>
      <c r="B1728" s="17">
        <v>55.6</v>
      </c>
      <c r="C1728" s="17">
        <v>5.0430000000000003E-2</v>
      </c>
    </row>
    <row r="1729" spans="1:3" ht="14.4" customHeight="1" x14ac:dyDescent="0.3">
      <c r="A1729" s="16" t="s">
        <v>7630</v>
      </c>
      <c r="B1729" s="17">
        <v>55.18</v>
      </c>
      <c r="C1729" s="17">
        <v>5.0620000000000005E-2</v>
      </c>
    </row>
    <row r="1730" spans="1:3" ht="14.4" customHeight="1" x14ac:dyDescent="0.3">
      <c r="A1730" s="16" t="s">
        <v>7628</v>
      </c>
      <c r="B1730" s="17">
        <v>53.69</v>
      </c>
      <c r="C1730" s="17">
        <v>5.067E-2</v>
      </c>
    </row>
    <row r="1731" spans="1:3" ht="14.4" customHeight="1" x14ac:dyDescent="0.3">
      <c r="A1731" s="16" t="s">
        <v>7626</v>
      </c>
      <c r="B1731" s="17">
        <v>51.7</v>
      </c>
      <c r="C1731" s="17">
        <v>5.076E-2</v>
      </c>
    </row>
    <row r="1732" spans="1:3" ht="14.4" customHeight="1" x14ac:dyDescent="0.3">
      <c r="A1732" s="16" t="s">
        <v>7624</v>
      </c>
      <c r="B1732" s="17">
        <v>52.95</v>
      </c>
      <c r="C1732" s="17">
        <v>5.0789999999999995E-2</v>
      </c>
    </row>
    <row r="1733" spans="1:3" ht="14.4" customHeight="1" x14ac:dyDescent="0.3">
      <c r="A1733" s="16" t="s">
        <v>7620</v>
      </c>
      <c r="B1733" s="17">
        <v>52.26</v>
      </c>
      <c r="C1733" s="17">
        <v>5.0780000000000006E-2</v>
      </c>
    </row>
    <row r="1734" spans="1:3" ht="14.4" customHeight="1" x14ac:dyDescent="0.3">
      <c r="A1734" s="16" t="s">
        <v>7618</v>
      </c>
      <c r="B1734" s="17">
        <v>52.78</v>
      </c>
      <c r="C1734" s="17">
        <v>5.0979999999999998E-2</v>
      </c>
    </row>
    <row r="1735" spans="1:3" ht="14.4" customHeight="1" x14ac:dyDescent="0.3">
      <c r="A1735" s="16" t="s">
        <v>7616</v>
      </c>
      <c r="B1735" s="17">
        <v>51.75</v>
      </c>
      <c r="C1735" s="17">
        <v>5.1020000000000003E-2</v>
      </c>
    </row>
    <row r="1736" spans="1:3" ht="14.4" customHeight="1" x14ac:dyDescent="0.3">
      <c r="A1736" s="16" t="s">
        <v>7614</v>
      </c>
      <c r="B1736" s="17">
        <v>53.44</v>
      </c>
      <c r="C1736" s="17">
        <v>5.1109999999999996E-2</v>
      </c>
    </row>
    <row r="1737" spans="1:3" ht="14.4" customHeight="1" x14ac:dyDescent="0.3">
      <c r="A1737" s="16" t="s">
        <v>7612</v>
      </c>
      <c r="B1737" s="17">
        <v>52.7</v>
      </c>
      <c r="C1737" s="17">
        <v>5.1100000000000007E-2</v>
      </c>
    </row>
    <row r="1738" spans="1:3" ht="14.4" customHeight="1" x14ac:dyDescent="0.3">
      <c r="A1738" s="16" t="s">
        <v>7610</v>
      </c>
      <c r="B1738" s="17">
        <v>55.1</v>
      </c>
      <c r="C1738" s="17">
        <v>5.1139999999999998E-2</v>
      </c>
    </row>
    <row r="1739" spans="1:3" ht="14.4" customHeight="1" x14ac:dyDescent="0.3">
      <c r="A1739" s="16" t="s">
        <v>7608</v>
      </c>
      <c r="B1739" s="17">
        <v>55.43</v>
      </c>
      <c r="C1739" s="17">
        <v>5.1189999999999999E-2</v>
      </c>
    </row>
    <row r="1740" spans="1:3" ht="14.4" customHeight="1" x14ac:dyDescent="0.3">
      <c r="A1740" s="16" t="s">
        <v>7607</v>
      </c>
      <c r="B1740" s="17">
        <v>54.12</v>
      </c>
      <c r="C1740" s="17">
        <v>5.1230000000000005E-2</v>
      </c>
    </row>
    <row r="1741" spans="1:3" ht="14.4" customHeight="1" x14ac:dyDescent="0.3">
      <c r="A1741" s="16" t="s">
        <v>7605</v>
      </c>
      <c r="B1741" s="17">
        <v>55.29</v>
      </c>
      <c r="C1741" s="17">
        <v>5.1210000000000006E-2</v>
      </c>
    </row>
    <row r="1742" spans="1:3" ht="14.4" customHeight="1" x14ac:dyDescent="0.3">
      <c r="A1742" s="16" t="s">
        <v>7603</v>
      </c>
      <c r="B1742" s="17">
        <v>53.68</v>
      </c>
      <c r="C1742" s="17">
        <v>5.1100000000000007E-2</v>
      </c>
    </row>
    <row r="1743" spans="1:3" ht="14.4" customHeight="1" x14ac:dyDescent="0.3">
      <c r="A1743" s="16" t="s">
        <v>7601</v>
      </c>
      <c r="B1743" s="17">
        <v>56.39</v>
      </c>
      <c r="C1743" s="17">
        <v>5.1249999999999997E-2</v>
      </c>
    </row>
    <row r="1744" spans="1:3" ht="14.4" customHeight="1" x14ac:dyDescent="0.3">
      <c r="A1744" s="16" t="s">
        <v>7599</v>
      </c>
      <c r="B1744" s="17">
        <v>57.4</v>
      </c>
      <c r="C1744" s="17">
        <v>5.1029999999999999E-2</v>
      </c>
    </row>
    <row r="1745" spans="1:3" ht="14.4" customHeight="1" x14ac:dyDescent="0.3">
      <c r="A1745" s="16" t="s">
        <v>7597</v>
      </c>
      <c r="B1745" s="17">
        <v>56.72</v>
      </c>
      <c r="C1745" s="17">
        <v>5.0970000000000001E-2</v>
      </c>
    </row>
    <row r="1746" spans="1:3" ht="14.4" customHeight="1" x14ac:dyDescent="0.3">
      <c r="A1746" s="16" t="s">
        <v>7595</v>
      </c>
      <c r="B1746" s="17">
        <v>58.41</v>
      </c>
      <c r="C1746" s="17">
        <v>5.1109999999999996E-2</v>
      </c>
    </row>
    <row r="1747" spans="1:3" ht="14.4" customHeight="1" x14ac:dyDescent="0.3">
      <c r="A1747" s="16" t="s">
        <v>7593</v>
      </c>
      <c r="B1747" s="17">
        <v>58.1</v>
      </c>
      <c r="C1747" s="17">
        <v>5.1150000000000001E-2</v>
      </c>
    </row>
    <row r="1748" spans="1:3" ht="14.4" customHeight="1" x14ac:dyDescent="0.3">
      <c r="A1748" s="16" t="s">
        <v>7591</v>
      </c>
      <c r="B1748" s="17">
        <v>58.42</v>
      </c>
      <c r="C1748" s="17">
        <v>5.135E-2</v>
      </c>
    </row>
    <row r="1749" spans="1:3" ht="14.4" customHeight="1" x14ac:dyDescent="0.3">
      <c r="A1749" s="16" t="s">
        <v>7589</v>
      </c>
      <c r="B1749" s="17">
        <v>57.23</v>
      </c>
      <c r="C1749" s="17">
        <v>5.1399999999999994E-2</v>
      </c>
    </row>
    <row r="1750" spans="1:3" ht="14.4" customHeight="1" x14ac:dyDescent="0.3">
      <c r="A1750" s="16" t="s">
        <v>7587</v>
      </c>
      <c r="B1750" s="17">
        <v>59.03</v>
      </c>
      <c r="C1750" s="17">
        <v>5.144E-2</v>
      </c>
    </row>
    <row r="1751" spans="1:3" ht="14.4" customHeight="1" x14ac:dyDescent="0.3">
      <c r="A1751" s="16" t="s">
        <v>7586</v>
      </c>
      <c r="B1751" s="17">
        <v>59.01</v>
      </c>
      <c r="C1751" s="17">
        <v>5.142E-2</v>
      </c>
    </row>
    <row r="1752" spans="1:3" ht="14.4" customHeight="1" x14ac:dyDescent="0.3">
      <c r="A1752" s="16" t="s">
        <v>7584</v>
      </c>
      <c r="B1752" s="17">
        <v>56.6</v>
      </c>
      <c r="C1752" s="17">
        <v>5.1409999999999997E-2</v>
      </c>
    </row>
    <row r="1753" spans="1:3" ht="14.4" customHeight="1" x14ac:dyDescent="0.3">
      <c r="A1753" s="16" t="s">
        <v>7582</v>
      </c>
      <c r="B1753" s="17">
        <v>57.03</v>
      </c>
      <c r="C1753" s="17">
        <v>5.1459999999999999E-2</v>
      </c>
    </row>
    <row r="1754" spans="1:3" ht="14.4" customHeight="1" x14ac:dyDescent="0.3">
      <c r="A1754" s="16" t="s">
        <v>7580</v>
      </c>
      <c r="B1754" s="17">
        <v>57.43</v>
      </c>
      <c r="C1754" s="17">
        <v>5.1399999999999994E-2</v>
      </c>
    </row>
    <row r="1755" spans="1:3" ht="14.4" customHeight="1" x14ac:dyDescent="0.3">
      <c r="A1755" s="16" t="s">
        <v>7578</v>
      </c>
      <c r="B1755" s="17">
        <v>57.6</v>
      </c>
      <c r="C1755" s="17">
        <v>5.1390000000000005E-2</v>
      </c>
    </row>
    <row r="1756" spans="1:3" ht="14.4" customHeight="1" x14ac:dyDescent="0.3">
      <c r="A1756" s="16" t="s">
        <v>7576</v>
      </c>
      <c r="B1756" s="17">
        <v>58.95</v>
      </c>
      <c r="C1756" s="17">
        <v>5.1459999999999999E-2</v>
      </c>
    </row>
    <row r="1757" spans="1:3" ht="14.4" customHeight="1" x14ac:dyDescent="0.3">
      <c r="A1757" s="16" t="s">
        <v>7572</v>
      </c>
      <c r="B1757" s="17">
        <v>57.98</v>
      </c>
      <c r="C1757" s="17">
        <v>5.1609999999999996E-2</v>
      </c>
    </row>
    <row r="1758" spans="1:3" ht="14.4" customHeight="1" x14ac:dyDescent="0.3">
      <c r="A1758" s="16" t="s">
        <v>7571</v>
      </c>
      <c r="B1758" s="17">
        <v>59.35</v>
      </c>
      <c r="C1758" s="17">
        <v>5.16E-2</v>
      </c>
    </row>
    <row r="1759" spans="1:3" ht="14.4" customHeight="1" x14ac:dyDescent="0.3">
      <c r="A1759" s="16" t="s">
        <v>7569</v>
      </c>
      <c r="B1759" s="17">
        <v>60.62</v>
      </c>
      <c r="C1759" s="17">
        <v>5.16E-2</v>
      </c>
    </row>
    <row r="1760" spans="1:3" ht="14.4" customHeight="1" x14ac:dyDescent="0.3">
      <c r="A1760" s="16" t="s">
        <v>7567</v>
      </c>
      <c r="B1760" s="17">
        <v>60.88</v>
      </c>
      <c r="C1760" s="17">
        <v>5.1680000000000004E-2</v>
      </c>
    </row>
    <row r="1761" spans="1:3" ht="14.4" customHeight="1" x14ac:dyDescent="0.3">
      <c r="A1761" s="16" t="s">
        <v>7565</v>
      </c>
      <c r="B1761" s="17">
        <v>61.33</v>
      </c>
      <c r="C1761" s="17">
        <v>5.1569999999999998E-2</v>
      </c>
    </row>
    <row r="1762" spans="1:3" ht="14.4" customHeight="1" x14ac:dyDescent="0.3">
      <c r="A1762" s="16" t="s">
        <v>7563</v>
      </c>
      <c r="B1762" s="17">
        <v>61.36</v>
      </c>
      <c r="C1762" s="17">
        <v>5.1089999999999997E-2</v>
      </c>
    </row>
    <row r="1763" spans="1:3" ht="14.4" customHeight="1" x14ac:dyDescent="0.3">
      <c r="A1763" s="16" t="s">
        <v>7561</v>
      </c>
      <c r="B1763" s="17">
        <v>61.89</v>
      </c>
      <c r="C1763" s="17">
        <v>5.1139999999999998E-2</v>
      </c>
    </row>
    <row r="1764" spans="1:3" ht="14.4" customHeight="1" x14ac:dyDescent="0.3">
      <c r="A1764" s="16" t="s">
        <v>7559</v>
      </c>
      <c r="B1764" s="17">
        <v>62.11</v>
      </c>
      <c r="C1764" s="17">
        <v>5.0970000000000001E-2</v>
      </c>
    </row>
    <row r="1765" spans="1:3" ht="14.4" customHeight="1" x14ac:dyDescent="0.3">
      <c r="A1765" s="16" t="s">
        <v>7558</v>
      </c>
      <c r="B1765" s="17">
        <v>62.08</v>
      </c>
      <c r="C1765" s="17">
        <v>5.0900000000000001E-2</v>
      </c>
    </row>
    <row r="1766" spans="1:3" ht="14.4" customHeight="1" x14ac:dyDescent="0.3">
      <c r="A1766" s="16" t="s">
        <v>7556</v>
      </c>
      <c r="B1766" s="17">
        <v>60.54</v>
      </c>
      <c r="C1766" s="17">
        <v>5.074E-2</v>
      </c>
    </row>
    <row r="1767" spans="1:3" ht="14.4" customHeight="1" x14ac:dyDescent="0.3">
      <c r="A1767" s="16" t="s">
        <v>7554</v>
      </c>
      <c r="B1767" s="17">
        <v>61.39</v>
      </c>
      <c r="C1767" s="17">
        <v>5.083E-2</v>
      </c>
    </row>
    <row r="1768" spans="1:3" ht="14.4" customHeight="1" x14ac:dyDescent="0.3">
      <c r="A1768" s="16" t="s">
        <v>7552</v>
      </c>
      <c r="B1768" s="17">
        <v>62.5</v>
      </c>
      <c r="C1768" s="17">
        <v>5.0819999999999997E-2</v>
      </c>
    </row>
    <row r="1769" spans="1:3" ht="14.4" customHeight="1" x14ac:dyDescent="0.3">
      <c r="A1769" s="16" t="s">
        <v>7550</v>
      </c>
      <c r="B1769" s="17">
        <v>62.33</v>
      </c>
      <c r="C1769" s="17">
        <v>5.076E-2</v>
      </c>
    </row>
    <row r="1770" spans="1:3" ht="14.4" customHeight="1" x14ac:dyDescent="0.3">
      <c r="A1770" s="16" t="s">
        <v>7548</v>
      </c>
      <c r="B1770" s="17">
        <v>61.13</v>
      </c>
      <c r="C1770" s="17">
        <v>5.0639999999999998E-2</v>
      </c>
    </row>
    <row r="1771" spans="1:3" ht="14.4" customHeight="1" x14ac:dyDescent="0.3">
      <c r="A1771" s="16" t="s">
        <v>7546</v>
      </c>
      <c r="B1771" s="17">
        <v>60.74</v>
      </c>
      <c r="C1771" s="17">
        <v>5.0679999999999996E-2</v>
      </c>
    </row>
    <row r="1772" spans="1:3" ht="14.4" customHeight="1" x14ac:dyDescent="0.3">
      <c r="A1772" s="16" t="s">
        <v>7544</v>
      </c>
      <c r="B1772" s="17">
        <v>60.9</v>
      </c>
      <c r="C1772" s="17">
        <v>5.0469999999999994E-2</v>
      </c>
    </row>
    <row r="1773" spans="1:3" ht="14.4" customHeight="1" x14ac:dyDescent="0.3">
      <c r="A1773" s="16" t="s">
        <v>7542</v>
      </c>
      <c r="B1773" s="17">
        <v>61.06</v>
      </c>
      <c r="C1773" s="17">
        <v>5.0410000000000003E-2</v>
      </c>
    </row>
    <row r="1774" spans="1:3" ht="14.4" customHeight="1" x14ac:dyDescent="0.3">
      <c r="A1774" s="16" t="s">
        <v>7540</v>
      </c>
      <c r="B1774" s="17">
        <v>60.98</v>
      </c>
      <c r="C1774" s="17">
        <v>5.0189999999999999E-2</v>
      </c>
    </row>
    <row r="1775" spans="1:3" ht="14.4" customHeight="1" x14ac:dyDescent="0.3">
      <c r="A1775" s="16" t="s">
        <v>7538</v>
      </c>
      <c r="B1775" s="17">
        <v>60.3</v>
      </c>
      <c r="C1775" s="17">
        <v>5.0019999999999995E-2</v>
      </c>
    </row>
    <row r="1776" spans="1:3" ht="14.4" customHeight="1" x14ac:dyDescent="0.3">
      <c r="A1776" s="16" t="s">
        <v>7536</v>
      </c>
      <c r="B1776" s="17">
        <v>60.52</v>
      </c>
      <c r="C1776" s="17">
        <v>5.006E-2</v>
      </c>
    </row>
    <row r="1777" spans="1:3" ht="14.4" customHeight="1" x14ac:dyDescent="0.3">
      <c r="A1777" s="16" t="s">
        <v>7534</v>
      </c>
      <c r="B1777" s="17">
        <v>60.2</v>
      </c>
      <c r="C1777" s="17">
        <v>5.0309999999999994E-2</v>
      </c>
    </row>
    <row r="1778" spans="1:3" ht="14.4" customHeight="1" x14ac:dyDescent="0.3">
      <c r="A1778" s="16" t="s">
        <v>7532</v>
      </c>
      <c r="B1778" s="17">
        <v>60.77</v>
      </c>
      <c r="C1778" s="17">
        <v>5.0300000000000004E-2</v>
      </c>
    </row>
    <row r="1779" spans="1:3" ht="14.4" customHeight="1" x14ac:dyDescent="0.3">
      <c r="A1779" s="16" t="s">
        <v>7530</v>
      </c>
      <c r="B1779" s="17">
        <v>62.51</v>
      </c>
      <c r="C1779" s="17">
        <v>5.0250000000000003E-2</v>
      </c>
    </row>
    <row r="1780" spans="1:3" ht="14.4" customHeight="1" x14ac:dyDescent="0.3">
      <c r="A1780" s="16" t="s">
        <v>7528</v>
      </c>
      <c r="B1780" s="17">
        <v>63.18</v>
      </c>
      <c r="C1780" s="17">
        <v>5.0279999999999998E-2</v>
      </c>
    </row>
    <row r="1781" spans="1:3" ht="14.4" customHeight="1" x14ac:dyDescent="0.3">
      <c r="A1781" s="16" t="s">
        <v>7526</v>
      </c>
      <c r="B1781" s="17">
        <v>64.41</v>
      </c>
      <c r="C1781" s="17">
        <v>5.0430000000000003E-2</v>
      </c>
    </row>
    <row r="1782" spans="1:3" ht="14.4" customHeight="1" x14ac:dyDescent="0.3">
      <c r="A1782" s="16" t="s">
        <v>7524</v>
      </c>
      <c r="B1782" s="17">
        <v>64.599999999999994</v>
      </c>
      <c r="C1782" s="17">
        <v>5.0099999999999999E-2</v>
      </c>
    </row>
    <row r="1783" spans="1:3" ht="14.4" customHeight="1" x14ac:dyDescent="0.3">
      <c r="A1783" s="16" t="s">
        <v>7522</v>
      </c>
      <c r="B1783" s="17">
        <v>65.78</v>
      </c>
      <c r="C1783" s="17">
        <v>5.0250000000000003E-2</v>
      </c>
    </row>
    <row r="1784" spans="1:3" ht="14.4" customHeight="1" x14ac:dyDescent="0.3">
      <c r="A1784" s="16" t="s">
        <v>7520</v>
      </c>
      <c r="B1784" s="17">
        <v>67.88</v>
      </c>
      <c r="C1784" s="17">
        <v>5.0300000000000004E-2</v>
      </c>
    </row>
    <row r="1785" spans="1:3" ht="14.4" customHeight="1" x14ac:dyDescent="0.3">
      <c r="A1785" s="16" t="s">
        <v>7518</v>
      </c>
      <c r="B1785" s="17">
        <v>68.099999999999994</v>
      </c>
      <c r="C1785" s="17">
        <v>5.0170000000000006E-2</v>
      </c>
    </row>
    <row r="1786" spans="1:3" ht="14.4" customHeight="1" x14ac:dyDescent="0.3">
      <c r="A1786" s="16" t="s">
        <v>7516</v>
      </c>
      <c r="B1786" s="17">
        <v>68.739999999999995</v>
      </c>
      <c r="C1786" s="17">
        <v>5.0160000000000003E-2</v>
      </c>
    </row>
    <row r="1787" spans="1:3" ht="14.4" customHeight="1" x14ac:dyDescent="0.3">
      <c r="A1787" s="16" t="s">
        <v>7515</v>
      </c>
      <c r="B1787" s="17">
        <v>67.81</v>
      </c>
      <c r="C1787" s="17">
        <v>5.0259999999999999E-2</v>
      </c>
    </row>
    <row r="1788" spans="1:3" ht="14.4" customHeight="1" x14ac:dyDescent="0.3">
      <c r="A1788" s="16" t="s">
        <v>7513</v>
      </c>
      <c r="B1788" s="17">
        <v>68.400000000000006</v>
      </c>
      <c r="C1788" s="17">
        <v>5.0250000000000003E-2</v>
      </c>
    </row>
    <row r="1789" spans="1:3" ht="14.4" customHeight="1" x14ac:dyDescent="0.3">
      <c r="A1789" s="16" t="s">
        <v>7511</v>
      </c>
      <c r="B1789" s="17">
        <v>68.239999999999995</v>
      </c>
      <c r="C1789" s="17">
        <v>5.0069999999999996E-2</v>
      </c>
    </row>
    <row r="1790" spans="1:3" ht="14.4" customHeight="1" x14ac:dyDescent="0.3">
      <c r="A1790" s="16" t="s">
        <v>7509</v>
      </c>
      <c r="B1790" s="17">
        <v>66.59</v>
      </c>
      <c r="C1790" s="17">
        <v>5.0010000000000006E-2</v>
      </c>
    </row>
    <row r="1791" spans="1:3" ht="14.4" customHeight="1" x14ac:dyDescent="0.3">
      <c r="A1791" s="16" t="s">
        <v>7508</v>
      </c>
      <c r="B1791" s="17">
        <v>67.42</v>
      </c>
      <c r="C1791" s="17">
        <v>4.9739999999999999E-2</v>
      </c>
    </row>
    <row r="1792" spans="1:3" ht="14.4" customHeight="1" x14ac:dyDescent="0.3">
      <c r="A1792" s="16" t="s">
        <v>7506</v>
      </c>
      <c r="B1792" s="17">
        <v>67.84</v>
      </c>
      <c r="C1792" s="17">
        <v>4.999E-2</v>
      </c>
    </row>
    <row r="1793" spans="1:3" ht="14.4" customHeight="1" x14ac:dyDescent="0.3">
      <c r="A1793" s="16" t="s">
        <v>7504</v>
      </c>
      <c r="B1793" s="17">
        <v>68.72</v>
      </c>
      <c r="C1793" s="17">
        <v>5.0039999999999994E-2</v>
      </c>
    </row>
    <row r="1794" spans="1:3" ht="14.4" customHeight="1" x14ac:dyDescent="0.3">
      <c r="A1794" s="16" t="s">
        <v>7502</v>
      </c>
      <c r="B1794" s="17">
        <v>68.97</v>
      </c>
      <c r="C1794" s="17">
        <v>4.9909999999999996E-2</v>
      </c>
    </row>
    <row r="1795" spans="1:3" ht="14.4" customHeight="1" x14ac:dyDescent="0.3">
      <c r="A1795" s="16" t="s">
        <v>7500</v>
      </c>
      <c r="B1795" s="17">
        <v>67.25</v>
      </c>
      <c r="C1795" s="17">
        <v>4.9850000000000005E-2</v>
      </c>
    </row>
    <row r="1796" spans="1:3" ht="14.4" customHeight="1" x14ac:dyDescent="0.3">
      <c r="A1796" s="16" t="s">
        <v>7498</v>
      </c>
      <c r="B1796" s="17">
        <v>65.930000000000007</v>
      </c>
      <c r="C1796" s="17">
        <v>4.9790000000000001E-2</v>
      </c>
    </row>
    <row r="1797" spans="1:3" ht="14.4" customHeight="1" x14ac:dyDescent="0.3">
      <c r="A1797" s="16" t="s">
        <v>7496</v>
      </c>
      <c r="B1797" s="17">
        <v>66.040000000000006</v>
      </c>
      <c r="C1797" s="17">
        <v>4.9680000000000002E-2</v>
      </c>
    </row>
    <row r="1798" spans="1:3" ht="14.4" customHeight="1" x14ac:dyDescent="0.3">
      <c r="A1798" s="16" t="s">
        <v>7494</v>
      </c>
      <c r="B1798" s="17">
        <v>65.94</v>
      </c>
      <c r="C1798" s="17">
        <v>4.9619999999999997E-2</v>
      </c>
    </row>
    <row r="1799" spans="1:3" ht="14.4" customHeight="1" x14ac:dyDescent="0.3">
      <c r="A1799" s="16" t="s">
        <v>7492</v>
      </c>
      <c r="B1799" s="17">
        <v>66.489999999999995</v>
      </c>
      <c r="C1799" s="17">
        <v>4.9550000000000004E-2</v>
      </c>
    </row>
    <row r="1800" spans="1:3" ht="14.4" customHeight="1" x14ac:dyDescent="0.3">
      <c r="A1800" s="16" t="s">
        <v>7490</v>
      </c>
      <c r="B1800" s="17">
        <v>68.150000000000006</v>
      </c>
      <c r="C1800" s="17">
        <v>4.9540000000000001E-2</v>
      </c>
    </row>
    <row r="1801" spans="1:3" ht="14.4" customHeight="1" x14ac:dyDescent="0.3">
      <c r="A1801" s="16" t="s">
        <v>7488</v>
      </c>
      <c r="B1801" s="17">
        <v>67.16</v>
      </c>
      <c r="C1801" s="17">
        <v>4.9480000000000003E-2</v>
      </c>
    </row>
    <row r="1802" spans="1:3" ht="14.4" customHeight="1" x14ac:dyDescent="0.3">
      <c r="A1802" s="16" t="s">
        <v>7486</v>
      </c>
      <c r="B1802" s="17">
        <v>68.569999999999993</v>
      </c>
      <c r="C1802" s="17">
        <v>4.9419999999999999E-2</v>
      </c>
    </row>
    <row r="1803" spans="1:3" ht="14.4" customHeight="1" x14ac:dyDescent="0.3">
      <c r="A1803" s="16" t="s">
        <v>7484</v>
      </c>
      <c r="B1803" s="17">
        <v>67.650000000000006</v>
      </c>
      <c r="C1803" s="17">
        <v>4.9259999999999998E-2</v>
      </c>
    </row>
    <row r="1804" spans="1:3" ht="14.4" customHeight="1" x14ac:dyDescent="0.3">
      <c r="A1804" s="16" t="s">
        <v>7483</v>
      </c>
      <c r="B1804" s="17">
        <v>68.41</v>
      </c>
      <c r="C1804" s="17">
        <v>4.913E-2</v>
      </c>
    </row>
    <row r="1805" spans="1:3" ht="14.4" customHeight="1" x14ac:dyDescent="0.3">
      <c r="A1805" s="16" t="s">
        <v>7481</v>
      </c>
      <c r="B1805" s="17">
        <v>67.650000000000006</v>
      </c>
      <c r="C1805" s="17">
        <v>4.8349999999999997E-2</v>
      </c>
    </row>
    <row r="1806" spans="1:3" ht="14.4" customHeight="1" x14ac:dyDescent="0.3">
      <c r="A1806" s="16" t="s">
        <v>7479</v>
      </c>
      <c r="B1806" s="17">
        <v>67</v>
      </c>
      <c r="C1806" s="17">
        <v>4.8750000000000002E-2</v>
      </c>
    </row>
    <row r="1807" spans="1:3" ht="14.4" customHeight="1" x14ac:dyDescent="0.3">
      <c r="A1807" s="16" t="s">
        <v>7477</v>
      </c>
      <c r="B1807" s="17">
        <v>66.25</v>
      </c>
      <c r="C1807" s="17">
        <v>4.87E-2</v>
      </c>
    </row>
    <row r="1808" spans="1:3" ht="14.4" customHeight="1" x14ac:dyDescent="0.3">
      <c r="A1808" s="16" t="s">
        <v>7476</v>
      </c>
      <c r="B1808" s="17">
        <v>66.05</v>
      </c>
      <c r="C1808" s="17">
        <v>4.8689999999999997E-2</v>
      </c>
    </row>
    <row r="1809" spans="1:3" ht="14.4" customHeight="1" x14ac:dyDescent="0.3">
      <c r="A1809" s="16" t="s">
        <v>7474</v>
      </c>
      <c r="B1809" s="17">
        <v>65.31</v>
      </c>
      <c r="C1809" s="17">
        <v>4.8559999999999999E-2</v>
      </c>
    </row>
    <row r="1810" spans="1:3" ht="14.4" customHeight="1" x14ac:dyDescent="0.3">
      <c r="A1810" s="16" t="s">
        <v>7472</v>
      </c>
      <c r="B1810" s="17">
        <v>64.44</v>
      </c>
      <c r="C1810" s="17">
        <v>4.845E-2</v>
      </c>
    </row>
    <row r="1811" spans="1:3" ht="14.4" customHeight="1" x14ac:dyDescent="0.3">
      <c r="A1811" s="16" t="s">
        <v>7470</v>
      </c>
      <c r="B1811" s="17">
        <v>65.540000000000006</v>
      </c>
      <c r="C1811" s="17">
        <v>4.8750000000000002E-2</v>
      </c>
    </row>
    <row r="1812" spans="1:3" ht="14.4" customHeight="1" x14ac:dyDescent="0.3">
      <c r="A1812" s="16" t="s">
        <v>7468</v>
      </c>
      <c r="B1812" s="17">
        <v>65.2</v>
      </c>
      <c r="C1812" s="17">
        <v>4.8479999999999995E-2</v>
      </c>
    </row>
    <row r="1813" spans="1:3" ht="14.4" customHeight="1" x14ac:dyDescent="0.3">
      <c r="A1813" s="16" t="s">
        <v>7466</v>
      </c>
      <c r="B1813" s="17">
        <v>65.790000000000006</v>
      </c>
      <c r="C1813" s="17">
        <v>4.8320000000000002E-2</v>
      </c>
    </row>
    <row r="1814" spans="1:3" ht="14.4" customHeight="1" x14ac:dyDescent="0.3">
      <c r="A1814" s="16" t="s">
        <v>7464</v>
      </c>
      <c r="B1814" s="17">
        <v>66.83</v>
      </c>
      <c r="C1814" s="17">
        <v>4.8250000000000001E-2</v>
      </c>
    </row>
    <row r="1815" spans="1:3" ht="14.4" customHeight="1" x14ac:dyDescent="0.3">
      <c r="A1815" s="16" t="s">
        <v>7462</v>
      </c>
      <c r="B1815" s="17">
        <v>66.83</v>
      </c>
      <c r="C1815" s="17">
        <v>4.8090000000000001E-2</v>
      </c>
    </row>
    <row r="1816" spans="1:3" ht="14.4" customHeight="1" x14ac:dyDescent="0.3">
      <c r="A1816" s="16" t="s">
        <v>7460</v>
      </c>
      <c r="B1816" s="17">
        <v>68.11</v>
      </c>
      <c r="C1816" s="17">
        <v>4.7919999999999997E-2</v>
      </c>
    </row>
    <row r="1817" spans="1:3" ht="14.4" customHeight="1" x14ac:dyDescent="0.3">
      <c r="A1817" s="16" t="s">
        <v>7459</v>
      </c>
      <c r="B1817" s="17">
        <v>68.010000000000005</v>
      </c>
      <c r="C1817" s="17">
        <v>4.7240000000000004E-2</v>
      </c>
    </row>
    <row r="1818" spans="1:3" ht="14.4" customHeight="1" x14ac:dyDescent="0.3">
      <c r="A1818" s="16" t="s">
        <v>7457</v>
      </c>
      <c r="B1818" s="17">
        <v>70.27</v>
      </c>
      <c r="C1818" s="17">
        <v>4.7230000000000001E-2</v>
      </c>
    </row>
    <row r="1819" spans="1:3" ht="14.4" customHeight="1" x14ac:dyDescent="0.3">
      <c r="A1819" s="16" t="s">
        <v>7455</v>
      </c>
      <c r="B1819" s="17">
        <v>69.42</v>
      </c>
      <c r="C1819" s="17">
        <v>4.768E-2</v>
      </c>
    </row>
    <row r="1820" spans="1:3" ht="14.4" customHeight="1" x14ac:dyDescent="0.3">
      <c r="A1820" s="16" t="s">
        <v>7454</v>
      </c>
      <c r="B1820" s="17">
        <v>70.489999999999995</v>
      </c>
      <c r="C1820" s="17">
        <v>4.8039999999999999E-2</v>
      </c>
    </row>
    <row r="1821" spans="1:3" ht="14.4" customHeight="1" x14ac:dyDescent="0.3">
      <c r="A1821" s="16" t="s">
        <v>7452</v>
      </c>
      <c r="B1821" s="17">
        <v>69.52</v>
      </c>
      <c r="C1821" s="17">
        <v>4.8669999999999998E-2</v>
      </c>
    </row>
    <row r="1822" spans="1:3" ht="14.4" customHeight="1" x14ac:dyDescent="0.3">
      <c r="A1822" s="16" t="s">
        <v>7450</v>
      </c>
      <c r="B1822" s="17">
        <v>70.599999999999994</v>
      </c>
      <c r="C1822" s="17">
        <v>4.8799999999999996E-2</v>
      </c>
    </row>
    <row r="1823" spans="1:3" ht="14.4" customHeight="1" x14ac:dyDescent="0.3">
      <c r="A1823" s="16" t="s">
        <v>7448</v>
      </c>
      <c r="B1823" s="17">
        <v>70.72</v>
      </c>
      <c r="C1823" s="17">
        <v>4.8760000000000005E-2</v>
      </c>
    </row>
    <row r="1824" spans="1:3" ht="14.4" customHeight="1" x14ac:dyDescent="0.3">
      <c r="A1824" s="16" t="s">
        <v>7446</v>
      </c>
      <c r="B1824" s="17">
        <v>70.69</v>
      </c>
      <c r="C1824" s="17">
        <v>4.861E-2</v>
      </c>
    </row>
    <row r="1825" spans="1:3" ht="14.4" customHeight="1" x14ac:dyDescent="0.3">
      <c r="A1825" s="16" t="s">
        <v>7442</v>
      </c>
      <c r="B1825" s="17">
        <v>68.13</v>
      </c>
      <c r="C1825" s="17">
        <v>4.8079999999999998E-2</v>
      </c>
    </row>
    <row r="1826" spans="1:3" ht="14.4" customHeight="1" x14ac:dyDescent="0.3">
      <c r="A1826" s="16" t="s">
        <v>7440</v>
      </c>
      <c r="B1826" s="17">
        <v>67.84</v>
      </c>
      <c r="C1826" s="17">
        <v>4.82E-2</v>
      </c>
    </row>
    <row r="1827" spans="1:3" ht="14.4" customHeight="1" x14ac:dyDescent="0.3">
      <c r="A1827" s="16" t="s">
        <v>7438</v>
      </c>
      <c r="B1827" s="17">
        <v>68.040000000000006</v>
      </c>
      <c r="C1827" s="17">
        <v>4.7100000000000003E-2</v>
      </c>
    </row>
    <row r="1828" spans="1:3" ht="14.4" customHeight="1" x14ac:dyDescent="0.3">
      <c r="A1828" s="16" t="s">
        <v>7436</v>
      </c>
      <c r="B1828" s="17">
        <v>69.069999999999993</v>
      </c>
      <c r="C1828" s="17">
        <v>4.7190000000000003E-2</v>
      </c>
    </row>
    <row r="1829" spans="1:3" ht="14.4" customHeight="1" x14ac:dyDescent="0.3">
      <c r="A1829" s="16" t="s">
        <v>7434</v>
      </c>
      <c r="B1829" s="17">
        <v>70.400000000000006</v>
      </c>
      <c r="C1829" s="17">
        <v>4.7550000000000002E-2</v>
      </c>
    </row>
    <row r="1830" spans="1:3" ht="14.4" customHeight="1" x14ac:dyDescent="0.3">
      <c r="A1830" s="16" t="s">
        <v>7432</v>
      </c>
      <c r="B1830" s="17">
        <v>70.45</v>
      </c>
      <c r="C1830" s="17">
        <v>4.7840000000000001E-2</v>
      </c>
    </row>
    <row r="1831" spans="1:3" ht="14.4" customHeight="1" x14ac:dyDescent="0.3">
      <c r="A1831" s="16" t="s">
        <v>7430</v>
      </c>
      <c r="B1831" s="17">
        <v>71.02</v>
      </c>
      <c r="C1831" s="17">
        <v>4.7789999999999999E-2</v>
      </c>
    </row>
    <row r="1832" spans="1:3" ht="14.4" customHeight="1" x14ac:dyDescent="0.3">
      <c r="A1832" s="16" t="s">
        <v>7428</v>
      </c>
      <c r="B1832" s="17">
        <v>71.22</v>
      </c>
      <c r="C1832" s="17">
        <v>4.7830000000000004E-2</v>
      </c>
    </row>
    <row r="1833" spans="1:3" ht="14.4" customHeight="1" x14ac:dyDescent="0.3">
      <c r="A1833" s="16" t="s">
        <v>7426</v>
      </c>
      <c r="B1833" s="17">
        <v>68.599999999999994</v>
      </c>
      <c r="C1833" s="17">
        <v>4.7599999999999996E-2</v>
      </c>
    </row>
    <row r="1834" spans="1:3" ht="14.4" customHeight="1" x14ac:dyDescent="0.3">
      <c r="A1834" s="16" t="s">
        <v>7424</v>
      </c>
      <c r="B1834" s="17">
        <v>69.56</v>
      </c>
      <c r="C1834" s="17">
        <v>4.718E-2</v>
      </c>
    </row>
    <row r="1835" spans="1:3" ht="14.4" customHeight="1" x14ac:dyDescent="0.3">
      <c r="A1835" s="16" t="s">
        <v>7422</v>
      </c>
      <c r="B1835" s="17">
        <v>68.790000000000006</v>
      </c>
      <c r="C1835" s="17">
        <v>4.7009999999999996E-2</v>
      </c>
    </row>
    <row r="1836" spans="1:3" ht="14.4" customHeight="1" x14ac:dyDescent="0.3">
      <c r="A1836" s="16" t="s">
        <v>7420</v>
      </c>
      <c r="B1836" s="17">
        <v>69.94</v>
      </c>
      <c r="C1836" s="17">
        <v>4.6379999999999998E-2</v>
      </c>
    </row>
    <row r="1837" spans="1:3" ht="14.4" customHeight="1" x14ac:dyDescent="0.3">
      <c r="A1837" s="16" t="s">
        <v>7418</v>
      </c>
      <c r="B1837" s="17">
        <v>70.959999999999994</v>
      </c>
      <c r="C1837" s="17">
        <v>4.632E-2</v>
      </c>
    </row>
    <row r="1838" spans="1:3" ht="14.4" customHeight="1" x14ac:dyDescent="0.3">
      <c r="A1838" s="16" t="s">
        <v>7416</v>
      </c>
      <c r="B1838" s="17">
        <v>71.47</v>
      </c>
      <c r="C1838" s="17">
        <v>4.5530000000000001E-2</v>
      </c>
    </row>
    <row r="1839" spans="1:3" ht="14.4" customHeight="1" x14ac:dyDescent="0.3">
      <c r="A1839" s="16" t="s">
        <v>7414</v>
      </c>
      <c r="B1839" s="17">
        <v>72.180000000000007</v>
      </c>
      <c r="C1839" s="17">
        <v>4.4999999999999998E-2</v>
      </c>
    </row>
    <row r="1840" spans="1:3" ht="14.4" customHeight="1" x14ac:dyDescent="0.3">
      <c r="A1840" s="16" t="s">
        <v>7412</v>
      </c>
      <c r="B1840" s="17">
        <v>71.84</v>
      </c>
      <c r="C1840" s="17">
        <v>4.5970000000000004E-2</v>
      </c>
    </row>
    <row r="1841" spans="1:3" ht="14.4" customHeight="1" x14ac:dyDescent="0.3">
      <c r="A1841" s="16" t="s">
        <v>7410</v>
      </c>
      <c r="B1841" s="17">
        <v>70.42</v>
      </c>
      <c r="C1841" s="17">
        <v>4.6689999999999995E-2</v>
      </c>
    </row>
    <row r="1842" spans="1:3" ht="14.4" customHeight="1" x14ac:dyDescent="0.3">
      <c r="A1842" s="16" t="s">
        <v>7409</v>
      </c>
      <c r="B1842" s="17">
        <v>70.22</v>
      </c>
      <c r="C1842" s="17">
        <v>4.6740000000000004E-2</v>
      </c>
    </row>
    <row r="1843" spans="1:3" ht="14.4" customHeight="1" x14ac:dyDescent="0.3">
      <c r="A1843" s="16" t="s">
        <v>7407</v>
      </c>
      <c r="B1843" s="17">
        <v>71.180000000000007</v>
      </c>
      <c r="C1843" s="17">
        <v>4.6820000000000001E-2</v>
      </c>
    </row>
    <row r="1844" spans="1:3" ht="14.4" customHeight="1" x14ac:dyDescent="0.3">
      <c r="A1844" s="16" t="s">
        <v>7406</v>
      </c>
      <c r="B1844" s="17">
        <v>71.36</v>
      </c>
      <c r="C1844" s="17">
        <v>4.7030000000000002E-2</v>
      </c>
    </row>
    <row r="1845" spans="1:3" ht="14.4" customHeight="1" x14ac:dyDescent="0.3">
      <c r="A1845" s="16" t="s">
        <v>7404</v>
      </c>
      <c r="B1845" s="17">
        <v>70.17</v>
      </c>
      <c r="C1845" s="17">
        <v>4.8000000000000001E-2</v>
      </c>
    </row>
    <row r="1846" spans="1:3" ht="14.4" customHeight="1" x14ac:dyDescent="0.3">
      <c r="A1846" s="16" t="s">
        <v>7402</v>
      </c>
      <c r="B1846" s="17">
        <v>70.53</v>
      </c>
      <c r="C1846" s="17">
        <v>4.7579999999999997E-2</v>
      </c>
    </row>
    <row r="1847" spans="1:3" ht="14.4" customHeight="1" x14ac:dyDescent="0.3">
      <c r="A1847" s="16" t="s">
        <v>7400</v>
      </c>
      <c r="B1847" s="17">
        <v>70.52</v>
      </c>
      <c r="C1847" s="17">
        <v>4.7569999999999994E-2</v>
      </c>
    </row>
    <row r="1848" spans="1:3" ht="14.4" customHeight="1" x14ac:dyDescent="0.3">
      <c r="A1848" s="16" t="s">
        <v>7398</v>
      </c>
      <c r="B1848" s="17">
        <v>71.41</v>
      </c>
      <c r="C1848" s="17">
        <v>4.7569999999999994E-2</v>
      </c>
    </row>
    <row r="1849" spans="1:3" ht="14.4" customHeight="1" x14ac:dyDescent="0.3">
      <c r="A1849" s="16" t="s">
        <v>7396</v>
      </c>
      <c r="B1849" s="17">
        <v>72.63</v>
      </c>
      <c r="C1849" s="17">
        <v>4.7910000000000001E-2</v>
      </c>
    </row>
    <row r="1850" spans="1:3" ht="14.4" customHeight="1" x14ac:dyDescent="0.3">
      <c r="A1850" s="16" t="s">
        <v>7394</v>
      </c>
      <c r="B1850" s="17">
        <v>72.930000000000007</v>
      </c>
      <c r="C1850" s="17">
        <v>4.8979999999999996E-2</v>
      </c>
    </row>
    <row r="1851" spans="1:3" ht="14.4" customHeight="1" x14ac:dyDescent="0.3">
      <c r="A1851" s="16" t="s">
        <v>7390</v>
      </c>
      <c r="B1851" s="17">
        <v>74.75</v>
      </c>
      <c r="C1851" s="17">
        <v>4.929E-2</v>
      </c>
    </row>
    <row r="1852" spans="1:3" ht="14.4" customHeight="1" x14ac:dyDescent="0.3">
      <c r="A1852" s="16" t="s">
        <v>7388</v>
      </c>
      <c r="B1852" s="17">
        <v>75.62</v>
      </c>
      <c r="C1852" s="17">
        <v>4.922E-2</v>
      </c>
    </row>
    <row r="1853" spans="1:3" ht="14.4" customHeight="1" x14ac:dyDescent="0.3">
      <c r="A1853" s="16" t="s">
        <v>7386</v>
      </c>
      <c r="B1853" s="17">
        <v>75.78</v>
      </c>
      <c r="C1853" s="17">
        <v>4.9000000000000002E-2</v>
      </c>
    </row>
    <row r="1854" spans="1:3" ht="14.4" customHeight="1" x14ac:dyDescent="0.3">
      <c r="A1854" s="16" t="s">
        <v>7384</v>
      </c>
      <c r="B1854" s="17">
        <v>76.400000000000006</v>
      </c>
      <c r="C1854" s="17">
        <v>4.9149999999999999E-2</v>
      </c>
    </row>
    <row r="1855" spans="1:3" ht="14.4" customHeight="1" x14ac:dyDescent="0.3">
      <c r="A1855" s="16" t="s">
        <v>7382</v>
      </c>
      <c r="B1855" s="17">
        <v>75.44</v>
      </c>
      <c r="C1855" s="17">
        <v>4.9299999999999997E-2</v>
      </c>
    </row>
    <row r="1856" spans="1:3" ht="14.4" customHeight="1" x14ac:dyDescent="0.3">
      <c r="A1856" s="16" t="s">
        <v>7380</v>
      </c>
      <c r="B1856" s="17">
        <v>76.400000000000006</v>
      </c>
      <c r="C1856" s="17">
        <v>4.9390000000000003E-2</v>
      </c>
    </row>
    <row r="1857" spans="1:3" ht="14.4" customHeight="1" x14ac:dyDescent="0.3">
      <c r="A1857" s="16" t="s">
        <v>7378</v>
      </c>
      <c r="B1857" s="17">
        <v>77.569999999999993</v>
      </c>
      <c r="C1857" s="17">
        <v>4.9480000000000003E-2</v>
      </c>
    </row>
    <row r="1858" spans="1:3" ht="14.4" customHeight="1" x14ac:dyDescent="0.3">
      <c r="A1858" s="16" t="s">
        <v>7376</v>
      </c>
      <c r="B1858" s="17">
        <v>77.33</v>
      </c>
      <c r="C1858" s="17">
        <v>4.9259999999999998E-2</v>
      </c>
    </row>
    <row r="1859" spans="1:3" ht="14.4" customHeight="1" x14ac:dyDescent="0.3">
      <c r="A1859" s="16" t="s">
        <v>7374</v>
      </c>
      <c r="B1859" s="17">
        <v>75.53</v>
      </c>
      <c r="C1859" s="17">
        <v>4.9249999999999995E-2</v>
      </c>
    </row>
    <row r="1860" spans="1:3" ht="14.4" customHeight="1" x14ac:dyDescent="0.3">
      <c r="A1860" s="16" t="s">
        <v>7372</v>
      </c>
      <c r="B1860" s="17">
        <v>76.760000000000005</v>
      </c>
      <c r="C1860" s="17">
        <v>4.9349999999999998E-2</v>
      </c>
    </row>
    <row r="1861" spans="1:3" ht="14.4" customHeight="1" x14ac:dyDescent="0.3">
      <c r="A1861" s="16" t="s">
        <v>7370</v>
      </c>
      <c r="B1861" s="17">
        <v>77.67</v>
      </c>
      <c r="C1861" s="17">
        <v>4.9450000000000001E-2</v>
      </c>
    </row>
    <row r="1862" spans="1:3" ht="14.4" customHeight="1" x14ac:dyDescent="0.3">
      <c r="A1862" s="16" t="s">
        <v>7368</v>
      </c>
      <c r="B1862" s="17">
        <v>77.64</v>
      </c>
      <c r="C1862" s="17">
        <v>4.9530000000000005E-2</v>
      </c>
    </row>
    <row r="1863" spans="1:3" ht="14.4" customHeight="1" x14ac:dyDescent="0.3">
      <c r="A1863" s="16" t="s">
        <v>7366</v>
      </c>
      <c r="B1863" s="17">
        <v>76.86</v>
      </c>
      <c r="C1863" s="17">
        <v>4.9569999999999996E-2</v>
      </c>
    </row>
    <row r="1864" spans="1:3" ht="14.4" customHeight="1" x14ac:dyDescent="0.3">
      <c r="A1864" s="16" t="s">
        <v>7364</v>
      </c>
      <c r="B1864" s="17">
        <v>75.08</v>
      </c>
      <c r="C1864" s="17">
        <v>4.9930000000000002E-2</v>
      </c>
    </row>
    <row r="1865" spans="1:3" ht="14.4" customHeight="1" x14ac:dyDescent="0.3">
      <c r="A1865" s="16" t="s">
        <v>7362</v>
      </c>
      <c r="B1865" s="17">
        <v>76.319999999999993</v>
      </c>
      <c r="C1865" s="17">
        <v>4.9710000000000004E-2</v>
      </c>
    </row>
    <row r="1866" spans="1:3" ht="14.4" customHeight="1" x14ac:dyDescent="0.3">
      <c r="A1866" s="16" t="s">
        <v>7360</v>
      </c>
      <c r="B1866" s="17">
        <v>75.180000000000007</v>
      </c>
      <c r="C1866" s="17">
        <v>4.8920000000000005E-2</v>
      </c>
    </row>
    <row r="1867" spans="1:3" ht="14.4" customHeight="1" x14ac:dyDescent="0.3">
      <c r="A1867" s="16" t="s">
        <v>7358</v>
      </c>
      <c r="B1867" s="17">
        <v>76.260000000000005</v>
      </c>
      <c r="C1867" s="17">
        <v>4.8330000000000005E-2</v>
      </c>
    </row>
    <row r="1868" spans="1:3" ht="14.4" customHeight="1" x14ac:dyDescent="0.3">
      <c r="A1868" s="16" t="s">
        <v>7356</v>
      </c>
      <c r="B1868" s="17">
        <v>75.739999999999995</v>
      </c>
      <c r="C1868" s="17">
        <v>4.8330000000000005E-2</v>
      </c>
    </row>
    <row r="1869" spans="1:3" ht="14.4" customHeight="1" x14ac:dyDescent="0.3">
      <c r="A1869" s="16" t="s">
        <v>7354</v>
      </c>
      <c r="B1869" s="17">
        <v>77.05</v>
      </c>
      <c r="C1869" s="17">
        <v>4.9200000000000001E-2</v>
      </c>
    </row>
    <row r="1870" spans="1:3" ht="14.4" customHeight="1" x14ac:dyDescent="0.3">
      <c r="A1870" s="16" t="s">
        <v>7352</v>
      </c>
      <c r="B1870" s="17">
        <v>75.349999999999994</v>
      </c>
      <c r="C1870" s="17">
        <v>4.8719999999999999E-2</v>
      </c>
    </row>
    <row r="1871" spans="1:3" ht="14.4" customHeight="1" x14ac:dyDescent="0.3">
      <c r="A1871" s="16" t="s">
        <v>7350</v>
      </c>
      <c r="B1871" s="17">
        <v>75.760000000000005</v>
      </c>
      <c r="C1871" s="17">
        <v>4.8719999999999999E-2</v>
      </c>
    </row>
    <row r="1872" spans="1:3" ht="14.4" customHeight="1" x14ac:dyDescent="0.3">
      <c r="A1872" s="16" t="s">
        <v>7348</v>
      </c>
      <c r="B1872" s="17">
        <v>74.75</v>
      </c>
      <c r="C1872" s="17">
        <v>4.8120000000000003E-2</v>
      </c>
    </row>
    <row r="1873" spans="1:3" ht="14.4" customHeight="1" x14ac:dyDescent="0.3">
      <c r="A1873" s="16" t="s">
        <v>7347</v>
      </c>
      <c r="B1873" s="17">
        <v>71.17</v>
      </c>
      <c r="C1873" s="17">
        <v>4.8070000000000002E-2</v>
      </c>
    </row>
    <row r="1874" spans="1:3" ht="14.4" customHeight="1" x14ac:dyDescent="0.3">
      <c r="A1874" s="16" t="s">
        <v>7345</v>
      </c>
      <c r="B1874" s="17">
        <v>71.8</v>
      </c>
      <c r="C1874" s="17">
        <v>4.8940000000000004E-2</v>
      </c>
    </row>
    <row r="1875" spans="1:3" ht="14.4" customHeight="1" x14ac:dyDescent="0.3">
      <c r="A1875" s="16" t="s">
        <v>7343</v>
      </c>
      <c r="B1875" s="17">
        <v>70.989999999999995</v>
      </c>
      <c r="C1875" s="17">
        <v>4.9189999999999998E-2</v>
      </c>
    </row>
    <row r="1876" spans="1:3" ht="14.4" customHeight="1" x14ac:dyDescent="0.3">
      <c r="A1876" s="16" t="s">
        <v>7341</v>
      </c>
      <c r="B1876" s="17">
        <v>70.209999999999994</v>
      </c>
      <c r="C1876" s="17">
        <v>4.7469999999999998E-2</v>
      </c>
    </row>
    <row r="1877" spans="1:3" ht="14.4" customHeight="1" x14ac:dyDescent="0.3">
      <c r="A1877" s="16" t="s">
        <v>7339</v>
      </c>
      <c r="B1877" s="17">
        <v>70.39</v>
      </c>
      <c r="C1877" s="17">
        <v>4.5319999999999999E-2</v>
      </c>
    </row>
    <row r="1878" spans="1:3" ht="14.4" customHeight="1" x14ac:dyDescent="0.3">
      <c r="A1878" s="16" t="s">
        <v>7337</v>
      </c>
      <c r="B1878" s="17">
        <v>70.23</v>
      </c>
      <c r="C1878" s="17">
        <v>4.5270000000000005E-2</v>
      </c>
    </row>
    <row r="1879" spans="1:3" ht="14.4" customHeight="1" x14ac:dyDescent="0.3">
      <c r="A1879" s="16" t="s">
        <v>7335</v>
      </c>
      <c r="B1879" s="17">
        <v>70.510000000000005</v>
      </c>
      <c r="C1879" s="17">
        <v>4.5710000000000001E-2</v>
      </c>
    </row>
    <row r="1880" spans="1:3" ht="14.4" customHeight="1" x14ac:dyDescent="0.3">
      <c r="A1880" s="16" t="s">
        <v>7333</v>
      </c>
      <c r="B1880" s="17">
        <v>71.64</v>
      </c>
      <c r="C1880" s="17">
        <v>4.0149999999999998E-2</v>
      </c>
    </row>
    <row r="1881" spans="1:3" ht="14.4" customHeight="1" x14ac:dyDescent="0.3">
      <c r="A1881" s="16" t="s">
        <v>7331</v>
      </c>
      <c r="B1881" s="17">
        <v>69.42</v>
      </c>
      <c r="C1881" s="17">
        <v>3.3669999999999999E-2</v>
      </c>
    </row>
    <row r="1882" spans="1:3" ht="14.4" customHeight="1" x14ac:dyDescent="0.3">
      <c r="A1882" s="16" t="s">
        <v>7329</v>
      </c>
      <c r="B1882" s="17">
        <v>70.44</v>
      </c>
      <c r="C1882" s="17">
        <v>3.7130000000000003E-2</v>
      </c>
    </row>
    <row r="1883" spans="1:3" ht="14.4" customHeight="1" x14ac:dyDescent="0.3">
      <c r="A1883" s="16" t="s">
        <v>7327</v>
      </c>
      <c r="B1883" s="17">
        <v>69.849999999999994</v>
      </c>
      <c r="C1883" s="17">
        <v>2.4639999999999999E-2</v>
      </c>
    </row>
    <row r="1884" spans="1:3" ht="14.4" customHeight="1" x14ac:dyDescent="0.3">
      <c r="A1884" s="16" t="s">
        <v>7325</v>
      </c>
      <c r="B1884" s="17">
        <v>68.69</v>
      </c>
      <c r="C1884" s="17">
        <v>2.8929999999999997E-2</v>
      </c>
    </row>
    <row r="1885" spans="1:3" ht="14.4" customHeight="1" x14ac:dyDescent="0.3">
      <c r="A1885" s="16" t="s">
        <v>7323</v>
      </c>
      <c r="B1885" s="17">
        <v>68.7</v>
      </c>
      <c r="C1885" s="17">
        <v>3.5590000000000004E-2</v>
      </c>
    </row>
    <row r="1886" spans="1:3" ht="14.4" customHeight="1" x14ac:dyDescent="0.3">
      <c r="A1886" s="16" t="s">
        <v>7322</v>
      </c>
      <c r="B1886" s="17">
        <v>69.86</v>
      </c>
      <c r="C1886" s="17">
        <v>3.5750000000000004E-2</v>
      </c>
    </row>
    <row r="1887" spans="1:3" ht="14.4" customHeight="1" x14ac:dyDescent="0.3">
      <c r="A1887" s="16" t="s">
        <v>7320</v>
      </c>
      <c r="B1887" s="17">
        <v>70.62</v>
      </c>
      <c r="C1887" s="17">
        <v>3.9269999999999999E-2</v>
      </c>
    </row>
    <row r="1888" spans="1:3" ht="14.4" customHeight="1" x14ac:dyDescent="0.3">
      <c r="A1888" s="16" t="s">
        <v>7318</v>
      </c>
      <c r="B1888" s="17">
        <v>70.95</v>
      </c>
      <c r="C1888" s="17">
        <v>4.2359999999999995E-2</v>
      </c>
    </row>
    <row r="1889" spans="1:3" ht="14.4" customHeight="1" x14ac:dyDescent="0.3">
      <c r="A1889" s="16" t="s">
        <v>7317</v>
      </c>
      <c r="B1889" s="17">
        <v>70.55</v>
      </c>
      <c r="C1889" s="17">
        <v>4.1710000000000004E-2</v>
      </c>
    </row>
    <row r="1890" spans="1:3" ht="14.4" customHeight="1" x14ac:dyDescent="0.3">
      <c r="A1890" s="16" t="s">
        <v>7315</v>
      </c>
      <c r="B1890" s="17">
        <v>72.13</v>
      </c>
      <c r="C1890" s="17">
        <v>3.8589999999999999E-2</v>
      </c>
    </row>
    <row r="1891" spans="1:3" ht="14.4" customHeight="1" x14ac:dyDescent="0.3">
      <c r="A1891" s="16" t="s">
        <v>7313</v>
      </c>
      <c r="B1891" s="17">
        <v>71.900000000000006</v>
      </c>
      <c r="C1891" s="17">
        <v>3.5900000000000001E-2</v>
      </c>
    </row>
    <row r="1892" spans="1:3" ht="14.4" customHeight="1" x14ac:dyDescent="0.3">
      <c r="A1892" s="16" t="s">
        <v>7311</v>
      </c>
      <c r="B1892" s="17">
        <v>72.69</v>
      </c>
      <c r="C1892" s="17">
        <v>3.8620000000000002E-2</v>
      </c>
    </row>
    <row r="1893" spans="1:3" ht="14.4" customHeight="1" x14ac:dyDescent="0.3">
      <c r="A1893" s="16" t="s">
        <v>7307</v>
      </c>
      <c r="B1893" s="17">
        <v>73.92</v>
      </c>
      <c r="C1893" s="17">
        <v>4.199E-2</v>
      </c>
    </row>
    <row r="1894" spans="1:3" ht="14.4" customHeight="1" x14ac:dyDescent="0.3">
      <c r="A1894" s="16" t="s">
        <v>7305</v>
      </c>
      <c r="B1894" s="17">
        <v>74.34</v>
      </c>
      <c r="C1894" s="17">
        <v>4.2480000000000004E-2</v>
      </c>
    </row>
    <row r="1895" spans="1:3" ht="14.4" customHeight="1" x14ac:dyDescent="0.3">
      <c r="A1895" s="16" t="s">
        <v>7303</v>
      </c>
      <c r="B1895" s="17">
        <v>74.77</v>
      </c>
      <c r="C1895" s="17">
        <v>4.274E-2</v>
      </c>
    </row>
    <row r="1896" spans="1:3" ht="14.4" customHeight="1" x14ac:dyDescent="0.3">
      <c r="A1896" s="16" t="s">
        <v>7301</v>
      </c>
      <c r="B1896" s="17">
        <v>75.069999999999993</v>
      </c>
      <c r="C1896" s="17">
        <v>3.9559999999999998E-2</v>
      </c>
    </row>
    <row r="1897" spans="1:3" ht="14.4" customHeight="1" x14ac:dyDescent="0.3">
      <c r="A1897" s="16" t="s">
        <v>7299</v>
      </c>
      <c r="B1897" s="17">
        <v>75.48</v>
      </c>
      <c r="C1897" s="17">
        <v>3.8830000000000003E-2</v>
      </c>
    </row>
    <row r="1898" spans="1:3" ht="14.4" customHeight="1" x14ac:dyDescent="0.3">
      <c r="A1898" s="16" t="s">
        <v>7297</v>
      </c>
      <c r="B1898" s="17">
        <v>76.38</v>
      </c>
      <c r="C1898" s="17">
        <v>3.9070000000000001E-2</v>
      </c>
    </row>
    <row r="1899" spans="1:3" ht="14.4" customHeight="1" x14ac:dyDescent="0.3">
      <c r="A1899" s="16" t="s">
        <v>7295</v>
      </c>
      <c r="B1899" s="17">
        <v>77.680000000000007</v>
      </c>
      <c r="C1899" s="17">
        <v>3.984E-2</v>
      </c>
    </row>
    <row r="1900" spans="1:3" ht="14.4" customHeight="1" x14ac:dyDescent="0.3">
      <c r="A1900" s="16" t="s">
        <v>7293</v>
      </c>
      <c r="B1900" s="17">
        <v>77.400000000000006</v>
      </c>
      <c r="C1900" s="17">
        <v>3.9209999999999995E-2</v>
      </c>
    </row>
    <row r="1901" spans="1:3" ht="14.4" customHeight="1" x14ac:dyDescent="0.3">
      <c r="A1901" s="16" t="s">
        <v>7291</v>
      </c>
      <c r="B1901" s="17">
        <v>76.22</v>
      </c>
      <c r="C1901" s="17">
        <v>3.9559999999999998E-2</v>
      </c>
    </row>
    <row r="1902" spans="1:3" ht="14.4" customHeight="1" x14ac:dyDescent="0.3">
      <c r="A1902" s="16" t="s">
        <v>7289</v>
      </c>
      <c r="B1902" s="17">
        <v>76.98</v>
      </c>
      <c r="C1902" s="17">
        <v>3.9449999999999999E-2</v>
      </c>
    </row>
    <row r="1903" spans="1:3" ht="14.4" customHeight="1" x14ac:dyDescent="0.3">
      <c r="A1903" s="16" t="s">
        <v>7287</v>
      </c>
      <c r="B1903" s="17">
        <v>77.59</v>
      </c>
      <c r="C1903" s="17">
        <v>3.9940000000000003E-2</v>
      </c>
    </row>
    <row r="1904" spans="1:3" ht="14.4" customHeight="1" x14ac:dyDescent="0.3">
      <c r="A1904" s="16" t="s">
        <v>7285</v>
      </c>
      <c r="B1904" s="17">
        <v>78.47</v>
      </c>
      <c r="C1904" s="17">
        <v>3.8960000000000002E-2</v>
      </c>
    </row>
    <row r="1905" spans="1:3" ht="14.4" customHeight="1" x14ac:dyDescent="0.3">
      <c r="A1905" s="16" t="s">
        <v>7284</v>
      </c>
      <c r="B1905" s="17">
        <v>79.09</v>
      </c>
      <c r="C1905" s="17">
        <v>3.678E-2</v>
      </c>
    </row>
    <row r="1906" spans="1:3" ht="14.4" customHeight="1" x14ac:dyDescent="0.3">
      <c r="A1906" s="16" t="s">
        <v>7282</v>
      </c>
      <c r="B1906" s="17">
        <v>79.3</v>
      </c>
      <c r="C1906" s="17">
        <v>3.6970000000000003E-2</v>
      </c>
    </row>
    <row r="1907" spans="1:3" ht="14.4" customHeight="1" x14ac:dyDescent="0.3">
      <c r="A1907" s="16" t="s">
        <v>7280</v>
      </c>
      <c r="B1907" s="17">
        <v>78.91</v>
      </c>
      <c r="C1907" s="17">
        <v>3.7539999999999997E-2</v>
      </c>
    </row>
    <row r="1908" spans="1:3" ht="14.4" customHeight="1" x14ac:dyDescent="0.3">
      <c r="A1908" s="16" t="s">
        <v>7278</v>
      </c>
      <c r="B1908" s="17">
        <v>77.62</v>
      </c>
      <c r="C1908" s="17">
        <v>3.7510000000000002E-2</v>
      </c>
    </row>
    <row r="1909" spans="1:3" ht="14.4" customHeight="1" x14ac:dyDescent="0.3">
      <c r="A1909" s="16" t="s">
        <v>7276</v>
      </c>
      <c r="B1909" s="17">
        <v>77.430000000000007</v>
      </c>
      <c r="C1909" s="17">
        <v>3.6830000000000002E-2</v>
      </c>
    </row>
    <row r="1910" spans="1:3" ht="14.4" customHeight="1" x14ac:dyDescent="0.3">
      <c r="A1910" s="16" t="s">
        <v>7274</v>
      </c>
      <c r="B1910" s="17">
        <v>80.03</v>
      </c>
      <c r="C1910" s="17">
        <v>3.61E-2</v>
      </c>
    </row>
    <row r="1911" spans="1:3" ht="14.4" customHeight="1" x14ac:dyDescent="0.3">
      <c r="A1911" s="16" t="s">
        <v>7272</v>
      </c>
      <c r="B1911" s="17">
        <v>79.17</v>
      </c>
      <c r="C1911" s="17">
        <v>3.6720000000000003E-2</v>
      </c>
    </row>
    <row r="1912" spans="1:3" ht="14.4" customHeight="1" x14ac:dyDescent="0.3">
      <c r="A1912" s="16" t="s">
        <v>7270</v>
      </c>
      <c r="B1912" s="17">
        <v>77.64</v>
      </c>
      <c r="C1912" s="17">
        <v>3.78E-2</v>
      </c>
    </row>
    <row r="1913" spans="1:3" ht="14.4" customHeight="1" x14ac:dyDescent="0.3">
      <c r="A1913" s="16" t="s">
        <v>7268</v>
      </c>
      <c r="B1913" s="17">
        <v>77.38</v>
      </c>
      <c r="C1913" s="17">
        <v>3.9120000000000002E-2</v>
      </c>
    </row>
    <row r="1914" spans="1:3" ht="14.4" customHeight="1" x14ac:dyDescent="0.3">
      <c r="A1914" s="16" t="s">
        <v>7266</v>
      </c>
      <c r="B1914" s="17">
        <v>77.19</v>
      </c>
      <c r="C1914" s="17">
        <v>3.9320000000000001E-2</v>
      </c>
    </row>
    <row r="1915" spans="1:3" ht="14.4" customHeight="1" x14ac:dyDescent="0.3">
      <c r="A1915" s="16" t="s">
        <v>7264</v>
      </c>
      <c r="B1915" s="17">
        <v>78.97</v>
      </c>
      <c r="C1915" s="17">
        <v>3.9309999999999998E-2</v>
      </c>
    </row>
    <row r="1916" spans="1:3" ht="14.4" customHeight="1" x14ac:dyDescent="0.3">
      <c r="A1916" s="16" t="s">
        <v>7262</v>
      </c>
      <c r="B1916" s="17">
        <v>78.900000000000006</v>
      </c>
      <c r="C1916" s="17">
        <v>3.909E-2</v>
      </c>
    </row>
    <row r="1917" spans="1:3" ht="14.4" customHeight="1" x14ac:dyDescent="0.3">
      <c r="A1917" s="16" t="s">
        <v>7258</v>
      </c>
      <c r="B1917" s="17">
        <v>77.489999999999995</v>
      </c>
      <c r="C1917" s="17">
        <v>3.9599999999999996E-2</v>
      </c>
    </row>
    <row r="1918" spans="1:3" ht="14.4" customHeight="1" x14ac:dyDescent="0.3">
      <c r="A1918" s="16" t="s">
        <v>7256</v>
      </c>
      <c r="B1918" s="17">
        <v>78.599999999999994</v>
      </c>
      <c r="C1918" s="17">
        <v>4.0359999999999993E-2</v>
      </c>
    </row>
    <row r="1919" spans="1:3" ht="14.4" customHeight="1" x14ac:dyDescent="0.3">
      <c r="A1919" s="16" t="s">
        <v>7254</v>
      </c>
      <c r="B1919" s="17">
        <v>80.150000000000006</v>
      </c>
      <c r="C1919" s="17">
        <v>4.0350000000000004E-2</v>
      </c>
    </row>
    <row r="1920" spans="1:3" ht="14.4" customHeight="1" x14ac:dyDescent="0.3">
      <c r="A1920" s="16" t="s">
        <v>7252</v>
      </c>
      <c r="B1920" s="17">
        <v>80.55</v>
      </c>
      <c r="C1920" s="17">
        <v>4.0960000000000003E-2</v>
      </c>
    </row>
    <row r="1921" spans="1:3" ht="14.4" customHeight="1" x14ac:dyDescent="0.3">
      <c r="A1921" s="16" t="s">
        <v>7250</v>
      </c>
      <c r="B1921" s="17">
        <v>82.75</v>
      </c>
      <c r="C1921" s="17">
        <v>4.1790000000000001E-2</v>
      </c>
    </row>
    <row r="1922" spans="1:3" ht="14.4" customHeight="1" x14ac:dyDescent="0.3">
      <c r="A1922" s="16" t="s">
        <v>7248</v>
      </c>
      <c r="B1922" s="17">
        <v>84.16</v>
      </c>
      <c r="C1922" s="17">
        <v>4.2279999999999998E-2</v>
      </c>
    </row>
    <row r="1923" spans="1:3" ht="14.4" customHeight="1" x14ac:dyDescent="0.3">
      <c r="A1923" s="16" t="s">
        <v>7246</v>
      </c>
      <c r="B1923" s="17">
        <v>83.13</v>
      </c>
      <c r="C1923" s="17">
        <v>3.9420000000000004E-2</v>
      </c>
    </row>
    <row r="1924" spans="1:3" ht="14.4" customHeight="1" x14ac:dyDescent="0.3">
      <c r="A1924" s="16" t="s">
        <v>7244</v>
      </c>
      <c r="B1924" s="17">
        <v>84.6</v>
      </c>
      <c r="C1924" s="17">
        <v>3.6979999999999999E-2</v>
      </c>
    </row>
    <row r="1925" spans="1:3" ht="14.4" customHeight="1" x14ac:dyDescent="0.3">
      <c r="A1925" s="16" t="s">
        <v>7242</v>
      </c>
      <c r="B1925" s="17">
        <v>83.79</v>
      </c>
      <c r="C1925" s="17">
        <v>3.8060000000000004E-2</v>
      </c>
    </row>
    <row r="1926" spans="1:3" ht="14.4" customHeight="1" x14ac:dyDescent="0.3">
      <c r="A1926" s="16" t="s">
        <v>7241</v>
      </c>
      <c r="B1926" s="17">
        <v>83.27</v>
      </c>
      <c r="C1926" s="17">
        <v>3.7900000000000003E-2</v>
      </c>
    </row>
    <row r="1927" spans="1:3" ht="14.4" customHeight="1" x14ac:dyDescent="0.3">
      <c r="A1927" s="16" t="s">
        <v>7239</v>
      </c>
      <c r="B1927" s="17">
        <v>82.85</v>
      </c>
      <c r="C1927" s="17">
        <v>3.9580000000000004E-2</v>
      </c>
    </row>
    <row r="1928" spans="1:3" ht="14.4" customHeight="1" x14ac:dyDescent="0.3">
      <c r="A1928" s="16" t="s">
        <v>7237</v>
      </c>
      <c r="B1928" s="17">
        <v>84.37</v>
      </c>
      <c r="C1928" s="17">
        <v>3.7659999999999999E-2</v>
      </c>
    </row>
    <row r="1929" spans="1:3" ht="14.4" customHeight="1" x14ac:dyDescent="0.3">
      <c r="A1929" s="16" t="s">
        <v>7235</v>
      </c>
      <c r="B1929" s="17">
        <v>87.48</v>
      </c>
      <c r="C1929" s="17">
        <v>3.8379999999999997E-2</v>
      </c>
    </row>
    <row r="1930" spans="1:3" ht="14.4" customHeight="1" x14ac:dyDescent="0.3">
      <c r="A1930" s="16" t="s">
        <v>7233</v>
      </c>
      <c r="B1930" s="17">
        <v>88.69</v>
      </c>
      <c r="C1930" s="17">
        <v>3.9149999999999997E-2</v>
      </c>
    </row>
    <row r="1931" spans="1:3" ht="14.4" customHeight="1" x14ac:dyDescent="0.3">
      <c r="A1931" s="16" t="s">
        <v>7231</v>
      </c>
      <c r="B1931" s="17">
        <v>90.32</v>
      </c>
      <c r="C1931" s="17">
        <v>3.9300000000000002E-2</v>
      </c>
    </row>
    <row r="1932" spans="1:3" ht="14.4" customHeight="1" x14ac:dyDescent="0.3">
      <c r="A1932" s="16" t="s">
        <v>7229</v>
      </c>
      <c r="B1932" s="17">
        <v>87.44</v>
      </c>
      <c r="C1932" s="17">
        <v>3.943E-2</v>
      </c>
    </row>
    <row r="1933" spans="1:3" ht="14.4" customHeight="1" x14ac:dyDescent="0.3">
      <c r="A1933" s="16" t="s">
        <v>7227</v>
      </c>
      <c r="B1933" s="17">
        <v>90.63</v>
      </c>
      <c r="C1933" s="17">
        <v>3.8280000000000002E-2</v>
      </c>
    </row>
    <row r="1934" spans="1:3" ht="14.4" customHeight="1" x14ac:dyDescent="0.3">
      <c r="A1934" s="16" t="s">
        <v>7225</v>
      </c>
      <c r="B1934" s="17">
        <v>89.72</v>
      </c>
      <c r="C1934" s="17">
        <v>3.755E-2</v>
      </c>
    </row>
    <row r="1935" spans="1:3" ht="14.4" customHeight="1" x14ac:dyDescent="0.3">
      <c r="A1935" s="16" t="s">
        <v>7223</v>
      </c>
      <c r="B1935" s="17">
        <v>92.08</v>
      </c>
      <c r="C1935" s="17">
        <v>3.5009999999999999E-2</v>
      </c>
    </row>
    <row r="1936" spans="1:3" ht="14.4" customHeight="1" x14ac:dyDescent="0.3">
      <c r="A1936" s="16" t="s">
        <v>7221</v>
      </c>
      <c r="B1936" s="17">
        <v>90.49</v>
      </c>
      <c r="C1936" s="17">
        <v>3.5319999999999997E-2</v>
      </c>
    </row>
    <row r="1937" spans="1:3" ht="14.4" customHeight="1" x14ac:dyDescent="0.3">
      <c r="A1937" s="16" t="s">
        <v>7219</v>
      </c>
      <c r="B1937" s="17">
        <v>93.26</v>
      </c>
      <c r="C1937" s="17">
        <v>3.7100000000000001E-2</v>
      </c>
    </row>
    <row r="1938" spans="1:3" ht="14.4" customHeight="1" x14ac:dyDescent="0.3">
      <c r="A1938" s="16" t="s">
        <v>7217</v>
      </c>
      <c r="B1938" s="17">
        <v>93.24</v>
      </c>
      <c r="C1938" s="17">
        <v>3.4189999999999998E-2</v>
      </c>
    </row>
    <row r="1939" spans="1:3" ht="14.4" customHeight="1" x14ac:dyDescent="0.3">
      <c r="A1939" s="16" t="s">
        <v>7215</v>
      </c>
      <c r="B1939" s="17">
        <v>92.79</v>
      </c>
      <c r="C1939" s="17">
        <v>3.295E-2</v>
      </c>
    </row>
    <row r="1940" spans="1:3" ht="14.4" customHeight="1" x14ac:dyDescent="0.3">
      <c r="A1940" s="16" t="s">
        <v>7213</v>
      </c>
      <c r="B1940" s="17">
        <v>93.18</v>
      </c>
      <c r="C1940" s="17">
        <v>3.0360000000000002E-2</v>
      </c>
    </row>
    <row r="1941" spans="1:3" ht="14.4" customHeight="1" x14ac:dyDescent="0.3">
      <c r="A1941" s="16" t="s">
        <v>7209</v>
      </c>
      <c r="B1941" s="17">
        <v>88.83</v>
      </c>
      <c r="C1941" s="17">
        <v>3.1699999999999999E-2</v>
      </c>
    </row>
    <row r="1942" spans="1:3" ht="14.4" customHeight="1" x14ac:dyDescent="0.3">
      <c r="A1942" s="16" t="s">
        <v>7208</v>
      </c>
      <c r="B1942" s="17">
        <v>91.36</v>
      </c>
      <c r="C1942" s="17">
        <v>3.3829999999999999E-2</v>
      </c>
    </row>
    <row r="1943" spans="1:3" ht="14.4" customHeight="1" x14ac:dyDescent="0.3">
      <c r="A1943" s="16" t="s">
        <v>7206</v>
      </c>
      <c r="B1943" s="17">
        <v>90.94</v>
      </c>
      <c r="C1943" s="17">
        <v>3.2489999999999998E-2</v>
      </c>
    </row>
    <row r="1944" spans="1:3" ht="14.4" customHeight="1" x14ac:dyDescent="0.3">
      <c r="A1944" s="16" t="s">
        <v>7204</v>
      </c>
      <c r="B1944" s="17">
        <v>91.62</v>
      </c>
      <c r="C1944" s="17">
        <v>3.3050000000000003E-2</v>
      </c>
    </row>
    <row r="1945" spans="1:3" ht="14.4" customHeight="1" x14ac:dyDescent="0.3">
      <c r="A1945" s="16" t="s">
        <v>7202</v>
      </c>
      <c r="B1945" s="17">
        <v>92.28</v>
      </c>
      <c r="C1945" s="17">
        <v>3.3509999999999998E-2</v>
      </c>
    </row>
    <row r="1946" spans="1:3" ht="14.4" customHeight="1" x14ac:dyDescent="0.3">
      <c r="A1946" s="16" t="s">
        <v>7200</v>
      </c>
      <c r="B1946" s="17">
        <v>95.49</v>
      </c>
      <c r="C1946" s="17">
        <v>3.218E-2</v>
      </c>
    </row>
    <row r="1947" spans="1:3" ht="14.4" customHeight="1" x14ac:dyDescent="0.3">
      <c r="A1947" s="16" t="s">
        <v>7198</v>
      </c>
      <c r="B1947" s="17">
        <v>94.84</v>
      </c>
      <c r="C1947" s="17">
        <v>2.9900000000000003E-2</v>
      </c>
    </row>
    <row r="1948" spans="1:3" ht="14.4" customHeight="1" x14ac:dyDescent="0.3">
      <c r="A1948" s="16" t="s">
        <v>7194</v>
      </c>
      <c r="B1948" s="17">
        <v>95.76</v>
      </c>
      <c r="C1948" s="17">
        <v>3.108E-2</v>
      </c>
    </row>
    <row r="1949" spans="1:3" ht="14.4" customHeight="1" x14ac:dyDescent="0.3">
      <c r="A1949" s="16" t="s">
        <v>7192</v>
      </c>
      <c r="B1949" s="17">
        <v>95.32</v>
      </c>
      <c r="C1949" s="17">
        <v>3.0929999999999999E-2</v>
      </c>
    </row>
    <row r="1950" spans="1:3" ht="14.4" customHeight="1" x14ac:dyDescent="0.3">
      <c r="A1950" s="16" t="s">
        <v>7190</v>
      </c>
      <c r="B1950" s="17">
        <v>92.52</v>
      </c>
      <c r="C1950" s="17">
        <v>3.0890000000000001E-2</v>
      </c>
    </row>
    <row r="1951" spans="1:3" ht="14.4" customHeight="1" x14ac:dyDescent="0.3">
      <c r="A1951" s="16" t="s">
        <v>7189</v>
      </c>
      <c r="B1951" s="17">
        <v>89.81</v>
      </c>
      <c r="C1951" s="17">
        <v>3.0159999999999999E-2</v>
      </c>
    </row>
    <row r="1952" spans="1:3" ht="14.4" customHeight="1" x14ac:dyDescent="0.3">
      <c r="A1952" s="16" t="s">
        <v>7187</v>
      </c>
      <c r="B1952" s="17">
        <v>90.22</v>
      </c>
      <c r="C1952" s="17">
        <v>2.8769999999999997E-2</v>
      </c>
    </row>
    <row r="1953" spans="1:3" ht="14.4" customHeight="1" x14ac:dyDescent="0.3">
      <c r="A1953" s="16" t="s">
        <v>7185</v>
      </c>
      <c r="B1953" s="17">
        <v>88.26</v>
      </c>
      <c r="C1953" s="17">
        <v>2.9590000000000002E-2</v>
      </c>
    </row>
    <row r="1954" spans="1:3" ht="14.4" customHeight="1" x14ac:dyDescent="0.3">
      <c r="A1954" s="16" t="s">
        <v>7183</v>
      </c>
      <c r="B1954" s="17">
        <v>89.8</v>
      </c>
      <c r="C1954" s="17">
        <v>2.9839999999999998E-2</v>
      </c>
    </row>
    <row r="1955" spans="1:3" ht="14.4" customHeight="1" x14ac:dyDescent="0.3">
      <c r="A1955" s="16" t="s">
        <v>7181</v>
      </c>
      <c r="B1955" s="17">
        <v>89.53</v>
      </c>
      <c r="C1955" s="17">
        <v>3.007E-2</v>
      </c>
    </row>
    <row r="1956" spans="1:3" ht="14.4" customHeight="1" x14ac:dyDescent="0.3">
      <c r="A1956" s="16" t="s">
        <v>7180</v>
      </c>
      <c r="B1956" s="17">
        <v>88.49</v>
      </c>
      <c r="C1956" s="17">
        <v>3.0419999999999999E-2</v>
      </c>
    </row>
    <row r="1957" spans="1:3" ht="14.4" customHeight="1" x14ac:dyDescent="0.3">
      <c r="A1957" s="16" t="s">
        <v>7179</v>
      </c>
      <c r="B1957" s="17">
        <v>90.18</v>
      </c>
      <c r="C1957" s="17">
        <v>2.9340000000000001E-2</v>
      </c>
    </row>
    <row r="1958" spans="1:3" ht="14.4" customHeight="1" x14ac:dyDescent="0.3">
      <c r="A1958" s="16" t="s">
        <v>7177</v>
      </c>
      <c r="B1958" s="17">
        <v>88.64</v>
      </c>
      <c r="C1958" s="17">
        <v>3.0099999999999998E-2</v>
      </c>
    </row>
    <row r="1959" spans="1:3" ht="14.4" customHeight="1" x14ac:dyDescent="0.3">
      <c r="A1959" s="16" t="s">
        <v>7175</v>
      </c>
      <c r="B1959" s="17">
        <v>88.04</v>
      </c>
      <c r="C1959" s="17">
        <v>2.9839999999999998E-2</v>
      </c>
    </row>
    <row r="1960" spans="1:3" ht="14.4" customHeight="1" x14ac:dyDescent="0.3">
      <c r="A1960" s="16" t="s">
        <v>7173</v>
      </c>
      <c r="B1960" s="17">
        <v>89.99</v>
      </c>
      <c r="C1960" s="17">
        <v>2.8980000000000002E-2</v>
      </c>
    </row>
    <row r="1961" spans="1:3" ht="14.4" customHeight="1" x14ac:dyDescent="0.3">
      <c r="A1961" s="16" t="s">
        <v>7171</v>
      </c>
      <c r="B1961" s="17">
        <v>94.02</v>
      </c>
      <c r="C1961" s="17">
        <v>2.8050000000000002E-2</v>
      </c>
    </row>
    <row r="1962" spans="1:3" ht="14.4" customHeight="1" x14ac:dyDescent="0.3">
      <c r="A1962" s="16" t="s">
        <v>7169</v>
      </c>
      <c r="B1962" s="17">
        <v>92.12</v>
      </c>
      <c r="C1962" s="17">
        <v>2.7380000000000002E-2</v>
      </c>
    </row>
    <row r="1963" spans="1:3" ht="14.4" customHeight="1" x14ac:dyDescent="0.3">
      <c r="A1963" s="16" t="s">
        <v>7167</v>
      </c>
      <c r="B1963" s="17">
        <v>92.67</v>
      </c>
      <c r="C1963" s="17">
        <v>2.8559999999999999E-2</v>
      </c>
    </row>
    <row r="1964" spans="1:3" ht="14.4" customHeight="1" x14ac:dyDescent="0.3">
      <c r="A1964" s="16" t="s">
        <v>7165</v>
      </c>
      <c r="B1964" s="17">
        <v>91.29</v>
      </c>
      <c r="C1964" s="17">
        <v>2.8610000000000003E-2</v>
      </c>
    </row>
    <row r="1965" spans="1:3" ht="14.4" customHeight="1" x14ac:dyDescent="0.3">
      <c r="A1965" s="16" t="s">
        <v>7163</v>
      </c>
      <c r="B1965" s="17">
        <v>90.12</v>
      </c>
      <c r="C1965" s="17">
        <v>3.0120000000000001E-2</v>
      </c>
    </row>
    <row r="1966" spans="1:3" ht="14.4" customHeight="1" x14ac:dyDescent="0.3">
      <c r="A1966" s="16" t="s">
        <v>7161</v>
      </c>
      <c r="B1966" s="17">
        <v>91.48</v>
      </c>
      <c r="C1966" s="17">
        <v>2.8769999999999997E-2</v>
      </c>
    </row>
    <row r="1967" spans="1:3" ht="14.4" customHeight="1" x14ac:dyDescent="0.3">
      <c r="A1967" s="16" t="s">
        <v>7159</v>
      </c>
      <c r="B1967" s="17">
        <v>90.88</v>
      </c>
      <c r="C1967" s="17">
        <v>2.759E-2</v>
      </c>
    </row>
    <row r="1968" spans="1:3" ht="14.4" customHeight="1" x14ac:dyDescent="0.3">
      <c r="A1968" s="16" t="s">
        <v>7157</v>
      </c>
      <c r="B1968" s="17">
        <v>92.46</v>
      </c>
      <c r="C1968" s="17">
        <v>2.9479999999999999E-2</v>
      </c>
    </row>
    <row r="1969" spans="1:3" ht="14.4" customHeight="1" x14ac:dyDescent="0.3">
      <c r="A1969" s="16" t="s">
        <v>7155</v>
      </c>
      <c r="B1969" s="17">
        <v>92.7</v>
      </c>
      <c r="C1969" s="17">
        <v>2.9529999999999997E-2</v>
      </c>
    </row>
    <row r="1970" spans="1:3" ht="14.4" customHeight="1" x14ac:dyDescent="0.3">
      <c r="A1970" s="16" t="s">
        <v>7153</v>
      </c>
      <c r="B1970" s="17">
        <v>93.94</v>
      </c>
      <c r="C1970" s="17">
        <v>3.2850000000000004E-2</v>
      </c>
    </row>
    <row r="1971" spans="1:3" ht="14.4" customHeight="1" x14ac:dyDescent="0.3">
      <c r="A1971" s="16" t="s">
        <v>7151</v>
      </c>
      <c r="B1971" s="17">
        <v>94.78</v>
      </c>
      <c r="C1971" s="17">
        <v>3.0890000000000001E-2</v>
      </c>
    </row>
    <row r="1972" spans="1:3" ht="14.4" customHeight="1" x14ac:dyDescent="0.3">
      <c r="A1972" s="16" t="s">
        <v>7149</v>
      </c>
      <c r="B1972" s="17">
        <v>93.88</v>
      </c>
      <c r="C1972" s="17">
        <v>3.0929999999999999E-2</v>
      </c>
    </row>
    <row r="1973" spans="1:3" ht="14.4" customHeight="1" x14ac:dyDescent="0.3">
      <c r="A1973" s="16" t="s">
        <v>7147</v>
      </c>
      <c r="B1973" s="17">
        <v>93.85</v>
      </c>
      <c r="C1973" s="17">
        <v>3.1280000000000002E-2</v>
      </c>
    </row>
    <row r="1974" spans="1:3" ht="14.4" customHeight="1" x14ac:dyDescent="0.3">
      <c r="A1974" s="16" t="s">
        <v>7145</v>
      </c>
      <c r="B1974" s="17">
        <v>97.84</v>
      </c>
      <c r="C1974" s="17">
        <v>3.2390000000000002E-2</v>
      </c>
    </row>
    <row r="1975" spans="1:3" ht="14.4" customHeight="1" x14ac:dyDescent="0.3">
      <c r="A1975" s="16" t="s">
        <v>7143</v>
      </c>
      <c r="B1975" s="17">
        <v>97.6</v>
      </c>
      <c r="C1975" s="17">
        <v>3.202E-2</v>
      </c>
    </row>
    <row r="1976" spans="1:3" ht="14.4" customHeight="1" x14ac:dyDescent="0.3">
      <c r="A1976" s="16" t="s">
        <v>7141</v>
      </c>
      <c r="B1976" s="17">
        <v>96.79</v>
      </c>
      <c r="C1976" s="17">
        <v>3.1699999999999999E-2</v>
      </c>
    </row>
    <row r="1977" spans="1:3" ht="14.4" customHeight="1" x14ac:dyDescent="0.3">
      <c r="A1977" s="16" t="s">
        <v>7139</v>
      </c>
      <c r="B1977" s="17">
        <v>94.39</v>
      </c>
      <c r="C1977" s="17">
        <v>3.1910000000000001E-2</v>
      </c>
    </row>
    <row r="1978" spans="1:3" ht="14.4" customHeight="1" x14ac:dyDescent="0.3">
      <c r="A1978" s="16" t="s">
        <v>7137</v>
      </c>
      <c r="B1978" s="17">
        <v>95.54</v>
      </c>
      <c r="C1978" s="17">
        <v>3.2129999999999999E-2</v>
      </c>
    </row>
    <row r="1979" spans="1:3" ht="14.4" customHeight="1" x14ac:dyDescent="0.3">
      <c r="A1979" s="16" t="s">
        <v>7135</v>
      </c>
      <c r="B1979" s="17">
        <v>94.37</v>
      </c>
      <c r="C1979" s="17">
        <v>3.177E-2</v>
      </c>
    </row>
    <row r="1980" spans="1:3" ht="14.4" customHeight="1" x14ac:dyDescent="0.3">
      <c r="A1980" s="16" t="s">
        <v>7133</v>
      </c>
      <c r="B1980" s="17">
        <v>92.22</v>
      </c>
      <c r="C1980" s="17">
        <v>3.1760000000000004E-2</v>
      </c>
    </row>
    <row r="1981" spans="1:3" ht="14.4" customHeight="1" x14ac:dyDescent="0.3">
      <c r="A1981" s="16" t="s">
        <v>7131</v>
      </c>
      <c r="B1981" s="17">
        <v>91.07</v>
      </c>
      <c r="C1981" s="17">
        <v>3.0720000000000001E-2</v>
      </c>
    </row>
    <row r="1982" spans="1:3" ht="14.4" customHeight="1" x14ac:dyDescent="0.3">
      <c r="A1982" s="16" t="s">
        <v>7129</v>
      </c>
      <c r="B1982" s="17">
        <v>92.92</v>
      </c>
      <c r="C1982" s="17">
        <v>3.0769999999999999E-2</v>
      </c>
    </row>
    <row r="1983" spans="1:3" ht="14.4" customHeight="1" x14ac:dyDescent="0.3">
      <c r="A1983" s="16" t="s">
        <v>7127</v>
      </c>
      <c r="B1983" s="17">
        <v>90.98</v>
      </c>
      <c r="C1983" s="17">
        <v>3.1349999999999996E-2</v>
      </c>
    </row>
    <row r="1984" spans="1:3" ht="14.4" customHeight="1" x14ac:dyDescent="0.3">
      <c r="A1984" s="16" t="s">
        <v>7125</v>
      </c>
      <c r="B1984" s="17">
        <v>89.75</v>
      </c>
      <c r="C1984" s="17">
        <v>3.0939999999999999E-2</v>
      </c>
    </row>
    <row r="1985" spans="1:3" ht="14.4" customHeight="1" x14ac:dyDescent="0.3">
      <c r="A1985" s="16" t="s">
        <v>7123</v>
      </c>
      <c r="B1985" s="17">
        <v>88.75</v>
      </c>
      <c r="C1985" s="17">
        <v>2.98E-2</v>
      </c>
    </row>
    <row r="1986" spans="1:3" ht="14.4" customHeight="1" x14ac:dyDescent="0.3">
      <c r="A1986" s="16" t="s">
        <v>7121</v>
      </c>
      <c r="B1986" s="17">
        <v>89.23</v>
      </c>
      <c r="C1986" s="17">
        <v>2.8300000000000002E-2</v>
      </c>
    </row>
    <row r="1987" spans="1:3" ht="14.4" customHeight="1" x14ac:dyDescent="0.3">
      <c r="A1987" s="16" t="s">
        <v>7117</v>
      </c>
      <c r="B1987" s="17">
        <v>88.45</v>
      </c>
      <c r="C1987" s="17">
        <v>2.2579999999999999E-2</v>
      </c>
    </row>
    <row r="1988" spans="1:3" ht="14.4" customHeight="1" x14ac:dyDescent="0.3">
      <c r="A1988" s="16" t="s">
        <v>7115</v>
      </c>
      <c r="B1988" s="17">
        <v>86.62</v>
      </c>
      <c r="C1988" s="17">
        <v>1.9870000000000002E-2</v>
      </c>
    </row>
    <row r="1989" spans="1:3" ht="14.4" customHeight="1" x14ac:dyDescent="0.3">
      <c r="A1989" s="16" t="s">
        <v>7113</v>
      </c>
      <c r="B1989" s="17">
        <v>89.07</v>
      </c>
      <c r="C1989" s="17">
        <v>2.1770000000000001E-2</v>
      </c>
    </row>
    <row r="1990" spans="1:3" ht="14.4" customHeight="1" x14ac:dyDescent="0.3">
      <c r="A1990" s="16" t="s">
        <v>7111</v>
      </c>
      <c r="B1990" s="17">
        <v>90.9</v>
      </c>
      <c r="C1990" s="17">
        <v>2.2019999999999998E-2</v>
      </c>
    </row>
    <row r="1991" spans="1:3" ht="14.4" customHeight="1" x14ac:dyDescent="0.3">
      <c r="A1991" s="16" t="s">
        <v>7109</v>
      </c>
      <c r="B1991" s="17">
        <v>91.38</v>
      </c>
      <c r="C1991" s="17">
        <v>2.2429999999999999E-2</v>
      </c>
    </row>
    <row r="1992" spans="1:3" ht="14.4" customHeight="1" x14ac:dyDescent="0.3">
      <c r="A1992" s="16" t="s">
        <v>7107</v>
      </c>
      <c r="B1992" s="17">
        <v>92</v>
      </c>
      <c r="C1992" s="17">
        <v>2.188E-2</v>
      </c>
    </row>
    <row r="1993" spans="1:3" ht="14.4" customHeight="1" x14ac:dyDescent="0.3">
      <c r="A1993" s="16" t="s">
        <v>7105</v>
      </c>
      <c r="B1993" s="17">
        <v>92.53</v>
      </c>
      <c r="C1993" s="17">
        <v>2.069E-2</v>
      </c>
    </row>
    <row r="1994" spans="1:3" ht="14.4" customHeight="1" x14ac:dyDescent="0.3">
      <c r="A1994" s="16" t="s">
        <v>7103</v>
      </c>
      <c r="B1994" s="17">
        <v>92.21</v>
      </c>
      <c r="C1994" s="17">
        <v>1.8489999999999999E-2</v>
      </c>
    </row>
    <row r="1995" spans="1:3" ht="14.4" customHeight="1" x14ac:dyDescent="0.3">
      <c r="A1995" s="16" t="s">
        <v>7101</v>
      </c>
      <c r="B1995" s="17">
        <v>89.44</v>
      </c>
      <c r="C1995" s="17">
        <v>1.9050000000000001E-2</v>
      </c>
    </row>
    <row r="1996" spans="1:3" ht="14.4" customHeight="1" x14ac:dyDescent="0.3">
      <c r="A1996" s="16" t="s">
        <v>7100</v>
      </c>
      <c r="B1996" s="17">
        <v>90.47</v>
      </c>
      <c r="C1996" s="17">
        <v>2.1049999999999999E-2</v>
      </c>
    </row>
    <row r="1997" spans="1:3" ht="14.4" customHeight="1" x14ac:dyDescent="0.3">
      <c r="A1997" s="16" t="s">
        <v>7098</v>
      </c>
      <c r="B1997" s="17">
        <v>88.82</v>
      </c>
      <c r="C1997" s="17">
        <v>2.1569999999999999E-2</v>
      </c>
    </row>
    <row r="1998" spans="1:3" ht="14.4" customHeight="1" x14ac:dyDescent="0.3">
      <c r="A1998" s="16" t="s">
        <v>7096</v>
      </c>
      <c r="B1998" s="17">
        <v>87.78</v>
      </c>
      <c r="C1998" s="17">
        <v>2.0640000000000002E-2</v>
      </c>
    </row>
    <row r="1999" spans="1:3" ht="14.4" customHeight="1" x14ac:dyDescent="0.3">
      <c r="A1999" s="16" t="s">
        <v>7094</v>
      </c>
      <c r="B1999" s="17">
        <v>88.51</v>
      </c>
      <c r="C1999" s="17">
        <v>2.0489999999999998E-2</v>
      </c>
    </row>
    <row r="2000" spans="1:3" ht="14.4" customHeight="1" x14ac:dyDescent="0.3">
      <c r="A2000" s="16" t="s">
        <v>7093</v>
      </c>
      <c r="B2000" s="17">
        <v>91.94</v>
      </c>
      <c r="C2000" s="17">
        <v>2.2530000000000001E-2</v>
      </c>
    </row>
    <row r="2001" spans="1:3" ht="14.4" customHeight="1" x14ac:dyDescent="0.3">
      <c r="A2001" s="16" t="s">
        <v>7091</v>
      </c>
      <c r="B2001" s="17">
        <v>93.53</v>
      </c>
      <c r="C2001" s="17">
        <v>2.181E-2</v>
      </c>
    </row>
    <row r="2002" spans="1:3" ht="14.4" customHeight="1" x14ac:dyDescent="0.3">
      <c r="A2002" s="16" t="s">
        <v>7089</v>
      </c>
      <c r="B2002" s="17">
        <v>92.86</v>
      </c>
      <c r="C2002" s="17">
        <v>2.2599999999999999E-2</v>
      </c>
    </row>
    <row r="2003" spans="1:3" ht="14.4" customHeight="1" x14ac:dyDescent="0.3">
      <c r="A2003" s="16" t="s">
        <v>7087</v>
      </c>
      <c r="B2003" s="17">
        <v>93.32</v>
      </c>
      <c r="C2003" s="17">
        <v>2.2240000000000003E-2</v>
      </c>
    </row>
    <row r="2004" spans="1:3" ht="14.4" customHeight="1" x14ac:dyDescent="0.3">
      <c r="A2004" s="16" t="s">
        <v>7085</v>
      </c>
      <c r="B2004" s="17">
        <v>95.09</v>
      </c>
      <c r="C2004" s="17">
        <v>2.2540000000000001E-2</v>
      </c>
    </row>
    <row r="2005" spans="1:3" ht="14.4" customHeight="1" x14ac:dyDescent="0.3">
      <c r="A2005" s="16" t="s">
        <v>7083</v>
      </c>
      <c r="B2005" s="17">
        <v>94.63</v>
      </c>
      <c r="C2005" s="17">
        <v>2.1770000000000001E-2</v>
      </c>
    </row>
    <row r="2006" spans="1:3" ht="14.4" customHeight="1" x14ac:dyDescent="0.3">
      <c r="A2006" s="16" t="s">
        <v>7079</v>
      </c>
      <c r="B2006" s="17">
        <v>98.56</v>
      </c>
      <c r="C2006" s="17">
        <v>2.2069999999999999E-2</v>
      </c>
    </row>
    <row r="2007" spans="1:3" ht="14.4" customHeight="1" x14ac:dyDescent="0.3">
      <c r="A2007" s="16" t="s">
        <v>7077</v>
      </c>
      <c r="B2007" s="17">
        <v>98.42</v>
      </c>
      <c r="C2007" s="17">
        <v>2.198E-2</v>
      </c>
    </row>
    <row r="2008" spans="1:3" ht="14.4" customHeight="1" x14ac:dyDescent="0.3">
      <c r="A2008" s="16" t="s">
        <v>7075</v>
      </c>
      <c r="B2008" s="17">
        <v>96.24</v>
      </c>
      <c r="C2008" s="17">
        <v>2.1819999999999999E-2</v>
      </c>
    </row>
    <row r="2009" spans="1:3" ht="14.4" customHeight="1" x14ac:dyDescent="0.3">
      <c r="A2009" s="16" t="s">
        <v>7073</v>
      </c>
      <c r="B2009" s="17">
        <v>97.01</v>
      </c>
      <c r="C2009" s="17">
        <v>2.1610000000000001E-2</v>
      </c>
    </row>
    <row r="2010" spans="1:3" ht="14.4" customHeight="1" x14ac:dyDescent="0.3">
      <c r="A2010" s="16" t="s">
        <v>7071</v>
      </c>
      <c r="B2010" s="17">
        <v>97.69</v>
      </c>
      <c r="C2010" s="17">
        <v>2.1610000000000001E-2</v>
      </c>
    </row>
    <row r="2011" spans="1:3" ht="14.4" customHeight="1" x14ac:dyDescent="0.3">
      <c r="A2011" s="16" t="s">
        <v>7069</v>
      </c>
      <c r="B2011" s="17">
        <v>99.47</v>
      </c>
      <c r="C2011" s="17">
        <v>2.0550000000000002E-2</v>
      </c>
    </row>
    <row r="2012" spans="1:3" ht="14.4" customHeight="1" x14ac:dyDescent="0.3">
      <c r="A2012" s="16" t="s">
        <v>7067</v>
      </c>
      <c r="B2012" s="17">
        <v>98.27</v>
      </c>
      <c r="C2012" s="17">
        <v>1.9050000000000001E-2</v>
      </c>
    </row>
    <row r="2013" spans="1:3" ht="14.4" customHeight="1" x14ac:dyDescent="0.3">
      <c r="A2013" s="16" t="s">
        <v>7065</v>
      </c>
      <c r="B2013" s="17">
        <v>100.9</v>
      </c>
      <c r="C2013" s="17">
        <v>1.8079999999999999E-2</v>
      </c>
    </row>
    <row r="2014" spans="1:3" ht="14.4" customHeight="1" x14ac:dyDescent="0.3">
      <c r="A2014" s="16" t="s">
        <v>7063</v>
      </c>
      <c r="B2014" s="17">
        <v>100.1</v>
      </c>
      <c r="C2014" s="17">
        <v>1.7659999999999999E-2</v>
      </c>
    </row>
    <row r="2015" spans="1:3" ht="14.4" customHeight="1" x14ac:dyDescent="0.3">
      <c r="A2015" s="16" t="s">
        <v>7061</v>
      </c>
      <c r="B2015" s="17">
        <v>100.48</v>
      </c>
      <c r="C2015" s="17">
        <v>1.6120000000000002E-2</v>
      </c>
    </row>
    <row r="2016" spans="1:3" ht="14.4" customHeight="1" x14ac:dyDescent="0.3">
      <c r="A2016" s="16" t="s">
        <v>7059</v>
      </c>
      <c r="B2016" s="17">
        <v>97.52</v>
      </c>
      <c r="C2016" s="17">
        <v>1.5769999999999999E-2</v>
      </c>
    </row>
    <row r="2017" spans="1:3" ht="14.4" customHeight="1" x14ac:dyDescent="0.3">
      <c r="A2017" s="16" t="s">
        <v>7057</v>
      </c>
      <c r="B2017" s="17">
        <v>101.64</v>
      </c>
      <c r="C2017" s="17">
        <v>1.49E-2</v>
      </c>
    </row>
    <row r="2018" spans="1:3" ht="14.4" customHeight="1" x14ac:dyDescent="0.3">
      <c r="A2018" s="16" t="s">
        <v>7055</v>
      </c>
      <c r="B2018" s="17">
        <v>102.61</v>
      </c>
      <c r="C2018" s="17">
        <v>1.3460000000000001E-2</v>
      </c>
    </row>
    <row r="2019" spans="1:3" ht="14.4" customHeight="1" x14ac:dyDescent="0.3">
      <c r="A2019" s="16" t="s">
        <v>7053</v>
      </c>
      <c r="B2019" s="17">
        <v>102.38</v>
      </c>
      <c r="C2019" s="17">
        <v>1.2699999999999999E-2</v>
      </c>
    </row>
    <row r="2020" spans="1:3" ht="14.4" customHeight="1" x14ac:dyDescent="0.3">
      <c r="A2020" s="16" t="s">
        <v>7051</v>
      </c>
      <c r="B2020" s="17">
        <v>104.16</v>
      </c>
      <c r="C2020" s="17">
        <v>1.3100000000000001E-2</v>
      </c>
    </row>
    <row r="2021" spans="1:3" ht="14.4" customHeight="1" x14ac:dyDescent="0.3">
      <c r="A2021" s="16" t="s">
        <v>7049</v>
      </c>
      <c r="B2021" s="17">
        <v>105.25</v>
      </c>
      <c r="C2021" s="17">
        <v>1.3309999999999999E-2</v>
      </c>
    </row>
    <row r="2022" spans="1:3" ht="14.4" customHeight="1" x14ac:dyDescent="0.3">
      <c r="A2022" s="16" t="s">
        <v>7047</v>
      </c>
      <c r="B2022" s="17">
        <v>106.27</v>
      </c>
      <c r="C2022" s="17">
        <v>1.3819999999999999E-2</v>
      </c>
    </row>
    <row r="2023" spans="1:3" ht="14.4" customHeight="1" x14ac:dyDescent="0.3">
      <c r="A2023" s="16" t="s">
        <v>7045</v>
      </c>
      <c r="B2023" s="17">
        <v>107.54</v>
      </c>
      <c r="C2023" s="17">
        <v>1.29E-2</v>
      </c>
    </row>
    <row r="2024" spans="1:3" ht="14.4" customHeight="1" x14ac:dyDescent="0.3">
      <c r="A2024" s="16" t="s">
        <v>7043</v>
      </c>
      <c r="B2024" s="17">
        <v>107.55</v>
      </c>
      <c r="C2024" s="17">
        <v>1.111E-2</v>
      </c>
    </row>
    <row r="2025" spans="1:3" ht="14.4" customHeight="1" x14ac:dyDescent="0.3">
      <c r="A2025" s="16" t="s">
        <v>7041</v>
      </c>
      <c r="B2025" s="17">
        <v>101.75</v>
      </c>
      <c r="C2025" s="17">
        <v>6.2599999999999999E-3</v>
      </c>
    </row>
    <row r="2026" spans="1:3" ht="14.4" customHeight="1" x14ac:dyDescent="0.3">
      <c r="A2026" s="16" t="s">
        <v>7039</v>
      </c>
      <c r="B2026" s="17">
        <v>105.56</v>
      </c>
      <c r="C2026" s="17">
        <v>7.4900000000000001E-3</v>
      </c>
    </row>
    <row r="2027" spans="1:3" ht="14.4" customHeight="1" x14ac:dyDescent="0.3">
      <c r="A2027" s="16" t="s">
        <v>7037</v>
      </c>
      <c r="B2027" s="17">
        <v>100.72</v>
      </c>
      <c r="C2027" s="17">
        <v>5.5000000000000005E-3</v>
      </c>
    </row>
    <row r="2028" spans="1:3" ht="14.4" customHeight="1" x14ac:dyDescent="0.3">
      <c r="A2028" s="16" t="s">
        <v>7035</v>
      </c>
      <c r="B2028" s="17">
        <v>100.38</v>
      </c>
      <c r="C2028" s="17">
        <v>5.1900000000000002E-3</v>
      </c>
    </row>
    <row r="2029" spans="1:3" ht="14.4" customHeight="1" x14ac:dyDescent="0.3">
      <c r="A2029" s="16" t="s">
        <v>7033</v>
      </c>
      <c r="B2029" s="17">
        <v>99.86</v>
      </c>
      <c r="C2029" s="17">
        <v>5.1400000000000005E-3</v>
      </c>
    </row>
    <row r="2030" spans="1:3" ht="14.4" customHeight="1" x14ac:dyDescent="0.3">
      <c r="A2030" s="16" t="s">
        <v>7031</v>
      </c>
      <c r="B2030" s="17">
        <v>100.6</v>
      </c>
      <c r="C2030" s="17">
        <v>9.7299999999999991E-3</v>
      </c>
    </row>
    <row r="2031" spans="1:3" ht="14.4" customHeight="1" x14ac:dyDescent="0.3">
      <c r="A2031" s="16" t="s">
        <v>7029</v>
      </c>
      <c r="B2031" s="17">
        <v>103.99</v>
      </c>
      <c r="C2031" s="17">
        <v>1.2030000000000001E-2</v>
      </c>
    </row>
    <row r="2032" spans="1:3" ht="14.4" customHeight="1" x14ac:dyDescent="0.3">
      <c r="A2032" s="16" t="s">
        <v>7027</v>
      </c>
      <c r="B2032" s="17">
        <v>105</v>
      </c>
      <c r="C2032" s="17">
        <v>1.1730000000000001E-2</v>
      </c>
    </row>
    <row r="2033" spans="1:3" ht="14.4" customHeight="1" x14ac:dyDescent="0.3">
      <c r="A2033" s="16" t="s">
        <v>7025</v>
      </c>
      <c r="B2033" s="17">
        <v>103.77</v>
      </c>
      <c r="C2033" s="17">
        <v>1.29E-2</v>
      </c>
    </row>
    <row r="2034" spans="1:3" ht="14.4" customHeight="1" x14ac:dyDescent="0.3">
      <c r="A2034" s="16" t="s">
        <v>7023</v>
      </c>
      <c r="B2034" s="17">
        <v>100.3</v>
      </c>
      <c r="C2034" s="17">
        <v>1.264E-2</v>
      </c>
    </row>
    <row r="2035" spans="1:3" ht="14.4" customHeight="1" x14ac:dyDescent="0.3">
      <c r="A2035" s="16" t="s">
        <v>7021</v>
      </c>
      <c r="B2035" s="17">
        <v>100.17</v>
      </c>
      <c r="C2035" s="17">
        <v>1.336E-2</v>
      </c>
    </row>
    <row r="2036" spans="1:3" ht="14.4" customHeight="1" x14ac:dyDescent="0.3">
      <c r="A2036" s="16" t="s">
        <v>7019</v>
      </c>
      <c r="B2036" s="17">
        <v>103.75</v>
      </c>
      <c r="C2036" s="17">
        <v>1.357E-2</v>
      </c>
    </row>
    <row r="2037" spans="1:3" ht="14.4" customHeight="1" x14ac:dyDescent="0.3">
      <c r="A2037" s="16" t="s">
        <v>7017</v>
      </c>
      <c r="B2037" s="17">
        <v>102.52</v>
      </c>
      <c r="C2037" s="17">
        <v>1.306E-2</v>
      </c>
    </row>
    <row r="2038" spans="1:3" ht="14.4" customHeight="1" x14ac:dyDescent="0.3">
      <c r="A2038" s="16" t="s">
        <v>7015</v>
      </c>
      <c r="B2038" s="17">
        <v>104.9</v>
      </c>
      <c r="C2038" s="17">
        <v>1.2540000000000001E-2</v>
      </c>
    </row>
    <row r="2039" spans="1:3" ht="14.4" customHeight="1" x14ac:dyDescent="0.3">
      <c r="A2039" s="16" t="s">
        <v>7013</v>
      </c>
      <c r="B2039" s="17">
        <v>107.14</v>
      </c>
      <c r="C2039" s="17">
        <v>1.3919999999999998E-2</v>
      </c>
    </row>
    <row r="2040" spans="1:3" ht="14.4" customHeight="1" x14ac:dyDescent="0.3">
      <c r="A2040" s="16" t="s">
        <v>7011</v>
      </c>
      <c r="B2040" s="17">
        <v>106.34</v>
      </c>
      <c r="C2040" s="17">
        <v>1.3720000000000001E-2</v>
      </c>
    </row>
    <row r="2041" spans="1:3" ht="14.4" customHeight="1" x14ac:dyDescent="0.3">
      <c r="A2041" s="16" t="s">
        <v>7009</v>
      </c>
      <c r="B2041" s="17">
        <v>108.47</v>
      </c>
      <c r="C2041" s="17">
        <v>1.3000000000000001E-2</v>
      </c>
    </row>
    <row r="2042" spans="1:3" ht="14.4" customHeight="1" x14ac:dyDescent="0.3">
      <c r="A2042" s="16" t="s">
        <v>7007</v>
      </c>
      <c r="B2042" s="17">
        <v>108.2</v>
      </c>
      <c r="C2042" s="17">
        <v>1.213E-2</v>
      </c>
    </row>
    <row r="2043" spans="1:3" ht="14.4" customHeight="1" x14ac:dyDescent="0.3">
      <c r="A2043" s="16" t="s">
        <v>7005</v>
      </c>
      <c r="B2043" s="17">
        <v>108.75</v>
      </c>
      <c r="C2043" s="17">
        <v>1.2030000000000001E-2</v>
      </c>
    </row>
    <row r="2044" spans="1:3" ht="14.4" customHeight="1" x14ac:dyDescent="0.3">
      <c r="A2044" s="16" t="s">
        <v>7003</v>
      </c>
      <c r="B2044" s="17">
        <v>109.84</v>
      </c>
      <c r="C2044" s="17">
        <v>1.065E-2</v>
      </c>
    </row>
    <row r="2045" spans="1:3" ht="14.4" customHeight="1" x14ac:dyDescent="0.3">
      <c r="A2045" s="16" t="s">
        <v>7001</v>
      </c>
      <c r="B2045" s="17">
        <v>111.31</v>
      </c>
      <c r="C2045" s="17">
        <v>1.1679999999999999E-2</v>
      </c>
    </row>
    <row r="2046" spans="1:3" ht="14.4" customHeight="1" x14ac:dyDescent="0.3">
      <c r="A2046" s="16" t="s">
        <v>6999</v>
      </c>
      <c r="B2046" s="17">
        <v>112.66</v>
      </c>
      <c r="C2046" s="17">
        <v>1.1220000000000001E-2</v>
      </c>
    </row>
    <row r="2047" spans="1:3" ht="14.4" customHeight="1" x14ac:dyDescent="0.3">
      <c r="A2047" s="16" t="s">
        <v>6997</v>
      </c>
      <c r="B2047" s="17">
        <v>112.43</v>
      </c>
      <c r="C2047" s="17">
        <v>1.2849999999999999E-2</v>
      </c>
    </row>
    <row r="2048" spans="1:3" ht="14.4" customHeight="1" x14ac:dyDescent="0.3">
      <c r="A2048" s="16" t="s">
        <v>6995</v>
      </c>
      <c r="B2048" s="17">
        <v>113.92</v>
      </c>
      <c r="C2048" s="17">
        <v>1.341E-2</v>
      </c>
    </row>
    <row r="2049" spans="1:3" ht="14.4" customHeight="1" x14ac:dyDescent="0.3">
      <c r="A2049" s="16" t="s">
        <v>6993</v>
      </c>
      <c r="B2049" s="17">
        <v>114.43</v>
      </c>
      <c r="C2049" s="17">
        <v>1.321E-2</v>
      </c>
    </row>
    <row r="2050" spans="1:3" ht="14.4" customHeight="1" x14ac:dyDescent="0.3">
      <c r="A2050" s="16" t="s">
        <v>6991</v>
      </c>
      <c r="B2050" s="17">
        <v>115.95</v>
      </c>
      <c r="C2050" s="17">
        <v>1.295E-2</v>
      </c>
    </row>
    <row r="2051" spans="1:3" ht="14.4" customHeight="1" x14ac:dyDescent="0.3">
      <c r="A2051" s="16" t="s">
        <v>6989</v>
      </c>
      <c r="B2051" s="17">
        <v>116.46</v>
      </c>
      <c r="C2051" s="17">
        <v>1.2190000000000001E-2</v>
      </c>
    </row>
    <row r="2052" spans="1:3" ht="14.4" customHeight="1" x14ac:dyDescent="0.3">
      <c r="A2052" s="16" t="s">
        <v>6987</v>
      </c>
      <c r="B2052" s="17">
        <v>114.34</v>
      </c>
      <c r="C2052" s="17">
        <v>1.26E-2</v>
      </c>
    </row>
    <row r="2053" spans="1:3" ht="14.4" customHeight="1" x14ac:dyDescent="0.3">
      <c r="A2053" s="16" t="s">
        <v>6985</v>
      </c>
      <c r="B2053" s="17">
        <v>116.34</v>
      </c>
      <c r="C2053" s="17">
        <v>1.367E-2</v>
      </c>
    </row>
    <row r="2054" spans="1:3" ht="14.4" customHeight="1" x14ac:dyDescent="0.3">
      <c r="A2054" s="16" t="s">
        <v>6983</v>
      </c>
      <c r="B2054" s="17">
        <v>116.74</v>
      </c>
      <c r="C2054" s="17">
        <v>1.387E-2</v>
      </c>
    </row>
    <row r="2055" spans="1:3" ht="14.4" customHeight="1" x14ac:dyDescent="0.3">
      <c r="A2055" s="16" t="s">
        <v>6981</v>
      </c>
      <c r="B2055" s="17">
        <v>113.43</v>
      </c>
      <c r="C2055" s="17">
        <v>1.485E-2</v>
      </c>
    </row>
    <row r="2056" spans="1:3" ht="14.4" customHeight="1" x14ac:dyDescent="0.3">
      <c r="A2056" s="16" t="s">
        <v>6980</v>
      </c>
      <c r="B2056" s="17">
        <v>111.36</v>
      </c>
      <c r="C2056" s="17">
        <v>1.3520000000000001E-2</v>
      </c>
    </row>
    <row r="2057" spans="1:3" ht="14.4" customHeight="1" x14ac:dyDescent="0.3">
      <c r="A2057" s="16" t="s">
        <v>6978</v>
      </c>
      <c r="B2057" s="17">
        <v>110.5</v>
      </c>
      <c r="C2057" s="17">
        <v>1.4079999999999999E-2</v>
      </c>
    </row>
    <row r="2058" spans="1:3" ht="14.4" customHeight="1" x14ac:dyDescent="0.3">
      <c r="A2058" s="16" t="s">
        <v>6976</v>
      </c>
      <c r="B2058" s="17">
        <v>114.56</v>
      </c>
      <c r="C2058" s="17">
        <v>1.525E-2</v>
      </c>
    </row>
    <row r="2059" spans="1:3" ht="14.4" customHeight="1" x14ac:dyDescent="0.3">
      <c r="A2059" s="16" t="s">
        <v>6974</v>
      </c>
      <c r="B2059" s="17">
        <v>117.99</v>
      </c>
      <c r="C2059" s="17">
        <v>1.5820000000000001E-2</v>
      </c>
    </row>
    <row r="2060" spans="1:3" ht="14.4" customHeight="1" x14ac:dyDescent="0.3">
      <c r="A2060" s="16" t="s">
        <v>6972</v>
      </c>
      <c r="B2060" s="17">
        <v>120.31</v>
      </c>
      <c r="C2060" s="17">
        <v>1.6330000000000001E-2</v>
      </c>
    </row>
    <row r="2061" spans="1:3" ht="14.4" customHeight="1" x14ac:dyDescent="0.3">
      <c r="A2061" s="16" t="s">
        <v>6970</v>
      </c>
      <c r="B2061" s="17">
        <v>122.32</v>
      </c>
      <c r="C2061" s="17">
        <v>1.685E-2</v>
      </c>
    </row>
    <row r="2062" spans="1:3" ht="14.4" customHeight="1" x14ac:dyDescent="0.3">
      <c r="A2062" s="16" t="s">
        <v>6968</v>
      </c>
      <c r="B2062" s="17">
        <v>122.84</v>
      </c>
      <c r="C2062" s="17">
        <v>1.6590000000000001E-2</v>
      </c>
    </row>
    <row r="2063" spans="1:3" ht="14.4" customHeight="1" x14ac:dyDescent="0.3">
      <c r="A2063" s="16" t="s">
        <v>6966</v>
      </c>
      <c r="B2063" s="17">
        <v>125.4</v>
      </c>
      <c r="C2063" s="17">
        <v>1.6890000000000002E-2</v>
      </c>
    </row>
    <row r="2064" spans="1:3" ht="14.4" customHeight="1" x14ac:dyDescent="0.3">
      <c r="A2064" s="16" t="s">
        <v>6964</v>
      </c>
      <c r="B2064" s="17">
        <v>122.91</v>
      </c>
      <c r="C2064" s="17">
        <v>1.8169999999999999E-2</v>
      </c>
    </row>
    <row r="2065" spans="1:3" ht="14.4" customHeight="1" x14ac:dyDescent="0.3">
      <c r="A2065" s="16" t="s">
        <v>6962</v>
      </c>
      <c r="B2065" s="17">
        <v>124.1</v>
      </c>
      <c r="C2065" s="17">
        <v>1.9570000000000001E-2</v>
      </c>
    </row>
    <row r="2066" spans="1:3" ht="14.4" customHeight="1" x14ac:dyDescent="0.3">
      <c r="A2066" s="16" t="s">
        <v>6960</v>
      </c>
      <c r="B2066" s="17">
        <v>121.86</v>
      </c>
      <c r="C2066" s="17">
        <v>1.8180000000000002E-2</v>
      </c>
    </row>
    <row r="2067" spans="1:3" ht="14.4" customHeight="1" x14ac:dyDescent="0.3">
      <c r="A2067" s="16" t="s">
        <v>6958</v>
      </c>
      <c r="B2067" s="17">
        <v>121.25</v>
      </c>
      <c r="C2067" s="17">
        <v>1.8429999999999998E-2</v>
      </c>
    </row>
    <row r="2068" spans="1:3" ht="14.4" customHeight="1" x14ac:dyDescent="0.3">
      <c r="A2068" s="16" t="s">
        <v>6956</v>
      </c>
      <c r="B2068" s="17">
        <v>124.99</v>
      </c>
      <c r="C2068" s="17">
        <v>1.8380000000000001E-2</v>
      </c>
    </row>
    <row r="2069" spans="1:3" ht="14.4" customHeight="1" x14ac:dyDescent="0.3">
      <c r="A2069" s="16" t="s">
        <v>6954</v>
      </c>
      <c r="B2069" s="17">
        <v>125.06</v>
      </c>
      <c r="C2069" s="17">
        <v>1.8579999999999999E-2</v>
      </c>
    </row>
    <row r="2070" spans="1:3" ht="14.4" customHeight="1" x14ac:dyDescent="0.3">
      <c r="A2070" s="16" t="s">
        <v>6952</v>
      </c>
      <c r="B2070" s="17">
        <v>127.84</v>
      </c>
      <c r="C2070" s="17">
        <v>1.8489999999999999E-2</v>
      </c>
    </row>
    <row r="2071" spans="1:3" ht="14.4" customHeight="1" x14ac:dyDescent="0.3">
      <c r="A2071" s="16" t="s">
        <v>6950</v>
      </c>
      <c r="B2071" s="17">
        <v>132.69999999999999</v>
      </c>
      <c r="C2071" s="17">
        <v>1.8689999999999998E-2</v>
      </c>
    </row>
    <row r="2072" spans="1:3" ht="14.4" customHeight="1" x14ac:dyDescent="0.3">
      <c r="A2072" s="16" t="s">
        <v>6948</v>
      </c>
      <c r="B2072" s="17">
        <v>130.51</v>
      </c>
      <c r="C2072" s="17">
        <v>1.8689999999999998E-2</v>
      </c>
    </row>
    <row r="2073" spans="1:3" ht="14.4" customHeight="1" x14ac:dyDescent="0.3">
      <c r="A2073" s="16" t="s">
        <v>6946</v>
      </c>
      <c r="B2073" s="17">
        <v>131.57</v>
      </c>
      <c r="C2073" s="17">
        <v>1.8579999999999999E-2</v>
      </c>
    </row>
    <row r="2074" spans="1:3" ht="14.4" customHeight="1" x14ac:dyDescent="0.3">
      <c r="A2074" s="16" t="s">
        <v>6942</v>
      </c>
      <c r="B2074" s="17">
        <v>128.31</v>
      </c>
      <c r="C2074" s="17">
        <v>1.915E-2</v>
      </c>
    </row>
    <row r="2075" spans="1:3" ht="14.4" customHeight="1" x14ac:dyDescent="0.3">
      <c r="A2075" s="16" t="s">
        <v>6940</v>
      </c>
      <c r="B2075" s="17">
        <v>130.93</v>
      </c>
      <c r="C2075" s="17">
        <v>1.9E-2</v>
      </c>
    </row>
    <row r="2076" spans="1:3" ht="14.4" customHeight="1" x14ac:dyDescent="0.3">
      <c r="A2076" s="16" t="s">
        <v>6938</v>
      </c>
      <c r="B2076" s="17">
        <v>126.89</v>
      </c>
      <c r="C2076" s="17">
        <v>1.8790000000000001E-2</v>
      </c>
    </row>
    <row r="2077" spans="1:3" ht="14.4" customHeight="1" x14ac:dyDescent="0.3">
      <c r="A2077" s="16" t="s">
        <v>6936</v>
      </c>
      <c r="B2077" s="17">
        <v>127.78</v>
      </c>
      <c r="C2077" s="17">
        <v>1.9050000000000001E-2</v>
      </c>
    </row>
    <row r="2078" spans="1:3" ht="14.4" customHeight="1" x14ac:dyDescent="0.3">
      <c r="A2078" s="16" t="s">
        <v>6935</v>
      </c>
      <c r="B2078" s="17">
        <v>128.02000000000001</v>
      </c>
      <c r="C2078" s="17">
        <v>1.8329999999999999E-2</v>
      </c>
    </row>
    <row r="2079" spans="1:3" ht="14.4" customHeight="1" x14ac:dyDescent="0.3">
      <c r="A2079" s="16" t="s">
        <v>6933</v>
      </c>
      <c r="B2079" s="17">
        <v>124.58</v>
      </c>
      <c r="C2079" s="17">
        <v>1.8540000000000001E-2</v>
      </c>
    </row>
    <row r="2080" spans="1:3" ht="14.4" customHeight="1" x14ac:dyDescent="0.3">
      <c r="A2080" s="16" t="s">
        <v>6931</v>
      </c>
      <c r="B2080" s="17">
        <v>122.1</v>
      </c>
      <c r="C2080" s="17">
        <v>1.8540000000000001E-2</v>
      </c>
    </row>
    <row r="2081" spans="1:3" ht="14.4" customHeight="1" x14ac:dyDescent="0.3">
      <c r="A2081" s="16" t="s">
        <v>6929</v>
      </c>
      <c r="B2081" s="17">
        <v>127.54</v>
      </c>
      <c r="C2081" s="17">
        <v>1.8589999999999999E-2</v>
      </c>
    </row>
    <row r="2082" spans="1:3" ht="14.4" customHeight="1" x14ac:dyDescent="0.3">
      <c r="A2082" s="16" t="s">
        <v>6927</v>
      </c>
      <c r="B2082" s="17">
        <v>137.69</v>
      </c>
      <c r="C2082" s="17">
        <v>1.8429999999999998E-2</v>
      </c>
    </row>
    <row r="2083" spans="1:3" ht="14.4" customHeight="1" x14ac:dyDescent="0.3">
      <c r="A2083" s="16" t="s">
        <v>6925</v>
      </c>
      <c r="B2083" s="17">
        <v>133.91</v>
      </c>
      <c r="C2083" s="17">
        <v>1.899E-2</v>
      </c>
    </row>
    <row r="2084" spans="1:3" ht="14.4" customHeight="1" x14ac:dyDescent="0.3">
      <c r="A2084" s="16" t="s">
        <v>6924</v>
      </c>
      <c r="B2084" s="17">
        <v>131.02000000000001</v>
      </c>
      <c r="C2084" s="17">
        <v>2.0129999999999999E-2</v>
      </c>
    </row>
    <row r="2085" spans="1:3" ht="14.4" customHeight="1" x14ac:dyDescent="0.3">
      <c r="A2085" s="16" t="s">
        <v>6922</v>
      </c>
      <c r="B2085" s="17">
        <v>135.02000000000001</v>
      </c>
      <c r="C2085" s="17">
        <v>1.9310000000000001E-2</v>
      </c>
    </row>
    <row r="2086" spans="1:3" ht="14.4" customHeight="1" x14ac:dyDescent="0.3">
      <c r="A2086" s="16" t="s">
        <v>6920</v>
      </c>
      <c r="B2086" s="17">
        <v>136.09</v>
      </c>
      <c r="C2086" s="17">
        <v>2.0070000000000001E-2</v>
      </c>
    </row>
    <row r="2087" spans="1:3" ht="14.4" customHeight="1" x14ac:dyDescent="0.3">
      <c r="A2087" s="16" t="s">
        <v>6918</v>
      </c>
      <c r="B2087" s="17">
        <v>134.25</v>
      </c>
      <c r="C2087" s="17">
        <v>1.992E-2</v>
      </c>
    </row>
    <row r="2088" spans="1:3" ht="14.4" customHeight="1" x14ac:dyDescent="0.3">
      <c r="A2088" s="16" t="s">
        <v>6916</v>
      </c>
      <c r="B2088" s="17">
        <v>134.71</v>
      </c>
      <c r="C2088" s="17">
        <v>1.9450000000000002E-2</v>
      </c>
    </row>
    <row r="2089" spans="1:3" ht="14.4" customHeight="1" x14ac:dyDescent="0.3">
      <c r="A2089" s="16" t="s">
        <v>6914</v>
      </c>
      <c r="B2089" s="17">
        <v>133.72</v>
      </c>
      <c r="C2089" s="17">
        <v>1.9820000000000001E-2</v>
      </c>
    </row>
    <row r="2090" spans="1:3" ht="14.4" customHeight="1" x14ac:dyDescent="0.3">
      <c r="A2090" s="16" t="s">
        <v>6912</v>
      </c>
      <c r="B2090" s="17">
        <v>136.44</v>
      </c>
      <c r="C2090" s="17">
        <v>1.9199999999999998E-2</v>
      </c>
    </row>
    <row r="2091" spans="1:3" ht="14.4" customHeight="1" x14ac:dyDescent="0.3">
      <c r="A2091" s="16" t="s">
        <v>6911</v>
      </c>
      <c r="B2091" s="17">
        <v>132</v>
      </c>
      <c r="C2091" s="17">
        <v>1.915E-2</v>
      </c>
    </row>
    <row r="2092" spans="1:3" ht="14.4" customHeight="1" x14ac:dyDescent="0.3">
      <c r="A2092" s="16" t="s">
        <v>6909</v>
      </c>
      <c r="B2092" s="17">
        <v>134.86000000000001</v>
      </c>
      <c r="C2092" s="17">
        <v>1.8689999999999998E-2</v>
      </c>
    </row>
    <row r="2093" spans="1:3" ht="14.4" customHeight="1" x14ac:dyDescent="0.3">
      <c r="A2093" s="16" t="s">
        <v>6907</v>
      </c>
      <c r="B2093" s="17">
        <v>135.91</v>
      </c>
      <c r="C2093" s="17">
        <v>1.8939999999999999E-2</v>
      </c>
    </row>
    <row r="2094" spans="1:3" ht="14.4" customHeight="1" x14ac:dyDescent="0.3">
      <c r="A2094" s="16" t="s">
        <v>6905</v>
      </c>
      <c r="B2094" s="17">
        <v>136.46</v>
      </c>
      <c r="C2094" s="17">
        <v>1.8589999999999999E-2</v>
      </c>
    </row>
    <row r="2095" spans="1:3" ht="14.4" customHeight="1" x14ac:dyDescent="0.3">
      <c r="A2095" s="16" t="s">
        <v>6904</v>
      </c>
      <c r="B2095" s="17">
        <v>134.33000000000001</v>
      </c>
      <c r="C2095" s="17">
        <v>1.8030000000000001E-2</v>
      </c>
    </row>
    <row r="2096" spans="1:3" ht="14.4" customHeight="1" x14ac:dyDescent="0.3">
      <c r="A2096" s="16" t="s">
        <v>6903</v>
      </c>
      <c r="B2096" s="17">
        <v>139.83000000000001</v>
      </c>
      <c r="C2096" s="17">
        <v>1.711E-2</v>
      </c>
    </row>
    <row r="2097" spans="1:3" ht="14.4" customHeight="1" x14ac:dyDescent="0.3">
      <c r="A2097" s="16" t="s">
        <v>6901</v>
      </c>
      <c r="B2097" s="17">
        <v>140.31</v>
      </c>
      <c r="C2097" s="17">
        <v>1.6390000000000002E-2</v>
      </c>
    </row>
    <row r="2098" spans="1:3" ht="14.4" customHeight="1" x14ac:dyDescent="0.3">
      <c r="A2098" s="16" t="s">
        <v>6899</v>
      </c>
      <c r="B2098" s="17">
        <v>139.83000000000001</v>
      </c>
      <c r="C2098" s="17">
        <v>1.72E-2</v>
      </c>
    </row>
    <row r="2099" spans="1:3" ht="14.4" customHeight="1" x14ac:dyDescent="0.3">
      <c r="A2099" s="16" t="s">
        <v>6898</v>
      </c>
      <c r="B2099" s="17">
        <v>140.66999999999999</v>
      </c>
      <c r="C2099" s="17">
        <v>1.864E-2</v>
      </c>
    </row>
    <row r="2100" spans="1:3" ht="14.4" customHeight="1" x14ac:dyDescent="0.3">
      <c r="A2100" s="16" t="s">
        <v>6896</v>
      </c>
      <c r="B2100" s="17">
        <v>144.26</v>
      </c>
      <c r="C2100" s="17">
        <v>1.8079999999999999E-2</v>
      </c>
    </row>
    <row r="2101" spans="1:3" ht="14.4" customHeight="1" x14ac:dyDescent="0.3">
      <c r="A2101" s="16" t="s">
        <v>6894</v>
      </c>
      <c r="B2101" s="17">
        <v>146.08000000000001</v>
      </c>
      <c r="C2101" s="17">
        <v>1.8530000000000001E-2</v>
      </c>
    </row>
    <row r="2102" spans="1:3" ht="14.4" customHeight="1" x14ac:dyDescent="0.3">
      <c r="A2102" s="16" t="s">
        <v>6890</v>
      </c>
      <c r="B2102" s="17">
        <v>141.87</v>
      </c>
      <c r="C2102" s="17">
        <v>1.8120000000000001E-2</v>
      </c>
    </row>
    <row r="2103" spans="1:3" ht="14.4" customHeight="1" x14ac:dyDescent="0.3">
      <c r="A2103" s="16" t="s">
        <v>6888</v>
      </c>
      <c r="B2103" s="17">
        <v>136.43</v>
      </c>
      <c r="C2103" s="17">
        <v>1.9050000000000001E-2</v>
      </c>
    </row>
    <row r="2104" spans="1:3" ht="14.4" customHeight="1" x14ac:dyDescent="0.3">
      <c r="A2104" s="16" t="s">
        <v>6886</v>
      </c>
      <c r="B2104" s="17">
        <v>136.58000000000001</v>
      </c>
      <c r="C2104" s="17">
        <v>1.8030000000000001E-2</v>
      </c>
    </row>
    <row r="2105" spans="1:3" ht="14.4" customHeight="1" x14ac:dyDescent="0.3">
      <c r="A2105" s="16" t="s">
        <v>6884</v>
      </c>
      <c r="B2105" s="17">
        <v>142.03</v>
      </c>
      <c r="C2105" s="17">
        <v>1.67E-2</v>
      </c>
    </row>
    <row r="2106" spans="1:3" ht="14.4" customHeight="1" x14ac:dyDescent="0.3">
      <c r="A2106" s="16" t="s">
        <v>6883</v>
      </c>
      <c r="B2106" s="17">
        <v>144.49</v>
      </c>
      <c r="C2106" s="17">
        <v>1.5769999999999999E-2</v>
      </c>
    </row>
    <row r="2107" spans="1:3" ht="14.4" customHeight="1" x14ac:dyDescent="0.3">
      <c r="A2107" s="16" t="s">
        <v>6881</v>
      </c>
      <c r="B2107" s="17">
        <v>143.91999999999999</v>
      </c>
      <c r="C2107" s="17">
        <v>1.455E-2</v>
      </c>
    </row>
    <row r="2108" spans="1:3" ht="14.4" customHeight="1" x14ac:dyDescent="0.3">
      <c r="A2108" s="16" t="s">
        <v>6880</v>
      </c>
      <c r="B2108" s="17">
        <v>138.75</v>
      </c>
      <c r="C2108" s="17">
        <v>1.409E-2</v>
      </c>
    </row>
    <row r="2109" spans="1:3" ht="14.4" customHeight="1" x14ac:dyDescent="0.3">
      <c r="A2109" s="16" t="s">
        <v>6878</v>
      </c>
      <c r="B2109" s="17">
        <v>136.19</v>
      </c>
      <c r="C2109" s="17">
        <v>1.363E-2</v>
      </c>
    </row>
    <row r="2110" spans="1:3" ht="14.4" customHeight="1" x14ac:dyDescent="0.3">
      <c r="A2110" s="16" t="s">
        <v>6876</v>
      </c>
      <c r="B2110" s="17">
        <v>131.07</v>
      </c>
      <c r="C2110" s="17">
        <v>1.389E-2</v>
      </c>
    </row>
    <row r="2111" spans="1:3" ht="14.4" customHeight="1" x14ac:dyDescent="0.3">
      <c r="A2111" s="16" t="s">
        <v>6874</v>
      </c>
      <c r="B2111" s="17">
        <v>130.19</v>
      </c>
      <c r="C2111" s="17">
        <v>1.4750000000000001E-2</v>
      </c>
    </row>
    <row r="2112" spans="1:3" ht="14.4" customHeight="1" x14ac:dyDescent="0.3">
      <c r="A2112" s="16" t="s">
        <v>6873</v>
      </c>
      <c r="B2112" s="17">
        <v>132.61000000000001</v>
      </c>
      <c r="C2112" s="17">
        <v>1.4239999999999999E-2</v>
      </c>
    </row>
    <row r="2113" spans="1:3" ht="14.4" customHeight="1" x14ac:dyDescent="0.3">
      <c r="A2113" s="16" t="s">
        <v>6871</v>
      </c>
      <c r="B2113" s="17">
        <v>129.55000000000001</v>
      </c>
      <c r="C2113" s="17">
        <v>1.5520000000000001E-2</v>
      </c>
    </row>
    <row r="2114" spans="1:3" ht="14.4" customHeight="1" x14ac:dyDescent="0.3">
      <c r="A2114" s="16" t="s">
        <v>6870</v>
      </c>
      <c r="B2114" s="17">
        <v>125.29</v>
      </c>
      <c r="C2114" s="17">
        <v>1.5469999999999999E-2</v>
      </c>
    </row>
    <row r="2115" spans="1:3" ht="14.4" customHeight="1" x14ac:dyDescent="0.3">
      <c r="A2115" s="16" t="s">
        <v>6868</v>
      </c>
      <c r="B2115" s="17">
        <v>126.44</v>
      </c>
      <c r="C2115" s="17">
        <v>1.634E-2</v>
      </c>
    </row>
    <row r="2116" spans="1:3" ht="14.4" customHeight="1" x14ac:dyDescent="0.3">
      <c r="A2116" s="16" t="s">
        <v>6866</v>
      </c>
      <c r="B2116" s="17">
        <v>124.52</v>
      </c>
      <c r="C2116" s="17">
        <v>1.7410000000000002E-2</v>
      </c>
    </row>
    <row r="2117" spans="1:3" ht="14.4" customHeight="1" x14ac:dyDescent="0.3">
      <c r="A2117" s="16" t="s">
        <v>6864</v>
      </c>
      <c r="B2117" s="17">
        <v>125.84</v>
      </c>
      <c r="C2117" s="17">
        <v>1.695E-2</v>
      </c>
    </row>
    <row r="2118" spans="1:3" ht="14.4" customHeight="1" x14ac:dyDescent="0.3">
      <c r="A2118" s="16" t="s">
        <v>6862</v>
      </c>
      <c r="B2118" s="17">
        <v>122.71</v>
      </c>
      <c r="C2118" s="17">
        <v>1.721E-2</v>
      </c>
    </row>
    <row r="2119" spans="1:3" ht="14.4" customHeight="1" x14ac:dyDescent="0.3">
      <c r="A2119" s="16" t="s">
        <v>6860</v>
      </c>
      <c r="B2119" s="17">
        <v>127.1</v>
      </c>
      <c r="C2119" s="17">
        <v>1.7000000000000001E-2</v>
      </c>
    </row>
    <row r="2120" spans="1:3" ht="14.4" customHeight="1" x14ac:dyDescent="0.3">
      <c r="A2120" s="16" t="s">
        <v>6858</v>
      </c>
      <c r="B2120" s="17">
        <v>123.98</v>
      </c>
      <c r="C2120" s="17">
        <v>1.67E-2</v>
      </c>
    </row>
    <row r="2121" spans="1:3" ht="14.4" customHeight="1" x14ac:dyDescent="0.3">
      <c r="A2121" s="16" t="s">
        <v>6856</v>
      </c>
      <c r="B2121" s="17">
        <v>124.18</v>
      </c>
      <c r="C2121" s="17">
        <v>1.6590000000000001E-2</v>
      </c>
    </row>
    <row r="2122" spans="1:3" ht="14.4" customHeight="1" x14ac:dyDescent="0.3">
      <c r="A2122" s="16" t="s">
        <v>6854</v>
      </c>
      <c r="B2122" s="17">
        <v>120.68</v>
      </c>
      <c r="C2122" s="17">
        <v>1.7100000000000001E-2</v>
      </c>
    </row>
    <row r="2123" spans="1:3" ht="14.4" customHeight="1" x14ac:dyDescent="0.3">
      <c r="A2123" s="16" t="s">
        <v>6852</v>
      </c>
      <c r="B2123" s="17">
        <v>117.7</v>
      </c>
      <c r="C2123" s="17">
        <v>1.736E-2</v>
      </c>
    </row>
    <row r="2124" spans="1:3" ht="14.4" customHeight="1" x14ac:dyDescent="0.3">
      <c r="A2124" s="16" t="s">
        <v>6850</v>
      </c>
      <c r="B2124" s="17">
        <v>117</v>
      </c>
      <c r="C2124" s="17">
        <v>1.634E-2</v>
      </c>
    </row>
    <row r="2125" spans="1:3" ht="14.4" customHeight="1" x14ac:dyDescent="0.3">
      <c r="A2125" s="16" t="s">
        <v>6848</v>
      </c>
      <c r="B2125" s="17">
        <v>117.86</v>
      </c>
      <c r="C2125" s="17">
        <v>1.6799999999999999E-2</v>
      </c>
    </row>
    <row r="2126" spans="1:3" ht="14.4" customHeight="1" x14ac:dyDescent="0.3">
      <c r="A2126" s="16" t="s">
        <v>6846</v>
      </c>
      <c r="B2126" s="17">
        <v>113.33</v>
      </c>
      <c r="C2126" s="17">
        <v>1.685E-2</v>
      </c>
    </row>
    <row r="2127" spans="1:3" ht="14.4" customHeight="1" x14ac:dyDescent="0.3">
      <c r="A2127" s="16" t="s">
        <v>6844</v>
      </c>
      <c r="B2127" s="17">
        <v>112.67</v>
      </c>
      <c r="C2127" s="17">
        <v>1.797E-2</v>
      </c>
    </row>
    <row r="2128" spans="1:3" ht="14.4" customHeight="1" x14ac:dyDescent="0.3">
      <c r="A2128" s="16" t="s">
        <v>6842</v>
      </c>
      <c r="B2128" s="17">
        <v>111.15</v>
      </c>
      <c r="C2128" s="17">
        <v>1.8540000000000001E-2</v>
      </c>
    </row>
    <row r="2129" spans="1:3" ht="14.4" customHeight="1" x14ac:dyDescent="0.3">
      <c r="A2129" s="16" t="s">
        <v>6840</v>
      </c>
      <c r="B2129" s="17">
        <v>113.47</v>
      </c>
      <c r="C2129" s="17">
        <v>1.8489999999999999E-2</v>
      </c>
    </row>
    <row r="2130" spans="1:3" ht="14.4" customHeight="1" x14ac:dyDescent="0.3">
      <c r="A2130" s="16" t="s">
        <v>6838</v>
      </c>
      <c r="B2130" s="17">
        <v>112.64</v>
      </c>
      <c r="C2130" s="17">
        <v>1.864E-2</v>
      </c>
    </row>
    <row r="2131" spans="1:3" ht="14.4" customHeight="1" x14ac:dyDescent="0.3">
      <c r="A2131" s="16" t="s">
        <v>6836</v>
      </c>
      <c r="B2131" s="17">
        <v>112.55</v>
      </c>
      <c r="C2131" s="17">
        <v>1.848E-2</v>
      </c>
    </row>
    <row r="2132" spans="1:3" ht="14.4" customHeight="1" x14ac:dyDescent="0.3">
      <c r="A2132" s="16" t="s">
        <v>6834</v>
      </c>
      <c r="B2132" s="17">
        <v>111.94</v>
      </c>
      <c r="C2132" s="17">
        <v>1.7769999999999998E-2</v>
      </c>
    </row>
    <row r="2133" spans="1:3" ht="14.4" customHeight="1" x14ac:dyDescent="0.3">
      <c r="A2133" s="16" t="s">
        <v>6832</v>
      </c>
      <c r="B2133" s="17">
        <v>113.25</v>
      </c>
      <c r="C2133" s="17">
        <v>1.8030000000000001E-2</v>
      </c>
    </row>
    <row r="2134" spans="1:3" ht="14.4" customHeight="1" x14ac:dyDescent="0.3">
      <c r="A2134" s="16" t="s">
        <v>6830</v>
      </c>
      <c r="B2134" s="17">
        <v>114.36</v>
      </c>
      <c r="C2134" s="17">
        <v>1.695E-2</v>
      </c>
    </row>
    <row r="2135" spans="1:3" ht="14.4" customHeight="1" x14ac:dyDescent="0.3">
      <c r="A2135" s="16" t="s">
        <v>6828</v>
      </c>
      <c r="B2135" s="17">
        <v>120.16</v>
      </c>
      <c r="C2135" s="17">
        <v>1.711E-2</v>
      </c>
    </row>
    <row r="2136" spans="1:3" ht="14.4" customHeight="1" x14ac:dyDescent="0.3">
      <c r="A2136" s="16" t="s">
        <v>6827</v>
      </c>
      <c r="B2136" s="17">
        <v>113.92</v>
      </c>
      <c r="C2136" s="17">
        <v>1.7100000000000001E-2</v>
      </c>
    </row>
    <row r="2137" spans="1:3" ht="14.4" customHeight="1" x14ac:dyDescent="0.3">
      <c r="A2137" s="16" t="s">
        <v>6825</v>
      </c>
      <c r="B2137" s="17">
        <v>114.03</v>
      </c>
      <c r="C2137" s="17">
        <v>1.6799999999999999E-2</v>
      </c>
    </row>
    <row r="2138" spans="1:3" ht="14.4" customHeight="1" x14ac:dyDescent="0.3">
      <c r="A2138" s="16" t="s">
        <v>6823</v>
      </c>
      <c r="B2138" s="17">
        <v>114.63</v>
      </c>
      <c r="C2138" s="17">
        <v>1.695E-2</v>
      </c>
    </row>
    <row r="2139" spans="1:3" ht="14.4" customHeight="1" x14ac:dyDescent="0.3">
      <c r="A2139" s="16" t="s">
        <v>6821</v>
      </c>
      <c r="B2139" s="17">
        <v>116.22</v>
      </c>
      <c r="C2139" s="17">
        <v>1.6539999999999999E-2</v>
      </c>
    </row>
    <row r="2140" spans="1:3" ht="14.4" customHeight="1" x14ac:dyDescent="0.3">
      <c r="A2140" s="16" t="s">
        <v>6819</v>
      </c>
      <c r="B2140" s="17">
        <v>114.17</v>
      </c>
      <c r="C2140" s="17">
        <v>1.736E-2</v>
      </c>
    </row>
    <row r="2141" spans="1:3" ht="14.4" customHeight="1" x14ac:dyDescent="0.3">
      <c r="A2141" s="16" t="s">
        <v>6817</v>
      </c>
      <c r="B2141" s="17">
        <v>114.05</v>
      </c>
      <c r="C2141" s="17">
        <v>1.7260000000000001E-2</v>
      </c>
    </row>
    <row r="2142" spans="1:3" ht="14.4" customHeight="1" x14ac:dyDescent="0.3">
      <c r="A2142" s="16" t="s">
        <v>6813</v>
      </c>
      <c r="B2142" s="17">
        <v>108.34</v>
      </c>
      <c r="C2142" s="17">
        <v>1.669E-2</v>
      </c>
    </row>
    <row r="2143" spans="1:3" ht="14.4" customHeight="1" x14ac:dyDescent="0.3">
      <c r="A2143" s="16" t="s">
        <v>6811</v>
      </c>
      <c r="B2143" s="17">
        <v>108.06</v>
      </c>
      <c r="C2143" s="17">
        <v>1.7059999999999999E-2</v>
      </c>
    </row>
    <row r="2144" spans="1:3" ht="14.4" customHeight="1" x14ac:dyDescent="0.3">
      <c r="A2144" s="16" t="s">
        <v>6809</v>
      </c>
      <c r="B2144" s="17">
        <v>106.3</v>
      </c>
      <c r="C2144" s="17">
        <v>1.6750000000000001E-2</v>
      </c>
    </row>
    <row r="2145" spans="1:3" ht="14.4" customHeight="1" x14ac:dyDescent="0.3">
      <c r="A2145" s="16" t="s">
        <v>6807</v>
      </c>
      <c r="B2145" s="17">
        <v>104.09</v>
      </c>
      <c r="C2145" s="17">
        <v>1.7559999999999999E-2</v>
      </c>
    </row>
    <row r="2146" spans="1:3" ht="14.4" customHeight="1" x14ac:dyDescent="0.3">
      <c r="A2146" s="16" t="s">
        <v>6805</v>
      </c>
      <c r="B2146" s="17">
        <v>103.44</v>
      </c>
      <c r="C2146" s="17">
        <v>1.695E-2</v>
      </c>
    </row>
    <row r="2147" spans="1:3" ht="14.4" customHeight="1" x14ac:dyDescent="0.3">
      <c r="A2147" s="16" t="s">
        <v>6803</v>
      </c>
      <c r="B2147" s="17">
        <v>100.34</v>
      </c>
      <c r="C2147" s="17">
        <v>1.6539999999999999E-2</v>
      </c>
    </row>
    <row r="2148" spans="1:3" ht="14.4" customHeight="1" x14ac:dyDescent="0.3">
      <c r="A2148" s="16" t="s">
        <v>6801</v>
      </c>
      <c r="B2148" s="17">
        <v>98.97</v>
      </c>
      <c r="C2148" s="17">
        <v>1.634E-2</v>
      </c>
    </row>
    <row r="2149" spans="1:3" ht="14.4" customHeight="1" x14ac:dyDescent="0.3">
      <c r="A2149" s="16" t="s">
        <v>6799</v>
      </c>
      <c r="B2149" s="17">
        <v>97.64</v>
      </c>
      <c r="C2149" s="17">
        <v>1.6289999999999999E-2</v>
      </c>
    </row>
    <row r="2150" spans="1:3" ht="14.4" customHeight="1" x14ac:dyDescent="0.3">
      <c r="A2150" s="16" t="s">
        <v>6797</v>
      </c>
      <c r="B2150" s="17">
        <v>97.58</v>
      </c>
      <c r="C2150" s="17">
        <v>1.47E-2</v>
      </c>
    </row>
    <row r="2151" spans="1:3" ht="14.4" customHeight="1" x14ac:dyDescent="0.3">
      <c r="A2151" s="16" t="s">
        <v>6795</v>
      </c>
      <c r="B2151" s="17">
        <v>92.38</v>
      </c>
      <c r="C2151" s="17">
        <v>7.92E-3</v>
      </c>
    </row>
    <row r="2152" spans="1:3" ht="14.4" customHeight="1" x14ac:dyDescent="0.3">
      <c r="A2152" s="16" t="s">
        <v>6793</v>
      </c>
      <c r="B2152" s="17">
        <v>89.22</v>
      </c>
      <c r="C2152" s="17">
        <v>6.9599999999999992E-3</v>
      </c>
    </row>
    <row r="2153" spans="1:3" ht="14.4" customHeight="1" x14ac:dyDescent="0.3">
      <c r="A2153" s="16" t="s">
        <v>6791</v>
      </c>
      <c r="B2153" s="17">
        <v>94.84</v>
      </c>
      <c r="C2153" s="17">
        <v>4.0999999999999999E-4</v>
      </c>
    </row>
    <row r="2154" spans="1:3" ht="14.4" customHeight="1" x14ac:dyDescent="0.3">
      <c r="A2154" s="16" t="s">
        <v>6789</v>
      </c>
      <c r="B2154" s="17">
        <v>95.19</v>
      </c>
      <c r="C2154" s="17">
        <v>2.2799999999999999E-3</v>
      </c>
    </row>
    <row r="2155" spans="1:3" ht="14.4" customHeight="1" x14ac:dyDescent="0.3">
      <c r="A2155" s="16" t="s">
        <v>6787</v>
      </c>
      <c r="B2155" s="17">
        <v>99.61</v>
      </c>
      <c r="C2155" s="17">
        <v>1.0059999999999999E-2</v>
      </c>
    </row>
    <row r="2156" spans="1:3" ht="14.4" customHeight="1" x14ac:dyDescent="0.3">
      <c r="A2156" s="16" t="s">
        <v>6785</v>
      </c>
      <c r="B2156" s="17">
        <v>106.04</v>
      </c>
      <c r="C2156" s="17">
        <v>9.0399999999999994E-3</v>
      </c>
    </row>
    <row r="2157" spans="1:3" ht="14.4" customHeight="1" x14ac:dyDescent="0.3">
      <c r="A2157" s="16" t="s">
        <v>6783</v>
      </c>
      <c r="B2157" s="17">
        <v>103.08</v>
      </c>
      <c r="C2157" s="17">
        <v>8.0300000000000007E-3</v>
      </c>
    </row>
    <row r="2158" spans="1:3" ht="14.4" customHeight="1" x14ac:dyDescent="0.3">
      <c r="A2158" s="16" t="s">
        <v>6781</v>
      </c>
      <c r="B2158" s="17">
        <v>102.45</v>
      </c>
      <c r="C2158" s="17">
        <v>4.5700000000000003E-3</v>
      </c>
    </row>
    <row r="2159" spans="1:3" ht="14.4" customHeight="1" x14ac:dyDescent="0.3">
      <c r="A2159" s="16" t="s">
        <v>6779</v>
      </c>
      <c r="B2159" s="17">
        <v>104.6</v>
      </c>
      <c r="C2159" s="17">
        <v>7.8200000000000006E-3</v>
      </c>
    </row>
    <row r="2160" spans="1:3" ht="14.4" customHeight="1" x14ac:dyDescent="0.3">
      <c r="A2160" s="16" t="s">
        <v>6777</v>
      </c>
      <c r="B2160" s="17">
        <v>103.54</v>
      </c>
      <c r="C2160" s="17">
        <v>8.43E-3</v>
      </c>
    </row>
    <row r="2161" spans="1:3" ht="14.4" customHeight="1" x14ac:dyDescent="0.3">
      <c r="A2161" s="16" t="s">
        <v>6776</v>
      </c>
      <c r="B2161" s="17">
        <v>93.98</v>
      </c>
      <c r="C2161" s="17">
        <v>1.32E-3</v>
      </c>
    </row>
    <row r="2162" spans="1:3" ht="14.4" customHeight="1" x14ac:dyDescent="0.3">
      <c r="A2162" s="16" t="s">
        <v>6774</v>
      </c>
      <c r="B2162" s="17">
        <v>98.17</v>
      </c>
      <c r="C2162" s="17">
        <v>9.1000000000000004E-3</v>
      </c>
    </row>
    <row r="2163" spans="1:3" ht="14.4" customHeight="1" x14ac:dyDescent="0.3">
      <c r="A2163" s="16" t="s">
        <v>6772</v>
      </c>
      <c r="B2163" s="17">
        <v>95.33</v>
      </c>
      <c r="C2163" s="17">
        <v>7.980000000000001E-3</v>
      </c>
    </row>
    <row r="2164" spans="1:3" ht="14.4" customHeight="1" x14ac:dyDescent="0.3">
      <c r="A2164" s="16" t="s">
        <v>6770</v>
      </c>
      <c r="B2164" s="17">
        <v>90.56</v>
      </c>
      <c r="C2164" s="17">
        <v>7.0099999999999997E-3</v>
      </c>
    </row>
    <row r="2165" spans="1:3" ht="14.4" customHeight="1" x14ac:dyDescent="0.3">
      <c r="A2165" s="16" t="s">
        <v>6768</v>
      </c>
      <c r="B2165" s="17">
        <v>90.25</v>
      </c>
      <c r="C2165" s="17">
        <v>5.0800000000000003E-3</v>
      </c>
    </row>
    <row r="2166" spans="1:3" ht="14.4" customHeight="1" x14ac:dyDescent="0.3">
      <c r="A2166" s="16" t="s">
        <v>6766</v>
      </c>
      <c r="B2166" s="17">
        <v>83.68</v>
      </c>
      <c r="C2166" s="17">
        <v>4.47E-3</v>
      </c>
    </row>
    <row r="2167" spans="1:3" ht="14.4" customHeight="1" x14ac:dyDescent="0.3">
      <c r="A2167" s="16" t="s">
        <v>6764</v>
      </c>
      <c r="B2167" s="17">
        <v>84.66</v>
      </c>
      <c r="C2167" s="17">
        <v>7.0099999999999997E-3</v>
      </c>
    </row>
    <row r="2168" spans="1:3" ht="14.4" customHeight="1" x14ac:dyDescent="0.3">
      <c r="A2168" s="16" t="s">
        <v>6762</v>
      </c>
      <c r="B2168" s="17">
        <v>84.36</v>
      </c>
      <c r="C2168" s="17">
        <v>5.6299999999999996E-3</v>
      </c>
    </row>
    <row r="2169" spans="1:3" ht="14.4" customHeight="1" x14ac:dyDescent="0.3">
      <c r="A2169" s="16" t="s">
        <v>6760</v>
      </c>
      <c r="B2169" s="17">
        <v>82.66</v>
      </c>
      <c r="C2169" s="17">
        <v>5.13E-3</v>
      </c>
    </row>
    <row r="2170" spans="1:3" ht="14.4" customHeight="1" x14ac:dyDescent="0.3">
      <c r="A2170" s="16" t="s">
        <v>6758</v>
      </c>
      <c r="B2170" s="17">
        <v>74.09</v>
      </c>
      <c r="C2170" s="17">
        <v>2.33E-3</v>
      </c>
    </row>
    <row r="2171" spans="1:3" ht="14.4" customHeight="1" x14ac:dyDescent="0.3">
      <c r="A2171" s="16" t="s">
        <v>6754</v>
      </c>
      <c r="B2171" s="17">
        <v>74.53</v>
      </c>
      <c r="C2171" s="17">
        <v>2.6900000000000001E-3</v>
      </c>
    </row>
    <row r="2172" spans="1:3" ht="14.4" customHeight="1" x14ac:dyDescent="0.3">
      <c r="A2172" s="16" t="s">
        <v>6752</v>
      </c>
      <c r="B2172" s="17">
        <v>70.8</v>
      </c>
      <c r="C2172" s="17">
        <v>2.2799999999999999E-3</v>
      </c>
    </row>
    <row r="2173" spans="1:3" ht="14.4" customHeight="1" x14ac:dyDescent="0.3">
      <c r="A2173" s="16" t="s">
        <v>6750</v>
      </c>
      <c r="B2173" s="17">
        <v>66.319999999999993</v>
      </c>
      <c r="C2173" s="17">
        <v>4.9699999999999996E-3</v>
      </c>
    </row>
    <row r="2174" spans="1:3" ht="14.4" customHeight="1" x14ac:dyDescent="0.3">
      <c r="A2174" s="16" t="s">
        <v>6748</v>
      </c>
      <c r="B2174" s="17">
        <v>69.599999999999994</v>
      </c>
      <c r="C2174" s="17">
        <v>8.0800000000000004E-3</v>
      </c>
    </row>
    <row r="2175" spans="1:3" ht="14.4" customHeight="1" x14ac:dyDescent="0.3">
      <c r="A2175" s="16" t="s">
        <v>6746</v>
      </c>
      <c r="B2175" s="17">
        <v>72.03</v>
      </c>
      <c r="C2175" s="17">
        <v>1.093E-2</v>
      </c>
    </row>
    <row r="2176" spans="1:3" ht="14.4" customHeight="1" x14ac:dyDescent="0.3">
      <c r="A2176" s="16" t="s">
        <v>6744</v>
      </c>
      <c r="B2176" s="17">
        <v>69.72</v>
      </c>
      <c r="C2176" s="17">
        <v>1.0880000000000001E-2</v>
      </c>
    </row>
    <row r="2177" spans="1:3" ht="14.4" customHeight="1" x14ac:dyDescent="0.3">
      <c r="A2177" s="16" t="s">
        <v>6742</v>
      </c>
      <c r="B2177" s="17">
        <v>64.52</v>
      </c>
      <c r="C2177" s="17">
        <v>1.0320000000000001E-2</v>
      </c>
    </row>
    <row r="2178" spans="1:3" ht="14.4" customHeight="1" x14ac:dyDescent="0.3">
      <c r="A2178" s="16" t="s">
        <v>6740</v>
      </c>
      <c r="B2178" s="17">
        <v>65.92</v>
      </c>
      <c r="C2178" s="17">
        <v>9.7599999999999996E-3</v>
      </c>
    </row>
    <row r="2179" spans="1:3" ht="14.4" customHeight="1" x14ac:dyDescent="0.3">
      <c r="A2179" s="16" t="s">
        <v>6738</v>
      </c>
      <c r="B2179" s="17">
        <v>62.05</v>
      </c>
      <c r="C2179" s="17">
        <v>8.7899999999999992E-3</v>
      </c>
    </row>
    <row r="2180" spans="1:3" ht="14.4" customHeight="1" x14ac:dyDescent="0.3">
      <c r="A2180" s="16" t="s">
        <v>6736</v>
      </c>
      <c r="B2180" s="17">
        <v>61.41</v>
      </c>
      <c r="C2180" s="17">
        <v>7.5199999999999998E-3</v>
      </c>
    </row>
    <row r="2181" spans="1:3" ht="14.4" customHeight="1" x14ac:dyDescent="0.3">
      <c r="A2181" s="16" t="s">
        <v>6734</v>
      </c>
      <c r="B2181" s="17">
        <v>60.29</v>
      </c>
      <c r="C2181" s="17">
        <v>7.77E-3</v>
      </c>
    </row>
    <row r="2182" spans="1:3" ht="14.4" customHeight="1" x14ac:dyDescent="0.3">
      <c r="A2182" s="16" t="s">
        <v>6732</v>
      </c>
      <c r="B2182" s="17">
        <v>65.47</v>
      </c>
      <c r="C2182" s="17">
        <v>5.5300000000000002E-3</v>
      </c>
    </row>
    <row r="2183" spans="1:3" ht="14.4" customHeight="1" x14ac:dyDescent="0.3">
      <c r="A2183" s="16" t="s">
        <v>6730</v>
      </c>
      <c r="B2183" s="17">
        <v>63.71</v>
      </c>
      <c r="C2183" s="17">
        <v>3.5999999999999999E-3</v>
      </c>
    </row>
    <row r="2184" spans="1:3" ht="14.4" customHeight="1" x14ac:dyDescent="0.3">
      <c r="A2184" s="16" t="s">
        <v>6728</v>
      </c>
      <c r="B2184" s="17">
        <v>65.319999999999993</v>
      </c>
      <c r="C2184" s="17">
        <v>4.4200000000000003E-3</v>
      </c>
    </row>
    <row r="2185" spans="1:3" ht="14.4" customHeight="1" x14ac:dyDescent="0.3">
      <c r="A2185" s="16" t="s">
        <v>6726</v>
      </c>
      <c r="B2185" s="17">
        <v>60.48</v>
      </c>
      <c r="C2185" s="17">
        <v>4.5199999999999997E-3</v>
      </c>
    </row>
    <row r="2186" spans="1:3" ht="14.4" customHeight="1" x14ac:dyDescent="0.3">
      <c r="A2186" s="16" t="s">
        <v>6725</v>
      </c>
      <c r="B2186" s="17">
        <v>66.44</v>
      </c>
      <c r="C2186" s="17">
        <v>4.8700000000000002E-3</v>
      </c>
    </row>
    <row r="2187" spans="1:3" ht="14.4" customHeight="1" x14ac:dyDescent="0.3">
      <c r="A2187" s="16" t="s">
        <v>6723</v>
      </c>
      <c r="B2187" s="17">
        <v>61.87</v>
      </c>
      <c r="C2187" s="17">
        <v>4.0600000000000002E-3</v>
      </c>
    </row>
    <row r="2188" spans="1:3" ht="14.4" customHeight="1" x14ac:dyDescent="0.3">
      <c r="A2188" s="16" t="s">
        <v>6721</v>
      </c>
      <c r="B2188" s="17">
        <v>57.43</v>
      </c>
      <c r="C2188" s="17">
        <v>3.0399999999999997E-3</v>
      </c>
    </row>
    <row r="2189" spans="1:3" ht="14.4" customHeight="1" x14ac:dyDescent="0.3">
      <c r="A2189" s="16" t="s">
        <v>6719</v>
      </c>
      <c r="B2189" s="17">
        <v>57.35</v>
      </c>
      <c r="C2189" s="17">
        <v>2.8399999999999996E-3</v>
      </c>
    </row>
    <row r="2190" spans="1:3" ht="14.4" customHeight="1" x14ac:dyDescent="0.3">
      <c r="A2190" s="16" t="s">
        <v>6717</v>
      </c>
      <c r="B2190" s="17">
        <v>59.08</v>
      </c>
      <c r="C2190" s="17">
        <v>2.2300000000000002E-3</v>
      </c>
    </row>
    <row r="2191" spans="1:3" ht="14.4" customHeight="1" x14ac:dyDescent="0.3">
      <c r="A2191" s="16" t="s">
        <v>6713</v>
      </c>
      <c r="B2191" s="17">
        <v>52.37</v>
      </c>
      <c r="C2191" s="17">
        <v>1.47E-3</v>
      </c>
    </row>
    <row r="2192" spans="1:3" ht="14.4" customHeight="1" x14ac:dyDescent="0.3">
      <c r="A2192" s="16" t="s">
        <v>6712</v>
      </c>
      <c r="B2192" s="17">
        <v>51.99</v>
      </c>
      <c r="C2192" s="17">
        <v>1.98E-3</v>
      </c>
    </row>
    <row r="2193" spans="1:3" ht="14.4" customHeight="1" x14ac:dyDescent="0.3">
      <c r="A2193" s="16" t="s">
        <v>6710</v>
      </c>
      <c r="B2193" s="17">
        <v>54.24</v>
      </c>
      <c r="C2193" s="17">
        <v>1.2199999999999999E-3</v>
      </c>
    </row>
    <row r="2194" spans="1:3" ht="14.4" customHeight="1" x14ac:dyDescent="0.3">
      <c r="A2194" s="16" t="s">
        <v>6708</v>
      </c>
      <c r="B2194" s="17">
        <v>52.31</v>
      </c>
      <c r="C2194" s="17">
        <v>1.01E-3</v>
      </c>
    </row>
    <row r="2195" spans="1:3" ht="14.4" customHeight="1" x14ac:dyDescent="0.3">
      <c r="A2195" s="16" t="s">
        <v>6706</v>
      </c>
      <c r="B2195" s="17">
        <v>51.84</v>
      </c>
      <c r="C2195" s="17">
        <v>1.32E-3</v>
      </c>
    </row>
    <row r="2196" spans="1:3" ht="14.4" customHeight="1" x14ac:dyDescent="0.3">
      <c r="A2196" s="16" t="s">
        <v>6704</v>
      </c>
      <c r="B2196" s="17">
        <v>51.72</v>
      </c>
      <c r="C2196" s="17">
        <v>6.0999999999999997E-4</v>
      </c>
    </row>
    <row r="2197" spans="1:3" ht="14.4" customHeight="1" x14ac:dyDescent="0.3">
      <c r="A2197" s="16" t="s">
        <v>6702</v>
      </c>
      <c r="B2197" s="17">
        <v>48.08</v>
      </c>
      <c r="C2197" s="17">
        <v>2.0000000000000001E-4</v>
      </c>
    </row>
    <row r="2198" spans="1:3" ht="14.4" customHeight="1" x14ac:dyDescent="0.3">
      <c r="A2198" s="16" t="s">
        <v>6700</v>
      </c>
      <c r="B2198" s="17">
        <v>49.19</v>
      </c>
      <c r="C2198" s="17">
        <v>2.9999999999999997E-4</v>
      </c>
    </row>
    <row r="2199" spans="1:3" ht="14.4" customHeight="1" x14ac:dyDescent="0.3">
      <c r="A2199" s="16" t="s">
        <v>6699</v>
      </c>
      <c r="B2199" s="17">
        <v>53.93</v>
      </c>
      <c r="C2199" s="17">
        <v>2.5000000000000001E-4</v>
      </c>
    </row>
    <row r="2200" spans="1:3" ht="14.4" customHeight="1" x14ac:dyDescent="0.3">
      <c r="A2200" s="16" t="s">
        <v>6697</v>
      </c>
      <c r="B2200" s="17">
        <v>50.35</v>
      </c>
      <c r="C2200" s="17">
        <v>1.2199999999999999E-3</v>
      </c>
    </row>
    <row r="2201" spans="1:3" ht="14.4" customHeight="1" x14ac:dyDescent="0.3">
      <c r="A2201" s="16" t="s">
        <v>6695</v>
      </c>
      <c r="B2201" s="17">
        <v>53.92</v>
      </c>
      <c r="C2201" s="17">
        <v>7.0999999999999991E-4</v>
      </c>
    </row>
    <row r="2202" spans="1:3" ht="14.4" customHeight="1" x14ac:dyDescent="0.3">
      <c r="A2202" s="16" t="s">
        <v>6691</v>
      </c>
      <c r="B2202" s="17">
        <v>53.49</v>
      </c>
      <c r="C2202" s="17">
        <v>3.5999999999999997E-4</v>
      </c>
    </row>
    <row r="2203" spans="1:3" ht="14.4" customHeight="1" x14ac:dyDescent="0.3">
      <c r="A2203" s="16" t="s">
        <v>6689</v>
      </c>
      <c r="B2203" s="17">
        <v>47.97</v>
      </c>
      <c r="C2203" s="17">
        <v>2.5000000000000001E-4</v>
      </c>
    </row>
    <row r="2204" spans="1:3" ht="14.4" customHeight="1" x14ac:dyDescent="0.3">
      <c r="A2204" s="16" t="s">
        <v>6688</v>
      </c>
      <c r="B2204" s="17">
        <v>45.44</v>
      </c>
      <c r="C2204" s="17">
        <v>3.5000000000000005E-4</v>
      </c>
    </row>
    <row r="2205" spans="1:3" ht="14.4" customHeight="1" x14ac:dyDescent="0.3">
      <c r="A2205" s="16" t="s">
        <v>6686</v>
      </c>
      <c r="B2205" s="17">
        <v>45.44</v>
      </c>
      <c r="C2205" s="17">
        <v>1.4999999999999999E-4</v>
      </c>
    </row>
    <row r="2206" spans="1:3" ht="14.4" customHeight="1" x14ac:dyDescent="0.3">
      <c r="A2206" s="16" t="s">
        <v>6684</v>
      </c>
      <c r="B2206" s="17">
        <v>42.28</v>
      </c>
      <c r="C2206" s="17">
        <v>1.7999999999999998E-4</v>
      </c>
    </row>
    <row r="2207" spans="1:3" ht="14.4" customHeight="1" x14ac:dyDescent="0.3">
      <c r="A2207" s="16" t="s">
        <v>6683</v>
      </c>
      <c r="B2207" s="17">
        <v>39.74</v>
      </c>
      <c r="C2207" s="17">
        <v>2.5000000000000001E-4</v>
      </c>
    </row>
    <row r="2208" spans="1:3" ht="14.4" customHeight="1" x14ac:dyDescent="0.3">
      <c r="A2208" s="16" t="s">
        <v>6681</v>
      </c>
      <c r="B2208" s="17">
        <v>43.42</v>
      </c>
      <c r="C2208" s="17">
        <v>8.0000000000000007E-5</v>
      </c>
    </row>
    <row r="2209" spans="1:3" ht="14.4" customHeight="1" x14ac:dyDescent="0.3">
      <c r="A2209" s="16" t="s">
        <v>6679</v>
      </c>
      <c r="B2209" s="17">
        <v>41.53</v>
      </c>
      <c r="C2209" s="17">
        <v>2.9999999999999997E-4</v>
      </c>
    </row>
    <row r="2210" spans="1:3" ht="14.4" customHeight="1" x14ac:dyDescent="0.3">
      <c r="A2210" s="16" t="s">
        <v>6677</v>
      </c>
      <c r="B2210" s="17">
        <v>42.4</v>
      </c>
      <c r="C2210" s="17">
        <v>1.4999999999999999E-4</v>
      </c>
    </row>
    <row r="2211" spans="1:3" ht="14.4" customHeight="1" x14ac:dyDescent="0.3">
      <c r="A2211" s="16" t="s">
        <v>6675</v>
      </c>
      <c r="B2211" s="17">
        <v>47.39</v>
      </c>
      <c r="C2211" s="17">
        <v>5.0000000000000002E-5</v>
      </c>
    </row>
    <row r="2212" spans="1:3" ht="14.4" customHeight="1" x14ac:dyDescent="0.3">
      <c r="A2212" s="16" t="s">
        <v>6673</v>
      </c>
      <c r="B2212" s="17">
        <v>46.41</v>
      </c>
      <c r="C2212" s="17">
        <v>3.5999999999999997E-4</v>
      </c>
    </row>
    <row r="2213" spans="1:3" ht="14.4" customHeight="1" x14ac:dyDescent="0.3">
      <c r="A2213" s="16" t="s">
        <v>6671</v>
      </c>
      <c r="B2213" s="17">
        <v>44.6</v>
      </c>
      <c r="C2213" s="17">
        <v>2.5000000000000001E-4</v>
      </c>
    </row>
    <row r="2214" spans="1:3" ht="14.4" customHeight="1" x14ac:dyDescent="0.3">
      <c r="A2214" s="16" t="s">
        <v>6669</v>
      </c>
      <c r="B2214" s="17">
        <v>44.56</v>
      </c>
      <c r="C2214" s="17">
        <v>1.4999999999999999E-4</v>
      </c>
    </row>
    <row r="2215" spans="1:3" ht="14.4" customHeight="1" x14ac:dyDescent="0.3">
      <c r="A2215" s="16" t="s">
        <v>6667</v>
      </c>
      <c r="B2215" s="17">
        <v>45.53</v>
      </c>
      <c r="C2215" s="17">
        <v>5.0000000000000002E-5</v>
      </c>
    </row>
    <row r="2216" spans="1:3" ht="14.4" customHeight="1" x14ac:dyDescent="0.3">
      <c r="A2216" s="16" t="s">
        <v>6665</v>
      </c>
      <c r="B2216" s="17">
        <v>43.36</v>
      </c>
      <c r="C2216" s="17">
        <v>5.0000000000000002E-5</v>
      </c>
    </row>
    <row r="2217" spans="1:3" ht="14.4" customHeight="1" x14ac:dyDescent="0.3">
      <c r="A2217" s="16" t="s">
        <v>6663</v>
      </c>
      <c r="B2217" s="17">
        <v>44</v>
      </c>
      <c r="C2217" s="17">
        <v>2.0000000000000001E-4</v>
      </c>
    </row>
    <row r="2218" spans="1:3" ht="14.4" customHeight="1" x14ac:dyDescent="0.3">
      <c r="A2218" s="16" t="s">
        <v>6661</v>
      </c>
      <c r="B2218" s="17">
        <v>41.45</v>
      </c>
      <c r="C2218" s="17">
        <v>1.4999999999999999E-4</v>
      </c>
    </row>
    <row r="2219" spans="1:3" ht="14.4" customHeight="1" x14ac:dyDescent="0.3">
      <c r="A2219" s="16" t="s">
        <v>6659</v>
      </c>
      <c r="B2219" s="17">
        <v>40.36</v>
      </c>
      <c r="C2219" s="17">
        <v>1.4999999999999999E-4</v>
      </c>
    </row>
    <row r="2220" spans="1:3" ht="14.4" customHeight="1" x14ac:dyDescent="0.3">
      <c r="A2220" s="16" t="s">
        <v>6657</v>
      </c>
      <c r="B2220" s="17">
        <v>36.61</v>
      </c>
      <c r="C2220" s="17">
        <v>1.4999999999999999E-4</v>
      </c>
    </row>
    <row r="2221" spans="1:3" ht="14.4" customHeight="1" x14ac:dyDescent="0.3">
      <c r="A2221" s="16" t="s">
        <v>6655</v>
      </c>
      <c r="B2221" s="17">
        <v>38.369999999999997</v>
      </c>
      <c r="C2221" s="17">
        <v>2.0000000000000001E-4</v>
      </c>
    </row>
    <row r="2222" spans="1:3" ht="14.4" customHeight="1" x14ac:dyDescent="0.3">
      <c r="A2222" s="16" t="s">
        <v>6653</v>
      </c>
      <c r="B2222" s="17">
        <v>40.549999999999997</v>
      </c>
      <c r="C2222" s="17">
        <v>2.0000000000000001E-4</v>
      </c>
    </row>
    <row r="2223" spans="1:3" ht="14.4" customHeight="1" x14ac:dyDescent="0.3">
      <c r="A2223" s="16" t="s">
        <v>6651</v>
      </c>
      <c r="B2223" s="17">
        <v>40.15</v>
      </c>
      <c r="C2223" s="17">
        <v>8.1000000000000006E-4</v>
      </c>
    </row>
    <row r="2224" spans="1:3" ht="14.4" customHeight="1" x14ac:dyDescent="0.3">
      <c r="A2224" s="16" t="s">
        <v>6649</v>
      </c>
      <c r="B2224" s="17">
        <v>45.59</v>
      </c>
      <c r="C2224" s="17">
        <v>1.2700000000000001E-3</v>
      </c>
    </row>
    <row r="2225" spans="1:3" ht="14.4" customHeight="1" x14ac:dyDescent="0.3">
      <c r="A2225" s="16" t="s">
        <v>6647</v>
      </c>
      <c r="B2225" s="17">
        <v>46.91</v>
      </c>
      <c r="C2225" s="17">
        <v>8.1000000000000006E-4</v>
      </c>
    </row>
    <row r="2226" spans="1:3" ht="14.4" customHeight="1" x14ac:dyDescent="0.3">
      <c r="A2226" s="16" t="s">
        <v>6645</v>
      </c>
      <c r="B2226" s="17">
        <v>49.62</v>
      </c>
      <c r="C2226" s="17">
        <v>9.1E-4</v>
      </c>
    </row>
    <row r="2227" spans="1:3" ht="14.4" customHeight="1" x14ac:dyDescent="0.3">
      <c r="A2227" s="16" t="s">
        <v>6643</v>
      </c>
      <c r="B2227" s="17">
        <v>50.53</v>
      </c>
      <c r="C2227" s="17">
        <v>1.3700000000000001E-3</v>
      </c>
    </row>
    <row r="2228" spans="1:3" ht="14.4" customHeight="1" x14ac:dyDescent="0.3">
      <c r="A2228" s="16" t="s">
        <v>6642</v>
      </c>
      <c r="B2228" s="17">
        <v>45.86</v>
      </c>
      <c r="C2228" s="17">
        <v>1.01E-3</v>
      </c>
    </row>
    <row r="2229" spans="1:3" ht="14.4" customHeight="1" x14ac:dyDescent="0.3">
      <c r="A2229" s="16" t="s">
        <v>6640</v>
      </c>
      <c r="B2229" s="17">
        <v>44.67</v>
      </c>
      <c r="C2229" s="17">
        <v>8.1000000000000006E-4</v>
      </c>
    </row>
    <row r="2230" spans="1:3" ht="14.4" customHeight="1" x14ac:dyDescent="0.3">
      <c r="A2230" s="16" t="s">
        <v>6638</v>
      </c>
      <c r="B2230" s="17">
        <v>44.42</v>
      </c>
      <c r="C2230" s="17">
        <v>6.6E-4</v>
      </c>
    </row>
    <row r="2231" spans="1:3" ht="14.4" customHeight="1" x14ac:dyDescent="0.3">
      <c r="A2231" s="16" t="s">
        <v>6636</v>
      </c>
      <c r="B2231" s="17">
        <v>42.91</v>
      </c>
      <c r="C2231" s="17">
        <v>6.6E-4</v>
      </c>
    </row>
    <row r="2232" spans="1:3" ht="14.4" customHeight="1" x14ac:dyDescent="0.3">
      <c r="A2232" s="16" t="s">
        <v>6634</v>
      </c>
      <c r="B2232" s="17">
        <v>44.83</v>
      </c>
      <c r="C2232" s="17">
        <v>1.17E-3</v>
      </c>
    </row>
    <row r="2233" spans="1:3" ht="14.4" customHeight="1" x14ac:dyDescent="0.3">
      <c r="A2233" s="16" t="s">
        <v>6632</v>
      </c>
      <c r="B2233" s="17">
        <v>45.08</v>
      </c>
      <c r="C2233" s="17">
        <v>1.06E-3</v>
      </c>
    </row>
    <row r="2234" spans="1:3" ht="14.4" customHeight="1" x14ac:dyDescent="0.3">
      <c r="A2234" s="16" t="s">
        <v>6630</v>
      </c>
      <c r="B2234" s="17">
        <v>44.69</v>
      </c>
      <c r="C2234" s="17">
        <v>1.06E-3</v>
      </c>
    </row>
    <row r="2235" spans="1:3" ht="14.4" customHeight="1" x14ac:dyDescent="0.3">
      <c r="A2235" s="16" t="s">
        <v>6628</v>
      </c>
      <c r="B2235" s="17">
        <v>46.57</v>
      </c>
      <c r="C2235" s="17">
        <v>1.17E-3</v>
      </c>
    </row>
    <row r="2236" spans="1:3" ht="14.4" customHeight="1" x14ac:dyDescent="0.3">
      <c r="A2236" s="16" t="s">
        <v>6625</v>
      </c>
      <c r="B2236" s="17">
        <v>43.62</v>
      </c>
      <c r="C2236" s="17">
        <v>1.17E-3</v>
      </c>
    </row>
    <row r="2237" spans="1:3" ht="14.4" customHeight="1" x14ac:dyDescent="0.3">
      <c r="A2237" s="16" t="s">
        <v>6623</v>
      </c>
      <c r="B2237" s="17">
        <v>45.02</v>
      </c>
      <c r="C2237" s="17">
        <v>1.2199999999999999E-3</v>
      </c>
    </row>
    <row r="2238" spans="1:3" ht="14.4" customHeight="1" x14ac:dyDescent="0.3">
      <c r="A2238" s="16" t="s">
        <v>6621</v>
      </c>
      <c r="B2238" s="17">
        <v>45.39</v>
      </c>
      <c r="C2238" s="17">
        <v>1.06E-3</v>
      </c>
    </row>
    <row r="2239" spans="1:3" ht="14.4" customHeight="1" x14ac:dyDescent="0.3">
      <c r="A2239" s="16" t="s">
        <v>6619</v>
      </c>
      <c r="B2239" s="17">
        <v>48.37</v>
      </c>
      <c r="C2239" s="17">
        <v>1.01E-3</v>
      </c>
    </row>
    <row r="2240" spans="1:3" ht="14.4" customHeight="1" x14ac:dyDescent="0.3">
      <c r="A2240" s="16" t="s">
        <v>6617</v>
      </c>
      <c r="B2240" s="17">
        <v>46.96</v>
      </c>
      <c r="C2240" s="17">
        <v>1.17E-3</v>
      </c>
    </row>
    <row r="2241" spans="1:3" ht="14.4" customHeight="1" x14ac:dyDescent="0.3">
      <c r="A2241" s="16" t="s">
        <v>6615</v>
      </c>
      <c r="B2241" s="17">
        <v>43.73</v>
      </c>
      <c r="C2241" s="17">
        <v>1.4199999999999998E-3</v>
      </c>
    </row>
    <row r="2242" spans="1:3" ht="14.4" customHeight="1" x14ac:dyDescent="0.3">
      <c r="A2242" s="16" t="s">
        <v>6613</v>
      </c>
      <c r="B2242" s="17">
        <v>44.9</v>
      </c>
      <c r="C2242" s="17">
        <v>1.83E-3</v>
      </c>
    </row>
    <row r="2243" spans="1:3" ht="14.4" customHeight="1" x14ac:dyDescent="0.3">
      <c r="A2243" s="16" t="s">
        <v>6611</v>
      </c>
      <c r="B2243" s="17">
        <v>45.4</v>
      </c>
      <c r="C2243" s="17">
        <v>2.2799999999999999E-3</v>
      </c>
    </row>
    <row r="2244" spans="1:3" ht="14.4" customHeight="1" x14ac:dyDescent="0.3">
      <c r="A2244" s="16" t="s">
        <v>6609</v>
      </c>
      <c r="B2244" s="17">
        <v>45.88</v>
      </c>
      <c r="C2244" s="17">
        <v>2.4299999999999999E-3</v>
      </c>
    </row>
    <row r="2245" spans="1:3" ht="14.4" customHeight="1" x14ac:dyDescent="0.3">
      <c r="A2245" s="16" t="s">
        <v>6607</v>
      </c>
      <c r="B2245" s="17">
        <v>43.82</v>
      </c>
      <c r="C2245" s="17">
        <v>2.64E-3</v>
      </c>
    </row>
    <row r="2246" spans="1:3" ht="14.4" customHeight="1" x14ac:dyDescent="0.3">
      <c r="A2246" s="16" t="s">
        <v>6605</v>
      </c>
      <c r="B2246" s="17">
        <v>44.08</v>
      </c>
      <c r="C2246" s="17">
        <v>3.2000000000000002E-3</v>
      </c>
    </row>
    <row r="2247" spans="1:3" ht="14.4" customHeight="1" x14ac:dyDescent="0.3">
      <c r="A2247" s="16" t="s">
        <v>6603</v>
      </c>
      <c r="B2247" s="17">
        <v>44.15</v>
      </c>
      <c r="C2247" s="17">
        <v>3.0399999999999997E-3</v>
      </c>
    </row>
    <row r="2248" spans="1:3" ht="14.4" customHeight="1" x14ac:dyDescent="0.3">
      <c r="A2248" s="16" t="s">
        <v>6601</v>
      </c>
      <c r="B2248" s="17">
        <v>46.46</v>
      </c>
      <c r="C2248" s="17">
        <v>2.9399999999999999E-3</v>
      </c>
    </row>
    <row r="2249" spans="1:3" ht="14.4" customHeight="1" x14ac:dyDescent="0.3">
      <c r="A2249" s="16" t="s">
        <v>6599</v>
      </c>
      <c r="B2249" s="17">
        <v>46.21</v>
      </c>
      <c r="C2249" s="17">
        <v>2.9399999999999999E-3</v>
      </c>
    </row>
    <row r="2250" spans="1:3" ht="14.4" customHeight="1" x14ac:dyDescent="0.3">
      <c r="A2250" s="16" t="s">
        <v>6597</v>
      </c>
      <c r="B2250" s="17">
        <v>46.02</v>
      </c>
      <c r="C2250" s="17">
        <v>2.8399999999999996E-3</v>
      </c>
    </row>
    <row r="2251" spans="1:3" ht="14.4" customHeight="1" x14ac:dyDescent="0.3">
      <c r="A2251" s="16" t="s">
        <v>6595</v>
      </c>
      <c r="B2251" s="17">
        <v>44.61</v>
      </c>
      <c r="C2251" s="17">
        <v>3.2000000000000002E-3</v>
      </c>
    </row>
    <row r="2252" spans="1:3" ht="14.4" customHeight="1" x14ac:dyDescent="0.3">
      <c r="A2252" s="16" t="s">
        <v>6593</v>
      </c>
      <c r="B2252" s="17">
        <v>44.28</v>
      </c>
      <c r="C2252" s="17">
        <v>3.2000000000000002E-3</v>
      </c>
    </row>
    <row r="2253" spans="1:3" ht="14.4" customHeight="1" x14ac:dyDescent="0.3">
      <c r="A2253" s="16" t="s">
        <v>6591</v>
      </c>
      <c r="B2253" s="17">
        <v>44.65</v>
      </c>
      <c r="C2253" s="17">
        <v>2.99E-3</v>
      </c>
    </row>
    <row r="2254" spans="1:3" ht="14.4" customHeight="1" x14ac:dyDescent="0.3">
      <c r="A2254" s="16" t="s">
        <v>6589</v>
      </c>
      <c r="B2254" s="17">
        <v>44.81</v>
      </c>
      <c r="C2254" s="17">
        <v>3.0399999999999997E-3</v>
      </c>
    </row>
    <row r="2255" spans="1:3" ht="14.4" customHeight="1" x14ac:dyDescent="0.3">
      <c r="A2255" s="16" t="s">
        <v>6585</v>
      </c>
      <c r="B2255" s="17">
        <v>41.03</v>
      </c>
      <c r="C2255" s="17">
        <v>2.99E-3</v>
      </c>
    </row>
    <row r="2256" spans="1:3" ht="14.4" customHeight="1" x14ac:dyDescent="0.3">
      <c r="A2256" s="16" t="s">
        <v>6583</v>
      </c>
      <c r="B2256" s="17">
        <v>39.549999999999997</v>
      </c>
      <c r="C2256" s="17">
        <v>3.15E-3</v>
      </c>
    </row>
    <row r="2257" spans="1:3" ht="14.4" customHeight="1" x14ac:dyDescent="0.3">
      <c r="A2257" s="16" t="s">
        <v>6581</v>
      </c>
      <c r="B2257" s="17">
        <v>41.99</v>
      </c>
      <c r="C2257" s="17">
        <v>3.0999999999999999E-3</v>
      </c>
    </row>
    <row r="2258" spans="1:3" ht="14.4" customHeight="1" x14ac:dyDescent="0.3">
      <c r="A2258" s="16" t="s">
        <v>6579</v>
      </c>
      <c r="B2258" s="17">
        <v>41.89</v>
      </c>
      <c r="C2258" s="17">
        <v>2.7400000000000002E-3</v>
      </c>
    </row>
    <row r="2259" spans="1:3" ht="14.4" customHeight="1" x14ac:dyDescent="0.3">
      <c r="A2259" s="16" t="s">
        <v>6577</v>
      </c>
      <c r="B2259" s="17">
        <v>40.99</v>
      </c>
      <c r="C2259" s="17">
        <v>2.7900000000000004E-3</v>
      </c>
    </row>
    <row r="2260" spans="1:3" ht="14.4" customHeight="1" x14ac:dyDescent="0.3">
      <c r="A2260" s="16" t="s">
        <v>6575</v>
      </c>
      <c r="B2260" s="17">
        <v>42.5</v>
      </c>
      <c r="C2260" s="17">
        <v>2.99E-3</v>
      </c>
    </row>
    <row r="2261" spans="1:3" ht="14.4" customHeight="1" x14ac:dyDescent="0.3">
      <c r="A2261" s="16" t="s">
        <v>6573</v>
      </c>
      <c r="B2261" s="17">
        <v>44.29</v>
      </c>
      <c r="C2261" s="17">
        <v>3.0399999999999997E-3</v>
      </c>
    </row>
    <row r="2262" spans="1:3" ht="14.4" customHeight="1" x14ac:dyDescent="0.3">
      <c r="A2262" s="16" t="s">
        <v>6571</v>
      </c>
      <c r="B2262" s="17">
        <v>46.51</v>
      </c>
      <c r="C2262" s="17">
        <v>2.7400000000000002E-3</v>
      </c>
    </row>
    <row r="2263" spans="1:3" ht="14.4" customHeight="1" x14ac:dyDescent="0.3">
      <c r="A2263" s="16" t="s">
        <v>6569</v>
      </c>
      <c r="B2263" s="17">
        <v>46.35</v>
      </c>
      <c r="C2263" s="17">
        <v>2.5400000000000002E-3</v>
      </c>
    </row>
    <row r="2264" spans="1:3" ht="14.4" customHeight="1" x14ac:dyDescent="0.3">
      <c r="A2264" s="16" t="s">
        <v>6567</v>
      </c>
      <c r="B2264" s="17">
        <v>42.21</v>
      </c>
      <c r="C2264" s="17">
        <v>2.4299999999999999E-3</v>
      </c>
    </row>
    <row r="2265" spans="1:3" ht="14.4" customHeight="1" x14ac:dyDescent="0.3">
      <c r="A2265" s="16" t="s">
        <v>6565</v>
      </c>
      <c r="B2265" s="17">
        <v>43.7</v>
      </c>
      <c r="C2265" s="17">
        <v>2.64E-3</v>
      </c>
    </row>
    <row r="2266" spans="1:3" ht="14.4" customHeight="1" x14ac:dyDescent="0.3">
      <c r="A2266" s="16" t="s">
        <v>6563</v>
      </c>
      <c r="B2266" s="17">
        <v>46.12</v>
      </c>
      <c r="C2266" s="17">
        <v>2.5400000000000002E-3</v>
      </c>
    </row>
    <row r="2267" spans="1:3" ht="14.4" customHeight="1" x14ac:dyDescent="0.3">
      <c r="A2267" s="16" t="s">
        <v>6561</v>
      </c>
      <c r="B2267" s="17">
        <v>43.64</v>
      </c>
      <c r="C2267" s="17">
        <v>1.83E-3</v>
      </c>
    </row>
    <row r="2268" spans="1:3" ht="14.4" customHeight="1" x14ac:dyDescent="0.3">
      <c r="A2268" s="16" t="s">
        <v>6560</v>
      </c>
      <c r="B2268" s="17">
        <v>44.85</v>
      </c>
      <c r="C2268" s="17">
        <v>2.0799999999999998E-3</v>
      </c>
    </row>
    <row r="2269" spans="1:3" ht="14.4" customHeight="1" x14ac:dyDescent="0.3">
      <c r="A2269" s="16" t="s">
        <v>6558</v>
      </c>
      <c r="B2269" s="17">
        <v>44.13</v>
      </c>
      <c r="C2269" s="17">
        <v>2.1299999999999999E-3</v>
      </c>
    </row>
    <row r="2270" spans="1:3" ht="14.4" customHeight="1" x14ac:dyDescent="0.3">
      <c r="A2270" s="16" t="s">
        <v>6556</v>
      </c>
      <c r="B2270" s="17">
        <v>43.96</v>
      </c>
      <c r="C2270" s="17">
        <v>2.4299999999999999E-3</v>
      </c>
    </row>
    <row r="2271" spans="1:3" ht="14.4" customHeight="1" x14ac:dyDescent="0.3">
      <c r="A2271" s="16" t="s">
        <v>6554</v>
      </c>
      <c r="B2271" s="17">
        <v>41.4</v>
      </c>
      <c r="C2271" s="17">
        <v>2.2799999999999999E-3</v>
      </c>
    </row>
    <row r="2272" spans="1:3" ht="14.4" customHeight="1" x14ac:dyDescent="0.3">
      <c r="A2272" s="16" t="s">
        <v>6552</v>
      </c>
      <c r="B2272" s="17">
        <v>45.09</v>
      </c>
      <c r="C2272" s="17">
        <v>2.0300000000000001E-3</v>
      </c>
    </row>
    <row r="2273" spans="1:3" ht="14.4" customHeight="1" x14ac:dyDescent="0.3">
      <c r="A2273" s="16" t="s">
        <v>6550</v>
      </c>
      <c r="B2273" s="17">
        <v>44.93</v>
      </c>
      <c r="C2273" s="17">
        <v>2.0799999999999998E-3</v>
      </c>
    </row>
    <row r="2274" spans="1:3" ht="14.4" customHeight="1" x14ac:dyDescent="0.3">
      <c r="A2274" s="16" t="s">
        <v>6548</v>
      </c>
      <c r="B2274" s="17">
        <v>43.98</v>
      </c>
      <c r="C2274" s="17">
        <v>2.33E-3</v>
      </c>
    </row>
    <row r="2275" spans="1:3" ht="14.4" customHeight="1" x14ac:dyDescent="0.3">
      <c r="A2275" s="16" t="s">
        <v>6546</v>
      </c>
      <c r="B2275" s="17">
        <v>48.24</v>
      </c>
      <c r="C2275" s="17">
        <v>2.3799999999999997E-3</v>
      </c>
    </row>
    <row r="2276" spans="1:3" ht="14.4" customHeight="1" x14ac:dyDescent="0.3">
      <c r="A2276" s="16" t="s">
        <v>6544</v>
      </c>
      <c r="B2276" s="17">
        <v>47.66</v>
      </c>
      <c r="C2276" s="17">
        <v>2.0799999999999998E-3</v>
      </c>
    </row>
    <row r="2277" spans="1:3" ht="14.4" customHeight="1" x14ac:dyDescent="0.3">
      <c r="A2277" s="16" t="s">
        <v>6542</v>
      </c>
      <c r="B2277" s="17">
        <v>50.67</v>
      </c>
      <c r="C2277" s="17">
        <v>1.98E-3</v>
      </c>
    </row>
    <row r="2278" spans="1:3" ht="14.4" customHeight="1" x14ac:dyDescent="0.3">
      <c r="A2278" s="16" t="s">
        <v>6540</v>
      </c>
      <c r="B2278" s="17">
        <v>51.22</v>
      </c>
      <c r="C2278" s="17">
        <v>2.0799999999999998E-3</v>
      </c>
    </row>
    <row r="2279" spans="1:3" ht="14.4" customHeight="1" x14ac:dyDescent="0.3">
      <c r="A2279" s="16" t="s">
        <v>6539</v>
      </c>
      <c r="B2279" s="17">
        <v>53.47</v>
      </c>
      <c r="C2279" s="17">
        <v>2.0799999999999998E-3</v>
      </c>
    </row>
    <row r="2280" spans="1:3" ht="14.4" customHeight="1" x14ac:dyDescent="0.3">
      <c r="A2280" s="16" t="s">
        <v>6537</v>
      </c>
      <c r="B2280" s="17">
        <v>53.5</v>
      </c>
      <c r="C2280" s="17">
        <v>2.1299999999999999E-3</v>
      </c>
    </row>
    <row r="2281" spans="1:3" ht="14.4" customHeight="1" x14ac:dyDescent="0.3">
      <c r="A2281" s="16" t="s">
        <v>6535</v>
      </c>
      <c r="B2281" s="17">
        <v>51.75</v>
      </c>
      <c r="C2281" s="17">
        <v>1.9300000000000001E-3</v>
      </c>
    </row>
    <row r="2282" spans="1:3" ht="14.4" customHeight="1" x14ac:dyDescent="0.3">
      <c r="A2282" s="16" t="s">
        <v>6533</v>
      </c>
      <c r="B2282" s="17">
        <v>53.46</v>
      </c>
      <c r="C2282" s="17">
        <v>1.47E-3</v>
      </c>
    </row>
    <row r="2283" spans="1:3" ht="14.4" customHeight="1" x14ac:dyDescent="0.3">
      <c r="A2283" s="16" t="s">
        <v>6531</v>
      </c>
      <c r="B2283" s="17">
        <v>51.98</v>
      </c>
      <c r="C2283" s="17">
        <v>1.3700000000000001E-3</v>
      </c>
    </row>
    <row r="2284" spans="1:3" ht="14.4" customHeight="1" x14ac:dyDescent="0.3">
      <c r="A2284" s="16" t="s">
        <v>6529</v>
      </c>
      <c r="B2284" s="17">
        <v>47.99</v>
      </c>
      <c r="C2284" s="17">
        <v>1.4199999999999998E-3</v>
      </c>
    </row>
    <row r="2285" spans="1:3" ht="14.4" customHeight="1" x14ac:dyDescent="0.3">
      <c r="A2285" s="16" t="s">
        <v>6527</v>
      </c>
      <c r="B2285" s="17">
        <v>49.23</v>
      </c>
      <c r="C2285" s="17">
        <v>2.0799999999999998E-3</v>
      </c>
    </row>
    <row r="2286" spans="1:3" ht="14.4" customHeight="1" x14ac:dyDescent="0.3">
      <c r="A2286" s="16" t="s">
        <v>6525</v>
      </c>
      <c r="B2286" s="17">
        <v>48.44</v>
      </c>
      <c r="C2286" s="17">
        <v>2.0799999999999998E-3</v>
      </c>
    </row>
    <row r="2287" spans="1:3" ht="14.4" customHeight="1" x14ac:dyDescent="0.3">
      <c r="A2287" s="16" t="s">
        <v>6523</v>
      </c>
      <c r="B2287" s="17">
        <v>52.75</v>
      </c>
      <c r="C2287" s="17">
        <v>2.1299999999999999E-3</v>
      </c>
    </row>
    <row r="2288" spans="1:3" ht="14.4" customHeight="1" x14ac:dyDescent="0.3">
      <c r="A2288" s="16" t="s">
        <v>6521</v>
      </c>
      <c r="B2288" s="17">
        <v>53.47</v>
      </c>
      <c r="C2288" s="17">
        <v>2.0799999999999998E-3</v>
      </c>
    </row>
    <row r="2289" spans="1:3" ht="14.4" customHeight="1" x14ac:dyDescent="0.3">
      <c r="A2289" s="16" t="s">
        <v>6519</v>
      </c>
      <c r="B2289" s="17">
        <v>52.24</v>
      </c>
      <c r="C2289" s="17">
        <v>1.9300000000000001E-3</v>
      </c>
    </row>
    <row r="2290" spans="1:3" ht="14.4" customHeight="1" x14ac:dyDescent="0.3">
      <c r="A2290" s="16" t="s">
        <v>6518</v>
      </c>
      <c r="B2290" s="17">
        <v>51.22</v>
      </c>
      <c r="C2290" s="17">
        <v>1.98E-3</v>
      </c>
    </row>
    <row r="2291" spans="1:3" ht="14.4" customHeight="1" x14ac:dyDescent="0.3">
      <c r="A2291" s="16" t="s">
        <v>6516</v>
      </c>
      <c r="B2291" s="17">
        <v>51.59</v>
      </c>
      <c r="C2291" s="17">
        <v>1.83E-3</v>
      </c>
    </row>
    <row r="2292" spans="1:3" ht="14.4" customHeight="1" x14ac:dyDescent="0.3">
      <c r="A2292" s="16" t="s">
        <v>6514</v>
      </c>
      <c r="B2292" s="17">
        <v>54.06</v>
      </c>
      <c r="C2292" s="17">
        <v>1.8799999999999999E-3</v>
      </c>
    </row>
    <row r="2293" spans="1:3" ht="14.4" customHeight="1" x14ac:dyDescent="0.3">
      <c r="A2293" s="16" t="s">
        <v>6512</v>
      </c>
      <c r="B2293" s="17">
        <v>52.14</v>
      </c>
      <c r="C2293" s="17">
        <v>1.7699999999999999E-3</v>
      </c>
    </row>
    <row r="2294" spans="1:3" ht="14.4" customHeight="1" x14ac:dyDescent="0.3">
      <c r="A2294" s="16" t="s">
        <v>6510</v>
      </c>
      <c r="B2294" s="17">
        <v>51.96</v>
      </c>
      <c r="C2294" s="17">
        <v>1.7699999999999999E-3</v>
      </c>
    </row>
    <row r="2295" spans="1:3" ht="14.4" customHeight="1" x14ac:dyDescent="0.3">
      <c r="A2295" s="16" t="s">
        <v>6508</v>
      </c>
      <c r="B2295" s="17">
        <v>51.79</v>
      </c>
      <c r="C2295" s="17">
        <v>1.5199999999999999E-3</v>
      </c>
    </row>
    <row r="2296" spans="1:3" ht="14.4" customHeight="1" x14ac:dyDescent="0.3">
      <c r="A2296" s="16" t="s">
        <v>6506</v>
      </c>
      <c r="B2296" s="17">
        <v>53.06</v>
      </c>
      <c r="C2296" s="17">
        <v>1.3700000000000001E-3</v>
      </c>
    </row>
    <row r="2297" spans="1:3" ht="14.4" customHeight="1" x14ac:dyDescent="0.3">
      <c r="A2297" s="16" t="s">
        <v>6504</v>
      </c>
      <c r="B2297" s="17">
        <v>53.35</v>
      </c>
      <c r="C2297" s="17">
        <v>1.4199999999999998E-3</v>
      </c>
    </row>
    <row r="2298" spans="1:3" ht="14.4" customHeight="1" x14ac:dyDescent="0.3">
      <c r="A2298" s="16" t="s">
        <v>6502</v>
      </c>
      <c r="B2298" s="17">
        <v>49.86</v>
      </c>
      <c r="C2298" s="17">
        <v>1.32E-3</v>
      </c>
    </row>
    <row r="2299" spans="1:3" ht="14.4" customHeight="1" x14ac:dyDescent="0.3">
      <c r="A2299" s="16" t="s">
        <v>6500</v>
      </c>
      <c r="B2299" s="17">
        <v>49.82</v>
      </c>
      <c r="C2299" s="17">
        <v>1.5199999999999999E-3</v>
      </c>
    </row>
    <row r="2300" spans="1:3" ht="14.4" customHeight="1" x14ac:dyDescent="0.3">
      <c r="A2300" s="16" t="s">
        <v>6498</v>
      </c>
      <c r="B2300" s="17">
        <v>49.81</v>
      </c>
      <c r="C2300" s="17">
        <v>1.3700000000000001E-3</v>
      </c>
    </row>
    <row r="2301" spans="1:3" ht="14.4" customHeight="1" x14ac:dyDescent="0.3">
      <c r="A2301" s="16" t="s">
        <v>6496</v>
      </c>
      <c r="B2301" s="17">
        <v>50.11</v>
      </c>
      <c r="C2301" s="17">
        <v>1.06E-3</v>
      </c>
    </row>
    <row r="2302" spans="1:3" ht="14.4" customHeight="1" x14ac:dyDescent="0.3">
      <c r="A2302" s="16" t="s">
        <v>6494</v>
      </c>
      <c r="B2302" s="17">
        <v>51.67</v>
      </c>
      <c r="C2302" s="17">
        <v>1.06E-3</v>
      </c>
    </row>
    <row r="2303" spans="1:3" ht="14.4" customHeight="1" x14ac:dyDescent="0.3">
      <c r="A2303" s="16" t="s">
        <v>6492</v>
      </c>
      <c r="B2303" s="17">
        <v>50.32</v>
      </c>
      <c r="C2303" s="17">
        <v>9.6000000000000002E-4</v>
      </c>
    </row>
    <row r="2304" spans="1:3" ht="14.4" customHeight="1" x14ac:dyDescent="0.3">
      <c r="A2304" s="16" t="s">
        <v>6490</v>
      </c>
      <c r="B2304" s="17">
        <v>49.99</v>
      </c>
      <c r="C2304" s="17">
        <v>1.2700000000000001E-3</v>
      </c>
    </row>
    <row r="2305" spans="1:3" ht="14.4" customHeight="1" x14ac:dyDescent="0.3">
      <c r="A2305" s="16" t="s">
        <v>6488</v>
      </c>
      <c r="B2305" s="17">
        <v>50.78</v>
      </c>
      <c r="C2305" s="17">
        <v>1.01E-3</v>
      </c>
    </row>
    <row r="2306" spans="1:3" ht="14.4" customHeight="1" x14ac:dyDescent="0.3">
      <c r="A2306" s="16" t="s">
        <v>6486</v>
      </c>
      <c r="B2306" s="17">
        <v>50.8</v>
      </c>
      <c r="C2306" s="17">
        <v>1.32E-3</v>
      </c>
    </row>
    <row r="2307" spans="1:3" ht="14.4" customHeight="1" x14ac:dyDescent="0.3">
      <c r="A2307" s="16" t="s">
        <v>6484</v>
      </c>
      <c r="B2307" s="17">
        <v>52.85</v>
      </c>
      <c r="C2307" s="17">
        <v>1.5499999999999999E-3</v>
      </c>
    </row>
    <row r="2308" spans="1:3" ht="14.4" customHeight="1" x14ac:dyDescent="0.3">
      <c r="A2308" s="16" t="s">
        <v>6482</v>
      </c>
      <c r="B2308" s="17">
        <v>54.58</v>
      </c>
      <c r="C2308" s="17">
        <v>1.8799999999999999E-3</v>
      </c>
    </row>
    <row r="2309" spans="1:3" ht="14.4" customHeight="1" x14ac:dyDescent="0.3">
      <c r="A2309" s="16" t="s">
        <v>6480</v>
      </c>
      <c r="B2309" s="17">
        <v>54.12</v>
      </c>
      <c r="C2309" s="17">
        <v>1.9300000000000001E-3</v>
      </c>
    </row>
    <row r="2310" spans="1:3" ht="14.4" customHeight="1" x14ac:dyDescent="0.3">
      <c r="A2310" s="16" t="s">
        <v>6479</v>
      </c>
      <c r="B2310" s="17">
        <v>56.15</v>
      </c>
      <c r="C2310" s="17">
        <v>1.8799999999999999E-3</v>
      </c>
    </row>
    <row r="2311" spans="1:3" ht="14.4" customHeight="1" x14ac:dyDescent="0.3">
      <c r="A2311" s="16" t="s">
        <v>6478</v>
      </c>
      <c r="B2311" s="17">
        <v>56.47</v>
      </c>
      <c r="C2311" s="17">
        <v>1.8799999999999999E-3</v>
      </c>
    </row>
    <row r="2312" spans="1:3" ht="14.4" customHeight="1" x14ac:dyDescent="0.3">
      <c r="A2312" s="16" t="s">
        <v>6476</v>
      </c>
      <c r="B2312" s="17">
        <v>58.14</v>
      </c>
      <c r="C2312" s="17">
        <v>1.8E-3</v>
      </c>
    </row>
    <row r="2313" spans="1:3" ht="14.4" customHeight="1" x14ac:dyDescent="0.3">
      <c r="A2313" s="16" t="s">
        <v>6474</v>
      </c>
      <c r="B2313" s="17">
        <v>57.48</v>
      </c>
      <c r="C2313" s="17">
        <v>1.7000000000000001E-3</v>
      </c>
    </row>
    <row r="2314" spans="1:3" ht="14.4" customHeight="1" x14ac:dyDescent="0.3">
      <c r="A2314" s="16" t="s">
        <v>6472</v>
      </c>
      <c r="B2314" s="17">
        <v>57.94</v>
      </c>
      <c r="C2314" s="17">
        <v>1.8799999999999999E-3</v>
      </c>
    </row>
    <row r="2315" spans="1:3" ht="14.4" customHeight="1" x14ac:dyDescent="0.3">
      <c r="A2315" s="16" t="s">
        <v>6470</v>
      </c>
      <c r="B2315" s="17">
        <v>57.34</v>
      </c>
      <c r="C2315" s="17">
        <v>1.7699999999999999E-3</v>
      </c>
    </row>
    <row r="2316" spans="1:3" ht="14.4" customHeight="1" x14ac:dyDescent="0.3">
      <c r="A2316" s="16" t="s">
        <v>6468</v>
      </c>
      <c r="B2316" s="17">
        <v>56.69</v>
      </c>
      <c r="C2316" s="17">
        <v>1.6200000000000001E-3</v>
      </c>
    </row>
    <row r="2317" spans="1:3" ht="14.4" customHeight="1" x14ac:dyDescent="0.3">
      <c r="A2317" s="16" t="s">
        <v>6466</v>
      </c>
      <c r="B2317" s="17">
        <v>55.98</v>
      </c>
      <c r="C2317" s="17">
        <v>1.65E-3</v>
      </c>
    </row>
    <row r="2318" spans="1:3" ht="14.4" customHeight="1" x14ac:dyDescent="0.3">
      <c r="A2318" s="16" t="s">
        <v>6464</v>
      </c>
      <c r="B2318" s="17">
        <v>58.47</v>
      </c>
      <c r="C2318" s="17">
        <v>1.72E-3</v>
      </c>
    </row>
    <row r="2319" spans="1:3" ht="14.4" customHeight="1" x14ac:dyDescent="0.3">
      <c r="A2319" s="16" t="s">
        <v>6462</v>
      </c>
      <c r="B2319" s="17">
        <v>58.92</v>
      </c>
      <c r="C2319" s="17">
        <v>1.83E-3</v>
      </c>
    </row>
    <row r="2320" spans="1:3" ht="14.4" customHeight="1" x14ac:dyDescent="0.3">
      <c r="A2320" s="16" t="s">
        <v>6460</v>
      </c>
      <c r="B2320" s="17">
        <v>60.59</v>
      </c>
      <c r="C2320" s="17">
        <v>1.83E-3</v>
      </c>
    </row>
    <row r="2321" spans="1:3" ht="14.4" customHeight="1" x14ac:dyDescent="0.3">
      <c r="A2321" s="16" t="s">
        <v>6458</v>
      </c>
      <c r="B2321" s="17">
        <v>59.93</v>
      </c>
      <c r="C2321" s="17">
        <v>1.83E-3</v>
      </c>
    </row>
    <row r="2322" spans="1:3" ht="14.4" customHeight="1" x14ac:dyDescent="0.3">
      <c r="A2322" s="16" t="s">
        <v>6456</v>
      </c>
      <c r="B2322" s="17">
        <v>60.78</v>
      </c>
      <c r="C2322" s="17">
        <v>1.83E-3</v>
      </c>
    </row>
    <row r="2323" spans="1:3" ht="14.4" customHeight="1" x14ac:dyDescent="0.3">
      <c r="A2323" s="16" t="s">
        <v>6453</v>
      </c>
      <c r="B2323" s="17">
        <v>61.24</v>
      </c>
      <c r="C2323" s="17">
        <v>1.7699999999999999E-3</v>
      </c>
    </row>
    <row r="2324" spans="1:3" ht="14.4" customHeight="1" x14ac:dyDescent="0.3">
      <c r="A2324" s="16" t="s">
        <v>6451</v>
      </c>
      <c r="B2324" s="17">
        <v>62.5</v>
      </c>
      <c r="C2324" s="17">
        <v>1.6200000000000001E-3</v>
      </c>
    </row>
    <row r="2325" spans="1:3" ht="14.4" customHeight="1" x14ac:dyDescent="0.3">
      <c r="A2325" s="16" t="s">
        <v>6449</v>
      </c>
      <c r="B2325" s="17">
        <v>64.39</v>
      </c>
      <c r="C2325" s="17">
        <v>1.4499999999999999E-3</v>
      </c>
    </row>
    <row r="2326" spans="1:3" ht="14.4" customHeight="1" x14ac:dyDescent="0.3">
      <c r="A2326" s="16" t="s">
        <v>6447</v>
      </c>
      <c r="B2326" s="17">
        <v>65.52</v>
      </c>
      <c r="C2326" s="17">
        <v>1.3700000000000001E-3</v>
      </c>
    </row>
    <row r="2327" spans="1:3" ht="14.4" customHeight="1" x14ac:dyDescent="0.3">
      <c r="A2327" s="16" t="s">
        <v>6445</v>
      </c>
      <c r="B2327" s="17">
        <v>67.97</v>
      </c>
      <c r="C2327" s="17">
        <v>9.8999999999999999E-4</v>
      </c>
    </row>
    <row r="2328" spans="1:3" ht="14.4" customHeight="1" x14ac:dyDescent="0.3">
      <c r="A2328" s="16" t="s">
        <v>6443</v>
      </c>
      <c r="B2328" s="17">
        <v>68.17</v>
      </c>
      <c r="C2328" s="17">
        <v>1.34E-3</v>
      </c>
    </row>
    <row r="2329" spans="1:3" ht="14.4" customHeight="1" x14ac:dyDescent="0.3">
      <c r="A2329" s="16" t="s">
        <v>6441</v>
      </c>
      <c r="B2329" s="17">
        <v>65.88</v>
      </c>
      <c r="C2329" s="17">
        <v>1.32E-3</v>
      </c>
    </row>
    <row r="2330" spans="1:3" ht="14.4" customHeight="1" x14ac:dyDescent="0.3">
      <c r="A2330" s="16" t="s">
        <v>6439</v>
      </c>
      <c r="B2330" s="17">
        <v>68.709999999999994</v>
      </c>
      <c r="C2330" s="17">
        <v>1.5E-3</v>
      </c>
    </row>
    <row r="2331" spans="1:3" ht="14.4" customHeight="1" x14ac:dyDescent="0.3">
      <c r="A2331" s="16" t="s">
        <v>6437</v>
      </c>
      <c r="B2331" s="17">
        <v>68.34</v>
      </c>
      <c r="C2331" s="17">
        <v>1.9E-3</v>
      </c>
    </row>
    <row r="2332" spans="1:3" ht="14.4" customHeight="1" x14ac:dyDescent="0.3">
      <c r="A2332" s="16" t="s">
        <v>6435</v>
      </c>
      <c r="B2332" s="17">
        <v>67.88</v>
      </c>
      <c r="C2332" s="17">
        <v>1.8E-3</v>
      </c>
    </row>
    <row r="2333" spans="1:3" ht="14.4" customHeight="1" x14ac:dyDescent="0.3">
      <c r="A2333" s="16" t="s">
        <v>6434</v>
      </c>
      <c r="B2333" s="17">
        <v>69.62</v>
      </c>
      <c r="C2333" s="17">
        <v>1.83E-3</v>
      </c>
    </row>
    <row r="2334" spans="1:3" ht="14.4" customHeight="1" x14ac:dyDescent="0.3">
      <c r="A2334" s="16" t="s">
        <v>6432</v>
      </c>
      <c r="B2334" s="17">
        <v>70.8</v>
      </c>
      <c r="C2334" s="17">
        <v>1.7699999999999999E-3</v>
      </c>
    </row>
    <row r="2335" spans="1:3" ht="14.4" customHeight="1" x14ac:dyDescent="0.3">
      <c r="A2335" s="16" t="s">
        <v>6430</v>
      </c>
      <c r="B2335" s="17">
        <v>71.790000000000006</v>
      </c>
      <c r="C2335" s="17">
        <v>1.7699999999999999E-3</v>
      </c>
    </row>
    <row r="2336" spans="1:3" ht="14.4" customHeight="1" x14ac:dyDescent="0.3">
      <c r="A2336" s="16" t="s">
        <v>6428</v>
      </c>
      <c r="B2336" s="17">
        <v>70.92</v>
      </c>
      <c r="C2336" s="17">
        <v>1.72E-3</v>
      </c>
    </row>
    <row r="2337" spans="1:3" ht="14.4" customHeight="1" x14ac:dyDescent="0.3">
      <c r="A2337" s="16" t="s">
        <v>6426</v>
      </c>
      <c r="B2337" s="17">
        <v>69.44</v>
      </c>
      <c r="C2337" s="17">
        <v>1.6200000000000001E-3</v>
      </c>
    </row>
    <row r="2338" spans="1:3" ht="14.4" customHeight="1" x14ac:dyDescent="0.3">
      <c r="A2338" s="16" t="s">
        <v>6425</v>
      </c>
      <c r="B2338" s="17">
        <v>70.239999999999995</v>
      </c>
      <c r="C2338" s="17">
        <v>1.7499999999999998E-3</v>
      </c>
    </row>
    <row r="2339" spans="1:3" ht="14.4" customHeight="1" x14ac:dyDescent="0.3">
      <c r="A2339" s="16" t="s">
        <v>6423</v>
      </c>
      <c r="B2339" s="17">
        <v>70.849999999999994</v>
      </c>
      <c r="C2339" s="17">
        <v>1.72E-3</v>
      </c>
    </row>
    <row r="2340" spans="1:3" ht="14.4" customHeight="1" x14ac:dyDescent="0.3">
      <c r="A2340" s="16" t="s">
        <v>6421</v>
      </c>
      <c r="B2340" s="17">
        <v>71.06</v>
      </c>
      <c r="C2340" s="17">
        <v>1.7699999999999999E-3</v>
      </c>
    </row>
    <row r="2341" spans="1:3" ht="14.4" customHeight="1" x14ac:dyDescent="0.3">
      <c r="A2341" s="16" t="s">
        <v>6419</v>
      </c>
      <c r="B2341" s="17">
        <v>69.19</v>
      </c>
      <c r="C2341" s="17">
        <v>1.8E-3</v>
      </c>
    </row>
    <row r="2342" spans="1:3" ht="14.4" customHeight="1" x14ac:dyDescent="0.3">
      <c r="A2342" s="16" t="s">
        <v>6417</v>
      </c>
      <c r="B2342" s="17">
        <v>66.98</v>
      </c>
      <c r="C2342" s="17">
        <v>1.9300000000000001E-3</v>
      </c>
    </row>
    <row r="2343" spans="1:3" ht="14.4" customHeight="1" x14ac:dyDescent="0.3">
      <c r="A2343" s="16" t="s">
        <v>6415</v>
      </c>
      <c r="B2343" s="17">
        <v>68.8</v>
      </c>
      <c r="C2343" s="17">
        <v>2.0499999999999997E-3</v>
      </c>
    </row>
    <row r="2344" spans="1:3" ht="14.4" customHeight="1" x14ac:dyDescent="0.3">
      <c r="A2344" s="16" t="s">
        <v>6413</v>
      </c>
      <c r="B2344" s="17">
        <v>68.33</v>
      </c>
      <c r="C2344" s="17">
        <v>1.98E-3</v>
      </c>
    </row>
    <row r="2345" spans="1:3" ht="14.4" customHeight="1" x14ac:dyDescent="0.3">
      <c r="A2345" s="16" t="s">
        <v>6411</v>
      </c>
      <c r="B2345" s="17">
        <v>69.78</v>
      </c>
      <c r="C2345" s="17">
        <v>1.72E-3</v>
      </c>
    </row>
    <row r="2346" spans="1:3" ht="14.4" customHeight="1" x14ac:dyDescent="0.3">
      <c r="A2346" s="16" t="s">
        <v>6409</v>
      </c>
      <c r="B2346" s="17">
        <v>68.92</v>
      </c>
      <c r="C2346" s="17">
        <v>1.8799999999999999E-3</v>
      </c>
    </row>
    <row r="2347" spans="1:3" ht="14.4" customHeight="1" x14ac:dyDescent="0.3">
      <c r="A2347" s="16" t="s">
        <v>6407</v>
      </c>
      <c r="B2347" s="17">
        <v>70.989999999999995</v>
      </c>
      <c r="C2347" s="17">
        <v>1.83E-3</v>
      </c>
    </row>
    <row r="2348" spans="1:3" ht="14.4" customHeight="1" x14ac:dyDescent="0.3">
      <c r="A2348" s="16" t="s">
        <v>6405</v>
      </c>
      <c r="B2348" s="17">
        <v>69.3</v>
      </c>
      <c r="C2348" s="17">
        <v>1.9300000000000001E-3</v>
      </c>
    </row>
    <row r="2349" spans="1:3" ht="14.4" customHeight="1" x14ac:dyDescent="0.3">
      <c r="A2349" s="16" t="s">
        <v>6403</v>
      </c>
      <c r="B2349" s="17">
        <v>68.790000000000006</v>
      </c>
      <c r="C2349" s="17">
        <v>1.72E-3</v>
      </c>
    </row>
    <row r="2350" spans="1:3" ht="14.4" customHeight="1" x14ac:dyDescent="0.3">
      <c r="A2350" s="16" t="s">
        <v>6401</v>
      </c>
      <c r="B2350" s="17">
        <v>66.650000000000006</v>
      </c>
      <c r="C2350" s="17">
        <v>1.6200000000000001E-3</v>
      </c>
    </row>
    <row r="2351" spans="1:3" ht="14.4" customHeight="1" x14ac:dyDescent="0.3">
      <c r="A2351" s="16" t="s">
        <v>6397</v>
      </c>
      <c r="B2351" s="17">
        <v>64.05</v>
      </c>
      <c r="C2351" s="17">
        <v>1.6200000000000001E-3</v>
      </c>
    </row>
    <row r="2352" spans="1:3" ht="14.4" customHeight="1" x14ac:dyDescent="0.3">
      <c r="A2352" s="16" t="s">
        <v>6395</v>
      </c>
      <c r="B2352" s="17">
        <v>63.23</v>
      </c>
      <c r="C2352" s="17">
        <v>1.8799999999999999E-3</v>
      </c>
    </row>
    <row r="2353" spans="1:3" ht="14.4" customHeight="1" x14ac:dyDescent="0.3">
      <c r="A2353" s="16" t="s">
        <v>6393</v>
      </c>
      <c r="B2353" s="17">
        <v>60.43</v>
      </c>
      <c r="C2353" s="17">
        <v>1.8500000000000001E-3</v>
      </c>
    </row>
    <row r="2354" spans="1:3" ht="14.4" customHeight="1" x14ac:dyDescent="0.3">
      <c r="A2354" s="16" t="s">
        <v>6391</v>
      </c>
      <c r="B2354" s="17">
        <v>61.1</v>
      </c>
      <c r="C2354" s="17">
        <v>1.83E-3</v>
      </c>
    </row>
    <row r="2355" spans="1:3" ht="14.4" customHeight="1" x14ac:dyDescent="0.3">
      <c r="A2355" s="16" t="s">
        <v>6389</v>
      </c>
      <c r="B2355" s="17">
        <v>60.52</v>
      </c>
      <c r="C2355" s="17">
        <v>1.7699999999999999E-3</v>
      </c>
    </row>
    <row r="2356" spans="1:3" ht="14.4" customHeight="1" x14ac:dyDescent="0.3">
      <c r="A2356" s="16" t="s">
        <v>6387</v>
      </c>
      <c r="B2356" s="17">
        <v>60.69</v>
      </c>
      <c r="C2356" s="17">
        <v>1.83E-3</v>
      </c>
    </row>
    <row r="2357" spans="1:3" ht="14.4" customHeight="1" x14ac:dyDescent="0.3">
      <c r="A2357" s="16" t="s">
        <v>6385</v>
      </c>
      <c r="B2357" s="17">
        <v>60.86</v>
      </c>
      <c r="C2357" s="17">
        <v>1.83E-3</v>
      </c>
    </row>
    <row r="2358" spans="1:3" ht="14.4" customHeight="1" x14ac:dyDescent="0.3">
      <c r="A2358" s="16" t="s">
        <v>6383</v>
      </c>
      <c r="B2358" s="17">
        <v>63.09</v>
      </c>
      <c r="C2358" s="17">
        <v>1.83E-3</v>
      </c>
    </row>
    <row r="2359" spans="1:3" ht="14.4" customHeight="1" x14ac:dyDescent="0.3">
      <c r="A2359" s="16" t="s">
        <v>6381</v>
      </c>
      <c r="B2359" s="17">
        <v>62.75</v>
      </c>
      <c r="C2359" s="17">
        <v>1.72E-3</v>
      </c>
    </row>
    <row r="2360" spans="1:3" ht="14.4" customHeight="1" x14ac:dyDescent="0.3">
      <c r="A2360" s="16" t="s">
        <v>6379</v>
      </c>
      <c r="B2360" s="17">
        <v>65.38</v>
      </c>
      <c r="C2360" s="17">
        <v>1.72E-3</v>
      </c>
    </row>
    <row r="2361" spans="1:3" ht="14.4" customHeight="1" x14ac:dyDescent="0.3">
      <c r="A2361" s="16" t="s">
        <v>6377</v>
      </c>
      <c r="B2361" s="17">
        <v>66.44</v>
      </c>
      <c r="C2361" s="17">
        <v>1.72E-3</v>
      </c>
    </row>
    <row r="2362" spans="1:3" ht="14.4" customHeight="1" x14ac:dyDescent="0.3">
      <c r="A2362" s="16" t="s">
        <v>6375</v>
      </c>
      <c r="B2362" s="17">
        <v>66.87</v>
      </c>
      <c r="C2362" s="17">
        <v>1.8799999999999999E-3</v>
      </c>
    </row>
    <row r="2363" spans="1:3" ht="14.4" customHeight="1" x14ac:dyDescent="0.3">
      <c r="A2363" s="16" t="s">
        <v>6373</v>
      </c>
      <c r="B2363" s="17">
        <v>67.209999999999994</v>
      </c>
      <c r="C2363" s="17">
        <v>1.8799999999999999E-3</v>
      </c>
    </row>
    <row r="2364" spans="1:3" ht="14.4" customHeight="1" x14ac:dyDescent="0.3">
      <c r="A2364" s="16" t="s">
        <v>6372</v>
      </c>
      <c r="B2364" s="17">
        <v>69.25</v>
      </c>
      <c r="C2364" s="17">
        <v>1.8799999999999999E-3</v>
      </c>
    </row>
    <row r="2365" spans="1:3" ht="14.4" customHeight="1" x14ac:dyDescent="0.3">
      <c r="A2365" s="16" t="s">
        <v>6370</v>
      </c>
      <c r="B2365" s="17">
        <v>70.319999999999993</v>
      </c>
      <c r="C2365" s="17">
        <v>1.8799999999999999E-3</v>
      </c>
    </row>
    <row r="2366" spans="1:3" ht="14.4" customHeight="1" x14ac:dyDescent="0.3">
      <c r="A2366" s="16" t="s">
        <v>6368</v>
      </c>
      <c r="B2366" s="17">
        <v>70.81</v>
      </c>
      <c r="C2366" s="17">
        <v>1.9300000000000001E-3</v>
      </c>
    </row>
    <row r="2367" spans="1:3" ht="14.4" customHeight="1" x14ac:dyDescent="0.3">
      <c r="A2367" s="16" t="s">
        <v>6366</v>
      </c>
      <c r="B2367" s="17">
        <v>69.88</v>
      </c>
      <c r="C2367" s="17">
        <v>1.98E-3</v>
      </c>
    </row>
    <row r="2368" spans="1:3" ht="14.4" customHeight="1" x14ac:dyDescent="0.3">
      <c r="A2368" s="16" t="s">
        <v>6364</v>
      </c>
      <c r="B2368" s="17">
        <v>66.53</v>
      </c>
      <c r="C2368" s="17">
        <v>2.0300000000000001E-3</v>
      </c>
    </row>
    <row r="2369" spans="1:3" ht="14.4" customHeight="1" x14ac:dyDescent="0.3">
      <c r="A2369" s="16" t="s">
        <v>6362</v>
      </c>
      <c r="B2369" s="17">
        <v>70.11</v>
      </c>
      <c r="C2369" s="17">
        <v>1.8500000000000001E-3</v>
      </c>
    </row>
    <row r="2370" spans="1:3" ht="14.4" customHeight="1" x14ac:dyDescent="0.3">
      <c r="A2370" s="16" t="s">
        <v>6360</v>
      </c>
      <c r="B2370" s="17">
        <v>71.7</v>
      </c>
      <c r="C2370" s="17">
        <v>1.8500000000000001E-3</v>
      </c>
    </row>
    <row r="2371" spans="1:3" ht="14.4" customHeight="1" x14ac:dyDescent="0.3">
      <c r="A2371" s="16" t="s">
        <v>6359</v>
      </c>
      <c r="B2371" s="17">
        <v>73.55</v>
      </c>
      <c r="C2371" s="17">
        <v>1.9300000000000001E-3</v>
      </c>
    </row>
    <row r="2372" spans="1:3" ht="14.4" customHeight="1" x14ac:dyDescent="0.3">
      <c r="A2372" s="16" t="s">
        <v>6357</v>
      </c>
      <c r="B2372" s="17">
        <v>74.28</v>
      </c>
      <c r="C2372" s="17">
        <v>1.8500000000000001E-3</v>
      </c>
    </row>
    <row r="2373" spans="1:3" ht="14.4" customHeight="1" x14ac:dyDescent="0.3">
      <c r="A2373" s="16" t="s">
        <v>6355</v>
      </c>
      <c r="B2373" s="17">
        <v>75.510000000000005</v>
      </c>
      <c r="C2373" s="17">
        <v>1.83E-3</v>
      </c>
    </row>
    <row r="2374" spans="1:3" ht="14.4" customHeight="1" x14ac:dyDescent="0.3">
      <c r="A2374" s="16" t="s">
        <v>6353</v>
      </c>
      <c r="B2374" s="17">
        <v>74.83</v>
      </c>
      <c r="C2374" s="17">
        <v>1.7499999999999998E-3</v>
      </c>
    </row>
    <row r="2375" spans="1:3" ht="14.4" customHeight="1" x14ac:dyDescent="0.3">
      <c r="A2375" s="16" t="s">
        <v>6351</v>
      </c>
      <c r="B2375" s="17">
        <v>73.59</v>
      </c>
      <c r="C2375" s="17">
        <v>1.7699999999999999E-3</v>
      </c>
    </row>
    <row r="2376" spans="1:3" ht="14.4" customHeight="1" x14ac:dyDescent="0.3">
      <c r="A2376" s="16" t="s">
        <v>6349</v>
      </c>
      <c r="B2376" s="17">
        <v>73.5</v>
      </c>
      <c r="C2376" s="17">
        <v>1.67E-3</v>
      </c>
    </row>
    <row r="2377" spans="1:3" ht="14.4" customHeight="1" x14ac:dyDescent="0.3">
      <c r="A2377" s="16" t="s">
        <v>6347</v>
      </c>
      <c r="B2377" s="17">
        <v>72.459999999999994</v>
      </c>
      <c r="C2377" s="17">
        <v>1.8799999999999999E-3</v>
      </c>
    </row>
    <row r="2378" spans="1:3" ht="14.4" customHeight="1" x14ac:dyDescent="0.3">
      <c r="A2378" s="16" t="s">
        <v>6345</v>
      </c>
      <c r="B2378" s="17">
        <v>72.89</v>
      </c>
      <c r="C2378" s="17">
        <v>1.83E-3</v>
      </c>
    </row>
    <row r="2379" spans="1:3" ht="14.4" customHeight="1" x14ac:dyDescent="0.3">
      <c r="A2379" s="16" t="s">
        <v>6343</v>
      </c>
      <c r="B2379" s="17">
        <v>73.48</v>
      </c>
      <c r="C2379" s="17">
        <v>1.7499999999999998E-3</v>
      </c>
    </row>
    <row r="2380" spans="1:3" ht="14.4" customHeight="1" x14ac:dyDescent="0.3">
      <c r="A2380" s="16" t="s">
        <v>6341</v>
      </c>
      <c r="B2380" s="17">
        <v>72.41</v>
      </c>
      <c r="C2380" s="17">
        <v>1.7499999999999998E-3</v>
      </c>
    </row>
    <row r="2381" spans="1:3" ht="14.4" customHeight="1" x14ac:dyDescent="0.3">
      <c r="A2381" s="16" t="s">
        <v>6339</v>
      </c>
      <c r="B2381" s="17">
        <v>70.540000000000006</v>
      </c>
      <c r="C2381" s="17">
        <v>1.7699999999999999E-3</v>
      </c>
    </row>
    <row r="2382" spans="1:3" ht="14.4" customHeight="1" x14ac:dyDescent="0.3">
      <c r="A2382" s="16" t="s">
        <v>6337</v>
      </c>
      <c r="B2382" s="17">
        <v>72.37</v>
      </c>
      <c r="C2382" s="17">
        <v>1.8500000000000001E-3</v>
      </c>
    </row>
    <row r="2383" spans="1:3" ht="14.4" customHeight="1" x14ac:dyDescent="0.3">
      <c r="A2383" s="16" t="s">
        <v>6335</v>
      </c>
      <c r="B2383" s="17">
        <v>74.59</v>
      </c>
      <c r="C2383" s="17">
        <v>1.67E-3</v>
      </c>
    </row>
    <row r="2384" spans="1:3" ht="14.4" customHeight="1" x14ac:dyDescent="0.3">
      <c r="A2384" s="16" t="s">
        <v>6333</v>
      </c>
      <c r="B2384" s="17">
        <v>73.33</v>
      </c>
      <c r="C2384" s="17">
        <v>1.65E-3</v>
      </c>
    </row>
    <row r="2385" spans="1:3" ht="14.4" customHeight="1" x14ac:dyDescent="0.3">
      <c r="A2385" s="16" t="s">
        <v>6331</v>
      </c>
      <c r="B2385" s="17">
        <v>74.19</v>
      </c>
      <c r="C2385" s="17">
        <v>1.67E-3</v>
      </c>
    </row>
    <row r="2386" spans="1:3" ht="14.4" customHeight="1" x14ac:dyDescent="0.3">
      <c r="A2386" s="16" t="s">
        <v>6329</v>
      </c>
      <c r="B2386" s="17">
        <v>74.260000000000005</v>
      </c>
      <c r="C2386" s="17">
        <v>1.6200000000000001E-3</v>
      </c>
    </row>
    <row r="2387" spans="1:3" ht="14.4" customHeight="1" x14ac:dyDescent="0.3">
      <c r="A2387" s="16" t="s">
        <v>6327</v>
      </c>
      <c r="B2387" s="17">
        <v>71.819999999999993</v>
      </c>
      <c r="C2387" s="17">
        <v>1.65E-3</v>
      </c>
    </row>
    <row r="2388" spans="1:3" ht="14.4" customHeight="1" x14ac:dyDescent="0.3">
      <c r="A2388" s="16" t="s">
        <v>6325</v>
      </c>
      <c r="B2388" s="17">
        <v>71.650000000000006</v>
      </c>
      <c r="C2388" s="17">
        <v>1.57E-3</v>
      </c>
    </row>
    <row r="2389" spans="1:3" ht="14.4" customHeight="1" x14ac:dyDescent="0.3">
      <c r="A2389" s="16" t="s">
        <v>6323</v>
      </c>
      <c r="B2389" s="17">
        <v>72.510000000000005</v>
      </c>
      <c r="C2389" s="17">
        <v>1.47E-3</v>
      </c>
    </row>
    <row r="2390" spans="1:3" ht="14.4" customHeight="1" x14ac:dyDescent="0.3">
      <c r="A2390" s="16" t="s">
        <v>6321</v>
      </c>
      <c r="B2390" s="17">
        <v>72.790000000000006</v>
      </c>
      <c r="C2390" s="17">
        <v>1.4000000000000002E-3</v>
      </c>
    </row>
    <row r="2391" spans="1:3" ht="14.4" customHeight="1" x14ac:dyDescent="0.3">
      <c r="A2391" s="16" t="s">
        <v>6320</v>
      </c>
      <c r="B2391" s="17">
        <v>69.650000000000006</v>
      </c>
      <c r="C2391" s="17">
        <v>1.4199999999999998E-3</v>
      </c>
    </row>
    <row r="2392" spans="1:3" ht="14.4" customHeight="1" x14ac:dyDescent="0.3">
      <c r="A2392" s="16" t="s">
        <v>6318</v>
      </c>
      <c r="B2392" s="17">
        <v>67.73</v>
      </c>
      <c r="C2392" s="17">
        <v>1.4199999999999998E-3</v>
      </c>
    </row>
    <row r="2393" spans="1:3" ht="14.4" customHeight="1" x14ac:dyDescent="0.3">
      <c r="A2393" s="16" t="s">
        <v>6316</v>
      </c>
      <c r="B2393" s="17">
        <v>67.66</v>
      </c>
      <c r="C2393" s="17">
        <v>1.3700000000000001E-3</v>
      </c>
    </row>
    <row r="2394" spans="1:3" ht="14.4" customHeight="1" x14ac:dyDescent="0.3">
      <c r="A2394" s="16" t="s">
        <v>6314</v>
      </c>
      <c r="B2394" s="17">
        <v>67.12</v>
      </c>
      <c r="C2394" s="17">
        <v>1.3700000000000001E-3</v>
      </c>
    </row>
    <row r="2395" spans="1:3" ht="14.4" customHeight="1" x14ac:dyDescent="0.3">
      <c r="A2395" s="16" t="s">
        <v>6312</v>
      </c>
      <c r="B2395" s="17">
        <v>66.819999999999993</v>
      </c>
      <c r="C2395" s="17">
        <v>1.3700000000000001E-3</v>
      </c>
    </row>
    <row r="2396" spans="1:3" ht="14.4" customHeight="1" x14ac:dyDescent="0.3">
      <c r="A2396" s="16" t="s">
        <v>6308</v>
      </c>
      <c r="B2396" s="17">
        <v>69.42</v>
      </c>
      <c r="C2396" s="17">
        <v>1.34E-3</v>
      </c>
    </row>
    <row r="2397" spans="1:3" ht="14.4" customHeight="1" x14ac:dyDescent="0.3">
      <c r="A2397" s="16" t="s">
        <v>6306</v>
      </c>
      <c r="B2397" s="17">
        <v>69.83</v>
      </c>
      <c r="C2397" s="17">
        <v>1.47E-3</v>
      </c>
    </row>
    <row r="2398" spans="1:3" ht="14.4" customHeight="1" x14ac:dyDescent="0.3">
      <c r="A2398" s="16" t="s">
        <v>6304</v>
      </c>
      <c r="B2398" s="17">
        <v>69.86</v>
      </c>
      <c r="C2398" s="17">
        <v>1.4499999999999999E-3</v>
      </c>
    </row>
    <row r="2399" spans="1:3" ht="14.4" customHeight="1" x14ac:dyDescent="0.3">
      <c r="A2399" s="16" t="s">
        <v>6302</v>
      </c>
      <c r="B2399" s="17">
        <v>67.69</v>
      </c>
      <c r="C2399" s="17">
        <v>1.4199999999999998E-3</v>
      </c>
    </row>
    <row r="2400" spans="1:3" ht="14.4" customHeight="1" x14ac:dyDescent="0.3">
      <c r="A2400" s="16" t="s">
        <v>6300</v>
      </c>
      <c r="B2400" s="17">
        <v>67.44</v>
      </c>
      <c r="C2400" s="17">
        <v>1.3700000000000001E-3</v>
      </c>
    </row>
    <row r="2401" spans="1:3" ht="14.4" customHeight="1" x14ac:dyDescent="0.3">
      <c r="A2401" s="16" t="s">
        <v>6298</v>
      </c>
      <c r="B2401" s="17">
        <v>67.349999999999994</v>
      </c>
      <c r="C2401" s="17">
        <v>1.34E-3</v>
      </c>
    </row>
    <row r="2402" spans="1:3" ht="14.4" customHeight="1" x14ac:dyDescent="0.3">
      <c r="A2402" s="16" t="s">
        <v>6296</v>
      </c>
      <c r="B2402" s="17">
        <v>71.67</v>
      </c>
      <c r="C2402" s="17">
        <v>1.17E-3</v>
      </c>
    </row>
    <row r="2403" spans="1:3" ht="14.4" customHeight="1" x14ac:dyDescent="0.3">
      <c r="A2403" s="16" t="s">
        <v>6294</v>
      </c>
      <c r="B2403" s="17">
        <v>71.55</v>
      </c>
      <c r="C2403" s="17">
        <v>9.8999999999999999E-4</v>
      </c>
    </row>
    <row r="2404" spans="1:3" ht="14.4" customHeight="1" x14ac:dyDescent="0.3">
      <c r="A2404" s="16" t="s">
        <v>6292</v>
      </c>
      <c r="B2404" s="17">
        <v>71.319999999999993</v>
      </c>
      <c r="C2404" s="17">
        <v>8.5999999999999998E-4</v>
      </c>
    </row>
    <row r="2405" spans="1:3" ht="14.4" customHeight="1" x14ac:dyDescent="0.3">
      <c r="A2405" s="16" t="s">
        <v>6290</v>
      </c>
      <c r="B2405" s="17">
        <v>68.69</v>
      </c>
      <c r="C2405" s="17">
        <v>9.3999999999999997E-4</v>
      </c>
    </row>
    <row r="2406" spans="1:3" ht="14.4" customHeight="1" x14ac:dyDescent="0.3">
      <c r="A2406" s="16" t="s">
        <v>6289</v>
      </c>
      <c r="B2406" s="17">
        <v>70.53</v>
      </c>
      <c r="C2406" s="17">
        <v>1.06E-3</v>
      </c>
    </row>
    <row r="2407" spans="1:3" ht="14.4" customHeight="1" x14ac:dyDescent="0.3">
      <c r="A2407" s="16" t="s">
        <v>6287</v>
      </c>
      <c r="B2407" s="17">
        <v>67.989999999999995</v>
      </c>
      <c r="C2407" s="17">
        <v>1.01E-3</v>
      </c>
    </row>
    <row r="2408" spans="1:3" ht="14.4" customHeight="1" x14ac:dyDescent="0.3">
      <c r="A2408" s="16" t="s">
        <v>6285</v>
      </c>
      <c r="B2408" s="17">
        <v>64.819999999999993</v>
      </c>
      <c r="C2408" s="17">
        <v>9.6000000000000002E-4</v>
      </c>
    </row>
    <row r="2409" spans="1:3" ht="14.4" customHeight="1" x14ac:dyDescent="0.3">
      <c r="A2409" s="16" t="s">
        <v>6284</v>
      </c>
      <c r="B2409" s="17">
        <v>65.11</v>
      </c>
      <c r="C2409" s="17">
        <v>1.01E-3</v>
      </c>
    </row>
    <row r="2410" spans="1:3" ht="14.4" customHeight="1" x14ac:dyDescent="0.3">
      <c r="A2410" s="16" t="s">
        <v>6282</v>
      </c>
      <c r="B2410" s="17">
        <v>65.540000000000006</v>
      </c>
      <c r="C2410" s="17">
        <v>9.8999999999999999E-4</v>
      </c>
    </row>
    <row r="2411" spans="1:3" ht="14.4" customHeight="1" x14ac:dyDescent="0.3">
      <c r="A2411" s="16" t="s">
        <v>6280</v>
      </c>
      <c r="B2411" s="17">
        <v>65.489999999999995</v>
      </c>
      <c r="C2411" s="17">
        <v>1.2700000000000001E-3</v>
      </c>
    </row>
    <row r="2412" spans="1:3" ht="14.4" customHeight="1" x14ac:dyDescent="0.3">
      <c r="A2412" s="16" t="s">
        <v>6278</v>
      </c>
      <c r="B2412" s="17">
        <v>69.069999999999993</v>
      </c>
      <c r="C2412" s="17">
        <v>1.2700000000000001E-3</v>
      </c>
    </row>
    <row r="2413" spans="1:3" ht="14.4" customHeight="1" x14ac:dyDescent="0.3">
      <c r="A2413" s="16" t="s">
        <v>6276</v>
      </c>
      <c r="B2413" s="17">
        <v>69.19</v>
      </c>
      <c r="C2413" s="17">
        <v>1.01E-3</v>
      </c>
    </row>
    <row r="2414" spans="1:3" ht="14.4" customHeight="1" x14ac:dyDescent="0.3">
      <c r="A2414" s="16" t="s">
        <v>6274</v>
      </c>
      <c r="B2414" s="17">
        <v>68.069999999999993</v>
      </c>
      <c r="C2414" s="17">
        <v>9.8999999999999999E-4</v>
      </c>
    </row>
    <row r="2415" spans="1:3" ht="14.4" customHeight="1" x14ac:dyDescent="0.3">
      <c r="A2415" s="16" t="s">
        <v>6272</v>
      </c>
      <c r="B2415" s="17">
        <v>68.040000000000006</v>
      </c>
      <c r="C2415" s="17">
        <v>9.6000000000000002E-4</v>
      </c>
    </row>
    <row r="2416" spans="1:3" ht="14.4" customHeight="1" x14ac:dyDescent="0.3">
      <c r="A2416" s="16" t="s">
        <v>6270</v>
      </c>
      <c r="B2416" s="17">
        <v>68.56</v>
      </c>
      <c r="C2416" s="17">
        <v>7.5999999999999993E-4</v>
      </c>
    </row>
    <row r="2417" spans="1:3" ht="14.4" customHeight="1" x14ac:dyDescent="0.3">
      <c r="A2417" s="16" t="s">
        <v>6268</v>
      </c>
      <c r="B2417" s="17">
        <v>67.2</v>
      </c>
      <c r="C2417" s="17">
        <v>8.5999999999999998E-4</v>
      </c>
    </row>
    <row r="2418" spans="1:3" ht="14.4" customHeight="1" x14ac:dyDescent="0.3">
      <c r="A2418" s="16" t="s">
        <v>6267</v>
      </c>
      <c r="B2418" s="17">
        <v>69.77</v>
      </c>
      <c r="C2418" s="17">
        <v>6.6E-4</v>
      </c>
    </row>
    <row r="2419" spans="1:3" ht="14.4" customHeight="1" x14ac:dyDescent="0.3">
      <c r="A2419" s="16" t="s">
        <v>6265</v>
      </c>
      <c r="B2419" s="17">
        <v>70</v>
      </c>
      <c r="C2419" s="17">
        <v>7.0999999999999991E-4</v>
      </c>
    </row>
    <row r="2420" spans="1:3" ht="14.4" customHeight="1" x14ac:dyDescent="0.3">
      <c r="A2420" s="16" t="s">
        <v>6261</v>
      </c>
      <c r="B2420" s="17">
        <v>72.400000000000006</v>
      </c>
      <c r="C2420" s="17">
        <v>6.6E-4</v>
      </c>
    </row>
    <row r="2421" spans="1:3" ht="14.4" customHeight="1" x14ac:dyDescent="0.3">
      <c r="A2421" s="16" t="s">
        <v>6259</v>
      </c>
      <c r="B2421" s="17">
        <v>73.099999999999994</v>
      </c>
      <c r="C2421" s="17">
        <v>6.0999999999999997E-4</v>
      </c>
    </row>
    <row r="2422" spans="1:3" ht="14.4" customHeight="1" x14ac:dyDescent="0.3">
      <c r="A2422" s="16" t="s">
        <v>6257</v>
      </c>
      <c r="B2422" s="17">
        <v>74.45</v>
      </c>
      <c r="C2422" s="17">
        <v>6.3000000000000003E-4</v>
      </c>
    </row>
    <row r="2423" spans="1:3" ht="14.4" customHeight="1" x14ac:dyDescent="0.3">
      <c r="A2423" s="16" t="s">
        <v>6255</v>
      </c>
      <c r="B2423" s="17">
        <v>76.989999999999995</v>
      </c>
      <c r="C2423" s="17">
        <v>6.6E-4</v>
      </c>
    </row>
    <row r="2424" spans="1:3" ht="14.4" customHeight="1" x14ac:dyDescent="0.3">
      <c r="A2424" s="16" t="s">
        <v>6253</v>
      </c>
      <c r="B2424" s="17">
        <v>77.77</v>
      </c>
      <c r="C2424" s="17">
        <v>6.8000000000000005E-4</v>
      </c>
    </row>
    <row r="2425" spans="1:3" ht="14.4" customHeight="1" x14ac:dyDescent="0.3">
      <c r="A2425" s="16" t="s">
        <v>6251</v>
      </c>
      <c r="B2425" s="17">
        <v>77.239999999999995</v>
      </c>
      <c r="C2425" s="17">
        <v>8.4000000000000003E-4</v>
      </c>
    </row>
    <row r="2426" spans="1:3" ht="14.4" customHeight="1" x14ac:dyDescent="0.3">
      <c r="A2426" s="16" t="s">
        <v>6249</v>
      </c>
      <c r="B2426" s="17">
        <v>79.69</v>
      </c>
      <c r="C2426" s="17">
        <v>7.0999999999999991E-4</v>
      </c>
    </row>
    <row r="2427" spans="1:3" ht="14.4" customHeight="1" x14ac:dyDescent="0.3">
      <c r="A2427" s="16" t="s">
        <v>6247</v>
      </c>
      <c r="B2427" s="17">
        <v>79.510000000000005</v>
      </c>
      <c r="C2427" s="17">
        <v>5.2999999999999998E-4</v>
      </c>
    </row>
    <row r="2428" spans="1:3" ht="14.4" customHeight="1" x14ac:dyDescent="0.3">
      <c r="A2428" s="16" t="s">
        <v>6245</v>
      </c>
      <c r="B2428" s="17">
        <v>78.92</v>
      </c>
      <c r="C2428" s="17">
        <v>6.0999999999999997E-4</v>
      </c>
    </row>
    <row r="2429" spans="1:3" ht="14.4" customHeight="1" x14ac:dyDescent="0.3">
      <c r="A2429" s="16" t="s">
        <v>6244</v>
      </c>
      <c r="B2429" s="17">
        <v>77.260000000000005</v>
      </c>
      <c r="C2429" s="17">
        <v>5.6000000000000006E-4</v>
      </c>
    </row>
    <row r="2430" spans="1:3" ht="14.4" customHeight="1" x14ac:dyDescent="0.3">
      <c r="A2430" s="16" t="s">
        <v>6242</v>
      </c>
      <c r="B2430" s="17">
        <v>77.92</v>
      </c>
      <c r="C2430" s="17">
        <v>7.5999999999999993E-4</v>
      </c>
    </row>
    <row r="2431" spans="1:3" ht="14.4" customHeight="1" x14ac:dyDescent="0.3">
      <c r="A2431" s="16" t="s">
        <v>6240</v>
      </c>
      <c r="B2431" s="17">
        <v>75.86</v>
      </c>
      <c r="C2431" s="17">
        <v>7.0999999999999991E-4</v>
      </c>
    </row>
    <row r="2432" spans="1:3" ht="14.4" customHeight="1" x14ac:dyDescent="0.3">
      <c r="A2432" s="16" t="s">
        <v>6238</v>
      </c>
      <c r="B2432" s="17">
        <v>78.040000000000006</v>
      </c>
      <c r="C2432" s="17">
        <v>5.8E-4</v>
      </c>
    </row>
    <row r="2433" spans="1:3" ht="14.4" customHeight="1" x14ac:dyDescent="0.3">
      <c r="A2433" s="16" t="s">
        <v>6236</v>
      </c>
      <c r="B2433" s="17">
        <v>75.2</v>
      </c>
      <c r="C2433" s="17">
        <v>5.0999999999999993E-4</v>
      </c>
    </row>
    <row r="2434" spans="1:3" ht="14.4" customHeight="1" x14ac:dyDescent="0.3">
      <c r="A2434" s="16" t="s">
        <v>6235</v>
      </c>
      <c r="B2434" s="17">
        <v>76.55</v>
      </c>
      <c r="C2434" s="17">
        <v>5.0999999999999993E-4</v>
      </c>
    </row>
    <row r="2435" spans="1:3" ht="14.4" customHeight="1" x14ac:dyDescent="0.3">
      <c r="A2435" s="16" t="s">
        <v>6233</v>
      </c>
      <c r="B2435" s="17">
        <v>78.11</v>
      </c>
      <c r="C2435" s="17">
        <v>5.2999999999999998E-4</v>
      </c>
    </row>
    <row r="2436" spans="1:3" ht="14.4" customHeight="1" x14ac:dyDescent="0.3">
      <c r="A2436" s="16" t="s">
        <v>6232</v>
      </c>
      <c r="B2436" s="17">
        <v>78.89</v>
      </c>
      <c r="C2436" s="17">
        <v>5.0999999999999993E-4</v>
      </c>
    </row>
    <row r="2437" spans="1:3" ht="14.4" customHeight="1" x14ac:dyDescent="0.3">
      <c r="A2437" s="16" t="s">
        <v>6230</v>
      </c>
      <c r="B2437" s="17">
        <v>77.989999999999995</v>
      </c>
      <c r="C2437" s="17">
        <v>4.0999999999999999E-4</v>
      </c>
    </row>
    <row r="2438" spans="1:3" ht="14.4" customHeight="1" x14ac:dyDescent="0.3">
      <c r="A2438" s="16" t="s">
        <v>6228</v>
      </c>
      <c r="B2438" s="17">
        <v>75.87</v>
      </c>
      <c r="C2438" s="17">
        <v>5.6000000000000006E-4</v>
      </c>
    </row>
    <row r="2439" spans="1:3" ht="14.4" customHeight="1" x14ac:dyDescent="0.3">
      <c r="A2439" s="16" t="s">
        <v>6227</v>
      </c>
      <c r="B2439" s="17">
        <v>77.77</v>
      </c>
      <c r="C2439" s="17">
        <v>5.2999999999999998E-4</v>
      </c>
    </row>
    <row r="2440" spans="1:3" ht="14.4" customHeight="1" x14ac:dyDescent="0.3">
      <c r="A2440" s="16" t="s">
        <v>6225</v>
      </c>
      <c r="B2440" s="17">
        <v>77.5</v>
      </c>
      <c r="C2440" s="17">
        <v>6.6E-4</v>
      </c>
    </row>
    <row r="2441" spans="1:3" ht="14.4" customHeight="1" x14ac:dyDescent="0.3">
      <c r="A2441" s="16" t="s">
        <v>6221</v>
      </c>
      <c r="B2441" s="17">
        <v>76.02</v>
      </c>
      <c r="C2441" s="17">
        <v>6.3000000000000003E-4</v>
      </c>
    </row>
    <row r="2442" spans="1:3" ht="14.4" customHeight="1" x14ac:dyDescent="0.3">
      <c r="A2442" s="16" t="s">
        <v>6219</v>
      </c>
      <c r="B2442" s="17">
        <v>75.55</v>
      </c>
      <c r="C2442" s="17">
        <v>6.3000000000000003E-4</v>
      </c>
    </row>
    <row r="2443" spans="1:3" ht="14.4" customHeight="1" x14ac:dyDescent="0.3">
      <c r="A2443" s="16" t="s">
        <v>6217</v>
      </c>
      <c r="B2443" s="17">
        <v>78.760000000000005</v>
      </c>
      <c r="C2443" s="17">
        <v>5.8E-4</v>
      </c>
    </row>
    <row r="2444" spans="1:3" ht="14.4" customHeight="1" x14ac:dyDescent="0.3">
      <c r="A2444" s="16" t="s">
        <v>6215</v>
      </c>
      <c r="B2444" s="17">
        <v>78.97</v>
      </c>
      <c r="C2444" s="17">
        <v>6.3000000000000003E-4</v>
      </c>
    </row>
    <row r="2445" spans="1:3" ht="14.4" customHeight="1" x14ac:dyDescent="0.3">
      <c r="A2445" s="16" t="s">
        <v>6213</v>
      </c>
      <c r="B2445" s="17">
        <v>79.47</v>
      </c>
      <c r="C2445" s="17">
        <v>2.9999999999999997E-4</v>
      </c>
    </row>
    <row r="2446" spans="1:3" ht="14.4" customHeight="1" x14ac:dyDescent="0.3">
      <c r="A2446" s="16" t="s">
        <v>6211</v>
      </c>
      <c r="B2446" s="17">
        <v>77.64</v>
      </c>
      <c r="C2446" s="17">
        <v>2.0000000000000001E-4</v>
      </c>
    </row>
    <row r="2447" spans="1:3" ht="14.4" customHeight="1" x14ac:dyDescent="0.3">
      <c r="A2447" s="16" t="s">
        <v>6209</v>
      </c>
      <c r="B2447" s="17">
        <v>77.2</v>
      </c>
      <c r="C2447" s="17">
        <v>2.0000000000000001E-4</v>
      </c>
    </row>
    <row r="2448" spans="1:3" ht="14.4" customHeight="1" x14ac:dyDescent="0.3">
      <c r="A2448" s="16" t="s">
        <v>6207</v>
      </c>
      <c r="B2448" s="17">
        <v>77.459999999999994</v>
      </c>
      <c r="C2448" s="17">
        <v>2.5000000000000001E-4</v>
      </c>
    </row>
    <row r="2449" spans="1:3" ht="14.4" customHeight="1" x14ac:dyDescent="0.3">
      <c r="A2449" s="16" t="s">
        <v>6205</v>
      </c>
      <c r="B2449" s="17">
        <v>76.459999999999994</v>
      </c>
      <c r="C2449" s="17">
        <v>4.6000000000000001E-4</v>
      </c>
    </row>
    <row r="2450" spans="1:3" ht="14.4" customHeight="1" x14ac:dyDescent="0.3">
      <c r="A2450" s="16" t="s">
        <v>6203</v>
      </c>
      <c r="B2450" s="17">
        <v>78.44</v>
      </c>
      <c r="C2450" s="17">
        <v>4.6000000000000001E-4</v>
      </c>
    </row>
    <row r="2451" spans="1:3" ht="14.4" customHeight="1" x14ac:dyDescent="0.3">
      <c r="A2451" s="16" t="s">
        <v>6199</v>
      </c>
      <c r="B2451" s="17">
        <v>77.180000000000007</v>
      </c>
      <c r="C2451" s="17">
        <v>2.8000000000000003E-4</v>
      </c>
    </row>
    <row r="2452" spans="1:3" ht="14.4" customHeight="1" x14ac:dyDescent="0.3">
      <c r="A2452" s="16" t="s">
        <v>6197</v>
      </c>
      <c r="B2452" s="17">
        <v>78.47</v>
      </c>
      <c r="C2452" s="17">
        <v>5.6000000000000006E-4</v>
      </c>
    </row>
    <row r="2453" spans="1:3" ht="14.4" customHeight="1" x14ac:dyDescent="0.3">
      <c r="A2453" s="16" t="s">
        <v>6195</v>
      </c>
      <c r="B2453" s="17">
        <v>79.349999999999994</v>
      </c>
      <c r="C2453" s="17">
        <v>5.6000000000000006E-4</v>
      </c>
    </row>
    <row r="2454" spans="1:3" ht="14.4" customHeight="1" x14ac:dyDescent="0.3">
      <c r="A2454" s="16" t="s">
        <v>6194</v>
      </c>
      <c r="B2454" s="17">
        <v>77.88</v>
      </c>
      <c r="C2454" s="17">
        <v>4.6000000000000001E-4</v>
      </c>
    </row>
    <row r="2455" spans="1:3" ht="14.4" customHeight="1" x14ac:dyDescent="0.3">
      <c r="A2455" s="16" t="s">
        <v>6192</v>
      </c>
      <c r="B2455" s="17">
        <v>78.36</v>
      </c>
      <c r="C2455" s="17">
        <v>4.8000000000000001E-4</v>
      </c>
    </row>
    <row r="2456" spans="1:3" ht="14.4" customHeight="1" x14ac:dyDescent="0.3">
      <c r="A2456" s="16" t="s">
        <v>6190</v>
      </c>
      <c r="B2456" s="17">
        <v>77.52</v>
      </c>
      <c r="C2456" s="17">
        <v>5.0999999999999993E-4</v>
      </c>
    </row>
    <row r="2457" spans="1:3" ht="14.4" customHeight="1" x14ac:dyDescent="0.3">
      <c r="A2457" s="16" t="s">
        <v>6188</v>
      </c>
      <c r="B2457" s="17">
        <v>76.430000000000007</v>
      </c>
      <c r="C2457" s="17">
        <v>2.3000000000000001E-4</v>
      </c>
    </row>
    <row r="2458" spans="1:3" ht="14.4" customHeight="1" x14ac:dyDescent="0.3">
      <c r="A2458" s="16" t="s">
        <v>6187</v>
      </c>
      <c r="B2458" s="17">
        <v>75.19</v>
      </c>
      <c r="C2458" s="17">
        <v>2.5000000000000001E-4</v>
      </c>
    </row>
    <row r="2459" spans="1:3" ht="14.4" customHeight="1" x14ac:dyDescent="0.3">
      <c r="A2459" s="16" t="s">
        <v>6185</v>
      </c>
      <c r="B2459" s="17">
        <v>72.39</v>
      </c>
      <c r="C2459" s="17">
        <v>3.3E-4</v>
      </c>
    </row>
    <row r="2460" spans="1:3" ht="14.4" customHeight="1" x14ac:dyDescent="0.3">
      <c r="A2460" s="16" t="s">
        <v>6183</v>
      </c>
      <c r="B2460" s="17">
        <v>71.86</v>
      </c>
      <c r="C2460" s="17">
        <v>2.8000000000000003E-4</v>
      </c>
    </row>
    <row r="2461" spans="1:3" ht="14.4" customHeight="1" x14ac:dyDescent="0.3">
      <c r="A2461" s="16" t="s">
        <v>6181</v>
      </c>
      <c r="B2461" s="17">
        <v>71.88</v>
      </c>
      <c r="C2461" s="17">
        <v>2.5000000000000001E-4</v>
      </c>
    </row>
    <row r="2462" spans="1:3" ht="14.4" customHeight="1" x14ac:dyDescent="0.3">
      <c r="A2462" s="16" t="s">
        <v>6179</v>
      </c>
      <c r="B2462" s="17">
        <v>71.89</v>
      </c>
      <c r="C2462" s="17">
        <v>2.9999999999999997E-4</v>
      </c>
    </row>
    <row r="2463" spans="1:3" ht="14.4" customHeight="1" x14ac:dyDescent="0.3">
      <c r="A2463" s="16" t="s">
        <v>6177</v>
      </c>
      <c r="B2463" s="17">
        <v>72.05</v>
      </c>
      <c r="C2463" s="17">
        <v>4.6000000000000001E-4</v>
      </c>
    </row>
    <row r="2464" spans="1:3" ht="14.4" customHeight="1" x14ac:dyDescent="0.3">
      <c r="A2464" s="16" t="s">
        <v>6175</v>
      </c>
      <c r="B2464" s="17">
        <v>73.55</v>
      </c>
      <c r="C2464" s="17">
        <v>4.0999999999999999E-4</v>
      </c>
    </row>
    <row r="2465" spans="1:3" ht="14.4" customHeight="1" x14ac:dyDescent="0.3">
      <c r="A2465" s="16" t="s">
        <v>6173</v>
      </c>
      <c r="B2465" s="17">
        <v>73.37</v>
      </c>
      <c r="C2465" s="17">
        <v>4.2999999999999999E-4</v>
      </c>
    </row>
    <row r="2466" spans="1:3" ht="14.4" customHeight="1" x14ac:dyDescent="0.3">
      <c r="A2466" s="16" t="s">
        <v>6171</v>
      </c>
      <c r="B2466" s="17">
        <v>73.75</v>
      </c>
      <c r="C2466" s="17">
        <v>4.6000000000000001E-4</v>
      </c>
    </row>
    <row r="2467" spans="1:3" ht="14.4" customHeight="1" x14ac:dyDescent="0.3">
      <c r="A2467" s="16" t="s">
        <v>6169</v>
      </c>
      <c r="B2467" s="17">
        <v>72.989999999999995</v>
      </c>
      <c r="C2467" s="17">
        <v>5.0999999999999993E-4</v>
      </c>
    </row>
    <row r="2468" spans="1:3" ht="14.4" customHeight="1" x14ac:dyDescent="0.3">
      <c r="A2468" s="16" t="s">
        <v>6167</v>
      </c>
      <c r="B2468" s="17">
        <v>73.459999999999994</v>
      </c>
      <c r="C2468" s="17">
        <v>7.5999999999999993E-4</v>
      </c>
    </row>
    <row r="2469" spans="1:3" ht="14.4" customHeight="1" x14ac:dyDescent="0.3">
      <c r="A2469" s="16" t="s">
        <v>6165</v>
      </c>
      <c r="B2469" s="17">
        <v>75.45</v>
      </c>
      <c r="C2469" s="17">
        <v>6.6E-4</v>
      </c>
    </row>
    <row r="2470" spans="1:3" ht="14.4" customHeight="1" x14ac:dyDescent="0.3">
      <c r="A2470" s="16" t="s">
        <v>6163</v>
      </c>
      <c r="B2470" s="17">
        <v>76.31</v>
      </c>
      <c r="C2470" s="17">
        <v>4.8000000000000001E-4</v>
      </c>
    </row>
    <row r="2471" spans="1:3" ht="14.4" customHeight="1" x14ac:dyDescent="0.3">
      <c r="A2471" s="16" t="s">
        <v>6161</v>
      </c>
      <c r="B2471" s="17">
        <v>77.319999999999993</v>
      </c>
      <c r="C2471" s="17">
        <v>6.3000000000000003E-4</v>
      </c>
    </row>
    <row r="2472" spans="1:3" ht="14.4" customHeight="1" x14ac:dyDescent="0.3">
      <c r="A2472" s="16" t="s">
        <v>6159</v>
      </c>
      <c r="B2472" s="17">
        <v>77.64</v>
      </c>
      <c r="C2472" s="17">
        <v>1.01E-3</v>
      </c>
    </row>
    <row r="2473" spans="1:3" ht="14.4" customHeight="1" x14ac:dyDescent="0.3">
      <c r="A2473" s="16" t="s">
        <v>6157</v>
      </c>
      <c r="B2473" s="17">
        <v>78.03</v>
      </c>
      <c r="C2473" s="17">
        <v>4.2999999999999999E-4</v>
      </c>
    </row>
    <row r="2474" spans="1:3" ht="14.4" customHeight="1" x14ac:dyDescent="0.3">
      <c r="A2474" s="16" t="s">
        <v>6155</v>
      </c>
      <c r="B2474" s="17">
        <v>77.930000000000007</v>
      </c>
      <c r="C2474" s="17">
        <v>6.0999999999999997E-4</v>
      </c>
    </row>
    <row r="2475" spans="1:3" ht="14.4" customHeight="1" x14ac:dyDescent="0.3">
      <c r="A2475" s="16" t="s">
        <v>6153</v>
      </c>
      <c r="B2475" s="17">
        <v>80.12</v>
      </c>
      <c r="C2475" s="17">
        <v>6.3000000000000003E-4</v>
      </c>
    </row>
    <row r="2476" spans="1:3" ht="14.4" customHeight="1" x14ac:dyDescent="0.3">
      <c r="A2476" s="16" t="s">
        <v>6151</v>
      </c>
      <c r="B2476" s="17">
        <v>80.59</v>
      </c>
      <c r="C2476" s="17">
        <v>6.6E-4</v>
      </c>
    </row>
    <row r="2477" spans="1:3" ht="14.4" customHeight="1" x14ac:dyDescent="0.3">
      <c r="A2477" s="16" t="s">
        <v>6149</v>
      </c>
      <c r="B2477" s="17">
        <v>81.89</v>
      </c>
      <c r="C2477" s="17">
        <v>5.6000000000000006E-4</v>
      </c>
    </row>
    <row r="2478" spans="1:3" ht="14.4" customHeight="1" x14ac:dyDescent="0.3">
      <c r="A2478" s="16" t="s">
        <v>6147</v>
      </c>
      <c r="B2478" s="17">
        <v>81.510000000000005</v>
      </c>
      <c r="C2478" s="17">
        <v>5.2999999999999998E-4</v>
      </c>
    </row>
    <row r="2479" spans="1:3" ht="14.4" customHeight="1" x14ac:dyDescent="0.3">
      <c r="A2479" s="16" t="s">
        <v>6145</v>
      </c>
      <c r="B2479" s="17">
        <v>81.37</v>
      </c>
      <c r="C2479" s="17">
        <v>5.0999999999999993E-4</v>
      </c>
    </row>
    <row r="2480" spans="1:3" ht="14.4" customHeight="1" x14ac:dyDescent="0.3">
      <c r="A2480" s="16" t="s">
        <v>6143</v>
      </c>
      <c r="B2480" s="17">
        <v>80.97</v>
      </c>
      <c r="C2480" s="17">
        <v>3.3E-4</v>
      </c>
    </row>
    <row r="2481" spans="1:3" ht="14.4" customHeight="1" x14ac:dyDescent="0.3">
      <c r="A2481" s="16" t="s">
        <v>6141</v>
      </c>
      <c r="B2481" s="17">
        <v>79.3</v>
      </c>
      <c r="C2481" s="17">
        <v>4.8000000000000001E-4</v>
      </c>
    </row>
    <row r="2482" spans="1:3" ht="14.4" customHeight="1" x14ac:dyDescent="0.3">
      <c r="A2482" s="16" t="s">
        <v>6139</v>
      </c>
      <c r="B2482" s="17">
        <v>78.31</v>
      </c>
      <c r="C2482" s="17">
        <v>5.6000000000000006E-4</v>
      </c>
    </row>
    <row r="2483" spans="1:3" ht="14.4" customHeight="1" x14ac:dyDescent="0.3">
      <c r="A2483" s="16" t="s">
        <v>6137</v>
      </c>
      <c r="B2483" s="17">
        <v>77.819999999999993</v>
      </c>
      <c r="C2483" s="17">
        <v>5.2999999999999998E-4</v>
      </c>
    </row>
    <row r="2484" spans="1:3" ht="14.4" customHeight="1" x14ac:dyDescent="0.3">
      <c r="A2484" s="16" t="s">
        <v>6135</v>
      </c>
      <c r="B2484" s="17">
        <v>77.11</v>
      </c>
      <c r="C2484" s="17">
        <v>6.0999999999999997E-4</v>
      </c>
    </row>
    <row r="2485" spans="1:3" ht="14.4" customHeight="1" x14ac:dyDescent="0.3">
      <c r="A2485" s="16" t="s">
        <v>6132</v>
      </c>
      <c r="B2485" s="17">
        <v>77.63</v>
      </c>
      <c r="C2485" s="17">
        <v>5.8E-4</v>
      </c>
    </row>
    <row r="2486" spans="1:3" ht="14.4" customHeight="1" x14ac:dyDescent="0.3">
      <c r="A2486" s="16" t="s">
        <v>6130</v>
      </c>
      <c r="B2486" s="17">
        <v>76.319999999999993</v>
      </c>
      <c r="C2486" s="17">
        <v>5.2999999999999998E-4</v>
      </c>
    </row>
    <row r="2487" spans="1:3" ht="14.4" customHeight="1" x14ac:dyDescent="0.3">
      <c r="A2487" s="16" t="s">
        <v>6128</v>
      </c>
      <c r="B2487" s="17">
        <v>74.58</v>
      </c>
      <c r="C2487" s="17">
        <v>5.0999999999999993E-4</v>
      </c>
    </row>
    <row r="2488" spans="1:3" ht="14.4" customHeight="1" x14ac:dyDescent="0.3">
      <c r="A2488" s="16" t="s">
        <v>6126</v>
      </c>
      <c r="B2488" s="17">
        <v>72.83</v>
      </c>
      <c r="C2488" s="17">
        <v>5.0999999999999993E-4</v>
      </c>
    </row>
    <row r="2489" spans="1:3" ht="14.4" customHeight="1" x14ac:dyDescent="0.3">
      <c r="A2489" s="16" t="s">
        <v>6124</v>
      </c>
      <c r="B2489" s="17">
        <v>73.69</v>
      </c>
      <c r="C2489" s="17">
        <v>5.0999999999999993E-4</v>
      </c>
    </row>
    <row r="2490" spans="1:3" ht="14.4" customHeight="1" x14ac:dyDescent="0.3">
      <c r="A2490" s="16" t="s">
        <v>6122</v>
      </c>
      <c r="B2490" s="17">
        <v>73.290000000000006</v>
      </c>
      <c r="C2490" s="17">
        <v>7.0999999999999991E-4</v>
      </c>
    </row>
    <row r="2491" spans="1:3" ht="14.4" customHeight="1" x14ac:dyDescent="0.3">
      <c r="A2491" s="16" t="s">
        <v>6120</v>
      </c>
      <c r="B2491" s="17">
        <v>72.239999999999995</v>
      </c>
      <c r="C2491" s="17">
        <v>7.5999999999999993E-4</v>
      </c>
    </row>
    <row r="2492" spans="1:3" ht="14.4" customHeight="1" x14ac:dyDescent="0.3">
      <c r="A2492" s="16" t="s">
        <v>6118</v>
      </c>
      <c r="B2492" s="17">
        <v>72.13</v>
      </c>
      <c r="C2492" s="17">
        <v>7.9000000000000001E-4</v>
      </c>
    </row>
    <row r="2493" spans="1:3" ht="14.4" customHeight="1" x14ac:dyDescent="0.3">
      <c r="A2493" s="16" t="s">
        <v>6117</v>
      </c>
      <c r="B2493" s="17">
        <v>71.459999999999994</v>
      </c>
      <c r="C2493" s="17">
        <v>7.5999999999999993E-4</v>
      </c>
    </row>
    <row r="2494" spans="1:3" ht="14.4" customHeight="1" x14ac:dyDescent="0.3">
      <c r="A2494" s="16" t="s">
        <v>6115</v>
      </c>
      <c r="B2494" s="17">
        <v>73.11</v>
      </c>
      <c r="C2494" s="17">
        <v>9.1E-4</v>
      </c>
    </row>
    <row r="2495" spans="1:3" ht="14.4" customHeight="1" x14ac:dyDescent="0.3">
      <c r="A2495" s="16" t="s">
        <v>6113</v>
      </c>
      <c r="B2495" s="17">
        <v>76.06</v>
      </c>
      <c r="C2495" s="17">
        <v>9.8999999999999999E-4</v>
      </c>
    </row>
    <row r="2496" spans="1:3" ht="14.4" customHeight="1" x14ac:dyDescent="0.3">
      <c r="A2496" s="16" t="s">
        <v>6111</v>
      </c>
      <c r="B2496" s="17">
        <v>75.92</v>
      </c>
      <c r="C2496" s="17">
        <v>1.01E-3</v>
      </c>
    </row>
    <row r="2497" spans="1:3" ht="14.4" customHeight="1" x14ac:dyDescent="0.3">
      <c r="A2497" s="16" t="s">
        <v>6109</v>
      </c>
      <c r="B2497" s="17">
        <v>72.13</v>
      </c>
      <c r="C2497" s="17">
        <v>9.1E-4</v>
      </c>
    </row>
    <row r="2498" spans="1:3" ht="14.4" customHeight="1" x14ac:dyDescent="0.3">
      <c r="A2498" s="16" t="s">
        <v>6107</v>
      </c>
      <c r="B2498" s="17">
        <v>69.59</v>
      </c>
      <c r="C2498" s="17">
        <v>9.3999999999999997E-4</v>
      </c>
    </row>
    <row r="2499" spans="1:3" ht="14.4" customHeight="1" x14ac:dyDescent="0.3">
      <c r="A2499" s="16" t="s">
        <v>6105</v>
      </c>
      <c r="B2499" s="17">
        <v>70.11</v>
      </c>
      <c r="C2499" s="17">
        <v>9.8999999999999999E-4</v>
      </c>
    </row>
    <row r="2500" spans="1:3" ht="14.4" customHeight="1" x14ac:dyDescent="0.3">
      <c r="A2500" s="16" t="s">
        <v>6103</v>
      </c>
      <c r="B2500" s="17">
        <v>72.13</v>
      </c>
      <c r="C2500" s="17">
        <v>1.09E-3</v>
      </c>
    </row>
    <row r="2501" spans="1:3" ht="14.4" customHeight="1" x14ac:dyDescent="0.3">
      <c r="A2501" s="16" t="s">
        <v>6101</v>
      </c>
      <c r="B2501" s="17">
        <v>72.540000000000006</v>
      </c>
      <c r="C2501" s="17">
        <v>1.06E-3</v>
      </c>
    </row>
    <row r="2502" spans="1:3" ht="14.4" customHeight="1" x14ac:dyDescent="0.3">
      <c r="A2502" s="16" t="s">
        <v>6099</v>
      </c>
      <c r="B2502" s="17">
        <v>73.05</v>
      </c>
      <c r="C2502" s="17">
        <v>1.01E-3</v>
      </c>
    </row>
    <row r="2503" spans="1:3" ht="14.4" customHeight="1" x14ac:dyDescent="0.3">
      <c r="A2503" s="16" t="s">
        <v>6097</v>
      </c>
      <c r="B2503" s="17">
        <v>72.900000000000006</v>
      </c>
      <c r="C2503" s="17">
        <v>9.6000000000000002E-4</v>
      </c>
    </row>
    <row r="2504" spans="1:3" ht="14.4" customHeight="1" x14ac:dyDescent="0.3">
      <c r="A2504" s="16" t="s">
        <v>6093</v>
      </c>
      <c r="B2504" s="17">
        <v>75.680000000000007</v>
      </c>
      <c r="C2504" s="17">
        <v>9.3999999999999997E-4</v>
      </c>
    </row>
    <row r="2505" spans="1:3" ht="14.4" customHeight="1" x14ac:dyDescent="0.3">
      <c r="A2505" s="16" t="s">
        <v>6091</v>
      </c>
      <c r="B2505" s="17">
        <v>76.27</v>
      </c>
      <c r="C2505" s="17">
        <v>9.8999999999999999E-4</v>
      </c>
    </row>
    <row r="2506" spans="1:3" ht="14.4" customHeight="1" x14ac:dyDescent="0.3">
      <c r="A2506" s="16" t="s">
        <v>6089</v>
      </c>
      <c r="B2506" s="17">
        <v>77.78</v>
      </c>
      <c r="C2506" s="17">
        <v>1.01E-3</v>
      </c>
    </row>
    <row r="2507" spans="1:3" ht="14.4" customHeight="1" x14ac:dyDescent="0.3">
      <c r="A2507" s="16" t="s">
        <v>6087</v>
      </c>
      <c r="B2507" s="17">
        <v>78.19</v>
      </c>
      <c r="C2507" s="17">
        <v>1.06E-3</v>
      </c>
    </row>
    <row r="2508" spans="1:3" ht="14.4" customHeight="1" x14ac:dyDescent="0.3">
      <c r="A2508" s="16" t="s">
        <v>6085</v>
      </c>
      <c r="B2508" s="17">
        <v>78.61</v>
      </c>
      <c r="C2508" s="17">
        <v>9.3999999999999997E-4</v>
      </c>
    </row>
    <row r="2509" spans="1:3" ht="14.4" customHeight="1" x14ac:dyDescent="0.3">
      <c r="A2509" s="16" t="s">
        <v>6083</v>
      </c>
      <c r="B2509" s="17">
        <v>77.25</v>
      </c>
      <c r="C2509" s="17">
        <v>1.17E-3</v>
      </c>
    </row>
    <row r="2510" spans="1:3" ht="14.4" customHeight="1" x14ac:dyDescent="0.3">
      <c r="A2510" s="16" t="s">
        <v>6081</v>
      </c>
      <c r="B2510" s="17">
        <v>78.09</v>
      </c>
      <c r="C2510" s="17">
        <v>1.17E-3</v>
      </c>
    </row>
    <row r="2511" spans="1:3" ht="14.4" customHeight="1" x14ac:dyDescent="0.3">
      <c r="A2511" s="16" t="s">
        <v>6079</v>
      </c>
      <c r="B2511" s="17">
        <v>76.290000000000006</v>
      </c>
      <c r="C2511" s="17">
        <v>1.2199999999999999E-3</v>
      </c>
    </row>
    <row r="2512" spans="1:3" ht="14.4" customHeight="1" x14ac:dyDescent="0.3">
      <c r="A2512" s="16" t="s">
        <v>6077</v>
      </c>
      <c r="B2512" s="17">
        <v>77.59</v>
      </c>
      <c r="C2512" s="17">
        <v>1.24E-3</v>
      </c>
    </row>
    <row r="2513" spans="1:3" ht="14.4" customHeight="1" x14ac:dyDescent="0.3">
      <c r="A2513" s="16" t="s">
        <v>6075</v>
      </c>
      <c r="B2513" s="17">
        <v>76.89</v>
      </c>
      <c r="C2513" s="17">
        <v>1.2700000000000001E-3</v>
      </c>
    </row>
    <row r="2514" spans="1:3" ht="14.4" customHeight="1" x14ac:dyDescent="0.3">
      <c r="A2514" s="16" t="s">
        <v>6073</v>
      </c>
      <c r="B2514" s="17">
        <v>78.180000000000007</v>
      </c>
      <c r="C2514" s="17">
        <v>1.32E-3</v>
      </c>
    </row>
    <row r="2515" spans="1:3" ht="14.4" customHeight="1" x14ac:dyDescent="0.3">
      <c r="A2515" s="16" t="s">
        <v>6071</v>
      </c>
      <c r="B2515" s="17">
        <v>79.25</v>
      </c>
      <c r="C2515" s="17">
        <v>1.4199999999999998E-3</v>
      </c>
    </row>
    <row r="2516" spans="1:3" ht="14.4" customHeight="1" x14ac:dyDescent="0.3">
      <c r="A2516" s="16" t="s">
        <v>6069</v>
      </c>
      <c r="B2516" s="17">
        <v>78.540000000000006</v>
      </c>
      <c r="C2516" s="17">
        <v>1.4199999999999998E-3</v>
      </c>
    </row>
    <row r="2517" spans="1:3" ht="14.4" customHeight="1" x14ac:dyDescent="0.3">
      <c r="A2517" s="16" t="s">
        <v>6067</v>
      </c>
      <c r="B2517" s="17">
        <v>79.89</v>
      </c>
      <c r="C2517" s="17">
        <v>1.5199999999999999E-3</v>
      </c>
    </row>
    <row r="2518" spans="1:3" ht="14.4" customHeight="1" x14ac:dyDescent="0.3">
      <c r="A2518" s="16" t="s">
        <v>6066</v>
      </c>
      <c r="B2518" s="17">
        <v>80.47</v>
      </c>
      <c r="C2518" s="17">
        <v>1.5199999999999999E-3</v>
      </c>
    </row>
    <row r="2519" spans="1:3" ht="14.4" customHeight="1" x14ac:dyDescent="0.3">
      <c r="A2519" s="16" t="s">
        <v>6064</v>
      </c>
      <c r="B2519" s="17">
        <v>79.91</v>
      </c>
      <c r="C2519" s="17">
        <v>1.57E-3</v>
      </c>
    </row>
    <row r="2520" spans="1:3" ht="14.4" customHeight="1" x14ac:dyDescent="0.3">
      <c r="A2520" s="16" t="s">
        <v>6062</v>
      </c>
      <c r="B2520" s="17">
        <v>80.48</v>
      </c>
      <c r="C2520" s="17">
        <v>1.5199999999999999E-3</v>
      </c>
    </row>
    <row r="2521" spans="1:3" ht="14.4" customHeight="1" x14ac:dyDescent="0.3">
      <c r="A2521" s="16" t="s">
        <v>6060</v>
      </c>
      <c r="B2521" s="17">
        <v>80.28</v>
      </c>
      <c r="C2521" s="17">
        <v>1.5199999999999999E-3</v>
      </c>
    </row>
    <row r="2522" spans="1:3" ht="14.4" customHeight="1" x14ac:dyDescent="0.3">
      <c r="A2522" s="16" t="s">
        <v>6058</v>
      </c>
      <c r="B2522" s="17">
        <v>79.39</v>
      </c>
      <c r="C2522" s="17">
        <v>1.5E-3</v>
      </c>
    </row>
    <row r="2523" spans="1:3" ht="14.4" customHeight="1" x14ac:dyDescent="0.3">
      <c r="A2523" s="16" t="s">
        <v>6056</v>
      </c>
      <c r="B2523" s="17">
        <v>77.89</v>
      </c>
      <c r="C2523" s="17">
        <v>1.5199999999999999E-3</v>
      </c>
    </row>
    <row r="2524" spans="1:3" ht="14.4" customHeight="1" x14ac:dyDescent="0.3">
      <c r="A2524" s="16" t="s">
        <v>6054</v>
      </c>
      <c r="B2524" s="17">
        <v>79.02</v>
      </c>
      <c r="C2524" s="17">
        <v>1.6200000000000001E-3</v>
      </c>
    </row>
    <row r="2525" spans="1:3" ht="14.4" customHeight="1" x14ac:dyDescent="0.3">
      <c r="A2525" s="16" t="s">
        <v>6052</v>
      </c>
      <c r="B2525" s="17">
        <v>81.96</v>
      </c>
      <c r="C2525" s="17">
        <v>1.5499999999999999E-3</v>
      </c>
    </row>
    <row r="2526" spans="1:3" ht="14.4" customHeight="1" x14ac:dyDescent="0.3">
      <c r="A2526" s="16" t="s">
        <v>6050</v>
      </c>
      <c r="B2526" s="17">
        <v>81.48</v>
      </c>
      <c r="C2526" s="17">
        <v>1.5499999999999999E-3</v>
      </c>
    </row>
    <row r="2527" spans="1:3" ht="14.4" customHeight="1" x14ac:dyDescent="0.3">
      <c r="A2527" s="16" t="s">
        <v>6048</v>
      </c>
      <c r="B2527" s="17">
        <v>79.88</v>
      </c>
      <c r="C2527" s="17">
        <v>1.57E-3</v>
      </c>
    </row>
    <row r="2528" spans="1:3" ht="14.4" customHeight="1" x14ac:dyDescent="0.3">
      <c r="A2528" s="16" t="s">
        <v>6046</v>
      </c>
      <c r="B2528" s="17">
        <v>80.540000000000006</v>
      </c>
      <c r="C2528" s="17">
        <v>1.4199999999999998E-3</v>
      </c>
    </row>
    <row r="2529" spans="1:3" ht="14.4" customHeight="1" x14ac:dyDescent="0.3">
      <c r="A2529" s="16" t="s">
        <v>6044</v>
      </c>
      <c r="B2529" s="17">
        <v>80.7</v>
      </c>
      <c r="C2529" s="17">
        <v>1.3700000000000001E-3</v>
      </c>
    </row>
    <row r="2530" spans="1:3" ht="14.4" customHeight="1" x14ac:dyDescent="0.3">
      <c r="A2530" s="16" t="s">
        <v>6042</v>
      </c>
      <c r="B2530" s="17">
        <v>79.62</v>
      </c>
      <c r="C2530" s="17">
        <v>1.4199999999999998E-3</v>
      </c>
    </row>
    <row r="2531" spans="1:3" ht="14.4" customHeight="1" x14ac:dyDescent="0.3">
      <c r="A2531" s="16" t="s">
        <v>6040</v>
      </c>
      <c r="B2531" s="17">
        <v>79.61</v>
      </c>
      <c r="C2531" s="17">
        <v>1.3700000000000001E-3</v>
      </c>
    </row>
    <row r="2532" spans="1:3" ht="14.4" customHeight="1" x14ac:dyDescent="0.3">
      <c r="A2532" s="16" t="s">
        <v>6038</v>
      </c>
      <c r="B2532" s="17">
        <v>79.290000000000006</v>
      </c>
      <c r="C2532" s="17">
        <v>1.4000000000000002E-3</v>
      </c>
    </row>
    <row r="2533" spans="1:3" ht="14.4" customHeight="1" x14ac:dyDescent="0.3">
      <c r="A2533" s="16" t="s">
        <v>6036</v>
      </c>
      <c r="B2533" s="17">
        <v>81.17</v>
      </c>
      <c r="C2533" s="17">
        <v>1.32E-3</v>
      </c>
    </row>
    <row r="2534" spans="1:3" ht="14.4" customHeight="1" x14ac:dyDescent="0.3">
      <c r="A2534" s="16" t="s">
        <v>6034</v>
      </c>
      <c r="B2534" s="17">
        <v>81.28</v>
      </c>
      <c r="C2534" s="17">
        <v>1.5499999999999999E-3</v>
      </c>
    </row>
    <row r="2535" spans="1:3" ht="14.4" customHeight="1" x14ac:dyDescent="0.3">
      <c r="A2535" s="16" t="s">
        <v>6032</v>
      </c>
      <c r="B2535" s="17">
        <v>82.7</v>
      </c>
      <c r="C2535" s="17">
        <v>1.57E-3</v>
      </c>
    </row>
    <row r="2536" spans="1:3" ht="14.4" customHeight="1" x14ac:dyDescent="0.3">
      <c r="A2536" s="16" t="s">
        <v>6030</v>
      </c>
      <c r="B2536" s="17">
        <v>84.01</v>
      </c>
      <c r="C2536" s="17">
        <v>1.6200000000000001E-3</v>
      </c>
    </row>
    <row r="2537" spans="1:3" ht="14.4" customHeight="1" x14ac:dyDescent="0.3">
      <c r="A2537" s="16" t="s">
        <v>6028</v>
      </c>
      <c r="B2537" s="17">
        <v>85.88</v>
      </c>
      <c r="C2537" s="17">
        <v>1.67E-3</v>
      </c>
    </row>
    <row r="2538" spans="1:3" ht="14.4" customHeight="1" x14ac:dyDescent="0.3">
      <c r="A2538" s="16" t="s">
        <v>6026</v>
      </c>
      <c r="B2538" s="17">
        <v>86.15</v>
      </c>
      <c r="C2538" s="17">
        <v>1.72E-3</v>
      </c>
    </row>
    <row r="2539" spans="1:3" ht="14.4" customHeight="1" x14ac:dyDescent="0.3">
      <c r="A2539" s="16" t="s">
        <v>6024</v>
      </c>
      <c r="B2539" s="17">
        <v>85.59</v>
      </c>
      <c r="C2539" s="17">
        <v>1.67E-3</v>
      </c>
    </row>
    <row r="2540" spans="1:3" ht="14.4" customHeight="1" x14ac:dyDescent="0.3">
      <c r="A2540" s="16" t="s">
        <v>6023</v>
      </c>
      <c r="B2540" s="17">
        <v>84.81</v>
      </c>
      <c r="C2540" s="17">
        <v>1.6200000000000001E-3</v>
      </c>
    </row>
    <row r="2541" spans="1:3" ht="14.4" customHeight="1" x14ac:dyDescent="0.3">
      <c r="A2541" s="16" t="s">
        <v>6021</v>
      </c>
      <c r="B2541" s="17">
        <v>84.83</v>
      </c>
      <c r="C2541" s="17">
        <v>1.57E-3</v>
      </c>
    </row>
    <row r="2542" spans="1:3" ht="14.4" customHeight="1" x14ac:dyDescent="0.3">
      <c r="A2542" s="16" t="s">
        <v>6019</v>
      </c>
      <c r="B2542" s="17">
        <v>84.77</v>
      </c>
      <c r="C2542" s="17">
        <v>1.4199999999999998E-3</v>
      </c>
    </row>
    <row r="2543" spans="1:3" ht="14.4" customHeight="1" x14ac:dyDescent="0.3">
      <c r="A2543" s="16" t="s">
        <v>6017</v>
      </c>
      <c r="B2543" s="17">
        <v>84.72</v>
      </c>
      <c r="C2543" s="17">
        <v>1.57E-3</v>
      </c>
    </row>
    <row r="2544" spans="1:3" ht="14.4" customHeight="1" x14ac:dyDescent="0.3">
      <c r="A2544" s="16" t="s">
        <v>6015</v>
      </c>
      <c r="B2544" s="17">
        <v>86.15</v>
      </c>
      <c r="C2544" s="17">
        <v>1.6000000000000001E-3</v>
      </c>
    </row>
    <row r="2545" spans="1:3" ht="14.4" customHeight="1" x14ac:dyDescent="0.3">
      <c r="A2545" s="16" t="s">
        <v>6014</v>
      </c>
      <c r="B2545" s="17">
        <v>87.17</v>
      </c>
      <c r="C2545" s="17">
        <v>1.6000000000000001E-3</v>
      </c>
    </row>
    <row r="2546" spans="1:3" ht="14.4" customHeight="1" x14ac:dyDescent="0.3">
      <c r="A2546" s="16" t="s">
        <v>6013</v>
      </c>
      <c r="B2546" s="17">
        <v>85.99</v>
      </c>
      <c r="C2546" s="17">
        <v>1.57E-3</v>
      </c>
    </row>
    <row r="2547" spans="1:3" ht="14.4" customHeight="1" x14ac:dyDescent="0.3">
      <c r="A2547" s="16" t="s">
        <v>6011</v>
      </c>
      <c r="B2547" s="17">
        <v>84.23</v>
      </c>
      <c r="C2547" s="17">
        <v>1.5199999999999999E-3</v>
      </c>
    </row>
    <row r="2548" spans="1:3" ht="14.4" customHeight="1" x14ac:dyDescent="0.3">
      <c r="A2548" s="16" t="s">
        <v>6009</v>
      </c>
      <c r="B2548" s="17">
        <v>84.8</v>
      </c>
      <c r="C2548" s="17">
        <v>1.5199999999999999E-3</v>
      </c>
    </row>
    <row r="2549" spans="1:3" ht="14.4" customHeight="1" x14ac:dyDescent="0.3">
      <c r="A2549" s="16" t="s">
        <v>6007</v>
      </c>
      <c r="B2549" s="17">
        <v>85.7</v>
      </c>
      <c r="C2549" s="17">
        <v>1.5499999999999999E-3</v>
      </c>
    </row>
    <row r="2550" spans="1:3" ht="14.4" customHeight="1" x14ac:dyDescent="0.3">
      <c r="A2550" s="16" t="s">
        <v>6005</v>
      </c>
      <c r="B2550" s="17">
        <v>85.67</v>
      </c>
      <c r="C2550" s="17">
        <v>1.57E-3</v>
      </c>
    </row>
    <row r="2551" spans="1:3" ht="14.4" customHeight="1" x14ac:dyDescent="0.3">
      <c r="A2551" s="16" t="s">
        <v>6003</v>
      </c>
      <c r="B2551" s="17">
        <v>87.25</v>
      </c>
      <c r="C2551" s="17">
        <v>1.57E-3</v>
      </c>
    </row>
    <row r="2552" spans="1:3" ht="14.4" customHeight="1" x14ac:dyDescent="0.3">
      <c r="A2552" s="16" t="s">
        <v>6001</v>
      </c>
      <c r="B2552" s="17">
        <v>86.83</v>
      </c>
      <c r="C2552" s="17">
        <v>1.57E-3</v>
      </c>
    </row>
    <row r="2553" spans="1:3" ht="14.4" customHeight="1" x14ac:dyDescent="0.3">
      <c r="A2553" s="16" t="s">
        <v>5999</v>
      </c>
      <c r="B2553" s="17">
        <v>85.78</v>
      </c>
      <c r="C2553" s="17">
        <v>1.5199999999999999E-3</v>
      </c>
    </row>
    <row r="2554" spans="1:3" ht="14.4" customHeight="1" x14ac:dyDescent="0.3">
      <c r="A2554" s="16" t="s">
        <v>5997</v>
      </c>
      <c r="B2554" s="17">
        <v>86.16</v>
      </c>
      <c r="C2554" s="17">
        <v>1.6200000000000001E-3</v>
      </c>
    </row>
    <row r="2555" spans="1:3" ht="14.4" customHeight="1" x14ac:dyDescent="0.3">
      <c r="A2555" s="16" t="s">
        <v>5995</v>
      </c>
      <c r="B2555" s="17">
        <v>86.9</v>
      </c>
      <c r="C2555" s="17">
        <v>1.67E-3</v>
      </c>
    </row>
    <row r="2556" spans="1:3" ht="14.4" customHeight="1" x14ac:dyDescent="0.3">
      <c r="A2556" s="16" t="s">
        <v>5993</v>
      </c>
      <c r="B2556" s="17">
        <v>87.44</v>
      </c>
      <c r="C2556" s="17">
        <v>1.65E-3</v>
      </c>
    </row>
    <row r="2557" spans="1:3" ht="14.4" customHeight="1" x14ac:dyDescent="0.3">
      <c r="A2557" s="16" t="s">
        <v>5991</v>
      </c>
      <c r="B2557" s="17">
        <v>88.94</v>
      </c>
      <c r="C2557" s="17">
        <v>1.67E-3</v>
      </c>
    </row>
    <row r="2558" spans="1:3" ht="14.4" customHeight="1" x14ac:dyDescent="0.3">
      <c r="A2558" s="16" t="s">
        <v>5989</v>
      </c>
      <c r="B2558" s="17">
        <v>85.67</v>
      </c>
      <c r="C2558" s="17">
        <v>1.7000000000000001E-3</v>
      </c>
    </row>
    <row r="2559" spans="1:3" ht="14.4" customHeight="1" x14ac:dyDescent="0.3">
      <c r="A2559" s="16" t="s">
        <v>5987</v>
      </c>
      <c r="B2559" s="17">
        <v>82.61</v>
      </c>
      <c r="C2559" s="17">
        <v>1.5499999999999999E-3</v>
      </c>
    </row>
    <row r="2560" spans="1:3" ht="14.4" customHeight="1" x14ac:dyDescent="0.3">
      <c r="A2560" s="16" t="s">
        <v>5985</v>
      </c>
      <c r="B2560" s="17">
        <v>79.83</v>
      </c>
      <c r="C2560" s="17">
        <v>1.14E-3</v>
      </c>
    </row>
    <row r="2561" spans="1:3" ht="14.4" customHeight="1" x14ac:dyDescent="0.3">
      <c r="A2561" s="16" t="s">
        <v>5983</v>
      </c>
      <c r="B2561" s="17">
        <v>78.27</v>
      </c>
      <c r="C2561" s="17">
        <v>1.2700000000000001E-3</v>
      </c>
    </row>
    <row r="2562" spans="1:3" ht="14.4" customHeight="1" x14ac:dyDescent="0.3">
      <c r="A2562" s="16" t="s">
        <v>5981</v>
      </c>
      <c r="B2562" s="17">
        <v>80.12</v>
      </c>
      <c r="C2562" s="17">
        <v>1.5199999999999999E-3</v>
      </c>
    </row>
    <row r="2563" spans="1:3" ht="14.4" customHeight="1" x14ac:dyDescent="0.3">
      <c r="A2563" s="16" t="s">
        <v>5979</v>
      </c>
      <c r="B2563" s="17">
        <v>80.489999999999995</v>
      </c>
      <c r="C2563" s="17">
        <v>1.57E-3</v>
      </c>
    </row>
    <row r="2564" spans="1:3" ht="14.4" customHeight="1" x14ac:dyDescent="0.3">
      <c r="A2564" s="16" t="s">
        <v>5977</v>
      </c>
      <c r="B2564" s="17">
        <v>81.2</v>
      </c>
      <c r="C2564" s="17">
        <v>1.57E-3</v>
      </c>
    </row>
    <row r="2565" spans="1:3" ht="14.4" customHeight="1" x14ac:dyDescent="0.3">
      <c r="A2565" s="16" t="s">
        <v>5975</v>
      </c>
      <c r="B2565" s="17">
        <v>80.11</v>
      </c>
      <c r="C2565" s="17">
        <v>1.6200000000000001E-3</v>
      </c>
    </row>
    <row r="2566" spans="1:3" ht="14.4" customHeight="1" x14ac:dyDescent="0.3">
      <c r="A2566" s="16" t="s">
        <v>5973</v>
      </c>
      <c r="B2566" s="17">
        <v>77.180000000000007</v>
      </c>
      <c r="C2566" s="17">
        <v>1.5199999999999999E-3</v>
      </c>
    </row>
    <row r="2567" spans="1:3" ht="14.4" customHeight="1" x14ac:dyDescent="0.3">
      <c r="A2567" s="16" t="s">
        <v>5972</v>
      </c>
      <c r="B2567" s="17">
        <v>75.099999999999994</v>
      </c>
      <c r="C2567" s="17">
        <v>1.57E-3</v>
      </c>
    </row>
    <row r="2568" spans="1:3" ht="14.4" customHeight="1" x14ac:dyDescent="0.3">
      <c r="A2568" s="16" t="s">
        <v>5970</v>
      </c>
      <c r="B2568" s="17">
        <v>74.430000000000007</v>
      </c>
      <c r="C2568" s="17">
        <v>1.72E-3</v>
      </c>
    </row>
    <row r="2569" spans="1:3" ht="14.4" customHeight="1" x14ac:dyDescent="0.3">
      <c r="A2569" s="16" t="s">
        <v>5968</v>
      </c>
      <c r="B2569" s="17">
        <v>73.69</v>
      </c>
      <c r="C2569" s="17">
        <v>1.7000000000000001E-3</v>
      </c>
    </row>
    <row r="2570" spans="1:3" ht="14.4" customHeight="1" x14ac:dyDescent="0.3">
      <c r="A2570" s="16" t="s">
        <v>5966</v>
      </c>
      <c r="B2570" s="17">
        <v>71.84</v>
      </c>
      <c r="C2570" s="17">
        <v>1.6200000000000001E-3</v>
      </c>
    </row>
    <row r="2571" spans="1:3" ht="14.4" customHeight="1" x14ac:dyDescent="0.3">
      <c r="A2571" s="16" t="s">
        <v>5964</v>
      </c>
      <c r="B2571" s="17">
        <v>71.680000000000007</v>
      </c>
      <c r="C2571" s="17">
        <v>1.6200000000000001E-3</v>
      </c>
    </row>
    <row r="2572" spans="1:3" ht="14.4" customHeight="1" x14ac:dyDescent="0.3">
      <c r="A2572" s="16" t="s">
        <v>5962</v>
      </c>
      <c r="B2572" s="17">
        <v>71.17</v>
      </c>
      <c r="C2572" s="17">
        <v>1.57E-3</v>
      </c>
    </row>
    <row r="2573" spans="1:3" ht="14.4" customHeight="1" x14ac:dyDescent="0.3">
      <c r="A2573" s="16" t="s">
        <v>5960</v>
      </c>
      <c r="B2573" s="17">
        <v>69.55</v>
      </c>
      <c r="C2573" s="17">
        <v>1.67E-3</v>
      </c>
    </row>
    <row r="2574" spans="1:3" ht="14.4" customHeight="1" x14ac:dyDescent="0.3">
      <c r="A2574" s="16" t="s">
        <v>5958</v>
      </c>
      <c r="B2574" s="17">
        <v>71.739999999999995</v>
      </c>
      <c r="C2574" s="17">
        <v>1.67E-3</v>
      </c>
    </row>
    <row r="2575" spans="1:3" ht="14.4" customHeight="1" x14ac:dyDescent="0.3">
      <c r="A2575" s="16" t="s">
        <v>5957</v>
      </c>
      <c r="B2575" s="17">
        <v>74.66</v>
      </c>
      <c r="C2575" s="17">
        <v>1.67E-3</v>
      </c>
    </row>
    <row r="2576" spans="1:3" ht="14.4" customHeight="1" x14ac:dyDescent="0.3">
      <c r="A2576" s="16" t="s">
        <v>5955</v>
      </c>
      <c r="B2576" s="17">
        <v>74.02</v>
      </c>
      <c r="C2576" s="17">
        <v>1.6200000000000001E-3</v>
      </c>
    </row>
    <row r="2577" spans="1:3" ht="14.4" customHeight="1" x14ac:dyDescent="0.3">
      <c r="A2577" s="16" t="s">
        <v>5951</v>
      </c>
      <c r="B2577" s="17">
        <v>72.709999999999994</v>
      </c>
      <c r="C2577" s="17">
        <v>1.5199999999999999E-3</v>
      </c>
    </row>
    <row r="2578" spans="1:3" ht="14.4" customHeight="1" x14ac:dyDescent="0.3">
      <c r="A2578" s="16" t="s">
        <v>5949</v>
      </c>
      <c r="B2578" s="17">
        <v>73.75</v>
      </c>
      <c r="C2578" s="17">
        <v>1.5199999999999999E-3</v>
      </c>
    </row>
    <row r="2579" spans="1:3" ht="14.4" customHeight="1" x14ac:dyDescent="0.3">
      <c r="A2579" s="16" t="s">
        <v>5947</v>
      </c>
      <c r="B2579" s="17">
        <v>75.41</v>
      </c>
      <c r="C2579" s="17">
        <v>1.4499999999999999E-3</v>
      </c>
    </row>
    <row r="2580" spans="1:3" ht="14.4" customHeight="1" x14ac:dyDescent="0.3">
      <c r="A2580" s="16" t="s">
        <v>5945</v>
      </c>
      <c r="B2580" s="17">
        <v>72.09</v>
      </c>
      <c r="C2580" s="17">
        <v>1.2900000000000001E-3</v>
      </c>
    </row>
    <row r="2581" spans="1:3" ht="14.4" customHeight="1" x14ac:dyDescent="0.3">
      <c r="A2581" s="16" t="s">
        <v>5943</v>
      </c>
      <c r="B2581" s="17">
        <v>72.12</v>
      </c>
      <c r="C2581" s="17">
        <v>1.17E-3</v>
      </c>
    </row>
    <row r="2582" spans="1:3" ht="14.4" customHeight="1" x14ac:dyDescent="0.3">
      <c r="A2582" s="16" t="s">
        <v>5941</v>
      </c>
      <c r="B2582" s="17">
        <v>72.3</v>
      </c>
      <c r="C2582" s="17">
        <v>1.1899999999999999E-3</v>
      </c>
    </row>
    <row r="2583" spans="1:3" ht="14.4" customHeight="1" x14ac:dyDescent="0.3">
      <c r="A2583" s="16" t="s">
        <v>5939</v>
      </c>
      <c r="B2583" s="17">
        <v>74.27</v>
      </c>
      <c r="C2583" s="17">
        <v>9.8999999999999999E-4</v>
      </c>
    </row>
    <row r="2584" spans="1:3" ht="14.4" customHeight="1" x14ac:dyDescent="0.3">
      <c r="A2584" s="16" t="s">
        <v>5937</v>
      </c>
      <c r="B2584" s="17">
        <v>75.290000000000006</v>
      </c>
      <c r="C2584" s="17">
        <v>8.8999999999999995E-4</v>
      </c>
    </row>
    <row r="2585" spans="1:3" ht="14.4" customHeight="1" x14ac:dyDescent="0.3">
      <c r="A2585" s="16" t="s">
        <v>5935</v>
      </c>
      <c r="B2585" s="17">
        <v>74.349999999999994</v>
      </c>
      <c r="C2585" s="17">
        <v>7.9000000000000001E-4</v>
      </c>
    </row>
    <row r="2586" spans="1:3" ht="14.4" customHeight="1" x14ac:dyDescent="0.3">
      <c r="A2586" s="16" t="s">
        <v>5933</v>
      </c>
      <c r="B2586" s="17">
        <v>75.2</v>
      </c>
      <c r="C2586" s="17">
        <v>6.0999999999999997E-4</v>
      </c>
    </row>
    <row r="2587" spans="1:3" ht="14.4" customHeight="1" x14ac:dyDescent="0.3">
      <c r="A2587" s="16" t="s">
        <v>5931</v>
      </c>
      <c r="B2587" s="17">
        <v>76.2</v>
      </c>
      <c r="C2587" s="17">
        <v>8.8999999999999995E-4</v>
      </c>
    </row>
    <row r="2588" spans="1:3" ht="14.4" customHeight="1" x14ac:dyDescent="0.3">
      <c r="A2588" s="16" t="s">
        <v>5929</v>
      </c>
      <c r="B2588" s="17">
        <v>78.14</v>
      </c>
      <c r="C2588" s="17">
        <v>9.6000000000000002E-4</v>
      </c>
    </row>
    <row r="2589" spans="1:3" ht="14.4" customHeight="1" x14ac:dyDescent="0.3">
      <c r="A2589" s="16" t="s">
        <v>5927</v>
      </c>
      <c r="B2589" s="17">
        <v>78.680000000000007</v>
      </c>
      <c r="C2589" s="17">
        <v>9.6000000000000002E-4</v>
      </c>
    </row>
    <row r="2590" spans="1:3" ht="14.4" customHeight="1" x14ac:dyDescent="0.3">
      <c r="A2590" s="16" t="s">
        <v>5925</v>
      </c>
      <c r="B2590" s="17">
        <v>78.22</v>
      </c>
      <c r="C2590" s="17">
        <v>1.01E-3</v>
      </c>
    </row>
    <row r="2591" spans="1:3" ht="14.4" customHeight="1" x14ac:dyDescent="0.3">
      <c r="A2591" s="16" t="s">
        <v>5923</v>
      </c>
      <c r="B2591" s="17">
        <v>78.819999999999993</v>
      </c>
      <c r="C2591" s="17">
        <v>1.14E-3</v>
      </c>
    </row>
    <row r="2592" spans="1:3" ht="14.4" customHeight="1" x14ac:dyDescent="0.3">
      <c r="A2592" s="16" t="s">
        <v>5921</v>
      </c>
      <c r="B2592" s="17">
        <v>78.040000000000006</v>
      </c>
      <c r="C2592" s="17">
        <v>1.32E-3</v>
      </c>
    </row>
    <row r="2593" spans="1:3" ht="14.4" customHeight="1" x14ac:dyDescent="0.3">
      <c r="A2593" s="16" t="s">
        <v>5919</v>
      </c>
      <c r="B2593" s="17">
        <v>76.27</v>
      </c>
      <c r="C2593" s="17">
        <v>1.2900000000000001E-3</v>
      </c>
    </row>
    <row r="2594" spans="1:3" ht="14.4" customHeight="1" x14ac:dyDescent="0.3">
      <c r="A2594" s="16" t="s">
        <v>5918</v>
      </c>
      <c r="B2594" s="17">
        <v>76.47</v>
      </c>
      <c r="C2594" s="17">
        <v>1.2900000000000001E-3</v>
      </c>
    </row>
    <row r="2595" spans="1:3" ht="14.4" customHeight="1" x14ac:dyDescent="0.3">
      <c r="A2595" s="16" t="s">
        <v>5916</v>
      </c>
      <c r="B2595" s="17">
        <v>78.12</v>
      </c>
      <c r="C2595" s="17">
        <v>1.34E-3</v>
      </c>
    </row>
    <row r="2596" spans="1:3" ht="14.4" customHeight="1" x14ac:dyDescent="0.3">
      <c r="A2596" s="16" t="s">
        <v>5914</v>
      </c>
      <c r="B2596" s="17">
        <v>77.59</v>
      </c>
      <c r="C2596" s="17">
        <v>1.4199999999999998E-3</v>
      </c>
    </row>
    <row r="2597" spans="1:3" ht="14.4" customHeight="1" x14ac:dyDescent="0.3">
      <c r="A2597" s="16" t="s">
        <v>5912</v>
      </c>
      <c r="B2597" s="17">
        <v>75.44</v>
      </c>
      <c r="C2597" s="17">
        <v>1.67E-3</v>
      </c>
    </row>
    <row r="2598" spans="1:3" ht="14.4" customHeight="1" x14ac:dyDescent="0.3">
      <c r="A2598" s="16" t="s">
        <v>5910</v>
      </c>
      <c r="B2598" s="17">
        <v>75.010000000000005</v>
      </c>
      <c r="C2598" s="17">
        <v>1.7699999999999999E-3</v>
      </c>
    </row>
    <row r="2599" spans="1:3" ht="14.4" customHeight="1" x14ac:dyDescent="0.3">
      <c r="A2599" s="16" t="s">
        <v>5908</v>
      </c>
      <c r="B2599" s="17">
        <v>72.34</v>
      </c>
      <c r="C2599" s="17">
        <v>1.72E-3</v>
      </c>
    </row>
    <row r="2600" spans="1:3" ht="14.4" customHeight="1" x14ac:dyDescent="0.3">
      <c r="A2600" s="16" t="s">
        <v>5906</v>
      </c>
      <c r="B2600" s="17">
        <v>71.650000000000006</v>
      </c>
      <c r="C2600" s="17">
        <v>1.7000000000000001E-3</v>
      </c>
    </row>
    <row r="2601" spans="1:3" ht="14.4" customHeight="1" x14ac:dyDescent="0.3">
      <c r="A2601" s="16" t="s">
        <v>5902</v>
      </c>
      <c r="B2601" s="17">
        <v>71.45</v>
      </c>
      <c r="C2601" s="17">
        <v>1.67E-3</v>
      </c>
    </row>
    <row r="2602" spans="1:3" ht="14.4" customHeight="1" x14ac:dyDescent="0.3">
      <c r="A2602" s="16" t="s">
        <v>5900</v>
      </c>
      <c r="B2602" s="17">
        <v>73.510000000000005</v>
      </c>
      <c r="C2602" s="17">
        <v>1.65E-3</v>
      </c>
    </row>
    <row r="2603" spans="1:3" ht="14.4" customHeight="1" x14ac:dyDescent="0.3">
      <c r="A2603" s="16" t="s">
        <v>5898</v>
      </c>
      <c r="B2603" s="17">
        <v>74.709999999999994</v>
      </c>
      <c r="C2603" s="17">
        <v>1.5199999999999999E-3</v>
      </c>
    </row>
    <row r="2604" spans="1:3" ht="14.4" customHeight="1" x14ac:dyDescent="0.3">
      <c r="A2604" s="16" t="s">
        <v>5896</v>
      </c>
      <c r="B2604" s="17">
        <v>75.42</v>
      </c>
      <c r="C2604" s="17">
        <v>1.5199999999999999E-3</v>
      </c>
    </row>
    <row r="2605" spans="1:3" ht="14.4" customHeight="1" x14ac:dyDescent="0.3">
      <c r="A2605" s="16" t="s">
        <v>5894</v>
      </c>
      <c r="B2605" s="17">
        <v>74.37</v>
      </c>
      <c r="C2605" s="17">
        <v>1.5199999999999999E-3</v>
      </c>
    </row>
    <row r="2606" spans="1:3" ht="14.4" customHeight="1" x14ac:dyDescent="0.3">
      <c r="A2606" s="16" t="s">
        <v>5892</v>
      </c>
      <c r="B2606" s="17">
        <v>76.650000000000006</v>
      </c>
      <c r="C2606" s="17">
        <v>1.57E-3</v>
      </c>
    </row>
    <row r="2607" spans="1:3" ht="14.4" customHeight="1" x14ac:dyDescent="0.3">
      <c r="A2607" s="16" t="s">
        <v>5890</v>
      </c>
      <c r="B2607" s="17">
        <v>76.77</v>
      </c>
      <c r="C2607" s="17">
        <v>1.5199999999999999E-3</v>
      </c>
    </row>
    <row r="2608" spans="1:3" ht="14.4" customHeight="1" x14ac:dyDescent="0.3">
      <c r="A2608" s="16" t="s">
        <v>5888</v>
      </c>
      <c r="B2608" s="17">
        <v>76.19</v>
      </c>
      <c r="C2608" s="17">
        <v>1.5199999999999999E-3</v>
      </c>
    </row>
    <row r="2609" spans="1:3" ht="14.4" customHeight="1" x14ac:dyDescent="0.3">
      <c r="A2609" s="16" t="s">
        <v>5886</v>
      </c>
      <c r="B2609" s="17">
        <v>75.37</v>
      </c>
      <c r="C2609" s="17">
        <v>1.5199999999999999E-3</v>
      </c>
    </row>
    <row r="2610" spans="1:3" ht="14.4" customHeight="1" x14ac:dyDescent="0.3">
      <c r="A2610" s="16" t="s">
        <v>5884</v>
      </c>
      <c r="B2610" s="17">
        <v>75.62</v>
      </c>
      <c r="C2610" s="17">
        <v>1.5199999999999999E-3</v>
      </c>
    </row>
    <row r="2611" spans="1:3" ht="14.4" customHeight="1" x14ac:dyDescent="0.3">
      <c r="A2611" s="16" t="s">
        <v>5882</v>
      </c>
      <c r="B2611" s="17">
        <v>76.22</v>
      </c>
      <c r="C2611" s="17">
        <v>1.57E-3</v>
      </c>
    </row>
    <row r="2612" spans="1:3" ht="14.4" customHeight="1" x14ac:dyDescent="0.3">
      <c r="A2612" s="16" t="s">
        <v>5880</v>
      </c>
      <c r="B2612" s="17">
        <v>75.37</v>
      </c>
      <c r="C2612" s="17">
        <v>1.57E-3</v>
      </c>
    </row>
    <row r="2613" spans="1:3" ht="14.4" customHeight="1" x14ac:dyDescent="0.3">
      <c r="A2613" s="16" t="s">
        <v>5878</v>
      </c>
      <c r="B2613" s="17">
        <v>77.819999999999993</v>
      </c>
      <c r="C2613" s="17">
        <v>1.5199999999999999E-3</v>
      </c>
    </row>
    <row r="2614" spans="1:3" ht="14.4" customHeight="1" x14ac:dyDescent="0.3">
      <c r="A2614" s="16" t="s">
        <v>5876</v>
      </c>
      <c r="B2614" s="17">
        <v>77.45</v>
      </c>
      <c r="C2614" s="17">
        <v>1.5199999999999999E-3</v>
      </c>
    </row>
    <row r="2615" spans="1:3" ht="14.4" customHeight="1" x14ac:dyDescent="0.3">
      <c r="A2615" s="16" t="s">
        <v>5874</v>
      </c>
      <c r="B2615" s="17">
        <v>77.5</v>
      </c>
      <c r="C2615" s="17">
        <v>1.5499999999999999E-3</v>
      </c>
    </row>
    <row r="2616" spans="1:3" ht="14.4" customHeight="1" x14ac:dyDescent="0.3">
      <c r="A2616" s="16" t="s">
        <v>5872</v>
      </c>
      <c r="B2616" s="17">
        <v>76.13</v>
      </c>
      <c r="C2616" s="17">
        <v>1.57E-3</v>
      </c>
    </row>
    <row r="2617" spans="1:3" ht="14.4" customHeight="1" x14ac:dyDescent="0.3">
      <c r="A2617" s="16" t="s">
        <v>5871</v>
      </c>
      <c r="B2617" s="17">
        <v>76.06</v>
      </c>
      <c r="C2617" s="17">
        <v>1.5499999999999999E-3</v>
      </c>
    </row>
    <row r="2618" spans="1:3" ht="14.4" customHeight="1" x14ac:dyDescent="0.3">
      <c r="A2618" s="16" t="s">
        <v>5870</v>
      </c>
      <c r="B2618" s="17">
        <v>77.59</v>
      </c>
      <c r="C2618" s="17">
        <v>1.5199999999999999E-3</v>
      </c>
    </row>
    <row r="2619" spans="1:3" ht="14.4" customHeight="1" x14ac:dyDescent="0.3">
      <c r="A2619" s="16" t="s">
        <v>5868</v>
      </c>
      <c r="B2619" s="17">
        <v>78.180000000000007</v>
      </c>
      <c r="C2619" s="17">
        <v>1.47E-3</v>
      </c>
    </row>
    <row r="2620" spans="1:3" ht="14.4" customHeight="1" x14ac:dyDescent="0.3">
      <c r="A2620" s="16" t="s">
        <v>5866</v>
      </c>
      <c r="B2620" s="17">
        <v>80.819999999999993</v>
      </c>
      <c r="C2620" s="17">
        <v>1.47E-3</v>
      </c>
    </row>
    <row r="2621" spans="1:3" ht="14.4" customHeight="1" x14ac:dyDescent="0.3">
      <c r="A2621" s="16" t="s">
        <v>5864</v>
      </c>
      <c r="B2621" s="17">
        <v>82.68</v>
      </c>
      <c r="C2621" s="17">
        <v>1.6000000000000001E-3</v>
      </c>
    </row>
    <row r="2622" spans="1:3" ht="14.4" customHeight="1" x14ac:dyDescent="0.3">
      <c r="A2622" s="16" t="s">
        <v>5862</v>
      </c>
      <c r="B2622" s="17">
        <v>82.2</v>
      </c>
      <c r="C2622" s="17">
        <v>1.5499999999999999E-3</v>
      </c>
    </row>
    <row r="2623" spans="1:3" ht="14.4" customHeight="1" x14ac:dyDescent="0.3">
      <c r="A2623" s="16" t="s">
        <v>5860</v>
      </c>
      <c r="B2623" s="17">
        <v>81.61</v>
      </c>
      <c r="C2623" s="17">
        <v>1.5E-3</v>
      </c>
    </row>
    <row r="2624" spans="1:3" ht="14.4" customHeight="1" x14ac:dyDescent="0.3">
      <c r="A2624" s="16" t="s">
        <v>5858</v>
      </c>
      <c r="B2624" s="17">
        <v>80.16</v>
      </c>
      <c r="C2624" s="17">
        <v>1.4499999999999999E-3</v>
      </c>
    </row>
    <row r="2625" spans="1:3" ht="14.4" customHeight="1" x14ac:dyDescent="0.3">
      <c r="A2625" s="16" t="s">
        <v>5856</v>
      </c>
      <c r="B2625" s="17">
        <v>80.989999999999995</v>
      </c>
      <c r="C2625" s="17">
        <v>1.4499999999999999E-3</v>
      </c>
    </row>
    <row r="2626" spans="1:3" ht="14.4" customHeight="1" x14ac:dyDescent="0.3">
      <c r="A2626" s="16" t="s">
        <v>5854</v>
      </c>
      <c r="B2626" s="17">
        <v>79.599999999999994</v>
      </c>
      <c r="C2626" s="17">
        <v>1.57E-3</v>
      </c>
    </row>
    <row r="2627" spans="1:3" ht="14.4" customHeight="1" x14ac:dyDescent="0.3">
      <c r="A2627" s="16" t="s">
        <v>5852</v>
      </c>
      <c r="B2627" s="17">
        <v>77.64</v>
      </c>
      <c r="C2627" s="17">
        <v>1.5199999999999999E-3</v>
      </c>
    </row>
    <row r="2628" spans="1:3" ht="14.4" customHeight="1" x14ac:dyDescent="0.3">
      <c r="A2628" s="16" t="s">
        <v>5850</v>
      </c>
      <c r="B2628" s="17">
        <v>75.52</v>
      </c>
      <c r="C2628" s="17">
        <v>1.5499999999999999E-3</v>
      </c>
    </row>
    <row r="2629" spans="1:3" ht="14.4" customHeight="1" x14ac:dyDescent="0.3">
      <c r="A2629" s="16" t="s">
        <v>5848</v>
      </c>
      <c r="B2629" s="17">
        <v>75.11</v>
      </c>
      <c r="C2629" s="17">
        <v>1.5499999999999999E-3</v>
      </c>
    </row>
    <row r="2630" spans="1:3" ht="14.4" customHeight="1" x14ac:dyDescent="0.3">
      <c r="A2630" s="16" t="s">
        <v>5846</v>
      </c>
      <c r="B2630" s="17">
        <v>74.849999999999994</v>
      </c>
      <c r="C2630" s="17">
        <v>1.57E-3</v>
      </c>
    </row>
    <row r="2631" spans="1:3" ht="14.4" customHeight="1" x14ac:dyDescent="0.3">
      <c r="A2631" s="16" t="s">
        <v>5844</v>
      </c>
      <c r="B2631" s="17">
        <v>76.930000000000007</v>
      </c>
      <c r="C2631" s="17">
        <v>1.6200000000000001E-3</v>
      </c>
    </row>
    <row r="2632" spans="1:3" ht="14.4" customHeight="1" x14ac:dyDescent="0.3">
      <c r="A2632" s="16" t="s">
        <v>5842</v>
      </c>
      <c r="B2632" s="17">
        <v>76.47</v>
      </c>
      <c r="C2632" s="17">
        <v>1.57E-3</v>
      </c>
    </row>
    <row r="2633" spans="1:3" ht="14.4" customHeight="1" x14ac:dyDescent="0.3">
      <c r="A2633" s="16" t="s">
        <v>5840</v>
      </c>
      <c r="B2633" s="17">
        <v>75.3</v>
      </c>
      <c r="C2633" s="17">
        <v>1.5199999999999999E-3</v>
      </c>
    </row>
    <row r="2634" spans="1:3" ht="14.4" customHeight="1" x14ac:dyDescent="0.3">
      <c r="A2634" s="16" t="s">
        <v>5838</v>
      </c>
      <c r="B2634" s="17">
        <v>74.260000000000005</v>
      </c>
      <c r="C2634" s="17">
        <v>1.5199999999999999E-3</v>
      </c>
    </row>
    <row r="2635" spans="1:3" ht="14.4" customHeight="1" x14ac:dyDescent="0.3">
      <c r="A2635" s="16" t="s">
        <v>5836</v>
      </c>
      <c r="B2635" s="17">
        <v>73.62</v>
      </c>
      <c r="C2635" s="17">
        <v>1.57E-3</v>
      </c>
    </row>
    <row r="2636" spans="1:3" ht="14.4" customHeight="1" x14ac:dyDescent="0.3">
      <c r="A2636" s="16" t="s">
        <v>5834</v>
      </c>
      <c r="B2636" s="17">
        <v>72.38</v>
      </c>
      <c r="C2636" s="17">
        <v>1.6200000000000001E-3</v>
      </c>
    </row>
    <row r="2637" spans="1:3" ht="14.4" customHeight="1" x14ac:dyDescent="0.3">
      <c r="A2637" s="16" t="s">
        <v>5832</v>
      </c>
      <c r="B2637" s="17">
        <v>73.48</v>
      </c>
      <c r="C2637" s="17">
        <v>1.57E-3</v>
      </c>
    </row>
    <row r="2638" spans="1:3" ht="14.4" customHeight="1" x14ac:dyDescent="0.3">
      <c r="A2638" s="16" t="s">
        <v>5830</v>
      </c>
      <c r="B2638" s="17">
        <v>75.02</v>
      </c>
      <c r="C2638" s="17">
        <v>1.5199999999999999E-3</v>
      </c>
    </row>
    <row r="2639" spans="1:3" ht="14.4" customHeight="1" x14ac:dyDescent="0.3">
      <c r="A2639" s="16" t="s">
        <v>5828</v>
      </c>
      <c r="B2639" s="17">
        <v>76.650000000000006</v>
      </c>
      <c r="C2639" s="17">
        <v>1.47E-3</v>
      </c>
    </row>
    <row r="2640" spans="1:3" ht="14.4" customHeight="1" x14ac:dyDescent="0.3">
      <c r="A2640" s="16" t="s">
        <v>5826</v>
      </c>
      <c r="B2640" s="17">
        <v>76.599999999999994</v>
      </c>
      <c r="C2640" s="17">
        <v>1.3700000000000001E-3</v>
      </c>
    </row>
    <row r="2641" spans="1:3" ht="14.4" customHeight="1" x14ac:dyDescent="0.3">
      <c r="A2641" s="16" t="s">
        <v>5824</v>
      </c>
      <c r="B2641" s="17">
        <v>74.64</v>
      </c>
      <c r="C2641" s="17">
        <v>1.4199999999999998E-3</v>
      </c>
    </row>
    <row r="2642" spans="1:3" ht="14.4" customHeight="1" x14ac:dyDescent="0.3">
      <c r="A2642" s="16" t="s">
        <v>5822</v>
      </c>
      <c r="B2642" s="17">
        <v>76.349999999999994</v>
      </c>
      <c r="C2642" s="17">
        <v>1.3700000000000001E-3</v>
      </c>
    </row>
    <row r="2643" spans="1:3" ht="14.4" customHeight="1" x14ac:dyDescent="0.3">
      <c r="A2643" s="16" t="s">
        <v>5820</v>
      </c>
      <c r="B2643" s="17">
        <v>76.930000000000007</v>
      </c>
      <c r="C2643" s="17">
        <v>1.34E-3</v>
      </c>
    </row>
    <row r="2644" spans="1:3" ht="14.4" customHeight="1" x14ac:dyDescent="0.3">
      <c r="A2644" s="16" t="s">
        <v>5818</v>
      </c>
      <c r="B2644" s="17">
        <v>76.67</v>
      </c>
      <c r="C2644" s="17">
        <v>1.32E-3</v>
      </c>
    </row>
    <row r="2645" spans="1:3" ht="14.4" customHeight="1" x14ac:dyDescent="0.3">
      <c r="A2645" s="16" t="s">
        <v>5814</v>
      </c>
      <c r="B2645" s="17">
        <v>77.739999999999995</v>
      </c>
      <c r="C2645" s="17">
        <v>1.32E-3</v>
      </c>
    </row>
    <row r="2646" spans="1:3" ht="14.4" customHeight="1" x14ac:dyDescent="0.3">
      <c r="A2646" s="16" t="s">
        <v>5812</v>
      </c>
      <c r="B2646" s="17">
        <v>78.17</v>
      </c>
      <c r="C2646" s="17">
        <v>1.3700000000000001E-3</v>
      </c>
    </row>
    <row r="2647" spans="1:3" ht="14.4" customHeight="1" x14ac:dyDescent="0.3">
      <c r="A2647" s="16" t="s">
        <v>5810</v>
      </c>
      <c r="B2647" s="17">
        <v>77.47</v>
      </c>
      <c r="C2647" s="17">
        <v>1.4199999999999998E-3</v>
      </c>
    </row>
    <row r="2648" spans="1:3" ht="14.4" customHeight="1" x14ac:dyDescent="0.3">
      <c r="A2648" s="16" t="s">
        <v>5808</v>
      </c>
      <c r="B2648" s="17">
        <v>78.16</v>
      </c>
      <c r="C2648" s="17">
        <v>1.4000000000000002E-3</v>
      </c>
    </row>
    <row r="2649" spans="1:3" ht="14.4" customHeight="1" x14ac:dyDescent="0.3">
      <c r="A2649" s="16" t="s">
        <v>5806</v>
      </c>
      <c r="B2649" s="17">
        <v>79.03</v>
      </c>
      <c r="C2649" s="17">
        <v>1.4499999999999999E-3</v>
      </c>
    </row>
    <row r="2650" spans="1:3" ht="14.4" customHeight="1" x14ac:dyDescent="0.3">
      <c r="A2650" s="16" t="s">
        <v>5804</v>
      </c>
      <c r="B2650" s="17">
        <v>79.16</v>
      </c>
      <c r="C2650" s="17">
        <v>1.5199999999999999E-3</v>
      </c>
    </row>
    <row r="2651" spans="1:3" ht="14.4" customHeight="1" x14ac:dyDescent="0.3">
      <c r="A2651" s="16" t="s">
        <v>5802</v>
      </c>
      <c r="B2651" s="17">
        <v>78.91</v>
      </c>
      <c r="C2651" s="17">
        <v>1.6000000000000001E-3</v>
      </c>
    </row>
    <row r="2652" spans="1:3" ht="14.4" customHeight="1" x14ac:dyDescent="0.3">
      <c r="A2652" s="16" t="s">
        <v>5801</v>
      </c>
      <c r="B2652" s="17">
        <v>78.48</v>
      </c>
      <c r="C2652" s="17">
        <v>1.57E-3</v>
      </c>
    </row>
    <row r="2653" spans="1:3" ht="14.4" customHeight="1" x14ac:dyDescent="0.3">
      <c r="A2653" s="16" t="s">
        <v>5799</v>
      </c>
      <c r="B2653" s="17">
        <v>78.209999999999994</v>
      </c>
      <c r="C2653" s="17">
        <v>1.5499999999999999E-3</v>
      </c>
    </row>
    <row r="2654" spans="1:3" ht="14.4" customHeight="1" x14ac:dyDescent="0.3">
      <c r="A2654" s="16" t="s">
        <v>5797</v>
      </c>
      <c r="B2654" s="17">
        <v>79.319999999999993</v>
      </c>
      <c r="C2654" s="17">
        <v>1.57E-3</v>
      </c>
    </row>
    <row r="2655" spans="1:3" ht="14.4" customHeight="1" x14ac:dyDescent="0.3">
      <c r="A2655" s="16" t="s">
        <v>5795</v>
      </c>
      <c r="B2655" s="17">
        <v>78.42</v>
      </c>
      <c r="C2655" s="17">
        <v>1.6200000000000001E-3</v>
      </c>
    </row>
    <row r="2656" spans="1:3" ht="14.4" customHeight="1" x14ac:dyDescent="0.3">
      <c r="A2656" s="16" t="s">
        <v>5793</v>
      </c>
      <c r="B2656" s="17">
        <v>77.95</v>
      </c>
      <c r="C2656" s="17">
        <v>1.6000000000000001E-3</v>
      </c>
    </row>
    <row r="2657" spans="1:3" ht="14.4" customHeight="1" x14ac:dyDescent="0.3">
      <c r="A2657" s="16" t="s">
        <v>5791</v>
      </c>
      <c r="B2657" s="17">
        <v>78.11</v>
      </c>
      <c r="C2657" s="17">
        <v>1.57E-3</v>
      </c>
    </row>
    <row r="2658" spans="1:3" ht="14.4" customHeight="1" x14ac:dyDescent="0.3">
      <c r="A2658" s="16" t="s">
        <v>5790</v>
      </c>
      <c r="B2658" s="17">
        <v>78.87</v>
      </c>
      <c r="C2658" s="17">
        <v>1.47E-3</v>
      </c>
    </row>
    <row r="2659" spans="1:3" ht="14.4" customHeight="1" x14ac:dyDescent="0.3">
      <c r="A2659" s="16" t="s">
        <v>5788</v>
      </c>
      <c r="B2659" s="17">
        <v>78.569999999999993</v>
      </c>
      <c r="C2659" s="17">
        <v>1.3700000000000001E-3</v>
      </c>
    </row>
    <row r="2660" spans="1:3" ht="14.4" customHeight="1" x14ac:dyDescent="0.3">
      <c r="A2660" s="16" t="s">
        <v>5786</v>
      </c>
      <c r="B2660" s="17">
        <v>78.709999999999994</v>
      </c>
      <c r="C2660" s="17">
        <v>1.57E-3</v>
      </c>
    </row>
    <row r="2661" spans="1:3" ht="14.4" customHeight="1" x14ac:dyDescent="0.3">
      <c r="A2661" s="16" t="s">
        <v>5784</v>
      </c>
      <c r="B2661" s="17">
        <v>80.77</v>
      </c>
      <c r="C2661" s="17">
        <v>1.6200000000000001E-3</v>
      </c>
    </row>
    <row r="2662" spans="1:3" ht="14.4" customHeight="1" x14ac:dyDescent="0.3">
      <c r="A2662" s="16" t="s">
        <v>5783</v>
      </c>
      <c r="B2662" s="17">
        <v>82.31</v>
      </c>
      <c r="C2662" s="17">
        <v>1.6200000000000001E-3</v>
      </c>
    </row>
    <row r="2663" spans="1:3" ht="14.4" customHeight="1" x14ac:dyDescent="0.3">
      <c r="A2663" s="16" t="s">
        <v>5781</v>
      </c>
      <c r="B2663" s="17">
        <v>83.75</v>
      </c>
      <c r="C2663" s="17">
        <v>1.57E-3</v>
      </c>
    </row>
    <row r="2664" spans="1:3" ht="14.4" customHeight="1" x14ac:dyDescent="0.3">
      <c r="A2664" s="16" t="s">
        <v>5779</v>
      </c>
      <c r="B2664" s="17">
        <v>83.28</v>
      </c>
      <c r="C2664" s="17">
        <v>1.5499999999999999E-3</v>
      </c>
    </row>
    <row r="2665" spans="1:3" ht="14.4" customHeight="1" x14ac:dyDescent="0.3">
      <c r="A2665" s="16" t="s">
        <v>5777</v>
      </c>
      <c r="B2665" s="17">
        <v>84.84</v>
      </c>
      <c r="C2665" s="17">
        <v>1.1899999999999999E-3</v>
      </c>
    </row>
    <row r="2666" spans="1:3" ht="14.4" customHeight="1" x14ac:dyDescent="0.3">
      <c r="A2666" s="16" t="s">
        <v>5775</v>
      </c>
      <c r="B2666" s="17">
        <v>85.06</v>
      </c>
      <c r="C2666" s="17">
        <v>1.2199999999999999E-3</v>
      </c>
    </row>
    <row r="2667" spans="1:3" ht="14.4" customHeight="1" x14ac:dyDescent="0.3">
      <c r="A2667" s="16" t="s">
        <v>5773</v>
      </c>
      <c r="B2667" s="17">
        <v>83.43</v>
      </c>
      <c r="C2667" s="17">
        <v>1.2199999999999999E-3</v>
      </c>
    </row>
    <row r="2668" spans="1:3" ht="14.4" customHeight="1" x14ac:dyDescent="0.3">
      <c r="A2668" s="16" t="s">
        <v>5771</v>
      </c>
      <c r="B2668" s="17">
        <v>84.03</v>
      </c>
      <c r="C2668" s="17">
        <v>1.2199999999999999E-3</v>
      </c>
    </row>
    <row r="2669" spans="1:3" ht="14.4" customHeight="1" x14ac:dyDescent="0.3">
      <c r="A2669" s="16" t="s">
        <v>5767</v>
      </c>
      <c r="B2669" s="17">
        <v>83.5</v>
      </c>
      <c r="C2669" s="17">
        <v>1.2199999999999999E-3</v>
      </c>
    </row>
    <row r="2670" spans="1:3" ht="14.4" customHeight="1" x14ac:dyDescent="0.3">
      <c r="A2670" s="16" t="s">
        <v>5765</v>
      </c>
      <c r="B2670" s="17">
        <v>84.64</v>
      </c>
      <c r="C2670" s="17">
        <v>1.3700000000000001E-3</v>
      </c>
    </row>
    <row r="2671" spans="1:3" ht="14.4" customHeight="1" x14ac:dyDescent="0.3">
      <c r="A2671" s="16" t="s">
        <v>5763</v>
      </c>
      <c r="B2671" s="17">
        <v>84.53</v>
      </c>
      <c r="C2671" s="17">
        <v>1.4199999999999998E-3</v>
      </c>
    </row>
    <row r="2672" spans="1:3" ht="14.4" customHeight="1" x14ac:dyDescent="0.3">
      <c r="A2672" s="16" t="s">
        <v>5761</v>
      </c>
      <c r="B2672" s="17">
        <v>82.45</v>
      </c>
      <c r="C2672" s="17">
        <v>1.4199999999999998E-3</v>
      </c>
    </row>
    <row r="2673" spans="1:3" ht="14.4" customHeight="1" x14ac:dyDescent="0.3">
      <c r="A2673" s="16" t="s">
        <v>5759</v>
      </c>
      <c r="B2673" s="17">
        <v>84.37</v>
      </c>
      <c r="C2673" s="17">
        <v>1.4199999999999998E-3</v>
      </c>
    </row>
    <row r="2674" spans="1:3" ht="14.4" customHeight="1" x14ac:dyDescent="0.3">
      <c r="A2674" s="16" t="s">
        <v>5757</v>
      </c>
      <c r="B2674" s="17">
        <v>81.099999999999994</v>
      </c>
      <c r="C2674" s="17">
        <v>1.4199999999999998E-3</v>
      </c>
    </row>
    <row r="2675" spans="1:3" ht="14.4" customHeight="1" x14ac:dyDescent="0.3">
      <c r="A2675" s="16" t="s">
        <v>5756</v>
      </c>
      <c r="B2675" s="17">
        <v>83.6</v>
      </c>
      <c r="C2675" s="17">
        <v>1.4000000000000002E-3</v>
      </c>
    </row>
    <row r="2676" spans="1:3" ht="14.4" customHeight="1" x14ac:dyDescent="0.3">
      <c r="A2676" s="16" t="s">
        <v>5755</v>
      </c>
      <c r="B2676" s="17">
        <v>81.83</v>
      </c>
      <c r="C2676" s="17">
        <v>1.2900000000000001E-3</v>
      </c>
    </row>
    <row r="2677" spans="1:3" ht="14.4" customHeight="1" x14ac:dyDescent="0.3">
      <c r="A2677" s="16" t="s">
        <v>5753</v>
      </c>
      <c r="B2677" s="17">
        <v>82.96</v>
      </c>
      <c r="C2677" s="17">
        <v>1.2700000000000001E-3</v>
      </c>
    </row>
    <row r="2678" spans="1:3" ht="14.4" customHeight="1" x14ac:dyDescent="0.3">
      <c r="A2678" s="16" t="s">
        <v>5751</v>
      </c>
      <c r="B2678" s="17">
        <v>83.54</v>
      </c>
      <c r="C2678" s="17">
        <v>1.2199999999999999E-3</v>
      </c>
    </row>
    <row r="2679" spans="1:3" ht="14.4" customHeight="1" x14ac:dyDescent="0.3">
      <c r="A2679" s="16" t="s">
        <v>5749</v>
      </c>
      <c r="B2679" s="17">
        <v>83.66</v>
      </c>
      <c r="C2679" s="17">
        <v>1.3700000000000001E-3</v>
      </c>
    </row>
    <row r="2680" spans="1:3" ht="14.4" customHeight="1" x14ac:dyDescent="0.3">
      <c r="A2680" s="16" t="s">
        <v>5748</v>
      </c>
      <c r="B2680" s="17">
        <v>83.23</v>
      </c>
      <c r="C2680" s="17">
        <v>1.3700000000000001E-3</v>
      </c>
    </row>
    <row r="2681" spans="1:3" ht="14.4" customHeight="1" x14ac:dyDescent="0.3">
      <c r="A2681" s="16" t="s">
        <v>5746</v>
      </c>
      <c r="B2681" s="17">
        <v>83.59</v>
      </c>
      <c r="C2681" s="17">
        <v>1.32E-3</v>
      </c>
    </row>
    <row r="2682" spans="1:3" ht="14.4" customHeight="1" x14ac:dyDescent="0.3">
      <c r="A2682" s="16" t="s">
        <v>5744</v>
      </c>
      <c r="B2682" s="17">
        <v>83.15</v>
      </c>
      <c r="C2682" s="17">
        <v>1.1899999999999999E-3</v>
      </c>
    </row>
    <row r="2683" spans="1:3" ht="14.4" customHeight="1" x14ac:dyDescent="0.3">
      <c r="A2683" s="16" t="s">
        <v>5742</v>
      </c>
      <c r="B2683" s="17">
        <v>84.62</v>
      </c>
      <c r="C2683" s="17">
        <v>1.14E-3</v>
      </c>
    </row>
    <row r="2684" spans="1:3" ht="14.4" customHeight="1" x14ac:dyDescent="0.3">
      <c r="A2684" s="16" t="s">
        <v>5740</v>
      </c>
      <c r="B2684" s="17">
        <v>85.41</v>
      </c>
      <c r="C2684" s="17">
        <v>1.32E-3</v>
      </c>
    </row>
    <row r="2685" spans="1:3" ht="14.4" customHeight="1" x14ac:dyDescent="0.3">
      <c r="A2685" s="16" t="s">
        <v>5738</v>
      </c>
      <c r="B2685" s="17">
        <v>86.38</v>
      </c>
      <c r="C2685" s="17">
        <v>1.2700000000000001E-3</v>
      </c>
    </row>
    <row r="2686" spans="1:3" ht="14.4" customHeight="1" x14ac:dyDescent="0.3">
      <c r="A2686" s="16" t="s">
        <v>5736</v>
      </c>
      <c r="B2686" s="17">
        <v>88</v>
      </c>
      <c r="C2686" s="17">
        <v>1.2199999999999999E-3</v>
      </c>
    </row>
    <row r="2687" spans="1:3" ht="14.4" customHeight="1" x14ac:dyDescent="0.3">
      <c r="A2687" s="16" t="s">
        <v>5734</v>
      </c>
      <c r="B2687" s="17">
        <v>88.11</v>
      </c>
      <c r="C2687" s="17">
        <v>1.2199999999999999E-3</v>
      </c>
    </row>
    <row r="2688" spans="1:3" ht="14.4" customHeight="1" x14ac:dyDescent="0.3">
      <c r="A2688" s="16" t="s">
        <v>5732</v>
      </c>
      <c r="B2688" s="17">
        <v>88.46</v>
      </c>
      <c r="C2688" s="17">
        <v>1.24E-3</v>
      </c>
    </row>
    <row r="2689" spans="1:3" ht="14.4" customHeight="1" x14ac:dyDescent="0.3">
      <c r="A2689" s="16" t="s">
        <v>5730</v>
      </c>
      <c r="B2689" s="17">
        <v>88.33</v>
      </c>
      <c r="C2689" s="17">
        <v>1.32E-3</v>
      </c>
    </row>
    <row r="2690" spans="1:3" ht="14.4" customHeight="1" x14ac:dyDescent="0.3">
      <c r="A2690" s="16" t="s">
        <v>5728</v>
      </c>
      <c r="B2690" s="17">
        <v>88.96</v>
      </c>
      <c r="C2690" s="17">
        <v>1.32E-3</v>
      </c>
    </row>
    <row r="2691" spans="1:3" ht="14.4" customHeight="1" x14ac:dyDescent="0.3">
      <c r="A2691" s="16" t="s">
        <v>5726</v>
      </c>
      <c r="B2691" s="17">
        <v>88.81</v>
      </c>
      <c r="C2691" s="17">
        <v>1.32E-3</v>
      </c>
    </row>
    <row r="2692" spans="1:3" ht="14.4" customHeight="1" x14ac:dyDescent="0.3">
      <c r="A2692" s="16" t="s">
        <v>5724</v>
      </c>
      <c r="B2692" s="17">
        <v>86.34</v>
      </c>
      <c r="C2692" s="17">
        <v>1.32E-3</v>
      </c>
    </row>
    <row r="2693" spans="1:3" ht="14.4" customHeight="1" x14ac:dyDescent="0.3">
      <c r="A2693" s="16" t="s">
        <v>5722</v>
      </c>
      <c r="B2693" s="17">
        <v>86.7</v>
      </c>
      <c r="C2693" s="17">
        <v>1.34E-3</v>
      </c>
    </row>
    <row r="2694" spans="1:3" ht="14.4" customHeight="1" x14ac:dyDescent="0.3">
      <c r="A2694" s="16" t="s">
        <v>5720</v>
      </c>
      <c r="B2694" s="17">
        <v>84.73</v>
      </c>
      <c r="C2694" s="17">
        <v>1.4199999999999998E-3</v>
      </c>
    </row>
    <row r="2695" spans="1:3" ht="14.4" customHeight="1" x14ac:dyDescent="0.3">
      <c r="A2695" s="16" t="s">
        <v>5718</v>
      </c>
      <c r="B2695" s="17">
        <v>83.28</v>
      </c>
      <c r="C2695" s="17">
        <v>1.4199999999999998E-3</v>
      </c>
    </row>
    <row r="2696" spans="1:3" ht="14.4" customHeight="1" x14ac:dyDescent="0.3">
      <c r="A2696" s="16" t="s">
        <v>5716</v>
      </c>
      <c r="B2696" s="17">
        <v>85.05</v>
      </c>
      <c r="C2696" s="17">
        <v>1.4000000000000002E-3</v>
      </c>
    </row>
    <row r="2697" spans="1:3" ht="14.4" customHeight="1" x14ac:dyDescent="0.3">
      <c r="A2697" s="16" t="s">
        <v>5714</v>
      </c>
      <c r="B2697" s="17">
        <v>84.34</v>
      </c>
      <c r="C2697" s="17">
        <v>1.3700000000000001E-3</v>
      </c>
    </row>
    <row r="2698" spans="1:3" ht="14.4" customHeight="1" x14ac:dyDescent="0.3">
      <c r="A2698" s="16" t="s">
        <v>5712</v>
      </c>
      <c r="B2698" s="17">
        <v>83.96</v>
      </c>
      <c r="C2698" s="17">
        <v>1.32E-3</v>
      </c>
    </row>
    <row r="2699" spans="1:3" ht="14.4" customHeight="1" x14ac:dyDescent="0.3">
      <c r="A2699" s="16" t="s">
        <v>5710</v>
      </c>
      <c r="B2699" s="17">
        <v>83.25</v>
      </c>
      <c r="C2699" s="17">
        <v>1.5199999999999999E-3</v>
      </c>
    </row>
    <row r="2700" spans="1:3" ht="14.4" customHeight="1" x14ac:dyDescent="0.3">
      <c r="A2700" s="16" t="s">
        <v>5708</v>
      </c>
      <c r="B2700" s="17">
        <v>85.84</v>
      </c>
      <c r="C2700" s="17">
        <v>1.83E-3</v>
      </c>
    </row>
    <row r="2701" spans="1:3" ht="14.4" customHeight="1" x14ac:dyDescent="0.3">
      <c r="A2701" s="16" t="s">
        <v>5704</v>
      </c>
      <c r="B2701" s="17">
        <v>85.58</v>
      </c>
      <c r="C2701" s="17">
        <v>1.6000000000000001E-3</v>
      </c>
    </row>
    <row r="2702" spans="1:3" ht="14.4" customHeight="1" x14ac:dyDescent="0.3">
      <c r="A2702" s="16" t="s">
        <v>5702</v>
      </c>
      <c r="B2702" s="17">
        <v>87.34</v>
      </c>
      <c r="C2702" s="17">
        <v>1.6200000000000001E-3</v>
      </c>
    </row>
    <row r="2703" spans="1:3" ht="14.4" customHeight="1" x14ac:dyDescent="0.3">
      <c r="A2703" s="16" t="s">
        <v>5700</v>
      </c>
      <c r="B2703" s="17">
        <v>85.92</v>
      </c>
      <c r="C2703" s="17">
        <v>1.67E-3</v>
      </c>
    </row>
    <row r="2704" spans="1:3" ht="14.4" customHeight="1" x14ac:dyDescent="0.3">
      <c r="A2704" s="16" t="s">
        <v>5698</v>
      </c>
      <c r="B2704" s="17">
        <v>88.87</v>
      </c>
      <c r="C2704" s="17">
        <v>1.65E-3</v>
      </c>
    </row>
    <row r="2705" spans="1:3" ht="14.4" customHeight="1" x14ac:dyDescent="0.3">
      <c r="A2705" s="16" t="s">
        <v>5696</v>
      </c>
      <c r="B2705" s="17">
        <v>90.69</v>
      </c>
      <c r="C2705" s="17">
        <v>1.5199999999999999E-3</v>
      </c>
    </row>
    <row r="2706" spans="1:3" ht="14.4" customHeight="1" x14ac:dyDescent="0.3">
      <c r="A2706" s="16" t="s">
        <v>5694</v>
      </c>
      <c r="B2706" s="17">
        <v>91.42</v>
      </c>
      <c r="C2706" s="17">
        <v>1.4000000000000002E-3</v>
      </c>
    </row>
    <row r="2707" spans="1:3" ht="14.4" customHeight="1" x14ac:dyDescent="0.3">
      <c r="A2707" s="16" t="s">
        <v>5692</v>
      </c>
      <c r="B2707" s="17">
        <v>91.45</v>
      </c>
      <c r="C2707" s="17">
        <v>1.2900000000000001E-3</v>
      </c>
    </row>
    <row r="2708" spans="1:3" ht="14.4" customHeight="1" x14ac:dyDescent="0.3">
      <c r="A2708" s="16" t="s">
        <v>5690</v>
      </c>
      <c r="B2708" s="17">
        <v>91.39</v>
      </c>
      <c r="C2708" s="17">
        <v>1.47E-3</v>
      </c>
    </row>
    <row r="2709" spans="1:3" ht="14.4" customHeight="1" x14ac:dyDescent="0.3">
      <c r="A2709" s="16" t="s">
        <v>5688</v>
      </c>
      <c r="B2709" s="17">
        <v>90.77</v>
      </c>
      <c r="C2709" s="17">
        <v>1.4199999999999998E-3</v>
      </c>
    </row>
    <row r="2710" spans="1:3" ht="14.4" customHeight="1" x14ac:dyDescent="0.3">
      <c r="A2710" s="16" t="s">
        <v>5686</v>
      </c>
      <c r="B2710" s="17">
        <v>90.99</v>
      </c>
      <c r="C2710" s="17">
        <v>1.4199999999999998E-3</v>
      </c>
    </row>
    <row r="2711" spans="1:3" ht="14.4" customHeight="1" x14ac:dyDescent="0.3">
      <c r="A2711" s="16" t="s">
        <v>5684</v>
      </c>
      <c r="B2711" s="17">
        <v>90.48</v>
      </c>
      <c r="C2711" s="17">
        <v>1.2199999999999999E-3</v>
      </c>
    </row>
    <row r="2712" spans="1:3" ht="14.4" customHeight="1" x14ac:dyDescent="0.3">
      <c r="A2712" s="16" t="s">
        <v>5682</v>
      </c>
      <c r="B2712" s="17">
        <v>91.19</v>
      </c>
      <c r="C2712" s="17">
        <v>1.2700000000000001E-3</v>
      </c>
    </row>
    <row r="2713" spans="1:3" ht="14.4" customHeight="1" x14ac:dyDescent="0.3">
      <c r="A2713" s="16" t="s">
        <v>5680</v>
      </c>
      <c r="B2713" s="17">
        <v>91.21</v>
      </c>
      <c r="C2713" s="17">
        <v>1.4499999999999999E-3</v>
      </c>
    </row>
    <row r="2714" spans="1:3" ht="14.4" customHeight="1" x14ac:dyDescent="0.3">
      <c r="A2714" s="16" t="s">
        <v>5678</v>
      </c>
      <c r="B2714" s="17">
        <v>92.2</v>
      </c>
      <c r="C2714" s="17">
        <v>1.4499999999999999E-3</v>
      </c>
    </row>
    <row r="2715" spans="1:3" ht="14.4" customHeight="1" x14ac:dyDescent="0.3">
      <c r="A2715" s="16" t="s">
        <v>5676</v>
      </c>
      <c r="B2715" s="17">
        <v>91.71</v>
      </c>
      <c r="C2715" s="17">
        <v>1.32E-3</v>
      </c>
    </row>
    <row r="2716" spans="1:3" ht="14.4" customHeight="1" x14ac:dyDescent="0.3">
      <c r="A2716" s="16" t="s">
        <v>5674</v>
      </c>
      <c r="B2716" s="17">
        <v>91.67</v>
      </c>
      <c r="C2716" s="17">
        <v>1.09E-3</v>
      </c>
    </row>
    <row r="2717" spans="1:3" ht="14.4" customHeight="1" x14ac:dyDescent="0.3">
      <c r="A2717" s="16" t="s">
        <v>5672</v>
      </c>
      <c r="B2717" s="17">
        <v>92.74</v>
      </c>
      <c r="C2717" s="17">
        <v>1.06E-3</v>
      </c>
    </row>
    <row r="2718" spans="1:3" ht="14.4" customHeight="1" x14ac:dyDescent="0.3">
      <c r="A2718" s="16" t="s">
        <v>5670</v>
      </c>
      <c r="B2718" s="17">
        <v>93.2</v>
      </c>
      <c r="C2718" s="17">
        <v>1.4199999999999998E-3</v>
      </c>
    </row>
    <row r="2719" spans="1:3" ht="14.4" customHeight="1" x14ac:dyDescent="0.3">
      <c r="A2719" s="16" t="s">
        <v>5669</v>
      </c>
      <c r="B2719" s="17">
        <v>93.65</v>
      </c>
      <c r="C2719" s="17">
        <v>1.3700000000000001E-3</v>
      </c>
    </row>
    <row r="2720" spans="1:3" ht="14.4" customHeight="1" x14ac:dyDescent="0.3">
      <c r="A2720" s="16" t="s">
        <v>5667</v>
      </c>
      <c r="B2720" s="17">
        <v>94.25</v>
      </c>
      <c r="C2720" s="17">
        <v>1.4000000000000002E-3</v>
      </c>
    </row>
    <row r="2721" spans="1:3" ht="14.4" customHeight="1" x14ac:dyDescent="0.3">
      <c r="A2721" s="16" t="s">
        <v>5665</v>
      </c>
      <c r="B2721" s="17">
        <v>93.77</v>
      </c>
      <c r="C2721" s="17">
        <v>1.3700000000000001E-3</v>
      </c>
    </row>
    <row r="2722" spans="1:3" ht="14.4" customHeight="1" x14ac:dyDescent="0.3">
      <c r="A2722" s="16" t="s">
        <v>5663</v>
      </c>
      <c r="B2722" s="17">
        <v>93.85</v>
      </c>
      <c r="C2722" s="17">
        <v>1.34E-3</v>
      </c>
    </row>
    <row r="2723" spans="1:3" ht="14.4" customHeight="1" x14ac:dyDescent="0.3">
      <c r="A2723" s="16" t="s">
        <v>5661</v>
      </c>
      <c r="B2723" s="17">
        <v>94.38</v>
      </c>
      <c r="C2723" s="17">
        <v>1.47E-3</v>
      </c>
    </row>
    <row r="2724" spans="1:3" ht="14.4" customHeight="1" x14ac:dyDescent="0.3">
      <c r="A2724" s="16" t="s">
        <v>5659</v>
      </c>
      <c r="B2724" s="17">
        <v>94.14</v>
      </c>
      <c r="C2724" s="17">
        <v>1.32E-3</v>
      </c>
    </row>
    <row r="2725" spans="1:3" ht="14.4" customHeight="1" x14ac:dyDescent="0.3">
      <c r="A2725" s="16" t="s">
        <v>5657</v>
      </c>
      <c r="B2725" s="17">
        <v>93.09</v>
      </c>
      <c r="C2725" s="17">
        <v>1.17E-3</v>
      </c>
    </row>
    <row r="2726" spans="1:3" ht="14.4" customHeight="1" x14ac:dyDescent="0.3">
      <c r="A2726" s="16" t="s">
        <v>5655</v>
      </c>
      <c r="B2726" s="17">
        <v>94.75</v>
      </c>
      <c r="C2726" s="17">
        <v>1.2700000000000001E-3</v>
      </c>
    </row>
    <row r="2727" spans="1:3" ht="14.4" customHeight="1" x14ac:dyDescent="0.3">
      <c r="A2727" s="16" t="s">
        <v>5653</v>
      </c>
      <c r="B2727" s="17">
        <v>94.84</v>
      </c>
      <c r="C2727" s="17">
        <v>1.24E-3</v>
      </c>
    </row>
    <row r="2728" spans="1:3" ht="14.4" customHeight="1" x14ac:dyDescent="0.3">
      <c r="A2728" s="16" t="s">
        <v>5651</v>
      </c>
      <c r="B2728" s="17">
        <v>93.53</v>
      </c>
      <c r="C2728" s="17">
        <v>1.4199999999999998E-3</v>
      </c>
    </row>
    <row r="2729" spans="1:3" ht="14.4" customHeight="1" x14ac:dyDescent="0.3">
      <c r="A2729" s="16" t="s">
        <v>5649</v>
      </c>
      <c r="B2729" s="17">
        <v>95.5</v>
      </c>
      <c r="C2729" s="17">
        <v>1.4199999999999998E-3</v>
      </c>
    </row>
    <row r="2730" spans="1:3" ht="14.4" customHeight="1" x14ac:dyDescent="0.3">
      <c r="A2730" s="16" t="s">
        <v>5647</v>
      </c>
      <c r="B2730" s="17">
        <v>94.52</v>
      </c>
      <c r="C2730" s="17">
        <v>1.47E-3</v>
      </c>
    </row>
    <row r="2731" spans="1:3" ht="14.4" customHeight="1" x14ac:dyDescent="0.3">
      <c r="A2731" s="16" t="s">
        <v>5646</v>
      </c>
      <c r="B2731" s="17">
        <v>93.33</v>
      </c>
      <c r="C2731" s="17">
        <v>1.4199999999999998E-3</v>
      </c>
    </row>
    <row r="2732" spans="1:3" ht="14.4" customHeight="1" x14ac:dyDescent="0.3">
      <c r="A2732" s="16" t="s">
        <v>5644</v>
      </c>
      <c r="B2732" s="17">
        <v>95.7</v>
      </c>
      <c r="C2732" s="17">
        <v>1.4199999999999998E-3</v>
      </c>
    </row>
    <row r="2733" spans="1:3" ht="14.4" customHeight="1" x14ac:dyDescent="0.3">
      <c r="A2733" s="16" t="s">
        <v>5642</v>
      </c>
      <c r="B2733" s="17">
        <v>97.61</v>
      </c>
      <c r="C2733" s="17">
        <v>1.5199999999999999E-3</v>
      </c>
    </row>
    <row r="2734" spans="1:3" ht="14.4" customHeight="1" x14ac:dyDescent="0.3">
      <c r="A2734" s="16" t="s">
        <v>5640</v>
      </c>
      <c r="B2734" s="17">
        <v>98.12</v>
      </c>
      <c r="C2734" s="17">
        <v>1.5E-3</v>
      </c>
    </row>
    <row r="2735" spans="1:3" ht="14.4" customHeight="1" x14ac:dyDescent="0.3">
      <c r="A2735" s="16" t="s">
        <v>5638</v>
      </c>
      <c r="B2735" s="17">
        <v>98.06</v>
      </c>
      <c r="C2735" s="17">
        <v>1.47E-3</v>
      </c>
    </row>
    <row r="2736" spans="1:3" ht="14.4" customHeight="1" x14ac:dyDescent="0.3">
      <c r="A2736" s="16" t="s">
        <v>5636</v>
      </c>
      <c r="B2736" s="17">
        <v>98.68</v>
      </c>
      <c r="C2736" s="17">
        <v>1.5199999999999999E-3</v>
      </c>
    </row>
    <row r="2737" spans="1:3" ht="14.4" customHeight="1" x14ac:dyDescent="0.3">
      <c r="A2737" s="16" t="s">
        <v>5634</v>
      </c>
      <c r="B2737" s="17">
        <v>97.43</v>
      </c>
      <c r="C2737" s="17">
        <v>1.5199999999999999E-3</v>
      </c>
    </row>
    <row r="2738" spans="1:3" ht="14.4" customHeight="1" x14ac:dyDescent="0.3">
      <c r="A2738" s="16" t="s">
        <v>5632</v>
      </c>
      <c r="B2738" s="17">
        <v>97.8</v>
      </c>
      <c r="C2738" s="17">
        <v>1.5199999999999999E-3</v>
      </c>
    </row>
    <row r="2739" spans="1:3" ht="14.4" customHeight="1" x14ac:dyDescent="0.3">
      <c r="A2739" s="16" t="s">
        <v>5630</v>
      </c>
      <c r="B2739" s="17">
        <v>98.16</v>
      </c>
      <c r="C2739" s="17">
        <v>1.6200000000000001E-3</v>
      </c>
    </row>
    <row r="2740" spans="1:3" ht="14.4" customHeight="1" x14ac:dyDescent="0.3">
      <c r="A2740" s="16" t="s">
        <v>5628</v>
      </c>
      <c r="B2740" s="17">
        <v>96.58</v>
      </c>
      <c r="C2740" s="17">
        <v>1.6200000000000001E-3</v>
      </c>
    </row>
    <row r="2741" spans="1:3" ht="14.4" customHeight="1" x14ac:dyDescent="0.3">
      <c r="A2741" s="16" t="s">
        <v>5626</v>
      </c>
      <c r="B2741" s="17">
        <v>97.6</v>
      </c>
      <c r="C2741" s="17">
        <v>1.57E-3</v>
      </c>
    </row>
    <row r="2742" spans="1:3" ht="14.4" customHeight="1" x14ac:dyDescent="0.3">
      <c r="A2742" s="16" t="s">
        <v>5625</v>
      </c>
      <c r="B2742" s="17">
        <v>96.61</v>
      </c>
      <c r="C2742" s="17">
        <v>1.57E-3</v>
      </c>
    </row>
    <row r="2743" spans="1:3" ht="14.4" customHeight="1" x14ac:dyDescent="0.3">
      <c r="A2743" s="16" t="s">
        <v>5623</v>
      </c>
      <c r="B2743" s="17">
        <v>95.25</v>
      </c>
      <c r="C2743" s="17">
        <v>1.57E-3</v>
      </c>
    </row>
    <row r="2744" spans="1:3" ht="14.4" customHeight="1" x14ac:dyDescent="0.3">
      <c r="A2744" s="16" t="s">
        <v>5621</v>
      </c>
      <c r="B2744" s="17">
        <v>97.91</v>
      </c>
      <c r="C2744" s="17">
        <v>1.6200000000000001E-3</v>
      </c>
    </row>
    <row r="2745" spans="1:3" ht="14.4" customHeight="1" x14ac:dyDescent="0.3">
      <c r="A2745" s="16" t="s">
        <v>5620</v>
      </c>
      <c r="B2745" s="17">
        <v>97.39</v>
      </c>
      <c r="C2745" s="17">
        <v>1.47E-3</v>
      </c>
    </row>
    <row r="2746" spans="1:3" ht="14.4" customHeight="1" x14ac:dyDescent="0.3">
      <c r="A2746" s="16" t="s">
        <v>5618</v>
      </c>
      <c r="B2746" s="17">
        <v>99.42</v>
      </c>
      <c r="C2746" s="17">
        <v>1.47E-3</v>
      </c>
    </row>
    <row r="2747" spans="1:3" ht="14.4" customHeight="1" x14ac:dyDescent="0.3">
      <c r="A2747" s="16" t="s">
        <v>5616</v>
      </c>
      <c r="B2747" s="17">
        <v>101.01</v>
      </c>
      <c r="C2747" s="17">
        <v>1.5199999999999999E-3</v>
      </c>
    </row>
    <row r="2748" spans="1:3" ht="14.4" customHeight="1" x14ac:dyDescent="0.3">
      <c r="A2748" s="16" t="s">
        <v>5614</v>
      </c>
      <c r="B2748" s="17">
        <v>101.74</v>
      </c>
      <c r="C2748" s="17">
        <v>1.57E-3</v>
      </c>
    </row>
    <row r="2749" spans="1:3" ht="14.4" customHeight="1" x14ac:dyDescent="0.3">
      <c r="A2749" s="16" t="s">
        <v>5612</v>
      </c>
      <c r="B2749" s="17">
        <v>102.34</v>
      </c>
      <c r="C2749" s="17">
        <v>1.57E-3</v>
      </c>
    </row>
    <row r="2750" spans="1:3" ht="14.4" customHeight="1" x14ac:dyDescent="0.3">
      <c r="A2750" s="16" t="s">
        <v>5610</v>
      </c>
      <c r="B2750" s="17">
        <v>101.76</v>
      </c>
      <c r="C2750" s="17">
        <v>1.5199999999999999E-3</v>
      </c>
    </row>
    <row r="2751" spans="1:3" ht="14.4" customHeight="1" x14ac:dyDescent="0.3">
      <c r="A2751" s="16" t="s">
        <v>5608</v>
      </c>
      <c r="B2751" s="17">
        <v>99.83</v>
      </c>
      <c r="C2751" s="17">
        <v>1.5199999999999999E-3</v>
      </c>
    </row>
    <row r="2752" spans="1:3" ht="14.4" customHeight="1" x14ac:dyDescent="0.3">
      <c r="A2752" s="16" t="s">
        <v>5607</v>
      </c>
      <c r="B2752" s="17">
        <v>99.25</v>
      </c>
      <c r="C2752" s="17">
        <v>1.5E-3</v>
      </c>
    </row>
    <row r="2753" spans="1:3" ht="14.4" customHeight="1" x14ac:dyDescent="0.3">
      <c r="A2753" s="16" t="s">
        <v>5605</v>
      </c>
      <c r="B2753" s="17">
        <v>99.92</v>
      </c>
      <c r="C2753" s="17">
        <v>1.5199999999999999E-3</v>
      </c>
    </row>
    <row r="2754" spans="1:3" ht="14.4" customHeight="1" x14ac:dyDescent="0.3">
      <c r="A2754" s="16" t="s">
        <v>5603</v>
      </c>
      <c r="B2754" s="17">
        <v>101.82</v>
      </c>
      <c r="C2754" s="17">
        <v>1.3700000000000001E-3</v>
      </c>
    </row>
    <row r="2755" spans="1:3" ht="14.4" customHeight="1" x14ac:dyDescent="0.3">
      <c r="A2755" s="16" t="s">
        <v>5601</v>
      </c>
      <c r="B2755" s="17">
        <v>100.87</v>
      </c>
      <c r="C2755" s="17">
        <v>1.17E-3</v>
      </c>
    </row>
    <row r="2756" spans="1:3" ht="14.4" customHeight="1" x14ac:dyDescent="0.3">
      <c r="A2756" s="16" t="s">
        <v>5599</v>
      </c>
      <c r="B2756" s="17">
        <v>101.43</v>
      </c>
      <c r="C2756" s="17">
        <v>1.1899999999999999E-3</v>
      </c>
    </row>
    <row r="2757" spans="1:3" ht="14.4" customHeight="1" x14ac:dyDescent="0.3">
      <c r="A2757" s="16" t="s">
        <v>5597</v>
      </c>
      <c r="B2757" s="17">
        <v>103.08</v>
      </c>
      <c r="C2757" s="17">
        <v>1.17E-3</v>
      </c>
    </row>
    <row r="2758" spans="1:3" ht="14.4" customHeight="1" x14ac:dyDescent="0.3">
      <c r="A2758" s="16" t="s">
        <v>5595</v>
      </c>
      <c r="B2758" s="17">
        <v>101.64</v>
      </c>
      <c r="C2758" s="17">
        <v>1.2900000000000001E-3</v>
      </c>
    </row>
    <row r="2759" spans="1:3" ht="14.4" customHeight="1" x14ac:dyDescent="0.3">
      <c r="A2759" s="16" t="s">
        <v>5593</v>
      </c>
      <c r="B2759" s="17">
        <v>103.78</v>
      </c>
      <c r="C2759" s="17">
        <v>1.14E-3</v>
      </c>
    </row>
    <row r="2760" spans="1:3" ht="14.4" customHeight="1" x14ac:dyDescent="0.3">
      <c r="A2760" s="16" t="s">
        <v>5592</v>
      </c>
      <c r="B2760" s="17">
        <v>102.59</v>
      </c>
      <c r="C2760" s="17">
        <v>9.6000000000000002E-4</v>
      </c>
    </row>
    <row r="2761" spans="1:3" ht="14.4" customHeight="1" x14ac:dyDescent="0.3">
      <c r="A2761" s="16" t="s">
        <v>5590</v>
      </c>
      <c r="B2761" s="17">
        <v>102.52</v>
      </c>
      <c r="C2761" s="17">
        <v>9.6000000000000002E-4</v>
      </c>
    </row>
    <row r="2762" spans="1:3" ht="14.4" customHeight="1" x14ac:dyDescent="0.3">
      <c r="A2762" s="16" t="s">
        <v>5588</v>
      </c>
      <c r="B2762" s="17">
        <v>105.74</v>
      </c>
      <c r="C2762" s="17">
        <v>9.6000000000000002E-4</v>
      </c>
    </row>
    <row r="2763" spans="1:3" ht="14.4" customHeight="1" x14ac:dyDescent="0.3">
      <c r="A2763" s="16" t="s">
        <v>5586</v>
      </c>
      <c r="B2763" s="17">
        <v>105.78</v>
      </c>
      <c r="C2763" s="17">
        <v>1.1200000000000001E-3</v>
      </c>
    </row>
    <row r="2764" spans="1:3" ht="14.4" customHeight="1" x14ac:dyDescent="0.3">
      <c r="A2764" s="16" t="s">
        <v>5584</v>
      </c>
      <c r="B2764" s="17">
        <v>111.25</v>
      </c>
      <c r="C2764" s="17">
        <v>1.2199999999999999E-3</v>
      </c>
    </row>
    <row r="2765" spans="1:3" ht="14.4" customHeight="1" x14ac:dyDescent="0.3">
      <c r="A2765" s="16" t="s">
        <v>5582</v>
      </c>
      <c r="B2765" s="17">
        <v>111.36</v>
      </c>
      <c r="C2765" s="17">
        <v>1.24E-3</v>
      </c>
    </row>
    <row r="2766" spans="1:3" ht="14.4" customHeight="1" x14ac:dyDescent="0.3">
      <c r="A2766" s="16" t="s">
        <v>5580</v>
      </c>
      <c r="B2766" s="17">
        <v>112.14</v>
      </c>
      <c r="C2766" s="17">
        <v>1.32E-3</v>
      </c>
    </row>
    <row r="2767" spans="1:3" ht="14.4" customHeight="1" x14ac:dyDescent="0.3">
      <c r="A2767" s="16" t="s">
        <v>5578</v>
      </c>
      <c r="B2767" s="17">
        <v>111.8</v>
      </c>
      <c r="C2767" s="17">
        <v>1.4199999999999998E-3</v>
      </c>
    </row>
    <row r="2768" spans="1:3" ht="14.4" customHeight="1" x14ac:dyDescent="0.3">
      <c r="A2768" s="16" t="s">
        <v>5576</v>
      </c>
      <c r="B2768" s="17">
        <v>115.42</v>
      </c>
      <c r="C2768" s="17">
        <v>1.4000000000000002E-3</v>
      </c>
    </row>
    <row r="2769" spans="1:3" ht="14.4" customHeight="1" x14ac:dyDescent="0.3">
      <c r="A2769" s="16" t="s">
        <v>5574</v>
      </c>
      <c r="B2769" s="17">
        <v>116.35</v>
      </c>
      <c r="C2769" s="17">
        <v>1.2900000000000001E-3</v>
      </c>
    </row>
    <row r="2770" spans="1:3" ht="14.4" customHeight="1" x14ac:dyDescent="0.3">
      <c r="A2770" s="16" t="s">
        <v>5572</v>
      </c>
      <c r="B2770" s="17">
        <v>114.79</v>
      </c>
      <c r="C2770" s="17">
        <v>1.2900000000000001E-3</v>
      </c>
    </row>
    <row r="2771" spans="1:3" ht="14.4" customHeight="1" x14ac:dyDescent="0.3">
      <c r="A2771" s="16" t="s">
        <v>5570</v>
      </c>
      <c r="B2771" s="17">
        <v>115.97</v>
      </c>
      <c r="C2771" s="17">
        <v>1.1899999999999999E-3</v>
      </c>
    </row>
    <row r="2772" spans="1:3" ht="14.4" customHeight="1" x14ac:dyDescent="0.3">
      <c r="A2772" s="16" t="s">
        <v>5568</v>
      </c>
      <c r="B2772" s="17">
        <v>115.04</v>
      </c>
      <c r="C2772" s="17">
        <v>1.1200000000000001E-3</v>
      </c>
    </row>
    <row r="2773" spans="1:3" ht="14.4" customHeight="1" x14ac:dyDescent="0.3">
      <c r="A2773" s="16" t="s">
        <v>5566</v>
      </c>
      <c r="B2773" s="17">
        <v>113.06</v>
      </c>
      <c r="C2773" s="17">
        <v>1.1200000000000001E-3</v>
      </c>
    </row>
    <row r="2774" spans="1:3" ht="14.4" customHeight="1" x14ac:dyDescent="0.3">
      <c r="A2774" s="16" t="s">
        <v>5564</v>
      </c>
      <c r="B2774" s="17">
        <v>115.94</v>
      </c>
      <c r="C2774" s="17">
        <v>1.01E-3</v>
      </c>
    </row>
    <row r="2775" spans="1:3" ht="14.4" customHeight="1" x14ac:dyDescent="0.3">
      <c r="A2775" s="16" t="s">
        <v>5562</v>
      </c>
      <c r="B2775" s="17">
        <v>115.43</v>
      </c>
      <c r="C2775" s="17">
        <v>7.2999999999999996E-4</v>
      </c>
    </row>
    <row r="2776" spans="1:3" ht="14.4" customHeight="1" x14ac:dyDescent="0.3">
      <c r="A2776" s="16" t="s">
        <v>5560</v>
      </c>
      <c r="B2776" s="17">
        <v>113.84</v>
      </c>
      <c r="C2776" s="17">
        <v>7.5999999999999993E-4</v>
      </c>
    </row>
    <row r="2777" spans="1:3" ht="14.4" customHeight="1" x14ac:dyDescent="0.3">
      <c r="A2777" s="16" t="s">
        <v>5558</v>
      </c>
      <c r="B2777" s="17">
        <v>113.67</v>
      </c>
      <c r="C2777" s="17">
        <v>8.4000000000000003E-4</v>
      </c>
    </row>
    <row r="2778" spans="1:3" ht="14.4" customHeight="1" x14ac:dyDescent="0.3">
      <c r="A2778" s="16" t="s">
        <v>5556</v>
      </c>
      <c r="B2778" s="17">
        <v>108.52</v>
      </c>
      <c r="C2778" s="17">
        <v>1.01E-3</v>
      </c>
    </row>
    <row r="2779" spans="1:3" ht="14.4" customHeight="1" x14ac:dyDescent="0.3">
      <c r="A2779" s="16" t="s">
        <v>5554</v>
      </c>
      <c r="B2779" s="17">
        <v>110.62</v>
      </c>
      <c r="C2779" s="17">
        <v>9.6000000000000002E-4</v>
      </c>
    </row>
    <row r="2780" spans="1:3" ht="14.4" customHeight="1" x14ac:dyDescent="0.3">
      <c r="A2780" s="16" t="s">
        <v>5552</v>
      </c>
      <c r="B2780" s="17">
        <v>114.9</v>
      </c>
      <c r="C2780" s="17">
        <v>8.1000000000000006E-4</v>
      </c>
    </row>
    <row r="2781" spans="1:3" ht="14.4" customHeight="1" x14ac:dyDescent="0.3">
      <c r="A2781" s="16" t="s">
        <v>5550</v>
      </c>
      <c r="B2781" s="17">
        <v>113.93</v>
      </c>
      <c r="C2781" s="17">
        <v>7.0999999999999991E-4</v>
      </c>
    </row>
    <row r="2782" spans="1:3" ht="14.4" customHeight="1" x14ac:dyDescent="0.3">
      <c r="A2782" s="16" t="s">
        <v>5548</v>
      </c>
      <c r="B2782" s="17">
        <v>114.96</v>
      </c>
      <c r="C2782" s="17">
        <v>7.5999999999999993E-4</v>
      </c>
    </row>
    <row r="2783" spans="1:3" ht="14.4" customHeight="1" x14ac:dyDescent="0.3">
      <c r="A2783" s="16" t="s">
        <v>5546</v>
      </c>
      <c r="B2783" s="17">
        <v>115.7</v>
      </c>
      <c r="C2783" s="17">
        <v>1.01E-3</v>
      </c>
    </row>
    <row r="2784" spans="1:3" ht="14.4" customHeight="1" x14ac:dyDescent="0.3">
      <c r="A2784" s="16" t="s">
        <v>5544</v>
      </c>
      <c r="B2784" s="17">
        <v>115.55</v>
      </c>
      <c r="C2784" s="17">
        <v>1.1200000000000001E-3</v>
      </c>
    </row>
    <row r="2785" spans="1:3" ht="14.4" customHeight="1" x14ac:dyDescent="0.3">
      <c r="A2785" s="16" t="s">
        <v>5542</v>
      </c>
      <c r="B2785" s="17">
        <v>115.72</v>
      </c>
      <c r="C2785" s="17">
        <v>8.5999999999999998E-4</v>
      </c>
    </row>
    <row r="2786" spans="1:3" ht="14.4" customHeight="1" x14ac:dyDescent="0.3">
      <c r="A2786" s="16" t="s">
        <v>5540</v>
      </c>
      <c r="B2786" s="17">
        <v>115.59</v>
      </c>
      <c r="C2786" s="17">
        <v>8.8999999999999995E-4</v>
      </c>
    </row>
    <row r="2787" spans="1:3" ht="14.4" customHeight="1" x14ac:dyDescent="0.3">
      <c r="A2787" s="16" t="s">
        <v>5538</v>
      </c>
      <c r="B2787" s="17">
        <v>114.8</v>
      </c>
      <c r="C2787" s="17">
        <v>8.5999999999999998E-4</v>
      </c>
    </row>
    <row r="2788" spans="1:3" ht="14.4" customHeight="1" x14ac:dyDescent="0.3">
      <c r="A2788" s="16" t="s">
        <v>5536</v>
      </c>
      <c r="B2788" s="17">
        <v>115.16</v>
      </c>
      <c r="C2788" s="17">
        <v>9.8999999999999999E-4</v>
      </c>
    </row>
    <row r="2789" spans="1:3" ht="14.4" customHeight="1" x14ac:dyDescent="0.3">
      <c r="A2789" s="16" t="s">
        <v>5534</v>
      </c>
      <c r="B2789" s="17">
        <v>115.13</v>
      </c>
      <c r="C2789" s="17">
        <v>9.3999999999999997E-4</v>
      </c>
    </row>
    <row r="2790" spans="1:3" ht="14.4" customHeight="1" x14ac:dyDescent="0.3">
      <c r="A2790" s="16" t="s">
        <v>5532</v>
      </c>
      <c r="B2790" s="17">
        <v>117.36</v>
      </c>
      <c r="C2790" s="17">
        <v>9.3999999999999997E-4</v>
      </c>
    </row>
    <row r="2791" spans="1:3" ht="14.4" customHeight="1" x14ac:dyDescent="0.3">
      <c r="A2791" s="16" t="s">
        <v>5530</v>
      </c>
      <c r="B2791" s="17">
        <v>118.7</v>
      </c>
      <c r="C2791" s="17">
        <v>6.3000000000000003E-4</v>
      </c>
    </row>
    <row r="2792" spans="1:3" ht="14.4" customHeight="1" x14ac:dyDescent="0.3">
      <c r="A2792" s="16" t="s">
        <v>5528</v>
      </c>
      <c r="B2792" s="17">
        <v>121.06</v>
      </c>
      <c r="C2792" s="17">
        <v>4.0999999999999999E-4</v>
      </c>
    </row>
    <row r="2793" spans="1:3" ht="14.4" customHeight="1" x14ac:dyDescent="0.3">
      <c r="A2793" s="16" t="s">
        <v>5527</v>
      </c>
      <c r="B2793" s="17">
        <v>122.22</v>
      </c>
      <c r="C2793" s="17">
        <v>7.0999999999999991E-4</v>
      </c>
    </row>
    <row r="2794" spans="1:3" ht="14.4" customHeight="1" x14ac:dyDescent="0.3">
      <c r="A2794" s="16" t="s">
        <v>5525</v>
      </c>
      <c r="B2794" s="17">
        <v>122.3</v>
      </c>
      <c r="C2794" s="17">
        <v>6.6E-4</v>
      </c>
    </row>
    <row r="2795" spans="1:3" ht="14.4" customHeight="1" x14ac:dyDescent="0.3">
      <c r="A2795" s="16" t="s">
        <v>5523</v>
      </c>
      <c r="B2795" s="17">
        <v>122.67</v>
      </c>
      <c r="C2795" s="17">
        <v>4.0999999999999999E-4</v>
      </c>
    </row>
    <row r="2796" spans="1:3" ht="14.4" customHeight="1" x14ac:dyDescent="0.3">
      <c r="A2796" s="16" t="s">
        <v>5521</v>
      </c>
      <c r="B2796" s="17">
        <v>126.65</v>
      </c>
      <c r="C2796" s="17">
        <v>4.0999999999999999E-4</v>
      </c>
    </row>
    <row r="2797" spans="1:3" ht="14.4" customHeight="1" x14ac:dyDescent="0.3">
      <c r="A2797" s="16" t="s">
        <v>5519</v>
      </c>
      <c r="B2797" s="17">
        <v>123.98</v>
      </c>
      <c r="C2797" s="17">
        <v>4.0999999999999999E-4</v>
      </c>
    </row>
    <row r="2798" spans="1:3" ht="14.4" customHeight="1" x14ac:dyDescent="0.3">
      <c r="A2798" s="16" t="s">
        <v>5517</v>
      </c>
      <c r="B2798" s="17">
        <v>120.92</v>
      </c>
      <c r="C2798" s="17">
        <v>5.0999999999999993E-4</v>
      </c>
    </row>
    <row r="2799" spans="1:3" ht="14.4" customHeight="1" x14ac:dyDescent="0.3">
      <c r="A2799" s="16" t="s">
        <v>5515</v>
      </c>
      <c r="B2799" s="17">
        <v>122.88</v>
      </c>
      <c r="C2799" s="17">
        <v>5.6000000000000006E-4</v>
      </c>
    </row>
    <row r="2800" spans="1:3" ht="14.4" customHeight="1" x14ac:dyDescent="0.3">
      <c r="A2800" s="16" t="s">
        <v>5513</v>
      </c>
      <c r="B2800" s="17">
        <v>122.36</v>
      </c>
      <c r="C2800" s="17">
        <v>7.0999999999999991E-4</v>
      </c>
    </row>
    <row r="2801" spans="1:3" ht="14.4" customHeight="1" x14ac:dyDescent="0.3">
      <c r="A2801" s="16" t="s">
        <v>5511</v>
      </c>
      <c r="B2801" s="17">
        <v>123.45</v>
      </c>
      <c r="C2801" s="17">
        <v>6.9000000000000008E-4</v>
      </c>
    </row>
    <row r="2802" spans="1:3" ht="14.4" customHeight="1" x14ac:dyDescent="0.3">
      <c r="A2802" s="16" t="s">
        <v>5509</v>
      </c>
      <c r="B2802" s="17">
        <v>121.61</v>
      </c>
      <c r="C2802" s="17">
        <v>6.0999999999999997E-4</v>
      </c>
    </row>
    <row r="2803" spans="1:3" ht="14.4" customHeight="1" x14ac:dyDescent="0.3">
      <c r="A2803" s="16" t="s">
        <v>5507</v>
      </c>
      <c r="B2803" s="17">
        <v>121.33</v>
      </c>
      <c r="C2803" s="17">
        <v>6.0999999999999997E-4</v>
      </c>
    </row>
    <row r="2804" spans="1:3" ht="14.4" customHeight="1" x14ac:dyDescent="0.3">
      <c r="A2804" s="16" t="s">
        <v>5505</v>
      </c>
      <c r="B2804" s="17">
        <v>123.85</v>
      </c>
      <c r="C2804" s="17">
        <v>6.6E-4</v>
      </c>
    </row>
    <row r="2805" spans="1:3" ht="14.4" customHeight="1" x14ac:dyDescent="0.3">
      <c r="A2805" s="16" t="s">
        <v>5503</v>
      </c>
      <c r="B2805" s="17">
        <v>123.99</v>
      </c>
      <c r="C2805" s="17">
        <v>5.8E-4</v>
      </c>
    </row>
    <row r="2806" spans="1:3" ht="14.4" customHeight="1" x14ac:dyDescent="0.3">
      <c r="A2806" s="16" t="s">
        <v>5501</v>
      </c>
      <c r="B2806" s="17">
        <v>123.66</v>
      </c>
      <c r="C2806" s="17">
        <v>5.2999999999999998E-4</v>
      </c>
    </row>
    <row r="2807" spans="1:3" ht="14.4" customHeight="1" x14ac:dyDescent="0.3">
      <c r="A2807" s="16" t="s">
        <v>5499</v>
      </c>
      <c r="B2807" s="17">
        <v>124.14</v>
      </c>
      <c r="C2807" s="17">
        <v>6.6E-4</v>
      </c>
    </row>
    <row r="2808" spans="1:3" ht="14.4" customHeight="1" x14ac:dyDescent="0.3">
      <c r="A2808" s="16" t="s">
        <v>5497</v>
      </c>
      <c r="B2808" s="17">
        <v>125.13</v>
      </c>
      <c r="C2808" s="17">
        <v>6.0999999999999997E-4</v>
      </c>
    </row>
    <row r="2809" spans="1:3" ht="14.4" customHeight="1" x14ac:dyDescent="0.3">
      <c r="A2809" s="16" t="s">
        <v>5495</v>
      </c>
      <c r="B2809" s="17">
        <v>125.02</v>
      </c>
      <c r="C2809" s="17">
        <v>4.2999999999999999E-4</v>
      </c>
    </row>
    <row r="2810" spans="1:3" ht="14.4" customHeight="1" x14ac:dyDescent="0.3">
      <c r="A2810" s="16" t="s">
        <v>5493</v>
      </c>
      <c r="B2810" s="17">
        <v>125.89</v>
      </c>
      <c r="C2810" s="17">
        <v>4.2999999999999999E-4</v>
      </c>
    </row>
    <row r="2811" spans="1:3" ht="14.4" customHeight="1" x14ac:dyDescent="0.3">
      <c r="A2811" s="16" t="s">
        <v>5491</v>
      </c>
      <c r="B2811" s="17">
        <v>125.12</v>
      </c>
      <c r="C2811" s="17">
        <v>3.5000000000000005E-4</v>
      </c>
    </row>
    <row r="2812" spans="1:3" ht="14.4" customHeight="1" x14ac:dyDescent="0.3">
      <c r="A2812" s="16" t="s">
        <v>5489</v>
      </c>
      <c r="B2812" s="17">
        <v>122.45</v>
      </c>
      <c r="C2812" s="17">
        <v>2.9999999999999997E-4</v>
      </c>
    </row>
    <row r="2813" spans="1:3" ht="14.4" customHeight="1" x14ac:dyDescent="0.3">
      <c r="A2813" s="16" t="s">
        <v>5487</v>
      </c>
      <c r="B2813" s="17">
        <v>121.19</v>
      </c>
      <c r="C2813" s="17">
        <v>2.9999999999999997E-4</v>
      </c>
    </row>
    <row r="2814" spans="1:3" ht="14.4" customHeight="1" x14ac:dyDescent="0.3">
      <c r="A2814" s="16" t="s">
        <v>5485</v>
      </c>
      <c r="B2814" s="17">
        <v>110.8</v>
      </c>
      <c r="C2814" s="17">
        <v>1E-4</v>
      </c>
    </row>
    <row r="2815" spans="1:3" ht="14.4" customHeight="1" x14ac:dyDescent="0.3">
      <c r="A2815" s="16" t="s">
        <v>5483</v>
      </c>
      <c r="B2815" s="17">
        <v>109.13</v>
      </c>
      <c r="C2815" s="17">
        <v>1.4999999999999999E-4</v>
      </c>
    </row>
    <row r="2816" spans="1:3" ht="14.4" customHeight="1" x14ac:dyDescent="0.3">
      <c r="A2816" s="16" t="s">
        <v>5481</v>
      </c>
      <c r="B2816" s="17">
        <v>115.9</v>
      </c>
      <c r="C2816" s="17">
        <v>1E-4</v>
      </c>
    </row>
    <row r="2817" spans="1:3" ht="14.4" customHeight="1" x14ac:dyDescent="0.3">
      <c r="A2817" s="16" t="s">
        <v>5479</v>
      </c>
      <c r="B2817" s="17">
        <v>117.63</v>
      </c>
      <c r="C2817" s="17">
        <v>3.3E-4</v>
      </c>
    </row>
    <row r="2818" spans="1:3" ht="14.4" customHeight="1" x14ac:dyDescent="0.3">
      <c r="A2818" s="16" t="s">
        <v>5477</v>
      </c>
      <c r="B2818" s="17">
        <v>112.57</v>
      </c>
      <c r="C2818" s="17">
        <v>2.5000000000000001E-4</v>
      </c>
    </row>
    <row r="2819" spans="1:3" ht="14.4" customHeight="1" x14ac:dyDescent="0.3">
      <c r="A2819" s="16" t="s">
        <v>5475</v>
      </c>
      <c r="B2819" s="17">
        <v>112.98</v>
      </c>
      <c r="C2819" s="17">
        <v>2.3000000000000001E-4</v>
      </c>
    </row>
    <row r="2820" spans="1:3" ht="14.4" customHeight="1" x14ac:dyDescent="0.3">
      <c r="A2820" s="16" t="s">
        <v>5473</v>
      </c>
      <c r="B2820" s="17">
        <v>113.83</v>
      </c>
      <c r="C2820" s="17">
        <v>2.5000000000000001E-4</v>
      </c>
    </row>
    <row r="2821" spans="1:3" ht="14.4" customHeight="1" x14ac:dyDescent="0.3">
      <c r="A2821" s="16" t="s">
        <v>5471</v>
      </c>
      <c r="B2821" s="17">
        <v>112.73</v>
      </c>
      <c r="C2821" s="17">
        <v>2.5000000000000001E-4</v>
      </c>
    </row>
    <row r="2822" spans="1:3" ht="14.4" customHeight="1" x14ac:dyDescent="0.3">
      <c r="A2822" s="16" t="s">
        <v>5469</v>
      </c>
      <c r="B2822" s="17">
        <v>109.99</v>
      </c>
      <c r="C2822" s="17">
        <v>4.0999999999999999E-4</v>
      </c>
    </row>
    <row r="2823" spans="1:3" ht="14.4" customHeight="1" x14ac:dyDescent="0.3">
      <c r="A2823" s="16" t="s">
        <v>5467</v>
      </c>
      <c r="B2823" s="17">
        <v>112.3</v>
      </c>
      <c r="C2823" s="17">
        <v>4.0999999999999999E-4</v>
      </c>
    </row>
    <row r="2824" spans="1:3" ht="14.4" customHeight="1" x14ac:dyDescent="0.3">
      <c r="A2824" s="16" t="s">
        <v>5465</v>
      </c>
      <c r="B2824" s="17">
        <v>111.42</v>
      </c>
      <c r="C2824" s="17">
        <v>4.8000000000000001E-4</v>
      </c>
    </row>
    <row r="2825" spans="1:3" ht="14.4" customHeight="1" x14ac:dyDescent="0.3">
      <c r="A2825" s="16" t="s">
        <v>5463</v>
      </c>
      <c r="B2825" s="17">
        <v>112.39</v>
      </c>
      <c r="C2825" s="17">
        <v>4.6000000000000001E-4</v>
      </c>
    </row>
    <row r="2826" spans="1:3" ht="14.4" customHeight="1" x14ac:dyDescent="0.3">
      <c r="A2826" s="16" t="s">
        <v>5461</v>
      </c>
      <c r="B2826" s="17">
        <v>110.1</v>
      </c>
      <c r="C2826" s="17">
        <v>5.0999999999999993E-4</v>
      </c>
    </row>
    <row r="2827" spans="1:3" ht="14.4" customHeight="1" x14ac:dyDescent="0.3">
      <c r="A2827" s="16" t="s">
        <v>5459</v>
      </c>
      <c r="B2827" s="17">
        <v>112.53</v>
      </c>
      <c r="C2827" s="17">
        <v>5.6000000000000006E-4</v>
      </c>
    </row>
    <row r="2828" spans="1:3" ht="14.4" customHeight="1" x14ac:dyDescent="0.3">
      <c r="A2828" s="16" t="s">
        <v>5458</v>
      </c>
      <c r="B2828" s="17">
        <v>114.93</v>
      </c>
      <c r="C2828" s="17">
        <v>5.6000000000000006E-4</v>
      </c>
    </row>
    <row r="2829" spans="1:3" ht="14.4" customHeight="1" x14ac:dyDescent="0.3">
      <c r="A2829" s="16" t="s">
        <v>5456</v>
      </c>
      <c r="B2829" s="17">
        <v>115.05</v>
      </c>
      <c r="C2829" s="17">
        <v>5.0999999999999993E-4</v>
      </c>
    </row>
    <row r="2830" spans="1:3" ht="14.4" customHeight="1" x14ac:dyDescent="0.3">
      <c r="A2830" s="16" t="s">
        <v>5454</v>
      </c>
      <c r="B2830" s="17">
        <v>115.03</v>
      </c>
      <c r="C2830" s="17">
        <v>4.6000000000000001E-4</v>
      </c>
    </row>
    <row r="2831" spans="1:3" ht="14.4" customHeight="1" x14ac:dyDescent="0.3">
      <c r="A2831" s="16" t="s">
        <v>5450</v>
      </c>
      <c r="B2831" s="17">
        <v>116.73</v>
      </c>
      <c r="C2831" s="17">
        <v>5.2999999999999998E-4</v>
      </c>
    </row>
    <row r="2832" spans="1:3" ht="14.4" customHeight="1" x14ac:dyDescent="0.3">
      <c r="A2832" s="16" t="s">
        <v>5448</v>
      </c>
      <c r="B2832" s="17">
        <v>114.53</v>
      </c>
      <c r="C2832" s="17">
        <v>4.6000000000000001E-4</v>
      </c>
    </row>
    <row r="2833" spans="1:3" ht="14.4" customHeight="1" x14ac:dyDescent="0.3">
      <c r="A2833" s="16" t="s">
        <v>5446</v>
      </c>
      <c r="B2833" s="17">
        <v>115.54</v>
      </c>
      <c r="C2833" s="17">
        <v>4.0999999999999999E-4</v>
      </c>
    </row>
    <row r="2834" spans="1:3" ht="14.4" customHeight="1" x14ac:dyDescent="0.3">
      <c r="A2834" s="16" t="s">
        <v>5444</v>
      </c>
      <c r="B2834" s="17">
        <v>115.84</v>
      </c>
      <c r="C2834" s="17">
        <v>3.5999999999999997E-4</v>
      </c>
    </row>
    <row r="2835" spans="1:3" ht="14.4" customHeight="1" x14ac:dyDescent="0.3">
      <c r="A2835" s="16" t="s">
        <v>5442</v>
      </c>
      <c r="B2835" s="17">
        <v>114.48</v>
      </c>
      <c r="C2835" s="17">
        <v>2.9999999999999997E-4</v>
      </c>
    </row>
    <row r="2836" spans="1:3" ht="14.4" customHeight="1" x14ac:dyDescent="0.3">
      <c r="A2836" s="16" t="s">
        <v>5441</v>
      </c>
      <c r="B2836" s="17">
        <v>116.78</v>
      </c>
      <c r="C2836" s="17">
        <v>4.6000000000000001E-4</v>
      </c>
    </row>
    <row r="2837" spans="1:3" ht="14.4" customHeight="1" x14ac:dyDescent="0.3">
      <c r="A2837" s="16" t="s">
        <v>5439</v>
      </c>
      <c r="B2837" s="17">
        <v>117.85</v>
      </c>
      <c r="C2837" s="17">
        <v>4.0999999999999999E-4</v>
      </c>
    </row>
    <row r="2838" spans="1:3" ht="14.4" customHeight="1" x14ac:dyDescent="0.3">
      <c r="A2838" s="16" t="s">
        <v>5437</v>
      </c>
      <c r="B2838" s="17">
        <v>119.57</v>
      </c>
      <c r="C2838" s="17">
        <v>4.2999999999999999E-4</v>
      </c>
    </row>
    <row r="2839" spans="1:3" ht="14.4" customHeight="1" x14ac:dyDescent="0.3">
      <c r="A2839" s="16" t="s">
        <v>5435</v>
      </c>
      <c r="B2839" s="17">
        <v>118.78</v>
      </c>
      <c r="C2839" s="17">
        <v>4.0999999999999999E-4</v>
      </c>
    </row>
    <row r="2840" spans="1:3" ht="14.4" customHeight="1" x14ac:dyDescent="0.3">
      <c r="A2840" s="16" t="s">
        <v>5433</v>
      </c>
      <c r="B2840" s="17">
        <v>119.1</v>
      </c>
      <c r="C2840" s="17">
        <v>4.6000000000000001E-4</v>
      </c>
    </row>
    <row r="2841" spans="1:3" ht="14.4" customHeight="1" x14ac:dyDescent="0.3">
      <c r="A2841" s="16" t="s">
        <v>5431</v>
      </c>
      <c r="B2841" s="17">
        <v>120.16</v>
      </c>
      <c r="C2841" s="17">
        <v>5.2999999999999998E-4</v>
      </c>
    </row>
    <row r="2842" spans="1:3" ht="14.4" customHeight="1" x14ac:dyDescent="0.3">
      <c r="A2842" s="16" t="s">
        <v>5429</v>
      </c>
      <c r="B2842" s="17">
        <v>117.1</v>
      </c>
      <c r="C2842" s="17">
        <v>5.6000000000000006E-4</v>
      </c>
    </row>
    <row r="2843" spans="1:3" ht="14.4" customHeight="1" x14ac:dyDescent="0.3">
      <c r="A2843" s="16" t="s">
        <v>5427</v>
      </c>
      <c r="B2843" s="17">
        <v>114.02</v>
      </c>
      <c r="C2843" s="17">
        <v>4.2999999999999999E-4</v>
      </c>
    </row>
    <row r="2844" spans="1:3" ht="14.4" customHeight="1" x14ac:dyDescent="0.3">
      <c r="A2844" s="16" t="s">
        <v>5425</v>
      </c>
      <c r="B2844" s="17">
        <v>113.21</v>
      </c>
      <c r="C2844" s="17">
        <v>2.8000000000000003E-4</v>
      </c>
    </row>
    <row r="2845" spans="1:3" ht="14.4" customHeight="1" x14ac:dyDescent="0.3">
      <c r="A2845" s="16" t="s">
        <v>5423</v>
      </c>
      <c r="B2845" s="17">
        <v>111.69</v>
      </c>
      <c r="C2845" s="17">
        <v>2.3000000000000001E-4</v>
      </c>
    </row>
    <row r="2846" spans="1:3" ht="14.4" customHeight="1" x14ac:dyDescent="0.3">
      <c r="A2846" s="16" t="s">
        <v>5421</v>
      </c>
      <c r="B2846" s="17">
        <v>110.95</v>
      </c>
      <c r="C2846" s="17">
        <v>2.5000000000000001E-4</v>
      </c>
    </row>
    <row r="2847" spans="1:3" ht="14.4" customHeight="1" x14ac:dyDescent="0.3">
      <c r="A2847" s="16" t="s">
        <v>5419</v>
      </c>
      <c r="B2847" s="17">
        <v>114.21</v>
      </c>
      <c r="C2847" s="17">
        <v>1.4999999999999999E-4</v>
      </c>
    </row>
    <row r="2848" spans="1:3" ht="14.4" customHeight="1" x14ac:dyDescent="0.3">
      <c r="A2848" s="16" t="s">
        <v>5417</v>
      </c>
      <c r="B2848" s="17">
        <v>107.26</v>
      </c>
      <c r="C2848" s="17">
        <v>1E-4</v>
      </c>
    </row>
    <row r="2849" spans="1:3" ht="14.4" customHeight="1" x14ac:dyDescent="0.3">
      <c r="A2849" s="16" t="s">
        <v>5416</v>
      </c>
      <c r="B2849" s="17">
        <v>105.12</v>
      </c>
      <c r="C2849" s="17">
        <v>1.7999999999999998E-4</v>
      </c>
    </row>
    <row r="2850" spans="1:3" ht="14.4" customHeight="1" x14ac:dyDescent="0.3">
      <c r="A2850" s="16" t="s">
        <v>5414</v>
      </c>
      <c r="B2850" s="17">
        <v>105.99</v>
      </c>
      <c r="C2850" s="17">
        <v>2.0000000000000001E-4</v>
      </c>
    </row>
    <row r="2851" spans="1:3" ht="14.4" customHeight="1" x14ac:dyDescent="0.3">
      <c r="A2851" s="16" t="s">
        <v>5413</v>
      </c>
      <c r="B2851" s="17">
        <v>108.78</v>
      </c>
      <c r="C2851" s="17">
        <v>2.9999999999999997E-4</v>
      </c>
    </row>
    <row r="2852" spans="1:3" ht="14.4" customHeight="1" x14ac:dyDescent="0.3">
      <c r="A2852" s="16" t="s">
        <v>5411</v>
      </c>
      <c r="B2852" s="17">
        <v>112.4</v>
      </c>
      <c r="C2852" s="17">
        <v>2.3000000000000001E-4</v>
      </c>
    </row>
    <row r="2853" spans="1:3" ht="14.4" customHeight="1" x14ac:dyDescent="0.3">
      <c r="A2853" s="16" t="s">
        <v>5409</v>
      </c>
      <c r="B2853" s="17">
        <v>112.48</v>
      </c>
      <c r="C2853" s="17">
        <v>2.0000000000000001E-4</v>
      </c>
    </row>
    <row r="2854" spans="1:3" ht="14.4" customHeight="1" x14ac:dyDescent="0.3">
      <c r="A2854" s="16" t="s">
        <v>5407</v>
      </c>
      <c r="B2854" s="17">
        <v>111.77</v>
      </c>
      <c r="C2854" s="17">
        <v>1.7999999999999998E-4</v>
      </c>
    </row>
    <row r="2855" spans="1:3" ht="14.4" customHeight="1" x14ac:dyDescent="0.3">
      <c r="A2855" s="16" t="s">
        <v>5405</v>
      </c>
      <c r="B2855" s="17">
        <v>111.39</v>
      </c>
      <c r="C2855" s="17">
        <v>1.4999999999999999E-4</v>
      </c>
    </row>
    <row r="2856" spans="1:3" ht="14.4" customHeight="1" x14ac:dyDescent="0.3">
      <c r="A2856" s="16" t="s">
        <v>5403</v>
      </c>
      <c r="B2856" s="17">
        <v>113.61</v>
      </c>
      <c r="C2856" s="17">
        <v>5.0000000000000002E-5</v>
      </c>
    </row>
    <row r="2857" spans="1:3" ht="14.4" customHeight="1" x14ac:dyDescent="0.3">
      <c r="A2857" s="16" t="s">
        <v>5401</v>
      </c>
      <c r="B2857" s="17">
        <v>113.62</v>
      </c>
      <c r="C2857" s="17">
        <v>1E-4</v>
      </c>
    </row>
    <row r="2858" spans="1:3" ht="14.4" customHeight="1" x14ac:dyDescent="0.3">
      <c r="A2858" s="16" t="s">
        <v>5399</v>
      </c>
      <c r="B2858" s="17">
        <v>118.59</v>
      </c>
      <c r="C2858" s="17">
        <v>2.8000000000000003E-4</v>
      </c>
    </row>
    <row r="2859" spans="1:3" ht="14.4" customHeight="1" x14ac:dyDescent="0.3">
      <c r="A2859" s="16" t="s">
        <v>5397</v>
      </c>
      <c r="B2859" s="17">
        <v>118.33</v>
      </c>
      <c r="C2859" s="17">
        <v>2.8000000000000003E-4</v>
      </c>
    </row>
    <row r="2860" spans="1:3" ht="14.4" customHeight="1" x14ac:dyDescent="0.3">
      <c r="A2860" s="16" t="s">
        <v>5395</v>
      </c>
      <c r="B2860" s="17">
        <v>117.24</v>
      </c>
      <c r="C2860" s="17">
        <v>2.0000000000000001E-4</v>
      </c>
    </row>
    <row r="2861" spans="1:3" ht="14.4" customHeight="1" x14ac:dyDescent="0.3">
      <c r="A2861" s="16" t="s">
        <v>5393</v>
      </c>
      <c r="B2861" s="17">
        <v>117.75</v>
      </c>
      <c r="C2861" s="17">
        <v>2.9999999999999997E-4</v>
      </c>
    </row>
    <row r="2862" spans="1:3" ht="14.4" customHeight="1" x14ac:dyDescent="0.3">
      <c r="A2862" s="16" t="s">
        <v>5391</v>
      </c>
      <c r="B2862" s="17">
        <v>118.78</v>
      </c>
      <c r="C2862" s="17">
        <v>5.0000000000000002E-5</v>
      </c>
    </row>
    <row r="2863" spans="1:3" ht="14.4" customHeight="1" x14ac:dyDescent="0.3">
      <c r="A2863" s="16" t="s">
        <v>5389</v>
      </c>
      <c r="B2863" s="17">
        <v>118.32</v>
      </c>
      <c r="C2863" s="17">
        <v>1E-4</v>
      </c>
    </row>
    <row r="2864" spans="1:3" ht="14.4" customHeight="1" x14ac:dyDescent="0.3">
      <c r="A2864" s="16" t="s">
        <v>5387</v>
      </c>
      <c r="B2864" s="17">
        <v>117.26</v>
      </c>
      <c r="C2864" s="17">
        <v>8.0000000000000007E-5</v>
      </c>
    </row>
    <row r="2865" spans="1:3" ht="14.4" customHeight="1" x14ac:dyDescent="0.3">
      <c r="A2865" s="16" t="s">
        <v>5385</v>
      </c>
      <c r="B2865" s="17">
        <v>116.05</v>
      </c>
      <c r="C2865" s="17">
        <v>1E-4</v>
      </c>
    </row>
    <row r="2866" spans="1:3" ht="14.4" customHeight="1" x14ac:dyDescent="0.3">
      <c r="A2866" s="16" t="s">
        <v>5383</v>
      </c>
      <c r="B2866" s="17">
        <v>117.06</v>
      </c>
      <c r="C2866" s="17">
        <v>2.3000000000000001E-4</v>
      </c>
    </row>
    <row r="2867" spans="1:3" ht="14.4" customHeight="1" x14ac:dyDescent="0.3">
      <c r="A2867" s="16" t="s">
        <v>5381</v>
      </c>
      <c r="B2867" s="17">
        <v>118.15</v>
      </c>
      <c r="C2867" s="17">
        <v>2.5000000000000001E-4</v>
      </c>
    </row>
    <row r="2868" spans="1:3" ht="14.4" customHeight="1" x14ac:dyDescent="0.3">
      <c r="A2868" s="16" t="s">
        <v>5380</v>
      </c>
      <c r="B2868" s="17">
        <v>117.51</v>
      </c>
      <c r="C2868" s="17">
        <v>3.7999999999999997E-4</v>
      </c>
    </row>
    <row r="2869" spans="1:3" ht="14.4" customHeight="1" x14ac:dyDescent="0.3">
      <c r="A2869" s="16" t="s">
        <v>5378</v>
      </c>
      <c r="B2869" s="17">
        <v>118.67</v>
      </c>
      <c r="C2869" s="17">
        <v>3.5000000000000005E-4</v>
      </c>
    </row>
    <row r="2870" spans="1:3" ht="14.4" customHeight="1" x14ac:dyDescent="0.3">
      <c r="A2870" s="16" t="s">
        <v>5376</v>
      </c>
      <c r="B2870" s="17">
        <v>117.94</v>
      </c>
      <c r="C2870" s="17">
        <v>4.0999999999999999E-4</v>
      </c>
    </row>
    <row r="2871" spans="1:3" ht="14.4" customHeight="1" x14ac:dyDescent="0.3">
      <c r="A2871" s="16" t="s">
        <v>5374</v>
      </c>
      <c r="B2871" s="17">
        <v>118.28</v>
      </c>
      <c r="C2871" s="17">
        <v>7.0999999999999991E-4</v>
      </c>
    </row>
    <row r="2872" spans="1:3" ht="14.4" customHeight="1" x14ac:dyDescent="0.3">
      <c r="A2872" s="16" t="s">
        <v>5372</v>
      </c>
      <c r="B2872" s="17">
        <v>117.43</v>
      </c>
      <c r="C2872" s="17">
        <v>7.0999999999999991E-4</v>
      </c>
    </row>
    <row r="2873" spans="1:3" ht="14.4" customHeight="1" x14ac:dyDescent="0.3">
      <c r="A2873" s="16" t="s">
        <v>5370</v>
      </c>
      <c r="B2873" s="17">
        <v>117.36</v>
      </c>
      <c r="C2873" s="17">
        <v>7.5999999999999993E-4</v>
      </c>
    </row>
    <row r="2874" spans="1:3" ht="14.4" customHeight="1" x14ac:dyDescent="0.3">
      <c r="A2874" s="16" t="s">
        <v>5369</v>
      </c>
      <c r="B2874" s="17">
        <v>116.74</v>
      </c>
      <c r="C2874" s="17">
        <v>9.8999999999999999E-4</v>
      </c>
    </row>
    <row r="2875" spans="1:3" ht="14.4" customHeight="1" x14ac:dyDescent="0.3">
      <c r="A2875" s="16" t="s">
        <v>5367</v>
      </c>
      <c r="B2875" s="17">
        <v>116.81</v>
      </c>
      <c r="C2875" s="17">
        <v>8.1000000000000006E-4</v>
      </c>
    </row>
    <row r="2876" spans="1:3" ht="14.4" customHeight="1" x14ac:dyDescent="0.3">
      <c r="A2876" s="16" t="s">
        <v>5365</v>
      </c>
      <c r="B2876" s="17">
        <v>116.46</v>
      </c>
      <c r="C2876" s="17">
        <v>6.4000000000000005E-4</v>
      </c>
    </row>
    <row r="2877" spans="1:3" ht="14.4" customHeight="1" x14ac:dyDescent="0.3">
      <c r="A2877" s="16" t="s">
        <v>5363</v>
      </c>
      <c r="B2877" s="17">
        <v>113.23</v>
      </c>
      <c r="C2877" s="17">
        <v>2.8000000000000003E-4</v>
      </c>
    </row>
    <row r="2878" spans="1:3" ht="14.4" customHeight="1" x14ac:dyDescent="0.3">
      <c r="A2878" s="16" t="s">
        <v>5361</v>
      </c>
      <c r="B2878" s="17">
        <v>107.25</v>
      </c>
      <c r="C2878" s="17">
        <v>8.0000000000000007E-5</v>
      </c>
    </row>
    <row r="2879" spans="1:3" ht="14.4" customHeight="1" x14ac:dyDescent="0.3">
      <c r="A2879" s="16" t="s">
        <v>5359</v>
      </c>
      <c r="B2879" s="17">
        <v>109.37</v>
      </c>
      <c r="C2879" s="17">
        <v>8.0000000000000007E-5</v>
      </c>
    </row>
    <row r="2880" spans="1:3" ht="14.4" customHeight="1" x14ac:dyDescent="0.3">
      <c r="A2880" s="16" t="s">
        <v>5357</v>
      </c>
      <c r="B2880" s="17">
        <v>103.74</v>
      </c>
      <c r="C2880" s="17">
        <v>2.5000000000000001E-4</v>
      </c>
    </row>
    <row r="2881" spans="1:3" ht="14.4" customHeight="1" x14ac:dyDescent="0.3">
      <c r="A2881" s="16" t="s">
        <v>5355</v>
      </c>
      <c r="B2881" s="17">
        <v>102.57</v>
      </c>
      <c r="C2881" s="17">
        <v>3.5999999999999997E-4</v>
      </c>
    </row>
    <row r="2882" spans="1:3" ht="14.4" customHeight="1" x14ac:dyDescent="0.3">
      <c r="A2882" s="16" t="s">
        <v>5353</v>
      </c>
      <c r="B2882" s="17">
        <v>106.68</v>
      </c>
      <c r="C2882" s="17">
        <v>1.4999999999999999E-4</v>
      </c>
    </row>
    <row r="2883" spans="1:3" ht="14.4" customHeight="1" x14ac:dyDescent="0.3">
      <c r="A2883" s="16" t="s">
        <v>5351</v>
      </c>
      <c r="B2883" s="17">
        <v>108.02</v>
      </c>
      <c r="C2883" s="17">
        <v>1.2999999999999999E-4</v>
      </c>
    </row>
    <row r="2884" spans="1:3" ht="14.4" customHeight="1" x14ac:dyDescent="0.3">
      <c r="A2884" s="16" t="s">
        <v>5349</v>
      </c>
      <c r="B2884" s="17">
        <v>108.03</v>
      </c>
      <c r="C2884" s="17">
        <v>8.0000000000000007E-5</v>
      </c>
    </row>
    <row r="2885" spans="1:3" ht="14.4" customHeight="1" x14ac:dyDescent="0.3">
      <c r="A2885" s="16" t="s">
        <v>5347</v>
      </c>
      <c r="B2885" s="17">
        <v>109.91</v>
      </c>
      <c r="C2885" s="17">
        <v>8.0000000000000007E-5</v>
      </c>
    </row>
    <row r="2886" spans="1:3" ht="14.4" customHeight="1" x14ac:dyDescent="0.3">
      <c r="A2886" s="16" t="s">
        <v>5345</v>
      </c>
      <c r="B2886" s="17">
        <v>109.47</v>
      </c>
      <c r="C2886" s="17">
        <v>2.5000000000000001E-4</v>
      </c>
    </row>
    <row r="2887" spans="1:3" ht="14.4" customHeight="1" x14ac:dyDescent="0.3">
      <c r="A2887" s="16" t="s">
        <v>5344</v>
      </c>
      <c r="B2887" s="17">
        <v>110.6</v>
      </c>
      <c r="C2887" s="17">
        <v>1.2999999999999999E-4</v>
      </c>
    </row>
    <row r="2888" spans="1:3" ht="14.4" customHeight="1" x14ac:dyDescent="0.3">
      <c r="A2888" s="16" t="s">
        <v>5342</v>
      </c>
      <c r="B2888" s="17">
        <v>106.99</v>
      </c>
      <c r="C2888" s="17">
        <v>8.0000000000000007E-5</v>
      </c>
    </row>
    <row r="2889" spans="1:3" ht="14.4" customHeight="1" x14ac:dyDescent="0.3">
      <c r="A2889" s="16" t="s">
        <v>5340</v>
      </c>
      <c r="B2889" s="17">
        <v>108.62</v>
      </c>
      <c r="C2889" s="17">
        <v>8.0000000000000007E-5</v>
      </c>
    </row>
    <row r="2890" spans="1:3" ht="14.4" customHeight="1" x14ac:dyDescent="0.3">
      <c r="A2890" s="16" t="s">
        <v>5338</v>
      </c>
      <c r="B2890" s="17">
        <v>108.36</v>
      </c>
      <c r="C2890" s="17">
        <v>3.0000000000000001E-5</v>
      </c>
    </row>
    <row r="2891" spans="1:3" ht="14.4" customHeight="1" x14ac:dyDescent="0.3">
      <c r="A2891" s="16" t="s">
        <v>5337</v>
      </c>
      <c r="B2891" s="17">
        <v>109.31</v>
      </c>
      <c r="C2891" s="17">
        <v>1E-4</v>
      </c>
    </row>
    <row r="2892" spans="1:3" ht="14.4" customHeight="1" x14ac:dyDescent="0.3">
      <c r="A2892" s="16" t="s">
        <v>5335</v>
      </c>
      <c r="B2892" s="17">
        <v>110.15</v>
      </c>
      <c r="C2892" s="17">
        <v>1E-4</v>
      </c>
    </row>
    <row r="2893" spans="1:3" ht="14.4" customHeight="1" x14ac:dyDescent="0.3">
      <c r="A2893" s="16" t="s">
        <v>5333</v>
      </c>
      <c r="B2893" s="17">
        <v>110.62</v>
      </c>
      <c r="C2893" s="17">
        <v>5.0000000000000002E-5</v>
      </c>
    </row>
    <row r="2894" spans="1:3" ht="14.4" customHeight="1" x14ac:dyDescent="0.3">
      <c r="A2894" s="16" t="s">
        <v>5331</v>
      </c>
      <c r="B2894" s="17">
        <v>111.36</v>
      </c>
      <c r="C2894" s="17">
        <v>5.0000000000000002E-5</v>
      </c>
    </row>
    <row r="2895" spans="1:3" ht="14.4" customHeight="1" x14ac:dyDescent="0.3">
      <c r="A2895" s="16" t="s">
        <v>5329</v>
      </c>
      <c r="B2895" s="17">
        <v>111.88</v>
      </c>
      <c r="C2895" s="17">
        <v>8.0000000000000007E-5</v>
      </c>
    </row>
    <row r="2896" spans="1:3" ht="14.4" customHeight="1" x14ac:dyDescent="0.3">
      <c r="A2896" s="16" t="s">
        <v>5327</v>
      </c>
      <c r="B2896" s="17">
        <v>114.02</v>
      </c>
      <c r="C2896" s="17">
        <v>1.4999999999999999E-4</v>
      </c>
    </row>
    <row r="2897" spans="1:3" ht="14.4" customHeight="1" x14ac:dyDescent="0.3">
      <c r="A2897" s="16" t="s">
        <v>5325</v>
      </c>
      <c r="B2897" s="17">
        <v>114.85</v>
      </c>
      <c r="C2897" s="17">
        <v>1.4999999999999999E-4</v>
      </c>
    </row>
    <row r="2898" spans="1:3" ht="14.4" customHeight="1" x14ac:dyDescent="0.3">
      <c r="A2898" s="16" t="s">
        <v>5323</v>
      </c>
      <c r="B2898" s="17">
        <v>114.29</v>
      </c>
      <c r="C2898" s="17">
        <v>1.4999999999999999E-4</v>
      </c>
    </row>
    <row r="2899" spans="1:3" ht="14.4" customHeight="1" x14ac:dyDescent="0.3">
      <c r="A2899" s="16" t="s">
        <v>5322</v>
      </c>
      <c r="B2899" s="17">
        <v>112.33</v>
      </c>
      <c r="C2899" s="17">
        <v>2.0000000000000001E-4</v>
      </c>
    </row>
    <row r="2900" spans="1:3" ht="14.4" customHeight="1" x14ac:dyDescent="0.3">
      <c r="A2900" s="16" t="s">
        <v>5320</v>
      </c>
      <c r="B2900" s="17">
        <v>110.08</v>
      </c>
      <c r="C2900" s="17">
        <v>2.0000000000000001E-4</v>
      </c>
    </row>
    <row r="2901" spans="1:3" ht="14.4" customHeight="1" x14ac:dyDescent="0.3">
      <c r="A2901" s="16" t="s">
        <v>5318</v>
      </c>
      <c r="B2901" s="17">
        <v>112.89</v>
      </c>
      <c r="C2901" s="17">
        <v>2.0000000000000001E-4</v>
      </c>
    </row>
    <row r="2902" spans="1:3" ht="14.4" customHeight="1" x14ac:dyDescent="0.3">
      <c r="A2902" s="16" t="s">
        <v>5316</v>
      </c>
      <c r="B2902" s="17">
        <v>115.8</v>
      </c>
      <c r="C2902" s="17">
        <v>2.0000000000000001E-4</v>
      </c>
    </row>
    <row r="2903" spans="1:3" ht="14.4" customHeight="1" x14ac:dyDescent="0.3">
      <c r="A2903" s="16" t="s">
        <v>5314</v>
      </c>
      <c r="B2903" s="17">
        <v>114.55</v>
      </c>
      <c r="C2903" s="17">
        <v>1.4999999999999999E-4</v>
      </c>
    </row>
    <row r="2904" spans="1:3" ht="14.4" customHeight="1" x14ac:dyDescent="0.3">
      <c r="A2904" s="16" t="s">
        <v>5312</v>
      </c>
      <c r="B2904" s="17">
        <v>112.77</v>
      </c>
      <c r="C2904" s="17">
        <v>1E-4</v>
      </c>
    </row>
    <row r="2905" spans="1:3" ht="14.4" customHeight="1" x14ac:dyDescent="0.3">
      <c r="A2905" s="16" t="s">
        <v>5310</v>
      </c>
      <c r="B2905" s="17">
        <v>112.25</v>
      </c>
      <c r="C2905" s="17">
        <v>1E-4</v>
      </c>
    </row>
    <row r="2906" spans="1:3" ht="14.4" customHeight="1" x14ac:dyDescent="0.3">
      <c r="A2906" s="16" t="s">
        <v>5308</v>
      </c>
      <c r="B2906" s="17">
        <v>111.89</v>
      </c>
      <c r="C2906" s="17">
        <v>1.2999999999999999E-4</v>
      </c>
    </row>
    <row r="2907" spans="1:3" ht="14.4" customHeight="1" x14ac:dyDescent="0.3">
      <c r="A2907" s="16" t="s">
        <v>5306</v>
      </c>
      <c r="B2907" s="17">
        <v>112.4</v>
      </c>
      <c r="C2907" s="17">
        <v>5.0000000000000002E-5</v>
      </c>
    </row>
    <row r="2908" spans="1:3" ht="14.4" customHeight="1" x14ac:dyDescent="0.3">
      <c r="A2908" s="16" t="s">
        <v>5304</v>
      </c>
      <c r="B2908" s="17">
        <v>115.34</v>
      </c>
      <c r="C2908" s="17">
        <v>3.0000000000000001E-5</v>
      </c>
    </row>
    <row r="2909" spans="1:3" ht="14.4" customHeight="1" x14ac:dyDescent="0.3">
      <c r="A2909" s="16" t="s">
        <v>5302</v>
      </c>
      <c r="B2909" s="17">
        <v>112.22</v>
      </c>
      <c r="C2909" s="17">
        <v>3.0000000000000001E-5</v>
      </c>
    </row>
    <row r="2910" spans="1:3" ht="14.4" customHeight="1" x14ac:dyDescent="0.3">
      <c r="A2910" s="16" t="s">
        <v>5300</v>
      </c>
      <c r="B2910" s="17">
        <v>109.14</v>
      </c>
      <c r="C2910" s="17">
        <v>8.0000000000000007E-5</v>
      </c>
    </row>
    <row r="2911" spans="1:3" ht="14.4" customHeight="1" x14ac:dyDescent="0.3">
      <c r="A2911" s="16" t="s">
        <v>5298</v>
      </c>
      <c r="B2911" s="17">
        <v>110.54</v>
      </c>
      <c r="C2911" s="17">
        <v>1E-4</v>
      </c>
    </row>
    <row r="2912" spans="1:3" ht="14.4" customHeight="1" x14ac:dyDescent="0.3">
      <c r="A2912" s="16" t="s">
        <v>5296</v>
      </c>
      <c r="B2912" s="17">
        <v>110.36</v>
      </c>
      <c r="C2912" s="17">
        <v>1E-4</v>
      </c>
    </row>
    <row r="2913" spans="1:3" ht="14.4" customHeight="1" x14ac:dyDescent="0.3">
      <c r="A2913" s="16" t="s">
        <v>5295</v>
      </c>
      <c r="B2913" s="17">
        <v>105.49</v>
      </c>
      <c r="C2913" s="17">
        <v>5.0000000000000002E-5</v>
      </c>
    </row>
    <row r="2914" spans="1:3" ht="14.4" customHeight="1" x14ac:dyDescent="0.3">
      <c r="A2914" s="16" t="s">
        <v>5293</v>
      </c>
      <c r="B2914" s="17">
        <v>103.97</v>
      </c>
      <c r="C2914" s="17">
        <v>5.0000000000000002E-5</v>
      </c>
    </row>
    <row r="2915" spans="1:3" ht="14.4" customHeight="1" x14ac:dyDescent="0.3">
      <c r="A2915" s="16" t="s">
        <v>5292</v>
      </c>
      <c r="B2915" s="17">
        <v>103.94</v>
      </c>
      <c r="C2915" s="17">
        <v>8.0000000000000007E-5</v>
      </c>
    </row>
    <row r="2916" spans="1:3" ht="14.4" customHeight="1" x14ac:dyDescent="0.3">
      <c r="A2916" s="16" t="s">
        <v>5290</v>
      </c>
      <c r="B2916" s="17">
        <v>107.14</v>
      </c>
      <c r="C2916" s="17">
        <v>1.4999999999999999E-4</v>
      </c>
    </row>
    <row r="2917" spans="1:3" ht="14.4" customHeight="1" x14ac:dyDescent="0.3">
      <c r="A2917" s="16" t="s">
        <v>5288</v>
      </c>
      <c r="B2917" s="17">
        <v>103.81</v>
      </c>
      <c r="C2917" s="17">
        <v>1E-4</v>
      </c>
    </row>
    <row r="2918" spans="1:3" ht="14.4" customHeight="1" x14ac:dyDescent="0.3">
      <c r="A2918" s="16" t="s">
        <v>5286</v>
      </c>
      <c r="B2918" s="17">
        <v>103.95</v>
      </c>
      <c r="C2918" s="17">
        <v>1.4999999999999999E-4</v>
      </c>
    </row>
    <row r="2919" spans="1:3" ht="14.4" customHeight="1" x14ac:dyDescent="0.3">
      <c r="A2919" s="16" t="s">
        <v>5284</v>
      </c>
      <c r="B2919" s="17">
        <v>102.76</v>
      </c>
      <c r="C2919" s="17">
        <v>2.5000000000000001E-4</v>
      </c>
    </row>
    <row r="2920" spans="1:3" ht="14.4" customHeight="1" x14ac:dyDescent="0.3">
      <c r="A2920" s="16" t="s">
        <v>5282</v>
      </c>
      <c r="B2920" s="17">
        <v>101.71</v>
      </c>
      <c r="C2920" s="17">
        <v>8.0000000000000007E-5</v>
      </c>
    </row>
    <row r="2921" spans="1:3" ht="14.4" customHeight="1" x14ac:dyDescent="0.3">
      <c r="A2921" s="16" t="s">
        <v>5280</v>
      </c>
      <c r="B2921" s="17">
        <v>99.79</v>
      </c>
      <c r="C2921" s="17">
        <v>8.0000000000000007E-5</v>
      </c>
    </row>
    <row r="2922" spans="1:3" ht="14.4" customHeight="1" x14ac:dyDescent="0.3">
      <c r="A2922" s="16" t="s">
        <v>5278</v>
      </c>
      <c r="B2922" s="17">
        <v>102.73</v>
      </c>
      <c r="C2922" s="17">
        <v>3.0000000000000001E-5</v>
      </c>
    </row>
    <row r="2923" spans="1:3" ht="14.4" customHeight="1" x14ac:dyDescent="0.3">
      <c r="A2923" s="16" t="s">
        <v>5276</v>
      </c>
      <c r="B2923" s="17">
        <v>105.73</v>
      </c>
      <c r="C2923" s="17">
        <v>5.0000000000000002E-5</v>
      </c>
    </row>
    <row r="2924" spans="1:3" ht="14.4" customHeight="1" x14ac:dyDescent="0.3">
      <c r="A2924" s="16" t="s">
        <v>5274</v>
      </c>
      <c r="B2924" s="17">
        <v>105.88</v>
      </c>
      <c r="C2924" s="17">
        <v>1E-4</v>
      </c>
    </row>
    <row r="2925" spans="1:3" ht="14.4" customHeight="1" x14ac:dyDescent="0.3">
      <c r="A2925" s="16" t="s">
        <v>5272</v>
      </c>
      <c r="B2925" s="17">
        <v>108.95</v>
      </c>
      <c r="C2925" s="17">
        <v>1E-4</v>
      </c>
    </row>
    <row r="2926" spans="1:3" ht="14.4" customHeight="1" x14ac:dyDescent="0.3">
      <c r="A2926" s="16" t="s">
        <v>5270</v>
      </c>
      <c r="B2926" s="17">
        <v>110.73</v>
      </c>
      <c r="C2926" s="17">
        <v>8.0000000000000007E-5</v>
      </c>
    </row>
    <row r="2927" spans="1:3" ht="14.4" customHeight="1" x14ac:dyDescent="0.3">
      <c r="A2927" s="16" t="s">
        <v>5268</v>
      </c>
      <c r="B2927" s="17">
        <v>111.36</v>
      </c>
      <c r="C2927" s="17">
        <v>2.0000000000000001E-4</v>
      </c>
    </row>
    <row r="2928" spans="1:3" ht="14.4" customHeight="1" x14ac:dyDescent="0.3">
      <c r="A2928" s="16" t="s">
        <v>5266</v>
      </c>
      <c r="B2928" s="17">
        <v>111.11</v>
      </c>
      <c r="C2928" s="17">
        <v>2.0000000000000001E-4</v>
      </c>
    </row>
    <row r="2929" spans="1:3" ht="14.4" customHeight="1" x14ac:dyDescent="0.3">
      <c r="A2929" s="16" t="s">
        <v>5264</v>
      </c>
      <c r="B2929" s="17">
        <v>114.68</v>
      </c>
      <c r="C2929" s="17">
        <v>2.0000000000000001E-4</v>
      </c>
    </row>
    <row r="2930" spans="1:3" ht="14.4" customHeight="1" x14ac:dyDescent="0.3">
      <c r="A2930" s="16" t="s">
        <v>5262</v>
      </c>
      <c r="B2930" s="17">
        <v>110.16</v>
      </c>
      <c r="C2930" s="17">
        <v>2.5000000000000001E-4</v>
      </c>
    </row>
    <row r="2931" spans="1:3" ht="14.4" customHeight="1" x14ac:dyDescent="0.3">
      <c r="A2931" s="16" t="s">
        <v>5260</v>
      </c>
      <c r="B2931" s="17">
        <v>111.15</v>
      </c>
      <c r="C2931" s="17">
        <v>2.9999999999999997E-4</v>
      </c>
    </row>
    <row r="2932" spans="1:3" ht="14.4" customHeight="1" x14ac:dyDescent="0.3">
      <c r="A2932" s="16" t="s">
        <v>5258</v>
      </c>
      <c r="B2932" s="17">
        <v>108.39</v>
      </c>
      <c r="C2932" s="17">
        <v>2.5000000000000001E-4</v>
      </c>
    </row>
    <row r="2933" spans="1:3" ht="14.4" customHeight="1" x14ac:dyDescent="0.3">
      <c r="A2933" s="16" t="s">
        <v>5256</v>
      </c>
      <c r="B2933" s="17">
        <v>109.76</v>
      </c>
      <c r="C2933" s="17">
        <v>1.7999999999999998E-4</v>
      </c>
    </row>
    <row r="2934" spans="1:3" ht="14.4" customHeight="1" x14ac:dyDescent="0.3">
      <c r="A2934" s="16" t="s">
        <v>5254</v>
      </c>
      <c r="B2934" s="17">
        <v>109.56</v>
      </c>
      <c r="C2934" s="17">
        <v>2.0000000000000001E-4</v>
      </c>
    </row>
    <row r="2935" spans="1:3" ht="14.4" customHeight="1" x14ac:dyDescent="0.3">
      <c r="A2935" s="16" t="s">
        <v>5252</v>
      </c>
      <c r="B2935" s="17">
        <v>111.45</v>
      </c>
      <c r="C2935" s="17">
        <v>1E-4</v>
      </c>
    </row>
    <row r="2936" spans="1:3" ht="14.4" customHeight="1" x14ac:dyDescent="0.3">
      <c r="A2936" s="16" t="s">
        <v>5250</v>
      </c>
      <c r="B2936" s="17">
        <v>110.92</v>
      </c>
      <c r="C2936" s="17">
        <v>2.0000000000000001E-4</v>
      </c>
    </row>
    <row r="2937" spans="1:3" ht="14.4" customHeight="1" x14ac:dyDescent="0.3">
      <c r="A2937" s="16" t="s">
        <v>5248</v>
      </c>
      <c r="B2937" s="17">
        <v>108.91</v>
      </c>
      <c r="C2937" s="17">
        <v>1.7999999999999998E-4</v>
      </c>
    </row>
    <row r="2938" spans="1:3" ht="14.4" customHeight="1" x14ac:dyDescent="0.3">
      <c r="A2938" s="16" t="s">
        <v>5246</v>
      </c>
      <c r="B2938" s="17">
        <v>112.08</v>
      </c>
      <c r="C2938" s="17">
        <v>1.4999999999999999E-4</v>
      </c>
    </row>
    <row r="2939" spans="1:3" ht="14.4" customHeight="1" x14ac:dyDescent="0.3">
      <c r="A2939" s="16" t="s">
        <v>5244</v>
      </c>
      <c r="B2939" s="17">
        <v>109.91</v>
      </c>
      <c r="C2939" s="17">
        <v>1E-4</v>
      </c>
    </row>
    <row r="2940" spans="1:3" ht="14.4" customHeight="1" x14ac:dyDescent="0.3">
      <c r="A2940" s="16" t="s">
        <v>5242</v>
      </c>
      <c r="B2940" s="17">
        <v>109.56</v>
      </c>
      <c r="C2940" s="17">
        <v>-1E-4</v>
      </c>
    </row>
    <row r="2941" spans="1:3" ht="14.4" customHeight="1" x14ac:dyDescent="0.3">
      <c r="A2941" s="16" t="s">
        <v>5240</v>
      </c>
      <c r="B2941" s="17">
        <v>109.54</v>
      </c>
      <c r="C2941" s="17">
        <v>5.0000000000000002E-5</v>
      </c>
    </row>
    <row r="2942" spans="1:3" ht="14.4" customHeight="1" x14ac:dyDescent="0.3">
      <c r="A2942" s="16" t="s">
        <v>5238</v>
      </c>
      <c r="B2942" s="17">
        <v>109.34</v>
      </c>
      <c r="C2942" s="17">
        <v>8.0000000000000007E-5</v>
      </c>
    </row>
    <row r="2943" spans="1:3" ht="14.4" customHeight="1" x14ac:dyDescent="0.3">
      <c r="A2943" s="16" t="s">
        <v>5236</v>
      </c>
      <c r="B2943" s="17">
        <v>110.83</v>
      </c>
      <c r="C2943" s="17">
        <v>8.0000000000000007E-5</v>
      </c>
    </row>
    <row r="2944" spans="1:3" ht="14.4" customHeight="1" x14ac:dyDescent="0.3">
      <c r="A2944" s="16" t="s">
        <v>5234</v>
      </c>
      <c r="B2944" s="17">
        <v>111.97</v>
      </c>
      <c r="C2944" s="17">
        <v>3.0000000000000001E-5</v>
      </c>
    </row>
    <row r="2945" spans="1:3" ht="14.4" customHeight="1" x14ac:dyDescent="0.3">
      <c r="A2945" s="16" t="s">
        <v>5232</v>
      </c>
      <c r="B2945" s="17">
        <v>114.56</v>
      </c>
      <c r="C2945" s="17">
        <v>5.0000000000000002E-5</v>
      </c>
    </row>
    <row r="2946" spans="1:3" ht="14.4" customHeight="1" x14ac:dyDescent="0.3">
      <c r="A2946" s="16" t="s">
        <v>5230</v>
      </c>
      <c r="B2946" s="17">
        <v>115</v>
      </c>
      <c r="C2946" s="17">
        <v>1E-4</v>
      </c>
    </row>
    <row r="2947" spans="1:3" ht="14.4" customHeight="1" x14ac:dyDescent="0.3">
      <c r="A2947" s="16" t="s">
        <v>5229</v>
      </c>
      <c r="B2947" s="17">
        <v>112.31</v>
      </c>
      <c r="C2947" s="17">
        <v>1E-4</v>
      </c>
    </row>
    <row r="2948" spans="1:3" ht="14.4" customHeight="1" x14ac:dyDescent="0.3">
      <c r="A2948" s="16" t="s">
        <v>5227</v>
      </c>
      <c r="B2948" s="17">
        <v>113.71</v>
      </c>
      <c r="C2948" s="17">
        <v>8.0000000000000007E-5</v>
      </c>
    </row>
    <row r="2949" spans="1:3" ht="14.4" customHeight="1" x14ac:dyDescent="0.3">
      <c r="A2949" s="16" t="s">
        <v>5225</v>
      </c>
      <c r="B2949" s="17">
        <v>114.16</v>
      </c>
      <c r="C2949" s="17">
        <v>8.0000000000000007E-5</v>
      </c>
    </row>
    <row r="2950" spans="1:3" ht="14.4" customHeight="1" x14ac:dyDescent="0.3">
      <c r="A2950" s="16" t="s">
        <v>5223</v>
      </c>
      <c r="B2950" s="17">
        <v>111.89</v>
      </c>
      <c r="C2950" s="17">
        <v>1E-4</v>
      </c>
    </row>
    <row r="2951" spans="1:3" ht="14.4" customHeight="1" x14ac:dyDescent="0.3">
      <c r="A2951" s="16" t="s">
        <v>5221</v>
      </c>
      <c r="B2951" s="17">
        <v>112.39</v>
      </c>
      <c r="C2951" s="17">
        <v>1.4999999999999999E-4</v>
      </c>
    </row>
    <row r="2952" spans="1:3" ht="14.4" customHeight="1" x14ac:dyDescent="0.3">
      <c r="A2952" s="16" t="s">
        <v>5219</v>
      </c>
      <c r="B2952" s="17">
        <v>111.88</v>
      </c>
      <c r="C2952" s="17">
        <v>1E-4</v>
      </c>
    </row>
    <row r="2953" spans="1:3" ht="14.4" customHeight="1" x14ac:dyDescent="0.3">
      <c r="A2953" s="16" t="s">
        <v>5217</v>
      </c>
      <c r="B2953" s="17">
        <v>108.22</v>
      </c>
      <c r="C2953" s="17">
        <v>8.0000000000000007E-5</v>
      </c>
    </row>
    <row r="2954" spans="1:3" ht="14.4" customHeight="1" x14ac:dyDescent="0.3">
      <c r="A2954" s="16" t="s">
        <v>5215</v>
      </c>
      <c r="B2954" s="17">
        <v>107.56</v>
      </c>
      <c r="C2954" s="17">
        <v>8.0000000000000007E-5</v>
      </c>
    </row>
    <row r="2955" spans="1:3" ht="14.4" customHeight="1" x14ac:dyDescent="0.3">
      <c r="A2955" s="16" t="s">
        <v>5213</v>
      </c>
      <c r="B2955" s="17">
        <v>106.88</v>
      </c>
      <c r="C2955" s="17">
        <v>1E-4</v>
      </c>
    </row>
    <row r="2956" spans="1:3" ht="14.4" customHeight="1" x14ac:dyDescent="0.3">
      <c r="A2956" s="16" t="s">
        <v>5212</v>
      </c>
      <c r="B2956" s="17">
        <v>109.03</v>
      </c>
      <c r="C2956" s="17">
        <v>2.5000000000000001E-4</v>
      </c>
    </row>
    <row r="2957" spans="1:3" ht="14.4" customHeight="1" x14ac:dyDescent="0.3">
      <c r="A2957" s="16" t="s">
        <v>5210</v>
      </c>
      <c r="B2957" s="17">
        <v>107.02</v>
      </c>
      <c r="C2957" s="17">
        <v>2.0000000000000001E-4</v>
      </c>
    </row>
    <row r="2958" spans="1:3" ht="14.4" customHeight="1" x14ac:dyDescent="0.3">
      <c r="A2958" s="16" t="s">
        <v>5208</v>
      </c>
      <c r="B2958" s="17">
        <v>107.78</v>
      </c>
      <c r="C2958" s="17">
        <v>2.3000000000000001E-4</v>
      </c>
    </row>
    <row r="2959" spans="1:3" ht="14.4" customHeight="1" x14ac:dyDescent="0.3">
      <c r="A2959" s="16" t="s">
        <v>5206</v>
      </c>
      <c r="B2959" s="17">
        <v>106.4</v>
      </c>
      <c r="C2959" s="17">
        <v>2.0000000000000001E-4</v>
      </c>
    </row>
    <row r="2960" spans="1:3" ht="14.4" customHeight="1" x14ac:dyDescent="0.3">
      <c r="A2960" s="16" t="s">
        <v>5204</v>
      </c>
      <c r="B2960" s="17">
        <v>109</v>
      </c>
      <c r="C2960" s="17">
        <v>2.9999999999999997E-4</v>
      </c>
    </row>
    <row r="2961" spans="1:3" ht="14.4" customHeight="1" x14ac:dyDescent="0.3">
      <c r="A2961" s="16" t="s">
        <v>5202</v>
      </c>
      <c r="B2961" s="17">
        <v>110.82</v>
      </c>
      <c r="C2961" s="17">
        <v>2.0000000000000001E-4</v>
      </c>
    </row>
    <row r="2962" spans="1:3" ht="14.4" customHeight="1" x14ac:dyDescent="0.3">
      <c r="A2962" s="16" t="s">
        <v>5201</v>
      </c>
      <c r="B2962" s="17">
        <v>110.52</v>
      </c>
      <c r="C2962" s="17">
        <v>8.0000000000000007E-5</v>
      </c>
    </row>
    <row r="2963" spans="1:3" ht="14.4" customHeight="1" x14ac:dyDescent="0.3">
      <c r="A2963" s="16" t="s">
        <v>5199</v>
      </c>
      <c r="B2963" s="17">
        <v>108.99</v>
      </c>
      <c r="C2963" s="17">
        <v>-3.0000000000000001E-5</v>
      </c>
    </row>
    <row r="2964" spans="1:3" ht="14.4" customHeight="1" x14ac:dyDescent="0.3">
      <c r="A2964" s="16" t="s">
        <v>5197</v>
      </c>
      <c r="B2964" s="17">
        <v>109.94</v>
      </c>
      <c r="C2964" s="17">
        <v>3.0000000000000001E-5</v>
      </c>
    </row>
    <row r="2965" spans="1:3" ht="14.4" customHeight="1" x14ac:dyDescent="0.3">
      <c r="A2965" s="16" t="s">
        <v>5195</v>
      </c>
      <c r="B2965" s="17">
        <v>109.81</v>
      </c>
      <c r="C2965" s="17">
        <v>1E-4</v>
      </c>
    </row>
    <row r="2966" spans="1:3" ht="14.4" customHeight="1" x14ac:dyDescent="0.3">
      <c r="A2966" s="16" t="s">
        <v>5193</v>
      </c>
      <c r="B2966" s="17">
        <v>110.81</v>
      </c>
      <c r="C2966" s="17">
        <v>1E-4</v>
      </c>
    </row>
    <row r="2967" spans="1:3" ht="14.4" customHeight="1" x14ac:dyDescent="0.3">
      <c r="A2967" s="16" t="s">
        <v>5191</v>
      </c>
      <c r="B2967" s="17">
        <v>109.53</v>
      </c>
      <c r="C2967" s="17">
        <v>8.0000000000000007E-5</v>
      </c>
    </row>
    <row r="2968" spans="1:3" ht="14.4" customHeight="1" x14ac:dyDescent="0.3">
      <c r="A2968" s="16" t="s">
        <v>5189</v>
      </c>
      <c r="B2968" s="17">
        <v>108.11</v>
      </c>
      <c r="C2968" s="17">
        <v>8.0000000000000007E-5</v>
      </c>
    </row>
    <row r="2969" spans="1:3" ht="14.4" customHeight="1" x14ac:dyDescent="0.3">
      <c r="A2969" s="16" t="s">
        <v>5187</v>
      </c>
      <c r="B2969" s="17">
        <v>108.62</v>
      </c>
      <c r="C2969" s="17">
        <v>8.0000000000000007E-5</v>
      </c>
    </row>
    <row r="2970" spans="1:3" ht="14.4" customHeight="1" x14ac:dyDescent="0.3">
      <c r="A2970" s="16" t="s">
        <v>5185</v>
      </c>
      <c r="B2970" s="17">
        <v>107.26</v>
      </c>
      <c r="C2970" s="17">
        <v>1E-4</v>
      </c>
    </row>
    <row r="2971" spans="1:3" ht="14.4" customHeight="1" x14ac:dyDescent="0.3">
      <c r="A2971" s="16" t="s">
        <v>5183</v>
      </c>
      <c r="B2971" s="17">
        <v>109.5</v>
      </c>
      <c r="C2971" s="17">
        <v>1E-4</v>
      </c>
    </row>
    <row r="2972" spans="1:3" ht="14.4" customHeight="1" x14ac:dyDescent="0.3">
      <c r="A2972" s="16" t="s">
        <v>5181</v>
      </c>
      <c r="B2972" s="17">
        <v>105.02</v>
      </c>
      <c r="C2972" s="17">
        <v>3.0000000000000001E-5</v>
      </c>
    </row>
    <row r="2973" spans="1:3" ht="14.4" customHeight="1" x14ac:dyDescent="0.3">
      <c r="A2973" s="16" t="s">
        <v>5179</v>
      </c>
      <c r="B2973" s="17">
        <v>105.09</v>
      </c>
      <c r="C2973" s="17">
        <v>3.0000000000000001E-5</v>
      </c>
    </row>
    <row r="2974" spans="1:3" ht="14.4" customHeight="1" x14ac:dyDescent="0.3">
      <c r="A2974" s="16" t="s">
        <v>5177</v>
      </c>
      <c r="B2974" s="17">
        <v>103.35</v>
      </c>
      <c r="C2974" s="17">
        <v>2.0000000000000002E-5</v>
      </c>
    </row>
    <row r="2975" spans="1:3" ht="14.4" customHeight="1" x14ac:dyDescent="0.3">
      <c r="A2975" s="16" t="s">
        <v>5175</v>
      </c>
      <c r="B2975" s="17">
        <v>103.64</v>
      </c>
      <c r="C2975" s="17">
        <v>5.0000000000000002E-5</v>
      </c>
    </row>
    <row r="2976" spans="1:3" ht="14.4" customHeight="1" x14ac:dyDescent="0.3">
      <c r="A2976" s="16" t="s">
        <v>5173</v>
      </c>
      <c r="B2976" s="17">
        <v>106.73</v>
      </c>
      <c r="C2976" s="17">
        <v>8.0000000000000007E-5</v>
      </c>
    </row>
    <row r="2977" spans="1:3" ht="14.4" customHeight="1" x14ac:dyDescent="0.3">
      <c r="A2977" s="16" t="s">
        <v>5171</v>
      </c>
      <c r="B2977" s="17">
        <v>107.71</v>
      </c>
      <c r="C2977" s="17">
        <v>1E-4</v>
      </c>
    </row>
    <row r="2978" spans="1:3" ht="14.4" customHeight="1" x14ac:dyDescent="0.3">
      <c r="A2978" s="16" t="s">
        <v>5169</v>
      </c>
      <c r="B2978" s="17">
        <v>107.89</v>
      </c>
      <c r="C2978" s="17">
        <v>8.0000000000000007E-5</v>
      </c>
    </row>
    <row r="2979" spans="1:3" ht="14.4" customHeight="1" x14ac:dyDescent="0.3">
      <c r="A2979" s="16" t="s">
        <v>5167</v>
      </c>
      <c r="B2979" s="17">
        <v>107.96</v>
      </c>
      <c r="C2979" s="17">
        <v>2.0000000000000002E-5</v>
      </c>
    </row>
    <row r="2980" spans="1:3" ht="14.4" customHeight="1" x14ac:dyDescent="0.3">
      <c r="A2980" s="16" t="s">
        <v>5165</v>
      </c>
      <c r="B2980" s="17">
        <v>109.27</v>
      </c>
      <c r="C2980" s="17">
        <v>2.3000000000000001E-4</v>
      </c>
    </row>
    <row r="2981" spans="1:3" ht="14.4" customHeight="1" x14ac:dyDescent="0.3">
      <c r="A2981" s="16" t="s">
        <v>5163</v>
      </c>
      <c r="B2981" s="17">
        <v>107.56</v>
      </c>
      <c r="C2981" s="17">
        <v>8.0000000000000007E-5</v>
      </c>
    </row>
    <row r="2982" spans="1:3" ht="14.4" customHeight="1" x14ac:dyDescent="0.3">
      <c r="A2982" s="16" t="s">
        <v>5161</v>
      </c>
      <c r="B2982" s="17">
        <v>108.01</v>
      </c>
      <c r="C2982" s="17">
        <v>1E-4</v>
      </c>
    </row>
    <row r="2983" spans="1:3" ht="14.4" customHeight="1" x14ac:dyDescent="0.3">
      <c r="A2983" s="16" t="s">
        <v>5159</v>
      </c>
      <c r="B2983" s="17">
        <v>107.38</v>
      </c>
      <c r="C2983" s="17">
        <v>2.0000000000000001E-4</v>
      </c>
    </row>
    <row r="2984" spans="1:3" ht="14.4" customHeight="1" x14ac:dyDescent="0.3">
      <c r="A2984" s="16" t="s">
        <v>5157</v>
      </c>
      <c r="B2984" s="17">
        <v>112.13</v>
      </c>
      <c r="C2984" s="17">
        <v>2.0000000000000001E-4</v>
      </c>
    </row>
    <row r="2985" spans="1:3" ht="14.4" customHeight="1" x14ac:dyDescent="0.3">
      <c r="A2985" s="16" t="s">
        <v>5155</v>
      </c>
      <c r="B2985" s="17">
        <v>113.7</v>
      </c>
      <c r="C2985" s="17">
        <v>1.4999999999999999E-4</v>
      </c>
    </row>
    <row r="2986" spans="1:3" ht="14.4" customHeight="1" x14ac:dyDescent="0.3">
      <c r="A2986" s="16" t="s">
        <v>5153</v>
      </c>
      <c r="B2986" s="17">
        <v>112.74</v>
      </c>
      <c r="C2986" s="17">
        <v>1.4999999999999999E-4</v>
      </c>
    </row>
    <row r="2987" spans="1:3" ht="14.4" customHeight="1" x14ac:dyDescent="0.3">
      <c r="A2987" s="16" t="s">
        <v>5151</v>
      </c>
      <c r="B2987" s="17">
        <v>113.06</v>
      </c>
      <c r="C2987" s="17">
        <v>1.4999999999999999E-4</v>
      </c>
    </row>
    <row r="2988" spans="1:3" ht="14.4" customHeight="1" x14ac:dyDescent="0.3">
      <c r="A2988" s="16" t="s">
        <v>5149</v>
      </c>
      <c r="B2988" s="17">
        <v>112.45</v>
      </c>
      <c r="C2988" s="17">
        <v>1.2999999999999999E-4</v>
      </c>
    </row>
    <row r="2989" spans="1:3" ht="14.4" customHeight="1" x14ac:dyDescent="0.3">
      <c r="A2989" s="16" t="s">
        <v>5147</v>
      </c>
      <c r="B2989" s="17">
        <v>113.28</v>
      </c>
      <c r="C2989" s="17">
        <v>1.4999999999999999E-4</v>
      </c>
    </row>
    <row r="2990" spans="1:3" ht="14.4" customHeight="1" x14ac:dyDescent="0.3">
      <c r="A2990" s="16" t="s">
        <v>5145</v>
      </c>
      <c r="B2990" s="17">
        <v>112.24</v>
      </c>
      <c r="C2990" s="17">
        <v>2.0000000000000001E-4</v>
      </c>
    </row>
    <row r="2991" spans="1:3" ht="14.4" customHeight="1" x14ac:dyDescent="0.3">
      <c r="A2991" s="16" t="s">
        <v>5143</v>
      </c>
      <c r="B2991" s="17">
        <v>111.26</v>
      </c>
      <c r="C2991" s="17">
        <v>2.8000000000000003E-4</v>
      </c>
    </row>
    <row r="2992" spans="1:3" ht="14.4" customHeight="1" x14ac:dyDescent="0.3">
      <c r="A2992" s="16" t="s">
        <v>5141</v>
      </c>
      <c r="B2992" s="17">
        <v>110.44</v>
      </c>
      <c r="C2992" s="17">
        <v>2.8000000000000003E-4</v>
      </c>
    </row>
    <row r="2993" spans="1:3" ht="14.4" customHeight="1" x14ac:dyDescent="0.3">
      <c r="A2993" s="16" t="s">
        <v>5139</v>
      </c>
      <c r="B2993" s="17">
        <v>111.2</v>
      </c>
      <c r="C2993" s="17">
        <v>2.8000000000000003E-4</v>
      </c>
    </row>
    <row r="2994" spans="1:3" ht="14.4" customHeight="1" x14ac:dyDescent="0.3">
      <c r="A2994" s="16" t="s">
        <v>5137</v>
      </c>
      <c r="B2994" s="17">
        <v>111.53</v>
      </c>
      <c r="C2994" s="17">
        <v>2.9999999999999997E-4</v>
      </c>
    </row>
    <row r="2995" spans="1:3" ht="14.4" customHeight="1" x14ac:dyDescent="0.3">
      <c r="A2995" s="16" t="s">
        <v>5135</v>
      </c>
      <c r="B2995" s="17">
        <v>110.66</v>
      </c>
      <c r="C2995" s="17">
        <v>2.8000000000000003E-4</v>
      </c>
    </row>
    <row r="2996" spans="1:3" ht="14.4" customHeight="1" x14ac:dyDescent="0.3">
      <c r="A2996" s="16" t="s">
        <v>5133</v>
      </c>
      <c r="B2996" s="17">
        <v>111.55</v>
      </c>
      <c r="C2996" s="17">
        <v>4.0999999999999999E-4</v>
      </c>
    </row>
    <row r="2997" spans="1:3" ht="14.4" customHeight="1" x14ac:dyDescent="0.3">
      <c r="A2997" s="16" t="s">
        <v>5131</v>
      </c>
      <c r="B2997" s="17">
        <v>109.86</v>
      </c>
      <c r="C2997" s="17">
        <v>4.6000000000000001E-4</v>
      </c>
    </row>
    <row r="2998" spans="1:3" ht="14.4" customHeight="1" x14ac:dyDescent="0.3">
      <c r="A2998" s="16" t="s">
        <v>5129</v>
      </c>
      <c r="B2998" s="17">
        <v>110.58</v>
      </c>
      <c r="C2998" s="17">
        <v>4.0999999999999999E-4</v>
      </c>
    </row>
    <row r="2999" spans="1:3" ht="14.4" customHeight="1" x14ac:dyDescent="0.3">
      <c r="A2999" s="16" t="s">
        <v>5127</v>
      </c>
      <c r="B2999" s="17">
        <v>110.03</v>
      </c>
      <c r="C2999" s="17">
        <v>4.0999999999999999E-4</v>
      </c>
    </row>
    <row r="3000" spans="1:3" ht="14.4" customHeight="1" x14ac:dyDescent="0.3">
      <c r="A3000" s="16" t="s">
        <v>5125</v>
      </c>
      <c r="B3000" s="17">
        <v>109.81</v>
      </c>
      <c r="C3000" s="17">
        <v>4.0999999999999999E-4</v>
      </c>
    </row>
    <row r="3001" spans="1:3" ht="14.4" customHeight="1" x14ac:dyDescent="0.3">
      <c r="A3001" s="16" t="s">
        <v>5124</v>
      </c>
      <c r="B3001" s="17">
        <v>110.79</v>
      </c>
      <c r="C3001" s="17">
        <v>5.0999999999999993E-4</v>
      </c>
    </row>
    <row r="3002" spans="1:3" ht="14.4" customHeight="1" x14ac:dyDescent="0.3">
      <c r="A3002" s="16" t="s">
        <v>5122</v>
      </c>
      <c r="B3002" s="17">
        <v>111.46</v>
      </c>
      <c r="C3002" s="17">
        <v>5.8999999999999992E-4</v>
      </c>
    </row>
    <row r="3003" spans="1:3" ht="14.4" customHeight="1" x14ac:dyDescent="0.3">
      <c r="A3003" s="16" t="s">
        <v>5120</v>
      </c>
      <c r="B3003" s="17">
        <v>110.75</v>
      </c>
      <c r="C3003" s="17">
        <v>5.6000000000000006E-4</v>
      </c>
    </row>
    <row r="3004" spans="1:3" ht="14.4" customHeight="1" x14ac:dyDescent="0.3">
      <c r="A3004" s="16" t="s">
        <v>5118</v>
      </c>
      <c r="B3004" s="17">
        <v>110.98</v>
      </c>
      <c r="C3004" s="17">
        <v>5.6000000000000006E-4</v>
      </c>
    </row>
    <row r="3005" spans="1:3" ht="14.4" customHeight="1" x14ac:dyDescent="0.3">
      <c r="A3005" s="16" t="s">
        <v>5116</v>
      </c>
      <c r="B3005" s="17">
        <v>111.56</v>
      </c>
      <c r="C3005" s="17">
        <v>6.0999999999999997E-4</v>
      </c>
    </row>
    <row r="3006" spans="1:3" ht="14.4" customHeight="1" x14ac:dyDescent="0.3">
      <c r="A3006" s="16" t="s">
        <v>5114</v>
      </c>
      <c r="B3006" s="17">
        <v>112.07</v>
      </c>
      <c r="C3006" s="17">
        <v>8.4000000000000003E-4</v>
      </c>
    </row>
    <row r="3007" spans="1:3" ht="14.4" customHeight="1" x14ac:dyDescent="0.3">
      <c r="A3007" s="16" t="s">
        <v>5113</v>
      </c>
      <c r="B3007" s="17">
        <v>114.58</v>
      </c>
      <c r="C3007" s="17">
        <v>7.9000000000000001E-4</v>
      </c>
    </row>
    <row r="3008" spans="1:3" ht="14.4" customHeight="1" x14ac:dyDescent="0.3">
      <c r="A3008" s="16" t="s">
        <v>5111</v>
      </c>
      <c r="B3008" s="17">
        <v>115.93</v>
      </c>
      <c r="C3008" s="17">
        <v>8.5999999999999998E-4</v>
      </c>
    </row>
    <row r="3009" spans="1:3" ht="14.4" customHeight="1" x14ac:dyDescent="0.3">
      <c r="A3009" s="16" t="s">
        <v>5109</v>
      </c>
      <c r="B3009" s="17">
        <v>116.23</v>
      </c>
      <c r="C3009" s="17">
        <v>8.1000000000000006E-4</v>
      </c>
    </row>
    <row r="3010" spans="1:3" ht="14.4" customHeight="1" x14ac:dyDescent="0.3">
      <c r="A3010" s="16" t="s">
        <v>5107</v>
      </c>
      <c r="B3010" s="17">
        <v>117.2</v>
      </c>
      <c r="C3010" s="17">
        <v>8.1000000000000006E-4</v>
      </c>
    </row>
    <row r="3011" spans="1:3" ht="14.4" customHeight="1" x14ac:dyDescent="0.3">
      <c r="A3011" s="16" t="s">
        <v>5106</v>
      </c>
      <c r="B3011" s="17">
        <v>118.59</v>
      </c>
      <c r="C3011" s="17">
        <v>9.1E-4</v>
      </c>
    </row>
    <row r="3012" spans="1:3" ht="14.4" customHeight="1" x14ac:dyDescent="0.3">
      <c r="A3012" s="16" t="s">
        <v>5104</v>
      </c>
      <c r="B3012" s="17">
        <v>117.31</v>
      </c>
      <c r="C3012" s="17">
        <v>8.8999999999999995E-4</v>
      </c>
    </row>
    <row r="3013" spans="1:3" ht="14.4" customHeight="1" x14ac:dyDescent="0.3">
      <c r="A3013" s="16" t="s">
        <v>5102</v>
      </c>
      <c r="B3013" s="17">
        <v>117.93</v>
      </c>
      <c r="C3013" s="17">
        <v>1.0199999999999999E-3</v>
      </c>
    </row>
    <row r="3014" spans="1:3" ht="14.4" customHeight="1" x14ac:dyDescent="0.3">
      <c r="A3014" s="16" t="s">
        <v>5100</v>
      </c>
      <c r="B3014" s="17">
        <v>118.16</v>
      </c>
      <c r="C3014" s="17">
        <v>1.17E-3</v>
      </c>
    </row>
    <row r="3015" spans="1:3" ht="14.4" customHeight="1" x14ac:dyDescent="0.3">
      <c r="A3015" s="16" t="s">
        <v>5098</v>
      </c>
      <c r="B3015" s="17">
        <v>118.93</v>
      </c>
      <c r="C3015" s="17">
        <v>1.1200000000000001E-3</v>
      </c>
    </row>
    <row r="3016" spans="1:3" ht="14.4" customHeight="1" x14ac:dyDescent="0.3">
      <c r="A3016" s="16" t="s">
        <v>5096</v>
      </c>
      <c r="B3016" s="17">
        <v>120.11</v>
      </c>
      <c r="C3016" s="17">
        <v>1.0399999999999999E-3</v>
      </c>
    </row>
    <row r="3017" spans="1:3" ht="14.4" customHeight="1" x14ac:dyDescent="0.3">
      <c r="A3017" s="16" t="s">
        <v>5094</v>
      </c>
      <c r="B3017" s="17">
        <v>119.58</v>
      </c>
      <c r="C3017" s="17">
        <v>8.1000000000000006E-4</v>
      </c>
    </row>
    <row r="3018" spans="1:3" ht="14.4" customHeight="1" x14ac:dyDescent="0.3">
      <c r="A3018" s="16" t="s">
        <v>5092</v>
      </c>
      <c r="B3018" s="17">
        <v>120.05</v>
      </c>
      <c r="C3018" s="17">
        <v>7.5999999999999993E-4</v>
      </c>
    </row>
    <row r="3019" spans="1:3" ht="14.4" customHeight="1" x14ac:dyDescent="0.3">
      <c r="A3019" s="16" t="s">
        <v>5090</v>
      </c>
      <c r="B3019" s="17">
        <v>121.66</v>
      </c>
      <c r="C3019" s="17">
        <v>9.1E-4</v>
      </c>
    </row>
    <row r="3020" spans="1:3" ht="14.4" customHeight="1" x14ac:dyDescent="0.3">
      <c r="A3020" s="16" t="s">
        <v>5088</v>
      </c>
      <c r="B3020" s="17">
        <v>122.9</v>
      </c>
      <c r="C3020" s="17">
        <v>8.5999999999999998E-4</v>
      </c>
    </row>
    <row r="3021" spans="1:3" ht="14.4" customHeight="1" x14ac:dyDescent="0.3">
      <c r="A3021" s="16" t="s">
        <v>5086</v>
      </c>
      <c r="B3021" s="17">
        <v>123.62</v>
      </c>
      <c r="C3021" s="17">
        <v>9.3999999999999997E-4</v>
      </c>
    </row>
    <row r="3022" spans="1:3" ht="14.4" customHeight="1" x14ac:dyDescent="0.3">
      <c r="A3022" s="16" t="s">
        <v>5084</v>
      </c>
      <c r="B3022" s="17">
        <v>125.47</v>
      </c>
      <c r="C3022" s="17">
        <v>9.8999999999999999E-4</v>
      </c>
    </row>
    <row r="3023" spans="1:3" ht="14.4" customHeight="1" x14ac:dyDescent="0.3">
      <c r="A3023" s="16" t="s">
        <v>5082</v>
      </c>
      <c r="B3023" s="17">
        <v>124.17</v>
      </c>
      <c r="C3023" s="17">
        <v>1.17E-3</v>
      </c>
    </row>
    <row r="3024" spans="1:3" ht="14.4" customHeight="1" x14ac:dyDescent="0.3">
      <c r="A3024" s="16" t="s">
        <v>5080</v>
      </c>
      <c r="B3024" s="17">
        <v>121.55</v>
      </c>
      <c r="C3024" s="17">
        <v>1.07E-3</v>
      </c>
    </row>
    <row r="3025" spans="1:3" ht="14.4" customHeight="1" x14ac:dyDescent="0.3">
      <c r="A3025" s="16" t="s">
        <v>5078</v>
      </c>
      <c r="B3025" s="17">
        <v>122.66</v>
      </c>
      <c r="C3025" s="17">
        <v>8.1000000000000006E-4</v>
      </c>
    </row>
    <row r="3026" spans="1:3" ht="14.4" customHeight="1" x14ac:dyDescent="0.3">
      <c r="A3026" s="16" t="s">
        <v>5077</v>
      </c>
      <c r="B3026" s="17">
        <v>126.2</v>
      </c>
      <c r="C3026" s="17">
        <v>7.3999999999999999E-4</v>
      </c>
    </row>
    <row r="3027" spans="1:3" ht="14.4" customHeight="1" x14ac:dyDescent="0.3">
      <c r="A3027" s="16" t="s">
        <v>5075</v>
      </c>
      <c r="B3027" s="17">
        <v>123.65</v>
      </c>
      <c r="C3027" s="17">
        <v>6.6E-4</v>
      </c>
    </row>
    <row r="3028" spans="1:3" ht="14.4" customHeight="1" x14ac:dyDescent="0.3">
      <c r="A3028" s="16" t="s">
        <v>5073</v>
      </c>
      <c r="B3028" s="17">
        <v>123.8</v>
      </c>
      <c r="C3028" s="17">
        <v>8.1000000000000006E-4</v>
      </c>
    </row>
    <row r="3029" spans="1:3" ht="14.4" customHeight="1" x14ac:dyDescent="0.3">
      <c r="A3029" s="16" t="s">
        <v>5071</v>
      </c>
      <c r="B3029" s="17">
        <v>121.98</v>
      </c>
      <c r="C3029" s="17">
        <v>7.5999999999999993E-4</v>
      </c>
    </row>
    <row r="3030" spans="1:3" ht="14.4" customHeight="1" x14ac:dyDescent="0.3">
      <c r="A3030" s="16" t="s">
        <v>5069</v>
      </c>
      <c r="B3030" s="17">
        <v>124.12</v>
      </c>
      <c r="C3030" s="17">
        <v>8.1000000000000006E-4</v>
      </c>
    </row>
    <row r="3031" spans="1:3" ht="14.4" customHeight="1" x14ac:dyDescent="0.3">
      <c r="A3031" s="16" t="s">
        <v>5068</v>
      </c>
      <c r="B3031" s="17">
        <v>125.44</v>
      </c>
      <c r="C3031" s="17">
        <v>8.1000000000000006E-4</v>
      </c>
    </row>
    <row r="3032" spans="1:3" ht="14.4" customHeight="1" x14ac:dyDescent="0.3">
      <c r="A3032" s="16" t="s">
        <v>5066</v>
      </c>
      <c r="B3032" s="17">
        <v>125.98</v>
      </c>
      <c r="C3032" s="17">
        <v>8.5999999999999998E-4</v>
      </c>
    </row>
    <row r="3033" spans="1:3" ht="14.4" customHeight="1" x14ac:dyDescent="0.3">
      <c r="A3033" s="16" t="s">
        <v>5064</v>
      </c>
      <c r="B3033" s="17">
        <v>125.34</v>
      </c>
      <c r="C3033" s="17">
        <v>8.5999999999999998E-4</v>
      </c>
    </row>
    <row r="3034" spans="1:3" ht="14.4" customHeight="1" x14ac:dyDescent="0.3">
      <c r="A3034" s="16" t="s">
        <v>5062</v>
      </c>
      <c r="B3034" s="17">
        <v>126.22</v>
      </c>
      <c r="C3034" s="17">
        <v>8.5999999999999998E-4</v>
      </c>
    </row>
    <row r="3035" spans="1:3" ht="14.4" customHeight="1" x14ac:dyDescent="0.3">
      <c r="A3035" s="16" t="s">
        <v>5060</v>
      </c>
      <c r="B3035" s="17">
        <v>124.97</v>
      </c>
      <c r="C3035" s="17">
        <v>8.5999999999999998E-4</v>
      </c>
    </row>
    <row r="3036" spans="1:3" ht="14.4" customHeight="1" x14ac:dyDescent="0.3">
      <c r="A3036" s="16" t="s">
        <v>5058</v>
      </c>
      <c r="B3036" s="17">
        <v>123.55</v>
      </c>
      <c r="C3036" s="17">
        <v>8.1000000000000006E-4</v>
      </c>
    </row>
    <row r="3037" spans="1:3" ht="14.4" customHeight="1" x14ac:dyDescent="0.3">
      <c r="A3037" s="16" t="s">
        <v>5057</v>
      </c>
      <c r="B3037" s="17">
        <v>125.81</v>
      </c>
      <c r="C3037" s="17">
        <v>8.5999999999999998E-4</v>
      </c>
    </row>
    <row r="3038" spans="1:3" ht="14.4" customHeight="1" x14ac:dyDescent="0.3">
      <c r="A3038" s="16" t="s">
        <v>5055</v>
      </c>
      <c r="B3038" s="17">
        <v>125.71</v>
      </c>
      <c r="C3038" s="17">
        <v>9.7000000000000005E-4</v>
      </c>
    </row>
    <row r="3039" spans="1:3" ht="14.4" customHeight="1" x14ac:dyDescent="0.3">
      <c r="A3039" s="16" t="s">
        <v>5053</v>
      </c>
      <c r="B3039" s="17">
        <v>124.12</v>
      </c>
      <c r="C3039" s="17">
        <v>1.0199999999999999E-3</v>
      </c>
    </row>
    <row r="3040" spans="1:3" ht="14.4" customHeight="1" x14ac:dyDescent="0.3">
      <c r="A3040" s="16" t="s">
        <v>5051</v>
      </c>
      <c r="B3040" s="17">
        <v>124.2</v>
      </c>
      <c r="C3040" s="17">
        <v>9.1E-4</v>
      </c>
    </row>
    <row r="3041" spans="1:3" ht="14.4" customHeight="1" x14ac:dyDescent="0.3">
      <c r="A3041" s="16" t="s">
        <v>5049</v>
      </c>
      <c r="B3041" s="17">
        <v>123.14</v>
      </c>
      <c r="C3041" s="17">
        <v>7.5999999999999993E-4</v>
      </c>
    </row>
    <row r="3042" spans="1:3" ht="14.4" customHeight="1" x14ac:dyDescent="0.3">
      <c r="A3042" s="16" t="s">
        <v>5047</v>
      </c>
      <c r="B3042" s="17">
        <v>125.13</v>
      </c>
      <c r="C3042" s="17">
        <v>7.5999999999999993E-4</v>
      </c>
    </row>
    <row r="3043" spans="1:3" ht="14.4" customHeight="1" x14ac:dyDescent="0.3">
      <c r="A3043" s="16" t="s">
        <v>5045</v>
      </c>
      <c r="B3043" s="17">
        <v>125.65</v>
      </c>
      <c r="C3043" s="17">
        <v>1.47E-3</v>
      </c>
    </row>
    <row r="3044" spans="1:3" ht="14.4" customHeight="1" x14ac:dyDescent="0.3">
      <c r="A3044" s="16" t="s">
        <v>5044</v>
      </c>
      <c r="B3044" s="17">
        <v>125.54</v>
      </c>
      <c r="C3044" s="17">
        <v>8.5999999999999998E-4</v>
      </c>
    </row>
    <row r="3045" spans="1:3" ht="14.4" customHeight="1" x14ac:dyDescent="0.3">
      <c r="A3045" s="16" t="s">
        <v>5042</v>
      </c>
      <c r="B3045" s="17">
        <v>124.16</v>
      </c>
      <c r="C3045" s="17">
        <v>8.1000000000000006E-4</v>
      </c>
    </row>
    <row r="3046" spans="1:3" ht="14.4" customHeight="1" x14ac:dyDescent="0.3">
      <c r="A3046" s="16" t="s">
        <v>5040</v>
      </c>
      <c r="B3046" s="17">
        <v>122.39</v>
      </c>
      <c r="C3046" s="17">
        <v>6.0999999999999997E-4</v>
      </c>
    </row>
    <row r="3047" spans="1:3" ht="14.4" customHeight="1" x14ac:dyDescent="0.3">
      <c r="A3047" s="16" t="s">
        <v>5038</v>
      </c>
      <c r="B3047" s="17">
        <v>122.88</v>
      </c>
      <c r="C3047" s="17">
        <v>7.0999999999999991E-4</v>
      </c>
    </row>
    <row r="3048" spans="1:3" ht="14.4" customHeight="1" x14ac:dyDescent="0.3">
      <c r="A3048" s="16" t="s">
        <v>5037</v>
      </c>
      <c r="B3048" s="17">
        <v>125.43</v>
      </c>
      <c r="C3048" s="17">
        <v>7.9000000000000001E-4</v>
      </c>
    </row>
    <row r="3049" spans="1:3" ht="14.4" customHeight="1" x14ac:dyDescent="0.3">
      <c r="A3049" s="16" t="s">
        <v>5035</v>
      </c>
      <c r="B3049" s="17">
        <v>124.86</v>
      </c>
      <c r="C3049" s="17">
        <v>8.1000000000000006E-4</v>
      </c>
    </row>
    <row r="3050" spans="1:3" ht="14.4" customHeight="1" x14ac:dyDescent="0.3">
      <c r="A3050" s="16" t="s">
        <v>5033</v>
      </c>
      <c r="B3050" s="17">
        <v>122.34</v>
      </c>
      <c r="C3050" s="17">
        <v>7.5999999999999993E-4</v>
      </c>
    </row>
    <row r="3051" spans="1:3" ht="14.4" customHeight="1" x14ac:dyDescent="0.3">
      <c r="A3051" s="16" t="s">
        <v>5031</v>
      </c>
      <c r="B3051" s="17">
        <v>123.43</v>
      </c>
      <c r="C3051" s="17">
        <v>7.3999999999999999E-4</v>
      </c>
    </row>
    <row r="3052" spans="1:3" ht="14.4" customHeight="1" x14ac:dyDescent="0.3">
      <c r="A3052" s="16" t="s">
        <v>5030</v>
      </c>
      <c r="B3052" s="17">
        <v>122.67</v>
      </c>
      <c r="C3052" s="17">
        <v>8.5999999999999998E-4</v>
      </c>
    </row>
    <row r="3053" spans="1:3" ht="14.4" customHeight="1" x14ac:dyDescent="0.3">
      <c r="A3053" s="16" t="s">
        <v>5028</v>
      </c>
      <c r="B3053" s="17">
        <v>119.88</v>
      </c>
      <c r="C3053" s="17">
        <v>8.5999999999999998E-4</v>
      </c>
    </row>
    <row r="3054" spans="1:3" ht="14.4" customHeight="1" x14ac:dyDescent="0.3">
      <c r="A3054" s="16" t="s">
        <v>5026</v>
      </c>
      <c r="B3054" s="17">
        <v>120.18</v>
      </c>
      <c r="C3054" s="17">
        <v>8.8999999999999995E-4</v>
      </c>
    </row>
    <row r="3055" spans="1:3" ht="14.4" customHeight="1" x14ac:dyDescent="0.3">
      <c r="A3055" s="16" t="s">
        <v>5024</v>
      </c>
      <c r="B3055" s="17">
        <v>121.71</v>
      </c>
      <c r="C3055" s="17">
        <v>8.8999999999999995E-4</v>
      </c>
    </row>
    <row r="3056" spans="1:3" ht="14.4" customHeight="1" x14ac:dyDescent="0.3">
      <c r="A3056" s="16" t="s">
        <v>5022</v>
      </c>
      <c r="B3056" s="17">
        <v>121.83</v>
      </c>
      <c r="C3056" s="17">
        <v>8.5999999999999998E-4</v>
      </c>
    </row>
    <row r="3057" spans="1:3" ht="14.4" customHeight="1" x14ac:dyDescent="0.3">
      <c r="A3057" s="16" t="s">
        <v>5020</v>
      </c>
      <c r="B3057" s="17">
        <v>118.68</v>
      </c>
      <c r="C3057" s="17">
        <v>8.1000000000000006E-4</v>
      </c>
    </row>
    <row r="3058" spans="1:3" ht="14.4" customHeight="1" x14ac:dyDescent="0.3">
      <c r="A3058" s="16" t="s">
        <v>5018</v>
      </c>
      <c r="B3058" s="17">
        <v>118.78</v>
      </c>
      <c r="C3058" s="17">
        <v>8.1000000000000006E-4</v>
      </c>
    </row>
    <row r="3059" spans="1:3" ht="14.4" customHeight="1" x14ac:dyDescent="0.3">
      <c r="A3059" s="16" t="s">
        <v>5016</v>
      </c>
      <c r="B3059" s="17">
        <v>117.97</v>
      </c>
      <c r="C3059" s="17">
        <v>7.0999999999999991E-4</v>
      </c>
    </row>
    <row r="3060" spans="1:3" ht="14.4" customHeight="1" x14ac:dyDescent="0.3">
      <c r="A3060" s="16" t="s">
        <v>5014</v>
      </c>
      <c r="B3060" s="17">
        <v>118</v>
      </c>
      <c r="C3060" s="17">
        <v>7.0999999999999991E-4</v>
      </c>
    </row>
    <row r="3061" spans="1:3" ht="14.4" customHeight="1" x14ac:dyDescent="0.3">
      <c r="A3061" s="16" t="s">
        <v>5012</v>
      </c>
      <c r="B3061" s="17">
        <v>118.76</v>
      </c>
      <c r="C3061" s="17">
        <v>7.3999999999999999E-4</v>
      </c>
    </row>
    <row r="3062" spans="1:3" ht="14.4" customHeight="1" x14ac:dyDescent="0.3">
      <c r="A3062" s="16" t="s">
        <v>5010</v>
      </c>
      <c r="B3062" s="17">
        <v>118.71</v>
      </c>
      <c r="C3062" s="17">
        <v>8.1000000000000006E-4</v>
      </c>
    </row>
    <row r="3063" spans="1:3" ht="14.4" customHeight="1" x14ac:dyDescent="0.3">
      <c r="A3063" s="16" t="s">
        <v>5009</v>
      </c>
      <c r="B3063" s="17">
        <v>118.16</v>
      </c>
      <c r="C3063" s="17">
        <v>8.8999999999999995E-4</v>
      </c>
    </row>
    <row r="3064" spans="1:3" ht="14.4" customHeight="1" x14ac:dyDescent="0.3">
      <c r="A3064" s="16" t="s">
        <v>5007</v>
      </c>
      <c r="B3064" s="17">
        <v>119.12</v>
      </c>
      <c r="C3064" s="17">
        <v>9.1E-4</v>
      </c>
    </row>
    <row r="3065" spans="1:3" ht="14.4" customHeight="1" x14ac:dyDescent="0.3">
      <c r="A3065" s="16" t="s">
        <v>5006</v>
      </c>
      <c r="B3065" s="17">
        <v>119.92</v>
      </c>
      <c r="C3065" s="17">
        <v>9.1E-4</v>
      </c>
    </row>
    <row r="3066" spans="1:3" ht="14.4" customHeight="1" x14ac:dyDescent="0.3">
      <c r="A3066" s="16" t="s">
        <v>5004</v>
      </c>
      <c r="B3066" s="17">
        <v>119.83</v>
      </c>
      <c r="C3066" s="17">
        <v>9.1E-4</v>
      </c>
    </row>
    <row r="3067" spans="1:3" ht="14.4" customHeight="1" x14ac:dyDescent="0.3">
      <c r="A3067" s="16" t="s">
        <v>5002</v>
      </c>
      <c r="B3067" s="17">
        <v>119.47</v>
      </c>
      <c r="C3067" s="17">
        <v>9.7000000000000005E-4</v>
      </c>
    </row>
    <row r="3068" spans="1:3" ht="14.4" customHeight="1" x14ac:dyDescent="0.3">
      <c r="A3068" s="16" t="s">
        <v>5000</v>
      </c>
      <c r="B3068" s="17">
        <v>119.66</v>
      </c>
      <c r="C3068" s="17">
        <v>9.1E-4</v>
      </c>
    </row>
    <row r="3069" spans="1:3" ht="14.4" customHeight="1" x14ac:dyDescent="0.3">
      <c r="A3069" s="16" t="s">
        <v>4999</v>
      </c>
      <c r="B3069" s="17">
        <v>118.2</v>
      </c>
      <c r="C3069" s="17">
        <v>8.1000000000000006E-4</v>
      </c>
    </row>
    <row r="3070" spans="1:3" ht="14.4" customHeight="1" x14ac:dyDescent="0.3">
      <c r="A3070" s="16" t="s">
        <v>4997</v>
      </c>
      <c r="B3070" s="17">
        <v>116.08</v>
      </c>
      <c r="C3070" s="17">
        <v>7.9000000000000001E-4</v>
      </c>
    </row>
    <row r="3071" spans="1:3" ht="14.4" customHeight="1" x14ac:dyDescent="0.3">
      <c r="A3071" s="16" t="s">
        <v>4995</v>
      </c>
      <c r="B3071" s="17">
        <v>113.18</v>
      </c>
      <c r="C3071" s="17">
        <v>7.3999999999999999E-4</v>
      </c>
    </row>
    <row r="3072" spans="1:3" ht="14.4" customHeight="1" x14ac:dyDescent="0.3">
      <c r="A3072" s="16" t="s">
        <v>4993</v>
      </c>
      <c r="B3072" s="17">
        <v>113.16</v>
      </c>
      <c r="C3072" s="17">
        <v>9.7000000000000005E-4</v>
      </c>
    </row>
    <row r="3073" spans="1:3" ht="14.4" customHeight="1" x14ac:dyDescent="0.3">
      <c r="A3073" s="16" t="s">
        <v>4991</v>
      </c>
      <c r="B3073" s="17">
        <v>112.73</v>
      </c>
      <c r="C3073" s="17">
        <v>9.7000000000000005E-4</v>
      </c>
    </row>
    <row r="3074" spans="1:3" ht="14.4" customHeight="1" x14ac:dyDescent="0.3">
      <c r="A3074" s="16" t="s">
        <v>4989</v>
      </c>
      <c r="B3074" s="17">
        <v>113.2</v>
      </c>
      <c r="C3074" s="17">
        <v>9.3999999999999997E-4</v>
      </c>
    </row>
    <row r="3075" spans="1:3" ht="14.4" customHeight="1" x14ac:dyDescent="0.3">
      <c r="A3075" s="16" t="s">
        <v>4987</v>
      </c>
      <c r="B3075" s="17">
        <v>112.73</v>
      </c>
      <c r="C3075" s="17">
        <v>9.7000000000000005E-4</v>
      </c>
    </row>
    <row r="3076" spans="1:3" ht="14.4" customHeight="1" x14ac:dyDescent="0.3">
      <c r="A3076" s="16" t="s">
        <v>4985</v>
      </c>
      <c r="B3076" s="17">
        <v>112.26</v>
      </c>
      <c r="C3076" s="17">
        <v>9.3999999999999997E-4</v>
      </c>
    </row>
    <row r="3077" spans="1:3" ht="14.4" customHeight="1" x14ac:dyDescent="0.3">
      <c r="A3077" s="16" t="s">
        <v>4983</v>
      </c>
      <c r="B3077" s="17">
        <v>111.57</v>
      </c>
      <c r="C3077" s="17">
        <v>9.8999999999999999E-4</v>
      </c>
    </row>
    <row r="3078" spans="1:3" ht="14.4" customHeight="1" x14ac:dyDescent="0.3">
      <c r="A3078" s="16" t="s">
        <v>4981</v>
      </c>
      <c r="B3078" s="17">
        <v>112.24</v>
      </c>
      <c r="C3078" s="17">
        <v>9.7000000000000005E-4</v>
      </c>
    </row>
    <row r="3079" spans="1:3" ht="14.4" customHeight="1" x14ac:dyDescent="0.3">
      <c r="A3079" s="16" t="s">
        <v>4979</v>
      </c>
      <c r="B3079" s="17">
        <v>111.71</v>
      </c>
      <c r="C3079" s="17">
        <v>9.7000000000000005E-4</v>
      </c>
    </row>
    <row r="3080" spans="1:3" ht="14.4" customHeight="1" x14ac:dyDescent="0.3">
      <c r="A3080" s="16" t="s">
        <v>4977</v>
      </c>
      <c r="B3080" s="17">
        <v>107.49</v>
      </c>
      <c r="C3080" s="17">
        <v>9.7000000000000005E-4</v>
      </c>
    </row>
    <row r="3081" spans="1:3" ht="14.4" customHeight="1" x14ac:dyDescent="0.3">
      <c r="A3081" s="16" t="s">
        <v>4976</v>
      </c>
      <c r="B3081" s="17">
        <v>107.14</v>
      </c>
      <c r="C3081" s="17">
        <v>8.1000000000000006E-4</v>
      </c>
    </row>
    <row r="3082" spans="1:3" ht="14.4" customHeight="1" x14ac:dyDescent="0.3">
      <c r="A3082" s="16" t="s">
        <v>4974</v>
      </c>
      <c r="B3082" s="17">
        <v>108.81</v>
      </c>
      <c r="C3082" s="17">
        <v>8.5999999999999998E-4</v>
      </c>
    </row>
    <row r="3083" spans="1:3" ht="14.4" customHeight="1" x14ac:dyDescent="0.3">
      <c r="A3083" s="16" t="s">
        <v>4972</v>
      </c>
      <c r="B3083" s="17">
        <v>108.41</v>
      </c>
      <c r="C3083" s="17">
        <v>9.1E-4</v>
      </c>
    </row>
    <row r="3084" spans="1:3" ht="14.4" customHeight="1" x14ac:dyDescent="0.3">
      <c r="A3084" s="16" t="s">
        <v>4970</v>
      </c>
      <c r="B3084" s="17">
        <v>105.56</v>
      </c>
      <c r="C3084" s="17">
        <v>8.5999999999999998E-4</v>
      </c>
    </row>
    <row r="3085" spans="1:3" ht="14.4" customHeight="1" x14ac:dyDescent="0.3">
      <c r="A3085" s="16" t="s">
        <v>4968</v>
      </c>
      <c r="B3085" s="17">
        <v>106.55</v>
      </c>
      <c r="C3085" s="17">
        <v>9.7000000000000005E-4</v>
      </c>
    </row>
    <row r="3086" spans="1:3" ht="14.4" customHeight="1" x14ac:dyDescent="0.3">
      <c r="A3086" s="16" t="s">
        <v>4966</v>
      </c>
      <c r="B3086" s="17">
        <v>106.83</v>
      </c>
      <c r="C3086" s="17">
        <v>8.5999999999999998E-4</v>
      </c>
    </row>
    <row r="3087" spans="1:3" ht="14.4" customHeight="1" x14ac:dyDescent="0.3">
      <c r="A3087" s="16" t="s">
        <v>4964</v>
      </c>
      <c r="B3087" s="17">
        <v>107.11</v>
      </c>
      <c r="C3087" s="17">
        <v>8.5999999999999998E-4</v>
      </c>
    </row>
    <row r="3088" spans="1:3" ht="14.4" customHeight="1" x14ac:dyDescent="0.3">
      <c r="A3088" s="16" t="s">
        <v>4962</v>
      </c>
      <c r="B3088" s="17">
        <v>106.68</v>
      </c>
      <c r="C3088" s="17">
        <v>8.5999999999999998E-4</v>
      </c>
    </row>
    <row r="3089" spans="1:3" ht="14.4" customHeight="1" x14ac:dyDescent="0.3">
      <c r="A3089" s="16" t="s">
        <v>4960</v>
      </c>
      <c r="B3089" s="17">
        <v>103.47</v>
      </c>
      <c r="C3089" s="17">
        <v>7.0999999999999991E-4</v>
      </c>
    </row>
    <row r="3090" spans="1:3" ht="14.4" customHeight="1" x14ac:dyDescent="0.3">
      <c r="A3090" s="16" t="s">
        <v>4959</v>
      </c>
      <c r="B3090" s="17">
        <v>101.87</v>
      </c>
      <c r="C3090" s="17">
        <v>7.0999999999999991E-4</v>
      </c>
    </row>
    <row r="3091" spans="1:3" ht="14.4" customHeight="1" x14ac:dyDescent="0.3">
      <c r="A3091" s="16" t="s">
        <v>4957</v>
      </c>
      <c r="B3091" s="17">
        <v>98.43</v>
      </c>
      <c r="C3091" s="17">
        <v>6.9000000000000008E-4</v>
      </c>
    </row>
    <row r="3092" spans="1:3" ht="14.4" customHeight="1" x14ac:dyDescent="0.3">
      <c r="A3092" s="16" t="s">
        <v>4955</v>
      </c>
      <c r="B3092" s="17">
        <v>98.85</v>
      </c>
      <c r="C3092" s="17">
        <v>8.1000000000000006E-4</v>
      </c>
    </row>
    <row r="3093" spans="1:3" ht="14.4" customHeight="1" x14ac:dyDescent="0.3">
      <c r="A3093" s="16" t="s">
        <v>4953</v>
      </c>
      <c r="B3093" s="17">
        <v>98.84</v>
      </c>
      <c r="C3093" s="17">
        <v>8.1000000000000006E-4</v>
      </c>
    </row>
    <row r="3094" spans="1:3" ht="14.4" customHeight="1" x14ac:dyDescent="0.3">
      <c r="A3094" s="16" t="s">
        <v>4951</v>
      </c>
      <c r="B3094" s="17">
        <v>100.64</v>
      </c>
      <c r="C3094" s="17">
        <v>8.5999999999999998E-4</v>
      </c>
    </row>
    <row r="3095" spans="1:3" ht="14.4" customHeight="1" x14ac:dyDescent="0.3">
      <c r="A3095" s="16" t="s">
        <v>4949</v>
      </c>
      <c r="B3095" s="17">
        <v>99.93</v>
      </c>
      <c r="C3095" s="17">
        <v>8.5999999999999998E-4</v>
      </c>
    </row>
    <row r="3096" spans="1:3" ht="14.4" customHeight="1" x14ac:dyDescent="0.3">
      <c r="A3096" s="16" t="s">
        <v>4947</v>
      </c>
      <c r="B3096" s="17">
        <v>99.47</v>
      </c>
      <c r="C3096" s="17">
        <v>8.4000000000000003E-4</v>
      </c>
    </row>
    <row r="3097" spans="1:3" ht="14.4" customHeight="1" x14ac:dyDescent="0.3">
      <c r="A3097" s="16" t="s">
        <v>4945</v>
      </c>
      <c r="B3097" s="17">
        <v>98</v>
      </c>
      <c r="C3097" s="17">
        <v>9.1E-4</v>
      </c>
    </row>
    <row r="3098" spans="1:3" ht="14.4" customHeight="1" x14ac:dyDescent="0.3">
      <c r="A3098" s="16" t="s">
        <v>4943</v>
      </c>
      <c r="B3098" s="17">
        <v>97.14</v>
      </c>
      <c r="C3098" s="17">
        <v>9.6000000000000002E-4</v>
      </c>
    </row>
    <row r="3099" spans="1:3" ht="14.4" customHeight="1" x14ac:dyDescent="0.3">
      <c r="A3099" s="16" t="s">
        <v>4941</v>
      </c>
      <c r="B3099" s="17">
        <v>97.13</v>
      </c>
      <c r="C3099" s="17">
        <v>9.6000000000000002E-4</v>
      </c>
    </row>
    <row r="3100" spans="1:3" ht="14.4" customHeight="1" x14ac:dyDescent="0.3">
      <c r="A3100" s="16" t="s">
        <v>4939</v>
      </c>
      <c r="B3100" s="17">
        <v>97.03</v>
      </c>
      <c r="C3100" s="17">
        <v>1.01E-3</v>
      </c>
    </row>
    <row r="3101" spans="1:3" ht="14.4" customHeight="1" x14ac:dyDescent="0.3">
      <c r="A3101" s="16" t="s">
        <v>4937</v>
      </c>
      <c r="B3101" s="17">
        <v>97.61</v>
      </c>
      <c r="C3101" s="17">
        <v>9.1E-4</v>
      </c>
    </row>
    <row r="3102" spans="1:3" ht="14.4" customHeight="1" x14ac:dyDescent="0.3">
      <c r="A3102" s="16" t="s">
        <v>4935</v>
      </c>
      <c r="B3102" s="17">
        <v>96.05</v>
      </c>
      <c r="C3102" s="17">
        <v>9.7000000000000005E-4</v>
      </c>
    </row>
    <row r="3103" spans="1:3" ht="14.4" customHeight="1" x14ac:dyDescent="0.3">
      <c r="A3103" s="16" t="s">
        <v>4933</v>
      </c>
      <c r="B3103" s="17">
        <v>95.76</v>
      </c>
      <c r="C3103" s="17">
        <v>9.1E-4</v>
      </c>
    </row>
    <row r="3104" spans="1:3" ht="14.4" customHeight="1" x14ac:dyDescent="0.3">
      <c r="A3104" s="16" t="s">
        <v>4931</v>
      </c>
      <c r="B3104" s="17">
        <v>92.69</v>
      </c>
      <c r="C3104" s="17">
        <v>8.5999999999999998E-4</v>
      </c>
    </row>
    <row r="3105" spans="1:3" ht="14.4" customHeight="1" x14ac:dyDescent="0.3">
      <c r="A3105" s="16" t="s">
        <v>4929</v>
      </c>
      <c r="B3105" s="17">
        <v>89.23</v>
      </c>
      <c r="C3105" s="17">
        <v>8.1000000000000006E-4</v>
      </c>
    </row>
    <row r="3106" spans="1:3" ht="14.4" customHeight="1" x14ac:dyDescent="0.3">
      <c r="A3106" s="16" t="s">
        <v>4927</v>
      </c>
      <c r="B3106" s="17">
        <v>90.98</v>
      </c>
      <c r="C3106" s="17">
        <v>8.1000000000000006E-4</v>
      </c>
    </row>
    <row r="3107" spans="1:3" ht="14.4" customHeight="1" x14ac:dyDescent="0.3">
      <c r="A3107" s="16" t="s">
        <v>4925</v>
      </c>
      <c r="B3107" s="17">
        <v>91.01</v>
      </c>
      <c r="C3107" s="17">
        <v>9.6000000000000002E-4</v>
      </c>
    </row>
    <row r="3108" spans="1:3" ht="14.4" customHeight="1" x14ac:dyDescent="0.3">
      <c r="A3108" s="16" t="s">
        <v>4923</v>
      </c>
      <c r="B3108" s="17">
        <v>93.02</v>
      </c>
      <c r="C3108" s="17">
        <v>9.6000000000000002E-4</v>
      </c>
    </row>
    <row r="3109" spans="1:3" ht="14.4" customHeight="1" x14ac:dyDescent="0.3">
      <c r="A3109" s="16" t="s">
        <v>4921</v>
      </c>
      <c r="B3109" s="17">
        <v>93.5</v>
      </c>
      <c r="C3109" s="17">
        <v>8.5999999999999998E-4</v>
      </c>
    </row>
    <row r="3110" spans="1:3" ht="14.4" customHeight="1" x14ac:dyDescent="0.3">
      <c r="A3110" s="16" t="s">
        <v>4920</v>
      </c>
      <c r="B3110" s="17">
        <v>91.36</v>
      </c>
      <c r="C3110" s="17">
        <v>8.5999999999999998E-4</v>
      </c>
    </row>
    <row r="3111" spans="1:3" ht="14.4" customHeight="1" x14ac:dyDescent="0.3">
      <c r="A3111" s="16" t="s">
        <v>4918</v>
      </c>
      <c r="B3111" s="17">
        <v>97.8</v>
      </c>
      <c r="C3111" s="17">
        <v>8.5999999999999998E-4</v>
      </c>
    </row>
    <row r="3112" spans="1:3" ht="14.4" customHeight="1" x14ac:dyDescent="0.3">
      <c r="A3112" s="16" t="s">
        <v>4916</v>
      </c>
      <c r="B3112" s="17">
        <v>97.34</v>
      </c>
      <c r="C3112" s="17">
        <v>1.01E-3</v>
      </c>
    </row>
    <row r="3113" spans="1:3" ht="14.4" customHeight="1" x14ac:dyDescent="0.3">
      <c r="A3113" s="16" t="s">
        <v>4914</v>
      </c>
      <c r="B3113" s="17">
        <v>100.68</v>
      </c>
      <c r="C3113" s="17">
        <v>8.5999999999999998E-4</v>
      </c>
    </row>
    <row r="3114" spans="1:3" ht="14.4" customHeight="1" x14ac:dyDescent="0.3">
      <c r="A3114" s="16" t="s">
        <v>4912</v>
      </c>
      <c r="B3114" s="17">
        <v>99.77</v>
      </c>
      <c r="C3114" s="17">
        <v>8.5999999999999998E-4</v>
      </c>
    </row>
    <row r="3115" spans="1:3" ht="14.4" customHeight="1" x14ac:dyDescent="0.3">
      <c r="A3115" s="16" t="s">
        <v>4910</v>
      </c>
      <c r="B3115" s="17">
        <v>100.7</v>
      </c>
      <c r="C3115" s="17">
        <v>7.9000000000000001E-4</v>
      </c>
    </row>
    <row r="3116" spans="1:3" ht="14.4" customHeight="1" x14ac:dyDescent="0.3">
      <c r="A3116" s="16" t="s">
        <v>4909</v>
      </c>
      <c r="B3116" s="17">
        <v>98.19</v>
      </c>
      <c r="C3116" s="17">
        <v>7.5999999999999993E-4</v>
      </c>
    </row>
    <row r="3117" spans="1:3" ht="14.4" customHeight="1" x14ac:dyDescent="0.3">
      <c r="A3117" s="16" t="s">
        <v>4907</v>
      </c>
      <c r="B3117" s="17">
        <v>100.32</v>
      </c>
      <c r="C3117" s="17">
        <v>9.1E-4</v>
      </c>
    </row>
    <row r="3118" spans="1:3" ht="14.4" customHeight="1" x14ac:dyDescent="0.3">
      <c r="A3118" s="16" t="s">
        <v>4905</v>
      </c>
      <c r="B3118" s="17">
        <v>97.97</v>
      </c>
      <c r="C3118" s="17">
        <v>9.1E-4</v>
      </c>
    </row>
    <row r="3119" spans="1:3" ht="14.4" customHeight="1" x14ac:dyDescent="0.3">
      <c r="A3119" s="16" t="s">
        <v>4903</v>
      </c>
      <c r="B3119" s="17">
        <v>100.23</v>
      </c>
      <c r="C3119" s="17">
        <v>9.6000000000000002E-4</v>
      </c>
    </row>
    <row r="3120" spans="1:3" ht="14.4" customHeight="1" x14ac:dyDescent="0.3">
      <c r="A3120" s="16" t="s">
        <v>4901</v>
      </c>
      <c r="B3120" s="17">
        <v>101.07</v>
      </c>
      <c r="C3120" s="17">
        <v>1.01E-3</v>
      </c>
    </row>
    <row r="3121" spans="1:3" ht="14.4" customHeight="1" x14ac:dyDescent="0.3">
      <c r="A3121" s="16" t="s">
        <v>4899</v>
      </c>
      <c r="B3121" s="17">
        <v>102.4</v>
      </c>
      <c r="C3121" s="17">
        <v>9.6000000000000002E-4</v>
      </c>
    </row>
    <row r="3122" spans="1:3" ht="14.4" customHeight="1" x14ac:dyDescent="0.3">
      <c r="A3122" s="16" t="s">
        <v>4897</v>
      </c>
      <c r="B3122" s="17">
        <v>103.55</v>
      </c>
      <c r="C3122" s="17">
        <v>1.0199999999999999E-3</v>
      </c>
    </row>
    <row r="3123" spans="1:3" ht="14.4" customHeight="1" x14ac:dyDescent="0.3">
      <c r="A3123" s="16" t="s">
        <v>4895</v>
      </c>
      <c r="B3123" s="17">
        <v>104</v>
      </c>
      <c r="C3123" s="17">
        <v>1.0199999999999999E-3</v>
      </c>
    </row>
    <row r="3124" spans="1:3" ht="14.4" customHeight="1" x14ac:dyDescent="0.3">
      <c r="A3124" s="16" t="s">
        <v>4893</v>
      </c>
      <c r="B3124" s="17">
        <v>105.16</v>
      </c>
      <c r="C3124" s="17">
        <v>9.1E-4</v>
      </c>
    </row>
    <row r="3125" spans="1:3" ht="14.4" customHeight="1" x14ac:dyDescent="0.3">
      <c r="A3125" s="16" t="s">
        <v>4891</v>
      </c>
      <c r="B3125" s="17">
        <v>107.8</v>
      </c>
      <c r="C3125" s="17">
        <v>8.5999999999999998E-4</v>
      </c>
    </row>
    <row r="3126" spans="1:3" ht="14.4" customHeight="1" x14ac:dyDescent="0.3">
      <c r="A3126" s="16" t="s">
        <v>4889</v>
      </c>
      <c r="B3126" s="17">
        <v>106.83</v>
      </c>
      <c r="C3126" s="17">
        <v>9.1E-4</v>
      </c>
    </row>
    <row r="3127" spans="1:3" ht="14.4" customHeight="1" x14ac:dyDescent="0.3">
      <c r="A3127" s="16" t="s">
        <v>4887</v>
      </c>
      <c r="B3127" s="17">
        <v>103.26</v>
      </c>
      <c r="C3127" s="17">
        <v>1.01E-3</v>
      </c>
    </row>
    <row r="3128" spans="1:3" ht="14.4" customHeight="1" x14ac:dyDescent="0.3">
      <c r="A3128" s="16" t="s">
        <v>4886</v>
      </c>
      <c r="B3128" s="17">
        <v>103.42</v>
      </c>
      <c r="C3128" s="17">
        <v>1.01E-3</v>
      </c>
    </row>
    <row r="3129" spans="1:3" ht="14.4" customHeight="1" x14ac:dyDescent="0.3">
      <c r="A3129" s="16" t="s">
        <v>4884</v>
      </c>
      <c r="B3129" s="17">
        <v>104.38</v>
      </c>
      <c r="C3129" s="17">
        <v>1.01E-3</v>
      </c>
    </row>
    <row r="3130" spans="1:3" ht="14.4" customHeight="1" x14ac:dyDescent="0.3">
      <c r="A3130" s="16" t="s">
        <v>4882</v>
      </c>
      <c r="B3130" s="17">
        <v>105.26</v>
      </c>
      <c r="C3130" s="17">
        <v>1.06E-3</v>
      </c>
    </row>
    <row r="3131" spans="1:3" ht="14.4" customHeight="1" x14ac:dyDescent="0.3">
      <c r="A3131" s="16" t="s">
        <v>4880</v>
      </c>
      <c r="B3131" s="17">
        <v>106.47</v>
      </c>
      <c r="C3131" s="17">
        <v>1.06E-3</v>
      </c>
    </row>
    <row r="3132" spans="1:3" ht="14.4" customHeight="1" x14ac:dyDescent="0.3">
      <c r="A3132" s="16" t="s">
        <v>4878</v>
      </c>
      <c r="B3132" s="17">
        <v>106.2</v>
      </c>
      <c r="C3132" s="17">
        <v>1.1200000000000001E-3</v>
      </c>
    </row>
    <row r="3133" spans="1:3" ht="14.4" customHeight="1" x14ac:dyDescent="0.3">
      <c r="A3133" s="16" t="s">
        <v>4876</v>
      </c>
      <c r="B3133" s="17">
        <v>104.92</v>
      </c>
      <c r="C3133" s="17">
        <v>1.06E-3</v>
      </c>
    </row>
    <row r="3134" spans="1:3" ht="14.4" customHeight="1" x14ac:dyDescent="0.3">
      <c r="A3134" s="16" t="s">
        <v>4874</v>
      </c>
      <c r="B3134" s="17">
        <v>105.96</v>
      </c>
      <c r="C3134" s="17">
        <v>9.6000000000000002E-4</v>
      </c>
    </row>
    <row r="3135" spans="1:3" ht="14.4" customHeight="1" x14ac:dyDescent="0.3">
      <c r="A3135" s="16" t="s">
        <v>4872</v>
      </c>
      <c r="B3135" s="17">
        <v>105.9</v>
      </c>
      <c r="C3135" s="17">
        <v>9.1E-4</v>
      </c>
    </row>
    <row r="3136" spans="1:3" ht="14.4" customHeight="1" x14ac:dyDescent="0.3">
      <c r="A3136" s="16" t="s">
        <v>4871</v>
      </c>
      <c r="B3136" s="17">
        <v>108.94</v>
      </c>
      <c r="C3136" s="17">
        <v>8.1000000000000006E-4</v>
      </c>
    </row>
    <row r="3137" spans="1:3" ht="14.4" customHeight="1" x14ac:dyDescent="0.3">
      <c r="A3137" s="16" t="s">
        <v>4869</v>
      </c>
      <c r="B3137" s="17">
        <v>109.55</v>
      </c>
      <c r="C3137" s="17">
        <v>1.01E-3</v>
      </c>
    </row>
    <row r="3138" spans="1:3" ht="14.4" customHeight="1" x14ac:dyDescent="0.3">
      <c r="A3138" s="16" t="s">
        <v>4867</v>
      </c>
      <c r="B3138" s="17">
        <v>112</v>
      </c>
      <c r="C3138" s="17">
        <v>1.06E-3</v>
      </c>
    </row>
    <row r="3139" spans="1:3" ht="14.4" customHeight="1" x14ac:dyDescent="0.3">
      <c r="A3139" s="16" t="s">
        <v>4865</v>
      </c>
      <c r="B3139" s="17">
        <v>112.14</v>
      </c>
      <c r="C3139" s="17">
        <v>1.09E-3</v>
      </c>
    </row>
    <row r="3140" spans="1:3" ht="14.4" customHeight="1" x14ac:dyDescent="0.3">
      <c r="A3140" s="16" t="s">
        <v>4863</v>
      </c>
      <c r="B3140" s="17">
        <v>113.22</v>
      </c>
      <c r="C3140" s="17">
        <v>1.1899999999999999E-3</v>
      </c>
    </row>
    <row r="3141" spans="1:3" ht="14.4" customHeight="1" x14ac:dyDescent="0.3">
      <c r="A3141" s="16" t="s">
        <v>4861</v>
      </c>
      <c r="B3141" s="17">
        <v>112.95</v>
      </c>
      <c r="C3141" s="17">
        <v>1.0399999999999999E-3</v>
      </c>
    </row>
    <row r="3142" spans="1:3" ht="14.4" customHeight="1" x14ac:dyDescent="0.3">
      <c r="A3142" s="16" t="s">
        <v>4859</v>
      </c>
      <c r="B3142" s="17">
        <v>113.6</v>
      </c>
      <c r="C3142" s="17">
        <v>1.1200000000000001E-3</v>
      </c>
    </row>
    <row r="3143" spans="1:3" ht="14.4" customHeight="1" x14ac:dyDescent="0.3">
      <c r="A3143" s="16" t="s">
        <v>4857</v>
      </c>
      <c r="B3143" s="17">
        <v>114.03</v>
      </c>
      <c r="C3143" s="17">
        <v>1.1200000000000001E-3</v>
      </c>
    </row>
    <row r="3144" spans="1:3" ht="14.4" customHeight="1" x14ac:dyDescent="0.3">
      <c r="A3144" s="16" t="s">
        <v>4855</v>
      </c>
      <c r="B3144" s="17">
        <v>116.25</v>
      </c>
      <c r="C3144" s="17">
        <v>8.5999999999999998E-4</v>
      </c>
    </row>
    <row r="3145" spans="1:3" ht="14.4" customHeight="1" x14ac:dyDescent="0.3">
      <c r="A3145" s="16" t="s">
        <v>4853</v>
      </c>
      <c r="B3145" s="17">
        <v>116.9</v>
      </c>
      <c r="C3145" s="17">
        <v>8.1000000000000006E-4</v>
      </c>
    </row>
    <row r="3146" spans="1:3" ht="14.4" customHeight="1" x14ac:dyDescent="0.3">
      <c r="A3146" s="16" t="s">
        <v>4851</v>
      </c>
      <c r="B3146" s="17">
        <v>113.71</v>
      </c>
      <c r="C3146" s="17">
        <v>8.5999999999999998E-4</v>
      </c>
    </row>
    <row r="3147" spans="1:3" ht="14.4" customHeight="1" x14ac:dyDescent="0.3">
      <c r="A3147" s="16" t="s">
        <v>4849</v>
      </c>
      <c r="B3147" s="17">
        <v>113.7</v>
      </c>
      <c r="C3147" s="17">
        <v>1.06E-3</v>
      </c>
    </row>
    <row r="3148" spans="1:3" ht="14.4" customHeight="1" x14ac:dyDescent="0.3">
      <c r="A3148" s="16" t="s">
        <v>4847</v>
      </c>
      <c r="B3148" s="17">
        <v>114.64</v>
      </c>
      <c r="C3148" s="17">
        <v>1.1200000000000001E-3</v>
      </c>
    </row>
    <row r="3149" spans="1:3" ht="14.4" customHeight="1" x14ac:dyDescent="0.3">
      <c r="A3149" s="16" t="s">
        <v>4845</v>
      </c>
      <c r="B3149" s="17">
        <v>114.91</v>
      </c>
      <c r="C3149" s="17">
        <v>1.06E-3</v>
      </c>
    </row>
    <row r="3150" spans="1:3" ht="14.4" customHeight="1" x14ac:dyDescent="0.3">
      <c r="A3150" s="16" t="s">
        <v>4843</v>
      </c>
      <c r="B3150" s="17">
        <v>115.01</v>
      </c>
      <c r="C3150" s="17">
        <v>9.8999999999999999E-4</v>
      </c>
    </row>
    <row r="3151" spans="1:3" ht="14.4" customHeight="1" x14ac:dyDescent="0.3">
      <c r="A3151" s="16" t="s">
        <v>4841</v>
      </c>
      <c r="B3151" s="17">
        <v>113.59</v>
      </c>
      <c r="C3151" s="17">
        <v>9.8999999999999999E-4</v>
      </c>
    </row>
    <row r="3152" spans="1:3" ht="14.4" customHeight="1" x14ac:dyDescent="0.3">
      <c r="A3152" s="16" t="s">
        <v>4839</v>
      </c>
      <c r="B3152" s="17">
        <v>112.26</v>
      </c>
      <c r="C3152" s="17">
        <v>1.06E-3</v>
      </c>
    </row>
    <row r="3153" spans="1:3" ht="14.4" customHeight="1" x14ac:dyDescent="0.3">
      <c r="A3153" s="16" t="s">
        <v>4837</v>
      </c>
      <c r="B3153" s="17">
        <v>112.58</v>
      </c>
      <c r="C3153" s="17">
        <v>1.06E-3</v>
      </c>
    </row>
    <row r="3154" spans="1:3" ht="14.4" customHeight="1" x14ac:dyDescent="0.3">
      <c r="A3154" s="16" t="s">
        <v>4835</v>
      </c>
      <c r="B3154" s="17">
        <v>112.54</v>
      </c>
      <c r="C3154" s="17">
        <v>1.01E-3</v>
      </c>
    </row>
    <row r="3155" spans="1:3" ht="14.4" customHeight="1" x14ac:dyDescent="0.3">
      <c r="A3155" s="16" t="s">
        <v>4833</v>
      </c>
      <c r="B3155" s="17">
        <v>112.65</v>
      </c>
      <c r="C3155" s="17">
        <v>9.8999999999999999E-4</v>
      </c>
    </row>
    <row r="3156" spans="1:3" ht="14.4" customHeight="1" x14ac:dyDescent="0.3">
      <c r="A3156" s="16" t="s">
        <v>4831</v>
      </c>
      <c r="B3156" s="17">
        <v>114.57</v>
      </c>
      <c r="C3156" s="17">
        <v>9.1E-4</v>
      </c>
    </row>
    <row r="3157" spans="1:3" ht="14.4" customHeight="1" x14ac:dyDescent="0.3">
      <c r="A3157" s="16" t="s">
        <v>4829</v>
      </c>
      <c r="B3157" s="17">
        <v>115.78</v>
      </c>
      <c r="C3157" s="17">
        <v>9.1E-4</v>
      </c>
    </row>
    <row r="3158" spans="1:3" ht="14.4" customHeight="1" x14ac:dyDescent="0.3">
      <c r="A3158" s="16" t="s">
        <v>4827</v>
      </c>
      <c r="B3158" s="17">
        <v>114.18</v>
      </c>
      <c r="C3158" s="17">
        <v>1.01E-3</v>
      </c>
    </row>
    <row r="3159" spans="1:3" ht="14.4" customHeight="1" x14ac:dyDescent="0.3">
      <c r="A3159" s="16" t="s">
        <v>4825</v>
      </c>
      <c r="B3159" s="17">
        <v>113.09</v>
      </c>
      <c r="C3159" s="17">
        <v>1.06E-3</v>
      </c>
    </row>
    <row r="3160" spans="1:3" ht="14.4" customHeight="1" x14ac:dyDescent="0.3">
      <c r="A3160" s="16" t="s">
        <v>4823</v>
      </c>
      <c r="B3160" s="17">
        <v>113.49</v>
      </c>
      <c r="C3160" s="17">
        <v>1.06E-3</v>
      </c>
    </row>
    <row r="3161" spans="1:3" ht="14.4" customHeight="1" x14ac:dyDescent="0.3">
      <c r="A3161" s="16" t="s">
        <v>4821</v>
      </c>
      <c r="B3161" s="17">
        <v>114.25</v>
      </c>
      <c r="C3161" s="17">
        <v>1.06E-3</v>
      </c>
    </row>
    <row r="3162" spans="1:3" ht="14.4" customHeight="1" x14ac:dyDescent="0.3">
      <c r="A3162" s="16" t="s">
        <v>4819</v>
      </c>
      <c r="B3162" s="17">
        <v>114.81</v>
      </c>
      <c r="C3162" s="17">
        <v>1.0399999999999999E-3</v>
      </c>
    </row>
    <row r="3163" spans="1:3" ht="14.4" customHeight="1" x14ac:dyDescent="0.3">
      <c r="A3163" s="16" t="s">
        <v>4817</v>
      </c>
      <c r="B3163" s="17">
        <v>115.4</v>
      </c>
      <c r="C3163" s="17">
        <v>1.0199999999999999E-3</v>
      </c>
    </row>
    <row r="3164" spans="1:3" ht="14.4" customHeight="1" x14ac:dyDescent="0.3">
      <c r="A3164" s="16" t="s">
        <v>4815</v>
      </c>
      <c r="B3164" s="17">
        <v>115.96</v>
      </c>
      <c r="C3164" s="17">
        <v>1.0199999999999999E-3</v>
      </c>
    </row>
    <row r="3165" spans="1:3" ht="14.4" customHeight="1" x14ac:dyDescent="0.3">
      <c r="A3165" s="16" t="s">
        <v>4813</v>
      </c>
      <c r="B3165" s="17">
        <v>116.9</v>
      </c>
      <c r="C3165" s="17">
        <v>1.0199999999999999E-3</v>
      </c>
    </row>
    <row r="3166" spans="1:3" ht="14.4" customHeight="1" x14ac:dyDescent="0.3">
      <c r="A3166" s="16" t="s">
        <v>4811</v>
      </c>
      <c r="B3166" s="17">
        <v>116.66</v>
      </c>
      <c r="C3166" s="17">
        <v>1.0399999999999999E-3</v>
      </c>
    </row>
    <row r="3167" spans="1:3" ht="14.4" customHeight="1" x14ac:dyDescent="0.3">
      <c r="A3167" s="16" t="s">
        <v>4809</v>
      </c>
      <c r="B3167" s="17">
        <v>113.79</v>
      </c>
      <c r="C3167" s="17">
        <v>1.06E-3</v>
      </c>
    </row>
    <row r="3168" spans="1:3" ht="14.4" customHeight="1" x14ac:dyDescent="0.3">
      <c r="A3168" s="16" t="s">
        <v>4807</v>
      </c>
      <c r="B3168" s="17">
        <v>112.03</v>
      </c>
      <c r="C3168" s="17">
        <v>1.0399999999999999E-3</v>
      </c>
    </row>
    <row r="3169" spans="1:3" ht="14.4" customHeight="1" x14ac:dyDescent="0.3">
      <c r="A3169" s="16" t="s">
        <v>4806</v>
      </c>
      <c r="B3169" s="17">
        <v>108.19</v>
      </c>
      <c r="C3169" s="17">
        <v>1.1200000000000001E-3</v>
      </c>
    </row>
    <row r="3170" spans="1:3" ht="14.4" customHeight="1" x14ac:dyDescent="0.3">
      <c r="A3170" s="16" t="s">
        <v>4804</v>
      </c>
      <c r="B3170" s="17">
        <v>110.03</v>
      </c>
      <c r="C3170" s="17">
        <v>1.09E-3</v>
      </c>
    </row>
    <row r="3171" spans="1:3" ht="14.4" customHeight="1" x14ac:dyDescent="0.3">
      <c r="A3171" s="16" t="s">
        <v>4802</v>
      </c>
      <c r="B3171" s="17">
        <v>111.42</v>
      </c>
      <c r="C3171" s="17">
        <v>1.06E-3</v>
      </c>
    </row>
    <row r="3172" spans="1:3" ht="14.4" customHeight="1" x14ac:dyDescent="0.3">
      <c r="A3172" s="16" t="s">
        <v>4800</v>
      </c>
      <c r="B3172" s="17">
        <v>109.81</v>
      </c>
      <c r="C3172" s="17">
        <v>1.1200000000000001E-3</v>
      </c>
    </row>
    <row r="3173" spans="1:3" ht="14.4" customHeight="1" x14ac:dyDescent="0.3">
      <c r="A3173" s="16" t="s">
        <v>4798</v>
      </c>
      <c r="B3173" s="17">
        <v>110.45</v>
      </c>
      <c r="C3173" s="17">
        <v>1.1200000000000001E-3</v>
      </c>
    </row>
    <row r="3174" spans="1:3" ht="14.4" customHeight="1" x14ac:dyDescent="0.3">
      <c r="A3174" s="16" t="s">
        <v>4796</v>
      </c>
      <c r="B3174" s="17">
        <v>110.04</v>
      </c>
      <c r="C3174" s="17">
        <v>1.06E-3</v>
      </c>
    </row>
    <row r="3175" spans="1:3" ht="14.4" customHeight="1" x14ac:dyDescent="0.3">
      <c r="A3175" s="16" t="s">
        <v>4794</v>
      </c>
      <c r="B3175" s="17">
        <v>112.01</v>
      </c>
      <c r="C3175" s="17">
        <v>9.3999999999999997E-4</v>
      </c>
    </row>
    <row r="3176" spans="1:3" ht="14.4" customHeight="1" x14ac:dyDescent="0.3">
      <c r="A3176" s="16" t="s">
        <v>4792</v>
      </c>
      <c r="B3176" s="17">
        <v>112.39</v>
      </c>
      <c r="C3176" s="17">
        <v>9.3999999999999997E-4</v>
      </c>
    </row>
    <row r="3177" spans="1:3" ht="14.4" customHeight="1" x14ac:dyDescent="0.3">
      <c r="A3177" s="16" t="s">
        <v>4790</v>
      </c>
      <c r="B3177" s="17">
        <v>112.19</v>
      </c>
      <c r="C3177" s="17">
        <v>8.5999999999999998E-4</v>
      </c>
    </row>
    <row r="3178" spans="1:3" ht="14.4" customHeight="1" x14ac:dyDescent="0.3">
      <c r="A3178" s="16" t="s">
        <v>4788</v>
      </c>
      <c r="B3178" s="17">
        <v>111.57</v>
      </c>
      <c r="C3178" s="17">
        <v>9.1E-4</v>
      </c>
    </row>
    <row r="3179" spans="1:3" ht="14.4" customHeight="1" x14ac:dyDescent="0.3">
      <c r="A3179" s="16" t="s">
        <v>4786</v>
      </c>
      <c r="B3179" s="17">
        <v>108.17</v>
      </c>
      <c r="C3179" s="17">
        <v>9.1E-4</v>
      </c>
    </row>
    <row r="3180" spans="1:3" ht="14.4" customHeight="1" x14ac:dyDescent="0.3">
      <c r="A3180" s="16" t="s">
        <v>4785</v>
      </c>
      <c r="B3180" s="17">
        <v>112.58</v>
      </c>
      <c r="C3180" s="17">
        <v>1.0399999999999999E-3</v>
      </c>
    </row>
    <row r="3181" spans="1:3" ht="14.4" customHeight="1" x14ac:dyDescent="0.3">
      <c r="A3181" s="16" t="s">
        <v>4783</v>
      </c>
      <c r="B3181" s="17">
        <v>112.02</v>
      </c>
      <c r="C3181" s="17">
        <v>1.01E-3</v>
      </c>
    </row>
    <row r="3182" spans="1:3" ht="14.4" customHeight="1" x14ac:dyDescent="0.3">
      <c r="A3182" s="16" t="s">
        <v>4781</v>
      </c>
      <c r="B3182" s="17">
        <v>111.82</v>
      </c>
      <c r="C3182" s="17">
        <v>1.01E-3</v>
      </c>
    </row>
    <row r="3183" spans="1:3" ht="14.4" customHeight="1" x14ac:dyDescent="0.3">
      <c r="A3183" s="16" t="s">
        <v>4779</v>
      </c>
      <c r="B3183" s="17">
        <v>114.5</v>
      </c>
      <c r="C3183" s="17">
        <v>1.0199999999999999E-3</v>
      </c>
    </row>
    <row r="3184" spans="1:3" ht="14.4" customHeight="1" x14ac:dyDescent="0.3">
      <c r="A3184" s="16" t="s">
        <v>4777</v>
      </c>
      <c r="B3184" s="17">
        <v>114.33</v>
      </c>
      <c r="C3184" s="17">
        <v>1.0199999999999999E-3</v>
      </c>
    </row>
    <row r="3185" spans="1:3" ht="14.4" customHeight="1" x14ac:dyDescent="0.3">
      <c r="A3185" s="16" t="s">
        <v>4775</v>
      </c>
      <c r="B3185" s="17">
        <v>115.71</v>
      </c>
      <c r="C3185" s="17">
        <v>1.0199999999999999E-3</v>
      </c>
    </row>
    <row r="3186" spans="1:3" ht="14.4" customHeight="1" x14ac:dyDescent="0.3">
      <c r="A3186" s="16" t="s">
        <v>4773</v>
      </c>
      <c r="B3186" s="17">
        <v>114.62</v>
      </c>
      <c r="C3186" s="17">
        <v>1.0199999999999999E-3</v>
      </c>
    </row>
    <row r="3187" spans="1:3" ht="14.4" customHeight="1" x14ac:dyDescent="0.3">
      <c r="A3187" s="16" t="s">
        <v>4771</v>
      </c>
      <c r="B3187" s="17">
        <v>115.8</v>
      </c>
      <c r="C3187" s="17">
        <v>1.1200000000000001E-3</v>
      </c>
    </row>
    <row r="3188" spans="1:3" ht="14.4" customHeight="1" x14ac:dyDescent="0.3">
      <c r="A3188" s="16" t="s">
        <v>4770</v>
      </c>
      <c r="B3188" s="17">
        <v>115.07</v>
      </c>
      <c r="C3188" s="17">
        <v>1.1200000000000001E-3</v>
      </c>
    </row>
    <row r="3189" spans="1:3" ht="14.4" customHeight="1" x14ac:dyDescent="0.3">
      <c r="A3189" s="16" t="s">
        <v>4768</v>
      </c>
      <c r="B3189" s="17">
        <v>113.22</v>
      </c>
      <c r="C3189" s="17">
        <v>1.09E-3</v>
      </c>
    </row>
    <row r="3190" spans="1:3" ht="14.4" customHeight="1" x14ac:dyDescent="0.3">
      <c r="A3190" s="16" t="s">
        <v>4766</v>
      </c>
      <c r="B3190" s="17">
        <v>112.42</v>
      </c>
      <c r="C3190" s="17">
        <v>1.06E-3</v>
      </c>
    </row>
    <row r="3191" spans="1:3" ht="14.4" customHeight="1" x14ac:dyDescent="0.3">
      <c r="A3191" s="16" t="s">
        <v>4765</v>
      </c>
      <c r="B3191" s="17">
        <v>110.14</v>
      </c>
      <c r="C3191" s="17">
        <v>9.6000000000000002E-4</v>
      </c>
    </row>
    <row r="3192" spans="1:3" ht="14.4" customHeight="1" x14ac:dyDescent="0.3">
      <c r="A3192" s="16" t="s">
        <v>4763</v>
      </c>
      <c r="B3192" s="17">
        <v>109.44</v>
      </c>
      <c r="C3192" s="17">
        <v>1.06E-3</v>
      </c>
    </row>
    <row r="3193" spans="1:3" ht="14.4" customHeight="1" x14ac:dyDescent="0.3">
      <c r="A3193" s="16" t="s">
        <v>4761</v>
      </c>
      <c r="B3193" s="17">
        <v>108.25</v>
      </c>
      <c r="C3193" s="17">
        <v>1.06E-3</v>
      </c>
    </row>
    <row r="3194" spans="1:3" ht="14.4" customHeight="1" x14ac:dyDescent="0.3">
      <c r="A3194" s="16" t="s">
        <v>4759</v>
      </c>
      <c r="B3194" s="17">
        <v>107.85</v>
      </c>
      <c r="C3194" s="17">
        <v>1.1200000000000001E-3</v>
      </c>
    </row>
    <row r="3195" spans="1:3" ht="14.4" customHeight="1" x14ac:dyDescent="0.3">
      <c r="A3195" s="16" t="s">
        <v>4757</v>
      </c>
      <c r="B3195" s="17">
        <v>108.49</v>
      </c>
      <c r="C3195" s="17">
        <v>1.14E-3</v>
      </c>
    </row>
    <row r="3196" spans="1:3" ht="14.4" customHeight="1" x14ac:dyDescent="0.3">
      <c r="A3196" s="16" t="s">
        <v>4755</v>
      </c>
      <c r="B3196" s="17">
        <v>109.55</v>
      </c>
      <c r="C3196" s="17">
        <v>1.1200000000000001E-3</v>
      </c>
    </row>
    <row r="3197" spans="1:3" ht="14.4" customHeight="1" x14ac:dyDescent="0.3">
      <c r="A3197" s="16" t="s">
        <v>4753</v>
      </c>
      <c r="B3197" s="17">
        <v>109.44</v>
      </c>
      <c r="C3197" s="17">
        <v>1.2900000000000001E-3</v>
      </c>
    </row>
    <row r="3198" spans="1:3" ht="14.4" customHeight="1" x14ac:dyDescent="0.3">
      <c r="A3198" s="16" t="s">
        <v>4751</v>
      </c>
      <c r="B3198" s="17">
        <v>109.08</v>
      </c>
      <c r="C3198" s="17">
        <v>1.32E-3</v>
      </c>
    </row>
    <row r="3199" spans="1:3" ht="14.4" customHeight="1" x14ac:dyDescent="0.3">
      <c r="A3199" s="16" t="s">
        <v>4749</v>
      </c>
      <c r="B3199" s="17">
        <v>108.7</v>
      </c>
      <c r="C3199" s="17">
        <v>1.14E-3</v>
      </c>
    </row>
    <row r="3200" spans="1:3" ht="14.4" customHeight="1" x14ac:dyDescent="0.3">
      <c r="A3200" s="16" t="s">
        <v>4747</v>
      </c>
      <c r="B3200" s="17">
        <v>108.17</v>
      </c>
      <c r="C3200" s="17">
        <v>9.8999999999999999E-4</v>
      </c>
    </row>
    <row r="3201" spans="1:3" ht="14.4" customHeight="1" x14ac:dyDescent="0.3">
      <c r="A3201" s="16" t="s">
        <v>4745</v>
      </c>
      <c r="B3201" s="17">
        <v>105.68</v>
      </c>
      <c r="C3201" s="17">
        <v>9.6000000000000002E-4</v>
      </c>
    </row>
    <row r="3202" spans="1:3" ht="14.4" customHeight="1" x14ac:dyDescent="0.3">
      <c r="A3202" s="16" t="s">
        <v>4743</v>
      </c>
      <c r="B3202" s="17">
        <v>107.73</v>
      </c>
      <c r="C3202" s="17">
        <v>1.07E-3</v>
      </c>
    </row>
    <row r="3203" spans="1:3" ht="14.4" customHeight="1" x14ac:dyDescent="0.3">
      <c r="A3203" s="16" t="s">
        <v>4741</v>
      </c>
      <c r="B3203" s="17">
        <v>111.07</v>
      </c>
      <c r="C3203" s="17">
        <v>1.07E-3</v>
      </c>
    </row>
    <row r="3204" spans="1:3" ht="14.4" customHeight="1" x14ac:dyDescent="0.3">
      <c r="A3204" s="16" t="s">
        <v>4739</v>
      </c>
      <c r="B3204" s="17">
        <v>106.82</v>
      </c>
      <c r="C3204" s="17">
        <v>9.8999999999999999E-4</v>
      </c>
    </row>
    <row r="3205" spans="1:3" ht="14.4" customHeight="1" x14ac:dyDescent="0.3">
      <c r="A3205" s="16" t="s">
        <v>4737</v>
      </c>
      <c r="B3205" s="17">
        <v>107.25</v>
      </c>
      <c r="C3205" s="17">
        <v>9.1E-4</v>
      </c>
    </row>
    <row r="3206" spans="1:3" ht="14.4" customHeight="1" x14ac:dyDescent="0.3">
      <c r="A3206" s="16" t="s">
        <v>4735</v>
      </c>
      <c r="B3206" s="17">
        <v>109.4</v>
      </c>
      <c r="C3206" s="17">
        <v>9.3999999999999997E-4</v>
      </c>
    </row>
    <row r="3207" spans="1:3" ht="14.4" customHeight="1" x14ac:dyDescent="0.3">
      <c r="A3207" s="16" t="s">
        <v>4733</v>
      </c>
      <c r="B3207" s="17">
        <v>109.07</v>
      </c>
      <c r="C3207" s="17">
        <v>9.3999999999999997E-4</v>
      </c>
    </row>
    <row r="3208" spans="1:3" ht="14.4" customHeight="1" x14ac:dyDescent="0.3">
      <c r="A3208" s="16" t="s">
        <v>4731</v>
      </c>
      <c r="B3208" s="17">
        <v>108.26</v>
      </c>
      <c r="C3208" s="17">
        <v>1.06E-3</v>
      </c>
    </row>
    <row r="3209" spans="1:3" ht="14.4" customHeight="1" x14ac:dyDescent="0.3">
      <c r="A3209" s="16" t="s">
        <v>4729</v>
      </c>
      <c r="B3209" s="17">
        <v>109.61</v>
      </c>
      <c r="C3209" s="17">
        <v>1.06E-3</v>
      </c>
    </row>
    <row r="3210" spans="1:3" ht="14.4" customHeight="1" x14ac:dyDescent="0.3">
      <c r="A3210" s="16" t="s">
        <v>4727</v>
      </c>
      <c r="B3210" s="17">
        <v>110.98</v>
      </c>
      <c r="C3210" s="17">
        <v>8.1000000000000006E-4</v>
      </c>
    </row>
    <row r="3211" spans="1:3" ht="14.4" customHeight="1" x14ac:dyDescent="0.3">
      <c r="A3211" s="16" t="s">
        <v>4725</v>
      </c>
      <c r="B3211" s="17">
        <v>108.95</v>
      </c>
      <c r="C3211" s="17">
        <v>8.1000000000000006E-4</v>
      </c>
    </row>
    <row r="3212" spans="1:3" ht="14.4" customHeight="1" x14ac:dyDescent="0.3">
      <c r="A3212" s="16" t="s">
        <v>4723</v>
      </c>
      <c r="B3212" s="17">
        <v>111.7</v>
      </c>
      <c r="C3212" s="17">
        <v>9.1E-4</v>
      </c>
    </row>
    <row r="3213" spans="1:3" ht="14.4" customHeight="1" x14ac:dyDescent="0.3">
      <c r="A3213" s="16" t="s">
        <v>4721</v>
      </c>
      <c r="B3213" s="17">
        <v>109.83</v>
      </c>
      <c r="C3213" s="17">
        <v>9.1E-4</v>
      </c>
    </row>
    <row r="3214" spans="1:3" ht="14.4" customHeight="1" x14ac:dyDescent="0.3">
      <c r="A3214" s="16" t="s">
        <v>4719</v>
      </c>
      <c r="B3214" s="17">
        <v>110.86</v>
      </c>
      <c r="C3214" s="17">
        <v>9.6000000000000002E-4</v>
      </c>
    </row>
    <row r="3215" spans="1:3" ht="14.4" customHeight="1" x14ac:dyDescent="0.3">
      <c r="A3215" s="16" t="s">
        <v>4717</v>
      </c>
      <c r="B3215" s="17">
        <v>110.55</v>
      </c>
      <c r="C3215" s="17">
        <v>9.6000000000000002E-4</v>
      </c>
    </row>
    <row r="3216" spans="1:3" ht="14.4" customHeight="1" x14ac:dyDescent="0.3">
      <c r="A3216" s="16" t="s">
        <v>4715</v>
      </c>
      <c r="B3216" s="17">
        <v>111.38</v>
      </c>
      <c r="C3216" s="17">
        <v>9.3999999999999997E-4</v>
      </c>
    </row>
    <row r="3217" spans="1:3" ht="14.4" customHeight="1" x14ac:dyDescent="0.3">
      <c r="A3217" s="16" t="s">
        <v>4713</v>
      </c>
      <c r="B3217" s="17">
        <v>110.92</v>
      </c>
      <c r="C3217" s="17">
        <v>1.01E-3</v>
      </c>
    </row>
    <row r="3218" spans="1:3" ht="14.4" customHeight="1" x14ac:dyDescent="0.3">
      <c r="A3218" s="16" t="s">
        <v>4711</v>
      </c>
      <c r="B3218" s="17">
        <v>109.87</v>
      </c>
      <c r="C3218" s="17">
        <v>1.01E-3</v>
      </c>
    </row>
    <row r="3219" spans="1:3" ht="14.4" customHeight="1" x14ac:dyDescent="0.3">
      <c r="A3219" s="16" t="s">
        <v>4709</v>
      </c>
      <c r="B3219" s="17">
        <v>109.51</v>
      </c>
      <c r="C3219" s="17">
        <v>1.01E-3</v>
      </c>
    </row>
    <row r="3220" spans="1:3" ht="14.4" customHeight="1" x14ac:dyDescent="0.3">
      <c r="A3220" s="16" t="s">
        <v>4707</v>
      </c>
      <c r="B3220" s="17">
        <v>110.76</v>
      </c>
      <c r="C3220" s="17">
        <v>9.1E-4</v>
      </c>
    </row>
    <row r="3221" spans="1:3" ht="14.4" customHeight="1" x14ac:dyDescent="0.3">
      <c r="A3221" s="16" t="s">
        <v>4705</v>
      </c>
      <c r="B3221" s="17">
        <v>111.23</v>
      </c>
      <c r="C3221" s="17">
        <v>8.1000000000000006E-4</v>
      </c>
    </row>
    <row r="3222" spans="1:3" ht="14.4" customHeight="1" x14ac:dyDescent="0.3">
      <c r="A3222" s="16" t="s">
        <v>4703</v>
      </c>
      <c r="B3222" s="17">
        <v>110.92</v>
      </c>
      <c r="C3222" s="17">
        <v>9.6000000000000002E-4</v>
      </c>
    </row>
    <row r="3223" spans="1:3" ht="14.4" customHeight="1" x14ac:dyDescent="0.3">
      <c r="A3223" s="16" t="s">
        <v>4701</v>
      </c>
      <c r="B3223" s="17">
        <v>109.84</v>
      </c>
      <c r="C3223" s="17">
        <v>9.6000000000000002E-4</v>
      </c>
    </row>
    <row r="3224" spans="1:3" ht="14.4" customHeight="1" x14ac:dyDescent="0.3">
      <c r="A3224" s="16" t="s">
        <v>4699</v>
      </c>
      <c r="B3224" s="17">
        <v>108.81</v>
      </c>
      <c r="C3224" s="17">
        <v>9.8999999999999999E-4</v>
      </c>
    </row>
    <row r="3225" spans="1:3" ht="14.4" customHeight="1" x14ac:dyDescent="0.3">
      <c r="A3225" s="16" t="s">
        <v>4698</v>
      </c>
      <c r="B3225" s="17">
        <v>107.03</v>
      </c>
      <c r="C3225" s="17">
        <v>9.6000000000000002E-4</v>
      </c>
    </row>
    <row r="3226" spans="1:3" ht="14.4" customHeight="1" x14ac:dyDescent="0.3">
      <c r="A3226" s="16" t="s">
        <v>4696</v>
      </c>
      <c r="B3226" s="17">
        <v>107.02</v>
      </c>
      <c r="C3226" s="17">
        <v>8.5999999999999998E-4</v>
      </c>
    </row>
    <row r="3227" spans="1:3" ht="14.4" customHeight="1" x14ac:dyDescent="0.3">
      <c r="A3227" s="16" t="s">
        <v>4694</v>
      </c>
      <c r="B3227" s="17">
        <v>107.33</v>
      </c>
      <c r="C3227" s="17">
        <v>9.1E-4</v>
      </c>
    </row>
    <row r="3228" spans="1:3" ht="14.4" customHeight="1" x14ac:dyDescent="0.3">
      <c r="A3228" s="16" t="s">
        <v>4692</v>
      </c>
      <c r="B3228" s="17">
        <v>108.01</v>
      </c>
      <c r="C3228" s="17">
        <v>8.1000000000000006E-4</v>
      </c>
    </row>
    <row r="3229" spans="1:3" ht="14.4" customHeight="1" x14ac:dyDescent="0.3">
      <c r="A3229" s="16" t="s">
        <v>4690</v>
      </c>
      <c r="B3229" s="17">
        <v>109.5</v>
      </c>
      <c r="C3229" s="17">
        <v>7.0999999999999991E-4</v>
      </c>
    </row>
    <row r="3230" spans="1:3" ht="14.4" customHeight="1" x14ac:dyDescent="0.3">
      <c r="A3230" s="16" t="s">
        <v>4688</v>
      </c>
      <c r="B3230" s="17">
        <v>107.91</v>
      </c>
      <c r="C3230" s="17">
        <v>6.6E-4</v>
      </c>
    </row>
    <row r="3231" spans="1:3" ht="14.4" customHeight="1" x14ac:dyDescent="0.3">
      <c r="A3231" s="16" t="s">
        <v>4686</v>
      </c>
      <c r="B3231" s="17">
        <v>109.15</v>
      </c>
      <c r="C3231" s="17">
        <v>3.3E-4</v>
      </c>
    </row>
    <row r="3232" spans="1:3" ht="14.4" customHeight="1" x14ac:dyDescent="0.3">
      <c r="A3232" s="16" t="s">
        <v>4684</v>
      </c>
      <c r="B3232" s="17">
        <v>107.64</v>
      </c>
      <c r="C3232" s="17">
        <v>4.0999999999999999E-4</v>
      </c>
    </row>
    <row r="3233" spans="1:3" ht="14.4" customHeight="1" x14ac:dyDescent="0.3">
      <c r="A3233" s="16" t="s">
        <v>4682</v>
      </c>
      <c r="B3233" s="17">
        <v>108.84</v>
      </c>
      <c r="C3233" s="17">
        <v>5.6000000000000006E-4</v>
      </c>
    </row>
    <row r="3234" spans="1:3" ht="14.4" customHeight="1" x14ac:dyDescent="0.3">
      <c r="A3234" s="16" t="s">
        <v>4681</v>
      </c>
      <c r="B3234" s="17">
        <v>110.36</v>
      </c>
      <c r="C3234" s="17">
        <v>5.6000000000000006E-4</v>
      </c>
    </row>
    <row r="3235" spans="1:3" ht="14.4" customHeight="1" x14ac:dyDescent="0.3">
      <c r="A3235" s="16" t="s">
        <v>4679</v>
      </c>
      <c r="B3235" s="17">
        <v>110.2</v>
      </c>
      <c r="C3235" s="17">
        <v>5.6000000000000006E-4</v>
      </c>
    </row>
    <row r="3236" spans="1:3" ht="14.4" customHeight="1" x14ac:dyDescent="0.3">
      <c r="A3236" s="16" t="s">
        <v>4677</v>
      </c>
      <c r="B3236" s="17">
        <v>108.97</v>
      </c>
      <c r="C3236" s="17">
        <v>5.8E-4</v>
      </c>
    </row>
    <row r="3237" spans="1:3" ht="14.4" customHeight="1" x14ac:dyDescent="0.3">
      <c r="A3237" s="16" t="s">
        <v>4675</v>
      </c>
      <c r="B3237" s="17">
        <v>108.8</v>
      </c>
      <c r="C3237" s="17">
        <v>5.6000000000000006E-4</v>
      </c>
    </row>
    <row r="3238" spans="1:3" ht="14.4" customHeight="1" x14ac:dyDescent="0.3">
      <c r="A3238" s="16" t="s">
        <v>4673</v>
      </c>
      <c r="B3238" s="17">
        <v>111.07</v>
      </c>
      <c r="C3238" s="17">
        <v>8.5999999999999998E-4</v>
      </c>
    </row>
    <row r="3239" spans="1:3" ht="14.4" customHeight="1" x14ac:dyDescent="0.3">
      <c r="A3239" s="16" t="s">
        <v>4671</v>
      </c>
      <c r="B3239" s="17">
        <v>110.8</v>
      </c>
      <c r="C3239" s="17">
        <v>7.5999999999999993E-4</v>
      </c>
    </row>
    <row r="3240" spans="1:3" ht="14.4" customHeight="1" x14ac:dyDescent="0.3">
      <c r="A3240" s="16" t="s">
        <v>4670</v>
      </c>
      <c r="B3240" s="17">
        <v>110.62</v>
      </c>
      <c r="C3240" s="17">
        <v>1E-4</v>
      </c>
    </row>
    <row r="3241" spans="1:3" ht="14.4" customHeight="1" x14ac:dyDescent="0.3">
      <c r="A3241" s="16" t="s">
        <v>4668</v>
      </c>
      <c r="B3241" s="17">
        <v>111.11</v>
      </c>
      <c r="C3241" s="17">
        <v>4.6000000000000001E-4</v>
      </c>
    </row>
    <row r="3242" spans="1:3" ht="14.4" customHeight="1" x14ac:dyDescent="0.3">
      <c r="A3242" s="16" t="s">
        <v>4666</v>
      </c>
      <c r="B3242" s="17">
        <v>112.47</v>
      </c>
      <c r="C3242" s="17">
        <v>7.5999999999999993E-4</v>
      </c>
    </row>
    <row r="3243" spans="1:3" ht="14.4" customHeight="1" x14ac:dyDescent="0.3">
      <c r="A3243" s="16" t="s">
        <v>4664</v>
      </c>
      <c r="B3243" s="17">
        <v>112.14</v>
      </c>
      <c r="C3243" s="17">
        <v>7.0999999999999991E-4</v>
      </c>
    </row>
    <row r="3244" spans="1:3" ht="14.4" customHeight="1" x14ac:dyDescent="0.3">
      <c r="A3244" s="16" t="s">
        <v>4662</v>
      </c>
      <c r="B3244" s="17">
        <v>111.31</v>
      </c>
      <c r="C3244" s="17">
        <v>7.0999999999999991E-4</v>
      </c>
    </row>
    <row r="3245" spans="1:3" ht="14.4" customHeight="1" x14ac:dyDescent="0.3">
      <c r="A3245" s="16" t="s">
        <v>4660</v>
      </c>
      <c r="B3245" s="17">
        <v>111.4</v>
      </c>
      <c r="C3245" s="17">
        <v>6.8000000000000005E-4</v>
      </c>
    </row>
    <row r="3246" spans="1:3" ht="14.4" customHeight="1" x14ac:dyDescent="0.3">
      <c r="A3246" s="16" t="s">
        <v>4658</v>
      </c>
      <c r="B3246" s="17">
        <v>111.94</v>
      </c>
      <c r="C3246" s="17">
        <v>6.6E-4</v>
      </c>
    </row>
    <row r="3247" spans="1:3" ht="14.4" customHeight="1" x14ac:dyDescent="0.3">
      <c r="A3247" s="16" t="s">
        <v>4656</v>
      </c>
      <c r="B3247" s="17">
        <v>111.76</v>
      </c>
      <c r="C3247" s="17">
        <v>6.0999999999999997E-4</v>
      </c>
    </row>
    <row r="3248" spans="1:3" ht="14.4" customHeight="1" x14ac:dyDescent="0.3">
      <c r="A3248" s="16" t="s">
        <v>4654</v>
      </c>
      <c r="B3248" s="17">
        <v>111.89</v>
      </c>
      <c r="C3248" s="17">
        <v>6.8000000000000005E-4</v>
      </c>
    </row>
    <row r="3249" spans="1:3" ht="14.4" customHeight="1" x14ac:dyDescent="0.3">
      <c r="A3249" s="16" t="s">
        <v>4652</v>
      </c>
      <c r="B3249" s="17">
        <v>110.64</v>
      </c>
      <c r="C3249" s="17">
        <v>7.0999999999999991E-4</v>
      </c>
    </row>
    <row r="3250" spans="1:3" ht="14.4" customHeight="1" x14ac:dyDescent="0.3">
      <c r="A3250" s="16" t="s">
        <v>4650</v>
      </c>
      <c r="B3250" s="17">
        <v>111.88</v>
      </c>
      <c r="C3250" s="17">
        <v>7.5999999999999993E-4</v>
      </c>
    </row>
    <row r="3251" spans="1:3" ht="14.4" customHeight="1" x14ac:dyDescent="0.3">
      <c r="A3251" s="16" t="s">
        <v>4648</v>
      </c>
      <c r="B3251" s="17">
        <v>110.3</v>
      </c>
      <c r="C3251" s="17">
        <v>8.5999999999999998E-4</v>
      </c>
    </row>
    <row r="3252" spans="1:3" ht="14.4" customHeight="1" x14ac:dyDescent="0.3">
      <c r="A3252" s="16" t="s">
        <v>4646</v>
      </c>
      <c r="B3252" s="17">
        <v>110.61</v>
      </c>
      <c r="C3252" s="17">
        <v>7.5999999999999993E-4</v>
      </c>
    </row>
    <row r="3253" spans="1:3" ht="14.4" customHeight="1" x14ac:dyDescent="0.3">
      <c r="A3253" s="16" t="s">
        <v>4644</v>
      </c>
      <c r="B3253" s="17">
        <v>111.1</v>
      </c>
      <c r="C3253" s="17">
        <v>8.1000000000000006E-4</v>
      </c>
    </row>
    <row r="3254" spans="1:3" ht="14.4" customHeight="1" x14ac:dyDescent="0.3">
      <c r="A3254" s="16" t="s">
        <v>4642</v>
      </c>
      <c r="B3254" s="17">
        <v>111.89</v>
      </c>
      <c r="C3254" s="17">
        <v>7.5999999999999993E-4</v>
      </c>
    </row>
    <row r="3255" spans="1:3" ht="14.4" customHeight="1" x14ac:dyDescent="0.3">
      <c r="A3255" s="16" t="s">
        <v>4640</v>
      </c>
      <c r="B3255" s="17">
        <v>111.71</v>
      </c>
      <c r="C3255" s="17">
        <v>7.5999999999999993E-4</v>
      </c>
    </row>
    <row r="3256" spans="1:3" ht="14.4" customHeight="1" x14ac:dyDescent="0.3">
      <c r="A3256" s="16" t="s">
        <v>4638</v>
      </c>
      <c r="B3256" s="17">
        <v>112.42</v>
      </c>
      <c r="C3256" s="17">
        <v>7.5999999999999993E-4</v>
      </c>
    </row>
    <row r="3257" spans="1:3" ht="14.4" customHeight="1" x14ac:dyDescent="0.3">
      <c r="A3257" s="16" t="s">
        <v>4636</v>
      </c>
      <c r="B3257" s="17">
        <v>112.8</v>
      </c>
      <c r="C3257" s="17">
        <v>7.5999999999999993E-4</v>
      </c>
    </row>
    <row r="3258" spans="1:3" ht="14.4" customHeight="1" x14ac:dyDescent="0.3">
      <c r="A3258" s="16" t="s">
        <v>4635</v>
      </c>
      <c r="B3258" s="17">
        <v>113.28</v>
      </c>
      <c r="C3258" s="17">
        <v>8.1000000000000006E-4</v>
      </c>
    </row>
    <row r="3259" spans="1:3" ht="14.4" customHeight="1" x14ac:dyDescent="0.3">
      <c r="A3259" s="16" t="s">
        <v>4633</v>
      </c>
      <c r="B3259" s="17">
        <v>113.28</v>
      </c>
      <c r="C3259" s="17">
        <v>7.5999999999999993E-4</v>
      </c>
    </row>
    <row r="3260" spans="1:3" ht="14.4" customHeight="1" x14ac:dyDescent="0.3">
      <c r="A3260" s="16" t="s">
        <v>4632</v>
      </c>
      <c r="B3260" s="17">
        <v>113.48</v>
      </c>
      <c r="C3260" s="17">
        <v>7.5999999999999993E-4</v>
      </c>
    </row>
    <row r="3261" spans="1:3" ht="14.4" customHeight="1" x14ac:dyDescent="0.3">
      <c r="A3261" s="16" t="s">
        <v>4630</v>
      </c>
      <c r="B3261" s="17">
        <v>114.36</v>
      </c>
      <c r="C3261" s="17">
        <v>7.0999999999999991E-4</v>
      </c>
    </row>
    <row r="3262" spans="1:3" ht="14.4" customHeight="1" x14ac:dyDescent="0.3">
      <c r="A3262" s="16" t="s">
        <v>4628</v>
      </c>
      <c r="B3262" s="17">
        <v>114.9</v>
      </c>
      <c r="C3262" s="17">
        <v>7.0999999999999991E-4</v>
      </c>
    </row>
    <row r="3263" spans="1:3" ht="14.4" customHeight="1" x14ac:dyDescent="0.3">
      <c r="A3263" s="16" t="s">
        <v>4626</v>
      </c>
      <c r="B3263" s="17">
        <v>115.55</v>
      </c>
      <c r="C3263" s="17">
        <v>7.9000000000000001E-4</v>
      </c>
    </row>
    <row r="3264" spans="1:3" ht="14.4" customHeight="1" x14ac:dyDescent="0.3">
      <c r="A3264" s="16" t="s">
        <v>4624</v>
      </c>
      <c r="B3264" s="17">
        <v>116.76</v>
      </c>
      <c r="C3264" s="17">
        <v>6.9000000000000008E-4</v>
      </c>
    </row>
    <row r="3265" spans="1:3" ht="14.4" customHeight="1" x14ac:dyDescent="0.3">
      <c r="A3265" s="16" t="s">
        <v>4622</v>
      </c>
      <c r="B3265" s="17">
        <v>115.6</v>
      </c>
      <c r="C3265" s="17">
        <v>7.0999999999999991E-4</v>
      </c>
    </row>
    <row r="3266" spans="1:3" ht="14.4" customHeight="1" x14ac:dyDescent="0.3">
      <c r="A3266" s="16" t="s">
        <v>4620</v>
      </c>
      <c r="B3266" s="17">
        <v>116.52</v>
      </c>
      <c r="C3266" s="17">
        <v>7.9000000000000001E-4</v>
      </c>
    </row>
    <row r="3267" spans="1:3" ht="14.4" customHeight="1" x14ac:dyDescent="0.3">
      <c r="A3267" s="16" t="s">
        <v>4618</v>
      </c>
      <c r="B3267" s="17">
        <v>116.73</v>
      </c>
      <c r="C3267" s="17">
        <v>7.0999999999999991E-4</v>
      </c>
    </row>
    <row r="3268" spans="1:3" ht="14.4" customHeight="1" x14ac:dyDescent="0.3">
      <c r="A3268" s="16" t="s">
        <v>4617</v>
      </c>
      <c r="B3268" s="17">
        <v>117.24</v>
      </c>
      <c r="C3268" s="17">
        <v>7.0999999999999991E-4</v>
      </c>
    </row>
    <row r="3269" spans="1:3" ht="14.4" customHeight="1" x14ac:dyDescent="0.3">
      <c r="A3269" s="16" t="s">
        <v>4615</v>
      </c>
      <c r="B3269" s="17">
        <v>118.9</v>
      </c>
      <c r="C3269" s="17">
        <v>7.0999999999999991E-4</v>
      </c>
    </row>
    <row r="3270" spans="1:3" ht="14.4" customHeight="1" x14ac:dyDescent="0.3">
      <c r="A3270" s="16" t="s">
        <v>4613</v>
      </c>
      <c r="B3270" s="17">
        <v>118.13</v>
      </c>
      <c r="C3270" s="17">
        <v>8.8999999999999995E-4</v>
      </c>
    </row>
    <row r="3271" spans="1:3" ht="14.4" customHeight="1" x14ac:dyDescent="0.3">
      <c r="A3271" s="16" t="s">
        <v>4611</v>
      </c>
      <c r="B3271" s="17">
        <v>118.66</v>
      </c>
      <c r="C3271" s="17">
        <v>8.5999999999999998E-4</v>
      </c>
    </row>
    <row r="3272" spans="1:3" ht="14.4" customHeight="1" x14ac:dyDescent="0.3">
      <c r="A3272" s="16" t="s">
        <v>4609</v>
      </c>
      <c r="B3272" s="17">
        <v>118.72</v>
      </c>
      <c r="C3272" s="17">
        <v>9.3999999999999997E-4</v>
      </c>
    </row>
    <row r="3273" spans="1:3" ht="14.4" customHeight="1" x14ac:dyDescent="0.3">
      <c r="A3273" s="16" t="s">
        <v>4607</v>
      </c>
      <c r="B3273" s="17">
        <v>118</v>
      </c>
      <c r="C3273" s="17">
        <v>1.01E-3</v>
      </c>
    </row>
    <row r="3274" spans="1:3" ht="14.4" customHeight="1" x14ac:dyDescent="0.3">
      <c r="A3274" s="16" t="s">
        <v>4605</v>
      </c>
      <c r="B3274" s="17">
        <v>117.66</v>
      </c>
      <c r="C3274" s="17">
        <v>1.01E-3</v>
      </c>
    </row>
    <row r="3275" spans="1:3" ht="14.4" customHeight="1" x14ac:dyDescent="0.3">
      <c r="A3275" s="16" t="s">
        <v>4603</v>
      </c>
      <c r="B3275" s="17">
        <v>117.38</v>
      </c>
      <c r="C3275" s="17">
        <v>1.01E-3</v>
      </c>
    </row>
    <row r="3276" spans="1:3" ht="14.4" customHeight="1" x14ac:dyDescent="0.3">
      <c r="A3276" s="16" t="s">
        <v>4601</v>
      </c>
      <c r="B3276" s="17">
        <v>117.52</v>
      </c>
      <c r="C3276" s="17">
        <v>1.1899999999999999E-3</v>
      </c>
    </row>
    <row r="3277" spans="1:3" ht="14.4" customHeight="1" x14ac:dyDescent="0.3">
      <c r="A3277" s="16" t="s">
        <v>4599</v>
      </c>
      <c r="B3277" s="17">
        <v>115.6</v>
      </c>
      <c r="C3277" s="17">
        <v>1.2199999999999999E-3</v>
      </c>
    </row>
    <row r="3278" spans="1:3" ht="14.4" customHeight="1" x14ac:dyDescent="0.3">
      <c r="A3278" s="16" t="s">
        <v>4597</v>
      </c>
      <c r="B3278" s="17">
        <v>113.53</v>
      </c>
      <c r="C3278" s="17">
        <v>1.24E-3</v>
      </c>
    </row>
    <row r="3279" spans="1:3" ht="14.4" customHeight="1" x14ac:dyDescent="0.3">
      <c r="A3279" s="16" t="s">
        <v>4595</v>
      </c>
      <c r="B3279" s="17">
        <v>114.1</v>
      </c>
      <c r="C3279" s="17">
        <v>1.2700000000000001E-3</v>
      </c>
    </row>
    <row r="3280" spans="1:3" ht="14.4" customHeight="1" x14ac:dyDescent="0.3">
      <c r="A3280" s="16" t="s">
        <v>4593</v>
      </c>
      <c r="B3280" s="17">
        <v>114.44</v>
      </c>
      <c r="C3280" s="17">
        <v>1.2199999999999999E-3</v>
      </c>
    </row>
    <row r="3281" spans="1:3" ht="14.4" customHeight="1" x14ac:dyDescent="0.3">
      <c r="A3281" s="16" t="s">
        <v>4591</v>
      </c>
      <c r="B3281" s="17">
        <v>112.71</v>
      </c>
      <c r="C3281" s="17">
        <v>1.2199999999999999E-3</v>
      </c>
    </row>
    <row r="3282" spans="1:3" ht="14.4" customHeight="1" x14ac:dyDescent="0.3">
      <c r="A3282" s="16" t="s">
        <v>4589</v>
      </c>
      <c r="B3282" s="17">
        <v>111.87</v>
      </c>
      <c r="C3282" s="17">
        <v>1.09E-3</v>
      </c>
    </row>
    <row r="3283" spans="1:3" ht="14.4" customHeight="1" x14ac:dyDescent="0.3">
      <c r="A3283" s="16" t="s">
        <v>4587</v>
      </c>
      <c r="B3283" s="17">
        <v>111.38</v>
      </c>
      <c r="C3283" s="17">
        <v>1.06E-3</v>
      </c>
    </row>
    <row r="3284" spans="1:3" ht="14.4" customHeight="1" x14ac:dyDescent="0.3">
      <c r="A3284" s="16" t="s">
        <v>4585</v>
      </c>
      <c r="B3284" s="17">
        <v>110.4</v>
      </c>
      <c r="C3284" s="17">
        <v>1.06E-3</v>
      </c>
    </row>
    <row r="3285" spans="1:3" ht="14.4" customHeight="1" x14ac:dyDescent="0.3">
      <c r="A3285" s="16" t="s">
        <v>4583</v>
      </c>
      <c r="B3285" s="17">
        <v>110.09</v>
      </c>
      <c r="C3285" s="17">
        <v>9.1E-4</v>
      </c>
    </row>
    <row r="3286" spans="1:3" ht="14.4" customHeight="1" x14ac:dyDescent="0.3">
      <c r="A3286" s="16" t="s">
        <v>4581</v>
      </c>
      <c r="B3286" s="17">
        <v>111.61</v>
      </c>
      <c r="C3286" s="17">
        <v>9.8999999999999999E-4</v>
      </c>
    </row>
    <row r="3287" spans="1:3" ht="14.4" customHeight="1" x14ac:dyDescent="0.3">
      <c r="A3287" s="16" t="s">
        <v>4579</v>
      </c>
      <c r="B3287" s="17">
        <v>111.06</v>
      </c>
      <c r="C3287" s="17">
        <v>9.6000000000000002E-4</v>
      </c>
    </row>
    <row r="3288" spans="1:3" ht="14.4" customHeight="1" x14ac:dyDescent="0.3">
      <c r="A3288" s="16" t="s">
        <v>4577</v>
      </c>
      <c r="B3288" s="17">
        <v>111.15</v>
      </c>
      <c r="C3288" s="17">
        <v>9.6000000000000002E-4</v>
      </c>
    </row>
    <row r="3289" spans="1:3" ht="14.4" customHeight="1" x14ac:dyDescent="0.3">
      <c r="A3289" s="16" t="s">
        <v>4575</v>
      </c>
      <c r="B3289" s="17">
        <v>110.85</v>
      </c>
      <c r="C3289" s="17">
        <v>9.3999999999999997E-4</v>
      </c>
    </row>
    <row r="3290" spans="1:3" ht="14.4" customHeight="1" x14ac:dyDescent="0.3">
      <c r="A3290" s="16" t="s">
        <v>4573</v>
      </c>
      <c r="B3290" s="17">
        <v>110.22</v>
      </c>
      <c r="C3290" s="17">
        <v>1.01E-3</v>
      </c>
    </row>
    <row r="3291" spans="1:3" ht="14.4" customHeight="1" x14ac:dyDescent="0.3">
      <c r="A3291" s="16" t="s">
        <v>4571</v>
      </c>
      <c r="B3291" s="17">
        <v>109.65</v>
      </c>
      <c r="C3291" s="17">
        <v>1.01E-3</v>
      </c>
    </row>
    <row r="3292" spans="1:3" ht="14.4" customHeight="1" x14ac:dyDescent="0.3">
      <c r="A3292" s="16" t="s">
        <v>4569</v>
      </c>
      <c r="B3292" s="17">
        <v>108.52</v>
      </c>
      <c r="C3292" s="17">
        <v>9.1E-4</v>
      </c>
    </row>
    <row r="3293" spans="1:3" ht="14.4" customHeight="1" x14ac:dyDescent="0.3">
      <c r="A3293" s="16" t="s">
        <v>4567</v>
      </c>
      <c r="B3293" s="17">
        <v>109.42</v>
      </c>
      <c r="C3293" s="17">
        <v>9.6000000000000002E-4</v>
      </c>
    </row>
    <row r="3294" spans="1:3" ht="14.4" customHeight="1" x14ac:dyDescent="0.3">
      <c r="A3294" s="16" t="s">
        <v>4565</v>
      </c>
      <c r="B3294" s="17">
        <v>109.82</v>
      </c>
      <c r="C3294" s="17">
        <v>8.8999999999999995E-4</v>
      </c>
    </row>
    <row r="3295" spans="1:3" ht="14.4" customHeight="1" x14ac:dyDescent="0.3">
      <c r="A3295" s="16" t="s">
        <v>4563</v>
      </c>
      <c r="B3295" s="17">
        <v>109.51</v>
      </c>
      <c r="C3295" s="17">
        <v>8.5999999999999998E-4</v>
      </c>
    </row>
    <row r="3296" spans="1:3" ht="14.4" customHeight="1" x14ac:dyDescent="0.3">
      <c r="A3296" s="16" t="s">
        <v>4561</v>
      </c>
      <c r="B3296" s="17">
        <v>107.45</v>
      </c>
      <c r="C3296" s="17">
        <v>7.9000000000000001E-4</v>
      </c>
    </row>
    <row r="3297" spans="1:3" ht="14.4" customHeight="1" x14ac:dyDescent="0.3">
      <c r="A3297" s="16" t="s">
        <v>4559</v>
      </c>
      <c r="B3297" s="17">
        <v>108.72</v>
      </c>
      <c r="C3297" s="17">
        <v>7.0999999999999991E-4</v>
      </c>
    </row>
    <row r="3298" spans="1:3" ht="14.4" customHeight="1" x14ac:dyDescent="0.3">
      <c r="A3298" s="16" t="s">
        <v>4557</v>
      </c>
      <c r="B3298" s="17">
        <v>107.47</v>
      </c>
      <c r="C3298" s="17">
        <v>6.8000000000000005E-4</v>
      </c>
    </row>
    <row r="3299" spans="1:3" ht="14.4" customHeight="1" x14ac:dyDescent="0.3">
      <c r="A3299" s="16" t="s">
        <v>4555</v>
      </c>
      <c r="B3299" s="17">
        <v>107.66</v>
      </c>
      <c r="C3299" s="17">
        <v>6.9000000000000008E-4</v>
      </c>
    </row>
    <row r="3300" spans="1:3" ht="14.4" customHeight="1" x14ac:dyDescent="0.3">
      <c r="A3300" s="16" t="s">
        <v>4553</v>
      </c>
      <c r="B3300" s="17">
        <v>108.17</v>
      </c>
      <c r="C3300" s="17">
        <v>7.5999999999999993E-4</v>
      </c>
    </row>
    <row r="3301" spans="1:3" ht="14.4" customHeight="1" x14ac:dyDescent="0.3">
      <c r="A3301" s="16" t="s">
        <v>4551</v>
      </c>
      <c r="B3301" s="17">
        <v>109.36</v>
      </c>
      <c r="C3301" s="17">
        <v>7.5999999999999993E-4</v>
      </c>
    </row>
    <row r="3302" spans="1:3" ht="14.4" customHeight="1" x14ac:dyDescent="0.3">
      <c r="A3302" s="16" t="s">
        <v>4549</v>
      </c>
      <c r="B3302" s="17">
        <v>109.69</v>
      </c>
      <c r="C3302" s="17">
        <v>8.5999999999999998E-4</v>
      </c>
    </row>
    <row r="3303" spans="1:3" ht="14.4" customHeight="1" x14ac:dyDescent="0.3">
      <c r="A3303" s="16" t="s">
        <v>4547</v>
      </c>
      <c r="B3303" s="17">
        <v>110.02</v>
      </c>
      <c r="C3303" s="17">
        <v>7.0999999999999991E-4</v>
      </c>
    </row>
    <row r="3304" spans="1:3" ht="14.4" customHeight="1" x14ac:dyDescent="0.3">
      <c r="A3304" s="16" t="s">
        <v>4546</v>
      </c>
      <c r="B3304" s="17">
        <v>111.08</v>
      </c>
      <c r="C3304" s="17">
        <v>7.9000000000000001E-4</v>
      </c>
    </row>
    <row r="3305" spans="1:3" ht="14.4" customHeight="1" x14ac:dyDescent="0.3">
      <c r="A3305" s="16" t="s">
        <v>4544</v>
      </c>
      <c r="B3305" s="17">
        <v>110.69</v>
      </c>
      <c r="C3305" s="17">
        <v>7.5999999999999993E-4</v>
      </c>
    </row>
    <row r="3306" spans="1:3" ht="14.4" customHeight="1" x14ac:dyDescent="0.3">
      <c r="A3306" s="16" t="s">
        <v>4542</v>
      </c>
      <c r="B3306" s="17">
        <v>107.11</v>
      </c>
      <c r="C3306" s="17">
        <v>6.0999999999999997E-4</v>
      </c>
    </row>
    <row r="3307" spans="1:3" ht="14.4" customHeight="1" x14ac:dyDescent="0.3">
      <c r="A3307" s="16" t="s">
        <v>4540</v>
      </c>
      <c r="B3307" s="17">
        <v>106.34</v>
      </c>
      <c r="C3307" s="17">
        <v>7.0999999999999991E-4</v>
      </c>
    </row>
    <row r="3308" spans="1:3" ht="14.4" customHeight="1" x14ac:dyDescent="0.3">
      <c r="A3308" s="16" t="s">
        <v>4538</v>
      </c>
      <c r="B3308" s="17">
        <v>104.12</v>
      </c>
      <c r="C3308" s="17">
        <v>6.6E-4</v>
      </c>
    </row>
    <row r="3309" spans="1:3" ht="14.4" customHeight="1" x14ac:dyDescent="0.3">
      <c r="A3309" s="16" t="s">
        <v>4536</v>
      </c>
      <c r="B3309" s="17">
        <v>104.66</v>
      </c>
      <c r="C3309" s="17">
        <v>6.6E-4</v>
      </c>
    </row>
    <row r="3310" spans="1:3" ht="14.4" customHeight="1" x14ac:dyDescent="0.3">
      <c r="A3310" s="16" t="s">
        <v>4534</v>
      </c>
      <c r="B3310" s="17">
        <v>106.23</v>
      </c>
      <c r="C3310" s="17">
        <v>7.0999999999999991E-4</v>
      </c>
    </row>
    <row r="3311" spans="1:3" ht="14.4" customHeight="1" x14ac:dyDescent="0.3">
      <c r="A3311" s="16" t="s">
        <v>4532</v>
      </c>
      <c r="B3311" s="17">
        <v>105.79</v>
      </c>
      <c r="C3311" s="17">
        <v>7.0999999999999991E-4</v>
      </c>
    </row>
    <row r="3312" spans="1:3" ht="14.4" customHeight="1" x14ac:dyDescent="0.3">
      <c r="A3312" s="16" t="s">
        <v>4530</v>
      </c>
      <c r="B3312" s="17">
        <v>104.27</v>
      </c>
      <c r="C3312" s="17">
        <v>6.8000000000000005E-4</v>
      </c>
    </row>
    <row r="3313" spans="1:3" ht="14.4" customHeight="1" x14ac:dyDescent="0.3">
      <c r="A3313" s="16" t="s">
        <v>4528</v>
      </c>
      <c r="B3313" s="17">
        <v>103.11</v>
      </c>
      <c r="C3313" s="17">
        <v>6.0999999999999997E-4</v>
      </c>
    </row>
    <row r="3314" spans="1:3" ht="14.4" customHeight="1" x14ac:dyDescent="0.3">
      <c r="A3314" s="16" t="s">
        <v>4526</v>
      </c>
      <c r="B3314" s="17">
        <v>100.39</v>
      </c>
      <c r="C3314" s="17">
        <v>6.3000000000000003E-4</v>
      </c>
    </row>
    <row r="3315" spans="1:3" ht="14.4" customHeight="1" x14ac:dyDescent="0.3">
      <c r="A3315" s="16" t="s">
        <v>4525</v>
      </c>
      <c r="B3315" s="17">
        <v>99.91</v>
      </c>
      <c r="C3315" s="17">
        <v>5.6000000000000006E-4</v>
      </c>
    </row>
    <row r="3316" spans="1:3" ht="14.4" customHeight="1" x14ac:dyDescent="0.3">
      <c r="A3316" s="16" t="s">
        <v>4523</v>
      </c>
      <c r="B3316" s="17">
        <v>97.69</v>
      </c>
      <c r="C3316" s="17">
        <v>5.6000000000000006E-4</v>
      </c>
    </row>
    <row r="3317" spans="1:3" ht="14.4" customHeight="1" x14ac:dyDescent="0.3">
      <c r="A3317" s="16" t="s">
        <v>4521</v>
      </c>
      <c r="B3317" s="17">
        <v>99.13</v>
      </c>
      <c r="C3317" s="17">
        <v>5.6000000000000006E-4</v>
      </c>
    </row>
    <row r="3318" spans="1:3" ht="14.4" customHeight="1" x14ac:dyDescent="0.3">
      <c r="A3318" s="16" t="s">
        <v>4520</v>
      </c>
      <c r="B3318" s="17">
        <v>99.65</v>
      </c>
      <c r="C3318" s="17">
        <v>5.0999999999999993E-4</v>
      </c>
    </row>
    <row r="3319" spans="1:3" ht="14.4" customHeight="1" x14ac:dyDescent="0.3">
      <c r="A3319" s="16" t="s">
        <v>4518</v>
      </c>
      <c r="B3319" s="17">
        <v>100.39</v>
      </c>
      <c r="C3319" s="17">
        <v>5.2999999999999998E-4</v>
      </c>
    </row>
    <row r="3320" spans="1:3" ht="14.4" customHeight="1" x14ac:dyDescent="0.3">
      <c r="A3320" s="16" t="s">
        <v>4516</v>
      </c>
      <c r="B3320" s="17">
        <v>100.31</v>
      </c>
      <c r="C3320" s="17">
        <v>5.2999999999999998E-4</v>
      </c>
    </row>
    <row r="3321" spans="1:3" ht="14.4" customHeight="1" x14ac:dyDescent="0.3">
      <c r="A3321" s="16" t="s">
        <v>4514</v>
      </c>
      <c r="B3321" s="17">
        <v>101.73</v>
      </c>
      <c r="C3321" s="17">
        <v>5.6000000000000006E-4</v>
      </c>
    </row>
    <row r="3322" spans="1:3" ht="14.4" customHeight="1" x14ac:dyDescent="0.3">
      <c r="A3322" s="16" t="s">
        <v>4512</v>
      </c>
      <c r="B3322" s="17">
        <v>103.41</v>
      </c>
      <c r="C3322" s="17">
        <v>5.6000000000000006E-4</v>
      </c>
    </row>
    <row r="3323" spans="1:3" ht="14.4" customHeight="1" x14ac:dyDescent="0.3">
      <c r="A3323" s="16" t="s">
        <v>4510</v>
      </c>
      <c r="B3323" s="17">
        <v>103.16</v>
      </c>
      <c r="C3323" s="17">
        <v>5.2999999999999998E-4</v>
      </c>
    </row>
    <row r="3324" spans="1:3" ht="14.4" customHeight="1" x14ac:dyDescent="0.3">
      <c r="A3324" s="16" t="s">
        <v>4508</v>
      </c>
      <c r="B3324" s="17">
        <v>103.81</v>
      </c>
      <c r="C3324" s="17">
        <v>5.0999999999999993E-4</v>
      </c>
    </row>
    <row r="3325" spans="1:3" ht="14.4" customHeight="1" x14ac:dyDescent="0.3">
      <c r="A3325" s="16" t="s">
        <v>4506</v>
      </c>
      <c r="B3325" s="17">
        <v>102.37</v>
      </c>
      <c r="C3325" s="17">
        <v>5.0999999999999993E-4</v>
      </c>
    </row>
    <row r="3326" spans="1:3" ht="14.4" customHeight="1" x14ac:dyDescent="0.3">
      <c r="A3326" s="16" t="s">
        <v>4504</v>
      </c>
      <c r="B3326" s="17">
        <v>99.95</v>
      </c>
      <c r="C3326" s="17">
        <v>5.6000000000000006E-4</v>
      </c>
    </row>
    <row r="3327" spans="1:3" ht="14.4" customHeight="1" x14ac:dyDescent="0.3">
      <c r="A3327" s="16" t="s">
        <v>4503</v>
      </c>
      <c r="B3327" s="17">
        <v>102.85</v>
      </c>
      <c r="C3327" s="17">
        <v>5.6000000000000006E-4</v>
      </c>
    </row>
    <row r="3328" spans="1:3" ht="14.4" customHeight="1" x14ac:dyDescent="0.3">
      <c r="A3328" s="16" t="s">
        <v>4501</v>
      </c>
      <c r="B3328" s="17">
        <v>104.19</v>
      </c>
      <c r="C3328" s="17">
        <v>5.0999999999999993E-4</v>
      </c>
    </row>
    <row r="3329" spans="1:3" ht="14.4" customHeight="1" x14ac:dyDescent="0.3">
      <c r="A3329" s="16" t="s">
        <v>4499</v>
      </c>
      <c r="B3329" s="17">
        <v>105.46</v>
      </c>
      <c r="C3329" s="17">
        <v>4.2999999999999999E-4</v>
      </c>
    </row>
    <row r="3330" spans="1:3" ht="14.4" customHeight="1" x14ac:dyDescent="0.3">
      <c r="A3330" s="16" t="s">
        <v>4497</v>
      </c>
      <c r="B3330" s="17">
        <v>104.4</v>
      </c>
      <c r="C3330" s="17">
        <v>4.2999999999999999E-4</v>
      </c>
    </row>
    <row r="3331" spans="1:3" ht="14.4" customHeight="1" x14ac:dyDescent="0.3">
      <c r="A3331" s="16" t="s">
        <v>4495</v>
      </c>
      <c r="B3331" s="17">
        <v>104.34</v>
      </c>
      <c r="C3331" s="17">
        <v>4.6000000000000001E-4</v>
      </c>
    </row>
    <row r="3332" spans="1:3" ht="14.4" customHeight="1" x14ac:dyDescent="0.3">
      <c r="A3332" s="16" t="s">
        <v>4493</v>
      </c>
      <c r="B3332" s="17">
        <v>104.47</v>
      </c>
      <c r="C3332" s="17">
        <v>4.6000000000000001E-4</v>
      </c>
    </row>
    <row r="3333" spans="1:3" ht="14.4" customHeight="1" x14ac:dyDescent="0.3">
      <c r="A3333" s="16" t="s">
        <v>4492</v>
      </c>
      <c r="B3333" s="17">
        <v>103.91</v>
      </c>
      <c r="C3333" s="17">
        <v>4.0999999999999999E-4</v>
      </c>
    </row>
    <row r="3334" spans="1:3" ht="14.4" customHeight="1" x14ac:dyDescent="0.3">
      <c r="A3334" s="16" t="s">
        <v>4490</v>
      </c>
      <c r="B3334" s="17">
        <v>102.82</v>
      </c>
      <c r="C3334" s="17">
        <v>4.8000000000000001E-4</v>
      </c>
    </row>
    <row r="3335" spans="1:3" ht="14.4" customHeight="1" x14ac:dyDescent="0.3">
      <c r="A3335" s="16" t="s">
        <v>4488</v>
      </c>
      <c r="B3335" s="17">
        <v>102.6</v>
      </c>
      <c r="C3335" s="17">
        <v>4.8000000000000001E-4</v>
      </c>
    </row>
    <row r="3336" spans="1:3" ht="14.4" customHeight="1" x14ac:dyDescent="0.3">
      <c r="A3336" s="16" t="s">
        <v>4486</v>
      </c>
      <c r="B3336" s="17">
        <v>103.68</v>
      </c>
      <c r="C3336" s="17">
        <v>4.0999999999999999E-4</v>
      </c>
    </row>
    <row r="3337" spans="1:3" ht="14.4" customHeight="1" x14ac:dyDescent="0.3">
      <c r="A3337" s="16" t="s">
        <v>4484</v>
      </c>
      <c r="B3337" s="17">
        <v>103.8</v>
      </c>
      <c r="C3337" s="17">
        <v>3.3E-4</v>
      </c>
    </row>
    <row r="3338" spans="1:3" ht="14.4" customHeight="1" x14ac:dyDescent="0.3">
      <c r="A3338" s="16" t="s">
        <v>4482</v>
      </c>
      <c r="B3338" s="17">
        <v>104.64</v>
      </c>
      <c r="C3338" s="17">
        <v>3.5000000000000005E-4</v>
      </c>
    </row>
    <row r="3339" spans="1:3" ht="14.4" customHeight="1" x14ac:dyDescent="0.3">
      <c r="A3339" s="16" t="s">
        <v>4481</v>
      </c>
      <c r="B3339" s="17">
        <v>104.8</v>
      </c>
      <c r="C3339" s="17">
        <v>4.6000000000000001E-4</v>
      </c>
    </row>
    <row r="3340" spans="1:3" ht="14.4" customHeight="1" x14ac:dyDescent="0.3">
      <c r="A3340" s="16" t="s">
        <v>4479</v>
      </c>
      <c r="B3340" s="17">
        <v>103.91</v>
      </c>
      <c r="C3340" s="17">
        <v>4.6000000000000001E-4</v>
      </c>
    </row>
    <row r="3341" spans="1:3" ht="14.4" customHeight="1" x14ac:dyDescent="0.3">
      <c r="A3341" s="16" t="s">
        <v>4477</v>
      </c>
      <c r="B3341" s="17">
        <v>102.6</v>
      </c>
      <c r="C3341" s="17">
        <v>4.0999999999999999E-4</v>
      </c>
    </row>
    <row r="3342" spans="1:3" ht="14.4" customHeight="1" x14ac:dyDescent="0.3">
      <c r="A3342" s="16" t="s">
        <v>4475</v>
      </c>
      <c r="B3342" s="17">
        <v>102.44</v>
      </c>
      <c r="C3342" s="17">
        <v>4.2999999999999999E-4</v>
      </c>
    </row>
    <row r="3343" spans="1:3" ht="14.4" customHeight="1" x14ac:dyDescent="0.3">
      <c r="A3343" s="16" t="s">
        <v>4473</v>
      </c>
      <c r="B3343" s="17">
        <v>102.64</v>
      </c>
      <c r="C3343" s="17">
        <v>4.2999999999999999E-4</v>
      </c>
    </row>
    <row r="3344" spans="1:3" ht="14.4" customHeight="1" x14ac:dyDescent="0.3">
      <c r="A3344" s="16" t="s">
        <v>4471</v>
      </c>
      <c r="B3344" s="17">
        <v>102.62</v>
      </c>
      <c r="C3344" s="17">
        <v>4.2999999999999999E-4</v>
      </c>
    </row>
    <row r="3345" spans="1:3" ht="14.4" customHeight="1" x14ac:dyDescent="0.3">
      <c r="A3345" s="16" t="s">
        <v>4469</v>
      </c>
      <c r="B3345" s="17">
        <v>104.23</v>
      </c>
      <c r="C3345" s="17">
        <v>4.8000000000000001E-4</v>
      </c>
    </row>
    <row r="3346" spans="1:3" ht="14.4" customHeight="1" x14ac:dyDescent="0.3">
      <c r="A3346" s="16" t="s">
        <v>4468</v>
      </c>
      <c r="B3346" s="17">
        <v>102.43</v>
      </c>
      <c r="C3346" s="17">
        <v>4.8000000000000001E-4</v>
      </c>
    </row>
    <row r="3347" spans="1:3" ht="14.4" customHeight="1" x14ac:dyDescent="0.3">
      <c r="A3347" s="16" t="s">
        <v>4466</v>
      </c>
      <c r="B3347" s="17">
        <v>102.19</v>
      </c>
      <c r="C3347" s="17">
        <v>3.3E-4</v>
      </c>
    </row>
    <row r="3348" spans="1:3" ht="14.4" customHeight="1" x14ac:dyDescent="0.3">
      <c r="A3348" s="16" t="s">
        <v>4464</v>
      </c>
      <c r="B3348" s="17">
        <v>100.39</v>
      </c>
      <c r="C3348" s="17">
        <v>3.7999999999999997E-4</v>
      </c>
    </row>
    <row r="3349" spans="1:3" ht="14.4" customHeight="1" x14ac:dyDescent="0.3">
      <c r="A3349" s="16" t="s">
        <v>4462</v>
      </c>
      <c r="B3349" s="17">
        <v>102.06</v>
      </c>
      <c r="C3349" s="17">
        <v>4.8000000000000001E-4</v>
      </c>
    </row>
    <row r="3350" spans="1:3" ht="14.4" customHeight="1" x14ac:dyDescent="0.3">
      <c r="A3350" s="16" t="s">
        <v>4460</v>
      </c>
      <c r="B3350" s="17">
        <v>103.24</v>
      </c>
      <c r="C3350" s="17">
        <v>4.8000000000000001E-4</v>
      </c>
    </row>
    <row r="3351" spans="1:3" ht="14.4" customHeight="1" x14ac:dyDescent="0.3">
      <c r="A3351" s="16" t="s">
        <v>4458</v>
      </c>
      <c r="B3351" s="17">
        <v>103.04</v>
      </c>
      <c r="C3351" s="17">
        <v>5.0999999999999993E-4</v>
      </c>
    </row>
    <row r="3352" spans="1:3" ht="14.4" customHeight="1" x14ac:dyDescent="0.3">
      <c r="A3352" s="16" t="s">
        <v>4457</v>
      </c>
      <c r="B3352" s="17">
        <v>103.61</v>
      </c>
      <c r="C3352" s="17">
        <v>5.0999999999999993E-4</v>
      </c>
    </row>
    <row r="3353" spans="1:3" ht="14.4" customHeight="1" x14ac:dyDescent="0.3">
      <c r="A3353" s="16" t="s">
        <v>4455</v>
      </c>
      <c r="B3353" s="17">
        <v>104.56</v>
      </c>
      <c r="C3353" s="17">
        <v>4.6000000000000001E-4</v>
      </c>
    </row>
    <row r="3354" spans="1:3" ht="14.4" customHeight="1" x14ac:dyDescent="0.3">
      <c r="A3354" s="16" t="s">
        <v>4453</v>
      </c>
      <c r="B3354" s="17">
        <v>103.95</v>
      </c>
      <c r="C3354" s="17">
        <v>4.6000000000000001E-4</v>
      </c>
    </row>
    <row r="3355" spans="1:3" ht="14.4" customHeight="1" x14ac:dyDescent="0.3">
      <c r="A3355" s="16" t="s">
        <v>4451</v>
      </c>
      <c r="B3355" s="17">
        <v>102.96</v>
      </c>
      <c r="C3355" s="17">
        <v>4.6000000000000001E-4</v>
      </c>
    </row>
    <row r="3356" spans="1:3" ht="14.4" customHeight="1" x14ac:dyDescent="0.3">
      <c r="A3356" s="16" t="s">
        <v>4449</v>
      </c>
      <c r="B3356" s="17">
        <v>103.49</v>
      </c>
      <c r="C3356" s="17">
        <v>4.8000000000000001E-4</v>
      </c>
    </row>
    <row r="3357" spans="1:3" ht="14.4" customHeight="1" x14ac:dyDescent="0.3">
      <c r="A3357" s="16" t="s">
        <v>4447</v>
      </c>
      <c r="B3357" s="17">
        <v>104.25</v>
      </c>
      <c r="C3357" s="17">
        <v>4.8000000000000001E-4</v>
      </c>
    </row>
    <row r="3358" spans="1:3" ht="14.4" customHeight="1" x14ac:dyDescent="0.3">
      <c r="A3358" s="16" t="s">
        <v>4445</v>
      </c>
      <c r="B3358" s="17">
        <v>105.93</v>
      </c>
      <c r="C3358" s="17">
        <v>4.6000000000000001E-4</v>
      </c>
    </row>
    <row r="3359" spans="1:3" ht="14.4" customHeight="1" x14ac:dyDescent="0.3">
      <c r="A3359" s="16" t="s">
        <v>4443</v>
      </c>
      <c r="B3359" s="17">
        <v>105.47</v>
      </c>
      <c r="C3359" s="17">
        <v>4.6000000000000001E-4</v>
      </c>
    </row>
    <row r="3360" spans="1:3" ht="14.4" customHeight="1" x14ac:dyDescent="0.3">
      <c r="A3360" s="16" t="s">
        <v>4441</v>
      </c>
      <c r="B3360" s="17">
        <v>106.02</v>
      </c>
      <c r="C3360" s="17">
        <v>5.2999999999999998E-4</v>
      </c>
    </row>
    <row r="3361" spans="1:3" ht="14.4" customHeight="1" x14ac:dyDescent="0.3">
      <c r="A3361" s="16" t="s">
        <v>4439</v>
      </c>
      <c r="B3361" s="17">
        <v>106.12</v>
      </c>
      <c r="C3361" s="17">
        <v>5.0999999999999993E-4</v>
      </c>
    </row>
    <row r="3362" spans="1:3" ht="14.4" customHeight="1" x14ac:dyDescent="0.3">
      <c r="A3362" s="16" t="s">
        <v>4438</v>
      </c>
      <c r="B3362" s="17">
        <v>102.15</v>
      </c>
      <c r="C3362" s="17">
        <v>5.0999999999999993E-4</v>
      </c>
    </row>
    <row r="3363" spans="1:3" ht="14.4" customHeight="1" x14ac:dyDescent="0.3">
      <c r="A3363" s="16" t="s">
        <v>4436</v>
      </c>
      <c r="B3363" s="17">
        <v>100.91</v>
      </c>
      <c r="C3363" s="17">
        <v>4.6000000000000001E-4</v>
      </c>
    </row>
    <row r="3364" spans="1:3" ht="14.4" customHeight="1" x14ac:dyDescent="0.3">
      <c r="A3364" s="16" t="s">
        <v>4434</v>
      </c>
      <c r="B3364" s="17">
        <v>101.16</v>
      </c>
      <c r="C3364" s="17">
        <v>6.0999999999999997E-4</v>
      </c>
    </row>
    <row r="3365" spans="1:3" ht="14.4" customHeight="1" x14ac:dyDescent="0.3">
      <c r="A3365" s="16" t="s">
        <v>4432</v>
      </c>
      <c r="B3365" s="17">
        <v>101.26</v>
      </c>
      <c r="C3365" s="17">
        <v>6.3000000000000003E-4</v>
      </c>
    </row>
    <row r="3366" spans="1:3" ht="14.4" customHeight="1" x14ac:dyDescent="0.3">
      <c r="A3366" s="16" t="s">
        <v>4430</v>
      </c>
      <c r="B3366" s="17">
        <v>101.66</v>
      </c>
      <c r="C3366" s="17">
        <v>6.0999999999999997E-4</v>
      </c>
    </row>
    <row r="3367" spans="1:3" ht="14.4" customHeight="1" x14ac:dyDescent="0.3">
      <c r="A3367" s="16" t="s">
        <v>4428</v>
      </c>
      <c r="B3367" s="17">
        <v>102.82</v>
      </c>
      <c r="C3367" s="17">
        <v>5.6000000000000006E-4</v>
      </c>
    </row>
    <row r="3368" spans="1:3" ht="14.4" customHeight="1" x14ac:dyDescent="0.3">
      <c r="A3368" s="16" t="s">
        <v>4426</v>
      </c>
      <c r="B3368" s="17">
        <v>102.16</v>
      </c>
      <c r="C3368" s="17">
        <v>3.5000000000000005E-4</v>
      </c>
    </row>
    <row r="3369" spans="1:3" ht="14.4" customHeight="1" x14ac:dyDescent="0.3">
      <c r="A3369" s="16" t="s">
        <v>4424</v>
      </c>
      <c r="B3369" s="17">
        <v>103</v>
      </c>
      <c r="C3369" s="17">
        <v>4.0999999999999999E-4</v>
      </c>
    </row>
    <row r="3370" spans="1:3" ht="14.4" customHeight="1" x14ac:dyDescent="0.3">
      <c r="A3370" s="16" t="s">
        <v>4422</v>
      </c>
      <c r="B3370" s="17">
        <v>104</v>
      </c>
      <c r="C3370" s="17">
        <v>4.0999999999999999E-4</v>
      </c>
    </row>
    <row r="3371" spans="1:3" ht="14.4" customHeight="1" x14ac:dyDescent="0.3">
      <c r="A3371" s="16" t="s">
        <v>4421</v>
      </c>
      <c r="B3371" s="17">
        <v>105.76</v>
      </c>
      <c r="C3371" s="17">
        <v>4.0999999999999999E-4</v>
      </c>
    </row>
    <row r="3372" spans="1:3" ht="14.4" customHeight="1" x14ac:dyDescent="0.3">
      <c r="A3372" s="16" t="s">
        <v>4419</v>
      </c>
      <c r="B3372" s="17">
        <v>105.54</v>
      </c>
      <c r="C3372" s="17">
        <v>4.0999999999999999E-4</v>
      </c>
    </row>
    <row r="3373" spans="1:3" ht="14.4" customHeight="1" x14ac:dyDescent="0.3">
      <c r="A3373" s="16" t="s">
        <v>4417</v>
      </c>
      <c r="B3373" s="17">
        <v>107.72</v>
      </c>
      <c r="C3373" s="17">
        <v>4.0999999999999999E-4</v>
      </c>
    </row>
    <row r="3374" spans="1:3" ht="14.4" customHeight="1" x14ac:dyDescent="0.3">
      <c r="A3374" s="16" t="s">
        <v>4415</v>
      </c>
      <c r="B3374" s="17">
        <v>107.43</v>
      </c>
      <c r="C3374" s="17">
        <v>4.6000000000000001E-4</v>
      </c>
    </row>
    <row r="3375" spans="1:3" ht="14.4" customHeight="1" x14ac:dyDescent="0.3">
      <c r="A3375" s="16" t="s">
        <v>4413</v>
      </c>
      <c r="B3375" s="17">
        <v>107.81</v>
      </c>
      <c r="C3375" s="17">
        <v>4.2999999999999999E-4</v>
      </c>
    </row>
    <row r="3376" spans="1:3" ht="14.4" customHeight="1" x14ac:dyDescent="0.3">
      <c r="A3376" s="16" t="s">
        <v>4411</v>
      </c>
      <c r="B3376" s="17">
        <v>108.51</v>
      </c>
      <c r="C3376" s="17">
        <v>4.0999999999999999E-4</v>
      </c>
    </row>
    <row r="3377" spans="1:3" ht="14.4" customHeight="1" x14ac:dyDescent="0.3">
      <c r="A3377" s="16" t="s">
        <v>4409</v>
      </c>
      <c r="B3377" s="17">
        <v>107.73</v>
      </c>
      <c r="C3377" s="17">
        <v>4.0999999999999999E-4</v>
      </c>
    </row>
    <row r="3378" spans="1:3" ht="14.4" customHeight="1" x14ac:dyDescent="0.3">
      <c r="A3378" s="16" t="s">
        <v>4407</v>
      </c>
      <c r="B3378" s="17">
        <v>108.81</v>
      </c>
      <c r="C3378" s="17">
        <v>3.7999999999999997E-4</v>
      </c>
    </row>
    <row r="3379" spans="1:3" ht="14.4" customHeight="1" x14ac:dyDescent="0.3">
      <c r="A3379" s="16" t="s">
        <v>4405</v>
      </c>
      <c r="B3379" s="17">
        <v>109.09</v>
      </c>
      <c r="C3379" s="17">
        <v>4.0999999999999999E-4</v>
      </c>
    </row>
    <row r="3380" spans="1:3" ht="14.4" customHeight="1" x14ac:dyDescent="0.3">
      <c r="A3380" s="16" t="s">
        <v>4403</v>
      </c>
      <c r="B3380" s="17">
        <v>109.4</v>
      </c>
      <c r="C3380" s="17">
        <v>4.0999999999999999E-4</v>
      </c>
    </row>
    <row r="3381" spans="1:3" ht="14.4" customHeight="1" x14ac:dyDescent="0.3">
      <c r="A3381" s="16" t="s">
        <v>4401</v>
      </c>
      <c r="B3381" s="17">
        <v>108.61</v>
      </c>
      <c r="C3381" s="17">
        <v>3.3E-4</v>
      </c>
    </row>
    <row r="3382" spans="1:3" ht="14.4" customHeight="1" x14ac:dyDescent="0.3">
      <c r="A3382" s="16" t="s">
        <v>4399</v>
      </c>
      <c r="B3382" s="17">
        <v>108.7</v>
      </c>
      <c r="C3382" s="17">
        <v>2.9999999999999997E-4</v>
      </c>
    </row>
    <row r="3383" spans="1:3" ht="14.4" customHeight="1" x14ac:dyDescent="0.3">
      <c r="A3383" s="16" t="s">
        <v>4398</v>
      </c>
      <c r="B3383" s="17">
        <v>108.07</v>
      </c>
      <c r="C3383" s="17">
        <v>2.5000000000000001E-4</v>
      </c>
    </row>
    <row r="3384" spans="1:3" ht="14.4" customHeight="1" x14ac:dyDescent="0.3">
      <c r="A3384" s="16" t="s">
        <v>4397</v>
      </c>
      <c r="B3384" s="17">
        <v>108.15</v>
      </c>
      <c r="C3384" s="17">
        <v>3.5000000000000005E-4</v>
      </c>
    </row>
    <row r="3385" spans="1:3" ht="14.4" customHeight="1" x14ac:dyDescent="0.3">
      <c r="A3385" s="16" t="s">
        <v>4395</v>
      </c>
      <c r="B3385" s="17">
        <v>108.42</v>
      </c>
      <c r="C3385" s="17">
        <v>2.8000000000000003E-4</v>
      </c>
    </row>
    <row r="3386" spans="1:3" ht="14.4" customHeight="1" x14ac:dyDescent="0.3">
      <c r="A3386" s="16" t="s">
        <v>4393</v>
      </c>
      <c r="B3386" s="17">
        <v>107.19</v>
      </c>
      <c r="C3386" s="17">
        <v>2.5000000000000001E-4</v>
      </c>
    </row>
    <row r="3387" spans="1:3" ht="14.4" customHeight="1" x14ac:dyDescent="0.3">
      <c r="A3387" s="16" t="s">
        <v>4391</v>
      </c>
      <c r="B3387" s="17">
        <v>107.65</v>
      </c>
      <c r="C3387" s="17">
        <v>2.5000000000000001E-4</v>
      </c>
    </row>
    <row r="3388" spans="1:3" ht="14.4" customHeight="1" x14ac:dyDescent="0.3">
      <c r="A3388" s="16" t="s">
        <v>4389</v>
      </c>
      <c r="B3388" s="17">
        <v>107.17</v>
      </c>
      <c r="C3388" s="17">
        <v>2.0000000000000001E-4</v>
      </c>
    </row>
    <row r="3389" spans="1:3" ht="14.4" customHeight="1" x14ac:dyDescent="0.3">
      <c r="A3389" s="16" t="s">
        <v>4387</v>
      </c>
      <c r="B3389" s="17">
        <v>107.45</v>
      </c>
      <c r="C3389" s="17">
        <v>2.9999999999999997E-4</v>
      </c>
    </row>
    <row r="3390" spans="1:3" ht="14.4" customHeight="1" x14ac:dyDescent="0.3">
      <c r="A3390" s="16" t="s">
        <v>4385</v>
      </c>
      <c r="B3390" s="17">
        <v>106.91</v>
      </c>
      <c r="C3390" s="17">
        <v>3.5000000000000005E-4</v>
      </c>
    </row>
    <row r="3391" spans="1:3" ht="14.4" customHeight="1" x14ac:dyDescent="0.3">
      <c r="A3391" s="16" t="s">
        <v>4383</v>
      </c>
      <c r="B3391" s="17">
        <v>107.7</v>
      </c>
      <c r="C3391" s="17">
        <v>3.7999999999999997E-4</v>
      </c>
    </row>
    <row r="3392" spans="1:3" ht="14.4" customHeight="1" x14ac:dyDescent="0.3">
      <c r="A3392" s="16" t="s">
        <v>4381</v>
      </c>
      <c r="B3392" s="17">
        <v>109.54</v>
      </c>
      <c r="C3392" s="17">
        <v>4.0999999999999999E-4</v>
      </c>
    </row>
    <row r="3393" spans="1:3" ht="14.4" customHeight="1" x14ac:dyDescent="0.3">
      <c r="A3393" s="16" t="s">
        <v>4379</v>
      </c>
      <c r="B3393" s="17">
        <v>108.95</v>
      </c>
      <c r="C3393" s="17">
        <v>3.5000000000000005E-4</v>
      </c>
    </row>
    <row r="3394" spans="1:3" ht="14.4" customHeight="1" x14ac:dyDescent="0.3">
      <c r="A3394" s="16" t="s">
        <v>4378</v>
      </c>
      <c r="B3394" s="17">
        <v>108.7</v>
      </c>
      <c r="C3394" s="17">
        <v>4.6000000000000001E-4</v>
      </c>
    </row>
    <row r="3395" spans="1:3" ht="14.4" customHeight="1" x14ac:dyDescent="0.3">
      <c r="A3395" s="16" t="s">
        <v>4376</v>
      </c>
      <c r="B3395" s="17">
        <v>108.18</v>
      </c>
      <c r="C3395" s="17">
        <v>5.0999999999999993E-4</v>
      </c>
    </row>
    <row r="3396" spans="1:3" ht="14.4" customHeight="1" x14ac:dyDescent="0.3">
      <c r="A3396" s="16" t="s">
        <v>4374</v>
      </c>
      <c r="B3396" s="17">
        <v>107.44</v>
      </c>
      <c r="C3396" s="17">
        <v>4.6000000000000001E-4</v>
      </c>
    </row>
    <row r="3397" spans="1:3" ht="14.4" customHeight="1" x14ac:dyDescent="0.3">
      <c r="A3397" s="16" t="s">
        <v>4372</v>
      </c>
      <c r="B3397" s="17">
        <v>106.68</v>
      </c>
      <c r="C3397" s="17">
        <v>5.0999999999999993E-4</v>
      </c>
    </row>
    <row r="3398" spans="1:3" ht="14.4" customHeight="1" x14ac:dyDescent="0.3">
      <c r="A3398" s="16" t="s">
        <v>4370</v>
      </c>
      <c r="B3398" s="17">
        <v>108.22</v>
      </c>
      <c r="C3398" s="17">
        <v>5.2999999999999998E-4</v>
      </c>
    </row>
    <row r="3399" spans="1:3" ht="14.4" customHeight="1" x14ac:dyDescent="0.3">
      <c r="A3399" s="16" t="s">
        <v>4368</v>
      </c>
      <c r="B3399" s="17">
        <v>108.97</v>
      </c>
      <c r="C3399" s="17">
        <v>5.8E-4</v>
      </c>
    </row>
    <row r="3400" spans="1:3" ht="14.4" customHeight="1" x14ac:dyDescent="0.3">
      <c r="A3400" s="16" t="s">
        <v>4366</v>
      </c>
      <c r="B3400" s="17">
        <v>109.82</v>
      </c>
      <c r="C3400" s="17">
        <v>5.6000000000000006E-4</v>
      </c>
    </row>
    <row r="3401" spans="1:3" ht="14.4" customHeight="1" x14ac:dyDescent="0.3">
      <c r="A3401" s="16" t="s">
        <v>4364</v>
      </c>
      <c r="B3401" s="17">
        <v>110.2</v>
      </c>
      <c r="C3401" s="17">
        <v>5.0999999999999993E-4</v>
      </c>
    </row>
    <row r="3402" spans="1:3" ht="14.4" customHeight="1" x14ac:dyDescent="0.3">
      <c r="A3402" s="16" t="s">
        <v>4362</v>
      </c>
      <c r="B3402" s="17">
        <v>111.11</v>
      </c>
      <c r="C3402" s="17">
        <v>5.0999999999999993E-4</v>
      </c>
    </row>
    <row r="3403" spans="1:3" ht="14.4" customHeight="1" x14ac:dyDescent="0.3">
      <c r="A3403" s="16" t="s">
        <v>4360</v>
      </c>
      <c r="B3403" s="17">
        <v>110.4</v>
      </c>
      <c r="C3403" s="17">
        <v>4.6000000000000001E-4</v>
      </c>
    </row>
    <row r="3404" spans="1:3" ht="14.4" customHeight="1" x14ac:dyDescent="0.3">
      <c r="A3404" s="16" t="s">
        <v>4358</v>
      </c>
      <c r="B3404" s="17">
        <v>109.9</v>
      </c>
      <c r="C3404" s="17">
        <v>5.6000000000000006E-4</v>
      </c>
    </row>
    <row r="3405" spans="1:3" ht="14.4" customHeight="1" x14ac:dyDescent="0.3">
      <c r="A3405" s="16" t="s">
        <v>4357</v>
      </c>
      <c r="B3405" s="17">
        <v>110.15</v>
      </c>
      <c r="C3405" s="17">
        <v>5.2999999999999998E-4</v>
      </c>
    </row>
    <row r="3406" spans="1:3" ht="14.4" customHeight="1" x14ac:dyDescent="0.3">
      <c r="A3406" s="16" t="s">
        <v>4355</v>
      </c>
      <c r="B3406" s="17">
        <v>109.81</v>
      </c>
      <c r="C3406" s="17">
        <v>4.6000000000000001E-4</v>
      </c>
    </row>
    <row r="3407" spans="1:3" ht="14.4" customHeight="1" x14ac:dyDescent="0.3">
      <c r="A3407" s="16" t="s">
        <v>4353</v>
      </c>
      <c r="B3407" s="17">
        <v>109.9</v>
      </c>
      <c r="C3407" s="17">
        <v>3.5000000000000005E-4</v>
      </c>
    </row>
    <row r="3408" spans="1:3" ht="14.4" customHeight="1" x14ac:dyDescent="0.3">
      <c r="A3408" s="16" t="s">
        <v>4351</v>
      </c>
      <c r="B3408" s="17">
        <v>111.04</v>
      </c>
      <c r="C3408" s="17">
        <v>2.9999999999999997E-4</v>
      </c>
    </row>
    <row r="3409" spans="1:3" ht="14.4" customHeight="1" x14ac:dyDescent="0.3">
      <c r="A3409" s="16" t="s">
        <v>4349</v>
      </c>
      <c r="B3409" s="17">
        <v>110.73</v>
      </c>
      <c r="C3409" s="17">
        <v>4.0999999999999999E-4</v>
      </c>
    </row>
    <row r="3410" spans="1:3" ht="14.4" customHeight="1" x14ac:dyDescent="0.3">
      <c r="A3410" s="16" t="s">
        <v>4347</v>
      </c>
      <c r="B3410" s="17">
        <v>114.36</v>
      </c>
      <c r="C3410" s="17">
        <v>4.0999999999999999E-4</v>
      </c>
    </row>
    <row r="3411" spans="1:3" ht="14.4" customHeight="1" x14ac:dyDescent="0.3">
      <c r="A3411" s="16" t="s">
        <v>4345</v>
      </c>
      <c r="B3411" s="17">
        <v>116.61</v>
      </c>
      <c r="C3411" s="17">
        <v>3.5000000000000005E-4</v>
      </c>
    </row>
    <row r="3412" spans="1:3" ht="14.4" customHeight="1" x14ac:dyDescent="0.3">
      <c r="A3412" s="16" t="s">
        <v>4343</v>
      </c>
      <c r="B3412" s="17">
        <v>115.16</v>
      </c>
      <c r="C3412" s="17">
        <v>2.9999999999999997E-4</v>
      </c>
    </row>
    <row r="3413" spans="1:3" ht="14.4" customHeight="1" x14ac:dyDescent="0.3">
      <c r="A3413" s="16" t="s">
        <v>4341</v>
      </c>
      <c r="B3413" s="17">
        <v>114.01</v>
      </c>
      <c r="C3413" s="17">
        <v>2.5000000000000001E-4</v>
      </c>
    </row>
    <row r="3414" spans="1:3" ht="14.4" customHeight="1" x14ac:dyDescent="0.3">
      <c r="A3414" s="16" t="s">
        <v>4339</v>
      </c>
      <c r="B3414" s="17">
        <v>114.33</v>
      </c>
      <c r="C3414" s="17">
        <v>2.9999999999999997E-4</v>
      </c>
    </row>
    <row r="3415" spans="1:3" ht="14.4" customHeight="1" x14ac:dyDescent="0.3">
      <c r="A3415" s="16" t="s">
        <v>4337</v>
      </c>
      <c r="B3415" s="17">
        <v>115.68</v>
      </c>
      <c r="C3415" s="17">
        <v>2.5000000000000001E-4</v>
      </c>
    </row>
    <row r="3416" spans="1:3" ht="14.4" customHeight="1" x14ac:dyDescent="0.3">
      <c r="A3416" s="16" t="s">
        <v>4336</v>
      </c>
      <c r="B3416" s="17">
        <v>114.91</v>
      </c>
      <c r="C3416" s="17">
        <v>2.3000000000000001E-4</v>
      </c>
    </row>
    <row r="3417" spans="1:3" ht="14.4" customHeight="1" x14ac:dyDescent="0.3">
      <c r="A3417" s="16" t="s">
        <v>4334</v>
      </c>
      <c r="B3417" s="17">
        <v>115.26</v>
      </c>
      <c r="C3417" s="17">
        <v>2.5000000000000001E-4</v>
      </c>
    </row>
    <row r="3418" spans="1:3" ht="14.4" customHeight="1" x14ac:dyDescent="0.3">
      <c r="A3418" s="16" t="s">
        <v>4332</v>
      </c>
      <c r="B3418" s="17">
        <v>116.12</v>
      </c>
      <c r="C3418" s="17">
        <v>2.0000000000000001E-4</v>
      </c>
    </row>
    <row r="3419" spans="1:3" ht="14.4" customHeight="1" x14ac:dyDescent="0.3">
      <c r="A3419" s="16" t="s">
        <v>4330</v>
      </c>
      <c r="B3419" s="17">
        <v>113.72</v>
      </c>
      <c r="C3419" s="17">
        <v>2.5000000000000001E-4</v>
      </c>
    </row>
    <row r="3420" spans="1:3" ht="14.4" customHeight="1" x14ac:dyDescent="0.3">
      <c r="A3420" s="16" t="s">
        <v>4328</v>
      </c>
      <c r="B3420" s="17">
        <v>111.25</v>
      </c>
      <c r="C3420" s="17">
        <v>2.0000000000000001E-4</v>
      </c>
    </row>
    <row r="3421" spans="1:3" ht="14.4" customHeight="1" x14ac:dyDescent="0.3">
      <c r="A3421" s="16" t="s">
        <v>4326</v>
      </c>
      <c r="B3421" s="17">
        <v>111.5</v>
      </c>
      <c r="C3421" s="17">
        <v>2.5000000000000001E-4</v>
      </c>
    </row>
    <row r="3422" spans="1:3" ht="14.4" customHeight="1" x14ac:dyDescent="0.3">
      <c r="A3422" s="16" t="s">
        <v>4324</v>
      </c>
      <c r="B3422" s="17">
        <v>112.63</v>
      </c>
      <c r="C3422" s="17">
        <v>2.3000000000000001E-4</v>
      </c>
    </row>
    <row r="3423" spans="1:3" ht="14.4" customHeight="1" x14ac:dyDescent="0.3">
      <c r="A3423" s="16" t="s">
        <v>4322</v>
      </c>
      <c r="B3423" s="17">
        <v>112.78</v>
      </c>
      <c r="C3423" s="17">
        <v>1.7999999999999998E-4</v>
      </c>
    </row>
    <row r="3424" spans="1:3" ht="14.4" customHeight="1" x14ac:dyDescent="0.3">
      <c r="A3424" s="16" t="s">
        <v>4320</v>
      </c>
      <c r="B3424" s="17">
        <v>110.07</v>
      </c>
      <c r="C3424" s="17">
        <v>1E-4</v>
      </c>
    </row>
    <row r="3425" spans="1:3" ht="14.4" customHeight="1" x14ac:dyDescent="0.3">
      <c r="A3425" s="16" t="s">
        <v>4318</v>
      </c>
      <c r="B3425" s="17">
        <v>108.19</v>
      </c>
      <c r="C3425" s="17">
        <v>1E-4</v>
      </c>
    </row>
    <row r="3426" spans="1:3" ht="14.4" customHeight="1" x14ac:dyDescent="0.3">
      <c r="A3426" s="16" t="s">
        <v>4316</v>
      </c>
      <c r="B3426" s="17">
        <v>110.6</v>
      </c>
      <c r="C3426" s="17">
        <v>1E-4</v>
      </c>
    </row>
    <row r="3427" spans="1:3" ht="14.4" customHeight="1" x14ac:dyDescent="0.3">
      <c r="A3427" s="16" t="s">
        <v>4314</v>
      </c>
      <c r="B3427" s="17">
        <v>108.76</v>
      </c>
      <c r="C3427" s="17">
        <v>1E-4</v>
      </c>
    </row>
    <row r="3428" spans="1:3" ht="14.4" customHeight="1" x14ac:dyDescent="0.3">
      <c r="A3428" s="16" t="s">
        <v>4312</v>
      </c>
      <c r="B3428" s="17">
        <v>109.22</v>
      </c>
      <c r="C3428" s="17">
        <v>1.4999999999999999E-4</v>
      </c>
    </row>
    <row r="3429" spans="1:3" ht="14.4" customHeight="1" x14ac:dyDescent="0.3">
      <c r="A3429" s="16" t="s">
        <v>4310</v>
      </c>
      <c r="B3429" s="17">
        <v>108.16</v>
      </c>
      <c r="C3429" s="17">
        <v>2.0000000000000001E-4</v>
      </c>
    </row>
    <row r="3430" spans="1:3" ht="14.4" customHeight="1" x14ac:dyDescent="0.3">
      <c r="A3430" s="16" t="s">
        <v>4308</v>
      </c>
      <c r="B3430" s="17">
        <v>108.64</v>
      </c>
      <c r="C3430" s="17">
        <v>2.5000000000000001E-4</v>
      </c>
    </row>
    <row r="3431" spans="1:3" ht="14.4" customHeight="1" x14ac:dyDescent="0.3">
      <c r="A3431" s="16" t="s">
        <v>4306</v>
      </c>
      <c r="B3431" s="17">
        <v>108.32</v>
      </c>
      <c r="C3431" s="17">
        <v>2.0000000000000001E-4</v>
      </c>
    </row>
    <row r="3432" spans="1:3" ht="14.4" customHeight="1" x14ac:dyDescent="0.3">
      <c r="A3432" s="16" t="s">
        <v>4305</v>
      </c>
      <c r="B3432" s="17">
        <v>109.21</v>
      </c>
      <c r="C3432" s="17">
        <v>5.0000000000000002E-5</v>
      </c>
    </row>
    <row r="3433" spans="1:3" ht="14.4" customHeight="1" x14ac:dyDescent="0.3">
      <c r="A3433" s="16" t="s">
        <v>4303</v>
      </c>
      <c r="B3433" s="17">
        <v>108.63</v>
      </c>
      <c r="C3433" s="17">
        <v>2.0000000000000001E-4</v>
      </c>
    </row>
    <row r="3434" spans="1:3" ht="14.4" customHeight="1" x14ac:dyDescent="0.3">
      <c r="A3434" s="16" t="s">
        <v>4301</v>
      </c>
      <c r="B3434" s="17">
        <v>108.37</v>
      </c>
      <c r="C3434" s="17">
        <v>1.4999999999999999E-4</v>
      </c>
    </row>
    <row r="3435" spans="1:3" ht="14.4" customHeight="1" x14ac:dyDescent="0.3">
      <c r="A3435" s="16" t="s">
        <v>4299</v>
      </c>
      <c r="B3435" s="17">
        <v>107.94</v>
      </c>
      <c r="C3435" s="17">
        <v>2.9999999999999997E-4</v>
      </c>
    </row>
    <row r="3436" spans="1:3" ht="14.4" customHeight="1" x14ac:dyDescent="0.3">
      <c r="A3436" s="16" t="s">
        <v>4297</v>
      </c>
      <c r="B3436" s="17">
        <v>109.19</v>
      </c>
      <c r="C3436" s="17">
        <v>2.8000000000000003E-4</v>
      </c>
    </row>
    <row r="3437" spans="1:3" ht="14.4" customHeight="1" x14ac:dyDescent="0.3">
      <c r="A3437" s="16" t="s">
        <v>4295</v>
      </c>
      <c r="B3437" s="17">
        <v>109</v>
      </c>
      <c r="C3437" s="17">
        <v>2.9999999999999997E-4</v>
      </c>
    </row>
    <row r="3438" spans="1:3" ht="14.4" customHeight="1" x14ac:dyDescent="0.3">
      <c r="A3438" s="16" t="s">
        <v>4293</v>
      </c>
      <c r="B3438" s="17">
        <v>109.46</v>
      </c>
      <c r="C3438" s="17">
        <v>2.8000000000000003E-4</v>
      </c>
    </row>
    <row r="3439" spans="1:3" ht="14.4" customHeight="1" x14ac:dyDescent="0.3">
      <c r="A3439" s="16" t="s">
        <v>4291</v>
      </c>
      <c r="B3439" s="17">
        <v>109.68</v>
      </c>
      <c r="C3439" s="17">
        <v>3.5000000000000005E-4</v>
      </c>
    </row>
    <row r="3440" spans="1:3" ht="14.4" customHeight="1" x14ac:dyDescent="0.3">
      <c r="A3440" s="16" t="s">
        <v>4289</v>
      </c>
      <c r="B3440" s="17">
        <v>110.16</v>
      </c>
      <c r="C3440" s="17">
        <v>5.6000000000000006E-4</v>
      </c>
    </row>
    <row r="3441" spans="1:3" ht="14.4" customHeight="1" x14ac:dyDescent="0.3">
      <c r="A3441" s="16" t="s">
        <v>4287</v>
      </c>
      <c r="B3441" s="17">
        <v>109.06</v>
      </c>
      <c r="C3441" s="17">
        <v>4.6000000000000001E-4</v>
      </c>
    </row>
    <row r="3442" spans="1:3" ht="14.4" customHeight="1" x14ac:dyDescent="0.3">
      <c r="A3442" s="16" t="s">
        <v>4285</v>
      </c>
      <c r="B3442" s="17">
        <v>111.8</v>
      </c>
      <c r="C3442" s="17">
        <v>5.2999999999999998E-4</v>
      </c>
    </row>
    <row r="3443" spans="1:3" ht="14.4" customHeight="1" x14ac:dyDescent="0.3">
      <c r="A3443" s="16" t="s">
        <v>4283</v>
      </c>
      <c r="B3443" s="17">
        <v>111.28</v>
      </c>
      <c r="C3443" s="17">
        <v>6.8000000000000005E-4</v>
      </c>
    </row>
    <row r="3444" spans="1:3" ht="14.4" customHeight="1" x14ac:dyDescent="0.3">
      <c r="A3444" s="16" t="s">
        <v>4281</v>
      </c>
      <c r="B3444" s="17">
        <v>111.04</v>
      </c>
      <c r="C3444" s="17">
        <v>7.0999999999999991E-4</v>
      </c>
    </row>
    <row r="3445" spans="1:3" ht="14.4" customHeight="1" x14ac:dyDescent="0.3">
      <c r="A3445" s="16" t="s">
        <v>4279</v>
      </c>
      <c r="B3445" s="17">
        <v>109.96</v>
      </c>
      <c r="C3445" s="17">
        <v>1.32E-3</v>
      </c>
    </row>
    <row r="3446" spans="1:3" ht="14.4" customHeight="1" x14ac:dyDescent="0.3">
      <c r="A3446" s="16" t="s">
        <v>4277</v>
      </c>
      <c r="B3446" s="17">
        <v>110.86</v>
      </c>
      <c r="C3446" s="17">
        <v>9.6000000000000002E-4</v>
      </c>
    </row>
    <row r="3447" spans="1:3" ht="14.4" customHeight="1" x14ac:dyDescent="0.3">
      <c r="A3447" s="16" t="s">
        <v>4275</v>
      </c>
      <c r="B3447" s="17">
        <v>109.11</v>
      </c>
      <c r="C3447" s="17">
        <v>4.8000000000000001E-4</v>
      </c>
    </row>
    <row r="3448" spans="1:3" ht="14.4" customHeight="1" x14ac:dyDescent="0.3">
      <c r="A3448" s="16" t="s">
        <v>4273</v>
      </c>
      <c r="B3448" s="17">
        <v>109.94</v>
      </c>
      <c r="C3448" s="17">
        <v>2.9999999999999997E-4</v>
      </c>
    </row>
    <row r="3449" spans="1:3" ht="14.4" customHeight="1" x14ac:dyDescent="0.3">
      <c r="A3449" s="16" t="s">
        <v>4271</v>
      </c>
      <c r="B3449" s="17">
        <v>109.64</v>
      </c>
      <c r="C3449" s="17">
        <v>4.0999999999999999E-4</v>
      </c>
    </row>
    <row r="3450" spans="1:3" ht="14.4" customHeight="1" x14ac:dyDescent="0.3">
      <c r="A3450" s="16" t="s">
        <v>4269</v>
      </c>
      <c r="B3450" s="17">
        <v>109.97</v>
      </c>
      <c r="C3450" s="17">
        <v>4.0999999999999999E-4</v>
      </c>
    </row>
    <row r="3451" spans="1:3" ht="14.4" customHeight="1" x14ac:dyDescent="0.3">
      <c r="A3451" s="16" t="s">
        <v>4267</v>
      </c>
      <c r="B3451" s="17">
        <v>107.8</v>
      </c>
      <c r="C3451" s="17">
        <v>3.5000000000000005E-4</v>
      </c>
    </row>
    <row r="3452" spans="1:3" ht="14.4" customHeight="1" x14ac:dyDescent="0.3">
      <c r="A3452" s="16" t="s">
        <v>4265</v>
      </c>
      <c r="B3452" s="17">
        <v>106.99</v>
      </c>
      <c r="C3452" s="17">
        <v>3.5000000000000005E-4</v>
      </c>
    </row>
    <row r="3453" spans="1:3" ht="14.4" customHeight="1" x14ac:dyDescent="0.3">
      <c r="A3453" s="16" t="s">
        <v>4263</v>
      </c>
      <c r="B3453" s="17">
        <v>106.93</v>
      </c>
      <c r="C3453" s="17">
        <v>3.5000000000000005E-4</v>
      </c>
    </row>
    <row r="3454" spans="1:3" ht="14.4" customHeight="1" x14ac:dyDescent="0.3">
      <c r="A3454" s="16" t="s">
        <v>4261</v>
      </c>
      <c r="B3454" s="17">
        <v>109.61</v>
      </c>
      <c r="C3454" s="17">
        <v>4.2999999999999999E-4</v>
      </c>
    </row>
    <row r="3455" spans="1:3" ht="14.4" customHeight="1" x14ac:dyDescent="0.3">
      <c r="A3455" s="16" t="s">
        <v>4259</v>
      </c>
      <c r="B3455" s="17">
        <v>109.01</v>
      </c>
      <c r="C3455" s="17">
        <v>4.6000000000000001E-4</v>
      </c>
    </row>
    <row r="3456" spans="1:3" ht="14.4" customHeight="1" x14ac:dyDescent="0.3">
      <c r="A3456" s="16" t="s">
        <v>4257</v>
      </c>
      <c r="B3456" s="17">
        <v>109.86</v>
      </c>
      <c r="C3456" s="17">
        <v>4.0999999999999999E-4</v>
      </c>
    </row>
    <row r="3457" spans="1:3" ht="14.4" customHeight="1" x14ac:dyDescent="0.3">
      <c r="A3457" s="16" t="s">
        <v>4255</v>
      </c>
      <c r="B3457" s="17">
        <v>108.84</v>
      </c>
      <c r="C3457" s="17">
        <v>3.7999999999999997E-4</v>
      </c>
    </row>
    <row r="3458" spans="1:3" ht="14.4" customHeight="1" x14ac:dyDescent="0.3">
      <c r="A3458" s="16" t="s">
        <v>4253</v>
      </c>
      <c r="B3458" s="17">
        <v>105.91</v>
      </c>
      <c r="C3458" s="17">
        <v>4.0999999999999999E-4</v>
      </c>
    </row>
    <row r="3459" spans="1:3" ht="14.4" customHeight="1" x14ac:dyDescent="0.3">
      <c r="A3459" s="16" t="s">
        <v>4251</v>
      </c>
      <c r="B3459" s="17">
        <v>106.23</v>
      </c>
      <c r="C3459" s="17">
        <v>5.0999999999999993E-4</v>
      </c>
    </row>
    <row r="3460" spans="1:3" ht="14.4" customHeight="1" x14ac:dyDescent="0.3">
      <c r="A3460" s="16" t="s">
        <v>4249</v>
      </c>
      <c r="B3460" s="17">
        <v>105.33</v>
      </c>
      <c r="C3460" s="17">
        <v>5.0999999999999993E-4</v>
      </c>
    </row>
    <row r="3461" spans="1:3" ht="14.4" customHeight="1" x14ac:dyDescent="0.3">
      <c r="A3461" s="16" t="s">
        <v>4248</v>
      </c>
      <c r="B3461" s="17">
        <v>105.24</v>
      </c>
      <c r="C3461" s="17">
        <v>5.0999999999999993E-4</v>
      </c>
    </row>
    <row r="3462" spans="1:3" ht="14.4" customHeight="1" x14ac:dyDescent="0.3">
      <c r="A3462" s="16" t="s">
        <v>4246</v>
      </c>
      <c r="B3462" s="17">
        <v>103.46</v>
      </c>
      <c r="C3462" s="17">
        <v>5.6000000000000006E-4</v>
      </c>
    </row>
    <row r="3463" spans="1:3" ht="14.4" customHeight="1" x14ac:dyDescent="0.3">
      <c r="A3463" s="16" t="s">
        <v>4244</v>
      </c>
      <c r="B3463" s="17">
        <v>105.12</v>
      </c>
      <c r="C3463" s="17">
        <v>6.0999999999999997E-4</v>
      </c>
    </row>
    <row r="3464" spans="1:3" ht="14.4" customHeight="1" x14ac:dyDescent="0.3">
      <c r="A3464" s="16" t="s">
        <v>4242</v>
      </c>
      <c r="B3464" s="17">
        <v>106.4</v>
      </c>
      <c r="C3464" s="17">
        <v>6.3400000000000001E-4</v>
      </c>
    </row>
    <row r="3465" spans="1:3" ht="14.4" customHeight="1" x14ac:dyDescent="0.3">
      <c r="A3465" s="16" t="s">
        <v>4240</v>
      </c>
      <c r="B3465" s="17">
        <v>105.81</v>
      </c>
      <c r="C3465" s="17">
        <v>7.5999999999999993E-4</v>
      </c>
    </row>
    <row r="3466" spans="1:3" ht="14.4" customHeight="1" x14ac:dyDescent="0.3">
      <c r="A3466" s="16" t="s">
        <v>4238</v>
      </c>
      <c r="B3466" s="17">
        <v>107.12</v>
      </c>
      <c r="C3466" s="17">
        <v>7.5999999999999993E-4</v>
      </c>
    </row>
    <row r="3467" spans="1:3" ht="14.4" customHeight="1" x14ac:dyDescent="0.3">
      <c r="A3467" s="16" t="s">
        <v>4236</v>
      </c>
      <c r="B3467" s="17">
        <v>108.54</v>
      </c>
      <c r="C3467" s="17">
        <v>7.5999999999999993E-4</v>
      </c>
    </row>
    <row r="3468" spans="1:3" ht="14.4" customHeight="1" x14ac:dyDescent="0.3">
      <c r="A3468" s="16" t="s">
        <v>4234</v>
      </c>
      <c r="B3468" s="17">
        <v>108.5</v>
      </c>
      <c r="C3468" s="17">
        <v>7.9000000000000001E-4</v>
      </c>
    </row>
    <row r="3469" spans="1:3" ht="14.4" customHeight="1" x14ac:dyDescent="0.3">
      <c r="A3469" s="16" t="s">
        <v>4232</v>
      </c>
      <c r="B3469" s="17">
        <v>108.47</v>
      </c>
      <c r="C3469" s="17">
        <v>8.5999999999999998E-4</v>
      </c>
    </row>
    <row r="3470" spans="1:3" ht="14.4" customHeight="1" x14ac:dyDescent="0.3">
      <c r="A3470" s="16" t="s">
        <v>4230</v>
      </c>
      <c r="B3470" s="17">
        <v>106.92</v>
      </c>
      <c r="C3470" s="17">
        <v>8.8999999999999995E-4</v>
      </c>
    </row>
    <row r="3471" spans="1:3" ht="14.4" customHeight="1" x14ac:dyDescent="0.3">
      <c r="A3471" s="16" t="s">
        <v>4228</v>
      </c>
      <c r="B3471" s="17">
        <v>108.06</v>
      </c>
      <c r="C3471" s="17">
        <v>8.1000000000000006E-4</v>
      </c>
    </row>
    <row r="3472" spans="1:3" ht="14.4" customHeight="1" x14ac:dyDescent="0.3">
      <c r="A3472" s="16" t="s">
        <v>4226</v>
      </c>
      <c r="B3472" s="17">
        <v>110.08</v>
      </c>
      <c r="C3472" s="17">
        <v>7.5999999999999993E-4</v>
      </c>
    </row>
    <row r="3473" spans="1:3" ht="14.4" customHeight="1" x14ac:dyDescent="0.3">
      <c r="A3473" s="16" t="s">
        <v>4224</v>
      </c>
      <c r="B3473" s="17">
        <v>111.05</v>
      </c>
      <c r="C3473" s="17">
        <v>7.5999999999999993E-4</v>
      </c>
    </row>
    <row r="3474" spans="1:3" ht="14.4" customHeight="1" x14ac:dyDescent="0.3">
      <c r="A3474" s="16" t="s">
        <v>4223</v>
      </c>
      <c r="B3474" s="17">
        <v>111</v>
      </c>
      <c r="C3474" s="17">
        <v>7.5999999999999993E-4</v>
      </c>
    </row>
    <row r="3475" spans="1:3" ht="14.4" customHeight="1" x14ac:dyDescent="0.3">
      <c r="A3475" s="16" t="s">
        <v>4221</v>
      </c>
      <c r="B3475" s="17">
        <v>110.88</v>
      </c>
      <c r="C3475" s="17">
        <v>7.0999999999999991E-4</v>
      </c>
    </row>
    <row r="3476" spans="1:3" ht="14.4" customHeight="1" x14ac:dyDescent="0.3">
      <c r="A3476" s="16" t="s">
        <v>4220</v>
      </c>
      <c r="B3476" s="17">
        <v>111.31</v>
      </c>
      <c r="C3476" s="17">
        <v>6.3000000000000003E-4</v>
      </c>
    </row>
    <row r="3477" spans="1:3" ht="14.4" customHeight="1" x14ac:dyDescent="0.3">
      <c r="A3477" s="16" t="s">
        <v>4218</v>
      </c>
      <c r="B3477" s="17">
        <v>110.86</v>
      </c>
      <c r="C3477" s="17">
        <v>6.6E-4</v>
      </c>
    </row>
    <row r="3478" spans="1:3" ht="14.4" customHeight="1" x14ac:dyDescent="0.3">
      <c r="A3478" s="16" t="s">
        <v>4216</v>
      </c>
      <c r="B3478" s="17">
        <v>109.69</v>
      </c>
      <c r="C3478" s="17">
        <v>6.0999999999999997E-4</v>
      </c>
    </row>
    <row r="3479" spans="1:3" ht="14.4" customHeight="1" x14ac:dyDescent="0.3">
      <c r="A3479" s="16" t="s">
        <v>4214</v>
      </c>
      <c r="B3479" s="17">
        <v>111.45</v>
      </c>
      <c r="C3479" s="17">
        <v>6.0999999999999997E-4</v>
      </c>
    </row>
    <row r="3480" spans="1:3" ht="14.4" customHeight="1" x14ac:dyDescent="0.3">
      <c r="A3480" s="16" t="s">
        <v>4212</v>
      </c>
      <c r="B3480" s="17">
        <v>112.62</v>
      </c>
      <c r="C3480" s="17">
        <v>6.3000000000000003E-4</v>
      </c>
    </row>
    <row r="3481" spans="1:3" ht="14.4" customHeight="1" x14ac:dyDescent="0.3">
      <c r="A3481" s="16" t="s">
        <v>4210</v>
      </c>
      <c r="B3481" s="17">
        <v>111.88</v>
      </c>
      <c r="C3481" s="17">
        <v>5.6000000000000006E-4</v>
      </c>
    </row>
    <row r="3482" spans="1:3" ht="14.4" customHeight="1" x14ac:dyDescent="0.3">
      <c r="A3482" s="16" t="s">
        <v>4209</v>
      </c>
      <c r="B3482" s="17">
        <v>110.98</v>
      </c>
      <c r="C3482" s="17">
        <v>5.0999999999999993E-4</v>
      </c>
    </row>
    <row r="3483" spans="1:3" ht="14.4" customHeight="1" x14ac:dyDescent="0.3">
      <c r="A3483" s="16" t="s">
        <v>4207</v>
      </c>
      <c r="B3483" s="17">
        <v>111.61</v>
      </c>
      <c r="C3483" s="17">
        <v>6.0999999999999997E-4</v>
      </c>
    </row>
    <row r="3484" spans="1:3" ht="14.4" customHeight="1" x14ac:dyDescent="0.3">
      <c r="A3484" s="16" t="s">
        <v>4205</v>
      </c>
      <c r="B3484" s="17">
        <v>109.39</v>
      </c>
      <c r="C3484" s="17">
        <v>7.0999999999999991E-4</v>
      </c>
    </row>
    <row r="3485" spans="1:3" ht="14.4" customHeight="1" x14ac:dyDescent="0.3">
      <c r="A3485" s="16" t="s">
        <v>4203</v>
      </c>
      <c r="B3485" s="17">
        <v>109.38</v>
      </c>
      <c r="C3485" s="17">
        <v>7.0999999999999991E-4</v>
      </c>
    </row>
    <row r="3486" spans="1:3" ht="14.4" customHeight="1" x14ac:dyDescent="0.3">
      <c r="A3486" s="16" t="s">
        <v>4201</v>
      </c>
      <c r="B3486" s="17">
        <v>109.7</v>
      </c>
      <c r="C3486" s="17">
        <v>7.2999999999999996E-4</v>
      </c>
    </row>
    <row r="3487" spans="1:3" ht="14.4" customHeight="1" x14ac:dyDescent="0.3">
      <c r="A3487" s="16" t="s">
        <v>4199</v>
      </c>
      <c r="B3487" s="17">
        <v>108.67</v>
      </c>
      <c r="C3487" s="17">
        <v>6.8000000000000005E-4</v>
      </c>
    </row>
    <row r="3488" spans="1:3" ht="14.4" customHeight="1" x14ac:dyDescent="0.3">
      <c r="A3488" s="16" t="s">
        <v>4197</v>
      </c>
      <c r="B3488" s="17">
        <v>108.83</v>
      </c>
      <c r="C3488" s="17">
        <v>6.6E-4</v>
      </c>
    </row>
    <row r="3489" spans="1:3" ht="14.4" customHeight="1" x14ac:dyDescent="0.3">
      <c r="A3489" s="16" t="s">
        <v>4195</v>
      </c>
      <c r="B3489" s="17">
        <v>110.47</v>
      </c>
      <c r="C3489" s="17">
        <v>7.0999999999999991E-4</v>
      </c>
    </row>
    <row r="3490" spans="1:3" ht="14.4" customHeight="1" x14ac:dyDescent="0.3">
      <c r="A3490" s="16" t="s">
        <v>4193</v>
      </c>
      <c r="B3490" s="17">
        <v>108.44</v>
      </c>
      <c r="C3490" s="17">
        <v>6.6E-4</v>
      </c>
    </row>
    <row r="3491" spans="1:3" ht="14.4" customHeight="1" x14ac:dyDescent="0.3">
      <c r="A3491" s="16" t="s">
        <v>4191</v>
      </c>
      <c r="B3491" s="17">
        <v>109.63</v>
      </c>
      <c r="C3491" s="17">
        <v>7.0999999999999991E-4</v>
      </c>
    </row>
    <row r="3492" spans="1:3" ht="14.4" customHeight="1" x14ac:dyDescent="0.3">
      <c r="A3492" s="16" t="s">
        <v>4189</v>
      </c>
      <c r="B3492" s="17">
        <v>110.29</v>
      </c>
      <c r="C3492" s="17">
        <v>7.0999999999999991E-4</v>
      </c>
    </row>
    <row r="3493" spans="1:3" ht="14.4" customHeight="1" x14ac:dyDescent="0.3">
      <c r="A3493" s="16" t="s">
        <v>4187</v>
      </c>
      <c r="B3493" s="17">
        <v>111.77</v>
      </c>
      <c r="C3493" s="17">
        <v>6.6E-4</v>
      </c>
    </row>
    <row r="3494" spans="1:3" ht="14.4" customHeight="1" x14ac:dyDescent="0.3">
      <c r="A3494" s="16" t="s">
        <v>4185</v>
      </c>
      <c r="B3494" s="17">
        <v>111.56</v>
      </c>
      <c r="C3494" s="17">
        <v>7.5999999999999993E-4</v>
      </c>
    </row>
    <row r="3495" spans="1:3" ht="14.4" customHeight="1" x14ac:dyDescent="0.3">
      <c r="A3495" s="16" t="s">
        <v>4183</v>
      </c>
      <c r="B3495" s="17">
        <v>111.9</v>
      </c>
      <c r="C3495" s="17">
        <v>7.2999999999999996E-4</v>
      </c>
    </row>
    <row r="3496" spans="1:3" ht="14.4" customHeight="1" x14ac:dyDescent="0.3">
      <c r="A3496" s="16" t="s">
        <v>4181</v>
      </c>
      <c r="B3496" s="17">
        <v>111.98</v>
      </c>
      <c r="C3496" s="17">
        <v>7.0999999999999991E-4</v>
      </c>
    </row>
    <row r="3497" spans="1:3" ht="14.4" customHeight="1" x14ac:dyDescent="0.3">
      <c r="A3497" s="16" t="s">
        <v>4179</v>
      </c>
      <c r="B3497" s="17">
        <v>112.18</v>
      </c>
      <c r="C3497" s="17">
        <v>6.6E-4</v>
      </c>
    </row>
    <row r="3498" spans="1:3" ht="14.4" customHeight="1" x14ac:dyDescent="0.3">
      <c r="A3498" s="16" t="s">
        <v>4177</v>
      </c>
      <c r="B3498" s="17">
        <v>111.21</v>
      </c>
      <c r="C3498" s="17">
        <v>7.0999999999999991E-4</v>
      </c>
    </row>
    <row r="3499" spans="1:3" ht="14.4" customHeight="1" x14ac:dyDescent="0.3">
      <c r="A3499" s="16" t="s">
        <v>4175</v>
      </c>
      <c r="B3499" s="17">
        <v>110.8</v>
      </c>
      <c r="C3499" s="17">
        <v>7.2999999999999996E-4</v>
      </c>
    </row>
    <row r="3500" spans="1:3" ht="14.4" customHeight="1" x14ac:dyDescent="0.3">
      <c r="A3500" s="16" t="s">
        <v>4174</v>
      </c>
      <c r="B3500" s="17">
        <v>110.92</v>
      </c>
      <c r="C3500" s="17">
        <v>7.2999999999999996E-4</v>
      </c>
    </row>
    <row r="3501" spans="1:3" ht="14.4" customHeight="1" x14ac:dyDescent="0.3">
      <c r="A3501" s="16" t="s">
        <v>4172</v>
      </c>
      <c r="B3501" s="17">
        <v>107.78</v>
      </c>
      <c r="C3501" s="17">
        <v>6.8000000000000005E-4</v>
      </c>
    </row>
    <row r="3502" spans="1:3" ht="14.4" customHeight="1" x14ac:dyDescent="0.3">
      <c r="A3502" s="16" t="s">
        <v>4170</v>
      </c>
      <c r="B3502" s="17">
        <v>106.89</v>
      </c>
      <c r="C3502" s="17">
        <v>6.9000000000000008E-4</v>
      </c>
    </row>
    <row r="3503" spans="1:3" ht="14.4" customHeight="1" x14ac:dyDescent="0.3">
      <c r="A3503" s="16" t="s">
        <v>4168</v>
      </c>
      <c r="B3503" s="17">
        <v>106.73</v>
      </c>
      <c r="C3503" s="17">
        <v>5.6000000000000006E-4</v>
      </c>
    </row>
    <row r="3504" spans="1:3" ht="14.4" customHeight="1" x14ac:dyDescent="0.3">
      <c r="A3504" s="16" t="s">
        <v>4166</v>
      </c>
      <c r="B3504" s="17">
        <v>107.35</v>
      </c>
      <c r="C3504" s="17">
        <v>5.0999999999999993E-4</v>
      </c>
    </row>
    <row r="3505" spans="1:3" ht="14.4" customHeight="1" x14ac:dyDescent="0.3">
      <c r="A3505" s="16" t="s">
        <v>4164</v>
      </c>
      <c r="B3505" s="17">
        <v>107.15</v>
      </c>
      <c r="C3505" s="17">
        <v>4.2999999999999999E-4</v>
      </c>
    </row>
    <row r="3506" spans="1:3" ht="14.4" customHeight="1" x14ac:dyDescent="0.3">
      <c r="A3506" s="16" t="s">
        <v>4162</v>
      </c>
      <c r="B3506" s="17">
        <v>106.39</v>
      </c>
      <c r="C3506" s="17">
        <v>4.2999999999999999E-4</v>
      </c>
    </row>
    <row r="3507" spans="1:3" ht="14.4" customHeight="1" x14ac:dyDescent="0.3">
      <c r="A3507" s="16" t="s">
        <v>4160</v>
      </c>
      <c r="B3507" s="17">
        <v>107.25</v>
      </c>
      <c r="C3507" s="17">
        <v>4.0999999999999999E-4</v>
      </c>
    </row>
    <row r="3508" spans="1:3" ht="14.4" customHeight="1" x14ac:dyDescent="0.3">
      <c r="A3508" s="16" t="s">
        <v>4158</v>
      </c>
      <c r="B3508" s="17">
        <v>106.75</v>
      </c>
      <c r="C3508" s="17">
        <v>3.7999999999999997E-4</v>
      </c>
    </row>
    <row r="3509" spans="1:3" ht="14.4" customHeight="1" x14ac:dyDescent="0.3">
      <c r="A3509" s="16" t="s">
        <v>4156</v>
      </c>
      <c r="B3509" s="17">
        <v>106.39</v>
      </c>
      <c r="C3509" s="17">
        <v>3.5000000000000005E-4</v>
      </c>
    </row>
    <row r="3510" spans="1:3" ht="14.4" customHeight="1" x14ac:dyDescent="0.3">
      <c r="A3510" s="16" t="s">
        <v>4154</v>
      </c>
      <c r="B3510" s="17">
        <v>107.13</v>
      </c>
      <c r="C3510" s="17">
        <v>4.2999999999999999E-4</v>
      </c>
    </row>
    <row r="3511" spans="1:3" ht="14.4" customHeight="1" x14ac:dyDescent="0.3">
      <c r="A3511" s="16" t="s">
        <v>4152</v>
      </c>
      <c r="B3511" s="17">
        <v>107.09</v>
      </c>
      <c r="C3511" s="17">
        <v>3.5000000000000005E-4</v>
      </c>
    </row>
    <row r="3512" spans="1:3" ht="14.4" customHeight="1" x14ac:dyDescent="0.3">
      <c r="A3512" s="16" t="s">
        <v>4150</v>
      </c>
      <c r="B3512" s="17">
        <v>106.48</v>
      </c>
      <c r="C3512" s="17">
        <v>3.5000000000000005E-4</v>
      </c>
    </row>
    <row r="3513" spans="1:3" ht="14.4" customHeight="1" x14ac:dyDescent="0.3">
      <c r="A3513" s="16" t="s">
        <v>4148</v>
      </c>
      <c r="B3513" s="17">
        <v>106.35</v>
      </c>
      <c r="C3513" s="17">
        <v>4.0999999999999999E-4</v>
      </c>
    </row>
    <row r="3514" spans="1:3" ht="14.4" customHeight="1" x14ac:dyDescent="0.3">
      <c r="A3514" s="16" t="s">
        <v>4146</v>
      </c>
      <c r="B3514" s="17">
        <v>106.73</v>
      </c>
      <c r="C3514" s="17">
        <v>3.5000000000000005E-4</v>
      </c>
    </row>
    <row r="3515" spans="1:3" ht="14.4" customHeight="1" x14ac:dyDescent="0.3">
      <c r="A3515" s="16" t="s">
        <v>4144</v>
      </c>
      <c r="B3515" s="17">
        <v>108.27</v>
      </c>
      <c r="C3515" s="17">
        <v>3.5000000000000005E-4</v>
      </c>
    </row>
    <row r="3516" spans="1:3" ht="14.4" customHeight="1" x14ac:dyDescent="0.3">
      <c r="A3516" s="16" t="s">
        <v>4142</v>
      </c>
      <c r="B3516" s="17">
        <v>107.58</v>
      </c>
      <c r="C3516" s="17">
        <v>4.0999999999999999E-4</v>
      </c>
    </row>
    <row r="3517" spans="1:3" ht="14.4" customHeight="1" x14ac:dyDescent="0.3">
      <c r="A3517" s="16" t="s">
        <v>4140</v>
      </c>
      <c r="B3517" s="17">
        <v>107.88</v>
      </c>
      <c r="C3517" s="17">
        <v>4.6000000000000001E-4</v>
      </c>
    </row>
    <row r="3518" spans="1:3" ht="14.4" customHeight="1" x14ac:dyDescent="0.3">
      <c r="A3518" s="16" t="s">
        <v>4138</v>
      </c>
      <c r="B3518" s="17">
        <v>106.69</v>
      </c>
      <c r="C3518" s="17">
        <v>5.2999999999999998E-4</v>
      </c>
    </row>
    <row r="3519" spans="1:3" ht="14.4" customHeight="1" x14ac:dyDescent="0.3">
      <c r="A3519" s="16" t="s">
        <v>4137</v>
      </c>
      <c r="B3519" s="17">
        <v>107.41</v>
      </c>
      <c r="C3519" s="17">
        <v>5.0999999999999993E-4</v>
      </c>
    </row>
    <row r="3520" spans="1:3" ht="14.4" customHeight="1" x14ac:dyDescent="0.3">
      <c r="A3520" s="16" t="s">
        <v>4135</v>
      </c>
      <c r="B3520" s="17">
        <v>107.85</v>
      </c>
      <c r="C3520" s="17">
        <v>4.2999999999999999E-4</v>
      </c>
    </row>
    <row r="3521" spans="1:3" ht="14.4" customHeight="1" x14ac:dyDescent="0.3">
      <c r="A3521" s="16" t="s">
        <v>4133</v>
      </c>
      <c r="B3521" s="17">
        <v>107.95</v>
      </c>
      <c r="C3521" s="17">
        <v>2.0000000000000001E-4</v>
      </c>
    </row>
    <row r="3522" spans="1:3" ht="14.4" customHeight="1" x14ac:dyDescent="0.3">
      <c r="A3522" s="16" t="s">
        <v>4131</v>
      </c>
      <c r="B3522" s="17">
        <v>106.4</v>
      </c>
      <c r="C3522" s="17">
        <v>2.0000000000000001E-4</v>
      </c>
    </row>
    <row r="3523" spans="1:3" ht="14.4" customHeight="1" x14ac:dyDescent="0.3">
      <c r="A3523" s="16" t="s">
        <v>4129</v>
      </c>
      <c r="B3523" s="17">
        <v>106.04</v>
      </c>
      <c r="C3523" s="17">
        <v>5.2999999999999998E-4</v>
      </c>
    </row>
    <row r="3524" spans="1:3" ht="14.4" customHeight="1" x14ac:dyDescent="0.3">
      <c r="A3524" s="16" t="s">
        <v>4127</v>
      </c>
      <c r="B3524" s="17">
        <v>105.78</v>
      </c>
      <c r="C3524" s="17">
        <v>5.6000000000000006E-4</v>
      </c>
    </row>
    <row r="3525" spans="1:3" ht="14.4" customHeight="1" x14ac:dyDescent="0.3">
      <c r="A3525" s="16" t="s">
        <v>4125</v>
      </c>
      <c r="B3525" s="17">
        <v>106.25</v>
      </c>
      <c r="C3525" s="17">
        <v>6.0999999999999997E-4</v>
      </c>
    </row>
    <row r="3526" spans="1:3" ht="14.4" customHeight="1" x14ac:dyDescent="0.3">
      <c r="A3526" s="16" t="s">
        <v>4123</v>
      </c>
      <c r="B3526" s="17">
        <v>107.19</v>
      </c>
      <c r="C3526" s="17">
        <v>6.8000000000000005E-4</v>
      </c>
    </row>
    <row r="3527" spans="1:3" ht="14.4" customHeight="1" x14ac:dyDescent="0.3">
      <c r="A3527" s="16" t="s">
        <v>4121</v>
      </c>
      <c r="B3527" s="17">
        <v>109.57</v>
      </c>
      <c r="C3527" s="17">
        <v>8.5999999999999998E-4</v>
      </c>
    </row>
    <row r="3528" spans="1:3" ht="14.4" customHeight="1" x14ac:dyDescent="0.3">
      <c r="A3528" s="16" t="s">
        <v>4119</v>
      </c>
      <c r="B3528" s="17">
        <v>108.63</v>
      </c>
      <c r="C3528" s="17">
        <v>6.8000000000000005E-4</v>
      </c>
    </row>
    <row r="3529" spans="1:3" ht="14.4" customHeight="1" x14ac:dyDescent="0.3">
      <c r="A3529" s="16" t="s">
        <v>4117</v>
      </c>
      <c r="B3529" s="17">
        <v>108.68</v>
      </c>
      <c r="C3529" s="17">
        <v>6.8000000000000005E-4</v>
      </c>
    </row>
    <row r="3530" spans="1:3" ht="14.4" customHeight="1" x14ac:dyDescent="0.3">
      <c r="A3530" s="16" t="s">
        <v>4115</v>
      </c>
      <c r="B3530" s="17">
        <v>108.79</v>
      </c>
      <c r="C3530" s="17">
        <v>5.0999999999999993E-4</v>
      </c>
    </row>
    <row r="3531" spans="1:3" ht="14.4" customHeight="1" x14ac:dyDescent="0.3">
      <c r="A3531" s="16" t="s">
        <v>4113</v>
      </c>
      <c r="B3531" s="17">
        <v>108.73</v>
      </c>
      <c r="C3531" s="17">
        <v>3.3E-4</v>
      </c>
    </row>
    <row r="3532" spans="1:3" ht="14.4" customHeight="1" x14ac:dyDescent="0.3">
      <c r="A3532" s="16" t="s">
        <v>4111</v>
      </c>
      <c r="B3532" s="17">
        <v>109.08</v>
      </c>
      <c r="C3532" s="17">
        <v>2.0000000000000001E-4</v>
      </c>
    </row>
    <row r="3533" spans="1:3" ht="14.4" customHeight="1" x14ac:dyDescent="0.3">
      <c r="A3533" s="16" t="s">
        <v>4109</v>
      </c>
      <c r="B3533" s="17">
        <v>109.18</v>
      </c>
      <c r="C3533" s="17">
        <v>2.3000000000000001E-4</v>
      </c>
    </row>
    <row r="3534" spans="1:3" ht="14.4" customHeight="1" x14ac:dyDescent="0.3">
      <c r="A3534" s="16" t="s">
        <v>4107</v>
      </c>
      <c r="B3534" s="17">
        <v>110.46</v>
      </c>
      <c r="C3534" s="17">
        <v>5.2999999999999998E-4</v>
      </c>
    </row>
    <row r="3535" spans="1:3" ht="14.4" customHeight="1" x14ac:dyDescent="0.3">
      <c r="A3535" s="16" t="s">
        <v>4105</v>
      </c>
      <c r="B3535" s="17">
        <v>110.47</v>
      </c>
      <c r="C3535" s="17">
        <v>5.6000000000000006E-4</v>
      </c>
    </row>
    <row r="3536" spans="1:3" ht="14.4" customHeight="1" x14ac:dyDescent="0.3">
      <c r="A3536" s="16" t="s">
        <v>4103</v>
      </c>
      <c r="B3536" s="17">
        <v>110.3</v>
      </c>
      <c r="C3536" s="17">
        <v>5.0999999999999993E-4</v>
      </c>
    </row>
    <row r="3537" spans="1:3" ht="14.4" customHeight="1" x14ac:dyDescent="0.3">
      <c r="A3537" s="16" t="s">
        <v>4101</v>
      </c>
      <c r="B3537" s="17">
        <v>109.85</v>
      </c>
      <c r="C3537" s="17">
        <v>4.0999999999999999E-4</v>
      </c>
    </row>
    <row r="3538" spans="1:3" ht="14.4" customHeight="1" x14ac:dyDescent="0.3">
      <c r="A3538" s="16" t="s">
        <v>4099</v>
      </c>
      <c r="B3538" s="17">
        <v>110.64</v>
      </c>
      <c r="C3538" s="17">
        <v>4.8000000000000001E-4</v>
      </c>
    </row>
    <row r="3539" spans="1:3" ht="14.4" customHeight="1" x14ac:dyDescent="0.3">
      <c r="A3539" s="16" t="s">
        <v>4097</v>
      </c>
      <c r="B3539" s="17">
        <v>109.51</v>
      </c>
      <c r="C3539" s="17">
        <v>4.6000000000000001E-4</v>
      </c>
    </row>
    <row r="3540" spans="1:3" ht="14.4" customHeight="1" x14ac:dyDescent="0.3">
      <c r="A3540" s="16" t="s">
        <v>4095</v>
      </c>
      <c r="B3540" s="17">
        <v>109.52</v>
      </c>
      <c r="C3540" s="17">
        <v>4.8000000000000001E-4</v>
      </c>
    </row>
    <row r="3541" spans="1:3" ht="14.4" customHeight="1" x14ac:dyDescent="0.3">
      <c r="A3541" s="16" t="s">
        <v>4093</v>
      </c>
      <c r="B3541" s="17">
        <v>108.96</v>
      </c>
      <c r="C3541" s="17">
        <v>4.6000000000000001E-4</v>
      </c>
    </row>
    <row r="3542" spans="1:3" ht="14.4" customHeight="1" x14ac:dyDescent="0.3">
      <c r="A3542" s="16" t="s">
        <v>4091</v>
      </c>
      <c r="B3542" s="17">
        <v>109.07</v>
      </c>
      <c r="C3542" s="17">
        <v>5.0999999999999993E-4</v>
      </c>
    </row>
    <row r="3543" spans="1:3" ht="14.4" customHeight="1" x14ac:dyDescent="0.3">
      <c r="A3543" s="16" t="s">
        <v>4089</v>
      </c>
      <c r="B3543" s="17">
        <v>111.2</v>
      </c>
      <c r="C3543" s="17">
        <v>5.0999999999999993E-4</v>
      </c>
    </row>
    <row r="3544" spans="1:3" ht="14.4" customHeight="1" x14ac:dyDescent="0.3">
      <c r="A3544" s="16" t="s">
        <v>4087</v>
      </c>
      <c r="B3544" s="17">
        <v>109.3</v>
      </c>
      <c r="C3544" s="17">
        <v>5.0999999999999993E-4</v>
      </c>
    </row>
    <row r="3545" spans="1:3" ht="14.4" customHeight="1" x14ac:dyDescent="0.3">
      <c r="A3545" s="16" t="s">
        <v>4085</v>
      </c>
      <c r="B3545" s="17">
        <v>107.76</v>
      </c>
      <c r="C3545" s="17">
        <v>5.6000000000000006E-4</v>
      </c>
    </row>
    <row r="3546" spans="1:3" ht="14.4" customHeight="1" x14ac:dyDescent="0.3">
      <c r="A3546" s="16" t="s">
        <v>4083</v>
      </c>
      <c r="B3546" s="17">
        <v>108.1</v>
      </c>
      <c r="C3546" s="17">
        <v>5.2999999999999998E-4</v>
      </c>
    </row>
    <row r="3547" spans="1:3" ht="14.4" customHeight="1" x14ac:dyDescent="0.3">
      <c r="A3547" s="16" t="s">
        <v>4081</v>
      </c>
      <c r="B3547" s="17">
        <v>109</v>
      </c>
      <c r="C3547" s="17">
        <v>5.2999999999999998E-4</v>
      </c>
    </row>
    <row r="3548" spans="1:3" ht="14.4" customHeight="1" x14ac:dyDescent="0.3">
      <c r="A3548" s="16" t="s">
        <v>4079</v>
      </c>
      <c r="B3548" s="17">
        <v>108.08</v>
      </c>
      <c r="C3548" s="17">
        <v>5.6000000000000006E-4</v>
      </c>
    </row>
    <row r="3549" spans="1:3" ht="14.4" customHeight="1" x14ac:dyDescent="0.3">
      <c r="A3549" s="16" t="s">
        <v>4077</v>
      </c>
      <c r="B3549" s="17">
        <v>108.55</v>
      </c>
      <c r="C3549" s="17">
        <v>5.0999999999999993E-4</v>
      </c>
    </row>
    <row r="3550" spans="1:3" ht="14.4" customHeight="1" x14ac:dyDescent="0.3">
      <c r="A3550" s="16" t="s">
        <v>4075</v>
      </c>
      <c r="B3550" s="17">
        <v>108.02</v>
      </c>
      <c r="C3550" s="17">
        <v>4.6000000000000001E-4</v>
      </c>
    </row>
    <row r="3551" spans="1:3" ht="14.4" customHeight="1" x14ac:dyDescent="0.3">
      <c r="A3551" s="16" t="s">
        <v>4073</v>
      </c>
      <c r="B3551" s="17">
        <v>107.39</v>
      </c>
      <c r="C3551" s="17">
        <v>5.0999999999999993E-4</v>
      </c>
    </row>
    <row r="3552" spans="1:3" ht="14.4" customHeight="1" x14ac:dyDescent="0.3">
      <c r="A3552" s="16" t="s">
        <v>4071</v>
      </c>
      <c r="B3552" s="17">
        <v>108.57</v>
      </c>
      <c r="C3552" s="17">
        <v>5.2999999999999998E-4</v>
      </c>
    </row>
    <row r="3553" spans="1:3" ht="14.4" customHeight="1" x14ac:dyDescent="0.3">
      <c r="A3553" s="16" t="s">
        <v>4069</v>
      </c>
      <c r="B3553" s="17">
        <v>106.24</v>
      </c>
      <c r="C3553" s="17">
        <v>5.0999999999999993E-4</v>
      </c>
    </row>
    <row r="3554" spans="1:3" ht="14.4" customHeight="1" x14ac:dyDescent="0.3">
      <c r="A3554" s="16" t="s">
        <v>4067</v>
      </c>
      <c r="B3554" s="17">
        <v>106.79</v>
      </c>
      <c r="C3554" s="17">
        <v>5.6000000000000006E-4</v>
      </c>
    </row>
    <row r="3555" spans="1:3" ht="14.4" customHeight="1" x14ac:dyDescent="0.3">
      <c r="A3555" s="16" t="s">
        <v>4065</v>
      </c>
      <c r="B3555" s="17">
        <v>105.85</v>
      </c>
      <c r="C3555" s="17">
        <v>5.8E-4</v>
      </c>
    </row>
    <row r="3556" spans="1:3" ht="14.4" customHeight="1" x14ac:dyDescent="0.3">
      <c r="A3556" s="16" t="s">
        <v>4064</v>
      </c>
      <c r="B3556" s="17">
        <v>106.45</v>
      </c>
      <c r="C3556" s="17">
        <v>6.0999999999999997E-4</v>
      </c>
    </row>
    <row r="3557" spans="1:3" ht="14.4" customHeight="1" x14ac:dyDescent="0.3">
      <c r="A3557" s="16" t="s">
        <v>4062</v>
      </c>
      <c r="B3557" s="17">
        <v>106.92</v>
      </c>
      <c r="C3557" s="17">
        <v>5.2999999999999998E-4</v>
      </c>
    </row>
    <row r="3558" spans="1:3" ht="14.4" customHeight="1" x14ac:dyDescent="0.3">
      <c r="A3558" s="16" t="s">
        <v>4060</v>
      </c>
      <c r="B3558" s="17">
        <v>106.81</v>
      </c>
      <c r="C3558" s="17">
        <v>4.8000000000000001E-4</v>
      </c>
    </row>
    <row r="3559" spans="1:3" ht="14.4" customHeight="1" x14ac:dyDescent="0.3">
      <c r="A3559" s="16" t="s">
        <v>4058</v>
      </c>
      <c r="B3559" s="17">
        <v>106.99</v>
      </c>
      <c r="C3559" s="17">
        <v>5.0999999999999993E-4</v>
      </c>
    </row>
    <row r="3560" spans="1:3" ht="14.4" customHeight="1" x14ac:dyDescent="0.3">
      <c r="A3560" s="16" t="s">
        <v>4056</v>
      </c>
      <c r="B3560" s="17">
        <v>107.03</v>
      </c>
      <c r="C3560" s="17">
        <v>5.0999999999999993E-4</v>
      </c>
    </row>
    <row r="3561" spans="1:3" ht="14.4" customHeight="1" x14ac:dyDescent="0.3">
      <c r="A3561" s="16" t="s">
        <v>4054</v>
      </c>
      <c r="B3561" s="17">
        <v>107.83</v>
      </c>
      <c r="C3561" s="17">
        <v>4.0999999999999999E-4</v>
      </c>
    </row>
    <row r="3562" spans="1:3" ht="14.4" customHeight="1" x14ac:dyDescent="0.3">
      <c r="A3562" s="16" t="s">
        <v>4052</v>
      </c>
      <c r="B3562" s="17">
        <v>108.07</v>
      </c>
      <c r="C3562" s="17">
        <v>4.0999999999999999E-4</v>
      </c>
    </row>
    <row r="3563" spans="1:3" ht="14.4" customHeight="1" x14ac:dyDescent="0.3">
      <c r="A3563" s="16" t="s">
        <v>4050</v>
      </c>
      <c r="B3563" s="17">
        <v>107.76</v>
      </c>
      <c r="C3563" s="17">
        <v>4.6000000000000001E-4</v>
      </c>
    </row>
    <row r="3564" spans="1:3" ht="14.4" customHeight="1" x14ac:dyDescent="0.3">
      <c r="A3564" s="16" t="s">
        <v>4048</v>
      </c>
      <c r="B3564" s="17">
        <v>105.62</v>
      </c>
      <c r="C3564" s="17">
        <v>4.0999999999999999E-4</v>
      </c>
    </row>
    <row r="3565" spans="1:3" ht="14.4" customHeight="1" x14ac:dyDescent="0.3">
      <c r="A3565" s="16" t="s">
        <v>4046</v>
      </c>
      <c r="B3565" s="17">
        <v>104.79</v>
      </c>
      <c r="C3565" s="17">
        <v>2.0000000000000001E-4</v>
      </c>
    </row>
    <row r="3566" spans="1:3" ht="14.4" customHeight="1" x14ac:dyDescent="0.3">
      <c r="A3566" s="16" t="s">
        <v>4044</v>
      </c>
      <c r="B3566" s="17">
        <v>106.15</v>
      </c>
      <c r="C3566" s="17">
        <v>2.0000000000000001E-4</v>
      </c>
    </row>
    <row r="3567" spans="1:3" ht="14.4" customHeight="1" x14ac:dyDescent="0.3">
      <c r="A3567" s="16" t="s">
        <v>4042</v>
      </c>
      <c r="B3567" s="17">
        <v>106.72</v>
      </c>
      <c r="C3567" s="17">
        <v>2.5000000000000001E-4</v>
      </c>
    </row>
    <row r="3568" spans="1:3" ht="14.4" customHeight="1" x14ac:dyDescent="0.3">
      <c r="A3568" s="16" t="s">
        <v>4040</v>
      </c>
      <c r="B3568" s="17">
        <v>105.82</v>
      </c>
      <c r="C3568" s="17">
        <v>2.9999999999999997E-4</v>
      </c>
    </row>
    <row r="3569" spans="1:3" ht="14.4" customHeight="1" x14ac:dyDescent="0.3">
      <c r="A3569" s="16" t="s">
        <v>4038</v>
      </c>
      <c r="B3569" s="17">
        <v>107.67</v>
      </c>
      <c r="C3569" s="17">
        <v>2.9999999999999997E-4</v>
      </c>
    </row>
    <row r="3570" spans="1:3" ht="14.4" customHeight="1" x14ac:dyDescent="0.3">
      <c r="A3570" s="16" t="s">
        <v>4036</v>
      </c>
      <c r="B3570" s="17">
        <v>107.98</v>
      </c>
      <c r="C3570" s="17">
        <v>3.5000000000000005E-4</v>
      </c>
    </row>
    <row r="3571" spans="1:3" ht="14.4" customHeight="1" x14ac:dyDescent="0.3">
      <c r="A3571" s="16" t="s">
        <v>4034</v>
      </c>
      <c r="B3571" s="17">
        <v>107.46</v>
      </c>
      <c r="C3571" s="17">
        <v>3.3E-4</v>
      </c>
    </row>
    <row r="3572" spans="1:3" ht="14.4" customHeight="1" x14ac:dyDescent="0.3">
      <c r="A3572" s="16" t="s">
        <v>4032</v>
      </c>
      <c r="B3572" s="17">
        <v>107.33</v>
      </c>
      <c r="C3572" s="17">
        <v>3.7999999999999997E-4</v>
      </c>
    </row>
    <row r="3573" spans="1:3" ht="14.4" customHeight="1" x14ac:dyDescent="0.3">
      <c r="A3573" s="16" t="s">
        <v>4030</v>
      </c>
      <c r="B3573" s="17">
        <v>109.07</v>
      </c>
      <c r="C3573" s="17">
        <v>3.5000000000000005E-4</v>
      </c>
    </row>
    <row r="3574" spans="1:3" ht="14.4" customHeight="1" x14ac:dyDescent="0.3">
      <c r="A3574" s="16" t="s">
        <v>4028</v>
      </c>
      <c r="B3574" s="17">
        <v>108.74</v>
      </c>
      <c r="C3574" s="17">
        <v>3.5000000000000005E-4</v>
      </c>
    </row>
    <row r="3575" spans="1:3" ht="14.4" customHeight="1" x14ac:dyDescent="0.3">
      <c r="A3575" s="16" t="s">
        <v>4026</v>
      </c>
      <c r="B3575" s="17">
        <v>109.6</v>
      </c>
      <c r="C3575" s="17">
        <v>3.3E-4</v>
      </c>
    </row>
    <row r="3576" spans="1:3" ht="14.4" customHeight="1" x14ac:dyDescent="0.3">
      <c r="A3576" s="16" t="s">
        <v>4024</v>
      </c>
      <c r="B3576" s="17">
        <v>109.53</v>
      </c>
      <c r="C3576" s="17">
        <v>2.9999999999999997E-4</v>
      </c>
    </row>
    <row r="3577" spans="1:3" ht="14.4" customHeight="1" x14ac:dyDescent="0.3">
      <c r="A3577" s="16" t="s">
        <v>4022</v>
      </c>
      <c r="B3577" s="17">
        <v>109.95</v>
      </c>
      <c r="C3577" s="17">
        <v>2.9999999999999997E-4</v>
      </c>
    </row>
    <row r="3578" spans="1:3" ht="14.4" customHeight="1" x14ac:dyDescent="0.3">
      <c r="A3578" s="16" t="s">
        <v>4020</v>
      </c>
      <c r="B3578" s="17">
        <v>109.27</v>
      </c>
      <c r="C3578" s="17">
        <v>2.9999999999999997E-4</v>
      </c>
    </row>
    <row r="3579" spans="1:3" ht="14.4" customHeight="1" x14ac:dyDescent="0.3">
      <c r="A3579" s="16" t="s">
        <v>4018</v>
      </c>
      <c r="B3579" s="17">
        <v>109.11</v>
      </c>
      <c r="C3579" s="17">
        <v>2.0000000000000001E-4</v>
      </c>
    </row>
    <row r="3580" spans="1:3" ht="14.4" customHeight="1" x14ac:dyDescent="0.3">
      <c r="A3580" s="16" t="s">
        <v>4016</v>
      </c>
      <c r="B3580" s="17">
        <v>110.33</v>
      </c>
      <c r="C3580" s="17">
        <v>1.4999999999999999E-4</v>
      </c>
    </row>
    <row r="3581" spans="1:3" ht="14.4" customHeight="1" x14ac:dyDescent="0.3">
      <c r="A3581" s="16" t="s">
        <v>4014</v>
      </c>
      <c r="B3581" s="17">
        <v>109.58</v>
      </c>
      <c r="C3581" s="17">
        <v>1.4999999999999999E-4</v>
      </c>
    </row>
    <row r="3582" spans="1:3" ht="14.4" customHeight="1" x14ac:dyDescent="0.3">
      <c r="A3582" s="16" t="s">
        <v>4012</v>
      </c>
      <c r="B3582" s="17">
        <v>108.12</v>
      </c>
      <c r="C3582" s="17">
        <v>2.3000000000000001E-4</v>
      </c>
    </row>
    <row r="3583" spans="1:3" ht="14.4" customHeight="1" x14ac:dyDescent="0.3">
      <c r="A3583" s="16" t="s">
        <v>4010</v>
      </c>
      <c r="B3583" s="17">
        <v>108.98</v>
      </c>
      <c r="C3583" s="17">
        <v>2.0000000000000001E-4</v>
      </c>
    </row>
    <row r="3584" spans="1:3" ht="14.4" customHeight="1" x14ac:dyDescent="0.3">
      <c r="A3584" s="16" t="s">
        <v>4008</v>
      </c>
      <c r="B3584" s="17">
        <v>108.07</v>
      </c>
      <c r="C3584" s="17">
        <v>2.5000000000000001E-4</v>
      </c>
    </row>
    <row r="3585" spans="1:3" ht="14.4" customHeight="1" x14ac:dyDescent="0.3">
      <c r="A3585" s="16" t="s">
        <v>4006</v>
      </c>
      <c r="B3585" s="17">
        <v>107.76</v>
      </c>
      <c r="C3585" s="17">
        <v>2.8000000000000003E-4</v>
      </c>
    </row>
    <row r="3586" spans="1:3" ht="14.4" customHeight="1" x14ac:dyDescent="0.3">
      <c r="A3586" s="16" t="s">
        <v>4005</v>
      </c>
      <c r="B3586" s="17">
        <v>108.59</v>
      </c>
      <c r="C3586" s="17">
        <v>2.3000000000000001E-4</v>
      </c>
    </row>
    <row r="3587" spans="1:3" ht="14.4" customHeight="1" x14ac:dyDescent="0.3">
      <c r="A3587" s="16" t="s">
        <v>4003</v>
      </c>
      <c r="B3587" s="17">
        <v>107.72</v>
      </c>
      <c r="C3587" s="17">
        <v>2.8000000000000003E-4</v>
      </c>
    </row>
    <row r="3588" spans="1:3" ht="14.4" customHeight="1" x14ac:dyDescent="0.3">
      <c r="A3588" s="16" t="s">
        <v>4001</v>
      </c>
      <c r="B3588" s="17">
        <v>107.06</v>
      </c>
      <c r="C3588" s="17">
        <v>2.5000000000000001E-4</v>
      </c>
    </row>
    <row r="3589" spans="1:3" ht="14.4" customHeight="1" x14ac:dyDescent="0.3">
      <c r="A3589" s="16" t="s">
        <v>3999</v>
      </c>
      <c r="B3589" s="17">
        <v>108.13</v>
      </c>
      <c r="C3589" s="17">
        <v>2.9999999999999997E-4</v>
      </c>
    </row>
    <row r="3590" spans="1:3" ht="14.4" customHeight="1" x14ac:dyDescent="0.3">
      <c r="A3590" s="16" t="s">
        <v>3997</v>
      </c>
      <c r="B3590" s="17">
        <v>108.04</v>
      </c>
      <c r="C3590" s="17">
        <v>3.3E-4</v>
      </c>
    </row>
    <row r="3591" spans="1:3" ht="14.4" customHeight="1" x14ac:dyDescent="0.3">
      <c r="A3591" s="16" t="s">
        <v>3995</v>
      </c>
      <c r="B3591" s="17">
        <v>107.89</v>
      </c>
      <c r="C3591" s="17">
        <v>2.8000000000000003E-4</v>
      </c>
    </row>
    <row r="3592" spans="1:3" ht="14.4" customHeight="1" x14ac:dyDescent="0.3">
      <c r="A3592" s="16" t="s">
        <v>3993</v>
      </c>
      <c r="B3592" s="17">
        <v>108.41</v>
      </c>
      <c r="C3592" s="17">
        <v>2.9999999999999997E-4</v>
      </c>
    </row>
    <row r="3593" spans="1:3" ht="14.4" customHeight="1" x14ac:dyDescent="0.3">
      <c r="A3593" s="16" t="s">
        <v>3991</v>
      </c>
      <c r="B3593" s="17">
        <v>109.24</v>
      </c>
      <c r="C3593" s="17">
        <v>2.8000000000000003E-4</v>
      </c>
    </row>
    <row r="3594" spans="1:3" ht="14.4" customHeight="1" x14ac:dyDescent="0.3">
      <c r="A3594" s="16" t="s">
        <v>3989</v>
      </c>
      <c r="B3594" s="17">
        <v>110.19</v>
      </c>
      <c r="C3594" s="17">
        <v>2.5000000000000001E-4</v>
      </c>
    </row>
    <row r="3595" spans="1:3" ht="14.4" customHeight="1" x14ac:dyDescent="0.3">
      <c r="A3595" s="16" t="s">
        <v>3987</v>
      </c>
      <c r="B3595" s="17">
        <v>110.44</v>
      </c>
      <c r="C3595" s="17">
        <v>2.5000000000000001E-4</v>
      </c>
    </row>
    <row r="3596" spans="1:3" ht="14.4" customHeight="1" x14ac:dyDescent="0.3">
      <c r="A3596" s="16" t="s">
        <v>3985</v>
      </c>
      <c r="B3596" s="17">
        <v>109.75</v>
      </c>
      <c r="C3596" s="17">
        <v>2.0000000000000001E-4</v>
      </c>
    </row>
    <row r="3597" spans="1:3" ht="14.4" customHeight="1" x14ac:dyDescent="0.3">
      <c r="A3597" s="16" t="s">
        <v>3983</v>
      </c>
      <c r="B3597" s="17">
        <v>109.37</v>
      </c>
      <c r="C3597" s="17">
        <v>2.5000000000000001E-4</v>
      </c>
    </row>
    <row r="3598" spans="1:3" ht="14.4" customHeight="1" x14ac:dyDescent="0.3">
      <c r="A3598" s="16" t="s">
        <v>3981</v>
      </c>
      <c r="B3598" s="17">
        <v>109.69</v>
      </c>
      <c r="C3598" s="17">
        <v>2.9999999999999997E-4</v>
      </c>
    </row>
    <row r="3599" spans="1:3" ht="14.4" customHeight="1" x14ac:dyDescent="0.3">
      <c r="A3599" s="16" t="s">
        <v>3979</v>
      </c>
      <c r="B3599" s="17">
        <v>110.55</v>
      </c>
      <c r="C3599" s="17">
        <v>3.5000000000000005E-4</v>
      </c>
    </row>
    <row r="3600" spans="1:3" ht="14.4" customHeight="1" x14ac:dyDescent="0.3">
      <c r="A3600" s="16" t="s">
        <v>3978</v>
      </c>
      <c r="B3600" s="17">
        <v>110.36</v>
      </c>
      <c r="C3600" s="17">
        <v>3.5000000000000005E-4</v>
      </c>
    </row>
    <row r="3601" spans="1:3" ht="14.4" customHeight="1" x14ac:dyDescent="0.3">
      <c r="A3601" s="16" t="s">
        <v>3976</v>
      </c>
      <c r="B3601" s="17">
        <v>110.54</v>
      </c>
      <c r="C3601" s="17">
        <v>3.3E-4</v>
      </c>
    </row>
    <row r="3602" spans="1:3" ht="14.4" customHeight="1" x14ac:dyDescent="0.3">
      <c r="A3602" s="16" t="s">
        <v>3974</v>
      </c>
      <c r="B3602" s="17">
        <v>110.32</v>
      </c>
      <c r="C3602" s="17">
        <v>3.5000000000000005E-4</v>
      </c>
    </row>
    <row r="3603" spans="1:3" ht="14.4" customHeight="1" x14ac:dyDescent="0.3">
      <c r="A3603" s="16" t="s">
        <v>3972</v>
      </c>
      <c r="B3603" s="17">
        <v>110.02</v>
      </c>
      <c r="C3603" s="17">
        <v>3.5000000000000005E-4</v>
      </c>
    </row>
    <row r="3604" spans="1:3" ht="14.4" customHeight="1" x14ac:dyDescent="0.3">
      <c r="A3604" s="16" t="s">
        <v>3970</v>
      </c>
      <c r="B3604" s="17">
        <v>109.81</v>
      </c>
      <c r="C3604" s="17">
        <v>3.3E-4</v>
      </c>
    </row>
    <row r="3605" spans="1:3" ht="14.4" customHeight="1" x14ac:dyDescent="0.3">
      <c r="A3605" s="16" t="s">
        <v>3968</v>
      </c>
      <c r="B3605" s="17">
        <v>109.97</v>
      </c>
      <c r="C3605" s="17">
        <v>3.5000000000000005E-4</v>
      </c>
    </row>
    <row r="3606" spans="1:3" ht="14.4" customHeight="1" x14ac:dyDescent="0.3">
      <c r="A3606" s="16" t="s">
        <v>3966</v>
      </c>
      <c r="B3606" s="17">
        <v>109.41</v>
      </c>
      <c r="C3606" s="17">
        <v>3.4999999999999996E-3</v>
      </c>
    </row>
    <row r="3607" spans="1:3" ht="14.4" customHeight="1" x14ac:dyDescent="0.3">
      <c r="A3607" s="16" t="s">
        <v>3964</v>
      </c>
      <c r="B3607" s="17">
        <v>108.83</v>
      </c>
      <c r="C3607" s="17">
        <v>3.5000000000000005E-4</v>
      </c>
    </row>
    <row r="3608" spans="1:3" ht="14.4" customHeight="1" x14ac:dyDescent="0.3">
      <c r="A3608" s="16" t="s">
        <v>3962</v>
      </c>
      <c r="B3608" s="17">
        <v>108.82</v>
      </c>
      <c r="C3608" s="17">
        <v>4.0999999999999999E-4</v>
      </c>
    </row>
    <row r="3609" spans="1:3" ht="14.4" customHeight="1" x14ac:dyDescent="0.3">
      <c r="A3609" s="16" t="s">
        <v>3960</v>
      </c>
      <c r="B3609" s="17">
        <v>108.4</v>
      </c>
      <c r="C3609" s="17">
        <v>3.5000000000000005E-4</v>
      </c>
    </row>
    <row r="3610" spans="1:3" ht="14.4" customHeight="1" x14ac:dyDescent="0.3">
      <c r="A3610" s="16" t="s">
        <v>3958</v>
      </c>
      <c r="B3610" s="17">
        <v>108.79</v>
      </c>
      <c r="C3610" s="17">
        <v>3.5000000000000005E-4</v>
      </c>
    </row>
    <row r="3611" spans="1:3" ht="14.4" customHeight="1" x14ac:dyDescent="0.3">
      <c r="A3611" s="16" t="s">
        <v>3956</v>
      </c>
      <c r="B3611" s="17">
        <v>108.61</v>
      </c>
      <c r="C3611" s="17">
        <v>3.3E-4</v>
      </c>
    </row>
    <row r="3612" spans="1:3" ht="14.4" customHeight="1" x14ac:dyDescent="0.3">
      <c r="A3612" s="16" t="s">
        <v>3954</v>
      </c>
      <c r="B3612" s="17">
        <v>109.99</v>
      </c>
      <c r="C3612" s="17">
        <v>3.5000000000000005E-4</v>
      </c>
    </row>
    <row r="3613" spans="1:3" ht="14.4" customHeight="1" x14ac:dyDescent="0.3">
      <c r="A3613" s="16" t="s">
        <v>3952</v>
      </c>
      <c r="B3613" s="17">
        <v>109.52</v>
      </c>
      <c r="C3613" s="17">
        <v>3.5000000000000005E-4</v>
      </c>
    </row>
    <row r="3614" spans="1:3" ht="14.4" customHeight="1" x14ac:dyDescent="0.3">
      <c r="A3614" s="16" t="s">
        <v>3950</v>
      </c>
      <c r="B3614" s="17">
        <v>109.95</v>
      </c>
      <c r="C3614" s="17">
        <v>3.7999999999999997E-4</v>
      </c>
    </row>
    <row r="3615" spans="1:3" ht="14.4" customHeight="1" x14ac:dyDescent="0.3">
      <c r="A3615" s="16" t="s">
        <v>3948</v>
      </c>
      <c r="B3615" s="17">
        <v>113.02</v>
      </c>
      <c r="C3615" s="17">
        <v>4.0999999999999999E-4</v>
      </c>
    </row>
    <row r="3616" spans="1:3" ht="14.4" customHeight="1" x14ac:dyDescent="0.3">
      <c r="A3616" s="16" t="s">
        <v>3946</v>
      </c>
      <c r="B3616" s="17">
        <v>113.41</v>
      </c>
      <c r="C3616" s="17">
        <v>3.5000000000000005E-4</v>
      </c>
    </row>
    <row r="3617" spans="1:3" ht="14.4" customHeight="1" x14ac:dyDescent="0.3">
      <c r="A3617" s="16" t="s">
        <v>3944</v>
      </c>
      <c r="B3617" s="17">
        <v>112.94</v>
      </c>
      <c r="C3617" s="17">
        <v>4.0999999999999999E-4</v>
      </c>
    </row>
    <row r="3618" spans="1:3" ht="14.4" customHeight="1" x14ac:dyDescent="0.3">
      <c r="A3618" s="16" t="s">
        <v>3942</v>
      </c>
      <c r="B3618" s="17">
        <v>113.45</v>
      </c>
      <c r="C3618" s="17">
        <v>4.0999999999999999E-4</v>
      </c>
    </row>
    <row r="3619" spans="1:3" ht="14.4" customHeight="1" x14ac:dyDescent="0.3">
      <c r="A3619" s="16" t="s">
        <v>3940</v>
      </c>
      <c r="B3619" s="17">
        <v>114.26</v>
      </c>
      <c r="C3619" s="17">
        <v>2.5000000000000001E-4</v>
      </c>
    </row>
    <row r="3620" spans="1:3" ht="14.4" customHeight="1" x14ac:dyDescent="0.3">
      <c r="A3620" s="16" t="s">
        <v>3938</v>
      </c>
      <c r="B3620" s="17">
        <v>115.06</v>
      </c>
      <c r="C3620" s="17">
        <v>2.0000000000000001E-4</v>
      </c>
    </row>
    <row r="3621" spans="1:3" ht="14.4" customHeight="1" x14ac:dyDescent="0.3">
      <c r="A3621" s="16" t="s">
        <v>3936</v>
      </c>
      <c r="B3621" s="17">
        <v>114.81</v>
      </c>
      <c r="C3621" s="17">
        <v>1.7999999999999998E-4</v>
      </c>
    </row>
    <row r="3622" spans="1:3" ht="14.4" customHeight="1" x14ac:dyDescent="0.3">
      <c r="A3622" s="16" t="s">
        <v>3934</v>
      </c>
      <c r="B3622" s="17">
        <v>114.12</v>
      </c>
      <c r="C3622" s="17">
        <v>2.5000000000000001E-4</v>
      </c>
    </row>
    <row r="3623" spans="1:3" ht="14.4" customHeight="1" x14ac:dyDescent="0.3">
      <c r="A3623" s="16" t="s">
        <v>3932</v>
      </c>
      <c r="B3623" s="17">
        <v>114.46</v>
      </c>
      <c r="C3623" s="17">
        <v>2.9999999999999997E-4</v>
      </c>
    </row>
    <row r="3624" spans="1:3" ht="14.4" customHeight="1" x14ac:dyDescent="0.3">
      <c r="A3624" s="16" t="s">
        <v>3930</v>
      </c>
      <c r="B3624" s="17">
        <v>114</v>
      </c>
      <c r="C3624" s="17">
        <v>2.5000000000000001E-4</v>
      </c>
    </row>
    <row r="3625" spans="1:3" ht="14.4" customHeight="1" x14ac:dyDescent="0.3">
      <c r="A3625" s="16" t="s">
        <v>3928</v>
      </c>
      <c r="B3625" s="17">
        <v>113.21</v>
      </c>
      <c r="C3625" s="17">
        <v>2.9999999999999997E-4</v>
      </c>
    </row>
    <row r="3626" spans="1:3" ht="14.4" customHeight="1" x14ac:dyDescent="0.3">
      <c r="A3626" s="16" t="s">
        <v>3926</v>
      </c>
      <c r="B3626" s="17">
        <v>113.3</v>
      </c>
      <c r="C3626" s="17">
        <v>2.8000000000000003E-4</v>
      </c>
    </row>
    <row r="3627" spans="1:3" ht="14.4" customHeight="1" x14ac:dyDescent="0.3">
      <c r="A3627" s="16" t="s">
        <v>3924</v>
      </c>
      <c r="B3627" s="17">
        <v>112.36</v>
      </c>
      <c r="C3627" s="17">
        <v>4.6000000000000001E-4</v>
      </c>
    </row>
    <row r="3628" spans="1:3" ht="14.4" customHeight="1" x14ac:dyDescent="0.3">
      <c r="A3628" s="16" t="s">
        <v>3923</v>
      </c>
      <c r="B3628" s="17">
        <v>112.29</v>
      </c>
      <c r="C3628" s="17">
        <v>4.0999999999999999E-4</v>
      </c>
    </row>
    <row r="3629" spans="1:3" ht="14.4" customHeight="1" x14ac:dyDescent="0.3">
      <c r="A3629" s="16" t="s">
        <v>3921</v>
      </c>
      <c r="B3629" s="17">
        <v>111.24</v>
      </c>
      <c r="C3629" s="17">
        <v>2.0000000000000001E-4</v>
      </c>
    </row>
    <row r="3630" spans="1:3" ht="14.4" customHeight="1" x14ac:dyDescent="0.3">
      <c r="A3630" s="16" t="s">
        <v>3919</v>
      </c>
      <c r="B3630" s="17">
        <v>111</v>
      </c>
      <c r="C3630" s="17">
        <v>1E-4</v>
      </c>
    </row>
    <row r="3631" spans="1:3" ht="14.4" customHeight="1" x14ac:dyDescent="0.3">
      <c r="A3631" s="16" t="s">
        <v>3915</v>
      </c>
      <c r="B3631" s="17">
        <v>110.24</v>
      </c>
      <c r="C3631" s="17">
        <v>3.3E-4</v>
      </c>
    </row>
    <row r="3632" spans="1:3" ht="14.4" customHeight="1" x14ac:dyDescent="0.3">
      <c r="A3632" s="16" t="s">
        <v>3913</v>
      </c>
      <c r="B3632" s="17">
        <v>108.94</v>
      </c>
      <c r="C3632" s="17">
        <v>3.3E-4</v>
      </c>
    </row>
    <row r="3633" spans="1:3" ht="14.4" customHeight="1" x14ac:dyDescent="0.3">
      <c r="A3633" s="16" t="s">
        <v>3912</v>
      </c>
      <c r="B3633" s="17">
        <v>108.28</v>
      </c>
      <c r="C3633" s="17">
        <v>2.5000000000000001E-4</v>
      </c>
    </row>
    <row r="3634" spans="1:3" ht="14.4" customHeight="1" x14ac:dyDescent="0.3">
      <c r="A3634" s="16" t="s">
        <v>3910</v>
      </c>
      <c r="B3634" s="17">
        <v>108.67</v>
      </c>
      <c r="C3634" s="17">
        <v>2.0000000000000001E-4</v>
      </c>
    </row>
    <row r="3635" spans="1:3" ht="14.4" customHeight="1" x14ac:dyDescent="0.3">
      <c r="A3635" s="16" t="s">
        <v>3908</v>
      </c>
      <c r="B3635" s="17">
        <v>106.66</v>
      </c>
      <c r="C3635" s="17">
        <v>2.0000000000000001E-4</v>
      </c>
    </row>
    <row r="3636" spans="1:3" ht="14.4" customHeight="1" x14ac:dyDescent="0.3">
      <c r="A3636" s="16" t="s">
        <v>3906</v>
      </c>
      <c r="B3636" s="17">
        <v>106.98</v>
      </c>
      <c r="C3636" s="17">
        <v>2.5000000000000001E-4</v>
      </c>
    </row>
    <row r="3637" spans="1:3" ht="14.4" customHeight="1" x14ac:dyDescent="0.3">
      <c r="A3637" s="16" t="s">
        <v>3904</v>
      </c>
      <c r="B3637" s="17">
        <v>106.02</v>
      </c>
      <c r="C3637" s="17">
        <v>2.5000000000000001E-4</v>
      </c>
    </row>
    <row r="3638" spans="1:3" ht="14.4" customHeight="1" x14ac:dyDescent="0.3">
      <c r="A3638" s="16" t="s">
        <v>3902</v>
      </c>
      <c r="B3638" s="17">
        <v>105.85</v>
      </c>
      <c r="C3638" s="17">
        <v>2.5000000000000001E-4</v>
      </c>
    </row>
    <row r="3639" spans="1:3" ht="14.4" customHeight="1" x14ac:dyDescent="0.3">
      <c r="A3639" s="16" t="s">
        <v>3900</v>
      </c>
      <c r="B3639" s="17">
        <v>107.89</v>
      </c>
      <c r="C3639" s="17">
        <v>1.4999999999999999E-4</v>
      </c>
    </row>
    <row r="3640" spans="1:3" ht="14.4" customHeight="1" x14ac:dyDescent="0.3">
      <c r="A3640" s="16" t="s">
        <v>3898</v>
      </c>
      <c r="B3640" s="17">
        <v>107.24</v>
      </c>
      <c r="C3640" s="17">
        <v>1.4999999999999999E-4</v>
      </c>
    </row>
    <row r="3641" spans="1:3" ht="14.4" customHeight="1" x14ac:dyDescent="0.3">
      <c r="A3641" s="16" t="s">
        <v>3896</v>
      </c>
      <c r="B3641" s="17">
        <v>107.68</v>
      </c>
      <c r="C3641" s="17">
        <v>2.8000000000000003E-4</v>
      </c>
    </row>
    <row r="3642" spans="1:3" ht="14.4" customHeight="1" x14ac:dyDescent="0.3">
      <c r="A3642" s="16" t="s">
        <v>3894</v>
      </c>
      <c r="B3642" s="17">
        <v>107.33</v>
      </c>
      <c r="C3642" s="17">
        <v>2.8000000000000003E-4</v>
      </c>
    </row>
    <row r="3643" spans="1:3" ht="14.4" customHeight="1" x14ac:dyDescent="0.3">
      <c r="A3643" s="16" t="s">
        <v>3892</v>
      </c>
      <c r="B3643" s="17">
        <v>108.03</v>
      </c>
      <c r="C3643" s="17">
        <v>2.5000000000000001E-4</v>
      </c>
    </row>
    <row r="3644" spans="1:3" ht="14.4" customHeight="1" x14ac:dyDescent="0.3">
      <c r="A3644" s="16" t="s">
        <v>3891</v>
      </c>
      <c r="B3644" s="17">
        <v>107.07</v>
      </c>
      <c r="C3644" s="17">
        <v>2.5000000000000001E-4</v>
      </c>
    </row>
    <row r="3645" spans="1:3" ht="14.4" customHeight="1" x14ac:dyDescent="0.3">
      <c r="A3645" s="16" t="s">
        <v>3889</v>
      </c>
      <c r="B3645" s="17">
        <v>108.39</v>
      </c>
      <c r="C3645" s="17">
        <v>2.9999999999999997E-4</v>
      </c>
    </row>
    <row r="3646" spans="1:3" ht="14.4" customHeight="1" x14ac:dyDescent="0.3">
      <c r="A3646" s="16" t="s">
        <v>3887</v>
      </c>
      <c r="B3646" s="17">
        <v>107.57</v>
      </c>
      <c r="C3646" s="17">
        <v>2.8000000000000003E-4</v>
      </c>
    </row>
    <row r="3647" spans="1:3" ht="14.4" customHeight="1" x14ac:dyDescent="0.3">
      <c r="A3647" s="16" t="s">
        <v>3886</v>
      </c>
      <c r="B3647" s="17">
        <v>107.72</v>
      </c>
      <c r="C3647" s="17">
        <v>3.5000000000000005E-4</v>
      </c>
    </row>
    <row r="3648" spans="1:3" ht="14.4" customHeight="1" x14ac:dyDescent="0.3">
      <c r="A3648" s="16" t="s">
        <v>3884</v>
      </c>
      <c r="B3648" s="17">
        <v>106.51</v>
      </c>
      <c r="C3648" s="17">
        <v>3.5000000000000005E-4</v>
      </c>
    </row>
    <row r="3649" spans="1:3" ht="14.4" customHeight="1" x14ac:dyDescent="0.3">
      <c r="A3649" s="16" t="s">
        <v>3882</v>
      </c>
      <c r="B3649" s="17">
        <v>106.02</v>
      </c>
      <c r="C3649" s="17">
        <v>2.5000000000000001E-4</v>
      </c>
    </row>
    <row r="3650" spans="1:3" ht="14.4" customHeight="1" x14ac:dyDescent="0.3">
      <c r="A3650" s="16" t="s">
        <v>3880</v>
      </c>
      <c r="B3650" s="17">
        <v>104.84</v>
      </c>
      <c r="C3650" s="17">
        <v>2.5000000000000001E-4</v>
      </c>
    </row>
    <row r="3651" spans="1:3" ht="14.4" customHeight="1" x14ac:dyDescent="0.3">
      <c r="A3651" s="16" t="s">
        <v>3878</v>
      </c>
      <c r="B3651" s="17">
        <v>105.41</v>
      </c>
      <c r="C3651" s="17">
        <v>2.0000000000000001E-4</v>
      </c>
    </row>
    <row r="3652" spans="1:3" ht="14.4" customHeight="1" x14ac:dyDescent="0.3">
      <c r="A3652" s="16" t="s">
        <v>3876</v>
      </c>
      <c r="B3652" s="17">
        <v>104.61</v>
      </c>
      <c r="C3652" s="17">
        <v>2.9999999999999997E-4</v>
      </c>
    </row>
    <row r="3653" spans="1:3" ht="14.4" customHeight="1" x14ac:dyDescent="0.3">
      <c r="A3653" s="16" t="s">
        <v>3874</v>
      </c>
      <c r="B3653" s="17">
        <v>104.59</v>
      </c>
      <c r="C3653" s="17">
        <v>2.5000000000000001E-4</v>
      </c>
    </row>
    <row r="3654" spans="1:3" ht="14.4" customHeight="1" x14ac:dyDescent="0.3">
      <c r="A3654" s="16" t="s">
        <v>3872</v>
      </c>
      <c r="B3654" s="17">
        <v>105.44</v>
      </c>
      <c r="C3654" s="17">
        <v>2.5000000000000001E-4</v>
      </c>
    </row>
    <row r="3655" spans="1:3" ht="14.4" customHeight="1" x14ac:dyDescent="0.3">
      <c r="A3655" s="16" t="s">
        <v>3870</v>
      </c>
      <c r="B3655" s="17">
        <v>105.02</v>
      </c>
      <c r="C3655" s="17">
        <v>2.5000000000000001E-4</v>
      </c>
    </row>
    <row r="3656" spans="1:3" ht="14.4" customHeight="1" x14ac:dyDescent="0.3">
      <c r="A3656" s="16" t="s">
        <v>3868</v>
      </c>
      <c r="B3656" s="17">
        <v>104.68</v>
      </c>
      <c r="C3656" s="17">
        <v>2.9999999999999997E-4</v>
      </c>
    </row>
    <row r="3657" spans="1:3" ht="14.4" customHeight="1" x14ac:dyDescent="0.3">
      <c r="A3657" s="16" t="s">
        <v>3866</v>
      </c>
      <c r="B3657" s="17">
        <v>103.02</v>
      </c>
      <c r="C3657" s="17">
        <v>2.9999999999999997E-4</v>
      </c>
    </row>
    <row r="3658" spans="1:3" ht="14.4" customHeight="1" x14ac:dyDescent="0.3">
      <c r="A3658" s="16" t="s">
        <v>3864</v>
      </c>
      <c r="B3658" s="17">
        <v>104.28</v>
      </c>
      <c r="C3658" s="17">
        <v>3.5000000000000005E-4</v>
      </c>
    </row>
    <row r="3659" spans="1:3" ht="14.4" customHeight="1" x14ac:dyDescent="0.3">
      <c r="A3659" s="16" t="s">
        <v>3862</v>
      </c>
      <c r="B3659" s="17">
        <v>102.01</v>
      </c>
      <c r="C3659" s="17">
        <v>3.3E-4</v>
      </c>
    </row>
    <row r="3660" spans="1:3" ht="14.4" customHeight="1" x14ac:dyDescent="0.3">
      <c r="A3660" s="16" t="s">
        <v>3860</v>
      </c>
      <c r="B3660" s="17">
        <v>103.53</v>
      </c>
      <c r="C3660" s="17">
        <v>2.8000000000000003E-4</v>
      </c>
    </row>
    <row r="3661" spans="1:3" ht="14.4" customHeight="1" x14ac:dyDescent="0.3">
      <c r="A3661" s="16" t="s">
        <v>3859</v>
      </c>
      <c r="B3661" s="17">
        <v>101.6</v>
      </c>
      <c r="C3661" s="17">
        <v>2.8000000000000003E-4</v>
      </c>
    </row>
    <row r="3662" spans="1:3" ht="14.4" customHeight="1" x14ac:dyDescent="0.3">
      <c r="A3662" s="16" t="s">
        <v>3857</v>
      </c>
      <c r="B3662" s="17">
        <v>101.56</v>
      </c>
      <c r="C3662" s="17">
        <v>2.9999999999999997E-4</v>
      </c>
    </row>
    <row r="3663" spans="1:3" ht="14.4" customHeight="1" x14ac:dyDescent="0.3">
      <c r="A3663" s="16" t="s">
        <v>3856</v>
      </c>
      <c r="B3663" s="17">
        <v>102.28</v>
      </c>
      <c r="C3663" s="17">
        <v>2.9999999999999997E-4</v>
      </c>
    </row>
    <row r="3664" spans="1:3" ht="14.4" customHeight="1" x14ac:dyDescent="0.3">
      <c r="A3664" s="16" t="s">
        <v>3854</v>
      </c>
      <c r="B3664" s="17">
        <v>102.63</v>
      </c>
      <c r="C3664" s="17">
        <v>2.0000000000000001E-4</v>
      </c>
    </row>
    <row r="3665" spans="1:3" ht="14.4" customHeight="1" x14ac:dyDescent="0.3">
      <c r="A3665" s="16" t="s">
        <v>3853</v>
      </c>
      <c r="B3665" s="17">
        <v>102.29</v>
      </c>
      <c r="C3665" s="17">
        <v>2.3000000000000001E-4</v>
      </c>
    </row>
    <row r="3666" spans="1:3" ht="14.4" customHeight="1" x14ac:dyDescent="0.3">
      <c r="A3666" s="16" t="s">
        <v>3851</v>
      </c>
      <c r="B3666" s="17">
        <v>102.65</v>
      </c>
      <c r="C3666" s="17">
        <v>2.0000000000000001E-4</v>
      </c>
    </row>
    <row r="3667" spans="1:3" ht="14.4" customHeight="1" x14ac:dyDescent="0.3">
      <c r="A3667" s="16" t="s">
        <v>3849</v>
      </c>
      <c r="B3667" s="17">
        <v>102.5</v>
      </c>
      <c r="C3667" s="17">
        <v>2.9999999999999997E-4</v>
      </c>
    </row>
    <row r="3668" spans="1:3" ht="14.4" customHeight="1" x14ac:dyDescent="0.3">
      <c r="A3668" s="16" t="s">
        <v>3847</v>
      </c>
      <c r="B3668" s="17">
        <v>102.72</v>
      </c>
      <c r="C3668" s="17">
        <v>3.3E-4</v>
      </c>
    </row>
    <row r="3669" spans="1:3" ht="14.4" customHeight="1" x14ac:dyDescent="0.3">
      <c r="A3669" s="16" t="s">
        <v>3845</v>
      </c>
      <c r="B3669" s="17">
        <v>102.46</v>
      </c>
      <c r="C3669" s="17">
        <v>2.8000000000000003E-4</v>
      </c>
    </row>
    <row r="3670" spans="1:3" ht="14.4" customHeight="1" x14ac:dyDescent="0.3">
      <c r="A3670" s="16" t="s">
        <v>3843</v>
      </c>
      <c r="B3670" s="17">
        <v>103.19</v>
      </c>
      <c r="C3670" s="17">
        <v>2.5000000000000001E-4</v>
      </c>
    </row>
    <row r="3671" spans="1:3" ht="14.4" customHeight="1" x14ac:dyDescent="0.3">
      <c r="A3671" s="16" t="s">
        <v>3841</v>
      </c>
      <c r="B3671" s="17">
        <v>102.79</v>
      </c>
      <c r="C3671" s="17">
        <v>3.0400000000000002E-4</v>
      </c>
    </row>
    <row r="3672" spans="1:3" ht="14.4" customHeight="1" x14ac:dyDescent="0.3">
      <c r="A3672" s="16" t="s">
        <v>3839</v>
      </c>
      <c r="B3672" s="17">
        <v>100.34</v>
      </c>
      <c r="C3672" s="17">
        <v>2.5000000000000001E-4</v>
      </c>
    </row>
    <row r="3673" spans="1:3" ht="14.4" customHeight="1" x14ac:dyDescent="0.3">
      <c r="A3673" s="16" t="s">
        <v>3837</v>
      </c>
      <c r="B3673" s="17">
        <v>102.77</v>
      </c>
      <c r="C3673" s="17">
        <v>2.5000000000000001E-4</v>
      </c>
    </row>
    <row r="3674" spans="1:3" ht="14.4" customHeight="1" x14ac:dyDescent="0.3">
      <c r="A3674" s="16" t="s">
        <v>3835</v>
      </c>
      <c r="B3674" s="17">
        <v>101.83</v>
      </c>
      <c r="C3674" s="17">
        <v>2.8000000000000003E-4</v>
      </c>
    </row>
    <row r="3675" spans="1:3" ht="14.4" customHeight="1" x14ac:dyDescent="0.3">
      <c r="A3675" s="16" t="s">
        <v>3833</v>
      </c>
      <c r="B3675" s="17">
        <v>100.82</v>
      </c>
      <c r="C3675" s="17">
        <v>2.8000000000000003E-4</v>
      </c>
    </row>
    <row r="3676" spans="1:3" ht="14.4" customHeight="1" x14ac:dyDescent="0.3">
      <c r="A3676" s="16" t="s">
        <v>3831</v>
      </c>
      <c r="B3676" s="17">
        <v>100.2</v>
      </c>
      <c r="C3676" s="17">
        <v>2.5000000000000001E-4</v>
      </c>
    </row>
    <row r="3677" spans="1:3" ht="14.4" customHeight="1" x14ac:dyDescent="0.3">
      <c r="A3677" s="16" t="s">
        <v>3829</v>
      </c>
      <c r="B3677" s="17">
        <v>99.16</v>
      </c>
      <c r="C3677" s="17">
        <v>2.0000000000000001E-4</v>
      </c>
    </row>
    <row r="3678" spans="1:3" ht="14.4" customHeight="1" x14ac:dyDescent="0.3">
      <c r="A3678" s="16" t="s">
        <v>3828</v>
      </c>
      <c r="B3678" s="17">
        <v>98.04</v>
      </c>
      <c r="C3678" s="17">
        <v>2.0000000000000001E-4</v>
      </c>
    </row>
    <row r="3679" spans="1:3" ht="14.4" customHeight="1" x14ac:dyDescent="0.3">
      <c r="A3679" s="16" t="s">
        <v>3826</v>
      </c>
      <c r="B3679" s="17">
        <v>98.08</v>
      </c>
      <c r="C3679" s="17">
        <v>1.7999999999999998E-4</v>
      </c>
    </row>
    <row r="3680" spans="1:3" ht="14.4" customHeight="1" x14ac:dyDescent="0.3">
      <c r="A3680" s="16" t="s">
        <v>3824</v>
      </c>
      <c r="B3680" s="17">
        <v>97.11</v>
      </c>
      <c r="C3680" s="17">
        <v>1.4999999999999999E-4</v>
      </c>
    </row>
    <row r="3681" spans="1:3" ht="14.4" customHeight="1" x14ac:dyDescent="0.3">
      <c r="A3681" s="16" t="s">
        <v>3822</v>
      </c>
      <c r="B3681" s="17">
        <v>96.65</v>
      </c>
      <c r="C3681" s="17">
        <v>1.4999999999999999E-4</v>
      </c>
    </row>
    <row r="3682" spans="1:3" ht="14.4" customHeight="1" x14ac:dyDescent="0.3">
      <c r="A3682" s="16" t="s">
        <v>3820</v>
      </c>
      <c r="B3682" s="17">
        <v>99.05</v>
      </c>
      <c r="C3682" s="17">
        <v>2.0000000000000001E-4</v>
      </c>
    </row>
    <row r="3683" spans="1:3" ht="14.4" customHeight="1" x14ac:dyDescent="0.3">
      <c r="A3683" s="16" t="s">
        <v>3818</v>
      </c>
      <c r="B3683" s="17">
        <v>98.97</v>
      </c>
      <c r="C3683" s="17">
        <v>1.7999999999999998E-4</v>
      </c>
    </row>
    <row r="3684" spans="1:3" ht="14.4" customHeight="1" x14ac:dyDescent="0.3">
      <c r="A3684" s="16" t="s">
        <v>3816</v>
      </c>
      <c r="B3684" s="17">
        <v>97.7</v>
      </c>
      <c r="C3684" s="17">
        <v>1.4999999999999999E-4</v>
      </c>
    </row>
    <row r="3685" spans="1:3" ht="14.4" customHeight="1" x14ac:dyDescent="0.3">
      <c r="A3685" s="16" t="s">
        <v>3814</v>
      </c>
      <c r="B3685" s="17">
        <v>98.39</v>
      </c>
      <c r="C3685" s="17">
        <v>1.7999999999999998E-4</v>
      </c>
    </row>
    <row r="3686" spans="1:3" ht="14.4" customHeight="1" x14ac:dyDescent="0.3">
      <c r="A3686" s="16" t="s">
        <v>3812</v>
      </c>
      <c r="B3686" s="17">
        <v>96.97</v>
      </c>
      <c r="C3686" s="17">
        <v>5.0000000000000002E-5</v>
      </c>
    </row>
    <row r="3687" spans="1:3" ht="14.4" customHeight="1" x14ac:dyDescent="0.3">
      <c r="A3687" s="16" t="s">
        <v>3810</v>
      </c>
      <c r="B3687" s="17">
        <v>96.85</v>
      </c>
      <c r="C3687" s="17">
        <v>1.2999999999999999E-4</v>
      </c>
    </row>
    <row r="3688" spans="1:3" ht="14.4" customHeight="1" x14ac:dyDescent="0.3">
      <c r="A3688" s="16" t="s">
        <v>3809</v>
      </c>
      <c r="B3688" s="17">
        <v>96.95</v>
      </c>
      <c r="C3688" s="17">
        <v>1.7999999999999998E-4</v>
      </c>
    </row>
    <row r="3689" spans="1:3" ht="14.4" customHeight="1" x14ac:dyDescent="0.3">
      <c r="A3689" s="16" t="s">
        <v>3807</v>
      </c>
      <c r="B3689" s="17">
        <v>97</v>
      </c>
      <c r="C3689" s="17">
        <v>1E-4</v>
      </c>
    </row>
    <row r="3690" spans="1:3" ht="14.4" customHeight="1" x14ac:dyDescent="0.3">
      <c r="A3690" s="16" t="s">
        <v>3805</v>
      </c>
      <c r="B3690" s="17">
        <v>97</v>
      </c>
      <c r="C3690" s="17">
        <v>1.2999999999999999E-4</v>
      </c>
    </row>
    <row r="3691" spans="1:3" ht="14.4" customHeight="1" x14ac:dyDescent="0.3">
      <c r="A3691" s="16" t="s">
        <v>3803</v>
      </c>
      <c r="B3691" s="17">
        <v>97.2</v>
      </c>
      <c r="C3691" s="17">
        <v>1.2999999999999999E-4</v>
      </c>
    </row>
    <row r="3692" spans="1:3" ht="14.4" customHeight="1" x14ac:dyDescent="0.3">
      <c r="A3692" s="16" t="s">
        <v>3801</v>
      </c>
      <c r="B3692" s="17">
        <v>94.67</v>
      </c>
      <c r="C3692" s="17">
        <v>2.3000000000000001E-4</v>
      </c>
    </row>
    <row r="3693" spans="1:3" ht="14.4" customHeight="1" x14ac:dyDescent="0.3">
      <c r="A3693" s="16" t="s">
        <v>3799</v>
      </c>
      <c r="B3693" s="17">
        <v>94.16</v>
      </c>
      <c r="C3693" s="17">
        <v>1.7999999999999998E-4</v>
      </c>
    </row>
    <row r="3694" spans="1:3" ht="14.4" customHeight="1" x14ac:dyDescent="0.3">
      <c r="A3694" s="16" t="s">
        <v>3797</v>
      </c>
      <c r="B3694" s="17">
        <v>93.42</v>
      </c>
      <c r="C3694" s="17">
        <v>1.4999999999999999E-4</v>
      </c>
    </row>
    <row r="3695" spans="1:3" ht="14.4" customHeight="1" x14ac:dyDescent="0.3">
      <c r="A3695" s="16" t="s">
        <v>3795</v>
      </c>
      <c r="B3695" s="17">
        <v>92.31</v>
      </c>
      <c r="C3695" s="17">
        <v>1.4999999999999999E-4</v>
      </c>
    </row>
    <row r="3696" spans="1:3" ht="14.4" customHeight="1" x14ac:dyDescent="0.3">
      <c r="A3696" s="16" t="s">
        <v>3793</v>
      </c>
      <c r="B3696" s="17">
        <v>92.79</v>
      </c>
      <c r="C3696" s="17">
        <v>1.4999999999999999E-4</v>
      </c>
    </row>
    <row r="3697" spans="1:3" ht="14.4" customHeight="1" x14ac:dyDescent="0.3">
      <c r="A3697" s="16" t="s">
        <v>3791</v>
      </c>
      <c r="B3697" s="17">
        <v>92.11</v>
      </c>
      <c r="C3697" s="17">
        <v>1.4999999999999999E-4</v>
      </c>
    </row>
    <row r="3698" spans="1:3" ht="14.4" customHeight="1" x14ac:dyDescent="0.3">
      <c r="A3698" s="16" t="s">
        <v>3789</v>
      </c>
      <c r="B3698" s="17">
        <v>91.38</v>
      </c>
      <c r="C3698" s="17">
        <v>1E-4</v>
      </c>
    </row>
    <row r="3699" spans="1:3" ht="14.4" customHeight="1" x14ac:dyDescent="0.3">
      <c r="A3699" s="16" t="s">
        <v>3787</v>
      </c>
      <c r="B3699" s="17">
        <v>90.05</v>
      </c>
      <c r="C3699" s="17">
        <v>1E-4</v>
      </c>
    </row>
    <row r="3700" spans="1:3" ht="14.4" customHeight="1" x14ac:dyDescent="0.3">
      <c r="A3700" s="16" t="s">
        <v>3785</v>
      </c>
      <c r="B3700" s="17">
        <v>90.21</v>
      </c>
      <c r="C3700" s="17">
        <v>1E-4</v>
      </c>
    </row>
    <row r="3701" spans="1:3" ht="14.4" customHeight="1" x14ac:dyDescent="0.3">
      <c r="A3701" s="16" t="s">
        <v>3783</v>
      </c>
      <c r="B3701" s="17">
        <v>88.89</v>
      </c>
      <c r="C3701" s="17">
        <v>1.01E-4</v>
      </c>
    </row>
    <row r="3702" spans="1:3" ht="14.4" customHeight="1" x14ac:dyDescent="0.3">
      <c r="A3702" s="16" t="s">
        <v>3781</v>
      </c>
      <c r="B3702" s="17">
        <v>85.04</v>
      </c>
      <c r="C3702" s="17">
        <v>1E-4</v>
      </c>
    </row>
    <row r="3703" spans="1:3" ht="14.4" customHeight="1" x14ac:dyDescent="0.3">
      <c r="A3703" s="16" t="s">
        <v>3779</v>
      </c>
      <c r="B3703" s="17">
        <v>83.78</v>
      </c>
      <c r="C3703" s="17">
        <v>1.4999999999999999E-4</v>
      </c>
    </row>
    <row r="3704" spans="1:3" ht="14.4" customHeight="1" x14ac:dyDescent="0.3">
      <c r="A3704" s="16" t="s">
        <v>3777</v>
      </c>
      <c r="B3704" s="17">
        <v>84.47</v>
      </c>
      <c r="C3704" s="17">
        <v>2.5000000000000001E-4</v>
      </c>
    </row>
    <row r="3705" spans="1:3" ht="14.4" customHeight="1" x14ac:dyDescent="0.3">
      <c r="A3705" s="16" t="s">
        <v>3775</v>
      </c>
      <c r="B3705" s="17">
        <v>86.16</v>
      </c>
      <c r="C3705" s="17">
        <v>2.8000000000000003E-4</v>
      </c>
    </row>
    <row r="3706" spans="1:3" ht="14.4" customHeight="1" x14ac:dyDescent="0.3">
      <c r="A3706" s="16" t="s">
        <v>3773</v>
      </c>
      <c r="B3706" s="17">
        <v>85.4</v>
      </c>
      <c r="C3706" s="17">
        <v>2.5000000000000001E-4</v>
      </c>
    </row>
    <row r="3707" spans="1:3" ht="14.4" customHeight="1" x14ac:dyDescent="0.3">
      <c r="A3707" s="16" t="s">
        <v>3771</v>
      </c>
      <c r="B3707" s="17">
        <v>86.22</v>
      </c>
      <c r="C3707" s="17">
        <v>2.3000000000000001E-4</v>
      </c>
    </row>
    <row r="3708" spans="1:3" ht="14.4" customHeight="1" x14ac:dyDescent="0.3">
      <c r="A3708" s="16" t="s">
        <v>3769</v>
      </c>
      <c r="B3708" s="17">
        <v>84.71</v>
      </c>
      <c r="C3708" s="17">
        <v>2.0000000000000001E-4</v>
      </c>
    </row>
    <row r="3709" spans="1:3" ht="14.4" customHeight="1" x14ac:dyDescent="0.3">
      <c r="A3709" s="16" t="s">
        <v>3767</v>
      </c>
      <c r="B3709" s="17">
        <v>86.83</v>
      </c>
      <c r="C3709" s="17">
        <v>5.0000000000000002E-5</v>
      </c>
    </row>
    <row r="3710" spans="1:3" ht="14.4" customHeight="1" x14ac:dyDescent="0.3">
      <c r="A3710" s="16" t="s">
        <v>3765</v>
      </c>
      <c r="B3710" s="17">
        <v>86.13</v>
      </c>
      <c r="C3710" s="17">
        <v>1E-4</v>
      </c>
    </row>
    <row r="3711" spans="1:3" ht="14.4" customHeight="1" x14ac:dyDescent="0.3">
      <c r="A3711" s="16" t="s">
        <v>3763</v>
      </c>
      <c r="B3711" s="17">
        <v>85.83</v>
      </c>
      <c r="C3711" s="17">
        <v>1E-4</v>
      </c>
    </row>
    <row r="3712" spans="1:3" ht="14.4" customHeight="1" x14ac:dyDescent="0.3">
      <c r="A3712" s="16" t="s">
        <v>3761</v>
      </c>
      <c r="B3712" s="17">
        <v>86.03</v>
      </c>
      <c r="C3712" s="17">
        <v>2.0000000000000001E-4</v>
      </c>
    </row>
    <row r="3713" spans="1:3" ht="14.4" customHeight="1" x14ac:dyDescent="0.3">
      <c r="A3713" s="16" t="s">
        <v>3759</v>
      </c>
      <c r="B3713" s="17">
        <v>87.12</v>
      </c>
      <c r="C3713" s="17">
        <v>2.0000000000000001E-4</v>
      </c>
    </row>
    <row r="3714" spans="1:3" ht="14.4" customHeight="1" x14ac:dyDescent="0.3">
      <c r="A3714" s="16" t="s">
        <v>3757</v>
      </c>
      <c r="B3714" s="17">
        <v>86.24</v>
      </c>
      <c r="C3714" s="17">
        <v>1E-4</v>
      </c>
    </row>
    <row r="3715" spans="1:3" ht="14.4" customHeight="1" x14ac:dyDescent="0.3">
      <c r="A3715" s="16" t="s">
        <v>3755</v>
      </c>
      <c r="B3715" s="17">
        <v>85.86</v>
      </c>
      <c r="C3715" s="17">
        <v>8.0000000000000007E-5</v>
      </c>
    </row>
    <row r="3716" spans="1:3" ht="14.4" customHeight="1" x14ac:dyDescent="0.3">
      <c r="A3716" s="16" t="s">
        <v>3753</v>
      </c>
      <c r="B3716" s="17">
        <v>84.78</v>
      </c>
      <c r="C3716" s="17">
        <v>8.0000000000000007E-5</v>
      </c>
    </row>
    <row r="3717" spans="1:3" ht="14.4" customHeight="1" x14ac:dyDescent="0.3">
      <c r="A3717" s="16" t="s">
        <v>3751</v>
      </c>
      <c r="B3717" s="17">
        <v>82.82</v>
      </c>
      <c r="C3717" s="17">
        <v>2.8000000000000003E-4</v>
      </c>
    </row>
    <row r="3718" spans="1:3" ht="14.4" customHeight="1" x14ac:dyDescent="0.3">
      <c r="A3718" s="16" t="s">
        <v>3750</v>
      </c>
      <c r="B3718" s="17">
        <v>82.95</v>
      </c>
      <c r="C3718" s="17">
        <v>2.5000000000000001E-4</v>
      </c>
    </row>
    <row r="3719" spans="1:3" ht="14.4" customHeight="1" x14ac:dyDescent="0.3">
      <c r="A3719" s="16" t="s">
        <v>3748</v>
      </c>
      <c r="B3719" s="17">
        <v>82.86</v>
      </c>
      <c r="C3719" s="17">
        <v>2.3000000000000001E-4</v>
      </c>
    </row>
    <row r="3720" spans="1:3" ht="14.4" customHeight="1" x14ac:dyDescent="0.3">
      <c r="A3720" s="16" t="s">
        <v>3746</v>
      </c>
      <c r="B3720" s="17">
        <v>83.39</v>
      </c>
      <c r="C3720" s="17">
        <v>0</v>
      </c>
    </row>
    <row r="3721" spans="1:3" ht="14.4" customHeight="1" x14ac:dyDescent="0.3">
      <c r="A3721" s="16" t="s">
        <v>3744</v>
      </c>
      <c r="B3721" s="17">
        <v>82.34</v>
      </c>
      <c r="C3721" s="17">
        <v>2.0000000000000001E-4</v>
      </c>
    </row>
    <row r="3722" spans="1:3" ht="14.4" customHeight="1" x14ac:dyDescent="0.3">
      <c r="A3722" s="16" t="s">
        <v>3742</v>
      </c>
      <c r="B3722" s="17">
        <v>81.67</v>
      </c>
      <c r="C3722" s="17">
        <v>2.0299999999999997E-4</v>
      </c>
    </row>
    <row r="3723" spans="1:3" ht="14.4" customHeight="1" x14ac:dyDescent="0.3">
      <c r="A3723" s="16" t="s">
        <v>3740</v>
      </c>
      <c r="B3723" s="17">
        <v>80.38</v>
      </c>
      <c r="C3723" s="17">
        <v>1.7999999999999998E-4</v>
      </c>
    </row>
    <row r="3724" spans="1:3" ht="14.4" customHeight="1" x14ac:dyDescent="0.3">
      <c r="A3724" s="16" t="s">
        <v>3738</v>
      </c>
      <c r="B3724" s="17">
        <v>77.92</v>
      </c>
      <c r="C3724" s="17">
        <v>1E-4</v>
      </c>
    </row>
    <row r="3725" spans="1:3" ht="14.4" customHeight="1" x14ac:dyDescent="0.3">
      <c r="A3725" s="16" t="s">
        <v>3736</v>
      </c>
      <c r="B3725" s="17">
        <v>79.41</v>
      </c>
      <c r="C3725" s="17">
        <v>1.2999999999999999E-4</v>
      </c>
    </row>
    <row r="3726" spans="1:3" ht="14.4" customHeight="1" x14ac:dyDescent="0.3">
      <c r="A3726" s="16" t="s">
        <v>3734</v>
      </c>
      <c r="B3726" s="17">
        <v>79.31</v>
      </c>
      <c r="C3726" s="17">
        <v>1.4999999999999999E-4</v>
      </c>
    </row>
    <row r="3727" spans="1:3" ht="14.4" customHeight="1" x14ac:dyDescent="0.3">
      <c r="A3727" s="16" t="s">
        <v>3732</v>
      </c>
      <c r="B3727" s="17">
        <v>78.47</v>
      </c>
      <c r="C3727" s="17">
        <v>1.7000000000000001E-4</v>
      </c>
    </row>
    <row r="3728" spans="1:3" ht="14.4" customHeight="1" x14ac:dyDescent="0.3">
      <c r="A3728" s="16" t="s">
        <v>3730</v>
      </c>
      <c r="B3728" s="17">
        <v>78.099999999999994</v>
      </c>
      <c r="C3728" s="17">
        <v>5.0000000000000002E-5</v>
      </c>
    </row>
    <row r="3729" spans="1:3" ht="14.4" customHeight="1" x14ac:dyDescent="0.3">
      <c r="A3729" s="16" t="s">
        <v>3728</v>
      </c>
      <c r="B3729" s="17">
        <v>79.33</v>
      </c>
      <c r="C3729" s="17">
        <v>8.0000000000000007E-5</v>
      </c>
    </row>
    <row r="3730" spans="1:3" ht="14.4" customHeight="1" x14ac:dyDescent="0.3">
      <c r="A3730" s="16" t="s">
        <v>3726</v>
      </c>
      <c r="B3730" s="17">
        <v>80.36</v>
      </c>
      <c r="C3730" s="17">
        <v>8.0000000000000007E-5</v>
      </c>
    </row>
    <row r="3731" spans="1:3" ht="14.4" customHeight="1" x14ac:dyDescent="0.3">
      <c r="A3731" s="16" t="s">
        <v>3724</v>
      </c>
      <c r="B3731" s="17">
        <v>79.680000000000007</v>
      </c>
      <c r="C3731" s="17">
        <v>1.2999999999999999E-4</v>
      </c>
    </row>
    <row r="3732" spans="1:3" ht="14.4" customHeight="1" x14ac:dyDescent="0.3">
      <c r="A3732" s="16" t="s">
        <v>3722</v>
      </c>
      <c r="B3732" s="17">
        <v>78.33</v>
      </c>
      <c r="C3732" s="17">
        <v>2.8000000000000003E-4</v>
      </c>
    </row>
    <row r="3733" spans="1:3" ht="14.4" customHeight="1" x14ac:dyDescent="0.3">
      <c r="A3733" s="16" t="s">
        <v>3720</v>
      </c>
      <c r="B3733" s="17">
        <v>77.75</v>
      </c>
      <c r="C3733" s="17">
        <v>1.7999999999999998E-4</v>
      </c>
    </row>
    <row r="3734" spans="1:3" ht="14.4" customHeight="1" x14ac:dyDescent="0.3">
      <c r="A3734" s="16" t="s">
        <v>3718</v>
      </c>
      <c r="B3734" s="17">
        <v>72.58</v>
      </c>
      <c r="C3734" s="17">
        <v>2.0299999999999997E-4</v>
      </c>
    </row>
    <row r="3735" spans="1:3" ht="14.4" customHeight="1" x14ac:dyDescent="0.3">
      <c r="A3735" s="16" t="s">
        <v>3716</v>
      </c>
      <c r="B3735" s="17">
        <v>70.150000000000006</v>
      </c>
      <c r="C3735" s="17">
        <v>1.2999999999999999E-4</v>
      </c>
    </row>
    <row r="3736" spans="1:3" ht="14.4" customHeight="1" x14ac:dyDescent="0.3">
      <c r="A3736" s="16" t="s">
        <v>3714</v>
      </c>
      <c r="B3736" s="17">
        <v>72.540000000000006</v>
      </c>
      <c r="C3736" s="17">
        <v>1.4999999999999999E-4</v>
      </c>
    </row>
    <row r="3737" spans="1:3" ht="14.4" customHeight="1" x14ac:dyDescent="0.3">
      <c r="A3737" s="16" t="s">
        <v>3713</v>
      </c>
      <c r="B3737" s="17">
        <v>70.540000000000006</v>
      </c>
      <c r="C3737" s="17">
        <v>2.5000000000000001E-4</v>
      </c>
    </row>
    <row r="3738" spans="1:3" ht="14.4" customHeight="1" x14ac:dyDescent="0.3">
      <c r="A3738" s="16" t="s">
        <v>3711</v>
      </c>
      <c r="B3738" s="17">
        <v>69.92</v>
      </c>
      <c r="C3738" s="17">
        <v>2.8000000000000003E-4</v>
      </c>
    </row>
    <row r="3739" spans="1:3" ht="14.4" customHeight="1" x14ac:dyDescent="0.3">
      <c r="A3739" s="16" t="s">
        <v>3710</v>
      </c>
      <c r="B3739" s="17">
        <v>69.64</v>
      </c>
      <c r="C3739" s="17">
        <v>2.0000000000000001E-4</v>
      </c>
    </row>
    <row r="3740" spans="1:3" ht="14.4" customHeight="1" x14ac:dyDescent="0.3">
      <c r="A3740" s="16" t="s">
        <v>3708</v>
      </c>
      <c r="B3740" s="17">
        <v>69.069999999999993</v>
      </c>
      <c r="C3740" s="17">
        <v>1.7999999999999998E-4</v>
      </c>
    </row>
    <row r="3741" spans="1:3" ht="14.4" customHeight="1" x14ac:dyDescent="0.3">
      <c r="A3741" s="16" t="s">
        <v>3706</v>
      </c>
      <c r="B3741" s="17">
        <v>66.19</v>
      </c>
      <c r="C3741" s="17">
        <v>1.2999999999999999E-4</v>
      </c>
    </row>
    <row r="3742" spans="1:3" ht="14.4" customHeight="1" x14ac:dyDescent="0.3">
      <c r="A3742" s="16" t="s">
        <v>3704</v>
      </c>
      <c r="B3742" s="17">
        <v>66.84</v>
      </c>
      <c r="C3742" s="17">
        <v>3.7999999999999997E-4</v>
      </c>
    </row>
    <row r="3743" spans="1:3" ht="14.4" customHeight="1" x14ac:dyDescent="0.3">
      <c r="A3743" s="16" t="s">
        <v>3703</v>
      </c>
      <c r="B3743" s="17">
        <v>64.239999999999995</v>
      </c>
      <c r="C3743" s="17">
        <v>2.9999999999999997E-4</v>
      </c>
    </row>
    <row r="3744" spans="1:3" ht="14.4" customHeight="1" x14ac:dyDescent="0.3">
      <c r="A3744" s="16" t="s">
        <v>3701</v>
      </c>
      <c r="B3744" s="17">
        <v>63.68</v>
      </c>
      <c r="C3744" s="17">
        <v>2.9999999999999997E-4</v>
      </c>
    </row>
    <row r="3745" spans="1:3" ht="14.4" customHeight="1" x14ac:dyDescent="0.3">
      <c r="A3745" s="16" t="s">
        <v>3699</v>
      </c>
      <c r="B3745" s="17">
        <v>61.85</v>
      </c>
      <c r="C3745" s="17">
        <v>2.0000000000000001E-4</v>
      </c>
    </row>
    <row r="3746" spans="1:3" ht="14.4" customHeight="1" x14ac:dyDescent="0.3">
      <c r="A3746" s="16" t="s">
        <v>3697</v>
      </c>
      <c r="B3746" s="17">
        <v>61.06</v>
      </c>
      <c r="C3746" s="17">
        <v>1.7999999999999998E-4</v>
      </c>
    </row>
    <row r="3747" spans="1:3" ht="14.4" customHeight="1" x14ac:dyDescent="0.3">
      <c r="A3747" s="16" t="s">
        <v>3695</v>
      </c>
      <c r="B3747" s="17">
        <v>59.86</v>
      </c>
      <c r="C3747" s="17">
        <v>3.5000000000000005E-4</v>
      </c>
    </row>
    <row r="3748" spans="1:3" ht="14.4" customHeight="1" x14ac:dyDescent="0.3">
      <c r="A3748" s="16" t="s">
        <v>3693</v>
      </c>
      <c r="B3748" s="17">
        <v>61.18</v>
      </c>
      <c r="C3748" s="17">
        <v>2.5000000000000001E-4</v>
      </c>
    </row>
    <row r="3749" spans="1:3" ht="14.4" customHeight="1" x14ac:dyDescent="0.3">
      <c r="A3749" s="16" t="s">
        <v>3692</v>
      </c>
      <c r="B3749" s="17">
        <v>59.27</v>
      </c>
      <c r="C3749" s="17">
        <v>4.0999999999999999E-4</v>
      </c>
    </row>
    <row r="3750" spans="1:3" ht="14.4" customHeight="1" x14ac:dyDescent="0.3">
      <c r="A3750" s="16" t="s">
        <v>3690</v>
      </c>
      <c r="B3750" s="17">
        <v>61.38</v>
      </c>
      <c r="C3750" s="17">
        <v>3.3E-4</v>
      </c>
    </row>
    <row r="3751" spans="1:3" ht="14.4" customHeight="1" x14ac:dyDescent="0.3">
      <c r="A3751" s="16" t="s">
        <v>3688</v>
      </c>
      <c r="B3751" s="17">
        <v>60.11</v>
      </c>
      <c r="C3751" s="17">
        <v>2.3000000000000001E-4</v>
      </c>
    </row>
    <row r="3752" spans="1:3" ht="14.4" customHeight="1" x14ac:dyDescent="0.3">
      <c r="A3752" s="16" t="s">
        <v>3687</v>
      </c>
      <c r="B3752" s="17">
        <v>61.69</v>
      </c>
      <c r="C3752" s="17">
        <v>2.8000000000000003E-4</v>
      </c>
    </row>
    <row r="3753" spans="1:3" ht="14.4" customHeight="1" x14ac:dyDescent="0.3">
      <c r="A3753" s="16" t="s">
        <v>3685</v>
      </c>
      <c r="B3753" s="17">
        <v>60.24</v>
      </c>
      <c r="C3753" s="17">
        <v>2.8000000000000003E-4</v>
      </c>
    </row>
    <row r="3754" spans="1:3" ht="14.4" customHeight="1" x14ac:dyDescent="0.3">
      <c r="A3754" s="16" t="s">
        <v>3683</v>
      </c>
      <c r="B3754" s="17">
        <v>59.45</v>
      </c>
      <c r="C3754" s="17">
        <v>5.0000000000000002E-5</v>
      </c>
    </row>
    <row r="3755" spans="1:3" ht="14.4" customHeight="1" x14ac:dyDescent="0.3">
      <c r="A3755" s="16" t="s">
        <v>3681</v>
      </c>
      <c r="B3755" s="17">
        <v>57.88</v>
      </c>
      <c r="C3755" s="17">
        <v>1.2999999999999999E-4</v>
      </c>
    </row>
    <row r="3756" spans="1:3" ht="14.4" customHeight="1" x14ac:dyDescent="0.3">
      <c r="A3756" s="16" t="s">
        <v>3679</v>
      </c>
      <c r="B3756" s="17">
        <v>57.9</v>
      </c>
      <c r="C3756" s="17">
        <v>2.9999999999999997E-4</v>
      </c>
    </row>
    <row r="3757" spans="1:3" ht="14.4" customHeight="1" x14ac:dyDescent="0.3">
      <c r="A3757" s="16" t="s">
        <v>3677</v>
      </c>
      <c r="B3757" s="17">
        <v>57.33</v>
      </c>
      <c r="C3757" s="17">
        <v>4.0999999999999999E-4</v>
      </c>
    </row>
    <row r="3758" spans="1:3" ht="14.4" customHeight="1" x14ac:dyDescent="0.3">
      <c r="A3758" s="16" t="s">
        <v>3675</v>
      </c>
      <c r="B3758" s="17">
        <v>56.42</v>
      </c>
      <c r="C3758" s="17">
        <v>2.0000000000000001E-4</v>
      </c>
    </row>
    <row r="3759" spans="1:3" ht="14.4" customHeight="1" x14ac:dyDescent="0.3">
      <c r="A3759" s="16" t="s">
        <v>3673</v>
      </c>
      <c r="B3759" s="17">
        <v>53.11</v>
      </c>
      <c r="C3759" s="17">
        <v>8.0000000000000007E-5</v>
      </c>
    </row>
    <row r="3760" spans="1:3" ht="14.4" customHeight="1" x14ac:dyDescent="0.3">
      <c r="A3760" s="16" t="s">
        <v>3671</v>
      </c>
      <c r="B3760" s="17">
        <v>51.1</v>
      </c>
      <c r="C3760" s="17">
        <v>2.9999999999999997E-4</v>
      </c>
    </row>
    <row r="3761" spans="1:3" ht="14.4" customHeight="1" x14ac:dyDescent="0.3">
      <c r="A3761" s="16" t="s">
        <v>3669</v>
      </c>
      <c r="B3761" s="17">
        <v>51.15</v>
      </c>
      <c r="C3761" s="17">
        <v>2.5000000000000001E-4</v>
      </c>
    </row>
    <row r="3762" spans="1:3" ht="14.4" customHeight="1" x14ac:dyDescent="0.3">
      <c r="A3762" s="16" t="s">
        <v>3667</v>
      </c>
      <c r="B3762" s="17">
        <v>50.96</v>
      </c>
      <c r="C3762" s="17">
        <v>2.3000000000000001E-4</v>
      </c>
    </row>
    <row r="3763" spans="1:3" ht="14.4" customHeight="1" x14ac:dyDescent="0.3">
      <c r="A3763" s="16" t="s">
        <v>3665</v>
      </c>
      <c r="B3763" s="17">
        <v>50.11</v>
      </c>
      <c r="C3763" s="17">
        <v>2.0000000000000001E-4</v>
      </c>
    </row>
    <row r="3764" spans="1:3" ht="14.4" customHeight="1" x14ac:dyDescent="0.3">
      <c r="A3764" s="16" t="s">
        <v>3663</v>
      </c>
      <c r="B3764" s="17">
        <v>47.43</v>
      </c>
      <c r="C3764" s="17">
        <v>1.7999999999999998E-4</v>
      </c>
    </row>
    <row r="3765" spans="1:3" ht="14.4" customHeight="1" x14ac:dyDescent="0.3">
      <c r="A3765" s="16" t="s">
        <v>3661</v>
      </c>
      <c r="B3765" s="17">
        <v>46.59</v>
      </c>
      <c r="C3765" s="17">
        <v>2.9999999999999997E-4</v>
      </c>
    </row>
    <row r="3766" spans="1:3" ht="14.4" customHeight="1" x14ac:dyDescent="0.3">
      <c r="A3766" s="16" t="s">
        <v>3659</v>
      </c>
      <c r="B3766" s="17">
        <v>48.69</v>
      </c>
      <c r="C3766" s="17">
        <v>2.9999999999999997E-4</v>
      </c>
    </row>
    <row r="3767" spans="1:3" ht="14.4" customHeight="1" x14ac:dyDescent="0.3">
      <c r="A3767" s="16" t="s">
        <v>3657</v>
      </c>
      <c r="B3767" s="17">
        <v>47.67</v>
      </c>
      <c r="C3767" s="17">
        <v>2.8000000000000003E-4</v>
      </c>
    </row>
    <row r="3768" spans="1:3" ht="14.4" customHeight="1" x14ac:dyDescent="0.3">
      <c r="A3768" s="16" t="s">
        <v>3656</v>
      </c>
      <c r="B3768" s="17">
        <v>50.17</v>
      </c>
      <c r="C3768" s="17">
        <v>2.5000000000000001E-4</v>
      </c>
    </row>
    <row r="3769" spans="1:3" ht="14.4" customHeight="1" x14ac:dyDescent="0.3">
      <c r="A3769" s="16" t="s">
        <v>3654</v>
      </c>
      <c r="B3769" s="17">
        <v>48.84</v>
      </c>
      <c r="C3769" s="17">
        <v>2.5299999999999997E-4</v>
      </c>
    </row>
    <row r="3770" spans="1:3" ht="14.4" customHeight="1" x14ac:dyDescent="0.3">
      <c r="A3770" s="16" t="s">
        <v>3652</v>
      </c>
      <c r="B3770" s="17">
        <v>47.99</v>
      </c>
      <c r="C3770" s="17">
        <v>1.4999999999999999E-4</v>
      </c>
    </row>
    <row r="3771" spans="1:3" ht="14.4" customHeight="1" x14ac:dyDescent="0.3">
      <c r="A3771" s="16" t="s">
        <v>3651</v>
      </c>
      <c r="B3771" s="17">
        <v>49.03</v>
      </c>
      <c r="C3771" s="17">
        <v>2.5000000000000001E-4</v>
      </c>
    </row>
    <row r="3772" spans="1:3" ht="14.4" customHeight="1" x14ac:dyDescent="0.3">
      <c r="A3772" s="16" t="s">
        <v>3649</v>
      </c>
      <c r="B3772" s="17">
        <v>48.52</v>
      </c>
      <c r="C3772" s="17">
        <v>2.0000000000000001E-4</v>
      </c>
    </row>
    <row r="3773" spans="1:3" ht="14.4" customHeight="1" x14ac:dyDescent="0.3">
      <c r="A3773" s="16" t="s">
        <v>3648</v>
      </c>
      <c r="B3773" s="17">
        <v>48.79</v>
      </c>
      <c r="C3773" s="17">
        <v>1.7999999999999998E-4</v>
      </c>
    </row>
    <row r="3774" spans="1:3" ht="14.4" customHeight="1" x14ac:dyDescent="0.3">
      <c r="A3774" s="16" t="s">
        <v>3646</v>
      </c>
      <c r="B3774" s="17">
        <v>48.16</v>
      </c>
      <c r="C3774" s="17">
        <v>1E-4</v>
      </c>
    </row>
    <row r="3775" spans="1:3" ht="14.4" customHeight="1" x14ac:dyDescent="0.3">
      <c r="A3775" s="16" t="s">
        <v>3644</v>
      </c>
      <c r="B3775" s="17">
        <v>49.6</v>
      </c>
      <c r="C3775" s="17">
        <v>2.5000000000000001E-4</v>
      </c>
    </row>
    <row r="3776" spans="1:3" ht="14.4" customHeight="1" x14ac:dyDescent="0.3">
      <c r="A3776" s="16" t="s">
        <v>3642</v>
      </c>
      <c r="B3776" s="17">
        <v>48.47</v>
      </c>
      <c r="C3776" s="17">
        <v>2.0000000000000001E-4</v>
      </c>
    </row>
    <row r="3777" spans="1:3" ht="14.4" customHeight="1" x14ac:dyDescent="0.3">
      <c r="A3777" s="16" t="s">
        <v>3640</v>
      </c>
      <c r="B3777" s="17">
        <v>49.13</v>
      </c>
      <c r="C3777" s="17">
        <v>1.4999999999999999E-4</v>
      </c>
    </row>
    <row r="3778" spans="1:3" ht="14.4" customHeight="1" x14ac:dyDescent="0.3">
      <c r="A3778" s="16" t="s">
        <v>3638</v>
      </c>
      <c r="B3778" s="17">
        <v>52.99</v>
      </c>
      <c r="C3778" s="17">
        <v>1.2999999999999999E-4</v>
      </c>
    </row>
    <row r="3779" spans="1:3" ht="14.4" customHeight="1" x14ac:dyDescent="0.3">
      <c r="A3779" s="16" t="s">
        <v>3636</v>
      </c>
      <c r="B3779" s="17">
        <v>54.75</v>
      </c>
      <c r="C3779" s="17">
        <v>1E-4</v>
      </c>
    </row>
    <row r="3780" spans="1:3" ht="14.4" customHeight="1" x14ac:dyDescent="0.3">
      <c r="A3780" s="16" t="s">
        <v>3634</v>
      </c>
      <c r="B3780" s="17">
        <v>57.91</v>
      </c>
      <c r="C3780" s="17">
        <v>2.3000000000000001E-4</v>
      </c>
    </row>
    <row r="3781" spans="1:3" ht="14.4" customHeight="1" x14ac:dyDescent="0.3">
      <c r="A3781" s="16" t="s">
        <v>3632</v>
      </c>
      <c r="B3781" s="17">
        <v>54.16</v>
      </c>
      <c r="C3781" s="17">
        <v>1.4999999999999999E-4</v>
      </c>
    </row>
    <row r="3782" spans="1:3" ht="14.4" customHeight="1" x14ac:dyDescent="0.3">
      <c r="A3782" s="16" t="s">
        <v>3630</v>
      </c>
      <c r="B3782" s="17">
        <v>56.57</v>
      </c>
      <c r="C3782" s="17">
        <v>1.4999999999999999E-4</v>
      </c>
    </row>
    <row r="3783" spans="1:3" ht="14.4" customHeight="1" x14ac:dyDescent="0.3">
      <c r="A3783" s="16" t="s">
        <v>3628</v>
      </c>
      <c r="B3783" s="17">
        <v>57.8</v>
      </c>
      <c r="C3783" s="17">
        <v>2.3000000000000001E-4</v>
      </c>
    </row>
    <row r="3784" spans="1:3" ht="14.4" customHeight="1" x14ac:dyDescent="0.3">
      <c r="A3784" s="16" t="s">
        <v>3626</v>
      </c>
      <c r="B3784" s="17">
        <v>58.34</v>
      </c>
      <c r="C3784" s="17">
        <v>1E-4</v>
      </c>
    </row>
    <row r="3785" spans="1:3" ht="14.4" customHeight="1" x14ac:dyDescent="0.3">
      <c r="A3785" s="16" t="s">
        <v>3624</v>
      </c>
      <c r="B3785" s="17">
        <v>56.43</v>
      </c>
      <c r="C3785" s="17">
        <v>1E-4</v>
      </c>
    </row>
    <row r="3786" spans="1:3" ht="14.4" customHeight="1" x14ac:dyDescent="0.3">
      <c r="A3786" s="16" t="s">
        <v>3622</v>
      </c>
      <c r="B3786" s="17">
        <v>54.66</v>
      </c>
      <c r="C3786" s="17">
        <v>1E-4</v>
      </c>
    </row>
    <row r="3787" spans="1:3" ht="14.4" customHeight="1" x14ac:dyDescent="0.3">
      <c r="A3787" s="16" t="s">
        <v>3620</v>
      </c>
      <c r="B3787" s="17">
        <v>57.05</v>
      </c>
      <c r="C3787" s="17">
        <v>1.2999999999999999E-4</v>
      </c>
    </row>
    <row r="3788" spans="1:3" ht="14.4" customHeight="1" x14ac:dyDescent="0.3">
      <c r="A3788" s="16" t="s">
        <v>3618</v>
      </c>
      <c r="B3788" s="17">
        <v>61.52</v>
      </c>
      <c r="C3788" s="17">
        <v>1E-4</v>
      </c>
    </row>
    <row r="3789" spans="1:3" ht="14.4" customHeight="1" x14ac:dyDescent="0.3">
      <c r="A3789" s="16" t="s">
        <v>3616</v>
      </c>
      <c r="B3789" s="17">
        <v>61.4</v>
      </c>
      <c r="C3789" s="17">
        <v>1.01E-4</v>
      </c>
    </row>
    <row r="3790" spans="1:3" ht="14.4" customHeight="1" x14ac:dyDescent="0.3">
      <c r="A3790" s="16" t="s">
        <v>3614</v>
      </c>
      <c r="B3790" s="17">
        <v>62.53</v>
      </c>
      <c r="C3790" s="17">
        <v>1.2999999999999999E-4</v>
      </c>
    </row>
    <row r="3791" spans="1:3" ht="14.4" customHeight="1" x14ac:dyDescent="0.3">
      <c r="A3791" s="16" t="s">
        <v>3612</v>
      </c>
      <c r="B3791" s="17">
        <v>60.53</v>
      </c>
      <c r="C3791" s="17">
        <v>2.0000000000000001E-4</v>
      </c>
    </row>
    <row r="3792" spans="1:3" ht="14.4" customHeight="1" x14ac:dyDescent="0.3">
      <c r="A3792" s="16" t="s">
        <v>3610</v>
      </c>
      <c r="B3792" s="17">
        <v>60.21</v>
      </c>
      <c r="C3792" s="17">
        <v>2.0000000000000001E-4</v>
      </c>
    </row>
    <row r="3793" spans="1:3" ht="14.4" customHeight="1" x14ac:dyDescent="0.3">
      <c r="A3793" s="16" t="s">
        <v>3609</v>
      </c>
      <c r="B3793" s="17">
        <v>60.22</v>
      </c>
      <c r="C3793" s="17">
        <v>1.4999999999999999E-4</v>
      </c>
    </row>
    <row r="3794" spans="1:3" ht="14.4" customHeight="1" x14ac:dyDescent="0.3">
      <c r="A3794" s="16" t="s">
        <v>3607</v>
      </c>
      <c r="B3794" s="17">
        <v>58.9</v>
      </c>
      <c r="C3794" s="17">
        <v>2.0000000000000001E-4</v>
      </c>
    </row>
    <row r="3795" spans="1:3" ht="14.4" customHeight="1" x14ac:dyDescent="0.3">
      <c r="A3795" s="16" t="s">
        <v>3605</v>
      </c>
      <c r="B3795" s="17">
        <v>58.66</v>
      </c>
      <c r="C3795" s="17">
        <v>2.3000000000000001E-4</v>
      </c>
    </row>
    <row r="3796" spans="1:3" ht="14.4" customHeight="1" x14ac:dyDescent="0.3">
      <c r="A3796" s="16" t="s">
        <v>3603</v>
      </c>
      <c r="B3796" s="17">
        <v>61.63</v>
      </c>
      <c r="C3796" s="17">
        <v>2.0000000000000001E-4</v>
      </c>
    </row>
    <row r="3797" spans="1:3" ht="14.4" customHeight="1" x14ac:dyDescent="0.3">
      <c r="A3797" s="16" t="s">
        <v>3601</v>
      </c>
      <c r="B3797" s="17">
        <v>60.05</v>
      </c>
      <c r="C3797" s="17">
        <v>2.0000000000000001E-4</v>
      </c>
    </row>
    <row r="3798" spans="1:3" ht="14.4" customHeight="1" x14ac:dyDescent="0.3">
      <c r="A3798" s="16" t="s">
        <v>3599</v>
      </c>
      <c r="B3798" s="17">
        <v>62.58</v>
      </c>
      <c r="C3798" s="17">
        <v>1.4999999999999999E-4</v>
      </c>
    </row>
    <row r="3799" spans="1:3" ht="14.4" customHeight="1" x14ac:dyDescent="0.3">
      <c r="A3799" s="16" t="s">
        <v>3597</v>
      </c>
      <c r="B3799" s="17">
        <v>59.54</v>
      </c>
      <c r="C3799" s="17">
        <v>1.2999999999999999E-4</v>
      </c>
    </row>
    <row r="3800" spans="1:3" ht="14.4" customHeight="1" x14ac:dyDescent="0.3">
      <c r="A3800" s="16" t="s">
        <v>3595</v>
      </c>
      <c r="B3800" s="17">
        <v>61.02</v>
      </c>
      <c r="C3800" s="17">
        <v>0</v>
      </c>
    </row>
    <row r="3801" spans="1:3" ht="14.4" customHeight="1" x14ac:dyDescent="0.3">
      <c r="A3801" s="16" t="s">
        <v>3593</v>
      </c>
      <c r="B3801" s="17">
        <v>60.55</v>
      </c>
      <c r="C3801" s="17">
        <v>1.4999999999999999E-4</v>
      </c>
    </row>
    <row r="3802" spans="1:3" ht="14.4" customHeight="1" x14ac:dyDescent="0.3">
      <c r="A3802" s="16" t="s">
        <v>3591</v>
      </c>
      <c r="B3802" s="17">
        <v>60.48</v>
      </c>
      <c r="C3802" s="17">
        <v>1E-4</v>
      </c>
    </row>
    <row r="3803" spans="1:3" ht="14.4" customHeight="1" x14ac:dyDescent="0.3">
      <c r="A3803" s="16" t="s">
        <v>3589</v>
      </c>
      <c r="B3803" s="17">
        <v>59.73</v>
      </c>
      <c r="C3803" s="17">
        <v>1.2999999999999999E-4</v>
      </c>
    </row>
    <row r="3804" spans="1:3" ht="14.4" customHeight="1" x14ac:dyDescent="0.3">
      <c r="A3804" s="16" t="s">
        <v>3587</v>
      </c>
      <c r="B3804" s="17">
        <v>58.53</v>
      </c>
      <c r="C3804" s="17">
        <v>1E-4</v>
      </c>
    </row>
    <row r="3805" spans="1:3" ht="14.4" customHeight="1" x14ac:dyDescent="0.3">
      <c r="A3805" s="16" t="s">
        <v>3585</v>
      </c>
      <c r="B3805" s="17">
        <v>56.39</v>
      </c>
      <c r="C3805" s="17">
        <v>1.4999999999999999E-4</v>
      </c>
    </row>
    <row r="3806" spans="1:3" ht="14.4" customHeight="1" x14ac:dyDescent="0.3">
      <c r="A3806" s="16" t="s">
        <v>3583</v>
      </c>
      <c r="B3806" s="17">
        <v>57.54</v>
      </c>
      <c r="C3806" s="17">
        <v>1.7999999999999998E-4</v>
      </c>
    </row>
    <row r="3807" spans="1:3" ht="14.4" customHeight="1" x14ac:dyDescent="0.3">
      <c r="A3807" s="16" t="s">
        <v>3581</v>
      </c>
      <c r="B3807" s="17">
        <v>57.08</v>
      </c>
      <c r="C3807" s="17">
        <v>2.3000000000000001E-4</v>
      </c>
    </row>
    <row r="3808" spans="1:3" ht="14.4" customHeight="1" x14ac:dyDescent="0.3">
      <c r="A3808" s="16" t="s">
        <v>3579</v>
      </c>
      <c r="B3808" s="17">
        <v>54.67</v>
      </c>
      <c r="C3808" s="17">
        <v>2.8000000000000003E-4</v>
      </c>
    </row>
    <row r="3809" spans="1:3" ht="14.4" customHeight="1" x14ac:dyDescent="0.3">
      <c r="A3809" s="16" t="s">
        <v>3577</v>
      </c>
      <c r="B3809" s="17">
        <v>53.44</v>
      </c>
      <c r="C3809" s="17">
        <v>3.5999999999999997E-4</v>
      </c>
    </row>
    <row r="3810" spans="1:3" ht="14.4" customHeight="1" x14ac:dyDescent="0.3">
      <c r="A3810" s="16" t="s">
        <v>3575</v>
      </c>
      <c r="B3810" s="17">
        <v>53.51</v>
      </c>
      <c r="C3810" s="17">
        <v>5.2999999999999998E-4</v>
      </c>
    </row>
    <row r="3811" spans="1:3" ht="14.4" customHeight="1" x14ac:dyDescent="0.3">
      <c r="A3811" s="16" t="s">
        <v>3573</v>
      </c>
      <c r="B3811" s="17">
        <v>55.91</v>
      </c>
      <c r="C3811" s="17">
        <v>4.8000000000000001E-4</v>
      </c>
    </row>
    <row r="3812" spans="1:3" ht="14.4" customHeight="1" x14ac:dyDescent="0.3">
      <c r="A3812" s="16" t="s">
        <v>3571</v>
      </c>
      <c r="B3812" s="17">
        <v>54.43</v>
      </c>
      <c r="C3812" s="17">
        <v>1.4999999999999999E-4</v>
      </c>
    </row>
    <row r="3813" spans="1:3" ht="14.4" customHeight="1" x14ac:dyDescent="0.3">
      <c r="A3813" s="16" t="s">
        <v>3569</v>
      </c>
      <c r="B3813" s="17">
        <v>55.32</v>
      </c>
      <c r="C3813" s="17">
        <v>8.0000000000000007E-5</v>
      </c>
    </row>
    <row r="3814" spans="1:3" ht="14.4" customHeight="1" x14ac:dyDescent="0.3">
      <c r="A3814" s="16" t="s">
        <v>3567</v>
      </c>
      <c r="B3814" s="17">
        <v>55.92</v>
      </c>
      <c r="C3814" s="17">
        <v>5.0000000000000002E-5</v>
      </c>
    </row>
    <row r="3815" spans="1:3" ht="14.4" customHeight="1" x14ac:dyDescent="0.3">
      <c r="A3815" s="16" t="s">
        <v>3565</v>
      </c>
      <c r="B3815" s="17">
        <v>55.11</v>
      </c>
      <c r="C3815" s="17">
        <v>2.0000000000000001E-4</v>
      </c>
    </row>
    <row r="3816" spans="1:3" ht="14.4" customHeight="1" x14ac:dyDescent="0.3">
      <c r="A3816" s="16" t="s">
        <v>3563</v>
      </c>
      <c r="B3816" s="17">
        <v>56.48</v>
      </c>
      <c r="C3816" s="17">
        <v>2.3000000000000001E-4</v>
      </c>
    </row>
    <row r="3817" spans="1:3" ht="14.4" customHeight="1" x14ac:dyDescent="0.3">
      <c r="A3817" s="16" t="s">
        <v>3561</v>
      </c>
      <c r="B3817" s="17">
        <v>59.19</v>
      </c>
      <c r="C3817" s="17">
        <v>3.5999999999999997E-4</v>
      </c>
    </row>
    <row r="3818" spans="1:3" ht="14.4" customHeight="1" x14ac:dyDescent="0.3">
      <c r="A3818" s="16" t="s">
        <v>3559</v>
      </c>
      <c r="B3818" s="17">
        <v>56.41</v>
      </c>
      <c r="C3818" s="17">
        <v>3.7999999999999997E-4</v>
      </c>
    </row>
    <row r="3819" spans="1:3" ht="14.4" customHeight="1" x14ac:dyDescent="0.3">
      <c r="A3819" s="16" t="s">
        <v>3557</v>
      </c>
      <c r="B3819" s="17">
        <v>56.29</v>
      </c>
      <c r="C3819" s="17">
        <v>2.8000000000000003E-4</v>
      </c>
    </row>
    <row r="3820" spans="1:3" ht="14.4" customHeight="1" x14ac:dyDescent="0.3">
      <c r="A3820" s="16" t="s">
        <v>3555</v>
      </c>
      <c r="B3820" s="17">
        <v>55.11</v>
      </c>
      <c r="C3820" s="17">
        <v>3.5999999999999997E-4</v>
      </c>
    </row>
    <row r="3821" spans="1:3" ht="14.4" customHeight="1" x14ac:dyDescent="0.3">
      <c r="A3821" s="16" t="s">
        <v>3553</v>
      </c>
      <c r="B3821" s="17">
        <v>57.1</v>
      </c>
      <c r="C3821" s="17">
        <v>3.7999999999999997E-4</v>
      </c>
    </row>
    <row r="3822" spans="1:3" ht="14.4" customHeight="1" x14ac:dyDescent="0.3">
      <c r="A3822" s="16" t="s">
        <v>3551</v>
      </c>
      <c r="B3822" s="17">
        <v>54.95</v>
      </c>
      <c r="C3822" s="17">
        <v>1.4999999999999999E-4</v>
      </c>
    </row>
    <row r="3823" spans="1:3" ht="14.4" customHeight="1" x14ac:dyDescent="0.3">
      <c r="A3823" s="16" t="s">
        <v>3549</v>
      </c>
      <c r="B3823" s="17">
        <v>58.12</v>
      </c>
      <c r="C3823" s="17">
        <v>1E-4</v>
      </c>
    </row>
    <row r="3824" spans="1:3" ht="14.4" customHeight="1" x14ac:dyDescent="0.3">
      <c r="A3824" s="16" t="s">
        <v>3547</v>
      </c>
      <c r="B3824" s="17">
        <v>59.1</v>
      </c>
      <c r="C3824" s="17">
        <v>2.5000000000000001E-4</v>
      </c>
    </row>
    <row r="3825" spans="1:3" ht="14.4" customHeight="1" x14ac:dyDescent="0.3">
      <c r="A3825" s="16" t="s">
        <v>3545</v>
      </c>
      <c r="B3825" s="17">
        <v>55.55</v>
      </c>
      <c r="C3825" s="17">
        <v>2.3000000000000001E-4</v>
      </c>
    </row>
    <row r="3826" spans="1:3" ht="14.4" customHeight="1" x14ac:dyDescent="0.3">
      <c r="A3826" s="16" t="s">
        <v>3543</v>
      </c>
      <c r="B3826" s="17">
        <v>56.57</v>
      </c>
      <c r="C3826" s="17">
        <v>2.5000000000000001E-4</v>
      </c>
    </row>
    <row r="3827" spans="1:3" ht="14.4" customHeight="1" x14ac:dyDescent="0.3">
      <c r="A3827" s="16" t="s">
        <v>3541</v>
      </c>
      <c r="B3827" s="17">
        <v>57.87</v>
      </c>
      <c r="C3827" s="17">
        <v>2.0000000000000001E-4</v>
      </c>
    </row>
    <row r="3828" spans="1:3" ht="14.4" customHeight="1" x14ac:dyDescent="0.3">
      <c r="A3828" s="16" t="s">
        <v>3539</v>
      </c>
      <c r="B3828" s="17">
        <v>57.93</v>
      </c>
      <c r="C3828" s="17">
        <v>1.2999999999999999E-4</v>
      </c>
    </row>
    <row r="3829" spans="1:3" ht="14.4" customHeight="1" x14ac:dyDescent="0.3">
      <c r="A3829" s="16" t="s">
        <v>3537</v>
      </c>
      <c r="B3829" s="17">
        <v>58.43</v>
      </c>
      <c r="C3829" s="17">
        <v>1.4999999999999999E-4</v>
      </c>
    </row>
    <row r="3830" spans="1:3" ht="14.4" customHeight="1" x14ac:dyDescent="0.3">
      <c r="A3830" s="16" t="s">
        <v>3535</v>
      </c>
      <c r="B3830" s="17">
        <v>60.32</v>
      </c>
      <c r="C3830" s="17">
        <v>2.0000000000000001E-4</v>
      </c>
    </row>
    <row r="3831" spans="1:3" ht="14.4" customHeight="1" x14ac:dyDescent="0.3">
      <c r="A3831" s="16" t="s">
        <v>3533</v>
      </c>
      <c r="B3831" s="17">
        <v>63.98</v>
      </c>
      <c r="C3831" s="17">
        <v>1.7999999999999998E-4</v>
      </c>
    </row>
    <row r="3832" spans="1:3" ht="14.4" customHeight="1" x14ac:dyDescent="0.3">
      <c r="A3832" s="16" t="s">
        <v>3531</v>
      </c>
      <c r="B3832" s="17">
        <v>63.45</v>
      </c>
      <c r="C3832" s="17">
        <v>1.7999999999999998E-4</v>
      </c>
    </row>
    <row r="3833" spans="1:3" ht="14.4" customHeight="1" x14ac:dyDescent="0.3">
      <c r="A3833" s="16" t="s">
        <v>3529</v>
      </c>
      <c r="B3833" s="17">
        <v>63.45</v>
      </c>
      <c r="C3833" s="17">
        <v>1.7999999999999998E-4</v>
      </c>
    </row>
    <row r="3834" spans="1:3" ht="14.4" customHeight="1" x14ac:dyDescent="0.3">
      <c r="A3834" s="16" t="s">
        <v>3527</v>
      </c>
      <c r="B3834" s="17">
        <v>62.08</v>
      </c>
      <c r="C3834" s="17">
        <v>2.5000000000000001E-4</v>
      </c>
    </row>
    <row r="3835" spans="1:3" ht="14.4" customHeight="1" x14ac:dyDescent="0.3">
      <c r="A3835" s="16" t="s">
        <v>3525</v>
      </c>
      <c r="B3835" s="17">
        <v>62.73</v>
      </c>
      <c r="C3835" s="17">
        <v>2.5000000000000001E-4</v>
      </c>
    </row>
    <row r="3836" spans="1:3" ht="14.4" customHeight="1" x14ac:dyDescent="0.3">
      <c r="A3836" s="16" t="s">
        <v>3523</v>
      </c>
      <c r="B3836" s="17">
        <v>64.849999999999994</v>
      </c>
      <c r="C3836" s="17">
        <v>2.5000000000000001E-4</v>
      </c>
    </row>
    <row r="3837" spans="1:3" ht="14.4" customHeight="1" x14ac:dyDescent="0.3">
      <c r="A3837" s="16" t="s">
        <v>3521</v>
      </c>
      <c r="B3837" s="17">
        <v>65.28</v>
      </c>
      <c r="C3837" s="17">
        <v>2.0000000000000001E-4</v>
      </c>
    </row>
    <row r="3838" spans="1:3" ht="14.4" customHeight="1" x14ac:dyDescent="0.3">
      <c r="A3838" s="16" t="s">
        <v>3519</v>
      </c>
      <c r="B3838" s="17">
        <v>64.83</v>
      </c>
      <c r="C3838" s="17">
        <v>1.7999999999999998E-4</v>
      </c>
    </row>
    <row r="3839" spans="1:3" ht="14.4" customHeight="1" x14ac:dyDescent="0.3">
      <c r="A3839" s="16" t="s">
        <v>3517</v>
      </c>
      <c r="B3839" s="17">
        <v>64.64</v>
      </c>
      <c r="C3839" s="17">
        <v>1.7999999999999998E-4</v>
      </c>
    </row>
    <row r="3840" spans="1:3" ht="14.4" customHeight="1" x14ac:dyDescent="0.3">
      <c r="A3840" s="16" t="s">
        <v>3515</v>
      </c>
      <c r="B3840" s="17">
        <v>65.84</v>
      </c>
      <c r="C3840" s="17">
        <v>8.0000000000000007E-5</v>
      </c>
    </row>
    <row r="3841" spans="1:3" ht="14.4" customHeight="1" x14ac:dyDescent="0.3">
      <c r="A3841" s="16" t="s">
        <v>3513</v>
      </c>
      <c r="B3841" s="17">
        <v>66.78</v>
      </c>
      <c r="C3841" s="17">
        <v>5.0000000000000002E-5</v>
      </c>
    </row>
    <row r="3842" spans="1:3" ht="14.4" customHeight="1" x14ac:dyDescent="0.3">
      <c r="A3842" s="16" t="s">
        <v>3511</v>
      </c>
      <c r="B3842" s="17">
        <v>66.459999999999994</v>
      </c>
      <c r="C3842" s="17">
        <v>8.0000000000000007E-5</v>
      </c>
    </row>
    <row r="3843" spans="1:3" ht="14.4" customHeight="1" x14ac:dyDescent="0.3">
      <c r="A3843" s="16" t="s">
        <v>3509</v>
      </c>
      <c r="B3843" s="17">
        <v>66.45</v>
      </c>
      <c r="C3843" s="17">
        <v>8.0000000000000007E-5</v>
      </c>
    </row>
    <row r="3844" spans="1:3" ht="14.4" customHeight="1" x14ac:dyDescent="0.3">
      <c r="A3844" s="16" t="s">
        <v>3507</v>
      </c>
      <c r="B3844" s="17">
        <v>67.52</v>
      </c>
      <c r="C3844" s="17">
        <v>1.2999999999999999E-4</v>
      </c>
    </row>
    <row r="3845" spans="1:3" ht="14.4" customHeight="1" x14ac:dyDescent="0.3">
      <c r="A3845" s="16" t="s">
        <v>3505</v>
      </c>
      <c r="B3845" s="17">
        <v>67.77</v>
      </c>
      <c r="C3845" s="17">
        <v>1.4999999999999999E-4</v>
      </c>
    </row>
    <row r="3846" spans="1:3" ht="14.4" customHeight="1" x14ac:dyDescent="0.3">
      <c r="A3846" s="16" t="s">
        <v>3503</v>
      </c>
      <c r="B3846" s="17">
        <v>65.540000000000006</v>
      </c>
      <c r="C3846" s="17">
        <v>1E-4</v>
      </c>
    </row>
    <row r="3847" spans="1:3" ht="14.4" customHeight="1" x14ac:dyDescent="0.3">
      <c r="A3847" s="16" t="s">
        <v>3501</v>
      </c>
      <c r="B3847" s="17">
        <v>65.39</v>
      </c>
      <c r="C3847" s="17">
        <v>8.0000000000000007E-5</v>
      </c>
    </row>
    <row r="3848" spans="1:3" ht="14.4" customHeight="1" x14ac:dyDescent="0.3">
      <c r="A3848" s="16" t="s">
        <v>3499</v>
      </c>
      <c r="B3848" s="17">
        <v>64.91</v>
      </c>
      <c r="C3848" s="17">
        <v>1.2999999999999999E-4</v>
      </c>
    </row>
    <row r="3849" spans="1:3" ht="14.4" customHeight="1" x14ac:dyDescent="0.3">
      <c r="A3849" s="16" t="s">
        <v>3497</v>
      </c>
      <c r="B3849" s="17">
        <v>66.86</v>
      </c>
      <c r="C3849" s="17">
        <v>2.3000000000000001E-4</v>
      </c>
    </row>
    <row r="3850" spans="1:3" ht="14.4" customHeight="1" x14ac:dyDescent="0.3">
      <c r="A3850" s="16" t="s">
        <v>3495</v>
      </c>
      <c r="B3850" s="17">
        <v>66.81</v>
      </c>
      <c r="C3850" s="17">
        <v>2.0000000000000001E-4</v>
      </c>
    </row>
    <row r="3851" spans="1:3" ht="14.4" customHeight="1" x14ac:dyDescent="0.3">
      <c r="A3851" s="16" t="s">
        <v>3493</v>
      </c>
      <c r="B3851" s="17">
        <v>66.59</v>
      </c>
      <c r="C3851" s="17">
        <v>1.7999999999999998E-4</v>
      </c>
    </row>
    <row r="3852" spans="1:3" ht="14.4" customHeight="1" x14ac:dyDescent="0.3">
      <c r="A3852" s="16" t="s">
        <v>3491</v>
      </c>
      <c r="B3852" s="17">
        <v>66.81</v>
      </c>
      <c r="C3852" s="17">
        <v>1.4999999999999999E-4</v>
      </c>
    </row>
    <row r="3853" spans="1:3" ht="14.4" customHeight="1" x14ac:dyDescent="0.3">
      <c r="A3853" s="16" t="s">
        <v>3489</v>
      </c>
      <c r="B3853" s="17">
        <v>66.27</v>
      </c>
      <c r="C3853" s="17">
        <v>1.2999999999999999E-4</v>
      </c>
    </row>
    <row r="3854" spans="1:3" ht="14.4" customHeight="1" x14ac:dyDescent="0.3">
      <c r="A3854" s="16" t="s">
        <v>3487</v>
      </c>
      <c r="B3854" s="17">
        <v>64.02</v>
      </c>
      <c r="C3854" s="17">
        <v>2.0000000000000001E-4</v>
      </c>
    </row>
    <row r="3855" spans="1:3" ht="14.4" customHeight="1" x14ac:dyDescent="0.3">
      <c r="A3855" s="16" t="s">
        <v>3486</v>
      </c>
      <c r="B3855" s="17">
        <v>65.03</v>
      </c>
      <c r="C3855" s="17">
        <v>2.3000000000000001E-4</v>
      </c>
    </row>
    <row r="3856" spans="1:3" ht="14.4" customHeight="1" x14ac:dyDescent="0.3">
      <c r="A3856" s="16" t="s">
        <v>3484</v>
      </c>
      <c r="B3856" s="17">
        <v>66.540000000000006</v>
      </c>
      <c r="C3856" s="17">
        <v>1.7999999999999998E-4</v>
      </c>
    </row>
    <row r="3857" spans="1:3" ht="14.4" customHeight="1" x14ac:dyDescent="0.3">
      <c r="A3857" s="16" t="s">
        <v>3482</v>
      </c>
      <c r="B3857" s="17">
        <v>65.37</v>
      </c>
      <c r="C3857" s="17">
        <v>2.0000000000000001E-4</v>
      </c>
    </row>
    <row r="3858" spans="1:3" ht="14.4" customHeight="1" x14ac:dyDescent="0.3">
      <c r="A3858" s="16" t="s">
        <v>3480</v>
      </c>
      <c r="B3858" s="17">
        <v>65.52</v>
      </c>
      <c r="C3858" s="17">
        <v>2.0299999999999997E-4</v>
      </c>
    </row>
    <row r="3859" spans="1:3" ht="14.4" customHeight="1" x14ac:dyDescent="0.3">
      <c r="A3859" s="16" t="s">
        <v>3478</v>
      </c>
      <c r="B3859" s="17">
        <v>63.72</v>
      </c>
      <c r="C3859" s="17">
        <v>1.4999999999999999E-4</v>
      </c>
    </row>
    <row r="3860" spans="1:3" ht="14.4" customHeight="1" x14ac:dyDescent="0.3">
      <c r="A3860" s="16" t="s">
        <v>3476</v>
      </c>
      <c r="B3860" s="17">
        <v>62.06</v>
      </c>
      <c r="C3860" s="17">
        <v>1.7999999999999998E-4</v>
      </c>
    </row>
    <row r="3861" spans="1:3" ht="14.4" customHeight="1" x14ac:dyDescent="0.3">
      <c r="A3861" s="16" t="s">
        <v>3475</v>
      </c>
      <c r="B3861" s="17">
        <v>62.58</v>
      </c>
      <c r="C3861" s="17">
        <v>8.0000000000000007E-5</v>
      </c>
    </row>
    <row r="3862" spans="1:3" ht="14.4" customHeight="1" x14ac:dyDescent="0.3">
      <c r="A3862" s="16" t="s">
        <v>3473</v>
      </c>
      <c r="B3862" s="17">
        <v>65.56</v>
      </c>
      <c r="C3862" s="17">
        <v>3.0000000000000001E-5</v>
      </c>
    </row>
    <row r="3863" spans="1:3" ht="14.4" customHeight="1" x14ac:dyDescent="0.3">
      <c r="A3863" s="16" t="s">
        <v>3472</v>
      </c>
      <c r="B3863" s="17">
        <v>64.88</v>
      </c>
      <c r="C3863" s="17">
        <v>1E-4</v>
      </c>
    </row>
    <row r="3864" spans="1:3" ht="14.4" customHeight="1" x14ac:dyDescent="0.3">
      <c r="A3864" s="16" t="s">
        <v>3470</v>
      </c>
      <c r="B3864" s="17">
        <v>65.489999999999995</v>
      </c>
      <c r="C3864" s="17">
        <v>1.4999999999999999E-4</v>
      </c>
    </row>
    <row r="3865" spans="1:3" ht="14.4" customHeight="1" x14ac:dyDescent="0.3">
      <c r="A3865" s="16" t="s">
        <v>3468</v>
      </c>
      <c r="B3865" s="17">
        <v>63.8</v>
      </c>
      <c r="C3865" s="17">
        <v>1.4999999999999999E-4</v>
      </c>
    </row>
    <row r="3866" spans="1:3" ht="14.4" customHeight="1" x14ac:dyDescent="0.3">
      <c r="A3866" s="16" t="s">
        <v>3466</v>
      </c>
      <c r="B3866" s="17">
        <v>62.03</v>
      </c>
      <c r="C3866" s="17">
        <v>1.2999999999999999E-4</v>
      </c>
    </row>
    <row r="3867" spans="1:3" ht="14.4" customHeight="1" x14ac:dyDescent="0.3">
      <c r="A3867" s="16" t="s">
        <v>3464</v>
      </c>
      <c r="B3867" s="17">
        <v>63.31</v>
      </c>
      <c r="C3867" s="17">
        <v>1.7999999999999998E-4</v>
      </c>
    </row>
    <row r="3868" spans="1:3" ht="14.4" customHeight="1" x14ac:dyDescent="0.3">
      <c r="A3868" s="16" t="s">
        <v>3462</v>
      </c>
      <c r="B3868" s="17">
        <v>62.69</v>
      </c>
      <c r="C3868" s="17">
        <v>1.4999999999999999E-4</v>
      </c>
    </row>
    <row r="3869" spans="1:3" ht="14.4" customHeight="1" x14ac:dyDescent="0.3">
      <c r="A3869" s="16" t="s">
        <v>3460</v>
      </c>
      <c r="B3869" s="17">
        <v>64.88</v>
      </c>
      <c r="C3869" s="17">
        <v>1.7999999999999998E-4</v>
      </c>
    </row>
    <row r="3870" spans="1:3" ht="14.4" customHeight="1" x14ac:dyDescent="0.3">
      <c r="A3870" s="16" t="s">
        <v>3458</v>
      </c>
      <c r="B3870" s="17">
        <v>65.7</v>
      </c>
      <c r="C3870" s="17">
        <v>1.7999999999999998E-4</v>
      </c>
    </row>
    <row r="3871" spans="1:3" ht="14.4" customHeight="1" x14ac:dyDescent="0.3">
      <c r="A3871" s="16" t="s">
        <v>3456</v>
      </c>
      <c r="B3871" s="17">
        <v>65.11</v>
      </c>
      <c r="C3871" s="17">
        <v>1.2999999999999999E-4</v>
      </c>
    </row>
    <row r="3872" spans="1:3" ht="14.4" customHeight="1" x14ac:dyDescent="0.3">
      <c r="A3872" s="16" t="s">
        <v>3454</v>
      </c>
      <c r="B3872" s="17">
        <v>63.87</v>
      </c>
      <c r="C3872" s="17">
        <v>1E-4</v>
      </c>
    </row>
    <row r="3873" spans="1:3" ht="14.4" customHeight="1" x14ac:dyDescent="0.3">
      <c r="A3873" s="16" t="s">
        <v>3452</v>
      </c>
      <c r="B3873" s="17">
        <v>62.61</v>
      </c>
      <c r="C3873" s="17">
        <v>1E-4</v>
      </c>
    </row>
    <row r="3874" spans="1:3" ht="14.4" customHeight="1" x14ac:dyDescent="0.3">
      <c r="A3874" s="16" t="s">
        <v>3450</v>
      </c>
      <c r="B3874" s="17">
        <v>63.7</v>
      </c>
      <c r="C3874" s="17">
        <v>1.2999999999999999E-4</v>
      </c>
    </row>
    <row r="3875" spans="1:3" ht="14.4" customHeight="1" x14ac:dyDescent="0.3">
      <c r="A3875" s="16" t="s">
        <v>3448</v>
      </c>
      <c r="B3875" s="17">
        <v>63.87</v>
      </c>
      <c r="C3875" s="17">
        <v>1.2999999999999999E-4</v>
      </c>
    </row>
    <row r="3876" spans="1:3" ht="14.4" customHeight="1" x14ac:dyDescent="0.3">
      <c r="A3876" s="16" t="s">
        <v>3446</v>
      </c>
      <c r="B3876" s="17">
        <v>64.260000000000005</v>
      </c>
      <c r="C3876" s="17">
        <v>1E-4</v>
      </c>
    </row>
    <row r="3877" spans="1:3" ht="14.4" customHeight="1" x14ac:dyDescent="0.3">
      <c r="A3877" s="16" t="s">
        <v>3444</v>
      </c>
      <c r="B3877" s="17">
        <v>63.02</v>
      </c>
      <c r="C3877" s="17">
        <v>8.0000000000000007E-5</v>
      </c>
    </row>
    <row r="3878" spans="1:3" ht="14.4" customHeight="1" x14ac:dyDescent="0.3">
      <c r="A3878" s="16" t="s">
        <v>3443</v>
      </c>
      <c r="B3878" s="17">
        <v>63.34</v>
      </c>
      <c r="C3878" s="17">
        <v>8.0000000000000007E-5</v>
      </c>
    </row>
    <row r="3879" spans="1:3" ht="14.4" customHeight="1" x14ac:dyDescent="0.3">
      <c r="A3879" s="16" t="s">
        <v>3441</v>
      </c>
      <c r="B3879" s="17">
        <v>64.45</v>
      </c>
      <c r="C3879" s="17">
        <v>1.2999999999999999E-4</v>
      </c>
    </row>
    <row r="3880" spans="1:3" ht="14.4" customHeight="1" x14ac:dyDescent="0.3">
      <c r="A3880" s="16" t="s">
        <v>3439</v>
      </c>
      <c r="B3880" s="17">
        <v>63.49</v>
      </c>
      <c r="C3880" s="17">
        <v>1E-4</v>
      </c>
    </row>
    <row r="3881" spans="1:3" ht="14.4" customHeight="1" x14ac:dyDescent="0.3">
      <c r="A3881" s="16" t="s">
        <v>3438</v>
      </c>
      <c r="B3881" s="17">
        <v>63.2</v>
      </c>
      <c r="C3881" s="17">
        <v>5.0000000000000002E-5</v>
      </c>
    </row>
    <row r="3882" spans="1:3" ht="14.4" customHeight="1" x14ac:dyDescent="0.3">
      <c r="A3882" s="16" t="s">
        <v>3436</v>
      </c>
      <c r="B3882" s="17">
        <v>63.26</v>
      </c>
      <c r="C3882" s="17">
        <v>5.0000000000000002E-5</v>
      </c>
    </row>
    <row r="3883" spans="1:3" ht="14.4" customHeight="1" x14ac:dyDescent="0.3">
      <c r="A3883" s="16" t="s">
        <v>3434</v>
      </c>
      <c r="B3883" s="17">
        <v>62.01</v>
      </c>
      <c r="C3883" s="17">
        <v>5.0000000000000002E-5</v>
      </c>
    </row>
    <row r="3884" spans="1:3" ht="14.4" customHeight="1" x14ac:dyDescent="0.3">
      <c r="A3884" s="16" t="s">
        <v>3432</v>
      </c>
      <c r="B3884" s="17">
        <v>63.59</v>
      </c>
      <c r="C3884" s="17">
        <v>2.0000000000000001E-4</v>
      </c>
    </row>
    <row r="3885" spans="1:3" ht="14.4" customHeight="1" x14ac:dyDescent="0.3">
      <c r="A3885" s="16" t="s">
        <v>3430</v>
      </c>
      <c r="B3885" s="17">
        <v>62.01</v>
      </c>
      <c r="C3885" s="17">
        <v>1.2999999999999999E-4</v>
      </c>
    </row>
    <row r="3886" spans="1:3" ht="14.4" customHeight="1" x14ac:dyDescent="0.3">
      <c r="A3886" s="16" t="s">
        <v>3428</v>
      </c>
      <c r="B3886" s="17">
        <v>62.07</v>
      </c>
      <c r="C3886" s="17">
        <v>8.0000000000000007E-5</v>
      </c>
    </row>
    <row r="3887" spans="1:3" ht="14.4" customHeight="1" x14ac:dyDescent="0.3">
      <c r="A3887" s="16" t="s">
        <v>3424</v>
      </c>
      <c r="B3887" s="17">
        <v>56.54</v>
      </c>
      <c r="C3887" s="17">
        <v>1E-4</v>
      </c>
    </row>
    <row r="3888" spans="1:3" ht="14.4" customHeight="1" x14ac:dyDescent="0.3">
      <c r="A3888" s="16" t="s">
        <v>3422</v>
      </c>
      <c r="B3888" s="17">
        <v>56.85</v>
      </c>
      <c r="C3888" s="17">
        <v>1.4999999999999999E-4</v>
      </c>
    </row>
    <row r="3889" spans="1:3" ht="14.4" customHeight="1" x14ac:dyDescent="0.3">
      <c r="A3889" s="16" t="s">
        <v>3420</v>
      </c>
      <c r="B3889" s="17">
        <v>57.05</v>
      </c>
      <c r="C3889" s="17">
        <v>1.4999999999999999E-4</v>
      </c>
    </row>
    <row r="3890" spans="1:3" ht="14.4" customHeight="1" x14ac:dyDescent="0.3">
      <c r="A3890" s="16" t="s">
        <v>3418</v>
      </c>
      <c r="B3890" s="17">
        <v>58.61</v>
      </c>
      <c r="C3890" s="17">
        <v>1.7999999999999998E-4</v>
      </c>
    </row>
    <row r="3891" spans="1:3" ht="14.4" customHeight="1" x14ac:dyDescent="0.3">
      <c r="A3891" s="16" t="s">
        <v>3416</v>
      </c>
      <c r="B3891" s="17">
        <v>58.73</v>
      </c>
      <c r="C3891" s="17">
        <v>1.4999999999999999E-4</v>
      </c>
    </row>
    <row r="3892" spans="1:3" ht="14.4" customHeight="1" x14ac:dyDescent="0.3">
      <c r="A3892" s="16" t="s">
        <v>3414</v>
      </c>
      <c r="B3892" s="17">
        <v>57.85</v>
      </c>
      <c r="C3892" s="17">
        <v>-3.0000000000000001E-5</v>
      </c>
    </row>
    <row r="3893" spans="1:3" ht="14.4" customHeight="1" x14ac:dyDescent="0.3">
      <c r="A3893" s="16" t="s">
        <v>3412</v>
      </c>
      <c r="B3893" s="17">
        <v>58.51</v>
      </c>
      <c r="C3893" s="17">
        <v>1.4999999999999999E-4</v>
      </c>
    </row>
    <row r="3894" spans="1:3" ht="14.4" customHeight="1" x14ac:dyDescent="0.3">
      <c r="A3894" s="16" t="s">
        <v>3410</v>
      </c>
      <c r="B3894" s="17">
        <v>57.05</v>
      </c>
      <c r="C3894" s="17">
        <v>2.0000000000000001E-4</v>
      </c>
    </row>
    <row r="3895" spans="1:3" ht="14.4" customHeight="1" x14ac:dyDescent="0.3">
      <c r="A3895" s="16" t="s">
        <v>3408</v>
      </c>
      <c r="B3895" s="17">
        <v>57.51</v>
      </c>
      <c r="C3895" s="17">
        <v>1.7999999999999998E-4</v>
      </c>
    </row>
    <row r="3896" spans="1:3" ht="14.4" customHeight="1" x14ac:dyDescent="0.3">
      <c r="A3896" s="16" t="s">
        <v>3406</v>
      </c>
      <c r="B3896" s="17">
        <v>57.1</v>
      </c>
      <c r="C3896" s="17">
        <v>2.0000000000000001E-4</v>
      </c>
    </row>
    <row r="3897" spans="1:3" ht="14.4" customHeight="1" x14ac:dyDescent="0.3">
      <c r="A3897" s="16" t="s">
        <v>3404</v>
      </c>
      <c r="B3897" s="17">
        <v>56.65</v>
      </c>
      <c r="C3897" s="17">
        <v>2.8000000000000003E-4</v>
      </c>
    </row>
    <row r="3898" spans="1:3" ht="14.4" customHeight="1" x14ac:dyDescent="0.3">
      <c r="A3898" s="16" t="s">
        <v>3402</v>
      </c>
      <c r="B3898" s="17">
        <v>57.04</v>
      </c>
      <c r="C3898" s="17">
        <v>3.5999999999999997E-4</v>
      </c>
    </row>
    <row r="3899" spans="1:3" ht="14.4" customHeight="1" x14ac:dyDescent="0.3">
      <c r="A3899" s="16" t="s">
        <v>3400</v>
      </c>
      <c r="B3899" s="17">
        <v>56.13</v>
      </c>
      <c r="C3899" s="17">
        <v>3.5999999999999997E-4</v>
      </c>
    </row>
    <row r="3900" spans="1:3" ht="14.4" customHeight="1" x14ac:dyDescent="0.3">
      <c r="A3900" s="16" t="s">
        <v>3398</v>
      </c>
      <c r="B3900" s="17">
        <v>55.27</v>
      </c>
      <c r="C3900" s="17">
        <v>3.5999999999999997E-4</v>
      </c>
    </row>
    <row r="3901" spans="1:3" ht="14.4" customHeight="1" x14ac:dyDescent="0.3">
      <c r="A3901" s="16" t="s">
        <v>3396</v>
      </c>
      <c r="B3901" s="17">
        <v>54.62</v>
      </c>
      <c r="C3901" s="17">
        <v>3.7999999999999997E-4</v>
      </c>
    </row>
    <row r="3902" spans="1:3" ht="14.4" customHeight="1" x14ac:dyDescent="0.3">
      <c r="A3902" s="16" t="s">
        <v>3394</v>
      </c>
      <c r="B3902" s="17">
        <v>53.47</v>
      </c>
      <c r="C3902" s="17">
        <v>3.3E-4</v>
      </c>
    </row>
    <row r="3903" spans="1:3" ht="14.4" customHeight="1" x14ac:dyDescent="0.3">
      <c r="A3903" s="16" t="s">
        <v>3392</v>
      </c>
      <c r="B3903" s="17">
        <v>53.3</v>
      </c>
      <c r="C3903" s="17">
        <v>5.2999999999999998E-4</v>
      </c>
    </row>
    <row r="3904" spans="1:3" ht="14.4" customHeight="1" x14ac:dyDescent="0.3">
      <c r="A3904" s="16" t="s">
        <v>3390</v>
      </c>
      <c r="B3904" s="17">
        <v>53.38</v>
      </c>
      <c r="C3904" s="17">
        <v>5.2999999999999998E-4</v>
      </c>
    </row>
    <row r="3905" spans="1:3" ht="14.4" customHeight="1" x14ac:dyDescent="0.3">
      <c r="A3905" s="16" t="s">
        <v>3388</v>
      </c>
      <c r="B3905" s="17">
        <v>53.31</v>
      </c>
      <c r="C3905" s="17">
        <v>6.9000000000000008E-4</v>
      </c>
    </row>
    <row r="3906" spans="1:3" ht="14.4" customHeight="1" x14ac:dyDescent="0.3">
      <c r="A3906" s="16" t="s">
        <v>3386</v>
      </c>
      <c r="B3906" s="17">
        <v>52.21</v>
      </c>
      <c r="C3906" s="17">
        <v>6.4000000000000005E-4</v>
      </c>
    </row>
    <row r="3907" spans="1:3" ht="14.4" customHeight="1" x14ac:dyDescent="0.3">
      <c r="A3907" s="16" t="s">
        <v>3384</v>
      </c>
      <c r="B3907" s="17">
        <v>49.52</v>
      </c>
      <c r="C3907" s="17">
        <v>6.9000000000000008E-4</v>
      </c>
    </row>
    <row r="3908" spans="1:3" ht="14.4" customHeight="1" x14ac:dyDescent="0.3">
      <c r="A3908" s="16" t="s">
        <v>3382</v>
      </c>
      <c r="B3908" s="17">
        <v>49.99</v>
      </c>
      <c r="C3908" s="17">
        <v>8.1000000000000006E-4</v>
      </c>
    </row>
    <row r="3909" spans="1:3" ht="14.4" customHeight="1" x14ac:dyDescent="0.3">
      <c r="A3909" s="16" t="s">
        <v>3380</v>
      </c>
      <c r="B3909" s="17">
        <v>49.59</v>
      </c>
      <c r="C3909" s="17">
        <v>8.1000000000000006E-4</v>
      </c>
    </row>
    <row r="3910" spans="1:3" ht="14.4" customHeight="1" x14ac:dyDescent="0.3">
      <c r="A3910" s="16" t="s">
        <v>3378</v>
      </c>
      <c r="B3910" s="17">
        <v>49.52</v>
      </c>
      <c r="C3910" s="17">
        <v>3.3E-4</v>
      </c>
    </row>
    <row r="3911" spans="1:3" ht="14.4" customHeight="1" x14ac:dyDescent="0.3">
      <c r="A3911" s="16" t="s">
        <v>3376</v>
      </c>
      <c r="B3911" s="17">
        <v>48.61</v>
      </c>
      <c r="C3911" s="17">
        <v>6.6E-4</v>
      </c>
    </row>
    <row r="3912" spans="1:3" ht="14.4" customHeight="1" x14ac:dyDescent="0.3">
      <c r="A3912" s="16" t="s">
        <v>3374</v>
      </c>
      <c r="B3912" s="17">
        <v>50.41</v>
      </c>
      <c r="C3912" s="17">
        <v>7.5999999999999993E-4</v>
      </c>
    </row>
    <row r="3913" spans="1:3" ht="14.4" customHeight="1" x14ac:dyDescent="0.3">
      <c r="A3913" s="16" t="s">
        <v>3372</v>
      </c>
      <c r="B3913" s="17">
        <v>49.18</v>
      </c>
      <c r="C3913" s="17">
        <v>1.0399999999999999E-3</v>
      </c>
    </row>
    <row r="3914" spans="1:3" ht="14.4" customHeight="1" x14ac:dyDescent="0.3">
      <c r="A3914" s="16" t="s">
        <v>3370</v>
      </c>
      <c r="B3914" s="17">
        <v>49.66</v>
      </c>
      <c r="C3914" s="17">
        <v>1.0199999999999999E-3</v>
      </c>
    </row>
    <row r="3915" spans="1:3" ht="14.4" customHeight="1" x14ac:dyDescent="0.3">
      <c r="A3915" s="16" t="s">
        <v>3368</v>
      </c>
      <c r="B3915" s="17">
        <v>49.22</v>
      </c>
      <c r="C3915" s="17">
        <v>9.2000000000000003E-4</v>
      </c>
    </row>
    <row r="3916" spans="1:3" ht="14.4" customHeight="1" x14ac:dyDescent="0.3">
      <c r="A3916" s="16" t="s">
        <v>3366</v>
      </c>
      <c r="B3916" s="17">
        <v>49.03</v>
      </c>
      <c r="C3916" s="17">
        <v>9.2000000000000003E-4</v>
      </c>
    </row>
    <row r="3917" spans="1:3" ht="14.4" customHeight="1" x14ac:dyDescent="0.3">
      <c r="A3917" s="16" t="s">
        <v>3364</v>
      </c>
      <c r="B3917" s="17">
        <v>48.74</v>
      </c>
      <c r="C3917" s="17">
        <v>7.0999999999999991E-4</v>
      </c>
    </row>
    <row r="3918" spans="1:3" ht="14.4" customHeight="1" x14ac:dyDescent="0.3">
      <c r="A3918" s="16" t="s">
        <v>3362</v>
      </c>
      <c r="B3918" s="17">
        <v>48.81</v>
      </c>
      <c r="C3918" s="17">
        <v>9.2000000000000003E-4</v>
      </c>
    </row>
    <row r="3919" spans="1:3" ht="14.4" customHeight="1" x14ac:dyDescent="0.3">
      <c r="A3919" s="16" t="s">
        <v>3360</v>
      </c>
      <c r="B3919" s="17">
        <v>47.16</v>
      </c>
      <c r="C3919" s="17">
        <v>5.0999999999999993E-4</v>
      </c>
    </row>
    <row r="3920" spans="1:3" ht="14.4" customHeight="1" x14ac:dyDescent="0.3">
      <c r="A3920" s="16" t="s">
        <v>3358</v>
      </c>
      <c r="B3920" s="17">
        <v>46.62</v>
      </c>
      <c r="C3920" s="17">
        <v>2.0000000000000001E-4</v>
      </c>
    </row>
    <row r="3921" spans="1:3" ht="14.4" customHeight="1" x14ac:dyDescent="0.3">
      <c r="A3921" s="16" t="s">
        <v>3356</v>
      </c>
      <c r="B3921" s="17">
        <v>45.46</v>
      </c>
      <c r="C3921" s="17">
        <v>3.1E-4</v>
      </c>
    </row>
    <row r="3922" spans="1:3" ht="14.4" customHeight="1" x14ac:dyDescent="0.3">
      <c r="A3922" s="16" t="s">
        <v>3354</v>
      </c>
      <c r="B3922" s="17">
        <v>42.69</v>
      </c>
      <c r="C3922" s="17">
        <v>2.3000000000000001E-4</v>
      </c>
    </row>
    <row r="3923" spans="1:3" ht="14.4" customHeight="1" x14ac:dyDescent="0.3">
      <c r="A3923" s="16" t="s">
        <v>3352</v>
      </c>
      <c r="B3923" s="17">
        <v>43.21</v>
      </c>
      <c r="C3923" s="17">
        <v>6.0999999999999997E-4</v>
      </c>
    </row>
    <row r="3924" spans="1:3" ht="14.4" customHeight="1" x14ac:dyDescent="0.3">
      <c r="A3924" s="16" t="s">
        <v>3350</v>
      </c>
      <c r="B3924" s="17">
        <v>43.14</v>
      </c>
      <c r="C3924" s="17">
        <v>6.4000000000000005E-4</v>
      </c>
    </row>
    <row r="3925" spans="1:3" ht="14.4" customHeight="1" x14ac:dyDescent="0.3">
      <c r="A3925" s="16" t="s">
        <v>3349</v>
      </c>
      <c r="B3925" s="17">
        <v>47.56</v>
      </c>
      <c r="C3925" s="17">
        <v>5.8E-4</v>
      </c>
    </row>
    <row r="3926" spans="1:3" ht="14.4" customHeight="1" x14ac:dyDescent="0.3">
      <c r="A3926" s="16" t="s">
        <v>3347</v>
      </c>
      <c r="B3926" s="17">
        <v>50.05</v>
      </c>
      <c r="C3926" s="17">
        <v>5.8E-4</v>
      </c>
    </row>
    <row r="3927" spans="1:3" ht="14.4" customHeight="1" x14ac:dyDescent="0.3">
      <c r="A3927" s="16" t="s">
        <v>3345</v>
      </c>
      <c r="B3927" s="17">
        <v>54.15</v>
      </c>
      <c r="C3927" s="17">
        <v>1E-4</v>
      </c>
    </row>
    <row r="3928" spans="1:3" ht="14.4" customHeight="1" x14ac:dyDescent="0.3">
      <c r="A3928" s="16" t="s">
        <v>3343</v>
      </c>
      <c r="B3928" s="17">
        <v>49.56</v>
      </c>
      <c r="C3928" s="17">
        <v>5.2999999999999998E-4</v>
      </c>
    </row>
    <row r="3929" spans="1:3" ht="14.4" customHeight="1" x14ac:dyDescent="0.3">
      <c r="A3929" s="16" t="s">
        <v>3341</v>
      </c>
      <c r="B3929" s="17">
        <v>50.5</v>
      </c>
      <c r="C3929" s="17">
        <v>3.1E-4</v>
      </c>
    </row>
    <row r="3930" spans="1:3" ht="14.4" customHeight="1" x14ac:dyDescent="0.3">
      <c r="A3930" s="16" t="s">
        <v>3339</v>
      </c>
      <c r="B3930" s="17">
        <v>50.68</v>
      </c>
      <c r="C3930" s="17">
        <v>2.0000000000000001E-4</v>
      </c>
    </row>
    <row r="3931" spans="1:3" ht="14.4" customHeight="1" x14ac:dyDescent="0.3">
      <c r="A3931" s="16" t="s">
        <v>3337</v>
      </c>
      <c r="B3931" s="17">
        <v>49.61</v>
      </c>
      <c r="C3931" s="17">
        <v>3.5999999999999997E-4</v>
      </c>
    </row>
    <row r="3932" spans="1:3" ht="14.4" customHeight="1" x14ac:dyDescent="0.3">
      <c r="A3932" s="16" t="s">
        <v>3335</v>
      </c>
      <c r="B3932" s="17">
        <v>47.63</v>
      </c>
      <c r="C3932" s="17">
        <v>3.5599999999999998E-4</v>
      </c>
    </row>
    <row r="3933" spans="1:3" ht="14.4" customHeight="1" x14ac:dyDescent="0.3">
      <c r="A3933" s="16" t="s">
        <v>3333</v>
      </c>
      <c r="B3933" s="17">
        <v>49.52</v>
      </c>
      <c r="C3933" s="17">
        <v>3.1E-4</v>
      </c>
    </row>
    <row r="3934" spans="1:3" ht="14.4" customHeight="1" x14ac:dyDescent="0.3">
      <c r="A3934" s="16" t="s">
        <v>3331</v>
      </c>
      <c r="B3934" s="17">
        <v>47.58</v>
      </c>
      <c r="C3934" s="17">
        <v>4.6000000000000001E-4</v>
      </c>
    </row>
    <row r="3935" spans="1:3" ht="14.4" customHeight="1" x14ac:dyDescent="0.3">
      <c r="A3935" s="16" t="s">
        <v>3329</v>
      </c>
      <c r="B3935" s="17">
        <v>48.89</v>
      </c>
      <c r="C3935" s="17">
        <v>2.5000000000000001E-4</v>
      </c>
    </row>
    <row r="3936" spans="1:3" ht="14.4" customHeight="1" x14ac:dyDescent="0.3">
      <c r="A3936" s="16" t="s">
        <v>3327</v>
      </c>
      <c r="B3936" s="17">
        <v>48.14</v>
      </c>
      <c r="C3936" s="17">
        <v>3.1E-4</v>
      </c>
    </row>
    <row r="3937" spans="1:3" ht="14.4" customHeight="1" x14ac:dyDescent="0.3">
      <c r="A3937" s="16" t="s">
        <v>3325</v>
      </c>
      <c r="B3937" s="17">
        <v>46.37</v>
      </c>
      <c r="C3937" s="17">
        <v>0</v>
      </c>
    </row>
    <row r="3938" spans="1:3" ht="14.4" customHeight="1" x14ac:dyDescent="0.3">
      <c r="A3938" s="16" t="s">
        <v>3323</v>
      </c>
      <c r="B3938" s="17">
        <v>46.63</v>
      </c>
      <c r="C3938" s="17">
        <v>6.4000000000000005E-4</v>
      </c>
    </row>
    <row r="3939" spans="1:3" ht="14.4" customHeight="1" x14ac:dyDescent="0.3">
      <c r="A3939" s="16" t="s">
        <v>3321</v>
      </c>
      <c r="B3939" s="17">
        <v>49.75</v>
      </c>
      <c r="C3939" s="17">
        <v>6.4000000000000005E-4</v>
      </c>
    </row>
    <row r="3940" spans="1:3" ht="14.4" customHeight="1" x14ac:dyDescent="0.3">
      <c r="A3940" s="16" t="s">
        <v>3319</v>
      </c>
      <c r="B3940" s="17">
        <v>49.08</v>
      </c>
      <c r="C3940" s="17">
        <v>1.2999999999999999E-4</v>
      </c>
    </row>
    <row r="3941" spans="1:3" ht="14.4" customHeight="1" x14ac:dyDescent="0.3">
      <c r="A3941" s="16" t="s">
        <v>3317</v>
      </c>
      <c r="B3941" s="17">
        <v>47.47</v>
      </c>
      <c r="C3941" s="17">
        <v>-8.0000000000000007E-5</v>
      </c>
    </row>
    <row r="3942" spans="1:3" ht="14.4" customHeight="1" x14ac:dyDescent="0.3">
      <c r="A3942" s="16" t="s">
        <v>3315</v>
      </c>
      <c r="B3942" s="17">
        <v>48.92</v>
      </c>
      <c r="C3942" s="17">
        <v>-8.0000000000000007E-5</v>
      </c>
    </row>
    <row r="3943" spans="1:3" ht="14.4" customHeight="1" x14ac:dyDescent="0.3">
      <c r="A3943" s="16" t="s">
        <v>3313</v>
      </c>
      <c r="B3943" s="17">
        <v>49.08</v>
      </c>
      <c r="C3943" s="17">
        <v>8.0000000000000007E-5</v>
      </c>
    </row>
    <row r="3944" spans="1:3" ht="14.4" customHeight="1" x14ac:dyDescent="0.3">
      <c r="A3944" s="16" t="s">
        <v>3312</v>
      </c>
      <c r="B3944" s="17">
        <v>47.75</v>
      </c>
      <c r="C3944" s="17">
        <v>1E-4</v>
      </c>
    </row>
    <row r="3945" spans="1:3" ht="14.4" customHeight="1" x14ac:dyDescent="0.3">
      <c r="A3945" s="16" t="s">
        <v>3310</v>
      </c>
      <c r="B3945" s="17">
        <v>48.17</v>
      </c>
      <c r="C3945" s="17">
        <v>5.0000000000000002E-5</v>
      </c>
    </row>
    <row r="3946" spans="1:3" ht="14.4" customHeight="1" x14ac:dyDescent="0.3">
      <c r="A3946" s="16" t="s">
        <v>3308</v>
      </c>
      <c r="B3946" s="17">
        <v>48.6</v>
      </c>
      <c r="C3946" s="17">
        <v>-1.2999999999999999E-4</v>
      </c>
    </row>
    <row r="3947" spans="1:3" ht="14.4" customHeight="1" x14ac:dyDescent="0.3">
      <c r="A3947" s="16" t="s">
        <v>3306</v>
      </c>
      <c r="B3947" s="17">
        <v>47.34</v>
      </c>
      <c r="C3947" s="17">
        <v>-3.0000000000000001E-5</v>
      </c>
    </row>
    <row r="3948" spans="1:3" ht="14.4" customHeight="1" x14ac:dyDescent="0.3">
      <c r="A3948" s="16" t="s">
        <v>3304</v>
      </c>
      <c r="B3948" s="17">
        <v>48.23</v>
      </c>
      <c r="C3948" s="17">
        <v>1E-4</v>
      </c>
    </row>
    <row r="3949" spans="1:3" ht="14.4" customHeight="1" x14ac:dyDescent="0.3">
      <c r="A3949" s="16" t="s">
        <v>3302</v>
      </c>
      <c r="B3949" s="17">
        <v>48.37</v>
      </c>
      <c r="C3949" s="17">
        <v>8.0000000000000007E-5</v>
      </c>
    </row>
    <row r="3950" spans="1:3" ht="14.4" customHeight="1" x14ac:dyDescent="0.3">
      <c r="A3950" s="16" t="s">
        <v>3300</v>
      </c>
      <c r="B3950" s="17">
        <v>47.69</v>
      </c>
      <c r="C3950" s="17">
        <v>-1E-4</v>
      </c>
    </row>
    <row r="3951" spans="1:3" ht="14.4" customHeight="1" x14ac:dyDescent="0.3">
      <c r="A3951" s="16" t="s">
        <v>3299</v>
      </c>
      <c r="B3951" s="17">
        <v>48.13</v>
      </c>
      <c r="C3951" s="17">
        <v>3.0000000000000001E-5</v>
      </c>
    </row>
    <row r="3952" spans="1:3" ht="14.4" customHeight="1" x14ac:dyDescent="0.3">
      <c r="A3952" s="16" t="s">
        <v>3297</v>
      </c>
      <c r="B3952" s="17">
        <v>49.25</v>
      </c>
      <c r="C3952" s="17">
        <v>3.0000000000000001E-5</v>
      </c>
    </row>
    <row r="3953" spans="1:3" ht="14.4" customHeight="1" x14ac:dyDescent="0.3">
      <c r="A3953" s="16" t="s">
        <v>3295</v>
      </c>
      <c r="B3953" s="17">
        <v>51.92</v>
      </c>
      <c r="C3953" s="17">
        <v>5.0000000000000002E-5</v>
      </c>
    </row>
    <row r="3954" spans="1:3" ht="14.4" customHeight="1" x14ac:dyDescent="0.3">
      <c r="A3954" s="16" t="s">
        <v>3293</v>
      </c>
      <c r="B3954" s="17">
        <v>51.33</v>
      </c>
      <c r="C3954" s="17">
        <v>0</v>
      </c>
    </row>
    <row r="3955" spans="1:3" ht="14.4" customHeight="1" x14ac:dyDescent="0.3">
      <c r="A3955" s="16" t="s">
        <v>3291</v>
      </c>
      <c r="B3955" s="17">
        <v>53.05</v>
      </c>
      <c r="C3955" s="17">
        <v>5.0000000000000002E-5</v>
      </c>
    </row>
    <row r="3956" spans="1:3" ht="14.4" customHeight="1" x14ac:dyDescent="0.3">
      <c r="A3956" s="16" t="s">
        <v>3289</v>
      </c>
      <c r="B3956" s="17">
        <v>52.65</v>
      </c>
      <c r="C3956" s="17">
        <v>8.0000000000000007E-5</v>
      </c>
    </row>
    <row r="3957" spans="1:3" ht="14.4" customHeight="1" x14ac:dyDescent="0.3">
      <c r="A3957" s="16" t="s">
        <v>3287</v>
      </c>
      <c r="B3957" s="17">
        <v>49.86</v>
      </c>
      <c r="C3957" s="17">
        <v>2.5000000000000001E-5</v>
      </c>
    </row>
    <row r="3958" spans="1:3" ht="14.4" customHeight="1" x14ac:dyDescent="0.3">
      <c r="A3958" s="16" t="s">
        <v>3285</v>
      </c>
      <c r="B3958" s="17">
        <v>49.24</v>
      </c>
      <c r="C3958" s="17">
        <v>5.0000000000000002E-5</v>
      </c>
    </row>
    <row r="3959" spans="1:3" ht="14.4" customHeight="1" x14ac:dyDescent="0.3">
      <c r="A3959" s="16" t="s">
        <v>3283</v>
      </c>
      <c r="B3959" s="17">
        <v>49.15</v>
      </c>
      <c r="C3959" s="17">
        <v>0</v>
      </c>
    </row>
    <row r="3960" spans="1:3" ht="14.4" customHeight="1" x14ac:dyDescent="0.3">
      <c r="A3960" s="16" t="s">
        <v>3281</v>
      </c>
      <c r="B3960" s="17">
        <v>48.71</v>
      </c>
      <c r="C3960" s="17">
        <v>5.0000000000000002E-5</v>
      </c>
    </row>
    <row r="3961" spans="1:3" ht="14.4" customHeight="1" x14ac:dyDescent="0.3">
      <c r="A3961" s="16" t="s">
        <v>3279</v>
      </c>
      <c r="B3961" s="17">
        <v>50.46</v>
      </c>
      <c r="C3961" s="17">
        <v>5.0000000000000002E-5</v>
      </c>
    </row>
    <row r="3962" spans="1:3" ht="14.4" customHeight="1" x14ac:dyDescent="0.3">
      <c r="A3962" s="16" t="s">
        <v>3277</v>
      </c>
      <c r="B3962" s="17">
        <v>48.61</v>
      </c>
      <c r="C3962" s="17">
        <v>3.0000000000000001E-5</v>
      </c>
    </row>
    <row r="3963" spans="1:3" ht="14.4" customHeight="1" x14ac:dyDescent="0.3">
      <c r="A3963" s="16" t="s">
        <v>3275</v>
      </c>
      <c r="B3963" s="17">
        <v>48.71</v>
      </c>
      <c r="C3963" s="17">
        <v>2.0000000000000001E-4</v>
      </c>
    </row>
    <row r="3964" spans="1:3" ht="14.4" customHeight="1" x14ac:dyDescent="0.3">
      <c r="A3964" s="16" t="s">
        <v>3273</v>
      </c>
      <c r="B3964" s="17">
        <v>47.85</v>
      </c>
      <c r="C3964" s="17">
        <v>5.0000000000000002E-5</v>
      </c>
    </row>
    <row r="3965" spans="1:3" ht="14.4" customHeight="1" x14ac:dyDescent="0.3">
      <c r="A3965" s="16" t="s">
        <v>3271</v>
      </c>
      <c r="B3965" s="17">
        <v>48.08</v>
      </c>
      <c r="C3965" s="17">
        <v>5.0000000000000002E-5</v>
      </c>
    </row>
    <row r="3966" spans="1:3" ht="14.4" customHeight="1" x14ac:dyDescent="0.3">
      <c r="A3966" s="16" t="s">
        <v>3269</v>
      </c>
      <c r="B3966" s="17">
        <v>47.99</v>
      </c>
      <c r="C3966" s="17">
        <v>8.0000000000000007E-5</v>
      </c>
    </row>
    <row r="3967" spans="1:3" ht="14.4" customHeight="1" x14ac:dyDescent="0.3">
      <c r="A3967" s="16" t="s">
        <v>3267</v>
      </c>
      <c r="B3967" s="17">
        <v>47.54</v>
      </c>
      <c r="C3967" s="17">
        <v>1.7999999999999998E-4</v>
      </c>
    </row>
    <row r="3968" spans="1:3" ht="14.4" customHeight="1" x14ac:dyDescent="0.3">
      <c r="A3968" s="16" t="s">
        <v>3265</v>
      </c>
      <c r="B3968" s="17">
        <v>46.81</v>
      </c>
      <c r="C3968" s="17">
        <v>2.0000000000000001E-4</v>
      </c>
    </row>
    <row r="3969" spans="1:3" ht="14.4" customHeight="1" x14ac:dyDescent="0.3">
      <c r="A3969" s="16" t="s">
        <v>3263</v>
      </c>
      <c r="B3969" s="17">
        <v>49.05</v>
      </c>
      <c r="C3969" s="17">
        <v>4.6000000000000001E-4</v>
      </c>
    </row>
    <row r="3970" spans="1:3" ht="14.4" customHeight="1" x14ac:dyDescent="0.3">
      <c r="A3970" s="16" t="s">
        <v>3261</v>
      </c>
      <c r="B3970" s="17">
        <v>48.8</v>
      </c>
      <c r="C3970" s="17">
        <v>6.4000000000000005E-4</v>
      </c>
    </row>
    <row r="3971" spans="1:3" ht="14.4" customHeight="1" x14ac:dyDescent="0.3">
      <c r="A3971" s="16" t="s">
        <v>3259</v>
      </c>
      <c r="B3971" s="17">
        <v>49.56</v>
      </c>
      <c r="C3971" s="17">
        <v>7.9000000000000001E-4</v>
      </c>
    </row>
    <row r="3972" spans="1:3" ht="14.4" customHeight="1" x14ac:dyDescent="0.3">
      <c r="A3972" s="16" t="s">
        <v>3257</v>
      </c>
      <c r="B3972" s="17">
        <v>48.79</v>
      </c>
      <c r="C3972" s="17">
        <v>6.4000000000000005E-4</v>
      </c>
    </row>
    <row r="3973" spans="1:3" ht="14.4" customHeight="1" x14ac:dyDescent="0.3">
      <c r="A3973" s="16" t="s">
        <v>3255</v>
      </c>
      <c r="B3973" s="17">
        <v>50.54</v>
      </c>
      <c r="C3973" s="17">
        <v>6.9000000000000008E-4</v>
      </c>
    </row>
    <row r="3974" spans="1:3" ht="14.4" customHeight="1" x14ac:dyDescent="0.3">
      <c r="A3974" s="16" t="s">
        <v>3253</v>
      </c>
      <c r="B3974" s="17">
        <v>48.58</v>
      </c>
      <c r="C3974" s="17">
        <v>6.6E-4</v>
      </c>
    </row>
    <row r="3975" spans="1:3" ht="14.4" customHeight="1" x14ac:dyDescent="0.3">
      <c r="A3975" s="16" t="s">
        <v>3251</v>
      </c>
      <c r="B3975" s="17">
        <v>47.98</v>
      </c>
      <c r="C3975" s="17">
        <v>4.8000000000000001E-4</v>
      </c>
    </row>
    <row r="3976" spans="1:3" ht="14.4" customHeight="1" x14ac:dyDescent="0.3">
      <c r="A3976" s="16" t="s">
        <v>3249</v>
      </c>
      <c r="B3976" s="17">
        <v>47.42</v>
      </c>
      <c r="C3976" s="17">
        <v>8.4000000000000003E-4</v>
      </c>
    </row>
    <row r="3977" spans="1:3" ht="14.4" customHeight="1" x14ac:dyDescent="0.3">
      <c r="A3977" s="16" t="s">
        <v>3247</v>
      </c>
      <c r="B3977" s="17">
        <v>47.19</v>
      </c>
      <c r="C3977" s="17">
        <v>8.8999999999999995E-4</v>
      </c>
    </row>
    <row r="3978" spans="1:3" ht="14.4" customHeight="1" x14ac:dyDescent="0.3">
      <c r="A3978" s="16" t="s">
        <v>3245</v>
      </c>
      <c r="B3978" s="17">
        <v>47.44</v>
      </c>
      <c r="C3978" s="17">
        <v>1.32E-3</v>
      </c>
    </row>
    <row r="3979" spans="1:3" ht="14.4" customHeight="1" x14ac:dyDescent="0.3">
      <c r="A3979" s="16" t="s">
        <v>3243</v>
      </c>
      <c r="B3979" s="17">
        <v>45.81</v>
      </c>
      <c r="C3979" s="17">
        <v>1.3730000000000001E-3</v>
      </c>
    </row>
    <row r="3980" spans="1:3" ht="14.4" customHeight="1" x14ac:dyDescent="0.3">
      <c r="A3980" s="16" t="s">
        <v>3241</v>
      </c>
      <c r="B3980" s="17">
        <v>44.06</v>
      </c>
      <c r="C3980" s="17">
        <v>1.3500000000000001E-3</v>
      </c>
    </row>
    <row r="3981" spans="1:3" ht="14.4" customHeight="1" x14ac:dyDescent="0.3">
      <c r="A3981" s="16" t="s">
        <v>3239</v>
      </c>
      <c r="B3981" s="17">
        <v>43.61</v>
      </c>
      <c r="C3981" s="17">
        <v>1.25E-3</v>
      </c>
    </row>
    <row r="3982" spans="1:3" ht="14.4" customHeight="1" x14ac:dyDescent="0.3">
      <c r="A3982" s="16" t="s">
        <v>3237</v>
      </c>
      <c r="B3982" s="17">
        <v>44.56</v>
      </c>
      <c r="C3982" s="17">
        <v>1.09E-3</v>
      </c>
    </row>
    <row r="3983" spans="1:3" ht="14.4" customHeight="1" x14ac:dyDescent="0.3">
      <c r="A3983" s="16" t="s">
        <v>3235</v>
      </c>
      <c r="B3983" s="17">
        <v>43.57</v>
      </c>
      <c r="C3983" s="17">
        <v>1.47E-3</v>
      </c>
    </row>
    <row r="3984" spans="1:3" ht="14.4" customHeight="1" x14ac:dyDescent="0.3">
      <c r="A3984" s="16" t="s">
        <v>3234</v>
      </c>
      <c r="B3984" s="17">
        <v>44.14</v>
      </c>
      <c r="C3984" s="17">
        <v>1.3500000000000001E-3</v>
      </c>
    </row>
    <row r="3985" spans="1:3" ht="14.4" customHeight="1" x14ac:dyDescent="0.3">
      <c r="A3985" s="16" t="s">
        <v>3233</v>
      </c>
      <c r="B3985" s="17">
        <v>44.18</v>
      </c>
      <c r="C3985" s="17">
        <v>9.8999999999999999E-4</v>
      </c>
    </row>
    <row r="3986" spans="1:3" ht="14.4" customHeight="1" x14ac:dyDescent="0.3">
      <c r="A3986" s="16" t="s">
        <v>3231</v>
      </c>
      <c r="B3986" s="17">
        <v>44.66</v>
      </c>
      <c r="C3986" s="17">
        <v>1.0399999999999999E-3</v>
      </c>
    </row>
    <row r="3987" spans="1:3" ht="14.4" customHeight="1" x14ac:dyDescent="0.3">
      <c r="A3987" s="16" t="s">
        <v>3229</v>
      </c>
      <c r="B3987" s="17">
        <v>44.83</v>
      </c>
      <c r="C3987" s="17">
        <v>1.17E-3</v>
      </c>
    </row>
    <row r="3988" spans="1:3" ht="14.4" customHeight="1" x14ac:dyDescent="0.3">
      <c r="A3988" s="16" t="s">
        <v>3227</v>
      </c>
      <c r="B3988" s="17">
        <v>46.12</v>
      </c>
      <c r="C3988" s="17">
        <v>1.65E-3</v>
      </c>
    </row>
    <row r="3989" spans="1:3" ht="14.4" customHeight="1" x14ac:dyDescent="0.3">
      <c r="A3989" s="16" t="s">
        <v>3225</v>
      </c>
      <c r="B3989" s="17">
        <v>46.17</v>
      </c>
      <c r="C3989" s="17">
        <v>1.8799999999999999E-3</v>
      </c>
    </row>
    <row r="3990" spans="1:3" ht="14.4" customHeight="1" x14ac:dyDescent="0.3">
      <c r="A3990" s="16" t="s">
        <v>3223</v>
      </c>
      <c r="B3990" s="17">
        <v>45.46</v>
      </c>
      <c r="C3990" s="17">
        <v>1.933E-3</v>
      </c>
    </row>
    <row r="3991" spans="1:3" ht="14.4" customHeight="1" x14ac:dyDescent="0.3">
      <c r="A3991" s="16" t="s">
        <v>3221</v>
      </c>
      <c r="B3991" s="17">
        <v>44.86</v>
      </c>
      <c r="C3991" s="17">
        <v>1.7299999999999998E-3</v>
      </c>
    </row>
    <row r="3992" spans="1:3" ht="14.4" customHeight="1" x14ac:dyDescent="0.3">
      <c r="A3992" s="16" t="s">
        <v>3219</v>
      </c>
      <c r="B3992" s="17">
        <v>44.61</v>
      </c>
      <c r="C3992" s="17">
        <v>1.81E-3</v>
      </c>
    </row>
    <row r="3993" spans="1:3" ht="14.4" customHeight="1" x14ac:dyDescent="0.3">
      <c r="A3993" s="16" t="s">
        <v>3217</v>
      </c>
      <c r="B3993" s="17">
        <v>44.44</v>
      </c>
      <c r="C3993" s="17">
        <v>2.16E-3</v>
      </c>
    </row>
    <row r="3994" spans="1:3" ht="14.4" customHeight="1" x14ac:dyDescent="0.3">
      <c r="A3994" s="16" t="s">
        <v>3215</v>
      </c>
      <c r="B3994" s="17">
        <v>42.49</v>
      </c>
      <c r="C3994" s="17">
        <v>2.0799999999999998E-3</v>
      </c>
    </row>
    <row r="3995" spans="1:3" ht="14.4" customHeight="1" x14ac:dyDescent="0.3">
      <c r="A3995" s="16" t="s">
        <v>3213</v>
      </c>
      <c r="B3995" s="17">
        <v>43.84</v>
      </c>
      <c r="C3995" s="17">
        <v>2.1099999999999999E-3</v>
      </c>
    </row>
    <row r="3996" spans="1:3" ht="14.4" customHeight="1" x14ac:dyDescent="0.3">
      <c r="A3996" s="16" t="s">
        <v>3211</v>
      </c>
      <c r="B3996" s="17">
        <v>43</v>
      </c>
      <c r="C3996" s="17">
        <v>2.2100000000000002E-3</v>
      </c>
    </row>
    <row r="3997" spans="1:3" ht="14.4" customHeight="1" x14ac:dyDescent="0.3">
      <c r="A3997" s="16" t="s">
        <v>3210</v>
      </c>
      <c r="B3997" s="17">
        <v>40.729999999999997</v>
      </c>
      <c r="C3997" s="17">
        <v>2.49E-3</v>
      </c>
    </row>
    <row r="3998" spans="1:3" ht="14.4" customHeight="1" x14ac:dyDescent="0.3">
      <c r="A3998" s="16" t="s">
        <v>3208</v>
      </c>
      <c r="B3998" s="17">
        <v>40.26</v>
      </c>
      <c r="C3998" s="17">
        <v>2.8199999999999996E-3</v>
      </c>
    </row>
    <row r="3999" spans="1:3" ht="14.4" customHeight="1" x14ac:dyDescent="0.3">
      <c r="A3999" s="16" t="s">
        <v>3207</v>
      </c>
      <c r="B3999" s="17">
        <v>40.11</v>
      </c>
      <c r="C3999" s="17">
        <v>2.5900000000000003E-3</v>
      </c>
    </row>
    <row r="4000" spans="1:3" ht="14.4" customHeight="1" x14ac:dyDescent="0.3">
      <c r="A4000" s="16" t="s">
        <v>3205</v>
      </c>
      <c r="B4000" s="17">
        <v>39.729999999999997</v>
      </c>
      <c r="C4000" s="17">
        <v>2.4399999999999999E-3</v>
      </c>
    </row>
    <row r="4001" spans="1:3" ht="14.4" customHeight="1" x14ac:dyDescent="0.3">
      <c r="A4001" s="16" t="s">
        <v>3203</v>
      </c>
      <c r="B4001" s="17">
        <v>37.93</v>
      </c>
      <c r="C4001" s="17">
        <v>2.2599999999999999E-3</v>
      </c>
    </row>
    <row r="4002" spans="1:3" ht="14.4" customHeight="1" x14ac:dyDescent="0.3">
      <c r="A4002" s="16" t="s">
        <v>3201</v>
      </c>
      <c r="B4002" s="17">
        <v>37.92</v>
      </c>
      <c r="C4002" s="17">
        <v>2.14E-3</v>
      </c>
    </row>
    <row r="4003" spans="1:3" ht="14.4" customHeight="1" x14ac:dyDescent="0.3">
      <c r="A4003" s="16" t="s">
        <v>3199</v>
      </c>
      <c r="B4003" s="17">
        <v>38.450000000000003</v>
      </c>
      <c r="C4003" s="17">
        <v>2.65E-3</v>
      </c>
    </row>
    <row r="4004" spans="1:3" ht="14.4" customHeight="1" x14ac:dyDescent="0.3">
      <c r="A4004" s="16" t="s">
        <v>3197</v>
      </c>
      <c r="B4004" s="17">
        <v>37.19</v>
      </c>
      <c r="C4004" s="17">
        <v>2.7000000000000001E-3</v>
      </c>
    </row>
    <row r="4005" spans="1:3" ht="14.4" customHeight="1" x14ac:dyDescent="0.3">
      <c r="A4005" s="16" t="s">
        <v>3195</v>
      </c>
      <c r="B4005" s="17">
        <v>37.06</v>
      </c>
      <c r="C4005" s="17">
        <v>2.2599999999999999E-3</v>
      </c>
    </row>
    <row r="4006" spans="1:3" ht="14.4" customHeight="1" x14ac:dyDescent="0.3">
      <c r="A4006" s="16" t="s">
        <v>3193</v>
      </c>
      <c r="B4006" s="17">
        <v>36.880000000000003</v>
      </c>
      <c r="C4006" s="17">
        <v>1.8799999999999999E-3</v>
      </c>
    </row>
    <row r="4007" spans="1:3" ht="14.4" customHeight="1" x14ac:dyDescent="0.3">
      <c r="A4007" s="16" t="s">
        <v>3191</v>
      </c>
      <c r="B4007" s="17">
        <v>36.35</v>
      </c>
      <c r="C4007" s="17">
        <v>1.6800000000000001E-3</v>
      </c>
    </row>
    <row r="4008" spans="1:3" ht="14.4" customHeight="1" x14ac:dyDescent="0.3">
      <c r="A4008" s="16" t="s">
        <v>3189</v>
      </c>
      <c r="B4008" s="17">
        <v>36.11</v>
      </c>
      <c r="C4008" s="17">
        <v>2.1099999999999999E-3</v>
      </c>
    </row>
    <row r="4009" spans="1:3" ht="14.4" customHeight="1" x14ac:dyDescent="0.3">
      <c r="A4009" s="16" t="s">
        <v>3187</v>
      </c>
      <c r="B4009" s="17">
        <v>37.36</v>
      </c>
      <c r="C4009" s="17">
        <v>1.98E-3</v>
      </c>
    </row>
    <row r="4010" spans="1:3" ht="14.4" customHeight="1" x14ac:dyDescent="0.3">
      <c r="A4010" s="16" t="s">
        <v>3185</v>
      </c>
      <c r="B4010" s="17">
        <v>37.89</v>
      </c>
      <c r="C4010" s="17">
        <v>2.0100000000000001E-3</v>
      </c>
    </row>
    <row r="4011" spans="1:3" ht="14.4" customHeight="1" x14ac:dyDescent="0.3">
      <c r="A4011" s="16" t="s">
        <v>3183</v>
      </c>
      <c r="B4011" s="17">
        <v>36.619999999999997</v>
      </c>
      <c r="C4011" s="17">
        <v>2.0300000000000001E-3</v>
      </c>
    </row>
    <row r="4012" spans="1:3" ht="14.4" customHeight="1" x14ac:dyDescent="0.3">
      <c r="A4012" s="16" t="s">
        <v>3181</v>
      </c>
      <c r="B4012" s="17">
        <v>37.79</v>
      </c>
      <c r="C4012" s="17">
        <v>2.2899999999999999E-3</v>
      </c>
    </row>
    <row r="4013" spans="1:3" ht="14.4" customHeight="1" x14ac:dyDescent="0.3">
      <c r="A4013" s="16" t="s">
        <v>3179</v>
      </c>
      <c r="B4013" s="17">
        <v>36.46</v>
      </c>
      <c r="C4013" s="17">
        <v>2.1900000000000001E-3</v>
      </c>
    </row>
    <row r="4014" spans="1:3" ht="14.4" customHeight="1" x14ac:dyDescent="0.3">
      <c r="A4014" s="16" t="s">
        <v>3177</v>
      </c>
      <c r="B4014" s="17">
        <v>37.28</v>
      </c>
      <c r="C4014" s="17">
        <v>1.7799999999999999E-3</v>
      </c>
    </row>
    <row r="4015" spans="1:3" ht="14.4" customHeight="1" x14ac:dyDescent="0.3">
      <c r="A4015" s="16" t="s">
        <v>3175</v>
      </c>
      <c r="B4015" s="17">
        <v>37.22</v>
      </c>
      <c r="C4015" s="17">
        <v>1.6800000000000001E-3</v>
      </c>
    </row>
    <row r="4016" spans="1:3" ht="14.4" customHeight="1" x14ac:dyDescent="0.3">
      <c r="A4016" s="16" t="s">
        <v>3173</v>
      </c>
      <c r="B4016" s="17">
        <v>36.42</v>
      </c>
      <c r="C4016" s="17">
        <v>2.1900000000000001E-3</v>
      </c>
    </row>
    <row r="4017" spans="1:3" ht="14.4" customHeight="1" x14ac:dyDescent="0.3">
      <c r="A4017" s="16" t="s">
        <v>3171</v>
      </c>
      <c r="B4017" s="17">
        <v>34.229999999999997</v>
      </c>
      <c r="C4017" s="17">
        <v>2.1900000000000001E-3</v>
      </c>
    </row>
    <row r="4018" spans="1:3" ht="14.4" customHeight="1" x14ac:dyDescent="0.3">
      <c r="A4018" s="16" t="s">
        <v>3169</v>
      </c>
      <c r="B4018" s="17">
        <v>33.75</v>
      </c>
      <c r="C4018" s="17">
        <v>2.0300000000000001E-3</v>
      </c>
    </row>
    <row r="4019" spans="1:3" ht="14.4" customHeight="1" x14ac:dyDescent="0.3">
      <c r="A4019" s="16" t="s">
        <v>3167</v>
      </c>
      <c r="B4019" s="17">
        <v>33.549999999999997</v>
      </c>
      <c r="C4019" s="17">
        <v>2.0300000000000001E-3</v>
      </c>
    </row>
    <row r="4020" spans="1:3" ht="14.4" customHeight="1" x14ac:dyDescent="0.3">
      <c r="A4020" s="16" t="s">
        <v>3165</v>
      </c>
      <c r="B4020" s="17">
        <v>31.55</v>
      </c>
      <c r="C4020" s="17">
        <v>1.91E-3</v>
      </c>
    </row>
    <row r="4021" spans="1:3" ht="14.4" customHeight="1" x14ac:dyDescent="0.3">
      <c r="A4021" s="16" t="s">
        <v>3163</v>
      </c>
      <c r="B4021" s="17">
        <v>30.86</v>
      </c>
      <c r="C4021" s="17">
        <v>2.1900000000000001E-3</v>
      </c>
    </row>
    <row r="4022" spans="1:3" ht="14.4" customHeight="1" x14ac:dyDescent="0.3">
      <c r="A4022" s="16" t="s">
        <v>3161</v>
      </c>
      <c r="B4022" s="17">
        <v>30.31</v>
      </c>
      <c r="C4022" s="17">
        <v>2.2400000000000002E-3</v>
      </c>
    </row>
    <row r="4023" spans="1:3" ht="14.4" customHeight="1" x14ac:dyDescent="0.3">
      <c r="A4023" s="16" t="s">
        <v>3159</v>
      </c>
      <c r="B4023" s="17">
        <v>31.03</v>
      </c>
      <c r="C4023" s="17">
        <v>2.49E-3</v>
      </c>
    </row>
    <row r="4024" spans="1:3" ht="14.4" customHeight="1" x14ac:dyDescent="0.3">
      <c r="A4024" s="16" t="s">
        <v>3157</v>
      </c>
      <c r="B4024" s="17">
        <v>28.94</v>
      </c>
      <c r="C4024" s="17">
        <v>2.3699999999999997E-3</v>
      </c>
    </row>
    <row r="4025" spans="1:3" ht="14.4" customHeight="1" x14ac:dyDescent="0.3">
      <c r="A4025" s="16" t="s">
        <v>3155</v>
      </c>
      <c r="B4025" s="17">
        <v>28.55</v>
      </c>
      <c r="C4025" s="17">
        <v>2.3400000000000001E-3</v>
      </c>
    </row>
    <row r="4026" spans="1:3" ht="14.4" customHeight="1" x14ac:dyDescent="0.3">
      <c r="A4026" s="16" t="s">
        <v>3153</v>
      </c>
      <c r="B4026" s="17">
        <v>28.76</v>
      </c>
      <c r="C4026" s="17">
        <v>2.4399999999999999E-3</v>
      </c>
    </row>
    <row r="4027" spans="1:3" ht="14.4" customHeight="1" x14ac:dyDescent="0.3">
      <c r="A4027" s="16" t="s">
        <v>3151</v>
      </c>
      <c r="B4027" s="17">
        <v>27.88</v>
      </c>
      <c r="C4027" s="17">
        <v>2.6199999999999999E-3</v>
      </c>
    </row>
    <row r="4028" spans="1:3" ht="14.4" customHeight="1" x14ac:dyDescent="0.3">
      <c r="A4028" s="16" t="s">
        <v>3149</v>
      </c>
      <c r="B4028" s="17">
        <v>29.25</v>
      </c>
      <c r="C4028" s="17">
        <v>2.8499999999999997E-3</v>
      </c>
    </row>
    <row r="4029" spans="1:3" ht="14.4" customHeight="1" x14ac:dyDescent="0.3">
      <c r="A4029" s="16" t="s">
        <v>3147</v>
      </c>
      <c r="B4029" s="17">
        <v>32.18</v>
      </c>
      <c r="C4029" s="17">
        <v>3.0000000000000001E-3</v>
      </c>
    </row>
    <row r="4030" spans="1:3" ht="14.4" customHeight="1" x14ac:dyDescent="0.3">
      <c r="A4030" s="16" t="s">
        <v>3145</v>
      </c>
      <c r="B4030" s="17">
        <v>30.5</v>
      </c>
      <c r="C4030" s="17">
        <v>2.8999999999999998E-3</v>
      </c>
    </row>
    <row r="4031" spans="1:3" ht="14.4" customHeight="1" x14ac:dyDescent="0.3">
      <c r="A4031" s="16" t="s">
        <v>3143</v>
      </c>
      <c r="B4031" s="17">
        <v>31.8</v>
      </c>
      <c r="C4031" s="17">
        <v>3.15E-3</v>
      </c>
    </row>
    <row r="4032" spans="1:3" ht="14.4" customHeight="1" x14ac:dyDescent="0.3">
      <c r="A4032" s="16" t="s">
        <v>3141</v>
      </c>
      <c r="B4032" s="17">
        <v>33.1</v>
      </c>
      <c r="C4032" s="17">
        <v>3.15E-3</v>
      </c>
    </row>
    <row r="4033" spans="1:3" ht="14.4" customHeight="1" x14ac:dyDescent="0.3">
      <c r="A4033" s="16" t="s">
        <v>3139</v>
      </c>
      <c r="B4033" s="17">
        <v>33.89</v>
      </c>
      <c r="C4033" s="17">
        <v>3.3300000000000001E-3</v>
      </c>
    </row>
    <row r="4034" spans="1:3" ht="14.4" customHeight="1" x14ac:dyDescent="0.3">
      <c r="A4034" s="16" t="s">
        <v>3137</v>
      </c>
      <c r="B4034" s="17">
        <v>34.74</v>
      </c>
      <c r="C4034" s="17">
        <v>3.15E-3</v>
      </c>
    </row>
    <row r="4035" spans="1:3" ht="14.4" customHeight="1" x14ac:dyDescent="0.3">
      <c r="A4035" s="16" t="s">
        <v>3135</v>
      </c>
      <c r="B4035" s="17">
        <v>34.24</v>
      </c>
      <c r="C4035" s="17">
        <v>3.0999999999999999E-3</v>
      </c>
    </row>
    <row r="4036" spans="1:3" ht="14.4" customHeight="1" x14ac:dyDescent="0.3">
      <c r="A4036" s="16" t="s">
        <v>3133</v>
      </c>
      <c r="B4036" s="17">
        <v>32.72</v>
      </c>
      <c r="C4036" s="17">
        <v>3.4599999999999995E-3</v>
      </c>
    </row>
    <row r="4037" spans="1:3" ht="14.4" customHeight="1" x14ac:dyDescent="0.3">
      <c r="A4037" s="16" t="s">
        <v>3131</v>
      </c>
      <c r="B4037" s="17">
        <v>35.04</v>
      </c>
      <c r="C4037" s="17">
        <v>3.4599999999999995E-3</v>
      </c>
    </row>
    <row r="4038" spans="1:3" ht="14.4" customHeight="1" x14ac:dyDescent="0.3">
      <c r="A4038" s="16" t="s">
        <v>3129</v>
      </c>
      <c r="B4038" s="17">
        <v>34.46</v>
      </c>
      <c r="C4038" s="17">
        <v>2.98E-3</v>
      </c>
    </row>
    <row r="4039" spans="1:3" ht="14.4" customHeight="1" x14ac:dyDescent="0.3">
      <c r="A4039" s="16" t="s">
        <v>3128</v>
      </c>
      <c r="B4039" s="17">
        <v>34.06</v>
      </c>
      <c r="C4039" s="17">
        <v>2.9199999999999999E-3</v>
      </c>
    </row>
    <row r="4040" spans="1:3" ht="14.4" customHeight="1" x14ac:dyDescent="0.3">
      <c r="A4040" s="16" t="s">
        <v>3126</v>
      </c>
      <c r="B4040" s="17">
        <v>32.880000000000003</v>
      </c>
      <c r="C4040" s="17">
        <v>2.7500000000000003E-3</v>
      </c>
    </row>
    <row r="4041" spans="1:3" ht="14.4" customHeight="1" x14ac:dyDescent="0.3">
      <c r="A4041" s="16" t="s">
        <v>3124</v>
      </c>
      <c r="B4041" s="17">
        <v>30.32</v>
      </c>
      <c r="C4041" s="17">
        <v>3.13E-3</v>
      </c>
    </row>
    <row r="4042" spans="1:3" ht="14.4" customHeight="1" x14ac:dyDescent="0.3">
      <c r="A4042" s="16" t="s">
        <v>3122</v>
      </c>
      <c r="B4042" s="17">
        <v>30.84</v>
      </c>
      <c r="C4042" s="17">
        <v>3.13E-3</v>
      </c>
    </row>
    <row r="4043" spans="1:3" ht="14.4" customHeight="1" x14ac:dyDescent="0.3">
      <c r="A4043" s="16" t="s">
        <v>3120</v>
      </c>
      <c r="B4043" s="17">
        <v>30.06</v>
      </c>
      <c r="C4043" s="17">
        <v>2.8699999999999997E-3</v>
      </c>
    </row>
    <row r="4044" spans="1:3" ht="14.4" customHeight="1" x14ac:dyDescent="0.3">
      <c r="A4044" s="16" t="s">
        <v>3118</v>
      </c>
      <c r="B4044" s="17">
        <v>33.36</v>
      </c>
      <c r="C4044" s="17">
        <v>2.8999999999999998E-3</v>
      </c>
    </row>
    <row r="4045" spans="1:3" ht="14.4" customHeight="1" x14ac:dyDescent="0.3">
      <c r="A4045" s="16" t="s">
        <v>3116</v>
      </c>
      <c r="B4045" s="17">
        <v>33.39</v>
      </c>
      <c r="C4045" s="17">
        <v>2.8990000000000001E-3</v>
      </c>
    </row>
    <row r="4046" spans="1:3" ht="14.4" customHeight="1" x14ac:dyDescent="0.3">
      <c r="A4046" s="16" t="s">
        <v>3114</v>
      </c>
      <c r="B4046" s="17">
        <v>32.18</v>
      </c>
      <c r="C4046" s="17">
        <v>2.8699999999999997E-3</v>
      </c>
    </row>
    <row r="4047" spans="1:3" ht="14.4" customHeight="1" x14ac:dyDescent="0.3">
      <c r="A4047" s="16" t="s">
        <v>3112</v>
      </c>
      <c r="B4047" s="17">
        <v>34.5</v>
      </c>
      <c r="C4047" s="17">
        <v>3.0999999999999999E-3</v>
      </c>
    </row>
    <row r="4048" spans="1:3" ht="14.4" customHeight="1" x14ac:dyDescent="0.3">
      <c r="A4048" s="16" t="s">
        <v>3110</v>
      </c>
      <c r="B4048" s="17">
        <v>34.28</v>
      </c>
      <c r="C4048" s="17">
        <v>3.0000000000000001E-3</v>
      </c>
    </row>
    <row r="4049" spans="1:3" ht="14.4" customHeight="1" x14ac:dyDescent="0.3">
      <c r="A4049" s="16" t="s">
        <v>3108</v>
      </c>
      <c r="B4049" s="17">
        <v>33.01</v>
      </c>
      <c r="C4049" s="17">
        <v>2.9499999999999999E-3</v>
      </c>
    </row>
    <row r="4050" spans="1:3" ht="14.4" customHeight="1" x14ac:dyDescent="0.3">
      <c r="A4050" s="16" t="s">
        <v>3106</v>
      </c>
      <c r="B4050" s="17">
        <v>34.69</v>
      </c>
      <c r="C4050" s="17">
        <v>3.0799999999999998E-3</v>
      </c>
    </row>
    <row r="4051" spans="1:3" ht="14.4" customHeight="1" x14ac:dyDescent="0.3">
      <c r="A4051" s="16" t="s">
        <v>3104</v>
      </c>
      <c r="B4051" s="17">
        <v>33.270000000000003</v>
      </c>
      <c r="C4051" s="17">
        <v>3.31E-3</v>
      </c>
    </row>
    <row r="4052" spans="1:3" ht="14.4" customHeight="1" x14ac:dyDescent="0.3">
      <c r="A4052" s="16" t="s">
        <v>3102</v>
      </c>
      <c r="B4052" s="17">
        <v>34.409999999999997</v>
      </c>
      <c r="C4052" s="17">
        <v>3.31E-3</v>
      </c>
    </row>
    <row r="4053" spans="1:3" ht="14.4" customHeight="1" x14ac:dyDescent="0.3">
      <c r="A4053" s="16" t="s">
        <v>3100</v>
      </c>
      <c r="B4053" s="17">
        <v>35.29</v>
      </c>
      <c r="C4053" s="17">
        <v>3.2799999999999999E-3</v>
      </c>
    </row>
    <row r="4054" spans="1:3" ht="14.4" customHeight="1" x14ac:dyDescent="0.3">
      <c r="A4054" s="16" t="s">
        <v>3098</v>
      </c>
      <c r="B4054" s="17">
        <v>35.1</v>
      </c>
      <c r="C4054" s="17">
        <v>3.1800000000000001E-3</v>
      </c>
    </row>
    <row r="4055" spans="1:3" ht="14.4" customHeight="1" x14ac:dyDescent="0.3">
      <c r="A4055" s="16" t="s">
        <v>3096</v>
      </c>
      <c r="B4055" s="17">
        <v>35.97</v>
      </c>
      <c r="C4055" s="17">
        <v>3.2300000000000002E-3</v>
      </c>
    </row>
    <row r="4056" spans="1:3" ht="14.4" customHeight="1" x14ac:dyDescent="0.3">
      <c r="A4056" s="16" t="s">
        <v>3094</v>
      </c>
      <c r="B4056" s="17">
        <v>36.81</v>
      </c>
      <c r="C4056" s="17">
        <v>3.3500000000000001E-3</v>
      </c>
    </row>
    <row r="4057" spans="1:3" ht="14.4" customHeight="1" x14ac:dyDescent="0.3">
      <c r="A4057" s="16" t="s">
        <v>3092</v>
      </c>
      <c r="B4057" s="17">
        <v>36.93</v>
      </c>
      <c r="C4057" s="17">
        <v>3.1700000000000001E-3</v>
      </c>
    </row>
    <row r="4058" spans="1:3" ht="14.4" customHeight="1" x14ac:dyDescent="0.3">
      <c r="A4058" s="16" t="s">
        <v>3090</v>
      </c>
      <c r="B4058" s="17">
        <v>37.07</v>
      </c>
      <c r="C4058" s="17">
        <v>2.7900000000000004E-3</v>
      </c>
    </row>
    <row r="4059" spans="1:3" ht="14.4" customHeight="1" x14ac:dyDescent="0.3">
      <c r="A4059" s="16" t="s">
        <v>3088</v>
      </c>
      <c r="B4059" s="17">
        <v>38.72</v>
      </c>
      <c r="C4059" s="17">
        <v>2.7600000000000003E-3</v>
      </c>
    </row>
    <row r="4060" spans="1:3" ht="14.4" customHeight="1" x14ac:dyDescent="0.3">
      <c r="A4060" s="16" t="s">
        <v>3086</v>
      </c>
      <c r="B4060" s="17">
        <v>40.840000000000003</v>
      </c>
      <c r="C4060" s="17">
        <v>2.7600000000000003E-3</v>
      </c>
    </row>
    <row r="4061" spans="1:3" ht="14.4" customHeight="1" x14ac:dyDescent="0.3">
      <c r="A4061" s="16" t="s">
        <v>3084</v>
      </c>
      <c r="B4061" s="17">
        <v>39.65</v>
      </c>
      <c r="C4061" s="17">
        <v>3.1700000000000001E-3</v>
      </c>
    </row>
    <row r="4062" spans="1:3" ht="14.4" customHeight="1" x14ac:dyDescent="0.3">
      <c r="A4062" s="16" t="s">
        <v>3082</v>
      </c>
      <c r="B4062" s="17">
        <v>41.07</v>
      </c>
      <c r="C4062" s="17">
        <v>3.0399999999999997E-3</v>
      </c>
    </row>
    <row r="4063" spans="1:3" ht="14.4" customHeight="1" x14ac:dyDescent="0.3">
      <c r="A4063" s="16" t="s">
        <v>3080</v>
      </c>
      <c r="B4063" s="17">
        <v>40.049999999999997</v>
      </c>
      <c r="C4063" s="17">
        <v>3.1700000000000001E-3</v>
      </c>
    </row>
    <row r="4064" spans="1:3" ht="14.4" customHeight="1" x14ac:dyDescent="0.3">
      <c r="A4064" s="16" t="s">
        <v>3078</v>
      </c>
      <c r="B4064" s="17">
        <v>40.39</v>
      </c>
      <c r="C4064" s="17">
        <v>3.2000000000000002E-3</v>
      </c>
    </row>
    <row r="4065" spans="1:3" ht="14.4" customHeight="1" x14ac:dyDescent="0.3">
      <c r="A4065" s="16" t="s">
        <v>3076</v>
      </c>
      <c r="B4065" s="17">
        <v>39.53</v>
      </c>
      <c r="C4065" s="17">
        <v>3.2200000000000002E-3</v>
      </c>
    </row>
    <row r="4066" spans="1:3" ht="14.4" customHeight="1" x14ac:dyDescent="0.3">
      <c r="A4066" s="16" t="s">
        <v>3074</v>
      </c>
      <c r="B4066" s="17">
        <v>38.74</v>
      </c>
      <c r="C4066" s="17">
        <v>3.4499999999999999E-3</v>
      </c>
    </row>
    <row r="4067" spans="1:3" ht="14.4" customHeight="1" x14ac:dyDescent="0.3">
      <c r="A4067" s="16" t="s">
        <v>3073</v>
      </c>
      <c r="B4067" s="17">
        <v>40.33</v>
      </c>
      <c r="C4067" s="17">
        <v>3.15E-3</v>
      </c>
    </row>
    <row r="4068" spans="1:3" ht="14.4" customHeight="1" x14ac:dyDescent="0.3">
      <c r="A4068" s="16" t="s">
        <v>3071</v>
      </c>
      <c r="B4068" s="17">
        <v>41.54</v>
      </c>
      <c r="C4068" s="17">
        <v>2.8699999999999997E-3</v>
      </c>
    </row>
    <row r="4069" spans="1:3" ht="14.4" customHeight="1" x14ac:dyDescent="0.3">
      <c r="A4069" s="16" t="s">
        <v>3070</v>
      </c>
      <c r="B4069" s="17">
        <v>41.2</v>
      </c>
      <c r="C4069" s="17">
        <v>2.9399999999999999E-3</v>
      </c>
    </row>
    <row r="4070" spans="1:3" ht="14.4" customHeight="1" x14ac:dyDescent="0.3">
      <c r="A4070" s="16" t="s">
        <v>3068</v>
      </c>
      <c r="B4070" s="17">
        <v>41.54</v>
      </c>
      <c r="C4070" s="17">
        <v>3.0200000000000001E-3</v>
      </c>
    </row>
    <row r="4071" spans="1:3" ht="14.4" customHeight="1" x14ac:dyDescent="0.3">
      <c r="A4071" s="16" t="s">
        <v>3066</v>
      </c>
      <c r="B4071" s="17">
        <v>41.79</v>
      </c>
      <c r="C4071" s="17">
        <v>3.0899999999999999E-3</v>
      </c>
    </row>
    <row r="4072" spans="1:3" ht="14.4" customHeight="1" x14ac:dyDescent="0.3">
      <c r="A4072" s="16" t="s">
        <v>3064</v>
      </c>
      <c r="B4072" s="17">
        <v>40.47</v>
      </c>
      <c r="C4072" s="17">
        <v>3.0899999999999999E-3</v>
      </c>
    </row>
    <row r="4073" spans="1:3" ht="14.4" customHeight="1" x14ac:dyDescent="0.3">
      <c r="A4073" s="16" t="s">
        <v>3062</v>
      </c>
      <c r="B4073" s="17">
        <v>40.44</v>
      </c>
      <c r="C4073" s="17">
        <v>2.9199999999999999E-3</v>
      </c>
    </row>
    <row r="4074" spans="1:3" ht="14.4" customHeight="1" x14ac:dyDescent="0.3">
      <c r="A4074" s="16" t="s">
        <v>3060</v>
      </c>
      <c r="B4074" s="17">
        <v>40.270000000000003</v>
      </c>
      <c r="C4074" s="17">
        <v>2.7600000000000003E-3</v>
      </c>
    </row>
    <row r="4075" spans="1:3" ht="14.4" customHeight="1" x14ac:dyDescent="0.3">
      <c r="A4075" s="16" t="s">
        <v>3058</v>
      </c>
      <c r="B4075" s="17">
        <v>39.14</v>
      </c>
      <c r="C4075" s="17">
        <v>2.3599999999999997E-3</v>
      </c>
    </row>
    <row r="4076" spans="1:3" ht="14.4" customHeight="1" x14ac:dyDescent="0.3">
      <c r="A4076" s="16" t="s">
        <v>3056</v>
      </c>
      <c r="B4076" s="17">
        <v>39.26</v>
      </c>
      <c r="C4076" s="17">
        <v>1.98E-3</v>
      </c>
    </row>
    <row r="4077" spans="1:3" ht="14.4" customHeight="1" x14ac:dyDescent="0.3">
      <c r="A4077" s="16" t="s">
        <v>3054</v>
      </c>
      <c r="B4077" s="17">
        <v>39.6</v>
      </c>
      <c r="C4077" s="17">
        <v>2.1299999999999999E-3</v>
      </c>
    </row>
    <row r="4078" spans="1:3" ht="14.4" customHeight="1" x14ac:dyDescent="0.3">
      <c r="A4078" s="16" t="s">
        <v>3053</v>
      </c>
      <c r="B4078" s="17">
        <v>38.67</v>
      </c>
      <c r="C4078" s="17">
        <v>2.33E-3</v>
      </c>
    </row>
    <row r="4079" spans="1:3" ht="14.4" customHeight="1" x14ac:dyDescent="0.3">
      <c r="A4079" s="16" t="s">
        <v>3051</v>
      </c>
      <c r="B4079" s="17">
        <v>37.69</v>
      </c>
      <c r="C4079" s="17">
        <v>1.9500000000000001E-3</v>
      </c>
    </row>
    <row r="4080" spans="1:3" ht="14.4" customHeight="1" x14ac:dyDescent="0.3">
      <c r="A4080" s="16" t="s">
        <v>3049</v>
      </c>
      <c r="B4080" s="17">
        <v>37.869999999999997</v>
      </c>
      <c r="C4080" s="17">
        <v>2.31E-3</v>
      </c>
    </row>
    <row r="4081" spans="1:3" ht="14.4" customHeight="1" x14ac:dyDescent="0.3">
      <c r="A4081" s="16" t="s">
        <v>3047</v>
      </c>
      <c r="B4081" s="17">
        <v>39.840000000000003</v>
      </c>
      <c r="C4081" s="17">
        <v>2.33E-3</v>
      </c>
    </row>
    <row r="4082" spans="1:3" ht="14.4" customHeight="1" x14ac:dyDescent="0.3">
      <c r="A4082" s="16" t="s">
        <v>3045</v>
      </c>
      <c r="B4082" s="17">
        <v>39.43</v>
      </c>
      <c r="C4082" s="17">
        <v>2.3599999999999997E-3</v>
      </c>
    </row>
    <row r="4083" spans="1:3" ht="14.4" customHeight="1" x14ac:dyDescent="0.3">
      <c r="A4083" s="16" t="s">
        <v>3043</v>
      </c>
      <c r="B4083" s="17">
        <v>41.94</v>
      </c>
      <c r="C4083" s="17">
        <v>2.31E-3</v>
      </c>
    </row>
    <row r="4084" spans="1:3" ht="14.4" customHeight="1" x14ac:dyDescent="0.3">
      <c r="A4084" s="16" t="s">
        <v>3041</v>
      </c>
      <c r="B4084" s="17">
        <v>42.83</v>
      </c>
      <c r="C4084" s="17">
        <v>2.2100000000000002E-3</v>
      </c>
    </row>
    <row r="4085" spans="1:3" ht="14.4" customHeight="1" x14ac:dyDescent="0.3">
      <c r="A4085" s="16" t="s">
        <v>3039</v>
      </c>
      <c r="B4085" s="17">
        <v>44.69</v>
      </c>
      <c r="C4085" s="17">
        <v>2.3799999999999997E-3</v>
      </c>
    </row>
    <row r="4086" spans="1:3" ht="14.4" customHeight="1" x14ac:dyDescent="0.3">
      <c r="A4086" s="16" t="s">
        <v>3037</v>
      </c>
      <c r="B4086" s="17">
        <v>44.18</v>
      </c>
      <c r="C4086" s="17">
        <v>2.3599999999999997E-3</v>
      </c>
    </row>
    <row r="4087" spans="1:3" ht="14.4" customHeight="1" x14ac:dyDescent="0.3">
      <c r="A4087" s="16" t="s">
        <v>3035</v>
      </c>
      <c r="B4087" s="17">
        <v>43.84</v>
      </c>
      <c r="C4087" s="17">
        <v>2.2799999999999999E-3</v>
      </c>
    </row>
    <row r="4088" spans="1:3" ht="14.4" customHeight="1" x14ac:dyDescent="0.3">
      <c r="A4088" s="16" t="s">
        <v>3033</v>
      </c>
      <c r="B4088" s="17">
        <v>43.1</v>
      </c>
      <c r="C4088" s="17">
        <v>2.2799999999999999E-3</v>
      </c>
    </row>
    <row r="4089" spans="1:3" ht="14.4" customHeight="1" x14ac:dyDescent="0.3">
      <c r="A4089" s="16" t="s">
        <v>3031</v>
      </c>
      <c r="B4089" s="17">
        <v>42.91</v>
      </c>
      <c r="C4089" s="17">
        <v>2.0999999999999999E-3</v>
      </c>
    </row>
    <row r="4090" spans="1:3" ht="14.4" customHeight="1" x14ac:dyDescent="0.3">
      <c r="A4090" s="16" t="s">
        <v>3029</v>
      </c>
      <c r="B4090" s="17">
        <v>44.03</v>
      </c>
      <c r="C4090" s="17">
        <v>2.2300000000000002E-3</v>
      </c>
    </row>
    <row r="4091" spans="1:3" ht="14.4" customHeight="1" x14ac:dyDescent="0.3">
      <c r="A4091" s="16" t="s">
        <v>3027</v>
      </c>
      <c r="B4091" s="17">
        <v>45.8</v>
      </c>
      <c r="C4091" s="17">
        <v>2.2799999999999999E-3</v>
      </c>
    </row>
    <row r="4092" spans="1:3" ht="14.4" customHeight="1" x14ac:dyDescent="0.3">
      <c r="A4092" s="16" t="s">
        <v>3025</v>
      </c>
      <c r="B4092" s="17">
        <v>44.53</v>
      </c>
      <c r="C4092" s="17">
        <v>2.33E-3</v>
      </c>
    </row>
    <row r="4093" spans="1:3" ht="14.4" customHeight="1" x14ac:dyDescent="0.3">
      <c r="A4093" s="16" t="s">
        <v>3023</v>
      </c>
      <c r="B4093" s="17">
        <v>45.11</v>
      </c>
      <c r="C4093" s="17">
        <v>2.3599999999999997E-3</v>
      </c>
    </row>
    <row r="4094" spans="1:3" ht="14.4" customHeight="1" x14ac:dyDescent="0.3">
      <c r="A4094" s="16" t="s">
        <v>3021</v>
      </c>
      <c r="B4094" s="17">
        <v>44.48</v>
      </c>
      <c r="C4094" s="17">
        <v>2.5100000000000001E-3</v>
      </c>
    </row>
    <row r="4095" spans="1:3" ht="14.4" customHeight="1" x14ac:dyDescent="0.3">
      <c r="A4095" s="16" t="s">
        <v>3019</v>
      </c>
      <c r="B4095" s="17">
        <v>45.74</v>
      </c>
      <c r="C4095" s="17">
        <v>2.5400000000000002E-3</v>
      </c>
    </row>
    <row r="4096" spans="1:3" ht="14.4" customHeight="1" x14ac:dyDescent="0.3">
      <c r="A4096" s="16" t="s">
        <v>3017</v>
      </c>
      <c r="B4096" s="17">
        <v>47.18</v>
      </c>
      <c r="C4096" s="17">
        <v>2.5400000000000002E-3</v>
      </c>
    </row>
    <row r="4097" spans="1:3" ht="14.4" customHeight="1" x14ac:dyDescent="0.3">
      <c r="A4097" s="16" t="s">
        <v>3016</v>
      </c>
      <c r="B4097" s="17">
        <v>48.14</v>
      </c>
      <c r="C4097" s="17">
        <v>2.2100000000000002E-3</v>
      </c>
    </row>
    <row r="4098" spans="1:3" ht="14.4" customHeight="1" x14ac:dyDescent="0.3">
      <c r="A4098" s="16" t="s">
        <v>3014</v>
      </c>
      <c r="B4098" s="17">
        <v>48.13</v>
      </c>
      <c r="C4098" s="17">
        <v>2.0499999999999997E-3</v>
      </c>
    </row>
    <row r="4099" spans="1:3" ht="14.4" customHeight="1" x14ac:dyDescent="0.3">
      <c r="A4099" s="16" t="s">
        <v>3012</v>
      </c>
      <c r="B4099" s="17">
        <v>45.83</v>
      </c>
      <c r="C4099" s="17">
        <v>1.98E-3</v>
      </c>
    </row>
    <row r="4100" spans="1:3" ht="14.4" customHeight="1" x14ac:dyDescent="0.3">
      <c r="A4100" s="16" t="s">
        <v>3010</v>
      </c>
      <c r="B4100" s="17">
        <v>44.97</v>
      </c>
      <c r="C4100" s="17">
        <v>2.16E-3</v>
      </c>
    </row>
    <row r="4101" spans="1:3" ht="14.4" customHeight="1" x14ac:dyDescent="0.3">
      <c r="A4101" s="16" t="s">
        <v>3008</v>
      </c>
      <c r="B4101" s="17">
        <v>44.62</v>
      </c>
      <c r="C4101" s="17">
        <v>2.0999999999999999E-3</v>
      </c>
    </row>
    <row r="4102" spans="1:3" ht="14.4" customHeight="1" x14ac:dyDescent="0.3">
      <c r="A4102" s="16" t="s">
        <v>3006</v>
      </c>
      <c r="B4102" s="17">
        <v>45.01</v>
      </c>
      <c r="C4102" s="17">
        <v>1.9500000000000001E-3</v>
      </c>
    </row>
    <row r="4103" spans="1:3" ht="14.4" customHeight="1" x14ac:dyDescent="0.3">
      <c r="A4103" s="16" t="s">
        <v>3004</v>
      </c>
      <c r="B4103" s="17">
        <v>45.37</v>
      </c>
      <c r="C4103" s="17">
        <v>1.9300000000000001E-3</v>
      </c>
    </row>
    <row r="4104" spans="1:3" ht="14.4" customHeight="1" x14ac:dyDescent="0.3">
      <c r="A4104" s="16" t="s">
        <v>3002</v>
      </c>
      <c r="B4104" s="17">
        <v>43.63</v>
      </c>
      <c r="C4104" s="17">
        <v>2.1299999999999999E-3</v>
      </c>
    </row>
    <row r="4105" spans="1:3" ht="14.4" customHeight="1" x14ac:dyDescent="0.3">
      <c r="A4105" s="16" t="s">
        <v>3001</v>
      </c>
      <c r="B4105" s="17">
        <v>45.52</v>
      </c>
      <c r="C4105" s="17">
        <v>2.5100000000000001E-3</v>
      </c>
    </row>
    <row r="4106" spans="1:3" ht="14.4" customHeight="1" x14ac:dyDescent="0.3">
      <c r="A4106" s="16" t="s">
        <v>2999</v>
      </c>
      <c r="B4106" s="17">
        <v>47.6</v>
      </c>
      <c r="C4106" s="17">
        <v>2.5600000000000002E-3</v>
      </c>
    </row>
    <row r="4107" spans="1:3" ht="14.4" customHeight="1" x14ac:dyDescent="0.3">
      <c r="A4107" s="16" t="s">
        <v>2997</v>
      </c>
      <c r="B4107" s="17">
        <v>48.08</v>
      </c>
      <c r="C4107" s="17">
        <v>2.7100000000000002E-3</v>
      </c>
    </row>
    <row r="4108" spans="1:3" ht="14.4" customHeight="1" x14ac:dyDescent="0.3">
      <c r="A4108" s="16" t="s">
        <v>2995</v>
      </c>
      <c r="B4108" s="17">
        <v>47.83</v>
      </c>
      <c r="C4108" s="17">
        <v>2.7100000000000002E-3</v>
      </c>
    </row>
    <row r="4109" spans="1:3" ht="14.4" customHeight="1" x14ac:dyDescent="0.3">
      <c r="A4109" s="16" t="s">
        <v>2993</v>
      </c>
      <c r="B4109" s="17">
        <v>48.97</v>
      </c>
      <c r="C4109" s="17">
        <v>2.7100000000000002E-3</v>
      </c>
    </row>
    <row r="4110" spans="1:3" ht="14.4" customHeight="1" x14ac:dyDescent="0.3">
      <c r="A4110" s="16" t="s">
        <v>2991</v>
      </c>
      <c r="B4110" s="17">
        <v>49.28</v>
      </c>
      <c r="C4110" s="17">
        <v>2.8699999999999997E-3</v>
      </c>
    </row>
    <row r="4111" spans="1:3" ht="14.4" customHeight="1" x14ac:dyDescent="0.3">
      <c r="A4111" s="16" t="s">
        <v>2989</v>
      </c>
      <c r="B4111" s="17">
        <v>48.93</v>
      </c>
      <c r="C4111" s="17">
        <v>2.8199999999999996E-3</v>
      </c>
    </row>
    <row r="4112" spans="1:3" ht="14.4" customHeight="1" x14ac:dyDescent="0.3">
      <c r="A4112" s="16" t="s">
        <v>2988</v>
      </c>
      <c r="B4112" s="17">
        <v>48.81</v>
      </c>
      <c r="C4112" s="17">
        <v>3.0399999999999997E-3</v>
      </c>
    </row>
    <row r="4113" spans="1:3" ht="14.4" customHeight="1" x14ac:dyDescent="0.3">
      <c r="A4113" s="16" t="s">
        <v>2986</v>
      </c>
      <c r="B4113" s="17">
        <v>48.72</v>
      </c>
      <c r="C4113" s="17">
        <v>3.1700000000000001E-3</v>
      </c>
    </row>
    <row r="4114" spans="1:3" ht="14.4" customHeight="1" x14ac:dyDescent="0.3">
      <c r="A4114" s="16" t="s">
        <v>2984</v>
      </c>
      <c r="B4114" s="17">
        <v>48.35</v>
      </c>
      <c r="C4114" s="17">
        <v>3.2700000000000003E-3</v>
      </c>
    </row>
    <row r="4115" spans="1:3" ht="14.4" customHeight="1" x14ac:dyDescent="0.3">
      <c r="A4115" s="16" t="s">
        <v>2982</v>
      </c>
      <c r="B4115" s="17">
        <v>48.61</v>
      </c>
      <c r="C4115" s="17">
        <v>3.5499999999999998E-3</v>
      </c>
    </row>
    <row r="4116" spans="1:3" ht="14.4" customHeight="1" x14ac:dyDescent="0.3">
      <c r="A4116" s="16" t="s">
        <v>2980</v>
      </c>
      <c r="B4116" s="17">
        <v>49.74</v>
      </c>
      <c r="C4116" s="17">
        <v>3.2500000000000003E-3</v>
      </c>
    </row>
    <row r="4117" spans="1:3" ht="14.4" customHeight="1" x14ac:dyDescent="0.3">
      <c r="A4117" s="16" t="s">
        <v>2978</v>
      </c>
      <c r="B4117" s="17">
        <v>49.59</v>
      </c>
      <c r="C4117" s="17">
        <v>2.9399999999999999E-3</v>
      </c>
    </row>
    <row r="4118" spans="1:3" ht="14.4" customHeight="1" x14ac:dyDescent="0.3">
      <c r="A4118" s="16" t="s">
        <v>2976</v>
      </c>
      <c r="B4118" s="17">
        <v>49.32</v>
      </c>
      <c r="C4118" s="17">
        <v>3.1700000000000001E-3</v>
      </c>
    </row>
    <row r="4119" spans="1:3" ht="14.4" customHeight="1" x14ac:dyDescent="0.3">
      <c r="A4119" s="16" t="s">
        <v>2974</v>
      </c>
      <c r="B4119" s="17">
        <v>49.76</v>
      </c>
      <c r="C4119" s="17">
        <v>3.179E-3</v>
      </c>
    </row>
    <row r="4120" spans="1:3" ht="14.4" customHeight="1" x14ac:dyDescent="0.3">
      <c r="A4120" s="16" t="s">
        <v>2972</v>
      </c>
      <c r="B4120" s="17">
        <v>49.69</v>
      </c>
      <c r="C4120" s="17">
        <v>3.0200000000000001E-3</v>
      </c>
    </row>
    <row r="4121" spans="1:3" ht="14.4" customHeight="1" x14ac:dyDescent="0.3">
      <c r="A4121" s="16" t="s">
        <v>2970</v>
      </c>
      <c r="B4121" s="17">
        <v>49.72</v>
      </c>
      <c r="C4121" s="17">
        <v>3.0899999999999999E-3</v>
      </c>
    </row>
    <row r="4122" spans="1:3" ht="14.4" customHeight="1" x14ac:dyDescent="0.3">
      <c r="A4122" s="16" t="s">
        <v>2968</v>
      </c>
      <c r="B4122" s="17">
        <v>50.04</v>
      </c>
      <c r="C4122" s="17">
        <v>2.8899999999999998E-3</v>
      </c>
    </row>
    <row r="4123" spans="1:3" ht="14.4" customHeight="1" x14ac:dyDescent="0.3">
      <c r="A4123" s="16" t="s">
        <v>2966</v>
      </c>
      <c r="B4123" s="17">
        <v>49.64</v>
      </c>
      <c r="C4123" s="17">
        <v>2.8899999999999998E-3</v>
      </c>
    </row>
    <row r="4124" spans="1:3" ht="14.4" customHeight="1" x14ac:dyDescent="0.3">
      <c r="A4124" s="16" t="s">
        <v>2964</v>
      </c>
      <c r="B4124" s="17">
        <v>50.55</v>
      </c>
      <c r="C4124" s="17">
        <v>2.6900000000000001E-3</v>
      </c>
    </row>
    <row r="4125" spans="1:3" ht="14.4" customHeight="1" x14ac:dyDescent="0.3">
      <c r="A4125" s="16" t="s">
        <v>2962</v>
      </c>
      <c r="B4125" s="17">
        <v>51.44</v>
      </c>
      <c r="C4125" s="17">
        <v>2.7900000000000004E-3</v>
      </c>
    </row>
    <row r="4126" spans="1:3" ht="14.4" customHeight="1" x14ac:dyDescent="0.3">
      <c r="A4126" s="16" t="s">
        <v>2960</v>
      </c>
      <c r="B4126" s="17">
        <v>52.51</v>
      </c>
      <c r="C4126" s="17">
        <v>2.49E-3</v>
      </c>
    </row>
    <row r="4127" spans="1:3" ht="14.4" customHeight="1" x14ac:dyDescent="0.3">
      <c r="A4127" s="16" t="s">
        <v>2958</v>
      </c>
      <c r="B4127" s="17">
        <v>51.95</v>
      </c>
      <c r="C4127" s="17">
        <v>2.5600000000000002E-3</v>
      </c>
    </row>
    <row r="4128" spans="1:3" ht="14.4" customHeight="1" x14ac:dyDescent="0.3">
      <c r="A4128" s="16" t="s">
        <v>2956</v>
      </c>
      <c r="B4128" s="17">
        <v>50.54</v>
      </c>
      <c r="C4128" s="17">
        <v>2.5600000000000002E-3</v>
      </c>
    </row>
    <row r="4129" spans="1:3" ht="14.4" customHeight="1" x14ac:dyDescent="0.3">
      <c r="A4129" s="16" t="s">
        <v>2954</v>
      </c>
      <c r="B4129" s="17">
        <v>50.35</v>
      </c>
      <c r="C4129" s="17">
        <v>2.6099999999999999E-3</v>
      </c>
    </row>
    <row r="4130" spans="1:3" ht="14.4" customHeight="1" x14ac:dyDescent="0.3">
      <c r="A4130" s="16" t="s">
        <v>2952</v>
      </c>
      <c r="B4130" s="17">
        <v>49.83</v>
      </c>
      <c r="C4130" s="17">
        <v>2.7400000000000002E-3</v>
      </c>
    </row>
    <row r="4131" spans="1:3" ht="14.4" customHeight="1" x14ac:dyDescent="0.3">
      <c r="A4131" s="16" t="s">
        <v>2950</v>
      </c>
      <c r="B4131" s="17">
        <v>48.97</v>
      </c>
      <c r="C4131" s="17">
        <v>2.6900000000000001E-3</v>
      </c>
    </row>
    <row r="4132" spans="1:3" ht="14.4" customHeight="1" x14ac:dyDescent="0.3">
      <c r="A4132" s="16" t="s">
        <v>2948</v>
      </c>
      <c r="B4132" s="17">
        <v>47.19</v>
      </c>
      <c r="C4132" s="17">
        <v>2.64E-3</v>
      </c>
    </row>
    <row r="4133" spans="1:3" ht="14.4" customHeight="1" x14ac:dyDescent="0.3">
      <c r="A4133" s="16" t="s">
        <v>2947</v>
      </c>
      <c r="B4133" s="17">
        <v>49.17</v>
      </c>
      <c r="C4133" s="17">
        <v>2.66E-3</v>
      </c>
    </row>
    <row r="4134" spans="1:3" ht="14.4" customHeight="1" x14ac:dyDescent="0.3">
      <c r="A4134" s="16" t="s">
        <v>2945</v>
      </c>
      <c r="B4134" s="17">
        <v>50.65</v>
      </c>
      <c r="C4134" s="17">
        <v>2.66E-3</v>
      </c>
    </row>
    <row r="4135" spans="1:3" ht="14.4" customHeight="1" x14ac:dyDescent="0.3">
      <c r="A4135" s="16" t="s">
        <v>2943</v>
      </c>
      <c r="B4135" s="17">
        <v>50.62</v>
      </c>
      <c r="C4135" s="17">
        <v>2.7900000000000004E-3</v>
      </c>
    </row>
    <row r="4136" spans="1:3" ht="14.4" customHeight="1" x14ac:dyDescent="0.3">
      <c r="A4136" s="16" t="s">
        <v>2941</v>
      </c>
      <c r="B4136" s="17">
        <v>49.88</v>
      </c>
      <c r="C4136" s="17">
        <v>2.7600000000000003E-3</v>
      </c>
    </row>
    <row r="4137" spans="1:3" ht="14.4" customHeight="1" x14ac:dyDescent="0.3">
      <c r="A4137" s="16" t="s">
        <v>2939</v>
      </c>
      <c r="B4137" s="17">
        <v>50.91</v>
      </c>
      <c r="C4137" s="17">
        <v>2.9199999999999999E-3</v>
      </c>
    </row>
    <row r="4138" spans="1:3" ht="14.4" customHeight="1" x14ac:dyDescent="0.3">
      <c r="A4138" s="16" t="s">
        <v>2937</v>
      </c>
      <c r="B4138" s="17">
        <v>48.41</v>
      </c>
      <c r="C4138" s="17">
        <v>2.5900000000000003E-3</v>
      </c>
    </row>
    <row r="4139" spans="1:3" ht="14.4" customHeight="1" x14ac:dyDescent="0.3">
      <c r="A4139" s="16" t="s">
        <v>2935</v>
      </c>
      <c r="B4139" s="17">
        <v>47.16</v>
      </c>
      <c r="C4139" s="17">
        <v>2.5400000000000002E-3</v>
      </c>
    </row>
    <row r="4140" spans="1:3" ht="14.4" customHeight="1" x14ac:dyDescent="0.3">
      <c r="A4140" s="16" t="s">
        <v>2933</v>
      </c>
      <c r="B4140" s="17">
        <v>48.58</v>
      </c>
      <c r="C4140" s="17">
        <v>2.6900000000000001E-3</v>
      </c>
    </row>
    <row r="4141" spans="1:3" ht="14.4" customHeight="1" x14ac:dyDescent="0.3">
      <c r="A4141" s="16" t="s">
        <v>2931</v>
      </c>
      <c r="B4141" s="17">
        <v>50.61</v>
      </c>
      <c r="C4141" s="17">
        <v>2.64E-3</v>
      </c>
    </row>
    <row r="4142" spans="1:3" ht="14.4" customHeight="1" x14ac:dyDescent="0.3">
      <c r="A4142" s="16" t="s">
        <v>2929</v>
      </c>
      <c r="B4142" s="17">
        <v>49.68</v>
      </c>
      <c r="C4142" s="17">
        <v>2.66E-3</v>
      </c>
    </row>
    <row r="4143" spans="1:3" ht="14.4" customHeight="1" x14ac:dyDescent="0.3">
      <c r="A4143" s="16" t="s">
        <v>2927</v>
      </c>
      <c r="B4143" s="17">
        <v>50.35</v>
      </c>
      <c r="C4143" s="17">
        <v>2.5900000000000003E-3</v>
      </c>
    </row>
    <row r="4144" spans="1:3" ht="14.4" customHeight="1" x14ac:dyDescent="0.3">
      <c r="A4144" s="16" t="s">
        <v>2925</v>
      </c>
      <c r="B4144" s="17">
        <v>50.1</v>
      </c>
      <c r="C4144" s="17">
        <v>2.5869999999999999E-3</v>
      </c>
    </row>
    <row r="4145" spans="1:3" ht="14.4" customHeight="1" x14ac:dyDescent="0.3">
      <c r="A4145" s="16" t="s">
        <v>2923</v>
      </c>
      <c r="B4145" s="17">
        <v>47.96</v>
      </c>
      <c r="C4145" s="17">
        <v>2.5400000000000002E-3</v>
      </c>
    </row>
    <row r="4146" spans="1:3" ht="14.4" customHeight="1" x14ac:dyDescent="0.3">
      <c r="A4146" s="16" t="s">
        <v>2922</v>
      </c>
      <c r="B4146" s="17">
        <v>48.8</v>
      </c>
      <c r="C4146" s="17">
        <v>2.7100000000000002E-3</v>
      </c>
    </row>
    <row r="4147" spans="1:3" ht="14.4" customHeight="1" x14ac:dyDescent="0.3">
      <c r="A4147" s="16" t="s">
        <v>2920</v>
      </c>
      <c r="B4147" s="17">
        <v>46.4</v>
      </c>
      <c r="C4147" s="17">
        <v>2.8399999999999996E-3</v>
      </c>
    </row>
    <row r="4148" spans="1:3" ht="14.4" customHeight="1" x14ac:dyDescent="0.3">
      <c r="A4148" s="16" t="s">
        <v>2918</v>
      </c>
      <c r="B4148" s="17">
        <v>46.76</v>
      </c>
      <c r="C4148" s="17">
        <v>2.8699999999999997E-3</v>
      </c>
    </row>
    <row r="4149" spans="1:3" ht="14.4" customHeight="1" x14ac:dyDescent="0.3">
      <c r="A4149" s="16" t="s">
        <v>2916</v>
      </c>
      <c r="B4149" s="17">
        <v>46.25</v>
      </c>
      <c r="C4149" s="17">
        <v>2.8899999999999998E-3</v>
      </c>
    </row>
    <row r="4150" spans="1:3" ht="14.4" customHeight="1" x14ac:dyDescent="0.3">
      <c r="A4150" s="16" t="s">
        <v>2914</v>
      </c>
      <c r="B4150" s="17">
        <v>48.47</v>
      </c>
      <c r="C4150" s="17">
        <v>3.0899999999999999E-3</v>
      </c>
    </row>
    <row r="4151" spans="1:3" ht="14.4" customHeight="1" x14ac:dyDescent="0.3">
      <c r="A4151" s="16" t="s">
        <v>2912</v>
      </c>
      <c r="B4151" s="17">
        <v>46.26</v>
      </c>
      <c r="C4151" s="17">
        <v>3.1199999999999999E-3</v>
      </c>
    </row>
    <row r="4152" spans="1:3" ht="14.4" customHeight="1" x14ac:dyDescent="0.3">
      <c r="A4152" s="16" t="s">
        <v>2910</v>
      </c>
      <c r="B4152" s="17">
        <v>47.37</v>
      </c>
      <c r="C4152" s="17">
        <v>3.1700000000000001E-3</v>
      </c>
    </row>
    <row r="4153" spans="1:3" ht="14.4" customHeight="1" x14ac:dyDescent="0.3">
      <c r="A4153" s="16" t="s">
        <v>2908</v>
      </c>
      <c r="B4153" s="17">
        <v>47.61</v>
      </c>
      <c r="C4153" s="17">
        <v>3.1700000000000001E-3</v>
      </c>
    </row>
    <row r="4154" spans="1:3" ht="14.4" customHeight="1" x14ac:dyDescent="0.3">
      <c r="A4154" s="16" t="s">
        <v>2906</v>
      </c>
      <c r="B4154" s="17">
        <v>46.96</v>
      </c>
      <c r="C4154" s="17">
        <v>3.0200000000000001E-3</v>
      </c>
    </row>
    <row r="4155" spans="1:3" ht="14.4" customHeight="1" x14ac:dyDescent="0.3">
      <c r="A4155" s="16" t="s">
        <v>2904</v>
      </c>
      <c r="B4155" s="17">
        <v>46.66</v>
      </c>
      <c r="C4155" s="17">
        <v>3.2500000000000003E-3</v>
      </c>
    </row>
    <row r="4156" spans="1:3" ht="14.4" customHeight="1" x14ac:dyDescent="0.3">
      <c r="A4156" s="16" t="s">
        <v>2902</v>
      </c>
      <c r="B4156" s="17">
        <v>47.17</v>
      </c>
      <c r="C4156" s="17">
        <v>3.2500000000000003E-3</v>
      </c>
    </row>
    <row r="4157" spans="1:3" ht="14.4" customHeight="1" x14ac:dyDescent="0.3">
      <c r="A4157" s="16" t="s">
        <v>2900</v>
      </c>
      <c r="B4157" s="17">
        <v>46.2</v>
      </c>
      <c r="C4157" s="17">
        <v>3.2000000000000002E-3</v>
      </c>
    </row>
    <row r="4158" spans="1:3" ht="14.4" customHeight="1" x14ac:dyDescent="0.3">
      <c r="A4158" s="16" t="s">
        <v>2898</v>
      </c>
      <c r="B4158" s="17">
        <v>45.69</v>
      </c>
      <c r="C4158" s="17">
        <v>3.1700000000000001E-3</v>
      </c>
    </row>
    <row r="4159" spans="1:3" ht="14.4" customHeight="1" x14ac:dyDescent="0.3">
      <c r="A4159" s="16" t="s">
        <v>2896</v>
      </c>
      <c r="B4159" s="17">
        <v>44.72</v>
      </c>
      <c r="C4159" s="17">
        <v>3.1199999999999999E-3</v>
      </c>
    </row>
    <row r="4160" spans="1:3" ht="14.4" customHeight="1" x14ac:dyDescent="0.3">
      <c r="A4160" s="16" t="s">
        <v>2894</v>
      </c>
      <c r="B4160" s="17">
        <v>44.87</v>
      </c>
      <c r="C4160" s="17">
        <v>3.2200000000000002E-3</v>
      </c>
    </row>
    <row r="4161" spans="1:3" ht="14.4" customHeight="1" x14ac:dyDescent="0.3">
      <c r="A4161" s="16" t="s">
        <v>2892</v>
      </c>
      <c r="B4161" s="17">
        <v>43.47</v>
      </c>
      <c r="C4161" s="17">
        <v>3.1199999999999999E-3</v>
      </c>
    </row>
    <row r="4162" spans="1:3" ht="14.4" customHeight="1" x14ac:dyDescent="0.3">
      <c r="A4162" s="16" t="s">
        <v>2890</v>
      </c>
      <c r="B4162" s="17">
        <v>42.7</v>
      </c>
      <c r="C4162" s="17">
        <v>2.3799999999999997E-3</v>
      </c>
    </row>
    <row r="4163" spans="1:3" ht="14.4" customHeight="1" x14ac:dyDescent="0.3">
      <c r="A4163" s="16" t="s">
        <v>2888</v>
      </c>
      <c r="B4163" s="17">
        <v>42.46</v>
      </c>
      <c r="C4163" s="17">
        <v>2.5900000000000003E-3</v>
      </c>
    </row>
    <row r="4164" spans="1:3" ht="14.4" customHeight="1" x14ac:dyDescent="0.3">
      <c r="A4164" s="16" t="s">
        <v>2886</v>
      </c>
      <c r="B4164" s="17">
        <v>42.14</v>
      </c>
      <c r="C4164" s="17">
        <v>2.5400000000000002E-3</v>
      </c>
    </row>
    <row r="4165" spans="1:3" ht="14.4" customHeight="1" x14ac:dyDescent="0.3">
      <c r="A4165" s="16" t="s">
        <v>2884</v>
      </c>
      <c r="B4165" s="17">
        <v>41.8</v>
      </c>
      <c r="C4165" s="17">
        <v>2.8899999999999998E-3</v>
      </c>
    </row>
    <row r="4166" spans="1:3" ht="14.4" customHeight="1" x14ac:dyDescent="0.3">
      <c r="A4166" s="16" t="s">
        <v>2882</v>
      </c>
      <c r="B4166" s="17">
        <v>43.1</v>
      </c>
      <c r="C4166" s="17">
        <v>2.8199999999999996E-3</v>
      </c>
    </row>
    <row r="4167" spans="1:3" ht="14.4" customHeight="1" x14ac:dyDescent="0.3">
      <c r="A4167" s="16" t="s">
        <v>2880</v>
      </c>
      <c r="B4167" s="17">
        <v>44.29</v>
      </c>
      <c r="C4167" s="17">
        <v>2.64E-3</v>
      </c>
    </row>
    <row r="4168" spans="1:3" ht="14.4" customHeight="1" x14ac:dyDescent="0.3">
      <c r="A4168" s="16" t="s">
        <v>2878</v>
      </c>
      <c r="B4168" s="17">
        <v>44.27</v>
      </c>
      <c r="C4168" s="17">
        <v>2.6900000000000001E-3</v>
      </c>
    </row>
    <row r="4169" spans="1:3" ht="14.4" customHeight="1" x14ac:dyDescent="0.3">
      <c r="A4169" s="16" t="s">
        <v>2876</v>
      </c>
      <c r="B4169" s="17">
        <v>45.39</v>
      </c>
      <c r="C4169" s="17">
        <v>2.6900000000000001E-3</v>
      </c>
    </row>
    <row r="4170" spans="1:3" ht="14.4" customHeight="1" x14ac:dyDescent="0.3">
      <c r="A4170" s="16" t="s">
        <v>2874</v>
      </c>
      <c r="B4170" s="17">
        <v>44.98</v>
      </c>
      <c r="C4170" s="17">
        <v>3.0699999999999998E-3</v>
      </c>
    </row>
    <row r="4171" spans="1:3" ht="14.4" customHeight="1" x14ac:dyDescent="0.3">
      <c r="A4171" s="16" t="s">
        <v>2872</v>
      </c>
      <c r="B4171" s="17">
        <v>44.05</v>
      </c>
      <c r="C4171" s="17">
        <v>2.8699999999999997E-3</v>
      </c>
    </row>
    <row r="4172" spans="1:3" ht="14.4" customHeight="1" x14ac:dyDescent="0.3">
      <c r="A4172" s="16" t="s">
        <v>2870</v>
      </c>
      <c r="B4172" s="17">
        <v>46.04</v>
      </c>
      <c r="C4172" s="17">
        <v>2.9399999999999999E-3</v>
      </c>
    </row>
    <row r="4173" spans="1:3" ht="14.4" customHeight="1" x14ac:dyDescent="0.3">
      <c r="A4173" s="16" t="s">
        <v>2868</v>
      </c>
      <c r="B4173" s="17">
        <v>46.97</v>
      </c>
      <c r="C4173" s="17">
        <v>2.8199999999999996E-3</v>
      </c>
    </row>
    <row r="4174" spans="1:3" ht="14.4" customHeight="1" x14ac:dyDescent="0.3">
      <c r="A4174" s="16" t="s">
        <v>2866</v>
      </c>
      <c r="B4174" s="17">
        <v>48.35</v>
      </c>
      <c r="C4174" s="17">
        <v>2.9199999999999999E-3</v>
      </c>
    </row>
    <row r="4175" spans="1:3" ht="14.4" customHeight="1" x14ac:dyDescent="0.3">
      <c r="A4175" s="16" t="s">
        <v>2864</v>
      </c>
      <c r="B4175" s="17">
        <v>49.23</v>
      </c>
      <c r="C4175" s="17">
        <v>3.0200000000000001E-3</v>
      </c>
    </row>
    <row r="4176" spans="1:3" ht="14.4" customHeight="1" x14ac:dyDescent="0.3">
      <c r="A4176" s="16" t="s">
        <v>2862</v>
      </c>
      <c r="B4176" s="17">
        <v>49.85</v>
      </c>
      <c r="C4176" s="17">
        <v>3.0200000000000001E-3</v>
      </c>
    </row>
    <row r="4177" spans="1:3" ht="14.4" customHeight="1" x14ac:dyDescent="0.3">
      <c r="A4177" s="16" t="s">
        <v>2860</v>
      </c>
      <c r="B4177" s="17">
        <v>50.89</v>
      </c>
      <c r="C4177" s="17">
        <v>3.0200000000000001E-3</v>
      </c>
    </row>
    <row r="4178" spans="1:3" ht="14.4" customHeight="1" x14ac:dyDescent="0.3">
      <c r="A4178" s="16" t="s">
        <v>2858</v>
      </c>
      <c r="B4178" s="17">
        <v>50.88</v>
      </c>
      <c r="C4178" s="17">
        <v>3.0899999999999999E-3</v>
      </c>
    </row>
    <row r="4179" spans="1:3" ht="14.4" customHeight="1" x14ac:dyDescent="0.3">
      <c r="A4179" s="16" t="s">
        <v>2856</v>
      </c>
      <c r="B4179" s="17">
        <v>49.16</v>
      </c>
      <c r="C4179" s="17">
        <v>2.97E-3</v>
      </c>
    </row>
    <row r="4180" spans="1:3" ht="14.4" customHeight="1" x14ac:dyDescent="0.3">
      <c r="A4180" s="16" t="s">
        <v>2854</v>
      </c>
      <c r="B4180" s="17">
        <v>49.96</v>
      </c>
      <c r="C4180" s="17">
        <v>3.15E-3</v>
      </c>
    </row>
    <row r="4181" spans="1:3" ht="14.4" customHeight="1" x14ac:dyDescent="0.3">
      <c r="A4181" s="16" t="s">
        <v>2852</v>
      </c>
      <c r="B4181" s="17">
        <v>49.05</v>
      </c>
      <c r="C4181" s="17">
        <v>3.15E-3</v>
      </c>
    </row>
    <row r="4182" spans="1:3" ht="14.4" customHeight="1" x14ac:dyDescent="0.3">
      <c r="A4182" s="16" t="s">
        <v>2850</v>
      </c>
      <c r="B4182" s="17">
        <v>49.67</v>
      </c>
      <c r="C4182" s="17">
        <v>3.2500000000000003E-3</v>
      </c>
    </row>
    <row r="4183" spans="1:3" ht="14.4" customHeight="1" x14ac:dyDescent="0.3">
      <c r="A4183" s="16" t="s">
        <v>2848</v>
      </c>
      <c r="B4183" s="17">
        <v>49.92</v>
      </c>
      <c r="C4183" s="17">
        <v>3.2700000000000003E-3</v>
      </c>
    </row>
    <row r="4184" spans="1:3" ht="14.4" customHeight="1" x14ac:dyDescent="0.3">
      <c r="A4184" s="16" t="s">
        <v>2846</v>
      </c>
      <c r="B4184" s="17">
        <v>49.26</v>
      </c>
      <c r="C4184" s="17">
        <v>3.2200000000000002E-3</v>
      </c>
    </row>
    <row r="4185" spans="1:3" ht="14.4" customHeight="1" x14ac:dyDescent="0.3">
      <c r="A4185" s="16" t="s">
        <v>2844</v>
      </c>
      <c r="B4185" s="17">
        <v>48.37</v>
      </c>
      <c r="C4185" s="17">
        <v>3.4000000000000002E-3</v>
      </c>
    </row>
    <row r="4186" spans="1:3" ht="14.4" customHeight="1" x14ac:dyDescent="0.3">
      <c r="A4186" s="16" t="s">
        <v>2842</v>
      </c>
      <c r="B4186" s="17">
        <v>47.04</v>
      </c>
      <c r="C4186" s="17">
        <v>3.3E-3</v>
      </c>
    </row>
    <row r="4187" spans="1:3" ht="14.4" customHeight="1" x14ac:dyDescent="0.3">
      <c r="A4187" s="16" t="s">
        <v>2840</v>
      </c>
      <c r="B4187" s="17">
        <v>45.45</v>
      </c>
      <c r="C4187" s="17">
        <v>3.3500000000000001E-3</v>
      </c>
    </row>
    <row r="4188" spans="1:3" ht="14.4" customHeight="1" x14ac:dyDescent="0.3">
      <c r="A4188" s="16" t="s">
        <v>2839</v>
      </c>
      <c r="B4188" s="17">
        <v>46.83</v>
      </c>
      <c r="C4188" s="17">
        <v>3.2200000000000002E-3</v>
      </c>
    </row>
    <row r="4189" spans="1:3" ht="14.4" customHeight="1" x14ac:dyDescent="0.3">
      <c r="A4189" s="16" t="s">
        <v>2837</v>
      </c>
      <c r="B4189" s="17">
        <v>47.63</v>
      </c>
      <c r="C4189" s="17">
        <v>3.2719999999999997E-3</v>
      </c>
    </row>
    <row r="4190" spans="1:3" ht="14.4" customHeight="1" x14ac:dyDescent="0.3">
      <c r="A4190" s="16" t="s">
        <v>2835</v>
      </c>
      <c r="B4190" s="17">
        <v>47.26</v>
      </c>
      <c r="C4190" s="17">
        <v>3.2000000000000002E-3</v>
      </c>
    </row>
    <row r="4191" spans="1:3" ht="14.4" customHeight="1" x14ac:dyDescent="0.3">
      <c r="A4191" s="16" t="s">
        <v>2833</v>
      </c>
      <c r="B4191" s="17">
        <v>47.98</v>
      </c>
      <c r="C4191" s="17">
        <v>3.4000000000000002E-3</v>
      </c>
    </row>
    <row r="4192" spans="1:3" ht="14.4" customHeight="1" x14ac:dyDescent="0.3">
      <c r="A4192" s="16" t="s">
        <v>2831</v>
      </c>
      <c r="B4192" s="17">
        <v>49.99</v>
      </c>
      <c r="C4192" s="17">
        <v>3.5299999999999997E-3</v>
      </c>
    </row>
    <row r="4193" spans="1:3" ht="14.4" customHeight="1" x14ac:dyDescent="0.3">
      <c r="A4193" s="16" t="s">
        <v>2830</v>
      </c>
      <c r="B4193" s="17">
        <v>48.01</v>
      </c>
      <c r="C4193" s="17">
        <v>3.5499999999999998E-3</v>
      </c>
    </row>
    <row r="4194" spans="1:3" ht="14.4" customHeight="1" x14ac:dyDescent="0.3">
      <c r="A4194" s="16" t="s">
        <v>2828</v>
      </c>
      <c r="B4194" s="17">
        <v>48.32</v>
      </c>
      <c r="C4194" s="17">
        <v>3.7000000000000002E-3</v>
      </c>
    </row>
    <row r="4195" spans="1:3" ht="14.4" customHeight="1" x14ac:dyDescent="0.3">
      <c r="A4195" s="16" t="s">
        <v>2826</v>
      </c>
      <c r="B4195" s="17">
        <v>47.1</v>
      </c>
      <c r="C4195" s="17">
        <v>3.5999999999999999E-3</v>
      </c>
    </row>
    <row r="4196" spans="1:3" ht="14.4" customHeight="1" x14ac:dyDescent="0.3">
      <c r="A4196" s="16" t="s">
        <v>2824</v>
      </c>
      <c r="B4196" s="17">
        <v>45.85</v>
      </c>
      <c r="C4196" s="17">
        <v>3.32E-3</v>
      </c>
    </row>
    <row r="4197" spans="1:3" ht="14.4" customHeight="1" x14ac:dyDescent="0.3">
      <c r="A4197" s="16" t="s">
        <v>2822</v>
      </c>
      <c r="B4197" s="17">
        <v>46.59</v>
      </c>
      <c r="C4197" s="17">
        <v>2.9399999999999999E-3</v>
      </c>
    </row>
    <row r="4198" spans="1:3" ht="14.4" customHeight="1" x14ac:dyDescent="0.3">
      <c r="A4198" s="16" t="s">
        <v>2820</v>
      </c>
      <c r="B4198" s="17">
        <v>45.77</v>
      </c>
      <c r="C4198" s="17">
        <v>2.8899999999999998E-3</v>
      </c>
    </row>
    <row r="4199" spans="1:3" ht="14.4" customHeight="1" x14ac:dyDescent="0.3">
      <c r="A4199" s="16" t="s">
        <v>2818</v>
      </c>
      <c r="B4199" s="17">
        <v>45.95</v>
      </c>
      <c r="C4199" s="17">
        <v>2.5600000000000002E-3</v>
      </c>
    </row>
    <row r="4200" spans="1:3" ht="14.4" customHeight="1" x14ac:dyDescent="0.3">
      <c r="A4200" s="16" t="s">
        <v>2816</v>
      </c>
      <c r="B4200" s="17">
        <v>45.88</v>
      </c>
      <c r="C4200" s="17">
        <v>3.0200000000000001E-3</v>
      </c>
    </row>
    <row r="4201" spans="1:3" ht="14.4" customHeight="1" x14ac:dyDescent="0.3">
      <c r="A4201" s="16" t="s">
        <v>2814</v>
      </c>
      <c r="B4201" s="17">
        <v>46.83</v>
      </c>
      <c r="C4201" s="17">
        <v>2.3599999999999997E-3</v>
      </c>
    </row>
    <row r="4202" spans="1:3" ht="14.4" customHeight="1" x14ac:dyDescent="0.3">
      <c r="A4202" s="16" t="s">
        <v>2812</v>
      </c>
      <c r="B4202" s="17">
        <v>47.65</v>
      </c>
      <c r="C4202" s="17">
        <v>1.8E-3</v>
      </c>
    </row>
    <row r="4203" spans="1:3" ht="14.4" customHeight="1" x14ac:dyDescent="0.3">
      <c r="A4203" s="16" t="s">
        <v>2810</v>
      </c>
      <c r="B4203" s="17">
        <v>45.89</v>
      </c>
      <c r="C4203" s="17">
        <v>1.8500000000000001E-3</v>
      </c>
    </row>
    <row r="4204" spans="1:3" ht="14.4" customHeight="1" x14ac:dyDescent="0.3">
      <c r="A4204" s="16" t="s">
        <v>2808</v>
      </c>
      <c r="B4204" s="17">
        <v>47.35</v>
      </c>
      <c r="C4204" s="17">
        <v>1.9E-3</v>
      </c>
    </row>
    <row r="4205" spans="1:3" ht="14.4" customHeight="1" x14ac:dyDescent="0.3">
      <c r="A4205" s="16" t="s">
        <v>2806</v>
      </c>
      <c r="B4205" s="17">
        <v>45.97</v>
      </c>
      <c r="C4205" s="17">
        <v>2.7100000000000002E-3</v>
      </c>
    </row>
    <row r="4206" spans="1:3" ht="14.4" customHeight="1" x14ac:dyDescent="0.3">
      <c r="A4206" s="16" t="s">
        <v>2804</v>
      </c>
      <c r="B4206" s="17">
        <v>48.69</v>
      </c>
      <c r="C4206" s="17">
        <v>2.8199999999999996E-3</v>
      </c>
    </row>
    <row r="4207" spans="1:3" ht="14.4" customHeight="1" x14ac:dyDescent="0.3">
      <c r="A4207" s="16" t="s">
        <v>2802</v>
      </c>
      <c r="B4207" s="17">
        <v>49.24</v>
      </c>
      <c r="C4207" s="17">
        <v>2.5400000000000002E-3</v>
      </c>
    </row>
    <row r="4208" spans="1:3" ht="14.4" customHeight="1" x14ac:dyDescent="0.3">
      <c r="A4208" s="16" t="s">
        <v>2800</v>
      </c>
      <c r="B4208" s="17">
        <v>49.06</v>
      </c>
      <c r="C4208" s="17">
        <v>2.8399999999999996E-3</v>
      </c>
    </row>
    <row r="4209" spans="1:3" ht="14.4" customHeight="1" x14ac:dyDescent="0.3">
      <c r="A4209" s="16" t="s">
        <v>2798</v>
      </c>
      <c r="B4209" s="17">
        <v>50.89</v>
      </c>
      <c r="C4209" s="17">
        <v>3.0699999999999998E-3</v>
      </c>
    </row>
    <row r="4210" spans="1:3" ht="14.4" customHeight="1" x14ac:dyDescent="0.3">
      <c r="A4210" s="16" t="s">
        <v>2796</v>
      </c>
      <c r="B4210" s="17">
        <v>50.87</v>
      </c>
      <c r="C4210" s="17">
        <v>3.3E-3</v>
      </c>
    </row>
    <row r="4211" spans="1:3" ht="14.4" customHeight="1" x14ac:dyDescent="0.3">
      <c r="A4211" s="16" t="s">
        <v>2794</v>
      </c>
      <c r="B4211" s="17">
        <v>51.86</v>
      </c>
      <c r="C4211" s="17">
        <v>3.2700000000000003E-3</v>
      </c>
    </row>
    <row r="4212" spans="1:3" ht="14.4" customHeight="1" x14ac:dyDescent="0.3">
      <c r="A4212" s="16" t="s">
        <v>2792</v>
      </c>
      <c r="B4212" s="17">
        <v>52.51</v>
      </c>
      <c r="C4212" s="17">
        <v>3.2700000000000003E-3</v>
      </c>
    </row>
    <row r="4213" spans="1:3" ht="14.4" customHeight="1" x14ac:dyDescent="0.3">
      <c r="A4213" s="16" t="s">
        <v>2790</v>
      </c>
      <c r="B4213" s="17">
        <v>51.93</v>
      </c>
      <c r="C4213" s="17">
        <v>3.2700000000000003E-3</v>
      </c>
    </row>
    <row r="4214" spans="1:3" ht="14.4" customHeight="1" x14ac:dyDescent="0.3">
      <c r="A4214" s="16" t="s">
        <v>2788</v>
      </c>
      <c r="B4214" s="17">
        <v>53.14</v>
      </c>
      <c r="C4214" s="17">
        <v>3.2300000000000002E-3</v>
      </c>
    </row>
    <row r="4215" spans="1:3" ht="14.4" customHeight="1" x14ac:dyDescent="0.3">
      <c r="A4215" s="16" t="s">
        <v>2786</v>
      </c>
      <c r="B4215" s="17">
        <v>52.41</v>
      </c>
      <c r="C4215" s="17">
        <v>3.3700000000000002E-3</v>
      </c>
    </row>
    <row r="4216" spans="1:3" ht="14.4" customHeight="1" x14ac:dyDescent="0.3">
      <c r="A4216" s="16" t="s">
        <v>2784</v>
      </c>
      <c r="B4216" s="17">
        <v>51.81</v>
      </c>
      <c r="C4216" s="17">
        <v>3.5799999999999998E-3</v>
      </c>
    </row>
    <row r="4217" spans="1:3" ht="14.4" customHeight="1" x14ac:dyDescent="0.3">
      <c r="A4217" s="16" t="s">
        <v>2782</v>
      </c>
      <c r="B4217" s="17">
        <v>52.03</v>
      </c>
      <c r="C4217" s="17">
        <v>2.9399999999999999E-3</v>
      </c>
    </row>
    <row r="4218" spans="1:3" ht="14.4" customHeight="1" x14ac:dyDescent="0.3">
      <c r="A4218" s="16" t="s">
        <v>2780</v>
      </c>
      <c r="B4218" s="17">
        <v>51.95</v>
      </c>
      <c r="C4218" s="17">
        <v>3.0399999999999997E-3</v>
      </c>
    </row>
    <row r="4219" spans="1:3" ht="14.4" customHeight="1" x14ac:dyDescent="0.3">
      <c r="A4219" s="16" t="s">
        <v>2778</v>
      </c>
      <c r="B4219" s="17">
        <v>51.52</v>
      </c>
      <c r="C4219" s="17">
        <v>3.0899999999999999E-3</v>
      </c>
    </row>
    <row r="4220" spans="1:3" ht="14.4" customHeight="1" x14ac:dyDescent="0.3">
      <c r="A4220" s="16" t="s">
        <v>2776</v>
      </c>
      <c r="B4220" s="17">
        <v>51.68</v>
      </c>
      <c r="C4220" s="17">
        <v>3.4799999999999996E-3</v>
      </c>
    </row>
    <row r="4221" spans="1:3" ht="14.4" customHeight="1" x14ac:dyDescent="0.3">
      <c r="A4221" s="16" t="s">
        <v>2774</v>
      </c>
      <c r="B4221" s="17">
        <v>52.67</v>
      </c>
      <c r="C4221" s="17">
        <v>3.3700000000000002E-3</v>
      </c>
    </row>
    <row r="4222" spans="1:3" ht="14.4" customHeight="1" x14ac:dyDescent="0.3">
      <c r="A4222" s="16" t="s">
        <v>2772</v>
      </c>
      <c r="B4222" s="17">
        <v>51.38</v>
      </c>
      <c r="C4222" s="17">
        <v>3.32E-3</v>
      </c>
    </row>
    <row r="4223" spans="1:3" ht="14.4" customHeight="1" x14ac:dyDescent="0.3">
      <c r="A4223" s="16" t="s">
        <v>2770</v>
      </c>
      <c r="B4223" s="17">
        <v>51.78</v>
      </c>
      <c r="C4223" s="17">
        <v>3.32E-3</v>
      </c>
    </row>
    <row r="4224" spans="1:3" ht="14.4" customHeight="1" x14ac:dyDescent="0.3">
      <c r="A4224" s="16" t="s">
        <v>2768</v>
      </c>
      <c r="B4224" s="17">
        <v>51.46</v>
      </c>
      <c r="C4224" s="17">
        <v>3.2700000000000003E-3</v>
      </c>
    </row>
    <row r="4225" spans="1:3" ht="14.4" customHeight="1" x14ac:dyDescent="0.3">
      <c r="A4225" s="16" t="s">
        <v>2766</v>
      </c>
      <c r="B4225" s="17">
        <v>50.79</v>
      </c>
      <c r="C4225" s="17">
        <v>3.4499999999999999E-3</v>
      </c>
    </row>
    <row r="4226" spans="1:3" ht="14.4" customHeight="1" x14ac:dyDescent="0.3">
      <c r="A4226" s="16" t="s">
        <v>2764</v>
      </c>
      <c r="B4226" s="17">
        <v>49.98</v>
      </c>
      <c r="C4226" s="17">
        <v>3.3E-3</v>
      </c>
    </row>
    <row r="4227" spans="1:3" ht="14.4" customHeight="1" x14ac:dyDescent="0.3">
      <c r="A4227" s="16" t="s">
        <v>2762</v>
      </c>
      <c r="B4227" s="17">
        <v>50.47</v>
      </c>
      <c r="C4227" s="17">
        <v>2.8899999999999998E-3</v>
      </c>
    </row>
    <row r="4228" spans="1:3" ht="14.4" customHeight="1" x14ac:dyDescent="0.3">
      <c r="A4228" s="16" t="s">
        <v>2760</v>
      </c>
      <c r="B4228" s="17">
        <v>49.71</v>
      </c>
      <c r="C4228" s="17">
        <v>2.8899999999999998E-3</v>
      </c>
    </row>
    <row r="4229" spans="1:3" ht="14.4" customHeight="1" x14ac:dyDescent="0.3">
      <c r="A4229" s="16" t="s">
        <v>2758</v>
      </c>
      <c r="B4229" s="17">
        <v>48.3</v>
      </c>
      <c r="C4229" s="17">
        <v>3.0899999999999999E-3</v>
      </c>
    </row>
    <row r="4230" spans="1:3" ht="14.4" customHeight="1" x14ac:dyDescent="0.3">
      <c r="A4230" s="16" t="s">
        <v>2756</v>
      </c>
      <c r="B4230" s="17">
        <v>48.14</v>
      </c>
      <c r="C4230" s="17">
        <v>3.5999999999999999E-3</v>
      </c>
    </row>
    <row r="4231" spans="1:3" ht="14.4" customHeight="1" x14ac:dyDescent="0.3">
      <c r="A4231" s="16" t="s">
        <v>2754</v>
      </c>
      <c r="B4231" s="17">
        <v>46.86</v>
      </c>
      <c r="C4231" s="17">
        <v>3.5999999999999999E-3</v>
      </c>
    </row>
    <row r="4232" spans="1:3" ht="14.4" customHeight="1" x14ac:dyDescent="0.3">
      <c r="A4232" s="16" t="s">
        <v>2752</v>
      </c>
      <c r="B4232" s="17">
        <v>46.35</v>
      </c>
      <c r="C4232" s="17">
        <v>3.7299999999999998E-3</v>
      </c>
    </row>
    <row r="4233" spans="1:3" ht="14.4" customHeight="1" x14ac:dyDescent="0.3">
      <c r="A4233" s="16" t="s">
        <v>2750</v>
      </c>
      <c r="B4233" s="17">
        <v>45.58</v>
      </c>
      <c r="C4233" s="17">
        <v>3.7299999999999998E-3</v>
      </c>
    </row>
    <row r="4234" spans="1:3" ht="14.4" customHeight="1" x14ac:dyDescent="0.3">
      <c r="A4234" s="16" t="s">
        <v>2748</v>
      </c>
      <c r="B4234" s="17">
        <v>46.15</v>
      </c>
      <c r="C4234" s="17">
        <v>4.0799999999999994E-3</v>
      </c>
    </row>
    <row r="4235" spans="1:3" ht="14.4" customHeight="1" x14ac:dyDescent="0.3">
      <c r="A4235" s="16" t="s">
        <v>2746</v>
      </c>
      <c r="B4235" s="17">
        <v>46.04</v>
      </c>
      <c r="C4235" s="17">
        <v>4.3600000000000002E-3</v>
      </c>
    </row>
    <row r="4236" spans="1:3" ht="14.4" customHeight="1" x14ac:dyDescent="0.3">
      <c r="A4236" s="16" t="s">
        <v>2744</v>
      </c>
      <c r="B4236" s="17">
        <v>46.36</v>
      </c>
      <c r="C4236" s="17">
        <v>4.3400000000000001E-3</v>
      </c>
    </row>
    <row r="4237" spans="1:3" ht="14.4" customHeight="1" x14ac:dyDescent="0.3">
      <c r="A4237" s="16" t="s">
        <v>2742</v>
      </c>
      <c r="B4237" s="17">
        <v>45.84</v>
      </c>
      <c r="C4237" s="17">
        <v>4.7499999999999999E-3</v>
      </c>
    </row>
    <row r="4238" spans="1:3" ht="14.4" customHeight="1" x14ac:dyDescent="0.3">
      <c r="A4238" s="16" t="s">
        <v>2738</v>
      </c>
      <c r="B4238" s="17">
        <v>44.43</v>
      </c>
      <c r="C4238" s="17">
        <v>5.1999999999999998E-3</v>
      </c>
    </row>
    <row r="4239" spans="1:3" ht="14.4" customHeight="1" x14ac:dyDescent="0.3">
      <c r="A4239" s="16" t="s">
        <v>2736</v>
      </c>
      <c r="B4239" s="17">
        <v>46.95</v>
      </c>
      <c r="C4239" s="17">
        <v>5.0499999999999998E-3</v>
      </c>
    </row>
    <row r="4240" spans="1:3" ht="14.4" customHeight="1" x14ac:dyDescent="0.3">
      <c r="A4240" s="16" t="s">
        <v>2734</v>
      </c>
      <c r="B4240" s="17">
        <v>46.63</v>
      </c>
      <c r="C4240" s="17">
        <v>4.6899999999999997E-3</v>
      </c>
    </row>
    <row r="4241" spans="1:3" ht="14.4" customHeight="1" x14ac:dyDescent="0.3">
      <c r="A4241" s="16" t="s">
        <v>2732</v>
      </c>
      <c r="B4241" s="17">
        <v>46.49</v>
      </c>
      <c r="C4241" s="17">
        <v>4.3600000000000002E-3</v>
      </c>
    </row>
    <row r="4242" spans="1:3" ht="14.4" customHeight="1" x14ac:dyDescent="0.3">
      <c r="A4242" s="16" t="s">
        <v>2730</v>
      </c>
      <c r="B4242" s="17">
        <v>46.86</v>
      </c>
      <c r="C4242" s="17">
        <v>4.3400000000000001E-3</v>
      </c>
    </row>
    <row r="4243" spans="1:3" ht="14.4" customHeight="1" x14ac:dyDescent="0.3">
      <c r="A4243" s="16" t="s">
        <v>2728</v>
      </c>
      <c r="B4243" s="17">
        <v>48.9</v>
      </c>
      <c r="C4243" s="17">
        <v>4.4200000000000003E-3</v>
      </c>
    </row>
    <row r="4244" spans="1:3" ht="14.4" customHeight="1" x14ac:dyDescent="0.3">
      <c r="A4244" s="16" t="s">
        <v>2726</v>
      </c>
      <c r="B4244" s="17">
        <v>49.12</v>
      </c>
      <c r="C4244" s="17">
        <v>4.9199999999999999E-3</v>
      </c>
    </row>
    <row r="4245" spans="1:3" ht="14.4" customHeight="1" x14ac:dyDescent="0.3">
      <c r="A4245" s="16" t="s">
        <v>2724</v>
      </c>
      <c r="B4245" s="17">
        <v>48.95</v>
      </c>
      <c r="C4245" s="17">
        <v>5.0200000000000002E-3</v>
      </c>
    </row>
    <row r="4246" spans="1:3" ht="14.4" customHeight="1" x14ac:dyDescent="0.3">
      <c r="A4246" s="16" t="s">
        <v>2722</v>
      </c>
      <c r="B4246" s="17">
        <v>49</v>
      </c>
      <c r="C4246" s="17">
        <v>5.0249999999999991E-3</v>
      </c>
    </row>
    <row r="4247" spans="1:3" ht="14.4" customHeight="1" x14ac:dyDescent="0.3">
      <c r="A4247" s="16" t="s">
        <v>2720</v>
      </c>
      <c r="B4247" s="17">
        <v>47.24</v>
      </c>
      <c r="C4247" s="17">
        <v>5.0200000000000002E-3</v>
      </c>
    </row>
    <row r="4248" spans="1:3" ht="14.4" customHeight="1" x14ac:dyDescent="0.3">
      <c r="A4248" s="16" t="s">
        <v>2718</v>
      </c>
      <c r="B4248" s="17">
        <v>48.24</v>
      </c>
      <c r="C4248" s="17">
        <v>4.7199999999999994E-3</v>
      </c>
    </row>
    <row r="4249" spans="1:3" ht="14.4" customHeight="1" x14ac:dyDescent="0.3">
      <c r="A4249" s="16" t="s">
        <v>2716</v>
      </c>
      <c r="B4249" s="17">
        <v>46.38</v>
      </c>
      <c r="C4249" s="17">
        <v>4.8500000000000001E-3</v>
      </c>
    </row>
    <row r="4250" spans="1:3" ht="14.4" customHeight="1" x14ac:dyDescent="0.3">
      <c r="A4250" s="16" t="s">
        <v>2714</v>
      </c>
      <c r="B4250" s="17">
        <v>50.47</v>
      </c>
      <c r="C4250" s="17">
        <v>4.8500000000000001E-3</v>
      </c>
    </row>
    <row r="4251" spans="1:3" ht="14.4" customHeight="1" x14ac:dyDescent="0.3">
      <c r="A4251" s="16" t="s">
        <v>2712</v>
      </c>
      <c r="B4251" s="17">
        <v>53.94</v>
      </c>
      <c r="C4251" s="17">
        <v>4.7499999999999999E-3</v>
      </c>
    </row>
    <row r="4252" spans="1:3" ht="14.4" customHeight="1" x14ac:dyDescent="0.3">
      <c r="A4252" s="16" t="s">
        <v>2710</v>
      </c>
      <c r="B4252" s="17">
        <v>54.46</v>
      </c>
      <c r="C4252" s="17">
        <v>4.7499999999999999E-3</v>
      </c>
    </row>
    <row r="4253" spans="1:3" ht="14.4" customHeight="1" x14ac:dyDescent="0.3">
      <c r="A4253" s="16" t="s">
        <v>2708</v>
      </c>
      <c r="B4253" s="17">
        <v>54.94</v>
      </c>
      <c r="C4253" s="17">
        <v>4.7199999999999994E-3</v>
      </c>
    </row>
    <row r="4254" spans="1:3" ht="14.4" customHeight="1" x14ac:dyDescent="0.3">
      <c r="A4254" s="16" t="s">
        <v>2706</v>
      </c>
      <c r="B4254" s="17">
        <v>53.93</v>
      </c>
      <c r="C4254" s="17">
        <v>5.0499999999999998E-3</v>
      </c>
    </row>
    <row r="4255" spans="1:3" ht="14.4" customHeight="1" x14ac:dyDescent="0.3">
      <c r="A4255" s="16" t="s">
        <v>2704</v>
      </c>
      <c r="B4255" s="17">
        <v>53</v>
      </c>
      <c r="C4255" s="17">
        <v>5.0499999999999998E-3</v>
      </c>
    </row>
    <row r="4256" spans="1:3" ht="14.4" customHeight="1" x14ac:dyDescent="0.3">
      <c r="A4256" s="16" t="s">
        <v>2702</v>
      </c>
      <c r="B4256" s="17">
        <v>53.89</v>
      </c>
      <c r="C4256" s="17">
        <v>5.1000000000000004E-3</v>
      </c>
    </row>
    <row r="4257" spans="1:3" ht="14.4" customHeight="1" x14ac:dyDescent="0.3">
      <c r="A4257" s="16" t="s">
        <v>2700</v>
      </c>
      <c r="B4257" s="17">
        <v>54.33</v>
      </c>
      <c r="C4257" s="17">
        <v>5.4100000000000007E-3</v>
      </c>
    </row>
    <row r="4258" spans="1:3" ht="14.4" customHeight="1" x14ac:dyDescent="0.3">
      <c r="A4258" s="16" t="s">
        <v>2698</v>
      </c>
      <c r="B4258" s="17">
        <v>55.69</v>
      </c>
      <c r="C4258" s="17">
        <v>5.1800000000000006E-3</v>
      </c>
    </row>
    <row r="4259" spans="1:3" ht="14.4" customHeight="1" x14ac:dyDescent="0.3">
      <c r="A4259" s="16" t="s">
        <v>2696</v>
      </c>
      <c r="B4259" s="17">
        <v>55.72</v>
      </c>
      <c r="C4259" s="17">
        <v>5.4300000000000008E-3</v>
      </c>
    </row>
    <row r="4260" spans="1:3" ht="14.4" customHeight="1" x14ac:dyDescent="0.3">
      <c r="A4260" s="16" t="s">
        <v>2694</v>
      </c>
      <c r="B4260" s="17">
        <v>53.9</v>
      </c>
      <c r="C4260" s="17">
        <v>5.4100000000000007E-3</v>
      </c>
    </row>
    <row r="4261" spans="1:3" ht="14.4" customHeight="1" x14ac:dyDescent="0.3">
      <c r="A4261" s="16" t="s">
        <v>2692</v>
      </c>
      <c r="B4261" s="17">
        <v>54.02</v>
      </c>
      <c r="C4261" s="17">
        <v>5.0499999999999998E-3</v>
      </c>
    </row>
    <row r="4262" spans="1:3" ht="14.4" customHeight="1" x14ac:dyDescent="0.3">
      <c r="A4262" s="16" t="s">
        <v>2690</v>
      </c>
      <c r="B4262" s="17">
        <v>55.21</v>
      </c>
      <c r="C4262" s="17">
        <v>5.0499999999999998E-3</v>
      </c>
    </row>
    <row r="4263" spans="1:3" ht="14.4" customHeight="1" x14ac:dyDescent="0.3">
      <c r="A4263" s="16" t="s">
        <v>2688</v>
      </c>
      <c r="B4263" s="17">
        <v>54.92</v>
      </c>
      <c r="C4263" s="17">
        <v>4.9499999999999995E-3</v>
      </c>
    </row>
    <row r="4264" spans="1:3" ht="14.4" customHeight="1" x14ac:dyDescent="0.3">
      <c r="A4264" s="16" t="s">
        <v>2686</v>
      </c>
      <c r="B4264" s="17">
        <v>55.35</v>
      </c>
      <c r="C4264" s="17">
        <v>5.28E-3</v>
      </c>
    </row>
    <row r="4265" spans="1:3" ht="14.4" customHeight="1" x14ac:dyDescent="0.3">
      <c r="A4265" s="16" t="s">
        <v>2684</v>
      </c>
      <c r="B4265" s="17">
        <v>54.46</v>
      </c>
      <c r="C4265" s="17">
        <v>5.1500000000000001E-3</v>
      </c>
    </row>
    <row r="4266" spans="1:3" ht="14.4" customHeight="1" x14ac:dyDescent="0.3">
      <c r="A4266" s="16" t="s">
        <v>2682</v>
      </c>
      <c r="B4266" s="17">
        <v>55.05</v>
      </c>
      <c r="C4266" s="17">
        <v>5.13E-3</v>
      </c>
    </row>
    <row r="4267" spans="1:3" ht="14.4" customHeight="1" x14ac:dyDescent="0.3">
      <c r="A4267" s="16" t="s">
        <v>2680</v>
      </c>
      <c r="B4267" s="17">
        <v>55.16</v>
      </c>
      <c r="C4267" s="17">
        <v>5.1999999999999998E-3</v>
      </c>
    </row>
    <row r="4268" spans="1:3" ht="14.4" customHeight="1" x14ac:dyDescent="0.3">
      <c r="A4268" s="16" t="s">
        <v>2678</v>
      </c>
      <c r="B4268" s="17">
        <v>56.09</v>
      </c>
      <c r="C4268" s="17">
        <v>5.1500000000000001E-3</v>
      </c>
    </row>
    <row r="4269" spans="1:3" ht="14.4" customHeight="1" x14ac:dyDescent="0.3">
      <c r="A4269" s="16" t="s">
        <v>2676</v>
      </c>
      <c r="B4269" s="17">
        <v>56.22</v>
      </c>
      <c r="C4269" s="17">
        <v>5.13E-3</v>
      </c>
    </row>
    <row r="4270" spans="1:3" ht="14.4" customHeight="1" x14ac:dyDescent="0.3">
      <c r="A4270" s="16" t="s">
        <v>2674</v>
      </c>
      <c r="B4270" s="17">
        <v>56.14</v>
      </c>
      <c r="C4270" s="17">
        <v>4.62E-3</v>
      </c>
    </row>
    <row r="4271" spans="1:3" ht="14.4" customHeight="1" x14ac:dyDescent="0.3">
      <c r="A4271" s="16" t="s">
        <v>2672</v>
      </c>
      <c r="B4271" s="17">
        <v>56.82</v>
      </c>
      <c r="C4271" s="17">
        <v>5.0200000000000002E-3</v>
      </c>
    </row>
    <row r="4272" spans="1:3" ht="14.4" customHeight="1" x14ac:dyDescent="0.3">
      <c r="A4272" s="16" t="s">
        <v>2671</v>
      </c>
      <c r="B4272" s="17">
        <v>56.82</v>
      </c>
      <c r="C4272" s="17">
        <v>5.0249999999999991E-3</v>
      </c>
    </row>
    <row r="4273" spans="1:3" ht="14.4" customHeight="1" x14ac:dyDescent="0.3">
      <c r="A4273" s="16" t="s">
        <v>2669</v>
      </c>
      <c r="B4273" s="17">
        <v>55.47</v>
      </c>
      <c r="C4273" s="17">
        <v>4.9699999999999996E-3</v>
      </c>
    </row>
    <row r="4274" spans="1:3" ht="14.4" customHeight="1" x14ac:dyDescent="0.3">
      <c r="A4274" s="16" t="s">
        <v>2667</v>
      </c>
      <c r="B4274" s="17">
        <v>56.46</v>
      </c>
      <c r="C4274" s="17">
        <v>5.3600000000000002E-3</v>
      </c>
    </row>
    <row r="4275" spans="1:3" ht="14.4" customHeight="1" x14ac:dyDescent="0.3">
      <c r="A4275" s="16" t="s">
        <v>2665</v>
      </c>
      <c r="B4275" s="17">
        <v>56.89</v>
      </c>
      <c r="C4275" s="17">
        <v>5.2500000000000003E-3</v>
      </c>
    </row>
    <row r="4276" spans="1:3" ht="14.4" customHeight="1" x14ac:dyDescent="0.3">
      <c r="A4276" s="16" t="s">
        <v>2663</v>
      </c>
      <c r="B4276" s="17">
        <v>57.1</v>
      </c>
      <c r="C4276" s="17">
        <v>5.1999999999999998E-3</v>
      </c>
    </row>
    <row r="4277" spans="1:3" ht="14.4" customHeight="1" x14ac:dyDescent="0.3">
      <c r="A4277" s="16" t="s">
        <v>2661</v>
      </c>
      <c r="B4277" s="17">
        <v>54.94</v>
      </c>
      <c r="C4277" s="17">
        <v>5.0200000000000002E-3</v>
      </c>
    </row>
    <row r="4278" spans="1:3" ht="14.4" customHeight="1" x14ac:dyDescent="0.3">
      <c r="A4278" s="16" t="s">
        <v>2659</v>
      </c>
      <c r="B4278" s="17">
        <v>53.64</v>
      </c>
      <c r="C4278" s="17">
        <v>5.1999999999999998E-3</v>
      </c>
    </row>
    <row r="4279" spans="1:3" ht="14.4" customHeight="1" x14ac:dyDescent="0.3">
      <c r="A4279" s="16" t="s">
        <v>2657</v>
      </c>
      <c r="B4279" s="17">
        <v>55.1</v>
      </c>
      <c r="C4279" s="17">
        <v>5.1500000000000001E-3</v>
      </c>
    </row>
    <row r="4280" spans="1:3" ht="14.4" customHeight="1" x14ac:dyDescent="0.3">
      <c r="A4280" s="16" t="s">
        <v>2655</v>
      </c>
      <c r="B4280" s="17">
        <v>56.01</v>
      </c>
      <c r="C4280" s="17">
        <v>5.1800000000000006E-3</v>
      </c>
    </row>
    <row r="4281" spans="1:3" ht="14.4" customHeight="1" x14ac:dyDescent="0.3">
      <c r="A4281" s="16" t="s">
        <v>2653</v>
      </c>
      <c r="B4281" s="17">
        <v>55.45</v>
      </c>
      <c r="C4281" s="17">
        <v>5.3E-3</v>
      </c>
    </row>
    <row r="4282" spans="1:3" ht="14.4" customHeight="1" x14ac:dyDescent="0.3">
      <c r="A4282" s="16" t="s">
        <v>2651</v>
      </c>
      <c r="B4282" s="17">
        <v>55.86</v>
      </c>
      <c r="C4282" s="17">
        <v>5.3039999999999997E-3</v>
      </c>
    </row>
    <row r="4283" spans="1:3" ht="14.4" customHeight="1" x14ac:dyDescent="0.3">
      <c r="A4283" s="16" t="s">
        <v>2649</v>
      </c>
      <c r="B4283" s="17">
        <v>55.47</v>
      </c>
      <c r="C4283" s="17">
        <v>5.3E-3</v>
      </c>
    </row>
    <row r="4284" spans="1:3" ht="14.4" customHeight="1" x14ac:dyDescent="0.3">
      <c r="A4284" s="16" t="s">
        <v>2647</v>
      </c>
      <c r="B4284" s="17">
        <v>53.92</v>
      </c>
      <c r="C4284" s="17">
        <v>5.28E-3</v>
      </c>
    </row>
    <row r="4285" spans="1:3" ht="14.4" customHeight="1" x14ac:dyDescent="0.3">
      <c r="A4285" s="16" t="s">
        <v>2645</v>
      </c>
      <c r="B4285" s="17">
        <v>54.16</v>
      </c>
      <c r="C4285" s="17">
        <v>5.1999999999999998E-3</v>
      </c>
    </row>
    <row r="4286" spans="1:3" ht="14.4" customHeight="1" x14ac:dyDescent="0.3">
      <c r="A4286" s="16" t="s">
        <v>2643</v>
      </c>
      <c r="B4286" s="17">
        <v>55.49</v>
      </c>
      <c r="C4286" s="17">
        <v>4.9699999999999996E-3</v>
      </c>
    </row>
    <row r="4287" spans="1:3" ht="14.4" customHeight="1" x14ac:dyDescent="0.3">
      <c r="A4287" s="16" t="s">
        <v>2641</v>
      </c>
      <c r="B4287" s="17">
        <v>55.23</v>
      </c>
      <c r="C4287" s="17">
        <v>4.9199999999999999E-3</v>
      </c>
    </row>
    <row r="4288" spans="1:3" ht="14.4" customHeight="1" x14ac:dyDescent="0.3">
      <c r="A4288" s="16" t="s">
        <v>2639</v>
      </c>
      <c r="B4288" s="17">
        <v>55.44</v>
      </c>
      <c r="C4288" s="17">
        <v>5.1000000000000004E-3</v>
      </c>
    </row>
    <row r="4289" spans="1:3" ht="14.4" customHeight="1" x14ac:dyDescent="0.3">
      <c r="A4289" s="16" t="s">
        <v>2637</v>
      </c>
      <c r="B4289" s="17">
        <v>55.08</v>
      </c>
      <c r="C4289" s="17">
        <v>5.0000000000000001E-3</v>
      </c>
    </row>
    <row r="4290" spans="1:3" ht="14.4" customHeight="1" x14ac:dyDescent="0.3">
      <c r="A4290" s="16" t="s">
        <v>2635</v>
      </c>
      <c r="B4290" s="17">
        <v>56.24</v>
      </c>
      <c r="C4290" s="17">
        <v>5.0499999999999998E-3</v>
      </c>
    </row>
    <row r="4291" spans="1:3" ht="14.4" customHeight="1" x14ac:dyDescent="0.3">
      <c r="A4291" s="16" t="s">
        <v>2633</v>
      </c>
      <c r="B4291" s="17">
        <v>55.52</v>
      </c>
      <c r="C4291" s="17">
        <v>5.1500000000000001E-3</v>
      </c>
    </row>
    <row r="4292" spans="1:3" ht="14.4" customHeight="1" x14ac:dyDescent="0.3">
      <c r="A4292" s="16" t="s">
        <v>2631</v>
      </c>
      <c r="B4292" s="17">
        <v>55.23</v>
      </c>
      <c r="C4292" s="17">
        <v>5.13E-3</v>
      </c>
    </row>
    <row r="4293" spans="1:3" ht="14.4" customHeight="1" x14ac:dyDescent="0.3">
      <c r="A4293" s="16" t="s">
        <v>2629</v>
      </c>
      <c r="B4293" s="17">
        <v>55.7</v>
      </c>
      <c r="C4293" s="17">
        <v>5.1800000000000006E-3</v>
      </c>
    </row>
    <row r="4294" spans="1:3" ht="14.4" customHeight="1" x14ac:dyDescent="0.3">
      <c r="A4294" s="16" t="s">
        <v>2627</v>
      </c>
      <c r="B4294" s="17">
        <v>56.8</v>
      </c>
      <c r="C4294" s="17">
        <v>5.1800000000000006E-3</v>
      </c>
    </row>
    <row r="4295" spans="1:3" ht="14.4" customHeight="1" x14ac:dyDescent="0.3">
      <c r="A4295" s="16" t="s">
        <v>2625</v>
      </c>
      <c r="B4295" s="17">
        <v>56.56</v>
      </c>
      <c r="C4295" s="17">
        <v>5.0499999999999998E-3</v>
      </c>
    </row>
    <row r="4296" spans="1:3" ht="14.4" customHeight="1" x14ac:dyDescent="0.3">
      <c r="A4296" s="16" t="s">
        <v>2623</v>
      </c>
      <c r="B4296" s="17">
        <v>56.81</v>
      </c>
      <c r="C4296" s="17">
        <v>5.0499999999999998E-3</v>
      </c>
    </row>
    <row r="4297" spans="1:3" ht="14.4" customHeight="1" x14ac:dyDescent="0.3">
      <c r="A4297" s="16" t="s">
        <v>2621</v>
      </c>
      <c r="B4297" s="17">
        <v>55.72</v>
      </c>
      <c r="C4297" s="17">
        <v>5.1999999999999998E-3</v>
      </c>
    </row>
    <row r="4298" spans="1:3" ht="14.4" customHeight="1" x14ac:dyDescent="0.3">
      <c r="A4298" s="16" t="s">
        <v>2619</v>
      </c>
      <c r="B4298" s="17">
        <v>55.05</v>
      </c>
      <c r="C4298" s="17">
        <v>5.4300000000000008E-3</v>
      </c>
    </row>
    <row r="4299" spans="1:3" ht="14.4" customHeight="1" x14ac:dyDescent="0.3">
      <c r="A4299" s="16" t="s">
        <v>2617</v>
      </c>
      <c r="B4299" s="17">
        <v>55.12</v>
      </c>
      <c r="C4299" s="17">
        <v>5.4300000000000008E-3</v>
      </c>
    </row>
    <row r="4300" spans="1:3" ht="14.4" customHeight="1" x14ac:dyDescent="0.3">
      <c r="A4300" s="16" t="s">
        <v>2615</v>
      </c>
      <c r="B4300" s="17">
        <v>55.63</v>
      </c>
      <c r="C4300" s="17">
        <v>5.4300000000000008E-3</v>
      </c>
    </row>
    <row r="4301" spans="1:3" ht="14.4" customHeight="1" x14ac:dyDescent="0.3">
      <c r="A4301" s="16" t="s">
        <v>2613</v>
      </c>
      <c r="B4301" s="17">
        <v>56.7</v>
      </c>
      <c r="C4301" s="17">
        <v>5.3800000000000002E-3</v>
      </c>
    </row>
    <row r="4302" spans="1:3" ht="14.4" customHeight="1" x14ac:dyDescent="0.3">
      <c r="A4302" s="16" t="s">
        <v>2611</v>
      </c>
      <c r="B4302" s="17">
        <v>55.59</v>
      </c>
      <c r="C4302" s="17">
        <v>5.4100000000000007E-3</v>
      </c>
    </row>
    <row r="4303" spans="1:3" ht="14.4" customHeight="1" x14ac:dyDescent="0.3">
      <c r="A4303" s="16" t="s">
        <v>2609</v>
      </c>
      <c r="B4303" s="17">
        <v>55.97</v>
      </c>
      <c r="C4303" s="17">
        <v>5.5300000000000002E-3</v>
      </c>
    </row>
    <row r="4304" spans="1:3" ht="14.4" customHeight="1" x14ac:dyDescent="0.3">
      <c r="A4304" s="16" t="s">
        <v>2607</v>
      </c>
      <c r="B4304" s="17">
        <v>55.75</v>
      </c>
      <c r="C4304" s="17">
        <v>5.3800000000000002E-3</v>
      </c>
    </row>
    <row r="4305" spans="1:3" ht="14.4" customHeight="1" x14ac:dyDescent="0.3">
      <c r="A4305" s="16" t="s">
        <v>2605</v>
      </c>
      <c r="B4305" s="17">
        <v>55.65</v>
      </c>
      <c r="C4305" s="17">
        <v>5.2500000000000003E-3</v>
      </c>
    </row>
    <row r="4306" spans="1:3" ht="14.4" customHeight="1" x14ac:dyDescent="0.3">
      <c r="A4306" s="16" t="s">
        <v>2603</v>
      </c>
      <c r="B4306" s="17">
        <v>55.81</v>
      </c>
      <c r="C4306" s="17">
        <v>5.2500000000000003E-3</v>
      </c>
    </row>
    <row r="4307" spans="1:3" ht="14.4" customHeight="1" x14ac:dyDescent="0.3">
      <c r="A4307" s="16" t="s">
        <v>2601</v>
      </c>
      <c r="B4307" s="17">
        <v>56.18</v>
      </c>
      <c r="C4307" s="17">
        <v>5.1770000000000002E-3</v>
      </c>
    </row>
    <row r="4308" spans="1:3" ht="14.4" customHeight="1" x14ac:dyDescent="0.3">
      <c r="A4308" s="16" t="s">
        <v>2599</v>
      </c>
      <c r="B4308" s="17">
        <v>56.66</v>
      </c>
      <c r="C4308" s="17">
        <v>5.2300000000000003E-3</v>
      </c>
    </row>
    <row r="4309" spans="1:3" ht="14.4" customHeight="1" x14ac:dyDescent="0.3">
      <c r="A4309" s="16" t="s">
        <v>2597</v>
      </c>
      <c r="B4309" s="17">
        <v>55.84</v>
      </c>
      <c r="C4309" s="17">
        <v>5.28E-3</v>
      </c>
    </row>
    <row r="4310" spans="1:3" ht="14.4" customHeight="1" x14ac:dyDescent="0.3">
      <c r="A4310" s="16" t="s">
        <v>2595</v>
      </c>
      <c r="B4310" s="17">
        <v>56.58</v>
      </c>
      <c r="C4310" s="17">
        <v>5.1500000000000001E-3</v>
      </c>
    </row>
    <row r="4311" spans="1:3" ht="14.4" customHeight="1" x14ac:dyDescent="0.3">
      <c r="A4311" s="16" t="s">
        <v>2593</v>
      </c>
      <c r="B4311" s="17">
        <v>55.99</v>
      </c>
      <c r="C4311" s="17">
        <v>5.1500000000000001E-3</v>
      </c>
    </row>
    <row r="4312" spans="1:3" ht="14.4" customHeight="1" x14ac:dyDescent="0.3">
      <c r="A4312" s="16" t="s">
        <v>2591</v>
      </c>
      <c r="B4312" s="17">
        <v>55.93</v>
      </c>
      <c r="C4312" s="17">
        <v>5.1000000000000004E-3</v>
      </c>
    </row>
    <row r="4313" spans="1:3" ht="14.4" customHeight="1" x14ac:dyDescent="0.3">
      <c r="A4313" s="16" t="s">
        <v>2589</v>
      </c>
      <c r="B4313" s="17">
        <v>55.59</v>
      </c>
      <c r="C4313" s="17">
        <v>5.4100000000000007E-3</v>
      </c>
    </row>
    <row r="4314" spans="1:3" ht="14.4" customHeight="1" x14ac:dyDescent="0.3">
      <c r="A4314" s="16" t="s">
        <v>2587</v>
      </c>
      <c r="B4314" s="17">
        <v>56.36</v>
      </c>
      <c r="C4314" s="17">
        <v>6.3499999999999997E-3</v>
      </c>
    </row>
    <row r="4315" spans="1:3" ht="14.4" customHeight="1" x14ac:dyDescent="0.3">
      <c r="A4315" s="16" t="s">
        <v>2585</v>
      </c>
      <c r="B4315" s="17">
        <v>55.08</v>
      </c>
      <c r="C4315" s="17">
        <v>6.6500000000000005E-3</v>
      </c>
    </row>
    <row r="4316" spans="1:3" ht="14.4" customHeight="1" x14ac:dyDescent="0.3">
      <c r="A4316" s="16" t="s">
        <v>2583</v>
      </c>
      <c r="B4316" s="17">
        <v>55.9</v>
      </c>
      <c r="C4316" s="17">
        <v>7.0599999999999994E-3</v>
      </c>
    </row>
    <row r="4317" spans="1:3" ht="14.4" customHeight="1" x14ac:dyDescent="0.3">
      <c r="A4317" s="16" t="s">
        <v>2581</v>
      </c>
      <c r="B4317" s="17">
        <v>56.01</v>
      </c>
      <c r="C4317" s="17">
        <v>7.2899999999999996E-3</v>
      </c>
    </row>
    <row r="4318" spans="1:3" ht="14.4" customHeight="1" x14ac:dyDescent="0.3">
      <c r="A4318" s="16" t="s">
        <v>2579</v>
      </c>
      <c r="B4318" s="17">
        <v>55.92</v>
      </c>
      <c r="C4318" s="17">
        <v>7.5700000000000003E-3</v>
      </c>
    </row>
    <row r="4319" spans="1:3" ht="14.4" customHeight="1" x14ac:dyDescent="0.3">
      <c r="A4319" s="16" t="s">
        <v>2577</v>
      </c>
      <c r="B4319" s="17">
        <v>53.11</v>
      </c>
      <c r="C4319" s="17">
        <v>7.2899999999999996E-3</v>
      </c>
    </row>
    <row r="4320" spans="1:3" ht="14.4" customHeight="1" x14ac:dyDescent="0.3">
      <c r="A4320" s="16" t="s">
        <v>2575</v>
      </c>
      <c r="B4320" s="17">
        <v>52.19</v>
      </c>
      <c r="C4320" s="17">
        <v>7.3400000000000002E-3</v>
      </c>
    </row>
    <row r="4321" spans="1:3" ht="14.4" customHeight="1" x14ac:dyDescent="0.3">
      <c r="A4321" s="16" t="s">
        <v>2573</v>
      </c>
      <c r="B4321" s="17">
        <v>51.37</v>
      </c>
      <c r="C4321" s="17">
        <v>7.4700000000000001E-3</v>
      </c>
    </row>
    <row r="4322" spans="1:3" ht="14.4" customHeight="1" x14ac:dyDescent="0.3">
      <c r="A4322" s="16" t="s">
        <v>2571</v>
      </c>
      <c r="B4322" s="17">
        <v>51.35</v>
      </c>
      <c r="C4322" s="17">
        <v>7.4900000000000001E-3</v>
      </c>
    </row>
    <row r="4323" spans="1:3" ht="14.4" customHeight="1" x14ac:dyDescent="0.3">
      <c r="A4323" s="16" t="s">
        <v>2569</v>
      </c>
      <c r="B4323" s="17">
        <v>50.92</v>
      </c>
      <c r="C4323" s="17">
        <v>7.7499999999999999E-3</v>
      </c>
    </row>
    <row r="4324" spans="1:3" ht="14.4" customHeight="1" x14ac:dyDescent="0.3">
      <c r="A4324" s="16" t="s">
        <v>2567</v>
      </c>
      <c r="B4324" s="17">
        <v>51.81</v>
      </c>
      <c r="C4324" s="17">
        <v>7.3899999999999999E-3</v>
      </c>
    </row>
    <row r="4325" spans="1:3" ht="14.4" customHeight="1" x14ac:dyDescent="0.3">
      <c r="A4325" s="16" t="s">
        <v>2565</v>
      </c>
      <c r="B4325" s="17">
        <v>51.74</v>
      </c>
      <c r="C4325" s="17">
        <v>7.3400000000000002E-3</v>
      </c>
    </row>
    <row r="4326" spans="1:3" ht="14.4" customHeight="1" x14ac:dyDescent="0.3">
      <c r="A4326" s="16" t="s">
        <v>2563</v>
      </c>
      <c r="B4326" s="17">
        <v>51.76</v>
      </c>
      <c r="C4326" s="17">
        <v>7.2899999999999996E-3</v>
      </c>
    </row>
    <row r="4327" spans="1:3" ht="14.4" customHeight="1" x14ac:dyDescent="0.3">
      <c r="A4327" s="16" t="s">
        <v>2561</v>
      </c>
      <c r="B4327" s="17">
        <v>51.62</v>
      </c>
      <c r="C4327" s="17">
        <v>7.3400000000000002E-3</v>
      </c>
    </row>
    <row r="4328" spans="1:3" ht="14.4" customHeight="1" x14ac:dyDescent="0.3">
      <c r="A4328" s="16" t="s">
        <v>2559</v>
      </c>
      <c r="B4328" s="17">
        <v>50.96</v>
      </c>
      <c r="C4328" s="17">
        <v>7.7499999999999999E-3</v>
      </c>
    </row>
    <row r="4329" spans="1:3" ht="14.4" customHeight="1" x14ac:dyDescent="0.3">
      <c r="A4329" s="16" t="s">
        <v>2557</v>
      </c>
      <c r="B4329" s="17">
        <v>50.64</v>
      </c>
      <c r="C4329" s="17">
        <v>7.6899999999999998E-3</v>
      </c>
    </row>
    <row r="4330" spans="1:3" ht="14.4" customHeight="1" x14ac:dyDescent="0.3">
      <c r="A4330" s="16" t="s">
        <v>2555</v>
      </c>
      <c r="B4330" s="17">
        <v>50.56</v>
      </c>
      <c r="C4330" s="17">
        <v>7.6899999999999998E-3</v>
      </c>
    </row>
    <row r="4331" spans="1:3" ht="14.4" customHeight="1" x14ac:dyDescent="0.3">
      <c r="A4331" s="16" t="s">
        <v>2553</v>
      </c>
      <c r="B4331" s="17">
        <v>50.8</v>
      </c>
      <c r="C4331" s="17">
        <v>7.6899999999999998E-3</v>
      </c>
    </row>
    <row r="4332" spans="1:3" ht="14.4" customHeight="1" x14ac:dyDescent="0.3">
      <c r="A4332" s="16" t="s">
        <v>2551</v>
      </c>
      <c r="B4332" s="17">
        <v>50.75</v>
      </c>
      <c r="C4332" s="17">
        <v>7.8000000000000005E-3</v>
      </c>
    </row>
    <row r="4333" spans="1:3" ht="14.4" customHeight="1" x14ac:dyDescent="0.3">
      <c r="A4333" s="16" t="s">
        <v>2549</v>
      </c>
      <c r="B4333" s="17">
        <v>51.33</v>
      </c>
      <c r="C4333" s="17">
        <v>7.9500000000000005E-3</v>
      </c>
    </row>
    <row r="4334" spans="1:3" ht="14.4" customHeight="1" x14ac:dyDescent="0.3">
      <c r="A4334" s="16" t="s">
        <v>2547</v>
      </c>
      <c r="B4334" s="17">
        <v>52.42</v>
      </c>
      <c r="C4334" s="17">
        <v>7.77E-3</v>
      </c>
    </row>
    <row r="4335" spans="1:3" ht="14.4" customHeight="1" x14ac:dyDescent="0.3">
      <c r="A4335" s="16" t="s">
        <v>2545</v>
      </c>
      <c r="B4335" s="17">
        <v>52.96</v>
      </c>
      <c r="C4335" s="17">
        <v>7.8000000000000005E-3</v>
      </c>
    </row>
    <row r="4336" spans="1:3" ht="14.4" customHeight="1" x14ac:dyDescent="0.3">
      <c r="A4336" s="16" t="s">
        <v>2543</v>
      </c>
      <c r="B4336" s="17">
        <v>52.83</v>
      </c>
      <c r="C4336" s="17">
        <v>7.62E-3</v>
      </c>
    </row>
    <row r="4337" spans="1:3" ht="14.4" customHeight="1" x14ac:dyDescent="0.3">
      <c r="A4337" s="16" t="s">
        <v>2541</v>
      </c>
      <c r="B4337" s="17">
        <v>53.12</v>
      </c>
      <c r="C4337" s="17">
        <v>7.6400000000000001E-3</v>
      </c>
    </row>
    <row r="4338" spans="1:3" ht="14.4" customHeight="1" x14ac:dyDescent="0.3">
      <c r="A4338" s="16" t="s">
        <v>2539</v>
      </c>
      <c r="B4338" s="17">
        <v>54.17</v>
      </c>
      <c r="C4338" s="17">
        <v>8.0300000000000007E-3</v>
      </c>
    </row>
    <row r="4339" spans="1:3" ht="14.4" customHeight="1" x14ac:dyDescent="0.3">
      <c r="A4339" s="16" t="s">
        <v>2537</v>
      </c>
      <c r="B4339" s="17">
        <v>54.36</v>
      </c>
      <c r="C4339" s="17">
        <v>8.0300000000000007E-3</v>
      </c>
    </row>
    <row r="4340" spans="1:3" ht="14.4" customHeight="1" x14ac:dyDescent="0.3">
      <c r="A4340" s="16" t="s">
        <v>2535</v>
      </c>
      <c r="B4340" s="17">
        <v>54.89</v>
      </c>
      <c r="C4340" s="17">
        <v>8.1000000000000013E-3</v>
      </c>
    </row>
    <row r="4341" spans="1:3" ht="14.4" customHeight="1" x14ac:dyDescent="0.3">
      <c r="A4341" s="16" t="s">
        <v>2533</v>
      </c>
      <c r="B4341" s="17">
        <v>55.24</v>
      </c>
      <c r="C4341" s="17">
        <v>8.199999999999999E-3</v>
      </c>
    </row>
    <row r="4342" spans="1:3" ht="14.4" customHeight="1" x14ac:dyDescent="0.3">
      <c r="A4342" s="16" t="s">
        <v>2531</v>
      </c>
      <c r="B4342" s="17">
        <v>55.98</v>
      </c>
      <c r="C4342" s="17">
        <v>8.1000000000000013E-3</v>
      </c>
    </row>
    <row r="4343" spans="1:3" ht="14.4" customHeight="1" x14ac:dyDescent="0.3">
      <c r="A4343" s="16" t="s">
        <v>2529</v>
      </c>
      <c r="B4343" s="17">
        <v>56.23</v>
      </c>
      <c r="C4343" s="17">
        <v>8.2299999999999995E-3</v>
      </c>
    </row>
    <row r="4344" spans="1:3" ht="14.4" customHeight="1" x14ac:dyDescent="0.3">
      <c r="A4344" s="16" t="s">
        <v>2527</v>
      </c>
      <c r="B4344" s="17">
        <v>55.86</v>
      </c>
      <c r="C4344" s="17">
        <v>8.1499999999999993E-3</v>
      </c>
    </row>
    <row r="4345" spans="1:3" ht="14.4" customHeight="1" x14ac:dyDescent="0.3">
      <c r="A4345" s="16" t="s">
        <v>2525</v>
      </c>
      <c r="B4345" s="17">
        <v>55.89</v>
      </c>
      <c r="C4345" s="17">
        <v>8.1000000000000013E-3</v>
      </c>
    </row>
    <row r="4346" spans="1:3" ht="14.4" customHeight="1" x14ac:dyDescent="0.3">
      <c r="A4346" s="16" t="s">
        <v>2523</v>
      </c>
      <c r="B4346" s="17">
        <v>55.36</v>
      </c>
      <c r="C4346" s="17">
        <v>8.1499999999999993E-3</v>
      </c>
    </row>
    <row r="4347" spans="1:3" ht="14.4" customHeight="1" x14ac:dyDescent="0.3">
      <c r="A4347" s="16" t="s">
        <v>2521</v>
      </c>
      <c r="B4347" s="17">
        <v>54.89</v>
      </c>
      <c r="C4347" s="17">
        <v>8.2799999999999992E-3</v>
      </c>
    </row>
    <row r="4348" spans="1:3" ht="14.4" customHeight="1" x14ac:dyDescent="0.3">
      <c r="A4348" s="16" t="s">
        <v>2519</v>
      </c>
      <c r="B4348" s="17">
        <v>52.93</v>
      </c>
      <c r="C4348" s="17">
        <v>8.0800000000000004E-3</v>
      </c>
    </row>
    <row r="4349" spans="1:3" ht="14.4" customHeight="1" x14ac:dyDescent="0.3">
      <c r="A4349" s="16" t="s">
        <v>2517</v>
      </c>
      <c r="B4349" s="17">
        <v>52.99</v>
      </c>
      <c r="C4349" s="17">
        <v>7.92E-3</v>
      </c>
    </row>
    <row r="4350" spans="1:3" ht="14.4" customHeight="1" x14ac:dyDescent="0.3">
      <c r="A4350" s="16" t="s">
        <v>2515</v>
      </c>
      <c r="B4350" s="17">
        <v>51.96</v>
      </c>
      <c r="C4350" s="17">
        <v>7.8500000000000011E-3</v>
      </c>
    </row>
    <row r="4351" spans="1:3" ht="14.4" customHeight="1" x14ac:dyDescent="0.3">
      <c r="A4351" s="16" t="s">
        <v>2513</v>
      </c>
      <c r="B4351" s="17">
        <v>51.6</v>
      </c>
      <c r="C4351" s="17">
        <v>7.9500000000000005E-3</v>
      </c>
    </row>
    <row r="4352" spans="1:3" ht="14.4" customHeight="1" x14ac:dyDescent="0.3">
      <c r="A4352" s="16" t="s">
        <v>2511</v>
      </c>
      <c r="B4352" s="17">
        <v>52.1</v>
      </c>
      <c r="C4352" s="17">
        <v>8.3099999999999997E-3</v>
      </c>
    </row>
    <row r="4353" spans="1:3" ht="14.4" customHeight="1" x14ac:dyDescent="0.3">
      <c r="A4353" s="16" t="s">
        <v>2510</v>
      </c>
      <c r="B4353" s="17">
        <v>51.82</v>
      </c>
      <c r="C4353" s="17">
        <v>8.2500000000000004E-3</v>
      </c>
    </row>
    <row r="4354" spans="1:3" ht="14.4" customHeight="1" x14ac:dyDescent="0.3">
      <c r="A4354" s="16" t="s">
        <v>2508</v>
      </c>
      <c r="B4354" s="17">
        <v>51.44</v>
      </c>
      <c r="C4354" s="17">
        <v>8.0800000000000004E-3</v>
      </c>
    </row>
    <row r="4355" spans="1:3" ht="14.4" customHeight="1" x14ac:dyDescent="0.3">
      <c r="A4355" s="16" t="s">
        <v>2506</v>
      </c>
      <c r="B4355" s="17">
        <v>51.73</v>
      </c>
      <c r="C4355" s="17">
        <v>8.0300000000000007E-3</v>
      </c>
    </row>
    <row r="4356" spans="1:3" ht="14.4" customHeight="1" x14ac:dyDescent="0.3">
      <c r="A4356" s="16" t="s">
        <v>2504</v>
      </c>
      <c r="B4356" s="17">
        <v>51.52</v>
      </c>
      <c r="C4356" s="17">
        <v>8.0800000000000004E-3</v>
      </c>
    </row>
    <row r="4357" spans="1:3" ht="14.4" customHeight="1" x14ac:dyDescent="0.3">
      <c r="A4357" s="16" t="s">
        <v>2502</v>
      </c>
      <c r="B4357" s="17">
        <v>50.46</v>
      </c>
      <c r="C4357" s="17">
        <v>8.6099999999999996E-3</v>
      </c>
    </row>
    <row r="4358" spans="1:3" ht="14.4" customHeight="1" x14ac:dyDescent="0.3">
      <c r="A4358" s="16" t="s">
        <v>2500</v>
      </c>
      <c r="B4358" s="17">
        <v>50.79</v>
      </c>
      <c r="C4358" s="17">
        <v>8.7100000000000007E-3</v>
      </c>
    </row>
    <row r="4359" spans="1:3" ht="14.4" customHeight="1" x14ac:dyDescent="0.3">
      <c r="A4359" s="16" t="s">
        <v>2498</v>
      </c>
      <c r="B4359" s="17">
        <v>48.38</v>
      </c>
      <c r="C4359" s="17">
        <v>8.7899999999999992E-3</v>
      </c>
    </row>
    <row r="4360" spans="1:3" ht="14.4" customHeight="1" x14ac:dyDescent="0.3">
      <c r="A4360" s="16" t="s">
        <v>2496</v>
      </c>
      <c r="B4360" s="17">
        <v>49.1</v>
      </c>
      <c r="C4360" s="17">
        <v>8.9200000000000008E-3</v>
      </c>
    </row>
    <row r="4361" spans="1:3" ht="14.4" customHeight="1" x14ac:dyDescent="0.3">
      <c r="A4361" s="16" t="s">
        <v>2494</v>
      </c>
      <c r="B4361" s="17">
        <v>49.34</v>
      </c>
      <c r="C4361" s="17">
        <v>8.94E-3</v>
      </c>
    </row>
    <row r="4362" spans="1:3" ht="14.4" customHeight="1" x14ac:dyDescent="0.3">
      <c r="A4362" s="16" t="s">
        <v>2493</v>
      </c>
      <c r="B4362" s="17">
        <v>48.73</v>
      </c>
      <c r="C4362" s="17">
        <v>9.1500000000000001E-3</v>
      </c>
    </row>
    <row r="4363" spans="1:3" ht="14.4" customHeight="1" x14ac:dyDescent="0.3">
      <c r="A4363" s="16" t="s">
        <v>2491</v>
      </c>
      <c r="B4363" s="17">
        <v>50.22</v>
      </c>
      <c r="C4363" s="17">
        <v>8.9899999999999997E-3</v>
      </c>
    </row>
    <row r="4364" spans="1:3" ht="14.4" customHeight="1" x14ac:dyDescent="0.3">
      <c r="A4364" s="16" t="s">
        <v>2490</v>
      </c>
      <c r="B4364" s="17">
        <v>50.77</v>
      </c>
      <c r="C4364" s="17">
        <v>8.8400000000000006E-3</v>
      </c>
    </row>
    <row r="4365" spans="1:3" ht="14.4" customHeight="1" x14ac:dyDescent="0.3">
      <c r="A4365" s="16" t="s">
        <v>2488</v>
      </c>
      <c r="B4365" s="17">
        <v>50.84</v>
      </c>
      <c r="C4365" s="17">
        <v>8.7899999999999992E-3</v>
      </c>
    </row>
    <row r="4366" spans="1:3" ht="14.4" customHeight="1" x14ac:dyDescent="0.3">
      <c r="A4366" s="16" t="s">
        <v>2486</v>
      </c>
      <c r="B4366" s="17">
        <v>51.82</v>
      </c>
      <c r="C4366" s="17">
        <v>8.8599999999999998E-3</v>
      </c>
    </row>
    <row r="4367" spans="1:3" ht="14.4" customHeight="1" x14ac:dyDescent="0.3">
      <c r="A4367" s="16" t="s">
        <v>2485</v>
      </c>
      <c r="B4367" s="17">
        <v>51.65</v>
      </c>
      <c r="C4367" s="17">
        <v>9.1500000000000001E-3</v>
      </c>
    </row>
    <row r="4368" spans="1:3" ht="14.4" customHeight="1" x14ac:dyDescent="0.3">
      <c r="A4368" s="16" t="s">
        <v>2483</v>
      </c>
      <c r="B4368" s="17">
        <v>52.21</v>
      </c>
      <c r="C4368" s="17">
        <v>9.0200000000000002E-3</v>
      </c>
    </row>
    <row r="4369" spans="1:3" ht="14.4" customHeight="1" x14ac:dyDescent="0.3">
      <c r="A4369" s="16" t="s">
        <v>2481</v>
      </c>
      <c r="B4369" s="17">
        <v>52.51</v>
      </c>
      <c r="C4369" s="17">
        <v>9.1700000000000011E-3</v>
      </c>
    </row>
    <row r="4370" spans="1:3" ht="14.4" customHeight="1" x14ac:dyDescent="0.3">
      <c r="A4370" s="16" t="s">
        <v>2479</v>
      </c>
      <c r="B4370" s="17">
        <v>53.61</v>
      </c>
      <c r="C4370" s="17">
        <v>9.1400000000000006E-3</v>
      </c>
    </row>
    <row r="4371" spans="1:3" ht="14.4" customHeight="1" x14ac:dyDescent="0.3">
      <c r="A4371" s="16" t="s">
        <v>2477</v>
      </c>
      <c r="B4371" s="17">
        <v>53.87</v>
      </c>
      <c r="C4371" s="17">
        <v>9.0399999999999994E-3</v>
      </c>
    </row>
    <row r="4372" spans="1:3" ht="14.4" customHeight="1" x14ac:dyDescent="0.3">
      <c r="A4372" s="16" t="s">
        <v>2475</v>
      </c>
      <c r="B4372" s="17">
        <v>54.15</v>
      </c>
      <c r="C4372" s="17">
        <v>9.3699999999999999E-3</v>
      </c>
    </row>
    <row r="4373" spans="1:3" ht="14.4" customHeight="1" x14ac:dyDescent="0.3">
      <c r="A4373" s="16" t="s">
        <v>2473</v>
      </c>
      <c r="B4373" s="17">
        <v>53.96</v>
      </c>
      <c r="C4373" s="17">
        <v>9.300000000000001E-3</v>
      </c>
    </row>
    <row r="4374" spans="1:3" ht="14.4" customHeight="1" x14ac:dyDescent="0.3">
      <c r="A4374" s="16" t="s">
        <v>2471</v>
      </c>
      <c r="B4374" s="17">
        <v>51.46</v>
      </c>
      <c r="C4374" s="17">
        <v>9.3200000000000002E-3</v>
      </c>
    </row>
    <row r="4375" spans="1:3" ht="14.4" customHeight="1" x14ac:dyDescent="0.3">
      <c r="A4375" s="16" t="s">
        <v>2469</v>
      </c>
      <c r="B4375" s="17">
        <v>52.15</v>
      </c>
      <c r="C4375" s="17">
        <v>9.3500000000000007E-3</v>
      </c>
    </row>
    <row r="4376" spans="1:3" ht="14.4" customHeight="1" x14ac:dyDescent="0.3">
      <c r="A4376" s="16" t="s">
        <v>2467</v>
      </c>
      <c r="B4376" s="17">
        <v>52.29</v>
      </c>
      <c r="C4376" s="17">
        <v>9.3229999999999997E-3</v>
      </c>
    </row>
    <row r="4377" spans="1:3" ht="14.4" customHeight="1" x14ac:dyDescent="0.3">
      <c r="A4377" s="16" t="s">
        <v>2465</v>
      </c>
      <c r="B4377" s="17">
        <v>51.84</v>
      </c>
      <c r="C4377" s="17">
        <v>9.3500000000000007E-3</v>
      </c>
    </row>
    <row r="4378" spans="1:3" ht="14.4" customHeight="1" x14ac:dyDescent="0.3">
      <c r="A4378" s="16" t="s">
        <v>2463</v>
      </c>
      <c r="B4378" s="17">
        <v>50.31</v>
      </c>
      <c r="C4378" s="17">
        <v>9.7800000000000005E-3</v>
      </c>
    </row>
    <row r="4379" spans="1:3" ht="14.4" customHeight="1" x14ac:dyDescent="0.3">
      <c r="A4379" s="16" t="s">
        <v>2461</v>
      </c>
      <c r="B4379" s="17">
        <v>50.63</v>
      </c>
      <c r="C4379" s="17">
        <v>9.7299999999999991E-3</v>
      </c>
    </row>
    <row r="4380" spans="1:3" ht="14.4" customHeight="1" x14ac:dyDescent="0.3">
      <c r="A4380" s="16" t="s">
        <v>2459</v>
      </c>
      <c r="B4380" s="17">
        <v>49.95</v>
      </c>
      <c r="C4380" s="17">
        <v>9.7800000000000005E-3</v>
      </c>
    </row>
    <row r="4381" spans="1:3" ht="14.4" customHeight="1" x14ac:dyDescent="0.3">
      <c r="A4381" s="16" t="s">
        <v>2457</v>
      </c>
      <c r="B4381" s="17">
        <v>49.47</v>
      </c>
      <c r="C4381" s="17">
        <v>9.7299999999999991E-3</v>
      </c>
    </row>
    <row r="4382" spans="1:3" ht="14.4" customHeight="1" x14ac:dyDescent="0.3">
      <c r="A4382" s="16" t="s">
        <v>2455</v>
      </c>
      <c r="B4382" s="17">
        <v>50.12</v>
      </c>
      <c r="C4382" s="17">
        <v>9.8300000000000002E-3</v>
      </c>
    </row>
    <row r="4383" spans="1:3" ht="14.4" customHeight="1" x14ac:dyDescent="0.3">
      <c r="A4383" s="16" t="s">
        <v>2453</v>
      </c>
      <c r="B4383" s="17">
        <v>48.06</v>
      </c>
      <c r="C4383" s="17">
        <v>9.9900000000000006E-3</v>
      </c>
    </row>
    <row r="4384" spans="1:3" ht="14.4" customHeight="1" x14ac:dyDescent="0.3">
      <c r="A4384" s="16" t="s">
        <v>2451</v>
      </c>
      <c r="B4384" s="17">
        <v>47.86</v>
      </c>
      <c r="C4384" s="17">
        <v>9.9900000000000006E-3</v>
      </c>
    </row>
    <row r="4385" spans="1:3" ht="14.4" customHeight="1" x14ac:dyDescent="0.3">
      <c r="A4385" s="16" t="s">
        <v>2449</v>
      </c>
      <c r="B4385" s="17">
        <v>48.15</v>
      </c>
      <c r="C4385" s="17">
        <v>1.0059999999999999E-2</v>
      </c>
    </row>
    <row r="4386" spans="1:3" ht="14.4" customHeight="1" x14ac:dyDescent="0.3">
      <c r="A4386" s="16" t="s">
        <v>2447</v>
      </c>
      <c r="B4386" s="17">
        <v>48.29</v>
      </c>
      <c r="C4386" s="17">
        <v>9.9799999999999993E-3</v>
      </c>
    </row>
    <row r="4387" spans="1:3" ht="14.4" customHeight="1" x14ac:dyDescent="0.3">
      <c r="A4387" s="16" t="s">
        <v>2445</v>
      </c>
      <c r="B4387" s="17">
        <v>48.72</v>
      </c>
      <c r="C4387" s="17">
        <v>1.0089999999999998E-2</v>
      </c>
    </row>
    <row r="4388" spans="1:3" ht="14.4" customHeight="1" x14ac:dyDescent="0.3">
      <c r="A4388" s="16" t="s">
        <v>2443</v>
      </c>
      <c r="B4388" s="17">
        <v>47</v>
      </c>
      <c r="C4388" s="17">
        <v>1.0109999999999999E-2</v>
      </c>
    </row>
    <row r="4389" spans="1:3" ht="14.4" customHeight="1" x14ac:dyDescent="0.3">
      <c r="A4389" s="16" t="s">
        <v>2441</v>
      </c>
      <c r="B4389" s="17">
        <v>46.92</v>
      </c>
      <c r="C4389" s="17">
        <v>1.0189999999999999E-2</v>
      </c>
    </row>
    <row r="4390" spans="1:3" ht="14.4" customHeight="1" x14ac:dyDescent="0.3">
      <c r="A4390" s="16" t="s">
        <v>2440</v>
      </c>
      <c r="B4390" s="17">
        <v>47.37</v>
      </c>
      <c r="C4390" s="17">
        <v>1.0109999999999999E-2</v>
      </c>
    </row>
    <row r="4391" spans="1:3" ht="14.4" customHeight="1" x14ac:dyDescent="0.3">
      <c r="A4391" s="16" t="s">
        <v>2438</v>
      </c>
      <c r="B4391" s="17">
        <v>46.91</v>
      </c>
      <c r="C4391" s="17">
        <v>1.0109999999999999E-2</v>
      </c>
    </row>
    <row r="4392" spans="1:3" ht="14.4" customHeight="1" x14ac:dyDescent="0.3">
      <c r="A4392" s="16" t="s">
        <v>2436</v>
      </c>
      <c r="B4392" s="17">
        <v>46.02</v>
      </c>
      <c r="C4392" s="17">
        <v>1.0189999999999999E-2</v>
      </c>
    </row>
    <row r="4393" spans="1:3" ht="14.4" customHeight="1" x14ac:dyDescent="0.3">
      <c r="A4393" s="16" t="s">
        <v>2434</v>
      </c>
      <c r="B4393" s="17">
        <v>44.82</v>
      </c>
      <c r="C4393" s="17">
        <v>9.9399999999999992E-3</v>
      </c>
    </row>
    <row r="4394" spans="1:3" ht="14.4" customHeight="1" x14ac:dyDescent="0.3">
      <c r="A4394" s="16" t="s">
        <v>2432</v>
      </c>
      <c r="B4394" s="17">
        <v>45.22</v>
      </c>
      <c r="C4394" s="17">
        <v>9.58E-3</v>
      </c>
    </row>
    <row r="4395" spans="1:3" ht="14.4" customHeight="1" x14ac:dyDescent="0.3">
      <c r="A4395" s="16" t="s">
        <v>2430</v>
      </c>
      <c r="B4395" s="17">
        <v>45.54</v>
      </c>
      <c r="C4395" s="17">
        <v>9.58E-3</v>
      </c>
    </row>
    <row r="4396" spans="1:3" ht="14.4" customHeight="1" x14ac:dyDescent="0.3">
      <c r="A4396" s="16" t="s">
        <v>2428</v>
      </c>
      <c r="B4396" s="17">
        <v>45.83</v>
      </c>
      <c r="C4396" s="17">
        <v>9.5999999999999992E-3</v>
      </c>
    </row>
    <row r="4397" spans="1:3" ht="14.4" customHeight="1" x14ac:dyDescent="0.3">
      <c r="A4397" s="16" t="s">
        <v>2426</v>
      </c>
      <c r="B4397" s="17">
        <v>46.65</v>
      </c>
      <c r="C4397" s="17">
        <v>1.0189999999999999E-2</v>
      </c>
    </row>
    <row r="4398" spans="1:3" ht="14.4" customHeight="1" x14ac:dyDescent="0.3">
      <c r="A4398" s="16" t="s">
        <v>2424</v>
      </c>
      <c r="B4398" s="17">
        <v>47.31</v>
      </c>
      <c r="C4398" s="17">
        <v>1.0109999999999999E-2</v>
      </c>
    </row>
    <row r="4399" spans="1:3" ht="14.4" customHeight="1" x14ac:dyDescent="0.3">
      <c r="A4399" s="16" t="s">
        <v>2422</v>
      </c>
      <c r="B4399" s="17">
        <v>47.42</v>
      </c>
      <c r="C4399" s="17">
        <v>1.0289999999999999E-2</v>
      </c>
    </row>
    <row r="4400" spans="1:3" ht="14.4" customHeight="1" x14ac:dyDescent="0.3">
      <c r="A4400" s="16" t="s">
        <v>2420</v>
      </c>
      <c r="B4400" s="17">
        <v>47.92</v>
      </c>
      <c r="C4400" s="17">
        <v>1.0209999999999999E-2</v>
      </c>
    </row>
    <row r="4401" spans="1:3" ht="14.4" customHeight="1" x14ac:dyDescent="0.3">
      <c r="A4401" s="16" t="s">
        <v>2418</v>
      </c>
      <c r="B4401" s="17">
        <v>49.68</v>
      </c>
      <c r="C4401" s="17">
        <v>1.026E-2</v>
      </c>
    </row>
    <row r="4402" spans="1:3" ht="14.4" customHeight="1" x14ac:dyDescent="0.3">
      <c r="A4402" s="16" t="s">
        <v>2416</v>
      </c>
      <c r="B4402" s="17">
        <v>49.61</v>
      </c>
      <c r="C4402" s="17">
        <v>1.0624E-2</v>
      </c>
    </row>
    <row r="4403" spans="1:3" ht="14.4" customHeight="1" x14ac:dyDescent="0.3">
      <c r="A4403" s="16" t="s">
        <v>2414</v>
      </c>
      <c r="B4403" s="17">
        <v>47.79</v>
      </c>
      <c r="C4403" s="17">
        <v>1.0500000000000001E-2</v>
      </c>
    </row>
    <row r="4404" spans="1:3" ht="14.4" customHeight="1" x14ac:dyDescent="0.3">
      <c r="A4404" s="16" t="s">
        <v>2412</v>
      </c>
      <c r="B4404" s="17">
        <v>48.11</v>
      </c>
      <c r="C4404" s="17">
        <v>1.034E-2</v>
      </c>
    </row>
    <row r="4405" spans="1:3" ht="14.4" customHeight="1" x14ac:dyDescent="0.3">
      <c r="A4405" s="16" t="s">
        <v>2410</v>
      </c>
      <c r="B4405" s="17">
        <v>46.71</v>
      </c>
      <c r="C4405" s="17">
        <v>1.034E-2</v>
      </c>
    </row>
    <row r="4406" spans="1:3" ht="14.4" customHeight="1" x14ac:dyDescent="0.3">
      <c r="A4406" s="16" t="s">
        <v>2408</v>
      </c>
      <c r="B4406" s="17">
        <v>46.88</v>
      </c>
      <c r="C4406" s="17">
        <v>1.039E-2</v>
      </c>
    </row>
    <row r="4407" spans="1:3" ht="14.4" customHeight="1" x14ac:dyDescent="0.3">
      <c r="A4407" s="16" t="s">
        <v>2407</v>
      </c>
      <c r="B4407" s="17">
        <v>47.52</v>
      </c>
      <c r="C4407" s="17">
        <v>1.06E-2</v>
      </c>
    </row>
    <row r="4408" spans="1:3" ht="14.4" customHeight="1" x14ac:dyDescent="0.3">
      <c r="A4408" s="16" t="s">
        <v>2405</v>
      </c>
      <c r="B4408" s="17">
        <v>47.74</v>
      </c>
      <c r="C4408" s="17">
        <v>1.0500000000000001E-2</v>
      </c>
    </row>
    <row r="4409" spans="1:3" ht="14.4" customHeight="1" x14ac:dyDescent="0.3">
      <c r="A4409" s="16" t="s">
        <v>2403</v>
      </c>
      <c r="B4409" s="17">
        <v>48.42</v>
      </c>
      <c r="C4409" s="17">
        <v>1.039E-2</v>
      </c>
    </row>
    <row r="4410" spans="1:3" ht="14.4" customHeight="1" x14ac:dyDescent="0.3">
      <c r="A4410" s="16" t="s">
        <v>2401</v>
      </c>
      <c r="B4410" s="17">
        <v>48.91</v>
      </c>
      <c r="C4410" s="17">
        <v>1.034E-2</v>
      </c>
    </row>
    <row r="4411" spans="1:3" ht="14.4" customHeight="1" x14ac:dyDescent="0.3">
      <c r="A4411" s="16" t="s">
        <v>2399</v>
      </c>
      <c r="B4411" s="17">
        <v>48.42</v>
      </c>
      <c r="C4411" s="17">
        <v>1.047E-2</v>
      </c>
    </row>
    <row r="4412" spans="1:3" ht="14.4" customHeight="1" x14ac:dyDescent="0.3">
      <c r="A4412" s="16" t="s">
        <v>2397</v>
      </c>
      <c r="B4412" s="17">
        <v>48.84</v>
      </c>
      <c r="C4412" s="17">
        <v>1.0700000000000001E-2</v>
      </c>
    </row>
    <row r="4413" spans="1:3" ht="14.4" customHeight="1" x14ac:dyDescent="0.3">
      <c r="A4413" s="16" t="s">
        <v>2395</v>
      </c>
      <c r="B4413" s="17">
        <v>49.7</v>
      </c>
      <c r="C4413" s="17">
        <v>1.1160000000000002E-2</v>
      </c>
    </row>
    <row r="4414" spans="1:3" ht="14.4" customHeight="1" x14ac:dyDescent="0.3">
      <c r="A4414" s="16" t="s">
        <v>2393</v>
      </c>
      <c r="B4414" s="17">
        <v>49.3</v>
      </c>
      <c r="C4414" s="17">
        <v>1.1439999999999999E-2</v>
      </c>
    </row>
    <row r="4415" spans="1:3" ht="14.4" customHeight="1" x14ac:dyDescent="0.3">
      <c r="A4415" s="16" t="s">
        <v>2391</v>
      </c>
      <c r="B4415" s="17">
        <v>48.06</v>
      </c>
      <c r="C4415" s="17">
        <v>1.1690000000000001E-2</v>
      </c>
    </row>
    <row r="4416" spans="1:3" ht="14.4" customHeight="1" x14ac:dyDescent="0.3">
      <c r="A4416" s="16" t="s">
        <v>2389</v>
      </c>
      <c r="B4416" s="17">
        <v>48.6</v>
      </c>
      <c r="C4416" s="17">
        <v>1.179E-2</v>
      </c>
    </row>
    <row r="4417" spans="1:3" ht="14.4" customHeight="1" x14ac:dyDescent="0.3">
      <c r="A4417" s="16" t="s">
        <v>2387</v>
      </c>
      <c r="B4417" s="17">
        <v>50.2</v>
      </c>
      <c r="C4417" s="17">
        <v>1.172E-2</v>
      </c>
    </row>
    <row r="4418" spans="1:3" ht="14.4" customHeight="1" x14ac:dyDescent="0.3">
      <c r="A4418" s="16" t="s">
        <v>2385</v>
      </c>
      <c r="B4418" s="17">
        <v>50.97</v>
      </c>
      <c r="C4418" s="17">
        <v>1.129E-2</v>
      </c>
    </row>
    <row r="4419" spans="1:3" ht="14.4" customHeight="1" x14ac:dyDescent="0.3">
      <c r="A4419" s="16" t="s">
        <v>2383</v>
      </c>
      <c r="B4419" s="17">
        <v>51.49</v>
      </c>
      <c r="C4419" s="17">
        <v>1.106E-2</v>
      </c>
    </row>
    <row r="4420" spans="1:3" ht="14.4" customHeight="1" x14ac:dyDescent="0.3">
      <c r="A4420" s="16" t="s">
        <v>2381</v>
      </c>
      <c r="B4420" s="17">
        <v>52.52</v>
      </c>
      <c r="C4420" s="17">
        <v>1.0800000000000001E-2</v>
      </c>
    </row>
    <row r="4421" spans="1:3" ht="14.4" customHeight="1" x14ac:dyDescent="0.3">
      <c r="A4421" s="16" t="s">
        <v>2379</v>
      </c>
      <c r="B4421" s="17">
        <v>52.65</v>
      </c>
      <c r="C4421" s="17">
        <v>1.0829999999999999E-2</v>
      </c>
    </row>
    <row r="4422" spans="1:3" ht="14.4" customHeight="1" x14ac:dyDescent="0.3">
      <c r="A4422" s="16" t="s">
        <v>2377</v>
      </c>
      <c r="B4422" s="17">
        <v>51.78</v>
      </c>
      <c r="C4422" s="17">
        <v>1.085E-2</v>
      </c>
    </row>
    <row r="4423" spans="1:3" ht="14.4" customHeight="1" x14ac:dyDescent="0.3">
      <c r="A4423" s="16" t="s">
        <v>2375</v>
      </c>
      <c r="B4423" s="17">
        <v>52.36</v>
      </c>
      <c r="C4423" s="17">
        <v>1.0780000000000001E-2</v>
      </c>
    </row>
    <row r="4424" spans="1:3" ht="14.4" customHeight="1" x14ac:dyDescent="0.3">
      <c r="A4424" s="16" t="s">
        <v>2373</v>
      </c>
      <c r="B4424" s="17">
        <v>52.01</v>
      </c>
      <c r="C4424" s="17">
        <v>1.085E-2</v>
      </c>
    </row>
    <row r="4425" spans="1:3" ht="14.4" customHeight="1" x14ac:dyDescent="0.3">
      <c r="A4425" s="16" t="s">
        <v>2371</v>
      </c>
      <c r="B4425" s="17">
        <v>52.42</v>
      </c>
      <c r="C4425" s="17">
        <v>1.077E-2</v>
      </c>
    </row>
    <row r="4426" spans="1:3" ht="14.4" customHeight="1" x14ac:dyDescent="0.3">
      <c r="A4426" s="16" t="s">
        <v>2369</v>
      </c>
      <c r="B4426" s="17">
        <v>52.37</v>
      </c>
      <c r="C4426" s="17">
        <v>1.057E-2</v>
      </c>
    </row>
    <row r="4427" spans="1:3" ht="14.4" customHeight="1" x14ac:dyDescent="0.3">
      <c r="A4427" s="16" t="s">
        <v>2367</v>
      </c>
      <c r="B4427" s="17">
        <v>52.14</v>
      </c>
      <c r="C4427" s="17">
        <v>1.057E-2</v>
      </c>
    </row>
    <row r="4428" spans="1:3" ht="14.4" customHeight="1" x14ac:dyDescent="0.3">
      <c r="A4428" s="16" t="s">
        <v>2365</v>
      </c>
      <c r="B4428" s="17">
        <v>52.7</v>
      </c>
      <c r="C4428" s="17">
        <v>1.052E-2</v>
      </c>
    </row>
    <row r="4429" spans="1:3" ht="14.4" customHeight="1" x14ac:dyDescent="0.3">
      <c r="A4429" s="16" t="s">
        <v>2363</v>
      </c>
      <c r="B4429" s="17">
        <v>51.9</v>
      </c>
      <c r="C4429" s="17">
        <v>1.044E-2</v>
      </c>
    </row>
    <row r="4430" spans="1:3" ht="14.4" customHeight="1" x14ac:dyDescent="0.3">
      <c r="A4430" s="16" t="s">
        <v>2361</v>
      </c>
      <c r="B4430" s="17">
        <v>52.1</v>
      </c>
      <c r="C4430" s="17">
        <v>1.039E-2</v>
      </c>
    </row>
    <row r="4431" spans="1:3" ht="14.4" customHeight="1" x14ac:dyDescent="0.3">
      <c r="A4431" s="16" t="s">
        <v>2359</v>
      </c>
      <c r="B4431" s="17">
        <v>50.73</v>
      </c>
      <c r="C4431" s="17">
        <v>1.0289999999999999E-2</v>
      </c>
    </row>
    <row r="4432" spans="1:3" ht="14.4" customHeight="1" x14ac:dyDescent="0.3">
      <c r="A4432" s="16" t="s">
        <v>2357</v>
      </c>
      <c r="B4432" s="17">
        <v>50.8</v>
      </c>
      <c r="C4432" s="17">
        <v>1.034E-2</v>
      </c>
    </row>
    <row r="4433" spans="1:3" ht="14.4" customHeight="1" x14ac:dyDescent="0.3">
      <c r="A4433" s="16" t="s">
        <v>2355</v>
      </c>
      <c r="B4433" s="17">
        <v>50.27</v>
      </c>
      <c r="C4433" s="17">
        <v>1.014E-2</v>
      </c>
    </row>
    <row r="4434" spans="1:3" ht="14.4" customHeight="1" x14ac:dyDescent="0.3">
      <c r="A4434" s="16" t="s">
        <v>2353</v>
      </c>
      <c r="B4434" s="17">
        <v>51.03</v>
      </c>
      <c r="C4434" s="17">
        <v>1.004E-2</v>
      </c>
    </row>
    <row r="4435" spans="1:3" ht="14.4" customHeight="1" x14ac:dyDescent="0.3">
      <c r="A4435" s="16" t="s">
        <v>2351</v>
      </c>
      <c r="B4435" s="17">
        <v>52.72</v>
      </c>
      <c r="C4435" s="17">
        <v>1.014E-2</v>
      </c>
    </row>
    <row r="4436" spans="1:3" ht="14.4" customHeight="1" x14ac:dyDescent="0.3">
      <c r="A4436" s="16" t="s">
        <v>2349</v>
      </c>
      <c r="B4436" s="17">
        <v>51.66</v>
      </c>
      <c r="C4436" s="17">
        <v>9.9100000000000004E-3</v>
      </c>
    </row>
    <row r="4437" spans="1:3" ht="14.4" customHeight="1" x14ac:dyDescent="0.3">
      <c r="A4437" s="16" t="s">
        <v>2347</v>
      </c>
      <c r="B4437" s="17">
        <v>51.87</v>
      </c>
      <c r="C4437" s="17">
        <v>1.0160000000000001E-2</v>
      </c>
    </row>
    <row r="4438" spans="1:3" ht="14.4" customHeight="1" x14ac:dyDescent="0.3">
      <c r="A4438" s="16" t="s">
        <v>2345</v>
      </c>
      <c r="B4438" s="17">
        <v>52.57</v>
      </c>
      <c r="C4438" s="17">
        <v>1.0009999999999998E-2</v>
      </c>
    </row>
    <row r="4439" spans="1:3" ht="14.4" customHeight="1" x14ac:dyDescent="0.3">
      <c r="A4439" s="16" t="s">
        <v>2343</v>
      </c>
      <c r="B4439" s="17">
        <v>52.04</v>
      </c>
      <c r="C4439" s="17">
        <v>1.0240000000000001E-2</v>
      </c>
    </row>
    <row r="4440" spans="1:3" ht="14.4" customHeight="1" x14ac:dyDescent="0.3">
      <c r="A4440" s="16" t="s">
        <v>2341</v>
      </c>
      <c r="B4440" s="17">
        <v>52.41</v>
      </c>
      <c r="C4440" s="17">
        <v>1.0209999999999999E-2</v>
      </c>
    </row>
    <row r="4441" spans="1:3" ht="14.4" customHeight="1" x14ac:dyDescent="0.3">
      <c r="A4441" s="16" t="s">
        <v>2339</v>
      </c>
      <c r="B4441" s="17">
        <v>51.89</v>
      </c>
      <c r="C4441" s="17">
        <v>1.0320000000000001E-2</v>
      </c>
    </row>
    <row r="4442" spans="1:3" ht="14.4" customHeight="1" x14ac:dyDescent="0.3">
      <c r="A4442" s="16" t="s">
        <v>2337</v>
      </c>
      <c r="B4442" s="17">
        <v>52</v>
      </c>
      <c r="C4442" s="17">
        <v>1.0369999999999999E-2</v>
      </c>
    </row>
    <row r="4443" spans="1:3" ht="14.4" customHeight="1" x14ac:dyDescent="0.3">
      <c r="A4443" s="16" t="s">
        <v>2335</v>
      </c>
      <c r="B4443" s="17">
        <v>50.86</v>
      </c>
      <c r="C4443" s="17">
        <v>1.0240000000000001E-2</v>
      </c>
    </row>
    <row r="4444" spans="1:3" ht="14.4" customHeight="1" x14ac:dyDescent="0.3">
      <c r="A4444" s="16" t="s">
        <v>2333</v>
      </c>
      <c r="B4444" s="17">
        <v>52.38</v>
      </c>
      <c r="C4444" s="17">
        <v>1.004E-2</v>
      </c>
    </row>
    <row r="4445" spans="1:3" ht="14.4" customHeight="1" x14ac:dyDescent="0.3">
      <c r="A4445" s="16" t="s">
        <v>2331</v>
      </c>
      <c r="B4445" s="17">
        <v>52.75</v>
      </c>
      <c r="C4445" s="17">
        <v>1.0109999999999999E-2</v>
      </c>
    </row>
    <row r="4446" spans="1:3" ht="14.4" customHeight="1" x14ac:dyDescent="0.3">
      <c r="A4446" s="16" t="s">
        <v>2327</v>
      </c>
      <c r="B4446" s="17">
        <v>53.38</v>
      </c>
      <c r="C4446" s="17">
        <v>1.0089999999999998E-2</v>
      </c>
    </row>
    <row r="4447" spans="1:3" ht="14.4" customHeight="1" x14ac:dyDescent="0.3">
      <c r="A4447" s="16" t="s">
        <v>2325</v>
      </c>
      <c r="B4447" s="17">
        <v>54.2</v>
      </c>
      <c r="C4447" s="17">
        <v>1.065E-2</v>
      </c>
    </row>
    <row r="4448" spans="1:3" ht="14.4" customHeight="1" x14ac:dyDescent="0.3">
      <c r="A4448" s="16" t="s">
        <v>2323</v>
      </c>
      <c r="B4448" s="17">
        <v>54.49</v>
      </c>
      <c r="C4448" s="17">
        <v>1.047E-2</v>
      </c>
    </row>
    <row r="4449" spans="1:3" ht="14.4" customHeight="1" x14ac:dyDescent="0.3">
      <c r="A4449" s="16" t="s">
        <v>2321</v>
      </c>
      <c r="B4449" s="17">
        <v>53.78</v>
      </c>
      <c r="C4449" s="17">
        <v>1.047E-2</v>
      </c>
    </row>
    <row r="4450" spans="1:3" ht="14.4" customHeight="1" x14ac:dyDescent="0.3">
      <c r="A4450" s="16" t="s">
        <v>2319</v>
      </c>
      <c r="B4450" s="17">
        <v>53.84</v>
      </c>
      <c r="C4450" s="17">
        <v>1.047E-2</v>
      </c>
    </row>
    <row r="4451" spans="1:3" ht="14.4" customHeight="1" x14ac:dyDescent="0.3">
      <c r="A4451" s="16" t="s">
        <v>2317</v>
      </c>
      <c r="B4451" s="17">
        <v>54.27</v>
      </c>
      <c r="C4451" s="17">
        <v>1.044E-2</v>
      </c>
    </row>
    <row r="4452" spans="1:3" ht="14.4" customHeight="1" x14ac:dyDescent="0.3">
      <c r="A4452" s="16" t="s">
        <v>2315</v>
      </c>
      <c r="B4452" s="17">
        <v>55.16</v>
      </c>
      <c r="C4452" s="17">
        <v>1.044E-2</v>
      </c>
    </row>
    <row r="4453" spans="1:3" ht="14.4" customHeight="1" x14ac:dyDescent="0.3">
      <c r="A4453" s="16" t="s">
        <v>2313</v>
      </c>
      <c r="B4453" s="17">
        <v>55.47</v>
      </c>
      <c r="C4453" s="17">
        <v>1.0549999999999999E-2</v>
      </c>
    </row>
    <row r="4454" spans="1:3" ht="14.4" customHeight="1" x14ac:dyDescent="0.3">
      <c r="A4454" s="16" t="s">
        <v>2311</v>
      </c>
      <c r="B4454" s="17">
        <v>55.62</v>
      </c>
      <c r="C4454" s="17">
        <v>1.0369999999999999E-2</v>
      </c>
    </row>
    <row r="4455" spans="1:3" ht="14.4" customHeight="1" x14ac:dyDescent="0.3">
      <c r="A4455" s="16" t="s">
        <v>2309</v>
      </c>
      <c r="B4455" s="17">
        <v>55.48</v>
      </c>
      <c r="C4455" s="17">
        <v>1.027E-2</v>
      </c>
    </row>
    <row r="4456" spans="1:3" ht="14.4" customHeight="1" x14ac:dyDescent="0.3">
      <c r="A4456" s="16" t="s">
        <v>2307</v>
      </c>
      <c r="B4456" s="17">
        <v>55.14</v>
      </c>
      <c r="C4456" s="17">
        <v>1.044E-2</v>
      </c>
    </row>
    <row r="4457" spans="1:3" ht="14.4" customHeight="1" x14ac:dyDescent="0.3">
      <c r="A4457" s="16" t="s">
        <v>2305</v>
      </c>
      <c r="B4457" s="17">
        <v>56.29</v>
      </c>
      <c r="C4457" s="17">
        <v>1.047E-2</v>
      </c>
    </row>
    <row r="4458" spans="1:3" ht="14.4" customHeight="1" x14ac:dyDescent="0.3">
      <c r="A4458" s="16" t="s">
        <v>2303</v>
      </c>
      <c r="B4458" s="17">
        <v>56.43</v>
      </c>
      <c r="C4458" s="17">
        <v>1.034E-2</v>
      </c>
    </row>
    <row r="4459" spans="1:3" ht="14.4" customHeight="1" x14ac:dyDescent="0.3">
      <c r="A4459" s="16" t="s">
        <v>2301</v>
      </c>
      <c r="B4459" s="17">
        <v>56.86</v>
      </c>
      <c r="C4459" s="17">
        <v>1.0289999999999999E-2</v>
      </c>
    </row>
    <row r="4460" spans="1:3" ht="14.4" customHeight="1" x14ac:dyDescent="0.3">
      <c r="A4460" s="16" t="s">
        <v>2299</v>
      </c>
      <c r="B4460" s="17">
        <v>59.02</v>
      </c>
      <c r="C4460" s="17">
        <v>1.0240000000000001E-2</v>
      </c>
    </row>
    <row r="4461" spans="1:3" ht="14.4" customHeight="1" x14ac:dyDescent="0.3">
      <c r="A4461" s="16" t="s">
        <v>2297</v>
      </c>
      <c r="B4461" s="17">
        <v>58.44</v>
      </c>
      <c r="C4461" s="17">
        <v>1.0700000000000001E-2</v>
      </c>
    </row>
    <row r="4462" spans="1:3" ht="14.4" customHeight="1" x14ac:dyDescent="0.3">
      <c r="A4462" s="16" t="s">
        <v>2296</v>
      </c>
      <c r="B4462" s="17">
        <v>57.9</v>
      </c>
      <c r="C4462" s="17">
        <v>1.065E-2</v>
      </c>
    </row>
    <row r="4463" spans="1:3" ht="14.4" customHeight="1" x14ac:dyDescent="0.3">
      <c r="A4463" s="16" t="s">
        <v>2294</v>
      </c>
      <c r="B4463" s="17">
        <v>57.41</v>
      </c>
      <c r="C4463" s="17">
        <v>1.057E-2</v>
      </c>
    </row>
    <row r="4464" spans="1:3" ht="14.4" customHeight="1" x14ac:dyDescent="0.3">
      <c r="A4464" s="16" t="s">
        <v>2292</v>
      </c>
      <c r="B4464" s="17">
        <v>57.54</v>
      </c>
      <c r="C4464" s="17">
        <v>1.057E-2</v>
      </c>
    </row>
    <row r="4465" spans="1:3" ht="14.4" customHeight="1" x14ac:dyDescent="0.3">
      <c r="A4465" s="16" t="s">
        <v>2290</v>
      </c>
      <c r="B4465" s="17">
        <v>56.12</v>
      </c>
      <c r="C4465" s="17">
        <v>1.044E-2</v>
      </c>
    </row>
    <row r="4466" spans="1:3" ht="14.4" customHeight="1" x14ac:dyDescent="0.3">
      <c r="A4466" s="16" t="s">
        <v>2288</v>
      </c>
      <c r="B4466" s="17">
        <v>56</v>
      </c>
      <c r="C4466" s="17">
        <v>1.0620000000000001E-2</v>
      </c>
    </row>
    <row r="4467" spans="1:3" ht="14.4" customHeight="1" x14ac:dyDescent="0.3">
      <c r="A4467" s="16" t="s">
        <v>2286</v>
      </c>
      <c r="B4467" s="17">
        <v>55.8</v>
      </c>
      <c r="C4467" s="17">
        <v>1.0700000000000001E-2</v>
      </c>
    </row>
    <row r="4468" spans="1:3" ht="14.4" customHeight="1" x14ac:dyDescent="0.3">
      <c r="A4468" s="16" t="s">
        <v>2284</v>
      </c>
      <c r="B4468" s="17">
        <v>57</v>
      </c>
      <c r="C4468" s="17">
        <v>1.0700000000000001E-2</v>
      </c>
    </row>
    <row r="4469" spans="1:3" ht="14.4" customHeight="1" x14ac:dyDescent="0.3">
      <c r="A4469" s="16" t="s">
        <v>2282</v>
      </c>
      <c r="B4469" s="17">
        <v>55.62</v>
      </c>
      <c r="C4469" s="17">
        <v>1.0700000000000001E-2</v>
      </c>
    </row>
    <row r="4470" spans="1:3" ht="14.4" customHeight="1" x14ac:dyDescent="0.3">
      <c r="A4470" s="16" t="s">
        <v>2280</v>
      </c>
      <c r="B4470" s="17">
        <v>55.79</v>
      </c>
      <c r="C4470" s="17">
        <v>1.0698000000000001E-2</v>
      </c>
    </row>
    <row r="4471" spans="1:3" ht="14.4" customHeight="1" x14ac:dyDescent="0.3">
      <c r="A4471" s="16" t="s">
        <v>2278</v>
      </c>
      <c r="B4471" s="17">
        <v>56.61</v>
      </c>
      <c r="C4471" s="17">
        <v>1.0829999999999999E-2</v>
      </c>
    </row>
    <row r="4472" spans="1:3" ht="14.4" customHeight="1" x14ac:dyDescent="0.3">
      <c r="A4472" s="16" t="s">
        <v>2276</v>
      </c>
      <c r="B4472" s="17">
        <v>56.94</v>
      </c>
      <c r="C4472" s="17">
        <v>1.095E-2</v>
      </c>
    </row>
    <row r="4473" spans="1:3" ht="14.4" customHeight="1" x14ac:dyDescent="0.3">
      <c r="A4473" s="16" t="s">
        <v>2274</v>
      </c>
      <c r="B4473" s="17">
        <v>56.25</v>
      </c>
      <c r="C4473" s="17">
        <v>1.0800000000000001E-2</v>
      </c>
    </row>
    <row r="4474" spans="1:3" ht="14.4" customHeight="1" x14ac:dyDescent="0.3">
      <c r="A4474" s="16" t="s">
        <v>2272</v>
      </c>
      <c r="B4474" s="17">
        <v>57.17</v>
      </c>
      <c r="C4474" s="17">
        <v>1.077E-2</v>
      </c>
    </row>
    <row r="4475" spans="1:3" ht="14.4" customHeight="1" x14ac:dyDescent="0.3">
      <c r="A4475" s="16" t="s">
        <v>2270</v>
      </c>
      <c r="B4475" s="17">
        <v>57.82</v>
      </c>
      <c r="C4475" s="17">
        <v>1.0829999999999999E-2</v>
      </c>
    </row>
    <row r="4476" spans="1:3" ht="14.4" customHeight="1" x14ac:dyDescent="0.3">
      <c r="A4476" s="16" t="s">
        <v>2268</v>
      </c>
      <c r="B4476" s="17">
        <v>57.88</v>
      </c>
      <c r="C4476" s="17">
        <v>1.1009999999999999E-2</v>
      </c>
    </row>
    <row r="4477" spans="1:3" ht="14.4" customHeight="1" x14ac:dyDescent="0.3">
      <c r="A4477" s="16" t="s">
        <v>2267</v>
      </c>
      <c r="B4477" s="17">
        <v>58.15</v>
      </c>
      <c r="C4477" s="17">
        <v>1.095E-2</v>
      </c>
    </row>
    <row r="4478" spans="1:3" ht="14.4" customHeight="1" x14ac:dyDescent="0.3">
      <c r="A4478" s="16" t="s">
        <v>2265</v>
      </c>
      <c r="B4478" s="17">
        <v>57.23</v>
      </c>
      <c r="C4478" s="17">
        <v>1.093E-2</v>
      </c>
    </row>
    <row r="4479" spans="1:3" ht="14.4" customHeight="1" x14ac:dyDescent="0.3">
      <c r="A4479" s="16" t="s">
        <v>2263</v>
      </c>
      <c r="B4479" s="17">
        <v>57.75</v>
      </c>
      <c r="C4479" s="17">
        <v>1.103E-2</v>
      </c>
    </row>
    <row r="4480" spans="1:3" ht="14.4" customHeight="1" x14ac:dyDescent="0.3">
      <c r="A4480" s="16" t="s">
        <v>2261</v>
      </c>
      <c r="B4480" s="17">
        <v>57.37</v>
      </c>
      <c r="C4480" s="17">
        <v>1.098E-2</v>
      </c>
    </row>
    <row r="4481" spans="1:3" ht="14.4" customHeight="1" x14ac:dyDescent="0.3">
      <c r="A4481" s="16" t="s">
        <v>2259</v>
      </c>
      <c r="B4481" s="17">
        <v>58.33</v>
      </c>
      <c r="C4481" s="17">
        <v>1.1259999999999999E-2</v>
      </c>
    </row>
    <row r="4482" spans="1:3" ht="14.4" customHeight="1" x14ac:dyDescent="0.3">
      <c r="A4482" s="16" t="s">
        <v>2257</v>
      </c>
      <c r="B4482" s="17">
        <v>58.44</v>
      </c>
      <c r="C4482" s="17">
        <v>1.111E-2</v>
      </c>
    </row>
    <row r="4483" spans="1:3" ht="14.4" customHeight="1" x14ac:dyDescent="0.3">
      <c r="A4483" s="16" t="s">
        <v>2255</v>
      </c>
      <c r="B4483" s="17">
        <v>59.3</v>
      </c>
      <c r="C4483" s="17">
        <v>1.1080000000000001E-2</v>
      </c>
    </row>
    <row r="4484" spans="1:3" ht="14.4" customHeight="1" x14ac:dyDescent="0.3">
      <c r="A4484" s="16" t="s">
        <v>2253</v>
      </c>
      <c r="B4484" s="17">
        <v>60.44</v>
      </c>
      <c r="C4484" s="17">
        <v>1.1000000000000001E-2</v>
      </c>
    </row>
    <row r="4485" spans="1:3" ht="14.4" customHeight="1" x14ac:dyDescent="0.3">
      <c r="A4485" s="16" t="s">
        <v>2251</v>
      </c>
      <c r="B4485" s="17">
        <v>60.9</v>
      </c>
      <c r="C4485" s="17">
        <v>1.103E-2</v>
      </c>
    </row>
    <row r="4486" spans="1:3" ht="14.4" customHeight="1" x14ac:dyDescent="0.3">
      <c r="A4486" s="16" t="s">
        <v>2249</v>
      </c>
      <c r="B4486" s="17">
        <v>61.37</v>
      </c>
      <c r="C4486" s="17">
        <v>1.154E-2</v>
      </c>
    </row>
    <row r="4487" spans="1:3" ht="14.4" customHeight="1" x14ac:dyDescent="0.3">
      <c r="A4487" s="16" t="s">
        <v>2247</v>
      </c>
      <c r="B4487" s="17">
        <v>60.49</v>
      </c>
      <c r="C4487" s="17">
        <v>1.167E-2</v>
      </c>
    </row>
    <row r="4488" spans="1:3" ht="14.4" customHeight="1" x14ac:dyDescent="0.3">
      <c r="A4488" s="16" t="s">
        <v>2246</v>
      </c>
      <c r="B4488" s="17">
        <v>60.62</v>
      </c>
      <c r="C4488" s="17">
        <v>1.167E-2</v>
      </c>
    </row>
    <row r="4489" spans="1:3" ht="14.4" customHeight="1" x14ac:dyDescent="0.3">
      <c r="A4489" s="16" t="s">
        <v>2244</v>
      </c>
      <c r="B4489" s="17">
        <v>62.07</v>
      </c>
      <c r="C4489" s="17">
        <v>1.1770000000000001E-2</v>
      </c>
    </row>
    <row r="4490" spans="1:3" ht="14.4" customHeight="1" x14ac:dyDescent="0.3">
      <c r="A4490" s="16" t="s">
        <v>2242</v>
      </c>
      <c r="B4490" s="17">
        <v>64.27</v>
      </c>
      <c r="C4490" s="17">
        <v>1.187E-2</v>
      </c>
    </row>
    <row r="4491" spans="1:3" ht="14.4" customHeight="1" x14ac:dyDescent="0.3">
      <c r="A4491" s="16" t="s">
        <v>2240</v>
      </c>
      <c r="B4491" s="17">
        <v>63.69</v>
      </c>
      <c r="C4491" s="17">
        <v>1.218E-2</v>
      </c>
    </row>
    <row r="4492" spans="1:3" ht="14.4" customHeight="1" x14ac:dyDescent="0.3">
      <c r="A4492" s="16" t="s">
        <v>2238</v>
      </c>
      <c r="B4492" s="17">
        <v>63.49</v>
      </c>
      <c r="C4492" s="17">
        <v>1.225E-2</v>
      </c>
    </row>
    <row r="4493" spans="1:3" ht="14.4" customHeight="1" x14ac:dyDescent="0.3">
      <c r="A4493" s="16" t="s">
        <v>2236</v>
      </c>
      <c r="B4493" s="17">
        <v>63.93</v>
      </c>
      <c r="C4493" s="17">
        <v>1.2330000000000001E-2</v>
      </c>
    </row>
    <row r="4494" spans="1:3" ht="14.4" customHeight="1" x14ac:dyDescent="0.3">
      <c r="A4494" s="16" t="s">
        <v>2234</v>
      </c>
      <c r="B4494" s="17">
        <v>63.52</v>
      </c>
      <c r="C4494" s="17">
        <v>1.23E-2</v>
      </c>
    </row>
    <row r="4495" spans="1:3" ht="14.4" customHeight="1" x14ac:dyDescent="0.3">
      <c r="A4495" s="16" t="s">
        <v>2232</v>
      </c>
      <c r="B4495" s="17">
        <v>63.16</v>
      </c>
      <c r="C4495" s="17">
        <v>1.2150000000000001E-2</v>
      </c>
    </row>
    <row r="4496" spans="1:3" ht="14.4" customHeight="1" x14ac:dyDescent="0.3">
      <c r="A4496" s="16" t="s">
        <v>2230</v>
      </c>
      <c r="B4496" s="17">
        <v>62.21</v>
      </c>
      <c r="C4496" s="17">
        <v>1.2709999999999999E-2</v>
      </c>
    </row>
    <row r="4497" spans="1:3" ht="14.4" customHeight="1" x14ac:dyDescent="0.3">
      <c r="A4497" s="16" t="s">
        <v>2228</v>
      </c>
      <c r="B4497" s="17">
        <v>61.87</v>
      </c>
      <c r="C4497" s="17">
        <v>1.256E-2</v>
      </c>
    </row>
    <row r="4498" spans="1:3" ht="14.4" customHeight="1" x14ac:dyDescent="0.3">
      <c r="A4498" s="16" t="s">
        <v>2226</v>
      </c>
      <c r="B4498" s="17">
        <v>61.36</v>
      </c>
      <c r="C4498" s="17">
        <v>1.261E-2</v>
      </c>
    </row>
    <row r="4499" spans="1:3" ht="14.4" customHeight="1" x14ac:dyDescent="0.3">
      <c r="A4499" s="16" t="s">
        <v>2225</v>
      </c>
      <c r="B4499" s="17">
        <v>62.72</v>
      </c>
      <c r="C4499" s="17">
        <v>1.2709999999999999E-2</v>
      </c>
    </row>
    <row r="4500" spans="1:3" ht="14.4" customHeight="1" x14ac:dyDescent="0.3">
      <c r="A4500" s="16" t="s">
        <v>2223</v>
      </c>
      <c r="B4500" s="17">
        <v>62.22</v>
      </c>
      <c r="C4500" s="17">
        <v>1.2709999999999999E-2</v>
      </c>
    </row>
    <row r="4501" spans="1:3" ht="14.4" customHeight="1" x14ac:dyDescent="0.3">
      <c r="A4501" s="16" t="s">
        <v>2221</v>
      </c>
      <c r="B4501" s="17">
        <v>62.57</v>
      </c>
      <c r="C4501" s="17">
        <v>1.3100000000000001E-2</v>
      </c>
    </row>
    <row r="4502" spans="1:3" ht="14.4" customHeight="1" x14ac:dyDescent="0.3">
      <c r="A4502" s="16" t="s">
        <v>2219</v>
      </c>
      <c r="B4502" s="17">
        <v>63.32</v>
      </c>
      <c r="C4502" s="17">
        <v>1.2920000000000001E-2</v>
      </c>
    </row>
    <row r="4503" spans="1:3" ht="14.4" customHeight="1" x14ac:dyDescent="0.3">
      <c r="A4503" s="16" t="s">
        <v>2217</v>
      </c>
      <c r="B4503" s="17">
        <v>63.55</v>
      </c>
      <c r="C4503" s="17">
        <v>1.3019000000000001E-2</v>
      </c>
    </row>
    <row r="4504" spans="1:3" ht="14.4" customHeight="1" x14ac:dyDescent="0.3">
      <c r="A4504" s="16" t="s">
        <v>2215</v>
      </c>
      <c r="B4504" s="17">
        <v>63.86</v>
      </c>
      <c r="C4504" s="17">
        <v>1.2709999999999999E-2</v>
      </c>
    </row>
    <row r="4505" spans="1:3" ht="14.4" customHeight="1" x14ac:dyDescent="0.3">
      <c r="A4505" s="16" t="s">
        <v>2213</v>
      </c>
      <c r="B4505" s="17">
        <v>63.84</v>
      </c>
      <c r="C4505" s="17">
        <v>1.256E-2</v>
      </c>
    </row>
    <row r="4506" spans="1:3" ht="14.4" customHeight="1" x14ac:dyDescent="0.3">
      <c r="A4506" s="16" t="s">
        <v>2211</v>
      </c>
      <c r="B4506" s="17">
        <v>63.61</v>
      </c>
      <c r="C4506" s="17">
        <v>1.2969999999999999E-2</v>
      </c>
    </row>
    <row r="4507" spans="1:3" ht="14.4" customHeight="1" x14ac:dyDescent="0.3">
      <c r="A4507" s="16" t="s">
        <v>2209</v>
      </c>
      <c r="B4507" s="17">
        <v>63.11</v>
      </c>
      <c r="C4507" s="17">
        <v>1.2889999999999999E-2</v>
      </c>
    </row>
    <row r="4508" spans="1:3" ht="14.4" customHeight="1" x14ac:dyDescent="0.3">
      <c r="A4508" s="16" t="s">
        <v>2207</v>
      </c>
      <c r="B4508" s="17">
        <v>63.57</v>
      </c>
      <c r="C4508" s="17">
        <v>1.269E-2</v>
      </c>
    </row>
    <row r="4509" spans="1:3" ht="14.4" customHeight="1" x14ac:dyDescent="0.3">
      <c r="A4509" s="16" t="s">
        <v>2205</v>
      </c>
      <c r="B4509" s="17">
        <v>63.73</v>
      </c>
      <c r="C4509" s="17">
        <v>1.2659999999999999E-2</v>
      </c>
    </row>
    <row r="4510" spans="1:3" ht="14.4" customHeight="1" x14ac:dyDescent="0.3">
      <c r="A4510" s="16" t="s">
        <v>2203</v>
      </c>
      <c r="B4510" s="17">
        <v>62.45</v>
      </c>
      <c r="C4510" s="17">
        <v>1.315E-2</v>
      </c>
    </row>
    <row r="4511" spans="1:3" ht="14.4" customHeight="1" x14ac:dyDescent="0.3">
      <c r="A4511" s="16" t="s">
        <v>2201</v>
      </c>
      <c r="B4511" s="17">
        <v>62.86</v>
      </c>
      <c r="C4511" s="17">
        <v>1.315E-2</v>
      </c>
    </row>
    <row r="4512" spans="1:3" ht="14.4" customHeight="1" x14ac:dyDescent="0.3">
      <c r="A4512" s="16" t="s">
        <v>2199</v>
      </c>
      <c r="B4512" s="17">
        <v>61.22</v>
      </c>
      <c r="C4512" s="17">
        <v>1.294E-2</v>
      </c>
    </row>
    <row r="4513" spans="1:3" ht="14.4" customHeight="1" x14ac:dyDescent="0.3">
      <c r="A4513" s="16" t="s">
        <v>2197</v>
      </c>
      <c r="B4513" s="17">
        <v>62.2</v>
      </c>
      <c r="C4513" s="17">
        <v>1.2920000000000001E-2</v>
      </c>
    </row>
    <row r="4514" spans="1:3" ht="14.4" customHeight="1" x14ac:dyDescent="0.3">
      <c r="A4514" s="16" t="s">
        <v>2195</v>
      </c>
      <c r="B4514" s="17">
        <v>63.4</v>
      </c>
      <c r="C4514" s="17">
        <v>1.2840000000000001E-2</v>
      </c>
    </row>
    <row r="4515" spans="1:3" ht="14.4" customHeight="1" x14ac:dyDescent="0.3">
      <c r="A4515" s="16" t="s">
        <v>2193</v>
      </c>
      <c r="B4515" s="17">
        <v>64.69</v>
      </c>
      <c r="C4515" s="17">
        <v>1.294E-2</v>
      </c>
    </row>
    <row r="4516" spans="1:3" ht="14.4" customHeight="1" x14ac:dyDescent="0.3">
      <c r="A4516" s="16" t="s">
        <v>2191</v>
      </c>
      <c r="B4516" s="17">
        <v>63.34</v>
      </c>
      <c r="C4516" s="17">
        <v>1.3429999999999999E-2</v>
      </c>
    </row>
    <row r="4517" spans="1:3" ht="14.4" customHeight="1" x14ac:dyDescent="0.3">
      <c r="A4517" s="16" t="s">
        <v>2189</v>
      </c>
      <c r="B4517" s="17">
        <v>62.44</v>
      </c>
      <c r="C4517" s="17">
        <v>1.3049999999999999E-2</v>
      </c>
    </row>
    <row r="4518" spans="1:3" ht="14.4" customHeight="1" x14ac:dyDescent="0.3">
      <c r="A4518" s="16" t="s">
        <v>2187</v>
      </c>
      <c r="B4518" s="17">
        <v>63.31</v>
      </c>
      <c r="C4518" s="17">
        <v>1.315E-2</v>
      </c>
    </row>
    <row r="4519" spans="1:3" ht="14.4" customHeight="1" x14ac:dyDescent="0.3">
      <c r="A4519" s="16" t="s">
        <v>2185</v>
      </c>
      <c r="B4519" s="17">
        <v>63.23</v>
      </c>
      <c r="C4519" s="17">
        <v>1.3169999999999999E-2</v>
      </c>
    </row>
    <row r="4520" spans="1:3" ht="14.4" customHeight="1" x14ac:dyDescent="0.3">
      <c r="A4520" s="16" t="s">
        <v>2183</v>
      </c>
      <c r="B4520" s="17">
        <v>63.41</v>
      </c>
      <c r="C4520" s="17">
        <v>1.3480000000000001E-2</v>
      </c>
    </row>
    <row r="4521" spans="1:3" ht="14.4" customHeight="1" x14ac:dyDescent="0.3">
      <c r="A4521" s="16" t="s">
        <v>2181</v>
      </c>
      <c r="B4521" s="17">
        <v>63.8</v>
      </c>
      <c r="C4521" s="17">
        <v>1.3859999999999999E-2</v>
      </c>
    </row>
    <row r="4522" spans="1:3" ht="14.4" customHeight="1" x14ac:dyDescent="0.3">
      <c r="A4522" s="16" t="s">
        <v>2179</v>
      </c>
      <c r="B4522" s="17">
        <v>64.56</v>
      </c>
      <c r="C4522" s="17">
        <v>1.3839999999999998E-2</v>
      </c>
    </row>
    <row r="4523" spans="1:3" ht="14.4" customHeight="1" x14ac:dyDescent="0.3">
      <c r="A4523" s="16" t="s">
        <v>2177</v>
      </c>
      <c r="B4523" s="17">
        <v>64.900000000000006</v>
      </c>
      <c r="C4523" s="17">
        <v>1.353E-2</v>
      </c>
    </row>
    <row r="4524" spans="1:3" ht="14.4" customHeight="1" x14ac:dyDescent="0.3">
      <c r="A4524" s="16" t="s">
        <v>2175</v>
      </c>
      <c r="B4524" s="17">
        <v>65.25</v>
      </c>
      <c r="C4524" s="17">
        <v>1.3349999999999999E-2</v>
      </c>
    </row>
    <row r="4525" spans="1:3" ht="14.4" customHeight="1" x14ac:dyDescent="0.3">
      <c r="A4525" s="16" t="s">
        <v>2173</v>
      </c>
      <c r="B4525" s="17">
        <v>67.02</v>
      </c>
      <c r="C4525" s="17">
        <v>1.345E-2</v>
      </c>
    </row>
    <row r="4526" spans="1:3" ht="14.4" customHeight="1" x14ac:dyDescent="0.3">
      <c r="A4526" s="16" t="s">
        <v>2171</v>
      </c>
      <c r="B4526" s="17">
        <v>66.44</v>
      </c>
      <c r="C4526" s="17">
        <v>1.447E-2</v>
      </c>
    </row>
    <row r="4527" spans="1:3" ht="14.4" customHeight="1" x14ac:dyDescent="0.3">
      <c r="A4527" s="16" t="s">
        <v>2169</v>
      </c>
      <c r="B4527" s="17">
        <v>66.72</v>
      </c>
      <c r="C4527" s="17">
        <v>1.4070000000000001E-2</v>
      </c>
    </row>
    <row r="4528" spans="1:3" ht="14.4" customHeight="1" x14ac:dyDescent="0.3">
      <c r="A4528" s="16" t="s">
        <v>2167</v>
      </c>
      <c r="B4528" s="17">
        <v>66.87</v>
      </c>
      <c r="C4528" s="17">
        <v>1.391E-2</v>
      </c>
    </row>
    <row r="4529" spans="1:3" ht="14.4" customHeight="1" x14ac:dyDescent="0.3">
      <c r="A4529" s="16" t="s">
        <v>2165</v>
      </c>
      <c r="B4529" s="17">
        <v>66.569999999999993</v>
      </c>
      <c r="C4529" s="17">
        <v>1.4110000000000001E-2</v>
      </c>
    </row>
    <row r="4530" spans="1:3" ht="14.4" customHeight="1" x14ac:dyDescent="0.3">
      <c r="A4530" s="16" t="s">
        <v>2163</v>
      </c>
      <c r="B4530" s="17">
        <v>67.84</v>
      </c>
      <c r="C4530" s="17">
        <v>1.4039999999999999E-2</v>
      </c>
    </row>
    <row r="4531" spans="1:3" ht="14.4" customHeight="1" x14ac:dyDescent="0.3">
      <c r="A4531" s="16" t="s">
        <v>2161</v>
      </c>
      <c r="B4531" s="17">
        <v>68.069999999999993</v>
      </c>
      <c r="C4531" s="17">
        <v>1.4039999999999999E-2</v>
      </c>
    </row>
    <row r="4532" spans="1:3" ht="14.4" customHeight="1" x14ac:dyDescent="0.3">
      <c r="A4532" s="16" t="s">
        <v>2159</v>
      </c>
      <c r="B4532" s="17">
        <v>67.62</v>
      </c>
      <c r="C4532" s="17">
        <v>1.4039999999999999E-2</v>
      </c>
    </row>
    <row r="4533" spans="1:3" ht="14.4" customHeight="1" x14ac:dyDescent="0.3">
      <c r="A4533" s="16" t="s">
        <v>2157</v>
      </c>
      <c r="B4533" s="17">
        <v>67.78</v>
      </c>
      <c r="C4533" s="17">
        <v>1.414E-2</v>
      </c>
    </row>
    <row r="4534" spans="1:3" ht="14.4" customHeight="1" x14ac:dyDescent="0.3">
      <c r="A4534" s="16" t="s">
        <v>2155</v>
      </c>
      <c r="B4534" s="17">
        <v>68.819999999999993</v>
      </c>
      <c r="C4534" s="17">
        <v>1.4499999999999999E-2</v>
      </c>
    </row>
    <row r="4535" spans="1:3" ht="14.4" customHeight="1" x14ac:dyDescent="0.3">
      <c r="A4535" s="16" t="s">
        <v>2153</v>
      </c>
      <c r="B4535" s="17">
        <v>69.2</v>
      </c>
      <c r="C4535" s="17">
        <v>1.4239999999999999E-2</v>
      </c>
    </row>
    <row r="4536" spans="1:3" ht="14.4" customHeight="1" x14ac:dyDescent="0.3">
      <c r="A4536" s="16" t="s">
        <v>2151</v>
      </c>
      <c r="B4536" s="17">
        <v>69.260000000000005</v>
      </c>
      <c r="C4536" s="17">
        <v>1.4370000000000001E-2</v>
      </c>
    </row>
    <row r="4537" spans="1:3" ht="14.4" customHeight="1" x14ac:dyDescent="0.3">
      <c r="A4537" s="16" t="s">
        <v>2149</v>
      </c>
      <c r="B4537" s="17">
        <v>69.87</v>
      </c>
      <c r="C4537" s="17">
        <v>1.4450000000000001E-2</v>
      </c>
    </row>
    <row r="4538" spans="1:3" ht="14.4" customHeight="1" x14ac:dyDescent="0.3">
      <c r="A4538" s="16" t="s">
        <v>2147</v>
      </c>
      <c r="B4538" s="17">
        <v>70.260000000000005</v>
      </c>
      <c r="C4538" s="17">
        <v>1.4446000000000001E-2</v>
      </c>
    </row>
    <row r="4539" spans="1:3" ht="14.4" customHeight="1" x14ac:dyDescent="0.3">
      <c r="A4539" s="16" t="s">
        <v>2145</v>
      </c>
      <c r="B4539" s="17">
        <v>69.150000000000006</v>
      </c>
      <c r="C4539" s="17">
        <v>1.4290000000000001E-2</v>
      </c>
    </row>
    <row r="4540" spans="1:3" ht="14.4" customHeight="1" x14ac:dyDescent="0.3">
      <c r="A4540" s="16" t="s">
        <v>2143</v>
      </c>
      <c r="B4540" s="17">
        <v>69.38</v>
      </c>
      <c r="C4540" s="17">
        <v>1.4450000000000001E-2</v>
      </c>
    </row>
    <row r="4541" spans="1:3" ht="14.4" customHeight="1" x14ac:dyDescent="0.3">
      <c r="A4541" s="16" t="s">
        <v>2141</v>
      </c>
      <c r="B4541" s="17">
        <v>69.31</v>
      </c>
      <c r="C4541" s="17">
        <v>1.44E-2</v>
      </c>
    </row>
    <row r="4542" spans="1:3" ht="14.4" customHeight="1" x14ac:dyDescent="0.3">
      <c r="A4542" s="16" t="s">
        <v>2140</v>
      </c>
      <c r="B4542" s="17">
        <v>68.61</v>
      </c>
      <c r="C4542" s="17">
        <v>1.4339999999999999E-2</v>
      </c>
    </row>
    <row r="4543" spans="1:3" ht="14.4" customHeight="1" x14ac:dyDescent="0.3">
      <c r="A4543" s="16" t="s">
        <v>2138</v>
      </c>
      <c r="B4543" s="17">
        <v>69.03</v>
      </c>
      <c r="C4543" s="17">
        <v>1.4239999999999999E-2</v>
      </c>
    </row>
    <row r="4544" spans="1:3" ht="14.4" customHeight="1" x14ac:dyDescent="0.3">
      <c r="A4544" s="16" t="s">
        <v>2136</v>
      </c>
      <c r="B4544" s="17">
        <v>69.959999999999994</v>
      </c>
      <c r="C4544" s="17">
        <v>1.447E-2</v>
      </c>
    </row>
    <row r="4545" spans="1:3" ht="14.4" customHeight="1" x14ac:dyDescent="0.3">
      <c r="A4545" s="16" t="s">
        <v>2134</v>
      </c>
      <c r="B4545" s="17">
        <v>70.53</v>
      </c>
      <c r="C4545" s="17">
        <v>1.44E-2</v>
      </c>
    </row>
    <row r="4546" spans="1:3" ht="14.4" customHeight="1" x14ac:dyDescent="0.3">
      <c r="A4546" s="16" t="s">
        <v>2132</v>
      </c>
      <c r="B4546" s="17">
        <v>70.42</v>
      </c>
      <c r="C4546" s="17">
        <v>1.427E-2</v>
      </c>
    </row>
    <row r="4547" spans="1:3" ht="14.4" customHeight="1" x14ac:dyDescent="0.3">
      <c r="A4547" s="16" t="s">
        <v>2130</v>
      </c>
      <c r="B4547" s="17">
        <v>70.52</v>
      </c>
      <c r="C4547" s="17">
        <v>1.422E-2</v>
      </c>
    </row>
    <row r="4548" spans="1:3" ht="14.4" customHeight="1" x14ac:dyDescent="0.3">
      <c r="A4548" s="16" t="s">
        <v>2128</v>
      </c>
      <c r="B4548" s="17">
        <v>69.459999999999994</v>
      </c>
      <c r="C4548" s="17">
        <v>1.409E-2</v>
      </c>
    </row>
    <row r="4549" spans="1:3" ht="14.4" customHeight="1" x14ac:dyDescent="0.3">
      <c r="A4549" s="16" t="s">
        <v>2126</v>
      </c>
      <c r="B4549" s="17">
        <v>69.02</v>
      </c>
      <c r="C4549" s="17">
        <v>1.46E-2</v>
      </c>
    </row>
    <row r="4550" spans="1:3" ht="14.4" customHeight="1" x14ac:dyDescent="0.3">
      <c r="A4550" s="16" t="s">
        <v>2124</v>
      </c>
      <c r="B4550" s="17">
        <v>69.05</v>
      </c>
      <c r="C4550" s="17">
        <v>1.4650000000000002E-2</v>
      </c>
    </row>
    <row r="4551" spans="1:3" ht="14.4" customHeight="1" x14ac:dyDescent="0.3">
      <c r="A4551" s="16" t="s">
        <v>2122</v>
      </c>
      <c r="B4551" s="17">
        <v>69.650000000000006</v>
      </c>
      <c r="C4551" s="17">
        <v>1.4879999999999999E-2</v>
      </c>
    </row>
    <row r="4552" spans="1:3" ht="14.4" customHeight="1" x14ac:dyDescent="0.3">
      <c r="A4552" s="16" t="s">
        <v>2120</v>
      </c>
      <c r="B4552" s="17">
        <v>68.58</v>
      </c>
      <c r="C4552" s="17">
        <v>1.486E-2</v>
      </c>
    </row>
    <row r="4553" spans="1:3" ht="14.4" customHeight="1" x14ac:dyDescent="0.3">
      <c r="A4553" s="16" t="s">
        <v>2118</v>
      </c>
      <c r="B4553" s="17">
        <v>67.62</v>
      </c>
      <c r="C4553" s="17">
        <v>1.4930000000000001E-2</v>
      </c>
    </row>
    <row r="4554" spans="1:3" ht="14.4" customHeight="1" x14ac:dyDescent="0.3">
      <c r="A4554" s="16" t="s">
        <v>2116</v>
      </c>
      <c r="B4554" s="17">
        <v>66.86</v>
      </c>
      <c r="C4554" s="17">
        <v>1.524E-2</v>
      </c>
    </row>
    <row r="4555" spans="1:3" ht="14.4" customHeight="1" x14ac:dyDescent="0.3">
      <c r="A4555" s="16" t="s">
        <v>2114</v>
      </c>
      <c r="B4555" s="17">
        <v>65.510000000000005</v>
      </c>
      <c r="C4555" s="17">
        <v>1.5469999999999999E-2</v>
      </c>
    </row>
    <row r="4556" spans="1:3" ht="14.4" customHeight="1" x14ac:dyDescent="0.3">
      <c r="A4556" s="16" t="s">
        <v>2112</v>
      </c>
      <c r="B4556" s="17">
        <v>64.81</v>
      </c>
      <c r="C4556" s="17">
        <v>1.5520000000000001E-2</v>
      </c>
    </row>
    <row r="4557" spans="1:3" ht="14.4" customHeight="1" x14ac:dyDescent="0.3">
      <c r="A4557" s="16" t="s">
        <v>2110</v>
      </c>
      <c r="B4557" s="17">
        <v>62.79</v>
      </c>
      <c r="C4557" s="17">
        <v>1.562E-2</v>
      </c>
    </row>
    <row r="4558" spans="1:3" ht="14.4" customHeight="1" x14ac:dyDescent="0.3">
      <c r="A4558" s="16" t="s">
        <v>2108</v>
      </c>
      <c r="B4558" s="17">
        <v>62.59</v>
      </c>
      <c r="C4558" s="17">
        <v>1.5720000000000001E-2</v>
      </c>
    </row>
    <row r="4559" spans="1:3" ht="14.4" customHeight="1" x14ac:dyDescent="0.3">
      <c r="A4559" s="16" t="s">
        <v>2106</v>
      </c>
      <c r="B4559" s="17">
        <v>62.72</v>
      </c>
      <c r="C4559" s="17">
        <v>1.6080000000000001E-2</v>
      </c>
    </row>
    <row r="4560" spans="1:3" ht="14.4" customHeight="1" x14ac:dyDescent="0.3">
      <c r="A4560" s="16" t="s">
        <v>2104</v>
      </c>
      <c r="B4560" s="17">
        <v>64.36</v>
      </c>
      <c r="C4560" s="17">
        <v>1.5880000000000002E-2</v>
      </c>
    </row>
    <row r="4561" spans="1:3" ht="14.4" customHeight="1" x14ac:dyDescent="0.3">
      <c r="A4561" s="16" t="s">
        <v>2102</v>
      </c>
      <c r="B4561" s="17">
        <v>64.33</v>
      </c>
      <c r="C4561" s="17">
        <v>1.5980000000000001E-2</v>
      </c>
    </row>
    <row r="4562" spans="1:3" ht="14.4" customHeight="1" x14ac:dyDescent="0.3">
      <c r="A4562" s="16" t="s">
        <v>2100</v>
      </c>
      <c r="B4562" s="17">
        <v>64.84</v>
      </c>
      <c r="C4562" s="17">
        <v>1.6080000000000001E-2</v>
      </c>
    </row>
    <row r="4563" spans="1:3" ht="14.4" customHeight="1" x14ac:dyDescent="0.3">
      <c r="A4563" s="16" t="s">
        <v>2098</v>
      </c>
      <c r="B4563" s="17">
        <v>65.67</v>
      </c>
      <c r="C4563" s="17">
        <v>1.6080000000000001E-2</v>
      </c>
    </row>
    <row r="4564" spans="1:3" ht="14.4" customHeight="1" x14ac:dyDescent="0.3">
      <c r="A4564" s="16" t="s">
        <v>2096</v>
      </c>
      <c r="B4564" s="17">
        <v>65.25</v>
      </c>
      <c r="C4564" s="17">
        <v>1.61E-2</v>
      </c>
    </row>
    <row r="4565" spans="1:3" ht="14.4" customHeight="1" x14ac:dyDescent="0.3">
      <c r="A4565" s="16" t="s">
        <v>2094</v>
      </c>
      <c r="B4565" s="17">
        <v>65.42</v>
      </c>
      <c r="C4565" s="17">
        <v>1.6469999999999999E-2</v>
      </c>
    </row>
    <row r="4566" spans="1:3" ht="14.4" customHeight="1" x14ac:dyDescent="0.3">
      <c r="A4566" s="16" t="s">
        <v>2092</v>
      </c>
      <c r="B4566" s="17">
        <v>66.39</v>
      </c>
      <c r="C4566" s="17">
        <v>1.644E-2</v>
      </c>
    </row>
    <row r="4567" spans="1:3" ht="14.4" customHeight="1" x14ac:dyDescent="0.3">
      <c r="A4567" s="16" t="s">
        <v>2090</v>
      </c>
      <c r="B4567" s="17">
        <v>67.31</v>
      </c>
      <c r="C4567" s="17">
        <v>1.644E-2</v>
      </c>
    </row>
    <row r="4568" spans="1:3" ht="14.4" customHeight="1" x14ac:dyDescent="0.3">
      <c r="A4568" s="16" t="s">
        <v>2088</v>
      </c>
      <c r="B4568" s="17">
        <v>67.5</v>
      </c>
      <c r="C4568" s="17">
        <v>1.6459999999999999E-2</v>
      </c>
    </row>
    <row r="4569" spans="1:3" ht="14.4" customHeight="1" x14ac:dyDescent="0.3">
      <c r="A4569" s="16" t="s">
        <v>2086</v>
      </c>
      <c r="B4569" s="17">
        <v>66.63</v>
      </c>
      <c r="C4569" s="17">
        <v>1.6750000000000001E-2</v>
      </c>
    </row>
    <row r="4570" spans="1:3" ht="14.4" customHeight="1" x14ac:dyDescent="0.3">
      <c r="A4570" s="16" t="s">
        <v>2084</v>
      </c>
      <c r="B4570" s="17">
        <v>65.78</v>
      </c>
      <c r="C4570" s="17">
        <v>1.6590000000000001E-2</v>
      </c>
    </row>
    <row r="4571" spans="1:3" ht="14.4" customHeight="1" x14ac:dyDescent="0.3">
      <c r="A4571" s="16" t="s">
        <v>2082</v>
      </c>
      <c r="B4571" s="17">
        <v>63.83</v>
      </c>
      <c r="C4571" s="17">
        <v>1.6289999999999999E-2</v>
      </c>
    </row>
    <row r="4572" spans="1:3" ht="14.4" customHeight="1" x14ac:dyDescent="0.3">
      <c r="A4572" s="16" t="s">
        <v>2080</v>
      </c>
      <c r="B4572" s="17">
        <v>64.37</v>
      </c>
      <c r="C4572" s="17">
        <v>1.644E-2</v>
      </c>
    </row>
    <row r="4573" spans="1:3" ht="14.4" customHeight="1" x14ac:dyDescent="0.3">
      <c r="A4573" s="16" t="s">
        <v>2079</v>
      </c>
      <c r="B4573" s="17">
        <v>65.540000000000006</v>
      </c>
      <c r="C4573" s="17">
        <v>1.6670000000000001E-2</v>
      </c>
    </row>
    <row r="4574" spans="1:3" ht="14.4" customHeight="1" x14ac:dyDescent="0.3">
      <c r="A4574" s="16" t="s">
        <v>2077</v>
      </c>
      <c r="B4574" s="17">
        <v>65.790000000000006</v>
      </c>
      <c r="C4574" s="17">
        <v>1.6819999999999998E-2</v>
      </c>
    </row>
    <row r="4575" spans="1:3" ht="14.4" customHeight="1" x14ac:dyDescent="0.3">
      <c r="A4575" s="16" t="s">
        <v>2075</v>
      </c>
      <c r="B4575" s="17">
        <v>64.34</v>
      </c>
      <c r="C4575" s="17">
        <v>1.685E-2</v>
      </c>
    </row>
    <row r="4576" spans="1:3" ht="14.4" customHeight="1" x14ac:dyDescent="0.3">
      <c r="A4576" s="16" t="s">
        <v>2073</v>
      </c>
      <c r="B4576" s="17">
        <v>63.61</v>
      </c>
      <c r="C4576" s="17">
        <v>1.6750000000000001E-2</v>
      </c>
    </row>
    <row r="4577" spans="1:3" ht="14.4" customHeight="1" x14ac:dyDescent="0.3">
      <c r="A4577" s="16" t="s">
        <v>2071</v>
      </c>
      <c r="B4577" s="17">
        <v>65.489999999999995</v>
      </c>
      <c r="C4577" s="17">
        <v>1.6750000000000001E-2</v>
      </c>
    </row>
    <row r="4578" spans="1:3" ht="14.4" customHeight="1" x14ac:dyDescent="0.3">
      <c r="A4578" s="16" t="s">
        <v>2069</v>
      </c>
      <c r="B4578" s="17">
        <v>64.95</v>
      </c>
      <c r="C4578" s="17">
        <v>1.6819999999999998E-2</v>
      </c>
    </row>
    <row r="4579" spans="1:3" ht="14.4" customHeight="1" x14ac:dyDescent="0.3">
      <c r="A4579" s="16" t="s">
        <v>2067</v>
      </c>
      <c r="B4579" s="17">
        <v>64.64</v>
      </c>
      <c r="C4579" s="17">
        <v>1.7260000000000001E-2</v>
      </c>
    </row>
    <row r="4580" spans="1:3" ht="14.4" customHeight="1" x14ac:dyDescent="0.3">
      <c r="A4580" s="16" t="s">
        <v>2065</v>
      </c>
      <c r="B4580" s="17">
        <v>64.89</v>
      </c>
      <c r="C4580" s="17">
        <v>1.754E-2</v>
      </c>
    </row>
    <row r="4581" spans="1:3" ht="14.4" customHeight="1" x14ac:dyDescent="0.3">
      <c r="A4581" s="16" t="s">
        <v>2063</v>
      </c>
      <c r="B4581" s="17">
        <v>65.12</v>
      </c>
      <c r="C4581" s="17">
        <v>1.772E-2</v>
      </c>
    </row>
    <row r="4582" spans="1:3" ht="14.4" customHeight="1" x14ac:dyDescent="0.3">
      <c r="A4582" s="16" t="s">
        <v>2061</v>
      </c>
      <c r="B4582" s="17">
        <v>66.209999999999994</v>
      </c>
      <c r="C4582" s="17">
        <v>1.779E-2</v>
      </c>
    </row>
    <row r="4583" spans="1:3" ht="14.4" customHeight="1" x14ac:dyDescent="0.3">
      <c r="A4583" s="16" t="s">
        <v>2059</v>
      </c>
      <c r="B4583" s="17">
        <v>66.05</v>
      </c>
      <c r="C4583" s="17">
        <v>1.7689999999999997E-2</v>
      </c>
    </row>
    <row r="4584" spans="1:3" ht="14.4" customHeight="1" x14ac:dyDescent="0.3">
      <c r="A4584" s="16" t="s">
        <v>2057</v>
      </c>
      <c r="B4584" s="17">
        <v>67.42</v>
      </c>
      <c r="C4584" s="17">
        <v>1.8000000000000002E-2</v>
      </c>
    </row>
    <row r="4585" spans="1:3" ht="14.4" customHeight="1" x14ac:dyDescent="0.3">
      <c r="A4585" s="16" t="s">
        <v>2055</v>
      </c>
      <c r="B4585" s="17">
        <v>69.47</v>
      </c>
      <c r="C4585" s="17">
        <v>1.746E-2</v>
      </c>
    </row>
    <row r="4586" spans="1:3" ht="14.4" customHeight="1" x14ac:dyDescent="0.3">
      <c r="A4586" s="16" t="s">
        <v>2053</v>
      </c>
      <c r="B4586" s="17">
        <v>68.91</v>
      </c>
      <c r="C4586" s="17">
        <v>1.7230000000000002E-2</v>
      </c>
    </row>
    <row r="4587" spans="1:3" ht="14.4" customHeight="1" x14ac:dyDescent="0.3">
      <c r="A4587" s="16" t="s">
        <v>2051</v>
      </c>
      <c r="B4587" s="17">
        <v>70.45</v>
      </c>
      <c r="C4587" s="17">
        <v>1.728E-2</v>
      </c>
    </row>
    <row r="4588" spans="1:3" ht="14.4" customHeight="1" x14ac:dyDescent="0.3">
      <c r="A4588" s="16" t="s">
        <v>2049</v>
      </c>
      <c r="B4588" s="17">
        <v>70.12</v>
      </c>
      <c r="C4588" s="17">
        <v>1.746E-2</v>
      </c>
    </row>
    <row r="4589" spans="1:3" ht="14.4" customHeight="1" x14ac:dyDescent="0.3">
      <c r="A4589" s="16" t="s">
        <v>2047</v>
      </c>
      <c r="B4589" s="17">
        <v>70.11</v>
      </c>
      <c r="C4589" s="17">
        <v>1.7749999999999998E-2</v>
      </c>
    </row>
    <row r="4590" spans="1:3" ht="14.4" customHeight="1" x14ac:dyDescent="0.3">
      <c r="A4590" s="16" t="s">
        <v>2045</v>
      </c>
      <c r="B4590" s="17">
        <v>69.53</v>
      </c>
      <c r="C4590" s="17">
        <v>1.736E-2</v>
      </c>
    </row>
    <row r="4591" spans="1:3" ht="14.4" customHeight="1" x14ac:dyDescent="0.3">
      <c r="A4591" s="16" t="s">
        <v>2043</v>
      </c>
      <c r="B4591" s="17">
        <v>70.27</v>
      </c>
      <c r="C4591" s="17">
        <v>1.7150000000000002E-2</v>
      </c>
    </row>
    <row r="4592" spans="1:3" ht="14.4" customHeight="1" x14ac:dyDescent="0.3">
      <c r="A4592" s="16" t="s">
        <v>2041</v>
      </c>
      <c r="B4592" s="17">
        <v>67.64</v>
      </c>
      <c r="C4592" s="17">
        <v>1.7230000000000002E-2</v>
      </c>
    </row>
    <row r="4593" spans="1:3" ht="14.4" customHeight="1" x14ac:dyDescent="0.3">
      <c r="A4593" s="16" t="s">
        <v>2039</v>
      </c>
      <c r="B4593" s="17">
        <v>68.12</v>
      </c>
      <c r="C4593" s="17">
        <v>1.754E-2</v>
      </c>
    </row>
    <row r="4594" spans="1:3" ht="14.4" customHeight="1" x14ac:dyDescent="0.3">
      <c r="A4594" s="16" t="s">
        <v>2037</v>
      </c>
      <c r="B4594" s="17">
        <v>68.02</v>
      </c>
      <c r="C4594" s="17">
        <v>1.7079999999999998E-2</v>
      </c>
    </row>
    <row r="4595" spans="1:3" ht="14.4" customHeight="1" x14ac:dyDescent="0.3">
      <c r="A4595" s="16" t="s">
        <v>2035</v>
      </c>
      <c r="B4595" s="17">
        <v>68.33</v>
      </c>
      <c r="C4595" s="17">
        <v>1.7129999999999999E-2</v>
      </c>
    </row>
    <row r="4596" spans="1:3" ht="14.4" customHeight="1" x14ac:dyDescent="0.3">
      <c r="A4596" s="16" t="s">
        <v>2033</v>
      </c>
      <c r="B4596" s="17">
        <v>67.11</v>
      </c>
      <c r="C4596" s="17">
        <v>1.72E-2</v>
      </c>
    </row>
    <row r="4597" spans="1:3" ht="14.4" customHeight="1" x14ac:dyDescent="0.3">
      <c r="A4597" s="16" t="s">
        <v>2031</v>
      </c>
      <c r="B4597" s="17">
        <v>68.650000000000006</v>
      </c>
      <c r="C4597" s="17">
        <v>1.7150000000000002E-2</v>
      </c>
    </row>
    <row r="4598" spans="1:3" ht="14.4" customHeight="1" x14ac:dyDescent="0.3">
      <c r="A4598" s="16" t="s">
        <v>2029</v>
      </c>
      <c r="B4598" s="17">
        <v>71.040000000000006</v>
      </c>
      <c r="C4598" s="17">
        <v>1.736E-2</v>
      </c>
    </row>
    <row r="4599" spans="1:3" ht="14.4" customHeight="1" x14ac:dyDescent="0.3">
      <c r="A4599" s="16" t="s">
        <v>2027</v>
      </c>
      <c r="B4599" s="17">
        <v>72.06</v>
      </c>
      <c r="C4599" s="17">
        <v>1.7340000000000001E-2</v>
      </c>
    </row>
    <row r="4600" spans="1:3" ht="14.4" customHeight="1" x14ac:dyDescent="0.3">
      <c r="A4600" s="16" t="s">
        <v>2025</v>
      </c>
      <c r="B4600" s="17">
        <v>72.02</v>
      </c>
      <c r="C4600" s="17">
        <v>1.746E-2</v>
      </c>
    </row>
    <row r="4601" spans="1:3" ht="14.4" customHeight="1" x14ac:dyDescent="0.3">
      <c r="A4601" s="16" t="s">
        <v>2023</v>
      </c>
      <c r="B4601" s="17">
        <v>72.58</v>
      </c>
      <c r="C4601" s="17">
        <v>1.7589999999999998E-2</v>
      </c>
    </row>
    <row r="4602" spans="1:3" ht="14.4" customHeight="1" x14ac:dyDescent="0.3">
      <c r="A4602" s="16" t="s">
        <v>2021</v>
      </c>
      <c r="B4602" s="17">
        <v>71.42</v>
      </c>
      <c r="C4602" s="17">
        <v>1.754E-2</v>
      </c>
    </row>
    <row r="4603" spans="1:3" ht="14.4" customHeight="1" x14ac:dyDescent="0.3">
      <c r="A4603" s="16" t="s">
        <v>2019</v>
      </c>
      <c r="B4603" s="17">
        <v>71.58</v>
      </c>
      <c r="C4603" s="17">
        <v>1.7920000000000002E-2</v>
      </c>
    </row>
    <row r="4604" spans="1:3" ht="14.4" customHeight="1" x14ac:dyDescent="0.3">
      <c r="A4604" s="16" t="s">
        <v>2017</v>
      </c>
      <c r="B4604" s="17">
        <v>73.48</v>
      </c>
      <c r="C4604" s="17">
        <v>1.813E-2</v>
      </c>
    </row>
    <row r="4605" spans="1:3" ht="14.4" customHeight="1" x14ac:dyDescent="0.3">
      <c r="A4605" s="16" t="s">
        <v>2015</v>
      </c>
      <c r="B4605" s="17">
        <v>73.78</v>
      </c>
      <c r="C4605" s="17">
        <v>1.8260000000000002E-2</v>
      </c>
    </row>
    <row r="4606" spans="1:3" ht="14.4" customHeight="1" x14ac:dyDescent="0.3">
      <c r="A4606" s="16" t="s">
        <v>2013</v>
      </c>
      <c r="B4606" s="17">
        <v>74.06</v>
      </c>
      <c r="C4606" s="17">
        <v>1.8069999999999999E-2</v>
      </c>
    </row>
    <row r="4607" spans="1:3" ht="14.4" customHeight="1" x14ac:dyDescent="0.3">
      <c r="A4607" s="16" t="s">
        <v>2011</v>
      </c>
      <c r="B4607" s="17">
        <v>74.709999999999994</v>
      </c>
      <c r="C4607" s="17">
        <v>1.8249999999999999E-2</v>
      </c>
    </row>
    <row r="4608" spans="1:3" ht="14.4" customHeight="1" x14ac:dyDescent="0.3">
      <c r="A4608" s="16" t="s">
        <v>2009</v>
      </c>
      <c r="B4608" s="17">
        <v>73.86</v>
      </c>
      <c r="C4608" s="17">
        <v>1.8669999999999999E-2</v>
      </c>
    </row>
    <row r="4609" spans="1:3" ht="14.4" customHeight="1" x14ac:dyDescent="0.3">
      <c r="A4609" s="16" t="s">
        <v>2007</v>
      </c>
      <c r="B4609" s="17">
        <v>74</v>
      </c>
      <c r="C4609" s="17">
        <v>1.8540000000000001E-2</v>
      </c>
    </row>
    <row r="4610" spans="1:3" ht="14.4" customHeight="1" x14ac:dyDescent="0.3">
      <c r="A4610" s="16" t="s">
        <v>2005</v>
      </c>
      <c r="B4610" s="17">
        <v>74.739999999999995</v>
      </c>
      <c r="C4610" s="17">
        <v>1.8280000000000001E-2</v>
      </c>
    </row>
    <row r="4611" spans="1:3" ht="14.4" customHeight="1" x14ac:dyDescent="0.3">
      <c r="A4611" s="16" t="s">
        <v>2003</v>
      </c>
      <c r="B4611" s="17">
        <v>74.64</v>
      </c>
      <c r="C4611" s="17">
        <v>1.813E-2</v>
      </c>
    </row>
    <row r="4612" spans="1:3" ht="14.4" customHeight="1" x14ac:dyDescent="0.3">
      <c r="A4612" s="16" t="s">
        <v>2001</v>
      </c>
      <c r="B4612" s="17">
        <v>75.17</v>
      </c>
      <c r="C4612" s="17">
        <v>1.8069999999999999E-2</v>
      </c>
    </row>
    <row r="4613" spans="1:3" ht="14.4" customHeight="1" x14ac:dyDescent="0.3">
      <c r="A4613" s="16" t="s">
        <v>2000</v>
      </c>
      <c r="B4613" s="17">
        <v>73.13</v>
      </c>
      <c r="C4613" s="17">
        <v>1.8540000000000001E-2</v>
      </c>
    </row>
    <row r="4614" spans="1:3" ht="14.4" customHeight="1" x14ac:dyDescent="0.3">
      <c r="A4614" s="16" t="s">
        <v>1998</v>
      </c>
      <c r="B4614" s="17">
        <v>73.36</v>
      </c>
      <c r="C4614" s="17">
        <v>1.823E-2</v>
      </c>
    </row>
    <row r="4615" spans="1:3" ht="14.4" customHeight="1" x14ac:dyDescent="0.3">
      <c r="A4615" s="16" t="s">
        <v>1996</v>
      </c>
      <c r="B4615" s="17">
        <v>73.62</v>
      </c>
      <c r="C4615" s="17">
        <v>1.831E-2</v>
      </c>
    </row>
    <row r="4616" spans="1:3" ht="14.4" customHeight="1" x14ac:dyDescent="0.3">
      <c r="A4616" s="16" t="s">
        <v>1994</v>
      </c>
      <c r="B4616" s="17">
        <v>74.87</v>
      </c>
      <c r="C4616" s="17">
        <v>1.8360000000000001E-2</v>
      </c>
    </row>
    <row r="4617" spans="1:3" ht="14.4" customHeight="1" x14ac:dyDescent="0.3">
      <c r="A4617" s="16" t="s">
        <v>1992</v>
      </c>
      <c r="B4617" s="17">
        <v>76.17</v>
      </c>
      <c r="C4617" s="17">
        <v>1.8349999999999998E-2</v>
      </c>
    </row>
    <row r="4618" spans="1:3" ht="14.4" customHeight="1" x14ac:dyDescent="0.3">
      <c r="A4618" s="16" t="s">
        <v>1990</v>
      </c>
      <c r="B4618" s="17">
        <v>74.849999999999994</v>
      </c>
      <c r="C4618" s="17">
        <v>1.874E-2</v>
      </c>
    </row>
    <row r="4619" spans="1:3" ht="14.4" customHeight="1" x14ac:dyDescent="0.3">
      <c r="A4619" s="16" t="s">
        <v>1988</v>
      </c>
      <c r="B4619" s="17">
        <v>77.209999999999994</v>
      </c>
      <c r="C4619" s="17">
        <v>1.8849999999999999E-2</v>
      </c>
    </row>
    <row r="4620" spans="1:3" ht="14.4" customHeight="1" x14ac:dyDescent="0.3">
      <c r="A4620" s="16" t="s">
        <v>1986</v>
      </c>
      <c r="B4620" s="17">
        <v>77.47</v>
      </c>
      <c r="C4620" s="17">
        <v>1.89E-2</v>
      </c>
    </row>
    <row r="4621" spans="1:3" ht="14.4" customHeight="1" x14ac:dyDescent="0.3">
      <c r="A4621" s="16" t="s">
        <v>1984</v>
      </c>
      <c r="B4621" s="17">
        <v>77.12</v>
      </c>
      <c r="C4621" s="17">
        <v>1.9050000000000001E-2</v>
      </c>
    </row>
    <row r="4622" spans="1:3" ht="14.4" customHeight="1" x14ac:dyDescent="0.3">
      <c r="A4622" s="16" t="s">
        <v>1982</v>
      </c>
      <c r="B4622" s="17">
        <v>78.23</v>
      </c>
      <c r="C4622" s="17">
        <v>1.899E-2</v>
      </c>
    </row>
    <row r="4623" spans="1:3" ht="14.4" customHeight="1" x14ac:dyDescent="0.3">
      <c r="A4623" s="16" t="s">
        <v>1980</v>
      </c>
      <c r="B4623" s="17">
        <v>78.430000000000007</v>
      </c>
      <c r="C4623" s="17">
        <v>1.915E-2</v>
      </c>
    </row>
    <row r="4624" spans="1:3" ht="14.4" customHeight="1" x14ac:dyDescent="0.3">
      <c r="A4624" s="16" t="s">
        <v>1978</v>
      </c>
      <c r="B4624" s="17">
        <v>79.28</v>
      </c>
      <c r="C4624" s="17">
        <v>1.9050000000000001E-2</v>
      </c>
    </row>
    <row r="4625" spans="1:3" ht="14.4" customHeight="1" x14ac:dyDescent="0.3">
      <c r="A4625" s="16" t="s">
        <v>1976</v>
      </c>
      <c r="B4625" s="17">
        <v>79.3</v>
      </c>
      <c r="C4625" s="17">
        <v>1.907E-2</v>
      </c>
    </row>
    <row r="4626" spans="1:3" ht="14.4" customHeight="1" x14ac:dyDescent="0.3">
      <c r="A4626" s="16" t="s">
        <v>1974</v>
      </c>
      <c r="B4626" s="17">
        <v>78.510000000000005</v>
      </c>
      <c r="C4626" s="17">
        <v>1.899E-2</v>
      </c>
    </row>
    <row r="4627" spans="1:3" ht="14.4" customHeight="1" x14ac:dyDescent="0.3">
      <c r="A4627" s="16" t="s">
        <v>1972</v>
      </c>
      <c r="B4627" s="17">
        <v>79.22</v>
      </c>
      <c r="C4627" s="17">
        <v>1.907E-2</v>
      </c>
    </row>
    <row r="4628" spans="1:3" ht="14.4" customHeight="1" x14ac:dyDescent="0.3">
      <c r="A4628" s="16" t="s">
        <v>1970</v>
      </c>
      <c r="B4628" s="17">
        <v>79.569999999999993</v>
      </c>
      <c r="C4628" s="17">
        <v>1.9379999999999998E-2</v>
      </c>
    </row>
    <row r="4629" spans="1:3" ht="14.4" customHeight="1" x14ac:dyDescent="0.3">
      <c r="A4629" s="16" t="s">
        <v>1968</v>
      </c>
      <c r="B4629" s="17">
        <v>79.8</v>
      </c>
      <c r="C4629" s="17">
        <v>1.9179999999999999E-2</v>
      </c>
    </row>
    <row r="4630" spans="1:3" ht="14.4" customHeight="1" x14ac:dyDescent="0.3">
      <c r="A4630" s="16" t="s">
        <v>1966</v>
      </c>
      <c r="B4630" s="17">
        <v>78.790000000000006</v>
      </c>
      <c r="C4630" s="17">
        <v>1.9050000000000001E-2</v>
      </c>
    </row>
    <row r="4631" spans="1:3" ht="14.4" customHeight="1" x14ac:dyDescent="0.3">
      <c r="A4631" s="16" t="s">
        <v>1964</v>
      </c>
      <c r="B4631" s="17">
        <v>76.44</v>
      </c>
      <c r="C4631" s="17">
        <v>1.8970000000000001E-2</v>
      </c>
    </row>
    <row r="4632" spans="1:3" ht="14.4" customHeight="1" x14ac:dyDescent="0.3">
      <c r="A4632" s="16" t="s">
        <v>1962</v>
      </c>
      <c r="B4632" s="17">
        <v>75.3</v>
      </c>
      <c r="C4632" s="17">
        <v>1.8994E-2</v>
      </c>
    </row>
    <row r="4633" spans="1:3" ht="14.4" customHeight="1" x14ac:dyDescent="0.3">
      <c r="A4633" s="16" t="s">
        <v>1960</v>
      </c>
      <c r="B4633" s="17">
        <v>75.39</v>
      </c>
      <c r="C4633" s="17">
        <v>1.8859999999999998E-2</v>
      </c>
    </row>
    <row r="4634" spans="1:3" ht="14.4" customHeight="1" x14ac:dyDescent="0.3">
      <c r="A4634" s="16" t="s">
        <v>1958</v>
      </c>
      <c r="B4634" s="17">
        <v>77.5</v>
      </c>
      <c r="C4634" s="17">
        <v>1.9230000000000001E-2</v>
      </c>
    </row>
    <row r="4635" spans="1:3" ht="14.4" customHeight="1" x14ac:dyDescent="0.3">
      <c r="A4635" s="16" t="s">
        <v>1956</v>
      </c>
      <c r="B4635" s="17">
        <v>77.59</v>
      </c>
      <c r="C4635" s="17">
        <v>1.915E-2</v>
      </c>
    </row>
    <row r="4636" spans="1:3" ht="14.4" customHeight="1" x14ac:dyDescent="0.3">
      <c r="A4636" s="16" t="s">
        <v>1954</v>
      </c>
      <c r="B4636" s="17">
        <v>76.790000000000006</v>
      </c>
      <c r="C4636" s="17">
        <v>1.9099999999999999E-2</v>
      </c>
    </row>
    <row r="4637" spans="1:3" ht="14.4" customHeight="1" x14ac:dyDescent="0.3">
      <c r="A4637" s="16" t="s">
        <v>1952</v>
      </c>
      <c r="B4637" s="17">
        <v>75.290000000000006</v>
      </c>
      <c r="C4637" s="17">
        <v>1.9099999999999999E-2</v>
      </c>
    </row>
    <row r="4638" spans="1:3" ht="14.4" customHeight="1" x14ac:dyDescent="0.3">
      <c r="A4638" s="16" t="s">
        <v>1950</v>
      </c>
      <c r="B4638" s="17">
        <v>75.38</v>
      </c>
      <c r="C4638" s="17">
        <v>1.9480000000000001E-2</v>
      </c>
    </row>
    <row r="4639" spans="1:3" ht="14.4" customHeight="1" x14ac:dyDescent="0.3">
      <c r="A4639" s="16" t="s">
        <v>1948</v>
      </c>
      <c r="B4639" s="17">
        <v>75.36</v>
      </c>
      <c r="C4639" s="17">
        <v>1.941E-2</v>
      </c>
    </row>
    <row r="4640" spans="1:3" ht="14.4" customHeight="1" x14ac:dyDescent="0.3">
      <c r="A4640" s="16" t="s">
        <v>1946</v>
      </c>
      <c r="B4640" s="17">
        <v>77.319999999999993</v>
      </c>
      <c r="C4640" s="17">
        <v>1.9299999999999998E-2</v>
      </c>
    </row>
    <row r="4641" spans="1:3" ht="14.4" customHeight="1" x14ac:dyDescent="0.3">
      <c r="A4641" s="16" t="s">
        <v>1944</v>
      </c>
      <c r="B4641" s="17">
        <v>76.459999999999994</v>
      </c>
      <c r="C4641" s="17">
        <v>1.925E-2</v>
      </c>
    </row>
    <row r="4642" spans="1:3" ht="14.4" customHeight="1" x14ac:dyDescent="0.3">
      <c r="A4642" s="16" t="s">
        <v>1942</v>
      </c>
      <c r="B4642" s="17">
        <v>76.459999999999994</v>
      </c>
      <c r="C4642" s="17">
        <v>1.9119999999999998E-2</v>
      </c>
    </row>
    <row r="4643" spans="1:3" ht="14.4" customHeight="1" x14ac:dyDescent="0.3">
      <c r="A4643" s="16" t="s">
        <v>1940</v>
      </c>
      <c r="B4643" s="17">
        <v>75.88</v>
      </c>
      <c r="C4643" s="17">
        <v>1.933E-2</v>
      </c>
    </row>
    <row r="4644" spans="1:3" ht="14.4" customHeight="1" x14ac:dyDescent="0.3">
      <c r="A4644" s="16" t="s">
        <v>1938</v>
      </c>
      <c r="B4644" s="17">
        <v>76.739999999999995</v>
      </c>
      <c r="C4644" s="17">
        <v>1.9359999999999999E-2</v>
      </c>
    </row>
    <row r="4645" spans="1:3" ht="14.4" customHeight="1" x14ac:dyDescent="0.3">
      <c r="A4645" s="16" t="s">
        <v>1936</v>
      </c>
      <c r="B4645" s="17">
        <v>75.94</v>
      </c>
      <c r="C4645" s="17">
        <v>1.9279999999999999E-2</v>
      </c>
    </row>
    <row r="4646" spans="1:3" ht="14.4" customHeight="1" x14ac:dyDescent="0.3">
      <c r="A4646" s="16" t="s">
        <v>1934</v>
      </c>
      <c r="B4646" s="17">
        <v>73.44</v>
      </c>
      <c r="C4646" s="17">
        <v>1.933E-2</v>
      </c>
    </row>
    <row r="4647" spans="1:3" ht="14.4" customHeight="1" x14ac:dyDescent="0.3">
      <c r="A4647" s="16" t="s">
        <v>1932</v>
      </c>
      <c r="B4647" s="17">
        <v>75.34</v>
      </c>
      <c r="C4647" s="17">
        <v>1.9269999999999999E-2</v>
      </c>
    </row>
    <row r="4648" spans="1:3" ht="14.4" customHeight="1" x14ac:dyDescent="0.3">
      <c r="A4648" s="16" t="s">
        <v>1930</v>
      </c>
      <c r="B4648" s="17">
        <v>75.08</v>
      </c>
      <c r="C4648" s="17">
        <v>1.9429999999999999E-2</v>
      </c>
    </row>
    <row r="4649" spans="1:3" ht="14.4" customHeight="1" x14ac:dyDescent="0.3">
      <c r="A4649" s="16" t="s">
        <v>1928</v>
      </c>
      <c r="B4649" s="17">
        <v>74.739999999999995</v>
      </c>
      <c r="C4649" s="17">
        <v>1.933E-2</v>
      </c>
    </row>
    <row r="4650" spans="1:3" ht="14.4" customHeight="1" x14ac:dyDescent="0.3">
      <c r="A4650" s="16" t="s">
        <v>1926</v>
      </c>
      <c r="B4650" s="17">
        <v>73.05</v>
      </c>
      <c r="C4650" s="17">
        <v>1.933E-2</v>
      </c>
    </row>
    <row r="4651" spans="1:3" ht="14.4" customHeight="1" x14ac:dyDescent="0.3">
      <c r="A4651" s="16" t="s">
        <v>1924</v>
      </c>
      <c r="B4651" s="17">
        <v>75.55</v>
      </c>
      <c r="C4651" s="17">
        <v>1.915E-2</v>
      </c>
    </row>
    <row r="4652" spans="1:3" ht="14.4" customHeight="1" x14ac:dyDescent="0.3">
      <c r="A4652" s="16" t="s">
        <v>1922</v>
      </c>
      <c r="B4652" s="17">
        <v>74.73</v>
      </c>
      <c r="C4652" s="17">
        <v>1.899E-2</v>
      </c>
    </row>
    <row r="4653" spans="1:3" ht="14.4" customHeight="1" x14ac:dyDescent="0.3">
      <c r="A4653" s="16" t="s">
        <v>1920</v>
      </c>
      <c r="B4653" s="17">
        <v>76.31</v>
      </c>
      <c r="C4653" s="17">
        <v>1.9379999999999998E-2</v>
      </c>
    </row>
    <row r="4654" spans="1:3" ht="14.4" customHeight="1" x14ac:dyDescent="0.3">
      <c r="A4654" s="16" t="s">
        <v>1918</v>
      </c>
      <c r="B4654" s="17">
        <v>77.62</v>
      </c>
      <c r="C4654" s="17">
        <v>1.9199999999999998E-2</v>
      </c>
    </row>
    <row r="4655" spans="1:3" ht="14.4" customHeight="1" x14ac:dyDescent="0.3">
      <c r="A4655" s="16" t="s">
        <v>1916</v>
      </c>
      <c r="B4655" s="17">
        <v>77.849999999999994</v>
      </c>
      <c r="C4655" s="17">
        <v>1.9199999999999998E-2</v>
      </c>
    </row>
    <row r="4656" spans="1:3" ht="14.4" customHeight="1" x14ac:dyDescent="0.3">
      <c r="A4656" s="16" t="s">
        <v>1914</v>
      </c>
      <c r="B4656" s="17">
        <v>79.44</v>
      </c>
      <c r="C4656" s="17">
        <v>1.9199999999999998E-2</v>
      </c>
    </row>
    <row r="4657" spans="1:3" ht="14.4" customHeight="1" x14ac:dyDescent="0.3">
      <c r="A4657" s="16" t="s">
        <v>1912</v>
      </c>
      <c r="B4657" s="17">
        <v>77.3</v>
      </c>
      <c r="C4657" s="17">
        <v>1.9349999999999999E-2</v>
      </c>
    </row>
    <row r="4658" spans="1:3" ht="14.4" customHeight="1" x14ac:dyDescent="0.3">
      <c r="A4658" s="16" t="s">
        <v>1910</v>
      </c>
      <c r="B4658" s="17">
        <v>77.760000000000005</v>
      </c>
      <c r="C4658" s="17">
        <v>1.9790000000000002E-2</v>
      </c>
    </row>
    <row r="4659" spans="1:3" ht="14.4" customHeight="1" x14ac:dyDescent="0.3">
      <c r="A4659" s="16" t="s">
        <v>1908</v>
      </c>
      <c r="B4659" s="17">
        <v>78.239999999999995</v>
      </c>
      <c r="C4659" s="17">
        <v>1.9715E-2</v>
      </c>
    </row>
    <row r="4660" spans="1:3" ht="14.4" customHeight="1" x14ac:dyDescent="0.3">
      <c r="A4660" s="16" t="s">
        <v>1906</v>
      </c>
      <c r="B4660" s="17">
        <v>77.39</v>
      </c>
      <c r="C4660" s="17">
        <v>1.9560000000000001E-2</v>
      </c>
    </row>
    <row r="4661" spans="1:3" ht="14.4" customHeight="1" x14ac:dyDescent="0.3">
      <c r="A4661" s="16" t="s">
        <v>1904</v>
      </c>
      <c r="B4661" s="17">
        <v>77.11</v>
      </c>
      <c r="C4661" s="17">
        <v>1.951E-2</v>
      </c>
    </row>
    <row r="4662" spans="1:3" ht="14.4" customHeight="1" x14ac:dyDescent="0.3">
      <c r="A4662" s="16" t="s">
        <v>1902</v>
      </c>
      <c r="B4662" s="17">
        <v>78.069999999999993</v>
      </c>
      <c r="C4662" s="17">
        <v>1.9610000000000002E-2</v>
      </c>
    </row>
    <row r="4663" spans="1:3" ht="14.4" customHeight="1" x14ac:dyDescent="0.3">
      <c r="A4663" s="16" t="s">
        <v>1900</v>
      </c>
      <c r="B4663" s="17">
        <v>78.86</v>
      </c>
      <c r="C4663" s="17">
        <v>1.9769999999999999E-2</v>
      </c>
    </row>
    <row r="4664" spans="1:3" ht="14.4" customHeight="1" x14ac:dyDescent="0.3">
      <c r="A4664" s="16" t="s">
        <v>1898</v>
      </c>
      <c r="B4664" s="17">
        <v>73.400000000000006</v>
      </c>
      <c r="C4664" s="17">
        <v>1.9610000000000002E-2</v>
      </c>
    </row>
    <row r="4665" spans="1:3" ht="14.4" customHeight="1" x14ac:dyDescent="0.3">
      <c r="A4665" s="16" t="s">
        <v>1896</v>
      </c>
      <c r="B4665" s="17">
        <v>74.45</v>
      </c>
      <c r="C4665" s="17">
        <v>1.9740000000000001E-2</v>
      </c>
    </row>
    <row r="4666" spans="1:3" ht="14.4" customHeight="1" x14ac:dyDescent="0.3">
      <c r="A4666" s="16" t="s">
        <v>1894</v>
      </c>
      <c r="B4666" s="17">
        <v>75.33</v>
      </c>
      <c r="C4666" s="17">
        <v>1.9710000000000002E-2</v>
      </c>
    </row>
    <row r="4667" spans="1:3" ht="14.4" customHeight="1" x14ac:dyDescent="0.3">
      <c r="A4667" s="16" t="s">
        <v>1892</v>
      </c>
      <c r="B4667" s="17">
        <v>71.84</v>
      </c>
      <c r="C4667" s="17">
        <v>1.9810000000000001E-2</v>
      </c>
    </row>
    <row r="4668" spans="1:3" ht="14.4" customHeight="1" x14ac:dyDescent="0.3">
      <c r="A4668" s="16" t="s">
        <v>1890</v>
      </c>
      <c r="B4668" s="17">
        <v>72.16</v>
      </c>
      <c r="C4668" s="17">
        <v>2.0179999999999997E-2</v>
      </c>
    </row>
    <row r="4669" spans="1:3" ht="14.4" customHeight="1" x14ac:dyDescent="0.3">
      <c r="A4669" s="16" t="s">
        <v>1888</v>
      </c>
      <c r="B4669" s="17">
        <v>72.900000000000006</v>
      </c>
      <c r="C4669" s="17">
        <v>2.0019999999999996E-2</v>
      </c>
    </row>
    <row r="4670" spans="1:3" ht="14.4" customHeight="1" x14ac:dyDescent="0.3">
      <c r="A4670" s="16" t="s">
        <v>1886</v>
      </c>
      <c r="B4670" s="17">
        <v>72.58</v>
      </c>
      <c r="C4670" s="17">
        <v>1.9939999999999999E-2</v>
      </c>
    </row>
    <row r="4671" spans="1:3" ht="14.4" customHeight="1" x14ac:dyDescent="0.3">
      <c r="A4671" s="16" t="s">
        <v>1884</v>
      </c>
      <c r="B4671" s="17">
        <v>73.069999999999993</v>
      </c>
      <c r="C4671" s="17">
        <v>1.9790000000000002E-2</v>
      </c>
    </row>
    <row r="4672" spans="1:3" ht="14.4" customHeight="1" x14ac:dyDescent="0.3">
      <c r="A4672" s="16" t="s">
        <v>1883</v>
      </c>
      <c r="B4672" s="17">
        <v>73.06</v>
      </c>
      <c r="C4672" s="17">
        <v>1.966E-2</v>
      </c>
    </row>
    <row r="4673" spans="1:3" ht="14.4" customHeight="1" x14ac:dyDescent="0.3">
      <c r="A4673" s="16" t="s">
        <v>1881</v>
      </c>
      <c r="B4673" s="17">
        <v>73.44</v>
      </c>
      <c r="C4673" s="17">
        <v>2.0070000000000001E-2</v>
      </c>
    </row>
    <row r="4674" spans="1:3" ht="14.4" customHeight="1" x14ac:dyDescent="0.3">
      <c r="A4674" s="16" t="s">
        <v>1879</v>
      </c>
      <c r="B4674" s="17">
        <v>73.930000000000007</v>
      </c>
      <c r="C4674" s="17">
        <v>0.02</v>
      </c>
    </row>
    <row r="4675" spans="1:3" ht="14.4" customHeight="1" x14ac:dyDescent="0.3">
      <c r="A4675" s="16" t="s">
        <v>1877</v>
      </c>
      <c r="B4675" s="17">
        <v>74.540000000000006</v>
      </c>
      <c r="C4675" s="17">
        <v>1.9890000000000001E-2</v>
      </c>
    </row>
    <row r="4676" spans="1:3" ht="14.4" customHeight="1" x14ac:dyDescent="0.3">
      <c r="A4676" s="16" t="s">
        <v>1875</v>
      </c>
      <c r="B4676" s="17">
        <v>74.290000000000006</v>
      </c>
      <c r="C4676" s="17">
        <v>1.992E-2</v>
      </c>
    </row>
    <row r="4677" spans="1:3" ht="14.4" customHeight="1" x14ac:dyDescent="0.3">
      <c r="A4677" s="16" t="s">
        <v>1873</v>
      </c>
      <c r="B4677" s="17">
        <v>74.97</v>
      </c>
      <c r="C4677" s="17">
        <v>1.9910000000000001E-2</v>
      </c>
    </row>
    <row r="4678" spans="1:3" ht="14.4" customHeight="1" x14ac:dyDescent="0.3">
      <c r="A4678" s="16" t="s">
        <v>1871</v>
      </c>
      <c r="B4678" s="17">
        <v>74.25</v>
      </c>
      <c r="C4678" s="17">
        <v>2.0330000000000001E-2</v>
      </c>
    </row>
    <row r="4679" spans="1:3" ht="14.4" customHeight="1" x14ac:dyDescent="0.3">
      <c r="A4679" s="16" t="s">
        <v>1869</v>
      </c>
      <c r="B4679" s="17">
        <v>72.39</v>
      </c>
      <c r="C4679" s="17">
        <v>2.0250000000000001E-2</v>
      </c>
    </row>
    <row r="4680" spans="1:3" ht="14.4" customHeight="1" x14ac:dyDescent="0.3">
      <c r="A4680" s="16" t="s">
        <v>1867</v>
      </c>
      <c r="B4680" s="17">
        <v>73.45</v>
      </c>
      <c r="C4680" s="17">
        <v>2.0070000000000001E-2</v>
      </c>
    </row>
    <row r="4681" spans="1:3" ht="14.4" customHeight="1" x14ac:dyDescent="0.3">
      <c r="A4681" s="16" t="s">
        <v>1865</v>
      </c>
      <c r="B4681" s="17">
        <v>73.209999999999994</v>
      </c>
      <c r="C4681" s="17">
        <v>2.0070000000000001E-2</v>
      </c>
    </row>
    <row r="4682" spans="1:3" ht="14.4" customHeight="1" x14ac:dyDescent="0.3">
      <c r="A4682" s="16" t="s">
        <v>1863</v>
      </c>
      <c r="B4682" s="17">
        <v>73.75</v>
      </c>
      <c r="C4682" s="17">
        <v>2.0139999999999998E-2</v>
      </c>
    </row>
    <row r="4683" spans="1:3" ht="14.4" customHeight="1" x14ac:dyDescent="0.3">
      <c r="A4683" s="16" t="s">
        <v>1861</v>
      </c>
      <c r="B4683" s="17">
        <v>74.650000000000006</v>
      </c>
      <c r="C4683" s="17">
        <v>2.0560000000000002E-2</v>
      </c>
    </row>
    <row r="4684" spans="1:3" ht="14.4" customHeight="1" x14ac:dyDescent="0.3">
      <c r="A4684" s="16" t="s">
        <v>1859</v>
      </c>
      <c r="B4684" s="17">
        <v>72.28</v>
      </c>
      <c r="C4684" s="17">
        <v>2.0560000000000002E-2</v>
      </c>
    </row>
    <row r="4685" spans="1:3" ht="14.4" customHeight="1" x14ac:dyDescent="0.3">
      <c r="A4685" s="16" t="s">
        <v>1857</v>
      </c>
      <c r="B4685" s="17">
        <v>72.069999999999993</v>
      </c>
      <c r="C4685" s="17">
        <v>2.051E-2</v>
      </c>
    </row>
    <row r="4686" spans="1:3" ht="14.4" customHeight="1" x14ac:dyDescent="0.3">
      <c r="A4686" s="16" t="s">
        <v>1856</v>
      </c>
      <c r="B4686" s="17">
        <v>72.81</v>
      </c>
      <c r="C4686" s="17">
        <v>2.0449999999999999E-2</v>
      </c>
    </row>
    <row r="4687" spans="1:3" ht="14.4" customHeight="1" x14ac:dyDescent="0.3">
      <c r="A4687" s="16" t="s">
        <v>1854</v>
      </c>
      <c r="B4687" s="17">
        <v>72.61</v>
      </c>
      <c r="C4687" s="17">
        <v>2.043E-2</v>
      </c>
    </row>
    <row r="4688" spans="1:3" ht="14.4" customHeight="1" x14ac:dyDescent="0.3">
      <c r="A4688" s="16" t="s">
        <v>1852</v>
      </c>
      <c r="B4688" s="17">
        <v>72.459999999999994</v>
      </c>
      <c r="C4688" s="17">
        <v>2.0819999999999998E-2</v>
      </c>
    </row>
    <row r="4689" spans="1:3" ht="14.4" customHeight="1" x14ac:dyDescent="0.3">
      <c r="A4689" s="16" t="s">
        <v>1850</v>
      </c>
      <c r="B4689" s="17">
        <v>70.760000000000005</v>
      </c>
      <c r="C4689" s="17">
        <v>2.069E-2</v>
      </c>
    </row>
    <row r="4690" spans="1:3" ht="14.4" customHeight="1" x14ac:dyDescent="0.3">
      <c r="A4690" s="16" t="s">
        <v>1848</v>
      </c>
      <c r="B4690" s="17">
        <v>71.430000000000007</v>
      </c>
      <c r="C4690" s="17">
        <v>2.0640000000000002E-2</v>
      </c>
    </row>
    <row r="4691" spans="1:3" ht="14.4" customHeight="1" x14ac:dyDescent="0.3">
      <c r="A4691" s="16" t="s">
        <v>1846</v>
      </c>
      <c r="B4691" s="17">
        <v>71.83</v>
      </c>
      <c r="C4691" s="17">
        <v>2.043E-2</v>
      </c>
    </row>
    <row r="4692" spans="1:3" ht="14.4" customHeight="1" x14ac:dyDescent="0.3">
      <c r="A4692" s="16" t="s">
        <v>1844</v>
      </c>
      <c r="B4692" s="17">
        <v>72.209999999999994</v>
      </c>
      <c r="C4692" s="17">
        <v>2.0400000000000001E-2</v>
      </c>
    </row>
    <row r="4693" spans="1:3" ht="14.4" customHeight="1" x14ac:dyDescent="0.3">
      <c r="A4693" s="16" t="s">
        <v>1842</v>
      </c>
      <c r="B4693" s="17">
        <v>72.63</v>
      </c>
      <c r="C4693" s="17">
        <v>2.0790000000000003E-2</v>
      </c>
    </row>
    <row r="4694" spans="1:3" ht="14.4" customHeight="1" x14ac:dyDescent="0.3">
      <c r="A4694" s="16" t="s">
        <v>1840</v>
      </c>
      <c r="B4694" s="17">
        <v>74.78</v>
      </c>
      <c r="C4694" s="17">
        <v>2.0840000000000001E-2</v>
      </c>
    </row>
    <row r="4695" spans="1:3" ht="14.4" customHeight="1" x14ac:dyDescent="0.3">
      <c r="A4695" s="16" t="s">
        <v>1838</v>
      </c>
      <c r="B4695" s="17">
        <v>74.73</v>
      </c>
      <c r="C4695" s="17">
        <v>2.0790000000000003E-2</v>
      </c>
    </row>
    <row r="4696" spans="1:3" ht="14.4" customHeight="1" x14ac:dyDescent="0.3">
      <c r="A4696" s="16" t="s">
        <v>1836</v>
      </c>
      <c r="B4696" s="17">
        <v>75.819999999999993</v>
      </c>
      <c r="C4696" s="17">
        <v>2.094E-2</v>
      </c>
    </row>
    <row r="4697" spans="1:3" ht="14.4" customHeight="1" x14ac:dyDescent="0.3">
      <c r="A4697" s="16" t="s">
        <v>1834</v>
      </c>
      <c r="B4697" s="17">
        <v>76.209999999999994</v>
      </c>
      <c r="C4697" s="17">
        <v>2.1090000000000001E-2</v>
      </c>
    </row>
    <row r="4698" spans="1:3" ht="14.4" customHeight="1" x14ac:dyDescent="0.3">
      <c r="A4698" s="16" t="s">
        <v>1832</v>
      </c>
      <c r="B4698" s="17">
        <v>75.95</v>
      </c>
      <c r="C4698" s="17">
        <v>2.128E-2</v>
      </c>
    </row>
    <row r="4699" spans="1:3" ht="14.4" customHeight="1" x14ac:dyDescent="0.3">
      <c r="A4699" s="16" t="s">
        <v>1830</v>
      </c>
      <c r="B4699" s="17">
        <v>77.14</v>
      </c>
      <c r="C4699" s="17">
        <v>2.1250000000000002E-2</v>
      </c>
    </row>
    <row r="4700" spans="1:3" ht="14.4" customHeight="1" x14ac:dyDescent="0.3">
      <c r="A4700" s="16" t="s">
        <v>1828</v>
      </c>
      <c r="B4700" s="17">
        <v>77.77</v>
      </c>
      <c r="C4700" s="17">
        <v>2.1049999999999999E-2</v>
      </c>
    </row>
    <row r="4701" spans="1:3" ht="14.4" customHeight="1" x14ac:dyDescent="0.3">
      <c r="A4701" s="16" t="s">
        <v>1826</v>
      </c>
      <c r="B4701" s="17">
        <v>77.42</v>
      </c>
      <c r="C4701" s="17">
        <v>2.104E-2</v>
      </c>
    </row>
    <row r="4702" spans="1:3" ht="14.4" customHeight="1" x14ac:dyDescent="0.3">
      <c r="A4702" s="16" t="s">
        <v>1824</v>
      </c>
      <c r="B4702" s="17">
        <v>78.150000000000006</v>
      </c>
      <c r="C4702" s="17">
        <v>2.1015000000000002E-2</v>
      </c>
    </row>
    <row r="4703" spans="1:3" ht="14.4" customHeight="1" x14ac:dyDescent="0.3">
      <c r="A4703" s="16" t="s">
        <v>1822</v>
      </c>
      <c r="B4703" s="17">
        <v>78.17</v>
      </c>
      <c r="C4703" s="17">
        <v>2.1170000000000001E-2</v>
      </c>
    </row>
    <row r="4704" spans="1:3" ht="14.4" customHeight="1" x14ac:dyDescent="0.3">
      <c r="A4704" s="16" t="s">
        <v>1820</v>
      </c>
      <c r="B4704" s="17">
        <v>77.27</v>
      </c>
      <c r="C4704" s="17">
        <v>2.1349999999999997E-2</v>
      </c>
    </row>
    <row r="4705" spans="1:3" ht="14.4" customHeight="1" x14ac:dyDescent="0.3">
      <c r="A4705" s="16" t="s">
        <v>1818</v>
      </c>
      <c r="B4705" s="17">
        <v>76.5</v>
      </c>
      <c r="C4705" s="17">
        <v>2.1299999999999999E-2</v>
      </c>
    </row>
    <row r="4706" spans="1:3" ht="14.4" customHeight="1" x14ac:dyDescent="0.3">
      <c r="A4706" s="16" t="s">
        <v>1816</v>
      </c>
      <c r="B4706" s="17">
        <v>76.83</v>
      </c>
      <c r="C4706" s="17">
        <v>2.137E-2</v>
      </c>
    </row>
    <row r="4707" spans="1:3" ht="14.4" customHeight="1" x14ac:dyDescent="0.3">
      <c r="A4707" s="16" t="s">
        <v>1814</v>
      </c>
      <c r="B4707" s="17">
        <v>77.37</v>
      </c>
      <c r="C4707" s="17">
        <v>2.1320000000000002E-2</v>
      </c>
    </row>
    <row r="4708" spans="1:3" ht="14.4" customHeight="1" x14ac:dyDescent="0.3">
      <c r="A4708" s="16" t="s">
        <v>1812</v>
      </c>
      <c r="B4708" s="17">
        <v>79.06</v>
      </c>
      <c r="C4708" s="17">
        <v>2.1530000000000001E-2</v>
      </c>
    </row>
    <row r="4709" spans="1:3" ht="14.4" customHeight="1" x14ac:dyDescent="0.3">
      <c r="A4709" s="16" t="s">
        <v>1810</v>
      </c>
      <c r="B4709" s="17">
        <v>79.739999999999995</v>
      </c>
      <c r="C4709" s="17">
        <v>2.1509999999999998E-2</v>
      </c>
    </row>
    <row r="4710" spans="1:3" ht="14.4" customHeight="1" x14ac:dyDescent="0.3">
      <c r="A4710" s="16" t="s">
        <v>1808</v>
      </c>
      <c r="B4710" s="17">
        <v>78.180000000000007</v>
      </c>
      <c r="C4710" s="17">
        <v>2.1429999999999998E-2</v>
      </c>
    </row>
    <row r="4711" spans="1:3" ht="14.4" customHeight="1" x14ac:dyDescent="0.3">
      <c r="A4711" s="16" t="s">
        <v>1806</v>
      </c>
      <c r="B4711" s="17">
        <v>78.09</v>
      </c>
      <c r="C4711" s="17">
        <v>2.1530000000000001E-2</v>
      </c>
    </row>
    <row r="4712" spans="1:3" ht="14.4" customHeight="1" x14ac:dyDescent="0.3">
      <c r="A4712" s="16" t="s">
        <v>1804</v>
      </c>
      <c r="B4712" s="17">
        <v>78.05</v>
      </c>
      <c r="C4712" s="17">
        <v>2.1579999999999998E-2</v>
      </c>
    </row>
    <row r="4713" spans="1:3" ht="14.4" customHeight="1" x14ac:dyDescent="0.3">
      <c r="A4713" s="16" t="s">
        <v>1802</v>
      </c>
      <c r="B4713" s="17">
        <v>79.03</v>
      </c>
      <c r="C4713" s="17">
        <v>2.1739999999999999E-2</v>
      </c>
    </row>
    <row r="4714" spans="1:3" ht="14.4" customHeight="1" x14ac:dyDescent="0.3">
      <c r="A4714" s="16" t="s">
        <v>1800</v>
      </c>
      <c r="B4714" s="17">
        <v>79.400000000000006</v>
      </c>
      <c r="C4714" s="17">
        <v>2.1659999999999999E-2</v>
      </c>
    </row>
    <row r="4715" spans="1:3" ht="14.4" customHeight="1" x14ac:dyDescent="0.3">
      <c r="A4715" s="16" t="s">
        <v>1798</v>
      </c>
      <c r="B4715" s="17">
        <v>78.7</v>
      </c>
      <c r="C4715" s="17">
        <v>2.1690000000000001E-2</v>
      </c>
    </row>
    <row r="4716" spans="1:3" ht="14.4" customHeight="1" x14ac:dyDescent="0.3">
      <c r="A4716" s="16" t="s">
        <v>1796</v>
      </c>
      <c r="B4716" s="17">
        <v>78.8</v>
      </c>
      <c r="C4716" s="17">
        <v>2.1729999999999999E-2</v>
      </c>
    </row>
    <row r="4717" spans="1:3" ht="14.4" customHeight="1" x14ac:dyDescent="0.3">
      <c r="A4717" s="16" t="s">
        <v>1794</v>
      </c>
      <c r="B4717" s="17">
        <v>81.2</v>
      </c>
      <c r="C4717" s="17">
        <v>2.1729999999999999E-2</v>
      </c>
    </row>
    <row r="4718" spans="1:3" ht="14.4" customHeight="1" x14ac:dyDescent="0.3">
      <c r="A4718" s="16" t="s">
        <v>1792</v>
      </c>
      <c r="B4718" s="17">
        <v>81.87</v>
      </c>
      <c r="C4718" s="17">
        <v>2.215E-2</v>
      </c>
    </row>
    <row r="4719" spans="1:3" ht="14.4" customHeight="1" x14ac:dyDescent="0.3">
      <c r="A4719" s="16" t="s">
        <v>1790</v>
      </c>
      <c r="B4719" s="17">
        <v>81.34</v>
      </c>
      <c r="C4719" s="17">
        <v>2.2120000000000001E-2</v>
      </c>
    </row>
    <row r="4720" spans="1:3" ht="14.4" customHeight="1" x14ac:dyDescent="0.3">
      <c r="A4720" s="16" t="s">
        <v>1788</v>
      </c>
      <c r="B4720" s="17">
        <v>81.72</v>
      </c>
      <c r="C4720" s="17">
        <v>2.1920000000000002E-2</v>
      </c>
    </row>
    <row r="4721" spans="1:3" ht="14.4" customHeight="1" x14ac:dyDescent="0.3">
      <c r="A4721" s="16" t="s">
        <v>1786</v>
      </c>
      <c r="B4721" s="17">
        <v>82.72</v>
      </c>
      <c r="C4721" s="17">
        <v>2.1989999999999999E-2</v>
      </c>
    </row>
    <row r="4722" spans="1:3" ht="14.4" customHeight="1" x14ac:dyDescent="0.3">
      <c r="A4722" s="16" t="s">
        <v>1784</v>
      </c>
      <c r="B4722" s="17">
        <v>84.98</v>
      </c>
      <c r="C4722" s="17">
        <v>2.206E-2</v>
      </c>
    </row>
    <row r="4723" spans="1:3" ht="14.4" customHeight="1" x14ac:dyDescent="0.3">
      <c r="A4723" s="16" t="s">
        <v>1782</v>
      </c>
      <c r="B4723" s="17">
        <v>84.8</v>
      </c>
      <c r="C4723" s="17">
        <v>2.223E-2</v>
      </c>
    </row>
    <row r="4724" spans="1:3" ht="14.4" customHeight="1" x14ac:dyDescent="0.3">
      <c r="A4724" s="16" t="s">
        <v>1780</v>
      </c>
      <c r="B4724" s="17">
        <v>86.29</v>
      </c>
      <c r="C4724" s="17">
        <v>2.223E-2</v>
      </c>
    </row>
    <row r="4725" spans="1:3" ht="14.4" customHeight="1" x14ac:dyDescent="0.3">
      <c r="A4725" s="16" t="s">
        <v>1778</v>
      </c>
      <c r="B4725" s="17">
        <v>84.58</v>
      </c>
      <c r="C4725" s="17">
        <v>2.222E-2</v>
      </c>
    </row>
    <row r="4726" spans="1:3" ht="14.4" customHeight="1" x14ac:dyDescent="0.3">
      <c r="A4726" s="16" t="s">
        <v>1776</v>
      </c>
      <c r="B4726" s="17">
        <v>84.16</v>
      </c>
      <c r="C4726" s="17">
        <v>2.2170000000000002E-2</v>
      </c>
    </row>
    <row r="4727" spans="1:3" ht="14.4" customHeight="1" x14ac:dyDescent="0.3">
      <c r="A4727" s="16" t="s">
        <v>1774</v>
      </c>
      <c r="B4727" s="17">
        <v>83.91</v>
      </c>
      <c r="C4727" s="17">
        <v>2.2166999999999999E-2</v>
      </c>
    </row>
    <row r="4728" spans="1:3" ht="14.4" customHeight="1" x14ac:dyDescent="0.3">
      <c r="A4728" s="16" t="s">
        <v>1772</v>
      </c>
      <c r="B4728" s="17">
        <v>85</v>
      </c>
      <c r="C4728" s="17">
        <v>2.2370000000000001E-2</v>
      </c>
    </row>
    <row r="4729" spans="1:3" ht="14.4" customHeight="1" x14ac:dyDescent="0.3">
      <c r="A4729" s="16" t="s">
        <v>1770</v>
      </c>
      <c r="B4729" s="17">
        <v>83.09</v>
      </c>
      <c r="C4729" s="17">
        <v>2.274E-2</v>
      </c>
    </row>
    <row r="4730" spans="1:3" ht="14.4" customHeight="1" x14ac:dyDescent="0.3">
      <c r="A4730" s="16" t="s">
        <v>1768</v>
      </c>
      <c r="B4730" s="17">
        <v>80.260000000000005</v>
      </c>
      <c r="C4730" s="17">
        <v>2.266E-2</v>
      </c>
    </row>
    <row r="4731" spans="1:3" ht="14.4" customHeight="1" x14ac:dyDescent="0.3">
      <c r="A4731" s="16" t="s">
        <v>1767</v>
      </c>
      <c r="B4731" s="17">
        <v>80.430000000000007</v>
      </c>
      <c r="C4731" s="17">
        <v>2.2709999999999998E-2</v>
      </c>
    </row>
    <row r="4732" spans="1:3" ht="14.4" customHeight="1" x14ac:dyDescent="0.3">
      <c r="A4732" s="16" t="s">
        <v>1765</v>
      </c>
      <c r="B4732" s="17">
        <v>80.78</v>
      </c>
      <c r="C4732" s="17">
        <v>2.283E-2</v>
      </c>
    </row>
    <row r="4733" spans="1:3" ht="14.4" customHeight="1" x14ac:dyDescent="0.3">
      <c r="A4733" s="16" t="s">
        <v>1763</v>
      </c>
      <c r="B4733" s="17">
        <v>81.41</v>
      </c>
      <c r="C4733" s="17">
        <v>2.3099999999999999E-2</v>
      </c>
    </row>
    <row r="4734" spans="1:3" ht="14.4" customHeight="1" x14ac:dyDescent="0.3">
      <c r="A4734" s="16" t="s">
        <v>1761</v>
      </c>
      <c r="B4734" s="17">
        <v>80.05</v>
      </c>
      <c r="C4734" s="17">
        <v>2.3099999999999999E-2</v>
      </c>
    </row>
    <row r="4735" spans="1:3" ht="14.4" customHeight="1" x14ac:dyDescent="0.3">
      <c r="A4735" s="16" t="s">
        <v>1759</v>
      </c>
      <c r="B4735" s="17">
        <v>79.290000000000006</v>
      </c>
      <c r="C4735" s="17">
        <v>2.3099999999999999E-2</v>
      </c>
    </row>
    <row r="4736" spans="1:3" ht="14.4" customHeight="1" x14ac:dyDescent="0.3">
      <c r="A4736" s="16" t="s">
        <v>1757</v>
      </c>
      <c r="B4736" s="17">
        <v>79.78</v>
      </c>
      <c r="C4736" s="17">
        <v>2.3090000000000003E-2</v>
      </c>
    </row>
    <row r="4737" spans="1:3" ht="14.4" customHeight="1" x14ac:dyDescent="0.3">
      <c r="A4737" s="16" t="s">
        <v>1755</v>
      </c>
      <c r="B4737" s="17">
        <v>79.83</v>
      </c>
      <c r="C4737" s="17">
        <v>2.3119999999999998E-2</v>
      </c>
    </row>
    <row r="4738" spans="1:3" ht="14.4" customHeight="1" x14ac:dyDescent="0.3">
      <c r="A4738" s="16" t="s">
        <v>1753</v>
      </c>
      <c r="B4738" s="17">
        <v>76.44</v>
      </c>
      <c r="C4738" s="17">
        <v>2.3399999999999997E-2</v>
      </c>
    </row>
    <row r="4739" spans="1:3" ht="14.4" customHeight="1" x14ac:dyDescent="0.3">
      <c r="A4739" s="16" t="s">
        <v>1751</v>
      </c>
      <c r="B4739" s="17">
        <v>76.17</v>
      </c>
      <c r="C4739" s="17">
        <v>2.3399999999999997E-2</v>
      </c>
    </row>
    <row r="4740" spans="1:3" ht="14.4" customHeight="1" x14ac:dyDescent="0.3">
      <c r="A4740" s="16" t="s">
        <v>1749</v>
      </c>
      <c r="B4740" s="17">
        <v>76.89</v>
      </c>
      <c r="C4740" s="17">
        <v>2.3349999999999999E-2</v>
      </c>
    </row>
    <row r="4741" spans="1:3" ht="14.4" customHeight="1" x14ac:dyDescent="0.3">
      <c r="A4741" s="16" t="s">
        <v>1747</v>
      </c>
      <c r="B4741" s="17">
        <v>77.62</v>
      </c>
      <c r="C4741" s="17">
        <v>2.3269999999999999E-2</v>
      </c>
    </row>
    <row r="4742" spans="1:3" ht="14.4" customHeight="1" x14ac:dyDescent="0.3">
      <c r="A4742" s="16" t="s">
        <v>1745</v>
      </c>
      <c r="B4742" s="17">
        <v>77.34</v>
      </c>
      <c r="C4742" s="17">
        <v>2.3140000000000001E-2</v>
      </c>
    </row>
    <row r="4743" spans="1:3" ht="14.4" customHeight="1" x14ac:dyDescent="0.3">
      <c r="A4743" s="16" t="s">
        <v>1743</v>
      </c>
      <c r="B4743" s="17">
        <v>75.91</v>
      </c>
      <c r="C4743" s="17">
        <v>2.3380000000000001E-2</v>
      </c>
    </row>
    <row r="4744" spans="1:3" ht="14.4" customHeight="1" x14ac:dyDescent="0.3">
      <c r="A4744" s="16" t="s">
        <v>1741</v>
      </c>
      <c r="B4744" s="17">
        <v>75.47</v>
      </c>
      <c r="C4744" s="17">
        <v>2.3330000000000004E-2</v>
      </c>
    </row>
    <row r="4745" spans="1:3" ht="14.4" customHeight="1" x14ac:dyDescent="0.3">
      <c r="A4745" s="16" t="s">
        <v>1739</v>
      </c>
      <c r="B4745" s="17">
        <v>72.89</v>
      </c>
      <c r="C4745" s="17">
        <v>2.3250000000000003E-2</v>
      </c>
    </row>
    <row r="4746" spans="1:3" ht="14.4" customHeight="1" x14ac:dyDescent="0.3">
      <c r="A4746" s="16" t="s">
        <v>1737</v>
      </c>
      <c r="B4746" s="17">
        <v>72.83</v>
      </c>
      <c r="C4746" s="17">
        <v>2.3269999999999999E-2</v>
      </c>
    </row>
    <row r="4747" spans="1:3" ht="14.4" customHeight="1" x14ac:dyDescent="0.3">
      <c r="A4747" s="16" t="s">
        <v>1735</v>
      </c>
      <c r="B4747" s="17">
        <v>73.17</v>
      </c>
      <c r="C4747" s="17">
        <v>2.3220000000000001E-2</v>
      </c>
    </row>
    <row r="4748" spans="1:3" ht="14.4" customHeight="1" x14ac:dyDescent="0.3">
      <c r="A4748" s="16" t="s">
        <v>1733</v>
      </c>
      <c r="B4748" s="17">
        <v>72.13</v>
      </c>
      <c r="C4748" s="17">
        <v>2.366E-2</v>
      </c>
    </row>
    <row r="4749" spans="1:3" ht="14.4" customHeight="1" x14ac:dyDescent="0.3">
      <c r="A4749" s="16" t="s">
        <v>1731</v>
      </c>
      <c r="B4749" s="17">
        <v>72.069999999999993</v>
      </c>
      <c r="C4749" s="17">
        <v>2.3610000000000003E-2</v>
      </c>
    </row>
    <row r="4750" spans="1:3" ht="14.4" customHeight="1" x14ac:dyDescent="0.3">
      <c r="A4750" s="16" t="s">
        <v>1729</v>
      </c>
      <c r="B4750" s="17">
        <v>70.650000000000006</v>
      </c>
      <c r="C4750" s="17">
        <v>2.358E-2</v>
      </c>
    </row>
    <row r="4751" spans="1:3" ht="14.4" customHeight="1" x14ac:dyDescent="0.3">
      <c r="A4751" s="16" t="s">
        <v>1727</v>
      </c>
      <c r="B4751" s="17">
        <v>70.180000000000007</v>
      </c>
      <c r="C4751" s="17">
        <v>2.3550000000000001E-2</v>
      </c>
    </row>
    <row r="4752" spans="1:3" ht="14.4" customHeight="1" x14ac:dyDescent="0.3">
      <c r="A4752" s="16" t="s">
        <v>1725</v>
      </c>
      <c r="B4752" s="17">
        <v>70.12</v>
      </c>
      <c r="C4752" s="17">
        <v>2.3551000000000002E-2</v>
      </c>
    </row>
    <row r="4753" spans="1:3" ht="14.4" customHeight="1" x14ac:dyDescent="0.3">
      <c r="A4753" s="16" t="s">
        <v>1723</v>
      </c>
      <c r="B4753" s="17">
        <v>65.47</v>
      </c>
      <c r="C4753" s="17">
        <v>2.35E-2</v>
      </c>
    </row>
    <row r="4754" spans="1:3" ht="14.4" customHeight="1" x14ac:dyDescent="0.3">
      <c r="A4754" s="16" t="s">
        <v>1721</v>
      </c>
      <c r="B4754" s="17">
        <v>66.12</v>
      </c>
      <c r="C4754" s="17">
        <v>2.376E-2</v>
      </c>
    </row>
    <row r="4755" spans="1:3" ht="14.4" customHeight="1" x14ac:dyDescent="0.3">
      <c r="A4755" s="16" t="s">
        <v>1719</v>
      </c>
      <c r="B4755" s="17">
        <v>66.62</v>
      </c>
      <c r="C4755" s="17">
        <v>2.366E-2</v>
      </c>
    </row>
    <row r="4756" spans="1:3" ht="14.4" customHeight="1" x14ac:dyDescent="0.3">
      <c r="A4756" s="16" t="s">
        <v>1717</v>
      </c>
      <c r="B4756" s="17">
        <v>66.760000000000005</v>
      </c>
      <c r="C4756" s="17">
        <v>2.3550000000000001E-2</v>
      </c>
    </row>
    <row r="4757" spans="1:3" ht="14.4" customHeight="1" x14ac:dyDescent="0.3">
      <c r="A4757" s="16" t="s">
        <v>1715</v>
      </c>
      <c r="B4757" s="17">
        <v>66.790000000000006</v>
      </c>
      <c r="C4757" s="17">
        <v>2.3550000000000001E-2</v>
      </c>
    </row>
    <row r="4758" spans="1:3" ht="14.4" customHeight="1" x14ac:dyDescent="0.3">
      <c r="A4758" s="16" t="s">
        <v>1713</v>
      </c>
      <c r="B4758" s="17">
        <v>62.53</v>
      </c>
      <c r="C4758" s="17">
        <v>2.392E-2</v>
      </c>
    </row>
    <row r="4759" spans="1:3" ht="14.4" customHeight="1" x14ac:dyDescent="0.3">
      <c r="A4759" s="16" t="s">
        <v>1711</v>
      </c>
      <c r="B4759" s="17">
        <v>63.48</v>
      </c>
      <c r="C4759" s="17">
        <v>2.4070000000000001E-2</v>
      </c>
    </row>
    <row r="4760" spans="1:3" ht="14.4" customHeight="1" x14ac:dyDescent="0.3">
      <c r="A4760" s="16" t="s">
        <v>1709</v>
      </c>
      <c r="B4760" s="17">
        <v>62.6</v>
      </c>
      <c r="C4760" s="17">
        <v>2.4018000000000001E-2</v>
      </c>
    </row>
    <row r="4761" spans="1:3" ht="14.4" customHeight="1" x14ac:dyDescent="0.3">
      <c r="A4761" s="16" t="s">
        <v>1707</v>
      </c>
      <c r="B4761" s="17">
        <v>58.8</v>
      </c>
      <c r="C4761" s="17">
        <v>2.4039999999999999E-2</v>
      </c>
    </row>
    <row r="4762" spans="1:3" ht="14.4" customHeight="1" x14ac:dyDescent="0.3">
      <c r="A4762" s="16" t="s">
        <v>1705</v>
      </c>
      <c r="B4762" s="17">
        <v>60.48</v>
      </c>
      <c r="C4762" s="17">
        <v>2.3990000000000001E-2</v>
      </c>
    </row>
    <row r="4763" spans="1:3" ht="14.4" customHeight="1" x14ac:dyDescent="0.3">
      <c r="A4763" s="16" t="s">
        <v>1703</v>
      </c>
      <c r="B4763" s="17">
        <v>60.21</v>
      </c>
      <c r="C4763" s="17">
        <v>2.4049999999999998E-2</v>
      </c>
    </row>
    <row r="4764" spans="1:3" ht="14.4" customHeight="1" x14ac:dyDescent="0.3">
      <c r="A4764" s="16" t="s">
        <v>1701</v>
      </c>
      <c r="B4764" s="17">
        <v>58.76</v>
      </c>
      <c r="C4764" s="17">
        <v>2.3869999999999999E-2</v>
      </c>
    </row>
    <row r="4765" spans="1:3" ht="14.4" customHeight="1" x14ac:dyDescent="0.3">
      <c r="A4765" s="16" t="s">
        <v>1699</v>
      </c>
      <c r="B4765" s="17">
        <v>59.51</v>
      </c>
      <c r="C4765" s="17">
        <v>2.366E-2</v>
      </c>
    </row>
    <row r="4766" spans="1:3" ht="14.4" customHeight="1" x14ac:dyDescent="0.3">
      <c r="A4766" s="16" t="s">
        <v>1697</v>
      </c>
      <c r="B4766" s="17">
        <v>58.71</v>
      </c>
      <c r="C4766" s="17">
        <v>2.3629999999999998E-2</v>
      </c>
    </row>
    <row r="4767" spans="1:3" ht="14.4" customHeight="1" x14ac:dyDescent="0.3">
      <c r="A4767" s="16" t="s">
        <v>1695</v>
      </c>
      <c r="B4767" s="17">
        <v>61.69</v>
      </c>
      <c r="C4767" s="17">
        <v>2.342E-2</v>
      </c>
    </row>
    <row r="4768" spans="1:3" ht="14.4" customHeight="1" x14ac:dyDescent="0.3">
      <c r="A4768" s="16" t="s">
        <v>1693</v>
      </c>
      <c r="B4768" s="17">
        <v>62.08</v>
      </c>
      <c r="C4768" s="17">
        <v>2.4230000000000002E-2</v>
      </c>
    </row>
    <row r="4769" spans="1:3" ht="14.4" customHeight="1" x14ac:dyDescent="0.3">
      <c r="A4769" s="16" t="s">
        <v>1691</v>
      </c>
      <c r="B4769" s="17">
        <v>61.56</v>
      </c>
      <c r="C4769" s="17">
        <v>2.4225E-2</v>
      </c>
    </row>
    <row r="4770" spans="1:3" ht="14.4" customHeight="1" x14ac:dyDescent="0.3">
      <c r="A4770" s="16" t="s">
        <v>1689</v>
      </c>
      <c r="B4770" s="17">
        <v>60.06</v>
      </c>
      <c r="C4770" s="17">
        <v>2.41E-2</v>
      </c>
    </row>
    <row r="4771" spans="1:3" ht="14.4" customHeight="1" x14ac:dyDescent="0.3">
      <c r="A4771" s="16" t="s">
        <v>1687</v>
      </c>
      <c r="B4771" s="17">
        <v>61.67</v>
      </c>
      <c r="C4771" s="17">
        <v>2.3959999999999999E-2</v>
      </c>
    </row>
    <row r="4772" spans="1:3" ht="14.4" customHeight="1" x14ac:dyDescent="0.3">
      <c r="A4772" s="16" t="s">
        <v>1685</v>
      </c>
      <c r="B4772" s="17">
        <v>59.97</v>
      </c>
      <c r="C4772" s="17">
        <v>2.3860000000000003E-2</v>
      </c>
    </row>
    <row r="4773" spans="1:3" ht="14.4" customHeight="1" x14ac:dyDescent="0.3">
      <c r="A4773" s="16" t="s">
        <v>1683</v>
      </c>
      <c r="B4773" s="17">
        <v>60.2</v>
      </c>
      <c r="C4773" s="17">
        <v>2.4279999999999999E-2</v>
      </c>
    </row>
    <row r="4774" spans="1:3" ht="14.4" customHeight="1" x14ac:dyDescent="0.3">
      <c r="A4774" s="16" t="s">
        <v>1681</v>
      </c>
      <c r="B4774" s="17">
        <v>60.15</v>
      </c>
      <c r="C4774" s="17">
        <v>2.4279999999999999E-2</v>
      </c>
    </row>
    <row r="4775" spans="1:3" ht="14.4" customHeight="1" x14ac:dyDescent="0.3">
      <c r="A4775" s="16" t="s">
        <v>1679</v>
      </c>
      <c r="B4775" s="17">
        <v>61.45</v>
      </c>
      <c r="C4775" s="17">
        <v>2.4199999999999999E-2</v>
      </c>
    </row>
    <row r="4776" spans="1:3" ht="14.4" customHeight="1" x14ac:dyDescent="0.3">
      <c r="A4776" s="16" t="s">
        <v>1677</v>
      </c>
      <c r="B4776" s="17">
        <v>60.28</v>
      </c>
      <c r="C4776" s="17">
        <v>2.4239999999999998E-2</v>
      </c>
    </row>
    <row r="4777" spans="1:3" ht="14.4" customHeight="1" x14ac:dyDescent="0.3">
      <c r="A4777" s="16" t="s">
        <v>1675</v>
      </c>
      <c r="B4777" s="17">
        <v>59.61</v>
      </c>
      <c r="C4777" s="17">
        <v>2.3940000000000003E-2</v>
      </c>
    </row>
    <row r="4778" spans="1:3" ht="14.4" customHeight="1" x14ac:dyDescent="0.3">
      <c r="A4778" s="16" t="s">
        <v>1673</v>
      </c>
      <c r="B4778" s="17">
        <v>56.26</v>
      </c>
      <c r="C4778" s="17">
        <v>2.384E-2</v>
      </c>
    </row>
    <row r="4779" spans="1:3" ht="14.4" customHeight="1" x14ac:dyDescent="0.3">
      <c r="A4779" s="16" t="s">
        <v>1671</v>
      </c>
      <c r="B4779" s="17">
        <v>57.24</v>
      </c>
      <c r="C4779" s="17">
        <v>2.3940000000000003E-2</v>
      </c>
    </row>
    <row r="4780" spans="1:3" ht="14.4" customHeight="1" x14ac:dyDescent="0.3">
      <c r="A4780" s="16" t="s">
        <v>1669</v>
      </c>
      <c r="B4780" s="17">
        <v>54.35</v>
      </c>
      <c r="C4780" s="17">
        <v>2.392E-2</v>
      </c>
    </row>
    <row r="4781" spans="1:3" ht="14.4" customHeight="1" x14ac:dyDescent="0.3">
      <c r="A4781" s="16" t="s">
        <v>1667</v>
      </c>
      <c r="B4781" s="17">
        <v>53.82</v>
      </c>
      <c r="C4781" s="17">
        <v>2.3860000000000003E-2</v>
      </c>
    </row>
    <row r="4782" spans="1:3" ht="14.4" customHeight="1" x14ac:dyDescent="0.3">
      <c r="A4782" s="16" t="s">
        <v>1665</v>
      </c>
      <c r="B4782" s="17">
        <v>50.47</v>
      </c>
      <c r="C4782" s="17">
        <v>2.3879999999999998E-2</v>
      </c>
    </row>
    <row r="4783" spans="1:3" ht="14.4" customHeight="1" x14ac:dyDescent="0.3">
      <c r="A4783" s="16" t="s">
        <v>1663</v>
      </c>
      <c r="B4783" s="17">
        <v>54.47</v>
      </c>
      <c r="C4783" s="17">
        <v>2.435E-2</v>
      </c>
    </row>
    <row r="4784" spans="1:3" ht="14.4" customHeight="1" x14ac:dyDescent="0.3">
      <c r="A4784" s="16" t="s">
        <v>1661</v>
      </c>
      <c r="B4784" s="17">
        <v>52.16</v>
      </c>
      <c r="C4784" s="17">
        <v>2.41E-2</v>
      </c>
    </row>
    <row r="4785" spans="1:3" ht="14.4" customHeight="1" x14ac:dyDescent="0.3">
      <c r="A4785" s="16" t="s">
        <v>1659</v>
      </c>
      <c r="B4785" s="17">
        <v>52.2</v>
      </c>
      <c r="C4785" s="17">
        <v>2.383E-2</v>
      </c>
    </row>
    <row r="4786" spans="1:3" ht="14.4" customHeight="1" x14ac:dyDescent="0.3">
      <c r="A4786" s="16" t="s">
        <v>1657</v>
      </c>
      <c r="B4786" s="17">
        <v>53.8</v>
      </c>
      <c r="C4786" s="17">
        <v>2.3809999999999998E-2</v>
      </c>
    </row>
    <row r="4787" spans="1:3" ht="14.4" customHeight="1" x14ac:dyDescent="0.3">
      <c r="A4787" s="16" t="s">
        <v>1655</v>
      </c>
      <c r="B4787" s="17">
        <v>54.91</v>
      </c>
      <c r="C4787" s="17">
        <v>2.4169999999999997E-2</v>
      </c>
    </row>
    <row r="4788" spans="1:3" ht="14.4" customHeight="1" x14ac:dyDescent="0.3">
      <c r="A4788" s="16" t="s">
        <v>1653</v>
      </c>
      <c r="B4788" s="17">
        <v>55.95</v>
      </c>
      <c r="C4788" s="17">
        <v>2.4119999999999999E-2</v>
      </c>
    </row>
    <row r="4789" spans="1:3" ht="14.4" customHeight="1" x14ac:dyDescent="0.3">
      <c r="A4789" s="16" t="s">
        <v>1651</v>
      </c>
      <c r="B4789" s="17">
        <v>57.06</v>
      </c>
      <c r="C4789" s="17">
        <v>2.4140000000000002E-2</v>
      </c>
    </row>
    <row r="4790" spans="1:3" ht="14.4" customHeight="1" x14ac:dyDescent="0.3">
      <c r="A4790" s="16" t="s">
        <v>1649</v>
      </c>
      <c r="B4790" s="17">
        <v>57.33</v>
      </c>
      <c r="C4790" s="17">
        <v>2.4089999999999997E-2</v>
      </c>
    </row>
    <row r="4791" spans="1:3" ht="14.4" customHeight="1" x14ac:dyDescent="0.3">
      <c r="A4791" s="16" t="s">
        <v>1648</v>
      </c>
      <c r="B4791" s="17">
        <v>58.72</v>
      </c>
      <c r="C4791" s="17">
        <v>2.4580000000000001E-2</v>
      </c>
    </row>
    <row r="4792" spans="1:3" ht="14.4" customHeight="1" x14ac:dyDescent="0.3">
      <c r="A4792" s="16" t="s">
        <v>1646</v>
      </c>
      <c r="B4792" s="17">
        <v>61.44</v>
      </c>
      <c r="C4792" s="17">
        <v>2.443E-2</v>
      </c>
    </row>
    <row r="4793" spans="1:3" ht="14.4" customHeight="1" x14ac:dyDescent="0.3">
      <c r="A4793" s="16" t="s">
        <v>1644</v>
      </c>
      <c r="B4793" s="17">
        <v>61.68</v>
      </c>
      <c r="C4793" s="17">
        <v>2.4329999999999997E-2</v>
      </c>
    </row>
    <row r="4794" spans="1:3" ht="14.4" customHeight="1" x14ac:dyDescent="0.3">
      <c r="A4794" s="16" t="s">
        <v>1642</v>
      </c>
      <c r="B4794" s="17">
        <v>60.48</v>
      </c>
      <c r="C4794" s="17">
        <v>2.4239999999999998E-2</v>
      </c>
    </row>
    <row r="4795" spans="1:3" ht="14.4" customHeight="1" x14ac:dyDescent="0.3">
      <c r="A4795" s="16" t="s">
        <v>1640</v>
      </c>
      <c r="B4795" s="17">
        <v>58.99</v>
      </c>
      <c r="C4795" s="17">
        <v>2.4169999999999997E-2</v>
      </c>
    </row>
    <row r="4796" spans="1:3" ht="14.4" customHeight="1" x14ac:dyDescent="0.3">
      <c r="A4796" s="16" t="s">
        <v>1638</v>
      </c>
      <c r="B4796" s="17">
        <v>60.64</v>
      </c>
      <c r="C4796" s="17">
        <v>2.4510000000000001E-2</v>
      </c>
    </row>
    <row r="4797" spans="1:3" ht="14.4" customHeight="1" x14ac:dyDescent="0.3">
      <c r="A4797" s="16" t="s">
        <v>1636</v>
      </c>
      <c r="B4797" s="17">
        <v>61.32</v>
      </c>
      <c r="C4797" s="17">
        <v>2.4199999999999999E-2</v>
      </c>
    </row>
    <row r="4798" spans="1:3" ht="14.4" customHeight="1" x14ac:dyDescent="0.3">
      <c r="A4798" s="16" t="s">
        <v>1634</v>
      </c>
      <c r="B4798" s="17">
        <v>61.18</v>
      </c>
      <c r="C4798" s="17">
        <v>2.41E-2</v>
      </c>
    </row>
    <row r="4799" spans="1:3" ht="14.4" customHeight="1" x14ac:dyDescent="0.3">
      <c r="A4799" s="16" t="s">
        <v>1632</v>
      </c>
      <c r="B4799" s="17">
        <v>62.7</v>
      </c>
      <c r="C4799" s="17">
        <v>2.4039999999999999E-2</v>
      </c>
    </row>
    <row r="4800" spans="1:3" ht="14.4" customHeight="1" x14ac:dyDescent="0.3">
      <c r="A4800" s="16" t="s">
        <v>1630</v>
      </c>
      <c r="B4800" s="17">
        <v>62.74</v>
      </c>
      <c r="C4800" s="17">
        <v>2.4062999999999998E-2</v>
      </c>
    </row>
    <row r="4801" spans="1:3" ht="14.4" customHeight="1" x14ac:dyDescent="0.3">
      <c r="A4801" s="16" t="s">
        <v>1628</v>
      </c>
      <c r="B4801" s="17">
        <v>61.5</v>
      </c>
      <c r="C4801" s="17">
        <v>2.4009999999999997E-2</v>
      </c>
    </row>
    <row r="4802" spans="1:3" ht="14.4" customHeight="1" x14ac:dyDescent="0.3">
      <c r="A4802" s="16" t="s">
        <v>1626</v>
      </c>
      <c r="B4802" s="17">
        <v>61.14</v>
      </c>
      <c r="C4802" s="17">
        <v>2.41E-2</v>
      </c>
    </row>
    <row r="4803" spans="1:3" ht="14.4" customHeight="1" x14ac:dyDescent="0.3">
      <c r="A4803" s="16" t="s">
        <v>1624</v>
      </c>
      <c r="B4803" s="17">
        <v>61.09</v>
      </c>
      <c r="C4803" s="17">
        <v>2.3690000000000003E-2</v>
      </c>
    </row>
    <row r="4804" spans="1:3" ht="14.4" customHeight="1" x14ac:dyDescent="0.3">
      <c r="A4804" s="16" t="s">
        <v>1622</v>
      </c>
      <c r="B4804" s="17">
        <v>61.64</v>
      </c>
      <c r="C4804" s="17">
        <v>2.383E-2</v>
      </c>
    </row>
    <row r="4805" spans="1:3" ht="14.4" customHeight="1" x14ac:dyDescent="0.3">
      <c r="A4805" s="16" t="s">
        <v>1620</v>
      </c>
      <c r="B4805" s="17">
        <v>59.93</v>
      </c>
      <c r="C4805" s="17">
        <v>2.3879999999999998E-2</v>
      </c>
    </row>
    <row r="4806" spans="1:3" ht="14.4" customHeight="1" x14ac:dyDescent="0.3">
      <c r="A4806" s="16" t="s">
        <v>1618</v>
      </c>
      <c r="B4806" s="17">
        <v>61.32</v>
      </c>
      <c r="C4806" s="17">
        <v>2.4230000000000002E-2</v>
      </c>
    </row>
    <row r="4807" spans="1:3" ht="14.4" customHeight="1" x14ac:dyDescent="0.3">
      <c r="A4807" s="16" t="s">
        <v>1616</v>
      </c>
      <c r="B4807" s="17">
        <v>61.65</v>
      </c>
      <c r="C4807" s="17">
        <v>2.4169999999999997E-2</v>
      </c>
    </row>
    <row r="4808" spans="1:3" ht="14.4" customHeight="1" x14ac:dyDescent="0.3">
      <c r="A4808" s="16" t="s">
        <v>1614</v>
      </c>
      <c r="B4808" s="17">
        <v>61.89</v>
      </c>
      <c r="C4808" s="17">
        <v>2.3969999999999998E-2</v>
      </c>
    </row>
    <row r="4809" spans="1:3" ht="14.4" customHeight="1" x14ac:dyDescent="0.3">
      <c r="A4809" s="16" t="s">
        <v>1612</v>
      </c>
      <c r="B4809" s="17">
        <v>62.75</v>
      </c>
      <c r="C4809" s="17">
        <v>2.3959999999999999E-2</v>
      </c>
    </row>
    <row r="4810" spans="1:3" ht="14.4" customHeight="1" x14ac:dyDescent="0.3">
      <c r="A4810" s="16" t="s">
        <v>1610</v>
      </c>
      <c r="B4810" s="17">
        <v>62.51</v>
      </c>
      <c r="C4810" s="17">
        <v>2.3910000000000001E-2</v>
      </c>
    </row>
    <row r="4811" spans="1:3" ht="14.4" customHeight="1" x14ac:dyDescent="0.3">
      <c r="A4811" s="16" t="s">
        <v>1608</v>
      </c>
      <c r="B4811" s="17">
        <v>61.98</v>
      </c>
      <c r="C4811" s="17">
        <v>2.4169999999999997E-2</v>
      </c>
    </row>
    <row r="4812" spans="1:3" ht="14.4" customHeight="1" x14ac:dyDescent="0.3">
      <c r="A4812" s="16" t="s">
        <v>1606</v>
      </c>
      <c r="B4812" s="17">
        <v>62.69</v>
      </c>
      <c r="C4812" s="17">
        <v>2.4169999999999997E-2</v>
      </c>
    </row>
    <row r="4813" spans="1:3" ht="14.4" customHeight="1" x14ac:dyDescent="0.3">
      <c r="A4813" s="16" t="s">
        <v>1605</v>
      </c>
      <c r="B4813" s="17">
        <v>61.63</v>
      </c>
      <c r="C4813" s="17">
        <v>2.4119999999999999E-2</v>
      </c>
    </row>
    <row r="4814" spans="1:3" ht="14.4" customHeight="1" x14ac:dyDescent="0.3">
      <c r="A4814" s="16" t="s">
        <v>1603</v>
      </c>
      <c r="B4814" s="17">
        <v>62.1</v>
      </c>
      <c r="C4814" s="17">
        <v>2.4220000000000002E-2</v>
      </c>
    </row>
    <row r="4815" spans="1:3" ht="14.4" customHeight="1" x14ac:dyDescent="0.3">
      <c r="A4815" s="16" t="s">
        <v>1601</v>
      </c>
      <c r="B4815" s="17">
        <v>61.51</v>
      </c>
      <c r="C4815" s="17">
        <v>2.4319999999999998E-2</v>
      </c>
    </row>
    <row r="4816" spans="1:3" ht="14.4" customHeight="1" x14ac:dyDescent="0.3">
      <c r="A4816" s="16" t="s">
        <v>1599</v>
      </c>
      <c r="B4816" s="17">
        <v>62.42</v>
      </c>
      <c r="C4816" s="17">
        <v>2.435E-2</v>
      </c>
    </row>
    <row r="4817" spans="1:3" ht="14.4" customHeight="1" x14ac:dyDescent="0.3">
      <c r="A4817" s="16" t="s">
        <v>1598</v>
      </c>
      <c r="B4817" s="17">
        <v>63.61</v>
      </c>
      <c r="C4817" s="17">
        <v>2.4300000000000002E-2</v>
      </c>
    </row>
    <row r="4818" spans="1:3" ht="14.4" customHeight="1" x14ac:dyDescent="0.3">
      <c r="A4818" s="16" t="s">
        <v>1596</v>
      </c>
      <c r="B4818" s="17">
        <v>64.569999999999993</v>
      </c>
      <c r="C4818" s="17">
        <v>2.4300000000000002E-2</v>
      </c>
    </row>
    <row r="4819" spans="1:3" ht="14.4" customHeight="1" x14ac:dyDescent="0.3">
      <c r="A4819" s="16" t="s">
        <v>1594</v>
      </c>
      <c r="B4819" s="17">
        <v>66.25</v>
      </c>
      <c r="C4819" s="17">
        <v>2.427E-2</v>
      </c>
    </row>
    <row r="4820" spans="1:3" ht="14.4" customHeight="1" x14ac:dyDescent="0.3">
      <c r="A4820" s="16" t="s">
        <v>1593</v>
      </c>
      <c r="B4820" s="17">
        <v>66.5</v>
      </c>
      <c r="C4820" s="17">
        <v>2.4293999999999996E-2</v>
      </c>
    </row>
    <row r="4821" spans="1:3" ht="14.4" customHeight="1" x14ac:dyDescent="0.3">
      <c r="A4821" s="16" t="s">
        <v>1591</v>
      </c>
      <c r="B4821" s="17">
        <v>66.45</v>
      </c>
      <c r="C4821" s="17">
        <v>2.4289999999999999E-2</v>
      </c>
    </row>
    <row r="4822" spans="1:3" ht="14.4" customHeight="1" x14ac:dyDescent="0.3">
      <c r="A4822" s="16" t="s">
        <v>1590</v>
      </c>
      <c r="B4822" s="17">
        <v>67.08</v>
      </c>
      <c r="C4822" s="17">
        <v>2.4460000000000003E-2</v>
      </c>
    </row>
    <row r="4823" spans="1:3" ht="14.4" customHeight="1" x14ac:dyDescent="0.3">
      <c r="A4823" s="16" t="s">
        <v>1588</v>
      </c>
      <c r="B4823" s="17">
        <v>67.069999999999993</v>
      </c>
      <c r="C4823" s="17">
        <v>2.4479999999999998E-2</v>
      </c>
    </row>
    <row r="4824" spans="1:3" ht="14.4" customHeight="1" x14ac:dyDescent="0.3">
      <c r="A4824" s="16" t="s">
        <v>1586</v>
      </c>
      <c r="B4824" s="17">
        <v>67.12</v>
      </c>
      <c r="C4824" s="17">
        <v>2.4500000000000001E-2</v>
      </c>
    </row>
    <row r="4825" spans="1:3" ht="14.4" customHeight="1" x14ac:dyDescent="0.3">
      <c r="A4825" s="16" t="s">
        <v>1584</v>
      </c>
      <c r="B4825" s="17">
        <v>64.760000000000005</v>
      </c>
      <c r="C4825" s="17">
        <v>2.4500000000000001E-2</v>
      </c>
    </row>
    <row r="4826" spans="1:3" ht="14.4" customHeight="1" x14ac:dyDescent="0.3">
      <c r="A4826" s="16" t="s">
        <v>1582</v>
      </c>
      <c r="B4826" s="17">
        <v>65.209999999999994</v>
      </c>
      <c r="C4826" s="17">
        <v>2.4580000000000001E-2</v>
      </c>
    </row>
    <row r="4827" spans="1:3" ht="14.4" customHeight="1" x14ac:dyDescent="0.3">
      <c r="A4827" s="16" t="s">
        <v>1580</v>
      </c>
      <c r="B4827" s="17">
        <v>66.39</v>
      </c>
      <c r="C4827" s="17">
        <v>2.4510000000000001E-2</v>
      </c>
    </row>
    <row r="4828" spans="1:3" ht="14.4" customHeight="1" x14ac:dyDescent="0.3">
      <c r="A4828" s="16" t="s">
        <v>1578</v>
      </c>
      <c r="B4828" s="17">
        <v>66.03</v>
      </c>
      <c r="C4828" s="17">
        <v>2.4399999999999998E-2</v>
      </c>
    </row>
    <row r="4829" spans="1:3" ht="14.4" customHeight="1" x14ac:dyDescent="0.3">
      <c r="A4829" s="16" t="s">
        <v>1576</v>
      </c>
      <c r="B4829" s="17">
        <v>65.069999999999993</v>
      </c>
      <c r="C4829" s="17">
        <v>2.435E-2</v>
      </c>
    </row>
    <row r="4830" spans="1:3" ht="14.4" customHeight="1" x14ac:dyDescent="0.3">
      <c r="A4830" s="16" t="s">
        <v>1574</v>
      </c>
      <c r="B4830" s="17">
        <v>65.67</v>
      </c>
      <c r="C4830" s="17">
        <v>2.4319999999999998E-2</v>
      </c>
    </row>
    <row r="4831" spans="1:3" ht="14.4" customHeight="1" x14ac:dyDescent="0.3">
      <c r="A4831" s="16" t="s">
        <v>1572</v>
      </c>
      <c r="B4831" s="17">
        <v>65.86</v>
      </c>
      <c r="C4831" s="17">
        <v>2.4649999999999998E-2</v>
      </c>
    </row>
    <row r="4832" spans="1:3" ht="14.4" customHeight="1" x14ac:dyDescent="0.3">
      <c r="A4832" s="16" t="s">
        <v>1570</v>
      </c>
      <c r="B4832" s="17">
        <v>65.989999999999995</v>
      </c>
      <c r="C4832" s="17">
        <v>2.4649999999999998E-2</v>
      </c>
    </row>
    <row r="4833" spans="1:3" ht="14.4" customHeight="1" x14ac:dyDescent="0.3">
      <c r="A4833" s="16" t="s">
        <v>1568</v>
      </c>
      <c r="B4833" s="17">
        <v>66.3</v>
      </c>
      <c r="C4833" s="17">
        <v>2.46E-2</v>
      </c>
    </row>
    <row r="4834" spans="1:3" ht="14.4" customHeight="1" x14ac:dyDescent="0.3">
      <c r="A4834" s="16" t="s">
        <v>1566</v>
      </c>
      <c r="B4834" s="17">
        <v>65.739999999999995</v>
      </c>
      <c r="C4834" s="17">
        <v>2.4540000000000003E-2</v>
      </c>
    </row>
    <row r="4835" spans="1:3" ht="14.4" customHeight="1" x14ac:dyDescent="0.3">
      <c r="A4835" s="16" t="s">
        <v>1564</v>
      </c>
      <c r="B4835" s="17">
        <v>66.58</v>
      </c>
      <c r="C4835" s="17">
        <v>2.444E-2</v>
      </c>
    </row>
    <row r="4836" spans="1:3" ht="14.4" customHeight="1" x14ac:dyDescent="0.3">
      <c r="A4836" s="16" t="s">
        <v>1562</v>
      </c>
      <c r="B4836" s="17">
        <v>66.67</v>
      </c>
      <c r="C4836" s="17">
        <v>2.46E-2</v>
      </c>
    </row>
    <row r="4837" spans="1:3" ht="14.4" customHeight="1" x14ac:dyDescent="0.3">
      <c r="A4837" s="16" t="s">
        <v>1560</v>
      </c>
      <c r="B4837" s="17">
        <v>67.55</v>
      </c>
      <c r="C4837" s="17">
        <v>2.452E-2</v>
      </c>
    </row>
    <row r="4838" spans="1:3" ht="14.4" customHeight="1" x14ac:dyDescent="0.3">
      <c r="A4838" s="16" t="s">
        <v>1558</v>
      </c>
      <c r="B4838" s="17">
        <v>67.23</v>
      </c>
      <c r="C4838" s="17">
        <v>2.452E-2</v>
      </c>
    </row>
    <row r="4839" spans="1:3" ht="14.4" customHeight="1" x14ac:dyDescent="0.3">
      <c r="A4839" s="16" t="s">
        <v>1556</v>
      </c>
      <c r="B4839" s="17">
        <v>67.16</v>
      </c>
      <c r="C4839" s="17">
        <v>2.452E-2</v>
      </c>
    </row>
    <row r="4840" spans="1:3" ht="14.4" customHeight="1" x14ac:dyDescent="0.3">
      <c r="A4840" s="16" t="s">
        <v>1554</v>
      </c>
      <c r="B4840" s="17">
        <v>67.540000000000006</v>
      </c>
      <c r="C4840" s="17">
        <v>2.4460000000000003E-2</v>
      </c>
    </row>
    <row r="4841" spans="1:3" ht="14.4" customHeight="1" x14ac:dyDescent="0.3">
      <c r="A4841" s="16" t="s">
        <v>1552</v>
      </c>
      <c r="B4841" s="17">
        <v>67.61</v>
      </c>
      <c r="C4841" s="17">
        <v>2.4700000000000003E-2</v>
      </c>
    </row>
    <row r="4842" spans="1:3" ht="14.4" customHeight="1" x14ac:dyDescent="0.3">
      <c r="A4842" s="16" t="s">
        <v>1550</v>
      </c>
      <c r="B4842" s="17">
        <v>68.5</v>
      </c>
      <c r="C4842" s="17">
        <v>2.4729999999999999E-2</v>
      </c>
    </row>
    <row r="4843" spans="1:3" ht="14.4" customHeight="1" x14ac:dyDescent="0.3">
      <c r="A4843" s="16" t="s">
        <v>1548</v>
      </c>
      <c r="B4843" s="17">
        <v>67.86</v>
      </c>
      <c r="C4843" s="17">
        <v>2.4729999999999999E-2</v>
      </c>
    </row>
    <row r="4844" spans="1:3" ht="14.4" customHeight="1" x14ac:dyDescent="0.3">
      <c r="A4844" s="16" t="s">
        <v>1546</v>
      </c>
      <c r="B4844" s="17">
        <v>67.03</v>
      </c>
      <c r="C4844" s="17">
        <v>2.4620000000000003E-2</v>
      </c>
    </row>
    <row r="4845" spans="1:3" ht="14.4" customHeight="1" x14ac:dyDescent="0.3">
      <c r="A4845" s="16" t="s">
        <v>1544</v>
      </c>
      <c r="B4845" s="17">
        <v>67.209999999999994</v>
      </c>
      <c r="C4845" s="17">
        <v>2.4540000000000003E-2</v>
      </c>
    </row>
    <row r="4846" spans="1:3" ht="14.4" customHeight="1" x14ac:dyDescent="0.3">
      <c r="A4846" s="16" t="s">
        <v>1542</v>
      </c>
      <c r="B4846" s="17">
        <v>67.97</v>
      </c>
      <c r="C4846" s="17">
        <v>2.4700000000000003E-2</v>
      </c>
    </row>
    <row r="4847" spans="1:3" ht="14.4" customHeight="1" x14ac:dyDescent="0.3">
      <c r="A4847" s="16" t="s">
        <v>1540</v>
      </c>
      <c r="B4847" s="17">
        <v>67.83</v>
      </c>
      <c r="C4847" s="17">
        <v>2.4420000000000001E-2</v>
      </c>
    </row>
    <row r="4848" spans="1:3" ht="14.4" customHeight="1" x14ac:dyDescent="0.3">
      <c r="A4848" s="16" t="s">
        <v>1538</v>
      </c>
      <c r="B4848" s="17">
        <v>67.819999999999993</v>
      </c>
      <c r="C4848" s="17">
        <v>2.4369999999999999E-2</v>
      </c>
    </row>
    <row r="4849" spans="1:3" ht="14.4" customHeight="1" x14ac:dyDescent="0.3">
      <c r="A4849" s="16" t="s">
        <v>1536</v>
      </c>
      <c r="B4849" s="17">
        <v>68.39</v>
      </c>
      <c r="C4849" s="17">
        <v>2.4E-2</v>
      </c>
    </row>
    <row r="4850" spans="1:3" ht="14.4" customHeight="1" x14ac:dyDescent="0.3">
      <c r="A4850" s="16" t="s">
        <v>1534</v>
      </c>
      <c r="B4850" s="17">
        <v>69.010000000000005</v>
      </c>
      <c r="C4850" s="17">
        <v>2.392E-2</v>
      </c>
    </row>
    <row r="4851" spans="1:3" ht="14.4" customHeight="1" x14ac:dyDescent="0.3">
      <c r="A4851" s="16" t="s">
        <v>1532</v>
      </c>
      <c r="B4851" s="17">
        <v>69.37</v>
      </c>
      <c r="C4851" s="17">
        <v>2.4340000000000001E-2</v>
      </c>
    </row>
    <row r="4852" spans="1:3" ht="14.4" customHeight="1" x14ac:dyDescent="0.3">
      <c r="A4852" s="16" t="s">
        <v>1530</v>
      </c>
      <c r="B4852" s="17">
        <v>69.31</v>
      </c>
      <c r="C4852" s="17">
        <v>2.4369999999999999E-2</v>
      </c>
    </row>
    <row r="4853" spans="1:3" ht="14.4" customHeight="1" x14ac:dyDescent="0.3">
      <c r="A4853" s="16" t="s">
        <v>1528</v>
      </c>
      <c r="B4853" s="17">
        <v>69.400000000000006</v>
      </c>
      <c r="C4853" s="17">
        <v>2.4340000000000001E-2</v>
      </c>
    </row>
    <row r="4854" spans="1:3" ht="14.4" customHeight="1" x14ac:dyDescent="0.3">
      <c r="A4854" s="16" t="s">
        <v>1526</v>
      </c>
      <c r="B4854" s="17">
        <v>70.34</v>
      </c>
      <c r="C4854" s="17">
        <v>2.4340000000000001E-2</v>
      </c>
    </row>
    <row r="4855" spans="1:3" ht="14.4" customHeight="1" x14ac:dyDescent="0.3">
      <c r="A4855" s="16" t="s">
        <v>1524</v>
      </c>
      <c r="B4855" s="17">
        <v>71.099999999999994</v>
      </c>
      <c r="C4855" s="17">
        <v>2.4289999999999999E-2</v>
      </c>
    </row>
    <row r="4856" spans="1:3" ht="14.4" customHeight="1" x14ac:dyDescent="0.3">
      <c r="A4856" s="16" t="s">
        <v>1522</v>
      </c>
      <c r="B4856" s="17">
        <v>70.61</v>
      </c>
      <c r="C4856" s="17">
        <v>2.4289999999999999E-2</v>
      </c>
    </row>
    <row r="4857" spans="1:3" ht="14.4" customHeight="1" x14ac:dyDescent="0.3">
      <c r="A4857" s="16" t="s">
        <v>1520</v>
      </c>
      <c r="B4857" s="17">
        <v>71.73</v>
      </c>
      <c r="C4857" s="17">
        <v>2.427E-2</v>
      </c>
    </row>
    <row r="4858" spans="1:3" ht="14.4" customHeight="1" x14ac:dyDescent="0.3">
      <c r="A4858" s="16" t="s">
        <v>1518</v>
      </c>
      <c r="B4858" s="17">
        <v>70.83</v>
      </c>
      <c r="C4858" s="17">
        <v>2.4289999999999999E-2</v>
      </c>
    </row>
    <row r="4859" spans="1:3" ht="14.4" customHeight="1" x14ac:dyDescent="0.3">
      <c r="A4859" s="16" t="s">
        <v>1516</v>
      </c>
      <c r="B4859" s="17">
        <v>71.55</v>
      </c>
      <c r="C4859" s="17">
        <v>2.4409999999999998E-2</v>
      </c>
    </row>
    <row r="4860" spans="1:3" ht="14.4" customHeight="1" x14ac:dyDescent="0.3">
      <c r="A4860" s="16" t="s">
        <v>1514</v>
      </c>
      <c r="B4860" s="17">
        <v>71.180000000000007</v>
      </c>
      <c r="C4860" s="17">
        <v>2.4230000000000002E-2</v>
      </c>
    </row>
    <row r="4861" spans="1:3" ht="14.4" customHeight="1" x14ac:dyDescent="0.3">
      <c r="A4861" s="16" t="s">
        <v>1512</v>
      </c>
      <c r="B4861" s="17">
        <v>71.72</v>
      </c>
      <c r="C4861" s="17">
        <v>2.4420000000000001E-2</v>
      </c>
    </row>
    <row r="4862" spans="1:3" ht="14.4" customHeight="1" x14ac:dyDescent="0.3">
      <c r="A4862" s="16" t="s">
        <v>1510</v>
      </c>
      <c r="B4862" s="17">
        <v>71.62</v>
      </c>
      <c r="C4862" s="17">
        <v>2.4390000000000002E-2</v>
      </c>
    </row>
    <row r="4863" spans="1:3" ht="14.4" customHeight="1" x14ac:dyDescent="0.3">
      <c r="A4863" s="16" t="s">
        <v>1508</v>
      </c>
      <c r="B4863" s="17">
        <v>71.97</v>
      </c>
      <c r="C4863" s="17">
        <v>2.4289999999999999E-2</v>
      </c>
    </row>
    <row r="4864" spans="1:3" ht="14.4" customHeight="1" x14ac:dyDescent="0.3">
      <c r="A4864" s="16" t="s">
        <v>1506</v>
      </c>
      <c r="B4864" s="17">
        <v>74.040000000000006</v>
      </c>
      <c r="C4864" s="17">
        <v>2.4409999999999998E-2</v>
      </c>
    </row>
    <row r="4865" spans="1:3" ht="14.4" customHeight="1" x14ac:dyDescent="0.3">
      <c r="A4865" s="16" t="s">
        <v>1504</v>
      </c>
      <c r="B4865" s="17">
        <v>74.510000000000005</v>
      </c>
      <c r="C4865" s="17">
        <v>2.4500000000000001E-2</v>
      </c>
    </row>
    <row r="4866" spans="1:3" ht="14.4" customHeight="1" x14ac:dyDescent="0.3">
      <c r="A4866" s="16" t="s">
        <v>1502</v>
      </c>
      <c r="B4866" s="17">
        <v>74.569999999999993</v>
      </c>
      <c r="C4866" s="17">
        <v>2.4340000000000001E-2</v>
      </c>
    </row>
    <row r="4867" spans="1:3" ht="14.4" customHeight="1" x14ac:dyDescent="0.3">
      <c r="A4867" s="16" t="s">
        <v>1500</v>
      </c>
      <c r="B4867" s="17">
        <v>74.349999999999994</v>
      </c>
      <c r="C4867" s="17">
        <v>2.4289999999999999E-2</v>
      </c>
    </row>
    <row r="4868" spans="1:3" ht="14.4" customHeight="1" x14ac:dyDescent="0.3">
      <c r="A4868" s="16" t="s">
        <v>1498</v>
      </c>
      <c r="B4868" s="17">
        <v>72.150000000000006</v>
      </c>
      <c r="C4868" s="17">
        <v>2.4230000000000002E-2</v>
      </c>
    </row>
    <row r="4869" spans="1:3" ht="14.4" customHeight="1" x14ac:dyDescent="0.3">
      <c r="A4869" s="16" t="s">
        <v>1496</v>
      </c>
      <c r="B4869" s="17">
        <v>72.040000000000006</v>
      </c>
      <c r="C4869" s="17">
        <v>2.4230000000000002E-2</v>
      </c>
    </row>
    <row r="4870" spans="1:3" ht="14.4" customHeight="1" x14ac:dyDescent="0.3">
      <c r="A4870" s="16" t="s">
        <v>1494</v>
      </c>
      <c r="B4870" s="17">
        <v>72.8</v>
      </c>
      <c r="C4870" s="17">
        <v>2.4319999999999998E-2</v>
      </c>
    </row>
    <row r="4871" spans="1:3" ht="14.4" customHeight="1" x14ac:dyDescent="0.3">
      <c r="A4871" s="16" t="s">
        <v>1492</v>
      </c>
      <c r="B4871" s="17">
        <v>72.180000000000007</v>
      </c>
      <c r="C4871" s="17">
        <v>2.427E-2</v>
      </c>
    </row>
    <row r="4872" spans="1:3" ht="14.4" customHeight="1" x14ac:dyDescent="0.3">
      <c r="A4872" s="16" t="s">
        <v>1490</v>
      </c>
      <c r="B4872" s="17">
        <v>70.75</v>
      </c>
      <c r="C4872" s="17">
        <v>2.4369999999999999E-2</v>
      </c>
    </row>
    <row r="4873" spans="1:3" ht="14.4" customHeight="1" x14ac:dyDescent="0.3">
      <c r="A4873" s="16" t="s">
        <v>1488</v>
      </c>
      <c r="B4873" s="17">
        <v>70.849999999999994</v>
      </c>
      <c r="C4873" s="17">
        <v>2.4310000000000002E-2</v>
      </c>
    </row>
    <row r="4874" spans="1:3" ht="14.4" customHeight="1" x14ac:dyDescent="0.3">
      <c r="A4874" s="16" t="s">
        <v>1486</v>
      </c>
      <c r="B4874" s="17">
        <v>71.239999999999995</v>
      </c>
      <c r="C4874" s="17">
        <v>2.426E-2</v>
      </c>
    </row>
    <row r="4875" spans="1:3" ht="14.4" customHeight="1" x14ac:dyDescent="0.3">
      <c r="A4875" s="16" t="s">
        <v>1484</v>
      </c>
      <c r="B4875" s="17">
        <v>69.88</v>
      </c>
      <c r="C4875" s="17">
        <v>2.4319999999999998E-2</v>
      </c>
    </row>
    <row r="4876" spans="1:3" ht="14.4" customHeight="1" x14ac:dyDescent="0.3">
      <c r="A4876" s="16" t="s">
        <v>1482</v>
      </c>
      <c r="B4876" s="17">
        <v>70.37</v>
      </c>
      <c r="C4876" s="17">
        <v>2.4340000000000001E-2</v>
      </c>
    </row>
    <row r="4877" spans="1:3" ht="14.4" customHeight="1" x14ac:dyDescent="0.3">
      <c r="A4877" s="16" t="s">
        <v>1480</v>
      </c>
      <c r="B4877" s="17">
        <v>70.39</v>
      </c>
      <c r="C4877" s="17">
        <v>2.4340000000000001E-2</v>
      </c>
    </row>
    <row r="4878" spans="1:3" ht="14.4" customHeight="1" x14ac:dyDescent="0.3">
      <c r="A4878" s="16" t="s">
        <v>1478</v>
      </c>
      <c r="B4878" s="17">
        <v>70.62</v>
      </c>
      <c r="C4878" s="17">
        <v>2.4289999999999999E-2</v>
      </c>
    </row>
    <row r="4879" spans="1:3" ht="14.4" customHeight="1" x14ac:dyDescent="0.3">
      <c r="A4879" s="16" t="s">
        <v>1476</v>
      </c>
      <c r="B4879" s="17">
        <v>70.23</v>
      </c>
      <c r="C4879" s="17">
        <v>2.4129999999999999E-2</v>
      </c>
    </row>
    <row r="4880" spans="1:3" ht="14.4" customHeight="1" x14ac:dyDescent="0.3">
      <c r="A4880" s="16" t="s">
        <v>1474</v>
      </c>
      <c r="B4880" s="17">
        <v>71.239999999999995</v>
      </c>
      <c r="C4880" s="17">
        <v>2.4160000000000001E-2</v>
      </c>
    </row>
    <row r="4881" spans="1:3" ht="14.4" customHeight="1" x14ac:dyDescent="0.3">
      <c r="A4881" s="16" t="s">
        <v>1472</v>
      </c>
      <c r="B4881" s="17">
        <v>71.77</v>
      </c>
      <c r="C4881" s="17">
        <v>2.4089999999999997E-2</v>
      </c>
    </row>
    <row r="4882" spans="1:3" ht="14.4" customHeight="1" x14ac:dyDescent="0.3">
      <c r="A4882" s="16" t="s">
        <v>1470</v>
      </c>
      <c r="B4882" s="17">
        <v>72.62</v>
      </c>
      <c r="C4882" s="17">
        <v>2.4009999999999997E-2</v>
      </c>
    </row>
    <row r="4883" spans="1:3" ht="14.4" customHeight="1" x14ac:dyDescent="0.3">
      <c r="A4883" s="16" t="s">
        <v>1468</v>
      </c>
      <c r="B4883" s="17">
        <v>72.209999999999994</v>
      </c>
      <c r="C4883" s="17">
        <v>2.3929999999999996E-2</v>
      </c>
    </row>
    <row r="4884" spans="1:3" ht="14.4" customHeight="1" x14ac:dyDescent="0.3">
      <c r="A4884" s="16" t="s">
        <v>1466</v>
      </c>
      <c r="B4884" s="17">
        <v>71.97</v>
      </c>
      <c r="C4884" s="17">
        <v>2.3820000000000001E-2</v>
      </c>
    </row>
    <row r="4885" spans="1:3" ht="14.4" customHeight="1" x14ac:dyDescent="0.3">
      <c r="A4885" s="16" t="s">
        <v>1464</v>
      </c>
      <c r="B4885" s="17">
        <v>72.180000000000007</v>
      </c>
      <c r="C4885" s="17">
        <v>2.3929999999999996E-2</v>
      </c>
    </row>
    <row r="4886" spans="1:3" ht="14.4" customHeight="1" x14ac:dyDescent="0.3">
      <c r="A4886" s="16" t="s">
        <v>1462</v>
      </c>
      <c r="B4886" s="17">
        <v>70.989999999999995</v>
      </c>
      <c r="C4886" s="17">
        <v>2.3780000000000003E-2</v>
      </c>
    </row>
    <row r="4887" spans="1:3" ht="14.4" customHeight="1" x14ac:dyDescent="0.3">
      <c r="A4887" s="16" t="s">
        <v>1460</v>
      </c>
      <c r="B4887" s="17">
        <v>67.760000000000005</v>
      </c>
      <c r="C4887" s="17">
        <v>2.3650000000000001E-2</v>
      </c>
    </row>
    <row r="4888" spans="1:3" ht="14.4" customHeight="1" x14ac:dyDescent="0.3">
      <c r="A4888" s="16" t="s">
        <v>1458</v>
      </c>
      <c r="B4888" s="17">
        <v>68.69</v>
      </c>
      <c r="C4888" s="17">
        <v>2.3540000000000002E-2</v>
      </c>
    </row>
    <row r="4889" spans="1:3" ht="14.4" customHeight="1" x14ac:dyDescent="0.3">
      <c r="A4889" s="16" t="s">
        <v>1456</v>
      </c>
      <c r="B4889" s="17">
        <v>70.11</v>
      </c>
      <c r="C4889" s="17">
        <v>2.3525000000000001E-2</v>
      </c>
    </row>
    <row r="4890" spans="1:3" ht="14.4" customHeight="1" x14ac:dyDescent="0.3">
      <c r="A4890" s="16" t="s">
        <v>1454</v>
      </c>
      <c r="B4890" s="17">
        <v>70.11</v>
      </c>
      <c r="C4890" s="17">
        <v>2.3559999999999998E-2</v>
      </c>
    </row>
    <row r="4891" spans="1:3" ht="14.4" customHeight="1" x14ac:dyDescent="0.3">
      <c r="A4891" s="16" t="s">
        <v>1452</v>
      </c>
      <c r="B4891" s="17">
        <v>69.45</v>
      </c>
      <c r="C4891" s="17">
        <v>2.3599999999999999E-2</v>
      </c>
    </row>
    <row r="4892" spans="1:3" ht="14.4" customHeight="1" x14ac:dyDescent="0.3">
      <c r="A4892" s="16" t="s">
        <v>1450</v>
      </c>
      <c r="B4892" s="17">
        <v>66.87</v>
      </c>
      <c r="C4892" s="17">
        <v>2.3719999999999998E-2</v>
      </c>
    </row>
    <row r="4893" spans="1:3" ht="14.4" customHeight="1" x14ac:dyDescent="0.3">
      <c r="A4893" s="16" t="s">
        <v>1448</v>
      </c>
      <c r="B4893" s="17">
        <v>64.489999999999995</v>
      </c>
      <c r="C4893" s="17">
        <v>2.3540000000000002E-2</v>
      </c>
    </row>
    <row r="4894" spans="1:3" ht="14.4" customHeight="1" x14ac:dyDescent="0.3">
      <c r="A4894" s="16" t="s">
        <v>1446</v>
      </c>
      <c r="B4894" s="17">
        <v>61.28</v>
      </c>
      <c r="C4894" s="17">
        <v>2.341E-2</v>
      </c>
    </row>
    <row r="4895" spans="1:3" ht="14.4" customHeight="1" x14ac:dyDescent="0.3">
      <c r="A4895" s="16" t="s">
        <v>1444</v>
      </c>
      <c r="B4895" s="17">
        <v>61.97</v>
      </c>
      <c r="C4895" s="17">
        <v>2.3570000000000001E-2</v>
      </c>
    </row>
    <row r="4896" spans="1:3" ht="14.4" customHeight="1" x14ac:dyDescent="0.3">
      <c r="A4896" s="16" t="s">
        <v>1442</v>
      </c>
      <c r="B4896" s="17">
        <v>60.63</v>
      </c>
      <c r="C4896" s="17">
        <v>2.342E-2</v>
      </c>
    </row>
    <row r="4897" spans="1:3" ht="14.4" customHeight="1" x14ac:dyDescent="0.3">
      <c r="A4897" s="16" t="s">
        <v>1440</v>
      </c>
      <c r="B4897" s="17">
        <v>61.67</v>
      </c>
      <c r="C4897" s="17">
        <v>2.3130000000000001E-2</v>
      </c>
    </row>
    <row r="4898" spans="1:3" ht="14.4" customHeight="1" x14ac:dyDescent="0.3">
      <c r="A4898" s="16" t="s">
        <v>1438</v>
      </c>
      <c r="B4898" s="17">
        <v>63.29</v>
      </c>
      <c r="C4898" s="17">
        <v>2.274E-2</v>
      </c>
    </row>
    <row r="4899" spans="1:3" ht="14.4" customHeight="1" x14ac:dyDescent="0.3">
      <c r="A4899" s="16" t="s">
        <v>1436</v>
      </c>
      <c r="B4899" s="17">
        <v>62.29</v>
      </c>
      <c r="C4899" s="17">
        <v>2.2789999999999998E-2</v>
      </c>
    </row>
    <row r="4900" spans="1:3" ht="14.4" customHeight="1" x14ac:dyDescent="0.3">
      <c r="A4900" s="16" t="s">
        <v>1434</v>
      </c>
      <c r="B4900" s="17">
        <v>62.29</v>
      </c>
      <c r="C4900" s="17">
        <v>2.2719999999999997E-2</v>
      </c>
    </row>
    <row r="4901" spans="1:3" ht="14.4" customHeight="1" x14ac:dyDescent="0.3">
      <c r="A4901" s="16" t="s">
        <v>1432</v>
      </c>
      <c r="B4901" s="17">
        <v>59.97</v>
      </c>
      <c r="C4901" s="17">
        <v>2.2210000000000001E-2</v>
      </c>
    </row>
    <row r="4902" spans="1:3" ht="14.4" customHeight="1" x14ac:dyDescent="0.3">
      <c r="A4902" s="16" t="s">
        <v>1430</v>
      </c>
      <c r="B4902" s="17">
        <v>61.31</v>
      </c>
      <c r="C4902" s="17">
        <v>2.198E-2</v>
      </c>
    </row>
    <row r="4903" spans="1:3" ht="14.4" customHeight="1" x14ac:dyDescent="0.3">
      <c r="A4903" s="16" t="s">
        <v>1428</v>
      </c>
      <c r="B4903" s="17">
        <v>62.01</v>
      </c>
      <c r="C4903" s="17">
        <v>2.1819999999999999E-2</v>
      </c>
    </row>
    <row r="4904" spans="1:3" ht="14.4" customHeight="1" x14ac:dyDescent="0.3">
      <c r="A4904" s="16" t="s">
        <v>1426</v>
      </c>
      <c r="B4904" s="17">
        <v>60.94</v>
      </c>
      <c r="C4904" s="17">
        <v>2.1949999999999997E-2</v>
      </c>
    </row>
    <row r="4905" spans="1:3" ht="14.4" customHeight="1" x14ac:dyDescent="0.3">
      <c r="A4905" s="16" t="s">
        <v>1424</v>
      </c>
      <c r="B4905" s="17">
        <v>62.14</v>
      </c>
      <c r="C4905" s="17">
        <v>2.2259999999999999E-2</v>
      </c>
    </row>
    <row r="4906" spans="1:3" ht="14.4" customHeight="1" x14ac:dyDescent="0.3">
      <c r="A4906" s="16" t="s">
        <v>1422</v>
      </c>
      <c r="B4906" s="17">
        <v>61.82</v>
      </c>
      <c r="C4906" s="17">
        <v>2.1819999999999999E-2</v>
      </c>
    </row>
    <row r="4907" spans="1:3" ht="14.4" customHeight="1" x14ac:dyDescent="0.3">
      <c r="A4907" s="16" t="s">
        <v>1420</v>
      </c>
      <c r="B4907" s="17">
        <v>64.45</v>
      </c>
      <c r="C4907" s="17">
        <v>2.1360000000000001E-2</v>
      </c>
    </row>
    <row r="4908" spans="1:3" ht="14.4" customHeight="1" x14ac:dyDescent="0.3">
      <c r="A4908" s="16" t="s">
        <v>1418</v>
      </c>
      <c r="B4908" s="17">
        <v>65.2</v>
      </c>
      <c r="C4908" s="17">
        <v>2.1099999999999997E-2</v>
      </c>
    </row>
    <row r="4909" spans="1:3" ht="14.4" customHeight="1" x14ac:dyDescent="0.3">
      <c r="A4909" s="16" t="s">
        <v>1416</v>
      </c>
      <c r="B4909" s="17">
        <v>64.86</v>
      </c>
      <c r="C4909" s="17">
        <v>2.112E-2</v>
      </c>
    </row>
    <row r="4910" spans="1:3" ht="14.4" customHeight="1" x14ac:dyDescent="0.3">
      <c r="A4910" s="16" t="s">
        <v>1414</v>
      </c>
      <c r="B4910" s="17">
        <v>65.05</v>
      </c>
      <c r="C4910" s="17">
        <v>2.1389999999999999E-2</v>
      </c>
    </row>
    <row r="4911" spans="1:3" ht="14.4" customHeight="1" x14ac:dyDescent="0.3">
      <c r="A4911" s="16" t="s">
        <v>1412</v>
      </c>
      <c r="B4911" s="17">
        <v>66.489999999999995</v>
      </c>
      <c r="C4911" s="17">
        <v>2.1489999999999999E-2</v>
      </c>
    </row>
    <row r="4912" spans="1:3" ht="14.4" customHeight="1" x14ac:dyDescent="0.3">
      <c r="A4912" s="16" t="s">
        <v>1410</v>
      </c>
      <c r="B4912" s="17">
        <v>66.55</v>
      </c>
      <c r="C4912" s="17">
        <v>2.1440000000000001E-2</v>
      </c>
    </row>
    <row r="4913" spans="1:3" ht="14.4" customHeight="1" x14ac:dyDescent="0.3">
      <c r="A4913" s="16" t="s">
        <v>1408</v>
      </c>
      <c r="B4913" s="17">
        <v>66.55</v>
      </c>
      <c r="C4913" s="17">
        <v>2.1000000000000001E-2</v>
      </c>
    </row>
    <row r="4914" spans="1:3" ht="14.4" customHeight="1" x14ac:dyDescent="0.3">
      <c r="A4914" s="16" t="s">
        <v>1406</v>
      </c>
      <c r="B4914" s="17">
        <v>65.06</v>
      </c>
      <c r="C4914" s="17">
        <v>2.1250000000000002E-2</v>
      </c>
    </row>
    <row r="4915" spans="1:3" ht="14.4" customHeight="1" x14ac:dyDescent="0.3">
      <c r="A4915" s="16" t="s">
        <v>1404</v>
      </c>
      <c r="B4915" s="17">
        <v>62.4</v>
      </c>
      <c r="C4915" s="17">
        <v>2.205E-2</v>
      </c>
    </row>
    <row r="4916" spans="1:3" ht="14.4" customHeight="1" x14ac:dyDescent="0.3">
      <c r="A4916" s="16" t="s">
        <v>1402</v>
      </c>
      <c r="B4916" s="17">
        <v>63.82</v>
      </c>
      <c r="C4916" s="17">
        <v>2.2080000000000002E-2</v>
      </c>
    </row>
    <row r="4917" spans="1:3" ht="14.4" customHeight="1" x14ac:dyDescent="0.3">
      <c r="A4917" s="16" t="s">
        <v>1400</v>
      </c>
      <c r="B4917" s="17">
        <v>63.3</v>
      </c>
      <c r="C4917" s="17">
        <v>2.2079000000000001E-2</v>
      </c>
    </row>
    <row r="4918" spans="1:3" ht="14.4" customHeight="1" x14ac:dyDescent="0.3">
      <c r="A4918" s="16" t="s">
        <v>1398</v>
      </c>
      <c r="B4918" s="17">
        <v>64.23</v>
      </c>
      <c r="C4918" s="17">
        <v>2.2179999999999998E-2</v>
      </c>
    </row>
    <row r="4919" spans="1:3" ht="14.4" customHeight="1" x14ac:dyDescent="0.3">
      <c r="A4919" s="16" t="s">
        <v>1396</v>
      </c>
      <c r="B4919" s="17">
        <v>64.11</v>
      </c>
      <c r="C4919" s="17">
        <v>2.2409999999999999E-2</v>
      </c>
    </row>
    <row r="4920" spans="1:3" ht="14.4" customHeight="1" x14ac:dyDescent="0.3">
      <c r="A4920" s="16" t="s">
        <v>1394</v>
      </c>
      <c r="B4920" s="17">
        <v>64.16</v>
      </c>
      <c r="C4920" s="17">
        <v>2.2540000000000001E-2</v>
      </c>
    </row>
    <row r="4921" spans="1:3" ht="14.4" customHeight="1" x14ac:dyDescent="0.3">
      <c r="A4921" s="16" t="s">
        <v>1392</v>
      </c>
      <c r="B4921" s="17">
        <v>67.010000000000005</v>
      </c>
      <c r="C4921" s="17">
        <v>2.1899999999999999E-2</v>
      </c>
    </row>
    <row r="4922" spans="1:3" ht="14.4" customHeight="1" x14ac:dyDescent="0.3">
      <c r="A4922" s="16" t="s">
        <v>1390</v>
      </c>
      <c r="B4922" s="17">
        <v>66.52</v>
      </c>
      <c r="C4922" s="17">
        <v>2.1569999999999999E-2</v>
      </c>
    </row>
    <row r="4923" spans="1:3" ht="14.4" customHeight="1" x14ac:dyDescent="0.3">
      <c r="A4923" s="16" t="s">
        <v>1388</v>
      </c>
      <c r="B4923" s="17">
        <v>66.72</v>
      </c>
      <c r="C4923" s="17">
        <v>2.1509999999999998E-2</v>
      </c>
    </row>
    <row r="4924" spans="1:3" ht="14.4" customHeight="1" x14ac:dyDescent="0.3">
      <c r="A4924" s="16" t="s">
        <v>1386</v>
      </c>
      <c r="B4924" s="17">
        <v>66.48</v>
      </c>
      <c r="C4924" s="17">
        <v>2.1429999999999998E-2</v>
      </c>
    </row>
    <row r="4925" spans="1:3" ht="14.4" customHeight="1" x14ac:dyDescent="0.3">
      <c r="A4925" s="16" t="s">
        <v>1384</v>
      </c>
      <c r="B4925" s="17">
        <v>64.349999999999994</v>
      </c>
      <c r="C4925" s="17">
        <v>2.1589999999999998E-2</v>
      </c>
    </row>
    <row r="4926" spans="1:3" ht="14.4" customHeight="1" x14ac:dyDescent="0.3">
      <c r="A4926" s="16" t="s">
        <v>1383</v>
      </c>
      <c r="B4926" s="17">
        <v>63.66</v>
      </c>
      <c r="C4926" s="17">
        <v>2.128E-2</v>
      </c>
    </row>
    <row r="4927" spans="1:3" ht="14.4" customHeight="1" x14ac:dyDescent="0.3">
      <c r="A4927" s="16" t="s">
        <v>1381</v>
      </c>
      <c r="B4927" s="17">
        <v>61.93</v>
      </c>
      <c r="C4927" s="17">
        <v>2.069E-2</v>
      </c>
    </row>
    <row r="4928" spans="1:3" ht="14.4" customHeight="1" x14ac:dyDescent="0.3">
      <c r="A4928" s="16" t="s">
        <v>1379</v>
      </c>
      <c r="B4928" s="17">
        <v>62.47</v>
      </c>
      <c r="C4928" s="17">
        <v>2.0659999999999998E-2</v>
      </c>
    </row>
    <row r="4929" spans="1:3" ht="14.4" customHeight="1" x14ac:dyDescent="0.3">
      <c r="A4929" s="16" t="s">
        <v>1377</v>
      </c>
      <c r="B4929" s="17">
        <v>63.26</v>
      </c>
      <c r="C4929" s="17">
        <v>2.0819999999999998E-2</v>
      </c>
    </row>
    <row r="4930" spans="1:3" ht="14.4" customHeight="1" x14ac:dyDescent="0.3">
      <c r="A4930" s="16" t="s">
        <v>1375</v>
      </c>
      <c r="B4930" s="17">
        <v>63.83</v>
      </c>
      <c r="C4930" s="17">
        <v>2.0920000000000001E-2</v>
      </c>
    </row>
    <row r="4931" spans="1:3" ht="14.4" customHeight="1" x14ac:dyDescent="0.3">
      <c r="A4931" s="16" t="s">
        <v>1373</v>
      </c>
      <c r="B4931" s="17">
        <v>63.18</v>
      </c>
      <c r="C4931" s="17">
        <v>2.0950000000000003E-2</v>
      </c>
    </row>
    <row r="4932" spans="1:3" ht="14.4" customHeight="1" x14ac:dyDescent="0.3">
      <c r="A4932" s="16" t="s">
        <v>1371</v>
      </c>
      <c r="B4932" s="17">
        <v>63.39</v>
      </c>
      <c r="C4932" s="17">
        <v>2.1099999999999997E-2</v>
      </c>
    </row>
    <row r="4933" spans="1:3" ht="14.4" customHeight="1" x14ac:dyDescent="0.3">
      <c r="A4933" s="16" t="s">
        <v>1369</v>
      </c>
      <c r="B4933" s="17">
        <v>63.46</v>
      </c>
      <c r="C4933" s="17">
        <v>2.1179999999999997E-2</v>
      </c>
    </row>
    <row r="4934" spans="1:3" ht="14.4" customHeight="1" x14ac:dyDescent="0.3">
      <c r="A4934" s="16" t="s">
        <v>1367</v>
      </c>
      <c r="B4934" s="17">
        <v>63.71</v>
      </c>
      <c r="C4934" s="17">
        <v>2.1049999999999999E-2</v>
      </c>
    </row>
    <row r="4935" spans="1:3" ht="14.4" customHeight="1" x14ac:dyDescent="0.3">
      <c r="A4935" s="16" t="s">
        <v>1365</v>
      </c>
      <c r="B4935" s="17">
        <v>64.72</v>
      </c>
      <c r="C4935" s="17">
        <v>2.0950000000000003E-2</v>
      </c>
    </row>
    <row r="4936" spans="1:3" ht="14.4" customHeight="1" x14ac:dyDescent="0.3">
      <c r="A4936" s="16" t="s">
        <v>1363</v>
      </c>
      <c r="B4936" s="17">
        <v>65.17</v>
      </c>
      <c r="C4936" s="17">
        <v>2.085E-2</v>
      </c>
    </row>
    <row r="4937" spans="1:3" ht="14.4" customHeight="1" x14ac:dyDescent="0.3">
      <c r="A4937" s="16" t="s">
        <v>1361</v>
      </c>
      <c r="B4937" s="17">
        <v>60.5</v>
      </c>
      <c r="C4937" s="17">
        <v>2.085E-2</v>
      </c>
    </row>
    <row r="4938" spans="1:3" ht="14.4" customHeight="1" x14ac:dyDescent="0.3">
      <c r="A4938" s="16" t="s">
        <v>1359</v>
      </c>
      <c r="B4938" s="17">
        <v>61.89</v>
      </c>
      <c r="C4938" s="17">
        <v>2.0640000000000002E-2</v>
      </c>
    </row>
    <row r="4939" spans="1:3" ht="14.4" customHeight="1" x14ac:dyDescent="0.3">
      <c r="A4939" s="16" t="s">
        <v>1357</v>
      </c>
      <c r="B4939" s="17">
        <v>59.81</v>
      </c>
      <c r="C4939" s="17">
        <v>2.0150000000000001E-2</v>
      </c>
    </row>
    <row r="4940" spans="1:3" ht="14.4" customHeight="1" x14ac:dyDescent="0.3">
      <c r="A4940" s="16" t="s">
        <v>1355</v>
      </c>
      <c r="B4940" s="17">
        <v>58.94</v>
      </c>
      <c r="C4940" s="17">
        <v>2.0489999999999998E-2</v>
      </c>
    </row>
    <row r="4941" spans="1:3" ht="14.4" customHeight="1" x14ac:dyDescent="0.3">
      <c r="A4941" s="16" t="s">
        <v>1353</v>
      </c>
      <c r="B4941" s="17">
        <v>56.23</v>
      </c>
      <c r="C4941" s="17">
        <v>2.0209999999999999E-2</v>
      </c>
    </row>
    <row r="4942" spans="1:3" ht="14.4" customHeight="1" x14ac:dyDescent="0.3">
      <c r="A4942" s="16" t="s">
        <v>1351</v>
      </c>
      <c r="B4942" s="17">
        <v>57.38</v>
      </c>
      <c r="C4942" s="17">
        <v>2.0230000000000001E-2</v>
      </c>
    </row>
    <row r="4943" spans="1:3" ht="14.4" customHeight="1" x14ac:dyDescent="0.3">
      <c r="A4943" s="16" t="s">
        <v>1349</v>
      </c>
      <c r="B4943" s="17">
        <v>58.53</v>
      </c>
      <c r="C4943" s="17">
        <v>2.0019999999999996E-2</v>
      </c>
    </row>
    <row r="4944" spans="1:3" ht="14.4" customHeight="1" x14ac:dyDescent="0.3">
      <c r="A4944" s="16" t="s">
        <v>1347</v>
      </c>
      <c r="B4944" s="17">
        <v>58.57</v>
      </c>
      <c r="C4944" s="17">
        <v>1.984E-2</v>
      </c>
    </row>
    <row r="4945" spans="1:3" ht="14.4" customHeight="1" x14ac:dyDescent="0.3">
      <c r="A4945" s="16" t="s">
        <v>1345</v>
      </c>
      <c r="B4945" s="17">
        <v>61.3</v>
      </c>
      <c r="C4945" s="17">
        <v>2.0080000000000001E-2</v>
      </c>
    </row>
    <row r="4946" spans="1:3" ht="14.4" customHeight="1" x14ac:dyDescent="0.3">
      <c r="A4946" s="16" t="s">
        <v>1343</v>
      </c>
      <c r="B4946" s="17">
        <v>59.48</v>
      </c>
      <c r="C4946" s="17">
        <v>1.959E-2</v>
      </c>
    </row>
    <row r="4947" spans="1:3" ht="14.4" customHeight="1" x14ac:dyDescent="0.3">
      <c r="A4947" s="16" t="s">
        <v>1341</v>
      </c>
      <c r="B4947" s="17">
        <v>58.23</v>
      </c>
      <c r="C4947" s="17">
        <v>1.9019999999999999E-2</v>
      </c>
    </row>
    <row r="4948" spans="1:3" ht="14.4" customHeight="1" x14ac:dyDescent="0.3">
      <c r="A4948" s="16" t="s">
        <v>1339</v>
      </c>
      <c r="B4948" s="17">
        <v>58.64</v>
      </c>
      <c r="C4948" s="17">
        <v>1.8710000000000001E-2</v>
      </c>
    </row>
    <row r="4949" spans="1:3" ht="14.4" customHeight="1" x14ac:dyDescent="0.3">
      <c r="A4949" s="16" t="s">
        <v>1337</v>
      </c>
      <c r="B4949" s="17">
        <v>59.74</v>
      </c>
      <c r="C4949" s="17">
        <v>1.907E-2</v>
      </c>
    </row>
    <row r="4950" spans="1:3" ht="14.4" customHeight="1" x14ac:dyDescent="0.3">
      <c r="A4950" s="16" t="s">
        <v>1335</v>
      </c>
      <c r="B4950" s="17">
        <v>60.03</v>
      </c>
      <c r="C4950" s="17">
        <v>1.951E-2</v>
      </c>
    </row>
    <row r="4951" spans="1:3" ht="14.4" customHeight="1" x14ac:dyDescent="0.3">
      <c r="A4951" s="16" t="s">
        <v>1333</v>
      </c>
      <c r="B4951" s="17">
        <v>60.3</v>
      </c>
      <c r="C4951" s="17">
        <v>1.9740000000000001E-2</v>
      </c>
    </row>
    <row r="4952" spans="1:3" ht="14.4" customHeight="1" x14ac:dyDescent="0.3">
      <c r="A4952" s="16" t="s">
        <v>1331</v>
      </c>
      <c r="B4952" s="17">
        <v>59.92</v>
      </c>
      <c r="C4952" s="17">
        <v>1.992E-2</v>
      </c>
    </row>
    <row r="4953" spans="1:3" ht="14.4" customHeight="1" x14ac:dyDescent="0.3">
      <c r="A4953" s="16" t="s">
        <v>1329</v>
      </c>
      <c r="B4953" s="17">
        <v>59.34</v>
      </c>
      <c r="C4953" s="17">
        <v>1.9640000000000001E-2</v>
      </c>
    </row>
    <row r="4954" spans="1:3" ht="14.4" customHeight="1" x14ac:dyDescent="0.3">
      <c r="A4954" s="16" t="s">
        <v>1327</v>
      </c>
      <c r="B4954" s="17">
        <v>58.7</v>
      </c>
      <c r="C4954" s="17">
        <v>1.9870000000000002E-2</v>
      </c>
    </row>
    <row r="4955" spans="1:3" ht="14.4" customHeight="1" x14ac:dyDescent="0.3">
      <c r="A4955" s="16" t="s">
        <v>1325</v>
      </c>
      <c r="B4955" s="17">
        <v>59.51</v>
      </c>
      <c r="C4955" s="17">
        <v>1.9950000000000002E-2</v>
      </c>
    </row>
    <row r="4956" spans="1:3" ht="14.4" customHeight="1" x14ac:dyDescent="0.3">
      <c r="A4956" s="16" t="s">
        <v>1323</v>
      </c>
      <c r="B4956" s="17">
        <v>60.49</v>
      </c>
      <c r="C4956" s="17">
        <v>1.992E-2</v>
      </c>
    </row>
    <row r="4957" spans="1:3" ht="14.4" customHeight="1" x14ac:dyDescent="0.3">
      <c r="A4957" s="16" t="s">
        <v>1321</v>
      </c>
      <c r="B4957" s="17">
        <v>61.08</v>
      </c>
      <c r="C4957" s="17">
        <v>1.992E-2</v>
      </c>
    </row>
    <row r="4958" spans="1:3" ht="14.4" customHeight="1" x14ac:dyDescent="0.3">
      <c r="A4958" s="16" t="s">
        <v>1319</v>
      </c>
      <c r="B4958" s="17">
        <v>60.43</v>
      </c>
      <c r="C4958" s="17">
        <v>1.9870000000000002E-2</v>
      </c>
    </row>
    <row r="4959" spans="1:3" ht="14.4" customHeight="1" x14ac:dyDescent="0.3">
      <c r="A4959" s="16" t="s">
        <v>1317</v>
      </c>
      <c r="B4959" s="17">
        <v>58.66</v>
      </c>
      <c r="C4959" s="17">
        <v>1.9893000000000001E-2</v>
      </c>
    </row>
    <row r="4960" spans="1:3" ht="14.4" customHeight="1" x14ac:dyDescent="0.3">
      <c r="A4960" s="16" t="s">
        <v>1315</v>
      </c>
      <c r="B4960" s="17">
        <v>58.26</v>
      </c>
      <c r="C4960" s="17">
        <v>1.9640000000000001E-2</v>
      </c>
    </row>
    <row r="4961" spans="1:3" ht="14.4" customHeight="1" x14ac:dyDescent="0.3">
      <c r="A4961" s="16" t="s">
        <v>1313</v>
      </c>
      <c r="B4961" s="17">
        <v>60.7</v>
      </c>
      <c r="C4961" s="17">
        <v>1.967E-2</v>
      </c>
    </row>
    <row r="4962" spans="1:3" ht="14.4" customHeight="1" x14ac:dyDescent="0.3">
      <c r="A4962" s="16" t="s">
        <v>1311</v>
      </c>
      <c r="B4962" s="17">
        <v>60.95</v>
      </c>
      <c r="C4962" s="17">
        <v>1.9720000000000001E-2</v>
      </c>
    </row>
    <row r="4963" spans="1:3" ht="14.4" customHeight="1" x14ac:dyDescent="0.3">
      <c r="A4963" s="16" t="s">
        <v>1309</v>
      </c>
      <c r="B4963" s="17">
        <v>61.54</v>
      </c>
      <c r="C4963" s="17">
        <v>1.9640000000000001E-2</v>
      </c>
    </row>
    <row r="4964" spans="1:3" ht="14.4" customHeight="1" x14ac:dyDescent="0.3">
      <c r="A4964" s="16" t="s">
        <v>1307</v>
      </c>
      <c r="B4964" s="17">
        <v>62.59</v>
      </c>
      <c r="C4964" s="17">
        <v>1.9640000000000001E-2</v>
      </c>
    </row>
    <row r="4965" spans="1:3" ht="14.4" customHeight="1" x14ac:dyDescent="0.3">
      <c r="A4965" s="16" t="s">
        <v>1305</v>
      </c>
      <c r="B4965" s="17">
        <v>62.38</v>
      </c>
      <c r="C4965" s="17">
        <v>1.9619999999999999E-2</v>
      </c>
    </row>
    <row r="4966" spans="1:3" ht="14.4" customHeight="1" x14ac:dyDescent="0.3">
      <c r="A4966" s="16" t="s">
        <v>1303</v>
      </c>
      <c r="B4966" s="17">
        <v>60.81</v>
      </c>
      <c r="C4966" s="17">
        <v>1.9619999999999999E-2</v>
      </c>
    </row>
    <row r="4967" spans="1:3" ht="14.4" customHeight="1" x14ac:dyDescent="0.3">
      <c r="A4967" s="16" t="s">
        <v>1301</v>
      </c>
      <c r="B4967" s="17">
        <v>60.38</v>
      </c>
      <c r="C4967" s="17">
        <v>1.9560000000000001E-2</v>
      </c>
    </row>
    <row r="4968" spans="1:3" ht="14.4" customHeight="1" x14ac:dyDescent="0.3">
      <c r="A4968" s="16" t="s">
        <v>1299</v>
      </c>
      <c r="B4968" s="17">
        <v>60.22</v>
      </c>
      <c r="C4968" s="17">
        <v>1.9610000000000002E-2</v>
      </c>
    </row>
    <row r="4969" spans="1:3" ht="14.4" customHeight="1" x14ac:dyDescent="0.3">
      <c r="A4969" s="16" t="s">
        <v>1297</v>
      </c>
      <c r="B4969" s="17">
        <v>69.02</v>
      </c>
      <c r="C4969" s="17">
        <v>1.9990000000000001E-2</v>
      </c>
    </row>
    <row r="4970" spans="1:3" ht="14.4" customHeight="1" x14ac:dyDescent="0.3">
      <c r="A4970" s="16" t="s">
        <v>1295</v>
      </c>
      <c r="B4970" s="17">
        <v>64.55</v>
      </c>
      <c r="C4970" s="17">
        <v>0.02</v>
      </c>
    </row>
    <row r="4971" spans="1:3" ht="14.4" customHeight="1" x14ac:dyDescent="0.3">
      <c r="A4971" s="16" t="s">
        <v>1293</v>
      </c>
      <c r="B4971" s="17">
        <v>63.6</v>
      </c>
      <c r="C4971" s="17">
        <v>1.941E-2</v>
      </c>
    </row>
    <row r="4972" spans="1:3" ht="14.4" customHeight="1" x14ac:dyDescent="0.3">
      <c r="A4972" s="16" t="s">
        <v>1291</v>
      </c>
      <c r="B4972" s="17">
        <v>64.400000000000006</v>
      </c>
      <c r="C4972" s="17">
        <v>1.9379999999999998E-2</v>
      </c>
    </row>
    <row r="4973" spans="1:3" ht="14.4" customHeight="1" x14ac:dyDescent="0.3">
      <c r="A4973" s="16" t="s">
        <v>1289</v>
      </c>
      <c r="B4973" s="17">
        <v>64.28</v>
      </c>
      <c r="C4973" s="17">
        <v>1.9099999999999999E-2</v>
      </c>
    </row>
    <row r="4974" spans="1:3" ht="14.4" customHeight="1" x14ac:dyDescent="0.3">
      <c r="A4974" s="16" t="s">
        <v>1287</v>
      </c>
      <c r="B4974" s="17">
        <v>64.77</v>
      </c>
      <c r="C4974" s="17">
        <v>1.9050000000000001E-2</v>
      </c>
    </row>
    <row r="4975" spans="1:3" ht="14.4" customHeight="1" x14ac:dyDescent="0.3">
      <c r="A4975" s="16" t="s">
        <v>1285</v>
      </c>
      <c r="B4975" s="17">
        <v>63.1</v>
      </c>
      <c r="C4975" s="17">
        <v>1.9310000000000001E-2</v>
      </c>
    </row>
    <row r="4976" spans="1:3" ht="14.4" customHeight="1" x14ac:dyDescent="0.3">
      <c r="A4976" s="16" t="s">
        <v>1283</v>
      </c>
      <c r="B4976" s="17">
        <v>62.39</v>
      </c>
      <c r="C4976" s="17">
        <v>1.8950000000000002E-2</v>
      </c>
    </row>
    <row r="4977" spans="1:3" ht="14.4" customHeight="1" x14ac:dyDescent="0.3">
      <c r="A4977" s="16" t="s">
        <v>1281</v>
      </c>
      <c r="B4977" s="17">
        <v>62.74</v>
      </c>
      <c r="C4977" s="17">
        <v>1.8280000000000001E-2</v>
      </c>
    </row>
    <row r="4978" spans="1:3" ht="14.4" customHeight="1" x14ac:dyDescent="0.3">
      <c r="A4978" s="16" t="s">
        <v>1279</v>
      </c>
      <c r="B4978" s="17">
        <v>61.91</v>
      </c>
      <c r="C4978" s="17">
        <v>1.797E-2</v>
      </c>
    </row>
    <row r="4979" spans="1:3" ht="14.4" customHeight="1" x14ac:dyDescent="0.3">
      <c r="A4979" s="16" t="s">
        <v>1277</v>
      </c>
      <c r="B4979" s="17">
        <v>60.78</v>
      </c>
      <c r="C4979" s="17">
        <v>1.8249999999999999E-2</v>
      </c>
    </row>
    <row r="4980" spans="1:3" ht="14.4" customHeight="1" x14ac:dyDescent="0.3">
      <c r="A4980" s="16" t="s">
        <v>1275</v>
      </c>
      <c r="B4980" s="17">
        <v>58.89</v>
      </c>
      <c r="C4980" s="17">
        <v>1.8260000000000002E-2</v>
      </c>
    </row>
    <row r="4981" spans="1:3" ht="14.4" customHeight="1" x14ac:dyDescent="0.3">
      <c r="A4981" s="16" t="s">
        <v>1273</v>
      </c>
      <c r="B4981" s="17">
        <v>57.69</v>
      </c>
      <c r="C4981" s="17">
        <v>1.8079999999999999E-2</v>
      </c>
    </row>
    <row r="4982" spans="1:3" ht="14.4" customHeight="1" x14ac:dyDescent="0.3">
      <c r="A4982" s="16" t="s">
        <v>1271</v>
      </c>
      <c r="B4982" s="17">
        <v>57.71</v>
      </c>
      <c r="C4982" s="17">
        <v>1.7180000000000001E-2</v>
      </c>
    </row>
    <row r="4983" spans="1:3" ht="14.4" customHeight="1" x14ac:dyDescent="0.3">
      <c r="A4983" s="16" t="s">
        <v>1269</v>
      </c>
      <c r="B4983" s="17">
        <v>58.37</v>
      </c>
      <c r="C4983" s="17">
        <v>1.7100000000000001E-2</v>
      </c>
    </row>
    <row r="4984" spans="1:3" ht="14.4" customHeight="1" x14ac:dyDescent="0.3">
      <c r="A4984" s="16" t="s">
        <v>1267</v>
      </c>
      <c r="B4984" s="17">
        <v>58.35</v>
      </c>
      <c r="C4984" s="17">
        <v>1.7230000000000002E-2</v>
      </c>
    </row>
    <row r="4985" spans="1:3" ht="14.4" customHeight="1" x14ac:dyDescent="0.3">
      <c r="A4985" s="16" t="s">
        <v>1265</v>
      </c>
      <c r="B4985" s="17">
        <v>58.24</v>
      </c>
      <c r="C4985" s="17">
        <v>1.7000000000000001E-2</v>
      </c>
    </row>
    <row r="4986" spans="1:3" ht="14.4" customHeight="1" x14ac:dyDescent="0.3">
      <c r="A4986" s="16" t="s">
        <v>1263</v>
      </c>
      <c r="B4986" s="17">
        <v>58.32</v>
      </c>
      <c r="C4986" s="17">
        <v>1.7049999999999999E-2</v>
      </c>
    </row>
    <row r="4987" spans="1:3" ht="14.4" customHeight="1" x14ac:dyDescent="0.3">
      <c r="A4987" s="16" t="s">
        <v>1261</v>
      </c>
      <c r="B4987" s="17">
        <v>59.1</v>
      </c>
      <c r="C4987" s="17">
        <v>1.687E-2</v>
      </c>
    </row>
    <row r="4988" spans="1:3" ht="14.4" customHeight="1" x14ac:dyDescent="0.3">
      <c r="A4988" s="16" t="s">
        <v>1259</v>
      </c>
      <c r="B4988" s="17">
        <v>60.51</v>
      </c>
      <c r="C4988" s="17">
        <v>1.6819999999999998E-2</v>
      </c>
    </row>
    <row r="4989" spans="1:3" ht="14.4" customHeight="1" x14ac:dyDescent="0.3">
      <c r="A4989" s="16" t="s">
        <v>1257</v>
      </c>
      <c r="B4989" s="17">
        <v>59.35</v>
      </c>
      <c r="C4989" s="17">
        <v>1.6867E-2</v>
      </c>
    </row>
    <row r="4990" spans="1:3" ht="14.4" customHeight="1" x14ac:dyDescent="0.3">
      <c r="A4990" s="16" t="s">
        <v>1255</v>
      </c>
      <c r="B4990" s="17">
        <v>58.74</v>
      </c>
      <c r="C4990" s="17">
        <v>1.6709999999999999E-2</v>
      </c>
    </row>
    <row r="4991" spans="1:3" ht="14.4" customHeight="1" x14ac:dyDescent="0.3">
      <c r="A4991" s="16" t="s">
        <v>1253</v>
      </c>
      <c r="B4991" s="17">
        <v>59.42</v>
      </c>
      <c r="C4991" s="17">
        <v>1.669E-2</v>
      </c>
    </row>
    <row r="4992" spans="1:3" ht="14.4" customHeight="1" x14ac:dyDescent="0.3">
      <c r="A4992" s="16" t="s">
        <v>1251</v>
      </c>
      <c r="B4992" s="17">
        <v>59.91</v>
      </c>
      <c r="C4992" s="17">
        <v>1.669E-2</v>
      </c>
    </row>
    <row r="4993" spans="1:3" ht="14.4" customHeight="1" x14ac:dyDescent="0.3">
      <c r="A4993" s="16" t="s">
        <v>1249</v>
      </c>
      <c r="B4993" s="17">
        <v>59.42</v>
      </c>
      <c r="C4993" s="17">
        <v>1.6709999999999999E-2</v>
      </c>
    </row>
    <row r="4994" spans="1:3" ht="14.4" customHeight="1" x14ac:dyDescent="0.3">
      <c r="A4994" s="16" t="s">
        <v>1247</v>
      </c>
      <c r="B4994" s="17">
        <v>58.96</v>
      </c>
      <c r="C4994" s="17">
        <v>1.669E-2</v>
      </c>
    </row>
    <row r="4995" spans="1:3" ht="14.4" customHeight="1" x14ac:dyDescent="0.3">
      <c r="A4995" s="16" t="s">
        <v>1245</v>
      </c>
      <c r="B4995" s="17">
        <v>59.7</v>
      </c>
      <c r="C4995" s="17">
        <v>1.6590000000000001E-2</v>
      </c>
    </row>
    <row r="4996" spans="1:3" ht="14.4" customHeight="1" x14ac:dyDescent="0.3">
      <c r="A4996" s="16" t="s">
        <v>1243</v>
      </c>
      <c r="B4996" s="17">
        <v>61.17</v>
      </c>
      <c r="C4996" s="17">
        <v>1.6590000000000001E-2</v>
      </c>
    </row>
    <row r="4997" spans="1:3" ht="14.4" customHeight="1" x14ac:dyDescent="0.3">
      <c r="A4997" s="16" t="s">
        <v>1241</v>
      </c>
      <c r="B4997" s="17">
        <v>61.67</v>
      </c>
      <c r="C4997" s="17">
        <v>1.6739999999999998E-2</v>
      </c>
    </row>
    <row r="4998" spans="1:3" ht="14.4" customHeight="1" x14ac:dyDescent="0.3">
      <c r="A4998" s="16" t="s">
        <v>1239</v>
      </c>
      <c r="B4998" s="17">
        <v>62.02</v>
      </c>
      <c r="C4998" s="17">
        <v>1.6739999999999998E-2</v>
      </c>
    </row>
    <row r="4999" spans="1:3" ht="14.4" customHeight="1" x14ac:dyDescent="0.3">
      <c r="A4999" s="16" t="s">
        <v>1237</v>
      </c>
      <c r="B4999" s="17">
        <v>61.57</v>
      </c>
      <c r="C4999" s="17">
        <v>1.6479999999999998E-2</v>
      </c>
    </row>
    <row r="5000" spans="1:3" ht="14.4" customHeight="1" x14ac:dyDescent="0.3">
      <c r="A5000" s="16" t="s">
        <v>1235</v>
      </c>
      <c r="B5000" s="17">
        <v>61.59</v>
      </c>
      <c r="C5000" s="17">
        <v>1.644E-2</v>
      </c>
    </row>
    <row r="5001" spans="1:3" ht="14.4" customHeight="1" x14ac:dyDescent="0.3">
      <c r="A5001" s="16" t="s">
        <v>1233</v>
      </c>
      <c r="B5001" s="17">
        <v>60.61</v>
      </c>
      <c r="C5001" s="17">
        <v>1.644E-2</v>
      </c>
    </row>
    <row r="5002" spans="1:3" ht="14.4" customHeight="1" x14ac:dyDescent="0.3">
      <c r="A5002" s="16" t="s">
        <v>1231</v>
      </c>
      <c r="B5002" s="17">
        <v>60.23</v>
      </c>
      <c r="C5002" s="17">
        <v>1.546E-2</v>
      </c>
    </row>
    <row r="5003" spans="1:3" ht="14.4" customHeight="1" x14ac:dyDescent="0.3">
      <c r="A5003" s="16" t="s">
        <v>1229</v>
      </c>
      <c r="B5003" s="17">
        <v>61.69</v>
      </c>
      <c r="C5003" s="17">
        <v>1.533E-2</v>
      </c>
    </row>
    <row r="5004" spans="1:3" ht="14.4" customHeight="1" x14ac:dyDescent="0.3">
      <c r="A5004" s="16" t="s">
        <v>1227</v>
      </c>
      <c r="B5004" s="17">
        <v>62.13</v>
      </c>
      <c r="C5004" s="17">
        <v>1.5480000000000001E-2</v>
      </c>
    </row>
    <row r="5005" spans="1:3" ht="14.4" customHeight="1" x14ac:dyDescent="0.3">
      <c r="A5005" s="16" t="s">
        <v>1225</v>
      </c>
      <c r="B5005" s="17">
        <v>62.96</v>
      </c>
      <c r="C5005" s="17">
        <v>1.559E-2</v>
      </c>
    </row>
    <row r="5006" spans="1:3" ht="14.4" customHeight="1" x14ac:dyDescent="0.3">
      <c r="A5006" s="16" t="s">
        <v>1223</v>
      </c>
      <c r="B5006" s="17">
        <v>61.74</v>
      </c>
      <c r="C5006" s="17">
        <v>1.5560000000000001E-2</v>
      </c>
    </row>
    <row r="5007" spans="1:3" ht="14.4" customHeight="1" x14ac:dyDescent="0.3">
      <c r="A5007" s="16" t="s">
        <v>1221</v>
      </c>
      <c r="B5007" s="17">
        <v>62.29</v>
      </c>
      <c r="C5007" s="17">
        <v>1.559E-2</v>
      </c>
    </row>
    <row r="5008" spans="1:3" ht="14.4" customHeight="1" x14ac:dyDescent="0.3">
      <c r="A5008" s="16" t="s">
        <v>1219</v>
      </c>
      <c r="B5008" s="17">
        <v>62.51</v>
      </c>
      <c r="C5008" s="17">
        <v>1.554E-2</v>
      </c>
    </row>
    <row r="5009" spans="1:3" ht="14.4" customHeight="1" x14ac:dyDescent="0.3">
      <c r="A5009" s="16" t="s">
        <v>1217</v>
      </c>
      <c r="B5009" s="17">
        <v>62.18</v>
      </c>
      <c r="C5009" s="17">
        <v>1.5561E-2</v>
      </c>
    </row>
    <row r="5010" spans="1:3" ht="14.4" customHeight="1" x14ac:dyDescent="0.3">
      <c r="A5010" s="16" t="s">
        <v>1215</v>
      </c>
      <c r="B5010" s="17">
        <v>62.06</v>
      </c>
      <c r="C5010" s="17">
        <v>1.5740000000000001E-2</v>
      </c>
    </row>
    <row r="5011" spans="1:3" ht="14.4" customHeight="1" x14ac:dyDescent="0.3">
      <c r="A5011" s="16" t="s">
        <v>1213</v>
      </c>
      <c r="B5011" s="17">
        <v>62.37</v>
      </c>
      <c r="C5011" s="17">
        <v>1.5720000000000001E-2</v>
      </c>
    </row>
    <row r="5012" spans="1:3" ht="14.4" customHeight="1" x14ac:dyDescent="0.3">
      <c r="A5012" s="16" t="s">
        <v>1211</v>
      </c>
      <c r="B5012" s="17">
        <v>62.28</v>
      </c>
      <c r="C5012" s="17">
        <v>1.5740000000000001E-2</v>
      </c>
    </row>
    <row r="5013" spans="1:3" ht="14.4" customHeight="1" x14ac:dyDescent="0.3">
      <c r="A5013" s="16" t="s">
        <v>1209</v>
      </c>
      <c r="B5013" s="17">
        <v>63.3</v>
      </c>
      <c r="C5013" s="17">
        <v>1.5689999999999999E-2</v>
      </c>
    </row>
    <row r="5014" spans="1:3" ht="14.4" customHeight="1" x14ac:dyDescent="0.3">
      <c r="A5014" s="16" t="s">
        <v>1207</v>
      </c>
      <c r="B5014" s="17">
        <v>62.44</v>
      </c>
      <c r="C5014" s="17">
        <v>1.5740000000000001E-2</v>
      </c>
    </row>
    <row r="5015" spans="1:3" ht="14.4" customHeight="1" x14ac:dyDescent="0.3">
      <c r="A5015" s="16" t="s">
        <v>1205</v>
      </c>
      <c r="B5015" s="17">
        <v>60.91</v>
      </c>
      <c r="C5015" s="17">
        <v>1.567E-2</v>
      </c>
    </row>
    <row r="5016" spans="1:3" ht="14.4" customHeight="1" x14ac:dyDescent="0.3">
      <c r="A5016" s="16" t="s">
        <v>1203</v>
      </c>
      <c r="B5016" s="17">
        <v>62.4</v>
      </c>
      <c r="C5016" s="17">
        <v>1.5720000000000001E-2</v>
      </c>
    </row>
    <row r="5017" spans="1:3" ht="14.4" customHeight="1" x14ac:dyDescent="0.3">
      <c r="A5017" s="16" t="s">
        <v>1201</v>
      </c>
      <c r="B5017" s="17">
        <v>63.97</v>
      </c>
      <c r="C5017" s="17">
        <v>1.5769999999999999E-2</v>
      </c>
    </row>
    <row r="5018" spans="1:3" ht="14.4" customHeight="1" x14ac:dyDescent="0.3">
      <c r="A5018" s="16" t="s">
        <v>1199</v>
      </c>
      <c r="B5018" s="17">
        <v>63.39</v>
      </c>
      <c r="C5018" s="17">
        <v>1.5890000000000001E-2</v>
      </c>
    </row>
    <row r="5019" spans="1:3" ht="14.4" customHeight="1" x14ac:dyDescent="0.3">
      <c r="A5019" s="16" t="s">
        <v>1197</v>
      </c>
      <c r="B5019" s="17">
        <v>63.65</v>
      </c>
      <c r="C5019" s="17">
        <v>1.5890000000000001E-2</v>
      </c>
    </row>
    <row r="5020" spans="1:3" ht="14.4" customHeight="1" x14ac:dyDescent="0.3">
      <c r="A5020" s="16" t="s">
        <v>1195</v>
      </c>
      <c r="B5020" s="17">
        <v>64.27</v>
      </c>
      <c r="C5020" s="17">
        <v>1.6049999999999998E-2</v>
      </c>
    </row>
    <row r="5021" spans="1:3" ht="14.4" customHeight="1" x14ac:dyDescent="0.3">
      <c r="A5021" s="16" t="s">
        <v>1193</v>
      </c>
      <c r="B5021" s="17">
        <v>64.06</v>
      </c>
      <c r="C5021" s="17">
        <v>1.6080000000000001E-2</v>
      </c>
    </row>
    <row r="5022" spans="1:3" ht="14.4" customHeight="1" x14ac:dyDescent="0.3">
      <c r="A5022" s="16" t="s">
        <v>1191</v>
      </c>
      <c r="B5022" s="17">
        <v>63.87</v>
      </c>
      <c r="C5022" s="17">
        <v>1.6083E-2</v>
      </c>
    </row>
    <row r="5023" spans="1:3" ht="14.4" customHeight="1" x14ac:dyDescent="0.3">
      <c r="A5023" s="16" t="s">
        <v>1189</v>
      </c>
      <c r="B5023" s="17">
        <v>62.43</v>
      </c>
      <c r="C5023" s="17">
        <v>1.5869999999999999E-2</v>
      </c>
    </row>
    <row r="5024" spans="1:3" ht="14.4" customHeight="1" x14ac:dyDescent="0.3">
      <c r="A5024" s="16" t="s">
        <v>1187</v>
      </c>
      <c r="B5024" s="17">
        <v>60.92</v>
      </c>
      <c r="C5024" s="17">
        <v>1.5789999999999998E-2</v>
      </c>
    </row>
    <row r="5025" spans="1:3" ht="14.4" customHeight="1" x14ac:dyDescent="0.3">
      <c r="A5025" s="16" t="s">
        <v>1185</v>
      </c>
      <c r="B5025" s="17">
        <v>60.82</v>
      </c>
      <c r="C5025" s="17">
        <v>1.5789999999999998E-2</v>
      </c>
    </row>
    <row r="5026" spans="1:3" ht="14.4" customHeight="1" x14ac:dyDescent="0.3">
      <c r="A5026" s="16" t="s">
        <v>1183</v>
      </c>
      <c r="B5026" s="17">
        <v>63</v>
      </c>
      <c r="C5026" s="17">
        <v>1.559E-2</v>
      </c>
    </row>
    <row r="5027" spans="1:3" ht="14.4" customHeight="1" x14ac:dyDescent="0.3">
      <c r="A5027" s="16" t="s">
        <v>1181</v>
      </c>
      <c r="B5027" s="17">
        <v>63.39</v>
      </c>
      <c r="C5027" s="17">
        <v>1.546E-2</v>
      </c>
    </row>
    <row r="5028" spans="1:3" ht="14.4" customHeight="1" x14ac:dyDescent="0.3">
      <c r="A5028" s="16" t="s">
        <v>1179</v>
      </c>
      <c r="B5028" s="17">
        <v>64.39</v>
      </c>
      <c r="C5028" s="17">
        <v>1.5229999999999999E-2</v>
      </c>
    </row>
    <row r="5029" spans="1:3" ht="14.4" customHeight="1" x14ac:dyDescent="0.3">
      <c r="A5029" s="16" t="s">
        <v>1177</v>
      </c>
      <c r="B5029" s="17">
        <v>64.25</v>
      </c>
      <c r="C5029" s="17">
        <v>1.5560000000000001E-2</v>
      </c>
    </row>
    <row r="5030" spans="1:3" ht="14.4" customHeight="1" x14ac:dyDescent="0.3">
      <c r="A5030" s="16" t="s">
        <v>1175</v>
      </c>
      <c r="B5030" s="17">
        <v>64.34</v>
      </c>
      <c r="C5030" s="17">
        <v>1.567E-2</v>
      </c>
    </row>
    <row r="5031" spans="1:3" ht="14.4" customHeight="1" x14ac:dyDescent="0.3">
      <c r="A5031" s="16" t="s">
        <v>1173</v>
      </c>
      <c r="B5031" s="17">
        <v>63.72</v>
      </c>
      <c r="C5031" s="17">
        <v>1.5720000000000001E-2</v>
      </c>
    </row>
    <row r="5032" spans="1:3" ht="14.4" customHeight="1" x14ac:dyDescent="0.3">
      <c r="A5032" s="16" t="s">
        <v>1171</v>
      </c>
      <c r="B5032" s="17">
        <v>64.2</v>
      </c>
      <c r="C5032" s="17">
        <v>1.5720000000000001E-2</v>
      </c>
    </row>
    <row r="5033" spans="1:3" ht="14.4" customHeight="1" x14ac:dyDescent="0.3">
      <c r="A5033" s="16" t="s">
        <v>1169</v>
      </c>
      <c r="B5033" s="17">
        <v>65.22</v>
      </c>
      <c r="C5033" s="17">
        <v>1.5640000000000001E-2</v>
      </c>
    </row>
    <row r="5034" spans="1:3" ht="14.4" customHeight="1" x14ac:dyDescent="0.3">
      <c r="A5034" s="16" t="s">
        <v>1167</v>
      </c>
      <c r="B5034" s="17">
        <v>65.34</v>
      </c>
      <c r="C5034" s="17">
        <v>1.566E-2</v>
      </c>
    </row>
    <row r="5035" spans="1:3" ht="14.4" customHeight="1" x14ac:dyDescent="0.3">
      <c r="A5035" s="16" t="s">
        <v>1165</v>
      </c>
      <c r="B5035" s="17">
        <v>66.099999999999994</v>
      </c>
      <c r="C5035" s="17">
        <v>1.5720000000000001E-2</v>
      </c>
    </row>
    <row r="5036" spans="1:3" ht="14.4" customHeight="1" x14ac:dyDescent="0.3">
      <c r="A5036" s="16" t="s">
        <v>1163</v>
      </c>
      <c r="B5036" s="17">
        <v>66.17</v>
      </c>
      <c r="C5036" s="17">
        <v>1.559E-2</v>
      </c>
    </row>
    <row r="5037" spans="1:3" ht="14.4" customHeight="1" x14ac:dyDescent="0.3">
      <c r="A5037" s="16" t="s">
        <v>1161</v>
      </c>
      <c r="B5037" s="17">
        <v>66.540000000000006</v>
      </c>
      <c r="C5037" s="17">
        <v>1.5740000000000001E-2</v>
      </c>
    </row>
    <row r="5038" spans="1:3" ht="14.4" customHeight="1" x14ac:dyDescent="0.3">
      <c r="A5038" s="16" t="s">
        <v>1159</v>
      </c>
      <c r="B5038" s="17">
        <v>66.14</v>
      </c>
      <c r="C5038" s="17">
        <v>1.5789999999999998E-2</v>
      </c>
    </row>
    <row r="5039" spans="1:3" ht="14.4" customHeight="1" x14ac:dyDescent="0.3">
      <c r="A5039" s="16" t="s">
        <v>1157</v>
      </c>
      <c r="B5039" s="17">
        <v>66.39</v>
      </c>
      <c r="C5039" s="17">
        <v>1.5740000000000001E-2</v>
      </c>
    </row>
    <row r="5040" spans="1:3" ht="14.4" customHeight="1" x14ac:dyDescent="0.3">
      <c r="A5040" s="16" t="s">
        <v>1155</v>
      </c>
      <c r="B5040" s="17">
        <v>67.2</v>
      </c>
      <c r="C5040" s="17">
        <v>1.5789999999999998E-2</v>
      </c>
    </row>
    <row r="5041" spans="1:3" ht="14.4" customHeight="1" x14ac:dyDescent="0.3">
      <c r="A5041" s="16" t="s">
        <v>1153</v>
      </c>
      <c r="B5041" s="17">
        <v>67.92</v>
      </c>
      <c r="C5041" s="17">
        <v>1.5769999999999999E-2</v>
      </c>
    </row>
    <row r="5042" spans="1:3" ht="14.4" customHeight="1" x14ac:dyDescent="0.3">
      <c r="A5042" s="16" t="s">
        <v>1151</v>
      </c>
      <c r="B5042" s="17">
        <v>68.16</v>
      </c>
      <c r="C5042" s="17">
        <v>1.5640000000000001E-2</v>
      </c>
    </row>
    <row r="5043" spans="1:3" ht="14.4" customHeight="1" x14ac:dyDescent="0.3">
      <c r="A5043" s="16" t="s">
        <v>1149</v>
      </c>
      <c r="B5043" s="17">
        <v>68.44</v>
      </c>
      <c r="C5043" s="17">
        <v>1.541E-2</v>
      </c>
    </row>
    <row r="5044" spans="1:3" ht="14.4" customHeight="1" x14ac:dyDescent="0.3">
      <c r="A5044" s="16" t="s">
        <v>1147</v>
      </c>
      <c r="B5044" s="17">
        <v>66</v>
      </c>
      <c r="C5044" s="17">
        <v>1.5560000000000001E-2</v>
      </c>
    </row>
    <row r="5045" spans="1:3" ht="14.4" customHeight="1" x14ac:dyDescent="0.3">
      <c r="A5045" s="16" t="s">
        <v>1145</v>
      </c>
      <c r="B5045" s="17">
        <v>66.25</v>
      </c>
      <c r="C5045" s="17">
        <v>1.533E-2</v>
      </c>
    </row>
    <row r="5046" spans="1:3" ht="14.4" customHeight="1" x14ac:dyDescent="0.3">
      <c r="A5046" s="16" t="s">
        <v>1143</v>
      </c>
      <c r="B5046" s="17">
        <v>68.599999999999994</v>
      </c>
      <c r="C5046" s="17">
        <v>1.52E-2</v>
      </c>
    </row>
    <row r="5047" spans="1:3" ht="14.4" customHeight="1" x14ac:dyDescent="0.3">
      <c r="A5047" s="16" t="s">
        <v>1141</v>
      </c>
      <c r="B5047" s="17">
        <v>68.91</v>
      </c>
      <c r="C5047" s="17">
        <v>1.538E-2</v>
      </c>
    </row>
    <row r="5048" spans="1:3" ht="14.4" customHeight="1" x14ac:dyDescent="0.3">
      <c r="A5048" s="16" t="s">
        <v>1139</v>
      </c>
      <c r="B5048" s="17">
        <v>68.27</v>
      </c>
      <c r="C5048" s="17">
        <v>1.5509999999999999E-2</v>
      </c>
    </row>
    <row r="5049" spans="1:3" ht="14.4" customHeight="1" x14ac:dyDescent="0.3">
      <c r="A5049" s="16" t="s">
        <v>1137</v>
      </c>
      <c r="B5049" s="17">
        <v>65.44</v>
      </c>
      <c r="C5049" s="17">
        <v>1.5440000000000001E-2</v>
      </c>
    </row>
    <row r="5050" spans="1:3" ht="14.4" customHeight="1" x14ac:dyDescent="0.3">
      <c r="A5050" s="16" t="s">
        <v>1135</v>
      </c>
      <c r="B5050" s="17">
        <v>65.37</v>
      </c>
      <c r="C5050" s="17">
        <v>1.541E-2</v>
      </c>
    </row>
    <row r="5051" spans="1:3" ht="14.4" customHeight="1" x14ac:dyDescent="0.3">
      <c r="A5051" s="16" t="s">
        <v>1133</v>
      </c>
      <c r="B5051" s="17">
        <v>64.98</v>
      </c>
      <c r="C5051" s="17">
        <v>1.538E-2</v>
      </c>
    </row>
    <row r="5052" spans="1:3" ht="14.4" customHeight="1" x14ac:dyDescent="0.3">
      <c r="A5052" s="16" t="s">
        <v>1131</v>
      </c>
      <c r="B5052" s="17">
        <v>64.2</v>
      </c>
      <c r="C5052" s="17">
        <v>1.5640000000000001E-2</v>
      </c>
    </row>
    <row r="5053" spans="1:3" ht="14.4" customHeight="1" x14ac:dyDescent="0.3">
      <c r="A5053" s="16" t="s">
        <v>1129</v>
      </c>
      <c r="B5053" s="17">
        <v>64.489999999999995</v>
      </c>
      <c r="C5053" s="17">
        <v>1.5720000000000001E-2</v>
      </c>
    </row>
    <row r="5054" spans="1:3" ht="14.4" customHeight="1" x14ac:dyDescent="0.3">
      <c r="A5054" s="16" t="s">
        <v>1127</v>
      </c>
      <c r="B5054" s="17">
        <v>64</v>
      </c>
      <c r="C5054" s="17">
        <v>1.5689999999999999E-2</v>
      </c>
    </row>
    <row r="5055" spans="1:3" ht="14.4" customHeight="1" x14ac:dyDescent="0.3">
      <c r="A5055" s="16" t="s">
        <v>1125</v>
      </c>
      <c r="B5055" s="17">
        <v>64.62</v>
      </c>
      <c r="C5055" s="17">
        <v>1.559E-2</v>
      </c>
    </row>
    <row r="5056" spans="1:3" ht="14.4" customHeight="1" x14ac:dyDescent="0.3">
      <c r="A5056" s="16" t="s">
        <v>1123</v>
      </c>
      <c r="B5056" s="17">
        <v>64.849999999999994</v>
      </c>
      <c r="C5056" s="17">
        <v>1.5609999999999999E-2</v>
      </c>
    </row>
    <row r="5057" spans="1:3" ht="14.4" customHeight="1" x14ac:dyDescent="0.3">
      <c r="A5057" s="16" t="s">
        <v>1121</v>
      </c>
      <c r="B5057" s="17">
        <v>65.2</v>
      </c>
      <c r="C5057" s="17">
        <v>1.5585999999999999E-2</v>
      </c>
    </row>
    <row r="5058" spans="1:3" ht="14.4" customHeight="1" x14ac:dyDescent="0.3">
      <c r="A5058" s="16" t="s">
        <v>1119</v>
      </c>
      <c r="B5058" s="17">
        <v>64.59</v>
      </c>
      <c r="C5058" s="17">
        <v>1.5560000000000001E-2</v>
      </c>
    </row>
    <row r="5059" spans="1:3" ht="14.4" customHeight="1" x14ac:dyDescent="0.3">
      <c r="A5059" s="16" t="s">
        <v>1117</v>
      </c>
      <c r="B5059" s="17">
        <v>63.21</v>
      </c>
      <c r="C5059" s="17">
        <v>1.554E-2</v>
      </c>
    </row>
    <row r="5060" spans="1:3" ht="14.4" customHeight="1" x14ac:dyDescent="0.3">
      <c r="A5060" s="16" t="s">
        <v>1115</v>
      </c>
      <c r="B5060" s="17">
        <v>62.04</v>
      </c>
      <c r="C5060" s="17">
        <v>1.5560000000000001E-2</v>
      </c>
    </row>
    <row r="5061" spans="1:3" ht="14.4" customHeight="1" x14ac:dyDescent="0.3">
      <c r="A5061" s="16" t="s">
        <v>1113</v>
      </c>
      <c r="B5061" s="17">
        <v>60.69</v>
      </c>
      <c r="C5061" s="17">
        <v>1.5309999999999999E-2</v>
      </c>
    </row>
    <row r="5062" spans="1:3" ht="14.4" customHeight="1" x14ac:dyDescent="0.3">
      <c r="A5062" s="16" t="s">
        <v>1111</v>
      </c>
      <c r="B5062" s="17">
        <v>59.32</v>
      </c>
      <c r="C5062" s="17">
        <v>1.546E-2</v>
      </c>
    </row>
    <row r="5063" spans="1:3" ht="14.4" customHeight="1" x14ac:dyDescent="0.3">
      <c r="A5063" s="16" t="s">
        <v>1109</v>
      </c>
      <c r="B5063" s="17">
        <v>59.51</v>
      </c>
      <c r="C5063" s="17">
        <v>1.5720000000000001E-2</v>
      </c>
    </row>
    <row r="5064" spans="1:3" ht="14.4" customHeight="1" x14ac:dyDescent="0.3">
      <c r="A5064" s="16" t="s">
        <v>1107</v>
      </c>
      <c r="B5064" s="17">
        <v>59.81</v>
      </c>
      <c r="C5064" s="17">
        <v>1.562E-2</v>
      </c>
    </row>
    <row r="5065" spans="1:3" ht="14.4" customHeight="1" x14ac:dyDescent="0.3">
      <c r="A5065" s="16" t="s">
        <v>1105</v>
      </c>
      <c r="B5065" s="17">
        <v>58.29</v>
      </c>
      <c r="C5065" s="17">
        <v>1.5689999999999999E-2</v>
      </c>
    </row>
    <row r="5066" spans="1:3" ht="14.4" customHeight="1" x14ac:dyDescent="0.3">
      <c r="A5066" s="16" t="s">
        <v>1103</v>
      </c>
      <c r="B5066" s="17">
        <v>58.16</v>
      </c>
      <c r="C5066" s="17">
        <v>1.554E-2</v>
      </c>
    </row>
    <row r="5067" spans="1:3" ht="14.4" customHeight="1" x14ac:dyDescent="0.3">
      <c r="A5067" s="16" t="s">
        <v>1101</v>
      </c>
      <c r="B5067" s="17">
        <v>54.45</v>
      </c>
      <c r="C5067" s="17">
        <v>1.5789999999999998E-2</v>
      </c>
    </row>
    <row r="5068" spans="1:3" ht="14.4" customHeight="1" x14ac:dyDescent="0.3">
      <c r="A5068" s="16" t="s">
        <v>1099</v>
      </c>
      <c r="B5068" s="17">
        <v>53.96</v>
      </c>
      <c r="C5068" s="17">
        <v>1.5740000000000001E-2</v>
      </c>
    </row>
    <row r="5069" spans="1:3" ht="14.4" customHeight="1" x14ac:dyDescent="0.3">
      <c r="A5069" s="16" t="s">
        <v>1097</v>
      </c>
      <c r="B5069" s="17">
        <v>55.28</v>
      </c>
      <c r="C5069" s="17">
        <v>1.562E-2</v>
      </c>
    </row>
    <row r="5070" spans="1:3" ht="14.4" customHeight="1" x14ac:dyDescent="0.3">
      <c r="A5070" s="16" t="s">
        <v>1095</v>
      </c>
      <c r="B5070" s="17">
        <v>54.93</v>
      </c>
      <c r="C5070" s="17">
        <v>1.5740000000000001E-2</v>
      </c>
    </row>
    <row r="5071" spans="1:3" ht="14.4" customHeight="1" x14ac:dyDescent="0.3">
      <c r="A5071" s="16" t="s">
        <v>1093</v>
      </c>
      <c r="B5071" s="17">
        <v>54.47</v>
      </c>
      <c r="C5071" s="17">
        <v>1.5640000000000001E-2</v>
      </c>
    </row>
    <row r="5072" spans="1:3" ht="14.4" customHeight="1" x14ac:dyDescent="0.3">
      <c r="A5072" s="16" t="s">
        <v>1091</v>
      </c>
      <c r="B5072" s="17">
        <v>53.27</v>
      </c>
      <c r="C5072" s="17">
        <v>1.566E-2</v>
      </c>
    </row>
    <row r="5073" spans="1:3" ht="14.4" customHeight="1" x14ac:dyDescent="0.3">
      <c r="A5073" s="16" t="s">
        <v>1089</v>
      </c>
      <c r="B5073" s="17">
        <v>54.01</v>
      </c>
      <c r="C5073" s="17">
        <v>1.5789999999999998E-2</v>
      </c>
    </row>
    <row r="5074" spans="1:3" ht="14.4" customHeight="1" x14ac:dyDescent="0.3">
      <c r="A5074" s="16" t="s">
        <v>1087</v>
      </c>
      <c r="B5074" s="17">
        <v>55.79</v>
      </c>
      <c r="C5074" s="17">
        <v>1.5769999999999999E-2</v>
      </c>
    </row>
    <row r="5075" spans="1:3" ht="14.4" customHeight="1" x14ac:dyDescent="0.3">
      <c r="A5075" s="16" t="s">
        <v>1085</v>
      </c>
      <c r="B5075" s="17">
        <v>56.34</v>
      </c>
      <c r="C5075" s="17">
        <v>1.5869999999999999E-2</v>
      </c>
    </row>
    <row r="5076" spans="1:3" ht="14.4" customHeight="1" x14ac:dyDescent="0.3">
      <c r="A5076" s="16" t="s">
        <v>1083</v>
      </c>
      <c r="B5076" s="17">
        <v>57.32</v>
      </c>
      <c r="C5076" s="17">
        <v>1.5769999999999999E-2</v>
      </c>
    </row>
    <row r="5077" spans="1:3" ht="14.4" customHeight="1" x14ac:dyDescent="0.3">
      <c r="A5077" s="16" t="s">
        <v>1081</v>
      </c>
      <c r="B5077" s="17">
        <v>57.67</v>
      </c>
      <c r="C5077" s="17">
        <v>1.5765999999999999E-2</v>
      </c>
    </row>
    <row r="5078" spans="1:3" ht="14.4" customHeight="1" x14ac:dyDescent="0.3">
      <c r="A5078" s="16" t="s">
        <v>1079</v>
      </c>
      <c r="B5078" s="17">
        <v>57.75</v>
      </c>
      <c r="C5078" s="17">
        <v>1.5769999999999999E-2</v>
      </c>
    </row>
    <row r="5079" spans="1:3" ht="14.4" customHeight="1" x14ac:dyDescent="0.3">
      <c r="A5079" s="16" t="s">
        <v>1077</v>
      </c>
      <c r="B5079" s="17">
        <v>59.12</v>
      </c>
      <c r="C5079" s="17">
        <v>1.5789999999999998E-2</v>
      </c>
    </row>
    <row r="5080" spans="1:3" ht="14.4" customHeight="1" x14ac:dyDescent="0.3">
      <c r="A5080" s="16" t="s">
        <v>1075</v>
      </c>
      <c r="B5080" s="17">
        <v>59.31</v>
      </c>
      <c r="C5080" s="17">
        <v>1.5789999999999998E-2</v>
      </c>
    </row>
    <row r="5081" spans="1:3" ht="14.4" customHeight="1" x14ac:dyDescent="0.3">
      <c r="A5081" s="16" t="s">
        <v>1073</v>
      </c>
      <c r="B5081" s="17">
        <v>58.5</v>
      </c>
      <c r="C5081" s="17">
        <v>1.559E-2</v>
      </c>
    </row>
    <row r="5082" spans="1:3" ht="14.4" customHeight="1" x14ac:dyDescent="0.3">
      <c r="A5082" s="16" t="s">
        <v>1071</v>
      </c>
      <c r="B5082" s="17">
        <v>56.3</v>
      </c>
      <c r="C5082" s="17">
        <v>1.5480000000000001E-2</v>
      </c>
    </row>
    <row r="5083" spans="1:3" ht="14.4" customHeight="1" x14ac:dyDescent="0.3">
      <c r="A5083" s="16" t="s">
        <v>1069</v>
      </c>
      <c r="B5083" s="17">
        <v>54.95</v>
      </c>
      <c r="C5083" s="17">
        <v>1.5309999999999999E-2</v>
      </c>
    </row>
    <row r="5084" spans="1:3" ht="14.4" customHeight="1" x14ac:dyDescent="0.3">
      <c r="A5084" s="16" t="s">
        <v>1067</v>
      </c>
      <c r="B5084" s="17">
        <v>53.43</v>
      </c>
      <c r="C5084" s="17">
        <v>1.5180000000000001E-2</v>
      </c>
    </row>
    <row r="5085" spans="1:3" ht="14.4" customHeight="1" x14ac:dyDescent="0.3">
      <c r="A5085" s="16" t="s">
        <v>1065</v>
      </c>
      <c r="B5085" s="17">
        <v>52.18</v>
      </c>
      <c r="C5085" s="17">
        <v>1.4539999999999999E-2</v>
      </c>
    </row>
    <row r="5086" spans="1:3" ht="14.4" customHeight="1" x14ac:dyDescent="0.3">
      <c r="A5086" s="16" t="s">
        <v>1063</v>
      </c>
      <c r="B5086" s="17">
        <v>50.52</v>
      </c>
      <c r="C5086" s="17">
        <v>1.2849999999999999E-2</v>
      </c>
    </row>
    <row r="5087" spans="1:3" ht="14.4" customHeight="1" x14ac:dyDescent="0.3">
      <c r="A5087" s="16" t="s">
        <v>1061</v>
      </c>
      <c r="B5087" s="17">
        <v>51.9</v>
      </c>
      <c r="C5087" s="17">
        <v>1.1690000000000001E-2</v>
      </c>
    </row>
    <row r="5088" spans="1:3" ht="14.4" customHeight="1" x14ac:dyDescent="0.3">
      <c r="A5088" s="16" t="s">
        <v>1059</v>
      </c>
      <c r="B5088" s="17">
        <v>51.86</v>
      </c>
      <c r="C5088" s="17">
        <v>9.5300000000000003E-3</v>
      </c>
    </row>
    <row r="5089" spans="1:3" ht="14.4" customHeight="1" x14ac:dyDescent="0.3">
      <c r="A5089" s="16" t="s">
        <v>1057</v>
      </c>
      <c r="B5089" s="17">
        <v>51.13</v>
      </c>
      <c r="C5089" s="17">
        <v>7.0599999999999994E-3</v>
      </c>
    </row>
    <row r="5090" spans="1:3" ht="14.4" customHeight="1" x14ac:dyDescent="0.3">
      <c r="A5090" s="16" t="s">
        <v>1055</v>
      </c>
      <c r="B5090" s="17">
        <v>49.99</v>
      </c>
      <c r="C5090" s="17">
        <v>6.2500000000000003E-3</v>
      </c>
    </row>
    <row r="5091" spans="1:3" ht="14.4" customHeight="1" x14ac:dyDescent="0.3">
      <c r="A5091" s="16" t="s">
        <v>1053</v>
      </c>
      <c r="B5091" s="17">
        <v>45.27</v>
      </c>
      <c r="C5091" s="17">
        <v>4.7499999999999999E-3</v>
      </c>
    </row>
    <row r="5092" spans="1:3" ht="14.4" customHeight="1" x14ac:dyDescent="0.3">
      <c r="A5092" s="16" t="s">
        <v>1051</v>
      </c>
      <c r="B5092" s="17">
        <v>34.36</v>
      </c>
      <c r="C5092" s="17">
        <v>3.8300000000000001E-3</v>
      </c>
    </row>
    <row r="5093" spans="1:3" ht="14.4" customHeight="1" x14ac:dyDescent="0.3">
      <c r="A5093" s="16" t="s">
        <v>1049</v>
      </c>
      <c r="B5093" s="17">
        <v>37.22</v>
      </c>
      <c r="C5093" s="17">
        <v>4.2599999999999999E-3</v>
      </c>
    </row>
    <row r="5094" spans="1:3" ht="14.4" customHeight="1" x14ac:dyDescent="0.3">
      <c r="A5094" s="16" t="s">
        <v>1047</v>
      </c>
      <c r="B5094" s="17">
        <v>35.79</v>
      </c>
      <c r="C5094" s="17">
        <v>4.3400000000000001E-3</v>
      </c>
    </row>
    <row r="5095" spans="1:3" ht="14.4" customHeight="1" x14ac:dyDescent="0.3">
      <c r="A5095" s="16" t="s">
        <v>1045</v>
      </c>
      <c r="B5095" s="17">
        <v>33.22</v>
      </c>
      <c r="C5095" s="17">
        <v>3.2700000000000003E-3</v>
      </c>
    </row>
    <row r="5096" spans="1:3" ht="14.4" customHeight="1" x14ac:dyDescent="0.3">
      <c r="A5096" s="16" t="s">
        <v>1043</v>
      </c>
      <c r="B5096" s="17">
        <v>33.85</v>
      </c>
      <c r="C5096" s="17">
        <v>2.7600000000000003E-3</v>
      </c>
    </row>
    <row r="5097" spans="1:3" ht="14.4" customHeight="1" x14ac:dyDescent="0.3">
      <c r="A5097" s="16" t="s">
        <v>1041</v>
      </c>
      <c r="B5097" s="17">
        <v>30.05</v>
      </c>
      <c r="C5097" s="17">
        <v>2.2300000000000002E-3</v>
      </c>
    </row>
    <row r="5098" spans="1:3" ht="14.4" customHeight="1" x14ac:dyDescent="0.3">
      <c r="A5098" s="16" t="s">
        <v>1039</v>
      </c>
      <c r="B5098" s="17">
        <v>28.73</v>
      </c>
      <c r="C5098" s="17">
        <v>2.0799999999999998E-3</v>
      </c>
    </row>
    <row r="5099" spans="1:3" ht="14.4" customHeight="1" x14ac:dyDescent="0.3">
      <c r="A5099" s="16" t="s">
        <v>1037</v>
      </c>
      <c r="B5099" s="17">
        <v>24.88</v>
      </c>
      <c r="C5099" s="17">
        <v>2.0000000000000001E-4</v>
      </c>
    </row>
    <row r="5100" spans="1:3" ht="14.4" customHeight="1" x14ac:dyDescent="0.3">
      <c r="A5100" s="16" t="s">
        <v>1035</v>
      </c>
      <c r="B5100" s="17">
        <v>28.47</v>
      </c>
      <c r="C5100" s="17">
        <v>6.3000000000000003E-4</v>
      </c>
    </row>
    <row r="5101" spans="1:3" ht="14.4" customHeight="1" x14ac:dyDescent="0.3">
      <c r="A5101" s="16" t="s">
        <v>1033</v>
      </c>
      <c r="B5101" s="17">
        <v>26.98</v>
      </c>
      <c r="C5101" s="17">
        <v>3.7999999999999997E-4</v>
      </c>
    </row>
    <row r="5102" spans="1:3" ht="14.4" customHeight="1" x14ac:dyDescent="0.3">
      <c r="A5102" s="16" t="s">
        <v>1031</v>
      </c>
      <c r="B5102" s="17">
        <v>27.03</v>
      </c>
      <c r="C5102" s="17">
        <v>2.9999999999999997E-4</v>
      </c>
    </row>
    <row r="5103" spans="1:3" ht="14.4" customHeight="1" x14ac:dyDescent="0.3">
      <c r="A5103" s="16" t="s">
        <v>1029</v>
      </c>
      <c r="B5103" s="17">
        <v>27.15</v>
      </c>
      <c r="C5103" s="17">
        <v>2.8000000000000003E-4</v>
      </c>
    </row>
    <row r="5104" spans="1:3" ht="14.4" customHeight="1" x14ac:dyDescent="0.3">
      <c r="A5104" s="16" t="s">
        <v>1027</v>
      </c>
      <c r="B5104" s="17">
        <v>27.39</v>
      </c>
      <c r="C5104" s="17">
        <v>-4.6000000000000001E-4</v>
      </c>
    </row>
    <row r="5105" spans="1:3" ht="14.4" customHeight="1" x14ac:dyDescent="0.3">
      <c r="A5105" s="16" t="s">
        <v>1025</v>
      </c>
      <c r="B5105" s="17">
        <v>26.34</v>
      </c>
      <c r="C5105" s="17">
        <v>-3.5000000000000005E-4</v>
      </c>
    </row>
    <row r="5106" spans="1:3" ht="14.4" customHeight="1" x14ac:dyDescent="0.3">
      <c r="A5106" s="16" t="s">
        <v>1023</v>
      </c>
      <c r="B5106" s="17">
        <v>24.93</v>
      </c>
      <c r="C5106" s="17">
        <v>1.4999999999999999E-4</v>
      </c>
    </row>
    <row r="5107" spans="1:3" ht="14.4" customHeight="1" x14ac:dyDescent="0.3">
      <c r="A5107" s="16" t="s">
        <v>1021</v>
      </c>
      <c r="B5107" s="17">
        <v>22.76</v>
      </c>
      <c r="C5107" s="17">
        <v>5.2999999999999998E-4</v>
      </c>
    </row>
    <row r="5108" spans="1:3" ht="14.4" customHeight="1" x14ac:dyDescent="0.3">
      <c r="A5108" s="16" t="s">
        <v>1019</v>
      </c>
      <c r="B5108" s="17">
        <v>22.74</v>
      </c>
      <c r="C5108" s="17">
        <v>1.32E-3</v>
      </c>
    </row>
    <row r="5109" spans="1:3" ht="14.4" customHeight="1" x14ac:dyDescent="0.3">
      <c r="A5109" s="16" t="s">
        <v>1017</v>
      </c>
      <c r="B5109" s="17">
        <v>24.74</v>
      </c>
      <c r="C5109" s="17">
        <v>7.3999999999999999E-4</v>
      </c>
    </row>
    <row r="5110" spans="1:3" ht="14.4" customHeight="1" x14ac:dyDescent="0.3">
      <c r="A5110" s="16" t="s">
        <v>1015</v>
      </c>
      <c r="B5110" s="17">
        <v>29.94</v>
      </c>
      <c r="C5110" s="17">
        <v>9.6000000000000002E-4</v>
      </c>
    </row>
    <row r="5111" spans="1:3" ht="14.4" customHeight="1" x14ac:dyDescent="0.3">
      <c r="A5111" s="16" t="s">
        <v>1013</v>
      </c>
      <c r="B5111" s="17">
        <v>34.11</v>
      </c>
      <c r="C5111" s="17">
        <v>1.06E-3</v>
      </c>
    </row>
    <row r="5112" spans="1:3" ht="14.4" customHeight="1" x14ac:dyDescent="0.3">
      <c r="A5112" s="16" t="s">
        <v>1011</v>
      </c>
      <c r="B5112" s="17">
        <v>33.049999999999997</v>
      </c>
      <c r="C5112" s="17">
        <v>1.0399999999999999E-3</v>
      </c>
    </row>
    <row r="5113" spans="1:3" ht="14.4" customHeight="1" x14ac:dyDescent="0.3">
      <c r="A5113" s="16" t="s">
        <v>1009</v>
      </c>
      <c r="B5113" s="17">
        <v>31.87</v>
      </c>
      <c r="C5113" s="17">
        <v>1.5E-3</v>
      </c>
    </row>
    <row r="5114" spans="1:3" ht="14.4" customHeight="1" x14ac:dyDescent="0.3">
      <c r="A5114" s="16" t="s">
        <v>1007</v>
      </c>
      <c r="B5114" s="17">
        <v>32.840000000000003</v>
      </c>
      <c r="C5114" s="17">
        <v>1.98E-3</v>
      </c>
    </row>
    <row r="5115" spans="1:3" ht="14.4" customHeight="1" x14ac:dyDescent="0.3">
      <c r="A5115" s="16" t="s">
        <v>1005</v>
      </c>
      <c r="B5115" s="17">
        <v>31.48</v>
      </c>
      <c r="C5115" s="17">
        <v>2.3599999999999997E-3</v>
      </c>
    </row>
    <row r="5116" spans="1:3" ht="14.4" customHeight="1" x14ac:dyDescent="0.3">
      <c r="A5116" s="16" t="s">
        <v>1003</v>
      </c>
      <c r="B5116" s="17">
        <v>31.74</v>
      </c>
      <c r="C5116" s="17">
        <v>2.31E-3</v>
      </c>
    </row>
    <row r="5117" spans="1:3" ht="14.4" customHeight="1" x14ac:dyDescent="0.3">
      <c r="A5117" s="16" t="s">
        <v>1001</v>
      </c>
      <c r="B5117" s="17">
        <v>29.6</v>
      </c>
      <c r="C5117" s="17">
        <v>2.0799999999999998E-3</v>
      </c>
    </row>
    <row r="5118" spans="1:3" ht="14.4" customHeight="1" x14ac:dyDescent="0.3">
      <c r="A5118" s="16" t="s">
        <v>999</v>
      </c>
      <c r="B5118" s="17">
        <v>27.69</v>
      </c>
      <c r="C5118" s="17">
        <v>1.57E-3</v>
      </c>
    </row>
    <row r="5119" spans="1:3" ht="14.4" customHeight="1" x14ac:dyDescent="0.3">
      <c r="A5119" s="16" t="s">
        <v>997</v>
      </c>
      <c r="B5119" s="17">
        <v>27.82</v>
      </c>
      <c r="C5119" s="17">
        <v>1.47E-3</v>
      </c>
    </row>
    <row r="5120" spans="1:3" ht="14.4" customHeight="1" x14ac:dyDescent="0.3">
      <c r="A5120" s="16" t="s">
        <v>995</v>
      </c>
      <c r="B5120" s="17">
        <v>28.08</v>
      </c>
      <c r="C5120" s="17">
        <v>1.24E-3</v>
      </c>
    </row>
    <row r="5121" spans="1:3" ht="14.4" customHeight="1" x14ac:dyDescent="0.3">
      <c r="A5121" s="16" t="s">
        <v>993</v>
      </c>
      <c r="B5121" s="17">
        <v>25.57</v>
      </c>
      <c r="C5121" s="17">
        <v>1.01E-3</v>
      </c>
    </row>
    <row r="5122" spans="1:3" ht="14.4" customHeight="1" x14ac:dyDescent="0.3">
      <c r="A5122" s="16" t="s">
        <v>991</v>
      </c>
      <c r="B5122" s="17">
        <v>19.329999999999998</v>
      </c>
      <c r="C5122" s="17">
        <v>1.09E-3</v>
      </c>
    </row>
    <row r="5123" spans="1:3" ht="14.4" customHeight="1" x14ac:dyDescent="0.3">
      <c r="A5123" s="16" t="s">
        <v>989</v>
      </c>
      <c r="B5123" s="17">
        <v>20.37</v>
      </c>
      <c r="C5123" s="17">
        <v>1.0399999999999999E-3</v>
      </c>
    </row>
    <row r="5124" spans="1:3" ht="14.4" customHeight="1" x14ac:dyDescent="0.3">
      <c r="A5124" s="16" t="s">
        <v>987</v>
      </c>
      <c r="B5124" s="17">
        <v>21.33</v>
      </c>
      <c r="C5124" s="17">
        <v>1.09E-3</v>
      </c>
    </row>
    <row r="5125" spans="1:3" ht="14.4" customHeight="1" x14ac:dyDescent="0.3">
      <c r="A5125" s="16" t="s">
        <v>985</v>
      </c>
      <c r="B5125" s="17">
        <v>21.44</v>
      </c>
      <c r="C5125" s="17">
        <v>1.2199999999999999E-3</v>
      </c>
    </row>
    <row r="5126" spans="1:3" ht="14.4" customHeight="1" x14ac:dyDescent="0.3">
      <c r="A5126" s="16" t="s">
        <v>983</v>
      </c>
      <c r="B5126" s="17">
        <v>19.989999999999998</v>
      </c>
      <c r="C5126" s="17">
        <v>1.14E-3</v>
      </c>
    </row>
    <row r="5127" spans="1:3" ht="14.4" customHeight="1" x14ac:dyDescent="0.3">
      <c r="A5127" s="16" t="s">
        <v>981</v>
      </c>
      <c r="B5127" s="17">
        <v>20.46</v>
      </c>
      <c r="C5127" s="17">
        <v>1.06E-3</v>
      </c>
    </row>
    <row r="5128" spans="1:3" ht="14.4" customHeight="1" x14ac:dyDescent="0.3">
      <c r="A5128" s="16" t="s">
        <v>979</v>
      </c>
      <c r="B5128" s="17">
        <v>22.54</v>
      </c>
      <c r="C5128" s="17">
        <v>1.01E-3</v>
      </c>
    </row>
    <row r="5129" spans="1:3" ht="14.4" customHeight="1" x14ac:dyDescent="0.3">
      <c r="A5129" s="16" t="s">
        <v>977</v>
      </c>
      <c r="B5129" s="17">
        <v>25.27</v>
      </c>
      <c r="C5129" s="17">
        <v>1.06E-3</v>
      </c>
    </row>
    <row r="5130" spans="1:3" ht="14.4" customHeight="1" x14ac:dyDescent="0.3">
      <c r="A5130" s="16" t="s">
        <v>975</v>
      </c>
      <c r="B5130" s="17">
        <v>26.44</v>
      </c>
      <c r="C5130" s="17">
        <v>1.09E-3</v>
      </c>
    </row>
    <row r="5131" spans="1:3" ht="14.4" customHeight="1" x14ac:dyDescent="0.3">
      <c r="A5131" s="16" t="s">
        <v>973</v>
      </c>
      <c r="B5131" s="17">
        <v>27.2</v>
      </c>
      <c r="C5131" s="17">
        <v>1.0399999999999999E-3</v>
      </c>
    </row>
    <row r="5132" spans="1:3" ht="14.4" customHeight="1" x14ac:dyDescent="0.3">
      <c r="A5132" s="16" t="s">
        <v>971</v>
      </c>
      <c r="B5132" s="17">
        <v>30.97</v>
      </c>
      <c r="C5132" s="17">
        <v>1.2199999999999999E-3</v>
      </c>
    </row>
    <row r="5133" spans="1:3" ht="14.4" customHeight="1" x14ac:dyDescent="0.3">
      <c r="A5133" s="16" t="s">
        <v>969</v>
      </c>
      <c r="B5133" s="17">
        <v>29.72</v>
      </c>
      <c r="C5133" s="17">
        <v>1.1899999999999999E-3</v>
      </c>
    </row>
    <row r="5134" spans="1:3" ht="14.4" customHeight="1" x14ac:dyDescent="0.3">
      <c r="A5134" s="16" t="s">
        <v>967</v>
      </c>
      <c r="B5134" s="17">
        <v>29.46</v>
      </c>
      <c r="C5134" s="17">
        <v>1.06E-3</v>
      </c>
    </row>
    <row r="5135" spans="1:3" ht="14.4" customHeight="1" x14ac:dyDescent="0.3">
      <c r="A5135" s="16" t="s">
        <v>965</v>
      </c>
      <c r="B5135" s="17">
        <v>30.97</v>
      </c>
      <c r="C5135" s="17">
        <v>1.17E-3</v>
      </c>
    </row>
    <row r="5136" spans="1:3" ht="14.4" customHeight="1" x14ac:dyDescent="0.3">
      <c r="A5136" s="16" t="s">
        <v>963</v>
      </c>
      <c r="B5136" s="17">
        <v>29.63</v>
      </c>
      <c r="C5136" s="17">
        <v>1.1899999999999999E-3</v>
      </c>
    </row>
    <row r="5137" spans="1:3" ht="14.4" customHeight="1" x14ac:dyDescent="0.3">
      <c r="A5137" s="16" t="s">
        <v>961</v>
      </c>
      <c r="B5137" s="17">
        <v>29.98</v>
      </c>
      <c r="C5137" s="17">
        <v>1.34E-3</v>
      </c>
    </row>
    <row r="5138" spans="1:3" ht="14.4" customHeight="1" x14ac:dyDescent="0.3">
      <c r="A5138" s="16" t="s">
        <v>959</v>
      </c>
      <c r="B5138" s="17">
        <v>29.19</v>
      </c>
      <c r="C5138" s="17">
        <v>1.2199999999999999E-3</v>
      </c>
    </row>
    <row r="5139" spans="1:3" ht="14.4" customHeight="1" x14ac:dyDescent="0.3">
      <c r="A5139" s="16" t="s">
        <v>957</v>
      </c>
      <c r="B5139" s="17">
        <v>31.13</v>
      </c>
      <c r="C5139" s="17">
        <v>1.2199999999999999E-3</v>
      </c>
    </row>
    <row r="5140" spans="1:3" ht="14.4" customHeight="1" x14ac:dyDescent="0.3">
      <c r="A5140" s="16" t="s">
        <v>955</v>
      </c>
      <c r="B5140" s="17">
        <v>32.5</v>
      </c>
      <c r="C5140" s="17">
        <v>1.24E-3</v>
      </c>
    </row>
    <row r="5141" spans="1:3" ht="14.4" customHeight="1" x14ac:dyDescent="0.3">
      <c r="A5141" s="16" t="s">
        <v>953</v>
      </c>
      <c r="B5141" s="17">
        <v>34.81</v>
      </c>
      <c r="C5141" s="17">
        <v>1.2199999999999999E-3</v>
      </c>
    </row>
    <row r="5142" spans="1:3" ht="14.4" customHeight="1" x14ac:dyDescent="0.3">
      <c r="A5142" s="16" t="s">
        <v>951</v>
      </c>
      <c r="B5142" s="17">
        <v>34.65</v>
      </c>
      <c r="C5142" s="17">
        <v>1.2900000000000001E-3</v>
      </c>
    </row>
    <row r="5143" spans="1:3" ht="14.4" customHeight="1" x14ac:dyDescent="0.3">
      <c r="A5143" s="16" t="s">
        <v>949</v>
      </c>
      <c r="B5143" s="17">
        <v>35.75</v>
      </c>
      <c r="C5143" s="17">
        <v>1.24E-3</v>
      </c>
    </row>
    <row r="5144" spans="1:3" ht="14.4" customHeight="1" x14ac:dyDescent="0.3">
      <c r="A5144" s="16" t="s">
        <v>947</v>
      </c>
      <c r="B5144" s="17">
        <v>36.06</v>
      </c>
      <c r="C5144" s="17">
        <v>1.2199999999999999E-3</v>
      </c>
    </row>
    <row r="5145" spans="1:3" ht="14.4" customHeight="1" x14ac:dyDescent="0.3">
      <c r="A5145" s="16" t="s">
        <v>945</v>
      </c>
      <c r="B5145" s="17">
        <v>35.130000000000003</v>
      </c>
      <c r="C5145" s="17">
        <v>1.2199999999999999E-3</v>
      </c>
    </row>
    <row r="5146" spans="1:3" ht="14.4" customHeight="1" x14ac:dyDescent="0.3">
      <c r="A5146" s="16" t="s">
        <v>943</v>
      </c>
      <c r="B5146" s="17">
        <v>35.53</v>
      </c>
      <c r="C5146" s="17">
        <v>1.2199999999999999E-3</v>
      </c>
    </row>
    <row r="5147" spans="1:3" ht="14.4" customHeight="1" x14ac:dyDescent="0.3">
      <c r="A5147" s="16" t="s">
        <v>941</v>
      </c>
      <c r="B5147" s="17">
        <v>36.17</v>
      </c>
      <c r="C5147" s="17">
        <v>1.2900000000000001E-3</v>
      </c>
    </row>
    <row r="5148" spans="1:3" ht="14.4" customHeight="1" x14ac:dyDescent="0.3">
      <c r="A5148" s="16" t="s">
        <v>939</v>
      </c>
      <c r="B5148" s="17">
        <v>34.74</v>
      </c>
      <c r="C5148" s="17">
        <v>1.4199999999999998E-3</v>
      </c>
    </row>
    <row r="5149" spans="1:3" ht="14.4" customHeight="1" x14ac:dyDescent="0.3">
      <c r="A5149" s="16" t="s">
        <v>937</v>
      </c>
      <c r="B5149" s="17">
        <v>35.29</v>
      </c>
      <c r="C5149" s="17">
        <v>1.5E-3</v>
      </c>
    </row>
    <row r="5150" spans="1:3" ht="14.4" customHeight="1" x14ac:dyDescent="0.3">
      <c r="A5150" s="16" t="s">
        <v>935</v>
      </c>
      <c r="B5150" s="17">
        <v>35.33</v>
      </c>
      <c r="C5150" s="17">
        <v>1.4199999999999998E-3</v>
      </c>
    </row>
    <row r="5151" spans="1:3" ht="14.4" customHeight="1" x14ac:dyDescent="0.3">
      <c r="A5151" s="16" t="s">
        <v>933</v>
      </c>
      <c r="B5151" s="17">
        <v>38.32</v>
      </c>
      <c r="C5151" s="17">
        <v>1.3900000000000002E-3</v>
      </c>
    </row>
    <row r="5152" spans="1:3" ht="14.4" customHeight="1" x14ac:dyDescent="0.3">
      <c r="A5152" s="16" t="s">
        <v>931</v>
      </c>
      <c r="B5152" s="17">
        <v>39.57</v>
      </c>
      <c r="C5152" s="17">
        <v>1.5199999999999999E-3</v>
      </c>
    </row>
    <row r="5153" spans="1:3" ht="14.4" customHeight="1" x14ac:dyDescent="0.3">
      <c r="A5153" s="16" t="s">
        <v>929</v>
      </c>
      <c r="B5153" s="17">
        <v>39.79</v>
      </c>
      <c r="C5153" s="17">
        <v>1.5499999999999999E-3</v>
      </c>
    </row>
    <row r="5154" spans="1:3" ht="14.4" customHeight="1" x14ac:dyDescent="0.3">
      <c r="A5154" s="16" t="s">
        <v>927</v>
      </c>
      <c r="B5154" s="17">
        <v>39.99</v>
      </c>
      <c r="C5154" s="17">
        <v>1.5199999999999999E-3</v>
      </c>
    </row>
    <row r="5155" spans="1:3" ht="14.4" customHeight="1" x14ac:dyDescent="0.3">
      <c r="A5155" s="16" t="s">
        <v>925</v>
      </c>
      <c r="B5155" s="17">
        <v>42.3</v>
      </c>
      <c r="C5155" s="17">
        <v>1.57E-3</v>
      </c>
    </row>
    <row r="5156" spans="1:3" ht="14.4" customHeight="1" x14ac:dyDescent="0.3">
      <c r="A5156" s="16" t="s">
        <v>923</v>
      </c>
      <c r="B5156" s="17">
        <v>40.799999999999997</v>
      </c>
      <c r="C5156" s="17">
        <v>1.65E-3</v>
      </c>
    </row>
    <row r="5157" spans="1:3" ht="14.4" customHeight="1" x14ac:dyDescent="0.3">
      <c r="A5157" s="16" t="s">
        <v>921</v>
      </c>
      <c r="B5157" s="17">
        <v>41.18</v>
      </c>
      <c r="C5157" s="17">
        <v>1.72E-3</v>
      </c>
    </row>
    <row r="5158" spans="1:3" ht="14.4" customHeight="1" x14ac:dyDescent="0.3">
      <c r="A5158" s="16" t="s">
        <v>919</v>
      </c>
      <c r="B5158" s="17">
        <v>41.73</v>
      </c>
      <c r="C5158" s="17">
        <v>1.72E-3</v>
      </c>
    </row>
    <row r="5159" spans="1:3" ht="14.4" customHeight="1" x14ac:dyDescent="0.3">
      <c r="A5159" s="16" t="s">
        <v>917</v>
      </c>
      <c r="B5159" s="17">
        <v>38.549999999999997</v>
      </c>
      <c r="C5159" s="17">
        <v>1.65E-3</v>
      </c>
    </row>
    <row r="5160" spans="1:3" ht="14.4" customHeight="1" x14ac:dyDescent="0.3">
      <c r="A5160" s="16" t="s">
        <v>915</v>
      </c>
      <c r="B5160" s="17">
        <v>38.729999999999997</v>
      </c>
      <c r="C5160" s="17">
        <v>1.65E-3</v>
      </c>
    </row>
    <row r="5161" spans="1:3" ht="14.4" customHeight="1" x14ac:dyDescent="0.3">
      <c r="A5161" s="16" t="s">
        <v>913</v>
      </c>
      <c r="B5161" s="17">
        <v>39.72</v>
      </c>
      <c r="C5161" s="17">
        <v>1.67E-3</v>
      </c>
    </row>
    <row r="5162" spans="1:3" ht="14.4" customHeight="1" x14ac:dyDescent="0.3">
      <c r="A5162" s="16" t="s">
        <v>911</v>
      </c>
      <c r="B5162" s="17">
        <v>40.96</v>
      </c>
      <c r="C5162" s="17">
        <v>1.72E-3</v>
      </c>
    </row>
    <row r="5163" spans="1:3" ht="14.4" customHeight="1" x14ac:dyDescent="0.3">
      <c r="A5163" s="16" t="s">
        <v>909</v>
      </c>
      <c r="B5163" s="17">
        <v>40.71</v>
      </c>
      <c r="C5163" s="17">
        <v>1.7799999999999999E-3</v>
      </c>
    </row>
    <row r="5164" spans="1:3" ht="14.4" customHeight="1" x14ac:dyDescent="0.3">
      <c r="A5164" s="16" t="s">
        <v>907</v>
      </c>
      <c r="B5164" s="17">
        <v>41.51</v>
      </c>
      <c r="C5164" s="17">
        <v>1.57E-3</v>
      </c>
    </row>
    <row r="5165" spans="1:3" ht="14.4" customHeight="1" x14ac:dyDescent="0.3">
      <c r="A5165" s="16" t="s">
        <v>905</v>
      </c>
      <c r="B5165" s="17">
        <v>42.19</v>
      </c>
      <c r="C5165" s="17">
        <v>1.5499999999999999E-3</v>
      </c>
    </row>
    <row r="5166" spans="1:3" ht="14.4" customHeight="1" x14ac:dyDescent="0.3">
      <c r="A5166" s="16" t="s">
        <v>903</v>
      </c>
      <c r="B5166" s="17">
        <v>43.08</v>
      </c>
      <c r="C5166" s="17">
        <v>1.5199999999999999E-3</v>
      </c>
    </row>
    <row r="5167" spans="1:3" ht="14.4" customHeight="1" x14ac:dyDescent="0.3">
      <c r="A5167" s="16" t="s">
        <v>901</v>
      </c>
      <c r="B5167" s="17">
        <v>42.63</v>
      </c>
      <c r="C5167" s="17">
        <v>1.5199999999999999E-3</v>
      </c>
    </row>
    <row r="5168" spans="1:3" ht="14.4" customHeight="1" x14ac:dyDescent="0.3">
      <c r="A5168" s="16" t="s">
        <v>899</v>
      </c>
      <c r="B5168" s="17">
        <v>40.31</v>
      </c>
      <c r="C5168" s="17">
        <v>1.5199999999999999E-3</v>
      </c>
    </row>
    <row r="5169" spans="1:3" ht="14.4" customHeight="1" x14ac:dyDescent="0.3">
      <c r="A5169" s="16" t="s">
        <v>897</v>
      </c>
      <c r="B5169" s="17">
        <v>41.05</v>
      </c>
      <c r="C5169" s="17">
        <v>1.4199999999999998E-3</v>
      </c>
    </row>
    <row r="5170" spans="1:3" ht="14.4" customHeight="1" x14ac:dyDescent="0.3">
      <c r="A5170" s="16" t="s">
        <v>895</v>
      </c>
      <c r="B5170" s="17">
        <v>41.02</v>
      </c>
      <c r="C5170" s="17">
        <v>1.4499999999999999E-3</v>
      </c>
    </row>
    <row r="5171" spans="1:3" ht="14.4" customHeight="1" x14ac:dyDescent="0.3">
      <c r="A5171" s="16" t="s">
        <v>893</v>
      </c>
      <c r="B5171" s="17">
        <v>41.71</v>
      </c>
      <c r="C5171" s="17">
        <v>1.3700000000000001E-3</v>
      </c>
    </row>
    <row r="5172" spans="1:3" ht="14.4" customHeight="1" x14ac:dyDescent="0.3">
      <c r="A5172" s="16" t="s">
        <v>891</v>
      </c>
      <c r="B5172" s="17">
        <v>41.15</v>
      </c>
      <c r="C5172" s="17">
        <v>1.47E-3</v>
      </c>
    </row>
    <row r="5173" spans="1:3" ht="14.4" customHeight="1" x14ac:dyDescent="0.3">
      <c r="A5173" s="16" t="s">
        <v>889</v>
      </c>
      <c r="B5173" s="17">
        <v>42.03</v>
      </c>
      <c r="C5173" s="17">
        <v>1.4199999999999998E-3</v>
      </c>
    </row>
    <row r="5174" spans="1:3" ht="14.4" customHeight="1" x14ac:dyDescent="0.3">
      <c r="A5174" s="16" t="s">
        <v>887</v>
      </c>
      <c r="B5174" s="17">
        <v>43.14</v>
      </c>
      <c r="C5174" s="17">
        <v>1.4199999999999998E-3</v>
      </c>
    </row>
    <row r="5175" spans="1:3" ht="14.4" customHeight="1" x14ac:dyDescent="0.3">
      <c r="A5175" s="16" t="s">
        <v>883</v>
      </c>
      <c r="B5175" s="17">
        <v>43.1</v>
      </c>
      <c r="C5175" s="17">
        <v>1.4499999999999999E-3</v>
      </c>
    </row>
    <row r="5176" spans="1:3" ht="14.4" customHeight="1" x14ac:dyDescent="0.3">
      <c r="A5176" s="16" t="s">
        <v>881</v>
      </c>
      <c r="B5176" s="17">
        <v>43.08</v>
      </c>
      <c r="C5176" s="17">
        <v>1.47E-3</v>
      </c>
    </row>
    <row r="5177" spans="1:3" ht="14.4" customHeight="1" x14ac:dyDescent="0.3">
      <c r="A5177" s="16" t="s">
        <v>879</v>
      </c>
      <c r="B5177" s="17">
        <v>43.29</v>
      </c>
      <c r="C5177" s="17">
        <v>1.47E-3</v>
      </c>
    </row>
    <row r="5178" spans="1:3" ht="14.4" customHeight="1" x14ac:dyDescent="0.3">
      <c r="A5178" s="16" t="s">
        <v>877</v>
      </c>
      <c r="B5178" s="17">
        <v>42.35</v>
      </c>
      <c r="C5178" s="17">
        <v>1.34E-3</v>
      </c>
    </row>
    <row r="5179" spans="1:3" ht="14.4" customHeight="1" x14ac:dyDescent="0.3">
      <c r="A5179" s="16" t="s">
        <v>875</v>
      </c>
      <c r="B5179" s="17">
        <v>43.24</v>
      </c>
      <c r="C5179" s="17">
        <v>1.32E-3</v>
      </c>
    </row>
    <row r="5180" spans="1:3" ht="14.4" customHeight="1" x14ac:dyDescent="0.3">
      <c r="A5180" s="16" t="s">
        <v>873</v>
      </c>
      <c r="B5180" s="17">
        <v>42.72</v>
      </c>
      <c r="C5180" s="17">
        <v>1.3700000000000001E-3</v>
      </c>
    </row>
    <row r="5181" spans="1:3" ht="14.4" customHeight="1" x14ac:dyDescent="0.3">
      <c r="A5181" s="16" t="s">
        <v>871</v>
      </c>
      <c r="B5181" s="17">
        <v>42.9</v>
      </c>
      <c r="C5181" s="17">
        <v>1.4499999999999999E-3</v>
      </c>
    </row>
    <row r="5182" spans="1:3" ht="14.4" customHeight="1" x14ac:dyDescent="0.3">
      <c r="A5182" s="16" t="s">
        <v>869</v>
      </c>
      <c r="B5182" s="17">
        <v>43.79</v>
      </c>
      <c r="C5182" s="17">
        <v>1.3700000000000001E-3</v>
      </c>
    </row>
    <row r="5183" spans="1:3" ht="14.4" customHeight="1" x14ac:dyDescent="0.3">
      <c r="A5183" s="16" t="s">
        <v>867</v>
      </c>
      <c r="B5183" s="17">
        <v>43.37</v>
      </c>
      <c r="C5183" s="17">
        <v>1.14E-3</v>
      </c>
    </row>
    <row r="5184" spans="1:3" ht="14.4" customHeight="1" x14ac:dyDescent="0.3">
      <c r="A5184" s="16" t="s">
        <v>865</v>
      </c>
      <c r="B5184" s="17">
        <v>43.14</v>
      </c>
      <c r="C5184" s="17">
        <v>1.17E-3</v>
      </c>
    </row>
    <row r="5185" spans="1:3" ht="14.4" customHeight="1" x14ac:dyDescent="0.3">
      <c r="A5185" s="16" t="s">
        <v>863</v>
      </c>
      <c r="B5185" s="17">
        <v>43.28</v>
      </c>
      <c r="C5185" s="17">
        <v>1.17E-3</v>
      </c>
    </row>
    <row r="5186" spans="1:3" ht="14.4" customHeight="1" x14ac:dyDescent="0.3">
      <c r="A5186" s="16" t="s">
        <v>861</v>
      </c>
      <c r="B5186" s="17">
        <v>44.32</v>
      </c>
      <c r="C5186" s="17">
        <v>1.24E-3</v>
      </c>
    </row>
    <row r="5187" spans="1:3" ht="14.4" customHeight="1" x14ac:dyDescent="0.3">
      <c r="A5187" s="16" t="s">
        <v>859</v>
      </c>
      <c r="B5187" s="17">
        <v>44.29</v>
      </c>
      <c r="C5187" s="17">
        <v>1.2199999999999999E-3</v>
      </c>
    </row>
    <row r="5188" spans="1:3" ht="14.4" customHeight="1" x14ac:dyDescent="0.3">
      <c r="A5188" s="16" t="s">
        <v>857</v>
      </c>
      <c r="B5188" s="17">
        <v>43.31</v>
      </c>
      <c r="C5188" s="17">
        <v>1.17E-3</v>
      </c>
    </row>
    <row r="5189" spans="1:3" ht="14.4" customHeight="1" x14ac:dyDescent="0.3">
      <c r="A5189" s="16" t="s">
        <v>855</v>
      </c>
      <c r="B5189" s="17">
        <v>43.34</v>
      </c>
      <c r="C5189" s="17">
        <v>1.09E-3</v>
      </c>
    </row>
    <row r="5190" spans="1:3" ht="14.4" customHeight="1" x14ac:dyDescent="0.3">
      <c r="A5190" s="16" t="s">
        <v>853</v>
      </c>
      <c r="B5190" s="17">
        <v>43.41</v>
      </c>
      <c r="C5190" s="17">
        <v>1.0399999999999999E-3</v>
      </c>
    </row>
    <row r="5191" spans="1:3" ht="14.4" customHeight="1" x14ac:dyDescent="0.3">
      <c r="A5191" s="16" t="s">
        <v>851</v>
      </c>
      <c r="B5191" s="17">
        <v>43.22</v>
      </c>
      <c r="C5191" s="17">
        <v>1.09E-3</v>
      </c>
    </row>
    <row r="5192" spans="1:3" ht="14.4" customHeight="1" x14ac:dyDescent="0.3">
      <c r="A5192" s="16" t="s">
        <v>849</v>
      </c>
      <c r="B5192" s="17">
        <v>43.75</v>
      </c>
      <c r="C5192" s="17">
        <v>1.01E-3</v>
      </c>
    </row>
    <row r="5193" spans="1:3" ht="14.4" customHeight="1" x14ac:dyDescent="0.3">
      <c r="A5193" s="16" t="s">
        <v>847</v>
      </c>
      <c r="B5193" s="17">
        <v>42.94</v>
      </c>
      <c r="C5193" s="17">
        <v>9.6000000000000002E-4</v>
      </c>
    </row>
    <row r="5194" spans="1:3" ht="14.4" customHeight="1" x14ac:dyDescent="0.3">
      <c r="A5194" s="16" t="s">
        <v>845</v>
      </c>
      <c r="B5194" s="17">
        <v>43.3</v>
      </c>
      <c r="C5194" s="17">
        <v>9.3999999999999997E-4</v>
      </c>
    </row>
    <row r="5195" spans="1:3" ht="14.4" customHeight="1" x14ac:dyDescent="0.3">
      <c r="A5195" s="16" t="s">
        <v>843</v>
      </c>
      <c r="B5195" s="17">
        <v>44.15</v>
      </c>
      <c r="C5195" s="17">
        <v>8.8999999999999995E-4</v>
      </c>
    </row>
    <row r="5196" spans="1:3" ht="14.4" customHeight="1" x14ac:dyDescent="0.3">
      <c r="A5196" s="16" t="s">
        <v>841</v>
      </c>
      <c r="B5196" s="17">
        <v>44.43</v>
      </c>
      <c r="C5196" s="17">
        <v>9.8999999999999999E-4</v>
      </c>
    </row>
    <row r="5197" spans="1:3" ht="14.4" customHeight="1" x14ac:dyDescent="0.3">
      <c r="A5197" s="16" t="s">
        <v>839</v>
      </c>
      <c r="B5197" s="17">
        <v>45.17</v>
      </c>
      <c r="C5197" s="17">
        <v>1.01E-3</v>
      </c>
    </row>
    <row r="5198" spans="1:3" ht="14.4" customHeight="1" x14ac:dyDescent="0.3">
      <c r="A5198" s="16" t="s">
        <v>837</v>
      </c>
      <c r="B5198" s="17">
        <v>45.09</v>
      </c>
      <c r="C5198" s="17">
        <v>9.8999999999999999E-4</v>
      </c>
    </row>
    <row r="5199" spans="1:3" ht="14.4" customHeight="1" x14ac:dyDescent="0.3">
      <c r="A5199" s="16" t="s">
        <v>835</v>
      </c>
      <c r="B5199" s="17">
        <v>44.4</v>
      </c>
      <c r="C5199" s="17">
        <v>9.8999999999999999E-4</v>
      </c>
    </row>
    <row r="5200" spans="1:3" ht="14.4" customHeight="1" x14ac:dyDescent="0.3">
      <c r="A5200" s="16" t="s">
        <v>833</v>
      </c>
      <c r="B5200" s="17">
        <v>44.99</v>
      </c>
      <c r="C5200" s="17">
        <v>9.8999999999999999E-4</v>
      </c>
    </row>
    <row r="5201" spans="1:3" ht="14.4" customHeight="1" x14ac:dyDescent="0.3">
      <c r="A5201" s="16" t="s">
        <v>831</v>
      </c>
      <c r="B5201" s="17">
        <v>44.5</v>
      </c>
      <c r="C5201" s="17">
        <v>1.1200000000000001E-3</v>
      </c>
    </row>
    <row r="5202" spans="1:3" ht="14.4" customHeight="1" x14ac:dyDescent="0.3">
      <c r="A5202" s="16" t="s">
        <v>829</v>
      </c>
      <c r="B5202" s="17">
        <v>45.43</v>
      </c>
      <c r="C5202" s="17">
        <v>1.06E-3</v>
      </c>
    </row>
    <row r="5203" spans="1:3" ht="14.4" customHeight="1" x14ac:dyDescent="0.3">
      <c r="A5203" s="16" t="s">
        <v>827</v>
      </c>
      <c r="B5203" s="17">
        <v>44.96</v>
      </c>
      <c r="C5203" s="17">
        <v>9.8999999999999999E-4</v>
      </c>
    </row>
    <row r="5204" spans="1:3" ht="14.4" customHeight="1" x14ac:dyDescent="0.3">
      <c r="A5204" s="16" t="s">
        <v>825</v>
      </c>
      <c r="B5204" s="17">
        <v>44.8</v>
      </c>
      <c r="C5204" s="17">
        <v>9.8999999999999999E-4</v>
      </c>
    </row>
    <row r="5205" spans="1:3" ht="14.4" customHeight="1" x14ac:dyDescent="0.3">
      <c r="A5205" s="16" t="s">
        <v>823</v>
      </c>
      <c r="B5205" s="17">
        <v>45.37</v>
      </c>
      <c r="C5205" s="17">
        <v>9.3999999999999997E-4</v>
      </c>
    </row>
    <row r="5206" spans="1:3" ht="14.4" customHeight="1" x14ac:dyDescent="0.3">
      <c r="A5206" s="16" t="s">
        <v>821</v>
      </c>
      <c r="B5206" s="17">
        <v>45.46</v>
      </c>
      <c r="C5206" s="17">
        <v>1.06E-3</v>
      </c>
    </row>
    <row r="5207" spans="1:3" ht="14.4" customHeight="1" x14ac:dyDescent="0.3">
      <c r="A5207" s="16" t="s">
        <v>819</v>
      </c>
      <c r="B5207" s="17">
        <v>45.37</v>
      </c>
      <c r="C5207" s="17">
        <v>1.01E-3</v>
      </c>
    </row>
    <row r="5208" spans="1:3" ht="14.4" customHeight="1" x14ac:dyDescent="0.3">
      <c r="A5208" s="16" t="s">
        <v>817</v>
      </c>
      <c r="B5208" s="17">
        <v>44.9</v>
      </c>
      <c r="C5208" s="17">
        <v>9.6000000000000002E-4</v>
      </c>
    </row>
    <row r="5209" spans="1:3" ht="14.4" customHeight="1" x14ac:dyDescent="0.3">
      <c r="A5209" s="16" t="s">
        <v>815</v>
      </c>
      <c r="B5209" s="17">
        <v>44.35</v>
      </c>
      <c r="C5209" s="17">
        <v>9.6000000000000002E-4</v>
      </c>
    </row>
    <row r="5210" spans="1:3" ht="14.4" customHeight="1" x14ac:dyDescent="0.3">
      <c r="A5210" s="16" t="s">
        <v>813</v>
      </c>
      <c r="B5210" s="17">
        <v>45.13</v>
      </c>
      <c r="C5210" s="17">
        <v>9.3999999999999997E-4</v>
      </c>
    </row>
    <row r="5211" spans="1:3" ht="14.4" customHeight="1" x14ac:dyDescent="0.3">
      <c r="A5211" s="16" t="s">
        <v>811</v>
      </c>
      <c r="B5211" s="17">
        <v>45.86</v>
      </c>
      <c r="C5211" s="17">
        <v>1.01E-3</v>
      </c>
    </row>
    <row r="5212" spans="1:3" ht="14.4" customHeight="1" x14ac:dyDescent="0.3">
      <c r="A5212" s="16" t="s">
        <v>809</v>
      </c>
      <c r="B5212" s="17">
        <v>45.64</v>
      </c>
      <c r="C5212" s="17">
        <v>9.8999999999999999E-4</v>
      </c>
    </row>
    <row r="5213" spans="1:3" ht="14.4" customHeight="1" x14ac:dyDescent="0.3">
      <c r="A5213" s="16" t="s">
        <v>807</v>
      </c>
      <c r="B5213" s="17">
        <v>45.09</v>
      </c>
      <c r="C5213" s="17">
        <v>1.01E-3</v>
      </c>
    </row>
    <row r="5214" spans="1:3" ht="14.4" customHeight="1" x14ac:dyDescent="0.3">
      <c r="A5214" s="16" t="s">
        <v>805</v>
      </c>
      <c r="B5214" s="17">
        <v>45.05</v>
      </c>
      <c r="C5214" s="17">
        <v>1.0399999999999999E-3</v>
      </c>
    </row>
    <row r="5215" spans="1:3" ht="14.4" customHeight="1" x14ac:dyDescent="0.3">
      <c r="A5215" s="16" t="s">
        <v>803</v>
      </c>
      <c r="B5215" s="17">
        <v>45.28</v>
      </c>
      <c r="C5215" s="17">
        <v>1.06E-3</v>
      </c>
    </row>
    <row r="5216" spans="1:3" ht="14.4" customHeight="1" x14ac:dyDescent="0.3">
      <c r="A5216" s="16" t="s">
        <v>801</v>
      </c>
      <c r="B5216" s="17">
        <v>45.58</v>
      </c>
      <c r="C5216" s="17">
        <v>1.06E-3</v>
      </c>
    </row>
    <row r="5217" spans="1:3" ht="14.4" customHeight="1" x14ac:dyDescent="0.3">
      <c r="A5217" s="16" t="s">
        <v>799</v>
      </c>
      <c r="B5217" s="17">
        <v>44.43</v>
      </c>
      <c r="C5217" s="17">
        <v>1.06E-3</v>
      </c>
    </row>
    <row r="5218" spans="1:3" ht="14.4" customHeight="1" x14ac:dyDescent="0.3">
      <c r="A5218" s="16" t="s">
        <v>797</v>
      </c>
      <c r="B5218" s="17">
        <v>44.07</v>
      </c>
      <c r="C5218" s="17">
        <v>1.06E-3</v>
      </c>
    </row>
    <row r="5219" spans="1:3" ht="14.4" customHeight="1" x14ac:dyDescent="0.3">
      <c r="A5219" s="16" t="s">
        <v>795</v>
      </c>
      <c r="B5219" s="17">
        <v>42.66</v>
      </c>
      <c r="C5219" s="17">
        <v>1.1200000000000001E-3</v>
      </c>
    </row>
    <row r="5220" spans="1:3" ht="14.4" customHeight="1" x14ac:dyDescent="0.3">
      <c r="A5220" s="16" t="s">
        <v>791</v>
      </c>
      <c r="B5220" s="17">
        <v>39.78</v>
      </c>
      <c r="C5220" s="17">
        <v>1.1899999999999999E-3</v>
      </c>
    </row>
    <row r="5221" spans="1:3" ht="14.4" customHeight="1" x14ac:dyDescent="0.3">
      <c r="A5221" s="16" t="s">
        <v>789</v>
      </c>
      <c r="B5221" s="17">
        <v>40.79</v>
      </c>
      <c r="C5221" s="17">
        <v>1.1200000000000001E-3</v>
      </c>
    </row>
    <row r="5222" spans="1:3" ht="14.4" customHeight="1" x14ac:dyDescent="0.3">
      <c r="A5222" s="16" t="s">
        <v>787</v>
      </c>
      <c r="B5222" s="17">
        <v>40.06</v>
      </c>
      <c r="C5222" s="17">
        <v>1.14E-3</v>
      </c>
    </row>
    <row r="5223" spans="1:3" ht="14.4" customHeight="1" x14ac:dyDescent="0.3">
      <c r="A5223" s="16" t="s">
        <v>785</v>
      </c>
      <c r="B5223" s="17">
        <v>39.83</v>
      </c>
      <c r="C5223" s="17">
        <v>1.1200000000000001E-3</v>
      </c>
    </row>
    <row r="5224" spans="1:3" ht="14.4" customHeight="1" x14ac:dyDescent="0.3">
      <c r="A5224" s="16" t="s">
        <v>783</v>
      </c>
      <c r="B5224" s="17">
        <v>39.61</v>
      </c>
      <c r="C5224" s="17">
        <v>1.09E-3</v>
      </c>
    </row>
    <row r="5225" spans="1:3" ht="14.4" customHeight="1" x14ac:dyDescent="0.3">
      <c r="A5225" s="16" t="s">
        <v>781</v>
      </c>
      <c r="B5225" s="17">
        <v>40.53</v>
      </c>
      <c r="C5225" s="17">
        <v>1.1200000000000001E-3</v>
      </c>
    </row>
    <row r="5226" spans="1:3" ht="14.4" customHeight="1" x14ac:dyDescent="0.3">
      <c r="A5226" s="16" t="s">
        <v>779</v>
      </c>
      <c r="B5226" s="17">
        <v>42.22</v>
      </c>
      <c r="C5226" s="17">
        <v>1.1200000000000001E-3</v>
      </c>
    </row>
    <row r="5227" spans="1:3" ht="14.4" customHeight="1" x14ac:dyDescent="0.3">
      <c r="A5227" s="16" t="s">
        <v>777</v>
      </c>
      <c r="B5227" s="17">
        <v>43.3</v>
      </c>
      <c r="C5227" s="17">
        <v>9.3999999999999997E-4</v>
      </c>
    </row>
    <row r="5228" spans="1:3" ht="14.4" customHeight="1" x14ac:dyDescent="0.3">
      <c r="A5228" s="16" t="s">
        <v>775</v>
      </c>
      <c r="B5228" s="17">
        <v>43.15</v>
      </c>
      <c r="C5228" s="17">
        <v>9.1E-4</v>
      </c>
    </row>
    <row r="5229" spans="1:3" ht="14.4" customHeight="1" x14ac:dyDescent="0.3">
      <c r="A5229" s="16" t="s">
        <v>773</v>
      </c>
      <c r="B5229" s="17">
        <v>41.44</v>
      </c>
      <c r="C5229" s="17">
        <v>8.5999999999999998E-4</v>
      </c>
    </row>
    <row r="5230" spans="1:3" ht="14.4" customHeight="1" x14ac:dyDescent="0.3">
      <c r="A5230" s="16" t="s">
        <v>771</v>
      </c>
      <c r="B5230" s="17">
        <v>41.72</v>
      </c>
      <c r="C5230" s="17">
        <v>9.8999999999999999E-4</v>
      </c>
    </row>
    <row r="5231" spans="1:3" ht="14.4" customHeight="1" x14ac:dyDescent="0.3">
      <c r="A5231" s="16" t="s">
        <v>769</v>
      </c>
      <c r="B5231" s="17">
        <v>41.77</v>
      </c>
      <c r="C5231" s="17">
        <v>9.8999999999999999E-4</v>
      </c>
    </row>
    <row r="5232" spans="1:3" ht="14.4" customHeight="1" x14ac:dyDescent="0.3">
      <c r="A5232" s="16" t="s">
        <v>767</v>
      </c>
      <c r="B5232" s="17">
        <v>41.94</v>
      </c>
      <c r="C5232" s="17">
        <v>9.8999999999999999E-4</v>
      </c>
    </row>
    <row r="5233" spans="1:3" ht="14.4" customHeight="1" x14ac:dyDescent="0.3">
      <c r="A5233" s="16" t="s">
        <v>765</v>
      </c>
      <c r="B5233" s="17">
        <v>41.92</v>
      </c>
      <c r="C5233" s="17">
        <v>1.01E-3</v>
      </c>
    </row>
    <row r="5234" spans="1:3" ht="14.4" customHeight="1" x14ac:dyDescent="0.3">
      <c r="A5234" s="16" t="s">
        <v>763</v>
      </c>
      <c r="B5234" s="17">
        <v>42.43</v>
      </c>
      <c r="C5234" s="17">
        <v>9.3999999999999997E-4</v>
      </c>
    </row>
    <row r="5235" spans="1:3" ht="14.4" customHeight="1" x14ac:dyDescent="0.3">
      <c r="A5235" s="16" t="s">
        <v>761</v>
      </c>
      <c r="B5235" s="17">
        <v>41.03</v>
      </c>
      <c r="C5235" s="17">
        <v>9.6000000000000002E-4</v>
      </c>
    </row>
    <row r="5236" spans="1:3" ht="14.4" customHeight="1" x14ac:dyDescent="0.3">
      <c r="A5236" s="16" t="s">
        <v>759</v>
      </c>
      <c r="B5236" s="17">
        <v>40.950000000000003</v>
      </c>
      <c r="C5236" s="17">
        <v>9.6000000000000002E-4</v>
      </c>
    </row>
    <row r="5237" spans="1:3" ht="14.4" customHeight="1" x14ac:dyDescent="0.3">
      <c r="A5237" s="16" t="s">
        <v>757</v>
      </c>
      <c r="B5237" s="17">
        <v>40.93</v>
      </c>
      <c r="C5237" s="17">
        <v>9.1E-4</v>
      </c>
    </row>
    <row r="5238" spans="1:3" ht="14.4" customHeight="1" x14ac:dyDescent="0.3">
      <c r="A5238" s="16" t="s">
        <v>755</v>
      </c>
      <c r="B5238" s="17">
        <v>39.270000000000003</v>
      </c>
      <c r="C5238" s="17">
        <v>9.1E-4</v>
      </c>
    </row>
    <row r="5239" spans="1:3" ht="14.4" customHeight="1" x14ac:dyDescent="0.3">
      <c r="A5239" s="16" t="s">
        <v>753</v>
      </c>
      <c r="B5239" s="17">
        <v>41.29</v>
      </c>
      <c r="C5239" s="17">
        <v>9.6000000000000002E-4</v>
      </c>
    </row>
    <row r="5240" spans="1:3" ht="14.4" customHeight="1" x14ac:dyDescent="0.3">
      <c r="A5240" s="16" t="s">
        <v>752</v>
      </c>
      <c r="B5240" s="17">
        <v>42.65</v>
      </c>
      <c r="C5240" s="17">
        <v>9.8999999999999999E-4</v>
      </c>
    </row>
    <row r="5241" spans="1:3" ht="14.4" customHeight="1" x14ac:dyDescent="0.3">
      <c r="A5241" s="16" t="s">
        <v>750</v>
      </c>
      <c r="B5241" s="17">
        <v>41.99</v>
      </c>
      <c r="C5241" s="17">
        <v>9.8999999999999999E-4</v>
      </c>
    </row>
    <row r="5242" spans="1:3" ht="14.4" customHeight="1" x14ac:dyDescent="0.3">
      <c r="A5242" s="16" t="s">
        <v>748</v>
      </c>
      <c r="B5242" s="17">
        <v>43.34</v>
      </c>
      <c r="C5242" s="17">
        <v>9.6000000000000002E-4</v>
      </c>
    </row>
    <row r="5243" spans="1:3" ht="14.4" customHeight="1" x14ac:dyDescent="0.3">
      <c r="A5243" s="16" t="s">
        <v>746</v>
      </c>
      <c r="B5243" s="17">
        <v>42.85</v>
      </c>
      <c r="C5243" s="17">
        <v>1.01E-3</v>
      </c>
    </row>
    <row r="5244" spans="1:3" ht="14.4" customHeight="1" x14ac:dyDescent="0.3">
      <c r="A5244" s="16" t="s">
        <v>742</v>
      </c>
      <c r="B5244" s="17">
        <v>42.45</v>
      </c>
      <c r="C5244" s="17">
        <v>9.8999999999999999E-4</v>
      </c>
    </row>
    <row r="5245" spans="1:3" ht="14.4" customHeight="1" x14ac:dyDescent="0.3">
      <c r="A5245" s="16" t="s">
        <v>740</v>
      </c>
      <c r="B5245" s="17">
        <v>43.32</v>
      </c>
      <c r="C5245" s="17">
        <v>1.06E-3</v>
      </c>
    </row>
    <row r="5246" spans="1:3" ht="14.4" customHeight="1" x14ac:dyDescent="0.3">
      <c r="A5246" s="16" t="s">
        <v>738</v>
      </c>
      <c r="B5246" s="17">
        <v>43.16</v>
      </c>
      <c r="C5246" s="17">
        <v>1.0399999999999999E-3</v>
      </c>
    </row>
    <row r="5247" spans="1:3" ht="14.4" customHeight="1" x14ac:dyDescent="0.3">
      <c r="A5247" s="16" t="s">
        <v>736</v>
      </c>
      <c r="B5247" s="17">
        <v>42.93</v>
      </c>
      <c r="C5247" s="17">
        <v>9.6000000000000002E-4</v>
      </c>
    </row>
    <row r="5248" spans="1:3" ht="14.4" customHeight="1" x14ac:dyDescent="0.3">
      <c r="A5248" s="16" t="s">
        <v>734</v>
      </c>
      <c r="B5248" s="17">
        <v>42.62</v>
      </c>
      <c r="C5248" s="17">
        <v>9.6000000000000002E-4</v>
      </c>
    </row>
    <row r="5249" spans="1:3" ht="14.4" customHeight="1" x14ac:dyDescent="0.3">
      <c r="A5249" s="16" t="s">
        <v>732</v>
      </c>
      <c r="B5249" s="17">
        <v>43.16</v>
      </c>
      <c r="C5249" s="17">
        <v>1.01E-3</v>
      </c>
    </row>
    <row r="5250" spans="1:3" ht="14.4" customHeight="1" x14ac:dyDescent="0.3">
      <c r="A5250" s="16" t="s">
        <v>730</v>
      </c>
      <c r="B5250" s="17">
        <v>41.73</v>
      </c>
      <c r="C5250" s="17">
        <v>9.6000000000000002E-4</v>
      </c>
    </row>
    <row r="5251" spans="1:3" ht="14.4" customHeight="1" x14ac:dyDescent="0.3">
      <c r="A5251" s="16" t="s">
        <v>728</v>
      </c>
      <c r="B5251" s="17">
        <v>42.46</v>
      </c>
      <c r="C5251" s="17">
        <v>9.1E-4</v>
      </c>
    </row>
    <row r="5252" spans="1:3" ht="14.4" customHeight="1" x14ac:dyDescent="0.3">
      <c r="A5252" s="16" t="s">
        <v>726</v>
      </c>
      <c r="B5252" s="17">
        <v>41.77</v>
      </c>
      <c r="C5252" s="17">
        <v>9.3999999999999997E-4</v>
      </c>
    </row>
    <row r="5253" spans="1:3" ht="14.4" customHeight="1" x14ac:dyDescent="0.3">
      <c r="A5253" s="16" t="s">
        <v>724</v>
      </c>
      <c r="B5253" s="17">
        <v>40.46</v>
      </c>
      <c r="C5253" s="17">
        <v>8.8999999999999995E-4</v>
      </c>
    </row>
    <row r="5254" spans="1:3" ht="14.4" customHeight="1" x14ac:dyDescent="0.3">
      <c r="A5254" s="16" t="s">
        <v>722</v>
      </c>
      <c r="B5254" s="17">
        <v>41.2</v>
      </c>
      <c r="C5254" s="17">
        <v>9.6000000000000002E-4</v>
      </c>
    </row>
    <row r="5255" spans="1:3" ht="14.4" customHeight="1" x14ac:dyDescent="0.3">
      <c r="A5255" s="16" t="s">
        <v>720</v>
      </c>
      <c r="B5255" s="17">
        <v>39.119999999999997</v>
      </c>
      <c r="C5255" s="17">
        <v>9.6000000000000002E-4</v>
      </c>
    </row>
    <row r="5256" spans="1:3" ht="14.4" customHeight="1" x14ac:dyDescent="0.3">
      <c r="A5256" s="16" t="s">
        <v>718</v>
      </c>
      <c r="B5256" s="17">
        <v>37.65</v>
      </c>
      <c r="C5256" s="17">
        <v>9.3999999999999997E-4</v>
      </c>
    </row>
    <row r="5257" spans="1:3" ht="14.4" customHeight="1" x14ac:dyDescent="0.3">
      <c r="A5257" s="16" t="s">
        <v>716</v>
      </c>
      <c r="B5257" s="17">
        <v>37.46</v>
      </c>
      <c r="C5257" s="17">
        <v>9.3999999999999997E-4</v>
      </c>
    </row>
    <row r="5258" spans="1:3" ht="14.4" customHeight="1" x14ac:dyDescent="0.3">
      <c r="A5258" s="16" t="s">
        <v>714</v>
      </c>
      <c r="B5258" s="17">
        <v>38.97</v>
      </c>
      <c r="C5258" s="17">
        <v>9.1E-4</v>
      </c>
    </row>
    <row r="5259" spans="1:3" ht="14.4" customHeight="1" x14ac:dyDescent="0.3">
      <c r="A5259" s="16" t="s">
        <v>712</v>
      </c>
      <c r="B5259" s="17">
        <v>39.71</v>
      </c>
      <c r="C5259" s="17">
        <v>9.6000000000000002E-4</v>
      </c>
    </row>
    <row r="5260" spans="1:3" ht="14.4" customHeight="1" x14ac:dyDescent="0.3">
      <c r="A5260" s="16" t="s">
        <v>710</v>
      </c>
      <c r="B5260" s="17">
        <v>41.23</v>
      </c>
      <c r="C5260" s="17">
        <v>9.3999999999999997E-4</v>
      </c>
    </row>
    <row r="5261" spans="1:3" ht="14.4" customHeight="1" x14ac:dyDescent="0.3">
      <c r="A5261" s="16" t="s">
        <v>708</v>
      </c>
      <c r="B5261" s="17">
        <v>40.93</v>
      </c>
      <c r="C5261" s="17">
        <v>9.1E-4</v>
      </c>
    </row>
    <row r="5262" spans="1:3" ht="14.4" customHeight="1" x14ac:dyDescent="0.3">
      <c r="A5262" s="16" t="s">
        <v>706</v>
      </c>
      <c r="B5262" s="17">
        <v>39.450000000000003</v>
      </c>
      <c r="C5262" s="17">
        <v>9.3999999999999997E-4</v>
      </c>
    </row>
    <row r="5263" spans="1:3" ht="14.4" customHeight="1" x14ac:dyDescent="0.3">
      <c r="A5263" s="16" t="s">
        <v>704</v>
      </c>
      <c r="B5263" s="17">
        <v>42.4</v>
      </c>
      <c r="C5263" s="17">
        <v>9.6000000000000002E-4</v>
      </c>
    </row>
    <row r="5264" spans="1:3" ht="14.4" customHeight="1" x14ac:dyDescent="0.3">
      <c r="A5264" s="16" t="s">
        <v>702</v>
      </c>
      <c r="B5264" s="17">
        <v>43.61</v>
      </c>
      <c r="C5264" s="17">
        <v>9.6000000000000002E-4</v>
      </c>
    </row>
    <row r="5265" spans="1:3" ht="14.4" customHeight="1" x14ac:dyDescent="0.3">
      <c r="A5265" s="16" t="s">
        <v>700</v>
      </c>
      <c r="B5265" s="17">
        <v>43.8</v>
      </c>
      <c r="C5265" s="17">
        <v>9.6299999999999999E-4</v>
      </c>
    </row>
    <row r="5266" spans="1:3" ht="14.4" customHeight="1" x14ac:dyDescent="0.3">
      <c r="A5266" s="16" t="s">
        <v>698</v>
      </c>
      <c r="B5266" s="17">
        <v>43.53</v>
      </c>
      <c r="C5266" s="17">
        <v>9.1E-4</v>
      </c>
    </row>
    <row r="5267" spans="1:3" ht="14.4" customHeight="1" x14ac:dyDescent="0.3">
      <c r="A5267" s="16" t="s">
        <v>696</v>
      </c>
      <c r="B5267" s="17">
        <v>42.78</v>
      </c>
      <c r="C5267" s="17">
        <v>9.1E-4</v>
      </c>
    </row>
    <row r="5268" spans="1:3" ht="14.4" customHeight="1" x14ac:dyDescent="0.3">
      <c r="A5268" s="16" t="s">
        <v>694</v>
      </c>
      <c r="B5268" s="17">
        <v>43.82</v>
      </c>
      <c r="C5268" s="17">
        <v>8.4000000000000003E-4</v>
      </c>
    </row>
    <row r="5269" spans="1:3" ht="14.4" customHeight="1" x14ac:dyDescent="0.3">
      <c r="A5269" s="16" t="s">
        <v>692</v>
      </c>
      <c r="B5269" s="17">
        <v>43.75</v>
      </c>
      <c r="C5269" s="17">
        <v>8.5999999999999998E-4</v>
      </c>
    </row>
    <row r="5270" spans="1:3" ht="14.4" customHeight="1" x14ac:dyDescent="0.3">
      <c r="A5270" s="16" t="s">
        <v>690</v>
      </c>
      <c r="B5270" s="17">
        <v>44.34</v>
      </c>
      <c r="C5270" s="17">
        <v>8.5999999999999998E-4</v>
      </c>
    </row>
    <row r="5271" spans="1:3" ht="14.4" customHeight="1" x14ac:dyDescent="0.3">
      <c r="A5271" s="16" t="s">
        <v>688</v>
      </c>
      <c r="B5271" s="17">
        <v>44.2</v>
      </c>
      <c r="C5271" s="17">
        <v>6.6E-4</v>
      </c>
    </row>
    <row r="5272" spans="1:3" ht="14.4" customHeight="1" x14ac:dyDescent="0.3">
      <c r="A5272" s="16" t="s">
        <v>686</v>
      </c>
      <c r="B5272" s="17">
        <v>44.96</v>
      </c>
      <c r="C5272" s="17">
        <v>6.8000000000000005E-4</v>
      </c>
    </row>
    <row r="5273" spans="1:3" ht="14.4" customHeight="1" x14ac:dyDescent="0.3">
      <c r="A5273" s="16" t="s">
        <v>684</v>
      </c>
      <c r="B5273" s="17">
        <v>46.06</v>
      </c>
      <c r="C5273" s="17">
        <v>7.5999999999999993E-4</v>
      </c>
    </row>
    <row r="5274" spans="1:3" ht="14.4" customHeight="1" x14ac:dyDescent="0.3">
      <c r="A5274" s="16" t="s">
        <v>682</v>
      </c>
      <c r="B5274" s="17">
        <v>47.86</v>
      </c>
      <c r="C5274" s="17">
        <v>8.5999999999999998E-4</v>
      </c>
    </row>
    <row r="5275" spans="1:3" ht="14.4" customHeight="1" x14ac:dyDescent="0.3">
      <c r="A5275" s="16" t="s">
        <v>680</v>
      </c>
      <c r="B5275" s="17">
        <v>48.61</v>
      </c>
      <c r="C5275" s="17">
        <v>8.5999999999999998E-4</v>
      </c>
    </row>
    <row r="5276" spans="1:3" ht="14.4" customHeight="1" x14ac:dyDescent="0.3">
      <c r="A5276" s="16" t="s">
        <v>678</v>
      </c>
      <c r="B5276" s="17">
        <v>47.8</v>
      </c>
      <c r="C5276" s="17">
        <v>9.6600000000000006E-4</v>
      </c>
    </row>
    <row r="5277" spans="1:3" ht="14.4" customHeight="1" x14ac:dyDescent="0.3">
      <c r="A5277" s="16" t="s">
        <v>676</v>
      </c>
      <c r="B5277" s="17">
        <v>48.18</v>
      </c>
      <c r="C5277" s="17">
        <v>8.1000000000000006E-4</v>
      </c>
    </row>
    <row r="5278" spans="1:3" ht="14.4" customHeight="1" x14ac:dyDescent="0.3">
      <c r="A5278" s="16" t="s">
        <v>674</v>
      </c>
      <c r="B5278" s="17">
        <v>47.59</v>
      </c>
      <c r="C5278" s="17">
        <v>8.1000000000000006E-4</v>
      </c>
    </row>
    <row r="5279" spans="1:3" ht="14.4" customHeight="1" x14ac:dyDescent="0.3">
      <c r="A5279" s="16" t="s">
        <v>672</v>
      </c>
      <c r="B5279" s="17">
        <v>47.42</v>
      </c>
      <c r="C5279" s="17">
        <v>8.5999999999999998E-4</v>
      </c>
    </row>
    <row r="5280" spans="1:3" ht="14.4" customHeight="1" x14ac:dyDescent="0.3">
      <c r="A5280" s="16" t="s">
        <v>670</v>
      </c>
      <c r="B5280" s="17">
        <v>48.25</v>
      </c>
      <c r="C5280" s="17">
        <v>8.1000000000000006E-4</v>
      </c>
    </row>
    <row r="5281" spans="1:3" ht="14.4" customHeight="1" x14ac:dyDescent="0.3">
      <c r="A5281" s="16" t="s">
        <v>668</v>
      </c>
      <c r="B5281" s="17">
        <v>48.71</v>
      </c>
      <c r="C5281" s="17">
        <v>8.1000000000000006E-4</v>
      </c>
    </row>
    <row r="5282" spans="1:3" ht="14.4" customHeight="1" x14ac:dyDescent="0.3">
      <c r="A5282" s="16" t="s">
        <v>666</v>
      </c>
      <c r="B5282" s="17">
        <v>49.25</v>
      </c>
      <c r="C5282" s="17">
        <v>8.1000000000000006E-4</v>
      </c>
    </row>
    <row r="5283" spans="1:3" ht="14.4" customHeight="1" x14ac:dyDescent="0.3">
      <c r="A5283" s="16" t="s">
        <v>664</v>
      </c>
      <c r="B5283" s="17">
        <v>48.79</v>
      </c>
      <c r="C5283" s="17">
        <v>7.5999999999999993E-4</v>
      </c>
    </row>
    <row r="5284" spans="1:3" ht="14.4" customHeight="1" x14ac:dyDescent="0.3">
      <c r="A5284" s="16" t="s">
        <v>662</v>
      </c>
      <c r="B5284" s="17">
        <v>48.84</v>
      </c>
      <c r="C5284" s="17">
        <v>7.9000000000000001E-4</v>
      </c>
    </row>
    <row r="5285" spans="1:3" ht="14.4" customHeight="1" x14ac:dyDescent="0.3">
      <c r="A5285" s="16" t="s">
        <v>660</v>
      </c>
      <c r="B5285" s="17">
        <v>48.86</v>
      </c>
      <c r="C5285" s="17">
        <v>7.5999999999999993E-4</v>
      </c>
    </row>
    <row r="5286" spans="1:3" ht="14.4" customHeight="1" x14ac:dyDescent="0.3">
      <c r="A5286" s="16" t="s">
        <v>658</v>
      </c>
      <c r="B5286" s="17">
        <v>50.25</v>
      </c>
      <c r="C5286" s="17">
        <v>7.9000000000000001E-4</v>
      </c>
    </row>
    <row r="5287" spans="1:3" ht="14.4" customHeight="1" x14ac:dyDescent="0.3">
      <c r="A5287" s="16" t="s">
        <v>656</v>
      </c>
      <c r="B5287" s="17">
        <v>49.97</v>
      </c>
      <c r="C5287" s="17">
        <v>7.0999999999999991E-4</v>
      </c>
    </row>
    <row r="5288" spans="1:3" ht="14.4" customHeight="1" x14ac:dyDescent="0.3">
      <c r="A5288" s="16" t="s">
        <v>654</v>
      </c>
      <c r="B5288" s="17">
        <v>50.29</v>
      </c>
      <c r="C5288" s="17">
        <v>7.0999999999999991E-4</v>
      </c>
    </row>
    <row r="5289" spans="1:3" ht="14.4" customHeight="1" x14ac:dyDescent="0.3">
      <c r="A5289" s="16" t="s">
        <v>652</v>
      </c>
      <c r="B5289" s="17">
        <v>50.76</v>
      </c>
      <c r="C5289" s="17">
        <v>7.5999999999999993E-4</v>
      </c>
    </row>
    <row r="5290" spans="1:3" ht="14.4" customHeight="1" x14ac:dyDescent="0.3">
      <c r="A5290" s="16" t="s">
        <v>650</v>
      </c>
      <c r="B5290" s="17">
        <v>51.08</v>
      </c>
      <c r="C5290" s="17">
        <v>8.1000000000000006E-4</v>
      </c>
    </row>
    <row r="5291" spans="1:3" ht="14.4" customHeight="1" x14ac:dyDescent="0.3">
      <c r="A5291" s="16" t="s">
        <v>648</v>
      </c>
      <c r="B5291" s="17">
        <v>51.5</v>
      </c>
      <c r="C5291" s="17">
        <v>8.5999999999999998E-4</v>
      </c>
    </row>
    <row r="5292" spans="1:3" ht="14.4" customHeight="1" x14ac:dyDescent="0.3">
      <c r="A5292" s="16" t="s">
        <v>646</v>
      </c>
      <c r="B5292" s="17">
        <v>52.26</v>
      </c>
      <c r="C5292" s="17">
        <v>8.5999999999999998E-4</v>
      </c>
    </row>
    <row r="5293" spans="1:3" ht="14.4" customHeight="1" x14ac:dyDescent="0.3">
      <c r="A5293" s="16" t="s">
        <v>644</v>
      </c>
      <c r="B5293" s="17">
        <v>50.91</v>
      </c>
      <c r="C5293" s="17">
        <v>8.8999999999999995E-4</v>
      </c>
    </row>
    <row r="5294" spans="1:3" ht="14.4" customHeight="1" x14ac:dyDescent="0.3">
      <c r="A5294" s="16" t="s">
        <v>642</v>
      </c>
      <c r="B5294" s="17">
        <v>50.08</v>
      </c>
      <c r="C5294" s="17">
        <v>8.8999999999999995E-4</v>
      </c>
    </row>
    <row r="5295" spans="1:3" ht="14.4" customHeight="1" x14ac:dyDescent="0.3">
      <c r="A5295" s="16" t="s">
        <v>640</v>
      </c>
      <c r="B5295" s="17">
        <v>51.2</v>
      </c>
      <c r="C5295" s="17">
        <v>8.5999999999999998E-4</v>
      </c>
    </row>
    <row r="5296" spans="1:3" ht="14.4" customHeight="1" x14ac:dyDescent="0.3">
      <c r="A5296" s="16" t="s">
        <v>638</v>
      </c>
      <c r="B5296" s="17">
        <v>51.29</v>
      </c>
      <c r="C5296" s="17">
        <v>8.8999999999999995E-4</v>
      </c>
    </row>
    <row r="5297" spans="1:3" ht="14.4" customHeight="1" x14ac:dyDescent="0.3">
      <c r="A5297" s="16" t="s">
        <v>636</v>
      </c>
      <c r="B5297" s="17">
        <v>50.86</v>
      </c>
      <c r="C5297" s="17">
        <v>9.3999999999999997E-4</v>
      </c>
    </row>
    <row r="5298" spans="1:3" ht="14.4" customHeight="1" x14ac:dyDescent="0.3">
      <c r="A5298" s="16" t="s">
        <v>634</v>
      </c>
      <c r="B5298" s="17">
        <v>51.09</v>
      </c>
      <c r="C5298" s="17">
        <v>9.6000000000000002E-4</v>
      </c>
    </row>
    <row r="5299" spans="1:3" ht="14.4" customHeight="1" x14ac:dyDescent="0.3">
      <c r="A5299" s="16" t="s">
        <v>632</v>
      </c>
      <c r="B5299" s="17">
        <v>51.34</v>
      </c>
      <c r="C5299" s="17">
        <v>8.1000000000000006E-4</v>
      </c>
    </row>
    <row r="5300" spans="1:3" ht="14.4" customHeight="1" x14ac:dyDescent="0.3">
      <c r="A5300" s="16" t="s">
        <v>630</v>
      </c>
      <c r="B5300" s="17">
        <v>51.8</v>
      </c>
      <c r="C5300" s="17">
        <v>7.9000000000000001E-4</v>
      </c>
    </row>
    <row r="5301" spans="1:3" ht="14.4" customHeight="1" x14ac:dyDescent="0.3">
      <c r="A5301" s="16" t="s">
        <v>628</v>
      </c>
      <c r="B5301" s="17">
        <v>51.09</v>
      </c>
      <c r="C5301" s="17">
        <v>7.9000000000000001E-4</v>
      </c>
    </row>
    <row r="5302" spans="1:3" ht="14.4" customHeight="1" x14ac:dyDescent="0.3">
      <c r="A5302" s="16" t="s">
        <v>626</v>
      </c>
      <c r="B5302" s="17">
        <v>53.6</v>
      </c>
      <c r="C5302" s="17">
        <v>8.4000000000000003E-4</v>
      </c>
    </row>
    <row r="5303" spans="1:3" ht="14.4" customHeight="1" x14ac:dyDescent="0.3">
      <c r="A5303" s="16" t="s">
        <v>624</v>
      </c>
      <c r="B5303" s="17">
        <v>54.3</v>
      </c>
      <c r="C5303" s="17">
        <v>8.8999999999999995E-4</v>
      </c>
    </row>
    <row r="5304" spans="1:3" ht="14.4" customHeight="1" x14ac:dyDescent="0.3">
      <c r="A5304" s="16" t="s">
        <v>622</v>
      </c>
      <c r="B5304" s="17">
        <v>54.38</v>
      </c>
      <c r="C5304" s="17">
        <v>8.5999999999999998E-4</v>
      </c>
    </row>
    <row r="5305" spans="1:3" ht="14.4" customHeight="1" x14ac:dyDescent="0.3">
      <c r="A5305" s="16" t="s">
        <v>620</v>
      </c>
      <c r="B5305" s="17">
        <v>55.99</v>
      </c>
      <c r="C5305" s="17">
        <v>8.5999999999999998E-4</v>
      </c>
    </row>
    <row r="5306" spans="1:3" ht="14.4" customHeight="1" x14ac:dyDescent="0.3">
      <c r="A5306" s="16" t="s">
        <v>618</v>
      </c>
      <c r="B5306" s="17">
        <v>55.66</v>
      </c>
      <c r="C5306" s="17">
        <v>8.5999999999999998E-4</v>
      </c>
    </row>
    <row r="5307" spans="1:3" ht="14.4" customHeight="1" x14ac:dyDescent="0.3">
      <c r="A5307" s="16" t="s">
        <v>616</v>
      </c>
      <c r="B5307" s="17">
        <v>56.58</v>
      </c>
      <c r="C5307" s="17">
        <v>8.5999999999999998E-4</v>
      </c>
    </row>
    <row r="5308" spans="1:3" ht="14.4" customHeight="1" x14ac:dyDescent="0.3">
      <c r="A5308" s="16" t="s">
        <v>614</v>
      </c>
      <c r="B5308" s="17">
        <v>56.06</v>
      </c>
      <c r="C5308" s="17">
        <v>8.5999999999999998E-4</v>
      </c>
    </row>
    <row r="5309" spans="1:3" ht="14.4" customHeight="1" x14ac:dyDescent="0.3">
      <c r="A5309" s="16" t="s">
        <v>612</v>
      </c>
      <c r="B5309" s="17">
        <v>56.42</v>
      </c>
      <c r="C5309" s="17">
        <v>8.1000000000000006E-4</v>
      </c>
    </row>
    <row r="5310" spans="1:3" ht="14.4" customHeight="1" x14ac:dyDescent="0.3">
      <c r="A5310" s="16" t="s">
        <v>610</v>
      </c>
      <c r="B5310" s="17">
        <v>55.1</v>
      </c>
      <c r="C5310" s="17">
        <v>8.1000000000000006E-4</v>
      </c>
    </row>
    <row r="5311" spans="1:3" ht="14.4" customHeight="1" x14ac:dyDescent="0.3">
      <c r="A5311" s="16" t="s">
        <v>608</v>
      </c>
      <c r="B5311" s="17">
        <v>54.75</v>
      </c>
      <c r="C5311" s="17">
        <v>8.1100000000000009E-4</v>
      </c>
    </row>
    <row r="5312" spans="1:3" ht="14.4" customHeight="1" x14ac:dyDescent="0.3">
      <c r="A5312" s="16" t="s">
        <v>606</v>
      </c>
      <c r="B5312" s="17">
        <v>55.9</v>
      </c>
      <c r="C5312" s="17">
        <v>8.8999999999999995E-4</v>
      </c>
    </row>
    <row r="5313" spans="1:3" ht="14.4" customHeight="1" x14ac:dyDescent="0.3">
      <c r="A5313" s="16" t="s">
        <v>604</v>
      </c>
      <c r="B5313" s="17">
        <v>56.08</v>
      </c>
      <c r="C5313" s="17">
        <v>8.1000000000000006E-4</v>
      </c>
    </row>
    <row r="5314" spans="1:3" ht="14.4" customHeight="1" x14ac:dyDescent="0.3">
      <c r="A5314" s="16" t="s">
        <v>602</v>
      </c>
      <c r="B5314" s="17">
        <v>56.1</v>
      </c>
      <c r="C5314" s="17">
        <v>8.1000000000000006E-4</v>
      </c>
    </row>
    <row r="5315" spans="1:3" ht="14.4" customHeight="1" x14ac:dyDescent="0.3">
      <c r="A5315" s="16" t="s">
        <v>600</v>
      </c>
      <c r="B5315" s="17">
        <v>55.41</v>
      </c>
      <c r="C5315" s="17">
        <v>7.9000000000000001E-4</v>
      </c>
    </row>
    <row r="5316" spans="1:3" ht="14.4" customHeight="1" x14ac:dyDescent="0.3">
      <c r="A5316" s="16" t="s">
        <v>598</v>
      </c>
      <c r="B5316" s="17">
        <v>55.88</v>
      </c>
      <c r="C5316" s="17">
        <v>7.5999999999999993E-4</v>
      </c>
    </row>
    <row r="5317" spans="1:3" ht="14.4" customHeight="1" x14ac:dyDescent="0.3">
      <c r="A5317" s="16" t="s">
        <v>596</v>
      </c>
      <c r="B5317" s="17">
        <v>55.91</v>
      </c>
      <c r="C5317" s="17">
        <v>7.9000000000000001E-4</v>
      </c>
    </row>
    <row r="5318" spans="1:3" ht="14.4" customHeight="1" x14ac:dyDescent="0.3">
      <c r="A5318" s="16" t="s">
        <v>594</v>
      </c>
      <c r="B5318" s="17">
        <v>55.81</v>
      </c>
      <c r="C5318" s="17">
        <v>7.0999999999999991E-4</v>
      </c>
    </row>
    <row r="5319" spans="1:3" ht="14.4" customHeight="1" x14ac:dyDescent="0.3">
      <c r="A5319" s="16" t="s">
        <v>592</v>
      </c>
      <c r="B5319" s="17">
        <v>55.53</v>
      </c>
      <c r="C5319" s="17">
        <v>6.3000000000000003E-4</v>
      </c>
    </row>
    <row r="5320" spans="1:3" ht="14.4" customHeight="1" x14ac:dyDescent="0.3">
      <c r="A5320" s="16" t="s">
        <v>590</v>
      </c>
      <c r="B5320" s="17">
        <v>55.88</v>
      </c>
      <c r="C5320" s="17">
        <v>5.8E-4</v>
      </c>
    </row>
    <row r="5321" spans="1:3" ht="14.4" customHeight="1" x14ac:dyDescent="0.3">
      <c r="A5321" s="16" t="s">
        <v>588</v>
      </c>
      <c r="B5321" s="17">
        <v>56.35</v>
      </c>
      <c r="C5321" s="17">
        <v>5.6000000000000006E-4</v>
      </c>
    </row>
    <row r="5322" spans="1:3" ht="14.4" customHeight="1" x14ac:dyDescent="0.3">
      <c r="A5322" s="16" t="s">
        <v>586</v>
      </c>
      <c r="B5322" s="17">
        <v>57.46</v>
      </c>
      <c r="C5322" s="17">
        <v>5.6000000000000006E-4</v>
      </c>
    </row>
    <row r="5323" spans="1:3" ht="14.4" customHeight="1" x14ac:dyDescent="0.3">
      <c r="A5323" s="16" t="s">
        <v>584</v>
      </c>
      <c r="B5323" s="17">
        <v>58.46</v>
      </c>
      <c r="C5323" s="17">
        <v>4.6000000000000001E-4</v>
      </c>
    </row>
    <row r="5324" spans="1:3" ht="14.4" customHeight="1" x14ac:dyDescent="0.3">
      <c r="A5324" s="16" t="s">
        <v>582</v>
      </c>
      <c r="B5324" s="17">
        <v>58.84</v>
      </c>
      <c r="C5324" s="17">
        <v>3.7999999999999997E-4</v>
      </c>
    </row>
    <row r="5325" spans="1:3" ht="14.4" customHeight="1" x14ac:dyDescent="0.3">
      <c r="A5325" s="16" t="s">
        <v>580</v>
      </c>
      <c r="B5325" s="17">
        <v>59.34</v>
      </c>
      <c r="C5325" s="17">
        <v>3.3E-4</v>
      </c>
    </row>
    <row r="5326" spans="1:3" ht="14.4" customHeight="1" x14ac:dyDescent="0.3">
      <c r="A5326" s="16" t="s">
        <v>578</v>
      </c>
      <c r="B5326" s="17">
        <v>60.56</v>
      </c>
      <c r="C5326" s="17">
        <v>2.9999999999999997E-4</v>
      </c>
    </row>
    <row r="5327" spans="1:3" ht="14.4" customHeight="1" x14ac:dyDescent="0.3">
      <c r="A5327" s="16" t="s">
        <v>576</v>
      </c>
      <c r="B5327" s="17">
        <v>61.09</v>
      </c>
      <c r="C5327" s="17">
        <v>4.0999999999999999E-4</v>
      </c>
    </row>
    <row r="5328" spans="1:3" ht="14.4" customHeight="1" x14ac:dyDescent="0.3">
      <c r="A5328" s="16" t="s">
        <v>574</v>
      </c>
      <c r="B5328" s="17">
        <v>61.47</v>
      </c>
      <c r="C5328" s="17">
        <v>4.0999999999999999E-4</v>
      </c>
    </row>
    <row r="5329" spans="1:3" ht="14.4" customHeight="1" x14ac:dyDescent="0.3">
      <c r="A5329" s="16" t="s">
        <v>572</v>
      </c>
      <c r="B5329" s="17">
        <v>61.14</v>
      </c>
      <c r="C5329" s="17">
        <v>4.0999999999999999E-4</v>
      </c>
    </row>
    <row r="5330" spans="1:3" ht="14.4" customHeight="1" x14ac:dyDescent="0.3">
      <c r="A5330" s="16" t="s">
        <v>570</v>
      </c>
      <c r="B5330" s="17">
        <v>62.43</v>
      </c>
      <c r="C5330" s="17">
        <v>4.0999999999999999E-4</v>
      </c>
    </row>
    <row r="5331" spans="1:3" ht="14.4" customHeight="1" x14ac:dyDescent="0.3">
      <c r="A5331" s="16" t="s">
        <v>568</v>
      </c>
      <c r="B5331" s="17">
        <v>63.3</v>
      </c>
      <c r="C5331" s="17">
        <v>4.0599999999999995E-4</v>
      </c>
    </row>
    <row r="5332" spans="1:3" ht="14.4" customHeight="1" x14ac:dyDescent="0.3">
      <c r="A5332" s="16" t="s">
        <v>566</v>
      </c>
      <c r="B5332" s="17">
        <v>63.35</v>
      </c>
      <c r="C5332" s="17">
        <v>4.0999999999999999E-4</v>
      </c>
    </row>
    <row r="5333" spans="1:3" ht="14.4" customHeight="1" x14ac:dyDescent="0.3">
      <c r="A5333" s="16" t="s">
        <v>564</v>
      </c>
      <c r="B5333" s="17">
        <v>64.34</v>
      </c>
      <c r="C5333" s="17">
        <v>4.0999999999999999E-4</v>
      </c>
    </row>
    <row r="5334" spans="1:3" ht="14.4" customHeight="1" x14ac:dyDescent="0.3">
      <c r="A5334" s="16" t="s">
        <v>562</v>
      </c>
      <c r="B5334" s="17">
        <v>63.93</v>
      </c>
      <c r="C5334" s="17">
        <v>3.7999999999999997E-4</v>
      </c>
    </row>
    <row r="5335" spans="1:3" ht="14.4" customHeight="1" x14ac:dyDescent="0.3">
      <c r="A5335" s="16" t="s">
        <v>560</v>
      </c>
      <c r="B5335" s="17">
        <v>62.91</v>
      </c>
      <c r="C5335" s="17">
        <v>3.3E-4</v>
      </c>
    </row>
    <row r="5336" spans="1:3" ht="14.4" customHeight="1" x14ac:dyDescent="0.3">
      <c r="A5336" s="16" t="s">
        <v>558</v>
      </c>
      <c r="B5336" s="17">
        <v>65.239999999999995</v>
      </c>
      <c r="C5336" s="17">
        <v>2.9999999999999997E-4</v>
      </c>
    </row>
    <row r="5337" spans="1:3" ht="14.4" customHeight="1" x14ac:dyDescent="0.3">
      <c r="A5337" s="16" t="s">
        <v>556</v>
      </c>
      <c r="B5337" s="17">
        <v>65.37</v>
      </c>
      <c r="C5337" s="17">
        <v>3.3E-4</v>
      </c>
    </row>
    <row r="5338" spans="1:3" ht="14.4" customHeight="1" x14ac:dyDescent="0.3">
      <c r="A5338" s="16" t="s">
        <v>554</v>
      </c>
      <c r="B5338" s="17">
        <v>67.040000000000006</v>
      </c>
      <c r="C5338" s="17">
        <v>3.3E-4</v>
      </c>
    </row>
    <row r="5339" spans="1:3" ht="14.4" customHeight="1" x14ac:dyDescent="0.3">
      <c r="A5339" s="16" t="s">
        <v>552</v>
      </c>
      <c r="B5339" s="17">
        <v>66.88</v>
      </c>
      <c r="C5339" s="17">
        <v>4.2999999999999999E-4</v>
      </c>
    </row>
    <row r="5340" spans="1:3" ht="14.4" customHeight="1" x14ac:dyDescent="0.3">
      <c r="A5340" s="16" t="s">
        <v>550</v>
      </c>
      <c r="B5340" s="17">
        <v>66.13</v>
      </c>
      <c r="C5340" s="17">
        <v>4.0999999999999999E-4</v>
      </c>
    </row>
    <row r="5341" spans="1:3" ht="14.4" customHeight="1" x14ac:dyDescent="0.3">
      <c r="A5341" s="16" t="s">
        <v>548</v>
      </c>
      <c r="B5341" s="17">
        <v>63.69</v>
      </c>
      <c r="C5341" s="17">
        <v>3.5000000000000005E-4</v>
      </c>
    </row>
    <row r="5342" spans="1:3" ht="14.4" customHeight="1" x14ac:dyDescent="0.3">
      <c r="A5342" s="16" t="s">
        <v>546</v>
      </c>
      <c r="B5342" s="17">
        <v>62.7</v>
      </c>
      <c r="C5342" s="17">
        <v>4.0999999999999999E-4</v>
      </c>
    </row>
    <row r="5343" spans="1:3" ht="14.4" customHeight="1" x14ac:dyDescent="0.3">
      <c r="A5343" s="16" t="s">
        <v>544</v>
      </c>
      <c r="B5343" s="17">
        <v>64.069999999999993</v>
      </c>
      <c r="C5343" s="17">
        <v>4.0999999999999999E-4</v>
      </c>
    </row>
    <row r="5344" spans="1:3" ht="14.4" customHeight="1" x14ac:dyDescent="0.3">
      <c r="A5344" s="16" t="s">
        <v>542</v>
      </c>
      <c r="B5344" s="17">
        <v>66.739999999999995</v>
      </c>
      <c r="C5344" s="17">
        <v>3.7999999999999997E-4</v>
      </c>
    </row>
    <row r="5345" spans="1:3" ht="14.4" customHeight="1" x14ac:dyDescent="0.3">
      <c r="A5345" s="16" t="s">
        <v>540</v>
      </c>
      <c r="B5345" s="17">
        <v>69.36</v>
      </c>
      <c r="C5345" s="17">
        <v>3.7999999999999997E-4</v>
      </c>
    </row>
    <row r="5346" spans="1:3" ht="14.4" customHeight="1" x14ac:dyDescent="0.3">
      <c r="A5346" s="16" t="s">
        <v>538</v>
      </c>
      <c r="B5346" s="17">
        <v>68.239999999999995</v>
      </c>
      <c r="C5346" s="17">
        <v>4.0999999999999999E-4</v>
      </c>
    </row>
    <row r="5347" spans="1:3" ht="14.4" customHeight="1" x14ac:dyDescent="0.3">
      <c r="A5347" s="16" t="s">
        <v>536</v>
      </c>
      <c r="B5347" s="17">
        <v>67.52</v>
      </c>
      <c r="C5347" s="17">
        <v>4.0999999999999999E-4</v>
      </c>
    </row>
    <row r="5348" spans="1:3" ht="14.4" customHeight="1" x14ac:dyDescent="0.3">
      <c r="A5348" s="16" t="s">
        <v>534</v>
      </c>
      <c r="B5348" s="17">
        <v>67.900000000000006</v>
      </c>
      <c r="C5348" s="17">
        <v>4.0999999999999999E-4</v>
      </c>
    </row>
    <row r="5349" spans="1:3" ht="14.4" customHeight="1" x14ac:dyDescent="0.3">
      <c r="A5349" s="16" t="s">
        <v>532</v>
      </c>
      <c r="B5349" s="17">
        <v>69.63</v>
      </c>
      <c r="C5349" s="17">
        <v>3.7999999999999997E-4</v>
      </c>
    </row>
    <row r="5350" spans="1:3" ht="14.4" customHeight="1" x14ac:dyDescent="0.3">
      <c r="A5350" s="16" t="s">
        <v>530</v>
      </c>
      <c r="B5350" s="17">
        <v>69.22</v>
      </c>
      <c r="C5350" s="17">
        <v>2.9999999999999997E-4</v>
      </c>
    </row>
    <row r="5351" spans="1:3" ht="14.4" customHeight="1" x14ac:dyDescent="0.3">
      <c r="A5351" s="16" t="s">
        <v>528</v>
      </c>
      <c r="B5351" s="17">
        <v>68.88</v>
      </c>
      <c r="C5351" s="17">
        <v>2.5000000000000001E-4</v>
      </c>
    </row>
    <row r="5352" spans="1:3" ht="14.4" customHeight="1" x14ac:dyDescent="0.3">
      <c r="A5352" s="16" t="s">
        <v>526</v>
      </c>
      <c r="B5352" s="17">
        <v>68.39</v>
      </c>
      <c r="C5352" s="17">
        <v>1.7999999999999998E-4</v>
      </c>
    </row>
    <row r="5353" spans="1:3" ht="14.4" customHeight="1" x14ac:dyDescent="0.3">
      <c r="A5353" s="16" t="s">
        <v>524</v>
      </c>
      <c r="B5353" s="17">
        <v>68</v>
      </c>
      <c r="C5353" s="17">
        <v>1.7999999999999998E-4</v>
      </c>
    </row>
    <row r="5354" spans="1:3" ht="14.4" customHeight="1" x14ac:dyDescent="0.3">
      <c r="A5354" s="16" t="s">
        <v>522</v>
      </c>
      <c r="B5354" s="17">
        <v>63.28</v>
      </c>
      <c r="C5354" s="17">
        <v>1.4999999999999999E-4</v>
      </c>
    </row>
    <row r="5355" spans="1:3" ht="14.4" customHeight="1" x14ac:dyDescent="0.3">
      <c r="A5355" s="16" t="s">
        <v>520</v>
      </c>
      <c r="B5355" s="17">
        <v>64.53</v>
      </c>
      <c r="C5355" s="17">
        <v>1E-4</v>
      </c>
    </row>
    <row r="5356" spans="1:3" ht="14.4" customHeight="1" x14ac:dyDescent="0.3">
      <c r="A5356" s="16" t="s">
        <v>518</v>
      </c>
      <c r="B5356" s="17">
        <v>64.62</v>
      </c>
      <c r="C5356" s="17">
        <v>1E-4</v>
      </c>
    </row>
    <row r="5357" spans="1:3" ht="14.4" customHeight="1" x14ac:dyDescent="0.3">
      <c r="A5357" s="16" t="s">
        <v>516</v>
      </c>
      <c r="B5357" s="17">
        <v>60.79</v>
      </c>
      <c r="C5357" s="17">
        <v>1.4999999999999999E-4</v>
      </c>
    </row>
    <row r="5358" spans="1:3" ht="14.4" customHeight="1" x14ac:dyDescent="0.3">
      <c r="A5358" s="16" t="s">
        <v>514</v>
      </c>
      <c r="B5358" s="17">
        <v>64.41</v>
      </c>
      <c r="C5358" s="17">
        <v>2.0000000000000001E-4</v>
      </c>
    </row>
    <row r="5359" spans="1:3" ht="14.4" customHeight="1" x14ac:dyDescent="0.3">
      <c r="A5359" s="16" t="s">
        <v>512</v>
      </c>
      <c r="B5359" s="17">
        <v>61.95</v>
      </c>
      <c r="C5359" s="17">
        <v>2.0000000000000001E-4</v>
      </c>
    </row>
    <row r="5360" spans="1:3" ht="14.4" customHeight="1" x14ac:dyDescent="0.3">
      <c r="A5360" s="16" t="s">
        <v>510</v>
      </c>
      <c r="B5360" s="17">
        <v>64.569999999999993</v>
      </c>
      <c r="C5360" s="17">
        <v>2.0000000000000001E-4</v>
      </c>
    </row>
    <row r="5361" spans="1:3" ht="14.4" customHeight="1" x14ac:dyDescent="0.3">
      <c r="A5361" s="16" t="s">
        <v>508</v>
      </c>
      <c r="B5361" s="17">
        <v>64.98</v>
      </c>
      <c r="C5361" s="17">
        <v>1.4999999999999999E-4</v>
      </c>
    </row>
    <row r="5362" spans="1:3" ht="14.4" customHeight="1" x14ac:dyDescent="0.3">
      <c r="A5362" s="16" t="s">
        <v>506</v>
      </c>
      <c r="B5362" s="17">
        <v>64.14</v>
      </c>
      <c r="C5362" s="17">
        <v>2.3000000000000001E-4</v>
      </c>
    </row>
    <row r="5363" spans="1:3" ht="14.4" customHeight="1" x14ac:dyDescent="0.3">
      <c r="A5363" s="16" t="s">
        <v>504</v>
      </c>
      <c r="B5363" s="17">
        <v>63.54</v>
      </c>
      <c r="C5363" s="17">
        <v>2.3000000000000001E-4</v>
      </c>
    </row>
    <row r="5364" spans="1:3" ht="14.4" customHeight="1" x14ac:dyDescent="0.3">
      <c r="A5364" s="16" t="s">
        <v>502</v>
      </c>
      <c r="B5364" s="17">
        <v>64.86</v>
      </c>
      <c r="C5364" s="17">
        <v>1.7999999999999998E-4</v>
      </c>
    </row>
    <row r="5365" spans="1:3" ht="14.4" customHeight="1" x14ac:dyDescent="0.3">
      <c r="A5365" s="16" t="s">
        <v>500</v>
      </c>
      <c r="B5365" s="17">
        <v>62.15</v>
      </c>
      <c r="C5365" s="17">
        <v>2.0000000000000001E-4</v>
      </c>
    </row>
    <row r="5366" spans="1:3" ht="14.4" customHeight="1" x14ac:dyDescent="0.3">
      <c r="A5366" s="16" t="s">
        <v>498</v>
      </c>
      <c r="B5366" s="17">
        <v>62.74</v>
      </c>
      <c r="C5366" s="17">
        <v>2.0000000000000001E-4</v>
      </c>
    </row>
    <row r="5367" spans="1:3" ht="14.4" customHeight="1" x14ac:dyDescent="0.3">
      <c r="A5367" s="16" t="s">
        <v>496</v>
      </c>
      <c r="B5367" s="17">
        <v>63.16</v>
      </c>
      <c r="C5367" s="17">
        <v>1.4999999999999999E-4</v>
      </c>
    </row>
    <row r="5368" spans="1:3" ht="14.4" customHeight="1" x14ac:dyDescent="0.3">
      <c r="A5368" s="16" t="s">
        <v>494</v>
      </c>
      <c r="B5368" s="17">
        <v>63.2</v>
      </c>
      <c r="C5368" s="17">
        <v>1.4999999999999999E-4</v>
      </c>
    </row>
    <row r="5369" spans="1:3" ht="14.4" customHeight="1" x14ac:dyDescent="0.3">
      <c r="A5369" s="16" t="s">
        <v>492</v>
      </c>
      <c r="B5369" s="17">
        <v>62.95</v>
      </c>
      <c r="C5369" s="17">
        <v>1.2999999999999999E-4</v>
      </c>
    </row>
    <row r="5370" spans="1:3" ht="14.4" customHeight="1" x14ac:dyDescent="0.3">
      <c r="A5370" s="16" t="s">
        <v>490</v>
      </c>
      <c r="B5370" s="17">
        <v>63.28</v>
      </c>
      <c r="C5370" s="17">
        <v>1.7999999999999998E-4</v>
      </c>
    </row>
    <row r="5371" spans="1:3" ht="14.4" customHeight="1" x14ac:dyDescent="0.3">
      <c r="A5371" s="16" t="s">
        <v>488</v>
      </c>
      <c r="B5371" s="17">
        <v>63.67</v>
      </c>
      <c r="C5371" s="17">
        <v>2.0000000000000001E-4</v>
      </c>
    </row>
    <row r="5372" spans="1:3" ht="14.4" customHeight="1" x14ac:dyDescent="0.3">
      <c r="A5372" s="16" t="s">
        <v>486</v>
      </c>
      <c r="B5372" s="17">
        <v>66.58</v>
      </c>
      <c r="C5372" s="17">
        <v>2.0000000000000001E-4</v>
      </c>
    </row>
    <row r="5373" spans="1:3" ht="14.4" customHeight="1" x14ac:dyDescent="0.3">
      <c r="A5373" s="16" t="s">
        <v>484</v>
      </c>
      <c r="B5373" s="17">
        <v>66.94</v>
      </c>
      <c r="C5373" s="17">
        <v>1.4999999999999999E-4</v>
      </c>
    </row>
    <row r="5374" spans="1:3" ht="14.4" customHeight="1" x14ac:dyDescent="0.3">
      <c r="A5374" s="16" t="s">
        <v>482</v>
      </c>
      <c r="B5374" s="17">
        <v>66.77</v>
      </c>
      <c r="C5374" s="17">
        <v>1.7999999999999998E-4</v>
      </c>
    </row>
    <row r="5375" spans="1:3" ht="14.4" customHeight="1" x14ac:dyDescent="0.3">
      <c r="A5375" s="16" t="s">
        <v>480</v>
      </c>
      <c r="B5375" s="17">
        <v>67.05</v>
      </c>
      <c r="C5375" s="17">
        <v>2.0000000000000001E-4</v>
      </c>
    </row>
    <row r="5376" spans="1:3" ht="14.4" customHeight="1" x14ac:dyDescent="0.3">
      <c r="A5376" s="16" t="s">
        <v>478</v>
      </c>
      <c r="B5376" s="17">
        <v>66.569999999999993</v>
      </c>
      <c r="C5376" s="17">
        <v>2.5000000000000001E-4</v>
      </c>
    </row>
    <row r="5377" spans="1:3" ht="14.4" customHeight="1" x14ac:dyDescent="0.3">
      <c r="A5377" s="16" t="s">
        <v>476</v>
      </c>
      <c r="B5377" s="17">
        <v>65.319999999999993</v>
      </c>
      <c r="C5377" s="17">
        <v>2.3000000000000001E-4</v>
      </c>
    </row>
    <row r="5378" spans="1:3" ht="14.4" customHeight="1" x14ac:dyDescent="0.3">
      <c r="A5378" s="16" t="s">
        <v>474</v>
      </c>
      <c r="B5378" s="17">
        <v>65.400000000000006</v>
      </c>
      <c r="C5378" s="17">
        <v>2.0000000000000001E-4</v>
      </c>
    </row>
    <row r="5379" spans="1:3" ht="14.4" customHeight="1" x14ac:dyDescent="0.3">
      <c r="A5379" s="16" t="s">
        <v>472</v>
      </c>
      <c r="B5379" s="17">
        <v>66.11</v>
      </c>
      <c r="C5379" s="17">
        <v>2.0000000000000001E-4</v>
      </c>
    </row>
    <row r="5380" spans="1:3" ht="14.4" customHeight="1" x14ac:dyDescent="0.3">
      <c r="A5380" s="16" t="s">
        <v>470</v>
      </c>
      <c r="B5380" s="17">
        <v>65.650000000000006</v>
      </c>
      <c r="C5380" s="17">
        <v>1.4999999999999999E-4</v>
      </c>
    </row>
    <row r="5381" spans="1:3" ht="14.4" customHeight="1" x14ac:dyDescent="0.3">
      <c r="A5381" s="16" t="s">
        <v>468</v>
      </c>
      <c r="B5381" s="17">
        <v>66.42</v>
      </c>
      <c r="C5381" s="17">
        <v>1.4999999999999999E-4</v>
      </c>
    </row>
    <row r="5382" spans="1:3" ht="14.4" customHeight="1" x14ac:dyDescent="0.3">
      <c r="A5382" s="16" t="s">
        <v>466</v>
      </c>
      <c r="B5382" s="17">
        <v>67.27</v>
      </c>
      <c r="C5382" s="17">
        <v>1.7999999999999998E-4</v>
      </c>
    </row>
    <row r="5383" spans="1:3" ht="14.4" customHeight="1" x14ac:dyDescent="0.3">
      <c r="A5383" s="16" t="s">
        <v>464</v>
      </c>
      <c r="B5383" s="17">
        <v>68.56</v>
      </c>
      <c r="C5383" s="17">
        <v>1.2999999999999999E-4</v>
      </c>
    </row>
    <row r="5384" spans="1:3" ht="14.4" customHeight="1" x14ac:dyDescent="0.3">
      <c r="A5384" s="16" t="s">
        <v>462</v>
      </c>
      <c r="B5384" s="17">
        <v>67.25</v>
      </c>
      <c r="C5384" s="17">
        <v>1.2999999999999999E-4</v>
      </c>
    </row>
    <row r="5385" spans="1:3" ht="14.4" customHeight="1" x14ac:dyDescent="0.3">
      <c r="A5385" s="16" t="s">
        <v>460</v>
      </c>
      <c r="B5385" s="17">
        <v>67.56</v>
      </c>
      <c r="C5385" s="17">
        <v>1.4999999999999999E-4</v>
      </c>
    </row>
    <row r="5386" spans="1:3" ht="14.4" customHeight="1" x14ac:dyDescent="0.3">
      <c r="A5386" s="16" t="s">
        <v>458</v>
      </c>
      <c r="B5386" s="17">
        <v>68.88</v>
      </c>
      <c r="C5386" s="17">
        <v>1.4999999999999999E-4</v>
      </c>
    </row>
    <row r="5387" spans="1:3" ht="14.4" customHeight="1" x14ac:dyDescent="0.3">
      <c r="A5387" s="16" t="s">
        <v>456</v>
      </c>
      <c r="B5387" s="17">
        <v>68.959999999999994</v>
      </c>
      <c r="C5387" s="17">
        <v>1.7999999999999998E-4</v>
      </c>
    </row>
    <row r="5388" spans="1:3" ht="14.4" customHeight="1" x14ac:dyDescent="0.3">
      <c r="A5388" s="16" t="s">
        <v>454</v>
      </c>
      <c r="B5388" s="17">
        <v>68.09</v>
      </c>
      <c r="C5388" s="17">
        <v>1.4999999999999999E-4</v>
      </c>
    </row>
    <row r="5389" spans="1:3" ht="14.4" customHeight="1" x14ac:dyDescent="0.3">
      <c r="A5389" s="16" t="s">
        <v>452</v>
      </c>
      <c r="B5389" s="17">
        <v>68.28</v>
      </c>
      <c r="C5389" s="17">
        <v>1.4999999999999999E-4</v>
      </c>
    </row>
    <row r="5390" spans="1:3" ht="14.4" customHeight="1" x14ac:dyDescent="0.3">
      <c r="A5390" s="16" t="s">
        <v>450</v>
      </c>
      <c r="B5390" s="17">
        <v>68.319999999999993</v>
      </c>
      <c r="C5390" s="17">
        <v>1E-4</v>
      </c>
    </row>
    <row r="5391" spans="1:3" ht="14.4" customHeight="1" x14ac:dyDescent="0.3">
      <c r="A5391" s="16" t="s">
        <v>448</v>
      </c>
      <c r="B5391" s="17">
        <v>68.55</v>
      </c>
      <c r="C5391" s="17">
        <v>1.4999999999999999E-4</v>
      </c>
    </row>
    <row r="5392" spans="1:3" ht="14.4" customHeight="1" x14ac:dyDescent="0.3">
      <c r="A5392" s="16" t="s">
        <v>446</v>
      </c>
      <c r="B5392" s="17">
        <v>69.319999999999993</v>
      </c>
      <c r="C5392" s="17">
        <v>1.4999999999999999E-4</v>
      </c>
    </row>
    <row r="5393" spans="1:3" ht="14.4" customHeight="1" x14ac:dyDescent="0.3">
      <c r="A5393" s="16" t="s">
        <v>444</v>
      </c>
      <c r="B5393" s="17">
        <v>67.05</v>
      </c>
      <c r="C5393" s="17">
        <v>1.2999999999999999E-4</v>
      </c>
    </row>
    <row r="5394" spans="1:3" ht="14.4" customHeight="1" x14ac:dyDescent="0.3">
      <c r="A5394" s="16" t="s">
        <v>442</v>
      </c>
      <c r="B5394" s="17">
        <v>68.709999999999994</v>
      </c>
      <c r="C5394" s="17">
        <v>1E-4</v>
      </c>
    </row>
    <row r="5395" spans="1:3" ht="14.4" customHeight="1" x14ac:dyDescent="0.3">
      <c r="A5395" s="16" t="s">
        <v>440</v>
      </c>
      <c r="B5395" s="17">
        <v>69.459999999999994</v>
      </c>
      <c r="C5395" s="17">
        <v>1E-4</v>
      </c>
    </row>
    <row r="5396" spans="1:3" ht="14.4" customHeight="1" x14ac:dyDescent="0.3">
      <c r="A5396" s="16" t="s">
        <v>438</v>
      </c>
      <c r="B5396" s="17">
        <v>68.709999999999994</v>
      </c>
      <c r="C5396" s="17">
        <v>1.4999999999999999E-4</v>
      </c>
    </row>
    <row r="5397" spans="1:3" ht="14.4" customHeight="1" x14ac:dyDescent="0.3">
      <c r="A5397" s="16" t="s">
        <v>436</v>
      </c>
      <c r="B5397" s="17">
        <v>66.66</v>
      </c>
      <c r="C5397" s="17">
        <v>1.4999999999999999E-4</v>
      </c>
    </row>
    <row r="5398" spans="1:3" ht="14.4" customHeight="1" x14ac:dyDescent="0.3">
      <c r="A5398" s="16" t="s">
        <v>434</v>
      </c>
      <c r="B5398" s="17">
        <v>65.11</v>
      </c>
      <c r="C5398" s="17">
        <v>8.0000000000000007E-5</v>
      </c>
    </row>
    <row r="5399" spans="1:3" ht="14.4" customHeight="1" x14ac:dyDescent="0.3">
      <c r="A5399" s="16" t="s">
        <v>432</v>
      </c>
      <c r="B5399" s="17">
        <v>66.44</v>
      </c>
      <c r="C5399" s="17">
        <v>5.0000000000000002E-5</v>
      </c>
    </row>
    <row r="5400" spans="1:3" ht="14.4" customHeight="1" x14ac:dyDescent="0.3">
      <c r="A5400" s="16" t="s">
        <v>430</v>
      </c>
      <c r="B5400" s="17">
        <v>68.459999999999994</v>
      </c>
      <c r="C5400" s="17">
        <v>1E-4</v>
      </c>
    </row>
    <row r="5401" spans="1:3" ht="14.4" customHeight="1" x14ac:dyDescent="0.3">
      <c r="A5401" s="16" t="s">
        <v>428</v>
      </c>
      <c r="B5401" s="17">
        <v>68.650000000000006</v>
      </c>
      <c r="C5401" s="17">
        <v>1.4999999999999999E-4</v>
      </c>
    </row>
    <row r="5402" spans="1:3" ht="14.4" customHeight="1" x14ac:dyDescent="0.3">
      <c r="A5402" s="16" t="s">
        <v>426</v>
      </c>
      <c r="B5402" s="17">
        <v>68.87</v>
      </c>
      <c r="C5402" s="17">
        <v>1E-4</v>
      </c>
    </row>
    <row r="5403" spans="1:3" ht="14.4" customHeight="1" x14ac:dyDescent="0.3">
      <c r="A5403" s="16" t="s">
        <v>424</v>
      </c>
      <c r="B5403" s="17">
        <v>69.459999999999994</v>
      </c>
      <c r="C5403" s="17">
        <v>1E-4</v>
      </c>
    </row>
    <row r="5404" spans="1:3" ht="14.4" customHeight="1" x14ac:dyDescent="0.3">
      <c r="A5404" s="16" t="s">
        <v>422</v>
      </c>
      <c r="B5404" s="17">
        <v>69.63</v>
      </c>
      <c r="C5404" s="17">
        <v>1.2999999999999999E-4</v>
      </c>
    </row>
    <row r="5405" spans="1:3" ht="14.4" customHeight="1" x14ac:dyDescent="0.3">
      <c r="A5405" s="16" t="s">
        <v>420</v>
      </c>
      <c r="B5405" s="17">
        <v>69.319999999999993</v>
      </c>
      <c r="C5405" s="17">
        <v>1.5200000000000001E-4</v>
      </c>
    </row>
    <row r="5406" spans="1:3" ht="14.4" customHeight="1" x14ac:dyDescent="0.3">
      <c r="A5406" s="16" t="s">
        <v>418</v>
      </c>
      <c r="B5406" s="17">
        <v>70.25</v>
      </c>
      <c r="C5406" s="17">
        <v>1.4999999999999999E-4</v>
      </c>
    </row>
    <row r="5407" spans="1:3" ht="14.4" customHeight="1" x14ac:dyDescent="0.3">
      <c r="A5407" s="16" t="s">
        <v>416</v>
      </c>
      <c r="B5407" s="17">
        <v>71.349999999999994</v>
      </c>
      <c r="C5407" s="17">
        <v>2.0000000000000001E-4</v>
      </c>
    </row>
    <row r="5408" spans="1:3" ht="14.4" customHeight="1" x14ac:dyDescent="0.3">
      <c r="A5408" s="16" t="s">
        <v>414</v>
      </c>
      <c r="B5408" s="17">
        <v>71.31</v>
      </c>
      <c r="C5408" s="17">
        <v>2.0000000000000001E-4</v>
      </c>
    </row>
    <row r="5409" spans="1:3" ht="14.4" customHeight="1" x14ac:dyDescent="0.3">
      <c r="A5409" s="16" t="s">
        <v>412</v>
      </c>
      <c r="B5409" s="17">
        <v>71.89</v>
      </c>
      <c r="C5409" s="17">
        <v>2.0000000000000001E-4</v>
      </c>
    </row>
    <row r="5410" spans="1:3" ht="14.4" customHeight="1" x14ac:dyDescent="0.3">
      <c r="A5410" s="16" t="s">
        <v>410</v>
      </c>
      <c r="B5410" s="17">
        <v>71.489999999999995</v>
      </c>
      <c r="C5410" s="17">
        <v>2.5000000000000001E-4</v>
      </c>
    </row>
    <row r="5411" spans="1:3" ht="14.4" customHeight="1" x14ac:dyDescent="0.3">
      <c r="A5411" s="16" t="s">
        <v>408</v>
      </c>
      <c r="B5411" s="17">
        <v>72.22</v>
      </c>
      <c r="C5411" s="17">
        <v>2.5000000000000001E-4</v>
      </c>
    </row>
    <row r="5412" spans="1:3" ht="14.4" customHeight="1" x14ac:dyDescent="0.3">
      <c r="A5412" s="16" t="s">
        <v>406</v>
      </c>
      <c r="B5412" s="17">
        <v>72.22</v>
      </c>
      <c r="C5412" s="17">
        <v>2.5000000000000001E-4</v>
      </c>
    </row>
    <row r="5413" spans="1:3" ht="14.4" customHeight="1" x14ac:dyDescent="0.3">
      <c r="A5413" s="16" t="s">
        <v>404</v>
      </c>
      <c r="B5413" s="17">
        <v>72.52</v>
      </c>
      <c r="C5413" s="17">
        <v>2.5000000000000001E-4</v>
      </c>
    </row>
    <row r="5414" spans="1:3" ht="14.4" customHeight="1" x14ac:dyDescent="0.3">
      <c r="A5414" s="16" t="s">
        <v>402</v>
      </c>
      <c r="B5414" s="17">
        <v>72.69</v>
      </c>
      <c r="C5414" s="17">
        <v>2.8000000000000003E-4</v>
      </c>
    </row>
    <row r="5415" spans="1:3" ht="14.4" customHeight="1" x14ac:dyDescent="0.3">
      <c r="A5415" s="16" t="s">
        <v>400</v>
      </c>
      <c r="B5415" s="17">
        <v>72.86</v>
      </c>
      <c r="C5415" s="17">
        <v>2.5000000000000001E-4</v>
      </c>
    </row>
    <row r="5416" spans="1:3" ht="14.4" customHeight="1" x14ac:dyDescent="0.3">
      <c r="A5416" s="16" t="s">
        <v>398</v>
      </c>
      <c r="B5416" s="17">
        <v>73.989999999999995</v>
      </c>
      <c r="C5416" s="17">
        <v>2.5000000000000001E-4</v>
      </c>
    </row>
    <row r="5417" spans="1:3" ht="14.4" customHeight="1" x14ac:dyDescent="0.3">
      <c r="A5417" s="16" t="s">
        <v>396</v>
      </c>
      <c r="B5417" s="17">
        <v>74.39</v>
      </c>
      <c r="C5417" s="17">
        <v>4.8000000000000001E-4</v>
      </c>
    </row>
    <row r="5418" spans="1:3" ht="14.4" customHeight="1" x14ac:dyDescent="0.3">
      <c r="A5418" s="16" t="s">
        <v>394</v>
      </c>
      <c r="B5418" s="17">
        <v>73.08</v>
      </c>
      <c r="C5418" s="17">
        <v>3.7999999999999997E-4</v>
      </c>
    </row>
    <row r="5419" spans="1:3" ht="14.4" customHeight="1" x14ac:dyDescent="0.3">
      <c r="A5419" s="16" t="s">
        <v>392</v>
      </c>
      <c r="B5419" s="17">
        <v>73.510000000000005</v>
      </c>
      <c r="C5419" s="17">
        <v>4.0999999999999999E-4</v>
      </c>
    </row>
    <row r="5420" spans="1:3" ht="14.4" customHeight="1" x14ac:dyDescent="0.3">
      <c r="A5420" s="16" t="s">
        <v>390</v>
      </c>
      <c r="B5420" s="17">
        <v>74.900000000000006</v>
      </c>
      <c r="C5420" s="17">
        <v>4.0999999999999999E-4</v>
      </c>
    </row>
    <row r="5421" spans="1:3" ht="14.4" customHeight="1" x14ac:dyDescent="0.3">
      <c r="A5421" s="16" t="s">
        <v>388</v>
      </c>
      <c r="B5421" s="17">
        <v>74.81</v>
      </c>
      <c r="C5421" s="17">
        <v>4.2999999999999999E-4</v>
      </c>
    </row>
    <row r="5422" spans="1:3" ht="14.4" customHeight="1" x14ac:dyDescent="0.3">
      <c r="A5422" s="16" t="s">
        <v>386</v>
      </c>
      <c r="B5422" s="17">
        <v>75.19</v>
      </c>
      <c r="C5422" s="17">
        <v>4.6000000000000001E-4</v>
      </c>
    </row>
    <row r="5423" spans="1:3" ht="14.4" customHeight="1" x14ac:dyDescent="0.3">
      <c r="A5423" s="16" t="s">
        <v>384</v>
      </c>
      <c r="B5423" s="17">
        <v>75.56</v>
      </c>
      <c r="C5423" s="17">
        <v>5.2999999999999998E-4</v>
      </c>
    </row>
    <row r="5424" spans="1:3" ht="14.4" customHeight="1" x14ac:dyDescent="0.3">
      <c r="A5424" s="16" t="s">
        <v>382</v>
      </c>
      <c r="B5424" s="17">
        <v>76.180000000000007</v>
      </c>
      <c r="C5424" s="17">
        <v>5.0700000000000007E-4</v>
      </c>
    </row>
    <row r="5425" spans="1:3" ht="14.4" customHeight="1" x14ac:dyDescent="0.3">
      <c r="A5425" s="16" t="s">
        <v>380</v>
      </c>
      <c r="B5425" s="17">
        <v>74.680000000000007</v>
      </c>
      <c r="C5425" s="17">
        <v>5.0999999999999993E-4</v>
      </c>
    </row>
    <row r="5426" spans="1:3" ht="14.4" customHeight="1" x14ac:dyDescent="0.3">
      <c r="A5426" s="16" t="s">
        <v>378</v>
      </c>
      <c r="B5426" s="17">
        <v>74.760000000000005</v>
      </c>
      <c r="C5426" s="17">
        <v>5.0999999999999993E-4</v>
      </c>
    </row>
    <row r="5427" spans="1:3" ht="14.4" customHeight="1" x14ac:dyDescent="0.3">
      <c r="A5427" s="16" t="s">
        <v>376</v>
      </c>
      <c r="B5427" s="17">
        <v>75.13</v>
      </c>
      <c r="C5427" s="17">
        <v>4.6000000000000001E-4</v>
      </c>
    </row>
    <row r="5428" spans="1:3" ht="14.4" customHeight="1" x14ac:dyDescent="0.3">
      <c r="A5428" s="16" t="s">
        <v>374</v>
      </c>
      <c r="B5428" s="17">
        <v>75.84</v>
      </c>
      <c r="C5428" s="17">
        <v>4.8000000000000001E-4</v>
      </c>
    </row>
    <row r="5429" spans="1:3" ht="14.4" customHeight="1" x14ac:dyDescent="0.3">
      <c r="A5429" s="16" t="s">
        <v>372</v>
      </c>
      <c r="B5429" s="17">
        <v>76.17</v>
      </c>
      <c r="C5429" s="17">
        <v>5.0999999999999993E-4</v>
      </c>
    </row>
    <row r="5430" spans="1:3" ht="14.4" customHeight="1" x14ac:dyDescent="0.3">
      <c r="A5430" s="16" t="s">
        <v>370</v>
      </c>
      <c r="B5430" s="17">
        <v>77.16</v>
      </c>
      <c r="C5430" s="17">
        <v>4.5600000000000003E-4</v>
      </c>
    </row>
    <row r="5431" spans="1:3" ht="14.4" customHeight="1" x14ac:dyDescent="0.3">
      <c r="A5431" s="16" t="s">
        <v>368</v>
      </c>
      <c r="B5431" s="17">
        <v>74.53</v>
      </c>
      <c r="C5431" s="17">
        <v>4.8000000000000001E-4</v>
      </c>
    </row>
    <row r="5432" spans="1:3" ht="14.4" customHeight="1" x14ac:dyDescent="0.3">
      <c r="A5432" s="16" t="s">
        <v>366</v>
      </c>
      <c r="B5432" s="17">
        <v>73.430000000000007</v>
      </c>
      <c r="C5432" s="17">
        <v>5.2999999999999998E-4</v>
      </c>
    </row>
    <row r="5433" spans="1:3" ht="14.4" customHeight="1" x14ac:dyDescent="0.3">
      <c r="A5433" s="16" t="s">
        <v>364</v>
      </c>
      <c r="B5433" s="17">
        <v>74.12</v>
      </c>
      <c r="C5433" s="17">
        <v>5.2999999999999998E-4</v>
      </c>
    </row>
    <row r="5434" spans="1:3" ht="14.4" customHeight="1" x14ac:dyDescent="0.3">
      <c r="A5434" s="16" t="s">
        <v>362</v>
      </c>
      <c r="B5434" s="17">
        <v>75.55</v>
      </c>
      <c r="C5434" s="17">
        <v>5.2999999999999998E-4</v>
      </c>
    </row>
    <row r="5435" spans="1:3" ht="14.4" customHeight="1" x14ac:dyDescent="0.3">
      <c r="A5435" s="16" t="s">
        <v>360</v>
      </c>
      <c r="B5435" s="17">
        <v>75.16</v>
      </c>
      <c r="C5435" s="17">
        <v>5.2999999999999998E-4</v>
      </c>
    </row>
    <row r="5436" spans="1:3" ht="14.4" customHeight="1" x14ac:dyDescent="0.3">
      <c r="A5436" s="16" t="s">
        <v>358</v>
      </c>
      <c r="B5436" s="17">
        <v>76.489999999999995</v>
      </c>
      <c r="C5436" s="17">
        <v>5.0999999999999993E-4</v>
      </c>
    </row>
    <row r="5437" spans="1:3" ht="14.4" customHeight="1" x14ac:dyDescent="0.3">
      <c r="A5437" s="16" t="s">
        <v>356</v>
      </c>
      <c r="B5437" s="17">
        <v>74.760000000000005</v>
      </c>
      <c r="C5437" s="17">
        <v>5.0999999999999993E-4</v>
      </c>
    </row>
    <row r="5438" spans="1:3" ht="14.4" customHeight="1" x14ac:dyDescent="0.3">
      <c r="A5438" s="16" t="s">
        <v>354</v>
      </c>
      <c r="B5438" s="17">
        <v>73.47</v>
      </c>
      <c r="C5438" s="17">
        <v>4.8000000000000001E-4</v>
      </c>
    </row>
    <row r="5439" spans="1:3" ht="14.4" customHeight="1" x14ac:dyDescent="0.3">
      <c r="A5439" s="16" t="s">
        <v>352</v>
      </c>
      <c r="B5439" s="17">
        <v>73.59</v>
      </c>
      <c r="C5439" s="17">
        <v>4.6000000000000001E-4</v>
      </c>
    </row>
    <row r="5440" spans="1:3" ht="14.4" customHeight="1" x14ac:dyDescent="0.3">
      <c r="A5440" s="16" t="s">
        <v>350</v>
      </c>
      <c r="B5440" s="17">
        <v>68.62</v>
      </c>
      <c r="C5440" s="17">
        <v>4.6000000000000001E-4</v>
      </c>
    </row>
    <row r="5441" spans="1:3" ht="14.4" customHeight="1" x14ac:dyDescent="0.3">
      <c r="A5441" s="16" t="s">
        <v>348</v>
      </c>
      <c r="B5441" s="17">
        <v>69.349999999999994</v>
      </c>
      <c r="C5441" s="17">
        <v>5.0999999999999993E-4</v>
      </c>
    </row>
    <row r="5442" spans="1:3" ht="14.4" customHeight="1" x14ac:dyDescent="0.3">
      <c r="A5442" s="16" t="s">
        <v>346</v>
      </c>
      <c r="B5442" s="17">
        <v>72.23</v>
      </c>
      <c r="C5442" s="17">
        <v>5.0999999999999993E-4</v>
      </c>
    </row>
    <row r="5443" spans="1:3" ht="14.4" customHeight="1" x14ac:dyDescent="0.3">
      <c r="A5443" s="16" t="s">
        <v>344</v>
      </c>
      <c r="B5443" s="17">
        <v>73.790000000000006</v>
      </c>
      <c r="C5443" s="17">
        <v>4.8000000000000001E-4</v>
      </c>
    </row>
    <row r="5444" spans="1:3" ht="14.4" customHeight="1" x14ac:dyDescent="0.3">
      <c r="A5444" s="16" t="s">
        <v>342</v>
      </c>
      <c r="B5444" s="17">
        <v>74.099999999999994</v>
      </c>
      <c r="C5444" s="17">
        <v>5.0999999999999993E-4</v>
      </c>
    </row>
    <row r="5445" spans="1:3" ht="14.4" customHeight="1" x14ac:dyDescent="0.3">
      <c r="A5445" s="16" t="s">
        <v>340</v>
      </c>
      <c r="B5445" s="17">
        <v>74.5</v>
      </c>
      <c r="C5445" s="17">
        <v>4.6000000000000001E-4</v>
      </c>
    </row>
    <row r="5446" spans="1:3" ht="14.4" customHeight="1" x14ac:dyDescent="0.3">
      <c r="A5446" s="16" t="s">
        <v>338</v>
      </c>
      <c r="B5446" s="17">
        <v>74.48</v>
      </c>
      <c r="C5446" s="17">
        <v>5.0999999999999993E-4</v>
      </c>
    </row>
    <row r="5447" spans="1:3" ht="14.4" customHeight="1" x14ac:dyDescent="0.3">
      <c r="A5447" s="16" t="s">
        <v>336</v>
      </c>
      <c r="B5447" s="17">
        <v>74.739999999999995</v>
      </c>
      <c r="C5447" s="17">
        <v>5.0999999999999993E-4</v>
      </c>
    </row>
    <row r="5448" spans="1:3" ht="14.4" customHeight="1" x14ac:dyDescent="0.3">
      <c r="A5448" s="16" t="s">
        <v>334</v>
      </c>
      <c r="B5448" s="17">
        <v>76.05</v>
      </c>
      <c r="C5448" s="17">
        <v>4.6000000000000001E-4</v>
      </c>
    </row>
    <row r="5449" spans="1:3" ht="14.4" customHeight="1" x14ac:dyDescent="0.3">
      <c r="A5449" s="16" t="s">
        <v>332</v>
      </c>
      <c r="B5449" s="17">
        <v>76.33</v>
      </c>
      <c r="C5449" s="17">
        <v>4.6000000000000001E-4</v>
      </c>
    </row>
    <row r="5450" spans="1:3" ht="14.4" customHeight="1" x14ac:dyDescent="0.3">
      <c r="A5450" s="16" t="s">
        <v>330</v>
      </c>
      <c r="B5450" s="17">
        <v>72.89</v>
      </c>
      <c r="C5450" s="17">
        <v>4.8000000000000001E-4</v>
      </c>
    </row>
    <row r="5451" spans="1:3" ht="14.4" customHeight="1" x14ac:dyDescent="0.3">
      <c r="A5451" s="16" t="s">
        <v>328</v>
      </c>
      <c r="B5451" s="17">
        <v>72.41</v>
      </c>
      <c r="C5451" s="17">
        <v>5.0999999999999993E-4</v>
      </c>
    </row>
    <row r="5452" spans="1:3" ht="14.4" customHeight="1" x14ac:dyDescent="0.3">
      <c r="A5452" s="16" t="s">
        <v>326</v>
      </c>
      <c r="B5452" s="17">
        <v>70.38</v>
      </c>
      <c r="C5452" s="17">
        <v>5.0999999999999993E-4</v>
      </c>
    </row>
    <row r="5453" spans="1:3" ht="14.4" customHeight="1" x14ac:dyDescent="0.3">
      <c r="A5453" s="16" t="s">
        <v>324</v>
      </c>
      <c r="B5453" s="17">
        <v>71.290000000000006</v>
      </c>
      <c r="C5453" s="17">
        <v>5.2999999999999998E-4</v>
      </c>
    </row>
    <row r="5454" spans="1:3" ht="14.4" customHeight="1" x14ac:dyDescent="0.3">
      <c r="A5454" s="16" t="s">
        <v>322</v>
      </c>
      <c r="B5454" s="17">
        <v>70.7</v>
      </c>
      <c r="C5454" s="17">
        <v>5.0999999999999993E-4</v>
      </c>
    </row>
    <row r="5455" spans="1:3" ht="14.4" customHeight="1" x14ac:dyDescent="0.3">
      <c r="A5455" s="16" t="s">
        <v>320</v>
      </c>
      <c r="B5455" s="17">
        <v>69.040000000000006</v>
      </c>
      <c r="C5455" s="17">
        <v>5.0999999999999993E-4</v>
      </c>
    </row>
    <row r="5456" spans="1:3" ht="14.4" customHeight="1" x14ac:dyDescent="0.3">
      <c r="A5456" s="16" t="s">
        <v>318</v>
      </c>
      <c r="B5456" s="17">
        <v>70.63</v>
      </c>
      <c r="C5456" s="17">
        <v>5.6000000000000006E-4</v>
      </c>
    </row>
    <row r="5457" spans="1:3" ht="14.4" customHeight="1" x14ac:dyDescent="0.3">
      <c r="A5457" s="16" t="s">
        <v>316</v>
      </c>
      <c r="B5457" s="17">
        <v>71.44</v>
      </c>
      <c r="C5457" s="17">
        <v>5.0999999999999993E-4</v>
      </c>
    </row>
    <row r="5458" spans="1:3" ht="14.4" customHeight="1" x14ac:dyDescent="0.3">
      <c r="A5458" s="16" t="s">
        <v>314</v>
      </c>
      <c r="B5458" s="17">
        <v>71.31</v>
      </c>
      <c r="C5458" s="17">
        <v>5.0999999999999993E-4</v>
      </c>
    </row>
    <row r="5459" spans="1:3" ht="14.4" customHeight="1" x14ac:dyDescent="0.3">
      <c r="A5459" s="16" t="s">
        <v>312</v>
      </c>
      <c r="B5459" s="17">
        <v>70.59</v>
      </c>
      <c r="C5459" s="17">
        <v>5.2999999999999998E-4</v>
      </c>
    </row>
    <row r="5460" spans="1:3" ht="14.4" customHeight="1" x14ac:dyDescent="0.3">
      <c r="A5460" s="16" t="s">
        <v>310</v>
      </c>
      <c r="B5460" s="17">
        <v>69.510000000000005</v>
      </c>
      <c r="C5460" s="17">
        <v>6.3000000000000003E-4</v>
      </c>
    </row>
    <row r="5461" spans="1:3" ht="14.4" customHeight="1" x14ac:dyDescent="0.3">
      <c r="A5461" s="16" t="s">
        <v>308</v>
      </c>
      <c r="B5461" s="17">
        <v>69.03</v>
      </c>
      <c r="C5461" s="17">
        <v>7.3999999999999999E-4</v>
      </c>
    </row>
    <row r="5462" spans="1:3" ht="14.4" customHeight="1" x14ac:dyDescent="0.3">
      <c r="A5462" s="16" t="s">
        <v>306</v>
      </c>
      <c r="B5462" s="17">
        <v>68.23</v>
      </c>
      <c r="C5462" s="17">
        <v>6.0999999999999997E-4</v>
      </c>
    </row>
    <row r="5463" spans="1:3" ht="14.4" customHeight="1" x14ac:dyDescent="0.3">
      <c r="A5463" s="16" t="s">
        <v>304</v>
      </c>
      <c r="B5463" s="17">
        <v>66.45</v>
      </c>
      <c r="C5463" s="17">
        <v>5.2999999999999998E-4</v>
      </c>
    </row>
    <row r="5464" spans="1:3" ht="14.4" customHeight="1" x14ac:dyDescent="0.3">
      <c r="A5464" s="16" t="s">
        <v>302</v>
      </c>
      <c r="B5464" s="17">
        <v>65.180000000000007</v>
      </c>
      <c r="C5464" s="17">
        <v>5.2999999999999998E-4</v>
      </c>
    </row>
    <row r="5465" spans="1:3" ht="14.4" customHeight="1" x14ac:dyDescent="0.3">
      <c r="A5465" s="16" t="s">
        <v>300</v>
      </c>
      <c r="B5465" s="17">
        <v>68.75</v>
      </c>
      <c r="C5465" s="17">
        <v>5.0999999999999993E-4</v>
      </c>
    </row>
    <row r="5466" spans="1:3" ht="14.4" customHeight="1" x14ac:dyDescent="0.3">
      <c r="A5466" s="16" t="s">
        <v>298</v>
      </c>
      <c r="B5466" s="17">
        <v>71.05</v>
      </c>
      <c r="C5466" s="17">
        <v>5.8E-4</v>
      </c>
    </row>
    <row r="5467" spans="1:3" ht="14.4" customHeight="1" x14ac:dyDescent="0.3">
      <c r="A5467" s="16" t="s">
        <v>296</v>
      </c>
      <c r="B5467" s="17">
        <v>72.25</v>
      </c>
      <c r="C5467" s="17">
        <v>5.0999999999999993E-4</v>
      </c>
    </row>
    <row r="5468" spans="1:3" ht="14.4" customHeight="1" x14ac:dyDescent="0.3">
      <c r="A5468" s="16" t="s">
        <v>294</v>
      </c>
      <c r="B5468" s="17">
        <v>71.069999999999993</v>
      </c>
      <c r="C5468" s="17">
        <v>5.2999999999999998E-4</v>
      </c>
    </row>
    <row r="5469" spans="1:3" ht="14.4" customHeight="1" x14ac:dyDescent="0.3">
      <c r="A5469" s="16" t="s">
        <v>292</v>
      </c>
      <c r="B5469" s="17">
        <v>72.7</v>
      </c>
      <c r="C5469" s="17">
        <v>5.2999999999999998E-4</v>
      </c>
    </row>
    <row r="5470" spans="1:3" ht="14.4" customHeight="1" x14ac:dyDescent="0.3">
      <c r="A5470" s="16" t="s">
        <v>290</v>
      </c>
      <c r="B5470" s="17">
        <v>73.41</v>
      </c>
      <c r="C5470" s="17">
        <v>4.6000000000000001E-4</v>
      </c>
    </row>
    <row r="5471" spans="1:3" ht="14.4" customHeight="1" x14ac:dyDescent="0.3">
      <c r="A5471" s="16" t="s">
        <v>288</v>
      </c>
      <c r="B5471" s="17">
        <v>72.989999999999995</v>
      </c>
      <c r="C5471" s="17">
        <v>4.6000000000000001E-4</v>
      </c>
    </row>
    <row r="5472" spans="1:3" ht="14.4" customHeight="1" x14ac:dyDescent="0.3">
      <c r="A5472" s="16" t="s">
        <v>286</v>
      </c>
      <c r="B5472" s="17">
        <v>71.59</v>
      </c>
      <c r="C5472" s="17">
        <v>4.6000000000000001E-4</v>
      </c>
    </row>
    <row r="5473" spans="1:3" ht="14.4" customHeight="1" x14ac:dyDescent="0.3">
      <c r="A5473" s="16" t="s">
        <v>284</v>
      </c>
      <c r="B5473" s="17">
        <v>73.03</v>
      </c>
      <c r="C5473" s="17">
        <v>4.6000000000000001E-4</v>
      </c>
    </row>
    <row r="5474" spans="1:3" ht="14.4" customHeight="1" x14ac:dyDescent="0.3">
      <c r="A5474" s="16" t="s">
        <v>282</v>
      </c>
      <c r="B5474" s="17">
        <v>72.61</v>
      </c>
      <c r="C5474" s="17">
        <v>4.6000000000000001E-4</v>
      </c>
    </row>
    <row r="5475" spans="1:3" ht="14.4" customHeight="1" x14ac:dyDescent="0.3">
      <c r="A5475" s="16" t="s">
        <v>280</v>
      </c>
      <c r="B5475" s="17">
        <v>72.22</v>
      </c>
      <c r="C5475" s="17">
        <v>4.5600000000000003E-4</v>
      </c>
    </row>
    <row r="5476" spans="1:3" ht="14.4" customHeight="1" x14ac:dyDescent="0.3">
      <c r="A5476" s="16" t="s">
        <v>278</v>
      </c>
      <c r="B5476" s="17">
        <v>71.69</v>
      </c>
      <c r="C5476" s="17">
        <v>4.0999999999999999E-4</v>
      </c>
    </row>
    <row r="5477" spans="1:3" ht="14.4" customHeight="1" x14ac:dyDescent="0.3">
      <c r="A5477" s="16" t="s">
        <v>276</v>
      </c>
      <c r="B5477" s="17">
        <v>72.599999999999994</v>
      </c>
      <c r="C5477" s="17">
        <v>4.6000000000000001E-4</v>
      </c>
    </row>
    <row r="5478" spans="1:3" ht="14.4" customHeight="1" x14ac:dyDescent="0.3">
      <c r="A5478" s="16" t="s">
        <v>274</v>
      </c>
      <c r="B5478" s="17">
        <v>71.45</v>
      </c>
      <c r="C5478" s="17">
        <v>4.6000000000000001E-4</v>
      </c>
    </row>
    <row r="5479" spans="1:3" ht="14.4" customHeight="1" x14ac:dyDescent="0.3">
      <c r="A5479" s="16" t="s">
        <v>272</v>
      </c>
      <c r="B5479" s="17">
        <v>72.92</v>
      </c>
      <c r="C5479" s="17">
        <v>4.8000000000000001E-4</v>
      </c>
    </row>
    <row r="5480" spans="1:3" ht="14.4" customHeight="1" x14ac:dyDescent="0.3">
      <c r="A5480" s="16" t="s">
        <v>270</v>
      </c>
      <c r="B5480" s="17">
        <v>73.510000000000005</v>
      </c>
      <c r="C5480" s="17">
        <v>4.8000000000000001E-4</v>
      </c>
    </row>
    <row r="5481" spans="1:3" ht="14.4" customHeight="1" x14ac:dyDescent="0.3">
      <c r="A5481" s="16" t="s">
        <v>268</v>
      </c>
      <c r="B5481" s="17">
        <v>73.599999999999994</v>
      </c>
      <c r="C5481" s="17">
        <v>4.0999999999999999E-4</v>
      </c>
    </row>
    <row r="5482" spans="1:3" ht="14.4" customHeight="1" x14ac:dyDescent="0.3">
      <c r="A5482" s="16" t="s">
        <v>266</v>
      </c>
      <c r="B5482" s="17">
        <v>75.459999999999994</v>
      </c>
      <c r="C5482" s="17">
        <v>4.0999999999999999E-4</v>
      </c>
    </row>
    <row r="5483" spans="1:3" ht="14.4" customHeight="1" x14ac:dyDescent="0.3">
      <c r="A5483" s="16" t="s">
        <v>264</v>
      </c>
      <c r="B5483" s="17">
        <v>75.67</v>
      </c>
      <c r="C5483" s="17">
        <v>3.5000000000000005E-4</v>
      </c>
    </row>
    <row r="5484" spans="1:3" ht="14.4" customHeight="1" x14ac:dyDescent="0.3">
      <c r="A5484" s="16" t="s">
        <v>262</v>
      </c>
      <c r="B5484" s="17">
        <v>75.34</v>
      </c>
      <c r="C5484" s="17">
        <v>3.7999999999999997E-4</v>
      </c>
    </row>
    <row r="5485" spans="1:3" ht="14.4" customHeight="1" x14ac:dyDescent="0.3">
      <c r="A5485" s="16" t="s">
        <v>260</v>
      </c>
      <c r="B5485" s="17">
        <v>73.92</v>
      </c>
      <c r="C5485" s="17">
        <v>2.9999999999999997E-4</v>
      </c>
    </row>
    <row r="5486" spans="1:3" ht="14.4" customHeight="1" x14ac:dyDescent="0.3">
      <c r="A5486" s="16" t="s">
        <v>258</v>
      </c>
      <c r="B5486" s="17">
        <v>74.36</v>
      </c>
      <c r="C5486" s="17">
        <v>2.5000000000000001E-4</v>
      </c>
    </row>
    <row r="5487" spans="1:3" ht="14.4" customHeight="1" x14ac:dyDescent="0.3">
      <c r="A5487" s="16" t="s">
        <v>256</v>
      </c>
      <c r="B5487" s="17">
        <v>76.19</v>
      </c>
      <c r="C5487" s="17">
        <v>2.9999999999999997E-4</v>
      </c>
    </row>
    <row r="5488" spans="1:3" ht="14.4" customHeight="1" x14ac:dyDescent="0.3">
      <c r="A5488" s="16" t="s">
        <v>254</v>
      </c>
      <c r="B5488" s="17">
        <v>77.25</v>
      </c>
      <c r="C5488" s="17">
        <v>2.9999999999999997E-4</v>
      </c>
    </row>
    <row r="5489" spans="1:3" ht="14.4" customHeight="1" x14ac:dyDescent="0.3">
      <c r="A5489" s="16" t="s">
        <v>252</v>
      </c>
      <c r="B5489" s="17">
        <v>78.09</v>
      </c>
      <c r="C5489" s="17">
        <v>3.5000000000000005E-4</v>
      </c>
    </row>
    <row r="5490" spans="1:3" ht="14.4" customHeight="1" x14ac:dyDescent="0.3">
      <c r="A5490" s="16" t="s">
        <v>250</v>
      </c>
      <c r="B5490" s="17">
        <v>79.53</v>
      </c>
      <c r="C5490" s="17">
        <v>2.9999999999999997E-4</v>
      </c>
    </row>
    <row r="5491" spans="1:3" ht="14.4" customHeight="1" x14ac:dyDescent="0.3">
      <c r="A5491" s="16" t="s">
        <v>248</v>
      </c>
      <c r="B5491" s="17">
        <v>79.09</v>
      </c>
      <c r="C5491" s="17">
        <v>4.0999999999999999E-4</v>
      </c>
    </row>
    <row r="5492" spans="1:3" ht="14.4" customHeight="1" x14ac:dyDescent="0.3">
      <c r="A5492" s="16" t="s">
        <v>246</v>
      </c>
      <c r="B5492" s="17">
        <v>78.64</v>
      </c>
      <c r="C5492" s="17">
        <v>4.0999999999999999E-4</v>
      </c>
    </row>
    <row r="5493" spans="1:3" ht="14.4" customHeight="1" x14ac:dyDescent="0.3">
      <c r="A5493" s="16" t="s">
        <v>244</v>
      </c>
      <c r="B5493" s="17">
        <v>78.52</v>
      </c>
      <c r="C5493" s="17">
        <v>3.7999999999999997E-4</v>
      </c>
    </row>
    <row r="5494" spans="1:3" ht="14.4" customHeight="1" x14ac:dyDescent="0.3">
      <c r="A5494" s="16" t="s">
        <v>242</v>
      </c>
      <c r="B5494" s="17">
        <v>79.28</v>
      </c>
      <c r="C5494" s="17">
        <v>3.7999999999999997E-4</v>
      </c>
    </row>
    <row r="5495" spans="1:3" ht="14.4" customHeight="1" x14ac:dyDescent="0.3">
      <c r="A5495" s="16" t="s">
        <v>240</v>
      </c>
      <c r="B5495" s="17">
        <v>81.260000000000005</v>
      </c>
      <c r="C5495" s="17">
        <v>3.7999999999999997E-4</v>
      </c>
    </row>
    <row r="5496" spans="1:3" ht="14.4" customHeight="1" x14ac:dyDescent="0.3">
      <c r="A5496" s="16" t="s">
        <v>238</v>
      </c>
      <c r="B5496" s="17">
        <v>82.56</v>
      </c>
      <c r="C5496" s="17">
        <v>4.0999999999999999E-4</v>
      </c>
    </row>
    <row r="5497" spans="1:3" ht="14.4" customHeight="1" x14ac:dyDescent="0.3">
      <c r="A5497" s="16" t="s">
        <v>236</v>
      </c>
      <c r="B5497" s="17">
        <v>81.08</v>
      </c>
      <c r="C5497" s="17">
        <v>4.6000000000000001E-4</v>
      </c>
    </row>
    <row r="5498" spans="1:3" ht="14.4" customHeight="1" x14ac:dyDescent="0.3">
      <c r="A5498" s="16" t="s">
        <v>234</v>
      </c>
      <c r="B5498" s="17">
        <v>81.95</v>
      </c>
      <c r="C5498" s="17">
        <v>5.2999999999999998E-4</v>
      </c>
    </row>
    <row r="5499" spans="1:3" ht="14.4" customHeight="1" x14ac:dyDescent="0.3">
      <c r="A5499" s="16" t="s">
        <v>232</v>
      </c>
      <c r="B5499" s="17">
        <v>82.39</v>
      </c>
      <c r="C5499" s="17">
        <v>5.0999999999999993E-4</v>
      </c>
    </row>
    <row r="5500" spans="1:3" ht="14.4" customHeight="1" x14ac:dyDescent="0.3">
      <c r="A5500" s="16" t="s">
        <v>230</v>
      </c>
      <c r="B5500" s="17">
        <v>83.65</v>
      </c>
      <c r="C5500" s="17">
        <v>5.3199999999999992E-4</v>
      </c>
    </row>
    <row r="5501" spans="1:3" ht="14.4" customHeight="1" x14ac:dyDescent="0.3">
      <c r="A5501" s="16" t="s">
        <v>228</v>
      </c>
      <c r="B5501" s="17">
        <v>83.42</v>
      </c>
      <c r="C5501" s="17">
        <v>5.0999999999999993E-4</v>
      </c>
    </row>
    <row r="5502" spans="1:3" ht="14.4" customHeight="1" x14ac:dyDescent="0.3">
      <c r="A5502" s="16" t="s">
        <v>226</v>
      </c>
      <c r="B5502" s="17">
        <v>83.18</v>
      </c>
      <c r="C5502" s="17">
        <v>5.0999999999999993E-4</v>
      </c>
    </row>
    <row r="5503" spans="1:3" ht="14.4" customHeight="1" x14ac:dyDescent="0.3">
      <c r="A5503" s="16" t="s">
        <v>224</v>
      </c>
      <c r="B5503" s="17">
        <v>84</v>
      </c>
      <c r="C5503" s="17">
        <v>4.6000000000000001E-4</v>
      </c>
    </row>
    <row r="5504" spans="1:3" ht="14.4" customHeight="1" x14ac:dyDescent="0.3">
      <c r="A5504" s="16" t="s">
        <v>222</v>
      </c>
      <c r="B5504" s="17">
        <v>84.86</v>
      </c>
      <c r="C5504" s="17">
        <v>4.8000000000000001E-4</v>
      </c>
    </row>
    <row r="5505" spans="1:3" ht="14.4" customHeight="1" x14ac:dyDescent="0.3">
      <c r="A5505" s="16" t="s">
        <v>220</v>
      </c>
      <c r="B5505" s="17">
        <v>84.33</v>
      </c>
      <c r="C5505" s="17">
        <v>5.2999999999999998E-4</v>
      </c>
    </row>
    <row r="5506" spans="1:3" ht="14.4" customHeight="1" x14ac:dyDescent="0.3">
      <c r="A5506" s="16" t="s">
        <v>218</v>
      </c>
      <c r="B5506" s="17">
        <v>85.08</v>
      </c>
      <c r="C5506" s="17">
        <v>5.6000000000000006E-4</v>
      </c>
    </row>
    <row r="5507" spans="1:3" ht="14.4" customHeight="1" x14ac:dyDescent="0.3">
      <c r="A5507" s="16" t="s">
        <v>216</v>
      </c>
      <c r="B5507" s="17">
        <v>85.82</v>
      </c>
      <c r="C5507" s="17">
        <v>5.6000000000000006E-4</v>
      </c>
    </row>
    <row r="5508" spans="1:3" ht="14.4" customHeight="1" x14ac:dyDescent="0.3">
      <c r="A5508" s="16" t="s">
        <v>214</v>
      </c>
      <c r="B5508" s="17">
        <v>84.61</v>
      </c>
      <c r="C5508" s="17">
        <v>5.6000000000000006E-4</v>
      </c>
    </row>
    <row r="5509" spans="1:3" ht="14.4" customHeight="1" x14ac:dyDescent="0.3">
      <c r="A5509" s="16" t="s">
        <v>212</v>
      </c>
      <c r="B5509" s="17">
        <v>85.53</v>
      </c>
      <c r="C5509" s="17">
        <v>6.0999999999999997E-4</v>
      </c>
    </row>
    <row r="5510" spans="1:3" ht="14.4" customHeight="1" x14ac:dyDescent="0.3">
      <c r="A5510" s="16" t="s">
        <v>210</v>
      </c>
      <c r="B5510" s="17">
        <v>85.99</v>
      </c>
      <c r="C5510" s="17">
        <v>5.6000000000000006E-4</v>
      </c>
    </row>
    <row r="5511" spans="1:3" ht="14.4" customHeight="1" x14ac:dyDescent="0.3">
      <c r="A5511" s="16" t="s">
        <v>208</v>
      </c>
      <c r="B5511" s="17">
        <v>86.4</v>
      </c>
      <c r="C5511" s="17">
        <v>5.6000000000000006E-4</v>
      </c>
    </row>
    <row r="5512" spans="1:3" ht="14.4" customHeight="1" x14ac:dyDescent="0.3">
      <c r="A5512" s="16" t="s">
        <v>206</v>
      </c>
      <c r="B5512" s="17">
        <v>84.58</v>
      </c>
      <c r="C5512" s="17">
        <v>5.6000000000000006E-4</v>
      </c>
    </row>
    <row r="5513" spans="1:3" ht="14.4" customHeight="1" x14ac:dyDescent="0.3">
      <c r="A5513" s="16" t="s">
        <v>204</v>
      </c>
      <c r="B5513" s="17">
        <v>84.32</v>
      </c>
      <c r="C5513" s="17">
        <v>5.6000000000000006E-4</v>
      </c>
    </row>
    <row r="5514" spans="1:3" ht="14.4" customHeight="1" x14ac:dyDescent="0.3">
      <c r="A5514" s="16" t="s">
        <v>202</v>
      </c>
      <c r="B5514" s="17">
        <v>84.38</v>
      </c>
      <c r="C5514" s="17">
        <v>5.8E-4</v>
      </c>
    </row>
    <row r="5515" spans="1:3" ht="14.4" customHeight="1" x14ac:dyDescent="0.3">
      <c r="A5515" s="16" t="s">
        <v>200</v>
      </c>
      <c r="B5515" s="17">
        <v>84.71</v>
      </c>
      <c r="C5515" s="17">
        <v>4.8000000000000001E-4</v>
      </c>
    </row>
    <row r="5516" spans="1:3" ht="14.4" customHeight="1" x14ac:dyDescent="0.3">
      <c r="A5516" s="16" t="s">
        <v>198</v>
      </c>
      <c r="B5516" s="17">
        <v>84.72</v>
      </c>
      <c r="C5516" s="17">
        <v>5.0999999999999993E-4</v>
      </c>
    </row>
    <row r="5517" spans="1:3" ht="14.4" customHeight="1" x14ac:dyDescent="0.3">
      <c r="A5517" s="16" t="s">
        <v>196</v>
      </c>
      <c r="B5517" s="17">
        <v>81.99</v>
      </c>
      <c r="C5517" s="17">
        <v>5.0999999999999993E-4</v>
      </c>
    </row>
    <row r="5518" spans="1:3" ht="14.4" customHeight="1" x14ac:dyDescent="0.3">
      <c r="A5518" s="16" t="s">
        <v>194</v>
      </c>
      <c r="B5518" s="17">
        <v>80.540000000000006</v>
      </c>
      <c r="C5518" s="17">
        <v>4.0999999999999999E-4</v>
      </c>
    </row>
    <row r="5519" spans="1:3" ht="14.4" customHeight="1" x14ac:dyDescent="0.3">
      <c r="A5519" s="16" t="s">
        <v>192</v>
      </c>
      <c r="B5519" s="17">
        <v>82.74</v>
      </c>
      <c r="C5519" s="17">
        <v>4.6000000000000001E-4</v>
      </c>
    </row>
    <row r="5520" spans="1:3" ht="14.4" customHeight="1" x14ac:dyDescent="0.3">
      <c r="A5520" s="16" t="s">
        <v>190</v>
      </c>
      <c r="B5520" s="17">
        <v>83.43</v>
      </c>
      <c r="C5520" s="17">
        <v>4.0999999999999999E-4</v>
      </c>
    </row>
    <row r="5521" spans="1:3" ht="14.4" customHeight="1" x14ac:dyDescent="0.3">
      <c r="A5521" s="16" t="s">
        <v>188</v>
      </c>
      <c r="B5521" s="17">
        <v>84.78</v>
      </c>
      <c r="C5521" s="17">
        <v>4.6000000000000001E-4</v>
      </c>
    </row>
    <row r="5522" spans="1:3" ht="14.4" customHeight="1" x14ac:dyDescent="0.3">
      <c r="A5522" s="16" t="s">
        <v>186</v>
      </c>
      <c r="B5522" s="17">
        <v>82.64</v>
      </c>
      <c r="C5522" s="17">
        <v>5.0999999999999993E-4</v>
      </c>
    </row>
    <row r="5523" spans="1:3" ht="14.4" customHeight="1" x14ac:dyDescent="0.3">
      <c r="A5523" s="16" t="s">
        <v>184</v>
      </c>
      <c r="B5523" s="17">
        <v>82.87</v>
      </c>
      <c r="C5523" s="17">
        <v>5.0700000000000007E-4</v>
      </c>
    </row>
    <row r="5524" spans="1:3" ht="14.4" customHeight="1" x14ac:dyDescent="0.3">
      <c r="A5524" s="16" t="s">
        <v>182</v>
      </c>
      <c r="B5524" s="17">
        <v>82.17</v>
      </c>
      <c r="C5524" s="17">
        <v>5.3199999999999992E-4</v>
      </c>
    </row>
    <row r="5525" spans="1:3" ht="14.4" customHeight="1" x14ac:dyDescent="0.3">
      <c r="A5525" s="16" t="s">
        <v>180</v>
      </c>
      <c r="B5525" s="17">
        <v>82.05</v>
      </c>
      <c r="C5525" s="17">
        <v>4.6000000000000001E-4</v>
      </c>
    </row>
    <row r="5526" spans="1:3" ht="14.4" customHeight="1" x14ac:dyDescent="0.3">
      <c r="A5526" s="16" t="s">
        <v>178</v>
      </c>
      <c r="B5526" s="17">
        <v>82.43</v>
      </c>
      <c r="C5526" s="17">
        <v>4.6000000000000001E-4</v>
      </c>
    </row>
    <row r="5527" spans="1:3" ht="14.4" customHeight="1" x14ac:dyDescent="0.3">
      <c r="A5527" s="16" t="s">
        <v>176</v>
      </c>
      <c r="B5527" s="17">
        <v>80.28</v>
      </c>
      <c r="C5527" s="17">
        <v>5.0999999999999993E-4</v>
      </c>
    </row>
    <row r="5528" spans="1:3" ht="14.4" customHeight="1" x14ac:dyDescent="0.3">
      <c r="A5528" s="16" t="s">
        <v>174</v>
      </c>
      <c r="B5528" s="17">
        <v>81.239999999999995</v>
      </c>
      <c r="C5528" s="17">
        <v>5.0999999999999993E-4</v>
      </c>
    </row>
    <row r="5529" spans="1:3" ht="14.4" customHeight="1" x14ac:dyDescent="0.3">
      <c r="A5529" s="16" t="s">
        <v>172</v>
      </c>
      <c r="B5529" s="17">
        <v>78.89</v>
      </c>
      <c r="C5529" s="17">
        <v>5.0999999999999993E-4</v>
      </c>
    </row>
    <row r="5530" spans="1:3" ht="14.4" customHeight="1" x14ac:dyDescent="0.3">
      <c r="A5530" s="16" t="s">
        <v>170</v>
      </c>
      <c r="B5530" s="17">
        <v>79.7</v>
      </c>
      <c r="C5530" s="17">
        <v>5.0999999999999993E-4</v>
      </c>
    </row>
    <row r="5531" spans="1:3" ht="14.4" customHeight="1" x14ac:dyDescent="0.3">
      <c r="A5531" s="16" t="s">
        <v>168</v>
      </c>
      <c r="B5531" s="17">
        <v>82.31</v>
      </c>
      <c r="C5531" s="17">
        <v>5.0999999999999993E-4</v>
      </c>
    </row>
    <row r="5532" spans="1:3" ht="14.4" customHeight="1" x14ac:dyDescent="0.3">
      <c r="A5532" s="16" t="s">
        <v>166</v>
      </c>
      <c r="B5532" s="17">
        <v>82.25</v>
      </c>
      <c r="C5532" s="17">
        <v>6.0999999999999997E-4</v>
      </c>
    </row>
    <row r="5533" spans="1:3" ht="14.4" customHeight="1" x14ac:dyDescent="0.3">
      <c r="A5533" s="16" t="s">
        <v>164</v>
      </c>
      <c r="B5533" s="17">
        <v>82.22</v>
      </c>
      <c r="C5533" s="17">
        <v>6.0800000000000003E-4</v>
      </c>
    </row>
    <row r="5534" spans="1:3" ht="14.4" customHeight="1" x14ac:dyDescent="0.3">
      <c r="A5534" s="16" t="s">
        <v>162</v>
      </c>
      <c r="B5534" s="17">
        <v>72.72</v>
      </c>
      <c r="C5534" s="17">
        <v>5.2999999999999998E-4</v>
      </c>
    </row>
    <row r="5535" spans="1:3" ht="14.4" customHeight="1" x14ac:dyDescent="0.3">
      <c r="A5535" s="16" t="s">
        <v>160</v>
      </c>
      <c r="B5535" s="17">
        <v>73.44</v>
      </c>
      <c r="C5535" s="17">
        <v>4.8000000000000001E-4</v>
      </c>
    </row>
    <row r="5536" spans="1:3" ht="14.4" customHeight="1" x14ac:dyDescent="0.3">
      <c r="A5536" s="16" t="s">
        <v>158</v>
      </c>
      <c r="B5536" s="17">
        <v>70.569999999999993</v>
      </c>
      <c r="C5536" s="17">
        <v>5.2999999999999998E-4</v>
      </c>
    </row>
    <row r="5537" spans="1:3" ht="14.4" customHeight="1" x14ac:dyDescent="0.3">
      <c r="A5537" s="16" t="s">
        <v>156</v>
      </c>
      <c r="B5537" s="17">
        <v>68.87</v>
      </c>
      <c r="C5537" s="17">
        <v>5.6000000000000006E-4</v>
      </c>
    </row>
    <row r="5538" spans="1:3" ht="14.4" customHeight="1" x14ac:dyDescent="0.3">
      <c r="A5538" s="16" t="s">
        <v>154</v>
      </c>
      <c r="B5538" s="17">
        <v>69.67</v>
      </c>
      <c r="C5538" s="17">
        <v>5.2999999999999998E-4</v>
      </c>
    </row>
    <row r="5539" spans="1:3" ht="14.4" customHeight="1" x14ac:dyDescent="0.3">
      <c r="A5539" s="16" t="s">
        <v>152</v>
      </c>
      <c r="B5539" s="17">
        <v>69.88</v>
      </c>
      <c r="C5539" s="17">
        <v>5.3199999999999992E-4</v>
      </c>
    </row>
    <row r="5540" spans="1:3" ht="14.4" customHeight="1" x14ac:dyDescent="0.3">
      <c r="A5540" s="16" t="s">
        <v>150</v>
      </c>
      <c r="B5540" s="17">
        <v>73.08</v>
      </c>
      <c r="C5540" s="17">
        <v>5.2999999999999998E-4</v>
      </c>
    </row>
    <row r="5541" spans="1:3" ht="14.4" customHeight="1" x14ac:dyDescent="0.3">
      <c r="A5541" s="16" t="s">
        <v>148</v>
      </c>
      <c r="B5541" s="17">
        <v>75.44</v>
      </c>
      <c r="C5541" s="17">
        <v>6.3000000000000003E-4</v>
      </c>
    </row>
    <row r="5542" spans="1:3" ht="14.4" customHeight="1" x14ac:dyDescent="0.3">
      <c r="A5542" s="16" t="s">
        <v>146</v>
      </c>
      <c r="B5542" s="17">
        <v>75.819999999999993</v>
      </c>
      <c r="C5542" s="17">
        <v>6.6E-4</v>
      </c>
    </row>
    <row r="5543" spans="1:3" ht="14.4" customHeight="1" x14ac:dyDescent="0.3">
      <c r="A5543" s="16" t="s">
        <v>144</v>
      </c>
      <c r="B5543" s="17">
        <v>74.42</v>
      </c>
      <c r="C5543" s="17">
        <v>6.3000000000000003E-4</v>
      </c>
    </row>
    <row r="5544" spans="1:3" ht="14.4" customHeight="1" x14ac:dyDescent="0.3">
      <c r="A5544" s="16" t="s">
        <v>142</v>
      </c>
      <c r="B5544" s="17">
        <v>75.150000000000006</v>
      </c>
      <c r="C5544" s="17">
        <v>6.3000000000000003E-4</v>
      </c>
    </row>
    <row r="5545" spans="1:3" ht="14.4" customHeight="1" x14ac:dyDescent="0.3">
      <c r="A5545" s="16" t="s">
        <v>140</v>
      </c>
      <c r="B5545" s="17">
        <v>74.39</v>
      </c>
      <c r="C5545" s="17">
        <v>5.6000000000000006E-4</v>
      </c>
    </row>
    <row r="5546" spans="1:3" ht="14.4" customHeight="1" x14ac:dyDescent="0.3">
      <c r="A5546" s="16" t="s">
        <v>138</v>
      </c>
      <c r="B5546" s="17">
        <v>73.7</v>
      </c>
      <c r="C5546" s="17">
        <v>5.8E-4</v>
      </c>
    </row>
    <row r="5547" spans="1:3" ht="14.4" customHeight="1" x14ac:dyDescent="0.3">
      <c r="A5547" s="16" t="s">
        <v>136</v>
      </c>
      <c r="B5547" s="17">
        <v>73.88</v>
      </c>
      <c r="C5547" s="17">
        <v>5.0999999999999993E-4</v>
      </c>
    </row>
    <row r="5548" spans="1:3" ht="14.4" customHeight="1" x14ac:dyDescent="0.3">
      <c r="A5548" s="16" t="s">
        <v>134</v>
      </c>
      <c r="B5548" s="17">
        <v>75.02</v>
      </c>
      <c r="C5548" s="17">
        <v>4.6000000000000001E-4</v>
      </c>
    </row>
    <row r="5549" spans="1:3" ht="14.4" customHeight="1" x14ac:dyDescent="0.3">
      <c r="A5549" s="16" t="s">
        <v>132</v>
      </c>
      <c r="B5549" s="17">
        <v>73.52</v>
      </c>
      <c r="C5549" s="17">
        <v>5.0999999999999993E-4</v>
      </c>
    </row>
    <row r="5550" spans="1:3" ht="14.4" customHeight="1" x14ac:dyDescent="0.3">
      <c r="A5550" s="16" t="s">
        <v>130</v>
      </c>
      <c r="B5550" s="17">
        <v>71.52</v>
      </c>
      <c r="C5550" s="17">
        <v>7.5999999999999993E-4</v>
      </c>
    </row>
    <row r="5551" spans="1:3" ht="14.4" customHeight="1" x14ac:dyDescent="0.3">
      <c r="A5551" s="16" t="s">
        <v>128</v>
      </c>
      <c r="B5551" s="17">
        <v>73.98</v>
      </c>
      <c r="C5551" s="17">
        <v>7.0999999999999991E-4</v>
      </c>
    </row>
    <row r="5552" spans="1:3" ht="14.4" customHeight="1" x14ac:dyDescent="0.3">
      <c r="A5552" s="16" t="s">
        <v>126</v>
      </c>
      <c r="B5552" s="17">
        <v>75.290000000000006</v>
      </c>
      <c r="C5552" s="17">
        <v>7.0999999999999991E-4</v>
      </c>
    </row>
    <row r="5553" spans="1:3" ht="14.4" customHeight="1" x14ac:dyDescent="0.3">
      <c r="A5553" s="16" t="s">
        <v>124</v>
      </c>
      <c r="B5553" s="17">
        <v>76.849999999999994</v>
      </c>
      <c r="C5553" s="17">
        <v>7.0999999999999991E-4</v>
      </c>
    </row>
    <row r="5554" spans="1:3" ht="14.4" customHeight="1" x14ac:dyDescent="0.3">
      <c r="A5554" s="16" t="s">
        <v>120</v>
      </c>
      <c r="B5554" s="17">
        <v>78.599999999999994</v>
      </c>
      <c r="C5554" s="17">
        <v>5.6000000000000006E-4</v>
      </c>
    </row>
    <row r="5555" spans="1:3" ht="14.4" customHeight="1" x14ac:dyDescent="0.3">
      <c r="A5555" s="16" t="s">
        <v>118</v>
      </c>
      <c r="B5555" s="17">
        <v>78.94</v>
      </c>
      <c r="C5555" s="17">
        <v>6.0999999999999997E-4</v>
      </c>
    </row>
    <row r="5556" spans="1:3" ht="14.4" customHeight="1" x14ac:dyDescent="0.3">
      <c r="A5556" s="16" t="s">
        <v>116</v>
      </c>
      <c r="B5556" s="17">
        <v>79.23</v>
      </c>
      <c r="C5556" s="17">
        <v>5.0999999999999993E-4</v>
      </c>
    </row>
    <row r="5557" spans="1:3" ht="14.4" customHeight="1" x14ac:dyDescent="0.3">
      <c r="A5557" s="16" t="s">
        <v>114</v>
      </c>
      <c r="B5557" s="17">
        <v>79.319999999999993</v>
      </c>
      <c r="C5557" s="17">
        <v>4.6000000000000001E-4</v>
      </c>
    </row>
    <row r="5558" spans="1:3" ht="14.4" customHeight="1" x14ac:dyDescent="0.3">
      <c r="A5558" s="16" t="s">
        <v>112</v>
      </c>
      <c r="B5558" s="17">
        <v>77.78</v>
      </c>
      <c r="C5558" s="17">
        <v>5.2999999999999998E-4</v>
      </c>
    </row>
    <row r="5559" spans="1:3" ht="14.4" customHeight="1" x14ac:dyDescent="0.3">
      <c r="A5559" s="16" t="s">
        <v>110</v>
      </c>
      <c r="B5559" s="17">
        <v>78.98</v>
      </c>
      <c r="C5559" s="17">
        <v>6.3000000000000003E-4</v>
      </c>
    </row>
    <row r="5560" spans="1:3" ht="14.4" customHeight="1" x14ac:dyDescent="0.3">
      <c r="A5560" s="16" t="s">
        <v>108</v>
      </c>
      <c r="B5560" s="17">
        <v>80</v>
      </c>
      <c r="C5560" s="17">
        <v>8.5999999999999998E-4</v>
      </c>
    </row>
    <row r="5561" spans="1:3" ht="14.4" customHeight="1" x14ac:dyDescent="0.3">
      <c r="A5561" s="16" t="s">
        <v>106</v>
      </c>
      <c r="B5561" s="17">
        <v>80.8</v>
      </c>
      <c r="C5561" s="17">
        <v>9.1E-4</v>
      </c>
    </row>
    <row r="5562" spans="1:3" ht="14.4" customHeight="1" x14ac:dyDescent="0.3">
      <c r="A5562" s="16" t="s">
        <v>104</v>
      </c>
      <c r="B5562" s="17">
        <v>81.99</v>
      </c>
      <c r="C5562" s="17">
        <v>1.01E-3</v>
      </c>
    </row>
    <row r="5563" spans="1:3" ht="14.4" customHeight="1" x14ac:dyDescent="0.3">
      <c r="A5563" s="16" t="s">
        <v>102</v>
      </c>
      <c r="B5563" s="17">
        <v>81.75</v>
      </c>
      <c r="C5563" s="17">
        <v>9.6000000000000002E-4</v>
      </c>
    </row>
    <row r="5564" spans="1:3" ht="14.4" customHeight="1" x14ac:dyDescent="0.3">
      <c r="A5564" s="16" t="s">
        <v>100</v>
      </c>
      <c r="B5564" s="17">
        <v>80.87</v>
      </c>
      <c r="C5564" s="17">
        <v>9.8999999999999999E-4</v>
      </c>
    </row>
    <row r="5565" spans="1:3" ht="14.4" customHeight="1" x14ac:dyDescent="0.3">
      <c r="A5565" s="16" t="s">
        <v>98</v>
      </c>
      <c r="B5565" s="17">
        <v>83.72</v>
      </c>
      <c r="C5565" s="17">
        <v>1.2700000000000001E-3</v>
      </c>
    </row>
    <row r="5566" spans="1:3" ht="14.4" customHeight="1" x14ac:dyDescent="0.3">
      <c r="A5566" s="16" t="s">
        <v>96</v>
      </c>
      <c r="B5566" s="17">
        <v>84.67</v>
      </c>
      <c r="C5566" s="17">
        <v>1.2199999999999999E-3</v>
      </c>
    </row>
    <row r="5567" spans="1:3" ht="14.4" customHeight="1" x14ac:dyDescent="0.3">
      <c r="A5567" s="16" t="s">
        <v>94</v>
      </c>
      <c r="B5567" s="17">
        <v>84.47</v>
      </c>
      <c r="C5567" s="17">
        <v>1.2199999999999999E-3</v>
      </c>
    </row>
    <row r="5568" spans="1:3" ht="14.4" customHeight="1" x14ac:dyDescent="0.3">
      <c r="A5568" s="16" t="s">
        <v>92</v>
      </c>
      <c r="B5568" s="17">
        <v>86.06</v>
      </c>
      <c r="C5568" s="17">
        <v>1.2900000000000001E-3</v>
      </c>
    </row>
    <row r="5569" spans="1:3" ht="14.4" customHeight="1" x14ac:dyDescent="0.3">
      <c r="A5569" s="16" t="s">
        <v>90</v>
      </c>
      <c r="B5569" s="17">
        <v>86.48</v>
      </c>
      <c r="C5569" s="17">
        <v>1.3950000000000002E-3</v>
      </c>
    </row>
    <row r="5570" spans="1:3" ht="14.4" customHeight="1" x14ac:dyDescent="0.3">
      <c r="A5570" s="16" t="s">
        <v>88</v>
      </c>
      <c r="B5570" s="17">
        <v>87.51</v>
      </c>
      <c r="C5570" s="17">
        <v>1.4199999999999998E-3</v>
      </c>
    </row>
    <row r="5571" spans="1:3" ht="14.4" customHeight="1" x14ac:dyDescent="0.3">
      <c r="A5571" s="16" t="s">
        <v>86</v>
      </c>
      <c r="B5571" s="17">
        <v>88.44</v>
      </c>
      <c r="C5571" s="17">
        <v>1.72E-3</v>
      </c>
    </row>
    <row r="5572" spans="1:3" ht="14.4" customHeight="1" x14ac:dyDescent="0.3">
      <c r="A5572" s="16" t="s">
        <v>84</v>
      </c>
      <c r="B5572" s="17">
        <v>88.38</v>
      </c>
      <c r="C5572" s="17">
        <v>1.8E-3</v>
      </c>
    </row>
    <row r="5573" spans="1:3" ht="14.4" customHeight="1" x14ac:dyDescent="0.3">
      <c r="A5573" s="16" t="s">
        <v>82</v>
      </c>
      <c r="B5573" s="17">
        <v>87.89</v>
      </c>
      <c r="C5573" s="17">
        <v>1.7000000000000001E-3</v>
      </c>
    </row>
    <row r="5574" spans="1:3" ht="14.4" customHeight="1" x14ac:dyDescent="0.3">
      <c r="A5574" s="16" t="s">
        <v>80</v>
      </c>
      <c r="B5574" s="17">
        <v>86.27</v>
      </c>
      <c r="C5574" s="17">
        <v>1.7000000000000001E-3</v>
      </c>
    </row>
    <row r="5575" spans="1:3" ht="14.4" customHeight="1" x14ac:dyDescent="0.3">
      <c r="A5575" s="16" t="s">
        <v>78</v>
      </c>
      <c r="B5575" s="17">
        <v>88.2</v>
      </c>
      <c r="C5575" s="17">
        <v>1.9300000000000001E-3</v>
      </c>
    </row>
    <row r="5576" spans="1:3" ht="14.4" customHeight="1" x14ac:dyDescent="0.3">
      <c r="A5576" s="16" t="s">
        <v>76</v>
      </c>
      <c r="B5576" s="17">
        <v>88.74</v>
      </c>
      <c r="C5576" s="17">
        <v>2E-3</v>
      </c>
    </row>
    <row r="5577" spans="1:3" ht="14.4" customHeight="1" x14ac:dyDescent="0.3">
      <c r="A5577" s="16" t="s">
        <v>74</v>
      </c>
      <c r="B5577" s="17">
        <v>88.17</v>
      </c>
      <c r="C5577" s="17">
        <v>2.0499999999999997E-3</v>
      </c>
    </row>
    <row r="5578" spans="1:3" ht="14.4" customHeight="1" x14ac:dyDescent="0.3">
      <c r="A5578" s="16" t="s">
        <v>72</v>
      </c>
      <c r="B5578" s="17">
        <v>90.03</v>
      </c>
      <c r="C5578" s="17">
        <v>1.9E-3</v>
      </c>
    </row>
    <row r="5579" spans="1:3" ht="14.4" customHeight="1" x14ac:dyDescent="0.3">
      <c r="A5579" s="16" t="s">
        <v>70</v>
      </c>
      <c r="B5579" s="17">
        <v>91.21</v>
      </c>
      <c r="C5579" s="17">
        <v>1.8500000000000001E-3</v>
      </c>
    </row>
    <row r="5580" spans="1:3" ht="14.4" customHeight="1" x14ac:dyDescent="0.3">
      <c r="A5580" s="16" t="s">
        <v>68</v>
      </c>
      <c r="B5580" s="17">
        <v>89.16</v>
      </c>
      <c r="C5580" s="17">
        <v>2.16E-3</v>
      </c>
    </row>
    <row r="5581" spans="1:3" ht="14.4" customHeight="1" x14ac:dyDescent="0.3">
      <c r="A5581" s="16" t="s">
        <v>66</v>
      </c>
      <c r="B5581" s="17">
        <v>89.47</v>
      </c>
      <c r="C5581" s="17">
        <v>1.9300000000000001E-3</v>
      </c>
    </row>
    <row r="5582" spans="1:3" ht="14.4" customHeight="1" x14ac:dyDescent="0.3">
      <c r="A5582" s="16" t="s">
        <v>64</v>
      </c>
      <c r="B5582" s="17">
        <v>91.11</v>
      </c>
      <c r="C5582" s="17">
        <v>2.0499999999999997E-3</v>
      </c>
    </row>
    <row r="5583" spans="1:3" ht="14.4" customHeight="1" x14ac:dyDescent="0.3">
      <c r="A5583" s="16" t="s">
        <v>62</v>
      </c>
      <c r="B5583" s="17">
        <v>93.27</v>
      </c>
      <c r="C5583" s="17">
        <v>2.3799999999999997E-3</v>
      </c>
    </row>
    <row r="5584" spans="1:3" ht="14.4" customHeight="1" x14ac:dyDescent="0.3">
      <c r="A5584" s="16" t="s">
        <v>60</v>
      </c>
      <c r="B5584" s="17">
        <v>92.69</v>
      </c>
      <c r="C5584" s="17">
        <v>2.2300000000000002E-3</v>
      </c>
    </row>
    <row r="5585" spans="1:3" ht="14.4" customHeight="1" x14ac:dyDescent="0.3">
      <c r="A5585" s="16" t="s">
        <v>58</v>
      </c>
      <c r="B5585" s="17">
        <v>90.78</v>
      </c>
      <c r="C5585" s="17">
        <v>2.8399999999999996E-3</v>
      </c>
    </row>
    <row r="5586" spans="1:3" ht="14.4" customHeight="1" x14ac:dyDescent="0.3">
      <c r="A5586" s="16" t="s">
        <v>56</v>
      </c>
      <c r="B5586" s="17">
        <v>91.55</v>
      </c>
      <c r="C5586" s="17">
        <v>2.7900000000000004E-3</v>
      </c>
    </row>
    <row r="5587" spans="1:3" ht="14.4" customHeight="1" x14ac:dyDescent="0.3">
      <c r="A5587" s="16" t="s">
        <v>54</v>
      </c>
      <c r="B5587" s="17">
        <v>91.41</v>
      </c>
      <c r="C5587" s="17">
        <v>4.0899999999999999E-3</v>
      </c>
    </row>
    <row r="5588" spans="1:3" ht="14.4" customHeight="1" x14ac:dyDescent="0.3">
      <c r="A5588" s="16" t="s">
        <v>52</v>
      </c>
      <c r="B5588" s="17">
        <v>94.44</v>
      </c>
      <c r="C5588" s="17">
        <v>3.7299999999999998E-3</v>
      </c>
    </row>
    <row r="5589" spans="1:3" ht="14.4" customHeight="1" x14ac:dyDescent="0.3">
      <c r="A5589" s="16" t="s">
        <v>50</v>
      </c>
      <c r="B5589" s="17">
        <v>96.48</v>
      </c>
      <c r="C5589" s="17">
        <v>3.9100000000000003E-3</v>
      </c>
    </row>
    <row r="5590" spans="1:3" ht="14.4" customHeight="1" x14ac:dyDescent="0.3">
      <c r="A5590" s="16" t="s">
        <v>48</v>
      </c>
      <c r="B5590" s="17">
        <v>93.28</v>
      </c>
      <c r="C5590" s="17">
        <v>4.1599999999999996E-3</v>
      </c>
    </row>
    <row r="5591" spans="1:3" ht="14.4" customHeight="1" x14ac:dyDescent="0.3">
      <c r="A5591" s="16" t="s">
        <v>46</v>
      </c>
      <c r="B5591" s="17">
        <v>94.81</v>
      </c>
      <c r="C5591" s="17">
        <v>3.8300000000000001E-3</v>
      </c>
    </row>
    <row r="5592" spans="1:3" ht="14.4" customHeight="1" x14ac:dyDescent="0.3">
      <c r="A5592" s="16" t="s">
        <v>44</v>
      </c>
      <c r="B5592" s="17">
        <v>92.97</v>
      </c>
      <c r="C5592" s="17">
        <v>3.65E-3</v>
      </c>
    </row>
    <row r="5593" spans="1:3" ht="14.4" customHeight="1" x14ac:dyDescent="0.3">
      <c r="A5593" s="16" t="s">
        <v>42</v>
      </c>
      <c r="B5593" s="17">
        <v>93.54</v>
      </c>
      <c r="C5593" s="17">
        <v>3.5799999999999998E-3</v>
      </c>
    </row>
    <row r="5594" spans="1:3" ht="14.4" customHeight="1" x14ac:dyDescent="0.3">
      <c r="A5594" s="16" t="s">
        <v>40</v>
      </c>
      <c r="B5594" s="17">
        <v>95.39</v>
      </c>
      <c r="C5594" s="17">
        <v>3.4499999999999999E-3</v>
      </c>
    </row>
    <row r="5595" spans="1:3" ht="14.4" customHeight="1" x14ac:dyDescent="0.3">
      <c r="A5595" s="16" t="s">
        <v>38</v>
      </c>
      <c r="B5595" s="17">
        <v>96.84</v>
      </c>
      <c r="C5595" s="17">
        <v>3.5499999999999998E-3</v>
      </c>
    </row>
    <row r="5596" spans="1:3" ht="14.4" customHeight="1" x14ac:dyDescent="0.3">
      <c r="A5596" s="16" t="s">
        <v>36</v>
      </c>
      <c r="B5596" s="17">
        <v>96.84</v>
      </c>
      <c r="C5596" s="17">
        <v>3.5499999999999998E-3</v>
      </c>
    </row>
    <row r="5597" spans="1:3" ht="14.4" customHeight="1" x14ac:dyDescent="0.3">
      <c r="A5597" s="16" t="s">
        <v>34</v>
      </c>
      <c r="B5597" s="17">
        <v>99.08</v>
      </c>
      <c r="C5597" s="17">
        <v>3.2200000000000002E-3</v>
      </c>
    </row>
    <row r="5598" spans="1:3" ht="14.4" customHeight="1" x14ac:dyDescent="0.3">
      <c r="A5598" s="16" t="s">
        <v>32</v>
      </c>
      <c r="B5598" s="17">
        <v>97.93</v>
      </c>
      <c r="C5598" s="17">
        <v>3.4799999999999996E-3</v>
      </c>
    </row>
    <row r="5599" spans="1:3" ht="14.4" customHeight="1" x14ac:dyDescent="0.3">
      <c r="A5599" s="16" t="s">
        <v>30</v>
      </c>
      <c r="B5599" s="17">
        <v>100.99</v>
      </c>
      <c r="C5599" s="17">
        <v>3.2200000000000002E-3</v>
      </c>
    </row>
    <row r="5600" spans="1:3" ht="14.4" customHeight="1" x14ac:dyDescent="0.3">
      <c r="A5600" s="16" t="s">
        <v>28</v>
      </c>
      <c r="B5600" s="17">
        <v>104.97</v>
      </c>
      <c r="C5600" s="17">
        <v>3.32E-3</v>
      </c>
    </row>
    <row r="5601" spans="1:3" ht="14.4" customHeight="1" x14ac:dyDescent="0.3">
      <c r="A5601" s="16" t="s">
        <v>26</v>
      </c>
      <c r="B5601" s="17">
        <v>112.93</v>
      </c>
      <c r="C5601" s="17">
        <v>3.3500000000000001E-3</v>
      </c>
    </row>
    <row r="5602" spans="1:3" ht="14.4" customHeight="1" x14ac:dyDescent="0.3">
      <c r="A5602" s="16" t="s">
        <v>24</v>
      </c>
      <c r="B5602" s="17">
        <v>110.46</v>
      </c>
      <c r="C5602" s="17">
        <v>3.65E-3</v>
      </c>
    </row>
    <row r="5603" spans="1:3" ht="14.4" customHeight="1" x14ac:dyDescent="0.3">
      <c r="A5603" s="16" t="s">
        <v>22</v>
      </c>
      <c r="B5603" s="17">
        <v>118.11</v>
      </c>
      <c r="C5603" s="17">
        <v>3.3500000000000001E-3</v>
      </c>
    </row>
    <row r="5604" spans="1:3" ht="14.4" customHeight="1" x14ac:dyDescent="0.3">
      <c r="A5604" s="16" t="s">
        <v>20</v>
      </c>
      <c r="B5604" s="17">
        <v>123.21</v>
      </c>
      <c r="C5604" s="17">
        <v>3.4000000000000002E-3</v>
      </c>
    </row>
    <row r="5605" spans="1:3" ht="14.4" customHeight="1" x14ac:dyDescent="0.3">
      <c r="A5605" s="16" t="s">
        <v>18</v>
      </c>
      <c r="B5605" s="17">
        <v>127.98</v>
      </c>
      <c r="C5605" s="17">
        <v>3.7499999999999999E-3</v>
      </c>
    </row>
    <row r="5606" spans="1:3" ht="14.4" customHeight="1" x14ac:dyDescent="0.3">
      <c r="A5606" s="16" t="s">
        <v>16</v>
      </c>
      <c r="B5606" s="17">
        <v>111.14</v>
      </c>
      <c r="C5606" s="17">
        <v>3.81E-3</v>
      </c>
    </row>
    <row r="5607" spans="1:3" ht="14.4" customHeight="1" x14ac:dyDescent="0.3">
      <c r="A5607" s="16" t="s">
        <v>14</v>
      </c>
      <c r="B5607" s="17">
        <v>109.33</v>
      </c>
      <c r="C5607" s="17">
        <v>3.96E-3</v>
      </c>
    </row>
    <row r="5608" spans="1:3" ht="14.4" customHeight="1" x14ac:dyDescent="0.3">
      <c r="A5608" s="16" t="s">
        <v>12</v>
      </c>
      <c r="B5608" s="17">
        <v>112.67</v>
      </c>
      <c r="C5608" s="17">
        <v>3.96E-3</v>
      </c>
    </row>
    <row r="5609" spans="1:3" ht="14.4" customHeight="1" x14ac:dyDescent="0.3">
      <c r="A5609" s="16" t="s">
        <v>10</v>
      </c>
      <c r="B5609" s="17">
        <v>106.9</v>
      </c>
      <c r="C5609" s="17">
        <v>4.2399999999999998E-3</v>
      </c>
    </row>
    <row r="5610" spans="1:3" ht="14.4" customHeight="1" x14ac:dyDescent="0.3">
      <c r="A5610" s="16" t="s">
        <v>7</v>
      </c>
      <c r="B5610" s="17">
        <v>100.72</v>
      </c>
      <c r="C5610" s="17">
        <v>4.64E-3</v>
      </c>
    </row>
    <row r="5611" spans="1:3" ht="14.4" customHeight="1" x14ac:dyDescent="0.3">
      <c r="A5611" t="s">
        <v>11444</v>
      </c>
      <c r="B5611">
        <v>98.02</v>
      </c>
      <c r="C5611">
        <v>4.5900000000000003E-3</v>
      </c>
    </row>
    <row r="5612" spans="1:3" ht="14.4" customHeight="1" x14ac:dyDescent="0.3">
      <c r="A5612" t="s">
        <v>11445</v>
      </c>
      <c r="B5612">
        <v>106.64</v>
      </c>
      <c r="C5612">
        <v>4.2880000000000001E-3</v>
      </c>
    </row>
    <row r="5613" spans="1:3" ht="14.4" customHeight="1" x14ac:dyDescent="0.3">
      <c r="A5613" t="s">
        <v>11471</v>
      </c>
      <c r="B5613">
        <v>107.93</v>
      </c>
      <c r="C5613">
        <v>4.1399999999999996E-3</v>
      </c>
    </row>
    <row r="5614" spans="1:3" ht="14.4" customHeight="1" x14ac:dyDescent="0.3">
      <c r="A5614" t="s">
        <v>11473</v>
      </c>
      <c r="B5614">
        <v>115.62</v>
      </c>
      <c r="C5614">
        <v>4.9199999999999999E-3</v>
      </c>
    </row>
    <row r="5615" spans="1:3" ht="14.4" customHeight="1" x14ac:dyDescent="0.3">
      <c r="A5615" t="s">
        <v>11474</v>
      </c>
      <c r="B5615">
        <v>115.48</v>
      </c>
      <c r="C5615">
        <v>5.3800000000000002E-3</v>
      </c>
    </row>
    <row r="5616" spans="1:3" ht="14.4" customHeight="1" x14ac:dyDescent="0.3">
      <c r="A5616" t="s">
        <v>11475</v>
      </c>
      <c r="B5616">
        <v>121.6</v>
      </c>
      <c r="C5616">
        <v>4.9699999999999996E-3</v>
      </c>
    </row>
    <row r="5617" spans="1:3" ht="14.4" customHeight="1" x14ac:dyDescent="0.3">
      <c r="A5617" t="s">
        <v>11476</v>
      </c>
      <c r="B5617">
        <v>119.03</v>
      </c>
      <c r="C5617">
        <v>5.1999999999999998E-3</v>
      </c>
    </row>
    <row r="5618" spans="1:3" ht="14.4" customHeight="1" x14ac:dyDescent="0.3">
      <c r="A5618" t="s">
        <v>11477</v>
      </c>
      <c r="B5618">
        <v>120.65</v>
      </c>
      <c r="C5618">
        <v>5.3800000000000002E-3</v>
      </c>
    </row>
    <row r="5619" spans="1:3" ht="14.4" customHeight="1" x14ac:dyDescent="0.3">
      <c r="A5619" t="s">
        <v>11479</v>
      </c>
      <c r="B5619">
        <v>112.48</v>
      </c>
      <c r="C5619">
        <v>5.5600000000000007E-3</v>
      </c>
    </row>
    <row r="5620" spans="1:3" ht="14.4" customHeight="1" x14ac:dyDescent="0.3">
      <c r="A5620" t="s">
        <v>11480</v>
      </c>
      <c r="B5620">
        <v>110.23</v>
      </c>
      <c r="C5620">
        <v>5.7399999999999994E-3</v>
      </c>
    </row>
    <row r="5621" spans="1:3" ht="14.4" customHeight="1" x14ac:dyDescent="0.3">
      <c r="A5621" t="s">
        <v>11481</v>
      </c>
      <c r="B5621">
        <v>113.45</v>
      </c>
      <c r="C5621">
        <v>5.3800000000000002E-3</v>
      </c>
    </row>
    <row r="5622" spans="1:3" ht="14.4" customHeight="1" x14ac:dyDescent="0.3">
      <c r="A5622" t="s">
        <v>11482</v>
      </c>
      <c r="B5622">
        <v>107.91</v>
      </c>
      <c r="C5622">
        <v>5.1999999999999998E-3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FF6ED-A550-4C83-BF2C-22CADF59640D}">
  <dimension ref="A1:D6160"/>
  <sheetViews>
    <sheetView topLeftCell="A6141" workbookViewId="0">
      <selection activeCell="A6147" sqref="A6147:D6160"/>
    </sheetView>
  </sheetViews>
  <sheetFormatPr defaultRowHeight="14.4" x14ac:dyDescent="0.3"/>
  <sheetData>
    <row r="1" spans="1:2" x14ac:dyDescent="0.3">
      <c r="A1" s="5" t="s">
        <v>0</v>
      </c>
      <c r="B1" s="5" t="s">
        <v>1</v>
      </c>
    </row>
    <row r="2" spans="1:2" x14ac:dyDescent="0.3">
      <c r="A2" t="s">
        <v>10939</v>
      </c>
      <c r="B2">
        <v>5.4050000000000002</v>
      </c>
    </row>
    <row r="3" spans="1:2" x14ac:dyDescent="0.3">
      <c r="A3" t="s">
        <v>10884</v>
      </c>
      <c r="B3">
        <v>5.3789999999999996</v>
      </c>
    </row>
    <row r="4" spans="1:2" x14ac:dyDescent="0.3">
      <c r="A4" t="s">
        <v>10883</v>
      </c>
      <c r="B4">
        <v>5.43</v>
      </c>
    </row>
    <row r="5" spans="1:2" x14ac:dyDescent="0.3">
      <c r="A5" t="s">
        <v>10881</v>
      </c>
      <c r="B5">
        <v>5.3929999999999998</v>
      </c>
    </row>
    <row r="6" spans="1:2" x14ac:dyDescent="0.3">
      <c r="A6" t="s">
        <v>10879</v>
      </c>
      <c r="B6">
        <v>5.375</v>
      </c>
    </row>
    <row r="7" spans="1:2" x14ac:dyDescent="0.3">
      <c r="A7" t="s">
        <v>10878</v>
      </c>
      <c r="B7">
        <v>5.3840000000000003</v>
      </c>
    </row>
    <row r="8" spans="1:2" x14ac:dyDescent="0.3">
      <c r="A8" t="s">
        <v>10876</v>
      </c>
      <c r="B8">
        <v>5.4210000000000003</v>
      </c>
    </row>
    <row r="9" spans="1:2" x14ac:dyDescent="0.3">
      <c r="A9" t="s">
        <v>10874</v>
      </c>
      <c r="B9">
        <v>5.42</v>
      </c>
    </row>
    <row r="10" spans="1:2" x14ac:dyDescent="0.3">
      <c r="A10" t="s">
        <v>10872</v>
      </c>
      <c r="B10">
        <v>5.3769999999999998</v>
      </c>
    </row>
    <row r="11" spans="1:2" x14ac:dyDescent="0.3">
      <c r="A11" t="s">
        <v>10870</v>
      </c>
      <c r="B11">
        <v>5.4</v>
      </c>
    </row>
    <row r="12" spans="1:2" x14ac:dyDescent="0.3">
      <c r="A12" t="s">
        <v>10867</v>
      </c>
      <c r="B12">
        <v>5.3730000000000002</v>
      </c>
    </row>
    <row r="13" spans="1:2" x14ac:dyDescent="0.3">
      <c r="A13" t="s">
        <v>10866</v>
      </c>
      <c r="B13">
        <v>5.4820000000000002</v>
      </c>
    </row>
    <row r="14" spans="1:2" x14ac:dyDescent="0.3">
      <c r="A14" t="s">
        <v>10864</v>
      </c>
      <c r="B14">
        <v>5.4290000000000003</v>
      </c>
    </row>
    <row r="15" spans="1:2" x14ac:dyDescent="0.3">
      <c r="A15" t="s">
        <v>10863</v>
      </c>
      <c r="B15">
        <v>5.4269999999999996</v>
      </c>
    </row>
    <row r="16" spans="1:2" x14ac:dyDescent="0.3">
      <c r="A16" t="s">
        <v>10862</v>
      </c>
      <c r="B16">
        <v>5.4470000000000001</v>
      </c>
    </row>
    <row r="17" spans="1:2" x14ac:dyDescent="0.3">
      <c r="A17" t="s">
        <v>10861</v>
      </c>
      <c r="B17">
        <v>5.5670000000000002</v>
      </c>
    </row>
    <row r="18" spans="1:2" x14ac:dyDescent="0.3">
      <c r="A18" t="s">
        <v>10860</v>
      </c>
      <c r="B18">
        <v>5.5609999999999999</v>
      </c>
    </row>
    <row r="19" spans="1:2" x14ac:dyDescent="0.3">
      <c r="A19" t="s">
        <v>10858</v>
      </c>
      <c r="B19">
        <v>5.5650000000000004</v>
      </c>
    </row>
    <row r="20" spans="1:2" x14ac:dyDescent="0.3">
      <c r="A20" t="s">
        <v>10856</v>
      </c>
      <c r="B20">
        <v>5.625</v>
      </c>
    </row>
    <row r="21" spans="1:2" x14ac:dyDescent="0.3">
      <c r="A21" t="s">
        <v>10854</v>
      </c>
      <c r="B21">
        <v>5.6920000000000002</v>
      </c>
    </row>
    <row r="22" spans="1:2" x14ac:dyDescent="0.3">
      <c r="A22" t="s">
        <v>10853</v>
      </c>
      <c r="B22">
        <v>5.6920000000000002</v>
      </c>
    </row>
    <row r="23" spans="1:2" x14ac:dyDescent="0.3">
      <c r="A23" t="s">
        <v>10851</v>
      </c>
      <c r="B23">
        <v>5.5970000000000004</v>
      </c>
    </row>
    <row r="24" spans="1:2" x14ac:dyDescent="0.3">
      <c r="A24" t="s">
        <v>10850</v>
      </c>
      <c r="B24">
        <v>5.6120000000000001</v>
      </c>
    </row>
    <row r="25" spans="1:2" x14ac:dyDescent="0.3">
      <c r="A25" t="s">
        <v>10848</v>
      </c>
      <c r="B25">
        <v>5.625</v>
      </c>
    </row>
    <row r="26" spans="1:2" x14ac:dyDescent="0.3">
      <c r="A26" t="s">
        <v>10846</v>
      </c>
      <c r="B26">
        <v>5.6139999999999999</v>
      </c>
    </row>
    <row r="27" spans="1:2" x14ac:dyDescent="0.3">
      <c r="A27" t="s">
        <v>10844</v>
      </c>
      <c r="B27">
        <v>5.6820000000000004</v>
      </c>
    </row>
    <row r="28" spans="1:2" x14ac:dyDescent="0.3">
      <c r="A28" t="s">
        <v>10843</v>
      </c>
      <c r="B28">
        <v>5.6289999999999996</v>
      </c>
    </row>
    <row r="29" spans="1:2" x14ac:dyDescent="0.3">
      <c r="A29" t="s">
        <v>10842</v>
      </c>
      <c r="B29">
        <v>5.6539999999999999</v>
      </c>
    </row>
    <row r="30" spans="1:2" x14ac:dyDescent="0.3">
      <c r="A30" t="s">
        <v>10841</v>
      </c>
      <c r="B30">
        <v>5.633</v>
      </c>
    </row>
    <row r="31" spans="1:2" x14ac:dyDescent="0.3">
      <c r="A31" t="s">
        <v>10839</v>
      </c>
      <c r="B31">
        <v>5.593</v>
      </c>
    </row>
    <row r="32" spans="1:2" x14ac:dyDescent="0.3">
      <c r="A32" t="s">
        <v>10837</v>
      </c>
      <c r="B32">
        <v>5.63</v>
      </c>
    </row>
    <row r="33" spans="1:2" x14ac:dyDescent="0.3">
      <c r="A33" t="s">
        <v>10835</v>
      </c>
      <c r="B33">
        <v>5.7119999999999997</v>
      </c>
    </row>
    <row r="34" spans="1:2" x14ac:dyDescent="0.3">
      <c r="A34" t="s">
        <v>10834</v>
      </c>
      <c r="B34">
        <v>5.7320000000000002</v>
      </c>
    </row>
    <row r="35" spans="1:2" x14ac:dyDescent="0.3">
      <c r="A35" t="s">
        <v>10832</v>
      </c>
      <c r="B35">
        <v>5.7290000000000001</v>
      </c>
    </row>
    <row r="36" spans="1:2" x14ac:dyDescent="0.3">
      <c r="A36" t="s">
        <v>10829</v>
      </c>
      <c r="B36">
        <v>5.7670000000000003</v>
      </c>
    </row>
    <row r="37" spans="1:2" x14ac:dyDescent="0.3">
      <c r="A37" t="s">
        <v>10827</v>
      </c>
      <c r="B37">
        <v>5.8070000000000004</v>
      </c>
    </row>
    <row r="38" spans="1:2" x14ac:dyDescent="0.3">
      <c r="A38" t="s">
        <v>10825</v>
      </c>
      <c r="B38">
        <v>5.806</v>
      </c>
    </row>
    <row r="39" spans="1:2" x14ac:dyDescent="0.3">
      <c r="A39" t="s">
        <v>10823</v>
      </c>
      <c r="B39">
        <v>5.782</v>
      </c>
    </row>
    <row r="40" spans="1:2" x14ac:dyDescent="0.3">
      <c r="A40" t="s">
        <v>10821</v>
      </c>
      <c r="B40">
        <v>5.8019999999999996</v>
      </c>
    </row>
    <row r="41" spans="1:2" x14ac:dyDescent="0.3">
      <c r="A41" t="s">
        <v>10819</v>
      </c>
      <c r="B41">
        <v>5.7919999999999998</v>
      </c>
    </row>
    <row r="42" spans="1:2" x14ac:dyDescent="0.3">
      <c r="A42" t="s">
        <v>10818</v>
      </c>
      <c r="B42">
        <v>5.7489999999999997</v>
      </c>
    </row>
    <row r="43" spans="1:2" x14ac:dyDescent="0.3">
      <c r="A43" t="s">
        <v>10817</v>
      </c>
      <c r="B43">
        <v>5.7380000000000004</v>
      </c>
    </row>
    <row r="44" spans="1:2" x14ac:dyDescent="0.3">
      <c r="A44" t="s">
        <v>10815</v>
      </c>
      <c r="B44">
        <v>5.7869999999999999</v>
      </c>
    </row>
    <row r="45" spans="1:2" x14ac:dyDescent="0.3">
      <c r="A45" t="s">
        <v>10814</v>
      </c>
      <c r="B45">
        <v>5.8019999999999996</v>
      </c>
    </row>
    <row r="46" spans="1:2" x14ac:dyDescent="0.3">
      <c r="A46" t="s">
        <v>10812</v>
      </c>
      <c r="B46">
        <v>5.8120000000000003</v>
      </c>
    </row>
    <row r="47" spans="1:2" x14ac:dyDescent="0.3">
      <c r="A47" t="s">
        <v>10811</v>
      </c>
      <c r="B47">
        <v>5.8120000000000003</v>
      </c>
    </row>
    <row r="48" spans="1:2" x14ac:dyDescent="0.3">
      <c r="A48" t="s">
        <v>10809</v>
      </c>
      <c r="B48">
        <v>5.8109999999999999</v>
      </c>
    </row>
    <row r="49" spans="1:2" x14ac:dyDescent="0.3">
      <c r="A49" t="s">
        <v>10808</v>
      </c>
      <c r="B49">
        <v>5.7869999999999999</v>
      </c>
    </row>
    <row r="50" spans="1:2" x14ac:dyDescent="0.3">
      <c r="A50" t="s">
        <v>10807</v>
      </c>
      <c r="B50">
        <v>5.8559999999999999</v>
      </c>
    </row>
    <row r="51" spans="1:2" x14ac:dyDescent="0.3">
      <c r="A51" t="s">
        <v>10805</v>
      </c>
      <c r="B51">
        <v>5.8570000000000002</v>
      </c>
    </row>
    <row r="52" spans="1:2" x14ac:dyDescent="0.3">
      <c r="A52" t="s">
        <v>10804</v>
      </c>
      <c r="B52">
        <v>5.8319999999999999</v>
      </c>
    </row>
    <row r="53" spans="1:2" x14ac:dyDescent="0.3">
      <c r="A53" t="s">
        <v>10802</v>
      </c>
      <c r="B53">
        <v>5.8419999999999996</v>
      </c>
    </row>
    <row r="54" spans="1:2" x14ac:dyDescent="0.3">
      <c r="A54" t="s">
        <v>10800</v>
      </c>
      <c r="B54">
        <v>5.8650000000000002</v>
      </c>
    </row>
    <row r="55" spans="1:2" x14ac:dyDescent="0.3">
      <c r="A55" t="s">
        <v>10799</v>
      </c>
      <c r="B55">
        <v>5.88</v>
      </c>
    </row>
    <row r="56" spans="1:2" x14ac:dyDescent="0.3">
      <c r="A56" t="s">
        <v>10797</v>
      </c>
      <c r="B56">
        <v>5.891</v>
      </c>
    </row>
    <row r="57" spans="1:2" x14ac:dyDescent="0.3">
      <c r="A57" t="s">
        <v>10795</v>
      </c>
      <c r="B57">
        <v>5.8849999999999998</v>
      </c>
    </row>
    <row r="58" spans="1:2" x14ac:dyDescent="0.3">
      <c r="A58" t="s">
        <v>10793</v>
      </c>
      <c r="B58">
        <v>5.8520000000000003</v>
      </c>
    </row>
    <row r="59" spans="1:2" x14ac:dyDescent="0.3">
      <c r="A59" t="s">
        <v>10792</v>
      </c>
      <c r="B59">
        <v>5.8810000000000002</v>
      </c>
    </row>
    <row r="60" spans="1:2" x14ac:dyDescent="0.3">
      <c r="A60" t="s">
        <v>10790</v>
      </c>
      <c r="B60">
        <v>5.8380000000000001</v>
      </c>
    </row>
    <row r="61" spans="1:2" x14ac:dyDescent="0.3">
      <c r="A61" t="s">
        <v>10789</v>
      </c>
      <c r="B61">
        <v>5.875</v>
      </c>
    </row>
    <row r="62" spans="1:2" x14ac:dyDescent="0.3">
      <c r="A62" t="s">
        <v>10787</v>
      </c>
      <c r="B62">
        <v>5.8849999999999998</v>
      </c>
    </row>
    <row r="63" spans="1:2" x14ac:dyDescent="0.3">
      <c r="A63" t="s">
        <v>10786</v>
      </c>
      <c r="B63">
        <v>5.8680000000000003</v>
      </c>
    </row>
    <row r="64" spans="1:2" x14ac:dyDescent="0.3">
      <c r="A64" t="s">
        <v>10785</v>
      </c>
      <c r="B64">
        <v>5.86</v>
      </c>
    </row>
    <row r="65" spans="1:2" x14ac:dyDescent="0.3">
      <c r="A65" t="s">
        <v>10784</v>
      </c>
      <c r="B65">
        <v>5.8150000000000004</v>
      </c>
    </row>
    <row r="66" spans="1:2" x14ac:dyDescent="0.3">
      <c r="A66" t="s">
        <v>10783</v>
      </c>
      <c r="B66">
        <v>5.8019999999999996</v>
      </c>
    </row>
    <row r="67" spans="1:2" x14ac:dyDescent="0.3">
      <c r="A67" t="s">
        <v>10781</v>
      </c>
      <c r="B67">
        <v>5.8529999999999998</v>
      </c>
    </row>
    <row r="68" spans="1:2" x14ac:dyDescent="0.3">
      <c r="A68" t="s">
        <v>10779</v>
      </c>
      <c r="B68">
        <v>5.8730000000000002</v>
      </c>
    </row>
    <row r="69" spans="1:2" x14ac:dyDescent="0.3">
      <c r="A69" t="s">
        <v>10777</v>
      </c>
      <c r="B69">
        <v>5.87</v>
      </c>
    </row>
    <row r="70" spans="1:2" x14ac:dyDescent="0.3">
      <c r="A70" t="s">
        <v>10776</v>
      </c>
      <c r="B70">
        <v>5.8410000000000002</v>
      </c>
    </row>
    <row r="71" spans="1:2" x14ac:dyDescent="0.3">
      <c r="A71" t="s">
        <v>10774</v>
      </c>
      <c r="B71">
        <v>5.8230000000000004</v>
      </c>
    </row>
    <row r="72" spans="1:2" x14ac:dyDescent="0.3">
      <c r="A72" t="s">
        <v>10772</v>
      </c>
      <c r="B72">
        <v>5.827</v>
      </c>
    </row>
    <row r="73" spans="1:2" x14ac:dyDescent="0.3">
      <c r="A73" t="s">
        <v>10770</v>
      </c>
      <c r="B73">
        <v>5.758</v>
      </c>
    </row>
    <row r="74" spans="1:2" x14ac:dyDescent="0.3">
      <c r="A74" t="s">
        <v>10768</v>
      </c>
      <c r="B74">
        <v>5.7640000000000002</v>
      </c>
    </row>
    <row r="75" spans="1:2" x14ac:dyDescent="0.3">
      <c r="A75" t="s">
        <v>10766</v>
      </c>
      <c r="B75">
        <v>5.7549999999999999</v>
      </c>
    </row>
    <row r="76" spans="1:2" x14ac:dyDescent="0.3">
      <c r="A76" t="s">
        <v>10765</v>
      </c>
      <c r="B76">
        <v>5.7809999999999997</v>
      </c>
    </row>
    <row r="77" spans="1:2" x14ac:dyDescent="0.3">
      <c r="A77" t="s">
        <v>10763</v>
      </c>
      <c r="B77">
        <v>5.7960000000000003</v>
      </c>
    </row>
    <row r="78" spans="1:2" x14ac:dyDescent="0.3">
      <c r="A78" t="s">
        <v>10761</v>
      </c>
      <c r="B78">
        <v>5.7789999999999999</v>
      </c>
    </row>
    <row r="79" spans="1:2" x14ac:dyDescent="0.3">
      <c r="A79" t="s">
        <v>10908</v>
      </c>
      <c r="B79">
        <v>5.7439999999999998</v>
      </c>
    </row>
    <row r="80" spans="1:2" x14ac:dyDescent="0.3">
      <c r="A80" t="s">
        <v>10760</v>
      </c>
      <c r="B80">
        <v>5.7809999999999997</v>
      </c>
    </row>
    <row r="81" spans="1:2" x14ac:dyDescent="0.3">
      <c r="A81" t="s">
        <v>10758</v>
      </c>
      <c r="B81">
        <v>5.7380000000000004</v>
      </c>
    </row>
    <row r="82" spans="1:2" x14ac:dyDescent="0.3">
      <c r="A82" t="s">
        <v>10756</v>
      </c>
      <c r="B82">
        <v>5.7270000000000003</v>
      </c>
    </row>
    <row r="83" spans="1:2" x14ac:dyDescent="0.3">
      <c r="A83" t="s">
        <v>10755</v>
      </c>
      <c r="B83">
        <v>5.8129999999999997</v>
      </c>
    </row>
    <row r="84" spans="1:2" x14ac:dyDescent="0.3">
      <c r="A84" t="s">
        <v>10909</v>
      </c>
      <c r="B84">
        <v>5.7960000000000003</v>
      </c>
    </row>
    <row r="85" spans="1:2" x14ac:dyDescent="0.3">
      <c r="A85" t="s">
        <v>10753</v>
      </c>
      <c r="B85">
        <v>5.883</v>
      </c>
    </row>
    <row r="86" spans="1:2" x14ac:dyDescent="0.3">
      <c r="A86" t="s">
        <v>10751</v>
      </c>
      <c r="B86">
        <v>5.843</v>
      </c>
    </row>
    <row r="87" spans="1:2" x14ac:dyDescent="0.3">
      <c r="A87" t="s">
        <v>10749</v>
      </c>
      <c r="B87">
        <v>5.899</v>
      </c>
    </row>
    <row r="88" spans="1:2" x14ac:dyDescent="0.3">
      <c r="A88" t="s">
        <v>10747</v>
      </c>
      <c r="B88">
        <v>5.9429999999999996</v>
      </c>
    </row>
    <row r="89" spans="1:2" x14ac:dyDescent="0.3">
      <c r="A89" t="s">
        <v>10745</v>
      </c>
      <c r="B89">
        <v>5.984</v>
      </c>
    </row>
    <row r="90" spans="1:2" x14ac:dyDescent="0.3">
      <c r="A90" t="s">
        <v>10743</v>
      </c>
      <c r="B90">
        <v>6.1150000000000002</v>
      </c>
    </row>
    <row r="91" spans="1:2" x14ac:dyDescent="0.3">
      <c r="A91" t="s">
        <v>10741</v>
      </c>
      <c r="B91">
        <v>6.0830000000000002</v>
      </c>
    </row>
    <row r="92" spans="1:2" x14ac:dyDescent="0.3">
      <c r="A92" t="s">
        <v>10739</v>
      </c>
      <c r="B92">
        <v>6.0170000000000003</v>
      </c>
    </row>
    <row r="93" spans="1:2" x14ac:dyDescent="0.3">
      <c r="A93" t="s">
        <v>10738</v>
      </c>
      <c r="B93">
        <v>6.1150000000000002</v>
      </c>
    </row>
    <row r="94" spans="1:2" x14ac:dyDescent="0.3">
      <c r="A94" t="s">
        <v>10737</v>
      </c>
      <c r="B94">
        <v>6.0780000000000003</v>
      </c>
    </row>
    <row r="95" spans="1:2" x14ac:dyDescent="0.3">
      <c r="A95" t="s">
        <v>10735</v>
      </c>
      <c r="B95">
        <v>6.1470000000000002</v>
      </c>
    </row>
    <row r="96" spans="1:2" x14ac:dyDescent="0.3">
      <c r="A96" t="s">
        <v>10733</v>
      </c>
      <c r="B96">
        <v>6.0410000000000004</v>
      </c>
    </row>
    <row r="97" spans="1:2" x14ac:dyDescent="0.3">
      <c r="A97" t="s">
        <v>10732</v>
      </c>
      <c r="B97">
        <v>5.8780000000000001</v>
      </c>
    </row>
    <row r="98" spans="1:2" x14ac:dyDescent="0.3">
      <c r="A98" t="s">
        <v>10730</v>
      </c>
      <c r="B98">
        <v>5.8390000000000004</v>
      </c>
    </row>
    <row r="99" spans="1:2" x14ac:dyDescent="0.3">
      <c r="A99" t="s">
        <v>10728</v>
      </c>
      <c r="B99">
        <v>5.8280000000000003</v>
      </c>
    </row>
    <row r="100" spans="1:2" x14ac:dyDescent="0.3">
      <c r="A100" t="s">
        <v>10726</v>
      </c>
      <c r="B100">
        <v>5.9269999999999996</v>
      </c>
    </row>
    <row r="101" spans="1:2" x14ac:dyDescent="0.3">
      <c r="A101" t="s">
        <v>10724</v>
      </c>
      <c r="B101">
        <v>5.89</v>
      </c>
    </row>
    <row r="102" spans="1:2" x14ac:dyDescent="0.3">
      <c r="A102" t="s">
        <v>10722</v>
      </c>
      <c r="B102">
        <v>5.8419999999999996</v>
      </c>
    </row>
    <row r="103" spans="1:2" x14ac:dyDescent="0.3">
      <c r="A103" t="s">
        <v>10720</v>
      </c>
      <c r="B103">
        <v>5.7859999999999996</v>
      </c>
    </row>
    <row r="104" spans="1:2" x14ac:dyDescent="0.3">
      <c r="A104" t="s">
        <v>10718</v>
      </c>
      <c r="B104">
        <v>5.7249999999999996</v>
      </c>
    </row>
    <row r="105" spans="1:2" x14ac:dyDescent="0.3">
      <c r="A105" t="s">
        <v>10717</v>
      </c>
      <c r="B105">
        <v>5.6130000000000004</v>
      </c>
    </row>
    <row r="106" spans="1:2" x14ac:dyDescent="0.3">
      <c r="A106" t="s">
        <v>10715</v>
      </c>
      <c r="B106">
        <v>5.6959999999999997</v>
      </c>
    </row>
    <row r="107" spans="1:2" x14ac:dyDescent="0.3">
      <c r="A107" t="s">
        <v>10713</v>
      </c>
      <c r="B107">
        <v>5.8079999999999998</v>
      </c>
    </row>
    <row r="108" spans="1:2" x14ac:dyDescent="0.3">
      <c r="A108" t="s">
        <v>10711</v>
      </c>
      <c r="B108">
        <v>5.8689999999999998</v>
      </c>
    </row>
    <row r="109" spans="1:2" x14ac:dyDescent="0.3">
      <c r="A109" t="s">
        <v>10709</v>
      </c>
      <c r="B109">
        <v>5.9690000000000003</v>
      </c>
    </row>
    <row r="110" spans="1:2" x14ac:dyDescent="0.3">
      <c r="A110" t="s">
        <v>10707</v>
      </c>
      <c r="B110">
        <v>5.8949999999999996</v>
      </c>
    </row>
    <row r="111" spans="1:2" x14ac:dyDescent="0.3">
      <c r="A111" t="s">
        <v>10705</v>
      </c>
      <c r="B111">
        <v>5.8940000000000001</v>
      </c>
    </row>
    <row r="112" spans="1:2" x14ac:dyDescent="0.3">
      <c r="A112" t="s">
        <v>10703</v>
      </c>
      <c r="B112">
        <v>5.9020000000000001</v>
      </c>
    </row>
    <row r="113" spans="1:2" x14ac:dyDescent="0.3">
      <c r="A113" t="s">
        <v>10701</v>
      </c>
      <c r="B113">
        <v>5.8380000000000001</v>
      </c>
    </row>
    <row r="114" spans="1:2" x14ac:dyDescent="0.3">
      <c r="A114" t="s">
        <v>10699</v>
      </c>
      <c r="B114">
        <v>5.742</v>
      </c>
    </row>
    <row r="115" spans="1:2" x14ac:dyDescent="0.3">
      <c r="A115" t="s">
        <v>10697</v>
      </c>
      <c r="B115">
        <v>5.8010000000000002</v>
      </c>
    </row>
    <row r="116" spans="1:2" x14ac:dyDescent="0.3">
      <c r="A116" t="s">
        <v>10696</v>
      </c>
      <c r="B116">
        <v>5.8209999999999997</v>
      </c>
    </row>
    <row r="117" spans="1:2" x14ac:dyDescent="0.3">
      <c r="A117" t="s">
        <v>10694</v>
      </c>
      <c r="B117">
        <v>5.8079999999999998</v>
      </c>
    </row>
    <row r="118" spans="1:2" x14ac:dyDescent="0.3">
      <c r="A118" t="s">
        <v>10692</v>
      </c>
      <c r="B118">
        <v>5.7759999999999998</v>
      </c>
    </row>
    <row r="119" spans="1:2" x14ac:dyDescent="0.3">
      <c r="A119" t="s">
        <v>10690</v>
      </c>
      <c r="B119">
        <v>5.7839999999999998</v>
      </c>
    </row>
    <row r="120" spans="1:2" x14ac:dyDescent="0.3">
      <c r="A120" t="s">
        <v>10688</v>
      </c>
      <c r="B120">
        <v>5.78</v>
      </c>
    </row>
    <row r="121" spans="1:2" x14ac:dyDescent="0.3">
      <c r="A121" t="s">
        <v>10687</v>
      </c>
      <c r="B121">
        <v>5.7789999999999999</v>
      </c>
    </row>
    <row r="122" spans="1:2" x14ac:dyDescent="0.3">
      <c r="A122" t="s">
        <v>10685</v>
      </c>
      <c r="B122">
        <v>5.8390000000000004</v>
      </c>
    </row>
    <row r="123" spans="1:2" x14ac:dyDescent="0.3">
      <c r="A123" t="s">
        <v>10683</v>
      </c>
      <c r="B123">
        <v>5.7990000000000004</v>
      </c>
    </row>
    <row r="124" spans="1:2" x14ac:dyDescent="0.3">
      <c r="A124" t="s">
        <v>10682</v>
      </c>
      <c r="B124">
        <v>5.8280000000000003</v>
      </c>
    </row>
    <row r="125" spans="1:2" x14ac:dyDescent="0.3">
      <c r="A125" t="s">
        <v>10681</v>
      </c>
      <c r="B125">
        <v>5.798</v>
      </c>
    </row>
    <row r="126" spans="1:2" x14ac:dyDescent="0.3">
      <c r="A126" t="s">
        <v>10679</v>
      </c>
      <c r="B126">
        <v>5.8310000000000004</v>
      </c>
    </row>
    <row r="127" spans="1:2" x14ac:dyDescent="0.3">
      <c r="A127" t="s">
        <v>10677</v>
      </c>
      <c r="B127">
        <v>5.86</v>
      </c>
    </row>
    <row r="128" spans="1:2" x14ac:dyDescent="0.3">
      <c r="A128" t="s">
        <v>10675</v>
      </c>
      <c r="B128">
        <v>5.8579999999999997</v>
      </c>
    </row>
    <row r="129" spans="1:2" x14ac:dyDescent="0.3">
      <c r="A129" t="s">
        <v>10671</v>
      </c>
      <c r="B129">
        <v>5.984</v>
      </c>
    </row>
    <row r="130" spans="1:2" x14ac:dyDescent="0.3">
      <c r="A130" t="s">
        <v>10669</v>
      </c>
      <c r="B130">
        <v>5.9980000000000002</v>
      </c>
    </row>
    <row r="131" spans="1:2" x14ac:dyDescent="0.3">
      <c r="A131" t="s">
        <v>10667</v>
      </c>
      <c r="B131">
        <v>6.016</v>
      </c>
    </row>
    <row r="132" spans="1:2" x14ac:dyDescent="0.3">
      <c r="A132" t="s">
        <v>10665</v>
      </c>
      <c r="B132">
        <v>6.0410000000000004</v>
      </c>
    </row>
    <row r="133" spans="1:2" x14ac:dyDescent="0.3">
      <c r="A133" t="s">
        <v>10664</v>
      </c>
      <c r="B133">
        <v>5.9169999999999998</v>
      </c>
    </row>
    <row r="134" spans="1:2" x14ac:dyDescent="0.3">
      <c r="A134" t="s">
        <v>10662</v>
      </c>
      <c r="B134">
        <v>6.1639999999999997</v>
      </c>
    </row>
    <row r="135" spans="1:2" x14ac:dyDescent="0.3">
      <c r="A135" t="s">
        <v>10661</v>
      </c>
      <c r="B135">
        <v>6.1660000000000004</v>
      </c>
    </row>
    <row r="136" spans="1:2" x14ac:dyDescent="0.3">
      <c r="A136" t="s">
        <v>10659</v>
      </c>
      <c r="B136">
        <v>6.1619999999999999</v>
      </c>
    </row>
    <row r="137" spans="1:2" x14ac:dyDescent="0.3">
      <c r="A137" t="s">
        <v>10658</v>
      </c>
      <c r="B137">
        <v>6.1459999999999999</v>
      </c>
    </row>
    <row r="138" spans="1:2" x14ac:dyDescent="0.3">
      <c r="A138" t="s">
        <v>10656</v>
      </c>
      <c r="B138">
        <v>6.1310000000000002</v>
      </c>
    </row>
    <row r="139" spans="1:2" x14ac:dyDescent="0.3">
      <c r="A139" t="s">
        <v>10655</v>
      </c>
      <c r="B139">
        <v>6.1459999999999999</v>
      </c>
    </row>
    <row r="140" spans="1:2" x14ac:dyDescent="0.3">
      <c r="A140" t="s">
        <v>10653</v>
      </c>
      <c r="B140">
        <v>6.181</v>
      </c>
    </row>
    <row r="141" spans="1:2" x14ac:dyDescent="0.3">
      <c r="A141" t="s">
        <v>10651</v>
      </c>
      <c r="B141">
        <v>6.1</v>
      </c>
    </row>
    <row r="142" spans="1:2" x14ac:dyDescent="0.3">
      <c r="A142" t="s">
        <v>10650</v>
      </c>
      <c r="B142">
        <v>6.141</v>
      </c>
    </row>
    <row r="143" spans="1:2" x14ac:dyDescent="0.3">
      <c r="A143" t="s">
        <v>10649</v>
      </c>
      <c r="B143">
        <v>6.1340000000000003</v>
      </c>
    </row>
    <row r="144" spans="1:2" x14ac:dyDescent="0.3">
      <c r="A144" t="s">
        <v>10648</v>
      </c>
      <c r="B144">
        <v>6.1769999999999996</v>
      </c>
    </row>
    <row r="145" spans="1:2" x14ac:dyDescent="0.3">
      <c r="A145" t="s">
        <v>10646</v>
      </c>
      <c r="B145">
        <v>6.1970000000000001</v>
      </c>
    </row>
    <row r="146" spans="1:2" x14ac:dyDescent="0.3">
      <c r="A146" t="s">
        <v>10644</v>
      </c>
      <c r="B146">
        <v>6.1829999999999998</v>
      </c>
    </row>
    <row r="147" spans="1:2" x14ac:dyDescent="0.3">
      <c r="A147" t="s">
        <v>10642</v>
      </c>
      <c r="B147">
        <v>6.2030000000000003</v>
      </c>
    </row>
    <row r="148" spans="1:2" x14ac:dyDescent="0.3">
      <c r="A148" t="s">
        <v>10640</v>
      </c>
      <c r="B148">
        <v>6.1360000000000001</v>
      </c>
    </row>
    <row r="149" spans="1:2" x14ac:dyDescent="0.3">
      <c r="A149" t="s">
        <v>10638</v>
      </c>
      <c r="B149">
        <v>6.24</v>
      </c>
    </row>
    <row r="150" spans="1:2" x14ac:dyDescent="0.3">
      <c r="A150" t="s">
        <v>10636</v>
      </c>
      <c r="B150">
        <v>6.218</v>
      </c>
    </row>
    <row r="151" spans="1:2" x14ac:dyDescent="0.3">
      <c r="A151" t="s">
        <v>10634</v>
      </c>
      <c r="B151">
        <v>6.2089999999999996</v>
      </c>
    </row>
    <row r="152" spans="1:2" x14ac:dyDescent="0.3">
      <c r="A152" t="s">
        <v>10632</v>
      </c>
      <c r="B152">
        <v>6.234</v>
      </c>
    </row>
    <row r="153" spans="1:2" x14ac:dyDescent="0.3">
      <c r="A153" t="s">
        <v>10630</v>
      </c>
      <c r="B153">
        <v>6.1020000000000003</v>
      </c>
    </row>
    <row r="154" spans="1:2" x14ac:dyDescent="0.3">
      <c r="A154" t="s">
        <v>10628</v>
      </c>
      <c r="B154">
        <v>6.2190000000000003</v>
      </c>
    </row>
    <row r="155" spans="1:2" x14ac:dyDescent="0.3">
      <c r="A155" t="s">
        <v>10627</v>
      </c>
      <c r="B155">
        <v>6.2389999999999999</v>
      </c>
    </row>
    <row r="156" spans="1:2" x14ac:dyDescent="0.3">
      <c r="A156" t="s">
        <v>10625</v>
      </c>
      <c r="B156">
        <v>6.2359999999999998</v>
      </c>
    </row>
    <row r="157" spans="1:2" x14ac:dyDescent="0.3">
      <c r="A157" t="s">
        <v>10624</v>
      </c>
      <c r="B157">
        <v>6.2679999999999998</v>
      </c>
    </row>
    <row r="158" spans="1:2" x14ac:dyDescent="0.3">
      <c r="A158" t="s">
        <v>10623</v>
      </c>
      <c r="B158">
        <v>6.2510000000000003</v>
      </c>
    </row>
    <row r="159" spans="1:2" x14ac:dyDescent="0.3">
      <c r="A159" t="s">
        <v>10621</v>
      </c>
      <c r="B159">
        <v>6.2549999999999999</v>
      </c>
    </row>
    <row r="160" spans="1:2" x14ac:dyDescent="0.3">
      <c r="A160" t="s">
        <v>10619</v>
      </c>
      <c r="B160">
        <v>6.2539999999999996</v>
      </c>
    </row>
    <row r="161" spans="1:2" x14ac:dyDescent="0.3">
      <c r="A161" t="s">
        <v>10617</v>
      </c>
      <c r="B161">
        <v>6.2560000000000002</v>
      </c>
    </row>
    <row r="162" spans="1:2" x14ac:dyDescent="0.3">
      <c r="A162" t="s">
        <v>10616</v>
      </c>
      <c r="B162">
        <v>6.2549999999999999</v>
      </c>
    </row>
    <row r="163" spans="1:2" x14ac:dyDescent="0.3">
      <c r="A163" t="s">
        <v>10614</v>
      </c>
      <c r="B163">
        <v>6.2629999999999999</v>
      </c>
    </row>
    <row r="164" spans="1:2" x14ac:dyDescent="0.3">
      <c r="A164" t="s">
        <v>10612</v>
      </c>
      <c r="B164">
        <v>6.2830000000000004</v>
      </c>
    </row>
    <row r="165" spans="1:2" x14ac:dyDescent="0.3">
      <c r="A165" t="s">
        <v>10610</v>
      </c>
      <c r="B165">
        <v>6.282</v>
      </c>
    </row>
    <row r="166" spans="1:2" x14ac:dyDescent="0.3">
      <c r="A166" t="s">
        <v>10608</v>
      </c>
      <c r="B166">
        <v>6.2889999999999997</v>
      </c>
    </row>
    <row r="167" spans="1:2" x14ac:dyDescent="0.3">
      <c r="A167" t="s">
        <v>10910</v>
      </c>
      <c r="B167">
        <v>6.298</v>
      </c>
    </row>
    <row r="168" spans="1:2" x14ac:dyDescent="0.3">
      <c r="A168" t="s">
        <v>10606</v>
      </c>
      <c r="B168">
        <v>6.306</v>
      </c>
    </row>
    <row r="169" spans="1:2" x14ac:dyDescent="0.3">
      <c r="A169" t="s">
        <v>10605</v>
      </c>
      <c r="B169">
        <v>6.3230000000000004</v>
      </c>
    </row>
    <row r="170" spans="1:2" x14ac:dyDescent="0.3">
      <c r="A170" t="s">
        <v>10603</v>
      </c>
      <c r="B170">
        <v>6.3070000000000004</v>
      </c>
    </row>
    <row r="171" spans="1:2" x14ac:dyDescent="0.3">
      <c r="A171" t="s">
        <v>10602</v>
      </c>
      <c r="B171">
        <v>6.2629999999999999</v>
      </c>
    </row>
    <row r="172" spans="1:2" x14ac:dyDescent="0.3">
      <c r="A172" t="s">
        <v>10598</v>
      </c>
      <c r="B172">
        <v>6.2329999999999997</v>
      </c>
    </row>
    <row r="173" spans="1:2" x14ac:dyDescent="0.3">
      <c r="A173" t="s">
        <v>10597</v>
      </c>
      <c r="B173">
        <v>6.2030000000000003</v>
      </c>
    </row>
    <row r="174" spans="1:2" x14ac:dyDescent="0.3">
      <c r="A174" t="s">
        <v>10595</v>
      </c>
      <c r="B174">
        <v>6.1859999999999999</v>
      </c>
    </row>
    <row r="175" spans="1:2" x14ac:dyDescent="0.3">
      <c r="A175" t="s">
        <v>10593</v>
      </c>
      <c r="B175">
        <v>6.1420000000000003</v>
      </c>
    </row>
    <row r="176" spans="1:2" x14ac:dyDescent="0.3">
      <c r="A176" t="s">
        <v>10591</v>
      </c>
      <c r="B176">
        <v>6.1040000000000001</v>
      </c>
    </row>
    <row r="177" spans="1:2" x14ac:dyDescent="0.3">
      <c r="A177" t="s">
        <v>10589</v>
      </c>
      <c r="B177">
        <v>6.0839999999999996</v>
      </c>
    </row>
    <row r="178" spans="1:2" x14ac:dyDescent="0.3">
      <c r="A178" t="s">
        <v>10588</v>
      </c>
      <c r="B178">
        <v>6.0730000000000004</v>
      </c>
    </row>
    <row r="179" spans="1:2" x14ac:dyDescent="0.3">
      <c r="A179" t="s">
        <v>10586</v>
      </c>
      <c r="B179">
        <v>6.1340000000000003</v>
      </c>
    </row>
    <row r="180" spans="1:2" x14ac:dyDescent="0.3">
      <c r="A180" t="s">
        <v>10584</v>
      </c>
      <c r="B180">
        <v>6.1360000000000001</v>
      </c>
    </row>
    <row r="181" spans="1:2" x14ac:dyDescent="0.3">
      <c r="A181" t="s">
        <v>10583</v>
      </c>
      <c r="B181">
        <v>6.13</v>
      </c>
    </row>
    <row r="182" spans="1:2" x14ac:dyDescent="0.3">
      <c r="A182" t="s">
        <v>10581</v>
      </c>
      <c r="B182">
        <v>6.1210000000000004</v>
      </c>
    </row>
    <row r="183" spans="1:2" x14ac:dyDescent="0.3">
      <c r="A183" t="s">
        <v>10579</v>
      </c>
      <c r="B183">
        <v>6.12</v>
      </c>
    </row>
    <row r="184" spans="1:2" x14ac:dyDescent="0.3">
      <c r="A184" t="s">
        <v>10577</v>
      </c>
      <c r="B184">
        <v>6.1449999999999996</v>
      </c>
    </row>
    <row r="185" spans="1:2" x14ac:dyDescent="0.3">
      <c r="A185" t="s">
        <v>10576</v>
      </c>
      <c r="B185">
        <v>6.157</v>
      </c>
    </row>
    <row r="186" spans="1:2" x14ac:dyDescent="0.3">
      <c r="A186" t="s">
        <v>10574</v>
      </c>
      <c r="B186">
        <v>6.1459999999999999</v>
      </c>
    </row>
    <row r="187" spans="1:2" x14ac:dyDescent="0.3">
      <c r="A187" t="s">
        <v>10572</v>
      </c>
      <c r="B187">
        <v>6.1440000000000001</v>
      </c>
    </row>
    <row r="188" spans="1:2" x14ac:dyDescent="0.3">
      <c r="A188" t="s">
        <v>10570</v>
      </c>
      <c r="B188">
        <v>6.1719999999999997</v>
      </c>
    </row>
    <row r="189" spans="1:2" x14ac:dyDescent="0.3">
      <c r="A189" t="s">
        <v>10569</v>
      </c>
      <c r="B189">
        <v>6.218</v>
      </c>
    </row>
    <row r="190" spans="1:2" x14ac:dyDescent="0.3">
      <c r="A190" t="s">
        <v>10567</v>
      </c>
      <c r="B190">
        <v>6.2089999999999996</v>
      </c>
    </row>
    <row r="191" spans="1:2" x14ac:dyDescent="0.3">
      <c r="A191" t="s">
        <v>10566</v>
      </c>
      <c r="B191">
        <v>6.1929999999999996</v>
      </c>
    </row>
    <row r="192" spans="1:2" x14ac:dyDescent="0.3">
      <c r="A192" t="s">
        <v>10564</v>
      </c>
      <c r="B192">
        <v>6.23</v>
      </c>
    </row>
    <row r="193" spans="1:2" x14ac:dyDescent="0.3">
      <c r="A193" t="s">
        <v>10562</v>
      </c>
      <c r="B193">
        <v>5.9</v>
      </c>
    </row>
    <row r="194" spans="1:2" x14ac:dyDescent="0.3">
      <c r="A194" t="s">
        <v>10560</v>
      </c>
      <c r="B194">
        <v>6.2279999999999998</v>
      </c>
    </row>
    <row r="195" spans="1:2" x14ac:dyDescent="0.3">
      <c r="A195" t="s">
        <v>10558</v>
      </c>
      <c r="B195">
        <v>6.2240000000000002</v>
      </c>
    </row>
    <row r="196" spans="1:2" x14ac:dyDescent="0.3">
      <c r="A196" t="s">
        <v>10557</v>
      </c>
      <c r="B196">
        <v>6.2279999999999998</v>
      </c>
    </row>
    <row r="197" spans="1:2" x14ac:dyDescent="0.3">
      <c r="A197" t="s">
        <v>10555</v>
      </c>
      <c r="B197">
        <v>6.2069999999999999</v>
      </c>
    </row>
    <row r="198" spans="1:2" x14ac:dyDescent="0.3">
      <c r="A198" t="s">
        <v>10553</v>
      </c>
      <c r="B198">
        <v>5.9050000000000002</v>
      </c>
    </row>
    <row r="199" spans="1:2" x14ac:dyDescent="0.3">
      <c r="A199" t="s">
        <v>10551</v>
      </c>
      <c r="B199">
        <v>6.1660000000000004</v>
      </c>
    </row>
    <row r="200" spans="1:2" x14ac:dyDescent="0.3">
      <c r="A200" t="s">
        <v>10549</v>
      </c>
      <c r="B200">
        <v>6.1420000000000003</v>
      </c>
    </row>
    <row r="201" spans="1:2" x14ac:dyDescent="0.3">
      <c r="A201" t="s">
        <v>10547</v>
      </c>
      <c r="B201">
        <v>6.2140000000000004</v>
      </c>
    </row>
    <row r="202" spans="1:2" x14ac:dyDescent="0.3">
      <c r="A202" t="s">
        <v>10545</v>
      </c>
      <c r="B202">
        <v>6.2039999999999997</v>
      </c>
    </row>
    <row r="203" spans="1:2" x14ac:dyDescent="0.3">
      <c r="A203" t="s">
        <v>10543</v>
      </c>
      <c r="B203">
        <v>6.2030000000000003</v>
      </c>
    </row>
    <row r="204" spans="1:2" x14ac:dyDescent="0.3">
      <c r="A204" t="s">
        <v>10542</v>
      </c>
      <c r="B204">
        <v>6.3170000000000002</v>
      </c>
    </row>
    <row r="205" spans="1:2" x14ac:dyDescent="0.3">
      <c r="A205" t="s">
        <v>10540</v>
      </c>
      <c r="B205">
        <v>6.298</v>
      </c>
    </row>
    <row r="206" spans="1:2" x14ac:dyDescent="0.3">
      <c r="A206" t="s">
        <v>10538</v>
      </c>
      <c r="B206">
        <v>6.3339999999999996</v>
      </c>
    </row>
    <row r="207" spans="1:2" x14ac:dyDescent="0.3">
      <c r="A207" t="s">
        <v>10537</v>
      </c>
      <c r="B207">
        <v>6.3449999999999998</v>
      </c>
    </row>
    <row r="208" spans="1:2" x14ac:dyDescent="0.3">
      <c r="A208" t="s">
        <v>10536</v>
      </c>
      <c r="B208">
        <v>6.3440000000000003</v>
      </c>
    </row>
    <row r="209" spans="1:2" x14ac:dyDescent="0.3">
      <c r="A209" t="s">
        <v>10534</v>
      </c>
      <c r="B209">
        <v>6.3540000000000001</v>
      </c>
    </row>
    <row r="210" spans="1:2" x14ac:dyDescent="0.3">
      <c r="A210" t="s">
        <v>10533</v>
      </c>
      <c r="B210">
        <v>6.319</v>
      </c>
    </row>
    <row r="211" spans="1:2" x14ac:dyDescent="0.3">
      <c r="A211" t="s">
        <v>10531</v>
      </c>
      <c r="B211">
        <v>6.3280000000000003</v>
      </c>
    </row>
    <row r="212" spans="1:2" x14ac:dyDescent="0.3">
      <c r="A212" t="s">
        <v>10529</v>
      </c>
      <c r="B212">
        <v>6.351</v>
      </c>
    </row>
    <row r="213" spans="1:2" x14ac:dyDescent="0.3">
      <c r="A213" t="s">
        <v>10527</v>
      </c>
      <c r="B213">
        <v>6.3550000000000004</v>
      </c>
    </row>
    <row r="214" spans="1:2" x14ac:dyDescent="0.3">
      <c r="A214" t="s">
        <v>10526</v>
      </c>
      <c r="B214">
        <v>6.3540000000000001</v>
      </c>
    </row>
    <row r="215" spans="1:2" x14ac:dyDescent="0.3">
      <c r="A215" t="s">
        <v>10524</v>
      </c>
      <c r="B215">
        <v>6.3769999999999998</v>
      </c>
    </row>
    <row r="216" spans="1:2" x14ac:dyDescent="0.3">
      <c r="A216" t="s">
        <v>10522</v>
      </c>
      <c r="B216">
        <v>6.37</v>
      </c>
    </row>
    <row r="217" spans="1:2" x14ac:dyDescent="0.3">
      <c r="A217" t="s">
        <v>10521</v>
      </c>
      <c r="B217">
        <v>6.39</v>
      </c>
    </row>
    <row r="218" spans="1:2" x14ac:dyDescent="0.3">
      <c r="A218" t="s">
        <v>10519</v>
      </c>
      <c r="B218">
        <v>6.3860000000000001</v>
      </c>
    </row>
    <row r="219" spans="1:2" x14ac:dyDescent="0.3">
      <c r="A219" t="s">
        <v>10517</v>
      </c>
      <c r="B219">
        <v>6.3769999999999998</v>
      </c>
    </row>
    <row r="220" spans="1:2" x14ac:dyDescent="0.3">
      <c r="A220" t="s">
        <v>10515</v>
      </c>
      <c r="B220">
        <v>6.3079999999999998</v>
      </c>
    </row>
    <row r="221" spans="1:2" x14ac:dyDescent="0.3">
      <c r="A221" t="s">
        <v>10513</v>
      </c>
      <c r="B221">
        <v>6.36</v>
      </c>
    </row>
    <row r="222" spans="1:2" x14ac:dyDescent="0.3">
      <c r="A222" t="s">
        <v>10511</v>
      </c>
      <c r="B222">
        <v>6.2930000000000001</v>
      </c>
    </row>
    <row r="223" spans="1:2" x14ac:dyDescent="0.3">
      <c r="A223" t="s">
        <v>10509</v>
      </c>
      <c r="B223">
        <v>6.3550000000000004</v>
      </c>
    </row>
    <row r="224" spans="1:2" x14ac:dyDescent="0.3">
      <c r="A224" t="s">
        <v>10507</v>
      </c>
      <c r="B224">
        <v>6.3330000000000002</v>
      </c>
    </row>
    <row r="225" spans="1:2" x14ac:dyDescent="0.3">
      <c r="A225" t="s">
        <v>10505</v>
      </c>
      <c r="B225">
        <v>6.335</v>
      </c>
    </row>
    <row r="226" spans="1:2" x14ac:dyDescent="0.3">
      <c r="A226" t="s">
        <v>10503</v>
      </c>
      <c r="B226">
        <v>6.3179999999999996</v>
      </c>
    </row>
    <row r="227" spans="1:2" x14ac:dyDescent="0.3">
      <c r="A227" t="s">
        <v>10501</v>
      </c>
      <c r="B227">
        <v>6.3250000000000002</v>
      </c>
    </row>
    <row r="228" spans="1:2" x14ac:dyDescent="0.3">
      <c r="A228" t="s">
        <v>10499</v>
      </c>
      <c r="B228">
        <v>6.343</v>
      </c>
    </row>
    <row r="229" spans="1:2" x14ac:dyDescent="0.3">
      <c r="A229" t="s">
        <v>10495</v>
      </c>
      <c r="B229">
        <v>6.35</v>
      </c>
    </row>
    <row r="230" spans="1:2" x14ac:dyDescent="0.3">
      <c r="A230" t="s">
        <v>10493</v>
      </c>
      <c r="B230">
        <v>6.3179999999999996</v>
      </c>
    </row>
    <row r="231" spans="1:2" x14ac:dyDescent="0.3">
      <c r="A231" t="s">
        <v>10492</v>
      </c>
      <c r="B231">
        <v>6.2720000000000002</v>
      </c>
    </row>
    <row r="232" spans="1:2" x14ac:dyDescent="0.3">
      <c r="A232" t="s">
        <v>10490</v>
      </c>
      <c r="B232">
        <v>6.2190000000000003</v>
      </c>
    </row>
    <row r="233" spans="1:2" x14ac:dyDescent="0.3">
      <c r="A233" t="s">
        <v>10488</v>
      </c>
      <c r="B233">
        <v>6.2069999999999999</v>
      </c>
    </row>
    <row r="234" spans="1:2" x14ac:dyDescent="0.3">
      <c r="A234" t="s">
        <v>10487</v>
      </c>
      <c r="B234">
        <v>6.2089999999999996</v>
      </c>
    </row>
    <row r="235" spans="1:2" x14ac:dyDescent="0.3">
      <c r="A235" t="s">
        <v>10485</v>
      </c>
      <c r="B235">
        <v>6.1559999999999997</v>
      </c>
    </row>
    <row r="236" spans="1:2" x14ac:dyDescent="0.3">
      <c r="A236" t="s">
        <v>10483</v>
      </c>
      <c r="B236">
        <v>6.0839999999999996</v>
      </c>
    </row>
    <row r="237" spans="1:2" x14ac:dyDescent="0.3">
      <c r="A237" t="s">
        <v>10482</v>
      </c>
      <c r="B237">
        <v>6.0830000000000002</v>
      </c>
    </row>
    <row r="238" spans="1:2" x14ac:dyDescent="0.3">
      <c r="A238" t="s">
        <v>10480</v>
      </c>
      <c r="B238">
        <v>6.0919999999999996</v>
      </c>
    </row>
    <row r="239" spans="1:2" x14ac:dyDescent="0.3">
      <c r="A239" t="s">
        <v>10478</v>
      </c>
      <c r="B239">
        <v>6.0739999999999998</v>
      </c>
    </row>
    <row r="240" spans="1:2" x14ac:dyDescent="0.3">
      <c r="A240" t="s">
        <v>10476</v>
      </c>
      <c r="B240">
        <v>6.0679999999999996</v>
      </c>
    </row>
    <row r="241" spans="1:2" x14ac:dyDescent="0.3">
      <c r="A241" t="s">
        <v>10474</v>
      </c>
      <c r="B241">
        <v>6.0629999999999997</v>
      </c>
    </row>
    <row r="242" spans="1:2" x14ac:dyDescent="0.3">
      <c r="A242" t="s">
        <v>10472</v>
      </c>
      <c r="B242">
        <v>6.0410000000000004</v>
      </c>
    </row>
    <row r="243" spans="1:2" x14ac:dyDescent="0.3">
      <c r="A243" t="s">
        <v>10470</v>
      </c>
      <c r="B243">
        <v>6.03</v>
      </c>
    </row>
    <row r="244" spans="1:2" x14ac:dyDescent="0.3">
      <c r="A244" t="s">
        <v>10468</v>
      </c>
      <c r="B244">
        <v>6.0060000000000002</v>
      </c>
    </row>
    <row r="245" spans="1:2" x14ac:dyDescent="0.3">
      <c r="A245" t="s">
        <v>10466</v>
      </c>
      <c r="B245">
        <v>5.9370000000000003</v>
      </c>
    </row>
    <row r="246" spans="1:2" x14ac:dyDescent="0.3">
      <c r="A246" t="s">
        <v>10464</v>
      </c>
      <c r="B246">
        <v>5.9169999999999998</v>
      </c>
    </row>
    <row r="247" spans="1:2" x14ac:dyDescent="0.3">
      <c r="A247" t="s">
        <v>10462</v>
      </c>
      <c r="B247">
        <v>5.7489999999999997</v>
      </c>
    </row>
    <row r="248" spans="1:2" x14ac:dyDescent="0.3">
      <c r="A248" t="s">
        <v>10460</v>
      </c>
      <c r="B248">
        <v>5.4349999999999996</v>
      </c>
    </row>
    <row r="249" spans="1:2" x14ac:dyDescent="0.3">
      <c r="A249" t="s">
        <v>10458</v>
      </c>
      <c r="B249">
        <v>5.2350000000000003</v>
      </c>
    </row>
    <row r="250" spans="1:2" x14ac:dyDescent="0.3">
      <c r="A250" t="s">
        <v>10456</v>
      </c>
      <c r="B250">
        <v>5.7590000000000003</v>
      </c>
    </row>
    <row r="251" spans="1:2" x14ac:dyDescent="0.3">
      <c r="A251" t="s">
        <v>10454</v>
      </c>
      <c r="B251">
        <v>5.9669999999999996</v>
      </c>
    </row>
    <row r="252" spans="1:2" x14ac:dyDescent="0.3">
      <c r="A252" t="s">
        <v>10452</v>
      </c>
      <c r="B252">
        <v>5.8689999999999998</v>
      </c>
    </row>
    <row r="253" spans="1:2" x14ac:dyDescent="0.3">
      <c r="A253" t="s">
        <v>10450</v>
      </c>
      <c r="B253">
        <v>5.593</v>
      </c>
    </row>
    <row r="254" spans="1:2" x14ac:dyDescent="0.3">
      <c r="A254" t="s">
        <v>10448</v>
      </c>
      <c r="B254">
        <v>5.6550000000000002</v>
      </c>
    </row>
    <row r="255" spans="1:2" x14ac:dyDescent="0.3">
      <c r="A255" t="s">
        <v>10446</v>
      </c>
      <c r="B255">
        <v>5.383</v>
      </c>
    </row>
    <row r="256" spans="1:2" x14ac:dyDescent="0.3">
      <c r="A256" t="s">
        <v>10444</v>
      </c>
      <c r="B256">
        <v>5.1210000000000004</v>
      </c>
    </row>
    <row r="257" spans="1:2" x14ac:dyDescent="0.3">
      <c r="A257" t="s">
        <v>10443</v>
      </c>
      <c r="B257">
        <v>5.1829999999999998</v>
      </c>
    </row>
    <row r="258" spans="1:2" x14ac:dyDescent="0.3">
      <c r="A258" t="s">
        <v>10442</v>
      </c>
      <c r="B258">
        <v>5.2439999999999998</v>
      </c>
    </row>
    <row r="259" spans="1:2" x14ac:dyDescent="0.3">
      <c r="A259" t="s">
        <v>10441</v>
      </c>
      <c r="B259">
        <v>5.3109999999999999</v>
      </c>
    </row>
    <row r="260" spans="1:2" x14ac:dyDescent="0.3">
      <c r="A260" t="s">
        <v>10439</v>
      </c>
      <c r="B260">
        <v>5.2839999999999998</v>
      </c>
    </row>
    <row r="261" spans="1:2" x14ac:dyDescent="0.3">
      <c r="A261" t="s">
        <v>10437</v>
      </c>
      <c r="B261">
        <v>5.3490000000000002</v>
      </c>
    </row>
    <row r="262" spans="1:2" x14ac:dyDescent="0.3">
      <c r="A262" t="s">
        <v>10433</v>
      </c>
      <c r="B262">
        <v>5.3739999999999997</v>
      </c>
    </row>
    <row r="263" spans="1:2" x14ac:dyDescent="0.3">
      <c r="A263" t="s">
        <v>10431</v>
      </c>
      <c r="B263">
        <v>5.3579999999999997</v>
      </c>
    </row>
    <row r="264" spans="1:2" x14ac:dyDescent="0.3">
      <c r="A264" t="s">
        <v>10429</v>
      </c>
      <c r="B264">
        <v>5.274</v>
      </c>
    </row>
    <row r="265" spans="1:2" x14ac:dyDescent="0.3">
      <c r="A265" t="s">
        <v>10427</v>
      </c>
      <c r="B265">
        <v>5.2249999999999996</v>
      </c>
    </row>
    <row r="266" spans="1:2" x14ac:dyDescent="0.3">
      <c r="A266" t="s">
        <v>10425</v>
      </c>
      <c r="B266">
        <v>5.2229999999999999</v>
      </c>
    </row>
    <row r="267" spans="1:2" x14ac:dyDescent="0.3">
      <c r="A267" t="s">
        <v>10423</v>
      </c>
      <c r="B267">
        <v>5.2329999999999997</v>
      </c>
    </row>
    <row r="268" spans="1:2" x14ac:dyDescent="0.3">
      <c r="A268" t="s">
        <v>10421</v>
      </c>
      <c r="B268">
        <v>5.28</v>
      </c>
    </row>
    <row r="269" spans="1:2" x14ac:dyDescent="0.3">
      <c r="A269" t="s">
        <v>10419</v>
      </c>
      <c r="B269">
        <v>5.2640000000000002</v>
      </c>
    </row>
    <row r="270" spans="1:2" x14ac:dyDescent="0.3">
      <c r="A270" t="s">
        <v>10417</v>
      </c>
      <c r="B270">
        <v>5.1680000000000001</v>
      </c>
    </row>
    <row r="271" spans="1:2" x14ac:dyDescent="0.3">
      <c r="A271" t="s">
        <v>10415</v>
      </c>
      <c r="B271">
        <v>5.1449999999999996</v>
      </c>
    </row>
    <row r="272" spans="1:2" x14ac:dyDescent="0.3">
      <c r="A272" t="s">
        <v>10413</v>
      </c>
      <c r="B272">
        <v>5.01</v>
      </c>
    </row>
    <row r="273" spans="1:2" x14ac:dyDescent="0.3">
      <c r="A273" t="s">
        <v>10412</v>
      </c>
      <c r="B273">
        <v>4.9779999999999998</v>
      </c>
    </row>
    <row r="274" spans="1:2" x14ac:dyDescent="0.3">
      <c r="A274" t="s">
        <v>10410</v>
      </c>
      <c r="B274">
        <v>4.9980000000000002</v>
      </c>
    </row>
    <row r="275" spans="1:2" x14ac:dyDescent="0.3">
      <c r="A275" t="s">
        <v>10408</v>
      </c>
      <c r="B275">
        <v>5.0590000000000002</v>
      </c>
    </row>
    <row r="276" spans="1:2" x14ac:dyDescent="0.3">
      <c r="A276" t="s">
        <v>10407</v>
      </c>
      <c r="B276">
        <v>5.0510000000000002</v>
      </c>
    </row>
    <row r="277" spans="1:2" x14ac:dyDescent="0.3">
      <c r="A277" t="s">
        <v>10405</v>
      </c>
      <c r="B277">
        <v>5.077</v>
      </c>
    </row>
    <row r="278" spans="1:2" x14ac:dyDescent="0.3">
      <c r="A278" t="s">
        <v>10404</v>
      </c>
      <c r="B278">
        <v>5.077</v>
      </c>
    </row>
    <row r="279" spans="1:2" x14ac:dyDescent="0.3">
      <c r="A279" t="s">
        <v>10402</v>
      </c>
      <c r="B279">
        <v>5.0759999999999996</v>
      </c>
    </row>
    <row r="280" spans="1:2" x14ac:dyDescent="0.3">
      <c r="A280" t="s">
        <v>10400</v>
      </c>
      <c r="B280">
        <v>5.0590000000000002</v>
      </c>
    </row>
    <row r="281" spans="1:2" x14ac:dyDescent="0.3">
      <c r="A281" t="s">
        <v>10399</v>
      </c>
      <c r="B281">
        <v>5.0720000000000001</v>
      </c>
    </row>
    <row r="282" spans="1:2" x14ac:dyDescent="0.3">
      <c r="A282" t="s">
        <v>10397</v>
      </c>
      <c r="B282">
        <v>5.0460000000000003</v>
      </c>
    </row>
    <row r="283" spans="1:2" x14ac:dyDescent="0.3">
      <c r="A283" t="s">
        <v>10396</v>
      </c>
      <c r="B283">
        <v>5.0609999999999999</v>
      </c>
    </row>
    <row r="284" spans="1:2" x14ac:dyDescent="0.3">
      <c r="A284" t="s">
        <v>10394</v>
      </c>
      <c r="B284">
        <v>5.0869999999999997</v>
      </c>
    </row>
    <row r="285" spans="1:2" x14ac:dyDescent="0.3">
      <c r="A285" t="s">
        <v>10392</v>
      </c>
      <c r="B285">
        <v>4.9539999999999997</v>
      </c>
    </row>
    <row r="286" spans="1:2" x14ac:dyDescent="0.3">
      <c r="A286" t="s">
        <v>10388</v>
      </c>
      <c r="B286">
        <v>5.03</v>
      </c>
    </row>
    <row r="287" spans="1:2" x14ac:dyDescent="0.3">
      <c r="A287" t="s">
        <v>10386</v>
      </c>
      <c r="B287">
        <v>5.01</v>
      </c>
    </row>
    <row r="288" spans="1:2" x14ac:dyDescent="0.3">
      <c r="A288" t="s">
        <v>10384</v>
      </c>
      <c r="B288">
        <v>4.9980000000000002</v>
      </c>
    </row>
    <row r="289" spans="1:2" x14ac:dyDescent="0.3">
      <c r="A289" t="s">
        <v>10383</v>
      </c>
      <c r="B289">
        <v>4.8979999999999997</v>
      </c>
    </row>
    <row r="290" spans="1:2" x14ac:dyDescent="0.3">
      <c r="A290" t="s">
        <v>10381</v>
      </c>
      <c r="B290">
        <v>4.8230000000000004</v>
      </c>
    </row>
    <row r="291" spans="1:2" x14ac:dyDescent="0.3">
      <c r="A291" t="s">
        <v>10379</v>
      </c>
      <c r="B291">
        <v>4.7910000000000004</v>
      </c>
    </row>
    <row r="292" spans="1:2" x14ac:dyDescent="0.3">
      <c r="A292" t="s">
        <v>10378</v>
      </c>
      <c r="B292">
        <v>4.8689999999999998</v>
      </c>
    </row>
    <row r="293" spans="1:2" x14ac:dyDescent="0.3">
      <c r="A293" t="s">
        <v>10376</v>
      </c>
      <c r="B293">
        <v>4.8529999999999998</v>
      </c>
    </row>
    <row r="294" spans="1:2" x14ac:dyDescent="0.3">
      <c r="A294" t="s">
        <v>10375</v>
      </c>
      <c r="B294">
        <v>4.8410000000000002</v>
      </c>
    </row>
    <row r="295" spans="1:2" x14ac:dyDescent="0.3">
      <c r="A295" t="s">
        <v>10373</v>
      </c>
      <c r="B295">
        <v>4.8330000000000002</v>
      </c>
    </row>
    <row r="296" spans="1:2" x14ac:dyDescent="0.3">
      <c r="A296" t="s">
        <v>10371</v>
      </c>
      <c r="B296">
        <v>4.7190000000000003</v>
      </c>
    </row>
    <row r="297" spans="1:2" x14ac:dyDescent="0.3">
      <c r="A297" t="s">
        <v>10370</v>
      </c>
      <c r="B297">
        <v>4.6769999999999996</v>
      </c>
    </row>
    <row r="298" spans="1:2" x14ac:dyDescent="0.3">
      <c r="A298" t="s">
        <v>10368</v>
      </c>
      <c r="B298">
        <v>4.6769999999999996</v>
      </c>
    </row>
    <row r="299" spans="1:2" x14ac:dyDescent="0.3">
      <c r="A299" t="s">
        <v>10367</v>
      </c>
      <c r="B299">
        <v>4.7270000000000003</v>
      </c>
    </row>
    <row r="300" spans="1:2" x14ac:dyDescent="0.3">
      <c r="A300" t="s">
        <v>10365</v>
      </c>
      <c r="B300">
        <v>4.3869999999999996</v>
      </c>
    </row>
    <row r="301" spans="1:2" x14ac:dyDescent="0.3">
      <c r="A301" t="s">
        <v>10363</v>
      </c>
      <c r="B301">
        <v>4.641</v>
      </c>
    </row>
    <row r="302" spans="1:2" x14ac:dyDescent="0.3">
      <c r="A302" t="s">
        <v>10361</v>
      </c>
      <c r="B302">
        <v>4.532</v>
      </c>
    </row>
    <row r="303" spans="1:2" x14ac:dyDescent="0.3">
      <c r="A303" t="s">
        <v>10359</v>
      </c>
      <c r="B303">
        <v>4.5209999999999999</v>
      </c>
    </row>
    <row r="304" spans="1:2" x14ac:dyDescent="0.3">
      <c r="A304" t="s">
        <v>10357</v>
      </c>
      <c r="B304">
        <v>4.5350000000000001</v>
      </c>
    </row>
    <row r="305" spans="1:2" x14ac:dyDescent="0.3">
      <c r="A305" t="s">
        <v>10355</v>
      </c>
      <c r="B305">
        <v>4.5739999999999998</v>
      </c>
    </row>
    <row r="306" spans="1:2" x14ac:dyDescent="0.3">
      <c r="A306" t="s">
        <v>10353</v>
      </c>
      <c r="B306">
        <v>4.4800000000000004</v>
      </c>
    </row>
    <row r="307" spans="1:2" x14ac:dyDescent="0.3">
      <c r="A307" t="s">
        <v>10351</v>
      </c>
      <c r="B307">
        <v>4.4800000000000004</v>
      </c>
    </row>
    <row r="308" spans="1:2" x14ac:dyDescent="0.3">
      <c r="A308" t="s">
        <v>10350</v>
      </c>
      <c r="B308">
        <v>4.2619999999999996</v>
      </c>
    </row>
    <row r="309" spans="1:2" x14ac:dyDescent="0.3">
      <c r="A309" t="s">
        <v>10348</v>
      </c>
      <c r="B309">
        <v>4.2809999999999997</v>
      </c>
    </row>
    <row r="310" spans="1:2" x14ac:dyDescent="0.3">
      <c r="A310" t="s">
        <v>10346</v>
      </c>
      <c r="B310">
        <v>4.242</v>
      </c>
    </row>
    <row r="311" spans="1:2" x14ac:dyDescent="0.3">
      <c r="A311" t="s">
        <v>10345</v>
      </c>
      <c r="B311">
        <v>4.34</v>
      </c>
    </row>
    <row r="312" spans="1:2" x14ac:dyDescent="0.3">
      <c r="A312" t="s">
        <v>10343</v>
      </c>
      <c r="B312">
        <v>4.3460000000000001</v>
      </c>
    </row>
    <row r="313" spans="1:2" x14ac:dyDescent="0.3">
      <c r="A313" t="s">
        <v>10341</v>
      </c>
      <c r="B313">
        <v>4.3449999999999998</v>
      </c>
    </row>
    <row r="314" spans="1:2" x14ac:dyDescent="0.3">
      <c r="A314" t="s">
        <v>10339</v>
      </c>
      <c r="B314">
        <v>4.2919999999999998</v>
      </c>
    </row>
    <row r="315" spans="1:2" x14ac:dyDescent="0.3">
      <c r="A315" t="s">
        <v>10337</v>
      </c>
      <c r="B315">
        <v>4.2629999999999999</v>
      </c>
    </row>
    <row r="316" spans="1:2" x14ac:dyDescent="0.3">
      <c r="A316" t="s">
        <v>10336</v>
      </c>
      <c r="B316">
        <v>4.1589999999999998</v>
      </c>
    </row>
    <row r="317" spans="1:2" x14ac:dyDescent="0.3">
      <c r="A317" t="s">
        <v>10335</v>
      </c>
      <c r="B317">
        <v>4.0869999999999997</v>
      </c>
    </row>
    <row r="318" spans="1:2" x14ac:dyDescent="0.3">
      <c r="A318" t="s">
        <v>10333</v>
      </c>
      <c r="B318">
        <v>4.0910000000000002</v>
      </c>
    </row>
    <row r="319" spans="1:2" x14ac:dyDescent="0.3">
      <c r="A319" t="s">
        <v>10331</v>
      </c>
      <c r="B319">
        <v>3.9710000000000001</v>
      </c>
    </row>
    <row r="320" spans="1:2" x14ac:dyDescent="0.3">
      <c r="A320" t="s">
        <v>10329</v>
      </c>
      <c r="B320">
        <v>3.952</v>
      </c>
    </row>
    <row r="321" spans="1:2" x14ac:dyDescent="0.3">
      <c r="A321" t="s">
        <v>10328</v>
      </c>
      <c r="B321">
        <v>3.9319999999999999</v>
      </c>
    </row>
    <row r="322" spans="1:2" x14ac:dyDescent="0.3">
      <c r="A322" t="s">
        <v>10326</v>
      </c>
      <c r="B322">
        <v>4.0659999999999998</v>
      </c>
    </row>
    <row r="323" spans="1:2" x14ac:dyDescent="0.3">
      <c r="A323" t="s">
        <v>10325</v>
      </c>
      <c r="B323">
        <v>4.0229999999999997</v>
      </c>
    </row>
    <row r="324" spans="1:2" x14ac:dyDescent="0.3">
      <c r="A324" t="s">
        <v>10911</v>
      </c>
      <c r="B324">
        <v>4.1379999999999999</v>
      </c>
    </row>
    <row r="325" spans="1:2" x14ac:dyDescent="0.3">
      <c r="A325" t="s">
        <v>10323</v>
      </c>
      <c r="B325">
        <v>4.1280000000000001</v>
      </c>
    </row>
    <row r="326" spans="1:2" x14ac:dyDescent="0.3">
      <c r="A326" t="s">
        <v>10322</v>
      </c>
      <c r="B326">
        <v>4.1849999999999996</v>
      </c>
    </row>
    <row r="327" spans="1:2" x14ac:dyDescent="0.3">
      <c r="A327" t="s">
        <v>10320</v>
      </c>
      <c r="B327">
        <v>3.9</v>
      </c>
    </row>
    <row r="328" spans="1:2" x14ac:dyDescent="0.3">
      <c r="A328" t="s">
        <v>10318</v>
      </c>
      <c r="B328">
        <v>3.7650000000000001</v>
      </c>
    </row>
    <row r="329" spans="1:2" x14ac:dyDescent="0.3">
      <c r="A329" t="s">
        <v>10316</v>
      </c>
      <c r="B329">
        <v>3.7149999999999999</v>
      </c>
    </row>
    <row r="330" spans="1:2" x14ac:dyDescent="0.3">
      <c r="A330" t="s">
        <v>10314</v>
      </c>
      <c r="B330">
        <v>3.7970000000000002</v>
      </c>
    </row>
    <row r="331" spans="1:2" x14ac:dyDescent="0.3">
      <c r="A331" t="s">
        <v>10312</v>
      </c>
      <c r="B331">
        <v>3.8180000000000001</v>
      </c>
    </row>
    <row r="332" spans="1:2" x14ac:dyDescent="0.3">
      <c r="A332" t="s">
        <v>10310</v>
      </c>
      <c r="B332">
        <v>3.823</v>
      </c>
    </row>
    <row r="333" spans="1:2" x14ac:dyDescent="0.3">
      <c r="A333" t="s">
        <v>10309</v>
      </c>
      <c r="B333">
        <v>3.8420000000000001</v>
      </c>
    </row>
    <row r="334" spans="1:2" x14ac:dyDescent="0.3">
      <c r="A334" t="s">
        <v>10308</v>
      </c>
      <c r="B334">
        <v>3.88</v>
      </c>
    </row>
    <row r="335" spans="1:2" x14ac:dyDescent="0.3">
      <c r="A335" t="s">
        <v>10306</v>
      </c>
      <c r="B335">
        <v>3.9009999999999998</v>
      </c>
    </row>
    <row r="336" spans="1:2" x14ac:dyDescent="0.3">
      <c r="A336" t="s">
        <v>10304</v>
      </c>
      <c r="B336">
        <v>3.89</v>
      </c>
    </row>
    <row r="337" spans="1:2" x14ac:dyDescent="0.3">
      <c r="A337" t="s">
        <v>10302</v>
      </c>
      <c r="B337">
        <v>3.8330000000000002</v>
      </c>
    </row>
    <row r="338" spans="1:2" x14ac:dyDescent="0.3">
      <c r="A338" t="s">
        <v>10300</v>
      </c>
      <c r="B338">
        <v>3.7440000000000002</v>
      </c>
    </row>
    <row r="339" spans="1:2" x14ac:dyDescent="0.3">
      <c r="A339" t="s">
        <v>10912</v>
      </c>
      <c r="B339">
        <v>3.7040000000000002</v>
      </c>
    </row>
    <row r="340" spans="1:2" x14ac:dyDescent="0.3">
      <c r="A340" t="s">
        <v>10299</v>
      </c>
      <c r="B340">
        <v>3.694</v>
      </c>
    </row>
    <row r="341" spans="1:2" x14ac:dyDescent="0.3">
      <c r="A341" t="s">
        <v>10297</v>
      </c>
      <c r="B341">
        <v>3.7349999999999999</v>
      </c>
    </row>
    <row r="342" spans="1:2" x14ac:dyDescent="0.3">
      <c r="A342" t="s">
        <v>10295</v>
      </c>
      <c r="B342">
        <v>3.7450000000000001</v>
      </c>
    </row>
    <row r="343" spans="1:2" x14ac:dyDescent="0.3">
      <c r="A343" t="s">
        <v>10293</v>
      </c>
      <c r="B343">
        <v>3.734</v>
      </c>
    </row>
    <row r="344" spans="1:2" x14ac:dyDescent="0.3">
      <c r="A344" t="s">
        <v>10291</v>
      </c>
      <c r="B344">
        <v>3.6920000000000002</v>
      </c>
    </row>
    <row r="345" spans="1:2" x14ac:dyDescent="0.3">
      <c r="A345" t="s">
        <v>10289</v>
      </c>
      <c r="B345">
        <v>3.6419999999999999</v>
      </c>
    </row>
    <row r="346" spans="1:2" x14ac:dyDescent="0.3">
      <c r="A346" t="s">
        <v>10287</v>
      </c>
      <c r="B346">
        <v>3.58</v>
      </c>
    </row>
    <row r="347" spans="1:2" x14ac:dyDescent="0.3">
      <c r="A347" t="s">
        <v>10285</v>
      </c>
      <c r="B347">
        <v>3.5590000000000002</v>
      </c>
    </row>
    <row r="348" spans="1:2" x14ac:dyDescent="0.3">
      <c r="A348" t="s">
        <v>10283</v>
      </c>
      <c r="B348">
        <v>3.61</v>
      </c>
    </row>
    <row r="349" spans="1:2" x14ac:dyDescent="0.3">
      <c r="A349" t="s">
        <v>10282</v>
      </c>
      <c r="B349">
        <v>3.6320000000000001</v>
      </c>
    </row>
    <row r="350" spans="1:2" x14ac:dyDescent="0.3">
      <c r="A350" t="s">
        <v>10280</v>
      </c>
      <c r="B350">
        <v>3.637</v>
      </c>
    </row>
    <row r="351" spans="1:2" x14ac:dyDescent="0.3">
      <c r="A351" t="s">
        <v>10279</v>
      </c>
      <c r="B351">
        <v>3.6469999999999998</v>
      </c>
    </row>
    <row r="352" spans="1:2" x14ac:dyDescent="0.3">
      <c r="A352" t="s">
        <v>10277</v>
      </c>
      <c r="B352">
        <v>3.6419999999999999</v>
      </c>
    </row>
    <row r="353" spans="1:2" x14ac:dyDescent="0.3">
      <c r="A353" t="s">
        <v>10275</v>
      </c>
      <c r="B353">
        <v>3.6920000000000002</v>
      </c>
    </row>
    <row r="354" spans="1:2" x14ac:dyDescent="0.3">
      <c r="A354" t="s">
        <v>10273</v>
      </c>
      <c r="B354">
        <v>3.6829999999999998</v>
      </c>
    </row>
    <row r="355" spans="1:2" x14ac:dyDescent="0.3">
      <c r="A355" t="s">
        <v>10271</v>
      </c>
      <c r="B355">
        <v>3.6890000000000001</v>
      </c>
    </row>
    <row r="356" spans="1:2" x14ac:dyDescent="0.3">
      <c r="A356" t="s">
        <v>10270</v>
      </c>
      <c r="B356">
        <v>3.6419999999999999</v>
      </c>
    </row>
    <row r="357" spans="1:2" x14ac:dyDescent="0.3">
      <c r="A357" t="s">
        <v>10269</v>
      </c>
      <c r="B357">
        <v>3.6509999999999998</v>
      </c>
    </row>
    <row r="358" spans="1:2" x14ac:dyDescent="0.3">
      <c r="A358" t="s">
        <v>10267</v>
      </c>
      <c r="B358">
        <v>3.6829999999999998</v>
      </c>
    </row>
    <row r="359" spans="1:2" x14ac:dyDescent="0.3">
      <c r="A359" t="s">
        <v>10265</v>
      </c>
      <c r="B359">
        <v>3.6629999999999998</v>
      </c>
    </row>
    <row r="360" spans="1:2" x14ac:dyDescent="0.3">
      <c r="A360" t="s">
        <v>10263</v>
      </c>
      <c r="B360">
        <v>3.6219999999999999</v>
      </c>
    </row>
    <row r="361" spans="1:2" x14ac:dyDescent="0.3">
      <c r="A361" t="s">
        <v>10261</v>
      </c>
      <c r="B361">
        <v>3.6259999999999999</v>
      </c>
    </row>
    <row r="362" spans="1:2" x14ac:dyDescent="0.3">
      <c r="A362" t="s">
        <v>10259</v>
      </c>
      <c r="B362">
        <v>3.6459999999999999</v>
      </c>
    </row>
    <row r="363" spans="1:2" x14ac:dyDescent="0.3">
      <c r="A363" t="s">
        <v>10257</v>
      </c>
      <c r="B363">
        <v>3.5910000000000002</v>
      </c>
    </row>
    <row r="364" spans="1:2" x14ac:dyDescent="0.3">
      <c r="A364" t="s">
        <v>10255</v>
      </c>
      <c r="B364">
        <v>3.5649999999999999</v>
      </c>
    </row>
    <row r="365" spans="1:2" x14ac:dyDescent="0.3">
      <c r="A365" t="s">
        <v>10253</v>
      </c>
      <c r="B365">
        <v>3.544</v>
      </c>
    </row>
    <row r="366" spans="1:2" x14ac:dyDescent="0.3">
      <c r="A366" t="s">
        <v>10251</v>
      </c>
      <c r="B366">
        <v>3.5489999999999999</v>
      </c>
    </row>
    <row r="367" spans="1:2" x14ac:dyDescent="0.3">
      <c r="A367" t="s">
        <v>10249</v>
      </c>
      <c r="B367">
        <v>3.5219999999999998</v>
      </c>
    </row>
    <row r="368" spans="1:2" x14ac:dyDescent="0.3">
      <c r="A368" t="s">
        <v>10247</v>
      </c>
      <c r="B368">
        <v>3.4769999999999999</v>
      </c>
    </row>
    <row r="369" spans="1:2" x14ac:dyDescent="0.3">
      <c r="A369" t="s">
        <v>10246</v>
      </c>
      <c r="B369">
        <v>3.5030000000000001</v>
      </c>
    </row>
    <row r="370" spans="1:2" x14ac:dyDescent="0.3">
      <c r="A370" t="s">
        <v>10244</v>
      </c>
      <c r="B370">
        <v>3.4929999999999999</v>
      </c>
    </row>
    <row r="371" spans="1:2" x14ac:dyDescent="0.3">
      <c r="A371" t="s">
        <v>10243</v>
      </c>
      <c r="B371">
        <v>3.508</v>
      </c>
    </row>
    <row r="372" spans="1:2" x14ac:dyDescent="0.3">
      <c r="A372" t="s">
        <v>10241</v>
      </c>
      <c r="B372">
        <v>3.4550000000000001</v>
      </c>
    </row>
    <row r="373" spans="1:2" x14ac:dyDescent="0.3">
      <c r="A373" t="s">
        <v>10239</v>
      </c>
      <c r="B373">
        <v>3.4460000000000002</v>
      </c>
    </row>
    <row r="374" spans="1:2" x14ac:dyDescent="0.3">
      <c r="A374" t="s">
        <v>10237</v>
      </c>
      <c r="B374">
        <v>3.4510000000000001</v>
      </c>
    </row>
    <row r="375" spans="1:2" x14ac:dyDescent="0.3">
      <c r="A375" t="s">
        <v>10235</v>
      </c>
      <c r="B375">
        <v>3.5339999999999998</v>
      </c>
    </row>
    <row r="376" spans="1:2" x14ac:dyDescent="0.3">
      <c r="A376" t="s">
        <v>10233</v>
      </c>
      <c r="B376">
        <v>3.6419999999999999</v>
      </c>
    </row>
    <row r="377" spans="1:2" x14ac:dyDescent="0.3">
      <c r="A377" t="s">
        <v>10232</v>
      </c>
      <c r="B377">
        <v>3.6720000000000002</v>
      </c>
    </row>
    <row r="378" spans="1:2" x14ac:dyDescent="0.3">
      <c r="A378" t="s">
        <v>10230</v>
      </c>
      <c r="B378">
        <v>3.6659999999999999</v>
      </c>
    </row>
    <row r="379" spans="1:2" x14ac:dyDescent="0.3">
      <c r="A379" t="s">
        <v>10229</v>
      </c>
      <c r="B379">
        <v>3.6789999999999998</v>
      </c>
    </row>
    <row r="380" spans="1:2" x14ac:dyDescent="0.3">
      <c r="A380" t="s">
        <v>10226</v>
      </c>
      <c r="B380">
        <v>3.6520000000000001</v>
      </c>
    </row>
    <row r="381" spans="1:2" x14ac:dyDescent="0.3">
      <c r="A381" t="s">
        <v>10224</v>
      </c>
      <c r="B381">
        <v>3.6309999999999998</v>
      </c>
    </row>
    <row r="382" spans="1:2" x14ac:dyDescent="0.3">
      <c r="A382" t="s">
        <v>10222</v>
      </c>
      <c r="B382">
        <v>3.6459999999999999</v>
      </c>
    </row>
    <row r="383" spans="1:2" x14ac:dyDescent="0.3">
      <c r="A383" t="s">
        <v>10220</v>
      </c>
      <c r="B383">
        <v>3.601</v>
      </c>
    </row>
    <row r="384" spans="1:2" x14ac:dyDescent="0.3">
      <c r="A384" t="s">
        <v>10219</v>
      </c>
      <c r="B384">
        <v>3.59</v>
      </c>
    </row>
    <row r="385" spans="1:2" x14ac:dyDescent="0.3">
      <c r="A385" t="s">
        <v>10217</v>
      </c>
      <c r="B385">
        <v>3.6</v>
      </c>
    </row>
    <row r="386" spans="1:2" x14ac:dyDescent="0.3">
      <c r="A386" t="s">
        <v>10216</v>
      </c>
      <c r="B386">
        <v>3.6309999999999998</v>
      </c>
    </row>
    <row r="387" spans="1:2" x14ac:dyDescent="0.3">
      <c r="A387" t="s">
        <v>10214</v>
      </c>
      <c r="B387">
        <v>3.6429999999999998</v>
      </c>
    </row>
    <row r="388" spans="1:2" x14ac:dyDescent="0.3">
      <c r="A388" t="s">
        <v>10212</v>
      </c>
      <c r="B388">
        <v>3.6219999999999999</v>
      </c>
    </row>
    <row r="389" spans="1:2" x14ac:dyDescent="0.3">
      <c r="A389" t="s">
        <v>10210</v>
      </c>
      <c r="B389">
        <v>3.544</v>
      </c>
    </row>
    <row r="390" spans="1:2" x14ac:dyDescent="0.3">
      <c r="A390" t="s">
        <v>10208</v>
      </c>
      <c r="B390">
        <v>3.5489999999999999</v>
      </c>
    </row>
    <row r="391" spans="1:2" x14ac:dyDescent="0.3">
      <c r="A391" t="s">
        <v>10206</v>
      </c>
      <c r="B391">
        <v>3.548</v>
      </c>
    </row>
    <row r="392" spans="1:2" x14ac:dyDescent="0.3">
      <c r="A392" t="s">
        <v>10205</v>
      </c>
      <c r="B392">
        <v>3.5529999999999999</v>
      </c>
    </row>
    <row r="393" spans="1:2" x14ac:dyDescent="0.3">
      <c r="A393" t="s">
        <v>10203</v>
      </c>
      <c r="B393">
        <v>3.56</v>
      </c>
    </row>
    <row r="394" spans="1:2" x14ac:dyDescent="0.3">
      <c r="A394" t="s">
        <v>10201</v>
      </c>
      <c r="B394">
        <v>3.5539999999999998</v>
      </c>
    </row>
    <row r="395" spans="1:2" x14ac:dyDescent="0.3">
      <c r="A395" t="s">
        <v>10199</v>
      </c>
      <c r="B395">
        <v>3.569</v>
      </c>
    </row>
    <row r="396" spans="1:2" x14ac:dyDescent="0.3">
      <c r="A396" t="s">
        <v>10197</v>
      </c>
      <c r="B396">
        <v>3.5539999999999998</v>
      </c>
    </row>
    <row r="397" spans="1:2" x14ac:dyDescent="0.3">
      <c r="A397" t="s">
        <v>10195</v>
      </c>
      <c r="B397">
        <v>3.573</v>
      </c>
    </row>
    <row r="398" spans="1:2" x14ac:dyDescent="0.3">
      <c r="A398" t="s">
        <v>10193</v>
      </c>
      <c r="B398">
        <v>3.5489999999999999</v>
      </c>
    </row>
    <row r="399" spans="1:2" x14ac:dyDescent="0.3">
      <c r="A399" t="s">
        <v>10192</v>
      </c>
      <c r="B399">
        <v>3.5329999999999999</v>
      </c>
    </row>
    <row r="400" spans="1:2" x14ac:dyDescent="0.3">
      <c r="A400" t="s">
        <v>10190</v>
      </c>
      <c r="B400">
        <v>3.5430000000000001</v>
      </c>
    </row>
    <row r="401" spans="1:2" x14ac:dyDescent="0.3">
      <c r="A401" t="s">
        <v>10189</v>
      </c>
      <c r="B401">
        <v>3.5329999999999999</v>
      </c>
    </row>
    <row r="402" spans="1:2" x14ac:dyDescent="0.3">
      <c r="A402" t="s">
        <v>10187</v>
      </c>
      <c r="B402">
        <v>3.5369999999999999</v>
      </c>
    </row>
    <row r="403" spans="1:2" x14ac:dyDescent="0.3">
      <c r="A403" t="s">
        <v>10185</v>
      </c>
      <c r="B403">
        <v>3.528</v>
      </c>
    </row>
    <row r="404" spans="1:2" x14ac:dyDescent="0.3">
      <c r="A404" t="s">
        <v>10183</v>
      </c>
      <c r="B404">
        <v>3.4870000000000001</v>
      </c>
    </row>
    <row r="405" spans="1:2" x14ac:dyDescent="0.3">
      <c r="A405" t="s">
        <v>10181</v>
      </c>
      <c r="B405">
        <v>3.4969999999999999</v>
      </c>
    </row>
    <row r="406" spans="1:2" x14ac:dyDescent="0.3">
      <c r="A406" t="s">
        <v>10179</v>
      </c>
      <c r="B406">
        <v>3.4540000000000002</v>
      </c>
    </row>
    <row r="407" spans="1:2" x14ac:dyDescent="0.3">
      <c r="A407" t="s">
        <v>10178</v>
      </c>
      <c r="B407">
        <v>3.4489999999999998</v>
      </c>
    </row>
    <row r="408" spans="1:2" x14ac:dyDescent="0.3">
      <c r="A408" t="s">
        <v>10177</v>
      </c>
      <c r="B408">
        <v>3.4350000000000001</v>
      </c>
    </row>
    <row r="409" spans="1:2" x14ac:dyDescent="0.3">
      <c r="A409" t="s">
        <v>10175</v>
      </c>
      <c r="B409">
        <v>3.4350000000000001</v>
      </c>
    </row>
    <row r="410" spans="1:2" x14ac:dyDescent="0.3">
      <c r="A410" t="s">
        <v>10173</v>
      </c>
      <c r="B410">
        <v>3.4039999999999999</v>
      </c>
    </row>
    <row r="411" spans="1:2" x14ac:dyDescent="0.3">
      <c r="A411" t="s">
        <v>10171</v>
      </c>
      <c r="B411">
        <v>3.3780000000000001</v>
      </c>
    </row>
    <row r="412" spans="1:2" x14ac:dyDescent="0.3">
      <c r="A412" t="s">
        <v>10170</v>
      </c>
      <c r="B412">
        <v>3.4359999999999999</v>
      </c>
    </row>
    <row r="413" spans="1:2" x14ac:dyDescent="0.3">
      <c r="A413" t="s">
        <v>10168</v>
      </c>
      <c r="B413">
        <v>3.3940000000000001</v>
      </c>
    </row>
    <row r="414" spans="1:2" x14ac:dyDescent="0.3">
      <c r="A414" t="s">
        <v>10166</v>
      </c>
      <c r="B414">
        <v>3.3940000000000001</v>
      </c>
    </row>
    <row r="415" spans="1:2" x14ac:dyDescent="0.3">
      <c r="A415" t="s">
        <v>10164</v>
      </c>
      <c r="B415">
        <v>3.4350000000000001</v>
      </c>
    </row>
    <row r="416" spans="1:2" x14ac:dyDescent="0.3">
      <c r="A416" t="s">
        <v>10162</v>
      </c>
      <c r="B416">
        <v>3.43</v>
      </c>
    </row>
    <row r="417" spans="1:2" x14ac:dyDescent="0.3">
      <c r="A417" t="s">
        <v>10913</v>
      </c>
      <c r="B417">
        <v>3.4540000000000002</v>
      </c>
    </row>
    <row r="418" spans="1:2" x14ac:dyDescent="0.3">
      <c r="A418" t="s">
        <v>10160</v>
      </c>
      <c r="B418">
        <v>3.4249999999999998</v>
      </c>
    </row>
    <row r="419" spans="1:2" x14ac:dyDescent="0.3">
      <c r="A419" t="s">
        <v>10159</v>
      </c>
      <c r="B419">
        <v>3.42</v>
      </c>
    </row>
    <row r="420" spans="1:2" x14ac:dyDescent="0.3">
      <c r="A420" t="s">
        <v>10158</v>
      </c>
      <c r="B420">
        <v>3.383</v>
      </c>
    </row>
    <row r="421" spans="1:2" x14ac:dyDescent="0.3">
      <c r="A421" t="s">
        <v>10156</v>
      </c>
      <c r="B421">
        <v>3.3780000000000001</v>
      </c>
    </row>
    <row r="422" spans="1:2" x14ac:dyDescent="0.3">
      <c r="A422" t="s">
        <v>10153</v>
      </c>
      <c r="B422">
        <v>3.4430000000000001</v>
      </c>
    </row>
    <row r="423" spans="1:2" x14ac:dyDescent="0.3">
      <c r="A423" t="s">
        <v>10151</v>
      </c>
      <c r="B423">
        <v>3.4249999999999998</v>
      </c>
    </row>
    <row r="424" spans="1:2" x14ac:dyDescent="0.3">
      <c r="A424" t="s">
        <v>10149</v>
      </c>
      <c r="B424">
        <v>3.347</v>
      </c>
    </row>
    <row r="425" spans="1:2" x14ac:dyDescent="0.3">
      <c r="A425" t="s">
        <v>10147</v>
      </c>
      <c r="B425">
        <v>3.2679999999999998</v>
      </c>
    </row>
    <row r="426" spans="1:2" x14ac:dyDescent="0.3">
      <c r="A426" t="s">
        <v>10145</v>
      </c>
      <c r="B426">
        <v>3.2679999999999998</v>
      </c>
    </row>
    <row r="427" spans="1:2" x14ac:dyDescent="0.3">
      <c r="A427" t="s">
        <v>10144</v>
      </c>
      <c r="B427">
        <v>3.2429999999999999</v>
      </c>
    </row>
    <row r="428" spans="1:2" x14ac:dyDescent="0.3">
      <c r="A428" t="s">
        <v>10141</v>
      </c>
      <c r="B428">
        <v>2.766</v>
      </c>
    </row>
    <row r="429" spans="1:2" x14ac:dyDescent="0.3">
      <c r="A429" t="s">
        <v>10139</v>
      </c>
      <c r="B429">
        <v>2.6320000000000001</v>
      </c>
    </row>
    <row r="430" spans="1:2" x14ac:dyDescent="0.3">
      <c r="A430" t="s">
        <v>10138</v>
      </c>
      <c r="B430">
        <v>2.6829999999999998</v>
      </c>
    </row>
    <row r="431" spans="1:2" x14ac:dyDescent="0.3">
      <c r="A431" t="s">
        <v>10136</v>
      </c>
      <c r="B431">
        <v>2.5299999999999998</v>
      </c>
    </row>
    <row r="432" spans="1:2" x14ac:dyDescent="0.3">
      <c r="A432" t="s">
        <v>10134</v>
      </c>
      <c r="B432">
        <v>2.3460000000000001</v>
      </c>
    </row>
    <row r="433" spans="1:2" x14ac:dyDescent="0.3">
      <c r="A433" t="s">
        <v>10132</v>
      </c>
      <c r="B433">
        <v>2.2120000000000002</v>
      </c>
    </row>
    <row r="434" spans="1:2" x14ac:dyDescent="0.3">
      <c r="A434" t="s">
        <v>10130</v>
      </c>
      <c r="B434">
        <v>2.2530000000000001</v>
      </c>
    </row>
    <row r="435" spans="1:2" x14ac:dyDescent="0.3">
      <c r="A435" t="s">
        <v>10128</v>
      </c>
      <c r="B435">
        <v>2.387</v>
      </c>
    </row>
    <row r="436" spans="1:2" x14ac:dyDescent="0.3">
      <c r="A436" t="s">
        <v>10126</v>
      </c>
      <c r="B436">
        <v>2.3969999999999998</v>
      </c>
    </row>
    <row r="437" spans="1:2" x14ac:dyDescent="0.3">
      <c r="A437" t="s">
        <v>10125</v>
      </c>
      <c r="B437">
        <v>2.3759999999999999</v>
      </c>
    </row>
    <row r="438" spans="1:2" x14ac:dyDescent="0.3">
      <c r="A438" t="s">
        <v>10124</v>
      </c>
      <c r="B438">
        <v>2.3660000000000001</v>
      </c>
    </row>
    <row r="439" spans="1:2" x14ac:dyDescent="0.3">
      <c r="A439" t="s">
        <v>10122</v>
      </c>
      <c r="B439">
        <v>2.371</v>
      </c>
    </row>
    <row r="440" spans="1:2" x14ac:dyDescent="0.3">
      <c r="A440" t="s">
        <v>10120</v>
      </c>
      <c r="B440">
        <v>2.3460000000000001</v>
      </c>
    </row>
    <row r="441" spans="1:2" x14ac:dyDescent="0.3">
      <c r="A441" t="s">
        <v>10118</v>
      </c>
      <c r="B441">
        <v>2.2639999999999998</v>
      </c>
    </row>
    <row r="442" spans="1:2" x14ac:dyDescent="0.3">
      <c r="A442" t="s">
        <v>10116</v>
      </c>
      <c r="B442">
        <v>2.2170000000000001</v>
      </c>
    </row>
    <row r="443" spans="1:2" x14ac:dyDescent="0.3">
      <c r="A443" t="s">
        <v>10114</v>
      </c>
      <c r="B443">
        <v>2.2120000000000002</v>
      </c>
    </row>
    <row r="444" spans="1:2" x14ac:dyDescent="0.3">
      <c r="A444" t="s">
        <v>10112</v>
      </c>
      <c r="B444">
        <v>2.222</v>
      </c>
    </row>
    <row r="445" spans="1:2" x14ac:dyDescent="0.3">
      <c r="A445" t="s">
        <v>10110</v>
      </c>
      <c r="B445">
        <v>2.222</v>
      </c>
    </row>
    <row r="446" spans="1:2" x14ac:dyDescent="0.3">
      <c r="A446" t="s">
        <v>10108</v>
      </c>
      <c r="B446">
        <v>2.238</v>
      </c>
    </row>
    <row r="447" spans="1:2" x14ac:dyDescent="0.3">
      <c r="A447" t="s">
        <v>10106</v>
      </c>
      <c r="B447">
        <v>2.2280000000000002</v>
      </c>
    </row>
    <row r="448" spans="1:2" x14ac:dyDescent="0.3">
      <c r="A448" t="s">
        <v>10105</v>
      </c>
      <c r="B448">
        <v>2.2629999999999999</v>
      </c>
    </row>
    <row r="449" spans="1:2" x14ac:dyDescent="0.3">
      <c r="A449" t="s">
        <v>10103</v>
      </c>
      <c r="B449">
        <v>2.2839999999999998</v>
      </c>
    </row>
    <row r="450" spans="1:2" x14ac:dyDescent="0.3">
      <c r="A450" t="s">
        <v>10101</v>
      </c>
      <c r="B450">
        <v>2.2429999999999999</v>
      </c>
    </row>
    <row r="451" spans="1:2" x14ac:dyDescent="0.3">
      <c r="A451" t="s">
        <v>10099</v>
      </c>
      <c r="B451">
        <v>2.2280000000000002</v>
      </c>
    </row>
    <row r="452" spans="1:2" x14ac:dyDescent="0.3">
      <c r="A452" t="s">
        <v>10097</v>
      </c>
      <c r="B452">
        <v>2.2229999999999999</v>
      </c>
    </row>
    <row r="453" spans="1:2" x14ac:dyDescent="0.3">
      <c r="A453" t="s">
        <v>10096</v>
      </c>
      <c r="B453">
        <v>2.202</v>
      </c>
    </row>
    <row r="454" spans="1:2" x14ac:dyDescent="0.3">
      <c r="A454" t="s">
        <v>10094</v>
      </c>
      <c r="B454">
        <v>2.2010000000000001</v>
      </c>
    </row>
    <row r="455" spans="1:2" x14ac:dyDescent="0.3">
      <c r="A455" t="s">
        <v>10092</v>
      </c>
      <c r="B455">
        <v>2.2229999999999999</v>
      </c>
    </row>
    <row r="456" spans="1:2" x14ac:dyDescent="0.3">
      <c r="A456" t="s">
        <v>10090</v>
      </c>
      <c r="B456">
        <v>2.2069999999999999</v>
      </c>
    </row>
    <row r="457" spans="1:2" x14ac:dyDescent="0.3">
      <c r="A457" t="s">
        <v>10088</v>
      </c>
      <c r="B457">
        <v>2.1819999999999999</v>
      </c>
    </row>
    <row r="458" spans="1:2" x14ac:dyDescent="0.3">
      <c r="A458" t="s">
        <v>10086</v>
      </c>
      <c r="B458">
        <v>2.1509999999999998</v>
      </c>
    </row>
    <row r="459" spans="1:2" x14ac:dyDescent="0.3">
      <c r="A459" t="s">
        <v>10084</v>
      </c>
      <c r="B459">
        <v>2.16</v>
      </c>
    </row>
    <row r="460" spans="1:2" x14ac:dyDescent="0.3">
      <c r="A460" t="s">
        <v>10083</v>
      </c>
      <c r="B460">
        <v>2.11</v>
      </c>
    </row>
    <row r="461" spans="1:2" x14ac:dyDescent="0.3">
      <c r="A461" t="s">
        <v>10081</v>
      </c>
      <c r="B461">
        <v>2.0430000000000001</v>
      </c>
    </row>
    <row r="462" spans="1:2" x14ac:dyDescent="0.3">
      <c r="A462" t="s">
        <v>10079</v>
      </c>
      <c r="B462">
        <v>2.0379999999999998</v>
      </c>
    </row>
    <row r="463" spans="1:2" x14ac:dyDescent="0.3">
      <c r="A463" t="s">
        <v>10078</v>
      </c>
      <c r="B463">
        <v>2.048</v>
      </c>
    </row>
    <row r="464" spans="1:2" x14ac:dyDescent="0.3">
      <c r="A464" t="s">
        <v>10077</v>
      </c>
      <c r="B464">
        <v>2.0169999999999999</v>
      </c>
    </row>
    <row r="465" spans="1:2" x14ac:dyDescent="0.3">
      <c r="A465" t="s">
        <v>10076</v>
      </c>
      <c r="B465">
        <v>2.0230000000000001</v>
      </c>
    </row>
    <row r="466" spans="1:2" x14ac:dyDescent="0.3">
      <c r="A466" t="s">
        <v>10074</v>
      </c>
      <c r="B466">
        <v>1.849</v>
      </c>
    </row>
    <row r="467" spans="1:2" x14ac:dyDescent="0.3">
      <c r="A467" t="s">
        <v>10073</v>
      </c>
      <c r="B467">
        <v>1.7969999999999999</v>
      </c>
    </row>
    <row r="468" spans="1:2" x14ac:dyDescent="0.3">
      <c r="A468" t="s">
        <v>10071</v>
      </c>
      <c r="B468">
        <v>1.8380000000000001</v>
      </c>
    </row>
    <row r="469" spans="1:2" x14ac:dyDescent="0.3">
      <c r="A469" t="s">
        <v>10069</v>
      </c>
      <c r="B469">
        <v>1.8280000000000001</v>
      </c>
    </row>
    <row r="470" spans="1:2" x14ac:dyDescent="0.3">
      <c r="A470" t="s">
        <v>10067</v>
      </c>
      <c r="B470">
        <v>1.8480000000000001</v>
      </c>
    </row>
    <row r="471" spans="1:2" x14ac:dyDescent="0.3">
      <c r="A471" t="s">
        <v>10066</v>
      </c>
      <c r="B471">
        <v>1.982</v>
      </c>
    </row>
    <row r="472" spans="1:2" x14ac:dyDescent="0.3">
      <c r="A472" t="s">
        <v>10064</v>
      </c>
      <c r="B472">
        <v>1.8839999999999999</v>
      </c>
    </row>
    <row r="473" spans="1:2" x14ac:dyDescent="0.3">
      <c r="A473" t="s">
        <v>10062</v>
      </c>
      <c r="B473">
        <v>1.9610000000000001</v>
      </c>
    </row>
    <row r="474" spans="1:2" x14ac:dyDescent="0.3">
      <c r="A474" t="s">
        <v>10061</v>
      </c>
      <c r="B474">
        <v>1.94</v>
      </c>
    </row>
    <row r="475" spans="1:2" x14ac:dyDescent="0.3">
      <c r="A475" t="s">
        <v>10059</v>
      </c>
      <c r="B475">
        <v>1.9510000000000001</v>
      </c>
    </row>
    <row r="476" spans="1:2" x14ac:dyDescent="0.3">
      <c r="A476" t="s">
        <v>10058</v>
      </c>
      <c r="B476">
        <v>1.9510000000000001</v>
      </c>
    </row>
    <row r="477" spans="1:2" x14ac:dyDescent="0.3">
      <c r="A477" t="s">
        <v>10056</v>
      </c>
      <c r="B477">
        <v>1.992</v>
      </c>
    </row>
    <row r="478" spans="1:2" x14ac:dyDescent="0.3">
      <c r="A478" t="s">
        <v>10054</v>
      </c>
      <c r="B478">
        <v>1.982</v>
      </c>
    </row>
    <row r="479" spans="1:2" x14ac:dyDescent="0.3">
      <c r="A479" t="s">
        <v>10052</v>
      </c>
      <c r="B479">
        <v>1.921</v>
      </c>
    </row>
    <row r="480" spans="1:2" x14ac:dyDescent="0.3">
      <c r="A480" t="s">
        <v>10050</v>
      </c>
      <c r="B480">
        <v>1.869</v>
      </c>
    </row>
    <row r="481" spans="1:2" x14ac:dyDescent="0.3">
      <c r="A481" t="s">
        <v>10049</v>
      </c>
      <c r="B481">
        <v>1.7969999999999999</v>
      </c>
    </row>
    <row r="482" spans="1:2" x14ac:dyDescent="0.3">
      <c r="A482" t="s">
        <v>10047</v>
      </c>
      <c r="B482">
        <v>1.782</v>
      </c>
    </row>
    <row r="483" spans="1:2" x14ac:dyDescent="0.3">
      <c r="A483" t="s">
        <v>10046</v>
      </c>
      <c r="B483">
        <v>1.7869999999999999</v>
      </c>
    </row>
    <row r="484" spans="1:2" x14ac:dyDescent="0.3">
      <c r="A484" t="s">
        <v>10044</v>
      </c>
      <c r="B484">
        <v>1.746</v>
      </c>
    </row>
    <row r="485" spans="1:2" x14ac:dyDescent="0.3">
      <c r="A485" t="s">
        <v>10042</v>
      </c>
      <c r="B485">
        <v>1.7669999999999999</v>
      </c>
    </row>
    <row r="486" spans="1:2" x14ac:dyDescent="0.3">
      <c r="A486" t="s">
        <v>10040</v>
      </c>
      <c r="B486">
        <v>1.756</v>
      </c>
    </row>
    <row r="487" spans="1:2" x14ac:dyDescent="0.3">
      <c r="A487" t="s">
        <v>10038</v>
      </c>
      <c r="B487">
        <v>1.7050000000000001</v>
      </c>
    </row>
    <row r="488" spans="1:2" x14ac:dyDescent="0.3">
      <c r="A488" t="s">
        <v>10037</v>
      </c>
      <c r="B488">
        <v>1.71</v>
      </c>
    </row>
    <row r="489" spans="1:2" x14ac:dyDescent="0.3">
      <c r="A489" t="s">
        <v>10035</v>
      </c>
      <c r="B489">
        <v>1.6639999999999999</v>
      </c>
    </row>
    <row r="490" spans="1:2" x14ac:dyDescent="0.3">
      <c r="A490" t="s">
        <v>10033</v>
      </c>
      <c r="B490">
        <v>1.69</v>
      </c>
    </row>
    <row r="491" spans="1:2" x14ac:dyDescent="0.3">
      <c r="A491" t="s">
        <v>10031</v>
      </c>
      <c r="B491">
        <v>1.7</v>
      </c>
    </row>
    <row r="492" spans="1:2" x14ac:dyDescent="0.3">
      <c r="A492" t="s">
        <v>10029</v>
      </c>
      <c r="B492">
        <v>1.746</v>
      </c>
    </row>
    <row r="493" spans="1:2" x14ac:dyDescent="0.3">
      <c r="A493" t="s">
        <v>10027</v>
      </c>
      <c r="B493">
        <v>1.756</v>
      </c>
    </row>
    <row r="494" spans="1:2" x14ac:dyDescent="0.3">
      <c r="A494" t="s">
        <v>10025</v>
      </c>
      <c r="B494">
        <v>1.72</v>
      </c>
    </row>
    <row r="495" spans="1:2" x14ac:dyDescent="0.3">
      <c r="A495" t="s">
        <v>10023</v>
      </c>
      <c r="B495">
        <v>1.6950000000000001</v>
      </c>
    </row>
    <row r="496" spans="1:2" x14ac:dyDescent="0.3">
      <c r="A496" t="s">
        <v>10022</v>
      </c>
      <c r="B496">
        <v>1.7</v>
      </c>
    </row>
    <row r="497" spans="1:2" x14ac:dyDescent="0.3">
      <c r="A497" t="s">
        <v>10020</v>
      </c>
      <c r="B497">
        <v>1.72</v>
      </c>
    </row>
    <row r="498" spans="1:2" x14ac:dyDescent="0.3">
      <c r="A498" t="s">
        <v>10018</v>
      </c>
      <c r="B498">
        <v>1.7250000000000001</v>
      </c>
    </row>
    <row r="499" spans="1:2" x14ac:dyDescent="0.3">
      <c r="A499" t="s">
        <v>10914</v>
      </c>
      <c r="B499">
        <v>1.746</v>
      </c>
    </row>
    <row r="500" spans="1:2" x14ac:dyDescent="0.3">
      <c r="A500" t="s">
        <v>10016</v>
      </c>
      <c r="B500">
        <v>1.746</v>
      </c>
    </row>
    <row r="501" spans="1:2" x14ac:dyDescent="0.3">
      <c r="A501" t="s">
        <v>10014</v>
      </c>
      <c r="B501">
        <v>1.7150000000000001</v>
      </c>
    </row>
    <row r="502" spans="1:2" x14ac:dyDescent="0.3">
      <c r="A502" t="s">
        <v>10012</v>
      </c>
      <c r="B502">
        <v>1.736</v>
      </c>
    </row>
    <row r="503" spans="1:2" x14ac:dyDescent="0.3">
      <c r="A503" t="s">
        <v>10010</v>
      </c>
      <c r="B503">
        <v>1.7150000000000001</v>
      </c>
    </row>
    <row r="504" spans="1:2" x14ac:dyDescent="0.3">
      <c r="A504" t="s">
        <v>10008</v>
      </c>
      <c r="B504">
        <v>1.736</v>
      </c>
    </row>
    <row r="505" spans="1:2" x14ac:dyDescent="0.3">
      <c r="A505" t="s">
        <v>10006</v>
      </c>
      <c r="B505">
        <v>1.72</v>
      </c>
    </row>
    <row r="506" spans="1:2" x14ac:dyDescent="0.3">
      <c r="A506" t="s">
        <v>10004</v>
      </c>
      <c r="B506">
        <v>1.6890000000000001</v>
      </c>
    </row>
    <row r="507" spans="1:2" x14ac:dyDescent="0.3">
      <c r="A507" t="s">
        <v>10003</v>
      </c>
      <c r="B507">
        <v>1.726</v>
      </c>
    </row>
    <row r="508" spans="1:2" x14ac:dyDescent="0.3">
      <c r="A508" t="s">
        <v>10001</v>
      </c>
      <c r="B508">
        <v>1.6739999999999999</v>
      </c>
    </row>
    <row r="509" spans="1:2" x14ac:dyDescent="0.3">
      <c r="A509" t="s">
        <v>9999</v>
      </c>
      <c r="B509">
        <v>1.6839999999999999</v>
      </c>
    </row>
    <row r="510" spans="1:2" x14ac:dyDescent="0.3">
      <c r="A510" t="s">
        <v>9997</v>
      </c>
      <c r="B510">
        <v>1.6080000000000001</v>
      </c>
    </row>
    <row r="511" spans="1:2" x14ac:dyDescent="0.3">
      <c r="A511" t="s">
        <v>9995</v>
      </c>
      <c r="B511">
        <v>1.5820000000000001</v>
      </c>
    </row>
    <row r="512" spans="1:2" x14ac:dyDescent="0.3">
      <c r="A512" t="s">
        <v>9993</v>
      </c>
      <c r="B512">
        <v>1.6080000000000001</v>
      </c>
    </row>
    <row r="513" spans="1:2" x14ac:dyDescent="0.3">
      <c r="A513" t="s">
        <v>9991</v>
      </c>
      <c r="B513">
        <v>1.597</v>
      </c>
    </row>
    <row r="514" spans="1:2" x14ac:dyDescent="0.3">
      <c r="A514" t="s">
        <v>9990</v>
      </c>
      <c r="B514">
        <v>1.613</v>
      </c>
    </row>
    <row r="515" spans="1:2" x14ac:dyDescent="0.3">
      <c r="A515" t="s">
        <v>9988</v>
      </c>
      <c r="B515">
        <v>1.6279999999999999</v>
      </c>
    </row>
    <row r="516" spans="1:2" x14ac:dyDescent="0.3">
      <c r="A516" t="s">
        <v>9985</v>
      </c>
      <c r="B516">
        <v>1.7</v>
      </c>
    </row>
    <row r="517" spans="1:2" x14ac:dyDescent="0.3">
      <c r="A517" t="s">
        <v>9983</v>
      </c>
      <c r="B517">
        <v>1.7150000000000001</v>
      </c>
    </row>
    <row r="518" spans="1:2" x14ac:dyDescent="0.3">
      <c r="A518" t="s">
        <v>9981</v>
      </c>
      <c r="B518">
        <v>1.7150000000000001</v>
      </c>
    </row>
    <row r="519" spans="1:2" x14ac:dyDescent="0.3">
      <c r="A519" t="s">
        <v>9979</v>
      </c>
      <c r="B519">
        <v>1.72</v>
      </c>
    </row>
    <row r="520" spans="1:2" x14ac:dyDescent="0.3">
      <c r="A520" t="s">
        <v>9977</v>
      </c>
      <c r="B520">
        <v>1.756</v>
      </c>
    </row>
    <row r="521" spans="1:2" x14ac:dyDescent="0.3">
      <c r="A521" t="s">
        <v>9975</v>
      </c>
      <c r="B521">
        <v>1.7310000000000001</v>
      </c>
    </row>
    <row r="522" spans="1:2" x14ac:dyDescent="0.3">
      <c r="A522" t="s">
        <v>9974</v>
      </c>
      <c r="B522">
        <v>1.7509999999999999</v>
      </c>
    </row>
    <row r="523" spans="1:2" x14ac:dyDescent="0.3">
      <c r="A523" t="s">
        <v>9972</v>
      </c>
      <c r="B523">
        <v>1.7769999999999999</v>
      </c>
    </row>
    <row r="524" spans="1:2" x14ac:dyDescent="0.3">
      <c r="A524" t="s">
        <v>9971</v>
      </c>
      <c r="B524">
        <v>1.766</v>
      </c>
    </row>
    <row r="525" spans="1:2" x14ac:dyDescent="0.3">
      <c r="A525" t="s">
        <v>9970</v>
      </c>
      <c r="B525">
        <v>1.7609999999999999</v>
      </c>
    </row>
    <row r="526" spans="1:2" x14ac:dyDescent="0.3">
      <c r="A526" t="s">
        <v>9968</v>
      </c>
      <c r="B526">
        <v>1.7669999999999999</v>
      </c>
    </row>
    <row r="527" spans="1:2" x14ac:dyDescent="0.3">
      <c r="A527" t="s">
        <v>9966</v>
      </c>
      <c r="B527">
        <v>1.746</v>
      </c>
    </row>
    <row r="528" spans="1:2" x14ac:dyDescent="0.3">
      <c r="A528" t="s">
        <v>9964</v>
      </c>
      <c r="B528">
        <v>1.72</v>
      </c>
    </row>
    <row r="529" spans="1:2" x14ac:dyDescent="0.3">
      <c r="A529" t="s">
        <v>9962</v>
      </c>
      <c r="B529">
        <v>1.726</v>
      </c>
    </row>
    <row r="530" spans="1:2" x14ac:dyDescent="0.3">
      <c r="A530" t="s">
        <v>9960</v>
      </c>
      <c r="B530">
        <v>1.746</v>
      </c>
    </row>
    <row r="531" spans="1:2" x14ac:dyDescent="0.3">
      <c r="A531" t="s">
        <v>9958</v>
      </c>
      <c r="B531">
        <v>1.756</v>
      </c>
    </row>
    <row r="532" spans="1:2" x14ac:dyDescent="0.3">
      <c r="A532" t="s">
        <v>9956</v>
      </c>
      <c r="B532">
        <v>1.756</v>
      </c>
    </row>
    <row r="533" spans="1:2" x14ac:dyDescent="0.3">
      <c r="A533" t="s">
        <v>9954</v>
      </c>
      <c r="B533">
        <v>1.756</v>
      </c>
    </row>
    <row r="534" spans="1:2" x14ac:dyDescent="0.3">
      <c r="A534" t="s">
        <v>9953</v>
      </c>
      <c r="B534">
        <v>1.746</v>
      </c>
    </row>
    <row r="535" spans="1:2" x14ac:dyDescent="0.3">
      <c r="A535" t="s">
        <v>9949</v>
      </c>
      <c r="B535">
        <v>1.7669999999999999</v>
      </c>
    </row>
    <row r="536" spans="1:2" x14ac:dyDescent="0.3">
      <c r="A536" t="s">
        <v>9947</v>
      </c>
      <c r="B536">
        <v>1.7609999999999999</v>
      </c>
    </row>
    <row r="537" spans="1:2" x14ac:dyDescent="0.3">
      <c r="A537" t="s">
        <v>9946</v>
      </c>
      <c r="B537">
        <v>1.7609999999999999</v>
      </c>
    </row>
    <row r="538" spans="1:2" x14ac:dyDescent="0.3">
      <c r="A538" t="s">
        <v>9944</v>
      </c>
      <c r="B538">
        <v>1.756</v>
      </c>
    </row>
    <row r="539" spans="1:2" x14ac:dyDescent="0.3">
      <c r="A539" t="s">
        <v>9942</v>
      </c>
      <c r="B539">
        <v>1.746</v>
      </c>
    </row>
    <row r="540" spans="1:2" x14ac:dyDescent="0.3">
      <c r="A540" t="s">
        <v>9941</v>
      </c>
      <c r="B540">
        <v>1.7769999999999999</v>
      </c>
    </row>
    <row r="541" spans="1:2" x14ac:dyDescent="0.3">
      <c r="A541" t="s">
        <v>9939</v>
      </c>
      <c r="B541">
        <v>1.7769999999999999</v>
      </c>
    </row>
    <row r="542" spans="1:2" x14ac:dyDescent="0.3">
      <c r="A542" t="s">
        <v>9938</v>
      </c>
      <c r="B542">
        <v>1.756</v>
      </c>
    </row>
    <row r="543" spans="1:2" x14ac:dyDescent="0.3">
      <c r="A543" t="s">
        <v>9936</v>
      </c>
      <c r="B543">
        <v>1.782</v>
      </c>
    </row>
    <row r="544" spans="1:2" x14ac:dyDescent="0.3">
      <c r="A544" t="s">
        <v>9934</v>
      </c>
      <c r="B544">
        <v>1.8029999999999999</v>
      </c>
    </row>
    <row r="545" spans="1:2" x14ac:dyDescent="0.3">
      <c r="A545" t="s">
        <v>9933</v>
      </c>
      <c r="B545">
        <v>1.8029999999999999</v>
      </c>
    </row>
    <row r="546" spans="1:2" x14ac:dyDescent="0.3">
      <c r="A546" t="s">
        <v>9931</v>
      </c>
      <c r="B546">
        <v>1.7769999999999999</v>
      </c>
    </row>
    <row r="547" spans="1:2" x14ac:dyDescent="0.3">
      <c r="A547" t="s">
        <v>9929</v>
      </c>
      <c r="B547">
        <v>1.792</v>
      </c>
    </row>
    <row r="548" spans="1:2" x14ac:dyDescent="0.3">
      <c r="A548" t="s">
        <v>9927</v>
      </c>
      <c r="B548">
        <v>1.8069999999999999</v>
      </c>
    </row>
    <row r="549" spans="1:2" x14ac:dyDescent="0.3">
      <c r="A549" t="s">
        <v>9925</v>
      </c>
      <c r="B549">
        <v>1.859</v>
      </c>
    </row>
    <row r="550" spans="1:2" x14ac:dyDescent="0.3">
      <c r="A550" t="s">
        <v>9924</v>
      </c>
      <c r="B550">
        <v>1.849</v>
      </c>
    </row>
    <row r="551" spans="1:2" x14ac:dyDescent="0.3">
      <c r="A551" t="s">
        <v>9922</v>
      </c>
      <c r="B551">
        <v>1.833</v>
      </c>
    </row>
    <row r="552" spans="1:2" x14ac:dyDescent="0.3">
      <c r="A552" t="s">
        <v>9920</v>
      </c>
      <c r="B552">
        <v>1.859</v>
      </c>
    </row>
    <row r="553" spans="1:2" x14ac:dyDescent="0.3">
      <c r="A553" t="s">
        <v>9919</v>
      </c>
      <c r="B553">
        <v>1.8640000000000001</v>
      </c>
    </row>
    <row r="554" spans="1:2" x14ac:dyDescent="0.3">
      <c r="A554" t="s">
        <v>9917</v>
      </c>
      <c r="B554">
        <v>1.88</v>
      </c>
    </row>
    <row r="555" spans="1:2" x14ac:dyDescent="0.3">
      <c r="A555" t="s">
        <v>9916</v>
      </c>
      <c r="B555">
        <v>1.859</v>
      </c>
    </row>
    <row r="556" spans="1:2" x14ac:dyDescent="0.3">
      <c r="A556" t="s">
        <v>9914</v>
      </c>
      <c r="B556">
        <v>1.8380000000000001</v>
      </c>
    </row>
    <row r="557" spans="1:2" x14ac:dyDescent="0.3">
      <c r="A557" t="s">
        <v>9912</v>
      </c>
      <c r="B557">
        <v>1.8380000000000001</v>
      </c>
    </row>
    <row r="558" spans="1:2" x14ac:dyDescent="0.3">
      <c r="A558" t="s">
        <v>9910</v>
      </c>
      <c r="B558">
        <v>1.8480000000000001</v>
      </c>
    </row>
    <row r="559" spans="1:2" x14ac:dyDescent="0.3">
      <c r="A559" t="s">
        <v>9908</v>
      </c>
      <c r="B559">
        <v>1.8540000000000001</v>
      </c>
    </row>
    <row r="560" spans="1:2" x14ac:dyDescent="0.3">
      <c r="A560" t="s">
        <v>9906</v>
      </c>
      <c r="B560">
        <v>1.849</v>
      </c>
    </row>
    <row r="561" spans="1:2" x14ac:dyDescent="0.3">
      <c r="A561" t="s">
        <v>9904</v>
      </c>
      <c r="B561">
        <v>1.8380000000000001</v>
      </c>
    </row>
    <row r="562" spans="1:2" x14ac:dyDescent="0.3">
      <c r="A562" t="s">
        <v>9902</v>
      </c>
      <c r="B562">
        <v>1.8080000000000001</v>
      </c>
    </row>
    <row r="563" spans="1:2" x14ac:dyDescent="0.3">
      <c r="A563" t="s">
        <v>10915</v>
      </c>
      <c r="B563">
        <v>1.823</v>
      </c>
    </row>
    <row r="564" spans="1:2" x14ac:dyDescent="0.3">
      <c r="A564" t="s">
        <v>9900</v>
      </c>
      <c r="B564">
        <v>1.6850000000000001</v>
      </c>
    </row>
    <row r="565" spans="1:2" x14ac:dyDescent="0.3">
      <c r="A565" t="s">
        <v>9898</v>
      </c>
      <c r="B565">
        <v>1.7969999999999999</v>
      </c>
    </row>
    <row r="566" spans="1:2" x14ac:dyDescent="0.3">
      <c r="A566" t="s">
        <v>9896</v>
      </c>
      <c r="B566">
        <v>1.7869999999999999</v>
      </c>
    </row>
    <row r="567" spans="1:2" x14ac:dyDescent="0.3">
      <c r="A567" t="s">
        <v>9895</v>
      </c>
      <c r="B567">
        <v>1.766</v>
      </c>
    </row>
    <row r="568" spans="1:2" x14ac:dyDescent="0.3">
      <c r="A568" t="s">
        <v>9893</v>
      </c>
      <c r="B568">
        <v>1.7609999999999999</v>
      </c>
    </row>
    <row r="569" spans="1:2" x14ac:dyDescent="0.3">
      <c r="A569" t="s">
        <v>9892</v>
      </c>
      <c r="B569">
        <v>1.7310000000000001</v>
      </c>
    </row>
    <row r="570" spans="1:2" x14ac:dyDescent="0.3">
      <c r="A570" t="s">
        <v>9890</v>
      </c>
      <c r="B570">
        <v>1.72</v>
      </c>
    </row>
    <row r="571" spans="1:2" x14ac:dyDescent="0.3">
      <c r="A571" t="s">
        <v>9888</v>
      </c>
      <c r="B571">
        <v>1.7150000000000001</v>
      </c>
    </row>
    <row r="572" spans="1:2" x14ac:dyDescent="0.3">
      <c r="A572" t="s">
        <v>9886</v>
      </c>
      <c r="B572">
        <v>1.72</v>
      </c>
    </row>
    <row r="573" spans="1:2" x14ac:dyDescent="0.3">
      <c r="A573" t="s">
        <v>9884</v>
      </c>
      <c r="B573">
        <v>1.7310000000000001</v>
      </c>
    </row>
    <row r="574" spans="1:2" x14ac:dyDescent="0.3">
      <c r="A574" t="s">
        <v>9882</v>
      </c>
      <c r="B574">
        <v>1.746</v>
      </c>
    </row>
    <row r="575" spans="1:2" x14ac:dyDescent="0.3">
      <c r="A575" t="s">
        <v>9881</v>
      </c>
      <c r="B575">
        <v>1.7310000000000001</v>
      </c>
    </row>
    <row r="576" spans="1:2" x14ac:dyDescent="0.3">
      <c r="A576" t="s">
        <v>9879</v>
      </c>
      <c r="B576">
        <v>1.736</v>
      </c>
    </row>
    <row r="577" spans="1:2" x14ac:dyDescent="0.3">
      <c r="A577" t="s">
        <v>9878</v>
      </c>
      <c r="B577">
        <v>1.7410000000000001</v>
      </c>
    </row>
    <row r="578" spans="1:2" x14ac:dyDescent="0.3">
      <c r="A578" t="s">
        <v>9876</v>
      </c>
      <c r="B578">
        <v>1.7310000000000001</v>
      </c>
    </row>
    <row r="579" spans="1:2" x14ac:dyDescent="0.3">
      <c r="A579" t="s">
        <v>9874</v>
      </c>
      <c r="B579">
        <v>1.746</v>
      </c>
    </row>
    <row r="580" spans="1:2" x14ac:dyDescent="0.3">
      <c r="A580" t="s">
        <v>9872</v>
      </c>
      <c r="B580">
        <v>1.72</v>
      </c>
    </row>
    <row r="581" spans="1:2" x14ac:dyDescent="0.3">
      <c r="A581" t="s">
        <v>9870</v>
      </c>
      <c r="B581">
        <v>1.746</v>
      </c>
    </row>
    <row r="582" spans="1:2" x14ac:dyDescent="0.3">
      <c r="A582" t="s">
        <v>9868</v>
      </c>
      <c r="B582">
        <v>1.7509999999999999</v>
      </c>
    </row>
    <row r="583" spans="1:2" x14ac:dyDescent="0.3">
      <c r="A583" t="s">
        <v>9866</v>
      </c>
      <c r="B583">
        <v>1.7869999999999999</v>
      </c>
    </row>
    <row r="584" spans="1:2" x14ac:dyDescent="0.3">
      <c r="A584" t="s">
        <v>9864</v>
      </c>
      <c r="B584">
        <v>1.782</v>
      </c>
    </row>
    <row r="585" spans="1:2" x14ac:dyDescent="0.3">
      <c r="A585" t="s">
        <v>9862</v>
      </c>
      <c r="B585">
        <v>1.782</v>
      </c>
    </row>
    <row r="586" spans="1:2" x14ac:dyDescent="0.3">
      <c r="A586" t="s">
        <v>9860</v>
      </c>
      <c r="B586">
        <v>1.7769999999999999</v>
      </c>
    </row>
    <row r="587" spans="1:2" x14ac:dyDescent="0.3">
      <c r="A587" t="s">
        <v>9859</v>
      </c>
      <c r="B587">
        <v>1.7709999999999999</v>
      </c>
    </row>
    <row r="588" spans="1:2" x14ac:dyDescent="0.3">
      <c r="A588" t="s">
        <v>10916</v>
      </c>
      <c r="B588">
        <v>1.782</v>
      </c>
    </row>
    <row r="589" spans="1:2" x14ac:dyDescent="0.3">
      <c r="A589" t="s">
        <v>9857</v>
      </c>
      <c r="B589">
        <v>1.762</v>
      </c>
    </row>
    <row r="590" spans="1:2" x14ac:dyDescent="0.3">
      <c r="A590" t="s">
        <v>9855</v>
      </c>
      <c r="B590">
        <v>1.772</v>
      </c>
    </row>
    <row r="591" spans="1:2" x14ac:dyDescent="0.3">
      <c r="A591" t="s">
        <v>9853</v>
      </c>
      <c r="B591">
        <v>1.766</v>
      </c>
    </row>
    <row r="592" spans="1:2" x14ac:dyDescent="0.3">
      <c r="A592" t="s">
        <v>9852</v>
      </c>
      <c r="B592">
        <v>1.766</v>
      </c>
    </row>
    <row r="593" spans="1:2" x14ac:dyDescent="0.3">
      <c r="A593" t="s">
        <v>9850</v>
      </c>
      <c r="B593">
        <v>1.7869999999999999</v>
      </c>
    </row>
    <row r="594" spans="1:2" x14ac:dyDescent="0.3">
      <c r="A594" t="s">
        <v>9848</v>
      </c>
      <c r="B594">
        <v>1.7969999999999999</v>
      </c>
    </row>
    <row r="595" spans="1:2" x14ac:dyDescent="0.3">
      <c r="A595" t="s">
        <v>9847</v>
      </c>
      <c r="B595">
        <v>1.7769999999999999</v>
      </c>
    </row>
    <row r="596" spans="1:2" x14ac:dyDescent="0.3">
      <c r="A596" t="s">
        <v>9845</v>
      </c>
      <c r="B596">
        <v>1.7609999999999999</v>
      </c>
    </row>
    <row r="597" spans="1:2" x14ac:dyDescent="0.3">
      <c r="A597" t="s">
        <v>9843</v>
      </c>
      <c r="B597">
        <v>1.7609999999999999</v>
      </c>
    </row>
    <row r="598" spans="1:2" x14ac:dyDescent="0.3">
      <c r="A598" t="s">
        <v>9841</v>
      </c>
      <c r="B598">
        <v>1.7669999999999999</v>
      </c>
    </row>
    <row r="599" spans="1:2" x14ac:dyDescent="0.3">
      <c r="A599" t="s">
        <v>9839</v>
      </c>
      <c r="B599">
        <v>1.756</v>
      </c>
    </row>
    <row r="600" spans="1:2" x14ac:dyDescent="0.3">
      <c r="A600" t="s">
        <v>9838</v>
      </c>
      <c r="B600">
        <v>1.7410000000000001</v>
      </c>
    </row>
    <row r="601" spans="1:2" x14ac:dyDescent="0.3">
      <c r="A601" t="s">
        <v>9836</v>
      </c>
      <c r="B601">
        <v>1.7509999999999999</v>
      </c>
    </row>
    <row r="602" spans="1:2" x14ac:dyDescent="0.3">
      <c r="A602" t="s">
        <v>9835</v>
      </c>
      <c r="B602">
        <v>1.7509999999999999</v>
      </c>
    </row>
    <row r="603" spans="1:2" x14ac:dyDescent="0.3">
      <c r="A603" t="s">
        <v>9832</v>
      </c>
      <c r="B603">
        <v>1.782</v>
      </c>
    </row>
    <row r="604" spans="1:2" x14ac:dyDescent="0.3">
      <c r="A604" t="s">
        <v>9830</v>
      </c>
      <c r="B604">
        <v>1.7609999999999999</v>
      </c>
    </row>
    <row r="605" spans="1:2" x14ac:dyDescent="0.3">
      <c r="A605" t="s">
        <v>9828</v>
      </c>
      <c r="B605">
        <v>1.766</v>
      </c>
    </row>
    <row r="606" spans="1:2" x14ac:dyDescent="0.3">
      <c r="A606" t="s">
        <v>9826</v>
      </c>
      <c r="B606">
        <v>1.746</v>
      </c>
    </row>
    <row r="607" spans="1:2" x14ac:dyDescent="0.3">
      <c r="A607" t="s">
        <v>10917</v>
      </c>
      <c r="B607">
        <v>1.746</v>
      </c>
    </row>
    <row r="608" spans="1:2" x14ac:dyDescent="0.3">
      <c r="A608" t="s">
        <v>10918</v>
      </c>
      <c r="B608">
        <v>1.7669999999999999</v>
      </c>
    </row>
    <row r="609" spans="1:2" x14ac:dyDescent="0.3">
      <c r="A609" t="s">
        <v>9825</v>
      </c>
      <c r="B609">
        <v>1.7509999999999999</v>
      </c>
    </row>
    <row r="610" spans="1:2" x14ac:dyDescent="0.3">
      <c r="A610" t="s">
        <v>9823</v>
      </c>
      <c r="B610">
        <v>1.736</v>
      </c>
    </row>
    <row r="611" spans="1:2" x14ac:dyDescent="0.3">
      <c r="A611" t="s">
        <v>9821</v>
      </c>
      <c r="B611">
        <v>1.746</v>
      </c>
    </row>
    <row r="612" spans="1:2" x14ac:dyDescent="0.3">
      <c r="A612" t="s">
        <v>9819</v>
      </c>
      <c r="B612">
        <v>1.7669999999999999</v>
      </c>
    </row>
    <row r="613" spans="1:2" x14ac:dyDescent="0.3">
      <c r="A613" t="s">
        <v>9817</v>
      </c>
      <c r="B613">
        <v>1.756</v>
      </c>
    </row>
    <row r="614" spans="1:2" x14ac:dyDescent="0.3">
      <c r="A614" t="s">
        <v>9815</v>
      </c>
      <c r="B614">
        <v>1.7410000000000001</v>
      </c>
    </row>
    <row r="615" spans="1:2" x14ac:dyDescent="0.3">
      <c r="A615" t="s">
        <v>9813</v>
      </c>
      <c r="B615">
        <v>1.7310000000000001</v>
      </c>
    </row>
    <row r="616" spans="1:2" x14ac:dyDescent="0.3">
      <c r="A616" t="s">
        <v>9811</v>
      </c>
      <c r="B616">
        <v>1.72</v>
      </c>
    </row>
    <row r="617" spans="1:2" x14ac:dyDescent="0.3">
      <c r="A617" t="s">
        <v>9809</v>
      </c>
      <c r="B617">
        <v>1.7350000000000001</v>
      </c>
    </row>
    <row r="618" spans="1:2" x14ac:dyDescent="0.3">
      <c r="A618" t="s">
        <v>9807</v>
      </c>
      <c r="B618">
        <v>1.7410000000000001</v>
      </c>
    </row>
    <row r="619" spans="1:2" x14ac:dyDescent="0.3">
      <c r="A619" t="s">
        <v>9805</v>
      </c>
      <c r="B619">
        <v>1.7150000000000001</v>
      </c>
    </row>
    <row r="620" spans="1:2" x14ac:dyDescent="0.3">
      <c r="A620" t="s">
        <v>9803</v>
      </c>
      <c r="B620">
        <v>1.7310000000000001</v>
      </c>
    </row>
    <row r="621" spans="1:2" x14ac:dyDescent="0.3">
      <c r="A621" t="s">
        <v>9802</v>
      </c>
      <c r="B621">
        <v>1.73</v>
      </c>
    </row>
    <row r="622" spans="1:2" x14ac:dyDescent="0.3">
      <c r="A622" t="s">
        <v>9800</v>
      </c>
      <c r="B622">
        <v>1.7410000000000001</v>
      </c>
    </row>
    <row r="623" spans="1:2" x14ac:dyDescent="0.3">
      <c r="A623" t="s">
        <v>9798</v>
      </c>
      <c r="B623">
        <v>1.7410000000000001</v>
      </c>
    </row>
    <row r="624" spans="1:2" x14ac:dyDescent="0.3">
      <c r="A624" t="s">
        <v>9796</v>
      </c>
      <c r="B624">
        <v>1.7150000000000001</v>
      </c>
    </row>
    <row r="625" spans="1:2" x14ac:dyDescent="0.3">
      <c r="A625" t="s">
        <v>9794</v>
      </c>
      <c r="B625">
        <v>1.7</v>
      </c>
    </row>
    <row r="626" spans="1:2" x14ac:dyDescent="0.3">
      <c r="A626" t="s">
        <v>9792</v>
      </c>
      <c r="B626">
        <v>1.7</v>
      </c>
    </row>
    <row r="627" spans="1:2" x14ac:dyDescent="0.3">
      <c r="A627" t="s">
        <v>9791</v>
      </c>
      <c r="B627">
        <v>1.726</v>
      </c>
    </row>
    <row r="628" spans="1:2" x14ac:dyDescent="0.3">
      <c r="A628" t="s">
        <v>9789</v>
      </c>
      <c r="B628">
        <v>1.7310000000000001</v>
      </c>
    </row>
    <row r="629" spans="1:2" x14ac:dyDescent="0.3">
      <c r="A629" t="s">
        <v>9787</v>
      </c>
      <c r="B629">
        <v>1.726</v>
      </c>
    </row>
    <row r="630" spans="1:2" x14ac:dyDescent="0.3">
      <c r="A630" t="s">
        <v>9783</v>
      </c>
      <c r="B630">
        <v>1.73</v>
      </c>
    </row>
    <row r="631" spans="1:2" x14ac:dyDescent="0.3">
      <c r="A631" t="s">
        <v>9781</v>
      </c>
      <c r="B631">
        <v>1.7410000000000001</v>
      </c>
    </row>
    <row r="632" spans="1:2" x14ac:dyDescent="0.3">
      <c r="A632" t="s">
        <v>9779</v>
      </c>
      <c r="B632">
        <v>1.746</v>
      </c>
    </row>
    <row r="633" spans="1:2" x14ac:dyDescent="0.3">
      <c r="A633" t="s">
        <v>9777</v>
      </c>
      <c r="B633">
        <v>1.7150000000000001</v>
      </c>
    </row>
    <row r="634" spans="1:2" x14ac:dyDescent="0.3">
      <c r="A634" t="s">
        <v>9775</v>
      </c>
      <c r="B634">
        <v>1.726</v>
      </c>
    </row>
    <row r="635" spans="1:2" x14ac:dyDescent="0.3">
      <c r="A635" t="s">
        <v>9773</v>
      </c>
      <c r="B635">
        <v>1.72</v>
      </c>
    </row>
    <row r="636" spans="1:2" x14ac:dyDescent="0.3">
      <c r="A636" t="s">
        <v>9771</v>
      </c>
      <c r="B636">
        <v>1.7210000000000001</v>
      </c>
    </row>
    <row r="637" spans="1:2" x14ac:dyDescent="0.3">
      <c r="A637" t="s">
        <v>9769</v>
      </c>
      <c r="B637">
        <v>1.7410000000000001</v>
      </c>
    </row>
    <row r="638" spans="1:2" x14ac:dyDescent="0.3">
      <c r="A638" t="s">
        <v>9767</v>
      </c>
      <c r="B638">
        <v>1.726</v>
      </c>
    </row>
    <row r="639" spans="1:2" x14ac:dyDescent="0.3">
      <c r="A639" t="s">
        <v>9765</v>
      </c>
      <c r="B639">
        <v>1.726</v>
      </c>
    </row>
    <row r="640" spans="1:2" x14ac:dyDescent="0.3">
      <c r="A640" t="s">
        <v>9764</v>
      </c>
      <c r="B640">
        <v>1.7150000000000001</v>
      </c>
    </row>
    <row r="641" spans="1:2" x14ac:dyDescent="0.3">
      <c r="A641" t="s">
        <v>9762</v>
      </c>
      <c r="B641">
        <v>1.716</v>
      </c>
    </row>
    <row r="642" spans="1:2" x14ac:dyDescent="0.3">
      <c r="A642" t="s">
        <v>9760</v>
      </c>
      <c r="B642">
        <v>1.7150000000000001</v>
      </c>
    </row>
    <row r="643" spans="1:2" x14ac:dyDescent="0.3">
      <c r="A643" t="s">
        <v>9758</v>
      </c>
      <c r="B643">
        <v>1.69</v>
      </c>
    </row>
    <row r="644" spans="1:2" x14ac:dyDescent="0.3">
      <c r="A644" t="s">
        <v>9756</v>
      </c>
      <c r="B644">
        <v>1.7</v>
      </c>
    </row>
    <row r="645" spans="1:2" x14ac:dyDescent="0.3">
      <c r="A645" t="s">
        <v>9754</v>
      </c>
      <c r="B645">
        <v>1.694</v>
      </c>
    </row>
    <row r="646" spans="1:2" x14ac:dyDescent="0.3">
      <c r="A646" t="s">
        <v>9752</v>
      </c>
      <c r="B646">
        <v>1.7310000000000001</v>
      </c>
    </row>
    <row r="647" spans="1:2" x14ac:dyDescent="0.3">
      <c r="A647" t="s">
        <v>9751</v>
      </c>
      <c r="B647">
        <v>1.7310000000000001</v>
      </c>
    </row>
    <row r="648" spans="1:2" x14ac:dyDescent="0.3">
      <c r="A648" t="s">
        <v>9749</v>
      </c>
      <c r="B648">
        <v>1.7050000000000001</v>
      </c>
    </row>
    <row r="649" spans="1:2" x14ac:dyDescent="0.3">
      <c r="A649" t="s">
        <v>9747</v>
      </c>
      <c r="B649">
        <v>1.69</v>
      </c>
    </row>
    <row r="650" spans="1:2" x14ac:dyDescent="0.3">
      <c r="A650" t="s">
        <v>9745</v>
      </c>
      <c r="B650">
        <v>1.6279999999999999</v>
      </c>
    </row>
    <row r="651" spans="1:2" x14ac:dyDescent="0.3">
      <c r="A651" t="s">
        <v>9743</v>
      </c>
      <c r="B651">
        <v>1.6439999999999999</v>
      </c>
    </row>
    <row r="652" spans="1:2" x14ac:dyDescent="0.3">
      <c r="A652" t="s">
        <v>9741</v>
      </c>
      <c r="B652">
        <v>1.6539999999999999</v>
      </c>
    </row>
    <row r="653" spans="1:2" x14ac:dyDescent="0.3">
      <c r="A653" t="s">
        <v>9740</v>
      </c>
      <c r="B653">
        <v>1.597</v>
      </c>
    </row>
    <row r="654" spans="1:2" x14ac:dyDescent="0.3">
      <c r="A654" t="s">
        <v>9738</v>
      </c>
      <c r="B654">
        <v>1.623</v>
      </c>
    </row>
    <row r="655" spans="1:2" x14ac:dyDescent="0.3">
      <c r="A655" t="s">
        <v>9736</v>
      </c>
      <c r="B655">
        <v>1.623</v>
      </c>
    </row>
    <row r="656" spans="1:2" x14ac:dyDescent="0.3">
      <c r="A656" t="s">
        <v>9734</v>
      </c>
      <c r="B656">
        <v>1.6739999999999999</v>
      </c>
    </row>
    <row r="657" spans="1:2" x14ac:dyDescent="0.3">
      <c r="A657" t="s">
        <v>9732</v>
      </c>
      <c r="B657">
        <v>1.6180000000000001</v>
      </c>
    </row>
    <row r="658" spans="1:2" x14ac:dyDescent="0.3">
      <c r="A658" t="s">
        <v>9730</v>
      </c>
      <c r="B658">
        <v>1.6539999999999999</v>
      </c>
    </row>
    <row r="659" spans="1:2" x14ac:dyDescent="0.3">
      <c r="A659" t="s">
        <v>9728</v>
      </c>
      <c r="B659">
        <v>1.623</v>
      </c>
    </row>
    <row r="660" spans="1:2" x14ac:dyDescent="0.3">
      <c r="A660" t="s">
        <v>9727</v>
      </c>
      <c r="B660">
        <v>1.623</v>
      </c>
    </row>
    <row r="661" spans="1:2" x14ac:dyDescent="0.3">
      <c r="A661" t="s">
        <v>9725</v>
      </c>
      <c r="B661">
        <v>1.669</v>
      </c>
    </row>
    <row r="662" spans="1:2" x14ac:dyDescent="0.3">
      <c r="A662" t="s">
        <v>9723</v>
      </c>
      <c r="B662">
        <v>1.633</v>
      </c>
    </row>
    <row r="663" spans="1:2" x14ac:dyDescent="0.3">
      <c r="A663" t="s">
        <v>9721</v>
      </c>
      <c r="B663">
        <v>1.633</v>
      </c>
    </row>
    <row r="664" spans="1:2" x14ac:dyDescent="0.3">
      <c r="A664" t="s">
        <v>9720</v>
      </c>
      <c r="B664">
        <v>1.6639999999999999</v>
      </c>
    </row>
    <row r="665" spans="1:2" x14ac:dyDescent="0.3">
      <c r="A665" t="s">
        <v>9718</v>
      </c>
      <c r="B665">
        <v>1.659</v>
      </c>
    </row>
    <row r="666" spans="1:2" x14ac:dyDescent="0.3">
      <c r="A666" t="s">
        <v>10919</v>
      </c>
      <c r="B666">
        <v>1.675</v>
      </c>
    </row>
    <row r="667" spans="1:2" x14ac:dyDescent="0.3">
      <c r="A667" t="s">
        <v>9716</v>
      </c>
      <c r="B667">
        <v>1.69</v>
      </c>
    </row>
    <row r="668" spans="1:2" x14ac:dyDescent="0.3">
      <c r="A668" t="s">
        <v>9714</v>
      </c>
      <c r="B668">
        <v>1.679</v>
      </c>
    </row>
    <row r="669" spans="1:2" x14ac:dyDescent="0.3">
      <c r="A669" t="s">
        <v>9713</v>
      </c>
      <c r="B669">
        <v>1.6850000000000001</v>
      </c>
    </row>
    <row r="670" spans="1:2" x14ac:dyDescent="0.3">
      <c r="A670" t="s">
        <v>9711</v>
      </c>
      <c r="B670">
        <v>1.6890000000000001</v>
      </c>
    </row>
    <row r="671" spans="1:2" x14ac:dyDescent="0.3">
      <c r="A671" t="s">
        <v>9708</v>
      </c>
      <c r="B671">
        <v>1.6539999999999999</v>
      </c>
    </row>
    <row r="672" spans="1:2" x14ac:dyDescent="0.3">
      <c r="A672" t="s">
        <v>9706</v>
      </c>
      <c r="B672">
        <v>1.633</v>
      </c>
    </row>
    <row r="673" spans="1:2" x14ac:dyDescent="0.3">
      <c r="A673" t="s">
        <v>9704</v>
      </c>
      <c r="B673">
        <v>1.6180000000000001</v>
      </c>
    </row>
    <row r="674" spans="1:2" x14ac:dyDescent="0.3">
      <c r="A674" t="s">
        <v>9703</v>
      </c>
      <c r="B674">
        <v>1.659</v>
      </c>
    </row>
    <row r="675" spans="1:2" x14ac:dyDescent="0.3">
      <c r="A675" t="s">
        <v>9701</v>
      </c>
      <c r="B675">
        <v>1.6950000000000001</v>
      </c>
    </row>
    <row r="676" spans="1:2" x14ac:dyDescent="0.3">
      <c r="A676" t="s">
        <v>9699</v>
      </c>
      <c r="B676">
        <v>1.6950000000000001</v>
      </c>
    </row>
    <row r="677" spans="1:2" x14ac:dyDescent="0.3">
      <c r="A677" t="s">
        <v>9697</v>
      </c>
      <c r="B677">
        <v>1.7</v>
      </c>
    </row>
    <row r="678" spans="1:2" x14ac:dyDescent="0.3">
      <c r="A678" t="s">
        <v>9695</v>
      </c>
      <c r="B678">
        <v>1.6950000000000001</v>
      </c>
    </row>
    <row r="679" spans="1:2" x14ac:dyDescent="0.3">
      <c r="A679" t="s">
        <v>9693</v>
      </c>
      <c r="B679">
        <v>1.7</v>
      </c>
    </row>
    <row r="680" spans="1:2" x14ac:dyDescent="0.3">
      <c r="A680" t="s">
        <v>9691</v>
      </c>
      <c r="B680">
        <v>1.71</v>
      </c>
    </row>
    <row r="681" spans="1:2" x14ac:dyDescent="0.3">
      <c r="A681" t="s">
        <v>9689</v>
      </c>
      <c r="B681">
        <v>1.7</v>
      </c>
    </row>
    <row r="682" spans="1:2" x14ac:dyDescent="0.3">
      <c r="A682" t="s">
        <v>9687</v>
      </c>
      <c r="B682">
        <v>1.6850000000000001</v>
      </c>
    </row>
    <row r="683" spans="1:2" x14ac:dyDescent="0.3">
      <c r="A683" t="s">
        <v>9685</v>
      </c>
      <c r="B683">
        <v>1.649</v>
      </c>
    </row>
    <row r="684" spans="1:2" x14ac:dyDescent="0.3">
      <c r="A684" t="s">
        <v>9684</v>
      </c>
      <c r="B684">
        <v>1.653</v>
      </c>
    </row>
    <row r="685" spans="1:2" x14ac:dyDescent="0.3">
      <c r="A685" t="s">
        <v>9682</v>
      </c>
      <c r="B685">
        <v>1.649</v>
      </c>
    </row>
    <row r="686" spans="1:2" x14ac:dyDescent="0.3">
      <c r="A686" t="s">
        <v>9680</v>
      </c>
      <c r="B686">
        <v>1.649</v>
      </c>
    </row>
    <row r="687" spans="1:2" x14ac:dyDescent="0.3">
      <c r="A687" t="s">
        <v>9678</v>
      </c>
      <c r="B687">
        <v>1.6639999999999999</v>
      </c>
    </row>
    <row r="688" spans="1:2" x14ac:dyDescent="0.3">
      <c r="A688" t="s">
        <v>9676</v>
      </c>
      <c r="B688">
        <v>1.6639999999999999</v>
      </c>
    </row>
    <row r="689" spans="1:2" x14ac:dyDescent="0.3">
      <c r="A689" t="s">
        <v>9674</v>
      </c>
      <c r="B689">
        <v>1.6379999999999999</v>
      </c>
    </row>
    <row r="690" spans="1:2" x14ac:dyDescent="0.3">
      <c r="A690" t="s">
        <v>9672</v>
      </c>
      <c r="B690">
        <v>1.5509999999999999</v>
      </c>
    </row>
    <row r="691" spans="1:2" x14ac:dyDescent="0.3">
      <c r="A691" t="s">
        <v>9671</v>
      </c>
      <c r="B691">
        <v>1.5920000000000001</v>
      </c>
    </row>
    <row r="692" spans="1:2" x14ac:dyDescent="0.3">
      <c r="A692" t="s">
        <v>9669</v>
      </c>
      <c r="B692">
        <v>1.5720000000000001</v>
      </c>
    </row>
    <row r="693" spans="1:2" x14ac:dyDescent="0.3">
      <c r="A693" t="s">
        <v>9667</v>
      </c>
      <c r="B693">
        <v>1.5720000000000001</v>
      </c>
    </row>
    <row r="694" spans="1:2" x14ac:dyDescent="0.3">
      <c r="A694" t="s">
        <v>9665</v>
      </c>
      <c r="B694">
        <v>1.6180000000000001</v>
      </c>
    </row>
    <row r="695" spans="1:2" x14ac:dyDescent="0.3">
      <c r="A695" t="s">
        <v>9663</v>
      </c>
      <c r="B695">
        <v>1.623</v>
      </c>
    </row>
    <row r="696" spans="1:2" x14ac:dyDescent="0.3">
      <c r="A696" t="s">
        <v>9662</v>
      </c>
      <c r="B696">
        <v>1.613</v>
      </c>
    </row>
    <row r="697" spans="1:2" x14ac:dyDescent="0.3">
      <c r="A697" t="s">
        <v>9660</v>
      </c>
      <c r="B697">
        <v>1.556</v>
      </c>
    </row>
    <row r="698" spans="1:2" x14ac:dyDescent="0.3">
      <c r="A698" t="s">
        <v>9659</v>
      </c>
      <c r="B698">
        <v>1.5820000000000001</v>
      </c>
    </row>
    <row r="699" spans="1:2" x14ac:dyDescent="0.3">
      <c r="A699" t="s">
        <v>9657</v>
      </c>
      <c r="B699">
        <v>1.587</v>
      </c>
    </row>
    <row r="700" spans="1:2" x14ac:dyDescent="0.3">
      <c r="A700" t="s">
        <v>9656</v>
      </c>
      <c r="B700">
        <v>1.587</v>
      </c>
    </row>
    <row r="701" spans="1:2" x14ac:dyDescent="0.3">
      <c r="A701" t="s">
        <v>9654</v>
      </c>
      <c r="B701">
        <v>1.6639999999999999</v>
      </c>
    </row>
    <row r="702" spans="1:2" x14ac:dyDescent="0.3">
      <c r="A702" t="s">
        <v>9652</v>
      </c>
      <c r="B702">
        <v>1.659</v>
      </c>
    </row>
    <row r="703" spans="1:2" x14ac:dyDescent="0.3">
      <c r="A703" t="s">
        <v>9650</v>
      </c>
      <c r="B703">
        <v>1.69</v>
      </c>
    </row>
    <row r="704" spans="1:2" x14ac:dyDescent="0.3">
      <c r="A704" t="s">
        <v>9648</v>
      </c>
      <c r="B704">
        <v>1.6739999999999999</v>
      </c>
    </row>
    <row r="705" spans="1:2" x14ac:dyDescent="0.3">
      <c r="A705" t="s">
        <v>9646</v>
      </c>
      <c r="B705">
        <v>1.7050000000000001</v>
      </c>
    </row>
    <row r="706" spans="1:2" x14ac:dyDescent="0.3">
      <c r="A706" t="s">
        <v>9645</v>
      </c>
      <c r="B706">
        <v>1.7</v>
      </c>
    </row>
    <row r="707" spans="1:2" x14ac:dyDescent="0.3">
      <c r="A707" t="s">
        <v>9643</v>
      </c>
      <c r="B707">
        <v>1.6850000000000001</v>
      </c>
    </row>
    <row r="708" spans="1:2" x14ac:dyDescent="0.3">
      <c r="A708" t="s">
        <v>9641</v>
      </c>
      <c r="B708">
        <v>1.6639999999999999</v>
      </c>
    </row>
    <row r="709" spans="1:2" x14ac:dyDescent="0.3">
      <c r="A709" t="s">
        <v>9639</v>
      </c>
      <c r="B709">
        <v>1.6479999999999999</v>
      </c>
    </row>
    <row r="710" spans="1:2" x14ac:dyDescent="0.3">
      <c r="A710" t="s">
        <v>9637</v>
      </c>
      <c r="B710">
        <v>1.6020000000000001</v>
      </c>
    </row>
    <row r="711" spans="1:2" x14ac:dyDescent="0.3">
      <c r="A711" t="s">
        <v>9635</v>
      </c>
      <c r="B711">
        <v>1.5920000000000001</v>
      </c>
    </row>
    <row r="712" spans="1:2" x14ac:dyDescent="0.3">
      <c r="A712" t="s">
        <v>9633</v>
      </c>
      <c r="B712">
        <v>1.5209999999999999</v>
      </c>
    </row>
    <row r="713" spans="1:2" x14ac:dyDescent="0.3">
      <c r="A713" t="s">
        <v>9632</v>
      </c>
      <c r="B713">
        <v>1.5149999999999999</v>
      </c>
    </row>
    <row r="714" spans="1:2" x14ac:dyDescent="0.3">
      <c r="A714" t="s">
        <v>9631</v>
      </c>
      <c r="B714">
        <v>1.4330000000000001</v>
      </c>
    </row>
    <row r="715" spans="1:2" x14ac:dyDescent="0.3">
      <c r="A715" t="s">
        <v>9630</v>
      </c>
      <c r="B715">
        <v>1.4390000000000001</v>
      </c>
    </row>
    <row r="716" spans="1:2" x14ac:dyDescent="0.3">
      <c r="A716" t="s">
        <v>9628</v>
      </c>
      <c r="B716">
        <v>1.4390000000000001</v>
      </c>
    </row>
    <row r="717" spans="1:2" x14ac:dyDescent="0.3">
      <c r="A717" t="s">
        <v>9626</v>
      </c>
      <c r="B717">
        <v>1.224</v>
      </c>
    </row>
    <row r="718" spans="1:2" x14ac:dyDescent="0.3">
      <c r="A718" t="s">
        <v>9625</v>
      </c>
      <c r="B718">
        <v>1.2290000000000001</v>
      </c>
    </row>
    <row r="719" spans="1:2" x14ac:dyDescent="0.3">
      <c r="A719" t="s">
        <v>9623</v>
      </c>
      <c r="B719">
        <v>1.2290000000000001</v>
      </c>
    </row>
    <row r="720" spans="1:2" x14ac:dyDescent="0.3">
      <c r="A720" t="s">
        <v>9621</v>
      </c>
      <c r="B720">
        <v>1.234</v>
      </c>
    </row>
    <row r="721" spans="1:2" x14ac:dyDescent="0.3">
      <c r="A721" t="s">
        <v>9619</v>
      </c>
      <c r="B721">
        <v>1.2290000000000001</v>
      </c>
    </row>
    <row r="722" spans="1:2" x14ac:dyDescent="0.3">
      <c r="A722" t="s">
        <v>9618</v>
      </c>
      <c r="B722">
        <v>1.214</v>
      </c>
    </row>
    <row r="723" spans="1:2" x14ac:dyDescent="0.3">
      <c r="A723" t="s">
        <v>9616</v>
      </c>
      <c r="B723">
        <v>1.224</v>
      </c>
    </row>
    <row r="724" spans="1:2" x14ac:dyDescent="0.3">
      <c r="A724" t="s">
        <v>9614</v>
      </c>
      <c r="B724">
        <v>1.234</v>
      </c>
    </row>
    <row r="725" spans="1:2" x14ac:dyDescent="0.3">
      <c r="A725" t="s">
        <v>9612</v>
      </c>
      <c r="B725">
        <v>1.2390000000000001</v>
      </c>
    </row>
    <row r="726" spans="1:2" x14ac:dyDescent="0.3">
      <c r="A726" t="s">
        <v>9610</v>
      </c>
      <c r="B726">
        <v>1.224</v>
      </c>
    </row>
    <row r="727" spans="1:2" x14ac:dyDescent="0.3">
      <c r="A727" t="s">
        <v>9608</v>
      </c>
      <c r="B727">
        <v>1.2190000000000001</v>
      </c>
    </row>
    <row r="728" spans="1:2" x14ac:dyDescent="0.3">
      <c r="A728" t="s">
        <v>9606</v>
      </c>
      <c r="B728">
        <v>1.224</v>
      </c>
    </row>
    <row r="729" spans="1:2" x14ac:dyDescent="0.3">
      <c r="A729" t="s">
        <v>9604</v>
      </c>
      <c r="B729">
        <v>1.224</v>
      </c>
    </row>
    <row r="730" spans="1:2" x14ac:dyDescent="0.3">
      <c r="A730" t="s">
        <v>9602</v>
      </c>
      <c r="B730">
        <v>1.2390000000000001</v>
      </c>
    </row>
    <row r="731" spans="1:2" x14ac:dyDescent="0.3">
      <c r="A731" t="s">
        <v>9600</v>
      </c>
      <c r="B731">
        <v>1.2290000000000001</v>
      </c>
    </row>
    <row r="732" spans="1:2" x14ac:dyDescent="0.3">
      <c r="A732" t="s">
        <v>9599</v>
      </c>
      <c r="B732">
        <v>1.2490000000000001</v>
      </c>
    </row>
    <row r="733" spans="1:2" x14ac:dyDescent="0.3">
      <c r="A733" t="s">
        <v>9595</v>
      </c>
      <c r="B733">
        <v>1.254</v>
      </c>
    </row>
    <row r="734" spans="1:2" x14ac:dyDescent="0.3">
      <c r="A734" t="s">
        <v>9593</v>
      </c>
      <c r="B734">
        <v>1.2390000000000001</v>
      </c>
    </row>
    <row r="735" spans="1:2" x14ac:dyDescent="0.3">
      <c r="A735" t="s">
        <v>9591</v>
      </c>
      <c r="B735">
        <v>1.2390000000000001</v>
      </c>
    </row>
    <row r="736" spans="1:2" x14ac:dyDescent="0.3">
      <c r="A736" t="s">
        <v>9590</v>
      </c>
      <c r="B736">
        <v>1.244</v>
      </c>
    </row>
    <row r="737" spans="1:2" x14ac:dyDescent="0.3">
      <c r="A737" t="s">
        <v>9589</v>
      </c>
      <c r="B737">
        <v>1.224</v>
      </c>
    </row>
    <row r="738" spans="1:2" x14ac:dyDescent="0.3">
      <c r="A738" t="s">
        <v>9585</v>
      </c>
      <c r="B738">
        <v>1.2290000000000001</v>
      </c>
    </row>
    <row r="739" spans="1:2" x14ac:dyDescent="0.3">
      <c r="A739" t="s">
        <v>9583</v>
      </c>
      <c r="B739">
        <v>1.234</v>
      </c>
    </row>
    <row r="740" spans="1:2" x14ac:dyDescent="0.3">
      <c r="A740" t="s">
        <v>9581</v>
      </c>
      <c r="B740">
        <v>1.244</v>
      </c>
    </row>
    <row r="741" spans="1:2" x14ac:dyDescent="0.3">
      <c r="A741" t="s">
        <v>9579</v>
      </c>
      <c r="B741">
        <v>1.2130000000000001</v>
      </c>
    </row>
    <row r="742" spans="1:2" x14ac:dyDescent="0.3">
      <c r="A742" t="s">
        <v>9578</v>
      </c>
      <c r="B742">
        <v>1.2130000000000001</v>
      </c>
    </row>
    <row r="743" spans="1:2" x14ac:dyDescent="0.3">
      <c r="A743" t="s">
        <v>9576</v>
      </c>
      <c r="B743">
        <v>1.224</v>
      </c>
    </row>
    <row r="744" spans="1:2" x14ac:dyDescent="0.3">
      <c r="A744" t="s">
        <v>9574</v>
      </c>
      <c r="B744">
        <v>1.2290000000000001</v>
      </c>
    </row>
    <row r="745" spans="1:2" x14ac:dyDescent="0.3">
      <c r="A745" t="s">
        <v>9572</v>
      </c>
      <c r="B745">
        <v>1.2190000000000001</v>
      </c>
    </row>
    <row r="746" spans="1:2" x14ac:dyDescent="0.3">
      <c r="A746" t="s">
        <v>9570</v>
      </c>
      <c r="B746">
        <v>1.198</v>
      </c>
    </row>
    <row r="747" spans="1:2" x14ac:dyDescent="0.3">
      <c r="A747" t="s">
        <v>9568</v>
      </c>
      <c r="B747">
        <v>1.2</v>
      </c>
    </row>
    <row r="748" spans="1:2" x14ac:dyDescent="0.3">
      <c r="A748" t="s">
        <v>9566</v>
      </c>
      <c r="B748">
        <v>1.1930000000000001</v>
      </c>
    </row>
    <row r="749" spans="1:2" x14ac:dyDescent="0.3">
      <c r="A749" t="s">
        <v>9565</v>
      </c>
      <c r="B749">
        <v>1.1879999999999999</v>
      </c>
    </row>
    <row r="750" spans="1:2" x14ac:dyDescent="0.3">
      <c r="A750" t="s">
        <v>10920</v>
      </c>
      <c r="B750">
        <v>1.1879999999999999</v>
      </c>
    </row>
    <row r="751" spans="1:2" x14ac:dyDescent="0.3">
      <c r="A751" t="s">
        <v>9563</v>
      </c>
      <c r="B751">
        <v>1.1719999999999999</v>
      </c>
    </row>
    <row r="752" spans="1:2" x14ac:dyDescent="0.3">
      <c r="A752" t="s">
        <v>9561</v>
      </c>
      <c r="B752">
        <v>1.2190000000000001</v>
      </c>
    </row>
    <row r="753" spans="1:2" x14ac:dyDescent="0.3">
      <c r="A753" t="s">
        <v>9559</v>
      </c>
      <c r="B753">
        <v>1.2190000000000001</v>
      </c>
    </row>
    <row r="754" spans="1:2" x14ac:dyDescent="0.3">
      <c r="A754" t="s">
        <v>9557</v>
      </c>
      <c r="B754">
        <v>1.208</v>
      </c>
    </row>
    <row r="755" spans="1:2" x14ac:dyDescent="0.3">
      <c r="A755" t="s">
        <v>9555</v>
      </c>
      <c r="B755">
        <v>1.224</v>
      </c>
    </row>
    <row r="756" spans="1:2" x14ac:dyDescent="0.3">
      <c r="A756" t="s">
        <v>9553</v>
      </c>
      <c r="B756">
        <v>1.218</v>
      </c>
    </row>
    <row r="757" spans="1:2" x14ac:dyDescent="0.3">
      <c r="A757" t="s">
        <v>9551</v>
      </c>
      <c r="B757">
        <v>1.214</v>
      </c>
    </row>
    <row r="758" spans="1:2" x14ac:dyDescent="0.3">
      <c r="A758" t="s">
        <v>9550</v>
      </c>
      <c r="B758">
        <v>1.2190000000000001</v>
      </c>
    </row>
    <row r="759" spans="1:2" x14ac:dyDescent="0.3">
      <c r="A759" t="s">
        <v>9548</v>
      </c>
      <c r="B759">
        <v>1.2030000000000001</v>
      </c>
    </row>
    <row r="760" spans="1:2" x14ac:dyDescent="0.3">
      <c r="A760" t="s">
        <v>9546</v>
      </c>
      <c r="B760">
        <v>1.2030000000000001</v>
      </c>
    </row>
    <row r="761" spans="1:2" x14ac:dyDescent="0.3">
      <c r="A761" t="s">
        <v>9545</v>
      </c>
      <c r="B761">
        <v>1.2030000000000001</v>
      </c>
    </row>
    <row r="762" spans="1:2" x14ac:dyDescent="0.3">
      <c r="A762" t="s">
        <v>9543</v>
      </c>
      <c r="B762">
        <v>1.198</v>
      </c>
    </row>
    <row r="763" spans="1:2" x14ac:dyDescent="0.3">
      <c r="A763" t="s">
        <v>9541</v>
      </c>
      <c r="B763">
        <v>1.198</v>
      </c>
    </row>
    <row r="764" spans="1:2" x14ac:dyDescent="0.3">
      <c r="A764" t="s">
        <v>9539</v>
      </c>
      <c r="B764">
        <v>1.1930000000000001</v>
      </c>
    </row>
    <row r="765" spans="1:2" x14ac:dyDescent="0.3">
      <c r="A765" t="s">
        <v>9537</v>
      </c>
      <c r="B765">
        <v>1.1930000000000001</v>
      </c>
    </row>
    <row r="766" spans="1:2" x14ac:dyDescent="0.3">
      <c r="A766" t="s">
        <v>9533</v>
      </c>
      <c r="B766">
        <v>1.1719999999999999</v>
      </c>
    </row>
    <row r="767" spans="1:2" x14ac:dyDescent="0.3">
      <c r="A767" t="s">
        <v>9532</v>
      </c>
      <c r="B767">
        <v>1.198</v>
      </c>
    </row>
    <row r="768" spans="1:2" x14ac:dyDescent="0.3">
      <c r="A768" t="s">
        <v>9530</v>
      </c>
      <c r="B768">
        <v>1.1779999999999999</v>
      </c>
    </row>
    <row r="769" spans="1:2" x14ac:dyDescent="0.3">
      <c r="A769" t="s">
        <v>9528</v>
      </c>
      <c r="B769">
        <v>1.1519999999999999</v>
      </c>
    </row>
    <row r="770" spans="1:2" x14ac:dyDescent="0.3">
      <c r="A770" t="s">
        <v>9526</v>
      </c>
      <c r="B770">
        <v>1.173</v>
      </c>
    </row>
    <row r="771" spans="1:2" x14ac:dyDescent="0.3">
      <c r="A771" t="s">
        <v>9524</v>
      </c>
      <c r="B771">
        <v>1.173</v>
      </c>
    </row>
    <row r="772" spans="1:2" x14ac:dyDescent="0.3">
      <c r="A772" t="s">
        <v>9523</v>
      </c>
      <c r="B772">
        <v>1.173</v>
      </c>
    </row>
    <row r="773" spans="1:2" x14ac:dyDescent="0.3">
      <c r="A773" t="s">
        <v>9521</v>
      </c>
      <c r="B773">
        <v>1.1779999999999999</v>
      </c>
    </row>
    <row r="774" spans="1:2" x14ac:dyDescent="0.3">
      <c r="A774" t="s">
        <v>9519</v>
      </c>
      <c r="B774">
        <v>1.177</v>
      </c>
    </row>
    <row r="775" spans="1:2" x14ac:dyDescent="0.3">
      <c r="A775" t="s">
        <v>9517</v>
      </c>
      <c r="B775">
        <v>1.177</v>
      </c>
    </row>
    <row r="776" spans="1:2" x14ac:dyDescent="0.3">
      <c r="A776" t="s">
        <v>9515</v>
      </c>
      <c r="B776">
        <v>1.1830000000000001</v>
      </c>
    </row>
    <row r="777" spans="1:2" x14ac:dyDescent="0.3">
      <c r="A777" t="s">
        <v>9513</v>
      </c>
      <c r="B777">
        <v>1.173</v>
      </c>
    </row>
    <row r="778" spans="1:2" x14ac:dyDescent="0.3">
      <c r="A778" t="s">
        <v>9512</v>
      </c>
      <c r="B778">
        <v>1.173</v>
      </c>
    </row>
    <row r="779" spans="1:2" x14ac:dyDescent="0.3">
      <c r="A779" t="s">
        <v>9510</v>
      </c>
      <c r="B779">
        <v>1.1719999999999999</v>
      </c>
    </row>
    <row r="780" spans="1:2" x14ac:dyDescent="0.3">
      <c r="A780" t="s">
        <v>9508</v>
      </c>
      <c r="B780">
        <v>1.1779999999999999</v>
      </c>
    </row>
    <row r="781" spans="1:2" x14ac:dyDescent="0.3">
      <c r="A781" t="s">
        <v>9506</v>
      </c>
      <c r="B781">
        <v>1.1830000000000001</v>
      </c>
    </row>
    <row r="782" spans="1:2" x14ac:dyDescent="0.3">
      <c r="A782" t="s">
        <v>9504</v>
      </c>
      <c r="B782">
        <v>1.1830000000000001</v>
      </c>
    </row>
    <row r="783" spans="1:2" x14ac:dyDescent="0.3">
      <c r="A783" t="s">
        <v>9502</v>
      </c>
      <c r="B783">
        <v>1.1779999999999999</v>
      </c>
    </row>
    <row r="784" spans="1:2" x14ac:dyDescent="0.3">
      <c r="A784" t="s">
        <v>9500</v>
      </c>
      <c r="B784">
        <v>1.1879999999999999</v>
      </c>
    </row>
    <row r="785" spans="1:2" x14ac:dyDescent="0.3">
      <c r="A785" t="s">
        <v>9496</v>
      </c>
      <c r="B785">
        <v>1.1830000000000001</v>
      </c>
    </row>
    <row r="786" spans="1:2" x14ac:dyDescent="0.3">
      <c r="A786" t="s">
        <v>9494</v>
      </c>
      <c r="B786">
        <v>1.1879999999999999</v>
      </c>
    </row>
    <row r="787" spans="1:2" x14ac:dyDescent="0.3">
      <c r="A787" t="s">
        <v>9492</v>
      </c>
      <c r="B787">
        <v>1.1930000000000001</v>
      </c>
    </row>
    <row r="788" spans="1:2" x14ac:dyDescent="0.3">
      <c r="A788" t="s">
        <v>9490</v>
      </c>
      <c r="B788">
        <v>1.2030000000000001</v>
      </c>
    </row>
    <row r="789" spans="1:2" x14ac:dyDescent="0.3">
      <c r="A789" t="s">
        <v>9488</v>
      </c>
      <c r="B789">
        <v>1.2030000000000001</v>
      </c>
    </row>
    <row r="790" spans="1:2" x14ac:dyDescent="0.3">
      <c r="A790" t="s">
        <v>9486</v>
      </c>
      <c r="B790">
        <v>1.1930000000000001</v>
      </c>
    </row>
    <row r="791" spans="1:2" x14ac:dyDescent="0.3">
      <c r="A791" t="s">
        <v>9485</v>
      </c>
      <c r="B791">
        <v>1.198</v>
      </c>
    </row>
    <row r="792" spans="1:2" x14ac:dyDescent="0.3">
      <c r="A792" t="s">
        <v>9483</v>
      </c>
      <c r="B792">
        <v>1.208</v>
      </c>
    </row>
    <row r="793" spans="1:2" x14ac:dyDescent="0.3">
      <c r="A793" t="s">
        <v>9481</v>
      </c>
      <c r="B793">
        <v>1.2030000000000001</v>
      </c>
    </row>
    <row r="794" spans="1:2" x14ac:dyDescent="0.3">
      <c r="A794" t="s">
        <v>9479</v>
      </c>
      <c r="B794">
        <v>1.208</v>
      </c>
    </row>
    <row r="795" spans="1:2" x14ac:dyDescent="0.3">
      <c r="A795" t="s">
        <v>9477</v>
      </c>
      <c r="B795">
        <v>1.1930000000000001</v>
      </c>
    </row>
    <row r="796" spans="1:2" x14ac:dyDescent="0.3">
      <c r="A796" t="s">
        <v>9476</v>
      </c>
      <c r="B796">
        <v>1.1879999999999999</v>
      </c>
    </row>
    <row r="797" spans="1:2" x14ac:dyDescent="0.3">
      <c r="A797" t="s">
        <v>9474</v>
      </c>
      <c r="B797">
        <v>1.1779999999999999</v>
      </c>
    </row>
    <row r="798" spans="1:2" x14ac:dyDescent="0.3">
      <c r="A798" t="s">
        <v>9472</v>
      </c>
      <c r="B798">
        <v>1.177</v>
      </c>
    </row>
    <row r="799" spans="1:2" x14ac:dyDescent="0.3">
      <c r="A799" t="s">
        <v>9470</v>
      </c>
      <c r="B799">
        <v>1.075</v>
      </c>
    </row>
    <row r="800" spans="1:2" x14ac:dyDescent="0.3">
      <c r="A800" t="s">
        <v>9468</v>
      </c>
      <c r="B800">
        <v>1.06</v>
      </c>
    </row>
    <row r="801" spans="1:2" x14ac:dyDescent="0.3">
      <c r="A801" t="s">
        <v>9466</v>
      </c>
      <c r="B801">
        <v>1.081</v>
      </c>
    </row>
    <row r="802" spans="1:2" x14ac:dyDescent="0.3">
      <c r="A802" t="s">
        <v>9464</v>
      </c>
      <c r="B802">
        <v>1.091</v>
      </c>
    </row>
    <row r="803" spans="1:2" x14ac:dyDescent="0.3">
      <c r="A803" t="s">
        <v>9462</v>
      </c>
      <c r="B803">
        <v>1.137</v>
      </c>
    </row>
    <row r="804" spans="1:2" x14ac:dyDescent="0.3">
      <c r="A804" t="s">
        <v>9461</v>
      </c>
      <c r="B804">
        <v>1.137</v>
      </c>
    </row>
    <row r="805" spans="1:2" x14ac:dyDescent="0.3">
      <c r="A805" t="s">
        <v>9460</v>
      </c>
      <c r="B805">
        <v>1.1619999999999999</v>
      </c>
    </row>
    <row r="806" spans="1:2" x14ac:dyDescent="0.3">
      <c r="A806" t="s">
        <v>9458</v>
      </c>
      <c r="B806">
        <v>1.1619999999999999</v>
      </c>
    </row>
    <row r="807" spans="1:2" x14ac:dyDescent="0.3">
      <c r="A807" t="s">
        <v>9456</v>
      </c>
      <c r="B807">
        <v>1.1619999999999999</v>
      </c>
    </row>
    <row r="808" spans="1:2" x14ac:dyDescent="0.3">
      <c r="A808" t="s">
        <v>9454</v>
      </c>
      <c r="B808">
        <v>1.1830000000000001</v>
      </c>
    </row>
    <row r="809" spans="1:2" x14ac:dyDescent="0.3">
      <c r="A809" t="s">
        <v>9452</v>
      </c>
      <c r="B809">
        <v>1.1830000000000001</v>
      </c>
    </row>
    <row r="810" spans="1:2" x14ac:dyDescent="0.3">
      <c r="A810" t="s">
        <v>9450</v>
      </c>
      <c r="B810">
        <v>1.173</v>
      </c>
    </row>
    <row r="811" spans="1:2" x14ac:dyDescent="0.3">
      <c r="A811" t="s">
        <v>9448</v>
      </c>
      <c r="B811">
        <v>1.1830000000000001</v>
      </c>
    </row>
    <row r="812" spans="1:2" x14ac:dyDescent="0.3">
      <c r="A812" t="s">
        <v>9446</v>
      </c>
      <c r="B812">
        <v>1.1830000000000001</v>
      </c>
    </row>
    <row r="813" spans="1:2" x14ac:dyDescent="0.3">
      <c r="A813" t="s">
        <v>9445</v>
      </c>
      <c r="B813">
        <v>1.167</v>
      </c>
    </row>
    <row r="814" spans="1:2" x14ac:dyDescent="0.3">
      <c r="A814" t="s">
        <v>9443</v>
      </c>
      <c r="B814">
        <v>1.127</v>
      </c>
    </row>
    <row r="815" spans="1:2" x14ac:dyDescent="0.3">
      <c r="A815" t="s">
        <v>9441</v>
      </c>
      <c r="B815">
        <v>1.127</v>
      </c>
    </row>
    <row r="816" spans="1:2" x14ac:dyDescent="0.3">
      <c r="A816" t="s">
        <v>9439</v>
      </c>
      <c r="B816">
        <v>1.127</v>
      </c>
    </row>
    <row r="817" spans="1:2" x14ac:dyDescent="0.3">
      <c r="A817" t="s">
        <v>9437</v>
      </c>
      <c r="B817">
        <v>1.101</v>
      </c>
    </row>
    <row r="818" spans="1:2" x14ac:dyDescent="0.3">
      <c r="A818" t="s">
        <v>9435</v>
      </c>
      <c r="B818">
        <v>1.101</v>
      </c>
    </row>
    <row r="819" spans="1:2" x14ac:dyDescent="0.3">
      <c r="A819" t="s">
        <v>9433</v>
      </c>
      <c r="B819">
        <v>1.1619999999999999</v>
      </c>
    </row>
    <row r="820" spans="1:2" x14ac:dyDescent="0.3">
      <c r="A820" t="s">
        <v>9431</v>
      </c>
      <c r="B820">
        <v>1.1619999999999999</v>
      </c>
    </row>
    <row r="821" spans="1:2" x14ac:dyDescent="0.3">
      <c r="A821" t="s">
        <v>9429</v>
      </c>
      <c r="B821">
        <v>1.1319999999999999</v>
      </c>
    </row>
    <row r="822" spans="1:2" x14ac:dyDescent="0.3">
      <c r="A822" t="s">
        <v>9427</v>
      </c>
      <c r="B822">
        <v>1.147</v>
      </c>
    </row>
    <row r="823" spans="1:2" x14ac:dyDescent="0.3">
      <c r="A823" t="s">
        <v>9425</v>
      </c>
      <c r="B823">
        <v>1.177</v>
      </c>
    </row>
    <row r="824" spans="1:2" x14ac:dyDescent="0.3">
      <c r="A824" t="s">
        <v>9424</v>
      </c>
      <c r="B824">
        <v>1.1879999999999999</v>
      </c>
    </row>
    <row r="825" spans="1:2" x14ac:dyDescent="0.3">
      <c r="A825" t="s">
        <v>9422</v>
      </c>
      <c r="B825">
        <v>1.1830000000000001</v>
      </c>
    </row>
    <row r="826" spans="1:2" x14ac:dyDescent="0.3">
      <c r="A826" t="s">
        <v>9420</v>
      </c>
      <c r="B826">
        <v>1.173</v>
      </c>
    </row>
    <row r="827" spans="1:2" x14ac:dyDescent="0.3">
      <c r="A827" t="s">
        <v>9418</v>
      </c>
      <c r="B827">
        <v>1.1830000000000001</v>
      </c>
    </row>
    <row r="828" spans="1:2" x14ac:dyDescent="0.3">
      <c r="A828" t="s">
        <v>10921</v>
      </c>
      <c r="B828">
        <v>1.1830000000000001</v>
      </c>
    </row>
    <row r="829" spans="1:2" x14ac:dyDescent="0.3">
      <c r="A829" t="s">
        <v>9416</v>
      </c>
      <c r="B829">
        <v>1.1830000000000001</v>
      </c>
    </row>
    <row r="830" spans="1:2" x14ac:dyDescent="0.3">
      <c r="A830" t="s">
        <v>9415</v>
      </c>
      <c r="B830">
        <v>1.1619999999999999</v>
      </c>
    </row>
    <row r="831" spans="1:2" x14ac:dyDescent="0.3">
      <c r="A831" t="s">
        <v>9413</v>
      </c>
      <c r="B831">
        <v>1.1519999999999999</v>
      </c>
    </row>
    <row r="832" spans="1:2" x14ac:dyDescent="0.3">
      <c r="A832" t="s">
        <v>9411</v>
      </c>
      <c r="B832">
        <v>1.147</v>
      </c>
    </row>
    <row r="833" spans="1:2" x14ac:dyDescent="0.3">
      <c r="A833" t="s">
        <v>9409</v>
      </c>
      <c r="B833">
        <v>1.147</v>
      </c>
    </row>
    <row r="834" spans="1:2" x14ac:dyDescent="0.3">
      <c r="A834" t="s">
        <v>9407</v>
      </c>
      <c r="B834">
        <v>1.1519999999999999</v>
      </c>
    </row>
    <row r="835" spans="1:2" x14ac:dyDescent="0.3">
      <c r="A835" t="s">
        <v>9405</v>
      </c>
      <c r="B835">
        <v>1.127</v>
      </c>
    </row>
    <row r="836" spans="1:2" x14ac:dyDescent="0.3">
      <c r="A836" t="s">
        <v>9403</v>
      </c>
      <c r="B836">
        <v>1.1060000000000001</v>
      </c>
    </row>
    <row r="837" spans="1:2" x14ac:dyDescent="0.3">
      <c r="A837" t="s">
        <v>9401</v>
      </c>
      <c r="B837">
        <v>1.1259999999999999</v>
      </c>
    </row>
    <row r="838" spans="1:2" x14ac:dyDescent="0.3">
      <c r="A838" t="s">
        <v>10922</v>
      </c>
      <c r="B838">
        <v>1.121</v>
      </c>
    </row>
    <row r="839" spans="1:2" x14ac:dyDescent="0.3">
      <c r="A839" t="s">
        <v>9399</v>
      </c>
      <c r="B839">
        <v>1.1419999999999999</v>
      </c>
    </row>
    <row r="840" spans="1:2" x14ac:dyDescent="0.3">
      <c r="A840" t="s">
        <v>9397</v>
      </c>
      <c r="B840">
        <v>1.1160000000000001</v>
      </c>
    </row>
    <row r="841" spans="1:2" x14ac:dyDescent="0.3">
      <c r="A841" t="s">
        <v>9395</v>
      </c>
      <c r="B841">
        <v>1.101</v>
      </c>
    </row>
    <row r="842" spans="1:2" x14ac:dyDescent="0.3">
      <c r="A842" t="s">
        <v>9393</v>
      </c>
      <c r="B842">
        <v>1.1060000000000001</v>
      </c>
    </row>
    <row r="843" spans="1:2" x14ac:dyDescent="0.3">
      <c r="A843" t="s">
        <v>9391</v>
      </c>
      <c r="B843">
        <v>1.0960000000000001</v>
      </c>
    </row>
    <row r="844" spans="1:2" x14ac:dyDescent="0.3">
      <c r="A844" t="s">
        <v>9389</v>
      </c>
      <c r="B844">
        <v>1.0860000000000001</v>
      </c>
    </row>
    <row r="845" spans="1:2" x14ac:dyDescent="0.3">
      <c r="A845" t="s">
        <v>9387</v>
      </c>
      <c r="B845">
        <v>1.0649999999999999</v>
      </c>
    </row>
    <row r="846" spans="1:2" x14ac:dyDescent="0.3">
      <c r="A846" t="s">
        <v>9385</v>
      </c>
      <c r="B846">
        <v>1.06</v>
      </c>
    </row>
    <row r="847" spans="1:2" x14ac:dyDescent="0.3">
      <c r="A847" t="s">
        <v>9383</v>
      </c>
      <c r="B847">
        <v>1.034</v>
      </c>
    </row>
    <row r="848" spans="1:2" x14ac:dyDescent="0.3">
      <c r="A848" t="s">
        <v>9381</v>
      </c>
      <c r="B848">
        <v>1.07</v>
      </c>
    </row>
    <row r="849" spans="1:2" x14ac:dyDescent="0.3">
      <c r="A849" t="s">
        <v>9380</v>
      </c>
      <c r="B849">
        <v>1.04</v>
      </c>
    </row>
    <row r="850" spans="1:2" x14ac:dyDescent="0.3">
      <c r="A850" t="s">
        <v>9378</v>
      </c>
      <c r="B850">
        <v>1.091</v>
      </c>
    </row>
    <row r="851" spans="1:2" x14ac:dyDescent="0.3">
      <c r="A851" t="s">
        <v>9376</v>
      </c>
      <c r="B851">
        <v>1.081</v>
      </c>
    </row>
    <row r="852" spans="1:2" x14ac:dyDescent="0.3">
      <c r="A852" t="s">
        <v>9374</v>
      </c>
      <c r="B852">
        <v>1.08</v>
      </c>
    </row>
    <row r="853" spans="1:2" x14ac:dyDescent="0.3">
      <c r="A853" t="s">
        <v>9373</v>
      </c>
      <c r="B853">
        <v>1.0960000000000001</v>
      </c>
    </row>
    <row r="854" spans="1:2" x14ac:dyDescent="0.3">
      <c r="A854" t="s">
        <v>9372</v>
      </c>
      <c r="B854">
        <v>1.121</v>
      </c>
    </row>
    <row r="855" spans="1:2" x14ac:dyDescent="0.3">
      <c r="A855" t="s">
        <v>9371</v>
      </c>
      <c r="B855">
        <v>1.1060000000000001</v>
      </c>
    </row>
    <row r="856" spans="1:2" x14ac:dyDescent="0.3">
      <c r="A856" t="s">
        <v>9369</v>
      </c>
      <c r="B856">
        <v>1.111</v>
      </c>
    </row>
    <row r="857" spans="1:2" x14ac:dyDescent="0.3">
      <c r="A857" t="s">
        <v>9367</v>
      </c>
      <c r="B857">
        <v>1.137</v>
      </c>
    </row>
    <row r="858" spans="1:2" x14ac:dyDescent="0.3">
      <c r="A858" t="s">
        <v>9366</v>
      </c>
      <c r="B858">
        <v>1.101</v>
      </c>
    </row>
    <row r="859" spans="1:2" x14ac:dyDescent="0.3">
      <c r="A859" t="s">
        <v>9364</v>
      </c>
      <c r="B859">
        <v>1.0549999999999999</v>
      </c>
    </row>
    <row r="860" spans="1:2" x14ac:dyDescent="0.3">
      <c r="A860" t="s">
        <v>9363</v>
      </c>
      <c r="B860">
        <v>1.05</v>
      </c>
    </row>
    <row r="861" spans="1:2" x14ac:dyDescent="0.3">
      <c r="A861" t="s">
        <v>9361</v>
      </c>
      <c r="B861">
        <v>1.0549999999999999</v>
      </c>
    </row>
    <row r="862" spans="1:2" x14ac:dyDescent="0.3">
      <c r="A862" t="s">
        <v>9359</v>
      </c>
      <c r="B862">
        <v>1.04</v>
      </c>
    </row>
    <row r="863" spans="1:2" x14ac:dyDescent="0.3">
      <c r="A863" t="s">
        <v>9357</v>
      </c>
      <c r="B863">
        <v>0.97799999999999998</v>
      </c>
    </row>
    <row r="864" spans="1:2" x14ac:dyDescent="0.3">
      <c r="A864" t="s">
        <v>9356</v>
      </c>
      <c r="B864">
        <v>0.94299999999999995</v>
      </c>
    </row>
    <row r="865" spans="1:2" x14ac:dyDescent="0.3">
      <c r="A865" t="s">
        <v>9354</v>
      </c>
      <c r="B865">
        <v>0.91200000000000003</v>
      </c>
    </row>
    <row r="866" spans="1:2" x14ac:dyDescent="0.3">
      <c r="A866" t="s">
        <v>9352</v>
      </c>
      <c r="B866">
        <v>0.85599999999999998</v>
      </c>
    </row>
    <row r="867" spans="1:2" x14ac:dyDescent="0.3">
      <c r="A867" t="s">
        <v>9350</v>
      </c>
      <c r="B867">
        <v>0.871</v>
      </c>
    </row>
    <row r="868" spans="1:2" x14ac:dyDescent="0.3">
      <c r="A868" t="s">
        <v>9348</v>
      </c>
      <c r="B868">
        <v>0.86099999999999999</v>
      </c>
    </row>
    <row r="869" spans="1:2" x14ac:dyDescent="0.3">
      <c r="A869" t="s">
        <v>9346</v>
      </c>
      <c r="B869">
        <v>0.88600000000000001</v>
      </c>
    </row>
    <row r="870" spans="1:2" x14ac:dyDescent="0.3">
      <c r="A870" t="s">
        <v>9344</v>
      </c>
      <c r="B870">
        <v>0.82</v>
      </c>
    </row>
    <row r="871" spans="1:2" x14ac:dyDescent="0.3">
      <c r="A871" t="s">
        <v>9342</v>
      </c>
      <c r="B871">
        <v>0.83</v>
      </c>
    </row>
    <row r="872" spans="1:2" x14ac:dyDescent="0.3">
      <c r="A872" t="s">
        <v>9340</v>
      </c>
      <c r="B872">
        <v>0.85099999999999998</v>
      </c>
    </row>
    <row r="873" spans="1:2" x14ac:dyDescent="0.3">
      <c r="A873" t="s">
        <v>9338</v>
      </c>
      <c r="B873">
        <v>0.83</v>
      </c>
    </row>
    <row r="874" spans="1:2" x14ac:dyDescent="0.3">
      <c r="A874" t="s">
        <v>9336</v>
      </c>
      <c r="B874">
        <v>0.92200000000000004</v>
      </c>
    </row>
    <row r="875" spans="1:2" x14ac:dyDescent="0.3">
      <c r="A875" t="s">
        <v>9334</v>
      </c>
      <c r="B875">
        <v>0.89100000000000001</v>
      </c>
    </row>
    <row r="876" spans="1:2" x14ac:dyDescent="0.3">
      <c r="A876" t="s">
        <v>9332</v>
      </c>
      <c r="B876">
        <v>0.871</v>
      </c>
    </row>
    <row r="877" spans="1:2" x14ac:dyDescent="0.3">
      <c r="A877" t="s">
        <v>9330</v>
      </c>
      <c r="B877">
        <v>0.91700000000000004</v>
      </c>
    </row>
    <row r="878" spans="1:2" x14ac:dyDescent="0.3">
      <c r="A878" t="s">
        <v>9328</v>
      </c>
      <c r="B878">
        <v>0.89700000000000002</v>
      </c>
    </row>
    <row r="879" spans="1:2" x14ac:dyDescent="0.3">
      <c r="A879" t="s">
        <v>9326</v>
      </c>
      <c r="B879">
        <v>0.86599999999999999</v>
      </c>
    </row>
    <row r="880" spans="1:2" x14ac:dyDescent="0.3">
      <c r="A880" t="s">
        <v>9324</v>
      </c>
      <c r="B880">
        <v>0.86599999999999999</v>
      </c>
    </row>
    <row r="881" spans="1:2" x14ac:dyDescent="0.3">
      <c r="A881" t="s">
        <v>9320</v>
      </c>
      <c r="B881">
        <v>0.88100000000000001</v>
      </c>
    </row>
    <row r="882" spans="1:2" x14ac:dyDescent="0.3">
      <c r="A882" t="s">
        <v>9319</v>
      </c>
      <c r="B882">
        <v>0.90700000000000003</v>
      </c>
    </row>
    <row r="883" spans="1:2" x14ac:dyDescent="0.3">
      <c r="A883" t="s">
        <v>9318</v>
      </c>
      <c r="B883">
        <v>0.93200000000000005</v>
      </c>
    </row>
    <row r="884" spans="1:2" x14ac:dyDescent="0.3">
      <c r="A884" t="s">
        <v>9316</v>
      </c>
      <c r="B884">
        <v>0.89100000000000001</v>
      </c>
    </row>
    <row r="885" spans="1:2" x14ac:dyDescent="0.3">
      <c r="A885" t="s">
        <v>9314</v>
      </c>
      <c r="B885">
        <v>0.89100000000000001</v>
      </c>
    </row>
    <row r="886" spans="1:2" x14ac:dyDescent="0.3">
      <c r="A886" t="s">
        <v>9312</v>
      </c>
      <c r="B886">
        <v>0.90700000000000003</v>
      </c>
    </row>
    <row r="887" spans="1:2" x14ac:dyDescent="0.3">
      <c r="A887" t="s">
        <v>9310</v>
      </c>
      <c r="B887">
        <v>0.91700000000000004</v>
      </c>
    </row>
    <row r="888" spans="1:2" x14ac:dyDescent="0.3">
      <c r="A888" t="s">
        <v>9308</v>
      </c>
      <c r="B888">
        <v>0.91200000000000003</v>
      </c>
    </row>
    <row r="889" spans="1:2" x14ac:dyDescent="0.3">
      <c r="A889" t="s">
        <v>9306</v>
      </c>
      <c r="B889">
        <v>0.90200000000000002</v>
      </c>
    </row>
    <row r="890" spans="1:2" x14ac:dyDescent="0.3">
      <c r="A890" t="s">
        <v>9304</v>
      </c>
      <c r="B890">
        <v>0.89700000000000002</v>
      </c>
    </row>
    <row r="891" spans="1:2" x14ac:dyDescent="0.3">
      <c r="A891" t="s">
        <v>9302</v>
      </c>
      <c r="B891">
        <v>0.92200000000000004</v>
      </c>
    </row>
    <row r="892" spans="1:2" x14ac:dyDescent="0.3">
      <c r="A892" t="s">
        <v>9300</v>
      </c>
      <c r="B892">
        <v>0.92700000000000005</v>
      </c>
    </row>
    <row r="893" spans="1:2" x14ac:dyDescent="0.3">
      <c r="A893" t="s">
        <v>9298</v>
      </c>
      <c r="B893">
        <v>0.92200000000000004</v>
      </c>
    </row>
    <row r="894" spans="1:2" x14ac:dyDescent="0.3">
      <c r="A894" t="s">
        <v>9296</v>
      </c>
      <c r="B894">
        <v>0.91700000000000004</v>
      </c>
    </row>
    <row r="895" spans="1:2" x14ac:dyDescent="0.3">
      <c r="A895" t="s">
        <v>9294</v>
      </c>
      <c r="B895">
        <v>0.92700000000000005</v>
      </c>
    </row>
    <row r="896" spans="1:2" x14ac:dyDescent="0.3">
      <c r="A896" t="s">
        <v>9293</v>
      </c>
      <c r="B896">
        <v>0.96799999999999997</v>
      </c>
    </row>
    <row r="897" spans="1:2" x14ac:dyDescent="0.3">
      <c r="A897" t="s">
        <v>9291</v>
      </c>
      <c r="B897">
        <v>0.98899999999999999</v>
      </c>
    </row>
    <row r="898" spans="1:2" x14ac:dyDescent="0.3">
      <c r="A898" t="s">
        <v>9289</v>
      </c>
      <c r="B898">
        <v>0.97299999999999998</v>
      </c>
    </row>
    <row r="899" spans="1:2" x14ac:dyDescent="0.3">
      <c r="A899" t="s">
        <v>9287</v>
      </c>
      <c r="B899">
        <v>0.93799999999999994</v>
      </c>
    </row>
    <row r="900" spans="1:2" x14ac:dyDescent="0.3">
      <c r="A900" t="s">
        <v>9285</v>
      </c>
      <c r="B900">
        <v>0.94299999999999995</v>
      </c>
    </row>
    <row r="901" spans="1:2" x14ac:dyDescent="0.3">
      <c r="A901" t="s">
        <v>9283</v>
      </c>
      <c r="B901">
        <v>0.97299999999999998</v>
      </c>
    </row>
    <row r="902" spans="1:2" x14ac:dyDescent="0.3">
      <c r="A902" t="s">
        <v>9281</v>
      </c>
      <c r="B902">
        <v>0.96799999999999997</v>
      </c>
    </row>
    <row r="903" spans="1:2" x14ac:dyDescent="0.3">
      <c r="A903" t="s">
        <v>9279</v>
      </c>
      <c r="B903">
        <v>0.94799999999999995</v>
      </c>
    </row>
    <row r="904" spans="1:2" x14ac:dyDescent="0.3">
      <c r="A904" t="s">
        <v>9277</v>
      </c>
      <c r="B904">
        <v>0.94799999999999995</v>
      </c>
    </row>
    <row r="905" spans="1:2" x14ac:dyDescent="0.3">
      <c r="A905" t="s">
        <v>9275</v>
      </c>
      <c r="B905">
        <v>0.96799999999999997</v>
      </c>
    </row>
    <row r="906" spans="1:2" x14ac:dyDescent="0.3">
      <c r="A906" t="s">
        <v>9273</v>
      </c>
      <c r="B906">
        <v>0.96299999999999997</v>
      </c>
    </row>
    <row r="907" spans="1:2" x14ac:dyDescent="0.3">
      <c r="A907" t="s">
        <v>9271</v>
      </c>
      <c r="B907">
        <v>0.95799999999999996</v>
      </c>
    </row>
    <row r="908" spans="1:2" x14ac:dyDescent="0.3">
      <c r="A908" t="s">
        <v>9269</v>
      </c>
      <c r="B908">
        <v>0.95799999999999996</v>
      </c>
    </row>
    <row r="909" spans="1:2" x14ac:dyDescent="0.3">
      <c r="A909" t="s">
        <v>9267</v>
      </c>
      <c r="B909">
        <v>0.95799999999999996</v>
      </c>
    </row>
    <row r="910" spans="1:2" x14ac:dyDescent="0.3">
      <c r="A910" t="s">
        <v>9265</v>
      </c>
      <c r="B910">
        <v>0.94799999999999995</v>
      </c>
    </row>
    <row r="911" spans="1:2" x14ac:dyDescent="0.3">
      <c r="A911" t="s">
        <v>9263</v>
      </c>
      <c r="B911">
        <v>0.96799999999999997</v>
      </c>
    </row>
    <row r="912" spans="1:2" x14ac:dyDescent="0.3">
      <c r="A912" t="s">
        <v>9261</v>
      </c>
      <c r="B912">
        <v>0.96799999999999997</v>
      </c>
    </row>
    <row r="913" spans="1:2" x14ac:dyDescent="0.3">
      <c r="A913" t="s">
        <v>9259</v>
      </c>
      <c r="B913">
        <v>0.95799999999999996</v>
      </c>
    </row>
    <row r="914" spans="1:2" x14ac:dyDescent="0.3">
      <c r="A914" t="s">
        <v>9257</v>
      </c>
      <c r="B914">
        <v>0.96799999999999997</v>
      </c>
    </row>
    <row r="915" spans="1:2" x14ac:dyDescent="0.3">
      <c r="A915" t="s">
        <v>9256</v>
      </c>
      <c r="B915">
        <v>0.97799999999999998</v>
      </c>
    </row>
    <row r="916" spans="1:2" x14ac:dyDescent="0.3">
      <c r="A916" t="s">
        <v>10923</v>
      </c>
      <c r="B916">
        <v>0.999</v>
      </c>
    </row>
    <row r="917" spans="1:2" x14ac:dyDescent="0.3">
      <c r="A917" t="s">
        <v>9254</v>
      </c>
      <c r="B917">
        <v>1.004</v>
      </c>
    </row>
    <row r="918" spans="1:2" x14ac:dyDescent="0.3">
      <c r="A918" t="s">
        <v>9252</v>
      </c>
      <c r="B918">
        <v>1.004</v>
      </c>
    </row>
    <row r="919" spans="1:2" x14ac:dyDescent="0.3">
      <c r="A919" t="s">
        <v>9250</v>
      </c>
      <c r="B919">
        <v>0.98399999999999999</v>
      </c>
    </row>
    <row r="920" spans="1:2" x14ac:dyDescent="0.3">
      <c r="A920" t="s">
        <v>9248</v>
      </c>
      <c r="B920">
        <v>0.97799999999999998</v>
      </c>
    </row>
    <row r="921" spans="1:2" x14ac:dyDescent="0.3">
      <c r="A921" t="s">
        <v>9244</v>
      </c>
      <c r="B921">
        <v>1.004</v>
      </c>
    </row>
    <row r="922" spans="1:2" x14ac:dyDescent="0.3">
      <c r="A922" t="s">
        <v>9242</v>
      </c>
      <c r="B922">
        <v>0.98399999999999999</v>
      </c>
    </row>
    <row r="923" spans="1:2" x14ac:dyDescent="0.3">
      <c r="A923" t="s">
        <v>9240</v>
      </c>
      <c r="B923">
        <v>0.96299999999999997</v>
      </c>
    </row>
    <row r="924" spans="1:2" x14ac:dyDescent="0.3">
      <c r="A924" t="s">
        <v>9238</v>
      </c>
      <c r="B924">
        <v>0.94799999999999995</v>
      </c>
    </row>
    <row r="925" spans="1:2" x14ac:dyDescent="0.3">
      <c r="A925" t="s">
        <v>9236</v>
      </c>
      <c r="B925">
        <v>0.96799999999999997</v>
      </c>
    </row>
    <row r="926" spans="1:2" x14ac:dyDescent="0.3">
      <c r="A926" t="s">
        <v>9234</v>
      </c>
      <c r="B926">
        <v>0.96799999999999997</v>
      </c>
    </row>
    <row r="927" spans="1:2" x14ac:dyDescent="0.3">
      <c r="A927" t="s">
        <v>9232</v>
      </c>
      <c r="B927">
        <v>0.96799999999999997</v>
      </c>
    </row>
    <row r="928" spans="1:2" x14ac:dyDescent="0.3">
      <c r="A928" t="s">
        <v>9230</v>
      </c>
      <c r="B928">
        <v>0.95299999999999996</v>
      </c>
    </row>
    <row r="929" spans="1:2" x14ac:dyDescent="0.3">
      <c r="A929" t="s">
        <v>9228</v>
      </c>
      <c r="B929">
        <v>0.95299999999999996</v>
      </c>
    </row>
    <row r="930" spans="1:2" x14ac:dyDescent="0.3">
      <c r="A930" t="s">
        <v>9226</v>
      </c>
      <c r="B930">
        <v>0.95299999999999996</v>
      </c>
    </row>
    <row r="931" spans="1:2" x14ac:dyDescent="0.3">
      <c r="A931" t="s">
        <v>9224</v>
      </c>
      <c r="B931">
        <v>0.96799999999999997</v>
      </c>
    </row>
    <row r="932" spans="1:2" x14ac:dyDescent="0.3">
      <c r="A932" t="s">
        <v>9222</v>
      </c>
      <c r="B932">
        <v>0.95799999999999996</v>
      </c>
    </row>
    <row r="933" spans="1:2" x14ac:dyDescent="0.3">
      <c r="A933" t="s">
        <v>9221</v>
      </c>
      <c r="B933">
        <v>0.95299999999999996</v>
      </c>
    </row>
    <row r="934" spans="1:2" x14ac:dyDescent="0.3">
      <c r="A934" t="s">
        <v>9219</v>
      </c>
      <c r="B934">
        <v>0.95799999999999996</v>
      </c>
    </row>
    <row r="935" spans="1:2" x14ac:dyDescent="0.3">
      <c r="A935" t="s">
        <v>9217</v>
      </c>
      <c r="B935">
        <v>0.95799999999999996</v>
      </c>
    </row>
    <row r="936" spans="1:2" x14ac:dyDescent="0.3">
      <c r="A936" t="s">
        <v>9215</v>
      </c>
      <c r="B936">
        <v>0.94799999999999995</v>
      </c>
    </row>
    <row r="937" spans="1:2" x14ac:dyDescent="0.3">
      <c r="A937" t="s">
        <v>9213</v>
      </c>
      <c r="B937">
        <v>0.93799999999999994</v>
      </c>
    </row>
    <row r="938" spans="1:2" x14ac:dyDescent="0.3">
      <c r="A938" t="s">
        <v>9212</v>
      </c>
      <c r="B938">
        <v>0.93799999999999994</v>
      </c>
    </row>
    <row r="939" spans="1:2" x14ac:dyDescent="0.3">
      <c r="A939" t="s">
        <v>9210</v>
      </c>
      <c r="B939">
        <v>0.94799999999999995</v>
      </c>
    </row>
    <row r="940" spans="1:2" x14ac:dyDescent="0.3">
      <c r="A940" t="s">
        <v>9208</v>
      </c>
      <c r="B940">
        <v>0.95299999999999996</v>
      </c>
    </row>
    <row r="941" spans="1:2" x14ac:dyDescent="0.3">
      <c r="A941" t="s">
        <v>9206</v>
      </c>
      <c r="B941">
        <v>0.94799999999999995</v>
      </c>
    </row>
    <row r="942" spans="1:2" x14ac:dyDescent="0.3">
      <c r="A942" t="s">
        <v>9204</v>
      </c>
      <c r="B942">
        <v>0.94799999999999995</v>
      </c>
    </row>
    <row r="943" spans="1:2" x14ac:dyDescent="0.3">
      <c r="A943" t="s">
        <v>9202</v>
      </c>
      <c r="B943">
        <v>0.92700000000000005</v>
      </c>
    </row>
    <row r="944" spans="1:2" x14ac:dyDescent="0.3">
      <c r="A944" t="s">
        <v>9200</v>
      </c>
      <c r="B944">
        <v>0.93200000000000005</v>
      </c>
    </row>
    <row r="945" spans="1:2" x14ac:dyDescent="0.3">
      <c r="A945" t="s">
        <v>9198</v>
      </c>
      <c r="B945">
        <v>0.91700000000000004</v>
      </c>
    </row>
    <row r="946" spans="1:2" x14ac:dyDescent="0.3">
      <c r="A946" t="s">
        <v>9196</v>
      </c>
      <c r="B946">
        <v>0.92700000000000005</v>
      </c>
    </row>
    <row r="947" spans="1:2" x14ac:dyDescent="0.3">
      <c r="A947" t="s">
        <v>9195</v>
      </c>
      <c r="B947">
        <v>0.90700000000000003</v>
      </c>
    </row>
    <row r="948" spans="1:2" x14ac:dyDescent="0.3">
      <c r="A948" t="s">
        <v>9193</v>
      </c>
      <c r="B948">
        <v>0.90200000000000002</v>
      </c>
    </row>
    <row r="949" spans="1:2" x14ac:dyDescent="0.3">
      <c r="A949" t="s">
        <v>9191</v>
      </c>
      <c r="B949">
        <v>0.90700000000000003</v>
      </c>
    </row>
    <row r="950" spans="1:2" x14ac:dyDescent="0.3">
      <c r="A950" t="s">
        <v>9190</v>
      </c>
      <c r="B950">
        <v>0.90700000000000003</v>
      </c>
    </row>
    <row r="951" spans="1:2" x14ac:dyDescent="0.3">
      <c r="A951" t="s">
        <v>9188</v>
      </c>
      <c r="B951">
        <v>0.93799999999999994</v>
      </c>
    </row>
    <row r="952" spans="1:2" x14ac:dyDescent="0.3">
      <c r="A952" t="s">
        <v>9186</v>
      </c>
      <c r="B952">
        <v>0.93200000000000005</v>
      </c>
    </row>
    <row r="953" spans="1:2" x14ac:dyDescent="0.3">
      <c r="A953" t="s">
        <v>9184</v>
      </c>
      <c r="B953">
        <v>0.92200000000000004</v>
      </c>
    </row>
    <row r="954" spans="1:2" x14ac:dyDescent="0.3">
      <c r="A954" t="s">
        <v>9182</v>
      </c>
      <c r="B954">
        <v>0.93200000000000005</v>
      </c>
    </row>
    <row r="955" spans="1:2" x14ac:dyDescent="0.3">
      <c r="A955" t="s">
        <v>9180</v>
      </c>
      <c r="B955">
        <v>0.94799999999999995</v>
      </c>
    </row>
    <row r="956" spans="1:2" x14ac:dyDescent="0.3">
      <c r="A956" t="s">
        <v>9178</v>
      </c>
      <c r="B956">
        <v>0.94299999999999995</v>
      </c>
    </row>
    <row r="957" spans="1:2" x14ac:dyDescent="0.3">
      <c r="A957" t="s">
        <v>9176</v>
      </c>
      <c r="B957">
        <v>0.95299999999999996</v>
      </c>
    </row>
    <row r="958" spans="1:2" x14ac:dyDescent="0.3">
      <c r="A958" t="s">
        <v>9175</v>
      </c>
      <c r="B958">
        <v>0.95299999999999996</v>
      </c>
    </row>
    <row r="959" spans="1:2" x14ac:dyDescent="0.3">
      <c r="A959" t="s">
        <v>9173</v>
      </c>
      <c r="B959">
        <v>0.95299999999999996</v>
      </c>
    </row>
    <row r="960" spans="1:2" x14ac:dyDescent="0.3">
      <c r="A960" t="s">
        <v>9171</v>
      </c>
      <c r="B960">
        <v>0.96799999999999997</v>
      </c>
    </row>
    <row r="961" spans="1:2" x14ac:dyDescent="0.3">
      <c r="A961" t="s">
        <v>9169</v>
      </c>
      <c r="B961">
        <v>0.98399999999999999</v>
      </c>
    </row>
    <row r="962" spans="1:2" x14ac:dyDescent="0.3">
      <c r="A962" t="s">
        <v>9167</v>
      </c>
      <c r="B962">
        <v>0.95799999999999996</v>
      </c>
    </row>
    <row r="963" spans="1:2" x14ac:dyDescent="0.3">
      <c r="A963" t="s">
        <v>9165</v>
      </c>
      <c r="B963">
        <v>0.95299999999999996</v>
      </c>
    </row>
    <row r="964" spans="1:2" x14ac:dyDescent="0.3">
      <c r="A964" t="s">
        <v>9164</v>
      </c>
      <c r="B964">
        <v>0.95299999999999996</v>
      </c>
    </row>
    <row r="965" spans="1:2" x14ac:dyDescent="0.3">
      <c r="A965" t="s">
        <v>9163</v>
      </c>
      <c r="B965">
        <v>0.93200000000000005</v>
      </c>
    </row>
    <row r="966" spans="1:2" x14ac:dyDescent="0.3">
      <c r="A966" t="s">
        <v>9161</v>
      </c>
      <c r="B966">
        <v>0.95299999999999996</v>
      </c>
    </row>
    <row r="967" spans="1:2" x14ac:dyDescent="0.3">
      <c r="A967" t="s">
        <v>9160</v>
      </c>
      <c r="B967">
        <v>0.95299999999999996</v>
      </c>
    </row>
    <row r="968" spans="1:2" x14ac:dyDescent="0.3">
      <c r="A968" t="s">
        <v>9158</v>
      </c>
      <c r="B968">
        <v>0.95299999999999996</v>
      </c>
    </row>
    <row r="969" spans="1:2" x14ac:dyDescent="0.3">
      <c r="A969" t="s">
        <v>9156</v>
      </c>
      <c r="B969">
        <v>0.96299999999999997</v>
      </c>
    </row>
    <row r="970" spans="1:2" x14ac:dyDescent="0.3">
      <c r="A970" t="s">
        <v>9154</v>
      </c>
      <c r="B970">
        <v>0.95799999999999996</v>
      </c>
    </row>
    <row r="971" spans="1:2" x14ac:dyDescent="0.3">
      <c r="A971" t="s">
        <v>9153</v>
      </c>
      <c r="B971">
        <v>0.95799999999999996</v>
      </c>
    </row>
    <row r="972" spans="1:2" x14ac:dyDescent="0.3">
      <c r="A972" t="s">
        <v>9151</v>
      </c>
      <c r="B972">
        <v>0.96299999999999997</v>
      </c>
    </row>
    <row r="973" spans="1:2" x14ac:dyDescent="0.3">
      <c r="A973" t="s">
        <v>9149</v>
      </c>
      <c r="B973">
        <v>0.95299999999999996</v>
      </c>
    </row>
    <row r="974" spans="1:2" x14ac:dyDescent="0.3">
      <c r="A974" t="s">
        <v>9147</v>
      </c>
      <c r="B974">
        <v>0.95799999999999996</v>
      </c>
    </row>
    <row r="975" spans="1:2" x14ac:dyDescent="0.3">
      <c r="A975" t="s">
        <v>9145</v>
      </c>
      <c r="B975">
        <v>0.93799999999999994</v>
      </c>
    </row>
    <row r="976" spans="1:2" x14ac:dyDescent="0.3">
      <c r="A976" t="s">
        <v>9143</v>
      </c>
      <c r="B976">
        <v>0.94799999999999995</v>
      </c>
    </row>
    <row r="977" spans="1:2" x14ac:dyDescent="0.3">
      <c r="A977" t="s">
        <v>9142</v>
      </c>
      <c r="B977">
        <v>0.95799999999999996</v>
      </c>
    </row>
    <row r="978" spans="1:2" x14ac:dyDescent="0.3">
      <c r="A978" t="s">
        <v>9140</v>
      </c>
      <c r="B978">
        <v>0.94299999999999995</v>
      </c>
    </row>
    <row r="979" spans="1:2" x14ac:dyDescent="0.3">
      <c r="A979" t="s">
        <v>9139</v>
      </c>
      <c r="B979">
        <v>0.93700000000000006</v>
      </c>
    </row>
    <row r="980" spans="1:2" x14ac:dyDescent="0.3">
      <c r="A980" t="s">
        <v>9137</v>
      </c>
      <c r="B980">
        <v>0.95799999999999996</v>
      </c>
    </row>
    <row r="981" spans="1:2" x14ac:dyDescent="0.3">
      <c r="A981" t="s">
        <v>9135</v>
      </c>
      <c r="B981">
        <v>0.96299999999999997</v>
      </c>
    </row>
    <row r="982" spans="1:2" x14ac:dyDescent="0.3">
      <c r="A982" t="s">
        <v>9134</v>
      </c>
      <c r="B982">
        <v>0.93799999999999994</v>
      </c>
    </row>
    <row r="983" spans="1:2" x14ac:dyDescent="0.3">
      <c r="A983" t="s">
        <v>9130</v>
      </c>
      <c r="B983">
        <v>0.93700000000000006</v>
      </c>
    </row>
    <row r="984" spans="1:2" x14ac:dyDescent="0.3">
      <c r="A984" t="s">
        <v>9128</v>
      </c>
      <c r="B984">
        <v>0.94799999999999995</v>
      </c>
    </row>
    <row r="985" spans="1:2" x14ac:dyDescent="0.3">
      <c r="A985" t="s">
        <v>9126</v>
      </c>
      <c r="B985">
        <v>0.95299999999999996</v>
      </c>
    </row>
    <row r="986" spans="1:2" x14ac:dyDescent="0.3">
      <c r="A986" t="s">
        <v>9124</v>
      </c>
      <c r="B986">
        <v>0.93799999999999994</v>
      </c>
    </row>
    <row r="987" spans="1:2" x14ac:dyDescent="0.3">
      <c r="A987" t="s">
        <v>9122</v>
      </c>
      <c r="B987">
        <v>0.92200000000000004</v>
      </c>
    </row>
    <row r="988" spans="1:2" x14ac:dyDescent="0.3">
      <c r="A988" t="s">
        <v>9120</v>
      </c>
      <c r="B988">
        <v>0.91200000000000003</v>
      </c>
    </row>
    <row r="989" spans="1:2" x14ac:dyDescent="0.3">
      <c r="A989" t="s">
        <v>9118</v>
      </c>
      <c r="B989">
        <v>0.93200000000000005</v>
      </c>
    </row>
    <row r="990" spans="1:2" x14ac:dyDescent="0.3">
      <c r="A990" t="s">
        <v>9116</v>
      </c>
      <c r="B990">
        <v>0.94299999999999995</v>
      </c>
    </row>
    <row r="991" spans="1:2" x14ac:dyDescent="0.3">
      <c r="A991" t="s">
        <v>9115</v>
      </c>
      <c r="B991">
        <v>0.91200000000000003</v>
      </c>
    </row>
    <row r="992" spans="1:2" x14ac:dyDescent="0.3">
      <c r="A992" t="s">
        <v>9113</v>
      </c>
      <c r="B992">
        <v>0.90200000000000002</v>
      </c>
    </row>
    <row r="993" spans="1:2" x14ac:dyDescent="0.3">
      <c r="A993" t="s">
        <v>9112</v>
      </c>
      <c r="B993">
        <v>0.90700000000000003</v>
      </c>
    </row>
    <row r="994" spans="1:2" x14ac:dyDescent="0.3">
      <c r="A994" t="s">
        <v>9110</v>
      </c>
      <c r="B994">
        <v>0.90700000000000003</v>
      </c>
    </row>
    <row r="995" spans="1:2" x14ac:dyDescent="0.3">
      <c r="A995" t="s">
        <v>9108</v>
      </c>
      <c r="B995">
        <v>0.90700000000000003</v>
      </c>
    </row>
    <row r="996" spans="1:2" x14ac:dyDescent="0.3">
      <c r="A996" t="s">
        <v>9107</v>
      </c>
      <c r="B996">
        <v>0.89200000000000002</v>
      </c>
    </row>
    <row r="997" spans="1:2" x14ac:dyDescent="0.3">
      <c r="A997" t="s">
        <v>9106</v>
      </c>
      <c r="B997">
        <v>0.88600000000000001</v>
      </c>
    </row>
    <row r="998" spans="1:2" x14ac:dyDescent="0.3">
      <c r="A998" t="s">
        <v>9104</v>
      </c>
      <c r="B998">
        <v>0.88100000000000001</v>
      </c>
    </row>
    <row r="999" spans="1:2" x14ac:dyDescent="0.3">
      <c r="A999" t="s">
        <v>9102</v>
      </c>
      <c r="B999">
        <v>0.89700000000000002</v>
      </c>
    </row>
    <row r="1000" spans="1:2" x14ac:dyDescent="0.3">
      <c r="A1000" t="s">
        <v>9100</v>
      </c>
      <c r="B1000">
        <v>0.90200000000000002</v>
      </c>
    </row>
    <row r="1001" spans="1:2" x14ac:dyDescent="0.3">
      <c r="A1001" t="s">
        <v>9098</v>
      </c>
      <c r="B1001">
        <v>0.89700000000000002</v>
      </c>
    </row>
    <row r="1002" spans="1:2" x14ac:dyDescent="0.3">
      <c r="A1002" t="s">
        <v>10940</v>
      </c>
      <c r="B1002">
        <v>0.871</v>
      </c>
    </row>
    <row r="1003" spans="1:2" x14ac:dyDescent="0.3">
      <c r="A1003" t="s">
        <v>9096</v>
      </c>
      <c r="B1003">
        <v>0.88600000000000001</v>
      </c>
    </row>
    <row r="1004" spans="1:2" x14ac:dyDescent="0.3">
      <c r="A1004" t="s">
        <v>9094</v>
      </c>
      <c r="B1004">
        <v>0.88600000000000001</v>
      </c>
    </row>
    <row r="1005" spans="1:2" x14ac:dyDescent="0.3">
      <c r="A1005" t="s">
        <v>9092</v>
      </c>
      <c r="B1005">
        <v>0.92700000000000005</v>
      </c>
    </row>
    <row r="1006" spans="1:2" x14ac:dyDescent="0.3">
      <c r="A1006" t="s">
        <v>9090</v>
      </c>
      <c r="B1006">
        <v>0.91700000000000004</v>
      </c>
    </row>
    <row r="1007" spans="1:2" x14ac:dyDescent="0.3">
      <c r="A1007" t="s">
        <v>9089</v>
      </c>
      <c r="B1007">
        <v>0.91700000000000004</v>
      </c>
    </row>
    <row r="1008" spans="1:2" x14ac:dyDescent="0.3">
      <c r="A1008" t="s">
        <v>9087</v>
      </c>
      <c r="B1008">
        <v>0.92200000000000004</v>
      </c>
    </row>
    <row r="1009" spans="1:2" x14ac:dyDescent="0.3">
      <c r="A1009" t="s">
        <v>9085</v>
      </c>
      <c r="B1009">
        <v>0.89700000000000002</v>
      </c>
    </row>
    <row r="1010" spans="1:2" x14ac:dyDescent="0.3">
      <c r="A1010" t="s">
        <v>9083</v>
      </c>
      <c r="B1010">
        <v>0.86599999999999999</v>
      </c>
    </row>
    <row r="1011" spans="1:2" x14ac:dyDescent="0.3">
      <c r="A1011" t="s">
        <v>9081</v>
      </c>
      <c r="B1011">
        <v>0.86099999999999999</v>
      </c>
    </row>
    <row r="1012" spans="1:2" x14ac:dyDescent="0.3">
      <c r="A1012" t="s">
        <v>9079</v>
      </c>
      <c r="B1012">
        <v>0.86099999999999999</v>
      </c>
    </row>
    <row r="1013" spans="1:2" x14ac:dyDescent="0.3">
      <c r="A1013" t="s">
        <v>9077</v>
      </c>
      <c r="B1013">
        <v>0.871</v>
      </c>
    </row>
    <row r="1014" spans="1:2" x14ac:dyDescent="0.3">
      <c r="A1014" t="s">
        <v>9075</v>
      </c>
      <c r="B1014">
        <v>0.876</v>
      </c>
    </row>
    <row r="1015" spans="1:2" x14ac:dyDescent="0.3">
      <c r="A1015" t="s">
        <v>9073</v>
      </c>
      <c r="B1015">
        <v>0.86599999999999999</v>
      </c>
    </row>
    <row r="1016" spans="1:2" x14ac:dyDescent="0.3">
      <c r="A1016" t="s">
        <v>9071</v>
      </c>
      <c r="B1016">
        <v>0.871</v>
      </c>
    </row>
    <row r="1017" spans="1:2" x14ac:dyDescent="0.3">
      <c r="A1017" t="s">
        <v>9067</v>
      </c>
      <c r="B1017">
        <v>0.86599999999999999</v>
      </c>
    </row>
    <row r="1018" spans="1:2" x14ac:dyDescent="0.3">
      <c r="A1018" t="s">
        <v>9065</v>
      </c>
      <c r="B1018">
        <v>0.88100000000000001</v>
      </c>
    </row>
    <row r="1019" spans="1:2" x14ac:dyDescent="0.3">
      <c r="A1019" t="s">
        <v>9063</v>
      </c>
      <c r="B1019">
        <v>0.871</v>
      </c>
    </row>
    <row r="1020" spans="1:2" x14ac:dyDescent="0.3">
      <c r="A1020" t="s">
        <v>9061</v>
      </c>
      <c r="B1020">
        <v>0.871</v>
      </c>
    </row>
    <row r="1021" spans="1:2" x14ac:dyDescent="0.3">
      <c r="A1021" t="s">
        <v>9059</v>
      </c>
      <c r="B1021">
        <v>0.879</v>
      </c>
    </row>
    <row r="1022" spans="1:2" x14ac:dyDescent="0.3">
      <c r="A1022" t="s">
        <v>9057</v>
      </c>
      <c r="B1022">
        <v>0.91700000000000004</v>
      </c>
    </row>
    <row r="1023" spans="1:2" x14ac:dyDescent="0.3">
      <c r="A1023" t="s">
        <v>9055</v>
      </c>
      <c r="B1023">
        <v>0.90700000000000003</v>
      </c>
    </row>
    <row r="1024" spans="1:2" x14ac:dyDescent="0.3">
      <c r="A1024" t="s">
        <v>9053</v>
      </c>
      <c r="B1024">
        <v>0.93200000000000005</v>
      </c>
    </row>
    <row r="1025" spans="1:2" x14ac:dyDescent="0.3">
      <c r="A1025" t="s">
        <v>9051</v>
      </c>
      <c r="B1025">
        <v>0.91700000000000004</v>
      </c>
    </row>
    <row r="1026" spans="1:2" x14ac:dyDescent="0.3">
      <c r="A1026" t="s">
        <v>9049</v>
      </c>
      <c r="B1026">
        <v>0.90700000000000003</v>
      </c>
    </row>
    <row r="1027" spans="1:2" x14ac:dyDescent="0.3">
      <c r="A1027" t="s">
        <v>9047</v>
      </c>
      <c r="B1027">
        <v>0.93200000000000005</v>
      </c>
    </row>
    <row r="1028" spans="1:2" x14ac:dyDescent="0.3">
      <c r="A1028" t="s">
        <v>9045</v>
      </c>
      <c r="B1028">
        <v>0.92200000000000004</v>
      </c>
    </row>
    <row r="1029" spans="1:2" x14ac:dyDescent="0.3">
      <c r="A1029" t="s">
        <v>9043</v>
      </c>
      <c r="B1029">
        <v>0.92700000000000005</v>
      </c>
    </row>
    <row r="1030" spans="1:2" x14ac:dyDescent="0.3">
      <c r="A1030" t="s">
        <v>9041</v>
      </c>
      <c r="B1030">
        <v>0.92700000000000005</v>
      </c>
    </row>
    <row r="1031" spans="1:2" x14ac:dyDescent="0.3">
      <c r="A1031" t="s">
        <v>9039</v>
      </c>
      <c r="B1031">
        <v>0.92700000000000005</v>
      </c>
    </row>
    <row r="1032" spans="1:2" x14ac:dyDescent="0.3">
      <c r="A1032" t="s">
        <v>9038</v>
      </c>
      <c r="B1032">
        <v>0.91700000000000004</v>
      </c>
    </row>
    <row r="1033" spans="1:2" x14ac:dyDescent="0.3">
      <c r="A1033" t="s">
        <v>9036</v>
      </c>
      <c r="B1033">
        <v>0.92200000000000004</v>
      </c>
    </row>
    <row r="1034" spans="1:2" x14ac:dyDescent="0.3">
      <c r="A1034" t="s">
        <v>9034</v>
      </c>
      <c r="B1034">
        <v>0.91700000000000004</v>
      </c>
    </row>
    <row r="1035" spans="1:2" x14ac:dyDescent="0.3">
      <c r="A1035" t="s">
        <v>9032</v>
      </c>
      <c r="B1035">
        <v>0.91700000000000004</v>
      </c>
    </row>
    <row r="1036" spans="1:2" x14ac:dyDescent="0.3">
      <c r="A1036" t="s">
        <v>9028</v>
      </c>
      <c r="B1036">
        <v>0.91700000000000004</v>
      </c>
    </row>
    <row r="1037" spans="1:2" x14ac:dyDescent="0.3">
      <c r="A1037" t="s">
        <v>9026</v>
      </c>
      <c r="B1037">
        <v>0.92700000000000005</v>
      </c>
    </row>
    <row r="1038" spans="1:2" x14ac:dyDescent="0.3">
      <c r="A1038" t="s">
        <v>9025</v>
      </c>
      <c r="B1038">
        <v>0.92700000000000005</v>
      </c>
    </row>
    <row r="1039" spans="1:2" x14ac:dyDescent="0.3">
      <c r="A1039" t="s">
        <v>9023</v>
      </c>
      <c r="B1039">
        <v>0.93200000000000005</v>
      </c>
    </row>
    <row r="1040" spans="1:2" x14ac:dyDescent="0.3">
      <c r="A1040" t="s">
        <v>9022</v>
      </c>
      <c r="B1040">
        <v>0.93700000000000006</v>
      </c>
    </row>
    <row r="1041" spans="1:2" x14ac:dyDescent="0.3">
      <c r="A1041" t="s">
        <v>9020</v>
      </c>
      <c r="B1041">
        <v>0.94799999999999995</v>
      </c>
    </row>
    <row r="1042" spans="1:2" x14ac:dyDescent="0.3">
      <c r="A1042" t="s">
        <v>9018</v>
      </c>
      <c r="B1042">
        <v>0.95299999999999996</v>
      </c>
    </row>
    <row r="1043" spans="1:2" x14ac:dyDescent="0.3">
      <c r="A1043" t="s">
        <v>9017</v>
      </c>
      <c r="B1043">
        <v>0.95</v>
      </c>
    </row>
    <row r="1044" spans="1:2" x14ac:dyDescent="0.3">
      <c r="A1044" t="s">
        <v>9015</v>
      </c>
      <c r="B1044">
        <v>0.94799999999999995</v>
      </c>
    </row>
    <row r="1045" spans="1:2" x14ac:dyDescent="0.3">
      <c r="A1045" t="s">
        <v>9013</v>
      </c>
      <c r="B1045">
        <v>0.94799999999999995</v>
      </c>
    </row>
    <row r="1046" spans="1:2" x14ac:dyDescent="0.3">
      <c r="A1046" t="s">
        <v>9011</v>
      </c>
      <c r="B1046">
        <v>0.96299999999999997</v>
      </c>
    </row>
    <row r="1047" spans="1:2" x14ac:dyDescent="0.3">
      <c r="A1047" t="s">
        <v>9010</v>
      </c>
      <c r="B1047">
        <v>0.95799999999999996</v>
      </c>
    </row>
    <row r="1048" spans="1:2" x14ac:dyDescent="0.3">
      <c r="A1048" t="s">
        <v>9008</v>
      </c>
      <c r="B1048">
        <v>0.95799999999999996</v>
      </c>
    </row>
    <row r="1049" spans="1:2" x14ac:dyDescent="0.3">
      <c r="A1049" t="s">
        <v>9006</v>
      </c>
      <c r="B1049">
        <v>0.94799999999999995</v>
      </c>
    </row>
    <row r="1050" spans="1:2" x14ac:dyDescent="0.3">
      <c r="A1050" t="s">
        <v>9004</v>
      </c>
      <c r="B1050">
        <v>0.94799999999999995</v>
      </c>
    </row>
    <row r="1051" spans="1:2" x14ac:dyDescent="0.3">
      <c r="A1051" t="s">
        <v>9002</v>
      </c>
      <c r="B1051">
        <v>0.94799999999999995</v>
      </c>
    </row>
    <row r="1052" spans="1:2" x14ac:dyDescent="0.3">
      <c r="A1052" t="s">
        <v>9000</v>
      </c>
      <c r="B1052">
        <v>0.94799999999999995</v>
      </c>
    </row>
    <row r="1053" spans="1:2" x14ac:dyDescent="0.3">
      <c r="A1053" t="s">
        <v>8998</v>
      </c>
      <c r="B1053">
        <v>0.94799999999999995</v>
      </c>
    </row>
    <row r="1054" spans="1:2" x14ac:dyDescent="0.3">
      <c r="A1054" t="s">
        <v>8996</v>
      </c>
      <c r="B1054">
        <v>0.94799999999999995</v>
      </c>
    </row>
    <row r="1055" spans="1:2" x14ac:dyDescent="0.3">
      <c r="A1055" t="s">
        <v>8995</v>
      </c>
      <c r="B1055">
        <v>0.94799999999999995</v>
      </c>
    </row>
    <row r="1056" spans="1:2" x14ac:dyDescent="0.3">
      <c r="A1056" t="s">
        <v>8993</v>
      </c>
      <c r="B1056">
        <v>0.95299999999999996</v>
      </c>
    </row>
    <row r="1057" spans="1:2" x14ac:dyDescent="0.3">
      <c r="A1057" t="s">
        <v>8991</v>
      </c>
      <c r="B1057">
        <v>0.93200000000000005</v>
      </c>
    </row>
    <row r="1058" spans="1:2" x14ac:dyDescent="0.3">
      <c r="A1058" t="s">
        <v>8989</v>
      </c>
      <c r="B1058">
        <v>0.93200000000000005</v>
      </c>
    </row>
    <row r="1059" spans="1:2" x14ac:dyDescent="0.3">
      <c r="A1059" t="s">
        <v>8988</v>
      </c>
      <c r="B1059">
        <v>0.93200000000000005</v>
      </c>
    </row>
    <row r="1060" spans="1:2" x14ac:dyDescent="0.3">
      <c r="A1060" t="s">
        <v>8986</v>
      </c>
      <c r="B1060">
        <v>0.93700000000000006</v>
      </c>
    </row>
    <row r="1061" spans="1:2" x14ac:dyDescent="0.3">
      <c r="A1061" t="s">
        <v>8985</v>
      </c>
      <c r="B1061">
        <v>0.94299999999999995</v>
      </c>
    </row>
    <row r="1062" spans="1:2" x14ac:dyDescent="0.3">
      <c r="A1062" t="s">
        <v>8983</v>
      </c>
      <c r="B1062">
        <v>0.93799999999999994</v>
      </c>
    </row>
    <row r="1063" spans="1:2" x14ac:dyDescent="0.3">
      <c r="A1063" t="s">
        <v>8982</v>
      </c>
      <c r="B1063">
        <v>0.93200000000000005</v>
      </c>
    </row>
    <row r="1064" spans="1:2" x14ac:dyDescent="0.3">
      <c r="A1064" t="s">
        <v>8980</v>
      </c>
      <c r="B1064">
        <v>0.93700000000000006</v>
      </c>
    </row>
    <row r="1065" spans="1:2" x14ac:dyDescent="0.3">
      <c r="A1065" t="s">
        <v>8978</v>
      </c>
      <c r="B1065">
        <v>0.93200000000000005</v>
      </c>
    </row>
    <row r="1066" spans="1:2" x14ac:dyDescent="0.3">
      <c r="A1066" t="s">
        <v>8976</v>
      </c>
      <c r="B1066">
        <v>0.95299999999999996</v>
      </c>
    </row>
    <row r="1067" spans="1:2" x14ac:dyDescent="0.3">
      <c r="A1067" t="s">
        <v>8974</v>
      </c>
      <c r="B1067">
        <v>0.94299999999999995</v>
      </c>
    </row>
    <row r="1068" spans="1:2" x14ac:dyDescent="0.3">
      <c r="A1068" t="s">
        <v>8972</v>
      </c>
      <c r="B1068">
        <v>0.93200000000000005</v>
      </c>
    </row>
    <row r="1069" spans="1:2" x14ac:dyDescent="0.3">
      <c r="A1069" t="s">
        <v>8970</v>
      </c>
      <c r="B1069">
        <v>0.94299999999999995</v>
      </c>
    </row>
    <row r="1070" spans="1:2" x14ac:dyDescent="0.3">
      <c r="A1070" t="s">
        <v>8968</v>
      </c>
      <c r="B1070">
        <v>0.92700000000000005</v>
      </c>
    </row>
    <row r="1071" spans="1:2" x14ac:dyDescent="0.3">
      <c r="A1071" t="s">
        <v>8966</v>
      </c>
      <c r="B1071">
        <v>0.93799999999999994</v>
      </c>
    </row>
    <row r="1072" spans="1:2" x14ac:dyDescent="0.3">
      <c r="A1072" t="s">
        <v>8964</v>
      </c>
      <c r="B1072">
        <v>0.93200000000000005</v>
      </c>
    </row>
    <row r="1073" spans="1:2" x14ac:dyDescent="0.3">
      <c r="A1073" t="s">
        <v>8962</v>
      </c>
      <c r="B1073">
        <v>0.93200000000000005</v>
      </c>
    </row>
    <row r="1074" spans="1:2" x14ac:dyDescent="0.3">
      <c r="A1074" t="s">
        <v>10924</v>
      </c>
      <c r="B1074">
        <v>0.93200000000000005</v>
      </c>
    </row>
    <row r="1075" spans="1:2" x14ac:dyDescent="0.3">
      <c r="A1075" t="s">
        <v>8960</v>
      </c>
      <c r="B1075">
        <v>0.92200000000000004</v>
      </c>
    </row>
    <row r="1076" spans="1:2" x14ac:dyDescent="0.3">
      <c r="A1076" t="s">
        <v>8958</v>
      </c>
      <c r="B1076">
        <v>0.92700000000000005</v>
      </c>
    </row>
    <row r="1077" spans="1:2" x14ac:dyDescent="0.3">
      <c r="A1077" t="s">
        <v>8956</v>
      </c>
      <c r="B1077">
        <v>0.94299999999999995</v>
      </c>
    </row>
    <row r="1078" spans="1:2" x14ac:dyDescent="0.3">
      <c r="A1078" t="s">
        <v>8955</v>
      </c>
      <c r="B1078">
        <v>0.93700000000000006</v>
      </c>
    </row>
    <row r="1079" spans="1:2" x14ac:dyDescent="0.3">
      <c r="A1079" t="s">
        <v>8953</v>
      </c>
      <c r="B1079">
        <v>0.93700000000000006</v>
      </c>
    </row>
    <row r="1080" spans="1:2" x14ac:dyDescent="0.3">
      <c r="A1080" t="s">
        <v>8952</v>
      </c>
      <c r="B1080">
        <v>0.95799999999999996</v>
      </c>
    </row>
    <row r="1081" spans="1:2" x14ac:dyDescent="0.3">
      <c r="A1081" t="s">
        <v>8950</v>
      </c>
      <c r="B1081">
        <v>0.98399999999999999</v>
      </c>
    </row>
    <row r="1082" spans="1:2" x14ac:dyDescent="0.3">
      <c r="A1082" t="s">
        <v>8948</v>
      </c>
      <c r="B1082">
        <v>0.95799999999999996</v>
      </c>
    </row>
    <row r="1083" spans="1:2" x14ac:dyDescent="0.3">
      <c r="A1083" t="s">
        <v>8946</v>
      </c>
      <c r="B1083">
        <v>0.95799999999999996</v>
      </c>
    </row>
    <row r="1084" spans="1:2" x14ac:dyDescent="0.3">
      <c r="A1084" t="s">
        <v>8944</v>
      </c>
      <c r="B1084">
        <v>0.96299999999999997</v>
      </c>
    </row>
    <row r="1085" spans="1:2" x14ac:dyDescent="0.3">
      <c r="A1085" t="s">
        <v>8943</v>
      </c>
      <c r="B1085">
        <v>0.97799999999999998</v>
      </c>
    </row>
    <row r="1086" spans="1:2" x14ac:dyDescent="0.3">
      <c r="A1086" t="s">
        <v>8941</v>
      </c>
      <c r="B1086">
        <v>0.96799999999999997</v>
      </c>
    </row>
    <row r="1087" spans="1:2" x14ac:dyDescent="0.3">
      <c r="A1087" t="s">
        <v>8939</v>
      </c>
      <c r="B1087">
        <v>0.95799999999999996</v>
      </c>
    </row>
    <row r="1088" spans="1:2" x14ac:dyDescent="0.3">
      <c r="A1088" t="s">
        <v>8937</v>
      </c>
      <c r="B1088">
        <v>0.96799999999999997</v>
      </c>
    </row>
    <row r="1089" spans="1:2" x14ac:dyDescent="0.3">
      <c r="A1089" t="s">
        <v>10925</v>
      </c>
      <c r="B1089">
        <v>0.96799999999999997</v>
      </c>
    </row>
    <row r="1090" spans="1:2" x14ac:dyDescent="0.3">
      <c r="A1090" t="s">
        <v>8935</v>
      </c>
      <c r="B1090">
        <v>0.83</v>
      </c>
    </row>
    <row r="1091" spans="1:2" x14ac:dyDescent="0.3">
      <c r="A1091" t="s">
        <v>8933</v>
      </c>
      <c r="B1091">
        <v>0.97799999999999998</v>
      </c>
    </row>
    <row r="1092" spans="1:2" x14ac:dyDescent="0.3">
      <c r="A1092" t="s">
        <v>8931</v>
      </c>
      <c r="B1092">
        <v>0.98299999999999998</v>
      </c>
    </row>
    <row r="1093" spans="1:2" x14ac:dyDescent="0.3">
      <c r="A1093" t="s">
        <v>8929</v>
      </c>
      <c r="B1093">
        <v>0.98899999999999999</v>
      </c>
    </row>
    <row r="1094" spans="1:2" x14ac:dyDescent="0.3">
      <c r="A1094" t="s">
        <v>8927</v>
      </c>
      <c r="B1094">
        <v>1.05</v>
      </c>
    </row>
    <row r="1095" spans="1:2" x14ac:dyDescent="0.3">
      <c r="A1095" t="s">
        <v>8925</v>
      </c>
      <c r="B1095">
        <v>1.06</v>
      </c>
    </row>
    <row r="1096" spans="1:2" x14ac:dyDescent="0.3">
      <c r="A1096" t="s">
        <v>8923</v>
      </c>
      <c r="B1096">
        <v>1.0289999999999999</v>
      </c>
    </row>
    <row r="1097" spans="1:2" x14ac:dyDescent="0.3">
      <c r="A1097" t="s">
        <v>8921</v>
      </c>
      <c r="B1097">
        <v>0.98899999999999999</v>
      </c>
    </row>
    <row r="1098" spans="1:2" x14ac:dyDescent="0.3">
      <c r="A1098" t="s">
        <v>8919</v>
      </c>
      <c r="B1098">
        <v>0.97299999999999998</v>
      </c>
    </row>
    <row r="1099" spans="1:2" x14ac:dyDescent="0.3">
      <c r="A1099" t="s">
        <v>8917</v>
      </c>
      <c r="B1099">
        <v>0.98299999999999998</v>
      </c>
    </row>
    <row r="1100" spans="1:2" x14ac:dyDescent="0.3">
      <c r="A1100" t="s">
        <v>8915</v>
      </c>
      <c r="B1100">
        <v>1.05</v>
      </c>
    </row>
    <row r="1101" spans="1:2" x14ac:dyDescent="0.3">
      <c r="A1101" t="s">
        <v>8914</v>
      </c>
      <c r="B1101">
        <v>1.0289999999999999</v>
      </c>
    </row>
    <row r="1102" spans="1:2" x14ac:dyDescent="0.3">
      <c r="A1102" t="s">
        <v>8912</v>
      </c>
      <c r="B1102">
        <v>1.0189999999999999</v>
      </c>
    </row>
    <row r="1103" spans="1:2" x14ac:dyDescent="0.3">
      <c r="A1103" t="s">
        <v>8910</v>
      </c>
      <c r="B1103">
        <v>1.024</v>
      </c>
    </row>
    <row r="1104" spans="1:2" x14ac:dyDescent="0.3">
      <c r="A1104" t="s">
        <v>8908</v>
      </c>
      <c r="B1104">
        <v>1.024</v>
      </c>
    </row>
    <row r="1105" spans="1:2" x14ac:dyDescent="0.3">
      <c r="A1105" t="s">
        <v>8906</v>
      </c>
      <c r="B1105">
        <v>1.0649999999999999</v>
      </c>
    </row>
    <row r="1106" spans="1:2" x14ac:dyDescent="0.3">
      <c r="A1106" t="s">
        <v>8904</v>
      </c>
      <c r="B1106">
        <v>1.075</v>
      </c>
    </row>
    <row r="1107" spans="1:2" x14ac:dyDescent="0.3">
      <c r="A1107" t="s">
        <v>8902</v>
      </c>
      <c r="B1107">
        <v>1.06</v>
      </c>
    </row>
    <row r="1108" spans="1:2" x14ac:dyDescent="0.3">
      <c r="A1108" t="s">
        <v>8900</v>
      </c>
      <c r="B1108">
        <v>1.06</v>
      </c>
    </row>
    <row r="1109" spans="1:2" x14ac:dyDescent="0.3">
      <c r="A1109" t="s">
        <v>8899</v>
      </c>
      <c r="B1109">
        <v>1.0720000000000001</v>
      </c>
    </row>
    <row r="1110" spans="1:2" x14ac:dyDescent="0.3">
      <c r="A1110" t="s">
        <v>8897</v>
      </c>
      <c r="B1110">
        <v>1.1619999999999999</v>
      </c>
    </row>
    <row r="1111" spans="1:2" x14ac:dyDescent="0.3">
      <c r="A1111" t="s">
        <v>8895</v>
      </c>
      <c r="B1111">
        <v>1.1619999999999999</v>
      </c>
    </row>
    <row r="1112" spans="1:2" x14ac:dyDescent="0.3">
      <c r="A1112" t="s">
        <v>8893</v>
      </c>
      <c r="B1112">
        <v>1.173</v>
      </c>
    </row>
    <row r="1113" spans="1:2" x14ac:dyDescent="0.3">
      <c r="A1113" t="s">
        <v>8891</v>
      </c>
      <c r="B1113">
        <v>1.196</v>
      </c>
    </row>
    <row r="1114" spans="1:2" x14ac:dyDescent="0.3">
      <c r="A1114" t="s">
        <v>8889</v>
      </c>
      <c r="B1114">
        <v>1.244</v>
      </c>
    </row>
    <row r="1115" spans="1:2" x14ac:dyDescent="0.3">
      <c r="A1115" t="s">
        <v>8887</v>
      </c>
      <c r="B1115">
        <v>1.244</v>
      </c>
    </row>
    <row r="1116" spans="1:2" x14ac:dyDescent="0.3">
      <c r="A1116" t="s">
        <v>8886</v>
      </c>
      <c r="B1116">
        <v>1.2649999999999999</v>
      </c>
    </row>
    <row r="1117" spans="1:2" x14ac:dyDescent="0.3">
      <c r="A1117" t="s">
        <v>8882</v>
      </c>
      <c r="B1117">
        <v>1.2849999999999999</v>
      </c>
    </row>
    <row r="1118" spans="1:2" x14ac:dyDescent="0.3">
      <c r="A1118" t="s">
        <v>8880</v>
      </c>
      <c r="B1118">
        <v>1.347</v>
      </c>
    </row>
    <row r="1119" spans="1:2" x14ac:dyDescent="0.3">
      <c r="A1119" t="s">
        <v>8878</v>
      </c>
      <c r="B1119">
        <v>1.2949999999999999</v>
      </c>
    </row>
    <row r="1120" spans="1:2" x14ac:dyDescent="0.3">
      <c r="A1120" t="s">
        <v>8876</v>
      </c>
      <c r="B1120">
        <v>1.2649999999999999</v>
      </c>
    </row>
    <row r="1121" spans="1:2" x14ac:dyDescent="0.3">
      <c r="A1121" t="s">
        <v>8874</v>
      </c>
      <c r="B1121">
        <v>1.2649999999999999</v>
      </c>
    </row>
    <row r="1122" spans="1:2" x14ac:dyDescent="0.3">
      <c r="A1122" t="s">
        <v>8872</v>
      </c>
      <c r="B1122">
        <v>1.264</v>
      </c>
    </row>
    <row r="1123" spans="1:2" x14ac:dyDescent="0.3">
      <c r="A1123" t="s">
        <v>8870</v>
      </c>
      <c r="B1123">
        <v>1.27</v>
      </c>
    </row>
    <row r="1124" spans="1:2" x14ac:dyDescent="0.3">
      <c r="A1124" t="s">
        <v>8868</v>
      </c>
      <c r="B1124">
        <v>1.28</v>
      </c>
    </row>
    <row r="1125" spans="1:2" x14ac:dyDescent="0.3">
      <c r="A1125" t="s">
        <v>8866</v>
      </c>
      <c r="B1125">
        <v>1.2490000000000001</v>
      </c>
    </row>
    <row r="1126" spans="1:2" x14ac:dyDescent="0.3">
      <c r="A1126" t="s">
        <v>8864</v>
      </c>
      <c r="B1126">
        <v>1.28</v>
      </c>
    </row>
    <row r="1127" spans="1:2" x14ac:dyDescent="0.3">
      <c r="A1127" t="s">
        <v>8862</v>
      </c>
      <c r="B1127">
        <v>1.3</v>
      </c>
    </row>
    <row r="1128" spans="1:2" x14ac:dyDescent="0.3">
      <c r="A1128" t="s">
        <v>8860</v>
      </c>
      <c r="B1128">
        <v>1.367</v>
      </c>
    </row>
    <row r="1129" spans="1:2" x14ac:dyDescent="0.3">
      <c r="A1129" t="s">
        <v>8858</v>
      </c>
      <c r="B1129">
        <v>1.28</v>
      </c>
    </row>
    <row r="1130" spans="1:2" x14ac:dyDescent="0.3">
      <c r="A1130" t="s">
        <v>8856</v>
      </c>
      <c r="B1130">
        <v>1.208</v>
      </c>
    </row>
    <row r="1131" spans="1:2" x14ac:dyDescent="0.3">
      <c r="A1131" t="s">
        <v>8854</v>
      </c>
      <c r="B1131">
        <v>1.218</v>
      </c>
    </row>
    <row r="1132" spans="1:2" x14ac:dyDescent="0.3">
      <c r="A1132" t="s">
        <v>8850</v>
      </c>
      <c r="B1132">
        <v>1.218</v>
      </c>
    </row>
    <row r="1133" spans="1:2" x14ac:dyDescent="0.3">
      <c r="A1133" t="s">
        <v>8848</v>
      </c>
      <c r="B1133">
        <v>1.0449999999999999</v>
      </c>
    </row>
    <row r="1134" spans="1:2" x14ac:dyDescent="0.3">
      <c r="A1134" t="s">
        <v>8847</v>
      </c>
      <c r="B1134">
        <v>1.2649999999999999</v>
      </c>
    </row>
    <row r="1135" spans="1:2" x14ac:dyDescent="0.3">
      <c r="A1135" t="s">
        <v>8845</v>
      </c>
      <c r="B1135">
        <v>1.2589999999999999</v>
      </c>
    </row>
    <row r="1136" spans="1:2" x14ac:dyDescent="0.3">
      <c r="A1136" t="s">
        <v>8843</v>
      </c>
      <c r="B1136">
        <v>1.264</v>
      </c>
    </row>
    <row r="1137" spans="1:2" x14ac:dyDescent="0.3">
      <c r="A1137" t="s">
        <v>8841</v>
      </c>
      <c r="B1137">
        <v>1.321</v>
      </c>
    </row>
    <row r="1138" spans="1:2" x14ac:dyDescent="0.3">
      <c r="A1138" t="s">
        <v>8839</v>
      </c>
      <c r="B1138">
        <v>1.1930000000000001</v>
      </c>
    </row>
    <row r="1139" spans="1:2" x14ac:dyDescent="0.3">
      <c r="A1139" t="s">
        <v>8837</v>
      </c>
      <c r="B1139">
        <v>1.1830000000000001</v>
      </c>
    </row>
    <row r="1140" spans="1:2" x14ac:dyDescent="0.3">
      <c r="A1140" t="s">
        <v>8835</v>
      </c>
      <c r="B1140">
        <v>1.3360000000000001</v>
      </c>
    </row>
    <row r="1141" spans="1:2" x14ac:dyDescent="0.3">
      <c r="A1141" t="s">
        <v>8833</v>
      </c>
      <c r="B1141">
        <v>1.331</v>
      </c>
    </row>
    <row r="1142" spans="1:2" x14ac:dyDescent="0.3">
      <c r="A1142" t="s">
        <v>8831</v>
      </c>
      <c r="B1142">
        <v>1.3360000000000001</v>
      </c>
    </row>
    <row r="1143" spans="1:2" x14ac:dyDescent="0.3">
      <c r="A1143" t="s">
        <v>8829</v>
      </c>
      <c r="B1143">
        <v>1.3260000000000001</v>
      </c>
    </row>
    <row r="1144" spans="1:2" x14ac:dyDescent="0.3">
      <c r="A1144" t="s">
        <v>8827</v>
      </c>
      <c r="B1144">
        <v>1.341</v>
      </c>
    </row>
    <row r="1145" spans="1:2" x14ac:dyDescent="0.3">
      <c r="A1145" t="s">
        <v>8825</v>
      </c>
      <c r="B1145">
        <v>1.3360000000000001</v>
      </c>
    </row>
    <row r="1146" spans="1:2" x14ac:dyDescent="0.3">
      <c r="A1146" t="s">
        <v>8823</v>
      </c>
      <c r="B1146">
        <v>1.357</v>
      </c>
    </row>
    <row r="1147" spans="1:2" x14ac:dyDescent="0.3">
      <c r="A1147" t="s">
        <v>8821</v>
      </c>
      <c r="B1147">
        <v>1.3879999999999999</v>
      </c>
    </row>
    <row r="1148" spans="1:2" x14ac:dyDescent="0.3">
      <c r="A1148" t="s">
        <v>8819</v>
      </c>
      <c r="B1148">
        <v>1.347</v>
      </c>
    </row>
    <row r="1149" spans="1:2" x14ac:dyDescent="0.3">
      <c r="A1149" t="s">
        <v>8817</v>
      </c>
      <c r="B1149">
        <v>1.341</v>
      </c>
    </row>
    <row r="1150" spans="1:2" x14ac:dyDescent="0.3">
      <c r="A1150" t="s">
        <v>8816</v>
      </c>
      <c r="B1150">
        <v>1.4390000000000001</v>
      </c>
    </row>
    <row r="1151" spans="1:2" x14ac:dyDescent="0.3">
      <c r="A1151" t="s">
        <v>8814</v>
      </c>
      <c r="B1151">
        <v>1.423</v>
      </c>
    </row>
    <row r="1152" spans="1:2" x14ac:dyDescent="0.3">
      <c r="A1152" t="s">
        <v>8802</v>
      </c>
      <c r="B1152">
        <v>1.4490000000000001</v>
      </c>
    </row>
    <row r="1153" spans="1:2" x14ac:dyDescent="0.3">
      <c r="A1153" t="s">
        <v>8800</v>
      </c>
      <c r="B1153">
        <v>1.343</v>
      </c>
    </row>
    <row r="1154" spans="1:2" x14ac:dyDescent="0.3">
      <c r="A1154" t="s">
        <v>8799</v>
      </c>
      <c r="B1154">
        <v>1.347</v>
      </c>
    </row>
    <row r="1155" spans="1:2" x14ac:dyDescent="0.3">
      <c r="A1155" t="s">
        <v>8797</v>
      </c>
      <c r="B1155">
        <v>1.4279999999999999</v>
      </c>
    </row>
    <row r="1156" spans="1:2" x14ac:dyDescent="0.3">
      <c r="A1156" t="s">
        <v>8795</v>
      </c>
      <c r="B1156">
        <v>1.4279999999999999</v>
      </c>
    </row>
    <row r="1157" spans="1:2" x14ac:dyDescent="0.3">
      <c r="A1157" t="s">
        <v>8793</v>
      </c>
      <c r="B1157">
        <v>1.4690000000000001</v>
      </c>
    </row>
    <row r="1158" spans="1:2" x14ac:dyDescent="0.3">
      <c r="A1158" t="s">
        <v>8791</v>
      </c>
      <c r="B1158">
        <v>1.4690000000000001</v>
      </c>
    </row>
    <row r="1159" spans="1:2" x14ac:dyDescent="0.3">
      <c r="A1159" t="s">
        <v>8789</v>
      </c>
      <c r="B1159">
        <v>1.474</v>
      </c>
    </row>
    <row r="1160" spans="1:2" x14ac:dyDescent="0.3">
      <c r="A1160" t="s">
        <v>8787</v>
      </c>
      <c r="B1160">
        <v>1.4690000000000001</v>
      </c>
    </row>
    <row r="1161" spans="1:2" x14ac:dyDescent="0.3">
      <c r="A1161" t="s">
        <v>8785</v>
      </c>
      <c r="B1161">
        <v>1.4690000000000001</v>
      </c>
    </row>
    <row r="1162" spans="1:2" x14ac:dyDescent="0.3">
      <c r="A1162" t="s">
        <v>8783</v>
      </c>
      <c r="B1162">
        <v>1.5109999999999999</v>
      </c>
    </row>
    <row r="1163" spans="1:2" x14ac:dyDescent="0.3">
      <c r="A1163" t="s">
        <v>8781</v>
      </c>
      <c r="B1163">
        <v>1.532</v>
      </c>
    </row>
    <row r="1164" spans="1:2" x14ac:dyDescent="0.3">
      <c r="A1164" t="s">
        <v>8779</v>
      </c>
      <c r="B1164">
        <v>1.532</v>
      </c>
    </row>
    <row r="1165" spans="1:2" x14ac:dyDescent="0.3">
      <c r="A1165" t="s">
        <v>8777</v>
      </c>
      <c r="B1165">
        <v>1.5369999999999999</v>
      </c>
    </row>
    <row r="1166" spans="1:2" x14ac:dyDescent="0.3">
      <c r="A1166" t="s">
        <v>10926</v>
      </c>
      <c r="B1166">
        <v>1.5469999999999999</v>
      </c>
    </row>
    <row r="1167" spans="1:2" x14ac:dyDescent="0.3">
      <c r="A1167" t="s">
        <v>8775</v>
      </c>
      <c r="B1167">
        <v>1.583</v>
      </c>
    </row>
    <row r="1168" spans="1:2" x14ac:dyDescent="0.3">
      <c r="A1168" t="s">
        <v>8773</v>
      </c>
      <c r="B1168">
        <v>1.5669999999999999</v>
      </c>
    </row>
    <row r="1169" spans="1:2" x14ac:dyDescent="0.3">
      <c r="A1169" t="s">
        <v>8771</v>
      </c>
      <c r="B1169">
        <v>1.573</v>
      </c>
    </row>
    <row r="1170" spans="1:2" x14ac:dyDescent="0.3">
      <c r="A1170" t="s">
        <v>8770</v>
      </c>
      <c r="B1170">
        <v>1.5669999999999999</v>
      </c>
    </row>
    <row r="1171" spans="1:2" x14ac:dyDescent="0.3">
      <c r="A1171" t="s">
        <v>8766</v>
      </c>
      <c r="B1171">
        <v>1.6180000000000001</v>
      </c>
    </row>
    <row r="1172" spans="1:2" x14ac:dyDescent="0.3">
      <c r="A1172" t="s">
        <v>8764</v>
      </c>
      <c r="B1172">
        <v>1.639</v>
      </c>
    </row>
    <row r="1173" spans="1:2" x14ac:dyDescent="0.3">
      <c r="A1173" t="s">
        <v>8762</v>
      </c>
      <c r="B1173">
        <v>1.629</v>
      </c>
    </row>
    <row r="1174" spans="1:2" x14ac:dyDescent="0.3">
      <c r="A1174" t="s">
        <v>8760</v>
      </c>
      <c r="B1174">
        <v>1.6339999999999999</v>
      </c>
    </row>
    <row r="1175" spans="1:2" x14ac:dyDescent="0.3">
      <c r="A1175" t="s">
        <v>8758</v>
      </c>
      <c r="B1175">
        <v>1.639</v>
      </c>
    </row>
    <row r="1176" spans="1:2" x14ac:dyDescent="0.3">
      <c r="A1176" t="s">
        <v>8756</v>
      </c>
      <c r="B1176">
        <v>1.6439999999999999</v>
      </c>
    </row>
    <row r="1177" spans="1:2" x14ac:dyDescent="0.3">
      <c r="A1177" t="s">
        <v>8754</v>
      </c>
      <c r="B1177">
        <v>1.639</v>
      </c>
    </row>
    <row r="1178" spans="1:2" x14ac:dyDescent="0.3">
      <c r="A1178" t="s">
        <v>8752</v>
      </c>
      <c r="B1178">
        <v>1.659</v>
      </c>
    </row>
    <row r="1179" spans="1:2" x14ac:dyDescent="0.3">
      <c r="A1179" t="s">
        <v>8750</v>
      </c>
      <c r="B1179">
        <v>1.659</v>
      </c>
    </row>
    <row r="1180" spans="1:2" x14ac:dyDescent="0.3">
      <c r="A1180" t="s">
        <v>8748</v>
      </c>
      <c r="B1180">
        <v>1.69</v>
      </c>
    </row>
    <row r="1181" spans="1:2" x14ac:dyDescent="0.3">
      <c r="A1181" t="s">
        <v>8746</v>
      </c>
      <c r="B1181">
        <v>1.7110000000000001</v>
      </c>
    </row>
    <row r="1182" spans="1:2" x14ac:dyDescent="0.3">
      <c r="A1182" t="s">
        <v>8744</v>
      </c>
      <c r="B1182">
        <v>1.69</v>
      </c>
    </row>
    <row r="1183" spans="1:2" x14ac:dyDescent="0.3">
      <c r="A1183" t="s">
        <v>8742</v>
      </c>
      <c r="B1183">
        <v>1.6950000000000001</v>
      </c>
    </row>
    <row r="1184" spans="1:2" x14ac:dyDescent="0.3">
      <c r="A1184" t="s">
        <v>8740</v>
      </c>
      <c r="B1184">
        <v>1.71</v>
      </c>
    </row>
    <row r="1185" spans="1:2" x14ac:dyDescent="0.3">
      <c r="A1185" t="s">
        <v>8738</v>
      </c>
      <c r="B1185">
        <v>1.71</v>
      </c>
    </row>
    <row r="1186" spans="1:2" x14ac:dyDescent="0.3">
      <c r="A1186" t="s">
        <v>8736</v>
      </c>
      <c r="B1186">
        <v>1.7110000000000001</v>
      </c>
    </row>
    <row r="1187" spans="1:2" x14ac:dyDescent="0.3">
      <c r="A1187" t="s">
        <v>8734</v>
      </c>
      <c r="B1187">
        <v>1.6950000000000001</v>
      </c>
    </row>
    <row r="1188" spans="1:2" x14ac:dyDescent="0.3">
      <c r="A1188" t="s">
        <v>8732</v>
      </c>
      <c r="B1188">
        <v>1.6950000000000001</v>
      </c>
    </row>
    <row r="1189" spans="1:2" x14ac:dyDescent="0.3">
      <c r="A1189" t="s">
        <v>8730</v>
      </c>
      <c r="B1189">
        <v>1.68</v>
      </c>
    </row>
    <row r="1190" spans="1:2" x14ac:dyDescent="0.3">
      <c r="A1190" t="s">
        <v>8729</v>
      </c>
      <c r="B1190">
        <v>1.6739999999999999</v>
      </c>
    </row>
    <row r="1191" spans="1:2" x14ac:dyDescent="0.3">
      <c r="A1191" t="s">
        <v>8727</v>
      </c>
      <c r="B1191">
        <v>1.6950000000000001</v>
      </c>
    </row>
    <row r="1192" spans="1:2" x14ac:dyDescent="0.3">
      <c r="A1192" t="s">
        <v>8725</v>
      </c>
      <c r="B1192">
        <v>1.69</v>
      </c>
    </row>
    <row r="1193" spans="1:2" x14ac:dyDescent="0.3">
      <c r="A1193" t="s">
        <v>8724</v>
      </c>
      <c r="B1193">
        <v>1.6850000000000001</v>
      </c>
    </row>
    <row r="1194" spans="1:2" x14ac:dyDescent="0.3">
      <c r="A1194" t="s">
        <v>8722</v>
      </c>
      <c r="B1194">
        <v>1.6739999999999999</v>
      </c>
    </row>
    <row r="1195" spans="1:2" x14ac:dyDescent="0.3">
      <c r="A1195" t="s">
        <v>8720</v>
      </c>
      <c r="B1195">
        <v>1.6739999999999999</v>
      </c>
    </row>
    <row r="1196" spans="1:2" x14ac:dyDescent="0.3">
      <c r="A1196" t="s">
        <v>8718</v>
      </c>
      <c r="B1196">
        <v>1.669</v>
      </c>
    </row>
    <row r="1197" spans="1:2" x14ac:dyDescent="0.3">
      <c r="A1197" t="s">
        <v>8716</v>
      </c>
      <c r="B1197">
        <v>1.7050000000000001</v>
      </c>
    </row>
    <row r="1198" spans="1:2" x14ac:dyDescent="0.3">
      <c r="A1198" t="s">
        <v>8714</v>
      </c>
      <c r="B1198">
        <v>1.7110000000000001</v>
      </c>
    </row>
    <row r="1199" spans="1:2" x14ac:dyDescent="0.3">
      <c r="A1199" t="s">
        <v>8712</v>
      </c>
      <c r="B1199">
        <v>1.72</v>
      </c>
    </row>
    <row r="1200" spans="1:2" x14ac:dyDescent="0.3">
      <c r="A1200" t="s">
        <v>8710</v>
      </c>
      <c r="B1200">
        <v>1.736</v>
      </c>
    </row>
    <row r="1201" spans="1:2" x14ac:dyDescent="0.3">
      <c r="A1201" t="s">
        <v>8708</v>
      </c>
      <c r="B1201">
        <v>1.798</v>
      </c>
    </row>
    <row r="1202" spans="1:2" x14ac:dyDescent="0.3">
      <c r="A1202" t="s">
        <v>8706</v>
      </c>
      <c r="B1202">
        <v>1.798</v>
      </c>
    </row>
    <row r="1203" spans="1:2" x14ac:dyDescent="0.3">
      <c r="A1203" t="s">
        <v>8704</v>
      </c>
      <c r="B1203">
        <v>1.8080000000000001</v>
      </c>
    </row>
    <row r="1204" spans="1:2" x14ac:dyDescent="0.3">
      <c r="A1204" t="s">
        <v>8702</v>
      </c>
      <c r="B1204">
        <v>1.8280000000000001</v>
      </c>
    </row>
    <row r="1205" spans="1:2" x14ac:dyDescent="0.3">
      <c r="A1205" t="s">
        <v>8700</v>
      </c>
      <c r="B1205">
        <v>1.8069999999999999</v>
      </c>
    </row>
    <row r="1206" spans="1:2" x14ac:dyDescent="0.3">
      <c r="A1206" t="s">
        <v>8698</v>
      </c>
      <c r="B1206">
        <v>1.869</v>
      </c>
    </row>
    <row r="1207" spans="1:2" x14ac:dyDescent="0.3">
      <c r="A1207" t="s">
        <v>8696</v>
      </c>
      <c r="B1207">
        <v>1.895</v>
      </c>
    </row>
    <row r="1208" spans="1:2" x14ac:dyDescent="0.3">
      <c r="A1208" t="s">
        <v>8695</v>
      </c>
      <c r="B1208">
        <v>1.895</v>
      </c>
    </row>
    <row r="1209" spans="1:2" x14ac:dyDescent="0.3">
      <c r="A1209" t="s">
        <v>8694</v>
      </c>
      <c r="B1209">
        <v>1.8939999999999999</v>
      </c>
    </row>
    <row r="1210" spans="1:2" x14ac:dyDescent="0.3">
      <c r="A1210" t="s">
        <v>8693</v>
      </c>
      <c r="B1210">
        <v>1.889</v>
      </c>
    </row>
    <row r="1211" spans="1:2" x14ac:dyDescent="0.3">
      <c r="A1211" t="s">
        <v>8691</v>
      </c>
      <c r="B1211">
        <v>1.93</v>
      </c>
    </row>
    <row r="1212" spans="1:2" x14ac:dyDescent="0.3">
      <c r="A1212" t="s">
        <v>8689</v>
      </c>
      <c r="B1212">
        <v>1.9410000000000001</v>
      </c>
    </row>
    <row r="1213" spans="1:2" x14ac:dyDescent="0.3">
      <c r="A1213" t="s">
        <v>8687</v>
      </c>
      <c r="B1213">
        <v>1.9410000000000001</v>
      </c>
    </row>
    <row r="1214" spans="1:2" x14ac:dyDescent="0.3">
      <c r="A1214" t="s">
        <v>8685</v>
      </c>
      <c r="B1214">
        <v>1.966</v>
      </c>
    </row>
    <row r="1215" spans="1:2" x14ac:dyDescent="0.3">
      <c r="A1215" t="s">
        <v>8683</v>
      </c>
      <c r="B1215">
        <v>2.0169999999999999</v>
      </c>
    </row>
    <row r="1216" spans="1:2" x14ac:dyDescent="0.3">
      <c r="A1216" t="s">
        <v>8681</v>
      </c>
      <c r="B1216">
        <v>2.069</v>
      </c>
    </row>
    <row r="1217" spans="1:2" x14ac:dyDescent="0.3">
      <c r="A1217" t="s">
        <v>8679</v>
      </c>
      <c r="B1217">
        <v>2.0529999999999999</v>
      </c>
    </row>
    <row r="1218" spans="1:2" x14ac:dyDescent="0.3">
      <c r="A1218" t="s">
        <v>8677</v>
      </c>
      <c r="B1218">
        <v>2.145</v>
      </c>
    </row>
    <row r="1219" spans="1:2" x14ac:dyDescent="0.3">
      <c r="A1219" t="s">
        <v>8675</v>
      </c>
      <c r="B1219">
        <v>2.0579999999999998</v>
      </c>
    </row>
    <row r="1220" spans="1:2" x14ac:dyDescent="0.3">
      <c r="A1220" t="s">
        <v>8673</v>
      </c>
      <c r="B1220">
        <v>2.0680000000000001</v>
      </c>
    </row>
    <row r="1221" spans="1:2" x14ac:dyDescent="0.3">
      <c r="A1221" t="s">
        <v>8671</v>
      </c>
      <c r="B1221">
        <v>2.11</v>
      </c>
    </row>
    <row r="1222" spans="1:2" x14ac:dyDescent="0.3">
      <c r="A1222" t="s">
        <v>8670</v>
      </c>
      <c r="B1222">
        <v>2.11</v>
      </c>
    </row>
    <row r="1223" spans="1:2" x14ac:dyDescent="0.3">
      <c r="A1223" t="s">
        <v>8668</v>
      </c>
      <c r="B1223">
        <v>2.1349999999999998</v>
      </c>
    </row>
    <row r="1224" spans="1:2" x14ac:dyDescent="0.3">
      <c r="A1224" t="s">
        <v>8666</v>
      </c>
      <c r="B1224">
        <v>2.12</v>
      </c>
    </row>
    <row r="1225" spans="1:2" x14ac:dyDescent="0.3">
      <c r="A1225" t="s">
        <v>8664</v>
      </c>
      <c r="B1225">
        <v>2.13</v>
      </c>
    </row>
    <row r="1226" spans="1:2" x14ac:dyDescent="0.3">
      <c r="A1226" t="s">
        <v>8662</v>
      </c>
      <c r="B1226">
        <v>2.1659999999999999</v>
      </c>
    </row>
    <row r="1227" spans="1:2" x14ac:dyDescent="0.3">
      <c r="A1227" t="s">
        <v>8660</v>
      </c>
      <c r="B1227">
        <v>2.1659999999999999</v>
      </c>
    </row>
    <row r="1228" spans="1:2" x14ac:dyDescent="0.3">
      <c r="A1228" t="s">
        <v>8656</v>
      </c>
      <c r="B1228">
        <v>2.1659999999999999</v>
      </c>
    </row>
    <row r="1229" spans="1:2" x14ac:dyDescent="0.3">
      <c r="A1229" t="s">
        <v>8654</v>
      </c>
      <c r="B1229">
        <v>2.1859999999999999</v>
      </c>
    </row>
    <row r="1230" spans="1:2" x14ac:dyDescent="0.3">
      <c r="A1230" t="s">
        <v>8652</v>
      </c>
      <c r="B1230">
        <v>2.2120000000000002</v>
      </c>
    </row>
    <row r="1231" spans="1:2" x14ac:dyDescent="0.3">
      <c r="A1231" t="s">
        <v>8650</v>
      </c>
      <c r="B1231">
        <v>2.2069999999999999</v>
      </c>
    </row>
    <row r="1232" spans="1:2" x14ac:dyDescent="0.3">
      <c r="A1232" t="s">
        <v>8648</v>
      </c>
      <c r="B1232">
        <v>2.2069999999999999</v>
      </c>
    </row>
    <row r="1233" spans="1:2" x14ac:dyDescent="0.3">
      <c r="A1233" t="s">
        <v>8646</v>
      </c>
      <c r="B1233">
        <v>2.1859999999999999</v>
      </c>
    </row>
    <row r="1234" spans="1:2" x14ac:dyDescent="0.3">
      <c r="A1234" t="s">
        <v>8644</v>
      </c>
      <c r="B1234">
        <v>2.206</v>
      </c>
    </row>
    <row r="1235" spans="1:2" x14ac:dyDescent="0.3">
      <c r="A1235" t="s">
        <v>8642</v>
      </c>
      <c r="B1235">
        <v>2.238</v>
      </c>
    </row>
    <row r="1236" spans="1:2" x14ac:dyDescent="0.3">
      <c r="A1236" t="s">
        <v>8640</v>
      </c>
      <c r="B1236">
        <v>2.238</v>
      </c>
    </row>
    <row r="1237" spans="1:2" x14ac:dyDescent="0.3">
      <c r="A1237" t="s">
        <v>8638</v>
      </c>
      <c r="B1237">
        <v>2.2280000000000002</v>
      </c>
    </row>
    <row r="1238" spans="1:2" x14ac:dyDescent="0.3">
      <c r="A1238" t="s">
        <v>8636</v>
      </c>
      <c r="B1238">
        <v>2.2269999999999999</v>
      </c>
    </row>
    <row r="1239" spans="1:2" x14ac:dyDescent="0.3">
      <c r="A1239" t="s">
        <v>8634</v>
      </c>
      <c r="B1239">
        <v>2.2170000000000001</v>
      </c>
    </row>
    <row r="1240" spans="1:2" x14ac:dyDescent="0.3">
      <c r="A1240" t="s">
        <v>8632</v>
      </c>
      <c r="B1240">
        <v>2.2120000000000002</v>
      </c>
    </row>
    <row r="1241" spans="1:2" x14ac:dyDescent="0.3">
      <c r="A1241" t="s">
        <v>8630</v>
      </c>
      <c r="B1241">
        <v>2.202</v>
      </c>
    </row>
    <row r="1242" spans="1:2" x14ac:dyDescent="0.3">
      <c r="A1242" t="s">
        <v>8628</v>
      </c>
      <c r="B1242">
        <v>2.181</v>
      </c>
    </row>
    <row r="1243" spans="1:2" x14ac:dyDescent="0.3">
      <c r="A1243" t="s">
        <v>8626</v>
      </c>
      <c r="B1243">
        <v>2.181</v>
      </c>
    </row>
    <row r="1244" spans="1:2" x14ac:dyDescent="0.3">
      <c r="A1244" t="s">
        <v>8624</v>
      </c>
      <c r="B1244">
        <v>2.1859999999999999</v>
      </c>
    </row>
    <row r="1245" spans="1:2" x14ac:dyDescent="0.3">
      <c r="A1245" t="s">
        <v>8622</v>
      </c>
      <c r="B1245">
        <v>2.202</v>
      </c>
    </row>
    <row r="1246" spans="1:2" x14ac:dyDescent="0.3">
      <c r="A1246" t="s">
        <v>8620</v>
      </c>
      <c r="B1246">
        <v>2.1819999999999999</v>
      </c>
    </row>
    <row r="1247" spans="1:2" x14ac:dyDescent="0.3">
      <c r="A1247" t="s">
        <v>8618</v>
      </c>
      <c r="B1247">
        <v>2.181</v>
      </c>
    </row>
    <row r="1248" spans="1:2" x14ac:dyDescent="0.3">
      <c r="A1248" t="s">
        <v>10927</v>
      </c>
      <c r="B1248">
        <v>2.181</v>
      </c>
    </row>
    <row r="1249" spans="1:2" x14ac:dyDescent="0.3">
      <c r="A1249" t="s">
        <v>10928</v>
      </c>
      <c r="B1249">
        <v>2.2480000000000002</v>
      </c>
    </row>
    <row r="1250" spans="1:2" x14ac:dyDescent="0.3">
      <c r="A1250" t="s">
        <v>8614</v>
      </c>
      <c r="B1250">
        <v>2.2120000000000002</v>
      </c>
    </row>
    <row r="1251" spans="1:2" x14ac:dyDescent="0.3">
      <c r="A1251" t="s">
        <v>8613</v>
      </c>
      <c r="B1251">
        <v>2.1970000000000001</v>
      </c>
    </row>
    <row r="1252" spans="1:2" x14ac:dyDescent="0.3">
      <c r="A1252" t="s">
        <v>8611</v>
      </c>
      <c r="B1252">
        <v>2.2069999999999999</v>
      </c>
    </row>
    <row r="1253" spans="1:2" x14ac:dyDescent="0.3">
      <c r="A1253" t="s">
        <v>10929</v>
      </c>
      <c r="B1253">
        <v>2.206</v>
      </c>
    </row>
    <row r="1254" spans="1:2" x14ac:dyDescent="0.3">
      <c r="A1254" t="s">
        <v>8609</v>
      </c>
      <c r="B1254">
        <v>2.3149999999999999</v>
      </c>
    </row>
    <row r="1255" spans="1:2" x14ac:dyDescent="0.3">
      <c r="A1255" t="s">
        <v>8607</v>
      </c>
      <c r="B1255">
        <v>2.31</v>
      </c>
    </row>
    <row r="1256" spans="1:2" x14ac:dyDescent="0.3">
      <c r="A1256" t="s">
        <v>8605</v>
      </c>
      <c r="B1256">
        <v>2.2989999999999999</v>
      </c>
    </row>
    <row r="1257" spans="1:2" x14ac:dyDescent="0.3">
      <c r="A1257" t="s">
        <v>8603</v>
      </c>
      <c r="B1257">
        <v>2.2989999999999999</v>
      </c>
    </row>
    <row r="1258" spans="1:2" x14ac:dyDescent="0.3">
      <c r="A1258" t="s">
        <v>8601</v>
      </c>
      <c r="B1258">
        <v>2.3090000000000002</v>
      </c>
    </row>
    <row r="1259" spans="1:2" x14ac:dyDescent="0.3">
      <c r="A1259" t="s">
        <v>8599</v>
      </c>
      <c r="B1259">
        <v>2.34</v>
      </c>
    </row>
    <row r="1260" spans="1:2" x14ac:dyDescent="0.3">
      <c r="A1260" t="s">
        <v>8597</v>
      </c>
      <c r="B1260">
        <v>2.3199999999999998</v>
      </c>
    </row>
    <row r="1261" spans="1:2" x14ac:dyDescent="0.3">
      <c r="A1261" t="s">
        <v>8596</v>
      </c>
      <c r="B1261">
        <v>2.3199999999999998</v>
      </c>
    </row>
    <row r="1262" spans="1:2" x14ac:dyDescent="0.3">
      <c r="A1262" t="s">
        <v>8594</v>
      </c>
      <c r="B1262">
        <v>2.34</v>
      </c>
    </row>
    <row r="1263" spans="1:2" x14ac:dyDescent="0.3">
      <c r="A1263" t="s">
        <v>8590</v>
      </c>
      <c r="B1263">
        <v>2.34</v>
      </c>
    </row>
    <row r="1264" spans="1:2" x14ac:dyDescent="0.3">
      <c r="A1264" t="s">
        <v>8588</v>
      </c>
      <c r="B1264">
        <v>2.3660000000000001</v>
      </c>
    </row>
    <row r="1265" spans="1:2" x14ac:dyDescent="0.3">
      <c r="A1265" t="s">
        <v>8586</v>
      </c>
      <c r="B1265">
        <v>2.3450000000000002</v>
      </c>
    </row>
    <row r="1266" spans="1:2" x14ac:dyDescent="0.3">
      <c r="A1266" t="s">
        <v>8584</v>
      </c>
      <c r="B1266">
        <v>2.34</v>
      </c>
    </row>
    <row r="1267" spans="1:2" x14ac:dyDescent="0.3">
      <c r="A1267" t="s">
        <v>8582</v>
      </c>
      <c r="B1267">
        <v>2.319</v>
      </c>
    </row>
    <row r="1268" spans="1:2" x14ac:dyDescent="0.3">
      <c r="A1268" t="s">
        <v>8580</v>
      </c>
      <c r="B1268">
        <v>2.35</v>
      </c>
    </row>
    <row r="1269" spans="1:2" x14ac:dyDescent="0.3">
      <c r="A1269" t="s">
        <v>8578</v>
      </c>
      <c r="B1269">
        <v>2.4020000000000001</v>
      </c>
    </row>
    <row r="1270" spans="1:2" x14ac:dyDescent="0.3">
      <c r="A1270" t="s">
        <v>8577</v>
      </c>
      <c r="B1270">
        <v>2.407</v>
      </c>
    </row>
    <row r="1271" spans="1:2" x14ac:dyDescent="0.3">
      <c r="A1271" t="s">
        <v>8575</v>
      </c>
      <c r="B1271">
        <v>2.4319999999999999</v>
      </c>
    </row>
    <row r="1272" spans="1:2" x14ac:dyDescent="0.3">
      <c r="A1272" t="s">
        <v>8573</v>
      </c>
      <c r="B1272">
        <v>2.4470000000000001</v>
      </c>
    </row>
    <row r="1273" spans="1:2" x14ac:dyDescent="0.3">
      <c r="A1273" t="s">
        <v>8572</v>
      </c>
      <c r="B1273">
        <v>2.5</v>
      </c>
    </row>
    <row r="1274" spans="1:2" x14ac:dyDescent="0.3">
      <c r="A1274" t="s">
        <v>8570</v>
      </c>
      <c r="B1274">
        <v>2.4940000000000002</v>
      </c>
    </row>
    <row r="1275" spans="1:2" x14ac:dyDescent="0.3">
      <c r="A1275" t="s">
        <v>8568</v>
      </c>
      <c r="B1275">
        <v>2.4740000000000002</v>
      </c>
    </row>
    <row r="1276" spans="1:2" x14ac:dyDescent="0.3">
      <c r="A1276" t="s">
        <v>8566</v>
      </c>
      <c r="B1276">
        <v>2.468</v>
      </c>
    </row>
    <row r="1277" spans="1:2" x14ac:dyDescent="0.3">
      <c r="A1277" t="s">
        <v>8564</v>
      </c>
      <c r="B1277">
        <v>2.468</v>
      </c>
    </row>
    <row r="1278" spans="1:2" x14ac:dyDescent="0.3">
      <c r="A1278" t="s">
        <v>8562</v>
      </c>
      <c r="B1278">
        <v>2.5150000000000001</v>
      </c>
    </row>
    <row r="1279" spans="1:2" x14ac:dyDescent="0.3">
      <c r="A1279" t="s">
        <v>8560</v>
      </c>
      <c r="B1279">
        <v>2.5099999999999998</v>
      </c>
    </row>
    <row r="1280" spans="1:2" x14ac:dyDescent="0.3">
      <c r="A1280" t="s">
        <v>8558</v>
      </c>
      <c r="B1280">
        <v>2.5099999999999998</v>
      </c>
    </row>
    <row r="1281" spans="1:2" x14ac:dyDescent="0.3">
      <c r="A1281" t="s">
        <v>8556</v>
      </c>
      <c r="B1281">
        <v>2.5139999999999998</v>
      </c>
    </row>
    <row r="1282" spans="1:2" x14ac:dyDescent="0.3">
      <c r="A1282" t="s">
        <v>8554</v>
      </c>
      <c r="B1282">
        <v>2.5190000000000001</v>
      </c>
    </row>
    <row r="1283" spans="1:2" x14ac:dyDescent="0.3">
      <c r="A1283" t="s">
        <v>8552</v>
      </c>
      <c r="B1283">
        <v>2.5710000000000002</v>
      </c>
    </row>
    <row r="1284" spans="1:2" x14ac:dyDescent="0.3">
      <c r="A1284" t="s">
        <v>8550</v>
      </c>
      <c r="B1284">
        <v>2.5710000000000002</v>
      </c>
    </row>
    <row r="1285" spans="1:2" x14ac:dyDescent="0.3">
      <c r="A1285" t="s">
        <v>8548</v>
      </c>
      <c r="B1285">
        <v>2.5710000000000002</v>
      </c>
    </row>
    <row r="1286" spans="1:2" x14ac:dyDescent="0.3">
      <c r="A1286" t="s">
        <v>8546</v>
      </c>
      <c r="B1286">
        <v>2.57</v>
      </c>
    </row>
    <row r="1287" spans="1:2" x14ac:dyDescent="0.3">
      <c r="A1287" t="s">
        <v>8542</v>
      </c>
      <c r="B1287">
        <v>2.601</v>
      </c>
    </row>
    <row r="1288" spans="1:2" x14ac:dyDescent="0.3">
      <c r="A1288" t="s">
        <v>8540</v>
      </c>
      <c r="B1288">
        <v>2.6219999999999999</v>
      </c>
    </row>
    <row r="1289" spans="1:2" x14ac:dyDescent="0.3">
      <c r="A1289" t="s">
        <v>8538</v>
      </c>
      <c r="B1289">
        <v>2.669</v>
      </c>
    </row>
    <row r="1290" spans="1:2" x14ac:dyDescent="0.3">
      <c r="A1290" t="s">
        <v>8536</v>
      </c>
      <c r="B1290">
        <v>2.673</v>
      </c>
    </row>
    <row r="1291" spans="1:2" x14ac:dyDescent="0.3">
      <c r="A1291" t="s">
        <v>8534</v>
      </c>
      <c r="B1291">
        <v>2.7240000000000002</v>
      </c>
    </row>
    <row r="1292" spans="1:2" x14ac:dyDescent="0.3">
      <c r="A1292" t="s">
        <v>8532</v>
      </c>
      <c r="B1292">
        <v>2.7410000000000001</v>
      </c>
    </row>
    <row r="1293" spans="1:2" x14ac:dyDescent="0.3">
      <c r="A1293" t="s">
        <v>8530</v>
      </c>
      <c r="B1293">
        <v>2.7149999999999999</v>
      </c>
    </row>
    <row r="1294" spans="1:2" x14ac:dyDescent="0.3">
      <c r="A1294" t="s">
        <v>8528</v>
      </c>
      <c r="B1294">
        <v>2.7250000000000001</v>
      </c>
    </row>
    <row r="1295" spans="1:2" x14ac:dyDescent="0.3">
      <c r="A1295" t="s">
        <v>8526</v>
      </c>
      <c r="B1295">
        <v>2.74</v>
      </c>
    </row>
    <row r="1296" spans="1:2" x14ac:dyDescent="0.3">
      <c r="A1296" t="s">
        <v>8524</v>
      </c>
      <c r="B1296">
        <v>2.7240000000000002</v>
      </c>
    </row>
    <row r="1297" spans="1:2" x14ac:dyDescent="0.3">
      <c r="A1297" t="s">
        <v>8523</v>
      </c>
      <c r="B1297">
        <v>2.7410000000000001</v>
      </c>
    </row>
    <row r="1298" spans="1:2" x14ac:dyDescent="0.3">
      <c r="A1298" t="s">
        <v>8521</v>
      </c>
      <c r="B1298">
        <v>2.7410000000000001</v>
      </c>
    </row>
    <row r="1299" spans="1:2" x14ac:dyDescent="0.3">
      <c r="A1299" t="s">
        <v>8519</v>
      </c>
      <c r="B1299">
        <v>2.73</v>
      </c>
    </row>
    <row r="1300" spans="1:2" x14ac:dyDescent="0.3">
      <c r="A1300" t="s">
        <v>8517</v>
      </c>
      <c r="B1300">
        <v>2.7349999999999999</v>
      </c>
    </row>
    <row r="1301" spans="1:2" x14ac:dyDescent="0.3">
      <c r="A1301" t="s">
        <v>8516</v>
      </c>
      <c r="B1301">
        <v>2.74</v>
      </c>
    </row>
    <row r="1302" spans="1:2" x14ac:dyDescent="0.3">
      <c r="A1302" t="s">
        <v>8514</v>
      </c>
      <c r="B1302">
        <v>2.7770000000000001</v>
      </c>
    </row>
    <row r="1303" spans="1:2" x14ac:dyDescent="0.3">
      <c r="A1303" t="s">
        <v>8512</v>
      </c>
      <c r="B1303">
        <v>2.7770000000000001</v>
      </c>
    </row>
    <row r="1304" spans="1:2" x14ac:dyDescent="0.3">
      <c r="A1304" t="s">
        <v>8510</v>
      </c>
      <c r="B1304">
        <v>2.766</v>
      </c>
    </row>
    <row r="1305" spans="1:2" x14ac:dyDescent="0.3">
      <c r="A1305" t="s">
        <v>8508</v>
      </c>
      <c r="B1305">
        <v>2.7759999999999998</v>
      </c>
    </row>
    <row r="1306" spans="1:2" x14ac:dyDescent="0.3">
      <c r="A1306" t="s">
        <v>8506</v>
      </c>
      <c r="B1306">
        <v>2.786</v>
      </c>
    </row>
    <row r="1307" spans="1:2" x14ac:dyDescent="0.3">
      <c r="A1307" t="s">
        <v>8504</v>
      </c>
      <c r="B1307">
        <v>2.8170000000000002</v>
      </c>
    </row>
    <row r="1308" spans="1:2" x14ac:dyDescent="0.3">
      <c r="A1308" t="s">
        <v>8502</v>
      </c>
      <c r="B1308">
        <v>2.8130000000000002</v>
      </c>
    </row>
    <row r="1309" spans="1:2" x14ac:dyDescent="0.3">
      <c r="A1309" t="s">
        <v>8500</v>
      </c>
      <c r="B1309">
        <v>2.8119999999999998</v>
      </c>
    </row>
    <row r="1310" spans="1:2" x14ac:dyDescent="0.3">
      <c r="A1310" t="s">
        <v>10930</v>
      </c>
      <c r="B1310">
        <v>2.8119999999999998</v>
      </c>
    </row>
    <row r="1311" spans="1:2" x14ac:dyDescent="0.3">
      <c r="A1311" t="s">
        <v>8498</v>
      </c>
      <c r="B1311">
        <v>2.8180000000000001</v>
      </c>
    </row>
    <row r="1312" spans="1:2" x14ac:dyDescent="0.3">
      <c r="A1312" t="s">
        <v>8496</v>
      </c>
      <c r="B1312">
        <v>2.8130000000000002</v>
      </c>
    </row>
    <row r="1313" spans="1:2" x14ac:dyDescent="0.3">
      <c r="A1313" t="s">
        <v>8494</v>
      </c>
      <c r="B1313">
        <v>2.766</v>
      </c>
    </row>
    <row r="1314" spans="1:2" x14ac:dyDescent="0.3">
      <c r="A1314" t="s">
        <v>8492</v>
      </c>
      <c r="B1314">
        <v>2.766</v>
      </c>
    </row>
    <row r="1315" spans="1:2" x14ac:dyDescent="0.3">
      <c r="A1315" t="s">
        <v>8490</v>
      </c>
      <c r="B1315">
        <v>2.7349999999999999</v>
      </c>
    </row>
    <row r="1316" spans="1:2" x14ac:dyDescent="0.3">
      <c r="A1316" t="s">
        <v>8488</v>
      </c>
      <c r="B1316">
        <v>2.7770000000000001</v>
      </c>
    </row>
    <row r="1317" spans="1:2" x14ac:dyDescent="0.3">
      <c r="A1317" t="s">
        <v>8486</v>
      </c>
      <c r="B1317">
        <v>2.7410000000000001</v>
      </c>
    </row>
    <row r="1318" spans="1:2" x14ac:dyDescent="0.3">
      <c r="A1318" t="s">
        <v>8485</v>
      </c>
      <c r="B1318">
        <v>2.746</v>
      </c>
    </row>
    <row r="1319" spans="1:2" x14ac:dyDescent="0.3">
      <c r="A1319" t="s">
        <v>8483</v>
      </c>
      <c r="B1319">
        <v>2.75</v>
      </c>
    </row>
    <row r="1320" spans="1:2" x14ac:dyDescent="0.3">
      <c r="A1320" t="s">
        <v>8481</v>
      </c>
      <c r="B1320">
        <v>2.7450000000000001</v>
      </c>
    </row>
    <row r="1321" spans="1:2" x14ac:dyDescent="0.3">
      <c r="A1321" t="s">
        <v>8479</v>
      </c>
      <c r="B1321">
        <v>2.7450000000000001</v>
      </c>
    </row>
    <row r="1322" spans="1:2" x14ac:dyDescent="0.3">
      <c r="A1322" t="s">
        <v>8478</v>
      </c>
      <c r="B1322">
        <v>2.7509999999999999</v>
      </c>
    </row>
    <row r="1323" spans="1:2" x14ac:dyDescent="0.3">
      <c r="A1323" t="s">
        <v>8476</v>
      </c>
      <c r="B1323">
        <v>2.7509999999999999</v>
      </c>
    </row>
    <row r="1324" spans="1:2" x14ac:dyDescent="0.3">
      <c r="A1324" t="s">
        <v>8474</v>
      </c>
      <c r="B1324">
        <v>2.75</v>
      </c>
    </row>
    <row r="1325" spans="1:2" x14ac:dyDescent="0.3">
      <c r="A1325" t="s">
        <v>8472</v>
      </c>
      <c r="B1325">
        <v>2.76</v>
      </c>
    </row>
    <row r="1326" spans="1:2" x14ac:dyDescent="0.3">
      <c r="A1326" t="s">
        <v>8470</v>
      </c>
      <c r="B1326">
        <v>2.895</v>
      </c>
    </row>
    <row r="1327" spans="1:2" x14ac:dyDescent="0.3">
      <c r="A1327" t="s">
        <v>8468</v>
      </c>
      <c r="B1327">
        <v>2.8439999999999999</v>
      </c>
    </row>
    <row r="1328" spans="1:2" x14ac:dyDescent="0.3">
      <c r="A1328" t="s">
        <v>8466</v>
      </c>
      <c r="B1328">
        <v>2.8380000000000001</v>
      </c>
    </row>
    <row r="1329" spans="1:2" x14ac:dyDescent="0.3">
      <c r="A1329" t="s">
        <v>8464</v>
      </c>
      <c r="B1329">
        <v>2.863</v>
      </c>
    </row>
    <row r="1330" spans="1:2" x14ac:dyDescent="0.3">
      <c r="A1330" t="s">
        <v>8462</v>
      </c>
      <c r="B1330">
        <v>2.879</v>
      </c>
    </row>
    <row r="1331" spans="1:2" x14ac:dyDescent="0.3">
      <c r="A1331" t="s">
        <v>8460</v>
      </c>
      <c r="B1331">
        <v>2.895</v>
      </c>
    </row>
    <row r="1332" spans="1:2" x14ac:dyDescent="0.3">
      <c r="A1332" t="s">
        <v>8458</v>
      </c>
      <c r="B1332">
        <v>2.8639999999999999</v>
      </c>
    </row>
    <row r="1333" spans="1:2" x14ac:dyDescent="0.3">
      <c r="A1333" t="s">
        <v>8456</v>
      </c>
      <c r="B1333">
        <v>2.8490000000000002</v>
      </c>
    </row>
    <row r="1334" spans="1:2" x14ac:dyDescent="0.3">
      <c r="A1334" t="s">
        <v>8454</v>
      </c>
      <c r="B1334">
        <v>2.8690000000000002</v>
      </c>
    </row>
    <row r="1335" spans="1:2" x14ac:dyDescent="0.3">
      <c r="A1335" t="s">
        <v>10931</v>
      </c>
      <c r="B1335">
        <v>2.8679999999999999</v>
      </c>
    </row>
    <row r="1336" spans="1:2" x14ac:dyDescent="0.3">
      <c r="A1336" t="s">
        <v>8453</v>
      </c>
      <c r="B1336">
        <v>2.8839999999999999</v>
      </c>
    </row>
    <row r="1337" spans="1:2" x14ac:dyDescent="0.3">
      <c r="A1337" t="s">
        <v>8452</v>
      </c>
      <c r="B1337">
        <v>2.8330000000000002</v>
      </c>
    </row>
    <row r="1338" spans="1:2" x14ac:dyDescent="0.3">
      <c r="A1338" t="s">
        <v>8450</v>
      </c>
      <c r="B1338">
        <v>2.7719999999999998</v>
      </c>
    </row>
    <row r="1339" spans="1:2" x14ac:dyDescent="0.3">
      <c r="A1339" t="s">
        <v>8448</v>
      </c>
      <c r="B1339">
        <v>2.786</v>
      </c>
    </row>
    <row r="1340" spans="1:2" x14ac:dyDescent="0.3">
      <c r="A1340" t="s">
        <v>8446</v>
      </c>
      <c r="B1340">
        <v>2.843</v>
      </c>
    </row>
    <row r="1341" spans="1:2" x14ac:dyDescent="0.3">
      <c r="A1341" t="s">
        <v>8444</v>
      </c>
      <c r="B1341">
        <v>2.863</v>
      </c>
    </row>
    <row r="1342" spans="1:2" x14ac:dyDescent="0.3">
      <c r="A1342" t="s">
        <v>8443</v>
      </c>
      <c r="B1342">
        <v>2.8439999999999999</v>
      </c>
    </row>
    <row r="1343" spans="1:2" x14ac:dyDescent="0.3">
      <c r="A1343" t="s">
        <v>8441</v>
      </c>
      <c r="B1343">
        <v>2.8540000000000001</v>
      </c>
    </row>
    <row r="1344" spans="1:2" x14ac:dyDescent="0.3">
      <c r="A1344" t="s">
        <v>8439</v>
      </c>
      <c r="B1344">
        <v>2.7970000000000002</v>
      </c>
    </row>
    <row r="1345" spans="1:2" x14ac:dyDescent="0.3">
      <c r="A1345" t="s">
        <v>8437</v>
      </c>
      <c r="B1345">
        <v>2.766</v>
      </c>
    </row>
    <row r="1346" spans="1:2" x14ac:dyDescent="0.3">
      <c r="A1346" t="s">
        <v>8435</v>
      </c>
      <c r="B1346">
        <v>2.786</v>
      </c>
    </row>
    <row r="1347" spans="1:2" x14ac:dyDescent="0.3">
      <c r="A1347" t="s">
        <v>8434</v>
      </c>
      <c r="B1347">
        <v>2.839</v>
      </c>
    </row>
    <row r="1348" spans="1:2" x14ac:dyDescent="0.3">
      <c r="A1348" t="s">
        <v>8433</v>
      </c>
      <c r="B1348">
        <v>2.8490000000000002</v>
      </c>
    </row>
    <row r="1349" spans="1:2" x14ac:dyDescent="0.3">
      <c r="A1349" t="s">
        <v>8431</v>
      </c>
      <c r="B1349">
        <v>2.8530000000000002</v>
      </c>
    </row>
    <row r="1350" spans="1:2" x14ac:dyDescent="0.3">
      <c r="A1350" t="s">
        <v>8429</v>
      </c>
      <c r="B1350">
        <v>2.879</v>
      </c>
    </row>
    <row r="1351" spans="1:2" x14ac:dyDescent="0.3">
      <c r="A1351" t="s">
        <v>8427</v>
      </c>
      <c r="B1351">
        <v>2.9089999999999998</v>
      </c>
    </row>
    <row r="1352" spans="1:2" x14ac:dyDescent="0.3">
      <c r="A1352" t="s">
        <v>8425</v>
      </c>
      <c r="B1352">
        <v>2.9260000000000002</v>
      </c>
    </row>
    <row r="1353" spans="1:2" x14ac:dyDescent="0.3">
      <c r="A1353" t="s">
        <v>8423</v>
      </c>
      <c r="B1353">
        <v>2.915</v>
      </c>
    </row>
    <row r="1354" spans="1:2" x14ac:dyDescent="0.3">
      <c r="A1354" t="s">
        <v>8421</v>
      </c>
      <c r="B1354">
        <v>2.92</v>
      </c>
    </row>
    <row r="1355" spans="1:2" x14ac:dyDescent="0.3">
      <c r="A1355" t="s">
        <v>8419</v>
      </c>
      <c r="B1355">
        <v>2.93</v>
      </c>
    </row>
    <row r="1356" spans="1:2" x14ac:dyDescent="0.3">
      <c r="A1356" t="s">
        <v>8418</v>
      </c>
      <c r="B1356">
        <v>2.94</v>
      </c>
    </row>
    <row r="1357" spans="1:2" x14ac:dyDescent="0.3">
      <c r="A1357" t="s">
        <v>8416</v>
      </c>
      <c r="B1357">
        <v>2.9620000000000002</v>
      </c>
    </row>
    <row r="1358" spans="1:2" x14ac:dyDescent="0.3">
      <c r="A1358" t="s">
        <v>8414</v>
      </c>
      <c r="B1358">
        <v>2.9609999999999999</v>
      </c>
    </row>
    <row r="1359" spans="1:2" x14ac:dyDescent="0.3">
      <c r="A1359" t="s">
        <v>8412</v>
      </c>
      <c r="B1359">
        <v>2.9809999999999999</v>
      </c>
    </row>
    <row r="1360" spans="1:2" x14ac:dyDescent="0.3">
      <c r="A1360" t="s">
        <v>8410</v>
      </c>
      <c r="B1360">
        <v>2.9980000000000002</v>
      </c>
    </row>
    <row r="1361" spans="1:2" x14ac:dyDescent="0.3">
      <c r="A1361" t="s">
        <v>8408</v>
      </c>
      <c r="B1361">
        <v>3.008</v>
      </c>
    </row>
    <row r="1362" spans="1:2" x14ac:dyDescent="0.3">
      <c r="A1362" t="s">
        <v>8406</v>
      </c>
      <c r="B1362">
        <v>2.9769999999999999</v>
      </c>
    </row>
    <row r="1363" spans="1:2" x14ac:dyDescent="0.3">
      <c r="A1363" t="s">
        <v>8404</v>
      </c>
      <c r="B1363">
        <v>2.976</v>
      </c>
    </row>
    <row r="1364" spans="1:2" x14ac:dyDescent="0.3">
      <c r="A1364" t="s">
        <v>8402</v>
      </c>
      <c r="B1364">
        <v>2.9860000000000002</v>
      </c>
    </row>
    <row r="1365" spans="1:2" x14ac:dyDescent="0.3">
      <c r="A1365" t="s">
        <v>8400</v>
      </c>
      <c r="B1365">
        <v>2.9860000000000002</v>
      </c>
    </row>
    <row r="1366" spans="1:2" x14ac:dyDescent="0.3">
      <c r="A1366" t="s">
        <v>8398</v>
      </c>
      <c r="B1366">
        <v>2.9830000000000001</v>
      </c>
    </row>
    <row r="1367" spans="1:2" x14ac:dyDescent="0.3">
      <c r="A1367" t="s">
        <v>8397</v>
      </c>
      <c r="B1367">
        <v>2.9409999999999998</v>
      </c>
    </row>
    <row r="1368" spans="1:2" x14ac:dyDescent="0.3">
      <c r="A1368" t="s">
        <v>8395</v>
      </c>
      <c r="B1368">
        <v>2.9460000000000002</v>
      </c>
    </row>
    <row r="1369" spans="1:2" x14ac:dyDescent="0.3">
      <c r="A1369" t="s">
        <v>8393</v>
      </c>
      <c r="B1369">
        <v>2.9660000000000002</v>
      </c>
    </row>
    <row r="1370" spans="1:2" x14ac:dyDescent="0.3">
      <c r="A1370" t="s">
        <v>8392</v>
      </c>
      <c r="B1370">
        <v>2.9860000000000002</v>
      </c>
    </row>
    <row r="1371" spans="1:2" x14ac:dyDescent="0.3">
      <c r="A1371" t="s">
        <v>8390</v>
      </c>
      <c r="B1371">
        <v>3.008</v>
      </c>
    </row>
    <row r="1372" spans="1:2" x14ac:dyDescent="0.3">
      <c r="A1372" t="s">
        <v>8388</v>
      </c>
      <c r="B1372">
        <v>3.0129999999999999</v>
      </c>
    </row>
    <row r="1373" spans="1:2" x14ac:dyDescent="0.3">
      <c r="A1373" t="s">
        <v>8386</v>
      </c>
      <c r="B1373">
        <v>3.0539999999999998</v>
      </c>
    </row>
    <row r="1374" spans="1:2" x14ac:dyDescent="0.3">
      <c r="A1374" t="s">
        <v>8384</v>
      </c>
      <c r="B1374">
        <v>3.069</v>
      </c>
    </row>
    <row r="1375" spans="1:2" x14ac:dyDescent="0.3">
      <c r="A1375" t="s">
        <v>8382</v>
      </c>
      <c r="B1375">
        <v>3.11</v>
      </c>
    </row>
    <row r="1376" spans="1:2" x14ac:dyDescent="0.3">
      <c r="A1376" t="s">
        <v>8380</v>
      </c>
      <c r="B1376">
        <v>3.1160000000000001</v>
      </c>
    </row>
    <row r="1377" spans="1:2" x14ac:dyDescent="0.3">
      <c r="A1377" t="s">
        <v>8378</v>
      </c>
      <c r="B1377">
        <v>3.101</v>
      </c>
    </row>
    <row r="1378" spans="1:2" x14ac:dyDescent="0.3">
      <c r="A1378" t="s">
        <v>8376</v>
      </c>
      <c r="B1378">
        <v>3.11</v>
      </c>
    </row>
    <row r="1379" spans="1:2" x14ac:dyDescent="0.3">
      <c r="A1379" t="s">
        <v>8373</v>
      </c>
      <c r="B1379">
        <v>3.1509999999999998</v>
      </c>
    </row>
    <row r="1380" spans="1:2" x14ac:dyDescent="0.3">
      <c r="A1380" t="s">
        <v>8372</v>
      </c>
      <c r="B1380">
        <v>3.161</v>
      </c>
    </row>
    <row r="1381" spans="1:2" x14ac:dyDescent="0.3">
      <c r="A1381" t="s">
        <v>8370</v>
      </c>
      <c r="B1381">
        <v>3.09</v>
      </c>
    </row>
    <row r="1382" spans="1:2" x14ac:dyDescent="0.3">
      <c r="A1382" t="s">
        <v>8368</v>
      </c>
      <c r="B1382">
        <v>3.1360000000000001</v>
      </c>
    </row>
    <row r="1383" spans="1:2" x14ac:dyDescent="0.3">
      <c r="A1383" t="s">
        <v>8366</v>
      </c>
      <c r="B1383">
        <v>3.1509999999999998</v>
      </c>
    </row>
    <row r="1384" spans="1:2" x14ac:dyDescent="0.3">
      <c r="A1384" t="s">
        <v>8364</v>
      </c>
      <c r="B1384">
        <v>3.161</v>
      </c>
    </row>
    <row r="1385" spans="1:2" x14ac:dyDescent="0.3">
      <c r="A1385" t="s">
        <v>8362</v>
      </c>
      <c r="B1385">
        <v>3.194</v>
      </c>
    </row>
    <row r="1386" spans="1:2" x14ac:dyDescent="0.3">
      <c r="A1386" t="s">
        <v>8361</v>
      </c>
      <c r="B1386">
        <v>3.2040000000000002</v>
      </c>
    </row>
    <row r="1387" spans="1:2" x14ac:dyDescent="0.3">
      <c r="A1387" t="s">
        <v>8359</v>
      </c>
      <c r="B1387">
        <v>3.2080000000000002</v>
      </c>
    </row>
    <row r="1388" spans="1:2" x14ac:dyDescent="0.3">
      <c r="A1388" t="s">
        <v>8357</v>
      </c>
      <c r="B1388">
        <v>3.2389999999999999</v>
      </c>
    </row>
    <row r="1389" spans="1:2" x14ac:dyDescent="0.3">
      <c r="A1389" t="s">
        <v>8355</v>
      </c>
      <c r="B1389">
        <v>3.2690000000000001</v>
      </c>
    </row>
    <row r="1390" spans="1:2" x14ac:dyDescent="0.3">
      <c r="A1390" t="s">
        <v>8353</v>
      </c>
      <c r="B1390">
        <v>3.2919999999999998</v>
      </c>
    </row>
    <row r="1391" spans="1:2" x14ac:dyDescent="0.3">
      <c r="A1391" t="s">
        <v>8352</v>
      </c>
      <c r="B1391">
        <v>3.2909999999999999</v>
      </c>
    </row>
    <row r="1392" spans="1:2" x14ac:dyDescent="0.3">
      <c r="A1392" t="s">
        <v>8350</v>
      </c>
      <c r="B1392">
        <v>3.3370000000000002</v>
      </c>
    </row>
    <row r="1393" spans="1:2" x14ac:dyDescent="0.3">
      <c r="A1393" t="s">
        <v>8348</v>
      </c>
      <c r="B1393">
        <v>3.3620000000000001</v>
      </c>
    </row>
    <row r="1394" spans="1:2" x14ac:dyDescent="0.3">
      <c r="A1394" t="s">
        <v>8346</v>
      </c>
      <c r="B1394">
        <v>3.3980000000000001</v>
      </c>
    </row>
    <row r="1395" spans="1:2" x14ac:dyDescent="0.3">
      <c r="A1395" t="s">
        <v>8344</v>
      </c>
      <c r="B1395">
        <v>3.3839999999999999</v>
      </c>
    </row>
    <row r="1396" spans="1:2" x14ac:dyDescent="0.3">
      <c r="A1396" t="s">
        <v>8342</v>
      </c>
      <c r="B1396">
        <v>3.3580000000000001</v>
      </c>
    </row>
    <row r="1397" spans="1:2" x14ac:dyDescent="0.3">
      <c r="A1397" t="s">
        <v>8341</v>
      </c>
      <c r="B1397">
        <v>3.3889999999999998</v>
      </c>
    </row>
    <row r="1398" spans="1:2" x14ac:dyDescent="0.3">
      <c r="A1398" t="s">
        <v>8339</v>
      </c>
      <c r="B1398">
        <v>3.3929999999999998</v>
      </c>
    </row>
    <row r="1399" spans="1:2" x14ac:dyDescent="0.3">
      <c r="A1399" t="s">
        <v>8337</v>
      </c>
      <c r="B1399">
        <v>3.4239999999999999</v>
      </c>
    </row>
    <row r="1400" spans="1:2" x14ac:dyDescent="0.3">
      <c r="A1400" t="s">
        <v>8335</v>
      </c>
      <c r="B1400">
        <v>3.4409999999999998</v>
      </c>
    </row>
    <row r="1401" spans="1:2" x14ac:dyDescent="0.3">
      <c r="A1401" t="s">
        <v>8334</v>
      </c>
      <c r="B1401">
        <v>3.4409999999999998</v>
      </c>
    </row>
    <row r="1402" spans="1:2" x14ac:dyDescent="0.3">
      <c r="A1402" t="s">
        <v>8332</v>
      </c>
      <c r="B1402">
        <v>3.4550000000000001</v>
      </c>
    </row>
    <row r="1403" spans="1:2" x14ac:dyDescent="0.3">
      <c r="A1403" t="s">
        <v>8330</v>
      </c>
      <c r="B1403">
        <v>3.496</v>
      </c>
    </row>
    <row r="1404" spans="1:2" x14ac:dyDescent="0.3">
      <c r="A1404" t="s">
        <v>8328</v>
      </c>
      <c r="B1404">
        <v>3.5009999999999999</v>
      </c>
    </row>
    <row r="1405" spans="1:2" x14ac:dyDescent="0.3">
      <c r="A1405" t="s">
        <v>8326</v>
      </c>
      <c r="B1405">
        <v>3.3839999999999999</v>
      </c>
    </row>
    <row r="1406" spans="1:2" x14ac:dyDescent="0.3">
      <c r="A1406" t="s">
        <v>8324</v>
      </c>
      <c r="B1406">
        <v>3.3889999999999998</v>
      </c>
    </row>
    <row r="1407" spans="1:2" x14ac:dyDescent="0.3">
      <c r="A1407" t="s">
        <v>8322</v>
      </c>
      <c r="B1407">
        <v>3.4860000000000002</v>
      </c>
    </row>
    <row r="1408" spans="1:2" x14ac:dyDescent="0.3">
      <c r="A1408" t="s">
        <v>8320</v>
      </c>
      <c r="B1408">
        <v>3.4809999999999999</v>
      </c>
    </row>
    <row r="1409" spans="1:2" x14ac:dyDescent="0.3">
      <c r="A1409" t="s">
        <v>8318</v>
      </c>
      <c r="B1409">
        <v>3.496</v>
      </c>
    </row>
    <row r="1410" spans="1:2" x14ac:dyDescent="0.3">
      <c r="A1410" t="s">
        <v>8316</v>
      </c>
      <c r="B1410">
        <v>3.5030000000000001</v>
      </c>
    </row>
    <row r="1411" spans="1:2" x14ac:dyDescent="0.3">
      <c r="A1411" t="s">
        <v>8314</v>
      </c>
      <c r="B1411">
        <v>3.4660000000000002</v>
      </c>
    </row>
    <row r="1412" spans="1:2" x14ac:dyDescent="0.3">
      <c r="A1412" t="s">
        <v>8312</v>
      </c>
      <c r="B1412">
        <v>3.4649999999999999</v>
      </c>
    </row>
    <row r="1413" spans="1:2" x14ac:dyDescent="0.3">
      <c r="A1413" t="s">
        <v>8310</v>
      </c>
      <c r="B1413">
        <v>3.4910000000000001</v>
      </c>
    </row>
    <row r="1414" spans="1:2" x14ac:dyDescent="0.3">
      <c r="A1414" t="s">
        <v>8308</v>
      </c>
      <c r="B1414">
        <v>3.5059999999999998</v>
      </c>
    </row>
    <row r="1415" spans="1:2" x14ac:dyDescent="0.3">
      <c r="A1415" t="s">
        <v>8306</v>
      </c>
      <c r="B1415">
        <v>3.4929999999999999</v>
      </c>
    </row>
    <row r="1416" spans="1:2" x14ac:dyDescent="0.3">
      <c r="A1416" t="s">
        <v>8304</v>
      </c>
      <c r="B1416">
        <v>3.4870000000000001</v>
      </c>
    </row>
    <row r="1417" spans="1:2" x14ac:dyDescent="0.3">
      <c r="A1417" t="s">
        <v>8302</v>
      </c>
      <c r="B1417">
        <v>3.5070000000000001</v>
      </c>
    </row>
    <row r="1418" spans="1:2" x14ac:dyDescent="0.3">
      <c r="A1418" t="s">
        <v>10932</v>
      </c>
      <c r="B1418">
        <v>3.532</v>
      </c>
    </row>
    <row r="1419" spans="1:2" x14ac:dyDescent="0.3">
      <c r="A1419" t="s">
        <v>8301</v>
      </c>
      <c r="B1419">
        <v>3.5539999999999998</v>
      </c>
    </row>
    <row r="1420" spans="1:2" x14ac:dyDescent="0.3">
      <c r="A1420" t="s">
        <v>8299</v>
      </c>
      <c r="B1420">
        <v>3.5030000000000001</v>
      </c>
    </row>
    <row r="1421" spans="1:2" x14ac:dyDescent="0.3">
      <c r="A1421" t="s">
        <v>8297</v>
      </c>
      <c r="B1421">
        <v>3.415</v>
      </c>
    </row>
    <row r="1422" spans="1:2" x14ac:dyDescent="0.3">
      <c r="A1422" t="s">
        <v>8296</v>
      </c>
      <c r="B1422">
        <v>3.4079999999999999</v>
      </c>
    </row>
    <row r="1423" spans="1:2" x14ac:dyDescent="0.3">
      <c r="A1423" t="s">
        <v>8292</v>
      </c>
      <c r="B1423">
        <v>3.4489999999999998</v>
      </c>
    </row>
    <row r="1424" spans="1:2" x14ac:dyDescent="0.3">
      <c r="A1424" t="s">
        <v>8290</v>
      </c>
      <c r="B1424">
        <v>3.4409999999999998</v>
      </c>
    </row>
    <row r="1425" spans="1:2" x14ac:dyDescent="0.3">
      <c r="A1425" t="s">
        <v>8288</v>
      </c>
      <c r="B1425">
        <v>3.4510000000000001</v>
      </c>
    </row>
    <row r="1426" spans="1:2" x14ac:dyDescent="0.3">
      <c r="A1426" t="s">
        <v>8286</v>
      </c>
      <c r="B1426">
        <v>3.45</v>
      </c>
    </row>
    <row r="1427" spans="1:2" x14ac:dyDescent="0.3">
      <c r="A1427" t="s">
        <v>8284</v>
      </c>
      <c r="B1427">
        <v>3.47</v>
      </c>
    </row>
    <row r="1428" spans="1:2" x14ac:dyDescent="0.3">
      <c r="A1428" t="s">
        <v>8282</v>
      </c>
      <c r="B1428">
        <v>3.4620000000000002</v>
      </c>
    </row>
    <row r="1429" spans="1:2" x14ac:dyDescent="0.3">
      <c r="A1429" t="s">
        <v>8280</v>
      </c>
      <c r="B1429">
        <v>3.4</v>
      </c>
    </row>
    <row r="1430" spans="1:2" x14ac:dyDescent="0.3">
      <c r="A1430" t="s">
        <v>8278</v>
      </c>
      <c r="B1430">
        <v>3.379</v>
      </c>
    </row>
    <row r="1431" spans="1:2" x14ac:dyDescent="0.3">
      <c r="A1431" t="s">
        <v>8276</v>
      </c>
      <c r="B1431">
        <v>3.4289999999999998</v>
      </c>
    </row>
    <row r="1432" spans="1:2" x14ac:dyDescent="0.3">
      <c r="A1432" t="s">
        <v>8274</v>
      </c>
      <c r="B1432">
        <v>3.4809999999999999</v>
      </c>
    </row>
    <row r="1433" spans="1:2" x14ac:dyDescent="0.3">
      <c r="A1433" t="s">
        <v>8272</v>
      </c>
      <c r="B1433">
        <v>3.5270000000000001</v>
      </c>
    </row>
    <row r="1434" spans="1:2" x14ac:dyDescent="0.3">
      <c r="A1434" t="s">
        <v>8270</v>
      </c>
      <c r="B1434">
        <v>3.3639999999999999</v>
      </c>
    </row>
    <row r="1435" spans="1:2" x14ac:dyDescent="0.3">
      <c r="A1435" t="s">
        <v>8268</v>
      </c>
      <c r="B1435">
        <v>3.3580000000000001</v>
      </c>
    </row>
    <row r="1436" spans="1:2" x14ac:dyDescent="0.3">
      <c r="A1436" t="s">
        <v>8266</v>
      </c>
      <c r="B1436">
        <v>3.45</v>
      </c>
    </row>
    <row r="1437" spans="1:2" x14ac:dyDescent="0.3">
      <c r="A1437" t="s">
        <v>8264</v>
      </c>
      <c r="B1437">
        <v>3.4649999999999999</v>
      </c>
    </row>
    <row r="1438" spans="1:2" x14ac:dyDescent="0.3">
      <c r="A1438" t="s">
        <v>8262</v>
      </c>
      <c r="B1438">
        <v>3.472</v>
      </c>
    </row>
    <row r="1439" spans="1:2" x14ac:dyDescent="0.3">
      <c r="A1439" t="s">
        <v>8260</v>
      </c>
      <c r="B1439">
        <v>3.4409999999999998</v>
      </c>
    </row>
    <row r="1440" spans="1:2" x14ac:dyDescent="0.3">
      <c r="A1440" t="s">
        <v>8258</v>
      </c>
      <c r="B1440">
        <v>3.4409999999999998</v>
      </c>
    </row>
    <row r="1441" spans="1:2" x14ac:dyDescent="0.3">
      <c r="A1441" t="s">
        <v>8256</v>
      </c>
      <c r="B1441">
        <v>3.5179999999999998</v>
      </c>
    </row>
    <row r="1442" spans="1:2" x14ac:dyDescent="0.3">
      <c r="A1442" t="s">
        <v>8254</v>
      </c>
      <c r="B1442">
        <v>3.5270000000000001</v>
      </c>
    </row>
    <row r="1443" spans="1:2" x14ac:dyDescent="0.3">
      <c r="A1443" t="s">
        <v>8252</v>
      </c>
      <c r="B1443">
        <v>3.5630000000000002</v>
      </c>
    </row>
    <row r="1444" spans="1:2" x14ac:dyDescent="0.3">
      <c r="A1444" t="s">
        <v>8250</v>
      </c>
      <c r="B1444">
        <v>3.544</v>
      </c>
    </row>
    <row r="1445" spans="1:2" x14ac:dyDescent="0.3">
      <c r="A1445" t="s">
        <v>8249</v>
      </c>
      <c r="B1445">
        <v>3.5489999999999999</v>
      </c>
    </row>
    <row r="1446" spans="1:2" x14ac:dyDescent="0.3">
      <c r="A1446" t="s">
        <v>8247</v>
      </c>
      <c r="B1446">
        <v>3.5369999999999999</v>
      </c>
    </row>
    <row r="1447" spans="1:2" x14ac:dyDescent="0.3">
      <c r="A1447" t="s">
        <v>8245</v>
      </c>
      <c r="B1447">
        <v>3.62</v>
      </c>
    </row>
    <row r="1448" spans="1:2" x14ac:dyDescent="0.3">
      <c r="A1448" t="s">
        <v>8243</v>
      </c>
      <c r="B1448">
        <v>3.6040000000000001</v>
      </c>
    </row>
    <row r="1449" spans="1:2" x14ac:dyDescent="0.3">
      <c r="A1449" t="s">
        <v>8242</v>
      </c>
      <c r="B1449">
        <v>3.645</v>
      </c>
    </row>
    <row r="1450" spans="1:2" x14ac:dyDescent="0.3">
      <c r="A1450" t="s">
        <v>8240</v>
      </c>
      <c r="B1450">
        <v>3.6989999999999998</v>
      </c>
    </row>
    <row r="1451" spans="1:2" x14ac:dyDescent="0.3">
      <c r="A1451" t="s">
        <v>8238</v>
      </c>
      <c r="B1451">
        <v>3.7280000000000002</v>
      </c>
    </row>
    <row r="1452" spans="1:2" x14ac:dyDescent="0.3">
      <c r="A1452" t="s">
        <v>8236</v>
      </c>
      <c r="B1452">
        <v>3.7690000000000001</v>
      </c>
    </row>
    <row r="1453" spans="1:2" x14ac:dyDescent="0.3">
      <c r="A1453" t="s">
        <v>8234</v>
      </c>
      <c r="B1453">
        <v>3.8380000000000001</v>
      </c>
    </row>
    <row r="1454" spans="1:2" x14ac:dyDescent="0.3">
      <c r="A1454" t="s">
        <v>8232</v>
      </c>
      <c r="B1454">
        <v>3.823</v>
      </c>
    </row>
    <row r="1455" spans="1:2" x14ac:dyDescent="0.3">
      <c r="A1455" t="s">
        <v>8230</v>
      </c>
      <c r="B1455">
        <v>3.8490000000000002</v>
      </c>
    </row>
    <row r="1456" spans="1:2" x14ac:dyDescent="0.3">
      <c r="A1456" t="s">
        <v>8228</v>
      </c>
      <c r="B1456">
        <v>3.8540000000000001</v>
      </c>
    </row>
    <row r="1457" spans="1:2" x14ac:dyDescent="0.3">
      <c r="A1457" t="s">
        <v>8226</v>
      </c>
      <c r="B1457">
        <v>3.8580000000000001</v>
      </c>
    </row>
    <row r="1458" spans="1:2" x14ac:dyDescent="0.3">
      <c r="A1458" t="s">
        <v>8224</v>
      </c>
      <c r="B1458">
        <v>3.847</v>
      </c>
    </row>
    <row r="1459" spans="1:2" x14ac:dyDescent="0.3">
      <c r="A1459" t="s">
        <v>8222</v>
      </c>
      <c r="B1459">
        <v>3.8849999999999998</v>
      </c>
    </row>
    <row r="1460" spans="1:2" x14ac:dyDescent="0.3">
      <c r="A1460" t="s">
        <v>8220</v>
      </c>
      <c r="B1460">
        <v>3.8740000000000001</v>
      </c>
    </row>
    <row r="1461" spans="1:2" x14ac:dyDescent="0.3">
      <c r="A1461" t="s">
        <v>8218</v>
      </c>
      <c r="B1461">
        <v>3.8780000000000001</v>
      </c>
    </row>
    <row r="1462" spans="1:2" x14ac:dyDescent="0.3">
      <c r="A1462" t="s">
        <v>8216</v>
      </c>
      <c r="B1462">
        <v>3.867</v>
      </c>
    </row>
    <row r="1463" spans="1:2" x14ac:dyDescent="0.3">
      <c r="A1463" t="s">
        <v>8215</v>
      </c>
      <c r="B1463">
        <v>3.8879999999999999</v>
      </c>
    </row>
    <row r="1464" spans="1:2" x14ac:dyDescent="0.3">
      <c r="A1464" t="s">
        <v>8213</v>
      </c>
      <c r="B1464">
        <v>3.9159999999999999</v>
      </c>
    </row>
    <row r="1465" spans="1:2" x14ac:dyDescent="0.3">
      <c r="A1465" t="s">
        <v>8212</v>
      </c>
      <c r="B1465">
        <v>3.91</v>
      </c>
    </row>
    <row r="1466" spans="1:2" x14ac:dyDescent="0.3">
      <c r="A1466" t="s">
        <v>8210</v>
      </c>
      <c r="B1466">
        <v>3.9249999999999998</v>
      </c>
    </row>
    <row r="1467" spans="1:2" x14ac:dyDescent="0.3">
      <c r="A1467" t="s">
        <v>8208</v>
      </c>
      <c r="B1467">
        <v>3.9089999999999998</v>
      </c>
    </row>
    <row r="1468" spans="1:2" x14ac:dyDescent="0.3">
      <c r="A1468" t="s">
        <v>8206</v>
      </c>
      <c r="B1468">
        <v>3.9140000000000001</v>
      </c>
    </row>
    <row r="1469" spans="1:2" x14ac:dyDescent="0.3">
      <c r="A1469" t="s">
        <v>8204</v>
      </c>
      <c r="B1469">
        <v>3.9470000000000001</v>
      </c>
    </row>
    <row r="1470" spans="1:2" x14ac:dyDescent="0.3">
      <c r="A1470" t="s">
        <v>8202</v>
      </c>
      <c r="B1470">
        <v>3.9449999999999998</v>
      </c>
    </row>
    <row r="1471" spans="1:2" x14ac:dyDescent="0.3">
      <c r="A1471" t="s">
        <v>8200</v>
      </c>
      <c r="B1471">
        <v>3.956</v>
      </c>
    </row>
    <row r="1472" spans="1:2" x14ac:dyDescent="0.3">
      <c r="A1472" t="s">
        <v>8198</v>
      </c>
      <c r="B1472">
        <v>3.95</v>
      </c>
    </row>
    <row r="1473" spans="1:2" x14ac:dyDescent="0.3">
      <c r="A1473" t="s">
        <v>8196</v>
      </c>
      <c r="B1473">
        <v>3.976</v>
      </c>
    </row>
    <row r="1474" spans="1:2" x14ac:dyDescent="0.3">
      <c r="A1474" t="s">
        <v>8194</v>
      </c>
      <c r="B1474">
        <v>3.9940000000000002</v>
      </c>
    </row>
    <row r="1475" spans="1:2" x14ac:dyDescent="0.3">
      <c r="A1475" t="s">
        <v>8192</v>
      </c>
      <c r="B1475">
        <v>3.988</v>
      </c>
    </row>
    <row r="1476" spans="1:2" x14ac:dyDescent="0.3">
      <c r="A1476" t="s">
        <v>8190</v>
      </c>
      <c r="B1476">
        <v>3.9969999999999999</v>
      </c>
    </row>
    <row r="1477" spans="1:2" x14ac:dyDescent="0.3">
      <c r="A1477" t="s">
        <v>8188</v>
      </c>
      <c r="B1477">
        <v>3.9660000000000002</v>
      </c>
    </row>
    <row r="1478" spans="1:2" x14ac:dyDescent="0.3">
      <c r="A1478" t="s">
        <v>8186</v>
      </c>
      <c r="B1478">
        <v>3.89</v>
      </c>
    </row>
    <row r="1479" spans="1:2" x14ac:dyDescent="0.3">
      <c r="A1479" t="s">
        <v>8184</v>
      </c>
      <c r="B1479">
        <v>3.91</v>
      </c>
    </row>
    <row r="1480" spans="1:2" x14ac:dyDescent="0.3">
      <c r="A1480" t="s">
        <v>8180</v>
      </c>
      <c r="B1480">
        <v>3.9350000000000001</v>
      </c>
    </row>
    <row r="1481" spans="1:2" x14ac:dyDescent="0.3">
      <c r="A1481" t="s">
        <v>8178</v>
      </c>
      <c r="B1481">
        <v>3.9140000000000001</v>
      </c>
    </row>
    <row r="1482" spans="1:2" x14ac:dyDescent="0.3">
      <c r="A1482" t="s">
        <v>8176</v>
      </c>
      <c r="B1482">
        <v>3.9239999999999999</v>
      </c>
    </row>
    <row r="1483" spans="1:2" x14ac:dyDescent="0.3">
      <c r="A1483" t="s">
        <v>8174</v>
      </c>
      <c r="B1483">
        <v>3.9369999999999998</v>
      </c>
    </row>
    <row r="1484" spans="1:2" x14ac:dyDescent="0.3">
      <c r="A1484" t="s">
        <v>8172</v>
      </c>
      <c r="B1484">
        <v>3.9359999999999999</v>
      </c>
    </row>
    <row r="1485" spans="1:2" x14ac:dyDescent="0.3">
      <c r="A1485" t="s">
        <v>8170</v>
      </c>
      <c r="B1485">
        <v>3.9660000000000002</v>
      </c>
    </row>
    <row r="1486" spans="1:2" x14ac:dyDescent="0.3">
      <c r="A1486" t="s">
        <v>8168</v>
      </c>
      <c r="B1486">
        <v>3.976</v>
      </c>
    </row>
    <row r="1487" spans="1:2" x14ac:dyDescent="0.3">
      <c r="A1487" t="s">
        <v>8157</v>
      </c>
      <c r="B1487">
        <v>3.895</v>
      </c>
    </row>
    <row r="1488" spans="1:2" x14ac:dyDescent="0.3">
      <c r="A1488" t="s">
        <v>8155</v>
      </c>
      <c r="B1488">
        <v>3.88</v>
      </c>
    </row>
    <row r="1489" spans="1:2" x14ac:dyDescent="0.3">
      <c r="A1489" t="s">
        <v>8153</v>
      </c>
      <c r="B1489">
        <v>3.8540000000000001</v>
      </c>
    </row>
    <row r="1490" spans="1:2" x14ac:dyDescent="0.3">
      <c r="A1490" t="s">
        <v>8151</v>
      </c>
      <c r="B1490">
        <v>3.9089999999999998</v>
      </c>
    </row>
    <row r="1491" spans="1:2" x14ac:dyDescent="0.3">
      <c r="A1491" t="s">
        <v>8149</v>
      </c>
      <c r="B1491">
        <v>3.9140000000000001</v>
      </c>
    </row>
    <row r="1492" spans="1:2" x14ac:dyDescent="0.3">
      <c r="A1492" t="s">
        <v>8147</v>
      </c>
      <c r="B1492">
        <v>3.9630000000000001</v>
      </c>
    </row>
    <row r="1493" spans="1:2" x14ac:dyDescent="0.3">
      <c r="A1493" t="s">
        <v>8145</v>
      </c>
      <c r="B1493">
        <v>3.968</v>
      </c>
    </row>
    <row r="1494" spans="1:2" x14ac:dyDescent="0.3">
      <c r="A1494" t="s">
        <v>8143</v>
      </c>
      <c r="B1494">
        <v>3.9569999999999999</v>
      </c>
    </row>
    <row r="1495" spans="1:2" x14ac:dyDescent="0.3">
      <c r="A1495" t="s">
        <v>8141</v>
      </c>
      <c r="B1495">
        <v>3.9809999999999999</v>
      </c>
    </row>
    <row r="1496" spans="1:2" x14ac:dyDescent="0.3">
      <c r="A1496" t="s">
        <v>8139</v>
      </c>
      <c r="B1496">
        <v>3.9649999999999999</v>
      </c>
    </row>
    <row r="1497" spans="1:2" x14ac:dyDescent="0.3">
      <c r="A1497" t="s">
        <v>8137</v>
      </c>
      <c r="B1497">
        <v>3.9369999999999998</v>
      </c>
    </row>
    <row r="1498" spans="1:2" x14ac:dyDescent="0.3">
      <c r="A1498" t="s">
        <v>8135</v>
      </c>
      <c r="B1498">
        <v>3.9209999999999998</v>
      </c>
    </row>
    <row r="1499" spans="1:2" x14ac:dyDescent="0.3">
      <c r="A1499" t="s">
        <v>8133</v>
      </c>
      <c r="B1499">
        <v>3.9969999999999999</v>
      </c>
    </row>
    <row r="1500" spans="1:2" x14ac:dyDescent="0.3">
      <c r="A1500" t="s">
        <v>8131</v>
      </c>
      <c r="B1500">
        <v>4.0679999999999996</v>
      </c>
    </row>
    <row r="1501" spans="1:2" x14ac:dyDescent="0.3">
      <c r="A1501" t="s">
        <v>8129</v>
      </c>
      <c r="B1501">
        <v>4.1150000000000002</v>
      </c>
    </row>
    <row r="1502" spans="1:2" x14ac:dyDescent="0.3">
      <c r="A1502" t="s">
        <v>8127</v>
      </c>
      <c r="B1502">
        <v>4.1689999999999996</v>
      </c>
    </row>
    <row r="1503" spans="1:2" x14ac:dyDescent="0.3">
      <c r="A1503" t="s">
        <v>8125</v>
      </c>
      <c r="B1503">
        <v>4.1879999999999997</v>
      </c>
    </row>
    <row r="1504" spans="1:2" x14ac:dyDescent="0.3">
      <c r="A1504" t="s">
        <v>8123</v>
      </c>
      <c r="B1504">
        <v>4.1980000000000004</v>
      </c>
    </row>
    <row r="1505" spans="1:2" x14ac:dyDescent="0.3">
      <c r="A1505" t="s">
        <v>8121</v>
      </c>
      <c r="B1505">
        <v>4.2140000000000004</v>
      </c>
    </row>
    <row r="1506" spans="1:2" x14ac:dyDescent="0.3">
      <c r="A1506" t="s">
        <v>8119</v>
      </c>
      <c r="B1506">
        <v>4.2830000000000004</v>
      </c>
    </row>
    <row r="1507" spans="1:2" x14ac:dyDescent="0.3">
      <c r="A1507" t="s">
        <v>8117</v>
      </c>
      <c r="B1507">
        <v>4.2880000000000003</v>
      </c>
    </row>
    <row r="1508" spans="1:2" x14ac:dyDescent="0.3">
      <c r="A1508" t="s">
        <v>8115</v>
      </c>
      <c r="B1508">
        <v>4.2960000000000003</v>
      </c>
    </row>
    <row r="1509" spans="1:2" x14ac:dyDescent="0.3">
      <c r="A1509" t="s">
        <v>8111</v>
      </c>
      <c r="B1509">
        <v>4.3159999999999998</v>
      </c>
    </row>
    <row r="1510" spans="1:2" x14ac:dyDescent="0.3">
      <c r="A1510" t="s">
        <v>8110</v>
      </c>
      <c r="B1510">
        <v>4.3220000000000001</v>
      </c>
    </row>
    <row r="1511" spans="1:2" x14ac:dyDescent="0.3">
      <c r="A1511" t="s">
        <v>8108</v>
      </c>
      <c r="B1511">
        <v>4.3289999999999997</v>
      </c>
    </row>
    <row r="1512" spans="1:2" x14ac:dyDescent="0.3">
      <c r="A1512" t="s">
        <v>8106</v>
      </c>
      <c r="B1512">
        <v>4.3380000000000001</v>
      </c>
    </row>
    <row r="1513" spans="1:2" x14ac:dyDescent="0.3">
      <c r="A1513" t="s">
        <v>8104</v>
      </c>
      <c r="B1513">
        <v>4.3330000000000002</v>
      </c>
    </row>
    <row r="1514" spans="1:2" x14ac:dyDescent="0.3">
      <c r="A1514" t="s">
        <v>8102</v>
      </c>
      <c r="B1514">
        <v>4.3479999999999999</v>
      </c>
    </row>
    <row r="1515" spans="1:2" x14ac:dyDescent="0.3">
      <c r="A1515" t="s">
        <v>8100</v>
      </c>
      <c r="B1515">
        <v>4.3970000000000002</v>
      </c>
    </row>
    <row r="1516" spans="1:2" x14ac:dyDescent="0.3">
      <c r="A1516" t="s">
        <v>8098</v>
      </c>
      <c r="B1516">
        <v>4.4119999999999999</v>
      </c>
    </row>
    <row r="1517" spans="1:2" x14ac:dyDescent="0.3">
      <c r="A1517" t="s">
        <v>8096</v>
      </c>
      <c r="B1517">
        <v>4.4210000000000003</v>
      </c>
    </row>
    <row r="1518" spans="1:2" x14ac:dyDescent="0.3">
      <c r="A1518" t="s">
        <v>8094</v>
      </c>
      <c r="B1518">
        <v>4.4359999999999999</v>
      </c>
    </row>
    <row r="1519" spans="1:2" x14ac:dyDescent="0.3">
      <c r="A1519" t="s">
        <v>8092</v>
      </c>
      <c r="B1519">
        <v>4.4539999999999997</v>
      </c>
    </row>
    <row r="1520" spans="1:2" x14ac:dyDescent="0.3">
      <c r="A1520" t="s">
        <v>8090</v>
      </c>
      <c r="B1520">
        <v>4.4489999999999998</v>
      </c>
    </row>
    <row r="1521" spans="1:2" x14ac:dyDescent="0.3">
      <c r="A1521" t="s">
        <v>8088</v>
      </c>
      <c r="B1521">
        <v>4.4539999999999997</v>
      </c>
    </row>
    <row r="1522" spans="1:2" x14ac:dyDescent="0.3">
      <c r="A1522" t="s">
        <v>8086</v>
      </c>
      <c r="B1522">
        <v>4.452</v>
      </c>
    </row>
    <row r="1523" spans="1:2" x14ac:dyDescent="0.3">
      <c r="A1523" t="s">
        <v>8084</v>
      </c>
      <c r="B1523">
        <v>4.4459999999999997</v>
      </c>
    </row>
    <row r="1524" spans="1:2" x14ac:dyDescent="0.3">
      <c r="A1524" t="s">
        <v>8082</v>
      </c>
      <c r="B1524">
        <v>4.4649999999999999</v>
      </c>
    </row>
    <row r="1525" spans="1:2" x14ac:dyDescent="0.3">
      <c r="A1525" t="s">
        <v>8080</v>
      </c>
      <c r="B1525">
        <v>4.4850000000000003</v>
      </c>
    </row>
    <row r="1526" spans="1:2" x14ac:dyDescent="0.3">
      <c r="A1526" t="s">
        <v>8078</v>
      </c>
      <c r="B1526">
        <v>4.49</v>
      </c>
    </row>
    <row r="1527" spans="1:2" x14ac:dyDescent="0.3">
      <c r="A1527" t="s">
        <v>8076</v>
      </c>
      <c r="B1527">
        <v>4.4989999999999997</v>
      </c>
    </row>
    <row r="1528" spans="1:2" x14ac:dyDescent="0.3">
      <c r="A1528" t="s">
        <v>8074</v>
      </c>
      <c r="B1528">
        <v>4.524</v>
      </c>
    </row>
    <row r="1529" spans="1:2" x14ac:dyDescent="0.3">
      <c r="A1529" t="s">
        <v>8072</v>
      </c>
      <c r="B1529">
        <v>4.5419999999999998</v>
      </c>
    </row>
    <row r="1530" spans="1:2" x14ac:dyDescent="0.3">
      <c r="A1530" t="s">
        <v>8070</v>
      </c>
      <c r="B1530">
        <v>4.5369999999999999</v>
      </c>
    </row>
    <row r="1531" spans="1:2" x14ac:dyDescent="0.3">
      <c r="A1531" t="s">
        <v>8068</v>
      </c>
      <c r="B1531">
        <v>4.5309999999999997</v>
      </c>
    </row>
    <row r="1532" spans="1:2" x14ac:dyDescent="0.3">
      <c r="A1532" t="s">
        <v>8066</v>
      </c>
      <c r="B1532">
        <v>4.5289999999999999</v>
      </c>
    </row>
    <row r="1533" spans="1:2" x14ac:dyDescent="0.3">
      <c r="A1533" t="s">
        <v>8062</v>
      </c>
      <c r="B1533">
        <v>4.5339999999999998</v>
      </c>
    </row>
    <row r="1534" spans="1:2" x14ac:dyDescent="0.3">
      <c r="A1534" t="s">
        <v>8060</v>
      </c>
      <c r="B1534">
        <v>4.5579999999999998</v>
      </c>
    </row>
    <row r="1535" spans="1:2" x14ac:dyDescent="0.3">
      <c r="A1535" t="s">
        <v>8059</v>
      </c>
      <c r="B1535">
        <v>4.5570000000000004</v>
      </c>
    </row>
    <row r="1536" spans="1:2" x14ac:dyDescent="0.3">
      <c r="A1536" t="s">
        <v>8057</v>
      </c>
      <c r="B1536">
        <v>4.5759999999999996</v>
      </c>
    </row>
    <row r="1537" spans="1:2" x14ac:dyDescent="0.3">
      <c r="A1537" t="s">
        <v>8055</v>
      </c>
      <c r="B1537">
        <v>4.5860000000000003</v>
      </c>
    </row>
    <row r="1538" spans="1:2" x14ac:dyDescent="0.3">
      <c r="A1538" t="s">
        <v>8054</v>
      </c>
      <c r="B1538">
        <v>4.6020000000000003</v>
      </c>
    </row>
    <row r="1539" spans="1:2" x14ac:dyDescent="0.3">
      <c r="A1539" t="s">
        <v>8052</v>
      </c>
      <c r="B1539">
        <v>4.5940000000000003</v>
      </c>
    </row>
    <row r="1540" spans="1:2" x14ac:dyDescent="0.3">
      <c r="A1540" t="s">
        <v>8050</v>
      </c>
      <c r="B1540">
        <v>4.5940000000000003</v>
      </c>
    </row>
    <row r="1541" spans="1:2" x14ac:dyDescent="0.3">
      <c r="A1541" t="s">
        <v>8048</v>
      </c>
      <c r="B1541">
        <v>4.5919999999999996</v>
      </c>
    </row>
    <row r="1542" spans="1:2" x14ac:dyDescent="0.3">
      <c r="A1542" t="s">
        <v>8046</v>
      </c>
      <c r="B1542">
        <v>4.5599999999999996</v>
      </c>
    </row>
    <row r="1543" spans="1:2" x14ac:dyDescent="0.3">
      <c r="A1543" t="s">
        <v>8044</v>
      </c>
      <c r="B1543">
        <v>4.5890000000000004</v>
      </c>
    </row>
    <row r="1544" spans="1:2" x14ac:dyDescent="0.3">
      <c r="A1544" t="s">
        <v>8042</v>
      </c>
      <c r="B1544">
        <v>4.5739999999999998</v>
      </c>
    </row>
    <row r="1545" spans="1:2" x14ac:dyDescent="0.3">
      <c r="A1545" t="s">
        <v>8041</v>
      </c>
      <c r="B1545">
        <v>4.5570000000000004</v>
      </c>
    </row>
    <row r="1546" spans="1:2" x14ac:dyDescent="0.3">
      <c r="A1546" t="s">
        <v>8039</v>
      </c>
      <c r="B1546">
        <v>4.5709999999999997</v>
      </c>
    </row>
    <row r="1547" spans="1:2" x14ac:dyDescent="0.3">
      <c r="A1547" t="s">
        <v>8037</v>
      </c>
      <c r="B1547">
        <v>4.5860000000000003</v>
      </c>
    </row>
    <row r="1548" spans="1:2" x14ac:dyDescent="0.3">
      <c r="A1548" t="s">
        <v>8035</v>
      </c>
      <c r="B1548">
        <v>4.5739999999999998</v>
      </c>
    </row>
    <row r="1549" spans="1:2" x14ac:dyDescent="0.3">
      <c r="A1549" t="s">
        <v>8033</v>
      </c>
      <c r="B1549">
        <v>4.5789999999999997</v>
      </c>
    </row>
    <row r="1550" spans="1:2" x14ac:dyDescent="0.3">
      <c r="A1550" t="s">
        <v>8031</v>
      </c>
      <c r="B1550">
        <v>4.5880000000000001</v>
      </c>
    </row>
    <row r="1551" spans="1:2" x14ac:dyDescent="0.3">
      <c r="A1551" t="s">
        <v>8029</v>
      </c>
      <c r="B1551">
        <v>4.5970000000000004</v>
      </c>
    </row>
    <row r="1552" spans="1:2" x14ac:dyDescent="0.3">
      <c r="A1552" t="s">
        <v>8027</v>
      </c>
      <c r="B1552">
        <v>4.617</v>
      </c>
    </row>
    <row r="1553" spans="1:2" x14ac:dyDescent="0.3">
      <c r="A1553" t="s">
        <v>8025</v>
      </c>
      <c r="B1553">
        <v>4.6509999999999998</v>
      </c>
    </row>
    <row r="1554" spans="1:2" x14ac:dyDescent="0.3">
      <c r="A1554" t="s">
        <v>8023</v>
      </c>
      <c r="B1554">
        <v>4.6769999999999996</v>
      </c>
    </row>
    <row r="1555" spans="1:2" x14ac:dyDescent="0.3">
      <c r="A1555" t="s">
        <v>8021</v>
      </c>
      <c r="B1555">
        <v>4.6559999999999997</v>
      </c>
    </row>
    <row r="1556" spans="1:2" x14ac:dyDescent="0.3">
      <c r="A1556" t="s">
        <v>8019</v>
      </c>
      <c r="B1556">
        <v>4.6280000000000001</v>
      </c>
    </row>
    <row r="1557" spans="1:2" x14ac:dyDescent="0.3">
      <c r="A1557" t="s">
        <v>8017</v>
      </c>
      <c r="B1557">
        <v>4.6020000000000003</v>
      </c>
    </row>
    <row r="1558" spans="1:2" x14ac:dyDescent="0.3">
      <c r="A1558" t="s">
        <v>8015</v>
      </c>
      <c r="B1558">
        <v>4.6150000000000002</v>
      </c>
    </row>
    <row r="1559" spans="1:2" x14ac:dyDescent="0.3">
      <c r="A1559" t="s">
        <v>8013</v>
      </c>
      <c r="B1559">
        <v>4.5990000000000002</v>
      </c>
    </row>
    <row r="1560" spans="1:2" x14ac:dyDescent="0.3">
      <c r="A1560" t="s">
        <v>8011</v>
      </c>
      <c r="B1560">
        <v>4.5940000000000003</v>
      </c>
    </row>
    <row r="1561" spans="1:2" x14ac:dyDescent="0.3">
      <c r="A1561" t="s">
        <v>8009</v>
      </c>
      <c r="B1561">
        <v>4.5919999999999996</v>
      </c>
    </row>
    <row r="1562" spans="1:2" x14ac:dyDescent="0.3">
      <c r="A1562" t="s">
        <v>8007</v>
      </c>
      <c r="B1562">
        <v>4.5970000000000004</v>
      </c>
    </row>
    <row r="1563" spans="1:2" x14ac:dyDescent="0.3">
      <c r="A1563" t="s">
        <v>8005</v>
      </c>
      <c r="B1563">
        <v>4.6509999999999998</v>
      </c>
    </row>
    <row r="1564" spans="1:2" x14ac:dyDescent="0.3">
      <c r="A1564" t="s">
        <v>8003</v>
      </c>
      <c r="B1564">
        <v>4.6559999999999997</v>
      </c>
    </row>
    <row r="1565" spans="1:2" x14ac:dyDescent="0.3">
      <c r="A1565" t="s">
        <v>8001</v>
      </c>
      <c r="B1565">
        <v>4.6559999999999997</v>
      </c>
    </row>
    <row r="1566" spans="1:2" x14ac:dyDescent="0.3">
      <c r="A1566" t="s">
        <v>7999</v>
      </c>
      <c r="B1566">
        <v>4.6589999999999998</v>
      </c>
    </row>
    <row r="1567" spans="1:2" x14ac:dyDescent="0.3">
      <c r="A1567" t="s">
        <v>7997</v>
      </c>
      <c r="B1567">
        <v>4.6689999999999996</v>
      </c>
    </row>
    <row r="1568" spans="1:2" x14ac:dyDescent="0.3">
      <c r="A1568" t="s">
        <v>7995</v>
      </c>
      <c r="B1568">
        <v>4.6769999999999996</v>
      </c>
    </row>
    <row r="1569" spans="1:2" x14ac:dyDescent="0.3">
      <c r="A1569" t="s">
        <v>7993</v>
      </c>
      <c r="B1569">
        <v>4.6769999999999996</v>
      </c>
    </row>
    <row r="1570" spans="1:2" x14ac:dyDescent="0.3">
      <c r="A1570" t="s">
        <v>7991</v>
      </c>
      <c r="B1570">
        <v>4.6749999999999998</v>
      </c>
    </row>
    <row r="1571" spans="1:2" x14ac:dyDescent="0.3">
      <c r="A1571" t="s">
        <v>7989</v>
      </c>
      <c r="B1571">
        <v>4.6790000000000003</v>
      </c>
    </row>
    <row r="1572" spans="1:2" x14ac:dyDescent="0.3">
      <c r="A1572" t="s">
        <v>7987</v>
      </c>
      <c r="B1572">
        <v>4.6900000000000004</v>
      </c>
    </row>
    <row r="1573" spans="1:2" x14ac:dyDescent="0.3">
      <c r="A1573" t="s">
        <v>7985</v>
      </c>
      <c r="B1573">
        <v>4.7030000000000003</v>
      </c>
    </row>
    <row r="1574" spans="1:2" x14ac:dyDescent="0.3">
      <c r="A1574" t="s">
        <v>7983</v>
      </c>
      <c r="B1574">
        <v>4.6970000000000001</v>
      </c>
    </row>
    <row r="1575" spans="1:2" x14ac:dyDescent="0.3">
      <c r="A1575" t="s">
        <v>7981</v>
      </c>
      <c r="B1575">
        <v>4.7060000000000004</v>
      </c>
    </row>
    <row r="1576" spans="1:2" x14ac:dyDescent="0.3">
      <c r="A1576" t="s">
        <v>7979</v>
      </c>
      <c r="B1576">
        <v>4.726</v>
      </c>
    </row>
    <row r="1577" spans="1:2" x14ac:dyDescent="0.3">
      <c r="A1577" t="s">
        <v>7977</v>
      </c>
      <c r="B1577">
        <v>4.7450000000000001</v>
      </c>
    </row>
    <row r="1578" spans="1:2" x14ac:dyDescent="0.3">
      <c r="A1578" t="s">
        <v>7975</v>
      </c>
      <c r="B1578">
        <v>4.76</v>
      </c>
    </row>
    <row r="1579" spans="1:2" x14ac:dyDescent="0.3">
      <c r="A1579" t="s">
        <v>7973</v>
      </c>
      <c r="B1579">
        <v>4.7699999999999996</v>
      </c>
    </row>
    <row r="1580" spans="1:2" x14ac:dyDescent="0.3">
      <c r="A1580" t="s">
        <v>7971</v>
      </c>
      <c r="B1580">
        <v>4.758</v>
      </c>
    </row>
    <row r="1581" spans="1:2" x14ac:dyDescent="0.3">
      <c r="A1581" t="s">
        <v>7969</v>
      </c>
      <c r="B1581">
        <v>4.7519999999999998</v>
      </c>
    </row>
    <row r="1582" spans="1:2" x14ac:dyDescent="0.3">
      <c r="A1582" t="s">
        <v>7967</v>
      </c>
      <c r="B1582">
        <v>4.7729999999999997</v>
      </c>
    </row>
    <row r="1583" spans="1:2" x14ac:dyDescent="0.3">
      <c r="A1583" t="s">
        <v>7965</v>
      </c>
      <c r="B1583">
        <v>4.7969999999999997</v>
      </c>
    </row>
    <row r="1584" spans="1:2" x14ac:dyDescent="0.3">
      <c r="A1584" t="s">
        <v>7963</v>
      </c>
      <c r="B1584">
        <v>4.7859999999999996</v>
      </c>
    </row>
    <row r="1585" spans="1:2" x14ac:dyDescent="0.3">
      <c r="A1585" t="s">
        <v>7961</v>
      </c>
      <c r="B1585">
        <v>4.7789999999999999</v>
      </c>
    </row>
    <row r="1586" spans="1:2" x14ac:dyDescent="0.3">
      <c r="A1586" t="s">
        <v>7959</v>
      </c>
      <c r="B1586">
        <v>4.7990000000000004</v>
      </c>
    </row>
    <row r="1587" spans="1:2" x14ac:dyDescent="0.3">
      <c r="A1587" t="s">
        <v>7957</v>
      </c>
      <c r="B1587">
        <v>4.8540000000000001</v>
      </c>
    </row>
    <row r="1588" spans="1:2" x14ac:dyDescent="0.3">
      <c r="A1588" t="s">
        <v>7955</v>
      </c>
      <c r="B1588">
        <v>4.8540000000000001</v>
      </c>
    </row>
    <row r="1589" spans="1:2" x14ac:dyDescent="0.3">
      <c r="A1589" t="s">
        <v>7953</v>
      </c>
      <c r="B1589">
        <v>4.806</v>
      </c>
    </row>
    <row r="1590" spans="1:2" x14ac:dyDescent="0.3">
      <c r="A1590" t="s">
        <v>7951</v>
      </c>
      <c r="B1590">
        <v>4.7789999999999999</v>
      </c>
    </row>
    <row r="1591" spans="1:2" x14ac:dyDescent="0.3">
      <c r="A1591" t="s">
        <v>7949</v>
      </c>
      <c r="B1591">
        <v>4.7990000000000004</v>
      </c>
    </row>
    <row r="1592" spans="1:2" x14ac:dyDescent="0.3">
      <c r="A1592" t="s">
        <v>7947</v>
      </c>
      <c r="B1592">
        <v>4.843</v>
      </c>
    </row>
    <row r="1593" spans="1:2" x14ac:dyDescent="0.3">
      <c r="A1593" t="s">
        <v>7945</v>
      </c>
      <c r="B1593">
        <v>4.8170000000000002</v>
      </c>
    </row>
    <row r="1594" spans="1:2" x14ac:dyDescent="0.3">
      <c r="A1594" t="s">
        <v>7943</v>
      </c>
      <c r="B1594">
        <v>4.8010000000000002</v>
      </c>
    </row>
    <row r="1595" spans="1:2" x14ac:dyDescent="0.3">
      <c r="A1595" t="s">
        <v>7941</v>
      </c>
      <c r="B1595">
        <v>4.8099999999999996</v>
      </c>
    </row>
    <row r="1596" spans="1:2" x14ac:dyDescent="0.3">
      <c r="A1596" t="s">
        <v>7939</v>
      </c>
      <c r="B1596">
        <v>4.7880000000000003</v>
      </c>
    </row>
    <row r="1597" spans="1:2" x14ac:dyDescent="0.3">
      <c r="A1597" t="s">
        <v>7937</v>
      </c>
      <c r="B1597">
        <v>4.7990000000000004</v>
      </c>
    </row>
    <row r="1598" spans="1:2" x14ac:dyDescent="0.3">
      <c r="A1598" t="s">
        <v>7935</v>
      </c>
      <c r="B1598">
        <v>4.8170000000000002</v>
      </c>
    </row>
    <row r="1599" spans="1:2" x14ac:dyDescent="0.3">
      <c r="A1599" t="s">
        <v>7933</v>
      </c>
      <c r="B1599">
        <v>4.806</v>
      </c>
    </row>
    <row r="1600" spans="1:2" x14ac:dyDescent="0.3">
      <c r="A1600" t="s">
        <v>7931</v>
      </c>
      <c r="B1600">
        <v>4.8140000000000001</v>
      </c>
    </row>
    <row r="1601" spans="1:2" x14ac:dyDescent="0.3">
      <c r="A1601" t="s">
        <v>7929</v>
      </c>
      <c r="B1601">
        <v>4.798</v>
      </c>
    </row>
    <row r="1602" spans="1:2" x14ac:dyDescent="0.3">
      <c r="A1602" t="s">
        <v>7928</v>
      </c>
      <c r="B1602">
        <v>4.8019999999999996</v>
      </c>
    </row>
    <row r="1603" spans="1:2" x14ac:dyDescent="0.3">
      <c r="A1603" t="s">
        <v>7926</v>
      </c>
      <c r="B1603">
        <v>4.8170000000000002</v>
      </c>
    </row>
    <row r="1604" spans="1:2" x14ac:dyDescent="0.3">
      <c r="A1604" t="s">
        <v>7925</v>
      </c>
      <c r="B1604">
        <v>4.7939999999999996</v>
      </c>
    </row>
    <row r="1605" spans="1:2" x14ac:dyDescent="0.3">
      <c r="A1605" t="s">
        <v>7923</v>
      </c>
      <c r="B1605">
        <v>4.7930000000000001</v>
      </c>
    </row>
    <row r="1606" spans="1:2" x14ac:dyDescent="0.3">
      <c r="A1606" t="s">
        <v>7921</v>
      </c>
      <c r="B1606">
        <v>4.8140000000000001</v>
      </c>
    </row>
    <row r="1607" spans="1:2" x14ac:dyDescent="0.3">
      <c r="A1607" t="s">
        <v>7920</v>
      </c>
      <c r="B1607">
        <v>4.8380000000000001</v>
      </c>
    </row>
    <row r="1608" spans="1:2" x14ac:dyDescent="0.3">
      <c r="A1608" t="s">
        <v>7918</v>
      </c>
      <c r="B1608">
        <v>4.8380000000000001</v>
      </c>
    </row>
    <row r="1609" spans="1:2" x14ac:dyDescent="0.3">
      <c r="A1609" t="s">
        <v>7916</v>
      </c>
      <c r="B1609">
        <v>4.8460000000000001</v>
      </c>
    </row>
    <row r="1610" spans="1:2" x14ac:dyDescent="0.3">
      <c r="A1610" t="s">
        <v>7914</v>
      </c>
      <c r="B1610">
        <v>4.8710000000000004</v>
      </c>
    </row>
    <row r="1611" spans="1:2" x14ac:dyDescent="0.3">
      <c r="A1611" t="s">
        <v>7912</v>
      </c>
      <c r="B1611">
        <v>4.8819999999999997</v>
      </c>
    </row>
    <row r="1612" spans="1:2" x14ac:dyDescent="0.3">
      <c r="A1612" t="s">
        <v>7910</v>
      </c>
      <c r="B1612">
        <v>4.88</v>
      </c>
    </row>
    <row r="1613" spans="1:2" x14ac:dyDescent="0.3">
      <c r="A1613" t="s">
        <v>7908</v>
      </c>
      <c r="B1613">
        <v>4.8120000000000003</v>
      </c>
    </row>
    <row r="1614" spans="1:2" x14ac:dyDescent="0.3">
      <c r="A1614" t="s">
        <v>7907</v>
      </c>
      <c r="B1614">
        <v>4.7990000000000004</v>
      </c>
    </row>
    <row r="1615" spans="1:2" x14ac:dyDescent="0.3">
      <c r="A1615" t="s">
        <v>7905</v>
      </c>
      <c r="B1615">
        <v>4.84</v>
      </c>
    </row>
    <row r="1616" spans="1:2" x14ac:dyDescent="0.3">
      <c r="A1616" t="s">
        <v>7903</v>
      </c>
      <c r="B1616">
        <v>4.8869999999999996</v>
      </c>
    </row>
    <row r="1617" spans="1:2" x14ac:dyDescent="0.3">
      <c r="A1617" t="s">
        <v>7901</v>
      </c>
      <c r="B1617">
        <v>4.9109999999999996</v>
      </c>
    </row>
    <row r="1618" spans="1:2" x14ac:dyDescent="0.3">
      <c r="A1618" t="s">
        <v>7899</v>
      </c>
      <c r="B1618">
        <v>4.8890000000000002</v>
      </c>
    </row>
    <row r="1619" spans="1:2" x14ac:dyDescent="0.3">
      <c r="A1619" t="s">
        <v>7897</v>
      </c>
      <c r="B1619">
        <v>4.8869999999999996</v>
      </c>
    </row>
    <row r="1620" spans="1:2" x14ac:dyDescent="0.3">
      <c r="A1620" t="s">
        <v>7895</v>
      </c>
      <c r="B1620">
        <v>4.9489999999999998</v>
      </c>
    </row>
    <row r="1621" spans="1:2" x14ac:dyDescent="0.3">
      <c r="A1621" t="s">
        <v>7893</v>
      </c>
      <c r="B1621">
        <v>5.01</v>
      </c>
    </row>
    <row r="1622" spans="1:2" x14ac:dyDescent="0.3">
      <c r="A1622" t="s">
        <v>7892</v>
      </c>
      <c r="B1622">
        <v>5.0199999999999996</v>
      </c>
    </row>
    <row r="1623" spans="1:2" x14ac:dyDescent="0.3">
      <c r="A1623" t="s">
        <v>7890</v>
      </c>
      <c r="B1623">
        <v>4.9829999999999997</v>
      </c>
    </row>
    <row r="1624" spans="1:2" x14ac:dyDescent="0.3">
      <c r="A1624" t="s">
        <v>7888</v>
      </c>
      <c r="B1624">
        <v>4.976</v>
      </c>
    </row>
    <row r="1625" spans="1:2" x14ac:dyDescent="0.3">
      <c r="A1625" t="s">
        <v>7886</v>
      </c>
      <c r="B1625">
        <v>4.9740000000000002</v>
      </c>
    </row>
    <row r="1626" spans="1:2" x14ac:dyDescent="0.3">
      <c r="A1626" t="s">
        <v>7882</v>
      </c>
      <c r="B1626">
        <v>4.9939999999999998</v>
      </c>
    </row>
    <row r="1627" spans="1:2" x14ac:dyDescent="0.3">
      <c r="A1627" t="s">
        <v>7880</v>
      </c>
      <c r="B1627">
        <v>4.9880000000000004</v>
      </c>
    </row>
    <row r="1628" spans="1:2" x14ac:dyDescent="0.3">
      <c r="A1628" t="s">
        <v>7878</v>
      </c>
      <c r="B1628">
        <v>4.9809999999999999</v>
      </c>
    </row>
    <row r="1629" spans="1:2" x14ac:dyDescent="0.3">
      <c r="A1629" t="s">
        <v>7876</v>
      </c>
      <c r="B1629">
        <v>4.9909999999999997</v>
      </c>
    </row>
    <row r="1630" spans="1:2" x14ac:dyDescent="0.3">
      <c r="A1630" t="s">
        <v>7874</v>
      </c>
      <c r="B1630">
        <v>5.0220000000000002</v>
      </c>
    </row>
    <row r="1631" spans="1:2" x14ac:dyDescent="0.3">
      <c r="A1631" t="s">
        <v>7872</v>
      </c>
      <c r="B1631">
        <v>5.0460000000000003</v>
      </c>
    </row>
    <row r="1632" spans="1:2" x14ac:dyDescent="0.3">
      <c r="A1632" t="s">
        <v>7870</v>
      </c>
      <c r="B1632">
        <v>5.0449999999999999</v>
      </c>
    </row>
    <row r="1633" spans="1:2" x14ac:dyDescent="0.3">
      <c r="A1633" t="s">
        <v>7868</v>
      </c>
      <c r="B1633">
        <v>5.0380000000000003</v>
      </c>
    </row>
    <row r="1634" spans="1:2" x14ac:dyDescent="0.3">
      <c r="A1634" t="s">
        <v>7866</v>
      </c>
      <c r="B1634">
        <v>5.0369999999999999</v>
      </c>
    </row>
    <row r="1635" spans="1:2" x14ac:dyDescent="0.3">
      <c r="A1635" t="s">
        <v>7864</v>
      </c>
      <c r="B1635">
        <v>5.0739999999999998</v>
      </c>
    </row>
    <row r="1636" spans="1:2" x14ac:dyDescent="0.3">
      <c r="A1636" t="s">
        <v>7862</v>
      </c>
      <c r="B1636">
        <v>5.0979999999999999</v>
      </c>
    </row>
    <row r="1637" spans="1:2" x14ac:dyDescent="0.3">
      <c r="A1637" t="s">
        <v>7860</v>
      </c>
      <c r="B1637">
        <v>5.0759999999999996</v>
      </c>
    </row>
    <row r="1638" spans="1:2" x14ac:dyDescent="0.3">
      <c r="A1638" t="s">
        <v>7858</v>
      </c>
      <c r="B1638">
        <v>5.0640000000000001</v>
      </c>
    </row>
    <row r="1639" spans="1:2" x14ac:dyDescent="0.3">
      <c r="A1639" t="s">
        <v>7856</v>
      </c>
      <c r="B1639">
        <v>5.0579999999999998</v>
      </c>
    </row>
    <row r="1640" spans="1:2" x14ac:dyDescent="0.3">
      <c r="A1640" t="s">
        <v>7854</v>
      </c>
      <c r="B1640">
        <v>5.0890000000000004</v>
      </c>
    </row>
    <row r="1641" spans="1:2" x14ac:dyDescent="0.3">
      <c r="A1641" t="s">
        <v>7852</v>
      </c>
      <c r="B1641">
        <v>5.0979999999999999</v>
      </c>
    </row>
    <row r="1642" spans="1:2" x14ac:dyDescent="0.3">
      <c r="A1642" t="s">
        <v>7850</v>
      </c>
      <c r="B1642">
        <v>5.0709999999999997</v>
      </c>
    </row>
    <row r="1643" spans="1:2" x14ac:dyDescent="0.3">
      <c r="A1643" t="s">
        <v>7848</v>
      </c>
      <c r="B1643">
        <v>5.0540000000000003</v>
      </c>
    </row>
    <row r="1644" spans="1:2" x14ac:dyDescent="0.3">
      <c r="A1644" t="s">
        <v>7846</v>
      </c>
      <c r="B1644">
        <v>5.048</v>
      </c>
    </row>
    <row r="1645" spans="1:2" x14ac:dyDescent="0.3">
      <c r="A1645" t="s">
        <v>7844</v>
      </c>
      <c r="B1645">
        <v>5.0739999999999998</v>
      </c>
    </row>
    <row r="1646" spans="1:2" x14ac:dyDescent="0.3">
      <c r="A1646" t="s">
        <v>7842</v>
      </c>
      <c r="B1646">
        <v>5.0880000000000001</v>
      </c>
    </row>
    <row r="1647" spans="1:2" x14ac:dyDescent="0.3">
      <c r="A1647" t="s">
        <v>7840</v>
      </c>
      <c r="B1647">
        <v>5.0919999999999996</v>
      </c>
    </row>
    <row r="1648" spans="1:2" x14ac:dyDescent="0.3">
      <c r="A1648" t="s">
        <v>7839</v>
      </c>
      <c r="B1648">
        <v>5.0590000000000002</v>
      </c>
    </row>
    <row r="1649" spans="1:2" x14ac:dyDescent="0.3">
      <c r="A1649" t="s">
        <v>7837</v>
      </c>
      <c r="B1649">
        <v>5.0679999999999996</v>
      </c>
    </row>
    <row r="1650" spans="1:2" x14ac:dyDescent="0.3">
      <c r="A1650" t="s">
        <v>7836</v>
      </c>
      <c r="B1650">
        <v>5.093</v>
      </c>
    </row>
    <row r="1651" spans="1:2" x14ac:dyDescent="0.3">
      <c r="A1651" t="s">
        <v>7834</v>
      </c>
      <c r="B1651">
        <v>5.0620000000000003</v>
      </c>
    </row>
    <row r="1652" spans="1:2" x14ac:dyDescent="0.3">
      <c r="A1652" t="s">
        <v>7832</v>
      </c>
      <c r="B1652">
        <v>5.04</v>
      </c>
    </row>
    <row r="1653" spans="1:2" x14ac:dyDescent="0.3">
      <c r="A1653" t="s">
        <v>7830</v>
      </c>
      <c r="B1653">
        <v>5.0380000000000003</v>
      </c>
    </row>
    <row r="1654" spans="1:2" x14ac:dyDescent="0.3">
      <c r="A1654" t="s">
        <v>7828</v>
      </c>
      <c r="B1654">
        <v>5.0579999999999998</v>
      </c>
    </row>
    <row r="1655" spans="1:2" x14ac:dyDescent="0.3">
      <c r="A1655" t="s">
        <v>7826</v>
      </c>
      <c r="B1655">
        <v>5.0819999999999999</v>
      </c>
    </row>
    <row r="1656" spans="1:2" x14ac:dyDescent="0.3">
      <c r="A1656" t="s">
        <v>7824</v>
      </c>
      <c r="B1656">
        <v>5.0620000000000003</v>
      </c>
    </row>
    <row r="1657" spans="1:2" x14ac:dyDescent="0.3">
      <c r="A1657" t="s">
        <v>7822</v>
      </c>
      <c r="B1657">
        <v>5.05</v>
      </c>
    </row>
    <row r="1658" spans="1:2" x14ac:dyDescent="0.3">
      <c r="A1658" t="s">
        <v>7820</v>
      </c>
      <c r="B1658">
        <v>5.0739999999999998</v>
      </c>
    </row>
    <row r="1659" spans="1:2" x14ac:dyDescent="0.3">
      <c r="A1659" t="s">
        <v>7818</v>
      </c>
      <c r="B1659">
        <v>5.0679999999999996</v>
      </c>
    </row>
    <row r="1660" spans="1:2" x14ac:dyDescent="0.3">
      <c r="A1660" t="s">
        <v>7816</v>
      </c>
      <c r="B1660">
        <v>5.0780000000000003</v>
      </c>
    </row>
    <row r="1661" spans="1:2" x14ac:dyDescent="0.3">
      <c r="A1661" t="s">
        <v>7814</v>
      </c>
      <c r="B1661">
        <v>5.0880000000000001</v>
      </c>
    </row>
    <row r="1662" spans="1:2" x14ac:dyDescent="0.3">
      <c r="A1662" t="s">
        <v>7812</v>
      </c>
      <c r="B1662">
        <v>5.077</v>
      </c>
    </row>
    <row r="1663" spans="1:2" x14ac:dyDescent="0.3">
      <c r="A1663" t="s">
        <v>7810</v>
      </c>
      <c r="B1663">
        <v>5.0750000000000002</v>
      </c>
    </row>
    <row r="1664" spans="1:2" x14ac:dyDescent="0.3">
      <c r="A1664" t="s">
        <v>7809</v>
      </c>
      <c r="B1664">
        <v>5.0579999999999998</v>
      </c>
    </row>
    <row r="1665" spans="1:2" x14ac:dyDescent="0.3">
      <c r="A1665" t="s">
        <v>7808</v>
      </c>
      <c r="B1665">
        <v>5.0620000000000003</v>
      </c>
    </row>
    <row r="1666" spans="1:2" x14ac:dyDescent="0.3">
      <c r="A1666" t="s">
        <v>7806</v>
      </c>
      <c r="B1666">
        <v>5.0410000000000004</v>
      </c>
    </row>
    <row r="1667" spans="1:2" x14ac:dyDescent="0.3">
      <c r="A1667" t="s">
        <v>7804</v>
      </c>
      <c r="B1667">
        <v>5.03</v>
      </c>
    </row>
    <row r="1668" spans="1:2" x14ac:dyDescent="0.3">
      <c r="A1668" t="s">
        <v>7802</v>
      </c>
      <c r="B1668">
        <v>4.9850000000000003</v>
      </c>
    </row>
    <row r="1669" spans="1:2" x14ac:dyDescent="0.3">
      <c r="A1669" t="s">
        <v>7798</v>
      </c>
      <c r="B1669">
        <v>4.9640000000000004</v>
      </c>
    </row>
    <row r="1670" spans="1:2" x14ac:dyDescent="0.3">
      <c r="A1670" t="s">
        <v>7796</v>
      </c>
      <c r="B1670">
        <v>4.9470000000000001</v>
      </c>
    </row>
    <row r="1671" spans="1:2" x14ac:dyDescent="0.3">
      <c r="A1671" t="s">
        <v>7794</v>
      </c>
      <c r="B1671">
        <v>4.9470000000000001</v>
      </c>
    </row>
    <row r="1672" spans="1:2" x14ac:dyDescent="0.3">
      <c r="A1672" t="s">
        <v>7792</v>
      </c>
      <c r="B1672">
        <v>4.9130000000000003</v>
      </c>
    </row>
    <row r="1673" spans="1:2" x14ac:dyDescent="0.3">
      <c r="A1673" t="s">
        <v>7790</v>
      </c>
      <c r="B1673">
        <v>4.9240000000000004</v>
      </c>
    </row>
    <row r="1674" spans="1:2" x14ac:dyDescent="0.3">
      <c r="A1674" t="s">
        <v>7788</v>
      </c>
      <c r="B1674">
        <v>4.8849999999999998</v>
      </c>
    </row>
    <row r="1675" spans="1:2" x14ac:dyDescent="0.3">
      <c r="A1675" t="s">
        <v>7786</v>
      </c>
      <c r="B1675">
        <v>4.8849999999999998</v>
      </c>
    </row>
    <row r="1676" spans="1:2" x14ac:dyDescent="0.3">
      <c r="A1676" t="s">
        <v>7784</v>
      </c>
      <c r="B1676">
        <v>4.8890000000000002</v>
      </c>
    </row>
    <row r="1677" spans="1:2" x14ac:dyDescent="0.3">
      <c r="A1677" t="s">
        <v>7782</v>
      </c>
      <c r="B1677">
        <v>4.9130000000000003</v>
      </c>
    </row>
    <row r="1678" spans="1:2" x14ac:dyDescent="0.3">
      <c r="A1678" t="s">
        <v>7780</v>
      </c>
      <c r="B1678">
        <v>4.9180000000000001</v>
      </c>
    </row>
    <row r="1679" spans="1:2" x14ac:dyDescent="0.3">
      <c r="A1679" t="s">
        <v>7778</v>
      </c>
      <c r="B1679">
        <v>4.9320000000000004</v>
      </c>
    </row>
    <row r="1680" spans="1:2" x14ac:dyDescent="0.3">
      <c r="A1680" t="s">
        <v>7776</v>
      </c>
      <c r="B1680">
        <v>4.9160000000000004</v>
      </c>
    </row>
    <row r="1681" spans="1:2" x14ac:dyDescent="0.3">
      <c r="A1681" t="s">
        <v>7774</v>
      </c>
      <c r="B1681">
        <v>4.9050000000000002</v>
      </c>
    </row>
    <row r="1682" spans="1:2" x14ac:dyDescent="0.3">
      <c r="A1682" t="s">
        <v>7772</v>
      </c>
      <c r="B1682">
        <v>4.8869999999999996</v>
      </c>
    </row>
    <row r="1683" spans="1:2" x14ac:dyDescent="0.3">
      <c r="A1683" t="s">
        <v>7770</v>
      </c>
      <c r="B1683">
        <v>4.907</v>
      </c>
    </row>
    <row r="1684" spans="1:2" x14ac:dyDescent="0.3">
      <c r="A1684" t="s">
        <v>7768</v>
      </c>
      <c r="B1684">
        <v>4.875</v>
      </c>
    </row>
    <row r="1685" spans="1:2" x14ac:dyDescent="0.3">
      <c r="A1685" t="s">
        <v>7767</v>
      </c>
      <c r="B1685">
        <v>4.8639999999999999</v>
      </c>
    </row>
    <row r="1686" spans="1:2" x14ac:dyDescent="0.3">
      <c r="A1686" t="s">
        <v>7765</v>
      </c>
      <c r="B1686">
        <v>4.843</v>
      </c>
    </row>
    <row r="1687" spans="1:2" x14ac:dyDescent="0.3">
      <c r="A1687" t="s">
        <v>7763</v>
      </c>
      <c r="B1687">
        <v>4.851</v>
      </c>
    </row>
    <row r="1688" spans="1:2" x14ac:dyDescent="0.3">
      <c r="A1688" t="s">
        <v>7761</v>
      </c>
      <c r="B1688">
        <v>4.8710000000000004</v>
      </c>
    </row>
    <row r="1689" spans="1:2" x14ac:dyDescent="0.3">
      <c r="A1689" t="s">
        <v>7759</v>
      </c>
      <c r="B1689">
        <v>4.8600000000000003</v>
      </c>
    </row>
    <row r="1690" spans="1:2" x14ac:dyDescent="0.3">
      <c r="A1690" t="s">
        <v>7757</v>
      </c>
      <c r="B1690">
        <v>4.8949999999999996</v>
      </c>
    </row>
    <row r="1691" spans="1:2" x14ac:dyDescent="0.3">
      <c r="A1691" t="s">
        <v>7756</v>
      </c>
      <c r="B1691">
        <v>4.9000000000000004</v>
      </c>
    </row>
    <row r="1692" spans="1:2" x14ac:dyDescent="0.3">
      <c r="A1692" t="s">
        <v>7754</v>
      </c>
      <c r="B1692">
        <v>4.9080000000000004</v>
      </c>
    </row>
    <row r="1693" spans="1:2" x14ac:dyDescent="0.3">
      <c r="A1693" t="s">
        <v>7752</v>
      </c>
      <c r="B1693">
        <v>5.0019999999999998</v>
      </c>
    </row>
    <row r="1694" spans="1:2" x14ac:dyDescent="0.3">
      <c r="A1694" t="s">
        <v>7750</v>
      </c>
      <c r="B1694">
        <v>4.9279999999999999</v>
      </c>
    </row>
    <row r="1695" spans="1:2" x14ac:dyDescent="0.3">
      <c r="A1695" t="s">
        <v>7748</v>
      </c>
      <c r="B1695">
        <v>4.984</v>
      </c>
    </row>
    <row r="1696" spans="1:2" x14ac:dyDescent="0.3">
      <c r="A1696" t="s">
        <v>7746</v>
      </c>
      <c r="B1696">
        <v>5.0039999999999996</v>
      </c>
    </row>
    <row r="1697" spans="1:2" x14ac:dyDescent="0.3">
      <c r="A1697" t="s">
        <v>7744</v>
      </c>
      <c r="B1697">
        <v>5.0380000000000003</v>
      </c>
    </row>
    <row r="1698" spans="1:2" x14ac:dyDescent="0.3">
      <c r="A1698" t="s">
        <v>7742</v>
      </c>
      <c r="B1698">
        <v>5.0270000000000001</v>
      </c>
    </row>
    <row r="1699" spans="1:2" x14ac:dyDescent="0.3">
      <c r="A1699" t="s">
        <v>7740</v>
      </c>
      <c r="B1699">
        <v>5.0570000000000004</v>
      </c>
    </row>
    <row r="1700" spans="1:2" x14ac:dyDescent="0.3">
      <c r="A1700" t="s">
        <v>7738</v>
      </c>
      <c r="B1700">
        <v>5.077</v>
      </c>
    </row>
    <row r="1701" spans="1:2" x14ac:dyDescent="0.3">
      <c r="A1701" t="s">
        <v>7736</v>
      </c>
      <c r="B1701">
        <v>5.0709999999999997</v>
      </c>
    </row>
    <row r="1702" spans="1:2" x14ac:dyDescent="0.3">
      <c r="A1702" t="s">
        <v>7734</v>
      </c>
      <c r="B1702">
        <v>5.0739999999999998</v>
      </c>
    </row>
    <row r="1703" spans="1:2" x14ac:dyDescent="0.3">
      <c r="A1703" t="s">
        <v>7732</v>
      </c>
      <c r="B1703">
        <v>5.0739999999999998</v>
      </c>
    </row>
    <row r="1704" spans="1:2" x14ac:dyDescent="0.3">
      <c r="A1704" t="s">
        <v>7730</v>
      </c>
      <c r="B1704">
        <v>5.0990000000000002</v>
      </c>
    </row>
    <row r="1705" spans="1:2" x14ac:dyDescent="0.3">
      <c r="A1705" t="s">
        <v>7728</v>
      </c>
      <c r="B1705">
        <v>5.1139999999999999</v>
      </c>
    </row>
    <row r="1706" spans="1:2" x14ac:dyDescent="0.3">
      <c r="A1706" t="s">
        <v>7726</v>
      </c>
      <c r="B1706">
        <v>5.0970000000000004</v>
      </c>
    </row>
    <row r="1707" spans="1:2" x14ac:dyDescent="0.3">
      <c r="A1707" t="s">
        <v>7725</v>
      </c>
      <c r="B1707">
        <v>5.09</v>
      </c>
    </row>
    <row r="1708" spans="1:2" x14ac:dyDescent="0.3">
      <c r="A1708" t="s">
        <v>7724</v>
      </c>
      <c r="B1708">
        <v>5.0730000000000004</v>
      </c>
    </row>
    <row r="1709" spans="1:2" x14ac:dyDescent="0.3">
      <c r="A1709" t="s">
        <v>7722</v>
      </c>
      <c r="B1709">
        <v>5.0679999999999996</v>
      </c>
    </row>
    <row r="1710" spans="1:2" x14ac:dyDescent="0.3">
      <c r="A1710" t="s">
        <v>7720</v>
      </c>
      <c r="B1710">
        <v>5.0510000000000002</v>
      </c>
    </row>
    <row r="1711" spans="1:2" x14ac:dyDescent="0.3">
      <c r="A1711" t="s">
        <v>7719</v>
      </c>
      <c r="B1711">
        <v>5.056</v>
      </c>
    </row>
    <row r="1712" spans="1:2" x14ac:dyDescent="0.3">
      <c r="A1712" t="s">
        <v>7717</v>
      </c>
      <c r="B1712">
        <v>5.069</v>
      </c>
    </row>
    <row r="1713" spans="1:2" x14ac:dyDescent="0.3">
      <c r="A1713" t="s">
        <v>7716</v>
      </c>
      <c r="B1713">
        <v>5.0839999999999996</v>
      </c>
    </row>
    <row r="1714" spans="1:2" x14ac:dyDescent="0.3">
      <c r="A1714" t="s">
        <v>7714</v>
      </c>
      <c r="B1714">
        <v>5.0780000000000003</v>
      </c>
    </row>
    <row r="1715" spans="1:2" x14ac:dyDescent="0.3">
      <c r="A1715" t="s">
        <v>7712</v>
      </c>
      <c r="B1715">
        <v>5.093</v>
      </c>
    </row>
    <row r="1716" spans="1:2" x14ac:dyDescent="0.3">
      <c r="A1716" t="s">
        <v>7710</v>
      </c>
      <c r="B1716">
        <v>5.09</v>
      </c>
    </row>
    <row r="1717" spans="1:2" x14ac:dyDescent="0.3">
      <c r="A1717" t="s">
        <v>7708</v>
      </c>
      <c r="B1717">
        <v>5.09</v>
      </c>
    </row>
    <row r="1718" spans="1:2" x14ac:dyDescent="0.3">
      <c r="A1718" t="s">
        <v>7706</v>
      </c>
      <c r="B1718">
        <v>5.0739999999999998</v>
      </c>
    </row>
    <row r="1719" spans="1:2" x14ac:dyDescent="0.3">
      <c r="A1719" t="s">
        <v>7704</v>
      </c>
      <c r="B1719">
        <v>5.0730000000000004</v>
      </c>
    </row>
    <row r="1720" spans="1:2" x14ac:dyDescent="0.3">
      <c r="A1720" t="s">
        <v>7703</v>
      </c>
      <c r="B1720">
        <v>5.077</v>
      </c>
    </row>
    <row r="1721" spans="1:2" x14ac:dyDescent="0.3">
      <c r="A1721" t="s">
        <v>7701</v>
      </c>
      <c r="B1721">
        <v>5.0759999999999996</v>
      </c>
    </row>
    <row r="1722" spans="1:2" x14ac:dyDescent="0.3">
      <c r="A1722" t="s">
        <v>7699</v>
      </c>
      <c r="B1722">
        <v>5.0739999999999998</v>
      </c>
    </row>
    <row r="1723" spans="1:2" x14ac:dyDescent="0.3">
      <c r="A1723" t="s">
        <v>7697</v>
      </c>
      <c r="B1723">
        <v>5.048</v>
      </c>
    </row>
    <row r="1724" spans="1:2" x14ac:dyDescent="0.3">
      <c r="A1724" t="s">
        <v>7695</v>
      </c>
      <c r="B1724">
        <v>5.0469999999999997</v>
      </c>
    </row>
    <row r="1725" spans="1:2" x14ac:dyDescent="0.3">
      <c r="A1725" t="s">
        <v>7693</v>
      </c>
      <c r="B1725">
        <v>5.0449999999999999</v>
      </c>
    </row>
    <row r="1726" spans="1:2" x14ac:dyDescent="0.3">
      <c r="A1726" t="s">
        <v>7689</v>
      </c>
      <c r="B1726">
        <v>5.0279999999999996</v>
      </c>
    </row>
    <row r="1727" spans="1:2" x14ac:dyDescent="0.3">
      <c r="A1727" t="s">
        <v>7687</v>
      </c>
      <c r="B1727">
        <v>5.016</v>
      </c>
    </row>
    <row r="1728" spans="1:2" x14ac:dyDescent="0.3">
      <c r="A1728" t="s">
        <v>7685</v>
      </c>
      <c r="B1728">
        <v>5.0259999999999998</v>
      </c>
    </row>
    <row r="1729" spans="1:2" x14ac:dyDescent="0.3">
      <c r="A1729" t="s">
        <v>7683</v>
      </c>
      <c r="B1729">
        <v>5.0199999999999996</v>
      </c>
    </row>
    <row r="1730" spans="1:2" x14ac:dyDescent="0.3">
      <c r="A1730" t="s">
        <v>7681</v>
      </c>
      <c r="B1730">
        <v>5.0140000000000002</v>
      </c>
    </row>
    <row r="1731" spans="1:2" x14ac:dyDescent="0.3">
      <c r="A1731" t="s">
        <v>7680</v>
      </c>
      <c r="B1731">
        <v>5.0019999999999998</v>
      </c>
    </row>
    <row r="1732" spans="1:2" x14ac:dyDescent="0.3">
      <c r="A1732" t="s">
        <v>7678</v>
      </c>
      <c r="B1732">
        <v>4.9909999999999997</v>
      </c>
    </row>
    <row r="1733" spans="1:2" x14ac:dyDescent="0.3">
      <c r="A1733" t="s">
        <v>7676</v>
      </c>
      <c r="B1733">
        <v>4.9740000000000002</v>
      </c>
    </row>
    <row r="1734" spans="1:2" x14ac:dyDescent="0.3">
      <c r="A1734" t="s">
        <v>7674</v>
      </c>
      <c r="B1734">
        <v>4.9729999999999999</v>
      </c>
    </row>
    <row r="1735" spans="1:2" x14ac:dyDescent="0.3">
      <c r="A1735" t="s">
        <v>7672</v>
      </c>
      <c r="B1735">
        <v>4.9619999999999997</v>
      </c>
    </row>
    <row r="1736" spans="1:2" x14ac:dyDescent="0.3">
      <c r="A1736" t="s">
        <v>7670</v>
      </c>
      <c r="B1736">
        <v>4.944</v>
      </c>
    </row>
    <row r="1737" spans="1:2" x14ac:dyDescent="0.3">
      <c r="A1737" t="s">
        <v>7668</v>
      </c>
      <c r="B1737">
        <v>4.9279999999999999</v>
      </c>
    </row>
    <row r="1738" spans="1:2" x14ac:dyDescent="0.3">
      <c r="A1738" t="s">
        <v>7666</v>
      </c>
      <c r="B1738">
        <v>4.9169999999999998</v>
      </c>
    </row>
    <row r="1739" spans="1:2" x14ac:dyDescent="0.3">
      <c r="A1739" t="s">
        <v>7664</v>
      </c>
      <c r="B1739">
        <v>4.9210000000000003</v>
      </c>
    </row>
    <row r="1740" spans="1:2" x14ac:dyDescent="0.3">
      <c r="A1740" t="s">
        <v>7662</v>
      </c>
      <c r="B1740">
        <v>4.9210000000000003</v>
      </c>
    </row>
    <row r="1741" spans="1:2" x14ac:dyDescent="0.3">
      <c r="A1741" t="s">
        <v>7660</v>
      </c>
      <c r="B1741">
        <v>4.8769999999999998</v>
      </c>
    </row>
    <row r="1742" spans="1:2" x14ac:dyDescent="0.3">
      <c r="A1742" t="s">
        <v>7658</v>
      </c>
      <c r="B1742">
        <v>4.8920000000000003</v>
      </c>
    </row>
    <row r="1743" spans="1:2" x14ac:dyDescent="0.3">
      <c r="A1743" t="s">
        <v>7656</v>
      </c>
      <c r="B1743">
        <v>4.9379999999999997</v>
      </c>
    </row>
    <row r="1744" spans="1:2" x14ac:dyDescent="0.3">
      <c r="A1744" t="s">
        <v>7654</v>
      </c>
      <c r="B1744">
        <v>4.9470000000000001</v>
      </c>
    </row>
    <row r="1745" spans="1:2" x14ac:dyDescent="0.3">
      <c r="A1745" t="s">
        <v>7652</v>
      </c>
      <c r="B1745">
        <v>4.9470000000000001</v>
      </c>
    </row>
    <row r="1746" spans="1:2" x14ac:dyDescent="0.3">
      <c r="A1746" t="s">
        <v>7650</v>
      </c>
      <c r="B1746">
        <v>4.944</v>
      </c>
    </row>
    <row r="1747" spans="1:2" x14ac:dyDescent="0.3">
      <c r="A1747" t="s">
        <v>7648</v>
      </c>
      <c r="B1747">
        <v>4.9589999999999996</v>
      </c>
    </row>
    <row r="1748" spans="1:2" x14ac:dyDescent="0.3">
      <c r="A1748" t="s">
        <v>7646</v>
      </c>
      <c r="B1748">
        <v>4.9630000000000001</v>
      </c>
    </row>
    <row r="1749" spans="1:2" x14ac:dyDescent="0.3">
      <c r="A1749" t="s">
        <v>7644</v>
      </c>
      <c r="B1749">
        <v>4.9669999999999996</v>
      </c>
    </row>
    <row r="1750" spans="1:2" x14ac:dyDescent="0.3">
      <c r="A1750" t="s">
        <v>7642</v>
      </c>
      <c r="B1750">
        <v>4.9800000000000004</v>
      </c>
    </row>
    <row r="1751" spans="1:2" x14ac:dyDescent="0.3">
      <c r="A1751" t="s">
        <v>7640</v>
      </c>
      <c r="B1751">
        <v>4.99</v>
      </c>
    </row>
    <row r="1752" spans="1:2" x14ac:dyDescent="0.3">
      <c r="A1752" t="s">
        <v>7638</v>
      </c>
      <c r="B1752">
        <v>5.0410000000000004</v>
      </c>
    </row>
    <row r="1753" spans="1:2" x14ac:dyDescent="0.3">
      <c r="A1753" t="s">
        <v>7636</v>
      </c>
      <c r="B1753">
        <v>5.024</v>
      </c>
    </row>
    <row r="1754" spans="1:2" x14ac:dyDescent="0.3">
      <c r="A1754" t="s">
        <v>7634</v>
      </c>
      <c r="B1754">
        <v>5.0170000000000003</v>
      </c>
    </row>
    <row r="1755" spans="1:2" x14ac:dyDescent="0.3">
      <c r="A1755" t="s">
        <v>7632</v>
      </c>
      <c r="B1755">
        <v>5.0430000000000001</v>
      </c>
    </row>
    <row r="1756" spans="1:2" x14ac:dyDescent="0.3">
      <c r="A1756" t="s">
        <v>7630</v>
      </c>
      <c r="B1756">
        <v>5.0620000000000003</v>
      </c>
    </row>
    <row r="1757" spans="1:2" x14ac:dyDescent="0.3">
      <c r="A1757" t="s">
        <v>7628</v>
      </c>
      <c r="B1757">
        <v>5.0670000000000002</v>
      </c>
    </row>
    <row r="1758" spans="1:2" x14ac:dyDescent="0.3">
      <c r="A1758" t="s">
        <v>7626</v>
      </c>
      <c r="B1758">
        <v>5.0759999999999996</v>
      </c>
    </row>
    <row r="1759" spans="1:2" x14ac:dyDescent="0.3">
      <c r="A1759" t="s">
        <v>7624</v>
      </c>
      <c r="B1759">
        <v>5.0789999999999997</v>
      </c>
    </row>
    <row r="1760" spans="1:2" x14ac:dyDescent="0.3">
      <c r="A1760" t="s">
        <v>7620</v>
      </c>
      <c r="B1760">
        <v>5.0780000000000003</v>
      </c>
    </row>
    <row r="1761" spans="1:2" x14ac:dyDescent="0.3">
      <c r="A1761" t="s">
        <v>7618</v>
      </c>
      <c r="B1761">
        <v>5.0979999999999999</v>
      </c>
    </row>
    <row r="1762" spans="1:2" x14ac:dyDescent="0.3">
      <c r="A1762" t="s">
        <v>7616</v>
      </c>
      <c r="B1762">
        <v>5.1020000000000003</v>
      </c>
    </row>
    <row r="1763" spans="1:2" x14ac:dyDescent="0.3">
      <c r="A1763" t="s">
        <v>7614</v>
      </c>
      <c r="B1763">
        <v>5.1109999999999998</v>
      </c>
    </row>
    <row r="1764" spans="1:2" x14ac:dyDescent="0.3">
      <c r="A1764" t="s">
        <v>7612</v>
      </c>
      <c r="B1764">
        <v>5.1100000000000003</v>
      </c>
    </row>
    <row r="1765" spans="1:2" x14ac:dyDescent="0.3">
      <c r="A1765" t="s">
        <v>7610</v>
      </c>
      <c r="B1765">
        <v>5.1139999999999999</v>
      </c>
    </row>
    <row r="1766" spans="1:2" x14ac:dyDescent="0.3">
      <c r="A1766" t="s">
        <v>7608</v>
      </c>
      <c r="B1766">
        <v>5.1189999999999998</v>
      </c>
    </row>
    <row r="1767" spans="1:2" x14ac:dyDescent="0.3">
      <c r="A1767" t="s">
        <v>7607</v>
      </c>
      <c r="B1767">
        <v>5.1230000000000002</v>
      </c>
    </row>
    <row r="1768" spans="1:2" x14ac:dyDescent="0.3">
      <c r="A1768" t="s">
        <v>7605</v>
      </c>
      <c r="B1768">
        <v>5.1210000000000004</v>
      </c>
    </row>
    <row r="1769" spans="1:2" x14ac:dyDescent="0.3">
      <c r="A1769" t="s">
        <v>7603</v>
      </c>
      <c r="B1769">
        <v>5.1100000000000003</v>
      </c>
    </row>
    <row r="1770" spans="1:2" x14ac:dyDescent="0.3">
      <c r="A1770" t="s">
        <v>7601</v>
      </c>
      <c r="B1770">
        <v>5.125</v>
      </c>
    </row>
    <row r="1771" spans="1:2" x14ac:dyDescent="0.3">
      <c r="A1771" t="s">
        <v>7599</v>
      </c>
      <c r="B1771">
        <v>5.1029999999999998</v>
      </c>
    </row>
    <row r="1772" spans="1:2" x14ac:dyDescent="0.3">
      <c r="A1772" t="s">
        <v>7597</v>
      </c>
      <c r="B1772">
        <v>5.0970000000000004</v>
      </c>
    </row>
    <row r="1773" spans="1:2" x14ac:dyDescent="0.3">
      <c r="A1773" t="s">
        <v>7595</v>
      </c>
      <c r="B1773">
        <v>5.1109999999999998</v>
      </c>
    </row>
    <row r="1774" spans="1:2" x14ac:dyDescent="0.3">
      <c r="A1774" t="s">
        <v>7593</v>
      </c>
      <c r="B1774">
        <v>5.1150000000000002</v>
      </c>
    </row>
    <row r="1775" spans="1:2" x14ac:dyDescent="0.3">
      <c r="A1775" t="s">
        <v>7591</v>
      </c>
      <c r="B1775">
        <v>5.1349999999999998</v>
      </c>
    </row>
    <row r="1776" spans="1:2" x14ac:dyDescent="0.3">
      <c r="A1776" t="s">
        <v>7589</v>
      </c>
      <c r="B1776">
        <v>5.14</v>
      </c>
    </row>
    <row r="1777" spans="1:2" x14ac:dyDescent="0.3">
      <c r="A1777" t="s">
        <v>7587</v>
      </c>
      <c r="B1777">
        <v>5.1440000000000001</v>
      </c>
    </row>
    <row r="1778" spans="1:2" x14ac:dyDescent="0.3">
      <c r="A1778" t="s">
        <v>7586</v>
      </c>
      <c r="B1778">
        <v>5.1420000000000003</v>
      </c>
    </row>
    <row r="1779" spans="1:2" x14ac:dyDescent="0.3">
      <c r="A1779" t="s">
        <v>7584</v>
      </c>
      <c r="B1779">
        <v>5.141</v>
      </c>
    </row>
    <row r="1780" spans="1:2" x14ac:dyDescent="0.3">
      <c r="A1780" t="s">
        <v>7582</v>
      </c>
      <c r="B1780">
        <v>5.1459999999999999</v>
      </c>
    </row>
    <row r="1781" spans="1:2" x14ac:dyDescent="0.3">
      <c r="A1781" t="s">
        <v>7580</v>
      </c>
      <c r="B1781">
        <v>5.14</v>
      </c>
    </row>
    <row r="1782" spans="1:2" x14ac:dyDescent="0.3">
      <c r="A1782" t="s">
        <v>7578</v>
      </c>
      <c r="B1782">
        <v>5.1390000000000002</v>
      </c>
    </row>
    <row r="1783" spans="1:2" x14ac:dyDescent="0.3">
      <c r="A1783" t="s">
        <v>7576</v>
      </c>
      <c r="B1783">
        <v>5.1459999999999999</v>
      </c>
    </row>
    <row r="1784" spans="1:2" x14ac:dyDescent="0.3">
      <c r="A1784" t="s">
        <v>7572</v>
      </c>
      <c r="B1784">
        <v>5.1609999999999996</v>
      </c>
    </row>
    <row r="1785" spans="1:2" x14ac:dyDescent="0.3">
      <c r="A1785" t="s">
        <v>7571</v>
      </c>
      <c r="B1785">
        <v>5.16</v>
      </c>
    </row>
    <row r="1786" spans="1:2" x14ac:dyDescent="0.3">
      <c r="A1786" t="s">
        <v>7569</v>
      </c>
      <c r="B1786">
        <v>5.16</v>
      </c>
    </row>
    <row r="1787" spans="1:2" x14ac:dyDescent="0.3">
      <c r="A1787" t="s">
        <v>7567</v>
      </c>
      <c r="B1787">
        <v>5.1680000000000001</v>
      </c>
    </row>
    <row r="1788" spans="1:2" x14ac:dyDescent="0.3">
      <c r="A1788" t="s">
        <v>7565</v>
      </c>
      <c r="B1788">
        <v>5.157</v>
      </c>
    </row>
    <row r="1789" spans="1:2" x14ac:dyDescent="0.3">
      <c r="A1789" t="s">
        <v>7563</v>
      </c>
      <c r="B1789">
        <v>5.109</v>
      </c>
    </row>
    <row r="1790" spans="1:2" x14ac:dyDescent="0.3">
      <c r="A1790" t="s">
        <v>7561</v>
      </c>
      <c r="B1790">
        <v>5.1139999999999999</v>
      </c>
    </row>
    <row r="1791" spans="1:2" x14ac:dyDescent="0.3">
      <c r="A1791" t="s">
        <v>7559</v>
      </c>
      <c r="B1791">
        <v>5.0970000000000004</v>
      </c>
    </row>
    <row r="1792" spans="1:2" x14ac:dyDescent="0.3">
      <c r="A1792" t="s">
        <v>7558</v>
      </c>
      <c r="B1792">
        <v>5.09</v>
      </c>
    </row>
    <row r="1793" spans="1:2" x14ac:dyDescent="0.3">
      <c r="A1793" t="s">
        <v>7556</v>
      </c>
      <c r="B1793">
        <v>5.0739999999999998</v>
      </c>
    </row>
    <row r="1794" spans="1:2" x14ac:dyDescent="0.3">
      <c r="A1794" t="s">
        <v>7554</v>
      </c>
      <c r="B1794">
        <v>5.0830000000000002</v>
      </c>
    </row>
    <row r="1795" spans="1:2" x14ac:dyDescent="0.3">
      <c r="A1795" t="s">
        <v>7552</v>
      </c>
      <c r="B1795">
        <v>5.0819999999999999</v>
      </c>
    </row>
    <row r="1796" spans="1:2" x14ac:dyDescent="0.3">
      <c r="A1796" t="s">
        <v>7550</v>
      </c>
      <c r="B1796">
        <v>5.0759999999999996</v>
      </c>
    </row>
    <row r="1797" spans="1:2" x14ac:dyDescent="0.3">
      <c r="A1797" t="s">
        <v>7548</v>
      </c>
      <c r="B1797">
        <v>5.0640000000000001</v>
      </c>
    </row>
    <row r="1798" spans="1:2" x14ac:dyDescent="0.3">
      <c r="A1798" t="s">
        <v>7546</v>
      </c>
      <c r="B1798">
        <v>5.0679999999999996</v>
      </c>
    </row>
    <row r="1799" spans="1:2" x14ac:dyDescent="0.3">
      <c r="A1799" t="s">
        <v>7544</v>
      </c>
      <c r="B1799">
        <v>5.0469999999999997</v>
      </c>
    </row>
    <row r="1800" spans="1:2" x14ac:dyDescent="0.3">
      <c r="A1800" t="s">
        <v>7542</v>
      </c>
      <c r="B1800">
        <v>5.0410000000000004</v>
      </c>
    </row>
    <row r="1801" spans="1:2" x14ac:dyDescent="0.3">
      <c r="A1801" t="s">
        <v>7540</v>
      </c>
      <c r="B1801">
        <v>5.0190000000000001</v>
      </c>
    </row>
    <row r="1802" spans="1:2" x14ac:dyDescent="0.3">
      <c r="A1802" t="s">
        <v>7538</v>
      </c>
      <c r="B1802">
        <v>5.0019999999999998</v>
      </c>
    </row>
    <row r="1803" spans="1:2" x14ac:dyDescent="0.3">
      <c r="A1803" t="s">
        <v>7536</v>
      </c>
      <c r="B1803">
        <v>5.0060000000000002</v>
      </c>
    </row>
    <row r="1804" spans="1:2" x14ac:dyDescent="0.3">
      <c r="A1804" t="s">
        <v>7534</v>
      </c>
      <c r="B1804">
        <v>5.0309999999999997</v>
      </c>
    </row>
    <row r="1805" spans="1:2" x14ac:dyDescent="0.3">
      <c r="A1805" t="s">
        <v>7532</v>
      </c>
      <c r="B1805">
        <v>5.03</v>
      </c>
    </row>
    <row r="1806" spans="1:2" x14ac:dyDescent="0.3">
      <c r="A1806" t="s">
        <v>7530</v>
      </c>
      <c r="B1806">
        <v>5.0250000000000004</v>
      </c>
    </row>
    <row r="1807" spans="1:2" x14ac:dyDescent="0.3">
      <c r="A1807" t="s">
        <v>7528</v>
      </c>
      <c r="B1807">
        <v>5.0279999999999996</v>
      </c>
    </row>
    <row r="1808" spans="1:2" x14ac:dyDescent="0.3">
      <c r="A1808" t="s">
        <v>7526</v>
      </c>
      <c r="B1808">
        <v>5.0430000000000001</v>
      </c>
    </row>
    <row r="1809" spans="1:2" x14ac:dyDescent="0.3">
      <c r="A1809" t="s">
        <v>7524</v>
      </c>
      <c r="B1809">
        <v>5.01</v>
      </c>
    </row>
    <row r="1810" spans="1:2" x14ac:dyDescent="0.3">
      <c r="A1810" t="s">
        <v>7522</v>
      </c>
      <c r="B1810">
        <v>5.0250000000000004</v>
      </c>
    </row>
    <row r="1811" spans="1:2" x14ac:dyDescent="0.3">
      <c r="A1811" t="s">
        <v>7520</v>
      </c>
      <c r="B1811">
        <v>5.03</v>
      </c>
    </row>
    <row r="1812" spans="1:2" x14ac:dyDescent="0.3">
      <c r="A1812" t="s">
        <v>7518</v>
      </c>
      <c r="B1812">
        <v>5.0170000000000003</v>
      </c>
    </row>
    <row r="1813" spans="1:2" x14ac:dyDescent="0.3">
      <c r="A1813" t="s">
        <v>7516</v>
      </c>
      <c r="B1813">
        <v>5.016</v>
      </c>
    </row>
    <row r="1814" spans="1:2" x14ac:dyDescent="0.3">
      <c r="A1814" t="s">
        <v>7515</v>
      </c>
      <c r="B1814">
        <v>5.0259999999999998</v>
      </c>
    </row>
    <row r="1815" spans="1:2" x14ac:dyDescent="0.3">
      <c r="A1815" t="s">
        <v>7513</v>
      </c>
      <c r="B1815">
        <v>5.0250000000000004</v>
      </c>
    </row>
    <row r="1816" spans="1:2" x14ac:dyDescent="0.3">
      <c r="A1816" t="s">
        <v>7511</v>
      </c>
      <c r="B1816">
        <v>5.0069999999999997</v>
      </c>
    </row>
    <row r="1817" spans="1:2" x14ac:dyDescent="0.3">
      <c r="A1817" t="s">
        <v>10941</v>
      </c>
      <c r="B1817">
        <v>5.0119999999999996</v>
      </c>
    </row>
    <row r="1818" spans="1:2" x14ac:dyDescent="0.3">
      <c r="A1818" t="s">
        <v>7509</v>
      </c>
      <c r="B1818">
        <v>5.0010000000000003</v>
      </c>
    </row>
    <row r="1819" spans="1:2" x14ac:dyDescent="0.3">
      <c r="A1819" t="s">
        <v>7508</v>
      </c>
      <c r="B1819">
        <v>4.9740000000000002</v>
      </c>
    </row>
    <row r="1820" spans="1:2" x14ac:dyDescent="0.3">
      <c r="A1820" t="s">
        <v>7506</v>
      </c>
      <c r="B1820">
        <v>4.9989999999999997</v>
      </c>
    </row>
    <row r="1821" spans="1:2" x14ac:dyDescent="0.3">
      <c r="A1821" t="s">
        <v>7504</v>
      </c>
      <c r="B1821">
        <v>5.0039999999999996</v>
      </c>
    </row>
    <row r="1822" spans="1:2" x14ac:dyDescent="0.3">
      <c r="A1822" t="s">
        <v>7502</v>
      </c>
      <c r="B1822">
        <v>4.9909999999999997</v>
      </c>
    </row>
    <row r="1823" spans="1:2" x14ac:dyDescent="0.3">
      <c r="A1823" t="s">
        <v>7500</v>
      </c>
      <c r="B1823">
        <v>4.9850000000000003</v>
      </c>
    </row>
    <row r="1824" spans="1:2" x14ac:dyDescent="0.3">
      <c r="A1824" t="s">
        <v>7498</v>
      </c>
      <c r="B1824">
        <v>4.9790000000000001</v>
      </c>
    </row>
    <row r="1825" spans="1:2" x14ac:dyDescent="0.3">
      <c r="A1825" t="s">
        <v>7496</v>
      </c>
      <c r="B1825">
        <v>4.968</v>
      </c>
    </row>
    <row r="1826" spans="1:2" x14ac:dyDescent="0.3">
      <c r="A1826" t="s">
        <v>7494</v>
      </c>
      <c r="B1826">
        <v>4.9619999999999997</v>
      </c>
    </row>
    <row r="1827" spans="1:2" x14ac:dyDescent="0.3">
      <c r="A1827" t="s">
        <v>7492</v>
      </c>
      <c r="B1827">
        <v>4.9550000000000001</v>
      </c>
    </row>
    <row r="1828" spans="1:2" x14ac:dyDescent="0.3">
      <c r="A1828" t="s">
        <v>7490</v>
      </c>
      <c r="B1828">
        <v>4.9539999999999997</v>
      </c>
    </row>
    <row r="1829" spans="1:2" x14ac:dyDescent="0.3">
      <c r="A1829" t="s">
        <v>7488</v>
      </c>
      <c r="B1829">
        <v>4.9480000000000004</v>
      </c>
    </row>
    <row r="1830" spans="1:2" x14ac:dyDescent="0.3">
      <c r="A1830" t="s">
        <v>7486</v>
      </c>
      <c r="B1830">
        <v>4.9420000000000002</v>
      </c>
    </row>
    <row r="1831" spans="1:2" x14ac:dyDescent="0.3">
      <c r="A1831" t="s">
        <v>7484</v>
      </c>
      <c r="B1831">
        <v>4.9260000000000002</v>
      </c>
    </row>
    <row r="1832" spans="1:2" x14ac:dyDescent="0.3">
      <c r="A1832" t="s">
        <v>7483</v>
      </c>
      <c r="B1832">
        <v>4.9130000000000003</v>
      </c>
    </row>
    <row r="1833" spans="1:2" x14ac:dyDescent="0.3">
      <c r="A1833" t="s">
        <v>7481</v>
      </c>
      <c r="B1833">
        <v>4.835</v>
      </c>
    </row>
    <row r="1834" spans="1:2" x14ac:dyDescent="0.3">
      <c r="A1834" t="s">
        <v>7479</v>
      </c>
      <c r="B1834">
        <v>4.875</v>
      </c>
    </row>
    <row r="1835" spans="1:2" x14ac:dyDescent="0.3">
      <c r="A1835" t="s">
        <v>7477</v>
      </c>
      <c r="B1835">
        <v>4.87</v>
      </c>
    </row>
    <row r="1836" spans="1:2" x14ac:dyDescent="0.3">
      <c r="A1836" t="s">
        <v>7476</v>
      </c>
      <c r="B1836">
        <v>4.8689999999999998</v>
      </c>
    </row>
    <row r="1837" spans="1:2" x14ac:dyDescent="0.3">
      <c r="A1837" t="s">
        <v>7474</v>
      </c>
      <c r="B1837">
        <v>4.8559999999999999</v>
      </c>
    </row>
    <row r="1838" spans="1:2" x14ac:dyDescent="0.3">
      <c r="A1838" t="s">
        <v>7472</v>
      </c>
      <c r="B1838">
        <v>4.8449999999999998</v>
      </c>
    </row>
    <row r="1839" spans="1:2" x14ac:dyDescent="0.3">
      <c r="A1839" t="s">
        <v>7470</v>
      </c>
      <c r="B1839">
        <v>4.875</v>
      </c>
    </row>
    <row r="1840" spans="1:2" x14ac:dyDescent="0.3">
      <c r="A1840" t="s">
        <v>7468</v>
      </c>
      <c r="B1840">
        <v>4.8479999999999999</v>
      </c>
    </row>
    <row r="1841" spans="1:2" x14ac:dyDescent="0.3">
      <c r="A1841" t="s">
        <v>7466</v>
      </c>
      <c r="B1841">
        <v>4.8319999999999999</v>
      </c>
    </row>
    <row r="1842" spans="1:2" x14ac:dyDescent="0.3">
      <c r="A1842" t="s">
        <v>7464</v>
      </c>
      <c r="B1842">
        <v>4.8250000000000002</v>
      </c>
    </row>
    <row r="1843" spans="1:2" x14ac:dyDescent="0.3">
      <c r="A1843" t="s">
        <v>7462</v>
      </c>
      <c r="B1843">
        <v>4.8090000000000002</v>
      </c>
    </row>
    <row r="1844" spans="1:2" x14ac:dyDescent="0.3">
      <c r="A1844" t="s">
        <v>7460</v>
      </c>
      <c r="B1844">
        <v>4.7919999999999998</v>
      </c>
    </row>
    <row r="1845" spans="1:2" x14ac:dyDescent="0.3">
      <c r="A1845" t="s">
        <v>7459</v>
      </c>
      <c r="B1845">
        <v>4.7240000000000002</v>
      </c>
    </row>
    <row r="1846" spans="1:2" x14ac:dyDescent="0.3">
      <c r="A1846" t="s">
        <v>7457</v>
      </c>
      <c r="B1846">
        <v>4.7229999999999999</v>
      </c>
    </row>
    <row r="1847" spans="1:2" x14ac:dyDescent="0.3">
      <c r="A1847" t="s">
        <v>7455</v>
      </c>
      <c r="B1847">
        <v>4.7679999999999998</v>
      </c>
    </row>
    <row r="1848" spans="1:2" x14ac:dyDescent="0.3">
      <c r="A1848" t="s">
        <v>7454</v>
      </c>
      <c r="B1848">
        <v>4.8040000000000003</v>
      </c>
    </row>
    <row r="1849" spans="1:2" x14ac:dyDescent="0.3">
      <c r="A1849" t="s">
        <v>7452</v>
      </c>
      <c r="B1849">
        <v>4.867</v>
      </c>
    </row>
    <row r="1850" spans="1:2" x14ac:dyDescent="0.3">
      <c r="A1850" t="s">
        <v>7450</v>
      </c>
      <c r="B1850">
        <v>4.88</v>
      </c>
    </row>
    <row r="1851" spans="1:2" x14ac:dyDescent="0.3">
      <c r="A1851" t="s">
        <v>7448</v>
      </c>
      <c r="B1851">
        <v>4.8760000000000003</v>
      </c>
    </row>
    <row r="1852" spans="1:2" x14ac:dyDescent="0.3">
      <c r="A1852" t="s">
        <v>7446</v>
      </c>
      <c r="B1852">
        <v>4.8609999999999998</v>
      </c>
    </row>
    <row r="1853" spans="1:2" x14ac:dyDescent="0.3">
      <c r="A1853" t="s">
        <v>7442</v>
      </c>
      <c r="B1853">
        <v>4.8079999999999998</v>
      </c>
    </row>
    <row r="1854" spans="1:2" x14ac:dyDescent="0.3">
      <c r="A1854" t="s">
        <v>7440</v>
      </c>
      <c r="B1854">
        <v>4.82</v>
      </c>
    </row>
    <row r="1855" spans="1:2" x14ac:dyDescent="0.3">
      <c r="A1855" t="s">
        <v>7438</v>
      </c>
      <c r="B1855">
        <v>4.71</v>
      </c>
    </row>
    <row r="1856" spans="1:2" x14ac:dyDescent="0.3">
      <c r="A1856" t="s">
        <v>7436</v>
      </c>
      <c r="B1856">
        <v>4.7190000000000003</v>
      </c>
    </row>
    <row r="1857" spans="1:2" x14ac:dyDescent="0.3">
      <c r="A1857" t="s">
        <v>7434</v>
      </c>
      <c r="B1857">
        <v>4.7549999999999999</v>
      </c>
    </row>
    <row r="1858" spans="1:2" x14ac:dyDescent="0.3">
      <c r="A1858" t="s">
        <v>7432</v>
      </c>
      <c r="B1858">
        <v>4.7839999999999998</v>
      </c>
    </row>
    <row r="1859" spans="1:2" x14ac:dyDescent="0.3">
      <c r="A1859" t="s">
        <v>7430</v>
      </c>
      <c r="B1859">
        <v>4.7789999999999999</v>
      </c>
    </row>
    <row r="1860" spans="1:2" x14ac:dyDescent="0.3">
      <c r="A1860" t="s">
        <v>7428</v>
      </c>
      <c r="B1860">
        <v>4.7830000000000004</v>
      </c>
    </row>
    <row r="1861" spans="1:2" x14ac:dyDescent="0.3">
      <c r="A1861" t="s">
        <v>7426</v>
      </c>
      <c r="B1861">
        <v>4.76</v>
      </c>
    </row>
    <row r="1862" spans="1:2" x14ac:dyDescent="0.3">
      <c r="A1862" t="s">
        <v>7424</v>
      </c>
      <c r="B1862">
        <v>4.718</v>
      </c>
    </row>
    <row r="1863" spans="1:2" x14ac:dyDescent="0.3">
      <c r="A1863" t="s">
        <v>7422</v>
      </c>
      <c r="B1863">
        <v>4.7009999999999996</v>
      </c>
    </row>
    <row r="1864" spans="1:2" x14ac:dyDescent="0.3">
      <c r="A1864" t="s">
        <v>7420</v>
      </c>
      <c r="B1864">
        <v>4.6379999999999999</v>
      </c>
    </row>
    <row r="1865" spans="1:2" x14ac:dyDescent="0.3">
      <c r="A1865" t="s">
        <v>7418</v>
      </c>
      <c r="B1865">
        <v>4.6319999999999997</v>
      </c>
    </row>
    <row r="1866" spans="1:2" x14ac:dyDescent="0.3">
      <c r="A1866" t="s">
        <v>7416</v>
      </c>
      <c r="B1866">
        <v>4.5529999999999999</v>
      </c>
    </row>
    <row r="1867" spans="1:2" x14ac:dyDescent="0.3">
      <c r="A1867" t="s">
        <v>7414</v>
      </c>
      <c r="B1867">
        <v>4.5</v>
      </c>
    </row>
    <row r="1868" spans="1:2" x14ac:dyDescent="0.3">
      <c r="A1868" t="s">
        <v>7412</v>
      </c>
      <c r="B1868">
        <v>4.5970000000000004</v>
      </c>
    </row>
    <row r="1869" spans="1:2" x14ac:dyDescent="0.3">
      <c r="A1869" t="s">
        <v>7410</v>
      </c>
      <c r="B1869">
        <v>4.6689999999999996</v>
      </c>
    </row>
    <row r="1870" spans="1:2" x14ac:dyDescent="0.3">
      <c r="A1870" t="s">
        <v>7409</v>
      </c>
      <c r="B1870">
        <v>4.6740000000000004</v>
      </c>
    </row>
    <row r="1871" spans="1:2" x14ac:dyDescent="0.3">
      <c r="A1871" t="s">
        <v>7407</v>
      </c>
      <c r="B1871">
        <v>4.6820000000000004</v>
      </c>
    </row>
    <row r="1872" spans="1:2" x14ac:dyDescent="0.3">
      <c r="A1872" t="s">
        <v>7406</v>
      </c>
      <c r="B1872">
        <v>4.7030000000000003</v>
      </c>
    </row>
    <row r="1873" spans="1:2" x14ac:dyDescent="0.3">
      <c r="A1873" t="s">
        <v>7404</v>
      </c>
      <c r="B1873">
        <v>4.8</v>
      </c>
    </row>
    <row r="1874" spans="1:2" x14ac:dyDescent="0.3">
      <c r="A1874" t="s">
        <v>7402</v>
      </c>
      <c r="B1874">
        <v>4.758</v>
      </c>
    </row>
    <row r="1875" spans="1:2" x14ac:dyDescent="0.3">
      <c r="A1875" t="s">
        <v>7400</v>
      </c>
      <c r="B1875">
        <v>4.7569999999999997</v>
      </c>
    </row>
    <row r="1876" spans="1:2" x14ac:dyDescent="0.3">
      <c r="A1876" t="s">
        <v>7398</v>
      </c>
      <c r="B1876">
        <v>4.7569999999999997</v>
      </c>
    </row>
    <row r="1877" spans="1:2" x14ac:dyDescent="0.3">
      <c r="A1877" t="s">
        <v>7396</v>
      </c>
      <c r="B1877">
        <v>4.7910000000000004</v>
      </c>
    </row>
    <row r="1878" spans="1:2" x14ac:dyDescent="0.3">
      <c r="A1878" t="s">
        <v>7394</v>
      </c>
      <c r="B1878">
        <v>4.8979999999999997</v>
      </c>
    </row>
    <row r="1879" spans="1:2" x14ac:dyDescent="0.3">
      <c r="A1879" t="s">
        <v>7390</v>
      </c>
      <c r="B1879">
        <v>4.9290000000000003</v>
      </c>
    </row>
    <row r="1880" spans="1:2" x14ac:dyDescent="0.3">
      <c r="A1880" t="s">
        <v>7388</v>
      </c>
      <c r="B1880">
        <v>4.9219999999999997</v>
      </c>
    </row>
    <row r="1881" spans="1:2" x14ac:dyDescent="0.3">
      <c r="A1881" t="s">
        <v>7386</v>
      </c>
      <c r="B1881">
        <v>4.9000000000000004</v>
      </c>
    </row>
    <row r="1882" spans="1:2" x14ac:dyDescent="0.3">
      <c r="A1882" t="s">
        <v>7384</v>
      </c>
      <c r="B1882">
        <v>4.915</v>
      </c>
    </row>
    <row r="1883" spans="1:2" x14ac:dyDescent="0.3">
      <c r="A1883" t="s">
        <v>7382</v>
      </c>
      <c r="B1883">
        <v>4.93</v>
      </c>
    </row>
    <row r="1884" spans="1:2" x14ac:dyDescent="0.3">
      <c r="A1884" t="s">
        <v>7380</v>
      </c>
      <c r="B1884">
        <v>4.9390000000000001</v>
      </c>
    </row>
    <row r="1885" spans="1:2" x14ac:dyDescent="0.3">
      <c r="A1885" t="s">
        <v>7378</v>
      </c>
      <c r="B1885">
        <v>4.9480000000000004</v>
      </c>
    </row>
    <row r="1886" spans="1:2" x14ac:dyDescent="0.3">
      <c r="A1886" t="s">
        <v>7376</v>
      </c>
      <c r="B1886">
        <v>4.9260000000000002</v>
      </c>
    </row>
    <row r="1887" spans="1:2" x14ac:dyDescent="0.3">
      <c r="A1887" t="s">
        <v>7374</v>
      </c>
      <c r="B1887">
        <v>4.9249999999999998</v>
      </c>
    </row>
    <row r="1888" spans="1:2" x14ac:dyDescent="0.3">
      <c r="A1888" t="s">
        <v>7372</v>
      </c>
      <c r="B1888">
        <v>4.9349999999999996</v>
      </c>
    </row>
    <row r="1889" spans="1:2" x14ac:dyDescent="0.3">
      <c r="A1889" t="s">
        <v>7370</v>
      </c>
      <c r="B1889">
        <v>4.9450000000000003</v>
      </c>
    </row>
    <row r="1890" spans="1:2" x14ac:dyDescent="0.3">
      <c r="A1890" t="s">
        <v>7368</v>
      </c>
      <c r="B1890">
        <v>4.9530000000000003</v>
      </c>
    </row>
    <row r="1891" spans="1:2" x14ac:dyDescent="0.3">
      <c r="A1891" t="s">
        <v>7366</v>
      </c>
      <c r="B1891">
        <v>4.9569999999999999</v>
      </c>
    </row>
    <row r="1892" spans="1:2" x14ac:dyDescent="0.3">
      <c r="A1892" t="s">
        <v>7364</v>
      </c>
      <c r="B1892">
        <v>4.9930000000000003</v>
      </c>
    </row>
    <row r="1893" spans="1:2" x14ac:dyDescent="0.3">
      <c r="A1893" t="s">
        <v>7362</v>
      </c>
      <c r="B1893">
        <v>4.9710000000000001</v>
      </c>
    </row>
    <row r="1894" spans="1:2" x14ac:dyDescent="0.3">
      <c r="A1894" t="s">
        <v>7360</v>
      </c>
      <c r="B1894">
        <v>4.8920000000000003</v>
      </c>
    </row>
    <row r="1895" spans="1:2" x14ac:dyDescent="0.3">
      <c r="A1895" t="s">
        <v>7358</v>
      </c>
      <c r="B1895">
        <v>4.8330000000000002</v>
      </c>
    </row>
    <row r="1896" spans="1:2" x14ac:dyDescent="0.3">
      <c r="A1896" t="s">
        <v>7356</v>
      </c>
      <c r="B1896">
        <v>4.8330000000000002</v>
      </c>
    </row>
    <row r="1897" spans="1:2" x14ac:dyDescent="0.3">
      <c r="A1897" t="s">
        <v>7354</v>
      </c>
      <c r="B1897">
        <v>4.92</v>
      </c>
    </row>
    <row r="1898" spans="1:2" x14ac:dyDescent="0.3">
      <c r="A1898" t="s">
        <v>7352</v>
      </c>
      <c r="B1898">
        <v>4.8719999999999999</v>
      </c>
    </row>
    <row r="1899" spans="1:2" x14ac:dyDescent="0.3">
      <c r="A1899" t="s">
        <v>7350</v>
      </c>
      <c r="B1899">
        <v>4.8719999999999999</v>
      </c>
    </row>
    <row r="1900" spans="1:2" x14ac:dyDescent="0.3">
      <c r="A1900" t="s">
        <v>7348</v>
      </c>
      <c r="B1900">
        <v>4.8120000000000003</v>
      </c>
    </row>
    <row r="1901" spans="1:2" x14ac:dyDescent="0.3">
      <c r="A1901" t="s">
        <v>7347</v>
      </c>
      <c r="B1901">
        <v>4.8070000000000004</v>
      </c>
    </row>
    <row r="1902" spans="1:2" x14ac:dyDescent="0.3">
      <c r="A1902" t="s">
        <v>7345</v>
      </c>
      <c r="B1902">
        <v>4.8940000000000001</v>
      </c>
    </row>
    <row r="1903" spans="1:2" x14ac:dyDescent="0.3">
      <c r="A1903" t="s">
        <v>7343</v>
      </c>
      <c r="B1903">
        <v>4.9189999999999996</v>
      </c>
    </row>
    <row r="1904" spans="1:2" x14ac:dyDescent="0.3">
      <c r="A1904" t="s">
        <v>7341</v>
      </c>
      <c r="B1904">
        <v>4.7469999999999999</v>
      </c>
    </row>
    <row r="1905" spans="1:2" x14ac:dyDescent="0.3">
      <c r="A1905" t="s">
        <v>7339</v>
      </c>
      <c r="B1905">
        <v>4.532</v>
      </c>
    </row>
    <row r="1906" spans="1:2" x14ac:dyDescent="0.3">
      <c r="A1906" t="s">
        <v>7337</v>
      </c>
      <c r="B1906">
        <v>4.5270000000000001</v>
      </c>
    </row>
    <row r="1907" spans="1:2" x14ac:dyDescent="0.3">
      <c r="A1907" t="s">
        <v>7335</v>
      </c>
      <c r="B1907">
        <v>4.5709999999999997</v>
      </c>
    </row>
    <row r="1908" spans="1:2" x14ac:dyDescent="0.3">
      <c r="A1908" t="s">
        <v>7333</v>
      </c>
      <c r="B1908">
        <v>4.0149999999999997</v>
      </c>
    </row>
    <row r="1909" spans="1:2" x14ac:dyDescent="0.3">
      <c r="A1909" t="s">
        <v>7331</v>
      </c>
      <c r="B1909">
        <v>3.367</v>
      </c>
    </row>
    <row r="1910" spans="1:2" x14ac:dyDescent="0.3">
      <c r="A1910" t="s">
        <v>7329</v>
      </c>
      <c r="B1910">
        <v>3.7130000000000001</v>
      </c>
    </row>
    <row r="1911" spans="1:2" x14ac:dyDescent="0.3">
      <c r="A1911" t="s">
        <v>7327</v>
      </c>
      <c r="B1911">
        <v>2.464</v>
      </c>
    </row>
    <row r="1912" spans="1:2" x14ac:dyDescent="0.3">
      <c r="A1912" t="s">
        <v>7325</v>
      </c>
      <c r="B1912">
        <v>2.8929999999999998</v>
      </c>
    </row>
    <row r="1913" spans="1:2" x14ac:dyDescent="0.3">
      <c r="A1913" t="s">
        <v>7323</v>
      </c>
      <c r="B1913">
        <v>3.5590000000000002</v>
      </c>
    </row>
    <row r="1914" spans="1:2" x14ac:dyDescent="0.3">
      <c r="A1914" t="s">
        <v>7322</v>
      </c>
      <c r="B1914">
        <v>3.5750000000000002</v>
      </c>
    </row>
    <row r="1915" spans="1:2" x14ac:dyDescent="0.3">
      <c r="A1915" t="s">
        <v>7320</v>
      </c>
      <c r="B1915">
        <v>3.927</v>
      </c>
    </row>
    <row r="1916" spans="1:2" x14ac:dyDescent="0.3">
      <c r="A1916" t="s">
        <v>7318</v>
      </c>
      <c r="B1916">
        <v>4.2359999999999998</v>
      </c>
    </row>
    <row r="1917" spans="1:2" x14ac:dyDescent="0.3">
      <c r="A1917" t="s">
        <v>7317</v>
      </c>
      <c r="B1917">
        <v>4.1710000000000003</v>
      </c>
    </row>
    <row r="1918" spans="1:2" x14ac:dyDescent="0.3">
      <c r="A1918" t="s">
        <v>7315</v>
      </c>
      <c r="B1918">
        <v>3.859</v>
      </c>
    </row>
    <row r="1919" spans="1:2" x14ac:dyDescent="0.3">
      <c r="A1919" t="s">
        <v>7313</v>
      </c>
      <c r="B1919">
        <v>3.59</v>
      </c>
    </row>
    <row r="1920" spans="1:2" x14ac:dyDescent="0.3">
      <c r="A1920" t="s">
        <v>7311</v>
      </c>
      <c r="B1920">
        <v>3.8620000000000001</v>
      </c>
    </row>
    <row r="1921" spans="1:2" x14ac:dyDescent="0.3">
      <c r="A1921" t="s">
        <v>7307</v>
      </c>
      <c r="B1921">
        <v>4.1989999999999998</v>
      </c>
    </row>
    <row r="1922" spans="1:2" x14ac:dyDescent="0.3">
      <c r="A1922" t="s">
        <v>7305</v>
      </c>
      <c r="B1922">
        <v>4.2480000000000002</v>
      </c>
    </row>
    <row r="1923" spans="1:2" x14ac:dyDescent="0.3">
      <c r="A1923" t="s">
        <v>7303</v>
      </c>
      <c r="B1923">
        <v>4.274</v>
      </c>
    </row>
    <row r="1924" spans="1:2" x14ac:dyDescent="0.3">
      <c r="A1924" t="s">
        <v>7301</v>
      </c>
      <c r="B1924">
        <v>3.956</v>
      </c>
    </row>
    <row r="1925" spans="1:2" x14ac:dyDescent="0.3">
      <c r="A1925" t="s">
        <v>7299</v>
      </c>
      <c r="B1925">
        <v>3.883</v>
      </c>
    </row>
    <row r="1926" spans="1:2" x14ac:dyDescent="0.3">
      <c r="A1926" t="s">
        <v>7297</v>
      </c>
      <c r="B1926">
        <v>3.907</v>
      </c>
    </row>
    <row r="1927" spans="1:2" x14ac:dyDescent="0.3">
      <c r="A1927" t="s">
        <v>7295</v>
      </c>
      <c r="B1927">
        <v>3.984</v>
      </c>
    </row>
    <row r="1928" spans="1:2" x14ac:dyDescent="0.3">
      <c r="A1928" t="s">
        <v>7293</v>
      </c>
      <c r="B1928">
        <v>3.9209999999999998</v>
      </c>
    </row>
    <row r="1929" spans="1:2" x14ac:dyDescent="0.3">
      <c r="A1929" t="s">
        <v>7291</v>
      </c>
      <c r="B1929">
        <v>3.956</v>
      </c>
    </row>
    <row r="1930" spans="1:2" x14ac:dyDescent="0.3">
      <c r="A1930" t="s">
        <v>7289</v>
      </c>
      <c r="B1930">
        <v>3.9449999999999998</v>
      </c>
    </row>
    <row r="1931" spans="1:2" x14ac:dyDescent="0.3">
      <c r="A1931" t="s">
        <v>7287</v>
      </c>
      <c r="B1931">
        <v>3.9940000000000002</v>
      </c>
    </row>
    <row r="1932" spans="1:2" x14ac:dyDescent="0.3">
      <c r="A1932" t="s">
        <v>7285</v>
      </c>
      <c r="B1932">
        <v>3.8959999999999999</v>
      </c>
    </row>
    <row r="1933" spans="1:2" x14ac:dyDescent="0.3">
      <c r="A1933" t="s">
        <v>7284</v>
      </c>
      <c r="B1933">
        <v>3.6779999999999999</v>
      </c>
    </row>
    <row r="1934" spans="1:2" x14ac:dyDescent="0.3">
      <c r="A1934" t="s">
        <v>7282</v>
      </c>
      <c r="B1934">
        <v>3.6970000000000001</v>
      </c>
    </row>
    <row r="1935" spans="1:2" x14ac:dyDescent="0.3">
      <c r="A1935" t="s">
        <v>7280</v>
      </c>
      <c r="B1935">
        <v>3.754</v>
      </c>
    </row>
    <row r="1936" spans="1:2" x14ac:dyDescent="0.3">
      <c r="A1936" t="s">
        <v>7278</v>
      </c>
      <c r="B1936">
        <v>3.7509999999999999</v>
      </c>
    </row>
    <row r="1937" spans="1:2" x14ac:dyDescent="0.3">
      <c r="A1937" t="s">
        <v>7276</v>
      </c>
      <c r="B1937">
        <v>3.6829999999999998</v>
      </c>
    </row>
    <row r="1938" spans="1:2" x14ac:dyDescent="0.3">
      <c r="A1938" t="s">
        <v>7274</v>
      </c>
      <c r="B1938">
        <v>3.61</v>
      </c>
    </row>
    <row r="1939" spans="1:2" x14ac:dyDescent="0.3">
      <c r="A1939" t="s">
        <v>7272</v>
      </c>
      <c r="B1939">
        <v>3.6720000000000002</v>
      </c>
    </row>
    <row r="1940" spans="1:2" x14ac:dyDescent="0.3">
      <c r="A1940" t="s">
        <v>7270</v>
      </c>
      <c r="B1940">
        <v>3.78</v>
      </c>
    </row>
    <row r="1941" spans="1:2" x14ac:dyDescent="0.3">
      <c r="A1941" t="s">
        <v>7268</v>
      </c>
      <c r="B1941">
        <v>3.9119999999999999</v>
      </c>
    </row>
    <row r="1942" spans="1:2" x14ac:dyDescent="0.3">
      <c r="A1942" t="s">
        <v>7266</v>
      </c>
      <c r="B1942">
        <v>3.9319999999999999</v>
      </c>
    </row>
    <row r="1943" spans="1:2" x14ac:dyDescent="0.3">
      <c r="A1943" t="s">
        <v>7264</v>
      </c>
      <c r="B1943">
        <v>3.931</v>
      </c>
    </row>
    <row r="1944" spans="1:2" x14ac:dyDescent="0.3">
      <c r="A1944" t="s">
        <v>7262</v>
      </c>
      <c r="B1944">
        <v>3.9089999999999998</v>
      </c>
    </row>
    <row r="1945" spans="1:2" x14ac:dyDescent="0.3">
      <c r="A1945" t="s">
        <v>7258</v>
      </c>
      <c r="B1945">
        <v>3.96</v>
      </c>
    </row>
    <row r="1946" spans="1:2" x14ac:dyDescent="0.3">
      <c r="A1946" t="s">
        <v>7256</v>
      </c>
      <c r="B1946">
        <v>4.0359999999999996</v>
      </c>
    </row>
    <row r="1947" spans="1:2" x14ac:dyDescent="0.3">
      <c r="A1947" t="s">
        <v>7254</v>
      </c>
      <c r="B1947">
        <v>4.0350000000000001</v>
      </c>
    </row>
    <row r="1948" spans="1:2" x14ac:dyDescent="0.3">
      <c r="A1948" t="s">
        <v>7252</v>
      </c>
      <c r="B1948">
        <v>4.0960000000000001</v>
      </c>
    </row>
    <row r="1949" spans="1:2" x14ac:dyDescent="0.3">
      <c r="A1949" t="s">
        <v>7250</v>
      </c>
      <c r="B1949">
        <v>4.1790000000000003</v>
      </c>
    </row>
    <row r="1950" spans="1:2" x14ac:dyDescent="0.3">
      <c r="A1950" t="s">
        <v>7248</v>
      </c>
      <c r="B1950">
        <v>4.2279999999999998</v>
      </c>
    </row>
    <row r="1951" spans="1:2" x14ac:dyDescent="0.3">
      <c r="A1951" t="s">
        <v>7246</v>
      </c>
      <c r="B1951">
        <v>3.9420000000000002</v>
      </c>
    </row>
    <row r="1952" spans="1:2" x14ac:dyDescent="0.3">
      <c r="A1952" t="s">
        <v>7244</v>
      </c>
      <c r="B1952">
        <v>3.698</v>
      </c>
    </row>
    <row r="1953" spans="1:2" x14ac:dyDescent="0.3">
      <c r="A1953" t="s">
        <v>7242</v>
      </c>
      <c r="B1953">
        <v>3.806</v>
      </c>
    </row>
    <row r="1954" spans="1:2" x14ac:dyDescent="0.3">
      <c r="A1954" t="s">
        <v>7241</v>
      </c>
      <c r="B1954">
        <v>3.79</v>
      </c>
    </row>
    <row r="1955" spans="1:2" x14ac:dyDescent="0.3">
      <c r="A1955" t="s">
        <v>7239</v>
      </c>
      <c r="B1955">
        <v>3.9580000000000002</v>
      </c>
    </row>
    <row r="1956" spans="1:2" x14ac:dyDescent="0.3">
      <c r="A1956" t="s">
        <v>7237</v>
      </c>
      <c r="B1956">
        <v>3.766</v>
      </c>
    </row>
    <row r="1957" spans="1:2" x14ac:dyDescent="0.3">
      <c r="A1957" t="s">
        <v>7235</v>
      </c>
      <c r="B1957">
        <v>3.8380000000000001</v>
      </c>
    </row>
    <row r="1958" spans="1:2" x14ac:dyDescent="0.3">
      <c r="A1958" t="s">
        <v>7233</v>
      </c>
      <c r="B1958">
        <v>3.915</v>
      </c>
    </row>
    <row r="1959" spans="1:2" x14ac:dyDescent="0.3">
      <c r="A1959" t="s">
        <v>7231</v>
      </c>
      <c r="B1959">
        <v>3.93</v>
      </c>
    </row>
    <row r="1960" spans="1:2" x14ac:dyDescent="0.3">
      <c r="A1960" t="s">
        <v>7229</v>
      </c>
      <c r="B1960">
        <v>3.9430000000000001</v>
      </c>
    </row>
    <row r="1961" spans="1:2" x14ac:dyDescent="0.3">
      <c r="A1961" t="s">
        <v>7227</v>
      </c>
      <c r="B1961">
        <v>3.8279999999999998</v>
      </c>
    </row>
    <row r="1962" spans="1:2" x14ac:dyDescent="0.3">
      <c r="A1962" t="s">
        <v>7225</v>
      </c>
      <c r="B1962">
        <v>3.7549999999999999</v>
      </c>
    </row>
    <row r="1963" spans="1:2" x14ac:dyDescent="0.3">
      <c r="A1963" t="s">
        <v>7223</v>
      </c>
      <c r="B1963">
        <v>3.5009999999999999</v>
      </c>
    </row>
    <row r="1964" spans="1:2" x14ac:dyDescent="0.3">
      <c r="A1964" t="s">
        <v>7221</v>
      </c>
      <c r="B1964">
        <v>3.532</v>
      </c>
    </row>
    <row r="1965" spans="1:2" x14ac:dyDescent="0.3">
      <c r="A1965" t="s">
        <v>7219</v>
      </c>
      <c r="B1965">
        <v>3.71</v>
      </c>
    </row>
    <row r="1966" spans="1:2" x14ac:dyDescent="0.3">
      <c r="A1966" t="s">
        <v>7217</v>
      </c>
      <c r="B1966">
        <v>3.419</v>
      </c>
    </row>
    <row r="1967" spans="1:2" x14ac:dyDescent="0.3">
      <c r="A1967" t="s">
        <v>7215</v>
      </c>
      <c r="B1967">
        <v>3.2949999999999999</v>
      </c>
    </row>
    <row r="1968" spans="1:2" x14ac:dyDescent="0.3">
      <c r="A1968" t="s">
        <v>7213</v>
      </c>
      <c r="B1968">
        <v>3.036</v>
      </c>
    </row>
    <row r="1969" spans="1:2" x14ac:dyDescent="0.3">
      <c r="A1969" t="s">
        <v>7209</v>
      </c>
      <c r="B1969">
        <v>3.17</v>
      </c>
    </row>
    <row r="1970" spans="1:2" x14ac:dyDescent="0.3">
      <c r="A1970" t="s">
        <v>7208</v>
      </c>
      <c r="B1970">
        <v>3.383</v>
      </c>
    </row>
    <row r="1971" spans="1:2" x14ac:dyDescent="0.3">
      <c r="A1971" t="s">
        <v>7206</v>
      </c>
      <c r="B1971">
        <v>3.2490000000000001</v>
      </c>
    </row>
    <row r="1972" spans="1:2" x14ac:dyDescent="0.3">
      <c r="A1972" t="s">
        <v>7204</v>
      </c>
      <c r="B1972">
        <v>3.3050000000000002</v>
      </c>
    </row>
    <row r="1973" spans="1:2" x14ac:dyDescent="0.3">
      <c r="A1973" t="s">
        <v>7202</v>
      </c>
      <c r="B1973">
        <v>3.351</v>
      </c>
    </row>
    <row r="1974" spans="1:2" x14ac:dyDescent="0.3">
      <c r="A1974" t="s">
        <v>7200</v>
      </c>
      <c r="B1974">
        <v>3.218</v>
      </c>
    </row>
    <row r="1975" spans="1:2" x14ac:dyDescent="0.3">
      <c r="A1975" t="s">
        <v>7198</v>
      </c>
      <c r="B1975">
        <v>2.99</v>
      </c>
    </row>
    <row r="1976" spans="1:2" x14ac:dyDescent="0.3">
      <c r="A1976" t="s">
        <v>7194</v>
      </c>
      <c r="B1976">
        <v>3.1080000000000001</v>
      </c>
    </row>
    <row r="1977" spans="1:2" x14ac:dyDescent="0.3">
      <c r="A1977" t="s">
        <v>7192</v>
      </c>
      <c r="B1977">
        <v>3.093</v>
      </c>
    </row>
    <row r="1978" spans="1:2" x14ac:dyDescent="0.3">
      <c r="A1978" t="s">
        <v>7190</v>
      </c>
      <c r="B1978">
        <v>3.089</v>
      </c>
    </row>
    <row r="1979" spans="1:2" x14ac:dyDescent="0.3">
      <c r="A1979" t="s">
        <v>7189</v>
      </c>
      <c r="B1979">
        <v>3.016</v>
      </c>
    </row>
    <row r="1980" spans="1:2" x14ac:dyDescent="0.3">
      <c r="A1980" t="s">
        <v>7187</v>
      </c>
      <c r="B1980">
        <v>2.8769999999999998</v>
      </c>
    </row>
    <row r="1981" spans="1:2" x14ac:dyDescent="0.3">
      <c r="A1981" t="s">
        <v>7185</v>
      </c>
      <c r="B1981">
        <v>2.9590000000000001</v>
      </c>
    </row>
    <row r="1982" spans="1:2" x14ac:dyDescent="0.3">
      <c r="A1982" t="s">
        <v>7183</v>
      </c>
      <c r="B1982">
        <v>2.984</v>
      </c>
    </row>
    <row r="1983" spans="1:2" x14ac:dyDescent="0.3">
      <c r="A1983" t="s">
        <v>7181</v>
      </c>
      <c r="B1983">
        <v>3.0070000000000001</v>
      </c>
    </row>
    <row r="1984" spans="1:2" x14ac:dyDescent="0.3">
      <c r="A1984" t="s">
        <v>7180</v>
      </c>
      <c r="B1984">
        <v>3.0419999999999998</v>
      </c>
    </row>
    <row r="1985" spans="1:2" x14ac:dyDescent="0.3">
      <c r="A1985" t="s">
        <v>7179</v>
      </c>
      <c r="B1985">
        <v>2.9340000000000002</v>
      </c>
    </row>
    <row r="1986" spans="1:2" x14ac:dyDescent="0.3">
      <c r="A1986" t="s">
        <v>7177</v>
      </c>
      <c r="B1986">
        <v>3.01</v>
      </c>
    </row>
    <row r="1987" spans="1:2" x14ac:dyDescent="0.3">
      <c r="A1987" t="s">
        <v>7175</v>
      </c>
      <c r="B1987">
        <v>2.984</v>
      </c>
    </row>
    <row r="1988" spans="1:2" x14ac:dyDescent="0.3">
      <c r="A1988" t="s">
        <v>7173</v>
      </c>
      <c r="B1988">
        <v>2.8980000000000001</v>
      </c>
    </row>
    <row r="1989" spans="1:2" x14ac:dyDescent="0.3">
      <c r="A1989" t="s">
        <v>7171</v>
      </c>
      <c r="B1989">
        <v>2.8050000000000002</v>
      </c>
    </row>
    <row r="1990" spans="1:2" x14ac:dyDescent="0.3">
      <c r="A1990" t="s">
        <v>7169</v>
      </c>
      <c r="B1990">
        <v>2.738</v>
      </c>
    </row>
    <row r="1991" spans="1:2" x14ac:dyDescent="0.3">
      <c r="A1991" t="s">
        <v>7167</v>
      </c>
      <c r="B1991">
        <v>2.8559999999999999</v>
      </c>
    </row>
    <row r="1992" spans="1:2" x14ac:dyDescent="0.3">
      <c r="A1992" t="s">
        <v>7165</v>
      </c>
      <c r="B1992">
        <v>2.8610000000000002</v>
      </c>
    </row>
    <row r="1993" spans="1:2" x14ac:dyDescent="0.3">
      <c r="A1993" t="s">
        <v>7163</v>
      </c>
      <c r="B1993">
        <v>3.012</v>
      </c>
    </row>
    <row r="1994" spans="1:2" x14ac:dyDescent="0.3">
      <c r="A1994" t="s">
        <v>7161</v>
      </c>
      <c r="B1994">
        <v>2.8769999999999998</v>
      </c>
    </row>
    <row r="1995" spans="1:2" x14ac:dyDescent="0.3">
      <c r="A1995" t="s">
        <v>7159</v>
      </c>
      <c r="B1995">
        <v>2.7589999999999999</v>
      </c>
    </row>
    <row r="1996" spans="1:2" x14ac:dyDescent="0.3">
      <c r="A1996" t="s">
        <v>7157</v>
      </c>
      <c r="B1996">
        <v>2.948</v>
      </c>
    </row>
    <row r="1997" spans="1:2" x14ac:dyDescent="0.3">
      <c r="A1997" t="s">
        <v>7155</v>
      </c>
      <c r="B1997">
        <v>2.9529999999999998</v>
      </c>
    </row>
    <row r="1998" spans="1:2" x14ac:dyDescent="0.3">
      <c r="A1998" t="s">
        <v>7153</v>
      </c>
      <c r="B1998">
        <v>3.2850000000000001</v>
      </c>
    </row>
    <row r="1999" spans="1:2" x14ac:dyDescent="0.3">
      <c r="A1999" t="s">
        <v>7151</v>
      </c>
      <c r="B1999">
        <v>3.089</v>
      </c>
    </row>
    <row r="2000" spans="1:2" x14ac:dyDescent="0.3">
      <c r="A2000" t="s">
        <v>7149</v>
      </c>
      <c r="B2000">
        <v>3.093</v>
      </c>
    </row>
    <row r="2001" spans="1:2" x14ac:dyDescent="0.3">
      <c r="A2001" t="s">
        <v>7147</v>
      </c>
      <c r="B2001">
        <v>3.1280000000000001</v>
      </c>
    </row>
    <row r="2002" spans="1:2" x14ac:dyDescent="0.3">
      <c r="A2002" t="s">
        <v>7145</v>
      </c>
      <c r="B2002">
        <v>3.2389999999999999</v>
      </c>
    </row>
    <row r="2003" spans="1:2" x14ac:dyDescent="0.3">
      <c r="A2003" t="s">
        <v>7143</v>
      </c>
      <c r="B2003">
        <v>3.202</v>
      </c>
    </row>
    <row r="2004" spans="1:2" x14ac:dyDescent="0.3">
      <c r="A2004" t="s">
        <v>7141</v>
      </c>
      <c r="B2004">
        <v>3.17</v>
      </c>
    </row>
    <row r="2005" spans="1:2" x14ac:dyDescent="0.3">
      <c r="A2005" t="s">
        <v>7139</v>
      </c>
      <c r="B2005">
        <v>3.1909999999999998</v>
      </c>
    </row>
    <row r="2006" spans="1:2" x14ac:dyDescent="0.3">
      <c r="A2006" t="s">
        <v>7137</v>
      </c>
      <c r="B2006">
        <v>3.2130000000000001</v>
      </c>
    </row>
    <row r="2007" spans="1:2" x14ac:dyDescent="0.3">
      <c r="A2007" t="s">
        <v>7135</v>
      </c>
      <c r="B2007">
        <v>3.177</v>
      </c>
    </row>
    <row r="2008" spans="1:2" x14ac:dyDescent="0.3">
      <c r="A2008" t="s">
        <v>7133</v>
      </c>
      <c r="B2008">
        <v>3.1760000000000002</v>
      </c>
    </row>
    <row r="2009" spans="1:2" x14ac:dyDescent="0.3">
      <c r="A2009" t="s">
        <v>7131</v>
      </c>
      <c r="B2009">
        <v>3.0720000000000001</v>
      </c>
    </row>
    <row r="2010" spans="1:2" x14ac:dyDescent="0.3">
      <c r="A2010" t="s">
        <v>7129</v>
      </c>
      <c r="B2010">
        <v>3.077</v>
      </c>
    </row>
    <row r="2011" spans="1:2" x14ac:dyDescent="0.3">
      <c r="A2011" t="s">
        <v>7127</v>
      </c>
      <c r="B2011">
        <v>3.1349999999999998</v>
      </c>
    </row>
    <row r="2012" spans="1:2" x14ac:dyDescent="0.3">
      <c r="A2012" t="s">
        <v>7125</v>
      </c>
      <c r="B2012">
        <v>3.0939999999999999</v>
      </c>
    </row>
    <row r="2013" spans="1:2" x14ac:dyDescent="0.3">
      <c r="A2013" t="s">
        <v>7123</v>
      </c>
      <c r="B2013">
        <v>2.98</v>
      </c>
    </row>
    <row r="2014" spans="1:2" x14ac:dyDescent="0.3">
      <c r="A2014" t="s">
        <v>7121</v>
      </c>
      <c r="B2014">
        <v>2.83</v>
      </c>
    </row>
    <row r="2015" spans="1:2" x14ac:dyDescent="0.3">
      <c r="A2015" t="s">
        <v>7117</v>
      </c>
      <c r="B2015">
        <v>2.258</v>
      </c>
    </row>
    <row r="2016" spans="1:2" x14ac:dyDescent="0.3">
      <c r="A2016" t="s">
        <v>7115</v>
      </c>
      <c r="B2016">
        <v>1.9870000000000001</v>
      </c>
    </row>
    <row r="2017" spans="1:2" x14ac:dyDescent="0.3">
      <c r="A2017" t="s">
        <v>7113</v>
      </c>
      <c r="B2017">
        <v>2.177</v>
      </c>
    </row>
    <row r="2018" spans="1:2" x14ac:dyDescent="0.3">
      <c r="A2018" t="s">
        <v>7111</v>
      </c>
      <c r="B2018">
        <v>2.202</v>
      </c>
    </row>
    <row r="2019" spans="1:2" x14ac:dyDescent="0.3">
      <c r="A2019" t="s">
        <v>7109</v>
      </c>
      <c r="B2019">
        <v>2.2429999999999999</v>
      </c>
    </row>
    <row r="2020" spans="1:2" x14ac:dyDescent="0.3">
      <c r="A2020" t="s">
        <v>7107</v>
      </c>
      <c r="B2020">
        <v>2.1880000000000002</v>
      </c>
    </row>
    <row r="2021" spans="1:2" x14ac:dyDescent="0.3">
      <c r="A2021" t="s">
        <v>7105</v>
      </c>
      <c r="B2021">
        <v>2.069</v>
      </c>
    </row>
    <row r="2022" spans="1:2" x14ac:dyDescent="0.3">
      <c r="A2022" t="s">
        <v>7103</v>
      </c>
      <c r="B2022">
        <v>1.849</v>
      </c>
    </row>
    <row r="2023" spans="1:2" x14ac:dyDescent="0.3">
      <c r="A2023" t="s">
        <v>7101</v>
      </c>
      <c r="B2023">
        <v>1.905</v>
      </c>
    </row>
    <row r="2024" spans="1:2" x14ac:dyDescent="0.3">
      <c r="A2024" t="s">
        <v>7100</v>
      </c>
      <c r="B2024">
        <v>2.105</v>
      </c>
    </row>
    <row r="2025" spans="1:2" x14ac:dyDescent="0.3">
      <c r="A2025" t="s">
        <v>7098</v>
      </c>
      <c r="B2025">
        <v>2.157</v>
      </c>
    </row>
    <row r="2026" spans="1:2" x14ac:dyDescent="0.3">
      <c r="A2026" t="s">
        <v>7096</v>
      </c>
      <c r="B2026">
        <v>2.0640000000000001</v>
      </c>
    </row>
    <row r="2027" spans="1:2" x14ac:dyDescent="0.3">
      <c r="A2027" t="s">
        <v>7094</v>
      </c>
      <c r="B2027">
        <v>2.0489999999999999</v>
      </c>
    </row>
    <row r="2028" spans="1:2" x14ac:dyDescent="0.3">
      <c r="A2028" t="s">
        <v>7093</v>
      </c>
      <c r="B2028">
        <v>2.2530000000000001</v>
      </c>
    </row>
    <row r="2029" spans="1:2" x14ac:dyDescent="0.3">
      <c r="A2029" t="s">
        <v>7091</v>
      </c>
      <c r="B2029">
        <v>2.181</v>
      </c>
    </row>
    <row r="2030" spans="1:2" x14ac:dyDescent="0.3">
      <c r="A2030" t="s">
        <v>7089</v>
      </c>
      <c r="B2030">
        <v>2.2599999999999998</v>
      </c>
    </row>
    <row r="2031" spans="1:2" x14ac:dyDescent="0.3">
      <c r="A2031" t="s">
        <v>7087</v>
      </c>
      <c r="B2031">
        <v>2.2240000000000002</v>
      </c>
    </row>
    <row r="2032" spans="1:2" x14ac:dyDescent="0.3">
      <c r="A2032" t="s">
        <v>7085</v>
      </c>
      <c r="B2032">
        <v>2.254</v>
      </c>
    </row>
    <row r="2033" spans="1:2" x14ac:dyDescent="0.3">
      <c r="A2033" t="s">
        <v>7083</v>
      </c>
      <c r="B2033">
        <v>2.177</v>
      </c>
    </row>
    <row r="2034" spans="1:2" x14ac:dyDescent="0.3">
      <c r="A2034" t="s">
        <v>7079</v>
      </c>
      <c r="B2034">
        <v>2.2069999999999999</v>
      </c>
    </row>
    <row r="2035" spans="1:2" x14ac:dyDescent="0.3">
      <c r="A2035" t="s">
        <v>7077</v>
      </c>
      <c r="B2035">
        <v>2.198</v>
      </c>
    </row>
    <row r="2036" spans="1:2" x14ac:dyDescent="0.3">
      <c r="A2036" t="s">
        <v>7075</v>
      </c>
      <c r="B2036">
        <v>2.1819999999999999</v>
      </c>
    </row>
    <row r="2037" spans="1:2" x14ac:dyDescent="0.3">
      <c r="A2037" t="s">
        <v>7073</v>
      </c>
      <c r="B2037">
        <v>2.161</v>
      </c>
    </row>
    <row r="2038" spans="1:2" x14ac:dyDescent="0.3">
      <c r="A2038" t="s">
        <v>7071</v>
      </c>
      <c r="B2038">
        <v>2.161</v>
      </c>
    </row>
    <row r="2039" spans="1:2" x14ac:dyDescent="0.3">
      <c r="A2039" t="s">
        <v>7069</v>
      </c>
      <c r="B2039">
        <v>2.0550000000000002</v>
      </c>
    </row>
    <row r="2040" spans="1:2" x14ac:dyDescent="0.3">
      <c r="A2040" t="s">
        <v>7067</v>
      </c>
      <c r="B2040">
        <v>1.905</v>
      </c>
    </row>
    <row r="2041" spans="1:2" x14ac:dyDescent="0.3">
      <c r="A2041" t="s">
        <v>7065</v>
      </c>
      <c r="B2041">
        <v>1.8080000000000001</v>
      </c>
    </row>
    <row r="2042" spans="1:2" x14ac:dyDescent="0.3">
      <c r="A2042" t="s">
        <v>7063</v>
      </c>
      <c r="B2042">
        <v>1.766</v>
      </c>
    </row>
    <row r="2043" spans="1:2" x14ac:dyDescent="0.3">
      <c r="A2043" t="s">
        <v>7061</v>
      </c>
      <c r="B2043">
        <v>1.6120000000000001</v>
      </c>
    </row>
    <row r="2044" spans="1:2" x14ac:dyDescent="0.3">
      <c r="A2044" t="s">
        <v>7059</v>
      </c>
      <c r="B2044">
        <v>1.577</v>
      </c>
    </row>
    <row r="2045" spans="1:2" x14ac:dyDescent="0.3">
      <c r="A2045" t="s">
        <v>7057</v>
      </c>
      <c r="B2045">
        <v>1.49</v>
      </c>
    </row>
    <row r="2046" spans="1:2" x14ac:dyDescent="0.3">
      <c r="A2046" t="s">
        <v>7055</v>
      </c>
      <c r="B2046">
        <v>1.3460000000000001</v>
      </c>
    </row>
    <row r="2047" spans="1:2" x14ac:dyDescent="0.3">
      <c r="A2047" t="s">
        <v>7053</v>
      </c>
      <c r="B2047">
        <v>1.27</v>
      </c>
    </row>
    <row r="2048" spans="1:2" x14ac:dyDescent="0.3">
      <c r="A2048" t="s">
        <v>7051</v>
      </c>
      <c r="B2048">
        <v>1.31</v>
      </c>
    </row>
    <row r="2049" spans="1:2" x14ac:dyDescent="0.3">
      <c r="A2049" t="s">
        <v>7049</v>
      </c>
      <c r="B2049">
        <v>1.331</v>
      </c>
    </row>
    <row r="2050" spans="1:2" x14ac:dyDescent="0.3">
      <c r="A2050" t="s">
        <v>7047</v>
      </c>
      <c r="B2050">
        <v>1.3819999999999999</v>
      </c>
    </row>
    <row r="2051" spans="1:2" x14ac:dyDescent="0.3">
      <c r="A2051" t="s">
        <v>7045</v>
      </c>
      <c r="B2051">
        <v>1.29</v>
      </c>
    </row>
    <row r="2052" spans="1:2" x14ac:dyDescent="0.3">
      <c r="A2052" t="s">
        <v>7043</v>
      </c>
      <c r="B2052">
        <v>1.111</v>
      </c>
    </row>
    <row r="2053" spans="1:2" x14ac:dyDescent="0.3">
      <c r="A2053" t="s">
        <v>7041</v>
      </c>
      <c r="B2053">
        <v>0.626</v>
      </c>
    </row>
    <row r="2054" spans="1:2" x14ac:dyDescent="0.3">
      <c r="A2054" t="s">
        <v>7039</v>
      </c>
      <c r="B2054">
        <v>0.749</v>
      </c>
    </row>
    <row r="2055" spans="1:2" x14ac:dyDescent="0.3">
      <c r="A2055" t="s">
        <v>7037</v>
      </c>
      <c r="B2055">
        <v>0.55000000000000004</v>
      </c>
    </row>
    <row r="2056" spans="1:2" x14ac:dyDescent="0.3">
      <c r="A2056" t="s">
        <v>7035</v>
      </c>
      <c r="B2056">
        <v>0.51900000000000002</v>
      </c>
    </row>
    <row r="2057" spans="1:2" x14ac:dyDescent="0.3">
      <c r="A2057" t="s">
        <v>7033</v>
      </c>
      <c r="B2057">
        <v>0.51400000000000001</v>
      </c>
    </row>
    <row r="2058" spans="1:2" x14ac:dyDescent="0.3">
      <c r="A2058" t="s">
        <v>7031</v>
      </c>
      <c r="B2058">
        <v>0.97299999999999998</v>
      </c>
    </row>
    <row r="2059" spans="1:2" x14ac:dyDescent="0.3">
      <c r="A2059" t="s">
        <v>7029</v>
      </c>
      <c r="B2059">
        <v>1.2030000000000001</v>
      </c>
    </row>
    <row r="2060" spans="1:2" x14ac:dyDescent="0.3">
      <c r="A2060" t="s">
        <v>7027</v>
      </c>
      <c r="B2060">
        <v>1.173</v>
      </c>
    </row>
    <row r="2061" spans="1:2" x14ac:dyDescent="0.3">
      <c r="A2061" t="s">
        <v>7025</v>
      </c>
      <c r="B2061">
        <v>1.29</v>
      </c>
    </row>
    <row r="2062" spans="1:2" x14ac:dyDescent="0.3">
      <c r="A2062" t="s">
        <v>7023</v>
      </c>
      <c r="B2062">
        <v>1.264</v>
      </c>
    </row>
    <row r="2063" spans="1:2" x14ac:dyDescent="0.3">
      <c r="A2063" t="s">
        <v>7021</v>
      </c>
      <c r="B2063">
        <v>1.3360000000000001</v>
      </c>
    </row>
    <row r="2064" spans="1:2" x14ac:dyDescent="0.3">
      <c r="A2064" t="s">
        <v>7019</v>
      </c>
      <c r="B2064">
        <v>1.357</v>
      </c>
    </row>
    <row r="2065" spans="1:2" x14ac:dyDescent="0.3">
      <c r="A2065" t="s">
        <v>7017</v>
      </c>
      <c r="B2065">
        <v>1.306</v>
      </c>
    </row>
    <row r="2066" spans="1:2" x14ac:dyDescent="0.3">
      <c r="A2066" t="s">
        <v>7015</v>
      </c>
      <c r="B2066">
        <v>1.254</v>
      </c>
    </row>
    <row r="2067" spans="1:2" x14ac:dyDescent="0.3">
      <c r="A2067" t="s">
        <v>7013</v>
      </c>
      <c r="B2067">
        <v>1.3919999999999999</v>
      </c>
    </row>
    <row r="2068" spans="1:2" x14ac:dyDescent="0.3">
      <c r="A2068" t="s">
        <v>7011</v>
      </c>
      <c r="B2068">
        <v>1.3720000000000001</v>
      </c>
    </row>
    <row r="2069" spans="1:2" x14ac:dyDescent="0.3">
      <c r="A2069" t="s">
        <v>7009</v>
      </c>
      <c r="B2069">
        <v>1.3</v>
      </c>
    </row>
    <row r="2070" spans="1:2" x14ac:dyDescent="0.3">
      <c r="A2070" t="s">
        <v>7007</v>
      </c>
      <c r="B2070">
        <v>1.2130000000000001</v>
      </c>
    </row>
    <row r="2071" spans="1:2" x14ac:dyDescent="0.3">
      <c r="A2071" t="s">
        <v>7005</v>
      </c>
      <c r="B2071">
        <v>1.2030000000000001</v>
      </c>
    </row>
    <row r="2072" spans="1:2" x14ac:dyDescent="0.3">
      <c r="A2072" t="s">
        <v>7003</v>
      </c>
      <c r="B2072">
        <v>1.0649999999999999</v>
      </c>
    </row>
    <row r="2073" spans="1:2" x14ac:dyDescent="0.3">
      <c r="A2073" t="s">
        <v>7001</v>
      </c>
      <c r="B2073">
        <v>1.1679999999999999</v>
      </c>
    </row>
    <row r="2074" spans="1:2" x14ac:dyDescent="0.3">
      <c r="A2074" t="s">
        <v>6999</v>
      </c>
      <c r="B2074">
        <v>1.1220000000000001</v>
      </c>
    </row>
    <row r="2075" spans="1:2" x14ac:dyDescent="0.3">
      <c r="A2075" t="s">
        <v>6997</v>
      </c>
      <c r="B2075">
        <v>1.2849999999999999</v>
      </c>
    </row>
    <row r="2076" spans="1:2" x14ac:dyDescent="0.3">
      <c r="A2076" t="s">
        <v>6995</v>
      </c>
      <c r="B2076">
        <v>1.341</v>
      </c>
    </row>
    <row r="2077" spans="1:2" x14ac:dyDescent="0.3">
      <c r="A2077" t="s">
        <v>6993</v>
      </c>
      <c r="B2077">
        <v>1.321</v>
      </c>
    </row>
    <row r="2078" spans="1:2" x14ac:dyDescent="0.3">
      <c r="A2078" t="s">
        <v>6991</v>
      </c>
      <c r="B2078">
        <v>1.2949999999999999</v>
      </c>
    </row>
    <row r="2079" spans="1:2" x14ac:dyDescent="0.3">
      <c r="A2079" t="s">
        <v>6989</v>
      </c>
      <c r="B2079">
        <v>1.2190000000000001</v>
      </c>
    </row>
    <row r="2080" spans="1:2" x14ac:dyDescent="0.3">
      <c r="A2080" t="s">
        <v>6987</v>
      </c>
      <c r="B2080">
        <v>1.26</v>
      </c>
    </row>
    <row r="2081" spans="1:2" x14ac:dyDescent="0.3">
      <c r="A2081" t="s">
        <v>6985</v>
      </c>
      <c r="B2081">
        <v>1.367</v>
      </c>
    </row>
    <row r="2082" spans="1:2" x14ac:dyDescent="0.3">
      <c r="A2082" t="s">
        <v>6983</v>
      </c>
      <c r="B2082">
        <v>1.387</v>
      </c>
    </row>
    <row r="2083" spans="1:2" x14ac:dyDescent="0.3">
      <c r="A2083" t="s">
        <v>6981</v>
      </c>
      <c r="B2083">
        <v>1.4850000000000001</v>
      </c>
    </row>
    <row r="2084" spans="1:2" x14ac:dyDescent="0.3">
      <c r="A2084" t="s">
        <v>6980</v>
      </c>
      <c r="B2084">
        <v>1.3520000000000001</v>
      </c>
    </row>
    <row r="2085" spans="1:2" x14ac:dyDescent="0.3">
      <c r="A2085" t="s">
        <v>6978</v>
      </c>
      <c r="B2085">
        <v>1.4079999999999999</v>
      </c>
    </row>
    <row r="2086" spans="1:2" x14ac:dyDescent="0.3">
      <c r="A2086" t="s">
        <v>6976</v>
      </c>
      <c r="B2086">
        <v>1.5249999999999999</v>
      </c>
    </row>
    <row r="2087" spans="1:2" x14ac:dyDescent="0.3">
      <c r="A2087" t="s">
        <v>6974</v>
      </c>
      <c r="B2087">
        <v>1.5820000000000001</v>
      </c>
    </row>
    <row r="2088" spans="1:2" x14ac:dyDescent="0.3">
      <c r="A2088" t="s">
        <v>6972</v>
      </c>
      <c r="B2088">
        <v>1.633</v>
      </c>
    </row>
    <row r="2089" spans="1:2" x14ac:dyDescent="0.3">
      <c r="A2089" t="s">
        <v>6970</v>
      </c>
      <c r="B2089">
        <v>1.6850000000000001</v>
      </c>
    </row>
    <row r="2090" spans="1:2" x14ac:dyDescent="0.3">
      <c r="A2090" t="s">
        <v>6968</v>
      </c>
      <c r="B2090">
        <v>1.659</v>
      </c>
    </row>
    <row r="2091" spans="1:2" x14ac:dyDescent="0.3">
      <c r="A2091" t="s">
        <v>6966</v>
      </c>
      <c r="B2091">
        <v>1.6890000000000001</v>
      </c>
    </row>
    <row r="2092" spans="1:2" x14ac:dyDescent="0.3">
      <c r="A2092" t="s">
        <v>6964</v>
      </c>
      <c r="B2092">
        <v>1.8169999999999999</v>
      </c>
    </row>
    <row r="2093" spans="1:2" x14ac:dyDescent="0.3">
      <c r="A2093" t="s">
        <v>6962</v>
      </c>
      <c r="B2093">
        <v>1.9570000000000001</v>
      </c>
    </row>
    <row r="2094" spans="1:2" x14ac:dyDescent="0.3">
      <c r="A2094" t="s">
        <v>6960</v>
      </c>
      <c r="B2094">
        <v>1.8180000000000001</v>
      </c>
    </row>
    <row r="2095" spans="1:2" x14ac:dyDescent="0.3">
      <c r="A2095" t="s">
        <v>6958</v>
      </c>
      <c r="B2095">
        <v>1.843</v>
      </c>
    </row>
    <row r="2096" spans="1:2" x14ac:dyDescent="0.3">
      <c r="A2096" t="s">
        <v>6956</v>
      </c>
      <c r="B2096">
        <v>1.8380000000000001</v>
      </c>
    </row>
    <row r="2097" spans="1:2" x14ac:dyDescent="0.3">
      <c r="A2097" t="s">
        <v>6954</v>
      </c>
      <c r="B2097">
        <v>1.8580000000000001</v>
      </c>
    </row>
    <row r="2098" spans="1:2" x14ac:dyDescent="0.3">
      <c r="A2098" t="s">
        <v>6952</v>
      </c>
      <c r="B2098">
        <v>1.849</v>
      </c>
    </row>
    <row r="2099" spans="1:2" x14ac:dyDescent="0.3">
      <c r="A2099" t="s">
        <v>6950</v>
      </c>
      <c r="B2099">
        <v>1.869</v>
      </c>
    </row>
    <row r="2100" spans="1:2" x14ac:dyDescent="0.3">
      <c r="A2100" t="s">
        <v>6948</v>
      </c>
      <c r="B2100">
        <v>1.869</v>
      </c>
    </row>
    <row r="2101" spans="1:2" x14ac:dyDescent="0.3">
      <c r="A2101" t="s">
        <v>6946</v>
      </c>
      <c r="B2101">
        <v>1.8580000000000001</v>
      </c>
    </row>
    <row r="2102" spans="1:2" x14ac:dyDescent="0.3">
      <c r="A2102" t="s">
        <v>6942</v>
      </c>
      <c r="B2102">
        <v>1.915</v>
      </c>
    </row>
    <row r="2103" spans="1:2" x14ac:dyDescent="0.3">
      <c r="A2103" t="s">
        <v>6940</v>
      </c>
      <c r="B2103">
        <v>1.9</v>
      </c>
    </row>
    <row r="2104" spans="1:2" x14ac:dyDescent="0.3">
      <c r="A2104" t="s">
        <v>6938</v>
      </c>
      <c r="B2104">
        <v>1.879</v>
      </c>
    </row>
    <row r="2105" spans="1:2" x14ac:dyDescent="0.3">
      <c r="A2105" t="s">
        <v>6936</v>
      </c>
      <c r="B2105">
        <v>1.905</v>
      </c>
    </row>
    <row r="2106" spans="1:2" x14ac:dyDescent="0.3">
      <c r="A2106" t="s">
        <v>6935</v>
      </c>
      <c r="B2106">
        <v>1.833</v>
      </c>
    </row>
    <row r="2107" spans="1:2" x14ac:dyDescent="0.3">
      <c r="A2107" t="s">
        <v>6933</v>
      </c>
      <c r="B2107">
        <v>1.8540000000000001</v>
      </c>
    </row>
    <row r="2108" spans="1:2" x14ac:dyDescent="0.3">
      <c r="A2108" t="s">
        <v>6931</v>
      </c>
      <c r="B2108">
        <v>1.8540000000000001</v>
      </c>
    </row>
    <row r="2109" spans="1:2" x14ac:dyDescent="0.3">
      <c r="A2109" t="s">
        <v>6929</v>
      </c>
      <c r="B2109">
        <v>1.859</v>
      </c>
    </row>
    <row r="2110" spans="1:2" x14ac:dyDescent="0.3">
      <c r="A2110" t="s">
        <v>6927</v>
      </c>
      <c r="B2110">
        <v>1.843</v>
      </c>
    </row>
    <row r="2111" spans="1:2" x14ac:dyDescent="0.3">
      <c r="A2111" t="s">
        <v>6925</v>
      </c>
      <c r="B2111">
        <v>1.899</v>
      </c>
    </row>
    <row r="2112" spans="1:2" x14ac:dyDescent="0.3">
      <c r="A2112" t="s">
        <v>6924</v>
      </c>
      <c r="B2112">
        <v>2.0129999999999999</v>
      </c>
    </row>
    <row r="2113" spans="1:2" x14ac:dyDescent="0.3">
      <c r="A2113" t="s">
        <v>6922</v>
      </c>
      <c r="B2113">
        <v>1.931</v>
      </c>
    </row>
    <row r="2114" spans="1:2" x14ac:dyDescent="0.3">
      <c r="A2114" t="s">
        <v>6920</v>
      </c>
      <c r="B2114">
        <v>2.0070000000000001</v>
      </c>
    </row>
    <row r="2115" spans="1:2" x14ac:dyDescent="0.3">
      <c r="A2115" t="s">
        <v>6918</v>
      </c>
      <c r="B2115">
        <v>1.992</v>
      </c>
    </row>
    <row r="2116" spans="1:2" x14ac:dyDescent="0.3">
      <c r="A2116" t="s">
        <v>6916</v>
      </c>
      <c r="B2116">
        <v>1.9450000000000001</v>
      </c>
    </row>
    <row r="2117" spans="1:2" x14ac:dyDescent="0.3">
      <c r="A2117" t="s">
        <v>6914</v>
      </c>
      <c r="B2117">
        <v>1.982</v>
      </c>
    </row>
    <row r="2118" spans="1:2" x14ac:dyDescent="0.3">
      <c r="A2118" t="s">
        <v>6912</v>
      </c>
      <c r="B2118">
        <v>1.92</v>
      </c>
    </row>
    <row r="2119" spans="1:2" x14ac:dyDescent="0.3">
      <c r="A2119" t="s">
        <v>6911</v>
      </c>
      <c r="B2119">
        <v>1.915</v>
      </c>
    </row>
    <row r="2120" spans="1:2" x14ac:dyDescent="0.3">
      <c r="A2120" t="s">
        <v>6909</v>
      </c>
      <c r="B2120">
        <v>1.869</v>
      </c>
    </row>
    <row r="2121" spans="1:2" x14ac:dyDescent="0.3">
      <c r="A2121" t="s">
        <v>6907</v>
      </c>
      <c r="B2121">
        <v>1.8939999999999999</v>
      </c>
    </row>
    <row r="2122" spans="1:2" x14ac:dyDescent="0.3">
      <c r="A2122" t="s">
        <v>6905</v>
      </c>
      <c r="B2122">
        <v>1.859</v>
      </c>
    </row>
    <row r="2123" spans="1:2" x14ac:dyDescent="0.3">
      <c r="A2123" t="s">
        <v>6904</v>
      </c>
      <c r="B2123">
        <v>1.8029999999999999</v>
      </c>
    </row>
    <row r="2124" spans="1:2" x14ac:dyDescent="0.3">
      <c r="A2124" t="s">
        <v>6903</v>
      </c>
      <c r="B2124">
        <v>1.7110000000000001</v>
      </c>
    </row>
    <row r="2125" spans="1:2" x14ac:dyDescent="0.3">
      <c r="A2125" t="s">
        <v>6901</v>
      </c>
      <c r="B2125">
        <v>1.639</v>
      </c>
    </row>
    <row r="2126" spans="1:2" x14ac:dyDescent="0.3">
      <c r="A2126" t="s">
        <v>6899</v>
      </c>
      <c r="B2126">
        <v>1.72</v>
      </c>
    </row>
    <row r="2127" spans="1:2" x14ac:dyDescent="0.3">
      <c r="A2127" t="s">
        <v>6898</v>
      </c>
      <c r="B2127">
        <v>1.8640000000000001</v>
      </c>
    </row>
    <row r="2128" spans="1:2" x14ac:dyDescent="0.3">
      <c r="A2128" t="s">
        <v>6896</v>
      </c>
      <c r="B2128">
        <v>1.8080000000000001</v>
      </c>
    </row>
    <row r="2129" spans="1:2" x14ac:dyDescent="0.3">
      <c r="A2129" t="s">
        <v>6894</v>
      </c>
      <c r="B2129">
        <v>1.853</v>
      </c>
    </row>
    <row r="2130" spans="1:2" x14ac:dyDescent="0.3">
      <c r="A2130" t="s">
        <v>6890</v>
      </c>
      <c r="B2130">
        <v>1.8120000000000001</v>
      </c>
    </row>
    <row r="2131" spans="1:2" x14ac:dyDescent="0.3">
      <c r="A2131" t="s">
        <v>6888</v>
      </c>
      <c r="B2131">
        <v>1.905</v>
      </c>
    </row>
    <row r="2132" spans="1:2" x14ac:dyDescent="0.3">
      <c r="A2132" t="s">
        <v>6886</v>
      </c>
      <c r="B2132">
        <v>1.8029999999999999</v>
      </c>
    </row>
    <row r="2133" spans="1:2" x14ac:dyDescent="0.3">
      <c r="A2133" t="s">
        <v>6884</v>
      </c>
      <c r="B2133">
        <v>1.67</v>
      </c>
    </row>
    <row r="2134" spans="1:2" x14ac:dyDescent="0.3">
      <c r="A2134" t="s">
        <v>6883</v>
      </c>
      <c r="B2134">
        <v>1.577</v>
      </c>
    </row>
    <row r="2135" spans="1:2" x14ac:dyDescent="0.3">
      <c r="A2135" t="s">
        <v>6881</v>
      </c>
      <c r="B2135">
        <v>1.4550000000000001</v>
      </c>
    </row>
    <row r="2136" spans="1:2" x14ac:dyDescent="0.3">
      <c r="A2136" t="s">
        <v>6880</v>
      </c>
      <c r="B2136">
        <v>1.409</v>
      </c>
    </row>
    <row r="2137" spans="1:2" x14ac:dyDescent="0.3">
      <c r="A2137" t="s">
        <v>6878</v>
      </c>
      <c r="B2137">
        <v>1.363</v>
      </c>
    </row>
    <row r="2138" spans="1:2" x14ac:dyDescent="0.3">
      <c r="A2138" t="s">
        <v>6876</v>
      </c>
      <c r="B2138">
        <v>1.389</v>
      </c>
    </row>
    <row r="2139" spans="1:2" x14ac:dyDescent="0.3">
      <c r="A2139" t="s">
        <v>6874</v>
      </c>
      <c r="B2139">
        <v>1.4750000000000001</v>
      </c>
    </row>
    <row r="2140" spans="1:2" x14ac:dyDescent="0.3">
      <c r="A2140" t="s">
        <v>6873</v>
      </c>
      <c r="B2140">
        <v>1.4239999999999999</v>
      </c>
    </row>
    <row r="2141" spans="1:2" x14ac:dyDescent="0.3">
      <c r="A2141" t="s">
        <v>6871</v>
      </c>
      <c r="B2141">
        <v>1.552</v>
      </c>
    </row>
    <row r="2142" spans="1:2" x14ac:dyDescent="0.3">
      <c r="A2142" t="s">
        <v>6870</v>
      </c>
      <c r="B2142">
        <v>1.5469999999999999</v>
      </c>
    </row>
    <row r="2143" spans="1:2" x14ac:dyDescent="0.3">
      <c r="A2143" t="s">
        <v>6868</v>
      </c>
      <c r="B2143">
        <v>1.6339999999999999</v>
      </c>
    </row>
    <row r="2144" spans="1:2" x14ac:dyDescent="0.3">
      <c r="A2144" t="s">
        <v>6866</v>
      </c>
      <c r="B2144">
        <v>1.7410000000000001</v>
      </c>
    </row>
    <row r="2145" spans="1:2" x14ac:dyDescent="0.3">
      <c r="A2145" t="s">
        <v>6864</v>
      </c>
      <c r="B2145">
        <v>1.6950000000000001</v>
      </c>
    </row>
    <row r="2146" spans="1:2" x14ac:dyDescent="0.3">
      <c r="A2146" t="s">
        <v>6862</v>
      </c>
      <c r="B2146">
        <v>1.7210000000000001</v>
      </c>
    </row>
    <row r="2147" spans="1:2" x14ac:dyDescent="0.3">
      <c r="A2147" t="s">
        <v>6860</v>
      </c>
      <c r="B2147">
        <v>1.7</v>
      </c>
    </row>
    <row r="2148" spans="1:2" x14ac:dyDescent="0.3">
      <c r="A2148" t="s">
        <v>6858</v>
      </c>
      <c r="B2148">
        <v>1.67</v>
      </c>
    </row>
    <row r="2149" spans="1:2" x14ac:dyDescent="0.3">
      <c r="A2149" t="s">
        <v>6856</v>
      </c>
      <c r="B2149">
        <v>1.659</v>
      </c>
    </row>
    <row r="2150" spans="1:2" x14ac:dyDescent="0.3">
      <c r="A2150" t="s">
        <v>6854</v>
      </c>
      <c r="B2150">
        <v>1.71</v>
      </c>
    </row>
    <row r="2151" spans="1:2" x14ac:dyDescent="0.3">
      <c r="A2151" t="s">
        <v>6852</v>
      </c>
      <c r="B2151">
        <v>1.736</v>
      </c>
    </row>
    <row r="2152" spans="1:2" x14ac:dyDescent="0.3">
      <c r="A2152" t="s">
        <v>6850</v>
      </c>
      <c r="B2152">
        <v>1.6339999999999999</v>
      </c>
    </row>
    <row r="2153" spans="1:2" x14ac:dyDescent="0.3">
      <c r="A2153" t="s">
        <v>6848</v>
      </c>
      <c r="B2153">
        <v>1.68</v>
      </c>
    </row>
    <row r="2154" spans="1:2" x14ac:dyDescent="0.3">
      <c r="A2154" t="s">
        <v>6846</v>
      </c>
      <c r="B2154">
        <v>1.6850000000000001</v>
      </c>
    </row>
    <row r="2155" spans="1:2" x14ac:dyDescent="0.3">
      <c r="A2155" t="s">
        <v>6844</v>
      </c>
      <c r="B2155">
        <v>1.7969999999999999</v>
      </c>
    </row>
    <row r="2156" spans="1:2" x14ac:dyDescent="0.3">
      <c r="A2156" t="s">
        <v>6842</v>
      </c>
      <c r="B2156">
        <v>1.8540000000000001</v>
      </c>
    </row>
    <row r="2157" spans="1:2" x14ac:dyDescent="0.3">
      <c r="A2157" t="s">
        <v>6840</v>
      </c>
      <c r="B2157">
        <v>1.849</v>
      </c>
    </row>
    <row r="2158" spans="1:2" x14ac:dyDescent="0.3">
      <c r="A2158" t="s">
        <v>6838</v>
      </c>
      <c r="B2158">
        <v>1.8640000000000001</v>
      </c>
    </row>
    <row r="2159" spans="1:2" x14ac:dyDescent="0.3">
      <c r="A2159" t="s">
        <v>6836</v>
      </c>
      <c r="B2159">
        <v>1.8480000000000001</v>
      </c>
    </row>
    <row r="2160" spans="1:2" x14ac:dyDescent="0.3">
      <c r="A2160" t="s">
        <v>6834</v>
      </c>
      <c r="B2160">
        <v>1.7769999999999999</v>
      </c>
    </row>
    <row r="2161" spans="1:2" x14ac:dyDescent="0.3">
      <c r="A2161" t="s">
        <v>6832</v>
      </c>
      <c r="B2161">
        <v>1.8029999999999999</v>
      </c>
    </row>
    <row r="2162" spans="1:2" x14ac:dyDescent="0.3">
      <c r="A2162" t="s">
        <v>6830</v>
      </c>
      <c r="B2162">
        <v>1.6950000000000001</v>
      </c>
    </row>
    <row r="2163" spans="1:2" x14ac:dyDescent="0.3">
      <c r="A2163" t="s">
        <v>6828</v>
      </c>
      <c r="B2163">
        <v>1.7110000000000001</v>
      </c>
    </row>
    <row r="2164" spans="1:2" x14ac:dyDescent="0.3">
      <c r="A2164" t="s">
        <v>6827</v>
      </c>
      <c r="B2164">
        <v>1.71</v>
      </c>
    </row>
    <row r="2165" spans="1:2" x14ac:dyDescent="0.3">
      <c r="A2165" t="s">
        <v>6825</v>
      </c>
      <c r="B2165">
        <v>1.68</v>
      </c>
    </row>
    <row r="2166" spans="1:2" x14ac:dyDescent="0.3">
      <c r="A2166" t="s">
        <v>6823</v>
      </c>
      <c r="B2166">
        <v>1.6950000000000001</v>
      </c>
    </row>
    <row r="2167" spans="1:2" x14ac:dyDescent="0.3">
      <c r="A2167" t="s">
        <v>6821</v>
      </c>
      <c r="B2167">
        <v>1.6539999999999999</v>
      </c>
    </row>
    <row r="2168" spans="1:2" x14ac:dyDescent="0.3">
      <c r="A2168" t="s">
        <v>6819</v>
      </c>
      <c r="B2168">
        <v>1.736</v>
      </c>
    </row>
    <row r="2169" spans="1:2" x14ac:dyDescent="0.3">
      <c r="A2169" t="s">
        <v>6817</v>
      </c>
      <c r="B2169">
        <v>1.726</v>
      </c>
    </row>
    <row r="2170" spans="1:2" x14ac:dyDescent="0.3">
      <c r="A2170" t="s">
        <v>6813</v>
      </c>
      <c r="B2170">
        <v>1.669</v>
      </c>
    </row>
    <row r="2171" spans="1:2" x14ac:dyDescent="0.3">
      <c r="A2171" t="s">
        <v>6811</v>
      </c>
      <c r="B2171">
        <v>1.706</v>
      </c>
    </row>
    <row r="2172" spans="1:2" x14ac:dyDescent="0.3">
      <c r="A2172" t="s">
        <v>6809</v>
      </c>
      <c r="B2172">
        <v>1.675</v>
      </c>
    </row>
    <row r="2173" spans="1:2" x14ac:dyDescent="0.3">
      <c r="A2173" t="s">
        <v>6807</v>
      </c>
      <c r="B2173">
        <v>1.756</v>
      </c>
    </row>
    <row r="2174" spans="1:2" x14ac:dyDescent="0.3">
      <c r="A2174" t="s">
        <v>6805</v>
      </c>
      <c r="B2174">
        <v>1.6950000000000001</v>
      </c>
    </row>
    <row r="2175" spans="1:2" x14ac:dyDescent="0.3">
      <c r="A2175" t="s">
        <v>6803</v>
      </c>
      <c r="B2175">
        <v>1.6539999999999999</v>
      </c>
    </row>
    <row r="2176" spans="1:2" x14ac:dyDescent="0.3">
      <c r="A2176" t="s">
        <v>6801</v>
      </c>
      <c r="B2176">
        <v>1.6339999999999999</v>
      </c>
    </row>
    <row r="2177" spans="1:2" x14ac:dyDescent="0.3">
      <c r="A2177" t="s">
        <v>6799</v>
      </c>
      <c r="B2177">
        <v>1.629</v>
      </c>
    </row>
    <row r="2178" spans="1:2" x14ac:dyDescent="0.3">
      <c r="A2178" t="s">
        <v>6797</v>
      </c>
      <c r="B2178">
        <v>1.47</v>
      </c>
    </row>
    <row r="2179" spans="1:2" x14ac:dyDescent="0.3">
      <c r="A2179" t="s">
        <v>6795</v>
      </c>
      <c r="B2179">
        <v>0.79200000000000004</v>
      </c>
    </row>
    <row r="2180" spans="1:2" x14ac:dyDescent="0.3">
      <c r="A2180" t="s">
        <v>6793</v>
      </c>
      <c r="B2180">
        <v>0.69599999999999995</v>
      </c>
    </row>
    <row r="2181" spans="1:2" x14ac:dyDescent="0.3">
      <c r="A2181" t="s">
        <v>6791</v>
      </c>
      <c r="B2181">
        <v>4.1000000000000002E-2</v>
      </c>
    </row>
    <row r="2182" spans="1:2" x14ac:dyDescent="0.3">
      <c r="A2182" t="s">
        <v>6789</v>
      </c>
      <c r="B2182">
        <v>0.22800000000000001</v>
      </c>
    </row>
    <row r="2183" spans="1:2" x14ac:dyDescent="0.3">
      <c r="A2183" t="s">
        <v>6787</v>
      </c>
      <c r="B2183">
        <v>1.006</v>
      </c>
    </row>
    <row r="2184" spans="1:2" x14ac:dyDescent="0.3">
      <c r="A2184" t="s">
        <v>6785</v>
      </c>
      <c r="B2184">
        <v>0.90400000000000003</v>
      </c>
    </row>
    <row r="2185" spans="1:2" x14ac:dyDescent="0.3">
      <c r="A2185" t="s">
        <v>6783</v>
      </c>
      <c r="B2185">
        <v>0.80300000000000005</v>
      </c>
    </row>
    <row r="2186" spans="1:2" x14ac:dyDescent="0.3">
      <c r="A2186" t="s">
        <v>6781</v>
      </c>
      <c r="B2186">
        <v>0.45700000000000002</v>
      </c>
    </row>
    <row r="2187" spans="1:2" x14ac:dyDescent="0.3">
      <c r="A2187" t="s">
        <v>6779</v>
      </c>
      <c r="B2187">
        <v>0.78200000000000003</v>
      </c>
    </row>
    <row r="2188" spans="1:2" x14ac:dyDescent="0.3">
      <c r="A2188" t="s">
        <v>6777</v>
      </c>
      <c r="B2188">
        <v>0.84299999999999997</v>
      </c>
    </row>
    <row r="2189" spans="1:2" x14ac:dyDescent="0.3">
      <c r="A2189" t="s">
        <v>6776</v>
      </c>
      <c r="B2189">
        <v>0.13200000000000001</v>
      </c>
    </row>
    <row r="2190" spans="1:2" x14ac:dyDescent="0.3">
      <c r="A2190" t="s">
        <v>6774</v>
      </c>
      <c r="B2190">
        <v>0.91</v>
      </c>
    </row>
    <row r="2191" spans="1:2" x14ac:dyDescent="0.3">
      <c r="A2191" t="s">
        <v>6772</v>
      </c>
      <c r="B2191">
        <v>0.79800000000000004</v>
      </c>
    </row>
    <row r="2192" spans="1:2" x14ac:dyDescent="0.3">
      <c r="A2192" t="s">
        <v>6770</v>
      </c>
      <c r="B2192">
        <v>0.70099999999999996</v>
      </c>
    </row>
    <row r="2193" spans="1:2" x14ac:dyDescent="0.3">
      <c r="A2193" t="s">
        <v>6768</v>
      </c>
      <c r="B2193">
        <v>0.50800000000000001</v>
      </c>
    </row>
    <row r="2194" spans="1:2" x14ac:dyDescent="0.3">
      <c r="A2194" t="s">
        <v>6766</v>
      </c>
      <c r="B2194">
        <v>0.44700000000000001</v>
      </c>
    </row>
    <row r="2195" spans="1:2" x14ac:dyDescent="0.3">
      <c r="A2195" t="s">
        <v>6764</v>
      </c>
      <c r="B2195">
        <v>0.70099999999999996</v>
      </c>
    </row>
    <row r="2196" spans="1:2" x14ac:dyDescent="0.3">
      <c r="A2196" t="s">
        <v>6762</v>
      </c>
      <c r="B2196">
        <v>0.56299999999999994</v>
      </c>
    </row>
    <row r="2197" spans="1:2" x14ac:dyDescent="0.3">
      <c r="A2197" t="s">
        <v>6760</v>
      </c>
      <c r="B2197">
        <v>0.51300000000000001</v>
      </c>
    </row>
    <row r="2198" spans="1:2" x14ac:dyDescent="0.3">
      <c r="A2198" t="s">
        <v>6758</v>
      </c>
      <c r="B2198">
        <v>0.23300000000000001</v>
      </c>
    </row>
    <row r="2199" spans="1:2" x14ac:dyDescent="0.3">
      <c r="A2199" t="s">
        <v>6754</v>
      </c>
      <c r="B2199">
        <v>0.26900000000000002</v>
      </c>
    </row>
    <row r="2200" spans="1:2" x14ac:dyDescent="0.3">
      <c r="A2200" t="s">
        <v>6752</v>
      </c>
      <c r="B2200">
        <v>0.22800000000000001</v>
      </c>
    </row>
    <row r="2201" spans="1:2" x14ac:dyDescent="0.3">
      <c r="A2201" t="s">
        <v>6750</v>
      </c>
      <c r="B2201">
        <v>0.497</v>
      </c>
    </row>
    <row r="2202" spans="1:2" x14ac:dyDescent="0.3">
      <c r="A2202" t="s">
        <v>6748</v>
      </c>
      <c r="B2202">
        <v>0.80800000000000005</v>
      </c>
    </row>
    <row r="2203" spans="1:2" x14ac:dyDescent="0.3">
      <c r="A2203" t="s">
        <v>6746</v>
      </c>
      <c r="B2203">
        <v>1.093</v>
      </c>
    </row>
    <row r="2204" spans="1:2" x14ac:dyDescent="0.3">
      <c r="A2204" t="s">
        <v>6744</v>
      </c>
      <c r="B2204">
        <v>1.0880000000000001</v>
      </c>
    </row>
    <row r="2205" spans="1:2" x14ac:dyDescent="0.3">
      <c r="A2205" t="s">
        <v>6742</v>
      </c>
      <c r="B2205">
        <v>1.032</v>
      </c>
    </row>
    <row r="2206" spans="1:2" x14ac:dyDescent="0.3">
      <c r="A2206" t="s">
        <v>6740</v>
      </c>
      <c r="B2206">
        <v>0.97599999999999998</v>
      </c>
    </row>
    <row r="2207" spans="1:2" x14ac:dyDescent="0.3">
      <c r="A2207" t="s">
        <v>6738</v>
      </c>
      <c r="B2207">
        <v>0.879</v>
      </c>
    </row>
    <row r="2208" spans="1:2" x14ac:dyDescent="0.3">
      <c r="A2208" t="s">
        <v>6736</v>
      </c>
      <c r="B2208">
        <v>0.752</v>
      </c>
    </row>
    <row r="2209" spans="1:2" x14ac:dyDescent="0.3">
      <c r="A2209" t="s">
        <v>6734</v>
      </c>
      <c r="B2209">
        <v>0.77700000000000002</v>
      </c>
    </row>
    <row r="2210" spans="1:2" x14ac:dyDescent="0.3">
      <c r="A2210" t="s">
        <v>6732</v>
      </c>
      <c r="B2210">
        <v>0.55300000000000005</v>
      </c>
    </row>
    <row r="2211" spans="1:2" x14ac:dyDescent="0.3">
      <c r="A2211" t="s">
        <v>6730</v>
      </c>
      <c r="B2211">
        <v>0.36</v>
      </c>
    </row>
    <row r="2212" spans="1:2" x14ac:dyDescent="0.3">
      <c r="A2212" t="s">
        <v>6728</v>
      </c>
      <c r="B2212">
        <v>0.442</v>
      </c>
    </row>
    <row r="2213" spans="1:2" x14ac:dyDescent="0.3">
      <c r="A2213" t="s">
        <v>6726</v>
      </c>
      <c r="B2213">
        <v>0.45200000000000001</v>
      </c>
    </row>
    <row r="2214" spans="1:2" x14ac:dyDescent="0.3">
      <c r="A2214" t="s">
        <v>6725</v>
      </c>
      <c r="B2214">
        <v>0.48699999999999999</v>
      </c>
    </row>
    <row r="2215" spans="1:2" x14ac:dyDescent="0.3">
      <c r="A2215" t="s">
        <v>6723</v>
      </c>
      <c r="B2215">
        <v>0.40600000000000003</v>
      </c>
    </row>
    <row r="2216" spans="1:2" x14ac:dyDescent="0.3">
      <c r="A2216" t="s">
        <v>6721</v>
      </c>
      <c r="B2216">
        <v>0.30399999999999999</v>
      </c>
    </row>
    <row r="2217" spans="1:2" x14ac:dyDescent="0.3">
      <c r="A2217" t="s">
        <v>6719</v>
      </c>
      <c r="B2217">
        <v>0.28399999999999997</v>
      </c>
    </row>
    <row r="2218" spans="1:2" x14ac:dyDescent="0.3">
      <c r="A2218" t="s">
        <v>6717</v>
      </c>
      <c r="B2218">
        <v>0.223</v>
      </c>
    </row>
    <row r="2219" spans="1:2" x14ac:dyDescent="0.3">
      <c r="A2219" t="s">
        <v>6713</v>
      </c>
      <c r="B2219">
        <v>0.14699999999999999</v>
      </c>
    </row>
    <row r="2220" spans="1:2" x14ac:dyDescent="0.3">
      <c r="A2220" t="s">
        <v>6712</v>
      </c>
      <c r="B2220">
        <v>0.19800000000000001</v>
      </c>
    </row>
    <row r="2221" spans="1:2" x14ac:dyDescent="0.3">
      <c r="A2221" t="s">
        <v>6710</v>
      </c>
      <c r="B2221">
        <v>0.122</v>
      </c>
    </row>
    <row r="2222" spans="1:2" x14ac:dyDescent="0.3">
      <c r="A2222" t="s">
        <v>6708</v>
      </c>
      <c r="B2222">
        <v>0.10100000000000001</v>
      </c>
    </row>
    <row r="2223" spans="1:2" x14ac:dyDescent="0.3">
      <c r="A2223" t="s">
        <v>6706</v>
      </c>
      <c r="B2223">
        <v>0.13200000000000001</v>
      </c>
    </row>
    <row r="2224" spans="1:2" x14ac:dyDescent="0.3">
      <c r="A2224" t="s">
        <v>6704</v>
      </c>
      <c r="B2224">
        <v>6.0999999999999999E-2</v>
      </c>
    </row>
    <row r="2225" spans="1:2" x14ac:dyDescent="0.3">
      <c r="A2225" t="s">
        <v>6702</v>
      </c>
      <c r="B2225">
        <v>0.02</v>
      </c>
    </row>
    <row r="2226" spans="1:2" x14ac:dyDescent="0.3">
      <c r="A2226" t="s">
        <v>6700</v>
      </c>
      <c r="B2226">
        <v>0.03</v>
      </c>
    </row>
    <row r="2227" spans="1:2" x14ac:dyDescent="0.3">
      <c r="A2227" t="s">
        <v>6699</v>
      </c>
      <c r="B2227">
        <v>2.5000000000000001E-2</v>
      </c>
    </row>
    <row r="2228" spans="1:2" x14ac:dyDescent="0.3">
      <c r="A2228" t="s">
        <v>6697</v>
      </c>
      <c r="B2228">
        <v>0.122</v>
      </c>
    </row>
    <row r="2229" spans="1:2" x14ac:dyDescent="0.3">
      <c r="A2229" t="s">
        <v>6695</v>
      </c>
      <c r="B2229">
        <v>7.0999999999999994E-2</v>
      </c>
    </row>
    <row r="2230" spans="1:2" x14ac:dyDescent="0.3">
      <c r="A2230" t="s">
        <v>6691</v>
      </c>
      <c r="B2230">
        <v>3.5999999999999997E-2</v>
      </c>
    </row>
    <row r="2231" spans="1:2" x14ac:dyDescent="0.3">
      <c r="A2231" t="s">
        <v>6689</v>
      </c>
      <c r="B2231">
        <v>2.5000000000000001E-2</v>
      </c>
    </row>
    <row r="2232" spans="1:2" x14ac:dyDescent="0.3">
      <c r="A2232" t="s">
        <v>6688</v>
      </c>
      <c r="B2232">
        <v>3.5000000000000003E-2</v>
      </c>
    </row>
    <row r="2233" spans="1:2" x14ac:dyDescent="0.3">
      <c r="A2233" t="s">
        <v>6686</v>
      </c>
      <c r="B2233">
        <v>1.4999999999999999E-2</v>
      </c>
    </row>
    <row r="2234" spans="1:2" x14ac:dyDescent="0.3">
      <c r="A2234" t="s">
        <v>6684</v>
      </c>
      <c r="B2234">
        <v>1.7999999999999999E-2</v>
      </c>
    </row>
    <row r="2235" spans="1:2" x14ac:dyDescent="0.3">
      <c r="A2235" t="s">
        <v>6683</v>
      </c>
      <c r="B2235">
        <v>2.5000000000000001E-2</v>
      </c>
    </row>
    <row r="2236" spans="1:2" x14ac:dyDescent="0.3">
      <c r="A2236" t="s">
        <v>6681</v>
      </c>
      <c r="B2236">
        <v>8.0000000000000002E-3</v>
      </c>
    </row>
    <row r="2237" spans="1:2" x14ac:dyDescent="0.3">
      <c r="A2237" t="s">
        <v>6679</v>
      </c>
      <c r="B2237">
        <v>0.03</v>
      </c>
    </row>
    <row r="2238" spans="1:2" x14ac:dyDescent="0.3">
      <c r="A2238" t="s">
        <v>6677</v>
      </c>
      <c r="B2238">
        <v>1.4999999999999999E-2</v>
      </c>
    </row>
    <row r="2239" spans="1:2" x14ac:dyDescent="0.3">
      <c r="A2239" t="s">
        <v>6675</v>
      </c>
      <c r="B2239">
        <v>5.0000000000000001E-3</v>
      </c>
    </row>
    <row r="2240" spans="1:2" x14ac:dyDescent="0.3">
      <c r="A2240" t="s">
        <v>6673</v>
      </c>
      <c r="B2240">
        <v>3.5999999999999997E-2</v>
      </c>
    </row>
    <row r="2241" spans="1:2" x14ac:dyDescent="0.3">
      <c r="A2241" t="s">
        <v>6671</v>
      </c>
      <c r="B2241">
        <v>2.5000000000000001E-2</v>
      </c>
    </row>
    <row r="2242" spans="1:2" x14ac:dyDescent="0.3">
      <c r="A2242" t="s">
        <v>6669</v>
      </c>
      <c r="B2242">
        <v>1.4999999999999999E-2</v>
      </c>
    </row>
    <row r="2243" spans="1:2" x14ac:dyDescent="0.3">
      <c r="A2243" t="s">
        <v>6667</v>
      </c>
      <c r="B2243">
        <v>5.0000000000000001E-3</v>
      </c>
    </row>
    <row r="2244" spans="1:2" x14ac:dyDescent="0.3">
      <c r="A2244" t="s">
        <v>6665</v>
      </c>
      <c r="B2244">
        <v>5.0000000000000001E-3</v>
      </c>
    </row>
    <row r="2245" spans="1:2" x14ac:dyDescent="0.3">
      <c r="A2245" t="s">
        <v>6663</v>
      </c>
      <c r="B2245">
        <v>0.02</v>
      </c>
    </row>
    <row r="2246" spans="1:2" x14ac:dyDescent="0.3">
      <c r="A2246" t="s">
        <v>6661</v>
      </c>
      <c r="B2246">
        <v>1.4999999999999999E-2</v>
      </c>
    </row>
    <row r="2247" spans="1:2" x14ac:dyDescent="0.3">
      <c r="A2247" t="s">
        <v>6659</v>
      </c>
      <c r="B2247">
        <v>1.4999999999999999E-2</v>
      </c>
    </row>
    <row r="2248" spans="1:2" x14ac:dyDescent="0.3">
      <c r="A2248" t="s">
        <v>6657</v>
      </c>
      <c r="B2248">
        <v>1.4999999999999999E-2</v>
      </c>
    </row>
    <row r="2249" spans="1:2" x14ac:dyDescent="0.3">
      <c r="A2249" t="s">
        <v>6655</v>
      </c>
      <c r="B2249">
        <v>0.02</v>
      </c>
    </row>
    <row r="2250" spans="1:2" x14ac:dyDescent="0.3">
      <c r="A2250" t="s">
        <v>6653</v>
      </c>
      <c r="B2250">
        <v>0.02</v>
      </c>
    </row>
    <row r="2251" spans="1:2" x14ac:dyDescent="0.3">
      <c r="A2251" t="s">
        <v>6651</v>
      </c>
      <c r="B2251">
        <v>8.1000000000000003E-2</v>
      </c>
    </row>
    <row r="2252" spans="1:2" x14ac:dyDescent="0.3">
      <c r="A2252" t="s">
        <v>6649</v>
      </c>
      <c r="B2252">
        <v>0.127</v>
      </c>
    </row>
    <row r="2253" spans="1:2" x14ac:dyDescent="0.3">
      <c r="A2253" t="s">
        <v>6647</v>
      </c>
      <c r="B2253">
        <v>8.1000000000000003E-2</v>
      </c>
    </row>
    <row r="2254" spans="1:2" x14ac:dyDescent="0.3">
      <c r="A2254" t="s">
        <v>6645</v>
      </c>
      <c r="B2254">
        <v>9.0999999999999998E-2</v>
      </c>
    </row>
    <row r="2255" spans="1:2" x14ac:dyDescent="0.3">
      <c r="A2255" t="s">
        <v>6643</v>
      </c>
      <c r="B2255">
        <v>0.13700000000000001</v>
      </c>
    </row>
    <row r="2256" spans="1:2" x14ac:dyDescent="0.3">
      <c r="A2256" t="s">
        <v>6642</v>
      </c>
      <c r="B2256">
        <v>0.10100000000000001</v>
      </c>
    </row>
    <row r="2257" spans="1:2" x14ac:dyDescent="0.3">
      <c r="A2257" t="s">
        <v>6640</v>
      </c>
      <c r="B2257">
        <v>8.1000000000000003E-2</v>
      </c>
    </row>
    <row r="2258" spans="1:2" x14ac:dyDescent="0.3">
      <c r="A2258" t="s">
        <v>6638</v>
      </c>
      <c r="B2258">
        <v>6.6000000000000003E-2</v>
      </c>
    </row>
    <row r="2259" spans="1:2" x14ac:dyDescent="0.3">
      <c r="A2259" t="s">
        <v>6636</v>
      </c>
      <c r="B2259">
        <v>6.6000000000000003E-2</v>
      </c>
    </row>
    <row r="2260" spans="1:2" x14ac:dyDescent="0.3">
      <c r="A2260" t="s">
        <v>6634</v>
      </c>
      <c r="B2260">
        <v>0.11700000000000001</v>
      </c>
    </row>
    <row r="2261" spans="1:2" x14ac:dyDescent="0.3">
      <c r="A2261" t="s">
        <v>6632</v>
      </c>
      <c r="B2261">
        <v>0.106</v>
      </c>
    </row>
    <row r="2262" spans="1:2" x14ac:dyDescent="0.3">
      <c r="A2262" t="s">
        <v>6630</v>
      </c>
      <c r="B2262">
        <v>0.106</v>
      </c>
    </row>
    <row r="2263" spans="1:2" x14ac:dyDescent="0.3">
      <c r="A2263" t="s">
        <v>6628</v>
      </c>
      <c r="B2263">
        <v>0.11700000000000001</v>
      </c>
    </row>
    <row r="2264" spans="1:2" x14ac:dyDescent="0.3">
      <c r="A2264" t="s">
        <v>6625</v>
      </c>
      <c r="B2264">
        <v>0.11700000000000001</v>
      </c>
    </row>
    <row r="2265" spans="1:2" x14ac:dyDescent="0.3">
      <c r="A2265" t="s">
        <v>6623</v>
      </c>
      <c r="B2265">
        <v>0.122</v>
      </c>
    </row>
    <row r="2266" spans="1:2" x14ac:dyDescent="0.3">
      <c r="A2266" t="s">
        <v>6621</v>
      </c>
      <c r="B2266">
        <v>0.106</v>
      </c>
    </row>
    <row r="2267" spans="1:2" x14ac:dyDescent="0.3">
      <c r="A2267" t="s">
        <v>6619</v>
      </c>
      <c r="B2267">
        <v>0.10100000000000001</v>
      </c>
    </row>
    <row r="2268" spans="1:2" x14ac:dyDescent="0.3">
      <c r="A2268" t="s">
        <v>6617</v>
      </c>
      <c r="B2268">
        <v>0.11700000000000001</v>
      </c>
    </row>
    <row r="2269" spans="1:2" x14ac:dyDescent="0.3">
      <c r="A2269" t="s">
        <v>6615</v>
      </c>
      <c r="B2269">
        <v>0.14199999999999999</v>
      </c>
    </row>
    <row r="2270" spans="1:2" x14ac:dyDescent="0.3">
      <c r="A2270" t="s">
        <v>6613</v>
      </c>
      <c r="B2270">
        <v>0.183</v>
      </c>
    </row>
    <row r="2271" spans="1:2" x14ac:dyDescent="0.3">
      <c r="A2271" t="s">
        <v>6611</v>
      </c>
      <c r="B2271">
        <v>0.22800000000000001</v>
      </c>
    </row>
    <row r="2272" spans="1:2" x14ac:dyDescent="0.3">
      <c r="A2272" t="s">
        <v>6609</v>
      </c>
      <c r="B2272">
        <v>0.24299999999999999</v>
      </c>
    </row>
    <row r="2273" spans="1:2" x14ac:dyDescent="0.3">
      <c r="A2273" t="s">
        <v>6607</v>
      </c>
      <c r="B2273">
        <v>0.26400000000000001</v>
      </c>
    </row>
    <row r="2274" spans="1:2" x14ac:dyDescent="0.3">
      <c r="A2274" t="s">
        <v>6605</v>
      </c>
      <c r="B2274">
        <v>0.32</v>
      </c>
    </row>
    <row r="2275" spans="1:2" x14ac:dyDescent="0.3">
      <c r="A2275" t="s">
        <v>6603</v>
      </c>
      <c r="B2275">
        <v>0.30399999999999999</v>
      </c>
    </row>
    <row r="2276" spans="1:2" x14ac:dyDescent="0.3">
      <c r="A2276" t="s">
        <v>6601</v>
      </c>
      <c r="B2276">
        <v>0.29399999999999998</v>
      </c>
    </row>
    <row r="2277" spans="1:2" x14ac:dyDescent="0.3">
      <c r="A2277" t="s">
        <v>6599</v>
      </c>
      <c r="B2277">
        <v>0.29399999999999998</v>
      </c>
    </row>
    <row r="2278" spans="1:2" x14ac:dyDescent="0.3">
      <c r="A2278" t="s">
        <v>6597</v>
      </c>
      <c r="B2278">
        <v>0.28399999999999997</v>
      </c>
    </row>
    <row r="2279" spans="1:2" x14ac:dyDescent="0.3">
      <c r="A2279" t="s">
        <v>6595</v>
      </c>
      <c r="B2279">
        <v>0.32</v>
      </c>
    </row>
    <row r="2280" spans="1:2" x14ac:dyDescent="0.3">
      <c r="A2280" t="s">
        <v>6593</v>
      </c>
      <c r="B2280">
        <v>0.32</v>
      </c>
    </row>
    <row r="2281" spans="1:2" x14ac:dyDescent="0.3">
      <c r="A2281" t="s">
        <v>6591</v>
      </c>
      <c r="B2281">
        <v>0.29899999999999999</v>
      </c>
    </row>
    <row r="2282" spans="1:2" x14ac:dyDescent="0.3">
      <c r="A2282" t="s">
        <v>6589</v>
      </c>
      <c r="B2282">
        <v>0.30399999999999999</v>
      </c>
    </row>
    <row r="2283" spans="1:2" x14ac:dyDescent="0.3">
      <c r="A2283" t="s">
        <v>6585</v>
      </c>
      <c r="B2283">
        <v>0.29899999999999999</v>
      </c>
    </row>
    <row r="2284" spans="1:2" x14ac:dyDescent="0.3">
      <c r="A2284" t="s">
        <v>6583</v>
      </c>
      <c r="B2284">
        <v>0.315</v>
      </c>
    </row>
    <row r="2285" spans="1:2" x14ac:dyDescent="0.3">
      <c r="A2285" t="s">
        <v>6581</v>
      </c>
      <c r="B2285">
        <v>0.31</v>
      </c>
    </row>
    <row r="2286" spans="1:2" x14ac:dyDescent="0.3">
      <c r="A2286" t="s">
        <v>6579</v>
      </c>
      <c r="B2286">
        <v>0.27400000000000002</v>
      </c>
    </row>
    <row r="2287" spans="1:2" x14ac:dyDescent="0.3">
      <c r="A2287" t="s">
        <v>6577</v>
      </c>
      <c r="B2287">
        <v>0.27900000000000003</v>
      </c>
    </row>
    <row r="2288" spans="1:2" x14ac:dyDescent="0.3">
      <c r="A2288" t="s">
        <v>6575</v>
      </c>
      <c r="B2288">
        <v>0.29899999999999999</v>
      </c>
    </row>
    <row r="2289" spans="1:2" x14ac:dyDescent="0.3">
      <c r="A2289" t="s">
        <v>6573</v>
      </c>
      <c r="B2289">
        <v>0.30399999999999999</v>
      </c>
    </row>
    <row r="2290" spans="1:2" x14ac:dyDescent="0.3">
      <c r="A2290" t="s">
        <v>6571</v>
      </c>
      <c r="B2290">
        <v>0.27400000000000002</v>
      </c>
    </row>
    <row r="2291" spans="1:2" x14ac:dyDescent="0.3">
      <c r="A2291" t="s">
        <v>6569</v>
      </c>
      <c r="B2291">
        <v>0.254</v>
      </c>
    </row>
    <row r="2292" spans="1:2" x14ac:dyDescent="0.3">
      <c r="A2292" t="s">
        <v>6567</v>
      </c>
      <c r="B2292">
        <v>0.24299999999999999</v>
      </c>
    </row>
    <row r="2293" spans="1:2" x14ac:dyDescent="0.3">
      <c r="A2293" t="s">
        <v>6565</v>
      </c>
      <c r="B2293">
        <v>0.26400000000000001</v>
      </c>
    </row>
    <row r="2294" spans="1:2" x14ac:dyDescent="0.3">
      <c r="A2294" t="s">
        <v>6563</v>
      </c>
      <c r="B2294">
        <v>0.254</v>
      </c>
    </row>
    <row r="2295" spans="1:2" x14ac:dyDescent="0.3">
      <c r="A2295" t="s">
        <v>6561</v>
      </c>
      <c r="B2295">
        <v>0.183</v>
      </c>
    </row>
    <row r="2296" spans="1:2" x14ac:dyDescent="0.3">
      <c r="A2296" t="s">
        <v>6560</v>
      </c>
      <c r="B2296">
        <v>0.20799999999999999</v>
      </c>
    </row>
    <row r="2297" spans="1:2" x14ac:dyDescent="0.3">
      <c r="A2297" t="s">
        <v>6558</v>
      </c>
      <c r="B2297">
        <v>0.21299999999999999</v>
      </c>
    </row>
    <row r="2298" spans="1:2" x14ac:dyDescent="0.3">
      <c r="A2298" t="s">
        <v>6556</v>
      </c>
      <c r="B2298">
        <v>0.24299999999999999</v>
      </c>
    </row>
    <row r="2299" spans="1:2" x14ac:dyDescent="0.3">
      <c r="A2299" t="s">
        <v>6554</v>
      </c>
      <c r="B2299">
        <v>0.22800000000000001</v>
      </c>
    </row>
    <row r="2300" spans="1:2" x14ac:dyDescent="0.3">
      <c r="A2300" t="s">
        <v>6552</v>
      </c>
      <c r="B2300">
        <v>0.20300000000000001</v>
      </c>
    </row>
    <row r="2301" spans="1:2" x14ac:dyDescent="0.3">
      <c r="A2301" t="s">
        <v>6550</v>
      </c>
      <c r="B2301">
        <v>0.20799999999999999</v>
      </c>
    </row>
    <row r="2302" spans="1:2" x14ac:dyDescent="0.3">
      <c r="A2302" t="s">
        <v>6548</v>
      </c>
      <c r="B2302">
        <v>0.23300000000000001</v>
      </c>
    </row>
    <row r="2303" spans="1:2" x14ac:dyDescent="0.3">
      <c r="A2303" t="s">
        <v>6546</v>
      </c>
      <c r="B2303">
        <v>0.23799999999999999</v>
      </c>
    </row>
    <row r="2304" spans="1:2" x14ac:dyDescent="0.3">
      <c r="A2304" t="s">
        <v>6544</v>
      </c>
      <c r="B2304">
        <v>0.20799999999999999</v>
      </c>
    </row>
    <row r="2305" spans="1:2" x14ac:dyDescent="0.3">
      <c r="A2305" t="s">
        <v>6542</v>
      </c>
      <c r="B2305">
        <v>0.19800000000000001</v>
      </c>
    </row>
    <row r="2306" spans="1:2" x14ac:dyDescent="0.3">
      <c r="A2306" t="s">
        <v>6540</v>
      </c>
      <c r="B2306">
        <v>0.20799999999999999</v>
      </c>
    </row>
    <row r="2307" spans="1:2" x14ac:dyDescent="0.3">
      <c r="A2307" t="s">
        <v>6539</v>
      </c>
      <c r="B2307">
        <v>0.20799999999999999</v>
      </c>
    </row>
    <row r="2308" spans="1:2" x14ac:dyDescent="0.3">
      <c r="A2308" t="s">
        <v>6537</v>
      </c>
      <c r="B2308">
        <v>0.21299999999999999</v>
      </c>
    </row>
    <row r="2309" spans="1:2" x14ac:dyDescent="0.3">
      <c r="A2309" t="s">
        <v>6535</v>
      </c>
      <c r="B2309">
        <v>0.193</v>
      </c>
    </row>
    <row r="2310" spans="1:2" x14ac:dyDescent="0.3">
      <c r="A2310" t="s">
        <v>6533</v>
      </c>
      <c r="B2310">
        <v>0.14699999999999999</v>
      </c>
    </row>
    <row r="2311" spans="1:2" x14ac:dyDescent="0.3">
      <c r="A2311" t="s">
        <v>6531</v>
      </c>
      <c r="B2311">
        <v>0.13700000000000001</v>
      </c>
    </row>
    <row r="2312" spans="1:2" x14ac:dyDescent="0.3">
      <c r="A2312" t="s">
        <v>6529</v>
      </c>
      <c r="B2312">
        <v>0.14199999999999999</v>
      </c>
    </row>
    <row r="2313" spans="1:2" x14ac:dyDescent="0.3">
      <c r="A2313" t="s">
        <v>6527</v>
      </c>
      <c r="B2313">
        <v>0.20799999999999999</v>
      </c>
    </row>
    <row r="2314" spans="1:2" x14ac:dyDescent="0.3">
      <c r="A2314" t="s">
        <v>6525</v>
      </c>
      <c r="B2314">
        <v>0.20799999999999999</v>
      </c>
    </row>
    <row r="2315" spans="1:2" x14ac:dyDescent="0.3">
      <c r="A2315" t="s">
        <v>6523</v>
      </c>
      <c r="B2315">
        <v>0.21299999999999999</v>
      </c>
    </row>
    <row r="2316" spans="1:2" x14ac:dyDescent="0.3">
      <c r="A2316" t="s">
        <v>6521</v>
      </c>
      <c r="B2316">
        <v>0.20799999999999999</v>
      </c>
    </row>
    <row r="2317" spans="1:2" x14ac:dyDescent="0.3">
      <c r="A2317" t="s">
        <v>6519</v>
      </c>
      <c r="B2317">
        <v>0.193</v>
      </c>
    </row>
    <row r="2318" spans="1:2" x14ac:dyDescent="0.3">
      <c r="A2318" t="s">
        <v>6518</v>
      </c>
      <c r="B2318">
        <v>0.19800000000000001</v>
      </c>
    </row>
    <row r="2319" spans="1:2" x14ac:dyDescent="0.3">
      <c r="A2319" t="s">
        <v>6516</v>
      </c>
      <c r="B2319">
        <v>0.183</v>
      </c>
    </row>
    <row r="2320" spans="1:2" x14ac:dyDescent="0.3">
      <c r="A2320" t="s">
        <v>6514</v>
      </c>
      <c r="B2320">
        <v>0.188</v>
      </c>
    </row>
    <row r="2321" spans="1:2" x14ac:dyDescent="0.3">
      <c r="A2321" t="s">
        <v>6512</v>
      </c>
      <c r="B2321">
        <v>0.17699999999999999</v>
      </c>
    </row>
    <row r="2322" spans="1:2" x14ac:dyDescent="0.3">
      <c r="A2322" t="s">
        <v>6510</v>
      </c>
      <c r="B2322">
        <v>0.17699999999999999</v>
      </c>
    </row>
    <row r="2323" spans="1:2" x14ac:dyDescent="0.3">
      <c r="A2323" t="s">
        <v>6508</v>
      </c>
      <c r="B2323">
        <v>0.152</v>
      </c>
    </row>
    <row r="2324" spans="1:2" x14ac:dyDescent="0.3">
      <c r="A2324" t="s">
        <v>6506</v>
      </c>
      <c r="B2324">
        <v>0.13700000000000001</v>
      </c>
    </row>
    <row r="2325" spans="1:2" x14ac:dyDescent="0.3">
      <c r="A2325" t="s">
        <v>6504</v>
      </c>
      <c r="B2325">
        <v>0.14199999999999999</v>
      </c>
    </row>
    <row r="2326" spans="1:2" x14ac:dyDescent="0.3">
      <c r="A2326" t="s">
        <v>6502</v>
      </c>
      <c r="B2326">
        <v>0.13200000000000001</v>
      </c>
    </row>
    <row r="2327" spans="1:2" x14ac:dyDescent="0.3">
      <c r="A2327" t="s">
        <v>6500</v>
      </c>
      <c r="B2327">
        <v>0.152</v>
      </c>
    </row>
    <row r="2328" spans="1:2" x14ac:dyDescent="0.3">
      <c r="A2328" t="s">
        <v>6498</v>
      </c>
      <c r="B2328">
        <v>0.13700000000000001</v>
      </c>
    </row>
    <row r="2329" spans="1:2" x14ac:dyDescent="0.3">
      <c r="A2329" t="s">
        <v>6496</v>
      </c>
      <c r="B2329">
        <v>0.106</v>
      </c>
    </row>
    <row r="2330" spans="1:2" x14ac:dyDescent="0.3">
      <c r="A2330" t="s">
        <v>6494</v>
      </c>
      <c r="B2330">
        <v>0.106</v>
      </c>
    </row>
    <row r="2331" spans="1:2" x14ac:dyDescent="0.3">
      <c r="A2331" t="s">
        <v>6492</v>
      </c>
      <c r="B2331">
        <v>9.6000000000000002E-2</v>
      </c>
    </row>
    <row r="2332" spans="1:2" x14ac:dyDescent="0.3">
      <c r="A2332" t="s">
        <v>6490</v>
      </c>
      <c r="B2332">
        <v>0.127</v>
      </c>
    </row>
    <row r="2333" spans="1:2" x14ac:dyDescent="0.3">
      <c r="A2333" t="s">
        <v>6488</v>
      </c>
      <c r="B2333">
        <v>0.10100000000000001</v>
      </c>
    </row>
    <row r="2334" spans="1:2" x14ac:dyDescent="0.3">
      <c r="A2334" t="s">
        <v>6486</v>
      </c>
      <c r="B2334">
        <v>0.13200000000000001</v>
      </c>
    </row>
    <row r="2335" spans="1:2" x14ac:dyDescent="0.3">
      <c r="A2335" t="s">
        <v>6484</v>
      </c>
      <c r="B2335">
        <v>0.155</v>
      </c>
    </row>
    <row r="2336" spans="1:2" x14ac:dyDescent="0.3">
      <c r="A2336" t="s">
        <v>6482</v>
      </c>
      <c r="B2336">
        <v>0.188</v>
      </c>
    </row>
    <row r="2337" spans="1:2" x14ac:dyDescent="0.3">
      <c r="A2337" t="s">
        <v>6480</v>
      </c>
      <c r="B2337">
        <v>0.193</v>
      </c>
    </row>
    <row r="2338" spans="1:2" x14ac:dyDescent="0.3">
      <c r="A2338" t="s">
        <v>6479</v>
      </c>
      <c r="B2338">
        <v>0.188</v>
      </c>
    </row>
    <row r="2339" spans="1:2" x14ac:dyDescent="0.3">
      <c r="A2339" t="s">
        <v>6478</v>
      </c>
      <c r="B2339">
        <v>0.188</v>
      </c>
    </row>
    <row r="2340" spans="1:2" x14ac:dyDescent="0.3">
      <c r="A2340" t="s">
        <v>6476</v>
      </c>
      <c r="B2340">
        <v>0.18</v>
      </c>
    </row>
    <row r="2341" spans="1:2" x14ac:dyDescent="0.3">
      <c r="A2341" t="s">
        <v>6474</v>
      </c>
      <c r="B2341">
        <v>0.17</v>
      </c>
    </row>
    <row r="2342" spans="1:2" x14ac:dyDescent="0.3">
      <c r="A2342" t="s">
        <v>6472</v>
      </c>
      <c r="B2342">
        <v>0.188</v>
      </c>
    </row>
    <row r="2343" spans="1:2" x14ac:dyDescent="0.3">
      <c r="A2343" t="s">
        <v>6470</v>
      </c>
      <c r="B2343">
        <v>0.17699999999999999</v>
      </c>
    </row>
    <row r="2344" spans="1:2" x14ac:dyDescent="0.3">
      <c r="A2344" t="s">
        <v>6468</v>
      </c>
      <c r="B2344">
        <v>0.16200000000000001</v>
      </c>
    </row>
    <row r="2345" spans="1:2" x14ac:dyDescent="0.3">
      <c r="A2345" t="s">
        <v>6466</v>
      </c>
      <c r="B2345">
        <v>0.16500000000000001</v>
      </c>
    </row>
    <row r="2346" spans="1:2" x14ac:dyDescent="0.3">
      <c r="A2346" t="s">
        <v>6464</v>
      </c>
      <c r="B2346">
        <v>0.17199999999999999</v>
      </c>
    </row>
    <row r="2347" spans="1:2" x14ac:dyDescent="0.3">
      <c r="A2347" t="s">
        <v>6462</v>
      </c>
      <c r="B2347">
        <v>0.183</v>
      </c>
    </row>
    <row r="2348" spans="1:2" x14ac:dyDescent="0.3">
      <c r="A2348" t="s">
        <v>6460</v>
      </c>
      <c r="B2348">
        <v>0.183</v>
      </c>
    </row>
    <row r="2349" spans="1:2" x14ac:dyDescent="0.3">
      <c r="A2349" t="s">
        <v>6458</v>
      </c>
      <c r="B2349">
        <v>0.183</v>
      </c>
    </row>
    <row r="2350" spans="1:2" x14ac:dyDescent="0.3">
      <c r="A2350" t="s">
        <v>6456</v>
      </c>
      <c r="B2350">
        <v>0.183</v>
      </c>
    </row>
    <row r="2351" spans="1:2" x14ac:dyDescent="0.3">
      <c r="A2351" t="s">
        <v>6453</v>
      </c>
      <c r="B2351">
        <v>0.17699999999999999</v>
      </c>
    </row>
    <row r="2352" spans="1:2" x14ac:dyDescent="0.3">
      <c r="A2352" t="s">
        <v>6451</v>
      </c>
      <c r="B2352">
        <v>0.16200000000000001</v>
      </c>
    </row>
    <row r="2353" spans="1:2" x14ac:dyDescent="0.3">
      <c r="A2353" t="s">
        <v>6449</v>
      </c>
      <c r="B2353">
        <v>0.14499999999999999</v>
      </c>
    </row>
    <row r="2354" spans="1:2" x14ac:dyDescent="0.3">
      <c r="A2354" t="s">
        <v>6447</v>
      </c>
      <c r="B2354">
        <v>0.13700000000000001</v>
      </c>
    </row>
    <row r="2355" spans="1:2" x14ac:dyDescent="0.3">
      <c r="A2355" t="s">
        <v>6445</v>
      </c>
      <c r="B2355">
        <v>9.9000000000000005E-2</v>
      </c>
    </row>
    <row r="2356" spans="1:2" x14ac:dyDescent="0.3">
      <c r="A2356" t="s">
        <v>6443</v>
      </c>
      <c r="B2356">
        <v>0.13400000000000001</v>
      </c>
    </row>
    <row r="2357" spans="1:2" x14ac:dyDescent="0.3">
      <c r="A2357" t="s">
        <v>6441</v>
      </c>
      <c r="B2357">
        <v>0.13200000000000001</v>
      </c>
    </row>
    <row r="2358" spans="1:2" x14ac:dyDescent="0.3">
      <c r="A2358" t="s">
        <v>6439</v>
      </c>
      <c r="B2358">
        <v>0.15</v>
      </c>
    </row>
    <row r="2359" spans="1:2" x14ac:dyDescent="0.3">
      <c r="A2359" t="s">
        <v>6437</v>
      </c>
      <c r="B2359">
        <v>0.19</v>
      </c>
    </row>
    <row r="2360" spans="1:2" x14ac:dyDescent="0.3">
      <c r="A2360" t="s">
        <v>6435</v>
      </c>
      <c r="B2360">
        <v>0.18</v>
      </c>
    </row>
    <row r="2361" spans="1:2" x14ac:dyDescent="0.3">
      <c r="A2361" t="s">
        <v>6434</v>
      </c>
      <c r="B2361">
        <v>0.183</v>
      </c>
    </row>
    <row r="2362" spans="1:2" x14ac:dyDescent="0.3">
      <c r="A2362" t="s">
        <v>6432</v>
      </c>
      <c r="B2362">
        <v>0.17699999999999999</v>
      </c>
    </row>
    <row r="2363" spans="1:2" x14ac:dyDescent="0.3">
      <c r="A2363" t="s">
        <v>6430</v>
      </c>
      <c r="B2363">
        <v>0.17699999999999999</v>
      </c>
    </row>
    <row r="2364" spans="1:2" x14ac:dyDescent="0.3">
      <c r="A2364" t="s">
        <v>6428</v>
      </c>
      <c r="B2364">
        <v>0.17199999999999999</v>
      </c>
    </row>
    <row r="2365" spans="1:2" x14ac:dyDescent="0.3">
      <c r="A2365" t="s">
        <v>6426</v>
      </c>
      <c r="B2365">
        <v>0.16200000000000001</v>
      </c>
    </row>
    <row r="2366" spans="1:2" x14ac:dyDescent="0.3">
      <c r="A2366" t="s">
        <v>6425</v>
      </c>
      <c r="B2366">
        <v>0.17499999999999999</v>
      </c>
    </row>
    <row r="2367" spans="1:2" x14ac:dyDescent="0.3">
      <c r="A2367" t="s">
        <v>6423</v>
      </c>
      <c r="B2367">
        <v>0.17199999999999999</v>
      </c>
    </row>
    <row r="2368" spans="1:2" x14ac:dyDescent="0.3">
      <c r="A2368" t="s">
        <v>6421</v>
      </c>
      <c r="B2368">
        <v>0.17699999999999999</v>
      </c>
    </row>
    <row r="2369" spans="1:2" x14ac:dyDescent="0.3">
      <c r="A2369" t="s">
        <v>6419</v>
      </c>
      <c r="B2369">
        <v>0.18</v>
      </c>
    </row>
    <row r="2370" spans="1:2" x14ac:dyDescent="0.3">
      <c r="A2370" t="s">
        <v>6417</v>
      </c>
      <c r="B2370">
        <v>0.193</v>
      </c>
    </row>
    <row r="2371" spans="1:2" x14ac:dyDescent="0.3">
      <c r="A2371" t="s">
        <v>6415</v>
      </c>
      <c r="B2371">
        <v>0.20499999999999999</v>
      </c>
    </row>
    <row r="2372" spans="1:2" x14ac:dyDescent="0.3">
      <c r="A2372" t="s">
        <v>6413</v>
      </c>
      <c r="B2372">
        <v>0.19800000000000001</v>
      </c>
    </row>
    <row r="2373" spans="1:2" x14ac:dyDescent="0.3">
      <c r="A2373" t="s">
        <v>6411</v>
      </c>
      <c r="B2373">
        <v>0.17199999999999999</v>
      </c>
    </row>
    <row r="2374" spans="1:2" x14ac:dyDescent="0.3">
      <c r="A2374" t="s">
        <v>6409</v>
      </c>
      <c r="B2374">
        <v>0.188</v>
      </c>
    </row>
    <row r="2375" spans="1:2" x14ac:dyDescent="0.3">
      <c r="A2375" t="s">
        <v>6407</v>
      </c>
      <c r="B2375">
        <v>0.183</v>
      </c>
    </row>
    <row r="2376" spans="1:2" x14ac:dyDescent="0.3">
      <c r="A2376" t="s">
        <v>6405</v>
      </c>
      <c r="B2376">
        <v>0.193</v>
      </c>
    </row>
    <row r="2377" spans="1:2" x14ac:dyDescent="0.3">
      <c r="A2377" t="s">
        <v>6403</v>
      </c>
      <c r="B2377">
        <v>0.17199999999999999</v>
      </c>
    </row>
    <row r="2378" spans="1:2" x14ac:dyDescent="0.3">
      <c r="A2378" t="s">
        <v>6401</v>
      </c>
      <c r="B2378">
        <v>0.16200000000000001</v>
      </c>
    </row>
    <row r="2379" spans="1:2" x14ac:dyDescent="0.3">
      <c r="A2379" t="s">
        <v>6397</v>
      </c>
      <c r="B2379">
        <v>0.16200000000000001</v>
      </c>
    </row>
    <row r="2380" spans="1:2" x14ac:dyDescent="0.3">
      <c r="A2380" t="s">
        <v>6395</v>
      </c>
      <c r="B2380">
        <v>0.188</v>
      </c>
    </row>
    <row r="2381" spans="1:2" x14ac:dyDescent="0.3">
      <c r="A2381" t="s">
        <v>6393</v>
      </c>
      <c r="B2381">
        <v>0.185</v>
      </c>
    </row>
    <row r="2382" spans="1:2" x14ac:dyDescent="0.3">
      <c r="A2382" t="s">
        <v>6391</v>
      </c>
      <c r="B2382">
        <v>0.183</v>
      </c>
    </row>
    <row r="2383" spans="1:2" x14ac:dyDescent="0.3">
      <c r="A2383" t="s">
        <v>6389</v>
      </c>
      <c r="B2383">
        <v>0.17699999999999999</v>
      </c>
    </row>
    <row r="2384" spans="1:2" x14ac:dyDescent="0.3">
      <c r="A2384" t="s">
        <v>6387</v>
      </c>
      <c r="B2384">
        <v>0.183</v>
      </c>
    </row>
    <row r="2385" spans="1:2" x14ac:dyDescent="0.3">
      <c r="A2385" t="s">
        <v>6385</v>
      </c>
      <c r="B2385">
        <v>0.183</v>
      </c>
    </row>
    <row r="2386" spans="1:2" x14ac:dyDescent="0.3">
      <c r="A2386" t="s">
        <v>6383</v>
      </c>
      <c r="B2386">
        <v>0.183</v>
      </c>
    </row>
    <row r="2387" spans="1:2" x14ac:dyDescent="0.3">
      <c r="A2387" t="s">
        <v>6381</v>
      </c>
      <c r="B2387">
        <v>0.17199999999999999</v>
      </c>
    </row>
    <row r="2388" spans="1:2" x14ac:dyDescent="0.3">
      <c r="A2388" t="s">
        <v>6379</v>
      </c>
      <c r="B2388">
        <v>0.17199999999999999</v>
      </c>
    </row>
    <row r="2389" spans="1:2" x14ac:dyDescent="0.3">
      <c r="A2389" t="s">
        <v>6377</v>
      </c>
      <c r="B2389">
        <v>0.17199999999999999</v>
      </c>
    </row>
    <row r="2390" spans="1:2" x14ac:dyDescent="0.3">
      <c r="A2390" t="s">
        <v>6375</v>
      </c>
      <c r="B2390">
        <v>0.188</v>
      </c>
    </row>
    <row r="2391" spans="1:2" x14ac:dyDescent="0.3">
      <c r="A2391" t="s">
        <v>6373</v>
      </c>
      <c r="B2391">
        <v>0.188</v>
      </c>
    </row>
    <row r="2392" spans="1:2" x14ac:dyDescent="0.3">
      <c r="A2392" t="s">
        <v>6372</v>
      </c>
      <c r="B2392">
        <v>0.188</v>
      </c>
    </row>
    <row r="2393" spans="1:2" x14ac:dyDescent="0.3">
      <c r="A2393" t="s">
        <v>6370</v>
      </c>
      <c r="B2393">
        <v>0.188</v>
      </c>
    </row>
    <row r="2394" spans="1:2" x14ac:dyDescent="0.3">
      <c r="A2394" t="s">
        <v>6368</v>
      </c>
      <c r="B2394">
        <v>0.193</v>
      </c>
    </row>
    <row r="2395" spans="1:2" x14ac:dyDescent="0.3">
      <c r="A2395" t="s">
        <v>6366</v>
      </c>
      <c r="B2395">
        <v>0.19800000000000001</v>
      </c>
    </row>
    <row r="2396" spans="1:2" x14ac:dyDescent="0.3">
      <c r="A2396" t="s">
        <v>6364</v>
      </c>
      <c r="B2396">
        <v>0.20300000000000001</v>
      </c>
    </row>
    <row r="2397" spans="1:2" x14ac:dyDescent="0.3">
      <c r="A2397" t="s">
        <v>6362</v>
      </c>
      <c r="B2397">
        <v>0.185</v>
      </c>
    </row>
    <row r="2398" spans="1:2" x14ac:dyDescent="0.3">
      <c r="A2398" t="s">
        <v>6360</v>
      </c>
      <c r="B2398">
        <v>0.185</v>
      </c>
    </row>
    <row r="2399" spans="1:2" x14ac:dyDescent="0.3">
      <c r="A2399" t="s">
        <v>6359</v>
      </c>
      <c r="B2399">
        <v>0.193</v>
      </c>
    </row>
    <row r="2400" spans="1:2" x14ac:dyDescent="0.3">
      <c r="A2400" t="s">
        <v>6357</v>
      </c>
      <c r="B2400">
        <v>0.185</v>
      </c>
    </row>
    <row r="2401" spans="1:2" x14ac:dyDescent="0.3">
      <c r="A2401" t="s">
        <v>6355</v>
      </c>
      <c r="B2401">
        <v>0.183</v>
      </c>
    </row>
    <row r="2402" spans="1:2" x14ac:dyDescent="0.3">
      <c r="A2402" t="s">
        <v>6353</v>
      </c>
      <c r="B2402">
        <v>0.17499999999999999</v>
      </c>
    </row>
    <row r="2403" spans="1:2" x14ac:dyDescent="0.3">
      <c r="A2403" t="s">
        <v>6351</v>
      </c>
      <c r="B2403">
        <v>0.17699999999999999</v>
      </c>
    </row>
    <row r="2404" spans="1:2" x14ac:dyDescent="0.3">
      <c r="A2404" t="s">
        <v>6349</v>
      </c>
      <c r="B2404">
        <v>0.16700000000000001</v>
      </c>
    </row>
    <row r="2405" spans="1:2" x14ac:dyDescent="0.3">
      <c r="A2405" t="s">
        <v>6347</v>
      </c>
      <c r="B2405">
        <v>0.188</v>
      </c>
    </row>
    <row r="2406" spans="1:2" x14ac:dyDescent="0.3">
      <c r="A2406" t="s">
        <v>6345</v>
      </c>
      <c r="B2406">
        <v>0.183</v>
      </c>
    </row>
    <row r="2407" spans="1:2" x14ac:dyDescent="0.3">
      <c r="A2407" t="s">
        <v>6343</v>
      </c>
      <c r="B2407">
        <v>0.17499999999999999</v>
      </c>
    </row>
    <row r="2408" spans="1:2" x14ac:dyDescent="0.3">
      <c r="A2408" t="s">
        <v>6341</v>
      </c>
      <c r="B2408">
        <v>0.17499999999999999</v>
      </c>
    </row>
    <row r="2409" spans="1:2" x14ac:dyDescent="0.3">
      <c r="A2409" t="s">
        <v>6339</v>
      </c>
      <c r="B2409">
        <v>0.17699999999999999</v>
      </c>
    </row>
    <row r="2410" spans="1:2" x14ac:dyDescent="0.3">
      <c r="A2410" t="s">
        <v>6337</v>
      </c>
      <c r="B2410">
        <v>0.185</v>
      </c>
    </row>
    <row r="2411" spans="1:2" x14ac:dyDescent="0.3">
      <c r="A2411" t="s">
        <v>6335</v>
      </c>
      <c r="B2411">
        <v>0.16700000000000001</v>
      </c>
    </row>
    <row r="2412" spans="1:2" x14ac:dyDescent="0.3">
      <c r="A2412" t="s">
        <v>6333</v>
      </c>
      <c r="B2412">
        <v>0.16500000000000001</v>
      </c>
    </row>
    <row r="2413" spans="1:2" x14ac:dyDescent="0.3">
      <c r="A2413" t="s">
        <v>6331</v>
      </c>
      <c r="B2413">
        <v>0.16700000000000001</v>
      </c>
    </row>
    <row r="2414" spans="1:2" x14ac:dyDescent="0.3">
      <c r="A2414" t="s">
        <v>6329</v>
      </c>
      <c r="B2414">
        <v>0.16200000000000001</v>
      </c>
    </row>
    <row r="2415" spans="1:2" x14ac:dyDescent="0.3">
      <c r="A2415" t="s">
        <v>6327</v>
      </c>
      <c r="B2415">
        <v>0.16500000000000001</v>
      </c>
    </row>
    <row r="2416" spans="1:2" x14ac:dyDescent="0.3">
      <c r="A2416" t="s">
        <v>6325</v>
      </c>
      <c r="B2416">
        <v>0.157</v>
      </c>
    </row>
    <row r="2417" spans="1:2" x14ac:dyDescent="0.3">
      <c r="A2417" t="s">
        <v>6323</v>
      </c>
      <c r="B2417">
        <v>0.14699999999999999</v>
      </c>
    </row>
    <row r="2418" spans="1:2" x14ac:dyDescent="0.3">
      <c r="A2418" t="s">
        <v>6321</v>
      </c>
      <c r="B2418">
        <v>0.14000000000000001</v>
      </c>
    </row>
    <row r="2419" spans="1:2" x14ac:dyDescent="0.3">
      <c r="A2419" t="s">
        <v>6320</v>
      </c>
      <c r="B2419">
        <v>0.14199999999999999</v>
      </c>
    </row>
    <row r="2420" spans="1:2" x14ac:dyDescent="0.3">
      <c r="A2420" t="s">
        <v>6318</v>
      </c>
      <c r="B2420">
        <v>0.14199999999999999</v>
      </c>
    </row>
    <row r="2421" spans="1:2" x14ac:dyDescent="0.3">
      <c r="A2421" t="s">
        <v>6316</v>
      </c>
      <c r="B2421">
        <v>0.13700000000000001</v>
      </c>
    </row>
    <row r="2422" spans="1:2" x14ac:dyDescent="0.3">
      <c r="A2422" t="s">
        <v>6314</v>
      </c>
      <c r="B2422">
        <v>0.13700000000000001</v>
      </c>
    </row>
    <row r="2423" spans="1:2" x14ac:dyDescent="0.3">
      <c r="A2423" t="s">
        <v>6312</v>
      </c>
      <c r="B2423">
        <v>0.13700000000000001</v>
      </c>
    </row>
    <row r="2424" spans="1:2" x14ac:dyDescent="0.3">
      <c r="A2424" t="s">
        <v>6308</v>
      </c>
      <c r="B2424">
        <v>0.13400000000000001</v>
      </c>
    </row>
    <row r="2425" spans="1:2" x14ac:dyDescent="0.3">
      <c r="A2425" t="s">
        <v>6306</v>
      </c>
      <c r="B2425">
        <v>0.14699999999999999</v>
      </c>
    </row>
    <row r="2426" spans="1:2" x14ac:dyDescent="0.3">
      <c r="A2426" t="s">
        <v>6304</v>
      </c>
      <c r="B2426">
        <v>0.14499999999999999</v>
      </c>
    </row>
    <row r="2427" spans="1:2" x14ac:dyDescent="0.3">
      <c r="A2427" t="s">
        <v>6302</v>
      </c>
      <c r="B2427">
        <v>0.14199999999999999</v>
      </c>
    </row>
    <row r="2428" spans="1:2" x14ac:dyDescent="0.3">
      <c r="A2428" t="s">
        <v>6300</v>
      </c>
      <c r="B2428">
        <v>0.13700000000000001</v>
      </c>
    </row>
    <row r="2429" spans="1:2" x14ac:dyDescent="0.3">
      <c r="A2429" t="s">
        <v>6298</v>
      </c>
      <c r="B2429">
        <v>0.13400000000000001</v>
      </c>
    </row>
    <row r="2430" spans="1:2" x14ac:dyDescent="0.3">
      <c r="A2430" t="s">
        <v>6296</v>
      </c>
      <c r="B2430">
        <v>0.11700000000000001</v>
      </c>
    </row>
    <row r="2431" spans="1:2" x14ac:dyDescent="0.3">
      <c r="A2431" t="s">
        <v>6294</v>
      </c>
      <c r="B2431">
        <v>9.9000000000000005E-2</v>
      </c>
    </row>
    <row r="2432" spans="1:2" x14ac:dyDescent="0.3">
      <c r="A2432" t="s">
        <v>6292</v>
      </c>
      <c r="B2432">
        <v>8.5999999999999993E-2</v>
      </c>
    </row>
    <row r="2433" spans="1:2" x14ac:dyDescent="0.3">
      <c r="A2433" t="s">
        <v>6290</v>
      </c>
      <c r="B2433">
        <v>9.4E-2</v>
      </c>
    </row>
    <row r="2434" spans="1:2" x14ac:dyDescent="0.3">
      <c r="A2434" t="s">
        <v>6289</v>
      </c>
      <c r="B2434">
        <v>0.106</v>
      </c>
    </row>
    <row r="2435" spans="1:2" x14ac:dyDescent="0.3">
      <c r="A2435" t="s">
        <v>6287</v>
      </c>
      <c r="B2435">
        <v>0.10100000000000001</v>
      </c>
    </row>
    <row r="2436" spans="1:2" x14ac:dyDescent="0.3">
      <c r="A2436" t="s">
        <v>6285</v>
      </c>
      <c r="B2436">
        <v>9.6000000000000002E-2</v>
      </c>
    </row>
    <row r="2437" spans="1:2" x14ac:dyDescent="0.3">
      <c r="A2437" t="s">
        <v>6284</v>
      </c>
      <c r="B2437">
        <v>0.10100000000000001</v>
      </c>
    </row>
    <row r="2438" spans="1:2" x14ac:dyDescent="0.3">
      <c r="A2438" t="s">
        <v>6282</v>
      </c>
      <c r="B2438">
        <v>9.9000000000000005E-2</v>
      </c>
    </row>
    <row r="2439" spans="1:2" x14ac:dyDescent="0.3">
      <c r="A2439" t="s">
        <v>6280</v>
      </c>
      <c r="B2439">
        <v>0.127</v>
      </c>
    </row>
    <row r="2440" spans="1:2" x14ac:dyDescent="0.3">
      <c r="A2440" t="s">
        <v>6278</v>
      </c>
      <c r="B2440">
        <v>0.127</v>
      </c>
    </row>
    <row r="2441" spans="1:2" x14ac:dyDescent="0.3">
      <c r="A2441" t="s">
        <v>6276</v>
      </c>
      <c r="B2441">
        <v>0.10100000000000001</v>
      </c>
    </row>
    <row r="2442" spans="1:2" x14ac:dyDescent="0.3">
      <c r="A2442" t="s">
        <v>6274</v>
      </c>
      <c r="B2442">
        <v>9.9000000000000005E-2</v>
      </c>
    </row>
    <row r="2443" spans="1:2" x14ac:dyDescent="0.3">
      <c r="A2443" t="s">
        <v>6272</v>
      </c>
      <c r="B2443">
        <v>9.6000000000000002E-2</v>
      </c>
    </row>
    <row r="2444" spans="1:2" x14ac:dyDescent="0.3">
      <c r="A2444" t="s">
        <v>6270</v>
      </c>
      <c r="B2444">
        <v>7.5999999999999998E-2</v>
      </c>
    </row>
    <row r="2445" spans="1:2" x14ac:dyDescent="0.3">
      <c r="A2445" t="s">
        <v>6268</v>
      </c>
      <c r="B2445">
        <v>8.5999999999999993E-2</v>
      </c>
    </row>
    <row r="2446" spans="1:2" x14ac:dyDescent="0.3">
      <c r="A2446" t="s">
        <v>6267</v>
      </c>
      <c r="B2446">
        <v>6.6000000000000003E-2</v>
      </c>
    </row>
    <row r="2447" spans="1:2" x14ac:dyDescent="0.3">
      <c r="A2447" t="s">
        <v>6265</v>
      </c>
      <c r="B2447">
        <v>7.0999999999999994E-2</v>
      </c>
    </row>
    <row r="2448" spans="1:2" x14ac:dyDescent="0.3">
      <c r="A2448" t="s">
        <v>6261</v>
      </c>
      <c r="B2448">
        <v>6.6000000000000003E-2</v>
      </c>
    </row>
    <row r="2449" spans="1:2" x14ac:dyDescent="0.3">
      <c r="A2449" t="s">
        <v>6259</v>
      </c>
      <c r="B2449">
        <v>6.0999999999999999E-2</v>
      </c>
    </row>
    <row r="2450" spans="1:2" x14ac:dyDescent="0.3">
      <c r="A2450" t="s">
        <v>6257</v>
      </c>
      <c r="B2450">
        <v>6.3E-2</v>
      </c>
    </row>
    <row r="2451" spans="1:2" x14ac:dyDescent="0.3">
      <c r="A2451" t="s">
        <v>6255</v>
      </c>
      <c r="B2451">
        <v>6.6000000000000003E-2</v>
      </c>
    </row>
    <row r="2452" spans="1:2" x14ac:dyDescent="0.3">
      <c r="A2452" t="s">
        <v>6253</v>
      </c>
      <c r="B2452">
        <v>6.8000000000000005E-2</v>
      </c>
    </row>
    <row r="2453" spans="1:2" x14ac:dyDescent="0.3">
      <c r="A2453" t="s">
        <v>6251</v>
      </c>
      <c r="B2453">
        <v>8.4000000000000005E-2</v>
      </c>
    </row>
    <row r="2454" spans="1:2" x14ac:dyDescent="0.3">
      <c r="A2454" t="s">
        <v>6249</v>
      </c>
      <c r="B2454">
        <v>7.0999999999999994E-2</v>
      </c>
    </row>
    <row r="2455" spans="1:2" x14ac:dyDescent="0.3">
      <c r="A2455" t="s">
        <v>6247</v>
      </c>
      <c r="B2455">
        <v>5.2999999999999999E-2</v>
      </c>
    </row>
    <row r="2456" spans="1:2" x14ac:dyDescent="0.3">
      <c r="A2456" t="s">
        <v>6245</v>
      </c>
      <c r="B2456">
        <v>6.0999999999999999E-2</v>
      </c>
    </row>
    <row r="2457" spans="1:2" x14ac:dyDescent="0.3">
      <c r="A2457" t="s">
        <v>6244</v>
      </c>
      <c r="B2457">
        <v>5.6000000000000001E-2</v>
      </c>
    </row>
    <row r="2458" spans="1:2" x14ac:dyDescent="0.3">
      <c r="A2458" t="s">
        <v>6242</v>
      </c>
      <c r="B2458">
        <v>7.5999999999999998E-2</v>
      </c>
    </row>
    <row r="2459" spans="1:2" x14ac:dyDescent="0.3">
      <c r="A2459" t="s">
        <v>6240</v>
      </c>
      <c r="B2459">
        <v>7.0999999999999994E-2</v>
      </c>
    </row>
    <row r="2460" spans="1:2" x14ac:dyDescent="0.3">
      <c r="A2460" t="s">
        <v>6238</v>
      </c>
      <c r="B2460">
        <v>5.8000000000000003E-2</v>
      </c>
    </row>
    <row r="2461" spans="1:2" x14ac:dyDescent="0.3">
      <c r="A2461" t="s">
        <v>6236</v>
      </c>
      <c r="B2461">
        <v>5.0999999999999997E-2</v>
      </c>
    </row>
    <row r="2462" spans="1:2" x14ac:dyDescent="0.3">
      <c r="A2462" t="s">
        <v>6235</v>
      </c>
      <c r="B2462">
        <v>5.0999999999999997E-2</v>
      </c>
    </row>
    <row r="2463" spans="1:2" x14ac:dyDescent="0.3">
      <c r="A2463" t="s">
        <v>6233</v>
      </c>
      <c r="B2463">
        <v>5.2999999999999999E-2</v>
      </c>
    </row>
    <row r="2464" spans="1:2" x14ac:dyDescent="0.3">
      <c r="A2464" t="s">
        <v>6232</v>
      </c>
      <c r="B2464">
        <v>5.0999999999999997E-2</v>
      </c>
    </row>
    <row r="2465" spans="1:2" x14ac:dyDescent="0.3">
      <c r="A2465" t="s">
        <v>6230</v>
      </c>
      <c r="B2465">
        <v>4.1000000000000002E-2</v>
      </c>
    </row>
    <row r="2466" spans="1:2" x14ac:dyDescent="0.3">
      <c r="A2466" t="s">
        <v>6228</v>
      </c>
      <c r="B2466">
        <v>5.6000000000000001E-2</v>
      </c>
    </row>
    <row r="2467" spans="1:2" x14ac:dyDescent="0.3">
      <c r="A2467" t="s">
        <v>6227</v>
      </c>
      <c r="B2467">
        <v>5.2999999999999999E-2</v>
      </c>
    </row>
    <row r="2468" spans="1:2" x14ac:dyDescent="0.3">
      <c r="A2468" t="s">
        <v>6225</v>
      </c>
      <c r="B2468">
        <v>6.6000000000000003E-2</v>
      </c>
    </row>
    <row r="2469" spans="1:2" x14ac:dyDescent="0.3">
      <c r="A2469" t="s">
        <v>6221</v>
      </c>
      <c r="B2469">
        <v>6.3E-2</v>
      </c>
    </row>
    <row r="2470" spans="1:2" x14ac:dyDescent="0.3">
      <c r="A2470" t="s">
        <v>6219</v>
      </c>
      <c r="B2470">
        <v>6.3E-2</v>
      </c>
    </row>
    <row r="2471" spans="1:2" x14ac:dyDescent="0.3">
      <c r="A2471" t="s">
        <v>6217</v>
      </c>
      <c r="B2471">
        <v>5.8000000000000003E-2</v>
      </c>
    </row>
    <row r="2472" spans="1:2" x14ac:dyDescent="0.3">
      <c r="A2472" t="s">
        <v>6215</v>
      </c>
      <c r="B2472">
        <v>6.3E-2</v>
      </c>
    </row>
    <row r="2473" spans="1:2" x14ac:dyDescent="0.3">
      <c r="A2473" t="s">
        <v>6213</v>
      </c>
      <c r="B2473">
        <v>0.03</v>
      </c>
    </row>
    <row r="2474" spans="1:2" x14ac:dyDescent="0.3">
      <c r="A2474" t="s">
        <v>6211</v>
      </c>
      <c r="B2474">
        <v>0.02</v>
      </c>
    </row>
    <row r="2475" spans="1:2" x14ac:dyDescent="0.3">
      <c r="A2475" t="s">
        <v>6209</v>
      </c>
      <c r="B2475">
        <v>0.02</v>
      </c>
    </row>
    <row r="2476" spans="1:2" x14ac:dyDescent="0.3">
      <c r="A2476" t="s">
        <v>6207</v>
      </c>
      <c r="B2476">
        <v>2.5000000000000001E-2</v>
      </c>
    </row>
    <row r="2477" spans="1:2" x14ac:dyDescent="0.3">
      <c r="A2477" t="s">
        <v>6205</v>
      </c>
      <c r="B2477">
        <v>4.5999999999999999E-2</v>
      </c>
    </row>
    <row r="2478" spans="1:2" x14ac:dyDescent="0.3">
      <c r="A2478" t="s">
        <v>6203</v>
      </c>
      <c r="B2478">
        <v>4.5999999999999999E-2</v>
      </c>
    </row>
    <row r="2479" spans="1:2" x14ac:dyDescent="0.3">
      <c r="A2479" t="s">
        <v>6199</v>
      </c>
      <c r="B2479">
        <v>2.8000000000000001E-2</v>
      </c>
    </row>
    <row r="2480" spans="1:2" x14ac:dyDescent="0.3">
      <c r="A2480" t="s">
        <v>6197</v>
      </c>
      <c r="B2480">
        <v>5.6000000000000001E-2</v>
      </c>
    </row>
    <row r="2481" spans="1:2" x14ac:dyDescent="0.3">
      <c r="A2481" t="s">
        <v>6195</v>
      </c>
      <c r="B2481">
        <v>5.6000000000000001E-2</v>
      </c>
    </row>
    <row r="2482" spans="1:2" x14ac:dyDescent="0.3">
      <c r="A2482" t="s">
        <v>6194</v>
      </c>
      <c r="B2482">
        <v>4.5999999999999999E-2</v>
      </c>
    </row>
    <row r="2483" spans="1:2" x14ac:dyDescent="0.3">
      <c r="A2483" t="s">
        <v>6192</v>
      </c>
      <c r="B2483">
        <v>4.8000000000000001E-2</v>
      </c>
    </row>
    <row r="2484" spans="1:2" x14ac:dyDescent="0.3">
      <c r="A2484" t="s">
        <v>6190</v>
      </c>
      <c r="B2484">
        <v>5.0999999999999997E-2</v>
      </c>
    </row>
    <row r="2485" spans="1:2" x14ac:dyDescent="0.3">
      <c r="A2485" t="s">
        <v>6188</v>
      </c>
      <c r="B2485">
        <v>2.3E-2</v>
      </c>
    </row>
    <row r="2486" spans="1:2" x14ac:dyDescent="0.3">
      <c r="A2486" t="s">
        <v>6187</v>
      </c>
      <c r="B2486">
        <v>2.5000000000000001E-2</v>
      </c>
    </row>
    <row r="2487" spans="1:2" x14ac:dyDescent="0.3">
      <c r="A2487" t="s">
        <v>6185</v>
      </c>
      <c r="B2487">
        <v>3.3000000000000002E-2</v>
      </c>
    </row>
    <row r="2488" spans="1:2" x14ac:dyDescent="0.3">
      <c r="A2488" t="s">
        <v>6183</v>
      </c>
      <c r="B2488">
        <v>2.8000000000000001E-2</v>
      </c>
    </row>
    <row r="2489" spans="1:2" x14ac:dyDescent="0.3">
      <c r="A2489" t="s">
        <v>6181</v>
      </c>
      <c r="B2489">
        <v>2.5000000000000001E-2</v>
      </c>
    </row>
    <row r="2490" spans="1:2" x14ac:dyDescent="0.3">
      <c r="A2490" t="s">
        <v>6179</v>
      </c>
      <c r="B2490">
        <v>0.03</v>
      </c>
    </row>
    <row r="2491" spans="1:2" x14ac:dyDescent="0.3">
      <c r="A2491" t="s">
        <v>6177</v>
      </c>
      <c r="B2491">
        <v>4.5999999999999999E-2</v>
      </c>
    </row>
    <row r="2492" spans="1:2" x14ac:dyDescent="0.3">
      <c r="A2492" t="s">
        <v>6175</v>
      </c>
      <c r="B2492">
        <v>4.1000000000000002E-2</v>
      </c>
    </row>
    <row r="2493" spans="1:2" x14ac:dyDescent="0.3">
      <c r="A2493" t="s">
        <v>6173</v>
      </c>
      <c r="B2493">
        <v>4.2999999999999997E-2</v>
      </c>
    </row>
    <row r="2494" spans="1:2" x14ac:dyDescent="0.3">
      <c r="A2494" t="s">
        <v>6171</v>
      </c>
      <c r="B2494">
        <v>4.5999999999999999E-2</v>
      </c>
    </row>
    <row r="2495" spans="1:2" x14ac:dyDescent="0.3">
      <c r="A2495" t="s">
        <v>6169</v>
      </c>
      <c r="B2495">
        <v>5.0999999999999997E-2</v>
      </c>
    </row>
    <row r="2496" spans="1:2" x14ac:dyDescent="0.3">
      <c r="A2496" t="s">
        <v>6167</v>
      </c>
      <c r="B2496">
        <v>7.5999999999999998E-2</v>
      </c>
    </row>
    <row r="2497" spans="1:2" x14ac:dyDescent="0.3">
      <c r="A2497" t="s">
        <v>6165</v>
      </c>
      <c r="B2497">
        <v>6.6000000000000003E-2</v>
      </c>
    </row>
    <row r="2498" spans="1:2" x14ac:dyDescent="0.3">
      <c r="A2498" t="s">
        <v>6163</v>
      </c>
      <c r="B2498">
        <v>4.8000000000000001E-2</v>
      </c>
    </row>
    <row r="2499" spans="1:2" x14ac:dyDescent="0.3">
      <c r="A2499" t="s">
        <v>6161</v>
      </c>
      <c r="B2499">
        <v>6.3E-2</v>
      </c>
    </row>
    <row r="2500" spans="1:2" x14ac:dyDescent="0.3">
      <c r="A2500" t="s">
        <v>6159</v>
      </c>
      <c r="B2500">
        <v>0.10100000000000001</v>
      </c>
    </row>
    <row r="2501" spans="1:2" x14ac:dyDescent="0.3">
      <c r="A2501" t="s">
        <v>6157</v>
      </c>
      <c r="B2501">
        <v>4.2999999999999997E-2</v>
      </c>
    </row>
    <row r="2502" spans="1:2" x14ac:dyDescent="0.3">
      <c r="A2502" t="s">
        <v>6155</v>
      </c>
      <c r="B2502">
        <v>6.0999999999999999E-2</v>
      </c>
    </row>
    <row r="2503" spans="1:2" x14ac:dyDescent="0.3">
      <c r="A2503" t="s">
        <v>6153</v>
      </c>
      <c r="B2503">
        <v>6.3E-2</v>
      </c>
    </row>
    <row r="2504" spans="1:2" x14ac:dyDescent="0.3">
      <c r="A2504" t="s">
        <v>6151</v>
      </c>
      <c r="B2504">
        <v>6.6000000000000003E-2</v>
      </c>
    </row>
    <row r="2505" spans="1:2" x14ac:dyDescent="0.3">
      <c r="A2505" t="s">
        <v>6149</v>
      </c>
      <c r="B2505">
        <v>5.6000000000000001E-2</v>
      </c>
    </row>
    <row r="2506" spans="1:2" x14ac:dyDescent="0.3">
      <c r="A2506" t="s">
        <v>6147</v>
      </c>
      <c r="B2506">
        <v>5.2999999999999999E-2</v>
      </c>
    </row>
    <row r="2507" spans="1:2" x14ac:dyDescent="0.3">
      <c r="A2507" t="s">
        <v>6145</v>
      </c>
      <c r="B2507">
        <v>5.0999999999999997E-2</v>
      </c>
    </row>
    <row r="2508" spans="1:2" x14ac:dyDescent="0.3">
      <c r="A2508" t="s">
        <v>6143</v>
      </c>
      <c r="B2508">
        <v>3.3000000000000002E-2</v>
      </c>
    </row>
    <row r="2509" spans="1:2" x14ac:dyDescent="0.3">
      <c r="A2509" t="s">
        <v>6141</v>
      </c>
      <c r="B2509">
        <v>4.8000000000000001E-2</v>
      </c>
    </row>
    <row r="2510" spans="1:2" x14ac:dyDescent="0.3">
      <c r="A2510" t="s">
        <v>6139</v>
      </c>
      <c r="B2510">
        <v>5.6000000000000001E-2</v>
      </c>
    </row>
    <row r="2511" spans="1:2" x14ac:dyDescent="0.3">
      <c r="A2511" t="s">
        <v>6137</v>
      </c>
      <c r="B2511">
        <v>5.2999999999999999E-2</v>
      </c>
    </row>
    <row r="2512" spans="1:2" x14ac:dyDescent="0.3">
      <c r="A2512" t="s">
        <v>6135</v>
      </c>
      <c r="B2512">
        <v>6.0999999999999999E-2</v>
      </c>
    </row>
    <row r="2513" spans="1:2" x14ac:dyDescent="0.3">
      <c r="A2513" t="s">
        <v>6132</v>
      </c>
      <c r="B2513">
        <v>5.8000000000000003E-2</v>
      </c>
    </row>
    <row r="2514" spans="1:2" x14ac:dyDescent="0.3">
      <c r="A2514" t="s">
        <v>6130</v>
      </c>
      <c r="B2514">
        <v>5.2999999999999999E-2</v>
      </c>
    </row>
    <row r="2515" spans="1:2" x14ac:dyDescent="0.3">
      <c r="A2515" t="s">
        <v>6128</v>
      </c>
      <c r="B2515">
        <v>5.0999999999999997E-2</v>
      </c>
    </row>
    <row r="2516" spans="1:2" x14ac:dyDescent="0.3">
      <c r="A2516" t="s">
        <v>6126</v>
      </c>
      <c r="B2516">
        <v>5.0999999999999997E-2</v>
      </c>
    </row>
    <row r="2517" spans="1:2" x14ac:dyDescent="0.3">
      <c r="A2517" t="s">
        <v>6124</v>
      </c>
      <c r="B2517">
        <v>5.0999999999999997E-2</v>
      </c>
    </row>
    <row r="2518" spans="1:2" x14ac:dyDescent="0.3">
      <c r="A2518" t="s">
        <v>6122</v>
      </c>
      <c r="B2518">
        <v>7.0999999999999994E-2</v>
      </c>
    </row>
    <row r="2519" spans="1:2" x14ac:dyDescent="0.3">
      <c r="A2519" t="s">
        <v>6120</v>
      </c>
      <c r="B2519">
        <v>7.5999999999999998E-2</v>
      </c>
    </row>
    <row r="2520" spans="1:2" x14ac:dyDescent="0.3">
      <c r="A2520" t="s">
        <v>6118</v>
      </c>
      <c r="B2520">
        <v>7.9000000000000001E-2</v>
      </c>
    </row>
    <row r="2521" spans="1:2" x14ac:dyDescent="0.3">
      <c r="A2521" t="s">
        <v>6117</v>
      </c>
      <c r="B2521">
        <v>7.5999999999999998E-2</v>
      </c>
    </row>
    <row r="2522" spans="1:2" x14ac:dyDescent="0.3">
      <c r="A2522" t="s">
        <v>6115</v>
      </c>
      <c r="B2522">
        <v>9.0999999999999998E-2</v>
      </c>
    </row>
    <row r="2523" spans="1:2" x14ac:dyDescent="0.3">
      <c r="A2523" t="s">
        <v>6113</v>
      </c>
      <c r="B2523">
        <v>9.9000000000000005E-2</v>
      </c>
    </row>
    <row r="2524" spans="1:2" x14ac:dyDescent="0.3">
      <c r="A2524" t="s">
        <v>6111</v>
      </c>
      <c r="B2524">
        <v>0.10100000000000001</v>
      </c>
    </row>
    <row r="2525" spans="1:2" x14ac:dyDescent="0.3">
      <c r="A2525" t="s">
        <v>6109</v>
      </c>
      <c r="B2525">
        <v>9.0999999999999998E-2</v>
      </c>
    </row>
    <row r="2526" spans="1:2" x14ac:dyDescent="0.3">
      <c r="A2526" t="s">
        <v>6107</v>
      </c>
      <c r="B2526">
        <v>9.4E-2</v>
      </c>
    </row>
    <row r="2527" spans="1:2" x14ac:dyDescent="0.3">
      <c r="A2527" t="s">
        <v>6105</v>
      </c>
      <c r="B2527">
        <v>9.9000000000000005E-2</v>
      </c>
    </row>
    <row r="2528" spans="1:2" x14ac:dyDescent="0.3">
      <c r="A2528" t="s">
        <v>6103</v>
      </c>
      <c r="B2528">
        <v>0.109</v>
      </c>
    </row>
    <row r="2529" spans="1:2" x14ac:dyDescent="0.3">
      <c r="A2529" t="s">
        <v>6101</v>
      </c>
      <c r="B2529">
        <v>0.106</v>
      </c>
    </row>
    <row r="2530" spans="1:2" x14ac:dyDescent="0.3">
      <c r="A2530" t="s">
        <v>6099</v>
      </c>
      <c r="B2530">
        <v>0.10100000000000001</v>
      </c>
    </row>
    <row r="2531" spans="1:2" x14ac:dyDescent="0.3">
      <c r="A2531" t="s">
        <v>6097</v>
      </c>
      <c r="B2531">
        <v>9.6000000000000002E-2</v>
      </c>
    </row>
    <row r="2532" spans="1:2" x14ac:dyDescent="0.3">
      <c r="A2532" t="s">
        <v>6093</v>
      </c>
      <c r="B2532">
        <v>9.4E-2</v>
      </c>
    </row>
    <row r="2533" spans="1:2" x14ac:dyDescent="0.3">
      <c r="A2533" t="s">
        <v>6091</v>
      </c>
      <c r="B2533">
        <v>9.9000000000000005E-2</v>
      </c>
    </row>
    <row r="2534" spans="1:2" x14ac:dyDescent="0.3">
      <c r="A2534" t="s">
        <v>6089</v>
      </c>
      <c r="B2534">
        <v>0.10100000000000001</v>
      </c>
    </row>
    <row r="2535" spans="1:2" x14ac:dyDescent="0.3">
      <c r="A2535" t="s">
        <v>6087</v>
      </c>
      <c r="B2535">
        <v>0.106</v>
      </c>
    </row>
    <row r="2536" spans="1:2" x14ac:dyDescent="0.3">
      <c r="A2536" t="s">
        <v>6085</v>
      </c>
      <c r="B2536">
        <v>9.4E-2</v>
      </c>
    </row>
    <row r="2537" spans="1:2" x14ac:dyDescent="0.3">
      <c r="A2537" t="s">
        <v>6083</v>
      </c>
      <c r="B2537">
        <v>0.11700000000000001</v>
      </c>
    </row>
    <row r="2538" spans="1:2" x14ac:dyDescent="0.3">
      <c r="A2538" t="s">
        <v>6081</v>
      </c>
      <c r="B2538">
        <v>0.11700000000000001</v>
      </c>
    </row>
    <row r="2539" spans="1:2" x14ac:dyDescent="0.3">
      <c r="A2539" t="s">
        <v>6079</v>
      </c>
      <c r="B2539">
        <v>0.122</v>
      </c>
    </row>
    <row r="2540" spans="1:2" x14ac:dyDescent="0.3">
      <c r="A2540" t="s">
        <v>6077</v>
      </c>
      <c r="B2540">
        <v>0.124</v>
      </c>
    </row>
    <row r="2541" spans="1:2" x14ac:dyDescent="0.3">
      <c r="A2541" t="s">
        <v>6075</v>
      </c>
      <c r="B2541">
        <v>0.127</v>
      </c>
    </row>
    <row r="2542" spans="1:2" x14ac:dyDescent="0.3">
      <c r="A2542" t="s">
        <v>6073</v>
      </c>
      <c r="B2542">
        <v>0.13200000000000001</v>
      </c>
    </row>
    <row r="2543" spans="1:2" x14ac:dyDescent="0.3">
      <c r="A2543" t="s">
        <v>6071</v>
      </c>
      <c r="B2543">
        <v>0.14199999999999999</v>
      </c>
    </row>
    <row r="2544" spans="1:2" x14ac:dyDescent="0.3">
      <c r="A2544" t="s">
        <v>6069</v>
      </c>
      <c r="B2544">
        <v>0.14199999999999999</v>
      </c>
    </row>
    <row r="2545" spans="1:2" x14ac:dyDescent="0.3">
      <c r="A2545" t="s">
        <v>6067</v>
      </c>
      <c r="B2545">
        <v>0.152</v>
      </c>
    </row>
    <row r="2546" spans="1:2" x14ac:dyDescent="0.3">
      <c r="A2546" t="s">
        <v>6066</v>
      </c>
      <c r="B2546">
        <v>0.152</v>
      </c>
    </row>
    <row r="2547" spans="1:2" x14ac:dyDescent="0.3">
      <c r="A2547" t="s">
        <v>6064</v>
      </c>
      <c r="B2547">
        <v>0.157</v>
      </c>
    </row>
    <row r="2548" spans="1:2" x14ac:dyDescent="0.3">
      <c r="A2548" t="s">
        <v>6062</v>
      </c>
      <c r="B2548">
        <v>0.152</v>
      </c>
    </row>
    <row r="2549" spans="1:2" x14ac:dyDescent="0.3">
      <c r="A2549" t="s">
        <v>6060</v>
      </c>
      <c r="B2549">
        <v>0.152</v>
      </c>
    </row>
    <row r="2550" spans="1:2" x14ac:dyDescent="0.3">
      <c r="A2550" t="s">
        <v>6058</v>
      </c>
      <c r="B2550">
        <v>0.15</v>
      </c>
    </row>
    <row r="2551" spans="1:2" x14ac:dyDescent="0.3">
      <c r="A2551" t="s">
        <v>6056</v>
      </c>
      <c r="B2551">
        <v>0.152</v>
      </c>
    </row>
    <row r="2552" spans="1:2" x14ac:dyDescent="0.3">
      <c r="A2552" t="s">
        <v>6054</v>
      </c>
      <c r="B2552">
        <v>0.16200000000000001</v>
      </c>
    </row>
    <row r="2553" spans="1:2" x14ac:dyDescent="0.3">
      <c r="A2553" t="s">
        <v>6052</v>
      </c>
      <c r="B2553">
        <v>0.155</v>
      </c>
    </row>
    <row r="2554" spans="1:2" x14ac:dyDescent="0.3">
      <c r="A2554" t="s">
        <v>6050</v>
      </c>
      <c r="B2554">
        <v>0.155</v>
      </c>
    </row>
    <row r="2555" spans="1:2" x14ac:dyDescent="0.3">
      <c r="A2555" t="s">
        <v>6048</v>
      </c>
      <c r="B2555">
        <v>0.157</v>
      </c>
    </row>
    <row r="2556" spans="1:2" x14ac:dyDescent="0.3">
      <c r="A2556" t="s">
        <v>6046</v>
      </c>
      <c r="B2556">
        <v>0.14199999999999999</v>
      </c>
    </row>
    <row r="2557" spans="1:2" x14ac:dyDescent="0.3">
      <c r="A2557" t="s">
        <v>6044</v>
      </c>
      <c r="B2557">
        <v>0.13700000000000001</v>
      </c>
    </row>
    <row r="2558" spans="1:2" x14ac:dyDescent="0.3">
      <c r="A2558" t="s">
        <v>6042</v>
      </c>
      <c r="B2558">
        <v>0.14199999999999999</v>
      </c>
    </row>
    <row r="2559" spans="1:2" x14ac:dyDescent="0.3">
      <c r="A2559" t="s">
        <v>6040</v>
      </c>
      <c r="B2559">
        <v>0.13700000000000001</v>
      </c>
    </row>
    <row r="2560" spans="1:2" x14ac:dyDescent="0.3">
      <c r="A2560" t="s">
        <v>6038</v>
      </c>
      <c r="B2560">
        <v>0.14000000000000001</v>
      </c>
    </row>
    <row r="2561" spans="1:2" x14ac:dyDescent="0.3">
      <c r="A2561" t="s">
        <v>6036</v>
      </c>
      <c r="B2561">
        <v>0.13200000000000001</v>
      </c>
    </row>
    <row r="2562" spans="1:2" x14ac:dyDescent="0.3">
      <c r="A2562" t="s">
        <v>6034</v>
      </c>
      <c r="B2562">
        <v>0.155</v>
      </c>
    </row>
    <row r="2563" spans="1:2" x14ac:dyDescent="0.3">
      <c r="A2563" t="s">
        <v>6032</v>
      </c>
      <c r="B2563">
        <v>0.157</v>
      </c>
    </row>
    <row r="2564" spans="1:2" x14ac:dyDescent="0.3">
      <c r="A2564" t="s">
        <v>6030</v>
      </c>
      <c r="B2564">
        <v>0.16200000000000001</v>
      </c>
    </row>
    <row r="2565" spans="1:2" x14ac:dyDescent="0.3">
      <c r="A2565" t="s">
        <v>10942</v>
      </c>
      <c r="B2565">
        <v>0.16700000000000001</v>
      </c>
    </row>
    <row r="2566" spans="1:2" x14ac:dyDescent="0.3">
      <c r="A2566" t="s">
        <v>6028</v>
      </c>
      <c r="B2566">
        <v>0.16700000000000001</v>
      </c>
    </row>
    <row r="2567" spans="1:2" x14ac:dyDescent="0.3">
      <c r="A2567" t="s">
        <v>6026</v>
      </c>
      <c r="B2567">
        <v>0.17199999999999999</v>
      </c>
    </row>
    <row r="2568" spans="1:2" x14ac:dyDescent="0.3">
      <c r="A2568" t="s">
        <v>6024</v>
      </c>
      <c r="B2568">
        <v>0.16700000000000001</v>
      </c>
    </row>
    <row r="2569" spans="1:2" x14ac:dyDescent="0.3">
      <c r="A2569" t="s">
        <v>6023</v>
      </c>
      <c r="B2569">
        <v>0.16200000000000001</v>
      </c>
    </row>
    <row r="2570" spans="1:2" x14ac:dyDescent="0.3">
      <c r="A2570" t="s">
        <v>6021</v>
      </c>
      <c r="B2570">
        <v>0.157</v>
      </c>
    </row>
    <row r="2571" spans="1:2" x14ac:dyDescent="0.3">
      <c r="A2571" t="s">
        <v>6019</v>
      </c>
      <c r="B2571">
        <v>0.14199999999999999</v>
      </c>
    </row>
    <row r="2572" spans="1:2" x14ac:dyDescent="0.3">
      <c r="A2572" t="s">
        <v>6017</v>
      </c>
      <c r="B2572">
        <v>0.157</v>
      </c>
    </row>
    <row r="2573" spans="1:2" x14ac:dyDescent="0.3">
      <c r="A2573" t="s">
        <v>6015</v>
      </c>
      <c r="B2573">
        <v>0.16</v>
      </c>
    </row>
    <row r="2574" spans="1:2" x14ac:dyDescent="0.3">
      <c r="A2574" t="s">
        <v>6014</v>
      </c>
      <c r="B2574">
        <v>0.16</v>
      </c>
    </row>
    <row r="2575" spans="1:2" x14ac:dyDescent="0.3">
      <c r="A2575" t="s">
        <v>6013</v>
      </c>
      <c r="B2575">
        <v>0.157</v>
      </c>
    </row>
    <row r="2576" spans="1:2" x14ac:dyDescent="0.3">
      <c r="A2576" t="s">
        <v>6011</v>
      </c>
      <c r="B2576">
        <v>0.152</v>
      </c>
    </row>
    <row r="2577" spans="1:2" x14ac:dyDescent="0.3">
      <c r="A2577" t="s">
        <v>6009</v>
      </c>
      <c r="B2577">
        <v>0.152</v>
      </c>
    </row>
    <row r="2578" spans="1:2" x14ac:dyDescent="0.3">
      <c r="A2578" t="s">
        <v>6007</v>
      </c>
      <c r="B2578">
        <v>0.155</v>
      </c>
    </row>
    <row r="2579" spans="1:2" x14ac:dyDescent="0.3">
      <c r="A2579" t="s">
        <v>6005</v>
      </c>
      <c r="B2579">
        <v>0.157</v>
      </c>
    </row>
    <row r="2580" spans="1:2" x14ac:dyDescent="0.3">
      <c r="A2580" t="s">
        <v>6003</v>
      </c>
      <c r="B2580">
        <v>0.157</v>
      </c>
    </row>
    <row r="2581" spans="1:2" x14ac:dyDescent="0.3">
      <c r="A2581" t="s">
        <v>6001</v>
      </c>
      <c r="B2581">
        <v>0.157</v>
      </c>
    </row>
    <row r="2582" spans="1:2" x14ac:dyDescent="0.3">
      <c r="A2582" t="s">
        <v>5999</v>
      </c>
      <c r="B2582">
        <v>0.152</v>
      </c>
    </row>
    <row r="2583" spans="1:2" x14ac:dyDescent="0.3">
      <c r="A2583" t="s">
        <v>5997</v>
      </c>
      <c r="B2583">
        <v>0.16200000000000001</v>
      </c>
    </row>
    <row r="2584" spans="1:2" x14ac:dyDescent="0.3">
      <c r="A2584" t="s">
        <v>5995</v>
      </c>
      <c r="B2584">
        <v>0.16700000000000001</v>
      </c>
    </row>
    <row r="2585" spans="1:2" x14ac:dyDescent="0.3">
      <c r="A2585" t="s">
        <v>5993</v>
      </c>
      <c r="B2585">
        <v>0.16500000000000001</v>
      </c>
    </row>
    <row r="2586" spans="1:2" x14ac:dyDescent="0.3">
      <c r="A2586" t="s">
        <v>5991</v>
      </c>
      <c r="B2586">
        <v>0.16700000000000001</v>
      </c>
    </row>
    <row r="2587" spans="1:2" x14ac:dyDescent="0.3">
      <c r="A2587" t="s">
        <v>5989</v>
      </c>
      <c r="B2587">
        <v>0.17</v>
      </c>
    </row>
    <row r="2588" spans="1:2" x14ac:dyDescent="0.3">
      <c r="A2588" t="s">
        <v>5987</v>
      </c>
      <c r="B2588">
        <v>0.155</v>
      </c>
    </row>
    <row r="2589" spans="1:2" x14ac:dyDescent="0.3">
      <c r="A2589" t="s">
        <v>5985</v>
      </c>
      <c r="B2589">
        <v>0.114</v>
      </c>
    </row>
    <row r="2590" spans="1:2" x14ac:dyDescent="0.3">
      <c r="A2590" t="s">
        <v>5983</v>
      </c>
      <c r="B2590">
        <v>0.127</v>
      </c>
    </row>
    <row r="2591" spans="1:2" x14ac:dyDescent="0.3">
      <c r="A2591" t="s">
        <v>5981</v>
      </c>
      <c r="B2591">
        <v>0.152</v>
      </c>
    </row>
    <row r="2592" spans="1:2" x14ac:dyDescent="0.3">
      <c r="A2592" t="s">
        <v>5979</v>
      </c>
      <c r="B2592">
        <v>0.157</v>
      </c>
    </row>
    <row r="2593" spans="1:2" x14ac:dyDescent="0.3">
      <c r="A2593" t="s">
        <v>5977</v>
      </c>
      <c r="B2593">
        <v>0.157</v>
      </c>
    </row>
    <row r="2594" spans="1:2" x14ac:dyDescent="0.3">
      <c r="A2594" t="s">
        <v>5975</v>
      </c>
      <c r="B2594">
        <v>0.16200000000000001</v>
      </c>
    </row>
    <row r="2595" spans="1:2" x14ac:dyDescent="0.3">
      <c r="A2595" t="s">
        <v>5973</v>
      </c>
      <c r="B2595">
        <v>0.152</v>
      </c>
    </row>
    <row r="2596" spans="1:2" x14ac:dyDescent="0.3">
      <c r="A2596" t="s">
        <v>5972</v>
      </c>
      <c r="B2596">
        <v>0.157</v>
      </c>
    </row>
    <row r="2597" spans="1:2" x14ac:dyDescent="0.3">
      <c r="A2597" t="s">
        <v>5970</v>
      </c>
      <c r="B2597">
        <v>0.17199999999999999</v>
      </c>
    </row>
    <row r="2598" spans="1:2" x14ac:dyDescent="0.3">
      <c r="A2598" t="s">
        <v>5968</v>
      </c>
      <c r="B2598">
        <v>0.17</v>
      </c>
    </row>
    <row r="2599" spans="1:2" x14ac:dyDescent="0.3">
      <c r="A2599" t="s">
        <v>5966</v>
      </c>
      <c r="B2599">
        <v>0.16200000000000001</v>
      </c>
    </row>
    <row r="2600" spans="1:2" x14ac:dyDescent="0.3">
      <c r="A2600" t="s">
        <v>5964</v>
      </c>
      <c r="B2600">
        <v>0.16200000000000001</v>
      </c>
    </row>
    <row r="2601" spans="1:2" x14ac:dyDescent="0.3">
      <c r="A2601" t="s">
        <v>5962</v>
      </c>
      <c r="B2601">
        <v>0.157</v>
      </c>
    </row>
    <row r="2602" spans="1:2" x14ac:dyDescent="0.3">
      <c r="A2602" t="s">
        <v>5960</v>
      </c>
      <c r="B2602">
        <v>0.16700000000000001</v>
      </c>
    </row>
    <row r="2603" spans="1:2" x14ac:dyDescent="0.3">
      <c r="A2603" t="s">
        <v>5958</v>
      </c>
      <c r="B2603">
        <v>0.16700000000000001</v>
      </c>
    </row>
    <row r="2604" spans="1:2" x14ac:dyDescent="0.3">
      <c r="A2604" t="s">
        <v>5957</v>
      </c>
      <c r="B2604">
        <v>0.16700000000000001</v>
      </c>
    </row>
    <row r="2605" spans="1:2" x14ac:dyDescent="0.3">
      <c r="A2605" t="s">
        <v>5955</v>
      </c>
      <c r="B2605">
        <v>0.16200000000000001</v>
      </c>
    </row>
    <row r="2606" spans="1:2" x14ac:dyDescent="0.3">
      <c r="A2606" t="s">
        <v>5951</v>
      </c>
      <c r="B2606">
        <v>0.152</v>
      </c>
    </row>
    <row r="2607" spans="1:2" x14ac:dyDescent="0.3">
      <c r="A2607" t="s">
        <v>5949</v>
      </c>
      <c r="B2607">
        <v>0.152</v>
      </c>
    </row>
    <row r="2608" spans="1:2" x14ac:dyDescent="0.3">
      <c r="A2608" t="s">
        <v>5947</v>
      </c>
      <c r="B2608">
        <v>0.14499999999999999</v>
      </c>
    </row>
    <row r="2609" spans="1:2" x14ac:dyDescent="0.3">
      <c r="A2609" t="s">
        <v>5945</v>
      </c>
      <c r="B2609">
        <v>0.129</v>
      </c>
    </row>
    <row r="2610" spans="1:2" x14ac:dyDescent="0.3">
      <c r="A2610" t="s">
        <v>5943</v>
      </c>
      <c r="B2610">
        <v>0.11700000000000001</v>
      </c>
    </row>
    <row r="2611" spans="1:2" x14ac:dyDescent="0.3">
      <c r="A2611" t="s">
        <v>5941</v>
      </c>
      <c r="B2611">
        <v>0.11899999999999999</v>
      </c>
    </row>
    <row r="2612" spans="1:2" x14ac:dyDescent="0.3">
      <c r="A2612" t="s">
        <v>5939</v>
      </c>
      <c r="B2612">
        <v>9.9000000000000005E-2</v>
      </c>
    </row>
    <row r="2613" spans="1:2" x14ac:dyDescent="0.3">
      <c r="A2613" t="s">
        <v>5937</v>
      </c>
      <c r="B2613">
        <v>8.8999999999999996E-2</v>
      </c>
    </row>
    <row r="2614" spans="1:2" x14ac:dyDescent="0.3">
      <c r="A2614" t="s">
        <v>5935</v>
      </c>
      <c r="B2614">
        <v>7.9000000000000001E-2</v>
      </c>
    </row>
    <row r="2615" spans="1:2" x14ac:dyDescent="0.3">
      <c r="A2615" t="s">
        <v>5933</v>
      </c>
      <c r="B2615">
        <v>6.0999999999999999E-2</v>
      </c>
    </row>
    <row r="2616" spans="1:2" x14ac:dyDescent="0.3">
      <c r="A2616" t="s">
        <v>5931</v>
      </c>
      <c r="B2616">
        <v>8.8999999999999996E-2</v>
      </c>
    </row>
    <row r="2617" spans="1:2" x14ac:dyDescent="0.3">
      <c r="A2617" t="s">
        <v>5929</v>
      </c>
      <c r="B2617">
        <v>9.6000000000000002E-2</v>
      </c>
    </row>
    <row r="2618" spans="1:2" x14ac:dyDescent="0.3">
      <c r="A2618" t="s">
        <v>5927</v>
      </c>
      <c r="B2618">
        <v>9.6000000000000002E-2</v>
      </c>
    </row>
    <row r="2619" spans="1:2" x14ac:dyDescent="0.3">
      <c r="A2619" t="s">
        <v>5925</v>
      </c>
      <c r="B2619">
        <v>0.10100000000000001</v>
      </c>
    </row>
    <row r="2620" spans="1:2" x14ac:dyDescent="0.3">
      <c r="A2620" t="s">
        <v>5923</v>
      </c>
      <c r="B2620">
        <v>0.114</v>
      </c>
    </row>
    <row r="2621" spans="1:2" x14ac:dyDescent="0.3">
      <c r="A2621" t="s">
        <v>5921</v>
      </c>
      <c r="B2621">
        <v>0.13200000000000001</v>
      </c>
    </row>
    <row r="2622" spans="1:2" x14ac:dyDescent="0.3">
      <c r="A2622" t="s">
        <v>5919</v>
      </c>
      <c r="B2622">
        <v>0.129</v>
      </c>
    </row>
    <row r="2623" spans="1:2" x14ac:dyDescent="0.3">
      <c r="A2623" t="s">
        <v>5918</v>
      </c>
      <c r="B2623">
        <v>0.129</v>
      </c>
    </row>
    <row r="2624" spans="1:2" x14ac:dyDescent="0.3">
      <c r="A2624" t="s">
        <v>5916</v>
      </c>
      <c r="B2624">
        <v>0.13400000000000001</v>
      </c>
    </row>
    <row r="2625" spans="1:2" x14ac:dyDescent="0.3">
      <c r="A2625" t="s">
        <v>5914</v>
      </c>
      <c r="B2625">
        <v>0.14199999999999999</v>
      </c>
    </row>
    <row r="2626" spans="1:2" x14ac:dyDescent="0.3">
      <c r="A2626" t="s">
        <v>5912</v>
      </c>
      <c r="B2626">
        <v>0.16700000000000001</v>
      </c>
    </row>
    <row r="2627" spans="1:2" x14ac:dyDescent="0.3">
      <c r="A2627" t="s">
        <v>5910</v>
      </c>
      <c r="B2627">
        <v>0.17699999999999999</v>
      </c>
    </row>
    <row r="2628" spans="1:2" x14ac:dyDescent="0.3">
      <c r="A2628" t="s">
        <v>5908</v>
      </c>
      <c r="B2628">
        <v>0.17199999999999999</v>
      </c>
    </row>
    <row r="2629" spans="1:2" x14ac:dyDescent="0.3">
      <c r="A2629" t="s">
        <v>5906</v>
      </c>
      <c r="B2629">
        <v>0.17</v>
      </c>
    </row>
    <row r="2630" spans="1:2" x14ac:dyDescent="0.3">
      <c r="A2630" t="s">
        <v>5902</v>
      </c>
      <c r="B2630">
        <v>0.16700000000000001</v>
      </c>
    </row>
    <row r="2631" spans="1:2" x14ac:dyDescent="0.3">
      <c r="A2631" t="s">
        <v>5900</v>
      </c>
      <c r="B2631">
        <v>0.16500000000000001</v>
      </c>
    </row>
    <row r="2632" spans="1:2" x14ac:dyDescent="0.3">
      <c r="A2632" t="s">
        <v>5898</v>
      </c>
      <c r="B2632">
        <v>0.152</v>
      </c>
    </row>
    <row r="2633" spans="1:2" x14ac:dyDescent="0.3">
      <c r="A2633" t="s">
        <v>5896</v>
      </c>
      <c r="B2633">
        <v>0.152</v>
      </c>
    </row>
    <row r="2634" spans="1:2" x14ac:dyDescent="0.3">
      <c r="A2634" t="s">
        <v>5894</v>
      </c>
      <c r="B2634">
        <v>0.152</v>
      </c>
    </row>
    <row r="2635" spans="1:2" x14ac:dyDescent="0.3">
      <c r="A2635" t="s">
        <v>5892</v>
      </c>
      <c r="B2635">
        <v>0.157</v>
      </c>
    </row>
    <row r="2636" spans="1:2" x14ac:dyDescent="0.3">
      <c r="A2636" t="s">
        <v>5890</v>
      </c>
      <c r="B2636">
        <v>0.152</v>
      </c>
    </row>
    <row r="2637" spans="1:2" x14ac:dyDescent="0.3">
      <c r="A2637" t="s">
        <v>5888</v>
      </c>
      <c r="B2637">
        <v>0.152</v>
      </c>
    </row>
    <row r="2638" spans="1:2" x14ac:dyDescent="0.3">
      <c r="A2638" t="s">
        <v>5886</v>
      </c>
      <c r="B2638">
        <v>0.152</v>
      </c>
    </row>
    <row r="2639" spans="1:2" x14ac:dyDescent="0.3">
      <c r="A2639" t="s">
        <v>5884</v>
      </c>
      <c r="B2639">
        <v>0.152</v>
      </c>
    </row>
    <row r="2640" spans="1:2" x14ac:dyDescent="0.3">
      <c r="A2640" t="s">
        <v>5882</v>
      </c>
      <c r="B2640">
        <v>0.157</v>
      </c>
    </row>
    <row r="2641" spans="1:2" x14ac:dyDescent="0.3">
      <c r="A2641" t="s">
        <v>5880</v>
      </c>
      <c r="B2641">
        <v>0.157</v>
      </c>
    </row>
    <row r="2642" spans="1:2" x14ac:dyDescent="0.3">
      <c r="A2642" t="s">
        <v>5878</v>
      </c>
      <c r="B2642">
        <v>0.152</v>
      </c>
    </row>
    <row r="2643" spans="1:2" x14ac:dyDescent="0.3">
      <c r="A2643" t="s">
        <v>5876</v>
      </c>
      <c r="B2643">
        <v>0.152</v>
      </c>
    </row>
    <row r="2644" spans="1:2" x14ac:dyDescent="0.3">
      <c r="A2644" t="s">
        <v>5874</v>
      </c>
      <c r="B2644">
        <v>0.155</v>
      </c>
    </row>
    <row r="2645" spans="1:2" x14ac:dyDescent="0.3">
      <c r="A2645" t="s">
        <v>5872</v>
      </c>
      <c r="B2645">
        <v>0.157</v>
      </c>
    </row>
    <row r="2646" spans="1:2" x14ac:dyDescent="0.3">
      <c r="A2646" t="s">
        <v>5871</v>
      </c>
      <c r="B2646">
        <v>0.155</v>
      </c>
    </row>
    <row r="2647" spans="1:2" x14ac:dyDescent="0.3">
      <c r="A2647" t="s">
        <v>5870</v>
      </c>
      <c r="B2647">
        <v>0.152</v>
      </c>
    </row>
    <row r="2648" spans="1:2" x14ac:dyDescent="0.3">
      <c r="A2648" t="s">
        <v>5868</v>
      </c>
      <c r="B2648">
        <v>0.14699999999999999</v>
      </c>
    </row>
    <row r="2649" spans="1:2" x14ac:dyDescent="0.3">
      <c r="A2649" t="s">
        <v>5866</v>
      </c>
      <c r="B2649">
        <v>0.14699999999999999</v>
      </c>
    </row>
    <row r="2650" spans="1:2" x14ac:dyDescent="0.3">
      <c r="A2650" t="s">
        <v>5864</v>
      </c>
      <c r="B2650">
        <v>0.16</v>
      </c>
    </row>
    <row r="2651" spans="1:2" x14ac:dyDescent="0.3">
      <c r="A2651" t="s">
        <v>5862</v>
      </c>
      <c r="B2651">
        <v>0.155</v>
      </c>
    </row>
    <row r="2652" spans="1:2" x14ac:dyDescent="0.3">
      <c r="A2652" t="s">
        <v>5860</v>
      </c>
      <c r="B2652">
        <v>0.15</v>
      </c>
    </row>
    <row r="2653" spans="1:2" x14ac:dyDescent="0.3">
      <c r="A2653" t="s">
        <v>5858</v>
      </c>
      <c r="B2653">
        <v>0.14499999999999999</v>
      </c>
    </row>
    <row r="2654" spans="1:2" x14ac:dyDescent="0.3">
      <c r="A2654" t="s">
        <v>5856</v>
      </c>
      <c r="B2654">
        <v>0.14499999999999999</v>
      </c>
    </row>
    <row r="2655" spans="1:2" x14ac:dyDescent="0.3">
      <c r="A2655" t="s">
        <v>5854</v>
      </c>
      <c r="B2655">
        <v>0.157</v>
      </c>
    </row>
    <row r="2656" spans="1:2" x14ac:dyDescent="0.3">
      <c r="A2656" t="s">
        <v>5852</v>
      </c>
      <c r="B2656">
        <v>0.152</v>
      </c>
    </row>
    <row r="2657" spans="1:2" x14ac:dyDescent="0.3">
      <c r="A2657" t="s">
        <v>5850</v>
      </c>
      <c r="B2657">
        <v>0.155</v>
      </c>
    </row>
    <row r="2658" spans="1:2" x14ac:dyDescent="0.3">
      <c r="A2658" t="s">
        <v>5848</v>
      </c>
      <c r="B2658">
        <v>0.155</v>
      </c>
    </row>
    <row r="2659" spans="1:2" x14ac:dyDescent="0.3">
      <c r="A2659" t="s">
        <v>5846</v>
      </c>
      <c r="B2659">
        <v>0.157</v>
      </c>
    </row>
    <row r="2660" spans="1:2" x14ac:dyDescent="0.3">
      <c r="A2660" t="s">
        <v>5844</v>
      </c>
      <c r="B2660">
        <v>0.16200000000000001</v>
      </c>
    </row>
    <row r="2661" spans="1:2" x14ac:dyDescent="0.3">
      <c r="A2661" t="s">
        <v>5842</v>
      </c>
      <c r="B2661">
        <v>0.157</v>
      </c>
    </row>
    <row r="2662" spans="1:2" x14ac:dyDescent="0.3">
      <c r="A2662" t="s">
        <v>5840</v>
      </c>
      <c r="B2662">
        <v>0.152</v>
      </c>
    </row>
    <row r="2663" spans="1:2" x14ac:dyDescent="0.3">
      <c r="A2663" t="s">
        <v>5838</v>
      </c>
      <c r="B2663">
        <v>0.152</v>
      </c>
    </row>
    <row r="2664" spans="1:2" x14ac:dyDescent="0.3">
      <c r="A2664" t="s">
        <v>5836</v>
      </c>
      <c r="B2664">
        <v>0.157</v>
      </c>
    </row>
    <row r="2665" spans="1:2" x14ac:dyDescent="0.3">
      <c r="A2665" t="s">
        <v>5834</v>
      </c>
      <c r="B2665">
        <v>0.16200000000000001</v>
      </c>
    </row>
    <row r="2666" spans="1:2" x14ac:dyDescent="0.3">
      <c r="A2666" t="s">
        <v>5832</v>
      </c>
      <c r="B2666">
        <v>0.157</v>
      </c>
    </row>
    <row r="2667" spans="1:2" x14ac:dyDescent="0.3">
      <c r="A2667" t="s">
        <v>5830</v>
      </c>
      <c r="B2667">
        <v>0.152</v>
      </c>
    </row>
    <row r="2668" spans="1:2" x14ac:dyDescent="0.3">
      <c r="A2668" t="s">
        <v>5828</v>
      </c>
      <c r="B2668">
        <v>0.14699999999999999</v>
      </c>
    </row>
    <row r="2669" spans="1:2" x14ac:dyDescent="0.3">
      <c r="A2669" t="s">
        <v>5826</v>
      </c>
      <c r="B2669">
        <v>0.13700000000000001</v>
      </c>
    </row>
    <row r="2670" spans="1:2" x14ac:dyDescent="0.3">
      <c r="A2670" t="s">
        <v>5824</v>
      </c>
      <c r="B2670">
        <v>0.14199999999999999</v>
      </c>
    </row>
    <row r="2671" spans="1:2" x14ac:dyDescent="0.3">
      <c r="A2671" t="s">
        <v>5822</v>
      </c>
      <c r="B2671">
        <v>0.13700000000000001</v>
      </c>
    </row>
    <row r="2672" spans="1:2" x14ac:dyDescent="0.3">
      <c r="A2672" t="s">
        <v>5820</v>
      </c>
      <c r="B2672">
        <v>0.13400000000000001</v>
      </c>
    </row>
    <row r="2673" spans="1:2" x14ac:dyDescent="0.3">
      <c r="A2673" t="s">
        <v>5818</v>
      </c>
      <c r="B2673">
        <v>0.13200000000000001</v>
      </c>
    </row>
    <row r="2674" spans="1:2" x14ac:dyDescent="0.3">
      <c r="A2674" t="s">
        <v>5814</v>
      </c>
      <c r="B2674">
        <v>0.13200000000000001</v>
      </c>
    </row>
    <row r="2675" spans="1:2" x14ac:dyDescent="0.3">
      <c r="A2675" t="s">
        <v>5812</v>
      </c>
      <c r="B2675">
        <v>0.13700000000000001</v>
      </c>
    </row>
    <row r="2676" spans="1:2" x14ac:dyDescent="0.3">
      <c r="A2676" t="s">
        <v>5810</v>
      </c>
      <c r="B2676">
        <v>0.14199999999999999</v>
      </c>
    </row>
    <row r="2677" spans="1:2" x14ac:dyDescent="0.3">
      <c r="A2677" t="s">
        <v>5808</v>
      </c>
      <c r="B2677">
        <v>0.14000000000000001</v>
      </c>
    </row>
    <row r="2678" spans="1:2" x14ac:dyDescent="0.3">
      <c r="A2678" t="s">
        <v>5806</v>
      </c>
      <c r="B2678">
        <v>0.14499999999999999</v>
      </c>
    </row>
    <row r="2679" spans="1:2" x14ac:dyDescent="0.3">
      <c r="A2679" t="s">
        <v>5804</v>
      </c>
      <c r="B2679">
        <v>0.152</v>
      </c>
    </row>
    <row r="2680" spans="1:2" x14ac:dyDescent="0.3">
      <c r="A2680" t="s">
        <v>5802</v>
      </c>
      <c r="B2680">
        <v>0.16</v>
      </c>
    </row>
    <row r="2681" spans="1:2" x14ac:dyDescent="0.3">
      <c r="A2681" t="s">
        <v>5801</v>
      </c>
      <c r="B2681">
        <v>0.157</v>
      </c>
    </row>
    <row r="2682" spans="1:2" x14ac:dyDescent="0.3">
      <c r="A2682" t="s">
        <v>5799</v>
      </c>
      <c r="B2682">
        <v>0.155</v>
      </c>
    </row>
    <row r="2683" spans="1:2" x14ac:dyDescent="0.3">
      <c r="A2683" t="s">
        <v>5797</v>
      </c>
      <c r="B2683">
        <v>0.157</v>
      </c>
    </row>
    <row r="2684" spans="1:2" x14ac:dyDescent="0.3">
      <c r="A2684" t="s">
        <v>5795</v>
      </c>
      <c r="B2684">
        <v>0.16200000000000001</v>
      </c>
    </row>
    <row r="2685" spans="1:2" x14ac:dyDescent="0.3">
      <c r="A2685" t="s">
        <v>5793</v>
      </c>
      <c r="B2685">
        <v>0.16</v>
      </c>
    </row>
    <row r="2686" spans="1:2" x14ac:dyDescent="0.3">
      <c r="A2686" t="s">
        <v>5791</v>
      </c>
      <c r="B2686">
        <v>0.157</v>
      </c>
    </row>
    <row r="2687" spans="1:2" x14ac:dyDescent="0.3">
      <c r="A2687" t="s">
        <v>5790</v>
      </c>
      <c r="B2687">
        <v>0.14699999999999999</v>
      </c>
    </row>
    <row r="2688" spans="1:2" x14ac:dyDescent="0.3">
      <c r="A2688" t="s">
        <v>5788</v>
      </c>
      <c r="B2688">
        <v>0.13700000000000001</v>
      </c>
    </row>
    <row r="2689" spans="1:2" x14ac:dyDescent="0.3">
      <c r="A2689" t="s">
        <v>5786</v>
      </c>
      <c r="B2689">
        <v>0.157</v>
      </c>
    </row>
    <row r="2690" spans="1:2" x14ac:dyDescent="0.3">
      <c r="A2690" t="s">
        <v>5784</v>
      </c>
      <c r="B2690">
        <v>0.16200000000000001</v>
      </c>
    </row>
    <row r="2691" spans="1:2" x14ac:dyDescent="0.3">
      <c r="A2691" t="s">
        <v>5783</v>
      </c>
      <c r="B2691">
        <v>0.16200000000000001</v>
      </c>
    </row>
    <row r="2692" spans="1:2" x14ac:dyDescent="0.3">
      <c r="A2692" t="s">
        <v>5781</v>
      </c>
      <c r="B2692">
        <v>0.157</v>
      </c>
    </row>
    <row r="2693" spans="1:2" x14ac:dyDescent="0.3">
      <c r="A2693" t="s">
        <v>5779</v>
      </c>
      <c r="B2693">
        <v>0.155</v>
      </c>
    </row>
    <row r="2694" spans="1:2" x14ac:dyDescent="0.3">
      <c r="A2694" t="s">
        <v>5777</v>
      </c>
      <c r="B2694">
        <v>0.11899999999999999</v>
      </c>
    </row>
    <row r="2695" spans="1:2" x14ac:dyDescent="0.3">
      <c r="A2695" t="s">
        <v>5775</v>
      </c>
      <c r="B2695">
        <v>0.122</v>
      </c>
    </row>
    <row r="2696" spans="1:2" x14ac:dyDescent="0.3">
      <c r="A2696" t="s">
        <v>5773</v>
      </c>
      <c r="B2696">
        <v>0.122</v>
      </c>
    </row>
    <row r="2697" spans="1:2" x14ac:dyDescent="0.3">
      <c r="A2697" t="s">
        <v>5771</v>
      </c>
      <c r="B2697">
        <v>0.122</v>
      </c>
    </row>
    <row r="2698" spans="1:2" x14ac:dyDescent="0.3">
      <c r="A2698" t="s">
        <v>5767</v>
      </c>
      <c r="B2698">
        <v>0.122</v>
      </c>
    </row>
    <row r="2699" spans="1:2" x14ac:dyDescent="0.3">
      <c r="A2699" t="s">
        <v>5765</v>
      </c>
      <c r="B2699">
        <v>0.13700000000000001</v>
      </c>
    </row>
    <row r="2700" spans="1:2" x14ac:dyDescent="0.3">
      <c r="A2700" t="s">
        <v>5763</v>
      </c>
      <c r="B2700">
        <v>0.14199999999999999</v>
      </c>
    </row>
    <row r="2701" spans="1:2" x14ac:dyDescent="0.3">
      <c r="A2701" t="s">
        <v>5761</v>
      </c>
      <c r="B2701">
        <v>0.14199999999999999</v>
      </c>
    </row>
    <row r="2702" spans="1:2" x14ac:dyDescent="0.3">
      <c r="A2702" t="s">
        <v>5759</v>
      </c>
      <c r="B2702">
        <v>0.14199999999999999</v>
      </c>
    </row>
    <row r="2703" spans="1:2" x14ac:dyDescent="0.3">
      <c r="A2703" t="s">
        <v>5757</v>
      </c>
      <c r="B2703">
        <v>0.14199999999999999</v>
      </c>
    </row>
    <row r="2704" spans="1:2" x14ac:dyDescent="0.3">
      <c r="A2704" t="s">
        <v>5756</v>
      </c>
      <c r="B2704">
        <v>0.14000000000000001</v>
      </c>
    </row>
    <row r="2705" spans="1:2" x14ac:dyDescent="0.3">
      <c r="A2705" t="s">
        <v>5755</v>
      </c>
      <c r="B2705">
        <v>0.129</v>
      </c>
    </row>
    <row r="2706" spans="1:2" x14ac:dyDescent="0.3">
      <c r="A2706" t="s">
        <v>5753</v>
      </c>
      <c r="B2706">
        <v>0.127</v>
      </c>
    </row>
    <row r="2707" spans="1:2" x14ac:dyDescent="0.3">
      <c r="A2707" t="s">
        <v>5751</v>
      </c>
      <c r="B2707">
        <v>0.122</v>
      </c>
    </row>
    <row r="2708" spans="1:2" x14ac:dyDescent="0.3">
      <c r="A2708" t="s">
        <v>5749</v>
      </c>
      <c r="B2708">
        <v>0.13700000000000001</v>
      </c>
    </row>
    <row r="2709" spans="1:2" x14ac:dyDescent="0.3">
      <c r="A2709" t="s">
        <v>5748</v>
      </c>
      <c r="B2709">
        <v>0.13700000000000001</v>
      </c>
    </row>
    <row r="2710" spans="1:2" x14ac:dyDescent="0.3">
      <c r="A2710" t="s">
        <v>5746</v>
      </c>
      <c r="B2710">
        <v>0.13200000000000001</v>
      </c>
    </row>
    <row r="2711" spans="1:2" x14ac:dyDescent="0.3">
      <c r="A2711" t="s">
        <v>5744</v>
      </c>
      <c r="B2711">
        <v>0.11899999999999999</v>
      </c>
    </row>
    <row r="2712" spans="1:2" x14ac:dyDescent="0.3">
      <c r="A2712" t="s">
        <v>5742</v>
      </c>
      <c r="B2712">
        <v>0.114</v>
      </c>
    </row>
    <row r="2713" spans="1:2" x14ac:dyDescent="0.3">
      <c r="A2713" t="s">
        <v>5740</v>
      </c>
      <c r="B2713">
        <v>0.13200000000000001</v>
      </c>
    </row>
    <row r="2714" spans="1:2" x14ac:dyDescent="0.3">
      <c r="A2714" t="s">
        <v>5738</v>
      </c>
      <c r="B2714">
        <v>0.127</v>
      </c>
    </row>
    <row r="2715" spans="1:2" x14ac:dyDescent="0.3">
      <c r="A2715" t="s">
        <v>5736</v>
      </c>
      <c r="B2715">
        <v>0.122</v>
      </c>
    </row>
    <row r="2716" spans="1:2" x14ac:dyDescent="0.3">
      <c r="A2716" t="s">
        <v>5734</v>
      </c>
      <c r="B2716">
        <v>0.122</v>
      </c>
    </row>
    <row r="2717" spans="1:2" x14ac:dyDescent="0.3">
      <c r="A2717" t="s">
        <v>5732</v>
      </c>
      <c r="B2717">
        <v>0.124</v>
      </c>
    </row>
    <row r="2718" spans="1:2" x14ac:dyDescent="0.3">
      <c r="A2718" t="s">
        <v>5730</v>
      </c>
      <c r="B2718">
        <v>0.13200000000000001</v>
      </c>
    </row>
    <row r="2719" spans="1:2" x14ac:dyDescent="0.3">
      <c r="A2719" t="s">
        <v>5728</v>
      </c>
      <c r="B2719">
        <v>0.13200000000000001</v>
      </c>
    </row>
    <row r="2720" spans="1:2" x14ac:dyDescent="0.3">
      <c r="A2720" t="s">
        <v>5726</v>
      </c>
      <c r="B2720">
        <v>0.13200000000000001</v>
      </c>
    </row>
    <row r="2721" spans="1:2" x14ac:dyDescent="0.3">
      <c r="A2721" t="s">
        <v>5724</v>
      </c>
      <c r="B2721">
        <v>0.13200000000000001</v>
      </c>
    </row>
    <row r="2722" spans="1:2" x14ac:dyDescent="0.3">
      <c r="A2722" t="s">
        <v>5722</v>
      </c>
      <c r="B2722">
        <v>0.13400000000000001</v>
      </c>
    </row>
    <row r="2723" spans="1:2" x14ac:dyDescent="0.3">
      <c r="A2723" t="s">
        <v>5720</v>
      </c>
      <c r="B2723">
        <v>0.14199999999999999</v>
      </c>
    </row>
    <row r="2724" spans="1:2" x14ac:dyDescent="0.3">
      <c r="A2724" t="s">
        <v>5718</v>
      </c>
      <c r="B2724">
        <v>0.14199999999999999</v>
      </c>
    </row>
    <row r="2725" spans="1:2" x14ac:dyDescent="0.3">
      <c r="A2725" t="s">
        <v>5716</v>
      </c>
      <c r="B2725">
        <v>0.14000000000000001</v>
      </c>
    </row>
    <row r="2726" spans="1:2" x14ac:dyDescent="0.3">
      <c r="A2726" t="s">
        <v>5714</v>
      </c>
      <c r="B2726">
        <v>0.13700000000000001</v>
      </c>
    </row>
    <row r="2727" spans="1:2" x14ac:dyDescent="0.3">
      <c r="A2727" t="s">
        <v>5712</v>
      </c>
      <c r="B2727">
        <v>0.13200000000000001</v>
      </c>
    </row>
    <row r="2728" spans="1:2" x14ac:dyDescent="0.3">
      <c r="A2728" t="s">
        <v>5710</v>
      </c>
      <c r="B2728">
        <v>0.152</v>
      </c>
    </row>
    <row r="2729" spans="1:2" x14ac:dyDescent="0.3">
      <c r="A2729" t="s">
        <v>5708</v>
      </c>
      <c r="B2729">
        <v>0.183</v>
      </c>
    </row>
    <row r="2730" spans="1:2" x14ac:dyDescent="0.3">
      <c r="A2730" t="s">
        <v>5704</v>
      </c>
      <c r="B2730">
        <v>0.16</v>
      </c>
    </row>
    <row r="2731" spans="1:2" x14ac:dyDescent="0.3">
      <c r="A2731" t="s">
        <v>5702</v>
      </c>
      <c r="B2731">
        <v>0.16200000000000001</v>
      </c>
    </row>
    <row r="2732" spans="1:2" x14ac:dyDescent="0.3">
      <c r="A2732" t="s">
        <v>5700</v>
      </c>
      <c r="B2732">
        <v>0.16700000000000001</v>
      </c>
    </row>
    <row r="2733" spans="1:2" x14ac:dyDescent="0.3">
      <c r="A2733" t="s">
        <v>5698</v>
      </c>
      <c r="B2733">
        <v>0.16500000000000001</v>
      </c>
    </row>
    <row r="2734" spans="1:2" x14ac:dyDescent="0.3">
      <c r="A2734" t="s">
        <v>5696</v>
      </c>
      <c r="B2734">
        <v>0.152</v>
      </c>
    </row>
    <row r="2735" spans="1:2" x14ac:dyDescent="0.3">
      <c r="A2735" t="s">
        <v>5694</v>
      </c>
      <c r="B2735">
        <v>0.14000000000000001</v>
      </c>
    </row>
    <row r="2736" spans="1:2" x14ac:dyDescent="0.3">
      <c r="A2736" t="s">
        <v>5692</v>
      </c>
      <c r="B2736">
        <v>0.129</v>
      </c>
    </row>
    <row r="2737" spans="1:2" x14ac:dyDescent="0.3">
      <c r="A2737" t="s">
        <v>5690</v>
      </c>
      <c r="B2737">
        <v>0.14699999999999999</v>
      </c>
    </row>
    <row r="2738" spans="1:2" x14ac:dyDescent="0.3">
      <c r="A2738" t="s">
        <v>5688</v>
      </c>
      <c r="B2738">
        <v>0.14199999999999999</v>
      </c>
    </row>
    <row r="2739" spans="1:2" x14ac:dyDescent="0.3">
      <c r="A2739" t="s">
        <v>5686</v>
      </c>
      <c r="B2739">
        <v>0.14199999999999999</v>
      </c>
    </row>
    <row r="2740" spans="1:2" x14ac:dyDescent="0.3">
      <c r="A2740" t="s">
        <v>5684</v>
      </c>
      <c r="B2740">
        <v>0.122</v>
      </c>
    </row>
    <row r="2741" spans="1:2" x14ac:dyDescent="0.3">
      <c r="A2741" t="s">
        <v>5682</v>
      </c>
      <c r="B2741">
        <v>0.127</v>
      </c>
    </row>
    <row r="2742" spans="1:2" x14ac:dyDescent="0.3">
      <c r="A2742" t="s">
        <v>5680</v>
      </c>
      <c r="B2742">
        <v>0.14499999999999999</v>
      </c>
    </row>
    <row r="2743" spans="1:2" x14ac:dyDescent="0.3">
      <c r="A2743" t="s">
        <v>5678</v>
      </c>
      <c r="B2743">
        <v>0.14499999999999999</v>
      </c>
    </row>
    <row r="2744" spans="1:2" x14ac:dyDescent="0.3">
      <c r="A2744" t="s">
        <v>5676</v>
      </c>
      <c r="B2744">
        <v>0.13200000000000001</v>
      </c>
    </row>
    <row r="2745" spans="1:2" x14ac:dyDescent="0.3">
      <c r="A2745" t="s">
        <v>5674</v>
      </c>
      <c r="B2745">
        <v>0.109</v>
      </c>
    </row>
    <row r="2746" spans="1:2" x14ac:dyDescent="0.3">
      <c r="A2746" t="s">
        <v>5672</v>
      </c>
      <c r="B2746">
        <v>0.106</v>
      </c>
    </row>
    <row r="2747" spans="1:2" x14ac:dyDescent="0.3">
      <c r="A2747" t="s">
        <v>5670</v>
      </c>
      <c r="B2747">
        <v>0.14199999999999999</v>
      </c>
    </row>
    <row r="2748" spans="1:2" x14ac:dyDescent="0.3">
      <c r="A2748" t="s">
        <v>5669</v>
      </c>
      <c r="B2748">
        <v>0.13700000000000001</v>
      </c>
    </row>
    <row r="2749" spans="1:2" x14ac:dyDescent="0.3">
      <c r="A2749" t="s">
        <v>5667</v>
      </c>
      <c r="B2749">
        <v>0.14000000000000001</v>
      </c>
    </row>
    <row r="2750" spans="1:2" x14ac:dyDescent="0.3">
      <c r="A2750" t="s">
        <v>5665</v>
      </c>
      <c r="B2750">
        <v>0.13700000000000001</v>
      </c>
    </row>
    <row r="2751" spans="1:2" x14ac:dyDescent="0.3">
      <c r="A2751" t="s">
        <v>5663</v>
      </c>
      <c r="B2751">
        <v>0.13400000000000001</v>
      </c>
    </row>
    <row r="2752" spans="1:2" x14ac:dyDescent="0.3">
      <c r="A2752" t="s">
        <v>5661</v>
      </c>
      <c r="B2752">
        <v>0.14699999999999999</v>
      </c>
    </row>
    <row r="2753" spans="1:2" x14ac:dyDescent="0.3">
      <c r="A2753" t="s">
        <v>5659</v>
      </c>
      <c r="B2753">
        <v>0.13200000000000001</v>
      </c>
    </row>
    <row r="2754" spans="1:2" x14ac:dyDescent="0.3">
      <c r="A2754" t="s">
        <v>5657</v>
      </c>
      <c r="B2754">
        <v>0.11700000000000001</v>
      </c>
    </row>
    <row r="2755" spans="1:2" x14ac:dyDescent="0.3">
      <c r="A2755" t="s">
        <v>5655</v>
      </c>
      <c r="B2755">
        <v>0.127</v>
      </c>
    </row>
    <row r="2756" spans="1:2" x14ac:dyDescent="0.3">
      <c r="A2756" t="s">
        <v>5653</v>
      </c>
      <c r="B2756">
        <v>0.124</v>
      </c>
    </row>
    <row r="2757" spans="1:2" x14ac:dyDescent="0.3">
      <c r="A2757" t="s">
        <v>5651</v>
      </c>
      <c r="B2757">
        <v>0.14199999999999999</v>
      </c>
    </row>
    <row r="2758" spans="1:2" x14ac:dyDescent="0.3">
      <c r="A2758" t="s">
        <v>5649</v>
      </c>
      <c r="B2758">
        <v>0.14199999999999999</v>
      </c>
    </row>
    <row r="2759" spans="1:2" x14ac:dyDescent="0.3">
      <c r="A2759" t="s">
        <v>5647</v>
      </c>
      <c r="B2759">
        <v>0.14699999999999999</v>
      </c>
    </row>
    <row r="2760" spans="1:2" x14ac:dyDescent="0.3">
      <c r="A2760" t="s">
        <v>5646</v>
      </c>
      <c r="B2760">
        <v>0.14199999999999999</v>
      </c>
    </row>
    <row r="2761" spans="1:2" x14ac:dyDescent="0.3">
      <c r="A2761" t="s">
        <v>5644</v>
      </c>
      <c r="B2761">
        <v>0.14199999999999999</v>
      </c>
    </row>
    <row r="2762" spans="1:2" x14ac:dyDescent="0.3">
      <c r="A2762" t="s">
        <v>5642</v>
      </c>
      <c r="B2762">
        <v>0.152</v>
      </c>
    </row>
    <row r="2763" spans="1:2" x14ac:dyDescent="0.3">
      <c r="A2763" t="s">
        <v>5640</v>
      </c>
      <c r="B2763">
        <v>0.15</v>
      </c>
    </row>
    <row r="2764" spans="1:2" x14ac:dyDescent="0.3">
      <c r="A2764" t="s">
        <v>5638</v>
      </c>
      <c r="B2764">
        <v>0.14699999999999999</v>
      </c>
    </row>
    <row r="2765" spans="1:2" x14ac:dyDescent="0.3">
      <c r="A2765" t="s">
        <v>5636</v>
      </c>
      <c r="B2765">
        <v>0.152</v>
      </c>
    </row>
    <row r="2766" spans="1:2" x14ac:dyDescent="0.3">
      <c r="A2766" t="s">
        <v>5634</v>
      </c>
      <c r="B2766">
        <v>0.152</v>
      </c>
    </row>
    <row r="2767" spans="1:2" x14ac:dyDescent="0.3">
      <c r="A2767" t="s">
        <v>5632</v>
      </c>
      <c r="B2767">
        <v>0.152</v>
      </c>
    </row>
    <row r="2768" spans="1:2" x14ac:dyDescent="0.3">
      <c r="A2768" t="s">
        <v>5630</v>
      </c>
      <c r="B2768">
        <v>0.16200000000000001</v>
      </c>
    </row>
    <row r="2769" spans="1:2" x14ac:dyDescent="0.3">
      <c r="A2769" t="s">
        <v>5628</v>
      </c>
      <c r="B2769">
        <v>0.16200000000000001</v>
      </c>
    </row>
    <row r="2770" spans="1:2" x14ac:dyDescent="0.3">
      <c r="A2770" t="s">
        <v>5626</v>
      </c>
      <c r="B2770">
        <v>0.157</v>
      </c>
    </row>
    <row r="2771" spans="1:2" x14ac:dyDescent="0.3">
      <c r="A2771" t="s">
        <v>5625</v>
      </c>
      <c r="B2771">
        <v>0.157</v>
      </c>
    </row>
    <row r="2772" spans="1:2" x14ac:dyDescent="0.3">
      <c r="A2772" t="s">
        <v>5623</v>
      </c>
      <c r="B2772">
        <v>0.157</v>
      </c>
    </row>
    <row r="2773" spans="1:2" x14ac:dyDescent="0.3">
      <c r="A2773" t="s">
        <v>5621</v>
      </c>
      <c r="B2773">
        <v>0.16200000000000001</v>
      </c>
    </row>
    <row r="2774" spans="1:2" x14ac:dyDescent="0.3">
      <c r="A2774" t="s">
        <v>5620</v>
      </c>
      <c r="B2774">
        <v>0.14699999999999999</v>
      </c>
    </row>
    <row r="2775" spans="1:2" x14ac:dyDescent="0.3">
      <c r="A2775" t="s">
        <v>5618</v>
      </c>
      <c r="B2775">
        <v>0.14699999999999999</v>
      </c>
    </row>
    <row r="2776" spans="1:2" x14ac:dyDescent="0.3">
      <c r="A2776" t="s">
        <v>5616</v>
      </c>
      <c r="B2776">
        <v>0.152</v>
      </c>
    </row>
    <row r="2777" spans="1:2" x14ac:dyDescent="0.3">
      <c r="A2777" t="s">
        <v>5614</v>
      </c>
      <c r="B2777">
        <v>0.157</v>
      </c>
    </row>
    <row r="2778" spans="1:2" x14ac:dyDescent="0.3">
      <c r="A2778" t="s">
        <v>5612</v>
      </c>
      <c r="B2778">
        <v>0.157</v>
      </c>
    </row>
    <row r="2779" spans="1:2" x14ac:dyDescent="0.3">
      <c r="A2779" t="s">
        <v>5610</v>
      </c>
      <c r="B2779">
        <v>0.152</v>
      </c>
    </row>
    <row r="2780" spans="1:2" x14ac:dyDescent="0.3">
      <c r="A2780" t="s">
        <v>5608</v>
      </c>
      <c r="B2780">
        <v>0.152</v>
      </c>
    </row>
    <row r="2781" spans="1:2" x14ac:dyDescent="0.3">
      <c r="A2781" t="s">
        <v>5607</v>
      </c>
      <c r="B2781">
        <v>0.15</v>
      </c>
    </row>
    <row r="2782" spans="1:2" x14ac:dyDescent="0.3">
      <c r="A2782" t="s">
        <v>5605</v>
      </c>
      <c r="B2782">
        <v>0.152</v>
      </c>
    </row>
    <row r="2783" spans="1:2" x14ac:dyDescent="0.3">
      <c r="A2783" t="s">
        <v>5603</v>
      </c>
      <c r="B2783">
        <v>0.13700000000000001</v>
      </c>
    </row>
    <row r="2784" spans="1:2" x14ac:dyDescent="0.3">
      <c r="A2784" t="s">
        <v>5601</v>
      </c>
      <c r="B2784">
        <v>0.11700000000000001</v>
      </c>
    </row>
    <row r="2785" spans="1:2" x14ac:dyDescent="0.3">
      <c r="A2785" t="s">
        <v>5599</v>
      </c>
      <c r="B2785">
        <v>0.11899999999999999</v>
      </c>
    </row>
    <row r="2786" spans="1:2" x14ac:dyDescent="0.3">
      <c r="A2786" t="s">
        <v>5597</v>
      </c>
      <c r="B2786">
        <v>0.11700000000000001</v>
      </c>
    </row>
    <row r="2787" spans="1:2" x14ac:dyDescent="0.3">
      <c r="A2787" t="s">
        <v>5595</v>
      </c>
      <c r="B2787">
        <v>0.129</v>
      </c>
    </row>
    <row r="2788" spans="1:2" x14ac:dyDescent="0.3">
      <c r="A2788" t="s">
        <v>5593</v>
      </c>
      <c r="B2788">
        <v>0.114</v>
      </c>
    </row>
    <row r="2789" spans="1:2" x14ac:dyDescent="0.3">
      <c r="A2789" t="s">
        <v>5592</v>
      </c>
      <c r="B2789">
        <v>9.6000000000000002E-2</v>
      </c>
    </row>
    <row r="2790" spans="1:2" x14ac:dyDescent="0.3">
      <c r="A2790" t="s">
        <v>5590</v>
      </c>
      <c r="B2790">
        <v>9.6000000000000002E-2</v>
      </c>
    </row>
    <row r="2791" spans="1:2" x14ac:dyDescent="0.3">
      <c r="A2791" t="s">
        <v>5588</v>
      </c>
      <c r="B2791">
        <v>9.6000000000000002E-2</v>
      </c>
    </row>
    <row r="2792" spans="1:2" x14ac:dyDescent="0.3">
      <c r="A2792" t="s">
        <v>5586</v>
      </c>
      <c r="B2792">
        <v>0.112</v>
      </c>
    </row>
    <row r="2793" spans="1:2" x14ac:dyDescent="0.3">
      <c r="A2793" t="s">
        <v>5584</v>
      </c>
      <c r="B2793">
        <v>0.122</v>
      </c>
    </row>
    <row r="2794" spans="1:2" x14ac:dyDescent="0.3">
      <c r="A2794" t="s">
        <v>5582</v>
      </c>
      <c r="B2794">
        <v>0.124</v>
      </c>
    </row>
    <row r="2795" spans="1:2" x14ac:dyDescent="0.3">
      <c r="A2795" t="s">
        <v>5580</v>
      </c>
      <c r="B2795">
        <v>0.13200000000000001</v>
      </c>
    </row>
    <row r="2796" spans="1:2" x14ac:dyDescent="0.3">
      <c r="A2796" t="s">
        <v>5578</v>
      </c>
      <c r="B2796">
        <v>0.14199999999999999</v>
      </c>
    </row>
    <row r="2797" spans="1:2" x14ac:dyDescent="0.3">
      <c r="A2797" t="s">
        <v>5576</v>
      </c>
      <c r="B2797">
        <v>0.14000000000000001</v>
      </c>
    </row>
    <row r="2798" spans="1:2" x14ac:dyDescent="0.3">
      <c r="A2798" t="s">
        <v>5574</v>
      </c>
      <c r="B2798">
        <v>0.129</v>
      </c>
    </row>
    <row r="2799" spans="1:2" x14ac:dyDescent="0.3">
      <c r="A2799" t="s">
        <v>5572</v>
      </c>
      <c r="B2799">
        <v>0.129</v>
      </c>
    </row>
    <row r="2800" spans="1:2" x14ac:dyDescent="0.3">
      <c r="A2800" t="s">
        <v>5570</v>
      </c>
      <c r="B2800">
        <v>0.11899999999999999</v>
      </c>
    </row>
    <row r="2801" spans="1:2" x14ac:dyDescent="0.3">
      <c r="A2801" t="s">
        <v>5568</v>
      </c>
      <c r="B2801">
        <v>0.112</v>
      </c>
    </row>
    <row r="2802" spans="1:2" x14ac:dyDescent="0.3">
      <c r="A2802" t="s">
        <v>5566</v>
      </c>
      <c r="B2802">
        <v>0.112</v>
      </c>
    </row>
    <row r="2803" spans="1:2" x14ac:dyDescent="0.3">
      <c r="A2803" t="s">
        <v>5564</v>
      </c>
      <c r="B2803">
        <v>0.10100000000000001</v>
      </c>
    </row>
    <row r="2804" spans="1:2" x14ac:dyDescent="0.3">
      <c r="A2804" t="s">
        <v>5562</v>
      </c>
      <c r="B2804">
        <v>7.2999999999999995E-2</v>
      </c>
    </row>
    <row r="2805" spans="1:2" x14ac:dyDescent="0.3">
      <c r="A2805" t="s">
        <v>5560</v>
      </c>
      <c r="B2805">
        <v>7.5999999999999998E-2</v>
      </c>
    </row>
    <row r="2806" spans="1:2" x14ac:dyDescent="0.3">
      <c r="A2806" t="s">
        <v>5558</v>
      </c>
      <c r="B2806">
        <v>8.4000000000000005E-2</v>
      </c>
    </row>
    <row r="2807" spans="1:2" x14ac:dyDescent="0.3">
      <c r="A2807" t="s">
        <v>5556</v>
      </c>
      <c r="B2807">
        <v>0.10100000000000001</v>
      </c>
    </row>
    <row r="2808" spans="1:2" x14ac:dyDescent="0.3">
      <c r="A2808" t="s">
        <v>5554</v>
      </c>
      <c r="B2808">
        <v>9.6000000000000002E-2</v>
      </c>
    </row>
    <row r="2809" spans="1:2" x14ac:dyDescent="0.3">
      <c r="A2809" t="s">
        <v>5552</v>
      </c>
      <c r="B2809">
        <v>8.1000000000000003E-2</v>
      </c>
    </row>
    <row r="2810" spans="1:2" x14ac:dyDescent="0.3">
      <c r="A2810" t="s">
        <v>5550</v>
      </c>
      <c r="B2810">
        <v>7.0999999999999994E-2</v>
      </c>
    </row>
    <row r="2811" spans="1:2" x14ac:dyDescent="0.3">
      <c r="A2811" t="s">
        <v>5548</v>
      </c>
      <c r="B2811">
        <v>7.5999999999999998E-2</v>
      </c>
    </row>
    <row r="2812" spans="1:2" x14ac:dyDescent="0.3">
      <c r="A2812" t="s">
        <v>5546</v>
      </c>
      <c r="B2812">
        <v>0.10100000000000001</v>
      </c>
    </row>
    <row r="2813" spans="1:2" x14ac:dyDescent="0.3">
      <c r="A2813" t="s">
        <v>5544</v>
      </c>
      <c r="B2813">
        <v>0.112</v>
      </c>
    </row>
    <row r="2814" spans="1:2" x14ac:dyDescent="0.3">
      <c r="A2814" t="s">
        <v>5542</v>
      </c>
      <c r="B2814">
        <v>8.5999999999999993E-2</v>
      </c>
    </row>
    <row r="2815" spans="1:2" x14ac:dyDescent="0.3">
      <c r="A2815" t="s">
        <v>5540</v>
      </c>
      <c r="B2815">
        <v>8.8999999999999996E-2</v>
      </c>
    </row>
    <row r="2816" spans="1:2" x14ac:dyDescent="0.3">
      <c r="A2816" t="s">
        <v>5538</v>
      </c>
      <c r="B2816">
        <v>8.5999999999999993E-2</v>
      </c>
    </row>
    <row r="2817" spans="1:2" x14ac:dyDescent="0.3">
      <c r="A2817" t="s">
        <v>5536</v>
      </c>
      <c r="B2817">
        <v>9.9000000000000005E-2</v>
      </c>
    </row>
    <row r="2818" spans="1:2" x14ac:dyDescent="0.3">
      <c r="A2818" t="s">
        <v>5534</v>
      </c>
      <c r="B2818">
        <v>9.4E-2</v>
      </c>
    </row>
    <row r="2819" spans="1:2" x14ac:dyDescent="0.3">
      <c r="A2819" t="s">
        <v>5532</v>
      </c>
      <c r="B2819">
        <v>9.4E-2</v>
      </c>
    </row>
    <row r="2820" spans="1:2" x14ac:dyDescent="0.3">
      <c r="A2820" t="s">
        <v>5530</v>
      </c>
      <c r="B2820">
        <v>6.3E-2</v>
      </c>
    </row>
    <row r="2821" spans="1:2" x14ac:dyDescent="0.3">
      <c r="A2821" t="s">
        <v>5528</v>
      </c>
      <c r="B2821">
        <v>4.1000000000000002E-2</v>
      </c>
    </row>
    <row r="2822" spans="1:2" x14ac:dyDescent="0.3">
      <c r="A2822" t="s">
        <v>5527</v>
      </c>
      <c r="B2822">
        <v>7.0999999999999994E-2</v>
      </c>
    </row>
    <row r="2823" spans="1:2" x14ac:dyDescent="0.3">
      <c r="A2823" t="s">
        <v>5525</v>
      </c>
      <c r="B2823">
        <v>6.6000000000000003E-2</v>
      </c>
    </row>
    <row r="2824" spans="1:2" x14ac:dyDescent="0.3">
      <c r="A2824" t="s">
        <v>5523</v>
      </c>
      <c r="B2824">
        <v>4.1000000000000002E-2</v>
      </c>
    </row>
    <row r="2825" spans="1:2" x14ac:dyDescent="0.3">
      <c r="A2825" t="s">
        <v>5521</v>
      </c>
      <c r="B2825">
        <v>4.1000000000000002E-2</v>
      </c>
    </row>
    <row r="2826" spans="1:2" x14ac:dyDescent="0.3">
      <c r="A2826" t="s">
        <v>5519</v>
      </c>
      <c r="B2826">
        <v>4.1000000000000002E-2</v>
      </c>
    </row>
    <row r="2827" spans="1:2" x14ac:dyDescent="0.3">
      <c r="A2827" t="s">
        <v>5517</v>
      </c>
      <c r="B2827">
        <v>5.0999999999999997E-2</v>
      </c>
    </row>
    <row r="2828" spans="1:2" x14ac:dyDescent="0.3">
      <c r="A2828" t="s">
        <v>5515</v>
      </c>
      <c r="B2828">
        <v>5.6000000000000001E-2</v>
      </c>
    </row>
    <row r="2829" spans="1:2" x14ac:dyDescent="0.3">
      <c r="A2829" t="s">
        <v>5513</v>
      </c>
      <c r="B2829">
        <v>7.0999999999999994E-2</v>
      </c>
    </row>
    <row r="2830" spans="1:2" x14ac:dyDescent="0.3">
      <c r="A2830" t="s">
        <v>5511</v>
      </c>
      <c r="B2830">
        <v>6.9000000000000006E-2</v>
      </c>
    </row>
    <row r="2831" spans="1:2" x14ac:dyDescent="0.3">
      <c r="A2831" t="s">
        <v>5509</v>
      </c>
      <c r="B2831">
        <v>6.0999999999999999E-2</v>
      </c>
    </row>
    <row r="2832" spans="1:2" x14ac:dyDescent="0.3">
      <c r="A2832" t="s">
        <v>5507</v>
      </c>
      <c r="B2832">
        <v>6.0999999999999999E-2</v>
      </c>
    </row>
    <row r="2833" spans="1:2" x14ac:dyDescent="0.3">
      <c r="A2833" t="s">
        <v>5505</v>
      </c>
      <c r="B2833">
        <v>6.6000000000000003E-2</v>
      </c>
    </row>
    <row r="2834" spans="1:2" x14ac:dyDescent="0.3">
      <c r="A2834" t="s">
        <v>5503</v>
      </c>
      <c r="B2834">
        <v>5.8000000000000003E-2</v>
      </c>
    </row>
    <row r="2835" spans="1:2" x14ac:dyDescent="0.3">
      <c r="A2835" t="s">
        <v>5501</v>
      </c>
      <c r="B2835">
        <v>5.2999999999999999E-2</v>
      </c>
    </row>
    <row r="2836" spans="1:2" x14ac:dyDescent="0.3">
      <c r="A2836" t="s">
        <v>5499</v>
      </c>
      <c r="B2836">
        <v>6.6000000000000003E-2</v>
      </c>
    </row>
    <row r="2837" spans="1:2" x14ac:dyDescent="0.3">
      <c r="A2837" t="s">
        <v>5497</v>
      </c>
      <c r="B2837">
        <v>6.0999999999999999E-2</v>
      </c>
    </row>
    <row r="2838" spans="1:2" x14ac:dyDescent="0.3">
      <c r="A2838" t="s">
        <v>5495</v>
      </c>
      <c r="B2838">
        <v>4.2999999999999997E-2</v>
      </c>
    </row>
    <row r="2839" spans="1:2" x14ac:dyDescent="0.3">
      <c r="A2839" t="s">
        <v>5493</v>
      </c>
      <c r="B2839">
        <v>4.2999999999999997E-2</v>
      </c>
    </row>
    <row r="2840" spans="1:2" x14ac:dyDescent="0.3">
      <c r="A2840" t="s">
        <v>5491</v>
      </c>
      <c r="B2840">
        <v>3.5000000000000003E-2</v>
      </c>
    </row>
    <row r="2841" spans="1:2" x14ac:dyDescent="0.3">
      <c r="A2841" t="s">
        <v>5489</v>
      </c>
      <c r="B2841">
        <v>0.03</v>
      </c>
    </row>
    <row r="2842" spans="1:2" x14ac:dyDescent="0.3">
      <c r="A2842" t="s">
        <v>5487</v>
      </c>
      <c r="B2842">
        <v>0.03</v>
      </c>
    </row>
    <row r="2843" spans="1:2" x14ac:dyDescent="0.3">
      <c r="A2843" t="s">
        <v>5485</v>
      </c>
      <c r="B2843">
        <v>0.01</v>
      </c>
    </row>
    <row r="2844" spans="1:2" x14ac:dyDescent="0.3">
      <c r="A2844" t="s">
        <v>5483</v>
      </c>
      <c r="B2844">
        <v>1.4999999999999999E-2</v>
      </c>
    </row>
    <row r="2845" spans="1:2" x14ac:dyDescent="0.3">
      <c r="A2845" t="s">
        <v>5481</v>
      </c>
      <c r="B2845">
        <v>0.01</v>
      </c>
    </row>
    <row r="2846" spans="1:2" x14ac:dyDescent="0.3">
      <c r="A2846" t="s">
        <v>5479</v>
      </c>
      <c r="B2846">
        <v>3.3000000000000002E-2</v>
      </c>
    </row>
    <row r="2847" spans="1:2" x14ac:dyDescent="0.3">
      <c r="A2847" t="s">
        <v>5477</v>
      </c>
      <c r="B2847">
        <v>2.5000000000000001E-2</v>
      </c>
    </row>
    <row r="2848" spans="1:2" x14ac:dyDescent="0.3">
      <c r="A2848" t="s">
        <v>5475</v>
      </c>
      <c r="B2848">
        <v>2.3E-2</v>
      </c>
    </row>
    <row r="2849" spans="1:2" x14ac:dyDescent="0.3">
      <c r="A2849" t="s">
        <v>5473</v>
      </c>
      <c r="B2849">
        <v>2.5000000000000001E-2</v>
      </c>
    </row>
    <row r="2850" spans="1:2" x14ac:dyDescent="0.3">
      <c r="A2850" t="s">
        <v>5471</v>
      </c>
      <c r="B2850">
        <v>2.5000000000000001E-2</v>
      </c>
    </row>
    <row r="2851" spans="1:2" x14ac:dyDescent="0.3">
      <c r="A2851" t="s">
        <v>5469</v>
      </c>
      <c r="B2851">
        <v>4.1000000000000002E-2</v>
      </c>
    </row>
    <row r="2852" spans="1:2" x14ac:dyDescent="0.3">
      <c r="A2852" t="s">
        <v>5467</v>
      </c>
      <c r="B2852">
        <v>4.1000000000000002E-2</v>
      </c>
    </row>
    <row r="2853" spans="1:2" x14ac:dyDescent="0.3">
      <c r="A2853" t="s">
        <v>5465</v>
      </c>
      <c r="B2853">
        <v>4.8000000000000001E-2</v>
      </c>
    </row>
    <row r="2854" spans="1:2" x14ac:dyDescent="0.3">
      <c r="A2854" t="s">
        <v>5463</v>
      </c>
      <c r="B2854">
        <v>4.5999999999999999E-2</v>
      </c>
    </row>
    <row r="2855" spans="1:2" x14ac:dyDescent="0.3">
      <c r="A2855" t="s">
        <v>5461</v>
      </c>
      <c r="B2855">
        <v>5.0999999999999997E-2</v>
      </c>
    </row>
    <row r="2856" spans="1:2" x14ac:dyDescent="0.3">
      <c r="A2856" t="s">
        <v>5459</v>
      </c>
      <c r="B2856">
        <v>5.6000000000000001E-2</v>
      </c>
    </row>
    <row r="2857" spans="1:2" x14ac:dyDescent="0.3">
      <c r="A2857" t="s">
        <v>5458</v>
      </c>
      <c r="B2857">
        <v>5.6000000000000001E-2</v>
      </c>
    </row>
    <row r="2858" spans="1:2" x14ac:dyDescent="0.3">
      <c r="A2858" t="s">
        <v>5456</v>
      </c>
      <c r="B2858">
        <v>5.0999999999999997E-2</v>
      </c>
    </row>
    <row r="2859" spans="1:2" x14ac:dyDescent="0.3">
      <c r="A2859" t="s">
        <v>5454</v>
      </c>
      <c r="B2859">
        <v>4.5999999999999999E-2</v>
      </c>
    </row>
    <row r="2860" spans="1:2" x14ac:dyDescent="0.3">
      <c r="A2860" t="s">
        <v>5450</v>
      </c>
      <c r="B2860">
        <v>5.2999999999999999E-2</v>
      </c>
    </row>
    <row r="2861" spans="1:2" x14ac:dyDescent="0.3">
      <c r="A2861" t="s">
        <v>5448</v>
      </c>
      <c r="B2861">
        <v>4.5999999999999999E-2</v>
      </c>
    </row>
    <row r="2862" spans="1:2" x14ac:dyDescent="0.3">
      <c r="A2862" t="s">
        <v>5446</v>
      </c>
      <c r="B2862">
        <v>4.1000000000000002E-2</v>
      </c>
    </row>
    <row r="2863" spans="1:2" x14ac:dyDescent="0.3">
      <c r="A2863" t="s">
        <v>5444</v>
      </c>
      <c r="B2863">
        <v>3.5999999999999997E-2</v>
      </c>
    </row>
    <row r="2864" spans="1:2" x14ac:dyDescent="0.3">
      <c r="A2864" t="s">
        <v>5442</v>
      </c>
      <c r="B2864">
        <v>0.03</v>
      </c>
    </row>
    <row r="2865" spans="1:2" x14ac:dyDescent="0.3">
      <c r="A2865" t="s">
        <v>5441</v>
      </c>
      <c r="B2865">
        <v>4.5999999999999999E-2</v>
      </c>
    </row>
    <row r="2866" spans="1:2" x14ac:dyDescent="0.3">
      <c r="A2866" t="s">
        <v>5439</v>
      </c>
      <c r="B2866">
        <v>4.1000000000000002E-2</v>
      </c>
    </row>
    <row r="2867" spans="1:2" x14ac:dyDescent="0.3">
      <c r="A2867" t="s">
        <v>5437</v>
      </c>
      <c r="B2867">
        <v>4.2999999999999997E-2</v>
      </c>
    </row>
    <row r="2868" spans="1:2" x14ac:dyDescent="0.3">
      <c r="A2868" t="s">
        <v>5435</v>
      </c>
      <c r="B2868">
        <v>4.1000000000000002E-2</v>
      </c>
    </row>
    <row r="2869" spans="1:2" x14ac:dyDescent="0.3">
      <c r="A2869" t="s">
        <v>5433</v>
      </c>
      <c r="B2869">
        <v>4.5999999999999999E-2</v>
      </c>
    </row>
    <row r="2870" spans="1:2" x14ac:dyDescent="0.3">
      <c r="A2870" t="s">
        <v>5431</v>
      </c>
      <c r="B2870">
        <v>5.2999999999999999E-2</v>
      </c>
    </row>
    <row r="2871" spans="1:2" x14ac:dyDescent="0.3">
      <c r="A2871" t="s">
        <v>5429</v>
      </c>
      <c r="B2871">
        <v>5.6000000000000001E-2</v>
      </c>
    </row>
    <row r="2872" spans="1:2" x14ac:dyDescent="0.3">
      <c r="A2872" t="s">
        <v>5427</v>
      </c>
      <c r="B2872">
        <v>4.2999999999999997E-2</v>
      </c>
    </row>
    <row r="2873" spans="1:2" x14ac:dyDescent="0.3">
      <c r="A2873" t="s">
        <v>5425</v>
      </c>
      <c r="B2873">
        <v>2.8000000000000001E-2</v>
      </c>
    </row>
    <row r="2874" spans="1:2" x14ac:dyDescent="0.3">
      <c r="A2874" t="s">
        <v>5423</v>
      </c>
      <c r="B2874">
        <v>2.3E-2</v>
      </c>
    </row>
    <row r="2875" spans="1:2" x14ac:dyDescent="0.3">
      <c r="A2875" t="s">
        <v>5421</v>
      </c>
      <c r="B2875">
        <v>2.5000000000000001E-2</v>
      </c>
    </row>
    <row r="2876" spans="1:2" x14ac:dyDescent="0.3">
      <c r="A2876" t="s">
        <v>5419</v>
      </c>
      <c r="B2876">
        <v>1.4999999999999999E-2</v>
      </c>
    </row>
    <row r="2877" spans="1:2" x14ac:dyDescent="0.3">
      <c r="A2877" t="s">
        <v>5417</v>
      </c>
      <c r="B2877">
        <v>0.01</v>
      </c>
    </row>
    <row r="2878" spans="1:2" x14ac:dyDescent="0.3">
      <c r="A2878" t="s">
        <v>5416</v>
      </c>
      <c r="B2878">
        <v>1.7999999999999999E-2</v>
      </c>
    </row>
    <row r="2879" spans="1:2" x14ac:dyDescent="0.3">
      <c r="A2879" t="s">
        <v>5414</v>
      </c>
      <c r="B2879">
        <v>0.02</v>
      </c>
    </row>
    <row r="2880" spans="1:2" x14ac:dyDescent="0.3">
      <c r="A2880" t="s">
        <v>5413</v>
      </c>
      <c r="B2880">
        <v>0.03</v>
      </c>
    </row>
    <row r="2881" spans="1:2" x14ac:dyDescent="0.3">
      <c r="A2881" t="s">
        <v>5411</v>
      </c>
      <c r="B2881">
        <v>2.3E-2</v>
      </c>
    </row>
    <row r="2882" spans="1:2" x14ac:dyDescent="0.3">
      <c r="A2882" t="s">
        <v>5409</v>
      </c>
      <c r="B2882">
        <v>0.02</v>
      </c>
    </row>
    <row r="2883" spans="1:2" x14ac:dyDescent="0.3">
      <c r="A2883" t="s">
        <v>5407</v>
      </c>
      <c r="B2883">
        <v>1.7999999999999999E-2</v>
      </c>
    </row>
    <row r="2884" spans="1:2" x14ac:dyDescent="0.3">
      <c r="A2884" t="s">
        <v>5405</v>
      </c>
      <c r="B2884">
        <v>1.4999999999999999E-2</v>
      </c>
    </row>
    <row r="2885" spans="1:2" x14ac:dyDescent="0.3">
      <c r="A2885" t="s">
        <v>5403</v>
      </c>
      <c r="B2885">
        <v>5.0000000000000001E-3</v>
      </c>
    </row>
    <row r="2886" spans="1:2" x14ac:dyDescent="0.3">
      <c r="A2886" t="s">
        <v>5401</v>
      </c>
      <c r="B2886">
        <v>0.01</v>
      </c>
    </row>
    <row r="2887" spans="1:2" x14ac:dyDescent="0.3">
      <c r="A2887" t="s">
        <v>5399</v>
      </c>
      <c r="B2887">
        <v>2.8000000000000001E-2</v>
      </c>
    </row>
    <row r="2888" spans="1:2" x14ac:dyDescent="0.3">
      <c r="A2888" t="s">
        <v>5397</v>
      </c>
      <c r="B2888">
        <v>2.8000000000000001E-2</v>
      </c>
    </row>
    <row r="2889" spans="1:2" x14ac:dyDescent="0.3">
      <c r="A2889" t="s">
        <v>5395</v>
      </c>
      <c r="B2889">
        <v>0.02</v>
      </c>
    </row>
    <row r="2890" spans="1:2" x14ac:dyDescent="0.3">
      <c r="A2890" t="s">
        <v>5393</v>
      </c>
      <c r="B2890">
        <v>0.03</v>
      </c>
    </row>
    <row r="2891" spans="1:2" x14ac:dyDescent="0.3">
      <c r="A2891" t="s">
        <v>5391</v>
      </c>
      <c r="B2891">
        <v>5.0000000000000001E-3</v>
      </c>
    </row>
    <row r="2892" spans="1:2" x14ac:dyDescent="0.3">
      <c r="A2892" t="s">
        <v>5389</v>
      </c>
      <c r="B2892">
        <v>0.01</v>
      </c>
    </row>
    <row r="2893" spans="1:2" x14ac:dyDescent="0.3">
      <c r="A2893" t="s">
        <v>5387</v>
      </c>
      <c r="B2893">
        <v>8.0000000000000002E-3</v>
      </c>
    </row>
    <row r="2894" spans="1:2" x14ac:dyDescent="0.3">
      <c r="A2894" t="s">
        <v>5385</v>
      </c>
      <c r="B2894">
        <v>0.01</v>
      </c>
    </row>
    <row r="2895" spans="1:2" x14ac:dyDescent="0.3">
      <c r="A2895" t="s">
        <v>5383</v>
      </c>
      <c r="B2895">
        <v>2.3E-2</v>
      </c>
    </row>
    <row r="2896" spans="1:2" x14ac:dyDescent="0.3">
      <c r="A2896" t="s">
        <v>5381</v>
      </c>
      <c r="B2896">
        <v>2.5000000000000001E-2</v>
      </c>
    </row>
    <row r="2897" spans="1:2" x14ac:dyDescent="0.3">
      <c r="A2897" t="s">
        <v>5380</v>
      </c>
      <c r="B2897">
        <v>3.7999999999999999E-2</v>
      </c>
    </row>
    <row r="2898" spans="1:2" x14ac:dyDescent="0.3">
      <c r="A2898" t="s">
        <v>5378</v>
      </c>
      <c r="B2898">
        <v>3.5000000000000003E-2</v>
      </c>
    </row>
    <row r="2899" spans="1:2" x14ac:dyDescent="0.3">
      <c r="A2899" t="s">
        <v>5376</v>
      </c>
      <c r="B2899">
        <v>4.1000000000000002E-2</v>
      </c>
    </row>
    <row r="2900" spans="1:2" x14ac:dyDescent="0.3">
      <c r="A2900" t="s">
        <v>5374</v>
      </c>
      <c r="B2900">
        <v>7.0999999999999994E-2</v>
      </c>
    </row>
    <row r="2901" spans="1:2" x14ac:dyDescent="0.3">
      <c r="A2901" t="s">
        <v>5372</v>
      </c>
      <c r="B2901">
        <v>7.0999999999999994E-2</v>
      </c>
    </row>
    <row r="2902" spans="1:2" x14ac:dyDescent="0.3">
      <c r="A2902" t="s">
        <v>5370</v>
      </c>
      <c r="B2902">
        <v>7.5999999999999998E-2</v>
      </c>
    </row>
    <row r="2903" spans="1:2" x14ac:dyDescent="0.3">
      <c r="A2903" t="s">
        <v>5369</v>
      </c>
      <c r="B2903">
        <v>9.9000000000000005E-2</v>
      </c>
    </row>
    <row r="2904" spans="1:2" x14ac:dyDescent="0.3">
      <c r="A2904" t="s">
        <v>5367</v>
      </c>
      <c r="B2904">
        <v>8.1000000000000003E-2</v>
      </c>
    </row>
    <row r="2905" spans="1:2" x14ac:dyDescent="0.3">
      <c r="A2905" t="s">
        <v>5365</v>
      </c>
      <c r="B2905">
        <v>6.4000000000000001E-2</v>
      </c>
    </row>
    <row r="2906" spans="1:2" x14ac:dyDescent="0.3">
      <c r="A2906" t="s">
        <v>5363</v>
      </c>
      <c r="B2906">
        <v>2.8000000000000001E-2</v>
      </c>
    </row>
    <row r="2907" spans="1:2" x14ac:dyDescent="0.3">
      <c r="A2907" t="s">
        <v>5361</v>
      </c>
      <c r="B2907">
        <v>8.0000000000000002E-3</v>
      </c>
    </row>
    <row r="2908" spans="1:2" x14ac:dyDescent="0.3">
      <c r="A2908" t="s">
        <v>5359</v>
      </c>
      <c r="B2908">
        <v>8.0000000000000002E-3</v>
      </c>
    </row>
    <row r="2909" spans="1:2" x14ac:dyDescent="0.3">
      <c r="A2909" t="s">
        <v>5357</v>
      </c>
      <c r="B2909">
        <v>2.5000000000000001E-2</v>
      </c>
    </row>
    <row r="2910" spans="1:2" x14ac:dyDescent="0.3">
      <c r="A2910" t="s">
        <v>5355</v>
      </c>
      <c r="B2910">
        <v>3.5999999999999997E-2</v>
      </c>
    </row>
    <row r="2911" spans="1:2" x14ac:dyDescent="0.3">
      <c r="A2911" t="s">
        <v>5353</v>
      </c>
      <c r="B2911">
        <v>1.4999999999999999E-2</v>
      </c>
    </row>
    <row r="2912" spans="1:2" x14ac:dyDescent="0.3">
      <c r="A2912" t="s">
        <v>5351</v>
      </c>
      <c r="B2912">
        <v>1.2999999999999999E-2</v>
      </c>
    </row>
    <row r="2913" spans="1:2" x14ac:dyDescent="0.3">
      <c r="A2913" t="s">
        <v>5349</v>
      </c>
      <c r="B2913">
        <v>8.0000000000000002E-3</v>
      </c>
    </row>
    <row r="2914" spans="1:2" x14ac:dyDescent="0.3">
      <c r="A2914" t="s">
        <v>5347</v>
      </c>
      <c r="B2914">
        <v>8.0000000000000002E-3</v>
      </c>
    </row>
    <row r="2915" spans="1:2" x14ac:dyDescent="0.3">
      <c r="A2915" t="s">
        <v>5345</v>
      </c>
      <c r="B2915">
        <v>2.5000000000000001E-2</v>
      </c>
    </row>
    <row r="2916" spans="1:2" x14ac:dyDescent="0.3">
      <c r="A2916" t="s">
        <v>5344</v>
      </c>
      <c r="B2916">
        <v>1.2999999999999999E-2</v>
      </c>
    </row>
    <row r="2917" spans="1:2" x14ac:dyDescent="0.3">
      <c r="A2917" t="s">
        <v>5342</v>
      </c>
      <c r="B2917">
        <v>8.0000000000000002E-3</v>
      </c>
    </row>
    <row r="2918" spans="1:2" x14ac:dyDescent="0.3">
      <c r="A2918" t="s">
        <v>5340</v>
      </c>
      <c r="B2918">
        <v>8.0000000000000002E-3</v>
      </c>
    </row>
    <row r="2919" spans="1:2" x14ac:dyDescent="0.3">
      <c r="A2919" t="s">
        <v>5338</v>
      </c>
      <c r="B2919">
        <v>3.0000000000000001E-3</v>
      </c>
    </row>
    <row r="2920" spans="1:2" x14ac:dyDescent="0.3">
      <c r="A2920" t="s">
        <v>5337</v>
      </c>
      <c r="B2920">
        <v>0.01</v>
      </c>
    </row>
    <row r="2921" spans="1:2" x14ac:dyDescent="0.3">
      <c r="A2921" t="s">
        <v>5335</v>
      </c>
      <c r="B2921">
        <v>0.01</v>
      </c>
    </row>
    <row r="2922" spans="1:2" x14ac:dyDescent="0.3">
      <c r="A2922" t="s">
        <v>5333</v>
      </c>
      <c r="B2922">
        <v>5.0000000000000001E-3</v>
      </c>
    </row>
    <row r="2923" spans="1:2" x14ac:dyDescent="0.3">
      <c r="A2923" t="s">
        <v>5331</v>
      </c>
      <c r="B2923">
        <v>5.0000000000000001E-3</v>
      </c>
    </row>
    <row r="2924" spans="1:2" x14ac:dyDescent="0.3">
      <c r="A2924" t="s">
        <v>5329</v>
      </c>
      <c r="B2924">
        <v>8.0000000000000002E-3</v>
      </c>
    </row>
    <row r="2925" spans="1:2" x14ac:dyDescent="0.3">
      <c r="A2925" t="s">
        <v>5327</v>
      </c>
      <c r="B2925">
        <v>1.4999999999999999E-2</v>
      </c>
    </row>
    <row r="2926" spans="1:2" x14ac:dyDescent="0.3">
      <c r="A2926" t="s">
        <v>5325</v>
      </c>
      <c r="B2926">
        <v>1.4999999999999999E-2</v>
      </c>
    </row>
    <row r="2927" spans="1:2" x14ac:dyDescent="0.3">
      <c r="A2927" t="s">
        <v>5323</v>
      </c>
      <c r="B2927">
        <v>1.4999999999999999E-2</v>
      </c>
    </row>
    <row r="2928" spans="1:2" x14ac:dyDescent="0.3">
      <c r="A2928" t="s">
        <v>5322</v>
      </c>
      <c r="B2928">
        <v>0.02</v>
      </c>
    </row>
    <row r="2929" spans="1:2" x14ac:dyDescent="0.3">
      <c r="A2929" t="s">
        <v>5320</v>
      </c>
      <c r="B2929">
        <v>0.02</v>
      </c>
    </row>
    <row r="2930" spans="1:2" x14ac:dyDescent="0.3">
      <c r="A2930" t="s">
        <v>5318</v>
      </c>
      <c r="B2930">
        <v>0.02</v>
      </c>
    </row>
    <row r="2931" spans="1:2" x14ac:dyDescent="0.3">
      <c r="A2931" t="s">
        <v>5316</v>
      </c>
      <c r="B2931">
        <v>0.02</v>
      </c>
    </row>
    <row r="2932" spans="1:2" x14ac:dyDescent="0.3">
      <c r="A2932" t="s">
        <v>5314</v>
      </c>
      <c r="B2932">
        <v>1.4999999999999999E-2</v>
      </c>
    </row>
    <row r="2933" spans="1:2" x14ac:dyDescent="0.3">
      <c r="A2933" t="s">
        <v>5312</v>
      </c>
      <c r="B2933">
        <v>0.01</v>
      </c>
    </row>
    <row r="2934" spans="1:2" x14ac:dyDescent="0.3">
      <c r="A2934" t="s">
        <v>5310</v>
      </c>
      <c r="B2934">
        <v>0.01</v>
      </c>
    </row>
    <row r="2935" spans="1:2" x14ac:dyDescent="0.3">
      <c r="A2935" t="s">
        <v>5308</v>
      </c>
      <c r="B2935">
        <v>1.2999999999999999E-2</v>
      </c>
    </row>
    <row r="2936" spans="1:2" x14ac:dyDescent="0.3">
      <c r="A2936" t="s">
        <v>5306</v>
      </c>
      <c r="B2936">
        <v>5.0000000000000001E-3</v>
      </c>
    </row>
    <row r="2937" spans="1:2" x14ac:dyDescent="0.3">
      <c r="A2937" t="s">
        <v>5304</v>
      </c>
      <c r="B2937">
        <v>3.0000000000000001E-3</v>
      </c>
    </row>
    <row r="2938" spans="1:2" x14ac:dyDescent="0.3">
      <c r="A2938" t="s">
        <v>5302</v>
      </c>
      <c r="B2938">
        <v>3.0000000000000001E-3</v>
      </c>
    </row>
    <row r="2939" spans="1:2" x14ac:dyDescent="0.3">
      <c r="A2939" t="s">
        <v>5300</v>
      </c>
      <c r="B2939">
        <v>8.0000000000000002E-3</v>
      </c>
    </row>
    <row r="2940" spans="1:2" x14ac:dyDescent="0.3">
      <c r="A2940" t="s">
        <v>5298</v>
      </c>
      <c r="B2940">
        <v>0.01</v>
      </c>
    </row>
    <row r="2941" spans="1:2" x14ac:dyDescent="0.3">
      <c r="A2941" t="s">
        <v>5296</v>
      </c>
      <c r="B2941">
        <v>0.01</v>
      </c>
    </row>
    <row r="2942" spans="1:2" x14ac:dyDescent="0.3">
      <c r="A2942" t="s">
        <v>5295</v>
      </c>
      <c r="B2942">
        <v>5.0000000000000001E-3</v>
      </c>
    </row>
    <row r="2943" spans="1:2" x14ac:dyDescent="0.3">
      <c r="A2943" t="s">
        <v>5293</v>
      </c>
      <c r="B2943">
        <v>5.0000000000000001E-3</v>
      </c>
    </row>
    <row r="2944" spans="1:2" x14ac:dyDescent="0.3">
      <c r="A2944" t="s">
        <v>5292</v>
      </c>
      <c r="B2944">
        <v>8.0000000000000002E-3</v>
      </c>
    </row>
    <row r="2945" spans="1:2" x14ac:dyDescent="0.3">
      <c r="A2945" t="s">
        <v>5290</v>
      </c>
      <c r="B2945">
        <v>1.4999999999999999E-2</v>
      </c>
    </row>
    <row r="2946" spans="1:2" x14ac:dyDescent="0.3">
      <c r="A2946" t="s">
        <v>5288</v>
      </c>
      <c r="B2946">
        <v>0.01</v>
      </c>
    </row>
    <row r="2947" spans="1:2" x14ac:dyDescent="0.3">
      <c r="A2947" t="s">
        <v>5286</v>
      </c>
      <c r="B2947">
        <v>1.4999999999999999E-2</v>
      </c>
    </row>
    <row r="2948" spans="1:2" x14ac:dyDescent="0.3">
      <c r="A2948" t="s">
        <v>5284</v>
      </c>
      <c r="B2948">
        <v>2.5000000000000001E-2</v>
      </c>
    </row>
    <row r="2949" spans="1:2" x14ac:dyDescent="0.3">
      <c r="A2949" t="s">
        <v>5282</v>
      </c>
      <c r="B2949">
        <v>8.0000000000000002E-3</v>
      </c>
    </row>
    <row r="2950" spans="1:2" x14ac:dyDescent="0.3">
      <c r="A2950" t="s">
        <v>5280</v>
      </c>
      <c r="B2950">
        <v>8.0000000000000002E-3</v>
      </c>
    </row>
    <row r="2951" spans="1:2" x14ac:dyDescent="0.3">
      <c r="A2951" t="s">
        <v>5278</v>
      </c>
      <c r="B2951">
        <v>3.0000000000000001E-3</v>
      </c>
    </row>
    <row r="2952" spans="1:2" x14ac:dyDescent="0.3">
      <c r="A2952" t="s">
        <v>5276</v>
      </c>
      <c r="B2952">
        <v>5.0000000000000001E-3</v>
      </c>
    </row>
    <row r="2953" spans="1:2" x14ac:dyDescent="0.3">
      <c r="A2953" t="s">
        <v>5274</v>
      </c>
      <c r="B2953">
        <v>0.01</v>
      </c>
    </row>
    <row r="2954" spans="1:2" x14ac:dyDescent="0.3">
      <c r="A2954" t="s">
        <v>5272</v>
      </c>
      <c r="B2954">
        <v>0.01</v>
      </c>
    </row>
    <row r="2955" spans="1:2" x14ac:dyDescent="0.3">
      <c r="A2955" t="s">
        <v>5270</v>
      </c>
      <c r="B2955">
        <v>8.0000000000000002E-3</v>
      </c>
    </row>
    <row r="2956" spans="1:2" x14ac:dyDescent="0.3">
      <c r="A2956" t="s">
        <v>5268</v>
      </c>
      <c r="B2956">
        <v>0.02</v>
      </c>
    </row>
    <row r="2957" spans="1:2" x14ac:dyDescent="0.3">
      <c r="A2957" t="s">
        <v>5266</v>
      </c>
      <c r="B2957">
        <v>0.02</v>
      </c>
    </row>
    <row r="2958" spans="1:2" x14ac:dyDescent="0.3">
      <c r="A2958" t="s">
        <v>5264</v>
      </c>
      <c r="B2958">
        <v>0.02</v>
      </c>
    </row>
    <row r="2959" spans="1:2" x14ac:dyDescent="0.3">
      <c r="A2959" t="s">
        <v>5262</v>
      </c>
      <c r="B2959">
        <v>2.5000000000000001E-2</v>
      </c>
    </row>
    <row r="2960" spans="1:2" x14ac:dyDescent="0.3">
      <c r="A2960" t="s">
        <v>5260</v>
      </c>
      <c r="B2960">
        <v>0.03</v>
      </c>
    </row>
    <row r="2961" spans="1:2" x14ac:dyDescent="0.3">
      <c r="A2961" t="s">
        <v>5258</v>
      </c>
      <c r="B2961">
        <v>2.5000000000000001E-2</v>
      </c>
    </row>
    <row r="2962" spans="1:2" x14ac:dyDescent="0.3">
      <c r="A2962" t="s">
        <v>5256</v>
      </c>
      <c r="B2962">
        <v>1.7999999999999999E-2</v>
      </c>
    </row>
    <row r="2963" spans="1:2" x14ac:dyDescent="0.3">
      <c r="A2963" t="s">
        <v>5254</v>
      </c>
      <c r="B2963">
        <v>0.02</v>
      </c>
    </row>
    <row r="2964" spans="1:2" x14ac:dyDescent="0.3">
      <c r="A2964" t="s">
        <v>5252</v>
      </c>
      <c r="B2964">
        <v>0.01</v>
      </c>
    </row>
    <row r="2965" spans="1:2" x14ac:dyDescent="0.3">
      <c r="A2965" t="s">
        <v>5250</v>
      </c>
      <c r="B2965">
        <v>0.02</v>
      </c>
    </row>
    <row r="2966" spans="1:2" x14ac:dyDescent="0.3">
      <c r="A2966" t="s">
        <v>5248</v>
      </c>
      <c r="B2966">
        <v>1.7999999999999999E-2</v>
      </c>
    </row>
    <row r="2967" spans="1:2" x14ac:dyDescent="0.3">
      <c r="A2967" t="s">
        <v>5246</v>
      </c>
      <c r="B2967">
        <v>1.4999999999999999E-2</v>
      </c>
    </row>
    <row r="2968" spans="1:2" x14ac:dyDescent="0.3">
      <c r="A2968" t="s">
        <v>5244</v>
      </c>
      <c r="B2968">
        <v>0.01</v>
      </c>
    </row>
    <row r="2969" spans="1:2" x14ac:dyDescent="0.3">
      <c r="A2969" t="s">
        <v>5242</v>
      </c>
      <c r="B2969">
        <v>-0.01</v>
      </c>
    </row>
    <row r="2970" spans="1:2" x14ac:dyDescent="0.3">
      <c r="A2970" t="s">
        <v>5240</v>
      </c>
      <c r="B2970">
        <v>5.0000000000000001E-3</v>
      </c>
    </row>
    <row r="2971" spans="1:2" x14ac:dyDescent="0.3">
      <c r="A2971" t="s">
        <v>5238</v>
      </c>
      <c r="B2971">
        <v>8.0000000000000002E-3</v>
      </c>
    </row>
    <row r="2972" spans="1:2" x14ac:dyDescent="0.3">
      <c r="A2972" t="s">
        <v>5236</v>
      </c>
      <c r="B2972">
        <v>8.0000000000000002E-3</v>
      </c>
    </row>
    <row r="2973" spans="1:2" x14ac:dyDescent="0.3">
      <c r="A2973" t="s">
        <v>5234</v>
      </c>
      <c r="B2973">
        <v>3.0000000000000001E-3</v>
      </c>
    </row>
    <row r="2974" spans="1:2" x14ac:dyDescent="0.3">
      <c r="A2974" t="s">
        <v>5232</v>
      </c>
      <c r="B2974">
        <v>5.0000000000000001E-3</v>
      </c>
    </row>
    <row r="2975" spans="1:2" x14ac:dyDescent="0.3">
      <c r="A2975" t="s">
        <v>5230</v>
      </c>
      <c r="B2975">
        <v>0.01</v>
      </c>
    </row>
    <row r="2976" spans="1:2" x14ac:dyDescent="0.3">
      <c r="A2976" t="s">
        <v>5229</v>
      </c>
      <c r="B2976">
        <v>0.01</v>
      </c>
    </row>
    <row r="2977" spans="1:2" x14ac:dyDescent="0.3">
      <c r="A2977" t="s">
        <v>5227</v>
      </c>
      <c r="B2977">
        <v>8.0000000000000002E-3</v>
      </c>
    </row>
    <row r="2978" spans="1:2" x14ac:dyDescent="0.3">
      <c r="A2978" t="s">
        <v>5225</v>
      </c>
      <c r="B2978">
        <v>8.0000000000000002E-3</v>
      </c>
    </row>
    <row r="2979" spans="1:2" x14ac:dyDescent="0.3">
      <c r="A2979" t="s">
        <v>5223</v>
      </c>
      <c r="B2979">
        <v>0.01</v>
      </c>
    </row>
    <row r="2980" spans="1:2" x14ac:dyDescent="0.3">
      <c r="A2980" t="s">
        <v>5221</v>
      </c>
      <c r="B2980">
        <v>1.4999999999999999E-2</v>
      </c>
    </row>
    <row r="2981" spans="1:2" x14ac:dyDescent="0.3">
      <c r="A2981" t="s">
        <v>5219</v>
      </c>
      <c r="B2981">
        <v>0.01</v>
      </c>
    </row>
    <row r="2982" spans="1:2" x14ac:dyDescent="0.3">
      <c r="A2982" t="s">
        <v>5217</v>
      </c>
      <c r="B2982">
        <v>8.0000000000000002E-3</v>
      </c>
    </row>
    <row r="2983" spans="1:2" x14ac:dyDescent="0.3">
      <c r="A2983" t="s">
        <v>5215</v>
      </c>
      <c r="B2983">
        <v>8.0000000000000002E-3</v>
      </c>
    </row>
    <row r="2984" spans="1:2" x14ac:dyDescent="0.3">
      <c r="A2984" t="s">
        <v>5213</v>
      </c>
      <c r="B2984">
        <v>0.01</v>
      </c>
    </row>
    <row r="2985" spans="1:2" x14ac:dyDescent="0.3">
      <c r="A2985" t="s">
        <v>5212</v>
      </c>
      <c r="B2985">
        <v>2.5000000000000001E-2</v>
      </c>
    </row>
    <row r="2986" spans="1:2" x14ac:dyDescent="0.3">
      <c r="A2986" t="s">
        <v>5210</v>
      </c>
      <c r="B2986">
        <v>0.02</v>
      </c>
    </row>
    <row r="2987" spans="1:2" x14ac:dyDescent="0.3">
      <c r="A2987" t="s">
        <v>5208</v>
      </c>
      <c r="B2987">
        <v>2.3E-2</v>
      </c>
    </row>
    <row r="2988" spans="1:2" x14ac:dyDescent="0.3">
      <c r="A2988" t="s">
        <v>5206</v>
      </c>
      <c r="B2988">
        <v>0.02</v>
      </c>
    </row>
    <row r="2989" spans="1:2" x14ac:dyDescent="0.3">
      <c r="A2989" t="s">
        <v>5204</v>
      </c>
      <c r="B2989">
        <v>0.03</v>
      </c>
    </row>
    <row r="2990" spans="1:2" x14ac:dyDescent="0.3">
      <c r="A2990" t="s">
        <v>5202</v>
      </c>
      <c r="B2990">
        <v>0.02</v>
      </c>
    </row>
    <row r="2991" spans="1:2" x14ac:dyDescent="0.3">
      <c r="A2991" t="s">
        <v>5201</v>
      </c>
      <c r="B2991">
        <v>8.0000000000000002E-3</v>
      </c>
    </row>
    <row r="2992" spans="1:2" x14ac:dyDescent="0.3">
      <c r="A2992" t="s">
        <v>5199</v>
      </c>
      <c r="B2992">
        <v>-3.0000000000000001E-3</v>
      </c>
    </row>
    <row r="2993" spans="1:2" x14ac:dyDescent="0.3">
      <c r="A2993" t="s">
        <v>5197</v>
      </c>
      <c r="B2993">
        <v>3.0000000000000001E-3</v>
      </c>
    </row>
    <row r="2994" spans="1:2" x14ac:dyDescent="0.3">
      <c r="A2994" t="s">
        <v>5195</v>
      </c>
      <c r="B2994">
        <v>0.01</v>
      </c>
    </row>
    <row r="2995" spans="1:2" x14ac:dyDescent="0.3">
      <c r="A2995" t="s">
        <v>5193</v>
      </c>
      <c r="B2995">
        <v>0.01</v>
      </c>
    </row>
    <row r="2996" spans="1:2" x14ac:dyDescent="0.3">
      <c r="A2996" t="s">
        <v>5191</v>
      </c>
      <c r="B2996">
        <v>8.0000000000000002E-3</v>
      </c>
    </row>
    <row r="2997" spans="1:2" x14ac:dyDescent="0.3">
      <c r="A2997" t="s">
        <v>5189</v>
      </c>
      <c r="B2997">
        <v>8.0000000000000002E-3</v>
      </c>
    </row>
    <row r="2998" spans="1:2" x14ac:dyDescent="0.3">
      <c r="A2998" t="s">
        <v>5187</v>
      </c>
      <c r="B2998">
        <v>8.0000000000000002E-3</v>
      </c>
    </row>
    <row r="2999" spans="1:2" x14ac:dyDescent="0.3">
      <c r="A2999" t="s">
        <v>5185</v>
      </c>
      <c r="B2999">
        <v>0.01</v>
      </c>
    </row>
    <row r="3000" spans="1:2" x14ac:dyDescent="0.3">
      <c r="A3000" t="s">
        <v>5183</v>
      </c>
      <c r="B3000">
        <v>0.01</v>
      </c>
    </row>
    <row r="3001" spans="1:2" x14ac:dyDescent="0.3">
      <c r="A3001" t="s">
        <v>5181</v>
      </c>
      <c r="B3001">
        <v>3.0000000000000001E-3</v>
      </c>
    </row>
    <row r="3002" spans="1:2" x14ac:dyDescent="0.3">
      <c r="A3002" t="s">
        <v>5179</v>
      </c>
      <c r="B3002">
        <v>3.0000000000000001E-3</v>
      </c>
    </row>
    <row r="3003" spans="1:2" x14ac:dyDescent="0.3">
      <c r="A3003" t="s">
        <v>5177</v>
      </c>
      <c r="B3003">
        <v>2E-3</v>
      </c>
    </row>
    <row r="3004" spans="1:2" x14ac:dyDescent="0.3">
      <c r="A3004" t="s">
        <v>5175</v>
      </c>
      <c r="B3004">
        <v>5.0000000000000001E-3</v>
      </c>
    </row>
    <row r="3005" spans="1:2" x14ac:dyDescent="0.3">
      <c r="A3005" t="s">
        <v>5173</v>
      </c>
      <c r="B3005">
        <v>8.0000000000000002E-3</v>
      </c>
    </row>
    <row r="3006" spans="1:2" x14ac:dyDescent="0.3">
      <c r="A3006" t="s">
        <v>5171</v>
      </c>
      <c r="B3006">
        <v>0.01</v>
      </c>
    </row>
    <row r="3007" spans="1:2" x14ac:dyDescent="0.3">
      <c r="A3007" t="s">
        <v>5169</v>
      </c>
      <c r="B3007">
        <v>8.0000000000000002E-3</v>
      </c>
    </row>
    <row r="3008" spans="1:2" x14ac:dyDescent="0.3">
      <c r="A3008" t="s">
        <v>5167</v>
      </c>
      <c r="B3008">
        <v>2E-3</v>
      </c>
    </row>
    <row r="3009" spans="1:2" x14ac:dyDescent="0.3">
      <c r="A3009" t="s">
        <v>10943</v>
      </c>
      <c r="B3009">
        <v>3.0000000000000001E-3</v>
      </c>
    </row>
    <row r="3010" spans="1:2" x14ac:dyDescent="0.3">
      <c r="A3010" t="s">
        <v>5165</v>
      </c>
      <c r="B3010">
        <v>2.3E-2</v>
      </c>
    </row>
    <row r="3011" spans="1:2" x14ac:dyDescent="0.3">
      <c r="A3011" t="s">
        <v>5163</v>
      </c>
      <c r="B3011">
        <v>8.0000000000000002E-3</v>
      </c>
    </row>
    <row r="3012" spans="1:2" x14ac:dyDescent="0.3">
      <c r="A3012" t="s">
        <v>5161</v>
      </c>
      <c r="B3012">
        <v>0.01</v>
      </c>
    </row>
    <row r="3013" spans="1:2" x14ac:dyDescent="0.3">
      <c r="A3013" t="s">
        <v>5159</v>
      </c>
      <c r="B3013">
        <v>0.02</v>
      </c>
    </row>
    <row r="3014" spans="1:2" x14ac:dyDescent="0.3">
      <c r="A3014" t="s">
        <v>10944</v>
      </c>
      <c r="B3014">
        <v>0.02</v>
      </c>
    </row>
    <row r="3015" spans="1:2" x14ac:dyDescent="0.3">
      <c r="A3015" t="s">
        <v>5157</v>
      </c>
      <c r="B3015">
        <v>0.02</v>
      </c>
    </row>
    <row r="3016" spans="1:2" x14ac:dyDescent="0.3">
      <c r="A3016" t="s">
        <v>5155</v>
      </c>
      <c r="B3016">
        <v>1.4999999999999999E-2</v>
      </c>
    </row>
    <row r="3017" spans="1:2" x14ac:dyDescent="0.3">
      <c r="A3017" t="s">
        <v>5153</v>
      </c>
      <c r="B3017">
        <v>1.4999999999999999E-2</v>
      </c>
    </row>
    <row r="3018" spans="1:2" x14ac:dyDescent="0.3">
      <c r="A3018" t="s">
        <v>5151</v>
      </c>
      <c r="B3018">
        <v>1.4999999999999999E-2</v>
      </c>
    </row>
    <row r="3019" spans="1:2" x14ac:dyDescent="0.3">
      <c r="A3019" t="s">
        <v>5149</v>
      </c>
      <c r="B3019">
        <v>1.2999999999999999E-2</v>
      </c>
    </row>
    <row r="3020" spans="1:2" x14ac:dyDescent="0.3">
      <c r="A3020" t="s">
        <v>5147</v>
      </c>
      <c r="B3020">
        <v>1.4999999999999999E-2</v>
      </c>
    </row>
    <row r="3021" spans="1:2" x14ac:dyDescent="0.3">
      <c r="A3021" t="s">
        <v>5145</v>
      </c>
      <c r="B3021">
        <v>0.02</v>
      </c>
    </row>
    <row r="3022" spans="1:2" x14ac:dyDescent="0.3">
      <c r="A3022" t="s">
        <v>5143</v>
      </c>
      <c r="B3022">
        <v>2.8000000000000001E-2</v>
      </c>
    </row>
    <row r="3023" spans="1:2" x14ac:dyDescent="0.3">
      <c r="A3023" t="s">
        <v>5141</v>
      </c>
      <c r="B3023">
        <v>2.8000000000000001E-2</v>
      </c>
    </row>
    <row r="3024" spans="1:2" x14ac:dyDescent="0.3">
      <c r="A3024" t="s">
        <v>5139</v>
      </c>
      <c r="B3024">
        <v>2.8000000000000001E-2</v>
      </c>
    </row>
    <row r="3025" spans="1:2" x14ac:dyDescent="0.3">
      <c r="A3025" t="s">
        <v>5137</v>
      </c>
      <c r="B3025">
        <v>0.03</v>
      </c>
    </row>
    <row r="3026" spans="1:2" x14ac:dyDescent="0.3">
      <c r="A3026" t="s">
        <v>5135</v>
      </c>
      <c r="B3026">
        <v>2.8000000000000001E-2</v>
      </c>
    </row>
    <row r="3027" spans="1:2" x14ac:dyDescent="0.3">
      <c r="A3027" t="s">
        <v>5133</v>
      </c>
      <c r="B3027">
        <v>4.1000000000000002E-2</v>
      </c>
    </row>
    <row r="3028" spans="1:2" x14ac:dyDescent="0.3">
      <c r="A3028" t="s">
        <v>5131</v>
      </c>
      <c r="B3028">
        <v>4.5999999999999999E-2</v>
      </c>
    </row>
    <row r="3029" spans="1:2" x14ac:dyDescent="0.3">
      <c r="A3029" t="s">
        <v>5129</v>
      </c>
      <c r="B3029">
        <v>4.1000000000000002E-2</v>
      </c>
    </row>
    <row r="3030" spans="1:2" x14ac:dyDescent="0.3">
      <c r="A3030" t="s">
        <v>5127</v>
      </c>
      <c r="B3030">
        <v>4.1000000000000002E-2</v>
      </c>
    </row>
    <row r="3031" spans="1:2" x14ac:dyDescent="0.3">
      <c r="A3031" t="s">
        <v>5125</v>
      </c>
      <c r="B3031">
        <v>4.1000000000000002E-2</v>
      </c>
    </row>
    <row r="3032" spans="1:2" x14ac:dyDescent="0.3">
      <c r="A3032" t="s">
        <v>5124</v>
      </c>
      <c r="B3032">
        <v>5.0999999999999997E-2</v>
      </c>
    </row>
    <row r="3033" spans="1:2" x14ac:dyDescent="0.3">
      <c r="A3033" t="s">
        <v>5122</v>
      </c>
      <c r="B3033">
        <v>5.8999999999999997E-2</v>
      </c>
    </row>
    <row r="3034" spans="1:2" x14ac:dyDescent="0.3">
      <c r="A3034" t="s">
        <v>5120</v>
      </c>
      <c r="B3034">
        <v>5.6000000000000001E-2</v>
      </c>
    </row>
    <row r="3035" spans="1:2" x14ac:dyDescent="0.3">
      <c r="A3035" t="s">
        <v>5118</v>
      </c>
      <c r="B3035">
        <v>5.6000000000000001E-2</v>
      </c>
    </row>
    <row r="3036" spans="1:2" x14ac:dyDescent="0.3">
      <c r="A3036" t="s">
        <v>5116</v>
      </c>
      <c r="B3036">
        <v>6.0999999999999999E-2</v>
      </c>
    </row>
    <row r="3037" spans="1:2" x14ac:dyDescent="0.3">
      <c r="A3037" t="s">
        <v>5114</v>
      </c>
      <c r="B3037">
        <v>8.4000000000000005E-2</v>
      </c>
    </row>
    <row r="3038" spans="1:2" x14ac:dyDescent="0.3">
      <c r="A3038" t="s">
        <v>5113</v>
      </c>
      <c r="B3038">
        <v>7.9000000000000001E-2</v>
      </c>
    </row>
    <row r="3039" spans="1:2" x14ac:dyDescent="0.3">
      <c r="A3039" t="s">
        <v>5111</v>
      </c>
      <c r="B3039">
        <v>8.5999999999999993E-2</v>
      </c>
    </row>
    <row r="3040" spans="1:2" x14ac:dyDescent="0.3">
      <c r="A3040" t="s">
        <v>5109</v>
      </c>
      <c r="B3040">
        <v>8.1000000000000003E-2</v>
      </c>
    </row>
    <row r="3041" spans="1:2" x14ac:dyDescent="0.3">
      <c r="A3041" t="s">
        <v>5107</v>
      </c>
      <c r="B3041">
        <v>8.1000000000000003E-2</v>
      </c>
    </row>
    <row r="3042" spans="1:2" x14ac:dyDescent="0.3">
      <c r="A3042" t="s">
        <v>5106</v>
      </c>
      <c r="B3042">
        <v>9.0999999999999998E-2</v>
      </c>
    </row>
    <row r="3043" spans="1:2" x14ac:dyDescent="0.3">
      <c r="A3043" t="s">
        <v>5104</v>
      </c>
      <c r="B3043">
        <v>8.8999999999999996E-2</v>
      </c>
    </row>
    <row r="3044" spans="1:2" x14ac:dyDescent="0.3">
      <c r="A3044" t="s">
        <v>5102</v>
      </c>
      <c r="B3044">
        <v>0.10199999999999999</v>
      </c>
    </row>
    <row r="3045" spans="1:2" x14ac:dyDescent="0.3">
      <c r="A3045" t="s">
        <v>5100</v>
      </c>
      <c r="B3045">
        <v>0.11700000000000001</v>
      </c>
    </row>
    <row r="3046" spans="1:2" x14ac:dyDescent="0.3">
      <c r="A3046" t="s">
        <v>5098</v>
      </c>
      <c r="B3046">
        <v>0.112</v>
      </c>
    </row>
    <row r="3047" spans="1:2" x14ac:dyDescent="0.3">
      <c r="A3047" t="s">
        <v>5096</v>
      </c>
      <c r="B3047">
        <v>0.104</v>
      </c>
    </row>
    <row r="3048" spans="1:2" x14ac:dyDescent="0.3">
      <c r="A3048" t="s">
        <v>5094</v>
      </c>
      <c r="B3048">
        <v>8.1000000000000003E-2</v>
      </c>
    </row>
    <row r="3049" spans="1:2" x14ac:dyDescent="0.3">
      <c r="A3049" t="s">
        <v>5092</v>
      </c>
      <c r="B3049">
        <v>7.5999999999999998E-2</v>
      </c>
    </row>
    <row r="3050" spans="1:2" x14ac:dyDescent="0.3">
      <c r="A3050" t="s">
        <v>5090</v>
      </c>
      <c r="B3050">
        <v>9.0999999999999998E-2</v>
      </c>
    </row>
    <row r="3051" spans="1:2" x14ac:dyDescent="0.3">
      <c r="A3051" t="s">
        <v>5088</v>
      </c>
      <c r="B3051">
        <v>8.5999999999999993E-2</v>
      </c>
    </row>
    <row r="3052" spans="1:2" x14ac:dyDescent="0.3">
      <c r="A3052" t="s">
        <v>5086</v>
      </c>
      <c r="B3052">
        <v>9.4E-2</v>
      </c>
    </row>
    <row r="3053" spans="1:2" x14ac:dyDescent="0.3">
      <c r="A3053" t="s">
        <v>5084</v>
      </c>
      <c r="B3053">
        <v>9.9000000000000005E-2</v>
      </c>
    </row>
    <row r="3054" spans="1:2" x14ac:dyDescent="0.3">
      <c r="A3054" t="s">
        <v>5082</v>
      </c>
      <c r="B3054">
        <v>0.11700000000000001</v>
      </c>
    </row>
    <row r="3055" spans="1:2" x14ac:dyDescent="0.3">
      <c r="A3055" t="s">
        <v>5080</v>
      </c>
      <c r="B3055">
        <v>0.107</v>
      </c>
    </row>
    <row r="3056" spans="1:2" x14ac:dyDescent="0.3">
      <c r="A3056" t="s">
        <v>5078</v>
      </c>
      <c r="B3056">
        <v>8.1000000000000003E-2</v>
      </c>
    </row>
    <row r="3057" spans="1:2" x14ac:dyDescent="0.3">
      <c r="A3057" t="s">
        <v>5077</v>
      </c>
      <c r="B3057">
        <v>7.3999999999999996E-2</v>
      </c>
    </row>
    <row r="3058" spans="1:2" x14ac:dyDescent="0.3">
      <c r="A3058" t="s">
        <v>5075</v>
      </c>
      <c r="B3058">
        <v>6.6000000000000003E-2</v>
      </c>
    </row>
    <row r="3059" spans="1:2" x14ac:dyDescent="0.3">
      <c r="A3059" t="s">
        <v>10945</v>
      </c>
      <c r="B3059">
        <v>6.6100000000000006E-2</v>
      </c>
    </row>
    <row r="3060" spans="1:2" x14ac:dyDescent="0.3">
      <c r="A3060" t="s">
        <v>5073</v>
      </c>
      <c r="B3060">
        <v>8.1000000000000003E-2</v>
      </c>
    </row>
    <row r="3061" spans="1:2" x14ac:dyDescent="0.3">
      <c r="A3061" t="s">
        <v>5071</v>
      </c>
      <c r="B3061">
        <v>7.5999999999999998E-2</v>
      </c>
    </row>
    <row r="3062" spans="1:2" x14ac:dyDescent="0.3">
      <c r="A3062" t="s">
        <v>5069</v>
      </c>
      <c r="B3062">
        <v>8.1000000000000003E-2</v>
      </c>
    </row>
    <row r="3063" spans="1:2" x14ac:dyDescent="0.3">
      <c r="A3063" t="s">
        <v>5068</v>
      </c>
      <c r="B3063">
        <v>8.1000000000000003E-2</v>
      </c>
    </row>
    <row r="3064" spans="1:2" x14ac:dyDescent="0.3">
      <c r="A3064" t="s">
        <v>5066</v>
      </c>
      <c r="B3064">
        <v>8.5999999999999993E-2</v>
      </c>
    </row>
    <row r="3065" spans="1:2" x14ac:dyDescent="0.3">
      <c r="A3065" t="s">
        <v>10946</v>
      </c>
      <c r="B3065">
        <v>8.6400000000000005E-2</v>
      </c>
    </row>
    <row r="3066" spans="1:2" x14ac:dyDescent="0.3">
      <c r="A3066" t="s">
        <v>5064</v>
      </c>
      <c r="B3066">
        <v>8.5999999999999993E-2</v>
      </c>
    </row>
    <row r="3067" spans="1:2" x14ac:dyDescent="0.3">
      <c r="A3067" t="s">
        <v>5062</v>
      </c>
      <c r="B3067">
        <v>8.5999999999999993E-2</v>
      </c>
    </row>
    <row r="3068" spans="1:2" x14ac:dyDescent="0.3">
      <c r="A3068" t="s">
        <v>5060</v>
      </c>
      <c r="B3068">
        <v>8.5999999999999993E-2</v>
      </c>
    </row>
    <row r="3069" spans="1:2" x14ac:dyDescent="0.3">
      <c r="A3069" t="s">
        <v>5058</v>
      </c>
      <c r="B3069">
        <v>8.1000000000000003E-2</v>
      </c>
    </row>
    <row r="3070" spans="1:2" x14ac:dyDescent="0.3">
      <c r="A3070" t="s">
        <v>5057</v>
      </c>
      <c r="B3070">
        <v>8.5999999999999993E-2</v>
      </c>
    </row>
    <row r="3071" spans="1:2" x14ac:dyDescent="0.3">
      <c r="A3071" t="s">
        <v>10947</v>
      </c>
      <c r="B3071">
        <v>8.6400000000000005E-2</v>
      </c>
    </row>
    <row r="3072" spans="1:2" x14ac:dyDescent="0.3">
      <c r="A3072" t="s">
        <v>5055</v>
      </c>
      <c r="B3072">
        <v>9.7000000000000003E-2</v>
      </c>
    </row>
    <row r="3073" spans="1:2" x14ac:dyDescent="0.3">
      <c r="A3073" t="s">
        <v>5053</v>
      </c>
      <c r="B3073">
        <v>0.10199999999999999</v>
      </c>
    </row>
    <row r="3074" spans="1:2" x14ac:dyDescent="0.3">
      <c r="A3074" t="s">
        <v>5051</v>
      </c>
      <c r="B3074">
        <v>9.0999999999999998E-2</v>
      </c>
    </row>
    <row r="3075" spans="1:2" x14ac:dyDescent="0.3">
      <c r="A3075" t="s">
        <v>5049</v>
      </c>
      <c r="B3075">
        <v>7.5999999999999998E-2</v>
      </c>
    </row>
    <row r="3076" spans="1:2" x14ac:dyDescent="0.3">
      <c r="A3076" t="s">
        <v>5047</v>
      </c>
      <c r="B3076">
        <v>7.5999999999999998E-2</v>
      </c>
    </row>
    <row r="3077" spans="1:2" x14ac:dyDescent="0.3">
      <c r="A3077" t="s">
        <v>10948</v>
      </c>
      <c r="B3077">
        <v>7.6300000000000007E-2</v>
      </c>
    </row>
    <row r="3078" spans="1:2" x14ac:dyDescent="0.3">
      <c r="A3078" t="s">
        <v>5045</v>
      </c>
      <c r="B3078">
        <v>0.14699999999999999</v>
      </c>
    </row>
    <row r="3079" spans="1:2" x14ac:dyDescent="0.3">
      <c r="A3079" t="s">
        <v>5044</v>
      </c>
      <c r="B3079">
        <v>8.5999999999999993E-2</v>
      </c>
    </row>
    <row r="3080" spans="1:2" x14ac:dyDescent="0.3">
      <c r="A3080" t="s">
        <v>5042</v>
      </c>
      <c r="B3080">
        <v>8.1000000000000003E-2</v>
      </c>
    </row>
    <row r="3081" spans="1:2" x14ac:dyDescent="0.3">
      <c r="A3081" t="s">
        <v>5040</v>
      </c>
      <c r="B3081">
        <v>6.0999999999999999E-2</v>
      </c>
    </row>
    <row r="3082" spans="1:2" x14ac:dyDescent="0.3">
      <c r="A3082" t="s">
        <v>5038</v>
      </c>
      <c r="B3082">
        <v>7.0999999999999994E-2</v>
      </c>
    </row>
    <row r="3083" spans="1:2" x14ac:dyDescent="0.3">
      <c r="A3083" t="s">
        <v>10949</v>
      </c>
      <c r="B3083">
        <v>7.1199999999999999E-2</v>
      </c>
    </row>
    <row r="3084" spans="1:2" x14ac:dyDescent="0.3">
      <c r="A3084" t="s">
        <v>5037</v>
      </c>
      <c r="B3084">
        <v>7.9000000000000001E-2</v>
      </c>
    </row>
    <row r="3085" spans="1:2" x14ac:dyDescent="0.3">
      <c r="A3085" t="s">
        <v>5035</v>
      </c>
      <c r="B3085">
        <v>8.1000000000000003E-2</v>
      </c>
    </row>
    <row r="3086" spans="1:2" x14ac:dyDescent="0.3">
      <c r="A3086" t="s">
        <v>5033</v>
      </c>
      <c r="B3086">
        <v>7.5999999999999998E-2</v>
      </c>
    </row>
    <row r="3087" spans="1:2" x14ac:dyDescent="0.3">
      <c r="A3087" t="s">
        <v>5031</v>
      </c>
      <c r="B3087">
        <v>7.3999999999999996E-2</v>
      </c>
    </row>
    <row r="3088" spans="1:2" x14ac:dyDescent="0.3">
      <c r="A3088" t="s">
        <v>10950</v>
      </c>
      <c r="B3088">
        <v>7.3999999999999996E-2</v>
      </c>
    </row>
    <row r="3089" spans="1:2" x14ac:dyDescent="0.3">
      <c r="A3089" t="s">
        <v>10951</v>
      </c>
      <c r="B3089">
        <v>7.3700000000000002E-2</v>
      </c>
    </row>
    <row r="3090" spans="1:2" x14ac:dyDescent="0.3">
      <c r="A3090" t="s">
        <v>10952</v>
      </c>
      <c r="B3090">
        <v>7.3700000000000002E-2</v>
      </c>
    </row>
    <row r="3091" spans="1:2" x14ac:dyDescent="0.3">
      <c r="A3091" t="s">
        <v>5030</v>
      </c>
      <c r="B3091">
        <v>8.5999999999999993E-2</v>
      </c>
    </row>
    <row r="3092" spans="1:2" x14ac:dyDescent="0.3">
      <c r="A3092" t="s">
        <v>5028</v>
      </c>
      <c r="B3092">
        <v>8.5999999999999993E-2</v>
      </c>
    </row>
    <row r="3093" spans="1:2" x14ac:dyDescent="0.3">
      <c r="A3093" t="s">
        <v>5026</v>
      </c>
      <c r="B3093">
        <v>8.8999999999999996E-2</v>
      </c>
    </row>
    <row r="3094" spans="1:2" x14ac:dyDescent="0.3">
      <c r="A3094" t="s">
        <v>5024</v>
      </c>
      <c r="B3094">
        <v>8.8999999999999996E-2</v>
      </c>
    </row>
    <row r="3095" spans="1:2" x14ac:dyDescent="0.3">
      <c r="A3095" t="s">
        <v>5022</v>
      </c>
      <c r="B3095">
        <v>8.5999999999999993E-2</v>
      </c>
    </row>
    <row r="3096" spans="1:2" x14ac:dyDescent="0.3">
      <c r="A3096" t="s">
        <v>10953</v>
      </c>
      <c r="B3096">
        <v>8.6400000000000005E-2</v>
      </c>
    </row>
    <row r="3097" spans="1:2" x14ac:dyDescent="0.3">
      <c r="A3097" t="s">
        <v>5020</v>
      </c>
      <c r="B3097">
        <v>8.1000000000000003E-2</v>
      </c>
    </row>
    <row r="3098" spans="1:2" x14ac:dyDescent="0.3">
      <c r="A3098" t="s">
        <v>5018</v>
      </c>
      <c r="B3098">
        <v>8.1000000000000003E-2</v>
      </c>
    </row>
    <row r="3099" spans="1:2" x14ac:dyDescent="0.3">
      <c r="A3099" t="s">
        <v>5016</v>
      </c>
      <c r="B3099">
        <v>7.0999999999999994E-2</v>
      </c>
    </row>
    <row r="3100" spans="1:2" x14ac:dyDescent="0.3">
      <c r="A3100" t="s">
        <v>5014</v>
      </c>
      <c r="B3100">
        <v>7.0999999999999994E-2</v>
      </c>
    </row>
    <row r="3101" spans="1:2" x14ac:dyDescent="0.3">
      <c r="A3101" t="s">
        <v>5012</v>
      </c>
      <c r="B3101">
        <v>7.3999999999999996E-2</v>
      </c>
    </row>
    <row r="3102" spans="1:2" x14ac:dyDescent="0.3">
      <c r="A3102" t="s">
        <v>10954</v>
      </c>
      <c r="B3102">
        <v>7.3700000000000002E-2</v>
      </c>
    </row>
    <row r="3103" spans="1:2" x14ac:dyDescent="0.3">
      <c r="A3103" t="s">
        <v>5010</v>
      </c>
      <c r="B3103">
        <v>8.1000000000000003E-2</v>
      </c>
    </row>
    <row r="3104" spans="1:2" x14ac:dyDescent="0.3">
      <c r="A3104" t="s">
        <v>5009</v>
      </c>
      <c r="B3104">
        <v>8.8999999999999996E-2</v>
      </c>
    </row>
    <row r="3105" spans="1:2" x14ac:dyDescent="0.3">
      <c r="A3105" t="s">
        <v>5007</v>
      </c>
      <c r="B3105">
        <v>9.0999999999999998E-2</v>
      </c>
    </row>
    <row r="3106" spans="1:2" x14ac:dyDescent="0.3">
      <c r="A3106" t="s">
        <v>5006</v>
      </c>
      <c r="B3106">
        <v>9.0999999999999998E-2</v>
      </c>
    </row>
    <row r="3107" spans="1:2" x14ac:dyDescent="0.3">
      <c r="A3107" t="s">
        <v>5004</v>
      </c>
      <c r="B3107">
        <v>9.0999999999999998E-2</v>
      </c>
    </row>
    <row r="3108" spans="1:2" x14ac:dyDescent="0.3">
      <c r="A3108" t="s">
        <v>10955</v>
      </c>
      <c r="B3108">
        <v>9.1499999999999998E-2</v>
      </c>
    </row>
    <row r="3109" spans="1:2" x14ac:dyDescent="0.3">
      <c r="A3109" t="s">
        <v>5002</v>
      </c>
      <c r="B3109">
        <v>9.7000000000000003E-2</v>
      </c>
    </row>
    <row r="3110" spans="1:2" x14ac:dyDescent="0.3">
      <c r="A3110" t="s">
        <v>5000</v>
      </c>
      <c r="B3110">
        <v>9.0999999999999998E-2</v>
      </c>
    </row>
    <row r="3111" spans="1:2" x14ac:dyDescent="0.3">
      <c r="A3111" t="s">
        <v>4999</v>
      </c>
      <c r="B3111">
        <v>8.1000000000000003E-2</v>
      </c>
    </row>
    <row r="3112" spans="1:2" x14ac:dyDescent="0.3">
      <c r="A3112" t="s">
        <v>4997</v>
      </c>
      <c r="B3112">
        <v>7.9000000000000001E-2</v>
      </c>
    </row>
    <row r="3113" spans="1:2" x14ac:dyDescent="0.3">
      <c r="A3113" t="s">
        <v>4995</v>
      </c>
      <c r="B3113">
        <v>7.3999999999999996E-2</v>
      </c>
    </row>
    <row r="3114" spans="1:2" x14ac:dyDescent="0.3">
      <c r="A3114" t="s">
        <v>10956</v>
      </c>
      <c r="B3114">
        <v>7.3700000000000002E-2</v>
      </c>
    </row>
    <row r="3115" spans="1:2" x14ac:dyDescent="0.3">
      <c r="A3115" t="s">
        <v>10957</v>
      </c>
      <c r="B3115">
        <v>7.3700000000000002E-2</v>
      </c>
    </row>
    <row r="3116" spans="1:2" x14ac:dyDescent="0.3">
      <c r="A3116" t="s">
        <v>4993</v>
      </c>
      <c r="B3116">
        <v>9.7000000000000003E-2</v>
      </c>
    </row>
    <row r="3117" spans="1:2" x14ac:dyDescent="0.3">
      <c r="A3117" t="s">
        <v>4991</v>
      </c>
      <c r="B3117">
        <v>9.7000000000000003E-2</v>
      </c>
    </row>
    <row r="3118" spans="1:2" x14ac:dyDescent="0.3">
      <c r="A3118" t="s">
        <v>4989</v>
      </c>
      <c r="B3118">
        <v>9.4E-2</v>
      </c>
    </row>
    <row r="3119" spans="1:2" x14ac:dyDescent="0.3">
      <c r="A3119" t="s">
        <v>4987</v>
      </c>
      <c r="B3119">
        <v>9.7000000000000003E-2</v>
      </c>
    </row>
    <row r="3120" spans="1:2" x14ac:dyDescent="0.3">
      <c r="A3120" t="s">
        <v>4985</v>
      </c>
      <c r="B3120">
        <v>9.4E-2</v>
      </c>
    </row>
    <row r="3121" spans="1:2" x14ac:dyDescent="0.3">
      <c r="A3121" t="s">
        <v>10958</v>
      </c>
      <c r="B3121">
        <v>9.4100000000000003E-2</v>
      </c>
    </row>
    <row r="3122" spans="1:2" x14ac:dyDescent="0.3">
      <c r="A3122" t="s">
        <v>4983</v>
      </c>
      <c r="B3122">
        <v>9.9000000000000005E-2</v>
      </c>
    </row>
    <row r="3123" spans="1:2" x14ac:dyDescent="0.3">
      <c r="A3123" t="s">
        <v>4981</v>
      </c>
      <c r="B3123">
        <v>9.7000000000000003E-2</v>
      </c>
    </row>
    <row r="3124" spans="1:2" x14ac:dyDescent="0.3">
      <c r="A3124" t="s">
        <v>4979</v>
      </c>
      <c r="B3124">
        <v>9.7000000000000003E-2</v>
      </c>
    </row>
    <row r="3125" spans="1:2" x14ac:dyDescent="0.3">
      <c r="A3125" t="s">
        <v>4977</v>
      </c>
      <c r="B3125">
        <v>9.7000000000000003E-2</v>
      </c>
    </row>
    <row r="3126" spans="1:2" x14ac:dyDescent="0.3">
      <c r="A3126" t="s">
        <v>4976</v>
      </c>
      <c r="B3126">
        <v>8.1000000000000003E-2</v>
      </c>
    </row>
    <row r="3127" spans="1:2" x14ac:dyDescent="0.3">
      <c r="A3127" t="s">
        <v>10959</v>
      </c>
      <c r="B3127">
        <v>8.14E-2</v>
      </c>
    </row>
    <row r="3128" spans="1:2" x14ac:dyDescent="0.3">
      <c r="A3128" t="s">
        <v>4974</v>
      </c>
      <c r="B3128">
        <v>8.5999999999999993E-2</v>
      </c>
    </row>
    <row r="3129" spans="1:2" x14ac:dyDescent="0.3">
      <c r="A3129" t="s">
        <v>4972</v>
      </c>
      <c r="B3129">
        <v>9.0999999999999998E-2</v>
      </c>
    </row>
    <row r="3130" spans="1:2" x14ac:dyDescent="0.3">
      <c r="A3130" t="s">
        <v>4970</v>
      </c>
      <c r="B3130">
        <v>8.5999999999999993E-2</v>
      </c>
    </row>
    <row r="3131" spans="1:2" x14ac:dyDescent="0.3">
      <c r="A3131" t="s">
        <v>4968</v>
      </c>
      <c r="B3131">
        <v>9.7000000000000003E-2</v>
      </c>
    </row>
    <row r="3132" spans="1:2" x14ac:dyDescent="0.3">
      <c r="A3132" t="s">
        <v>4966</v>
      </c>
      <c r="B3132">
        <v>8.5999999999999993E-2</v>
      </c>
    </row>
    <row r="3133" spans="1:2" x14ac:dyDescent="0.3">
      <c r="A3133" t="s">
        <v>10960</v>
      </c>
      <c r="B3133">
        <v>8.6400000000000005E-2</v>
      </c>
    </row>
    <row r="3134" spans="1:2" x14ac:dyDescent="0.3">
      <c r="A3134" t="s">
        <v>4964</v>
      </c>
      <c r="B3134">
        <v>8.5999999999999993E-2</v>
      </c>
    </row>
    <row r="3135" spans="1:2" x14ac:dyDescent="0.3">
      <c r="A3135" t="s">
        <v>4962</v>
      </c>
      <c r="B3135">
        <v>8.5999999999999993E-2</v>
      </c>
    </row>
    <row r="3136" spans="1:2" x14ac:dyDescent="0.3">
      <c r="A3136" t="s">
        <v>4960</v>
      </c>
      <c r="B3136">
        <v>7.0999999999999994E-2</v>
      </c>
    </row>
    <row r="3137" spans="1:2" x14ac:dyDescent="0.3">
      <c r="A3137" t="s">
        <v>4959</v>
      </c>
      <c r="B3137">
        <v>7.0999999999999994E-2</v>
      </c>
    </row>
    <row r="3138" spans="1:2" x14ac:dyDescent="0.3">
      <c r="A3138" t="s">
        <v>4957</v>
      </c>
      <c r="B3138">
        <v>6.9000000000000006E-2</v>
      </c>
    </row>
    <row r="3139" spans="1:2" x14ac:dyDescent="0.3">
      <c r="A3139" t="s">
        <v>10961</v>
      </c>
      <c r="B3139">
        <v>6.8500000000000005E-2</v>
      </c>
    </row>
    <row r="3140" spans="1:2" x14ac:dyDescent="0.3">
      <c r="A3140" t="s">
        <v>4955</v>
      </c>
      <c r="B3140">
        <v>8.1000000000000003E-2</v>
      </c>
    </row>
    <row r="3141" spans="1:2" x14ac:dyDescent="0.3">
      <c r="A3141" t="s">
        <v>4953</v>
      </c>
      <c r="B3141">
        <v>8.1000000000000003E-2</v>
      </c>
    </row>
    <row r="3142" spans="1:2" x14ac:dyDescent="0.3">
      <c r="A3142" t="s">
        <v>4951</v>
      </c>
      <c r="B3142">
        <v>8.5999999999999993E-2</v>
      </c>
    </row>
    <row r="3143" spans="1:2" x14ac:dyDescent="0.3">
      <c r="A3143" t="s">
        <v>4949</v>
      </c>
      <c r="B3143">
        <v>8.5999999999999993E-2</v>
      </c>
    </row>
    <row r="3144" spans="1:2" x14ac:dyDescent="0.3">
      <c r="A3144" t="s">
        <v>4947</v>
      </c>
      <c r="B3144">
        <v>8.4000000000000005E-2</v>
      </c>
    </row>
    <row r="3145" spans="1:2" x14ac:dyDescent="0.3">
      <c r="A3145" t="s">
        <v>10962</v>
      </c>
      <c r="B3145">
        <v>8.3699999999999997E-2</v>
      </c>
    </row>
    <row r="3146" spans="1:2" x14ac:dyDescent="0.3">
      <c r="A3146" t="s">
        <v>4945</v>
      </c>
      <c r="B3146">
        <v>9.0999999999999998E-2</v>
      </c>
    </row>
    <row r="3147" spans="1:2" x14ac:dyDescent="0.3">
      <c r="A3147" t="s">
        <v>4943</v>
      </c>
      <c r="B3147">
        <v>9.6000000000000002E-2</v>
      </c>
    </row>
    <row r="3148" spans="1:2" x14ac:dyDescent="0.3">
      <c r="A3148" t="s">
        <v>4941</v>
      </c>
      <c r="B3148">
        <v>9.6000000000000002E-2</v>
      </c>
    </row>
    <row r="3149" spans="1:2" x14ac:dyDescent="0.3">
      <c r="A3149" t="s">
        <v>4939</v>
      </c>
      <c r="B3149">
        <v>0.10100000000000001</v>
      </c>
    </row>
    <row r="3150" spans="1:2" x14ac:dyDescent="0.3">
      <c r="A3150" t="s">
        <v>4937</v>
      </c>
      <c r="B3150">
        <v>9.0999999999999998E-2</v>
      </c>
    </row>
    <row r="3151" spans="1:2" x14ac:dyDescent="0.3">
      <c r="A3151" t="s">
        <v>10963</v>
      </c>
      <c r="B3151">
        <v>9.1300000000000006E-2</v>
      </c>
    </row>
    <row r="3152" spans="1:2" x14ac:dyDescent="0.3">
      <c r="A3152" t="s">
        <v>4935</v>
      </c>
      <c r="B3152">
        <v>9.7000000000000003E-2</v>
      </c>
    </row>
    <row r="3153" spans="1:2" x14ac:dyDescent="0.3">
      <c r="A3153" t="s">
        <v>4933</v>
      </c>
      <c r="B3153">
        <v>9.0999999999999998E-2</v>
      </c>
    </row>
    <row r="3154" spans="1:2" x14ac:dyDescent="0.3">
      <c r="A3154" t="s">
        <v>4931</v>
      </c>
      <c r="B3154">
        <v>8.5999999999999993E-2</v>
      </c>
    </row>
    <row r="3155" spans="1:2" x14ac:dyDescent="0.3">
      <c r="A3155" t="s">
        <v>4929</v>
      </c>
      <c r="B3155">
        <v>8.1000000000000003E-2</v>
      </c>
    </row>
    <row r="3156" spans="1:2" x14ac:dyDescent="0.3">
      <c r="A3156" t="s">
        <v>4927</v>
      </c>
      <c r="B3156">
        <v>8.1000000000000003E-2</v>
      </c>
    </row>
    <row r="3157" spans="1:2" x14ac:dyDescent="0.3">
      <c r="A3157" t="s">
        <v>10964</v>
      </c>
      <c r="B3157">
        <v>8.1299999999999997E-2</v>
      </c>
    </row>
    <row r="3158" spans="1:2" x14ac:dyDescent="0.3">
      <c r="A3158" t="s">
        <v>4925</v>
      </c>
      <c r="B3158">
        <v>9.6000000000000002E-2</v>
      </c>
    </row>
    <row r="3159" spans="1:2" x14ac:dyDescent="0.3">
      <c r="A3159" t="s">
        <v>4923</v>
      </c>
      <c r="B3159">
        <v>9.6000000000000002E-2</v>
      </c>
    </row>
    <row r="3160" spans="1:2" x14ac:dyDescent="0.3">
      <c r="A3160" t="s">
        <v>4921</v>
      </c>
      <c r="B3160">
        <v>8.5999999999999993E-2</v>
      </c>
    </row>
    <row r="3161" spans="1:2" x14ac:dyDescent="0.3">
      <c r="A3161" t="s">
        <v>4920</v>
      </c>
      <c r="B3161">
        <v>8.5999999999999993E-2</v>
      </c>
    </row>
    <row r="3162" spans="1:2" x14ac:dyDescent="0.3">
      <c r="A3162" t="s">
        <v>4918</v>
      </c>
      <c r="B3162">
        <v>8.5999999999999993E-2</v>
      </c>
    </row>
    <row r="3163" spans="1:2" x14ac:dyDescent="0.3">
      <c r="A3163" t="s">
        <v>10965</v>
      </c>
      <c r="B3163">
        <v>8.6199999999999999E-2</v>
      </c>
    </row>
    <row r="3164" spans="1:2" x14ac:dyDescent="0.3">
      <c r="A3164" t="s">
        <v>10966</v>
      </c>
      <c r="B3164">
        <v>8.6199999999999999E-2</v>
      </c>
    </row>
    <row r="3165" spans="1:2" x14ac:dyDescent="0.3">
      <c r="A3165" t="s">
        <v>4916</v>
      </c>
      <c r="B3165">
        <v>0.10100000000000001</v>
      </c>
    </row>
    <row r="3166" spans="1:2" x14ac:dyDescent="0.3">
      <c r="A3166" t="s">
        <v>4914</v>
      </c>
      <c r="B3166">
        <v>8.5999999999999993E-2</v>
      </c>
    </row>
    <row r="3167" spans="1:2" x14ac:dyDescent="0.3">
      <c r="A3167" t="s">
        <v>4912</v>
      </c>
      <c r="B3167">
        <v>8.5999999999999993E-2</v>
      </c>
    </row>
    <row r="3168" spans="1:2" x14ac:dyDescent="0.3">
      <c r="A3168" t="s">
        <v>4910</v>
      </c>
      <c r="B3168">
        <v>7.9000000000000001E-2</v>
      </c>
    </row>
    <row r="3169" spans="1:2" x14ac:dyDescent="0.3">
      <c r="A3169" t="s">
        <v>4909</v>
      </c>
      <c r="B3169">
        <v>7.5999999999999998E-2</v>
      </c>
    </row>
    <row r="3170" spans="1:2" x14ac:dyDescent="0.3">
      <c r="A3170" t="s">
        <v>10967</v>
      </c>
      <c r="B3170">
        <v>7.6100000000000001E-2</v>
      </c>
    </row>
    <row r="3171" spans="1:2" x14ac:dyDescent="0.3">
      <c r="A3171" t="s">
        <v>10968</v>
      </c>
      <c r="B3171">
        <v>7.6100000000000001E-2</v>
      </c>
    </row>
    <row r="3172" spans="1:2" x14ac:dyDescent="0.3">
      <c r="A3172" t="s">
        <v>4907</v>
      </c>
      <c r="B3172">
        <v>9.0999999999999998E-2</v>
      </c>
    </row>
    <row r="3173" spans="1:2" x14ac:dyDescent="0.3">
      <c r="A3173" t="s">
        <v>4905</v>
      </c>
      <c r="B3173">
        <v>9.0999999999999998E-2</v>
      </c>
    </row>
    <row r="3174" spans="1:2" x14ac:dyDescent="0.3">
      <c r="A3174" t="s">
        <v>4903</v>
      </c>
      <c r="B3174">
        <v>9.6000000000000002E-2</v>
      </c>
    </row>
    <row r="3175" spans="1:2" x14ac:dyDescent="0.3">
      <c r="A3175" t="s">
        <v>4901</v>
      </c>
      <c r="B3175">
        <v>0.10100000000000001</v>
      </c>
    </row>
    <row r="3176" spans="1:2" x14ac:dyDescent="0.3">
      <c r="A3176" t="s">
        <v>4899</v>
      </c>
      <c r="B3176">
        <v>9.6000000000000002E-2</v>
      </c>
    </row>
    <row r="3177" spans="1:2" x14ac:dyDescent="0.3">
      <c r="A3177" t="s">
        <v>10969</v>
      </c>
      <c r="B3177">
        <v>9.6299999999999997E-2</v>
      </c>
    </row>
    <row r="3178" spans="1:2" x14ac:dyDescent="0.3">
      <c r="A3178" t="s">
        <v>4897</v>
      </c>
      <c r="B3178">
        <v>0.10199999999999999</v>
      </c>
    </row>
    <row r="3179" spans="1:2" x14ac:dyDescent="0.3">
      <c r="A3179" t="s">
        <v>4895</v>
      </c>
      <c r="B3179">
        <v>0.10199999999999999</v>
      </c>
    </row>
    <row r="3180" spans="1:2" x14ac:dyDescent="0.3">
      <c r="A3180" t="s">
        <v>4893</v>
      </c>
      <c r="B3180">
        <v>9.0999999999999998E-2</v>
      </c>
    </row>
    <row r="3181" spans="1:2" x14ac:dyDescent="0.3">
      <c r="A3181" t="s">
        <v>4891</v>
      </c>
      <c r="B3181">
        <v>8.5999999999999993E-2</v>
      </c>
    </row>
    <row r="3182" spans="1:2" x14ac:dyDescent="0.3">
      <c r="A3182" t="s">
        <v>4889</v>
      </c>
      <c r="B3182">
        <v>9.0999999999999998E-2</v>
      </c>
    </row>
    <row r="3183" spans="1:2" x14ac:dyDescent="0.3">
      <c r="A3183" t="s">
        <v>10970</v>
      </c>
      <c r="B3183">
        <v>9.1499999999999998E-2</v>
      </c>
    </row>
    <row r="3184" spans="1:2" x14ac:dyDescent="0.3">
      <c r="A3184" t="s">
        <v>4887</v>
      </c>
      <c r="B3184">
        <v>0.10100000000000001</v>
      </c>
    </row>
    <row r="3185" spans="1:2" x14ac:dyDescent="0.3">
      <c r="A3185" t="s">
        <v>4886</v>
      </c>
      <c r="B3185">
        <v>0.10100000000000001</v>
      </c>
    </row>
    <row r="3186" spans="1:2" x14ac:dyDescent="0.3">
      <c r="A3186" t="s">
        <v>4884</v>
      </c>
      <c r="B3186">
        <v>0.10100000000000001</v>
      </c>
    </row>
    <row r="3187" spans="1:2" x14ac:dyDescent="0.3">
      <c r="A3187" t="s">
        <v>4882</v>
      </c>
      <c r="B3187">
        <v>0.106</v>
      </c>
    </row>
    <row r="3188" spans="1:2" x14ac:dyDescent="0.3">
      <c r="A3188" t="s">
        <v>4880</v>
      </c>
      <c r="B3188">
        <v>0.106</v>
      </c>
    </row>
    <row r="3189" spans="1:2" x14ac:dyDescent="0.3">
      <c r="A3189" t="s">
        <v>10971</v>
      </c>
      <c r="B3189">
        <v>0.1065</v>
      </c>
    </row>
    <row r="3190" spans="1:2" x14ac:dyDescent="0.3">
      <c r="A3190" t="s">
        <v>4878</v>
      </c>
      <c r="B3190">
        <v>0.112</v>
      </c>
    </row>
    <row r="3191" spans="1:2" x14ac:dyDescent="0.3">
      <c r="A3191" t="s">
        <v>4876</v>
      </c>
      <c r="B3191">
        <v>0.106</v>
      </c>
    </row>
    <row r="3192" spans="1:2" x14ac:dyDescent="0.3">
      <c r="A3192" t="s">
        <v>4874</v>
      </c>
      <c r="B3192">
        <v>9.6000000000000002E-2</v>
      </c>
    </row>
    <row r="3193" spans="1:2" x14ac:dyDescent="0.3">
      <c r="A3193" t="s">
        <v>4872</v>
      </c>
      <c r="B3193">
        <v>9.0999999999999998E-2</v>
      </c>
    </row>
    <row r="3194" spans="1:2" x14ac:dyDescent="0.3">
      <c r="A3194" t="s">
        <v>4871</v>
      </c>
      <c r="B3194">
        <v>8.1000000000000003E-2</v>
      </c>
    </row>
    <row r="3195" spans="1:2" x14ac:dyDescent="0.3">
      <c r="A3195" t="s">
        <v>10972</v>
      </c>
      <c r="B3195">
        <v>8.1100000000000005E-2</v>
      </c>
    </row>
    <row r="3196" spans="1:2" x14ac:dyDescent="0.3">
      <c r="A3196" t="s">
        <v>10973</v>
      </c>
      <c r="B3196">
        <v>8.1100000000000005E-2</v>
      </c>
    </row>
    <row r="3197" spans="1:2" x14ac:dyDescent="0.3">
      <c r="A3197" t="s">
        <v>4869</v>
      </c>
      <c r="B3197">
        <v>0.10100000000000001</v>
      </c>
    </row>
    <row r="3198" spans="1:2" x14ac:dyDescent="0.3">
      <c r="A3198" t="s">
        <v>4867</v>
      </c>
      <c r="B3198">
        <v>0.106</v>
      </c>
    </row>
    <row r="3199" spans="1:2" x14ac:dyDescent="0.3">
      <c r="A3199" t="s">
        <v>4865</v>
      </c>
      <c r="B3199">
        <v>0.109</v>
      </c>
    </row>
    <row r="3200" spans="1:2" x14ac:dyDescent="0.3">
      <c r="A3200" t="s">
        <v>4863</v>
      </c>
      <c r="B3200">
        <v>0.11899999999999999</v>
      </c>
    </row>
    <row r="3201" spans="1:2" x14ac:dyDescent="0.3">
      <c r="A3201" t="s">
        <v>4861</v>
      </c>
      <c r="B3201">
        <v>0.104</v>
      </c>
    </row>
    <row r="3202" spans="1:2" x14ac:dyDescent="0.3">
      <c r="A3202" t="s">
        <v>10974</v>
      </c>
      <c r="B3202">
        <v>0.104</v>
      </c>
    </row>
    <row r="3203" spans="1:2" x14ac:dyDescent="0.3">
      <c r="A3203" t="s">
        <v>4859</v>
      </c>
      <c r="B3203">
        <v>0.112</v>
      </c>
    </row>
    <row r="3204" spans="1:2" x14ac:dyDescent="0.3">
      <c r="A3204" t="s">
        <v>4857</v>
      </c>
      <c r="B3204">
        <v>0.112</v>
      </c>
    </row>
    <row r="3205" spans="1:2" x14ac:dyDescent="0.3">
      <c r="A3205" t="s">
        <v>4855</v>
      </c>
      <c r="B3205">
        <v>8.5999999999999993E-2</v>
      </c>
    </row>
    <row r="3206" spans="1:2" x14ac:dyDescent="0.3">
      <c r="A3206" t="s">
        <v>4853</v>
      </c>
      <c r="B3206">
        <v>8.1000000000000003E-2</v>
      </c>
    </row>
    <row r="3207" spans="1:2" x14ac:dyDescent="0.3">
      <c r="A3207" t="s">
        <v>4851</v>
      </c>
      <c r="B3207">
        <v>8.5999999999999993E-2</v>
      </c>
    </row>
    <row r="3208" spans="1:2" x14ac:dyDescent="0.3">
      <c r="A3208" t="s">
        <v>10975</v>
      </c>
      <c r="B3208">
        <v>8.6400000000000005E-2</v>
      </c>
    </row>
    <row r="3209" spans="1:2" x14ac:dyDescent="0.3">
      <c r="A3209" t="s">
        <v>4849</v>
      </c>
      <c r="B3209">
        <v>0.106</v>
      </c>
    </row>
    <row r="3210" spans="1:2" x14ac:dyDescent="0.3">
      <c r="A3210" t="s">
        <v>4847</v>
      </c>
      <c r="B3210">
        <v>0.112</v>
      </c>
    </row>
    <row r="3211" spans="1:2" x14ac:dyDescent="0.3">
      <c r="A3211" t="s">
        <v>4845</v>
      </c>
      <c r="B3211">
        <v>0.106</v>
      </c>
    </row>
    <row r="3212" spans="1:2" x14ac:dyDescent="0.3">
      <c r="A3212" t="s">
        <v>4843</v>
      </c>
      <c r="B3212">
        <v>9.9000000000000005E-2</v>
      </c>
    </row>
    <row r="3213" spans="1:2" x14ac:dyDescent="0.3">
      <c r="A3213" t="s">
        <v>4841</v>
      </c>
      <c r="B3213">
        <v>9.9000000000000005E-2</v>
      </c>
    </row>
    <row r="3214" spans="1:2" x14ac:dyDescent="0.3">
      <c r="A3214" t="s">
        <v>10976</v>
      </c>
      <c r="B3214">
        <v>9.8900000000000002E-2</v>
      </c>
    </row>
    <row r="3215" spans="1:2" x14ac:dyDescent="0.3">
      <c r="A3215" t="s">
        <v>4839</v>
      </c>
      <c r="B3215">
        <v>0.106</v>
      </c>
    </row>
    <row r="3216" spans="1:2" x14ac:dyDescent="0.3">
      <c r="A3216" t="s">
        <v>4837</v>
      </c>
      <c r="B3216">
        <v>0.106</v>
      </c>
    </row>
    <row r="3217" spans="1:2" x14ac:dyDescent="0.3">
      <c r="A3217" t="s">
        <v>4835</v>
      </c>
      <c r="B3217">
        <v>0.10100000000000001</v>
      </c>
    </row>
    <row r="3218" spans="1:2" x14ac:dyDescent="0.3">
      <c r="A3218" t="s">
        <v>4833</v>
      </c>
      <c r="B3218">
        <v>9.9000000000000005E-2</v>
      </c>
    </row>
    <row r="3219" spans="1:2" x14ac:dyDescent="0.3">
      <c r="A3219" t="s">
        <v>4831</v>
      </c>
      <c r="B3219">
        <v>9.0999999999999998E-2</v>
      </c>
    </row>
    <row r="3220" spans="1:2" x14ac:dyDescent="0.3">
      <c r="A3220" t="s">
        <v>10977</v>
      </c>
      <c r="B3220">
        <v>9.1300000000000006E-2</v>
      </c>
    </row>
    <row r="3221" spans="1:2" x14ac:dyDescent="0.3">
      <c r="A3221" t="s">
        <v>4829</v>
      </c>
      <c r="B3221">
        <v>9.0999999999999998E-2</v>
      </c>
    </row>
    <row r="3222" spans="1:2" x14ac:dyDescent="0.3">
      <c r="A3222" t="s">
        <v>4827</v>
      </c>
      <c r="B3222">
        <v>0.10100000000000001</v>
      </c>
    </row>
    <row r="3223" spans="1:2" x14ac:dyDescent="0.3">
      <c r="A3223" t="s">
        <v>4825</v>
      </c>
      <c r="B3223">
        <v>0.106</v>
      </c>
    </row>
    <row r="3224" spans="1:2" x14ac:dyDescent="0.3">
      <c r="A3224" t="s">
        <v>4823</v>
      </c>
      <c r="B3224">
        <v>0.106</v>
      </c>
    </row>
    <row r="3225" spans="1:2" x14ac:dyDescent="0.3">
      <c r="A3225" t="s">
        <v>4821</v>
      </c>
      <c r="B3225">
        <v>0.106</v>
      </c>
    </row>
    <row r="3226" spans="1:2" x14ac:dyDescent="0.3">
      <c r="A3226" t="s">
        <v>10978</v>
      </c>
      <c r="B3226">
        <v>0.1065</v>
      </c>
    </row>
    <row r="3227" spans="1:2" x14ac:dyDescent="0.3">
      <c r="A3227" t="s">
        <v>4819</v>
      </c>
      <c r="B3227">
        <v>0.104</v>
      </c>
    </row>
    <row r="3228" spans="1:2" x14ac:dyDescent="0.3">
      <c r="A3228" t="s">
        <v>4817</v>
      </c>
      <c r="B3228">
        <v>0.10199999999999999</v>
      </c>
    </row>
    <row r="3229" spans="1:2" x14ac:dyDescent="0.3">
      <c r="A3229" t="s">
        <v>4815</v>
      </c>
      <c r="B3229">
        <v>0.10199999999999999</v>
      </c>
    </row>
    <row r="3230" spans="1:2" x14ac:dyDescent="0.3">
      <c r="A3230" t="s">
        <v>4813</v>
      </c>
      <c r="B3230">
        <v>0.10199999999999999</v>
      </c>
    </row>
    <row r="3231" spans="1:2" x14ac:dyDescent="0.3">
      <c r="A3231" t="s">
        <v>4811</v>
      </c>
      <c r="B3231">
        <v>0.104</v>
      </c>
    </row>
    <row r="3232" spans="1:2" x14ac:dyDescent="0.3">
      <c r="A3232" t="s">
        <v>10979</v>
      </c>
      <c r="B3232">
        <v>0.1042</v>
      </c>
    </row>
    <row r="3233" spans="1:2" x14ac:dyDescent="0.3">
      <c r="A3233" t="s">
        <v>4809</v>
      </c>
      <c r="B3233">
        <v>0.106</v>
      </c>
    </row>
    <row r="3234" spans="1:2" x14ac:dyDescent="0.3">
      <c r="A3234" t="s">
        <v>4807</v>
      </c>
      <c r="B3234">
        <v>0.104</v>
      </c>
    </row>
    <row r="3235" spans="1:2" x14ac:dyDescent="0.3">
      <c r="A3235" t="s">
        <v>4806</v>
      </c>
      <c r="B3235">
        <v>0.112</v>
      </c>
    </row>
    <row r="3236" spans="1:2" x14ac:dyDescent="0.3">
      <c r="A3236" t="s">
        <v>4804</v>
      </c>
      <c r="B3236">
        <v>0.109</v>
      </c>
    </row>
    <row r="3237" spans="1:2" x14ac:dyDescent="0.3">
      <c r="A3237" t="s">
        <v>4802</v>
      </c>
      <c r="B3237">
        <v>0.106</v>
      </c>
    </row>
    <row r="3238" spans="1:2" x14ac:dyDescent="0.3">
      <c r="A3238" t="s">
        <v>10980</v>
      </c>
      <c r="B3238">
        <v>0.1065</v>
      </c>
    </row>
    <row r="3239" spans="1:2" x14ac:dyDescent="0.3">
      <c r="A3239" t="s">
        <v>10981</v>
      </c>
      <c r="B3239">
        <v>0.1065</v>
      </c>
    </row>
    <row r="3240" spans="1:2" x14ac:dyDescent="0.3">
      <c r="A3240" t="s">
        <v>4800</v>
      </c>
      <c r="B3240">
        <v>0.112</v>
      </c>
    </row>
    <row r="3241" spans="1:2" x14ac:dyDescent="0.3">
      <c r="A3241" t="s">
        <v>4798</v>
      </c>
      <c r="B3241">
        <v>0.112</v>
      </c>
    </row>
    <row r="3242" spans="1:2" x14ac:dyDescent="0.3">
      <c r="A3242" t="s">
        <v>4796</v>
      </c>
      <c r="B3242">
        <v>0.106</v>
      </c>
    </row>
    <row r="3243" spans="1:2" x14ac:dyDescent="0.3">
      <c r="A3243" t="s">
        <v>4794</v>
      </c>
      <c r="B3243">
        <v>9.4E-2</v>
      </c>
    </row>
    <row r="3244" spans="1:2" x14ac:dyDescent="0.3">
      <c r="A3244" t="s">
        <v>4792</v>
      </c>
      <c r="B3244">
        <v>9.4E-2</v>
      </c>
    </row>
    <row r="3245" spans="1:2" x14ac:dyDescent="0.3">
      <c r="A3245" t="s">
        <v>10982</v>
      </c>
      <c r="B3245">
        <v>9.3799999999999994E-2</v>
      </c>
    </row>
    <row r="3246" spans="1:2" x14ac:dyDescent="0.3">
      <c r="A3246" t="s">
        <v>4790</v>
      </c>
      <c r="B3246">
        <v>8.5999999999999993E-2</v>
      </c>
    </row>
    <row r="3247" spans="1:2" x14ac:dyDescent="0.3">
      <c r="A3247" t="s">
        <v>4788</v>
      </c>
      <c r="B3247">
        <v>9.0999999999999998E-2</v>
      </c>
    </row>
    <row r="3248" spans="1:2" x14ac:dyDescent="0.3">
      <c r="A3248" t="s">
        <v>4786</v>
      </c>
      <c r="B3248">
        <v>9.0999999999999998E-2</v>
      </c>
    </row>
    <row r="3249" spans="1:2" x14ac:dyDescent="0.3">
      <c r="A3249" t="s">
        <v>4785</v>
      </c>
      <c r="B3249">
        <v>0.104</v>
      </c>
    </row>
    <row r="3250" spans="1:2" x14ac:dyDescent="0.3">
      <c r="A3250" t="s">
        <v>4783</v>
      </c>
      <c r="B3250">
        <v>0.10100000000000001</v>
      </c>
    </row>
    <row r="3251" spans="1:2" x14ac:dyDescent="0.3">
      <c r="A3251" t="s">
        <v>10983</v>
      </c>
      <c r="B3251">
        <v>0.1014</v>
      </c>
    </row>
    <row r="3252" spans="1:2" x14ac:dyDescent="0.3">
      <c r="A3252" t="s">
        <v>4781</v>
      </c>
      <c r="B3252">
        <v>0.10100000000000001</v>
      </c>
    </row>
    <row r="3253" spans="1:2" x14ac:dyDescent="0.3">
      <c r="A3253" t="s">
        <v>4779</v>
      </c>
      <c r="B3253">
        <v>0.10199999999999999</v>
      </c>
    </row>
    <row r="3254" spans="1:2" x14ac:dyDescent="0.3">
      <c r="A3254" t="s">
        <v>4777</v>
      </c>
      <c r="B3254">
        <v>0.10199999999999999</v>
      </c>
    </row>
    <row r="3255" spans="1:2" x14ac:dyDescent="0.3">
      <c r="A3255" t="s">
        <v>4775</v>
      </c>
      <c r="B3255">
        <v>0.10199999999999999</v>
      </c>
    </row>
    <row r="3256" spans="1:2" x14ac:dyDescent="0.3">
      <c r="A3256" t="s">
        <v>4773</v>
      </c>
      <c r="B3256">
        <v>0.10199999999999999</v>
      </c>
    </row>
    <row r="3257" spans="1:2" x14ac:dyDescent="0.3">
      <c r="A3257" t="s">
        <v>10984</v>
      </c>
      <c r="B3257">
        <v>0.1017</v>
      </c>
    </row>
    <row r="3258" spans="1:2" x14ac:dyDescent="0.3">
      <c r="A3258" t="s">
        <v>4771</v>
      </c>
      <c r="B3258">
        <v>0.112</v>
      </c>
    </row>
    <row r="3259" spans="1:2" x14ac:dyDescent="0.3">
      <c r="A3259" t="s">
        <v>4770</v>
      </c>
      <c r="B3259">
        <v>0.112</v>
      </c>
    </row>
    <row r="3260" spans="1:2" x14ac:dyDescent="0.3">
      <c r="A3260" t="s">
        <v>4768</v>
      </c>
      <c r="B3260">
        <v>0.109</v>
      </c>
    </row>
    <row r="3261" spans="1:2" x14ac:dyDescent="0.3">
      <c r="A3261" t="s">
        <v>4766</v>
      </c>
      <c r="B3261">
        <v>0.106</v>
      </c>
    </row>
    <row r="3262" spans="1:2" x14ac:dyDescent="0.3">
      <c r="A3262" t="s">
        <v>4765</v>
      </c>
      <c r="B3262">
        <v>9.6000000000000002E-2</v>
      </c>
    </row>
    <row r="3263" spans="1:2" x14ac:dyDescent="0.3">
      <c r="A3263" t="s">
        <v>10985</v>
      </c>
      <c r="B3263">
        <v>9.6299999999999997E-2</v>
      </c>
    </row>
    <row r="3264" spans="1:2" x14ac:dyDescent="0.3">
      <c r="A3264" t="s">
        <v>4763</v>
      </c>
      <c r="B3264">
        <v>0.106</v>
      </c>
    </row>
    <row r="3265" spans="1:2" x14ac:dyDescent="0.3">
      <c r="A3265" t="s">
        <v>4761</v>
      </c>
      <c r="B3265">
        <v>0.106</v>
      </c>
    </row>
    <row r="3266" spans="1:2" x14ac:dyDescent="0.3">
      <c r="A3266" t="s">
        <v>4759</v>
      </c>
      <c r="B3266">
        <v>0.112</v>
      </c>
    </row>
    <row r="3267" spans="1:2" x14ac:dyDescent="0.3">
      <c r="A3267" t="s">
        <v>4757</v>
      </c>
      <c r="B3267">
        <v>0.114</v>
      </c>
    </row>
    <row r="3268" spans="1:2" x14ac:dyDescent="0.3">
      <c r="A3268" t="s">
        <v>4755</v>
      </c>
      <c r="B3268">
        <v>0.112</v>
      </c>
    </row>
    <row r="3269" spans="1:2" x14ac:dyDescent="0.3">
      <c r="A3269" t="s">
        <v>10986</v>
      </c>
      <c r="B3269">
        <v>0.1116</v>
      </c>
    </row>
    <row r="3270" spans="1:2" x14ac:dyDescent="0.3">
      <c r="A3270" t="s">
        <v>4753</v>
      </c>
      <c r="B3270">
        <v>0.129</v>
      </c>
    </row>
    <row r="3271" spans="1:2" x14ac:dyDescent="0.3">
      <c r="A3271" t="s">
        <v>4751</v>
      </c>
      <c r="B3271">
        <v>0.13200000000000001</v>
      </c>
    </row>
    <row r="3272" spans="1:2" x14ac:dyDescent="0.3">
      <c r="A3272" t="s">
        <v>4749</v>
      </c>
      <c r="B3272">
        <v>0.114</v>
      </c>
    </row>
    <row r="3273" spans="1:2" x14ac:dyDescent="0.3">
      <c r="A3273" t="s">
        <v>4747</v>
      </c>
      <c r="B3273">
        <v>9.9000000000000005E-2</v>
      </c>
    </row>
    <row r="3274" spans="1:2" x14ac:dyDescent="0.3">
      <c r="A3274" t="s">
        <v>4745</v>
      </c>
      <c r="B3274">
        <v>9.6000000000000002E-2</v>
      </c>
    </row>
    <row r="3275" spans="1:2" x14ac:dyDescent="0.3">
      <c r="A3275" t="s">
        <v>10987</v>
      </c>
      <c r="B3275">
        <v>9.6299999999999997E-2</v>
      </c>
    </row>
    <row r="3276" spans="1:2" x14ac:dyDescent="0.3">
      <c r="A3276" t="s">
        <v>4743</v>
      </c>
      <c r="B3276">
        <v>0.107</v>
      </c>
    </row>
    <row r="3277" spans="1:2" x14ac:dyDescent="0.3">
      <c r="A3277" t="s">
        <v>4741</v>
      </c>
      <c r="B3277">
        <v>0.107</v>
      </c>
    </row>
    <row r="3278" spans="1:2" x14ac:dyDescent="0.3">
      <c r="A3278" t="s">
        <v>4739</v>
      </c>
      <c r="B3278">
        <v>9.9000000000000005E-2</v>
      </c>
    </row>
    <row r="3279" spans="1:2" x14ac:dyDescent="0.3">
      <c r="A3279" t="s">
        <v>4737</v>
      </c>
      <c r="B3279">
        <v>9.0999999999999998E-2</v>
      </c>
    </row>
    <row r="3280" spans="1:2" x14ac:dyDescent="0.3">
      <c r="A3280" t="s">
        <v>4735</v>
      </c>
      <c r="B3280">
        <v>9.4E-2</v>
      </c>
    </row>
    <row r="3281" spans="1:2" x14ac:dyDescent="0.3">
      <c r="A3281" t="s">
        <v>10988</v>
      </c>
      <c r="B3281">
        <v>9.4100000000000003E-2</v>
      </c>
    </row>
    <row r="3282" spans="1:2" x14ac:dyDescent="0.3">
      <c r="A3282" t="s">
        <v>4733</v>
      </c>
      <c r="B3282">
        <v>9.4E-2</v>
      </c>
    </row>
    <row r="3283" spans="1:2" x14ac:dyDescent="0.3">
      <c r="A3283" t="s">
        <v>4731</v>
      </c>
      <c r="B3283">
        <v>0.106</v>
      </c>
    </row>
    <row r="3284" spans="1:2" x14ac:dyDescent="0.3">
      <c r="A3284" t="s">
        <v>4729</v>
      </c>
      <c r="B3284">
        <v>0.106</v>
      </c>
    </row>
    <row r="3285" spans="1:2" x14ac:dyDescent="0.3">
      <c r="A3285" t="s">
        <v>4727</v>
      </c>
      <c r="B3285">
        <v>8.1000000000000003E-2</v>
      </c>
    </row>
    <row r="3286" spans="1:2" x14ac:dyDescent="0.3">
      <c r="A3286" t="s">
        <v>4725</v>
      </c>
      <c r="B3286">
        <v>8.1000000000000003E-2</v>
      </c>
    </row>
    <row r="3287" spans="1:2" x14ac:dyDescent="0.3">
      <c r="A3287" t="s">
        <v>10989</v>
      </c>
      <c r="B3287">
        <v>8.1100000000000005E-2</v>
      </c>
    </row>
    <row r="3288" spans="1:2" x14ac:dyDescent="0.3">
      <c r="A3288" t="s">
        <v>4723</v>
      </c>
      <c r="B3288">
        <v>9.0999999999999998E-2</v>
      </c>
    </row>
    <row r="3289" spans="1:2" x14ac:dyDescent="0.3">
      <c r="A3289" t="s">
        <v>4721</v>
      </c>
      <c r="B3289">
        <v>9.0999999999999998E-2</v>
      </c>
    </row>
    <row r="3290" spans="1:2" x14ac:dyDescent="0.3">
      <c r="A3290" t="s">
        <v>4719</v>
      </c>
      <c r="B3290">
        <v>9.6000000000000002E-2</v>
      </c>
    </row>
    <row r="3291" spans="1:2" x14ac:dyDescent="0.3">
      <c r="A3291" t="s">
        <v>4717</v>
      </c>
      <c r="B3291">
        <v>9.6000000000000002E-2</v>
      </c>
    </row>
    <row r="3292" spans="1:2" x14ac:dyDescent="0.3">
      <c r="A3292" t="s">
        <v>4715</v>
      </c>
      <c r="B3292">
        <v>9.4E-2</v>
      </c>
    </row>
    <row r="3293" spans="1:2" x14ac:dyDescent="0.3">
      <c r="A3293" t="s">
        <v>10990</v>
      </c>
      <c r="B3293">
        <v>9.3799999999999994E-2</v>
      </c>
    </row>
    <row r="3294" spans="1:2" x14ac:dyDescent="0.3">
      <c r="A3294" t="s">
        <v>4713</v>
      </c>
      <c r="B3294">
        <v>0.10100000000000001</v>
      </c>
    </row>
    <row r="3295" spans="1:2" x14ac:dyDescent="0.3">
      <c r="A3295" t="s">
        <v>4711</v>
      </c>
      <c r="B3295">
        <v>0.10100000000000001</v>
      </c>
    </row>
    <row r="3296" spans="1:2" x14ac:dyDescent="0.3">
      <c r="A3296" t="s">
        <v>4709</v>
      </c>
      <c r="B3296">
        <v>0.10100000000000001</v>
      </c>
    </row>
    <row r="3297" spans="1:2" x14ac:dyDescent="0.3">
      <c r="A3297" t="s">
        <v>4707</v>
      </c>
      <c r="B3297">
        <v>9.0999999999999998E-2</v>
      </c>
    </row>
    <row r="3298" spans="1:2" x14ac:dyDescent="0.3">
      <c r="A3298" t="s">
        <v>4705</v>
      </c>
      <c r="B3298">
        <v>8.1000000000000003E-2</v>
      </c>
    </row>
    <row r="3299" spans="1:2" x14ac:dyDescent="0.3">
      <c r="A3299" t="s">
        <v>10991</v>
      </c>
      <c r="B3299">
        <v>8.1100000000000005E-2</v>
      </c>
    </row>
    <row r="3300" spans="1:2" x14ac:dyDescent="0.3">
      <c r="A3300" t="s">
        <v>4703</v>
      </c>
      <c r="B3300">
        <v>9.6000000000000002E-2</v>
      </c>
    </row>
    <row r="3301" spans="1:2" x14ac:dyDescent="0.3">
      <c r="A3301" t="s">
        <v>4701</v>
      </c>
      <c r="B3301">
        <v>9.6000000000000002E-2</v>
      </c>
    </row>
    <row r="3302" spans="1:2" x14ac:dyDescent="0.3">
      <c r="A3302" t="s">
        <v>4699</v>
      </c>
      <c r="B3302">
        <v>9.9000000000000005E-2</v>
      </c>
    </row>
    <row r="3303" spans="1:2" x14ac:dyDescent="0.3">
      <c r="A3303" t="s">
        <v>4698</v>
      </c>
      <c r="B3303">
        <v>9.6000000000000002E-2</v>
      </c>
    </row>
    <row r="3304" spans="1:2" x14ac:dyDescent="0.3">
      <c r="A3304" t="s">
        <v>4696</v>
      </c>
      <c r="B3304">
        <v>8.5999999999999993E-2</v>
      </c>
    </row>
    <row r="3305" spans="1:2" x14ac:dyDescent="0.3">
      <c r="A3305" t="s">
        <v>10992</v>
      </c>
      <c r="B3305">
        <v>8.6199999999999999E-2</v>
      </c>
    </row>
    <row r="3306" spans="1:2" x14ac:dyDescent="0.3">
      <c r="A3306" t="s">
        <v>4694</v>
      </c>
      <c r="B3306">
        <v>9.0999999999999998E-2</v>
      </c>
    </row>
    <row r="3307" spans="1:2" x14ac:dyDescent="0.3">
      <c r="A3307" t="s">
        <v>4692</v>
      </c>
      <c r="B3307">
        <v>8.1000000000000003E-2</v>
      </c>
    </row>
    <row r="3308" spans="1:2" x14ac:dyDescent="0.3">
      <c r="A3308" t="s">
        <v>4690</v>
      </c>
      <c r="B3308">
        <v>7.0999999999999994E-2</v>
      </c>
    </row>
    <row r="3309" spans="1:2" x14ac:dyDescent="0.3">
      <c r="A3309" t="s">
        <v>4688</v>
      </c>
      <c r="B3309">
        <v>6.6000000000000003E-2</v>
      </c>
    </row>
    <row r="3310" spans="1:2" x14ac:dyDescent="0.3">
      <c r="A3310" t="s">
        <v>4686</v>
      </c>
      <c r="B3310">
        <v>3.3000000000000002E-2</v>
      </c>
    </row>
    <row r="3311" spans="1:2" x14ac:dyDescent="0.3">
      <c r="A3311" t="s">
        <v>10993</v>
      </c>
      <c r="B3311">
        <v>3.3000000000000002E-2</v>
      </c>
    </row>
    <row r="3312" spans="1:2" x14ac:dyDescent="0.3">
      <c r="A3312" t="s">
        <v>4684</v>
      </c>
      <c r="B3312">
        <v>4.1000000000000002E-2</v>
      </c>
    </row>
    <row r="3313" spans="1:2" x14ac:dyDescent="0.3">
      <c r="A3313" t="s">
        <v>4682</v>
      </c>
      <c r="B3313">
        <v>5.6000000000000001E-2</v>
      </c>
    </row>
    <row r="3314" spans="1:2" x14ac:dyDescent="0.3">
      <c r="A3314" t="s">
        <v>4681</v>
      </c>
      <c r="B3314">
        <v>5.6000000000000001E-2</v>
      </c>
    </row>
    <row r="3315" spans="1:2" x14ac:dyDescent="0.3">
      <c r="A3315" t="s">
        <v>4679</v>
      </c>
      <c r="B3315">
        <v>5.6000000000000001E-2</v>
      </c>
    </row>
    <row r="3316" spans="1:2" x14ac:dyDescent="0.3">
      <c r="A3316" t="s">
        <v>4677</v>
      </c>
      <c r="B3316">
        <v>5.8000000000000003E-2</v>
      </c>
    </row>
    <row r="3317" spans="1:2" x14ac:dyDescent="0.3">
      <c r="A3317" t="s">
        <v>10994</v>
      </c>
      <c r="B3317">
        <v>5.8299999999999998E-2</v>
      </c>
    </row>
    <row r="3318" spans="1:2" x14ac:dyDescent="0.3">
      <c r="A3318" t="s">
        <v>10995</v>
      </c>
      <c r="B3318">
        <v>5.8299999999999998E-2</v>
      </c>
    </row>
    <row r="3319" spans="1:2" x14ac:dyDescent="0.3">
      <c r="A3319" t="s">
        <v>4675</v>
      </c>
      <c r="B3319">
        <v>5.6000000000000001E-2</v>
      </c>
    </row>
    <row r="3320" spans="1:2" x14ac:dyDescent="0.3">
      <c r="A3320" t="s">
        <v>10996</v>
      </c>
      <c r="B3320">
        <v>6.0999999999999999E-2</v>
      </c>
    </row>
    <row r="3321" spans="1:2" x14ac:dyDescent="0.3">
      <c r="A3321" t="s">
        <v>4673</v>
      </c>
      <c r="B3321">
        <v>8.5999999999999993E-2</v>
      </c>
    </row>
    <row r="3322" spans="1:2" x14ac:dyDescent="0.3">
      <c r="A3322" t="s">
        <v>4671</v>
      </c>
      <c r="B3322">
        <v>7.5999999999999998E-2</v>
      </c>
    </row>
    <row r="3323" spans="1:2" x14ac:dyDescent="0.3">
      <c r="A3323" t="s">
        <v>4670</v>
      </c>
      <c r="B3323">
        <v>0.01</v>
      </c>
    </row>
    <row r="3324" spans="1:2" x14ac:dyDescent="0.3">
      <c r="A3324" t="s">
        <v>10997</v>
      </c>
      <c r="B3324">
        <v>1.01E-2</v>
      </c>
    </row>
    <row r="3325" spans="1:2" x14ac:dyDescent="0.3">
      <c r="A3325" t="s">
        <v>10998</v>
      </c>
      <c r="B3325">
        <v>1.01E-2</v>
      </c>
    </row>
    <row r="3326" spans="1:2" x14ac:dyDescent="0.3">
      <c r="A3326" t="s">
        <v>4668</v>
      </c>
      <c r="B3326">
        <v>4.5999999999999999E-2</v>
      </c>
    </row>
    <row r="3327" spans="1:2" x14ac:dyDescent="0.3">
      <c r="A3327" t="s">
        <v>10999</v>
      </c>
      <c r="B3327">
        <v>4.5999999999999999E-2</v>
      </c>
    </row>
    <row r="3328" spans="1:2" x14ac:dyDescent="0.3">
      <c r="A3328" t="s">
        <v>4666</v>
      </c>
      <c r="B3328">
        <v>7.5999999999999998E-2</v>
      </c>
    </row>
    <row r="3329" spans="1:2" x14ac:dyDescent="0.3">
      <c r="A3329" t="s">
        <v>4664</v>
      </c>
      <c r="B3329">
        <v>7.0999999999999994E-2</v>
      </c>
    </row>
    <row r="3330" spans="1:2" x14ac:dyDescent="0.3">
      <c r="A3330" t="s">
        <v>4662</v>
      </c>
      <c r="B3330">
        <v>7.0999999999999994E-2</v>
      </c>
    </row>
    <row r="3331" spans="1:2" x14ac:dyDescent="0.3">
      <c r="A3331" t="s">
        <v>11000</v>
      </c>
      <c r="B3331">
        <v>7.0999999999999994E-2</v>
      </c>
    </row>
    <row r="3332" spans="1:2" x14ac:dyDescent="0.3">
      <c r="A3332" t="s">
        <v>4660</v>
      </c>
      <c r="B3332">
        <v>6.8000000000000005E-2</v>
      </c>
    </row>
    <row r="3333" spans="1:2" x14ac:dyDescent="0.3">
      <c r="A3333" t="s">
        <v>4658</v>
      </c>
      <c r="B3333">
        <v>6.6000000000000003E-2</v>
      </c>
    </row>
    <row r="3334" spans="1:2" x14ac:dyDescent="0.3">
      <c r="A3334" t="s">
        <v>4656</v>
      </c>
      <c r="B3334">
        <v>6.0999999999999999E-2</v>
      </c>
    </row>
    <row r="3335" spans="1:2" x14ac:dyDescent="0.3">
      <c r="A3335" t="s">
        <v>4654</v>
      </c>
      <c r="B3335">
        <v>6.8000000000000005E-2</v>
      </c>
    </row>
    <row r="3336" spans="1:2" x14ac:dyDescent="0.3">
      <c r="A3336" t="s">
        <v>4652</v>
      </c>
      <c r="B3336">
        <v>7.0999999999999994E-2</v>
      </c>
    </row>
    <row r="3337" spans="1:2" x14ac:dyDescent="0.3">
      <c r="A3337" t="s">
        <v>11001</v>
      </c>
      <c r="B3337">
        <v>7.0999999999999994E-2</v>
      </c>
    </row>
    <row r="3338" spans="1:2" x14ac:dyDescent="0.3">
      <c r="A3338" t="s">
        <v>10933</v>
      </c>
      <c r="B3338">
        <v>7.0999999999999994E-2</v>
      </c>
    </row>
    <row r="3339" spans="1:2" x14ac:dyDescent="0.3">
      <c r="A3339" t="s">
        <v>4650</v>
      </c>
      <c r="B3339">
        <v>7.5999999999999998E-2</v>
      </c>
    </row>
    <row r="3340" spans="1:2" x14ac:dyDescent="0.3">
      <c r="A3340" t="s">
        <v>4648</v>
      </c>
      <c r="B3340">
        <v>8.5999999999999993E-2</v>
      </c>
    </row>
    <row r="3341" spans="1:2" x14ac:dyDescent="0.3">
      <c r="A3341" t="s">
        <v>4646</v>
      </c>
      <c r="B3341">
        <v>7.5999999999999998E-2</v>
      </c>
    </row>
    <row r="3342" spans="1:2" x14ac:dyDescent="0.3">
      <c r="A3342" t="s">
        <v>4644</v>
      </c>
      <c r="B3342">
        <v>8.1000000000000003E-2</v>
      </c>
    </row>
    <row r="3343" spans="1:2" x14ac:dyDescent="0.3">
      <c r="A3343" t="s">
        <v>4642</v>
      </c>
      <c r="B3343">
        <v>7.5999999999999998E-2</v>
      </c>
    </row>
    <row r="3344" spans="1:2" x14ac:dyDescent="0.3">
      <c r="A3344" t="s">
        <v>11002</v>
      </c>
      <c r="B3344">
        <v>7.6100000000000001E-2</v>
      </c>
    </row>
    <row r="3345" spans="1:2" x14ac:dyDescent="0.3">
      <c r="A3345" t="s">
        <v>4640</v>
      </c>
      <c r="B3345">
        <v>7.5999999999999998E-2</v>
      </c>
    </row>
    <row r="3346" spans="1:2" x14ac:dyDescent="0.3">
      <c r="A3346" t="s">
        <v>4638</v>
      </c>
      <c r="B3346">
        <v>7.5999999999999998E-2</v>
      </c>
    </row>
    <row r="3347" spans="1:2" x14ac:dyDescent="0.3">
      <c r="A3347" t="s">
        <v>4636</v>
      </c>
      <c r="B3347">
        <v>7.5999999999999998E-2</v>
      </c>
    </row>
    <row r="3348" spans="1:2" x14ac:dyDescent="0.3">
      <c r="A3348" t="s">
        <v>4635</v>
      </c>
      <c r="B3348">
        <v>8.1000000000000003E-2</v>
      </c>
    </row>
    <row r="3349" spans="1:2" x14ac:dyDescent="0.3">
      <c r="A3349" t="s">
        <v>4633</v>
      </c>
      <c r="B3349">
        <v>7.5999999999999998E-2</v>
      </c>
    </row>
    <row r="3350" spans="1:2" x14ac:dyDescent="0.3">
      <c r="A3350" t="s">
        <v>11003</v>
      </c>
      <c r="B3350">
        <v>7.6100000000000001E-2</v>
      </c>
    </row>
    <row r="3351" spans="1:2" x14ac:dyDescent="0.3">
      <c r="A3351" t="s">
        <v>4632</v>
      </c>
      <c r="B3351">
        <v>7.5999999999999998E-2</v>
      </c>
    </row>
    <row r="3352" spans="1:2" x14ac:dyDescent="0.3">
      <c r="A3352" t="s">
        <v>4630</v>
      </c>
      <c r="B3352">
        <v>7.0999999999999994E-2</v>
      </c>
    </row>
    <row r="3353" spans="1:2" x14ac:dyDescent="0.3">
      <c r="A3353" t="s">
        <v>4628</v>
      </c>
      <c r="B3353">
        <v>7.0999999999999994E-2</v>
      </c>
    </row>
    <row r="3354" spans="1:2" x14ac:dyDescent="0.3">
      <c r="A3354" t="s">
        <v>4626</v>
      </c>
      <c r="B3354">
        <v>7.9000000000000001E-2</v>
      </c>
    </row>
    <row r="3355" spans="1:2" x14ac:dyDescent="0.3">
      <c r="A3355" t="s">
        <v>4624</v>
      </c>
      <c r="B3355">
        <v>6.9000000000000006E-2</v>
      </c>
    </row>
    <row r="3356" spans="1:2" x14ac:dyDescent="0.3">
      <c r="A3356" t="s">
        <v>11004</v>
      </c>
      <c r="B3356">
        <v>6.8500000000000005E-2</v>
      </c>
    </row>
    <row r="3357" spans="1:2" x14ac:dyDescent="0.3">
      <c r="A3357" t="s">
        <v>4622</v>
      </c>
      <c r="B3357">
        <v>7.0999999999999994E-2</v>
      </c>
    </row>
    <row r="3358" spans="1:2" x14ac:dyDescent="0.3">
      <c r="A3358" t="s">
        <v>4620</v>
      </c>
      <c r="B3358">
        <v>7.9000000000000001E-2</v>
      </c>
    </row>
    <row r="3359" spans="1:2" x14ac:dyDescent="0.3">
      <c r="A3359" t="s">
        <v>4618</v>
      </c>
      <c r="B3359">
        <v>7.0999999999999994E-2</v>
      </c>
    </row>
    <row r="3360" spans="1:2" x14ac:dyDescent="0.3">
      <c r="A3360" t="s">
        <v>4617</v>
      </c>
      <c r="B3360">
        <v>7.0999999999999994E-2</v>
      </c>
    </row>
    <row r="3361" spans="1:2" x14ac:dyDescent="0.3">
      <c r="A3361" t="s">
        <v>4615</v>
      </c>
      <c r="B3361">
        <v>7.0999999999999994E-2</v>
      </c>
    </row>
    <row r="3362" spans="1:2" x14ac:dyDescent="0.3">
      <c r="A3362" t="s">
        <v>11005</v>
      </c>
      <c r="B3362">
        <v>7.0999999999999994E-2</v>
      </c>
    </row>
    <row r="3363" spans="1:2" x14ac:dyDescent="0.3">
      <c r="A3363" t="s">
        <v>4613</v>
      </c>
      <c r="B3363">
        <v>8.8999999999999996E-2</v>
      </c>
    </row>
    <row r="3364" spans="1:2" x14ac:dyDescent="0.3">
      <c r="A3364" t="s">
        <v>4611</v>
      </c>
      <c r="B3364">
        <v>8.5999999999999993E-2</v>
      </c>
    </row>
    <row r="3365" spans="1:2" x14ac:dyDescent="0.3">
      <c r="A3365" t="s">
        <v>4609</v>
      </c>
      <c r="B3365">
        <v>9.4E-2</v>
      </c>
    </row>
    <row r="3366" spans="1:2" x14ac:dyDescent="0.3">
      <c r="A3366" t="s">
        <v>4607</v>
      </c>
      <c r="B3366">
        <v>0.10100000000000001</v>
      </c>
    </row>
    <row r="3367" spans="1:2" x14ac:dyDescent="0.3">
      <c r="A3367" t="s">
        <v>4605</v>
      </c>
      <c r="B3367">
        <v>0.10100000000000001</v>
      </c>
    </row>
    <row r="3368" spans="1:2" x14ac:dyDescent="0.3">
      <c r="A3368" t="s">
        <v>11006</v>
      </c>
      <c r="B3368">
        <v>0.1014</v>
      </c>
    </row>
    <row r="3369" spans="1:2" x14ac:dyDescent="0.3">
      <c r="A3369" t="s">
        <v>11007</v>
      </c>
      <c r="B3369">
        <v>0.1014</v>
      </c>
    </row>
    <row r="3370" spans="1:2" x14ac:dyDescent="0.3">
      <c r="A3370" t="s">
        <v>4603</v>
      </c>
      <c r="B3370">
        <v>0.10100000000000001</v>
      </c>
    </row>
    <row r="3371" spans="1:2" x14ac:dyDescent="0.3">
      <c r="A3371" t="s">
        <v>4601</v>
      </c>
      <c r="B3371">
        <v>0.11899999999999999</v>
      </c>
    </row>
    <row r="3372" spans="1:2" x14ac:dyDescent="0.3">
      <c r="A3372" t="s">
        <v>4599</v>
      </c>
      <c r="B3372">
        <v>0.122</v>
      </c>
    </row>
    <row r="3373" spans="1:2" x14ac:dyDescent="0.3">
      <c r="A3373" t="s">
        <v>4597</v>
      </c>
      <c r="B3373">
        <v>0.124</v>
      </c>
    </row>
    <row r="3374" spans="1:2" x14ac:dyDescent="0.3">
      <c r="A3374" t="s">
        <v>4595</v>
      </c>
      <c r="B3374">
        <v>0.127</v>
      </c>
    </row>
    <row r="3375" spans="1:2" x14ac:dyDescent="0.3">
      <c r="A3375" t="s">
        <v>11008</v>
      </c>
      <c r="B3375">
        <v>0.1268</v>
      </c>
    </row>
    <row r="3376" spans="1:2" x14ac:dyDescent="0.3">
      <c r="A3376" t="s">
        <v>4593</v>
      </c>
      <c r="B3376">
        <v>0.122</v>
      </c>
    </row>
    <row r="3377" spans="1:2" x14ac:dyDescent="0.3">
      <c r="A3377" t="s">
        <v>4591</v>
      </c>
      <c r="B3377">
        <v>0.122</v>
      </c>
    </row>
    <row r="3378" spans="1:2" x14ac:dyDescent="0.3">
      <c r="A3378" t="s">
        <v>4589</v>
      </c>
      <c r="B3378">
        <v>0.109</v>
      </c>
    </row>
    <row r="3379" spans="1:2" x14ac:dyDescent="0.3">
      <c r="A3379" t="s">
        <v>4587</v>
      </c>
      <c r="B3379">
        <v>0.106</v>
      </c>
    </row>
    <row r="3380" spans="1:2" x14ac:dyDescent="0.3">
      <c r="A3380" t="s">
        <v>4585</v>
      </c>
      <c r="B3380">
        <v>0.106</v>
      </c>
    </row>
    <row r="3381" spans="1:2" x14ac:dyDescent="0.3">
      <c r="A3381" t="s">
        <v>11009</v>
      </c>
      <c r="B3381">
        <v>0.1065</v>
      </c>
    </row>
    <row r="3382" spans="1:2" x14ac:dyDescent="0.3">
      <c r="A3382" t="s">
        <v>4583</v>
      </c>
      <c r="B3382">
        <v>9.0999999999999998E-2</v>
      </c>
    </row>
    <row r="3383" spans="1:2" x14ac:dyDescent="0.3">
      <c r="A3383" t="s">
        <v>4581</v>
      </c>
      <c r="B3383">
        <v>9.9000000000000005E-2</v>
      </c>
    </row>
    <row r="3384" spans="1:2" x14ac:dyDescent="0.3">
      <c r="A3384" t="s">
        <v>4579</v>
      </c>
      <c r="B3384">
        <v>9.6000000000000002E-2</v>
      </c>
    </row>
    <row r="3385" spans="1:2" x14ac:dyDescent="0.3">
      <c r="A3385" t="s">
        <v>4577</v>
      </c>
      <c r="B3385">
        <v>9.6000000000000002E-2</v>
      </c>
    </row>
    <row r="3386" spans="1:2" x14ac:dyDescent="0.3">
      <c r="A3386" t="s">
        <v>4575</v>
      </c>
      <c r="B3386">
        <v>9.4E-2</v>
      </c>
    </row>
    <row r="3387" spans="1:2" x14ac:dyDescent="0.3">
      <c r="A3387" t="s">
        <v>11010</v>
      </c>
      <c r="B3387">
        <v>9.3799999999999994E-2</v>
      </c>
    </row>
    <row r="3388" spans="1:2" x14ac:dyDescent="0.3">
      <c r="A3388" t="s">
        <v>4573</v>
      </c>
      <c r="B3388">
        <v>0.10100000000000001</v>
      </c>
    </row>
    <row r="3389" spans="1:2" x14ac:dyDescent="0.3">
      <c r="A3389" t="s">
        <v>4571</v>
      </c>
      <c r="B3389">
        <v>0.10100000000000001</v>
      </c>
    </row>
    <row r="3390" spans="1:2" x14ac:dyDescent="0.3">
      <c r="A3390" t="s">
        <v>4569</v>
      </c>
      <c r="B3390">
        <v>9.0999999999999998E-2</v>
      </c>
    </row>
    <row r="3391" spans="1:2" x14ac:dyDescent="0.3">
      <c r="A3391" t="s">
        <v>4567</v>
      </c>
      <c r="B3391">
        <v>9.6000000000000002E-2</v>
      </c>
    </row>
    <row r="3392" spans="1:2" x14ac:dyDescent="0.3">
      <c r="A3392" t="s">
        <v>4565</v>
      </c>
      <c r="B3392">
        <v>8.8999999999999996E-2</v>
      </c>
    </row>
    <row r="3393" spans="1:2" x14ac:dyDescent="0.3">
      <c r="A3393" t="s">
        <v>11011</v>
      </c>
      <c r="B3393">
        <v>8.8700000000000001E-2</v>
      </c>
    </row>
    <row r="3394" spans="1:2" x14ac:dyDescent="0.3">
      <c r="A3394" t="s">
        <v>11012</v>
      </c>
      <c r="B3394">
        <v>8.8700000000000001E-2</v>
      </c>
    </row>
    <row r="3395" spans="1:2" x14ac:dyDescent="0.3">
      <c r="A3395" t="s">
        <v>4563</v>
      </c>
      <c r="B3395">
        <v>8.5999999999999993E-2</v>
      </c>
    </row>
    <row r="3396" spans="1:2" x14ac:dyDescent="0.3">
      <c r="A3396" t="s">
        <v>4561</v>
      </c>
      <c r="B3396">
        <v>7.9000000000000001E-2</v>
      </c>
    </row>
    <row r="3397" spans="1:2" x14ac:dyDescent="0.3">
      <c r="A3397" t="s">
        <v>4559</v>
      </c>
      <c r="B3397">
        <v>7.0999999999999994E-2</v>
      </c>
    </row>
    <row r="3398" spans="1:2" x14ac:dyDescent="0.3">
      <c r="A3398" t="s">
        <v>4557</v>
      </c>
      <c r="B3398">
        <v>6.8000000000000005E-2</v>
      </c>
    </row>
    <row r="3399" spans="1:2" x14ac:dyDescent="0.3">
      <c r="A3399" t="s">
        <v>4555</v>
      </c>
      <c r="B3399">
        <v>6.9000000000000006E-2</v>
      </c>
    </row>
    <row r="3400" spans="1:2" x14ac:dyDescent="0.3">
      <c r="A3400" t="s">
        <v>11013</v>
      </c>
      <c r="B3400">
        <v>6.8500000000000005E-2</v>
      </c>
    </row>
    <row r="3401" spans="1:2" x14ac:dyDescent="0.3">
      <c r="A3401" t="s">
        <v>4553</v>
      </c>
      <c r="B3401">
        <v>7.5999999999999998E-2</v>
      </c>
    </row>
    <row r="3402" spans="1:2" x14ac:dyDescent="0.3">
      <c r="A3402" t="s">
        <v>4551</v>
      </c>
      <c r="B3402">
        <v>7.5999999999999998E-2</v>
      </c>
    </row>
    <row r="3403" spans="1:2" x14ac:dyDescent="0.3">
      <c r="A3403" t="s">
        <v>4549</v>
      </c>
      <c r="B3403">
        <v>8.5999999999999993E-2</v>
      </c>
    </row>
    <row r="3404" spans="1:2" x14ac:dyDescent="0.3">
      <c r="A3404" t="s">
        <v>4547</v>
      </c>
      <c r="B3404">
        <v>7.0999999999999994E-2</v>
      </c>
    </row>
    <row r="3405" spans="1:2" x14ac:dyDescent="0.3">
      <c r="A3405" t="s">
        <v>11014</v>
      </c>
      <c r="B3405">
        <v>7.0999999999999994E-2</v>
      </c>
    </row>
    <row r="3406" spans="1:2" x14ac:dyDescent="0.3">
      <c r="A3406" t="s">
        <v>4546</v>
      </c>
      <c r="B3406">
        <v>7.9000000000000001E-2</v>
      </c>
    </row>
    <row r="3407" spans="1:2" x14ac:dyDescent="0.3">
      <c r="A3407" t="s">
        <v>4544</v>
      </c>
      <c r="B3407">
        <v>7.5999999999999998E-2</v>
      </c>
    </row>
    <row r="3408" spans="1:2" x14ac:dyDescent="0.3">
      <c r="A3408" t="s">
        <v>4542</v>
      </c>
      <c r="B3408">
        <v>6.0999999999999999E-2</v>
      </c>
    </row>
    <row r="3409" spans="1:2" x14ac:dyDescent="0.3">
      <c r="A3409" t="s">
        <v>4540</v>
      </c>
      <c r="B3409">
        <v>7.0999999999999994E-2</v>
      </c>
    </row>
    <row r="3410" spans="1:2" x14ac:dyDescent="0.3">
      <c r="A3410" t="s">
        <v>4538</v>
      </c>
      <c r="B3410">
        <v>6.6000000000000003E-2</v>
      </c>
    </row>
    <row r="3411" spans="1:2" x14ac:dyDescent="0.3">
      <c r="A3411" t="s">
        <v>4536</v>
      </c>
      <c r="B3411">
        <v>6.6000000000000003E-2</v>
      </c>
    </row>
    <row r="3412" spans="1:2" x14ac:dyDescent="0.3">
      <c r="A3412" t="s">
        <v>4534</v>
      </c>
      <c r="B3412">
        <v>7.0999999999999994E-2</v>
      </c>
    </row>
    <row r="3413" spans="1:2" x14ac:dyDescent="0.3">
      <c r="A3413" t="s">
        <v>4532</v>
      </c>
      <c r="B3413">
        <v>7.0999999999999994E-2</v>
      </c>
    </row>
    <row r="3414" spans="1:2" x14ac:dyDescent="0.3">
      <c r="A3414" t="s">
        <v>4530</v>
      </c>
      <c r="B3414">
        <v>6.8000000000000005E-2</v>
      </c>
    </row>
    <row r="3415" spans="1:2" x14ac:dyDescent="0.3">
      <c r="A3415" t="s">
        <v>4528</v>
      </c>
      <c r="B3415">
        <v>6.0999999999999999E-2</v>
      </c>
    </row>
    <row r="3416" spans="1:2" x14ac:dyDescent="0.3">
      <c r="A3416" t="s">
        <v>11015</v>
      </c>
      <c r="B3416">
        <v>6.08E-2</v>
      </c>
    </row>
    <row r="3417" spans="1:2" x14ac:dyDescent="0.3">
      <c r="A3417" t="s">
        <v>4526</v>
      </c>
      <c r="B3417">
        <v>6.3E-2</v>
      </c>
    </row>
    <row r="3418" spans="1:2" x14ac:dyDescent="0.3">
      <c r="A3418" t="s">
        <v>4525</v>
      </c>
      <c r="B3418">
        <v>5.6000000000000001E-2</v>
      </c>
    </row>
    <row r="3419" spans="1:2" x14ac:dyDescent="0.3">
      <c r="A3419" t="s">
        <v>4523</v>
      </c>
      <c r="B3419">
        <v>5.6000000000000001E-2</v>
      </c>
    </row>
    <row r="3420" spans="1:2" x14ac:dyDescent="0.3">
      <c r="A3420" t="s">
        <v>4521</v>
      </c>
      <c r="B3420">
        <v>5.6000000000000001E-2</v>
      </c>
    </row>
    <row r="3421" spans="1:2" x14ac:dyDescent="0.3">
      <c r="A3421" t="s">
        <v>4520</v>
      </c>
      <c r="B3421">
        <v>5.0999999999999997E-2</v>
      </c>
    </row>
    <row r="3422" spans="1:2" x14ac:dyDescent="0.3">
      <c r="A3422" t="s">
        <v>11016</v>
      </c>
      <c r="B3422">
        <v>5.0700000000000002E-2</v>
      </c>
    </row>
    <row r="3423" spans="1:2" x14ac:dyDescent="0.3">
      <c r="A3423" t="s">
        <v>4518</v>
      </c>
      <c r="B3423">
        <v>5.2999999999999999E-2</v>
      </c>
    </row>
    <row r="3424" spans="1:2" x14ac:dyDescent="0.3">
      <c r="A3424" t="s">
        <v>4516</v>
      </c>
      <c r="B3424">
        <v>5.2999999999999999E-2</v>
      </c>
    </row>
    <row r="3425" spans="1:2" x14ac:dyDescent="0.3">
      <c r="A3425" t="s">
        <v>4514</v>
      </c>
      <c r="B3425">
        <v>5.6000000000000001E-2</v>
      </c>
    </row>
    <row r="3426" spans="1:2" x14ac:dyDescent="0.3">
      <c r="A3426" t="s">
        <v>4512</v>
      </c>
      <c r="B3426">
        <v>5.6000000000000001E-2</v>
      </c>
    </row>
    <row r="3427" spans="1:2" x14ac:dyDescent="0.3">
      <c r="A3427" t="s">
        <v>4510</v>
      </c>
      <c r="B3427">
        <v>5.2999999999999999E-2</v>
      </c>
    </row>
    <row r="3428" spans="1:2" x14ac:dyDescent="0.3">
      <c r="A3428" t="s">
        <v>11017</v>
      </c>
      <c r="B3428">
        <v>5.3199999999999997E-2</v>
      </c>
    </row>
    <row r="3429" spans="1:2" x14ac:dyDescent="0.3">
      <c r="A3429" t="s">
        <v>4508</v>
      </c>
      <c r="B3429">
        <v>5.0999999999999997E-2</v>
      </c>
    </row>
    <row r="3430" spans="1:2" x14ac:dyDescent="0.3">
      <c r="A3430" t="s">
        <v>4506</v>
      </c>
      <c r="B3430">
        <v>5.0999999999999997E-2</v>
      </c>
    </row>
    <row r="3431" spans="1:2" x14ac:dyDescent="0.3">
      <c r="A3431" t="s">
        <v>4504</v>
      </c>
      <c r="B3431">
        <v>5.6000000000000001E-2</v>
      </c>
    </row>
    <row r="3432" spans="1:2" x14ac:dyDescent="0.3">
      <c r="A3432" t="s">
        <v>4503</v>
      </c>
      <c r="B3432">
        <v>5.6000000000000001E-2</v>
      </c>
    </row>
    <row r="3433" spans="1:2" x14ac:dyDescent="0.3">
      <c r="A3433" t="s">
        <v>4501</v>
      </c>
      <c r="B3433">
        <v>5.0999999999999997E-2</v>
      </c>
    </row>
    <row r="3434" spans="1:2" x14ac:dyDescent="0.3">
      <c r="A3434" t="s">
        <v>11018</v>
      </c>
      <c r="B3434">
        <v>5.0700000000000002E-2</v>
      </c>
    </row>
    <row r="3435" spans="1:2" x14ac:dyDescent="0.3">
      <c r="A3435" t="s">
        <v>4499</v>
      </c>
      <c r="B3435">
        <v>4.2999999999999997E-2</v>
      </c>
    </row>
    <row r="3436" spans="1:2" x14ac:dyDescent="0.3">
      <c r="A3436" t="s">
        <v>4497</v>
      </c>
      <c r="B3436">
        <v>4.2999999999999997E-2</v>
      </c>
    </row>
    <row r="3437" spans="1:2" x14ac:dyDescent="0.3">
      <c r="A3437" t="s">
        <v>4495</v>
      </c>
      <c r="B3437">
        <v>4.5999999999999999E-2</v>
      </c>
    </row>
    <row r="3438" spans="1:2" x14ac:dyDescent="0.3">
      <c r="A3438" t="s">
        <v>4493</v>
      </c>
      <c r="B3438">
        <v>4.5999999999999999E-2</v>
      </c>
    </row>
    <row r="3439" spans="1:2" x14ac:dyDescent="0.3">
      <c r="A3439" t="s">
        <v>4492</v>
      </c>
      <c r="B3439">
        <v>4.1000000000000002E-2</v>
      </c>
    </row>
    <row r="3440" spans="1:2" x14ac:dyDescent="0.3">
      <c r="A3440" t="s">
        <v>11019</v>
      </c>
      <c r="B3440">
        <v>4.0599999999999997E-2</v>
      </c>
    </row>
    <row r="3441" spans="1:2" x14ac:dyDescent="0.3">
      <c r="A3441" t="s">
        <v>4490</v>
      </c>
      <c r="B3441">
        <v>4.8000000000000001E-2</v>
      </c>
    </row>
    <row r="3442" spans="1:2" x14ac:dyDescent="0.3">
      <c r="A3442" t="s">
        <v>4488</v>
      </c>
      <c r="B3442">
        <v>4.8000000000000001E-2</v>
      </c>
    </row>
    <row r="3443" spans="1:2" x14ac:dyDescent="0.3">
      <c r="A3443" t="s">
        <v>4486</v>
      </c>
      <c r="B3443">
        <v>4.1000000000000002E-2</v>
      </c>
    </row>
    <row r="3444" spans="1:2" x14ac:dyDescent="0.3">
      <c r="A3444" t="s">
        <v>4484</v>
      </c>
      <c r="B3444">
        <v>3.3000000000000002E-2</v>
      </c>
    </row>
    <row r="3445" spans="1:2" x14ac:dyDescent="0.3">
      <c r="A3445" t="s">
        <v>4482</v>
      </c>
      <c r="B3445">
        <v>3.5000000000000003E-2</v>
      </c>
    </row>
    <row r="3446" spans="1:2" x14ac:dyDescent="0.3">
      <c r="A3446" t="s">
        <v>11020</v>
      </c>
      <c r="B3446">
        <v>3.5499999999999997E-2</v>
      </c>
    </row>
    <row r="3447" spans="1:2" x14ac:dyDescent="0.3">
      <c r="A3447" t="s">
        <v>4481</v>
      </c>
      <c r="B3447">
        <v>4.5999999999999999E-2</v>
      </c>
    </row>
    <row r="3448" spans="1:2" x14ac:dyDescent="0.3">
      <c r="A3448" t="s">
        <v>4479</v>
      </c>
      <c r="B3448">
        <v>4.5999999999999999E-2</v>
      </c>
    </row>
    <row r="3449" spans="1:2" x14ac:dyDescent="0.3">
      <c r="A3449" t="s">
        <v>4477</v>
      </c>
      <c r="B3449">
        <v>4.1000000000000002E-2</v>
      </c>
    </row>
    <row r="3450" spans="1:2" x14ac:dyDescent="0.3">
      <c r="A3450" t="s">
        <v>4475</v>
      </c>
      <c r="B3450">
        <v>4.2999999999999997E-2</v>
      </c>
    </row>
    <row r="3451" spans="1:2" x14ac:dyDescent="0.3">
      <c r="A3451" t="s">
        <v>4473</v>
      </c>
      <c r="B3451">
        <v>4.2999999999999997E-2</v>
      </c>
    </row>
    <row r="3452" spans="1:2" x14ac:dyDescent="0.3">
      <c r="A3452" t="s">
        <v>11021</v>
      </c>
      <c r="B3452">
        <v>4.3099999999999999E-2</v>
      </c>
    </row>
    <row r="3453" spans="1:2" x14ac:dyDescent="0.3">
      <c r="A3453" t="s">
        <v>4471</v>
      </c>
      <c r="B3453">
        <v>4.2999999999999997E-2</v>
      </c>
    </row>
    <row r="3454" spans="1:2" x14ac:dyDescent="0.3">
      <c r="A3454" t="s">
        <v>4469</v>
      </c>
      <c r="B3454">
        <v>4.8000000000000001E-2</v>
      </c>
    </row>
    <row r="3455" spans="1:2" x14ac:dyDescent="0.3">
      <c r="A3455" t="s">
        <v>4468</v>
      </c>
      <c r="B3455">
        <v>4.8000000000000001E-2</v>
      </c>
    </row>
    <row r="3456" spans="1:2" x14ac:dyDescent="0.3">
      <c r="A3456" t="s">
        <v>4466</v>
      </c>
      <c r="B3456">
        <v>3.3000000000000002E-2</v>
      </c>
    </row>
    <row r="3457" spans="1:2" x14ac:dyDescent="0.3">
      <c r="A3457" t="s">
        <v>4464</v>
      </c>
      <c r="B3457">
        <v>3.7999999999999999E-2</v>
      </c>
    </row>
    <row r="3458" spans="1:2" x14ac:dyDescent="0.3">
      <c r="A3458" t="s">
        <v>11022</v>
      </c>
      <c r="B3458">
        <v>3.7999999999999999E-2</v>
      </c>
    </row>
    <row r="3459" spans="1:2" x14ac:dyDescent="0.3">
      <c r="A3459" t="s">
        <v>4462</v>
      </c>
      <c r="B3459">
        <v>4.8000000000000001E-2</v>
      </c>
    </row>
    <row r="3460" spans="1:2" x14ac:dyDescent="0.3">
      <c r="A3460" t="s">
        <v>4460</v>
      </c>
      <c r="B3460">
        <v>4.8000000000000001E-2</v>
      </c>
    </row>
    <row r="3461" spans="1:2" x14ac:dyDescent="0.3">
      <c r="A3461" t="s">
        <v>4458</v>
      </c>
      <c r="B3461">
        <v>5.0999999999999997E-2</v>
      </c>
    </row>
    <row r="3462" spans="1:2" x14ac:dyDescent="0.3">
      <c r="A3462" t="s">
        <v>4457</v>
      </c>
      <c r="B3462">
        <v>5.0999999999999997E-2</v>
      </c>
    </row>
    <row r="3463" spans="1:2" x14ac:dyDescent="0.3">
      <c r="A3463" t="s">
        <v>4455</v>
      </c>
      <c r="B3463">
        <v>4.5999999999999999E-2</v>
      </c>
    </row>
    <row r="3464" spans="1:2" x14ac:dyDescent="0.3">
      <c r="A3464" t="s">
        <v>11023</v>
      </c>
      <c r="B3464">
        <v>4.5600000000000002E-2</v>
      </c>
    </row>
    <row r="3465" spans="1:2" x14ac:dyDescent="0.3">
      <c r="A3465" t="s">
        <v>4453</v>
      </c>
      <c r="B3465">
        <v>4.5999999999999999E-2</v>
      </c>
    </row>
    <row r="3466" spans="1:2" x14ac:dyDescent="0.3">
      <c r="A3466" t="s">
        <v>4451</v>
      </c>
      <c r="B3466">
        <v>4.5999999999999999E-2</v>
      </c>
    </row>
    <row r="3467" spans="1:2" x14ac:dyDescent="0.3">
      <c r="A3467" t="s">
        <v>4449</v>
      </c>
      <c r="B3467">
        <v>4.8000000000000001E-2</v>
      </c>
    </row>
    <row r="3468" spans="1:2" x14ac:dyDescent="0.3">
      <c r="A3468" t="s">
        <v>4447</v>
      </c>
      <c r="B3468">
        <v>4.8000000000000001E-2</v>
      </c>
    </row>
    <row r="3469" spans="1:2" x14ac:dyDescent="0.3">
      <c r="A3469" t="s">
        <v>4445</v>
      </c>
      <c r="B3469">
        <v>4.5999999999999999E-2</v>
      </c>
    </row>
    <row r="3470" spans="1:2" x14ac:dyDescent="0.3">
      <c r="A3470" t="s">
        <v>11024</v>
      </c>
      <c r="B3470">
        <v>4.5600000000000002E-2</v>
      </c>
    </row>
    <row r="3471" spans="1:2" x14ac:dyDescent="0.3">
      <c r="A3471" t="s">
        <v>11025</v>
      </c>
      <c r="B3471">
        <v>4.5600000000000002E-2</v>
      </c>
    </row>
    <row r="3472" spans="1:2" x14ac:dyDescent="0.3">
      <c r="A3472" t="s">
        <v>4443</v>
      </c>
      <c r="B3472">
        <v>4.5999999999999999E-2</v>
      </c>
    </row>
    <row r="3473" spans="1:2" x14ac:dyDescent="0.3">
      <c r="A3473" t="s">
        <v>4441</v>
      </c>
      <c r="B3473">
        <v>5.2999999999999999E-2</v>
      </c>
    </row>
    <row r="3474" spans="1:2" x14ac:dyDescent="0.3">
      <c r="A3474" t="s">
        <v>4439</v>
      </c>
      <c r="B3474">
        <v>5.0999999999999997E-2</v>
      </c>
    </row>
    <row r="3475" spans="1:2" x14ac:dyDescent="0.3">
      <c r="A3475" t="s">
        <v>4438</v>
      </c>
      <c r="B3475">
        <v>5.0999999999999997E-2</v>
      </c>
    </row>
    <row r="3476" spans="1:2" x14ac:dyDescent="0.3">
      <c r="A3476" t="s">
        <v>4436</v>
      </c>
      <c r="B3476">
        <v>4.5999999999999999E-2</v>
      </c>
    </row>
    <row r="3477" spans="1:2" x14ac:dyDescent="0.3">
      <c r="A3477" t="s">
        <v>11026</v>
      </c>
      <c r="B3477">
        <v>4.5600000000000002E-2</v>
      </c>
    </row>
    <row r="3478" spans="1:2" x14ac:dyDescent="0.3">
      <c r="A3478" t="s">
        <v>11027</v>
      </c>
      <c r="B3478">
        <v>4.5600000000000002E-2</v>
      </c>
    </row>
    <row r="3479" spans="1:2" x14ac:dyDescent="0.3">
      <c r="A3479" t="s">
        <v>4434</v>
      </c>
      <c r="B3479">
        <v>6.0999999999999999E-2</v>
      </c>
    </row>
    <row r="3480" spans="1:2" x14ac:dyDescent="0.3">
      <c r="A3480" t="s">
        <v>4432</v>
      </c>
      <c r="B3480">
        <v>6.3E-2</v>
      </c>
    </row>
    <row r="3481" spans="1:2" x14ac:dyDescent="0.3">
      <c r="A3481" t="s">
        <v>4430</v>
      </c>
      <c r="B3481">
        <v>6.0999999999999999E-2</v>
      </c>
    </row>
    <row r="3482" spans="1:2" x14ac:dyDescent="0.3">
      <c r="A3482" t="s">
        <v>4428</v>
      </c>
      <c r="B3482">
        <v>5.6000000000000001E-2</v>
      </c>
    </row>
    <row r="3483" spans="1:2" x14ac:dyDescent="0.3">
      <c r="A3483" t="s">
        <v>4426</v>
      </c>
      <c r="B3483">
        <v>3.5000000000000003E-2</v>
      </c>
    </row>
    <row r="3484" spans="1:2" x14ac:dyDescent="0.3">
      <c r="A3484" t="s">
        <v>11028</v>
      </c>
      <c r="B3484">
        <v>3.5499999999999997E-2</v>
      </c>
    </row>
    <row r="3485" spans="1:2" x14ac:dyDescent="0.3">
      <c r="A3485" t="s">
        <v>4424</v>
      </c>
      <c r="B3485">
        <v>4.1000000000000002E-2</v>
      </c>
    </row>
    <row r="3486" spans="1:2" x14ac:dyDescent="0.3">
      <c r="A3486" t="s">
        <v>4422</v>
      </c>
      <c r="B3486">
        <v>4.1000000000000002E-2</v>
      </c>
    </row>
    <row r="3487" spans="1:2" x14ac:dyDescent="0.3">
      <c r="A3487" t="s">
        <v>4421</v>
      </c>
      <c r="B3487">
        <v>4.1000000000000002E-2</v>
      </c>
    </row>
    <row r="3488" spans="1:2" x14ac:dyDescent="0.3">
      <c r="A3488" t="s">
        <v>4419</v>
      </c>
      <c r="B3488">
        <v>4.1000000000000002E-2</v>
      </c>
    </row>
    <row r="3489" spans="1:2" x14ac:dyDescent="0.3">
      <c r="A3489" t="s">
        <v>4417</v>
      </c>
      <c r="B3489">
        <v>4.1000000000000002E-2</v>
      </c>
    </row>
    <row r="3490" spans="1:2" x14ac:dyDescent="0.3">
      <c r="A3490" t="s">
        <v>11029</v>
      </c>
      <c r="B3490">
        <v>4.0599999999999997E-2</v>
      </c>
    </row>
    <row r="3491" spans="1:2" x14ac:dyDescent="0.3">
      <c r="A3491" t="s">
        <v>4415</v>
      </c>
      <c r="B3491">
        <v>4.5999999999999999E-2</v>
      </c>
    </row>
    <row r="3492" spans="1:2" x14ac:dyDescent="0.3">
      <c r="A3492" t="s">
        <v>4413</v>
      </c>
      <c r="B3492">
        <v>4.2999999999999997E-2</v>
      </c>
    </row>
    <row r="3493" spans="1:2" x14ac:dyDescent="0.3">
      <c r="A3493" t="s">
        <v>4411</v>
      </c>
      <c r="B3493">
        <v>4.1000000000000002E-2</v>
      </c>
    </row>
    <row r="3494" spans="1:2" x14ac:dyDescent="0.3">
      <c r="A3494" t="s">
        <v>4409</v>
      </c>
      <c r="B3494">
        <v>4.1000000000000002E-2</v>
      </c>
    </row>
    <row r="3495" spans="1:2" x14ac:dyDescent="0.3">
      <c r="A3495" t="s">
        <v>4407</v>
      </c>
      <c r="B3495">
        <v>3.7999999999999999E-2</v>
      </c>
    </row>
    <row r="3496" spans="1:2" x14ac:dyDescent="0.3">
      <c r="A3496" t="s">
        <v>11030</v>
      </c>
      <c r="B3496">
        <v>3.7999999999999999E-2</v>
      </c>
    </row>
    <row r="3497" spans="1:2" x14ac:dyDescent="0.3">
      <c r="A3497" t="s">
        <v>4405</v>
      </c>
      <c r="B3497">
        <v>4.1000000000000002E-2</v>
      </c>
    </row>
    <row r="3498" spans="1:2" x14ac:dyDescent="0.3">
      <c r="A3498" t="s">
        <v>4403</v>
      </c>
      <c r="B3498">
        <v>4.1000000000000002E-2</v>
      </c>
    </row>
    <row r="3499" spans="1:2" x14ac:dyDescent="0.3">
      <c r="A3499" t="s">
        <v>4401</v>
      </c>
      <c r="B3499">
        <v>3.3000000000000002E-2</v>
      </c>
    </row>
    <row r="3500" spans="1:2" x14ac:dyDescent="0.3">
      <c r="A3500" t="s">
        <v>4399</v>
      </c>
      <c r="B3500">
        <v>0.03</v>
      </c>
    </row>
    <row r="3501" spans="1:2" x14ac:dyDescent="0.3">
      <c r="A3501" t="s">
        <v>4398</v>
      </c>
      <c r="B3501">
        <v>2.5000000000000001E-2</v>
      </c>
    </row>
    <row r="3502" spans="1:2" x14ac:dyDescent="0.3">
      <c r="A3502" t="s">
        <v>11031</v>
      </c>
      <c r="B3502">
        <v>2.5399999999999999E-2</v>
      </c>
    </row>
    <row r="3503" spans="1:2" x14ac:dyDescent="0.3">
      <c r="A3503" t="s">
        <v>4397</v>
      </c>
      <c r="B3503">
        <v>3.5000000000000003E-2</v>
      </c>
    </row>
    <row r="3504" spans="1:2" x14ac:dyDescent="0.3">
      <c r="A3504" t="s">
        <v>4395</v>
      </c>
      <c r="B3504">
        <v>2.8000000000000001E-2</v>
      </c>
    </row>
    <row r="3505" spans="1:2" x14ac:dyDescent="0.3">
      <c r="A3505" t="s">
        <v>4393</v>
      </c>
      <c r="B3505">
        <v>2.5000000000000001E-2</v>
      </c>
    </row>
    <row r="3506" spans="1:2" x14ac:dyDescent="0.3">
      <c r="A3506" t="s">
        <v>4391</v>
      </c>
      <c r="B3506">
        <v>2.5000000000000001E-2</v>
      </c>
    </row>
    <row r="3507" spans="1:2" x14ac:dyDescent="0.3">
      <c r="A3507" t="s">
        <v>4389</v>
      </c>
      <c r="B3507">
        <v>0.02</v>
      </c>
    </row>
    <row r="3508" spans="1:2" x14ac:dyDescent="0.3">
      <c r="A3508" t="s">
        <v>11032</v>
      </c>
      <c r="B3508">
        <v>2.0299999999999999E-2</v>
      </c>
    </row>
    <row r="3509" spans="1:2" x14ac:dyDescent="0.3">
      <c r="A3509" t="s">
        <v>4387</v>
      </c>
      <c r="B3509">
        <v>0.03</v>
      </c>
    </row>
    <row r="3510" spans="1:2" x14ac:dyDescent="0.3">
      <c r="A3510" t="s">
        <v>4385</v>
      </c>
      <c r="B3510">
        <v>3.5000000000000003E-2</v>
      </c>
    </row>
    <row r="3511" spans="1:2" x14ac:dyDescent="0.3">
      <c r="A3511" t="s">
        <v>4383</v>
      </c>
      <c r="B3511">
        <v>3.7999999999999999E-2</v>
      </c>
    </row>
    <row r="3512" spans="1:2" x14ac:dyDescent="0.3">
      <c r="A3512" t="s">
        <v>4381</v>
      </c>
      <c r="B3512">
        <v>4.1000000000000002E-2</v>
      </c>
    </row>
    <row r="3513" spans="1:2" x14ac:dyDescent="0.3">
      <c r="A3513" t="s">
        <v>4379</v>
      </c>
      <c r="B3513">
        <v>3.5000000000000003E-2</v>
      </c>
    </row>
    <row r="3514" spans="1:2" x14ac:dyDescent="0.3">
      <c r="A3514" t="s">
        <v>11033</v>
      </c>
      <c r="B3514">
        <v>3.5499999999999997E-2</v>
      </c>
    </row>
    <row r="3515" spans="1:2" x14ac:dyDescent="0.3">
      <c r="A3515" t="s">
        <v>4378</v>
      </c>
      <c r="B3515">
        <v>4.5999999999999999E-2</v>
      </c>
    </row>
    <row r="3516" spans="1:2" x14ac:dyDescent="0.3">
      <c r="A3516" t="s">
        <v>4376</v>
      </c>
      <c r="B3516">
        <v>5.0999999999999997E-2</v>
      </c>
    </row>
    <row r="3517" spans="1:2" x14ac:dyDescent="0.3">
      <c r="A3517" t="s">
        <v>4374</v>
      </c>
      <c r="B3517">
        <v>4.5999999999999999E-2</v>
      </c>
    </row>
    <row r="3518" spans="1:2" x14ac:dyDescent="0.3">
      <c r="A3518" t="s">
        <v>4372</v>
      </c>
      <c r="B3518">
        <v>5.0999999999999997E-2</v>
      </c>
    </row>
    <row r="3519" spans="1:2" x14ac:dyDescent="0.3">
      <c r="A3519" t="s">
        <v>4370</v>
      </c>
      <c r="B3519">
        <v>5.2999999999999999E-2</v>
      </c>
    </row>
    <row r="3520" spans="1:2" x14ac:dyDescent="0.3">
      <c r="A3520" t="s">
        <v>11034</v>
      </c>
      <c r="B3520">
        <v>5.3199999999999997E-2</v>
      </c>
    </row>
    <row r="3521" spans="1:2" x14ac:dyDescent="0.3">
      <c r="A3521" t="s">
        <v>11035</v>
      </c>
      <c r="B3521">
        <v>5.3199999999999997E-2</v>
      </c>
    </row>
    <row r="3522" spans="1:2" x14ac:dyDescent="0.3">
      <c r="A3522" t="s">
        <v>4368</v>
      </c>
      <c r="B3522">
        <v>5.8000000000000003E-2</v>
      </c>
    </row>
    <row r="3523" spans="1:2" x14ac:dyDescent="0.3">
      <c r="A3523" t="s">
        <v>4366</v>
      </c>
      <c r="B3523">
        <v>5.6000000000000001E-2</v>
      </c>
    </row>
    <row r="3524" spans="1:2" x14ac:dyDescent="0.3">
      <c r="A3524" t="s">
        <v>4364</v>
      </c>
      <c r="B3524">
        <v>5.0999999999999997E-2</v>
      </c>
    </row>
    <row r="3525" spans="1:2" x14ac:dyDescent="0.3">
      <c r="A3525" t="s">
        <v>4362</v>
      </c>
      <c r="B3525">
        <v>5.0999999999999997E-2</v>
      </c>
    </row>
    <row r="3526" spans="1:2" x14ac:dyDescent="0.3">
      <c r="A3526" t="s">
        <v>4360</v>
      </c>
      <c r="B3526">
        <v>4.5999999999999999E-2</v>
      </c>
    </row>
    <row r="3527" spans="1:2" x14ac:dyDescent="0.3">
      <c r="A3527" t="s">
        <v>11036</v>
      </c>
      <c r="B3527">
        <v>4.5600000000000002E-2</v>
      </c>
    </row>
    <row r="3528" spans="1:2" x14ac:dyDescent="0.3">
      <c r="A3528" t="s">
        <v>4358</v>
      </c>
      <c r="B3528">
        <v>5.6000000000000001E-2</v>
      </c>
    </row>
    <row r="3529" spans="1:2" x14ac:dyDescent="0.3">
      <c r="A3529" t="s">
        <v>4357</v>
      </c>
      <c r="B3529">
        <v>5.2999999999999999E-2</v>
      </c>
    </row>
    <row r="3530" spans="1:2" x14ac:dyDescent="0.3">
      <c r="A3530" t="s">
        <v>4355</v>
      </c>
      <c r="B3530">
        <v>4.5999999999999999E-2</v>
      </c>
    </row>
    <row r="3531" spans="1:2" x14ac:dyDescent="0.3">
      <c r="A3531" t="s">
        <v>4353</v>
      </c>
      <c r="B3531">
        <v>3.5000000000000003E-2</v>
      </c>
    </row>
    <row r="3532" spans="1:2" x14ac:dyDescent="0.3">
      <c r="A3532" t="s">
        <v>4351</v>
      </c>
      <c r="B3532">
        <v>0.03</v>
      </c>
    </row>
    <row r="3533" spans="1:2" x14ac:dyDescent="0.3">
      <c r="A3533" t="s">
        <v>11037</v>
      </c>
      <c r="B3533">
        <v>3.5499999999999997E-2</v>
      </c>
    </row>
    <row r="3534" spans="1:2" x14ac:dyDescent="0.3">
      <c r="A3534" t="s">
        <v>4349</v>
      </c>
      <c r="B3534">
        <v>4.1000000000000002E-2</v>
      </c>
    </row>
    <row r="3535" spans="1:2" x14ac:dyDescent="0.3">
      <c r="A3535" t="s">
        <v>4347</v>
      </c>
      <c r="B3535">
        <v>4.1000000000000002E-2</v>
      </c>
    </row>
    <row r="3536" spans="1:2" x14ac:dyDescent="0.3">
      <c r="A3536" t="s">
        <v>4345</v>
      </c>
      <c r="B3536">
        <v>3.5000000000000003E-2</v>
      </c>
    </row>
    <row r="3537" spans="1:2" x14ac:dyDescent="0.3">
      <c r="A3537" t="s">
        <v>4343</v>
      </c>
      <c r="B3537">
        <v>0.03</v>
      </c>
    </row>
    <row r="3538" spans="1:2" x14ac:dyDescent="0.3">
      <c r="A3538" t="s">
        <v>4341</v>
      </c>
      <c r="B3538">
        <v>2.5000000000000001E-2</v>
      </c>
    </row>
    <row r="3539" spans="1:2" x14ac:dyDescent="0.3">
      <c r="A3539" t="s">
        <v>11038</v>
      </c>
      <c r="B3539">
        <v>2.5399999999999999E-2</v>
      </c>
    </row>
    <row r="3540" spans="1:2" x14ac:dyDescent="0.3">
      <c r="A3540" t="s">
        <v>4339</v>
      </c>
      <c r="B3540">
        <v>0.03</v>
      </c>
    </row>
    <row r="3541" spans="1:2" x14ac:dyDescent="0.3">
      <c r="A3541" t="s">
        <v>4337</v>
      </c>
      <c r="B3541">
        <v>2.5000000000000001E-2</v>
      </c>
    </row>
    <row r="3542" spans="1:2" x14ac:dyDescent="0.3">
      <c r="A3542" t="s">
        <v>4336</v>
      </c>
      <c r="B3542">
        <v>2.3E-2</v>
      </c>
    </row>
    <row r="3543" spans="1:2" x14ac:dyDescent="0.3">
      <c r="A3543" t="s">
        <v>4334</v>
      </c>
      <c r="B3543">
        <v>2.5000000000000001E-2</v>
      </c>
    </row>
    <row r="3544" spans="1:2" x14ac:dyDescent="0.3">
      <c r="A3544" t="s">
        <v>4332</v>
      </c>
      <c r="B3544">
        <v>0.02</v>
      </c>
    </row>
    <row r="3545" spans="1:2" x14ac:dyDescent="0.3">
      <c r="A3545" t="s">
        <v>11039</v>
      </c>
      <c r="B3545">
        <v>2.0299999999999999E-2</v>
      </c>
    </row>
    <row r="3546" spans="1:2" x14ac:dyDescent="0.3">
      <c r="A3546" t="s">
        <v>11040</v>
      </c>
      <c r="B3546">
        <v>2.0299999999999999E-2</v>
      </c>
    </row>
    <row r="3547" spans="1:2" x14ac:dyDescent="0.3">
      <c r="A3547" t="s">
        <v>4330</v>
      </c>
      <c r="B3547">
        <v>2.5000000000000001E-2</v>
      </c>
    </row>
    <row r="3548" spans="1:2" x14ac:dyDescent="0.3">
      <c r="A3548" t="s">
        <v>4328</v>
      </c>
      <c r="B3548">
        <v>0.02</v>
      </c>
    </row>
    <row r="3549" spans="1:2" x14ac:dyDescent="0.3">
      <c r="A3549" t="s">
        <v>4326</v>
      </c>
      <c r="B3549">
        <v>2.5000000000000001E-2</v>
      </c>
    </row>
    <row r="3550" spans="1:2" x14ac:dyDescent="0.3">
      <c r="A3550" t="s">
        <v>4324</v>
      </c>
      <c r="B3550">
        <v>2.3E-2</v>
      </c>
    </row>
    <row r="3551" spans="1:2" x14ac:dyDescent="0.3">
      <c r="A3551" t="s">
        <v>4322</v>
      </c>
      <c r="B3551">
        <v>1.7999999999999999E-2</v>
      </c>
    </row>
    <row r="3552" spans="1:2" x14ac:dyDescent="0.3">
      <c r="A3552" t="s">
        <v>11041</v>
      </c>
      <c r="B3552">
        <v>1.77E-2</v>
      </c>
    </row>
    <row r="3553" spans="1:2" x14ac:dyDescent="0.3">
      <c r="A3553" t="s">
        <v>4320</v>
      </c>
      <c r="B3553">
        <v>0.01</v>
      </c>
    </row>
    <row r="3554" spans="1:2" x14ac:dyDescent="0.3">
      <c r="A3554" t="s">
        <v>4318</v>
      </c>
      <c r="B3554">
        <v>0.01</v>
      </c>
    </row>
    <row r="3555" spans="1:2" x14ac:dyDescent="0.3">
      <c r="A3555" t="s">
        <v>4316</v>
      </c>
      <c r="B3555">
        <v>0.01</v>
      </c>
    </row>
    <row r="3556" spans="1:2" x14ac:dyDescent="0.3">
      <c r="A3556" t="s">
        <v>4314</v>
      </c>
      <c r="B3556">
        <v>0.01</v>
      </c>
    </row>
    <row r="3557" spans="1:2" x14ac:dyDescent="0.3">
      <c r="A3557" t="s">
        <v>4312</v>
      </c>
      <c r="B3557">
        <v>1.4999999999999999E-2</v>
      </c>
    </row>
    <row r="3558" spans="1:2" x14ac:dyDescent="0.3">
      <c r="A3558" t="s">
        <v>11042</v>
      </c>
      <c r="B3558">
        <v>1.52E-2</v>
      </c>
    </row>
    <row r="3559" spans="1:2" x14ac:dyDescent="0.3">
      <c r="A3559" t="s">
        <v>4310</v>
      </c>
      <c r="B3559">
        <v>0.02</v>
      </c>
    </row>
    <row r="3560" spans="1:2" x14ac:dyDescent="0.3">
      <c r="A3560" t="s">
        <v>4308</v>
      </c>
      <c r="B3560">
        <v>2.5000000000000001E-2</v>
      </c>
    </row>
    <row r="3561" spans="1:2" x14ac:dyDescent="0.3">
      <c r="A3561" t="s">
        <v>4306</v>
      </c>
      <c r="B3561">
        <v>0.02</v>
      </c>
    </row>
    <row r="3562" spans="1:2" x14ac:dyDescent="0.3">
      <c r="A3562" t="s">
        <v>4305</v>
      </c>
      <c r="B3562">
        <v>5.0000000000000001E-3</v>
      </c>
    </row>
    <row r="3563" spans="1:2" x14ac:dyDescent="0.3">
      <c r="A3563" t="s">
        <v>4303</v>
      </c>
      <c r="B3563">
        <v>0.02</v>
      </c>
    </row>
    <row r="3564" spans="1:2" x14ac:dyDescent="0.3">
      <c r="A3564" t="s">
        <v>11043</v>
      </c>
      <c r="B3564">
        <v>1.52E-2</v>
      </c>
    </row>
    <row r="3565" spans="1:2" x14ac:dyDescent="0.3">
      <c r="A3565" t="s">
        <v>4301</v>
      </c>
      <c r="B3565">
        <v>1.4999999999999999E-2</v>
      </c>
    </row>
    <row r="3566" spans="1:2" x14ac:dyDescent="0.3">
      <c r="A3566" t="s">
        <v>4299</v>
      </c>
      <c r="B3566">
        <v>0.03</v>
      </c>
    </row>
    <row r="3567" spans="1:2" x14ac:dyDescent="0.3">
      <c r="A3567" t="s">
        <v>4297</v>
      </c>
      <c r="B3567">
        <v>2.8000000000000001E-2</v>
      </c>
    </row>
    <row r="3568" spans="1:2" x14ac:dyDescent="0.3">
      <c r="A3568" t="s">
        <v>4295</v>
      </c>
      <c r="B3568">
        <v>0.03</v>
      </c>
    </row>
    <row r="3569" spans="1:2" x14ac:dyDescent="0.3">
      <c r="A3569" t="s">
        <v>4293</v>
      </c>
      <c r="B3569">
        <v>2.8000000000000001E-2</v>
      </c>
    </row>
    <row r="3570" spans="1:2" x14ac:dyDescent="0.3">
      <c r="A3570" t="s">
        <v>11044</v>
      </c>
      <c r="B3570">
        <v>3.04E-2</v>
      </c>
    </row>
    <row r="3571" spans="1:2" x14ac:dyDescent="0.3">
      <c r="A3571" t="s">
        <v>4291</v>
      </c>
      <c r="B3571">
        <v>3.5000000000000003E-2</v>
      </c>
    </row>
    <row r="3572" spans="1:2" x14ac:dyDescent="0.3">
      <c r="A3572" t="s">
        <v>4289</v>
      </c>
      <c r="B3572">
        <v>5.6000000000000001E-2</v>
      </c>
    </row>
    <row r="3573" spans="1:2" x14ac:dyDescent="0.3">
      <c r="A3573" t="s">
        <v>4287</v>
      </c>
      <c r="B3573">
        <v>4.5999999999999999E-2</v>
      </c>
    </row>
    <row r="3574" spans="1:2" x14ac:dyDescent="0.3">
      <c r="A3574" t="s">
        <v>4285</v>
      </c>
      <c r="B3574">
        <v>5.2999999999999999E-2</v>
      </c>
    </row>
    <row r="3575" spans="1:2" x14ac:dyDescent="0.3">
      <c r="A3575" t="s">
        <v>4283</v>
      </c>
      <c r="B3575">
        <v>6.8000000000000005E-2</v>
      </c>
    </row>
    <row r="3576" spans="1:2" x14ac:dyDescent="0.3">
      <c r="A3576" t="s">
        <v>4281</v>
      </c>
      <c r="B3576">
        <v>7.0999999999999994E-2</v>
      </c>
    </row>
    <row r="3577" spans="1:2" x14ac:dyDescent="0.3">
      <c r="A3577" t="s">
        <v>4279</v>
      </c>
      <c r="B3577">
        <v>0.13200000000000001</v>
      </c>
    </row>
    <row r="3578" spans="1:2" x14ac:dyDescent="0.3">
      <c r="A3578" t="s">
        <v>4277</v>
      </c>
      <c r="B3578">
        <v>9.6000000000000002E-2</v>
      </c>
    </row>
    <row r="3579" spans="1:2" x14ac:dyDescent="0.3">
      <c r="A3579" t="s">
        <v>4275</v>
      </c>
      <c r="B3579">
        <v>4.8000000000000001E-2</v>
      </c>
    </row>
    <row r="3580" spans="1:2" x14ac:dyDescent="0.3">
      <c r="A3580" t="s">
        <v>4273</v>
      </c>
      <c r="B3580">
        <v>0.03</v>
      </c>
    </row>
    <row r="3581" spans="1:2" x14ac:dyDescent="0.3">
      <c r="A3581" t="s">
        <v>4271</v>
      </c>
      <c r="B3581">
        <v>4.1000000000000002E-2</v>
      </c>
    </row>
    <row r="3582" spans="1:2" x14ac:dyDescent="0.3">
      <c r="A3582" t="s">
        <v>4269</v>
      </c>
      <c r="B3582">
        <v>4.1000000000000002E-2</v>
      </c>
    </row>
    <row r="3583" spans="1:2" x14ac:dyDescent="0.3">
      <c r="A3583" t="s">
        <v>4267</v>
      </c>
      <c r="B3583">
        <v>3.5000000000000003E-2</v>
      </c>
    </row>
    <row r="3584" spans="1:2" x14ac:dyDescent="0.3">
      <c r="A3584" t="s">
        <v>4265</v>
      </c>
      <c r="B3584">
        <v>3.5000000000000003E-2</v>
      </c>
    </row>
    <row r="3585" spans="1:2" x14ac:dyDescent="0.3">
      <c r="A3585" t="s">
        <v>4263</v>
      </c>
      <c r="B3585">
        <v>3.5000000000000003E-2</v>
      </c>
    </row>
    <row r="3586" spans="1:2" x14ac:dyDescent="0.3">
      <c r="A3586" t="s">
        <v>11045</v>
      </c>
      <c r="B3586">
        <v>3.5499999999999997E-2</v>
      </c>
    </row>
    <row r="3587" spans="1:2" x14ac:dyDescent="0.3">
      <c r="A3587" t="s">
        <v>4261</v>
      </c>
      <c r="B3587">
        <v>4.2999999999999997E-2</v>
      </c>
    </row>
    <row r="3588" spans="1:2" x14ac:dyDescent="0.3">
      <c r="A3588" t="s">
        <v>4259</v>
      </c>
      <c r="B3588">
        <v>4.5999999999999999E-2</v>
      </c>
    </row>
    <row r="3589" spans="1:2" x14ac:dyDescent="0.3">
      <c r="A3589" t="s">
        <v>4257</v>
      </c>
      <c r="B3589">
        <v>4.1000000000000002E-2</v>
      </c>
    </row>
    <row r="3590" spans="1:2" x14ac:dyDescent="0.3">
      <c r="A3590" t="s">
        <v>4255</v>
      </c>
      <c r="B3590">
        <v>3.7999999999999999E-2</v>
      </c>
    </row>
    <row r="3591" spans="1:2" x14ac:dyDescent="0.3">
      <c r="A3591" t="s">
        <v>4253</v>
      </c>
      <c r="B3591">
        <v>4.1000000000000002E-2</v>
      </c>
    </row>
    <row r="3592" spans="1:2" x14ac:dyDescent="0.3">
      <c r="A3592" t="s">
        <v>11046</v>
      </c>
      <c r="B3592">
        <v>4.0599999999999997E-2</v>
      </c>
    </row>
    <row r="3593" spans="1:2" x14ac:dyDescent="0.3">
      <c r="A3593" t="s">
        <v>4251</v>
      </c>
      <c r="B3593">
        <v>5.0999999999999997E-2</v>
      </c>
    </row>
    <row r="3594" spans="1:2" x14ac:dyDescent="0.3">
      <c r="A3594" t="s">
        <v>4249</v>
      </c>
      <c r="B3594">
        <v>5.0999999999999997E-2</v>
      </c>
    </row>
    <row r="3595" spans="1:2" x14ac:dyDescent="0.3">
      <c r="A3595" t="s">
        <v>4248</v>
      </c>
      <c r="B3595">
        <v>5.0999999999999997E-2</v>
      </c>
    </row>
    <row r="3596" spans="1:2" x14ac:dyDescent="0.3">
      <c r="A3596" t="s">
        <v>4246</v>
      </c>
      <c r="B3596">
        <v>5.6000000000000001E-2</v>
      </c>
    </row>
    <row r="3597" spans="1:2" x14ac:dyDescent="0.3">
      <c r="A3597" t="s">
        <v>4244</v>
      </c>
      <c r="B3597">
        <v>6.0999999999999999E-2</v>
      </c>
    </row>
    <row r="3598" spans="1:2" x14ac:dyDescent="0.3">
      <c r="A3598" t="s">
        <v>4242</v>
      </c>
      <c r="B3598">
        <v>6.3399999999999998E-2</v>
      </c>
    </row>
    <row r="3599" spans="1:2" x14ac:dyDescent="0.3">
      <c r="A3599" t="s">
        <v>4240</v>
      </c>
      <c r="B3599">
        <v>7.5999999999999998E-2</v>
      </c>
    </row>
    <row r="3600" spans="1:2" x14ac:dyDescent="0.3">
      <c r="A3600" t="s">
        <v>4238</v>
      </c>
      <c r="B3600">
        <v>7.5999999999999998E-2</v>
      </c>
    </row>
    <row r="3601" spans="1:2" x14ac:dyDescent="0.3">
      <c r="A3601" t="s">
        <v>4236</v>
      </c>
      <c r="B3601">
        <v>7.5999999999999998E-2</v>
      </c>
    </row>
    <row r="3602" spans="1:2" x14ac:dyDescent="0.3">
      <c r="A3602" t="s">
        <v>4234</v>
      </c>
      <c r="B3602">
        <v>7.9000000000000001E-2</v>
      </c>
    </row>
    <row r="3603" spans="1:2" x14ac:dyDescent="0.3">
      <c r="A3603" t="s">
        <v>11047</v>
      </c>
      <c r="B3603">
        <v>7.8600000000000003E-2</v>
      </c>
    </row>
    <row r="3604" spans="1:2" x14ac:dyDescent="0.3">
      <c r="A3604" t="s">
        <v>4232</v>
      </c>
      <c r="B3604">
        <v>8.5999999999999993E-2</v>
      </c>
    </row>
    <row r="3605" spans="1:2" x14ac:dyDescent="0.3">
      <c r="A3605" t="s">
        <v>4230</v>
      </c>
      <c r="B3605">
        <v>8.8999999999999996E-2</v>
      </c>
    </row>
    <row r="3606" spans="1:2" x14ac:dyDescent="0.3">
      <c r="A3606" t="s">
        <v>4228</v>
      </c>
      <c r="B3606">
        <v>8.1000000000000003E-2</v>
      </c>
    </row>
    <row r="3607" spans="1:2" x14ac:dyDescent="0.3">
      <c r="A3607" t="s">
        <v>4226</v>
      </c>
      <c r="B3607">
        <v>7.5999999999999998E-2</v>
      </c>
    </row>
    <row r="3608" spans="1:2" x14ac:dyDescent="0.3">
      <c r="A3608" t="s">
        <v>4224</v>
      </c>
      <c r="B3608">
        <v>7.5999999999999998E-2</v>
      </c>
    </row>
    <row r="3609" spans="1:2" x14ac:dyDescent="0.3">
      <c r="A3609" t="s">
        <v>11048</v>
      </c>
      <c r="B3609">
        <v>7.6100000000000001E-2</v>
      </c>
    </row>
    <row r="3610" spans="1:2" x14ac:dyDescent="0.3">
      <c r="A3610" t="s">
        <v>4223</v>
      </c>
      <c r="B3610">
        <v>7.5999999999999998E-2</v>
      </c>
    </row>
    <row r="3611" spans="1:2" x14ac:dyDescent="0.3">
      <c r="A3611" t="s">
        <v>4221</v>
      </c>
      <c r="B3611">
        <v>7.0999999999999994E-2</v>
      </c>
    </row>
    <row r="3612" spans="1:2" x14ac:dyDescent="0.3">
      <c r="A3612" t="s">
        <v>4220</v>
      </c>
      <c r="B3612">
        <v>6.3E-2</v>
      </c>
    </row>
    <row r="3613" spans="1:2" x14ac:dyDescent="0.3">
      <c r="A3613" t="s">
        <v>4218</v>
      </c>
      <c r="B3613">
        <v>6.6000000000000003E-2</v>
      </c>
    </row>
    <row r="3614" spans="1:2" x14ac:dyDescent="0.3">
      <c r="A3614" t="s">
        <v>4216</v>
      </c>
      <c r="B3614">
        <v>6.0999999999999999E-2</v>
      </c>
    </row>
    <row r="3615" spans="1:2" x14ac:dyDescent="0.3">
      <c r="A3615" t="s">
        <v>11049</v>
      </c>
      <c r="B3615">
        <v>6.59E-2</v>
      </c>
    </row>
    <row r="3616" spans="1:2" x14ac:dyDescent="0.3">
      <c r="A3616" t="s">
        <v>4214</v>
      </c>
      <c r="B3616">
        <v>6.0999999999999999E-2</v>
      </c>
    </row>
    <row r="3617" spans="1:2" x14ac:dyDescent="0.3">
      <c r="A3617" t="s">
        <v>4212</v>
      </c>
      <c r="B3617">
        <v>6.3E-2</v>
      </c>
    </row>
    <row r="3618" spans="1:2" x14ac:dyDescent="0.3">
      <c r="A3618" t="s">
        <v>4210</v>
      </c>
      <c r="B3618">
        <v>5.6000000000000001E-2</v>
      </c>
    </row>
    <row r="3619" spans="1:2" x14ac:dyDescent="0.3">
      <c r="A3619" t="s">
        <v>4209</v>
      </c>
      <c r="B3619">
        <v>5.0999999999999997E-2</v>
      </c>
    </row>
    <row r="3620" spans="1:2" x14ac:dyDescent="0.3">
      <c r="A3620" t="s">
        <v>4207</v>
      </c>
      <c r="B3620">
        <v>6.0999999999999999E-2</v>
      </c>
    </row>
    <row r="3621" spans="1:2" x14ac:dyDescent="0.3">
      <c r="A3621" t="s">
        <v>11050</v>
      </c>
      <c r="B3621">
        <v>6.08E-2</v>
      </c>
    </row>
    <row r="3622" spans="1:2" x14ac:dyDescent="0.3">
      <c r="A3622" t="s">
        <v>4205</v>
      </c>
      <c r="B3622">
        <v>7.0999999999999994E-2</v>
      </c>
    </row>
    <row r="3623" spans="1:2" x14ac:dyDescent="0.3">
      <c r="A3623" t="s">
        <v>4203</v>
      </c>
      <c r="B3623">
        <v>7.0999999999999994E-2</v>
      </c>
    </row>
    <row r="3624" spans="1:2" x14ac:dyDescent="0.3">
      <c r="A3624" t="s">
        <v>4201</v>
      </c>
      <c r="B3624">
        <v>7.2999999999999995E-2</v>
      </c>
    </row>
    <row r="3625" spans="1:2" x14ac:dyDescent="0.3">
      <c r="A3625" t="s">
        <v>4199</v>
      </c>
      <c r="B3625">
        <v>6.8000000000000005E-2</v>
      </c>
    </row>
    <row r="3626" spans="1:2" x14ac:dyDescent="0.3">
      <c r="A3626" t="s">
        <v>4197</v>
      </c>
      <c r="B3626">
        <v>6.6000000000000003E-2</v>
      </c>
    </row>
    <row r="3627" spans="1:2" x14ac:dyDescent="0.3">
      <c r="A3627" t="s">
        <v>11051</v>
      </c>
      <c r="B3627">
        <v>6.59E-2</v>
      </c>
    </row>
    <row r="3628" spans="1:2" x14ac:dyDescent="0.3">
      <c r="A3628" t="s">
        <v>4195</v>
      </c>
      <c r="B3628">
        <v>7.0999999999999994E-2</v>
      </c>
    </row>
    <row r="3629" spans="1:2" x14ac:dyDescent="0.3">
      <c r="A3629" t="s">
        <v>4193</v>
      </c>
      <c r="B3629">
        <v>6.6000000000000003E-2</v>
      </c>
    </row>
    <row r="3630" spans="1:2" x14ac:dyDescent="0.3">
      <c r="A3630" t="s">
        <v>4191</v>
      </c>
      <c r="B3630">
        <v>7.0999999999999994E-2</v>
      </c>
    </row>
    <row r="3631" spans="1:2" x14ac:dyDescent="0.3">
      <c r="A3631" t="s">
        <v>4189</v>
      </c>
      <c r="B3631">
        <v>7.0999999999999994E-2</v>
      </c>
    </row>
    <row r="3632" spans="1:2" x14ac:dyDescent="0.3">
      <c r="A3632" t="s">
        <v>4187</v>
      </c>
      <c r="B3632">
        <v>6.6000000000000003E-2</v>
      </c>
    </row>
    <row r="3633" spans="1:2" x14ac:dyDescent="0.3">
      <c r="A3633" t="s">
        <v>11052</v>
      </c>
      <c r="B3633">
        <v>6.3399999999999998E-2</v>
      </c>
    </row>
    <row r="3634" spans="1:2" x14ac:dyDescent="0.3">
      <c r="A3634" t="s">
        <v>4185</v>
      </c>
      <c r="B3634">
        <v>7.5999999999999998E-2</v>
      </c>
    </row>
    <row r="3635" spans="1:2" x14ac:dyDescent="0.3">
      <c r="A3635" t="s">
        <v>4183</v>
      </c>
      <c r="B3635">
        <v>7.2999999999999995E-2</v>
      </c>
    </row>
    <row r="3636" spans="1:2" x14ac:dyDescent="0.3">
      <c r="A3636" t="s">
        <v>11053</v>
      </c>
      <c r="B3636">
        <v>7.2999999999999995E-2</v>
      </c>
    </row>
    <row r="3637" spans="1:2" x14ac:dyDescent="0.3">
      <c r="A3637" t="s">
        <v>4181</v>
      </c>
      <c r="B3637">
        <v>7.0999999999999994E-2</v>
      </c>
    </row>
    <row r="3638" spans="1:2" x14ac:dyDescent="0.3">
      <c r="A3638" t="s">
        <v>4179</v>
      </c>
      <c r="B3638">
        <v>6.6000000000000003E-2</v>
      </c>
    </row>
    <row r="3639" spans="1:2" x14ac:dyDescent="0.3">
      <c r="A3639" t="s">
        <v>11054</v>
      </c>
      <c r="B3639">
        <v>6.59E-2</v>
      </c>
    </row>
    <row r="3640" spans="1:2" x14ac:dyDescent="0.3">
      <c r="A3640" t="s">
        <v>4177</v>
      </c>
      <c r="B3640">
        <v>7.0999999999999994E-2</v>
      </c>
    </row>
    <row r="3641" spans="1:2" x14ac:dyDescent="0.3">
      <c r="A3641" t="s">
        <v>4175</v>
      </c>
      <c r="B3641">
        <v>7.2999999999999995E-2</v>
      </c>
    </row>
    <row r="3642" spans="1:2" x14ac:dyDescent="0.3">
      <c r="A3642" t="s">
        <v>4174</v>
      </c>
      <c r="B3642">
        <v>7.2999999999999995E-2</v>
      </c>
    </row>
    <row r="3643" spans="1:2" x14ac:dyDescent="0.3">
      <c r="A3643" t="s">
        <v>4172</v>
      </c>
      <c r="B3643">
        <v>6.8000000000000005E-2</v>
      </c>
    </row>
    <row r="3644" spans="1:2" x14ac:dyDescent="0.3">
      <c r="A3644" t="s">
        <v>4170</v>
      </c>
      <c r="B3644">
        <v>6.9000000000000006E-2</v>
      </c>
    </row>
    <row r="3645" spans="1:2" x14ac:dyDescent="0.3">
      <c r="A3645" t="s">
        <v>11055</v>
      </c>
      <c r="B3645">
        <v>6.3399999999999998E-2</v>
      </c>
    </row>
    <row r="3646" spans="1:2" x14ac:dyDescent="0.3">
      <c r="A3646" t="s">
        <v>4168</v>
      </c>
      <c r="B3646">
        <v>5.6000000000000001E-2</v>
      </c>
    </row>
    <row r="3647" spans="1:2" x14ac:dyDescent="0.3">
      <c r="A3647" t="s">
        <v>4166</v>
      </c>
      <c r="B3647">
        <v>5.0999999999999997E-2</v>
      </c>
    </row>
    <row r="3648" spans="1:2" x14ac:dyDescent="0.3">
      <c r="A3648" t="s">
        <v>4164</v>
      </c>
      <c r="B3648">
        <v>4.2999999999999997E-2</v>
      </c>
    </row>
    <row r="3649" spans="1:2" x14ac:dyDescent="0.3">
      <c r="A3649" t="s">
        <v>4162</v>
      </c>
      <c r="B3649">
        <v>4.2999999999999997E-2</v>
      </c>
    </row>
    <row r="3650" spans="1:2" x14ac:dyDescent="0.3">
      <c r="A3650" t="s">
        <v>4160</v>
      </c>
      <c r="B3650">
        <v>4.1000000000000002E-2</v>
      </c>
    </row>
    <row r="3651" spans="1:2" x14ac:dyDescent="0.3">
      <c r="A3651" t="s">
        <v>11056</v>
      </c>
      <c r="B3651">
        <v>4.0599999999999997E-2</v>
      </c>
    </row>
    <row r="3652" spans="1:2" x14ac:dyDescent="0.3">
      <c r="A3652" t="s">
        <v>4158</v>
      </c>
      <c r="B3652">
        <v>3.7999999999999999E-2</v>
      </c>
    </row>
    <row r="3653" spans="1:2" x14ac:dyDescent="0.3">
      <c r="A3653" t="s">
        <v>4156</v>
      </c>
      <c r="B3653">
        <v>3.5000000000000003E-2</v>
      </c>
    </row>
    <row r="3654" spans="1:2" x14ac:dyDescent="0.3">
      <c r="A3654" t="s">
        <v>4154</v>
      </c>
      <c r="B3654">
        <v>4.2999999999999997E-2</v>
      </c>
    </row>
    <row r="3655" spans="1:2" x14ac:dyDescent="0.3">
      <c r="A3655" t="s">
        <v>4152</v>
      </c>
      <c r="B3655">
        <v>3.5000000000000003E-2</v>
      </c>
    </row>
    <row r="3656" spans="1:2" x14ac:dyDescent="0.3">
      <c r="A3656" t="s">
        <v>4150</v>
      </c>
      <c r="B3656">
        <v>3.5000000000000003E-2</v>
      </c>
    </row>
    <row r="3657" spans="1:2" x14ac:dyDescent="0.3">
      <c r="A3657" t="s">
        <v>4148</v>
      </c>
      <c r="B3657">
        <v>4.1000000000000002E-2</v>
      </c>
    </row>
    <row r="3658" spans="1:2" x14ac:dyDescent="0.3">
      <c r="A3658" t="s">
        <v>4146</v>
      </c>
      <c r="B3658">
        <v>3.5000000000000003E-2</v>
      </c>
    </row>
    <row r="3659" spans="1:2" x14ac:dyDescent="0.3">
      <c r="A3659" t="s">
        <v>4144</v>
      </c>
      <c r="B3659">
        <v>3.5000000000000003E-2</v>
      </c>
    </row>
    <row r="3660" spans="1:2" x14ac:dyDescent="0.3">
      <c r="A3660" t="s">
        <v>4142</v>
      </c>
      <c r="B3660">
        <v>4.1000000000000002E-2</v>
      </c>
    </row>
    <row r="3661" spans="1:2" x14ac:dyDescent="0.3">
      <c r="A3661" t="s">
        <v>4140</v>
      </c>
      <c r="B3661">
        <v>4.5999999999999999E-2</v>
      </c>
    </row>
    <row r="3662" spans="1:2" x14ac:dyDescent="0.3">
      <c r="A3662" t="s">
        <v>11057</v>
      </c>
      <c r="B3662">
        <v>4.5600000000000002E-2</v>
      </c>
    </row>
    <row r="3663" spans="1:2" x14ac:dyDescent="0.3">
      <c r="A3663" t="s">
        <v>4138</v>
      </c>
      <c r="B3663">
        <v>5.2999999999999999E-2</v>
      </c>
    </row>
    <row r="3664" spans="1:2" x14ac:dyDescent="0.3">
      <c r="A3664" t="s">
        <v>4137</v>
      </c>
      <c r="B3664">
        <v>5.0999999999999997E-2</v>
      </c>
    </row>
    <row r="3665" spans="1:2" x14ac:dyDescent="0.3">
      <c r="A3665" t="s">
        <v>4135</v>
      </c>
      <c r="B3665">
        <v>4.2999999999999997E-2</v>
      </c>
    </row>
    <row r="3666" spans="1:2" x14ac:dyDescent="0.3">
      <c r="A3666" t="s">
        <v>4133</v>
      </c>
      <c r="B3666">
        <v>0.02</v>
      </c>
    </row>
    <row r="3667" spans="1:2" x14ac:dyDescent="0.3">
      <c r="A3667" t="s">
        <v>4131</v>
      </c>
      <c r="B3667">
        <v>0.02</v>
      </c>
    </row>
    <row r="3668" spans="1:2" x14ac:dyDescent="0.3">
      <c r="A3668" t="s">
        <v>11058</v>
      </c>
      <c r="B3668">
        <v>2.0299999999999999E-2</v>
      </c>
    </row>
    <row r="3669" spans="1:2" x14ac:dyDescent="0.3">
      <c r="A3669" t="s">
        <v>4129</v>
      </c>
      <c r="B3669">
        <v>5.2999999999999999E-2</v>
      </c>
    </row>
    <row r="3670" spans="1:2" x14ac:dyDescent="0.3">
      <c r="A3670" t="s">
        <v>4127</v>
      </c>
      <c r="B3670">
        <v>5.6000000000000001E-2</v>
      </c>
    </row>
    <row r="3671" spans="1:2" x14ac:dyDescent="0.3">
      <c r="A3671" t="s">
        <v>4125</v>
      </c>
      <c r="B3671">
        <v>6.0999999999999999E-2</v>
      </c>
    </row>
    <row r="3672" spans="1:2" x14ac:dyDescent="0.3">
      <c r="A3672" t="s">
        <v>4123</v>
      </c>
      <c r="B3672">
        <v>6.8000000000000005E-2</v>
      </c>
    </row>
    <row r="3673" spans="1:2" x14ac:dyDescent="0.3">
      <c r="A3673" t="s">
        <v>4121</v>
      </c>
      <c r="B3673">
        <v>8.5999999999999993E-2</v>
      </c>
    </row>
    <row r="3674" spans="1:2" x14ac:dyDescent="0.3">
      <c r="A3674" t="s">
        <v>11059</v>
      </c>
      <c r="B3674">
        <v>8.6199999999999999E-2</v>
      </c>
    </row>
    <row r="3675" spans="1:2" x14ac:dyDescent="0.3">
      <c r="A3675" t="s">
        <v>4119</v>
      </c>
      <c r="B3675">
        <v>6.8000000000000005E-2</v>
      </c>
    </row>
    <row r="3676" spans="1:2" x14ac:dyDescent="0.3">
      <c r="A3676" t="s">
        <v>4117</v>
      </c>
      <c r="B3676">
        <v>6.8000000000000005E-2</v>
      </c>
    </row>
    <row r="3677" spans="1:2" x14ac:dyDescent="0.3">
      <c r="A3677" t="s">
        <v>4115</v>
      </c>
      <c r="B3677">
        <v>5.0999999999999997E-2</v>
      </c>
    </row>
    <row r="3678" spans="1:2" x14ac:dyDescent="0.3">
      <c r="A3678" t="s">
        <v>4113</v>
      </c>
      <c r="B3678">
        <v>3.3000000000000002E-2</v>
      </c>
    </row>
    <row r="3679" spans="1:2" x14ac:dyDescent="0.3">
      <c r="A3679" t="s">
        <v>4111</v>
      </c>
      <c r="B3679">
        <v>0.02</v>
      </c>
    </row>
    <row r="3680" spans="1:2" x14ac:dyDescent="0.3">
      <c r="A3680" t="s">
        <v>4109</v>
      </c>
      <c r="B3680">
        <v>2.3E-2</v>
      </c>
    </row>
    <row r="3681" spans="1:2" x14ac:dyDescent="0.3">
      <c r="A3681" t="s">
        <v>4107</v>
      </c>
      <c r="B3681">
        <v>5.2999999999999999E-2</v>
      </c>
    </row>
    <row r="3682" spans="1:2" x14ac:dyDescent="0.3">
      <c r="A3682" t="s">
        <v>4105</v>
      </c>
      <c r="B3682">
        <v>5.6000000000000001E-2</v>
      </c>
    </row>
    <row r="3683" spans="1:2" x14ac:dyDescent="0.3">
      <c r="A3683" t="s">
        <v>4103</v>
      </c>
      <c r="B3683">
        <v>5.0999999999999997E-2</v>
      </c>
    </row>
    <row r="3684" spans="1:2" x14ac:dyDescent="0.3">
      <c r="A3684" t="s">
        <v>4101</v>
      </c>
      <c r="B3684">
        <v>4.1000000000000002E-2</v>
      </c>
    </row>
    <row r="3685" spans="1:2" x14ac:dyDescent="0.3">
      <c r="A3685" t="s">
        <v>11060</v>
      </c>
      <c r="B3685">
        <v>4.0599999999999997E-2</v>
      </c>
    </row>
    <row r="3686" spans="1:2" x14ac:dyDescent="0.3">
      <c r="A3686" t="s">
        <v>4099</v>
      </c>
      <c r="B3686">
        <v>4.8000000000000001E-2</v>
      </c>
    </row>
    <row r="3687" spans="1:2" x14ac:dyDescent="0.3">
      <c r="A3687" t="s">
        <v>4097</v>
      </c>
      <c r="B3687">
        <v>4.5999999999999999E-2</v>
      </c>
    </row>
    <row r="3688" spans="1:2" x14ac:dyDescent="0.3">
      <c r="A3688" t="s">
        <v>4095</v>
      </c>
      <c r="B3688">
        <v>4.8000000000000001E-2</v>
      </c>
    </row>
    <row r="3689" spans="1:2" x14ac:dyDescent="0.3">
      <c r="A3689" t="s">
        <v>4093</v>
      </c>
      <c r="B3689">
        <v>4.5999999999999999E-2</v>
      </c>
    </row>
    <row r="3690" spans="1:2" x14ac:dyDescent="0.3">
      <c r="A3690" t="s">
        <v>4091</v>
      </c>
      <c r="B3690">
        <v>5.0999999999999997E-2</v>
      </c>
    </row>
    <row r="3691" spans="1:2" x14ac:dyDescent="0.3">
      <c r="A3691" t="s">
        <v>11061</v>
      </c>
      <c r="B3691">
        <v>5.0700000000000002E-2</v>
      </c>
    </row>
    <row r="3692" spans="1:2" x14ac:dyDescent="0.3">
      <c r="A3692" t="s">
        <v>4089</v>
      </c>
      <c r="B3692">
        <v>5.0999999999999997E-2</v>
      </c>
    </row>
    <row r="3693" spans="1:2" x14ac:dyDescent="0.3">
      <c r="A3693" t="s">
        <v>4087</v>
      </c>
      <c r="B3693">
        <v>5.0999999999999997E-2</v>
      </c>
    </row>
    <row r="3694" spans="1:2" x14ac:dyDescent="0.3">
      <c r="A3694" t="s">
        <v>4085</v>
      </c>
      <c r="B3694">
        <v>5.6000000000000001E-2</v>
      </c>
    </row>
    <row r="3695" spans="1:2" x14ac:dyDescent="0.3">
      <c r="A3695" t="s">
        <v>4083</v>
      </c>
      <c r="B3695">
        <v>5.2999999999999999E-2</v>
      </c>
    </row>
    <row r="3696" spans="1:2" x14ac:dyDescent="0.3">
      <c r="A3696" t="s">
        <v>4081</v>
      </c>
      <c r="B3696">
        <v>5.2999999999999999E-2</v>
      </c>
    </row>
    <row r="3697" spans="1:2" x14ac:dyDescent="0.3">
      <c r="A3697" t="s">
        <v>11062</v>
      </c>
      <c r="B3697">
        <v>5.5800000000000002E-2</v>
      </c>
    </row>
    <row r="3698" spans="1:2" x14ac:dyDescent="0.3">
      <c r="A3698" t="s">
        <v>4079</v>
      </c>
      <c r="B3698">
        <v>5.6000000000000001E-2</v>
      </c>
    </row>
    <row r="3699" spans="1:2" x14ac:dyDescent="0.3">
      <c r="A3699" t="s">
        <v>4077</v>
      </c>
      <c r="B3699">
        <v>5.0999999999999997E-2</v>
      </c>
    </row>
    <row r="3700" spans="1:2" x14ac:dyDescent="0.3">
      <c r="A3700" t="s">
        <v>4075</v>
      </c>
      <c r="B3700">
        <v>4.5999999999999999E-2</v>
      </c>
    </row>
    <row r="3701" spans="1:2" x14ac:dyDescent="0.3">
      <c r="A3701" t="s">
        <v>4073</v>
      </c>
      <c r="B3701">
        <v>5.0999999999999997E-2</v>
      </c>
    </row>
    <row r="3702" spans="1:2" x14ac:dyDescent="0.3">
      <c r="A3702" t="s">
        <v>4071</v>
      </c>
      <c r="B3702">
        <v>5.2999999999999999E-2</v>
      </c>
    </row>
    <row r="3703" spans="1:2" x14ac:dyDescent="0.3">
      <c r="A3703" t="s">
        <v>11063</v>
      </c>
      <c r="B3703">
        <v>4.82E-2</v>
      </c>
    </row>
    <row r="3704" spans="1:2" x14ac:dyDescent="0.3">
      <c r="A3704" t="s">
        <v>4069</v>
      </c>
      <c r="B3704">
        <v>5.0999999999999997E-2</v>
      </c>
    </row>
    <row r="3705" spans="1:2" x14ac:dyDescent="0.3">
      <c r="A3705" t="s">
        <v>4067</v>
      </c>
      <c r="B3705">
        <v>5.6000000000000001E-2</v>
      </c>
    </row>
    <row r="3706" spans="1:2" x14ac:dyDescent="0.3">
      <c r="A3706" t="s">
        <v>4065</v>
      </c>
      <c r="B3706">
        <v>5.8000000000000003E-2</v>
      </c>
    </row>
    <row r="3707" spans="1:2" x14ac:dyDescent="0.3">
      <c r="A3707" t="s">
        <v>4064</v>
      </c>
      <c r="B3707">
        <v>6.0999999999999999E-2</v>
      </c>
    </row>
    <row r="3708" spans="1:2" x14ac:dyDescent="0.3">
      <c r="A3708" t="s">
        <v>4062</v>
      </c>
      <c r="B3708">
        <v>5.2999999999999999E-2</v>
      </c>
    </row>
    <row r="3709" spans="1:2" x14ac:dyDescent="0.3">
      <c r="A3709" t="s">
        <v>11064</v>
      </c>
      <c r="B3709">
        <v>5.5800000000000002E-2</v>
      </c>
    </row>
    <row r="3710" spans="1:2" x14ac:dyDescent="0.3">
      <c r="A3710" t="s">
        <v>4060</v>
      </c>
      <c r="B3710">
        <v>4.8000000000000001E-2</v>
      </c>
    </row>
    <row r="3711" spans="1:2" x14ac:dyDescent="0.3">
      <c r="A3711" t="s">
        <v>4058</v>
      </c>
      <c r="B3711">
        <v>5.0999999999999997E-2</v>
      </c>
    </row>
    <row r="3712" spans="1:2" x14ac:dyDescent="0.3">
      <c r="A3712" t="s">
        <v>4056</v>
      </c>
      <c r="B3712">
        <v>5.0999999999999997E-2</v>
      </c>
    </row>
    <row r="3713" spans="1:2" x14ac:dyDescent="0.3">
      <c r="A3713" t="s">
        <v>4054</v>
      </c>
      <c r="B3713">
        <v>4.1000000000000002E-2</v>
      </c>
    </row>
    <row r="3714" spans="1:2" x14ac:dyDescent="0.3">
      <c r="A3714" t="s">
        <v>4052</v>
      </c>
      <c r="B3714">
        <v>4.1000000000000002E-2</v>
      </c>
    </row>
    <row r="3715" spans="1:2" x14ac:dyDescent="0.3">
      <c r="A3715" t="s">
        <v>11065</v>
      </c>
      <c r="B3715">
        <v>4.0599999999999997E-2</v>
      </c>
    </row>
    <row r="3716" spans="1:2" x14ac:dyDescent="0.3">
      <c r="A3716" t="s">
        <v>4050</v>
      </c>
      <c r="B3716">
        <v>4.5999999999999999E-2</v>
      </c>
    </row>
    <row r="3717" spans="1:2" x14ac:dyDescent="0.3">
      <c r="A3717" t="s">
        <v>4048</v>
      </c>
      <c r="B3717">
        <v>4.1000000000000002E-2</v>
      </c>
    </row>
    <row r="3718" spans="1:2" x14ac:dyDescent="0.3">
      <c r="A3718" t="s">
        <v>4046</v>
      </c>
      <c r="B3718">
        <v>0.02</v>
      </c>
    </row>
    <row r="3719" spans="1:2" x14ac:dyDescent="0.3">
      <c r="A3719" t="s">
        <v>4044</v>
      </c>
      <c r="B3719">
        <v>0.02</v>
      </c>
    </row>
    <row r="3720" spans="1:2" x14ac:dyDescent="0.3">
      <c r="A3720" t="s">
        <v>4042</v>
      </c>
      <c r="B3720">
        <v>2.5000000000000001E-2</v>
      </c>
    </row>
    <row r="3721" spans="1:2" x14ac:dyDescent="0.3">
      <c r="A3721" t="s">
        <v>11066</v>
      </c>
      <c r="B3721">
        <v>3.04E-2</v>
      </c>
    </row>
    <row r="3722" spans="1:2" x14ac:dyDescent="0.3">
      <c r="A3722" t="s">
        <v>4040</v>
      </c>
      <c r="B3722">
        <v>0.03</v>
      </c>
    </row>
    <row r="3723" spans="1:2" x14ac:dyDescent="0.3">
      <c r="A3723" t="s">
        <v>4038</v>
      </c>
      <c r="B3723">
        <v>0.03</v>
      </c>
    </row>
    <row r="3724" spans="1:2" x14ac:dyDescent="0.3">
      <c r="A3724" t="s">
        <v>4036</v>
      </c>
      <c r="B3724">
        <v>3.5000000000000003E-2</v>
      </c>
    </row>
    <row r="3725" spans="1:2" x14ac:dyDescent="0.3">
      <c r="A3725" t="s">
        <v>4034</v>
      </c>
      <c r="B3725">
        <v>3.3000000000000002E-2</v>
      </c>
    </row>
    <row r="3726" spans="1:2" x14ac:dyDescent="0.3">
      <c r="A3726" t="s">
        <v>4032</v>
      </c>
      <c r="B3726">
        <v>3.7999999999999999E-2</v>
      </c>
    </row>
    <row r="3727" spans="1:2" x14ac:dyDescent="0.3">
      <c r="A3727" t="s">
        <v>11067</v>
      </c>
      <c r="B3727">
        <v>3.3000000000000002E-2</v>
      </c>
    </row>
    <row r="3728" spans="1:2" x14ac:dyDescent="0.3">
      <c r="A3728" t="s">
        <v>4030</v>
      </c>
      <c r="B3728">
        <v>3.5000000000000003E-2</v>
      </c>
    </row>
    <row r="3729" spans="1:2" x14ac:dyDescent="0.3">
      <c r="A3729" t="s">
        <v>4028</v>
      </c>
      <c r="B3729">
        <v>3.5000000000000003E-2</v>
      </c>
    </row>
    <row r="3730" spans="1:2" x14ac:dyDescent="0.3">
      <c r="A3730" t="s">
        <v>4026</v>
      </c>
      <c r="B3730">
        <v>3.3000000000000002E-2</v>
      </c>
    </row>
    <row r="3731" spans="1:2" x14ac:dyDescent="0.3">
      <c r="A3731" t="s">
        <v>4024</v>
      </c>
      <c r="B3731">
        <v>0.03</v>
      </c>
    </row>
    <row r="3732" spans="1:2" x14ac:dyDescent="0.3">
      <c r="A3732" t="s">
        <v>11068</v>
      </c>
      <c r="B3732">
        <v>3.04E-2</v>
      </c>
    </row>
    <row r="3733" spans="1:2" x14ac:dyDescent="0.3">
      <c r="A3733" t="s">
        <v>4022</v>
      </c>
      <c r="B3733">
        <v>0.03</v>
      </c>
    </row>
    <row r="3734" spans="1:2" x14ac:dyDescent="0.3">
      <c r="A3734" t="s">
        <v>4020</v>
      </c>
      <c r="B3734">
        <v>0.03</v>
      </c>
    </row>
    <row r="3735" spans="1:2" x14ac:dyDescent="0.3">
      <c r="A3735" t="s">
        <v>4018</v>
      </c>
      <c r="B3735">
        <v>0.02</v>
      </c>
    </row>
    <row r="3736" spans="1:2" x14ac:dyDescent="0.3">
      <c r="A3736" t="s">
        <v>4016</v>
      </c>
      <c r="B3736">
        <v>1.4999999999999999E-2</v>
      </c>
    </row>
    <row r="3737" spans="1:2" x14ac:dyDescent="0.3">
      <c r="A3737" t="s">
        <v>4014</v>
      </c>
      <c r="B3737">
        <v>1.4999999999999999E-2</v>
      </c>
    </row>
    <row r="3738" spans="1:2" x14ac:dyDescent="0.3">
      <c r="A3738" t="s">
        <v>11069</v>
      </c>
      <c r="B3738">
        <v>1.77E-2</v>
      </c>
    </row>
    <row r="3739" spans="1:2" x14ac:dyDescent="0.3">
      <c r="A3739" t="s">
        <v>4012</v>
      </c>
      <c r="B3739">
        <v>2.3E-2</v>
      </c>
    </row>
    <row r="3740" spans="1:2" x14ac:dyDescent="0.3">
      <c r="A3740" t="s">
        <v>4010</v>
      </c>
      <c r="B3740">
        <v>0.02</v>
      </c>
    </row>
    <row r="3741" spans="1:2" x14ac:dyDescent="0.3">
      <c r="A3741" t="s">
        <v>4008</v>
      </c>
      <c r="B3741">
        <v>2.5000000000000001E-2</v>
      </c>
    </row>
    <row r="3742" spans="1:2" x14ac:dyDescent="0.3">
      <c r="A3742" t="s">
        <v>4006</v>
      </c>
      <c r="B3742">
        <v>2.8000000000000001E-2</v>
      </c>
    </row>
    <row r="3743" spans="1:2" x14ac:dyDescent="0.3">
      <c r="A3743" t="s">
        <v>4005</v>
      </c>
      <c r="B3743">
        <v>2.3E-2</v>
      </c>
    </row>
    <row r="3744" spans="1:2" x14ac:dyDescent="0.3">
      <c r="A3744" t="s">
        <v>11070</v>
      </c>
      <c r="B3744">
        <v>2.2800000000000001E-2</v>
      </c>
    </row>
    <row r="3745" spans="1:2" x14ac:dyDescent="0.3">
      <c r="A3745" t="s">
        <v>4003</v>
      </c>
      <c r="B3745">
        <v>2.8000000000000001E-2</v>
      </c>
    </row>
    <row r="3746" spans="1:2" x14ac:dyDescent="0.3">
      <c r="A3746" t="s">
        <v>4001</v>
      </c>
      <c r="B3746">
        <v>2.5000000000000001E-2</v>
      </c>
    </row>
    <row r="3747" spans="1:2" x14ac:dyDescent="0.3">
      <c r="A3747" t="s">
        <v>3999</v>
      </c>
      <c r="B3747">
        <v>0.03</v>
      </c>
    </row>
    <row r="3748" spans="1:2" x14ac:dyDescent="0.3">
      <c r="A3748" t="s">
        <v>3997</v>
      </c>
      <c r="B3748">
        <v>3.3000000000000002E-2</v>
      </c>
    </row>
    <row r="3749" spans="1:2" x14ac:dyDescent="0.3">
      <c r="A3749" t="s">
        <v>3995</v>
      </c>
      <c r="B3749">
        <v>2.8000000000000001E-2</v>
      </c>
    </row>
    <row r="3750" spans="1:2" x14ac:dyDescent="0.3">
      <c r="A3750" t="s">
        <v>11071</v>
      </c>
      <c r="B3750">
        <v>2.7900000000000001E-2</v>
      </c>
    </row>
    <row r="3751" spans="1:2" x14ac:dyDescent="0.3">
      <c r="A3751" t="s">
        <v>3993</v>
      </c>
      <c r="B3751">
        <v>0.03</v>
      </c>
    </row>
    <row r="3752" spans="1:2" x14ac:dyDescent="0.3">
      <c r="A3752" t="s">
        <v>3991</v>
      </c>
      <c r="B3752">
        <v>2.8000000000000001E-2</v>
      </c>
    </row>
    <row r="3753" spans="1:2" x14ac:dyDescent="0.3">
      <c r="A3753" t="s">
        <v>3989</v>
      </c>
      <c r="B3753">
        <v>2.5000000000000001E-2</v>
      </c>
    </row>
    <row r="3754" spans="1:2" x14ac:dyDescent="0.3">
      <c r="A3754" t="s">
        <v>3987</v>
      </c>
      <c r="B3754">
        <v>2.5000000000000001E-2</v>
      </c>
    </row>
    <row r="3755" spans="1:2" x14ac:dyDescent="0.3">
      <c r="A3755" t="s">
        <v>3985</v>
      </c>
      <c r="B3755">
        <v>0.02</v>
      </c>
    </row>
    <row r="3756" spans="1:2" x14ac:dyDescent="0.3">
      <c r="A3756" t="s">
        <v>11072</v>
      </c>
      <c r="B3756">
        <v>2.2800000000000001E-2</v>
      </c>
    </row>
    <row r="3757" spans="1:2" x14ac:dyDescent="0.3">
      <c r="A3757" t="s">
        <v>3983</v>
      </c>
      <c r="B3757">
        <v>2.5000000000000001E-2</v>
      </c>
    </row>
    <row r="3758" spans="1:2" x14ac:dyDescent="0.3">
      <c r="A3758" t="s">
        <v>3981</v>
      </c>
      <c r="B3758">
        <v>0.03</v>
      </c>
    </row>
    <row r="3759" spans="1:2" x14ac:dyDescent="0.3">
      <c r="A3759" t="s">
        <v>3979</v>
      </c>
      <c r="B3759">
        <v>3.5000000000000003E-2</v>
      </c>
    </row>
    <row r="3760" spans="1:2" x14ac:dyDescent="0.3">
      <c r="A3760" t="s">
        <v>3978</v>
      </c>
      <c r="B3760">
        <v>3.5000000000000003E-2</v>
      </c>
    </row>
    <row r="3761" spans="1:2" x14ac:dyDescent="0.3">
      <c r="A3761" t="s">
        <v>3976</v>
      </c>
      <c r="B3761">
        <v>3.3000000000000002E-2</v>
      </c>
    </row>
    <row r="3762" spans="1:2" x14ac:dyDescent="0.3">
      <c r="A3762" t="s">
        <v>11073</v>
      </c>
      <c r="B3762">
        <v>3.3000000000000002E-2</v>
      </c>
    </row>
    <row r="3763" spans="1:2" x14ac:dyDescent="0.3">
      <c r="A3763" t="s">
        <v>3974</v>
      </c>
      <c r="B3763">
        <v>3.5000000000000003E-2</v>
      </c>
    </row>
    <row r="3764" spans="1:2" x14ac:dyDescent="0.3">
      <c r="A3764" t="s">
        <v>3972</v>
      </c>
      <c r="B3764">
        <v>3.5000000000000003E-2</v>
      </c>
    </row>
    <row r="3765" spans="1:2" x14ac:dyDescent="0.3">
      <c r="A3765" t="s">
        <v>3970</v>
      </c>
      <c r="B3765">
        <v>3.3000000000000002E-2</v>
      </c>
    </row>
    <row r="3766" spans="1:2" x14ac:dyDescent="0.3">
      <c r="A3766" t="s">
        <v>3968</v>
      </c>
      <c r="B3766">
        <v>3.5000000000000003E-2</v>
      </c>
    </row>
    <row r="3767" spans="1:2" x14ac:dyDescent="0.3">
      <c r="A3767" t="s">
        <v>3966</v>
      </c>
      <c r="B3767">
        <v>0.35</v>
      </c>
    </row>
    <row r="3768" spans="1:2" x14ac:dyDescent="0.3">
      <c r="A3768" t="s">
        <v>11074</v>
      </c>
      <c r="B3768">
        <v>3.5499999999999997E-2</v>
      </c>
    </row>
    <row r="3769" spans="1:2" x14ac:dyDescent="0.3">
      <c r="A3769" t="s">
        <v>3964</v>
      </c>
      <c r="B3769">
        <v>3.5000000000000003E-2</v>
      </c>
    </row>
    <row r="3770" spans="1:2" x14ac:dyDescent="0.3">
      <c r="A3770" t="s">
        <v>3962</v>
      </c>
      <c r="B3770">
        <v>4.1000000000000002E-2</v>
      </c>
    </row>
    <row r="3771" spans="1:2" x14ac:dyDescent="0.3">
      <c r="A3771" t="s">
        <v>3960</v>
      </c>
      <c r="B3771">
        <v>3.5000000000000003E-2</v>
      </c>
    </row>
    <row r="3772" spans="1:2" x14ac:dyDescent="0.3">
      <c r="A3772" t="s">
        <v>3958</v>
      </c>
      <c r="B3772">
        <v>3.5000000000000003E-2</v>
      </c>
    </row>
    <row r="3773" spans="1:2" x14ac:dyDescent="0.3">
      <c r="A3773" t="s">
        <v>3956</v>
      </c>
      <c r="B3773">
        <v>3.3000000000000002E-2</v>
      </c>
    </row>
    <row r="3774" spans="1:2" x14ac:dyDescent="0.3">
      <c r="A3774" t="s">
        <v>11075</v>
      </c>
      <c r="B3774">
        <v>3.5499999999999997E-2</v>
      </c>
    </row>
    <row r="3775" spans="1:2" x14ac:dyDescent="0.3">
      <c r="A3775" t="s">
        <v>3954</v>
      </c>
      <c r="B3775">
        <v>3.5000000000000003E-2</v>
      </c>
    </row>
    <row r="3776" spans="1:2" x14ac:dyDescent="0.3">
      <c r="A3776" t="s">
        <v>3952</v>
      </c>
      <c r="B3776">
        <v>3.5000000000000003E-2</v>
      </c>
    </row>
    <row r="3777" spans="1:2" x14ac:dyDescent="0.3">
      <c r="A3777" t="s">
        <v>3950</v>
      </c>
      <c r="B3777">
        <v>3.7999999999999999E-2</v>
      </c>
    </row>
    <row r="3778" spans="1:2" x14ac:dyDescent="0.3">
      <c r="A3778" t="s">
        <v>3948</v>
      </c>
      <c r="B3778">
        <v>4.1000000000000002E-2</v>
      </c>
    </row>
    <row r="3779" spans="1:2" x14ac:dyDescent="0.3">
      <c r="A3779" t="s">
        <v>3946</v>
      </c>
      <c r="B3779">
        <v>3.5000000000000003E-2</v>
      </c>
    </row>
    <row r="3780" spans="1:2" x14ac:dyDescent="0.3">
      <c r="A3780" t="s">
        <v>11076</v>
      </c>
      <c r="B3780">
        <v>3.7999999999999999E-2</v>
      </c>
    </row>
    <row r="3781" spans="1:2" x14ac:dyDescent="0.3">
      <c r="A3781" t="s">
        <v>3944</v>
      </c>
      <c r="B3781">
        <v>4.1000000000000002E-2</v>
      </c>
    </row>
    <row r="3782" spans="1:2" x14ac:dyDescent="0.3">
      <c r="A3782" t="s">
        <v>3942</v>
      </c>
      <c r="B3782">
        <v>4.1000000000000002E-2</v>
      </c>
    </row>
    <row r="3783" spans="1:2" x14ac:dyDescent="0.3">
      <c r="A3783" t="s">
        <v>3940</v>
      </c>
      <c r="B3783">
        <v>2.5000000000000001E-2</v>
      </c>
    </row>
    <row r="3784" spans="1:2" x14ac:dyDescent="0.3">
      <c r="A3784" t="s">
        <v>3938</v>
      </c>
      <c r="B3784">
        <v>0.02</v>
      </c>
    </row>
    <row r="3785" spans="1:2" x14ac:dyDescent="0.3">
      <c r="A3785" t="s">
        <v>3936</v>
      </c>
      <c r="B3785">
        <v>1.7999999999999999E-2</v>
      </c>
    </row>
    <row r="3786" spans="1:2" x14ac:dyDescent="0.3">
      <c r="A3786" t="s">
        <v>11077</v>
      </c>
      <c r="B3786">
        <v>2.0299999999999999E-2</v>
      </c>
    </row>
    <row r="3787" spans="1:2" x14ac:dyDescent="0.3">
      <c r="A3787" t="s">
        <v>3934</v>
      </c>
      <c r="B3787">
        <v>2.5000000000000001E-2</v>
      </c>
    </row>
    <row r="3788" spans="1:2" x14ac:dyDescent="0.3">
      <c r="A3788" t="s">
        <v>3932</v>
      </c>
      <c r="B3788">
        <v>0.03</v>
      </c>
    </row>
    <row r="3789" spans="1:2" x14ac:dyDescent="0.3">
      <c r="A3789" t="s">
        <v>3930</v>
      </c>
      <c r="B3789">
        <v>2.5000000000000001E-2</v>
      </c>
    </row>
    <row r="3790" spans="1:2" x14ac:dyDescent="0.3">
      <c r="A3790" t="s">
        <v>3928</v>
      </c>
      <c r="B3790">
        <v>0.03</v>
      </c>
    </row>
    <row r="3791" spans="1:2" x14ac:dyDescent="0.3">
      <c r="A3791" t="s">
        <v>3926</v>
      </c>
      <c r="B3791">
        <v>2.8000000000000001E-2</v>
      </c>
    </row>
    <row r="3792" spans="1:2" x14ac:dyDescent="0.3">
      <c r="A3792" t="s">
        <v>11078</v>
      </c>
      <c r="B3792">
        <v>2.5399999999999999E-2</v>
      </c>
    </row>
    <row r="3793" spans="1:2" x14ac:dyDescent="0.3">
      <c r="A3793" t="s">
        <v>3924</v>
      </c>
      <c r="B3793">
        <v>4.5999999999999999E-2</v>
      </c>
    </row>
    <row r="3794" spans="1:2" x14ac:dyDescent="0.3">
      <c r="A3794" t="s">
        <v>3923</v>
      </c>
      <c r="B3794">
        <v>4.1000000000000002E-2</v>
      </c>
    </row>
    <row r="3795" spans="1:2" x14ac:dyDescent="0.3">
      <c r="A3795" t="s">
        <v>3921</v>
      </c>
      <c r="B3795">
        <v>0.02</v>
      </c>
    </row>
    <row r="3796" spans="1:2" x14ac:dyDescent="0.3">
      <c r="A3796" t="s">
        <v>3919</v>
      </c>
      <c r="B3796">
        <v>0.01</v>
      </c>
    </row>
    <row r="3797" spans="1:2" x14ac:dyDescent="0.3">
      <c r="A3797" t="s">
        <v>11079</v>
      </c>
      <c r="B3797">
        <v>1.52E-2</v>
      </c>
    </row>
    <row r="3798" spans="1:2" x14ac:dyDescent="0.3">
      <c r="A3798" t="s">
        <v>3915</v>
      </c>
      <c r="B3798">
        <v>3.3000000000000002E-2</v>
      </c>
    </row>
    <row r="3799" spans="1:2" x14ac:dyDescent="0.3">
      <c r="A3799" t="s">
        <v>3913</v>
      </c>
      <c r="B3799">
        <v>3.3000000000000002E-2</v>
      </c>
    </row>
    <row r="3800" spans="1:2" x14ac:dyDescent="0.3">
      <c r="A3800" t="s">
        <v>3912</v>
      </c>
      <c r="B3800">
        <v>2.5000000000000001E-2</v>
      </c>
    </row>
    <row r="3801" spans="1:2" x14ac:dyDescent="0.3">
      <c r="A3801" t="s">
        <v>3910</v>
      </c>
      <c r="B3801">
        <v>0.02</v>
      </c>
    </row>
    <row r="3802" spans="1:2" x14ac:dyDescent="0.3">
      <c r="A3802" t="s">
        <v>3908</v>
      </c>
      <c r="B3802">
        <v>0.02</v>
      </c>
    </row>
    <row r="3803" spans="1:2" x14ac:dyDescent="0.3">
      <c r="A3803" t="s">
        <v>11080</v>
      </c>
      <c r="B3803">
        <v>2.0299999999999999E-2</v>
      </c>
    </row>
    <row r="3804" spans="1:2" x14ac:dyDescent="0.3">
      <c r="A3804" t="s">
        <v>11081</v>
      </c>
      <c r="B3804">
        <v>2.0299999999999999E-2</v>
      </c>
    </row>
    <row r="3805" spans="1:2" x14ac:dyDescent="0.3">
      <c r="A3805" t="s">
        <v>3906</v>
      </c>
      <c r="B3805">
        <v>2.5000000000000001E-2</v>
      </c>
    </row>
    <row r="3806" spans="1:2" x14ac:dyDescent="0.3">
      <c r="A3806" t="s">
        <v>3904</v>
      </c>
      <c r="B3806">
        <v>2.5000000000000001E-2</v>
      </c>
    </row>
    <row r="3807" spans="1:2" x14ac:dyDescent="0.3">
      <c r="A3807" t="s">
        <v>3902</v>
      </c>
      <c r="B3807">
        <v>2.5000000000000001E-2</v>
      </c>
    </row>
    <row r="3808" spans="1:2" x14ac:dyDescent="0.3">
      <c r="A3808" t="s">
        <v>3900</v>
      </c>
      <c r="B3808">
        <v>1.4999999999999999E-2</v>
      </c>
    </row>
    <row r="3809" spans="1:2" x14ac:dyDescent="0.3">
      <c r="A3809" t="s">
        <v>3898</v>
      </c>
      <c r="B3809">
        <v>1.4999999999999999E-2</v>
      </c>
    </row>
    <row r="3810" spans="1:2" x14ac:dyDescent="0.3">
      <c r="A3810" t="s">
        <v>11082</v>
      </c>
      <c r="B3810">
        <v>1.52E-2</v>
      </c>
    </row>
    <row r="3811" spans="1:2" x14ac:dyDescent="0.3">
      <c r="A3811" t="s">
        <v>3896</v>
      </c>
      <c r="B3811">
        <v>2.8000000000000001E-2</v>
      </c>
    </row>
    <row r="3812" spans="1:2" x14ac:dyDescent="0.3">
      <c r="A3812" t="s">
        <v>3894</v>
      </c>
      <c r="B3812">
        <v>2.8000000000000001E-2</v>
      </c>
    </row>
    <row r="3813" spans="1:2" x14ac:dyDescent="0.3">
      <c r="A3813" t="s">
        <v>3892</v>
      </c>
      <c r="B3813">
        <v>2.5000000000000001E-2</v>
      </c>
    </row>
    <row r="3814" spans="1:2" x14ac:dyDescent="0.3">
      <c r="A3814" t="s">
        <v>3891</v>
      </c>
      <c r="B3814">
        <v>2.5000000000000001E-2</v>
      </c>
    </row>
    <row r="3815" spans="1:2" x14ac:dyDescent="0.3">
      <c r="A3815" t="s">
        <v>3889</v>
      </c>
      <c r="B3815">
        <v>0.03</v>
      </c>
    </row>
    <row r="3816" spans="1:2" x14ac:dyDescent="0.3">
      <c r="A3816" t="s">
        <v>11083</v>
      </c>
      <c r="B3816">
        <v>2.7900000000000001E-2</v>
      </c>
    </row>
    <row r="3817" spans="1:2" x14ac:dyDescent="0.3">
      <c r="A3817" t="s">
        <v>3887</v>
      </c>
      <c r="B3817">
        <v>2.8000000000000001E-2</v>
      </c>
    </row>
    <row r="3818" spans="1:2" x14ac:dyDescent="0.3">
      <c r="A3818" t="s">
        <v>3886</v>
      </c>
      <c r="B3818">
        <v>3.5000000000000003E-2</v>
      </c>
    </row>
    <row r="3819" spans="1:2" x14ac:dyDescent="0.3">
      <c r="A3819" t="s">
        <v>3884</v>
      </c>
      <c r="B3819">
        <v>3.5000000000000003E-2</v>
      </c>
    </row>
    <row r="3820" spans="1:2" x14ac:dyDescent="0.3">
      <c r="A3820" t="s">
        <v>3882</v>
      </c>
      <c r="B3820">
        <v>2.5000000000000001E-2</v>
      </c>
    </row>
    <row r="3821" spans="1:2" x14ac:dyDescent="0.3">
      <c r="A3821" t="s">
        <v>3880</v>
      </c>
      <c r="B3821">
        <v>2.5000000000000001E-2</v>
      </c>
    </row>
    <row r="3822" spans="1:2" x14ac:dyDescent="0.3">
      <c r="A3822" t="s">
        <v>11084</v>
      </c>
      <c r="B3822">
        <v>2.2800000000000001E-2</v>
      </c>
    </row>
    <row r="3823" spans="1:2" x14ac:dyDescent="0.3">
      <c r="A3823" t="s">
        <v>11085</v>
      </c>
      <c r="B3823">
        <v>2.5399999999999999E-2</v>
      </c>
    </row>
    <row r="3824" spans="1:2" x14ac:dyDescent="0.3">
      <c r="A3824" t="s">
        <v>3878</v>
      </c>
      <c r="B3824">
        <v>0.02</v>
      </c>
    </row>
    <row r="3825" spans="1:2" x14ac:dyDescent="0.3">
      <c r="A3825" t="s">
        <v>3876</v>
      </c>
      <c r="B3825">
        <v>0.03</v>
      </c>
    </row>
    <row r="3826" spans="1:2" x14ac:dyDescent="0.3">
      <c r="A3826" t="s">
        <v>3874</v>
      </c>
      <c r="B3826">
        <v>2.5000000000000001E-2</v>
      </c>
    </row>
    <row r="3827" spans="1:2" x14ac:dyDescent="0.3">
      <c r="A3827" t="s">
        <v>3872</v>
      </c>
      <c r="B3827">
        <v>2.5000000000000001E-2</v>
      </c>
    </row>
    <row r="3828" spans="1:2" x14ac:dyDescent="0.3">
      <c r="A3828" t="s">
        <v>3870</v>
      </c>
      <c r="B3828">
        <v>2.5000000000000001E-2</v>
      </c>
    </row>
    <row r="3829" spans="1:2" x14ac:dyDescent="0.3">
      <c r="A3829" t="s">
        <v>11086</v>
      </c>
      <c r="B3829">
        <v>2.7900000000000001E-2</v>
      </c>
    </row>
    <row r="3830" spans="1:2" x14ac:dyDescent="0.3">
      <c r="A3830" t="s">
        <v>3868</v>
      </c>
      <c r="B3830">
        <v>0.03</v>
      </c>
    </row>
    <row r="3831" spans="1:2" x14ac:dyDescent="0.3">
      <c r="A3831" t="s">
        <v>3866</v>
      </c>
      <c r="B3831">
        <v>0.03</v>
      </c>
    </row>
    <row r="3832" spans="1:2" x14ac:dyDescent="0.3">
      <c r="A3832" t="s">
        <v>3864</v>
      </c>
      <c r="B3832">
        <v>3.5000000000000003E-2</v>
      </c>
    </row>
    <row r="3833" spans="1:2" x14ac:dyDescent="0.3">
      <c r="A3833" t="s">
        <v>3862</v>
      </c>
      <c r="B3833">
        <v>3.3000000000000002E-2</v>
      </c>
    </row>
    <row r="3834" spans="1:2" x14ac:dyDescent="0.3">
      <c r="A3834" t="s">
        <v>3860</v>
      </c>
      <c r="B3834">
        <v>2.8000000000000001E-2</v>
      </c>
    </row>
    <row r="3835" spans="1:2" x14ac:dyDescent="0.3">
      <c r="A3835" t="s">
        <v>11087</v>
      </c>
      <c r="B3835">
        <v>2.7900000000000001E-2</v>
      </c>
    </row>
    <row r="3836" spans="1:2" x14ac:dyDescent="0.3">
      <c r="A3836" t="s">
        <v>3859</v>
      </c>
      <c r="B3836">
        <v>2.8000000000000001E-2</v>
      </c>
    </row>
    <row r="3837" spans="1:2" x14ac:dyDescent="0.3">
      <c r="A3837" t="s">
        <v>3857</v>
      </c>
      <c r="B3837">
        <v>0.03</v>
      </c>
    </row>
    <row r="3838" spans="1:2" x14ac:dyDescent="0.3">
      <c r="A3838" t="s">
        <v>3856</v>
      </c>
      <c r="B3838">
        <v>0.03</v>
      </c>
    </row>
    <row r="3839" spans="1:2" x14ac:dyDescent="0.3">
      <c r="A3839" t="s">
        <v>3854</v>
      </c>
      <c r="B3839">
        <v>0.02</v>
      </c>
    </row>
    <row r="3840" spans="1:2" x14ac:dyDescent="0.3">
      <c r="A3840" t="s">
        <v>3853</v>
      </c>
      <c r="B3840">
        <v>2.3E-2</v>
      </c>
    </row>
    <row r="3841" spans="1:2" x14ac:dyDescent="0.3">
      <c r="A3841" t="s">
        <v>11088</v>
      </c>
      <c r="B3841">
        <v>2.0299999999999999E-2</v>
      </c>
    </row>
    <row r="3842" spans="1:2" x14ac:dyDescent="0.3">
      <c r="A3842" t="s">
        <v>3851</v>
      </c>
      <c r="B3842">
        <v>0.02</v>
      </c>
    </row>
    <row r="3843" spans="1:2" x14ac:dyDescent="0.3">
      <c r="A3843" t="s">
        <v>3849</v>
      </c>
      <c r="B3843">
        <v>0.03</v>
      </c>
    </row>
    <row r="3844" spans="1:2" x14ac:dyDescent="0.3">
      <c r="A3844" t="s">
        <v>3847</v>
      </c>
      <c r="B3844">
        <v>3.3000000000000002E-2</v>
      </c>
    </row>
    <row r="3845" spans="1:2" x14ac:dyDescent="0.3">
      <c r="A3845" t="s">
        <v>3845</v>
      </c>
      <c r="B3845">
        <v>2.8000000000000001E-2</v>
      </c>
    </row>
    <row r="3846" spans="1:2" x14ac:dyDescent="0.3">
      <c r="A3846" t="s">
        <v>3843</v>
      </c>
      <c r="B3846">
        <v>2.5000000000000001E-2</v>
      </c>
    </row>
    <row r="3847" spans="1:2" x14ac:dyDescent="0.3">
      <c r="A3847" t="s">
        <v>11089</v>
      </c>
      <c r="B3847">
        <v>2.7900000000000001E-2</v>
      </c>
    </row>
    <row r="3848" spans="1:2" x14ac:dyDescent="0.3">
      <c r="A3848" t="s">
        <v>3841</v>
      </c>
      <c r="B3848">
        <v>3.04E-2</v>
      </c>
    </row>
    <row r="3849" spans="1:2" x14ac:dyDescent="0.3">
      <c r="A3849" t="s">
        <v>3839</v>
      </c>
      <c r="B3849">
        <v>2.5000000000000001E-2</v>
      </c>
    </row>
    <row r="3850" spans="1:2" x14ac:dyDescent="0.3">
      <c r="A3850" t="s">
        <v>3837</v>
      </c>
      <c r="B3850">
        <v>2.5000000000000001E-2</v>
      </c>
    </row>
    <row r="3851" spans="1:2" x14ac:dyDescent="0.3">
      <c r="A3851" t="s">
        <v>3835</v>
      </c>
      <c r="B3851">
        <v>2.8000000000000001E-2</v>
      </c>
    </row>
    <row r="3852" spans="1:2" x14ac:dyDescent="0.3">
      <c r="A3852" t="s">
        <v>3833</v>
      </c>
      <c r="B3852">
        <v>2.8000000000000001E-2</v>
      </c>
    </row>
    <row r="3853" spans="1:2" x14ac:dyDescent="0.3">
      <c r="A3853" t="s">
        <v>11090</v>
      </c>
      <c r="B3853">
        <v>3.04E-2</v>
      </c>
    </row>
    <row r="3854" spans="1:2" x14ac:dyDescent="0.3">
      <c r="A3854" t="s">
        <v>3831</v>
      </c>
      <c r="B3854">
        <v>2.5000000000000001E-2</v>
      </c>
    </row>
    <row r="3855" spans="1:2" x14ac:dyDescent="0.3">
      <c r="A3855" t="s">
        <v>3829</v>
      </c>
      <c r="B3855">
        <v>0.02</v>
      </c>
    </row>
    <row r="3856" spans="1:2" x14ac:dyDescent="0.3">
      <c r="A3856" t="s">
        <v>3828</v>
      </c>
      <c r="B3856">
        <v>0.02</v>
      </c>
    </row>
    <row r="3857" spans="1:2" x14ac:dyDescent="0.3">
      <c r="A3857" t="s">
        <v>3826</v>
      </c>
      <c r="B3857">
        <v>1.7999999999999999E-2</v>
      </c>
    </row>
    <row r="3858" spans="1:2" x14ac:dyDescent="0.3">
      <c r="A3858" t="s">
        <v>3824</v>
      </c>
      <c r="B3858">
        <v>1.4999999999999999E-2</v>
      </c>
    </row>
    <row r="3859" spans="1:2" x14ac:dyDescent="0.3">
      <c r="A3859" t="s">
        <v>11091</v>
      </c>
      <c r="B3859">
        <v>1.77E-2</v>
      </c>
    </row>
    <row r="3860" spans="1:2" x14ac:dyDescent="0.3">
      <c r="A3860" t="s">
        <v>11092</v>
      </c>
      <c r="B3860">
        <v>1.77E-2</v>
      </c>
    </row>
    <row r="3861" spans="1:2" x14ac:dyDescent="0.3">
      <c r="A3861" t="s">
        <v>3822</v>
      </c>
      <c r="B3861">
        <v>1.4999999999999999E-2</v>
      </c>
    </row>
    <row r="3862" spans="1:2" x14ac:dyDescent="0.3">
      <c r="A3862" t="s">
        <v>3820</v>
      </c>
      <c r="B3862">
        <v>0.02</v>
      </c>
    </row>
    <row r="3863" spans="1:2" x14ac:dyDescent="0.3">
      <c r="A3863" t="s">
        <v>3818</v>
      </c>
      <c r="B3863">
        <v>1.7999999999999999E-2</v>
      </c>
    </row>
    <row r="3864" spans="1:2" x14ac:dyDescent="0.3">
      <c r="A3864" t="s">
        <v>3816</v>
      </c>
      <c r="B3864">
        <v>1.4999999999999999E-2</v>
      </c>
    </row>
    <row r="3865" spans="1:2" x14ac:dyDescent="0.3">
      <c r="A3865" t="s">
        <v>3814</v>
      </c>
      <c r="B3865">
        <v>1.7999999999999999E-2</v>
      </c>
    </row>
    <row r="3866" spans="1:2" x14ac:dyDescent="0.3">
      <c r="A3866" t="s">
        <v>11093</v>
      </c>
      <c r="B3866">
        <v>1.77E-2</v>
      </c>
    </row>
    <row r="3867" spans="1:2" x14ac:dyDescent="0.3">
      <c r="A3867" t="s">
        <v>3812</v>
      </c>
      <c r="B3867">
        <v>5.0000000000000001E-3</v>
      </c>
    </row>
    <row r="3868" spans="1:2" x14ac:dyDescent="0.3">
      <c r="A3868" t="s">
        <v>3810</v>
      </c>
      <c r="B3868">
        <v>1.2999999999999999E-2</v>
      </c>
    </row>
    <row r="3869" spans="1:2" x14ac:dyDescent="0.3">
      <c r="A3869" t="s">
        <v>3809</v>
      </c>
      <c r="B3869">
        <v>1.7999999999999999E-2</v>
      </c>
    </row>
    <row r="3870" spans="1:2" x14ac:dyDescent="0.3">
      <c r="A3870" t="s">
        <v>3807</v>
      </c>
      <c r="B3870">
        <v>0.01</v>
      </c>
    </row>
    <row r="3871" spans="1:2" x14ac:dyDescent="0.3">
      <c r="A3871" t="s">
        <v>3805</v>
      </c>
      <c r="B3871">
        <v>1.2999999999999999E-2</v>
      </c>
    </row>
    <row r="3872" spans="1:2" x14ac:dyDescent="0.3">
      <c r="A3872" t="s">
        <v>11094</v>
      </c>
      <c r="B3872">
        <v>1.2699999999999999E-2</v>
      </c>
    </row>
    <row r="3873" spans="1:2" x14ac:dyDescent="0.3">
      <c r="A3873" t="s">
        <v>11095</v>
      </c>
      <c r="B3873">
        <v>1.52E-2</v>
      </c>
    </row>
    <row r="3874" spans="1:2" x14ac:dyDescent="0.3">
      <c r="A3874" t="s">
        <v>3803</v>
      </c>
      <c r="B3874">
        <v>1.2999999999999999E-2</v>
      </c>
    </row>
    <row r="3875" spans="1:2" x14ac:dyDescent="0.3">
      <c r="A3875" t="s">
        <v>3801</v>
      </c>
      <c r="B3875">
        <v>2.3E-2</v>
      </c>
    </row>
    <row r="3876" spans="1:2" x14ac:dyDescent="0.3">
      <c r="A3876" t="s">
        <v>3799</v>
      </c>
      <c r="B3876">
        <v>1.7999999999999999E-2</v>
      </c>
    </row>
    <row r="3877" spans="1:2" x14ac:dyDescent="0.3">
      <c r="A3877" t="s">
        <v>3797</v>
      </c>
      <c r="B3877">
        <v>1.4999999999999999E-2</v>
      </c>
    </row>
    <row r="3878" spans="1:2" x14ac:dyDescent="0.3">
      <c r="A3878" t="s">
        <v>3795</v>
      </c>
      <c r="B3878">
        <v>1.4999999999999999E-2</v>
      </c>
    </row>
    <row r="3879" spans="1:2" x14ac:dyDescent="0.3">
      <c r="A3879" t="s">
        <v>11096</v>
      </c>
      <c r="B3879">
        <v>1.52E-2</v>
      </c>
    </row>
    <row r="3880" spans="1:2" x14ac:dyDescent="0.3">
      <c r="A3880" t="s">
        <v>3793</v>
      </c>
      <c r="B3880">
        <v>1.4999999999999999E-2</v>
      </c>
    </row>
    <row r="3881" spans="1:2" x14ac:dyDescent="0.3">
      <c r="A3881" t="s">
        <v>3791</v>
      </c>
      <c r="B3881">
        <v>1.4999999999999999E-2</v>
      </c>
    </row>
    <row r="3882" spans="1:2" x14ac:dyDescent="0.3">
      <c r="A3882" t="s">
        <v>3789</v>
      </c>
      <c r="B3882">
        <v>0.01</v>
      </c>
    </row>
    <row r="3883" spans="1:2" x14ac:dyDescent="0.3">
      <c r="A3883" t="s">
        <v>3787</v>
      </c>
      <c r="B3883">
        <v>0.01</v>
      </c>
    </row>
    <row r="3884" spans="1:2" x14ac:dyDescent="0.3">
      <c r="A3884" t="s">
        <v>3785</v>
      </c>
      <c r="B3884">
        <v>0.01</v>
      </c>
    </row>
    <row r="3885" spans="1:2" x14ac:dyDescent="0.3">
      <c r="A3885" t="s">
        <v>3783</v>
      </c>
      <c r="B3885">
        <v>1.01E-2</v>
      </c>
    </row>
    <row r="3886" spans="1:2" x14ac:dyDescent="0.3">
      <c r="A3886" t="s">
        <v>3781</v>
      </c>
      <c r="B3886">
        <v>0.01</v>
      </c>
    </row>
    <row r="3887" spans="1:2" x14ac:dyDescent="0.3">
      <c r="A3887" t="s">
        <v>3779</v>
      </c>
      <c r="B3887">
        <v>1.4999999999999999E-2</v>
      </c>
    </row>
    <row r="3888" spans="1:2" x14ac:dyDescent="0.3">
      <c r="A3888" t="s">
        <v>3777</v>
      </c>
      <c r="B3888">
        <v>2.5000000000000001E-2</v>
      </c>
    </row>
    <row r="3889" spans="1:2" x14ac:dyDescent="0.3">
      <c r="A3889" t="s">
        <v>3775</v>
      </c>
      <c r="B3889">
        <v>2.8000000000000001E-2</v>
      </c>
    </row>
    <row r="3890" spans="1:2" x14ac:dyDescent="0.3">
      <c r="A3890" t="s">
        <v>11097</v>
      </c>
      <c r="B3890">
        <v>3.04E-2</v>
      </c>
    </row>
    <row r="3891" spans="1:2" x14ac:dyDescent="0.3">
      <c r="A3891" t="s">
        <v>3773</v>
      </c>
      <c r="B3891">
        <v>2.5000000000000001E-2</v>
      </c>
    </row>
    <row r="3892" spans="1:2" x14ac:dyDescent="0.3">
      <c r="A3892" t="s">
        <v>3771</v>
      </c>
      <c r="B3892">
        <v>2.3E-2</v>
      </c>
    </row>
    <row r="3893" spans="1:2" x14ac:dyDescent="0.3">
      <c r="A3893" t="s">
        <v>3769</v>
      </c>
      <c r="B3893">
        <v>0.02</v>
      </c>
    </row>
    <row r="3894" spans="1:2" x14ac:dyDescent="0.3">
      <c r="A3894" t="s">
        <v>3767</v>
      </c>
      <c r="B3894">
        <v>5.0000000000000001E-3</v>
      </c>
    </row>
    <row r="3895" spans="1:2" x14ac:dyDescent="0.3">
      <c r="A3895" t="s">
        <v>3765</v>
      </c>
      <c r="B3895">
        <v>0.01</v>
      </c>
    </row>
    <row r="3896" spans="1:2" x14ac:dyDescent="0.3">
      <c r="A3896" t="s">
        <v>11098</v>
      </c>
      <c r="B3896">
        <v>1.01E-2</v>
      </c>
    </row>
    <row r="3897" spans="1:2" x14ac:dyDescent="0.3">
      <c r="A3897" t="s">
        <v>3763</v>
      </c>
      <c r="B3897">
        <v>0.01</v>
      </c>
    </row>
    <row r="3898" spans="1:2" x14ac:dyDescent="0.3">
      <c r="A3898" t="s">
        <v>3761</v>
      </c>
      <c r="B3898">
        <v>0.02</v>
      </c>
    </row>
    <row r="3899" spans="1:2" x14ac:dyDescent="0.3">
      <c r="A3899" t="s">
        <v>3759</v>
      </c>
      <c r="B3899">
        <v>0.02</v>
      </c>
    </row>
    <row r="3900" spans="1:2" x14ac:dyDescent="0.3">
      <c r="A3900" t="s">
        <v>3757</v>
      </c>
      <c r="B3900">
        <v>0.01</v>
      </c>
    </row>
    <row r="3901" spans="1:2" x14ac:dyDescent="0.3">
      <c r="A3901" t="s">
        <v>3755</v>
      </c>
      <c r="B3901">
        <v>8.0000000000000002E-3</v>
      </c>
    </row>
    <row r="3902" spans="1:2" x14ac:dyDescent="0.3">
      <c r="A3902" t="s">
        <v>11099</v>
      </c>
      <c r="B3902">
        <v>7.6E-3</v>
      </c>
    </row>
    <row r="3903" spans="1:2" x14ac:dyDescent="0.3">
      <c r="A3903" t="s">
        <v>3753</v>
      </c>
      <c r="B3903">
        <v>8.0000000000000002E-3</v>
      </c>
    </row>
    <row r="3904" spans="1:2" x14ac:dyDescent="0.3">
      <c r="A3904" t="s">
        <v>3751</v>
      </c>
      <c r="B3904">
        <v>2.8000000000000001E-2</v>
      </c>
    </row>
    <row r="3905" spans="1:2" x14ac:dyDescent="0.3">
      <c r="A3905" t="s">
        <v>3750</v>
      </c>
      <c r="B3905">
        <v>2.5000000000000001E-2</v>
      </c>
    </row>
    <row r="3906" spans="1:2" x14ac:dyDescent="0.3">
      <c r="A3906" t="s">
        <v>3748</v>
      </c>
      <c r="B3906">
        <v>2.3E-2</v>
      </c>
    </row>
    <row r="3907" spans="1:2" x14ac:dyDescent="0.3">
      <c r="A3907" t="s">
        <v>3746</v>
      </c>
      <c r="B3907">
        <v>0</v>
      </c>
    </row>
    <row r="3908" spans="1:2" x14ac:dyDescent="0.3">
      <c r="A3908" t="s">
        <v>11100</v>
      </c>
      <c r="B3908">
        <v>2.7900000000000001E-2</v>
      </c>
    </row>
    <row r="3909" spans="1:2" x14ac:dyDescent="0.3">
      <c r="A3909" t="s">
        <v>3744</v>
      </c>
      <c r="B3909">
        <v>0.02</v>
      </c>
    </row>
    <row r="3910" spans="1:2" x14ac:dyDescent="0.3">
      <c r="A3910" t="s">
        <v>3742</v>
      </c>
      <c r="B3910">
        <v>2.0299999999999999E-2</v>
      </c>
    </row>
    <row r="3911" spans="1:2" x14ac:dyDescent="0.3">
      <c r="A3911" t="s">
        <v>3740</v>
      </c>
      <c r="B3911">
        <v>1.7999999999999999E-2</v>
      </c>
    </row>
    <row r="3912" spans="1:2" x14ac:dyDescent="0.3">
      <c r="A3912" t="s">
        <v>3738</v>
      </c>
      <c r="B3912">
        <v>0.01</v>
      </c>
    </row>
    <row r="3913" spans="1:2" x14ac:dyDescent="0.3">
      <c r="A3913" t="s">
        <v>3736</v>
      </c>
      <c r="B3913">
        <v>1.2999999999999999E-2</v>
      </c>
    </row>
    <row r="3914" spans="1:2" x14ac:dyDescent="0.3">
      <c r="A3914" t="s">
        <v>11101</v>
      </c>
      <c r="B3914">
        <v>1.52E-2</v>
      </c>
    </row>
    <row r="3915" spans="1:2" x14ac:dyDescent="0.3">
      <c r="A3915" t="s">
        <v>3734</v>
      </c>
      <c r="B3915">
        <v>1.4999999999999999E-2</v>
      </c>
    </row>
    <row r="3916" spans="1:2" x14ac:dyDescent="0.3">
      <c r="A3916" t="s">
        <v>3732</v>
      </c>
      <c r="B3916">
        <v>1.7000000000000001E-2</v>
      </c>
    </row>
    <row r="3917" spans="1:2" x14ac:dyDescent="0.3">
      <c r="A3917" t="s">
        <v>3730</v>
      </c>
      <c r="B3917">
        <v>5.0000000000000001E-3</v>
      </c>
    </row>
    <row r="3918" spans="1:2" x14ac:dyDescent="0.3">
      <c r="A3918" t="s">
        <v>3728</v>
      </c>
      <c r="B3918">
        <v>8.0000000000000002E-3</v>
      </c>
    </row>
    <row r="3919" spans="1:2" x14ac:dyDescent="0.3">
      <c r="A3919" t="s">
        <v>3726</v>
      </c>
      <c r="B3919">
        <v>8.0000000000000002E-3</v>
      </c>
    </row>
    <row r="3920" spans="1:2" x14ac:dyDescent="0.3">
      <c r="A3920" t="s">
        <v>11102</v>
      </c>
      <c r="B3920">
        <v>7.6E-3</v>
      </c>
    </row>
    <row r="3921" spans="1:2" x14ac:dyDescent="0.3">
      <c r="A3921" t="s">
        <v>3724</v>
      </c>
      <c r="B3921">
        <v>1.2999999999999999E-2</v>
      </c>
    </row>
    <row r="3922" spans="1:2" x14ac:dyDescent="0.3">
      <c r="A3922" t="s">
        <v>3722</v>
      </c>
      <c r="B3922">
        <v>2.8000000000000001E-2</v>
      </c>
    </row>
    <row r="3923" spans="1:2" x14ac:dyDescent="0.3">
      <c r="A3923" t="s">
        <v>3720</v>
      </c>
      <c r="B3923">
        <v>1.7999999999999999E-2</v>
      </c>
    </row>
    <row r="3924" spans="1:2" x14ac:dyDescent="0.3">
      <c r="A3924" t="s">
        <v>3718</v>
      </c>
      <c r="B3924">
        <v>2.0299999999999999E-2</v>
      </c>
    </row>
    <row r="3925" spans="1:2" x14ac:dyDescent="0.3">
      <c r="A3925" t="s">
        <v>3716</v>
      </c>
      <c r="B3925">
        <v>1.2999999999999999E-2</v>
      </c>
    </row>
    <row r="3926" spans="1:2" x14ac:dyDescent="0.3">
      <c r="A3926" t="s">
        <v>11103</v>
      </c>
      <c r="B3926">
        <v>1.52E-2</v>
      </c>
    </row>
    <row r="3927" spans="1:2" x14ac:dyDescent="0.3">
      <c r="A3927" t="s">
        <v>3714</v>
      </c>
      <c r="B3927">
        <v>1.4999999999999999E-2</v>
      </c>
    </row>
    <row r="3928" spans="1:2" x14ac:dyDescent="0.3">
      <c r="A3928" t="s">
        <v>3713</v>
      </c>
      <c r="B3928">
        <v>2.5000000000000001E-2</v>
      </c>
    </row>
    <row r="3929" spans="1:2" x14ac:dyDescent="0.3">
      <c r="A3929" t="s">
        <v>3711</v>
      </c>
      <c r="B3929">
        <v>2.8000000000000001E-2</v>
      </c>
    </row>
    <row r="3930" spans="1:2" x14ac:dyDescent="0.3">
      <c r="A3930" t="s">
        <v>3710</v>
      </c>
      <c r="B3930">
        <v>0.02</v>
      </c>
    </row>
    <row r="3931" spans="1:2" x14ac:dyDescent="0.3">
      <c r="A3931" t="s">
        <v>3708</v>
      </c>
      <c r="B3931">
        <v>1.7999999999999999E-2</v>
      </c>
    </row>
    <row r="3932" spans="1:2" x14ac:dyDescent="0.3">
      <c r="A3932" t="s">
        <v>11104</v>
      </c>
      <c r="B3932">
        <v>2.0299999999999999E-2</v>
      </c>
    </row>
    <row r="3933" spans="1:2" x14ac:dyDescent="0.3">
      <c r="A3933" t="s">
        <v>3706</v>
      </c>
      <c r="B3933">
        <v>1.2999999999999999E-2</v>
      </c>
    </row>
    <row r="3934" spans="1:2" x14ac:dyDescent="0.3">
      <c r="A3934" t="s">
        <v>3704</v>
      </c>
      <c r="B3934">
        <v>3.7999999999999999E-2</v>
      </c>
    </row>
    <row r="3935" spans="1:2" x14ac:dyDescent="0.3">
      <c r="A3935" t="s">
        <v>3703</v>
      </c>
      <c r="B3935">
        <v>0.03</v>
      </c>
    </row>
    <row r="3936" spans="1:2" x14ac:dyDescent="0.3">
      <c r="A3936" t="s">
        <v>3701</v>
      </c>
      <c r="B3936">
        <v>0.03</v>
      </c>
    </row>
    <row r="3937" spans="1:2" x14ac:dyDescent="0.3">
      <c r="A3937" t="s">
        <v>3699</v>
      </c>
      <c r="B3937">
        <v>0.02</v>
      </c>
    </row>
    <row r="3938" spans="1:2" x14ac:dyDescent="0.3">
      <c r="A3938" t="s">
        <v>11105</v>
      </c>
      <c r="B3938">
        <v>2.5399999999999999E-2</v>
      </c>
    </row>
    <row r="3939" spans="1:2" x14ac:dyDescent="0.3">
      <c r="A3939" t="s">
        <v>3697</v>
      </c>
      <c r="B3939">
        <v>1.7999999999999999E-2</v>
      </c>
    </row>
    <row r="3940" spans="1:2" x14ac:dyDescent="0.3">
      <c r="A3940" t="s">
        <v>3695</v>
      </c>
      <c r="B3940">
        <v>3.5000000000000003E-2</v>
      </c>
    </row>
    <row r="3941" spans="1:2" x14ac:dyDescent="0.3">
      <c r="A3941" t="s">
        <v>3693</v>
      </c>
      <c r="B3941">
        <v>2.5000000000000001E-2</v>
      </c>
    </row>
    <row r="3942" spans="1:2" x14ac:dyDescent="0.3">
      <c r="A3942" t="s">
        <v>3692</v>
      </c>
      <c r="B3942">
        <v>4.1000000000000002E-2</v>
      </c>
    </row>
    <row r="3943" spans="1:2" x14ac:dyDescent="0.3">
      <c r="A3943" t="s">
        <v>3690</v>
      </c>
      <c r="B3943">
        <v>3.3000000000000002E-2</v>
      </c>
    </row>
    <row r="3944" spans="1:2" x14ac:dyDescent="0.3">
      <c r="A3944" t="s">
        <v>11106</v>
      </c>
      <c r="B3944">
        <v>3.5499999999999997E-2</v>
      </c>
    </row>
    <row r="3945" spans="1:2" x14ac:dyDescent="0.3">
      <c r="A3945" t="s">
        <v>3688</v>
      </c>
      <c r="B3945">
        <v>2.3E-2</v>
      </c>
    </row>
    <row r="3946" spans="1:2" x14ac:dyDescent="0.3">
      <c r="A3946" t="s">
        <v>3687</v>
      </c>
      <c r="B3946">
        <v>2.8000000000000001E-2</v>
      </c>
    </row>
    <row r="3947" spans="1:2" x14ac:dyDescent="0.3">
      <c r="A3947" t="s">
        <v>3685</v>
      </c>
      <c r="B3947">
        <v>2.8000000000000001E-2</v>
      </c>
    </row>
    <row r="3948" spans="1:2" x14ac:dyDescent="0.3">
      <c r="A3948" t="s">
        <v>11107</v>
      </c>
      <c r="B3948">
        <v>1.01E-2</v>
      </c>
    </row>
    <row r="3949" spans="1:2" x14ac:dyDescent="0.3">
      <c r="A3949" t="s">
        <v>3683</v>
      </c>
      <c r="B3949">
        <v>5.0000000000000001E-3</v>
      </c>
    </row>
    <row r="3950" spans="1:2" x14ac:dyDescent="0.3">
      <c r="A3950" t="s">
        <v>11108</v>
      </c>
      <c r="B3950">
        <v>1.01E-2</v>
      </c>
    </row>
    <row r="3951" spans="1:2" x14ac:dyDescent="0.3">
      <c r="A3951" t="s">
        <v>3681</v>
      </c>
      <c r="B3951">
        <v>1.2999999999999999E-2</v>
      </c>
    </row>
    <row r="3952" spans="1:2" x14ac:dyDescent="0.3">
      <c r="A3952" t="s">
        <v>3679</v>
      </c>
      <c r="B3952">
        <v>0.03</v>
      </c>
    </row>
    <row r="3953" spans="1:2" x14ac:dyDescent="0.3">
      <c r="A3953" t="s">
        <v>3677</v>
      </c>
      <c r="B3953">
        <v>4.1000000000000002E-2</v>
      </c>
    </row>
    <row r="3954" spans="1:2" x14ac:dyDescent="0.3">
      <c r="A3954" t="s">
        <v>11109</v>
      </c>
      <c r="B3954">
        <v>4.3099999999999999E-2</v>
      </c>
    </row>
    <row r="3955" spans="1:2" x14ac:dyDescent="0.3">
      <c r="A3955" t="s">
        <v>3675</v>
      </c>
      <c r="B3955">
        <v>0.02</v>
      </c>
    </row>
    <row r="3956" spans="1:2" x14ac:dyDescent="0.3">
      <c r="A3956" t="s">
        <v>11110</v>
      </c>
      <c r="B3956">
        <v>2.2800000000000001E-2</v>
      </c>
    </row>
    <row r="3957" spans="1:2" x14ac:dyDescent="0.3">
      <c r="A3957" t="s">
        <v>3673</v>
      </c>
      <c r="B3957">
        <v>8.0000000000000002E-3</v>
      </c>
    </row>
    <row r="3958" spans="1:2" x14ac:dyDescent="0.3">
      <c r="A3958" t="s">
        <v>3671</v>
      </c>
      <c r="B3958">
        <v>0.03</v>
      </c>
    </row>
    <row r="3959" spans="1:2" x14ac:dyDescent="0.3">
      <c r="A3959" t="s">
        <v>3669</v>
      </c>
      <c r="B3959">
        <v>2.5000000000000001E-2</v>
      </c>
    </row>
    <row r="3960" spans="1:2" x14ac:dyDescent="0.3">
      <c r="A3960" t="s">
        <v>3667</v>
      </c>
      <c r="B3960">
        <v>2.3E-2</v>
      </c>
    </row>
    <row r="3961" spans="1:2" x14ac:dyDescent="0.3">
      <c r="A3961" t="s">
        <v>3665</v>
      </c>
      <c r="B3961">
        <v>0.02</v>
      </c>
    </row>
    <row r="3962" spans="1:2" x14ac:dyDescent="0.3">
      <c r="A3962" t="s">
        <v>11111</v>
      </c>
      <c r="B3962">
        <v>2.0299999999999999E-2</v>
      </c>
    </row>
    <row r="3963" spans="1:2" x14ac:dyDescent="0.3">
      <c r="A3963" t="s">
        <v>3663</v>
      </c>
      <c r="B3963">
        <v>1.7999999999999999E-2</v>
      </c>
    </row>
    <row r="3964" spans="1:2" x14ac:dyDescent="0.3">
      <c r="A3964" t="s">
        <v>3661</v>
      </c>
      <c r="B3964">
        <v>0.03</v>
      </c>
    </row>
    <row r="3965" spans="1:2" x14ac:dyDescent="0.3">
      <c r="A3965" t="s">
        <v>3659</v>
      </c>
      <c r="B3965">
        <v>0.03</v>
      </c>
    </row>
    <row r="3966" spans="1:2" x14ac:dyDescent="0.3">
      <c r="A3966" t="s">
        <v>3657</v>
      </c>
      <c r="B3966">
        <v>2.8000000000000001E-2</v>
      </c>
    </row>
    <row r="3967" spans="1:2" x14ac:dyDescent="0.3">
      <c r="A3967" t="s">
        <v>3656</v>
      </c>
      <c r="B3967">
        <v>2.5000000000000001E-2</v>
      </c>
    </row>
    <row r="3968" spans="1:2" x14ac:dyDescent="0.3">
      <c r="A3968" t="s">
        <v>3654</v>
      </c>
      <c r="B3968">
        <v>2.53E-2</v>
      </c>
    </row>
    <row r="3969" spans="1:2" x14ac:dyDescent="0.3">
      <c r="A3969" t="s">
        <v>3652</v>
      </c>
      <c r="B3969">
        <v>1.4999999999999999E-2</v>
      </c>
    </row>
    <row r="3970" spans="1:2" x14ac:dyDescent="0.3">
      <c r="A3970" t="s">
        <v>3651</v>
      </c>
      <c r="B3970">
        <v>2.5000000000000001E-2</v>
      </c>
    </row>
    <row r="3971" spans="1:2" x14ac:dyDescent="0.3">
      <c r="A3971" t="s">
        <v>3649</v>
      </c>
      <c r="B3971">
        <v>0.02</v>
      </c>
    </row>
    <row r="3972" spans="1:2" x14ac:dyDescent="0.3">
      <c r="A3972" t="s">
        <v>3648</v>
      </c>
      <c r="B3972">
        <v>1.7999999999999999E-2</v>
      </c>
    </row>
    <row r="3973" spans="1:2" x14ac:dyDescent="0.3">
      <c r="A3973" t="s">
        <v>11112</v>
      </c>
      <c r="B3973">
        <v>2.0299999999999999E-2</v>
      </c>
    </row>
    <row r="3974" spans="1:2" x14ac:dyDescent="0.3">
      <c r="A3974" t="s">
        <v>3646</v>
      </c>
      <c r="B3974">
        <v>0.01</v>
      </c>
    </row>
    <row r="3975" spans="1:2" x14ac:dyDescent="0.3">
      <c r="A3975" t="s">
        <v>3644</v>
      </c>
      <c r="B3975">
        <v>2.5000000000000001E-2</v>
      </c>
    </row>
    <row r="3976" spans="1:2" x14ac:dyDescent="0.3">
      <c r="A3976" t="s">
        <v>3642</v>
      </c>
      <c r="B3976">
        <v>0.02</v>
      </c>
    </row>
    <row r="3977" spans="1:2" x14ac:dyDescent="0.3">
      <c r="A3977" t="s">
        <v>3640</v>
      </c>
      <c r="B3977">
        <v>1.4999999999999999E-2</v>
      </c>
    </row>
    <row r="3978" spans="1:2" x14ac:dyDescent="0.3">
      <c r="A3978" t="s">
        <v>3638</v>
      </c>
      <c r="B3978">
        <v>1.2999999999999999E-2</v>
      </c>
    </row>
    <row r="3979" spans="1:2" x14ac:dyDescent="0.3">
      <c r="A3979" t="s">
        <v>11113</v>
      </c>
      <c r="B3979">
        <v>1.52E-2</v>
      </c>
    </row>
    <row r="3980" spans="1:2" x14ac:dyDescent="0.3">
      <c r="A3980" t="s">
        <v>3636</v>
      </c>
      <c r="B3980">
        <v>0.01</v>
      </c>
    </row>
    <row r="3981" spans="1:2" x14ac:dyDescent="0.3">
      <c r="A3981" t="s">
        <v>3634</v>
      </c>
      <c r="B3981">
        <v>2.3E-2</v>
      </c>
    </row>
    <row r="3982" spans="1:2" x14ac:dyDescent="0.3">
      <c r="A3982" t="s">
        <v>3632</v>
      </c>
      <c r="B3982">
        <v>1.4999999999999999E-2</v>
      </c>
    </row>
    <row r="3983" spans="1:2" x14ac:dyDescent="0.3">
      <c r="A3983" t="s">
        <v>3630</v>
      </c>
      <c r="B3983">
        <v>1.4999999999999999E-2</v>
      </c>
    </row>
    <row r="3984" spans="1:2" x14ac:dyDescent="0.3">
      <c r="A3984" t="s">
        <v>3628</v>
      </c>
      <c r="B3984">
        <v>2.3E-2</v>
      </c>
    </row>
    <row r="3985" spans="1:2" x14ac:dyDescent="0.3">
      <c r="A3985" t="s">
        <v>11114</v>
      </c>
      <c r="B3985">
        <v>2.5399999999999999E-2</v>
      </c>
    </row>
    <row r="3986" spans="1:2" x14ac:dyDescent="0.3">
      <c r="A3986" t="s">
        <v>3626</v>
      </c>
      <c r="B3986">
        <v>0.01</v>
      </c>
    </row>
    <row r="3987" spans="1:2" x14ac:dyDescent="0.3">
      <c r="A3987" t="s">
        <v>3624</v>
      </c>
      <c r="B3987">
        <v>0.01</v>
      </c>
    </row>
    <row r="3988" spans="1:2" x14ac:dyDescent="0.3">
      <c r="A3988" t="s">
        <v>3622</v>
      </c>
      <c r="B3988">
        <v>0.01</v>
      </c>
    </row>
    <row r="3989" spans="1:2" x14ac:dyDescent="0.3">
      <c r="A3989" t="s">
        <v>3620</v>
      </c>
      <c r="B3989">
        <v>1.2999999999999999E-2</v>
      </c>
    </row>
    <row r="3990" spans="1:2" x14ac:dyDescent="0.3">
      <c r="A3990" t="s">
        <v>3618</v>
      </c>
      <c r="B3990">
        <v>0.01</v>
      </c>
    </row>
    <row r="3991" spans="1:2" x14ac:dyDescent="0.3">
      <c r="A3991" t="s">
        <v>3616</v>
      </c>
      <c r="B3991">
        <v>1.01E-2</v>
      </c>
    </row>
    <row r="3992" spans="1:2" x14ac:dyDescent="0.3">
      <c r="A3992" t="s">
        <v>3614</v>
      </c>
      <c r="B3992">
        <v>1.2999999999999999E-2</v>
      </c>
    </row>
    <row r="3993" spans="1:2" x14ac:dyDescent="0.3">
      <c r="A3993" t="s">
        <v>3612</v>
      </c>
      <c r="B3993">
        <v>0.02</v>
      </c>
    </row>
    <row r="3994" spans="1:2" x14ac:dyDescent="0.3">
      <c r="A3994" t="s">
        <v>3610</v>
      </c>
      <c r="B3994">
        <v>0.02</v>
      </c>
    </row>
    <row r="3995" spans="1:2" x14ac:dyDescent="0.3">
      <c r="A3995" t="s">
        <v>3609</v>
      </c>
      <c r="B3995">
        <v>1.4999999999999999E-2</v>
      </c>
    </row>
    <row r="3996" spans="1:2" x14ac:dyDescent="0.3">
      <c r="A3996" t="s">
        <v>11115</v>
      </c>
      <c r="B3996">
        <v>1.77E-2</v>
      </c>
    </row>
    <row r="3997" spans="1:2" x14ac:dyDescent="0.3">
      <c r="A3997" t="s">
        <v>3607</v>
      </c>
      <c r="B3997">
        <v>0.02</v>
      </c>
    </row>
    <row r="3998" spans="1:2" x14ac:dyDescent="0.3">
      <c r="A3998" t="s">
        <v>3605</v>
      </c>
      <c r="B3998">
        <v>2.3E-2</v>
      </c>
    </row>
    <row r="3999" spans="1:2" x14ac:dyDescent="0.3">
      <c r="A3999" t="s">
        <v>3603</v>
      </c>
      <c r="B3999">
        <v>0.02</v>
      </c>
    </row>
    <row r="4000" spans="1:2" x14ac:dyDescent="0.3">
      <c r="A4000" t="s">
        <v>3601</v>
      </c>
      <c r="B4000">
        <v>0.02</v>
      </c>
    </row>
    <row r="4001" spans="1:2" x14ac:dyDescent="0.3">
      <c r="A4001" t="s">
        <v>3599</v>
      </c>
      <c r="B4001">
        <v>1.4999999999999999E-2</v>
      </c>
    </row>
    <row r="4002" spans="1:2" x14ac:dyDescent="0.3">
      <c r="A4002" t="s">
        <v>11116</v>
      </c>
      <c r="B4002">
        <v>1.52E-2</v>
      </c>
    </row>
    <row r="4003" spans="1:2" x14ac:dyDescent="0.3">
      <c r="A4003" t="s">
        <v>3597</v>
      </c>
      <c r="B4003">
        <v>1.2999999999999999E-2</v>
      </c>
    </row>
    <row r="4004" spans="1:2" x14ac:dyDescent="0.3">
      <c r="A4004" t="s">
        <v>3595</v>
      </c>
      <c r="B4004">
        <v>0</v>
      </c>
    </row>
    <row r="4005" spans="1:2" x14ac:dyDescent="0.3">
      <c r="A4005" t="s">
        <v>3593</v>
      </c>
      <c r="B4005">
        <v>1.4999999999999999E-2</v>
      </c>
    </row>
    <row r="4006" spans="1:2" x14ac:dyDescent="0.3">
      <c r="A4006" t="s">
        <v>3591</v>
      </c>
      <c r="B4006">
        <v>0.01</v>
      </c>
    </row>
    <row r="4007" spans="1:2" x14ac:dyDescent="0.3">
      <c r="A4007" t="s">
        <v>3589</v>
      </c>
      <c r="B4007">
        <v>1.2999999999999999E-2</v>
      </c>
    </row>
    <row r="4008" spans="1:2" x14ac:dyDescent="0.3">
      <c r="A4008" t="s">
        <v>11117</v>
      </c>
      <c r="B4008">
        <v>1.52E-2</v>
      </c>
    </row>
    <row r="4009" spans="1:2" x14ac:dyDescent="0.3">
      <c r="A4009" t="s">
        <v>3587</v>
      </c>
      <c r="B4009">
        <v>0.01</v>
      </c>
    </row>
    <row r="4010" spans="1:2" x14ac:dyDescent="0.3">
      <c r="A4010" t="s">
        <v>3585</v>
      </c>
      <c r="B4010">
        <v>1.4999999999999999E-2</v>
      </c>
    </row>
    <row r="4011" spans="1:2" x14ac:dyDescent="0.3">
      <c r="A4011" t="s">
        <v>3583</v>
      </c>
      <c r="B4011">
        <v>1.7999999999999999E-2</v>
      </c>
    </row>
    <row r="4012" spans="1:2" x14ac:dyDescent="0.3">
      <c r="A4012" t="s">
        <v>3581</v>
      </c>
      <c r="B4012">
        <v>2.3E-2</v>
      </c>
    </row>
    <row r="4013" spans="1:2" x14ac:dyDescent="0.3">
      <c r="A4013" t="s">
        <v>3579</v>
      </c>
      <c r="B4013">
        <v>2.8000000000000001E-2</v>
      </c>
    </row>
    <row r="4014" spans="1:2" x14ac:dyDescent="0.3">
      <c r="A4014" t="s">
        <v>11118</v>
      </c>
      <c r="B4014">
        <v>3.04E-2</v>
      </c>
    </row>
    <row r="4015" spans="1:2" x14ac:dyDescent="0.3">
      <c r="A4015" t="s">
        <v>3577</v>
      </c>
      <c r="B4015">
        <v>3.5999999999999997E-2</v>
      </c>
    </row>
    <row r="4016" spans="1:2" x14ac:dyDescent="0.3">
      <c r="A4016" t="s">
        <v>3575</v>
      </c>
      <c r="B4016">
        <v>5.2999999999999999E-2</v>
      </c>
    </row>
    <row r="4017" spans="1:2" x14ac:dyDescent="0.3">
      <c r="A4017" t="s">
        <v>3573</v>
      </c>
      <c r="B4017">
        <v>4.8000000000000001E-2</v>
      </c>
    </row>
    <row r="4018" spans="1:2" x14ac:dyDescent="0.3">
      <c r="A4018" t="s">
        <v>3571</v>
      </c>
      <c r="B4018">
        <v>1.4999999999999999E-2</v>
      </c>
    </row>
    <row r="4019" spans="1:2" x14ac:dyDescent="0.3">
      <c r="A4019" t="s">
        <v>3569</v>
      </c>
      <c r="B4019">
        <v>8.0000000000000002E-3</v>
      </c>
    </row>
    <row r="4020" spans="1:2" x14ac:dyDescent="0.3">
      <c r="A4020" t="s">
        <v>11119</v>
      </c>
      <c r="B4020">
        <v>1.01E-2</v>
      </c>
    </row>
    <row r="4021" spans="1:2" x14ac:dyDescent="0.3">
      <c r="A4021" t="s">
        <v>3567</v>
      </c>
      <c r="B4021">
        <v>5.0000000000000001E-3</v>
      </c>
    </row>
    <row r="4022" spans="1:2" x14ac:dyDescent="0.3">
      <c r="A4022" t="s">
        <v>3565</v>
      </c>
      <c r="B4022">
        <v>0.02</v>
      </c>
    </row>
    <row r="4023" spans="1:2" x14ac:dyDescent="0.3">
      <c r="A4023" t="s">
        <v>3563</v>
      </c>
      <c r="B4023">
        <v>2.3E-2</v>
      </c>
    </row>
    <row r="4024" spans="1:2" x14ac:dyDescent="0.3">
      <c r="A4024" t="s">
        <v>3561</v>
      </c>
      <c r="B4024">
        <v>3.5999999999999997E-2</v>
      </c>
    </row>
    <row r="4025" spans="1:2" x14ac:dyDescent="0.3">
      <c r="A4025" t="s">
        <v>3559</v>
      </c>
      <c r="B4025">
        <v>3.7999999999999999E-2</v>
      </c>
    </row>
    <row r="4026" spans="1:2" x14ac:dyDescent="0.3">
      <c r="A4026" t="s">
        <v>11120</v>
      </c>
      <c r="B4026">
        <v>4.0599999999999997E-2</v>
      </c>
    </row>
    <row r="4027" spans="1:2" x14ac:dyDescent="0.3">
      <c r="A4027" t="s">
        <v>3557</v>
      </c>
      <c r="B4027">
        <v>2.8000000000000001E-2</v>
      </c>
    </row>
    <row r="4028" spans="1:2" x14ac:dyDescent="0.3">
      <c r="A4028" t="s">
        <v>3555</v>
      </c>
      <c r="B4028">
        <v>3.5999999999999997E-2</v>
      </c>
    </row>
    <row r="4029" spans="1:2" x14ac:dyDescent="0.3">
      <c r="A4029" t="s">
        <v>3553</v>
      </c>
      <c r="B4029">
        <v>3.7999999999999999E-2</v>
      </c>
    </row>
    <row r="4030" spans="1:2" x14ac:dyDescent="0.3">
      <c r="A4030" t="s">
        <v>3551</v>
      </c>
      <c r="B4030">
        <v>1.4999999999999999E-2</v>
      </c>
    </row>
    <row r="4031" spans="1:2" x14ac:dyDescent="0.3">
      <c r="A4031" t="s">
        <v>10934</v>
      </c>
      <c r="B4031">
        <v>1.2999999999999999E-2</v>
      </c>
    </row>
    <row r="4032" spans="1:2" x14ac:dyDescent="0.3">
      <c r="A4032" t="s">
        <v>11121</v>
      </c>
      <c r="B4032">
        <v>1.52E-2</v>
      </c>
    </row>
    <row r="4033" spans="1:2" x14ac:dyDescent="0.3">
      <c r="A4033" t="s">
        <v>3549</v>
      </c>
      <c r="B4033">
        <v>0.01</v>
      </c>
    </row>
    <row r="4034" spans="1:2" x14ac:dyDescent="0.3">
      <c r="A4034" t="s">
        <v>3547</v>
      </c>
      <c r="B4034">
        <v>2.5000000000000001E-2</v>
      </c>
    </row>
    <row r="4035" spans="1:2" x14ac:dyDescent="0.3">
      <c r="A4035" t="s">
        <v>3545</v>
      </c>
      <c r="B4035">
        <v>2.3E-2</v>
      </c>
    </row>
    <row r="4036" spans="1:2" x14ac:dyDescent="0.3">
      <c r="A4036" t="s">
        <v>3543</v>
      </c>
      <c r="B4036">
        <v>2.5000000000000001E-2</v>
      </c>
    </row>
    <row r="4037" spans="1:2" x14ac:dyDescent="0.3">
      <c r="A4037" t="s">
        <v>3541</v>
      </c>
      <c r="B4037">
        <v>0.02</v>
      </c>
    </row>
    <row r="4038" spans="1:2" x14ac:dyDescent="0.3">
      <c r="A4038" t="s">
        <v>11122</v>
      </c>
      <c r="B4038">
        <v>2.0299999999999999E-2</v>
      </c>
    </row>
    <row r="4039" spans="1:2" x14ac:dyDescent="0.3">
      <c r="A4039" t="s">
        <v>3539</v>
      </c>
      <c r="B4039">
        <v>1.2999999999999999E-2</v>
      </c>
    </row>
    <row r="4040" spans="1:2" x14ac:dyDescent="0.3">
      <c r="A4040" t="s">
        <v>3537</v>
      </c>
      <c r="B4040">
        <v>1.4999999999999999E-2</v>
      </c>
    </row>
    <row r="4041" spans="1:2" x14ac:dyDescent="0.3">
      <c r="A4041" t="s">
        <v>3535</v>
      </c>
      <c r="B4041">
        <v>0.02</v>
      </c>
    </row>
    <row r="4042" spans="1:2" x14ac:dyDescent="0.3">
      <c r="A4042" t="s">
        <v>3533</v>
      </c>
      <c r="B4042">
        <v>1.7999999999999999E-2</v>
      </c>
    </row>
    <row r="4043" spans="1:2" x14ac:dyDescent="0.3">
      <c r="A4043" t="s">
        <v>3531</v>
      </c>
      <c r="B4043">
        <v>1.7999999999999999E-2</v>
      </c>
    </row>
    <row r="4044" spans="1:2" x14ac:dyDescent="0.3">
      <c r="A4044" t="s">
        <v>11123</v>
      </c>
      <c r="B4044">
        <v>2.0299999999999999E-2</v>
      </c>
    </row>
    <row r="4045" spans="1:2" x14ac:dyDescent="0.3">
      <c r="A4045" t="s">
        <v>3529</v>
      </c>
      <c r="B4045">
        <v>1.7999999999999999E-2</v>
      </c>
    </row>
    <row r="4046" spans="1:2" x14ac:dyDescent="0.3">
      <c r="A4046" t="s">
        <v>3527</v>
      </c>
      <c r="B4046">
        <v>2.5000000000000001E-2</v>
      </c>
    </row>
    <row r="4047" spans="1:2" x14ac:dyDescent="0.3">
      <c r="A4047" t="s">
        <v>3525</v>
      </c>
      <c r="B4047">
        <v>2.5000000000000001E-2</v>
      </c>
    </row>
    <row r="4048" spans="1:2" x14ac:dyDescent="0.3">
      <c r="A4048" t="s">
        <v>3523</v>
      </c>
      <c r="B4048">
        <v>2.5000000000000001E-2</v>
      </c>
    </row>
    <row r="4049" spans="1:2" x14ac:dyDescent="0.3">
      <c r="A4049" t="s">
        <v>3521</v>
      </c>
      <c r="B4049">
        <v>0.02</v>
      </c>
    </row>
    <row r="4050" spans="1:2" x14ac:dyDescent="0.3">
      <c r="A4050" t="s">
        <v>11124</v>
      </c>
      <c r="B4050">
        <v>2.0299999999999999E-2</v>
      </c>
    </row>
    <row r="4051" spans="1:2" x14ac:dyDescent="0.3">
      <c r="A4051" t="s">
        <v>3519</v>
      </c>
      <c r="B4051">
        <v>1.7999999999999999E-2</v>
      </c>
    </row>
    <row r="4052" spans="1:2" x14ac:dyDescent="0.3">
      <c r="A4052" t="s">
        <v>3517</v>
      </c>
      <c r="B4052">
        <v>1.7999999999999999E-2</v>
      </c>
    </row>
    <row r="4053" spans="1:2" x14ac:dyDescent="0.3">
      <c r="A4053" t="s">
        <v>3515</v>
      </c>
      <c r="B4053">
        <v>8.0000000000000002E-3</v>
      </c>
    </row>
    <row r="4054" spans="1:2" x14ac:dyDescent="0.3">
      <c r="A4054" t="s">
        <v>3513</v>
      </c>
      <c r="B4054">
        <v>5.0000000000000001E-3</v>
      </c>
    </row>
    <row r="4055" spans="1:2" x14ac:dyDescent="0.3">
      <c r="A4055" t="s">
        <v>3511</v>
      </c>
      <c r="B4055">
        <v>8.0000000000000002E-3</v>
      </c>
    </row>
    <row r="4056" spans="1:2" x14ac:dyDescent="0.3">
      <c r="A4056" t="s">
        <v>11125</v>
      </c>
      <c r="B4056">
        <v>1.01E-2</v>
      </c>
    </row>
    <row r="4057" spans="1:2" x14ac:dyDescent="0.3">
      <c r="A4057" t="s">
        <v>3509</v>
      </c>
      <c r="B4057">
        <v>8.0000000000000002E-3</v>
      </c>
    </row>
    <row r="4058" spans="1:2" x14ac:dyDescent="0.3">
      <c r="A4058" t="s">
        <v>3507</v>
      </c>
      <c r="B4058">
        <v>1.2999999999999999E-2</v>
      </c>
    </row>
    <row r="4059" spans="1:2" x14ac:dyDescent="0.3">
      <c r="A4059" t="s">
        <v>3505</v>
      </c>
      <c r="B4059">
        <v>1.4999999999999999E-2</v>
      </c>
    </row>
    <row r="4060" spans="1:2" x14ac:dyDescent="0.3">
      <c r="A4060" t="s">
        <v>3503</v>
      </c>
      <c r="B4060">
        <v>0.01</v>
      </c>
    </row>
    <row r="4061" spans="1:2" x14ac:dyDescent="0.3">
      <c r="A4061" t="s">
        <v>3501</v>
      </c>
      <c r="B4061">
        <v>8.0000000000000002E-3</v>
      </c>
    </row>
    <row r="4062" spans="1:2" x14ac:dyDescent="0.3">
      <c r="A4062" t="s">
        <v>11126</v>
      </c>
      <c r="B4062">
        <v>1.01E-2</v>
      </c>
    </row>
    <row r="4063" spans="1:2" x14ac:dyDescent="0.3">
      <c r="A4063" t="s">
        <v>3499</v>
      </c>
      <c r="B4063">
        <v>1.2999999999999999E-2</v>
      </c>
    </row>
    <row r="4064" spans="1:2" x14ac:dyDescent="0.3">
      <c r="A4064" t="s">
        <v>3497</v>
      </c>
      <c r="B4064">
        <v>2.3E-2</v>
      </c>
    </row>
    <row r="4065" spans="1:2" x14ac:dyDescent="0.3">
      <c r="A4065" t="s">
        <v>3495</v>
      </c>
      <c r="B4065">
        <v>0.02</v>
      </c>
    </row>
    <row r="4066" spans="1:2" x14ac:dyDescent="0.3">
      <c r="A4066" t="s">
        <v>3493</v>
      </c>
      <c r="B4066">
        <v>1.7999999999999999E-2</v>
      </c>
    </row>
    <row r="4067" spans="1:2" x14ac:dyDescent="0.3">
      <c r="A4067" t="s">
        <v>3491</v>
      </c>
      <c r="B4067">
        <v>1.4999999999999999E-2</v>
      </c>
    </row>
    <row r="4068" spans="1:2" x14ac:dyDescent="0.3">
      <c r="A4068" t="s">
        <v>11127</v>
      </c>
      <c r="B4068">
        <v>2.0299999999999999E-2</v>
      </c>
    </row>
    <row r="4069" spans="1:2" x14ac:dyDescent="0.3">
      <c r="A4069" t="s">
        <v>3489</v>
      </c>
      <c r="B4069">
        <v>1.2999999999999999E-2</v>
      </c>
    </row>
    <row r="4070" spans="1:2" x14ac:dyDescent="0.3">
      <c r="A4070" t="s">
        <v>3487</v>
      </c>
      <c r="B4070">
        <v>0.02</v>
      </c>
    </row>
    <row r="4071" spans="1:2" x14ac:dyDescent="0.3">
      <c r="A4071" t="s">
        <v>3486</v>
      </c>
      <c r="B4071">
        <v>2.3E-2</v>
      </c>
    </row>
    <row r="4072" spans="1:2" x14ac:dyDescent="0.3">
      <c r="A4072" t="s">
        <v>3484</v>
      </c>
      <c r="B4072">
        <v>1.7999999999999999E-2</v>
      </c>
    </row>
    <row r="4073" spans="1:2" x14ac:dyDescent="0.3">
      <c r="A4073" t="s">
        <v>3482</v>
      </c>
      <c r="B4073">
        <v>0.02</v>
      </c>
    </row>
    <row r="4074" spans="1:2" x14ac:dyDescent="0.3">
      <c r="A4074" t="s">
        <v>3480</v>
      </c>
      <c r="B4074">
        <v>2.0299999999999999E-2</v>
      </c>
    </row>
    <row r="4075" spans="1:2" x14ac:dyDescent="0.3">
      <c r="A4075" t="s">
        <v>3478</v>
      </c>
      <c r="B4075">
        <v>1.4999999999999999E-2</v>
      </c>
    </row>
    <row r="4076" spans="1:2" x14ac:dyDescent="0.3">
      <c r="A4076" t="s">
        <v>3476</v>
      </c>
      <c r="B4076">
        <v>1.7999999999999999E-2</v>
      </c>
    </row>
    <row r="4077" spans="1:2" x14ac:dyDescent="0.3">
      <c r="A4077" t="s">
        <v>3475</v>
      </c>
      <c r="B4077">
        <v>8.0000000000000002E-3</v>
      </c>
    </row>
    <row r="4078" spans="1:2" x14ac:dyDescent="0.3">
      <c r="A4078" t="s">
        <v>3473</v>
      </c>
      <c r="B4078">
        <v>3.0000000000000001E-3</v>
      </c>
    </row>
    <row r="4079" spans="1:2" x14ac:dyDescent="0.3">
      <c r="A4079" t="s">
        <v>11128</v>
      </c>
      <c r="B4079">
        <v>2.5000000000000001E-3</v>
      </c>
    </row>
    <row r="4080" spans="1:2" x14ac:dyDescent="0.3">
      <c r="A4080" t="s">
        <v>11129</v>
      </c>
      <c r="B4080">
        <v>1.01E-2</v>
      </c>
    </row>
    <row r="4081" spans="1:2" x14ac:dyDescent="0.3">
      <c r="A4081" t="s">
        <v>3472</v>
      </c>
      <c r="B4081">
        <v>0.01</v>
      </c>
    </row>
    <row r="4082" spans="1:2" x14ac:dyDescent="0.3">
      <c r="A4082" t="s">
        <v>3470</v>
      </c>
      <c r="B4082">
        <v>1.4999999999999999E-2</v>
      </c>
    </row>
    <row r="4083" spans="1:2" x14ac:dyDescent="0.3">
      <c r="A4083" t="s">
        <v>3468</v>
      </c>
      <c r="B4083">
        <v>1.4999999999999999E-2</v>
      </c>
    </row>
    <row r="4084" spans="1:2" x14ac:dyDescent="0.3">
      <c r="A4084" t="s">
        <v>3466</v>
      </c>
      <c r="B4084">
        <v>1.2999999999999999E-2</v>
      </c>
    </row>
    <row r="4085" spans="1:2" x14ac:dyDescent="0.3">
      <c r="A4085" t="s">
        <v>3464</v>
      </c>
      <c r="B4085">
        <v>1.7999999999999999E-2</v>
      </c>
    </row>
    <row r="4086" spans="1:2" x14ac:dyDescent="0.3">
      <c r="A4086" t="s">
        <v>11130</v>
      </c>
      <c r="B4086">
        <v>2.0299999999999999E-2</v>
      </c>
    </row>
    <row r="4087" spans="1:2" x14ac:dyDescent="0.3">
      <c r="A4087" t="s">
        <v>3462</v>
      </c>
      <c r="B4087">
        <v>1.4999999999999999E-2</v>
      </c>
    </row>
    <row r="4088" spans="1:2" x14ac:dyDescent="0.3">
      <c r="A4088" t="s">
        <v>3460</v>
      </c>
      <c r="B4088">
        <v>1.7999999999999999E-2</v>
      </c>
    </row>
    <row r="4089" spans="1:2" x14ac:dyDescent="0.3">
      <c r="A4089" t="s">
        <v>3458</v>
      </c>
      <c r="B4089">
        <v>1.7999999999999999E-2</v>
      </c>
    </row>
    <row r="4090" spans="1:2" x14ac:dyDescent="0.3">
      <c r="A4090" t="s">
        <v>3456</v>
      </c>
      <c r="B4090">
        <v>1.2999999999999999E-2</v>
      </c>
    </row>
    <row r="4091" spans="1:2" x14ac:dyDescent="0.3">
      <c r="A4091" t="s">
        <v>3454</v>
      </c>
      <c r="B4091">
        <v>0.01</v>
      </c>
    </row>
    <row r="4092" spans="1:2" x14ac:dyDescent="0.3">
      <c r="A4092" t="s">
        <v>11131</v>
      </c>
      <c r="B4092">
        <v>1.0200000000000001E-2</v>
      </c>
    </row>
    <row r="4093" spans="1:2" x14ac:dyDescent="0.3">
      <c r="A4093" t="s">
        <v>3452</v>
      </c>
      <c r="B4093">
        <v>0.01</v>
      </c>
    </row>
    <row r="4094" spans="1:2" x14ac:dyDescent="0.3">
      <c r="A4094" t="s">
        <v>3450</v>
      </c>
      <c r="B4094">
        <v>1.2999999999999999E-2</v>
      </c>
    </row>
    <row r="4095" spans="1:2" x14ac:dyDescent="0.3">
      <c r="A4095" t="s">
        <v>3448</v>
      </c>
      <c r="B4095">
        <v>1.2999999999999999E-2</v>
      </c>
    </row>
    <row r="4096" spans="1:2" x14ac:dyDescent="0.3">
      <c r="A4096" t="s">
        <v>3446</v>
      </c>
      <c r="B4096">
        <v>0.01</v>
      </c>
    </row>
    <row r="4097" spans="1:2" x14ac:dyDescent="0.3">
      <c r="A4097" t="s">
        <v>3444</v>
      </c>
      <c r="B4097">
        <v>8.0000000000000002E-3</v>
      </c>
    </row>
    <row r="4098" spans="1:2" x14ac:dyDescent="0.3">
      <c r="A4098" t="s">
        <v>11132</v>
      </c>
      <c r="B4098">
        <v>1.01E-2</v>
      </c>
    </row>
    <row r="4099" spans="1:2" x14ac:dyDescent="0.3">
      <c r="A4099" t="s">
        <v>3443</v>
      </c>
      <c r="B4099">
        <v>8.0000000000000002E-3</v>
      </c>
    </row>
    <row r="4100" spans="1:2" x14ac:dyDescent="0.3">
      <c r="A4100" t="s">
        <v>3441</v>
      </c>
      <c r="B4100">
        <v>1.2999999999999999E-2</v>
      </c>
    </row>
    <row r="4101" spans="1:2" x14ac:dyDescent="0.3">
      <c r="A4101" t="s">
        <v>3439</v>
      </c>
      <c r="B4101">
        <v>0.01</v>
      </c>
    </row>
    <row r="4102" spans="1:2" x14ac:dyDescent="0.3">
      <c r="A4102" t="s">
        <v>3438</v>
      </c>
      <c r="B4102">
        <v>5.0000000000000001E-3</v>
      </c>
    </row>
    <row r="4103" spans="1:2" x14ac:dyDescent="0.3">
      <c r="A4103" t="s">
        <v>3436</v>
      </c>
      <c r="B4103">
        <v>5.0000000000000001E-3</v>
      </c>
    </row>
    <row r="4104" spans="1:2" x14ac:dyDescent="0.3">
      <c r="A4104" t="s">
        <v>11133</v>
      </c>
      <c r="B4104">
        <v>5.1000000000000004E-3</v>
      </c>
    </row>
    <row r="4105" spans="1:2" x14ac:dyDescent="0.3">
      <c r="A4105" t="s">
        <v>3434</v>
      </c>
      <c r="B4105">
        <v>5.0000000000000001E-3</v>
      </c>
    </row>
    <row r="4106" spans="1:2" x14ac:dyDescent="0.3">
      <c r="A4106" t="s">
        <v>3432</v>
      </c>
      <c r="B4106">
        <v>0.02</v>
      </c>
    </row>
    <row r="4107" spans="1:2" x14ac:dyDescent="0.3">
      <c r="A4107" t="s">
        <v>3430</v>
      </c>
      <c r="B4107">
        <v>1.2999999999999999E-2</v>
      </c>
    </row>
    <row r="4108" spans="1:2" x14ac:dyDescent="0.3">
      <c r="A4108" t="s">
        <v>3428</v>
      </c>
      <c r="B4108">
        <v>8.0000000000000002E-3</v>
      </c>
    </row>
    <row r="4109" spans="1:2" x14ac:dyDescent="0.3">
      <c r="A4109" t="s">
        <v>11134</v>
      </c>
      <c r="B4109">
        <v>1.0200000000000001E-2</v>
      </c>
    </row>
    <row r="4110" spans="1:2" x14ac:dyDescent="0.3">
      <c r="A4110" t="s">
        <v>3424</v>
      </c>
      <c r="B4110">
        <v>0.01</v>
      </c>
    </row>
    <row r="4111" spans="1:2" x14ac:dyDescent="0.3">
      <c r="A4111" t="s">
        <v>3422</v>
      </c>
      <c r="B4111">
        <v>1.4999999999999999E-2</v>
      </c>
    </row>
    <row r="4112" spans="1:2" x14ac:dyDescent="0.3">
      <c r="A4112" t="s">
        <v>3420</v>
      </c>
      <c r="B4112">
        <v>1.4999999999999999E-2</v>
      </c>
    </row>
    <row r="4113" spans="1:2" x14ac:dyDescent="0.3">
      <c r="A4113" t="s">
        <v>3418</v>
      </c>
      <c r="B4113">
        <v>1.7999999999999999E-2</v>
      </c>
    </row>
    <row r="4114" spans="1:2" x14ac:dyDescent="0.3">
      <c r="A4114" t="s">
        <v>3416</v>
      </c>
      <c r="B4114">
        <v>1.4999999999999999E-2</v>
      </c>
    </row>
    <row r="4115" spans="1:2" x14ac:dyDescent="0.3">
      <c r="A4115" t="s">
        <v>11135</v>
      </c>
      <c r="B4115">
        <v>1.78E-2</v>
      </c>
    </row>
    <row r="4116" spans="1:2" x14ac:dyDescent="0.3">
      <c r="A4116" t="s">
        <v>3414</v>
      </c>
      <c r="B4116">
        <v>-3.0000000000000001E-3</v>
      </c>
    </row>
    <row r="4117" spans="1:2" x14ac:dyDescent="0.3">
      <c r="A4117" t="s">
        <v>3412</v>
      </c>
      <c r="B4117">
        <v>1.4999999999999999E-2</v>
      </c>
    </row>
    <row r="4118" spans="1:2" x14ac:dyDescent="0.3">
      <c r="A4118" t="s">
        <v>3410</v>
      </c>
      <c r="B4118">
        <v>0.02</v>
      </c>
    </row>
    <row r="4119" spans="1:2" x14ac:dyDescent="0.3">
      <c r="A4119" t="s">
        <v>3408</v>
      </c>
      <c r="B4119">
        <v>1.7999999999999999E-2</v>
      </c>
    </row>
    <row r="4120" spans="1:2" x14ac:dyDescent="0.3">
      <c r="A4120" t="s">
        <v>3406</v>
      </c>
      <c r="B4120">
        <v>0.02</v>
      </c>
    </row>
    <row r="4121" spans="1:2" x14ac:dyDescent="0.3">
      <c r="A4121" t="s">
        <v>11136</v>
      </c>
      <c r="B4121">
        <v>2.0299999999999999E-2</v>
      </c>
    </row>
    <row r="4122" spans="1:2" x14ac:dyDescent="0.3">
      <c r="A4122" t="s">
        <v>11137</v>
      </c>
      <c r="B4122">
        <v>2.0299999999999999E-2</v>
      </c>
    </row>
    <row r="4123" spans="1:2" x14ac:dyDescent="0.3">
      <c r="A4123" t="s">
        <v>3404</v>
      </c>
      <c r="B4123">
        <v>2.8000000000000001E-2</v>
      </c>
    </row>
    <row r="4124" spans="1:2" x14ac:dyDescent="0.3">
      <c r="A4124" t="s">
        <v>3402</v>
      </c>
      <c r="B4124">
        <v>3.5999999999999997E-2</v>
      </c>
    </row>
    <row r="4125" spans="1:2" x14ac:dyDescent="0.3">
      <c r="A4125" t="s">
        <v>3400</v>
      </c>
      <c r="B4125">
        <v>3.5999999999999997E-2</v>
      </c>
    </row>
    <row r="4126" spans="1:2" x14ac:dyDescent="0.3">
      <c r="A4126" t="s">
        <v>3398</v>
      </c>
      <c r="B4126">
        <v>3.5999999999999997E-2</v>
      </c>
    </row>
    <row r="4127" spans="1:2" x14ac:dyDescent="0.3">
      <c r="A4127" t="s">
        <v>3396</v>
      </c>
      <c r="B4127">
        <v>3.7999999999999999E-2</v>
      </c>
    </row>
    <row r="4128" spans="1:2" x14ac:dyDescent="0.3">
      <c r="A4128" t="s">
        <v>11138</v>
      </c>
      <c r="B4128">
        <v>3.8100000000000002E-2</v>
      </c>
    </row>
    <row r="4129" spans="1:2" x14ac:dyDescent="0.3">
      <c r="A4129" t="s">
        <v>3394</v>
      </c>
      <c r="B4129">
        <v>3.3000000000000002E-2</v>
      </c>
    </row>
    <row r="4130" spans="1:2" x14ac:dyDescent="0.3">
      <c r="A4130" t="s">
        <v>3392</v>
      </c>
      <c r="B4130">
        <v>5.2999999999999999E-2</v>
      </c>
    </row>
    <row r="4131" spans="1:2" x14ac:dyDescent="0.3">
      <c r="A4131" t="s">
        <v>3390</v>
      </c>
      <c r="B4131">
        <v>5.2999999999999999E-2</v>
      </c>
    </row>
    <row r="4132" spans="1:2" x14ac:dyDescent="0.3">
      <c r="A4132" t="s">
        <v>3388</v>
      </c>
      <c r="B4132">
        <v>6.9000000000000006E-2</v>
      </c>
    </row>
    <row r="4133" spans="1:2" x14ac:dyDescent="0.3">
      <c r="A4133" t="s">
        <v>3386</v>
      </c>
      <c r="B4133">
        <v>6.4000000000000001E-2</v>
      </c>
    </row>
    <row r="4134" spans="1:2" x14ac:dyDescent="0.3">
      <c r="A4134" t="s">
        <v>3384</v>
      </c>
      <c r="B4134">
        <v>6.9000000000000006E-2</v>
      </c>
    </row>
    <row r="4135" spans="1:2" x14ac:dyDescent="0.3">
      <c r="A4135" t="s">
        <v>3382</v>
      </c>
      <c r="B4135">
        <v>8.1000000000000003E-2</v>
      </c>
    </row>
    <row r="4136" spans="1:2" x14ac:dyDescent="0.3">
      <c r="A4136" t="s">
        <v>3380</v>
      </c>
      <c r="B4136">
        <v>8.1000000000000003E-2</v>
      </c>
    </row>
    <row r="4137" spans="1:2" x14ac:dyDescent="0.3">
      <c r="A4137" t="s">
        <v>3378</v>
      </c>
      <c r="B4137">
        <v>3.3000000000000002E-2</v>
      </c>
    </row>
    <row r="4138" spans="1:2" x14ac:dyDescent="0.3">
      <c r="A4138" t="s">
        <v>3376</v>
      </c>
      <c r="B4138">
        <v>6.6000000000000003E-2</v>
      </c>
    </row>
    <row r="4139" spans="1:2" x14ac:dyDescent="0.3">
      <c r="A4139" t="s">
        <v>11139</v>
      </c>
      <c r="B4139">
        <v>6.6100000000000006E-2</v>
      </c>
    </row>
    <row r="4140" spans="1:2" x14ac:dyDescent="0.3">
      <c r="A4140" t="s">
        <v>3374</v>
      </c>
      <c r="B4140">
        <v>7.5999999999999998E-2</v>
      </c>
    </row>
    <row r="4141" spans="1:2" x14ac:dyDescent="0.3">
      <c r="A4141" t="s">
        <v>3372</v>
      </c>
      <c r="B4141">
        <v>0.104</v>
      </c>
    </row>
    <row r="4142" spans="1:2" x14ac:dyDescent="0.3">
      <c r="A4142" t="s">
        <v>3370</v>
      </c>
      <c r="B4142">
        <v>0.10199999999999999</v>
      </c>
    </row>
    <row r="4143" spans="1:2" x14ac:dyDescent="0.3">
      <c r="A4143" t="s">
        <v>3368</v>
      </c>
      <c r="B4143">
        <v>9.1999999999999998E-2</v>
      </c>
    </row>
    <row r="4144" spans="1:2" x14ac:dyDescent="0.3">
      <c r="A4144" t="s">
        <v>3366</v>
      </c>
      <c r="B4144">
        <v>9.1999999999999998E-2</v>
      </c>
    </row>
    <row r="4145" spans="1:2" x14ac:dyDescent="0.3">
      <c r="A4145" t="s">
        <v>11140</v>
      </c>
      <c r="B4145">
        <v>9.1300000000000006E-2</v>
      </c>
    </row>
    <row r="4146" spans="1:2" x14ac:dyDescent="0.3">
      <c r="A4146" t="s">
        <v>3364</v>
      </c>
      <c r="B4146">
        <v>7.0999999999999994E-2</v>
      </c>
    </row>
    <row r="4147" spans="1:2" x14ac:dyDescent="0.3">
      <c r="A4147" t="s">
        <v>3362</v>
      </c>
      <c r="B4147">
        <v>9.1999999999999998E-2</v>
      </c>
    </row>
    <row r="4148" spans="1:2" x14ac:dyDescent="0.3">
      <c r="A4148" t="s">
        <v>3360</v>
      </c>
      <c r="B4148">
        <v>5.0999999999999997E-2</v>
      </c>
    </row>
    <row r="4149" spans="1:2" x14ac:dyDescent="0.3">
      <c r="A4149" t="s">
        <v>3358</v>
      </c>
      <c r="B4149">
        <v>0.02</v>
      </c>
    </row>
    <row r="4150" spans="1:2" x14ac:dyDescent="0.3">
      <c r="A4150" t="s">
        <v>3356</v>
      </c>
      <c r="B4150">
        <v>3.1E-2</v>
      </c>
    </row>
    <row r="4151" spans="1:2" x14ac:dyDescent="0.3">
      <c r="A4151" t="s">
        <v>11141</v>
      </c>
      <c r="B4151">
        <v>3.0499999999999999E-2</v>
      </c>
    </row>
    <row r="4152" spans="1:2" x14ac:dyDescent="0.3">
      <c r="A4152" t="s">
        <v>3354</v>
      </c>
      <c r="B4152">
        <v>2.3E-2</v>
      </c>
    </row>
    <row r="4153" spans="1:2" x14ac:dyDescent="0.3">
      <c r="A4153" t="s">
        <v>3352</v>
      </c>
      <c r="B4153">
        <v>6.0999999999999999E-2</v>
      </c>
    </row>
    <row r="4154" spans="1:2" x14ac:dyDescent="0.3">
      <c r="A4154" t="s">
        <v>3350</v>
      </c>
      <c r="B4154">
        <v>6.4000000000000001E-2</v>
      </c>
    </row>
    <row r="4155" spans="1:2" x14ac:dyDescent="0.3">
      <c r="A4155" t="s">
        <v>3349</v>
      </c>
      <c r="B4155">
        <v>5.8000000000000003E-2</v>
      </c>
    </row>
    <row r="4156" spans="1:2" x14ac:dyDescent="0.3">
      <c r="A4156" t="s">
        <v>3347</v>
      </c>
      <c r="B4156">
        <v>5.8000000000000003E-2</v>
      </c>
    </row>
    <row r="4157" spans="1:2" x14ac:dyDescent="0.3">
      <c r="A4157" t="s">
        <v>11142</v>
      </c>
      <c r="B4157">
        <v>6.0999999999999999E-2</v>
      </c>
    </row>
    <row r="4158" spans="1:2" x14ac:dyDescent="0.3">
      <c r="A4158" t="s">
        <v>3345</v>
      </c>
      <c r="B4158">
        <v>0.01</v>
      </c>
    </row>
    <row r="4159" spans="1:2" x14ac:dyDescent="0.3">
      <c r="A4159" t="s">
        <v>3343</v>
      </c>
      <c r="B4159">
        <v>5.2999999999999999E-2</v>
      </c>
    </row>
    <row r="4160" spans="1:2" x14ac:dyDescent="0.3">
      <c r="A4160" t="s">
        <v>3341</v>
      </c>
      <c r="B4160">
        <v>3.1E-2</v>
      </c>
    </row>
    <row r="4161" spans="1:2" x14ac:dyDescent="0.3">
      <c r="A4161" t="s">
        <v>3339</v>
      </c>
      <c r="B4161">
        <v>0.02</v>
      </c>
    </row>
    <row r="4162" spans="1:2" x14ac:dyDescent="0.3">
      <c r="A4162" t="s">
        <v>3337</v>
      </c>
      <c r="B4162">
        <v>3.5999999999999997E-2</v>
      </c>
    </row>
    <row r="4163" spans="1:2" x14ac:dyDescent="0.3">
      <c r="A4163" t="s">
        <v>3335</v>
      </c>
      <c r="B4163">
        <v>3.56E-2</v>
      </c>
    </row>
    <row r="4164" spans="1:2" x14ac:dyDescent="0.3">
      <c r="A4164" t="s">
        <v>3333</v>
      </c>
      <c r="B4164">
        <v>3.1E-2</v>
      </c>
    </row>
    <row r="4165" spans="1:2" x14ac:dyDescent="0.3">
      <c r="A4165" t="s">
        <v>3331</v>
      </c>
      <c r="B4165">
        <v>4.5999999999999999E-2</v>
      </c>
    </row>
    <row r="4166" spans="1:2" x14ac:dyDescent="0.3">
      <c r="A4166" t="s">
        <v>3329</v>
      </c>
      <c r="B4166">
        <v>2.5000000000000001E-2</v>
      </c>
    </row>
    <row r="4167" spans="1:2" x14ac:dyDescent="0.3">
      <c r="A4167" t="s">
        <v>3327</v>
      </c>
      <c r="B4167">
        <v>3.1E-2</v>
      </c>
    </row>
    <row r="4168" spans="1:2" x14ac:dyDescent="0.3">
      <c r="A4168" t="s">
        <v>11143</v>
      </c>
      <c r="B4168">
        <v>3.5499999999999997E-2</v>
      </c>
    </row>
    <row r="4169" spans="1:2" x14ac:dyDescent="0.3">
      <c r="A4169" t="s">
        <v>3325</v>
      </c>
      <c r="B4169">
        <v>0</v>
      </c>
    </row>
    <row r="4170" spans="1:2" x14ac:dyDescent="0.3">
      <c r="A4170" t="s">
        <v>3323</v>
      </c>
      <c r="B4170">
        <v>6.4000000000000001E-2</v>
      </c>
    </row>
    <row r="4171" spans="1:2" x14ac:dyDescent="0.3">
      <c r="A4171" t="s">
        <v>3321</v>
      </c>
      <c r="B4171">
        <v>6.4000000000000001E-2</v>
      </c>
    </row>
    <row r="4172" spans="1:2" x14ac:dyDescent="0.3">
      <c r="A4172" t="s">
        <v>3319</v>
      </c>
      <c r="B4172">
        <v>1.2999999999999999E-2</v>
      </c>
    </row>
    <row r="4173" spans="1:2" x14ac:dyDescent="0.3">
      <c r="A4173" t="s">
        <v>3317</v>
      </c>
      <c r="B4173">
        <v>-8.0000000000000002E-3</v>
      </c>
    </row>
    <row r="4174" spans="1:2" x14ac:dyDescent="0.3">
      <c r="A4174" t="s">
        <v>11144</v>
      </c>
      <c r="B4174">
        <v>-7.6E-3</v>
      </c>
    </row>
    <row r="4175" spans="1:2" x14ac:dyDescent="0.3">
      <c r="A4175" t="s">
        <v>3315</v>
      </c>
      <c r="B4175">
        <v>-8.0000000000000002E-3</v>
      </c>
    </row>
    <row r="4176" spans="1:2" x14ac:dyDescent="0.3">
      <c r="A4176" t="s">
        <v>3313</v>
      </c>
      <c r="B4176">
        <v>8.0000000000000002E-3</v>
      </c>
    </row>
    <row r="4177" spans="1:2" x14ac:dyDescent="0.3">
      <c r="A4177" t="s">
        <v>3312</v>
      </c>
      <c r="B4177">
        <v>0.01</v>
      </c>
    </row>
    <row r="4178" spans="1:2" x14ac:dyDescent="0.3">
      <c r="A4178" t="s">
        <v>3310</v>
      </c>
      <c r="B4178">
        <v>5.0000000000000001E-3</v>
      </c>
    </row>
    <row r="4179" spans="1:2" x14ac:dyDescent="0.3">
      <c r="A4179" t="s">
        <v>3308</v>
      </c>
      <c r="B4179">
        <v>-1.2999999999999999E-2</v>
      </c>
    </row>
    <row r="4180" spans="1:2" x14ac:dyDescent="0.3">
      <c r="A4180" t="s">
        <v>11145</v>
      </c>
      <c r="B4180">
        <v>-1.2699999999999999E-2</v>
      </c>
    </row>
    <row r="4181" spans="1:2" x14ac:dyDescent="0.3">
      <c r="A4181" t="s">
        <v>3306</v>
      </c>
      <c r="B4181">
        <v>-3.0000000000000001E-3</v>
      </c>
    </row>
    <row r="4182" spans="1:2" x14ac:dyDescent="0.3">
      <c r="A4182" t="s">
        <v>3304</v>
      </c>
      <c r="B4182">
        <v>0.01</v>
      </c>
    </row>
    <row r="4183" spans="1:2" x14ac:dyDescent="0.3">
      <c r="A4183" t="s">
        <v>3302</v>
      </c>
      <c r="B4183">
        <v>8.0000000000000002E-3</v>
      </c>
    </row>
    <row r="4184" spans="1:2" x14ac:dyDescent="0.3">
      <c r="A4184" t="s">
        <v>3300</v>
      </c>
      <c r="B4184">
        <v>-0.01</v>
      </c>
    </row>
    <row r="4185" spans="1:2" x14ac:dyDescent="0.3">
      <c r="A4185" t="s">
        <v>3299</v>
      </c>
      <c r="B4185">
        <v>3.0000000000000001E-3</v>
      </c>
    </row>
    <row r="4186" spans="1:2" x14ac:dyDescent="0.3">
      <c r="A4186" t="s">
        <v>11146</v>
      </c>
      <c r="B4186">
        <v>2.5000000000000001E-3</v>
      </c>
    </row>
    <row r="4187" spans="1:2" x14ac:dyDescent="0.3">
      <c r="A4187" t="s">
        <v>11147</v>
      </c>
      <c r="B4187">
        <v>-1E-4</v>
      </c>
    </row>
    <row r="4188" spans="1:2" x14ac:dyDescent="0.3">
      <c r="A4188" t="s">
        <v>3297</v>
      </c>
      <c r="B4188">
        <v>3.0000000000000001E-3</v>
      </c>
    </row>
    <row r="4189" spans="1:2" x14ac:dyDescent="0.3">
      <c r="A4189" t="s">
        <v>3295</v>
      </c>
      <c r="B4189">
        <v>5.0000000000000001E-3</v>
      </c>
    </row>
    <row r="4190" spans="1:2" x14ac:dyDescent="0.3">
      <c r="A4190" t="s">
        <v>3293</v>
      </c>
      <c r="B4190">
        <v>0</v>
      </c>
    </row>
    <row r="4191" spans="1:2" x14ac:dyDescent="0.3">
      <c r="A4191" t="s">
        <v>3291</v>
      </c>
      <c r="B4191">
        <v>5.0000000000000001E-3</v>
      </c>
    </row>
    <row r="4192" spans="1:2" x14ac:dyDescent="0.3">
      <c r="A4192" t="s">
        <v>3289</v>
      </c>
      <c r="B4192">
        <v>8.0000000000000002E-3</v>
      </c>
    </row>
    <row r="4193" spans="1:2" x14ac:dyDescent="0.3">
      <c r="A4193" t="s">
        <v>3287</v>
      </c>
      <c r="B4193">
        <v>2.5000000000000001E-3</v>
      </c>
    </row>
    <row r="4194" spans="1:2" x14ac:dyDescent="0.3">
      <c r="A4194" t="s">
        <v>3285</v>
      </c>
      <c r="B4194">
        <v>5.0000000000000001E-3</v>
      </c>
    </row>
    <row r="4195" spans="1:2" x14ac:dyDescent="0.3">
      <c r="A4195" t="s">
        <v>3283</v>
      </c>
      <c r="B4195">
        <v>0</v>
      </c>
    </row>
    <row r="4196" spans="1:2" x14ac:dyDescent="0.3">
      <c r="A4196" t="s">
        <v>3281</v>
      </c>
      <c r="B4196">
        <v>5.0000000000000001E-3</v>
      </c>
    </row>
    <row r="4197" spans="1:2" x14ac:dyDescent="0.3">
      <c r="A4197" t="s">
        <v>3279</v>
      </c>
      <c r="B4197">
        <v>5.0000000000000001E-3</v>
      </c>
    </row>
    <row r="4198" spans="1:2" x14ac:dyDescent="0.3">
      <c r="A4198" t="s">
        <v>11148</v>
      </c>
      <c r="B4198">
        <v>5.1000000000000004E-3</v>
      </c>
    </row>
    <row r="4199" spans="1:2" x14ac:dyDescent="0.3">
      <c r="A4199" t="s">
        <v>3277</v>
      </c>
      <c r="B4199">
        <v>3.0000000000000001E-3</v>
      </c>
    </row>
    <row r="4200" spans="1:2" x14ac:dyDescent="0.3">
      <c r="A4200" t="s">
        <v>3275</v>
      </c>
      <c r="B4200">
        <v>0.02</v>
      </c>
    </row>
    <row r="4201" spans="1:2" x14ac:dyDescent="0.3">
      <c r="A4201" t="s">
        <v>3273</v>
      </c>
      <c r="B4201">
        <v>5.0000000000000001E-3</v>
      </c>
    </row>
    <row r="4202" spans="1:2" x14ac:dyDescent="0.3">
      <c r="A4202" t="s">
        <v>3271</v>
      </c>
      <c r="B4202">
        <v>5.0000000000000001E-3</v>
      </c>
    </row>
    <row r="4203" spans="1:2" x14ac:dyDescent="0.3">
      <c r="A4203" t="s">
        <v>3269</v>
      </c>
      <c r="B4203">
        <v>8.0000000000000002E-3</v>
      </c>
    </row>
    <row r="4204" spans="1:2" x14ac:dyDescent="0.3">
      <c r="A4204" t="s">
        <v>11149</v>
      </c>
      <c r="B4204">
        <v>7.6E-3</v>
      </c>
    </row>
    <row r="4205" spans="1:2" x14ac:dyDescent="0.3">
      <c r="A4205" t="s">
        <v>3267</v>
      </c>
      <c r="B4205">
        <v>1.7999999999999999E-2</v>
      </c>
    </row>
    <row r="4206" spans="1:2" x14ac:dyDescent="0.3">
      <c r="A4206" t="s">
        <v>3265</v>
      </c>
      <c r="B4206">
        <v>0.02</v>
      </c>
    </row>
    <row r="4207" spans="1:2" x14ac:dyDescent="0.3">
      <c r="A4207" t="s">
        <v>3263</v>
      </c>
      <c r="B4207">
        <v>4.5999999999999999E-2</v>
      </c>
    </row>
    <row r="4208" spans="1:2" x14ac:dyDescent="0.3">
      <c r="A4208" t="s">
        <v>3261</v>
      </c>
      <c r="B4208">
        <v>6.4000000000000001E-2</v>
      </c>
    </row>
    <row r="4209" spans="1:2" x14ac:dyDescent="0.3">
      <c r="A4209" t="s">
        <v>3259</v>
      </c>
      <c r="B4209">
        <v>7.9000000000000001E-2</v>
      </c>
    </row>
    <row r="4210" spans="1:2" x14ac:dyDescent="0.3">
      <c r="A4210" t="s">
        <v>11150</v>
      </c>
      <c r="B4210">
        <v>7.8799999999999995E-2</v>
      </c>
    </row>
    <row r="4211" spans="1:2" x14ac:dyDescent="0.3">
      <c r="A4211" t="s">
        <v>3257</v>
      </c>
      <c r="B4211">
        <v>6.4000000000000001E-2</v>
      </c>
    </row>
    <row r="4212" spans="1:2" x14ac:dyDescent="0.3">
      <c r="A4212" t="s">
        <v>3255</v>
      </c>
      <c r="B4212">
        <v>6.9000000000000006E-2</v>
      </c>
    </row>
    <row r="4213" spans="1:2" x14ac:dyDescent="0.3">
      <c r="A4213" t="s">
        <v>3253</v>
      </c>
      <c r="B4213">
        <v>6.6000000000000003E-2</v>
      </c>
    </row>
    <row r="4214" spans="1:2" x14ac:dyDescent="0.3">
      <c r="A4214" t="s">
        <v>3251</v>
      </c>
      <c r="B4214">
        <v>4.8000000000000001E-2</v>
      </c>
    </row>
    <row r="4215" spans="1:2" x14ac:dyDescent="0.3">
      <c r="A4215" t="s">
        <v>3249</v>
      </c>
      <c r="B4215">
        <v>8.4000000000000005E-2</v>
      </c>
    </row>
    <row r="4216" spans="1:2" x14ac:dyDescent="0.3">
      <c r="A4216" t="s">
        <v>11151</v>
      </c>
      <c r="B4216">
        <v>8.3699999999999997E-2</v>
      </c>
    </row>
    <row r="4217" spans="1:2" x14ac:dyDescent="0.3">
      <c r="A4217" t="s">
        <v>3247</v>
      </c>
      <c r="B4217">
        <v>8.8999999999999996E-2</v>
      </c>
    </row>
    <row r="4218" spans="1:2" x14ac:dyDescent="0.3">
      <c r="A4218" t="s">
        <v>3245</v>
      </c>
      <c r="B4218">
        <v>0.13200000000000001</v>
      </c>
    </row>
    <row r="4219" spans="1:2" x14ac:dyDescent="0.3">
      <c r="A4219" t="s">
        <v>3243</v>
      </c>
      <c r="B4219">
        <v>0.13730000000000001</v>
      </c>
    </row>
    <row r="4220" spans="1:2" x14ac:dyDescent="0.3">
      <c r="A4220" t="s">
        <v>3241</v>
      </c>
      <c r="B4220">
        <v>0.13500000000000001</v>
      </c>
    </row>
    <row r="4221" spans="1:2" x14ac:dyDescent="0.3">
      <c r="A4221" t="s">
        <v>3239</v>
      </c>
      <c r="B4221">
        <v>0.125</v>
      </c>
    </row>
    <row r="4222" spans="1:2" x14ac:dyDescent="0.3">
      <c r="A4222" t="s">
        <v>11152</v>
      </c>
      <c r="B4222">
        <v>0.1246</v>
      </c>
    </row>
    <row r="4223" spans="1:2" x14ac:dyDescent="0.3">
      <c r="A4223" t="s">
        <v>3237</v>
      </c>
      <c r="B4223">
        <v>0.109</v>
      </c>
    </row>
    <row r="4224" spans="1:2" x14ac:dyDescent="0.3">
      <c r="A4224" t="s">
        <v>3235</v>
      </c>
      <c r="B4224">
        <v>0.14699999999999999</v>
      </c>
    </row>
    <row r="4225" spans="1:2" x14ac:dyDescent="0.3">
      <c r="A4225" t="s">
        <v>3234</v>
      </c>
      <c r="B4225">
        <v>0.13500000000000001</v>
      </c>
    </row>
    <row r="4226" spans="1:2" x14ac:dyDescent="0.3">
      <c r="A4226" t="s">
        <v>3233</v>
      </c>
      <c r="B4226">
        <v>9.9000000000000005E-2</v>
      </c>
    </row>
    <row r="4227" spans="1:2" x14ac:dyDescent="0.3">
      <c r="A4227" t="s">
        <v>3231</v>
      </c>
      <c r="B4227">
        <v>0.104</v>
      </c>
    </row>
    <row r="4228" spans="1:2" x14ac:dyDescent="0.3">
      <c r="A4228" t="s">
        <v>11153</v>
      </c>
      <c r="B4228">
        <v>0.1042</v>
      </c>
    </row>
    <row r="4229" spans="1:2" x14ac:dyDescent="0.3">
      <c r="A4229" t="s">
        <v>3229</v>
      </c>
      <c r="B4229">
        <v>0.11700000000000001</v>
      </c>
    </row>
    <row r="4230" spans="1:2" x14ac:dyDescent="0.3">
      <c r="A4230" t="s">
        <v>3227</v>
      </c>
      <c r="B4230">
        <v>0.16500000000000001</v>
      </c>
    </row>
    <row r="4231" spans="1:2" x14ac:dyDescent="0.3">
      <c r="A4231" t="s">
        <v>3225</v>
      </c>
      <c r="B4231">
        <v>0.188</v>
      </c>
    </row>
    <row r="4232" spans="1:2" x14ac:dyDescent="0.3">
      <c r="A4232" t="s">
        <v>3223</v>
      </c>
      <c r="B4232">
        <v>0.1933</v>
      </c>
    </row>
    <row r="4233" spans="1:2" x14ac:dyDescent="0.3">
      <c r="A4233" t="s">
        <v>3221</v>
      </c>
      <c r="B4233">
        <v>0.17299999999999999</v>
      </c>
    </row>
    <row r="4234" spans="1:2" x14ac:dyDescent="0.3">
      <c r="A4234" t="s">
        <v>11154</v>
      </c>
      <c r="B4234">
        <v>0.1729</v>
      </c>
    </row>
    <row r="4235" spans="1:2" x14ac:dyDescent="0.3">
      <c r="A4235" t="s">
        <v>3219</v>
      </c>
      <c r="B4235">
        <v>0.18099999999999999</v>
      </c>
    </row>
    <row r="4236" spans="1:2" x14ac:dyDescent="0.3">
      <c r="A4236" t="s">
        <v>3217</v>
      </c>
      <c r="B4236">
        <v>0.216</v>
      </c>
    </row>
    <row r="4237" spans="1:2" x14ac:dyDescent="0.3">
      <c r="A4237" t="s">
        <v>3215</v>
      </c>
      <c r="B4237">
        <v>0.20799999999999999</v>
      </c>
    </row>
    <row r="4238" spans="1:2" x14ac:dyDescent="0.3">
      <c r="A4238" t="s">
        <v>3213</v>
      </c>
      <c r="B4238">
        <v>0.21099999999999999</v>
      </c>
    </row>
    <row r="4239" spans="1:2" x14ac:dyDescent="0.3">
      <c r="A4239" t="s">
        <v>3211</v>
      </c>
      <c r="B4239">
        <v>0.221</v>
      </c>
    </row>
    <row r="4240" spans="1:2" x14ac:dyDescent="0.3">
      <c r="A4240" t="s">
        <v>11155</v>
      </c>
      <c r="B4240">
        <v>0.21870000000000001</v>
      </c>
    </row>
    <row r="4241" spans="1:2" x14ac:dyDescent="0.3">
      <c r="A4241" t="s">
        <v>3210</v>
      </c>
      <c r="B4241">
        <v>0.249</v>
      </c>
    </row>
    <row r="4242" spans="1:2" x14ac:dyDescent="0.3">
      <c r="A4242" t="s">
        <v>3208</v>
      </c>
      <c r="B4242">
        <v>0.28199999999999997</v>
      </c>
    </row>
    <row r="4243" spans="1:2" x14ac:dyDescent="0.3">
      <c r="A4243" t="s">
        <v>3207</v>
      </c>
      <c r="B4243">
        <v>0.25900000000000001</v>
      </c>
    </row>
    <row r="4244" spans="1:2" x14ac:dyDescent="0.3">
      <c r="A4244" t="s">
        <v>3205</v>
      </c>
      <c r="B4244">
        <v>0.24399999999999999</v>
      </c>
    </row>
    <row r="4245" spans="1:2" x14ac:dyDescent="0.3">
      <c r="A4245" t="s">
        <v>3203</v>
      </c>
      <c r="B4245">
        <v>0.22600000000000001</v>
      </c>
    </row>
    <row r="4246" spans="1:2" x14ac:dyDescent="0.3">
      <c r="A4246" t="s">
        <v>11156</v>
      </c>
      <c r="B4246">
        <v>0.22889999999999999</v>
      </c>
    </row>
    <row r="4247" spans="1:2" x14ac:dyDescent="0.3">
      <c r="A4247" t="s">
        <v>3201</v>
      </c>
      <c r="B4247">
        <v>0.214</v>
      </c>
    </row>
    <row r="4248" spans="1:2" x14ac:dyDescent="0.3">
      <c r="A4248" t="s">
        <v>3199</v>
      </c>
      <c r="B4248">
        <v>0.26500000000000001</v>
      </c>
    </row>
    <row r="4249" spans="1:2" x14ac:dyDescent="0.3">
      <c r="A4249" t="s">
        <v>3197</v>
      </c>
      <c r="B4249">
        <v>0.27</v>
      </c>
    </row>
    <row r="4250" spans="1:2" x14ac:dyDescent="0.3">
      <c r="A4250" t="s">
        <v>3195</v>
      </c>
      <c r="B4250">
        <v>0.22600000000000001</v>
      </c>
    </row>
    <row r="4251" spans="1:2" x14ac:dyDescent="0.3">
      <c r="A4251" t="s">
        <v>3193</v>
      </c>
      <c r="B4251">
        <v>0.188</v>
      </c>
    </row>
    <row r="4252" spans="1:2" x14ac:dyDescent="0.3">
      <c r="A4252" t="s">
        <v>11157</v>
      </c>
      <c r="B4252">
        <v>0.18559999999999999</v>
      </c>
    </row>
    <row r="4253" spans="1:2" x14ac:dyDescent="0.3">
      <c r="A4253" t="s">
        <v>3191</v>
      </c>
      <c r="B4253">
        <v>0.16800000000000001</v>
      </c>
    </row>
    <row r="4254" spans="1:2" x14ac:dyDescent="0.3">
      <c r="A4254" t="s">
        <v>3189</v>
      </c>
      <c r="B4254">
        <v>0.21099999999999999</v>
      </c>
    </row>
    <row r="4255" spans="1:2" x14ac:dyDescent="0.3">
      <c r="A4255" t="s">
        <v>3187</v>
      </c>
      <c r="B4255">
        <v>0.19800000000000001</v>
      </c>
    </row>
    <row r="4256" spans="1:2" x14ac:dyDescent="0.3">
      <c r="A4256" t="s">
        <v>3185</v>
      </c>
      <c r="B4256">
        <v>0.20100000000000001</v>
      </c>
    </row>
    <row r="4257" spans="1:2" x14ac:dyDescent="0.3">
      <c r="A4257" t="s">
        <v>11158</v>
      </c>
      <c r="B4257">
        <v>0.2009</v>
      </c>
    </row>
    <row r="4258" spans="1:2" x14ac:dyDescent="0.3">
      <c r="A4258" t="s">
        <v>3183</v>
      </c>
      <c r="B4258">
        <v>0.20300000000000001</v>
      </c>
    </row>
    <row r="4259" spans="1:2" x14ac:dyDescent="0.3">
      <c r="A4259" t="s">
        <v>3181</v>
      </c>
      <c r="B4259">
        <v>0.22900000000000001</v>
      </c>
    </row>
    <row r="4260" spans="1:2" x14ac:dyDescent="0.3">
      <c r="A4260" t="s">
        <v>3179</v>
      </c>
      <c r="B4260">
        <v>0.219</v>
      </c>
    </row>
    <row r="4261" spans="1:2" x14ac:dyDescent="0.3">
      <c r="A4261" t="s">
        <v>3177</v>
      </c>
      <c r="B4261">
        <v>0.17799999999999999</v>
      </c>
    </row>
    <row r="4262" spans="1:2" x14ac:dyDescent="0.3">
      <c r="A4262" t="s">
        <v>11159</v>
      </c>
      <c r="B4262">
        <v>0.1729</v>
      </c>
    </row>
    <row r="4263" spans="1:2" x14ac:dyDescent="0.3">
      <c r="A4263" t="s">
        <v>3175</v>
      </c>
      <c r="B4263">
        <v>0.16800000000000001</v>
      </c>
    </row>
    <row r="4264" spans="1:2" x14ac:dyDescent="0.3">
      <c r="A4264" t="s">
        <v>3173</v>
      </c>
      <c r="B4264">
        <v>0.219</v>
      </c>
    </row>
    <row r="4265" spans="1:2" x14ac:dyDescent="0.3">
      <c r="A4265" t="s">
        <v>3171</v>
      </c>
      <c r="B4265">
        <v>0.219</v>
      </c>
    </row>
    <row r="4266" spans="1:2" x14ac:dyDescent="0.3">
      <c r="A4266" t="s">
        <v>3169</v>
      </c>
      <c r="B4266">
        <v>0.20300000000000001</v>
      </c>
    </row>
    <row r="4267" spans="1:2" x14ac:dyDescent="0.3">
      <c r="A4267" t="s">
        <v>3167</v>
      </c>
      <c r="B4267">
        <v>0.20300000000000001</v>
      </c>
    </row>
    <row r="4268" spans="1:2" x14ac:dyDescent="0.3">
      <c r="A4268" t="s">
        <v>11160</v>
      </c>
      <c r="B4268">
        <v>0.2009</v>
      </c>
    </row>
    <row r="4269" spans="1:2" x14ac:dyDescent="0.3">
      <c r="A4269" t="s">
        <v>3165</v>
      </c>
      <c r="B4269">
        <v>0.191</v>
      </c>
    </row>
    <row r="4270" spans="1:2" x14ac:dyDescent="0.3">
      <c r="A4270" t="s">
        <v>3163</v>
      </c>
      <c r="B4270">
        <v>0.219</v>
      </c>
    </row>
    <row r="4271" spans="1:2" x14ac:dyDescent="0.3">
      <c r="A4271" t="s">
        <v>3161</v>
      </c>
      <c r="B4271">
        <v>0.224</v>
      </c>
    </row>
    <row r="4272" spans="1:2" x14ac:dyDescent="0.3">
      <c r="A4272" t="s">
        <v>3159</v>
      </c>
      <c r="B4272">
        <v>0.249</v>
      </c>
    </row>
    <row r="4273" spans="1:2" x14ac:dyDescent="0.3">
      <c r="A4273" t="s">
        <v>3157</v>
      </c>
      <c r="B4273">
        <v>0.23699999999999999</v>
      </c>
    </row>
    <row r="4274" spans="1:2" x14ac:dyDescent="0.3">
      <c r="A4274" t="s">
        <v>3155</v>
      </c>
      <c r="B4274">
        <v>0.23400000000000001</v>
      </c>
    </row>
    <row r="4275" spans="1:2" x14ac:dyDescent="0.3">
      <c r="A4275" t="s">
        <v>3153</v>
      </c>
      <c r="B4275">
        <v>0.24399999999999999</v>
      </c>
    </row>
    <row r="4276" spans="1:2" x14ac:dyDescent="0.3">
      <c r="A4276" t="s">
        <v>3151</v>
      </c>
      <c r="B4276">
        <v>0.26200000000000001</v>
      </c>
    </row>
    <row r="4277" spans="1:2" x14ac:dyDescent="0.3">
      <c r="A4277" t="s">
        <v>3149</v>
      </c>
      <c r="B4277">
        <v>0.28499999999999998</v>
      </c>
    </row>
    <row r="4278" spans="1:2" x14ac:dyDescent="0.3">
      <c r="A4278" t="s">
        <v>3147</v>
      </c>
      <c r="B4278">
        <v>0.3</v>
      </c>
    </row>
    <row r="4279" spans="1:2" x14ac:dyDescent="0.3">
      <c r="A4279" t="s">
        <v>11161</v>
      </c>
      <c r="B4279">
        <v>0.30270000000000002</v>
      </c>
    </row>
    <row r="4280" spans="1:2" x14ac:dyDescent="0.3">
      <c r="A4280" t="s">
        <v>3145</v>
      </c>
      <c r="B4280">
        <v>0.28999999999999998</v>
      </c>
    </row>
    <row r="4281" spans="1:2" x14ac:dyDescent="0.3">
      <c r="A4281" t="s">
        <v>3143</v>
      </c>
      <c r="B4281">
        <v>0.315</v>
      </c>
    </row>
    <row r="4282" spans="1:2" x14ac:dyDescent="0.3">
      <c r="A4282" t="s">
        <v>3141</v>
      </c>
      <c r="B4282">
        <v>0.315</v>
      </c>
    </row>
    <row r="4283" spans="1:2" x14ac:dyDescent="0.3">
      <c r="A4283" t="s">
        <v>3139</v>
      </c>
      <c r="B4283">
        <v>0.33300000000000002</v>
      </c>
    </row>
    <row r="4284" spans="1:2" x14ac:dyDescent="0.3">
      <c r="A4284" t="s">
        <v>3137</v>
      </c>
      <c r="B4284">
        <v>0.315</v>
      </c>
    </row>
    <row r="4285" spans="1:2" x14ac:dyDescent="0.3">
      <c r="A4285" t="s">
        <v>11162</v>
      </c>
      <c r="B4285">
        <v>0.31790000000000002</v>
      </c>
    </row>
    <row r="4286" spans="1:2" x14ac:dyDescent="0.3">
      <c r="A4286" t="s">
        <v>3135</v>
      </c>
      <c r="B4286">
        <v>0.31</v>
      </c>
    </row>
    <row r="4287" spans="1:2" x14ac:dyDescent="0.3">
      <c r="A4287" t="s">
        <v>3133</v>
      </c>
      <c r="B4287">
        <v>0.34599999999999997</v>
      </c>
    </row>
    <row r="4288" spans="1:2" x14ac:dyDescent="0.3">
      <c r="A4288" t="s">
        <v>3131</v>
      </c>
      <c r="B4288">
        <v>0.34599999999999997</v>
      </c>
    </row>
    <row r="4289" spans="1:2" x14ac:dyDescent="0.3">
      <c r="A4289" t="s">
        <v>3129</v>
      </c>
      <c r="B4289">
        <v>0.29799999999999999</v>
      </c>
    </row>
    <row r="4290" spans="1:2" x14ac:dyDescent="0.3">
      <c r="A4290" t="s">
        <v>3128</v>
      </c>
      <c r="B4290">
        <v>0.29199999999999998</v>
      </c>
    </row>
    <row r="4291" spans="1:2" x14ac:dyDescent="0.3">
      <c r="A4291" t="s">
        <v>11163</v>
      </c>
      <c r="B4291">
        <v>0.28989999999999999</v>
      </c>
    </row>
    <row r="4292" spans="1:2" x14ac:dyDescent="0.3">
      <c r="A4292" t="s">
        <v>3126</v>
      </c>
      <c r="B4292">
        <v>0.27500000000000002</v>
      </c>
    </row>
    <row r="4293" spans="1:2" x14ac:dyDescent="0.3">
      <c r="A4293" t="s">
        <v>3124</v>
      </c>
      <c r="B4293">
        <v>0.313</v>
      </c>
    </row>
    <row r="4294" spans="1:2" x14ac:dyDescent="0.3">
      <c r="A4294" t="s">
        <v>3122</v>
      </c>
      <c r="B4294">
        <v>0.313</v>
      </c>
    </row>
    <row r="4295" spans="1:2" x14ac:dyDescent="0.3">
      <c r="A4295" t="s">
        <v>3120</v>
      </c>
      <c r="B4295">
        <v>0.28699999999999998</v>
      </c>
    </row>
    <row r="4296" spans="1:2" x14ac:dyDescent="0.3">
      <c r="A4296" t="s">
        <v>3118</v>
      </c>
      <c r="B4296">
        <v>0.28999999999999998</v>
      </c>
    </row>
    <row r="4297" spans="1:2" x14ac:dyDescent="0.3">
      <c r="A4297" t="s">
        <v>11164</v>
      </c>
      <c r="B4297">
        <v>0.28989999999999999</v>
      </c>
    </row>
    <row r="4298" spans="1:2" x14ac:dyDescent="0.3">
      <c r="A4298" t="s">
        <v>3116</v>
      </c>
      <c r="B4298">
        <v>0.28989999999999999</v>
      </c>
    </row>
    <row r="4299" spans="1:2" x14ac:dyDescent="0.3">
      <c r="A4299" t="s">
        <v>3114</v>
      </c>
      <c r="B4299">
        <v>0.28699999999999998</v>
      </c>
    </row>
    <row r="4300" spans="1:2" x14ac:dyDescent="0.3">
      <c r="A4300" t="s">
        <v>3112</v>
      </c>
      <c r="B4300">
        <v>0.31</v>
      </c>
    </row>
    <row r="4301" spans="1:2" x14ac:dyDescent="0.3">
      <c r="A4301" t="s">
        <v>3110</v>
      </c>
      <c r="B4301">
        <v>0.3</v>
      </c>
    </row>
    <row r="4302" spans="1:2" x14ac:dyDescent="0.3">
      <c r="A4302" t="s">
        <v>3108</v>
      </c>
      <c r="B4302">
        <v>0.29499999999999998</v>
      </c>
    </row>
    <row r="4303" spans="1:2" x14ac:dyDescent="0.3">
      <c r="A4303" t="s">
        <v>11165</v>
      </c>
      <c r="B4303">
        <v>0.29499999999999998</v>
      </c>
    </row>
    <row r="4304" spans="1:2" x14ac:dyDescent="0.3">
      <c r="A4304" t="s">
        <v>3106</v>
      </c>
      <c r="B4304">
        <v>0.308</v>
      </c>
    </row>
    <row r="4305" spans="1:2" x14ac:dyDescent="0.3">
      <c r="A4305" t="s">
        <v>3104</v>
      </c>
      <c r="B4305">
        <v>0.33100000000000002</v>
      </c>
    </row>
    <row r="4306" spans="1:2" x14ac:dyDescent="0.3">
      <c r="A4306" t="s">
        <v>3102</v>
      </c>
      <c r="B4306">
        <v>0.33100000000000002</v>
      </c>
    </row>
    <row r="4307" spans="1:2" x14ac:dyDescent="0.3">
      <c r="A4307" t="s">
        <v>3100</v>
      </c>
      <c r="B4307">
        <v>0.32800000000000001</v>
      </c>
    </row>
    <row r="4308" spans="1:2" x14ac:dyDescent="0.3">
      <c r="A4308" t="s">
        <v>3098</v>
      </c>
      <c r="B4308">
        <v>0.318</v>
      </c>
    </row>
    <row r="4309" spans="1:2" x14ac:dyDescent="0.3">
      <c r="A4309" t="s">
        <v>11166</v>
      </c>
      <c r="B4309">
        <v>0.32050000000000001</v>
      </c>
    </row>
    <row r="4310" spans="1:2" x14ac:dyDescent="0.3">
      <c r="A4310" t="s">
        <v>3096</v>
      </c>
      <c r="B4310">
        <v>0.32300000000000001</v>
      </c>
    </row>
    <row r="4311" spans="1:2" x14ac:dyDescent="0.3">
      <c r="A4311" t="s">
        <v>3094</v>
      </c>
      <c r="B4311">
        <v>0.33500000000000002</v>
      </c>
    </row>
    <row r="4312" spans="1:2" x14ac:dyDescent="0.3">
      <c r="A4312" t="s">
        <v>3092</v>
      </c>
      <c r="B4312">
        <v>0.317</v>
      </c>
    </row>
    <row r="4313" spans="1:2" x14ac:dyDescent="0.3">
      <c r="A4313" t="s">
        <v>3090</v>
      </c>
      <c r="B4313">
        <v>0.27900000000000003</v>
      </c>
    </row>
    <row r="4314" spans="1:2" x14ac:dyDescent="0.3">
      <c r="A4314" t="s">
        <v>3088</v>
      </c>
      <c r="B4314">
        <v>0.27600000000000002</v>
      </c>
    </row>
    <row r="4315" spans="1:2" x14ac:dyDescent="0.3">
      <c r="A4315" t="s">
        <v>11167</v>
      </c>
      <c r="B4315">
        <v>0.2772</v>
      </c>
    </row>
    <row r="4316" spans="1:2" x14ac:dyDescent="0.3">
      <c r="A4316" t="s">
        <v>3086</v>
      </c>
      <c r="B4316">
        <v>0.27600000000000002</v>
      </c>
    </row>
    <row r="4317" spans="1:2" x14ac:dyDescent="0.3">
      <c r="A4317" t="s">
        <v>3084</v>
      </c>
      <c r="B4317">
        <v>0.317</v>
      </c>
    </row>
    <row r="4318" spans="1:2" x14ac:dyDescent="0.3">
      <c r="A4318" t="s">
        <v>3082</v>
      </c>
      <c r="B4318">
        <v>0.30399999999999999</v>
      </c>
    </row>
    <row r="4319" spans="1:2" x14ac:dyDescent="0.3">
      <c r="A4319" t="s">
        <v>3080</v>
      </c>
      <c r="B4319">
        <v>0.317</v>
      </c>
    </row>
    <row r="4320" spans="1:2" x14ac:dyDescent="0.3">
      <c r="A4320" t="s">
        <v>3078</v>
      </c>
      <c r="B4320">
        <v>0.32</v>
      </c>
    </row>
    <row r="4321" spans="1:2" x14ac:dyDescent="0.3">
      <c r="A4321" t="s">
        <v>11168</v>
      </c>
      <c r="B4321">
        <v>0.32050000000000001</v>
      </c>
    </row>
    <row r="4322" spans="1:2" x14ac:dyDescent="0.3">
      <c r="A4322" t="s">
        <v>3076</v>
      </c>
      <c r="B4322">
        <v>0.32200000000000001</v>
      </c>
    </row>
    <row r="4323" spans="1:2" x14ac:dyDescent="0.3">
      <c r="A4323" t="s">
        <v>3074</v>
      </c>
      <c r="B4323">
        <v>0.34499999999999997</v>
      </c>
    </row>
    <row r="4324" spans="1:2" x14ac:dyDescent="0.3">
      <c r="A4324" t="s">
        <v>3073</v>
      </c>
      <c r="B4324">
        <v>0.315</v>
      </c>
    </row>
    <row r="4325" spans="1:2" x14ac:dyDescent="0.3">
      <c r="A4325" t="s">
        <v>3071</v>
      </c>
      <c r="B4325">
        <v>0.28699999999999998</v>
      </c>
    </row>
    <row r="4326" spans="1:2" x14ac:dyDescent="0.3">
      <c r="A4326" t="s">
        <v>3070</v>
      </c>
      <c r="B4326">
        <v>0.29399999999999998</v>
      </c>
    </row>
    <row r="4327" spans="1:2" x14ac:dyDescent="0.3">
      <c r="A4327" t="s">
        <v>11169</v>
      </c>
      <c r="B4327">
        <v>0.29759999999999998</v>
      </c>
    </row>
    <row r="4328" spans="1:2" x14ac:dyDescent="0.3">
      <c r="A4328" t="s">
        <v>3068</v>
      </c>
      <c r="B4328">
        <v>0.30199999999999999</v>
      </c>
    </row>
    <row r="4329" spans="1:2" x14ac:dyDescent="0.3">
      <c r="A4329" t="s">
        <v>3066</v>
      </c>
      <c r="B4329">
        <v>0.309</v>
      </c>
    </row>
    <row r="4330" spans="1:2" x14ac:dyDescent="0.3">
      <c r="A4330" t="s">
        <v>3064</v>
      </c>
      <c r="B4330">
        <v>0.309</v>
      </c>
    </row>
    <row r="4331" spans="1:2" x14ac:dyDescent="0.3">
      <c r="A4331" t="s">
        <v>3062</v>
      </c>
      <c r="B4331">
        <v>0.29199999999999998</v>
      </c>
    </row>
    <row r="4332" spans="1:2" x14ac:dyDescent="0.3">
      <c r="A4332" t="s">
        <v>11170</v>
      </c>
      <c r="B4332">
        <v>0.29499999999999998</v>
      </c>
    </row>
    <row r="4333" spans="1:2" x14ac:dyDescent="0.3">
      <c r="A4333" t="s">
        <v>3060</v>
      </c>
      <c r="B4333">
        <v>0.27600000000000002</v>
      </c>
    </row>
    <row r="4334" spans="1:2" x14ac:dyDescent="0.3">
      <c r="A4334" t="s">
        <v>3058</v>
      </c>
      <c r="B4334">
        <v>0.23599999999999999</v>
      </c>
    </row>
    <row r="4335" spans="1:2" x14ac:dyDescent="0.3">
      <c r="A4335" t="s">
        <v>3056</v>
      </c>
      <c r="B4335">
        <v>0.19800000000000001</v>
      </c>
    </row>
    <row r="4336" spans="1:2" x14ac:dyDescent="0.3">
      <c r="A4336" t="s">
        <v>3054</v>
      </c>
      <c r="B4336">
        <v>0.21299999999999999</v>
      </c>
    </row>
    <row r="4337" spans="1:2" x14ac:dyDescent="0.3">
      <c r="A4337" t="s">
        <v>3053</v>
      </c>
      <c r="B4337">
        <v>0.23300000000000001</v>
      </c>
    </row>
    <row r="4338" spans="1:2" x14ac:dyDescent="0.3">
      <c r="A4338" t="s">
        <v>11171</v>
      </c>
      <c r="B4338">
        <v>0.23139999999999999</v>
      </c>
    </row>
    <row r="4339" spans="1:2" x14ac:dyDescent="0.3">
      <c r="A4339" t="s">
        <v>3051</v>
      </c>
      <c r="B4339">
        <v>0.19500000000000001</v>
      </c>
    </row>
    <row r="4340" spans="1:2" x14ac:dyDescent="0.3">
      <c r="A4340" t="s">
        <v>3049</v>
      </c>
      <c r="B4340">
        <v>0.23100000000000001</v>
      </c>
    </row>
    <row r="4341" spans="1:2" x14ac:dyDescent="0.3">
      <c r="A4341" t="s">
        <v>3047</v>
      </c>
      <c r="B4341">
        <v>0.23300000000000001</v>
      </c>
    </row>
    <row r="4342" spans="1:2" x14ac:dyDescent="0.3">
      <c r="A4342" t="s">
        <v>3045</v>
      </c>
      <c r="B4342">
        <v>0.23599999999999999</v>
      </c>
    </row>
    <row r="4343" spans="1:2" x14ac:dyDescent="0.3">
      <c r="A4343" t="s">
        <v>3043</v>
      </c>
      <c r="B4343">
        <v>0.23100000000000001</v>
      </c>
    </row>
    <row r="4344" spans="1:2" x14ac:dyDescent="0.3">
      <c r="A4344" t="s">
        <v>11172</v>
      </c>
      <c r="B4344">
        <v>0.22889999999999999</v>
      </c>
    </row>
    <row r="4345" spans="1:2" x14ac:dyDescent="0.3">
      <c r="A4345" t="s">
        <v>3041</v>
      </c>
      <c r="B4345">
        <v>0.221</v>
      </c>
    </row>
    <row r="4346" spans="1:2" x14ac:dyDescent="0.3">
      <c r="A4346" t="s">
        <v>3039</v>
      </c>
      <c r="B4346">
        <v>0.23799999999999999</v>
      </c>
    </row>
    <row r="4347" spans="1:2" x14ac:dyDescent="0.3">
      <c r="A4347" t="s">
        <v>3037</v>
      </c>
      <c r="B4347">
        <v>0.23599999999999999</v>
      </c>
    </row>
    <row r="4348" spans="1:2" x14ac:dyDescent="0.3">
      <c r="A4348" t="s">
        <v>3035</v>
      </c>
      <c r="B4348">
        <v>0.22800000000000001</v>
      </c>
    </row>
    <row r="4349" spans="1:2" x14ac:dyDescent="0.3">
      <c r="A4349" t="s">
        <v>3033</v>
      </c>
      <c r="B4349">
        <v>0.22800000000000001</v>
      </c>
    </row>
    <row r="4350" spans="1:2" x14ac:dyDescent="0.3">
      <c r="A4350" t="s">
        <v>11173</v>
      </c>
      <c r="B4350">
        <v>0.2238</v>
      </c>
    </row>
    <row r="4351" spans="1:2" x14ac:dyDescent="0.3">
      <c r="A4351" t="s">
        <v>3031</v>
      </c>
      <c r="B4351">
        <v>0.21</v>
      </c>
    </row>
    <row r="4352" spans="1:2" x14ac:dyDescent="0.3">
      <c r="A4352" t="s">
        <v>3029</v>
      </c>
      <c r="B4352">
        <v>0.223</v>
      </c>
    </row>
    <row r="4353" spans="1:2" x14ac:dyDescent="0.3">
      <c r="A4353" t="s">
        <v>3027</v>
      </c>
      <c r="B4353">
        <v>0.22800000000000001</v>
      </c>
    </row>
    <row r="4354" spans="1:2" x14ac:dyDescent="0.3">
      <c r="A4354" t="s">
        <v>3025</v>
      </c>
      <c r="B4354">
        <v>0.23300000000000001</v>
      </c>
    </row>
    <row r="4355" spans="1:2" x14ac:dyDescent="0.3">
      <c r="A4355" t="s">
        <v>3023</v>
      </c>
      <c r="B4355">
        <v>0.23599999999999999</v>
      </c>
    </row>
    <row r="4356" spans="1:2" x14ac:dyDescent="0.3">
      <c r="A4356" t="s">
        <v>11174</v>
      </c>
      <c r="B4356">
        <v>0.23910000000000001</v>
      </c>
    </row>
    <row r="4357" spans="1:2" x14ac:dyDescent="0.3">
      <c r="A4357" t="s">
        <v>3021</v>
      </c>
      <c r="B4357">
        <v>0.251</v>
      </c>
    </row>
    <row r="4358" spans="1:2" x14ac:dyDescent="0.3">
      <c r="A4358" t="s">
        <v>3019</v>
      </c>
      <c r="B4358">
        <v>0.254</v>
      </c>
    </row>
    <row r="4359" spans="1:2" x14ac:dyDescent="0.3">
      <c r="A4359" t="s">
        <v>3017</v>
      </c>
      <c r="B4359">
        <v>0.254</v>
      </c>
    </row>
    <row r="4360" spans="1:2" x14ac:dyDescent="0.3">
      <c r="A4360" t="s">
        <v>3016</v>
      </c>
      <c r="B4360">
        <v>0.221</v>
      </c>
    </row>
    <row r="4361" spans="1:2" x14ac:dyDescent="0.3">
      <c r="A4361" t="s">
        <v>3014</v>
      </c>
      <c r="B4361">
        <v>0.20499999999999999</v>
      </c>
    </row>
    <row r="4362" spans="1:2" x14ac:dyDescent="0.3">
      <c r="A4362" t="s">
        <v>11175</v>
      </c>
      <c r="B4362">
        <v>0.20849999999999999</v>
      </c>
    </row>
    <row r="4363" spans="1:2" x14ac:dyDescent="0.3">
      <c r="A4363" t="s">
        <v>3012</v>
      </c>
      <c r="B4363">
        <v>0.19800000000000001</v>
      </c>
    </row>
    <row r="4364" spans="1:2" x14ac:dyDescent="0.3">
      <c r="A4364" t="s">
        <v>3010</v>
      </c>
      <c r="B4364">
        <v>0.216</v>
      </c>
    </row>
    <row r="4365" spans="1:2" x14ac:dyDescent="0.3">
      <c r="A4365" t="s">
        <v>3008</v>
      </c>
      <c r="B4365">
        <v>0.21</v>
      </c>
    </row>
    <row r="4366" spans="1:2" x14ac:dyDescent="0.3">
      <c r="A4366" t="s">
        <v>3006</v>
      </c>
      <c r="B4366">
        <v>0.19500000000000001</v>
      </c>
    </row>
    <row r="4367" spans="1:2" x14ac:dyDescent="0.3">
      <c r="A4367" t="s">
        <v>3004</v>
      </c>
      <c r="B4367">
        <v>0.193</v>
      </c>
    </row>
    <row r="4368" spans="1:2" x14ac:dyDescent="0.3">
      <c r="A4368" t="s">
        <v>11176</v>
      </c>
      <c r="B4368">
        <v>0.1933</v>
      </c>
    </row>
    <row r="4369" spans="1:2" x14ac:dyDescent="0.3">
      <c r="A4369" t="s">
        <v>3002</v>
      </c>
      <c r="B4369">
        <v>0.21299999999999999</v>
      </c>
    </row>
    <row r="4370" spans="1:2" x14ac:dyDescent="0.3">
      <c r="A4370" t="s">
        <v>3001</v>
      </c>
      <c r="B4370">
        <v>0.251</v>
      </c>
    </row>
    <row r="4371" spans="1:2" x14ac:dyDescent="0.3">
      <c r="A4371" t="s">
        <v>2999</v>
      </c>
      <c r="B4371">
        <v>0.25600000000000001</v>
      </c>
    </row>
    <row r="4372" spans="1:2" x14ac:dyDescent="0.3">
      <c r="A4372" t="s">
        <v>2997</v>
      </c>
      <c r="B4372">
        <v>0.27100000000000002</v>
      </c>
    </row>
    <row r="4373" spans="1:2" x14ac:dyDescent="0.3">
      <c r="A4373" t="s">
        <v>2995</v>
      </c>
      <c r="B4373">
        <v>0.27100000000000002</v>
      </c>
    </row>
    <row r="4374" spans="1:2" x14ac:dyDescent="0.3">
      <c r="A4374" t="s">
        <v>11177</v>
      </c>
      <c r="B4374">
        <v>0.26960000000000001</v>
      </c>
    </row>
    <row r="4375" spans="1:2" x14ac:dyDescent="0.3">
      <c r="A4375" t="s">
        <v>2993</v>
      </c>
      <c r="B4375">
        <v>0.27100000000000002</v>
      </c>
    </row>
    <row r="4376" spans="1:2" x14ac:dyDescent="0.3">
      <c r="A4376" t="s">
        <v>2991</v>
      </c>
      <c r="B4376">
        <v>0.28699999999999998</v>
      </c>
    </row>
    <row r="4377" spans="1:2" x14ac:dyDescent="0.3">
      <c r="A4377" t="s">
        <v>2989</v>
      </c>
      <c r="B4377">
        <v>0.28199999999999997</v>
      </c>
    </row>
    <row r="4378" spans="1:2" x14ac:dyDescent="0.3">
      <c r="A4378" t="s">
        <v>2988</v>
      </c>
      <c r="B4378">
        <v>0.30399999999999999</v>
      </c>
    </row>
    <row r="4379" spans="1:2" x14ac:dyDescent="0.3">
      <c r="A4379" t="s">
        <v>2986</v>
      </c>
      <c r="B4379">
        <v>0.317</v>
      </c>
    </row>
    <row r="4380" spans="1:2" x14ac:dyDescent="0.3">
      <c r="A4380" t="s">
        <v>11178</v>
      </c>
      <c r="B4380">
        <v>0.31290000000000001</v>
      </c>
    </row>
    <row r="4381" spans="1:2" x14ac:dyDescent="0.3">
      <c r="A4381" t="s">
        <v>2984</v>
      </c>
      <c r="B4381">
        <v>0.32700000000000001</v>
      </c>
    </row>
    <row r="4382" spans="1:2" x14ac:dyDescent="0.3">
      <c r="A4382" t="s">
        <v>2982</v>
      </c>
      <c r="B4382">
        <v>0.35499999999999998</v>
      </c>
    </row>
    <row r="4383" spans="1:2" x14ac:dyDescent="0.3">
      <c r="A4383" t="s">
        <v>2980</v>
      </c>
      <c r="B4383">
        <v>0.32500000000000001</v>
      </c>
    </row>
    <row r="4384" spans="1:2" x14ac:dyDescent="0.3">
      <c r="A4384" t="s">
        <v>2978</v>
      </c>
      <c r="B4384">
        <v>0.29399999999999998</v>
      </c>
    </row>
    <row r="4385" spans="1:2" x14ac:dyDescent="0.3">
      <c r="A4385" t="s">
        <v>2976</v>
      </c>
      <c r="B4385">
        <v>0.317</v>
      </c>
    </row>
    <row r="4386" spans="1:2" x14ac:dyDescent="0.3">
      <c r="A4386" t="s">
        <v>2974</v>
      </c>
      <c r="B4386">
        <v>0.31790000000000002</v>
      </c>
    </row>
    <row r="4387" spans="1:2" x14ac:dyDescent="0.3">
      <c r="A4387" t="s">
        <v>2972</v>
      </c>
      <c r="B4387">
        <v>0.30199999999999999</v>
      </c>
    </row>
    <row r="4388" spans="1:2" x14ac:dyDescent="0.3">
      <c r="A4388" t="s">
        <v>2970</v>
      </c>
      <c r="B4388">
        <v>0.309</v>
      </c>
    </row>
    <row r="4389" spans="1:2" x14ac:dyDescent="0.3">
      <c r="A4389" t="s">
        <v>2968</v>
      </c>
      <c r="B4389">
        <v>0.28899999999999998</v>
      </c>
    </row>
    <row r="4390" spans="1:2" x14ac:dyDescent="0.3">
      <c r="A4390" t="s">
        <v>2966</v>
      </c>
      <c r="B4390">
        <v>0.28899999999999998</v>
      </c>
    </row>
    <row r="4391" spans="1:2" x14ac:dyDescent="0.3">
      <c r="A4391" t="s">
        <v>11179</v>
      </c>
      <c r="B4391">
        <v>0.28660000000000002</v>
      </c>
    </row>
    <row r="4392" spans="1:2" x14ac:dyDescent="0.3">
      <c r="A4392" t="s">
        <v>2964</v>
      </c>
      <c r="B4392">
        <v>0.26900000000000002</v>
      </c>
    </row>
    <row r="4393" spans="1:2" x14ac:dyDescent="0.3">
      <c r="A4393" t="s">
        <v>2962</v>
      </c>
      <c r="B4393">
        <v>0.27900000000000003</v>
      </c>
    </row>
    <row r="4394" spans="1:2" x14ac:dyDescent="0.3">
      <c r="A4394" t="s">
        <v>2960</v>
      </c>
      <c r="B4394">
        <v>0.249</v>
      </c>
    </row>
    <row r="4395" spans="1:2" x14ac:dyDescent="0.3">
      <c r="A4395" t="s">
        <v>2958</v>
      </c>
      <c r="B4395">
        <v>0.25600000000000001</v>
      </c>
    </row>
    <row r="4396" spans="1:2" x14ac:dyDescent="0.3">
      <c r="A4396" t="s">
        <v>2956</v>
      </c>
      <c r="B4396">
        <v>0.25600000000000001</v>
      </c>
    </row>
    <row r="4397" spans="1:2" x14ac:dyDescent="0.3">
      <c r="A4397" t="s">
        <v>11180</v>
      </c>
      <c r="B4397">
        <v>0.25359999999999999</v>
      </c>
    </row>
    <row r="4398" spans="1:2" x14ac:dyDescent="0.3">
      <c r="A4398" t="s">
        <v>2954</v>
      </c>
      <c r="B4398">
        <v>0.26100000000000001</v>
      </c>
    </row>
    <row r="4399" spans="1:2" x14ac:dyDescent="0.3">
      <c r="A4399" t="s">
        <v>2952</v>
      </c>
      <c r="B4399">
        <v>0.27400000000000002</v>
      </c>
    </row>
    <row r="4400" spans="1:2" x14ac:dyDescent="0.3">
      <c r="A4400" t="s">
        <v>2950</v>
      </c>
      <c r="B4400">
        <v>0.26900000000000002</v>
      </c>
    </row>
    <row r="4401" spans="1:2" x14ac:dyDescent="0.3">
      <c r="A4401" t="s">
        <v>2948</v>
      </c>
      <c r="B4401">
        <v>0.26400000000000001</v>
      </c>
    </row>
    <row r="4402" spans="1:2" x14ac:dyDescent="0.3">
      <c r="A4402" t="s">
        <v>2947</v>
      </c>
      <c r="B4402">
        <v>0.26600000000000001</v>
      </c>
    </row>
    <row r="4403" spans="1:2" x14ac:dyDescent="0.3">
      <c r="A4403" t="s">
        <v>11181</v>
      </c>
      <c r="B4403">
        <v>0.26450000000000001</v>
      </c>
    </row>
    <row r="4404" spans="1:2" x14ac:dyDescent="0.3">
      <c r="A4404" t="s">
        <v>2945</v>
      </c>
      <c r="B4404">
        <v>0.26600000000000001</v>
      </c>
    </row>
    <row r="4405" spans="1:2" x14ac:dyDescent="0.3">
      <c r="A4405" t="s">
        <v>2943</v>
      </c>
      <c r="B4405">
        <v>0.27900000000000003</v>
      </c>
    </row>
    <row r="4406" spans="1:2" x14ac:dyDescent="0.3">
      <c r="A4406" t="s">
        <v>2941</v>
      </c>
      <c r="B4406">
        <v>0.27600000000000002</v>
      </c>
    </row>
    <row r="4407" spans="1:2" x14ac:dyDescent="0.3">
      <c r="A4407" t="s">
        <v>2939</v>
      </c>
      <c r="B4407">
        <v>0.29199999999999998</v>
      </c>
    </row>
    <row r="4408" spans="1:2" x14ac:dyDescent="0.3">
      <c r="A4408" t="s">
        <v>2937</v>
      </c>
      <c r="B4408">
        <v>0.25900000000000001</v>
      </c>
    </row>
    <row r="4409" spans="1:2" x14ac:dyDescent="0.3">
      <c r="A4409" t="s">
        <v>11182</v>
      </c>
      <c r="B4409">
        <v>0.25619999999999998</v>
      </c>
    </row>
    <row r="4410" spans="1:2" x14ac:dyDescent="0.3">
      <c r="A4410" t="s">
        <v>2935</v>
      </c>
      <c r="B4410">
        <v>0.254</v>
      </c>
    </row>
    <row r="4411" spans="1:2" x14ac:dyDescent="0.3">
      <c r="A4411" t="s">
        <v>2933</v>
      </c>
      <c r="B4411">
        <v>0.26900000000000002</v>
      </c>
    </row>
    <row r="4412" spans="1:2" x14ac:dyDescent="0.3">
      <c r="A4412" t="s">
        <v>2931</v>
      </c>
      <c r="B4412">
        <v>0.26400000000000001</v>
      </c>
    </row>
    <row r="4413" spans="1:2" x14ac:dyDescent="0.3">
      <c r="A4413" t="s">
        <v>2929</v>
      </c>
      <c r="B4413">
        <v>0.26600000000000001</v>
      </c>
    </row>
    <row r="4414" spans="1:2" x14ac:dyDescent="0.3">
      <c r="A4414" t="s">
        <v>2927</v>
      </c>
      <c r="B4414">
        <v>0.25900000000000001</v>
      </c>
    </row>
    <row r="4415" spans="1:2" x14ac:dyDescent="0.3">
      <c r="A4415" t="s">
        <v>2925</v>
      </c>
      <c r="B4415">
        <v>0.25869999999999999</v>
      </c>
    </row>
    <row r="4416" spans="1:2" x14ac:dyDescent="0.3">
      <c r="A4416" t="s">
        <v>2923</v>
      </c>
      <c r="B4416">
        <v>0.254</v>
      </c>
    </row>
    <row r="4417" spans="1:2" x14ac:dyDescent="0.3">
      <c r="A4417" t="s">
        <v>2922</v>
      </c>
      <c r="B4417">
        <v>0.27100000000000002</v>
      </c>
    </row>
    <row r="4418" spans="1:2" x14ac:dyDescent="0.3">
      <c r="A4418" t="s">
        <v>2920</v>
      </c>
      <c r="B4418">
        <v>0.28399999999999997</v>
      </c>
    </row>
    <row r="4419" spans="1:2" x14ac:dyDescent="0.3">
      <c r="A4419" t="s">
        <v>2918</v>
      </c>
      <c r="B4419">
        <v>0.28699999999999998</v>
      </c>
    </row>
    <row r="4420" spans="1:2" x14ac:dyDescent="0.3">
      <c r="A4420" t="s">
        <v>11183</v>
      </c>
      <c r="B4420">
        <v>0.28410000000000002</v>
      </c>
    </row>
    <row r="4421" spans="1:2" x14ac:dyDescent="0.3">
      <c r="A4421" t="s">
        <v>2916</v>
      </c>
      <c r="B4421">
        <v>0.28899999999999998</v>
      </c>
    </row>
    <row r="4422" spans="1:2" x14ac:dyDescent="0.3">
      <c r="A4422" t="s">
        <v>2914</v>
      </c>
      <c r="B4422">
        <v>0.309</v>
      </c>
    </row>
    <row r="4423" spans="1:2" x14ac:dyDescent="0.3">
      <c r="A4423" t="s">
        <v>2912</v>
      </c>
      <c r="B4423">
        <v>0.312</v>
      </c>
    </row>
    <row r="4424" spans="1:2" x14ac:dyDescent="0.3">
      <c r="A4424" t="s">
        <v>2910</v>
      </c>
      <c r="B4424">
        <v>0.317</v>
      </c>
    </row>
    <row r="4425" spans="1:2" x14ac:dyDescent="0.3">
      <c r="A4425" t="s">
        <v>2908</v>
      </c>
      <c r="B4425">
        <v>0.317</v>
      </c>
    </row>
    <row r="4426" spans="1:2" x14ac:dyDescent="0.3">
      <c r="A4426" t="s">
        <v>11184</v>
      </c>
      <c r="B4426">
        <v>0.31540000000000001</v>
      </c>
    </row>
    <row r="4427" spans="1:2" x14ac:dyDescent="0.3">
      <c r="A4427" t="s">
        <v>2906</v>
      </c>
      <c r="B4427">
        <v>0.30199999999999999</v>
      </c>
    </row>
    <row r="4428" spans="1:2" x14ac:dyDescent="0.3">
      <c r="A4428" t="s">
        <v>2904</v>
      </c>
      <c r="B4428">
        <v>0.32500000000000001</v>
      </c>
    </row>
    <row r="4429" spans="1:2" x14ac:dyDescent="0.3">
      <c r="A4429" t="s">
        <v>2902</v>
      </c>
      <c r="B4429">
        <v>0.32500000000000001</v>
      </c>
    </row>
    <row r="4430" spans="1:2" x14ac:dyDescent="0.3">
      <c r="A4430" t="s">
        <v>2900</v>
      </c>
      <c r="B4430">
        <v>0.32</v>
      </c>
    </row>
    <row r="4431" spans="1:2" x14ac:dyDescent="0.3">
      <c r="A4431" t="s">
        <v>2898</v>
      </c>
      <c r="B4431">
        <v>0.317</v>
      </c>
    </row>
    <row r="4432" spans="1:2" x14ac:dyDescent="0.3">
      <c r="A4432" t="s">
        <v>11185</v>
      </c>
      <c r="B4432">
        <v>0.3145</v>
      </c>
    </row>
    <row r="4433" spans="1:2" x14ac:dyDescent="0.3">
      <c r="A4433" t="s">
        <v>2896</v>
      </c>
      <c r="B4433">
        <v>0.312</v>
      </c>
    </row>
    <row r="4434" spans="1:2" x14ac:dyDescent="0.3">
      <c r="A4434" t="s">
        <v>2894</v>
      </c>
      <c r="B4434">
        <v>0.32200000000000001</v>
      </c>
    </row>
    <row r="4435" spans="1:2" x14ac:dyDescent="0.3">
      <c r="A4435" t="s">
        <v>2892</v>
      </c>
      <c r="B4435">
        <v>0.312</v>
      </c>
    </row>
    <row r="4436" spans="1:2" x14ac:dyDescent="0.3">
      <c r="A4436" t="s">
        <v>2890</v>
      </c>
      <c r="B4436">
        <v>0.23799999999999999</v>
      </c>
    </row>
    <row r="4437" spans="1:2" x14ac:dyDescent="0.3">
      <c r="A4437" t="s">
        <v>2888</v>
      </c>
      <c r="B4437">
        <v>0.25900000000000001</v>
      </c>
    </row>
    <row r="4438" spans="1:2" x14ac:dyDescent="0.3">
      <c r="A4438" t="s">
        <v>11186</v>
      </c>
      <c r="B4438">
        <v>0.26379999999999998</v>
      </c>
    </row>
    <row r="4439" spans="1:2" x14ac:dyDescent="0.3">
      <c r="A4439" t="s">
        <v>2886</v>
      </c>
      <c r="B4439">
        <v>0.254</v>
      </c>
    </row>
    <row r="4440" spans="1:2" x14ac:dyDescent="0.3">
      <c r="A4440" t="s">
        <v>2884</v>
      </c>
      <c r="B4440">
        <v>0.28899999999999998</v>
      </c>
    </row>
    <row r="4441" spans="1:2" x14ac:dyDescent="0.3">
      <c r="A4441" t="s">
        <v>2882</v>
      </c>
      <c r="B4441">
        <v>0.28199999999999997</v>
      </c>
    </row>
    <row r="4442" spans="1:2" x14ac:dyDescent="0.3">
      <c r="A4442" t="s">
        <v>2880</v>
      </c>
      <c r="B4442">
        <v>0.26400000000000001</v>
      </c>
    </row>
    <row r="4443" spans="1:2" x14ac:dyDescent="0.3">
      <c r="A4443" t="s">
        <v>2878</v>
      </c>
      <c r="B4443">
        <v>0.26900000000000002</v>
      </c>
    </row>
    <row r="4444" spans="1:2" x14ac:dyDescent="0.3">
      <c r="A4444" t="s">
        <v>11187</v>
      </c>
      <c r="B4444">
        <v>0.27139999999999997</v>
      </c>
    </row>
    <row r="4445" spans="1:2" x14ac:dyDescent="0.3">
      <c r="A4445" t="s">
        <v>11188</v>
      </c>
      <c r="B4445">
        <v>0.26629999999999998</v>
      </c>
    </row>
    <row r="4446" spans="1:2" x14ac:dyDescent="0.3">
      <c r="A4446" t="s">
        <v>2876</v>
      </c>
      <c r="B4446">
        <v>0.26900000000000002</v>
      </c>
    </row>
    <row r="4447" spans="1:2" x14ac:dyDescent="0.3">
      <c r="A4447" t="s">
        <v>2874</v>
      </c>
      <c r="B4447">
        <v>0.307</v>
      </c>
    </row>
    <row r="4448" spans="1:2" x14ac:dyDescent="0.3">
      <c r="A4448" t="s">
        <v>2872</v>
      </c>
      <c r="B4448">
        <v>0.28699999999999998</v>
      </c>
    </row>
    <row r="4449" spans="1:2" x14ac:dyDescent="0.3">
      <c r="A4449" t="s">
        <v>2870</v>
      </c>
      <c r="B4449">
        <v>0.29399999999999998</v>
      </c>
    </row>
    <row r="4450" spans="1:2" x14ac:dyDescent="0.3">
      <c r="A4450" t="s">
        <v>2868</v>
      </c>
      <c r="B4450">
        <v>0.28199999999999997</v>
      </c>
    </row>
    <row r="4451" spans="1:2" x14ac:dyDescent="0.3">
      <c r="A4451" t="s">
        <v>11189</v>
      </c>
      <c r="B4451">
        <v>0.27979999999999999</v>
      </c>
    </row>
    <row r="4452" spans="1:2" x14ac:dyDescent="0.3">
      <c r="A4452" t="s">
        <v>11190</v>
      </c>
      <c r="B4452">
        <v>0.2772</v>
      </c>
    </row>
    <row r="4453" spans="1:2" x14ac:dyDescent="0.3">
      <c r="A4453" t="s">
        <v>2866</v>
      </c>
      <c r="B4453">
        <v>0.29199999999999998</v>
      </c>
    </row>
    <row r="4454" spans="1:2" x14ac:dyDescent="0.3">
      <c r="A4454" t="s">
        <v>2864</v>
      </c>
      <c r="B4454">
        <v>0.30199999999999999</v>
      </c>
    </row>
    <row r="4455" spans="1:2" x14ac:dyDescent="0.3">
      <c r="A4455" t="s">
        <v>2862</v>
      </c>
      <c r="B4455">
        <v>0.30199999999999999</v>
      </c>
    </row>
    <row r="4456" spans="1:2" x14ac:dyDescent="0.3">
      <c r="A4456" t="s">
        <v>2860</v>
      </c>
      <c r="B4456">
        <v>0.30199999999999999</v>
      </c>
    </row>
    <row r="4457" spans="1:2" x14ac:dyDescent="0.3">
      <c r="A4457" t="s">
        <v>2858</v>
      </c>
      <c r="B4457">
        <v>0.309</v>
      </c>
    </row>
    <row r="4458" spans="1:2" x14ac:dyDescent="0.3">
      <c r="A4458" t="s">
        <v>11191</v>
      </c>
      <c r="B4458">
        <v>0.3095</v>
      </c>
    </row>
    <row r="4459" spans="1:2" x14ac:dyDescent="0.3">
      <c r="A4459" t="s">
        <v>2856</v>
      </c>
      <c r="B4459">
        <v>0.29699999999999999</v>
      </c>
    </row>
    <row r="4460" spans="1:2" x14ac:dyDescent="0.3">
      <c r="A4460" t="s">
        <v>2854</v>
      </c>
      <c r="B4460">
        <v>0.315</v>
      </c>
    </row>
    <row r="4461" spans="1:2" x14ac:dyDescent="0.3">
      <c r="A4461" t="s">
        <v>2852</v>
      </c>
      <c r="B4461">
        <v>0.315</v>
      </c>
    </row>
    <row r="4462" spans="1:2" x14ac:dyDescent="0.3">
      <c r="A4462" t="s">
        <v>2850</v>
      </c>
      <c r="B4462">
        <v>0.32500000000000001</v>
      </c>
    </row>
    <row r="4463" spans="1:2" x14ac:dyDescent="0.3">
      <c r="A4463" t="s">
        <v>2848</v>
      </c>
      <c r="B4463">
        <v>0.32700000000000001</v>
      </c>
    </row>
    <row r="4464" spans="1:2" x14ac:dyDescent="0.3">
      <c r="A4464" t="s">
        <v>11192</v>
      </c>
      <c r="B4464">
        <v>0.32469999999999999</v>
      </c>
    </row>
    <row r="4465" spans="1:2" x14ac:dyDescent="0.3">
      <c r="A4465" t="s">
        <v>2846</v>
      </c>
      <c r="B4465">
        <v>0.32200000000000001</v>
      </c>
    </row>
    <row r="4466" spans="1:2" x14ac:dyDescent="0.3">
      <c r="A4466" t="s">
        <v>2844</v>
      </c>
      <c r="B4466">
        <v>0.34</v>
      </c>
    </row>
    <row r="4467" spans="1:2" x14ac:dyDescent="0.3">
      <c r="A4467" t="s">
        <v>2842</v>
      </c>
      <c r="B4467">
        <v>0.33</v>
      </c>
    </row>
    <row r="4468" spans="1:2" x14ac:dyDescent="0.3">
      <c r="A4468" t="s">
        <v>2840</v>
      </c>
      <c r="B4468">
        <v>0.33500000000000002</v>
      </c>
    </row>
    <row r="4469" spans="1:2" x14ac:dyDescent="0.3">
      <c r="A4469" t="s">
        <v>2839</v>
      </c>
      <c r="B4469">
        <v>0.32200000000000001</v>
      </c>
    </row>
    <row r="4470" spans="1:2" x14ac:dyDescent="0.3">
      <c r="A4470" t="s">
        <v>2837</v>
      </c>
      <c r="B4470">
        <v>0.32719999999999999</v>
      </c>
    </row>
    <row r="4471" spans="1:2" x14ac:dyDescent="0.3">
      <c r="A4471" t="s">
        <v>2835</v>
      </c>
      <c r="B4471">
        <v>0.32</v>
      </c>
    </row>
    <row r="4472" spans="1:2" x14ac:dyDescent="0.3">
      <c r="A4472" t="s">
        <v>2833</v>
      </c>
      <c r="B4472">
        <v>0.34</v>
      </c>
    </row>
    <row r="4473" spans="1:2" x14ac:dyDescent="0.3">
      <c r="A4473" t="s">
        <v>2831</v>
      </c>
      <c r="B4473">
        <v>0.35299999999999998</v>
      </c>
    </row>
    <row r="4474" spans="1:2" x14ac:dyDescent="0.3">
      <c r="A4474" t="s">
        <v>2830</v>
      </c>
      <c r="B4474">
        <v>0.35499999999999998</v>
      </c>
    </row>
    <row r="4475" spans="1:2" x14ac:dyDescent="0.3">
      <c r="A4475" t="s">
        <v>11193</v>
      </c>
      <c r="B4475">
        <v>0.34089999999999998</v>
      </c>
    </row>
    <row r="4476" spans="1:2" x14ac:dyDescent="0.3">
      <c r="A4476" t="s">
        <v>2828</v>
      </c>
      <c r="B4476">
        <v>0.37</v>
      </c>
    </row>
    <row r="4477" spans="1:2" x14ac:dyDescent="0.3">
      <c r="A4477" t="s">
        <v>2826</v>
      </c>
      <c r="B4477">
        <v>0.36</v>
      </c>
    </row>
    <row r="4478" spans="1:2" x14ac:dyDescent="0.3">
      <c r="A4478" t="s">
        <v>2824</v>
      </c>
      <c r="B4478">
        <v>0.33200000000000002</v>
      </c>
    </row>
    <row r="4479" spans="1:2" x14ac:dyDescent="0.3">
      <c r="A4479" t="s">
        <v>2822</v>
      </c>
      <c r="B4479">
        <v>0.29399999999999998</v>
      </c>
    </row>
    <row r="4480" spans="1:2" x14ac:dyDescent="0.3">
      <c r="A4480" t="s">
        <v>2820</v>
      </c>
      <c r="B4480">
        <v>0.28899999999999998</v>
      </c>
    </row>
    <row r="4481" spans="1:2" x14ac:dyDescent="0.3">
      <c r="A4481" t="s">
        <v>11194</v>
      </c>
      <c r="B4481">
        <v>0.28920000000000001</v>
      </c>
    </row>
    <row r="4482" spans="1:2" x14ac:dyDescent="0.3">
      <c r="A4482" t="s">
        <v>11195</v>
      </c>
      <c r="B4482">
        <v>0.28920000000000001</v>
      </c>
    </row>
    <row r="4483" spans="1:2" x14ac:dyDescent="0.3">
      <c r="A4483" t="s">
        <v>2818</v>
      </c>
      <c r="B4483">
        <v>0.25600000000000001</v>
      </c>
    </row>
    <row r="4484" spans="1:2" x14ac:dyDescent="0.3">
      <c r="A4484" t="s">
        <v>2816</v>
      </c>
      <c r="B4484">
        <v>0.30199999999999999</v>
      </c>
    </row>
    <row r="4485" spans="1:2" x14ac:dyDescent="0.3">
      <c r="A4485" t="s">
        <v>2814</v>
      </c>
      <c r="B4485">
        <v>0.23599999999999999</v>
      </c>
    </row>
    <row r="4486" spans="1:2" x14ac:dyDescent="0.3">
      <c r="A4486" t="s">
        <v>2812</v>
      </c>
      <c r="B4486">
        <v>0.18</v>
      </c>
    </row>
    <row r="4487" spans="1:2" x14ac:dyDescent="0.3">
      <c r="A4487" t="s">
        <v>2810</v>
      </c>
      <c r="B4487">
        <v>0.185</v>
      </c>
    </row>
    <row r="4488" spans="1:2" x14ac:dyDescent="0.3">
      <c r="A4488" t="s">
        <v>11196</v>
      </c>
      <c r="B4488">
        <v>0.18260000000000001</v>
      </c>
    </row>
    <row r="4489" spans="1:2" x14ac:dyDescent="0.3">
      <c r="A4489" t="s">
        <v>11197</v>
      </c>
      <c r="B4489">
        <v>0.17749999999999999</v>
      </c>
    </row>
    <row r="4490" spans="1:2" x14ac:dyDescent="0.3">
      <c r="A4490" t="s">
        <v>2808</v>
      </c>
      <c r="B4490">
        <v>0.19</v>
      </c>
    </row>
    <row r="4491" spans="1:2" x14ac:dyDescent="0.3">
      <c r="A4491" t="s">
        <v>2806</v>
      </c>
      <c r="B4491">
        <v>0.27100000000000002</v>
      </c>
    </row>
    <row r="4492" spans="1:2" x14ac:dyDescent="0.3">
      <c r="A4492" t="s">
        <v>2804</v>
      </c>
      <c r="B4492">
        <v>0.28199999999999997</v>
      </c>
    </row>
    <row r="4493" spans="1:2" x14ac:dyDescent="0.3">
      <c r="A4493" t="s">
        <v>2802</v>
      </c>
      <c r="B4493">
        <v>0.254</v>
      </c>
    </row>
    <row r="4494" spans="1:2" x14ac:dyDescent="0.3">
      <c r="A4494" t="s">
        <v>2800</v>
      </c>
      <c r="B4494">
        <v>0.28399999999999997</v>
      </c>
    </row>
    <row r="4495" spans="1:2" x14ac:dyDescent="0.3">
      <c r="A4495" t="s">
        <v>11198</v>
      </c>
      <c r="B4495">
        <v>0.28149999999999997</v>
      </c>
    </row>
    <row r="4496" spans="1:2" x14ac:dyDescent="0.3">
      <c r="A4496" t="s">
        <v>2798</v>
      </c>
      <c r="B4496">
        <v>0.307</v>
      </c>
    </row>
    <row r="4497" spans="1:2" x14ac:dyDescent="0.3">
      <c r="A4497" t="s">
        <v>2796</v>
      </c>
      <c r="B4497">
        <v>0.33</v>
      </c>
    </row>
    <row r="4498" spans="1:2" x14ac:dyDescent="0.3">
      <c r="A4498" t="s">
        <v>2794</v>
      </c>
      <c r="B4498">
        <v>0.32700000000000001</v>
      </c>
    </row>
    <row r="4499" spans="1:2" x14ac:dyDescent="0.3">
      <c r="A4499" t="s">
        <v>2792</v>
      </c>
      <c r="B4499">
        <v>0.32700000000000001</v>
      </c>
    </row>
    <row r="4500" spans="1:2" x14ac:dyDescent="0.3">
      <c r="A4500" t="s">
        <v>2790</v>
      </c>
      <c r="B4500">
        <v>0.32700000000000001</v>
      </c>
    </row>
    <row r="4501" spans="1:2" x14ac:dyDescent="0.3">
      <c r="A4501" t="s">
        <v>2788</v>
      </c>
      <c r="B4501">
        <v>0.32300000000000001</v>
      </c>
    </row>
    <row r="4502" spans="1:2" x14ac:dyDescent="0.3">
      <c r="A4502" t="s">
        <v>2786</v>
      </c>
      <c r="B4502">
        <v>0.33700000000000002</v>
      </c>
    </row>
    <row r="4503" spans="1:2" x14ac:dyDescent="0.3">
      <c r="A4503" t="s">
        <v>2784</v>
      </c>
      <c r="B4503">
        <v>0.35799999999999998</v>
      </c>
    </row>
    <row r="4504" spans="1:2" x14ac:dyDescent="0.3">
      <c r="A4504" t="s">
        <v>2782</v>
      </c>
      <c r="B4504">
        <v>0.29399999999999998</v>
      </c>
    </row>
    <row r="4505" spans="1:2" x14ac:dyDescent="0.3">
      <c r="A4505" t="s">
        <v>2780</v>
      </c>
      <c r="B4505">
        <v>0.30399999999999999</v>
      </c>
    </row>
    <row r="4506" spans="1:2" x14ac:dyDescent="0.3">
      <c r="A4506" t="s">
        <v>11199</v>
      </c>
      <c r="B4506">
        <v>0.3095</v>
      </c>
    </row>
    <row r="4507" spans="1:2" x14ac:dyDescent="0.3">
      <c r="A4507" t="s">
        <v>11200</v>
      </c>
      <c r="B4507">
        <v>0.29420000000000002</v>
      </c>
    </row>
    <row r="4508" spans="1:2" x14ac:dyDescent="0.3">
      <c r="A4508" t="s">
        <v>2778</v>
      </c>
      <c r="B4508">
        <v>0.309</v>
      </c>
    </row>
    <row r="4509" spans="1:2" x14ac:dyDescent="0.3">
      <c r="A4509" t="s">
        <v>2776</v>
      </c>
      <c r="B4509">
        <v>0.34799999999999998</v>
      </c>
    </row>
    <row r="4510" spans="1:2" x14ac:dyDescent="0.3">
      <c r="A4510" t="s">
        <v>2774</v>
      </c>
      <c r="B4510">
        <v>0.33700000000000002</v>
      </c>
    </row>
    <row r="4511" spans="1:2" x14ac:dyDescent="0.3">
      <c r="A4511" t="s">
        <v>2772</v>
      </c>
      <c r="B4511">
        <v>0.33200000000000002</v>
      </c>
    </row>
    <row r="4512" spans="1:2" x14ac:dyDescent="0.3">
      <c r="A4512" t="s">
        <v>2770</v>
      </c>
      <c r="B4512">
        <v>0.33200000000000002</v>
      </c>
    </row>
    <row r="4513" spans="1:2" x14ac:dyDescent="0.3">
      <c r="A4513" t="s">
        <v>11201</v>
      </c>
      <c r="B4513">
        <v>0.32979999999999998</v>
      </c>
    </row>
    <row r="4514" spans="1:2" x14ac:dyDescent="0.3">
      <c r="A4514" t="s">
        <v>2768</v>
      </c>
      <c r="B4514">
        <v>0.32700000000000001</v>
      </c>
    </row>
    <row r="4515" spans="1:2" x14ac:dyDescent="0.3">
      <c r="A4515" t="s">
        <v>2766</v>
      </c>
      <c r="B4515">
        <v>0.34499999999999997</v>
      </c>
    </row>
    <row r="4516" spans="1:2" x14ac:dyDescent="0.3">
      <c r="A4516" t="s">
        <v>2764</v>
      </c>
      <c r="B4516">
        <v>0.33</v>
      </c>
    </row>
    <row r="4517" spans="1:2" x14ac:dyDescent="0.3">
      <c r="A4517" t="s">
        <v>2762</v>
      </c>
      <c r="B4517">
        <v>0.28899999999999998</v>
      </c>
    </row>
    <row r="4518" spans="1:2" x14ac:dyDescent="0.3">
      <c r="A4518" t="s">
        <v>2760</v>
      </c>
      <c r="B4518">
        <v>0.28899999999999998</v>
      </c>
    </row>
    <row r="4519" spans="1:2" x14ac:dyDescent="0.3">
      <c r="A4519" t="s">
        <v>11202</v>
      </c>
      <c r="B4519">
        <v>0.29420000000000002</v>
      </c>
    </row>
    <row r="4520" spans="1:2" x14ac:dyDescent="0.3">
      <c r="A4520" t="s">
        <v>2758</v>
      </c>
      <c r="B4520">
        <v>0.309</v>
      </c>
    </row>
    <row r="4521" spans="1:2" x14ac:dyDescent="0.3">
      <c r="A4521" t="s">
        <v>2756</v>
      </c>
      <c r="B4521">
        <v>0.36</v>
      </c>
    </row>
    <row r="4522" spans="1:2" x14ac:dyDescent="0.3">
      <c r="A4522" t="s">
        <v>2754</v>
      </c>
      <c r="B4522">
        <v>0.36</v>
      </c>
    </row>
    <row r="4523" spans="1:2" x14ac:dyDescent="0.3">
      <c r="A4523" t="s">
        <v>2752</v>
      </c>
      <c r="B4523">
        <v>0.373</v>
      </c>
    </row>
    <row r="4524" spans="1:2" x14ac:dyDescent="0.3">
      <c r="A4524" t="s">
        <v>2750</v>
      </c>
      <c r="B4524">
        <v>0.373</v>
      </c>
    </row>
    <row r="4525" spans="1:2" x14ac:dyDescent="0.3">
      <c r="A4525" t="s">
        <v>11203</v>
      </c>
      <c r="B4525">
        <v>0.36890000000000001</v>
      </c>
    </row>
    <row r="4526" spans="1:2" x14ac:dyDescent="0.3">
      <c r="A4526" t="s">
        <v>2748</v>
      </c>
      <c r="B4526">
        <v>0.40799999999999997</v>
      </c>
    </row>
    <row r="4527" spans="1:2" x14ac:dyDescent="0.3">
      <c r="A4527" t="s">
        <v>2746</v>
      </c>
      <c r="B4527">
        <v>0.436</v>
      </c>
    </row>
    <row r="4528" spans="1:2" x14ac:dyDescent="0.3">
      <c r="A4528" t="s">
        <v>2744</v>
      </c>
      <c r="B4528">
        <v>0.434</v>
      </c>
    </row>
    <row r="4529" spans="1:2" x14ac:dyDescent="0.3">
      <c r="A4529" t="s">
        <v>2742</v>
      </c>
      <c r="B4529">
        <v>0.47499999999999998</v>
      </c>
    </row>
    <row r="4530" spans="1:2" x14ac:dyDescent="0.3">
      <c r="A4530" t="s">
        <v>11204</v>
      </c>
      <c r="B4530">
        <v>0.47449999999999998</v>
      </c>
    </row>
    <row r="4531" spans="1:2" x14ac:dyDescent="0.3">
      <c r="A4531" t="s">
        <v>2738</v>
      </c>
      <c r="B4531">
        <v>0.52</v>
      </c>
    </row>
    <row r="4532" spans="1:2" x14ac:dyDescent="0.3">
      <c r="A4532" t="s">
        <v>2736</v>
      </c>
      <c r="B4532">
        <v>0.505</v>
      </c>
    </row>
    <row r="4533" spans="1:2" x14ac:dyDescent="0.3">
      <c r="A4533" t="s">
        <v>2734</v>
      </c>
      <c r="B4533">
        <v>0.46899999999999997</v>
      </c>
    </row>
    <row r="4534" spans="1:2" x14ac:dyDescent="0.3">
      <c r="A4534" t="s">
        <v>2732</v>
      </c>
      <c r="B4534">
        <v>0.436</v>
      </c>
    </row>
    <row r="4535" spans="1:2" x14ac:dyDescent="0.3">
      <c r="A4535" t="s">
        <v>2730</v>
      </c>
      <c r="B4535">
        <v>0.434</v>
      </c>
    </row>
    <row r="4536" spans="1:2" x14ac:dyDescent="0.3">
      <c r="A4536" t="s">
        <v>11205</v>
      </c>
      <c r="B4536">
        <v>0.43640000000000001</v>
      </c>
    </row>
    <row r="4537" spans="1:2" x14ac:dyDescent="0.3">
      <c r="A4537" t="s">
        <v>2728</v>
      </c>
      <c r="B4537">
        <v>0.442</v>
      </c>
    </row>
    <row r="4538" spans="1:2" x14ac:dyDescent="0.3">
      <c r="A4538" t="s">
        <v>2726</v>
      </c>
      <c r="B4538">
        <v>0.49199999999999999</v>
      </c>
    </row>
    <row r="4539" spans="1:2" x14ac:dyDescent="0.3">
      <c r="A4539" t="s">
        <v>2724</v>
      </c>
      <c r="B4539">
        <v>0.502</v>
      </c>
    </row>
    <row r="4540" spans="1:2" x14ac:dyDescent="0.3">
      <c r="A4540" t="s">
        <v>2722</v>
      </c>
      <c r="B4540">
        <v>0.50249999999999995</v>
      </c>
    </row>
    <row r="4541" spans="1:2" x14ac:dyDescent="0.3">
      <c r="A4541" t="s">
        <v>2720</v>
      </c>
      <c r="B4541">
        <v>0.502</v>
      </c>
    </row>
    <row r="4542" spans="1:2" x14ac:dyDescent="0.3">
      <c r="A4542" t="s">
        <v>11206</v>
      </c>
      <c r="B4542">
        <v>0.49740000000000001</v>
      </c>
    </row>
    <row r="4543" spans="1:2" x14ac:dyDescent="0.3">
      <c r="A4543" t="s">
        <v>2718</v>
      </c>
      <c r="B4543">
        <v>0.47199999999999998</v>
      </c>
    </row>
    <row r="4544" spans="1:2" x14ac:dyDescent="0.3">
      <c r="A4544" t="s">
        <v>2716</v>
      </c>
      <c r="B4544">
        <v>0.48499999999999999</v>
      </c>
    </row>
    <row r="4545" spans="1:2" x14ac:dyDescent="0.3">
      <c r="A4545" t="s">
        <v>2714</v>
      </c>
      <c r="B4545">
        <v>0.48499999999999999</v>
      </c>
    </row>
    <row r="4546" spans="1:2" x14ac:dyDescent="0.3">
      <c r="A4546" t="s">
        <v>2712</v>
      </c>
      <c r="B4546">
        <v>0.47499999999999998</v>
      </c>
    </row>
    <row r="4547" spans="1:2" x14ac:dyDescent="0.3">
      <c r="A4547" t="s">
        <v>2710</v>
      </c>
      <c r="B4547">
        <v>0.47499999999999998</v>
      </c>
    </row>
    <row r="4548" spans="1:2" x14ac:dyDescent="0.3">
      <c r="A4548" t="s">
        <v>11207</v>
      </c>
      <c r="B4548">
        <v>0.46939999999999998</v>
      </c>
    </row>
    <row r="4549" spans="1:2" x14ac:dyDescent="0.3">
      <c r="A4549" t="s">
        <v>2708</v>
      </c>
      <c r="B4549">
        <v>0.47199999999999998</v>
      </c>
    </row>
    <row r="4550" spans="1:2" x14ac:dyDescent="0.3">
      <c r="A4550" t="s">
        <v>2706</v>
      </c>
      <c r="B4550">
        <v>0.505</v>
      </c>
    </row>
    <row r="4551" spans="1:2" x14ac:dyDescent="0.3">
      <c r="A4551" t="s">
        <v>2704</v>
      </c>
      <c r="B4551">
        <v>0.505</v>
      </c>
    </row>
    <row r="4552" spans="1:2" x14ac:dyDescent="0.3">
      <c r="A4552" t="s">
        <v>2702</v>
      </c>
      <c r="B4552">
        <v>0.51</v>
      </c>
    </row>
    <row r="4553" spans="1:2" x14ac:dyDescent="0.3">
      <c r="A4553" t="s">
        <v>2700</v>
      </c>
      <c r="B4553">
        <v>0.54100000000000004</v>
      </c>
    </row>
    <row r="4554" spans="1:2" x14ac:dyDescent="0.3">
      <c r="A4554" t="s">
        <v>11208</v>
      </c>
      <c r="B4554">
        <v>0.53300000000000003</v>
      </c>
    </row>
    <row r="4555" spans="1:2" x14ac:dyDescent="0.3">
      <c r="A4555" t="s">
        <v>2698</v>
      </c>
      <c r="B4555">
        <v>0.51800000000000002</v>
      </c>
    </row>
    <row r="4556" spans="1:2" x14ac:dyDescent="0.3">
      <c r="A4556" t="s">
        <v>2696</v>
      </c>
      <c r="B4556">
        <v>0.54300000000000004</v>
      </c>
    </row>
    <row r="4557" spans="1:2" x14ac:dyDescent="0.3">
      <c r="A4557" t="s">
        <v>2694</v>
      </c>
      <c r="B4557">
        <v>0.54100000000000004</v>
      </c>
    </row>
    <row r="4558" spans="1:2" x14ac:dyDescent="0.3">
      <c r="A4558" t="s">
        <v>2692</v>
      </c>
      <c r="B4558">
        <v>0.505</v>
      </c>
    </row>
    <row r="4559" spans="1:2" x14ac:dyDescent="0.3">
      <c r="A4559" t="s">
        <v>2690</v>
      </c>
      <c r="B4559">
        <v>0.505</v>
      </c>
    </row>
    <row r="4560" spans="1:2" x14ac:dyDescent="0.3">
      <c r="A4560" t="s">
        <v>11209</v>
      </c>
      <c r="B4560">
        <v>0.505</v>
      </c>
    </row>
    <row r="4561" spans="1:2" x14ac:dyDescent="0.3">
      <c r="A4561" t="s">
        <v>2688</v>
      </c>
      <c r="B4561">
        <v>0.495</v>
      </c>
    </row>
    <row r="4562" spans="1:2" x14ac:dyDescent="0.3">
      <c r="A4562" t="s">
        <v>2686</v>
      </c>
      <c r="B4562">
        <v>0.52800000000000002</v>
      </c>
    </row>
    <row r="4563" spans="1:2" x14ac:dyDescent="0.3">
      <c r="A4563" t="s">
        <v>2684</v>
      </c>
      <c r="B4563">
        <v>0.51500000000000001</v>
      </c>
    </row>
    <row r="4564" spans="1:2" x14ac:dyDescent="0.3">
      <c r="A4564" t="s">
        <v>2682</v>
      </c>
      <c r="B4564">
        <v>0.51300000000000001</v>
      </c>
    </row>
    <row r="4565" spans="1:2" x14ac:dyDescent="0.3">
      <c r="A4565" t="s">
        <v>2680</v>
      </c>
      <c r="B4565">
        <v>0.52</v>
      </c>
    </row>
    <row r="4566" spans="1:2" x14ac:dyDescent="0.3">
      <c r="A4566" t="s">
        <v>11210</v>
      </c>
      <c r="B4566">
        <v>0.51770000000000005</v>
      </c>
    </row>
    <row r="4567" spans="1:2" x14ac:dyDescent="0.3">
      <c r="A4567" t="s">
        <v>2678</v>
      </c>
      <c r="B4567">
        <v>0.51500000000000001</v>
      </c>
    </row>
    <row r="4568" spans="1:2" x14ac:dyDescent="0.3">
      <c r="A4568" t="s">
        <v>2676</v>
      </c>
      <c r="B4568">
        <v>0.51300000000000001</v>
      </c>
    </row>
    <row r="4569" spans="1:2" x14ac:dyDescent="0.3">
      <c r="A4569" t="s">
        <v>2674</v>
      </c>
      <c r="B4569">
        <v>0.46200000000000002</v>
      </c>
    </row>
    <row r="4570" spans="1:2" x14ac:dyDescent="0.3">
      <c r="A4570" t="s">
        <v>2672</v>
      </c>
      <c r="B4570">
        <v>0.502</v>
      </c>
    </row>
    <row r="4571" spans="1:2" x14ac:dyDescent="0.3">
      <c r="A4571" t="s">
        <v>2671</v>
      </c>
      <c r="B4571">
        <v>0.50249999999999995</v>
      </c>
    </row>
    <row r="4572" spans="1:2" x14ac:dyDescent="0.3">
      <c r="A4572" t="s">
        <v>2669</v>
      </c>
      <c r="B4572">
        <v>0.497</v>
      </c>
    </row>
    <row r="4573" spans="1:2" x14ac:dyDescent="0.3">
      <c r="A4573" t="s">
        <v>2667</v>
      </c>
      <c r="B4573">
        <v>0.53600000000000003</v>
      </c>
    </row>
    <row r="4574" spans="1:2" x14ac:dyDescent="0.3">
      <c r="A4574" t="s">
        <v>2665</v>
      </c>
      <c r="B4574">
        <v>0.52500000000000002</v>
      </c>
    </row>
    <row r="4575" spans="1:2" x14ac:dyDescent="0.3">
      <c r="A4575" t="s">
        <v>2663</v>
      </c>
      <c r="B4575">
        <v>0.52</v>
      </c>
    </row>
    <row r="4576" spans="1:2" x14ac:dyDescent="0.3">
      <c r="A4576" t="s">
        <v>11211</v>
      </c>
      <c r="B4576">
        <v>0.52529999999999999</v>
      </c>
    </row>
    <row r="4577" spans="1:2" x14ac:dyDescent="0.3">
      <c r="A4577" t="s">
        <v>2661</v>
      </c>
      <c r="B4577">
        <v>0.502</v>
      </c>
    </row>
    <row r="4578" spans="1:2" x14ac:dyDescent="0.3">
      <c r="A4578" t="s">
        <v>2659</v>
      </c>
      <c r="B4578">
        <v>0.52</v>
      </c>
    </row>
    <row r="4579" spans="1:2" x14ac:dyDescent="0.3">
      <c r="A4579" t="s">
        <v>2657</v>
      </c>
      <c r="B4579">
        <v>0.51500000000000001</v>
      </c>
    </row>
    <row r="4580" spans="1:2" x14ac:dyDescent="0.3">
      <c r="A4580" t="s">
        <v>2655</v>
      </c>
      <c r="B4580">
        <v>0.51800000000000002</v>
      </c>
    </row>
    <row r="4581" spans="1:2" x14ac:dyDescent="0.3">
      <c r="A4581" t="s">
        <v>2653</v>
      </c>
      <c r="B4581">
        <v>0.53</v>
      </c>
    </row>
    <row r="4582" spans="1:2" x14ac:dyDescent="0.3">
      <c r="A4582" t="s">
        <v>2651</v>
      </c>
      <c r="B4582">
        <v>0.53039999999999998</v>
      </c>
    </row>
    <row r="4583" spans="1:2" x14ac:dyDescent="0.3">
      <c r="A4583" t="s">
        <v>2649</v>
      </c>
      <c r="B4583">
        <v>0.53</v>
      </c>
    </row>
    <row r="4584" spans="1:2" x14ac:dyDescent="0.3">
      <c r="A4584" t="s">
        <v>2647</v>
      </c>
      <c r="B4584">
        <v>0.52800000000000002</v>
      </c>
    </row>
    <row r="4585" spans="1:2" x14ac:dyDescent="0.3">
      <c r="A4585" t="s">
        <v>2645</v>
      </c>
      <c r="B4585">
        <v>0.52</v>
      </c>
    </row>
    <row r="4586" spans="1:2" x14ac:dyDescent="0.3">
      <c r="A4586" t="s">
        <v>2643</v>
      </c>
      <c r="B4586">
        <v>0.497</v>
      </c>
    </row>
    <row r="4587" spans="1:2" x14ac:dyDescent="0.3">
      <c r="A4587" t="s">
        <v>11212</v>
      </c>
      <c r="B4587">
        <v>0.49990000000000001</v>
      </c>
    </row>
    <row r="4588" spans="1:2" x14ac:dyDescent="0.3">
      <c r="A4588" t="s">
        <v>2641</v>
      </c>
      <c r="B4588">
        <v>0.49199999999999999</v>
      </c>
    </row>
    <row r="4589" spans="1:2" x14ac:dyDescent="0.3">
      <c r="A4589" t="s">
        <v>2639</v>
      </c>
      <c r="B4589">
        <v>0.51</v>
      </c>
    </row>
    <row r="4590" spans="1:2" x14ac:dyDescent="0.3">
      <c r="A4590" t="s">
        <v>2637</v>
      </c>
      <c r="B4590">
        <v>0.5</v>
      </c>
    </row>
    <row r="4591" spans="1:2" x14ac:dyDescent="0.3">
      <c r="A4591" t="s">
        <v>2635</v>
      </c>
      <c r="B4591">
        <v>0.505</v>
      </c>
    </row>
    <row r="4592" spans="1:2" x14ac:dyDescent="0.3">
      <c r="A4592" t="s">
        <v>2633</v>
      </c>
      <c r="B4592">
        <v>0.51500000000000001</v>
      </c>
    </row>
    <row r="4593" spans="1:2" x14ac:dyDescent="0.3">
      <c r="A4593" t="s">
        <v>11213</v>
      </c>
      <c r="B4593">
        <v>0.51770000000000005</v>
      </c>
    </row>
    <row r="4594" spans="1:2" x14ac:dyDescent="0.3">
      <c r="A4594" t="s">
        <v>2631</v>
      </c>
      <c r="B4594">
        <v>0.51300000000000001</v>
      </c>
    </row>
    <row r="4595" spans="1:2" x14ac:dyDescent="0.3">
      <c r="A4595" t="s">
        <v>2629</v>
      </c>
      <c r="B4595">
        <v>0.51800000000000002</v>
      </c>
    </row>
    <row r="4596" spans="1:2" x14ac:dyDescent="0.3">
      <c r="A4596" t="s">
        <v>2627</v>
      </c>
      <c r="B4596">
        <v>0.51800000000000002</v>
      </c>
    </row>
    <row r="4597" spans="1:2" x14ac:dyDescent="0.3">
      <c r="A4597" t="s">
        <v>2625</v>
      </c>
      <c r="B4597">
        <v>0.505</v>
      </c>
    </row>
    <row r="4598" spans="1:2" x14ac:dyDescent="0.3">
      <c r="A4598" t="s">
        <v>2623</v>
      </c>
      <c r="B4598">
        <v>0.505</v>
      </c>
    </row>
    <row r="4599" spans="1:2" x14ac:dyDescent="0.3">
      <c r="A4599" t="s">
        <v>11214</v>
      </c>
      <c r="B4599">
        <v>0.505</v>
      </c>
    </row>
    <row r="4600" spans="1:2" x14ac:dyDescent="0.3">
      <c r="A4600" t="s">
        <v>2621</v>
      </c>
      <c r="B4600">
        <v>0.52</v>
      </c>
    </row>
    <row r="4601" spans="1:2" x14ac:dyDescent="0.3">
      <c r="A4601" t="s">
        <v>2619</v>
      </c>
      <c r="B4601">
        <v>0.54300000000000004</v>
      </c>
    </row>
    <row r="4602" spans="1:2" x14ac:dyDescent="0.3">
      <c r="A4602" t="s">
        <v>2617</v>
      </c>
      <c r="B4602">
        <v>0.54300000000000004</v>
      </c>
    </row>
    <row r="4603" spans="1:2" x14ac:dyDescent="0.3">
      <c r="A4603" t="s">
        <v>2615</v>
      </c>
      <c r="B4603">
        <v>0.54300000000000004</v>
      </c>
    </row>
    <row r="4604" spans="1:2" x14ac:dyDescent="0.3">
      <c r="A4604" t="s">
        <v>2613</v>
      </c>
      <c r="B4604">
        <v>0.53800000000000003</v>
      </c>
    </row>
    <row r="4605" spans="1:2" x14ac:dyDescent="0.3">
      <c r="A4605" t="s">
        <v>11215</v>
      </c>
      <c r="B4605">
        <v>0.53549999999999998</v>
      </c>
    </row>
    <row r="4606" spans="1:2" x14ac:dyDescent="0.3">
      <c r="A4606" t="s">
        <v>2611</v>
      </c>
      <c r="B4606">
        <v>0.54100000000000004</v>
      </c>
    </row>
    <row r="4607" spans="1:2" x14ac:dyDescent="0.3">
      <c r="A4607" t="s">
        <v>2609</v>
      </c>
      <c r="B4607">
        <v>0.55300000000000005</v>
      </c>
    </row>
    <row r="4608" spans="1:2" x14ac:dyDescent="0.3">
      <c r="A4608" t="s">
        <v>2607</v>
      </c>
      <c r="B4608">
        <v>0.53800000000000003</v>
      </c>
    </row>
    <row r="4609" spans="1:2" x14ac:dyDescent="0.3">
      <c r="A4609" t="s">
        <v>2605</v>
      </c>
      <c r="B4609">
        <v>0.52500000000000002</v>
      </c>
    </row>
    <row r="4610" spans="1:2" x14ac:dyDescent="0.3">
      <c r="A4610" t="s">
        <v>2603</v>
      </c>
      <c r="B4610">
        <v>0.52500000000000002</v>
      </c>
    </row>
    <row r="4611" spans="1:2" x14ac:dyDescent="0.3">
      <c r="A4611" t="s">
        <v>2601</v>
      </c>
      <c r="B4611">
        <v>0.51770000000000005</v>
      </c>
    </row>
    <row r="4612" spans="1:2" x14ac:dyDescent="0.3">
      <c r="A4612" t="s">
        <v>2599</v>
      </c>
      <c r="B4612">
        <v>0.52300000000000002</v>
      </c>
    </row>
    <row r="4613" spans="1:2" x14ac:dyDescent="0.3">
      <c r="A4613" t="s">
        <v>2597</v>
      </c>
      <c r="B4613">
        <v>0.52800000000000002</v>
      </c>
    </row>
    <row r="4614" spans="1:2" x14ac:dyDescent="0.3">
      <c r="A4614" t="s">
        <v>2595</v>
      </c>
      <c r="B4614">
        <v>0.51500000000000001</v>
      </c>
    </row>
    <row r="4615" spans="1:2" x14ac:dyDescent="0.3">
      <c r="A4615" t="s">
        <v>2593</v>
      </c>
      <c r="B4615">
        <v>0.51500000000000001</v>
      </c>
    </row>
    <row r="4616" spans="1:2" x14ac:dyDescent="0.3">
      <c r="A4616" t="s">
        <v>11216</v>
      </c>
      <c r="B4616">
        <v>0.51519999999999999</v>
      </c>
    </row>
    <row r="4617" spans="1:2" x14ac:dyDescent="0.3">
      <c r="A4617" t="s">
        <v>2591</v>
      </c>
      <c r="B4617">
        <v>0.51</v>
      </c>
    </row>
    <row r="4618" spans="1:2" x14ac:dyDescent="0.3">
      <c r="A4618" t="s">
        <v>2589</v>
      </c>
      <c r="B4618">
        <v>0.54100000000000004</v>
      </c>
    </row>
    <row r="4619" spans="1:2" x14ac:dyDescent="0.3">
      <c r="A4619" t="s">
        <v>2587</v>
      </c>
      <c r="B4619">
        <v>0.63500000000000001</v>
      </c>
    </row>
    <row r="4620" spans="1:2" x14ac:dyDescent="0.3">
      <c r="A4620" t="s">
        <v>2585</v>
      </c>
      <c r="B4620">
        <v>0.66500000000000004</v>
      </c>
    </row>
    <row r="4621" spans="1:2" x14ac:dyDescent="0.3">
      <c r="A4621" t="s">
        <v>2583</v>
      </c>
      <c r="B4621">
        <v>0.70599999999999996</v>
      </c>
    </row>
    <row r="4622" spans="1:2" x14ac:dyDescent="0.3">
      <c r="A4622" t="s">
        <v>11217</v>
      </c>
      <c r="B4622">
        <v>0.69820000000000004</v>
      </c>
    </row>
    <row r="4623" spans="1:2" x14ac:dyDescent="0.3">
      <c r="A4623" t="s">
        <v>2581</v>
      </c>
      <c r="B4623">
        <v>0.72899999999999998</v>
      </c>
    </row>
    <row r="4624" spans="1:2" x14ac:dyDescent="0.3">
      <c r="A4624" t="s">
        <v>2579</v>
      </c>
      <c r="B4624">
        <v>0.75700000000000001</v>
      </c>
    </row>
    <row r="4625" spans="1:2" x14ac:dyDescent="0.3">
      <c r="A4625" t="s">
        <v>2577</v>
      </c>
      <c r="B4625">
        <v>0.72899999999999998</v>
      </c>
    </row>
    <row r="4626" spans="1:2" x14ac:dyDescent="0.3">
      <c r="A4626" t="s">
        <v>2575</v>
      </c>
      <c r="B4626">
        <v>0.73399999999999999</v>
      </c>
    </row>
    <row r="4627" spans="1:2" x14ac:dyDescent="0.3">
      <c r="A4627" t="s">
        <v>2573</v>
      </c>
      <c r="B4627">
        <v>0.747</v>
      </c>
    </row>
    <row r="4628" spans="1:2" x14ac:dyDescent="0.3">
      <c r="A4628" t="s">
        <v>11218</v>
      </c>
      <c r="B4628">
        <v>0.74650000000000005</v>
      </c>
    </row>
    <row r="4629" spans="1:2" x14ac:dyDescent="0.3">
      <c r="A4629" t="s">
        <v>2571</v>
      </c>
      <c r="B4629">
        <v>0.749</v>
      </c>
    </row>
    <row r="4630" spans="1:2" x14ac:dyDescent="0.3">
      <c r="A4630" t="s">
        <v>2569</v>
      </c>
      <c r="B4630">
        <v>0.77500000000000002</v>
      </c>
    </row>
    <row r="4631" spans="1:2" x14ac:dyDescent="0.3">
      <c r="A4631" t="s">
        <v>2567</v>
      </c>
      <c r="B4631">
        <v>0.73899999999999999</v>
      </c>
    </row>
    <row r="4632" spans="1:2" x14ac:dyDescent="0.3">
      <c r="A4632" t="s">
        <v>2565</v>
      </c>
      <c r="B4632">
        <v>0.73399999999999999</v>
      </c>
    </row>
    <row r="4633" spans="1:2" x14ac:dyDescent="0.3">
      <c r="A4633" t="s">
        <v>2563</v>
      </c>
      <c r="B4633">
        <v>0.72899999999999998</v>
      </c>
    </row>
    <row r="4634" spans="1:2" x14ac:dyDescent="0.3">
      <c r="A4634" t="s">
        <v>11219</v>
      </c>
      <c r="B4634">
        <v>0.72870000000000001</v>
      </c>
    </row>
    <row r="4635" spans="1:2" x14ac:dyDescent="0.3">
      <c r="A4635" t="s">
        <v>11220</v>
      </c>
      <c r="B4635">
        <v>0.72870000000000001</v>
      </c>
    </row>
    <row r="4636" spans="1:2" x14ac:dyDescent="0.3">
      <c r="A4636" t="s">
        <v>2561</v>
      </c>
      <c r="B4636">
        <v>0.73399999999999999</v>
      </c>
    </row>
    <row r="4637" spans="1:2" x14ac:dyDescent="0.3">
      <c r="A4637" t="s">
        <v>2559</v>
      </c>
      <c r="B4637">
        <v>0.77500000000000002</v>
      </c>
    </row>
    <row r="4638" spans="1:2" x14ac:dyDescent="0.3">
      <c r="A4638" t="s">
        <v>2557</v>
      </c>
      <c r="B4638">
        <v>0.76900000000000002</v>
      </c>
    </row>
    <row r="4639" spans="1:2" x14ac:dyDescent="0.3">
      <c r="A4639" t="s">
        <v>2555</v>
      </c>
      <c r="B4639">
        <v>0.76900000000000002</v>
      </c>
    </row>
    <row r="4640" spans="1:2" x14ac:dyDescent="0.3">
      <c r="A4640" t="s">
        <v>2553</v>
      </c>
      <c r="B4640">
        <v>0.76900000000000002</v>
      </c>
    </row>
    <row r="4641" spans="1:2" x14ac:dyDescent="0.3">
      <c r="A4641" t="s">
        <v>11221</v>
      </c>
      <c r="B4641">
        <v>0.76939999999999997</v>
      </c>
    </row>
    <row r="4642" spans="1:2" x14ac:dyDescent="0.3">
      <c r="A4642" t="s">
        <v>2551</v>
      </c>
      <c r="B4642">
        <v>0.78</v>
      </c>
    </row>
    <row r="4643" spans="1:2" x14ac:dyDescent="0.3">
      <c r="A4643" t="s">
        <v>2549</v>
      </c>
      <c r="B4643">
        <v>0.79500000000000004</v>
      </c>
    </row>
    <row r="4644" spans="1:2" x14ac:dyDescent="0.3">
      <c r="A4644" t="s">
        <v>2547</v>
      </c>
      <c r="B4644">
        <v>0.77700000000000002</v>
      </c>
    </row>
    <row r="4645" spans="1:2" x14ac:dyDescent="0.3">
      <c r="A4645" t="s">
        <v>2545</v>
      </c>
      <c r="B4645">
        <v>0.78</v>
      </c>
    </row>
    <row r="4646" spans="1:2" x14ac:dyDescent="0.3">
      <c r="A4646" t="s">
        <v>2543</v>
      </c>
      <c r="B4646">
        <v>0.76200000000000001</v>
      </c>
    </row>
    <row r="4647" spans="1:2" x14ac:dyDescent="0.3">
      <c r="A4647" t="s">
        <v>11222</v>
      </c>
      <c r="B4647">
        <v>0.75419999999999998</v>
      </c>
    </row>
    <row r="4648" spans="1:2" x14ac:dyDescent="0.3">
      <c r="A4648" t="s">
        <v>2541</v>
      </c>
      <c r="B4648">
        <v>0.76400000000000001</v>
      </c>
    </row>
    <row r="4649" spans="1:2" x14ac:dyDescent="0.3">
      <c r="A4649" t="s">
        <v>2539</v>
      </c>
      <c r="B4649">
        <v>0.80300000000000005</v>
      </c>
    </row>
    <row r="4650" spans="1:2" x14ac:dyDescent="0.3">
      <c r="A4650" t="s">
        <v>2537</v>
      </c>
      <c r="B4650">
        <v>0.80300000000000005</v>
      </c>
    </row>
    <row r="4651" spans="1:2" x14ac:dyDescent="0.3">
      <c r="A4651" t="s">
        <v>2535</v>
      </c>
      <c r="B4651">
        <v>0.81</v>
      </c>
    </row>
    <row r="4652" spans="1:2" x14ac:dyDescent="0.3">
      <c r="A4652" t="s">
        <v>2533</v>
      </c>
      <c r="B4652">
        <v>0.82</v>
      </c>
    </row>
    <row r="4653" spans="1:2" x14ac:dyDescent="0.3">
      <c r="A4653" t="s">
        <v>11223</v>
      </c>
      <c r="B4653">
        <v>0.81779999999999997</v>
      </c>
    </row>
    <row r="4654" spans="1:2" x14ac:dyDescent="0.3">
      <c r="A4654" t="s">
        <v>2531</v>
      </c>
      <c r="B4654">
        <v>0.81</v>
      </c>
    </row>
    <row r="4655" spans="1:2" x14ac:dyDescent="0.3">
      <c r="A4655" t="s">
        <v>2529</v>
      </c>
      <c r="B4655">
        <v>0.82299999999999995</v>
      </c>
    </row>
    <row r="4656" spans="1:2" x14ac:dyDescent="0.3">
      <c r="A4656" t="s">
        <v>2527</v>
      </c>
      <c r="B4656">
        <v>0.81499999999999995</v>
      </c>
    </row>
    <row r="4657" spans="1:2" x14ac:dyDescent="0.3">
      <c r="A4657" t="s">
        <v>2525</v>
      </c>
      <c r="B4657">
        <v>0.81</v>
      </c>
    </row>
    <row r="4658" spans="1:2" x14ac:dyDescent="0.3">
      <c r="A4658" t="s">
        <v>11224</v>
      </c>
      <c r="B4658">
        <v>0.81010000000000004</v>
      </c>
    </row>
    <row r="4659" spans="1:2" x14ac:dyDescent="0.3">
      <c r="A4659" t="s">
        <v>2523</v>
      </c>
      <c r="B4659">
        <v>0.81499999999999995</v>
      </c>
    </row>
    <row r="4660" spans="1:2" x14ac:dyDescent="0.3">
      <c r="A4660" t="s">
        <v>2521</v>
      </c>
      <c r="B4660">
        <v>0.82799999999999996</v>
      </c>
    </row>
    <row r="4661" spans="1:2" x14ac:dyDescent="0.3">
      <c r="A4661" t="s">
        <v>2519</v>
      </c>
      <c r="B4661">
        <v>0.80800000000000005</v>
      </c>
    </row>
    <row r="4662" spans="1:2" x14ac:dyDescent="0.3">
      <c r="A4662" t="s">
        <v>2517</v>
      </c>
      <c r="B4662">
        <v>0.79200000000000004</v>
      </c>
    </row>
    <row r="4663" spans="1:2" x14ac:dyDescent="0.3">
      <c r="A4663" t="s">
        <v>2515</v>
      </c>
      <c r="B4663">
        <v>0.78500000000000003</v>
      </c>
    </row>
    <row r="4664" spans="1:2" x14ac:dyDescent="0.3">
      <c r="A4664" t="s">
        <v>11225</v>
      </c>
      <c r="B4664">
        <v>0.78210000000000002</v>
      </c>
    </row>
    <row r="4665" spans="1:2" x14ac:dyDescent="0.3">
      <c r="A4665" t="s">
        <v>2513</v>
      </c>
      <c r="B4665">
        <v>0.79500000000000004</v>
      </c>
    </row>
    <row r="4666" spans="1:2" x14ac:dyDescent="0.3">
      <c r="A4666" t="s">
        <v>2511</v>
      </c>
      <c r="B4666">
        <v>0.83099999999999996</v>
      </c>
    </row>
    <row r="4667" spans="1:2" x14ac:dyDescent="0.3">
      <c r="A4667" t="s">
        <v>2510</v>
      </c>
      <c r="B4667">
        <v>0.82499999999999996</v>
      </c>
    </row>
    <row r="4668" spans="1:2" x14ac:dyDescent="0.3">
      <c r="A4668" t="s">
        <v>2508</v>
      </c>
      <c r="B4668">
        <v>0.80800000000000005</v>
      </c>
    </row>
    <row r="4669" spans="1:2" x14ac:dyDescent="0.3">
      <c r="A4669" t="s">
        <v>2506</v>
      </c>
      <c r="B4669">
        <v>0.80300000000000005</v>
      </c>
    </row>
    <row r="4670" spans="1:2" x14ac:dyDescent="0.3">
      <c r="A4670" t="s">
        <v>11226</v>
      </c>
      <c r="B4670">
        <v>0.8</v>
      </c>
    </row>
    <row r="4671" spans="1:2" x14ac:dyDescent="0.3">
      <c r="A4671" t="s">
        <v>2504</v>
      </c>
      <c r="B4671">
        <v>0.80800000000000005</v>
      </c>
    </row>
    <row r="4672" spans="1:2" x14ac:dyDescent="0.3">
      <c r="A4672" t="s">
        <v>2502</v>
      </c>
      <c r="B4672">
        <v>0.86099999999999999</v>
      </c>
    </row>
    <row r="4673" spans="1:2" x14ac:dyDescent="0.3">
      <c r="A4673" t="s">
        <v>2500</v>
      </c>
      <c r="B4673">
        <v>0.871</v>
      </c>
    </row>
    <row r="4674" spans="1:2" x14ac:dyDescent="0.3">
      <c r="A4674" t="s">
        <v>2498</v>
      </c>
      <c r="B4674">
        <v>0.879</v>
      </c>
    </row>
    <row r="4675" spans="1:2" x14ac:dyDescent="0.3">
      <c r="A4675" t="s">
        <v>2496</v>
      </c>
      <c r="B4675">
        <v>0.89200000000000002</v>
      </c>
    </row>
    <row r="4676" spans="1:2" x14ac:dyDescent="0.3">
      <c r="A4676" t="s">
        <v>11227</v>
      </c>
      <c r="B4676">
        <v>0.88900000000000001</v>
      </c>
    </row>
    <row r="4677" spans="1:2" x14ac:dyDescent="0.3">
      <c r="A4677" t="s">
        <v>2494</v>
      </c>
      <c r="B4677">
        <v>0.89400000000000002</v>
      </c>
    </row>
    <row r="4678" spans="1:2" x14ac:dyDescent="0.3">
      <c r="A4678" t="s">
        <v>2493</v>
      </c>
      <c r="B4678">
        <v>0.91500000000000004</v>
      </c>
    </row>
    <row r="4679" spans="1:2" x14ac:dyDescent="0.3">
      <c r="A4679" t="s">
        <v>2491</v>
      </c>
      <c r="B4679">
        <v>0.89900000000000002</v>
      </c>
    </row>
    <row r="4680" spans="1:2" x14ac:dyDescent="0.3">
      <c r="A4680" t="s">
        <v>2490</v>
      </c>
      <c r="B4680">
        <v>0.88400000000000001</v>
      </c>
    </row>
    <row r="4681" spans="1:2" x14ac:dyDescent="0.3">
      <c r="A4681" t="s">
        <v>2488</v>
      </c>
      <c r="B4681">
        <v>0.879</v>
      </c>
    </row>
    <row r="4682" spans="1:2" x14ac:dyDescent="0.3">
      <c r="A4682" t="s">
        <v>11228</v>
      </c>
      <c r="B4682">
        <v>0.87890000000000001</v>
      </c>
    </row>
    <row r="4683" spans="1:2" x14ac:dyDescent="0.3">
      <c r="A4683" t="s">
        <v>2486</v>
      </c>
      <c r="B4683">
        <v>0.88600000000000001</v>
      </c>
    </row>
    <row r="4684" spans="1:2" x14ac:dyDescent="0.3">
      <c r="A4684" t="s">
        <v>2485</v>
      </c>
      <c r="B4684">
        <v>0.91500000000000004</v>
      </c>
    </row>
    <row r="4685" spans="1:2" x14ac:dyDescent="0.3">
      <c r="A4685" t="s">
        <v>2483</v>
      </c>
      <c r="B4685">
        <v>0.90200000000000002</v>
      </c>
    </row>
    <row r="4686" spans="1:2" x14ac:dyDescent="0.3">
      <c r="A4686" t="s">
        <v>2481</v>
      </c>
      <c r="B4686">
        <v>0.91700000000000004</v>
      </c>
    </row>
    <row r="4687" spans="1:2" x14ac:dyDescent="0.3">
      <c r="A4687" t="s">
        <v>2479</v>
      </c>
      <c r="B4687">
        <v>0.91400000000000003</v>
      </c>
    </row>
    <row r="4688" spans="1:2" x14ac:dyDescent="0.3">
      <c r="A4688" t="s">
        <v>11229</v>
      </c>
      <c r="B4688">
        <v>0.90680000000000005</v>
      </c>
    </row>
    <row r="4689" spans="1:2" x14ac:dyDescent="0.3">
      <c r="A4689" t="s">
        <v>2477</v>
      </c>
      <c r="B4689">
        <v>0.90400000000000003</v>
      </c>
    </row>
    <row r="4690" spans="1:2" x14ac:dyDescent="0.3">
      <c r="A4690" t="s">
        <v>2475</v>
      </c>
      <c r="B4690">
        <v>0.93700000000000006</v>
      </c>
    </row>
    <row r="4691" spans="1:2" x14ac:dyDescent="0.3">
      <c r="A4691" t="s">
        <v>2473</v>
      </c>
      <c r="B4691">
        <v>0.93</v>
      </c>
    </row>
    <row r="4692" spans="1:2" x14ac:dyDescent="0.3">
      <c r="A4692" t="s">
        <v>2471</v>
      </c>
      <c r="B4692">
        <v>0.93200000000000005</v>
      </c>
    </row>
    <row r="4693" spans="1:2" x14ac:dyDescent="0.3">
      <c r="A4693" t="s">
        <v>2469</v>
      </c>
      <c r="B4693">
        <v>0.93500000000000005</v>
      </c>
    </row>
    <row r="4694" spans="1:2" x14ac:dyDescent="0.3">
      <c r="A4694" t="s">
        <v>2467</v>
      </c>
      <c r="B4694">
        <v>0.93230000000000002</v>
      </c>
    </row>
    <row r="4695" spans="1:2" x14ac:dyDescent="0.3">
      <c r="A4695" t="s">
        <v>2465</v>
      </c>
      <c r="B4695">
        <v>0.93500000000000005</v>
      </c>
    </row>
    <row r="4696" spans="1:2" x14ac:dyDescent="0.3">
      <c r="A4696" t="s">
        <v>2463</v>
      </c>
      <c r="B4696">
        <v>0.97799999999999998</v>
      </c>
    </row>
    <row r="4697" spans="1:2" x14ac:dyDescent="0.3">
      <c r="A4697" t="s">
        <v>2461</v>
      </c>
      <c r="B4697">
        <v>0.97299999999999998</v>
      </c>
    </row>
    <row r="4698" spans="1:2" x14ac:dyDescent="0.3">
      <c r="A4698" t="s">
        <v>2459</v>
      </c>
      <c r="B4698">
        <v>0.97799999999999998</v>
      </c>
    </row>
    <row r="4699" spans="1:2" x14ac:dyDescent="0.3">
      <c r="A4699" t="s">
        <v>11230</v>
      </c>
      <c r="B4699">
        <v>0.97560000000000002</v>
      </c>
    </row>
    <row r="4700" spans="1:2" x14ac:dyDescent="0.3">
      <c r="A4700" t="s">
        <v>2457</v>
      </c>
      <c r="B4700">
        <v>0.97299999999999998</v>
      </c>
    </row>
    <row r="4701" spans="1:2" x14ac:dyDescent="0.3">
      <c r="A4701" t="s">
        <v>2455</v>
      </c>
      <c r="B4701">
        <v>0.98299999999999998</v>
      </c>
    </row>
    <row r="4702" spans="1:2" x14ac:dyDescent="0.3">
      <c r="A4702" t="s">
        <v>2453</v>
      </c>
      <c r="B4702">
        <v>0.999</v>
      </c>
    </row>
    <row r="4703" spans="1:2" x14ac:dyDescent="0.3">
      <c r="A4703" t="s">
        <v>2451</v>
      </c>
      <c r="B4703">
        <v>0.999</v>
      </c>
    </row>
    <row r="4704" spans="1:2" x14ac:dyDescent="0.3">
      <c r="A4704" t="s">
        <v>2449</v>
      </c>
      <c r="B4704">
        <v>1.006</v>
      </c>
    </row>
    <row r="4705" spans="1:2" x14ac:dyDescent="0.3">
      <c r="A4705" t="s">
        <v>11231</v>
      </c>
      <c r="B4705">
        <v>1.0112000000000001</v>
      </c>
    </row>
    <row r="4706" spans="1:2" x14ac:dyDescent="0.3">
      <c r="A4706" t="s">
        <v>2447</v>
      </c>
      <c r="B4706">
        <v>0.998</v>
      </c>
    </row>
    <row r="4707" spans="1:2" x14ac:dyDescent="0.3">
      <c r="A4707" t="s">
        <v>2445</v>
      </c>
      <c r="B4707">
        <v>1.0089999999999999</v>
      </c>
    </row>
    <row r="4708" spans="1:2" x14ac:dyDescent="0.3">
      <c r="A4708" t="s">
        <v>2443</v>
      </c>
      <c r="B4708">
        <v>1.0109999999999999</v>
      </c>
    </row>
    <row r="4709" spans="1:2" x14ac:dyDescent="0.3">
      <c r="A4709" t="s">
        <v>2441</v>
      </c>
      <c r="B4709">
        <v>1.0189999999999999</v>
      </c>
    </row>
    <row r="4710" spans="1:2" x14ac:dyDescent="0.3">
      <c r="A4710" t="s">
        <v>2440</v>
      </c>
      <c r="B4710">
        <v>1.0109999999999999</v>
      </c>
    </row>
    <row r="4711" spans="1:2" x14ac:dyDescent="0.3">
      <c r="A4711" t="s">
        <v>11232</v>
      </c>
      <c r="B4711">
        <v>1.0112000000000001</v>
      </c>
    </row>
    <row r="4712" spans="1:2" x14ac:dyDescent="0.3">
      <c r="A4712" t="s">
        <v>2438</v>
      </c>
      <c r="B4712">
        <v>1.0109999999999999</v>
      </c>
    </row>
    <row r="4713" spans="1:2" x14ac:dyDescent="0.3">
      <c r="A4713" t="s">
        <v>2436</v>
      </c>
      <c r="B4713">
        <v>1.0189999999999999</v>
      </c>
    </row>
    <row r="4714" spans="1:2" x14ac:dyDescent="0.3">
      <c r="A4714" t="s">
        <v>2434</v>
      </c>
      <c r="B4714">
        <v>0.99399999999999999</v>
      </c>
    </row>
    <row r="4715" spans="1:2" x14ac:dyDescent="0.3">
      <c r="A4715" t="s">
        <v>2432</v>
      </c>
      <c r="B4715">
        <v>0.95799999999999996</v>
      </c>
    </row>
    <row r="4716" spans="1:2" x14ac:dyDescent="0.3">
      <c r="A4716" t="s">
        <v>2430</v>
      </c>
      <c r="B4716">
        <v>0.95799999999999996</v>
      </c>
    </row>
    <row r="4717" spans="1:2" x14ac:dyDescent="0.3">
      <c r="A4717" t="s">
        <v>11233</v>
      </c>
      <c r="B4717">
        <v>0.96289999999999998</v>
      </c>
    </row>
    <row r="4718" spans="1:2" x14ac:dyDescent="0.3">
      <c r="A4718" t="s">
        <v>2428</v>
      </c>
      <c r="B4718">
        <v>0.96</v>
      </c>
    </row>
    <row r="4719" spans="1:2" x14ac:dyDescent="0.3">
      <c r="A4719" t="s">
        <v>2426</v>
      </c>
      <c r="B4719">
        <v>1.0189999999999999</v>
      </c>
    </row>
    <row r="4720" spans="1:2" x14ac:dyDescent="0.3">
      <c r="A4720" t="s">
        <v>2424</v>
      </c>
      <c r="B4720">
        <v>1.0109999999999999</v>
      </c>
    </row>
    <row r="4721" spans="1:2" x14ac:dyDescent="0.3">
      <c r="A4721" t="s">
        <v>2422</v>
      </c>
      <c r="B4721">
        <v>1.0289999999999999</v>
      </c>
    </row>
    <row r="4722" spans="1:2" x14ac:dyDescent="0.3">
      <c r="A4722" t="s">
        <v>2420</v>
      </c>
      <c r="B4722">
        <v>1.0209999999999999</v>
      </c>
    </row>
    <row r="4723" spans="1:2" x14ac:dyDescent="0.3">
      <c r="A4723" t="s">
        <v>11234</v>
      </c>
      <c r="B4723">
        <v>1.0265</v>
      </c>
    </row>
    <row r="4724" spans="1:2" x14ac:dyDescent="0.3">
      <c r="A4724" t="s">
        <v>11235</v>
      </c>
      <c r="B4724">
        <v>1.0214000000000001</v>
      </c>
    </row>
    <row r="4725" spans="1:2" x14ac:dyDescent="0.3">
      <c r="A4725" t="s">
        <v>2418</v>
      </c>
      <c r="B4725">
        <v>1.026</v>
      </c>
    </row>
    <row r="4726" spans="1:2" x14ac:dyDescent="0.3">
      <c r="A4726" t="s">
        <v>2416</v>
      </c>
      <c r="B4726">
        <v>1.0624</v>
      </c>
    </row>
    <row r="4727" spans="1:2" x14ac:dyDescent="0.3">
      <c r="A4727" t="s">
        <v>2414</v>
      </c>
      <c r="B4727">
        <v>1.05</v>
      </c>
    </row>
    <row r="4728" spans="1:2" x14ac:dyDescent="0.3">
      <c r="A4728" t="s">
        <v>2412</v>
      </c>
      <c r="B4728">
        <v>1.034</v>
      </c>
    </row>
    <row r="4729" spans="1:2" x14ac:dyDescent="0.3">
      <c r="A4729" t="s">
        <v>2410</v>
      </c>
      <c r="B4729">
        <v>1.034</v>
      </c>
    </row>
    <row r="4730" spans="1:2" x14ac:dyDescent="0.3">
      <c r="A4730" t="s">
        <v>11236</v>
      </c>
      <c r="B4730">
        <v>1.0342</v>
      </c>
    </row>
    <row r="4731" spans="1:2" x14ac:dyDescent="0.3">
      <c r="A4731" t="s">
        <v>2408</v>
      </c>
      <c r="B4731">
        <v>1.0389999999999999</v>
      </c>
    </row>
    <row r="4732" spans="1:2" x14ac:dyDescent="0.3">
      <c r="A4732" t="s">
        <v>2407</v>
      </c>
      <c r="B4732">
        <v>1.06</v>
      </c>
    </row>
    <row r="4733" spans="1:2" x14ac:dyDescent="0.3">
      <c r="A4733" t="s">
        <v>2405</v>
      </c>
      <c r="B4733">
        <v>1.05</v>
      </c>
    </row>
    <row r="4734" spans="1:2" x14ac:dyDescent="0.3">
      <c r="A4734" t="s">
        <v>2403</v>
      </c>
      <c r="B4734">
        <v>1.0389999999999999</v>
      </c>
    </row>
    <row r="4735" spans="1:2" x14ac:dyDescent="0.3">
      <c r="A4735" t="s">
        <v>2401</v>
      </c>
      <c r="B4735">
        <v>1.034</v>
      </c>
    </row>
    <row r="4736" spans="1:2" x14ac:dyDescent="0.3">
      <c r="A4736" t="s">
        <v>11237</v>
      </c>
      <c r="B4736">
        <v>1.0392999999999999</v>
      </c>
    </row>
    <row r="4737" spans="1:2" x14ac:dyDescent="0.3">
      <c r="A4737" t="s">
        <v>2399</v>
      </c>
      <c r="B4737">
        <v>1.0469999999999999</v>
      </c>
    </row>
    <row r="4738" spans="1:2" x14ac:dyDescent="0.3">
      <c r="A4738" t="s">
        <v>2397</v>
      </c>
      <c r="B4738">
        <v>1.07</v>
      </c>
    </row>
    <row r="4739" spans="1:2" x14ac:dyDescent="0.3">
      <c r="A4739" t="s">
        <v>2395</v>
      </c>
      <c r="B4739">
        <v>1.1160000000000001</v>
      </c>
    </row>
    <row r="4740" spans="1:2" x14ac:dyDescent="0.3">
      <c r="A4740" t="s">
        <v>2393</v>
      </c>
      <c r="B4740">
        <v>1.1439999999999999</v>
      </c>
    </row>
    <row r="4741" spans="1:2" x14ac:dyDescent="0.3">
      <c r="A4741" t="s">
        <v>2391</v>
      </c>
      <c r="B4741">
        <v>1.169</v>
      </c>
    </row>
    <row r="4742" spans="1:2" x14ac:dyDescent="0.3">
      <c r="A4742" t="s">
        <v>11238</v>
      </c>
      <c r="B4742">
        <v>1.1742999999999999</v>
      </c>
    </row>
    <row r="4743" spans="1:2" x14ac:dyDescent="0.3">
      <c r="A4743" t="s">
        <v>2389</v>
      </c>
      <c r="B4743">
        <v>1.179</v>
      </c>
    </row>
    <row r="4744" spans="1:2" x14ac:dyDescent="0.3">
      <c r="A4744" t="s">
        <v>2387</v>
      </c>
      <c r="B4744">
        <v>1.1719999999999999</v>
      </c>
    </row>
    <row r="4745" spans="1:2" x14ac:dyDescent="0.3">
      <c r="A4745" t="s">
        <v>2385</v>
      </c>
      <c r="B4745">
        <v>1.129</v>
      </c>
    </row>
    <row r="4746" spans="1:2" x14ac:dyDescent="0.3">
      <c r="A4746" t="s">
        <v>2383</v>
      </c>
      <c r="B4746">
        <v>1.1060000000000001</v>
      </c>
    </row>
    <row r="4747" spans="1:2" x14ac:dyDescent="0.3">
      <c r="A4747" t="s">
        <v>2381</v>
      </c>
      <c r="B4747">
        <v>1.08</v>
      </c>
    </row>
    <row r="4748" spans="1:2" x14ac:dyDescent="0.3">
      <c r="A4748" t="s">
        <v>11239</v>
      </c>
      <c r="B4748">
        <v>1.0672999999999999</v>
      </c>
    </row>
    <row r="4749" spans="1:2" x14ac:dyDescent="0.3">
      <c r="A4749" t="s">
        <v>2379</v>
      </c>
      <c r="B4749">
        <v>1.083</v>
      </c>
    </row>
    <row r="4750" spans="1:2" x14ac:dyDescent="0.3">
      <c r="A4750" t="s">
        <v>2377</v>
      </c>
      <c r="B4750">
        <v>1.085</v>
      </c>
    </row>
    <row r="4751" spans="1:2" x14ac:dyDescent="0.3">
      <c r="A4751" t="s">
        <v>2375</v>
      </c>
      <c r="B4751">
        <v>1.0780000000000001</v>
      </c>
    </row>
    <row r="4752" spans="1:2" x14ac:dyDescent="0.3">
      <c r="A4752" t="s">
        <v>2373</v>
      </c>
      <c r="B4752">
        <v>1.085</v>
      </c>
    </row>
    <row r="4753" spans="1:2" x14ac:dyDescent="0.3">
      <c r="A4753" t="s">
        <v>2371</v>
      </c>
      <c r="B4753">
        <v>1.077</v>
      </c>
    </row>
    <row r="4754" spans="1:2" x14ac:dyDescent="0.3">
      <c r="A4754" t="s">
        <v>11240</v>
      </c>
      <c r="B4754">
        <v>1.08</v>
      </c>
    </row>
    <row r="4755" spans="1:2" x14ac:dyDescent="0.3">
      <c r="A4755" t="s">
        <v>2369</v>
      </c>
      <c r="B4755">
        <v>1.0569999999999999</v>
      </c>
    </row>
    <row r="4756" spans="1:2" x14ac:dyDescent="0.3">
      <c r="A4756" t="s">
        <v>2367</v>
      </c>
      <c r="B4756">
        <v>1.0569999999999999</v>
      </c>
    </row>
    <row r="4757" spans="1:2" x14ac:dyDescent="0.3">
      <c r="A4757" t="s">
        <v>2365</v>
      </c>
      <c r="B4757">
        <v>1.052</v>
      </c>
    </row>
    <row r="4758" spans="1:2" x14ac:dyDescent="0.3">
      <c r="A4758" t="s">
        <v>2363</v>
      </c>
      <c r="B4758">
        <v>1.044</v>
      </c>
    </row>
    <row r="4759" spans="1:2" x14ac:dyDescent="0.3">
      <c r="A4759" t="s">
        <v>2361</v>
      </c>
      <c r="B4759">
        <v>1.0389999999999999</v>
      </c>
    </row>
    <row r="4760" spans="1:2" x14ac:dyDescent="0.3">
      <c r="A4760" t="s">
        <v>11241</v>
      </c>
      <c r="B4760">
        <v>1.0468999999999999</v>
      </c>
    </row>
    <row r="4761" spans="1:2" x14ac:dyDescent="0.3">
      <c r="A4761" t="s">
        <v>2359</v>
      </c>
      <c r="B4761">
        <v>1.0289999999999999</v>
      </c>
    </row>
    <row r="4762" spans="1:2" x14ac:dyDescent="0.3">
      <c r="A4762" t="s">
        <v>2357</v>
      </c>
      <c r="B4762">
        <v>1.034</v>
      </c>
    </row>
    <row r="4763" spans="1:2" x14ac:dyDescent="0.3">
      <c r="A4763" t="s">
        <v>2355</v>
      </c>
      <c r="B4763">
        <v>1.014</v>
      </c>
    </row>
    <row r="4764" spans="1:2" x14ac:dyDescent="0.3">
      <c r="A4764" t="s">
        <v>2353</v>
      </c>
      <c r="B4764">
        <v>1.004</v>
      </c>
    </row>
    <row r="4765" spans="1:2" x14ac:dyDescent="0.3">
      <c r="A4765" t="s">
        <v>2351</v>
      </c>
      <c r="B4765">
        <v>1.014</v>
      </c>
    </row>
    <row r="4766" spans="1:2" x14ac:dyDescent="0.3">
      <c r="A4766" t="s">
        <v>11242</v>
      </c>
      <c r="B4766">
        <v>1.0036</v>
      </c>
    </row>
    <row r="4767" spans="1:2" x14ac:dyDescent="0.3">
      <c r="A4767" t="s">
        <v>2349</v>
      </c>
      <c r="B4767">
        <v>0.99099999999999999</v>
      </c>
    </row>
    <row r="4768" spans="1:2" x14ac:dyDescent="0.3">
      <c r="A4768" t="s">
        <v>2347</v>
      </c>
      <c r="B4768">
        <v>1.016</v>
      </c>
    </row>
    <row r="4769" spans="1:2" x14ac:dyDescent="0.3">
      <c r="A4769" t="s">
        <v>2345</v>
      </c>
      <c r="B4769">
        <v>1.0009999999999999</v>
      </c>
    </row>
    <row r="4770" spans="1:2" x14ac:dyDescent="0.3">
      <c r="A4770" t="s">
        <v>2343</v>
      </c>
      <c r="B4770">
        <v>1.024</v>
      </c>
    </row>
    <row r="4771" spans="1:2" x14ac:dyDescent="0.3">
      <c r="A4771" t="s">
        <v>2341</v>
      </c>
      <c r="B4771">
        <v>1.0209999999999999</v>
      </c>
    </row>
    <row r="4772" spans="1:2" x14ac:dyDescent="0.3">
      <c r="A4772" t="s">
        <v>11243</v>
      </c>
      <c r="B4772">
        <v>1.0138</v>
      </c>
    </row>
    <row r="4773" spans="1:2" x14ac:dyDescent="0.3">
      <c r="A4773" t="s">
        <v>2339</v>
      </c>
      <c r="B4773">
        <v>1.032</v>
      </c>
    </row>
    <row r="4774" spans="1:2" x14ac:dyDescent="0.3">
      <c r="A4774" t="s">
        <v>2337</v>
      </c>
      <c r="B4774">
        <v>1.0369999999999999</v>
      </c>
    </row>
    <row r="4775" spans="1:2" x14ac:dyDescent="0.3">
      <c r="A4775" t="s">
        <v>2335</v>
      </c>
      <c r="B4775">
        <v>1.024</v>
      </c>
    </row>
    <row r="4776" spans="1:2" x14ac:dyDescent="0.3">
      <c r="A4776" t="s">
        <v>2333</v>
      </c>
      <c r="B4776">
        <v>1.004</v>
      </c>
    </row>
    <row r="4777" spans="1:2" x14ac:dyDescent="0.3">
      <c r="A4777" t="s">
        <v>2331</v>
      </c>
      <c r="B4777">
        <v>1.0109999999999999</v>
      </c>
    </row>
    <row r="4778" spans="1:2" x14ac:dyDescent="0.3">
      <c r="A4778" t="s">
        <v>11244</v>
      </c>
      <c r="B4778">
        <v>1.0188999999999999</v>
      </c>
    </row>
    <row r="4779" spans="1:2" x14ac:dyDescent="0.3">
      <c r="A4779" t="s">
        <v>2327</v>
      </c>
      <c r="B4779">
        <v>1.0089999999999999</v>
      </c>
    </row>
    <row r="4780" spans="1:2" x14ac:dyDescent="0.3">
      <c r="A4780" t="s">
        <v>2325</v>
      </c>
      <c r="B4780">
        <v>1.0649999999999999</v>
      </c>
    </row>
    <row r="4781" spans="1:2" x14ac:dyDescent="0.3">
      <c r="A4781" t="s">
        <v>2323</v>
      </c>
      <c r="B4781">
        <v>1.0469999999999999</v>
      </c>
    </row>
    <row r="4782" spans="1:2" x14ac:dyDescent="0.3">
      <c r="A4782" t="s">
        <v>2321</v>
      </c>
      <c r="B4782">
        <v>1.0469999999999999</v>
      </c>
    </row>
    <row r="4783" spans="1:2" x14ac:dyDescent="0.3">
      <c r="A4783" t="s">
        <v>11245</v>
      </c>
      <c r="B4783">
        <v>1.0468999999999999</v>
      </c>
    </row>
    <row r="4784" spans="1:2" x14ac:dyDescent="0.3">
      <c r="A4784" t="s">
        <v>2319</v>
      </c>
      <c r="B4784">
        <v>1.0469999999999999</v>
      </c>
    </row>
    <row r="4785" spans="1:2" x14ac:dyDescent="0.3">
      <c r="A4785" t="s">
        <v>2317</v>
      </c>
      <c r="B4785">
        <v>1.044</v>
      </c>
    </row>
    <row r="4786" spans="1:2" x14ac:dyDescent="0.3">
      <c r="A4786" t="s">
        <v>2315</v>
      </c>
      <c r="B4786">
        <v>1.044</v>
      </c>
    </row>
    <row r="4787" spans="1:2" x14ac:dyDescent="0.3">
      <c r="A4787" t="s">
        <v>2313</v>
      </c>
      <c r="B4787">
        <v>1.0549999999999999</v>
      </c>
    </row>
    <row r="4788" spans="1:2" x14ac:dyDescent="0.3">
      <c r="A4788" t="s">
        <v>2311</v>
      </c>
      <c r="B4788">
        <v>1.0369999999999999</v>
      </c>
    </row>
    <row r="4789" spans="1:2" x14ac:dyDescent="0.3">
      <c r="A4789" t="s">
        <v>11246</v>
      </c>
      <c r="B4789">
        <v>1.0367</v>
      </c>
    </row>
    <row r="4790" spans="1:2" x14ac:dyDescent="0.3">
      <c r="A4790" t="s">
        <v>2309</v>
      </c>
      <c r="B4790">
        <v>1.0269999999999999</v>
      </c>
    </row>
    <row r="4791" spans="1:2" x14ac:dyDescent="0.3">
      <c r="A4791" t="s">
        <v>2307</v>
      </c>
      <c r="B4791">
        <v>1.044</v>
      </c>
    </row>
    <row r="4792" spans="1:2" x14ac:dyDescent="0.3">
      <c r="A4792" t="s">
        <v>2305</v>
      </c>
      <c r="B4792">
        <v>1.0469999999999999</v>
      </c>
    </row>
    <row r="4793" spans="1:2" x14ac:dyDescent="0.3">
      <c r="A4793" t="s">
        <v>2303</v>
      </c>
      <c r="B4793">
        <v>1.034</v>
      </c>
    </row>
    <row r="4794" spans="1:2" x14ac:dyDescent="0.3">
      <c r="A4794" t="s">
        <v>2301</v>
      </c>
      <c r="B4794">
        <v>1.0289999999999999</v>
      </c>
    </row>
    <row r="4795" spans="1:2" x14ac:dyDescent="0.3">
      <c r="A4795" t="s">
        <v>11247</v>
      </c>
      <c r="B4795">
        <v>1.0265</v>
      </c>
    </row>
    <row r="4796" spans="1:2" x14ac:dyDescent="0.3">
      <c r="A4796" t="s">
        <v>2299</v>
      </c>
      <c r="B4796">
        <v>1.024</v>
      </c>
    </row>
    <row r="4797" spans="1:2" x14ac:dyDescent="0.3">
      <c r="A4797" t="s">
        <v>2297</v>
      </c>
      <c r="B4797">
        <v>1.07</v>
      </c>
    </row>
    <row r="4798" spans="1:2" x14ac:dyDescent="0.3">
      <c r="A4798" t="s">
        <v>2296</v>
      </c>
      <c r="B4798">
        <v>1.0649999999999999</v>
      </c>
    </row>
    <row r="4799" spans="1:2" x14ac:dyDescent="0.3">
      <c r="A4799" t="s">
        <v>2294</v>
      </c>
      <c r="B4799">
        <v>1.0569999999999999</v>
      </c>
    </row>
    <row r="4800" spans="1:2" x14ac:dyDescent="0.3">
      <c r="A4800" t="s">
        <v>2292</v>
      </c>
      <c r="B4800">
        <v>1.0569999999999999</v>
      </c>
    </row>
    <row r="4801" spans="1:2" x14ac:dyDescent="0.3">
      <c r="A4801" t="s">
        <v>11248</v>
      </c>
      <c r="B4801">
        <v>1.0570999999999999</v>
      </c>
    </row>
    <row r="4802" spans="1:2" x14ac:dyDescent="0.3">
      <c r="A4802" t="s">
        <v>2290</v>
      </c>
      <c r="B4802">
        <v>1.044</v>
      </c>
    </row>
    <row r="4803" spans="1:2" x14ac:dyDescent="0.3">
      <c r="A4803" t="s">
        <v>2288</v>
      </c>
      <c r="B4803">
        <v>1.0620000000000001</v>
      </c>
    </row>
    <row r="4804" spans="1:2" x14ac:dyDescent="0.3">
      <c r="A4804" t="s">
        <v>2286</v>
      </c>
      <c r="B4804">
        <v>1.07</v>
      </c>
    </row>
    <row r="4805" spans="1:2" x14ac:dyDescent="0.3">
      <c r="A4805" t="s">
        <v>2284</v>
      </c>
      <c r="B4805">
        <v>1.07</v>
      </c>
    </row>
    <row r="4806" spans="1:2" x14ac:dyDescent="0.3">
      <c r="A4806" t="s">
        <v>2282</v>
      </c>
      <c r="B4806">
        <v>1.07</v>
      </c>
    </row>
    <row r="4807" spans="1:2" x14ac:dyDescent="0.3">
      <c r="A4807" t="s">
        <v>2280</v>
      </c>
      <c r="B4807">
        <v>1.0698000000000001</v>
      </c>
    </row>
    <row r="4808" spans="1:2" x14ac:dyDescent="0.3">
      <c r="A4808" t="s">
        <v>2278</v>
      </c>
      <c r="B4808">
        <v>1.083</v>
      </c>
    </row>
    <row r="4809" spans="1:2" x14ac:dyDescent="0.3">
      <c r="A4809" t="s">
        <v>2276</v>
      </c>
      <c r="B4809">
        <v>1.095</v>
      </c>
    </row>
    <row r="4810" spans="1:2" x14ac:dyDescent="0.3">
      <c r="A4810" t="s">
        <v>2274</v>
      </c>
      <c r="B4810">
        <v>1.08</v>
      </c>
    </row>
    <row r="4811" spans="1:2" x14ac:dyDescent="0.3">
      <c r="A4811" t="s">
        <v>2272</v>
      </c>
      <c r="B4811">
        <v>1.077</v>
      </c>
    </row>
    <row r="4812" spans="1:2" x14ac:dyDescent="0.3">
      <c r="A4812" t="s">
        <v>11249</v>
      </c>
      <c r="B4812">
        <v>1.0774999999999999</v>
      </c>
    </row>
    <row r="4813" spans="1:2" x14ac:dyDescent="0.3">
      <c r="A4813" t="s">
        <v>2270</v>
      </c>
      <c r="B4813">
        <v>1.083</v>
      </c>
    </row>
    <row r="4814" spans="1:2" x14ac:dyDescent="0.3">
      <c r="A4814" t="s">
        <v>2268</v>
      </c>
      <c r="B4814">
        <v>1.101</v>
      </c>
    </row>
    <row r="4815" spans="1:2" x14ac:dyDescent="0.3">
      <c r="A4815" t="s">
        <v>2267</v>
      </c>
      <c r="B4815">
        <v>1.095</v>
      </c>
    </row>
    <row r="4816" spans="1:2" x14ac:dyDescent="0.3">
      <c r="A4816" t="s">
        <v>2265</v>
      </c>
      <c r="B4816">
        <v>1.093</v>
      </c>
    </row>
    <row r="4817" spans="1:2" x14ac:dyDescent="0.3">
      <c r="A4817" t="s">
        <v>2263</v>
      </c>
      <c r="B4817">
        <v>1.103</v>
      </c>
    </row>
    <row r="4818" spans="1:2" x14ac:dyDescent="0.3">
      <c r="A4818" t="s">
        <v>11250</v>
      </c>
      <c r="B4818">
        <v>1.1054999999999999</v>
      </c>
    </row>
    <row r="4819" spans="1:2" x14ac:dyDescent="0.3">
      <c r="A4819" t="s">
        <v>2261</v>
      </c>
      <c r="B4819">
        <v>1.0980000000000001</v>
      </c>
    </row>
    <row r="4820" spans="1:2" x14ac:dyDescent="0.3">
      <c r="A4820" t="s">
        <v>2259</v>
      </c>
      <c r="B4820">
        <v>1.1259999999999999</v>
      </c>
    </row>
    <row r="4821" spans="1:2" x14ac:dyDescent="0.3">
      <c r="A4821" t="s">
        <v>2257</v>
      </c>
      <c r="B4821">
        <v>1.111</v>
      </c>
    </row>
    <row r="4822" spans="1:2" x14ac:dyDescent="0.3">
      <c r="A4822" t="s">
        <v>2255</v>
      </c>
      <c r="B4822">
        <v>1.1080000000000001</v>
      </c>
    </row>
    <row r="4823" spans="1:2" x14ac:dyDescent="0.3">
      <c r="A4823" t="s">
        <v>2253</v>
      </c>
      <c r="B4823">
        <v>1.1000000000000001</v>
      </c>
    </row>
    <row r="4824" spans="1:2" x14ac:dyDescent="0.3">
      <c r="A4824" t="s">
        <v>11251</v>
      </c>
      <c r="B4824">
        <v>1.1004</v>
      </c>
    </row>
    <row r="4825" spans="1:2" x14ac:dyDescent="0.3">
      <c r="A4825" t="s">
        <v>2251</v>
      </c>
      <c r="B4825">
        <v>1.103</v>
      </c>
    </row>
    <row r="4826" spans="1:2" x14ac:dyDescent="0.3">
      <c r="A4826" t="s">
        <v>2249</v>
      </c>
      <c r="B4826">
        <v>1.1539999999999999</v>
      </c>
    </row>
    <row r="4827" spans="1:2" x14ac:dyDescent="0.3">
      <c r="A4827" t="s">
        <v>2247</v>
      </c>
      <c r="B4827">
        <v>1.167</v>
      </c>
    </row>
    <row r="4828" spans="1:2" x14ac:dyDescent="0.3">
      <c r="A4828" t="s">
        <v>2246</v>
      </c>
      <c r="B4828">
        <v>1.167</v>
      </c>
    </row>
    <row r="4829" spans="1:2" x14ac:dyDescent="0.3">
      <c r="A4829" t="s">
        <v>2244</v>
      </c>
      <c r="B4829">
        <v>1.177</v>
      </c>
    </row>
    <row r="4830" spans="1:2" x14ac:dyDescent="0.3">
      <c r="A4830" t="s">
        <v>11252</v>
      </c>
      <c r="B4830">
        <v>1.1794</v>
      </c>
    </row>
    <row r="4831" spans="1:2" x14ac:dyDescent="0.3">
      <c r="A4831" t="s">
        <v>2242</v>
      </c>
      <c r="B4831">
        <v>1.1870000000000001</v>
      </c>
    </row>
    <row r="4832" spans="1:2" x14ac:dyDescent="0.3">
      <c r="A4832" t="s">
        <v>2240</v>
      </c>
      <c r="B4832">
        <v>1.218</v>
      </c>
    </row>
    <row r="4833" spans="1:2" x14ac:dyDescent="0.3">
      <c r="A4833" t="s">
        <v>2238</v>
      </c>
      <c r="B4833">
        <v>1.2250000000000001</v>
      </c>
    </row>
    <row r="4834" spans="1:2" x14ac:dyDescent="0.3">
      <c r="A4834" t="s">
        <v>2236</v>
      </c>
      <c r="B4834">
        <v>1.2330000000000001</v>
      </c>
    </row>
    <row r="4835" spans="1:2" x14ac:dyDescent="0.3">
      <c r="A4835" t="s">
        <v>2234</v>
      </c>
      <c r="B4835">
        <v>1.23</v>
      </c>
    </row>
    <row r="4836" spans="1:2" x14ac:dyDescent="0.3">
      <c r="A4836" t="s">
        <v>11253</v>
      </c>
      <c r="B4836">
        <v>1.2303999999999999</v>
      </c>
    </row>
    <row r="4837" spans="1:2" x14ac:dyDescent="0.3">
      <c r="A4837" t="s">
        <v>2232</v>
      </c>
      <c r="B4837">
        <v>1.2150000000000001</v>
      </c>
    </row>
    <row r="4838" spans="1:2" x14ac:dyDescent="0.3">
      <c r="A4838" t="s">
        <v>2230</v>
      </c>
      <c r="B4838">
        <v>1.2709999999999999</v>
      </c>
    </row>
    <row r="4839" spans="1:2" x14ac:dyDescent="0.3">
      <c r="A4839" t="s">
        <v>2228</v>
      </c>
      <c r="B4839">
        <v>1.256</v>
      </c>
    </row>
    <row r="4840" spans="1:2" x14ac:dyDescent="0.3">
      <c r="A4840" t="s">
        <v>2226</v>
      </c>
      <c r="B4840">
        <v>1.2609999999999999</v>
      </c>
    </row>
    <row r="4841" spans="1:2" x14ac:dyDescent="0.3">
      <c r="A4841" t="s">
        <v>2225</v>
      </c>
      <c r="B4841">
        <v>1.2709999999999999</v>
      </c>
    </row>
    <row r="4842" spans="1:2" x14ac:dyDescent="0.3">
      <c r="A4842" t="s">
        <v>11254</v>
      </c>
      <c r="B4842">
        <v>1.2686999999999999</v>
      </c>
    </row>
    <row r="4843" spans="1:2" x14ac:dyDescent="0.3">
      <c r="A4843" t="s">
        <v>2223</v>
      </c>
      <c r="B4843">
        <v>1.2709999999999999</v>
      </c>
    </row>
    <row r="4844" spans="1:2" x14ac:dyDescent="0.3">
      <c r="A4844" t="s">
        <v>2221</v>
      </c>
      <c r="B4844">
        <v>1.31</v>
      </c>
    </row>
    <row r="4845" spans="1:2" x14ac:dyDescent="0.3">
      <c r="A4845" t="s">
        <v>2219</v>
      </c>
      <c r="B4845">
        <v>1.292</v>
      </c>
    </row>
    <row r="4846" spans="1:2" x14ac:dyDescent="0.3">
      <c r="A4846" t="s">
        <v>2217</v>
      </c>
      <c r="B4846">
        <v>1.3019000000000001</v>
      </c>
    </row>
    <row r="4847" spans="1:2" x14ac:dyDescent="0.3">
      <c r="A4847" t="s">
        <v>2215</v>
      </c>
      <c r="B4847">
        <v>1.2709999999999999</v>
      </c>
    </row>
    <row r="4848" spans="1:2" x14ac:dyDescent="0.3">
      <c r="A4848" t="s">
        <v>11255</v>
      </c>
      <c r="B4848">
        <v>1.2916000000000001</v>
      </c>
    </row>
    <row r="4849" spans="1:2" x14ac:dyDescent="0.3">
      <c r="A4849" t="s">
        <v>2213</v>
      </c>
      <c r="B4849">
        <v>1.256</v>
      </c>
    </row>
    <row r="4850" spans="1:2" x14ac:dyDescent="0.3">
      <c r="A4850" t="s">
        <v>2211</v>
      </c>
      <c r="B4850">
        <v>1.2969999999999999</v>
      </c>
    </row>
    <row r="4851" spans="1:2" x14ac:dyDescent="0.3">
      <c r="A4851" t="s">
        <v>2209</v>
      </c>
      <c r="B4851">
        <v>1.2889999999999999</v>
      </c>
    </row>
    <row r="4852" spans="1:2" x14ac:dyDescent="0.3">
      <c r="A4852" t="s">
        <v>2207</v>
      </c>
      <c r="B4852">
        <v>1.2689999999999999</v>
      </c>
    </row>
    <row r="4853" spans="1:2" x14ac:dyDescent="0.3">
      <c r="A4853" t="s">
        <v>2205</v>
      </c>
      <c r="B4853">
        <v>1.266</v>
      </c>
    </row>
    <row r="4854" spans="1:2" x14ac:dyDescent="0.3">
      <c r="A4854" t="s">
        <v>11256</v>
      </c>
      <c r="B4854">
        <v>1.2661</v>
      </c>
    </row>
    <row r="4855" spans="1:2" x14ac:dyDescent="0.3">
      <c r="A4855" t="s">
        <v>2203</v>
      </c>
      <c r="B4855">
        <v>1.3149999999999999</v>
      </c>
    </row>
    <row r="4856" spans="1:2" x14ac:dyDescent="0.3">
      <c r="A4856" t="s">
        <v>2201</v>
      </c>
      <c r="B4856">
        <v>1.3149999999999999</v>
      </c>
    </row>
    <row r="4857" spans="1:2" x14ac:dyDescent="0.3">
      <c r="A4857" t="s">
        <v>2199</v>
      </c>
      <c r="B4857">
        <v>1.294</v>
      </c>
    </row>
    <row r="4858" spans="1:2" x14ac:dyDescent="0.3">
      <c r="A4858" t="s">
        <v>2197</v>
      </c>
      <c r="B4858">
        <v>1.292</v>
      </c>
    </row>
    <row r="4859" spans="1:2" x14ac:dyDescent="0.3">
      <c r="A4859" t="s">
        <v>2195</v>
      </c>
      <c r="B4859">
        <v>1.284</v>
      </c>
    </row>
    <row r="4860" spans="1:2" x14ac:dyDescent="0.3">
      <c r="A4860" t="s">
        <v>11257</v>
      </c>
      <c r="B4860">
        <v>1.2890999999999999</v>
      </c>
    </row>
    <row r="4861" spans="1:2" x14ac:dyDescent="0.3">
      <c r="A4861" t="s">
        <v>2193</v>
      </c>
      <c r="B4861">
        <v>1.294</v>
      </c>
    </row>
    <row r="4862" spans="1:2" x14ac:dyDescent="0.3">
      <c r="A4862" t="s">
        <v>2191</v>
      </c>
      <c r="B4862">
        <v>1.343</v>
      </c>
    </row>
    <row r="4863" spans="1:2" x14ac:dyDescent="0.3">
      <c r="A4863" t="s">
        <v>2189</v>
      </c>
      <c r="B4863">
        <v>1.3049999999999999</v>
      </c>
    </row>
    <row r="4864" spans="1:2" x14ac:dyDescent="0.3">
      <c r="A4864" t="s">
        <v>2187</v>
      </c>
      <c r="B4864">
        <v>1.3149999999999999</v>
      </c>
    </row>
    <row r="4865" spans="1:2" x14ac:dyDescent="0.3">
      <c r="A4865" t="s">
        <v>2185</v>
      </c>
      <c r="B4865">
        <v>1.3169999999999999</v>
      </c>
    </row>
    <row r="4866" spans="1:2" x14ac:dyDescent="0.3">
      <c r="A4866" t="s">
        <v>11258</v>
      </c>
      <c r="B4866">
        <v>1.3222</v>
      </c>
    </row>
    <row r="4867" spans="1:2" x14ac:dyDescent="0.3">
      <c r="A4867" t="s">
        <v>11259</v>
      </c>
      <c r="B4867">
        <v>1.3272999999999999</v>
      </c>
    </row>
    <row r="4868" spans="1:2" x14ac:dyDescent="0.3">
      <c r="A4868" t="s">
        <v>2183</v>
      </c>
      <c r="B4868">
        <v>1.3480000000000001</v>
      </c>
    </row>
    <row r="4869" spans="1:2" x14ac:dyDescent="0.3">
      <c r="A4869" t="s">
        <v>2181</v>
      </c>
      <c r="B4869">
        <v>1.3859999999999999</v>
      </c>
    </row>
    <row r="4870" spans="1:2" x14ac:dyDescent="0.3">
      <c r="A4870" t="s">
        <v>2179</v>
      </c>
      <c r="B4870">
        <v>1.3839999999999999</v>
      </c>
    </row>
    <row r="4871" spans="1:2" x14ac:dyDescent="0.3">
      <c r="A4871" t="s">
        <v>2177</v>
      </c>
      <c r="B4871">
        <v>1.353</v>
      </c>
    </row>
    <row r="4872" spans="1:2" x14ac:dyDescent="0.3">
      <c r="A4872" t="s">
        <v>2175</v>
      </c>
      <c r="B4872">
        <v>1.335</v>
      </c>
    </row>
    <row r="4873" spans="1:2" x14ac:dyDescent="0.3">
      <c r="A4873" t="s">
        <v>11260</v>
      </c>
      <c r="B4873">
        <v>1.3528</v>
      </c>
    </row>
    <row r="4874" spans="1:2" x14ac:dyDescent="0.3">
      <c r="A4874" t="s">
        <v>2173</v>
      </c>
      <c r="B4874">
        <v>1.345</v>
      </c>
    </row>
    <row r="4875" spans="1:2" x14ac:dyDescent="0.3">
      <c r="A4875" t="s">
        <v>2171</v>
      </c>
      <c r="B4875">
        <v>1.4470000000000001</v>
      </c>
    </row>
    <row r="4876" spans="1:2" x14ac:dyDescent="0.3">
      <c r="A4876" t="s">
        <v>2169</v>
      </c>
      <c r="B4876">
        <v>1.407</v>
      </c>
    </row>
    <row r="4877" spans="1:2" x14ac:dyDescent="0.3">
      <c r="A4877" t="s">
        <v>2167</v>
      </c>
      <c r="B4877">
        <v>1.391</v>
      </c>
    </row>
    <row r="4878" spans="1:2" x14ac:dyDescent="0.3">
      <c r="A4878" t="s">
        <v>11261</v>
      </c>
      <c r="B4878">
        <v>1.391</v>
      </c>
    </row>
    <row r="4879" spans="1:2" x14ac:dyDescent="0.3">
      <c r="A4879" t="s">
        <v>2165</v>
      </c>
      <c r="B4879">
        <v>1.411</v>
      </c>
    </row>
    <row r="4880" spans="1:2" x14ac:dyDescent="0.3">
      <c r="A4880" t="s">
        <v>2163</v>
      </c>
      <c r="B4880">
        <v>1.4039999999999999</v>
      </c>
    </row>
    <row r="4881" spans="1:2" x14ac:dyDescent="0.3">
      <c r="A4881" t="s">
        <v>2161</v>
      </c>
      <c r="B4881">
        <v>1.4039999999999999</v>
      </c>
    </row>
    <row r="4882" spans="1:2" x14ac:dyDescent="0.3">
      <c r="A4882" t="s">
        <v>2159</v>
      </c>
      <c r="B4882">
        <v>1.4039999999999999</v>
      </c>
    </row>
    <row r="4883" spans="1:2" x14ac:dyDescent="0.3">
      <c r="A4883" t="s">
        <v>11262</v>
      </c>
      <c r="B4883">
        <v>1.4037999999999999</v>
      </c>
    </row>
    <row r="4884" spans="1:2" x14ac:dyDescent="0.3">
      <c r="A4884" t="s">
        <v>2157</v>
      </c>
      <c r="B4884">
        <v>1.4139999999999999</v>
      </c>
    </row>
    <row r="4885" spans="1:2" x14ac:dyDescent="0.3">
      <c r="A4885" t="s">
        <v>2155</v>
      </c>
      <c r="B4885">
        <v>1.45</v>
      </c>
    </row>
    <row r="4886" spans="1:2" x14ac:dyDescent="0.3">
      <c r="A4886" t="s">
        <v>2153</v>
      </c>
      <c r="B4886">
        <v>1.4239999999999999</v>
      </c>
    </row>
    <row r="4887" spans="1:2" x14ac:dyDescent="0.3">
      <c r="A4887" t="s">
        <v>2151</v>
      </c>
      <c r="B4887">
        <v>1.4370000000000001</v>
      </c>
    </row>
    <row r="4888" spans="1:2" x14ac:dyDescent="0.3">
      <c r="A4888" t="s">
        <v>2149</v>
      </c>
      <c r="B4888">
        <v>1.4450000000000001</v>
      </c>
    </row>
    <row r="4889" spans="1:2" x14ac:dyDescent="0.3">
      <c r="A4889" t="s">
        <v>2147</v>
      </c>
      <c r="B4889">
        <v>1.4446000000000001</v>
      </c>
    </row>
    <row r="4890" spans="1:2" x14ac:dyDescent="0.3">
      <c r="A4890" t="s">
        <v>2145</v>
      </c>
      <c r="B4890">
        <v>1.429</v>
      </c>
    </row>
    <row r="4891" spans="1:2" x14ac:dyDescent="0.3">
      <c r="A4891" t="s">
        <v>2143</v>
      </c>
      <c r="B4891">
        <v>1.4450000000000001</v>
      </c>
    </row>
    <row r="4892" spans="1:2" x14ac:dyDescent="0.3">
      <c r="A4892" t="s">
        <v>2141</v>
      </c>
      <c r="B4892">
        <v>1.44</v>
      </c>
    </row>
    <row r="4893" spans="1:2" x14ac:dyDescent="0.3">
      <c r="A4893" t="s">
        <v>2140</v>
      </c>
      <c r="B4893">
        <v>1.4339999999999999</v>
      </c>
    </row>
    <row r="4894" spans="1:2" x14ac:dyDescent="0.3">
      <c r="A4894" t="s">
        <v>2138</v>
      </c>
      <c r="B4894">
        <v>1.4239999999999999</v>
      </c>
    </row>
    <row r="4895" spans="1:2" x14ac:dyDescent="0.3">
      <c r="A4895" t="s">
        <v>2136</v>
      </c>
      <c r="B4895">
        <v>1.4470000000000001</v>
      </c>
    </row>
    <row r="4896" spans="1:2" x14ac:dyDescent="0.3">
      <c r="A4896" t="s">
        <v>2134</v>
      </c>
      <c r="B4896">
        <v>1.44</v>
      </c>
    </row>
    <row r="4897" spans="1:2" x14ac:dyDescent="0.3">
      <c r="A4897" t="s">
        <v>2132</v>
      </c>
      <c r="B4897">
        <v>1.427</v>
      </c>
    </row>
    <row r="4898" spans="1:2" x14ac:dyDescent="0.3">
      <c r="A4898" t="s">
        <v>2130</v>
      </c>
      <c r="B4898">
        <v>1.4219999999999999</v>
      </c>
    </row>
    <row r="4899" spans="1:2" x14ac:dyDescent="0.3">
      <c r="A4899" t="s">
        <v>11263</v>
      </c>
      <c r="B4899">
        <v>1.4217</v>
      </c>
    </row>
    <row r="4900" spans="1:2" x14ac:dyDescent="0.3">
      <c r="A4900" t="s">
        <v>2128</v>
      </c>
      <c r="B4900">
        <v>1.409</v>
      </c>
    </row>
    <row r="4901" spans="1:2" x14ac:dyDescent="0.3">
      <c r="A4901" t="s">
        <v>2126</v>
      </c>
      <c r="B4901">
        <v>1.46</v>
      </c>
    </row>
    <row r="4902" spans="1:2" x14ac:dyDescent="0.3">
      <c r="A4902" t="s">
        <v>2124</v>
      </c>
      <c r="B4902">
        <v>1.4650000000000001</v>
      </c>
    </row>
    <row r="4903" spans="1:2" x14ac:dyDescent="0.3">
      <c r="A4903" t="s">
        <v>2122</v>
      </c>
      <c r="B4903">
        <v>1.488</v>
      </c>
    </row>
    <row r="4904" spans="1:2" x14ac:dyDescent="0.3">
      <c r="A4904" t="s">
        <v>2120</v>
      </c>
      <c r="B4904">
        <v>1.486</v>
      </c>
    </row>
    <row r="4905" spans="1:2" x14ac:dyDescent="0.3">
      <c r="A4905" t="s">
        <v>11264</v>
      </c>
      <c r="B4905">
        <v>1.4881</v>
      </c>
    </row>
    <row r="4906" spans="1:2" x14ac:dyDescent="0.3">
      <c r="A4906" t="s">
        <v>2118</v>
      </c>
      <c r="B4906">
        <v>1.4930000000000001</v>
      </c>
    </row>
    <row r="4907" spans="1:2" x14ac:dyDescent="0.3">
      <c r="A4907" t="s">
        <v>2116</v>
      </c>
      <c r="B4907">
        <v>1.524</v>
      </c>
    </row>
    <row r="4908" spans="1:2" x14ac:dyDescent="0.3">
      <c r="A4908" t="s">
        <v>2114</v>
      </c>
      <c r="B4908">
        <v>1.5469999999999999</v>
      </c>
    </row>
    <row r="4909" spans="1:2" x14ac:dyDescent="0.3">
      <c r="A4909" t="s">
        <v>2112</v>
      </c>
      <c r="B4909">
        <v>1.552</v>
      </c>
    </row>
    <row r="4910" spans="1:2" x14ac:dyDescent="0.3">
      <c r="A4910" t="s">
        <v>2110</v>
      </c>
      <c r="B4910">
        <v>1.5620000000000001</v>
      </c>
    </row>
    <row r="4911" spans="1:2" x14ac:dyDescent="0.3">
      <c r="A4911" t="s">
        <v>11265</v>
      </c>
      <c r="B4911">
        <v>1.5621</v>
      </c>
    </row>
    <row r="4912" spans="1:2" x14ac:dyDescent="0.3">
      <c r="A4912" t="s">
        <v>2108</v>
      </c>
      <c r="B4912">
        <v>1.5720000000000001</v>
      </c>
    </row>
    <row r="4913" spans="1:2" x14ac:dyDescent="0.3">
      <c r="A4913" t="s">
        <v>2106</v>
      </c>
      <c r="B4913">
        <v>1.6080000000000001</v>
      </c>
    </row>
    <row r="4914" spans="1:2" x14ac:dyDescent="0.3">
      <c r="A4914" t="s">
        <v>2104</v>
      </c>
      <c r="B4914">
        <v>1.5880000000000001</v>
      </c>
    </row>
    <row r="4915" spans="1:2" x14ac:dyDescent="0.3">
      <c r="A4915" t="s">
        <v>2102</v>
      </c>
      <c r="B4915">
        <v>1.5980000000000001</v>
      </c>
    </row>
    <row r="4916" spans="1:2" x14ac:dyDescent="0.3">
      <c r="A4916" t="s">
        <v>2100</v>
      </c>
      <c r="B4916">
        <v>1.6080000000000001</v>
      </c>
    </row>
    <row r="4917" spans="1:2" x14ac:dyDescent="0.3">
      <c r="A4917" t="s">
        <v>11266</v>
      </c>
      <c r="B4917">
        <v>1.6004</v>
      </c>
    </row>
    <row r="4918" spans="1:2" x14ac:dyDescent="0.3">
      <c r="A4918" t="s">
        <v>2098</v>
      </c>
      <c r="B4918">
        <v>1.6080000000000001</v>
      </c>
    </row>
    <row r="4919" spans="1:2" x14ac:dyDescent="0.3">
      <c r="A4919" t="s">
        <v>2096</v>
      </c>
      <c r="B4919">
        <v>1.61</v>
      </c>
    </row>
    <row r="4920" spans="1:2" x14ac:dyDescent="0.3">
      <c r="A4920" t="s">
        <v>2094</v>
      </c>
      <c r="B4920">
        <v>1.647</v>
      </c>
    </row>
    <row r="4921" spans="1:2" x14ac:dyDescent="0.3">
      <c r="A4921" t="s">
        <v>2092</v>
      </c>
      <c r="B4921">
        <v>1.6439999999999999</v>
      </c>
    </row>
    <row r="4922" spans="1:2" x14ac:dyDescent="0.3">
      <c r="A4922" t="s">
        <v>2090</v>
      </c>
      <c r="B4922">
        <v>1.6439999999999999</v>
      </c>
    </row>
    <row r="4923" spans="1:2" x14ac:dyDescent="0.3">
      <c r="A4923" t="s">
        <v>11267</v>
      </c>
      <c r="B4923">
        <v>1.6464000000000001</v>
      </c>
    </row>
    <row r="4924" spans="1:2" x14ac:dyDescent="0.3">
      <c r="A4924" t="s">
        <v>2088</v>
      </c>
      <c r="B4924">
        <v>1.6459999999999999</v>
      </c>
    </row>
    <row r="4925" spans="1:2" x14ac:dyDescent="0.3">
      <c r="A4925" t="s">
        <v>2086</v>
      </c>
      <c r="B4925">
        <v>1.675</v>
      </c>
    </row>
    <row r="4926" spans="1:2" x14ac:dyDescent="0.3">
      <c r="A4926" t="s">
        <v>2084</v>
      </c>
      <c r="B4926">
        <v>1.659</v>
      </c>
    </row>
    <row r="4927" spans="1:2" x14ac:dyDescent="0.3">
      <c r="A4927" t="s">
        <v>2082</v>
      </c>
      <c r="B4927">
        <v>1.629</v>
      </c>
    </row>
    <row r="4928" spans="1:2" x14ac:dyDescent="0.3">
      <c r="A4928" t="s">
        <v>2080</v>
      </c>
      <c r="B4928">
        <v>1.6439999999999999</v>
      </c>
    </row>
    <row r="4929" spans="1:2" x14ac:dyDescent="0.3">
      <c r="A4929" t="s">
        <v>11268</v>
      </c>
      <c r="B4929">
        <v>1.6464000000000001</v>
      </c>
    </row>
    <row r="4930" spans="1:2" x14ac:dyDescent="0.3">
      <c r="A4930" t="s">
        <v>2079</v>
      </c>
      <c r="B4930">
        <v>1.667</v>
      </c>
    </row>
    <row r="4931" spans="1:2" x14ac:dyDescent="0.3">
      <c r="A4931" t="s">
        <v>2077</v>
      </c>
      <c r="B4931">
        <v>1.6819999999999999</v>
      </c>
    </row>
    <row r="4932" spans="1:2" x14ac:dyDescent="0.3">
      <c r="A4932" t="s">
        <v>2075</v>
      </c>
      <c r="B4932">
        <v>1.6850000000000001</v>
      </c>
    </row>
    <row r="4933" spans="1:2" x14ac:dyDescent="0.3">
      <c r="A4933" t="s">
        <v>2073</v>
      </c>
      <c r="B4933">
        <v>1.675</v>
      </c>
    </row>
    <row r="4934" spans="1:2" x14ac:dyDescent="0.3">
      <c r="A4934" t="s">
        <v>2071</v>
      </c>
      <c r="B4934">
        <v>1.675</v>
      </c>
    </row>
    <row r="4935" spans="1:2" x14ac:dyDescent="0.3">
      <c r="A4935" t="s">
        <v>11269</v>
      </c>
      <c r="B4935">
        <v>1.6745000000000001</v>
      </c>
    </row>
    <row r="4936" spans="1:2" x14ac:dyDescent="0.3">
      <c r="A4936" t="s">
        <v>2069</v>
      </c>
      <c r="B4936">
        <v>1.6819999999999999</v>
      </c>
    </row>
    <row r="4937" spans="1:2" x14ac:dyDescent="0.3">
      <c r="A4937" t="s">
        <v>2067</v>
      </c>
      <c r="B4937">
        <v>1.726</v>
      </c>
    </row>
    <row r="4938" spans="1:2" x14ac:dyDescent="0.3">
      <c r="A4938" t="s">
        <v>2065</v>
      </c>
      <c r="B4938">
        <v>1.754</v>
      </c>
    </row>
    <row r="4939" spans="1:2" x14ac:dyDescent="0.3">
      <c r="A4939" t="s">
        <v>2063</v>
      </c>
      <c r="B4939">
        <v>1.772</v>
      </c>
    </row>
    <row r="4940" spans="1:2" x14ac:dyDescent="0.3">
      <c r="A4940" t="s">
        <v>2061</v>
      </c>
      <c r="B4940">
        <v>1.7789999999999999</v>
      </c>
    </row>
    <row r="4941" spans="1:2" x14ac:dyDescent="0.3">
      <c r="A4941" t="s">
        <v>11270</v>
      </c>
      <c r="B4941">
        <v>1.7818000000000001</v>
      </c>
    </row>
    <row r="4942" spans="1:2" x14ac:dyDescent="0.3">
      <c r="A4942" t="s">
        <v>2059</v>
      </c>
      <c r="B4942">
        <v>1.7689999999999999</v>
      </c>
    </row>
    <row r="4943" spans="1:2" x14ac:dyDescent="0.3">
      <c r="A4943" t="s">
        <v>2057</v>
      </c>
      <c r="B4943">
        <v>1.8</v>
      </c>
    </row>
    <row r="4944" spans="1:2" x14ac:dyDescent="0.3">
      <c r="A4944" t="s">
        <v>2055</v>
      </c>
      <c r="B4944">
        <v>1.746</v>
      </c>
    </row>
    <row r="4945" spans="1:2" x14ac:dyDescent="0.3">
      <c r="A4945" t="s">
        <v>2053</v>
      </c>
      <c r="B4945">
        <v>1.7230000000000001</v>
      </c>
    </row>
    <row r="4946" spans="1:2" x14ac:dyDescent="0.3">
      <c r="A4946" t="s">
        <v>2051</v>
      </c>
      <c r="B4946">
        <v>1.728</v>
      </c>
    </row>
    <row r="4947" spans="1:2" x14ac:dyDescent="0.3">
      <c r="A4947" t="s">
        <v>11271</v>
      </c>
      <c r="B4947">
        <v>1.7231000000000001</v>
      </c>
    </row>
    <row r="4948" spans="1:2" x14ac:dyDescent="0.3">
      <c r="A4948" t="s">
        <v>2049</v>
      </c>
      <c r="B4948">
        <v>1.746</v>
      </c>
    </row>
    <row r="4949" spans="1:2" x14ac:dyDescent="0.3">
      <c r="A4949" t="s">
        <v>2047</v>
      </c>
      <c r="B4949">
        <v>1.7749999999999999</v>
      </c>
    </row>
    <row r="4950" spans="1:2" x14ac:dyDescent="0.3">
      <c r="A4950" t="s">
        <v>2045</v>
      </c>
      <c r="B4950">
        <v>1.736</v>
      </c>
    </row>
    <row r="4951" spans="1:2" x14ac:dyDescent="0.3">
      <c r="A4951" t="s">
        <v>2043</v>
      </c>
      <c r="B4951">
        <v>1.7150000000000001</v>
      </c>
    </row>
    <row r="4952" spans="1:2" x14ac:dyDescent="0.3">
      <c r="A4952" t="s">
        <v>11272</v>
      </c>
      <c r="B4952">
        <v>1.7306999999999999</v>
      </c>
    </row>
    <row r="4953" spans="1:2" x14ac:dyDescent="0.3">
      <c r="A4953" t="s">
        <v>2041</v>
      </c>
      <c r="B4953">
        <v>1.7230000000000001</v>
      </c>
    </row>
    <row r="4954" spans="1:2" x14ac:dyDescent="0.3">
      <c r="A4954" t="s">
        <v>2039</v>
      </c>
      <c r="B4954">
        <v>1.754</v>
      </c>
    </row>
    <row r="4955" spans="1:2" x14ac:dyDescent="0.3">
      <c r="A4955" t="s">
        <v>2037</v>
      </c>
      <c r="B4955">
        <v>1.708</v>
      </c>
    </row>
    <row r="4956" spans="1:2" x14ac:dyDescent="0.3">
      <c r="A4956" t="s">
        <v>2035</v>
      </c>
      <c r="B4956">
        <v>1.7130000000000001</v>
      </c>
    </row>
    <row r="4957" spans="1:2" x14ac:dyDescent="0.3">
      <c r="A4957" t="s">
        <v>2033</v>
      </c>
      <c r="B4957">
        <v>1.72</v>
      </c>
    </row>
    <row r="4958" spans="1:2" x14ac:dyDescent="0.3">
      <c r="A4958" t="s">
        <v>11273</v>
      </c>
      <c r="B4958">
        <v>1.7179</v>
      </c>
    </row>
    <row r="4959" spans="1:2" x14ac:dyDescent="0.3">
      <c r="A4959" t="s">
        <v>2031</v>
      </c>
      <c r="B4959">
        <v>1.7150000000000001</v>
      </c>
    </row>
    <row r="4960" spans="1:2" x14ac:dyDescent="0.3">
      <c r="A4960" t="s">
        <v>2029</v>
      </c>
      <c r="B4960">
        <v>1.736</v>
      </c>
    </row>
    <row r="4961" spans="1:2" x14ac:dyDescent="0.3">
      <c r="A4961" t="s">
        <v>2027</v>
      </c>
      <c r="B4961">
        <v>1.734</v>
      </c>
    </row>
    <row r="4962" spans="1:2" x14ac:dyDescent="0.3">
      <c r="A4962" t="s">
        <v>2025</v>
      </c>
      <c r="B4962">
        <v>1.746</v>
      </c>
    </row>
    <row r="4963" spans="1:2" x14ac:dyDescent="0.3">
      <c r="A4963" t="s">
        <v>2023</v>
      </c>
      <c r="B4963">
        <v>1.7589999999999999</v>
      </c>
    </row>
    <row r="4964" spans="1:2" x14ac:dyDescent="0.3">
      <c r="A4964" t="s">
        <v>11274</v>
      </c>
      <c r="B4964">
        <v>1.7563</v>
      </c>
    </row>
    <row r="4965" spans="1:2" x14ac:dyDescent="0.3">
      <c r="A4965" t="s">
        <v>2021</v>
      </c>
      <c r="B4965">
        <v>1.754</v>
      </c>
    </row>
    <row r="4966" spans="1:2" x14ac:dyDescent="0.3">
      <c r="A4966" t="s">
        <v>2019</v>
      </c>
      <c r="B4966">
        <v>1.792</v>
      </c>
    </row>
    <row r="4967" spans="1:2" x14ac:dyDescent="0.3">
      <c r="A4967" t="s">
        <v>2017</v>
      </c>
      <c r="B4967">
        <v>1.8129999999999999</v>
      </c>
    </row>
    <row r="4968" spans="1:2" x14ac:dyDescent="0.3">
      <c r="A4968" t="s">
        <v>2015</v>
      </c>
      <c r="B4968">
        <v>1.8260000000000001</v>
      </c>
    </row>
    <row r="4969" spans="1:2" x14ac:dyDescent="0.3">
      <c r="A4969" t="s">
        <v>2013</v>
      </c>
      <c r="B4969">
        <v>1.8069999999999999</v>
      </c>
    </row>
    <row r="4970" spans="1:2" x14ac:dyDescent="0.3">
      <c r="A4970" t="s">
        <v>11275</v>
      </c>
      <c r="B4970">
        <v>1.8073999999999999</v>
      </c>
    </row>
    <row r="4971" spans="1:2" x14ac:dyDescent="0.3">
      <c r="A4971" t="s">
        <v>2011</v>
      </c>
      <c r="B4971">
        <v>1.825</v>
      </c>
    </row>
    <row r="4972" spans="1:2" x14ac:dyDescent="0.3">
      <c r="A4972" t="s">
        <v>2009</v>
      </c>
      <c r="B4972">
        <v>1.867</v>
      </c>
    </row>
    <row r="4973" spans="1:2" x14ac:dyDescent="0.3">
      <c r="A4973" t="s">
        <v>2007</v>
      </c>
      <c r="B4973">
        <v>1.8540000000000001</v>
      </c>
    </row>
    <row r="4974" spans="1:2" x14ac:dyDescent="0.3">
      <c r="A4974" t="s">
        <v>2005</v>
      </c>
      <c r="B4974">
        <v>1.8280000000000001</v>
      </c>
    </row>
    <row r="4975" spans="1:2" x14ac:dyDescent="0.3">
      <c r="A4975" t="s">
        <v>2003</v>
      </c>
      <c r="B4975">
        <v>1.8129999999999999</v>
      </c>
    </row>
    <row r="4976" spans="1:2" x14ac:dyDescent="0.3">
      <c r="A4976" t="s">
        <v>11276</v>
      </c>
      <c r="B4976">
        <v>1.8125</v>
      </c>
    </row>
    <row r="4977" spans="1:2" x14ac:dyDescent="0.3">
      <c r="A4977" t="s">
        <v>2001</v>
      </c>
      <c r="B4977">
        <v>1.8069999999999999</v>
      </c>
    </row>
    <row r="4978" spans="1:2" x14ac:dyDescent="0.3">
      <c r="A4978" t="s">
        <v>2000</v>
      </c>
      <c r="B4978">
        <v>1.8540000000000001</v>
      </c>
    </row>
    <row r="4979" spans="1:2" x14ac:dyDescent="0.3">
      <c r="A4979" t="s">
        <v>1998</v>
      </c>
      <c r="B4979">
        <v>1.823</v>
      </c>
    </row>
    <row r="4980" spans="1:2" x14ac:dyDescent="0.3">
      <c r="A4980" t="s">
        <v>1996</v>
      </c>
      <c r="B4980">
        <v>1.831</v>
      </c>
    </row>
    <row r="4981" spans="1:2" x14ac:dyDescent="0.3">
      <c r="A4981" t="s">
        <v>1994</v>
      </c>
      <c r="B4981">
        <v>1.8360000000000001</v>
      </c>
    </row>
    <row r="4982" spans="1:2" x14ac:dyDescent="0.3">
      <c r="A4982" t="s">
        <v>11277</v>
      </c>
      <c r="B4982">
        <v>1.833</v>
      </c>
    </row>
    <row r="4983" spans="1:2" x14ac:dyDescent="0.3">
      <c r="A4983" t="s">
        <v>1992</v>
      </c>
      <c r="B4983">
        <v>1.835</v>
      </c>
    </row>
    <row r="4984" spans="1:2" x14ac:dyDescent="0.3">
      <c r="A4984" t="s">
        <v>1990</v>
      </c>
      <c r="B4984">
        <v>1.8740000000000001</v>
      </c>
    </row>
    <row r="4985" spans="1:2" x14ac:dyDescent="0.3">
      <c r="A4985" t="s">
        <v>1988</v>
      </c>
      <c r="B4985">
        <v>1.885</v>
      </c>
    </row>
    <row r="4986" spans="1:2" x14ac:dyDescent="0.3">
      <c r="A4986" t="s">
        <v>1986</v>
      </c>
      <c r="B4986">
        <v>1.89</v>
      </c>
    </row>
    <row r="4987" spans="1:2" x14ac:dyDescent="0.3">
      <c r="A4987" t="s">
        <v>1984</v>
      </c>
      <c r="B4987">
        <v>1.905</v>
      </c>
    </row>
    <row r="4988" spans="1:2" x14ac:dyDescent="0.3">
      <c r="A4988" t="s">
        <v>11278</v>
      </c>
      <c r="B4988">
        <v>1.9019999999999999</v>
      </c>
    </row>
    <row r="4989" spans="1:2" x14ac:dyDescent="0.3">
      <c r="A4989" t="s">
        <v>1982</v>
      </c>
      <c r="B4989">
        <v>1.899</v>
      </c>
    </row>
    <row r="4990" spans="1:2" x14ac:dyDescent="0.3">
      <c r="A4990" t="s">
        <v>1980</v>
      </c>
      <c r="B4990">
        <v>1.915</v>
      </c>
    </row>
    <row r="4991" spans="1:2" x14ac:dyDescent="0.3">
      <c r="A4991" t="s">
        <v>1978</v>
      </c>
      <c r="B4991">
        <v>1.905</v>
      </c>
    </row>
    <row r="4992" spans="1:2" x14ac:dyDescent="0.3">
      <c r="A4992" t="s">
        <v>1976</v>
      </c>
      <c r="B4992">
        <v>1.907</v>
      </c>
    </row>
    <row r="4993" spans="1:2" x14ac:dyDescent="0.3">
      <c r="A4993" t="s">
        <v>1974</v>
      </c>
      <c r="B4993">
        <v>1.899</v>
      </c>
    </row>
    <row r="4994" spans="1:2" x14ac:dyDescent="0.3">
      <c r="A4994" t="s">
        <v>11279</v>
      </c>
      <c r="B4994">
        <v>1.8943000000000001</v>
      </c>
    </row>
    <row r="4995" spans="1:2" x14ac:dyDescent="0.3">
      <c r="A4995" t="s">
        <v>1972</v>
      </c>
      <c r="B4995">
        <v>1.907</v>
      </c>
    </row>
    <row r="4996" spans="1:2" x14ac:dyDescent="0.3">
      <c r="A4996" t="s">
        <v>1970</v>
      </c>
      <c r="B4996">
        <v>1.9379999999999999</v>
      </c>
    </row>
    <row r="4997" spans="1:2" x14ac:dyDescent="0.3">
      <c r="A4997" t="s">
        <v>1968</v>
      </c>
      <c r="B4997">
        <v>1.9179999999999999</v>
      </c>
    </row>
    <row r="4998" spans="1:2" x14ac:dyDescent="0.3">
      <c r="A4998" t="s">
        <v>1966</v>
      </c>
      <c r="B4998">
        <v>1.905</v>
      </c>
    </row>
    <row r="4999" spans="1:2" x14ac:dyDescent="0.3">
      <c r="A4999" t="s">
        <v>1964</v>
      </c>
      <c r="B4999">
        <v>1.897</v>
      </c>
    </row>
    <row r="5000" spans="1:2" x14ac:dyDescent="0.3">
      <c r="A5000" t="s">
        <v>1962</v>
      </c>
      <c r="B5000">
        <v>1.8994</v>
      </c>
    </row>
    <row r="5001" spans="1:2" x14ac:dyDescent="0.3">
      <c r="A5001" t="s">
        <v>1960</v>
      </c>
      <c r="B5001">
        <v>1.8859999999999999</v>
      </c>
    </row>
    <row r="5002" spans="1:2" x14ac:dyDescent="0.3">
      <c r="A5002" t="s">
        <v>1958</v>
      </c>
      <c r="B5002">
        <v>1.923</v>
      </c>
    </row>
    <row r="5003" spans="1:2" x14ac:dyDescent="0.3">
      <c r="A5003" t="s">
        <v>1956</v>
      </c>
      <c r="B5003">
        <v>1.915</v>
      </c>
    </row>
    <row r="5004" spans="1:2" x14ac:dyDescent="0.3">
      <c r="A5004" t="s">
        <v>1954</v>
      </c>
      <c r="B5004">
        <v>1.91</v>
      </c>
    </row>
    <row r="5005" spans="1:2" x14ac:dyDescent="0.3">
      <c r="A5005" t="s">
        <v>11280</v>
      </c>
      <c r="B5005">
        <v>1.9123000000000001</v>
      </c>
    </row>
    <row r="5006" spans="1:2" x14ac:dyDescent="0.3">
      <c r="A5006" t="s">
        <v>1952</v>
      </c>
      <c r="B5006">
        <v>1.91</v>
      </c>
    </row>
    <row r="5007" spans="1:2" x14ac:dyDescent="0.3">
      <c r="A5007" t="s">
        <v>1950</v>
      </c>
      <c r="B5007">
        <v>1.948</v>
      </c>
    </row>
    <row r="5008" spans="1:2" x14ac:dyDescent="0.3">
      <c r="A5008" t="s">
        <v>1948</v>
      </c>
      <c r="B5008">
        <v>1.9410000000000001</v>
      </c>
    </row>
    <row r="5009" spans="1:2" x14ac:dyDescent="0.3">
      <c r="A5009" t="s">
        <v>1946</v>
      </c>
      <c r="B5009">
        <v>1.93</v>
      </c>
    </row>
    <row r="5010" spans="1:2" x14ac:dyDescent="0.3">
      <c r="A5010" t="s">
        <v>1944</v>
      </c>
      <c r="B5010">
        <v>1.925</v>
      </c>
    </row>
    <row r="5011" spans="1:2" x14ac:dyDescent="0.3">
      <c r="A5011" t="s">
        <v>11281</v>
      </c>
      <c r="B5011">
        <v>1.9301999999999999</v>
      </c>
    </row>
    <row r="5012" spans="1:2" x14ac:dyDescent="0.3">
      <c r="A5012" t="s">
        <v>1942</v>
      </c>
      <c r="B5012">
        <v>1.9119999999999999</v>
      </c>
    </row>
    <row r="5013" spans="1:2" x14ac:dyDescent="0.3">
      <c r="A5013" t="s">
        <v>1940</v>
      </c>
      <c r="B5013">
        <v>1.9330000000000001</v>
      </c>
    </row>
    <row r="5014" spans="1:2" x14ac:dyDescent="0.3">
      <c r="A5014" t="s">
        <v>1938</v>
      </c>
      <c r="B5014">
        <v>1.9359999999999999</v>
      </c>
    </row>
    <row r="5015" spans="1:2" x14ac:dyDescent="0.3">
      <c r="A5015" t="s">
        <v>1936</v>
      </c>
      <c r="B5015">
        <v>1.9279999999999999</v>
      </c>
    </row>
    <row r="5016" spans="1:2" x14ac:dyDescent="0.3">
      <c r="A5016" t="s">
        <v>1934</v>
      </c>
      <c r="B5016">
        <v>1.9330000000000001</v>
      </c>
    </row>
    <row r="5017" spans="1:2" x14ac:dyDescent="0.3">
      <c r="A5017" t="s">
        <v>11282</v>
      </c>
      <c r="B5017">
        <v>1.9327000000000001</v>
      </c>
    </row>
    <row r="5018" spans="1:2" x14ac:dyDescent="0.3">
      <c r="A5018" t="s">
        <v>1932</v>
      </c>
      <c r="B5018">
        <v>1.927</v>
      </c>
    </row>
    <row r="5019" spans="1:2" x14ac:dyDescent="0.3">
      <c r="A5019" t="s">
        <v>1930</v>
      </c>
      <c r="B5019">
        <v>1.9430000000000001</v>
      </c>
    </row>
    <row r="5020" spans="1:2" x14ac:dyDescent="0.3">
      <c r="A5020" t="s">
        <v>1928</v>
      </c>
      <c r="B5020">
        <v>1.9330000000000001</v>
      </c>
    </row>
    <row r="5021" spans="1:2" x14ac:dyDescent="0.3">
      <c r="A5021" t="s">
        <v>1926</v>
      </c>
      <c r="B5021">
        <v>1.9330000000000001</v>
      </c>
    </row>
    <row r="5022" spans="1:2" x14ac:dyDescent="0.3">
      <c r="A5022" t="s">
        <v>1924</v>
      </c>
      <c r="B5022">
        <v>1.915</v>
      </c>
    </row>
    <row r="5023" spans="1:2" x14ac:dyDescent="0.3">
      <c r="A5023" t="s">
        <v>11283</v>
      </c>
      <c r="B5023">
        <v>1.925</v>
      </c>
    </row>
    <row r="5024" spans="1:2" x14ac:dyDescent="0.3">
      <c r="A5024" t="s">
        <v>1922</v>
      </c>
      <c r="B5024">
        <v>1.899</v>
      </c>
    </row>
    <row r="5025" spans="1:2" x14ac:dyDescent="0.3">
      <c r="A5025" t="s">
        <v>1920</v>
      </c>
      <c r="B5025">
        <v>1.9379999999999999</v>
      </c>
    </row>
    <row r="5026" spans="1:2" x14ac:dyDescent="0.3">
      <c r="A5026" t="s">
        <v>1918</v>
      </c>
      <c r="B5026">
        <v>1.92</v>
      </c>
    </row>
    <row r="5027" spans="1:2" x14ac:dyDescent="0.3">
      <c r="A5027" t="s">
        <v>1916</v>
      </c>
      <c r="B5027">
        <v>1.92</v>
      </c>
    </row>
    <row r="5028" spans="1:2" x14ac:dyDescent="0.3">
      <c r="A5028" t="s">
        <v>1914</v>
      </c>
      <c r="B5028">
        <v>1.92</v>
      </c>
    </row>
    <row r="5029" spans="1:2" x14ac:dyDescent="0.3">
      <c r="A5029" t="s">
        <v>11284</v>
      </c>
      <c r="B5029">
        <v>1.9198999999999999</v>
      </c>
    </row>
    <row r="5030" spans="1:2" x14ac:dyDescent="0.3">
      <c r="A5030" t="s">
        <v>1912</v>
      </c>
      <c r="B5030">
        <v>1.9350000000000001</v>
      </c>
    </row>
    <row r="5031" spans="1:2" x14ac:dyDescent="0.3">
      <c r="A5031" t="s">
        <v>1910</v>
      </c>
      <c r="B5031">
        <v>1.9790000000000001</v>
      </c>
    </row>
    <row r="5032" spans="1:2" x14ac:dyDescent="0.3">
      <c r="A5032" t="s">
        <v>1908</v>
      </c>
      <c r="B5032">
        <v>1.9715</v>
      </c>
    </row>
    <row r="5033" spans="1:2" x14ac:dyDescent="0.3">
      <c r="A5033" t="s">
        <v>1906</v>
      </c>
      <c r="B5033">
        <v>1.956</v>
      </c>
    </row>
    <row r="5034" spans="1:2" x14ac:dyDescent="0.3">
      <c r="A5034" t="s">
        <v>1904</v>
      </c>
      <c r="B5034">
        <v>1.9510000000000001</v>
      </c>
    </row>
    <row r="5035" spans="1:2" x14ac:dyDescent="0.3">
      <c r="A5035" t="s">
        <v>11285</v>
      </c>
      <c r="B5035">
        <v>1.9505999999999999</v>
      </c>
    </row>
    <row r="5036" spans="1:2" x14ac:dyDescent="0.3">
      <c r="A5036" t="s">
        <v>1902</v>
      </c>
      <c r="B5036">
        <v>1.9610000000000001</v>
      </c>
    </row>
    <row r="5037" spans="1:2" x14ac:dyDescent="0.3">
      <c r="A5037" t="s">
        <v>1900</v>
      </c>
      <c r="B5037">
        <v>1.9770000000000001</v>
      </c>
    </row>
    <row r="5038" spans="1:2" x14ac:dyDescent="0.3">
      <c r="A5038" t="s">
        <v>1898</v>
      </c>
      <c r="B5038">
        <v>1.9610000000000001</v>
      </c>
    </row>
    <row r="5039" spans="1:2" x14ac:dyDescent="0.3">
      <c r="A5039" t="s">
        <v>1896</v>
      </c>
      <c r="B5039">
        <v>1.974</v>
      </c>
    </row>
    <row r="5040" spans="1:2" x14ac:dyDescent="0.3">
      <c r="A5040" t="s">
        <v>1894</v>
      </c>
      <c r="B5040">
        <v>1.9710000000000001</v>
      </c>
    </row>
    <row r="5041" spans="1:2" x14ac:dyDescent="0.3">
      <c r="A5041" t="s">
        <v>11286</v>
      </c>
      <c r="B5041">
        <v>1.9762</v>
      </c>
    </row>
    <row r="5042" spans="1:2" x14ac:dyDescent="0.3">
      <c r="A5042" t="s">
        <v>1892</v>
      </c>
      <c r="B5042">
        <v>1.9810000000000001</v>
      </c>
    </row>
    <row r="5043" spans="1:2" x14ac:dyDescent="0.3">
      <c r="A5043" t="s">
        <v>1890</v>
      </c>
      <c r="B5043">
        <v>2.0179999999999998</v>
      </c>
    </row>
    <row r="5044" spans="1:2" x14ac:dyDescent="0.3">
      <c r="A5044" t="s">
        <v>1888</v>
      </c>
      <c r="B5044">
        <v>2.0019999999999998</v>
      </c>
    </row>
    <row r="5045" spans="1:2" x14ac:dyDescent="0.3">
      <c r="A5045" t="s">
        <v>1886</v>
      </c>
      <c r="B5045">
        <v>1.994</v>
      </c>
    </row>
    <row r="5046" spans="1:2" x14ac:dyDescent="0.3">
      <c r="A5046" t="s">
        <v>1884</v>
      </c>
      <c r="B5046">
        <v>1.9790000000000001</v>
      </c>
    </row>
    <row r="5047" spans="1:2" x14ac:dyDescent="0.3">
      <c r="A5047" t="s">
        <v>11287</v>
      </c>
      <c r="B5047">
        <v>1.9762</v>
      </c>
    </row>
    <row r="5048" spans="1:2" x14ac:dyDescent="0.3">
      <c r="A5048" t="s">
        <v>1883</v>
      </c>
      <c r="B5048">
        <v>1.966</v>
      </c>
    </row>
    <row r="5049" spans="1:2" x14ac:dyDescent="0.3">
      <c r="A5049" t="s">
        <v>1881</v>
      </c>
      <c r="B5049">
        <v>2.0070000000000001</v>
      </c>
    </row>
    <row r="5050" spans="1:2" x14ac:dyDescent="0.3">
      <c r="A5050" t="s">
        <v>1879</v>
      </c>
      <c r="B5050">
        <v>2</v>
      </c>
    </row>
    <row r="5051" spans="1:2" x14ac:dyDescent="0.3">
      <c r="A5051" t="s">
        <v>1877</v>
      </c>
      <c r="B5051">
        <v>1.9890000000000001</v>
      </c>
    </row>
    <row r="5052" spans="1:2" x14ac:dyDescent="0.3">
      <c r="A5052" t="s">
        <v>1875</v>
      </c>
      <c r="B5052">
        <v>1.992</v>
      </c>
    </row>
    <row r="5053" spans="1:2" x14ac:dyDescent="0.3">
      <c r="A5053" t="s">
        <v>11288</v>
      </c>
      <c r="B5053">
        <v>1.9890000000000001</v>
      </c>
    </row>
    <row r="5054" spans="1:2" x14ac:dyDescent="0.3">
      <c r="A5054" t="s">
        <v>1873</v>
      </c>
      <c r="B5054">
        <v>1.9910000000000001</v>
      </c>
    </row>
    <row r="5055" spans="1:2" x14ac:dyDescent="0.3">
      <c r="A5055" t="s">
        <v>1871</v>
      </c>
      <c r="B5055">
        <v>2.0329999999999999</v>
      </c>
    </row>
    <row r="5056" spans="1:2" x14ac:dyDescent="0.3">
      <c r="A5056" t="s">
        <v>1869</v>
      </c>
      <c r="B5056">
        <v>2.0249999999999999</v>
      </c>
    </row>
    <row r="5057" spans="1:2" x14ac:dyDescent="0.3">
      <c r="A5057" t="s">
        <v>1867</v>
      </c>
      <c r="B5057">
        <v>2.0070000000000001</v>
      </c>
    </row>
    <row r="5058" spans="1:2" x14ac:dyDescent="0.3">
      <c r="A5058" t="s">
        <v>1865</v>
      </c>
      <c r="B5058">
        <v>2.0070000000000001</v>
      </c>
    </row>
    <row r="5059" spans="1:2" x14ac:dyDescent="0.3">
      <c r="A5059" t="s">
        <v>11289</v>
      </c>
      <c r="B5059">
        <v>2.0068999999999999</v>
      </c>
    </row>
    <row r="5060" spans="1:2" x14ac:dyDescent="0.3">
      <c r="A5060" t="s">
        <v>1863</v>
      </c>
      <c r="B5060">
        <v>2.0139999999999998</v>
      </c>
    </row>
    <row r="5061" spans="1:2" x14ac:dyDescent="0.3">
      <c r="A5061" t="s">
        <v>1861</v>
      </c>
      <c r="B5061">
        <v>2.056</v>
      </c>
    </row>
    <row r="5062" spans="1:2" x14ac:dyDescent="0.3">
      <c r="A5062" t="s">
        <v>1859</v>
      </c>
      <c r="B5062">
        <v>2.056</v>
      </c>
    </row>
    <row r="5063" spans="1:2" x14ac:dyDescent="0.3">
      <c r="A5063" t="s">
        <v>1857</v>
      </c>
      <c r="B5063">
        <v>2.0510000000000002</v>
      </c>
    </row>
    <row r="5064" spans="1:2" x14ac:dyDescent="0.3">
      <c r="A5064" t="s">
        <v>1856</v>
      </c>
      <c r="B5064">
        <v>2.0449999999999999</v>
      </c>
    </row>
    <row r="5065" spans="1:2" x14ac:dyDescent="0.3">
      <c r="A5065" t="s">
        <v>11290</v>
      </c>
      <c r="B5065">
        <v>2.0503999999999998</v>
      </c>
    </row>
    <row r="5066" spans="1:2" x14ac:dyDescent="0.3">
      <c r="A5066" t="s">
        <v>1854</v>
      </c>
      <c r="B5066">
        <v>2.0430000000000001</v>
      </c>
    </row>
    <row r="5067" spans="1:2" x14ac:dyDescent="0.3">
      <c r="A5067" t="s">
        <v>1852</v>
      </c>
      <c r="B5067">
        <v>2.0819999999999999</v>
      </c>
    </row>
    <row r="5068" spans="1:2" x14ac:dyDescent="0.3">
      <c r="A5068" t="s">
        <v>1850</v>
      </c>
      <c r="B5068">
        <v>2.069</v>
      </c>
    </row>
    <row r="5069" spans="1:2" x14ac:dyDescent="0.3">
      <c r="A5069" t="s">
        <v>1848</v>
      </c>
      <c r="B5069">
        <v>2.0640000000000001</v>
      </c>
    </row>
    <row r="5070" spans="1:2" x14ac:dyDescent="0.3">
      <c r="A5070" t="s">
        <v>1846</v>
      </c>
      <c r="B5070">
        <v>2.0430000000000001</v>
      </c>
    </row>
    <row r="5071" spans="1:2" x14ac:dyDescent="0.3">
      <c r="A5071" t="s">
        <v>11291</v>
      </c>
      <c r="B5071">
        <v>2.0427</v>
      </c>
    </row>
    <row r="5072" spans="1:2" x14ac:dyDescent="0.3">
      <c r="A5072" t="s">
        <v>1844</v>
      </c>
      <c r="B5072">
        <v>2.04</v>
      </c>
    </row>
    <row r="5073" spans="1:2" x14ac:dyDescent="0.3">
      <c r="A5073" t="s">
        <v>1842</v>
      </c>
      <c r="B5073">
        <v>2.0790000000000002</v>
      </c>
    </row>
    <row r="5074" spans="1:2" x14ac:dyDescent="0.3">
      <c r="A5074" t="s">
        <v>1840</v>
      </c>
      <c r="B5074">
        <v>2.0840000000000001</v>
      </c>
    </row>
    <row r="5075" spans="1:2" x14ac:dyDescent="0.3">
      <c r="A5075" t="s">
        <v>1838</v>
      </c>
      <c r="B5075">
        <v>2.0790000000000002</v>
      </c>
    </row>
    <row r="5076" spans="1:2" x14ac:dyDescent="0.3">
      <c r="A5076" t="s">
        <v>1836</v>
      </c>
      <c r="B5076">
        <v>2.0939999999999999</v>
      </c>
    </row>
    <row r="5077" spans="1:2" x14ac:dyDescent="0.3">
      <c r="A5077" t="s">
        <v>11292</v>
      </c>
      <c r="B5077">
        <v>2.0992000000000002</v>
      </c>
    </row>
    <row r="5078" spans="1:2" x14ac:dyDescent="0.3">
      <c r="A5078" t="s">
        <v>1834</v>
      </c>
      <c r="B5078">
        <v>2.109</v>
      </c>
    </row>
    <row r="5079" spans="1:2" x14ac:dyDescent="0.3">
      <c r="A5079" t="s">
        <v>1832</v>
      </c>
      <c r="B5079">
        <v>2.1280000000000001</v>
      </c>
    </row>
    <row r="5080" spans="1:2" x14ac:dyDescent="0.3">
      <c r="A5080" t="s">
        <v>1830</v>
      </c>
      <c r="B5080">
        <v>2.125</v>
      </c>
    </row>
    <row r="5081" spans="1:2" x14ac:dyDescent="0.3">
      <c r="A5081" t="s">
        <v>1828</v>
      </c>
      <c r="B5081">
        <v>2.105</v>
      </c>
    </row>
    <row r="5082" spans="1:2" x14ac:dyDescent="0.3">
      <c r="A5082" t="s">
        <v>1826</v>
      </c>
      <c r="B5082">
        <v>2.1040000000000001</v>
      </c>
    </row>
    <row r="5083" spans="1:2" x14ac:dyDescent="0.3">
      <c r="A5083" t="s">
        <v>1824</v>
      </c>
      <c r="B5083">
        <v>2.1015000000000001</v>
      </c>
    </row>
    <row r="5084" spans="1:2" x14ac:dyDescent="0.3">
      <c r="A5084" t="s">
        <v>1822</v>
      </c>
      <c r="B5084">
        <v>2.117</v>
      </c>
    </row>
    <row r="5085" spans="1:2" x14ac:dyDescent="0.3">
      <c r="A5085" t="s">
        <v>1820</v>
      </c>
      <c r="B5085">
        <v>2.1349999999999998</v>
      </c>
    </row>
    <row r="5086" spans="1:2" x14ac:dyDescent="0.3">
      <c r="A5086" t="s">
        <v>1818</v>
      </c>
      <c r="B5086">
        <v>2.13</v>
      </c>
    </row>
    <row r="5087" spans="1:2" x14ac:dyDescent="0.3">
      <c r="A5087" t="s">
        <v>1816</v>
      </c>
      <c r="B5087">
        <v>2.137</v>
      </c>
    </row>
    <row r="5088" spans="1:2" x14ac:dyDescent="0.3">
      <c r="A5088" t="s">
        <v>11293</v>
      </c>
      <c r="B5088">
        <v>2.14</v>
      </c>
    </row>
    <row r="5089" spans="1:2" x14ac:dyDescent="0.3">
      <c r="A5089" t="s">
        <v>1814</v>
      </c>
      <c r="B5089">
        <v>2.1320000000000001</v>
      </c>
    </row>
    <row r="5090" spans="1:2" x14ac:dyDescent="0.3">
      <c r="A5090" t="s">
        <v>1812</v>
      </c>
      <c r="B5090">
        <v>2.153</v>
      </c>
    </row>
    <row r="5091" spans="1:2" x14ac:dyDescent="0.3">
      <c r="A5091" t="s">
        <v>1810</v>
      </c>
      <c r="B5091">
        <v>2.1509999999999998</v>
      </c>
    </row>
    <row r="5092" spans="1:2" x14ac:dyDescent="0.3">
      <c r="A5092" t="s">
        <v>1808</v>
      </c>
      <c r="B5092">
        <v>2.1429999999999998</v>
      </c>
    </row>
    <row r="5093" spans="1:2" x14ac:dyDescent="0.3">
      <c r="A5093" t="s">
        <v>1806</v>
      </c>
      <c r="B5093">
        <v>2.153</v>
      </c>
    </row>
    <row r="5094" spans="1:2" x14ac:dyDescent="0.3">
      <c r="A5094" t="s">
        <v>11294</v>
      </c>
      <c r="B5094">
        <v>2.1528</v>
      </c>
    </row>
    <row r="5095" spans="1:2" x14ac:dyDescent="0.3">
      <c r="A5095" t="s">
        <v>1804</v>
      </c>
      <c r="B5095">
        <v>2.1579999999999999</v>
      </c>
    </row>
    <row r="5096" spans="1:2" x14ac:dyDescent="0.3">
      <c r="A5096" t="s">
        <v>1802</v>
      </c>
      <c r="B5096">
        <v>2.1739999999999999</v>
      </c>
    </row>
    <row r="5097" spans="1:2" x14ac:dyDescent="0.3">
      <c r="A5097" t="s">
        <v>1800</v>
      </c>
      <c r="B5097">
        <v>2.1659999999999999</v>
      </c>
    </row>
    <row r="5098" spans="1:2" x14ac:dyDescent="0.3">
      <c r="A5098" t="s">
        <v>1798</v>
      </c>
      <c r="B5098">
        <v>2.169</v>
      </c>
    </row>
    <row r="5099" spans="1:2" x14ac:dyDescent="0.3">
      <c r="A5099" t="s">
        <v>1796</v>
      </c>
      <c r="B5099">
        <v>2.173</v>
      </c>
    </row>
    <row r="5100" spans="1:2" x14ac:dyDescent="0.3">
      <c r="A5100" t="s">
        <v>11295</v>
      </c>
      <c r="B5100">
        <v>2.1732999999999998</v>
      </c>
    </row>
    <row r="5101" spans="1:2" x14ac:dyDescent="0.3">
      <c r="A5101" t="s">
        <v>1794</v>
      </c>
      <c r="B5101">
        <v>2.173</v>
      </c>
    </row>
    <row r="5102" spans="1:2" x14ac:dyDescent="0.3">
      <c r="A5102" t="s">
        <v>1792</v>
      </c>
      <c r="B5102">
        <v>2.2149999999999999</v>
      </c>
    </row>
    <row r="5103" spans="1:2" x14ac:dyDescent="0.3">
      <c r="A5103" t="s">
        <v>1790</v>
      </c>
      <c r="B5103">
        <v>2.2120000000000002</v>
      </c>
    </row>
    <row r="5104" spans="1:2" x14ac:dyDescent="0.3">
      <c r="A5104" t="s">
        <v>1788</v>
      </c>
      <c r="B5104">
        <v>2.1920000000000002</v>
      </c>
    </row>
    <row r="5105" spans="1:2" x14ac:dyDescent="0.3">
      <c r="A5105" t="s">
        <v>1786</v>
      </c>
      <c r="B5105">
        <v>2.1989999999999998</v>
      </c>
    </row>
    <row r="5106" spans="1:2" x14ac:dyDescent="0.3">
      <c r="A5106" t="s">
        <v>11296</v>
      </c>
      <c r="B5106">
        <v>2.2040999999999999</v>
      </c>
    </row>
    <row r="5107" spans="1:2" x14ac:dyDescent="0.3">
      <c r="A5107" t="s">
        <v>1784</v>
      </c>
      <c r="B5107">
        <v>2.206</v>
      </c>
    </row>
    <row r="5108" spans="1:2" x14ac:dyDescent="0.3">
      <c r="A5108" t="s">
        <v>1782</v>
      </c>
      <c r="B5108">
        <v>2.2229999999999999</v>
      </c>
    </row>
    <row r="5109" spans="1:2" x14ac:dyDescent="0.3">
      <c r="A5109" t="s">
        <v>1780</v>
      </c>
      <c r="B5109">
        <v>2.2229999999999999</v>
      </c>
    </row>
    <row r="5110" spans="1:2" x14ac:dyDescent="0.3">
      <c r="A5110" t="s">
        <v>1778</v>
      </c>
      <c r="B5110">
        <v>2.222</v>
      </c>
    </row>
    <row r="5111" spans="1:2" x14ac:dyDescent="0.3">
      <c r="A5111" t="s">
        <v>1776</v>
      </c>
      <c r="B5111">
        <v>2.2170000000000001</v>
      </c>
    </row>
    <row r="5112" spans="1:2" x14ac:dyDescent="0.3">
      <c r="A5112" t="s">
        <v>1774</v>
      </c>
      <c r="B5112">
        <v>2.2166999999999999</v>
      </c>
    </row>
    <row r="5113" spans="1:2" x14ac:dyDescent="0.3">
      <c r="A5113" t="s">
        <v>1772</v>
      </c>
      <c r="B5113">
        <v>2.2370000000000001</v>
      </c>
    </row>
    <row r="5114" spans="1:2" x14ac:dyDescent="0.3">
      <c r="A5114" t="s">
        <v>1770</v>
      </c>
      <c r="B5114">
        <v>2.274</v>
      </c>
    </row>
    <row r="5115" spans="1:2" x14ac:dyDescent="0.3">
      <c r="A5115" t="s">
        <v>1768</v>
      </c>
      <c r="B5115">
        <v>2.266</v>
      </c>
    </row>
    <row r="5116" spans="1:2" x14ac:dyDescent="0.3">
      <c r="A5116" t="s">
        <v>1767</v>
      </c>
      <c r="B5116">
        <v>2.2709999999999999</v>
      </c>
    </row>
    <row r="5117" spans="1:2" x14ac:dyDescent="0.3">
      <c r="A5117" t="s">
        <v>11297</v>
      </c>
      <c r="B5117">
        <v>2.2707000000000002</v>
      </c>
    </row>
    <row r="5118" spans="1:2" x14ac:dyDescent="0.3">
      <c r="A5118" t="s">
        <v>1765</v>
      </c>
      <c r="B5118">
        <v>2.2829999999999999</v>
      </c>
    </row>
    <row r="5119" spans="1:2" x14ac:dyDescent="0.3">
      <c r="A5119" t="s">
        <v>1763</v>
      </c>
      <c r="B5119">
        <v>2.31</v>
      </c>
    </row>
    <row r="5120" spans="1:2" x14ac:dyDescent="0.3">
      <c r="A5120" t="s">
        <v>1761</v>
      </c>
      <c r="B5120">
        <v>2.31</v>
      </c>
    </row>
    <row r="5121" spans="1:2" x14ac:dyDescent="0.3">
      <c r="A5121" t="s">
        <v>1759</v>
      </c>
      <c r="B5121">
        <v>2.31</v>
      </c>
    </row>
    <row r="5122" spans="1:2" x14ac:dyDescent="0.3">
      <c r="A5122" t="s">
        <v>1757</v>
      </c>
      <c r="B5122">
        <v>2.3090000000000002</v>
      </c>
    </row>
    <row r="5123" spans="1:2" x14ac:dyDescent="0.3">
      <c r="A5123" t="s">
        <v>11298</v>
      </c>
      <c r="B5123">
        <v>2.3090999999999999</v>
      </c>
    </row>
    <row r="5124" spans="1:2" x14ac:dyDescent="0.3">
      <c r="A5124" t="s">
        <v>1755</v>
      </c>
      <c r="B5124">
        <v>2.3119999999999998</v>
      </c>
    </row>
    <row r="5125" spans="1:2" x14ac:dyDescent="0.3">
      <c r="A5125" t="s">
        <v>1753</v>
      </c>
      <c r="B5125">
        <v>2.34</v>
      </c>
    </row>
    <row r="5126" spans="1:2" x14ac:dyDescent="0.3">
      <c r="A5126" t="s">
        <v>1751</v>
      </c>
      <c r="B5126">
        <v>2.34</v>
      </c>
    </row>
    <row r="5127" spans="1:2" x14ac:dyDescent="0.3">
      <c r="A5127" t="s">
        <v>1749</v>
      </c>
      <c r="B5127">
        <v>2.335</v>
      </c>
    </row>
    <row r="5128" spans="1:2" x14ac:dyDescent="0.3">
      <c r="A5128" t="s">
        <v>1747</v>
      </c>
      <c r="B5128">
        <v>2.327</v>
      </c>
    </row>
    <row r="5129" spans="1:2" x14ac:dyDescent="0.3">
      <c r="A5129" t="s">
        <v>11299</v>
      </c>
      <c r="B5129">
        <v>2.3296000000000001</v>
      </c>
    </row>
    <row r="5130" spans="1:2" x14ac:dyDescent="0.3">
      <c r="A5130" t="s">
        <v>1745</v>
      </c>
      <c r="B5130">
        <v>2.3140000000000001</v>
      </c>
    </row>
    <row r="5131" spans="1:2" x14ac:dyDescent="0.3">
      <c r="A5131" t="s">
        <v>1743</v>
      </c>
      <c r="B5131">
        <v>2.3380000000000001</v>
      </c>
    </row>
    <row r="5132" spans="1:2" x14ac:dyDescent="0.3">
      <c r="A5132" t="s">
        <v>1741</v>
      </c>
      <c r="B5132">
        <v>2.3330000000000002</v>
      </c>
    </row>
    <row r="5133" spans="1:2" x14ac:dyDescent="0.3">
      <c r="A5133" t="s">
        <v>1739</v>
      </c>
      <c r="B5133">
        <v>2.3250000000000002</v>
      </c>
    </row>
    <row r="5134" spans="1:2" x14ac:dyDescent="0.3">
      <c r="A5134" t="s">
        <v>1737</v>
      </c>
      <c r="B5134">
        <v>2.327</v>
      </c>
    </row>
    <row r="5135" spans="1:2" x14ac:dyDescent="0.3">
      <c r="A5135" t="s">
        <v>11300</v>
      </c>
      <c r="B5135">
        <v>2.3245</v>
      </c>
    </row>
    <row r="5136" spans="1:2" x14ac:dyDescent="0.3">
      <c r="A5136" t="s">
        <v>1735</v>
      </c>
      <c r="B5136">
        <v>2.3220000000000001</v>
      </c>
    </row>
    <row r="5137" spans="1:2" x14ac:dyDescent="0.3">
      <c r="A5137" t="s">
        <v>1733</v>
      </c>
      <c r="B5137">
        <v>2.3660000000000001</v>
      </c>
    </row>
    <row r="5138" spans="1:2" x14ac:dyDescent="0.3">
      <c r="A5138" t="s">
        <v>1731</v>
      </c>
      <c r="B5138">
        <v>2.3610000000000002</v>
      </c>
    </row>
    <row r="5139" spans="1:2" x14ac:dyDescent="0.3">
      <c r="A5139" t="s">
        <v>1729</v>
      </c>
      <c r="B5139">
        <v>2.3580000000000001</v>
      </c>
    </row>
    <row r="5140" spans="1:2" x14ac:dyDescent="0.3">
      <c r="A5140" t="s">
        <v>1727</v>
      </c>
      <c r="B5140">
        <v>2.355</v>
      </c>
    </row>
    <row r="5141" spans="1:2" x14ac:dyDescent="0.3">
      <c r="A5141" t="s">
        <v>1725</v>
      </c>
      <c r="B5141">
        <v>2.3551000000000002</v>
      </c>
    </row>
    <row r="5142" spans="1:2" x14ac:dyDescent="0.3">
      <c r="A5142" t="s">
        <v>1723</v>
      </c>
      <c r="B5142">
        <v>2.35</v>
      </c>
    </row>
    <row r="5143" spans="1:2" x14ac:dyDescent="0.3">
      <c r="A5143" t="s">
        <v>1721</v>
      </c>
      <c r="B5143">
        <v>2.3759999999999999</v>
      </c>
    </row>
    <row r="5144" spans="1:2" x14ac:dyDescent="0.3">
      <c r="A5144" t="s">
        <v>1719</v>
      </c>
      <c r="B5144">
        <v>2.3660000000000001</v>
      </c>
    </row>
    <row r="5145" spans="1:2" x14ac:dyDescent="0.3">
      <c r="A5145" t="s">
        <v>1717</v>
      </c>
      <c r="B5145">
        <v>2.355</v>
      </c>
    </row>
    <row r="5146" spans="1:2" x14ac:dyDescent="0.3">
      <c r="A5146" t="s">
        <v>11301</v>
      </c>
      <c r="B5146">
        <v>2.3527</v>
      </c>
    </row>
    <row r="5147" spans="1:2" x14ac:dyDescent="0.3">
      <c r="A5147" t="s">
        <v>1715</v>
      </c>
      <c r="B5147">
        <v>2.355</v>
      </c>
    </row>
    <row r="5148" spans="1:2" x14ac:dyDescent="0.3">
      <c r="A5148" t="s">
        <v>1713</v>
      </c>
      <c r="B5148">
        <v>2.3919999999999999</v>
      </c>
    </row>
    <row r="5149" spans="1:2" x14ac:dyDescent="0.3">
      <c r="A5149" t="s">
        <v>1711</v>
      </c>
      <c r="B5149">
        <v>2.407</v>
      </c>
    </row>
    <row r="5150" spans="1:2" x14ac:dyDescent="0.3">
      <c r="A5150" t="s">
        <v>1709</v>
      </c>
      <c r="B5150">
        <v>2.4018000000000002</v>
      </c>
    </row>
    <row r="5151" spans="1:2" x14ac:dyDescent="0.3">
      <c r="A5151" t="s">
        <v>1707</v>
      </c>
      <c r="B5151">
        <v>2.4039999999999999</v>
      </c>
    </row>
    <row r="5152" spans="1:2" x14ac:dyDescent="0.3">
      <c r="A5152" t="s">
        <v>11302</v>
      </c>
      <c r="B5152">
        <v>2.4064999999999999</v>
      </c>
    </row>
    <row r="5153" spans="1:2" x14ac:dyDescent="0.3">
      <c r="A5153" t="s">
        <v>1705</v>
      </c>
      <c r="B5153">
        <v>2.399</v>
      </c>
    </row>
    <row r="5154" spans="1:2" x14ac:dyDescent="0.3">
      <c r="A5154" t="s">
        <v>1703</v>
      </c>
      <c r="B5154">
        <v>2.4049999999999998</v>
      </c>
    </row>
    <row r="5155" spans="1:2" x14ac:dyDescent="0.3">
      <c r="A5155" t="s">
        <v>1701</v>
      </c>
      <c r="B5155">
        <v>2.387</v>
      </c>
    </row>
    <row r="5156" spans="1:2" x14ac:dyDescent="0.3">
      <c r="A5156" t="s">
        <v>1699</v>
      </c>
      <c r="B5156">
        <v>2.3660000000000001</v>
      </c>
    </row>
    <row r="5157" spans="1:2" x14ac:dyDescent="0.3">
      <c r="A5157" t="s">
        <v>1697</v>
      </c>
      <c r="B5157">
        <v>2.363</v>
      </c>
    </row>
    <row r="5158" spans="1:2" x14ac:dyDescent="0.3">
      <c r="A5158" t="s">
        <v>11303</v>
      </c>
      <c r="B5158">
        <v>2.3552</v>
      </c>
    </row>
    <row r="5159" spans="1:2" x14ac:dyDescent="0.3">
      <c r="A5159" t="s">
        <v>1695</v>
      </c>
      <c r="B5159">
        <v>2.3420000000000001</v>
      </c>
    </row>
    <row r="5160" spans="1:2" x14ac:dyDescent="0.3">
      <c r="A5160" t="s">
        <v>1693</v>
      </c>
      <c r="B5160">
        <v>2.423</v>
      </c>
    </row>
    <row r="5161" spans="1:2" x14ac:dyDescent="0.3">
      <c r="A5161" t="s">
        <v>1691</v>
      </c>
      <c r="B5161">
        <v>2.4224999999999999</v>
      </c>
    </row>
    <row r="5162" spans="1:2" x14ac:dyDescent="0.3">
      <c r="A5162" t="s">
        <v>1689</v>
      </c>
      <c r="B5162">
        <v>2.41</v>
      </c>
    </row>
    <row r="5163" spans="1:2" x14ac:dyDescent="0.3">
      <c r="A5163" t="s">
        <v>1687</v>
      </c>
      <c r="B5163">
        <v>2.3959999999999999</v>
      </c>
    </row>
    <row r="5164" spans="1:2" x14ac:dyDescent="0.3">
      <c r="A5164" t="s">
        <v>11304</v>
      </c>
      <c r="B5164">
        <v>2.3961999999999999</v>
      </c>
    </row>
    <row r="5165" spans="1:2" x14ac:dyDescent="0.3">
      <c r="A5165" t="s">
        <v>1685</v>
      </c>
      <c r="B5165">
        <v>2.3860000000000001</v>
      </c>
    </row>
    <row r="5166" spans="1:2" x14ac:dyDescent="0.3">
      <c r="A5166" t="s">
        <v>1683</v>
      </c>
      <c r="B5166">
        <v>2.4279999999999999</v>
      </c>
    </row>
    <row r="5167" spans="1:2" x14ac:dyDescent="0.3">
      <c r="A5167" t="s">
        <v>1681</v>
      </c>
      <c r="B5167">
        <v>2.4279999999999999</v>
      </c>
    </row>
    <row r="5168" spans="1:2" x14ac:dyDescent="0.3">
      <c r="A5168" t="s">
        <v>1679</v>
      </c>
      <c r="B5168">
        <v>2.42</v>
      </c>
    </row>
    <row r="5169" spans="1:2" x14ac:dyDescent="0.3">
      <c r="A5169" t="s">
        <v>1677</v>
      </c>
      <c r="B5169">
        <v>2.4239999999999999</v>
      </c>
    </row>
    <row r="5170" spans="1:2" x14ac:dyDescent="0.3">
      <c r="A5170" t="s">
        <v>11305</v>
      </c>
      <c r="B5170">
        <v>2.4167999999999998</v>
      </c>
    </row>
    <row r="5171" spans="1:2" x14ac:dyDescent="0.3">
      <c r="A5171" t="s">
        <v>1675</v>
      </c>
      <c r="B5171">
        <v>2.3940000000000001</v>
      </c>
    </row>
    <row r="5172" spans="1:2" x14ac:dyDescent="0.3">
      <c r="A5172" t="s">
        <v>1673</v>
      </c>
      <c r="B5172">
        <v>2.3839999999999999</v>
      </c>
    </row>
    <row r="5173" spans="1:2" x14ac:dyDescent="0.3">
      <c r="A5173" t="s">
        <v>1671</v>
      </c>
      <c r="B5173">
        <v>2.3940000000000001</v>
      </c>
    </row>
    <row r="5174" spans="1:2" x14ac:dyDescent="0.3">
      <c r="A5174" t="s">
        <v>1669</v>
      </c>
      <c r="B5174">
        <v>2.3919999999999999</v>
      </c>
    </row>
    <row r="5175" spans="1:2" x14ac:dyDescent="0.3">
      <c r="A5175" t="s">
        <v>1667</v>
      </c>
      <c r="B5175">
        <v>2.3860000000000001</v>
      </c>
    </row>
    <row r="5176" spans="1:2" x14ac:dyDescent="0.3">
      <c r="A5176" t="s">
        <v>11306</v>
      </c>
      <c r="B5176">
        <v>2.3860000000000001</v>
      </c>
    </row>
    <row r="5177" spans="1:2" x14ac:dyDescent="0.3">
      <c r="A5177" t="s">
        <v>1665</v>
      </c>
      <c r="B5177">
        <v>2.3879999999999999</v>
      </c>
    </row>
    <row r="5178" spans="1:2" x14ac:dyDescent="0.3">
      <c r="A5178" t="s">
        <v>10935</v>
      </c>
      <c r="B5178">
        <v>2.4432</v>
      </c>
    </row>
    <row r="5179" spans="1:2" x14ac:dyDescent="0.3">
      <c r="A5179" t="s">
        <v>1663</v>
      </c>
      <c r="B5179">
        <v>2.4350000000000001</v>
      </c>
    </row>
    <row r="5180" spans="1:2" x14ac:dyDescent="0.3">
      <c r="A5180" t="s">
        <v>1661</v>
      </c>
      <c r="B5180">
        <v>2.41</v>
      </c>
    </row>
    <row r="5181" spans="1:2" x14ac:dyDescent="0.3">
      <c r="A5181" t="s">
        <v>1659</v>
      </c>
      <c r="B5181">
        <v>2.383</v>
      </c>
    </row>
    <row r="5182" spans="1:2" x14ac:dyDescent="0.3">
      <c r="A5182" t="s">
        <v>11307</v>
      </c>
      <c r="B5182">
        <v>2.3860000000000001</v>
      </c>
    </row>
    <row r="5183" spans="1:2" x14ac:dyDescent="0.3">
      <c r="A5183" t="s">
        <v>1657</v>
      </c>
      <c r="B5183">
        <v>2.3809999999999998</v>
      </c>
    </row>
    <row r="5184" spans="1:2" x14ac:dyDescent="0.3">
      <c r="A5184" t="s">
        <v>10936</v>
      </c>
      <c r="B5184">
        <v>2.4662999999999999</v>
      </c>
    </row>
    <row r="5185" spans="1:2" x14ac:dyDescent="0.3">
      <c r="A5185" t="s">
        <v>1655</v>
      </c>
      <c r="B5185">
        <v>2.4169999999999998</v>
      </c>
    </row>
    <row r="5186" spans="1:2" x14ac:dyDescent="0.3">
      <c r="A5186" t="s">
        <v>1653</v>
      </c>
      <c r="B5186">
        <v>2.4119999999999999</v>
      </c>
    </row>
    <row r="5187" spans="1:2" x14ac:dyDescent="0.3">
      <c r="A5187" t="s">
        <v>1651</v>
      </c>
      <c r="B5187">
        <v>2.4140000000000001</v>
      </c>
    </row>
    <row r="5188" spans="1:2" x14ac:dyDescent="0.3">
      <c r="A5188" t="s">
        <v>11308</v>
      </c>
      <c r="B5188">
        <v>2.4243999999999999</v>
      </c>
    </row>
    <row r="5189" spans="1:2" x14ac:dyDescent="0.3">
      <c r="A5189" t="s">
        <v>1649</v>
      </c>
      <c r="B5189">
        <v>2.4089999999999998</v>
      </c>
    </row>
    <row r="5190" spans="1:2" x14ac:dyDescent="0.3">
      <c r="A5190" t="s">
        <v>1648</v>
      </c>
      <c r="B5190">
        <v>2.4580000000000002</v>
      </c>
    </row>
    <row r="5191" spans="1:2" x14ac:dyDescent="0.3">
      <c r="A5191" t="s">
        <v>1646</v>
      </c>
      <c r="B5191">
        <v>2.4430000000000001</v>
      </c>
    </row>
    <row r="5192" spans="1:2" x14ac:dyDescent="0.3">
      <c r="A5192" t="s">
        <v>1644</v>
      </c>
      <c r="B5192">
        <v>2.4329999999999998</v>
      </c>
    </row>
    <row r="5193" spans="1:2" x14ac:dyDescent="0.3">
      <c r="A5193" t="s">
        <v>1642</v>
      </c>
      <c r="B5193">
        <v>2.4239999999999999</v>
      </c>
    </row>
    <row r="5194" spans="1:2" x14ac:dyDescent="0.3">
      <c r="A5194" t="s">
        <v>11309</v>
      </c>
      <c r="B5194">
        <v>2.4218999999999999</v>
      </c>
    </row>
    <row r="5195" spans="1:2" x14ac:dyDescent="0.3">
      <c r="A5195" t="s">
        <v>1640</v>
      </c>
      <c r="B5195">
        <v>2.4169999999999998</v>
      </c>
    </row>
    <row r="5196" spans="1:2" x14ac:dyDescent="0.3">
      <c r="A5196" t="s">
        <v>1638</v>
      </c>
      <c r="B5196">
        <v>2.4510000000000001</v>
      </c>
    </row>
    <row r="5197" spans="1:2" x14ac:dyDescent="0.3">
      <c r="A5197" t="s">
        <v>1636</v>
      </c>
      <c r="B5197">
        <v>2.42</v>
      </c>
    </row>
    <row r="5198" spans="1:2" x14ac:dyDescent="0.3">
      <c r="A5198" t="s">
        <v>1634</v>
      </c>
      <c r="B5198">
        <v>2.41</v>
      </c>
    </row>
    <row r="5199" spans="1:2" x14ac:dyDescent="0.3">
      <c r="A5199" t="s">
        <v>1632</v>
      </c>
      <c r="B5199">
        <v>2.4039999999999999</v>
      </c>
    </row>
    <row r="5200" spans="1:2" x14ac:dyDescent="0.3">
      <c r="A5200" t="s">
        <v>1630</v>
      </c>
      <c r="B5200">
        <v>2.4062999999999999</v>
      </c>
    </row>
    <row r="5201" spans="1:2" x14ac:dyDescent="0.3">
      <c r="A5201" t="s">
        <v>1628</v>
      </c>
      <c r="B5201">
        <v>2.4009999999999998</v>
      </c>
    </row>
    <row r="5202" spans="1:2" x14ac:dyDescent="0.3">
      <c r="A5202" t="s">
        <v>1626</v>
      </c>
      <c r="B5202">
        <v>2.41</v>
      </c>
    </row>
    <row r="5203" spans="1:2" x14ac:dyDescent="0.3">
      <c r="A5203" t="s">
        <v>1624</v>
      </c>
      <c r="B5203">
        <v>2.3690000000000002</v>
      </c>
    </row>
    <row r="5204" spans="1:2" x14ac:dyDescent="0.3">
      <c r="A5204" t="s">
        <v>1622</v>
      </c>
      <c r="B5204">
        <v>2.383</v>
      </c>
    </row>
    <row r="5205" spans="1:2" x14ac:dyDescent="0.3">
      <c r="A5205" t="s">
        <v>11310</v>
      </c>
      <c r="B5205">
        <v>2.3834</v>
      </c>
    </row>
    <row r="5206" spans="1:2" x14ac:dyDescent="0.3">
      <c r="A5206" t="s">
        <v>1620</v>
      </c>
      <c r="B5206">
        <v>2.3879999999999999</v>
      </c>
    </row>
    <row r="5207" spans="1:2" x14ac:dyDescent="0.3">
      <c r="A5207" t="s">
        <v>1618</v>
      </c>
      <c r="B5207">
        <v>2.423</v>
      </c>
    </row>
    <row r="5208" spans="1:2" x14ac:dyDescent="0.3">
      <c r="A5208" t="s">
        <v>1616</v>
      </c>
      <c r="B5208">
        <v>2.4169999999999998</v>
      </c>
    </row>
    <row r="5209" spans="1:2" x14ac:dyDescent="0.3">
      <c r="A5209" t="s">
        <v>1614</v>
      </c>
      <c r="B5209">
        <v>2.3969999999999998</v>
      </c>
    </row>
    <row r="5210" spans="1:2" x14ac:dyDescent="0.3">
      <c r="A5210" t="s">
        <v>1612</v>
      </c>
      <c r="B5210">
        <v>2.3959999999999999</v>
      </c>
    </row>
    <row r="5211" spans="1:2" x14ac:dyDescent="0.3">
      <c r="A5211" t="s">
        <v>11311</v>
      </c>
      <c r="B5211">
        <v>2.3961999999999999</v>
      </c>
    </row>
    <row r="5212" spans="1:2" x14ac:dyDescent="0.3">
      <c r="A5212" t="s">
        <v>1610</v>
      </c>
      <c r="B5212">
        <v>2.391</v>
      </c>
    </row>
    <row r="5213" spans="1:2" x14ac:dyDescent="0.3">
      <c r="A5213" t="s">
        <v>1608</v>
      </c>
      <c r="B5213">
        <v>2.4169999999999998</v>
      </c>
    </row>
    <row r="5214" spans="1:2" x14ac:dyDescent="0.3">
      <c r="A5214" t="s">
        <v>1606</v>
      </c>
      <c r="B5214">
        <v>2.4169999999999998</v>
      </c>
    </row>
    <row r="5215" spans="1:2" x14ac:dyDescent="0.3">
      <c r="A5215" t="s">
        <v>1605</v>
      </c>
      <c r="B5215">
        <v>2.4119999999999999</v>
      </c>
    </row>
    <row r="5216" spans="1:2" x14ac:dyDescent="0.3">
      <c r="A5216" t="s">
        <v>1603</v>
      </c>
      <c r="B5216">
        <v>2.4220000000000002</v>
      </c>
    </row>
    <row r="5217" spans="1:2" x14ac:dyDescent="0.3">
      <c r="A5217" t="s">
        <v>11312</v>
      </c>
      <c r="B5217">
        <v>2.4218999999999999</v>
      </c>
    </row>
    <row r="5218" spans="1:2" x14ac:dyDescent="0.3">
      <c r="A5218" t="s">
        <v>1601</v>
      </c>
      <c r="B5218">
        <v>2.4319999999999999</v>
      </c>
    </row>
    <row r="5219" spans="1:2" x14ac:dyDescent="0.3">
      <c r="A5219" t="s">
        <v>1599</v>
      </c>
      <c r="B5219">
        <v>2.4350000000000001</v>
      </c>
    </row>
    <row r="5220" spans="1:2" x14ac:dyDescent="0.3">
      <c r="A5220" t="s">
        <v>1598</v>
      </c>
      <c r="B5220">
        <v>2.4300000000000002</v>
      </c>
    </row>
    <row r="5221" spans="1:2" x14ac:dyDescent="0.3">
      <c r="A5221" t="s">
        <v>1596</v>
      </c>
      <c r="B5221">
        <v>2.4300000000000002</v>
      </c>
    </row>
    <row r="5222" spans="1:2" x14ac:dyDescent="0.3">
      <c r="A5222" t="s">
        <v>1594</v>
      </c>
      <c r="B5222">
        <v>2.427</v>
      </c>
    </row>
    <row r="5223" spans="1:2" x14ac:dyDescent="0.3">
      <c r="A5223" t="s">
        <v>1593</v>
      </c>
      <c r="B5223">
        <v>2.4293999999999998</v>
      </c>
    </row>
    <row r="5224" spans="1:2" x14ac:dyDescent="0.3">
      <c r="A5224" t="s">
        <v>1591</v>
      </c>
      <c r="B5224">
        <v>2.4289999999999998</v>
      </c>
    </row>
    <row r="5225" spans="1:2" x14ac:dyDescent="0.3">
      <c r="A5225" t="s">
        <v>1590</v>
      </c>
      <c r="B5225">
        <v>2.4460000000000002</v>
      </c>
    </row>
    <row r="5226" spans="1:2" x14ac:dyDescent="0.3">
      <c r="A5226" t="s">
        <v>1588</v>
      </c>
      <c r="B5226">
        <v>2.448</v>
      </c>
    </row>
    <row r="5227" spans="1:2" x14ac:dyDescent="0.3">
      <c r="A5227" t="s">
        <v>1586</v>
      </c>
      <c r="B5227">
        <v>2.4500000000000002</v>
      </c>
    </row>
    <row r="5228" spans="1:2" x14ac:dyDescent="0.3">
      <c r="A5228" t="s">
        <v>11313</v>
      </c>
      <c r="B5228">
        <v>2.4500999999999999</v>
      </c>
    </row>
    <row r="5229" spans="1:2" x14ac:dyDescent="0.3">
      <c r="A5229" t="s">
        <v>1584</v>
      </c>
      <c r="B5229">
        <v>2.4500000000000002</v>
      </c>
    </row>
    <row r="5230" spans="1:2" x14ac:dyDescent="0.3">
      <c r="A5230" t="s">
        <v>1582</v>
      </c>
      <c r="B5230">
        <v>2.4580000000000002</v>
      </c>
    </row>
    <row r="5231" spans="1:2" x14ac:dyDescent="0.3">
      <c r="A5231" t="s">
        <v>1580</v>
      </c>
      <c r="B5231">
        <v>2.4510000000000001</v>
      </c>
    </row>
    <row r="5232" spans="1:2" x14ac:dyDescent="0.3">
      <c r="A5232" t="s">
        <v>1578</v>
      </c>
      <c r="B5232">
        <v>2.44</v>
      </c>
    </row>
    <row r="5233" spans="1:2" x14ac:dyDescent="0.3">
      <c r="A5233" t="s">
        <v>1576</v>
      </c>
      <c r="B5233">
        <v>2.4350000000000001</v>
      </c>
    </row>
    <row r="5234" spans="1:2" x14ac:dyDescent="0.3">
      <c r="A5234" t="s">
        <v>11314</v>
      </c>
      <c r="B5234">
        <v>2.4398</v>
      </c>
    </row>
    <row r="5235" spans="1:2" x14ac:dyDescent="0.3">
      <c r="A5235" t="s">
        <v>1574</v>
      </c>
      <c r="B5235">
        <v>2.4319999999999999</v>
      </c>
    </row>
    <row r="5236" spans="1:2" x14ac:dyDescent="0.3">
      <c r="A5236" t="s">
        <v>1572</v>
      </c>
      <c r="B5236">
        <v>2.4649999999999999</v>
      </c>
    </row>
    <row r="5237" spans="1:2" x14ac:dyDescent="0.3">
      <c r="A5237" t="s">
        <v>1570</v>
      </c>
      <c r="B5237">
        <v>2.4649999999999999</v>
      </c>
    </row>
    <row r="5238" spans="1:2" x14ac:dyDescent="0.3">
      <c r="A5238" t="s">
        <v>1568</v>
      </c>
      <c r="B5238">
        <v>2.46</v>
      </c>
    </row>
    <row r="5239" spans="1:2" x14ac:dyDescent="0.3">
      <c r="A5239" t="s">
        <v>1566</v>
      </c>
      <c r="B5239">
        <v>2.4540000000000002</v>
      </c>
    </row>
    <row r="5240" spans="1:2" x14ac:dyDescent="0.3">
      <c r="A5240" t="s">
        <v>11315</v>
      </c>
      <c r="B5240">
        <v>2.4527000000000001</v>
      </c>
    </row>
    <row r="5241" spans="1:2" x14ac:dyDescent="0.3">
      <c r="A5241" t="s">
        <v>1564</v>
      </c>
      <c r="B5241">
        <v>2.444</v>
      </c>
    </row>
    <row r="5242" spans="1:2" x14ac:dyDescent="0.3">
      <c r="A5242" t="s">
        <v>1562</v>
      </c>
      <c r="B5242">
        <v>2.46</v>
      </c>
    </row>
    <row r="5243" spans="1:2" x14ac:dyDescent="0.3">
      <c r="A5243" t="s">
        <v>1560</v>
      </c>
      <c r="B5243">
        <v>2.452</v>
      </c>
    </row>
    <row r="5244" spans="1:2" x14ac:dyDescent="0.3">
      <c r="A5244" t="s">
        <v>1558</v>
      </c>
      <c r="B5244">
        <v>2.452</v>
      </c>
    </row>
    <row r="5245" spans="1:2" x14ac:dyDescent="0.3">
      <c r="A5245" t="s">
        <v>1556</v>
      </c>
      <c r="B5245">
        <v>2.452</v>
      </c>
    </row>
    <row r="5246" spans="1:2" x14ac:dyDescent="0.3">
      <c r="A5246" t="s">
        <v>11316</v>
      </c>
      <c r="B5246">
        <v>2.4424000000000001</v>
      </c>
    </row>
    <row r="5247" spans="1:2" x14ac:dyDescent="0.3">
      <c r="A5247" t="s">
        <v>1554</v>
      </c>
      <c r="B5247">
        <v>2.4460000000000002</v>
      </c>
    </row>
    <row r="5248" spans="1:2" x14ac:dyDescent="0.3">
      <c r="A5248" t="s">
        <v>1552</v>
      </c>
      <c r="B5248">
        <v>2.4700000000000002</v>
      </c>
    </row>
    <row r="5249" spans="1:2" x14ac:dyDescent="0.3">
      <c r="A5249" t="s">
        <v>1550</v>
      </c>
      <c r="B5249">
        <v>2.4729999999999999</v>
      </c>
    </row>
    <row r="5250" spans="1:2" x14ac:dyDescent="0.3">
      <c r="A5250" t="s">
        <v>1548</v>
      </c>
      <c r="B5250">
        <v>2.4729999999999999</v>
      </c>
    </row>
    <row r="5251" spans="1:2" x14ac:dyDescent="0.3">
      <c r="A5251" t="s">
        <v>1546</v>
      </c>
      <c r="B5251">
        <v>2.4620000000000002</v>
      </c>
    </row>
    <row r="5252" spans="1:2" x14ac:dyDescent="0.3">
      <c r="A5252" t="s">
        <v>11317</v>
      </c>
      <c r="B5252">
        <v>2.4527000000000001</v>
      </c>
    </row>
    <row r="5253" spans="1:2" x14ac:dyDescent="0.3">
      <c r="A5253" t="s">
        <v>1544</v>
      </c>
      <c r="B5253">
        <v>2.4540000000000002</v>
      </c>
    </row>
    <row r="5254" spans="1:2" x14ac:dyDescent="0.3">
      <c r="A5254" t="s">
        <v>1542</v>
      </c>
      <c r="B5254">
        <v>2.4700000000000002</v>
      </c>
    </row>
    <row r="5255" spans="1:2" x14ac:dyDescent="0.3">
      <c r="A5255" t="s">
        <v>1540</v>
      </c>
      <c r="B5255">
        <v>2.4420000000000002</v>
      </c>
    </row>
    <row r="5256" spans="1:2" x14ac:dyDescent="0.3">
      <c r="A5256" t="s">
        <v>1538</v>
      </c>
      <c r="B5256">
        <v>2.4369999999999998</v>
      </c>
    </row>
    <row r="5257" spans="1:2" x14ac:dyDescent="0.3">
      <c r="A5257" t="s">
        <v>1536</v>
      </c>
      <c r="B5257">
        <v>2.4</v>
      </c>
    </row>
    <row r="5258" spans="1:2" x14ac:dyDescent="0.3">
      <c r="A5258" t="s">
        <v>11318</v>
      </c>
      <c r="B5258">
        <v>2.4014000000000002</v>
      </c>
    </row>
    <row r="5259" spans="1:2" x14ac:dyDescent="0.3">
      <c r="A5259" t="s">
        <v>1534</v>
      </c>
      <c r="B5259">
        <v>2.3919999999999999</v>
      </c>
    </row>
    <row r="5260" spans="1:2" x14ac:dyDescent="0.3">
      <c r="A5260" t="s">
        <v>1532</v>
      </c>
      <c r="B5260">
        <v>2.4340000000000002</v>
      </c>
    </row>
    <row r="5261" spans="1:2" x14ac:dyDescent="0.3">
      <c r="A5261" t="s">
        <v>1530</v>
      </c>
      <c r="B5261">
        <v>2.4369999999999998</v>
      </c>
    </row>
    <row r="5262" spans="1:2" x14ac:dyDescent="0.3">
      <c r="A5262" t="s">
        <v>1528</v>
      </c>
      <c r="B5262">
        <v>2.4340000000000002</v>
      </c>
    </row>
    <row r="5263" spans="1:2" x14ac:dyDescent="0.3">
      <c r="A5263" t="s">
        <v>1526</v>
      </c>
      <c r="B5263">
        <v>2.4340000000000002</v>
      </c>
    </row>
    <row r="5264" spans="1:2" x14ac:dyDescent="0.3">
      <c r="A5264" t="s">
        <v>11319</v>
      </c>
      <c r="B5264">
        <v>2.4297</v>
      </c>
    </row>
    <row r="5265" spans="1:2" x14ac:dyDescent="0.3">
      <c r="A5265" t="s">
        <v>1524</v>
      </c>
      <c r="B5265">
        <v>2.4289999999999998</v>
      </c>
    </row>
    <row r="5266" spans="1:2" x14ac:dyDescent="0.3">
      <c r="A5266" t="s">
        <v>1522</v>
      </c>
      <c r="B5266">
        <v>2.4289999999999998</v>
      </c>
    </row>
    <row r="5267" spans="1:2" x14ac:dyDescent="0.3">
      <c r="A5267" t="s">
        <v>1520</v>
      </c>
      <c r="B5267">
        <v>2.427</v>
      </c>
    </row>
    <row r="5268" spans="1:2" x14ac:dyDescent="0.3">
      <c r="A5268" t="s">
        <v>1518</v>
      </c>
      <c r="B5268">
        <v>2.4289999999999998</v>
      </c>
    </row>
    <row r="5269" spans="1:2" x14ac:dyDescent="0.3">
      <c r="A5269" t="s">
        <v>1516</v>
      </c>
      <c r="B5269">
        <v>2.4409999999999998</v>
      </c>
    </row>
    <row r="5270" spans="1:2" x14ac:dyDescent="0.3">
      <c r="A5270" t="s">
        <v>11320</v>
      </c>
      <c r="B5270">
        <v>2.4321000000000002</v>
      </c>
    </row>
    <row r="5271" spans="1:2" x14ac:dyDescent="0.3">
      <c r="A5271" t="s">
        <v>1514</v>
      </c>
      <c r="B5271">
        <v>2.423</v>
      </c>
    </row>
    <row r="5272" spans="1:2" x14ac:dyDescent="0.3">
      <c r="A5272" t="s">
        <v>1512</v>
      </c>
      <c r="B5272">
        <v>2.4420000000000002</v>
      </c>
    </row>
    <row r="5273" spans="1:2" x14ac:dyDescent="0.3">
      <c r="A5273" t="s">
        <v>1510</v>
      </c>
      <c r="B5273">
        <v>2.4390000000000001</v>
      </c>
    </row>
    <row r="5274" spans="1:2" x14ac:dyDescent="0.3">
      <c r="A5274" t="s">
        <v>1508</v>
      </c>
      <c r="B5274">
        <v>2.4289999999999998</v>
      </c>
    </row>
    <row r="5275" spans="1:2" x14ac:dyDescent="0.3">
      <c r="A5275" t="s">
        <v>11321</v>
      </c>
      <c r="B5275">
        <v>2.427</v>
      </c>
    </row>
    <row r="5276" spans="1:2" x14ac:dyDescent="0.3">
      <c r="A5276" t="s">
        <v>1506</v>
      </c>
      <c r="B5276">
        <v>2.4409999999999998</v>
      </c>
    </row>
    <row r="5277" spans="1:2" x14ac:dyDescent="0.3">
      <c r="A5277" t="s">
        <v>1504</v>
      </c>
      <c r="B5277">
        <v>2.4500000000000002</v>
      </c>
    </row>
    <row r="5278" spans="1:2" x14ac:dyDescent="0.3">
      <c r="A5278" t="s">
        <v>1502</v>
      </c>
      <c r="B5278">
        <v>2.4340000000000002</v>
      </c>
    </row>
    <row r="5279" spans="1:2" x14ac:dyDescent="0.3">
      <c r="A5279" t="s">
        <v>1500</v>
      </c>
      <c r="B5279">
        <v>2.4289999999999998</v>
      </c>
    </row>
    <row r="5280" spans="1:2" x14ac:dyDescent="0.3">
      <c r="A5280" t="s">
        <v>1498</v>
      </c>
      <c r="B5280">
        <v>2.423</v>
      </c>
    </row>
    <row r="5281" spans="1:2" x14ac:dyDescent="0.3">
      <c r="A5281" t="s">
        <v>1496</v>
      </c>
      <c r="B5281">
        <v>2.423</v>
      </c>
    </row>
    <row r="5282" spans="1:2" x14ac:dyDescent="0.3">
      <c r="A5282" t="s">
        <v>1494</v>
      </c>
      <c r="B5282">
        <v>2.4319999999999999</v>
      </c>
    </row>
    <row r="5283" spans="1:2" x14ac:dyDescent="0.3">
      <c r="A5283" t="s">
        <v>1492</v>
      </c>
      <c r="B5283">
        <v>2.427</v>
      </c>
    </row>
    <row r="5284" spans="1:2" x14ac:dyDescent="0.3">
      <c r="A5284" t="s">
        <v>1490</v>
      </c>
      <c r="B5284">
        <v>2.4369999999999998</v>
      </c>
    </row>
    <row r="5285" spans="1:2" x14ac:dyDescent="0.3">
      <c r="A5285" t="s">
        <v>1488</v>
      </c>
      <c r="B5285">
        <v>2.431</v>
      </c>
    </row>
    <row r="5286" spans="1:2" x14ac:dyDescent="0.3">
      <c r="A5286" t="s">
        <v>11322</v>
      </c>
      <c r="B5286">
        <v>2.427</v>
      </c>
    </row>
    <row r="5287" spans="1:2" x14ac:dyDescent="0.3">
      <c r="A5287" t="s">
        <v>1486</v>
      </c>
      <c r="B5287">
        <v>2.4260000000000002</v>
      </c>
    </row>
    <row r="5288" spans="1:2" x14ac:dyDescent="0.3">
      <c r="A5288" t="s">
        <v>1484</v>
      </c>
      <c r="B5288">
        <v>2.4319999999999999</v>
      </c>
    </row>
    <row r="5289" spans="1:2" x14ac:dyDescent="0.3">
      <c r="A5289" t="s">
        <v>1482</v>
      </c>
      <c r="B5289">
        <v>2.4340000000000002</v>
      </c>
    </row>
    <row r="5290" spans="1:2" x14ac:dyDescent="0.3">
      <c r="A5290" t="s">
        <v>1480</v>
      </c>
      <c r="B5290">
        <v>2.4340000000000002</v>
      </c>
    </row>
    <row r="5291" spans="1:2" x14ac:dyDescent="0.3">
      <c r="A5291" t="s">
        <v>1478</v>
      </c>
      <c r="B5291">
        <v>2.4289999999999998</v>
      </c>
    </row>
    <row r="5292" spans="1:2" x14ac:dyDescent="0.3">
      <c r="A5292" t="s">
        <v>11323</v>
      </c>
      <c r="B5292">
        <v>2.4243999999999999</v>
      </c>
    </row>
    <row r="5293" spans="1:2" x14ac:dyDescent="0.3">
      <c r="A5293" t="s">
        <v>1476</v>
      </c>
      <c r="B5293">
        <v>2.4129999999999998</v>
      </c>
    </row>
    <row r="5294" spans="1:2" x14ac:dyDescent="0.3">
      <c r="A5294" t="s">
        <v>1474</v>
      </c>
      <c r="B5294">
        <v>2.4159999999999999</v>
      </c>
    </row>
    <row r="5295" spans="1:2" x14ac:dyDescent="0.3">
      <c r="A5295" t="s">
        <v>1472</v>
      </c>
      <c r="B5295">
        <v>2.4089999999999998</v>
      </c>
    </row>
    <row r="5296" spans="1:2" x14ac:dyDescent="0.3">
      <c r="A5296" t="s">
        <v>1470</v>
      </c>
      <c r="B5296">
        <v>2.4009999999999998</v>
      </c>
    </row>
    <row r="5297" spans="1:2" x14ac:dyDescent="0.3">
      <c r="A5297" t="s">
        <v>1468</v>
      </c>
      <c r="B5297">
        <v>2.3929999999999998</v>
      </c>
    </row>
    <row r="5298" spans="1:2" x14ac:dyDescent="0.3">
      <c r="A5298" t="s">
        <v>11324</v>
      </c>
      <c r="B5298">
        <v>2.3860000000000001</v>
      </c>
    </row>
    <row r="5299" spans="1:2" x14ac:dyDescent="0.3">
      <c r="A5299" t="s">
        <v>1466</v>
      </c>
      <c r="B5299">
        <v>2.3820000000000001</v>
      </c>
    </row>
    <row r="5300" spans="1:2" x14ac:dyDescent="0.3">
      <c r="A5300" t="s">
        <v>1464</v>
      </c>
      <c r="B5300">
        <v>2.3929999999999998</v>
      </c>
    </row>
    <row r="5301" spans="1:2" x14ac:dyDescent="0.3">
      <c r="A5301" t="s">
        <v>1462</v>
      </c>
      <c r="B5301">
        <v>2.3780000000000001</v>
      </c>
    </row>
    <row r="5302" spans="1:2" x14ac:dyDescent="0.3">
      <c r="A5302" t="s">
        <v>1460</v>
      </c>
      <c r="B5302">
        <v>2.3650000000000002</v>
      </c>
    </row>
    <row r="5303" spans="1:2" x14ac:dyDescent="0.3">
      <c r="A5303" t="s">
        <v>1458</v>
      </c>
      <c r="B5303">
        <v>2.3540000000000001</v>
      </c>
    </row>
    <row r="5304" spans="1:2" x14ac:dyDescent="0.3">
      <c r="A5304" t="s">
        <v>1456</v>
      </c>
      <c r="B5304">
        <v>2.3525</v>
      </c>
    </row>
    <row r="5305" spans="1:2" x14ac:dyDescent="0.3">
      <c r="A5305" t="s">
        <v>1454</v>
      </c>
      <c r="B5305">
        <v>2.3559999999999999</v>
      </c>
    </row>
    <row r="5306" spans="1:2" x14ac:dyDescent="0.3">
      <c r="A5306" t="s">
        <v>1452</v>
      </c>
      <c r="B5306">
        <v>2.36</v>
      </c>
    </row>
    <row r="5307" spans="1:2" x14ac:dyDescent="0.3">
      <c r="A5307" t="s">
        <v>1450</v>
      </c>
      <c r="B5307">
        <v>2.3719999999999999</v>
      </c>
    </row>
    <row r="5308" spans="1:2" x14ac:dyDescent="0.3">
      <c r="A5308" t="s">
        <v>1448</v>
      </c>
      <c r="B5308">
        <v>2.3540000000000001</v>
      </c>
    </row>
    <row r="5309" spans="1:2" x14ac:dyDescent="0.3">
      <c r="A5309" t="s">
        <v>11325</v>
      </c>
      <c r="B5309">
        <v>2.3475000000000001</v>
      </c>
    </row>
    <row r="5310" spans="1:2" x14ac:dyDescent="0.3">
      <c r="A5310" t="s">
        <v>1446</v>
      </c>
      <c r="B5310">
        <v>2.3410000000000002</v>
      </c>
    </row>
    <row r="5311" spans="1:2" x14ac:dyDescent="0.3">
      <c r="A5311" t="s">
        <v>1444</v>
      </c>
      <c r="B5311">
        <v>2.3570000000000002</v>
      </c>
    </row>
    <row r="5312" spans="1:2" x14ac:dyDescent="0.3">
      <c r="A5312" t="s">
        <v>1442</v>
      </c>
      <c r="B5312">
        <v>2.3420000000000001</v>
      </c>
    </row>
    <row r="5313" spans="1:2" x14ac:dyDescent="0.3">
      <c r="A5313" t="s">
        <v>1440</v>
      </c>
      <c r="B5313">
        <v>2.3130000000000002</v>
      </c>
    </row>
    <row r="5314" spans="1:2" x14ac:dyDescent="0.3">
      <c r="A5314" t="s">
        <v>1438</v>
      </c>
      <c r="B5314">
        <v>2.274</v>
      </c>
    </row>
    <row r="5315" spans="1:2" x14ac:dyDescent="0.3">
      <c r="A5315" t="s">
        <v>11326</v>
      </c>
      <c r="B5315">
        <v>2.2795000000000001</v>
      </c>
    </row>
    <row r="5316" spans="1:2" x14ac:dyDescent="0.3">
      <c r="A5316" t="s">
        <v>1436</v>
      </c>
      <c r="B5316">
        <v>2.2789999999999999</v>
      </c>
    </row>
    <row r="5317" spans="1:2" x14ac:dyDescent="0.3">
      <c r="A5317" t="s">
        <v>1434</v>
      </c>
      <c r="B5317">
        <v>2.2719999999999998</v>
      </c>
    </row>
    <row r="5318" spans="1:2" x14ac:dyDescent="0.3">
      <c r="A5318" t="s">
        <v>1432</v>
      </c>
      <c r="B5318">
        <v>2.2210000000000001</v>
      </c>
    </row>
    <row r="5319" spans="1:2" x14ac:dyDescent="0.3">
      <c r="A5319" t="s">
        <v>1430</v>
      </c>
      <c r="B5319">
        <v>2.198</v>
      </c>
    </row>
    <row r="5320" spans="1:2" x14ac:dyDescent="0.3">
      <c r="A5320" t="s">
        <v>1428</v>
      </c>
      <c r="B5320">
        <v>2.1819999999999999</v>
      </c>
    </row>
    <row r="5321" spans="1:2" x14ac:dyDescent="0.3">
      <c r="A5321" t="s">
        <v>11327</v>
      </c>
      <c r="B5321">
        <v>2.1758999999999999</v>
      </c>
    </row>
    <row r="5322" spans="1:2" x14ac:dyDescent="0.3">
      <c r="A5322" t="s">
        <v>1426</v>
      </c>
      <c r="B5322">
        <v>2.1949999999999998</v>
      </c>
    </row>
    <row r="5323" spans="1:2" x14ac:dyDescent="0.3">
      <c r="A5323" t="s">
        <v>1424</v>
      </c>
      <c r="B5323">
        <v>2.226</v>
      </c>
    </row>
    <row r="5324" spans="1:2" x14ac:dyDescent="0.3">
      <c r="A5324" t="s">
        <v>1422</v>
      </c>
      <c r="B5324">
        <v>2.1819999999999999</v>
      </c>
    </row>
    <row r="5325" spans="1:2" x14ac:dyDescent="0.3">
      <c r="A5325" t="s">
        <v>1420</v>
      </c>
      <c r="B5325">
        <v>2.1360000000000001</v>
      </c>
    </row>
    <row r="5326" spans="1:2" x14ac:dyDescent="0.3">
      <c r="A5326" t="s">
        <v>1418</v>
      </c>
      <c r="B5326">
        <v>2.11</v>
      </c>
    </row>
    <row r="5327" spans="1:2" x14ac:dyDescent="0.3">
      <c r="A5327" t="s">
        <v>11328</v>
      </c>
      <c r="B5327">
        <v>2.1151</v>
      </c>
    </row>
    <row r="5328" spans="1:2" x14ac:dyDescent="0.3">
      <c r="A5328" t="s">
        <v>1416</v>
      </c>
      <c r="B5328">
        <v>2.1120000000000001</v>
      </c>
    </row>
    <row r="5329" spans="1:2" x14ac:dyDescent="0.3">
      <c r="A5329" t="s">
        <v>1414</v>
      </c>
      <c r="B5329">
        <v>2.1389999999999998</v>
      </c>
    </row>
    <row r="5330" spans="1:2" x14ac:dyDescent="0.3">
      <c r="A5330" t="s">
        <v>1412</v>
      </c>
      <c r="B5330">
        <v>2.149</v>
      </c>
    </row>
    <row r="5331" spans="1:2" x14ac:dyDescent="0.3">
      <c r="A5331" t="s">
        <v>1410</v>
      </c>
      <c r="B5331">
        <v>2.1440000000000001</v>
      </c>
    </row>
    <row r="5332" spans="1:2" x14ac:dyDescent="0.3">
      <c r="A5332" t="s">
        <v>1408</v>
      </c>
      <c r="B5332">
        <v>2.1</v>
      </c>
    </row>
    <row r="5333" spans="1:2" x14ac:dyDescent="0.3">
      <c r="A5333" t="s">
        <v>11329</v>
      </c>
      <c r="B5333">
        <v>2.1074000000000002</v>
      </c>
    </row>
    <row r="5334" spans="1:2" x14ac:dyDescent="0.3">
      <c r="A5334" t="s">
        <v>1406</v>
      </c>
      <c r="B5334">
        <v>2.125</v>
      </c>
    </row>
    <row r="5335" spans="1:2" x14ac:dyDescent="0.3">
      <c r="A5335" t="s">
        <v>1404</v>
      </c>
      <c r="B5335">
        <v>2.2050000000000001</v>
      </c>
    </row>
    <row r="5336" spans="1:2" x14ac:dyDescent="0.3">
      <c r="A5336" t="s">
        <v>1402</v>
      </c>
      <c r="B5336">
        <v>2.2080000000000002</v>
      </c>
    </row>
    <row r="5337" spans="1:2" x14ac:dyDescent="0.3">
      <c r="A5337" t="s">
        <v>1400</v>
      </c>
      <c r="B5337">
        <v>2.2079</v>
      </c>
    </row>
    <row r="5338" spans="1:2" x14ac:dyDescent="0.3">
      <c r="A5338" t="s">
        <v>1398</v>
      </c>
      <c r="B5338">
        <v>2.218</v>
      </c>
    </row>
    <row r="5339" spans="1:2" x14ac:dyDescent="0.3">
      <c r="A5339" t="s">
        <v>11330</v>
      </c>
      <c r="B5339">
        <v>2.2229000000000001</v>
      </c>
    </row>
    <row r="5340" spans="1:2" x14ac:dyDescent="0.3">
      <c r="A5340" t="s">
        <v>1396</v>
      </c>
      <c r="B5340">
        <v>2.2410000000000001</v>
      </c>
    </row>
    <row r="5341" spans="1:2" x14ac:dyDescent="0.3">
      <c r="A5341" t="s">
        <v>1394</v>
      </c>
      <c r="B5341">
        <v>2.254</v>
      </c>
    </row>
    <row r="5342" spans="1:2" x14ac:dyDescent="0.3">
      <c r="A5342" t="s">
        <v>1392</v>
      </c>
      <c r="B5342">
        <v>2.19</v>
      </c>
    </row>
    <row r="5343" spans="1:2" x14ac:dyDescent="0.3">
      <c r="A5343" t="s">
        <v>1390</v>
      </c>
      <c r="B5343">
        <v>2.157</v>
      </c>
    </row>
    <row r="5344" spans="1:2" x14ac:dyDescent="0.3">
      <c r="A5344" t="s">
        <v>1388</v>
      </c>
      <c r="B5344">
        <v>2.1509999999999998</v>
      </c>
    </row>
    <row r="5345" spans="1:2" x14ac:dyDescent="0.3">
      <c r="A5345" t="s">
        <v>11331</v>
      </c>
      <c r="B5345">
        <v>2.1425999999999998</v>
      </c>
    </row>
    <row r="5346" spans="1:2" x14ac:dyDescent="0.3">
      <c r="A5346" t="s">
        <v>1386</v>
      </c>
      <c r="B5346">
        <v>2.1429999999999998</v>
      </c>
    </row>
    <row r="5347" spans="1:2" x14ac:dyDescent="0.3">
      <c r="A5347" t="s">
        <v>1384</v>
      </c>
      <c r="B5347">
        <v>2.1589999999999998</v>
      </c>
    </row>
    <row r="5348" spans="1:2" x14ac:dyDescent="0.3">
      <c r="A5348" t="s">
        <v>1383</v>
      </c>
      <c r="B5348">
        <v>2.1280000000000001</v>
      </c>
    </row>
    <row r="5349" spans="1:2" x14ac:dyDescent="0.3">
      <c r="A5349" t="s">
        <v>1381</v>
      </c>
      <c r="B5349">
        <v>2.069</v>
      </c>
    </row>
    <row r="5350" spans="1:2" x14ac:dyDescent="0.3">
      <c r="A5350" t="s">
        <v>1379</v>
      </c>
      <c r="B5350">
        <v>2.0659999999999998</v>
      </c>
    </row>
    <row r="5351" spans="1:2" x14ac:dyDescent="0.3">
      <c r="A5351" t="s">
        <v>11332</v>
      </c>
      <c r="B5351">
        <v>2.0689000000000002</v>
      </c>
    </row>
    <row r="5352" spans="1:2" x14ac:dyDescent="0.3">
      <c r="A5352" t="s">
        <v>1377</v>
      </c>
      <c r="B5352">
        <v>2.0819999999999999</v>
      </c>
    </row>
    <row r="5353" spans="1:2" x14ac:dyDescent="0.3">
      <c r="A5353" t="s">
        <v>1375</v>
      </c>
      <c r="B5353">
        <v>2.0920000000000001</v>
      </c>
    </row>
    <row r="5354" spans="1:2" x14ac:dyDescent="0.3">
      <c r="A5354" t="s">
        <v>1373</v>
      </c>
      <c r="B5354">
        <v>2.0950000000000002</v>
      </c>
    </row>
    <row r="5355" spans="1:2" x14ac:dyDescent="0.3">
      <c r="A5355" t="s">
        <v>1371</v>
      </c>
      <c r="B5355">
        <v>2.11</v>
      </c>
    </row>
    <row r="5356" spans="1:2" x14ac:dyDescent="0.3">
      <c r="A5356" t="s">
        <v>1369</v>
      </c>
      <c r="B5356">
        <v>2.1179999999999999</v>
      </c>
    </row>
    <row r="5357" spans="1:2" x14ac:dyDescent="0.3">
      <c r="A5357" t="s">
        <v>11333</v>
      </c>
      <c r="B5357">
        <v>2.1227999999999998</v>
      </c>
    </row>
    <row r="5358" spans="1:2" x14ac:dyDescent="0.3">
      <c r="A5358" t="s">
        <v>1367</v>
      </c>
      <c r="B5358">
        <v>2.105</v>
      </c>
    </row>
    <row r="5359" spans="1:2" x14ac:dyDescent="0.3">
      <c r="A5359" t="s">
        <v>1365</v>
      </c>
      <c r="B5359">
        <v>2.0950000000000002</v>
      </c>
    </row>
    <row r="5360" spans="1:2" x14ac:dyDescent="0.3">
      <c r="A5360" t="s">
        <v>1363</v>
      </c>
      <c r="B5360">
        <v>2.085</v>
      </c>
    </row>
    <row r="5361" spans="1:2" x14ac:dyDescent="0.3">
      <c r="A5361" t="s">
        <v>1361</v>
      </c>
      <c r="B5361">
        <v>2.085</v>
      </c>
    </row>
    <row r="5362" spans="1:2" x14ac:dyDescent="0.3">
      <c r="A5362" t="s">
        <v>1359</v>
      </c>
      <c r="B5362">
        <v>2.0640000000000001</v>
      </c>
    </row>
    <row r="5363" spans="1:2" x14ac:dyDescent="0.3">
      <c r="A5363" t="s">
        <v>11334</v>
      </c>
      <c r="B5363">
        <v>2.0636999999999999</v>
      </c>
    </row>
    <row r="5364" spans="1:2" x14ac:dyDescent="0.3">
      <c r="A5364" t="s">
        <v>1357</v>
      </c>
      <c r="B5364">
        <v>2.0150000000000001</v>
      </c>
    </row>
    <row r="5365" spans="1:2" x14ac:dyDescent="0.3">
      <c r="A5365" t="s">
        <v>1355</v>
      </c>
      <c r="B5365">
        <v>2.0489999999999999</v>
      </c>
    </row>
    <row r="5366" spans="1:2" x14ac:dyDescent="0.3">
      <c r="A5366" t="s">
        <v>1353</v>
      </c>
      <c r="B5366">
        <v>2.0209999999999999</v>
      </c>
    </row>
    <row r="5367" spans="1:2" x14ac:dyDescent="0.3">
      <c r="A5367" t="s">
        <v>1351</v>
      </c>
      <c r="B5367">
        <v>2.0230000000000001</v>
      </c>
    </row>
    <row r="5368" spans="1:2" x14ac:dyDescent="0.3">
      <c r="A5368" t="s">
        <v>1349</v>
      </c>
      <c r="B5368">
        <v>2.0019999999999998</v>
      </c>
    </row>
    <row r="5369" spans="1:2" x14ac:dyDescent="0.3">
      <c r="A5369" t="s">
        <v>11335</v>
      </c>
      <c r="B5369">
        <v>1.9966999999999999</v>
      </c>
    </row>
    <row r="5370" spans="1:2" x14ac:dyDescent="0.3">
      <c r="A5370" t="s">
        <v>1347</v>
      </c>
      <c r="B5370">
        <v>1.984</v>
      </c>
    </row>
    <row r="5371" spans="1:2" x14ac:dyDescent="0.3">
      <c r="A5371" t="s">
        <v>1345</v>
      </c>
      <c r="B5371">
        <v>2.008</v>
      </c>
    </row>
    <row r="5372" spans="1:2" x14ac:dyDescent="0.3">
      <c r="A5372" t="s">
        <v>1343</v>
      </c>
      <c r="B5372">
        <v>1.9590000000000001</v>
      </c>
    </row>
    <row r="5373" spans="1:2" x14ac:dyDescent="0.3">
      <c r="A5373" t="s">
        <v>1341</v>
      </c>
      <c r="B5373">
        <v>1.9019999999999999</v>
      </c>
    </row>
    <row r="5374" spans="1:2" x14ac:dyDescent="0.3">
      <c r="A5374" t="s">
        <v>1339</v>
      </c>
      <c r="B5374">
        <v>1.871</v>
      </c>
    </row>
    <row r="5375" spans="1:2" x14ac:dyDescent="0.3">
      <c r="A5375" t="s">
        <v>11336</v>
      </c>
      <c r="B5375">
        <v>1.8688</v>
      </c>
    </row>
    <row r="5376" spans="1:2" x14ac:dyDescent="0.3">
      <c r="A5376" t="s">
        <v>1337</v>
      </c>
      <c r="B5376">
        <v>1.907</v>
      </c>
    </row>
    <row r="5377" spans="1:2" x14ac:dyDescent="0.3">
      <c r="A5377" t="s">
        <v>1335</v>
      </c>
      <c r="B5377">
        <v>1.9510000000000001</v>
      </c>
    </row>
    <row r="5378" spans="1:2" x14ac:dyDescent="0.3">
      <c r="A5378" t="s">
        <v>1333</v>
      </c>
      <c r="B5378">
        <v>1.974</v>
      </c>
    </row>
    <row r="5379" spans="1:2" x14ac:dyDescent="0.3">
      <c r="A5379" t="s">
        <v>1331</v>
      </c>
      <c r="B5379">
        <v>1.992</v>
      </c>
    </row>
    <row r="5380" spans="1:2" x14ac:dyDescent="0.3">
      <c r="A5380" t="s">
        <v>1329</v>
      </c>
      <c r="B5380">
        <v>1.964</v>
      </c>
    </row>
    <row r="5381" spans="1:2" x14ac:dyDescent="0.3">
      <c r="A5381" t="s">
        <v>11337</v>
      </c>
      <c r="B5381">
        <v>1.9714</v>
      </c>
    </row>
    <row r="5382" spans="1:2" x14ac:dyDescent="0.3">
      <c r="A5382" t="s">
        <v>1327</v>
      </c>
      <c r="B5382">
        <v>1.9870000000000001</v>
      </c>
    </row>
    <row r="5383" spans="1:2" x14ac:dyDescent="0.3">
      <c r="A5383" t="s">
        <v>1325</v>
      </c>
      <c r="B5383">
        <v>1.9950000000000001</v>
      </c>
    </row>
    <row r="5384" spans="1:2" x14ac:dyDescent="0.3">
      <c r="A5384" t="s">
        <v>1323</v>
      </c>
      <c r="B5384">
        <v>1.992</v>
      </c>
    </row>
    <row r="5385" spans="1:2" x14ac:dyDescent="0.3">
      <c r="A5385" t="s">
        <v>1321</v>
      </c>
      <c r="B5385">
        <v>1.992</v>
      </c>
    </row>
    <row r="5386" spans="1:2" x14ac:dyDescent="0.3">
      <c r="A5386" t="s">
        <v>1319</v>
      </c>
      <c r="B5386">
        <v>1.9870000000000001</v>
      </c>
    </row>
    <row r="5387" spans="1:2" x14ac:dyDescent="0.3">
      <c r="A5387" t="s">
        <v>1317</v>
      </c>
      <c r="B5387">
        <v>1.9893000000000001</v>
      </c>
    </row>
    <row r="5388" spans="1:2" x14ac:dyDescent="0.3">
      <c r="A5388" t="s">
        <v>1315</v>
      </c>
      <c r="B5388">
        <v>1.964</v>
      </c>
    </row>
    <row r="5389" spans="1:2" x14ac:dyDescent="0.3">
      <c r="A5389" t="s">
        <v>1313</v>
      </c>
      <c r="B5389">
        <v>1.9670000000000001</v>
      </c>
    </row>
    <row r="5390" spans="1:2" x14ac:dyDescent="0.3">
      <c r="A5390" t="s">
        <v>1311</v>
      </c>
      <c r="B5390">
        <v>1.972</v>
      </c>
    </row>
    <row r="5391" spans="1:2" x14ac:dyDescent="0.3">
      <c r="A5391" t="s">
        <v>1309</v>
      </c>
      <c r="B5391">
        <v>1.964</v>
      </c>
    </row>
    <row r="5392" spans="1:2" x14ac:dyDescent="0.3">
      <c r="A5392" t="s">
        <v>11338</v>
      </c>
      <c r="B5392">
        <v>1.9557</v>
      </c>
    </row>
    <row r="5393" spans="1:2" x14ac:dyDescent="0.3">
      <c r="A5393" t="s">
        <v>1307</v>
      </c>
      <c r="B5393">
        <v>1.964</v>
      </c>
    </row>
    <row r="5394" spans="1:2" x14ac:dyDescent="0.3">
      <c r="A5394" t="s">
        <v>1305</v>
      </c>
      <c r="B5394">
        <v>1.962</v>
      </c>
    </row>
    <row r="5395" spans="1:2" x14ac:dyDescent="0.3">
      <c r="A5395" t="s">
        <v>1303</v>
      </c>
      <c r="B5395">
        <v>1.962</v>
      </c>
    </row>
    <row r="5396" spans="1:2" x14ac:dyDescent="0.3">
      <c r="A5396" t="s">
        <v>1301</v>
      </c>
      <c r="B5396">
        <v>1.956</v>
      </c>
    </row>
    <row r="5397" spans="1:2" x14ac:dyDescent="0.3">
      <c r="A5397" t="s">
        <v>1299</v>
      </c>
      <c r="B5397">
        <v>1.9610000000000001</v>
      </c>
    </row>
    <row r="5398" spans="1:2" x14ac:dyDescent="0.3">
      <c r="A5398" t="s">
        <v>11339</v>
      </c>
      <c r="B5398">
        <v>1.9661999999999999</v>
      </c>
    </row>
    <row r="5399" spans="1:2" x14ac:dyDescent="0.3">
      <c r="A5399" t="s">
        <v>1297</v>
      </c>
      <c r="B5399">
        <v>1.9990000000000001</v>
      </c>
    </row>
    <row r="5400" spans="1:2" x14ac:dyDescent="0.3">
      <c r="A5400" t="s">
        <v>1295</v>
      </c>
      <c r="B5400">
        <v>2</v>
      </c>
    </row>
    <row r="5401" spans="1:2" x14ac:dyDescent="0.3">
      <c r="A5401" t="s">
        <v>1293</v>
      </c>
      <c r="B5401">
        <v>1.9410000000000001</v>
      </c>
    </row>
    <row r="5402" spans="1:2" x14ac:dyDescent="0.3">
      <c r="A5402" t="s">
        <v>1291</v>
      </c>
      <c r="B5402">
        <v>1.9379999999999999</v>
      </c>
    </row>
    <row r="5403" spans="1:2" x14ac:dyDescent="0.3">
      <c r="A5403" t="s">
        <v>1289</v>
      </c>
      <c r="B5403">
        <v>1.91</v>
      </c>
    </row>
    <row r="5404" spans="1:2" x14ac:dyDescent="0.3">
      <c r="A5404" t="s">
        <v>11340</v>
      </c>
      <c r="B5404">
        <v>1.9149</v>
      </c>
    </row>
    <row r="5405" spans="1:2" x14ac:dyDescent="0.3">
      <c r="A5405" t="s">
        <v>1287</v>
      </c>
      <c r="B5405">
        <v>1.905</v>
      </c>
    </row>
    <row r="5406" spans="1:2" x14ac:dyDescent="0.3">
      <c r="A5406" t="s">
        <v>1285</v>
      </c>
      <c r="B5406">
        <v>1.931</v>
      </c>
    </row>
    <row r="5407" spans="1:2" x14ac:dyDescent="0.3">
      <c r="A5407" t="s">
        <v>1283</v>
      </c>
      <c r="B5407">
        <v>1.895</v>
      </c>
    </row>
    <row r="5408" spans="1:2" x14ac:dyDescent="0.3">
      <c r="A5408" t="s">
        <v>1281</v>
      </c>
      <c r="B5408">
        <v>1.8280000000000001</v>
      </c>
    </row>
    <row r="5409" spans="1:2" x14ac:dyDescent="0.3">
      <c r="A5409" t="s">
        <v>1279</v>
      </c>
      <c r="B5409">
        <v>1.7969999999999999</v>
      </c>
    </row>
    <row r="5410" spans="1:2" x14ac:dyDescent="0.3">
      <c r="A5410" t="s">
        <v>11341</v>
      </c>
      <c r="B5410">
        <v>1.8047</v>
      </c>
    </row>
    <row r="5411" spans="1:2" x14ac:dyDescent="0.3">
      <c r="A5411" t="s">
        <v>1277</v>
      </c>
      <c r="B5411">
        <v>1.825</v>
      </c>
    </row>
    <row r="5412" spans="1:2" x14ac:dyDescent="0.3">
      <c r="A5412" t="s">
        <v>1275</v>
      </c>
      <c r="B5412">
        <v>1.8260000000000001</v>
      </c>
    </row>
    <row r="5413" spans="1:2" x14ac:dyDescent="0.3">
      <c r="A5413" t="s">
        <v>1273</v>
      </c>
      <c r="B5413">
        <v>1.8080000000000001</v>
      </c>
    </row>
    <row r="5414" spans="1:2" x14ac:dyDescent="0.3">
      <c r="A5414" t="s">
        <v>1271</v>
      </c>
      <c r="B5414">
        <v>1.718</v>
      </c>
    </row>
    <row r="5415" spans="1:2" x14ac:dyDescent="0.3">
      <c r="A5415" t="s">
        <v>1269</v>
      </c>
      <c r="B5415">
        <v>1.71</v>
      </c>
    </row>
    <row r="5416" spans="1:2" x14ac:dyDescent="0.3">
      <c r="A5416" t="s">
        <v>11342</v>
      </c>
      <c r="B5416">
        <v>1.7025999999999999</v>
      </c>
    </row>
    <row r="5417" spans="1:2" x14ac:dyDescent="0.3">
      <c r="A5417" t="s">
        <v>1267</v>
      </c>
      <c r="B5417">
        <v>1.7230000000000001</v>
      </c>
    </row>
    <row r="5418" spans="1:2" x14ac:dyDescent="0.3">
      <c r="A5418" t="s">
        <v>1265</v>
      </c>
      <c r="B5418">
        <v>1.7</v>
      </c>
    </row>
    <row r="5419" spans="1:2" x14ac:dyDescent="0.3">
      <c r="A5419" t="s">
        <v>1263</v>
      </c>
      <c r="B5419">
        <v>1.7050000000000001</v>
      </c>
    </row>
    <row r="5420" spans="1:2" x14ac:dyDescent="0.3">
      <c r="A5420" t="s">
        <v>1261</v>
      </c>
      <c r="B5420">
        <v>1.6870000000000001</v>
      </c>
    </row>
    <row r="5421" spans="1:2" x14ac:dyDescent="0.3">
      <c r="A5421" t="s">
        <v>1259</v>
      </c>
      <c r="B5421">
        <v>1.6819999999999999</v>
      </c>
    </row>
    <row r="5422" spans="1:2" x14ac:dyDescent="0.3">
      <c r="A5422" t="s">
        <v>1257</v>
      </c>
      <c r="B5422">
        <v>1.6867000000000001</v>
      </c>
    </row>
    <row r="5423" spans="1:2" x14ac:dyDescent="0.3">
      <c r="A5423" t="s">
        <v>1255</v>
      </c>
      <c r="B5423">
        <v>1.671</v>
      </c>
    </row>
    <row r="5424" spans="1:2" x14ac:dyDescent="0.3">
      <c r="A5424" t="s">
        <v>1253</v>
      </c>
      <c r="B5424">
        <v>1.669</v>
      </c>
    </row>
    <row r="5425" spans="1:2" x14ac:dyDescent="0.3">
      <c r="A5425" t="s">
        <v>1251</v>
      </c>
      <c r="B5425">
        <v>1.669</v>
      </c>
    </row>
    <row r="5426" spans="1:2" x14ac:dyDescent="0.3">
      <c r="A5426" t="s">
        <v>1249</v>
      </c>
      <c r="B5426">
        <v>1.671</v>
      </c>
    </row>
    <row r="5427" spans="1:2" x14ac:dyDescent="0.3">
      <c r="A5427" t="s">
        <v>11343</v>
      </c>
      <c r="B5427">
        <v>1.6714</v>
      </c>
    </row>
    <row r="5428" spans="1:2" x14ac:dyDescent="0.3">
      <c r="A5428" t="s">
        <v>1247</v>
      </c>
      <c r="B5428">
        <v>1.669</v>
      </c>
    </row>
    <row r="5429" spans="1:2" x14ac:dyDescent="0.3">
      <c r="A5429" t="s">
        <v>1245</v>
      </c>
      <c r="B5429">
        <v>1.659</v>
      </c>
    </row>
    <row r="5430" spans="1:2" x14ac:dyDescent="0.3">
      <c r="A5430" t="s">
        <v>1243</v>
      </c>
      <c r="B5430">
        <v>1.659</v>
      </c>
    </row>
    <row r="5431" spans="1:2" x14ac:dyDescent="0.3">
      <c r="A5431" t="s">
        <v>1241</v>
      </c>
      <c r="B5431">
        <v>1.6739999999999999</v>
      </c>
    </row>
    <row r="5432" spans="1:2" x14ac:dyDescent="0.3">
      <c r="A5432" t="s">
        <v>1239</v>
      </c>
      <c r="B5432">
        <v>1.6739999999999999</v>
      </c>
    </row>
    <row r="5433" spans="1:2" x14ac:dyDescent="0.3">
      <c r="A5433" t="s">
        <v>11344</v>
      </c>
      <c r="B5433">
        <v>1.6739999999999999</v>
      </c>
    </row>
    <row r="5434" spans="1:2" x14ac:dyDescent="0.3">
      <c r="A5434" t="s">
        <v>1237</v>
      </c>
      <c r="B5434">
        <v>1.6479999999999999</v>
      </c>
    </row>
    <row r="5435" spans="1:2" x14ac:dyDescent="0.3">
      <c r="A5435" t="s">
        <v>1235</v>
      </c>
      <c r="B5435">
        <v>1.6439999999999999</v>
      </c>
    </row>
    <row r="5436" spans="1:2" x14ac:dyDescent="0.3">
      <c r="A5436" t="s">
        <v>1233</v>
      </c>
      <c r="B5436">
        <v>1.6439999999999999</v>
      </c>
    </row>
    <row r="5437" spans="1:2" x14ac:dyDescent="0.3">
      <c r="A5437" t="s">
        <v>1231</v>
      </c>
      <c r="B5437">
        <v>1.546</v>
      </c>
    </row>
    <row r="5438" spans="1:2" x14ac:dyDescent="0.3">
      <c r="A5438" t="s">
        <v>1229</v>
      </c>
      <c r="B5438">
        <v>1.5329999999999999</v>
      </c>
    </row>
    <row r="5439" spans="1:2" x14ac:dyDescent="0.3">
      <c r="A5439" t="s">
        <v>11345</v>
      </c>
      <c r="B5439">
        <v>1.5264</v>
      </c>
    </row>
    <row r="5440" spans="1:2" x14ac:dyDescent="0.3">
      <c r="A5440" t="s">
        <v>1227</v>
      </c>
      <c r="B5440">
        <v>1.548</v>
      </c>
    </row>
    <row r="5441" spans="1:2" x14ac:dyDescent="0.3">
      <c r="A5441" t="s">
        <v>1225</v>
      </c>
      <c r="B5441">
        <v>1.5589999999999999</v>
      </c>
    </row>
    <row r="5442" spans="1:2" x14ac:dyDescent="0.3">
      <c r="A5442" t="s">
        <v>1223</v>
      </c>
      <c r="B5442">
        <v>1.556</v>
      </c>
    </row>
    <row r="5443" spans="1:2" x14ac:dyDescent="0.3">
      <c r="A5443" t="s">
        <v>1221</v>
      </c>
      <c r="B5443">
        <v>1.5589999999999999</v>
      </c>
    </row>
    <row r="5444" spans="1:2" x14ac:dyDescent="0.3">
      <c r="A5444" t="s">
        <v>1219</v>
      </c>
      <c r="B5444">
        <v>1.554</v>
      </c>
    </row>
    <row r="5445" spans="1:2" x14ac:dyDescent="0.3">
      <c r="A5445" t="s">
        <v>1217</v>
      </c>
      <c r="B5445">
        <v>1.5561</v>
      </c>
    </row>
    <row r="5446" spans="1:2" x14ac:dyDescent="0.3">
      <c r="A5446" t="s">
        <v>1215</v>
      </c>
      <c r="B5446">
        <v>1.5740000000000001</v>
      </c>
    </row>
    <row r="5447" spans="1:2" x14ac:dyDescent="0.3">
      <c r="A5447" t="s">
        <v>1213</v>
      </c>
      <c r="B5447">
        <v>1.5720000000000001</v>
      </c>
    </row>
    <row r="5448" spans="1:2" x14ac:dyDescent="0.3">
      <c r="A5448" t="s">
        <v>1211</v>
      </c>
      <c r="B5448">
        <v>1.5740000000000001</v>
      </c>
    </row>
    <row r="5449" spans="1:2" x14ac:dyDescent="0.3">
      <c r="A5449" t="s">
        <v>1209</v>
      </c>
      <c r="B5449">
        <v>1.569</v>
      </c>
    </row>
    <row r="5450" spans="1:2" x14ac:dyDescent="0.3">
      <c r="A5450" t="s">
        <v>11346</v>
      </c>
      <c r="B5450">
        <v>1.569</v>
      </c>
    </row>
    <row r="5451" spans="1:2" x14ac:dyDescent="0.3">
      <c r="A5451" t="s">
        <v>1207</v>
      </c>
      <c r="B5451">
        <v>1.5740000000000001</v>
      </c>
    </row>
    <row r="5452" spans="1:2" x14ac:dyDescent="0.3">
      <c r="A5452" t="s">
        <v>1205</v>
      </c>
      <c r="B5452">
        <v>1.5669999999999999</v>
      </c>
    </row>
    <row r="5453" spans="1:2" x14ac:dyDescent="0.3">
      <c r="A5453" t="s">
        <v>1203</v>
      </c>
      <c r="B5453">
        <v>1.5720000000000001</v>
      </c>
    </row>
    <row r="5454" spans="1:2" x14ac:dyDescent="0.3">
      <c r="A5454" t="s">
        <v>1201</v>
      </c>
      <c r="B5454">
        <v>1.577</v>
      </c>
    </row>
    <row r="5455" spans="1:2" x14ac:dyDescent="0.3">
      <c r="A5455" t="s">
        <v>1199</v>
      </c>
      <c r="B5455">
        <v>1.589</v>
      </c>
    </row>
    <row r="5456" spans="1:2" x14ac:dyDescent="0.3">
      <c r="A5456" t="s">
        <v>11347</v>
      </c>
      <c r="B5456">
        <v>1.5893999999999999</v>
      </c>
    </row>
    <row r="5457" spans="1:2" x14ac:dyDescent="0.3">
      <c r="A5457" t="s">
        <v>1197</v>
      </c>
      <c r="B5457">
        <v>1.589</v>
      </c>
    </row>
    <row r="5458" spans="1:2" x14ac:dyDescent="0.3">
      <c r="A5458" t="s">
        <v>1195</v>
      </c>
      <c r="B5458">
        <v>1.605</v>
      </c>
    </row>
    <row r="5459" spans="1:2" x14ac:dyDescent="0.3">
      <c r="A5459" t="s">
        <v>1193</v>
      </c>
      <c r="B5459">
        <v>1.6080000000000001</v>
      </c>
    </row>
    <row r="5460" spans="1:2" x14ac:dyDescent="0.3">
      <c r="A5460" t="s">
        <v>1191</v>
      </c>
      <c r="B5460">
        <v>1.6083000000000001</v>
      </c>
    </row>
    <row r="5461" spans="1:2" x14ac:dyDescent="0.3">
      <c r="A5461" t="s">
        <v>1189</v>
      </c>
      <c r="B5461">
        <v>1.587</v>
      </c>
    </row>
    <row r="5462" spans="1:2" x14ac:dyDescent="0.3">
      <c r="A5462" t="s">
        <v>11348</v>
      </c>
      <c r="B5462">
        <v>1.5825</v>
      </c>
    </row>
    <row r="5463" spans="1:2" x14ac:dyDescent="0.3">
      <c r="A5463" t="s">
        <v>1187</v>
      </c>
      <c r="B5463">
        <v>1.579</v>
      </c>
    </row>
    <row r="5464" spans="1:2" x14ac:dyDescent="0.3">
      <c r="A5464" t="s">
        <v>1185</v>
      </c>
      <c r="B5464">
        <v>1.579</v>
      </c>
    </row>
    <row r="5465" spans="1:2" x14ac:dyDescent="0.3">
      <c r="A5465" t="s">
        <v>1183</v>
      </c>
      <c r="B5465">
        <v>1.5589999999999999</v>
      </c>
    </row>
    <row r="5466" spans="1:2" x14ac:dyDescent="0.3">
      <c r="A5466" t="s">
        <v>1181</v>
      </c>
      <c r="B5466">
        <v>1.546</v>
      </c>
    </row>
    <row r="5467" spans="1:2" x14ac:dyDescent="0.3">
      <c r="A5467" t="s">
        <v>1179</v>
      </c>
      <c r="B5467">
        <v>1.5229999999999999</v>
      </c>
    </row>
    <row r="5468" spans="1:2" x14ac:dyDescent="0.3">
      <c r="A5468" t="s">
        <v>11349</v>
      </c>
      <c r="B5468">
        <v>1.5228999999999999</v>
      </c>
    </row>
    <row r="5469" spans="1:2" x14ac:dyDescent="0.3">
      <c r="A5469" t="s">
        <v>1177</v>
      </c>
      <c r="B5469">
        <v>1.556</v>
      </c>
    </row>
    <row r="5470" spans="1:2" x14ac:dyDescent="0.3">
      <c r="A5470" t="s">
        <v>1175</v>
      </c>
      <c r="B5470">
        <v>1.5669999999999999</v>
      </c>
    </row>
    <row r="5471" spans="1:2" x14ac:dyDescent="0.3">
      <c r="A5471" t="s">
        <v>1173</v>
      </c>
      <c r="B5471">
        <v>1.5720000000000001</v>
      </c>
    </row>
    <row r="5472" spans="1:2" x14ac:dyDescent="0.3">
      <c r="A5472" t="s">
        <v>1171</v>
      </c>
      <c r="B5472">
        <v>1.5720000000000001</v>
      </c>
    </row>
    <row r="5473" spans="1:2" x14ac:dyDescent="0.3">
      <c r="A5473" t="s">
        <v>1169</v>
      </c>
      <c r="B5473">
        <v>1.5640000000000001</v>
      </c>
    </row>
    <row r="5474" spans="1:2" x14ac:dyDescent="0.3">
      <c r="A5474" t="s">
        <v>11350</v>
      </c>
      <c r="B5474">
        <v>1.5638000000000001</v>
      </c>
    </row>
    <row r="5475" spans="1:2" x14ac:dyDescent="0.3">
      <c r="A5475" t="s">
        <v>1167</v>
      </c>
      <c r="B5475">
        <v>1.5660000000000001</v>
      </c>
    </row>
    <row r="5476" spans="1:2" x14ac:dyDescent="0.3">
      <c r="A5476" t="s">
        <v>1165</v>
      </c>
      <c r="B5476">
        <v>1.5720000000000001</v>
      </c>
    </row>
    <row r="5477" spans="1:2" x14ac:dyDescent="0.3">
      <c r="A5477" t="s">
        <v>1163</v>
      </c>
      <c r="B5477">
        <v>1.5589999999999999</v>
      </c>
    </row>
    <row r="5478" spans="1:2" x14ac:dyDescent="0.3">
      <c r="A5478" t="s">
        <v>1161</v>
      </c>
      <c r="B5478">
        <v>1.5740000000000001</v>
      </c>
    </row>
    <row r="5479" spans="1:2" x14ac:dyDescent="0.3">
      <c r="A5479" t="s">
        <v>1159</v>
      </c>
      <c r="B5479">
        <v>1.579</v>
      </c>
    </row>
    <row r="5480" spans="1:2" x14ac:dyDescent="0.3">
      <c r="A5480" t="s">
        <v>11351</v>
      </c>
      <c r="B5480">
        <v>1.5818000000000001</v>
      </c>
    </row>
    <row r="5481" spans="1:2" x14ac:dyDescent="0.3">
      <c r="A5481" t="s">
        <v>1157</v>
      </c>
      <c r="B5481">
        <v>1.5740000000000001</v>
      </c>
    </row>
    <row r="5482" spans="1:2" x14ac:dyDescent="0.3">
      <c r="A5482" t="s">
        <v>1155</v>
      </c>
      <c r="B5482">
        <v>1.579</v>
      </c>
    </row>
    <row r="5483" spans="1:2" x14ac:dyDescent="0.3">
      <c r="A5483" t="s">
        <v>10937</v>
      </c>
      <c r="B5483">
        <v>1.5820000000000001</v>
      </c>
    </row>
    <row r="5484" spans="1:2" x14ac:dyDescent="0.3">
      <c r="A5484" t="s">
        <v>1153</v>
      </c>
      <c r="B5484">
        <v>1.577</v>
      </c>
    </row>
    <row r="5485" spans="1:2" x14ac:dyDescent="0.3">
      <c r="A5485" t="s">
        <v>1151</v>
      </c>
      <c r="B5485">
        <v>1.5640000000000001</v>
      </c>
    </row>
    <row r="5486" spans="1:2" x14ac:dyDescent="0.3">
      <c r="A5486" t="s">
        <v>11352</v>
      </c>
      <c r="B5486">
        <v>1.5587</v>
      </c>
    </row>
    <row r="5487" spans="1:2" x14ac:dyDescent="0.3">
      <c r="A5487" t="s">
        <v>1149</v>
      </c>
      <c r="B5487">
        <v>1.5409999999999999</v>
      </c>
    </row>
    <row r="5488" spans="1:2" x14ac:dyDescent="0.3">
      <c r="A5488" t="s">
        <v>1147</v>
      </c>
      <c r="B5488">
        <v>1.556</v>
      </c>
    </row>
    <row r="5489" spans="1:2" x14ac:dyDescent="0.3">
      <c r="A5489" t="s">
        <v>10938</v>
      </c>
      <c r="B5489">
        <v>1.5564</v>
      </c>
    </row>
    <row r="5490" spans="1:2" x14ac:dyDescent="0.3">
      <c r="A5490" t="s">
        <v>1145</v>
      </c>
      <c r="B5490">
        <v>1.5329999999999999</v>
      </c>
    </row>
    <row r="5491" spans="1:2" x14ac:dyDescent="0.3">
      <c r="A5491" t="s">
        <v>1143</v>
      </c>
      <c r="B5491">
        <v>1.52</v>
      </c>
    </row>
    <row r="5492" spans="1:2" x14ac:dyDescent="0.3">
      <c r="A5492" t="s">
        <v>11353</v>
      </c>
      <c r="B5492">
        <v>1.5305</v>
      </c>
    </row>
    <row r="5493" spans="1:2" x14ac:dyDescent="0.3">
      <c r="A5493" t="s">
        <v>1141</v>
      </c>
      <c r="B5493">
        <v>1.538</v>
      </c>
    </row>
    <row r="5494" spans="1:2" x14ac:dyDescent="0.3">
      <c r="A5494" t="s">
        <v>1139</v>
      </c>
      <c r="B5494">
        <v>1.5509999999999999</v>
      </c>
    </row>
    <row r="5495" spans="1:2" x14ac:dyDescent="0.3">
      <c r="A5495" t="s">
        <v>1137</v>
      </c>
      <c r="B5495">
        <v>1.544</v>
      </c>
    </row>
    <row r="5496" spans="1:2" x14ac:dyDescent="0.3">
      <c r="A5496" t="s">
        <v>1135</v>
      </c>
      <c r="B5496">
        <v>1.5409999999999999</v>
      </c>
    </row>
    <row r="5497" spans="1:2" x14ac:dyDescent="0.3">
      <c r="A5497" t="s">
        <v>1133</v>
      </c>
      <c r="B5497">
        <v>1.538</v>
      </c>
    </row>
    <row r="5498" spans="1:2" x14ac:dyDescent="0.3">
      <c r="A5498" t="s">
        <v>11354</v>
      </c>
      <c r="B5498">
        <v>1.5382</v>
      </c>
    </row>
    <row r="5499" spans="1:2" x14ac:dyDescent="0.3">
      <c r="A5499" t="s">
        <v>1131</v>
      </c>
      <c r="B5499">
        <v>1.5640000000000001</v>
      </c>
    </row>
    <row r="5500" spans="1:2" x14ac:dyDescent="0.3">
      <c r="A5500" t="s">
        <v>1129</v>
      </c>
      <c r="B5500">
        <v>1.5720000000000001</v>
      </c>
    </row>
    <row r="5501" spans="1:2" x14ac:dyDescent="0.3">
      <c r="A5501" t="s">
        <v>1127</v>
      </c>
      <c r="B5501">
        <v>1.569</v>
      </c>
    </row>
    <row r="5502" spans="1:2" x14ac:dyDescent="0.3">
      <c r="A5502" t="s">
        <v>1125</v>
      </c>
      <c r="B5502">
        <v>1.5589999999999999</v>
      </c>
    </row>
    <row r="5503" spans="1:2" x14ac:dyDescent="0.3">
      <c r="A5503" t="s">
        <v>1123</v>
      </c>
      <c r="B5503">
        <v>1.5609999999999999</v>
      </c>
    </row>
    <row r="5504" spans="1:2" x14ac:dyDescent="0.3">
      <c r="A5504" t="s">
        <v>1121</v>
      </c>
      <c r="B5504">
        <v>1.5586</v>
      </c>
    </row>
    <row r="5505" spans="1:2" x14ac:dyDescent="0.3">
      <c r="A5505" t="s">
        <v>1119</v>
      </c>
      <c r="B5505">
        <v>1.556</v>
      </c>
    </row>
    <row r="5506" spans="1:2" x14ac:dyDescent="0.3">
      <c r="A5506" t="s">
        <v>1117</v>
      </c>
      <c r="B5506">
        <v>1.554</v>
      </c>
    </row>
    <row r="5507" spans="1:2" x14ac:dyDescent="0.3">
      <c r="A5507" t="s">
        <v>1115</v>
      </c>
      <c r="B5507">
        <v>1.556</v>
      </c>
    </row>
    <row r="5508" spans="1:2" x14ac:dyDescent="0.3">
      <c r="A5508" t="s">
        <v>1113</v>
      </c>
      <c r="B5508">
        <v>1.5309999999999999</v>
      </c>
    </row>
    <row r="5509" spans="1:2" x14ac:dyDescent="0.3">
      <c r="A5509" t="s">
        <v>11355</v>
      </c>
      <c r="B5509">
        <v>1.5305</v>
      </c>
    </row>
    <row r="5510" spans="1:2" x14ac:dyDescent="0.3">
      <c r="A5510" t="s">
        <v>1111</v>
      </c>
      <c r="B5510">
        <v>1.546</v>
      </c>
    </row>
    <row r="5511" spans="1:2" x14ac:dyDescent="0.3">
      <c r="A5511" t="s">
        <v>1109</v>
      </c>
      <c r="B5511">
        <v>1.5720000000000001</v>
      </c>
    </row>
    <row r="5512" spans="1:2" x14ac:dyDescent="0.3">
      <c r="A5512" t="s">
        <v>1107</v>
      </c>
      <c r="B5512">
        <v>1.5620000000000001</v>
      </c>
    </row>
    <row r="5513" spans="1:2" x14ac:dyDescent="0.3">
      <c r="A5513" t="s">
        <v>1105</v>
      </c>
      <c r="B5513">
        <v>1.569</v>
      </c>
    </row>
    <row r="5514" spans="1:2" x14ac:dyDescent="0.3">
      <c r="A5514" t="s">
        <v>1103</v>
      </c>
      <c r="B5514">
        <v>1.554</v>
      </c>
    </row>
    <row r="5515" spans="1:2" x14ac:dyDescent="0.3">
      <c r="A5515" t="s">
        <v>11356</v>
      </c>
      <c r="B5515">
        <v>1.5587</v>
      </c>
    </row>
    <row r="5516" spans="1:2" x14ac:dyDescent="0.3">
      <c r="A5516" t="s">
        <v>1101</v>
      </c>
      <c r="B5516">
        <v>1.579</v>
      </c>
    </row>
    <row r="5517" spans="1:2" x14ac:dyDescent="0.3">
      <c r="A5517" t="s">
        <v>1099</v>
      </c>
      <c r="B5517">
        <v>1.5740000000000001</v>
      </c>
    </row>
    <row r="5518" spans="1:2" x14ac:dyDescent="0.3">
      <c r="A5518" t="s">
        <v>1097</v>
      </c>
      <c r="B5518">
        <v>1.5620000000000001</v>
      </c>
    </row>
    <row r="5519" spans="1:2" x14ac:dyDescent="0.3">
      <c r="A5519" t="s">
        <v>1095</v>
      </c>
      <c r="B5519">
        <v>1.5740000000000001</v>
      </c>
    </row>
    <row r="5520" spans="1:2" x14ac:dyDescent="0.3">
      <c r="A5520" t="s">
        <v>1093</v>
      </c>
      <c r="B5520">
        <v>1.5640000000000001</v>
      </c>
    </row>
    <row r="5521" spans="1:2" x14ac:dyDescent="0.3">
      <c r="A5521" t="s">
        <v>11357</v>
      </c>
      <c r="B5521">
        <v>1.5664</v>
      </c>
    </row>
    <row r="5522" spans="1:2" x14ac:dyDescent="0.3">
      <c r="A5522" t="s">
        <v>1091</v>
      </c>
      <c r="B5522">
        <v>1.5660000000000001</v>
      </c>
    </row>
    <row r="5523" spans="1:2" x14ac:dyDescent="0.3">
      <c r="A5523" t="s">
        <v>1089</v>
      </c>
      <c r="B5523">
        <v>1.579</v>
      </c>
    </row>
    <row r="5524" spans="1:2" x14ac:dyDescent="0.3">
      <c r="A5524" t="s">
        <v>1087</v>
      </c>
      <c r="B5524">
        <v>1.577</v>
      </c>
    </row>
    <row r="5525" spans="1:2" x14ac:dyDescent="0.3">
      <c r="A5525" t="s">
        <v>1085</v>
      </c>
      <c r="B5525">
        <v>1.587</v>
      </c>
    </row>
    <row r="5526" spans="1:2" x14ac:dyDescent="0.3">
      <c r="A5526" t="s">
        <v>1083</v>
      </c>
      <c r="B5526">
        <v>1.577</v>
      </c>
    </row>
    <row r="5527" spans="1:2" x14ac:dyDescent="0.3">
      <c r="A5527" t="s">
        <v>1081</v>
      </c>
      <c r="B5527">
        <v>1.5766</v>
      </c>
    </row>
    <row r="5528" spans="1:2" x14ac:dyDescent="0.3">
      <c r="A5528" t="s">
        <v>1079</v>
      </c>
      <c r="B5528">
        <v>1.577</v>
      </c>
    </row>
    <row r="5529" spans="1:2" x14ac:dyDescent="0.3">
      <c r="A5529" t="s">
        <v>1077</v>
      </c>
      <c r="B5529">
        <v>1.579</v>
      </c>
    </row>
    <row r="5530" spans="1:2" x14ac:dyDescent="0.3">
      <c r="A5530" t="s">
        <v>1075</v>
      </c>
      <c r="B5530">
        <v>1.579</v>
      </c>
    </row>
    <row r="5531" spans="1:2" x14ac:dyDescent="0.3">
      <c r="A5531" t="s">
        <v>1073</v>
      </c>
      <c r="B5531">
        <v>1.5589999999999999</v>
      </c>
    </row>
    <row r="5532" spans="1:2" x14ac:dyDescent="0.3">
      <c r="A5532" t="s">
        <v>11358</v>
      </c>
      <c r="B5532">
        <v>1.5587</v>
      </c>
    </row>
    <row r="5533" spans="1:2" x14ac:dyDescent="0.3">
      <c r="A5533" t="s">
        <v>1071</v>
      </c>
      <c r="B5533">
        <v>1.548</v>
      </c>
    </row>
    <row r="5534" spans="1:2" x14ac:dyDescent="0.3">
      <c r="A5534" t="s">
        <v>1069</v>
      </c>
      <c r="B5534">
        <v>1.5309999999999999</v>
      </c>
    </row>
    <row r="5535" spans="1:2" x14ac:dyDescent="0.3">
      <c r="A5535" t="s">
        <v>1067</v>
      </c>
      <c r="B5535">
        <v>1.518</v>
      </c>
    </row>
    <row r="5536" spans="1:2" x14ac:dyDescent="0.3">
      <c r="A5536" t="s">
        <v>1065</v>
      </c>
      <c r="B5536">
        <v>1.454</v>
      </c>
    </row>
    <row r="5537" spans="1:2" x14ac:dyDescent="0.3">
      <c r="A5537" t="s">
        <v>1063</v>
      </c>
      <c r="B5537">
        <v>1.2849999999999999</v>
      </c>
    </row>
    <row r="5538" spans="1:2" x14ac:dyDescent="0.3">
      <c r="A5538" t="s">
        <v>11359</v>
      </c>
      <c r="B5538">
        <v>1.2926</v>
      </c>
    </row>
    <row r="5539" spans="1:2" x14ac:dyDescent="0.3">
      <c r="A5539" t="s">
        <v>1061</v>
      </c>
      <c r="B5539">
        <v>1.169</v>
      </c>
    </row>
    <row r="5540" spans="1:2" x14ac:dyDescent="0.3">
      <c r="A5540" t="s">
        <v>1059</v>
      </c>
      <c r="B5540">
        <v>0.95299999999999996</v>
      </c>
    </row>
    <row r="5541" spans="1:2" x14ac:dyDescent="0.3">
      <c r="A5541" t="s">
        <v>1057</v>
      </c>
      <c r="B5541">
        <v>0.70599999999999996</v>
      </c>
    </row>
    <row r="5542" spans="1:2" x14ac:dyDescent="0.3">
      <c r="A5542" t="s">
        <v>1055</v>
      </c>
      <c r="B5542">
        <v>0.625</v>
      </c>
    </row>
    <row r="5543" spans="1:2" x14ac:dyDescent="0.3">
      <c r="A5543" t="s">
        <v>1053</v>
      </c>
      <c r="B5543">
        <v>0.47499999999999998</v>
      </c>
    </row>
    <row r="5544" spans="1:2" x14ac:dyDescent="0.3">
      <c r="A5544" t="s">
        <v>11360</v>
      </c>
      <c r="B5544">
        <v>0.52929999999999999</v>
      </c>
    </row>
    <row r="5545" spans="1:2" x14ac:dyDescent="0.3">
      <c r="A5545" t="s">
        <v>1051</v>
      </c>
      <c r="B5545">
        <v>0.38300000000000001</v>
      </c>
    </row>
    <row r="5546" spans="1:2" x14ac:dyDescent="0.3">
      <c r="A5546" t="s">
        <v>1049</v>
      </c>
      <c r="B5546">
        <v>0.42599999999999999</v>
      </c>
    </row>
    <row r="5547" spans="1:2" x14ac:dyDescent="0.3">
      <c r="A5547" t="s">
        <v>1047</v>
      </c>
      <c r="B5547">
        <v>0.434</v>
      </c>
    </row>
    <row r="5548" spans="1:2" x14ac:dyDescent="0.3">
      <c r="A5548" t="s">
        <v>1045</v>
      </c>
      <c r="B5548">
        <v>0.32700000000000001</v>
      </c>
    </row>
    <row r="5549" spans="1:2" x14ac:dyDescent="0.3">
      <c r="A5549" t="s">
        <v>1043</v>
      </c>
      <c r="B5549">
        <v>0.27600000000000002</v>
      </c>
    </row>
    <row r="5550" spans="1:2" x14ac:dyDescent="0.3">
      <c r="A5550" t="s">
        <v>11361</v>
      </c>
      <c r="B5550">
        <v>0.1933</v>
      </c>
    </row>
    <row r="5551" spans="1:2" x14ac:dyDescent="0.3">
      <c r="A5551" t="s">
        <v>1041</v>
      </c>
      <c r="B5551">
        <v>0.223</v>
      </c>
    </row>
    <row r="5552" spans="1:2" x14ac:dyDescent="0.3">
      <c r="A5552" t="s">
        <v>1039</v>
      </c>
      <c r="B5552">
        <v>0.20799999999999999</v>
      </c>
    </row>
    <row r="5553" spans="1:2" x14ac:dyDescent="0.3">
      <c r="A5553" t="s">
        <v>1037</v>
      </c>
      <c r="B5553">
        <v>0.02</v>
      </c>
    </row>
    <row r="5554" spans="1:2" x14ac:dyDescent="0.3">
      <c r="A5554" t="s">
        <v>1035</v>
      </c>
      <c r="B5554">
        <v>6.3E-2</v>
      </c>
    </row>
    <row r="5555" spans="1:2" x14ac:dyDescent="0.3">
      <c r="A5555" t="s">
        <v>1033</v>
      </c>
      <c r="B5555">
        <v>3.7999999999999999E-2</v>
      </c>
    </row>
    <row r="5556" spans="1:2" x14ac:dyDescent="0.3">
      <c r="A5556" t="s">
        <v>11362</v>
      </c>
      <c r="B5556">
        <v>3.0499999999999999E-2</v>
      </c>
    </row>
    <row r="5557" spans="1:2" x14ac:dyDescent="0.3">
      <c r="A5557" t="s">
        <v>1031</v>
      </c>
      <c r="B5557">
        <v>0.03</v>
      </c>
    </row>
    <row r="5558" spans="1:2" x14ac:dyDescent="0.3">
      <c r="A5558" t="s">
        <v>1029</v>
      </c>
      <c r="B5558">
        <v>2.8000000000000001E-2</v>
      </c>
    </row>
    <row r="5559" spans="1:2" x14ac:dyDescent="0.3">
      <c r="A5559" t="s">
        <v>1027</v>
      </c>
      <c r="B5559">
        <v>-4.5999999999999999E-2</v>
      </c>
    </row>
    <row r="5560" spans="1:2" x14ac:dyDescent="0.3">
      <c r="A5560" t="s">
        <v>1025</v>
      </c>
      <c r="B5560">
        <v>-3.5000000000000003E-2</v>
      </c>
    </row>
    <row r="5561" spans="1:2" x14ac:dyDescent="0.3">
      <c r="A5561" t="s">
        <v>1023</v>
      </c>
      <c r="B5561">
        <v>1.4999999999999999E-2</v>
      </c>
    </row>
    <row r="5562" spans="1:2" x14ac:dyDescent="0.3">
      <c r="A5562" t="s">
        <v>11363</v>
      </c>
      <c r="B5562">
        <v>2.0299999999999999E-2</v>
      </c>
    </row>
    <row r="5563" spans="1:2" x14ac:dyDescent="0.3">
      <c r="A5563" t="s">
        <v>1021</v>
      </c>
      <c r="B5563">
        <v>5.2999999999999999E-2</v>
      </c>
    </row>
    <row r="5564" spans="1:2" x14ac:dyDescent="0.3">
      <c r="A5564" t="s">
        <v>1019</v>
      </c>
      <c r="B5564">
        <v>0.13200000000000001</v>
      </c>
    </row>
    <row r="5565" spans="1:2" x14ac:dyDescent="0.3">
      <c r="A5565" t="s">
        <v>1017</v>
      </c>
      <c r="B5565">
        <v>7.3999999999999996E-2</v>
      </c>
    </row>
    <row r="5566" spans="1:2" x14ac:dyDescent="0.3">
      <c r="A5566" t="s">
        <v>1015</v>
      </c>
      <c r="B5566">
        <v>9.6000000000000002E-2</v>
      </c>
    </row>
    <row r="5567" spans="1:2" x14ac:dyDescent="0.3">
      <c r="A5567" t="s">
        <v>1013</v>
      </c>
      <c r="B5567">
        <v>0.106</v>
      </c>
    </row>
    <row r="5568" spans="1:2" x14ac:dyDescent="0.3">
      <c r="A5568" t="s">
        <v>11364</v>
      </c>
      <c r="B5568">
        <v>9.1499999999999998E-2</v>
      </c>
    </row>
    <row r="5569" spans="1:2" x14ac:dyDescent="0.3">
      <c r="A5569" t="s">
        <v>1011</v>
      </c>
      <c r="B5569">
        <v>0.104</v>
      </c>
    </row>
    <row r="5570" spans="1:2" x14ac:dyDescent="0.3">
      <c r="A5570" t="s">
        <v>1009</v>
      </c>
      <c r="B5570">
        <v>0.15</v>
      </c>
    </row>
    <row r="5571" spans="1:2" x14ac:dyDescent="0.3">
      <c r="A5571" t="s">
        <v>1007</v>
      </c>
      <c r="B5571">
        <v>0.19800000000000001</v>
      </c>
    </row>
    <row r="5572" spans="1:2" x14ac:dyDescent="0.3">
      <c r="A5572" t="s">
        <v>1005</v>
      </c>
      <c r="B5572">
        <v>0.23599999999999999</v>
      </c>
    </row>
    <row r="5573" spans="1:2" x14ac:dyDescent="0.3">
      <c r="A5573" t="s">
        <v>11365</v>
      </c>
      <c r="B5573">
        <v>0.26960000000000001</v>
      </c>
    </row>
    <row r="5574" spans="1:2" x14ac:dyDescent="0.3">
      <c r="A5574" t="s">
        <v>1003</v>
      </c>
      <c r="B5574">
        <v>0.23100000000000001</v>
      </c>
    </row>
    <row r="5575" spans="1:2" x14ac:dyDescent="0.3">
      <c r="A5575" t="s">
        <v>1001</v>
      </c>
      <c r="B5575">
        <v>0.20799999999999999</v>
      </c>
    </row>
    <row r="5576" spans="1:2" x14ac:dyDescent="0.3">
      <c r="A5576" t="s">
        <v>999</v>
      </c>
      <c r="B5576">
        <v>0.157</v>
      </c>
    </row>
    <row r="5577" spans="1:2" x14ac:dyDescent="0.3">
      <c r="A5577" t="s">
        <v>997</v>
      </c>
      <c r="B5577">
        <v>0.14699999999999999</v>
      </c>
    </row>
    <row r="5578" spans="1:2" x14ac:dyDescent="0.3">
      <c r="A5578" t="s">
        <v>995</v>
      </c>
      <c r="B5578">
        <v>0.124</v>
      </c>
    </row>
    <row r="5579" spans="1:2" x14ac:dyDescent="0.3">
      <c r="A5579" t="s">
        <v>11366</v>
      </c>
      <c r="B5579">
        <v>0.13730000000000001</v>
      </c>
    </row>
    <row r="5580" spans="1:2" x14ac:dyDescent="0.3">
      <c r="A5580" t="s">
        <v>993</v>
      </c>
      <c r="B5580">
        <v>0.10100000000000001</v>
      </c>
    </row>
    <row r="5581" spans="1:2" x14ac:dyDescent="0.3">
      <c r="A5581" t="s">
        <v>991</v>
      </c>
      <c r="B5581">
        <v>0.109</v>
      </c>
    </row>
    <row r="5582" spans="1:2" x14ac:dyDescent="0.3">
      <c r="A5582" t="s">
        <v>989</v>
      </c>
      <c r="B5582">
        <v>0.104</v>
      </c>
    </row>
    <row r="5583" spans="1:2" x14ac:dyDescent="0.3">
      <c r="A5583" t="s">
        <v>987</v>
      </c>
      <c r="B5583">
        <v>0.109</v>
      </c>
    </row>
    <row r="5584" spans="1:2" x14ac:dyDescent="0.3">
      <c r="A5584" t="s">
        <v>985</v>
      </c>
      <c r="B5584">
        <v>0.122</v>
      </c>
    </row>
    <row r="5585" spans="1:2" x14ac:dyDescent="0.3">
      <c r="A5585" t="s">
        <v>11367</v>
      </c>
      <c r="B5585">
        <v>0.13220000000000001</v>
      </c>
    </row>
    <row r="5586" spans="1:2" x14ac:dyDescent="0.3">
      <c r="A5586" t="s">
        <v>983</v>
      </c>
      <c r="B5586">
        <v>0.114</v>
      </c>
    </row>
    <row r="5587" spans="1:2" x14ac:dyDescent="0.3">
      <c r="A5587" t="s">
        <v>981</v>
      </c>
      <c r="B5587">
        <v>0.106</v>
      </c>
    </row>
    <row r="5588" spans="1:2" x14ac:dyDescent="0.3">
      <c r="A5588" t="s">
        <v>979</v>
      </c>
      <c r="B5588">
        <v>0.10100000000000001</v>
      </c>
    </row>
    <row r="5589" spans="1:2" x14ac:dyDescent="0.3">
      <c r="A5589" t="s">
        <v>977</v>
      </c>
      <c r="B5589">
        <v>0.106</v>
      </c>
    </row>
    <row r="5590" spans="1:2" x14ac:dyDescent="0.3">
      <c r="A5590" t="s">
        <v>975</v>
      </c>
      <c r="B5590">
        <v>0.109</v>
      </c>
    </row>
    <row r="5591" spans="1:2" x14ac:dyDescent="0.3">
      <c r="A5591" t="s">
        <v>11368</v>
      </c>
      <c r="B5591">
        <v>0.11700000000000001</v>
      </c>
    </row>
    <row r="5592" spans="1:2" x14ac:dyDescent="0.3">
      <c r="A5592" t="s">
        <v>973</v>
      </c>
      <c r="B5592">
        <v>0.104</v>
      </c>
    </row>
    <row r="5593" spans="1:2" x14ac:dyDescent="0.3">
      <c r="A5593" t="s">
        <v>971</v>
      </c>
      <c r="B5593">
        <v>0.122</v>
      </c>
    </row>
    <row r="5594" spans="1:2" x14ac:dyDescent="0.3">
      <c r="A5594" t="s">
        <v>969</v>
      </c>
      <c r="B5594">
        <v>0.11899999999999999</v>
      </c>
    </row>
    <row r="5595" spans="1:2" x14ac:dyDescent="0.3">
      <c r="A5595" t="s">
        <v>967</v>
      </c>
      <c r="B5595">
        <v>0.106</v>
      </c>
    </row>
    <row r="5596" spans="1:2" x14ac:dyDescent="0.3">
      <c r="A5596" t="s">
        <v>965</v>
      </c>
      <c r="B5596">
        <v>0.11700000000000001</v>
      </c>
    </row>
    <row r="5597" spans="1:2" x14ac:dyDescent="0.3">
      <c r="A5597" t="s">
        <v>11369</v>
      </c>
      <c r="B5597">
        <v>0.1195</v>
      </c>
    </row>
    <row r="5598" spans="1:2" x14ac:dyDescent="0.3">
      <c r="A5598" t="s">
        <v>963</v>
      </c>
      <c r="B5598">
        <v>0.11899999999999999</v>
      </c>
    </row>
    <row r="5599" spans="1:2" x14ac:dyDescent="0.3">
      <c r="A5599" t="s">
        <v>961</v>
      </c>
      <c r="B5599">
        <v>0.13400000000000001</v>
      </c>
    </row>
    <row r="5600" spans="1:2" x14ac:dyDescent="0.3">
      <c r="A5600" t="s">
        <v>959</v>
      </c>
      <c r="B5600">
        <v>0.122</v>
      </c>
    </row>
    <row r="5601" spans="1:2" x14ac:dyDescent="0.3">
      <c r="A5601" t="s">
        <v>957</v>
      </c>
      <c r="B5601">
        <v>0.122</v>
      </c>
    </row>
    <row r="5602" spans="1:2" x14ac:dyDescent="0.3">
      <c r="A5602" t="s">
        <v>955</v>
      </c>
      <c r="B5602">
        <v>0.124</v>
      </c>
    </row>
    <row r="5603" spans="1:2" x14ac:dyDescent="0.3">
      <c r="A5603" t="s">
        <v>11370</v>
      </c>
      <c r="B5603">
        <v>0.1195</v>
      </c>
    </row>
    <row r="5604" spans="1:2" x14ac:dyDescent="0.3">
      <c r="A5604" t="s">
        <v>953</v>
      </c>
      <c r="B5604">
        <v>0.122</v>
      </c>
    </row>
    <row r="5605" spans="1:2" x14ac:dyDescent="0.3">
      <c r="A5605" t="s">
        <v>951</v>
      </c>
      <c r="B5605">
        <v>0.129</v>
      </c>
    </row>
    <row r="5606" spans="1:2" x14ac:dyDescent="0.3">
      <c r="A5606" t="s">
        <v>949</v>
      </c>
      <c r="B5606">
        <v>0.124</v>
      </c>
    </row>
    <row r="5607" spans="1:2" x14ac:dyDescent="0.3">
      <c r="A5607" t="s">
        <v>947</v>
      </c>
      <c r="B5607">
        <v>0.122</v>
      </c>
    </row>
    <row r="5608" spans="1:2" x14ac:dyDescent="0.3">
      <c r="A5608" t="s">
        <v>945</v>
      </c>
      <c r="B5608">
        <v>0.122</v>
      </c>
    </row>
    <row r="5609" spans="1:2" x14ac:dyDescent="0.3">
      <c r="A5609" t="s">
        <v>943</v>
      </c>
      <c r="B5609">
        <v>0.122</v>
      </c>
    </row>
    <row r="5610" spans="1:2" x14ac:dyDescent="0.3">
      <c r="A5610" t="s">
        <v>941</v>
      </c>
      <c r="B5610">
        <v>0.129</v>
      </c>
    </row>
    <row r="5611" spans="1:2" x14ac:dyDescent="0.3">
      <c r="A5611" t="s">
        <v>939</v>
      </c>
      <c r="B5611">
        <v>0.14199999999999999</v>
      </c>
    </row>
    <row r="5612" spans="1:2" x14ac:dyDescent="0.3">
      <c r="A5612" t="s">
        <v>937</v>
      </c>
      <c r="B5612">
        <v>0.15</v>
      </c>
    </row>
    <row r="5613" spans="1:2" x14ac:dyDescent="0.3">
      <c r="A5613" t="s">
        <v>935</v>
      </c>
      <c r="B5613">
        <v>0.14199999999999999</v>
      </c>
    </row>
    <row r="5614" spans="1:2" x14ac:dyDescent="0.3">
      <c r="A5614" t="s">
        <v>11371</v>
      </c>
      <c r="B5614">
        <v>0.1424</v>
      </c>
    </row>
    <row r="5615" spans="1:2" x14ac:dyDescent="0.3">
      <c r="A5615" t="s">
        <v>933</v>
      </c>
      <c r="B5615">
        <v>0.13900000000000001</v>
      </c>
    </row>
    <row r="5616" spans="1:2" x14ac:dyDescent="0.3">
      <c r="A5616" t="s">
        <v>931</v>
      </c>
      <c r="B5616">
        <v>0.152</v>
      </c>
    </row>
    <row r="5617" spans="1:2" x14ac:dyDescent="0.3">
      <c r="A5617" t="s">
        <v>929</v>
      </c>
      <c r="B5617">
        <v>0.155</v>
      </c>
    </row>
    <row r="5618" spans="1:2" x14ac:dyDescent="0.3">
      <c r="A5618" t="s">
        <v>927</v>
      </c>
      <c r="B5618">
        <v>0.152</v>
      </c>
    </row>
    <row r="5619" spans="1:2" x14ac:dyDescent="0.3">
      <c r="A5619" t="s">
        <v>925</v>
      </c>
      <c r="B5619">
        <v>0.157</v>
      </c>
    </row>
    <row r="5620" spans="1:2" x14ac:dyDescent="0.3">
      <c r="A5620" t="s">
        <v>11372</v>
      </c>
      <c r="B5620">
        <v>0.1547</v>
      </c>
    </row>
    <row r="5621" spans="1:2" x14ac:dyDescent="0.3">
      <c r="A5621" t="s">
        <v>923</v>
      </c>
      <c r="B5621">
        <v>0.16500000000000001</v>
      </c>
    </row>
    <row r="5622" spans="1:2" x14ac:dyDescent="0.3">
      <c r="A5622" t="s">
        <v>921</v>
      </c>
      <c r="B5622">
        <v>0.17199999999999999</v>
      </c>
    </row>
    <row r="5623" spans="1:2" x14ac:dyDescent="0.3">
      <c r="A5623" t="s">
        <v>919</v>
      </c>
      <c r="B5623">
        <v>0.17199999999999999</v>
      </c>
    </row>
    <row r="5624" spans="1:2" x14ac:dyDescent="0.3">
      <c r="A5624" t="s">
        <v>917</v>
      </c>
      <c r="B5624">
        <v>0.16500000000000001</v>
      </c>
    </row>
    <row r="5625" spans="1:2" x14ac:dyDescent="0.3">
      <c r="A5625" t="s">
        <v>915</v>
      </c>
      <c r="B5625">
        <v>0.16500000000000001</v>
      </c>
    </row>
    <row r="5626" spans="1:2" x14ac:dyDescent="0.3">
      <c r="A5626" t="s">
        <v>913</v>
      </c>
      <c r="B5626">
        <v>0.16700000000000001</v>
      </c>
    </row>
    <row r="5627" spans="1:2" x14ac:dyDescent="0.3">
      <c r="A5627" t="s">
        <v>911</v>
      </c>
      <c r="B5627">
        <v>0.17199999999999999</v>
      </c>
    </row>
    <row r="5628" spans="1:2" x14ac:dyDescent="0.3">
      <c r="A5628" t="s">
        <v>909</v>
      </c>
      <c r="B5628">
        <v>0.17799999999999999</v>
      </c>
    </row>
    <row r="5629" spans="1:2" x14ac:dyDescent="0.3">
      <c r="A5629" t="s">
        <v>907</v>
      </c>
      <c r="B5629">
        <v>0.157</v>
      </c>
    </row>
    <row r="5630" spans="1:2" x14ac:dyDescent="0.3">
      <c r="A5630" t="s">
        <v>905</v>
      </c>
      <c r="B5630">
        <v>0.155</v>
      </c>
    </row>
    <row r="5631" spans="1:2" x14ac:dyDescent="0.3">
      <c r="A5631" t="s">
        <v>11373</v>
      </c>
      <c r="B5631">
        <v>0.1547</v>
      </c>
    </row>
    <row r="5632" spans="1:2" x14ac:dyDescent="0.3">
      <c r="A5632" t="s">
        <v>903</v>
      </c>
      <c r="B5632">
        <v>0.152</v>
      </c>
    </row>
    <row r="5633" spans="1:2" x14ac:dyDescent="0.3">
      <c r="A5633" t="s">
        <v>901</v>
      </c>
      <c r="B5633">
        <v>0.152</v>
      </c>
    </row>
    <row r="5634" spans="1:2" x14ac:dyDescent="0.3">
      <c r="A5634" t="s">
        <v>899</v>
      </c>
      <c r="B5634">
        <v>0.152</v>
      </c>
    </row>
    <row r="5635" spans="1:2" x14ac:dyDescent="0.3">
      <c r="A5635" t="s">
        <v>897</v>
      </c>
      <c r="B5635">
        <v>0.14199999999999999</v>
      </c>
    </row>
    <row r="5636" spans="1:2" x14ac:dyDescent="0.3">
      <c r="A5636" t="s">
        <v>895</v>
      </c>
      <c r="B5636">
        <v>0.14499999999999999</v>
      </c>
    </row>
    <row r="5637" spans="1:2" x14ac:dyDescent="0.3">
      <c r="A5637" t="s">
        <v>11374</v>
      </c>
      <c r="B5637">
        <v>0.14449999999999999</v>
      </c>
    </row>
    <row r="5638" spans="1:2" x14ac:dyDescent="0.3">
      <c r="A5638" t="s">
        <v>893</v>
      </c>
      <c r="B5638">
        <v>0.13700000000000001</v>
      </c>
    </row>
    <row r="5639" spans="1:2" x14ac:dyDescent="0.3">
      <c r="A5639" t="s">
        <v>891</v>
      </c>
      <c r="B5639">
        <v>0.14699999999999999</v>
      </c>
    </row>
    <row r="5640" spans="1:2" x14ac:dyDescent="0.3">
      <c r="A5640" t="s">
        <v>889</v>
      </c>
      <c r="B5640">
        <v>0.14199999999999999</v>
      </c>
    </row>
    <row r="5641" spans="1:2" x14ac:dyDescent="0.3">
      <c r="A5641" t="s">
        <v>887</v>
      </c>
      <c r="B5641">
        <v>0.14199999999999999</v>
      </c>
    </row>
    <row r="5642" spans="1:2" x14ac:dyDescent="0.3">
      <c r="A5642" t="s">
        <v>11375</v>
      </c>
      <c r="B5642">
        <v>0.14449999999999999</v>
      </c>
    </row>
    <row r="5643" spans="1:2" x14ac:dyDescent="0.3">
      <c r="A5643" t="s">
        <v>883</v>
      </c>
      <c r="B5643">
        <v>0.14499999999999999</v>
      </c>
    </row>
    <row r="5644" spans="1:2" x14ac:dyDescent="0.3">
      <c r="A5644" t="s">
        <v>881</v>
      </c>
      <c r="B5644">
        <v>0.14699999999999999</v>
      </c>
    </row>
    <row r="5645" spans="1:2" x14ac:dyDescent="0.3">
      <c r="A5645" t="s">
        <v>879</v>
      </c>
      <c r="B5645">
        <v>0.14699999999999999</v>
      </c>
    </row>
    <row r="5646" spans="1:2" x14ac:dyDescent="0.3">
      <c r="A5646" t="s">
        <v>877</v>
      </c>
      <c r="B5646">
        <v>0.13400000000000001</v>
      </c>
    </row>
    <row r="5647" spans="1:2" x14ac:dyDescent="0.3">
      <c r="A5647" t="s">
        <v>875</v>
      </c>
      <c r="B5647">
        <v>0.13200000000000001</v>
      </c>
    </row>
    <row r="5648" spans="1:2" x14ac:dyDescent="0.3">
      <c r="A5648" t="s">
        <v>11376</v>
      </c>
      <c r="B5648">
        <v>0.13220000000000001</v>
      </c>
    </row>
    <row r="5649" spans="1:2" x14ac:dyDescent="0.3">
      <c r="A5649" t="s">
        <v>873</v>
      </c>
      <c r="B5649">
        <v>0.13700000000000001</v>
      </c>
    </row>
    <row r="5650" spans="1:2" x14ac:dyDescent="0.3">
      <c r="A5650" t="s">
        <v>871</v>
      </c>
      <c r="B5650">
        <v>0.14499999999999999</v>
      </c>
    </row>
    <row r="5651" spans="1:2" x14ac:dyDescent="0.3">
      <c r="A5651" t="s">
        <v>869</v>
      </c>
      <c r="B5651">
        <v>0.13700000000000001</v>
      </c>
    </row>
    <row r="5652" spans="1:2" x14ac:dyDescent="0.3">
      <c r="A5652" t="s">
        <v>867</v>
      </c>
      <c r="B5652">
        <v>0.114</v>
      </c>
    </row>
    <row r="5653" spans="1:2" x14ac:dyDescent="0.3">
      <c r="A5653" t="s">
        <v>865</v>
      </c>
      <c r="B5653">
        <v>0.11700000000000001</v>
      </c>
    </row>
    <row r="5654" spans="1:2" x14ac:dyDescent="0.3">
      <c r="A5654" t="s">
        <v>863</v>
      </c>
      <c r="B5654">
        <v>0.11700000000000001</v>
      </c>
    </row>
    <row r="5655" spans="1:2" x14ac:dyDescent="0.3">
      <c r="A5655" t="s">
        <v>861</v>
      </c>
      <c r="B5655">
        <v>0.124</v>
      </c>
    </row>
    <row r="5656" spans="1:2" x14ac:dyDescent="0.3">
      <c r="A5656" t="s">
        <v>859</v>
      </c>
      <c r="B5656">
        <v>0.122</v>
      </c>
    </row>
    <row r="5657" spans="1:2" x14ac:dyDescent="0.3">
      <c r="A5657" t="s">
        <v>857</v>
      </c>
      <c r="B5657">
        <v>0.11700000000000001</v>
      </c>
    </row>
    <row r="5658" spans="1:2" x14ac:dyDescent="0.3">
      <c r="A5658" t="s">
        <v>855</v>
      </c>
      <c r="B5658">
        <v>0.109</v>
      </c>
    </row>
    <row r="5659" spans="1:2" x14ac:dyDescent="0.3">
      <c r="A5659" t="s">
        <v>11377</v>
      </c>
      <c r="B5659">
        <v>0.1116</v>
      </c>
    </row>
    <row r="5660" spans="1:2" x14ac:dyDescent="0.3">
      <c r="A5660" t="s">
        <v>853</v>
      </c>
      <c r="B5660">
        <v>0.104</v>
      </c>
    </row>
    <row r="5661" spans="1:2" x14ac:dyDescent="0.3">
      <c r="A5661" t="s">
        <v>851</v>
      </c>
      <c r="B5661">
        <v>0.109</v>
      </c>
    </row>
    <row r="5662" spans="1:2" x14ac:dyDescent="0.3">
      <c r="A5662" t="s">
        <v>849</v>
      </c>
      <c r="B5662">
        <v>0.10100000000000001</v>
      </c>
    </row>
    <row r="5663" spans="1:2" x14ac:dyDescent="0.3">
      <c r="A5663" t="s">
        <v>847</v>
      </c>
      <c r="B5663">
        <v>9.6000000000000002E-2</v>
      </c>
    </row>
    <row r="5664" spans="1:2" x14ac:dyDescent="0.3">
      <c r="A5664" t="s">
        <v>845</v>
      </c>
      <c r="B5664">
        <v>9.4E-2</v>
      </c>
    </row>
    <row r="5665" spans="1:2" x14ac:dyDescent="0.3">
      <c r="A5665" t="s">
        <v>11378</v>
      </c>
      <c r="B5665">
        <v>9.3799999999999994E-2</v>
      </c>
    </row>
    <row r="5666" spans="1:2" x14ac:dyDescent="0.3">
      <c r="A5666" t="s">
        <v>843</v>
      </c>
      <c r="B5666">
        <v>8.8999999999999996E-2</v>
      </c>
    </row>
    <row r="5667" spans="1:2" x14ac:dyDescent="0.3">
      <c r="A5667" t="s">
        <v>841</v>
      </c>
      <c r="B5667">
        <v>9.9000000000000005E-2</v>
      </c>
    </row>
    <row r="5668" spans="1:2" x14ac:dyDescent="0.3">
      <c r="A5668" t="s">
        <v>839</v>
      </c>
      <c r="B5668">
        <v>0.10100000000000001</v>
      </c>
    </row>
    <row r="5669" spans="1:2" x14ac:dyDescent="0.3">
      <c r="A5669" t="s">
        <v>837</v>
      </c>
      <c r="B5669">
        <v>9.9000000000000005E-2</v>
      </c>
    </row>
    <row r="5670" spans="1:2" x14ac:dyDescent="0.3">
      <c r="A5670" t="s">
        <v>835</v>
      </c>
      <c r="B5670">
        <v>9.9000000000000005E-2</v>
      </c>
    </row>
    <row r="5671" spans="1:2" x14ac:dyDescent="0.3">
      <c r="A5671" t="s">
        <v>11379</v>
      </c>
      <c r="B5671">
        <v>9.6600000000000005E-2</v>
      </c>
    </row>
    <row r="5672" spans="1:2" x14ac:dyDescent="0.3">
      <c r="A5672" t="s">
        <v>833</v>
      </c>
      <c r="B5672">
        <v>9.9000000000000005E-2</v>
      </c>
    </row>
    <row r="5673" spans="1:2" x14ac:dyDescent="0.3">
      <c r="A5673" t="s">
        <v>831</v>
      </c>
      <c r="B5673">
        <v>0.112</v>
      </c>
    </row>
    <row r="5674" spans="1:2" x14ac:dyDescent="0.3">
      <c r="A5674" t="s">
        <v>829</v>
      </c>
      <c r="B5674">
        <v>0.106</v>
      </c>
    </row>
    <row r="5675" spans="1:2" x14ac:dyDescent="0.3">
      <c r="A5675" t="s">
        <v>827</v>
      </c>
      <c r="B5675">
        <v>9.9000000000000005E-2</v>
      </c>
    </row>
    <row r="5676" spans="1:2" x14ac:dyDescent="0.3">
      <c r="A5676" t="s">
        <v>825</v>
      </c>
      <c r="B5676">
        <v>9.9000000000000005E-2</v>
      </c>
    </row>
    <row r="5677" spans="1:2" x14ac:dyDescent="0.3">
      <c r="A5677" t="s">
        <v>823</v>
      </c>
      <c r="B5677">
        <v>9.4E-2</v>
      </c>
    </row>
    <row r="5678" spans="1:2" x14ac:dyDescent="0.3">
      <c r="A5678" t="s">
        <v>821</v>
      </c>
      <c r="B5678">
        <v>0.106</v>
      </c>
    </row>
    <row r="5679" spans="1:2" x14ac:dyDescent="0.3">
      <c r="A5679" t="s">
        <v>819</v>
      </c>
      <c r="B5679">
        <v>0.10100000000000001</v>
      </c>
    </row>
    <row r="5680" spans="1:2" x14ac:dyDescent="0.3">
      <c r="A5680" t="s">
        <v>817</v>
      </c>
      <c r="B5680">
        <v>9.6000000000000002E-2</v>
      </c>
    </row>
    <row r="5681" spans="1:2" x14ac:dyDescent="0.3">
      <c r="A5681" t="s">
        <v>815</v>
      </c>
      <c r="B5681">
        <v>9.6000000000000002E-2</v>
      </c>
    </row>
    <row r="5682" spans="1:2" x14ac:dyDescent="0.3">
      <c r="A5682" t="s">
        <v>11380</v>
      </c>
      <c r="B5682">
        <v>9.6299999999999997E-2</v>
      </c>
    </row>
    <row r="5683" spans="1:2" x14ac:dyDescent="0.3">
      <c r="A5683" t="s">
        <v>813</v>
      </c>
      <c r="B5683">
        <v>9.4E-2</v>
      </c>
    </row>
    <row r="5684" spans="1:2" x14ac:dyDescent="0.3">
      <c r="A5684" t="s">
        <v>811</v>
      </c>
      <c r="B5684">
        <v>0.10100000000000001</v>
      </c>
    </row>
    <row r="5685" spans="1:2" x14ac:dyDescent="0.3">
      <c r="A5685" t="s">
        <v>809</v>
      </c>
      <c r="B5685">
        <v>9.9000000000000005E-2</v>
      </c>
    </row>
    <row r="5686" spans="1:2" x14ac:dyDescent="0.3">
      <c r="A5686" t="s">
        <v>807</v>
      </c>
      <c r="B5686">
        <v>0.10100000000000001</v>
      </c>
    </row>
    <row r="5687" spans="1:2" x14ac:dyDescent="0.3">
      <c r="A5687" t="s">
        <v>805</v>
      </c>
      <c r="B5687">
        <v>0.104</v>
      </c>
    </row>
    <row r="5688" spans="1:2" x14ac:dyDescent="0.3">
      <c r="A5688" t="s">
        <v>803</v>
      </c>
      <c r="B5688">
        <v>0.106</v>
      </c>
    </row>
    <row r="5689" spans="1:2" x14ac:dyDescent="0.3">
      <c r="A5689" t="s">
        <v>801</v>
      </c>
      <c r="B5689">
        <v>0.106</v>
      </c>
    </row>
    <row r="5690" spans="1:2" x14ac:dyDescent="0.3">
      <c r="A5690" t="s">
        <v>799</v>
      </c>
      <c r="B5690">
        <v>0.106</v>
      </c>
    </row>
    <row r="5691" spans="1:2" x14ac:dyDescent="0.3">
      <c r="A5691" t="s">
        <v>797</v>
      </c>
      <c r="B5691">
        <v>0.106</v>
      </c>
    </row>
    <row r="5692" spans="1:2" x14ac:dyDescent="0.3">
      <c r="A5692" t="s">
        <v>795</v>
      </c>
      <c r="B5692">
        <v>0.112</v>
      </c>
    </row>
    <row r="5693" spans="1:2" x14ac:dyDescent="0.3">
      <c r="A5693" t="s">
        <v>791</v>
      </c>
      <c r="B5693">
        <v>0.11899999999999999</v>
      </c>
    </row>
    <row r="5694" spans="1:2" x14ac:dyDescent="0.3">
      <c r="A5694" t="s">
        <v>789</v>
      </c>
      <c r="B5694">
        <v>0.112</v>
      </c>
    </row>
    <row r="5695" spans="1:2" x14ac:dyDescent="0.3">
      <c r="A5695" t="s">
        <v>787</v>
      </c>
      <c r="B5695">
        <v>0.114</v>
      </c>
    </row>
    <row r="5696" spans="1:2" x14ac:dyDescent="0.3">
      <c r="A5696" t="s">
        <v>785</v>
      </c>
      <c r="B5696">
        <v>0.112</v>
      </c>
    </row>
    <row r="5697" spans="1:2" x14ac:dyDescent="0.3">
      <c r="A5697" t="s">
        <v>11381</v>
      </c>
      <c r="B5697">
        <v>0.1116</v>
      </c>
    </row>
    <row r="5698" spans="1:2" x14ac:dyDescent="0.3">
      <c r="A5698" t="s">
        <v>783</v>
      </c>
      <c r="B5698">
        <v>0.109</v>
      </c>
    </row>
    <row r="5699" spans="1:2" x14ac:dyDescent="0.3">
      <c r="A5699" t="s">
        <v>781</v>
      </c>
      <c r="B5699">
        <v>0.112</v>
      </c>
    </row>
    <row r="5700" spans="1:2" x14ac:dyDescent="0.3">
      <c r="A5700" t="s">
        <v>779</v>
      </c>
      <c r="B5700">
        <v>0.112</v>
      </c>
    </row>
    <row r="5701" spans="1:2" x14ac:dyDescent="0.3">
      <c r="A5701" t="s">
        <v>777</v>
      </c>
      <c r="B5701">
        <v>9.4E-2</v>
      </c>
    </row>
    <row r="5702" spans="1:2" x14ac:dyDescent="0.3">
      <c r="A5702" t="s">
        <v>775</v>
      </c>
      <c r="B5702">
        <v>9.0999999999999998E-2</v>
      </c>
    </row>
    <row r="5703" spans="1:2" x14ac:dyDescent="0.3">
      <c r="A5703" t="s">
        <v>773</v>
      </c>
      <c r="B5703">
        <v>8.5999999999999993E-2</v>
      </c>
    </row>
    <row r="5704" spans="1:2" x14ac:dyDescent="0.3">
      <c r="A5704" t="s">
        <v>771</v>
      </c>
      <c r="B5704">
        <v>9.9000000000000005E-2</v>
      </c>
    </row>
    <row r="5705" spans="1:2" x14ac:dyDescent="0.3">
      <c r="A5705" t="s">
        <v>769</v>
      </c>
      <c r="B5705">
        <v>9.9000000000000005E-2</v>
      </c>
    </row>
    <row r="5706" spans="1:2" x14ac:dyDescent="0.3">
      <c r="A5706" t="s">
        <v>767</v>
      </c>
      <c r="B5706">
        <v>9.9000000000000005E-2</v>
      </c>
    </row>
    <row r="5707" spans="1:2" x14ac:dyDescent="0.3">
      <c r="A5707" t="s">
        <v>765</v>
      </c>
      <c r="B5707">
        <v>0.10100000000000001</v>
      </c>
    </row>
    <row r="5708" spans="1:2" x14ac:dyDescent="0.3">
      <c r="A5708" t="s">
        <v>11382</v>
      </c>
      <c r="B5708">
        <v>9.6299999999999997E-2</v>
      </c>
    </row>
    <row r="5709" spans="1:2" x14ac:dyDescent="0.3">
      <c r="A5709" t="s">
        <v>763</v>
      </c>
      <c r="B5709">
        <v>9.4E-2</v>
      </c>
    </row>
    <row r="5710" spans="1:2" x14ac:dyDescent="0.3">
      <c r="A5710" t="s">
        <v>761</v>
      </c>
      <c r="B5710">
        <v>9.6000000000000002E-2</v>
      </c>
    </row>
    <row r="5711" spans="1:2" x14ac:dyDescent="0.3">
      <c r="A5711" t="s">
        <v>759</v>
      </c>
      <c r="B5711">
        <v>9.6000000000000002E-2</v>
      </c>
    </row>
    <row r="5712" spans="1:2" x14ac:dyDescent="0.3">
      <c r="A5712" t="s">
        <v>757</v>
      </c>
      <c r="B5712">
        <v>9.0999999999999998E-2</v>
      </c>
    </row>
    <row r="5713" spans="1:2" x14ac:dyDescent="0.3">
      <c r="A5713" t="s">
        <v>755</v>
      </c>
      <c r="B5713">
        <v>9.0999999999999998E-2</v>
      </c>
    </row>
    <row r="5714" spans="1:2" x14ac:dyDescent="0.3">
      <c r="A5714" t="s">
        <v>11383</v>
      </c>
      <c r="B5714">
        <v>9.1499999999999998E-2</v>
      </c>
    </row>
    <row r="5715" spans="1:2" x14ac:dyDescent="0.3">
      <c r="A5715" t="s">
        <v>753</v>
      </c>
      <c r="B5715">
        <v>9.6000000000000002E-2</v>
      </c>
    </row>
    <row r="5716" spans="1:2" x14ac:dyDescent="0.3">
      <c r="A5716" t="s">
        <v>752</v>
      </c>
      <c r="B5716">
        <v>9.9000000000000005E-2</v>
      </c>
    </row>
    <row r="5717" spans="1:2" x14ac:dyDescent="0.3">
      <c r="A5717" t="s">
        <v>750</v>
      </c>
      <c r="B5717">
        <v>9.9000000000000005E-2</v>
      </c>
    </row>
    <row r="5718" spans="1:2" x14ac:dyDescent="0.3">
      <c r="A5718" t="s">
        <v>748</v>
      </c>
      <c r="B5718">
        <v>9.6000000000000002E-2</v>
      </c>
    </row>
    <row r="5719" spans="1:2" x14ac:dyDescent="0.3">
      <c r="A5719" t="s">
        <v>746</v>
      </c>
      <c r="B5719">
        <v>0.10100000000000001</v>
      </c>
    </row>
    <row r="5720" spans="1:2" x14ac:dyDescent="0.3">
      <c r="A5720" t="s">
        <v>742</v>
      </c>
      <c r="B5720">
        <v>9.9000000000000005E-2</v>
      </c>
    </row>
    <row r="5721" spans="1:2" x14ac:dyDescent="0.3">
      <c r="A5721" t="s">
        <v>740</v>
      </c>
      <c r="B5721">
        <v>0.106</v>
      </c>
    </row>
    <row r="5722" spans="1:2" x14ac:dyDescent="0.3">
      <c r="A5722" t="s">
        <v>738</v>
      </c>
      <c r="B5722">
        <v>0.104</v>
      </c>
    </row>
    <row r="5723" spans="1:2" x14ac:dyDescent="0.3">
      <c r="A5723" t="s">
        <v>736</v>
      </c>
      <c r="B5723">
        <v>9.6000000000000002E-2</v>
      </c>
    </row>
    <row r="5724" spans="1:2" x14ac:dyDescent="0.3">
      <c r="A5724" t="s">
        <v>11384</v>
      </c>
      <c r="B5724">
        <v>0.104</v>
      </c>
    </row>
    <row r="5725" spans="1:2" x14ac:dyDescent="0.3">
      <c r="A5725" t="s">
        <v>734</v>
      </c>
      <c r="B5725">
        <v>9.6000000000000002E-2</v>
      </c>
    </row>
    <row r="5726" spans="1:2" x14ac:dyDescent="0.3">
      <c r="A5726" t="s">
        <v>732</v>
      </c>
      <c r="B5726">
        <v>0.10100000000000001</v>
      </c>
    </row>
    <row r="5727" spans="1:2" x14ac:dyDescent="0.3">
      <c r="A5727" t="s">
        <v>730</v>
      </c>
      <c r="B5727">
        <v>9.6000000000000002E-2</v>
      </c>
    </row>
    <row r="5728" spans="1:2" x14ac:dyDescent="0.3">
      <c r="A5728" t="s">
        <v>728</v>
      </c>
      <c r="B5728">
        <v>9.0999999999999998E-2</v>
      </c>
    </row>
    <row r="5729" spans="1:2" x14ac:dyDescent="0.3">
      <c r="A5729" t="s">
        <v>726</v>
      </c>
      <c r="B5729">
        <v>9.4E-2</v>
      </c>
    </row>
    <row r="5730" spans="1:2" x14ac:dyDescent="0.3">
      <c r="A5730" t="s">
        <v>724</v>
      </c>
      <c r="B5730">
        <v>8.8999999999999996E-2</v>
      </c>
    </row>
    <row r="5731" spans="1:2" x14ac:dyDescent="0.3">
      <c r="A5731" t="s">
        <v>722</v>
      </c>
      <c r="B5731">
        <v>9.6000000000000002E-2</v>
      </c>
    </row>
    <row r="5732" spans="1:2" x14ac:dyDescent="0.3">
      <c r="A5732" t="s">
        <v>720</v>
      </c>
      <c r="B5732">
        <v>9.6000000000000002E-2</v>
      </c>
    </row>
    <row r="5733" spans="1:2" x14ac:dyDescent="0.3">
      <c r="A5733" t="s">
        <v>718</v>
      </c>
      <c r="B5733">
        <v>9.4E-2</v>
      </c>
    </row>
    <row r="5734" spans="1:2" x14ac:dyDescent="0.3">
      <c r="A5734" t="s">
        <v>716</v>
      </c>
      <c r="B5734">
        <v>9.4E-2</v>
      </c>
    </row>
    <row r="5735" spans="1:2" x14ac:dyDescent="0.3">
      <c r="A5735" t="s">
        <v>11385</v>
      </c>
      <c r="B5735">
        <v>9.4100000000000003E-2</v>
      </c>
    </row>
    <row r="5736" spans="1:2" x14ac:dyDescent="0.3">
      <c r="A5736" t="s">
        <v>714</v>
      </c>
      <c r="B5736">
        <v>9.0999999999999998E-2</v>
      </c>
    </row>
    <row r="5737" spans="1:2" x14ac:dyDescent="0.3">
      <c r="A5737" t="s">
        <v>712</v>
      </c>
      <c r="B5737">
        <v>9.6000000000000002E-2</v>
      </c>
    </row>
    <row r="5738" spans="1:2" x14ac:dyDescent="0.3">
      <c r="A5738" t="s">
        <v>710</v>
      </c>
      <c r="B5738">
        <v>9.4E-2</v>
      </c>
    </row>
    <row r="5739" spans="1:2" x14ac:dyDescent="0.3">
      <c r="A5739" t="s">
        <v>708</v>
      </c>
      <c r="B5739">
        <v>9.0999999999999998E-2</v>
      </c>
    </row>
    <row r="5740" spans="1:2" x14ac:dyDescent="0.3">
      <c r="A5740" t="s">
        <v>706</v>
      </c>
      <c r="B5740">
        <v>9.4E-2</v>
      </c>
    </row>
    <row r="5741" spans="1:2" x14ac:dyDescent="0.3">
      <c r="A5741" t="s">
        <v>11386</v>
      </c>
      <c r="B5741">
        <v>9.3799999999999994E-2</v>
      </c>
    </row>
    <row r="5742" spans="1:2" x14ac:dyDescent="0.3">
      <c r="A5742" t="s">
        <v>704</v>
      </c>
      <c r="B5742">
        <v>9.6000000000000002E-2</v>
      </c>
    </row>
    <row r="5743" spans="1:2" x14ac:dyDescent="0.3">
      <c r="A5743" t="s">
        <v>702</v>
      </c>
      <c r="B5743">
        <v>9.6000000000000002E-2</v>
      </c>
    </row>
    <row r="5744" spans="1:2" x14ac:dyDescent="0.3">
      <c r="A5744" t="s">
        <v>700</v>
      </c>
      <c r="B5744">
        <v>9.6299999999999997E-2</v>
      </c>
    </row>
    <row r="5745" spans="1:2" x14ac:dyDescent="0.3">
      <c r="A5745" t="s">
        <v>698</v>
      </c>
      <c r="B5745">
        <v>9.0999999999999998E-2</v>
      </c>
    </row>
    <row r="5746" spans="1:2" x14ac:dyDescent="0.3">
      <c r="A5746" t="s">
        <v>696</v>
      </c>
      <c r="B5746">
        <v>9.0999999999999998E-2</v>
      </c>
    </row>
    <row r="5747" spans="1:2" x14ac:dyDescent="0.3">
      <c r="A5747" t="s">
        <v>11387</v>
      </c>
      <c r="B5747">
        <v>9.1300000000000006E-2</v>
      </c>
    </row>
    <row r="5748" spans="1:2" x14ac:dyDescent="0.3">
      <c r="A5748" t="s">
        <v>694</v>
      </c>
      <c r="B5748">
        <v>8.4000000000000005E-2</v>
      </c>
    </row>
    <row r="5749" spans="1:2" x14ac:dyDescent="0.3">
      <c r="A5749" t="s">
        <v>692</v>
      </c>
      <c r="B5749">
        <v>8.5999999999999993E-2</v>
      </c>
    </row>
    <row r="5750" spans="1:2" x14ac:dyDescent="0.3">
      <c r="A5750" t="s">
        <v>690</v>
      </c>
      <c r="B5750">
        <v>8.5999999999999993E-2</v>
      </c>
    </row>
    <row r="5751" spans="1:2" x14ac:dyDescent="0.3">
      <c r="A5751" t="s">
        <v>688</v>
      </c>
      <c r="B5751">
        <v>6.6000000000000003E-2</v>
      </c>
    </row>
    <row r="5752" spans="1:2" x14ac:dyDescent="0.3">
      <c r="A5752" t="s">
        <v>686</v>
      </c>
      <c r="B5752">
        <v>6.8000000000000005E-2</v>
      </c>
    </row>
    <row r="5753" spans="1:2" x14ac:dyDescent="0.3">
      <c r="A5753" t="s">
        <v>11388</v>
      </c>
      <c r="B5753">
        <v>7.0999999999999994E-2</v>
      </c>
    </row>
    <row r="5754" spans="1:2" x14ac:dyDescent="0.3">
      <c r="A5754" t="s">
        <v>684</v>
      </c>
      <c r="B5754">
        <v>7.5999999999999998E-2</v>
      </c>
    </row>
    <row r="5755" spans="1:2" x14ac:dyDescent="0.3">
      <c r="A5755" t="s">
        <v>682</v>
      </c>
      <c r="B5755">
        <v>8.5999999999999993E-2</v>
      </c>
    </row>
    <row r="5756" spans="1:2" x14ac:dyDescent="0.3">
      <c r="A5756" t="s">
        <v>680</v>
      </c>
      <c r="B5756">
        <v>8.5999999999999993E-2</v>
      </c>
    </row>
    <row r="5757" spans="1:2" x14ac:dyDescent="0.3">
      <c r="A5757" t="s">
        <v>678</v>
      </c>
      <c r="B5757">
        <v>9.6600000000000005E-2</v>
      </c>
    </row>
    <row r="5758" spans="1:2" x14ac:dyDescent="0.3">
      <c r="A5758" t="s">
        <v>676</v>
      </c>
      <c r="B5758">
        <v>8.1000000000000003E-2</v>
      </c>
    </row>
    <row r="5759" spans="1:2" x14ac:dyDescent="0.3">
      <c r="A5759" t="s">
        <v>674</v>
      </c>
      <c r="B5759">
        <v>8.1000000000000003E-2</v>
      </c>
    </row>
    <row r="5760" spans="1:2" x14ac:dyDescent="0.3">
      <c r="A5760" t="s">
        <v>672</v>
      </c>
      <c r="B5760">
        <v>8.5999999999999993E-2</v>
      </c>
    </row>
    <row r="5761" spans="1:2" x14ac:dyDescent="0.3">
      <c r="A5761" t="s">
        <v>670</v>
      </c>
      <c r="B5761">
        <v>8.1000000000000003E-2</v>
      </c>
    </row>
    <row r="5762" spans="1:2" x14ac:dyDescent="0.3">
      <c r="A5762" t="s">
        <v>668</v>
      </c>
      <c r="B5762">
        <v>8.1000000000000003E-2</v>
      </c>
    </row>
    <row r="5763" spans="1:2" x14ac:dyDescent="0.3">
      <c r="A5763" t="s">
        <v>666</v>
      </c>
      <c r="B5763">
        <v>8.1000000000000003E-2</v>
      </c>
    </row>
    <row r="5764" spans="1:2" x14ac:dyDescent="0.3">
      <c r="A5764" t="s">
        <v>664</v>
      </c>
      <c r="B5764">
        <v>7.5999999999999998E-2</v>
      </c>
    </row>
    <row r="5765" spans="1:2" x14ac:dyDescent="0.3">
      <c r="A5765" t="s">
        <v>662</v>
      </c>
      <c r="B5765">
        <v>7.9000000000000001E-2</v>
      </c>
    </row>
    <row r="5766" spans="1:2" x14ac:dyDescent="0.3">
      <c r="A5766" t="s">
        <v>660</v>
      </c>
      <c r="B5766">
        <v>7.5999999999999998E-2</v>
      </c>
    </row>
    <row r="5767" spans="1:2" x14ac:dyDescent="0.3">
      <c r="A5767" t="s">
        <v>658</v>
      </c>
      <c r="B5767">
        <v>7.9000000000000001E-2</v>
      </c>
    </row>
    <row r="5768" spans="1:2" x14ac:dyDescent="0.3">
      <c r="A5768" t="s">
        <v>656</v>
      </c>
      <c r="B5768">
        <v>7.0999999999999994E-2</v>
      </c>
    </row>
    <row r="5769" spans="1:2" x14ac:dyDescent="0.3">
      <c r="A5769" t="s">
        <v>654</v>
      </c>
      <c r="B5769">
        <v>7.0999999999999994E-2</v>
      </c>
    </row>
    <row r="5770" spans="1:2" x14ac:dyDescent="0.3">
      <c r="A5770" t="s">
        <v>652</v>
      </c>
      <c r="B5770">
        <v>7.5999999999999998E-2</v>
      </c>
    </row>
    <row r="5771" spans="1:2" x14ac:dyDescent="0.3">
      <c r="A5771" t="s">
        <v>650</v>
      </c>
      <c r="B5771">
        <v>8.1000000000000003E-2</v>
      </c>
    </row>
    <row r="5772" spans="1:2" x14ac:dyDescent="0.3">
      <c r="A5772" t="s">
        <v>648</v>
      </c>
      <c r="B5772">
        <v>8.5999999999999993E-2</v>
      </c>
    </row>
    <row r="5773" spans="1:2" x14ac:dyDescent="0.3">
      <c r="A5773" t="s">
        <v>646</v>
      </c>
      <c r="B5773">
        <v>8.5999999999999993E-2</v>
      </c>
    </row>
    <row r="5774" spans="1:2" x14ac:dyDescent="0.3">
      <c r="A5774" t="s">
        <v>11389</v>
      </c>
      <c r="B5774">
        <v>8.6199999999999999E-2</v>
      </c>
    </row>
    <row r="5775" spans="1:2" x14ac:dyDescent="0.3">
      <c r="A5775" t="s">
        <v>644</v>
      </c>
      <c r="B5775">
        <v>8.8999999999999996E-2</v>
      </c>
    </row>
    <row r="5776" spans="1:2" x14ac:dyDescent="0.3">
      <c r="A5776" t="s">
        <v>642</v>
      </c>
      <c r="B5776">
        <v>8.8999999999999996E-2</v>
      </c>
    </row>
    <row r="5777" spans="1:2" x14ac:dyDescent="0.3">
      <c r="A5777" t="s">
        <v>640</v>
      </c>
      <c r="B5777">
        <v>8.5999999999999993E-2</v>
      </c>
    </row>
    <row r="5778" spans="1:2" x14ac:dyDescent="0.3">
      <c r="A5778" t="s">
        <v>638</v>
      </c>
      <c r="B5778">
        <v>8.8999999999999996E-2</v>
      </c>
    </row>
    <row r="5779" spans="1:2" x14ac:dyDescent="0.3">
      <c r="A5779" t="s">
        <v>11390</v>
      </c>
      <c r="B5779">
        <v>8.8700000000000001E-2</v>
      </c>
    </row>
    <row r="5780" spans="1:2" x14ac:dyDescent="0.3">
      <c r="A5780" t="s">
        <v>636</v>
      </c>
      <c r="B5780">
        <v>9.4E-2</v>
      </c>
    </row>
    <row r="5781" spans="1:2" x14ac:dyDescent="0.3">
      <c r="A5781" t="s">
        <v>634</v>
      </c>
      <c r="B5781">
        <v>9.6000000000000002E-2</v>
      </c>
    </row>
    <row r="5782" spans="1:2" x14ac:dyDescent="0.3">
      <c r="A5782" t="s">
        <v>632</v>
      </c>
      <c r="B5782">
        <v>8.1000000000000003E-2</v>
      </c>
    </row>
    <row r="5783" spans="1:2" x14ac:dyDescent="0.3">
      <c r="A5783" t="s">
        <v>630</v>
      </c>
      <c r="B5783">
        <v>7.9000000000000001E-2</v>
      </c>
    </row>
    <row r="5784" spans="1:2" x14ac:dyDescent="0.3">
      <c r="A5784" t="s">
        <v>11391</v>
      </c>
      <c r="B5784">
        <v>7.6100000000000001E-2</v>
      </c>
    </row>
    <row r="5785" spans="1:2" x14ac:dyDescent="0.3">
      <c r="A5785" t="s">
        <v>628</v>
      </c>
      <c r="B5785">
        <v>7.9000000000000001E-2</v>
      </c>
    </row>
    <row r="5786" spans="1:2" x14ac:dyDescent="0.3">
      <c r="A5786" t="s">
        <v>626</v>
      </c>
      <c r="B5786">
        <v>8.4000000000000005E-2</v>
      </c>
    </row>
    <row r="5787" spans="1:2" x14ac:dyDescent="0.3">
      <c r="A5787" t="s">
        <v>624</v>
      </c>
      <c r="B5787">
        <v>8.8999999999999996E-2</v>
      </c>
    </row>
    <row r="5788" spans="1:2" x14ac:dyDescent="0.3">
      <c r="A5788" t="s">
        <v>622</v>
      </c>
      <c r="B5788">
        <v>8.5999999999999993E-2</v>
      </c>
    </row>
    <row r="5789" spans="1:2" x14ac:dyDescent="0.3">
      <c r="A5789" t="s">
        <v>620</v>
      </c>
      <c r="B5789">
        <v>8.5999999999999993E-2</v>
      </c>
    </row>
    <row r="5790" spans="1:2" x14ac:dyDescent="0.3">
      <c r="A5790" t="s">
        <v>11392</v>
      </c>
      <c r="B5790">
        <v>8.6199999999999999E-2</v>
      </c>
    </row>
    <row r="5791" spans="1:2" x14ac:dyDescent="0.3">
      <c r="A5791" t="s">
        <v>618</v>
      </c>
      <c r="B5791">
        <v>8.5999999999999993E-2</v>
      </c>
    </row>
    <row r="5792" spans="1:2" x14ac:dyDescent="0.3">
      <c r="A5792" t="s">
        <v>616</v>
      </c>
      <c r="B5792">
        <v>8.5999999999999993E-2</v>
      </c>
    </row>
    <row r="5793" spans="1:2" x14ac:dyDescent="0.3">
      <c r="A5793" t="s">
        <v>614</v>
      </c>
      <c r="B5793">
        <v>8.5999999999999993E-2</v>
      </c>
    </row>
    <row r="5794" spans="1:2" x14ac:dyDescent="0.3">
      <c r="A5794" t="s">
        <v>612</v>
      </c>
      <c r="B5794">
        <v>8.1000000000000003E-2</v>
      </c>
    </row>
    <row r="5795" spans="1:2" x14ac:dyDescent="0.3">
      <c r="A5795" t="s">
        <v>610</v>
      </c>
      <c r="B5795">
        <v>8.1000000000000003E-2</v>
      </c>
    </row>
    <row r="5796" spans="1:2" x14ac:dyDescent="0.3">
      <c r="A5796" t="s">
        <v>608</v>
      </c>
      <c r="B5796">
        <v>8.1100000000000005E-2</v>
      </c>
    </row>
    <row r="5797" spans="1:2" x14ac:dyDescent="0.3">
      <c r="A5797" t="s">
        <v>606</v>
      </c>
      <c r="B5797">
        <v>8.8999999999999996E-2</v>
      </c>
    </row>
    <row r="5798" spans="1:2" x14ac:dyDescent="0.3">
      <c r="A5798" t="s">
        <v>604</v>
      </c>
      <c r="B5798">
        <v>8.1000000000000003E-2</v>
      </c>
    </row>
    <row r="5799" spans="1:2" x14ac:dyDescent="0.3">
      <c r="A5799" t="s">
        <v>602</v>
      </c>
      <c r="B5799">
        <v>8.1000000000000003E-2</v>
      </c>
    </row>
    <row r="5800" spans="1:2" x14ac:dyDescent="0.3">
      <c r="A5800" t="s">
        <v>600</v>
      </c>
      <c r="B5800">
        <v>7.9000000000000001E-2</v>
      </c>
    </row>
    <row r="5801" spans="1:2" x14ac:dyDescent="0.3">
      <c r="A5801" t="s">
        <v>11393</v>
      </c>
      <c r="B5801">
        <v>7.6100000000000001E-2</v>
      </c>
    </row>
    <row r="5802" spans="1:2" x14ac:dyDescent="0.3">
      <c r="A5802" t="s">
        <v>598</v>
      </c>
      <c r="B5802">
        <v>7.5999999999999998E-2</v>
      </c>
    </row>
    <row r="5803" spans="1:2" x14ac:dyDescent="0.3">
      <c r="A5803" t="s">
        <v>596</v>
      </c>
      <c r="B5803">
        <v>7.9000000000000001E-2</v>
      </c>
    </row>
    <row r="5804" spans="1:2" x14ac:dyDescent="0.3">
      <c r="A5804" t="s">
        <v>594</v>
      </c>
      <c r="B5804">
        <v>7.0999999999999994E-2</v>
      </c>
    </row>
    <row r="5805" spans="1:2" x14ac:dyDescent="0.3">
      <c r="A5805" t="s">
        <v>592</v>
      </c>
      <c r="B5805">
        <v>6.3E-2</v>
      </c>
    </row>
    <row r="5806" spans="1:2" x14ac:dyDescent="0.3">
      <c r="A5806" t="s">
        <v>590</v>
      </c>
      <c r="B5806">
        <v>5.8000000000000003E-2</v>
      </c>
    </row>
    <row r="5807" spans="1:2" x14ac:dyDescent="0.3">
      <c r="A5807" t="s">
        <v>11394</v>
      </c>
      <c r="B5807">
        <v>6.3399999999999998E-2</v>
      </c>
    </row>
    <row r="5808" spans="1:2" x14ac:dyDescent="0.3">
      <c r="A5808" t="s">
        <v>588</v>
      </c>
      <c r="B5808">
        <v>5.6000000000000001E-2</v>
      </c>
    </row>
    <row r="5809" spans="1:2" x14ac:dyDescent="0.3">
      <c r="A5809" t="s">
        <v>586</v>
      </c>
      <c r="B5809">
        <v>5.6000000000000001E-2</v>
      </c>
    </row>
    <row r="5810" spans="1:2" x14ac:dyDescent="0.3">
      <c r="A5810" t="s">
        <v>584</v>
      </c>
      <c r="B5810">
        <v>4.5999999999999999E-2</v>
      </c>
    </row>
    <row r="5811" spans="1:2" x14ac:dyDescent="0.3">
      <c r="A5811" t="s">
        <v>582</v>
      </c>
      <c r="B5811">
        <v>3.7999999999999999E-2</v>
      </c>
    </row>
    <row r="5812" spans="1:2" x14ac:dyDescent="0.3">
      <c r="A5812" t="s">
        <v>580</v>
      </c>
      <c r="B5812">
        <v>3.3000000000000002E-2</v>
      </c>
    </row>
    <row r="5813" spans="1:2" x14ac:dyDescent="0.3">
      <c r="A5813" t="s">
        <v>11395</v>
      </c>
      <c r="B5813">
        <v>3.7999999999999999E-2</v>
      </c>
    </row>
    <row r="5814" spans="1:2" x14ac:dyDescent="0.3">
      <c r="A5814" t="s">
        <v>578</v>
      </c>
      <c r="B5814">
        <v>0.03</v>
      </c>
    </row>
    <row r="5815" spans="1:2" x14ac:dyDescent="0.3">
      <c r="A5815" t="s">
        <v>576</v>
      </c>
      <c r="B5815">
        <v>4.1000000000000002E-2</v>
      </c>
    </row>
    <row r="5816" spans="1:2" x14ac:dyDescent="0.3">
      <c r="A5816" t="s">
        <v>574</v>
      </c>
      <c r="B5816">
        <v>4.1000000000000002E-2</v>
      </c>
    </row>
    <row r="5817" spans="1:2" x14ac:dyDescent="0.3">
      <c r="A5817" t="s">
        <v>572</v>
      </c>
      <c r="B5817">
        <v>4.1000000000000002E-2</v>
      </c>
    </row>
    <row r="5818" spans="1:2" x14ac:dyDescent="0.3">
      <c r="A5818" t="s">
        <v>570</v>
      </c>
      <c r="B5818">
        <v>4.1000000000000002E-2</v>
      </c>
    </row>
    <row r="5819" spans="1:2" x14ac:dyDescent="0.3">
      <c r="A5819" t="s">
        <v>568</v>
      </c>
      <c r="B5819">
        <v>4.0599999999999997E-2</v>
      </c>
    </row>
    <row r="5820" spans="1:2" x14ac:dyDescent="0.3">
      <c r="A5820" t="s">
        <v>566</v>
      </c>
      <c r="B5820">
        <v>4.1000000000000002E-2</v>
      </c>
    </row>
    <row r="5821" spans="1:2" x14ac:dyDescent="0.3">
      <c r="A5821" t="s">
        <v>564</v>
      </c>
      <c r="B5821">
        <v>4.1000000000000002E-2</v>
      </c>
    </row>
    <row r="5822" spans="1:2" x14ac:dyDescent="0.3">
      <c r="A5822" t="s">
        <v>562</v>
      </c>
      <c r="B5822">
        <v>3.7999999999999999E-2</v>
      </c>
    </row>
    <row r="5823" spans="1:2" x14ac:dyDescent="0.3">
      <c r="A5823" t="s">
        <v>560</v>
      </c>
      <c r="B5823">
        <v>3.3000000000000002E-2</v>
      </c>
    </row>
    <row r="5824" spans="1:2" x14ac:dyDescent="0.3">
      <c r="A5824" t="s">
        <v>11396</v>
      </c>
      <c r="B5824">
        <v>3.04E-2</v>
      </c>
    </row>
    <row r="5825" spans="1:2" x14ac:dyDescent="0.3">
      <c r="A5825" t="s">
        <v>558</v>
      </c>
      <c r="B5825">
        <v>0.03</v>
      </c>
    </row>
    <row r="5826" spans="1:2" x14ac:dyDescent="0.3">
      <c r="A5826" t="s">
        <v>556</v>
      </c>
      <c r="B5826">
        <v>3.3000000000000002E-2</v>
      </c>
    </row>
    <row r="5827" spans="1:2" x14ac:dyDescent="0.3">
      <c r="A5827" t="s">
        <v>554</v>
      </c>
      <c r="B5827">
        <v>3.3000000000000002E-2</v>
      </c>
    </row>
    <row r="5828" spans="1:2" x14ac:dyDescent="0.3">
      <c r="A5828" t="s">
        <v>552</v>
      </c>
      <c r="B5828">
        <v>4.2999999999999997E-2</v>
      </c>
    </row>
    <row r="5829" spans="1:2" x14ac:dyDescent="0.3">
      <c r="A5829" t="s">
        <v>550</v>
      </c>
      <c r="B5829">
        <v>4.1000000000000002E-2</v>
      </c>
    </row>
    <row r="5830" spans="1:2" x14ac:dyDescent="0.3">
      <c r="A5830" t="s">
        <v>11397</v>
      </c>
      <c r="B5830">
        <v>4.0599999999999997E-2</v>
      </c>
    </row>
    <row r="5831" spans="1:2" x14ac:dyDescent="0.3">
      <c r="A5831" t="s">
        <v>548</v>
      </c>
      <c r="B5831">
        <v>3.5000000000000003E-2</v>
      </c>
    </row>
    <row r="5832" spans="1:2" x14ac:dyDescent="0.3">
      <c r="A5832" t="s">
        <v>546</v>
      </c>
      <c r="B5832">
        <v>4.1000000000000002E-2</v>
      </c>
    </row>
    <row r="5833" spans="1:2" x14ac:dyDescent="0.3">
      <c r="A5833" t="s">
        <v>544</v>
      </c>
      <c r="B5833">
        <v>4.1000000000000002E-2</v>
      </c>
    </row>
    <row r="5834" spans="1:2" x14ac:dyDescent="0.3">
      <c r="A5834" t="s">
        <v>542</v>
      </c>
      <c r="B5834">
        <v>3.7999999999999999E-2</v>
      </c>
    </row>
    <row r="5835" spans="1:2" x14ac:dyDescent="0.3">
      <c r="A5835" t="s">
        <v>540</v>
      </c>
      <c r="B5835">
        <v>3.7999999999999999E-2</v>
      </c>
    </row>
    <row r="5836" spans="1:2" x14ac:dyDescent="0.3">
      <c r="A5836" t="s">
        <v>11398</v>
      </c>
      <c r="B5836">
        <v>3.5499999999999997E-2</v>
      </c>
    </row>
    <row r="5837" spans="1:2" x14ac:dyDescent="0.3">
      <c r="A5837" t="s">
        <v>538</v>
      </c>
      <c r="B5837">
        <v>4.1000000000000002E-2</v>
      </c>
    </row>
    <row r="5838" spans="1:2" x14ac:dyDescent="0.3">
      <c r="A5838" t="s">
        <v>536</v>
      </c>
      <c r="B5838">
        <v>4.1000000000000002E-2</v>
      </c>
    </row>
    <row r="5839" spans="1:2" x14ac:dyDescent="0.3">
      <c r="A5839" t="s">
        <v>534</v>
      </c>
      <c r="B5839">
        <v>4.1000000000000002E-2</v>
      </c>
    </row>
    <row r="5840" spans="1:2" x14ac:dyDescent="0.3">
      <c r="A5840" t="s">
        <v>532</v>
      </c>
      <c r="B5840">
        <v>3.7999999999999999E-2</v>
      </c>
    </row>
    <row r="5841" spans="1:2" x14ac:dyDescent="0.3">
      <c r="A5841" t="s">
        <v>530</v>
      </c>
      <c r="B5841">
        <v>0.03</v>
      </c>
    </row>
    <row r="5842" spans="1:2" x14ac:dyDescent="0.3">
      <c r="A5842" t="s">
        <v>11399</v>
      </c>
      <c r="B5842">
        <v>3.04E-2</v>
      </c>
    </row>
    <row r="5843" spans="1:2" x14ac:dyDescent="0.3">
      <c r="A5843" t="s">
        <v>528</v>
      </c>
      <c r="B5843">
        <v>2.5000000000000001E-2</v>
      </c>
    </row>
    <row r="5844" spans="1:2" x14ac:dyDescent="0.3">
      <c r="A5844" t="s">
        <v>526</v>
      </c>
      <c r="B5844">
        <v>1.7999999999999999E-2</v>
      </c>
    </row>
    <row r="5845" spans="1:2" x14ac:dyDescent="0.3">
      <c r="A5845" t="s">
        <v>524</v>
      </c>
      <c r="B5845">
        <v>1.7999999999999999E-2</v>
      </c>
    </row>
    <row r="5846" spans="1:2" x14ac:dyDescent="0.3">
      <c r="A5846" t="s">
        <v>522</v>
      </c>
      <c r="B5846">
        <v>1.4999999999999999E-2</v>
      </c>
    </row>
    <row r="5847" spans="1:2" x14ac:dyDescent="0.3">
      <c r="A5847" t="s">
        <v>520</v>
      </c>
      <c r="B5847">
        <v>0.01</v>
      </c>
    </row>
    <row r="5848" spans="1:2" x14ac:dyDescent="0.3">
      <c r="A5848" t="s">
        <v>11400</v>
      </c>
      <c r="B5848">
        <v>1.52E-2</v>
      </c>
    </row>
    <row r="5849" spans="1:2" x14ac:dyDescent="0.3">
      <c r="A5849" t="s">
        <v>518</v>
      </c>
      <c r="B5849">
        <v>0.01</v>
      </c>
    </row>
    <row r="5850" spans="1:2" x14ac:dyDescent="0.3">
      <c r="A5850" t="s">
        <v>516</v>
      </c>
      <c r="B5850">
        <v>1.4999999999999999E-2</v>
      </c>
    </row>
    <row r="5851" spans="1:2" x14ac:dyDescent="0.3">
      <c r="A5851" t="s">
        <v>514</v>
      </c>
      <c r="B5851">
        <v>0.02</v>
      </c>
    </row>
    <row r="5852" spans="1:2" x14ac:dyDescent="0.3">
      <c r="A5852" t="s">
        <v>512</v>
      </c>
      <c r="B5852">
        <v>0.02</v>
      </c>
    </row>
    <row r="5853" spans="1:2" x14ac:dyDescent="0.3">
      <c r="A5853" t="s">
        <v>510</v>
      </c>
      <c r="B5853">
        <v>0.02</v>
      </c>
    </row>
    <row r="5854" spans="1:2" x14ac:dyDescent="0.3">
      <c r="A5854" t="s">
        <v>11401</v>
      </c>
      <c r="B5854">
        <v>2.0299999999999999E-2</v>
      </c>
    </row>
    <row r="5855" spans="1:2" x14ac:dyDescent="0.3">
      <c r="A5855" t="s">
        <v>508</v>
      </c>
      <c r="B5855">
        <v>1.4999999999999999E-2</v>
      </c>
    </row>
    <row r="5856" spans="1:2" x14ac:dyDescent="0.3">
      <c r="A5856" t="s">
        <v>506</v>
      </c>
      <c r="B5856">
        <v>2.3E-2</v>
      </c>
    </row>
    <row r="5857" spans="1:2" x14ac:dyDescent="0.3">
      <c r="A5857" t="s">
        <v>504</v>
      </c>
      <c r="B5857">
        <v>2.3E-2</v>
      </c>
    </row>
    <row r="5858" spans="1:2" x14ac:dyDescent="0.3">
      <c r="A5858" t="s">
        <v>502</v>
      </c>
      <c r="B5858">
        <v>1.7999999999999999E-2</v>
      </c>
    </row>
    <row r="5859" spans="1:2" x14ac:dyDescent="0.3">
      <c r="A5859" t="s">
        <v>11402</v>
      </c>
      <c r="B5859">
        <v>2.0299999999999999E-2</v>
      </c>
    </row>
    <row r="5860" spans="1:2" x14ac:dyDescent="0.3">
      <c r="A5860" t="s">
        <v>11403</v>
      </c>
      <c r="B5860">
        <v>2.0299999999999999E-2</v>
      </c>
    </row>
    <row r="5861" spans="1:2" x14ac:dyDescent="0.3">
      <c r="A5861" t="s">
        <v>500</v>
      </c>
      <c r="B5861">
        <v>0.02</v>
      </c>
    </row>
    <row r="5862" spans="1:2" x14ac:dyDescent="0.3">
      <c r="A5862" t="s">
        <v>498</v>
      </c>
      <c r="B5862">
        <v>0.02</v>
      </c>
    </row>
    <row r="5863" spans="1:2" x14ac:dyDescent="0.3">
      <c r="A5863" t="s">
        <v>496</v>
      </c>
      <c r="B5863">
        <v>1.4999999999999999E-2</v>
      </c>
    </row>
    <row r="5864" spans="1:2" x14ac:dyDescent="0.3">
      <c r="A5864" t="s">
        <v>494</v>
      </c>
      <c r="B5864">
        <v>1.4999999999999999E-2</v>
      </c>
    </row>
    <row r="5865" spans="1:2" x14ac:dyDescent="0.3">
      <c r="A5865" t="s">
        <v>492</v>
      </c>
      <c r="B5865">
        <v>1.2999999999999999E-2</v>
      </c>
    </row>
    <row r="5866" spans="1:2" x14ac:dyDescent="0.3">
      <c r="A5866" t="s">
        <v>11404</v>
      </c>
      <c r="B5866">
        <v>1.2699999999999999E-2</v>
      </c>
    </row>
    <row r="5867" spans="1:2" x14ac:dyDescent="0.3">
      <c r="A5867" t="s">
        <v>490</v>
      </c>
      <c r="B5867">
        <v>1.7999999999999999E-2</v>
      </c>
    </row>
    <row r="5868" spans="1:2" x14ac:dyDescent="0.3">
      <c r="A5868" t="s">
        <v>488</v>
      </c>
      <c r="B5868">
        <v>0.02</v>
      </c>
    </row>
    <row r="5869" spans="1:2" x14ac:dyDescent="0.3">
      <c r="A5869" t="s">
        <v>486</v>
      </c>
      <c r="B5869">
        <v>0.02</v>
      </c>
    </row>
    <row r="5870" spans="1:2" x14ac:dyDescent="0.3">
      <c r="A5870" t="s">
        <v>484</v>
      </c>
      <c r="B5870">
        <v>1.4999999999999999E-2</v>
      </c>
    </row>
    <row r="5871" spans="1:2" x14ac:dyDescent="0.3">
      <c r="A5871" t="s">
        <v>482</v>
      </c>
      <c r="B5871">
        <v>1.7999999999999999E-2</v>
      </c>
    </row>
    <row r="5872" spans="1:2" x14ac:dyDescent="0.3">
      <c r="A5872" t="s">
        <v>11405</v>
      </c>
      <c r="B5872">
        <v>1.52E-2</v>
      </c>
    </row>
    <row r="5873" spans="1:2" x14ac:dyDescent="0.3">
      <c r="A5873" t="s">
        <v>480</v>
      </c>
      <c r="B5873">
        <v>0.02</v>
      </c>
    </row>
    <row r="5874" spans="1:2" x14ac:dyDescent="0.3">
      <c r="A5874" t="s">
        <v>478</v>
      </c>
      <c r="B5874">
        <v>2.5000000000000001E-2</v>
      </c>
    </row>
    <row r="5875" spans="1:2" x14ac:dyDescent="0.3">
      <c r="A5875" t="s">
        <v>476</v>
      </c>
      <c r="B5875">
        <v>2.3E-2</v>
      </c>
    </row>
    <row r="5876" spans="1:2" x14ac:dyDescent="0.3">
      <c r="A5876" t="s">
        <v>474</v>
      </c>
      <c r="B5876">
        <v>0.02</v>
      </c>
    </row>
    <row r="5877" spans="1:2" x14ac:dyDescent="0.3">
      <c r="A5877" t="s">
        <v>472</v>
      </c>
      <c r="B5877">
        <v>0.02</v>
      </c>
    </row>
    <row r="5878" spans="1:2" x14ac:dyDescent="0.3">
      <c r="A5878" t="s">
        <v>11406</v>
      </c>
      <c r="B5878">
        <v>2.0299999999999999E-2</v>
      </c>
    </row>
    <row r="5879" spans="1:2" x14ac:dyDescent="0.3">
      <c r="A5879" t="s">
        <v>470</v>
      </c>
      <c r="B5879">
        <v>1.4999999999999999E-2</v>
      </c>
    </row>
    <row r="5880" spans="1:2" x14ac:dyDescent="0.3">
      <c r="A5880" t="s">
        <v>468</v>
      </c>
      <c r="B5880">
        <v>1.4999999999999999E-2</v>
      </c>
    </row>
    <row r="5881" spans="1:2" x14ac:dyDescent="0.3">
      <c r="A5881" t="s">
        <v>466</v>
      </c>
      <c r="B5881">
        <v>1.7999999999999999E-2</v>
      </c>
    </row>
    <row r="5882" spans="1:2" x14ac:dyDescent="0.3">
      <c r="A5882" t="s">
        <v>464</v>
      </c>
      <c r="B5882">
        <v>1.2999999999999999E-2</v>
      </c>
    </row>
    <row r="5883" spans="1:2" x14ac:dyDescent="0.3">
      <c r="A5883" t="s">
        <v>462</v>
      </c>
      <c r="B5883">
        <v>1.2999999999999999E-2</v>
      </c>
    </row>
    <row r="5884" spans="1:2" x14ac:dyDescent="0.3">
      <c r="A5884" t="s">
        <v>11407</v>
      </c>
      <c r="B5884">
        <v>1.2699999999999999E-2</v>
      </c>
    </row>
    <row r="5885" spans="1:2" x14ac:dyDescent="0.3">
      <c r="A5885" t="s">
        <v>460</v>
      </c>
      <c r="B5885">
        <v>1.4999999999999999E-2</v>
      </c>
    </row>
    <row r="5886" spans="1:2" x14ac:dyDescent="0.3">
      <c r="A5886" t="s">
        <v>458</v>
      </c>
      <c r="B5886">
        <v>1.4999999999999999E-2</v>
      </c>
    </row>
    <row r="5887" spans="1:2" x14ac:dyDescent="0.3">
      <c r="A5887" t="s">
        <v>456</v>
      </c>
      <c r="B5887">
        <v>1.7999999999999999E-2</v>
      </c>
    </row>
    <row r="5888" spans="1:2" x14ac:dyDescent="0.3">
      <c r="A5888" t="s">
        <v>454</v>
      </c>
      <c r="B5888">
        <v>1.4999999999999999E-2</v>
      </c>
    </row>
    <row r="5889" spans="1:2" x14ac:dyDescent="0.3">
      <c r="A5889" t="s">
        <v>452</v>
      </c>
      <c r="B5889">
        <v>1.4999999999999999E-2</v>
      </c>
    </row>
    <row r="5890" spans="1:2" x14ac:dyDescent="0.3">
      <c r="A5890" t="s">
        <v>11408</v>
      </c>
      <c r="B5890">
        <v>1.77E-2</v>
      </c>
    </row>
    <row r="5891" spans="1:2" x14ac:dyDescent="0.3">
      <c r="A5891" t="s">
        <v>450</v>
      </c>
      <c r="B5891">
        <v>0.01</v>
      </c>
    </row>
    <row r="5892" spans="1:2" x14ac:dyDescent="0.3">
      <c r="A5892" t="s">
        <v>448</v>
      </c>
      <c r="B5892">
        <v>1.4999999999999999E-2</v>
      </c>
    </row>
    <row r="5893" spans="1:2" x14ac:dyDescent="0.3">
      <c r="A5893" t="s">
        <v>446</v>
      </c>
      <c r="B5893">
        <v>1.4999999999999999E-2</v>
      </c>
    </row>
    <row r="5894" spans="1:2" x14ac:dyDescent="0.3">
      <c r="A5894" t="s">
        <v>444</v>
      </c>
      <c r="B5894">
        <v>1.2999999999999999E-2</v>
      </c>
    </row>
    <row r="5895" spans="1:2" x14ac:dyDescent="0.3">
      <c r="A5895" t="s">
        <v>442</v>
      </c>
      <c r="B5895">
        <v>0.01</v>
      </c>
    </row>
    <row r="5896" spans="1:2" x14ac:dyDescent="0.3">
      <c r="A5896" t="s">
        <v>11409</v>
      </c>
      <c r="B5896">
        <v>1.52E-2</v>
      </c>
    </row>
    <row r="5897" spans="1:2" x14ac:dyDescent="0.3">
      <c r="A5897" t="s">
        <v>440</v>
      </c>
      <c r="B5897">
        <v>0.01</v>
      </c>
    </row>
    <row r="5898" spans="1:2" x14ac:dyDescent="0.3">
      <c r="A5898" t="s">
        <v>438</v>
      </c>
      <c r="B5898">
        <v>1.4999999999999999E-2</v>
      </c>
    </row>
    <row r="5899" spans="1:2" x14ac:dyDescent="0.3">
      <c r="A5899" t="s">
        <v>436</v>
      </c>
      <c r="B5899">
        <v>1.4999999999999999E-2</v>
      </c>
    </row>
    <row r="5900" spans="1:2" x14ac:dyDescent="0.3">
      <c r="A5900" t="s">
        <v>434</v>
      </c>
      <c r="B5900">
        <v>8.0000000000000002E-3</v>
      </c>
    </row>
    <row r="5901" spans="1:2" x14ac:dyDescent="0.3">
      <c r="A5901" t="s">
        <v>432</v>
      </c>
      <c r="B5901">
        <v>5.0000000000000001E-3</v>
      </c>
    </row>
    <row r="5902" spans="1:2" x14ac:dyDescent="0.3">
      <c r="A5902" t="s">
        <v>11410</v>
      </c>
      <c r="B5902">
        <v>1.52E-2</v>
      </c>
    </row>
    <row r="5903" spans="1:2" x14ac:dyDescent="0.3">
      <c r="A5903" t="s">
        <v>430</v>
      </c>
      <c r="B5903">
        <v>0.01</v>
      </c>
    </row>
    <row r="5904" spans="1:2" x14ac:dyDescent="0.3">
      <c r="A5904" t="s">
        <v>428</v>
      </c>
      <c r="B5904">
        <v>1.4999999999999999E-2</v>
      </c>
    </row>
    <row r="5905" spans="1:2" x14ac:dyDescent="0.3">
      <c r="A5905" t="s">
        <v>426</v>
      </c>
      <c r="B5905">
        <v>0.01</v>
      </c>
    </row>
    <row r="5906" spans="1:2" x14ac:dyDescent="0.3">
      <c r="A5906" t="s">
        <v>424</v>
      </c>
      <c r="B5906">
        <v>0.01</v>
      </c>
    </row>
    <row r="5907" spans="1:2" x14ac:dyDescent="0.3">
      <c r="A5907" t="s">
        <v>422</v>
      </c>
      <c r="B5907">
        <v>1.2999999999999999E-2</v>
      </c>
    </row>
    <row r="5908" spans="1:2" x14ac:dyDescent="0.3">
      <c r="A5908" t="s">
        <v>420</v>
      </c>
      <c r="B5908">
        <v>1.52E-2</v>
      </c>
    </row>
    <row r="5909" spans="1:2" x14ac:dyDescent="0.3">
      <c r="A5909" t="s">
        <v>418</v>
      </c>
      <c r="B5909">
        <v>1.4999999999999999E-2</v>
      </c>
    </row>
    <row r="5910" spans="1:2" x14ac:dyDescent="0.3">
      <c r="A5910" t="s">
        <v>416</v>
      </c>
      <c r="B5910">
        <v>0.02</v>
      </c>
    </row>
    <row r="5911" spans="1:2" x14ac:dyDescent="0.3">
      <c r="A5911" t="s">
        <v>414</v>
      </c>
      <c r="B5911">
        <v>0.02</v>
      </c>
    </row>
    <row r="5912" spans="1:2" x14ac:dyDescent="0.3">
      <c r="A5912" t="s">
        <v>412</v>
      </c>
      <c r="B5912">
        <v>0.02</v>
      </c>
    </row>
    <row r="5913" spans="1:2" x14ac:dyDescent="0.3">
      <c r="A5913" t="s">
        <v>11411</v>
      </c>
      <c r="B5913">
        <v>2.5399999999999999E-2</v>
      </c>
    </row>
    <row r="5914" spans="1:2" x14ac:dyDescent="0.3">
      <c r="A5914" t="s">
        <v>410</v>
      </c>
      <c r="B5914">
        <v>2.5000000000000001E-2</v>
      </c>
    </row>
    <row r="5915" spans="1:2" x14ac:dyDescent="0.3">
      <c r="A5915" t="s">
        <v>408</v>
      </c>
      <c r="B5915">
        <v>2.5000000000000001E-2</v>
      </c>
    </row>
    <row r="5916" spans="1:2" x14ac:dyDescent="0.3">
      <c r="A5916" t="s">
        <v>406</v>
      </c>
      <c r="B5916">
        <v>2.5000000000000001E-2</v>
      </c>
    </row>
    <row r="5917" spans="1:2" x14ac:dyDescent="0.3">
      <c r="A5917" t="s">
        <v>404</v>
      </c>
      <c r="B5917">
        <v>2.5000000000000001E-2</v>
      </c>
    </row>
    <row r="5918" spans="1:2" x14ac:dyDescent="0.3">
      <c r="A5918" t="s">
        <v>402</v>
      </c>
      <c r="B5918">
        <v>2.8000000000000001E-2</v>
      </c>
    </row>
    <row r="5919" spans="1:2" x14ac:dyDescent="0.3">
      <c r="A5919" t="s">
        <v>11412</v>
      </c>
      <c r="B5919">
        <v>2.7900000000000001E-2</v>
      </c>
    </row>
    <row r="5920" spans="1:2" x14ac:dyDescent="0.3">
      <c r="A5920" t="s">
        <v>400</v>
      </c>
      <c r="B5920">
        <v>2.5000000000000001E-2</v>
      </c>
    </row>
    <row r="5921" spans="1:2" x14ac:dyDescent="0.3">
      <c r="A5921" t="s">
        <v>398</v>
      </c>
      <c r="B5921">
        <v>2.5000000000000001E-2</v>
      </c>
    </row>
    <row r="5922" spans="1:2" x14ac:dyDescent="0.3">
      <c r="A5922" t="s">
        <v>396</v>
      </c>
      <c r="B5922">
        <v>4.8000000000000001E-2</v>
      </c>
    </row>
    <row r="5923" spans="1:2" x14ac:dyDescent="0.3">
      <c r="A5923" t="s">
        <v>394</v>
      </c>
      <c r="B5923">
        <v>3.7999999999999999E-2</v>
      </c>
    </row>
    <row r="5924" spans="1:2" x14ac:dyDescent="0.3">
      <c r="A5924" t="s">
        <v>392</v>
      </c>
      <c r="B5924">
        <v>4.1000000000000002E-2</v>
      </c>
    </row>
    <row r="5925" spans="1:2" x14ac:dyDescent="0.3">
      <c r="A5925" t="s">
        <v>11413</v>
      </c>
      <c r="B5925">
        <v>4.5600000000000002E-2</v>
      </c>
    </row>
    <row r="5926" spans="1:2" x14ac:dyDescent="0.3">
      <c r="A5926" t="s">
        <v>390</v>
      </c>
      <c r="B5926">
        <v>4.1000000000000002E-2</v>
      </c>
    </row>
    <row r="5927" spans="1:2" x14ac:dyDescent="0.3">
      <c r="A5927" t="s">
        <v>388</v>
      </c>
      <c r="B5927">
        <v>4.2999999999999997E-2</v>
      </c>
    </row>
    <row r="5928" spans="1:2" x14ac:dyDescent="0.3">
      <c r="A5928" t="s">
        <v>386</v>
      </c>
      <c r="B5928">
        <v>4.5999999999999999E-2</v>
      </c>
    </row>
    <row r="5929" spans="1:2" x14ac:dyDescent="0.3">
      <c r="A5929" t="s">
        <v>384</v>
      </c>
      <c r="B5929">
        <v>5.2999999999999999E-2</v>
      </c>
    </row>
    <row r="5930" spans="1:2" x14ac:dyDescent="0.3">
      <c r="A5930" t="s">
        <v>382</v>
      </c>
      <c r="B5930">
        <v>5.0700000000000002E-2</v>
      </c>
    </row>
    <row r="5931" spans="1:2" x14ac:dyDescent="0.3">
      <c r="A5931" t="s">
        <v>11414</v>
      </c>
      <c r="B5931">
        <v>5.8299999999999998E-2</v>
      </c>
    </row>
    <row r="5932" spans="1:2" x14ac:dyDescent="0.3">
      <c r="A5932" t="s">
        <v>380</v>
      </c>
      <c r="B5932">
        <v>5.0999999999999997E-2</v>
      </c>
    </row>
    <row r="5933" spans="1:2" x14ac:dyDescent="0.3">
      <c r="A5933" t="s">
        <v>378</v>
      </c>
      <c r="B5933">
        <v>5.0999999999999997E-2</v>
      </c>
    </row>
    <row r="5934" spans="1:2" x14ac:dyDescent="0.3">
      <c r="A5934" t="s">
        <v>376</v>
      </c>
      <c r="B5934">
        <v>4.5999999999999999E-2</v>
      </c>
    </row>
    <row r="5935" spans="1:2" x14ac:dyDescent="0.3">
      <c r="A5935" t="s">
        <v>374</v>
      </c>
      <c r="B5935">
        <v>4.8000000000000001E-2</v>
      </c>
    </row>
    <row r="5936" spans="1:2" x14ac:dyDescent="0.3">
      <c r="A5936" t="s">
        <v>372</v>
      </c>
      <c r="B5936">
        <v>5.0999999999999997E-2</v>
      </c>
    </row>
    <row r="5937" spans="1:2" x14ac:dyDescent="0.3">
      <c r="A5937" t="s">
        <v>370</v>
      </c>
      <c r="B5937">
        <v>4.5600000000000002E-2</v>
      </c>
    </row>
    <row r="5938" spans="1:2" x14ac:dyDescent="0.3">
      <c r="A5938" t="s">
        <v>368</v>
      </c>
      <c r="B5938">
        <v>4.8000000000000001E-2</v>
      </c>
    </row>
    <row r="5939" spans="1:2" x14ac:dyDescent="0.3">
      <c r="A5939" t="s">
        <v>366</v>
      </c>
      <c r="B5939">
        <v>5.2999999999999999E-2</v>
      </c>
    </row>
    <row r="5940" spans="1:2" x14ac:dyDescent="0.3">
      <c r="A5940" t="s">
        <v>364</v>
      </c>
      <c r="B5940">
        <v>5.2999999999999999E-2</v>
      </c>
    </row>
    <row r="5941" spans="1:2" x14ac:dyDescent="0.3">
      <c r="A5941" t="s">
        <v>362</v>
      </c>
      <c r="B5941">
        <v>5.2999999999999999E-2</v>
      </c>
    </row>
    <row r="5942" spans="1:2" x14ac:dyDescent="0.3">
      <c r="A5942" t="s">
        <v>11415</v>
      </c>
      <c r="B5942">
        <v>5.0700000000000002E-2</v>
      </c>
    </row>
    <row r="5943" spans="1:2" x14ac:dyDescent="0.3">
      <c r="A5943" t="s">
        <v>360</v>
      </c>
      <c r="B5943">
        <v>5.2999999999999999E-2</v>
      </c>
    </row>
    <row r="5944" spans="1:2" x14ac:dyDescent="0.3">
      <c r="A5944" t="s">
        <v>358</v>
      </c>
      <c r="B5944">
        <v>5.0999999999999997E-2</v>
      </c>
    </row>
    <row r="5945" spans="1:2" x14ac:dyDescent="0.3">
      <c r="A5945" t="s">
        <v>356</v>
      </c>
      <c r="B5945">
        <v>5.0999999999999997E-2</v>
      </c>
    </row>
    <row r="5946" spans="1:2" x14ac:dyDescent="0.3">
      <c r="A5946" t="s">
        <v>354</v>
      </c>
      <c r="B5946">
        <v>4.8000000000000001E-2</v>
      </c>
    </row>
    <row r="5947" spans="1:2" x14ac:dyDescent="0.3">
      <c r="A5947" t="s">
        <v>352</v>
      </c>
      <c r="B5947">
        <v>4.5999999999999999E-2</v>
      </c>
    </row>
    <row r="5948" spans="1:2" x14ac:dyDescent="0.3">
      <c r="A5948" t="s">
        <v>11416</v>
      </c>
      <c r="B5948">
        <v>5.0700000000000002E-2</v>
      </c>
    </row>
    <row r="5949" spans="1:2" x14ac:dyDescent="0.3">
      <c r="A5949" t="s">
        <v>350</v>
      </c>
      <c r="B5949">
        <v>4.5999999999999999E-2</v>
      </c>
    </row>
    <row r="5950" spans="1:2" x14ac:dyDescent="0.3">
      <c r="A5950" t="s">
        <v>348</v>
      </c>
      <c r="B5950">
        <v>5.0999999999999997E-2</v>
      </c>
    </row>
    <row r="5951" spans="1:2" x14ac:dyDescent="0.3">
      <c r="A5951" t="s">
        <v>346</v>
      </c>
      <c r="B5951">
        <v>5.0999999999999997E-2</v>
      </c>
    </row>
    <row r="5952" spans="1:2" x14ac:dyDescent="0.3">
      <c r="A5952" t="s">
        <v>344</v>
      </c>
      <c r="B5952">
        <v>4.8000000000000001E-2</v>
      </c>
    </row>
    <row r="5953" spans="1:2" x14ac:dyDescent="0.3">
      <c r="A5953" t="s">
        <v>342</v>
      </c>
      <c r="B5953">
        <v>5.0999999999999997E-2</v>
      </c>
    </row>
    <row r="5954" spans="1:2" x14ac:dyDescent="0.3">
      <c r="A5954" t="s">
        <v>11417</v>
      </c>
      <c r="B5954">
        <v>5.0700000000000002E-2</v>
      </c>
    </row>
    <row r="5955" spans="1:2" x14ac:dyDescent="0.3">
      <c r="A5955" t="s">
        <v>340</v>
      </c>
      <c r="B5955">
        <v>4.5999999999999999E-2</v>
      </c>
    </row>
    <row r="5956" spans="1:2" x14ac:dyDescent="0.3">
      <c r="A5956" t="s">
        <v>338</v>
      </c>
      <c r="B5956">
        <v>5.0999999999999997E-2</v>
      </c>
    </row>
    <row r="5957" spans="1:2" x14ac:dyDescent="0.3">
      <c r="A5957" t="s">
        <v>336</v>
      </c>
      <c r="B5957">
        <v>5.0999999999999997E-2</v>
      </c>
    </row>
    <row r="5958" spans="1:2" x14ac:dyDescent="0.3">
      <c r="A5958" t="s">
        <v>334</v>
      </c>
      <c r="B5958">
        <v>4.5999999999999999E-2</v>
      </c>
    </row>
    <row r="5959" spans="1:2" x14ac:dyDescent="0.3">
      <c r="A5959" t="s">
        <v>332</v>
      </c>
      <c r="B5959">
        <v>4.5999999999999999E-2</v>
      </c>
    </row>
    <row r="5960" spans="1:2" x14ac:dyDescent="0.3">
      <c r="A5960" t="s">
        <v>330</v>
      </c>
      <c r="B5960">
        <v>4.8000000000000001E-2</v>
      </c>
    </row>
    <row r="5961" spans="1:2" x14ac:dyDescent="0.3">
      <c r="A5961" t="s">
        <v>328</v>
      </c>
      <c r="B5961">
        <v>5.0999999999999997E-2</v>
      </c>
    </row>
    <row r="5962" spans="1:2" x14ac:dyDescent="0.3">
      <c r="A5962" t="s">
        <v>326</v>
      </c>
      <c r="B5962">
        <v>5.0999999999999997E-2</v>
      </c>
    </row>
    <row r="5963" spans="1:2" x14ac:dyDescent="0.3">
      <c r="A5963" t="s">
        <v>324</v>
      </c>
      <c r="B5963">
        <v>5.2999999999999999E-2</v>
      </c>
    </row>
    <row r="5964" spans="1:2" x14ac:dyDescent="0.3">
      <c r="A5964" t="s">
        <v>322</v>
      </c>
      <c r="B5964">
        <v>5.0999999999999997E-2</v>
      </c>
    </row>
    <row r="5965" spans="1:2" x14ac:dyDescent="0.3">
      <c r="A5965" t="s">
        <v>320</v>
      </c>
      <c r="B5965">
        <v>5.0999999999999997E-2</v>
      </c>
    </row>
    <row r="5966" spans="1:2" x14ac:dyDescent="0.3">
      <c r="A5966" t="s">
        <v>318</v>
      </c>
      <c r="B5966">
        <v>5.6000000000000001E-2</v>
      </c>
    </row>
    <row r="5967" spans="1:2" x14ac:dyDescent="0.3">
      <c r="A5967" t="s">
        <v>316</v>
      </c>
      <c r="B5967">
        <v>5.0999999999999997E-2</v>
      </c>
    </row>
    <row r="5968" spans="1:2" x14ac:dyDescent="0.3">
      <c r="A5968" t="s">
        <v>314</v>
      </c>
      <c r="B5968">
        <v>5.0999999999999997E-2</v>
      </c>
    </row>
    <row r="5969" spans="1:2" x14ac:dyDescent="0.3">
      <c r="A5969" t="s">
        <v>312</v>
      </c>
      <c r="B5969">
        <v>5.2999999999999999E-2</v>
      </c>
    </row>
    <row r="5970" spans="1:2" x14ac:dyDescent="0.3">
      <c r="A5970" t="s">
        <v>11418</v>
      </c>
      <c r="B5970">
        <v>5.8299999999999998E-2</v>
      </c>
    </row>
    <row r="5971" spans="1:2" x14ac:dyDescent="0.3">
      <c r="A5971" t="s">
        <v>310</v>
      </c>
      <c r="B5971">
        <v>6.3E-2</v>
      </c>
    </row>
    <row r="5972" spans="1:2" x14ac:dyDescent="0.3">
      <c r="A5972" t="s">
        <v>308</v>
      </c>
      <c r="B5972">
        <v>7.3999999999999996E-2</v>
      </c>
    </row>
    <row r="5973" spans="1:2" x14ac:dyDescent="0.3">
      <c r="A5973" t="s">
        <v>306</v>
      </c>
      <c r="B5973">
        <v>6.0999999999999999E-2</v>
      </c>
    </row>
    <row r="5974" spans="1:2" x14ac:dyDescent="0.3">
      <c r="A5974" t="s">
        <v>304</v>
      </c>
      <c r="B5974">
        <v>5.2999999999999999E-2</v>
      </c>
    </row>
    <row r="5975" spans="1:2" x14ac:dyDescent="0.3">
      <c r="A5975" t="s">
        <v>302</v>
      </c>
      <c r="B5975">
        <v>5.2999999999999999E-2</v>
      </c>
    </row>
    <row r="5976" spans="1:2" x14ac:dyDescent="0.3">
      <c r="A5976" t="s">
        <v>11419</v>
      </c>
      <c r="B5976">
        <v>5.5800000000000002E-2</v>
      </c>
    </row>
    <row r="5977" spans="1:2" x14ac:dyDescent="0.3">
      <c r="A5977" t="s">
        <v>300</v>
      </c>
      <c r="B5977">
        <v>5.0999999999999997E-2</v>
      </c>
    </row>
    <row r="5978" spans="1:2" x14ac:dyDescent="0.3">
      <c r="A5978" t="s">
        <v>298</v>
      </c>
      <c r="B5978">
        <v>5.8000000000000003E-2</v>
      </c>
    </row>
    <row r="5979" spans="1:2" x14ac:dyDescent="0.3">
      <c r="A5979" t="s">
        <v>296</v>
      </c>
      <c r="B5979">
        <v>5.0999999999999997E-2</v>
      </c>
    </row>
    <row r="5980" spans="1:2" x14ac:dyDescent="0.3">
      <c r="A5980" t="s">
        <v>294</v>
      </c>
      <c r="B5980">
        <v>5.2999999999999999E-2</v>
      </c>
    </row>
    <row r="5981" spans="1:2" x14ac:dyDescent="0.3">
      <c r="A5981" t="s">
        <v>292</v>
      </c>
      <c r="B5981">
        <v>5.2999999999999999E-2</v>
      </c>
    </row>
    <row r="5982" spans="1:2" x14ac:dyDescent="0.3">
      <c r="A5982" t="s">
        <v>11420</v>
      </c>
      <c r="B5982">
        <v>5.3199999999999997E-2</v>
      </c>
    </row>
    <row r="5983" spans="1:2" x14ac:dyDescent="0.3">
      <c r="A5983" t="s">
        <v>290</v>
      </c>
      <c r="B5983">
        <v>4.5999999999999999E-2</v>
      </c>
    </row>
    <row r="5984" spans="1:2" x14ac:dyDescent="0.3">
      <c r="A5984" t="s">
        <v>288</v>
      </c>
      <c r="B5984">
        <v>4.5999999999999999E-2</v>
      </c>
    </row>
    <row r="5985" spans="1:2" x14ac:dyDescent="0.3">
      <c r="A5985" t="s">
        <v>286</v>
      </c>
      <c r="B5985">
        <v>4.5999999999999999E-2</v>
      </c>
    </row>
    <row r="5986" spans="1:2" x14ac:dyDescent="0.3">
      <c r="A5986" t="s">
        <v>284</v>
      </c>
      <c r="B5986">
        <v>4.5999999999999999E-2</v>
      </c>
    </row>
    <row r="5987" spans="1:2" x14ac:dyDescent="0.3">
      <c r="A5987" t="s">
        <v>282</v>
      </c>
      <c r="B5987">
        <v>4.5999999999999999E-2</v>
      </c>
    </row>
    <row r="5988" spans="1:2" x14ac:dyDescent="0.3">
      <c r="A5988" t="s">
        <v>280</v>
      </c>
      <c r="B5988">
        <v>4.5600000000000002E-2</v>
      </c>
    </row>
    <row r="5989" spans="1:2" x14ac:dyDescent="0.3">
      <c r="A5989" t="s">
        <v>278</v>
      </c>
      <c r="B5989">
        <v>4.1000000000000002E-2</v>
      </c>
    </row>
    <row r="5990" spans="1:2" x14ac:dyDescent="0.3">
      <c r="A5990" t="s">
        <v>276</v>
      </c>
      <c r="B5990">
        <v>4.5999999999999999E-2</v>
      </c>
    </row>
    <row r="5991" spans="1:2" x14ac:dyDescent="0.3">
      <c r="A5991" t="s">
        <v>274</v>
      </c>
      <c r="B5991">
        <v>4.5999999999999999E-2</v>
      </c>
    </row>
    <row r="5992" spans="1:2" x14ac:dyDescent="0.3">
      <c r="A5992" t="s">
        <v>272</v>
      </c>
      <c r="B5992">
        <v>4.8000000000000001E-2</v>
      </c>
    </row>
    <row r="5993" spans="1:2" x14ac:dyDescent="0.3">
      <c r="A5993" t="s">
        <v>11421</v>
      </c>
      <c r="B5993">
        <v>4.5600000000000002E-2</v>
      </c>
    </row>
    <row r="5994" spans="1:2" x14ac:dyDescent="0.3">
      <c r="A5994" t="s">
        <v>270</v>
      </c>
      <c r="B5994">
        <v>4.8000000000000001E-2</v>
      </c>
    </row>
    <row r="5995" spans="1:2" x14ac:dyDescent="0.3">
      <c r="A5995" t="s">
        <v>268</v>
      </c>
      <c r="B5995">
        <v>4.1000000000000002E-2</v>
      </c>
    </row>
    <row r="5996" spans="1:2" x14ac:dyDescent="0.3">
      <c r="A5996" t="s">
        <v>266</v>
      </c>
      <c r="B5996">
        <v>4.1000000000000002E-2</v>
      </c>
    </row>
    <row r="5997" spans="1:2" x14ac:dyDescent="0.3">
      <c r="A5997" t="s">
        <v>264</v>
      </c>
      <c r="B5997">
        <v>3.5000000000000003E-2</v>
      </c>
    </row>
    <row r="5998" spans="1:2" x14ac:dyDescent="0.3">
      <c r="A5998" t="s">
        <v>262</v>
      </c>
      <c r="B5998">
        <v>3.7999999999999999E-2</v>
      </c>
    </row>
    <row r="5999" spans="1:2" x14ac:dyDescent="0.3">
      <c r="A5999" t="s">
        <v>11422</v>
      </c>
      <c r="B5999">
        <v>4.0599999999999997E-2</v>
      </c>
    </row>
    <row r="6000" spans="1:2" x14ac:dyDescent="0.3">
      <c r="A6000" t="s">
        <v>260</v>
      </c>
      <c r="B6000">
        <v>0.03</v>
      </c>
    </row>
    <row r="6001" spans="1:2" x14ac:dyDescent="0.3">
      <c r="A6001" t="s">
        <v>258</v>
      </c>
      <c r="B6001">
        <v>2.5000000000000001E-2</v>
      </c>
    </row>
    <row r="6002" spans="1:2" x14ac:dyDescent="0.3">
      <c r="A6002" t="s">
        <v>256</v>
      </c>
      <c r="B6002">
        <v>0.03</v>
      </c>
    </row>
    <row r="6003" spans="1:2" x14ac:dyDescent="0.3">
      <c r="A6003" t="s">
        <v>254</v>
      </c>
      <c r="B6003">
        <v>0.03</v>
      </c>
    </row>
    <row r="6004" spans="1:2" x14ac:dyDescent="0.3">
      <c r="A6004" t="s">
        <v>252</v>
      </c>
      <c r="B6004">
        <v>3.5000000000000003E-2</v>
      </c>
    </row>
    <row r="6005" spans="1:2" x14ac:dyDescent="0.3">
      <c r="A6005" t="s">
        <v>11423</v>
      </c>
      <c r="B6005">
        <v>3.7999999999999999E-2</v>
      </c>
    </row>
    <row r="6006" spans="1:2" x14ac:dyDescent="0.3">
      <c r="A6006" t="s">
        <v>250</v>
      </c>
      <c r="B6006">
        <v>0.03</v>
      </c>
    </row>
    <row r="6007" spans="1:2" x14ac:dyDescent="0.3">
      <c r="A6007" t="s">
        <v>248</v>
      </c>
      <c r="B6007">
        <v>4.1000000000000002E-2</v>
      </c>
    </row>
    <row r="6008" spans="1:2" x14ac:dyDescent="0.3">
      <c r="A6008" t="s">
        <v>246</v>
      </c>
      <c r="B6008">
        <v>4.1000000000000002E-2</v>
      </c>
    </row>
    <row r="6009" spans="1:2" x14ac:dyDescent="0.3">
      <c r="A6009" t="s">
        <v>244</v>
      </c>
      <c r="B6009">
        <v>3.7999999999999999E-2</v>
      </c>
    </row>
    <row r="6010" spans="1:2" x14ac:dyDescent="0.3">
      <c r="A6010" t="s">
        <v>242</v>
      </c>
      <c r="B6010">
        <v>3.7999999999999999E-2</v>
      </c>
    </row>
    <row r="6011" spans="1:2" x14ac:dyDescent="0.3">
      <c r="A6011" t="s">
        <v>11424</v>
      </c>
      <c r="B6011">
        <v>3.5499999999999997E-2</v>
      </c>
    </row>
    <row r="6012" spans="1:2" x14ac:dyDescent="0.3">
      <c r="A6012" t="s">
        <v>240</v>
      </c>
      <c r="B6012">
        <v>3.7999999999999999E-2</v>
      </c>
    </row>
    <row r="6013" spans="1:2" x14ac:dyDescent="0.3">
      <c r="A6013" t="s">
        <v>238</v>
      </c>
      <c r="B6013">
        <v>4.1000000000000002E-2</v>
      </c>
    </row>
    <row r="6014" spans="1:2" x14ac:dyDescent="0.3">
      <c r="A6014" t="s">
        <v>236</v>
      </c>
      <c r="B6014">
        <v>4.5999999999999999E-2</v>
      </c>
    </row>
    <row r="6015" spans="1:2" x14ac:dyDescent="0.3">
      <c r="A6015" t="s">
        <v>234</v>
      </c>
      <c r="B6015">
        <v>5.2999999999999999E-2</v>
      </c>
    </row>
    <row r="6016" spans="1:2" x14ac:dyDescent="0.3">
      <c r="A6016" t="s">
        <v>232</v>
      </c>
      <c r="B6016">
        <v>5.0999999999999997E-2</v>
      </c>
    </row>
    <row r="6017" spans="1:2" x14ac:dyDescent="0.3">
      <c r="A6017" t="s">
        <v>230</v>
      </c>
      <c r="B6017">
        <v>5.3199999999999997E-2</v>
      </c>
    </row>
    <row r="6018" spans="1:2" x14ac:dyDescent="0.3">
      <c r="A6018" t="s">
        <v>228</v>
      </c>
      <c r="B6018">
        <v>5.0999999999999997E-2</v>
      </c>
    </row>
    <row r="6019" spans="1:2" x14ac:dyDescent="0.3">
      <c r="A6019" t="s">
        <v>226</v>
      </c>
      <c r="B6019">
        <v>5.0999999999999997E-2</v>
      </c>
    </row>
    <row r="6020" spans="1:2" x14ac:dyDescent="0.3">
      <c r="A6020" t="s">
        <v>224</v>
      </c>
      <c r="B6020">
        <v>4.5999999999999999E-2</v>
      </c>
    </row>
    <row r="6021" spans="1:2" x14ac:dyDescent="0.3">
      <c r="A6021" t="s">
        <v>222</v>
      </c>
      <c r="B6021">
        <v>4.8000000000000001E-2</v>
      </c>
    </row>
    <row r="6022" spans="1:2" x14ac:dyDescent="0.3">
      <c r="A6022" t="s">
        <v>11425</v>
      </c>
      <c r="B6022">
        <v>6.08E-2</v>
      </c>
    </row>
    <row r="6023" spans="1:2" x14ac:dyDescent="0.3">
      <c r="A6023" t="s">
        <v>220</v>
      </c>
      <c r="B6023">
        <v>5.2999999999999999E-2</v>
      </c>
    </row>
    <row r="6024" spans="1:2" x14ac:dyDescent="0.3">
      <c r="A6024" t="s">
        <v>218</v>
      </c>
      <c r="B6024">
        <v>5.6000000000000001E-2</v>
      </c>
    </row>
    <row r="6025" spans="1:2" x14ac:dyDescent="0.3">
      <c r="A6025" t="s">
        <v>216</v>
      </c>
      <c r="B6025">
        <v>5.6000000000000001E-2</v>
      </c>
    </row>
    <row r="6026" spans="1:2" x14ac:dyDescent="0.3">
      <c r="A6026" t="s">
        <v>214</v>
      </c>
      <c r="B6026">
        <v>5.6000000000000001E-2</v>
      </c>
    </row>
    <row r="6027" spans="1:2" x14ac:dyDescent="0.3">
      <c r="A6027" t="s">
        <v>212</v>
      </c>
      <c r="B6027">
        <v>6.0999999999999999E-2</v>
      </c>
    </row>
    <row r="6028" spans="1:2" x14ac:dyDescent="0.3">
      <c r="A6028" t="s">
        <v>11426</v>
      </c>
      <c r="B6028">
        <v>5.8299999999999998E-2</v>
      </c>
    </row>
    <row r="6029" spans="1:2" x14ac:dyDescent="0.3">
      <c r="A6029" t="s">
        <v>210</v>
      </c>
      <c r="B6029">
        <v>5.6000000000000001E-2</v>
      </c>
    </row>
    <row r="6030" spans="1:2" x14ac:dyDescent="0.3">
      <c r="A6030" t="s">
        <v>208</v>
      </c>
      <c r="B6030">
        <v>5.6000000000000001E-2</v>
      </c>
    </row>
    <row r="6031" spans="1:2" x14ac:dyDescent="0.3">
      <c r="A6031" t="s">
        <v>206</v>
      </c>
      <c r="B6031">
        <v>5.6000000000000001E-2</v>
      </c>
    </row>
    <row r="6032" spans="1:2" x14ac:dyDescent="0.3">
      <c r="A6032" t="s">
        <v>204</v>
      </c>
      <c r="B6032">
        <v>5.6000000000000001E-2</v>
      </c>
    </row>
    <row r="6033" spans="1:2" x14ac:dyDescent="0.3">
      <c r="A6033" t="s">
        <v>202</v>
      </c>
      <c r="B6033">
        <v>5.8000000000000003E-2</v>
      </c>
    </row>
    <row r="6034" spans="1:2" x14ac:dyDescent="0.3">
      <c r="A6034" t="s">
        <v>11427</v>
      </c>
      <c r="B6034">
        <v>5.8299999999999998E-2</v>
      </c>
    </row>
    <row r="6035" spans="1:2" x14ac:dyDescent="0.3">
      <c r="A6035" t="s">
        <v>200</v>
      </c>
      <c r="B6035">
        <v>4.8000000000000001E-2</v>
      </c>
    </row>
    <row r="6036" spans="1:2" x14ac:dyDescent="0.3">
      <c r="A6036" t="s">
        <v>198</v>
      </c>
      <c r="B6036">
        <v>5.0999999999999997E-2</v>
      </c>
    </row>
    <row r="6037" spans="1:2" x14ac:dyDescent="0.3">
      <c r="A6037" t="s">
        <v>196</v>
      </c>
      <c r="B6037">
        <v>5.0999999999999997E-2</v>
      </c>
    </row>
    <row r="6038" spans="1:2" x14ac:dyDescent="0.3">
      <c r="A6038" t="s">
        <v>194</v>
      </c>
      <c r="B6038">
        <v>4.1000000000000002E-2</v>
      </c>
    </row>
    <row r="6039" spans="1:2" x14ac:dyDescent="0.3">
      <c r="A6039" t="s">
        <v>192</v>
      </c>
      <c r="B6039">
        <v>4.5999999999999999E-2</v>
      </c>
    </row>
    <row r="6040" spans="1:2" x14ac:dyDescent="0.3">
      <c r="A6040" t="s">
        <v>11428</v>
      </c>
      <c r="B6040">
        <v>4.5600000000000002E-2</v>
      </c>
    </row>
    <row r="6041" spans="1:2" x14ac:dyDescent="0.3">
      <c r="A6041" t="s">
        <v>190</v>
      </c>
      <c r="B6041">
        <v>4.1000000000000002E-2</v>
      </c>
    </row>
    <row r="6042" spans="1:2" x14ac:dyDescent="0.3">
      <c r="A6042" t="s">
        <v>188</v>
      </c>
      <c r="B6042">
        <v>4.5999999999999999E-2</v>
      </c>
    </row>
    <row r="6043" spans="1:2" x14ac:dyDescent="0.3">
      <c r="A6043" t="s">
        <v>186</v>
      </c>
      <c r="B6043">
        <v>5.0999999999999997E-2</v>
      </c>
    </row>
    <row r="6044" spans="1:2" x14ac:dyDescent="0.3">
      <c r="A6044" t="s">
        <v>184</v>
      </c>
      <c r="B6044">
        <v>5.0700000000000002E-2</v>
      </c>
    </row>
    <row r="6045" spans="1:2" x14ac:dyDescent="0.3">
      <c r="A6045" t="s">
        <v>182</v>
      </c>
      <c r="B6045">
        <v>5.3199999999999997E-2</v>
      </c>
    </row>
    <row r="6046" spans="1:2" x14ac:dyDescent="0.3">
      <c r="A6046" t="s">
        <v>11429</v>
      </c>
      <c r="B6046">
        <v>5.5800000000000002E-2</v>
      </c>
    </row>
    <row r="6047" spans="1:2" x14ac:dyDescent="0.3">
      <c r="A6047" t="s">
        <v>180</v>
      </c>
      <c r="B6047">
        <v>4.5999999999999999E-2</v>
      </c>
    </row>
    <row r="6048" spans="1:2" x14ac:dyDescent="0.3">
      <c r="A6048" t="s">
        <v>178</v>
      </c>
      <c r="B6048">
        <v>4.5999999999999999E-2</v>
      </c>
    </row>
    <row r="6049" spans="1:2" x14ac:dyDescent="0.3">
      <c r="A6049" t="s">
        <v>176</v>
      </c>
      <c r="B6049">
        <v>5.0999999999999997E-2</v>
      </c>
    </row>
    <row r="6050" spans="1:2" x14ac:dyDescent="0.3">
      <c r="A6050" t="s">
        <v>174</v>
      </c>
      <c r="B6050">
        <v>5.0999999999999997E-2</v>
      </c>
    </row>
    <row r="6051" spans="1:2" x14ac:dyDescent="0.3">
      <c r="A6051" t="s">
        <v>172</v>
      </c>
      <c r="B6051">
        <v>5.0999999999999997E-2</v>
      </c>
    </row>
    <row r="6052" spans="1:2" x14ac:dyDescent="0.3">
      <c r="A6052" t="s">
        <v>11430</v>
      </c>
      <c r="B6052">
        <v>5.5800000000000002E-2</v>
      </c>
    </row>
    <row r="6053" spans="1:2" x14ac:dyDescent="0.3">
      <c r="A6053" t="s">
        <v>170</v>
      </c>
      <c r="B6053">
        <v>5.0999999999999997E-2</v>
      </c>
    </row>
    <row r="6054" spans="1:2" x14ac:dyDescent="0.3">
      <c r="A6054" t="s">
        <v>168</v>
      </c>
      <c r="B6054">
        <v>5.0999999999999997E-2</v>
      </c>
    </row>
    <row r="6055" spans="1:2" x14ac:dyDescent="0.3">
      <c r="A6055" t="s">
        <v>166</v>
      </c>
      <c r="B6055">
        <v>6.0999999999999999E-2</v>
      </c>
    </row>
    <row r="6056" spans="1:2" x14ac:dyDescent="0.3">
      <c r="A6056" t="s">
        <v>164</v>
      </c>
      <c r="B6056">
        <v>6.08E-2</v>
      </c>
    </row>
    <row r="6057" spans="1:2" x14ac:dyDescent="0.3">
      <c r="A6057" t="s">
        <v>162</v>
      </c>
      <c r="B6057">
        <v>5.2999999999999999E-2</v>
      </c>
    </row>
    <row r="6058" spans="1:2" x14ac:dyDescent="0.3">
      <c r="A6058" t="s">
        <v>11431</v>
      </c>
      <c r="B6058">
        <v>5.5800000000000002E-2</v>
      </c>
    </row>
    <row r="6059" spans="1:2" x14ac:dyDescent="0.3">
      <c r="A6059" t="s">
        <v>160</v>
      </c>
      <c r="B6059">
        <v>4.8000000000000001E-2</v>
      </c>
    </row>
    <row r="6060" spans="1:2" x14ac:dyDescent="0.3">
      <c r="A6060" t="s">
        <v>158</v>
      </c>
      <c r="B6060">
        <v>5.2999999999999999E-2</v>
      </c>
    </row>
    <row r="6061" spans="1:2" x14ac:dyDescent="0.3">
      <c r="A6061" t="s">
        <v>156</v>
      </c>
      <c r="B6061">
        <v>5.6000000000000001E-2</v>
      </c>
    </row>
    <row r="6062" spans="1:2" x14ac:dyDescent="0.3">
      <c r="A6062" t="s">
        <v>154</v>
      </c>
      <c r="B6062">
        <v>5.2999999999999999E-2</v>
      </c>
    </row>
    <row r="6063" spans="1:2" x14ac:dyDescent="0.3">
      <c r="A6063" t="s">
        <v>152</v>
      </c>
      <c r="B6063">
        <v>5.3199999999999997E-2</v>
      </c>
    </row>
    <row r="6064" spans="1:2" x14ac:dyDescent="0.3">
      <c r="A6064" t="s">
        <v>11432</v>
      </c>
      <c r="B6064">
        <v>5.5800000000000002E-2</v>
      </c>
    </row>
    <row r="6065" spans="1:2" x14ac:dyDescent="0.3">
      <c r="A6065" t="s">
        <v>150</v>
      </c>
      <c r="B6065">
        <v>5.2999999999999999E-2</v>
      </c>
    </row>
    <row r="6066" spans="1:2" x14ac:dyDescent="0.3">
      <c r="A6066" t="s">
        <v>148</v>
      </c>
      <c r="B6066">
        <v>6.3E-2</v>
      </c>
    </row>
    <row r="6067" spans="1:2" x14ac:dyDescent="0.3">
      <c r="A6067" t="s">
        <v>146</v>
      </c>
      <c r="B6067">
        <v>6.6000000000000003E-2</v>
      </c>
    </row>
    <row r="6068" spans="1:2" x14ac:dyDescent="0.3">
      <c r="A6068" t="s">
        <v>144</v>
      </c>
      <c r="B6068">
        <v>6.3E-2</v>
      </c>
    </row>
    <row r="6069" spans="1:2" x14ac:dyDescent="0.3">
      <c r="A6069" t="s">
        <v>142</v>
      </c>
      <c r="B6069">
        <v>6.3E-2</v>
      </c>
    </row>
    <row r="6070" spans="1:2" x14ac:dyDescent="0.3">
      <c r="A6070" t="s">
        <v>11433</v>
      </c>
      <c r="B6070">
        <v>6.08E-2</v>
      </c>
    </row>
    <row r="6071" spans="1:2" x14ac:dyDescent="0.3">
      <c r="A6071" t="s">
        <v>140</v>
      </c>
      <c r="B6071">
        <v>5.6000000000000001E-2</v>
      </c>
    </row>
    <row r="6072" spans="1:2" x14ac:dyDescent="0.3">
      <c r="A6072" t="s">
        <v>138</v>
      </c>
      <c r="B6072">
        <v>5.8000000000000003E-2</v>
      </c>
    </row>
    <row r="6073" spans="1:2" x14ac:dyDescent="0.3">
      <c r="A6073" t="s">
        <v>136</v>
      </c>
      <c r="B6073">
        <v>5.0999999999999997E-2</v>
      </c>
    </row>
    <row r="6074" spans="1:2" x14ac:dyDescent="0.3">
      <c r="A6074" t="s">
        <v>134</v>
      </c>
      <c r="B6074">
        <v>4.5999999999999999E-2</v>
      </c>
    </row>
    <row r="6075" spans="1:2" x14ac:dyDescent="0.3">
      <c r="A6075" t="s">
        <v>132</v>
      </c>
      <c r="B6075">
        <v>5.0999999999999997E-2</v>
      </c>
    </row>
    <row r="6076" spans="1:2" x14ac:dyDescent="0.3">
      <c r="A6076" t="s">
        <v>11434</v>
      </c>
      <c r="B6076">
        <v>5.0700000000000002E-2</v>
      </c>
    </row>
    <row r="6077" spans="1:2" x14ac:dyDescent="0.3">
      <c r="A6077" t="s">
        <v>130</v>
      </c>
      <c r="B6077">
        <v>7.5999999999999998E-2</v>
      </c>
    </row>
    <row r="6078" spans="1:2" x14ac:dyDescent="0.3">
      <c r="A6078" t="s">
        <v>128</v>
      </c>
      <c r="B6078">
        <v>7.0999999999999994E-2</v>
      </c>
    </row>
    <row r="6079" spans="1:2" x14ac:dyDescent="0.3">
      <c r="A6079" t="s">
        <v>126</v>
      </c>
      <c r="B6079">
        <v>7.0999999999999994E-2</v>
      </c>
    </row>
    <row r="6080" spans="1:2" x14ac:dyDescent="0.3">
      <c r="A6080" t="s">
        <v>124</v>
      </c>
      <c r="B6080">
        <v>7.0999999999999994E-2</v>
      </c>
    </row>
    <row r="6081" spans="1:2" x14ac:dyDescent="0.3">
      <c r="A6081" t="s">
        <v>11435</v>
      </c>
      <c r="B6081">
        <v>7.6100000000000001E-2</v>
      </c>
    </row>
    <row r="6082" spans="1:2" x14ac:dyDescent="0.3">
      <c r="A6082" t="s">
        <v>120</v>
      </c>
      <c r="B6082">
        <v>5.6000000000000001E-2</v>
      </c>
    </row>
    <row r="6083" spans="1:2" x14ac:dyDescent="0.3">
      <c r="A6083" t="s">
        <v>118</v>
      </c>
      <c r="B6083">
        <v>6.0999999999999999E-2</v>
      </c>
    </row>
    <row r="6084" spans="1:2" x14ac:dyDescent="0.3">
      <c r="A6084" t="s">
        <v>116</v>
      </c>
      <c r="B6084">
        <v>5.0999999999999997E-2</v>
      </c>
    </row>
    <row r="6085" spans="1:2" x14ac:dyDescent="0.3">
      <c r="A6085" t="s">
        <v>114</v>
      </c>
      <c r="B6085">
        <v>4.5999999999999999E-2</v>
      </c>
    </row>
    <row r="6086" spans="1:2" x14ac:dyDescent="0.3">
      <c r="A6086" t="s">
        <v>112</v>
      </c>
      <c r="B6086">
        <v>5.2999999999999999E-2</v>
      </c>
    </row>
    <row r="6087" spans="1:2" x14ac:dyDescent="0.3">
      <c r="A6087" t="s">
        <v>11436</v>
      </c>
      <c r="B6087">
        <v>5.5800000000000002E-2</v>
      </c>
    </row>
    <row r="6088" spans="1:2" x14ac:dyDescent="0.3">
      <c r="A6088" t="s">
        <v>110</v>
      </c>
      <c r="B6088">
        <v>6.3E-2</v>
      </c>
    </row>
    <row r="6089" spans="1:2" x14ac:dyDescent="0.3">
      <c r="A6089" t="s">
        <v>108</v>
      </c>
      <c r="B6089">
        <v>8.5999999999999993E-2</v>
      </c>
    </row>
    <row r="6090" spans="1:2" x14ac:dyDescent="0.3">
      <c r="A6090" t="s">
        <v>106</v>
      </c>
      <c r="B6090">
        <v>9.0999999999999998E-2</v>
      </c>
    </row>
    <row r="6091" spans="1:2" x14ac:dyDescent="0.3">
      <c r="A6091" t="s">
        <v>104</v>
      </c>
      <c r="B6091">
        <v>0.10100000000000001</v>
      </c>
    </row>
    <row r="6092" spans="1:2" x14ac:dyDescent="0.3">
      <c r="A6092" t="s">
        <v>102</v>
      </c>
      <c r="B6092">
        <v>9.6000000000000002E-2</v>
      </c>
    </row>
    <row r="6093" spans="1:2" x14ac:dyDescent="0.3">
      <c r="A6093" t="s">
        <v>11437</v>
      </c>
      <c r="B6093">
        <v>9.6299999999999997E-2</v>
      </c>
    </row>
    <row r="6094" spans="1:2" x14ac:dyDescent="0.3">
      <c r="A6094" t="s">
        <v>100</v>
      </c>
      <c r="B6094">
        <v>9.9000000000000005E-2</v>
      </c>
    </row>
    <row r="6095" spans="1:2" x14ac:dyDescent="0.3">
      <c r="A6095" t="s">
        <v>98</v>
      </c>
      <c r="B6095">
        <v>0.127</v>
      </c>
    </row>
    <row r="6096" spans="1:2" x14ac:dyDescent="0.3">
      <c r="A6096" t="s">
        <v>96</v>
      </c>
      <c r="B6096">
        <v>0.122</v>
      </c>
    </row>
    <row r="6097" spans="1:2" x14ac:dyDescent="0.3">
      <c r="A6097" t="s">
        <v>94</v>
      </c>
      <c r="B6097">
        <v>0.122</v>
      </c>
    </row>
    <row r="6098" spans="1:2" x14ac:dyDescent="0.3">
      <c r="A6098" t="s">
        <v>92</v>
      </c>
      <c r="B6098">
        <v>0.129</v>
      </c>
    </row>
    <row r="6099" spans="1:2" x14ac:dyDescent="0.3">
      <c r="A6099" t="s">
        <v>90</v>
      </c>
      <c r="B6099">
        <v>0.13950000000000001</v>
      </c>
    </row>
    <row r="6100" spans="1:2" x14ac:dyDescent="0.3">
      <c r="A6100" t="s">
        <v>88</v>
      </c>
      <c r="B6100">
        <v>0.14199999999999999</v>
      </c>
    </row>
    <row r="6101" spans="1:2" x14ac:dyDescent="0.3">
      <c r="A6101" t="s">
        <v>86</v>
      </c>
      <c r="B6101">
        <v>0.17199999999999999</v>
      </c>
    </row>
    <row r="6102" spans="1:2" x14ac:dyDescent="0.3">
      <c r="A6102" t="s">
        <v>84</v>
      </c>
      <c r="B6102">
        <v>0.18</v>
      </c>
    </row>
    <row r="6103" spans="1:2" x14ac:dyDescent="0.3">
      <c r="A6103" t="s">
        <v>82</v>
      </c>
      <c r="B6103">
        <v>0.17</v>
      </c>
    </row>
    <row r="6104" spans="1:2" x14ac:dyDescent="0.3">
      <c r="A6104" t="s">
        <v>11438</v>
      </c>
      <c r="B6104">
        <v>0.17749999999999999</v>
      </c>
    </row>
    <row r="6105" spans="1:2" x14ac:dyDescent="0.3">
      <c r="A6105" t="s">
        <v>80</v>
      </c>
      <c r="B6105">
        <v>0.17</v>
      </c>
    </row>
    <row r="6106" spans="1:2" x14ac:dyDescent="0.3">
      <c r="A6106" t="s">
        <v>78</v>
      </c>
      <c r="B6106">
        <v>0.193</v>
      </c>
    </row>
    <row r="6107" spans="1:2" x14ac:dyDescent="0.3">
      <c r="A6107" t="s">
        <v>76</v>
      </c>
      <c r="B6107">
        <v>0.2</v>
      </c>
    </row>
    <row r="6108" spans="1:2" x14ac:dyDescent="0.3">
      <c r="A6108" t="s">
        <v>74</v>
      </c>
      <c r="B6108">
        <v>0.20499999999999999</v>
      </c>
    </row>
    <row r="6109" spans="1:2" x14ac:dyDescent="0.3">
      <c r="A6109" t="s">
        <v>72</v>
      </c>
      <c r="B6109">
        <v>0.19</v>
      </c>
    </row>
    <row r="6110" spans="1:2" x14ac:dyDescent="0.3">
      <c r="A6110" t="s">
        <v>11439</v>
      </c>
      <c r="B6110">
        <v>0.1978</v>
      </c>
    </row>
    <row r="6111" spans="1:2" x14ac:dyDescent="0.3">
      <c r="A6111" t="s">
        <v>70</v>
      </c>
      <c r="B6111">
        <v>0.185</v>
      </c>
    </row>
    <row r="6112" spans="1:2" x14ac:dyDescent="0.3">
      <c r="A6112" t="s">
        <v>68</v>
      </c>
      <c r="B6112">
        <v>0.216</v>
      </c>
    </row>
    <row r="6113" spans="1:2" x14ac:dyDescent="0.3">
      <c r="A6113" t="s">
        <v>66</v>
      </c>
      <c r="B6113">
        <v>0.193</v>
      </c>
    </row>
    <row r="6114" spans="1:2" x14ac:dyDescent="0.3">
      <c r="A6114" t="s">
        <v>64</v>
      </c>
      <c r="B6114">
        <v>0.20499999999999999</v>
      </c>
    </row>
    <row r="6115" spans="1:2" x14ac:dyDescent="0.3">
      <c r="A6115" t="s">
        <v>62</v>
      </c>
      <c r="B6115">
        <v>0.23799999999999999</v>
      </c>
    </row>
    <row r="6116" spans="1:2" x14ac:dyDescent="0.3">
      <c r="A6116" t="s">
        <v>11440</v>
      </c>
      <c r="B6116">
        <v>0.2359</v>
      </c>
    </row>
    <row r="6117" spans="1:2" x14ac:dyDescent="0.3">
      <c r="A6117" t="s">
        <v>60</v>
      </c>
      <c r="B6117">
        <v>0.223</v>
      </c>
    </row>
    <row r="6118" spans="1:2" x14ac:dyDescent="0.3">
      <c r="A6118" t="s">
        <v>58</v>
      </c>
      <c r="B6118">
        <v>0.28399999999999997</v>
      </c>
    </row>
    <row r="6119" spans="1:2" x14ac:dyDescent="0.3">
      <c r="A6119" t="s">
        <v>56</v>
      </c>
      <c r="B6119">
        <v>0.27900000000000003</v>
      </c>
    </row>
    <row r="6120" spans="1:2" x14ac:dyDescent="0.3">
      <c r="A6120" t="s">
        <v>54</v>
      </c>
      <c r="B6120">
        <v>0.40899999999999997</v>
      </c>
    </row>
    <row r="6121" spans="1:2" x14ac:dyDescent="0.3">
      <c r="A6121" t="s">
        <v>52</v>
      </c>
      <c r="B6121">
        <v>0.373</v>
      </c>
    </row>
    <row r="6122" spans="1:2" x14ac:dyDescent="0.3">
      <c r="A6122" t="s">
        <v>50</v>
      </c>
      <c r="B6122">
        <v>0.39100000000000001</v>
      </c>
    </row>
    <row r="6123" spans="1:2" x14ac:dyDescent="0.3">
      <c r="A6123" t="s">
        <v>48</v>
      </c>
      <c r="B6123">
        <v>0.41599999999999998</v>
      </c>
    </row>
    <row r="6124" spans="1:2" x14ac:dyDescent="0.3">
      <c r="A6124" t="s">
        <v>46</v>
      </c>
      <c r="B6124">
        <v>0.38300000000000001</v>
      </c>
    </row>
    <row r="6125" spans="1:2" x14ac:dyDescent="0.3">
      <c r="A6125" t="s">
        <v>44</v>
      </c>
      <c r="B6125">
        <v>0.36499999999999999</v>
      </c>
    </row>
    <row r="6126" spans="1:2" x14ac:dyDescent="0.3">
      <c r="A6126" t="s">
        <v>42</v>
      </c>
      <c r="B6126">
        <v>0.35799999999999998</v>
      </c>
    </row>
    <row r="6127" spans="1:2" x14ac:dyDescent="0.3">
      <c r="A6127" t="s">
        <v>40</v>
      </c>
      <c r="B6127">
        <v>0.34499999999999997</v>
      </c>
    </row>
    <row r="6128" spans="1:2" x14ac:dyDescent="0.3">
      <c r="A6128" t="s">
        <v>38</v>
      </c>
      <c r="B6128">
        <v>0.35499999999999998</v>
      </c>
    </row>
    <row r="6129" spans="1:2" x14ac:dyDescent="0.3">
      <c r="A6129" t="s">
        <v>36</v>
      </c>
      <c r="B6129">
        <v>0.35499999999999998</v>
      </c>
    </row>
    <row r="6130" spans="1:2" x14ac:dyDescent="0.3">
      <c r="A6130" t="s">
        <v>34</v>
      </c>
      <c r="B6130">
        <v>0.32200000000000001</v>
      </c>
    </row>
    <row r="6131" spans="1:2" x14ac:dyDescent="0.3">
      <c r="A6131" t="s">
        <v>32</v>
      </c>
      <c r="B6131">
        <v>0.34799999999999998</v>
      </c>
    </row>
    <row r="6132" spans="1:2" x14ac:dyDescent="0.3">
      <c r="A6132" t="s">
        <v>11441</v>
      </c>
      <c r="B6132">
        <v>0.33489999999999998</v>
      </c>
    </row>
    <row r="6133" spans="1:2" x14ac:dyDescent="0.3">
      <c r="A6133" t="s">
        <v>30</v>
      </c>
      <c r="B6133">
        <v>0.32200000000000001</v>
      </c>
    </row>
    <row r="6134" spans="1:2" x14ac:dyDescent="0.3">
      <c r="A6134" t="s">
        <v>28</v>
      </c>
      <c r="B6134">
        <v>0.33200000000000002</v>
      </c>
    </row>
    <row r="6135" spans="1:2" x14ac:dyDescent="0.3">
      <c r="A6135" t="s">
        <v>26</v>
      </c>
      <c r="B6135">
        <v>0.33500000000000002</v>
      </c>
    </row>
    <row r="6136" spans="1:2" x14ac:dyDescent="0.3">
      <c r="A6136" t="s">
        <v>24</v>
      </c>
      <c r="B6136">
        <v>0.36499999999999999</v>
      </c>
    </row>
    <row r="6137" spans="1:2" x14ac:dyDescent="0.3">
      <c r="A6137" t="s">
        <v>22</v>
      </c>
      <c r="B6137">
        <v>0.33500000000000002</v>
      </c>
    </row>
    <row r="6138" spans="1:2" x14ac:dyDescent="0.3">
      <c r="A6138" t="s">
        <v>11442</v>
      </c>
      <c r="B6138">
        <v>0.32979999999999998</v>
      </c>
    </row>
    <row r="6139" spans="1:2" x14ac:dyDescent="0.3">
      <c r="A6139" t="s">
        <v>20</v>
      </c>
      <c r="B6139">
        <v>0.34</v>
      </c>
    </row>
    <row r="6140" spans="1:2" x14ac:dyDescent="0.3">
      <c r="A6140" t="s">
        <v>18</v>
      </c>
      <c r="B6140">
        <v>0.375</v>
      </c>
    </row>
    <row r="6141" spans="1:2" x14ac:dyDescent="0.3">
      <c r="A6141" t="s">
        <v>16</v>
      </c>
      <c r="B6141">
        <v>0.38100000000000001</v>
      </c>
    </row>
    <row r="6142" spans="1:2" x14ac:dyDescent="0.3">
      <c r="A6142" t="s">
        <v>14</v>
      </c>
      <c r="B6142">
        <v>0.39600000000000002</v>
      </c>
    </row>
    <row r="6143" spans="1:2" x14ac:dyDescent="0.3">
      <c r="A6143" t="s">
        <v>12</v>
      </c>
      <c r="B6143">
        <v>0.39600000000000002</v>
      </c>
    </row>
    <row r="6144" spans="1:2" x14ac:dyDescent="0.3">
      <c r="A6144" t="s">
        <v>11443</v>
      </c>
      <c r="B6144">
        <v>0.3856</v>
      </c>
    </row>
    <row r="6145" spans="1:4" x14ac:dyDescent="0.3">
      <c r="A6145" t="s">
        <v>10</v>
      </c>
      <c r="B6145">
        <v>0.42399999999999999</v>
      </c>
    </row>
    <row r="6146" spans="1:4" x14ac:dyDescent="0.3">
      <c r="A6146" t="s">
        <v>7</v>
      </c>
      <c r="B6146">
        <v>0.46400000000000002</v>
      </c>
    </row>
    <row r="6147" spans="1:4" x14ac:dyDescent="0.3">
      <c r="A6147" t="s">
        <v>11444</v>
      </c>
      <c r="B6147">
        <v>0.45900000000000002</v>
      </c>
      <c r="C6147" t="s">
        <v>11444</v>
      </c>
      <c r="D6147">
        <v>98.02</v>
      </c>
    </row>
    <row r="6148" spans="1:4" x14ac:dyDescent="0.3">
      <c r="A6148" t="s">
        <v>11445</v>
      </c>
      <c r="B6148">
        <v>0.42880000000000001</v>
      </c>
      <c r="C6148" t="s">
        <v>11445</v>
      </c>
      <c r="D6148">
        <v>106.64</v>
      </c>
    </row>
    <row r="6149" spans="1:4" x14ac:dyDescent="0.3">
      <c r="A6149" t="s">
        <v>11471</v>
      </c>
      <c r="B6149">
        <v>0.41399999999999998</v>
      </c>
      <c r="C6149" t="s">
        <v>11471</v>
      </c>
      <c r="D6149">
        <v>107.93</v>
      </c>
    </row>
    <row r="6150" spans="1:4" x14ac:dyDescent="0.3">
      <c r="A6150" s="13" t="s">
        <v>11472</v>
      </c>
      <c r="B6150">
        <v>0.40849999999999997</v>
      </c>
      <c r="C6150" t="s">
        <v>11473</v>
      </c>
      <c r="D6150">
        <v>115.62</v>
      </c>
    </row>
    <row r="6151" spans="1:4" x14ac:dyDescent="0.3">
      <c r="A6151" t="s">
        <v>11473</v>
      </c>
      <c r="B6151">
        <v>0.49199999999999999</v>
      </c>
      <c r="C6151" t="s">
        <v>11474</v>
      </c>
      <c r="D6151">
        <v>115.48</v>
      </c>
    </row>
    <row r="6152" spans="1:4" x14ac:dyDescent="0.3">
      <c r="A6152" t="s">
        <v>11474</v>
      </c>
      <c r="B6152">
        <v>0.53800000000000003</v>
      </c>
      <c r="C6152" t="s">
        <v>11475</v>
      </c>
      <c r="D6152">
        <v>121.6</v>
      </c>
    </row>
    <row r="6153" spans="1:4" x14ac:dyDescent="0.3">
      <c r="A6153" t="s">
        <v>11475</v>
      </c>
      <c r="B6153">
        <v>0.497</v>
      </c>
      <c r="C6153" t="s">
        <v>11476</v>
      </c>
      <c r="D6153">
        <v>119.03</v>
      </c>
    </row>
    <row r="6154" spans="1:4" x14ac:dyDescent="0.3">
      <c r="A6154" t="s">
        <v>11476</v>
      </c>
      <c r="B6154">
        <v>0.52</v>
      </c>
      <c r="C6154" t="s">
        <v>11477</v>
      </c>
      <c r="D6154">
        <v>120.65</v>
      </c>
    </row>
    <row r="6155" spans="1:4" x14ac:dyDescent="0.3">
      <c r="A6155" t="s">
        <v>11477</v>
      </c>
      <c r="B6155">
        <v>0.53800000000000003</v>
      </c>
      <c r="C6155" t="s">
        <v>11479</v>
      </c>
      <c r="D6155">
        <v>112.48</v>
      </c>
    </row>
    <row r="6156" spans="1:4" x14ac:dyDescent="0.3">
      <c r="A6156" s="13" t="s">
        <v>11478</v>
      </c>
      <c r="B6156">
        <v>0.52280000000000004</v>
      </c>
      <c r="C6156" t="s">
        <v>11480</v>
      </c>
      <c r="D6156">
        <v>110.23</v>
      </c>
    </row>
    <row r="6157" spans="1:4" x14ac:dyDescent="0.3">
      <c r="A6157" t="s">
        <v>11479</v>
      </c>
      <c r="B6157">
        <v>0.55600000000000005</v>
      </c>
      <c r="C6157" t="s">
        <v>11481</v>
      </c>
      <c r="D6157">
        <v>113.45</v>
      </c>
    </row>
    <row r="6158" spans="1:4" x14ac:dyDescent="0.3">
      <c r="A6158" t="s">
        <v>11480</v>
      </c>
      <c r="B6158">
        <v>0.57399999999999995</v>
      </c>
      <c r="C6158" t="s">
        <v>11482</v>
      </c>
      <c r="D6158">
        <v>107.91</v>
      </c>
    </row>
    <row r="6159" spans="1:4" x14ac:dyDescent="0.3">
      <c r="A6159" t="s">
        <v>11481</v>
      </c>
      <c r="B6159">
        <v>0.53800000000000003</v>
      </c>
    </row>
    <row r="6160" spans="1:4" x14ac:dyDescent="0.3">
      <c r="A6160" t="s">
        <v>11482</v>
      </c>
      <c r="B6160">
        <v>0.52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69688-95C9-4116-BD70-8F2EA1984F02}">
  <dimension ref="A1:B5713"/>
  <sheetViews>
    <sheetView topLeftCell="A5701" workbookViewId="0">
      <selection activeCell="H5705" sqref="H5705"/>
    </sheetView>
  </sheetViews>
  <sheetFormatPr defaultRowHeight="14.4" x14ac:dyDescent="0.3"/>
  <sheetData>
    <row r="1" spans="1:2" x14ac:dyDescent="0.3">
      <c r="A1" t="s">
        <v>0</v>
      </c>
      <c r="B1" t="s">
        <v>1</v>
      </c>
    </row>
    <row r="2" spans="1:2" x14ac:dyDescent="0.3">
      <c r="A2" t="s">
        <v>10884</v>
      </c>
      <c r="B2">
        <v>24.39</v>
      </c>
    </row>
    <row r="3" spans="1:2" x14ac:dyDescent="0.3">
      <c r="A3" t="s">
        <v>10883</v>
      </c>
      <c r="B3">
        <v>23.73</v>
      </c>
    </row>
    <row r="4" spans="1:2" x14ac:dyDescent="0.3">
      <c r="A4" t="s">
        <v>10881</v>
      </c>
      <c r="B4">
        <v>23.62</v>
      </c>
    </row>
    <row r="5" spans="1:2" x14ac:dyDescent="0.3">
      <c r="A5" t="s">
        <v>10879</v>
      </c>
      <c r="B5">
        <v>23.09</v>
      </c>
    </row>
    <row r="6" spans="1:2" x14ac:dyDescent="0.3">
      <c r="A6" t="s">
        <v>10878</v>
      </c>
      <c r="B6">
        <v>23.73</v>
      </c>
    </row>
    <row r="7" spans="1:2" x14ac:dyDescent="0.3">
      <c r="A7" t="s">
        <v>10876</v>
      </c>
      <c r="B7">
        <v>24.62</v>
      </c>
    </row>
    <row r="8" spans="1:2" x14ac:dyDescent="0.3">
      <c r="A8" t="s">
        <v>10874</v>
      </c>
      <c r="B8">
        <v>24.81</v>
      </c>
    </row>
    <row r="9" spans="1:2" x14ac:dyDescent="0.3">
      <c r="A9" t="s">
        <v>10872</v>
      </c>
      <c r="B9">
        <v>24.98</v>
      </c>
    </row>
    <row r="10" spans="1:2" x14ac:dyDescent="0.3">
      <c r="A10" t="s">
        <v>10870</v>
      </c>
      <c r="B10">
        <v>25.47</v>
      </c>
    </row>
    <row r="11" spans="1:2" x14ac:dyDescent="0.3">
      <c r="A11" t="s">
        <v>10868</v>
      </c>
      <c r="B11">
        <v>25.65</v>
      </c>
    </row>
    <row r="12" spans="1:2" x14ac:dyDescent="0.3">
      <c r="A12" t="s">
        <v>10867</v>
      </c>
      <c r="B12">
        <v>26.05</v>
      </c>
    </row>
    <row r="13" spans="1:2" x14ac:dyDescent="0.3">
      <c r="A13" t="s">
        <v>10866</v>
      </c>
      <c r="B13">
        <v>25.84</v>
      </c>
    </row>
    <row r="14" spans="1:2" x14ac:dyDescent="0.3">
      <c r="A14" t="s">
        <v>10864</v>
      </c>
      <c r="B14">
        <v>26.1</v>
      </c>
    </row>
    <row r="15" spans="1:2" x14ac:dyDescent="0.3">
      <c r="A15" t="s">
        <v>10863</v>
      </c>
      <c r="B15">
        <v>26.35</v>
      </c>
    </row>
    <row r="16" spans="1:2" x14ac:dyDescent="0.3">
      <c r="A16" t="s">
        <v>10862</v>
      </c>
      <c r="B16">
        <v>26.06</v>
      </c>
    </row>
    <row r="17" spans="1:2" x14ac:dyDescent="0.3">
      <c r="A17" t="s">
        <v>10861</v>
      </c>
      <c r="B17">
        <v>26.54</v>
      </c>
    </row>
    <row r="18" spans="1:2" x14ac:dyDescent="0.3">
      <c r="A18" t="s">
        <v>10860</v>
      </c>
      <c r="B18">
        <v>26.13</v>
      </c>
    </row>
    <row r="19" spans="1:2" x14ac:dyDescent="0.3">
      <c r="A19" t="s">
        <v>10858</v>
      </c>
      <c r="B19">
        <v>25.62</v>
      </c>
    </row>
    <row r="20" spans="1:2" x14ac:dyDescent="0.3">
      <c r="A20" t="s">
        <v>10856</v>
      </c>
      <c r="B20">
        <v>25.68</v>
      </c>
    </row>
    <row r="21" spans="1:2" x14ac:dyDescent="0.3">
      <c r="A21" t="s">
        <v>10854</v>
      </c>
      <c r="B21">
        <v>25.97</v>
      </c>
    </row>
    <row r="22" spans="1:2" x14ac:dyDescent="0.3">
      <c r="A22" t="s">
        <v>10853</v>
      </c>
      <c r="B22">
        <v>26.39</v>
      </c>
    </row>
    <row r="23" spans="1:2" x14ac:dyDescent="0.3">
      <c r="A23" t="s">
        <v>10851</v>
      </c>
      <c r="B23">
        <v>25.93</v>
      </c>
    </row>
    <row r="24" spans="1:2" x14ac:dyDescent="0.3">
      <c r="A24" t="s">
        <v>10850</v>
      </c>
      <c r="B24">
        <v>26.66</v>
      </c>
    </row>
    <row r="25" spans="1:2" x14ac:dyDescent="0.3">
      <c r="A25" t="s">
        <v>10848</v>
      </c>
      <c r="B25">
        <v>27.07</v>
      </c>
    </row>
    <row r="26" spans="1:2" x14ac:dyDescent="0.3">
      <c r="A26" t="s">
        <v>10846</v>
      </c>
      <c r="B26">
        <v>26.88</v>
      </c>
    </row>
    <row r="27" spans="1:2" x14ac:dyDescent="0.3">
      <c r="A27" t="s">
        <v>10844</v>
      </c>
      <c r="B27">
        <v>26.37</v>
      </c>
    </row>
    <row r="28" spans="1:2" x14ac:dyDescent="0.3">
      <c r="A28" t="s">
        <v>10843</v>
      </c>
      <c r="B28">
        <v>26.92</v>
      </c>
    </row>
    <row r="29" spans="1:2" x14ac:dyDescent="0.3">
      <c r="A29" t="s">
        <v>10842</v>
      </c>
      <c r="B29">
        <v>27.48</v>
      </c>
    </row>
    <row r="30" spans="1:2" x14ac:dyDescent="0.3">
      <c r="A30" t="s">
        <v>10841</v>
      </c>
      <c r="B30">
        <v>27.82</v>
      </c>
    </row>
    <row r="31" spans="1:2" x14ac:dyDescent="0.3">
      <c r="A31" t="s">
        <v>10839</v>
      </c>
      <c r="B31">
        <v>28.76</v>
      </c>
    </row>
    <row r="32" spans="1:2" x14ac:dyDescent="0.3">
      <c r="A32" t="s">
        <v>10837</v>
      </c>
      <c r="B32">
        <v>27.13</v>
      </c>
    </row>
    <row r="33" spans="1:2" x14ac:dyDescent="0.3">
      <c r="A33" t="s">
        <v>10835</v>
      </c>
      <c r="B33">
        <v>27.37</v>
      </c>
    </row>
    <row r="34" spans="1:2" x14ac:dyDescent="0.3">
      <c r="A34" t="s">
        <v>10834</v>
      </c>
      <c r="B34">
        <v>26.67</v>
      </c>
    </row>
    <row r="35" spans="1:2" x14ac:dyDescent="0.3">
      <c r="A35" t="s">
        <v>10832</v>
      </c>
      <c r="B35">
        <v>26.22</v>
      </c>
    </row>
    <row r="36" spans="1:2" x14ac:dyDescent="0.3">
      <c r="A36" t="s">
        <v>10830</v>
      </c>
      <c r="B36">
        <v>25.93</v>
      </c>
    </row>
    <row r="37" spans="1:2" x14ac:dyDescent="0.3">
      <c r="A37" t="s">
        <v>10829</v>
      </c>
      <c r="B37">
        <v>26.58</v>
      </c>
    </row>
    <row r="38" spans="1:2" x14ac:dyDescent="0.3">
      <c r="A38" t="s">
        <v>10827</v>
      </c>
      <c r="B38">
        <v>27.06</v>
      </c>
    </row>
    <row r="39" spans="1:2" x14ac:dyDescent="0.3">
      <c r="A39" t="s">
        <v>10825</v>
      </c>
      <c r="B39">
        <v>27.37</v>
      </c>
    </row>
    <row r="40" spans="1:2" x14ac:dyDescent="0.3">
      <c r="A40" t="s">
        <v>10823</v>
      </c>
      <c r="B40">
        <v>27.48</v>
      </c>
    </row>
    <row r="41" spans="1:2" x14ac:dyDescent="0.3">
      <c r="A41" t="s">
        <v>10821</v>
      </c>
      <c r="B41">
        <v>27.41</v>
      </c>
    </row>
    <row r="42" spans="1:2" x14ac:dyDescent="0.3">
      <c r="A42" t="s">
        <v>10819</v>
      </c>
      <c r="B42">
        <v>28.09</v>
      </c>
    </row>
    <row r="43" spans="1:2" x14ac:dyDescent="0.3">
      <c r="A43" t="s">
        <v>10818</v>
      </c>
      <c r="B43">
        <v>29.06</v>
      </c>
    </row>
    <row r="44" spans="1:2" x14ac:dyDescent="0.3">
      <c r="A44" t="s">
        <v>10817</v>
      </c>
      <c r="B44">
        <v>29.22</v>
      </c>
    </row>
    <row r="45" spans="1:2" x14ac:dyDescent="0.3">
      <c r="A45" t="s">
        <v>10815</v>
      </c>
      <c r="B45">
        <v>28.99</v>
      </c>
    </row>
    <row r="46" spans="1:2" x14ac:dyDescent="0.3">
      <c r="A46" t="s">
        <v>10814</v>
      </c>
      <c r="B46">
        <v>29.63</v>
      </c>
    </row>
    <row r="47" spans="1:2" x14ac:dyDescent="0.3">
      <c r="A47" t="s">
        <v>10812</v>
      </c>
      <c r="B47">
        <v>31.9</v>
      </c>
    </row>
    <row r="48" spans="1:2" x14ac:dyDescent="0.3">
      <c r="A48" t="s">
        <v>10811</v>
      </c>
      <c r="B48">
        <v>28.8</v>
      </c>
    </row>
    <row r="49" spans="1:2" x14ac:dyDescent="0.3">
      <c r="A49" t="s">
        <v>10809</v>
      </c>
      <c r="B49">
        <v>29.29</v>
      </c>
    </row>
    <row r="50" spans="1:2" x14ac:dyDescent="0.3">
      <c r="A50" t="s">
        <v>10808</v>
      </c>
      <c r="B50">
        <v>28.94</v>
      </c>
    </row>
    <row r="51" spans="1:2" x14ac:dyDescent="0.3">
      <c r="A51" t="s">
        <v>10807</v>
      </c>
      <c r="B51">
        <v>28.89</v>
      </c>
    </row>
    <row r="52" spans="1:2" x14ac:dyDescent="0.3">
      <c r="A52" t="s">
        <v>10805</v>
      </c>
      <c r="B52">
        <v>28.34</v>
      </c>
    </row>
    <row r="53" spans="1:2" x14ac:dyDescent="0.3">
      <c r="A53" t="s">
        <v>10804</v>
      </c>
      <c r="B53">
        <v>27.53</v>
      </c>
    </row>
    <row r="54" spans="1:2" x14ac:dyDescent="0.3">
      <c r="A54" t="s">
        <v>10802</v>
      </c>
      <c r="B54">
        <v>27.41</v>
      </c>
    </row>
    <row r="55" spans="1:2" x14ac:dyDescent="0.3">
      <c r="A55" t="s">
        <v>10800</v>
      </c>
      <c r="B55">
        <v>26.56</v>
      </c>
    </row>
    <row r="56" spans="1:2" x14ac:dyDescent="0.3">
      <c r="A56" t="s">
        <v>10799</v>
      </c>
      <c r="B56">
        <v>25.21</v>
      </c>
    </row>
    <row r="57" spans="1:2" x14ac:dyDescent="0.3">
      <c r="A57" t="s">
        <v>10797</v>
      </c>
      <c r="B57">
        <v>25.72</v>
      </c>
    </row>
    <row r="58" spans="1:2" x14ac:dyDescent="0.3">
      <c r="A58" t="s">
        <v>10795</v>
      </c>
      <c r="B58">
        <v>25.4</v>
      </c>
    </row>
    <row r="59" spans="1:2" x14ac:dyDescent="0.3">
      <c r="A59" t="s">
        <v>10793</v>
      </c>
      <c r="B59">
        <v>25.48</v>
      </c>
    </row>
    <row r="60" spans="1:2" x14ac:dyDescent="0.3">
      <c r="A60" t="s">
        <v>10792</v>
      </c>
      <c r="B60">
        <v>25.91</v>
      </c>
    </row>
    <row r="61" spans="1:2" x14ac:dyDescent="0.3">
      <c r="A61" t="s">
        <v>10790</v>
      </c>
      <c r="B61">
        <v>25.68</v>
      </c>
    </row>
    <row r="62" spans="1:2" x14ac:dyDescent="0.3">
      <c r="A62" t="s">
        <v>10789</v>
      </c>
      <c r="B62">
        <v>25.51</v>
      </c>
    </row>
    <row r="63" spans="1:2" x14ac:dyDescent="0.3">
      <c r="A63" t="s">
        <v>10787</v>
      </c>
      <c r="B63">
        <v>24.4</v>
      </c>
    </row>
    <row r="64" spans="1:2" x14ac:dyDescent="0.3">
      <c r="A64" t="s">
        <v>10786</v>
      </c>
      <c r="B64">
        <v>24.63</v>
      </c>
    </row>
    <row r="65" spans="1:2" x14ac:dyDescent="0.3">
      <c r="A65" t="s">
        <v>10785</v>
      </c>
      <c r="B65">
        <v>24.77</v>
      </c>
    </row>
    <row r="66" spans="1:2" x14ac:dyDescent="0.3">
      <c r="A66" t="s">
        <v>10784</v>
      </c>
      <c r="B66">
        <v>24.51</v>
      </c>
    </row>
    <row r="67" spans="1:2" x14ac:dyDescent="0.3">
      <c r="A67" t="s">
        <v>10783</v>
      </c>
      <c r="B67">
        <v>23.65</v>
      </c>
    </row>
    <row r="68" spans="1:2" x14ac:dyDescent="0.3">
      <c r="A68" t="s">
        <v>10781</v>
      </c>
      <c r="B68">
        <v>23.75</v>
      </c>
    </row>
    <row r="69" spans="1:2" x14ac:dyDescent="0.3">
      <c r="A69" t="s">
        <v>10779</v>
      </c>
      <c r="B69">
        <v>23.45</v>
      </c>
    </row>
    <row r="70" spans="1:2" x14ac:dyDescent="0.3">
      <c r="A70" t="s">
        <v>10777</v>
      </c>
      <c r="B70">
        <v>22.58</v>
      </c>
    </row>
    <row r="71" spans="1:2" x14ac:dyDescent="0.3">
      <c r="A71" t="s">
        <v>10776</v>
      </c>
      <c r="B71">
        <v>21.3</v>
      </c>
    </row>
    <row r="72" spans="1:2" x14ac:dyDescent="0.3">
      <c r="A72" t="s">
        <v>10774</v>
      </c>
      <c r="B72">
        <v>21.67</v>
      </c>
    </row>
    <row r="73" spans="1:2" x14ac:dyDescent="0.3">
      <c r="A73" t="s">
        <v>10772</v>
      </c>
      <c r="B73">
        <v>23.12</v>
      </c>
    </row>
    <row r="74" spans="1:2" x14ac:dyDescent="0.3">
      <c r="A74" t="s">
        <v>10770</v>
      </c>
      <c r="B74">
        <v>22.66</v>
      </c>
    </row>
    <row r="75" spans="1:2" x14ac:dyDescent="0.3">
      <c r="A75" t="s">
        <v>10768</v>
      </c>
      <c r="B75">
        <v>22.41</v>
      </c>
    </row>
    <row r="76" spans="1:2" x14ac:dyDescent="0.3">
      <c r="A76" t="s">
        <v>10766</v>
      </c>
      <c r="B76">
        <v>22.74</v>
      </c>
    </row>
    <row r="77" spans="1:2" x14ac:dyDescent="0.3">
      <c r="A77" t="s">
        <v>10765</v>
      </c>
      <c r="B77">
        <v>23.05</v>
      </c>
    </row>
    <row r="78" spans="1:2" x14ac:dyDescent="0.3">
      <c r="A78" t="s">
        <v>10763</v>
      </c>
      <c r="B78">
        <v>23.77</v>
      </c>
    </row>
    <row r="79" spans="1:2" x14ac:dyDescent="0.3">
      <c r="A79" t="s">
        <v>10761</v>
      </c>
      <c r="B79">
        <v>23.83</v>
      </c>
    </row>
    <row r="80" spans="1:2" x14ac:dyDescent="0.3">
      <c r="A80" t="s">
        <v>10760</v>
      </c>
      <c r="B80">
        <v>23.33</v>
      </c>
    </row>
    <row r="81" spans="1:2" x14ac:dyDescent="0.3">
      <c r="A81" t="s">
        <v>10758</v>
      </c>
      <c r="B81">
        <v>22.98</v>
      </c>
    </row>
    <row r="82" spans="1:2" x14ac:dyDescent="0.3">
      <c r="A82" t="s">
        <v>10756</v>
      </c>
      <c r="B82">
        <v>23.76</v>
      </c>
    </row>
    <row r="83" spans="1:2" x14ac:dyDescent="0.3">
      <c r="A83" t="s">
        <v>10755</v>
      </c>
      <c r="B83">
        <v>23.89</v>
      </c>
    </row>
    <row r="84" spans="1:2" x14ac:dyDescent="0.3">
      <c r="A84" t="s">
        <v>10753</v>
      </c>
      <c r="B84">
        <v>25.08</v>
      </c>
    </row>
    <row r="85" spans="1:2" x14ac:dyDescent="0.3">
      <c r="A85" t="s">
        <v>10751</v>
      </c>
      <c r="B85">
        <v>25</v>
      </c>
    </row>
    <row r="86" spans="1:2" x14ac:dyDescent="0.3">
      <c r="A86" t="s">
        <v>10749</v>
      </c>
      <c r="B86">
        <v>25.15</v>
      </c>
    </row>
    <row r="87" spans="1:2" x14ac:dyDescent="0.3">
      <c r="A87" t="s">
        <v>10747</v>
      </c>
      <c r="B87">
        <v>25.29</v>
      </c>
    </row>
    <row r="88" spans="1:2" x14ac:dyDescent="0.3">
      <c r="A88" t="s">
        <v>10745</v>
      </c>
      <c r="B88">
        <v>26.08</v>
      </c>
    </row>
    <row r="89" spans="1:2" x14ac:dyDescent="0.3">
      <c r="A89" t="s">
        <v>10743</v>
      </c>
      <c r="B89">
        <v>26.82</v>
      </c>
    </row>
    <row r="90" spans="1:2" x14ac:dyDescent="0.3">
      <c r="A90" t="s">
        <v>10741</v>
      </c>
      <c r="B90">
        <v>26.42</v>
      </c>
    </row>
    <row r="91" spans="1:2" x14ac:dyDescent="0.3">
      <c r="A91" t="s">
        <v>10739</v>
      </c>
      <c r="B91">
        <v>27.45</v>
      </c>
    </row>
    <row r="92" spans="1:2" x14ac:dyDescent="0.3">
      <c r="A92" t="s">
        <v>10738</v>
      </c>
      <c r="B92">
        <v>28.05</v>
      </c>
    </row>
    <row r="93" spans="1:2" x14ac:dyDescent="0.3">
      <c r="A93" t="s">
        <v>10737</v>
      </c>
      <c r="B93">
        <v>28.33</v>
      </c>
    </row>
    <row r="94" spans="1:2" x14ac:dyDescent="0.3">
      <c r="A94" t="s">
        <v>10735</v>
      </c>
      <c r="B94">
        <v>28.78</v>
      </c>
    </row>
    <row r="95" spans="1:2" x14ac:dyDescent="0.3">
      <c r="A95" t="s">
        <v>10733</v>
      </c>
      <c r="B95">
        <v>27.89</v>
      </c>
    </row>
    <row r="96" spans="1:2" x14ac:dyDescent="0.3">
      <c r="A96" t="s">
        <v>10732</v>
      </c>
      <c r="B96">
        <v>28.92</v>
      </c>
    </row>
    <row r="97" spans="1:2" x14ac:dyDescent="0.3">
      <c r="A97" t="s">
        <v>10730</v>
      </c>
      <c r="B97">
        <v>28.59</v>
      </c>
    </row>
    <row r="98" spans="1:2" x14ac:dyDescent="0.3">
      <c r="A98" t="s">
        <v>10728</v>
      </c>
      <c r="B98">
        <v>27.43</v>
      </c>
    </row>
    <row r="99" spans="1:2" x14ac:dyDescent="0.3">
      <c r="A99" t="s">
        <v>10726</v>
      </c>
      <c r="B99">
        <v>27.5</v>
      </c>
    </row>
    <row r="100" spans="1:2" x14ac:dyDescent="0.3">
      <c r="A100" t="s">
        <v>10724</v>
      </c>
      <c r="B100">
        <v>28.61</v>
      </c>
    </row>
    <row r="101" spans="1:2" x14ac:dyDescent="0.3">
      <c r="A101" t="s">
        <v>10722</v>
      </c>
      <c r="B101">
        <v>29.19</v>
      </c>
    </row>
    <row r="102" spans="1:2" x14ac:dyDescent="0.3">
      <c r="A102" t="s">
        <v>10720</v>
      </c>
      <c r="B102">
        <v>29.22</v>
      </c>
    </row>
    <row r="103" spans="1:2" x14ac:dyDescent="0.3">
      <c r="A103" t="s">
        <v>10718</v>
      </c>
      <c r="B103">
        <v>28.96</v>
      </c>
    </row>
    <row r="104" spans="1:2" x14ac:dyDescent="0.3">
      <c r="A104" t="s">
        <v>10717</v>
      </c>
      <c r="B104">
        <v>28.31</v>
      </c>
    </row>
    <row r="105" spans="1:2" x14ac:dyDescent="0.3">
      <c r="A105" t="s">
        <v>10715</v>
      </c>
      <c r="B105">
        <v>29.19</v>
      </c>
    </row>
    <row r="106" spans="1:2" x14ac:dyDescent="0.3">
      <c r="A106" t="s">
        <v>10713</v>
      </c>
      <c r="B106">
        <v>29.05</v>
      </c>
    </row>
    <row r="107" spans="1:2" x14ac:dyDescent="0.3">
      <c r="A107" t="s">
        <v>10711</v>
      </c>
      <c r="B107">
        <v>28.37</v>
      </c>
    </row>
    <row r="108" spans="1:2" x14ac:dyDescent="0.3">
      <c r="A108" t="s">
        <v>10709</v>
      </c>
      <c r="B108">
        <v>28.59</v>
      </c>
    </row>
    <row r="109" spans="1:2" x14ac:dyDescent="0.3">
      <c r="A109" t="s">
        <v>10707</v>
      </c>
      <c r="B109">
        <v>29.22</v>
      </c>
    </row>
    <row r="110" spans="1:2" x14ac:dyDescent="0.3">
      <c r="A110" t="s">
        <v>10705</v>
      </c>
      <c r="B110">
        <v>29.07</v>
      </c>
    </row>
    <row r="111" spans="1:2" x14ac:dyDescent="0.3">
      <c r="A111" t="s">
        <v>10703</v>
      </c>
      <c r="B111">
        <v>29.58</v>
      </c>
    </row>
    <row r="112" spans="1:2" x14ac:dyDescent="0.3">
      <c r="A112" t="s">
        <v>10701</v>
      </c>
      <c r="B112">
        <v>31.21</v>
      </c>
    </row>
    <row r="113" spans="1:2" x14ac:dyDescent="0.3">
      <c r="A113" t="s">
        <v>10699</v>
      </c>
      <c r="B113">
        <v>31.49</v>
      </c>
    </row>
    <row r="114" spans="1:2" x14ac:dyDescent="0.3">
      <c r="A114" t="s">
        <v>10697</v>
      </c>
      <c r="B114">
        <v>31.02</v>
      </c>
    </row>
    <row r="115" spans="1:2" x14ac:dyDescent="0.3">
      <c r="A115" t="s">
        <v>10696</v>
      </c>
      <c r="B115">
        <v>31.26</v>
      </c>
    </row>
    <row r="116" spans="1:2" x14ac:dyDescent="0.3">
      <c r="A116" t="s">
        <v>10694</v>
      </c>
      <c r="B116">
        <v>28.35</v>
      </c>
    </row>
    <row r="117" spans="1:2" x14ac:dyDescent="0.3">
      <c r="A117" t="s">
        <v>10692</v>
      </c>
      <c r="B117">
        <v>27.98</v>
      </c>
    </row>
    <row r="118" spans="1:2" x14ac:dyDescent="0.3">
      <c r="A118" t="s">
        <v>10690</v>
      </c>
      <c r="B118">
        <v>29.02</v>
      </c>
    </row>
    <row r="119" spans="1:2" x14ac:dyDescent="0.3">
      <c r="A119" t="s">
        <v>10688</v>
      </c>
      <c r="B119">
        <v>29.33</v>
      </c>
    </row>
    <row r="120" spans="1:2" x14ac:dyDescent="0.3">
      <c r="A120" t="s">
        <v>10687</v>
      </c>
      <c r="B120">
        <v>30.15</v>
      </c>
    </row>
    <row r="121" spans="1:2" x14ac:dyDescent="0.3">
      <c r="A121" t="s">
        <v>10685</v>
      </c>
      <c r="B121">
        <v>30.39</v>
      </c>
    </row>
    <row r="122" spans="1:2" x14ac:dyDescent="0.3">
      <c r="A122" t="s">
        <v>10683</v>
      </c>
      <c r="B122">
        <v>29.75</v>
      </c>
    </row>
    <row r="123" spans="1:2" x14ac:dyDescent="0.3">
      <c r="A123" t="s">
        <v>10682</v>
      </c>
      <c r="B123">
        <v>30.24</v>
      </c>
    </row>
    <row r="124" spans="1:2" x14ac:dyDescent="0.3">
      <c r="A124" t="s">
        <v>10681</v>
      </c>
      <c r="B124">
        <v>30.11</v>
      </c>
    </row>
    <row r="125" spans="1:2" x14ac:dyDescent="0.3">
      <c r="A125" t="s">
        <v>10679</v>
      </c>
      <c r="B125">
        <v>30.8</v>
      </c>
    </row>
    <row r="126" spans="1:2" x14ac:dyDescent="0.3">
      <c r="A126" t="s">
        <v>10677</v>
      </c>
      <c r="B126">
        <v>30.57</v>
      </c>
    </row>
    <row r="127" spans="1:2" x14ac:dyDescent="0.3">
      <c r="A127" t="s">
        <v>10675</v>
      </c>
      <c r="B127">
        <v>31.1</v>
      </c>
    </row>
    <row r="128" spans="1:2" x14ac:dyDescent="0.3">
      <c r="A128" t="s">
        <v>10673</v>
      </c>
      <c r="B128">
        <v>29.58</v>
      </c>
    </row>
    <row r="129" spans="1:2" x14ac:dyDescent="0.3">
      <c r="A129" t="s">
        <v>10671</v>
      </c>
      <c r="B129">
        <v>29.38</v>
      </c>
    </row>
    <row r="130" spans="1:2" x14ac:dyDescent="0.3">
      <c r="A130" t="s">
        <v>10669</v>
      </c>
      <c r="B130">
        <v>29.67</v>
      </c>
    </row>
    <row r="131" spans="1:2" x14ac:dyDescent="0.3">
      <c r="A131" t="s">
        <v>10667</v>
      </c>
      <c r="B131">
        <v>29.7</v>
      </c>
    </row>
    <row r="132" spans="1:2" x14ac:dyDescent="0.3">
      <c r="A132" t="s">
        <v>10665</v>
      </c>
      <c r="B132">
        <v>28.85</v>
      </c>
    </row>
    <row r="133" spans="1:2" x14ac:dyDescent="0.3">
      <c r="A133" t="s">
        <v>10664</v>
      </c>
      <c r="B133">
        <v>29.22</v>
      </c>
    </row>
    <row r="134" spans="1:2" x14ac:dyDescent="0.3">
      <c r="A134" t="s">
        <v>10662</v>
      </c>
      <c r="B134">
        <v>29.67</v>
      </c>
    </row>
    <row r="135" spans="1:2" x14ac:dyDescent="0.3">
      <c r="A135" t="s">
        <v>10661</v>
      </c>
      <c r="B135">
        <v>30.26</v>
      </c>
    </row>
    <row r="136" spans="1:2" x14ac:dyDescent="0.3">
      <c r="A136" t="s">
        <v>10659</v>
      </c>
      <c r="B136">
        <v>29.88</v>
      </c>
    </row>
    <row r="137" spans="1:2" x14ac:dyDescent="0.3">
      <c r="A137" t="s">
        <v>10658</v>
      </c>
      <c r="B137">
        <v>28.56</v>
      </c>
    </row>
    <row r="138" spans="1:2" x14ac:dyDescent="0.3">
      <c r="A138" t="s">
        <v>10656</v>
      </c>
      <c r="B138">
        <v>29.32</v>
      </c>
    </row>
    <row r="139" spans="1:2" x14ac:dyDescent="0.3">
      <c r="A139" t="s">
        <v>10655</v>
      </c>
      <c r="B139">
        <v>28.88</v>
      </c>
    </row>
    <row r="140" spans="1:2" x14ac:dyDescent="0.3">
      <c r="A140" t="s">
        <v>10653</v>
      </c>
      <c r="B140">
        <v>28.27</v>
      </c>
    </row>
    <row r="141" spans="1:2" x14ac:dyDescent="0.3">
      <c r="A141" t="s">
        <v>10651</v>
      </c>
      <c r="B141">
        <v>27.52</v>
      </c>
    </row>
    <row r="142" spans="1:2" x14ac:dyDescent="0.3">
      <c r="A142" t="s">
        <v>10650</v>
      </c>
      <c r="B142">
        <v>26.92</v>
      </c>
    </row>
    <row r="143" spans="1:2" x14ac:dyDescent="0.3">
      <c r="A143" t="s">
        <v>10649</v>
      </c>
      <c r="B143">
        <v>26.94</v>
      </c>
    </row>
    <row r="144" spans="1:2" x14ac:dyDescent="0.3">
      <c r="A144" t="s">
        <v>10648</v>
      </c>
      <c r="B144">
        <v>26.83</v>
      </c>
    </row>
    <row r="145" spans="1:2" x14ac:dyDescent="0.3">
      <c r="A145" t="s">
        <v>10646</v>
      </c>
      <c r="B145">
        <v>27.15</v>
      </c>
    </row>
    <row r="146" spans="1:2" x14ac:dyDescent="0.3">
      <c r="A146" t="s">
        <v>10644</v>
      </c>
      <c r="B146">
        <v>27.36</v>
      </c>
    </row>
    <row r="147" spans="1:2" x14ac:dyDescent="0.3">
      <c r="A147" t="s">
        <v>10642</v>
      </c>
      <c r="B147">
        <v>26.93</v>
      </c>
    </row>
    <row r="148" spans="1:2" x14ac:dyDescent="0.3">
      <c r="A148" t="s">
        <v>10640</v>
      </c>
      <c r="B148">
        <v>27.14</v>
      </c>
    </row>
    <row r="149" spans="1:2" x14ac:dyDescent="0.3">
      <c r="A149" t="s">
        <v>10638</v>
      </c>
      <c r="B149">
        <v>27.59</v>
      </c>
    </row>
    <row r="150" spans="1:2" x14ac:dyDescent="0.3">
      <c r="A150" t="s">
        <v>10636</v>
      </c>
      <c r="B150">
        <v>28.31</v>
      </c>
    </row>
    <row r="151" spans="1:2" x14ac:dyDescent="0.3">
      <c r="A151" t="s">
        <v>10634</v>
      </c>
      <c r="B151">
        <v>29.37</v>
      </c>
    </row>
    <row r="152" spans="1:2" x14ac:dyDescent="0.3">
      <c r="A152" t="s">
        <v>10632</v>
      </c>
      <c r="B152">
        <v>28.52</v>
      </c>
    </row>
    <row r="153" spans="1:2" x14ac:dyDescent="0.3">
      <c r="A153" t="s">
        <v>10630</v>
      </c>
      <c r="B153">
        <v>28.9</v>
      </c>
    </row>
    <row r="154" spans="1:2" x14ac:dyDescent="0.3">
      <c r="A154" t="s">
        <v>10628</v>
      </c>
      <c r="B154">
        <v>29.87</v>
      </c>
    </row>
    <row r="155" spans="1:2" x14ac:dyDescent="0.3">
      <c r="A155" t="s">
        <v>10627</v>
      </c>
      <c r="B155">
        <v>30.88</v>
      </c>
    </row>
    <row r="156" spans="1:2" x14ac:dyDescent="0.3">
      <c r="A156" t="s">
        <v>10625</v>
      </c>
      <c r="B156">
        <v>30.57</v>
      </c>
    </row>
    <row r="157" spans="1:2" x14ac:dyDescent="0.3">
      <c r="A157" t="s">
        <v>10624</v>
      </c>
      <c r="B157">
        <v>31.48</v>
      </c>
    </row>
    <row r="158" spans="1:2" x14ac:dyDescent="0.3">
      <c r="A158" t="s">
        <v>10623</v>
      </c>
      <c r="B158">
        <v>32.18</v>
      </c>
    </row>
    <row r="159" spans="1:2" x14ac:dyDescent="0.3">
      <c r="A159" t="s">
        <v>10621</v>
      </c>
      <c r="B159">
        <v>32.53</v>
      </c>
    </row>
    <row r="160" spans="1:2" x14ac:dyDescent="0.3">
      <c r="A160" t="s">
        <v>10619</v>
      </c>
      <c r="B160">
        <v>30.16</v>
      </c>
    </row>
    <row r="161" spans="1:2" x14ac:dyDescent="0.3">
      <c r="A161" t="s">
        <v>10617</v>
      </c>
      <c r="B161">
        <v>30.44</v>
      </c>
    </row>
    <row r="162" spans="1:2" x14ac:dyDescent="0.3">
      <c r="A162" t="s">
        <v>10616</v>
      </c>
      <c r="B162">
        <v>30.6</v>
      </c>
    </row>
    <row r="163" spans="1:2" x14ac:dyDescent="0.3">
      <c r="A163" t="s">
        <v>10614</v>
      </c>
      <c r="B163">
        <v>29.93</v>
      </c>
    </row>
    <row r="164" spans="1:2" x14ac:dyDescent="0.3">
      <c r="A164" t="s">
        <v>10612</v>
      </c>
      <c r="B164">
        <v>30.69</v>
      </c>
    </row>
    <row r="165" spans="1:2" x14ac:dyDescent="0.3">
      <c r="A165" t="s">
        <v>10610</v>
      </c>
      <c r="B165">
        <v>30.35</v>
      </c>
    </row>
    <row r="166" spans="1:2" x14ac:dyDescent="0.3">
      <c r="A166" t="s">
        <v>10608</v>
      </c>
      <c r="B166">
        <v>30.39</v>
      </c>
    </row>
    <row r="167" spans="1:2" x14ac:dyDescent="0.3">
      <c r="A167" t="s">
        <v>10606</v>
      </c>
      <c r="B167">
        <v>31.36</v>
      </c>
    </row>
    <row r="168" spans="1:2" x14ac:dyDescent="0.3">
      <c r="A168" t="s">
        <v>10605</v>
      </c>
      <c r="B168">
        <v>31.98</v>
      </c>
    </row>
    <row r="169" spans="1:2" x14ac:dyDescent="0.3">
      <c r="A169" t="s">
        <v>10603</v>
      </c>
      <c r="B169">
        <v>31.72</v>
      </c>
    </row>
    <row r="170" spans="1:2" x14ac:dyDescent="0.3">
      <c r="A170" t="s">
        <v>10602</v>
      </c>
      <c r="B170">
        <v>31.85</v>
      </c>
    </row>
    <row r="171" spans="1:2" x14ac:dyDescent="0.3">
      <c r="A171" t="s">
        <v>10600</v>
      </c>
      <c r="B171">
        <v>32.840000000000003</v>
      </c>
    </row>
    <row r="172" spans="1:2" x14ac:dyDescent="0.3">
      <c r="A172" t="s">
        <v>10598</v>
      </c>
      <c r="B172">
        <v>32.979999999999997</v>
      </c>
    </row>
    <row r="173" spans="1:2" x14ac:dyDescent="0.3">
      <c r="A173" t="s">
        <v>10597</v>
      </c>
      <c r="B173">
        <v>34.28</v>
      </c>
    </row>
    <row r="174" spans="1:2" x14ac:dyDescent="0.3">
      <c r="A174" t="s">
        <v>10595</v>
      </c>
      <c r="B174">
        <v>34.549999999999997</v>
      </c>
    </row>
    <row r="175" spans="1:2" x14ac:dyDescent="0.3">
      <c r="A175" t="s">
        <v>10593</v>
      </c>
      <c r="B175">
        <v>32.78</v>
      </c>
    </row>
    <row r="176" spans="1:2" x14ac:dyDescent="0.3">
      <c r="A176" t="s">
        <v>10591</v>
      </c>
      <c r="B176">
        <v>33.619999999999997</v>
      </c>
    </row>
    <row r="177" spans="1:2" x14ac:dyDescent="0.3">
      <c r="A177" t="s">
        <v>10589</v>
      </c>
      <c r="B177">
        <v>32.479999999999997</v>
      </c>
    </row>
    <row r="178" spans="1:2" x14ac:dyDescent="0.3">
      <c r="A178" t="s">
        <v>10588</v>
      </c>
      <c r="B178">
        <v>31.53</v>
      </c>
    </row>
    <row r="179" spans="1:2" x14ac:dyDescent="0.3">
      <c r="A179" t="s">
        <v>10586</v>
      </c>
      <c r="B179">
        <v>31.94</v>
      </c>
    </row>
    <row r="180" spans="1:2" x14ac:dyDescent="0.3">
      <c r="A180" t="s">
        <v>10584</v>
      </c>
      <c r="B180">
        <v>33.979999999999997</v>
      </c>
    </row>
    <row r="181" spans="1:2" x14ac:dyDescent="0.3">
      <c r="A181" t="s">
        <v>10583</v>
      </c>
      <c r="B181">
        <v>34.46</v>
      </c>
    </row>
    <row r="182" spans="1:2" x14ac:dyDescent="0.3">
      <c r="A182" t="s">
        <v>10581</v>
      </c>
      <c r="B182">
        <v>33.630000000000003</v>
      </c>
    </row>
    <row r="183" spans="1:2" x14ac:dyDescent="0.3">
      <c r="A183" t="s">
        <v>10579</v>
      </c>
      <c r="B183">
        <v>33.74</v>
      </c>
    </row>
    <row r="184" spans="1:2" x14ac:dyDescent="0.3">
      <c r="A184" t="s">
        <v>10577</v>
      </c>
      <c r="B184">
        <v>32.729999999999997</v>
      </c>
    </row>
    <row r="185" spans="1:2" x14ac:dyDescent="0.3">
      <c r="A185" t="s">
        <v>10576</v>
      </c>
      <c r="B185">
        <v>31.25</v>
      </c>
    </row>
    <row r="186" spans="1:2" x14ac:dyDescent="0.3">
      <c r="A186" t="s">
        <v>10574</v>
      </c>
      <c r="B186">
        <v>30.24</v>
      </c>
    </row>
    <row r="187" spans="1:2" x14ac:dyDescent="0.3">
      <c r="A187" t="s">
        <v>10572</v>
      </c>
      <c r="B187">
        <v>30.42</v>
      </c>
    </row>
    <row r="188" spans="1:2" x14ac:dyDescent="0.3">
      <c r="A188" t="s">
        <v>10570</v>
      </c>
      <c r="B188">
        <v>30.54</v>
      </c>
    </row>
    <row r="189" spans="1:2" x14ac:dyDescent="0.3">
      <c r="A189" t="s">
        <v>10569</v>
      </c>
      <c r="B189">
        <v>29.26</v>
      </c>
    </row>
    <row r="190" spans="1:2" x14ac:dyDescent="0.3">
      <c r="A190" t="s">
        <v>10567</v>
      </c>
      <c r="B190">
        <v>29.84</v>
      </c>
    </row>
    <row r="191" spans="1:2" x14ac:dyDescent="0.3">
      <c r="A191" t="s">
        <v>10566</v>
      </c>
      <c r="B191">
        <v>31.08</v>
      </c>
    </row>
    <row r="192" spans="1:2" x14ac:dyDescent="0.3">
      <c r="A192" t="s">
        <v>10564</v>
      </c>
      <c r="B192">
        <v>31.05</v>
      </c>
    </row>
    <row r="193" spans="1:2" x14ac:dyDescent="0.3">
      <c r="A193" t="s">
        <v>10562</v>
      </c>
      <c r="B193">
        <v>30.52</v>
      </c>
    </row>
    <row r="194" spans="1:2" x14ac:dyDescent="0.3">
      <c r="A194" t="s">
        <v>10560</v>
      </c>
      <c r="B194">
        <v>29.89</v>
      </c>
    </row>
    <row r="195" spans="1:2" x14ac:dyDescent="0.3">
      <c r="A195" t="s">
        <v>10558</v>
      </c>
      <c r="B195">
        <v>30.1</v>
      </c>
    </row>
    <row r="196" spans="1:2" x14ac:dyDescent="0.3">
      <c r="A196" t="s">
        <v>10557</v>
      </c>
      <c r="B196">
        <v>30.76</v>
      </c>
    </row>
    <row r="197" spans="1:2" x14ac:dyDescent="0.3">
      <c r="A197" t="s">
        <v>10555</v>
      </c>
      <c r="B197">
        <v>31.85</v>
      </c>
    </row>
    <row r="198" spans="1:2" x14ac:dyDescent="0.3">
      <c r="A198" t="s">
        <v>10553</v>
      </c>
      <c r="B198">
        <v>31.79</v>
      </c>
    </row>
    <row r="199" spans="1:2" x14ac:dyDescent="0.3">
      <c r="A199" t="s">
        <v>10551</v>
      </c>
      <c r="B199">
        <v>34.590000000000003</v>
      </c>
    </row>
    <row r="200" spans="1:2" x14ac:dyDescent="0.3">
      <c r="A200" t="s">
        <v>10549</v>
      </c>
      <c r="B200">
        <v>32.520000000000003</v>
      </c>
    </row>
    <row r="201" spans="1:2" x14ac:dyDescent="0.3">
      <c r="A201" t="s">
        <v>10547</v>
      </c>
      <c r="B201">
        <v>31.9</v>
      </c>
    </row>
    <row r="202" spans="1:2" x14ac:dyDescent="0.3">
      <c r="A202" t="s">
        <v>10545</v>
      </c>
      <c r="B202">
        <v>31.13</v>
      </c>
    </row>
    <row r="203" spans="1:2" x14ac:dyDescent="0.3">
      <c r="A203" t="s">
        <v>10543</v>
      </c>
      <c r="B203">
        <v>31.1</v>
      </c>
    </row>
    <row r="204" spans="1:2" x14ac:dyDescent="0.3">
      <c r="A204" t="s">
        <v>10542</v>
      </c>
      <c r="B204">
        <v>30.74</v>
      </c>
    </row>
    <row r="205" spans="1:2" x14ac:dyDescent="0.3">
      <c r="A205" t="s">
        <v>10540</v>
      </c>
      <c r="B205">
        <v>31.62</v>
      </c>
    </row>
    <row r="206" spans="1:2" x14ac:dyDescent="0.3">
      <c r="A206" t="s">
        <v>10538</v>
      </c>
      <c r="B206">
        <v>32.090000000000003</v>
      </c>
    </row>
    <row r="207" spans="1:2" x14ac:dyDescent="0.3">
      <c r="A207" t="s">
        <v>10537</v>
      </c>
      <c r="B207">
        <v>31.59</v>
      </c>
    </row>
    <row r="208" spans="1:2" x14ac:dyDescent="0.3">
      <c r="A208" t="s">
        <v>10536</v>
      </c>
      <c r="B208">
        <v>31.36</v>
      </c>
    </row>
    <row r="209" spans="1:2" x14ac:dyDescent="0.3">
      <c r="A209" t="s">
        <v>10534</v>
      </c>
      <c r="B209">
        <v>31.96</v>
      </c>
    </row>
    <row r="210" spans="1:2" x14ac:dyDescent="0.3">
      <c r="A210" t="s">
        <v>10533</v>
      </c>
      <c r="B210">
        <v>30.95</v>
      </c>
    </row>
    <row r="211" spans="1:2" x14ac:dyDescent="0.3">
      <c r="A211" t="s">
        <v>10531</v>
      </c>
      <c r="B211">
        <v>31.14</v>
      </c>
    </row>
    <row r="212" spans="1:2" x14ac:dyDescent="0.3">
      <c r="A212" t="s">
        <v>10529</v>
      </c>
      <c r="B212">
        <v>30.76</v>
      </c>
    </row>
    <row r="213" spans="1:2" x14ac:dyDescent="0.3">
      <c r="A213" t="s">
        <v>10527</v>
      </c>
      <c r="B213">
        <v>31.31</v>
      </c>
    </row>
    <row r="214" spans="1:2" x14ac:dyDescent="0.3">
      <c r="A214" t="s">
        <v>10526</v>
      </c>
      <c r="B214">
        <v>30.78</v>
      </c>
    </row>
    <row r="215" spans="1:2" x14ac:dyDescent="0.3">
      <c r="A215" t="s">
        <v>10524</v>
      </c>
      <c r="B215">
        <v>30.85</v>
      </c>
    </row>
    <row r="216" spans="1:2" x14ac:dyDescent="0.3">
      <c r="A216" t="s">
        <v>10522</v>
      </c>
      <c r="B216">
        <v>31.29</v>
      </c>
    </row>
    <row r="217" spans="1:2" x14ac:dyDescent="0.3">
      <c r="A217" t="s">
        <v>10521</v>
      </c>
      <c r="B217">
        <v>31.68</v>
      </c>
    </row>
    <row r="218" spans="1:2" x14ac:dyDescent="0.3">
      <c r="A218" t="s">
        <v>10519</v>
      </c>
      <c r="B218">
        <v>31.32</v>
      </c>
    </row>
    <row r="219" spans="1:2" x14ac:dyDescent="0.3">
      <c r="A219" t="s">
        <v>10517</v>
      </c>
      <c r="B219">
        <v>32.159999999999997</v>
      </c>
    </row>
    <row r="220" spans="1:2" x14ac:dyDescent="0.3">
      <c r="A220" t="s">
        <v>10515</v>
      </c>
      <c r="B220">
        <v>32.020000000000003</v>
      </c>
    </row>
    <row r="221" spans="1:2" x14ac:dyDescent="0.3">
      <c r="A221" t="s">
        <v>10513</v>
      </c>
      <c r="B221">
        <v>32.94</v>
      </c>
    </row>
    <row r="222" spans="1:2" x14ac:dyDescent="0.3">
      <c r="A222" t="s">
        <v>10511</v>
      </c>
      <c r="B222">
        <v>32.69</v>
      </c>
    </row>
    <row r="223" spans="1:2" x14ac:dyDescent="0.3">
      <c r="A223" t="s">
        <v>10509</v>
      </c>
      <c r="B223">
        <v>33.9</v>
      </c>
    </row>
    <row r="224" spans="1:2" x14ac:dyDescent="0.3">
      <c r="A224" t="s">
        <v>10507</v>
      </c>
      <c r="B224">
        <v>32.770000000000003</v>
      </c>
    </row>
    <row r="225" spans="1:2" x14ac:dyDescent="0.3">
      <c r="A225" t="s">
        <v>10505</v>
      </c>
      <c r="B225">
        <v>33.08</v>
      </c>
    </row>
    <row r="226" spans="1:2" x14ac:dyDescent="0.3">
      <c r="A226" t="s">
        <v>10503</v>
      </c>
      <c r="B226">
        <v>33.07</v>
      </c>
    </row>
    <row r="227" spans="1:2" x14ac:dyDescent="0.3">
      <c r="A227" t="s">
        <v>10501</v>
      </c>
      <c r="B227">
        <v>33.1</v>
      </c>
    </row>
    <row r="228" spans="1:2" x14ac:dyDescent="0.3">
      <c r="A228" t="s">
        <v>10499</v>
      </c>
      <c r="B228">
        <v>33.24</v>
      </c>
    </row>
    <row r="229" spans="1:2" x14ac:dyDescent="0.3">
      <c r="A229" t="s">
        <v>10497</v>
      </c>
      <c r="B229">
        <v>33.28</v>
      </c>
    </row>
    <row r="230" spans="1:2" x14ac:dyDescent="0.3">
      <c r="A230" t="s">
        <v>10495</v>
      </c>
      <c r="B230">
        <v>33.119999999999997</v>
      </c>
    </row>
    <row r="231" spans="1:2" x14ac:dyDescent="0.3">
      <c r="A231" t="s">
        <v>10493</v>
      </c>
      <c r="B231">
        <v>33.06</v>
      </c>
    </row>
    <row r="232" spans="1:2" x14ac:dyDescent="0.3">
      <c r="A232" t="s">
        <v>10492</v>
      </c>
      <c r="B232">
        <v>32.19</v>
      </c>
    </row>
    <row r="233" spans="1:2" x14ac:dyDescent="0.3">
      <c r="A233" t="s">
        <v>10490</v>
      </c>
      <c r="B233">
        <v>32.68</v>
      </c>
    </row>
    <row r="234" spans="1:2" x14ac:dyDescent="0.3">
      <c r="A234" t="s">
        <v>10488</v>
      </c>
      <c r="B234">
        <v>31.88</v>
      </c>
    </row>
    <row r="235" spans="1:2" x14ac:dyDescent="0.3">
      <c r="A235" t="s">
        <v>10487</v>
      </c>
      <c r="B235">
        <v>30.17</v>
      </c>
    </row>
    <row r="236" spans="1:2" x14ac:dyDescent="0.3">
      <c r="A236" t="s">
        <v>10485</v>
      </c>
      <c r="B236">
        <v>29.34</v>
      </c>
    </row>
    <row r="237" spans="1:2" x14ac:dyDescent="0.3">
      <c r="A237" t="s">
        <v>10483</v>
      </c>
      <c r="B237">
        <v>27.79</v>
      </c>
    </row>
    <row r="238" spans="1:2" x14ac:dyDescent="0.3">
      <c r="A238" t="s">
        <v>10482</v>
      </c>
      <c r="B238">
        <v>28.01</v>
      </c>
    </row>
    <row r="239" spans="1:2" x14ac:dyDescent="0.3">
      <c r="A239" t="s">
        <v>10480</v>
      </c>
      <c r="B239">
        <v>27.47</v>
      </c>
    </row>
    <row r="240" spans="1:2" x14ac:dyDescent="0.3">
      <c r="A240" t="s">
        <v>10478</v>
      </c>
      <c r="B240">
        <v>26.56</v>
      </c>
    </row>
    <row r="241" spans="1:2" x14ac:dyDescent="0.3">
      <c r="A241" t="s">
        <v>10476</v>
      </c>
      <c r="B241">
        <v>27.54</v>
      </c>
    </row>
    <row r="242" spans="1:2" x14ac:dyDescent="0.3">
      <c r="A242" t="s">
        <v>10474</v>
      </c>
      <c r="B242">
        <v>27.06</v>
      </c>
    </row>
    <row r="243" spans="1:2" x14ac:dyDescent="0.3">
      <c r="A243" t="s">
        <v>10472</v>
      </c>
      <c r="B243">
        <v>25.14</v>
      </c>
    </row>
    <row r="244" spans="1:2" x14ac:dyDescent="0.3">
      <c r="A244" t="s">
        <v>10470</v>
      </c>
      <c r="B244">
        <v>25.36</v>
      </c>
    </row>
    <row r="245" spans="1:2" x14ac:dyDescent="0.3">
      <c r="A245" t="s">
        <v>10468</v>
      </c>
      <c r="B245">
        <v>25.89</v>
      </c>
    </row>
    <row r="246" spans="1:2" x14ac:dyDescent="0.3">
      <c r="A246" t="s">
        <v>10466</v>
      </c>
      <c r="B246">
        <v>26.24</v>
      </c>
    </row>
    <row r="247" spans="1:2" x14ac:dyDescent="0.3">
      <c r="A247" t="s">
        <v>10464</v>
      </c>
      <c r="B247">
        <v>25</v>
      </c>
    </row>
    <row r="248" spans="1:2" x14ac:dyDescent="0.3">
      <c r="A248" t="s">
        <v>10462</v>
      </c>
      <c r="B248">
        <v>22.97</v>
      </c>
    </row>
    <row r="249" spans="1:2" x14ac:dyDescent="0.3">
      <c r="A249" t="s">
        <v>10460</v>
      </c>
      <c r="B249">
        <v>23.61</v>
      </c>
    </row>
    <row r="250" spans="1:2" x14ac:dyDescent="0.3">
      <c r="A250" t="s">
        <v>10458</v>
      </c>
      <c r="B250">
        <v>23.66</v>
      </c>
    </row>
    <row r="251" spans="1:2" x14ac:dyDescent="0.3">
      <c r="A251" t="s">
        <v>10456</v>
      </c>
      <c r="B251">
        <v>24.04</v>
      </c>
    </row>
    <row r="252" spans="1:2" x14ac:dyDescent="0.3">
      <c r="A252" t="s">
        <v>10454</v>
      </c>
      <c r="B252">
        <v>23.71</v>
      </c>
    </row>
    <row r="253" spans="1:2" x14ac:dyDescent="0.3">
      <c r="A253" t="s">
        <v>10452</v>
      </c>
      <c r="B253">
        <v>23.87</v>
      </c>
    </row>
    <row r="254" spans="1:2" x14ac:dyDescent="0.3">
      <c r="A254" t="s">
        <v>10450</v>
      </c>
      <c r="B254">
        <v>24.3</v>
      </c>
    </row>
    <row r="255" spans="1:2" x14ac:dyDescent="0.3">
      <c r="A255" t="s">
        <v>10448</v>
      </c>
      <c r="B255">
        <v>25.03</v>
      </c>
    </row>
    <row r="256" spans="1:2" x14ac:dyDescent="0.3">
      <c r="A256" t="s">
        <v>10446</v>
      </c>
      <c r="B256">
        <v>25.35</v>
      </c>
    </row>
    <row r="257" spans="1:2" x14ac:dyDescent="0.3">
      <c r="A257" t="s">
        <v>10444</v>
      </c>
      <c r="B257">
        <v>25.18</v>
      </c>
    </row>
    <row r="258" spans="1:2" x14ac:dyDescent="0.3">
      <c r="A258" t="s">
        <v>10443</v>
      </c>
      <c r="B258">
        <v>24.43</v>
      </c>
    </row>
    <row r="259" spans="1:2" x14ac:dyDescent="0.3">
      <c r="A259" t="s">
        <v>10442</v>
      </c>
      <c r="B259">
        <v>24.59</v>
      </c>
    </row>
    <row r="260" spans="1:2" x14ac:dyDescent="0.3">
      <c r="A260" t="s">
        <v>10441</v>
      </c>
      <c r="B260">
        <v>25.34</v>
      </c>
    </row>
    <row r="261" spans="1:2" x14ac:dyDescent="0.3">
      <c r="A261" t="s">
        <v>10439</v>
      </c>
      <c r="B261">
        <v>25.61</v>
      </c>
    </row>
    <row r="262" spans="1:2" x14ac:dyDescent="0.3">
      <c r="A262" t="s">
        <v>10437</v>
      </c>
      <c r="B262">
        <v>25.75</v>
      </c>
    </row>
    <row r="263" spans="1:2" x14ac:dyDescent="0.3">
      <c r="A263" t="s">
        <v>10435</v>
      </c>
      <c r="B263">
        <v>26.18</v>
      </c>
    </row>
    <row r="264" spans="1:2" x14ac:dyDescent="0.3">
      <c r="A264" t="s">
        <v>10433</v>
      </c>
      <c r="B264">
        <v>26.2</v>
      </c>
    </row>
    <row r="265" spans="1:2" x14ac:dyDescent="0.3">
      <c r="A265" t="s">
        <v>10431</v>
      </c>
      <c r="B265">
        <v>24.79</v>
      </c>
    </row>
    <row r="266" spans="1:2" x14ac:dyDescent="0.3">
      <c r="A266" t="s">
        <v>10429</v>
      </c>
      <c r="B266">
        <v>25.62</v>
      </c>
    </row>
    <row r="267" spans="1:2" x14ac:dyDescent="0.3">
      <c r="A267" t="s">
        <v>10427</v>
      </c>
      <c r="B267">
        <v>27.04</v>
      </c>
    </row>
    <row r="268" spans="1:2" x14ac:dyDescent="0.3">
      <c r="A268" t="s">
        <v>10425</v>
      </c>
      <c r="B268">
        <v>26.53</v>
      </c>
    </row>
    <row r="269" spans="1:2" x14ac:dyDescent="0.3">
      <c r="A269" t="s">
        <v>10423</v>
      </c>
      <c r="B269">
        <v>26.67</v>
      </c>
    </row>
    <row r="270" spans="1:2" x14ac:dyDescent="0.3">
      <c r="A270" t="s">
        <v>10421</v>
      </c>
      <c r="B270">
        <v>26.26</v>
      </c>
    </row>
    <row r="271" spans="1:2" x14ac:dyDescent="0.3">
      <c r="A271" t="s">
        <v>10419</v>
      </c>
      <c r="B271">
        <v>26.46</v>
      </c>
    </row>
    <row r="272" spans="1:2" x14ac:dyDescent="0.3">
      <c r="A272" t="s">
        <v>10417</v>
      </c>
      <c r="B272">
        <v>26.98</v>
      </c>
    </row>
    <row r="273" spans="1:2" x14ac:dyDescent="0.3">
      <c r="A273" t="s">
        <v>10415</v>
      </c>
      <c r="B273">
        <v>26.6</v>
      </c>
    </row>
    <row r="274" spans="1:2" x14ac:dyDescent="0.3">
      <c r="A274" t="s">
        <v>10413</v>
      </c>
      <c r="B274">
        <v>26.89</v>
      </c>
    </row>
    <row r="275" spans="1:2" x14ac:dyDescent="0.3">
      <c r="A275" t="s">
        <v>10412</v>
      </c>
      <c r="B275">
        <v>26.66</v>
      </c>
    </row>
    <row r="276" spans="1:2" x14ac:dyDescent="0.3">
      <c r="A276" t="s">
        <v>10410</v>
      </c>
      <c r="B276">
        <v>28.1</v>
      </c>
    </row>
    <row r="277" spans="1:2" x14ac:dyDescent="0.3">
      <c r="A277" t="s">
        <v>10408</v>
      </c>
      <c r="B277">
        <v>29.19</v>
      </c>
    </row>
    <row r="278" spans="1:2" x14ac:dyDescent="0.3">
      <c r="A278" t="s">
        <v>10407</v>
      </c>
      <c r="B278">
        <v>28.45</v>
      </c>
    </row>
    <row r="279" spans="1:2" x14ac:dyDescent="0.3">
      <c r="A279" t="s">
        <v>10405</v>
      </c>
      <c r="B279">
        <v>28.7</v>
      </c>
    </row>
    <row r="280" spans="1:2" x14ac:dyDescent="0.3">
      <c r="A280" t="s">
        <v>10404</v>
      </c>
      <c r="B280">
        <v>29.91</v>
      </c>
    </row>
    <row r="281" spans="1:2" x14ac:dyDescent="0.3">
      <c r="A281" t="s">
        <v>10402</v>
      </c>
      <c r="B281">
        <v>29.84</v>
      </c>
    </row>
    <row r="282" spans="1:2" x14ac:dyDescent="0.3">
      <c r="A282" t="s">
        <v>10400</v>
      </c>
      <c r="B282">
        <v>29.25</v>
      </c>
    </row>
    <row r="283" spans="1:2" x14ac:dyDescent="0.3">
      <c r="A283" t="s">
        <v>10399</v>
      </c>
      <c r="B283">
        <v>29</v>
      </c>
    </row>
    <row r="284" spans="1:2" x14ac:dyDescent="0.3">
      <c r="A284" t="s">
        <v>10397</v>
      </c>
      <c r="B284">
        <v>28.46</v>
      </c>
    </row>
    <row r="285" spans="1:2" x14ac:dyDescent="0.3">
      <c r="A285" t="s">
        <v>10396</v>
      </c>
      <c r="B285">
        <v>27.28</v>
      </c>
    </row>
    <row r="286" spans="1:2" x14ac:dyDescent="0.3">
      <c r="A286" t="s">
        <v>10394</v>
      </c>
      <c r="B286">
        <v>26.64</v>
      </c>
    </row>
    <row r="287" spans="1:2" x14ac:dyDescent="0.3">
      <c r="A287" t="s">
        <v>10392</v>
      </c>
      <c r="B287">
        <v>26.89</v>
      </c>
    </row>
    <row r="288" spans="1:2" x14ac:dyDescent="0.3">
      <c r="A288" t="s">
        <v>10390</v>
      </c>
      <c r="B288">
        <v>27.31</v>
      </c>
    </row>
    <row r="289" spans="1:2" x14ac:dyDescent="0.3">
      <c r="A289" t="s">
        <v>10388</v>
      </c>
      <c r="B289">
        <v>26.62</v>
      </c>
    </row>
    <row r="290" spans="1:2" x14ac:dyDescent="0.3">
      <c r="A290" t="s">
        <v>10386</v>
      </c>
      <c r="B290">
        <v>26.37</v>
      </c>
    </row>
    <row r="291" spans="1:2" x14ac:dyDescent="0.3">
      <c r="A291" t="s">
        <v>10384</v>
      </c>
      <c r="B291">
        <v>26.46</v>
      </c>
    </row>
    <row r="292" spans="1:2" x14ac:dyDescent="0.3">
      <c r="A292" t="s">
        <v>10383</v>
      </c>
      <c r="B292">
        <v>26.52</v>
      </c>
    </row>
    <row r="293" spans="1:2" x14ac:dyDescent="0.3">
      <c r="A293" t="s">
        <v>10381</v>
      </c>
      <c r="B293">
        <v>26.11</v>
      </c>
    </row>
    <row r="294" spans="1:2" x14ac:dyDescent="0.3">
      <c r="A294" t="s">
        <v>10379</v>
      </c>
      <c r="B294">
        <v>26.02</v>
      </c>
    </row>
    <row r="295" spans="1:2" x14ac:dyDescent="0.3">
      <c r="A295" t="s">
        <v>10378</v>
      </c>
      <c r="B295">
        <v>25.57</v>
      </c>
    </row>
    <row r="296" spans="1:2" x14ac:dyDescent="0.3">
      <c r="A296" t="s">
        <v>10376</v>
      </c>
      <c r="B296">
        <v>25.85</v>
      </c>
    </row>
    <row r="297" spans="1:2" x14ac:dyDescent="0.3">
      <c r="A297" t="s">
        <v>10375</v>
      </c>
      <c r="B297">
        <v>26</v>
      </c>
    </row>
    <row r="298" spans="1:2" x14ac:dyDescent="0.3">
      <c r="A298" t="s">
        <v>10373</v>
      </c>
      <c r="B298">
        <v>26.71</v>
      </c>
    </row>
    <row r="299" spans="1:2" x14ac:dyDescent="0.3">
      <c r="A299" t="s">
        <v>10371</v>
      </c>
      <c r="B299">
        <v>26.48</v>
      </c>
    </row>
    <row r="300" spans="1:2" x14ac:dyDescent="0.3">
      <c r="A300" t="s">
        <v>10370</v>
      </c>
      <c r="B300">
        <v>27.23</v>
      </c>
    </row>
    <row r="301" spans="1:2" x14ac:dyDescent="0.3">
      <c r="A301" t="s">
        <v>10368</v>
      </c>
      <c r="B301">
        <v>26.68</v>
      </c>
    </row>
    <row r="302" spans="1:2" x14ac:dyDescent="0.3">
      <c r="A302" t="s">
        <v>10367</v>
      </c>
      <c r="B302">
        <v>26.33</v>
      </c>
    </row>
    <row r="303" spans="1:2" x14ac:dyDescent="0.3">
      <c r="A303" t="s">
        <v>10365</v>
      </c>
      <c r="B303">
        <v>25.9</v>
      </c>
    </row>
    <row r="304" spans="1:2" x14ac:dyDescent="0.3">
      <c r="A304" t="s">
        <v>10363</v>
      </c>
      <c r="B304">
        <v>25.28</v>
      </c>
    </row>
    <row r="305" spans="1:2" x14ac:dyDescent="0.3">
      <c r="A305" t="s">
        <v>10361</v>
      </c>
      <c r="B305">
        <v>23.93</v>
      </c>
    </row>
    <row r="306" spans="1:2" x14ac:dyDescent="0.3">
      <c r="A306" t="s">
        <v>10359</v>
      </c>
      <c r="B306">
        <v>24.19</v>
      </c>
    </row>
    <row r="307" spans="1:2" x14ac:dyDescent="0.3">
      <c r="A307" t="s">
        <v>10357</v>
      </c>
      <c r="B307">
        <v>25.05</v>
      </c>
    </row>
    <row r="308" spans="1:2" x14ac:dyDescent="0.3">
      <c r="A308" t="s">
        <v>10355</v>
      </c>
      <c r="B308">
        <v>24.81</v>
      </c>
    </row>
    <row r="309" spans="1:2" x14ac:dyDescent="0.3">
      <c r="A309" t="s">
        <v>10353</v>
      </c>
      <c r="B309">
        <v>24.62</v>
      </c>
    </row>
    <row r="310" spans="1:2" x14ac:dyDescent="0.3">
      <c r="A310" t="s">
        <v>10351</v>
      </c>
      <c r="B310">
        <v>25</v>
      </c>
    </row>
    <row r="311" spans="1:2" x14ac:dyDescent="0.3">
      <c r="A311" t="s">
        <v>10350</v>
      </c>
      <c r="B311">
        <v>24.63</v>
      </c>
    </row>
    <row r="312" spans="1:2" x14ac:dyDescent="0.3">
      <c r="A312" t="s">
        <v>10348</v>
      </c>
      <c r="B312">
        <v>25.38</v>
      </c>
    </row>
    <row r="313" spans="1:2" x14ac:dyDescent="0.3">
      <c r="A313" t="s">
        <v>10346</v>
      </c>
      <c r="B313">
        <v>25.4</v>
      </c>
    </row>
    <row r="314" spans="1:2" x14ac:dyDescent="0.3">
      <c r="A314" t="s">
        <v>10345</v>
      </c>
      <c r="B314">
        <v>25.89</v>
      </c>
    </row>
    <row r="315" spans="1:2" x14ac:dyDescent="0.3">
      <c r="A315" t="s">
        <v>10343</v>
      </c>
      <c r="B315">
        <v>25.27</v>
      </c>
    </row>
    <row r="316" spans="1:2" x14ac:dyDescent="0.3">
      <c r="A316" t="s">
        <v>10341</v>
      </c>
      <c r="B316">
        <v>24.5</v>
      </c>
    </row>
    <row r="317" spans="1:2" x14ac:dyDescent="0.3">
      <c r="A317" t="s">
        <v>10339</v>
      </c>
      <c r="B317">
        <v>24.74</v>
      </c>
    </row>
    <row r="318" spans="1:2" x14ac:dyDescent="0.3">
      <c r="A318" t="s">
        <v>10337</v>
      </c>
      <c r="B318">
        <v>24.11</v>
      </c>
    </row>
    <row r="319" spans="1:2" x14ac:dyDescent="0.3">
      <c r="A319" t="s">
        <v>10336</v>
      </c>
      <c r="B319">
        <v>24.77</v>
      </c>
    </row>
    <row r="320" spans="1:2" x14ac:dyDescent="0.3">
      <c r="A320" t="s">
        <v>10335</v>
      </c>
      <c r="B320">
        <v>25.32</v>
      </c>
    </row>
    <row r="321" spans="1:2" x14ac:dyDescent="0.3">
      <c r="A321" t="s">
        <v>10333</v>
      </c>
      <c r="B321">
        <v>25.32</v>
      </c>
    </row>
    <row r="322" spans="1:2" x14ac:dyDescent="0.3">
      <c r="A322" t="s">
        <v>10331</v>
      </c>
      <c r="B322">
        <v>25.17</v>
      </c>
    </row>
    <row r="323" spans="1:2" x14ac:dyDescent="0.3">
      <c r="A323" t="s">
        <v>10329</v>
      </c>
      <c r="B323">
        <v>25.28</v>
      </c>
    </row>
    <row r="324" spans="1:2" x14ac:dyDescent="0.3">
      <c r="A324" t="s">
        <v>10328</v>
      </c>
      <c r="B324">
        <v>26.54</v>
      </c>
    </row>
    <row r="325" spans="1:2" x14ac:dyDescent="0.3">
      <c r="A325" t="s">
        <v>10326</v>
      </c>
      <c r="B325">
        <v>26.53</v>
      </c>
    </row>
    <row r="326" spans="1:2" x14ac:dyDescent="0.3">
      <c r="A326" t="s">
        <v>10325</v>
      </c>
      <c r="B326">
        <v>27.37</v>
      </c>
    </row>
    <row r="327" spans="1:2" x14ac:dyDescent="0.3">
      <c r="A327" t="s">
        <v>10323</v>
      </c>
      <c r="B327">
        <v>27.63</v>
      </c>
    </row>
    <row r="328" spans="1:2" x14ac:dyDescent="0.3">
      <c r="A328" t="s">
        <v>10322</v>
      </c>
      <c r="B328">
        <v>27.29</v>
      </c>
    </row>
    <row r="329" spans="1:2" x14ac:dyDescent="0.3">
      <c r="A329" t="s">
        <v>10320</v>
      </c>
      <c r="B329">
        <v>26.83</v>
      </c>
    </row>
    <row r="330" spans="1:2" x14ac:dyDescent="0.3">
      <c r="A330" t="s">
        <v>10318</v>
      </c>
      <c r="B330">
        <v>26.39</v>
      </c>
    </row>
    <row r="331" spans="1:2" x14ac:dyDescent="0.3">
      <c r="A331" t="s">
        <v>10316</v>
      </c>
      <c r="B331">
        <v>26.55</v>
      </c>
    </row>
    <row r="332" spans="1:2" x14ac:dyDescent="0.3">
      <c r="A332" t="s">
        <v>10314</v>
      </c>
      <c r="B332">
        <v>26.32</v>
      </c>
    </row>
    <row r="333" spans="1:2" x14ac:dyDescent="0.3">
      <c r="A333" t="s">
        <v>10312</v>
      </c>
      <c r="B333">
        <v>26.82</v>
      </c>
    </row>
    <row r="334" spans="1:2" x14ac:dyDescent="0.3">
      <c r="A334" t="s">
        <v>10310</v>
      </c>
      <c r="B334">
        <v>27.6</v>
      </c>
    </row>
    <row r="335" spans="1:2" x14ac:dyDescent="0.3">
      <c r="A335" t="s">
        <v>10309</v>
      </c>
      <c r="B335">
        <v>27.79</v>
      </c>
    </row>
    <row r="336" spans="1:2" x14ac:dyDescent="0.3">
      <c r="A336" t="s">
        <v>10308</v>
      </c>
      <c r="B336">
        <v>27.89</v>
      </c>
    </row>
    <row r="337" spans="1:2" x14ac:dyDescent="0.3">
      <c r="A337" t="s">
        <v>10306</v>
      </c>
      <c r="B337">
        <v>28.33</v>
      </c>
    </row>
    <row r="338" spans="1:2" x14ac:dyDescent="0.3">
      <c r="A338" t="s">
        <v>10304</v>
      </c>
      <c r="B338">
        <v>27.59</v>
      </c>
    </row>
    <row r="339" spans="1:2" x14ac:dyDescent="0.3">
      <c r="A339" t="s">
        <v>10302</v>
      </c>
      <c r="B339">
        <v>28.07</v>
      </c>
    </row>
    <row r="340" spans="1:2" x14ac:dyDescent="0.3">
      <c r="A340" t="s">
        <v>10300</v>
      </c>
      <c r="B340">
        <v>28.19</v>
      </c>
    </row>
    <row r="341" spans="1:2" x14ac:dyDescent="0.3">
      <c r="A341" t="s">
        <v>10299</v>
      </c>
      <c r="B341">
        <v>27.9</v>
      </c>
    </row>
    <row r="342" spans="1:2" x14ac:dyDescent="0.3">
      <c r="A342" t="s">
        <v>10297</v>
      </c>
      <c r="B342">
        <v>28.15</v>
      </c>
    </row>
    <row r="343" spans="1:2" x14ac:dyDescent="0.3">
      <c r="A343" t="s">
        <v>10295</v>
      </c>
      <c r="B343">
        <v>28.48</v>
      </c>
    </row>
    <row r="344" spans="1:2" x14ac:dyDescent="0.3">
      <c r="A344" t="s">
        <v>10293</v>
      </c>
      <c r="B344">
        <v>28.19</v>
      </c>
    </row>
    <row r="345" spans="1:2" x14ac:dyDescent="0.3">
      <c r="A345" t="s">
        <v>10291</v>
      </c>
      <c r="B345">
        <v>28.28</v>
      </c>
    </row>
    <row r="346" spans="1:2" x14ac:dyDescent="0.3">
      <c r="A346" t="s">
        <v>10289</v>
      </c>
      <c r="B346">
        <v>28.16</v>
      </c>
    </row>
    <row r="347" spans="1:2" x14ac:dyDescent="0.3">
      <c r="A347" t="s">
        <v>10287</v>
      </c>
      <c r="B347">
        <v>28.36</v>
      </c>
    </row>
    <row r="348" spans="1:2" x14ac:dyDescent="0.3">
      <c r="A348" t="s">
        <v>10285</v>
      </c>
      <c r="B348">
        <v>28.46</v>
      </c>
    </row>
    <row r="349" spans="1:2" x14ac:dyDescent="0.3">
      <c r="A349" t="s">
        <v>10283</v>
      </c>
      <c r="B349">
        <v>29.39</v>
      </c>
    </row>
    <row r="350" spans="1:2" x14ac:dyDescent="0.3">
      <c r="A350" t="s">
        <v>10282</v>
      </c>
      <c r="B350">
        <v>29.42</v>
      </c>
    </row>
    <row r="351" spans="1:2" x14ac:dyDescent="0.3">
      <c r="A351" t="s">
        <v>10280</v>
      </c>
      <c r="B351">
        <v>29.36</v>
      </c>
    </row>
    <row r="352" spans="1:2" x14ac:dyDescent="0.3">
      <c r="A352" t="s">
        <v>10279</v>
      </c>
      <c r="B352">
        <v>29.24</v>
      </c>
    </row>
    <row r="353" spans="1:2" x14ac:dyDescent="0.3">
      <c r="A353" t="s">
        <v>10277</v>
      </c>
      <c r="B353">
        <v>28.53</v>
      </c>
    </row>
    <row r="354" spans="1:2" x14ac:dyDescent="0.3">
      <c r="A354" t="s">
        <v>10275</v>
      </c>
      <c r="B354">
        <v>28.48</v>
      </c>
    </row>
    <row r="355" spans="1:2" x14ac:dyDescent="0.3">
      <c r="A355" t="s">
        <v>10273</v>
      </c>
      <c r="B355">
        <v>29.17</v>
      </c>
    </row>
    <row r="356" spans="1:2" x14ac:dyDescent="0.3">
      <c r="A356" t="s">
        <v>10271</v>
      </c>
      <c r="B356">
        <v>29.14</v>
      </c>
    </row>
    <row r="357" spans="1:2" x14ac:dyDescent="0.3">
      <c r="A357" t="s">
        <v>10270</v>
      </c>
      <c r="B357">
        <v>29.34</v>
      </c>
    </row>
    <row r="358" spans="1:2" x14ac:dyDescent="0.3">
      <c r="A358" t="s">
        <v>10269</v>
      </c>
      <c r="B358">
        <v>29.07</v>
      </c>
    </row>
    <row r="359" spans="1:2" x14ac:dyDescent="0.3">
      <c r="A359" t="s">
        <v>10267</v>
      </c>
      <c r="B359">
        <v>29.26</v>
      </c>
    </row>
    <row r="360" spans="1:2" x14ac:dyDescent="0.3">
      <c r="A360" t="s">
        <v>10265</v>
      </c>
      <c r="B360">
        <v>29.68</v>
      </c>
    </row>
    <row r="361" spans="1:2" x14ac:dyDescent="0.3">
      <c r="A361" t="s">
        <v>10263</v>
      </c>
      <c r="B361">
        <v>28.96</v>
      </c>
    </row>
    <row r="362" spans="1:2" x14ac:dyDescent="0.3">
      <c r="A362" t="s">
        <v>10261</v>
      </c>
      <c r="B362">
        <v>28.5</v>
      </c>
    </row>
    <row r="363" spans="1:2" x14ac:dyDescent="0.3">
      <c r="A363" t="s">
        <v>10259</v>
      </c>
      <c r="B363">
        <v>29.44</v>
      </c>
    </row>
    <row r="364" spans="1:2" x14ac:dyDescent="0.3">
      <c r="A364" t="s">
        <v>10257</v>
      </c>
      <c r="B364">
        <v>29.57</v>
      </c>
    </row>
    <row r="365" spans="1:2" x14ac:dyDescent="0.3">
      <c r="A365" t="s">
        <v>10255</v>
      </c>
      <c r="B365">
        <v>29.46</v>
      </c>
    </row>
    <row r="366" spans="1:2" x14ac:dyDescent="0.3">
      <c r="A366" t="s">
        <v>10253</v>
      </c>
      <c r="B366">
        <v>29.34</v>
      </c>
    </row>
    <row r="367" spans="1:2" x14ac:dyDescent="0.3">
      <c r="A367" t="s">
        <v>10251</v>
      </c>
      <c r="B367">
        <v>29.59</v>
      </c>
    </row>
    <row r="368" spans="1:2" x14ac:dyDescent="0.3">
      <c r="A368" t="s">
        <v>10249</v>
      </c>
      <c r="B368">
        <v>28.12</v>
      </c>
    </row>
    <row r="369" spans="1:2" x14ac:dyDescent="0.3">
      <c r="A369" t="s">
        <v>10247</v>
      </c>
      <c r="B369">
        <v>27.01</v>
      </c>
    </row>
    <row r="370" spans="1:2" x14ac:dyDescent="0.3">
      <c r="A370" t="s">
        <v>10246</v>
      </c>
      <c r="B370">
        <v>26.98</v>
      </c>
    </row>
    <row r="371" spans="1:2" x14ac:dyDescent="0.3">
      <c r="A371" t="s">
        <v>10244</v>
      </c>
      <c r="B371">
        <v>26.09</v>
      </c>
    </row>
    <row r="372" spans="1:2" x14ac:dyDescent="0.3">
      <c r="A372" t="s">
        <v>10243</v>
      </c>
      <c r="B372">
        <v>26.3</v>
      </c>
    </row>
    <row r="373" spans="1:2" x14ac:dyDescent="0.3">
      <c r="A373" t="s">
        <v>10241</v>
      </c>
      <c r="B373">
        <v>26.59</v>
      </c>
    </row>
    <row r="374" spans="1:2" x14ac:dyDescent="0.3">
      <c r="A374" t="s">
        <v>10239</v>
      </c>
      <c r="B374">
        <v>27.07</v>
      </c>
    </row>
    <row r="375" spans="1:2" x14ac:dyDescent="0.3">
      <c r="A375" t="s">
        <v>10237</v>
      </c>
      <c r="B375">
        <v>26.99</v>
      </c>
    </row>
    <row r="376" spans="1:2" x14ac:dyDescent="0.3">
      <c r="A376" t="s">
        <v>10235</v>
      </c>
      <c r="B376">
        <v>25.66</v>
      </c>
    </row>
    <row r="377" spans="1:2" x14ac:dyDescent="0.3">
      <c r="A377" t="s">
        <v>10233</v>
      </c>
      <c r="B377">
        <v>25.4</v>
      </c>
    </row>
    <row r="378" spans="1:2" x14ac:dyDescent="0.3">
      <c r="A378" t="s">
        <v>10232</v>
      </c>
      <c r="B378">
        <v>26.08</v>
      </c>
    </row>
    <row r="379" spans="1:2" x14ac:dyDescent="0.3">
      <c r="A379" t="s">
        <v>10230</v>
      </c>
      <c r="B379">
        <v>25.64</v>
      </c>
    </row>
    <row r="380" spans="1:2" x14ac:dyDescent="0.3">
      <c r="A380" t="s">
        <v>10229</v>
      </c>
      <c r="B380">
        <v>25.36</v>
      </c>
    </row>
    <row r="381" spans="1:2" x14ac:dyDescent="0.3">
      <c r="A381" t="s">
        <v>10227</v>
      </c>
      <c r="B381">
        <v>25.8</v>
      </c>
    </row>
    <row r="382" spans="1:2" x14ac:dyDescent="0.3">
      <c r="A382" t="s">
        <v>10226</v>
      </c>
      <c r="B382">
        <v>25.84</v>
      </c>
    </row>
    <row r="383" spans="1:2" x14ac:dyDescent="0.3">
      <c r="A383" t="s">
        <v>10224</v>
      </c>
      <c r="B383">
        <v>26.81</v>
      </c>
    </row>
    <row r="384" spans="1:2" x14ac:dyDescent="0.3">
      <c r="A384" t="s">
        <v>10222</v>
      </c>
      <c r="B384">
        <v>26.15</v>
      </c>
    </row>
    <row r="385" spans="1:2" x14ac:dyDescent="0.3">
      <c r="A385" t="s">
        <v>10220</v>
      </c>
      <c r="B385">
        <v>25.93</v>
      </c>
    </row>
    <row r="386" spans="1:2" x14ac:dyDescent="0.3">
      <c r="A386" t="s">
        <v>10219</v>
      </c>
      <c r="B386">
        <v>25.52</v>
      </c>
    </row>
    <row r="387" spans="1:2" x14ac:dyDescent="0.3">
      <c r="A387" t="s">
        <v>10217</v>
      </c>
      <c r="B387">
        <v>25.14</v>
      </c>
    </row>
    <row r="388" spans="1:2" x14ac:dyDescent="0.3">
      <c r="A388" t="s">
        <v>10216</v>
      </c>
      <c r="B388">
        <v>24.97</v>
      </c>
    </row>
    <row r="389" spans="1:2" x14ac:dyDescent="0.3">
      <c r="A389" t="s">
        <v>10214</v>
      </c>
      <c r="B389">
        <v>24.78</v>
      </c>
    </row>
    <row r="390" spans="1:2" x14ac:dyDescent="0.3">
      <c r="A390" t="s">
        <v>10212</v>
      </c>
      <c r="B390">
        <v>24.89</v>
      </c>
    </row>
    <row r="391" spans="1:2" x14ac:dyDescent="0.3">
      <c r="A391" t="s">
        <v>10210</v>
      </c>
      <c r="B391">
        <v>24.22</v>
      </c>
    </row>
    <row r="392" spans="1:2" x14ac:dyDescent="0.3">
      <c r="A392" t="s">
        <v>10208</v>
      </c>
      <c r="B392">
        <v>24.05</v>
      </c>
    </row>
    <row r="393" spans="1:2" x14ac:dyDescent="0.3">
      <c r="A393" t="s">
        <v>10206</v>
      </c>
      <c r="B393">
        <v>24.64</v>
      </c>
    </row>
    <row r="394" spans="1:2" x14ac:dyDescent="0.3">
      <c r="A394" t="s">
        <v>10205</v>
      </c>
      <c r="B394">
        <v>24.92</v>
      </c>
    </row>
    <row r="395" spans="1:2" x14ac:dyDescent="0.3">
      <c r="A395" t="s">
        <v>10203</v>
      </c>
      <c r="B395">
        <v>24.9</v>
      </c>
    </row>
    <row r="396" spans="1:2" x14ac:dyDescent="0.3">
      <c r="A396" t="s">
        <v>10201</v>
      </c>
      <c r="B396">
        <v>25.25</v>
      </c>
    </row>
    <row r="397" spans="1:2" x14ac:dyDescent="0.3">
      <c r="A397" t="s">
        <v>10199</v>
      </c>
      <c r="B397">
        <v>25.14</v>
      </c>
    </row>
    <row r="398" spans="1:2" x14ac:dyDescent="0.3">
      <c r="A398" t="s">
        <v>10197</v>
      </c>
      <c r="B398">
        <v>25.19</v>
      </c>
    </row>
    <row r="399" spans="1:2" x14ac:dyDescent="0.3">
      <c r="A399" t="s">
        <v>10195</v>
      </c>
      <c r="B399">
        <v>24.96</v>
      </c>
    </row>
    <row r="400" spans="1:2" x14ac:dyDescent="0.3">
      <c r="A400" t="s">
        <v>10193</v>
      </c>
      <c r="B400">
        <v>24.69</v>
      </c>
    </row>
    <row r="401" spans="1:2" x14ac:dyDescent="0.3">
      <c r="A401" t="s">
        <v>10192</v>
      </c>
      <c r="B401">
        <v>24.96</v>
      </c>
    </row>
    <row r="402" spans="1:2" x14ac:dyDescent="0.3">
      <c r="A402" t="s">
        <v>10190</v>
      </c>
      <c r="B402">
        <v>26.13</v>
      </c>
    </row>
    <row r="403" spans="1:2" x14ac:dyDescent="0.3">
      <c r="A403" t="s">
        <v>10189</v>
      </c>
      <c r="B403">
        <v>25.69</v>
      </c>
    </row>
    <row r="404" spans="1:2" x14ac:dyDescent="0.3">
      <c r="A404" t="s">
        <v>10187</v>
      </c>
      <c r="B404">
        <v>25.83</v>
      </c>
    </row>
    <row r="405" spans="1:2" x14ac:dyDescent="0.3">
      <c r="A405" t="s">
        <v>10185</v>
      </c>
      <c r="B405">
        <v>26.08</v>
      </c>
    </row>
    <row r="406" spans="1:2" x14ac:dyDescent="0.3">
      <c r="A406" t="s">
        <v>10183</v>
      </c>
      <c r="B406">
        <v>25.7</v>
      </c>
    </row>
    <row r="407" spans="1:2" x14ac:dyDescent="0.3">
      <c r="A407" t="s">
        <v>10181</v>
      </c>
      <c r="B407">
        <v>25.68</v>
      </c>
    </row>
    <row r="408" spans="1:2" x14ac:dyDescent="0.3">
      <c r="A408" t="s">
        <v>10179</v>
      </c>
      <c r="B408">
        <v>25.98</v>
      </c>
    </row>
    <row r="409" spans="1:2" x14ac:dyDescent="0.3">
      <c r="A409" t="s">
        <v>10178</v>
      </c>
      <c r="B409">
        <v>25.88</v>
      </c>
    </row>
    <row r="410" spans="1:2" x14ac:dyDescent="0.3">
      <c r="A410" t="s">
        <v>10177</v>
      </c>
      <c r="B410">
        <v>25.99</v>
      </c>
    </row>
    <row r="411" spans="1:2" x14ac:dyDescent="0.3">
      <c r="A411" t="s">
        <v>10175</v>
      </c>
      <c r="B411">
        <v>25.55</v>
      </c>
    </row>
    <row r="412" spans="1:2" x14ac:dyDescent="0.3">
      <c r="A412" t="s">
        <v>10173</v>
      </c>
      <c r="B412">
        <v>25.55</v>
      </c>
    </row>
    <row r="413" spans="1:2" x14ac:dyDescent="0.3">
      <c r="A413" t="s">
        <v>10171</v>
      </c>
      <c r="B413">
        <v>24.73</v>
      </c>
    </row>
    <row r="414" spans="1:2" x14ac:dyDescent="0.3">
      <c r="A414" t="s">
        <v>10170</v>
      </c>
      <c r="B414">
        <v>25.05</v>
      </c>
    </row>
    <row r="415" spans="1:2" x14ac:dyDescent="0.3">
      <c r="A415" t="s">
        <v>10168</v>
      </c>
      <c r="B415">
        <v>25.49</v>
      </c>
    </row>
    <row r="416" spans="1:2" x14ac:dyDescent="0.3">
      <c r="A416" t="s">
        <v>10166</v>
      </c>
      <c r="B416">
        <v>25.34</v>
      </c>
    </row>
    <row r="417" spans="1:2" x14ac:dyDescent="0.3">
      <c r="A417" t="s">
        <v>10164</v>
      </c>
      <c r="B417">
        <v>25.6</v>
      </c>
    </row>
    <row r="418" spans="1:2" x14ac:dyDescent="0.3">
      <c r="A418" t="s">
        <v>10162</v>
      </c>
      <c r="B418">
        <v>25.95</v>
      </c>
    </row>
    <row r="419" spans="1:2" x14ac:dyDescent="0.3">
      <c r="A419" t="s">
        <v>10160</v>
      </c>
      <c r="B419">
        <v>26.47</v>
      </c>
    </row>
    <row r="420" spans="1:2" x14ac:dyDescent="0.3">
      <c r="A420" t="s">
        <v>10159</v>
      </c>
      <c r="B420">
        <v>26.53</v>
      </c>
    </row>
    <row r="421" spans="1:2" x14ac:dyDescent="0.3">
      <c r="A421" t="s">
        <v>10158</v>
      </c>
      <c r="B421">
        <v>26.09</v>
      </c>
    </row>
    <row r="422" spans="1:2" x14ac:dyDescent="0.3">
      <c r="A422" t="s">
        <v>10156</v>
      </c>
      <c r="B422">
        <v>26.41</v>
      </c>
    </row>
    <row r="423" spans="1:2" x14ac:dyDescent="0.3">
      <c r="A423" t="s">
        <v>10154</v>
      </c>
      <c r="B423">
        <v>26.54</v>
      </c>
    </row>
    <row r="424" spans="1:2" x14ac:dyDescent="0.3">
      <c r="A424" t="s">
        <v>10153</v>
      </c>
      <c r="B424">
        <v>26.26</v>
      </c>
    </row>
    <row r="425" spans="1:2" x14ac:dyDescent="0.3">
      <c r="A425" t="s">
        <v>10151</v>
      </c>
      <c r="B425">
        <v>26.32</v>
      </c>
    </row>
    <row r="426" spans="1:2" x14ac:dyDescent="0.3">
      <c r="A426" t="s">
        <v>10149</v>
      </c>
      <c r="B426">
        <v>26.96</v>
      </c>
    </row>
    <row r="427" spans="1:2" x14ac:dyDescent="0.3">
      <c r="A427" t="s">
        <v>10147</v>
      </c>
      <c r="B427">
        <v>27.69</v>
      </c>
    </row>
    <row r="428" spans="1:2" x14ac:dyDescent="0.3">
      <c r="A428" t="s">
        <v>10145</v>
      </c>
      <c r="B428">
        <v>27.45</v>
      </c>
    </row>
    <row r="429" spans="1:2" x14ac:dyDescent="0.3">
      <c r="A429" t="s">
        <v>10144</v>
      </c>
      <c r="B429">
        <v>29.06</v>
      </c>
    </row>
    <row r="430" spans="1:2" x14ac:dyDescent="0.3">
      <c r="A430" t="s">
        <v>10143</v>
      </c>
      <c r="B430">
        <v>28.02</v>
      </c>
    </row>
    <row r="431" spans="1:2" x14ac:dyDescent="0.3">
      <c r="A431" t="s">
        <v>10141</v>
      </c>
      <c r="B431">
        <v>28.1</v>
      </c>
    </row>
    <row r="432" spans="1:2" x14ac:dyDescent="0.3">
      <c r="A432" t="s">
        <v>10139</v>
      </c>
      <c r="B432">
        <v>29.43</v>
      </c>
    </row>
    <row r="433" spans="1:2" x14ac:dyDescent="0.3">
      <c r="A433" t="s">
        <v>10138</v>
      </c>
      <c r="B433">
        <v>28.38</v>
      </c>
    </row>
    <row r="434" spans="1:2" x14ac:dyDescent="0.3">
      <c r="A434" t="s">
        <v>10136</v>
      </c>
      <c r="B434">
        <v>27.27</v>
      </c>
    </row>
    <row r="435" spans="1:2" x14ac:dyDescent="0.3">
      <c r="A435" t="s">
        <v>10134</v>
      </c>
      <c r="B435">
        <v>26.32</v>
      </c>
    </row>
    <row r="436" spans="1:2" x14ac:dyDescent="0.3">
      <c r="A436" t="s">
        <v>10132</v>
      </c>
      <c r="B436">
        <v>25.92</v>
      </c>
    </row>
    <row r="437" spans="1:2" x14ac:dyDescent="0.3">
      <c r="A437" t="s">
        <v>10130</v>
      </c>
      <c r="B437">
        <v>25.44</v>
      </c>
    </row>
    <row r="438" spans="1:2" x14ac:dyDescent="0.3">
      <c r="A438" t="s">
        <v>10128</v>
      </c>
      <c r="B438">
        <v>22.02</v>
      </c>
    </row>
    <row r="439" spans="1:2" x14ac:dyDescent="0.3">
      <c r="A439" t="s">
        <v>10126</v>
      </c>
      <c r="B439">
        <v>22.38</v>
      </c>
    </row>
    <row r="440" spans="1:2" x14ac:dyDescent="0.3">
      <c r="A440" t="s">
        <v>10125</v>
      </c>
      <c r="B440">
        <v>23</v>
      </c>
    </row>
    <row r="441" spans="1:2" x14ac:dyDescent="0.3">
      <c r="A441" t="s">
        <v>10124</v>
      </c>
      <c r="B441">
        <v>22.79</v>
      </c>
    </row>
    <row r="442" spans="1:2" x14ac:dyDescent="0.3">
      <c r="A442" t="s">
        <v>10122</v>
      </c>
      <c r="B442">
        <v>23.26</v>
      </c>
    </row>
    <row r="443" spans="1:2" x14ac:dyDescent="0.3">
      <c r="A443" t="s">
        <v>10120</v>
      </c>
      <c r="B443">
        <v>22.89</v>
      </c>
    </row>
    <row r="444" spans="1:2" x14ac:dyDescent="0.3">
      <c r="A444" t="s">
        <v>10118</v>
      </c>
      <c r="B444">
        <v>22.05</v>
      </c>
    </row>
    <row r="445" spans="1:2" x14ac:dyDescent="0.3">
      <c r="A445" t="s">
        <v>10116</v>
      </c>
      <c r="B445">
        <v>21.52</v>
      </c>
    </row>
    <row r="446" spans="1:2" x14ac:dyDescent="0.3">
      <c r="A446" t="s">
        <v>10114</v>
      </c>
      <c r="B446">
        <v>22.15</v>
      </c>
    </row>
    <row r="447" spans="1:2" x14ac:dyDescent="0.3">
      <c r="A447" t="s">
        <v>10112</v>
      </c>
      <c r="B447">
        <v>21.63</v>
      </c>
    </row>
    <row r="448" spans="1:2" x14ac:dyDescent="0.3">
      <c r="A448" t="s">
        <v>10110</v>
      </c>
      <c r="B448">
        <v>21.57</v>
      </c>
    </row>
    <row r="449" spans="1:2" x14ac:dyDescent="0.3">
      <c r="A449" t="s">
        <v>10108</v>
      </c>
      <c r="B449">
        <v>21.88</v>
      </c>
    </row>
    <row r="450" spans="1:2" x14ac:dyDescent="0.3">
      <c r="A450" t="s">
        <v>10106</v>
      </c>
      <c r="B450">
        <v>22.01</v>
      </c>
    </row>
    <row r="451" spans="1:2" x14ac:dyDescent="0.3">
      <c r="A451" t="s">
        <v>10105</v>
      </c>
      <c r="B451">
        <v>22.46</v>
      </c>
    </row>
    <row r="452" spans="1:2" x14ac:dyDescent="0.3">
      <c r="A452" t="s">
        <v>10103</v>
      </c>
      <c r="B452">
        <v>21.73</v>
      </c>
    </row>
    <row r="453" spans="1:2" x14ac:dyDescent="0.3">
      <c r="A453" t="s">
        <v>10101</v>
      </c>
      <c r="B453">
        <v>21.68</v>
      </c>
    </row>
    <row r="454" spans="1:2" x14ac:dyDescent="0.3">
      <c r="A454" t="s">
        <v>10099</v>
      </c>
      <c r="B454">
        <v>21.7</v>
      </c>
    </row>
    <row r="455" spans="1:2" x14ac:dyDescent="0.3">
      <c r="A455" t="s">
        <v>10097</v>
      </c>
      <c r="B455">
        <v>20.99</v>
      </c>
    </row>
    <row r="456" spans="1:2" x14ac:dyDescent="0.3">
      <c r="A456" t="s">
        <v>10096</v>
      </c>
      <c r="B456">
        <v>20.62</v>
      </c>
    </row>
    <row r="457" spans="1:2" x14ac:dyDescent="0.3">
      <c r="A457" t="s">
        <v>10094</v>
      </c>
      <c r="B457">
        <v>21.35</v>
      </c>
    </row>
    <row r="458" spans="1:2" x14ac:dyDescent="0.3">
      <c r="A458" t="s">
        <v>10092</v>
      </c>
      <c r="B458">
        <v>21.05</v>
      </c>
    </row>
    <row r="459" spans="1:2" x14ac:dyDescent="0.3">
      <c r="A459" t="s">
        <v>10090</v>
      </c>
      <c r="B459">
        <v>20.94</v>
      </c>
    </row>
    <row r="460" spans="1:2" x14ac:dyDescent="0.3">
      <c r="A460" t="s">
        <v>10088</v>
      </c>
      <c r="B460">
        <v>21.26</v>
      </c>
    </row>
    <row r="461" spans="1:2" x14ac:dyDescent="0.3">
      <c r="A461" t="s">
        <v>10086</v>
      </c>
      <c r="B461">
        <v>21.01</v>
      </c>
    </row>
    <row r="462" spans="1:2" x14ac:dyDescent="0.3">
      <c r="A462" t="s">
        <v>10084</v>
      </c>
      <c r="B462">
        <v>21.02</v>
      </c>
    </row>
    <row r="463" spans="1:2" x14ac:dyDescent="0.3">
      <c r="A463" t="s">
        <v>10083</v>
      </c>
      <c r="B463">
        <v>21.1</v>
      </c>
    </row>
    <row r="464" spans="1:2" x14ac:dyDescent="0.3">
      <c r="A464" t="s">
        <v>10081</v>
      </c>
      <c r="B464">
        <v>20.91</v>
      </c>
    </row>
    <row r="465" spans="1:2" x14ac:dyDescent="0.3">
      <c r="A465" t="s">
        <v>10079</v>
      </c>
      <c r="B465">
        <v>20.37</v>
      </c>
    </row>
    <row r="466" spans="1:2" x14ac:dyDescent="0.3">
      <c r="A466" t="s">
        <v>10078</v>
      </c>
      <c r="B466">
        <v>19.62</v>
      </c>
    </row>
    <row r="467" spans="1:2" x14ac:dyDescent="0.3">
      <c r="A467" t="s">
        <v>10077</v>
      </c>
      <c r="B467">
        <v>19.77</v>
      </c>
    </row>
    <row r="468" spans="1:2" x14ac:dyDescent="0.3">
      <c r="A468" t="s">
        <v>10076</v>
      </c>
      <c r="B468">
        <v>19.440000000000001</v>
      </c>
    </row>
    <row r="469" spans="1:2" x14ac:dyDescent="0.3">
      <c r="A469" t="s">
        <v>10074</v>
      </c>
      <c r="B469">
        <v>19.07</v>
      </c>
    </row>
    <row r="470" spans="1:2" x14ac:dyDescent="0.3">
      <c r="A470" t="s">
        <v>10073</v>
      </c>
      <c r="B470">
        <v>19.329999999999998</v>
      </c>
    </row>
    <row r="471" spans="1:2" x14ac:dyDescent="0.3">
      <c r="A471" t="s">
        <v>10071</v>
      </c>
      <c r="B471">
        <v>20.28</v>
      </c>
    </row>
    <row r="472" spans="1:2" x14ac:dyDescent="0.3">
      <c r="A472" t="s">
        <v>10069</v>
      </c>
      <c r="B472">
        <v>21.38</v>
      </c>
    </row>
    <row r="473" spans="1:2" x14ac:dyDescent="0.3">
      <c r="A473" t="s">
        <v>10068</v>
      </c>
      <c r="B473">
        <v>20.39</v>
      </c>
    </row>
    <row r="474" spans="1:2" x14ac:dyDescent="0.3">
      <c r="A474" t="s">
        <v>10067</v>
      </c>
      <c r="B474">
        <v>20.81</v>
      </c>
    </row>
    <row r="475" spans="1:2" x14ac:dyDescent="0.3">
      <c r="A475" t="s">
        <v>10066</v>
      </c>
      <c r="B475">
        <v>18.75</v>
      </c>
    </row>
    <row r="476" spans="1:2" x14ac:dyDescent="0.3">
      <c r="A476" t="s">
        <v>10064</v>
      </c>
      <c r="B476">
        <v>17.68</v>
      </c>
    </row>
    <row r="477" spans="1:2" x14ac:dyDescent="0.3">
      <c r="A477" t="s">
        <v>10062</v>
      </c>
      <c r="B477">
        <v>17.75</v>
      </c>
    </row>
    <row r="478" spans="1:2" x14ac:dyDescent="0.3">
      <c r="A478" t="s">
        <v>10061</v>
      </c>
      <c r="B478">
        <v>18.010000000000002</v>
      </c>
    </row>
    <row r="479" spans="1:2" x14ac:dyDescent="0.3">
      <c r="A479" t="s">
        <v>10059</v>
      </c>
      <c r="B479">
        <v>18.75</v>
      </c>
    </row>
    <row r="480" spans="1:2" x14ac:dyDescent="0.3">
      <c r="A480" t="s">
        <v>10058</v>
      </c>
      <c r="B480">
        <v>18.73</v>
      </c>
    </row>
    <row r="481" spans="1:2" x14ac:dyDescent="0.3">
      <c r="A481" t="s">
        <v>10057</v>
      </c>
      <c r="B481">
        <v>19.899999999999999</v>
      </c>
    </row>
    <row r="482" spans="1:2" x14ac:dyDescent="0.3">
      <c r="A482" t="s">
        <v>10056</v>
      </c>
      <c r="B482">
        <v>19.28</v>
      </c>
    </row>
    <row r="483" spans="1:2" x14ac:dyDescent="0.3">
      <c r="A483" t="s">
        <v>10054</v>
      </c>
      <c r="B483">
        <v>18.36</v>
      </c>
    </row>
    <row r="484" spans="1:2" x14ac:dyDescent="0.3">
      <c r="A484" t="s">
        <v>10052</v>
      </c>
      <c r="B484">
        <v>19.02</v>
      </c>
    </row>
    <row r="485" spans="1:2" x14ac:dyDescent="0.3">
      <c r="A485" t="s">
        <v>10050</v>
      </c>
      <c r="B485">
        <v>18.690000000000001</v>
      </c>
    </row>
    <row r="486" spans="1:2" x14ac:dyDescent="0.3">
      <c r="A486" t="s">
        <v>10049</v>
      </c>
      <c r="B486">
        <v>18.41</v>
      </c>
    </row>
    <row r="487" spans="1:2" x14ac:dyDescent="0.3">
      <c r="A487" t="s">
        <v>10047</v>
      </c>
      <c r="B487">
        <v>19.14</v>
      </c>
    </row>
    <row r="488" spans="1:2" x14ac:dyDescent="0.3">
      <c r="A488" t="s">
        <v>10046</v>
      </c>
      <c r="B488">
        <v>19.71</v>
      </c>
    </row>
    <row r="489" spans="1:2" x14ac:dyDescent="0.3">
      <c r="A489" t="s">
        <v>10044</v>
      </c>
      <c r="B489">
        <v>19.29</v>
      </c>
    </row>
    <row r="490" spans="1:2" x14ac:dyDescent="0.3">
      <c r="A490" t="s">
        <v>10042</v>
      </c>
      <c r="B490">
        <v>19.22</v>
      </c>
    </row>
    <row r="491" spans="1:2" x14ac:dyDescent="0.3">
      <c r="A491" t="s">
        <v>10040</v>
      </c>
      <c r="B491">
        <v>18.39</v>
      </c>
    </row>
    <row r="492" spans="1:2" x14ac:dyDescent="0.3">
      <c r="A492" t="s">
        <v>10038</v>
      </c>
      <c r="B492">
        <v>19.03</v>
      </c>
    </row>
    <row r="493" spans="1:2" x14ac:dyDescent="0.3">
      <c r="A493" t="s">
        <v>10037</v>
      </c>
      <c r="B493">
        <v>18.170000000000002</v>
      </c>
    </row>
    <row r="494" spans="1:2" x14ac:dyDescent="0.3">
      <c r="A494" t="s">
        <v>10035</v>
      </c>
      <c r="B494">
        <v>17.91</v>
      </c>
    </row>
    <row r="495" spans="1:2" x14ac:dyDescent="0.3">
      <c r="A495" t="s">
        <v>10033</v>
      </c>
      <c r="B495">
        <v>18.2</v>
      </c>
    </row>
    <row r="496" spans="1:2" x14ac:dyDescent="0.3">
      <c r="A496" t="s">
        <v>10031</v>
      </c>
      <c r="B496">
        <v>17.8</v>
      </c>
    </row>
    <row r="497" spans="1:2" x14ac:dyDescent="0.3">
      <c r="A497" t="s">
        <v>10029</v>
      </c>
      <c r="B497">
        <v>18.38</v>
      </c>
    </row>
    <row r="498" spans="1:2" x14ac:dyDescent="0.3">
      <c r="A498" t="s">
        <v>10027</v>
      </c>
      <c r="B498">
        <v>19.059999999999999</v>
      </c>
    </row>
    <row r="499" spans="1:2" x14ac:dyDescent="0.3">
      <c r="A499" t="s">
        <v>10025</v>
      </c>
      <c r="B499">
        <v>19.18</v>
      </c>
    </row>
    <row r="500" spans="1:2" x14ac:dyDescent="0.3">
      <c r="A500" t="s">
        <v>10023</v>
      </c>
      <c r="B500">
        <v>19.47</v>
      </c>
    </row>
    <row r="501" spans="1:2" x14ac:dyDescent="0.3">
      <c r="A501" t="s">
        <v>10022</v>
      </c>
      <c r="B501">
        <v>19.13</v>
      </c>
    </row>
    <row r="502" spans="1:2" x14ac:dyDescent="0.3">
      <c r="A502" t="s">
        <v>10020</v>
      </c>
      <c r="B502">
        <v>19.36</v>
      </c>
    </row>
    <row r="503" spans="1:2" x14ac:dyDescent="0.3">
      <c r="A503" t="s">
        <v>10018</v>
      </c>
      <c r="B503">
        <v>19.34</v>
      </c>
    </row>
    <row r="504" spans="1:2" x14ac:dyDescent="0.3">
      <c r="A504" t="s">
        <v>10016</v>
      </c>
      <c r="B504">
        <v>20.34</v>
      </c>
    </row>
    <row r="505" spans="1:2" x14ac:dyDescent="0.3">
      <c r="A505" t="s">
        <v>10014</v>
      </c>
      <c r="B505">
        <v>20.3</v>
      </c>
    </row>
    <row r="506" spans="1:2" x14ac:dyDescent="0.3">
      <c r="A506" t="s">
        <v>10012</v>
      </c>
      <c r="B506">
        <v>19.899999999999999</v>
      </c>
    </row>
    <row r="507" spans="1:2" x14ac:dyDescent="0.3">
      <c r="A507" t="s">
        <v>10010</v>
      </c>
      <c r="B507">
        <v>21</v>
      </c>
    </row>
    <row r="508" spans="1:2" x14ac:dyDescent="0.3">
      <c r="A508" t="s">
        <v>10008</v>
      </c>
      <c r="B508">
        <v>20.66</v>
      </c>
    </row>
    <row r="509" spans="1:2" x14ac:dyDescent="0.3">
      <c r="A509" t="s">
        <v>10006</v>
      </c>
      <c r="B509">
        <v>22.18</v>
      </c>
    </row>
    <row r="510" spans="1:2" x14ac:dyDescent="0.3">
      <c r="A510" t="s">
        <v>10004</v>
      </c>
      <c r="B510">
        <v>22.03</v>
      </c>
    </row>
    <row r="511" spans="1:2" x14ac:dyDescent="0.3">
      <c r="A511" t="s">
        <v>10003</v>
      </c>
      <c r="B511">
        <v>22.02</v>
      </c>
    </row>
    <row r="512" spans="1:2" x14ac:dyDescent="0.3">
      <c r="A512" t="s">
        <v>10001</v>
      </c>
      <c r="B512">
        <v>20.89</v>
      </c>
    </row>
    <row r="513" spans="1:2" x14ac:dyDescent="0.3">
      <c r="A513" t="s">
        <v>9999</v>
      </c>
      <c r="B513">
        <v>21.29</v>
      </c>
    </row>
    <row r="514" spans="1:2" x14ac:dyDescent="0.3">
      <c r="A514" t="s">
        <v>9997</v>
      </c>
      <c r="B514">
        <v>20.86</v>
      </c>
    </row>
    <row r="515" spans="1:2" x14ac:dyDescent="0.3">
      <c r="A515" t="s">
        <v>9995</v>
      </c>
      <c r="B515">
        <v>19.78</v>
      </c>
    </row>
    <row r="516" spans="1:2" x14ac:dyDescent="0.3">
      <c r="A516" t="s">
        <v>9993</v>
      </c>
      <c r="B516">
        <v>19.7</v>
      </c>
    </row>
    <row r="517" spans="1:2" x14ac:dyDescent="0.3">
      <c r="A517" t="s">
        <v>9991</v>
      </c>
      <c r="B517">
        <v>19.36</v>
      </c>
    </row>
    <row r="518" spans="1:2" x14ac:dyDescent="0.3">
      <c r="A518" t="s">
        <v>9990</v>
      </c>
      <c r="B518">
        <v>18.41</v>
      </c>
    </row>
    <row r="519" spans="1:2" x14ac:dyDescent="0.3">
      <c r="A519" t="s">
        <v>9988</v>
      </c>
      <c r="B519">
        <v>18.45</v>
      </c>
    </row>
    <row r="520" spans="1:2" x14ac:dyDescent="0.3">
      <c r="A520" t="s">
        <v>9987</v>
      </c>
      <c r="B520">
        <v>18.57</v>
      </c>
    </row>
    <row r="521" spans="1:2" x14ac:dyDescent="0.3">
      <c r="A521" t="s">
        <v>9985</v>
      </c>
      <c r="B521">
        <v>18.75</v>
      </c>
    </row>
    <row r="522" spans="1:2" x14ac:dyDescent="0.3">
      <c r="A522" t="s">
        <v>9983</v>
      </c>
      <c r="B522">
        <v>19.190000000000001</v>
      </c>
    </row>
    <row r="523" spans="1:2" x14ac:dyDescent="0.3">
      <c r="A523" t="s">
        <v>9981</v>
      </c>
      <c r="B523">
        <v>19.13</v>
      </c>
    </row>
    <row r="524" spans="1:2" x14ac:dyDescent="0.3">
      <c r="A524" t="s">
        <v>9979</v>
      </c>
      <c r="B524">
        <v>19.37</v>
      </c>
    </row>
    <row r="525" spans="1:2" x14ac:dyDescent="0.3">
      <c r="A525" t="s">
        <v>9977</v>
      </c>
      <c r="B525">
        <v>19.649999999999999</v>
      </c>
    </row>
    <row r="526" spans="1:2" x14ac:dyDescent="0.3">
      <c r="A526" t="s">
        <v>9975</v>
      </c>
      <c r="B526">
        <v>19.239999999999998</v>
      </c>
    </row>
    <row r="527" spans="1:2" x14ac:dyDescent="0.3">
      <c r="A527" t="s">
        <v>9974</v>
      </c>
      <c r="B527">
        <v>18.79</v>
      </c>
    </row>
    <row r="528" spans="1:2" x14ac:dyDescent="0.3">
      <c r="A528" t="s">
        <v>9972</v>
      </c>
      <c r="B528">
        <v>19.18</v>
      </c>
    </row>
    <row r="529" spans="1:2" x14ac:dyDescent="0.3">
      <c r="A529" t="s">
        <v>9971</v>
      </c>
      <c r="B529">
        <v>19.98</v>
      </c>
    </row>
    <row r="530" spans="1:2" x14ac:dyDescent="0.3">
      <c r="A530" t="s">
        <v>9970</v>
      </c>
      <c r="B530">
        <v>19.809999999999999</v>
      </c>
    </row>
    <row r="531" spans="1:2" x14ac:dyDescent="0.3">
      <c r="A531" t="s">
        <v>9968</v>
      </c>
      <c r="B531">
        <v>19.559999999999999</v>
      </c>
    </row>
    <row r="532" spans="1:2" x14ac:dyDescent="0.3">
      <c r="A532" t="s">
        <v>9966</v>
      </c>
      <c r="B532">
        <v>19.309999999999999</v>
      </c>
    </row>
    <row r="533" spans="1:2" x14ac:dyDescent="0.3">
      <c r="A533" t="s">
        <v>9964</v>
      </c>
      <c r="B533">
        <v>19.21</v>
      </c>
    </row>
    <row r="534" spans="1:2" x14ac:dyDescent="0.3">
      <c r="A534" t="s">
        <v>9962</v>
      </c>
      <c r="B534">
        <v>19.72</v>
      </c>
    </row>
    <row r="535" spans="1:2" x14ac:dyDescent="0.3">
      <c r="A535" t="s">
        <v>9960</v>
      </c>
      <c r="B535">
        <v>21.44</v>
      </c>
    </row>
    <row r="536" spans="1:2" x14ac:dyDescent="0.3">
      <c r="A536" t="s">
        <v>9958</v>
      </c>
      <c r="B536">
        <v>20.46</v>
      </c>
    </row>
    <row r="537" spans="1:2" x14ac:dyDescent="0.3">
      <c r="A537" t="s">
        <v>9956</v>
      </c>
      <c r="B537">
        <v>20.7</v>
      </c>
    </row>
    <row r="538" spans="1:2" x14ac:dyDescent="0.3">
      <c r="A538" t="s">
        <v>9954</v>
      </c>
      <c r="B538">
        <v>20.82</v>
      </c>
    </row>
    <row r="539" spans="1:2" x14ac:dyDescent="0.3">
      <c r="A539" t="s">
        <v>9953</v>
      </c>
      <c r="B539">
        <v>20.87</v>
      </c>
    </row>
    <row r="540" spans="1:2" x14ac:dyDescent="0.3">
      <c r="A540" t="s">
        <v>9951</v>
      </c>
      <c r="B540">
        <v>20.329999999999998</v>
      </c>
    </row>
    <row r="541" spans="1:2" x14ac:dyDescent="0.3">
      <c r="A541" t="s">
        <v>9949</v>
      </c>
      <c r="B541">
        <v>20.52</v>
      </c>
    </row>
    <row r="542" spans="1:2" x14ac:dyDescent="0.3">
      <c r="A542" t="s">
        <v>9947</v>
      </c>
      <c r="B542">
        <v>19.86</v>
      </c>
    </row>
    <row r="543" spans="1:2" x14ac:dyDescent="0.3">
      <c r="A543" t="s">
        <v>9946</v>
      </c>
      <c r="B543">
        <v>20.37</v>
      </c>
    </row>
    <row r="544" spans="1:2" x14ac:dyDescent="0.3">
      <c r="A544" t="s">
        <v>9944</v>
      </c>
      <c r="B544">
        <v>20.37</v>
      </c>
    </row>
    <row r="545" spans="1:2" x14ac:dyDescent="0.3">
      <c r="A545" t="s">
        <v>9942</v>
      </c>
      <c r="B545">
        <v>19.98</v>
      </c>
    </row>
    <row r="546" spans="1:2" x14ac:dyDescent="0.3">
      <c r="A546" t="s">
        <v>9941</v>
      </c>
      <c r="B546">
        <v>20.86</v>
      </c>
    </row>
    <row r="547" spans="1:2" x14ac:dyDescent="0.3">
      <c r="A547" t="s">
        <v>9939</v>
      </c>
      <c r="B547">
        <v>20.85</v>
      </c>
    </row>
    <row r="548" spans="1:2" x14ac:dyDescent="0.3">
      <c r="A548" t="s">
        <v>9938</v>
      </c>
      <c r="B548">
        <v>21.33</v>
      </c>
    </row>
    <row r="549" spans="1:2" x14ac:dyDescent="0.3">
      <c r="A549" t="s">
        <v>9936</v>
      </c>
      <c r="B549">
        <v>21.89</v>
      </c>
    </row>
    <row r="550" spans="1:2" x14ac:dyDescent="0.3">
      <c r="A550" t="s">
        <v>9934</v>
      </c>
      <c r="B550">
        <v>21.94</v>
      </c>
    </row>
    <row r="551" spans="1:2" x14ac:dyDescent="0.3">
      <c r="A551" t="s">
        <v>9933</v>
      </c>
      <c r="B551">
        <v>22.79</v>
      </c>
    </row>
    <row r="552" spans="1:2" x14ac:dyDescent="0.3">
      <c r="A552" t="s">
        <v>9931</v>
      </c>
      <c r="B552">
        <v>22.72</v>
      </c>
    </row>
    <row r="553" spans="1:2" x14ac:dyDescent="0.3">
      <c r="A553" t="s">
        <v>9929</v>
      </c>
      <c r="B553">
        <v>23.3</v>
      </c>
    </row>
    <row r="554" spans="1:2" x14ac:dyDescent="0.3">
      <c r="A554" t="s">
        <v>9927</v>
      </c>
      <c r="B554">
        <v>23.33</v>
      </c>
    </row>
    <row r="555" spans="1:2" x14ac:dyDescent="0.3">
      <c r="A555" t="s">
        <v>9925</v>
      </c>
      <c r="B555">
        <v>23.89</v>
      </c>
    </row>
    <row r="556" spans="1:2" x14ac:dyDescent="0.3">
      <c r="A556" t="s">
        <v>9924</v>
      </c>
      <c r="B556">
        <v>23.7</v>
      </c>
    </row>
    <row r="557" spans="1:2" x14ac:dyDescent="0.3">
      <c r="A557" t="s">
        <v>9922</v>
      </c>
      <c r="B557">
        <v>23.89</v>
      </c>
    </row>
    <row r="558" spans="1:2" x14ac:dyDescent="0.3">
      <c r="A558" t="s">
        <v>9920</v>
      </c>
      <c r="B558">
        <v>24.06</v>
      </c>
    </row>
    <row r="559" spans="1:2" x14ac:dyDescent="0.3">
      <c r="A559" t="s">
        <v>9919</v>
      </c>
      <c r="B559">
        <v>24.55</v>
      </c>
    </row>
    <row r="560" spans="1:2" x14ac:dyDescent="0.3">
      <c r="A560" t="s">
        <v>9917</v>
      </c>
      <c r="B560">
        <v>25.07</v>
      </c>
    </row>
    <row r="561" spans="1:2" x14ac:dyDescent="0.3">
      <c r="A561" t="s">
        <v>9916</v>
      </c>
      <c r="B561">
        <v>24.91</v>
      </c>
    </row>
    <row r="562" spans="1:2" x14ac:dyDescent="0.3">
      <c r="A562" t="s">
        <v>9914</v>
      </c>
      <c r="B562">
        <v>24.66</v>
      </c>
    </row>
    <row r="563" spans="1:2" x14ac:dyDescent="0.3">
      <c r="A563" t="s">
        <v>9912</v>
      </c>
      <c r="B563">
        <v>25.42</v>
      </c>
    </row>
    <row r="564" spans="1:2" x14ac:dyDescent="0.3">
      <c r="A564" t="s">
        <v>9910</v>
      </c>
      <c r="B564">
        <v>25.36</v>
      </c>
    </row>
    <row r="565" spans="1:2" x14ac:dyDescent="0.3">
      <c r="A565" t="s">
        <v>9908</v>
      </c>
      <c r="B565">
        <v>25.13</v>
      </c>
    </row>
    <row r="566" spans="1:2" x14ac:dyDescent="0.3">
      <c r="A566" t="s">
        <v>9906</v>
      </c>
      <c r="B566">
        <v>25.31</v>
      </c>
    </row>
    <row r="567" spans="1:2" x14ac:dyDescent="0.3">
      <c r="A567" t="s">
        <v>9904</v>
      </c>
      <c r="B567">
        <v>25.44</v>
      </c>
    </row>
    <row r="568" spans="1:2" x14ac:dyDescent="0.3">
      <c r="A568" t="s">
        <v>9902</v>
      </c>
      <c r="B568">
        <v>25.92</v>
      </c>
    </row>
    <row r="569" spans="1:2" x14ac:dyDescent="0.3">
      <c r="A569" t="s">
        <v>9900</v>
      </c>
      <c r="B569">
        <v>27.66</v>
      </c>
    </row>
    <row r="570" spans="1:2" x14ac:dyDescent="0.3">
      <c r="A570" t="s">
        <v>9898</v>
      </c>
      <c r="B570">
        <v>27.27</v>
      </c>
    </row>
    <row r="571" spans="1:2" x14ac:dyDescent="0.3">
      <c r="A571" t="s">
        <v>9896</v>
      </c>
      <c r="B571">
        <v>27.31</v>
      </c>
    </row>
    <row r="572" spans="1:2" x14ac:dyDescent="0.3">
      <c r="A572" t="s">
        <v>9895</v>
      </c>
      <c r="B572">
        <v>25.99</v>
      </c>
    </row>
    <row r="573" spans="1:2" x14ac:dyDescent="0.3">
      <c r="A573" t="s">
        <v>9893</v>
      </c>
      <c r="B573">
        <v>27.02</v>
      </c>
    </row>
    <row r="574" spans="1:2" x14ac:dyDescent="0.3">
      <c r="A574" t="s">
        <v>9892</v>
      </c>
      <c r="B574">
        <v>26.08</v>
      </c>
    </row>
    <row r="575" spans="1:2" x14ac:dyDescent="0.3">
      <c r="A575" t="s">
        <v>9890</v>
      </c>
      <c r="B575">
        <v>26.01</v>
      </c>
    </row>
    <row r="576" spans="1:2" x14ac:dyDescent="0.3">
      <c r="A576" t="s">
        <v>9888</v>
      </c>
      <c r="B576">
        <v>25.04</v>
      </c>
    </row>
    <row r="577" spans="1:2" x14ac:dyDescent="0.3">
      <c r="A577" t="s">
        <v>9886</v>
      </c>
      <c r="B577">
        <v>24.29</v>
      </c>
    </row>
    <row r="578" spans="1:2" x14ac:dyDescent="0.3">
      <c r="A578" t="s">
        <v>9884</v>
      </c>
      <c r="B578">
        <v>24.7</v>
      </c>
    </row>
    <row r="579" spans="1:2" x14ac:dyDescent="0.3">
      <c r="A579" t="s">
        <v>9882</v>
      </c>
      <c r="B579">
        <v>24.58</v>
      </c>
    </row>
    <row r="580" spans="1:2" x14ac:dyDescent="0.3">
      <c r="A580" t="s">
        <v>9881</v>
      </c>
      <c r="B580">
        <v>25.38</v>
      </c>
    </row>
    <row r="581" spans="1:2" x14ac:dyDescent="0.3">
      <c r="A581" t="s">
        <v>9879</v>
      </c>
      <c r="B581">
        <v>25.77</v>
      </c>
    </row>
    <row r="582" spans="1:2" x14ac:dyDescent="0.3">
      <c r="A582" t="s">
        <v>9878</v>
      </c>
      <c r="B582">
        <v>25.85</v>
      </c>
    </row>
    <row r="583" spans="1:2" x14ac:dyDescent="0.3">
      <c r="A583" t="s">
        <v>9876</v>
      </c>
      <c r="B583">
        <v>25.89</v>
      </c>
    </row>
    <row r="584" spans="1:2" x14ac:dyDescent="0.3">
      <c r="A584" t="s">
        <v>9874</v>
      </c>
      <c r="B584">
        <v>26</v>
      </c>
    </row>
    <row r="585" spans="1:2" x14ac:dyDescent="0.3">
      <c r="A585" t="s">
        <v>9872</v>
      </c>
      <c r="B585">
        <v>25.76</v>
      </c>
    </row>
    <row r="586" spans="1:2" x14ac:dyDescent="0.3">
      <c r="A586" t="s">
        <v>9870</v>
      </c>
      <c r="B586">
        <v>25.93</v>
      </c>
    </row>
    <row r="587" spans="1:2" x14ac:dyDescent="0.3">
      <c r="A587" t="s">
        <v>9868</v>
      </c>
      <c r="B587">
        <v>26.19</v>
      </c>
    </row>
    <row r="588" spans="1:2" x14ac:dyDescent="0.3">
      <c r="A588" t="s">
        <v>9866</v>
      </c>
      <c r="B588">
        <v>26.68</v>
      </c>
    </row>
    <row r="589" spans="1:2" x14ac:dyDescent="0.3">
      <c r="A589" t="s">
        <v>9864</v>
      </c>
      <c r="B589">
        <v>26.47</v>
      </c>
    </row>
    <row r="590" spans="1:2" x14ac:dyDescent="0.3">
      <c r="A590" t="s">
        <v>9862</v>
      </c>
      <c r="B590">
        <v>25.87</v>
      </c>
    </row>
    <row r="591" spans="1:2" x14ac:dyDescent="0.3">
      <c r="A591" t="s">
        <v>9860</v>
      </c>
      <c r="B591">
        <v>25.43</v>
      </c>
    </row>
    <row r="592" spans="1:2" x14ac:dyDescent="0.3">
      <c r="A592" t="s">
        <v>9859</v>
      </c>
      <c r="B592">
        <v>25.75</v>
      </c>
    </row>
    <row r="593" spans="1:2" x14ac:dyDescent="0.3">
      <c r="A593" t="s">
        <v>9857</v>
      </c>
      <c r="B593">
        <v>25.41</v>
      </c>
    </row>
    <row r="594" spans="1:2" x14ac:dyDescent="0.3">
      <c r="A594" t="s">
        <v>9855</v>
      </c>
      <c r="B594">
        <v>26.03</v>
      </c>
    </row>
    <row r="595" spans="1:2" x14ac:dyDescent="0.3">
      <c r="A595" t="s">
        <v>9853</v>
      </c>
      <c r="B595">
        <v>25.94</v>
      </c>
    </row>
    <row r="596" spans="1:2" x14ac:dyDescent="0.3">
      <c r="A596" t="s">
        <v>9852</v>
      </c>
      <c r="B596">
        <v>26.38</v>
      </c>
    </row>
    <row r="597" spans="1:2" x14ac:dyDescent="0.3">
      <c r="A597" t="s">
        <v>9850</v>
      </c>
      <c r="B597">
        <v>26.58</v>
      </c>
    </row>
    <row r="598" spans="1:2" x14ac:dyDescent="0.3">
      <c r="A598" t="s">
        <v>9848</v>
      </c>
      <c r="B598">
        <v>27.31</v>
      </c>
    </row>
    <row r="599" spans="1:2" x14ac:dyDescent="0.3">
      <c r="A599" t="s">
        <v>9847</v>
      </c>
      <c r="B599">
        <v>26.17</v>
      </c>
    </row>
    <row r="600" spans="1:2" x14ac:dyDescent="0.3">
      <c r="A600" t="s">
        <v>9845</v>
      </c>
      <c r="B600">
        <v>26.22</v>
      </c>
    </row>
    <row r="601" spans="1:2" x14ac:dyDescent="0.3">
      <c r="A601" t="s">
        <v>9843</v>
      </c>
      <c r="B601">
        <v>26.36</v>
      </c>
    </row>
    <row r="602" spans="1:2" x14ac:dyDescent="0.3">
      <c r="A602" t="s">
        <v>9841</v>
      </c>
      <c r="B602">
        <v>26.38</v>
      </c>
    </row>
    <row r="603" spans="1:2" x14ac:dyDescent="0.3">
      <c r="A603" t="s">
        <v>9839</v>
      </c>
      <c r="B603">
        <v>25.6</v>
      </c>
    </row>
    <row r="604" spans="1:2" x14ac:dyDescent="0.3">
      <c r="A604" t="s">
        <v>9838</v>
      </c>
      <c r="B604">
        <v>25.5</v>
      </c>
    </row>
    <row r="605" spans="1:2" x14ac:dyDescent="0.3">
      <c r="A605" t="s">
        <v>9836</v>
      </c>
      <c r="B605">
        <v>25.39</v>
      </c>
    </row>
    <row r="606" spans="1:2" x14ac:dyDescent="0.3">
      <c r="A606" t="s">
        <v>9835</v>
      </c>
      <c r="B606">
        <v>25.18</v>
      </c>
    </row>
    <row r="607" spans="1:2" x14ac:dyDescent="0.3">
      <c r="A607" t="s">
        <v>9834</v>
      </c>
      <c r="B607">
        <v>24.94</v>
      </c>
    </row>
    <row r="608" spans="1:2" x14ac:dyDescent="0.3">
      <c r="A608" t="s">
        <v>9832</v>
      </c>
      <c r="B608">
        <v>24.76</v>
      </c>
    </row>
    <row r="609" spans="1:2" x14ac:dyDescent="0.3">
      <c r="A609" t="s">
        <v>9830</v>
      </c>
      <c r="B609">
        <v>25.12</v>
      </c>
    </row>
    <row r="610" spans="1:2" x14ac:dyDescent="0.3">
      <c r="A610" t="s">
        <v>9828</v>
      </c>
      <c r="B610">
        <v>24.05</v>
      </c>
    </row>
    <row r="611" spans="1:2" x14ac:dyDescent="0.3">
      <c r="A611" t="s">
        <v>9826</v>
      </c>
      <c r="B611">
        <v>24.45</v>
      </c>
    </row>
    <row r="612" spans="1:2" x14ac:dyDescent="0.3">
      <c r="A612" t="s">
        <v>9825</v>
      </c>
      <c r="B612">
        <v>24.18</v>
      </c>
    </row>
    <row r="613" spans="1:2" x14ac:dyDescent="0.3">
      <c r="A613" t="s">
        <v>9823</v>
      </c>
      <c r="B613">
        <v>24.22</v>
      </c>
    </row>
    <row r="614" spans="1:2" x14ac:dyDescent="0.3">
      <c r="A614" t="s">
        <v>9821</v>
      </c>
      <c r="B614">
        <v>23.99</v>
      </c>
    </row>
    <row r="615" spans="1:2" x14ac:dyDescent="0.3">
      <c r="A615" t="s">
        <v>9819</v>
      </c>
      <c r="B615">
        <v>23.66</v>
      </c>
    </row>
    <row r="616" spans="1:2" x14ac:dyDescent="0.3">
      <c r="A616" t="s">
        <v>9817</v>
      </c>
      <c r="B616">
        <v>23.3</v>
      </c>
    </row>
    <row r="617" spans="1:2" x14ac:dyDescent="0.3">
      <c r="A617" t="s">
        <v>9815</v>
      </c>
      <c r="B617">
        <v>23.51</v>
      </c>
    </row>
    <row r="618" spans="1:2" x14ac:dyDescent="0.3">
      <c r="A618" t="s">
        <v>9813</v>
      </c>
      <c r="B618">
        <v>24.06</v>
      </c>
    </row>
    <row r="619" spans="1:2" x14ac:dyDescent="0.3">
      <c r="A619" t="s">
        <v>9811</v>
      </c>
      <c r="B619">
        <v>24.99</v>
      </c>
    </row>
    <row r="620" spans="1:2" x14ac:dyDescent="0.3">
      <c r="A620" t="s">
        <v>9809</v>
      </c>
      <c r="B620">
        <v>25.24</v>
      </c>
    </row>
    <row r="621" spans="1:2" x14ac:dyDescent="0.3">
      <c r="A621" t="s">
        <v>9807</v>
      </c>
      <c r="B621">
        <v>24.79</v>
      </c>
    </row>
    <row r="622" spans="1:2" x14ac:dyDescent="0.3">
      <c r="A622" t="s">
        <v>9805</v>
      </c>
      <c r="B622">
        <v>24.55</v>
      </c>
    </row>
    <row r="623" spans="1:2" x14ac:dyDescent="0.3">
      <c r="A623" t="s">
        <v>9803</v>
      </c>
      <c r="B623">
        <v>25.07</v>
      </c>
    </row>
    <row r="624" spans="1:2" x14ac:dyDescent="0.3">
      <c r="A624" t="s">
        <v>9802</v>
      </c>
      <c r="B624">
        <v>24.75</v>
      </c>
    </row>
    <row r="625" spans="1:2" x14ac:dyDescent="0.3">
      <c r="A625" t="s">
        <v>9800</v>
      </c>
      <c r="B625">
        <v>25.27</v>
      </c>
    </row>
    <row r="626" spans="1:2" x14ac:dyDescent="0.3">
      <c r="A626" t="s">
        <v>9798</v>
      </c>
      <c r="B626">
        <v>25.2</v>
      </c>
    </row>
    <row r="627" spans="1:2" x14ac:dyDescent="0.3">
      <c r="A627" t="s">
        <v>9796</v>
      </c>
      <c r="B627">
        <v>25.24</v>
      </c>
    </row>
    <row r="628" spans="1:2" x14ac:dyDescent="0.3">
      <c r="A628" t="s">
        <v>9794</v>
      </c>
      <c r="B628">
        <v>25.45</v>
      </c>
    </row>
    <row r="629" spans="1:2" x14ac:dyDescent="0.3">
      <c r="A629" t="s">
        <v>9792</v>
      </c>
      <c r="B629">
        <v>25.58</v>
      </c>
    </row>
    <row r="630" spans="1:2" x14ac:dyDescent="0.3">
      <c r="A630" t="s">
        <v>9791</v>
      </c>
      <c r="B630">
        <v>25.64</v>
      </c>
    </row>
    <row r="631" spans="1:2" x14ac:dyDescent="0.3">
      <c r="A631" t="s">
        <v>9789</v>
      </c>
      <c r="B631">
        <v>25.75</v>
      </c>
    </row>
    <row r="632" spans="1:2" x14ac:dyDescent="0.3">
      <c r="A632" t="s">
        <v>9787</v>
      </c>
      <c r="B632">
        <v>25.84</v>
      </c>
    </row>
    <row r="633" spans="1:2" x14ac:dyDescent="0.3">
      <c r="A633" t="s">
        <v>9785</v>
      </c>
      <c r="B633">
        <v>25.55</v>
      </c>
    </row>
    <row r="634" spans="1:2" x14ac:dyDescent="0.3">
      <c r="A634" t="s">
        <v>9783</v>
      </c>
      <c r="B634">
        <v>25.73</v>
      </c>
    </row>
    <row r="635" spans="1:2" x14ac:dyDescent="0.3">
      <c r="A635" t="s">
        <v>9781</v>
      </c>
      <c r="B635">
        <v>25.08</v>
      </c>
    </row>
    <row r="636" spans="1:2" x14ac:dyDescent="0.3">
      <c r="A636" t="s">
        <v>9779</v>
      </c>
      <c r="B636">
        <v>25.17</v>
      </c>
    </row>
    <row r="637" spans="1:2" x14ac:dyDescent="0.3">
      <c r="A637" t="s">
        <v>9777</v>
      </c>
      <c r="B637">
        <v>25.93</v>
      </c>
    </row>
    <row r="638" spans="1:2" x14ac:dyDescent="0.3">
      <c r="A638" t="s">
        <v>9775</v>
      </c>
      <c r="B638">
        <v>25.96</v>
      </c>
    </row>
    <row r="639" spans="1:2" x14ac:dyDescent="0.3">
      <c r="A639" t="s">
        <v>9773</v>
      </c>
      <c r="B639">
        <v>26.32</v>
      </c>
    </row>
    <row r="640" spans="1:2" x14ac:dyDescent="0.3">
      <c r="A640" t="s">
        <v>9771</v>
      </c>
      <c r="B640">
        <v>26.06</v>
      </c>
    </row>
    <row r="641" spans="1:2" x14ac:dyDescent="0.3">
      <c r="A641" t="s">
        <v>9769</v>
      </c>
      <c r="B641">
        <v>26.28</v>
      </c>
    </row>
    <row r="642" spans="1:2" x14ac:dyDescent="0.3">
      <c r="A642" t="s">
        <v>9767</v>
      </c>
      <c r="B642">
        <v>26.44</v>
      </c>
    </row>
    <row r="643" spans="1:2" x14ac:dyDescent="0.3">
      <c r="A643" t="s">
        <v>9765</v>
      </c>
      <c r="B643">
        <v>26.28</v>
      </c>
    </row>
    <row r="644" spans="1:2" x14ac:dyDescent="0.3">
      <c r="A644" t="s">
        <v>9764</v>
      </c>
      <c r="B644">
        <v>26.43</v>
      </c>
    </row>
    <row r="645" spans="1:2" x14ac:dyDescent="0.3">
      <c r="A645" t="s">
        <v>9762</v>
      </c>
      <c r="B645">
        <v>25.42</v>
      </c>
    </row>
    <row r="646" spans="1:2" x14ac:dyDescent="0.3">
      <c r="A646" t="s">
        <v>9760</v>
      </c>
      <c r="B646">
        <v>25.04</v>
      </c>
    </row>
    <row r="647" spans="1:2" x14ac:dyDescent="0.3">
      <c r="A647" t="s">
        <v>9758</v>
      </c>
      <c r="B647">
        <v>25.33</v>
      </c>
    </row>
    <row r="648" spans="1:2" x14ac:dyDescent="0.3">
      <c r="A648" t="s">
        <v>9756</v>
      </c>
      <c r="B648">
        <v>25.26</v>
      </c>
    </row>
    <row r="649" spans="1:2" x14ac:dyDescent="0.3">
      <c r="A649" t="s">
        <v>9754</v>
      </c>
      <c r="B649">
        <v>25.03</v>
      </c>
    </row>
    <row r="650" spans="1:2" x14ac:dyDescent="0.3">
      <c r="A650" t="s">
        <v>9752</v>
      </c>
      <c r="B650">
        <v>25</v>
      </c>
    </row>
    <row r="651" spans="1:2" x14ac:dyDescent="0.3">
      <c r="A651" t="s">
        <v>9751</v>
      </c>
      <c r="B651">
        <v>25.68</v>
      </c>
    </row>
    <row r="652" spans="1:2" x14ac:dyDescent="0.3">
      <c r="A652" t="s">
        <v>9749</v>
      </c>
      <c r="B652">
        <v>25.44</v>
      </c>
    </row>
    <row r="653" spans="1:2" x14ac:dyDescent="0.3">
      <c r="A653" t="s">
        <v>9747</v>
      </c>
      <c r="B653">
        <v>25.01</v>
      </c>
    </row>
    <row r="654" spans="1:2" x14ac:dyDescent="0.3">
      <c r="A654" t="s">
        <v>9745</v>
      </c>
      <c r="B654">
        <v>25.31</v>
      </c>
    </row>
    <row r="655" spans="1:2" x14ac:dyDescent="0.3">
      <c r="A655" t="s">
        <v>9743</v>
      </c>
      <c r="B655">
        <v>24.89</v>
      </c>
    </row>
    <row r="656" spans="1:2" x14ac:dyDescent="0.3">
      <c r="A656" t="s">
        <v>9741</v>
      </c>
      <c r="B656">
        <v>25.53</v>
      </c>
    </row>
    <row r="657" spans="1:2" x14ac:dyDescent="0.3">
      <c r="A657" t="s">
        <v>9740</v>
      </c>
      <c r="B657">
        <v>24.95</v>
      </c>
    </row>
    <row r="658" spans="1:2" x14ac:dyDescent="0.3">
      <c r="A658" t="s">
        <v>9738</v>
      </c>
      <c r="B658">
        <v>25.11</v>
      </c>
    </row>
    <row r="659" spans="1:2" x14ac:dyDescent="0.3">
      <c r="A659" t="s">
        <v>9736</v>
      </c>
      <c r="B659">
        <v>25.34</v>
      </c>
    </row>
    <row r="660" spans="1:2" x14ac:dyDescent="0.3">
      <c r="A660" t="s">
        <v>9734</v>
      </c>
      <c r="B660">
        <v>26.04</v>
      </c>
    </row>
    <row r="661" spans="1:2" x14ac:dyDescent="0.3">
      <c r="A661" t="s">
        <v>9732</v>
      </c>
      <c r="B661">
        <v>26.15</v>
      </c>
    </row>
    <row r="662" spans="1:2" x14ac:dyDescent="0.3">
      <c r="A662" t="s">
        <v>9730</v>
      </c>
      <c r="B662">
        <v>26.38</v>
      </c>
    </row>
    <row r="663" spans="1:2" x14ac:dyDescent="0.3">
      <c r="A663" t="s">
        <v>9728</v>
      </c>
      <c r="B663">
        <v>26.8</v>
      </c>
    </row>
    <row r="664" spans="1:2" x14ac:dyDescent="0.3">
      <c r="A664" t="s">
        <v>9727</v>
      </c>
      <c r="B664">
        <v>27</v>
      </c>
    </row>
    <row r="665" spans="1:2" x14ac:dyDescent="0.3">
      <c r="A665" t="s">
        <v>9725</v>
      </c>
      <c r="B665">
        <v>27.26</v>
      </c>
    </row>
    <row r="666" spans="1:2" x14ac:dyDescent="0.3">
      <c r="A666" t="s">
        <v>9723</v>
      </c>
      <c r="B666">
        <v>27.1</v>
      </c>
    </row>
    <row r="667" spans="1:2" x14ac:dyDescent="0.3">
      <c r="A667" t="s">
        <v>9721</v>
      </c>
      <c r="B667">
        <v>27.41</v>
      </c>
    </row>
    <row r="668" spans="1:2" x14ac:dyDescent="0.3">
      <c r="A668" t="s">
        <v>9720</v>
      </c>
      <c r="B668">
        <v>27.02</v>
      </c>
    </row>
    <row r="669" spans="1:2" x14ac:dyDescent="0.3">
      <c r="A669" t="s">
        <v>9718</v>
      </c>
      <c r="B669">
        <v>26.99</v>
      </c>
    </row>
    <row r="670" spans="1:2" x14ac:dyDescent="0.3">
      <c r="A670" t="s">
        <v>9716</v>
      </c>
      <c r="B670">
        <v>27.22</v>
      </c>
    </row>
    <row r="671" spans="1:2" x14ac:dyDescent="0.3">
      <c r="A671" t="s">
        <v>9714</v>
      </c>
      <c r="B671">
        <v>26.95</v>
      </c>
    </row>
    <row r="672" spans="1:2" x14ac:dyDescent="0.3">
      <c r="A672" t="s">
        <v>9713</v>
      </c>
      <c r="B672">
        <v>27.52</v>
      </c>
    </row>
    <row r="673" spans="1:2" x14ac:dyDescent="0.3">
      <c r="A673" t="s">
        <v>9711</v>
      </c>
      <c r="B673">
        <v>27.47</v>
      </c>
    </row>
    <row r="674" spans="1:2" x14ac:dyDescent="0.3">
      <c r="A674" t="s">
        <v>9709</v>
      </c>
      <c r="B674">
        <v>27.54</v>
      </c>
    </row>
    <row r="675" spans="1:2" x14ac:dyDescent="0.3">
      <c r="A675" t="s">
        <v>9708</v>
      </c>
      <c r="B675">
        <v>26.57</v>
      </c>
    </row>
    <row r="676" spans="1:2" x14ac:dyDescent="0.3">
      <c r="A676" t="s">
        <v>9706</v>
      </c>
      <c r="B676">
        <v>27.1</v>
      </c>
    </row>
    <row r="677" spans="1:2" x14ac:dyDescent="0.3">
      <c r="A677" t="s">
        <v>9704</v>
      </c>
      <c r="B677">
        <v>27.66</v>
      </c>
    </row>
    <row r="678" spans="1:2" x14ac:dyDescent="0.3">
      <c r="A678" t="s">
        <v>9703</v>
      </c>
      <c r="B678">
        <v>28.29</v>
      </c>
    </row>
    <row r="679" spans="1:2" x14ac:dyDescent="0.3">
      <c r="A679" t="s">
        <v>9701</v>
      </c>
      <c r="B679">
        <v>28.49</v>
      </c>
    </row>
    <row r="680" spans="1:2" x14ac:dyDescent="0.3">
      <c r="A680" t="s">
        <v>9699</v>
      </c>
      <c r="B680">
        <v>28.58</v>
      </c>
    </row>
    <row r="681" spans="1:2" x14ac:dyDescent="0.3">
      <c r="A681" t="s">
        <v>9697</v>
      </c>
      <c r="B681">
        <v>28.39</v>
      </c>
    </row>
    <row r="682" spans="1:2" x14ac:dyDescent="0.3">
      <c r="A682" t="s">
        <v>9695</v>
      </c>
      <c r="B682">
        <v>27.73</v>
      </c>
    </row>
    <row r="683" spans="1:2" x14ac:dyDescent="0.3">
      <c r="A683" t="s">
        <v>9693</v>
      </c>
      <c r="B683">
        <v>28.31</v>
      </c>
    </row>
    <row r="684" spans="1:2" x14ac:dyDescent="0.3">
      <c r="A684" t="s">
        <v>9691</v>
      </c>
      <c r="B684">
        <v>28.52</v>
      </c>
    </row>
    <row r="685" spans="1:2" x14ac:dyDescent="0.3">
      <c r="A685" t="s">
        <v>9689</v>
      </c>
      <c r="B685">
        <v>27.97</v>
      </c>
    </row>
    <row r="686" spans="1:2" x14ac:dyDescent="0.3">
      <c r="A686" t="s">
        <v>9687</v>
      </c>
      <c r="B686">
        <v>28.32</v>
      </c>
    </row>
    <row r="687" spans="1:2" x14ac:dyDescent="0.3">
      <c r="A687" t="s">
        <v>9685</v>
      </c>
      <c r="B687">
        <v>28.38</v>
      </c>
    </row>
    <row r="688" spans="1:2" x14ac:dyDescent="0.3">
      <c r="A688" t="s">
        <v>9684</v>
      </c>
      <c r="B688">
        <v>28.43</v>
      </c>
    </row>
    <row r="689" spans="1:2" x14ac:dyDescent="0.3">
      <c r="A689" t="s">
        <v>9682</v>
      </c>
      <c r="B689">
        <v>29.13</v>
      </c>
    </row>
    <row r="690" spans="1:2" x14ac:dyDescent="0.3">
      <c r="A690" t="s">
        <v>9680</v>
      </c>
      <c r="B690">
        <v>29.11</v>
      </c>
    </row>
    <row r="691" spans="1:2" x14ac:dyDescent="0.3">
      <c r="A691" t="s">
        <v>9678</v>
      </c>
      <c r="B691">
        <v>29.06</v>
      </c>
    </row>
    <row r="692" spans="1:2" x14ac:dyDescent="0.3">
      <c r="A692" t="s">
        <v>9676</v>
      </c>
      <c r="B692">
        <v>28.89</v>
      </c>
    </row>
    <row r="693" spans="1:2" x14ac:dyDescent="0.3">
      <c r="A693" t="s">
        <v>9674</v>
      </c>
      <c r="B693">
        <v>28.88</v>
      </c>
    </row>
    <row r="694" spans="1:2" x14ac:dyDescent="0.3">
      <c r="A694" t="s">
        <v>9672</v>
      </c>
      <c r="B694">
        <v>28.75</v>
      </c>
    </row>
    <row r="695" spans="1:2" x14ac:dyDescent="0.3">
      <c r="A695" t="s">
        <v>9671</v>
      </c>
      <c r="B695">
        <v>29.01</v>
      </c>
    </row>
    <row r="696" spans="1:2" x14ac:dyDescent="0.3">
      <c r="A696" t="s">
        <v>9669</v>
      </c>
      <c r="B696">
        <v>28.82</v>
      </c>
    </row>
    <row r="697" spans="1:2" x14ac:dyDescent="0.3">
      <c r="A697" t="s">
        <v>9667</v>
      </c>
      <c r="B697">
        <v>28.26</v>
      </c>
    </row>
    <row r="698" spans="1:2" x14ac:dyDescent="0.3">
      <c r="A698" t="s">
        <v>9665</v>
      </c>
      <c r="B698">
        <v>28.12</v>
      </c>
    </row>
    <row r="699" spans="1:2" x14ac:dyDescent="0.3">
      <c r="A699" t="s">
        <v>9663</v>
      </c>
      <c r="B699">
        <v>28.23</v>
      </c>
    </row>
    <row r="700" spans="1:2" x14ac:dyDescent="0.3">
      <c r="A700" t="s">
        <v>9662</v>
      </c>
      <c r="B700">
        <v>28.09</v>
      </c>
    </row>
    <row r="701" spans="1:2" x14ac:dyDescent="0.3">
      <c r="A701" t="s">
        <v>9660</v>
      </c>
      <c r="B701">
        <v>28.13</v>
      </c>
    </row>
    <row r="702" spans="1:2" x14ac:dyDescent="0.3">
      <c r="A702" t="s">
        <v>9659</v>
      </c>
      <c r="B702">
        <v>27.74</v>
      </c>
    </row>
    <row r="703" spans="1:2" x14ac:dyDescent="0.3">
      <c r="A703" t="s">
        <v>9657</v>
      </c>
      <c r="B703">
        <v>27.99</v>
      </c>
    </row>
    <row r="704" spans="1:2" x14ac:dyDescent="0.3">
      <c r="A704" t="s">
        <v>9656</v>
      </c>
      <c r="B704">
        <v>28.5</v>
      </c>
    </row>
    <row r="705" spans="1:2" x14ac:dyDescent="0.3">
      <c r="A705" t="s">
        <v>9654</v>
      </c>
      <c r="B705">
        <v>28.5</v>
      </c>
    </row>
    <row r="706" spans="1:2" x14ac:dyDescent="0.3">
      <c r="A706" t="s">
        <v>9652</v>
      </c>
      <c r="B706">
        <v>28.58</v>
      </c>
    </row>
    <row r="707" spans="1:2" x14ac:dyDescent="0.3">
      <c r="A707" t="s">
        <v>9650</v>
      </c>
      <c r="B707">
        <v>27.97</v>
      </c>
    </row>
    <row r="708" spans="1:2" x14ac:dyDescent="0.3">
      <c r="A708" t="s">
        <v>9648</v>
      </c>
      <c r="B708">
        <v>27.84</v>
      </c>
    </row>
    <row r="709" spans="1:2" x14ac:dyDescent="0.3">
      <c r="A709" t="s">
        <v>9646</v>
      </c>
      <c r="B709">
        <v>26.59</v>
      </c>
    </row>
    <row r="710" spans="1:2" x14ac:dyDescent="0.3">
      <c r="A710" t="s">
        <v>9645</v>
      </c>
      <c r="B710">
        <v>26.43</v>
      </c>
    </row>
    <row r="711" spans="1:2" x14ac:dyDescent="0.3">
      <c r="A711" t="s">
        <v>9643</v>
      </c>
      <c r="B711">
        <v>26.51</v>
      </c>
    </row>
    <row r="712" spans="1:2" x14ac:dyDescent="0.3">
      <c r="A712" t="s">
        <v>9641</v>
      </c>
      <c r="B712">
        <v>26.46</v>
      </c>
    </row>
    <row r="713" spans="1:2" x14ac:dyDescent="0.3">
      <c r="A713" t="s">
        <v>9639</v>
      </c>
      <c r="B713">
        <v>25.46</v>
      </c>
    </row>
    <row r="714" spans="1:2" x14ac:dyDescent="0.3">
      <c r="A714" t="s">
        <v>9637</v>
      </c>
      <c r="B714">
        <v>25.68</v>
      </c>
    </row>
    <row r="715" spans="1:2" x14ac:dyDescent="0.3">
      <c r="A715" t="s">
        <v>9635</v>
      </c>
      <c r="B715">
        <v>25.31</v>
      </c>
    </row>
    <row r="716" spans="1:2" x14ac:dyDescent="0.3">
      <c r="A716" t="s">
        <v>9633</v>
      </c>
      <c r="B716">
        <v>25.3</v>
      </c>
    </row>
    <row r="717" spans="1:2" x14ac:dyDescent="0.3">
      <c r="A717" t="s">
        <v>9632</v>
      </c>
      <c r="B717">
        <v>25.72</v>
      </c>
    </row>
    <row r="718" spans="1:2" x14ac:dyDescent="0.3">
      <c r="A718" t="s">
        <v>9631</v>
      </c>
      <c r="B718">
        <v>25.41</v>
      </c>
    </row>
    <row r="719" spans="1:2" x14ac:dyDescent="0.3">
      <c r="A719" t="s">
        <v>9630</v>
      </c>
      <c r="B719">
        <v>25.02</v>
      </c>
    </row>
    <row r="720" spans="1:2" x14ac:dyDescent="0.3">
      <c r="A720" t="s">
        <v>9628</v>
      </c>
      <c r="B720">
        <v>24.12</v>
      </c>
    </row>
    <row r="721" spans="1:2" x14ac:dyDescent="0.3">
      <c r="A721" t="s">
        <v>9626</v>
      </c>
      <c r="B721">
        <v>23.7</v>
      </c>
    </row>
    <row r="722" spans="1:2" x14ac:dyDescent="0.3">
      <c r="A722" t="s">
        <v>9625</v>
      </c>
      <c r="B722">
        <v>23.48</v>
      </c>
    </row>
    <row r="723" spans="1:2" x14ac:dyDescent="0.3">
      <c r="A723" t="s">
        <v>9623</v>
      </c>
      <c r="B723">
        <v>23.58</v>
      </c>
    </row>
    <row r="724" spans="1:2" x14ac:dyDescent="0.3">
      <c r="A724" t="s">
        <v>9621</v>
      </c>
      <c r="B724">
        <v>23.79</v>
      </c>
    </row>
    <row r="725" spans="1:2" x14ac:dyDescent="0.3">
      <c r="A725" t="s">
        <v>9619</v>
      </c>
      <c r="B725">
        <v>23.72</v>
      </c>
    </row>
    <row r="726" spans="1:2" x14ac:dyDescent="0.3">
      <c r="A726" t="s">
        <v>9618</v>
      </c>
      <c r="B726">
        <v>22.7</v>
      </c>
    </row>
    <row r="727" spans="1:2" x14ac:dyDescent="0.3">
      <c r="A727" t="s">
        <v>9616</v>
      </c>
      <c r="B727">
        <v>22.81</v>
      </c>
    </row>
    <row r="728" spans="1:2" x14ac:dyDescent="0.3">
      <c r="A728" t="s">
        <v>9614</v>
      </c>
      <c r="B728">
        <v>23.35</v>
      </c>
    </row>
    <row r="729" spans="1:2" x14ac:dyDescent="0.3">
      <c r="A729" t="s">
        <v>9612</v>
      </c>
      <c r="B729">
        <v>24.28</v>
      </c>
    </row>
    <row r="730" spans="1:2" x14ac:dyDescent="0.3">
      <c r="A730" t="s">
        <v>9610</v>
      </c>
      <c r="B730">
        <v>24.08</v>
      </c>
    </row>
    <row r="731" spans="1:2" x14ac:dyDescent="0.3">
      <c r="A731" t="s">
        <v>9608</v>
      </c>
      <c r="B731">
        <v>24.53</v>
      </c>
    </row>
    <row r="732" spans="1:2" x14ac:dyDescent="0.3">
      <c r="A732" t="s">
        <v>9606</v>
      </c>
      <c r="B732">
        <v>24.83</v>
      </c>
    </row>
    <row r="733" spans="1:2" x14ac:dyDescent="0.3">
      <c r="A733" t="s">
        <v>9604</v>
      </c>
      <c r="B733">
        <v>25.21</v>
      </c>
    </row>
    <row r="734" spans="1:2" x14ac:dyDescent="0.3">
      <c r="A734" t="s">
        <v>9602</v>
      </c>
      <c r="B734">
        <v>24.67</v>
      </c>
    </row>
    <row r="735" spans="1:2" x14ac:dyDescent="0.3">
      <c r="A735" t="s">
        <v>9600</v>
      </c>
      <c r="B735">
        <v>24.85</v>
      </c>
    </row>
    <row r="736" spans="1:2" x14ac:dyDescent="0.3">
      <c r="A736" t="s">
        <v>9599</v>
      </c>
      <c r="B736">
        <v>25.25</v>
      </c>
    </row>
    <row r="737" spans="1:2" x14ac:dyDescent="0.3">
      <c r="A737" t="s">
        <v>9597</v>
      </c>
      <c r="B737">
        <v>25.01</v>
      </c>
    </row>
    <row r="738" spans="1:2" x14ac:dyDescent="0.3">
      <c r="A738" t="s">
        <v>9595</v>
      </c>
      <c r="B738">
        <v>25.16</v>
      </c>
    </row>
    <row r="739" spans="1:2" x14ac:dyDescent="0.3">
      <c r="A739" t="s">
        <v>9593</v>
      </c>
      <c r="B739">
        <v>25.62</v>
      </c>
    </row>
    <row r="740" spans="1:2" x14ac:dyDescent="0.3">
      <c r="A740" t="s">
        <v>9591</v>
      </c>
      <c r="B740">
        <v>25.85</v>
      </c>
    </row>
    <row r="741" spans="1:2" x14ac:dyDescent="0.3">
      <c r="A741" t="s">
        <v>9590</v>
      </c>
      <c r="B741">
        <v>25.18</v>
      </c>
    </row>
    <row r="742" spans="1:2" x14ac:dyDescent="0.3">
      <c r="A742" t="s">
        <v>9589</v>
      </c>
      <c r="B742">
        <v>25.8</v>
      </c>
    </row>
    <row r="743" spans="1:2" x14ac:dyDescent="0.3">
      <c r="A743" t="s">
        <v>9587</v>
      </c>
      <c r="B743">
        <v>25.46</v>
      </c>
    </row>
    <row r="744" spans="1:2" x14ac:dyDescent="0.3">
      <c r="A744" t="s">
        <v>9585</v>
      </c>
      <c r="B744">
        <v>25.76</v>
      </c>
    </row>
    <row r="745" spans="1:2" x14ac:dyDescent="0.3">
      <c r="A745" t="s">
        <v>9583</v>
      </c>
      <c r="B745">
        <v>26.42</v>
      </c>
    </row>
    <row r="746" spans="1:2" x14ac:dyDescent="0.3">
      <c r="A746" t="s">
        <v>9581</v>
      </c>
      <c r="B746">
        <v>26.25</v>
      </c>
    </row>
    <row r="747" spans="1:2" x14ac:dyDescent="0.3">
      <c r="A747" t="s">
        <v>9579</v>
      </c>
      <c r="B747">
        <v>26.87</v>
      </c>
    </row>
    <row r="748" spans="1:2" x14ac:dyDescent="0.3">
      <c r="A748" t="s">
        <v>9578</v>
      </c>
      <c r="B748">
        <v>27.21</v>
      </c>
    </row>
    <row r="749" spans="1:2" x14ac:dyDescent="0.3">
      <c r="A749" t="s">
        <v>9576</v>
      </c>
      <c r="B749">
        <v>28.38</v>
      </c>
    </row>
    <row r="750" spans="1:2" x14ac:dyDescent="0.3">
      <c r="A750" t="s">
        <v>9574</v>
      </c>
      <c r="B750">
        <v>27.92</v>
      </c>
    </row>
    <row r="751" spans="1:2" x14ac:dyDescent="0.3">
      <c r="A751" t="s">
        <v>9572</v>
      </c>
      <c r="B751">
        <v>28.49</v>
      </c>
    </row>
    <row r="752" spans="1:2" x14ac:dyDescent="0.3">
      <c r="A752" t="s">
        <v>9570</v>
      </c>
      <c r="B752">
        <v>28.22</v>
      </c>
    </row>
    <row r="753" spans="1:2" x14ac:dyDescent="0.3">
      <c r="A753" t="s">
        <v>9568</v>
      </c>
      <c r="B753">
        <v>28.34</v>
      </c>
    </row>
    <row r="754" spans="1:2" x14ac:dyDescent="0.3">
      <c r="A754" t="s">
        <v>9566</v>
      </c>
      <c r="B754">
        <v>29.72</v>
      </c>
    </row>
    <row r="755" spans="1:2" x14ac:dyDescent="0.3">
      <c r="A755" t="s">
        <v>9565</v>
      </c>
      <c r="B755">
        <v>29.61</v>
      </c>
    </row>
    <row r="756" spans="1:2" x14ac:dyDescent="0.3">
      <c r="A756" t="s">
        <v>9563</v>
      </c>
      <c r="B756">
        <v>30.16</v>
      </c>
    </row>
    <row r="757" spans="1:2" x14ac:dyDescent="0.3">
      <c r="A757" t="s">
        <v>9561</v>
      </c>
      <c r="B757">
        <v>29.66</v>
      </c>
    </row>
    <row r="758" spans="1:2" x14ac:dyDescent="0.3">
      <c r="A758" t="s">
        <v>9559</v>
      </c>
      <c r="B758">
        <v>28.66</v>
      </c>
    </row>
    <row r="759" spans="1:2" x14ac:dyDescent="0.3">
      <c r="A759" t="s">
        <v>9557</v>
      </c>
      <c r="B759">
        <v>29.43</v>
      </c>
    </row>
    <row r="760" spans="1:2" x14ac:dyDescent="0.3">
      <c r="A760" t="s">
        <v>9555</v>
      </c>
      <c r="B760">
        <v>30.77</v>
      </c>
    </row>
    <row r="761" spans="1:2" x14ac:dyDescent="0.3">
      <c r="A761" t="s">
        <v>9553</v>
      </c>
      <c r="B761">
        <v>30.2</v>
      </c>
    </row>
    <row r="762" spans="1:2" x14ac:dyDescent="0.3">
      <c r="A762" t="s">
        <v>9551</v>
      </c>
      <c r="B762">
        <v>29.33</v>
      </c>
    </row>
    <row r="763" spans="1:2" x14ac:dyDescent="0.3">
      <c r="A763" t="s">
        <v>9550</v>
      </c>
      <c r="B763">
        <v>28.79</v>
      </c>
    </row>
    <row r="764" spans="1:2" x14ac:dyDescent="0.3">
      <c r="A764" t="s">
        <v>9548</v>
      </c>
      <c r="B764">
        <v>29.64</v>
      </c>
    </row>
    <row r="765" spans="1:2" x14ac:dyDescent="0.3">
      <c r="A765" t="s">
        <v>9546</v>
      </c>
      <c r="B765">
        <v>29.67</v>
      </c>
    </row>
    <row r="766" spans="1:2" x14ac:dyDescent="0.3">
      <c r="A766" t="s">
        <v>9545</v>
      </c>
      <c r="B766">
        <v>30.2</v>
      </c>
    </row>
    <row r="767" spans="1:2" x14ac:dyDescent="0.3">
      <c r="A767" t="s">
        <v>9543</v>
      </c>
      <c r="B767">
        <v>30.61</v>
      </c>
    </row>
    <row r="768" spans="1:2" x14ac:dyDescent="0.3">
      <c r="A768" t="s">
        <v>9541</v>
      </c>
      <c r="B768">
        <v>31.22</v>
      </c>
    </row>
    <row r="769" spans="1:2" x14ac:dyDescent="0.3">
      <c r="A769" t="s">
        <v>9539</v>
      </c>
      <c r="B769">
        <v>31.66</v>
      </c>
    </row>
    <row r="770" spans="1:2" x14ac:dyDescent="0.3">
      <c r="A770" t="s">
        <v>9537</v>
      </c>
      <c r="B770">
        <v>30.54</v>
      </c>
    </row>
    <row r="771" spans="1:2" x14ac:dyDescent="0.3">
      <c r="A771" t="s">
        <v>9535</v>
      </c>
      <c r="B771">
        <v>30.65</v>
      </c>
    </row>
    <row r="772" spans="1:2" x14ac:dyDescent="0.3">
      <c r="A772" t="s">
        <v>9533</v>
      </c>
      <c r="B772">
        <v>30.74</v>
      </c>
    </row>
    <row r="773" spans="1:2" x14ac:dyDescent="0.3">
      <c r="A773" t="s">
        <v>9532</v>
      </c>
      <c r="B773">
        <v>30.34</v>
      </c>
    </row>
    <row r="774" spans="1:2" x14ac:dyDescent="0.3">
      <c r="A774" t="s">
        <v>9530</v>
      </c>
      <c r="B774">
        <v>29.72</v>
      </c>
    </row>
    <row r="775" spans="1:2" x14ac:dyDescent="0.3">
      <c r="A775" t="s">
        <v>9528</v>
      </c>
      <c r="B775">
        <v>30.49</v>
      </c>
    </row>
    <row r="776" spans="1:2" x14ac:dyDescent="0.3">
      <c r="A776" t="s">
        <v>9526</v>
      </c>
      <c r="B776">
        <v>29.86</v>
      </c>
    </row>
    <row r="777" spans="1:2" x14ac:dyDescent="0.3">
      <c r="A777" t="s">
        <v>9524</v>
      </c>
      <c r="B777">
        <v>30.27</v>
      </c>
    </row>
    <row r="778" spans="1:2" x14ac:dyDescent="0.3">
      <c r="A778" t="s">
        <v>9523</v>
      </c>
      <c r="B778">
        <v>31.02</v>
      </c>
    </row>
    <row r="779" spans="1:2" x14ac:dyDescent="0.3">
      <c r="A779" t="s">
        <v>9521</v>
      </c>
      <c r="B779">
        <v>31.21</v>
      </c>
    </row>
    <row r="780" spans="1:2" x14ac:dyDescent="0.3">
      <c r="A780" t="s">
        <v>9519</v>
      </c>
      <c r="B780">
        <v>31.1</v>
      </c>
    </row>
    <row r="781" spans="1:2" x14ac:dyDescent="0.3">
      <c r="A781" t="s">
        <v>9517</v>
      </c>
      <c r="B781">
        <v>30.25</v>
      </c>
    </row>
    <row r="782" spans="1:2" x14ac:dyDescent="0.3">
      <c r="A782" t="s">
        <v>9515</v>
      </c>
      <c r="B782">
        <v>31.09</v>
      </c>
    </row>
    <row r="783" spans="1:2" x14ac:dyDescent="0.3">
      <c r="A783" t="s">
        <v>9513</v>
      </c>
      <c r="B783">
        <v>31.36</v>
      </c>
    </row>
    <row r="784" spans="1:2" x14ac:dyDescent="0.3">
      <c r="A784" t="s">
        <v>9512</v>
      </c>
      <c r="B784">
        <v>31.44</v>
      </c>
    </row>
    <row r="785" spans="1:2" x14ac:dyDescent="0.3">
      <c r="A785" t="s">
        <v>9510</v>
      </c>
      <c r="B785">
        <v>32.340000000000003</v>
      </c>
    </row>
    <row r="786" spans="1:2" x14ac:dyDescent="0.3">
      <c r="A786" t="s">
        <v>9508</v>
      </c>
      <c r="B786">
        <v>31.7</v>
      </c>
    </row>
    <row r="787" spans="1:2" x14ac:dyDescent="0.3">
      <c r="A787" t="s">
        <v>9506</v>
      </c>
      <c r="B787">
        <v>32.369999999999997</v>
      </c>
    </row>
    <row r="788" spans="1:2" x14ac:dyDescent="0.3">
      <c r="A788" t="s">
        <v>9504</v>
      </c>
      <c r="B788">
        <v>32.450000000000003</v>
      </c>
    </row>
    <row r="789" spans="1:2" x14ac:dyDescent="0.3">
      <c r="A789" t="s">
        <v>9502</v>
      </c>
      <c r="B789">
        <v>33.06</v>
      </c>
    </row>
    <row r="790" spans="1:2" x14ac:dyDescent="0.3">
      <c r="A790" t="s">
        <v>9500</v>
      </c>
      <c r="B790">
        <v>32.5</v>
      </c>
    </row>
    <row r="791" spans="1:2" x14ac:dyDescent="0.3">
      <c r="A791" t="s">
        <v>9498</v>
      </c>
      <c r="B791">
        <v>31.92</v>
      </c>
    </row>
    <row r="792" spans="1:2" x14ac:dyDescent="0.3">
      <c r="A792" t="s">
        <v>9496</v>
      </c>
      <c r="B792">
        <v>32.54</v>
      </c>
    </row>
    <row r="793" spans="1:2" x14ac:dyDescent="0.3">
      <c r="A793" t="s">
        <v>9494</v>
      </c>
      <c r="B793">
        <v>32.33</v>
      </c>
    </row>
    <row r="794" spans="1:2" x14ac:dyDescent="0.3">
      <c r="A794" t="s">
        <v>9492</v>
      </c>
      <c r="B794">
        <v>31.56</v>
      </c>
    </row>
    <row r="795" spans="1:2" x14ac:dyDescent="0.3">
      <c r="A795" t="s">
        <v>9490</v>
      </c>
      <c r="B795">
        <v>32.270000000000003</v>
      </c>
    </row>
    <row r="796" spans="1:2" x14ac:dyDescent="0.3">
      <c r="A796" t="s">
        <v>9488</v>
      </c>
      <c r="B796">
        <v>33.15</v>
      </c>
    </row>
    <row r="797" spans="1:2" x14ac:dyDescent="0.3">
      <c r="A797" t="s">
        <v>9486</v>
      </c>
      <c r="B797">
        <v>32.32</v>
      </c>
    </row>
    <row r="798" spans="1:2" x14ac:dyDescent="0.3">
      <c r="A798" t="s">
        <v>9485</v>
      </c>
      <c r="B798">
        <v>33.07</v>
      </c>
    </row>
    <row r="799" spans="1:2" x14ac:dyDescent="0.3">
      <c r="A799" t="s">
        <v>9483</v>
      </c>
      <c r="B799">
        <v>33.04</v>
      </c>
    </row>
    <row r="800" spans="1:2" x14ac:dyDescent="0.3">
      <c r="A800" t="s">
        <v>9481</v>
      </c>
      <c r="B800">
        <v>32.79</v>
      </c>
    </row>
    <row r="801" spans="1:2" x14ac:dyDescent="0.3">
      <c r="A801" t="s">
        <v>9479</v>
      </c>
      <c r="B801">
        <v>32.479999999999997</v>
      </c>
    </row>
    <row r="802" spans="1:2" x14ac:dyDescent="0.3">
      <c r="A802" t="s">
        <v>9477</v>
      </c>
      <c r="B802">
        <v>33.090000000000003</v>
      </c>
    </row>
    <row r="803" spans="1:2" x14ac:dyDescent="0.3">
      <c r="A803" t="s">
        <v>9476</v>
      </c>
      <c r="B803">
        <v>33</v>
      </c>
    </row>
    <row r="804" spans="1:2" x14ac:dyDescent="0.3">
      <c r="A804" t="s">
        <v>9474</v>
      </c>
      <c r="B804">
        <v>33.53</v>
      </c>
    </row>
    <row r="805" spans="1:2" x14ac:dyDescent="0.3">
      <c r="A805" t="s">
        <v>9472</v>
      </c>
      <c r="B805">
        <v>34.1</v>
      </c>
    </row>
    <row r="806" spans="1:2" x14ac:dyDescent="0.3">
      <c r="A806" t="s">
        <v>9470</v>
      </c>
      <c r="B806">
        <v>33.69</v>
      </c>
    </row>
    <row r="807" spans="1:2" x14ac:dyDescent="0.3">
      <c r="A807" t="s">
        <v>9468</v>
      </c>
      <c r="B807">
        <v>33.29</v>
      </c>
    </row>
    <row r="808" spans="1:2" x14ac:dyDescent="0.3">
      <c r="A808" t="s">
        <v>9466</v>
      </c>
      <c r="B808">
        <v>33.909999999999997</v>
      </c>
    </row>
    <row r="809" spans="1:2" x14ac:dyDescent="0.3">
      <c r="A809" t="s">
        <v>9464</v>
      </c>
      <c r="B809">
        <v>32.43</v>
      </c>
    </row>
    <row r="810" spans="1:2" x14ac:dyDescent="0.3">
      <c r="A810" t="s">
        <v>9462</v>
      </c>
      <c r="B810">
        <v>31.38</v>
      </c>
    </row>
    <row r="811" spans="1:2" x14ac:dyDescent="0.3">
      <c r="A811" t="s">
        <v>9461</v>
      </c>
      <c r="B811">
        <v>29.48</v>
      </c>
    </row>
    <row r="812" spans="1:2" x14ac:dyDescent="0.3">
      <c r="A812" t="s">
        <v>9460</v>
      </c>
      <c r="B812">
        <v>27.25</v>
      </c>
    </row>
    <row r="813" spans="1:2" x14ac:dyDescent="0.3">
      <c r="A813" t="s">
        <v>9458</v>
      </c>
      <c r="B813">
        <v>26.75</v>
      </c>
    </row>
    <row r="814" spans="1:2" x14ac:dyDescent="0.3">
      <c r="A814" t="s">
        <v>9456</v>
      </c>
      <c r="B814">
        <v>25.5</v>
      </c>
    </row>
    <row r="815" spans="1:2" x14ac:dyDescent="0.3">
      <c r="A815" t="s">
        <v>9454</v>
      </c>
      <c r="B815">
        <v>24.35</v>
      </c>
    </row>
    <row r="816" spans="1:2" x14ac:dyDescent="0.3">
      <c r="A816" t="s">
        <v>9452</v>
      </c>
      <c r="B816">
        <v>26.09</v>
      </c>
    </row>
    <row r="817" spans="1:2" x14ac:dyDescent="0.3">
      <c r="A817" t="s">
        <v>9450</v>
      </c>
      <c r="B817">
        <v>24.81</v>
      </c>
    </row>
    <row r="818" spans="1:2" x14ac:dyDescent="0.3">
      <c r="A818" t="s">
        <v>9448</v>
      </c>
      <c r="B818">
        <v>25.29</v>
      </c>
    </row>
    <row r="819" spans="1:2" x14ac:dyDescent="0.3">
      <c r="A819" t="s">
        <v>9446</v>
      </c>
      <c r="B819">
        <v>26.82</v>
      </c>
    </row>
    <row r="820" spans="1:2" x14ac:dyDescent="0.3">
      <c r="A820" t="s">
        <v>9445</v>
      </c>
      <c r="B820">
        <v>26.35</v>
      </c>
    </row>
    <row r="821" spans="1:2" x14ac:dyDescent="0.3">
      <c r="A821" t="s">
        <v>9443</v>
      </c>
      <c r="B821">
        <v>27.18</v>
      </c>
    </row>
    <row r="822" spans="1:2" x14ac:dyDescent="0.3">
      <c r="A822" t="s">
        <v>9441</v>
      </c>
      <c r="B822">
        <v>26.36</v>
      </c>
    </row>
    <row r="823" spans="1:2" x14ac:dyDescent="0.3">
      <c r="A823" t="s">
        <v>9439</v>
      </c>
      <c r="B823">
        <v>25.21</v>
      </c>
    </row>
    <row r="824" spans="1:2" x14ac:dyDescent="0.3">
      <c r="A824" t="s">
        <v>9437</v>
      </c>
      <c r="B824">
        <v>25.5</v>
      </c>
    </row>
    <row r="825" spans="1:2" x14ac:dyDescent="0.3">
      <c r="A825" t="s">
        <v>9435</v>
      </c>
      <c r="B825">
        <v>24.68</v>
      </c>
    </row>
    <row r="826" spans="1:2" x14ac:dyDescent="0.3">
      <c r="A826" t="s">
        <v>9433</v>
      </c>
      <c r="B826">
        <v>24.58</v>
      </c>
    </row>
    <row r="827" spans="1:2" x14ac:dyDescent="0.3">
      <c r="A827" t="s">
        <v>9431</v>
      </c>
      <c r="B827">
        <v>24.6</v>
      </c>
    </row>
    <row r="828" spans="1:2" x14ac:dyDescent="0.3">
      <c r="A828" t="s">
        <v>9429</v>
      </c>
      <c r="B828">
        <v>25.25</v>
      </c>
    </row>
    <row r="829" spans="1:2" x14ac:dyDescent="0.3">
      <c r="A829" t="s">
        <v>9427</v>
      </c>
      <c r="B829">
        <v>24.47</v>
      </c>
    </row>
    <row r="830" spans="1:2" x14ac:dyDescent="0.3">
      <c r="A830" t="s">
        <v>9425</v>
      </c>
      <c r="B830">
        <v>24.75</v>
      </c>
    </row>
    <row r="831" spans="1:2" x14ac:dyDescent="0.3">
      <c r="A831" t="s">
        <v>9424</v>
      </c>
      <c r="B831">
        <v>24.99</v>
      </c>
    </row>
    <row r="832" spans="1:2" x14ac:dyDescent="0.3">
      <c r="A832" t="s">
        <v>9422</v>
      </c>
      <c r="B832">
        <v>25.2</v>
      </c>
    </row>
    <row r="833" spans="1:2" x14ac:dyDescent="0.3">
      <c r="A833" t="s">
        <v>9420</v>
      </c>
      <c r="B833">
        <v>25.02</v>
      </c>
    </row>
    <row r="834" spans="1:2" x14ac:dyDescent="0.3">
      <c r="A834" t="s">
        <v>9418</v>
      </c>
      <c r="B834">
        <v>25.88</v>
      </c>
    </row>
    <row r="835" spans="1:2" x14ac:dyDescent="0.3">
      <c r="A835" t="s">
        <v>9416</v>
      </c>
      <c r="B835">
        <v>25.46</v>
      </c>
    </row>
    <row r="836" spans="1:2" x14ac:dyDescent="0.3">
      <c r="A836" t="s">
        <v>9415</v>
      </c>
      <c r="B836">
        <v>24.26</v>
      </c>
    </row>
    <row r="837" spans="1:2" x14ac:dyDescent="0.3">
      <c r="A837" t="s">
        <v>9413</v>
      </c>
      <c r="B837">
        <v>24.33</v>
      </c>
    </row>
    <row r="838" spans="1:2" x14ac:dyDescent="0.3">
      <c r="A838" t="s">
        <v>9411</v>
      </c>
      <c r="B838">
        <v>24.09</v>
      </c>
    </row>
    <row r="839" spans="1:2" x14ac:dyDescent="0.3">
      <c r="A839" t="s">
        <v>9409</v>
      </c>
      <c r="B839">
        <v>23.5</v>
      </c>
    </row>
    <row r="840" spans="1:2" x14ac:dyDescent="0.3">
      <c r="A840" t="s">
        <v>9407</v>
      </c>
      <c r="B840">
        <v>23.26</v>
      </c>
    </row>
    <row r="841" spans="1:2" x14ac:dyDescent="0.3">
      <c r="A841" t="s">
        <v>9405</v>
      </c>
      <c r="B841">
        <v>23.68</v>
      </c>
    </row>
    <row r="842" spans="1:2" x14ac:dyDescent="0.3">
      <c r="A842" t="s">
        <v>9403</v>
      </c>
      <c r="B842">
        <v>23.82</v>
      </c>
    </row>
    <row r="843" spans="1:2" x14ac:dyDescent="0.3">
      <c r="A843" t="s">
        <v>9401</v>
      </c>
      <c r="B843">
        <v>23.52</v>
      </c>
    </row>
    <row r="844" spans="1:2" x14ac:dyDescent="0.3">
      <c r="A844" t="s">
        <v>9399</v>
      </c>
      <c r="B844">
        <v>23.57</v>
      </c>
    </row>
    <row r="845" spans="1:2" x14ac:dyDescent="0.3">
      <c r="A845" t="s">
        <v>9397</v>
      </c>
      <c r="B845">
        <v>24.11</v>
      </c>
    </row>
    <row r="846" spans="1:2" x14ac:dyDescent="0.3">
      <c r="A846" t="s">
        <v>9395</v>
      </c>
      <c r="B846">
        <v>24.65</v>
      </c>
    </row>
    <row r="847" spans="1:2" x14ac:dyDescent="0.3">
      <c r="A847" t="s">
        <v>9393</v>
      </c>
      <c r="B847">
        <v>25.1</v>
      </c>
    </row>
    <row r="848" spans="1:2" x14ac:dyDescent="0.3">
      <c r="A848" t="s">
        <v>9391</v>
      </c>
      <c r="B848">
        <v>24.89</v>
      </c>
    </row>
    <row r="849" spans="1:2" x14ac:dyDescent="0.3">
      <c r="A849" t="s">
        <v>9389</v>
      </c>
      <c r="B849">
        <v>25.9</v>
      </c>
    </row>
    <row r="850" spans="1:2" x14ac:dyDescent="0.3">
      <c r="A850" t="s">
        <v>9387</v>
      </c>
      <c r="B850">
        <v>26.75</v>
      </c>
    </row>
    <row r="851" spans="1:2" x14ac:dyDescent="0.3">
      <c r="A851" t="s">
        <v>9385</v>
      </c>
      <c r="B851">
        <v>26.73</v>
      </c>
    </row>
    <row r="852" spans="1:2" x14ac:dyDescent="0.3">
      <c r="A852" t="s">
        <v>9383</v>
      </c>
      <c r="B852">
        <v>26.1</v>
      </c>
    </row>
    <row r="853" spans="1:2" x14ac:dyDescent="0.3">
      <c r="A853" t="s">
        <v>9381</v>
      </c>
      <c r="B853">
        <v>25.61</v>
      </c>
    </row>
    <row r="854" spans="1:2" x14ac:dyDescent="0.3">
      <c r="A854" t="s">
        <v>9380</v>
      </c>
      <c r="B854">
        <v>25.65</v>
      </c>
    </row>
    <row r="855" spans="1:2" x14ac:dyDescent="0.3">
      <c r="A855" t="s">
        <v>9378</v>
      </c>
      <c r="B855">
        <v>26.21</v>
      </c>
    </row>
    <row r="856" spans="1:2" x14ac:dyDescent="0.3">
      <c r="A856" t="s">
        <v>9376</v>
      </c>
      <c r="B856">
        <v>25.97</v>
      </c>
    </row>
    <row r="857" spans="1:2" x14ac:dyDescent="0.3">
      <c r="A857" t="s">
        <v>9374</v>
      </c>
      <c r="B857">
        <v>26.24</v>
      </c>
    </row>
    <row r="858" spans="1:2" x14ac:dyDescent="0.3">
      <c r="A858" t="s">
        <v>9373</v>
      </c>
      <c r="B858">
        <v>26.34</v>
      </c>
    </row>
    <row r="859" spans="1:2" x14ac:dyDescent="0.3">
      <c r="A859" t="s">
        <v>9372</v>
      </c>
      <c r="B859">
        <v>25.59</v>
      </c>
    </row>
    <row r="860" spans="1:2" x14ac:dyDescent="0.3">
      <c r="A860" t="s">
        <v>9371</v>
      </c>
      <c r="B860">
        <v>26.03</v>
      </c>
    </row>
    <row r="861" spans="1:2" x14ac:dyDescent="0.3">
      <c r="A861" t="s">
        <v>9369</v>
      </c>
      <c r="B861">
        <v>26.32</v>
      </c>
    </row>
    <row r="862" spans="1:2" x14ac:dyDescent="0.3">
      <c r="A862" t="s">
        <v>9367</v>
      </c>
      <c r="B862">
        <v>27.38</v>
      </c>
    </row>
    <row r="863" spans="1:2" x14ac:dyDescent="0.3">
      <c r="A863" t="s">
        <v>9366</v>
      </c>
      <c r="B863">
        <v>27.28</v>
      </c>
    </row>
    <row r="864" spans="1:2" x14ac:dyDescent="0.3">
      <c r="A864" t="s">
        <v>9364</v>
      </c>
      <c r="B864">
        <v>26.81</v>
      </c>
    </row>
    <row r="865" spans="1:2" x14ac:dyDescent="0.3">
      <c r="A865" t="s">
        <v>9363</v>
      </c>
      <c r="B865">
        <v>27.44</v>
      </c>
    </row>
    <row r="866" spans="1:2" x14ac:dyDescent="0.3">
      <c r="A866" t="s">
        <v>9361</v>
      </c>
      <c r="B866">
        <v>27.78</v>
      </c>
    </row>
    <row r="867" spans="1:2" x14ac:dyDescent="0.3">
      <c r="A867" t="s">
        <v>9359</v>
      </c>
      <c r="B867">
        <v>27.85</v>
      </c>
    </row>
    <row r="868" spans="1:2" x14ac:dyDescent="0.3">
      <c r="A868" t="s">
        <v>9357</v>
      </c>
      <c r="B868">
        <v>28.08</v>
      </c>
    </row>
    <row r="869" spans="1:2" x14ac:dyDescent="0.3">
      <c r="A869" t="s">
        <v>9356</v>
      </c>
      <c r="B869">
        <v>28.39</v>
      </c>
    </row>
    <row r="870" spans="1:2" x14ac:dyDescent="0.3">
      <c r="A870" t="s">
        <v>9354</v>
      </c>
      <c r="B870">
        <v>27.83</v>
      </c>
    </row>
    <row r="871" spans="1:2" x14ac:dyDescent="0.3">
      <c r="A871" t="s">
        <v>9352</v>
      </c>
      <c r="B871">
        <v>27.46</v>
      </c>
    </row>
    <row r="872" spans="1:2" x14ac:dyDescent="0.3">
      <c r="A872" t="s">
        <v>9350</v>
      </c>
      <c r="B872">
        <v>26.65</v>
      </c>
    </row>
    <row r="873" spans="1:2" x14ac:dyDescent="0.3">
      <c r="A873" t="s">
        <v>9348</v>
      </c>
      <c r="B873">
        <v>26.67</v>
      </c>
    </row>
    <row r="874" spans="1:2" x14ac:dyDescent="0.3">
      <c r="A874" t="s">
        <v>9346</v>
      </c>
      <c r="B874">
        <v>26.26</v>
      </c>
    </row>
    <row r="875" spans="1:2" x14ac:dyDescent="0.3">
      <c r="A875" t="s">
        <v>9344</v>
      </c>
      <c r="B875">
        <v>26.29</v>
      </c>
    </row>
    <row r="876" spans="1:2" x14ac:dyDescent="0.3">
      <c r="A876" t="s">
        <v>9342</v>
      </c>
      <c r="B876">
        <v>27.02</v>
      </c>
    </row>
    <row r="877" spans="1:2" x14ac:dyDescent="0.3">
      <c r="A877" t="s">
        <v>9340</v>
      </c>
      <c r="B877">
        <v>26.93</v>
      </c>
    </row>
    <row r="878" spans="1:2" x14ac:dyDescent="0.3">
      <c r="A878" t="s">
        <v>9338</v>
      </c>
      <c r="B878">
        <v>26.62</v>
      </c>
    </row>
    <row r="879" spans="1:2" x14ac:dyDescent="0.3">
      <c r="A879" t="s">
        <v>9336</v>
      </c>
      <c r="B879">
        <v>27.65</v>
      </c>
    </row>
    <row r="880" spans="1:2" x14ac:dyDescent="0.3">
      <c r="A880" t="s">
        <v>9334</v>
      </c>
      <c r="B880">
        <v>27.04</v>
      </c>
    </row>
    <row r="881" spans="1:2" x14ac:dyDescent="0.3">
      <c r="A881" t="s">
        <v>9332</v>
      </c>
      <c r="B881">
        <v>27.3</v>
      </c>
    </row>
    <row r="882" spans="1:2" x14ac:dyDescent="0.3">
      <c r="A882" t="s">
        <v>9330</v>
      </c>
      <c r="B882">
        <v>28.33</v>
      </c>
    </row>
    <row r="883" spans="1:2" x14ac:dyDescent="0.3">
      <c r="A883" t="s">
        <v>9328</v>
      </c>
      <c r="B883">
        <v>28.31</v>
      </c>
    </row>
    <row r="884" spans="1:2" x14ac:dyDescent="0.3">
      <c r="A884" t="s">
        <v>9326</v>
      </c>
      <c r="B884">
        <v>27.97</v>
      </c>
    </row>
    <row r="885" spans="1:2" x14ac:dyDescent="0.3">
      <c r="A885" t="s">
        <v>9324</v>
      </c>
      <c r="B885">
        <v>28.2</v>
      </c>
    </row>
    <row r="886" spans="1:2" x14ac:dyDescent="0.3">
      <c r="A886" t="s">
        <v>9322</v>
      </c>
      <c r="B886">
        <v>27.63</v>
      </c>
    </row>
    <row r="887" spans="1:2" x14ac:dyDescent="0.3">
      <c r="A887" t="s">
        <v>9320</v>
      </c>
      <c r="B887">
        <v>27.82</v>
      </c>
    </row>
    <row r="888" spans="1:2" x14ac:dyDescent="0.3">
      <c r="A888" t="s">
        <v>9319</v>
      </c>
      <c r="B888">
        <v>27.97</v>
      </c>
    </row>
    <row r="889" spans="1:2" x14ac:dyDescent="0.3">
      <c r="A889" t="s">
        <v>9318</v>
      </c>
      <c r="B889">
        <v>28.71</v>
      </c>
    </row>
    <row r="890" spans="1:2" x14ac:dyDescent="0.3">
      <c r="A890" t="s">
        <v>9316</v>
      </c>
      <c r="B890">
        <v>28.88</v>
      </c>
    </row>
    <row r="891" spans="1:2" x14ac:dyDescent="0.3">
      <c r="A891" t="s">
        <v>9314</v>
      </c>
      <c r="B891">
        <v>29.19</v>
      </c>
    </row>
    <row r="892" spans="1:2" x14ac:dyDescent="0.3">
      <c r="A892" t="s">
        <v>9312</v>
      </c>
      <c r="B892">
        <v>28.96</v>
      </c>
    </row>
    <row r="893" spans="1:2" x14ac:dyDescent="0.3">
      <c r="A893" t="s">
        <v>9310</v>
      </c>
      <c r="B893">
        <v>29.17</v>
      </c>
    </row>
    <row r="894" spans="1:2" x14ac:dyDescent="0.3">
      <c r="A894" t="s">
        <v>9308</v>
      </c>
      <c r="B894">
        <v>28.72</v>
      </c>
    </row>
    <row r="895" spans="1:2" x14ac:dyDescent="0.3">
      <c r="A895" t="s">
        <v>9306</v>
      </c>
      <c r="B895">
        <v>28.62</v>
      </c>
    </row>
    <row r="896" spans="1:2" x14ac:dyDescent="0.3">
      <c r="A896" t="s">
        <v>9304</v>
      </c>
      <c r="B896">
        <v>28.93</v>
      </c>
    </row>
    <row r="897" spans="1:2" x14ac:dyDescent="0.3">
      <c r="A897" t="s">
        <v>9302</v>
      </c>
      <c r="B897">
        <v>28.69</v>
      </c>
    </row>
    <row r="898" spans="1:2" x14ac:dyDescent="0.3">
      <c r="A898" t="s">
        <v>9300</v>
      </c>
      <c r="B898">
        <v>27.49</v>
      </c>
    </row>
    <row r="899" spans="1:2" x14ac:dyDescent="0.3">
      <c r="A899" t="s">
        <v>9298</v>
      </c>
      <c r="B899">
        <v>27.78</v>
      </c>
    </row>
    <row r="900" spans="1:2" x14ac:dyDescent="0.3">
      <c r="A900" t="s">
        <v>9296</v>
      </c>
      <c r="B900">
        <v>28.16</v>
      </c>
    </row>
    <row r="901" spans="1:2" x14ac:dyDescent="0.3">
      <c r="A901" t="s">
        <v>9294</v>
      </c>
      <c r="B901">
        <v>28.18</v>
      </c>
    </row>
    <row r="902" spans="1:2" x14ac:dyDescent="0.3">
      <c r="A902" t="s">
        <v>9293</v>
      </c>
      <c r="B902">
        <v>28.03</v>
      </c>
    </row>
    <row r="903" spans="1:2" x14ac:dyDescent="0.3">
      <c r="A903" t="s">
        <v>9291</v>
      </c>
      <c r="B903">
        <v>28.1</v>
      </c>
    </row>
    <row r="904" spans="1:2" x14ac:dyDescent="0.3">
      <c r="A904" t="s">
        <v>9289</v>
      </c>
      <c r="B904">
        <v>28.5</v>
      </c>
    </row>
    <row r="905" spans="1:2" x14ac:dyDescent="0.3">
      <c r="A905" t="s">
        <v>9287</v>
      </c>
      <c r="B905">
        <v>28.37</v>
      </c>
    </row>
    <row r="906" spans="1:2" x14ac:dyDescent="0.3">
      <c r="A906" t="s">
        <v>9285</v>
      </c>
      <c r="B906">
        <v>29.99</v>
      </c>
    </row>
    <row r="907" spans="1:2" x14ac:dyDescent="0.3">
      <c r="A907" t="s">
        <v>9283</v>
      </c>
      <c r="B907">
        <v>29.53</v>
      </c>
    </row>
    <row r="908" spans="1:2" x14ac:dyDescent="0.3">
      <c r="A908" t="s">
        <v>9281</v>
      </c>
      <c r="B908">
        <v>29.93</v>
      </c>
    </row>
    <row r="909" spans="1:2" x14ac:dyDescent="0.3">
      <c r="A909" t="s">
        <v>9279</v>
      </c>
      <c r="B909">
        <v>29.48</v>
      </c>
    </row>
    <row r="910" spans="1:2" x14ac:dyDescent="0.3">
      <c r="A910" t="s">
        <v>9277</v>
      </c>
      <c r="B910">
        <v>30.25</v>
      </c>
    </row>
    <row r="911" spans="1:2" x14ac:dyDescent="0.3">
      <c r="A911" t="s">
        <v>9275</v>
      </c>
      <c r="B911">
        <v>29.99</v>
      </c>
    </row>
    <row r="912" spans="1:2" x14ac:dyDescent="0.3">
      <c r="A912" t="s">
        <v>9273</v>
      </c>
      <c r="B912">
        <v>29.91</v>
      </c>
    </row>
    <row r="913" spans="1:2" x14ac:dyDescent="0.3">
      <c r="A913" t="s">
        <v>9271</v>
      </c>
      <c r="B913">
        <v>29.87</v>
      </c>
    </row>
    <row r="914" spans="1:2" x14ac:dyDescent="0.3">
      <c r="A914" t="s">
        <v>9269</v>
      </c>
      <c r="B914">
        <v>29.01</v>
      </c>
    </row>
    <row r="915" spans="1:2" x14ac:dyDescent="0.3">
      <c r="A915" t="s">
        <v>9267</v>
      </c>
      <c r="B915">
        <v>28.83</v>
      </c>
    </row>
    <row r="916" spans="1:2" x14ac:dyDescent="0.3">
      <c r="A916" t="s">
        <v>9265</v>
      </c>
      <c r="B916">
        <v>28.81</v>
      </c>
    </row>
    <row r="917" spans="1:2" x14ac:dyDescent="0.3">
      <c r="A917" t="s">
        <v>9263</v>
      </c>
      <c r="B917">
        <v>28.66</v>
      </c>
    </row>
    <row r="918" spans="1:2" x14ac:dyDescent="0.3">
      <c r="A918" t="s">
        <v>9261</v>
      </c>
      <c r="B918">
        <v>28.47</v>
      </c>
    </row>
    <row r="919" spans="1:2" x14ac:dyDescent="0.3">
      <c r="A919" t="s">
        <v>9259</v>
      </c>
      <c r="B919">
        <v>28.84</v>
      </c>
    </row>
    <row r="920" spans="1:2" x14ac:dyDescent="0.3">
      <c r="A920" t="s">
        <v>9257</v>
      </c>
      <c r="B920">
        <v>29.71</v>
      </c>
    </row>
    <row r="921" spans="1:2" x14ac:dyDescent="0.3">
      <c r="A921" t="s">
        <v>9256</v>
      </c>
      <c r="B921">
        <v>29.7</v>
      </c>
    </row>
    <row r="922" spans="1:2" x14ac:dyDescent="0.3">
      <c r="A922" t="s">
        <v>9254</v>
      </c>
      <c r="B922">
        <v>29.77</v>
      </c>
    </row>
    <row r="923" spans="1:2" x14ac:dyDescent="0.3">
      <c r="A923" t="s">
        <v>9252</v>
      </c>
      <c r="B923">
        <v>29.18</v>
      </c>
    </row>
    <row r="924" spans="1:2" x14ac:dyDescent="0.3">
      <c r="A924" t="s">
        <v>9250</v>
      </c>
      <c r="B924">
        <v>29.44</v>
      </c>
    </row>
    <row r="925" spans="1:2" x14ac:dyDescent="0.3">
      <c r="A925" t="s">
        <v>9248</v>
      </c>
      <c r="B925">
        <v>29.49</v>
      </c>
    </row>
    <row r="926" spans="1:2" x14ac:dyDescent="0.3">
      <c r="A926" t="s">
        <v>9246</v>
      </c>
      <c r="B926">
        <v>29.25</v>
      </c>
    </row>
    <row r="927" spans="1:2" x14ac:dyDescent="0.3">
      <c r="A927" t="s">
        <v>9244</v>
      </c>
      <c r="B927">
        <v>27.52</v>
      </c>
    </row>
    <row r="928" spans="1:2" x14ac:dyDescent="0.3">
      <c r="A928" t="s">
        <v>9242</v>
      </c>
      <c r="B928">
        <v>27.74</v>
      </c>
    </row>
    <row r="929" spans="1:2" x14ac:dyDescent="0.3">
      <c r="A929" t="s">
        <v>9240</v>
      </c>
      <c r="B929">
        <v>27.31</v>
      </c>
    </row>
    <row r="930" spans="1:2" x14ac:dyDescent="0.3">
      <c r="A930" t="s">
        <v>9238</v>
      </c>
      <c r="B930">
        <v>27.21</v>
      </c>
    </row>
    <row r="931" spans="1:2" x14ac:dyDescent="0.3">
      <c r="A931" t="s">
        <v>9236</v>
      </c>
      <c r="B931">
        <v>27.17</v>
      </c>
    </row>
    <row r="932" spans="1:2" x14ac:dyDescent="0.3">
      <c r="A932" t="s">
        <v>9234</v>
      </c>
      <c r="B932">
        <v>27.37</v>
      </c>
    </row>
    <row r="933" spans="1:2" x14ac:dyDescent="0.3">
      <c r="A933" t="s">
        <v>9232</v>
      </c>
      <c r="B933">
        <v>27.52</v>
      </c>
    </row>
    <row r="934" spans="1:2" x14ac:dyDescent="0.3">
      <c r="A934" t="s">
        <v>9230</v>
      </c>
      <c r="B934">
        <v>27.02</v>
      </c>
    </row>
    <row r="935" spans="1:2" x14ac:dyDescent="0.3">
      <c r="A935" t="s">
        <v>9228</v>
      </c>
      <c r="B935">
        <v>26.77</v>
      </c>
    </row>
    <row r="936" spans="1:2" x14ac:dyDescent="0.3">
      <c r="A936" t="s">
        <v>9226</v>
      </c>
      <c r="B936">
        <v>26.7</v>
      </c>
    </row>
    <row r="937" spans="1:2" x14ac:dyDescent="0.3">
      <c r="A937" t="s">
        <v>9224</v>
      </c>
      <c r="B937">
        <v>25.99</v>
      </c>
    </row>
    <row r="938" spans="1:2" x14ac:dyDescent="0.3">
      <c r="A938" t="s">
        <v>9222</v>
      </c>
      <c r="B938">
        <v>25.67</v>
      </c>
    </row>
    <row r="939" spans="1:2" x14ac:dyDescent="0.3">
      <c r="A939" t="s">
        <v>9221</v>
      </c>
      <c r="B939">
        <v>25.59</v>
      </c>
    </row>
    <row r="940" spans="1:2" x14ac:dyDescent="0.3">
      <c r="A940" t="s">
        <v>9219</v>
      </c>
      <c r="B940">
        <v>25.32</v>
      </c>
    </row>
    <row r="941" spans="1:2" x14ac:dyDescent="0.3">
      <c r="A941" t="s">
        <v>9217</v>
      </c>
      <c r="B941">
        <v>25.53</v>
      </c>
    </row>
    <row r="942" spans="1:2" x14ac:dyDescent="0.3">
      <c r="A942" t="s">
        <v>9215</v>
      </c>
      <c r="B942">
        <v>25.52</v>
      </c>
    </row>
    <row r="943" spans="1:2" x14ac:dyDescent="0.3">
      <c r="A943" t="s">
        <v>9213</v>
      </c>
      <c r="B943">
        <v>26.67</v>
      </c>
    </row>
    <row r="944" spans="1:2" x14ac:dyDescent="0.3">
      <c r="A944" t="s">
        <v>9212</v>
      </c>
      <c r="B944">
        <v>26.81</v>
      </c>
    </row>
    <row r="945" spans="1:2" x14ac:dyDescent="0.3">
      <c r="A945" t="s">
        <v>9210</v>
      </c>
      <c r="B945">
        <v>26.64</v>
      </c>
    </row>
    <row r="946" spans="1:2" x14ac:dyDescent="0.3">
      <c r="A946" t="s">
        <v>9208</v>
      </c>
      <c r="B946">
        <v>26.83</v>
      </c>
    </row>
    <row r="947" spans="1:2" x14ac:dyDescent="0.3">
      <c r="A947" t="s">
        <v>9206</v>
      </c>
      <c r="B947">
        <v>27.61</v>
      </c>
    </row>
    <row r="948" spans="1:2" x14ac:dyDescent="0.3">
      <c r="A948" t="s">
        <v>9204</v>
      </c>
      <c r="B948">
        <v>27.88</v>
      </c>
    </row>
    <row r="949" spans="1:2" x14ac:dyDescent="0.3">
      <c r="A949" t="s">
        <v>9202</v>
      </c>
      <c r="B949">
        <v>28.27</v>
      </c>
    </row>
    <row r="950" spans="1:2" x14ac:dyDescent="0.3">
      <c r="A950" t="s">
        <v>9200</v>
      </c>
      <c r="B950">
        <v>28.71</v>
      </c>
    </row>
    <row r="951" spans="1:2" x14ac:dyDescent="0.3">
      <c r="A951" t="s">
        <v>9198</v>
      </c>
      <c r="B951">
        <v>28.89</v>
      </c>
    </row>
    <row r="952" spans="1:2" x14ac:dyDescent="0.3">
      <c r="A952" t="s">
        <v>9196</v>
      </c>
      <c r="B952">
        <v>29.03</v>
      </c>
    </row>
    <row r="953" spans="1:2" x14ac:dyDescent="0.3">
      <c r="A953" t="s">
        <v>9195</v>
      </c>
      <c r="B953">
        <v>28.73</v>
      </c>
    </row>
    <row r="954" spans="1:2" x14ac:dyDescent="0.3">
      <c r="A954" t="s">
        <v>9193</v>
      </c>
      <c r="B954">
        <v>30.14</v>
      </c>
    </row>
    <row r="955" spans="1:2" x14ac:dyDescent="0.3">
      <c r="A955" t="s">
        <v>9191</v>
      </c>
      <c r="B955">
        <v>30.9</v>
      </c>
    </row>
    <row r="956" spans="1:2" x14ac:dyDescent="0.3">
      <c r="A956" t="s">
        <v>9190</v>
      </c>
      <c r="B956">
        <v>30.67</v>
      </c>
    </row>
    <row r="957" spans="1:2" x14ac:dyDescent="0.3">
      <c r="A957" t="s">
        <v>9188</v>
      </c>
      <c r="B957">
        <v>30.69</v>
      </c>
    </row>
    <row r="958" spans="1:2" x14ac:dyDescent="0.3">
      <c r="A958" t="s">
        <v>9186</v>
      </c>
      <c r="B958">
        <v>30.87</v>
      </c>
    </row>
    <row r="959" spans="1:2" x14ac:dyDescent="0.3">
      <c r="A959" t="s">
        <v>9184</v>
      </c>
      <c r="B959">
        <v>31.11</v>
      </c>
    </row>
    <row r="960" spans="1:2" x14ac:dyDescent="0.3">
      <c r="A960" t="s">
        <v>9182</v>
      </c>
      <c r="B960">
        <v>29.03</v>
      </c>
    </row>
    <row r="961" spans="1:2" x14ac:dyDescent="0.3">
      <c r="A961" t="s">
        <v>9180</v>
      </c>
      <c r="B961">
        <v>28.62</v>
      </c>
    </row>
    <row r="962" spans="1:2" x14ac:dyDescent="0.3">
      <c r="A962" t="s">
        <v>9178</v>
      </c>
      <c r="B962">
        <v>28.63</v>
      </c>
    </row>
    <row r="963" spans="1:2" x14ac:dyDescent="0.3">
      <c r="A963" t="s">
        <v>9176</v>
      </c>
      <c r="B963">
        <v>28.28</v>
      </c>
    </row>
    <row r="964" spans="1:2" x14ac:dyDescent="0.3">
      <c r="A964" t="s">
        <v>9175</v>
      </c>
      <c r="B964">
        <v>28.63</v>
      </c>
    </row>
    <row r="965" spans="1:2" x14ac:dyDescent="0.3">
      <c r="A965" t="s">
        <v>9173</v>
      </c>
      <c r="B965">
        <v>28.58</v>
      </c>
    </row>
    <row r="966" spans="1:2" x14ac:dyDescent="0.3">
      <c r="A966" t="s">
        <v>9171</v>
      </c>
      <c r="B966">
        <v>28.39</v>
      </c>
    </row>
    <row r="967" spans="1:2" x14ac:dyDescent="0.3">
      <c r="A967" t="s">
        <v>9169</v>
      </c>
      <c r="B967">
        <v>28.04</v>
      </c>
    </row>
    <row r="968" spans="1:2" x14ac:dyDescent="0.3">
      <c r="A968" t="s">
        <v>9167</v>
      </c>
      <c r="B968">
        <v>27.44</v>
      </c>
    </row>
    <row r="969" spans="1:2" x14ac:dyDescent="0.3">
      <c r="A969" t="s">
        <v>9165</v>
      </c>
      <c r="B969">
        <v>27.1</v>
      </c>
    </row>
    <row r="970" spans="1:2" x14ac:dyDescent="0.3">
      <c r="A970" t="s">
        <v>9164</v>
      </c>
      <c r="B970">
        <v>27.7</v>
      </c>
    </row>
    <row r="971" spans="1:2" x14ac:dyDescent="0.3">
      <c r="A971" t="s">
        <v>9163</v>
      </c>
      <c r="B971">
        <v>27.36</v>
      </c>
    </row>
    <row r="972" spans="1:2" x14ac:dyDescent="0.3">
      <c r="A972" t="s">
        <v>9161</v>
      </c>
      <c r="B972">
        <v>27.16</v>
      </c>
    </row>
    <row r="973" spans="1:2" x14ac:dyDescent="0.3">
      <c r="A973" t="s">
        <v>9160</v>
      </c>
      <c r="B973">
        <v>28.6</v>
      </c>
    </row>
    <row r="974" spans="1:2" x14ac:dyDescent="0.3">
      <c r="A974" t="s">
        <v>9158</v>
      </c>
      <c r="B974">
        <v>28.41</v>
      </c>
    </row>
    <row r="975" spans="1:2" x14ac:dyDescent="0.3">
      <c r="A975" t="s">
        <v>9156</v>
      </c>
      <c r="B975">
        <v>28.91</v>
      </c>
    </row>
    <row r="976" spans="1:2" x14ac:dyDescent="0.3">
      <c r="A976" t="s">
        <v>9154</v>
      </c>
      <c r="B976">
        <v>28.99</v>
      </c>
    </row>
    <row r="977" spans="1:2" x14ac:dyDescent="0.3">
      <c r="A977" t="s">
        <v>9153</v>
      </c>
      <c r="B977">
        <v>29.09</v>
      </c>
    </row>
    <row r="978" spans="1:2" x14ac:dyDescent="0.3">
      <c r="A978" t="s">
        <v>9151</v>
      </c>
      <c r="B978">
        <v>29.2</v>
      </c>
    </row>
    <row r="979" spans="1:2" x14ac:dyDescent="0.3">
      <c r="A979" t="s">
        <v>9149</v>
      </c>
      <c r="B979">
        <v>29.21</v>
      </c>
    </row>
    <row r="980" spans="1:2" x14ac:dyDescent="0.3">
      <c r="A980" t="s">
        <v>9147</v>
      </c>
      <c r="B980">
        <v>29.56</v>
      </c>
    </row>
    <row r="981" spans="1:2" x14ac:dyDescent="0.3">
      <c r="A981" t="s">
        <v>9145</v>
      </c>
      <c r="B981">
        <v>29.05</v>
      </c>
    </row>
    <row r="982" spans="1:2" x14ac:dyDescent="0.3">
      <c r="A982" t="s">
        <v>9143</v>
      </c>
      <c r="B982">
        <v>30.47</v>
      </c>
    </row>
    <row r="983" spans="1:2" x14ac:dyDescent="0.3">
      <c r="A983" t="s">
        <v>9142</v>
      </c>
      <c r="B983">
        <v>29.78</v>
      </c>
    </row>
    <row r="984" spans="1:2" x14ac:dyDescent="0.3">
      <c r="A984" t="s">
        <v>9140</v>
      </c>
      <c r="B984">
        <v>29.56</v>
      </c>
    </row>
    <row r="985" spans="1:2" x14ac:dyDescent="0.3">
      <c r="A985" t="s">
        <v>9139</v>
      </c>
      <c r="B985">
        <v>29.36</v>
      </c>
    </row>
    <row r="986" spans="1:2" x14ac:dyDescent="0.3">
      <c r="A986" t="s">
        <v>9137</v>
      </c>
      <c r="B986">
        <v>27.86</v>
      </c>
    </row>
    <row r="987" spans="1:2" x14ac:dyDescent="0.3">
      <c r="A987" t="s">
        <v>9135</v>
      </c>
      <c r="B987">
        <v>27.94</v>
      </c>
    </row>
    <row r="988" spans="1:2" x14ac:dyDescent="0.3">
      <c r="A988" t="s">
        <v>9134</v>
      </c>
      <c r="B988">
        <v>28.47</v>
      </c>
    </row>
    <row r="989" spans="1:2" x14ac:dyDescent="0.3">
      <c r="A989" t="s">
        <v>9132</v>
      </c>
      <c r="B989">
        <v>28.7</v>
      </c>
    </row>
    <row r="990" spans="1:2" x14ac:dyDescent="0.3">
      <c r="A990" t="s">
        <v>9130</v>
      </c>
      <c r="B990">
        <v>28.45</v>
      </c>
    </row>
    <row r="991" spans="1:2" x14ac:dyDescent="0.3">
      <c r="A991" t="s">
        <v>9128</v>
      </c>
      <c r="B991">
        <v>28.25</v>
      </c>
    </row>
    <row r="992" spans="1:2" x14ac:dyDescent="0.3">
      <c r="A992" t="s">
        <v>9126</v>
      </c>
      <c r="B992">
        <v>28.94</v>
      </c>
    </row>
    <row r="993" spans="1:2" x14ac:dyDescent="0.3">
      <c r="A993" t="s">
        <v>9124</v>
      </c>
      <c r="B993">
        <v>29.14</v>
      </c>
    </row>
    <row r="994" spans="1:2" x14ac:dyDescent="0.3">
      <c r="A994" t="s">
        <v>9122</v>
      </c>
      <c r="B994">
        <v>29.23</v>
      </c>
    </row>
    <row r="995" spans="1:2" x14ac:dyDescent="0.3">
      <c r="A995" t="s">
        <v>9120</v>
      </c>
      <c r="B995">
        <v>28.74</v>
      </c>
    </row>
    <row r="996" spans="1:2" x14ac:dyDescent="0.3">
      <c r="A996" t="s">
        <v>9118</v>
      </c>
      <c r="B996">
        <v>29.98</v>
      </c>
    </row>
    <row r="997" spans="1:2" x14ac:dyDescent="0.3">
      <c r="A997" t="s">
        <v>9116</v>
      </c>
      <c r="B997">
        <v>29.63</v>
      </c>
    </row>
    <row r="998" spans="1:2" x14ac:dyDescent="0.3">
      <c r="A998" t="s">
        <v>9115</v>
      </c>
      <c r="B998">
        <v>29.66</v>
      </c>
    </row>
    <row r="999" spans="1:2" x14ac:dyDescent="0.3">
      <c r="A999" t="s">
        <v>9113</v>
      </c>
      <c r="B999">
        <v>29.57</v>
      </c>
    </row>
    <row r="1000" spans="1:2" x14ac:dyDescent="0.3">
      <c r="A1000" t="s">
        <v>9112</v>
      </c>
      <c r="B1000">
        <v>30.37</v>
      </c>
    </row>
    <row r="1001" spans="1:2" x14ac:dyDescent="0.3">
      <c r="A1001" t="s">
        <v>9110</v>
      </c>
      <c r="B1001">
        <v>30.32</v>
      </c>
    </row>
    <row r="1002" spans="1:2" x14ac:dyDescent="0.3">
      <c r="A1002" t="s">
        <v>9108</v>
      </c>
      <c r="B1002">
        <v>30.38</v>
      </c>
    </row>
    <row r="1003" spans="1:2" x14ac:dyDescent="0.3">
      <c r="A1003" t="s">
        <v>9107</v>
      </c>
      <c r="B1003">
        <v>30.59</v>
      </c>
    </row>
    <row r="1004" spans="1:2" x14ac:dyDescent="0.3">
      <c r="A1004" t="s">
        <v>9106</v>
      </c>
      <c r="B1004">
        <v>30.8</v>
      </c>
    </row>
    <row r="1005" spans="1:2" x14ac:dyDescent="0.3">
      <c r="A1005" t="s">
        <v>9104</v>
      </c>
      <c r="B1005">
        <v>30.05</v>
      </c>
    </row>
    <row r="1006" spans="1:2" x14ac:dyDescent="0.3">
      <c r="A1006" t="s">
        <v>9102</v>
      </c>
      <c r="B1006">
        <v>28.99</v>
      </c>
    </row>
    <row r="1007" spans="1:2" x14ac:dyDescent="0.3">
      <c r="A1007" t="s">
        <v>9100</v>
      </c>
      <c r="B1007">
        <v>29.04</v>
      </c>
    </row>
    <row r="1008" spans="1:2" x14ac:dyDescent="0.3">
      <c r="A1008" t="s">
        <v>9098</v>
      </c>
      <c r="B1008">
        <v>29.06</v>
      </c>
    </row>
    <row r="1009" spans="1:2" x14ac:dyDescent="0.3">
      <c r="A1009" t="s">
        <v>9096</v>
      </c>
      <c r="B1009">
        <v>29.31</v>
      </c>
    </row>
    <row r="1010" spans="1:2" x14ac:dyDescent="0.3">
      <c r="A1010" t="s">
        <v>9094</v>
      </c>
      <c r="B1010">
        <v>29.74</v>
      </c>
    </row>
    <row r="1011" spans="1:2" x14ac:dyDescent="0.3">
      <c r="A1011" t="s">
        <v>9092</v>
      </c>
      <c r="B1011">
        <v>30.17</v>
      </c>
    </row>
    <row r="1012" spans="1:2" x14ac:dyDescent="0.3">
      <c r="A1012" t="s">
        <v>9090</v>
      </c>
      <c r="B1012">
        <v>29.32</v>
      </c>
    </row>
    <row r="1013" spans="1:2" x14ac:dyDescent="0.3">
      <c r="A1013" t="s">
        <v>9089</v>
      </c>
      <c r="B1013">
        <v>30.89</v>
      </c>
    </row>
    <row r="1014" spans="1:2" x14ac:dyDescent="0.3">
      <c r="A1014" t="s">
        <v>9087</v>
      </c>
      <c r="B1014">
        <v>30.82</v>
      </c>
    </row>
    <row r="1015" spans="1:2" x14ac:dyDescent="0.3">
      <c r="A1015" t="s">
        <v>9085</v>
      </c>
      <c r="B1015">
        <v>30.76</v>
      </c>
    </row>
    <row r="1016" spans="1:2" x14ac:dyDescent="0.3">
      <c r="A1016" t="s">
        <v>9083</v>
      </c>
      <c r="B1016">
        <v>31.08</v>
      </c>
    </row>
    <row r="1017" spans="1:2" x14ac:dyDescent="0.3">
      <c r="A1017" t="s">
        <v>9081</v>
      </c>
      <c r="B1017">
        <v>31.37</v>
      </c>
    </row>
    <row r="1018" spans="1:2" x14ac:dyDescent="0.3">
      <c r="A1018" t="s">
        <v>9079</v>
      </c>
      <c r="B1018">
        <v>31.76</v>
      </c>
    </row>
    <row r="1019" spans="1:2" x14ac:dyDescent="0.3">
      <c r="A1019" t="s">
        <v>9077</v>
      </c>
      <c r="B1019">
        <v>31.37</v>
      </c>
    </row>
    <row r="1020" spans="1:2" x14ac:dyDescent="0.3">
      <c r="A1020" t="s">
        <v>9075</v>
      </c>
      <c r="B1020">
        <v>31.03</v>
      </c>
    </row>
    <row r="1021" spans="1:2" x14ac:dyDescent="0.3">
      <c r="A1021" t="s">
        <v>9073</v>
      </c>
      <c r="B1021">
        <v>31.56</v>
      </c>
    </row>
    <row r="1022" spans="1:2" x14ac:dyDescent="0.3">
      <c r="A1022" t="s">
        <v>9071</v>
      </c>
      <c r="B1022">
        <v>30.47</v>
      </c>
    </row>
    <row r="1023" spans="1:2" x14ac:dyDescent="0.3">
      <c r="A1023" t="s">
        <v>9069</v>
      </c>
      <c r="B1023">
        <v>30.57</v>
      </c>
    </row>
    <row r="1024" spans="1:2" x14ac:dyDescent="0.3">
      <c r="A1024" t="s">
        <v>9067</v>
      </c>
      <c r="B1024">
        <v>31.23</v>
      </c>
    </row>
    <row r="1025" spans="1:2" x14ac:dyDescent="0.3">
      <c r="A1025" t="s">
        <v>9065</v>
      </c>
      <c r="B1025">
        <v>30.86</v>
      </c>
    </row>
    <row r="1026" spans="1:2" x14ac:dyDescent="0.3">
      <c r="A1026" t="s">
        <v>9063</v>
      </c>
      <c r="B1026">
        <v>31.11</v>
      </c>
    </row>
    <row r="1027" spans="1:2" x14ac:dyDescent="0.3">
      <c r="A1027" t="s">
        <v>9061</v>
      </c>
      <c r="B1027">
        <v>30.96</v>
      </c>
    </row>
    <row r="1028" spans="1:2" x14ac:dyDescent="0.3">
      <c r="A1028" t="s">
        <v>9059</v>
      </c>
      <c r="B1028">
        <v>30.45</v>
      </c>
    </row>
    <row r="1029" spans="1:2" x14ac:dyDescent="0.3">
      <c r="A1029" t="s">
        <v>9057</v>
      </c>
      <c r="B1029">
        <v>30.23</v>
      </c>
    </row>
    <row r="1030" spans="1:2" x14ac:dyDescent="0.3">
      <c r="A1030" t="s">
        <v>9055</v>
      </c>
      <c r="B1030">
        <v>29.77</v>
      </c>
    </row>
    <row r="1031" spans="1:2" x14ac:dyDescent="0.3">
      <c r="A1031" t="s">
        <v>9053</v>
      </c>
      <c r="B1031">
        <v>29.13</v>
      </c>
    </row>
    <row r="1032" spans="1:2" x14ac:dyDescent="0.3">
      <c r="A1032" t="s">
        <v>9051</v>
      </c>
      <c r="B1032">
        <v>29.18</v>
      </c>
    </row>
    <row r="1033" spans="1:2" x14ac:dyDescent="0.3">
      <c r="A1033" t="s">
        <v>9049</v>
      </c>
      <c r="B1033">
        <v>30.23</v>
      </c>
    </row>
    <row r="1034" spans="1:2" x14ac:dyDescent="0.3">
      <c r="A1034" t="s">
        <v>9047</v>
      </c>
      <c r="B1034">
        <v>29.5</v>
      </c>
    </row>
    <row r="1035" spans="1:2" x14ac:dyDescent="0.3">
      <c r="A1035" t="s">
        <v>9045</v>
      </c>
      <c r="B1035">
        <v>28.88</v>
      </c>
    </row>
    <row r="1036" spans="1:2" x14ac:dyDescent="0.3">
      <c r="A1036" t="s">
        <v>9043</v>
      </c>
      <c r="B1036">
        <v>29.27</v>
      </c>
    </row>
    <row r="1037" spans="1:2" x14ac:dyDescent="0.3">
      <c r="A1037" t="s">
        <v>9041</v>
      </c>
      <c r="B1037">
        <v>28.83</v>
      </c>
    </row>
    <row r="1038" spans="1:2" x14ac:dyDescent="0.3">
      <c r="A1038" t="s">
        <v>9039</v>
      </c>
      <c r="B1038">
        <v>29.11</v>
      </c>
    </row>
    <row r="1039" spans="1:2" x14ac:dyDescent="0.3">
      <c r="A1039" t="s">
        <v>9038</v>
      </c>
      <c r="B1039">
        <v>30.04</v>
      </c>
    </row>
    <row r="1040" spans="1:2" x14ac:dyDescent="0.3">
      <c r="A1040" t="s">
        <v>9036</v>
      </c>
      <c r="B1040">
        <v>29.87</v>
      </c>
    </row>
    <row r="1041" spans="1:2" x14ac:dyDescent="0.3">
      <c r="A1041" t="s">
        <v>9034</v>
      </c>
      <c r="B1041">
        <v>30.07</v>
      </c>
    </row>
    <row r="1042" spans="1:2" x14ac:dyDescent="0.3">
      <c r="A1042" t="s">
        <v>9032</v>
      </c>
      <c r="B1042">
        <v>30.57</v>
      </c>
    </row>
    <row r="1043" spans="1:2" x14ac:dyDescent="0.3">
      <c r="A1043" t="s">
        <v>9030</v>
      </c>
      <c r="B1043">
        <v>30.32</v>
      </c>
    </row>
    <row r="1044" spans="1:2" x14ac:dyDescent="0.3">
      <c r="A1044" t="s">
        <v>9028</v>
      </c>
      <c r="B1044">
        <v>30.69</v>
      </c>
    </row>
    <row r="1045" spans="1:2" x14ac:dyDescent="0.3">
      <c r="A1045" t="s">
        <v>9026</v>
      </c>
      <c r="B1045">
        <v>30.99</v>
      </c>
    </row>
    <row r="1046" spans="1:2" x14ac:dyDescent="0.3">
      <c r="A1046" t="s">
        <v>9025</v>
      </c>
      <c r="B1046">
        <v>30.82</v>
      </c>
    </row>
    <row r="1047" spans="1:2" x14ac:dyDescent="0.3">
      <c r="A1047" t="s">
        <v>9023</v>
      </c>
      <c r="B1047">
        <v>30.69</v>
      </c>
    </row>
    <row r="1048" spans="1:2" x14ac:dyDescent="0.3">
      <c r="A1048" t="s">
        <v>9022</v>
      </c>
      <c r="B1048">
        <v>30.81</v>
      </c>
    </row>
    <row r="1049" spans="1:2" x14ac:dyDescent="0.3">
      <c r="A1049" t="s">
        <v>9020</v>
      </c>
      <c r="B1049">
        <v>30.81</v>
      </c>
    </row>
    <row r="1050" spans="1:2" x14ac:dyDescent="0.3">
      <c r="A1050" t="s">
        <v>9018</v>
      </c>
      <c r="B1050">
        <v>31.57</v>
      </c>
    </row>
    <row r="1051" spans="1:2" x14ac:dyDescent="0.3">
      <c r="A1051" t="s">
        <v>9017</v>
      </c>
      <c r="B1051">
        <v>31.57</v>
      </c>
    </row>
    <row r="1052" spans="1:2" x14ac:dyDescent="0.3">
      <c r="A1052" t="s">
        <v>9015</v>
      </c>
      <c r="B1052">
        <v>32.229999999999997</v>
      </c>
    </row>
    <row r="1053" spans="1:2" x14ac:dyDescent="0.3">
      <c r="A1053" t="s">
        <v>9013</v>
      </c>
      <c r="B1053">
        <v>33.340000000000003</v>
      </c>
    </row>
    <row r="1054" spans="1:2" x14ac:dyDescent="0.3">
      <c r="A1054" t="s">
        <v>9011</v>
      </c>
      <c r="B1054">
        <v>33.15</v>
      </c>
    </row>
    <row r="1055" spans="1:2" x14ac:dyDescent="0.3">
      <c r="A1055" t="s">
        <v>9010</v>
      </c>
      <c r="B1055">
        <v>32.229999999999997</v>
      </c>
    </row>
    <row r="1056" spans="1:2" x14ac:dyDescent="0.3">
      <c r="A1056" t="s">
        <v>9008</v>
      </c>
      <c r="B1056">
        <v>32.89</v>
      </c>
    </row>
    <row r="1057" spans="1:2" x14ac:dyDescent="0.3">
      <c r="A1057" t="s">
        <v>9006</v>
      </c>
      <c r="B1057">
        <v>33.35</v>
      </c>
    </row>
    <row r="1058" spans="1:2" x14ac:dyDescent="0.3">
      <c r="A1058" t="s">
        <v>9004</v>
      </c>
      <c r="B1058">
        <v>32.770000000000003</v>
      </c>
    </row>
    <row r="1059" spans="1:2" x14ac:dyDescent="0.3">
      <c r="A1059" t="s">
        <v>9002</v>
      </c>
      <c r="B1059">
        <v>32.229999999999997</v>
      </c>
    </row>
    <row r="1060" spans="1:2" x14ac:dyDescent="0.3">
      <c r="A1060" t="s">
        <v>9000</v>
      </c>
      <c r="B1060">
        <v>31.99</v>
      </c>
    </row>
    <row r="1061" spans="1:2" x14ac:dyDescent="0.3">
      <c r="A1061" t="s">
        <v>8998</v>
      </c>
      <c r="B1061">
        <v>32.83</v>
      </c>
    </row>
    <row r="1062" spans="1:2" x14ac:dyDescent="0.3">
      <c r="A1062" t="s">
        <v>8996</v>
      </c>
      <c r="B1062">
        <v>32.24</v>
      </c>
    </row>
    <row r="1063" spans="1:2" x14ac:dyDescent="0.3">
      <c r="A1063" t="s">
        <v>8995</v>
      </c>
      <c r="B1063">
        <v>33.799999999999997</v>
      </c>
    </row>
    <row r="1064" spans="1:2" x14ac:dyDescent="0.3">
      <c r="A1064" t="s">
        <v>8993</v>
      </c>
      <c r="B1064">
        <v>33.450000000000003</v>
      </c>
    </row>
    <row r="1065" spans="1:2" x14ac:dyDescent="0.3">
      <c r="A1065" t="s">
        <v>8991</v>
      </c>
      <c r="B1065">
        <v>33.53</v>
      </c>
    </row>
    <row r="1066" spans="1:2" x14ac:dyDescent="0.3">
      <c r="A1066" t="s">
        <v>8989</v>
      </c>
      <c r="B1066">
        <v>33.130000000000003</v>
      </c>
    </row>
    <row r="1067" spans="1:2" x14ac:dyDescent="0.3">
      <c r="A1067" t="s">
        <v>8988</v>
      </c>
      <c r="B1067">
        <v>33.26</v>
      </c>
    </row>
    <row r="1068" spans="1:2" x14ac:dyDescent="0.3">
      <c r="A1068" t="s">
        <v>8986</v>
      </c>
      <c r="B1068">
        <v>32.799999999999997</v>
      </c>
    </row>
    <row r="1069" spans="1:2" x14ac:dyDescent="0.3">
      <c r="A1069" t="s">
        <v>8985</v>
      </c>
      <c r="B1069">
        <v>33.31</v>
      </c>
    </row>
    <row r="1070" spans="1:2" x14ac:dyDescent="0.3">
      <c r="A1070" t="s">
        <v>8983</v>
      </c>
      <c r="B1070">
        <v>33.01</v>
      </c>
    </row>
    <row r="1071" spans="1:2" x14ac:dyDescent="0.3">
      <c r="A1071" t="s">
        <v>8982</v>
      </c>
      <c r="B1071">
        <v>31.83</v>
      </c>
    </row>
    <row r="1072" spans="1:2" x14ac:dyDescent="0.3">
      <c r="A1072" t="s">
        <v>8980</v>
      </c>
      <c r="B1072">
        <v>31.99</v>
      </c>
    </row>
    <row r="1073" spans="1:2" x14ac:dyDescent="0.3">
      <c r="A1073" t="s">
        <v>8978</v>
      </c>
      <c r="B1073">
        <v>31.74</v>
      </c>
    </row>
    <row r="1074" spans="1:2" x14ac:dyDescent="0.3">
      <c r="A1074" t="s">
        <v>8976</v>
      </c>
      <c r="B1074">
        <v>32.450000000000003</v>
      </c>
    </row>
    <row r="1075" spans="1:2" x14ac:dyDescent="0.3">
      <c r="A1075" t="s">
        <v>8974</v>
      </c>
      <c r="B1075">
        <v>31.51</v>
      </c>
    </row>
    <row r="1076" spans="1:2" x14ac:dyDescent="0.3">
      <c r="A1076" t="s">
        <v>8972</v>
      </c>
      <c r="B1076">
        <v>31.55</v>
      </c>
    </row>
    <row r="1077" spans="1:2" x14ac:dyDescent="0.3">
      <c r="A1077" t="s">
        <v>8970</v>
      </c>
      <c r="B1077">
        <v>30.21</v>
      </c>
    </row>
    <row r="1078" spans="1:2" x14ac:dyDescent="0.3">
      <c r="A1078" t="s">
        <v>8968</v>
      </c>
      <c r="B1078">
        <v>30.69</v>
      </c>
    </row>
    <row r="1079" spans="1:2" x14ac:dyDescent="0.3">
      <c r="A1079" t="s">
        <v>8966</v>
      </c>
      <c r="B1079">
        <v>31.35</v>
      </c>
    </row>
    <row r="1080" spans="1:2" x14ac:dyDescent="0.3">
      <c r="A1080" t="s">
        <v>8964</v>
      </c>
      <c r="B1080">
        <v>32.450000000000003</v>
      </c>
    </row>
    <row r="1081" spans="1:2" x14ac:dyDescent="0.3">
      <c r="A1081" t="s">
        <v>8962</v>
      </c>
      <c r="B1081">
        <v>33.340000000000003</v>
      </c>
    </row>
    <row r="1082" spans="1:2" x14ac:dyDescent="0.3">
      <c r="A1082" t="s">
        <v>8960</v>
      </c>
      <c r="B1082">
        <v>33.19</v>
      </c>
    </row>
    <row r="1083" spans="1:2" x14ac:dyDescent="0.3">
      <c r="A1083" t="s">
        <v>8958</v>
      </c>
      <c r="B1083">
        <v>33.450000000000003</v>
      </c>
    </row>
    <row r="1084" spans="1:2" x14ac:dyDescent="0.3">
      <c r="A1084" t="s">
        <v>8956</v>
      </c>
      <c r="B1084">
        <v>33.119999999999997</v>
      </c>
    </row>
    <row r="1085" spans="1:2" x14ac:dyDescent="0.3">
      <c r="A1085" t="s">
        <v>8955</v>
      </c>
      <c r="B1085">
        <v>33.64</v>
      </c>
    </row>
    <row r="1086" spans="1:2" x14ac:dyDescent="0.3">
      <c r="A1086" t="s">
        <v>8953</v>
      </c>
      <c r="B1086">
        <v>33.46</v>
      </c>
    </row>
    <row r="1087" spans="1:2" x14ac:dyDescent="0.3">
      <c r="A1087" t="s">
        <v>8952</v>
      </c>
      <c r="B1087">
        <v>33.11</v>
      </c>
    </row>
    <row r="1088" spans="1:2" x14ac:dyDescent="0.3">
      <c r="A1088" t="s">
        <v>8950</v>
      </c>
      <c r="B1088">
        <v>32.46</v>
      </c>
    </row>
    <row r="1089" spans="1:2" x14ac:dyDescent="0.3">
      <c r="A1089" t="s">
        <v>8948</v>
      </c>
      <c r="B1089">
        <v>33.39</v>
      </c>
    </row>
    <row r="1090" spans="1:2" x14ac:dyDescent="0.3">
      <c r="A1090" t="s">
        <v>8946</v>
      </c>
      <c r="B1090">
        <v>33.090000000000003</v>
      </c>
    </row>
    <row r="1091" spans="1:2" x14ac:dyDescent="0.3">
      <c r="A1091" t="s">
        <v>8944</v>
      </c>
      <c r="B1091">
        <v>33.58</v>
      </c>
    </row>
    <row r="1092" spans="1:2" x14ac:dyDescent="0.3">
      <c r="A1092" t="s">
        <v>8943</v>
      </c>
      <c r="B1092">
        <v>34.28</v>
      </c>
    </row>
    <row r="1093" spans="1:2" x14ac:dyDescent="0.3">
      <c r="A1093" t="s">
        <v>8941</v>
      </c>
      <c r="B1093">
        <v>34.31</v>
      </c>
    </row>
    <row r="1094" spans="1:2" x14ac:dyDescent="0.3">
      <c r="A1094" t="s">
        <v>8939</v>
      </c>
      <c r="B1094">
        <v>34.380000000000003</v>
      </c>
    </row>
    <row r="1095" spans="1:2" x14ac:dyDescent="0.3">
      <c r="A1095" t="s">
        <v>8937</v>
      </c>
      <c r="B1095">
        <v>34.479999999999997</v>
      </c>
    </row>
    <row r="1096" spans="1:2" x14ac:dyDescent="0.3">
      <c r="A1096" t="s">
        <v>8935</v>
      </c>
      <c r="B1096">
        <v>35.93</v>
      </c>
    </row>
    <row r="1097" spans="1:2" x14ac:dyDescent="0.3">
      <c r="A1097" t="s">
        <v>8933</v>
      </c>
      <c r="B1097">
        <v>36.72</v>
      </c>
    </row>
    <row r="1098" spans="1:2" x14ac:dyDescent="0.3">
      <c r="A1098" t="s">
        <v>8931</v>
      </c>
      <c r="B1098">
        <v>36.53</v>
      </c>
    </row>
    <row r="1099" spans="1:2" x14ac:dyDescent="0.3">
      <c r="A1099" t="s">
        <v>8929</v>
      </c>
      <c r="B1099">
        <v>37</v>
      </c>
    </row>
    <row r="1100" spans="1:2" x14ac:dyDescent="0.3">
      <c r="A1100" t="s">
        <v>8927</v>
      </c>
      <c r="B1100">
        <v>35.97</v>
      </c>
    </row>
    <row r="1101" spans="1:2" x14ac:dyDescent="0.3">
      <c r="A1101" t="s">
        <v>8925</v>
      </c>
      <c r="B1101">
        <v>37.36</v>
      </c>
    </row>
    <row r="1102" spans="1:2" x14ac:dyDescent="0.3">
      <c r="A1102" t="s">
        <v>8923</v>
      </c>
      <c r="B1102">
        <v>37.950000000000003</v>
      </c>
    </row>
    <row r="1103" spans="1:2" x14ac:dyDescent="0.3">
      <c r="A1103" t="s">
        <v>8921</v>
      </c>
      <c r="B1103">
        <v>38.49</v>
      </c>
    </row>
    <row r="1104" spans="1:2" x14ac:dyDescent="0.3">
      <c r="A1104" t="s">
        <v>8919</v>
      </c>
      <c r="B1104">
        <v>38.76</v>
      </c>
    </row>
    <row r="1105" spans="1:2" x14ac:dyDescent="0.3">
      <c r="A1105" t="s">
        <v>8917</v>
      </c>
      <c r="B1105">
        <v>37.909999999999997</v>
      </c>
    </row>
    <row r="1106" spans="1:2" x14ac:dyDescent="0.3">
      <c r="A1106" t="s">
        <v>8915</v>
      </c>
      <c r="B1106">
        <v>36.950000000000003</v>
      </c>
    </row>
    <row r="1107" spans="1:2" x14ac:dyDescent="0.3">
      <c r="A1107" t="s">
        <v>8914</v>
      </c>
      <c r="B1107">
        <v>37.9</v>
      </c>
    </row>
    <row r="1108" spans="1:2" x14ac:dyDescent="0.3">
      <c r="A1108" t="s">
        <v>8912</v>
      </c>
      <c r="B1108">
        <v>37.26</v>
      </c>
    </row>
    <row r="1109" spans="1:2" x14ac:dyDescent="0.3">
      <c r="A1109" t="s">
        <v>8910</v>
      </c>
      <c r="B1109">
        <v>36.51</v>
      </c>
    </row>
    <row r="1110" spans="1:2" x14ac:dyDescent="0.3">
      <c r="A1110" t="s">
        <v>8908</v>
      </c>
      <c r="B1110">
        <v>38.17</v>
      </c>
    </row>
    <row r="1111" spans="1:2" x14ac:dyDescent="0.3">
      <c r="A1111" t="s">
        <v>8906</v>
      </c>
      <c r="B1111">
        <v>37.44</v>
      </c>
    </row>
    <row r="1112" spans="1:2" x14ac:dyDescent="0.3">
      <c r="A1112" t="s">
        <v>8904</v>
      </c>
      <c r="B1112">
        <v>37.08</v>
      </c>
    </row>
    <row r="1113" spans="1:2" x14ac:dyDescent="0.3">
      <c r="A1113" t="s">
        <v>8902</v>
      </c>
      <c r="B1113">
        <v>36.25</v>
      </c>
    </row>
    <row r="1114" spans="1:2" x14ac:dyDescent="0.3">
      <c r="A1114" t="s">
        <v>8900</v>
      </c>
      <c r="B1114">
        <v>36.58</v>
      </c>
    </row>
    <row r="1115" spans="1:2" x14ac:dyDescent="0.3">
      <c r="A1115" t="s">
        <v>8899</v>
      </c>
      <c r="B1115">
        <v>39.08</v>
      </c>
    </row>
    <row r="1116" spans="1:2" x14ac:dyDescent="0.3">
      <c r="A1116" t="s">
        <v>8897</v>
      </c>
      <c r="B1116">
        <v>36.86</v>
      </c>
    </row>
    <row r="1117" spans="1:2" x14ac:dyDescent="0.3">
      <c r="A1117" t="s">
        <v>8895</v>
      </c>
      <c r="B1117">
        <v>36.4</v>
      </c>
    </row>
    <row r="1118" spans="1:2" x14ac:dyDescent="0.3">
      <c r="A1118" t="s">
        <v>8893</v>
      </c>
      <c r="B1118">
        <v>35.67</v>
      </c>
    </row>
    <row r="1119" spans="1:2" x14ac:dyDescent="0.3">
      <c r="A1119" t="s">
        <v>8891</v>
      </c>
      <c r="B1119">
        <v>35.96</v>
      </c>
    </row>
    <row r="1120" spans="1:2" x14ac:dyDescent="0.3">
      <c r="A1120" t="s">
        <v>8889</v>
      </c>
      <c r="B1120">
        <v>35.049999999999997</v>
      </c>
    </row>
    <row r="1121" spans="1:2" x14ac:dyDescent="0.3">
      <c r="A1121" t="s">
        <v>8887</v>
      </c>
      <c r="B1121">
        <v>35.29</v>
      </c>
    </row>
    <row r="1122" spans="1:2" x14ac:dyDescent="0.3">
      <c r="A1122" t="s">
        <v>8886</v>
      </c>
      <c r="B1122">
        <v>35.74</v>
      </c>
    </row>
    <row r="1123" spans="1:2" x14ac:dyDescent="0.3">
      <c r="A1123" t="s">
        <v>8884</v>
      </c>
      <c r="B1123">
        <v>35.44</v>
      </c>
    </row>
    <row r="1124" spans="1:2" x14ac:dyDescent="0.3">
      <c r="A1124" t="s">
        <v>8882</v>
      </c>
      <c r="B1124">
        <v>35.49</v>
      </c>
    </row>
    <row r="1125" spans="1:2" x14ac:dyDescent="0.3">
      <c r="A1125" t="s">
        <v>8880</v>
      </c>
      <c r="B1125">
        <v>35.29</v>
      </c>
    </row>
    <row r="1126" spans="1:2" x14ac:dyDescent="0.3">
      <c r="A1126" t="s">
        <v>8878</v>
      </c>
      <c r="B1126">
        <v>35.200000000000003</v>
      </c>
    </row>
    <row r="1127" spans="1:2" x14ac:dyDescent="0.3">
      <c r="A1127" t="s">
        <v>8876</v>
      </c>
      <c r="B1127">
        <v>36.21</v>
      </c>
    </row>
    <row r="1128" spans="1:2" x14ac:dyDescent="0.3">
      <c r="A1128" t="s">
        <v>8874</v>
      </c>
      <c r="B1128">
        <v>36.21</v>
      </c>
    </row>
    <row r="1129" spans="1:2" x14ac:dyDescent="0.3">
      <c r="A1129" t="s">
        <v>8872</v>
      </c>
      <c r="B1129">
        <v>35.130000000000003</v>
      </c>
    </row>
    <row r="1130" spans="1:2" x14ac:dyDescent="0.3">
      <c r="A1130" t="s">
        <v>8870</v>
      </c>
      <c r="B1130">
        <v>35.61</v>
      </c>
    </row>
    <row r="1131" spans="1:2" x14ac:dyDescent="0.3">
      <c r="A1131" t="s">
        <v>8868</v>
      </c>
      <c r="B1131">
        <v>35.03</v>
      </c>
    </row>
    <row r="1132" spans="1:2" x14ac:dyDescent="0.3">
      <c r="A1132" t="s">
        <v>8866</v>
      </c>
      <c r="B1132">
        <v>35.299999999999997</v>
      </c>
    </row>
    <row r="1133" spans="1:2" x14ac:dyDescent="0.3">
      <c r="A1133" t="s">
        <v>8864</v>
      </c>
      <c r="B1133">
        <v>34.97</v>
      </c>
    </row>
    <row r="1134" spans="1:2" x14ac:dyDescent="0.3">
      <c r="A1134" t="s">
        <v>8862</v>
      </c>
      <c r="B1134">
        <v>33.700000000000003</v>
      </c>
    </row>
    <row r="1135" spans="1:2" x14ac:dyDescent="0.3">
      <c r="A1135" t="s">
        <v>8860</v>
      </c>
      <c r="B1135">
        <v>33.11</v>
      </c>
    </row>
    <row r="1136" spans="1:2" x14ac:dyDescent="0.3">
      <c r="A1136" t="s">
        <v>8858</v>
      </c>
      <c r="B1136">
        <v>34.5</v>
      </c>
    </row>
    <row r="1137" spans="1:2" x14ac:dyDescent="0.3">
      <c r="A1137" t="s">
        <v>8856</v>
      </c>
      <c r="B1137">
        <v>36.07</v>
      </c>
    </row>
    <row r="1138" spans="1:2" x14ac:dyDescent="0.3">
      <c r="A1138" t="s">
        <v>8854</v>
      </c>
      <c r="B1138">
        <v>35.92</v>
      </c>
    </row>
    <row r="1139" spans="1:2" x14ac:dyDescent="0.3">
      <c r="A1139" t="s">
        <v>8852</v>
      </c>
      <c r="B1139">
        <v>36.299999999999997</v>
      </c>
    </row>
    <row r="1140" spans="1:2" x14ac:dyDescent="0.3">
      <c r="A1140" t="s">
        <v>8850</v>
      </c>
      <c r="B1140">
        <v>37.18</v>
      </c>
    </row>
    <row r="1141" spans="1:2" x14ac:dyDescent="0.3">
      <c r="A1141" t="s">
        <v>8848</v>
      </c>
      <c r="B1141">
        <v>36.61</v>
      </c>
    </row>
    <row r="1142" spans="1:2" x14ac:dyDescent="0.3">
      <c r="A1142" t="s">
        <v>8847</v>
      </c>
      <c r="B1142">
        <v>37.770000000000003</v>
      </c>
    </row>
    <row r="1143" spans="1:2" x14ac:dyDescent="0.3">
      <c r="A1143" t="s">
        <v>8845</v>
      </c>
      <c r="B1143">
        <v>37.049999999999997</v>
      </c>
    </row>
    <row r="1144" spans="1:2" x14ac:dyDescent="0.3">
      <c r="A1144" t="s">
        <v>8843</v>
      </c>
      <c r="B1144">
        <v>36.630000000000003</v>
      </c>
    </row>
    <row r="1145" spans="1:2" x14ac:dyDescent="0.3">
      <c r="A1145" t="s">
        <v>8841</v>
      </c>
      <c r="B1145">
        <v>36.69</v>
      </c>
    </row>
    <row r="1146" spans="1:2" x14ac:dyDescent="0.3">
      <c r="A1146" t="s">
        <v>8839</v>
      </c>
      <c r="B1146">
        <v>38.54</v>
      </c>
    </row>
    <row r="1147" spans="1:2" x14ac:dyDescent="0.3">
      <c r="A1147" t="s">
        <v>8837</v>
      </c>
      <c r="B1147">
        <v>38.11</v>
      </c>
    </row>
    <row r="1148" spans="1:2" x14ac:dyDescent="0.3">
      <c r="A1148" t="s">
        <v>8835</v>
      </c>
      <c r="B1148">
        <v>38</v>
      </c>
    </row>
    <row r="1149" spans="1:2" x14ac:dyDescent="0.3">
      <c r="A1149" t="s">
        <v>8833</v>
      </c>
      <c r="B1149">
        <v>37.9</v>
      </c>
    </row>
    <row r="1150" spans="1:2" x14ac:dyDescent="0.3">
      <c r="A1150" t="s">
        <v>8831</v>
      </c>
      <c r="B1150">
        <v>37.01</v>
      </c>
    </row>
    <row r="1151" spans="1:2" x14ac:dyDescent="0.3">
      <c r="A1151" t="s">
        <v>8829</v>
      </c>
      <c r="B1151">
        <v>37.159999999999997</v>
      </c>
    </row>
    <row r="1152" spans="1:2" x14ac:dyDescent="0.3">
      <c r="A1152" t="s">
        <v>8827</v>
      </c>
      <c r="B1152">
        <v>38.01</v>
      </c>
    </row>
    <row r="1153" spans="1:2" x14ac:dyDescent="0.3">
      <c r="A1153" t="s">
        <v>8825</v>
      </c>
      <c r="B1153">
        <v>38.270000000000003</v>
      </c>
    </row>
    <row r="1154" spans="1:2" x14ac:dyDescent="0.3">
      <c r="A1154" t="s">
        <v>8823</v>
      </c>
      <c r="B1154">
        <v>38.11</v>
      </c>
    </row>
    <row r="1155" spans="1:2" x14ac:dyDescent="0.3">
      <c r="A1155" t="s">
        <v>8821</v>
      </c>
      <c r="B1155">
        <v>38.54</v>
      </c>
    </row>
    <row r="1156" spans="1:2" x14ac:dyDescent="0.3">
      <c r="A1156" t="s">
        <v>8819</v>
      </c>
      <c r="B1156">
        <v>39.53</v>
      </c>
    </row>
    <row r="1157" spans="1:2" x14ac:dyDescent="0.3">
      <c r="A1157" t="s">
        <v>8817</v>
      </c>
      <c r="B1157">
        <v>39.25</v>
      </c>
    </row>
    <row r="1158" spans="1:2" x14ac:dyDescent="0.3">
      <c r="A1158" t="s">
        <v>8816</v>
      </c>
      <c r="B1158">
        <v>40.03</v>
      </c>
    </row>
    <row r="1159" spans="1:2" x14ac:dyDescent="0.3">
      <c r="A1159" t="s">
        <v>8814</v>
      </c>
      <c r="B1159">
        <v>39.97</v>
      </c>
    </row>
    <row r="1160" spans="1:2" x14ac:dyDescent="0.3">
      <c r="A1160" t="s">
        <v>8812</v>
      </c>
      <c r="B1160">
        <v>40.64</v>
      </c>
    </row>
    <row r="1161" spans="1:2" x14ac:dyDescent="0.3">
      <c r="A1161" t="s">
        <v>8810</v>
      </c>
      <c r="B1161">
        <v>39.700000000000003</v>
      </c>
    </row>
    <row r="1162" spans="1:2" x14ac:dyDescent="0.3">
      <c r="A1162" t="s">
        <v>8808</v>
      </c>
      <c r="B1162">
        <v>41.12</v>
      </c>
    </row>
    <row r="1163" spans="1:2" x14ac:dyDescent="0.3">
      <c r="A1163" t="s">
        <v>8806</v>
      </c>
      <c r="B1163">
        <v>40.630000000000003</v>
      </c>
    </row>
    <row r="1164" spans="1:2" x14ac:dyDescent="0.3">
      <c r="A1164" t="s">
        <v>8804</v>
      </c>
      <c r="B1164">
        <v>41.56</v>
      </c>
    </row>
    <row r="1165" spans="1:2" x14ac:dyDescent="0.3">
      <c r="A1165" t="s">
        <v>8802</v>
      </c>
      <c r="B1165">
        <v>41.28</v>
      </c>
    </row>
    <row r="1166" spans="1:2" x14ac:dyDescent="0.3">
      <c r="A1166" t="s">
        <v>8800</v>
      </c>
      <c r="B1166">
        <v>41.57</v>
      </c>
    </row>
    <row r="1167" spans="1:2" x14ac:dyDescent="0.3">
      <c r="A1167" t="s">
        <v>8799</v>
      </c>
      <c r="B1167">
        <v>42.29</v>
      </c>
    </row>
    <row r="1168" spans="1:2" x14ac:dyDescent="0.3">
      <c r="A1168" t="s">
        <v>8797</v>
      </c>
      <c r="B1168">
        <v>43.88</v>
      </c>
    </row>
    <row r="1169" spans="1:2" x14ac:dyDescent="0.3">
      <c r="A1169" t="s">
        <v>8795</v>
      </c>
      <c r="B1169">
        <v>43.67</v>
      </c>
    </row>
    <row r="1170" spans="1:2" x14ac:dyDescent="0.3">
      <c r="A1170" t="s">
        <v>8793</v>
      </c>
      <c r="B1170">
        <v>42.99</v>
      </c>
    </row>
    <row r="1171" spans="1:2" x14ac:dyDescent="0.3">
      <c r="A1171" t="s">
        <v>8791</v>
      </c>
      <c r="B1171">
        <v>43.03</v>
      </c>
    </row>
    <row r="1172" spans="1:2" x14ac:dyDescent="0.3">
      <c r="A1172" t="s">
        <v>8789</v>
      </c>
      <c r="B1172">
        <v>44.33</v>
      </c>
    </row>
    <row r="1173" spans="1:2" x14ac:dyDescent="0.3">
      <c r="A1173" t="s">
        <v>8787</v>
      </c>
      <c r="B1173">
        <v>43.54</v>
      </c>
    </row>
    <row r="1174" spans="1:2" x14ac:dyDescent="0.3">
      <c r="A1174" t="s">
        <v>8785</v>
      </c>
      <c r="B1174">
        <v>43.03</v>
      </c>
    </row>
    <row r="1175" spans="1:2" x14ac:dyDescent="0.3">
      <c r="A1175" t="s">
        <v>8783</v>
      </c>
      <c r="B1175">
        <v>42.32</v>
      </c>
    </row>
    <row r="1176" spans="1:2" x14ac:dyDescent="0.3">
      <c r="A1176" t="s">
        <v>8781</v>
      </c>
      <c r="B1176">
        <v>40.68</v>
      </c>
    </row>
    <row r="1177" spans="1:2" x14ac:dyDescent="0.3">
      <c r="A1177" t="s">
        <v>8779</v>
      </c>
      <c r="B1177">
        <v>40.33</v>
      </c>
    </row>
    <row r="1178" spans="1:2" x14ac:dyDescent="0.3">
      <c r="A1178" t="s">
        <v>8777</v>
      </c>
      <c r="B1178">
        <v>40.64</v>
      </c>
    </row>
    <row r="1179" spans="1:2" x14ac:dyDescent="0.3">
      <c r="A1179" t="s">
        <v>8775</v>
      </c>
      <c r="B1179">
        <v>39.61</v>
      </c>
    </row>
    <row r="1180" spans="1:2" x14ac:dyDescent="0.3">
      <c r="A1180" t="s">
        <v>8773</v>
      </c>
      <c r="B1180">
        <v>41.47</v>
      </c>
    </row>
    <row r="1181" spans="1:2" x14ac:dyDescent="0.3">
      <c r="A1181" t="s">
        <v>8771</v>
      </c>
      <c r="B1181">
        <v>41.57</v>
      </c>
    </row>
    <row r="1182" spans="1:2" x14ac:dyDescent="0.3">
      <c r="A1182" t="s">
        <v>8770</v>
      </c>
      <c r="B1182">
        <v>41.23</v>
      </c>
    </row>
    <row r="1183" spans="1:2" x14ac:dyDescent="0.3">
      <c r="A1183" t="s">
        <v>8768</v>
      </c>
      <c r="B1183">
        <v>40.619999999999997</v>
      </c>
    </row>
    <row r="1184" spans="1:2" x14ac:dyDescent="0.3">
      <c r="A1184" t="s">
        <v>8766</v>
      </c>
      <c r="B1184">
        <v>40.76</v>
      </c>
    </row>
    <row r="1185" spans="1:2" x14ac:dyDescent="0.3">
      <c r="A1185" t="s">
        <v>8764</v>
      </c>
      <c r="B1185">
        <v>40.39</v>
      </c>
    </row>
    <row r="1186" spans="1:2" x14ac:dyDescent="0.3">
      <c r="A1186" t="s">
        <v>8762</v>
      </c>
      <c r="B1186">
        <v>42.22</v>
      </c>
    </row>
    <row r="1187" spans="1:2" x14ac:dyDescent="0.3">
      <c r="A1187" t="s">
        <v>8760</v>
      </c>
      <c r="B1187">
        <v>40.200000000000003</v>
      </c>
    </row>
    <row r="1188" spans="1:2" x14ac:dyDescent="0.3">
      <c r="A1188" t="s">
        <v>8758</v>
      </c>
      <c r="B1188">
        <v>41.06</v>
      </c>
    </row>
    <row r="1189" spans="1:2" x14ac:dyDescent="0.3">
      <c r="A1189" t="s">
        <v>8756</v>
      </c>
      <c r="B1189">
        <v>41.73</v>
      </c>
    </row>
    <row r="1190" spans="1:2" x14ac:dyDescent="0.3">
      <c r="A1190" t="s">
        <v>8754</v>
      </c>
      <c r="B1190">
        <v>41.85</v>
      </c>
    </row>
    <row r="1191" spans="1:2" x14ac:dyDescent="0.3">
      <c r="A1191" t="s">
        <v>8752</v>
      </c>
      <c r="B1191">
        <v>40.75</v>
      </c>
    </row>
    <row r="1192" spans="1:2" x14ac:dyDescent="0.3">
      <c r="A1192" t="s">
        <v>8750</v>
      </c>
      <c r="B1192">
        <v>42.45</v>
      </c>
    </row>
    <row r="1193" spans="1:2" x14ac:dyDescent="0.3">
      <c r="A1193" t="s">
        <v>8748</v>
      </c>
      <c r="B1193">
        <v>42.91</v>
      </c>
    </row>
    <row r="1194" spans="1:2" x14ac:dyDescent="0.3">
      <c r="A1194" t="s">
        <v>8746</v>
      </c>
      <c r="B1194">
        <v>43.39</v>
      </c>
    </row>
    <row r="1195" spans="1:2" x14ac:dyDescent="0.3">
      <c r="A1195" t="s">
        <v>8744</v>
      </c>
      <c r="B1195">
        <v>44.93</v>
      </c>
    </row>
    <row r="1196" spans="1:2" x14ac:dyDescent="0.3">
      <c r="A1196" t="s">
        <v>8742</v>
      </c>
      <c r="B1196">
        <v>45.13</v>
      </c>
    </row>
    <row r="1197" spans="1:2" x14ac:dyDescent="0.3">
      <c r="A1197" t="s">
        <v>8740</v>
      </c>
      <c r="B1197">
        <v>45.33</v>
      </c>
    </row>
    <row r="1198" spans="1:2" x14ac:dyDescent="0.3">
      <c r="A1198" t="s">
        <v>8738</v>
      </c>
      <c r="B1198">
        <v>45.93</v>
      </c>
    </row>
    <row r="1199" spans="1:2" x14ac:dyDescent="0.3">
      <c r="A1199" t="s">
        <v>8736</v>
      </c>
      <c r="B1199">
        <v>46.45</v>
      </c>
    </row>
    <row r="1200" spans="1:2" x14ac:dyDescent="0.3">
      <c r="A1200" t="s">
        <v>8734</v>
      </c>
      <c r="B1200">
        <v>46.08</v>
      </c>
    </row>
    <row r="1201" spans="1:2" x14ac:dyDescent="0.3">
      <c r="A1201" t="s">
        <v>8732</v>
      </c>
      <c r="B1201">
        <v>46.38</v>
      </c>
    </row>
    <row r="1202" spans="1:2" x14ac:dyDescent="0.3">
      <c r="A1202" t="s">
        <v>8730</v>
      </c>
      <c r="B1202">
        <v>46.62</v>
      </c>
    </row>
    <row r="1203" spans="1:2" x14ac:dyDescent="0.3">
      <c r="A1203" t="s">
        <v>8729</v>
      </c>
      <c r="B1203">
        <v>46.19</v>
      </c>
    </row>
    <row r="1204" spans="1:2" x14ac:dyDescent="0.3">
      <c r="A1204" t="s">
        <v>8727</v>
      </c>
      <c r="B1204">
        <v>47.13</v>
      </c>
    </row>
    <row r="1205" spans="1:2" x14ac:dyDescent="0.3">
      <c r="A1205" t="s">
        <v>8725</v>
      </c>
      <c r="B1205">
        <v>47.99</v>
      </c>
    </row>
    <row r="1206" spans="1:2" x14ac:dyDescent="0.3">
      <c r="A1206" t="s">
        <v>8724</v>
      </c>
      <c r="B1206">
        <v>48.9</v>
      </c>
    </row>
    <row r="1207" spans="1:2" x14ac:dyDescent="0.3">
      <c r="A1207" t="s">
        <v>8722</v>
      </c>
      <c r="B1207">
        <v>49.71</v>
      </c>
    </row>
    <row r="1208" spans="1:2" x14ac:dyDescent="0.3">
      <c r="A1208" t="s">
        <v>8720</v>
      </c>
      <c r="B1208">
        <v>50.66</v>
      </c>
    </row>
    <row r="1209" spans="1:2" x14ac:dyDescent="0.3">
      <c r="A1209" t="s">
        <v>8718</v>
      </c>
      <c r="B1209">
        <v>49.6</v>
      </c>
    </row>
    <row r="1210" spans="1:2" x14ac:dyDescent="0.3">
      <c r="A1210" t="s">
        <v>8716</v>
      </c>
      <c r="B1210">
        <v>50.05</v>
      </c>
    </row>
    <row r="1211" spans="1:2" x14ac:dyDescent="0.3">
      <c r="A1211" t="s">
        <v>8714</v>
      </c>
      <c r="B1211">
        <v>50.84</v>
      </c>
    </row>
    <row r="1212" spans="1:2" x14ac:dyDescent="0.3">
      <c r="A1212" t="s">
        <v>8712</v>
      </c>
      <c r="B1212">
        <v>49.93</v>
      </c>
    </row>
    <row r="1213" spans="1:2" x14ac:dyDescent="0.3">
      <c r="A1213" t="s">
        <v>8710</v>
      </c>
      <c r="B1213">
        <v>48.91</v>
      </c>
    </row>
    <row r="1214" spans="1:2" x14ac:dyDescent="0.3">
      <c r="A1214" t="s">
        <v>8708</v>
      </c>
      <c r="B1214">
        <v>48.77</v>
      </c>
    </row>
    <row r="1215" spans="1:2" x14ac:dyDescent="0.3">
      <c r="A1215" t="s">
        <v>8706</v>
      </c>
      <c r="B1215">
        <v>50.52</v>
      </c>
    </row>
    <row r="1216" spans="1:2" x14ac:dyDescent="0.3">
      <c r="A1216" t="s">
        <v>8704</v>
      </c>
      <c r="B1216">
        <v>50.72</v>
      </c>
    </row>
    <row r="1217" spans="1:2" x14ac:dyDescent="0.3">
      <c r="A1217" t="s">
        <v>8702</v>
      </c>
      <c r="B1217">
        <v>51.22</v>
      </c>
    </row>
    <row r="1218" spans="1:2" x14ac:dyDescent="0.3">
      <c r="A1218" t="s">
        <v>8700</v>
      </c>
      <c r="B1218">
        <v>50.78</v>
      </c>
    </row>
    <row r="1219" spans="1:2" x14ac:dyDescent="0.3">
      <c r="A1219" t="s">
        <v>8698</v>
      </c>
      <c r="B1219">
        <v>51.56</v>
      </c>
    </row>
    <row r="1220" spans="1:2" x14ac:dyDescent="0.3">
      <c r="A1220" t="s">
        <v>8696</v>
      </c>
      <c r="B1220">
        <v>49.45</v>
      </c>
    </row>
    <row r="1221" spans="1:2" x14ac:dyDescent="0.3">
      <c r="A1221" t="s">
        <v>8695</v>
      </c>
      <c r="B1221">
        <v>48.37</v>
      </c>
    </row>
    <row r="1222" spans="1:2" x14ac:dyDescent="0.3">
      <c r="A1222" t="s">
        <v>8694</v>
      </c>
      <c r="B1222">
        <v>48.98</v>
      </c>
    </row>
    <row r="1223" spans="1:2" x14ac:dyDescent="0.3">
      <c r="A1223" t="s">
        <v>8693</v>
      </c>
      <c r="B1223">
        <v>47.06</v>
      </c>
    </row>
    <row r="1224" spans="1:2" x14ac:dyDescent="0.3">
      <c r="A1224" t="s">
        <v>8691</v>
      </c>
      <c r="B1224">
        <v>46.55</v>
      </c>
    </row>
    <row r="1225" spans="1:2" x14ac:dyDescent="0.3">
      <c r="A1225" t="s">
        <v>8689</v>
      </c>
      <c r="B1225">
        <v>47.56</v>
      </c>
    </row>
    <row r="1226" spans="1:2" x14ac:dyDescent="0.3">
      <c r="A1226" t="s">
        <v>8687</v>
      </c>
      <c r="B1226">
        <v>46.01</v>
      </c>
    </row>
    <row r="1227" spans="1:2" x14ac:dyDescent="0.3">
      <c r="A1227" t="s">
        <v>8685</v>
      </c>
      <c r="B1227">
        <v>46.42</v>
      </c>
    </row>
    <row r="1228" spans="1:2" x14ac:dyDescent="0.3">
      <c r="A1228" t="s">
        <v>8683</v>
      </c>
      <c r="B1228">
        <v>45.92</v>
      </c>
    </row>
    <row r="1229" spans="1:2" x14ac:dyDescent="0.3">
      <c r="A1229" t="s">
        <v>8681</v>
      </c>
      <c r="B1229">
        <v>43.71</v>
      </c>
    </row>
    <row r="1230" spans="1:2" x14ac:dyDescent="0.3">
      <c r="A1230" t="s">
        <v>8679</v>
      </c>
      <c r="B1230">
        <v>44.75</v>
      </c>
    </row>
    <row r="1231" spans="1:2" x14ac:dyDescent="0.3">
      <c r="A1231" t="s">
        <v>8677</v>
      </c>
      <c r="B1231">
        <v>43.02</v>
      </c>
    </row>
    <row r="1232" spans="1:2" x14ac:dyDescent="0.3">
      <c r="A1232" t="s">
        <v>8675</v>
      </c>
      <c r="B1232">
        <v>42.31</v>
      </c>
    </row>
    <row r="1233" spans="1:2" x14ac:dyDescent="0.3">
      <c r="A1233" t="s">
        <v>8673</v>
      </c>
      <c r="B1233">
        <v>40.340000000000003</v>
      </c>
    </row>
    <row r="1234" spans="1:2" x14ac:dyDescent="0.3">
      <c r="A1234" t="s">
        <v>8671</v>
      </c>
      <c r="B1234">
        <v>42.29</v>
      </c>
    </row>
    <row r="1235" spans="1:2" x14ac:dyDescent="0.3">
      <c r="A1235" t="s">
        <v>8670</v>
      </c>
      <c r="B1235">
        <v>42.76</v>
      </c>
    </row>
    <row r="1236" spans="1:2" x14ac:dyDescent="0.3">
      <c r="A1236" t="s">
        <v>8668</v>
      </c>
      <c r="B1236">
        <v>42.72</v>
      </c>
    </row>
    <row r="1237" spans="1:2" x14ac:dyDescent="0.3">
      <c r="A1237" t="s">
        <v>8666</v>
      </c>
      <c r="B1237">
        <v>44.89</v>
      </c>
    </row>
    <row r="1238" spans="1:2" x14ac:dyDescent="0.3">
      <c r="A1238" t="s">
        <v>8664</v>
      </c>
      <c r="B1238">
        <v>44.38</v>
      </c>
    </row>
    <row r="1239" spans="1:2" x14ac:dyDescent="0.3">
      <c r="A1239" t="s">
        <v>8662</v>
      </c>
      <c r="B1239">
        <v>44.45</v>
      </c>
    </row>
    <row r="1240" spans="1:2" x14ac:dyDescent="0.3">
      <c r="A1240" t="s">
        <v>8660</v>
      </c>
      <c r="B1240">
        <v>44.82</v>
      </c>
    </row>
    <row r="1241" spans="1:2" x14ac:dyDescent="0.3">
      <c r="A1241" t="s">
        <v>8658</v>
      </c>
      <c r="B1241">
        <v>44.66</v>
      </c>
    </row>
    <row r="1242" spans="1:2" x14ac:dyDescent="0.3">
      <c r="A1242" t="s">
        <v>8656</v>
      </c>
      <c r="B1242">
        <v>44.57</v>
      </c>
    </row>
    <row r="1243" spans="1:2" x14ac:dyDescent="0.3">
      <c r="A1243" t="s">
        <v>8654</v>
      </c>
      <c r="B1243">
        <v>45.75</v>
      </c>
    </row>
    <row r="1244" spans="1:2" x14ac:dyDescent="0.3">
      <c r="A1244" t="s">
        <v>8652</v>
      </c>
      <c r="B1244">
        <v>45.51</v>
      </c>
    </row>
    <row r="1245" spans="1:2" x14ac:dyDescent="0.3">
      <c r="A1245" t="s">
        <v>8650</v>
      </c>
      <c r="B1245">
        <v>42.31</v>
      </c>
    </row>
    <row r="1246" spans="1:2" x14ac:dyDescent="0.3">
      <c r="A1246" t="s">
        <v>8648</v>
      </c>
      <c r="B1246">
        <v>40.15</v>
      </c>
    </row>
    <row r="1247" spans="1:2" x14ac:dyDescent="0.3">
      <c r="A1247" t="s">
        <v>8646</v>
      </c>
      <c r="B1247">
        <v>39.36</v>
      </c>
    </row>
    <row r="1248" spans="1:2" x14ac:dyDescent="0.3">
      <c r="A1248" t="s">
        <v>8644</v>
      </c>
      <c r="B1248">
        <v>39.65</v>
      </c>
    </row>
    <row r="1249" spans="1:2" x14ac:dyDescent="0.3">
      <c r="A1249" t="s">
        <v>8642</v>
      </c>
      <c r="B1249">
        <v>38.270000000000003</v>
      </c>
    </row>
    <row r="1250" spans="1:2" x14ac:dyDescent="0.3">
      <c r="A1250" t="s">
        <v>8640</v>
      </c>
      <c r="B1250">
        <v>38.69</v>
      </c>
    </row>
    <row r="1251" spans="1:2" x14ac:dyDescent="0.3">
      <c r="A1251" t="s">
        <v>8638</v>
      </c>
      <c r="B1251">
        <v>39.67</v>
      </c>
    </row>
    <row r="1252" spans="1:2" x14ac:dyDescent="0.3">
      <c r="A1252" t="s">
        <v>8636</v>
      </c>
      <c r="B1252">
        <v>37.380000000000003</v>
      </c>
    </row>
    <row r="1253" spans="1:2" x14ac:dyDescent="0.3">
      <c r="A1253" t="s">
        <v>8634</v>
      </c>
      <c r="B1253">
        <v>37.840000000000003</v>
      </c>
    </row>
    <row r="1254" spans="1:2" x14ac:dyDescent="0.3">
      <c r="A1254" t="s">
        <v>8632</v>
      </c>
      <c r="B1254">
        <v>39.25</v>
      </c>
    </row>
    <row r="1255" spans="1:2" x14ac:dyDescent="0.3">
      <c r="A1255" t="s">
        <v>8630</v>
      </c>
      <c r="B1255">
        <v>42.22</v>
      </c>
    </row>
    <row r="1256" spans="1:2" x14ac:dyDescent="0.3">
      <c r="A1256" t="s">
        <v>8628</v>
      </c>
      <c r="B1256">
        <v>41.45</v>
      </c>
    </row>
    <row r="1257" spans="1:2" x14ac:dyDescent="0.3">
      <c r="A1257" t="s">
        <v>8626</v>
      </c>
      <c r="B1257">
        <v>43.39</v>
      </c>
    </row>
    <row r="1258" spans="1:2" x14ac:dyDescent="0.3">
      <c r="A1258" t="s">
        <v>8624</v>
      </c>
      <c r="B1258">
        <v>42.45</v>
      </c>
    </row>
    <row r="1259" spans="1:2" x14ac:dyDescent="0.3">
      <c r="A1259" t="s">
        <v>8622</v>
      </c>
      <c r="B1259">
        <v>42.37</v>
      </c>
    </row>
    <row r="1260" spans="1:2" x14ac:dyDescent="0.3">
      <c r="A1260" t="s">
        <v>8620</v>
      </c>
      <c r="B1260">
        <v>40.64</v>
      </c>
    </row>
    <row r="1261" spans="1:2" x14ac:dyDescent="0.3">
      <c r="A1261" t="s">
        <v>8618</v>
      </c>
      <c r="B1261">
        <v>40.71</v>
      </c>
    </row>
    <row r="1262" spans="1:2" x14ac:dyDescent="0.3">
      <c r="A1262" t="s">
        <v>8616</v>
      </c>
      <c r="B1262">
        <v>40.07</v>
      </c>
    </row>
    <row r="1263" spans="1:2" x14ac:dyDescent="0.3">
      <c r="A1263" t="s">
        <v>8614</v>
      </c>
      <c r="B1263">
        <v>39.17</v>
      </c>
    </row>
    <row r="1264" spans="1:2" x14ac:dyDescent="0.3">
      <c r="A1264" t="s">
        <v>8613</v>
      </c>
      <c r="B1264">
        <v>40.369999999999997</v>
      </c>
    </row>
    <row r="1265" spans="1:2" x14ac:dyDescent="0.3">
      <c r="A1265" t="s">
        <v>8611</v>
      </c>
      <c r="B1265">
        <v>40.46</v>
      </c>
    </row>
    <row r="1266" spans="1:2" x14ac:dyDescent="0.3">
      <c r="A1266" t="s">
        <v>8609</v>
      </c>
      <c r="B1266">
        <v>41.04</v>
      </c>
    </row>
    <row r="1267" spans="1:2" x14ac:dyDescent="0.3">
      <c r="A1267" t="s">
        <v>8607</v>
      </c>
      <c r="B1267">
        <v>40.51</v>
      </c>
    </row>
    <row r="1268" spans="1:2" x14ac:dyDescent="0.3">
      <c r="A1268" t="s">
        <v>8605</v>
      </c>
      <c r="B1268">
        <v>42.85</v>
      </c>
    </row>
    <row r="1269" spans="1:2" x14ac:dyDescent="0.3">
      <c r="A1269" t="s">
        <v>8603</v>
      </c>
      <c r="B1269">
        <v>43.18</v>
      </c>
    </row>
    <row r="1270" spans="1:2" x14ac:dyDescent="0.3">
      <c r="A1270" t="s">
        <v>8601</v>
      </c>
      <c r="B1270">
        <v>42.92</v>
      </c>
    </row>
    <row r="1271" spans="1:2" x14ac:dyDescent="0.3">
      <c r="A1271" t="s">
        <v>8599</v>
      </c>
      <c r="B1271">
        <v>43.12</v>
      </c>
    </row>
    <row r="1272" spans="1:2" x14ac:dyDescent="0.3">
      <c r="A1272" t="s">
        <v>8597</v>
      </c>
      <c r="B1272">
        <v>43.68</v>
      </c>
    </row>
    <row r="1273" spans="1:2" x14ac:dyDescent="0.3">
      <c r="A1273" t="s">
        <v>8596</v>
      </c>
      <c r="B1273">
        <v>45.21</v>
      </c>
    </row>
    <row r="1274" spans="1:2" x14ac:dyDescent="0.3">
      <c r="A1274" t="s">
        <v>8594</v>
      </c>
      <c r="B1274">
        <v>45.15</v>
      </c>
    </row>
    <row r="1275" spans="1:2" x14ac:dyDescent="0.3">
      <c r="A1275" t="s">
        <v>8592</v>
      </c>
      <c r="B1275">
        <v>45.03</v>
      </c>
    </row>
    <row r="1276" spans="1:2" x14ac:dyDescent="0.3">
      <c r="A1276" t="s">
        <v>8590</v>
      </c>
      <c r="B1276">
        <v>45.39</v>
      </c>
    </row>
    <row r="1277" spans="1:2" x14ac:dyDescent="0.3">
      <c r="A1277" t="s">
        <v>8588</v>
      </c>
      <c r="B1277">
        <v>44.71</v>
      </c>
    </row>
    <row r="1278" spans="1:2" x14ac:dyDescent="0.3">
      <c r="A1278" t="s">
        <v>8586</v>
      </c>
      <c r="B1278">
        <v>44.32</v>
      </c>
    </row>
    <row r="1279" spans="1:2" x14ac:dyDescent="0.3">
      <c r="A1279" t="s">
        <v>8584</v>
      </c>
      <c r="B1279">
        <v>45.73</v>
      </c>
    </row>
    <row r="1280" spans="1:2" x14ac:dyDescent="0.3">
      <c r="A1280" t="s">
        <v>8582</v>
      </c>
      <c r="B1280">
        <v>46.01</v>
      </c>
    </row>
    <row r="1281" spans="1:2" x14ac:dyDescent="0.3">
      <c r="A1281" t="s">
        <v>8580</v>
      </c>
      <c r="B1281">
        <v>46.96</v>
      </c>
    </row>
    <row r="1282" spans="1:2" x14ac:dyDescent="0.3">
      <c r="A1282" t="s">
        <v>8578</v>
      </c>
      <c r="B1282">
        <v>46.51</v>
      </c>
    </row>
    <row r="1283" spans="1:2" x14ac:dyDescent="0.3">
      <c r="A1283" t="s">
        <v>8577</v>
      </c>
      <c r="B1283">
        <v>46.44</v>
      </c>
    </row>
    <row r="1284" spans="1:2" x14ac:dyDescent="0.3">
      <c r="A1284" t="s">
        <v>8575</v>
      </c>
      <c r="B1284">
        <v>44.95</v>
      </c>
    </row>
    <row r="1285" spans="1:2" x14ac:dyDescent="0.3">
      <c r="A1285" t="s">
        <v>8573</v>
      </c>
      <c r="B1285">
        <v>45.92</v>
      </c>
    </row>
    <row r="1286" spans="1:2" x14ac:dyDescent="0.3">
      <c r="A1286" t="s">
        <v>8572</v>
      </c>
      <c r="B1286">
        <v>44.82</v>
      </c>
    </row>
    <row r="1287" spans="1:2" x14ac:dyDescent="0.3">
      <c r="A1287" t="s">
        <v>8570</v>
      </c>
      <c r="B1287">
        <v>44.01</v>
      </c>
    </row>
    <row r="1288" spans="1:2" x14ac:dyDescent="0.3">
      <c r="A1288" t="s">
        <v>8568</v>
      </c>
      <c r="B1288">
        <v>43.85</v>
      </c>
    </row>
    <row r="1289" spans="1:2" x14ac:dyDescent="0.3">
      <c r="A1289" t="s">
        <v>8566</v>
      </c>
      <c r="B1289">
        <v>43.89</v>
      </c>
    </row>
    <row r="1290" spans="1:2" x14ac:dyDescent="0.3">
      <c r="A1290" t="s">
        <v>8564</v>
      </c>
      <c r="B1290">
        <v>43.04</v>
      </c>
    </row>
    <row r="1291" spans="1:2" x14ac:dyDescent="0.3">
      <c r="A1291" t="s">
        <v>8562</v>
      </c>
      <c r="B1291">
        <v>43.07</v>
      </c>
    </row>
    <row r="1292" spans="1:2" x14ac:dyDescent="0.3">
      <c r="A1292" t="s">
        <v>8560</v>
      </c>
      <c r="B1292">
        <v>43.13</v>
      </c>
    </row>
    <row r="1293" spans="1:2" x14ac:dyDescent="0.3">
      <c r="A1293" t="s">
        <v>8558</v>
      </c>
      <c r="B1293">
        <v>44.48</v>
      </c>
    </row>
    <row r="1294" spans="1:2" x14ac:dyDescent="0.3">
      <c r="A1294" t="s">
        <v>8556</v>
      </c>
      <c r="B1294">
        <v>44.8</v>
      </c>
    </row>
    <row r="1295" spans="1:2" x14ac:dyDescent="0.3">
      <c r="A1295" t="s">
        <v>8554</v>
      </c>
      <c r="B1295">
        <v>45.53</v>
      </c>
    </row>
    <row r="1296" spans="1:2" x14ac:dyDescent="0.3">
      <c r="A1296" t="s">
        <v>8552</v>
      </c>
      <c r="B1296">
        <v>45.39</v>
      </c>
    </row>
    <row r="1297" spans="1:2" x14ac:dyDescent="0.3">
      <c r="A1297" t="s">
        <v>8550</v>
      </c>
      <c r="B1297">
        <v>46.15</v>
      </c>
    </row>
    <row r="1298" spans="1:2" x14ac:dyDescent="0.3">
      <c r="A1298" t="s">
        <v>8548</v>
      </c>
      <c r="B1298">
        <v>45.82</v>
      </c>
    </row>
    <row r="1299" spans="1:2" x14ac:dyDescent="0.3">
      <c r="A1299" t="s">
        <v>8546</v>
      </c>
      <c r="B1299">
        <v>46.34</v>
      </c>
    </row>
    <row r="1300" spans="1:2" x14ac:dyDescent="0.3">
      <c r="A1300" t="s">
        <v>8544</v>
      </c>
      <c r="B1300">
        <v>46.73</v>
      </c>
    </row>
    <row r="1301" spans="1:2" x14ac:dyDescent="0.3">
      <c r="A1301" t="s">
        <v>8542</v>
      </c>
      <c r="B1301">
        <v>48.62</v>
      </c>
    </row>
    <row r="1302" spans="1:2" x14ac:dyDescent="0.3">
      <c r="A1302" t="s">
        <v>8540</v>
      </c>
      <c r="B1302">
        <v>48.51</v>
      </c>
    </row>
    <row r="1303" spans="1:2" x14ac:dyDescent="0.3">
      <c r="A1303" t="s">
        <v>8538</v>
      </c>
      <c r="B1303">
        <v>49.44</v>
      </c>
    </row>
    <row r="1304" spans="1:2" x14ac:dyDescent="0.3">
      <c r="A1304" t="s">
        <v>8536</v>
      </c>
      <c r="B1304">
        <v>49.61</v>
      </c>
    </row>
    <row r="1305" spans="1:2" x14ac:dyDescent="0.3">
      <c r="A1305" t="s">
        <v>8534</v>
      </c>
      <c r="B1305">
        <v>50.06</v>
      </c>
    </row>
    <row r="1306" spans="1:2" x14ac:dyDescent="0.3">
      <c r="A1306" t="s">
        <v>8532</v>
      </c>
      <c r="B1306">
        <v>50.11</v>
      </c>
    </row>
    <row r="1307" spans="1:2" x14ac:dyDescent="0.3">
      <c r="A1307" t="s">
        <v>8530</v>
      </c>
      <c r="B1307">
        <v>51.22</v>
      </c>
    </row>
    <row r="1308" spans="1:2" x14ac:dyDescent="0.3">
      <c r="A1308" t="s">
        <v>8528</v>
      </c>
      <c r="B1308">
        <v>51.95</v>
      </c>
    </row>
    <row r="1309" spans="1:2" x14ac:dyDescent="0.3">
      <c r="A1309" t="s">
        <v>8526</v>
      </c>
      <c r="B1309">
        <v>51.8</v>
      </c>
    </row>
    <row r="1310" spans="1:2" x14ac:dyDescent="0.3">
      <c r="A1310" t="s">
        <v>8524</v>
      </c>
      <c r="B1310">
        <v>52.09</v>
      </c>
    </row>
    <row r="1311" spans="1:2" x14ac:dyDescent="0.3">
      <c r="A1311" t="s">
        <v>8523</v>
      </c>
      <c r="B1311">
        <v>52.84</v>
      </c>
    </row>
    <row r="1312" spans="1:2" x14ac:dyDescent="0.3">
      <c r="A1312" t="s">
        <v>8521</v>
      </c>
      <c r="B1312">
        <v>53.38</v>
      </c>
    </row>
    <row r="1313" spans="1:2" x14ac:dyDescent="0.3">
      <c r="A1313" t="s">
        <v>8519</v>
      </c>
      <c r="B1313">
        <v>52.66</v>
      </c>
    </row>
    <row r="1314" spans="1:2" x14ac:dyDescent="0.3">
      <c r="A1314" t="s">
        <v>8517</v>
      </c>
      <c r="B1314">
        <v>53.1</v>
      </c>
    </row>
    <row r="1315" spans="1:2" x14ac:dyDescent="0.3">
      <c r="A1315" t="s">
        <v>8516</v>
      </c>
      <c r="B1315">
        <v>53.66</v>
      </c>
    </row>
    <row r="1316" spans="1:2" x14ac:dyDescent="0.3">
      <c r="A1316" t="s">
        <v>8514</v>
      </c>
      <c r="B1316">
        <v>53.85</v>
      </c>
    </row>
    <row r="1317" spans="1:2" x14ac:dyDescent="0.3">
      <c r="A1317" t="s">
        <v>8512</v>
      </c>
      <c r="B1317">
        <v>54.8</v>
      </c>
    </row>
    <row r="1318" spans="1:2" x14ac:dyDescent="0.3">
      <c r="A1318" t="s">
        <v>8510</v>
      </c>
      <c r="B1318">
        <v>55.06</v>
      </c>
    </row>
    <row r="1319" spans="1:2" x14ac:dyDescent="0.3">
      <c r="A1319" t="s">
        <v>8508</v>
      </c>
      <c r="B1319">
        <v>55.59</v>
      </c>
    </row>
    <row r="1320" spans="1:2" x14ac:dyDescent="0.3">
      <c r="A1320" t="s">
        <v>8506</v>
      </c>
      <c r="B1320">
        <v>55.65</v>
      </c>
    </row>
    <row r="1321" spans="1:2" x14ac:dyDescent="0.3">
      <c r="A1321" t="s">
        <v>8504</v>
      </c>
      <c r="B1321">
        <v>54.59</v>
      </c>
    </row>
    <row r="1322" spans="1:2" x14ac:dyDescent="0.3">
      <c r="A1322" t="s">
        <v>8502</v>
      </c>
      <c r="B1322">
        <v>53.04</v>
      </c>
    </row>
    <row r="1323" spans="1:2" x14ac:dyDescent="0.3">
      <c r="A1323" t="s">
        <v>8500</v>
      </c>
      <c r="B1323">
        <v>53.93</v>
      </c>
    </row>
    <row r="1324" spans="1:2" x14ac:dyDescent="0.3">
      <c r="A1324" t="s">
        <v>8498</v>
      </c>
      <c r="B1324">
        <v>53.03</v>
      </c>
    </row>
    <row r="1325" spans="1:2" x14ac:dyDescent="0.3">
      <c r="A1325" t="s">
        <v>8496</v>
      </c>
      <c r="B1325">
        <v>52.09</v>
      </c>
    </row>
    <row r="1326" spans="1:2" x14ac:dyDescent="0.3">
      <c r="A1326" t="s">
        <v>8494</v>
      </c>
      <c r="B1326">
        <v>54.29</v>
      </c>
    </row>
    <row r="1327" spans="1:2" x14ac:dyDescent="0.3">
      <c r="A1327" t="s">
        <v>8492</v>
      </c>
      <c r="B1327">
        <v>56.51</v>
      </c>
    </row>
    <row r="1328" spans="1:2" x14ac:dyDescent="0.3">
      <c r="A1328" t="s">
        <v>8490</v>
      </c>
      <c r="B1328">
        <v>56.23</v>
      </c>
    </row>
    <row r="1329" spans="1:2" x14ac:dyDescent="0.3">
      <c r="A1329" t="s">
        <v>8488</v>
      </c>
      <c r="B1329">
        <v>55.44</v>
      </c>
    </row>
    <row r="1330" spans="1:2" x14ac:dyDescent="0.3">
      <c r="A1330" t="s">
        <v>8486</v>
      </c>
      <c r="B1330">
        <v>55.27</v>
      </c>
    </row>
    <row r="1331" spans="1:2" x14ac:dyDescent="0.3">
      <c r="A1331" t="s">
        <v>8485</v>
      </c>
      <c r="B1331">
        <v>54.04</v>
      </c>
    </row>
    <row r="1332" spans="1:2" x14ac:dyDescent="0.3">
      <c r="A1332" t="s">
        <v>8483</v>
      </c>
      <c r="B1332">
        <v>52.89</v>
      </c>
    </row>
    <row r="1333" spans="1:2" x14ac:dyDescent="0.3">
      <c r="A1333" t="s">
        <v>8481</v>
      </c>
      <c r="B1333">
        <v>53.21</v>
      </c>
    </row>
    <row r="1334" spans="1:2" x14ac:dyDescent="0.3">
      <c r="A1334" t="s">
        <v>8479</v>
      </c>
      <c r="B1334">
        <v>51.98</v>
      </c>
    </row>
    <row r="1335" spans="1:2" x14ac:dyDescent="0.3">
      <c r="A1335" t="s">
        <v>8478</v>
      </c>
      <c r="B1335">
        <v>50.48</v>
      </c>
    </row>
    <row r="1336" spans="1:2" x14ac:dyDescent="0.3">
      <c r="A1336" t="s">
        <v>8476</v>
      </c>
      <c r="B1336">
        <v>50.91</v>
      </c>
    </row>
    <row r="1337" spans="1:2" x14ac:dyDescent="0.3">
      <c r="A1337" t="s">
        <v>8474</v>
      </c>
      <c r="B1337">
        <v>51.61</v>
      </c>
    </row>
    <row r="1338" spans="1:2" x14ac:dyDescent="0.3">
      <c r="A1338" t="s">
        <v>8472</v>
      </c>
      <c r="B1338">
        <v>50.78</v>
      </c>
    </row>
    <row r="1339" spans="1:2" x14ac:dyDescent="0.3">
      <c r="A1339" t="s">
        <v>8470</v>
      </c>
      <c r="B1339">
        <v>52.94</v>
      </c>
    </row>
    <row r="1340" spans="1:2" x14ac:dyDescent="0.3">
      <c r="A1340" t="s">
        <v>8468</v>
      </c>
      <c r="B1340">
        <v>53.78</v>
      </c>
    </row>
    <row r="1341" spans="1:2" x14ac:dyDescent="0.3">
      <c r="A1341" t="s">
        <v>8466</v>
      </c>
      <c r="B1341">
        <v>54.01</v>
      </c>
    </row>
    <row r="1342" spans="1:2" x14ac:dyDescent="0.3">
      <c r="A1342" t="s">
        <v>8464</v>
      </c>
      <c r="B1342">
        <v>54.97</v>
      </c>
    </row>
    <row r="1343" spans="1:2" x14ac:dyDescent="0.3">
      <c r="A1343" t="s">
        <v>8462</v>
      </c>
      <c r="B1343">
        <v>54.4</v>
      </c>
    </row>
    <row r="1344" spans="1:2" x14ac:dyDescent="0.3">
      <c r="A1344" t="s">
        <v>8460</v>
      </c>
      <c r="B1344">
        <v>54.14</v>
      </c>
    </row>
    <row r="1345" spans="1:2" x14ac:dyDescent="0.3">
      <c r="A1345" t="s">
        <v>8458</v>
      </c>
      <c r="B1345">
        <v>52.29</v>
      </c>
    </row>
    <row r="1346" spans="1:2" x14ac:dyDescent="0.3">
      <c r="A1346" t="s">
        <v>8456</v>
      </c>
      <c r="B1346">
        <v>52.48</v>
      </c>
    </row>
    <row r="1347" spans="1:2" x14ac:dyDescent="0.3">
      <c r="A1347" t="s">
        <v>8454</v>
      </c>
      <c r="B1347">
        <v>51.09</v>
      </c>
    </row>
    <row r="1348" spans="1:2" x14ac:dyDescent="0.3">
      <c r="A1348" t="s">
        <v>8453</v>
      </c>
      <c r="B1348">
        <v>50.52</v>
      </c>
    </row>
    <row r="1349" spans="1:2" x14ac:dyDescent="0.3">
      <c r="A1349" t="s">
        <v>8452</v>
      </c>
      <c r="B1349">
        <v>50.97</v>
      </c>
    </row>
    <row r="1350" spans="1:2" x14ac:dyDescent="0.3">
      <c r="A1350" t="s">
        <v>8450</v>
      </c>
      <c r="B1350">
        <v>51.13</v>
      </c>
    </row>
    <row r="1351" spans="1:2" x14ac:dyDescent="0.3">
      <c r="A1351" t="s">
        <v>8448</v>
      </c>
      <c r="B1351">
        <v>50.77</v>
      </c>
    </row>
    <row r="1352" spans="1:2" x14ac:dyDescent="0.3">
      <c r="A1352" t="s">
        <v>8446</v>
      </c>
      <c r="B1352">
        <v>51.29</v>
      </c>
    </row>
    <row r="1353" spans="1:2" x14ac:dyDescent="0.3">
      <c r="A1353" t="s">
        <v>8444</v>
      </c>
      <c r="B1353">
        <v>51.43</v>
      </c>
    </row>
    <row r="1354" spans="1:2" x14ac:dyDescent="0.3">
      <c r="A1354" t="s">
        <v>8443</v>
      </c>
      <c r="B1354">
        <v>50.07</v>
      </c>
    </row>
    <row r="1355" spans="1:2" x14ac:dyDescent="0.3">
      <c r="A1355" t="s">
        <v>8441</v>
      </c>
      <c r="B1355">
        <v>48.34</v>
      </c>
    </row>
    <row r="1356" spans="1:2" x14ac:dyDescent="0.3">
      <c r="A1356" t="s">
        <v>8439</v>
      </c>
      <c r="B1356">
        <v>48.66</v>
      </c>
    </row>
    <row r="1357" spans="1:2" x14ac:dyDescent="0.3">
      <c r="A1357" t="s">
        <v>8437</v>
      </c>
      <c r="B1357">
        <v>48.05</v>
      </c>
    </row>
    <row r="1358" spans="1:2" x14ac:dyDescent="0.3">
      <c r="A1358" t="s">
        <v>8435</v>
      </c>
      <c r="B1358">
        <v>49.34</v>
      </c>
    </row>
    <row r="1359" spans="1:2" x14ac:dyDescent="0.3">
      <c r="A1359" t="s">
        <v>8434</v>
      </c>
      <c r="B1359">
        <v>48.15</v>
      </c>
    </row>
    <row r="1360" spans="1:2" x14ac:dyDescent="0.3">
      <c r="A1360" t="s">
        <v>8433</v>
      </c>
      <c r="B1360">
        <v>47.88</v>
      </c>
    </row>
    <row r="1361" spans="1:2" x14ac:dyDescent="0.3">
      <c r="A1361" t="s">
        <v>8431</v>
      </c>
      <c r="B1361">
        <v>48.03</v>
      </c>
    </row>
    <row r="1362" spans="1:2" x14ac:dyDescent="0.3">
      <c r="A1362" t="s">
        <v>8429</v>
      </c>
      <c r="B1362">
        <v>48.37</v>
      </c>
    </row>
    <row r="1363" spans="1:2" x14ac:dyDescent="0.3">
      <c r="A1363" t="s">
        <v>8427</v>
      </c>
      <c r="B1363">
        <v>48.82</v>
      </c>
    </row>
    <row r="1364" spans="1:2" x14ac:dyDescent="0.3">
      <c r="A1364" t="s">
        <v>8425</v>
      </c>
      <c r="B1364">
        <v>50.07</v>
      </c>
    </row>
    <row r="1365" spans="1:2" x14ac:dyDescent="0.3">
      <c r="A1365" t="s">
        <v>8423</v>
      </c>
      <c r="B1365">
        <v>50.16</v>
      </c>
    </row>
    <row r="1366" spans="1:2" x14ac:dyDescent="0.3">
      <c r="A1366" t="s">
        <v>8421</v>
      </c>
      <c r="B1366">
        <v>50.7</v>
      </c>
    </row>
    <row r="1367" spans="1:2" x14ac:dyDescent="0.3">
      <c r="A1367" t="s">
        <v>8419</v>
      </c>
      <c r="B1367">
        <v>50.73</v>
      </c>
    </row>
    <row r="1368" spans="1:2" x14ac:dyDescent="0.3">
      <c r="A1368" t="s">
        <v>8418</v>
      </c>
      <c r="B1368">
        <v>53.27</v>
      </c>
    </row>
    <row r="1369" spans="1:2" x14ac:dyDescent="0.3">
      <c r="A1369" t="s">
        <v>8416</v>
      </c>
      <c r="B1369">
        <v>52.4</v>
      </c>
    </row>
    <row r="1370" spans="1:2" x14ac:dyDescent="0.3">
      <c r="A1370" t="s">
        <v>8414</v>
      </c>
      <c r="B1370">
        <v>54.17</v>
      </c>
    </row>
    <row r="1371" spans="1:2" x14ac:dyDescent="0.3">
      <c r="A1371" t="s">
        <v>8412</v>
      </c>
      <c r="B1371">
        <v>53.67</v>
      </c>
    </row>
    <row r="1372" spans="1:2" x14ac:dyDescent="0.3">
      <c r="A1372" t="s">
        <v>8410</v>
      </c>
      <c r="B1372">
        <v>53.13</v>
      </c>
    </row>
    <row r="1373" spans="1:2" x14ac:dyDescent="0.3">
      <c r="A1373" t="s">
        <v>8408</v>
      </c>
      <c r="B1373">
        <v>52.11</v>
      </c>
    </row>
    <row r="1374" spans="1:2" x14ac:dyDescent="0.3">
      <c r="A1374" t="s">
        <v>8406</v>
      </c>
      <c r="B1374">
        <v>53.82</v>
      </c>
    </row>
    <row r="1375" spans="1:2" x14ac:dyDescent="0.3">
      <c r="A1375" t="s">
        <v>8404</v>
      </c>
      <c r="B1375">
        <v>52.67</v>
      </c>
    </row>
    <row r="1376" spans="1:2" x14ac:dyDescent="0.3">
      <c r="A1376" t="s">
        <v>8402</v>
      </c>
      <c r="B1376">
        <v>54.78</v>
      </c>
    </row>
    <row r="1377" spans="1:2" x14ac:dyDescent="0.3">
      <c r="A1377" t="s">
        <v>8400</v>
      </c>
      <c r="B1377">
        <v>53.73</v>
      </c>
    </row>
    <row r="1378" spans="1:2" x14ac:dyDescent="0.3">
      <c r="A1378" t="s">
        <v>8398</v>
      </c>
      <c r="B1378">
        <v>54.5</v>
      </c>
    </row>
    <row r="1379" spans="1:2" x14ac:dyDescent="0.3">
      <c r="A1379" t="s">
        <v>8397</v>
      </c>
      <c r="B1379">
        <v>56.22</v>
      </c>
    </row>
    <row r="1380" spans="1:2" x14ac:dyDescent="0.3">
      <c r="A1380" t="s">
        <v>8395</v>
      </c>
      <c r="B1380">
        <v>57.76</v>
      </c>
    </row>
    <row r="1381" spans="1:2" x14ac:dyDescent="0.3">
      <c r="A1381" t="s">
        <v>8393</v>
      </c>
      <c r="B1381">
        <v>58.32</v>
      </c>
    </row>
    <row r="1382" spans="1:2" x14ac:dyDescent="0.3">
      <c r="A1382" t="s">
        <v>8392</v>
      </c>
      <c r="B1382">
        <v>57.5</v>
      </c>
    </row>
    <row r="1383" spans="1:2" x14ac:dyDescent="0.3">
      <c r="A1383" t="s">
        <v>8390</v>
      </c>
      <c r="B1383">
        <v>56.58</v>
      </c>
    </row>
    <row r="1384" spans="1:2" x14ac:dyDescent="0.3">
      <c r="A1384" t="s">
        <v>8388</v>
      </c>
      <c r="B1384">
        <v>57.96</v>
      </c>
    </row>
    <row r="1385" spans="1:2" x14ac:dyDescent="0.3">
      <c r="A1385" t="s">
        <v>8386</v>
      </c>
      <c r="B1385">
        <v>58.36</v>
      </c>
    </row>
    <row r="1386" spans="1:2" x14ac:dyDescent="0.3">
      <c r="A1386" t="s">
        <v>8384</v>
      </c>
      <c r="B1386">
        <v>59.3</v>
      </c>
    </row>
    <row r="1387" spans="1:2" x14ac:dyDescent="0.3">
      <c r="A1387" t="s">
        <v>8382</v>
      </c>
      <c r="B1387">
        <v>57.18</v>
      </c>
    </row>
    <row r="1388" spans="1:2" x14ac:dyDescent="0.3">
      <c r="A1388" t="s">
        <v>8380</v>
      </c>
      <c r="B1388">
        <v>56.15</v>
      </c>
    </row>
    <row r="1389" spans="1:2" x14ac:dyDescent="0.3">
      <c r="A1389" t="s">
        <v>8378</v>
      </c>
      <c r="B1389">
        <v>55.58</v>
      </c>
    </row>
    <row r="1390" spans="1:2" x14ac:dyDescent="0.3">
      <c r="A1390" t="s">
        <v>8376</v>
      </c>
      <c r="B1390">
        <v>57.54</v>
      </c>
    </row>
    <row r="1391" spans="1:2" x14ac:dyDescent="0.3">
      <c r="A1391" t="s">
        <v>8375</v>
      </c>
      <c r="B1391">
        <v>57.94</v>
      </c>
    </row>
    <row r="1392" spans="1:2" x14ac:dyDescent="0.3">
      <c r="A1392" t="s">
        <v>8373</v>
      </c>
      <c r="B1392">
        <v>58.29</v>
      </c>
    </row>
    <row r="1393" spans="1:2" x14ac:dyDescent="0.3">
      <c r="A1393" t="s">
        <v>8372</v>
      </c>
      <c r="B1393">
        <v>59.85</v>
      </c>
    </row>
    <row r="1394" spans="1:2" x14ac:dyDescent="0.3">
      <c r="A1394" t="s">
        <v>8370</v>
      </c>
      <c r="B1394">
        <v>59.28</v>
      </c>
    </row>
    <row r="1395" spans="1:2" x14ac:dyDescent="0.3">
      <c r="A1395" t="s">
        <v>8368</v>
      </c>
      <c r="B1395">
        <v>58.2</v>
      </c>
    </row>
    <row r="1396" spans="1:2" x14ac:dyDescent="0.3">
      <c r="A1396" t="s">
        <v>8366</v>
      </c>
      <c r="B1396">
        <v>57.44</v>
      </c>
    </row>
    <row r="1397" spans="1:2" x14ac:dyDescent="0.3">
      <c r="A1397" t="s">
        <v>8364</v>
      </c>
      <c r="B1397">
        <v>58.82</v>
      </c>
    </row>
    <row r="1398" spans="1:2" x14ac:dyDescent="0.3">
      <c r="A1398" t="s">
        <v>8362</v>
      </c>
      <c r="B1398">
        <v>58.27</v>
      </c>
    </row>
    <row r="1399" spans="1:2" x14ac:dyDescent="0.3">
      <c r="A1399" t="s">
        <v>8361</v>
      </c>
      <c r="B1399">
        <v>57.31</v>
      </c>
    </row>
    <row r="1400" spans="1:2" x14ac:dyDescent="0.3">
      <c r="A1400" t="s">
        <v>8359</v>
      </c>
      <c r="B1400">
        <v>57.61</v>
      </c>
    </row>
    <row r="1401" spans="1:2" x14ac:dyDescent="0.3">
      <c r="A1401" t="s">
        <v>8357</v>
      </c>
      <c r="B1401">
        <v>56.99</v>
      </c>
    </row>
    <row r="1402" spans="1:2" x14ac:dyDescent="0.3">
      <c r="A1402" t="s">
        <v>8355</v>
      </c>
      <c r="B1402">
        <v>57.36</v>
      </c>
    </row>
    <row r="1403" spans="1:2" x14ac:dyDescent="0.3">
      <c r="A1403" t="s">
        <v>8353</v>
      </c>
      <c r="B1403">
        <v>56.65</v>
      </c>
    </row>
    <row r="1404" spans="1:2" x14ac:dyDescent="0.3">
      <c r="A1404" t="s">
        <v>8352</v>
      </c>
      <c r="B1404">
        <v>55.72</v>
      </c>
    </row>
    <row r="1405" spans="1:2" x14ac:dyDescent="0.3">
      <c r="A1405" t="s">
        <v>8350</v>
      </c>
      <c r="B1405">
        <v>57.58</v>
      </c>
    </row>
    <row r="1406" spans="1:2" x14ac:dyDescent="0.3">
      <c r="A1406" t="s">
        <v>8348</v>
      </c>
      <c r="B1406">
        <v>57.86</v>
      </c>
    </row>
    <row r="1407" spans="1:2" x14ac:dyDescent="0.3">
      <c r="A1407" t="s">
        <v>8346</v>
      </c>
      <c r="B1407">
        <v>58.03</v>
      </c>
    </row>
    <row r="1408" spans="1:2" x14ac:dyDescent="0.3">
      <c r="A1408" t="s">
        <v>8344</v>
      </c>
      <c r="B1408">
        <v>58.01</v>
      </c>
    </row>
    <row r="1409" spans="1:2" x14ac:dyDescent="0.3">
      <c r="A1409" t="s">
        <v>8342</v>
      </c>
      <c r="B1409">
        <v>58.76</v>
      </c>
    </row>
    <row r="1410" spans="1:2" x14ac:dyDescent="0.3">
      <c r="A1410" t="s">
        <v>8341</v>
      </c>
      <c r="B1410">
        <v>59.37</v>
      </c>
    </row>
    <row r="1411" spans="1:2" x14ac:dyDescent="0.3">
      <c r="A1411" t="s">
        <v>8339</v>
      </c>
      <c r="B1411">
        <v>60.44</v>
      </c>
    </row>
    <row r="1412" spans="1:2" x14ac:dyDescent="0.3">
      <c r="A1412" t="s">
        <v>8337</v>
      </c>
      <c r="B1412">
        <v>60.62</v>
      </c>
    </row>
    <row r="1413" spans="1:2" x14ac:dyDescent="0.3">
      <c r="A1413" t="s">
        <v>8335</v>
      </c>
      <c r="B1413">
        <v>59.65</v>
      </c>
    </row>
    <row r="1414" spans="1:2" x14ac:dyDescent="0.3">
      <c r="A1414" t="s">
        <v>8334</v>
      </c>
      <c r="B1414">
        <v>60.12</v>
      </c>
    </row>
    <row r="1415" spans="1:2" x14ac:dyDescent="0.3">
      <c r="A1415" t="s">
        <v>8332</v>
      </c>
      <c r="B1415">
        <v>61.07</v>
      </c>
    </row>
    <row r="1416" spans="1:2" x14ac:dyDescent="0.3">
      <c r="A1416" t="s">
        <v>8330</v>
      </c>
      <c r="B1416">
        <v>62.7</v>
      </c>
    </row>
    <row r="1417" spans="1:2" x14ac:dyDescent="0.3">
      <c r="A1417" t="s">
        <v>8328</v>
      </c>
      <c r="B1417">
        <v>61.98</v>
      </c>
    </row>
    <row r="1418" spans="1:2" x14ac:dyDescent="0.3">
      <c r="A1418" t="s">
        <v>8326</v>
      </c>
      <c r="B1418">
        <v>63.99</v>
      </c>
    </row>
    <row r="1419" spans="1:2" x14ac:dyDescent="0.3">
      <c r="A1419" t="s">
        <v>8324</v>
      </c>
      <c r="B1419">
        <v>65.38</v>
      </c>
    </row>
    <row r="1420" spans="1:2" x14ac:dyDescent="0.3">
      <c r="A1420" t="s">
        <v>8322</v>
      </c>
      <c r="B1420">
        <v>66.45</v>
      </c>
    </row>
    <row r="1421" spans="1:2" x14ac:dyDescent="0.3">
      <c r="A1421" t="s">
        <v>8320</v>
      </c>
      <c r="B1421">
        <v>65.58</v>
      </c>
    </row>
    <row r="1422" spans="1:2" x14ac:dyDescent="0.3">
      <c r="A1422" t="s">
        <v>8318</v>
      </c>
      <c r="B1422">
        <v>65.41</v>
      </c>
    </row>
    <row r="1423" spans="1:2" x14ac:dyDescent="0.3">
      <c r="A1423" t="s">
        <v>8316</v>
      </c>
      <c r="B1423">
        <v>62.56</v>
      </c>
    </row>
    <row r="1424" spans="1:2" x14ac:dyDescent="0.3">
      <c r="A1424" t="s">
        <v>8314</v>
      </c>
      <c r="B1424">
        <v>62.4</v>
      </c>
    </row>
    <row r="1425" spans="1:2" x14ac:dyDescent="0.3">
      <c r="A1425" t="s">
        <v>8312</v>
      </c>
      <c r="B1425">
        <v>64.36</v>
      </c>
    </row>
    <row r="1426" spans="1:2" x14ac:dyDescent="0.3">
      <c r="A1426" t="s">
        <v>8310</v>
      </c>
      <c r="B1426">
        <v>64.5</v>
      </c>
    </row>
    <row r="1427" spans="1:2" x14ac:dyDescent="0.3">
      <c r="A1427" t="s">
        <v>8308</v>
      </c>
      <c r="B1427">
        <v>64.650000000000006</v>
      </c>
    </row>
    <row r="1428" spans="1:2" x14ac:dyDescent="0.3">
      <c r="A1428" t="s">
        <v>8306</v>
      </c>
      <c r="B1428">
        <v>66.010000000000005</v>
      </c>
    </row>
    <row r="1429" spans="1:2" x14ac:dyDescent="0.3">
      <c r="A1429" t="s">
        <v>8304</v>
      </c>
      <c r="B1429">
        <v>66.27</v>
      </c>
    </row>
    <row r="1430" spans="1:2" x14ac:dyDescent="0.3">
      <c r="A1430" t="s">
        <v>8302</v>
      </c>
      <c r="B1430">
        <v>64.87</v>
      </c>
    </row>
    <row r="1431" spans="1:2" x14ac:dyDescent="0.3">
      <c r="A1431" t="s">
        <v>8301</v>
      </c>
      <c r="B1431">
        <v>67.569999999999993</v>
      </c>
    </row>
    <row r="1432" spans="1:2" x14ac:dyDescent="0.3">
      <c r="A1432" t="s">
        <v>8299</v>
      </c>
      <c r="B1432">
        <v>67.02</v>
      </c>
    </row>
    <row r="1433" spans="1:2" x14ac:dyDescent="0.3">
      <c r="A1433" t="s">
        <v>8297</v>
      </c>
      <c r="B1433">
        <v>67.72</v>
      </c>
    </row>
    <row r="1434" spans="1:2" x14ac:dyDescent="0.3">
      <c r="A1434" t="s">
        <v>8296</v>
      </c>
      <c r="B1434">
        <v>66.06</v>
      </c>
    </row>
    <row r="1435" spans="1:2" x14ac:dyDescent="0.3">
      <c r="A1435" t="s">
        <v>8294</v>
      </c>
      <c r="B1435">
        <v>64.849999999999994</v>
      </c>
    </row>
    <row r="1436" spans="1:2" x14ac:dyDescent="0.3">
      <c r="A1436" t="s">
        <v>8292</v>
      </c>
      <c r="B1436">
        <v>64.67</v>
      </c>
    </row>
    <row r="1437" spans="1:2" x14ac:dyDescent="0.3">
      <c r="A1437" t="s">
        <v>8290</v>
      </c>
      <c r="B1437">
        <v>62.89</v>
      </c>
    </row>
    <row r="1438" spans="1:2" x14ac:dyDescent="0.3">
      <c r="A1438" t="s">
        <v>8288</v>
      </c>
      <c r="B1438">
        <v>63.08</v>
      </c>
    </row>
    <row r="1439" spans="1:2" x14ac:dyDescent="0.3">
      <c r="A1439" t="s">
        <v>8286</v>
      </c>
      <c r="B1439">
        <v>62.84</v>
      </c>
    </row>
    <row r="1440" spans="1:2" x14ac:dyDescent="0.3">
      <c r="A1440" t="s">
        <v>8284</v>
      </c>
      <c r="B1440">
        <v>61.8</v>
      </c>
    </row>
    <row r="1441" spans="1:2" x14ac:dyDescent="0.3">
      <c r="A1441" t="s">
        <v>8282</v>
      </c>
      <c r="B1441">
        <v>61.61</v>
      </c>
    </row>
    <row r="1442" spans="1:2" x14ac:dyDescent="0.3">
      <c r="A1442" t="s">
        <v>8280</v>
      </c>
      <c r="B1442">
        <v>63.37</v>
      </c>
    </row>
    <row r="1443" spans="1:2" x14ac:dyDescent="0.3">
      <c r="A1443" t="s">
        <v>8278</v>
      </c>
      <c r="B1443">
        <v>63.16</v>
      </c>
    </row>
    <row r="1444" spans="1:2" x14ac:dyDescent="0.3">
      <c r="A1444" t="s">
        <v>8276</v>
      </c>
      <c r="B1444">
        <v>61.81</v>
      </c>
    </row>
    <row r="1445" spans="1:2" x14ac:dyDescent="0.3">
      <c r="A1445" t="s">
        <v>8274</v>
      </c>
      <c r="B1445">
        <v>65.61</v>
      </c>
    </row>
    <row r="1446" spans="1:2" x14ac:dyDescent="0.3">
      <c r="A1446" t="s">
        <v>8272</v>
      </c>
      <c r="B1446">
        <v>64.2</v>
      </c>
    </row>
    <row r="1447" spans="1:2" x14ac:dyDescent="0.3">
      <c r="A1447" t="s">
        <v>8270</v>
      </c>
      <c r="B1447">
        <v>64.73</v>
      </c>
    </row>
    <row r="1448" spans="1:2" x14ac:dyDescent="0.3">
      <c r="A1448" t="s">
        <v>8268</v>
      </c>
      <c r="B1448">
        <v>64.599999999999994</v>
      </c>
    </row>
    <row r="1449" spans="1:2" x14ac:dyDescent="0.3">
      <c r="A1449" t="s">
        <v>8266</v>
      </c>
      <c r="B1449">
        <v>62.44</v>
      </c>
    </row>
    <row r="1450" spans="1:2" x14ac:dyDescent="0.3">
      <c r="A1450" t="s">
        <v>8264</v>
      </c>
      <c r="B1450">
        <v>63.93</v>
      </c>
    </row>
    <row r="1451" spans="1:2" x14ac:dyDescent="0.3">
      <c r="A1451" t="s">
        <v>8262</v>
      </c>
      <c r="B1451">
        <v>62.97</v>
      </c>
    </row>
    <row r="1452" spans="1:2" x14ac:dyDescent="0.3">
      <c r="A1452" t="s">
        <v>8260</v>
      </c>
      <c r="B1452">
        <v>63.93</v>
      </c>
    </row>
    <row r="1453" spans="1:2" x14ac:dyDescent="0.3">
      <c r="A1453" t="s">
        <v>8258</v>
      </c>
      <c r="B1453">
        <v>63.84</v>
      </c>
    </row>
    <row r="1454" spans="1:2" x14ac:dyDescent="0.3">
      <c r="A1454" t="s">
        <v>8256</v>
      </c>
      <c r="B1454">
        <v>63.48</v>
      </c>
    </row>
    <row r="1455" spans="1:2" x14ac:dyDescent="0.3">
      <c r="A1455" t="s">
        <v>8254</v>
      </c>
      <c r="B1455">
        <v>62.8</v>
      </c>
    </row>
    <row r="1456" spans="1:2" x14ac:dyDescent="0.3">
      <c r="A1456" t="s">
        <v>8252</v>
      </c>
      <c r="B1456">
        <v>61.22</v>
      </c>
    </row>
    <row r="1457" spans="1:2" x14ac:dyDescent="0.3">
      <c r="A1457" t="s">
        <v>8250</v>
      </c>
      <c r="B1457">
        <v>60.12</v>
      </c>
    </row>
    <row r="1458" spans="1:2" x14ac:dyDescent="0.3">
      <c r="A1458" t="s">
        <v>8249</v>
      </c>
      <c r="B1458">
        <v>58.37</v>
      </c>
    </row>
    <row r="1459" spans="1:2" x14ac:dyDescent="0.3">
      <c r="A1459" t="s">
        <v>8247</v>
      </c>
      <c r="B1459">
        <v>59.21</v>
      </c>
    </row>
    <row r="1460" spans="1:2" x14ac:dyDescent="0.3">
      <c r="A1460" t="s">
        <v>8245</v>
      </c>
      <c r="B1460">
        <v>58.78</v>
      </c>
    </row>
    <row r="1461" spans="1:2" x14ac:dyDescent="0.3">
      <c r="A1461" t="s">
        <v>8243</v>
      </c>
      <c r="B1461">
        <v>60.08</v>
      </c>
    </row>
    <row r="1462" spans="1:2" x14ac:dyDescent="0.3">
      <c r="A1462" t="s">
        <v>8242</v>
      </c>
      <c r="B1462">
        <v>60.57</v>
      </c>
    </row>
    <row r="1463" spans="1:2" x14ac:dyDescent="0.3">
      <c r="A1463" t="s">
        <v>8240</v>
      </c>
      <c r="B1463">
        <v>60.14</v>
      </c>
    </row>
    <row r="1464" spans="1:2" x14ac:dyDescent="0.3">
      <c r="A1464" t="s">
        <v>8238</v>
      </c>
      <c r="B1464">
        <v>59.35</v>
      </c>
    </row>
    <row r="1465" spans="1:2" x14ac:dyDescent="0.3">
      <c r="A1465" t="s">
        <v>8236</v>
      </c>
      <c r="B1465">
        <v>60.57</v>
      </c>
    </row>
    <row r="1466" spans="1:2" x14ac:dyDescent="0.3">
      <c r="A1466" t="s">
        <v>8234</v>
      </c>
      <c r="B1466">
        <v>59.28</v>
      </c>
    </row>
    <row r="1467" spans="1:2" x14ac:dyDescent="0.3">
      <c r="A1467" t="s">
        <v>8232</v>
      </c>
      <c r="B1467">
        <v>58.6</v>
      </c>
    </row>
    <row r="1468" spans="1:2" x14ac:dyDescent="0.3">
      <c r="A1468" t="s">
        <v>8230</v>
      </c>
      <c r="B1468">
        <v>57.91</v>
      </c>
    </row>
    <row r="1469" spans="1:2" x14ac:dyDescent="0.3">
      <c r="A1469" t="s">
        <v>8228</v>
      </c>
      <c r="B1469">
        <v>58.48</v>
      </c>
    </row>
    <row r="1470" spans="1:2" x14ac:dyDescent="0.3">
      <c r="A1470" t="s">
        <v>8226</v>
      </c>
      <c r="B1470">
        <v>58.24</v>
      </c>
    </row>
    <row r="1471" spans="1:2" x14ac:dyDescent="0.3">
      <c r="A1471" t="s">
        <v>8224</v>
      </c>
      <c r="B1471">
        <v>60.24</v>
      </c>
    </row>
    <row r="1472" spans="1:2" x14ac:dyDescent="0.3">
      <c r="A1472" t="s">
        <v>8222</v>
      </c>
      <c r="B1472">
        <v>58.87</v>
      </c>
    </row>
    <row r="1473" spans="1:2" x14ac:dyDescent="0.3">
      <c r="A1473" t="s">
        <v>8220</v>
      </c>
      <c r="B1473">
        <v>59.14</v>
      </c>
    </row>
    <row r="1474" spans="1:2" x14ac:dyDescent="0.3">
      <c r="A1474" t="s">
        <v>8218</v>
      </c>
      <c r="B1474">
        <v>59.42</v>
      </c>
    </row>
    <row r="1475" spans="1:2" x14ac:dyDescent="0.3">
      <c r="A1475" t="s">
        <v>8216</v>
      </c>
      <c r="B1475">
        <v>58.1</v>
      </c>
    </row>
    <row r="1476" spans="1:2" x14ac:dyDescent="0.3">
      <c r="A1476" t="s">
        <v>8215</v>
      </c>
      <c r="B1476">
        <v>58.37</v>
      </c>
    </row>
    <row r="1477" spans="1:2" x14ac:dyDescent="0.3">
      <c r="A1477" t="s">
        <v>8213</v>
      </c>
      <c r="B1477">
        <v>58.38</v>
      </c>
    </row>
    <row r="1478" spans="1:2" x14ac:dyDescent="0.3">
      <c r="A1478" t="s">
        <v>8212</v>
      </c>
      <c r="B1478">
        <v>60.52</v>
      </c>
    </row>
    <row r="1479" spans="1:2" x14ac:dyDescent="0.3">
      <c r="A1479" t="s">
        <v>8210</v>
      </c>
      <c r="B1479">
        <v>59.25</v>
      </c>
    </row>
    <row r="1480" spans="1:2" x14ac:dyDescent="0.3">
      <c r="A1480" t="s">
        <v>8208</v>
      </c>
      <c r="B1480">
        <v>58.04</v>
      </c>
    </row>
    <row r="1481" spans="1:2" x14ac:dyDescent="0.3">
      <c r="A1481" t="s">
        <v>8206</v>
      </c>
      <c r="B1481">
        <v>57.81</v>
      </c>
    </row>
    <row r="1482" spans="1:2" x14ac:dyDescent="0.3">
      <c r="A1482" t="s">
        <v>8204</v>
      </c>
      <c r="B1482">
        <v>56.88</v>
      </c>
    </row>
    <row r="1483" spans="1:2" x14ac:dyDescent="0.3">
      <c r="A1483" t="s">
        <v>8202</v>
      </c>
      <c r="B1483">
        <v>55.68</v>
      </c>
    </row>
    <row r="1484" spans="1:2" x14ac:dyDescent="0.3">
      <c r="A1484" t="s">
        <v>8200</v>
      </c>
      <c r="B1484">
        <v>54.99</v>
      </c>
    </row>
    <row r="1485" spans="1:2" x14ac:dyDescent="0.3">
      <c r="A1485" t="s">
        <v>8198</v>
      </c>
      <c r="B1485">
        <v>54.73</v>
      </c>
    </row>
    <row r="1486" spans="1:2" x14ac:dyDescent="0.3">
      <c r="A1486" t="s">
        <v>8196</v>
      </c>
      <c r="B1486">
        <v>54.05</v>
      </c>
    </row>
    <row r="1487" spans="1:2" x14ac:dyDescent="0.3">
      <c r="A1487" t="s">
        <v>8194</v>
      </c>
      <c r="B1487">
        <v>56</v>
      </c>
    </row>
    <row r="1488" spans="1:2" x14ac:dyDescent="0.3">
      <c r="A1488" t="s">
        <v>8192</v>
      </c>
      <c r="B1488">
        <v>54.85</v>
      </c>
    </row>
    <row r="1489" spans="1:2" x14ac:dyDescent="0.3">
      <c r="A1489" t="s">
        <v>8190</v>
      </c>
      <c r="B1489">
        <v>54.88</v>
      </c>
    </row>
    <row r="1490" spans="1:2" x14ac:dyDescent="0.3">
      <c r="A1490" t="s">
        <v>8188</v>
      </c>
      <c r="B1490">
        <v>55.34</v>
      </c>
    </row>
    <row r="1491" spans="1:2" x14ac:dyDescent="0.3">
      <c r="A1491" t="s">
        <v>8186</v>
      </c>
      <c r="B1491">
        <v>56.41</v>
      </c>
    </row>
    <row r="1492" spans="1:2" x14ac:dyDescent="0.3">
      <c r="A1492" t="s">
        <v>8184</v>
      </c>
      <c r="B1492">
        <v>56.21</v>
      </c>
    </row>
    <row r="1493" spans="1:2" x14ac:dyDescent="0.3">
      <c r="A1493" t="s">
        <v>8182</v>
      </c>
      <c r="B1493">
        <v>55.3</v>
      </c>
    </row>
    <row r="1494" spans="1:2" x14ac:dyDescent="0.3">
      <c r="A1494" t="s">
        <v>8180</v>
      </c>
      <c r="B1494">
        <v>55.01</v>
      </c>
    </row>
    <row r="1495" spans="1:2" x14ac:dyDescent="0.3">
      <c r="A1495" t="s">
        <v>8178</v>
      </c>
      <c r="B1495">
        <v>54.88</v>
      </c>
    </row>
    <row r="1496" spans="1:2" x14ac:dyDescent="0.3">
      <c r="A1496" t="s">
        <v>8176</v>
      </c>
      <c r="B1496">
        <v>54.32</v>
      </c>
    </row>
    <row r="1497" spans="1:2" x14ac:dyDescent="0.3">
      <c r="A1497" t="s">
        <v>8174</v>
      </c>
      <c r="B1497">
        <v>55.05</v>
      </c>
    </row>
    <row r="1498" spans="1:2" x14ac:dyDescent="0.3">
      <c r="A1498" t="s">
        <v>8172</v>
      </c>
      <c r="B1498">
        <v>56.15</v>
      </c>
    </row>
    <row r="1499" spans="1:2" x14ac:dyDescent="0.3">
      <c r="A1499" t="s">
        <v>8170</v>
      </c>
      <c r="B1499">
        <v>57.05</v>
      </c>
    </row>
    <row r="1500" spans="1:2" x14ac:dyDescent="0.3">
      <c r="A1500" t="s">
        <v>8168</v>
      </c>
      <c r="B1500">
        <v>57.73</v>
      </c>
    </row>
    <row r="1501" spans="1:2" x14ac:dyDescent="0.3">
      <c r="A1501" t="s">
        <v>8166</v>
      </c>
      <c r="B1501">
        <v>57.61</v>
      </c>
    </row>
    <row r="1502" spans="1:2" x14ac:dyDescent="0.3">
      <c r="A1502" t="s">
        <v>8164</v>
      </c>
      <c r="B1502">
        <v>56.98</v>
      </c>
    </row>
    <row r="1503" spans="1:2" x14ac:dyDescent="0.3">
      <c r="A1503" t="s">
        <v>8162</v>
      </c>
      <c r="B1503">
        <v>58.67</v>
      </c>
    </row>
    <row r="1504" spans="1:2" x14ac:dyDescent="0.3">
      <c r="A1504" t="s">
        <v>8160</v>
      </c>
      <c r="B1504">
        <v>57.31</v>
      </c>
    </row>
    <row r="1505" spans="1:2" x14ac:dyDescent="0.3">
      <c r="A1505" t="s">
        <v>8158</v>
      </c>
      <c r="B1505">
        <v>59.44</v>
      </c>
    </row>
    <row r="1506" spans="1:2" x14ac:dyDescent="0.3">
      <c r="A1506" t="s">
        <v>8157</v>
      </c>
      <c r="B1506">
        <v>59.52</v>
      </c>
    </row>
    <row r="1507" spans="1:2" x14ac:dyDescent="0.3">
      <c r="A1507" t="s">
        <v>8155</v>
      </c>
      <c r="B1507">
        <v>59.6</v>
      </c>
    </row>
    <row r="1508" spans="1:2" x14ac:dyDescent="0.3">
      <c r="A1508" t="s">
        <v>8153</v>
      </c>
      <c r="B1508">
        <v>59.85</v>
      </c>
    </row>
    <row r="1509" spans="1:2" x14ac:dyDescent="0.3">
      <c r="A1509" t="s">
        <v>8151</v>
      </c>
      <c r="B1509">
        <v>57.13</v>
      </c>
    </row>
    <row r="1510" spans="1:2" x14ac:dyDescent="0.3">
      <c r="A1510" t="s">
        <v>8149</v>
      </c>
      <c r="B1510">
        <v>56.11</v>
      </c>
    </row>
    <row r="1511" spans="1:2" x14ac:dyDescent="0.3">
      <c r="A1511" t="s">
        <v>8147</v>
      </c>
      <c r="B1511">
        <v>56.17</v>
      </c>
    </row>
    <row r="1512" spans="1:2" x14ac:dyDescent="0.3">
      <c r="A1512" t="s">
        <v>8145</v>
      </c>
      <c r="B1512">
        <v>56.72</v>
      </c>
    </row>
    <row r="1513" spans="1:2" x14ac:dyDescent="0.3">
      <c r="A1513" t="s">
        <v>8143</v>
      </c>
      <c r="B1513">
        <v>56.55</v>
      </c>
    </row>
    <row r="1514" spans="1:2" x14ac:dyDescent="0.3">
      <c r="A1514" t="s">
        <v>8141</v>
      </c>
      <c r="B1514">
        <v>56.69</v>
      </c>
    </row>
    <row r="1515" spans="1:2" x14ac:dyDescent="0.3">
      <c r="A1515" t="s">
        <v>8139</v>
      </c>
      <c r="B1515">
        <v>56.29</v>
      </c>
    </row>
    <row r="1516" spans="1:2" x14ac:dyDescent="0.3">
      <c r="A1516" t="s">
        <v>8137</v>
      </c>
      <c r="B1516">
        <v>57.64</v>
      </c>
    </row>
    <row r="1517" spans="1:2" x14ac:dyDescent="0.3">
      <c r="A1517" t="s">
        <v>8135</v>
      </c>
      <c r="B1517">
        <v>58.07</v>
      </c>
    </row>
    <row r="1518" spans="1:2" x14ac:dyDescent="0.3">
      <c r="A1518" t="s">
        <v>8133</v>
      </c>
      <c r="B1518">
        <v>58.98</v>
      </c>
    </row>
    <row r="1519" spans="1:2" x14ac:dyDescent="0.3">
      <c r="A1519" t="s">
        <v>8131</v>
      </c>
      <c r="B1519">
        <v>61.35</v>
      </c>
    </row>
    <row r="1520" spans="1:2" x14ac:dyDescent="0.3">
      <c r="A1520" t="s">
        <v>8129</v>
      </c>
      <c r="B1520">
        <v>61.68</v>
      </c>
    </row>
    <row r="1521" spans="1:2" x14ac:dyDescent="0.3">
      <c r="A1521" t="s">
        <v>8127</v>
      </c>
      <c r="B1521">
        <v>61.13</v>
      </c>
    </row>
    <row r="1522" spans="1:2" x14ac:dyDescent="0.3">
      <c r="A1522" t="s">
        <v>8125</v>
      </c>
      <c r="B1522">
        <v>62.72</v>
      </c>
    </row>
    <row r="1523" spans="1:2" x14ac:dyDescent="0.3">
      <c r="A1523" t="s">
        <v>8123</v>
      </c>
      <c r="B1523">
        <v>62.01</v>
      </c>
    </row>
    <row r="1524" spans="1:2" x14ac:dyDescent="0.3">
      <c r="A1524" t="s">
        <v>8121</v>
      </c>
      <c r="B1524">
        <v>61.92</v>
      </c>
    </row>
    <row r="1525" spans="1:2" x14ac:dyDescent="0.3">
      <c r="A1525" t="s">
        <v>8119</v>
      </c>
      <c r="B1525">
        <v>62.17</v>
      </c>
    </row>
    <row r="1526" spans="1:2" x14ac:dyDescent="0.3">
      <c r="A1526" t="s">
        <v>8117</v>
      </c>
      <c r="B1526">
        <v>62.62</v>
      </c>
    </row>
    <row r="1527" spans="1:2" x14ac:dyDescent="0.3">
      <c r="A1527" t="s">
        <v>8115</v>
      </c>
      <c r="B1527">
        <v>62.26</v>
      </c>
    </row>
    <row r="1528" spans="1:2" x14ac:dyDescent="0.3">
      <c r="A1528" t="s">
        <v>8113</v>
      </c>
      <c r="B1528">
        <v>62.93</v>
      </c>
    </row>
    <row r="1529" spans="1:2" x14ac:dyDescent="0.3">
      <c r="A1529" t="s">
        <v>8111</v>
      </c>
      <c r="B1529">
        <v>64.900000000000006</v>
      </c>
    </row>
    <row r="1530" spans="1:2" x14ac:dyDescent="0.3">
      <c r="A1530" t="s">
        <v>8110</v>
      </c>
      <c r="B1530">
        <v>64.19</v>
      </c>
    </row>
    <row r="1531" spans="1:2" x14ac:dyDescent="0.3">
      <c r="A1531" t="s">
        <v>8108</v>
      </c>
      <c r="B1531">
        <v>65.23</v>
      </c>
    </row>
    <row r="1532" spans="1:2" x14ac:dyDescent="0.3">
      <c r="A1532" t="s">
        <v>8106</v>
      </c>
      <c r="B1532">
        <v>66.430000000000007</v>
      </c>
    </row>
    <row r="1533" spans="1:2" x14ac:dyDescent="0.3">
      <c r="A1533" t="s">
        <v>8104</v>
      </c>
      <c r="B1533">
        <v>66.16</v>
      </c>
    </row>
    <row r="1534" spans="1:2" x14ac:dyDescent="0.3">
      <c r="A1534" t="s">
        <v>8102</v>
      </c>
      <c r="B1534">
        <v>65.34</v>
      </c>
    </row>
    <row r="1535" spans="1:2" x14ac:dyDescent="0.3">
      <c r="A1535" t="s">
        <v>8100</v>
      </c>
      <c r="B1535">
        <v>64.23</v>
      </c>
    </row>
    <row r="1536" spans="1:2" x14ac:dyDescent="0.3">
      <c r="A1536" t="s">
        <v>8098</v>
      </c>
      <c r="B1536">
        <v>64.92</v>
      </c>
    </row>
    <row r="1537" spans="1:2" x14ac:dyDescent="0.3">
      <c r="A1537" t="s">
        <v>8096</v>
      </c>
      <c r="B1537">
        <v>66.239999999999995</v>
      </c>
    </row>
    <row r="1538" spans="1:2" x14ac:dyDescent="0.3">
      <c r="A1538" t="s">
        <v>8094</v>
      </c>
      <c r="B1538">
        <v>66.59</v>
      </c>
    </row>
    <row r="1539" spans="1:2" x14ac:dyDescent="0.3">
      <c r="A1539" t="s">
        <v>8092</v>
      </c>
      <c r="B1539">
        <v>65.989999999999995</v>
      </c>
    </row>
    <row r="1540" spans="1:2" x14ac:dyDescent="0.3">
      <c r="A1540" t="s">
        <v>8090</v>
      </c>
      <c r="B1540">
        <v>65.03</v>
      </c>
    </row>
    <row r="1541" spans="1:2" x14ac:dyDescent="0.3">
      <c r="A1541" t="s">
        <v>8088</v>
      </c>
      <c r="B1541">
        <v>62.88</v>
      </c>
    </row>
    <row r="1542" spans="1:2" x14ac:dyDescent="0.3">
      <c r="A1542" t="s">
        <v>8086</v>
      </c>
      <c r="B1542">
        <v>63.39</v>
      </c>
    </row>
    <row r="1543" spans="1:2" x14ac:dyDescent="0.3">
      <c r="A1543" t="s">
        <v>8084</v>
      </c>
      <c r="B1543">
        <v>63.33</v>
      </c>
    </row>
    <row r="1544" spans="1:2" x14ac:dyDescent="0.3">
      <c r="A1544" t="s">
        <v>8082</v>
      </c>
      <c r="B1544">
        <v>61.56</v>
      </c>
    </row>
    <row r="1545" spans="1:2" x14ac:dyDescent="0.3">
      <c r="A1545" t="s">
        <v>8080</v>
      </c>
      <c r="B1545">
        <v>61.06</v>
      </c>
    </row>
    <row r="1546" spans="1:2" x14ac:dyDescent="0.3">
      <c r="A1546" t="s">
        <v>8078</v>
      </c>
      <c r="B1546">
        <v>60.75</v>
      </c>
    </row>
    <row r="1547" spans="1:2" x14ac:dyDescent="0.3">
      <c r="A1547" t="s">
        <v>8076</v>
      </c>
      <c r="B1547">
        <v>59.64</v>
      </c>
    </row>
    <row r="1548" spans="1:2" x14ac:dyDescent="0.3">
      <c r="A1548" t="s">
        <v>8074</v>
      </c>
      <c r="B1548">
        <v>59.38</v>
      </c>
    </row>
    <row r="1549" spans="1:2" x14ac:dyDescent="0.3">
      <c r="A1549" t="s">
        <v>8072</v>
      </c>
      <c r="B1549">
        <v>59.52</v>
      </c>
    </row>
    <row r="1550" spans="1:2" x14ac:dyDescent="0.3">
      <c r="A1550" t="s">
        <v>8070</v>
      </c>
      <c r="B1550">
        <v>58.15</v>
      </c>
    </row>
    <row r="1551" spans="1:2" x14ac:dyDescent="0.3">
      <c r="A1551" t="s">
        <v>8068</v>
      </c>
      <c r="B1551">
        <v>58.79</v>
      </c>
    </row>
    <row r="1552" spans="1:2" x14ac:dyDescent="0.3">
      <c r="A1552" t="s">
        <v>8066</v>
      </c>
      <c r="B1552">
        <v>59.89</v>
      </c>
    </row>
    <row r="1553" spans="1:2" x14ac:dyDescent="0.3">
      <c r="A1553" t="s">
        <v>8064</v>
      </c>
      <c r="B1553">
        <v>61.54</v>
      </c>
    </row>
    <row r="1554" spans="1:2" x14ac:dyDescent="0.3">
      <c r="A1554" t="s">
        <v>8062</v>
      </c>
      <c r="B1554">
        <v>61.6</v>
      </c>
    </row>
    <row r="1555" spans="1:2" x14ac:dyDescent="0.3">
      <c r="A1555" t="s">
        <v>8060</v>
      </c>
      <c r="B1555">
        <v>60.44</v>
      </c>
    </row>
    <row r="1556" spans="1:2" x14ac:dyDescent="0.3">
      <c r="A1556" t="s">
        <v>8059</v>
      </c>
      <c r="B1556">
        <v>60.54</v>
      </c>
    </row>
    <row r="1557" spans="1:2" x14ac:dyDescent="0.3">
      <c r="A1557" t="s">
        <v>8057</v>
      </c>
      <c r="B1557">
        <v>62.6</v>
      </c>
    </row>
    <row r="1558" spans="1:2" x14ac:dyDescent="0.3">
      <c r="A1558" t="s">
        <v>8055</v>
      </c>
      <c r="B1558">
        <v>60.99</v>
      </c>
    </row>
    <row r="1559" spans="1:2" x14ac:dyDescent="0.3">
      <c r="A1559" t="s">
        <v>8054</v>
      </c>
      <c r="B1559">
        <v>61.76</v>
      </c>
    </row>
    <row r="1560" spans="1:2" x14ac:dyDescent="0.3">
      <c r="A1560" t="s">
        <v>8052</v>
      </c>
      <c r="B1560">
        <v>62.45</v>
      </c>
    </row>
    <row r="1561" spans="1:2" x14ac:dyDescent="0.3">
      <c r="A1561" t="s">
        <v>8050</v>
      </c>
      <c r="B1561">
        <v>64.069999999999993</v>
      </c>
    </row>
    <row r="1562" spans="1:2" x14ac:dyDescent="0.3">
      <c r="A1562" t="s">
        <v>8048</v>
      </c>
      <c r="B1562">
        <v>64.180000000000007</v>
      </c>
    </row>
    <row r="1563" spans="1:2" x14ac:dyDescent="0.3">
      <c r="A1563" t="s">
        <v>8046</v>
      </c>
      <c r="B1563">
        <v>62.34</v>
      </c>
    </row>
    <row r="1564" spans="1:2" x14ac:dyDescent="0.3">
      <c r="A1564" t="s">
        <v>8044</v>
      </c>
      <c r="B1564">
        <v>61.17</v>
      </c>
    </row>
    <row r="1565" spans="1:2" x14ac:dyDescent="0.3">
      <c r="A1565" t="s">
        <v>8042</v>
      </c>
      <c r="B1565">
        <v>60.03</v>
      </c>
    </row>
    <row r="1566" spans="1:2" x14ac:dyDescent="0.3">
      <c r="A1566" t="s">
        <v>8041</v>
      </c>
      <c r="B1566">
        <v>61.06</v>
      </c>
    </row>
    <row r="1567" spans="1:2" x14ac:dyDescent="0.3">
      <c r="A1567" t="s">
        <v>8039</v>
      </c>
      <c r="B1567">
        <v>60.83</v>
      </c>
    </row>
    <row r="1568" spans="1:2" x14ac:dyDescent="0.3">
      <c r="A1568" t="s">
        <v>8037</v>
      </c>
      <c r="B1568">
        <v>62.2</v>
      </c>
    </row>
    <row r="1569" spans="1:2" x14ac:dyDescent="0.3">
      <c r="A1569" t="s">
        <v>8035</v>
      </c>
      <c r="B1569">
        <v>63.97</v>
      </c>
    </row>
    <row r="1570" spans="1:2" x14ac:dyDescent="0.3">
      <c r="A1570" t="s">
        <v>8033</v>
      </c>
      <c r="B1570">
        <v>62.94</v>
      </c>
    </row>
    <row r="1571" spans="1:2" x14ac:dyDescent="0.3">
      <c r="A1571" t="s">
        <v>8031</v>
      </c>
      <c r="B1571">
        <v>62.91</v>
      </c>
    </row>
    <row r="1572" spans="1:2" x14ac:dyDescent="0.3">
      <c r="A1572" t="s">
        <v>8029</v>
      </c>
      <c r="B1572">
        <v>63.26</v>
      </c>
    </row>
    <row r="1573" spans="1:2" x14ac:dyDescent="0.3">
      <c r="A1573" t="s">
        <v>8027</v>
      </c>
      <c r="B1573">
        <v>61.34</v>
      </c>
    </row>
    <row r="1574" spans="1:2" x14ac:dyDescent="0.3">
      <c r="A1574" t="s">
        <v>8025</v>
      </c>
      <c r="B1574">
        <v>62.13</v>
      </c>
    </row>
    <row r="1575" spans="1:2" x14ac:dyDescent="0.3">
      <c r="A1575" t="s">
        <v>8023</v>
      </c>
      <c r="B1575">
        <v>61.5</v>
      </c>
    </row>
    <row r="1576" spans="1:2" x14ac:dyDescent="0.3">
      <c r="A1576" t="s">
        <v>8021</v>
      </c>
      <c r="B1576">
        <v>63.27</v>
      </c>
    </row>
    <row r="1577" spans="1:2" x14ac:dyDescent="0.3">
      <c r="A1577" t="s">
        <v>8019</v>
      </c>
      <c r="B1577">
        <v>63.51</v>
      </c>
    </row>
    <row r="1578" spans="1:2" x14ac:dyDescent="0.3">
      <c r="A1578" t="s">
        <v>8017</v>
      </c>
      <c r="B1578">
        <v>63.61</v>
      </c>
    </row>
    <row r="1579" spans="1:2" x14ac:dyDescent="0.3">
      <c r="A1579" t="s">
        <v>8015</v>
      </c>
      <c r="B1579">
        <v>64.97</v>
      </c>
    </row>
    <row r="1580" spans="1:2" x14ac:dyDescent="0.3">
      <c r="A1580" t="s">
        <v>8013</v>
      </c>
      <c r="B1580">
        <v>65.55</v>
      </c>
    </row>
    <row r="1581" spans="1:2" x14ac:dyDescent="0.3">
      <c r="A1581" t="s">
        <v>8011</v>
      </c>
      <c r="B1581">
        <v>66.459999999999994</v>
      </c>
    </row>
    <row r="1582" spans="1:2" x14ac:dyDescent="0.3">
      <c r="A1582" t="s">
        <v>8009</v>
      </c>
      <c r="B1582">
        <v>65.91</v>
      </c>
    </row>
    <row r="1583" spans="1:2" x14ac:dyDescent="0.3">
      <c r="A1583" t="s">
        <v>8007</v>
      </c>
      <c r="B1583">
        <v>66.84</v>
      </c>
    </row>
    <row r="1584" spans="1:2" x14ac:dyDescent="0.3">
      <c r="A1584" t="s">
        <v>8005</v>
      </c>
      <c r="B1584">
        <v>66.39</v>
      </c>
    </row>
    <row r="1585" spans="1:2" x14ac:dyDescent="0.3">
      <c r="A1585" t="s">
        <v>8003</v>
      </c>
      <c r="B1585">
        <v>67.099999999999994</v>
      </c>
    </row>
    <row r="1586" spans="1:2" x14ac:dyDescent="0.3">
      <c r="A1586" t="s">
        <v>8001</v>
      </c>
      <c r="B1586">
        <v>67.84</v>
      </c>
    </row>
    <row r="1587" spans="1:2" x14ac:dyDescent="0.3">
      <c r="A1587" t="s">
        <v>7999</v>
      </c>
      <c r="B1587">
        <v>67.290000000000006</v>
      </c>
    </row>
    <row r="1588" spans="1:2" x14ac:dyDescent="0.3">
      <c r="A1588" t="s">
        <v>7997</v>
      </c>
      <c r="B1588">
        <v>68.75</v>
      </c>
    </row>
    <row r="1589" spans="1:2" x14ac:dyDescent="0.3">
      <c r="A1589" t="s">
        <v>7995</v>
      </c>
      <c r="B1589">
        <v>69.37</v>
      </c>
    </row>
    <row r="1590" spans="1:2" x14ac:dyDescent="0.3">
      <c r="A1590" t="s">
        <v>7993</v>
      </c>
      <c r="B1590">
        <v>69.42</v>
      </c>
    </row>
    <row r="1591" spans="1:2" x14ac:dyDescent="0.3">
      <c r="A1591" t="s">
        <v>7991</v>
      </c>
      <c r="B1591">
        <v>70.569999999999993</v>
      </c>
    </row>
    <row r="1592" spans="1:2" x14ac:dyDescent="0.3">
      <c r="A1592" t="s">
        <v>7989</v>
      </c>
      <c r="B1592">
        <v>71.459999999999994</v>
      </c>
    </row>
    <row r="1593" spans="1:2" x14ac:dyDescent="0.3">
      <c r="A1593" t="s">
        <v>7987</v>
      </c>
      <c r="B1593">
        <v>72.510000000000005</v>
      </c>
    </row>
    <row r="1594" spans="1:2" x14ac:dyDescent="0.3">
      <c r="A1594" t="s">
        <v>7985</v>
      </c>
      <c r="B1594">
        <v>73.73</v>
      </c>
    </row>
    <row r="1595" spans="1:2" x14ac:dyDescent="0.3">
      <c r="A1595" t="s">
        <v>7983</v>
      </c>
      <c r="B1595">
        <v>73.180000000000007</v>
      </c>
    </row>
    <row r="1596" spans="1:2" x14ac:dyDescent="0.3">
      <c r="A1596" t="s">
        <v>7981</v>
      </c>
      <c r="B1596">
        <v>74.569999999999993</v>
      </c>
    </row>
    <row r="1597" spans="1:2" x14ac:dyDescent="0.3">
      <c r="A1597" t="s">
        <v>7979</v>
      </c>
      <c r="B1597">
        <v>73</v>
      </c>
    </row>
    <row r="1598" spans="1:2" x14ac:dyDescent="0.3">
      <c r="A1598" t="s">
        <v>7977</v>
      </c>
      <c r="B1598">
        <v>73.209999999999994</v>
      </c>
    </row>
    <row r="1599" spans="1:2" x14ac:dyDescent="0.3">
      <c r="A1599" t="s">
        <v>7975</v>
      </c>
      <c r="B1599">
        <v>72.09</v>
      </c>
    </row>
    <row r="1600" spans="1:2" x14ac:dyDescent="0.3">
      <c r="A1600" t="s">
        <v>7973</v>
      </c>
      <c r="B1600">
        <v>70.91</v>
      </c>
    </row>
    <row r="1601" spans="1:2" x14ac:dyDescent="0.3">
      <c r="A1601" t="s">
        <v>7971</v>
      </c>
      <c r="B1601">
        <v>72.02</v>
      </c>
    </row>
    <row r="1602" spans="1:2" x14ac:dyDescent="0.3">
      <c r="A1602" t="s">
        <v>7969</v>
      </c>
      <c r="B1602">
        <v>73.89</v>
      </c>
    </row>
    <row r="1603" spans="1:2" x14ac:dyDescent="0.3">
      <c r="A1603" t="s">
        <v>7967</v>
      </c>
      <c r="B1603">
        <v>74.64</v>
      </c>
    </row>
    <row r="1604" spans="1:2" x14ac:dyDescent="0.3">
      <c r="A1604" t="s">
        <v>7965</v>
      </c>
      <c r="B1604">
        <v>72.650000000000006</v>
      </c>
    </row>
    <row r="1605" spans="1:2" x14ac:dyDescent="0.3">
      <c r="A1605" t="s">
        <v>7963</v>
      </c>
      <c r="B1605">
        <v>70.290000000000006</v>
      </c>
    </row>
    <row r="1606" spans="1:2" x14ac:dyDescent="0.3">
      <c r="A1606" t="s">
        <v>7961</v>
      </c>
      <c r="B1606">
        <v>70.95</v>
      </c>
    </row>
    <row r="1607" spans="1:2" x14ac:dyDescent="0.3">
      <c r="A1607" t="s">
        <v>7959</v>
      </c>
      <c r="B1607">
        <v>70.209999999999994</v>
      </c>
    </row>
    <row r="1608" spans="1:2" x14ac:dyDescent="0.3">
      <c r="A1608" t="s">
        <v>7957</v>
      </c>
      <c r="B1608">
        <v>71.08</v>
      </c>
    </row>
    <row r="1609" spans="1:2" x14ac:dyDescent="0.3">
      <c r="A1609" t="s">
        <v>7955</v>
      </c>
      <c r="B1609">
        <v>72.44</v>
      </c>
    </row>
    <row r="1610" spans="1:2" x14ac:dyDescent="0.3">
      <c r="A1610" t="s">
        <v>7953</v>
      </c>
      <c r="B1610">
        <v>73.430000000000007</v>
      </c>
    </row>
    <row r="1611" spans="1:2" x14ac:dyDescent="0.3">
      <c r="A1611" t="s">
        <v>7951</v>
      </c>
      <c r="B1611">
        <v>72.319999999999993</v>
      </c>
    </row>
    <row r="1612" spans="1:2" x14ac:dyDescent="0.3">
      <c r="A1612" t="s">
        <v>7949</v>
      </c>
      <c r="B1612">
        <v>69.67</v>
      </c>
    </row>
    <row r="1613" spans="1:2" x14ac:dyDescent="0.3">
      <c r="A1613" t="s">
        <v>7947</v>
      </c>
      <c r="B1613">
        <v>70.34</v>
      </c>
    </row>
    <row r="1614" spans="1:2" x14ac:dyDescent="0.3">
      <c r="A1614" t="s">
        <v>7945</v>
      </c>
      <c r="B1614">
        <v>69.040000000000006</v>
      </c>
    </row>
    <row r="1615" spans="1:2" x14ac:dyDescent="0.3">
      <c r="A1615" t="s">
        <v>7943</v>
      </c>
      <c r="B1615">
        <v>69.67</v>
      </c>
    </row>
    <row r="1616" spans="1:2" x14ac:dyDescent="0.3">
      <c r="A1616" t="s">
        <v>7941</v>
      </c>
      <c r="B1616">
        <v>68.680000000000007</v>
      </c>
    </row>
    <row r="1617" spans="1:2" x14ac:dyDescent="0.3">
      <c r="A1617" t="s">
        <v>7939</v>
      </c>
      <c r="B1617">
        <v>69.349999999999994</v>
      </c>
    </row>
    <row r="1618" spans="1:2" x14ac:dyDescent="0.3">
      <c r="A1618" t="s">
        <v>7937</v>
      </c>
      <c r="B1618">
        <v>71</v>
      </c>
    </row>
    <row r="1619" spans="1:2" x14ac:dyDescent="0.3">
      <c r="A1619" t="s">
        <v>7935</v>
      </c>
      <c r="B1619">
        <v>69.22</v>
      </c>
    </row>
    <row r="1620" spans="1:2" x14ac:dyDescent="0.3">
      <c r="A1620" t="s">
        <v>7933</v>
      </c>
      <c r="B1620">
        <v>70.709999999999994</v>
      </c>
    </row>
    <row r="1621" spans="1:2" x14ac:dyDescent="0.3">
      <c r="A1621" t="s">
        <v>7931</v>
      </c>
      <c r="B1621">
        <v>70.59</v>
      </c>
    </row>
    <row r="1622" spans="1:2" x14ac:dyDescent="0.3">
      <c r="A1622" t="s">
        <v>7929</v>
      </c>
      <c r="B1622">
        <v>71.05</v>
      </c>
    </row>
    <row r="1623" spans="1:2" x14ac:dyDescent="0.3">
      <c r="A1623" t="s">
        <v>7928</v>
      </c>
      <c r="B1623">
        <v>70.41</v>
      </c>
    </row>
    <row r="1624" spans="1:2" x14ac:dyDescent="0.3">
      <c r="A1624" t="s">
        <v>7926</v>
      </c>
      <c r="B1624">
        <v>69.39</v>
      </c>
    </row>
    <row r="1625" spans="1:2" x14ac:dyDescent="0.3">
      <c r="A1625" t="s">
        <v>7925</v>
      </c>
      <c r="B1625">
        <v>71.03</v>
      </c>
    </row>
    <row r="1626" spans="1:2" x14ac:dyDescent="0.3">
      <c r="A1626" t="s">
        <v>7923</v>
      </c>
      <c r="B1626">
        <v>71.37</v>
      </c>
    </row>
    <row r="1627" spans="1:2" x14ac:dyDescent="0.3">
      <c r="A1627" t="s">
        <v>7921</v>
      </c>
      <c r="B1627">
        <v>70.81</v>
      </c>
    </row>
    <row r="1628" spans="1:2" x14ac:dyDescent="0.3">
      <c r="A1628" t="s">
        <v>7920</v>
      </c>
      <c r="B1628">
        <v>69.19</v>
      </c>
    </row>
    <row r="1629" spans="1:2" x14ac:dyDescent="0.3">
      <c r="A1629" t="s">
        <v>7918</v>
      </c>
      <c r="B1629">
        <v>69.05</v>
      </c>
    </row>
    <row r="1630" spans="1:2" x14ac:dyDescent="0.3">
      <c r="A1630" t="s">
        <v>7916</v>
      </c>
      <c r="B1630">
        <v>70.48</v>
      </c>
    </row>
    <row r="1631" spans="1:2" x14ac:dyDescent="0.3">
      <c r="A1631" t="s">
        <v>7914</v>
      </c>
      <c r="B1631">
        <v>68.930000000000007</v>
      </c>
    </row>
    <row r="1632" spans="1:2" x14ac:dyDescent="0.3">
      <c r="A1632" t="s">
        <v>7912</v>
      </c>
      <c r="B1632">
        <v>66.92</v>
      </c>
    </row>
    <row r="1633" spans="1:2" x14ac:dyDescent="0.3">
      <c r="A1633" t="s">
        <v>7910</v>
      </c>
      <c r="B1633">
        <v>66.98</v>
      </c>
    </row>
    <row r="1634" spans="1:2" x14ac:dyDescent="0.3">
      <c r="A1634" t="s">
        <v>7908</v>
      </c>
      <c r="B1634">
        <v>67.430000000000007</v>
      </c>
    </row>
    <row r="1635" spans="1:2" x14ac:dyDescent="0.3">
      <c r="A1635" t="s">
        <v>7907</v>
      </c>
      <c r="B1635">
        <v>68.8</v>
      </c>
    </row>
    <row r="1636" spans="1:2" x14ac:dyDescent="0.3">
      <c r="A1636" t="s">
        <v>7905</v>
      </c>
      <c r="B1636">
        <v>68.11</v>
      </c>
    </row>
    <row r="1637" spans="1:2" x14ac:dyDescent="0.3">
      <c r="A1637" t="s">
        <v>7903</v>
      </c>
      <c r="B1637">
        <v>68.08</v>
      </c>
    </row>
    <row r="1638" spans="1:2" x14ac:dyDescent="0.3">
      <c r="A1638" t="s">
        <v>7901</v>
      </c>
      <c r="B1638">
        <v>69.17</v>
      </c>
    </row>
    <row r="1639" spans="1:2" x14ac:dyDescent="0.3">
      <c r="A1639" t="s">
        <v>7899</v>
      </c>
      <c r="B1639">
        <v>69.95</v>
      </c>
    </row>
    <row r="1640" spans="1:2" x14ac:dyDescent="0.3">
      <c r="A1640" t="s">
        <v>7897</v>
      </c>
      <c r="B1640">
        <v>69.930000000000007</v>
      </c>
    </row>
    <row r="1641" spans="1:2" x14ac:dyDescent="0.3">
      <c r="A1641" t="s">
        <v>7895</v>
      </c>
      <c r="B1641">
        <v>70.73</v>
      </c>
    </row>
    <row r="1642" spans="1:2" x14ac:dyDescent="0.3">
      <c r="A1642" t="s">
        <v>7893</v>
      </c>
      <c r="B1642">
        <v>70.98</v>
      </c>
    </row>
    <row r="1643" spans="1:2" x14ac:dyDescent="0.3">
      <c r="A1643" t="s">
        <v>7892</v>
      </c>
      <c r="B1643">
        <v>71.41</v>
      </c>
    </row>
    <row r="1644" spans="1:2" x14ac:dyDescent="0.3">
      <c r="A1644" t="s">
        <v>7890</v>
      </c>
      <c r="B1644">
        <v>72.88</v>
      </c>
    </row>
    <row r="1645" spans="1:2" x14ac:dyDescent="0.3">
      <c r="A1645" t="s">
        <v>7888</v>
      </c>
      <c r="B1645">
        <v>73.510000000000005</v>
      </c>
    </row>
    <row r="1646" spans="1:2" x14ac:dyDescent="0.3">
      <c r="A1646" t="s">
        <v>7886</v>
      </c>
      <c r="B1646">
        <v>73.39</v>
      </c>
    </row>
    <row r="1647" spans="1:2" x14ac:dyDescent="0.3">
      <c r="A1647" t="s">
        <v>7884</v>
      </c>
      <c r="B1647">
        <v>72.510000000000005</v>
      </c>
    </row>
    <row r="1648" spans="1:2" x14ac:dyDescent="0.3">
      <c r="A1648" t="s">
        <v>7882</v>
      </c>
      <c r="B1648">
        <v>73.98</v>
      </c>
    </row>
    <row r="1649" spans="1:2" x14ac:dyDescent="0.3">
      <c r="A1649" t="s">
        <v>7880</v>
      </c>
      <c r="B1649">
        <v>74.08</v>
      </c>
    </row>
    <row r="1650" spans="1:2" x14ac:dyDescent="0.3">
      <c r="A1650" t="s">
        <v>7878</v>
      </c>
      <c r="B1650">
        <v>73.510000000000005</v>
      </c>
    </row>
    <row r="1651" spans="1:2" x14ac:dyDescent="0.3">
      <c r="A1651" t="s">
        <v>7876</v>
      </c>
      <c r="B1651">
        <v>72.89</v>
      </c>
    </row>
    <row r="1652" spans="1:2" x14ac:dyDescent="0.3">
      <c r="A1652" t="s">
        <v>7874</v>
      </c>
      <c r="B1652">
        <v>73.67</v>
      </c>
    </row>
    <row r="1653" spans="1:2" x14ac:dyDescent="0.3">
      <c r="A1653" t="s">
        <v>7872</v>
      </c>
      <c r="B1653">
        <v>74.39</v>
      </c>
    </row>
    <row r="1654" spans="1:2" x14ac:dyDescent="0.3">
      <c r="A1654" t="s">
        <v>7870</v>
      </c>
      <c r="B1654">
        <v>76.69</v>
      </c>
    </row>
    <row r="1655" spans="1:2" x14ac:dyDescent="0.3">
      <c r="A1655" t="s">
        <v>7868</v>
      </c>
      <c r="B1655">
        <v>77.27</v>
      </c>
    </row>
    <row r="1656" spans="1:2" x14ac:dyDescent="0.3">
      <c r="A1656" t="s">
        <v>7866</v>
      </c>
      <c r="B1656">
        <v>75.92</v>
      </c>
    </row>
    <row r="1657" spans="1:2" x14ac:dyDescent="0.3">
      <c r="A1657" t="s">
        <v>7864</v>
      </c>
      <c r="B1657">
        <v>74.36</v>
      </c>
    </row>
    <row r="1658" spans="1:2" x14ac:dyDescent="0.3">
      <c r="A1658" t="s">
        <v>7862</v>
      </c>
      <c r="B1658">
        <v>73.900000000000006</v>
      </c>
    </row>
    <row r="1659" spans="1:2" x14ac:dyDescent="0.3">
      <c r="A1659" t="s">
        <v>7860</v>
      </c>
      <c r="B1659">
        <v>73.72</v>
      </c>
    </row>
    <row r="1660" spans="1:2" x14ac:dyDescent="0.3">
      <c r="A1660" t="s">
        <v>7858</v>
      </c>
      <c r="B1660">
        <v>73.75</v>
      </c>
    </row>
    <row r="1661" spans="1:2" x14ac:dyDescent="0.3">
      <c r="A1661" t="s">
        <v>7856</v>
      </c>
      <c r="B1661">
        <v>74.61</v>
      </c>
    </row>
    <row r="1662" spans="1:2" x14ac:dyDescent="0.3">
      <c r="A1662" t="s">
        <v>7854</v>
      </c>
      <c r="B1662">
        <v>73.28</v>
      </c>
    </row>
    <row r="1663" spans="1:2" x14ac:dyDescent="0.3">
      <c r="A1663" t="s">
        <v>7852</v>
      </c>
      <c r="B1663">
        <v>74</v>
      </c>
    </row>
    <row r="1664" spans="1:2" x14ac:dyDescent="0.3">
      <c r="A1664" t="s">
        <v>7850</v>
      </c>
      <c r="B1664">
        <v>75.010000000000005</v>
      </c>
    </row>
    <row r="1665" spans="1:2" x14ac:dyDescent="0.3">
      <c r="A1665" t="s">
        <v>7848</v>
      </c>
      <c r="B1665">
        <v>73.39</v>
      </c>
    </row>
    <row r="1666" spans="1:2" x14ac:dyDescent="0.3">
      <c r="A1666" t="s">
        <v>7846</v>
      </c>
      <c r="B1666">
        <v>75.150000000000006</v>
      </c>
    </row>
    <row r="1667" spans="1:2" x14ac:dyDescent="0.3">
      <c r="A1667" t="s">
        <v>7844</v>
      </c>
      <c r="B1667">
        <v>75.89</v>
      </c>
    </row>
    <row r="1668" spans="1:2" x14ac:dyDescent="0.3">
      <c r="A1668" t="s">
        <v>7842</v>
      </c>
      <c r="B1668">
        <v>76.89</v>
      </c>
    </row>
    <row r="1669" spans="1:2" x14ac:dyDescent="0.3">
      <c r="A1669" t="s">
        <v>7840</v>
      </c>
      <c r="B1669">
        <v>76.56</v>
      </c>
    </row>
    <row r="1670" spans="1:2" x14ac:dyDescent="0.3">
      <c r="A1670" t="s">
        <v>7839</v>
      </c>
      <c r="B1670">
        <v>76.17</v>
      </c>
    </row>
    <row r="1671" spans="1:2" x14ac:dyDescent="0.3">
      <c r="A1671" t="s">
        <v>7837</v>
      </c>
      <c r="B1671">
        <v>78.3</v>
      </c>
    </row>
    <row r="1672" spans="1:2" x14ac:dyDescent="0.3">
      <c r="A1672" t="s">
        <v>7836</v>
      </c>
      <c r="B1672">
        <v>77.55</v>
      </c>
    </row>
    <row r="1673" spans="1:2" x14ac:dyDescent="0.3">
      <c r="A1673" t="s">
        <v>7834</v>
      </c>
      <c r="B1673">
        <v>77.28</v>
      </c>
    </row>
    <row r="1674" spans="1:2" x14ac:dyDescent="0.3">
      <c r="A1674" t="s">
        <v>7832</v>
      </c>
      <c r="B1674">
        <v>75.28</v>
      </c>
    </row>
    <row r="1675" spans="1:2" x14ac:dyDescent="0.3">
      <c r="A1675" t="s">
        <v>7830</v>
      </c>
      <c r="B1675">
        <v>75.63</v>
      </c>
    </row>
    <row r="1676" spans="1:2" x14ac:dyDescent="0.3">
      <c r="A1676" t="s">
        <v>7828</v>
      </c>
      <c r="B1676">
        <v>74.3</v>
      </c>
    </row>
    <row r="1677" spans="1:2" x14ac:dyDescent="0.3">
      <c r="A1677" t="s">
        <v>7826</v>
      </c>
      <c r="B1677">
        <v>73.8</v>
      </c>
    </row>
    <row r="1678" spans="1:2" x14ac:dyDescent="0.3">
      <c r="A1678" t="s">
        <v>7824</v>
      </c>
      <c r="B1678">
        <v>73.08</v>
      </c>
    </row>
    <row r="1679" spans="1:2" x14ac:dyDescent="0.3">
      <c r="A1679" t="s">
        <v>7822</v>
      </c>
      <c r="B1679">
        <v>71.58</v>
      </c>
    </row>
    <row r="1680" spans="1:2" x14ac:dyDescent="0.3">
      <c r="A1680" t="s">
        <v>7820</v>
      </c>
      <c r="B1680">
        <v>72.3</v>
      </c>
    </row>
    <row r="1681" spans="1:2" x14ac:dyDescent="0.3">
      <c r="A1681" t="s">
        <v>7818</v>
      </c>
      <c r="B1681">
        <v>73.38</v>
      </c>
    </row>
    <row r="1682" spans="1:2" x14ac:dyDescent="0.3">
      <c r="A1682" t="s">
        <v>7816</v>
      </c>
      <c r="B1682">
        <v>73.239999999999995</v>
      </c>
    </row>
    <row r="1683" spans="1:2" x14ac:dyDescent="0.3">
      <c r="A1683" t="s">
        <v>7814</v>
      </c>
      <c r="B1683">
        <v>72.02</v>
      </c>
    </row>
    <row r="1684" spans="1:2" x14ac:dyDescent="0.3">
      <c r="A1684" t="s">
        <v>7812</v>
      </c>
      <c r="B1684">
        <v>72.680000000000007</v>
      </c>
    </row>
    <row r="1685" spans="1:2" x14ac:dyDescent="0.3">
      <c r="A1685" t="s">
        <v>7810</v>
      </c>
      <c r="B1685">
        <v>72.7</v>
      </c>
    </row>
    <row r="1686" spans="1:2" x14ac:dyDescent="0.3">
      <c r="A1686" t="s">
        <v>7809</v>
      </c>
      <c r="B1686">
        <v>70.819999999999993</v>
      </c>
    </row>
    <row r="1687" spans="1:2" x14ac:dyDescent="0.3">
      <c r="A1687" t="s">
        <v>7808</v>
      </c>
      <c r="B1687">
        <v>69.86</v>
      </c>
    </row>
    <row r="1688" spans="1:2" x14ac:dyDescent="0.3">
      <c r="A1688" t="s">
        <v>7806</v>
      </c>
      <c r="B1688">
        <v>70.180000000000007</v>
      </c>
    </row>
    <row r="1689" spans="1:2" x14ac:dyDescent="0.3">
      <c r="A1689" t="s">
        <v>7804</v>
      </c>
      <c r="B1689">
        <v>70.25</v>
      </c>
    </row>
    <row r="1690" spans="1:2" x14ac:dyDescent="0.3">
      <c r="A1690" t="s">
        <v>7802</v>
      </c>
      <c r="B1690">
        <v>69.150000000000006</v>
      </c>
    </row>
    <row r="1691" spans="1:2" x14ac:dyDescent="0.3">
      <c r="A1691" t="s">
        <v>7800</v>
      </c>
      <c r="B1691">
        <v>67.709999999999994</v>
      </c>
    </row>
    <row r="1692" spans="1:2" x14ac:dyDescent="0.3">
      <c r="A1692" t="s">
        <v>7798</v>
      </c>
      <c r="B1692">
        <v>68.09</v>
      </c>
    </row>
    <row r="1693" spans="1:2" x14ac:dyDescent="0.3">
      <c r="A1693" t="s">
        <v>7796</v>
      </c>
      <c r="B1693">
        <v>66.930000000000007</v>
      </c>
    </row>
    <row r="1694" spans="1:2" x14ac:dyDescent="0.3">
      <c r="A1694" t="s">
        <v>7794</v>
      </c>
      <c r="B1694">
        <v>66.53</v>
      </c>
    </row>
    <row r="1695" spans="1:2" x14ac:dyDescent="0.3">
      <c r="A1695" t="s">
        <v>7792</v>
      </c>
      <c r="B1695">
        <v>65.33</v>
      </c>
    </row>
    <row r="1696" spans="1:2" x14ac:dyDescent="0.3">
      <c r="A1696" t="s">
        <v>7790</v>
      </c>
      <c r="B1696">
        <v>64.55</v>
      </c>
    </row>
    <row r="1697" spans="1:2" x14ac:dyDescent="0.3">
      <c r="A1697" t="s">
        <v>7788</v>
      </c>
      <c r="B1697">
        <v>62.99</v>
      </c>
    </row>
    <row r="1698" spans="1:2" x14ac:dyDescent="0.3">
      <c r="A1698" t="s">
        <v>7786</v>
      </c>
      <c r="B1698">
        <v>62.99</v>
      </c>
    </row>
    <row r="1699" spans="1:2" x14ac:dyDescent="0.3">
      <c r="A1699" t="s">
        <v>7784</v>
      </c>
      <c r="B1699">
        <v>62.24</v>
      </c>
    </row>
    <row r="1700" spans="1:2" x14ac:dyDescent="0.3">
      <c r="A1700" t="s">
        <v>7782</v>
      </c>
      <c r="B1700">
        <v>63.33</v>
      </c>
    </row>
    <row r="1701" spans="1:2" x14ac:dyDescent="0.3">
      <c r="A1701" t="s">
        <v>7780</v>
      </c>
      <c r="B1701">
        <v>64.05</v>
      </c>
    </row>
    <row r="1702" spans="1:2" x14ac:dyDescent="0.3">
      <c r="A1702" t="s">
        <v>7778</v>
      </c>
      <c r="B1702">
        <v>62.17</v>
      </c>
    </row>
    <row r="1703" spans="1:2" x14ac:dyDescent="0.3">
      <c r="A1703" t="s">
        <v>7776</v>
      </c>
      <c r="B1703">
        <v>60.47</v>
      </c>
    </row>
    <row r="1704" spans="1:2" x14ac:dyDescent="0.3">
      <c r="A1704" t="s">
        <v>7774</v>
      </c>
      <c r="B1704">
        <v>61.34</v>
      </c>
    </row>
    <row r="1705" spans="1:2" x14ac:dyDescent="0.3">
      <c r="A1705" t="s">
        <v>7772</v>
      </c>
      <c r="B1705">
        <v>60.41</v>
      </c>
    </row>
    <row r="1706" spans="1:2" x14ac:dyDescent="0.3">
      <c r="A1706" t="s">
        <v>7770</v>
      </c>
      <c r="B1706">
        <v>60.8</v>
      </c>
    </row>
    <row r="1707" spans="1:2" x14ac:dyDescent="0.3">
      <c r="A1707" t="s">
        <v>7768</v>
      </c>
      <c r="B1707">
        <v>60.12</v>
      </c>
    </row>
    <row r="1708" spans="1:2" x14ac:dyDescent="0.3">
      <c r="A1708" t="s">
        <v>7767</v>
      </c>
      <c r="B1708">
        <v>62.21</v>
      </c>
    </row>
    <row r="1709" spans="1:2" x14ac:dyDescent="0.3">
      <c r="A1709" t="s">
        <v>7765</v>
      </c>
      <c r="B1709">
        <v>62.54</v>
      </c>
    </row>
    <row r="1710" spans="1:2" x14ac:dyDescent="0.3">
      <c r="A1710" t="s">
        <v>7763</v>
      </c>
      <c r="B1710">
        <v>62.48</v>
      </c>
    </row>
    <row r="1711" spans="1:2" x14ac:dyDescent="0.3">
      <c r="A1711" t="s">
        <v>7761</v>
      </c>
      <c r="B1711">
        <v>60.45</v>
      </c>
    </row>
    <row r="1712" spans="1:2" x14ac:dyDescent="0.3">
      <c r="A1712" t="s">
        <v>7759</v>
      </c>
      <c r="B1712">
        <v>58.43</v>
      </c>
    </row>
    <row r="1713" spans="1:2" x14ac:dyDescent="0.3">
      <c r="A1713" t="s">
        <v>7757</v>
      </c>
      <c r="B1713">
        <v>59.22</v>
      </c>
    </row>
    <row r="1714" spans="1:2" x14ac:dyDescent="0.3">
      <c r="A1714" t="s">
        <v>7756</v>
      </c>
      <c r="B1714">
        <v>60</v>
      </c>
    </row>
    <row r="1715" spans="1:2" x14ac:dyDescent="0.3">
      <c r="A1715" t="s">
        <v>7754</v>
      </c>
      <c r="B1715">
        <v>59.83</v>
      </c>
    </row>
    <row r="1716" spans="1:2" x14ac:dyDescent="0.3">
      <c r="A1716" t="s">
        <v>7752</v>
      </c>
      <c r="B1716">
        <v>60.54</v>
      </c>
    </row>
    <row r="1717" spans="1:2" x14ac:dyDescent="0.3">
      <c r="A1717" t="s">
        <v>7750</v>
      </c>
      <c r="B1717">
        <v>59.34</v>
      </c>
    </row>
    <row r="1718" spans="1:2" x14ac:dyDescent="0.3">
      <c r="A1718" t="s">
        <v>7748</v>
      </c>
      <c r="B1718">
        <v>58.65</v>
      </c>
    </row>
    <row r="1719" spans="1:2" x14ac:dyDescent="0.3">
      <c r="A1719" t="s">
        <v>7746</v>
      </c>
      <c r="B1719">
        <v>58.76</v>
      </c>
    </row>
    <row r="1720" spans="1:2" x14ac:dyDescent="0.3">
      <c r="A1720" t="s">
        <v>7744</v>
      </c>
      <c r="B1720">
        <v>59.52</v>
      </c>
    </row>
    <row r="1721" spans="1:2" x14ac:dyDescent="0.3">
      <c r="A1721" t="s">
        <v>7742</v>
      </c>
      <c r="B1721">
        <v>59.96</v>
      </c>
    </row>
    <row r="1722" spans="1:2" x14ac:dyDescent="0.3">
      <c r="A1722" t="s">
        <v>7740</v>
      </c>
      <c r="B1722">
        <v>60.94</v>
      </c>
    </row>
    <row r="1723" spans="1:2" x14ac:dyDescent="0.3">
      <c r="A1723" t="s">
        <v>7738</v>
      </c>
      <c r="B1723">
        <v>59.58</v>
      </c>
    </row>
    <row r="1724" spans="1:2" x14ac:dyDescent="0.3">
      <c r="A1724" t="s">
        <v>7736</v>
      </c>
      <c r="B1724">
        <v>60.87</v>
      </c>
    </row>
    <row r="1725" spans="1:2" x14ac:dyDescent="0.3">
      <c r="A1725" t="s">
        <v>7734</v>
      </c>
      <c r="B1725">
        <v>59.68</v>
      </c>
    </row>
    <row r="1726" spans="1:2" x14ac:dyDescent="0.3">
      <c r="A1726" t="s">
        <v>7732</v>
      </c>
      <c r="B1726">
        <v>59.21</v>
      </c>
    </row>
    <row r="1727" spans="1:2" x14ac:dyDescent="0.3">
      <c r="A1727" t="s">
        <v>7730</v>
      </c>
      <c r="B1727">
        <v>59.86</v>
      </c>
    </row>
    <row r="1728" spans="1:2" x14ac:dyDescent="0.3">
      <c r="A1728" t="s">
        <v>7728</v>
      </c>
      <c r="B1728">
        <v>62.05</v>
      </c>
    </row>
    <row r="1729" spans="1:2" x14ac:dyDescent="0.3">
      <c r="A1729" t="s">
        <v>7726</v>
      </c>
      <c r="B1729">
        <v>60.77</v>
      </c>
    </row>
    <row r="1730" spans="1:2" x14ac:dyDescent="0.3">
      <c r="A1730" t="s">
        <v>7725</v>
      </c>
      <c r="B1730">
        <v>61.08</v>
      </c>
    </row>
    <row r="1731" spans="1:2" x14ac:dyDescent="0.3">
      <c r="A1731" t="s">
        <v>7724</v>
      </c>
      <c r="B1731">
        <v>58.68</v>
      </c>
    </row>
    <row r="1732" spans="1:2" x14ac:dyDescent="0.3">
      <c r="A1732" t="s">
        <v>7722</v>
      </c>
      <c r="B1732">
        <v>59.03</v>
      </c>
    </row>
    <row r="1733" spans="1:2" x14ac:dyDescent="0.3">
      <c r="A1733" t="s">
        <v>7720</v>
      </c>
      <c r="B1733">
        <v>58.98</v>
      </c>
    </row>
    <row r="1734" spans="1:2" x14ac:dyDescent="0.3">
      <c r="A1734" t="s">
        <v>7719</v>
      </c>
      <c r="B1734">
        <v>57.87</v>
      </c>
    </row>
    <row r="1735" spans="1:2" x14ac:dyDescent="0.3">
      <c r="A1735" t="s">
        <v>7717</v>
      </c>
      <c r="B1735">
        <v>59.15</v>
      </c>
    </row>
    <row r="1736" spans="1:2" x14ac:dyDescent="0.3">
      <c r="A1736" t="s">
        <v>7716</v>
      </c>
      <c r="B1736">
        <v>59.75</v>
      </c>
    </row>
    <row r="1737" spans="1:2" x14ac:dyDescent="0.3">
      <c r="A1737" t="s">
        <v>7714</v>
      </c>
      <c r="B1737">
        <v>58.48</v>
      </c>
    </row>
    <row r="1738" spans="1:2" x14ac:dyDescent="0.3">
      <c r="A1738" t="s">
        <v>7712</v>
      </c>
      <c r="B1738">
        <v>59.59</v>
      </c>
    </row>
    <row r="1739" spans="1:2" x14ac:dyDescent="0.3">
      <c r="A1739" t="s">
        <v>7710</v>
      </c>
      <c r="B1739">
        <v>61.32</v>
      </c>
    </row>
    <row r="1740" spans="1:2" x14ac:dyDescent="0.3">
      <c r="A1740" t="s">
        <v>7708</v>
      </c>
      <c r="B1740">
        <v>59.71</v>
      </c>
    </row>
    <row r="1741" spans="1:2" x14ac:dyDescent="0.3">
      <c r="A1741" t="s">
        <v>7706</v>
      </c>
      <c r="B1741">
        <v>59.05</v>
      </c>
    </row>
    <row r="1742" spans="1:2" x14ac:dyDescent="0.3">
      <c r="A1742" t="s">
        <v>7704</v>
      </c>
      <c r="B1742">
        <v>58.84</v>
      </c>
    </row>
    <row r="1743" spans="1:2" x14ac:dyDescent="0.3">
      <c r="A1743" t="s">
        <v>7703</v>
      </c>
      <c r="B1743">
        <v>59.46</v>
      </c>
    </row>
    <row r="1744" spans="1:2" x14ac:dyDescent="0.3">
      <c r="A1744" t="s">
        <v>7701</v>
      </c>
      <c r="B1744">
        <v>58.54</v>
      </c>
    </row>
    <row r="1745" spans="1:2" x14ac:dyDescent="0.3">
      <c r="A1745" t="s">
        <v>7699</v>
      </c>
      <c r="B1745">
        <v>58.99</v>
      </c>
    </row>
    <row r="1746" spans="1:2" x14ac:dyDescent="0.3">
      <c r="A1746" t="s">
        <v>7697</v>
      </c>
      <c r="B1746">
        <v>58.98</v>
      </c>
    </row>
    <row r="1747" spans="1:2" x14ac:dyDescent="0.3">
      <c r="A1747" t="s">
        <v>7695</v>
      </c>
      <c r="B1747">
        <v>60.39</v>
      </c>
    </row>
    <row r="1748" spans="1:2" x14ac:dyDescent="0.3">
      <c r="A1748" t="s">
        <v>7693</v>
      </c>
      <c r="B1748">
        <v>59.49</v>
      </c>
    </row>
    <row r="1749" spans="1:2" x14ac:dyDescent="0.3">
      <c r="A1749" t="s">
        <v>7691</v>
      </c>
      <c r="B1749">
        <v>59.35</v>
      </c>
    </row>
    <row r="1750" spans="1:2" x14ac:dyDescent="0.3">
      <c r="A1750" t="s">
        <v>7689</v>
      </c>
      <c r="B1750">
        <v>60.03</v>
      </c>
    </row>
    <row r="1751" spans="1:2" x14ac:dyDescent="0.3">
      <c r="A1751" t="s">
        <v>7687</v>
      </c>
      <c r="B1751">
        <v>60.44</v>
      </c>
    </row>
    <row r="1752" spans="1:2" x14ac:dyDescent="0.3">
      <c r="A1752" t="s">
        <v>7685</v>
      </c>
      <c r="B1752">
        <v>61.21</v>
      </c>
    </row>
    <row r="1753" spans="1:2" x14ac:dyDescent="0.3">
      <c r="A1753" t="s">
        <v>7683</v>
      </c>
      <c r="B1753">
        <v>63.07</v>
      </c>
    </row>
    <row r="1754" spans="1:2" x14ac:dyDescent="0.3">
      <c r="A1754" t="s">
        <v>7681</v>
      </c>
      <c r="B1754">
        <v>64.260000000000005</v>
      </c>
    </row>
    <row r="1755" spans="1:2" x14ac:dyDescent="0.3">
      <c r="A1755" t="s">
        <v>7680</v>
      </c>
      <c r="B1755">
        <v>64.62</v>
      </c>
    </row>
    <row r="1756" spans="1:2" x14ac:dyDescent="0.3">
      <c r="A1756" t="s">
        <v>7678</v>
      </c>
      <c r="B1756">
        <v>63.45</v>
      </c>
    </row>
    <row r="1757" spans="1:2" x14ac:dyDescent="0.3">
      <c r="A1757" t="s">
        <v>7676</v>
      </c>
      <c r="B1757">
        <v>63.32</v>
      </c>
    </row>
    <row r="1758" spans="1:2" x14ac:dyDescent="0.3">
      <c r="A1758" t="s">
        <v>7674</v>
      </c>
      <c r="B1758">
        <v>63.07</v>
      </c>
    </row>
    <row r="1759" spans="1:2" x14ac:dyDescent="0.3">
      <c r="A1759" t="s">
        <v>7672</v>
      </c>
      <c r="B1759">
        <v>62.57</v>
      </c>
    </row>
    <row r="1760" spans="1:2" x14ac:dyDescent="0.3">
      <c r="A1760" t="s">
        <v>7670</v>
      </c>
      <c r="B1760">
        <v>62.2</v>
      </c>
    </row>
    <row r="1761" spans="1:2" x14ac:dyDescent="0.3">
      <c r="A1761" t="s">
        <v>7668</v>
      </c>
      <c r="B1761">
        <v>61.84</v>
      </c>
    </row>
    <row r="1762" spans="1:2" x14ac:dyDescent="0.3">
      <c r="A1762" t="s">
        <v>7666</v>
      </c>
      <c r="B1762">
        <v>61.52</v>
      </c>
    </row>
    <row r="1763" spans="1:2" x14ac:dyDescent="0.3">
      <c r="A1763" t="s">
        <v>7664</v>
      </c>
      <c r="B1763">
        <v>61.33</v>
      </c>
    </row>
    <row r="1764" spans="1:2" x14ac:dyDescent="0.3">
      <c r="A1764" t="s">
        <v>7662</v>
      </c>
      <c r="B1764">
        <v>62.12</v>
      </c>
    </row>
    <row r="1765" spans="1:2" x14ac:dyDescent="0.3">
      <c r="A1765" t="s">
        <v>7660</v>
      </c>
      <c r="B1765">
        <v>63.49</v>
      </c>
    </row>
    <row r="1766" spans="1:2" x14ac:dyDescent="0.3">
      <c r="A1766" t="s">
        <v>7658</v>
      </c>
      <c r="B1766">
        <v>62.13</v>
      </c>
    </row>
    <row r="1767" spans="1:2" x14ac:dyDescent="0.3">
      <c r="A1767" t="s">
        <v>7656</v>
      </c>
      <c r="B1767">
        <v>62.81</v>
      </c>
    </row>
    <row r="1768" spans="1:2" x14ac:dyDescent="0.3">
      <c r="A1768" t="s">
        <v>7654</v>
      </c>
      <c r="B1768">
        <v>63.23</v>
      </c>
    </row>
    <row r="1769" spans="1:2" x14ac:dyDescent="0.3">
      <c r="A1769" t="s">
        <v>7652</v>
      </c>
      <c r="B1769">
        <v>62.46</v>
      </c>
    </row>
    <row r="1770" spans="1:2" x14ac:dyDescent="0.3">
      <c r="A1770" t="s">
        <v>7650</v>
      </c>
      <c r="B1770">
        <v>62.42</v>
      </c>
    </row>
    <row r="1771" spans="1:2" x14ac:dyDescent="0.3">
      <c r="A1771" t="s">
        <v>7648</v>
      </c>
      <c r="B1771">
        <v>61.1</v>
      </c>
    </row>
    <row r="1772" spans="1:2" x14ac:dyDescent="0.3">
      <c r="A1772" t="s">
        <v>7646</v>
      </c>
      <c r="B1772">
        <v>60.52</v>
      </c>
    </row>
    <row r="1773" spans="1:2" x14ac:dyDescent="0.3">
      <c r="A1773" t="s">
        <v>7644</v>
      </c>
      <c r="B1773">
        <v>60.67</v>
      </c>
    </row>
    <row r="1774" spans="1:2" x14ac:dyDescent="0.3">
      <c r="A1774" t="s">
        <v>7642</v>
      </c>
      <c r="B1774">
        <v>60.86</v>
      </c>
    </row>
    <row r="1775" spans="1:2" x14ac:dyDescent="0.3">
      <c r="A1775" t="s">
        <v>7640</v>
      </c>
      <c r="B1775">
        <v>60.44</v>
      </c>
    </row>
    <row r="1776" spans="1:2" x14ac:dyDescent="0.3">
      <c r="A1776" t="s">
        <v>7638</v>
      </c>
      <c r="B1776">
        <v>57.96</v>
      </c>
    </row>
    <row r="1777" spans="1:2" x14ac:dyDescent="0.3">
      <c r="A1777" t="s">
        <v>7636</v>
      </c>
      <c r="B1777">
        <v>55.11</v>
      </c>
    </row>
    <row r="1778" spans="1:2" x14ac:dyDescent="0.3">
      <c r="A1778" t="s">
        <v>7634</v>
      </c>
      <c r="B1778">
        <v>55.64</v>
      </c>
    </row>
    <row r="1779" spans="1:2" x14ac:dyDescent="0.3">
      <c r="A1779" t="s">
        <v>7632</v>
      </c>
      <c r="B1779">
        <v>55.6</v>
      </c>
    </row>
    <row r="1780" spans="1:2" x14ac:dyDescent="0.3">
      <c r="A1780" t="s">
        <v>7630</v>
      </c>
      <c r="B1780">
        <v>55.18</v>
      </c>
    </row>
    <row r="1781" spans="1:2" x14ac:dyDescent="0.3">
      <c r="A1781" t="s">
        <v>7628</v>
      </c>
      <c r="B1781">
        <v>53.69</v>
      </c>
    </row>
    <row r="1782" spans="1:2" x14ac:dyDescent="0.3">
      <c r="A1782" t="s">
        <v>7626</v>
      </c>
      <c r="B1782">
        <v>51.7</v>
      </c>
    </row>
    <row r="1783" spans="1:2" x14ac:dyDescent="0.3">
      <c r="A1783" t="s">
        <v>7624</v>
      </c>
      <c r="B1783">
        <v>52.95</v>
      </c>
    </row>
    <row r="1784" spans="1:2" x14ac:dyDescent="0.3">
      <c r="A1784" t="s">
        <v>7622</v>
      </c>
      <c r="B1784">
        <v>53.12</v>
      </c>
    </row>
    <row r="1785" spans="1:2" x14ac:dyDescent="0.3">
      <c r="A1785" t="s">
        <v>7620</v>
      </c>
      <c r="B1785">
        <v>52.26</v>
      </c>
    </row>
    <row r="1786" spans="1:2" x14ac:dyDescent="0.3">
      <c r="A1786" t="s">
        <v>7618</v>
      </c>
      <c r="B1786">
        <v>52.78</v>
      </c>
    </row>
    <row r="1787" spans="1:2" x14ac:dyDescent="0.3">
      <c r="A1787" t="s">
        <v>7616</v>
      </c>
      <c r="B1787">
        <v>51.75</v>
      </c>
    </row>
    <row r="1788" spans="1:2" x14ac:dyDescent="0.3">
      <c r="A1788" t="s">
        <v>7614</v>
      </c>
      <c r="B1788">
        <v>53.44</v>
      </c>
    </row>
    <row r="1789" spans="1:2" x14ac:dyDescent="0.3">
      <c r="A1789" t="s">
        <v>7612</v>
      </c>
      <c r="B1789">
        <v>52.7</v>
      </c>
    </row>
    <row r="1790" spans="1:2" x14ac:dyDescent="0.3">
      <c r="A1790" t="s">
        <v>7610</v>
      </c>
      <c r="B1790">
        <v>55.1</v>
      </c>
    </row>
    <row r="1791" spans="1:2" x14ac:dyDescent="0.3">
      <c r="A1791" t="s">
        <v>7608</v>
      </c>
      <c r="B1791">
        <v>55.43</v>
      </c>
    </row>
    <row r="1792" spans="1:2" x14ac:dyDescent="0.3">
      <c r="A1792" t="s">
        <v>7607</v>
      </c>
      <c r="B1792">
        <v>54.12</v>
      </c>
    </row>
    <row r="1793" spans="1:2" x14ac:dyDescent="0.3">
      <c r="A1793" t="s">
        <v>7605</v>
      </c>
      <c r="B1793">
        <v>55.29</v>
      </c>
    </row>
    <row r="1794" spans="1:2" x14ac:dyDescent="0.3">
      <c r="A1794" t="s">
        <v>7603</v>
      </c>
      <c r="B1794">
        <v>53.68</v>
      </c>
    </row>
    <row r="1795" spans="1:2" x14ac:dyDescent="0.3">
      <c r="A1795" t="s">
        <v>7601</v>
      </c>
      <c r="B1795">
        <v>56.39</v>
      </c>
    </row>
    <row r="1796" spans="1:2" x14ac:dyDescent="0.3">
      <c r="A1796" t="s">
        <v>7599</v>
      </c>
      <c r="B1796">
        <v>57.4</v>
      </c>
    </row>
    <row r="1797" spans="1:2" x14ac:dyDescent="0.3">
      <c r="A1797" t="s">
        <v>7597</v>
      </c>
      <c r="B1797">
        <v>56.72</v>
      </c>
    </row>
    <row r="1798" spans="1:2" x14ac:dyDescent="0.3">
      <c r="A1798" t="s">
        <v>7595</v>
      </c>
      <c r="B1798">
        <v>58.41</v>
      </c>
    </row>
    <row r="1799" spans="1:2" x14ac:dyDescent="0.3">
      <c r="A1799" t="s">
        <v>7593</v>
      </c>
      <c r="B1799">
        <v>58.1</v>
      </c>
    </row>
    <row r="1800" spans="1:2" x14ac:dyDescent="0.3">
      <c r="A1800" t="s">
        <v>7591</v>
      </c>
      <c r="B1800">
        <v>58.42</v>
      </c>
    </row>
    <row r="1801" spans="1:2" x14ac:dyDescent="0.3">
      <c r="A1801" t="s">
        <v>7589</v>
      </c>
      <c r="B1801">
        <v>57.23</v>
      </c>
    </row>
    <row r="1802" spans="1:2" x14ac:dyDescent="0.3">
      <c r="A1802" t="s">
        <v>7587</v>
      </c>
      <c r="B1802">
        <v>59.03</v>
      </c>
    </row>
    <row r="1803" spans="1:2" x14ac:dyDescent="0.3">
      <c r="A1803" t="s">
        <v>7586</v>
      </c>
      <c r="B1803">
        <v>59.01</v>
      </c>
    </row>
    <row r="1804" spans="1:2" x14ac:dyDescent="0.3">
      <c r="A1804" t="s">
        <v>7584</v>
      </c>
      <c r="B1804">
        <v>56.6</v>
      </c>
    </row>
    <row r="1805" spans="1:2" x14ac:dyDescent="0.3">
      <c r="A1805" t="s">
        <v>7582</v>
      </c>
      <c r="B1805">
        <v>57.03</v>
      </c>
    </row>
    <row r="1806" spans="1:2" x14ac:dyDescent="0.3">
      <c r="A1806" t="s">
        <v>7580</v>
      </c>
      <c r="B1806">
        <v>57.43</v>
      </c>
    </row>
    <row r="1807" spans="1:2" x14ac:dyDescent="0.3">
      <c r="A1807" t="s">
        <v>7578</v>
      </c>
      <c r="B1807">
        <v>57.6</v>
      </c>
    </row>
    <row r="1808" spans="1:2" x14ac:dyDescent="0.3">
      <c r="A1808" t="s">
        <v>7576</v>
      </c>
      <c r="B1808">
        <v>58.95</v>
      </c>
    </row>
    <row r="1809" spans="1:2" x14ac:dyDescent="0.3">
      <c r="A1809" t="s">
        <v>7574</v>
      </c>
      <c r="B1809">
        <v>58.14</v>
      </c>
    </row>
    <row r="1810" spans="1:2" x14ac:dyDescent="0.3">
      <c r="A1810" t="s">
        <v>7572</v>
      </c>
      <c r="B1810">
        <v>57.98</v>
      </c>
    </row>
    <row r="1811" spans="1:2" x14ac:dyDescent="0.3">
      <c r="A1811" t="s">
        <v>7571</v>
      </c>
      <c r="B1811">
        <v>59.35</v>
      </c>
    </row>
    <row r="1812" spans="1:2" x14ac:dyDescent="0.3">
      <c r="A1812" t="s">
        <v>7569</v>
      </c>
      <c r="B1812">
        <v>60.62</v>
      </c>
    </row>
    <row r="1813" spans="1:2" x14ac:dyDescent="0.3">
      <c r="A1813" t="s">
        <v>7567</v>
      </c>
      <c r="B1813">
        <v>60.88</v>
      </c>
    </row>
    <row r="1814" spans="1:2" x14ac:dyDescent="0.3">
      <c r="A1814" t="s">
        <v>7565</v>
      </c>
      <c r="B1814">
        <v>61.33</v>
      </c>
    </row>
    <row r="1815" spans="1:2" x14ac:dyDescent="0.3">
      <c r="A1815" t="s">
        <v>7563</v>
      </c>
      <c r="B1815">
        <v>61.36</v>
      </c>
    </row>
    <row r="1816" spans="1:2" x14ac:dyDescent="0.3">
      <c r="A1816" t="s">
        <v>7561</v>
      </c>
      <c r="B1816">
        <v>61.89</v>
      </c>
    </row>
    <row r="1817" spans="1:2" x14ac:dyDescent="0.3">
      <c r="A1817" t="s">
        <v>7559</v>
      </c>
      <c r="B1817">
        <v>62.11</v>
      </c>
    </row>
    <row r="1818" spans="1:2" x14ac:dyDescent="0.3">
      <c r="A1818" t="s">
        <v>7558</v>
      </c>
      <c r="B1818">
        <v>62.08</v>
      </c>
    </row>
    <row r="1819" spans="1:2" x14ac:dyDescent="0.3">
      <c r="A1819" t="s">
        <v>7556</v>
      </c>
      <c r="B1819">
        <v>60.54</v>
      </c>
    </row>
    <row r="1820" spans="1:2" x14ac:dyDescent="0.3">
      <c r="A1820" t="s">
        <v>7554</v>
      </c>
      <c r="B1820">
        <v>61.39</v>
      </c>
    </row>
    <row r="1821" spans="1:2" x14ac:dyDescent="0.3">
      <c r="A1821" t="s">
        <v>7552</v>
      </c>
      <c r="B1821">
        <v>62.5</v>
      </c>
    </row>
    <row r="1822" spans="1:2" x14ac:dyDescent="0.3">
      <c r="A1822" t="s">
        <v>7550</v>
      </c>
      <c r="B1822">
        <v>62.33</v>
      </c>
    </row>
    <row r="1823" spans="1:2" x14ac:dyDescent="0.3">
      <c r="A1823" t="s">
        <v>7548</v>
      </c>
      <c r="B1823">
        <v>61.13</v>
      </c>
    </row>
    <row r="1824" spans="1:2" x14ac:dyDescent="0.3">
      <c r="A1824" t="s">
        <v>7546</v>
      </c>
      <c r="B1824">
        <v>60.74</v>
      </c>
    </row>
    <row r="1825" spans="1:2" x14ac:dyDescent="0.3">
      <c r="A1825" t="s">
        <v>7544</v>
      </c>
      <c r="B1825">
        <v>60.9</v>
      </c>
    </row>
    <row r="1826" spans="1:2" x14ac:dyDescent="0.3">
      <c r="A1826" t="s">
        <v>7542</v>
      </c>
      <c r="B1826">
        <v>61.06</v>
      </c>
    </row>
    <row r="1827" spans="1:2" x14ac:dyDescent="0.3">
      <c r="A1827" t="s">
        <v>7540</v>
      </c>
      <c r="B1827">
        <v>60.98</v>
      </c>
    </row>
    <row r="1828" spans="1:2" x14ac:dyDescent="0.3">
      <c r="A1828" t="s">
        <v>7538</v>
      </c>
      <c r="B1828">
        <v>60.3</v>
      </c>
    </row>
    <row r="1829" spans="1:2" x14ac:dyDescent="0.3">
      <c r="A1829" t="s">
        <v>7536</v>
      </c>
      <c r="B1829">
        <v>60.52</v>
      </c>
    </row>
    <row r="1830" spans="1:2" x14ac:dyDescent="0.3">
      <c r="A1830" t="s">
        <v>7534</v>
      </c>
      <c r="B1830">
        <v>60.2</v>
      </c>
    </row>
    <row r="1831" spans="1:2" x14ac:dyDescent="0.3">
      <c r="A1831" t="s">
        <v>7532</v>
      </c>
      <c r="B1831">
        <v>60.77</v>
      </c>
    </row>
    <row r="1832" spans="1:2" x14ac:dyDescent="0.3">
      <c r="A1832" t="s">
        <v>7530</v>
      </c>
      <c r="B1832">
        <v>62.51</v>
      </c>
    </row>
    <row r="1833" spans="1:2" x14ac:dyDescent="0.3">
      <c r="A1833" t="s">
        <v>7528</v>
      </c>
      <c r="B1833">
        <v>63.18</v>
      </c>
    </row>
    <row r="1834" spans="1:2" x14ac:dyDescent="0.3">
      <c r="A1834" t="s">
        <v>7526</v>
      </c>
      <c r="B1834">
        <v>64.41</v>
      </c>
    </row>
    <row r="1835" spans="1:2" x14ac:dyDescent="0.3">
      <c r="A1835" t="s">
        <v>7524</v>
      </c>
      <c r="B1835">
        <v>64.599999999999994</v>
      </c>
    </row>
    <row r="1836" spans="1:2" x14ac:dyDescent="0.3">
      <c r="A1836" t="s">
        <v>7522</v>
      </c>
      <c r="B1836">
        <v>65.78</v>
      </c>
    </row>
    <row r="1837" spans="1:2" x14ac:dyDescent="0.3">
      <c r="A1837" t="s">
        <v>7520</v>
      </c>
      <c r="B1837">
        <v>67.88</v>
      </c>
    </row>
    <row r="1838" spans="1:2" x14ac:dyDescent="0.3">
      <c r="A1838" t="s">
        <v>7518</v>
      </c>
      <c r="B1838">
        <v>68.099999999999994</v>
      </c>
    </row>
    <row r="1839" spans="1:2" x14ac:dyDescent="0.3">
      <c r="A1839" t="s">
        <v>7516</v>
      </c>
      <c r="B1839">
        <v>68.739999999999995</v>
      </c>
    </row>
    <row r="1840" spans="1:2" x14ac:dyDescent="0.3">
      <c r="A1840" t="s">
        <v>7515</v>
      </c>
      <c r="B1840">
        <v>67.81</v>
      </c>
    </row>
    <row r="1841" spans="1:2" x14ac:dyDescent="0.3">
      <c r="A1841" t="s">
        <v>7513</v>
      </c>
      <c r="B1841">
        <v>68.400000000000006</v>
      </c>
    </row>
    <row r="1842" spans="1:2" x14ac:dyDescent="0.3">
      <c r="A1842" t="s">
        <v>7511</v>
      </c>
      <c r="B1842">
        <v>68.239999999999995</v>
      </c>
    </row>
    <row r="1843" spans="1:2" x14ac:dyDescent="0.3">
      <c r="A1843" t="s">
        <v>7509</v>
      </c>
      <c r="B1843">
        <v>66.59</v>
      </c>
    </row>
    <row r="1844" spans="1:2" x14ac:dyDescent="0.3">
      <c r="A1844" t="s">
        <v>7508</v>
      </c>
      <c r="B1844">
        <v>67.42</v>
      </c>
    </row>
    <row r="1845" spans="1:2" x14ac:dyDescent="0.3">
      <c r="A1845" t="s">
        <v>7506</v>
      </c>
      <c r="B1845">
        <v>67.84</v>
      </c>
    </row>
    <row r="1846" spans="1:2" x14ac:dyDescent="0.3">
      <c r="A1846" t="s">
        <v>7504</v>
      </c>
      <c r="B1846">
        <v>68.72</v>
      </c>
    </row>
    <row r="1847" spans="1:2" x14ac:dyDescent="0.3">
      <c r="A1847" t="s">
        <v>7502</v>
      </c>
      <c r="B1847">
        <v>68.97</v>
      </c>
    </row>
    <row r="1848" spans="1:2" x14ac:dyDescent="0.3">
      <c r="A1848" t="s">
        <v>7500</v>
      </c>
      <c r="B1848">
        <v>67.25</v>
      </c>
    </row>
    <row r="1849" spans="1:2" x14ac:dyDescent="0.3">
      <c r="A1849" t="s">
        <v>7498</v>
      </c>
      <c r="B1849">
        <v>65.930000000000007</v>
      </c>
    </row>
    <row r="1850" spans="1:2" x14ac:dyDescent="0.3">
      <c r="A1850" t="s">
        <v>7496</v>
      </c>
      <c r="B1850">
        <v>66.040000000000006</v>
      </c>
    </row>
    <row r="1851" spans="1:2" x14ac:dyDescent="0.3">
      <c r="A1851" t="s">
        <v>7494</v>
      </c>
      <c r="B1851">
        <v>65.94</v>
      </c>
    </row>
    <row r="1852" spans="1:2" x14ac:dyDescent="0.3">
      <c r="A1852" t="s">
        <v>7492</v>
      </c>
      <c r="B1852">
        <v>66.489999999999995</v>
      </c>
    </row>
    <row r="1853" spans="1:2" x14ac:dyDescent="0.3">
      <c r="A1853" t="s">
        <v>7490</v>
      </c>
      <c r="B1853">
        <v>68.150000000000006</v>
      </c>
    </row>
    <row r="1854" spans="1:2" x14ac:dyDescent="0.3">
      <c r="A1854" t="s">
        <v>7488</v>
      </c>
      <c r="B1854">
        <v>67.16</v>
      </c>
    </row>
    <row r="1855" spans="1:2" x14ac:dyDescent="0.3">
      <c r="A1855" t="s">
        <v>7486</v>
      </c>
      <c r="B1855">
        <v>68.569999999999993</v>
      </c>
    </row>
    <row r="1856" spans="1:2" x14ac:dyDescent="0.3">
      <c r="A1856" t="s">
        <v>7484</v>
      </c>
      <c r="B1856">
        <v>67.650000000000006</v>
      </c>
    </row>
    <row r="1857" spans="1:2" x14ac:dyDescent="0.3">
      <c r="A1857" t="s">
        <v>7483</v>
      </c>
      <c r="B1857">
        <v>68.41</v>
      </c>
    </row>
    <row r="1858" spans="1:2" x14ac:dyDescent="0.3">
      <c r="A1858" t="s">
        <v>7481</v>
      </c>
      <c r="B1858">
        <v>67.650000000000006</v>
      </c>
    </row>
    <row r="1859" spans="1:2" x14ac:dyDescent="0.3">
      <c r="A1859" t="s">
        <v>7479</v>
      </c>
      <c r="B1859">
        <v>67</v>
      </c>
    </row>
    <row r="1860" spans="1:2" x14ac:dyDescent="0.3">
      <c r="A1860" t="s">
        <v>7477</v>
      </c>
      <c r="B1860">
        <v>66.25</v>
      </c>
    </row>
    <row r="1861" spans="1:2" x14ac:dyDescent="0.3">
      <c r="A1861" t="s">
        <v>7476</v>
      </c>
      <c r="B1861">
        <v>66.05</v>
      </c>
    </row>
    <row r="1862" spans="1:2" x14ac:dyDescent="0.3">
      <c r="A1862" t="s">
        <v>7474</v>
      </c>
      <c r="B1862">
        <v>65.31</v>
      </c>
    </row>
    <row r="1863" spans="1:2" x14ac:dyDescent="0.3">
      <c r="A1863" t="s">
        <v>7472</v>
      </c>
      <c r="B1863">
        <v>64.44</v>
      </c>
    </row>
    <row r="1864" spans="1:2" x14ac:dyDescent="0.3">
      <c r="A1864" t="s">
        <v>7470</v>
      </c>
      <c r="B1864">
        <v>65.540000000000006</v>
      </c>
    </row>
    <row r="1865" spans="1:2" x14ac:dyDescent="0.3">
      <c r="A1865" t="s">
        <v>7468</v>
      </c>
      <c r="B1865">
        <v>65.2</v>
      </c>
    </row>
    <row r="1866" spans="1:2" x14ac:dyDescent="0.3">
      <c r="A1866" t="s">
        <v>7466</v>
      </c>
      <c r="B1866">
        <v>65.790000000000006</v>
      </c>
    </row>
    <row r="1867" spans="1:2" x14ac:dyDescent="0.3">
      <c r="A1867" t="s">
        <v>7464</v>
      </c>
      <c r="B1867">
        <v>66.83</v>
      </c>
    </row>
    <row r="1868" spans="1:2" x14ac:dyDescent="0.3">
      <c r="A1868" t="s">
        <v>7462</v>
      </c>
      <c r="B1868">
        <v>66.83</v>
      </c>
    </row>
    <row r="1869" spans="1:2" x14ac:dyDescent="0.3">
      <c r="A1869" t="s">
        <v>7460</v>
      </c>
      <c r="B1869">
        <v>68.11</v>
      </c>
    </row>
    <row r="1870" spans="1:2" x14ac:dyDescent="0.3">
      <c r="A1870" t="s">
        <v>7459</v>
      </c>
      <c r="B1870">
        <v>68.010000000000005</v>
      </c>
    </row>
    <row r="1871" spans="1:2" x14ac:dyDescent="0.3">
      <c r="A1871" t="s">
        <v>7457</v>
      </c>
      <c r="B1871">
        <v>70.27</v>
      </c>
    </row>
    <row r="1872" spans="1:2" x14ac:dyDescent="0.3">
      <c r="A1872" t="s">
        <v>7455</v>
      </c>
      <c r="B1872">
        <v>69.42</v>
      </c>
    </row>
    <row r="1873" spans="1:2" x14ac:dyDescent="0.3">
      <c r="A1873" t="s">
        <v>7454</v>
      </c>
      <c r="B1873">
        <v>70.489999999999995</v>
      </c>
    </row>
    <row r="1874" spans="1:2" x14ac:dyDescent="0.3">
      <c r="A1874" t="s">
        <v>7452</v>
      </c>
      <c r="B1874">
        <v>69.52</v>
      </c>
    </row>
    <row r="1875" spans="1:2" x14ac:dyDescent="0.3">
      <c r="A1875" t="s">
        <v>7450</v>
      </c>
      <c r="B1875">
        <v>70.599999999999994</v>
      </c>
    </row>
    <row r="1876" spans="1:2" x14ac:dyDescent="0.3">
      <c r="A1876" t="s">
        <v>7448</v>
      </c>
      <c r="B1876">
        <v>70.72</v>
      </c>
    </row>
    <row r="1877" spans="1:2" x14ac:dyDescent="0.3">
      <c r="A1877" t="s">
        <v>7446</v>
      </c>
      <c r="B1877">
        <v>70.69</v>
      </c>
    </row>
    <row r="1878" spans="1:2" x14ac:dyDescent="0.3">
      <c r="A1878" t="s">
        <v>7444</v>
      </c>
      <c r="B1878">
        <v>69.709999999999994</v>
      </c>
    </row>
    <row r="1879" spans="1:2" x14ac:dyDescent="0.3">
      <c r="A1879" t="s">
        <v>7442</v>
      </c>
      <c r="B1879">
        <v>68.13</v>
      </c>
    </row>
    <row r="1880" spans="1:2" x14ac:dyDescent="0.3">
      <c r="A1880" t="s">
        <v>7440</v>
      </c>
      <c r="B1880">
        <v>67.84</v>
      </c>
    </row>
    <row r="1881" spans="1:2" x14ac:dyDescent="0.3">
      <c r="A1881" t="s">
        <v>7438</v>
      </c>
      <c r="B1881">
        <v>68.040000000000006</v>
      </c>
    </row>
    <row r="1882" spans="1:2" x14ac:dyDescent="0.3">
      <c r="A1882" t="s">
        <v>7436</v>
      </c>
      <c r="B1882">
        <v>69.069999999999993</v>
      </c>
    </row>
    <row r="1883" spans="1:2" x14ac:dyDescent="0.3">
      <c r="A1883" t="s">
        <v>7434</v>
      </c>
      <c r="B1883">
        <v>70.400000000000006</v>
      </c>
    </row>
    <row r="1884" spans="1:2" x14ac:dyDescent="0.3">
      <c r="A1884" t="s">
        <v>7432</v>
      </c>
      <c r="B1884">
        <v>70.45</v>
      </c>
    </row>
    <row r="1885" spans="1:2" x14ac:dyDescent="0.3">
      <c r="A1885" t="s">
        <v>7430</v>
      </c>
      <c r="B1885">
        <v>71.02</v>
      </c>
    </row>
    <row r="1886" spans="1:2" x14ac:dyDescent="0.3">
      <c r="A1886" t="s">
        <v>7428</v>
      </c>
      <c r="B1886">
        <v>71.22</v>
      </c>
    </row>
    <row r="1887" spans="1:2" x14ac:dyDescent="0.3">
      <c r="A1887" t="s">
        <v>7426</v>
      </c>
      <c r="B1887">
        <v>68.599999999999994</v>
      </c>
    </row>
    <row r="1888" spans="1:2" x14ac:dyDescent="0.3">
      <c r="A1888" t="s">
        <v>7424</v>
      </c>
      <c r="B1888">
        <v>69.56</v>
      </c>
    </row>
    <row r="1889" spans="1:2" x14ac:dyDescent="0.3">
      <c r="A1889" t="s">
        <v>7422</v>
      </c>
      <c r="B1889">
        <v>68.790000000000006</v>
      </c>
    </row>
    <row r="1890" spans="1:2" x14ac:dyDescent="0.3">
      <c r="A1890" t="s">
        <v>7420</v>
      </c>
      <c r="B1890">
        <v>69.94</v>
      </c>
    </row>
    <row r="1891" spans="1:2" x14ac:dyDescent="0.3">
      <c r="A1891" t="s">
        <v>7418</v>
      </c>
      <c r="B1891">
        <v>70.959999999999994</v>
      </c>
    </row>
    <row r="1892" spans="1:2" x14ac:dyDescent="0.3">
      <c r="A1892" t="s">
        <v>7416</v>
      </c>
      <c r="B1892">
        <v>71.47</v>
      </c>
    </row>
    <row r="1893" spans="1:2" x14ac:dyDescent="0.3">
      <c r="A1893" t="s">
        <v>7414</v>
      </c>
      <c r="B1893">
        <v>72.180000000000007</v>
      </c>
    </row>
    <row r="1894" spans="1:2" x14ac:dyDescent="0.3">
      <c r="A1894" t="s">
        <v>7412</v>
      </c>
      <c r="B1894">
        <v>71.84</v>
      </c>
    </row>
    <row r="1895" spans="1:2" x14ac:dyDescent="0.3">
      <c r="A1895" t="s">
        <v>7410</v>
      </c>
      <c r="B1895">
        <v>70.42</v>
      </c>
    </row>
    <row r="1896" spans="1:2" x14ac:dyDescent="0.3">
      <c r="A1896" t="s">
        <v>7409</v>
      </c>
      <c r="B1896">
        <v>70.22</v>
      </c>
    </row>
    <row r="1897" spans="1:2" x14ac:dyDescent="0.3">
      <c r="A1897" t="s">
        <v>7407</v>
      </c>
      <c r="B1897">
        <v>71.180000000000007</v>
      </c>
    </row>
    <row r="1898" spans="1:2" x14ac:dyDescent="0.3">
      <c r="A1898" t="s">
        <v>7406</v>
      </c>
      <c r="B1898">
        <v>71.36</v>
      </c>
    </row>
    <row r="1899" spans="1:2" x14ac:dyDescent="0.3">
      <c r="A1899" t="s">
        <v>7404</v>
      </c>
      <c r="B1899">
        <v>70.17</v>
      </c>
    </row>
    <row r="1900" spans="1:2" x14ac:dyDescent="0.3">
      <c r="A1900" t="s">
        <v>7402</v>
      </c>
      <c r="B1900">
        <v>70.53</v>
      </c>
    </row>
    <row r="1901" spans="1:2" x14ac:dyDescent="0.3">
      <c r="A1901" t="s">
        <v>7400</v>
      </c>
      <c r="B1901">
        <v>70.52</v>
      </c>
    </row>
    <row r="1902" spans="1:2" x14ac:dyDescent="0.3">
      <c r="A1902" t="s">
        <v>7398</v>
      </c>
      <c r="B1902">
        <v>71.41</v>
      </c>
    </row>
    <row r="1903" spans="1:2" x14ac:dyDescent="0.3">
      <c r="A1903" t="s">
        <v>7396</v>
      </c>
      <c r="B1903">
        <v>72.63</v>
      </c>
    </row>
    <row r="1904" spans="1:2" x14ac:dyDescent="0.3">
      <c r="A1904" t="s">
        <v>7394</v>
      </c>
      <c r="B1904">
        <v>72.930000000000007</v>
      </c>
    </row>
    <row r="1905" spans="1:2" x14ac:dyDescent="0.3">
      <c r="A1905" t="s">
        <v>7392</v>
      </c>
      <c r="B1905">
        <v>73.05</v>
      </c>
    </row>
    <row r="1906" spans="1:2" x14ac:dyDescent="0.3">
      <c r="A1906" t="s">
        <v>7390</v>
      </c>
      <c r="B1906">
        <v>74.75</v>
      </c>
    </row>
    <row r="1907" spans="1:2" x14ac:dyDescent="0.3">
      <c r="A1907" t="s">
        <v>7388</v>
      </c>
      <c r="B1907">
        <v>75.62</v>
      </c>
    </row>
    <row r="1908" spans="1:2" x14ac:dyDescent="0.3">
      <c r="A1908" t="s">
        <v>7386</v>
      </c>
      <c r="B1908">
        <v>75.78</v>
      </c>
    </row>
    <row r="1909" spans="1:2" x14ac:dyDescent="0.3">
      <c r="A1909" t="s">
        <v>7384</v>
      </c>
      <c r="B1909">
        <v>76.400000000000006</v>
      </c>
    </row>
    <row r="1910" spans="1:2" x14ac:dyDescent="0.3">
      <c r="A1910" t="s">
        <v>7382</v>
      </c>
      <c r="B1910">
        <v>75.44</v>
      </c>
    </row>
    <row r="1911" spans="1:2" x14ac:dyDescent="0.3">
      <c r="A1911" t="s">
        <v>7380</v>
      </c>
      <c r="B1911">
        <v>76.400000000000006</v>
      </c>
    </row>
    <row r="1912" spans="1:2" x14ac:dyDescent="0.3">
      <c r="A1912" t="s">
        <v>7378</v>
      </c>
      <c r="B1912">
        <v>77.569999999999993</v>
      </c>
    </row>
    <row r="1913" spans="1:2" x14ac:dyDescent="0.3">
      <c r="A1913" t="s">
        <v>7376</v>
      </c>
      <c r="B1913">
        <v>77.33</v>
      </c>
    </row>
    <row r="1914" spans="1:2" x14ac:dyDescent="0.3">
      <c r="A1914" t="s">
        <v>7374</v>
      </c>
      <c r="B1914">
        <v>75.53</v>
      </c>
    </row>
    <row r="1915" spans="1:2" x14ac:dyDescent="0.3">
      <c r="A1915" t="s">
        <v>7372</v>
      </c>
      <c r="B1915">
        <v>76.760000000000005</v>
      </c>
    </row>
    <row r="1916" spans="1:2" x14ac:dyDescent="0.3">
      <c r="A1916" t="s">
        <v>7370</v>
      </c>
      <c r="B1916">
        <v>77.67</v>
      </c>
    </row>
    <row r="1917" spans="1:2" x14ac:dyDescent="0.3">
      <c r="A1917" t="s">
        <v>7368</v>
      </c>
      <c r="B1917">
        <v>77.64</v>
      </c>
    </row>
    <row r="1918" spans="1:2" x14ac:dyDescent="0.3">
      <c r="A1918" t="s">
        <v>7366</v>
      </c>
      <c r="B1918">
        <v>76.86</v>
      </c>
    </row>
    <row r="1919" spans="1:2" x14ac:dyDescent="0.3">
      <c r="A1919" t="s">
        <v>7364</v>
      </c>
      <c r="B1919">
        <v>75.08</v>
      </c>
    </row>
    <row r="1920" spans="1:2" x14ac:dyDescent="0.3">
      <c r="A1920" t="s">
        <v>7362</v>
      </c>
      <c r="B1920">
        <v>76.319999999999993</v>
      </c>
    </row>
    <row r="1921" spans="1:2" x14ac:dyDescent="0.3">
      <c r="A1921" t="s">
        <v>7360</v>
      </c>
      <c r="B1921">
        <v>75.180000000000007</v>
      </c>
    </row>
    <row r="1922" spans="1:2" x14ac:dyDescent="0.3">
      <c r="A1922" t="s">
        <v>7358</v>
      </c>
      <c r="B1922">
        <v>76.260000000000005</v>
      </c>
    </row>
    <row r="1923" spans="1:2" x14ac:dyDescent="0.3">
      <c r="A1923" t="s">
        <v>7356</v>
      </c>
      <c r="B1923">
        <v>75.739999999999995</v>
      </c>
    </row>
    <row r="1924" spans="1:2" x14ac:dyDescent="0.3">
      <c r="A1924" t="s">
        <v>7354</v>
      </c>
      <c r="B1924">
        <v>77.05</v>
      </c>
    </row>
    <row r="1925" spans="1:2" x14ac:dyDescent="0.3">
      <c r="A1925" t="s">
        <v>7352</v>
      </c>
      <c r="B1925">
        <v>75.349999999999994</v>
      </c>
    </row>
    <row r="1926" spans="1:2" x14ac:dyDescent="0.3">
      <c r="A1926" t="s">
        <v>7350</v>
      </c>
      <c r="B1926">
        <v>75.760000000000005</v>
      </c>
    </row>
    <row r="1927" spans="1:2" x14ac:dyDescent="0.3">
      <c r="A1927" t="s">
        <v>7348</v>
      </c>
      <c r="B1927">
        <v>74.75</v>
      </c>
    </row>
    <row r="1928" spans="1:2" x14ac:dyDescent="0.3">
      <c r="A1928" t="s">
        <v>7347</v>
      </c>
      <c r="B1928">
        <v>71.17</v>
      </c>
    </row>
    <row r="1929" spans="1:2" x14ac:dyDescent="0.3">
      <c r="A1929" t="s">
        <v>7345</v>
      </c>
      <c r="B1929">
        <v>71.8</v>
      </c>
    </row>
    <row r="1930" spans="1:2" x14ac:dyDescent="0.3">
      <c r="A1930" t="s">
        <v>7343</v>
      </c>
      <c r="B1930">
        <v>70.989999999999995</v>
      </c>
    </row>
    <row r="1931" spans="1:2" x14ac:dyDescent="0.3">
      <c r="A1931" t="s">
        <v>7341</v>
      </c>
      <c r="B1931">
        <v>70.209999999999994</v>
      </c>
    </row>
    <row r="1932" spans="1:2" x14ac:dyDescent="0.3">
      <c r="A1932" t="s">
        <v>7339</v>
      </c>
      <c r="B1932">
        <v>70.39</v>
      </c>
    </row>
    <row r="1933" spans="1:2" x14ac:dyDescent="0.3">
      <c r="A1933" t="s">
        <v>7337</v>
      </c>
      <c r="B1933">
        <v>70.23</v>
      </c>
    </row>
    <row r="1934" spans="1:2" x14ac:dyDescent="0.3">
      <c r="A1934" t="s">
        <v>7335</v>
      </c>
      <c r="B1934">
        <v>70.510000000000005</v>
      </c>
    </row>
    <row r="1935" spans="1:2" x14ac:dyDescent="0.3">
      <c r="A1935" t="s">
        <v>7333</v>
      </c>
      <c r="B1935">
        <v>71.64</v>
      </c>
    </row>
    <row r="1936" spans="1:2" x14ac:dyDescent="0.3">
      <c r="A1936" t="s">
        <v>7331</v>
      </c>
      <c r="B1936">
        <v>69.42</v>
      </c>
    </row>
    <row r="1937" spans="1:2" x14ac:dyDescent="0.3">
      <c r="A1937" t="s">
        <v>7329</v>
      </c>
      <c r="B1937">
        <v>70.44</v>
      </c>
    </row>
    <row r="1938" spans="1:2" x14ac:dyDescent="0.3">
      <c r="A1938" t="s">
        <v>7327</v>
      </c>
      <c r="B1938">
        <v>69.849999999999994</v>
      </c>
    </row>
    <row r="1939" spans="1:2" x14ac:dyDescent="0.3">
      <c r="A1939" t="s">
        <v>7325</v>
      </c>
      <c r="B1939">
        <v>68.69</v>
      </c>
    </row>
    <row r="1940" spans="1:2" x14ac:dyDescent="0.3">
      <c r="A1940" t="s">
        <v>7323</v>
      </c>
      <c r="B1940">
        <v>68.7</v>
      </c>
    </row>
    <row r="1941" spans="1:2" x14ac:dyDescent="0.3">
      <c r="A1941" t="s">
        <v>7322</v>
      </c>
      <c r="B1941">
        <v>69.86</v>
      </c>
    </row>
    <row r="1942" spans="1:2" x14ac:dyDescent="0.3">
      <c r="A1942" t="s">
        <v>7320</v>
      </c>
      <c r="B1942">
        <v>70.62</v>
      </c>
    </row>
    <row r="1943" spans="1:2" x14ac:dyDescent="0.3">
      <c r="A1943" t="s">
        <v>7318</v>
      </c>
      <c r="B1943">
        <v>70.95</v>
      </c>
    </row>
    <row r="1944" spans="1:2" x14ac:dyDescent="0.3">
      <c r="A1944" t="s">
        <v>7317</v>
      </c>
      <c r="B1944">
        <v>70.55</v>
      </c>
    </row>
    <row r="1945" spans="1:2" x14ac:dyDescent="0.3">
      <c r="A1945" t="s">
        <v>7315</v>
      </c>
      <c r="B1945">
        <v>72.13</v>
      </c>
    </row>
    <row r="1946" spans="1:2" x14ac:dyDescent="0.3">
      <c r="A1946" t="s">
        <v>7313</v>
      </c>
      <c r="B1946">
        <v>71.900000000000006</v>
      </c>
    </row>
    <row r="1947" spans="1:2" x14ac:dyDescent="0.3">
      <c r="A1947" t="s">
        <v>7311</v>
      </c>
      <c r="B1947">
        <v>72.69</v>
      </c>
    </row>
    <row r="1948" spans="1:2" x14ac:dyDescent="0.3">
      <c r="A1948" t="s">
        <v>7309</v>
      </c>
      <c r="B1948">
        <v>73.41</v>
      </c>
    </row>
    <row r="1949" spans="1:2" x14ac:dyDescent="0.3">
      <c r="A1949" t="s">
        <v>7307</v>
      </c>
      <c r="B1949">
        <v>73.92</v>
      </c>
    </row>
    <row r="1950" spans="1:2" x14ac:dyDescent="0.3">
      <c r="A1950" t="s">
        <v>7305</v>
      </c>
      <c r="B1950">
        <v>74.34</v>
      </c>
    </row>
    <row r="1951" spans="1:2" x14ac:dyDescent="0.3">
      <c r="A1951" t="s">
        <v>7303</v>
      </c>
      <c r="B1951">
        <v>74.77</v>
      </c>
    </row>
    <row r="1952" spans="1:2" x14ac:dyDescent="0.3">
      <c r="A1952" t="s">
        <v>7301</v>
      </c>
      <c r="B1952">
        <v>75.069999999999993</v>
      </c>
    </row>
    <row r="1953" spans="1:2" x14ac:dyDescent="0.3">
      <c r="A1953" t="s">
        <v>7299</v>
      </c>
      <c r="B1953">
        <v>75.48</v>
      </c>
    </row>
    <row r="1954" spans="1:2" x14ac:dyDescent="0.3">
      <c r="A1954" t="s">
        <v>7297</v>
      </c>
      <c r="B1954">
        <v>76.38</v>
      </c>
    </row>
    <row r="1955" spans="1:2" x14ac:dyDescent="0.3">
      <c r="A1955" t="s">
        <v>7295</v>
      </c>
      <c r="B1955">
        <v>77.680000000000007</v>
      </c>
    </row>
    <row r="1956" spans="1:2" x14ac:dyDescent="0.3">
      <c r="A1956" t="s">
        <v>7293</v>
      </c>
      <c r="B1956">
        <v>77.400000000000006</v>
      </c>
    </row>
    <row r="1957" spans="1:2" x14ac:dyDescent="0.3">
      <c r="A1957" t="s">
        <v>7291</v>
      </c>
      <c r="B1957">
        <v>76.22</v>
      </c>
    </row>
    <row r="1958" spans="1:2" x14ac:dyDescent="0.3">
      <c r="A1958" t="s">
        <v>7289</v>
      </c>
      <c r="B1958">
        <v>76.98</v>
      </c>
    </row>
    <row r="1959" spans="1:2" x14ac:dyDescent="0.3">
      <c r="A1959" t="s">
        <v>7287</v>
      </c>
      <c r="B1959">
        <v>77.59</v>
      </c>
    </row>
    <row r="1960" spans="1:2" x14ac:dyDescent="0.3">
      <c r="A1960" t="s">
        <v>7285</v>
      </c>
      <c r="B1960">
        <v>78.47</v>
      </c>
    </row>
    <row r="1961" spans="1:2" x14ac:dyDescent="0.3">
      <c r="A1961" t="s">
        <v>7284</v>
      </c>
      <c r="B1961">
        <v>79.09</v>
      </c>
    </row>
    <row r="1962" spans="1:2" x14ac:dyDescent="0.3">
      <c r="A1962" t="s">
        <v>7282</v>
      </c>
      <c r="B1962">
        <v>79.3</v>
      </c>
    </row>
    <row r="1963" spans="1:2" x14ac:dyDescent="0.3">
      <c r="A1963" t="s">
        <v>7280</v>
      </c>
      <c r="B1963">
        <v>78.91</v>
      </c>
    </row>
    <row r="1964" spans="1:2" x14ac:dyDescent="0.3">
      <c r="A1964" t="s">
        <v>7278</v>
      </c>
      <c r="B1964">
        <v>77.62</v>
      </c>
    </row>
    <row r="1965" spans="1:2" x14ac:dyDescent="0.3">
      <c r="A1965" t="s">
        <v>7276</v>
      </c>
      <c r="B1965">
        <v>77.430000000000007</v>
      </c>
    </row>
    <row r="1966" spans="1:2" x14ac:dyDescent="0.3">
      <c r="A1966" t="s">
        <v>7274</v>
      </c>
      <c r="B1966">
        <v>80.03</v>
      </c>
    </row>
    <row r="1967" spans="1:2" x14ac:dyDescent="0.3">
      <c r="A1967" t="s">
        <v>7272</v>
      </c>
      <c r="B1967">
        <v>79.17</v>
      </c>
    </row>
    <row r="1968" spans="1:2" x14ac:dyDescent="0.3">
      <c r="A1968" t="s">
        <v>7270</v>
      </c>
      <c r="B1968">
        <v>77.64</v>
      </c>
    </row>
    <row r="1969" spans="1:2" x14ac:dyDescent="0.3">
      <c r="A1969" t="s">
        <v>7268</v>
      </c>
      <c r="B1969">
        <v>77.38</v>
      </c>
    </row>
    <row r="1970" spans="1:2" x14ac:dyDescent="0.3">
      <c r="A1970" t="s">
        <v>7266</v>
      </c>
      <c r="B1970">
        <v>77.19</v>
      </c>
    </row>
    <row r="1971" spans="1:2" x14ac:dyDescent="0.3">
      <c r="A1971" t="s">
        <v>7264</v>
      </c>
      <c r="B1971">
        <v>78.97</v>
      </c>
    </row>
    <row r="1972" spans="1:2" x14ac:dyDescent="0.3">
      <c r="A1972" t="s">
        <v>7262</v>
      </c>
      <c r="B1972">
        <v>78.900000000000006</v>
      </c>
    </row>
    <row r="1973" spans="1:2" x14ac:dyDescent="0.3">
      <c r="A1973" t="s">
        <v>7260</v>
      </c>
      <c r="B1973">
        <v>76.58</v>
      </c>
    </row>
    <row r="1974" spans="1:2" x14ac:dyDescent="0.3">
      <c r="A1974" t="s">
        <v>7258</v>
      </c>
      <c r="B1974">
        <v>77.489999999999995</v>
      </c>
    </row>
    <row r="1975" spans="1:2" x14ac:dyDescent="0.3">
      <c r="A1975" t="s">
        <v>7256</v>
      </c>
      <c r="B1975">
        <v>78.599999999999994</v>
      </c>
    </row>
    <row r="1976" spans="1:2" x14ac:dyDescent="0.3">
      <c r="A1976" t="s">
        <v>7254</v>
      </c>
      <c r="B1976">
        <v>80.150000000000006</v>
      </c>
    </row>
    <row r="1977" spans="1:2" x14ac:dyDescent="0.3">
      <c r="A1977" t="s">
        <v>7252</v>
      </c>
      <c r="B1977">
        <v>80.55</v>
      </c>
    </row>
    <row r="1978" spans="1:2" x14ac:dyDescent="0.3">
      <c r="A1978" t="s">
        <v>7250</v>
      </c>
      <c r="B1978">
        <v>82.75</v>
      </c>
    </row>
    <row r="1979" spans="1:2" x14ac:dyDescent="0.3">
      <c r="A1979" t="s">
        <v>7248</v>
      </c>
      <c r="B1979">
        <v>84.16</v>
      </c>
    </row>
    <row r="1980" spans="1:2" x14ac:dyDescent="0.3">
      <c r="A1980" t="s">
        <v>7246</v>
      </c>
      <c r="B1980">
        <v>83.13</v>
      </c>
    </row>
    <row r="1981" spans="1:2" x14ac:dyDescent="0.3">
      <c r="A1981" t="s">
        <v>7244</v>
      </c>
      <c r="B1981">
        <v>84.6</v>
      </c>
    </row>
    <row r="1982" spans="1:2" x14ac:dyDescent="0.3">
      <c r="A1982" t="s">
        <v>7242</v>
      </c>
      <c r="B1982">
        <v>83.79</v>
      </c>
    </row>
    <row r="1983" spans="1:2" x14ac:dyDescent="0.3">
      <c r="A1983" t="s">
        <v>7241</v>
      </c>
      <c r="B1983">
        <v>83.27</v>
      </c>
    </row>
    <row r="1984" spans="1:2" x14ac:dyDescent="0.3">
      <c r="A1984" t="s">
        <v>7239</v>
      </c>
      <c r="B1984">
        <v>82.85</v>
      </c>
    </row>
    <row r="1985" spans="1:2" x14ac:dyDescent="0.3">
      <c r="A1985" t="s">
        <v>7237</v>
      </c>
      <c r="B1985">
        <v>84.37</v>
      </c>
    </row>
    <row r="1986" spans="1:2" x14ac:dyDescent="0.3">
      <c r="A1986" t="s">
        <v>7235</v>
      </c>
      <c r="B1986">
        <v>87.48</v>
      </c>
    </row>
    <row r="1987" spans="1:2" x14ac:dyDescent="0.3">
      <c r="A1987" t="s">
        <v>7233</v>
      </c>
      <c r="B1987">
        <v>88.69</v>
      </c>
    </row>
    <row r="1988" spans="1:2" x14ac:dyDescent="0.3">
      <c r="A1988" t="s">
        <v>7231</v>
      </c>
      <c r="B1988">
        <v>90.32</v>
      </c>
    </row>
    <row r="1989" spans="1:2" x14ac:dyDescent="0.3">
      <c r="A1989" t="s">
        <v>7229</v>
      </c>
      <c r="B1989">
        <v>87.44</v>
      </c>
    </row>
    <row r="1990" spans="1:2" x14ac:dyDescent="0.3">
      <c r="A1990" t="s">
        <v>7227</v>
      </c>
      <c r="B1990">
        <v>90.63</v>
      </c>
    </row>
    <row r="1991" spans="1:2" x14ac:dyDescent="0.3">
      <c r="A1991" t="s">
        <v>7225</v>
      </c>
      <c r="B1991">
        <v>89.72</v>
      </c>
    </row>
    <row r="1992" spans="1:2" x14ac:dyDescent="0.3">
      <c r="A1992" t="s">
        <v>7223</v>
      </c>
      <c r="B1992">
        <v>92.08</v>
      </c>
    </row>
    <row r="1993" spans="1:2" x14ac:dyDescent="0.3">
      <c r="A1993" t="s">
        <v>7221</v>
      </c>
      <c r="B1993">
        <v>90.49</v>
      </c>
    </row>
    <row r="1994" spans="1:2" x14ac:dyDescent="0.3">
      <c r="A1994" t="s">
        <v>7219</v>
      </c>
      <c r="B1994">
        <v>93.26</v>
      </c>
    </row>
    <row r="1995" spans="1:2" x14ac:dyDescent="0.3">
      <c r="A1995" t="s">
        <v>7217</v>
      </c>
      <c r="B1995">
        <v>93.24</v>
      </c>
    </row>
    <row r="1996" spans="1:2" x14ac:dyDescent="0.3">
      <c r="A1996" t="s">
        <v>7215</v>
      </c>
      <c r="B1996">
        <v>92.79</v>
      </c>
    </row>
    <row r="1997" spans="1:2" x14ac:dyDescent="0.3">
      <c r="A1997" t="s">
        <v>7213</v>
      </c>
      <c r="B1997">
        <v>93.18</v>
      </c>
    </row>
    <row r="1998" spans="1:2" x14ac:dyDescent="0.3">
      <c r="A1998" t="s">
        <v>7211</v>
      </c>
      <c r="B1998">
        <v>91.98</v>
      </c>
    </row>
    <row r="1999" spans="1:2" x14ac:dyDescent="0.3">
      <c r="A1999" t="s">
        <v>7209</v>
      </c>
      <c r="B1999">
        <v>88.83</v>
      </c>
    </row>
    <row r="2000" spans="1:2" x14ac:dyDescent="0.3">
      <c r="A2000" t="s">
        <v>7208</v>
      </c>
      <c r="B2000">
        <v>91.36</v>
      </c>
    </row>
    <row r="2001" spans="1:2" x14ac:dyDescent="0.3">
      <c r="A2001" t="s">
        <v>7206</v>
      </c>
      <c r="B2001">
        <v>90.94</v>
      </c>
    </row>
    <row r="2002" spans="1:2" x14ac:dyDescent="0.3">
      <c r="A2002" t="s">
        <v>7204</v>
      </c>
      <c r="B2002">
        <v>91.62</v>
      </c>
    </row>
    <row r="2003" spans="1:2" x14ac:dyDescent="0.3">
      <c r="A2003" t="s">
        <v>7202</v>
      </c>
      <c r="B2003">
        <v>92.28</v>
      </c>
    </row>
    <row r="2004" spans="1:2" x14ac:dyDescent="0.3">
      <c r="A2004" t="s">
        <v>7200</v>
      </c>
      <c r="B2004">
        <v>95.49</v>
      </c>
    </row>
    <row r="2005" spans="1:2" x14ac:dyDescent="0.3">
      <c r="A2005" t="s">
        <v>7198</v>
      </c>
      <c r="B2005">
        <v>94.84</v>
      </c>
    </row>
    <row r="2006" spans="1:2" x14ac:dyDescent="0.3">
      <c r="A2006" t="s">
        <v>7196</v>
      </c>
      <c r="B2006">
        <v>94.5</v>
      </c>
    </row>
    <row r="2007" spans="1:2" x14ac:dyDescent="0.3">
      <c r="A2007" t="s">
        <v>7194</v>
      </c>
      <c r="B2007">
        <v>95.76</v>
      </c>
    </row>
    <row r="2008" spans="1:2" x14ac:dyDescent="0.3">
      <c r="A2008" t="s">
        <v>7192</v>
      </c>
      <c r="B2008">
        <v>95.32</v>
      </c>
    </row>
    <row r="2009" spans="1:2" x14ac:dyDescent="0.3">
      <c r="A2009" t="s">
        <v>7190</v>
      </c>
      <c r="B2009">
        <v>92.52</v>
      </c>
    </row>
    <row r="2010" spans="1:2" x14ac:dyDescent="0.3">
      <c r="A2010" t="s">
        <v>7189</v>
      </c>
      <c r="B2010">
        <v>89.81</v>
      </c>
    </row>
    <row r="2011" spans="1:2" x14ac:dyDescent="0.3">
      <c r="A2011" t="s">
        <v>7187</v>
      </c>
      <c r="B2011">
        <v>90.22</v>
      </c>
    </row>
    <row r="2012" spans="1:2" x14ac:dyDescent="0.3">
      <c r="A2012" t="s">
        <v>7185</v>
      </c>
      <c r="B2012">
        <v>88.26</v>
      </c>
    </row>
    <row r="2013" spans="1:2" x14ac:dyDescent="0.3">
      <c r="A2013" t="s">
        <v>7183</v>
      </c>
      <c r="B2013">
        <v>89.8</v>
      </c>
    </row>
    <row r="2014" spans="1:2" x14ac:dyDescent="0.3">
      <c r="A2014" t="s">
        <v>7181</v>
      </c>
      <c r="B2014">
        <v>89.53</v>
      </c>
    </row>
    <row r="2015" spans="1:2" x14ac:dyDescent="0.3">
      <c r="A2015" t="s">
        <v>7180</v>
      </c>
      <c r="B2015">
        <v>88.49</v>
      </c>
    </row>
    <row r="2016" spans="1:2" x14ac:dyDescent="0.3">
      <c r="A2016" t="s">
        <v>7179</v>
      </c>
      <c r="B2016">
        <v>90.18</v>
      </c>
    </row>
    <row r="2017" spans="1:2" x14ac:dyDescent="0.3">
      <c r="A2017" t="s">
        <v>7177</v>
      </c>
      <c r="B2017">
        <v>88.64</v>
      </c>
    </row>
    <row r="2018" spans="1:2" x14ac:dyDescent="0.3">
      <c r="A2018" t="s">
        <v>7175</v>
      </c>
      <c r="B2018">
        <v>88.04</v>
      </c>
    </row>
    <row r="2019" spans="1:2" x14ac:dyDescent="0.3">
      <c r="A2019" t="s">
        <v>7173</v>
      </c>
      <c r="B2019">
        <v>89.99</v>
      </c>
    </row>
    <row r="2020" spans="1:2" x14ac:dyDescent="0.3">
      <c r="A2020" t="s">
        <v>7171</v>
      </c>
      <c r="B2020">
        <v>94.02</v>
      </c>
    </row>
    <row r="2021" spans="1:2" x14ac:dyDescent="0.3">
      <c r="A2021" t="s">
        <v>7169</v>
      </c>
      <c r="B2021">
        <v>92.12</v>
      </c>
    </row>
    <row r="2022" spans="1:2" x14ac:dyDescent="0.3">
      <c r="A2022" t="s">
        <v>7167</v>
      </c>
      <c r="B2022">
        <v>92.67</v>
      </c>
    </row>
    <row r="2023" spans="1:2" x14ac:dyDescent="0.3">
      <c r="A2023" t="s">
        <v>7165</v>
      </c>
      <c r="B2023">
        <v>91.29</v>
      </c>
    </row>
    <row r="2024" spans="1:2" x14ac:dyDescent="0.3">
      <c r="A2024" t="s">
        <v>7163</v>
      </c>
      <c r="B2024">
        <v>90.12</v>
      </c>
    </row>
    <row r="2025" spans="1:2" x14ac:dyDescent="0.3">
      <c r="A2025" t="s">
        <v>7161</v>
      </c>
      <c r="B2025">
        <v>91.48</v>
      </c>
    </row>
    <row r="2026" spans="1:2" x14ac:dyDescent="0.3">
      <c r="A2026" t="s">
        <v>7159</v>
      </c>
      <c r="B2026">
        <v>90.88</v>
      </c>
    </row>
    <row r="2027" spans="1:2" x14ac:dyDescent="0.3">
      <c r="A2027" t="s">
        <v>7157</v>
      </c>
      <c r="B2027">
        <v>92.46</v>
      </c>
    </row>
    <row r="2028" spans="1:2" x14ac:dyDescent="0.3">
      <c r="A2028" t="s">
        <v>7155</v>
      </c>
      <c r="B2028">
        <v>92.7</v>
      </c>
    </row>
    <row r="2029" spans="1:2" x14ac:dyDescent="0.3">
      <c r="A2029" t="s">
        <v>7153</v>
      </c>
      <c r="B2029">
        <v>93.94</v>
      </c>
    </row>
    <row r="2030" spans="1:2" x14ac:dyDescent="0.3">
      <c r="A2030" t="s">
        <v>7151</v>
      </c>
      <c r="B2030">
        <v>94.78</v>
      </c>
    </row>
    <row r="2031" spans="1:2" x14ac:dyDescent="0.3">
      <c r="A2031" t="s">
        <v>7149</v>
      </c>
      <c r="B2031">
        <v>93.88</v>
      </c>
    </row>
    <row r="2032" spans="1:2" x14ac:dyDescent="0.3">
      <c r="A2032" t="s">
        <v>7147</v>
      </c>
      <c r="B2032">
        <v>93.85</v>
      </c>
    </row>
    <row r="2033" spans="1:2" x14ac:dyDescent="0.3">
      <c r="A2033" t="s">
        <v>7145</v>
      </c>
      <c r="B2033">
        <v>97.84</v>
      </c>
    </row>
    <row r="2034" spans="1:2" x14ac:dyDescent="0.3">
      <c r="A2034" t="s">
        <v>7143</v>
      </c>
      <c r="B2034">
        <v>97.6</v>
      </c>
    </row>
    <row r="2035" spans="1:2" x14ac:dyDescent="0.3">
      <c r="A2035" t="s">
        <v>7141</v>
      </c>
      <c r="B2035">
        <v>96.79</v>
      </c>
    </row>
    <row r="2036" spans="1:2" x14ac:dyDescent="0.3">
      <c r="A2036" t="s">
        <v>7139</v>
      </c>
      <c r="B2036">
        <v>94.39</v>
      </c>
    </row>
    <row r="2037" spans="1:2" x14ac:dyDescent="0.3">
      <c r="A2037" t="s">
        <v>7137</v>
      </c>
      <c r="B2037">
        <v>95.54</v>
      </c>
    </row>
    <row r="2038" spans="1:2" x14ac:dyDescent="0.3">
      <c r="A2038" t="s">
        <v>7135</v>
      </c>
      <c r="B2038">
        <v>94.37</v>
      </c>
    </row>
    <row r="2039" spans="1:2" x14ac:dyDescent="0.3">
      <c r="A2039" t="s">
        <v>7133</v>
      </c>
      <c r="B2039">
        <v>92.22</v>
      </c>
    </row>
    <row r="2040" spans="1:2" x14ac:dyDescent="0.3">
      <c r="A2040" t="s">
        <v>7131</v>
      </c>
      <c r="B2040">
        <v>91.07</v>
      </c>
    </row>
    <row r="2041" spans="1:2" x14ac:dyDescent="0.3">
      <c r="A2041" t="s">
        <v>7129</v>
      </c>
      <c r="B2041">
        <v>92.92</v>
      </c>
    </row>
    <row r="2042" spans="1:2" x14ac:dyDescent="0.3">
      <c r="A2042" t="s">
        <v>7127</v>
      </c>
      <c r="B2042">
        <v>90.98</v>
      </c>
    </row>
    <row r="2043" spans="1:2" x14ac:dyDescent="0.3">
      <c r="A2043" t="s">
        <v>7125</v>
      </c>
      <c r="B2043">
        <v>89.75</v>
      </c>
    </row>
    <row r="2044" spans="1:2" x14ac:dyDescent="0.3">
      <c r="A2044" t="s">
        <v>7123</v>
      </c>
      <c r="B2044">
        <v>88.75</v>
      </c>
    </row>
    <row r="2045" spans="1:2" x14ac:dyDescent="0.3">
      <c r="A2045" t="s">
        <v>7121</v>
      </c>
      <c r="B2045">
        <v>89.23</v>
      </c>
    </row>
    <row r="2046" spans="1:2" x14ac:dyDescent="0.3">
      <c r="A2046" t="s">
        <v>7119</v>
      </c>
      <c r="B2046">
        <v>87.51</v>
      </c>
    </row>
    <row r="2047" spans="1:2" x14ac:dyDescent="0.3">
      <c r="A2047" t="s">
        <v>7117</v>
      </c>
      <c r="B2047">
        <v>88.45</v>
      </c>
    </row>
    <row r="2048" spans="1:2" x14ac:dyDescent="0.3">
      <c r="A2048" t="s">
        <v>7115</v>
      </c>
      <c r="B2048">
        <v>86.62</v>
      </c>
    </row>
    <row r="2049" spans="1:2" x14ac:dyDescent="0.3">
      <c r="A2049" t="s">
        <v>7113</v>
      </c>
      <c r="B2049">
        <v>89.07</v>
      </c>
    </row>
    <row r="2050" spans="1:2" x14ac:dyDescent="0.3">
      <c r="A2050" t="s">
        <v>7111</v>
      </c>
      <c r="B2050">
        <v>90.9</v>
      </c>
    </row>
    <row r="2051" spans="1:2" x14ac:dyDescent="0.3">
      <c r="A2051" t="s">
        <v>7109</v>
      </c>
      <c r="B2051">
        <v>91.38</v>
      </c>
    </row>
    <row r="2052" spans="1:2" x14ac:dyDescent="0.3">
      <c r="A2052" t="s">
        <v>7107</v>
      </c>
      <c r="B2052">
        <v>92</v>
      </c>
    </row>
    <row r="2053" spans="1:2" x14ac:dyDescent="0.3">
      <c r="A2053" t="s">
        <v>7105</v>
      </c>
      <c r="B2053">
        <v>92.53</v>
      </c>
    </row>
    <row r="2054" spans="1:2" x14ac:dyDescent="0.3">
      <c r="A2054" t="s">
        <v>7103</v>
      </c>
      <c r="B2054">
        <v>92.21</v>
      </c>
    </row>
    <row r="2055" spans="1:2" x14ac:dyDescent="0.3">
      <c r="A2055" t="s">
        <v>7101</v>
      </c>
      <c r="B2055">
        <v>89.44</v>
      </c>
    </row>
    <row r="2056" spans="1:2" x14ac:dyDescent="0.3">
      <c r="A2056" t="s">
        <v>7100</v>
      </c>
      <c r="B2056">
        <v>90.47</v>
      </c>
    </row>
    <row r="2057" spans="1:2" x14ac:dyDescent="0.3">
      <c r="A2057" t="s">
        <v>7098</v>
      </c>
      <c r="B2057">
        <v>88.82</v>
      </c>
    </row>
    <row r="2058" spans="1:2" x14ac:dyDescent="0.3">
      <c r="A2058" t="s">
        <v>7096</v>
      </c>
      <c r="B2058">
        <v>87.78</v>
      </c>
    </row>
    <row r="2059" spans="1:2" x14ac:dyDescent="0.3">
      <c r="A2059" t="s">
        <v>7094</v>
      </c>
      <c r="B2059">
        <v>88.51</v>
      </c>
    </row>
    <row r="2060" spans="1:2" x14ac:dyDescent="0.3">
      <c r="A2060" t="s">
        <v>7093</v>
      </c>
      <c r="B2060">
        <v>91.94</v>
      </c>
    </row>
    <row r="2061" spans="1:2" x14ac:dyDescent="0.3">
      <c r="A2061" t="s">
        <v>7091</v>
      </c>
      <c r="B2061">
        <v>93.53</v>
      </c>
    </row>
    <row r="2062" spans="1:2" x14ac:dyDescent="0.3">
      <c r="A2062" t="s">
        <v>7089</v>
      </c>
      <c r="B2062">
        <v>92.86</v>
      </c>
    </row>
    <row r="2063" spans="1:2" x14ac:dyDescent="0.3">
      <c r="A2063" t="s">
        <v>7087</v>
      </c>
      <c r="B2063">
        <v>93.32</v>
      </c>
    </row>
    <row r="2064" spans="1:2" x14ac:dyDescent="0.3">
      <c r="A2064" t="s">
        <v>7085</v>
      </c>
      <c r="B2064">
        <v>95.09</v>
      </c>
    </row>
    <row r="2065" spans="1:2" x14ac:dyDescent="0.3">
      <c r="A2065" t="s">
        <v>7083</v>
      </c>
      <c r="B2065">
        <v>94.63</v>
      </c>
    </row>
    <row r="2066" spans="1:2" x14ac:dyDescent="0.3">
      <c r="A2066" t="s">
        <v>7081</v>
      </c>
      <c r="B2066">
        <v>94.91</v>
      </c>
    </row>
    <row r="2067" spans="1:2" x14ac:dyDescent="0.3">
      <c r="A2067" t="s">
        <v>7079</v>
      </c>
      <c r="B2067">
        <v>98.56</v>
      </c>
    </row>
    <row r="2068" spans="1:2" x14ac:dyDescent="0.3">
      <c r="A2068" t="s">
        <v>7077</v>
      </c>
      <c r="B2068">
        <v>98.42</v>
      </c>
    </row>
    <row r="2069" spans="1:2" x14ac:dyDescent="0.3">
      <c r="A2069" t="s">
        <v>7075</v>
      </c>
      <c r="B2069">
        <v>96.24</v>
      </c>
    </row>
    <row r="2070" spans="1:2" x14ac:dyDescent="0.3">
      <c r="A2070" t="s">
        <v>7073</v>
      </c>
      <c r="B2070">
        <v>97.01</v>
      </c>
    </row>
    <row r="2071" spans="1:2" x14ac:dyDescent="0.3">
      <c r="A2071" t="s">
        <v>7071</v>
      </c>
      <c r="B2071">
        <v>97.69</v>
      </c>
    </row>
    <row r="2072" spans="1:2" x14ac:dyDescent="0.3">
      <c r="A2072" t="s">
        <v>7069</v>
      </c>
      <c r="B2072">
        <v>99.47</v>
      </c>
    </row>
    <row r="2073" spans="1:2" x14ac:dyDescent="0.3">
      <c r="A2073" t="s">
        <v>7067</v>
      </c>
      <c r="B2073">
        <v>98.27</v>
      </c>
    </row>
    <row r="2074" spans="1:2" x14ac:dyDescent="0.3">
      <c r="A2074" t="s">
        <v>7065</v>
      </c>
      <c r="B2074">
        <v>100.9</v>
      </c>
    </row>
    <row r="2075" spans="1:2" x14ac:dyDescent="0.3">
      <c r="A2075" t="s">
        <v>7063</v>
      </c>
      <c r="B2075">
        <v>100.1</v>
      </c>
    </row>
    <row r="2076" spans="1:2" x14ac:dyDescent="0.3">
      <c r="A2076" t="s">
        <v>7061</v>
      </c>
      <c r="B2076">
        <v>100.48</v>
      </c>
    </row>
    <row r="2077" spans="1:2" x14ac:dyDescent="0.3">
      <c r="A2077" t="s">
        <v>7059</v>
      </c>
      <c r="B2077">
        <v>97.52</v>
      </c>
    </row>
    <row r="2078" spans="1:2" x14ac:dyDescent="0.3">
      <c r="A2078" t="s">
        <v>7057</v>
      </c>
      <c r="B2078">
        <v>101.64</v>
      </c>
    </row>
    <row r="2079" spans="1:2" x14ac:dyDescent="0.3">
      <c r="A2079" t="s">
        <v>7055</v>
      </c>
      <c r="B2079">
        <v>102.61</v>
      </c>
    </row>
    <row r="2080" spans="1:2" x14ac:dyDescent="0.3">
      <c r="A2080" t="s">
        <v>7053</v>
      </c>
      <c r="B2080">
        <v>102.38</v>
      </c>
    </row>
    <row r="2081" spans="1:2" x14ac:dyDescent="0.3">
      <c r="A2081" t="s">
        <v>7051</v>
      </c>
      <c r="B2081">
        <v>104.16</v>
      </c>
    </row>
    <row r="2082" spans="1:2" x14ac:dyDescent="0.3">
      <c r="A2082" t="s">
        <v>7049</v>
      </c>
      <c r="B2082">
        <v>105.25</v>
      </c>
    </row>
    <row r="2083" spans="1:2" x14ac:dyDescent="0.3">
      <c r="A2083" t="s">
        <v>7047</v>
      </c>
      <c r="B2083">
        <v>106.27</v>
      </c>
    </row>
    <row r="2084" spans="1:2" x14ac:dyDescent="0.3">
      <c r="A2084" t="s">
        <v>7045</v>
      </c>
      <c r="B2084">
        <v>107.54</v>
      </c>
    </row>
    <row r="2085" spans="1:2" x14ac:dyDescent="0.3">
      <c r="A2085" t="s">
        <v>7043</v>
      </c>
      <c r="B2085">
        <v>107.55</v>
      </c>
    </row>
    <row r="2086" spans="1:2" x14ac:dyDescent="0.3">
      <c r="A2086" t="s">
        <v>7041</v>
      </c>
      <c r="B2086">
        <v>101.75</v>
      </c>
    </row>
    <row r="2087" spans="1:2" x14ac:dyDescent="0.3">
      <c r="A2087" t="s">
        <v>7039</v>
      </c>
      <c r="B2087">
        <v>105.56</v>
      </c>
    </row>
    <row r="2088" spans="1:2" x14ac:dyDescent="0.3">
      <c r="A2088" t="s">
        <v>7037</v>
      </c>
      <c r="B2088">
        <v>100.72</v>
      </c>
    </row>
    <row r="2089" spans="1:2" x14ac:dyDescent="0.3">
      <c r="A2089" t="s">
        <v>7035</v>
      </c>
      <c r="B2089">
        <v>100.38</v>
      </c>
    </row>
    <row r="2090" spans="1:2" x14ac:dyDescent="0.3">
      <c r="A2090" t="s">
        <v>7033</v>
      </c>
      <c r="B2090">
        <v>99.86</v>
      </c>
    </row>
    <row r="2091" spans="1:2" x14ac:dyDescent="0.3">
      <c r="A2091" t="s">
        <v>7031</v>
      </c>
      <c r="B2091">
        <v>100.6</v>
      </c>
    </row>
    <row r="2092" spans="1:2" x14ac:dyDescent="0.3">
      <c r="A2092" t="s">
        <v>7029</v>
      </c>
      <c r="B2092">
        <v>103.99</v>
      </c>
    </row>
    <row r="2093" spans="1:2" x14ac:dyDescent="0.3">
      <c r="A2093" t="s">
        <v>7027</v>
      </c>
      <c r="B2093">
        <v>105</v>
      </c>
    </row>
    <row r="2094" spans="1:2" x14ac:dyDescent="0.3">
      <c r="A2094" t="s">
        <v>7025</v>
      </c>
      <c r="B2094">
        <v>103.77</v>
      </c>
    </row>
    <row r="2095" spans="1:2" x14ac:dyDescent="0.3">
      <c r="A2095" t="s">
        <v>7023</v>
      </c>
      <c r="B2095">
        <v>100.3</v>
      </c>
    </row>
    <row r="2096" spans="1:2" x14ac:dyDescent="0.3">
      <c r="A2096" t="s">
        <v>7021</v>
      </c>
      <c r="B2096">
        <v>100.17</v>
      </c>
    </row>
    <row r="2097" spans="1:2" x14ac:dyDescent="0.3">
      <c r="A2097" t="s">
        <v>7019</v>
      </c>
      <c r="B2097">
        <v>103.75</v>
      </c>
    </row>
    <row r="2098" spans="1:2" x14ac:dyDescent="0.3">
      <c r="A2098" t="s">
        <v>7017</v>
      </c>
      <c r="B2098">
        <v>102.52</v>
      </c>
    </row>
    <row r="2099" spans="1:2" x14ac:dyDescent="0.3">
      <c r="A2099" t="s">
        <v>7015</v>
      </c>
      <c r="B2099">
        <v>104.9</v>
      </c>
    </row>
    <row r="2100" spans="1:2" x14ac:dyDescent="0.3">
      <c r="A2100" t="s">
        <v>7013</v>
      </c>
      <c r="B2100">
        <v>107.14</v>
      </c>
    </row>
    <row r="2101" spans="1:2" x14ac:dyDescent="0.3">
      <c r="A2101" t="s">
        <v>7011</v>
      </c>
      <c r="B2101">
        <v>106.34</v>
      </c>
    </row>
    <row r="2102" spans="1:2" x14ac:dyDescent="0.3">
      <c r="A2102" t="s">
        <v>7009</v>
      </c>
      <c r="B2102">
        <v>108.47</v>
      </c>
    </row>
    <row r="2103" spans="1:2" x14ac:dyDescent="0.3">
      <c r="A2103" t="s">
        <v>7007</v>
      </c>
      <c r="B2103">
        <v>108.2</v>
      </c>
    </row>
    <row r="2104" spans="1:2" x14ac:dyDescent="0.3">
      <c r="A2104" t="s">
        <v>7005</v>
      </c>
      <c r="B2104">
        <v>108.75</v>
      </c>
    </row>
    <row r="2105" spans="1:2" x14ac:dyDescent="0.3">
      <c r="A2105" t="s">
        <v>7003</v>
      </c>
      <c r="B2105">
        <v>109.84</v>
      </c>
    </row>
    <row r="2106" spans="1:2" x14ac:dyDescent="0.3">
      <c r="A2106" t="s">
        <v>7001</v>
      </c>
      <c r="B2106">
        <v>111.31</v>
      </c>
    </row>
    <row r="2107" spans="1:2" x14ac:dyDescent="0.3">
      <c r="A2107" t="s">
        <v>6999</v>
      </c>
      <c r="B2107">
        <v>112.66</v>
      </c>
    </row>
    <row r="2108" spans="1:2" x14ac:dyDescent="0.3">
      <c r="A2108" t="s">
        <v>6997</v>
      </c>
      <c r="B2108">
        <v>112.43</v>
      </c>
    </row>
    <row r="2109" spans="1:2" x14ac:dyDescent="0.3">
      <c r="A2109" t="s">
        <v>6995</v>
      </c>
      <c r="B2109">
        <v>113.92</v>
      </c>
    </row>
    <row r="2110" spans="1:2" x14ac:dyDescent="0.3">
      <c r="A2110" t="s">
        <v>6993</v>
      </c>
      <c r="B2110">
        <v>114.43</v>
      </c>
    </row>
    <row r="2111" spans="1:2" x14ac:dyDescent="0.3">
      <c r="A2111" t="s">
        <v>6991</v>
      </c>
      <c r="B2111">
        <v>115.95</v>
      </c>
    </row>
    <row r="2112" spans="1:2" x14ac:dyDescent="0.3">
      <c r="A2112" t="s">
        <v>6989</v>
      </c>
      <c r="B2112">
        <v>116.46</v>
      </c>
    </row>
    <row r="2113" spans="1:2" x14ac:dyDescent="0.3">
      <c r="A2113" t="s">
        <v>6987</v>
      </c>
      <c r="B2113">
        <v>114.34</v>
      </c>
    </row>
    <row r="2114" spans="1:2" x14ac:dyDescent="0.3">
      <c r="A2114" t="s">
        <v>6985</v>
      </c>
      <c r="B2114">
        <v>116.34</v>
      </c>
    </row>
    <row r="2115" spans="1:2" x14ac:dyDescent="0.3">
      <c r="A2115" t="s">
        <v>6983</v>
      </c>
      <c r="B2115">
        <v>116.74</v>
      </c>
    </row>
    <row r="2116" spans="1:2" x14ac:dyDescent="0.3">
      <c r="A2116" t="s">
        <v>6981</v>
      </c>
      <c r="B2116">
        <v>113.43</v>
      </c>
    </row>
    <row r="2117" spans="1:2" x14ac:dyDescent="0.3">
      <c r="A2117" t="s">
        <v>6980</v>
      </c>
      <c r="B2117">
        <v>111.36</v>
      </c>
    </row>
    <row r="2118" spans="1:2" x14ac:dyDescent="0.3">
      <c r="A2118" t="s">
        <v>6978</v>
      </c>
      <c r="B2118">
        <v>110.5</v>
      </c>
    </row>
    <row r="2119" spans="1:2" x14ac:dyDescent="0.3">
      <c r="A2119" t="s">
        <v>6976</v>
      </c>
      <c r="B2119">
        <v>114.56</v>
      </c>
    </row>
    <row r="2120" spans="1:2" x14ac:dyDescent="0.3">
      <c r="A2120" t="s">
        <v>6974</v>
      </c>
      <c r="B2120">
        <v>117.99</v>
      </c>
    </row>
    <row r="2121" spans="1:2" x14ac:dyDescent="0.3">
      <c r="A2121" t="s">
        <v>6972</v>
      </c>
      <c r="B2121">
        <v>120.31</v>
      </c>
    </row>
    <row r="2122" spans="1:2" x14ac:dyDescent="0.3">
      <c r="A2122" t="s">
        <v>6970</v>
      </c>
      <c r="B2122">
        <v>122.32</v>
      </c>
    </row>
    <row r="2123" spans="1:2" x14ac:dyDescent="0.3">
      <c r="A2123" t="s">
        <v>6968</v>
      </c>
      <c r="B2123">
        <v>122.84</v>
      </c>
    </row>
    <row r="2124" spans="1:2" x14ac:dyDescent="0.3">
      <c r="A2124" t="s">
        <v>6966</v>
      </c>
      <c r="B2124">
        <v>125.4</v>
      </c>
    </row>
    <row r="2125" spans="1:2" x14ac:dyDescent="0.3">
      <c r="A2125" t="s">
        <v>6964</v>
      </c>
      <c r="B2125">
        <v>122.91</v>
      </c>
    </row>
    <row r="2126" spans="1:2" x14ac:dyDescent="0.3">
      <c r="A2126" t="s">
        <v>6962</v>
      </c>
      <c r="B2126">
        <v>124.1</v>
      </c>
    </row>
    <row r="2127" spans="1:2" x14ac:dyDescent="0.3">
      <c r="A2127" t="s">
        <v>6960</v>
      </c>
      <c r="B2127">
        <v>121.86</v>
      </c>
    </row>
    <row r="2128" spans="1:2" x14ac:dyDescent="0.3">
      <c r="A2128" t="s">
        <v>6958</v>
      </c>
      <c r="B2128">
        <v>121.25</v>
      </c>
    </row>
    <row r="2129" spans="1:2" x14ac:dyDescent="0.3">
      <c r="A2129" t="s">
        <v>6956</v>
      </c>
      <c r="B2129">
        <v>124.99</v>
      </c>
    </row>
    <row r="2130" spans="1:2" x14ac:dyDescent="0.3">
      <c r="A2130" t="s">
        <v>6954</v>
      </c>
      <c r="B2130">
        <v>125.06</v>
      </c>
    </row>
    <row r="2131" spans="1:2" x14ac:dyDescent="0.3">
      <c r="A2131" t="s">
        <v>6952</v>
      </c>
      <c r="B2131">
        <v>127.84</v>
      </c>
    </row>
    <row r="2132" spans="1:2" x14ac:dyDescent="0.3">
      <c r="A2132" t="s">
        <v>6950</v>
      </c>
      <c r="B2132">
        <v>132.69999999999999</v>
      </c>
    </row>
    <row r="2133" spans="1:2" x14ac:dyDescent="0.3">
      <c r="A2133" t="s">
        <v>6948</v>
      </c>
      <c r="B2133">
        <v>130.51</v>
      </c>
    </row>
    <row r="2134" spans="1:2" x14ac:dyDescent="0.3">
      <c r="A2134" t="s">
        <v>6946</v>
      </c>
      <c r="B2134">
        <v>131.57</v>
      </c>
    </row>
    <row r="2135" spans="1:2" x14ac:dyDescent="0.3">
      <c r="A2135" t="s">
        <v>6944</v>
      </c>
      <c r="B2135">
        <v>132.37</v>
      </c>
    </row>
    <row r="2136" spans="1:2" x14ac:dyDescent="0.3">
      <c r="A2136" t="s">
        <v>6942</v>
      </c>
      <c r="B2136">
        <v>128.31</v>
      </c>
    </row>
    <row r="2137" spans="1:2" x14ac:dyDescent="0.3">
      <c r="A2137" t="s">
        <v>6940</v>
      </c>
      <c r="B2137">
        <v>130.93</v>
      </c>
    </row>
    <row r="2138" spans="1:2" x14ac:dyDescent="0.3">
      <c r="A2138" t="s">
        <v>6938</v>
      </c>
      <c r="B2138">
        <v>126.89</v>
      </c>
    </row>
    <row r="2139" spans="1:2" x14ac:dyDescent="0.3">
      <c r="A2139" t="s">
        <v>6936</v>
      </c>
      <c r="B2139">
        <v>127.78</v>
      </c>
    </row>
    <row r="2140" spans="1:2" x14ac:dyDescent="0.3">
      <c r="A2140" t="s">
        <v>6935</v>
      </c>
      <c r="B2140">
        <v>128.02000000000001</v>
      </c>
    </row>
    <row r="2141" spans="1:2" x14ac:dyDescent="0.3">
      <c r="A2141" t="s">
        <v>6933</v>
      </c>
      <c r="B2141">
        <v>124.58</v>
      </c>
    </row>
    <row r="2142" spans="1:2" x14ac:dyDescent="0.3">
      <c r="A2142" t="s">
        <v>6931</v>
      </c>
      <c r="B2142">
        <v>122.1</v>
      </c>
    </row>
    <row r="2143" spans="1:2" x14ac:dyDescent="0.3">
      <c r="A2143" t="s">
        <v>6929</v>
      </c>
      <c r="B2143">
        <v>127.54</v>
      </c>
    </row>
    <row r="2144" spans="1:2" x14ac:dyDescent="0.3">
      <c r="A2144" t="s">
        <v>6927</v>
      </c>
      <c r="B2144">
        <v>137.69</v>
      </c>
    </row>
    <row r="2145" spans="1:2" x14ac:dyDescent="0.3">
      <c r="A2145" t="s">
        <v>6925</v>
      </c>
      <c r="B2145">
        <v>133.91</v>
      </c>
    </row>
    <row r="2146" spans="1:2" x14ac:dyDescent="0.3">
      <c r="A2146" t="s">
        <v>6924</v>
      </c>
      <c r="B2146">
        <v>131.02000000000001</v>
      </c>
    </row>
    <row r="2147" spans="1:2" x14ac:dyDescent="0.3">
      <c r="A2147" t="s">
        <v>6922</v>
      </c>
      <c r="B2147">
        <v>135.02000000000001</v>
      </c>
    </row>
    <row r="2148" spans="1:2" x14ac:dyDescent="0.3">
      <c r="A2148" t="s">
        <v>6920</v>
      </c>
      <c r="B2148">
        <v>136.09</v>
      </c>
    </row>
    <row r="2149" spans="1:2" x14ac:dyDescent="0.3">
      <c r="A2149" t="s">
        <v>6918</v>
      </c>
      <c r="B2149">
        <v>134.25</v>
      </c>
    </row>
    <row r="2150" spans="1:2" x14ac:dyDescent="0.3">
      <c r="A2150" t="s">
        <v>6916</v>
      </c>
      <c r="B2150">
        <v>134.71</v>
      </c>
    </row>
    <row r="2151" spans="1:2" x14ac:dyDescent="0.3">
      <c r="A2151" t="s">
        <v>6914</v>
      </c>
      <c r="B2151">
        <v>133.72</v>
      </c>
    </row>
    <row r="2152" spans="1:2" x14ac:dyDescent="0.3">
      <c r="A2152" t="s">
        <v>6912</v>
      </c>
      <c r="B2152">
        <v>136.44</v>
      </c>
    </row>
    <row r="2153" spans="1:2" x14ac:dyDescent="0.3">
      <c r="A2153" t="s">
        <v>6911</v>
      </c>
      <c r="B2153">
        <v>132</v>
      </c>
    </row>
    <row r="2154" spans="1:2" x14ac:dyDescent="0.3">
      <c r="A2154" t="s">
        <v>6909</v>
      </c>
      <c r="B2154">
        <v>134.86000000000001</v>
      </c>
    </row>
    <row r="2155" spans="1:2" x14ac:dyDescent="0.3">
      <c r="A2155" t="s">
        <v>6907</v>
      </c>
      <c r="B2155">
        <v>135.91</v>
      </c>
    </row>
    <row r="2156" spans="1:2" x14ac:dyDescent="0.3">
      <c r="A2156" t="s">
        <v>6905</v>
      </c>
      <c r="B2156">
        <v>136.46</v>
      </c>
    </row>
    <row r="2157" spans="1:2" x14ac:dyDescent="0.3">
      <c r="A2157" t="s">
        <v>6904</v>
      </c>
      <c r="B2157">
        <v>134.33000000000001</v>
      </c>
    </row>
    <row r="2158" spans="1:2" x14ac:dyDescent="0.3">
      <c r="A2158" t="s">
        <v>6903</v>
      </c>
      <c r="B2158">
        <v>139.83000000000001</v>
      </c>
    </row>
    <row r="2159" spans="1:2" x14ac:dyDescent="0.3">
      <c r="A2159" t="s">
        <v>6901</v>
      </c>
      <c r="B2159">
        <v>140.31</v>
      </c>
    </row>
    <row r="2160" spans="1:2" x14ac:dyDescent="0.3">
      <c r="A2160" t="s">
        <v>6899</v>
      </c>
      <c r="B2160">
        <v>139.83000000000001</v>
      </c>
    </row>
    <row r="2161" spans="1:2" x14ac:dyDescent="0.3">
      <c r="A2161" t="s">
        <v>6898</v>
      </c>
      <c r="B2161">
        <v>140.66999999999999</v>
      </c>
    </row>
    <row r="2162" spans="1:2" x14ac:dyDescent="0.3">
      <c r="A2162" t="s">
        <v>6896</v>
      </c>
      <c r="B2162">
        <v>144.26</v>
      </c>
    </row>
    <row r="2163" spans="1:2" x14ac:dyDescent="0.3">
      <c r="A2163" t="s">
        <v>6894</v>
      </c>
      <c r="B2163">
        <v>146.08000000000001</v>
      </c>
    </row>
    <row r="2164" spans="1:2" x14ac:dyDescent="0.3">
      <c r="A2164" t="s">
        <v>6892</v>
      </c>
      <c r="B2164">
        <v>144.41999999999999</v>
      </c>
    </row>
    <row r="2165" spans="1:2" x14ac:dyDescent="0.3">
      <c r="A2165" t="s">
        <v>6890</v>
      </c>
      <c r="B2165">
        <v>141.87</v>
      </c>
    </row>
    <row r="2166" spans="1:2" x14ac:dyDescent="0.3">
      <c r="A2166" t="s">
        <v>6888</v>
      </c>
      <c r="B2166">
        <v>136.43</v>
      </c>
    </row>
    <row r="2167" spans="1:2" x14ac:dyDescent="0.3">
      <c r="A2167" t="s">
        <v>6886</v>
      </c>
      <c r="B2167">
        <v>136.58000000000001</v>
      </c>
    </row>
    <row r="2168" spans="1:2" x14ac:dyDescent="0.3">
      <c r="A2168" t="s">
        <v>6884</v>
      </c>
      <c r="B2168">
        <v>142.03</v>
      </c>
    </row>
    <row r="2169" spans="1:2" x14ac:dyDescent="0.3">
      <c r="A2169" t="s">
        <v>6883</v>
      </c>
      <c r="B2169">
        <v>144.49</v>
      </c>
    </row>
    <row r="2170" spans="1:2" x14ac:dyDescent="0.3">
      <c r="A2170" t="s">
        <v>6881</v>
      </c>
      <c r="B2170">
        <v>143.91999999999999</v>
      </c>
    </row>
    <row r="2171" spans="1:2" x14ac:dyDescent="0.3">
      <c r="A2171" t="s">
        <v>6880</v>
      </c>
      <c r="B2171">
        <v>138.75</v>
      </c>
    </row>
    <row r="2172" spans="1:2" x14ac:dyDescent="0.3">
      <c r="A2172" t="s">
        <v>6878</v>
      </c>
      <c r="B2172">
        <v>136.19</v>
      </c>
    </row>
    <row r="2173" spans="1:2" x14ac:dyDescent="0.3">
      <c r="A2173" t="s">
        <v>6876</v>
      </c>
      <c r="B2173">
        <v>131.07</v>
      </c>
    </row>
    <row r="2174" spans="1:2" x14ac:dyDescent="0.3">
      <c r="A2174" t="s">
        <v>6874</v>
      </c>
      <c r="B2174">
        <v>130.19</v>
      </c>
    </row>
    <row r="2175" spans="1:2" x14ac:dyDescent="0.3">
      <c r="A2175" t="s">
        <v>6873</v>
      </c>
      <c r="B2175">
        <v>132.61000000000001</v>
      </c>
    </row>
    <row r="2176" spans="1:2" x14ac:dyDescent="0.3">
      <c r="A2176" t="s">
        <v>6871</v>
      </c>
      <c r="B2176">
        <v>129.55000000000001</v>
      </c>
    </row>
    <row r="2177" spans="1:2" x14ac:dyDescent="0.3">
      <c r="A2177" t="s">
        <v>6870</v>
      </c>
      <c r="B2177">
        <v>125.29</v>
      </c>
    </row>
    <row r="2178" spans="1:2" x14ac:dyDescent="0.3">
      <c r="A2178" t="s">
        <v>6868</v>
      </c>
      <c r="B2178">
        <v>126.44</v>
      </c>
    </row>
    <row r="2179" spans="1:2" x14ac:dyDescent="0.3">
      <c r="A2179" t="s">
        <v>6866</v>
      </c>
      <c r="B2179">
        <v>124.52</v>
      </c>
    </row>
    <row r="2180" spans="1:2" x14ac:dyDescent="0.3">
      <c r="A2180" t="s">
        <v>6864</v>
      </c>
      <c r="B2180">
        <v>125.84</v>
      </c>
    </row>
    <row r="2181" spans="1:2" x14ac:dyDescent="0.3">
      <c r="A2181" t="s">
        <v>6862</v>
      </c>
      <c r="B2181">
        <v>122.71</v>
      </c>
    </row>
    <row r="2182" spans="1:2" x14ac:dyDescent="0.3">
      <c r="A2182" t="s">
        <v>6860</v>
      </c>
      <c r="B2182">
        <v>127.1</v>
      </c>
    </row>
    <row r="2183" spans="1:2" x14ac:dyDescent="0.3">
      <c r="A2183" t="s">
        <v>6858</v>
      </c>
      <c r="B2183">
        <v>123.98</v>
      </c>
    </row>
    <row r="2184" spans="1:2" x14ac:dyDescent="0.3">
      <c r="A2184" t="s">
        <v>6856</v>
      </c>
      <c r="B2184">
        <v>124.18</v>
      </c>
    </row>
    <row r="2185" spans="1:2" x14ac:dyDescent="0.3">
      <c r="A2185" t="s">
        <v>6854</v>
      </c>
      <c r="B2185">
        <v>120.68</v>
      </c>
    </row>
    <row r="2186" spans="1:2" x14ac:dyDescent="0.3">
      <c r="A2186" t="s">
        <v>6852</v>
      </c>
      <c r="B2186">
        <v>117.7</v>
      </c>
    </row>
    <row r="2187" spans="1:2" x14ac:dyDescent="0.3">
      <c r="A2187" t="s">
        <v>6850</v>
      </c>
      <c r="B2187">
        <v>117</v>
      </c>
    </row>
    <row r="2188" spans="1:2" x14ac:dyDescent="0.3">
      <c r="A2188" t="s">
        <v>6848</v>
      </c>
      <c r="B2188">
        <v>117.86</v>
      </c>
    </row>
    <row r="2189" spans="1:2" x14ac:dyDescent="0.3">
      <c r="A2189" t="s">
        <v>6846</v>
      </c>
      <c r="B2189">
        <v>113.33</v>
      </c>
    </row>
    <row r="2190" spans="1:2" x14ac:dyDescent="0.3">
      <c r="A2190" t="s">
        <v>6844</v>
      </c>
      <c r="B2190">
        <v>112.67</v>
      </c>
    </row>
    <row r="2191" spans="1:2" x14ac:dyDescent="0.3">
      <c r="A2191" t="s">
        <v>6842</v>
      </c>
      <c r="B2191">
        <v>111.15</v>
      </c>
    </row>
    <row r="2192" spans="1:2" x14ac:dyDescent="0.3">
      <c r="A2192" t="s">
        <v>6840</v>
      </c>
      <c r="B2192">
        <v>113.47</v>
      </c>
    </row>
    <row r="2193" spans="1:2" x14ac:dyDescent="0.3">
      <c r="A2193" t="s">
        <v>6838</v>
      </c>
      <c r="B2193">
        <v>112.64</v>
      </c>
    </row>
    <row r="2194" spans="1:2" x14ac:dyDescent="0.3">
      <c r="A2194" t="s">
        <v>6836</v>
      </c>
      <c r="B2194">
        <v>112.55</v>
      </c>
    </row>
    <row r="2195" spans="1:2" x14ac:dyDescent="0.3">
      <c r="A2195" t="s">
        <v>6834</v>
      </c>
      <c r="B2195">
        <v>111.94</v>
      </c>
    </row>
    <row r="2196" spans="1:2" x14ac:dyDescent="0.3">
      <c r="A2196" t="s">
        <v>6832</v>
      </c>
      <c r="B2196">
        <v>113.25</v>
      </c>
    </row>
    <row r="2197" spans="1:2" x14ac:dyDescent="0.3">
      <c r="A2197" t="s">
        <v>6830</v>
      </c>
      <c r="B2197">
        <v>114.36</v>
      </c>
    </row>
    <row r="2198" spans="1:2" x14ac:dyDescent="0.3">
      <c r="A2198" t="s">
        <v>6828</v>
      </c>
      <c r="B2198">
        <v>120.16</v>
      </c>
    </row>
    <row r="2199" spans="1:2" x14ac:dyDescent="0.3">
      <c r="A2199" t="s">
        <v>6827</v>
      </c>
      <c r="B2199">
        <v>113.92</v>
      </c>
    </row>
    <row r="2200" spans="1:2" x14ac:dyDescent="0.3">
      <c r="A2200" t="s">
        <v>6825</v>
      </c>
      <c r="B2200">
        <v>114.03</v>
      </c>
    </row>
    <row r="2201" spans="1:2" x14ac:dyDescent="0.3">
      <c r="A2201" t="s">
        <v>6823</v>
      </c>
      <c r="B2201">
        <v>114.63</v>
      </c>
    </row>
    <row r="2202" spans="1:2" x14ac:dyDescent="0.3">
      <c r="A2202" t="s">
        <v>6821</v>
      </c>
      <c r="B2202">
        <v>116.22</v>
      </c>
    </row>
    <row r="2203" spans="1:2" x14ac:dyDescent="0.3">
      <c r="A2203" t="s">
        <v>6819</v>
      </c>
      <c r="B2203">
        <v>114.17</v>
      </c>
    </row>
    <row r="2204" spans="1:2" x14ac:dyDescent="0.3">
      <c r="A2204" t="s">
        <v>6817</v>
      </c>
      <c r="B2204">
        <v>114.05</v>
      </c>
    </row>
    <row r="2205" spans="1:2" x14ac:dyDescent="0.3">
      <c r="A2205" t="s">
        <v>6815</v>
      </c>
      <c r="B2205">
        <v>109.41</v>
      </c>
    </row>
    <row r="2206" spans="1:2" x14ac:dyDescent="0.3">
      <c r="A2206" t="s">
        <v>6813</v>
      </c>
      <c r="B2206">
        <v>108.34</v>
      </c>
    </row>
    <row r="2207" spans="1:2" x14ac:dyDescent="0.3">
      <c r="A2207" t="s">
        <v>6811</v>
      </c>
      <c r="B2207">
        <v>108.06</v>
      </c>
    </row>
    <row r="2208" spans="1:2" x14ac:dyDescent="0.3">
      <c r="A2208" t="s">
        <v>6809</v>
      </c>
      <c r="B2208">
        <v>106.3</v>
      </c>
    </row>
    <row r="2209" spans="1:2" x14ac:dyDescent="0.3">
      <c r="A2209" t="s">
        <v>6807</v>
      </c>
      <c r="B2209">
        <v>104.09</v>
      </c>
    </row>
    <row r="2210" spans="1:2" x14ac:dyDescent="0.3">
      <c r="A2210" t="s">
        <v>6805</v>
      </c>
      <c r="B2210">
        <v>103.44</v>
      </c>
    </row>
    <row r="2211" spans="1:2" x14ac:dyDescent="0.3">
      <c r="A2211" t="s">
        <v>6803</v>
      </c>
      <c r="B2211">
        <v>100.34</v>
      </c>
    </row>
    <row r="2212" spans="1:2" x14ac:dyDescent="0.3">
      <c r="A2212" t="s">
        <v>6801</v>
      </c>
      <c r="B2212">
        <v>98.97</v>
      </c>
    </row>
    <row r="2213" spans="1:2" x14ac:dyDescent="0.3">
      <c r="A2213" t="s">
        <v>6799</v>
      </c>
      <c r="B2213">
        <v>97.64</v>
      </c>
    </row>
    <row r="2214" spans="1:2" x14ac:dyDescent="0.3">
      <c r="A2214" t="s">
        <v>6797</v>
      </c>
      <c r="B2214">
        <v>97.58</v>
      </c>
    </row>
    <row r="2215" spans="1:2" x14ac:dyDescent="0.3">
      <c r="A2215" t="s">
        <v>6795</v>
      </c>
      <c r="B2215">
        <v>92.38</v>
      </c>
    </row>
    <row r="2216" spans="1:2" x14ac:dyDescent="0.3">
      <c r="A2216" t="s">
        <v>6793</v>
      </c>
      <c r="B2216">
        <v>89.22</v>
      </c>
    </row>
    <row r="2217" spans="1:2" x14ac:dyDescent="0.3">
      <c r="A2217" t="s">
        <v>6791</v>
      </c>
      <c r="B2217">
        <v>94.84</v>
      </c>
    </row>
    <row r="2218" spans="1:2" x14ac:dyDescent="0.3">
      <c r="A2218" t="s">
        <v>6789</v>
      </c>
      <c r="B2218">
        <v>95.19</v>
      </c>
    </row>
    <row r="2219" spans="1:2" x14ac:dyDescent="0.3">
      <c r="A2219" t="s">
        <v>6787</v>
      </c>
      <c r="B2219">
        <v>99.61</v>
      </c>
    </row>
    <row r="2220" spans="1:2" x14ac:dyDescent="0.3">
      <c r="A2220" t="s">
        <v>6785</v>
      </c>
      <c r="B2220">
        <v>106.04</v>
      </c>
    </row>
    <row r="2221" spans="1:2" x14ac:dyDescent="0.3">
      <c r="A2221" t="s">
        <v>6783</v>
      </c>
      <c r="B2221">
        <v>103.08</v>
      </c>
    </row>
    <row r="2222" spans="1:2" x14ac:dyDescent="0.3">
      <c r="A2222" t="s">
        <v>6781</v>
      </c>
      <c r="B2222">
        <v>102.45</v>
      </c>
    </row>
    <row r="2223" spans="1:2" x14ac:dyDescent="0.3">
      <c r="A2223" t="s">
        <v>6779</v>
      </c>
      <c r="B2223">
        <v>104.6</v>
      </c>
    </row>
    <row r="2224" spans="1:2" x14ac:dyDescent="0.3">
      <c r="A2224" t="s">
        <v>6777</v>
      </c>
      <c r="B2224">
        <v>103.54</v>
      </c>
    </row>
    <row r="2225" spans="1:2" x14ac:dyDescent="0.3">
      <c r="A2225" t="s">
        <v>6776</v>
      </c>
      <c r="B2225">
        <v>93.98</v>
      </c>
    </row>
    <row r="2226" spans="1:2" x14ac:dyDescent="0.3">
      <c r="A2226" t="s">
        <v>6774</v>
      </c>
      <c r="B2226">
        <v>98.17</v>
      </c>
    </row>
    <row r="2227" spans="1:2" x14ac:dyDescent="0.3">
      <c r="A2227" t="s">
        <v>6772</v>
      </c>
      <c r="B2227">
        <v>95.33</v>
      </c>
    </row>
    <row r="2228" spans="1:2" x14ac:dyDescent="0.3">
      <c r="A2228" t="s">
        <v>6770</v>
      </c>
      <c r="B2228">
        <v>90.56</v>
      </c>
    </row>
    <row r="2229" spans="1:2" x14ac:dyDescent="0.3">
      <c r="A2229" t="s">
        <v>6768</v>
      </c>
      <c r="B2229">
        <v>90.25</v>
      </c>
    </row>
    <row r="2230" spans="1:2" x14ac:dyDescent="0.3">
      <c r="A2230" t="s">
        <v>6766</v>
      </c>
      <c r="B2230">
        <v>83.68</v>
      </c>
    </row>
    <row r="2231" spans="1:2" x14ac:dyDescent="0.3">
      <c r="A2231" t="s">
        <v>6764</v>
      </c>
      <c r="B2231">
        <v>84.66</v>
      </c>
    </row>
    <row r="2232" spans="1:2" x14ac:dyDescent="0.3">
      <c r="A2232" t="s">
        <v>6762</v>
      </c>
      <c r="B2232">
        <v>84.36</v>
      </c>
    </row>
    <row r="2233" spans="1:2" x14ac:dyDescent="0.3">
      <c r="A2233" t="s">
        <v>6760</v>
      </c>
      <c r="B2233">
        <v>82.66</v>
      </c>
    </row>
    <row r="2234" spans="1:2" x14ac:dyDescent="0.3">
      <c r="A2234" t="s">
        <v>6758</v>
      </c>
      <c r="B2234">
        <v>74.09</v>
      </c>
    </row>
    <row r="2235" spans="1:2" x14ac:dyDescent="0.3">
      <c r="A2235" t="s">
        <v>6756</v>
      </c>
      <c r="B2235">
        <v>77.459999999999994</v>
      </c>
    </row>
    <row r="2236" spans="1:2" x14ac:dyDescent="0.3">
      <c r="A2236" t="s">
        <v>6754</v>
      </c>
      <c r="B2236">
        <v>74.53</v>
      </c>
    </row>
    <row r="2237" spans="1:2" x14ac:dyDescent="0.3">
      <c r="A2237" t="s">
        <v>6752</v>
      </c>
      <c r="B2237">
        <v>70.8</v>
      </c>
    </row>
    <row r="2238" spans="1:2" x14ac:dyDescent="0.3">
      <c r="A2238" t="s">
        <v>6750</v>
      </c>
      <c r="B2238">
        <v>66.319999999999993</v>
      </c>
    </row>
    <row r="2239" spans="1:2" x14ac:dyDescent="0.3">
      <c r="A2239" t="s">
        <v>6748</v>
      </c>
      <c r="B2239">
        <v>69.599999999999994</v>
      </c>
    </row>
    <row r="2240" spans="1:2" x14ac:dyDescent="0.3">
      <c r="A2240" t="s">
        <v>6746</v>
      </c>
      <c r="B2240">
        <v>72.03</v>
      </c>
    </row>
    <row r="2241" spans="1:2" x14ac:dyDescent="0.3">
      <c r="A2241" t="s">
        <v>6744</v>
      </c>
      <c r="B2241">
        <v>69.72</v>
      </c>
    </row>
    <row r="2242" spans="1:2" x14ac:dyDescent="0.3">
      <c r="A2242" t="s">
        <v>6742</v>
      </c>
      <c r="B2242">
        <v>64.52</v>
      </c>
    </row>
    <row r="2243" spans="1:2" x14ac:dyDescent="0.3">
      <c r="A2243" t="s">
        <v>6740</v>
      </c>
      <c r="B2243">
        <v>65.92</v>
      </c>
    </row>
    <row r="2244" spans="1:2" x14ac:dyDescent="0.3">
      <c r="A2244" t="s">
        <v>6738</v>
      </c>
      <c r="B2244">
        <v>62.05</v>
      </c>
    </row>
    <row r="2245" spans="1:2" x14ac:dyDescent="0.3">
      <c r="A2245" t="s">
        <v>6736</v>
      </c>
      <c r="B2245">
        <v>61.41</v>
      </c>
    </row>
    <row r="2246" spans="1:2" x14ac:dyDescent="0.3">
      <c r="A2246" t="s">
        <v>6734</v>
      </c>
      <c r="B2246">
        <v>60.29</v>
      </c>
    </row>
    <row r="2247" spans="1:2" x14ac:dyDescent="0.3">
      <c r="A2247" t="s">
        <v>6732</v>
      </c>
      <c r="B2247">
        <v>65.47</v>
      </c>
    </row>
    <row r="2248" spans="1:2" x14ac:dyDescent="0.3">
      <c r="A2248" t="s">
        <v>6730</v>
      </c>
      <c r="B2248">
        <v>63.71</v>
      </c>
    </row>
    <row r="2249" spans="1:2" x14ac:dyDescent="0.3">
      <c r="A2249" t="s">
        <v>6728</v>
      </c>
      <c r="B2249">
        <v>65.319999999999993</v>
      </c>
    </row>
    <row r="2250" spans="1:2" x14ac:dyDescent="0.3">
      <c r="A2250" t="s">
        <v>6726</v>
      </c>
      <c r="B2250">
        <v>60.48</v>
      </c>
    </row>
    <row r="2251" spans="1:2" x14ac:dyDescent="0.3">
      <c r="A2251" t="s">
        <v>6725</v>
      </c>
      <c r="B2251">
        <v>66.44</v>
      </c>
    </row>
    <row r="2252" spans="1:2" x14ac:dyDescent="0.3">
      <c r="A2252" t="s">
        <v>6723</v>
      </c>
      <c r="B2252">
        <v>61.87</v>
      </c>
    </row>
    <row r="2253" spans="1:2" x14ac:dyDescent="0.3">
      <c r="A2253" t="s">
        <v>6721</v>
      </c>
      <c r="B2253">
        <v>57.43</v>
      </c>
    </row>
    <row r="2254" spans="1:2" x14ac:dyDescent="0.3">
      <c r="A2254" t="s">
        <v>6719</v>
      </c>
      <c r="B2254">
        <v>57.35</v>
      </c>
    </row>
    <row r="2255" spans="1:2" x14ac:dyDescent="0.3">
      <c r="A2255" t="s">
        <v>6717</v>
      </c>
      <c r="B2255">
        <v>59.08</v>
      </c>
    </row>
    <row r="2256" spans="1:2" x14ac:dyDescent="0.3">
      <c r="A2256" t="s">
        <v>6715</v>
      </c>
      <c r="B2256">
        <v>55.71</v>
      </c>
    </row>
    <row r="2257" spans="1:2" x14ac:dyDescent="0.3">
      <c r="A2257" t="s">
        <v>6713</v>
      </c>
      <c r="B2257">
        <v>52.37</v>
      </c>
    </row>
    <row r="2258" spans="1:2" x14ac:dyDescent="0.3">
      <c r="A2258" t="s">
        <v>6712</v>
      </c>
      <c r="B2258">
        <v>51.99</v>
      </c>
    </row>
    <row r="2259" spans="1:2" x14ac:dyDescent="0.3">
      <c r="A2259" t="s">
        <v>6710</v>
      </c>
      <c r="B2259">
        <v>54.24</v>
      </c>
    </row>
    <row r="2260" spans="1:2" x14ac:dyDescent="0.3">
      <c r="A2260" t="s">
        <v>6708</v>
      </c>
      <c r="B2260">
        <v>52.31</v>
      </c>
    </row>
    <row r="2261" spans="1:2" x14ac:dyDescent="0.3">
      <c r="A2261" t="s">
        <v>6706</v>
      </c>
      <c r="B2261">
        <v>51.84</v>
      </c>
    </row>
    <row r="2262" spans="1:2" x14ac:dyDescent="0.3">
      <c r="A2262" t="s">
        <v>6704</v>
      </c>
      <c r="B2262">
        <v>51.72</v>
      </c>
    </row>
    <row r="2263" spans="1:2" x14ac:dyDescent="0.3">
      <c r="A2263" t="s">
        <v>6702</v>
      </c>
      <c r="B2263">
        <v>48.08</v>
      </c>
    </row>
    <row r="2264" spans="1:2" x14ac:dyDescent="0.3">
      <c r="A2264" t="s">
        <v>6700</v>
      </c>
      <c r="B2264">
        <v>49.19</v>
      </c>
    </row>
    <row r="2265" spans="1:2" x14ac:dyDescent="0.3">
      <c r="A2265" t="s">
        <v>6699</v>
      </c>
      <c r="B2265">
        <v>53.93</v>
      </c>
    </row>
    <row r="2266" spans="1:2" x14ac:dyDescent="0.3">
      <c r="A2266" t="s">
        <v>6697</v>
      </c>
      <c r="B2266">
        <v>50.35</v>
      </c>
    </row>
    <row r="2267" spans="1:2" x14ac:dyDescent="0.3">
      <c r="A2267" t="s">
        <v>6695</v>
      </c>
      <c r="B2267">
        <v>53.92</v>
      </c>
    </row>
    <row r="2268" spans="1:2" x14ac:dyDescent="0.3">
      <c r="A2268" t="s">
        <v>6693</v>
      </c>
      <c r="B2268">
        <v>53.13</v>
      </c>
    </row>
    <row r="2269" spans="1:2" x14ac:dyDescent="0.3">
      <c r="A2269" t="s">
        <v>6691</v>
      </c>
      <c r="B2269">
        <v>53.49</v>
      </c>
    </row>
    <row r="2270" spans="1:2" x14ac:dyDescent="0.3">
      <c r="A2270" t="s">
        <v>6689</v>
      </c>
      <c r="B2270">
        <v>47.97</v>
      </c>
    </row>
    <row r="2271" spans="1:2" x14ac:dyDescent="0.3">
      <c r="A2271" t="s">
        <v>6688</v>
      </c>
      <c r="B2271">
        <v>45.44</v>
      </c>
    </row>
    <row r="2272" spans="1:2" x14ac:dyDescent="0.3">
      <c r="A2272" t="s">
        <v>6686</v>
      </c>
      <c r="B2272">
        <v>45.44</v>
      </c>
    </row>
    <row r="2273" spans="1:2" x14ac:dyDescent="0.3">
      <c r="A2273" t="s">
        <v>6684</v>
      </c>
      <c r="B2273">
        <v>42.28</v>
      </c>
    </row>
    <row r="2274" spans="1:2" x14ac:dyDescent="0.3">
      <c r="A2274" t="s">
        <v>6683</v>
      </c>
      <c r="B2274">
        <v>39.74</v>
      </c>
    </row>
    <row r="2275" spans="1:2" x14ac:dyDescent="0.3">
      <c r="A2275" t="s">
        <v>6681</v>
      </c>
      <c r="B2275">
        <v>43.42</v>
      </c>
    </row>
    <row r="2276" spans="1:2" x14ac:dyDescent="0.3">
      <c r="A2276" t="s">
        <v>6679</v>
      </c>
      <c r="B2276">
        <v>41.53</v>
      </c>
    </row>
    <row r="2277" spans="1:2" x14ac:dyDescent="0.3">
      <c r="A2277" t="s">
        <v>6677</v>
      </c>
      <c r="B2277">
        <v>42.4</v>
      </c>
    </row>
    <row r="2278" spans="1:2" x14ac:dyDescent="0.3">
      <c r="A2278" t="s">
        <v>6675</v>
      </c>
      <c r="B2278">
        <v>47.39</v>
      </c>
    </row>
    <row r="2279" spans="1:2" x14ac:dyDescent="0.3">
      <c r="A2279" t="s">
        <v>6673</v>
      </c>
      <c r="B2279">
        <v>46.41</v>
      </c>
    </row>
    <row r="2280" spans="1:2" x14ac:dyDescent="0.3">
      <c r="A2280" t="s">
        <v>6671</v>
      </c>
      <c r="B2280">
        <v>44.6</v>
      </c>
    </row>
    <row r="2281" spans="1:2" x14ac:dyDescent="0.3">
      <c r="A2281" t="s">
        <v>6669</v>
      </c>
      <c r="B2281">
        <v>44.56</v>
      </c>
    </row>
    <row r="2282" spans="1:2" x14ac:dyDescent="0.3">
      <c r="A2282" t="s">
        <v>6667</v>
      </c>
      <c r="B2282">
        <v>45.53</v>
      </c>
    </row>
    <row r="2283" spans="1:2" x14ac:dyDescent="0.3">
      <c r="A2283" t="s">
        <v>6665</v>
      </c>
      <c r="B2283">
        <v>43.36</v>
      </c>
    </row>
    <row r="2284" spans="1:2" x14ac:dyDescent="0.3">
      <c r="A2284" t="s">
        <v>6663</v>
      </c>
      <c r="B2284">
        <v>44</v>
      </c>
    </row>
    <row r="2285" spans="1:2" x14ac:dyDescent="0.3">
      <c r="A2285" t="s">
        <v>6661</v>
      </c>
      <c r="B2285">
        <v>41.45</v>
      </c>
    </row>
    <row r="2286" spans="1:2" x14ac:dyDescent="0.3">
      <c r="A2286" t="s">
        <v>6659</v>
      </c>
      <c r="B2286">
        <v>40.36</v>
      </c>
    </row>
    <row r="2287" spans="1:2" x14ac:dyDescent="0.3">
      <c r="A2287" t="s">
        <v>6657</v>
      </c>
      <c r="B2287">
        <v>36.61</v>
      </c>
    </row>
    <row r="2288" spans="1:2" x14ac:dyDescent="0.3">
      <c r="A2288" t="s">
        <v>6655</v>
      </c>
      <c r="B2288">
        <v>38.369999999999997</v>
      </c>
    </row>
    <row r="2289" spans="1:2" x14ac:dyDescent="0.3">
      <c r="A2289" t="s">
        <v>6653</v>
      </c>
      <c r="B2289">
        <v>40.549999999999997</v>
      </c>
    </row>
    <row r="2290" spans="1:2" x14ac:dyDescent="0.3">
      <c r="A2290" t="s">
        <v>6651</v>
      </c>
      <c r="B2290">
        <v>40.15</v>
      </c>
    </row>
    <row r="2291" spans="1:2" x14ac:dyDescent="0.3">
      <c r="A2291" t="s">
        <v>6649</v>
      </c>
      <c r="B2291">
        <v>45.59</v>
      </c>
    </row>
    <row r="2292" spans="1:2" x14ac:dyDescent="0.3">
      <c r="A2292" t="s">
        <v>6647</v>
      </c>
      <c r="B2292">
        <v>46.91</v>
      </c>
    </row>
    <row r="2293" spans="1:2" x14ac:dyDescent="0.3">
      <c r="A2293" t="s">
        <v>6645</v>
      </c>
      <c r="B2293">
        <v>49.62</v>
      </c>
    </row>
    <row r="2294" spans="1:2" x14ac:dyDescent="0.3">
      <c r="A2294" t="s">
        <v>6643</v>
      </c>
      <c r="B2294">
        <v>50.53</v>
      </c>
    </row>
    <row r="2295" spans="1:2" x14ac:dyDescent="0.3">
      <c r="A2295" t="s">
        <v>6642</v>
      </c>
      <c r="B2295">
        <v>45.86</v>
      </c>
    </row>
    <row r="2296" spans="1:2" x14ac:dyDescent="0.3">
      <c r="A2296" t="s">
        <v>6640</v>
      </c>
      <c r="B2296">
        <v>44.67</v>
      </c>
    </row>
    <row r="2297" spans="1:2" x14ac:dyDescent="0.3">
      <c r="A2297" t="s">
        <v>6638</v>
      </c>
      <c r="B2297">
        <v>44.42</v>
      </c>
    </row>
    <row r="2298" spans="1:2" x14ac:dyDescent="0.3">
      <c r="A2298" t="s">
        <v>6636</v>
      </c>
      <c r="B2298">
        <v>42.91</v>
      </c>
    </row>
    <row r="2299" spans="1:2" x14ac:dyDescent="0.3">
      <c r="A2299" t="s">
        <v>6634</v>
      </c>
      <c r="B2299">
        <v>44.83</v>
      </c>
    </row>
    <row r="2300" spans="1:2" x14ac:dyDescent="0.3">
      <c r="A2300" t="s">
        <v>6632</v>
      </c>
      <c r="B2300">
        <v>45.08</v>
      </c>
    </row>
    <row r="2301" spans="1:2" x14ac:dyDescent="0.3">
      <c r="A2301" t="s">
        <v>6630</v>
      </c>
      <c r="B2301">
        <v>44.69</v>
      </c>
    </row>
    <row r="2302" spans="1:2" x14ac:dyDescent="0.3">
      <c r="A2302" t="s">
        <v>6628</v>
      </c>
      <c r="B2302">
        <v>46.57</v>
      </c>
    </row>
    <row r="2303" spans="1:2" x14ac:dyDescent="0.3">
      <c r="A2303" t="s">
        <v>6627</v>
      </c>
      <c r="B2303">
        <v>44.5</v>
      </c>
    </row>
    <row r="2304" spans="1:2" x14ac:dyDescent="0.3">
      <c r="A2304" t="s">
        <v>6625</v>
      </c>
      <c r="B2304">
        <v>43.62</v>
      </c>
    </row>
    <row r="2305" spans="1:2" x14ac:dyDescent="0.3">
      <c r="A2305" t="s">
        <v>6623</v>
      </c>
      <c r="B2305">
        <v>45.02</v>
      </c>
    </row>
    <row r="2306" spans="1:2" x14ac:dyDescent="0.3">
      <c r="A2306" t="s">
        <v>6621</v>
      </c>
      <c r="B2306">
        <v>45.39</v>
      </c>
    </row>
    <row r="2307" spans="1:2" x14ac:dyDescent="0.3">
      <c r="A2307" t="s">
        <v>6619</v>
      </c>
      <c r="B2307">
        <v>48.37</v>
      </c>
    </row>
    <row r="2308" spans="1:2" x14ac:dyDescent="0.3">
      <c r="A2308" t="s">
        <v>6617</v>
      </c>
      <c r="B2308">
        <v>46.96</v>
      </c>
    </row>
    <row r="2309" spans="1:2" x14ac:dyDescent="0.3">
      <c r="A2309" t="s">
        <v>6615</v>
      </c>
      <c r="B2309">
        <v>43.73</v>
      </c>
    </row>
    <row r="2310" spans="1:2" x14ac:dyDescent="0.3">
      <c r="A2310" t="s">
        <v>6613</v>
      </c>
      <c r="B2310">
        <v>44.9</v>
      </c>
    </row>
    <row r="2311" spans="1:2" x14ac:dyDescent="0.3">
      <c r="A2311" t="s">
        <v>6611</v>
      </c>
      <c r="B2311">
        <v>45.4</v>
      </c>
    </row>
    <row r="2312" spans="1:2" x14ac:dyDescent="0.3">
      <c r="A2312" t="s">
        <v>6609</v>
      </c>
      <c r="B2312">
        <v>45.88</v>
      </c>
    </row>
    <row r="2313" spans="1:2" x14ac:dyDescent="0.3">
      <c r="A2313" t="s">
        <v>6607</v>
      </c>
      <c r="B2313">
        <v>43.82</v>
      </c>
    </row>
    <row r="2314" spans="1:2" x14ac:dyDescent="0.3">
      <c r="A2314" t="s">
        <v>6605</v>
      </c>
      <c r="B2314">
        <v>44.08</v>
      </c>
    </row>
    <row r="2315" spans="1:2" x14ac:dyDescent="0.3">
      <c r="A2315" t="s">
        <v>6603</v>
      </c>
      <c r="B2315">
        <v>44.15</v>
      </c>
    </row>
    <row r="2316" spans="1:2" x14ac:dyDescent="0.3">
      <c r="A2316" t="s">
        <v>6601</v>
      </c>
      <c r="B2316">
        <v>46.46</v>
      </c>
    </row>
    <row r="2317" spans="1:2" x14ac:dyDescent="0.3">
      <c r="A2317" t="s">
        <v>6599</v>
      </c>
      <c r="B2317">
        <v>46.21</v>
      </c>
    </row>
    <row r="2318" spans="1:2" x14ac:dyDescent="0.3">
      <c r="A2318" t="s">
        <v>6597</v>
      </c>
      <c r="B2318">
        <v>46.02</v>
      </c>
    </row>
    <row r="2319" spans="1:2" x14ac:dyDescent="0.3">
      <c r="A2319" t="s">
        <v>6595</v>
      </c>
      <c r="B2319">
        <v>44.61</v>
      </c>
    </row>
    <row r="2320" spans="1:2" x14ac:dyDescent="0.3">
      <c r="A2320" t="s">
        <v>6593</v>
      </c>
      <c r="B2320">
        <v>44.28</v>
      </c>
    </row>
    <row r="2321" spans="1:2" x14ac:dyDescent="0.3">
      <c r="A2321" t="s">
        <v>6591</v>
      </c>
      <c r="B2321">
        <v>44.65</v>
      </c>
    </row>
    <row r="2322" spans="1:2" x14ac:dyDescent="0.3">
      <c r="A2322" t="s">
        <v>6589</v>
      </c>
      <c r="B2322">
        <v>44.81</v>
      </c>
    </row>
    <row r="2323" spans="1:2" x14ac:dyDescent="0.3">
      <c r="A2323" t="s">
        <v>6587</v>
      </c>
      <c r="B2323">
        <v>43.28</v>
      </c>
    </row>
    <row r="2324" spans="1:2" x14ac:dyDescent="0.3">
      <c r="A2324" t="s">
        <v>6585</v>
      </c>
      <c r="B2324">
        <v>41.03</v>
      </c>
    </row>
    <row r="2325" spans="1:2" x14ac:dyDescent="0.3">
      <c r="A2325" t="s">
        <v>6583</v>
      </c>
      <c r="B2325">
        <v>39.549999999999997</v>
      </c>
    </row>
    <row r="2326" spans="1:2" x14ac:dyDescent="0.3">
      <c r="A2326" t="s">
        <v>6581</v>
      </c>
      <c r="B2326">
        <v>41.99</v>
      </c>
    </row>
    <row r="2327" spans="1:2" x14ac:dyDescent="0.3">
      <c r="A2327" t="s">
        <v>6579</v>
      </c>
      <c r="B2327">
        <v>41.89</v>
      </c>
    </row>
    <row r="2328" spans="1:2" x14ac:dyDescent="0.3">
      <c r="A2328" t="s">
        <v>6577</v>
      </c>
      <c r="B2328">
        <v>40.99</v>
      </c>
    </row>
    <row r="2329" spans="1:2" x14ac:dyDescent="0.3">
      <c r="A2329" t="s">
        <v>6575</v>
      </c>
      <c r="B2329">
        <v>42.5</v>
      </c>
    </row>
    <row r="2330" spans="1:2" x14ac:dyDescent="0.3">
      <c r="A2330" t="s">
        <v>6573</v>
      </c>
      <c r="B2330">
        <v>44.29</v>
      </c>
    </row>
    <row r="2331" spans="1:2" x14ac:dyDescent="0.3">
      <c r="A2331" t="s">
        <v>6571</v>
      </c>
      <c r="B2331">
        <v>46.51</v>
      </c>
    </row>
    <row r="2332" spans="1:2" x14ac:dyDescent="0.3">
      <c r="A2332" t="s">
        <v>6569</v>
      </c>
      <c r="B2332">
        <v>46.35</v>
      </c>
    </row>
    <row r="2333" spans="1:2" x14ac:dyDescent="0.3">
      <c r="A2333" t="s">
        <v>6567</v>
      </c>
      <c r="B2333">
        <v>42.21</v>
      </c>
    </row>
    <row r="2334" spans="1:2" x14ac:dyDescent="0.3">
      <c r="A2334" t="s">
        <v>6565</v>
      </c>
      <c r="B2334">
        <v>43.7</v>
      </c>
    </row>
    <row r="2335" spans="1:2" x14ac:dyDescent="0.3">
      <c r="A2335" t="s">
        <v>6563</v>
      </c>
      <c r="B2335">
        <v>46.12</v>
      </c>
    </row>
    <row r="2336" spans="1:2" x14ac:dyDescent="0.3">
      <c r="A2336" t="s">
        <v>6561</v>
      </c>
      <c r="B2336">
        <v>43.64</v>
      </c>
    </row>
    <row r="2337" spans="1:2" x14ac:dyDescent="0.3">
      <c r="A2337" t="s">
        <v>6560</v>
      </c>
      <c r="B2337">
        <v>44.85</v>
      </c>
    </row>
    <row r="2338" spans="1:2" x14ac:dyDescent="0.3">
      <c r="A2338" t="s">
        <v>6558</v>
      </c>
      <c r="B2338">
        <v>44.13</v>
      </c>
    </row>
    <row r="2339" spans="1:2" x14ac:dyDescent="0.3">
      <c r="A2339" t="s">
        <v>6556</v>
      </c>
      <c r="B2339">
        <v>43.96</v>
      </c>
    </row>
    <row r="2340" spans="1:2" x14ac:dyDescent="0.3">
      <c r="A2340" t="s">
        <v>6554</v>
      </c>
      <c r="B2340">
        <v>41.4</v>
      </c>
    </row>
    <row r="2341" spans="1:2" x14ac:dyDescent="0.3">
      <c r="A2341" t="s">
        <v>6552</v>
      </c>
      <c r="B2341">
        <v>45.09</v>
      </c>
    </row>
    <row r="2342" spans="1:2" x14ac:dyDescent="0.3">
      <c r="A2342" t="s">
        <v>6550</v>
      </c>
      <c r="B2342">
        <v>44.93</v>
      </c>
    </row>
    <row r="2343" spans="1:2" x14ac:dyDescent="0.3">
      <c r="A2343" t="s">
        <v>6548</v>
      </c>
      <c r="B2343">
        <v>43.98</v>
      </c>
    </row>
    <row r="2344" spans="1:2" x14ac:dyDescent="0.3">
      <c r="A2344" t="s">
        <v>6546</v>
      </c>
      <c r="B2344">
        <v>48.24</v>
      </c>
    </row>
    <row r="2345" spans="1:2" x14ac:dyDescent="0.3">
      <c r="A2345" t="s">
        <v>6544</v>
      </c>
      <c r="B2345">
        <v>47.66</v>
      </c>
    </row>
    <row r="2346" spans="1:2" x14ac:dyDescent="0.3">
      <c r="A2346" t="s">
        <v>6542</v>
      </c>
      <c r="B2346">
        <v>50.67</v>
      </c>
    </row>
    <row r="2347" spans="1:2" x14ac:dyDescent="0.3">
      <c r="A2347" t="s">
        <v>6540</v>
      </c>
      <c r="B2347">
        <v>51.22</v>
      </c>
    </row>
    <row r="2348" spans="1:2" x14ac:dyDescent="0.3">
      <c r="A2348" t="s">
        <v>6539</v>
      </c>
      <c r="B2348">
        <v>53.47</v>
      </c>
    </row>
    <row r="2349" spans="1:2" x14ac:dyDescent="0.3">
      <c r="A2349" t="s">
        <v>6537</v>
      </c>
      <c r="B2349">
        <v>53.5</v>
      </c>
    </row>
    <row r="2350" spans="1:2" x14ac:dyDescent="0.3">
      <c r="A2350" t="s">
        <v>6535</v>
      </c>
      <c r="B2350">
        <v>51.75</v>
      </c>
    </row>
    <row r="2351" spans="1:2" x14ac:dyDescent="0.3">
      <c r="A2351" t="s">
        <v>6533</v>
      </c>
      <c r="B2351">
        <v>53.46</v>
      </c>
    </row>
    <row r="2352" spans="1:2" x14ac:dyDescent="0.3">
      <c r="A2352" t="s">
        <v>6531</v>
      </c>
      <c r="B2352">
        <v>51.98</v>
      </c>
    </row>
    <row r="2353" spans="1:2" x14ac:dyDescent="0.3">
      <c r="A2353" t="s">
        <v>6529</v>
      </c>
      <c r="B2353">
        <v>47.99</v>
      </c>
    </row>
    <row r="2354" spans="1:2" x14ac:dyDescent="0.3">
      <c r="A2354" t="s">
        <v>6527</v>
      </c>
      <c r="B2354">
        <v>49.23</v>
      </c>
    </row>
    <row r="2355" spans="1:2" x14ac:dyDescent="0.3">
      <c r="A2355" t="s">
        <v>6525</v>
      </c>
      <c r="B2355">
        <v>48.44</v>
      </c>
    </row>
    <row r="2356" spans="1:2" x14ac:dyDescent="0.3">
      <c r="A2356" t="s">
        <v>6523</v>
      </c>
      <c r="B2356">
        <v>52.75</v>
      </c>
    </row>
    <row r="2357" spans="1:2" x14ac:dyDescent="0.3">
      <c r="A2357" t="s">
        <v>6521</v>
      </c>
      <c r="B2357">
        <v>53.47</v>
      </c>
    </row>
    <row r="2358" spans="1:2" x14ac:dyDescent="0.3">
      <c r="A2358" t="s">
        <v>6519</v>
      </c>
      <c r="B2358">
        <v>52.24</v>
      </c>
    </row>
    <row r="2359" spans="1:2" x14ac:dyDescent="0.3">
      <c r="A2359" t="s">
        <v>6518</v>
      </c>
      <c r="B2359">
        <v>51.22</v>
      </c>
    </row>
    <row r="2360" spans="1:2" x14ac:dyDescent="0.3">
      <c r="A2360" t="s">
        <v>6516</v>
      </c>
      <c r="B2360">
        <v>51.59</v>
      </c>
    </row>
    <row r="2361" spans="1:2" x14ac:dyDescent="0.3">
      <c r="A2361" t="s">
        <v>6514</v>
      </c>
      <c r="B2361">
        <v>54.06</v>
      </c>
    </row>
    <row r="2362" spans="1:2" x14ac:dyDescent="0.3">
      <c r="A2362" t="s">
        <v>6512</v>
      </c>
      <c r="B2362">
        <v>52.14</v>
      </c>
    </row>
    <row r="2363" spans="1:2" x14ac:dyDescent="0.3">
      <c r="A2363" t="s">
        <v>6510</v>
      </c>
      <c r="B2363">
        <v>51.96</v>
      </c>
    </row>
    <row r="2364" spans="1:2" x14ac:dyDescent="0.3">
      <c r="A2364" t="s">
        <v>6508</v>
      </c>
      <c r="B2364">
        <v>51.79</v>
      </c>
    </row>
    <row r="2365" spans="1:2" x14ac:dyDescent="0.3">
      <c r="A2365" t="s">
        <v>6506</v>
      </c>
      <c r="B2365">
        <v>53.06</v>
      </c>
    </row>
    <row r="2366" spans="1:2" x14ac:dyDescent="0.3">
      <c r="A2366" t="s">
        <v>6504</v>
      </c>
      <c r="B2366">
        <v>53.35</v>
      </c>
    </row>
    <row r="2367" spans="1:2" x14ac:dyDescent="0.3">
      <c r="A2367" t="s">
        <v>6502</v>
      </c>
      <c r="B2367">
        <v>49.86</v>
      </c>
    </row>
    <row r="2368" spans="1:2" x14ac:dyDescent="0.3">
      <c r="A2368" t="s">
        <v>6500</v>
      </c>
      <c r="B2368">
        <v>49.82</v>
      </c>
    </row>
    <row r="2369" spans="1:2" x14ac:dyDescent="0.3">
      <c r="A2369" t="s">
        <v>6498</v>
      </c>
      <c r="B2369">
        <v>49.81</v>
      </c>
    </row>
    <row r="2370" spans="1:2" x14ac:dyDescent="0.3">
      <c r="A2370" t="s">
        <v>6496</v>
      </c>
      <c r="B2370">
        <v>50.11</v>
      </c>
    </row>
    <row r="2371" spans="1:2" x14ac:dyDescent="0.3">
      <c r="A2371" t="s">
        <v>6494</v>
      </c>
      <c r="B2371">
        <v>51.67</v>
      </c>
    </row>
    <row r="2372" spans="1:2" x14ac:dyDescent="0.3">
      <c r="A2372" t="s">
        <v>6492</v>
      </c>
      <c r="B2372">
        <v>50.32</v>
      </c>
    </row>
    <row r="2373" spans="1:2" x14ac:dyDescent="0.3">
      <c r="A2373" t="s">
        <v>6490</v>
      </c>
      <c r="B2373">
        <v>49.99</v>
      </c>
    </row>
    <row r="2374" spans="1:2" x14ac:dyDescent="0.3">
      <c r="A2374" t="s">
        <v>6488</v>
      </c>
      <c r="B2374">
        <v>50.78</v>
      </c>
    </row>
    <row r="2375" spans="1:2" x14ac:dyDescent="0.3">
      <c r="A2375" t="s">
        <v>6486</v>
      </c>
      <c r="B2375">
        <v>50.8</v>
      </c>
    </row>
    <row r="2376" spans="1:2" x14ac:dyDescent="0.3">
      <c r="A2376" t="s">
        <v>6484</v>
      </c>
      <c r="B2376">
        <v>52.85</v>
      </c>
    </row>
    <row r="2377" spans="1:2" x14ac:dyDescent="0.3">
      <c r="A2377" t="s">
        <v>6482</v>
      </c>
      <c r="B2377">
        <v>54.58</v>
      </c>
    </row>
    <row r="2378" spans="1:2" x14ac:dyDescent="0.3">
      <c r="A2378" t="s">
        <v>6480</v>
      </c>
      <c r="B2378">
        <v>54.12</v>
      </c>
    </row>
    <row r="2379" spans="1:2" x14ac:dyDescent="0.3">
      <c r="A2379" t="s">
        <v>6479</v>
      </c>
      <c r="B2379">
        <v>56.15</v>
      </c>
    </row>
    <row r="2380" spans="1:2" x14ac:dyDescent="0.3">
      <c r="A2380" t="s">
        <v>6478</v>
      </c>
      <c r="B2380">
        <v>56.47</v>
      </c>
    </row>
    <row r="2381" spans="1:2" x14ac:dyDescent="0.3">
      <c r="A2381" t="s">
        <v>6476</v>
      </c>
      <c r="B2381">
        <v>58.14</v>
      </c>
    </row>
    <row r="2382" spans="1:2" x14ac:dyDescent="0.3">
      <c r="A2382" t="s">
        <v>6474</v>
      </c>
      <c r="B2382">
        <v>57.48</v>
      </c>
    </row>
    <row r="2383" spans="1:2" x14ac:dyDescent="0.3">
      <c r="A2383" t="s">
        <v>6472</v>
      </c>
      <c r="B2383">
        <v>57.94</v>
      </c>
    </row>
    <row r="2384" spans="1:2" x14ac:dyDescent="0.3">
      <c r="A2384" t="s">
        <v>6470</v>
      </c>
      <c r="B2384">
        <v>57.34</v>
      </c>
    </row>
    <row r="2385" spans="1:2" x14ac:dyDescent="0.3">
      <c r="A2385" t="s">
        <v>6468</v>
      </c>
      <c r="B2385">
        <v>56.69</v>
      </c>
    </row>
    <row r="2386" spans="1:2" x14ac:dyDescent="0.3">
      <c r="A2386" t="s">
        <v>6466</v>
      </c>
      <c r="B2386">
        <v>55.98</v>
      </c>
    </row>
    <row r="2387" spans="1:2" x14ac:dyDescent="0.3">
      <c r="A2387" t="s">
        <v>6464</v>
      </c>
      <c r="B2387">
        <v>58.47</v>
      </c>
    </row>
    <row r="2388" spans="1:2" x14ac:dyDescent="0.3">
      <c r="A2388" t="s">
        <v>6462</v>
      </c>
      <c r="B2388">
        <v>58.92</v>
      </c>
    </row>
    <row r="2389" spans="1:2" x14ac:dyDescent="0.3">
      <c r="A2389" t="s">
        <v>6460</v>
      </c>
      <c r="B2389">
        <v>60.59</v>
      </c>
    </row>
    <row r="2390" spans="1:2" x14ac:dyDescent="0.3">
      <c r="A2390" t="s">
        <v>6458</v>
      </c>
      <c r="B2390">
        <v>59.93</v>
      </c>
    </row>
    <row r="2391" spans="1:2" x14ac:dyDescent="0.3">
      <c r="A2391" t="s">
        <v>6456</v>
      </c>
      <c r="B2391">
        <v>60.78</v>
      </c>
    </row>
    <row r="2392" spans="1:2" x14ac:dyDescent="0.3">
      <c r="A2392" t="s">
        <v>6454</v>
      </c>
      <c r="B2392">
        <v>60.21</v>
      </c>
    </row>
    <row r="2393" spans="1:2" x14ac:dyDescent="0.3">
      <c r="A2393" t="s">
        <v>6453</v>
      </c>
      <c r="B2393">
        <v>61.24</v>
      </c>
    </row>
    <row r="2394" spans="1:2" x14ac:dyDescent="0.3">
      <c r="A2394" t="s">
        <v>6451</v>
      </c>
      <c r="B2394">
        <v>62.5</v>
      </c>
    </row>
    <row r="2395" spans="1:2" x14ac:dyDescent="0.3">
      <c r="A2395" t="s">
        <v>6449</v>
      </c>
      <c r="B2395">
        <v>64.39</v>
      </c>
    </row>
    <row r="2396" spans="1:2" x14ac:dyDescent="0.3">
      <c r="A2396" t="s">
        <v>6447</v>
      </c>
      <c r="B2396">
        <v>65.52</v>
      </c>
    </row>
    <row r="2397" spans="1:2" x14ac:dyDescent="0.3">
      <c r="A2397" t="s">
        <v>6445</v>
      </c>
      <c r="B2397">
        <v>67.97</v>
      </c>
    </row>
    <row r="2398" spans="1:2" x14ac:dyDescent="0.3">
      <c r="A2398" t="s">
        <v>6443</v>
      </c>
      <c r="B2398">
        <v>68.17</v>
      </c>
    </row>
    <row r="2399" spans="1:2" x14ac:dyDescent="0.3">
      <c r="A2399" t="s">
        <v>6441</v>
      </c>
      <c r="B2399">
        <v>65.88</v>
      </c>
    </row>
    <row r="2400" spans="1:2" x14ac:dyDescent="0.3">
      <c r="A2400" t="s">
        <v>6439</v>
      </c>
      <c r="B2400">
        <v>68.709999999999994</v>
      </c>
    </row>
    <row r="2401" spans="1:2" x14ac:dyDescent="0.3">
      <c r="A2401" t="s">
        <v>6437</v>
      </c>
      <c r="B2401">
        <v>68.34</v>
      </c>
    </row>
    <row r="2402" spans="1:2" x14ac:dyDescent="0.3">
      <c r="A2402" t="s">
        <v>6435</v>
      </c>
      <c r="B2402">
        <v>67.88</v>
      </c>
    </row>
    <row r="2403" spans="1:2" x14ac:dyDescent="0.3">
      <c r="A2403" t="s">
        <v>6434</v>
      </c>
      <c r="B2403">
        <v>69.62</v>
      </c>
    </row>
    <row r="2404" spans="1:2" x14ac:dyDescent="0.3">
      <c r="A2404" t="s">
        <v>6432</v>
      </c>
      <c r="B2404">
        <v>70.8</v>
      </c>
    </row>
    <row r="2405" spans="1:2" x14ac:dyDescent="0.3">
      <c r="A2405" t="s">
        <v>6430</v>
      </c>
      <c r="B2405">
        <v>71.790000000000006</v>
      </c>
    </row>
    <row r="2406" spans="1:2" x14ac:dyDescent="0.3">
      <c r="A2406" t="s">
        <v>6428</v>
      </c>
      <c r="B2406">
        <v>70.92</v>
      </c>
    </row>
    <row r="2407" spans="1:2" x14ac:dyDescent="0.3">
      <c r="A2407" t="s">
        <v>6426</v>
      </c>
      <c r="B2407">
        <v>69.44</v>
      </c>
    </row>
    <row r="2408" spans="1:2" x14ac:dyDescent="0.3">
      <c r="A2408" t="s">
        <v>6425</v>
      </c>
      <c r="B2408">
        <v>70.239999999999995</v>
      </c>
    </row>
    <row r="2409" spans="1:2" x14ac:dyDescent="0.3">
      <c r="A2409" t="s">
        <v>6423</v>
      </c>
      <c r="B2409">
        <v>70.849999999999994</v>
      </c>
    </row>
    <row r="2410" spans="1:2" x14ac:dyDescent="0.3">
      <c r="A2410" t="s">
        <v>6421</v>
      </c>
      <c r="B2410">
        <v>71.06</v>
      </c>
    </row>
    <row r="2411" spans="1:2" x14ac:dyDescent="0.3">
      <c r="A2411" t="s">
        <v>6419</v>
      </c>
      <c r="B2411">
        <v>69.19</v>
      </c>
    </row>
    <row r="2412" spans="1:2" x14ac:dyDescent="0.3">
      <c r="A2412" t="s">
        <v>6417</v>
      </c>
      <c r="B2412">
        <v>66.98</v>
      </c>
    </row>
    <row r="2413" spans="1:2" x14ac:dyDescent="0.3">
      <c r="A2413" t="s">
        <v>6415</v>
      </c>
      <c r="B2413">
        <v>68.8</v>
      </c>
    </row>
    <row r="2414" spans="1:2" x14ac:dyDescent="0.3">
      <c r="A2414" t="s">
        <v>6413</v>
      </c>
      <c r="B2414">
        <v>68.33</v>
      </c>
    </row>
    <row r="2415" spans="1:2" x14ac:dyDescent="0.3">
      <c r="A2415" t="s">
        <v>6411</v>
      </c>
      <c r="B2415">
        <v>69.78</v>
      </c>
    </row>
    <row r="2416" spans="1:2" x14ac:dyDescent="0.3">
      <c r="A2416" t="s">
        <v>6409</v>
      </c>
      <c r="B2416">
        <v>68.92</v>
      </c>
    </row>
    <row r="2417" spans="1:2" x14ac:dyDescent="0.3">
      <c r="A2417" t="s">
        <v>6407</v>
      </c>
      <c r="B2417">
        <v>70.989999999999995</v>
      </c>
    </row>
    <row r="2418" spans="1:2" x14ac:dyDescent="0.3">
      <c r="A2418" t="s">
        <v>6405</v>
      </c>
      <c r="B2418">
        <v>69.3</v>
      </c>
    </row>
    <row r="2419" spans="1:2" x14ac:dyDescent="0.3">
      <c r="A2419" t="s">
        <v>6403</v>
      </c>
      <c r="B2419">
        <v>68.790000000000006</v>
      </c>
    </row>
    <row r="2420" spans="1:2" x14ac:dyDescent="0.3">
      <c r="A2420" t="s">
        <v>6401</v>
      </c>
      <c r="B2420">
        <v>66.650000000000006</v>
      </c>
    </row>
    <row r="2421" spans="1:2" x14ac:dyDescent="0.3">
      <c r="A2421" t="s">
        <v>6399</v>
      </c>
      <c r="B2421">
        <v>65.61</v>
      </c>
    </row>
    <row r="2422" spans="1:2" x14ac:dyDescent="0.3">
      <c r="A2422" t="s">
        <v>6397</v>
      </c>
      <c r="B2422">
        <v>64.05</v>
      </c>
    </row>
    <row r="2423" spans="1:2" x14ac:dyDescent="0.3">
      <c r="A2423" t="s">
        <v>6395</v>
      </c>
      <c r="B2423">
        <v>63.23</v>
      </c>
    </row>
    <row r="2424" spans="1:2" x14ac:dyDescent="0.3">
      <c r="A2424" t="s">
        <v>6393</v>
      </c>
      <c r="B2424">
        <v>60.43</v>
      </c>
    </row>
    <row r="2425" spans="1:2" x14ac:dyDescent="0.3">
      <c r="A2425" t="s">
        <v>6391</v>
      </c>
      <c r="B2425">
        <v>61.1</v>
      </c>
    </row>
    <row r="2426" spans="1:2" x14ac:dyDescent="0.3">
      <c r="A2426" t="s">
        <v>6389</v>
      </c>
      <c r="B2426">
        <v>60.52</v>
      </c>
    </row>
    <row r="2427" spans="1:2" x14ac:dyDescent="0.3">
      <c r="A2427" t="s">
        <v>6387</v>
      </c>
      <c r="B2427">
        <v>60.69</v>
      </c>
    </row>
    <row r="2428" spans="1:2" x14ac:dyDescent="0.3">
      <c r="A2428" t="s">
        <v>6385</v>
      </c>
      <c r="B2428">
        <v>60.86</v>
      </c>
    </row>
    <row r="2429" spans="1:2" x14ac:dyDescent="0.3">
      <c r="A2429" t="s">
        <v>6383</v>
      </c>
      <c r="B2429">
        <v>63.09</v>
      </c>
    </row>
    <row r="2430" spans="1:2" x14ac:dyDescent="0.3">
      <c r="A2430" t="s">
        <v>6381</v>
      </c>
      <c r="B2430">
        <v>62.75</v>
      </c>
    </row>
    <row r="2431" spans="1:2" x14ac:dyDescent="0.3">
      <c r="A2431" t="s">
        <v>6379</v>
      </c>
      <c r="B2431">
        <v>65.38</v>
      </c>
    </row>
    <row r="2432" spans="1:2" x14ac:dyDescent="0.3">
      <c r="A2432" t="s">
        <v>6377</v>
      </c>
      <c r="B2432">
        <v>66.44</v>
      </c>
    </row>
    <row r="2433" spans="1:2" x14ac:dyDescent="0.3">
      <c r="A2433" t="s">
        <v>6375</v>
      </c>
      <c r="B2433">
        <v>66.87</v>
      </c>
    </row>
    <row r="2434" spans="1:2" x14ac:dyDescent="0.3">
      <c r="A2434" t="s">
        <v>6373</v>
      </c>
      <c r="B2434">
        <v>67.209999999999994</v>
      </c>
    </row>
    <row r="2435" spans="1:2" x14ac:dyDescent="0.3">
      <c r="A2435" t="s">
        <v>6372</v>
      </c>
      <c r="B2435">
        <v>69.25</v>
      </c>
    </row>
    <row r="2436" spans="1:2" x14ac:dyDescent="0.3">
      <c r="A2436" t="s">
        <v>6370</v>
      </c>
      <c r="B2436">
        <v>70.319999999999993</v>
      </c>
    </row>
    <row r="2437" spans="1:2" x14ac:dyDescent="0.3">
      <c r="A2437" t="s">
        <v>6368</v>
      </c>
      <c r="B2437">
        <v>70.81</v>
      </c>
    </row>
    <row r="2438" spans="1:2" x14ac:dyDescent="0.3">
      <c r="A2438" t="s">
        <v>6366</v>
      </c>
      <c r="B2438">
        <v>69.88</v>
      </c>
    </row>
    <row r="2439" spans="1:2" x14ac:dyDescent="0.3">
      <c r="A2439" t="s">
        <v>6364</v>
      </c>
      <c r="B2439">
        <v>66.53</v>
      </c>
    </row>
    <row r="2440" spans="1:2" x14ac:dyDescent="0.3">
      <c r="A2440" t="s">
        <v>6362</v>
      </c>
      <c r="B2440">
        <v>70.11</v>
      </c>
    </row>
    <row r="2441" spans="1:2" x14ac:dyDescent="0.3">
      <c r="A2441" t="s">
        <v>6360</v>
      </c>
      <c r="B2441">
        <v>71.7</v>
      </c>
    </row>
    <row r="2442" spans="1:2" x14ac:dyDescent="0.3">
      <c r="A2442" t="s">
        <v>6359</v>
      </c>
      <c r="B2442">
        <v>73.55</v>
      </c>
    </row>
    <row r="2443" spans="1:2" x14ac:dyDescent="0.3">
      <c r="A2443" t="s">
        <v>6357</v>
      </c>
      <c r="B2443">
        <v>74.28</v>
      </c>
    </row>
    <row r="2444" spans="1:2" x14ac:dyDescent="0.3">
      <c r="A2444" t="s">
        <v>6355</v>
      </c>
      <c r="B2444">
        <v>75.510000000000005</v>
      </c>
    </row>
    <row r="2445" spans="1:2" x14ac:dyDescent="0.3">
      <c r="A2445" t="s">
        <v>6353</v>
      </c>
      <c r="B2445">
        <v>74.83</v>
      </c>
    </row>
    <row r="2446" spans="1:2" x14ac:dyDescent="0.3">
      <c r="A2446" t="s">
        <v>6351</v>
      </c>
      <c r="B2446">
        <v>73.59</v>
      </c>
    </row>
    <row r="2447" spans="1:2" x14ac:dyDescent="0.3">
      <c r="A2447" t="s">
        <v>6349</v>
      </c>
      <c r="B2447">
        <v>73.5</v>
      </c>
    </row>
    <row r="2448" spans="1:2" x14ac:dyDescent="0.3">
      <c r="A2448" t="s">
        <v>6347</v>
      </c>
      <c r="B2448">
        <v>72.459999999999994</v>
      </c>
    </row>
    <row r="2449" spans="1:2" x14ac:dyDescent="0.3">
      <c r="A2449" t="s">
        <v>6345</v>
      </c>
      <c r="B2449">
        <v>72.89</v>
      </c>
    </row>
    <row r="2450" spans="1:2" x14ac:dyDescent="0.3">
      <c r="A2450" t="s">
        <v>6343</v>
      </c>
      <c r="B2450">
        <v>73.48</v>
      </c>
    </row>
    <row r="2451" spans="1:2" x14ac:dyDescent="0.3">
      <c r="A2451" t="s">
        <v>6341</v>
      </c>
      <c r="B2451">
        <v>72.41</v>
      </c>
    </row>
    <row r="2452" spans="1:2" x14ac:dyDescent="0.3">
      <c r="A2452" t="s">
        <v>6339</v>
      </c>
      <c r="B2452">
        <v>70.540000000000006</v>
      </c>
    </row>
    <row r="2453" spans="1:2" x14ac:dyDescent="0.3">
      <c r="A2453" t="s">
        <v>6337</v>
      </c>
      <c r="B2453">
        <v>72.37</v>
      </c>
    </row>
    <row r="2454" spans="1:2" x14ac:dyDescent="0.3">
      <c r="A2454" t="s">
        <v>6335</v>
      </c>
      <c r="B2454">
        <v>74.59</v>
      </c>
    </row>
    <row r="2455" spans="1:2" x14ac:dyDescent="0.3">
      <c r="A2455" t="s">
        <v>6333</v>
      </c>
      <c r="B2455">
        <v>73.33</v>
      </c>
    </row>
    <row r="2456" spans="1:2" x14ac:dyDescent="0.3">
      <c r="A2456" t="s">
        <v>6331</v>
      </c>
      <c r="B2456">
        <v>74.19</v>
      </c>
    </row>
    <row r="2457" spans="1:2" x14ac:dyDescent="0.3">
      <c r="A2457" t="s">
        <v>6329</v>
      </c>
      <c r="B2457">
        <v>74.260000000000005</v>
      </c>
    </row>
    <row r="2458" spans="1:2" x14ac:dyDescent="0.3">
      <c r="A2458" t="s">
        <v>6327</v>
      </c>
      <c r="B2458">
        <v>71.819999999999993</v>
      </c>
    </row>
    <row r="2459" spans="1:2" x14ac:dyDescent="0.3">
      <c r="A2459" t="s">
        <v>6325</v>
      </c>
      <c r="B2459">
        <v>71.650000000000006</v>
      </c>
    </row>
    <row r="2460" spans="1:2" x14ac:dyDescent="0.3">
      <c r="A2460" t="s">
        <v>6323</v>
      </c>
      <c r="B2460">
        <v>72.510000000000005</v>
      </c>
    </row>
    <row r="2461" spans="1:2" x14ac:dyDescent="0.3">
      <c r="A2461" t="s">
        <v>6321</v>
      </c>
      <c r="B2461">
        <v>72.790000000000006</v>
      </c>
    </row>
    <row r="2462" spans="1:2" x14ac:dyDescent="0.3">
      <c r="A2462" t="s">
        <v>6320</v>
      </c>
      <c r="B2462">
        <v>69.650000000000006</v>
      </c>
    </row>
    <row r="2463" spans="1:2" x14ac:dyDescent="0.3">
      <c r="A2463" t="s">
        <v>6318</v>
      </c>
      <c r="B2463">
        <v>67.73</v>
      </c>
    </row>
    <row r="2464" spans="1:2" x14ac:dyDescent="0.3">
      <c r="A2464" t="s">
        <v>6316</v>
      </c>
      <c r="B2464">
        <v>67.66</v>
      </c>
    </row>
    <row r="2465" spans="1:2" x14ac:dyDescent="0.3">
      <c r="A2465" t="s">
        <v>6314</v>
      </c>
      <c r="B2465">
        <v>67.12</v>
      </c>
    </row>
    <row r="2466" spans="1:2" x14ac:dyDescent="0.3">
      <c r="A2466" t="s">
        <v>6312</v>
      </c>
      <c r="B2466">
        <v>66.819999999999993</v>
      </c>
    </row>
    <row r="2467" spans="1:2" x14ac:dyDescent="0.3">
      <c r="A2467" t="s">
        <v>6310</v>
      </c>
      <c r="B2467">
        <v>66.53</v>
      </c>
    </row>
    <row r="2468" spans="1:2" x14ac:dyDescent="0.3">
      <c r="A2468" t="s">
        <v>6308</v>
      </c>
      <c r="B2468">
        <v>69.42</v>
      </c>
    </row>
    <row r="2469" spans="1:2" x14ac:dyDescent="0.3">
      <c r="A2469" t="s">
        <v>6306</v>
      </c>
      <c r="B2469">
        <v>69.83</v>
      </c>
    </row>
    <row r="2470" spans="1:2" x14ac:dyDescent="0.3">
      <c r="A2470" t="s">
        <v>6304</v>
      </c>
      <c r="B2470">
        <v>69.86</v>
      </c>
    </row>
    <row r="2471" spans="1:2" x14ac:dyDescent="0.3">
      <c r="A2471" t="s">
        <v>6302</v>
      </c>
      <c r="B2471">
        <v>67.69</v>
      </c>
    </row>
    <row r="2472" spans="1:2" x14ac:dyDescent="0.3">
      <c r="A2472" t="s">
        <v>6300</v>
      </c>
      <c r="B2472">
        <v>67.44</v>
      </c>
    </row>
    <row r="2473" spans="1:2" x14ac:dyDescent="0.3">
      <c r="A2473" t="s">
        <v>6298</v>
      </c>
      <c r="B2473">
        <v>67.349999999999994</v>
      </c>
    </row>
    <row r="2474" spans="1:2" x14ac:dyDescent="0.3">
      <c r="A2474" t="s">
        <v>6296</v>
      </c>
      <c r="B2474">
        <v>71.67</v>
      </c>
    </row>
    <row r="2475" spans="1:2" x14ac:dyDescent="0.3">
      <c r="A2475" t="s">
        <v>6294</v>
      </c>
      <c r="B2475">
        <v>71.55</v>
      </c>
    </row>
    <row r="2476" spans="1:2" x14ac:dyDescent="0.3">
      <c r="A2476" t="s">
        <v>6292</v>
      </c>
      <c r="B2476">
        <v>71.319999999999993</v>
      </c>
    </row>
    <row r="2477" spans="1:2" x14ac:dyDescent="0.3">
      <c r="A2477" t="s">
        <v>6290</v>
      </c>
      <c r="B2477">
        <v>68.69</v>
      </c>
    </row>
    <row r="2478" spans="1:2" x14ac:dyDescent="0.3">
      <c r="A2478" t="s">
        <v>6289</v>
      </c>
      <c r="B2478">
        <v>70.53</v>
      </c>
    </row>
    <row r="2479" spans="1:2" x14ac:dyDescent="0.3">
      <c r="A2479" t="s">
        <v>6287</v>
      </c>
      <c r="B2479">
        <v>67.989999999999995</v>
      </c>
    </row>
    <row r="2480" spans="1:2" x14ac:dyDescent="0.3">
      <c r="A2480" t="s">
        <v>6285</v>
      </c>
      <c r="B2480">
        <v>64.819999999999993</v>
      </c>
    </row>
    <row r="2481" spans="1:2" x14ac:dyDescent="0.3">
      <c r="A2481" t="s">
        <v>6284</v>
      </c>
      <c r="B2481">
        <v>65.11</v>
      </c>
    </row>
    <row r="2482" spans="1:2" x14ac:dyDescent="0.3">
      <c r="A2482" t="s">
        <v>6282</v>
      </c>
      <c r="B2482">
        <v>65.540000000000006</v>
      </c>
    </row>
    <row r="2483" spans="1:2" x14ac:dyDescent="0.3">
      <c r="A2483" t="s">
        <v>6280</v>
      </c>
      <c r="B2483">
        <v>65.489999999999995</v>
      </c>
    </row>
    <row r="2484" spans="1:2" x14ac:dyDescent="0.3">
      <c r="A2484" t="s">
        <v>6278</v>
      </c>
      <c r="B2484">
        <v>69.069999999999993</v>
      </c>
    </row>
    <row r="2485" spans="1:2" x14ac:dyDescent="0.3">
      <c r="A2485" t="s">
        <v>6276</v>
      </c>
      <c r="B2485">
        <v>69.19</v>
      </c>
    </row>
    <row r="2486" spans="1:2" x14ac:dyDescent="0.3">
      <c r="A2486" t="s">
        <v>6274</v>
      </c>
      <c r="B2486">
        <v>68.069999999999993</v>
      </c>
    </row>
    <row r="2487" spans="1:2" x14ac:dyDescent="0.3">
      <c r="A2487" t="s">
        <v>6272</v>
      </c>
      <c r="B2487">
        <v>68.040000000000006</v>
      </c>
    </row>
    <row r="2488" spans="1:2" x14ac:dyDescent="0.3">
      <c r="A2488" t="s">
        <v>6270</v>
      </c>
      <c r="B2488">
        <v>68.56</v>
      </c>
    </row>
    <row r="2489" spans="1:2" x14ac:dyDescent="0.3">
      <c r="A2489" t="s">
        <v>6268</v>
      </c>
      <c r="B2489">
        <v>67.2</v>
      </c>
    </row>
    <row r="2490" spans="1:2" x14ac:dyDescent="0.3">
      <c r="A2490" t="s">
        <v>6267</v>
      </c>
      <c r="B2490">
        <v>69.77</v>
      </c>
    </row>
    <row r="2491" spans="1:2" x14ac:dyDescent="0.3">
      <c r="A2491" t="s">
        <v>6265</v>
      </c>
      <c r="B2491">
        <v>70</v>
      </c>
    </row>
    <row r="2492" spans="1:2" x14ac:dyDescent="0.3">
      <c r="A2492" t="s">
        <v>6263</v>
      </c>
      <c r="B2492">
        <v>71.36</v>
      </c>
    </row>
    <row r="2493" spans="1:2" x14ac:dyDescent="0.3">
      <c r="A2493" t="s">
        <v>6261</v>
      </c>
      <c r="B2493">
        <v>72.400000000000006</v>
      </c>
    </row>
    <row r="2494" spans="1:2" x14ac:dyDescent="0.3">
      <c r="A2494" t="s">
        <v>6259</v>
      </c>
      <c r="B2494">
        <v>73.099999999999994</v>
      </c>
    </row>
    <row r="2495" spans="1:2" x14ac:dyDescent="0.3">
      <c r="A2495" t="s">
        <v>6257</v>
      </c>
      <c r="B2495">
        <v>74.45</v>
      </c>
    </row>
    <row r="2496" spans="1:2" x14ac:dyDescent="0.3">
      <c r="A2496" t="s">
        <v>6255</v>
      </c>
      <c r="B2496">
        <v>76.989999999999995</v>
      </c>
    </row>
    <row r="2497" spans="1:2" x14ac:dyDescent="0.3">
      <c r="A2497" t="s">
        <v>6253</v>
      </c>
      <c r="B2497">
        <v>77.77</v>
      </c>
    </row>
    <row r="2498" spans="1:2" x14ac:dyDescent="0.3">
      <c r="A2498" t="s">
        <v>6251</v>
      </c>
      <c r="B2498">
        <v>77.239999999999995</v>
      </c>
    </row>
    <row r="2499" spans="1:2" x14ac:dyDescent="0.3">
      <c r="A2499" t="s">
        <v>6249</v>
      </c>
      <c r="B2499">
        <v>79.69</v>
      </c>
    </row>
    <row r="2500" spans="1:2" x14ac:dyDescent="0.3">
      <c r="A2500" t="s">
        <v>6247</v>
      </c>
      <c r="B2500">
        <v>79.510000000000005</v>
      </c>
    </row>
    <row r="2501" spans="1:2" x14ac:dyDescent="0.3">
      <c r="A2501" t="s">
        <v>6245</v>
      </c>
      <c r="B2501">
        <v>78.92</v>
      </c>
    </row>
    <row r="2502" spans="1:2" x14ac:dyDescent="0.3">
      <c r="A2502" t="s">
        <v>6244</v>
      </c>
      <c r="B2502">
        <v>77.260000000000005</v>
      </c>
    </row>
    <row r="2503" spans="1:2" x14ac:dyDescent="0.3">
      <c r="A2503" t="s">
        <v>6242</v>
      </c>
      <c r="B2503">
        <v>77.92</v>
      </c>
    </row>
    <row r="2504" spans="1:2" x14ac:dyDescent="0.3">
      <c r="A2504" t="s">
        <v>6240</v>
      </c>
      <c r="B2504">
        <v>75.86</v>
      </c>
    </row>
    <row r="2505" spans="1:2" x14ac:dyDescent="0.3">
      <c r="A2505" t="s">
        <v>6238</v>
      </c>
      <c r="B2505">
        <v>78.040000000000006</v>
      </c>
    </row>
    <row r="2506" spans="1:2" x14ac:dyDescent="0.3">
      <c r="A2506" t="s">
        <v>6236</v>
      </c>
      <c r="B2506">
        <v>75.2</v>
      </c>
    </row>
    <row r="2507" spans="1:2" x14ac:dyDescent="0.3">
      <c r="A2507" t="s">
        <v>6235</v>
      </c>
      <c r="B2507">
        <v>76.55</v>
      </c>
    </row>
    <row r="2508" spans="1:2" x14ac:dyDescent="0.3">
      <c r="A2508" t="s">
        <v>6233</v>
      </c>
      <c r="B2508">
        <v>78.11</v>
      </c>
    </row>
    <row r="2509" spans="1:2" x14ac:dyDescent="0.3">
      <c r="A2509" t="s">
        <v>6232</v>
      </c>
      <c r="B2509">
        <v>78.89</v>
      </c>
    </row>
    <row r="2510" spans="1:2" x14ac:dyDescent="0.3">
      <c r="A2510" t="s">
        <v>6230</v>
      </c>
      <c r="B2510">
        <v>77.989999999999995</v>
      </c>
    </row>
    <row r="2511" spans="1:2" x14ac:dyDescent="0.3">
      <c r="A2511" t="s">
        <v>6228</v>
      </c>
      <c r="B2511">
        <v>75.87</v>
      </c>
    </row>
    <row r="2512" spans="1:2" x14ac:dyDescent="0.3">
      <c r="A2512" t="s">
        <v>6227</v>
      </c>
      <c r="B2512">
        <v>77.77</v>
      </c>
    </row>
    <row r="2513" spans="1:2" x14ac:dyDescent="0.3">
      <c r="A2513" t="s">
        <v>6225</v>
      </c>
      <c r="B2513">
        <v>77.5</v>
      </c>
    </row>
    <row r="2514" spans="1:2" x14ac:dyDescent="0.3">
      <c r="A2514" t="s">
        <v>6223</v>
      </c>
      <c r="B2514">
        <v>77.95</v>
      </c>
    </row>
    <row r="2515" spans="1:2" x14ac:dyDescent="0.3">
      <c r="A2515" t="s">
        <v>6221</v>
      </c>
      <c r="B2515">
        <v>76.02</v>
      </c>
    </row>
    <row r="2516" spans="1:2" x14ac:dyDescent="0.3">
      <c r="A2516" t="s">
        <v>6219</v>
      </c>
      <c r="B2516">
        <v>75.55</v>
      </c>
    </row>
    <row r="2517" spans="1:2" x14ac:dyDescent="0.3">
      <c r="A2517" t="s">
        <v>6217</v>
      </c>
      <c r="B2517">
        <v>78.760000000000005</v>
      </c>
    </row>
    <row r="2518" spans="1:2" x14ac:dyDescent="0.3">
      <c r="A2518" t="s">
        <v>6215</v>
      </c>
      <c r="B2518">
        <v>78.97</v>
      </c>
    </row>
    <row r="2519" spans="1:2" x14ac:dyDescent="0.3">
      <c r="A2519" t="s">
        <v>6213</v>
      </c>
      <c r="B2519">
        <v>79.47</v>
      </c>
    </row>
    <row r="2520" spans="1:2" x14ac:dyDescent="0.3">
      <c r="A2520" t="s">
        <v>6211</v>
      </c>
      <c r="B2520">
        <v>77.64</v>
      </c>
    </row>
    <row r="2521" spans="1:2" x14ac:dyDescent="0.3">
      <c r="A2521" t="s">
        <v>6209</v>
      </c>
      <c r="B2521">
        <v>77.2</v>
      </c>
    </row>
    <row r="2522" spans="1:2" x14ac:dyDescent="0.3">
      <c r="A2522" t="s">
        <v>6207</v>
      </c>
      <c r="B2522">
        <v>77.459999999999994</v>
      </c>
    </row>
    <row r="2523" spans="1:2" x14ac:dyDescent="0.3">
      <c r="A2523" t="s">
        <v>6205</v>
      </c>
      <c r="B2523">
        <v>76.459999999999994</v>
      </c>
    </row>
    <row r="2524" spans="1:2" x14ac:dyDescent="0.3">
      <c r="A2524" t="s">
        <v>6203</v>
      </c>
      <c r="B2524">
        <v>78.44</v>
      </c>
    </row>
    <row r="2525" spans="1:2" x14ac:dyDescent="0.3">
      <c r="A2525" t="s">
        <v>6201</v>
      </c>
      <c r="B2525">
        <v>76.989999999999995</v>
      </c>
    </row>
    <row r="2526" spans="1:2" x14ac:dyDescent="0.3">
      <c r="A2526" t="s">
        <v>6199</v>
      </c>
      <c r="B2526">
        <v>77.180000000000007</v>
      </c>
    </row>
    <row r="2527" spans="1:2" x14ac:dyDescent="0.3">
      <c r="A2527" t="s">
        <v>6197</v>
      </c>
      <c r="B2527">
        <v>78.47</v>
      </c>
    </row>
    <row r="2528" spans="1:2" x14ac:dyDescent="0.3">
      <c r="A2528" t="s">
        <v>6195</v>
      </c>
      <c r="B2528">
        <v>79.349999999999994</v>
      </c>
    </row>
    <row r="2529" spans="1:2" x14ac:dyDescent="0.3">
      <c r="A2529" t="s">
        <v>6194</v>
      </c>
      <c r="B2529">
        <v>77.88</v>
      </c>
    </row>
    <row r="2530" spans="1:2" x14ac:dyDescent="0.3">
      <c r="A2530" t="s">
        <v>6192</v>
      </c>
      <c r="B2530">
        <v>78.36</v>
      </c>
    </row>
    <row r="2531" spans="1:2" x14ac:dyDescent="0.3">
      <c r="A2531" t="s">
        <v>6190</v>
      </c>
      <c r="B2531">
        <v>77.52</v>
      </c>
    </row>
    <row r="2532" spans="1:2" x14ac:dyDescent="0.3">
      <c r="A2532" t="s">
        <v>6188</v>
      </c>
      <c r="B2532">
        <v>76.430000000000007</v>
      </c>
    </row>
    <row r="2533" spans="1:2" x14ac:dyDescent="0.3">
      <c r="A2533" t="s">
        <v>6187</v>
      </c>
      <c r="B2533">
        <v>75.19</v>
      </c>
    </row>
    <row r="2534" spans="1:2" x14ac:dyDescent="0.3">
      <c r="A2534" t="s">
        <v>6185</v>
      </c>
      <c r="B2534">
        <v>72.39</v>
      </c>
    </row>
    <row r="2535" spans="1:2" x14ac:dyDescent="0.3">
      <c r="A2535" t="s">
        <v>6183</v>
      </c>
      <c r="B2535">
        <v>71.86</v>
      </c>
    </row>
    <row r="2536" spans="1:2" x14ac:dyDescent="0.3">
      <c r="A2536" t="s">
        <v>6181</v>
      </c>
      <c r="B2536">
        <v>71.88</v>
      </c>
    </row>
    <row r="2537" spans="1:2" x14ac:dyDescent="0.3">
      <c r="A2537" t="s">
        <v>6179</v>
      </c>
      <c r="B2537">
        <v>71.89</v>
      </c>
    </row>
    <row r="2538" spans="1:2" x14ac:dyDescent="0.3">
      <c r="A2538" t="s">
        <v>6177</v>
      </c>
      <c r="B2538">
        <v>72.05</v>
      </c>
    </row>
    <row r="2539" spans="1:2" x14ac:dyDescent="0.3">
      <c r="A2539" t="s">
        <v>6175</v>
      </c>
      <c r="B2539">
        <v>73.55</v>
      </c>
    </row>
    <row r="2540" spans="1:2" x14ac:dyDescent="0.3">
      <c r="A2540" t="s">
        <v>6173</v>
      </c>
      <c r="B2540">
        <v>73.37</v>
      </c>
    </row>
    <row r="2541" spans="1:2" x14ac:dyDescent="0.3">
      <c r="A2541" t="s">
        <v>6171</v>
      </c>
      <c r="B2541">
        <v>73.75</v>
      </c>
    </row>
    <row r="2542" spans="1:2" x14ac:dyDescent="0.3">
      <c r="A2542" t="s">
        <v>6169</v>
      </c>
      <c r="B2542">
        <v>72.989999999999995</v>
      </c>
    </row>
    <row r="2543" spans="1:2" x14ac:dyDescent="0.3">
      <c r="A2543" t="s">
        <v>6167</v>
      </c>
      <c r="B2543">
        <v>73.459999999999994</v>
      </c>
    </row>
    <row r="2544" spans="1:2" x14ac:dyDescent="0.3">
      <c r="A2544" t="s">
        <v>6165</v>
      </c>
      <c r="B2544">
        <v>75.45</v>
      </c>
    </row>
    <row r="2545" spans="1:2" x14ac:dyDescent="0.3">
      <c r="A2545" t="s">
        <v>6163</v>
      </c>
      <c r="B2545">
        <v>76.31</v>
      </c>
    </row>
    <row r="2546" spans="1:2" x14ac:dyDescent="0.3">
      <c r="A2546" t="s">
        <v>6161</v>
      </c>
      <c r="B2546">
        <v>77.319999999999993</v>
      </c>
    </row>
    <row r="2547" spans="1:2" x14ac:dyDescent="0.3">
      <c r="A2547" t="s">
        <v>6159</v>
      </c>
      <c r="B2547">
        <v>77.64</v>
      </c>
    </row>
    <row r="2548" spans="1:2" x14ac:dyDescent="0.3">
      <c r="A2548" t="s">
        <v>6157</v>
      </c>
      <c r="B2548">
        <v>78.03</v>
      </c>
    </row>
    <row r="2549" spans="1:2" x14ac:dyDescent="0.3">
      <c r="A2549" t="s">
        <v>6155</v>
      </c>
      <c r="B2549">
        <v>77.930000000000007</v>
      </c>
    </row>
    <row r="2550" spans="1:2" x14ac:dyDescent="0.3">
      <c r="A2550" t="s">
        <v>6153</v>
      </c>
      <c r="B2550">
        <v>80.12</v>
      </c>
    </row>
    <row r="2551" spans="1:2" x14ac:dyDescent="0.3">
      <c r="A2551" t="s">
        <v>6151</v>
      </c>
      <c r="B2551">
        <v>80.59</v>
      </c>
    </row>
    <row r="2552" spans="1:2" x14ac:dyDescent="0.3">
      <c r="A2552" t="s">
        <v>6149</v>
      </c>
      <c r="B2552">
        <v>81.89</v>
      </c>
    </row>
    <row r="2553" spans="1:2" x14ac:dyDescent="0.3">
      <c r="A2553" t="s">
        <v>6147</v>
      </c>
      <c r="B2553">
        <v>81.510000000000005</v>
      </c>
    </row>
    <row r="2554" spans="1:2" x14ac:dyDescent="0.3">
      <c r="A2554" t="s">
        <v>6145</v>
      </c>
      <c r="B2554">
        <v>81.37</v>
      </c>
    </row>
    <row r="2555" spans="1:2" x14ac:dyDescent="0.3">
      <c r="A2555" t="s">
        <v>6143</v>
      </c>
      <c r="B2555">
        <v>80.97</v>
      </c>
    </row>
    <row r="2556" spans="1:2" x14ac:dyDescent="0.3">
      <c r="A2556" t="s">
        <v>6141</v>
      </c>
      <c r="B2556">
        <v>79.3</v>
      </c>
    </row>
    <row r="2557" spans="1:2" x14ac:dyDescent="0.3">
      <c r="A2557" t="s">
        <v>6139</v>
      </c>
      <c r="B2557">
        <v>78.31</v>
      </c>
    </row>
    <row r="2558" spans="1:2" x14ac:dyDescent="0.3">
      <c r="A2558" t="s">
        <v>6137</v>
      </c>
      <c r="B2558">
        <v>77.819999999999993</v>
      </c>
    </row>
    <row r="2559" spans="1:2" x14ac:dyDescent="0.3">
      <c r="A2559" t="s">
        <v>6135</v>
      </c>
      <c r="B2559">
        <v>77.11</v>
      </c>
    </row>
    <row r="2560" spans="1:2" x14ac:dyDescent="0.3">
      <c r="A2560" t="s">
        <v>6133</v>
      </c>
      <c r="B2560">
        <v>77.099999999999994</v>
      </c>
    </row>
    <row r="2561" spans="1:2" x14ac:dyDescent="0.3">
      <c r="A2561" t="s">
        <v>6132</v>
      </c>
      <c r="B2561">
        <v>77.63</v>
      </c>
    </row>
    <row r="2562" spans="1:2" x14ac:dyDescent="0.3">
      <c r="A2562" t="s">
        <v>6130</v>
      </c>
      <c r="B2562">
        <v>76.319999999999993</v>
      </c>
    </row>
    <row r="2563" spans="1:2" x14ac:dyDescent="0.3">
      <c r="A2563" t="s">
        <v>6128</v>
      </c>
      <c r="B2563">
        <v>74.58</v>
      </c>
    </row>
    <row r="2564" spans="1:2" x14ac:dyDescent="0.3">
      <c r="A2564" t="s">
        <v>6126</v>
      </c>
      <c r="B2564">
        <v>72.83</v>
      </c>
    </row>
    <row r="2565" spans="1:2" x14ac:dyDescent="0.3">
      <c r="A2565" t="s">
        <v>6124</v>
      </c>
      <c r="B2565">
        <v>73.69</v>
      </c>
    </row>
    <row r="2566" spans="1:2" x14ac:dyDescent="0.3">
      <c r="A2566" t="s">
        <v>6122</v>
      </c>
      <c r="B2566">
        <v>73.290000000000006</v>
      </c>
    </row>
    <row r="2567" spans="1:2" x14ac:dyDescent="0.3">
      <c r="A2567" t="s">
        <v>6120</v>
      </c>
      <c r="B2567">
        <v>72.239999999999995</v>
      </c>
    </row>
    <row r="2568" spans="1:2" x14ac:dyDescent="0.3">
      <c r="A2568" t="s">
        <v>6118</v>
      </c>
      <c r="B2568">
        <v>72.13</v>
      </c>
    </row>
    <row r="2569" spans="1:2" x14ac:dyDescent="0.3">
      <c r="A2569" t="s">
        <v>6117</v>
      </c>
      <c r="B2569">
        <v>71.459999999999994</v>
      </c>
    </row>
    <row r="2570" spans="1:2" x14ac:dyDescent="0.3">
      <c r="A2570" t="s">
        <v>6115</v>
      </c>
      <c r="B2570">
        <v>73.11</v>
      </c>
    </row>
    <row r="2571" spans="1:2" x14ac:dyDescent="0.3">
      <c r="A2571" t="s">
        <v>6113</v>
      </c>
      <c r="B2571">
        <v>76.06</v>
      </c>
    </row>
    <row r="2572" spans="1:2" x14ac:dyDescent="0.3">
      <c r="A2572" t="s">
        <v>6111</v>
      </c>
      <c r="B2572">
        <v>75.92</v>
      </c>
    </row>
    <row r="2573" spans="1:2" x14ac:dyDescent="0.3">
      <c r="A2573" t="s">
        <v>6109</v>
      </c>
      <c r="B2573">
        <v>72.13</v>
      </c>
    </row>
    <row r="2574" spans="1:2" x14ac:dyDescent="0.3">
      <c r="A2574" t="s">
        <v>6107</v>
      </c>
      <c r="B2574">
        <v>69.59</v>
      </c>
    </row>
    <row r="2575" spans="1:2" x14ac:dyDescent="0.3">
      <c r="A2575" t="s">
        <v>6105</v>
      </c>
      <c r="B2575">
        <v>70.11</v>
      </c>
    </row>
    <row r="2576" spans="1:2" x14ac:dyDescent="0.3">
      <c r="A2576" t="s">
        <v>6103</v>
      </c>
      <c r="B2576">
        <v>72.13</v>
      </c>
    </row>
    <row r="2577" spans="1:2" x14ac:dyDescent="0.3">
      <c r="A2577" t="s">
        <v>6101</v>
      </c>
      <c r="B2577">
        <v>72.540000000000006</v>
      </c>
    </row>
    <row r="2578" spans="1:2" x14ac:dyDescent="0.3">
      <c r="A2578" t="s">
        <v>6099</v>
      </c>
      <c r="B2578">
        <v>73.05</v>
      </c>
    </row>
    <row r="2579" spans="1:2" x14ac:dyDescent="0.3">
      <c r="A2579" t="s">
        <v>6097</v>
      </c>
      <c r="B2579">
        <v>72.900000000000006</v>
      </c>
    </row>
    <row r="2580" spans="1:2" x14ac:dyDescent="0.3">
      <c r="A2580" t="s">
        <v>6095</v>
      </c>
      <c r="B2580">
        <v>72.510000000000005</v>
      </c>
    </row>
    <row r="2581" spans="1:2" x14ac:dyDescent="0.3">
      <c r="A2581" t="s">
        <v>6093</v>
      </c>
      <c r="B2581">
        <v>75.680000000000007</v>
      </c>
    </row>
    <row r="2582" spans="1:2" x14ac:dyDescent="0.3">
      <c r="A2582" t="s">
        <v>6091</v>
      </c>
      <c r="B2582">
        <v>76.27</v>
      </c>
    </row>
    <row r="2583" spans="1:2" x14ac:dyDescent="0.3">
      <c r="A2583" t="s">
        <v>6089</v>
      </c>
      <c r="B2583">
        <v>77.78</v>
      </c>
    </row>
    <row r="2584" spans="1:2" x14ac:dyDescent="0.3">
      <c r="A2584" t="s">
        <v>6087</v>
      </c>
      <c r="B2584">
        <v>78.19</v>
      </c>
    </row>
    <row r="2585" spans="1:2" x14ac:dyDescent="0.3">
      <c r="A2585" t="s">
        <v>6085</v>
      </c>
      <c r="B2585">
        <v>78.61</v>
      </c>
    </row>
    <row r="2586" spans="1:2" x14ac:dyDescent="0.3">
      <c r="A2586" t="s">
        <v>6083</v>
      </c>
      <c r="B2586">
        <v>77.25</v>
      </c>
    </row>
    <row r="2587" spans="1:2" x14ac:dyDescent="0.3">
      <c r="A2587" t="s">
        <v>6081</v>
      </c>
      <c r="B2587">
        <v>78.09</v>
      </c>
    </row>
    <row r="2588" spans="1:2" x14ac:dyDescent="0.3">
      <c r="A2588" t="s">
        <v>6079</v>
      </c>
      <c r="B2588">
        <v>76.290000000000006</v>
      </c>
    </row>
    <row r="2589" spans="1:2" x14ac:dyDescent="0.3">
      <c r="A2589" t="s">
        <v>6077</v>
      </c>
      <c r="B2589">
        <v>77.59</v>
      </c>
    </row>
    <row r="2590" spans="1:2" x14ac:dyDescent="0.3">
      <c r="A2590" t="s">
        <v>6075</v>
      </c>
      <c r="B2590">
        <v>76.89</v>
      </c>
    </row>
    <row r="2591" spans="1:2" x14ac:dyDescent="0.3">
      <c r="A2591" t="s">
        <v>6073</v>
      </c>
      <c r="B2591">
        <v>78.180000000000007</v>
      </c>
    </row>
    <row r="2592" spans="1:2" x14ac:dyDescent="0.3">
      <c r="A2592" t="s">
        <v>6071</v>
      </c>
      <c r="B2592">
        <v>79.25</v>
      </c>
    </row>
    <row r="2593" spans="1:2" x14ac:dyDescent="0.3">
      <c r="A2593" t="s">
        <v>6069</v>
      </c>
      <c r="B2593">
        <v>78.540000000000006</v>
      </c>
    </row>
    <row r="2594" spans="1:2" x14ac:dyDescent="0.3">
      <c r="A2594" t="s">
        <v>6067</v>
      </c>
      <c r="B2594">
        <v>79.89</v>
      </c>
    </row>
    <row r="2595" spans="1:2" x14ac:dyDescent="0.3">
      <c r="A2595" t="s">
        <v>6066</v>
      </c>
      <c r="B2595">
        <v>80.47</v>
      </c>
    </row>
    <row r="2596" spans="1:2" x14ac:dyDescent="0.3">
      <c r="A2596" t="s">
        <v>6064</v>
      </c>
      <c r="B2596">
        <v>79.91</v>
      </c>
    </row>
    <row r="2597" spans="1:2" x14ac:dyDescent="0.3">
      <c r="A2597" t="s">
        <v>6062</v>
      </c>
      <c r="B2597">
        <v>80.48</v>
      </c>
    </row>
    <row r="2598" spans="1:2" x14ac:dyDescent="0.3">
      <c r="A2598" t="s">
        <v>6060</v>
      </c>
      <c r="B2598">
        <v>80.28</v>
      </c>
    </row>
    <row r="2599" spans="1:2" x14ac:dyDescent="0.3">
      <c r="A2599" t="s">
        <v>6058</v>
      </c>
      <c r="B2599">
        <v>79.39</v>
      </c>
    </row>
    <row r="2600" spans="1:2" x14ac:dyDescent="0.3">
      <c r="A2600" t="s">
        <v>6056</v>
      </c>
      <c r="B2600">
        <v>77.89</v>
      </c>
    </row>
    <row r="2601" spans="1:2" x14ac:dyDescent="0.3">
      <c r="A2601" t="s">
        <v>6054</v>
      </c>
      <c r="B2601">
        <v>79.02</v>
      </c>
    </row>
    <row r="2602" spans="1:2" x14ac:dyDescent="0.3">
      <c r="A2602" t="s">
        <v>6052</v>
      </c>
      <c r="B2602">
        <v>81.96</v>
      </c>
    </row>
    <row r="2603" spans="1:2" x14ac:dyDescent="0.3">
      <c r="A2603" t="s">
        <v>6050</v>
      </c>
      <c r="B2603">
        <v>81.48</v>
      </c>
    </row>
    <row r="2604" spans="1:2" x14ac:dyDescent="0.3">
      <c r="A2604" t="s">
        <v>6048</v>
      </c>
      <c r="B2604">
        <v>79.88</v>
      </c>
    </row>
    <row r="2605" spans="1:2" x14ac:dyDescent="0.3">
      <c r="A2605" t="s">
        <v>6046</v>
      </c>
      <c r="B2605">
        <v>80.540000000000006</v>
      </c>
    </row>
    <row r="2606" spans="1:2" x14ac:dyDescent="0.3">
      <c r="A2606" t="s">
        <v>6044</v>
      </c>
      <c r="B2606">
        <v>80.7</v>
      </c>
    </row>
    <row r="2607" spans="1:2" x14ac:dyDescent="0.3">
      <c r="A2607" t="s">
        <v>6042</v>
      </c>
      <c r="B2607">
        <v>79.62</v>
      </c>
    </row>
    <row r="2608" spans="1:2" x14ac:dyDescent="0.3">
      <c r="A2608" t="s">
        <v>6040</v>
      </c>
      <c r="B2608">
        <v>79.61</v>
      </c>
    </row>
    <row r="2609" spans="1:2" x14ac:dyDescent="0.3">
      <c r="A2609" t="s">
        <v>6038</v>
      </c>
      <c r="B2609">
        <v>79.290000000000006</v>
      </c>
    </row>
    <row r="2610" spans="1:2" x14ac:dyDescent="0.3">
      <c r="A2610" t="s">
        <v>6036</v>
      </c>
      <c r="B2610">
        <v>81.17</v>
      </c>
    </row>
    <row r="2611" spans="1:2" x14ac:dyDescent="0.3">
      <c r="A2611" t="s">
        <v>6034</v>
      </c>
      <c r="B2611">
        <v>81.28</v>
      </c>
    </row>
    <row r="2612" spans="1:2" x14ac:dyDescent="0.3">
      <c r="A2612" t="s">
        <v>6032</v>
      </c>
      <c r="B2612">
        <v>82.7</v>
      </c>
    </row>
    <row r="2613" spans="1:2" x14ac:dyDescent="0.3">
      <c r="A2613" t="s">
        <v>6030</v>
      </c>
      <c r="B2613">
        <v>84.01</v>
      </c>
    </row>
    <row r="2614" spans="1:2" x14ac:dyDescent="0.3">
      <c r="A2614" t="s">
        <v>6028</v>
      </c>
      <c r="B2614">
        <v>85.88</v>
      </c>
    </row>
    <row r="2615" spans="1:2" x14ac:dyDescent="0.3">
      <c r="A2615" t="s">
        <v>6026</v>
      </c>
      <c r="B2615">
        <v>86.15</v>
      </c>
    </row>
    <row r="2616" spans="1:2" x14ac:dyDescent="0.3">
      <c r="A2616" t="s">
        <v>6024</v>
      </c>
      <c r="B2616">
        <v>85.59</v>
      </c>
    </row>
    <row r="2617" spans="1:2" x14ac:dyDescent="0.3">
      <c r="A2617" t="s">
        <v>6023</v>
      </c>
      <c r="B2617">
        <v>84.81</v>
      </c>
    </row>
    <row r="2618" spans="1:2" x14ac:dyDescent="0.3">
      <c r="A2618" t="s">
        <v>6021</v>
      </c>
      <c r="B2618">
        <v>84.83</v>
      </c>
    </row>
    <row r="2619" spans="1:2" x14ac:dyDescent="0.3">
      <c r="A2619" t="s">
        <v>6019</v>
      </c>
      <c r="B2619">
        <v>84.77</v>
      </c>
    </row>
    <row r="2620" spans="1:2" x14ac:dyDescent="0.3">
      <c r="A2620" t="s">
        <v>6017</v>
      </c>
      <c r="B2620">
        <v>84.72</v>
      </c>
    </row>
    <row r="2621" spans="1:2" x14ac:dyDescent="0.3">
      <c r="A2621" t="s">
        <v>6015</v>
      </c>
      <c r="B2621">
        <v>86.15</v>
      </c>
    </row>
    <row r="2622" spans="1:2" x14ac:dyDescent="0.3">
      <c r="A2622" t="s">
        <v>6014</v>
      </c>
      <c r="B2622">
        <v>87.17</v>
      </c>
    </row>
    <row r="2623" spans="1:2" x14ac:dyDescent="0.3">
      <c r="A2623" t="s">
        <v>6013</v>
      </c>
      <c r="B2623">
        <v>85.99</v>
      </c>
    </row>
    <row r="2624" spans="1:2" x14ac:dyDescent="0.3">
      <c r="A2624" t="s">
        <v>6011</v>
      </c>
      <c r="B2624">
        <v>84.23</v>
      </c>
    </row>
    <row r="2625" spans="1:2" x14ac:dyDescent="0.3">
      <c r="A2625" t="s">
        <v>6009</v>
      </c>
      <c r="B2625">
        <v>84.8</v>
      </c>
    </row>
    <row r="2626" spans="1:2" x14ac:dyDescent="0.3">
      <c r="A2626" t="s">
        <v>6007</v>
      </c>
      <c r="B2626">
        <v>85.7</v>
      </c>
    </row>
    <row r="2627" spans="1:2" x14ac:dyDescent="0.3">
      <c r="A2627" t="s">
        <v>6005</v>
      </c>
      <c r="B2627">
        <v>85.67</v>
      </c>
    </row>
    <row r="2628" spans="1:2" x14ac:dyDescent="0.3">
      <c r="A2628" t="s">
        <v>6003</v>
      </c>
      <c r="B2628">
        <v>87.25</v>
      </c>
    </row>
    <row r="2629" spans="1:2" x14ac:dyDescent="0.3">
      <c r="A2629" t="s">
        <v>6001</v>
      </c>
      <c r="B2629">
        <v>86.83</v>
      </c>
    </row>
    <row r="2630" spans="1:2" x14ac:dyDescent="0.3">
      <c r="A2630" t="s">
        <v>5999</v>
      </c>
      <c r="B2630">
        <v>85.78</v>
      </c>
    </row>
    <row r="2631" spans="1:2" x14ac:dyDescent="0.3">
      <c r="A2631" t="s">
        <v>5997</v>
      </c>
      <c r="B2631">
        <v>86.16</v>
      </c>
    </row>
    <row r="2632" spans="1:2" x14ac:dyDescent="0.3">
      <c r="A2632" t="s">
        <v>5995</v>
      </c>
      <c r="B2632">
        <v>86.9</v>
      </c>
    </row>
    <row r="2633" spans="1:2" x14ac:dyDescent="0.3">
      <c r="A2633" t="s">
        <v>5993</v>
      </c>
      <c r="B2633">
        <v>87.44</v>
      </c>
    </row>
    <row r="2634" spans="1:2" x14ac:dyDescent="0.3">
      <c r="A2634" t="s">
        <v>5991</v>
      </c>
      <c r="B2634">
        <v>88.94</v>
      </c>
    </row>
    <row r="2635" spans="1:2" x14ac:dyDescent="0.3">
      <c r="A2635" t="s">
        <v>5989</v>
      </c>
      <c r="B2635">
        <v>85.67</v>
      </c>
    </row>
    <row r="2636" spans="1:2" x14ac:dyDescent="0.3">
      <c r="A2636" t="s">
        <v>5987</v>
      </c>
      <c r="B2636">
        <v>82.61</v>
      </c>
    </row>
    <row r="2637" spans="1:2" x14ac:dyDescent="0.3">
      <c r="A2637" t="s">
        <v>5985</v>
      </c>
      <c r="B2637">
        <v>79.83</v>
      </c>
    </row>
    <row r="2638" spans="1:2" x14ac:dyDescent="0.3">
      <c r="A2638" t="s">
        <v>5983</v>
      </c>
      <c r="B2638">
        <v>78.27</v>
      </c>
    </row>
    <row r="2639" spans="1:2" x14ac:dyDescent="0.3">
      <c r="A2639" t="s">
        <v>5981</v>
      </c>
      <c r="B2639">
        <v>80.12</v>
      </c>
    </row>
    <row r="2640" spans="1:2" x14ac:dyDescent="0.3">
      <c r="A2640" t="s">
        <v>5979</v>
      </c>
      <c r="B2640">
        <v>80.489999999999995</v>
      </c>
    </row>
    <row r="2641" spans="1:2" x14ac:dyDescent="0.3">
      <c r="A2641" t="s">
        <v>5977</v>
      </c>
      <c r="B2641">
        <v>81.2</v>
      </c>
    </row>
    <row r="2642" spans="1:2" x14ac:dyDescent="0.3">
      <c r="A2642" t="s">
        <v>5975</v>
      </c>
      <c r="B2642">
        <v>80.11</v>
      </c>
    </row>
    <row r="2643" spans="1:2" x14ac:dyDescent="0.3">
      <c r="A2643" t="s">
        <v>5973</v>
      </c>
      <c r="B2643">
        <v>77.180000000000007</v>
      </c>
    </row>
    <row r="2644" spans="1:2" x14ac:dyDescent="0.3">
      <c r="A2644" t="s">
        <v>5972</v>
      </c>
      <c r="B2644">
        <v>75.099999999999994</v>
      </c>
    </row>
    <row r="2645" spans="1:2" x14ac:dyDescent="0.3">
      <c r="A2645" t="s">
        <v>5970</v>
      </c>
      <c r="B2645">
        <v>74.430000000000007</v>
      </c>
    </row>
    <row r="2646" spans="1:2" x14ac:dyDescent="0.3">
      <c r="A2646" t="s">
        <v>5968</v>
      </c>
      <c r="B2646">
        <v>73.69</v>
      </c>
    </row>
    <row r="2647" spans="1:2" x14ac:dyDescent="0.3">
      <c r="A2647" t="s">
        <v>5966</v>
      </c>
      <c r="B2647">
        <v>71.84</v>
      </c>
    </row>
    <row r="2648" spans="1:2" x14ac:dyDescent="0.3">
      <c r="A2648" t="s">
        <v>5964</v>
      </c>
      <c r="B2648">
        <v>71.680000000000007</v>
      </c>
    </row>
    <row r="2649" spans="1:2" x14ac:dyDescent="0.3">
      <c r="A2649" t="s">
        <v>5962</v>
      </c>
      <c r="B2649">
        <v>71.17</v>
      </c>
    </row>
    <row r="2650" spans="1:2" x14ac:dyDescent="0.3">
      <c r="A2650" t="s">
        <v>5960</v>
      </c>
      <c r="B2650">
        <v>69.55</v>
      </c>
    </row>
    <row r="2651" spans="1:2" x14ac:dyDescent="0.3">
      <c r="A2651" t="s">
        <v>5958</v>
      </c>
      <c r="B2651">
        <v>71.739999999999995</v>
      </c>
    </row>
    <row r="2652" spans="1:2" x14ac:dyDescent="0.3">
      <c r="A2652" t="s">
        <v>5957</v>
      </c>
      <c r="B2652">
        <v>74.66</v>
      </c>
    </row>
    <row r="2653" spans="1:2" x14ac:dyDescent="0.3">
      <c r="A2653" t="s">
        <v>5955</v>
      </c>
      <c r="B2653">
        <v>74.02</v>
      </c>
    </row>
    <row r="2654" spans="1:2" x14ac:dyDescent="0.3">
      <c r="A2654" t="s">
        <v>5953</v>
      </c>
      <c r="B2654">
        <v>74.650000000000006</v>
      </c>
    </row>
    <row r="2655" spans="1:2" x14ac:dyDescent="0.3">
      <c r="A2655" t="s">
        <v>5951</v>
      </c>
      <c r="B2655">
        <v>72.709999999999994</v>
      </c>
    </row>
    <row r="2656" spans="1:2" x14ac:dyDescent="0.3">
      <c r="A2656" t="s">
        <v>5949</v>
      </c>
      <c r="B2656">
        <v>73.75</v>
      </c>
    </row>
    <row r="2657" spans="1:2" x14ac:dyDescent="0.3">
      <c r="A2657" t="s">
        <v>5947</v>
      </c>
      <c r="B2657">
        <v>75.41</v>
      </c>
    </row>
    <row r="2658" spans="1:2" x14ac:dyDescent="0.3">
      <c r="A2658" t="s">
        <v>5945</v>
      </c>
      <c r="B2658">
        <v>72.09</v>
      </c>
    </row>
    <row r="2659" spans="1:2" x14ac:dyDescent="0.3">
      <c r="A2659" t="s">
        <v>5943</v>
      </c>
      <c r="B2659">
        <v>72.12</v>
      </c>
    </row>
    <row r="2660" spans="1:2" x14ac:dyDescent="0.3">
      <c r="A2660" t="s">
        <v>5941</v>
      </c>
      <c r="B2660">
        <v>72.3</v>
      </c>
    </row>
    <row r="2661" spans="1:2" x14ac:dyDescent="0.3">
      <c r="A2661" t="s">
        <v>5939</v>
      </c>
      <c r="B2661">
        <v>74.27</v>
      </c>
    </row>
    <row r="2662" spans="1:2" x14ac:dyDescent="0.3">
      <c r="A2662" t="s">
        <v>5937</v>
      </c>
      <c r="B2662">
        <v>75.290000000000006</v>
      </c>
    </row>
    <row r="2663" spans="1:2" x14ac:dyDescent="0.3">
      <c r="A2663" t="s">
        <v>5935</v>
      </c>
      <c r="B2663">
        <v>74.349999999999994</v>
      </c>
    </row>
    <row r="2664" spans="1:2" x14ac:dyDescent="0.3">
      <c r="A2664" t="s">
        <v>5933</v>
      </c>
      <c r="B2664">
        <v>75.2</v>
      </c>
    </row>
    <row r="2665" spans="1:2" x14ac:dyDescent="0.3">
      <c r="A2665" t="s">
        <v>5931</v>
      </c>
      <c r="B2665">
        <v>76.2</v>
      </c>
    </row>
    <row r="2666" spans="1:2" x14ac:dyDescent="0.3">
      <c r="A2666" t="s">
        <v>5929</v>
      </c>
      <c r="B2666">
        <v>78.14</v>
      </c>
    </row>
    <row r="2667" spans="1:2" x14ac:dyDescent="0.3">
      <c r="A2667" t="s">
        <v>5927</v>
      </c>
      <c r="B2667">
        <v>78.680000000000007</v>
      </c>
    </row>
    <row r="2668" spans="1:2" x14ac:dyDescent="0.3">
      <c r="A2668" t="s">
        <v>5925</v>
      </c>
      <c r="B2668">
        <v>78.22</v>
      </c>
    </row>
    <row r="2669" spans="1:2" x14ac:dyDescent="0.3">
      <c r="A2669" t="s">
        <v>5923</v>
      </c>
      <c r="B2669">
        <v>78.819999999999993</v>
      </c>
    </row>
    <row r="2670" spans="1:2" x14ac:dyDescent="0.3">
      <c r="A2670" t="s">
        <v>5921</v>
      </c>
      <c r="B2670">
        <v>78.040000000000006</v>
      </c>
    </row>
    <row r="2671" spans="1:2" x14ac:dyDescent="0.3">
      <c r="A2671" t="s">
        <v>5919</v>
      </c>
      <c r="B2671">
        <v>76.27</v>
      </c>
    </row>
    <row r="2672" spans="1:2" x14ac:dyDescent="0.3">
      <c r="A2672" t="s">
        <v>5918</v>
      </c>
      <c r="B2672">
        <v>76.47</v>
      </c>
    </row>
    <row r="2673" spans="1:2" x14ac:dyDescent="0.3">
      <c r="A2673" t="s">
        <v>5916</v>
      </c>
      <c r="B2673">
        <v>78.12</v>
      </c>
    </row>
    <row r="2674" spans="1:2" x14ac:dyDescent="0.3">
      <c r="A2674" t="s">
        <v>5914</v>
      </c>
      <c r="B2674">
        <v>77.59</v>
      </c>
    </row>
    <row r="2675" spans="1:2" x14ac:dyDescent="0.3">
      <c r="A2675" t="s">
        <v>5912</v>
      </c>
      <c r="B2675">
        <v>75.44</v>
      </c>
    </row>
    <row r="2676" spans="1:2" x14ac:dyDescent="0.3">
      <c r="A2676" t="s">
        <v>5910</v>
      </c>
      <c r="B2676">
        <v>75.010000000000005</v>
      </c>
    </row>
    <row r="2677" spans="1:2" x14ac:dyDescent="0.3">
      <c r="A2677" t="s">
        <v>5908</v>
      </c>
      <c r="B2677">
        <v>72.34</v>
      </c>
    </row>
    <row r="2678" spans="1:2" x14ac:dyDescent="0.3">
      <c r="A2678" t="s">
        <v>5906</v>
      </c>
      <c r="B2678">
        <v>71.650000000000006</v>
      </c>
    </row>
    <row r="2679" spans="1:2" x14ac:dyDescent="0.3">
      <c r="A2679" t="s">
        <v>5904</v>
      </c>
      <c r="B2679">
        <v>71.47</v>
      </c>
    </row>
    <row r="2680" spans="1:2" x14ac:dyDescent="0.3">
      <c r="A2680" t="s">
        <v>5902</v>
      </c>
      <c r="B2680">
        <v>71.45</v>
      </c>
    </row>
    <row r="2681" spans="1:2" x14ac:dyDescent="0.3">
      <c r="A2681" t="s">
        <v>5900</v>
      </c>
      <c r="B2681">
        <v>73.510000000000005</v>
      </c>
    </row>
    <row r="2682" spans="1:2" x14ac:dyDescent="0.3">
      <c r="A2682" t="s">
        <v>5898</v>
      </c>
      <c r="B2682">
        <v>74.709999999999994</v>
      </c>
    </row>
    <row r="2683" spans="1:2" x14ac:dyDescent="0.3">
      <c r="A2683" t="s">
        <v>5896</v>
      </c>
      <c r="B2683">
        <v>75.42</v>
      </c>
    </row>
    <row r="2684" spans="1:2" x14ac:dyDescent="0.3">
      <c r="A2684" t="s">
        <v>5894</v>
      </c>
      <c r="B2684">
        <v>74.37</v>
      </c>
    </row>
    <row r="2685" spans="1:2" x14ac:dyDescent="0.3">
      <c r="A2685" t="s">
        <v>5892</v>
      </c>
      <c r="B2685">
        <v>76.650000000000006</v>
      </c>
    </row>
    <row r="2686" spans="1:2" x14ac:dyDescent="0.3">
      <c r="A2686" t="s">
        <v>5890</v>
      </c>
      <c r="B2686">
        <v>76.77</v>
      </c>
    </row>
    <row r="2687" spans="1:2" x14ac:dyDescent="0.3">
      <c r="A2687" t="s">
        <v>5888</v>
      </c>
      <c r="B2687">
        <v>76.19</v>
      </c>
    </row>
    <row r="2688" spans="1:2" x14ac:dyDescent="0.3">
      <c r="A2688" t="s">
        <v>5886</v>
      </c>
      <c r="B2688">
        <v>75.37</v>
      </c>
    </row>
    <row r="2689" spans="1:2" x14ac:dyDescent="0.3">
      <c r="A2689" t="s">
        <v>5884</v>
      </c>
      <c r="B2689">
        <v>75.62</v>
      </c>
    </row>
    <row r="2690" spans="1:2" x14ac:dyDescent="0.3">
      <c r="A2690" t="s">
        <v>5882</v>
      </c>
      <c r="B2690">
        <v>76.22</v>
      </c>
    </row>
    <row r="2691" spans="1:2" x14ac:dyDescent="0.3">
      <c r="A2691" t="s">
        <v>5880</v>
      </c>
      <c r="B2691">
        <v>75.37</v>
      </c>
    </row>
    <row r="2692" spans="1:2" x14ac:dyDescent="0.3">
      <c r="A2692" t="s">
        <v>5878</v>
      </c>
      <c r="B2692">
        <v>77.819999999999993</v>
      </c>
    </row>
    <row r="2693" spans="1:2" x14ac:dyDescent="0.3">
      <c r="A2693" t="s">
        <v>5876</v>
      </c>
      <c r="B2693">
        <v>77.45</v>
      </c>
    </row>
    <row r="2694" spans="1:2" x14ac:dyDescent="0.3">
      <c r="A2694" t="s">
        <v>5874</v>
      </c>
      <c r="B2694">
        <v>77.5</v>
      </c>
    </row>
    <row r="2695" spans="1:2" x14ac:dyDescent="0.3">
      <c r="A2695" t="s">
        <v>5872</v>
      </c>
      <c r="B2695">
        <v>76.13</v>
      </c>
    </row>
    <row r="2696" spans="1:2" x14ac:dyDescent="0.3">
      <c r="A2696" t="s">
        <v>5871</v>
      </c>
      <c r="B2696">
        <v>76.06</v>
      </c>
    </row>
    <row r="2697" spans="1:2" x14ac:dyDescent="0.3">
      <c r="A2697" t="s">
        <v>5870</v>
      </c>
      <c r="B2697">
        <v>77.59</v>
      </c>
    </row>
    <row r="2698" spans="1:2" x14ac:dyDescent="0.3">
      <c r="A2698" t="s">
        <v>5868</v>
      </c>
      <c r="B2698">
        <v>78.180000000000007</v>
      </c>
    </row>
    <row r="2699" spans="1:2" x14ac:dyDescent="0.3">
      <c r="A2699" t="s">
        <v>5866</v>
      </c>
      <c r="B2699">
        <v>80.819999999999993</v>
      </c>
    </row>
    <row r="2700" spans="1:2" x14ac:dyDescent="0.3">
      <c r="A2700" t="s">
        <v>5864</v>
      </c>
      <c r="B2700">
        <v>82.68</v>
      </c>
    </row>
    <row r="2701" spans="1:2" x14ac:dyDescent="0.3">
      <c r="A2701" t="s">
        <v>5862</v>
      </c>
      <c r="B2701">
        <v>82.2</v>
      </c>
    </row>
    <row r="2702" spans="1:2" x14ac:dyDescent="0.3">
      <c r="A2702" t="s">
        <v>5860</v>
      </c>
      <c r="B2702">
        <v>81.61</v>
      </c>
    </row>
    <row r="2703" spans="1:2" x14ac:dyDescent="0.3">
      <c r="A2703" t="s">
        <v>5858</v>
      </c>
      <c r="B2703">
        <v>80.16</v>
      </c>
    </row>
    <row r="2704" spans="1:2" x14ac:dyDescent="0.3">
      <c r="A2704" t="s">
        <v>5856</v>
      </c>
      <c r="B2704">
        <v>80.989999999999995</v>
      </c>
    </row>
    <row r="2705" spans="1:2" x14ac:dyDescent="0.3">
      <c r="A2705" t="s">
        <v>5854</v>
      </c>
      <c r="B2705">
        <v>79.599999999999994</v>
      </c>
    </row>
    <row r="2706" spans="1:2" x14ac:dyDescent="0.3">
      <c r="A2706" t="s">
        <v>5852</v>
      </c>
      <c r="B2706">
        <v>77.64</v>
      </c>
    </row>
    <row r="2707" spans="1:2" x14ac:dyDescent="0.3">
      <c r="A2707" t="s">
        <v>5850</v>
      </c>
      <c r="B2707">
        <v>75.52</v>
      </c>
    </row>
    <row r="2708" spans="1:2" x14ac:dyDescent="0.3">
      <c r="A2708" t="s">
        <v>5848</v>
      </c>
      <c r="B2708">
        <v>75.11</v>
      </c>
    </row>
    <row r="2709" spans="1:2" x14ac:dyDescent="0.3">
      <c r="A2709" t="s">
        <v>5846</v>
      </c>
      <c r="B2709">
        <v>74.849999999999994</v>
      </c>
    </row>
    <row r="2710" spans="1:2" x14ac:dyDescent="0.3">
      <c r="A2710" t="s">
        <v>5844</v>
      </c>
      <c r="B2710">
        <v>76.930000000000007</v>
      </c>
    </row>
    <row r="2711" spans="1:2" x14ac:dyDescent="0.3">
      <c r="A2711" t="s">
        <v>5842</v>
      </c>
      <c r="B2711">
        <v>76.47</v>
      </c>
    </row>
    <row r="2712" spans="1:2" x14ac:dyDescent="0.3">
      <c r="A2712" t="s">
        <v>5840</v>
      </c>
      <c r="B2712">
        <v>75.3</v>
      </c>
    </row>
    <row r="2713" spans="1:2" x14ac:dyDescent="0.3">
      <c r="A2713" t="s">
        <v>5838</v>
      </c>
      <c r="B2713">
        <v>74.260000000000005</v>
      </c>
    </row>
    <row r="2714" spans="1:2" x14ac:dyDescent="0.3">
      <c r="A2714" t="s">
        <v>5836</v>
      </c>
      <c r="B2714">
        <v>73.62</v>
      </c>
    </row>
    <row r="2715" spans="1:2" x14ac:dyDescent="0.3">
      <c r="A2715" t="s">
        <v>5834</v>
      </c>
      <c r="B2715">
        <v>72.38</v>
      </c>
    </row>
    <row r="2716" spans="1:2" x14ac:dyDescent="0.3">
      <c r="A2716" t="s">
        <v>5832</v>
      </c>
      <c r="B2716">
        <v>73.48</v>
      </c>
    </row>
    <row r="2717" spans="1:2" x14ac:dyDescent="0.3">
      <c r="A2717" t="s">
        <v>5830</v>
      </c>
      <c r="B2717">
        <v>75.02</v>
      </c>
    </row>
    <row r="2718" spans="1:2" x14ac:dyDescent="0.3">
      <c r="A2718" t="s">
        <v>5828</v>
      </c>
      <c r="B2718">
        <v>76.650000000000006</v>
      </c>
    </row>
    <row r="2719" spans="1:2" x14ac:dyDescent="0.3">
      <c r="A2719" t="s">
        <v>5826</v>
      </c>
      <c r="B2719">
        <v>76.599999999999994</v>
      </c>
    </row>
    <row r="2720" spans="1:2" x14ac:dyDescent="0.3">
      <c r="A2720" t="s">
        <v>5824</v>
      </c>
      <c r="B2720">
        <v>74.64</v>
      </c>
    </row>
    <row r="2721" spans="1:2" x14ac:dyDescent="0.3">
      <c r="A2721" t="s">
        <v>5822</v>
      </c>
      <c r="B2721">
        <v>76.349999999999994</v>
      </c>
    </row>
    <row r="2722" spans="1:2" x14ac:dyDescent="0.3">
      <c r="A2722" t="s">
        <v>5820</v>
      </c>
      <c r="B2722">
        <v>76.930000000000007</v>
      </c>
    </row>
    <row r="2723" spans="1:2" x14ac:dyDescent="0.3">
      <c r="A2723" t="s">
        <v>5818</v>
      </c>
      <c r="B2723">
        <v>76.67</v>
      </c>
    </row>
    <row r="2724" spans="1:2" x14ac:dyDescent="0.3">
      <c r="A2724" t="s">
        <v>5816</v>
      </c>
      <c r="B2724">
        <v>76.87</v>
      </c>
    </row>
    <row r="2725" spans="1:2" x14ac:dyDescent="0.3">
      <c r="A2725" t="s">
        <v>5814</v>
      </c>
      <c r="B2725">
        <v>77.739999999999995</v>
      </c>
    </row>
    <row r="2726" spans="1:2" x14ac:dyDescent="0.3">
      <c r="A2726" t="s">
        <v>5812</v>
      </c>
      <c r="B2726">
        <v>78.17</v>
      </c>
    </row>
    <row r="2727" spans="1:2" x14ac:dyDescent="0.3">
      <c r="A2727" t="s">
        <v>5810</v>
      </c>
      <c r="B2727">
        <v>77.47</v>
      </c>
    </row>
    <row r="2728" spans="1:2" x14ac:dyDescent="0.3">
      <c r="A2728" t="s">
        <v>5808</v>
      </c>
      <c r="B2728">
        <v>78.16</v>
      </c>
    </row>
    <row r="2729" spans="1:2" x14ac:dyDescent="0.3">
      <c r="A2729" t="s">
        <v>5806</v>
      </c>
      <c r="B2729">
        <v>79.03</v>
      </c>
    </row>
    <row r="2730" spans="1:2" x14ac:dyDescent="0.3">
      <c r="A2730" t="s">
        <v>5804</v>
      </c>
      <c r="B2730">
        <v>79.16</v>
      </c>
    </row>
    <row r="2731" spans="1:2" x14ac:dyDescent="0.3">
      <c r="A2731" t="s">
        <v>5802</v>
      </c>
      <c r="B2731">
        <v>78.91</v>
      </c>
    </row>
    <row r="2732" spans="1:2" x14ac:dyDescent="0.3">
      <c r="A2732" t="s">
        <v>5801</v>
      </c>
      <c r="B2732">
        <v>78.48</v>
      </c>
    </row>
    <row r="2733" spans="1:2" x14ac:dyDescent="0.3">
      <c r="A2733" t="s">
        <v>5799</v>
      </c>
      <c r="B2733">
        <v>78.209999999999994</v>
      </c>
    </row>
    <row r="2734" spans="1:2" x14ac:dyDescent="0.3">
      <c r="A2734" t="s">
        <v>5797</v>
      </c>
      <c r="B2734">
        <v>79.319999999999993</v>
      </c>
    </row>
    <row r="2735" spans="1:2" x14ac:dyDescent="0.3">
      <c r="A2735" t="s">
        <v>5795</v>
      </c>
      <c r="B2735">
        <v>78.42</v>
      </c>
    </row>
    <row r="2736" spans="1:2" x14ac:dyDescent="0.3">
      <c r="A2736" t="s">
        <v>5793</v>
      </c>
      <c r="B2736">
        <v>77.95</v>
      </c>
    </row>
    <row r="2737" spans="1:2" x14ac:dyDescent="0.3">
      <c r="A2737" t="s">
        <v>5791</v>
      </c>
      <c r="B2737">
        <v>78.11</v>
      </c>
    </row>
    <row r="2738" spans="1:2" x14ac:dyDescent="0.3">
      <c r="A2738" t="s">
        <v>5790</v>
      </c>
      <c r="B2738">
        <v>78.87</v>
      </c>
    </row>
    <row r="2739" spans="1:2" x14ac:dyDescent="0.3">
      <c r="A2739" t="s">
        <v>5788</v>
      </c>
      <c r="B2739">
        <v>78.569999999999993</v>
      </c>
    </row>
    <row r="2740" spans="1:2" x14ac:dyDescent="0.3">
      <c r="A2740" t="s">
        <v>5786</v>
      </c>
      <c r="B2740">
        <v>78.709999999999994</v>
      </c>
    </row>
    <row r="2741" spans="1:2" x14ac:dyDescent="0.3">
      <c r="A2741" t="s">
        <v>5784</v>
      </c>
      <c r="B2741">
        <v>80.77</v>
      </c>
    </row>
    <row r="2742" spans="1:2" x14ac:dyDescent="0.3">
      <c r="A2742" t="s">
        <v>5783</v>
      </c>
      <c r="B2742">
        <v>82.31</v>
      </c>
    </row>
    <row r="2743" spans="1:2" x14ac:dyDescent="0.3">
      <c r="A2743" t="s">
        <v>5781</v>
      </c>
      <c r="B2743">
        <v>83.75</v>
      </c>
    </row>
    <row r="2744" spans="1:2" x14ac:dyDescent="0.3">
      <c r="A2744" t="s">
        <v>5779</v>
      </c>
      <c r="B2744">
        <v>83.28</v>
      </c>
    </row>
    <row r="2745" spans="1:2" x14ac:dyDescent="0.3">
      <c r="A2745" t="s">
        <v>5777</v>
      </c>
      <c r="B2745">
        <v>84.84</v>
      </c>
    </row>
    <row r="2746" spans="1:2" x14ac:dyDescent="0.3">
      <c r="A2746" t="s">
        <v>5775</v>
      </c>
      <c r="B2746">
        <v>85.06</v>
      </c>
    </row>
    <row r="2747" spans="1:2" x14ac:dyDescent="0.3">
      <c r="A2747" t="s">
        <v>5773</v>
      </c>
      <c r="B2747">
        <v>83.43</v>
      </c>
    </row>
    <row r="2748" spans="1:2" x14ac:dyDescent="0.3">
      <c r="A2748" t="s">
        <v>5771</v>
      </c>
      <c r="B2748">
        <v>84.03</v>
      </c>
    </row>
    <row r="2749" spans="1:2" x14ac:dyDescent="0.3">
      <c r="A2749" t="s">
        <v>5769</v>
      </c>
      <c r="B2749">
        <v>83.72</v>
      </c>
    </row>
    <row r="2750" spans="1:2" x14ac:dyDescent="0.3">
      <c r="A2750" t="s">
        <v>5767</v>
      </c>
      <c r="B2750">
        <v>83.5</v>
      </c>
    </row>
    <row r="2751" spans="1:2" x14ac:dyDescent="0.3">
      <c r="A2751" t="s">
        <v>5765</v>
      </c>
      <c r="B2751">
        <v>84.64</v>
      </c>
    </row>
    <row r="2752" spans="1:2" x14ac:dyDescent="0.3">
      <c r="A2752" t="s">
        <v>5763</v>
      </c>
      <c r="B2752">
        <v>84.53</v>
      </c>
    </row>
    <row r="2753" spans="1:2" x14ac:dyDescent="0.3">
      <c r="A2753" t="s">
        <v>5761</v>
      </c>
      <c r="B2753">
        <v>82.45</v>
      </c>
    </row>
    <row r="2754" spans="1:2" x14ac:dyDescent="0.3">
      <c r="A2754" t="s">
        <v>5759</v>
      </c>
      <c r="B2754">
        <v>84.37</v>
      </c>
    </row>
    <row r="2755" spans="1:2" x14ac:dyDescent="0.3">
      <c r="A2755" t="s">
        <v>5757</v>
      </c>
      <c r="B2755">
        <v>81.099999999999994</v>
      </c>
    </row>
    <row r="2756" spans="1:2" x14ac:dyDescent="0.3">
      <c r="A2756" t="s">
        <v>5756</v>
      </c>
      <c r="B2756">
        <v>83.6</v>
      </c>
    </row>
    <row r="2757" spans="1:2" x14ac:dyDescent="0.3">
      <c r="A2757" t="s">
        <v>5755</v>
      </c>
      <c r="B2757">
        <v>81.83</v>
      </c>
    </row>
    <row r="2758" spans="1:2" x14ac:dyDescent="0.3">
      <c r="A2758" t="s">
        <v>5753</v>
      </c>
      <c r="B2758">
        <v>82.96</v>
      </c>
    </row>
    <row r="2759" spans="1:2" x14ac:dyDescent="0.3">
      <c r="A2759" t="s">
        <v>5751</v>
      </c>
      <c r="B2759">
        <v>83.54</v>
      </c>
    </row>
    <row r="2760" spans="1:2" x14ac:dyDescent="0.3">
      <c r="A2760" t="s">
        <v>5749</v>
      </c>
      <c r="B2760">
        <v>83.66</v>
      </c>
    </row>
    <row r="2761" spans="1:2" x14ac:dyDescent="0.3">
      <c r="A2761" t="s">
        <v>5748</v>
      </c>
      <c r="B2761">
        <v>83.23</v>
      </c>
    </row>
    <row r="2762" spans="1:2" x14ac:dyDescent="0.3">
      <c r="A2762" t="s">
        <v>5746</v>
      </c>
      <c r="B2762">
        <v>83.59</v>
      </c>
    </row>
    <row r="2763" spans="1:2" x14ac:dyDescent="0.3">
      <c r="A2763" t="s">
        <v>5744</v>
      </c>
      <c r="B2763">
        <v>83.15</v>
      </c>
    </row>
    <row r="2764" spans="1:2" x14ac:dyDescent="0.3">
      <c r="A2764" t="s">
        <v>5742</v>
      </c>
      <c r="B2764">
        <v>84.62</v>
      </c>
    </row>
    <row r="2765" spans="1:2" x14ac:dyDescent="0.3">
      <c r="A2765" t="s">
        <v>5740</v>
      </c>
      <c r="B2765">
        <v>85.41</v>
      </c>
    </row>
    <row r="2766" spans="1:2" x14ac:dyDescent="0.3">
      <c r="A2766" t="s">
        <v>5738</v>
      </c>
      <c r="B2766">
        <v>86.38</v>
      </c>
    </row>
    <row r="2767" spans="1:2" x14ac:dyDescent="0.3">
      <c r="A2767" t="s">
        <v>5736</v>
      </c>
      <c r="B2767">
        <v>88</v>
      </c>
    </row>
    <row r="2768" spans="1:2" x14ac:dyDescent="0.3">
      <c r="A2768" t="s">
        <v>5734</v>
      </c>
      <c r="B2768">
        <v>88.11</v>
      </c>
    </row>
    <row r="2769" spans="1:2" x14ac:dyDescent="0.3">
      <c r="A2769" t="s">
        <v>5732</v>
      </c>
      <c r="B2769">
        <v>88.46</v>
      </c>
    </row>
    <row r="2770" spans="1:2" x14ac:dyDescent="0.3">
      <c r="A2770" t="s">
        <v>5730</v>
      </c>
      <c r="B2770">
        <v>88.33</v>
      </c>
    </row>
    <row r="2771" spans="1:2" x14ac:dyDescent="0.3">
      <c r="A2771" t="s">
        <v>5728</v>
      </c>
      <c r="B2771">
        <v>88.96</v>
      </c>
    </row>
    <row r="2772" spans="1:2" x14ac:dyDescent="0.3">
      <c r="A2772" t="s">
        <v>5726</v>
      </c>
      <c r="B2772">
        <v>88.81</v>
      </c>
    </row>
    <row r="2773" spans="1:2" x14ac:dyDescent="0.3">
      <c r="A2773" t="s">
        <v>5724</v>
      </c>
      <c r="B2773">
        <v>86.34</v>
      </c>
    </row>
    <row r="2774" spans="1:2" x14ac:dyDescent="0.3">
      <c r="A2774" t="s">
        <v>5722</v>
      </c>
      <c r="B2774">
        <v>86.7</v>
      </c>
    </row>
    <row r="2775" spans="1:2" x14ac:dyDescent="0.3">
      <c r="A2775" t="s">
        <v>5720</v>
      </c>
      <c r="B2775">
        <v>84.73</v>
      </c>
    </row>
    <row r="2776" spans="1:2" x14ac:dyDescent="0.3">
      <c r="A2776" t="s">
        <v>5718</v>
      </c>
      <c r="B2776">
        <v>83.28</v>
      </c>
    </row>
    <row r="2777" spans="1:2" x14ac:dyDescent="0.3">
      <c r="A2777" t="s">
        <v>5716</v>
      </c>
      <c r="B2777">
        <v>85.05</v>
      </c>
    </row>
    <row r="2778" spans="1:2" x14ac:dyDescent="0.3">
      <c r="A2778" t="s">
        <v>5714</v>
      </c>
      <c r="B2778">
        <v>84.34</v>
      </c>
    </row>
    <row r="2779" spans="1:2" x14ac:dyDescent="0.3">
      <c r="A2779" t="s">
        <v>5712</v>
      </c>
      <c r="B2779">
        <v>83.96</v>
      </c>
    </row>
    <row r="2780" spans="1:2" x14ac:dyDescent="0.3">
      <c r="A2780" t="s">
        <v>5710</v>
      </c>
      <c r="B2780">
        <v>83.25</v>
      </c>
    </row>
    <row r="2781" spans="1:2" x14ac:dyDescent="0.3">
      <c r="A2781" t="s">
        <v>5708</v>
      </c>
      <c r="B2781">
        <v>85.84</v>
      </c>
    </row>
    <row r="2782" spans="1:2" x14ac:dyDescent="0.3">
      <c r="A2782" t="s">
        <v>5706</v>
      </c>
      <c r="B2782">
        <v>86.1</v>
      </c>
    </row>
    <row r="2783" spans="1:2" x14ac:dyDescent="0.3">
      <c r="A2783" t="s">
        <v>5704</v>
      </c>
      <c r="B2783">
        <v>85.58</v>
      </c>
    </row>
    <row r="2784" spans="1:2" x14ac:dyDescent="0.3">
      <c r="A2784" t="s">
        <v>5702</v>
      </c>
      <c r="B2784">
        <v>87.34</v>
      </c>
    </row>
    <row r="2785" spans="1:2" x14ac:dyDescent="0.3">
      <c r="A2785" t="s">
        <v>5700</v>
      </c>
      <c r="B2785">
        <v>85.92</v>
      </c>
    </row>
    <row r="2786" spans="1:2" x14ac:dyDescent="0.3">
      <c r="A2786" t="s">
        <v>5698</v>
      </c>
      <c r="B2786">
        <v>88.87</v>
      </c>
    </row>
    <row r="2787" spans="1:2" x14ac:dyDescent="0.3">
      <c r="A2787" t="s">
        <v>5696</v>
      </c>
      <c r="B2787">
        <v>90.69</v>
      </c>
    </row>
    <row r="2788" spans="1:2" x14ac:dyDescent="0.3">
      <c r="A2788" t="s">
        <v>5694</v>
      </c>
      <c r="B2788">
        <v>91.42</v>
      </c>
    </row>
    <row r="2789" spans="1:2" x14ac:dyDescent="0.3">
      <c r="A2789" t="s">
        <v>5692</v>
      </c>
      <c r="B2789">
        <v>91.45</v>
      </c>
    </row>
    <row r="2790" spans="1:2" x14ac:dyDescent="0.3">
      <c r="A2790" t="s">
        <v>5690</v>
      </c>
      <c r="B2790">
        <v>91.39</v>
      </c>
    </row>
    <row r="2791" spans="1:2" x14ac:dyDescent="0.3">
      <c r="A2791" t="s">
        <v>5688</v>
      </c>
      <c r="B2791">
        <v>90.77</v>
      </c>
    </row>
    <row r="2792" spans="1:2" x14ac:dyDescent="0.3">
      <c r="A2792" t="s">
        <v>5686</v>
      </c>
      <c r="B2792">
        <v>90.99</v>
      </c>
    </row>
    <row r="2793" spans="1:2" x14ac:dyDescent="0.3">
      <c r="A2793" t="s">
        <v>5684</v>
      </c>
      <c r="B2793">
        <v>90.48</v>
      </c>
    </row>
    <row r="2794" spans="1:2" x14ac:dyDescent="0.3">
      <c r="A2794" t="s">
        <v>5682</v>
      </c>
      <c r="B2794">
        <v>91.19</v>
      </c>
    </row>
    <row r="2795" spans="1:2" x14ac:dyDescent="0.3">
      <c r="A2795" t="s">
        <v>5680</v>
      </c>
      <c r="B2795">
        <v>91.21</v>
      </c>
    </row>
    <row r="2796" spans="1:2" x14ac:dyDescent="0.3">
      <c r="A2796" t="s">
        <v>5678</v>
      </c>
      <c r="B2796">
        <v>92.2</v>
      </c>
    </row>
    <row r="2797" spans="1:2" x14ac:dyDescent="0.3">
      <c r="A2797" t="s">
        <v>5676</v>
      </c>
      <c r="B2797">
        <v>91.71</v>
      </c>
    </row>
    <row r="2798" spans="1:2" x14ac:dyDescent="0.3">
      <c r="A2798" t="s">
        <v>5674</v>
      </c>
      <c r="B2798">
        <v>91.67</v>
      </c>
    </row>
    <row r="2799" spans="1:2" x14ac:dyDescent="0.3">
      <c r="A2799" t="s">
        <v>5672</v>
      </c>
      <c r="B2799">
        <v>92.74</v>
      </c>
    </row>
    <row r="2800" spans="1:2" x14ac:dyDescent="0.3">
      <c r="A2800" t="s">
        <v>5670</v>
      </c>
      <c r="B2800">
        <v>93.2</v>
      </c>
    </row>
    <row r="2801" spans="1:2" x14ac:dyDescent="0.3">
      <c r="A2801" t="s">
        <v>5669</v>
      </c>
      <c r="B2801">
        <v>93.65</v>
      </c>
    </row>
    <row r="2802" spans="1:2" x14ac:dyDescent="0.3">
      <c r="A2802" t="s">
        <v>5667</v>
      </c>
      <c r="B2802">
        <v>94.25</v>
      </c>
    </row>
    <row r="2803" spans="1:2" x14ac:dyDescent="0.3">
      <c r="A2803" t="s">
        <v>5665</v>
      </c>
      <c r="B2803">
        <v>93.77</v>
      </c>
    </row>
    <row r="2804" spans="1:2" x14ac:dyDescent="0.3">
      <c r="A2804" t="s">
        <v>5663</v>
      </c>
      <c r="B2804">
        <v>93.85</v>
      </c>
    </row>
    <row r="2805" spans="1:2" x14ac:dyDescent="0.3">
      <c r="A2805" t="s">
        <v>5661</v>
      </c>
      <c r="B2805">
        <v>94.38</v>
      </c>
    </row>
    <row r="2806" spans="1:2" x14ac:dyDescent="0.3">
      <c r="A2806" t="s">
        <v>5659</v>
      </c>
      <c r="B2806">
        <v>94.14</v>
      </c>
    </row>
    <row r="2807" spans="1:2" x14ac:dyDescent="0.3">
      <c r="A2807" t="s">
        <v>5657</v>
      </c>
      <c r="B2807">
        <v>93.09</v>
      </c>
    </row>
    <row r="2808" spans="1:2" x14ac:dyDescent="0.3">
      <c r="A2808" t="s">
        <v>5655</v>
      </c>
      <c r="B2808">
        <v>94.75</v>
      </c>
    </row>
    <row r="2809" spans="1:2" x14ac:dyDescent="0.3">
      <c r="A2809" t="s">
        <v>5653</v>
      </c>
      <c r="B2809">
        <v>94.84</v>
      </c>
    </row>
    <row r="2810" spans="1:2" x14ac:dyDescent="0.3">
      <c r="A2810" t="s">
        <v>5651</v>
      </c>
      <c r="B2810">
        <v>93.53</v>
      </c>
    </row>
    <row r="2811" spans="1:2" x14ac:dyDescent="0.3">
      <c r="A2811" t="s">
        <v>5649</v>
      </c>
      <c r="B2811">
        <v>95.5</v>
      </c>
    </row>
    <row r="2812" spans="1:2" x14ac:dyDescent="0.3">
      <c r="A2812" t="s">
        <v>5647</v>
      </c>
      <c r="B2812">
        <v>94.52</v>
      </c>
    </row>
    <row r="2813" spans="1:2" x14ac:dyDescent="0.3">
      <c r="A2813" t="s">
        <v>5646</v>
      </c>
      <c r="B2813">
        <v>93.33</v>
      </c>
    </row>
    <row r="2814" spans="1:2" x14ac:dyDescent="0.3">
      <c r="A2814" t="s">
        <v>5644</v>
      </c>
      <c r="B2814">
        <v>95.7</v>
      </c>
    </row>
    <row r="2815" spans="1:2" x14ac:dyDescent="0.3">
      <c r="A2815" t="s">
        <v>5642</v>
      </c>
      <c r="B2815">
        <v>97.61</v>
      </c>
    </row>
    <row r="2816" spans="1:2" x14ac:dyDescent="0.3">
      <c r="A2816" t="s">
        <v>5640</v>
      </c>
      <c r="B2816">
        <v>98.12</v>
      </c>
    </row>
    <row r="2817" spans="1:2" x14ac:dyDescent="0.3">
      <c r="A2817" t="s">
        <v>5638</v>
      </c>
      <c r="B2817">
        <v>98.06</v>
      </c>
    </row>
    <row r="2818" spans="1:2" x14ac:dyDescent="0.3">
      <c r="A2818" t="s">
        <v>5636</v>
      </c>
      <c r="B2818">
        <v>98.68</v>
      </c>
    </row>
    <row r="2819" spans="1:2" x14ac:dyDescent="0.3">
      <c r="A2819" t="s">
        <v>5634</v>
      </c>
      <c r="B2819">
        <v>97.43</v>
      </c>
    </row>
    <row r="2820" spans="1:2" x14ac:dyDescent="0.3">
      <c r="A2820" t="s">
        <v>5632</v>
      </c>
      <c r="B2820">
        <v>97.8</v>
      </c>
    </row>
    <row r="2821" spans="1:2" x14ac:dyDescent="0.3">
      <c r="A2821" t="s">
        <v>5630</v>
      </c>
      <c r="B2821">
        <v>98.16</v>
      </c>
    </row>
    <row r="2822" spans="1:2" x14ac:dyDescent="0.3">
      <c r="A2822" t="s">
        <v>5628</v>
      </c>
      <c r="B2822">
        <v>96.58</v>
      </c>
    </row>
    <row r="2823" spans="1:2" x14ac:dyDescent="0.3">
      <c r="A2823" t="s">
        <v>5626</v>
      </c>
      <c r="B2823">
        <v>97.6</v>
      </c>
    </row>
    <row r="2824" spans="1:2" x14ac:dyDescent="0.3">
      <c r="A2824" t="s">
        <v>5625</v>
      </c>
      <c r="B2824">
        <v>96.61</v>
      </c>
    </row>
    <row r="2825" spans="1:2" x14ac:dyDescent="0.3">
      <c r="A2825" t="s">
        <v>5623</v>
      </c>
      <c r="B2825">
        <v>95.25</v>
      </c>
    </row>
    <row r="2826" spans="1:2" x14ac:dyDescent="0.3">
      <c r="A2826" t="s">
        <v>5621</v>
      </c>
      <c r="B2826">
        <v>97.91</v>
      </c>
    </row>
    <row r="2827" spans="1:2" x14ac:dyDescent="0.3">
      <c r="A2827" t="s">
        <v>5620</v>
      </c>
      <c r="B2827">
        <v>97.39</v>
      </c>
    </row>
    <row r="2828" spans="1:2" x14ac:dyDescent="0.3">
      <c r="A2828" t="s">
        <v>5618</v>
      </c>
      <c r="B2828">
        <v>99.42</v>
      </c>
    </row>
    <row r="2829" spans="1:2" x14ac:dyDescent="0.3">
      <c r="A2829" t="s">
        <v>5616</v>
      </c>
      <c r="B2829">
        <v>101.01</v>
      </c>
    </row>
    <row r="2830" spans="1:2" x14ac:dyDescent="0.3">
      <c r="A2830" t="s">
        <v>5614</v>
      </c>
      <c r="B2830">
        <v>101.74</v>
      </c>
    </row>
    <row r="2831" spans="1:2" x14ac:dyDescent="0.3">
      <c r="A2831" t="s">
        <v>5612</v>
      </c>
      <c r="B2831">
        <v>102.34</v>
      </c>
    </row>
    <row r="2832" spans="1:2" x14ac:dyDescent="0.3">
      <c r="A2832" t="s">
        <v>5610</v>
      </c>
      <c r="B2832">
        <v>101.76</v>
      </c>
    </row>
    <row r="2833" spans="1:2" x14ac:dyDescent="0.3">
      <c r="A2833" t="s">
        <v>5608</v>
      </c>
      <c r="B2833">
        <v>99.83</v>
      </c>
    </row>
    <row r="2834" spans="1:2" x14ac:dyDescent="0.3">
      <c r="A2834" t="s">
        <v>5607</v>
      </c>
      <c r="B2834">
        <v>99.25</v>
      </c>
    </row>
    <row r="2835" spans="1:2" x14ac:dyDescent="0.3">
      <c r="A2835" t="s">
        <v>5605</v>
      </c>
      <c r="B2835">
        <v>99.92</v>
      </c>
    </row>
    <row r="2836" spans="1:2" x14ac:dyDescent="0.3">
      <c r="A2836" t="s">
        <v>5603</v>
      </c>
      <c r="B2836">
        <v>101.82</v>
      </c>
    </row>
    <row r="2837" spans="1:2" x14ac:dyDescent="0.3">
      <c r="A2837" t="s">
        <v>5601</v>
      </c>
      <c r="B2837">
        <v>100.87</v>
      </c>
    </row>
    <row r="2838" spans="1:2" x14ac:dyDescent="0.3">
      <c r="A2838" t="s">
        <v>5599</v>
      </c>
      <c r="B2838">
        <v>101.43</v>
      </c>
    </row>
    <row r="2839" spans="1:2" x14ac:dyDescent="0.3">
      <c r="A2839" t="s">
        <v>5597</v>
      </c>
      <c r="B2839">
        <v>103.08</v>
      </c>
    </row>
    <row r="2840" spans="1:2" x14ac:dyDescent="0.3">
      <c r="A2840" t="s">
        <v>5595</v>
      </c>
      <c r="B2840">
        <v>101.64</v>
      </c>
    </row>
    <row r="2841" spans="1:2" x14ac:dyDescent="0.3">
      <c r="A2841" t="s">
        <v>5593</v>
      </c>
      <c r="B2841">
        <v>103.78</v>
      </c>
    </row>
    <row r="2842" spans="1:2" x14ac:dyDescent="0.3">
      <c r="A2842" t="s">
        <v>5592</v>
      </c>
      <c r="B2842">
        <v>102.59</v>
      </c>
    </row>
    <row r="2843" spans="1:2" x14ac:dyDescent="0.3">
      <c r="A2843" t="s">
        <v>5590</v>
      </c>
      <c r="B2843">
        <v>102.52</v>
      </c>
    </row>
    <row r="2844" spans="1:2" x14ac:dyDescent="0.3">
      <c r="A2844" t="s">
        <v>5588</v>
      </c>
      <c r="B2844">
        <v>105.74</v>
      </c>
    </row>
    <row r="2845" spans="1:2" x14ac:dyDescent="0.3">
      <c r="A2845" t="s">
        <v>5586</v>
      </c>
      <c r="B2845">
        <v>105.78</v>
      </c>
    </row>
    <row r="2846" spans="1:2" x14ac:dyDescent="0.3">
      <c r="A2846" t="s">
        <v>5584</v>
      </c>
      <c r="B2846">
        <v>111.25</v>
      </c>
    </row>
    <row r="2847" spans="1:2" x14ac:dyDescent="0.3">
      <c r="A2847" t="s">
        <v>5582</v>
      </c>
      <c r="B2847">
        <v>111.36</v>
      </c>
    </row>
    <row r="2848" spans="1:2" x14ac:dyDescent="0.3">
      <c r="A2848" t="s">
        <v>5580</v>
      </c>
      <c r="B2848">
        <v>112.14</v>
      </c>
    </row>
    <row r="2849" spans="1:2" x14ac:dyDescent="0.3">
      <c r="A2849" t="s">
        <v>5578</v>
      </c>
      <c r="B2849">
        <v>111.8</v>
      </c>
    </row>
    <row r="2850" spans="1:2" x14ac:dyDescent="0.3">
      <c r="A2850" t="s">
        <v>5576</v>
      </c>
      <c r="B2850">
        <v>115.42</v>
      </c>
    </row>
    <row r="2851" spans="1:2" x14ac:dyDescent="0.3">
      <c r="A2851" t="s">
        <v>5574</v>
      </c>
      <c r="B2851">
        <v>116.35</v>
      </c>
    </row>
    <row r="2852" spans="1:2" x14ac:dyDescent="0.3">
      <c r="A2852" t="s">
        <v>5572</v>
      </c>
      <c r="B2852">
        <v>114.79</v>
      </c>
    </row>
    <row r="2853" spans="1:2" x14ac:dyDescent="0.3">
      <c r="A2853" t="s">
        <v>5570</v>
      </c>
      <c r="B2853">
        <v>115.97</v>
      </c>
    </row>
    <row r="2854" spans="1:2" x14ac:dyDescent="0.3">
      <c r="A2854" t="s">
        <v>5568</v>
      </c>
      <c r="B2854">
        <v>115.04</v>
      </c>
    </row>
    <row r="2855" spans="1:2" x14ac:dyDescent="0.3">
      <c r="A2855" t="s">
        <v>5566</v>
      </c>
      <c r="B2855">
        <v>113.06</v>
      </c>
    </row>
    <row r="2856" spans="1:2" x14ac:dyDescent="0.3">
      <c r="A2856" t="s">
        <v>5564</v>
      </c>
      <c r="B2856">
        <v>115.94</v>
      </c>
    </row>
    <row r="2857" spans="1:2" x14ac:dyDescent="0.3">
      <c r="A2857" t="s">
        <v>5562</v>
      </c>
      <c r="B2857">
        <v>115.43</v>
      </c>
    </row>
    <row r="2858" spans="1:2" x14ac:dyDescent="0.3">
      <c r="A2858" t="s">
        <v>5560</v>
      </c>
      <c r="B2858">
        <v>113.84</v>
      </c>
    </row>
    <row r="2859" spans="1:2" x14ac:dyDescent="0.3">
      <c r="A2859" t="s">
        <v>5558</v>
      </c>
      <c r="B2859">
        <v>113.67</v>
      </c>
    </row>
    <row r="2860" spans="1:2" x14ac:dyDescent="0.3">
      <c r="A2860" t="s">
        <v>5556</v>
      </c>
      <c r="B2860">
        <v>108.52</v>
      </c>
    </row>
    <row r="2861" spans="1:2" x14ac:dyDescent="0.3">
      <c r="A2861" t="s">
        <v>5554</v>
      </c>
      <c r="B2861">
        <v>110.62</v>
      </c>
    </row>
    <row r="2862" spans="1:2" x14ac:dyDescent="0.3">
      <c r="A2862" t="s">
        <v>5552</v>
      </c>
      <c r="B2862">
        <v>114.9</v>
      </c>
    </row>
    <row r="2863" spans="1:2" x14ac:dyDescent="0.3">
      <c r="A2863" t="s">
        <v>5550</v>
      </c>
      <c r="B2863">
        <v>113.93</v>
      </c>
    </row>
    <row r="2864" spans="1:2" x14ac:dyDescent="0.3">
      <c r="A2864" t="s">
        <v>5548</v>
      </c>
      <c r="B2864">
        <v>114.96</v>
      </c>
    </row>
    <row r="2865" spans="1:2" x14ac:dyDescent="0.3">
      <c r="A2865" t="s">
        <v>5546</v>
      </c>
      <c r="B2865">
        <v>115.7</v>
      </c>
    </row>
    <row r="2866" spans="1:2" x14ac:dyDescent="0.3">
      <c r="A2866" t="s">
        <v>5544</v>
      </c>
      <c r="B2866">
        <v>115.55</v>
      </c>
    </row>
    <row r="2867" spans="1:2" x14ac:dyDescent="0.3">
      <c r="A2867" t="s">
        <v>5542</v>
      </c>
      <c r="B2867">
        <v>115.72</v>
      </c>
    </row>
    <row r="2868" spans="1:2" x14ac:dyDescent="0.3">
      <c r="A2868" t="s">
        <v>5540</v>
      </c>
      <c r="B2868">
        <v>115.59</v>
      </c>
    </row>
    <row r="2869" spans="1:2" x14ac:dyDescent="0.3">
      <c r="A2869" t="s">
        <v>5538</v>
      </c>
      <c r="B2869">
        <v>114.8</v>
      </c>
    </row>
    <row r="2870" spans="1:2" x14ac:dyDescent="0.3">
      <c r="A2870" t="s">
        <v>5536</v>
      </c>
      <c r="B2870">
        <v>115.16</v>
      </c>
    </row>
    <row r="2871" spans="1:2" x14ac:dyDescent="0.3">
      <c r="A2871" t="s">
        <v>5534</v>
      </c>
      <c r="B2871">
        <v>115.13</v>
      </c>
    </row>
    <row r="2872" spans="1:2" x14ac:dyDescent="0.3">
      <c r="A2872" t="s">
        <v>5532</v>
      </c>
      <c r="B2872">
        <v>117.36</v>
      </c>
    </row>
    <row r="2873" spans="1:2" x14ac:dyDescent="0.3">
      <c r="A2873" t="s">
        <v>5530</v>
      </c>
      <c r="B2873">
        <v>118.7</v>
      </c>
    </row>
    <row r="2874" spans="1:2" x14ac:dyDescent="0.3">
      <c r="A2874" t="s">
        <v>5528</v>
      </c>
      <c r="B2874">
        <v>121.06</v>
      </c>
    </row>
    <row r="2875" spans="1:2" x14ac:dyDescent="0.3">
      <c r="A2875" t="s">
        <v>5527</v>
      </c>
      <c r="B2875">
        <v>122.22</v>
      </c>
    </row>
    <row r="2876" spans="1:2" x14ac:dyDescent="0.3">
      <c r="A2876" t="s">
        <v>5525</v>
      </c>
      <c r="B2876">
        <v>122.3</v>
      </c>
    </row>
    <row r="2877" spans="1:2" x14ac:dyDescent="0.3">
      <c r="A2877" t="s">
        <v>5523</v>
      </c>
      <c r="B2877">
        <v>122.67</v>
      </c>
    </row>
    <row r="2878" spans="1:2" x14ac:dyDescent="0.3">
      <c r="A2878" t="s">
        <v>5521</v>
      </c>
      <c r="B2878">
        <v>126.65</v>
      </c>
    </row>
    <row r="2879" spans="1:2" x14ac:dyDescent="0.3">
      <c r="A2879" t="s">
        <v>5519</v>
      </c>
      <c r="B2879">
        <v>123.98</v>
      </c>
    </row>
    <row r="2880" spans="1:2" x14ac:dyDescent="0.3">
      <c r="A2880" t="s">
        <v>5517</v>
      </c>
      <c r="B2880">
        <v>120.92</v>
      </c>
    </row>
    <row r="2881" spans="1:2" x14ac:dyDescent="0.3">
      <c r="A2881" t="s">
        <v>5515</v>
      </c>
      <c r="B2881">
        <v>122.88</v>
      </c>
    </row>
    <row r="2882" spans="1:2" x14ac:dyDescent="0.3">
      <c r="A2882" t="s">
        <v>5513</v>
      </c>
      <c r="B2882">
        <v>122.36</v>
      </c>
    </row>
    <row r="2883" spans="1:2" x14ac:dyDescent="0.3">
      <c r="A2883" t="s">
        <v>5511</v>
      </c>
      <c r="B2883">
        <v>123.45</v>
      </c>
    </row>
    <row r="2884" spans="1:2" x14ac:dyDescent="0.3">
      <c r="A2884" t="s">
        <v>5509</v>
      </c>
      <c r="B2884">
        <v>121.61</v>
      </c>
    </row>
    <row r="2885" spans="1:2" x14ac:dyDescent="0.3">
      <c r="A2885" t="s">
        <v>5507</v>
      </c>
      <c r="B2885">
        <v>121.33</v>
      </c>
    </row>
    <row r="2886" spans="1:2" x14ac:dyDescent="0.3">
      <c r="A2886" t="s">
        <v>5505</v>
      </c>
      <c r="B2886">
        <v>123.85</v>
      </c>
    </row>
    <row r="2887" spans="1:2" x14ac:dyDescent="0.3">
      <c r="A2887" t="s">
        <v>5503</v>
      </c>
      <c r="B2887">
        <v>123.99</v>
      </c>
    </row>
    <row r="2888" spans="1:2" x14ac:dyDescent="0.3">
      <c r="A2888" t="s">
        <v>5501</v>
      </c>
      <c r="B2888">
        <v>123.66</v>
      </c>
    </row>
    <row r="2889" spans="1:2" x14ac:dyDescent="0.3">
      <c r="A2889" t="s">
        <v>5499</v>
      </c>
      <c r="B2889">
        <v>124.14</v>
      </c>
    </row>
    <row r="2890" spans="1:2" x14ac:dyDescent="0.3">
      <c r="A2890" t="s">
        <v>5497</v>
      </c>
      <c r="B2890">
        <v>125.13</v>
      </c>
    </row>
    <row r="2891" spans="1:2" x14ac:dyDescent="0.3">
      <c r="A2891" t="s">
        <v>5495</v>
      </c>
      <c r="B2891">
        <v>125.02</v>
      </c>
    </row>
    <row r="2892" spans="1:2" x14ac:dyDescent="0.3">
      <c r="A2892" t="s">
        <v>5493</v>
      </c>
      <c r="B2892">
        <v>125.89</v>
      </c>
    </row>
    <row r="2893" spans="1:2" x14ac:dyDescent="0.3">
      <c r="A2893" t="s">
        <v>5491</v>
      </c>
      <c r="B2893">
        <v>125.12</v>
      </c>
    </row>
    <row r="2894" spans="1:2" x14ac:dyDescent="0.3">
      <c r="A2894" t="s">
        <v>5489</v>
      </c>
      <c r="B2894">
        <v>122.45</v>
      </c>
    </row>
    <row r="2895" spans="1:2" x14ac:dyDescent="0.3">
      <c r="A2895" t="s">
        <v>5487</v>
      </c>
      <c r="B2895">
        <v>121.19</v>
      </c>
    </row>
    <row r="2896" spans="1:2" x14ac:dyDescent="0.3">
      <c r="A2896" t="s">
        <v>5485</v>
      </c>
      <c r="B2896">
        <v>110.8</v>
      </c>
    </row>
    <row r="2897" spans="1:2" x14ac:dyDescent="0.3">
      <c r="A2897" t="s">
        <v>5483</v>
      </c>
      <c r="B2897">
        <v>109.13</v>
      </c>
    </row>
    <row r="2898" spans="1:2" x14ac:dyDescent="0.3">
      <c r="A2898" t="s">
        <v>5481</v>
      </c>
      <c r="B2898">
        <v>115.9</v>
      </c>
    </row>
    <row r="2899" spans="1:2" x14ac:dyDescent="0.3">
      <c r="A2899" t="s">
        <v>5479</v>
      </c>
      <c r="B2899">
        <v>117.63</v>
      </c>
    </row>
    <row r="2900" spans="1:2" x14ac:dyDescent="0.3">
      <c r="A2900" t="s">
        <v>5477</v>
      </c>
      <c r="B2900">
        <v>112.57</v>
      </c>
    </row>
    <row r="2901" spans="1:2" x14ac:dyDescent="0.3">
      <c r="A2901" t="s">
        <v>5475</v>
      </c>
      <c r="B2901">
        <v>112.98</v>
      </c>
    </row>
    <row r="2902" spans="1:2" x14ac:dyDescent="0.3">
      <c r="A2902" t="s">
        <v>5473</v>
      </c>
      <c r="B2902">
        <v>113.83</v>
      </c>
    </row>
    <row r="2903" spans="1:2" x14ac:dyDescent="0.3">
      <c r="A2903" t="s">
        <v>5471</v>
      </c>
      <c r="B2903">
        <v>112.73</v>
      </c>
    </row>
    <row r="2904" spans="1:2" x14ac:dyDescent="0.3">
      <c r="A2904" t="s">
        <v>5469</v>
      </c>
      <c r="B2904">
        <v>109.99</v>
      </c>
    </row>
    <row r="2905" spans="1:2" x14ac:dyDescent="0.3">
      <c r="A2905" t="s">
        <v>5467</v>
      </c>
      <c r="B2905">
        <v>112.3</v>
      </c>
    </row>
    <row r="2906" spans="1:2" x14ac:dyDescent="0.3">
      <c r="A2906" t="s">
        <v>5465</v>
      </c>
      <c r="B2906">
        <v>111.42</v>
      </c>
    </row>
    <row r="2907" spans="1:2" x14ac:dyDescent="0.3">
      <c r="A2907" t="s">
        <v>5463</v>
      </c>
      <c r="B2907">
        <v>112.39</v>
      </c>
    </row>
    <row r="2908" spans="1:2" x14ac:dyDescent="0.3">
      <c r="A2908" t="s">
        <v>5461</v>
      </c>
      <c r="B2908">
        <v>110.1</v>
      </c>
    </row>
    <row r="2909" spans="1:2" x14ac:dyDescent="0.3">
      <c r="A2909" t="s">
        <v>5459</v>
      </c>
      <c r="B2909">
        <v>112.53</v>
      </c>
    </row>
    <row r="2910" spans="1:2" x14ac:dyDescent="0.3">
      <c r="A2910" t="s">
        <v>5458</v>
      </c>
      <c r="B2910">
        <v>114.93</v>
      </c>
    </row>
    <row r="2911" spans="1:2" x14ac:dyDescent="0.3">
      <c r="A2911" t="s">
        <v>5456</v>
      </c>
      <c r="B2911">
        <v>115.05</v>
      </c>
    </row>
    <row r="2912" spans="1:2" x14ac:dyDescent="0.3">
      <c r="A2912" t="s">
        <v>5454</v>
      </c>
      <c r="B2912">
        <v>115.03</v>
      </c>
    </row>
    <row r="2913" spans="1:2" x14ac:dyDescent="0.3">
      <c r="A2913" t="s">
        <v>5452</v>
      </c>
      <c r="B2913">
        <v>114.68</v>
      </c>
    </row>
    <row r="2914" spans="1:2" x14ac:dyDescent="0.3">
      <c r="A2914" t="s">
        <v>5450</v>
      </c>
      <c r="B2914">
        <v>116.73</v>
      </c>
    </row>
    <row r="2915" spans="1:2" x14ac:dyDescent="0.3">
      <c r="A2915" t="s">
        <v>5448</v>
      </c>
      <c r="B2915">
        <v>114.53</v>
      </c>
    </row>
    <row r="2916" spans="1:2" x14ac:dyDescent="0.3">
      <c r="A2916" t="s">
        <v>5446</v>
      </c>
      <c r="B2916">
        <v>115.54</v>
      </c>
    </row>
    <row r="2917" spans="1:2" x14ac:dyDescent="0.3">
      <c r="A2917" t="s">
        <v>5444</v>
      </c>
      <c r="B2917">
        <v>115.84</v>
      </c>
    </row>
    <row r="2918" spans="1:2" x14ac:dyDescent="0.3">
      <c r="A2918" t="s">
        <v>5442</v>
      </c>
      <c r="B2918">
        <v>114.48</v>
      </c>
    </row>
    <row r="2919" spans="1:2" x14ac:dyDescent="0.3">
      <c r="A2919" t="s">
        <v>5441</v>
      </c>
      <c r="B2919">
        <v>116.78</v>
      </c>
    </row>
    <row r="2920" spans="1:2" x14ac:dyDescent="0.3">
      <c r="A2920" t="s">
        <v>5439</v>
      </c>
      <c r="B2920">
        <v>117.85</v>
      </c>
    </row>
    <row r="2921" spans="1:2" x14ac:dyDescent="0.3">
      <c r="A2921" t="s">
        <v>5437</v>
      </c>
      <c r="B2921">
        <v>119.57</v>
      </c>
    </row>
    <row r="2922" spans="1:2" x14ac:dyDescent="0.3">
      <c r="A2922" t="s">
        <v>5435</v>
      </c>
      <c r="B2922">
        <v>118.78</v>
      </c>
    </row>
    <row r="2923" spans="1:2" x14ac:dyDescent="0.3">
      <c r="A2923" t="s">
        <v>5433</v>
      </c>
      <c r="B2923">
        <v>119.1</v>
      </c>
    </row>
    <row r="2924" spans="1:2" x14ac:dyDescent="0.3">
      <c r="A2924" t="s">
        <v>5431</v>
      </c>
      <c r="B2924">
        <v>120.16</v>
      </c>
    </row>
    <row r="2925" spans="1:2" x14ac:dyDescent="0.3">
      <c r="A2925" t="s">
        <v>5429</v>
      </c>
      <c r="B2925">
        <v>117.1</v>
      </c>
    </row>
    <row r="2926" spans="1:2" x14ac:dyDescent="0.3">
      <c r="A2926" t="s">
        <v>5427</v>
      </c>
      <c r="B2926">
        <v>114.02</v>
      </c>
    </row>
    <row r="2927" spans="1:2" x14ac:dyDescent="0.3">
      <c r="A2927" t="s">
        <v>5425</v>
      </c>
      <c r="B2927">
        <v>113.21</v>
      </c>
    </row>
    <row r="2928" spans="1:2" x14ac:dyDescent="0.3">
      <c r="A2928" t="s">
        <v>5423</v>
      </c>
      <c r="B2928">
        <v>111.69</v>
      </c>
    </row>
    <row r="2929" spans="1:2" x14ac:dyDescent="0.3">
      <c r="A2929" t="s">
        <v>5421</v>
      </c>
      <c r="B2929">
        <v>110.95</v>
      </c>
    </row>
    <row r="2930" spans="1:2" x14ac:dyDescent="0.3">
      <c r="A2930" t="s">
        <v>5419</v>
      </c>
      <c r="B2930">
        <v>114.21</v>
      </c>
    </row>
    <row r="2931" spans="1:2" x14ac:dyDescent="0.3">
      <c r="A2931" t="s">
        <v>5417</v>
      </c>
      <c r="B2931">
        <v>107.26</v>
      </c>
    </row>
    <row r="2932" spans="1:2" x14ac:dyDescent="0.3">
      <c r="A2932" t="s">
        <v>5416</v>
      </c>
      <c r="B2932">
        <v>105.12</v>
      </c>
    </row>
    <row r="2933" spans="1:2" x14ac:dyDescent="0.3">
      <c r="A2933" t="s">
        <v>5414</v>
      </c>
      <c r="B2933">
        <v>105.99</v>
      </c>
    </row>
    <row r="2934" spans="1:2" x14ac:dyDescent="0.3">
      <c r="A2934" t="s">
        <v>5413</v>
      </c>
      <c r="B2934">
        <v>108.78</v>
      </c>
    </row>
    <row r="2935" spans="1:2" x14ac:dyDescent="0.3">
      <c r="A2935" t="s">
        <v>5411</v>
      </c>
      <c r="B2935">
        <v>112.4</v>
      </c>
    </row>
    <row r="2936" spans="1:2" x14ac:dyDescent="0.3">
      <c r="A2936" t="s">
        <v>5409</v>
      </c>
      <c r="B2936">
        <v>112.48</v>
      </c>
    </row>
    <row r="2937" spans="1:2" x14ac:dyDescent="0.3">
      <c r="A2937" t="s">
        <v>5407</v>
      </c>
      <c r="B2937">
        <v>111.77</v>
      </c>
    </row>
    <row r="2938" spans="1:2" x14ac:dyDescent="0.3">
      <c r="A2938" t="s">
        <v>5405</v>
      </c>
      <c r="B2938">
        <v>111.39</v>
      </c>
    </row>
    <row r="2939" spans="1:2" x14ac:dyDescent="0.3">
      <c r="A2939" t="s">
        <v>5403</v>
      </c>
      <c r="B2939">
        <v>113.61</v>
      </c>
    </row>
    <row r="2940" spans="1:2" x14ac:dyDescent="0.3">
      <c r="A2940" t="s">
        <v>5401</v>
      </c>
      <c r="B2940">
        <v>113.62</v>
      </c>
    </row>
    <row r="2941" spans="1:2" x14ac:dyDescent="0.3">
      <c r="A2941" t="s">
        <v>5399</v>
      </c>
      <c r="B2941">
        <v>118.59</v>
      </c>
    </row>
    <row r="2942" spans="1:2" x14ac:dyDescent="0.3">
      <c r="A2942" t="s">
        <v>5397</v>
      </c>
      <c r="B2942">
        <v>118.33</v>
      </c>
    </row>
    <row r="2943" spans="1:2" x14ac:dyDescent="0.3">
      <c r="A2943" t="s">
        <v>5395</v>
      </c>
      <c r="B2943">
        <v>117.24</v>
      </c>
    </row>
    <row r="2944" spans="1:2" x14ac:dyDescent="0.3">
      <c r="A2944" t="s">
        <v>5393</v>
      </c>
      <c r="B2944">
        <v>117.75</v>
      </c>
    </row>
    <row r="2945" spans="1:2" x14ac:dyDescent="0.3">
      <c r="A2945" t="s">
        <v>5391</v>
      </c>
      <c r="B2945">
        <v>118.78</v>
      </c>
    </row>
    <row r="2946" spans="1:2" x14ac:dyDescent="0.3">
      <c r="A2946" t="s">
        <v>5389</v>
      </c>
      <c r="B2946">
        <v>118.32</v>
      </c>
    </row>
    <row r="2947" spans="1:2" x14ac:dyDescent="0.3">
      <c r="A2947" t="s">
        <v>5387</v>
      </c>
      <c r="B2947">
        <v>117.26</v>
      </c>
    </row>
    <row r="2948" spans="1:2" x14ac:dyDescent="0.3">
      <c r="A2948" t="s">
        <v>5385</v>
      </c>
      <c r="B2948">
        <v>116.05</v>
      </c>
    </row>
    <row r="2949" spans="1:2" x14ac:dyDescent="0.3">
      <c r="A2949" t="s">
        <v>5383</v>
      </c>
      <c r="B2949">
        <v>117.06</v>
      </c>
    </row>
    <row r="2950" spans="1:2" x14ac:dyDescent="0.3">
      <c r="A2950" t="s">
        <v>5381</v>
      </c>
      <c r="B2950">
        <v>118.15</v>
      </c>
    </row>
    <row r="2951" spans="1:2" x14ac:dyDescent="0.3">
      <c r="A2951" t="s">
        <v>5380</v>
      </c>
      <c r="B2951">
        <v>117.51</v>
      </c>
    </row>
    <row r="2952" spans="1:2" x14ac:dyDescent="0.3">
      <c r="A2952" t="s">
        <v>5378</v>
      </c>
      <c r="B2952">
        <v>118.67</v>
      </c>
    </row>
    <row r="2953" spans="1:2" x14ac:dyDescent="0.3">
      <c r="A2953" t="s">
        <v>5376</v>
      </c>
      <c r="B2953">
        <v>117.94</v>
      </c>
    </row>
    <row r="2954" spans="1:2" x14ac:dyDescent="0.3">
      <c r="A2954" t="s">
        <v>5374</v>
      </c>
      <c r="B2954">
        <v>118.28</v>
      </c>
    </row>
    <row r="2955" spans="1:2" x14ac:dyDescent="0.3">
      <c r="A2955" t="s">
        <v>5372</v>
      </c>
      <c r="B2955">
        <v>117.43</v>
      </c>
    </row>
    <row r="2956" spans="1:2" x14ac:dyDescent="0.3">
      <c r="A2956" t="s">
        <v>5370</v>
      </c>
      <c r="B2956">
        <v>117.36</v>
      </c>
    </row>
    <row r="2957" spans="1:2" x14ac:dyDescent="0.3">
      <c r="A2957" t="s">
        <v>5369</v>
      </c>
      <c r="B2957">
        <v>116.74</v>
      </c>
    </row>
    <row r="2958" spans="1:2" x14ac:dyDescent="0.3">
      <c r="A2958" t="s">
        <v>5367</v>
      </c>
      <c r="B2958">
        <v>116.81</v>
      </c>
    </row>
    <row r="2959" spans="1:2" x14ac:dyDescent="0.3">
      <c r="A2959" t="s">
        <v>5365</v>
      </c>
      <c r="B2959">
        <v>116.46</v>
      </c>
    </row>
    <row r="2960" spans="1:2" x14ac:dyDescent="0.3">
      <c r="A2960" t="s">
        <v>5363</v>
      </c>
      <c r="B2960">
        <v>113.23</v>
      </c>
    </row>
    <row r="2961" spans="1:2" x14ac:dyDescent="0.3">
      <c r="A2961" t="s">
        <v>5361</v>
      </c>
      <c r="B2961">
        <v>107.25</v>
      </c>
    </row>
    <row r="2962" spans="1:2" x14ac:dyDescent="0.3">
      <c r="A2962" t="s">
        <v>5359</v>
      </c>
      <c r="B2962">
        <v>109.37</v>
      </c>
    </row>
    <row r="2963" spans="1:2" x14ac:dyDescent="0.3">
      <c r="A2963" t="s">
        <v>5357</v>
      </c>
      <c r="B2963">
        <v>103.74</v>
      </c>
    </row>
    <row r="2964" spans="1:2" x14ac:dyDescent="0.3">
      <c r="A2964" t="s">
        <v>5355</v>
      </c>
      <c r="B2964">
        <v>102.57</v>
      </c>
    </row>
    <row r="2965" spans="1:2" x14ac:dyDescent="0.3">
      <c r="A2965" t="s">
        <v>5353</v>
      </c>
      <c r="B2965">
        <v>106.68</v>
      </c>
    </row>
    <row r="2966" spans="1:2" x14ac:dyDescent="0.3">
      <c r="A2966" t="s">
        <v>5351</v>
      </c>
      <c r="B2966">
        <v>108.02</v>
      </c>
    </row>
    <row r="2967" spans="1:2" x14ac:dyDescent="0.3">
      <c r="A2967" t="s">
        <v>5349</v>
      </c>
      <c r="B2967">
        <v>108.03</v>
      </c>
    </row>
    <row r="2968" spans="1:2" x14ac:dyDescent="0.3">
      <c r="A2968" t="s">
        <v>5347</v>
      </c>
      <c r="B2968">
        <v>109.91</v>
      </c>
    </row>
    <row r="2969" spans="1:2" x14ac:dyDescent="0.3">
      <c r="A2969" t="s">
        <v>5345</v>
      </c>
      <c r="B2969">
        <v>109.47</v>
      </c>
    </row>
    <row r="2970" spans="1:2" x14ac:dyDescent="0.3">
      <c r="A2970" t="s">
        <v>5344</v>
      </c>
      <c r="B2970">
        <v>110.6</v>
      </c>
    </row>
    <row r="2971" spans="1:2" x14ac:dyDescent="0.3">
      <c r="A2971" t="s">
        <v>5342</v>
      </c>
      <c r="B2971">
        <v>106.99</v>
      </c>
    </row>
    <row r="2972" spans="1:2" x14ac:dyDescent="0.3">
      <c r="A2972" t="s">
        <v>5340</v>
      </c>
      <c r="B2972">
        <v>108.62</v>
      </c>
    </row>
    <row r="2973" spans="1:2" x14ac:dyDescent="0.3">
      <c r="A2973" t="s">
        <v>5338</v>
      </c>
      <c r="B2973">
        <v>108.36</v>
      </c>
    </row>
    <row r="2974" spans="1:2" x14ac:dyDescent="0.3">
      <c r="A2974" t="s">
        <v>5337</v>
      </c>
      <c r="B2974">
        <v>109.31</v>
      </c>
    </row>
    <row r="2975" spans="1:2" x14ac:dyDescent="0.3">
      <c r="A2975" t="s">
        <v>5335</v>
      </c>
      <c r="B2975">
        <v>110.15</v>
      </c>
    </row>
    <row r="2976" spans="1:2" x14ac:dyDescent="0.3">
      <c r="A2976" t="s">
        <v>5333</v>
      </c>
      <c r="B2976">
        <v>110.62</v>
      </c>
    </row>
    <row r="2977" spans="1:2" x14ac:dyDescent="0.3">
      <c r="A2977" t="s">
        <v>5331</v>
      </c>
      <c r="B2977">
        <v>111.36</v>
      </c>
    </row>
    <row r="2978" spans="1:2" x14ac:dyDescent="0.3">
      <c r="A2978" t="s">
        <v>5329</v>
      </c>
      <c r="B2978">
        <v>111.88</v>
      </c>
    </row>
    <row r="2979" spans="1:2" x14ac:dyDescent="0.3">
      <c r="A2979" t="s">
        <v>5327</v>
      </c>
      <c r="B2979">
        <v>114.02</v>
      </c>
    </row>
    <row r="2980" spans="1:2" x14ac:dyDescent="0.3">
      <c r="A2980" t="s">
        <v>5325</v>
      </c>
      <c r="B2980">
        <v>114.85</v>
      </c>
    </row>
    <row r="2981" spans="1:2" x14ac:dyDescent="0.3">
      <c r="A2981" t="s">
        <v>5323</v>
      </c>
      <c r="B2981">
        <v>114.29</v>
      </c>
    </row>
    <row r="2982" spans="1:2" x14ac:dyDescent="0.3">
      <c r="A2982" t="s">
        <v>5322</v>
      </c>
      <c r="B2982">
        <v>112.33</v>
      </c>
    </row>
    <row r="2983" spans="1:2" x14ac:dyDescent="0.3">
      <c r="A2983" t="s">
        <v>5320</v>
      </c>
      <c r="B2983">
        <v>110.08</v>
      </c>
    </row>
    <row r="2984" spans="1:2" x14ac:dyDescent="0.3">
      <c r="A2984" t="s">
        <v>5318</v>
      </c>
      <c r="B2984">
        <v>112.89</v>
      </c>
    </row>
    <row r="2985" spans="1:2" x14ac:dyDescent="0.3">
      <c r="A2985" t="s">
        <v>5316</v>
      </c>
      <c r="B2985">
        <v>115.8</v>
      </c>
    </row>
    <row r="2986" spans="1:2" x14ac:dyDescent="0.3">
      <c r="A2986" t="s">
        <v>5314</v>
      </c>
      <c r="B2986">
        <v>114.55</v>
      </c>
    </row>
    <row r="2987" spans="1:2" x14ac:dyDescent="0.3">
      <c r="A2987" t="s">
        <v>5312</v>
      </c>
      <c r="B2987">
        <v>112.77</v>
      </c>
    </row>
    <row r="2988" spans="1:2" x14ac:dyDescent="0.3">
      <c r="A2988" t="s">
        <v>5310</v>
      </c>
      <c r="B2988">
        <v>112.25</v>
      </c>
    </row>
    <row r="2989" spans="1:2" x14ac:dyDescent="0.3">
      <c r="A2989" t="s">
        <v>5308</v>
      </c>
      <c r="B2989">
        <v>111.89</v>
      </c>
    </row>
    <row r="2990" spans="1:2" x14ac:dyDescent="0.3">
      <c r="A2990" t="s">
        <v>5306</v>
      </c>
      <c r="B2990">
        <v>112.4</v>
      </c>
    </row>
    <row r="2991" spans="1:2" x14ac:dyDescent="0.3">
      <c r="A2991" t="s">
        <v>5304</v>
      </c>
      <c r="B2991">
        <v>115.34</v>
      </c>
    </row>
    <row r="2992" spans="1:2" x14ac:dyDescent="0.3">
      <c r="A2992" t="s">
        <v>5302</v>
      </c>
      <c r="B2992">
        <v>112.22</v>
      </c>
    </row>
    <row r="2993" spans="1:2" x14ac:dyDescent="0.3">
      <c r="A2993" t="s">
        <v>5300</v>
      </c>
      <c r="B2993">
        <v>109.14</v>
      </c>
    </row>
    <row r="2994" spans="1:2" x14ac:dyDescent="0.3">
      <c r="A2994" t="s">
        <v>5298</v>
      </c>
      <c r="B2994">
        <v>110.54</v>
      </c>
    </row>
    <row r="2995" spans="1:2" x14ac:dyDescent="0.3">
      <c r="A2995" t="s">
        <v>5296</v>
      </c>
      <c r="B2995">
        <v>110.36</v>
      </c>
    </row>
    <row r="2996" spans="1:2" x14ac:dyDescent="0.3">
      <c r="A2996" t="s">
        <v>5295</v>
      </c>
      <c r="B2996">
        <v>105.49</v>
      </c>
    </row>
    <row r="2997" spans="1:2" x14ac:dyDescent="0.3">
      <c r="A2997" t="s">
        <v>5293</v>
      </c>
      <c r="B2997">
        <v>103.97</v>
      </c>
    </row>
    <row r="2998" spans="1:2" x14ac:dyDescent="0.3">
      <c r="A2998" t="s">
        <v>5292</v>
      </c>
      <c r="B2998">
        <v>103.94</v>
      </c>
    </row>
    <row r="2999" spans="1:2" x14ac:dyDescent="0.3">
      <c r="A2999" t="s">
        <v>5290</v>
      </c>
      <c r="B2999">
        <v>107.14</v>
      </c>
    </row>
    <row r="3000" spans="1:2" x14ac:dyDescent="0.3">
      <c r="A3000" t="s">
        <v>5288</v>
      </c>
      <c r="B3000">
        <v>103.81</v>
      </c>
    </row>
    <row r="3001" spans="1:2" x14ac:dyDescent="0.3">
      <c r="A3001" t="s">
        <v>5286</v>
      </c>
      <c r="B3001">
        <v>103.95</v>
      </c>
    </row>
    <row r="3002" spans="1:2" x14ac:dyDescent="0.3">
      <c r="A3002" t="s">
        <v>5284</v>
      </c>
      <c r="B3002">
        <v>102.76</v>
      </c>
    </row>
    <row r="3003" spans="1:2" x14ac:dyDescent="0.3">
      <c r="A3003" t="s">
        <v>5282</v>
      </c>
      <c r="B3003">
        <v>101.71</v>
      </c>
    </row>
    <row r="3004" spans="1:2" x14ac:dyDescent="0.3">
      <c r="A3004" t="s">
        <v>5280</v>
      </c>
      <c r="B3004">
        <v>99.79</v>
      </c>
    </row>
    <row r="3005" spans="1:2" x14ac:dyDescent="0.3">
      <c r="A3005" t="s">
        <v>5278</v>
      </c>
      <c r="B3005">
        <v>102.73</v>
      </c>
    </row>
    <row r="3006" spans="1:2" x14ac:dyDescent="0.3">
      <c r="A3006" t="s">
        <v>5276</v>
      </c>
      <c r="B3006">
        <v>105.73</v>
      </c>
    </row>
    <row r="3007" spans="1:2" x14ac:dyDescent="0.3">
      <c r="A3007" t="s">
        <v>5274</v>
      </c>
      <c r="B3007">
        <v>105.88</v>
      </c>
    </row>
    <row r="3008" spans="1:2" x14ac:dyDescent="0.3">
      <c r="A3008" t="s">
        <v>5272</v>
      </c>
      <c r="B3008">
        <v>108.95</v>
      </c>
    </row>
    <row r="3009" spans="1:2" x14ac:dyDescent="0.3">
      <c r="A3009" t="s">
        <v>5270</v>
      </c>
      <c r="B3009">
        <v>110.73</v>
      </c>
    </row>
    <row r="3010" spans="1:2" x14ac:dyDescent="0.3">
      <c r="A3010" t="s">
        <v>5268</v>
      </c>
      <c r="B3010">
        <v>111.36</v>
      </c>
    </row>
    <row r="3011" spans="1:2" x14ac:dyDescent="0.3">
      <c r="A3011" t="s">
        <v>5266</v>
      </c>
      <c r="B3011">
        <v>111.11</v>
      </c>
    </row>
    <row r="3012" spans="1:2" x14ac:dyDescent="0.3">
      <c r="A3012" t="s">
        <v>5264</v>
      </c>
      <c r="B3012">
        <v>114.68</v>
      </c>
    </row>
    <row r="3013" spans="1:2" x14ac:dyDescent="0.3">
      <c r="A3013" t="s">
        <v>5262</v>
      </c>
      <c r="B3013">
        <v>110.16</v>
      </c>
    </row>
    <row r="3014" spans="1:2" x14ac:dyDescent="0.3">
      <c r="A3014" t="s">
        <v>5260</v>
      </c>
      <c r="B3014">
        <v>111.15</v>
      </c>
    </row>
    <row r="3015" spans="1:2" x14ac:dyDescent="0.3">
      <c r="A3015" t="s">
        <v>5258</v>
      </c>
      <c r="B3015">
        <v>108.39</v>
      </c>
    </row>
    <row r="3016" spans="1:2" x14ac:dyDescent="0.3">
      <c r="A3016" t="s">
        <v>5256</v>
      </c>
      <c r="B3016">
        <v>109.76</v>
      </c>
    </row>
    <row r="3017" spans="1:2" x14ac:dyDescent="0.3">
      <c r="A3017" t="s">
        <v>5254</v>
      </c>
      <c r="B3017">
        <v>109.56</v>
      </c>
    </row>
    <row r="3018" spans="1:2" x14ac:dyDescent="0.3">
      <c r="A3018" t="s">
        <v>5252</v>
      </c>
      <c r="B3018">
        <v>111.45</v>
      </c>
    </row>
    <row r="3019" spans="1:2" x14ac:dyDescent="0.3">
      <c r="A3019" t="s">
        <v>5250</v>
      </c>
      <c r="B3019">
        <v>110.92</v>
      </c>
    </row>
    <row r="3020" spans="1:2" x14ac:dyDescent="0.3">
      <c r="A3020" t="s">
        <v>5248</v>
      </c>
      <c r="B3020">
        <v>108.91</v>
      </c>
    </row>
    <row r="3021" spans="1:2" x14ac:dyDescent="0.3">
      <c r="A3021" t="s">
        <v>5246</v>
      </c>
      <c r="B3021">
        <v>112.08</v>
      </c>
    </row>
    <row r="3022" spans="1:2" x14ac:dyDescent="0.3">
      <c r="A3022" t="s">
        <v>5244</v>
      </c>
      <c r="B3022">
        <v>109.91</v>
      </c>
    </row>
    <row r="3023" spans="1:2" x14ac:dyDescent="0.3">
      <c r="A3023" t="s">
        <v>5242</v>
      </c>
      <c r="B3023">
        <v>109.56</v>
      </c>
    </row>
    <row r="3024" spans="1:2" x14ac:dyDescent="0.3">
      <c r="A3024" t="s">
        <v>5240</v>
      </c>
      <c r="B3024">
        <v>109.54</v>
      </c>
    </row>
    <row r="3025" spans="1:2" x14ac:dyDescent="0.3">
      <c r="A3025" t="s">
        <v>5238</v>
      </c>
      <c r="B3025">
        <v>109.34</v>
      </c>
    </row>
    <row r="3026" spans="1:2" x14ac:dyDescent="0.3">
      <c r="A3026" t="s">
        <v>5236</v>
      </c>
      <c r="B3026">
        <v>110.83</v>
      </c>
    </row>
    <row r="3027" spans="1:2" x14ac:dyDescent="0.3">
      <c r="A3027" t="s">
        <v>5234</v>
      </c>
      <c r="B3027">
        <v>111.97</v>
      </c>
    </row>
    <row r="3028" spans="1:2" x14ac:dyDescent="0.3">
      <c r="A3028" t="s">
        <v>5232</v>
      </c>
      <c r="B3028">
        <v>114.56</v>
      </c>
    </row>
    <row r="3029" spans="1:2" x14ac:dyDescent="0.3">
      <c r="A3029" t="s">
        <v>5230</v>
      </c>
      <c r="B3029">
        <v>115</v>
      </c>
    </row>
    <row r="3030" spans="1:2" x14ac:dyDescent="0.3">
      <c r="A3030" t="s">
        <v>5229</v>
      </c>
      <c r="B3030">
        <v>112.31</v>
      </c>
    </row>
    <row r="3031" spans="1:2" x14ac:dyDescent="0.3">
      <c r="A3031" t="s">
        <v>5227</v>
      </c>
      <c r="B3031">
        <v>113.71</v>
      </c>
    </row>
    <row r="3032" spans="1:2" x14ac:dyDescent="0.3">
      <c r="A3032" t="s">
        <v>5225</v>
      </c>
      <c r="B3032">
        <v>114.16</v>
      </c>
    </row>
    <row r="3033" spans="1:2" x14ac:dyDescent="0.3">
      <c r="A3033" t="s">
        <v>5223</v>
      </c>
      <c r="B3033">
        <v>111.89</v>
      </c>
    </row>
    <row r="3034" spans="1:2" x14ac:dyDescent="0.3">
      <c r="A3034" t="s">
        <v>5221</v>
      </c>
      <c r="B3034">
        <v>112.39</v>
      </c>
    </row>
    <row r="3035" spans="1:2" x14ac:dyDescent="0.3">
      <c r="A3035" t="s">
        <v>5219</v>
      </c>
      <c r="B3035">
        <v>111.88</v>
      </c>
    </row>
    <row r="3036" spans="1:2" x14ac:dyDescent="0.3">
      <c r="A3036" t="s">
        <v>5217</v>
      </c>
      <c r="B3036">
        <v>108.22</v>
      </c>
    </row>
    <row r="3037" spans="1:2" x14ac:dyDescent="0.3">
      <c r="A3037" t="s">
        <v>5215</v>
      </c>
      <c r="B3037">
        <v>107.56</v>
      </c>
    </row>
    <row r="3038" spans="1:2" x14ac:dyDescent="0.3">
      <c r="A3038" t="s">
        <v>5213</v>
      </c>
      <c r="B3038">
        <v>106.88</v>
      </c>
    </row>
    <row r="3039" spans="1:2" x14ac:dyDescent="0.3">
      <c r="A3039" t="s">
        <v>5212</v>
      </c>
      <c r="B3039">
        <v>109.03</v>
      </c>
    </row>
    <row r="3040" spans="1:2" x14ac:dyDescent="0.3">
      <c r="A3040" t="s">
        <v>5210</v>
      </c>
      <c r="B3040">
        <v>107.02</v>
      </c>
    </row>
    <row r="3041" spans="1:2" x14ac:dyDescent="0.3">
      <c r="A3041" t="s">
        <v>5208</v>
      </c>
      <c r="B3041">
        <v>107.78</v>
      </c>
    </row>
    <row r="3042" spans="1:2" x14ac:dyDescent="0.3">
      <c r="A3042" t="s">
        <v>5206</v>
      </c>
      <c r="B3042">
        <v>106.4</v>
      </c>
    </row>
    <row r="3043" spans="1:2" x14ac:dyDescent="0.3">
      <c r="A3043" t="s">
        <v>5204</v>
      </c>
      <c r="B3043">
        <v>109</v>
      </c>
    </row>
    <row r="3044" spans="1:2" x14ac:dyDescent="0.3">
      <c r="A3044" t="s">
        <v>5202</v>
      </c>
      <c r="B3044">
        <v>110.82</v>
      </c>
    </row>
    <row r="3045" spans="1:2" x14ac:dyDescent="0.3">
      <c r="A3045" t="s">
        <v>5201</v>
      </c>
      <c r="B3045">
        <v>110.52</v>
      </c>
    </row>
    <row r="3046" spans="1:2" x14ac:dyDescent="0.3">
      <c r="A3046" t="s">
        <v>5199</v>
      </c>
      <c r="B3046">
        <v>108.99</v>
      </c>
    </row>
    <row r="3047" spans="1:2" x14ac:dyDescent="0.3">
      <c r="A3047" t="s">
        <v>5197</v>
      </c>
      <c r="B3047">
        <v>109.94</v>
      </c>
    </row>
    <row r="3048" spans="1:2" x14ac:dyDescent="0.3">
      <c r="A3048" t="s">
        <v>5195</v>
      </c>
      <c r="B3048">
        <v>109.81</v>
      </c>
    </row>
    <row r="3049" spans="1:2" x14ac:dyDescent="0.3">
      <c r="A3049" t="s">
        <v>5193</v>
      </c>
      <c r="B3049">
        <v>110.81</v>
      </c>
    </row>
    <row r="3050" spans="1:2" x14ac:dyDescent="0.3">
      <c r="A3050" t="s">
        <v>5191</v>
      </c>
      <c r="B3050">
        <v>109.53</v>
      </c>
    </row>
    <row r="3051" spans="1:2" x14ac:dyDescent="0.3">
      <c r="A3051" t="s">
        <v>5189</v>
      </c>
      <c r="B3051">
        <v>108.11</v>
      </c>
    </row>
    <row r="3052" spans="1:2" x14ac:dyDescent="0.3">
      <c r="A3052" t="s">
        <v>5187</v>
      </c>
      <c r="B3052">
        <v>108.62</v>
      </c>
    </row>
    <row r="3053" spans="1:2" x14ac:dyDescent="0.3">
      <c r="A3053" t="s">
        <v>5185</v>
      </c>
      <c r="B3053">
        <v>107.26</v>
      </c>
    </row>
    <row r="3054" spans="1:2" x14ac:dyDescent="0.3">
      <c r="A3054" t="s">
        <v>5183</v>
      </c>
      <c r="B3054">
        <v>109.5</v>
      </c>
    </row>
    <row r="3055" spans="1:2" x14ac:dyDescent="0.3">
      <c r="A3055" t="s">
        <v>5181</v>
      </c>
      <c r="B3055">
        <v>105.02</v>
      </c>
    </row>
    <row r="3056" spans="1:2" x14ac:dyDescent="0.3">
      <c r="A3056" t="s">
        <v>5179</v>
      </c>
      <c r="B3056">
        <v>105.09</v>
      </c>
    </row>
    <row r="3057" spans="1:2" x14ac:dyDescent="0.3">
      <c r="A3057" t="s">
        <v>5177</v>
      </c>
      <c r="B3057">
        <v>103.35</v>
      </c>
    </row>
    <row r="3058" spans="1:2" x14ac:dyDescent="0.3">
      <c r="A3058" t="s">
        <v>5175</v>
      </c>
      <c r="B3058">
        <v>103.64</v>
      </c>
    </row>
    <row r="3059" spans="1:2" x14ac:dyDescent="0.3">
      <c r="A3059" t="s">
        <v>5173</v>
      </c>
      <c r="B3059">
        <v>106.73</v>
      </c>
    </row>
    <row r="3060" spans="1:2" x14ac:dyDescent="0.3">
      <c r="A3060" t="s">
        <v>5171</v>
      </c>
      <c r="B3060">
        <v>107.71</v>
      </c>
    </row>
    <row r="3061" spans="1:2" x14ac:dyDescent="0.3">
      <c r="A3061" t="s">
        <v>5169</v>
      </c>
      <c r="B3061">
        <v>107.89</v>
      </c>
    </row>
    <row r="3062" spans="1:2" x14ac:dyDescent="0.3">
      <c r="A3062" t="s">
        <v>5167</v>
      </c>
      <c r="B3062">
        <v>107.96</v>
      </c>
    </row>
    <row r="3063" spans="1:2" x14ac:dyDescent="0.3">
      <c r="A3063" t="s">
        <v>5165</v>
      </c>
      <c r="B3063">
        <v>109.27</v>
      </c>
    </row>
    <row r="3064" spans="1:2" x14ac:dyDescent="0.3">
      <c r="A3064" t="s">
        <v>5163</v>
      </c>
      <c r="B3064">
        <v>107.56</v>
      </c>
    </row>
    <row r="3065" spans="1:2" x14ac:dyDescent="0.3">
      <c r="A3065" t="s">
        <v>5161</v>
      </c>
      <c r="B3065">
        <v>108.01</v>
      </c>
    </row>
    <row r="3066" spans="1:2" x14ac:dyDescent="0.3">
      <c r="A3066" t="s">
        <v>5159</v>
      </c>
      <c r="B3066">
        <v>107.38</v>
      </c>
    </row>
    <row r="3067" spans="1:2" x14ac:dyDescent="0.3">
      <c r="A3067" t="s">
        <v>5157</v>
      </c>
      <c r="B3067">
        <v>112.13</v>
      </c>
    </row>
    <row r="3068" spans="1:2" x14ac:dyDescent="0.3">
      <c r="A3068" t="s">
        <v>5155</v>
      </c>
      <c r="B3068">
        <v>113.7</v>
      </c>
    </row>
    <row r="3069" spans="1:2" x14ac:dyDescent="0.3">
      <c r="A3069" t="s">
        <v>5153</v>
      </c>
      <c r="B3069">
        <v>112.74</v>
      </c>
    </row>
    <row r="3070" spans="1:2" x14ac:dyDescent="0.3">
      <c r="A3070" t="s">
        <v>5151</v>
      </c>
      <c r="B3070">
        <v>113.06</v>
      </c>
    </row>
    <row r="3071" spans="1:2" x14ac:dyDescent="0.3">
      <c r="A3071" t="s">
        <v>5149</v>
      </c>
      <c r="B3071">
        <v>112.45</v>
      </c>
    </row>
    <row r="3072" spans="1:2" x14ac:dyDescent="0.3">
      <c r="A3072" t="s">
        <v>5147</v>
      </c>
      <c r="B3072">
        <v>113.28</v>
      </c>
    </row>
    <row r="3073" spans="1:2" x14ac:dyDescent="0.3">
      <c r="A3073" t="s">
        <v>5145</v>
      </c>
      <c r="B3073">
        <v>112.24</v>
      </c>
    </row>
    <row r="3074" spans="1:2" x14ac:dyDescent="0.3">
      <c r="A3074" t="s">
        <v>5143</v>
      </c>
      <c r="B3074">
        <v>111.26</v>
      </c>
    </row>
    <row r="3075" spans="1:2" x14ac:dyDescent="0.3">
      <c r="A3075" t="s">
        <v>5141</v>
      </c>
      <c r="B3075">
        <v>110.44</v>
      </c>
    </row>
    <row r="3076" spans="1:2" x14ac:dyDescent="0.3">
      <c r="A3076" t="s">
        <v>5139</v>
      </c>
      <c r="B3076">
        <v>111.2</v>
      </c>
    </row>
    <row r="3077" spans="1:2" x14ac:dyDescent="0.3">
      <c r="A3077" t="s">
        <v>5137</v>
      </c>
      <c r="B3077">
        <v>111.53</v>
      </c>
    </row>
    <row r="3078" spans="1:2" x14ac:dyDescent="0.3">
      <c r="A3078" t="s">
        <v>5135</v>
      </c>
      <c r="B3078">
        <v>110.66</v>
      </c>
    </row>
    <row r="3079" spans="1:2" x14ac:dyDescent="0.3">
      <c r="A3079" t="s">
        <v>5133</v>
      </c>
      <c r="B3079">
        <v>111.55</v>
      </c>
    </row>
    <row r="3080" spans="1:2" x14ac:dyDescent="0.3">
      <c r="A3080" t="s">
        <v>5131</v>
      </c>
      <c r="B3080">
        <v>109.86</v>
      </c>
    </row>
    <row r="3081" spans="1:2" x14ac:dyDescent="0.3">
      <c r="A3081" t="s">
        <v>5129</v>
      </c>
      <c r="B3081">
        <v>110.58</v>
      </c>
    </row>
    <row r="3082" spans="1:2" x14ac:dyDescent="0.3">
      <c r="A3082" t="s">
        <v>5127</v>
      </c>
      <c r="B3082">
        <v>110.03</v>
      </c>
    </row>
    <row r="3083" spans="1:2" x14ac:dyDescent="0.3">
      <c r="A3083" t="s">
        <v>5125</v>
      </c>
      <c r="B3083">
        <v>109.81</v>
      </c>
    </row>
    <row r="3084" spans="1:2" x14ac:dyDescent="0.3">
      <c r="A3084" t="s">
        <v>5124</v>
      </c>
      <c r="B3084">
        <v>110.79</v>
      </c>
    </row>
    <row r="3085" spans="1:2" x14ac:dyDescent="0.3">
      <c r="A3085" t="s">
        <v>5122</v>
      </c>
      <c r="B3085">
        <v>111.46</v>
      </c>
    </row>
    <row r="3086" spans="1:2" x14ac:dyDescent="0.3">
      <c r="A3086" t="s">
        <v>5120</v>
      </c>
      <c r="B3086">
        <v>110.75</v>
      </c>
    </row>
    <row r="3087" spans="1:2" x14ac:dyDescent="0.3">
      <c r="A3087" t="s">
        <v>5118</v>
      </c>
      <c r="B3087">
        <v>110.98</v>
      </c>
    </row>
    <row r="3088" spans="1:2" x14ac:dyDescent="0.3">
      <c r="A3088" t="s">
        <v>5116</v>
      </c>
      <c r="B3088">
        <v>111.56</v>
      </c>
    </row>
    <row r="3089" spans="1:2" x14ac:dyDescent="0.3">
      <c r="A3089" t="s">
        <v>5114</v>
      </c>
      <c r="B3089">
        <v>112.07</v>
      </c>
    </row>
    <row r="3090" spans="1:2" x14ac:dyDescent="0.3">
      <c r="A3090" t="s">
        <v>5113</v>
      </c>
      <c r="B3090">
        <v>114.58</v>
      </c>
    </row>
    <row r="3091" spans="1:2" x14ac:dyDescent="0.3">
      <c r="A3091" t="s">
        <v>5111</v>
      </c>
      <c r="B3091">
        <v>115.93</v>
      </c>
    </row>
    <row r="3092" spans="1:2" x14ac:dyDescent="0.3">
      <c r="A3092" t="s">
        <v>5109</v>
      </c>
      <c r="B3092">
        <v>116.23</v>
      </c>
    </row>
    <row r="3093" spans="1:2" x14ac:dyDescent="0.3">
      <c r="A3093" t="s">
        <v>5107</v>
      </c>
      <c r="B3093">
        <v>117.2</v>
      </c>
    </row>
    <row r="3094" spans="1:2" x14ac:dyDescent="0.3">
      <c r="A3094" t="s">
        <v>5106</v>
      </c>
      <c r="B3094">
        <v>118.59</v>
      </c>
    </row>
    <row r="3095" spans="1:2" x14ac:dyDescent="0.3">
      <c r="A3095" t="s">
        <v>5104</v>
      </c>
      <c r="B3095">
        <v>117.31</v>
      </c>
    </row>
    <row r="3096" spans="1:2" x14ac:dyDescent="0.3">
      <c r="A3096" t="s">
        <v>5102</v>
      </c>
      <c r="B3096">
        <v>117.93</v>
      </c>
    </row>
    <row r="3097" spans="1:2" x14ac:dyDescent="0.3">
      <c r="A3097" t="s">
        <v>5100</v>
      </c>
      <c r="B3097">
        <v>118.16</v>
      </c>
    </row>
    <row r="3098" spans="1:2" x14ac:dyDescent="0.3">
      <c r="A3098" t="s">
        <v>5098</v>
      </c>
      <c r="B3098">
        <v>118.93</v>
      </c>
    </row>
    <row r="3099" spans="1:2" x14ac:dyDescent="0.3">
      <c r="A3099" t="s">
        <v>5096</v>
      </c>
      <c r="B3099">
        <v>120.11</v>
      </c>
    </row>
    <row r="3100" spans="1:2" x14ac:dyDescent="0.3">
      <c r="A3100" t="s">
        <v>5094</v>
      </c>
      <c r="B3100">
        <v>119.58</v>
      </c>
    </row>
    <row r="3101" spans="1:2" x14ac:dyDescent="0.3">
      <c r="A3101" t="s">
        <v>5092</v>
      </c>
      <c r="B3101">
        <v>120.05</v>
      </c>
    </row>
    <row r="3102" spans="1:2" x14ac:dyDescent="0.3">
      <c r="A3102" t="s">
        <v>5090</v>
      </c>
      <c r="B3102">
        <v>121.66</v>
      </c>
    </row>
    <row r="3103" spans="1:2" x14ac:dyDescent="0.3">
      <c r="A3103" t="s">
        <v>5088</v>
      </c>
      <c r="B3103">
        <v>122.9</v>
      </c>
    </row>
    <row r="3104" spans="1:2" x14ac:dyDescent="0.3">
      <c r="A3104" t="s">
        <v>5086</v>
      </c>
      <c r="B3104">
        <v>123.62</v>
      </c>
    </row>
    <row r="3105" spans="1:2" x14ac:dyDescent="0.3">
      <c r="A3105" t="s">
        <v>5084</v>
      </c>
      <c r="B3105">
        <v>125.47</v>
      </c>
    </row>
    <row r="3106" spans="1:2" x14ac:dyDescent="0.3">
      <c r="A3106" t="s">
        <v>5082</v>
      </c>
      <c r="B3106">
        <v>124.17</v>
      </c>
    </row>
    <row r="3107" spans="1:2" x14ac:dyDescent="0.3">
      <c r="A3107" t="s">
        <v>5080</v>
      </c>
      <c r="B3107">
        <v>121.55</v>
      </c>
    </row>
    <row r="3108" spans="1:2" x14ac:dyDescent="0.3">
      <c r="A3108" t="s">
        <v>5078</v>
      </c>
      <c r="B3108">
        <v>122.66</v>
      </c>
    </row>
    <row r="3109" spans="1:2" x14ac:dyDescent="0.3">
      <c r="A3109" t="s">
        <v>5077</v>
      </c>
      <c r="B3109">
        <v>126.2</v>
      </c>
    </row>
    <row r="3110" spans="1:2" x14ac:dyDescent="0.3">
      <c r="A3110" t="s">
        <v>5075</v>
      </c>
      <c r="B3110">
        <v>123.65</v>
      </c>
    </row>
    <row r="3111" spans="1:2" x14ac:dyDescent="0.3">
      <c r="A3111" t="s">
        <v>5073</v>
      </c>
      <c r="B3111">
        <v>123.8</v>
      </c>
    </row>
    <row r="3112" spans="1:2" x14ac:dyDescent="0.3">
      <c r="A3112" t="s">
        <v>5071</v>
      </c>
      <c r="B3112">
        <v>121.98</v>
      </c>
    </row>
    <row r="3113" spans="1:2" x14ac:dyDescent="0.3">
      <c r="A3113" t="s">
        <v>5069</v>
      </c>
      <c r="B3113">
        <v>124.12</v>
      </c>
    </row>
    <row r="3114" spans="1:2" x14ac:dyDescent="0.3">
      <c r="A3114" t="s">
        <v>5068</v>
      </c>
      <c r="B3114">
        <v>125.44</v>
      </c>
    </row>
    <row r="3115" spans="1:2" x14ac:dyDescent="0.3">
      <c r="A3115" t="s">
        <v>5066</v>
      </c>
      <c r="B3115">
        <v>125.98</v>
      </c>
    </row>
    <row r="3116" spans="1:2" x14ac:dyDescent="0.3">
      <c r="A3116" t="s">
        <v>5064</v>
      </c>
      <c r="B3116">
        <v>125.34</v>
      </c>
    </row>
    <row r="3117" spans="1:2" x14ac:dyDescent="0.3">
      <c r="A3117" t="s">
        <v>5062</v>
      </c>
      <c r="B3117">
        <v>126.22</v>
      </c>
    </row>
    <row r="3118" spans="1:2" x14ac:dyDescent="0.3">
      <c r="A3118" t="s">
        <v>5060</v>
      </c>
      <c r="B3118">
        <v>124.97</v>
      </c>
    </row>
    <row r="3119" spans="1:2" x14ac:dyDescent="0.3">
      <c r="A3119" t="s">
        <v>5058</v>
      </c>
      <c r="B3119">
        <v>123.55</v>
      </c>
    </row>
    <row r="3120" spans="1:2" x14ac:dyDescent="0.3">
      <c r="A3120" t="s">
        <v>5057</v>
      </c>
      <c r="B3120">
        <v>125.81</v>
      </c>
    </row>
    <row r="3121" spans="1:2" x14ac:dyDescent="0.3">
      <c r="A3121" t="s">
        <v>5055</v>
      </c>
      <c r="B3121">
        <v>125.71</v>
      </c>
    </row>
    <row r="3122" spans="1:2" x14ac:dyDescent="0.3">
      <c r="A3122" t="s">
        <v>5053</v>
      </c>
      <c r="B3122">
        <v>124.12</v>
      </c>
    </row>
    <row r="3123" spans="1:2" x14ac:dyDescent="0.3">
      <c r="A3123" t="s">
        <v>5051</v>
      </c>
      <c r="B3123">
        <v>124.2</v>
      </c>
    </row>
    <row r="3124" spans="1:2" x14ac:dyDescent="0.3">
      <c r="A3124" t="s">
        <v>5049</v>
      </c>
      <c r="B3124">
        <v>123.14</v>
      </c>
    </row>
    <row r="3125" spans="1:2" x14ac:dyDescent="0.3">
      <c r="A3125" t="s">
        <v>5047</v>
      </c>
      <c r="B3125">
        <v>125.13</v>
      </c>
    </row>
    <row r="3126" spans="1:2" x14ac:dyDescent="0.3">
      <c r="A3126" t="s">
        <v>5045</v>
      </c>
      <c r="B3126">
        <v>125.65</v>
      </c>
    </row>
    <row r="3127" spans="1:2" x14ac:dyDescent="0.3">
      <c r="A3127" t="s">
        <v>5044</v>
      </c>
      <c r="B3127">
        <v>125.54</v>
      </c>
    </row>
    <row r="3128" spans="1:2" x14ac:dyDescent="0.3">
      <c r="A3128" t="s">
        <v>5042</v>
      </c>
      <c r="B3128">
        <v>124.16</v>
      </c>
    </row>
    <row r="3129" spans="1:2" x14ac:dyDescent="0.3">
      <c r="A3129" t="s">
        <v>5040</v>
      </c>
      <c r="B3129">
        <v>122.39</v>
      </c>
    </row>
    <row r="3130" spans="1:2" x14ac:dyDescent="0.3">
      <c r="A3130" t="s">
        <v>5038</v>
      </c>
      <c r="B3130">
        <v>122.88</v>
      </c>
    </row>
    <row r="3131" spans="1:2" x14ac:dyDescent="0.3">
      <c r="A3131" t="s">
        <v>5037</v>
      </c>
      <c r="B3131">
        <v>125.43</v>
      </c>
    </row>
    <row r="3132" spans="1:2" x14ac:dyDescent="0.3">
      <c r="A3132" t="s">
        <v>5035</v>
      </c>
      <c r="B3132">
        <v>124.86</v>
      </c>
    </row>
    <row r="3133" spans="1:2" x14ac:dyDescent="0.3">
      <c r="A3133" t="s">
        <v>5033</v>
      </c>
      <c r="B3133">
        <v>122.34</v>
      </c>
    </row>
    <row r="3134" spans="1:2" x14ac:dyDescent="0.3">
      <c r="A3134" t="s">
        <v>5031</v>
      </c>
      <c r="B3134">
        <v>123.43</v>
      </c>
    </row>
    <row r="3135" spans="1:2" x14ac:dyDescent="0.3">
      <c r="A3135" t="s">
        <v>5030</v>
      </c>
      <c r="B3135">
        <v>122.67</v>
      </c>
    </row>
    <row r="3136" spans="1:2" x14ac:dyDescent="0.3">
      <c r="A3136" t="s">
        <v>5028</v>
      </c>
      <c r="B3136">
        <v>119.88</v>
      </c>
    </row>
    <row r="3137" spans="1:2" x14ac:dyDescent="0.3">
      <c r="A3137" t="s">
        <v>5026</v>
      </c>
      <c r="B3137">
        <v>120.18</v>
      </c>
    </row>
    <row r="3138" spans="1:2" x14ac:dyDescent="0.3">
      <c r="A3138" t="s">
        <v>5024</v>
      </c>
      <c r="B3138">
        <v>121.71</v>
      </c>
    </row>
    <row r="3139" spans="1:2" x14ac:dyDescent="0.3">
      <c r="A3139" t="s">
        <v>5022</v>
      </c>
      <c r="B3139">
        <v>121.83</v>
      </c>
    </row>
    <row r="3140" spans="1:2" x14ac:dyDescent="0.3">
      <c r="A3140" t="s">
        <v>5020</v>
      </c>
      <c r="B3140">
        <v>118.68</v>
      </c>
    </row>
    <row r="3141" spans="1:2" x14ac:dyDescent="0.3">
      <c r="A3141" t="s">
        <v>5018</v>
      </c>
      <c r="B3141">
        <v>118.78</v>
      </c>
    </row>
    <row r="3142" spans="1:2" x14ac:dyDescent="0.3">
      <c r="A3142" t="s">
        <v>5016</v>
      </c>
      <c r="B3142">
        <v>117.97</v>
      </c>
    </row>
    <row r="3143" spans="1:2" x14ac:dyDescent="0.3">
      <c r="A3143" t="s">
        <v>5014</v>
      </c>
      <c r="B3143">
        <v>118</v>
      </c>
    </row>
    <row r="3144" spans="1:2" x14ac:dyDescent="0.3">
      <c r="A3144" t="s">
        <v>5012</v>
      </c>
      <c r="B3144">
        <v>118.76</v>
      </c>
    </row>
    <row r="3145" spans="1:2" x14ac:dyDescent="0.3">
      <c r="A3145" t="s">
        <v>5010</v>
      </c>
      <c r="B3145">
        <v>118.71</v>
      </c>
    </row>
    <row r="3146" spans="1:2" x14ac:dyDescent="0.3">
      <c r="A3146" t="s">
        <v>5009</v>
      </c>
      <c r="B3146">
        <v>118.16</v>
      </c>
    </row>
    <row r="3147" spans="1:2" x14ac:dyDescent="0.3">
      <c r="A3147" t="s">
        <v>5007</v>
      </c>
      <c r="B3147">
        <v>119.12</v>
      </c>
    </row>
    <row r="3148" spans="1:2" x14ac:dyDescent="0.3">
      <c r="A3148" t="s">
        <v>5006</v>
      </c>
      <c r="B3148">
        <v>119.92</v>
      </c>
    </row>
    <row r="3149" spans="1:2" x14ac:dyDescent="0.3">
      <c r="A3149" t="s">
        <v>5004</v>
      </c>
      <c r="B3149">
        <v>119.83</v>
      </c>
    </row>
    <row r="3150" spans="1:2" x14ac:dyDescent="0.3">
      <c r="A3150" t="s">
        <v>5002</v>
      </c>
      <c r="B3150">
        <v>119.47</v>
      </c>
    </row>
    <row r="3151" spans="1:2" x14ac:dyDescent="0.3">
      <c r="A3151" t="s">
        <v>5000</v>
      </c>
      <c r="B3151">
        <v>119.66</v>
      </c>
    </row>
    <row r="3152" spans="1:2" x14ac:dyDescent="0.3">
      <c r="A3152" t="s">
        <v>4999</v>
      </c>
      <c r="B3152">
        <v>118.2</v>
      </c>
    </row>
    <row r="3153" spans="1:2" x14ac:dyDescent="0.3">
      <c r="A3153" t="s">
        <v>4997</v>
      </c>
      <c r="B3153">
        <v>116.08</v>
      </c>
    </row>
    <row r="3154" spans="1:2" x14ac:dyDescent="0.3">
      <c r="A3154" t="s">
        <v>4995</v>
      </c>
      <c r="B3154">
        <v>113.18</v>
      </c>
    </row>
    <row r="3155" spans="1:2" x14ac:dyDescent="0.3">
      <c r="A3155" t="s">
        <v>4993</v>
      </c>
      <c r="B3155">
        <v>113.16</v>
      </c>
    </row>
    <row r="3156" spans="1:2" x14ac:dyDescent="0.3">
      <c r="A3156" t="s">
        <v>4991</v>
      </c>
      <c r="B3156">
        <v>112.73</v>
      </c>
    </row>
    <row r="3157" spans="1:2" x14ac:dyDescent="0.3">
      <c r="A3157" t="s">
        <v>4989</v>
      </c>
      <c r="B3157">
        <v>113.2</v>
      </c>
    </row>
    <row r="3158" spans="1:2" x14ac:dyDescent="0.3">
      <c r="A3158" t="s">
        <v>4987</v>
      </c>
      <c r="B3158">
        <v>112.73</v>
      </c>
    </row>
    <row r="3159" spans="1:2" x14ac:dyDescent="0.3">
      <c r="A3159" t="s">
        <v>4985</v>
      </c>
      <c r="B3159">
        <v>112.26</v>
      </c>
    </row>
    <row r="3160" spans="1:2" x14ac:dyDescent="0.3">
      <c r="A3160" t="s">
        <v>4983</v>
      </c>
      <c r="B3160">
        <v>111.57</v>
      </c>
    </row>
    <row r="3161" spans="1:2" x14ac:dyDescent="0.3">
      <c r="A3161" t="s">
        <v>4981</v>
      </c>
      <c r="B3161">
        <v>112.24</v>
      </c>
    </row>
    <row r="3162" spans="1:2" x14ac:dyDescent="0.3">
      <c r="A3162" t="s">
        <v>4979</v>
      </c>
      <c r="B3162">
        <v>111.71</v>
      </c>
    </row>
    <row r="3163" spans="1:2" x14ac:dyDescent="0.3">
      <c r="A3163" t="s">
        <v>4977</v>
      </c>
      <c r="B3163">
        <v>107.49</v>
      </c>
    </row>
    <row r="3164" spans="1:2" x14ac:dyDescent="0.3">
      <c r="A3164" t="s">
        <v>4976</v>
      </c>
      <c r="B3164">
        <v>107.14</v>
      </c>
    </row>
    <row r="3165" spans="1:2" x14ac:dyDescent="0.3">
      <c r="A3165" t="s">
        <v>4974</v>
      </c>
      <c r="B3165">
        <v>108.81</v>
      </c>
    </row>
    <row r="3166" spans="1:2" x14ac:dyDescent="0.3">
      <c r="A3166" t="s">
        <v>4972</v>
      </c>
      <c r="B3166">
        <v>108.41</v>
      </c>
    </row>
    <row r="3167" spans="1:2" x14ac:dyDescent="0.3">
      <c r="A3167" t="s">
        <v>4970</v>
      </c>
      <c r="B3167">
        <v>105.56</v>
      </c>
    </row>
    <row r="3168" spans="1:2" x14ac:dyDescent="0.3">
      <c r="A3168" t="s">
        <v>4968</v>
      </c>
      <c r="B3168">
        <v>106.55</v>
      </c>
    </row>
    <row r="3169" spans="1:2" x14ac:dyDescent="0.3">
      <c r="A3169" t="s">
        <v>4966</v>
      </c>
      <c r="B3169">
        <v>106.83</v>
      </c>
    </row>
    <row r="3170" spans="1:2" x14ac:dyDescent="0.3">
      <c r="A3170" t="s">
        <v>4964</v>
      </c>
      <c r="B3170">
        <v>107.11</v>
      </c>
    </row>
    <row r="3171" spans="1:2" x14ac:dyDescent="0.3">
      <c r="A3171" t="s">
        <v>4962</v>
      </c>
      <c r="B3171">
        <v>106.68</v>
      </c>
    </row>
    <row r="3172" spans="1:2" x14ac:dyDescent="0.3">
      <c r="A3172" t="s">
        <v>4960</v>
      </c>
      <c r="B3172">
        <v>103.47</v>
      </c>
    </row>
    <row r="3173" spans="1:2" x14ac:dyDescent="0.3">
      <c r="A3173" t="s">
        <v>4959</v>
      </c>
      <c r="B3173">
        <v>101.87</v>
      </c>
    </row>
    <row r="3174" spans="1:2" x14ac:dyDescent="0.3">
      <c r="A3174" t="s">
        <v>4957</v>
      </c>
      <c r="B3174">
        <v>98.43</v>
      </c>
    </row>
    <row r="3175" spans="1:2" x14ac:dyDescent="0.3">
      <c r="A3175" t="s">
        <v>4955</v>
      </c>
      <c r="B3175">
        <v>98.85</v>
      </c>
    </row>
    <row r="3176" spans="1:2" x14ac:dyDescent="0.3">
      <c r="A3176" t="s">
        <v>4953</v>
      </c>
      <c r="B3176">
        <v>98.84</v>
      </c>
    </row>
    <row r="3177" spans="1:2" x14ac:dyDescent="0.3">
      <c r="A3177" t="s">
        <v>4951</v>
      </c>
      <c r="B3177">
        <v>100.64</v>
      </c>
    </row>
    <row r="3178" spans="1:2" x14ac:dyDescent="0.3">
      <c r="A3178" t="s">
        <v>4949</v>
      </c>
      <c r="B3178">
        <v>99.93</v>
      </c>
    </row>
    <row r="3179" spans="1:2" x14ac:dyDescent="0.3">
      <c r="A3179" t="s">
        <v>4947</v>
      </c>
      <c r="B3179">
        <v>99.47</v>
      </c>
    </row>
    <row r="3180" spans="1:2" x14ac:dyDescent="0.3">
      <c r="A3180" t="s">
        <v>4945</v>
      </c>
      <c r="B3180">
        <v>98</v>
      </c>
    </row>
    <row r="3181" spans="1:2" x14ac:dyDescent="0.3">
      <c r="A3181" t="s">
        <v>4943</v>
      </c>
      <c r="B3181">
        <v>97.14</v>
      </c>
    </row>
    <row r="3182" spans="1:2" x14ac:dyDescent="0.3">
      <c r="A3182" t="s">
        <v>4941</v>
      </c>
      <c r="B3182">
        <v>97.13</v>
      </c>
    </row>
    <row r="3183" spans="1:2" x14ac:dyDescent="0.3">
      <c r="A3183" t="s">
        <v>4939</v>
      </c>
      <c r="B3183">
        <v>97.03</v>
      </c>
    </row>
    <row r="3184" spans="1:2" x14ac:dyDescent="0.3">
      <c r="A3184" t="s">
        <v>4937</v>
      </c>
      <c r="B3184">
        <v>97.61</v>
      </c>
    </row>
    <row r="3185" spans="1:2" x14ac:dyDescent="0.3">
      <c r="A3185" t="s">
        <v>4935</v>
      </c>
      <c r="B3185">
        <v>96.05</v>
      </c>
    </row>
    <row r="3186" spans="1:2" x14ac:dyDescent="0.3">
      <c r="A3186" t="s">
        <v>4933</v>
      </c>
      <c r="B3186">
        <v>95.76</v>
      </c>
    </row>
    <row r="3187" spans="1:2" x14ac:dyDescent="0.3">
      <c r="A3187" t="s">
        <v>4931</v>
      </c>
      <c r="B3187">
        <v>92.69</v>
      </c>
    </row>
    <row r="3188" spans="1:2" x14ac:dyDescent="0.3">
      <c r="A3188" t="s">
        <v>4929</v>
      </c>
      <c r="B3188">
        <v>89.23</v>
      </c>
    </row>
    <row r="3189" spans="1:2" x14ac:dyDescent="0.3">
      <c r="A3189" t="s">
        <v>4927</v>
      </c>
      <c r="B3189">
        <v>90.98</v>
      </c>
    </row>
    <row r="3190" spans="1:2" x14ac:dyDescent="0.3">
      <c r="A3190" t="s">
        <v>4925</v>
      </c>
      <c r="B3190">
        <v>91.01</v>
      </c>
    </row>
    <row r="3191" spans="1:2" x14ac:dyDescent="0.3">
      <c r="A3191" t="s">
        <v>4923</v>
      </c>
      <c r="B3191">
        <v>93.02</v>
      </c>
    </row>
    <row r="3192" spans="1:2" x14ac:dyDescent="0.3">
      <c r="A3192" t="s">
        <v>4921</v>
      </c>
      <c r="B3192">
        <v>93.5</v>
      </c>
    </row>
    <row r="3193" spans="1:2" x14ac:dyDescent="0.3">
      <c r="A3193" t="s">
        <v>4920</v>
      </c>
      <c r="B3193">
        <v>91.36</v>
      </c>
    </row>
    <row r="3194" spans="1:2" x14ac:dyDescent="0.3">
      <c r="A3194" t="s">
        <v>4918</v>
      </c>
      <c r="B3194">
        <v>97.8</v>
      </c>
    </row>
    <row r="3195" spans="1:2" x14ac:dyDescent="0.3">
      <c r="A3195" t="s">
        <v>4916</v>
      </c>
      <c r="B3195">
        <v>97.34</v>
      </c>
    </row>
    <row r="3196" spans="1:2" x14ac:dyDescent="0.3">
      <c r="A3196" t="s">
        <v>4914</v>
      </c>
      <c r="B3196">
        <v>100.68</v>
      </c>
    </row>
    <row r="3197" spans="1:2" x14ac:dyDescent="0.3">
      <c r="A3197" t="s">
        <v>4912</v>
      </c>
      <c r="B3197">
        <v>99.77</v>
      </c>
    </row>
    <row r="3198" spans="1:2" x14ac:dyDescent="0.3">
      <c r="A3198" t="s">
        <v>4910</v>
      </c>
      <c r="B3198">
        <v>100.7</v>
      </c>
    </row>
    <row r="3199" spans="1:2" x14ac:dyDescent="0.3">
      <c r="A3199" t="s">
        <v>4909</v>
      </c>
      <c r="B3199">
        <v>98.19</v>
      </c>
    </row>
    <row r="3200" spans="1:2" x14ac:dyDescent="0.3">
      <c r="A3200" t="s">
        <v>4907</v>
      </c>
      <c r="B3200">
        <v>100.32</v>
      </c>
    </row>
    <row r="3201" spans="1:2" x14ac:dyDescent="0.3">
      <c r="A3201" t="s">
        <v>4905</v>
      </c>
      <c r="B3201">
        <v>97.97</v>
      </c>
    </row>
    <row r="3202" spans="1:2" x14ac:dyDescent="0.3">
      <c r="A3202" t="s">
        <v>4903</v>
      </c>
      <c r="B3202">
        <v>100.23</v>
      </c>
    </row>
    <row r="3203" spans="1:2" x14ac:dyDescent="0.3">
      <c r="A3203" t="s">
        <v>4901</v>
      </c>
      <c r="B3203">
        <v>101.07</v>
      </c>
    </row>
    <row r="3204" spans="1:2" x14ac:dyDescent="0.3">
      <c r="A3204" t="s">
        <v>4899</v>
      </c>
      <c r="B3204">
        <v>102.4</v>
      </c>
    </row>
    <row r="3205" spans="1:2" x14ac:dyDescent="0.3">
      <c r="A3205" t="s">
        <v>4897</v>
      </c>
      <c r="B3205">
        <v>103.55</v>
      </c>
    </row>
    <row r="3206" spans="1:2" x14ac:dyDescent="0.3">
      <c r="A3206" t="s">
        <v>4895</v>
      </c>
      <c r="B3206">
        <v>104</v>
      </c>
    </row>
    <row r="3207" spans="1:2" x14ac:dyDescent="0.3">
      <c r="A3207" t="s">
        <v>4893</v>
      </c>
      <c r="B3207">
        <v>105.16</v>
      </c>
    </row>
    <row r="3208" spans="1:2" x14ac:dyDescent="0.3">
      <c r="A3208" t="s">
        <v>4891</v>
      </c>
      <c r="B3208">
        <v>107.8</v>
      </c>
    </row>
    <row r="3209" spans="1:2" x14ac:dyDescent="0.3">
      <c r="A3209" t="s">
        <v>4889</v>
      </c>
      <c r="B3209">
        <v>106.83</v>
      </c>
    </row>
    <row r="3210" spans="1:2" x14ac:dyDescent="0.3">
      <c r="A3210" t="s">
        <v>4887</v>
      </c>
      <c r="B3210">
        <v>103.26</v>
      </c>
    </row>
    <row r="3211" spans="1:2" x14ac:dyDescent="0.3">
      <c r="A3211" t="s">
        <v>4886</v>
      </c>
      <c r="B3211">
        <v>103.42</v>
      </c>
    </row>
    <row r="3212" spans="1:2" x14ac:dyDescent="0.3">
      <c r="A3212" t="s">
        <v>4884</v>
      </c>
      <c r="B3212">
        <v>104.38</v>
      </c>
    </row>
    <row r="3213" spans="1:2" x14ac:dyDescent="0.3">
      <c r="A3213" t="s">
        <v>4882</v>
      </c>
      <c r="B3213">
        <v>105.26</v>
      </c>
    </row>
    <row r="3214" spans="1:2" x14ac:dyDescent="0.3">
      <c r="A3214" t="s">
        <v>4880</v>
      </c>
      <c r="B3214">
        <v>106.47</v>
      </c>
    </row>
    <row r="3215" spans="1:2" x14ac:dyDescent="0.3">
      <c r="A3215" t="s">
        <v>4878</v>
      </c>
      <c r="B3215">
        <v>106.2</v>
      </c>
    </row>
    <row r="3216" spans="1:2" x14ac:dyDescent="0.3">
      <c r="A3216" t="s">
        <v>4876</v>
      </c>
      <c r="B3216">
        <v>104.92</v>
      </c>
    </row>
    <row r="3217" spans="1:2" x14ac:dyDescent="0.3">
      <c r="A3217" t="s">
        <v>4874</v>
      </c>
      <c r="B3217">
        <v>105.96</v>
      </c>
    </row>
    <row r="3218" spans="1:2" x14ac:dyDescent="0.3">
      <c r="A3218" t="s">
        <v>4872</v>
      </c>
      <c r="B3218">
        <v>105.9</v>
      </c>
    </row>
    <row r="3219" spans="1:2" x14ac:dyDescent="0.3">
      <c r="A3219" t="s">
        <v>4871</v>
      </c>
      <c r="B3219">
        <v>108.94</v>
      </c>
    </row>
    <row r="3220" spans="1:2" x14ac:dyDescent="0.3">
      <c r="A3220" t="s">
        <v>4869</v>
      </c>
      <c r="B3220">
        <v>109.55</v>
      </c>
    </row>
    <row r="3221" spans="1:2" x14ac:dyDescent="0.3">
      <c r="A3221" t="s">
        <v>4867</v>
      </c>
      <c r="B3221">
        <v>112</v>
      </c>
    </row>
    <row r="3222" spans="1:2" x14ac:dyDescent="0.3">
      <c r="A3222" t="s">
        <v>4865</v>
      </c>
      <c r="B3222">
        <v>112.14</v>
      </c>
    </row>
    <row r="3223" spans="1:2" x14ac:dyDescent="0.3">
      <c r="A3223" t="s">
        <v>4863</v>
      </c>
      <c r="B3223">
        <v>113.22</v>
      </c>
    </row>
    <row r="3224" spans="1:2" x14ac:dyDescent="0.3">
      <c r="A3224" t="s">
        <v>4861</v>
      </c>
      <c r="B3224">
        <v>112.95</v>
      </c>
    </row>
    <row r="3225" spans="1:2" x14ac:dyDescent="0.3">
      <c r="A3225" t="s">
        <v>4859</v>
      </c>
      <c r="B3225">
        <v>113.6</v>
      </c>
    </row>
    <row r="3226" spans="1:2" x14ac:dyDescent="0.3">
      <c r="A3226" t="s">
        <v>4857</v>
      </c>
      <c r="B3226">
        <v>114.03</v>
      </c>
    </row>
    <row r="3227" spans="1:2" x14ac:dyDescent="0.3">
      <c r="A3227" t="s">
        <v>4855</v>
      </c>
      <c r="B3227">
        <v>116.25</v>
      </c>
    </row>
    <row r="3228" spans="1:2" x14ac:dyDescent="0.3">
      <c r="A3228" t="s">
        <v>4853</v>
      </c>
      <c r="B3228">
        <v>116.9</v>
      </c>
    </row>
    <row r="3229" spans="1:2" x14ac:dyDescent="0.3">
      <c r="A3229" t="s">
        <v>4851</v>
      </c>
      <c r="B3229">
        <v>113.71</v>
      </c>
    </row>
    <row r="3230" spans="1:2" x14ac:dyDescent="0.3">
      <c r="A3230" t="s">
        <v>4849</v>
      </c>
      <c r="B3230">
        <v>113.7</v>
      </c>
    </row>
    <row r="3231" spans="1:2" x14ac:dyDescent="0.3">
      <c r="A3231" t="s">
        <v>4847</v>
      </c>
      <c r="B3231">
        <v>114.64</v>
      </c>
    </row>
    <row r="3232" spans="1:2" x14ac:dyDescent="0.3">
      <c r="A3232" t="s">
        <v>4845</v>
      </c>
      <c r="B3232">
        <v>114.91</v>
      </c>
    </row>
    <row r="3233" spans="1:2" x14ac:dyDescent="0.3">
      <c r="A3233" t="s">
        <v>4843</v>
      </c>
      <c r="B3233">
        <v>115.01</v>
      </c>
    </row>
    <row r="3234" spans="1:2" x14ac:dyDescent="0.3">
      <c r="A3234" t="s">
        <v>4841</v>
      </c>
      <c r="B3234">
        <v>113.59</v>
      </c>
    </row>
    <row r="3235" spans="1:2" x14ac:dyDescent="0.3">
      <c r="A3235" t="s">
        <v>4839</v>
      </c>
      <c r="B3235">
        <v>112.26</v>
      </c>
    </row>
    <row r="3236" spans="1:2" x14ac:dyDescent="0.3">
      <c r="A3236" t="s">
        <v>4837</v>
      </c>
      <c r="B3236">
        <v>112.58</v>
      </c>
    </row>
    <row r="3237" spans="1:2" x14ac:dyDescent="0.3">
      <c r="A3237" t="s">
        <v>4835</v>
      </c>
      <c r="B3237">
        <v>112.54</v>
      </c>
    </row>
    <row r="3238" spans="1:2" x14ac:dyDescent="0.3">
      <c r="A3238" t="s">
        <v>4833</v>
      </c>
      <c r="B3238">
        <v>112.65</v>
      </c>
    </row>
    <row r="3239" spans="1:2" x14ac:dyDescent="0.3">
      <c r="A3239" t="s">
        <v>4831</v>
      </c>
      <c r="B3239">
        <v>114.57</v>
      </c>
    </row>
    <row r="3240" spans="1:2" x14ac:dyDescent="0.3">
      <c r="A3240" t="s">
        <v>4829</v>
      </c>
      <c r="B3240">
        <v>115.78</v>
      </c>
    </row>
    <row r="3241" spans="1:2" x14ac:dyDescent="0.3">
      <c r="A3241" t="s">
        <v>4827</v>
      </c>
      <c r="B3241">
        <v>114.18</v>
      </c>
    </row>
    <row r="3242" spans="1:2" x14ac:dyDescent="0.3">
      <c r="A3242" t="s">
        <v>4825</v>
      </c>
      <c r="B3242">
        <v>113.09</v>
      </c>
    </row>
    <row r="3243" spans="1:2" x14ac:dyDescent="0.3">
      <c r="A3243" t="s">
        <v>4823</v>
      </c>
      <c r="B3243">
        <v>113.49</v>
      </c>
    </row>
    <row r="3244" spans="1:2" x14ac:dyDescent="0.3">
      <c r="A3244" t="s">
        <v>4821</v>
      </c>
      <c r="B3244">
        <v>114.25</v>
      </c>
    </row>
    <row r="3245" spans="1:2" x14ac:dyDescent="0.3">
      <c r="A3245" t="s">
        <v>4819</v>
      </c>
      <c r="B3245">
        <v>114.81</v>
      </c>
    </row>
    <row r="3246" spans="1:2" x14ac:dyDescent="0.3">
      <c r="A3246" t="s">
        <v>4817</v>
      </c>
      <c r="B3246">
        <v>115.4</v>
      </c>
    </row>
    <row r="3247" spans="1:2" x14ac:dyDescent="0.3">
      <c r="A3247" t="s">
        <v>4815</v>
      </c>
      <c r="B3247">
        <v>115.96</v>
      </c>
    </row>
    <row r="3248" spans="1:2" x14ac:dyDescent="0.3">
      <c r="A3248" t="s">
        <v>4813</v>
      </c>
      <c r="B3248">
        <v>116.9</v>
      </c>
    </row>
    <row r="3249" spans="1:2" x14ac:dyDescent="0.3">
      <c r="A3249" t="s">
        <v>4811</v>
      </c>
      <c r="B3249">
        <v>116.66</v>
      </c>
    </row>
    <row r="3250" spans="1:2" x14ac:dyDescent="0.3">
      <c r="A3250" t="s">
        <v>4809</v>
      </c>
      <c r="B3250">
        <v>113.79</v>
      </c>
    </row>
    <row r="3251" spans="1:2" x14ac:dyDescent="0.3">
      <c r="A3251" t="s">
        <v>4807</v>
      </c>
      <c r="B3251">
        <v>112.03</v>
      </c>
    </row>
    <row r="3252" spans="1:2" x14ac:dyDescent="0.3">
      <c r="A3252" t="s">
        <v>4806</v>
      </c>
      <c r="B3252">
        <v>108.19</v>
      </c>
    </row>
    <row r="3253" spans="1:2" x14ac:dyDescent="0.3">
      <c r="A3253" t="s">
        <v>4804</v>
      </c>
      <c r="B3253">
        <v>110.03</v>
      </c>
    </row>
    <row r="3254" spans="1:2" x14ac:dyDescent="0.3">
      <c r="A3254" t="s">
        <v>4802</v>
      </c>
      <c r="B3254">
        <v>111.42</v>
      </c>
    </row>
    <row r="3255" spans="1:2" x14ac:dyDescent="0.3">
      <c r="A3255" t="s">
        <v>4800</v>
      </c>
      <c r="B3255">
        <v>109.81</v>
      </c>
    </row>
    <row r="3256" spans="1:2" x14ac:dyDescent="0.3">
      <c r="A3256" t="s">
        <v>4798</v>
      </c>
      <c r="B3256">
        <v>110.45</v>
      </c>
    </row>
    <row r="3257" spans="1:2" x14ac:dyDescent="0.3">
      <c r="A3257" t="s">
        <v>4796</v>
      </c>
      <c r="B3257">
        <v>110.04</v>
      </c>
    </row>
    <row r="3258" spans="1:2" x14ac:dyDescent="0.3">
      <c r="A3258" t="s">
        <v>4794</v>
      </c>
      <c r="B3258">
        <v>112.01</v>
      </c>
    </row>
    <row r="3259" spans="1:2" x14ac:dyDescent="0.3">
      <c r="A3259" t="s">
        <v>4792</v>
      </c>
      <c r="B3259">
        <v>112.39</v>
      </c>
    </row>
    <row r="3260" spans="1:2" x14ac:dyDescent="0.3">
      <c r="A3260" t="s">
        <v>4790</v>
      </c>
      <c r="B3260">
        <v>112.19</v>
      </c>
    </row>
    <row r="3261" spans="1:2" x14ac:dyDescent="0.3">
      <c r="A3261" t="s">
        <v>4788</v>
      </c>
      <c r="B3261">
        <v>111.57</v>
      </c>
    </row>
    <row r="3262" spans="1:2" x14ac:dyDescent="0.3">
      <c r="A3262" t="s">
        <v>4786</v>
      </c>
      <c r="B3262">
        <v>108.17</v>
      </c>
    </row>
    <row r="3263" spans="1:2" x14ac:dyDescent="0.3">
      <c r="A3263" t="s">
        <v>4785</v>
      </c>
      <c r="B3263">
        <v>112.58</v>
      </c>
    </row>
    <row r="3264" spans="1:2" x14ac:dyDescent="0.3">
      <c r="A3264" t="s">
        <v>4783</v>
      </c>
      <c r="B3264">
        <v>112.02</v>
      </c>
    </row>
    <row r="3265" spans="1:2" x14ac:dyDescent="0.3">
      <c r="A3265" t="s">
        <v>4781</v>
      </c>
      <c r="B3265">
        <v>111.82</v>
      </c>
    </row>
    <row r="3266" spans="1:2" x14ac:dyDescent="0.3">
      <c r="A3266" t="s">
        <v>4779</v>
      </c>
      <c r="B3266">
        <v>114.5</v>
      </c>
    </row>
    <row r="3267" spans="1:2" x14ac:dyDescent="0.3">
      <c r="A3267" t="s">
        <v>4777</v>
      </c>
      <c r="B3267">
        <v>114.33</v>
      </c>
    </row>
    <row r="3268" spans="1:2" x14ac:dyDescent="0.3">
      <c r="A3268" t="s">
        <v>4775</v>
      </c>
      <c r="B3268">
        <v>115.71</v>
      </c>
    </row>
    <row r="3269" spans="1:2" x14ac:dyDescent="0.3">
      <c r="A3269" t="s">
        <v>4773</v>
      </c>
      <c r="B3269">
        <v>114.62</v>
      </c>
    </row>
    <row r="3270" spans="1:2" x14ac:dyDescent="0.3">
      <c r="A3270" t="s">
        <v>4771</v>
      </c>
      <c r="B3270">
        <v>115.8</v>
      </c>
    </row>
    <row r="3271" spans="1:2" x14ac:dyDescent="0.3">
      <c r="A3271" t="s">
        <v>4770</v>
      </c>
      <c r="B3271">
        <v>115.07</v>
      </c>
    </row>
    <row r="3272" spans="1:2" x14ac:dyDescent="0.3">
      <c r="A3272" t="s">
        <v>4768</v>
      </c>
      <c r="B3272">
        <v>113.22</v>
      </c>
    </row>
    <row r="3273" spans="1:2" x14ac:dyDescent="0.3">
      <c r="A3273" t="s">
        <v>4766</v>
      </c>
      <c r="B3273">
        <v>112.42</v>
      </c>
    </row>
    <row r="3274" spans="1:2" x14ac:dyDescent="0.3">
      <c r="A3274" t="s">
        <v>4765</v>
      </c>
      <c r="B3274">
        <v>110.14</v>
      </c>
    </row>
    <row r="3275" spans="1:2" x14ac:dyDescent="0.3">
      <c r="A3275" t="s">
        <v>4763</v>
      </c>
      <c r="B3275">
        <v>109.44</v>
      </c>
    </row>
    <row r="3276" spans="1:2" x14ac:dyDescent="0.3">
      <c r="A3276" t="s">
        <v>4761</v>
      </c>
      <c r="B3276">
        <v>108.25</v>
      </c>
    </row>
    <row r="3277" spans="1:2" x14ac:dyDescent="0.3">
      <c r="A3277" t="s">
        <v>4759</v>
      </c>
      <c r="B3277">
        <v>107.85</v>
      </c>
    </row>
    <row r="3278" spans="1:2" x14ac:dyDescent="0.3">
      <c r="A3278" t="s">
        <v>4757</v>
      </c>
      <c r="B3278">
        <v>108.49</v>
      </c>
    </row>
    <row r="3279" spans="1:2" x14ac:dyDescent="0.3">
      <c r="A3279" t="s">
        <v>4755</v>
      </c>
      <c r="B3279">
        <v>109.55</v>
      </c>
    </row>
    <row r="3280" spans="1:2" x14ac:dyDescent="0.3">
      <c r="A3280" t="s">
        <v>4753</v>
      </c>
      <c r="B3280">
        <v>109.44</v>
      </c>
    </row>
    <row r="3281" spans="1:2" x14ac:dyDescent="0.3">
      <c r="A3281" t="s">
        <v>4751</v>
      </c>
      <c r="B3281">
        <v>109.08</v>
      </c>
    </row>
    <row r="3282" spans="1:2" x14ac:dyDescent="0.3">
      <c r="A3282" t="s">
        <v>4749</v>
      </c>
      <c r="B3282">
        <v>108.7</v>
      </c>
    </row>
    <row r="3283" spans="1:2" x14ac:dyDescent="0.3">
      <c r="A3283" t="s">
        <v>4747</v>
      </c>
      <c r="B3283">
        <v>108.17</v>
      </c>
    </row>
    <row r="3284" spans="1:2" x14ac:dyDescent="0.3">
      <c r="A3284" t="s">
        <v>4745</v>
      </c>
      <c r="B3284">
        <v>105.68</v>
      </c>
    </row>
    <row r="3285" spans="1:2" x14ac:dyDescent="0.3">
      <c r="A3285" t="s">
        <v>4743</v>
      </c>
      <c r="B3285">
        <v>107.73</v>
      </c>
    </row>
    <row r="3286" spans="1:2" x14ac:dyDescent="0.3">
      <c r="A3286" t="s">
        <v>4741</v>
      </c>
      <c r="B3286">
        <v>111.07</v>
      </c>
    </row>
    <row r="3287" spans="1:2" x14ac:dyDescent="0.3">
      <c r="A3287" t="s">
        <v>4739</v>
      </c>
      <c r="B3287">
        <v>106.82</v>
      </c>
    </row>
    <row r="3288" spans="1:2" x14ac:dyDescent="0.3">
      <c r="A3288" t="s">
        <v>4737</v>
      </c>
      <c r="B3288">
        <v>107.25</v>
      </c>
    </row>
    <row r="3289" spans="1:2" x14ac:dyDescent="0.3">
      <c r="A3289" t="s">
        <v>4735</v>
      </c>
      <c r="B3289">
        <v>109.4</v>
      </c>
    </row>
    <row r="3290" spans="1:2" x14ac:dyDescent="0.3">
      <c r="A3290" t="s">
        <v>4733</v>
      </c>
      <c r="B3290">
        <v>109.07</v>
      </c>
    </row>
    <row r="3291" spans="1:2" x14ac:dyDescent="0.3">
      <c r="A3291" t="s">
        <v>4731</v>
      </c>
      <c r="B3291">
        <v>108.26</v>
      </c>
    </row>
    <row r="3292" spans="1:2" x14ac:dyDescent="0.3">
      <c r="A3292" t="s">
        <v>4729</v>
      </c>
      <c r="B3292">
        <v>109.61</v>
      </c>
    </row>
    <row r="3293" spans="1:2" x14ac:dyDescent="0.3">
      <c r="A3293" t="s">
        <v>4727</v>
      </c>
      <c r="B3293">
        <v>110.98</v>
      </c>
    </row>
    <row r="3294" spans="1:2" x14ac:dyDescent="0.3">
      <c r="A3294" t="s">
        <v>4725</v>
      </c>
      <c r="B3294">
        <v>108.95</v>
      </c>
    </row>
    <row r="3295" spans="1:2" x14ac:dyDescent="0.3">
      <c r="A3295" t="s">
        <v>4723</v>
      </c>
      <c r="B3295">
        <v>111.7</v>
      </c>
    </row>
    <row r="3296" spans="1:2" x14ac:dyDescent="0.3">
      <c r="A3296" t="s">
        <v>4721</v>
      </c>
      <c r="B3296">
        <v>109.83</v>
      </c>
    </row>
    <row r="3297" spans="1:2" x14ac:dyDescent="0.3">
      <c r="A3297" t="s">
        <v>4719</v>
      </c>
      <c r="B3297">
        <v>110.86</v>
      </c>
    </row>
    <row r="3298" spans="1:2" x14ac:dyDescent="0.3">
      <c r="A3298" t="s">
        <v>4717</v>
      </c>
      <c r="B3298">
        <v>110.55</v>
      </c>
    </row>
    <row r="3299" spans="1:2" x14ac:dyDescent="0.3">
      <c r="A3299" t="s">
        <v>4715</v>
      </c>
      <c r="B3299">
        <v>111.38</v>
      </c>
    </row>
    <row r="3300" spans="1:2" x14ac:dyDescent="0.3">
      <c r="A3300" t="s">
        <v>4713</v>
      </c>
      <c r="B3300">
        <v>110.92</v>
      </c>
    </row>
    <row r="3301" spans="1:2" x14ac:dyDescent="0.3">
      <c r="A3301" t="s">
        <v>4711</v>
      </c>
      <c r="B3301">
        <v>109.87</v>
      </c>
    </row>
    <row r="3302" spans="1:2" x14ac:dyDescent="0.3">
      <c r="A3302" t="s">
        <v>4709</v>
      </c>
      <c r="B3302">
        <v>109.51</v>
      </c>
    </row>
    <row r="3303" spans="1:2" x14ac:dyDescent="0.3">
      <c r="A3303" t="s">
        <v>4707</v>
      </c>
      <c r="B3303">
        <v>110.76</v>
      </c>
    </row>
    <row r="3304" spans="1:2" x14ac:dyDescent="0.3">
      <c r="A3304" t="s">
        <v>4705</v>
      </c>
      <c r="B3304">
        <v>111.23</v>
      </c>
    </row>
    <row r="3305" spans="1:2" x14ac:dyDescent="0.3">
      <c r="A3305" t="s">
        <v>4703</v>
      </c>
      <c r="B3305">
        <v>110.92</v>
      </c>
    </row>
    <row r="3306" spans="1:2" x14ac:dyDescent="0.3">
      <c r="A3306" t="s">
        <v>4701</v>
      </c>
      <c r="B3306">
        <v>109.84</v>
      </c>
    </row>
    <row r="3307" spans="1:2" x14ac:dyDescent="0.3">
      <c r="A3307" t="s">
        <v>4699</v>
      </c>
      <c r="B3307">
        <v>108.81</v>
      </c>
    </row>
    <row r="3308" spans="1:2" x14ac:dyDescent="0.3">
      <c r="A3308" t="s">
        <v>4698</v>
      </c>
      <c r="B3308">
        <v>107.03</v>
      </c>
    </row>
    <row r="3309" spans="1:2" x14ac:dyDescent="0.3">
      <c r="A3309" t="s">
        <v>4696</v>
      </c>
      <c r="B3309">
        <v>107.02</v>
      </c>
    </row>
    <row r="3310" spans="1:2" x14ac:dyDescent="0.3">
      <c r="A3310" t="s">
        <v>4694</v>
      </c>
      <c r="B3310">
        <v>107.33</v>
      </c>
    </row>
    <row r="3311" spans="1:2" x14ac:dyDescent="0.3">
      <c r="A3311" t="s">
        <v>4692</v>
      </c>
      <c r="B3311">
        <v>108.01</v>
      </c>
    </row>
    <row r="3312" spans="1:2" x14ac:dyDescent="0.3">
      <c r="A3312" t="s">
        <v>4690</v>
      </c>
      <c r="B3312">
        <v>109.5</v>
      </c>
    </row>
    <row r="3313" spans="1:2" x14ac:dyDescent="0.3">
      <c r="A3313" t="s">
        <v>4688</v>
      </c>
      <c r="B3313">
        <v>107.91</v>
      </c>
    </row>
    <row r="3314" spans="1:2" x14ac:dyDescent="0.3">
      <c r="A3314" t="s">
        <v>4686</v>
      </c>
      <c r="B3314">
        <v>109.15</v>
      </c>
    </row>
    <row r="3315" spans="1:2" x14ac:dyDescent="0.3">
      <c r="A3315" t="s">
        <v>4684</v>
      </c>
      <c r="B3315">
        <v>107.64</v>
      </c>
    </row>
    <row r="3316" spans="1:2" x14ac:dyDescent="0.3">
      <c r="A3316" t="s">
        <v>4682</v>
      </c>
      <c r="B3316">
        <v>108.84</v>
      </c>
    </row>
    <row r="3317" spans="1:2" x14ac:dyDescent="0.3">
      <c r="A3317" t="s">
        <v>4681</v>
      </c>
      <c r="B3317">
        <v>110.36</v>
      </c>
    </row>
    <row r="3318" spans="1:2" x14ac:dyDescent="0.3">
      <c r="A3318" t="s">
        <v>4679</v>
      </c>
      <c r="B3318">
        <v>110.2</v>
      </c>
    </row>
    <row r="3319" spans="1:2" x14ac:dyDescent="0.3">
      <c r="A3319" t="s">
        <v>4677</v>
      </c>
      <c r="B3319">
        <v>108.97</v>
      </c>
    </row>
    <row r="3320" spans="1:2" x14ac:dyDescent="0.3">
      <c r="A3320" t="s">
        <v>4675</v>
      </c>
      <c r="B3320">
        <v>108.8</v>
      </c>
    </row>
    <row r="3321" spans="1:2" x14ac:dyDescent="0.3">
      <c r="A3321" t="s">
        <v>4673</v>
      </c>
      <c r="B3321">
        <v>111.07</v>
      </c>
    </row>
    <row r="3322" spans="1:2" x14ac:dyDescent="0.3">
      <c r="A3322" t="s">
        <v>4671</v>
      </c>
      <c r="B3322">
        <v>110.8</v>
      </c>
    </row>
    <row r="3323" spans="1:2" x14ac:dyDescent="0.3">
      <c r="A3323" t="s">
        <v>4670</v>
      </c>
      <c r="B3323">
        <v>110.62</v>
      </c>
    </row>
    <row r="3324" spans="1:2" x14ac:dyDescent="0.3">
      <c r="A3324" t="s">
        <v>4668</v>
      </c>
      <c r="B3324">
        <v>111.11</v>
      </c>
    </row>
    <row r="3325" spans="1:2" x14ac:dyDescent="0.3">
      <c r="A3325" t="s">
        <v>4666</v>
      </c>
      <c r="B3325">
        <v>112.47</v>
      </c>
    </row>
    <row r="3326" spans="1:2" x14ac:dyDescent="0.3">
      <c r="A3326" t="s">
        <v>4664</v>
      </c>
      <c r="B3326">
        <v>112.14</v>
      </c>
    </row>
    <row r="3327" spans="1:2" x14ac:dyDescent="0.3">
      <c r="A3327" t="s">
        <v>4662</v>
      </c>
      <c r="B3327">
        <v>111.31</v>
      </c>
    </row>
    <row r="3328" spans="1:2" x14ac:dyDescent="0.3">
      <c r="A3328" t="s">
        <v>4660</v>
      </c>
      <c r="B3328">
        <v>111.4</v>
      </c>
    </row>
    <row r="3329" spans="1:2" x14ac:dyDescent="0.3">
      <c r="A3329" t="s">
        <v>4658</v>
      </c>
      <c r="B3329">
        <v>111.94</v>
      </c>
    </row>
    <row r="3330" spans="1:2" x14ac:dyDescent="0.3">
      <c r="A3330" t="s">
        <v>4656</v>
      </c>
      <c r="B3330">
        <v>111.76</v>
      </c>
    </row>
    <row r="3331" spans="1:2" x14ac:dyDescent="0.3">
      <c r="A3331" t="s">
        <v>4654</v>
      </c>
      <c r="B3331">
        <v>111.89</v>
      </c>
    </row>
    <row r="3332" spans="1:2" x14ac:dyDescent="0.3">
      <c r="A3332" t="s">
        <v>4652</v>
      </c>
      <c r="B3332">
        <v>110.64</v>
      </c>
    </row>
    <row r="3333" spans="1:2" x14ac:dyDescent="0.3">
      <c r="A3333" t="s">
        <v>4650</v>
      </c>
      <c r="B3333">
        <v>111.88</v>
      </c>
    </row>
    <row r="3334" spans="1:2" x14ac:dyDescent="0.3">
      <c r="A3334" t="s">
        <v>4648</v>
      </c>
      <c r="B3334">
        <v>110.3</v>
      </c>
    </row>
    <row r="3335" spans="1:2" x14ac:dyDescent="0.3">
      <c r="A3335" t="s">
        <v>4646</v>
      </c>
      <c r="B3335">
        <v>110.61</v>
      </c>
    </row>
    <row r="3336" spans="1:2" x14ac:dyDescent="0.3">
      <c r="A3336" t="s">
        <v>4644</v>
      </c>
      <c r="B3336">
        <v>111.1</v>
      </c>
    </row>
    <row r="3337" spans="1:2" x14ac:dyDescent="0.3">
      <c r="A3337" t="s">
        <v>4642</v>
      </c>
      <c r="B3337">
        <v>111.89</v>
      </c>
    </row>
    <row r="3338" spans="1:2" x14ac:dyDescent="0.3">
      <c r="A3338" t="s">
        <v>4640</v>
      </c>
      <c r="B3338">
        <v>111.71</v>
      </c>
    </row>
    <row r="3339" spans="1:2" x14ac:dyDescent="0.3">
      <c r="A3339" t="s">
        <v>4638</v>
      </c>
      <c r="B3339">
        <v>112.42</v>
      </c>
    </row>
    <row r="3340" spans="1:2" x14ac:dyDescent="0.3">
      <c r="A3340" t="s">
        <v>4636</v>
      </c>
      <c r="B3340">
        <v>112.8</v>
      </c>
    </row>
    <row r="3341" spans="1:2" x14ac:dyDescent="0.3">
      <c r="A3341" t="s">
        <v>4635</v>
      </c>
      <c r="B3341">
        <v>113.28</v>
      </c>
    </row>
    <row r="3342" spans="1:2" x14ac:dyDescent="0.3">
      <c r="A3342" t="s">
        <v>4633</v>
      </c>
      <c r="B3342">
        <v>113.28</v>
      </c>
    </row>
    <row r="3343" spans="1:2" x14ac:dyDescent="0.3">
      <c r="A3343" t="s">
        <v>4632</v>
      </c>
      <c r="B3343">
        <v>113.48</v>
      </c>
    </row>
    <row r="3344" spans="1:2" x14ac:dyDescent="0.3">
      <c r="A3344" t="s">
        <v>4630</v>
      </c>
      <c r="B3344">
        <v>114.36</v>
      </c>
    </row>
    <row r="3345" spans="1:2" x14ac:dyDescent="0.3">
      <c r="A3345" t="s">
        <v>4628</v>
      </c>
      <c r="B3345">
        <v>114.9</v>
      </c>
    </row>
    <row r="3346" spans="1:2" x14ac:dyDescent="0.3">
      <c r="A3346" t="s">
        <v>4626</v>
      </c>
      <c r="B3346">
        <v>115.55</v>
      </c>
    </row>
    <row r="3347" spans="1:2" x14ac:dyDescent="0.3">
      <c r="A3347" t="s">
        <v>4624</v>
      </c>
      <c r="B3347">
        <v>116.76</v>
      </c>
    </row>
    <row r="3348" spans="1:2" x14ac:dyDescent="0.3">
      <c r="A3348" t="s">
        <v>4622</v>
      </c>
      <c r="B3348">
        <v>115.6</v>
      </c>
    </row>
    <row r="3349" spans="1:2" x14ac:dyDescent="0.3">
      <c r="A3349" t="s">
        <v>4620</v>
      </c>
      <c r="B3349">
        <v>116.52</v>
      </c>
    </row>
    <row r="3350" spans="1:2" x14ac:dyDescent="0.3">
      <c r="A3350" t="s">
        <v>4618</v>
      </c>
      <c r="B3350">
        <v>116.73</v>
      </c>
    </row>
    <row r="3351" spans="1:2" x14ac:dyDescent="0.3">
      <c r="A3351" t="s">
        <v>4617</v>
      </c>
      <c r="B3351">
        <v>117.24</v>
      </c>
    </row>
    <row r="3352" spans="1:2" x14ac:dyDescent="0.3">
      <c r="A3352" t="s">
        <v>4615</v>
      </c>
      <c r="B3352">
        <v>118.9</v>
      </c>
    </row>
    <row r="3353" spans="1:2" x14ac:dyDescent="0.3">
      <c r="A3353" t="s">
        <v>4613</v>
      </c>
      <c r="B3353">
        <v>118.13</v>
      </c>
    </row>
    <row r="3354" spans="1:2" x14ac:dyDescent="0.3">
      <c r="A3354" t="s">
        <v>4611</v>
      </c>
      <c r="B3354">
        <v>118.66</v>
      </c>
    </row>
    <row r="3355" spans="1:2" x14ac:dyDescent="0.3">
      <c r="A3355" t="s">
        <v>4609</v>
      </c>
      <c r="B3355">
        <v>118.72</v>
      </c>
    </row>
    <row r="3356" spans="1:2" x14ac:dyDescent="0.3">
      <c r="A3356" t="s">
        <v>4607</v>
      </c>
      <c r="B3356">
        <v>118</v>
      </c>
    </row>
    <row r="3357" spans="1:2" x14ac:dyDescent="0.3">
      <c r="A3357" t="s">
        <v>4605</v>
      </c>
      <c r="B3357">
        <v>117.66</v>
      </c>
    </row>
    <row r="3358" spans="1:2" x14ac:dyDescent="0.3">
      <c r="A3358" t="s">
        <v>4603</v>
      </c>
      <c r="B3358">
        <v>117.38</v>
      </c>
    </row>
    <row r="3359" spans="1:2" x14ac:dyDescent="0.3">
      <c r="A3359" t="s">
        <v>4601</v>
      </c>
      <c r="B3359">
        <v>117.52</v>
      </c>
    </row>
    <row r="3360" spans="1:2" x14ac:dyDescent="0.3">
      <c r="A3360" t="s">
        <v>4599</v>
      </c>
      <c r="B3360">
        <v>115.6</v>
      </c>
    </row>
    <row r="3361" spans="1:2" x14ac:dyDescent="0.3">
      <c r="A3361" t="s">
        <v>4597</v>
      </c>
      <c r="B3361">
        <v>113.53</v>
      </c>
    </row>
    <row r="3362" spans="1:2" x14ac:dyDescent="0.3">
      <c r="A3362" t="s">
        <v>4595</v>
      </c>
      <c r="B3362">
        <v>114.1</v>
      </c>
    </row>
    <row r="3363" spans="1:2" x14ac:dyDescent="0.3">
      <c r="A3363" t="s">
        <v>4593</v>
      </c>
      <c r="B3363">
        <v>114.44</v>
      </c>
    </row>
    <row r="3364" spans="1:2" x14ac:dyDescent="0.3">
      <c r="A3364" t="s">
        <v>4591</v>
      </c>
      <c r="B3364">
        <v>112.71</v>
      </c>
    </row>
    <row r="3365" spans="1:2" x14ac:dyDescent="0.3">
      <c r="A3365" t="s">
        <v>4589</v>
      </c>
      <c r="B3365">
        <v>111.87</v>
      </c>
    </row>
    <row r="3366" spans="1:2" x14ac:dyDescent="0.3">
      <c r="A3366" t="s">
        <v>4587</v>
      </c>
      <c r="B3366">
        <v>111.38</v>
      </c>
    </row>
    <row r="3367" spans="1:2" x14ac:dyDescent="0.3">
      <c r="A3367" t="s">
        <v>4585</v>
      </c>
      <c r="B3367">
        <v>110.4</v>
      </c>
    </row>
    <row r="3368" spans="1:2" x14ac:dyDescent="0.3">
      <c r="A3368" t="s">
        <v>4583</v>
      </c>
      <c r="B3368">
        <v>110.09</v>
      </c>
    </row>
    <row r="3369" spans="1:2" x14ac:dyDescent="0.3">
      <c r="A3369" t="s">
        <v>4581</v>
      </c>
      <c r="B3369">
        <v>111.61</v>
      </c>
    </row>
    <row r="3370" spans="1:2" x14ac:dyDescent="0.3">
      <c r="A3370" t="s">
        <v>4579</v>
      </c>
      <c r="B3370">
        <v>111.06</v>
      </c>
    </row>
    <row r="3371" spans="1:2" x14ac:dyDescent="0.3">
      <c r="A3371" t="s">
        <v>4577</v>
      </c>
      <c r="B3371">
        <v>111.15</v>
      </c>
    </row>
    <row r="3372" spans="1:2" x14ac:dyDescent="0.3">
      <c r="A3372" t="s">
        <v>4575</v>
      </c>
      <c r="B3372">
        <v>110.85</v>
      </c>
    </row>
    <row r="3373" spans="1:2" x14ac:dyDescent="0.3">
      <c r="A3373" t="s">
        <v>4573</v>
      </c>
      <c r="B3373">
        <v>110.22</v>
      </c>
    </row>
    <row r="3374" spans="1:2" x14ac:dyDescent="0.3">
      <c r="A3374" t="s">
        <v>4571</v>
      </c>
      <c r="B3374">
        <v>109.65</v>
      </c>
    </row>
    <row r="3375" spans="1:2" x14ac:dyDescent="0.3">
      <c r="A3375" t="s">
        <v>4569</v>
      </c>
      <c r="B3375">
        <v>108.52</v>
      </c>
    </row>
    <row r="3376" spans="1:2" x14ac:dyDescent="0.3">
      <c r="A3376" t="s">
        <v>4567</v>
      </c>
      <c r="B3376">
        <v>109.42</v>
      </c>
    </row>
    <row r="3377" spans="1:2" x14ac:dyDescent="0.3">
      <c r="A3377" t="s">
        <v>4565</v>
      </c>
      <c r="B3377">
        <v>109.82</v>
      </c>
    </row>
    <row r="3378" spans="1:2" x14ac:dyDescent="0.3">
      <c r="A3378" t="s">
        <v>4563</v>
      </c>
      <c r="B3378">
        <v>109.51</v>
      </c>
    </row>
    <row r="3379" spans="1:2" x14ac:dyDescent="0.3">
      <c r="A3379" t="s">
        <v>4561</v>
      </c>
      <c r="B3379">
        <v>107.45</v>
      </c>
    </row>
    <row r="3380" spans="1:2" x14ac:dyDescent="0.3">
      <c r="A3380" t="s">
        <v>4559</v>
      </c>
      <c r="B3380">
        <v>108.72</v>
      </c>
    </row>
    <row r="3381" spans="1:2" x14ac:dyDescent="0.3">
      <c r="A3381" t="s">
        <v>4557</v>
      </c>
      <c r="B3381">
        <v>107.47</v>
      </c>
    </row>
    <row r="3382" spans="1:2" x14ac:dyDescent="0.3">
      <c r="A3382" t="s">
        <v>4555</v>
      </c>
      <c r="B3382">
        <v>107.66</v>
      </c>
    </row>
    <row r="3383" spans="1:2" x14ac:dyDescent="0.3">
      <c r="A3383" t="s">
        <v>4553</v>
      </c>
      <c r="B3383">
        <v>108.17</v>
      </c>
    </row>
    <row r="3384" spans="1:2" x14ac:dyDescent="0.3">
      <c r="A3384" t="s">
        <v>4551</v>
      </c>
      <c r="B3384">
        <v>109.36</v>
      </c>
    </row>
    <row r="3385" spans="1:2" x14ac:dyDescent="0.3">
      <c r="A3385" t="s">
        <v>4549</v>
      </c>
      <c r="B3385">
        <v>109.69</v>
      </c>
    </row>
    <row r="3386" spans="1:2" x14ac:dyDescent="0.3">
      <c r="A3386" t="s">
        <v>4547</v>
      </c>
      <c r="B3386">
        <v>110.02</v>
      </c>
    </row>
    <row r="3387" spans="1:2" x14ac:dyDescent="0.3">
      <c r="A3387" t="s">
        <v>4546</v>
      </c>
      <c r="B3387">
        <v>111.08</v>
      </c>
    </row>
    <row r="3388" spans="1:2" x14ac:dyDescent="0.3">
      <c r="A3388" t="s">
        <v>4544</v>
      </c>
      <c r="B3388">
        <v>110.69</v>
      </c>
    </row>
    <row r="3389" spans="1:2" x14ac:dyDescent="0.3">
      <c r="A3389" t="s">
        <v>4542</v>
      </c>
      <c r="B3389">
        <v>107.11</v>
      </c>
    </row>
    <row r="3390" spans="1:2" x14ac:dyDescent="0.3">
      <c r="A3390" t="s">
        <v>4540</v>
      </c>
      <c r="B3390">
        <v>106.34</v>
      </c>
    </row>
    <row r="3391" spans="1:2" x14ac:dyDescent="0.3">
      <c r="A3391" t="s">
        <v>4538</v>
      </c>
      <c r="B3391">
        <v>104.12</v>
      </c>
    </row>
    <row r="3392" spans="1:2" x14ac:dyDescent="0.3">
      <c r="A3392" t="s">
        <v>4536</v>
      </c>
      <c r="B3392">
        <v>104.66</v>
      </c>
    </row>
    <row r="3393" spans="1:2" x14ac:dyDescent="0.3">
      <c r="A3393" t="s">
        <v>4534</v>
      </c>
      <c r="B3393">
        <v>106.23</v>
      </c>
    </row>
    <row r="3394" spans="1:2" x14ac:dyDescent="0.3">
      <c r="A3394" t="s">
        <v>4532</v>
      </c>
      <c r="B3394">
        <v>105.79</v>
      </c>
    </row>
    <row r="3395" spans="1:2" x14ac:dyDescent="0.3">
      <c r="A3395" t="s">
        <v>4530</v>
      </c>
      <c r="B3395">
        <v>104.27</v>
      </c>
    </row>
    <row r="3396" spans="1:2" x14ac:dyDescent="0.3">
      <c r="A3396" t="s">
        <v>4528</v>
      </c>
      <c r="B3396">
        <v>103.11</v>
      </c>
    </row>
    <row r="3397" spans="1:2" x14ac:dyDescent="0.3">
      <c r="A3397" t="s">
        <v>4526</v>
      </c>
      <c r="B3397">
        <v>100.39</v>
      </c>
    </row>
    <row r="3398" spans="1:2" x14ac:dyDescent="0.3">
      <c r="A3398" t="s">
        <v>4525</v>
      </c>
      <c r="B3398">
        <v>99.91</v>
      </c>
    </row>
    <row r="3399" spans="1:2" x14ac:dyDescent="0.3">
      <c r="A3399" t="s">
        <v>4523</v>
      </c>
      <c r="B3399">
        <v>97.69</v>
      </c>
    </row>
    <row r="3400" spans="1:2" x14ac:dyDescent="0.3">
      <c r="A3400" t="s">
        <v>4521</v>
      </c>
      <c r="B3400">
        <v>99.13</v>
      </c>
    </row>
    <row r="3401" spans="1:2" x14ac:dyDescent="0.3">
      <c r="A3401" t="s">
        <v>4520</v>
      </c>
      <c r="B3401">
        <v>99.65</v>
      </c>
    </row>
    <row r="3402" spans="1:2" x14ac:dyDescent="0.3">
      <c r="A3402" t="s">
        <v>4518</v>
      </c>
      <c r="B3402">
        <v>100.39</v>
      </c>
    </row>
    <row r="3403" spans="1:2" x14ac:dyDescent="0.3">
      <c r="A3403" t="s">
        <v>4516</v>
      </c>
      <c r="B3403">
        <v>100.31</v>
      </c>
    </row>
    <row r="3404" spans="1:2" x14ac:dyDescent="0.3">
      <c r="A3404" t="s">
        <v>4514</v>
      </c>
      <c r="B3404">
        <v>101.73</v>
      </c>
    </row>
    <row r="3405" spans="1:2" x14ac:dyDescent="0.3">
      <c r="A3405" t="s">
        <v>4512</v>
      </c>
      <c r="B3405">
        <v>103.41</v>
      </c>
    </row>
    <row r="3406" spans="1:2" x14ac:dyDescent="0.3">
      <c r="A3406" t="s">
        <v>4510</v>
      </c>
      <c r="B3406">
        <v>103.16</v>
      </c>
    </row>
    <row r="3407" spans="1:2" x14ac:dyDescent="0.3">
      <c r="A3407" t="s">
        <v>4508</v>
      </c>
      <c r="B3407">
        <v>103.81</v>
      </c>
    </row>
    <row r="3408" spans="1:2" x14ac:dyDescent="0.3">
      <c r="A3408" t="s">
        <v>4506</v>
      </c>
      <c r="B3408">
        <v>102.37</v>
      </c>
    </row>
    <row r="3409" spans="1:2" x14ac:dyDescent="0.3">
      <c r="A3409" t="s">
        <v>4504</v>
      </c>
      <c r="B3409">
        <v>99.95</v>
      </c>
    </row>
    <row r="3410" spans="1:2" x14ac:dyDescent="0.3">
      <c r="A3410" t="s">
        <v>4503</v>
      </c>
      <c r="B3410">
        <v>102.85</v>
      </c>
    </row>
    <row r="3411" spans="1:2" x14ac:dyDescent="0.3">
      <c r="A3411" t="s">
        <v>4501</v>
      </c>
      <c r="B3411">
        <v>104.19</v>
      </c>
    </row>
    <row r="3412" spans="1:2" x14ac:dyDescent="0.3">
      <c r="A3412" t="s">
        <v>4499</v>
      </c>
      <c r="B3412">
        <v>105.46</v>
      </c>
    </row>
    <row r="3413" spans="1:2" x14ac:dyDescent="0.3">
      <c r="A3413" t="s">
        <v>4497</v>
      </c>
      <c r="B3413">
        <v>104.4</v>
      </c>
    </row>
    <row r="3414" spans="1:2" x14ac:dyDescent="0.3">
      <c r="A3414" t="s">
        <v>4495</v>
      </c>
      <c r="B3414">
        <v>104.34</v>
      </c>
    </row>
    <row r="3415" spans="1:2" x14ac:dyDescent="0.3">
      <c r="A3415" t="s">
        <v>4493</v>
      </c>
      <c r="B3415">
        <v>104.47</v>
      </c>
    </row>
    <row r="3416" spans="1:2" x14ac:dyDescent="0.3">
      <c r="A3416" t="s">
        <v>4492</v>
      </c>
      <c r="B3416">
        <v>103.91</v>
      </c>
    </row>
    <row r="3417" spans="1:2" x14ac:dyDescent="0.3">
      <c r="A3417" t="s">
        <v>4490</v>
      </c>
      <c r="B3417">
        <v>102.82</v>
      </c>
    </row>
    <row r="3418" spans="1:2" x14ac:dyDescent="0.3">
      <c r="A3418" t="s">
        <v>4488</v>
      </c>
      <c r="B3418">
        <v>102.6</v>
      </c>
    </row>
    <row r="3419" spans="1:2" x14ac:dyDescent="0.3">
      <c r="A3419" t="s">
        <v>4486</v>
      </c>
      <c r="B3419">
        <v>103.68</v>
      </c>
    </row>
    <row r="3420" spans="1:2" x14ac:dyDescent="0.3">
      <c r="A3420" t="s">
        <v>4484</v>
      </c>
      <c r="B3420">
        <v>103.8</v>
      </c>
    </row>
    <row r="3421" spans="1:2" x14ac:dyDescent="0.3">
      <c r="A3421" t="s">
        <v>4482</v>
      </c>
      <c r="B3421">
        <v>104.64</v>
      </c>
    </row>
    <row r="3422" spans="1:2" x14ac:dyDescent="0.3">
      <c r="A3422" t="s">
        <v>4481</v>
      </c>
      <c r="B3422">
        <v>104.8</v>
      </c>
    </row>
    <row r="3423" spans="1:2" x14ac:dyDescent="0.3">
      <c r="A3423" t="s">
        <v>4479</v>
      </c>
      <c r="B3423">
        <v>103.91</v>
      </c>
    </row>
    <row r="3424" spans="1:2" x14ac:dyDescent="0.3">
      <c r="A3424" t="s">
        <v>4477</v>
      </c>
      <c r="B3424">
        <v>102.6</v>
      </c>
    </row>
    <row r="3425" spans="1:2" x14ac:dyDescent="0.3">
      <c r="A3425" t="s">
        <v>4475</v>
      </c>
      <c r="B3425">
        <v>102.44</v>
      </c>
    </row>
    <row r="3426" spans="1:2" x14ac:dyDescent="0.3">
      <c r="A3426" t="s">
        <v>4473</v>
      </c>
      <c r="B3426">
        <v>102.64</v>
      </c>
    </row>
    <row r="3427" spans="1:2" x14ac:dyDescent="0.3">
      <c r="A3427" t="s">
        <v>4471</v>
      </c>
      <c r="B3427">
        <v>102.62</v>
      </c>
    </row>
    <row r="3428" spans="1:2" x14ac:dyDescent="0.3">
      <c r="A3428" t="s">
        <v>4469</v>
      </c>
      <c r="B3428">
        <v>104.23</v>
      </c>
    </row>
    <row r="3429" spans="1:2" x14ac:dyDescent="0.3">
      <c r="A3429" t="s">
        <v>4468</v>
      </c>
      <c r="B3429">
        <v>102.43</v>
      </c>
    </row>
    <row r="3430" spans="1:2" x14ac:dyDescent="0.3">
      <c r="A3430" t="s">
        <v>4466</v>
      </c>
      <c r="B3430">
        <v>102.19</v>
      </c>
    </row>
    <row r="3431" spans="1:2" x14ac:dyDescent="0.3">
      <c r="A3431" t="s">
        <v>4464</v>
      </c>
      <c r="B3431">
        <v>100.39</v>
      </c>
    </row>
    <row r="3432" spans="1:2" x14ac:dyDescent="0.3">
      <c r="A3432" t="s">
        <v>4462</v>
      </c>
      <c r="B3432">
        <v>102.06</v>
      </c>
    </row>
    <row r="3433" spans="1:2" x14ac:dyDescent="0.3">
      <c r="A3433" t="s">
        <v>4460</v>
      </c>
      <c r="B3433">
        <v>103.24</v>
      </c>
    </row>
    <row r="3434" spans="1:2" x14ac:dyDescent="0.3">
      <c r="A3434" t="s">
        <v>4458</v>
      </c>
      <c r="B3434">
        <v>103.04</v>
      </c>
    </row>
    <row r="3435" spans="1:2" x14ac:dyDescent="0.3">
      <c r="A3435" t="s">
        <v>4457</v>
      </c>
      <c r="B3435">
        <v>103.61</v>
      </c>
    </row>
    <row r="3436" spans="1:2" x14ac:dyDescent="0.3">
      <c r="A3436" t="s">
        <v>4455</v>
      </c>
      <c r="B3436">
        <v>104.56</v>
      </c>
    </row>
    <row r="3437" spans="1:2" x14ac:dyDescent="0.3">
      <c r="A3437" t="s">
        <v>4453</v>
      </c>
      <c r="B3437">
        <v>103.95</v>
      </c>
    </row>
    <row r="3438" spans="1:2" x14ac:dyDescent="0.3">
      <c r="A3438" t="s">
        <v>4451</v>
      </c>
      <c r="B3438">
        <v>102.96</v>
      </c>
    </row>
    <row r="3439" spans="1:2" x14ac:dyDescent="0.3">
      <c r="A3439" t="s">
        <v>4449</v>
      </c>
      <c r="B3439">
        <v>103.49</v>
      </c>
    </row>
    <row r="3440" spans="1:2" x14ac:dyDescent="0.3">
      <c r="A3440" t="s">
        <v>4447</v>
      </c>
      <c r="B3440">
        <v>104.25</v>
      </c>
    </row>
    <row r="3441" spans="1:2" x14ac:dyDescent="0.3">
      <c r="A3441" t="s">
        <v>4445</v>
      </c>
      <c r="B3441">
        <v>105.93</v>
      </c>
    </row>
    <row r="3442" spans="1:2" x14ac:dyDescent="0.3">
      <c r="A3442" t="s">
        <v>4443</v>
      </c>
      <c r="B3442">
        <v>105.47</v>
      </c>
    </row>
    <row r="3443" spans="1:2" x14ac:dyDescent="0.3">
      <c r="A3443" t="s">
        <v>4441</v>
      </c>
      <c r="B3443">
        <v>106.02</v>
      </c>
    </row>
    <row r="3444" spans="1:2" x14ac:dyDescent="0.3">
      <c r="A3444" t="s">
        <v>4439</v>
      </c>
      <c r="B3444">
        <v>106.12</v>
      </c>
    </row>
    <row r="3445" spans="1:2" x14ac:dyDescent="0.3">
      <c r="A3445" t="s">
        <v>4438</v>
      </c>
      <c r="B3445">
        <v>102.15</v>
      </c>
    </row>
    <row r="3446" spans="1:2" x14ac:dyDescent="0.3">
      <c r="A3446" t="s">
        <v>4436</v>
      </c>
      <c r="B3446">
        <v>100.91</v>
      </c>
    </row>
    <row r="3447" spans="1:2" x14ac:dyDescent="0.3">
      <c r="A3447" t="s">
        <v>4434</v>
      </c>
      <c r="B3447">
        <v>101.16</v>
      </c>
    </row>
    <row r="3448" spans="1:2" x14ac:dyDescent="0.3">
      <c r="A3448" t="s">
        <v>4432</v>
      </c>
      <c r="B3448">
        <v>101.26</v>
      </c>
    </row>
    <row r="3449" spans="1:2" x14ac:dyDescent="0.3">
      <c r="A3449" t="s">
        <v>4430</v>
      </c>
      <c r="B3449">
        <v>101.66</v>
      </c>
    </row>
    <row r="3450" spans="1:2" x14ac:dyDescent="0.3">
      <c r="A3450" t="s">
        <v>4428</v>
      </c>
      <c r="B3450">
        <v>102.82</v>
      </c>
    </row>
    <row r="3451" spans="1:2" x14ac:dyDescent="0.3">
      <c r="A3451" t="s">
        <v>4426</v>
      </c>
      <c r="B3451">
        <v>102.16</v>
      </c>
    </row>
    <row r="3452" spans="1:2" x14ac:dyDescent="0.3">
      <c r="A3452" t="s">
        <v>4424</v>
      </c>
      <c r="B3452">
        <v>103</v>
      </c>
    </row>
    <row r="3453" spans="1:2" x14ac:dyDescent="0.3">
      <c r="A3453" t="s">
        <v>4422</v>
      </c>
      <c r="B3453">
        <v>104</v>
      </c>
    </row>
    <row r="3454" spans="1:2" x14ac:dyDescent="0.3">
      <c r="A3454" t="s">
        <v>4421</v>
      </c>
      <c r="B3454">
        <v>105.76</v>
      </c>
    </row>
    <row r="3455" spans="1:2" x14ac:dyDescent="0.3">
      <c r="A3455" t="s">
        <v>4419</v>
      </c>
      <c r="B3455">
        <v>105.54</v>
      </c>
    </row>
    <row r="3456" spans="1:2" x14ac:dyDescent="0.3">
      <c r="A3456" t="s">
        <v>4417</v>
      </c>
      <c r="B3456">
        <v>107.72</v>
      </c>
    </row>
    <row r="3457" spans="1:2" x14ac:dyDescent="0.3">
      <c r="A3457" t="s">
        <v>4415</v>
      </c>
      <c r="B3457">
        <v>107.43</v>
      </c>
    </row>
    <row r="3458" spans="1:2" x14ac:dyDescent="0.3">
      <c r="A3458" t="s">
        <v>4413</v>
      </c>
      <c r="B3458">
        <v>107.81</v>
      </c>
    </row>
    <row r="3459" spans="1:2" x14ac:dyDescent="0.3">
      <c r="A3459" t="s">
        <v>4411</v>
      </c>
      <c r="B3459">
        <v>108.51</v>
      </c>
    </row>
    <row r="3460" spans="1:2" x14ac:dyDescent="0.3">
      <c r="A3460" t="s">
        <v>4409</v>
      </c>
      <c r="B3460">
        <v>107.73</v>
      </c>
    </row>
    <row r="3461" spans="1:2" x14ac:dyDescent="0.3">
      <c r="A3461" t="s">
        <v>4407</v>
      </c>
      <c r="B3461">
        <v>108.81</v>
      </c>
    </row>
    <row r="3462" spans="1:2" x14ac:dyDescent="0.3">
      <c r="A3462" t="s">
        <v>4405</v>
      </c>
      <c r="B3462">
        <v>109.09</v>
      </c>
    </row>
    <row r="3463" spans="1:2" x14ac:dyDescent="0.3">
      <c r="A3463" t="s">
        <v>4403</v>
      </c>
      <c r="B3463">
        <v>109.4</v>
      </c>
    </row>
    <row r="3464" spans="1:2" x14ac:dyDescent="0.3">
      <c r="A3464" t="s">
        <v>4401</v>
      </c>
      <c r="B3464">
        <v>108.61</v>
      </c>
    </row>
    <row r="3465" spans="1:2" x14ac:dyDescent="0.3">
      <c r="A3465" t="s">
        <v>4399</v>
      </c>
      <c r="B3465">
        <v>108.7</v>
      </c>
    </row>
    <row r="3466" spans="1:2" x14ac:dyDescent="0.3">
      <c r="A3466" t="s">
        <v>4398</v>
      </c>
      <c r="B3466">
        <v>108.07</v>
      </c>
    </row>
    <row r="3467" spans="1:2" x14ac:dyDescent="0.3">
      <c r="A3467" t="s">
        <v>4397</v>
      </c>
      <c r="B3467">
        <v>108.15</v>
      </c>
    </row>
    <row r="3468" spans="1:2" x14ac:dyDescent="0.3">
      <c r="A3468" t="s">
        <v>4395</v>
      </c>
      <c r="B3468">
        <v>108.42</v>
      </c>
    </row>
    <row r="3469" spans="1:2" x14ac:dyDescent="0.3">
      <c r="A3469" t="s">
        <v>4393</v>
      </c>
      <c r="B3469">
        <v>107.19</v>
      </c>
    </row>
    <row r="3470" spans="1:2" x14ac:dyDescent="0.3">
      <c r="A3470" t="s">
        <v>4391</v>
      </c>
      <c r="B3470">
        <v>107.65</v>
      </c>
    </row>
    <row r="3471" spans="1:2" x14ac:dyDescent="0.3">
      <c r="A3471" t="s">
        <v>4389</v>
      </c>
      <c r="B3471">
        <v>107.17</v>
      </c>
    </row>
    <row r="3472" spans="1:2" x14ac:dyDescent="0.3">
      <c r="A3472" t="s">
        <v>4387</v>
      </c>
      <c r="B3472">
        <v>107.45</v>
      </c>
    </row>
    <row r="3473" spans="1:2" x14ac:dyDescent="0.3">
      <c r="A3473" t="s">
        <v>4385</v>
      </c>
      <c r="B3473">
        <v>106.91</v>
      </c>
    </row>
    <row r="3474" spans="1:2" x14ac:dyDescent="0.3">
      <c r="A3474" t="s">
        <v>4383</v>
      </c>
      <c r="B3474">
        <v>107.7</v>
      </c>
    </row>
    <row r="3475" spans="1:2" x14ac:dyDescent="0.3">
      <c r="A3475" t="s">
        <v>4381</v>
      </c>
      <c r="B3475">
        <v>109.54</v>
      </c>
    </row>
    <row r="3476" spans="1:2" x14ac:dyDescent="0.3">
      <c r="A3476" t="s">
        <v>4379</v>
      </c>
      <c r="B3476">
        <v>108.95</v>
      </c>
    </row>
    <row r="3477" spans="1:2" x14ac:dyDescent="0.3">
      <c r="A3477" t="s">
        <v>4378</v>
      </c>
      <c r="B3477">
        <v>108.7</v>
      </c>
    </row>
    <row r="3478" spans="1:2" x14ac:dyDescent="0.3">
      <c r="A3478" t="s">
        <v>4376</v>
      </c>
      <c r="B3478">
        <v>108.18</v>
      </c>
    </row>
    <row r="3479" spans="1:2" x14ac:dyDescent="0.3">
      <c r="A3479" t="s">
        <v>4374</v>
      </c>
      <c r="B3479">
        <v>107.44</v>
      </c>
    </row>
    <row r="3480" spans="1:2" x14ac:dyDescent="0.3">
      <c r="A3480" t="s">
        <v>4372</v>
      </c>
      <c r="B3480">
        <v>106.68</v>
      </c>
    </row>
    <row r="3481" spans="1:2" x14ac:dyDescent="0.3">
      <c r="A3481" t="s">
        <v>4370</v>
      </c>
      <c r="B3481">
        <v>108.22</v>
      </c>
    </row>
    <row r="3482" spans="1:2" x14ac:dyDescent="0.3">
      <c r="A3482" t="s">
        <v>4368</v>
      </c>
      <c r="B3482">
        <v>108.97</v>
      </c>
    </row>
    <row r="3483" spans="1:2" x14ac:dyDescent="0.3">
      <c r="A3483" t="s">
        <v>4366</v>
      </c>
      <c r="B3483">
        <v>109.82</v>
      </c>
    </row>
    <row r="3484" spans="1:2" x14ac:dyDescent="0.3">
      <c r="A3484" t="s">
        <v>4364</v>
      </c>
      <c r="B3484">
        <v>110.2</v>
      </c>
    </row>
    <row r="3485" spans="1:2" x14ac:dyDescent="0.3">
      <c r="A3485" t="s">
        <v>4362</v>
      </c>
      <c r="B3485">
        <v>111.11</v>
      </c>
    </row>
    <row r="3486" spans="1:2" x14ac:dyDescent="0.3">
      <c r="A3486" t="s">
        <v>4360</v>
      </c>
      <c r="B3486">
        <v>110.4</v>
      </c>
    </row>
    <row r="3487" spans="1:2" x14ac:dyDescent="0.3">
      <c r="A3487" t="s">
        <v>4358</v>
      </c>
      <c r="B3487">
        <v>109.9</v>
      </c>
    </row>
    <row r="3488" spans="1:2" x14ac:dyDescent="0.3">
      <c r="A3488" t="s">
        <v>4357</v>
      </c>
      <c r="B3488">
        <v>110.15</v>
      </c>
    </row>
    <row r="3489" spans="1:2" x14ac:dyDescent="0.3">
      <c r="A3489" t="s">
        <v>4355</v>
      </c>
      <c r="B3489">
        <v>109.81</v>
      </c>
    </row>
    <row r="3490" spans="1:2" x14ac:dyDescent="0.3">
      <c r="A3490" t="s">
        <v>4353</v>
      </c>
      <c r="B3490">
        <v>109.9</v>
      </c>
    </row>
    <row r="3491" spans="1:2" x14ac:dyDescent="0.3">
      <c r="A3491" t="s">
        <v>4351</v>
      </c>
      <c r="B3491">
        <v>111.04</v>
      </c>
    </row>
    <row r="3492" spans="1:2" x14ac:dyDescent="0.3">
      <c r="A3492" t="s">
        <v>4349</v>
      </c>
      <c r="B3492">
        <v>110.73</v>
      </c>
    </row>
    <row r="3493" spans="1:2" x14ac:dyDescent="0.3">
      <c r="A3493" t="s">
        <v>4347</v>
      </c>
      <c r="B3493">
        <v>114.36</v>
      </c>
    </row>
    <row r="3494" spans="1:2" x14ac:dyDescent="0.3">
      <c r="A3494" t="s">
        <v>4345</v>
      </c>
      <c r="B3494">
        <v>116.61</v>
      </c>
    </row>
    <row r="3495" spans="1:2" x14ac:dyDescent="0.3">
      <c r="A3495" t="s">
        <v>4343</v>
      </c>
      <c r="B3495">
        <v>115.16</v>
      </c>
    </row>
    <row r="3496" spans="1:2" x14ac:dyDescent="0.3">
      <c r="A3496" t="s">
        <v>4341</v>
      </c>
      <c r="B3496">
        <v>114.01</v>
      </c>
    </row>
    <row r="3497" spans="1:2" x14ac:dyDescent="0.3">
      <c r="A3497" t="s">
        <v>4339</v>
      </c>
      <c r="B3497">
        <v>114.33</v>
      </c>
    </row>
    <row r="3498" spans="1:2" x14ac:dyDescent="0.3">
      <c r="A3498" t="s">
        <v>4337</v>
      </c>
      <c r="B3498">
        <v>115.68</v>
      </c>
    </row>
    <row r="3499" spans="1:2" x14ac:dyDescent="0.3">
      <c r="A3499" t="s">
        <v>4336</v>
      </c>
      <c r="B3499">
        <v>114.91</v>
      </c>
    </row>
    <row r="3500" spans="1:2" x14ac:dyDescent="0.3">
      <c r="A3500" t="s">
        <v>4334</v>
      </c>
      <c r="B3500">
        <v>115.26</v>
      </c>
    </row>
    <row r="3501" spans="1:2" x14ac:dyDescent="0.3">
      <c r="A3501" t="s">
        <v>4332</v>
      </c>
      <c r="B3501">
        <v>116.12</v>
      </c>
    </row>
    <row r="3502" spans="1:2" x14ac:dyDescent="0.3">
      <c r="A3502" t="s">
        <v>4330</v>
      </c>
      <c r="B3502">
        <v>113.72</v>
      </c>
    </row>
    <row r="3503" spans="1:2" x14ac:dyDescent="0.3">
      <c r="A3503" t="s">
        <v>4328</v>
      </c>
      <c r="B3503">
        <v>111.25</v>
      </c>
    </row>
    <row r="3504" spans="1:2" x14ac:dyDescent="0.3">
      <c r="A3504" t="s">
        <v>4326</v>
      </c>
      <c r="B3504">
        <v>111.5</v>
      </c>
    </row>
    <row r="3505" spans="1:2" x14ac:dyDescent="0.3">
      <c r="A3505" t="s">
        <v>4324</v>
      </c>
      <c r="B3505">
        <v>112.63</v>
      </c>
    </row>
    <row r="3506" spans="1:2" x14ac:dyDescent="0.3">
      <c r="A3506" t="s">
        <v>4322</v>
      </c>
      <c r="B3506">
        <v>112.78</v>
      </c>
    </row>
    <row r="3507" spans="1:2" x14ac:dyDescent="0.3">
      <c r="A3507" t="s">
        <v>4320</v>
      </c>
      <c r="B3507">
        <v>110.07</v>
      </c>
    </row>
    <row r="3508" spans="1:2" x14ac:dyDescent="0.3">
      <c r="A3508" t="s">
        <v>4318</v>
      </c>
      <c r="B3508">
        <v>108.19</v>
      </c>
    </row>
    <row r="3509" spans="1:2" x14ac:dyDescent="0.3">
      <c r="A3509" t="s">
        <v>4316</v>
      </c>
      <c r="B3509">
        <v>110.6</v>
      </c>
    </row>
    <row r="3510" spans="1:2" x14ac:dyDescent="0.3">
      <c r="A3510" t="s">
        <v>4314</v>
      </c>
      <c r="B3510">
        <v>108.76</v>
      </c>
    </row>
    <row r="3511" spans="1:2" x14ac:dyDescent="0.3">
      <c r="A3511" t="s">
        <v>4312</v>
      </c>
      <c r="B3511">
        <v>109.22</v>
      </c>
    </row>
    <row r="3512" spans="1:2" x14ac:dyDescent="0.3">
      <c r="A3512" t="s">
        <v>4310</v>
      </c>
      <c r="B3512">
        <v>108.16</v>
      </c>
    </row>
    <row r="3513" spans="1:2" x14ac:dyDescent="0.3">
      <c r="A3513" t="s">
        <v>4308</v>
      </c>
      <c r="B3513">
        <v>108.64</v>
      </c>
    </row>
    <row r="3514" spans="1:2" x14ac:dyDescent="0.3">
      <c r="A3514" t="s">
        <v>4306</v>
      </c>
      <c r="B3514">
        <v>108.32</v>
      </c>
    </row>
    <row r="3515" spans="1:2" x14ac:dyDescent="0.3">
      <c r="A3515" t="s">
        <v>4305</v>
      </c>
      <c r="B3515">
        <v>109.21</v>
      </c>
    </row>
    <row r="3516" spans="1:2" x14ac:dyDescent="0.3">
      <c r="A3516" t="s">
        <v>4303</v>
      </c>
      <c r="B3516">
        <v>108.63</v>
      </c>
    </row>
    <row r="3517" spans="1:2" x14ac:dyDescent="0.3">
      <c r="A3517" t="s">
        <v>4301</v>
      </c>
      <c r="B3517">
        <v>108.37</v>
      </c>
    </row>
    <row r="3518" spans="1:2" x14ac:dyDescent="0.3">
      <c r="A3518" t="s">
        <v>4299</v>
      </c>
      <c r="B3518">
        <v>107.94</v>
      </c>
    </row>
    <row r="3519" spans="1:2" x14ac:dyDescent="0.3">
      <c r="A3519" t="s">
        <v>4297</v>
      </c>
      <c r="B3519">
        <v>109.19</v>
      </c>
    </row>
    <row r="3520" spans="1:2" x14ac:dyDescent="0.3">
      <c r="A3520" t="s">
        <v>4295</v>
      </c>
      <c r="B3520">
        <v>109</v>
      </c>
    </row>
    <row r="3521" spans="1:2" x14ac:dyDescent="0.3">
      <c r="A3521" t="s">
        <v>4293</v>
      </c>
      <c r="B3521">
        <v>109.46</v>
      </c>
    </row>
    <row r="3522" spans="1:2" x14ac:dyDescent="0.3">
      <c r="A3522" t="s">
        <v>4291</v>
      </c>
      <c r="B3522">
        <v>109.68</v>
      </c>
    </row>
    <row r="3523" spans="1:2" x14ac:dyDescent="0.3">
      <c r="A3523" t="s">
        <v>4289</v>
      </c>
      <c r="B3523">
        <v>110.16</v>
      </c>
    </row>
    <row r="3524" spans="1:2" x14ac:dyDescent="0.3">
      <c r="A3524" t="s">
        <v>4287</v>
      </c>
      <c r="B3524">
        <v>109.06</v>
      </c>
    </row>
    <row r="3525" spans="1:2" x14ac:dyDescent="0.3">
      <c r="A3525" t="s">
        <v>4285</v>
      </c>
      <c r="B3525">
        <v>111.8</v>
      </c>
    </row>
    <row r="3526" spans="1:2" x14ac:dyDescent="0.3">
      <c r="A3526" t="s">
        <v>4283</v>
      </c>
      <c r="B3526">
        <v>111.28</v>
      </c>
    </row>
    <row r="3527" spans="1:2" x14ac:dyDescent="0.3">
      <c r="A3527" t="s">
        <v>4281</v>
      </c>
      <c r="B3527">
        <v>111.04</v>
      </c>
    </row>
    <row r="3528" spans="1:2" x14ac:dyDescent="0.3">
      <c r="A3528" t="s">
        <v>4279</v>
      </c>
      <c r="B3528">
        <v>109.96</v>
      </c>
    </row>
    <row r="3529" spans="1:2" x14ac:dyDescent="0.3">
      <c r="A3529" t="s">
        <v>4277</v>
      </c>
      <c r="B3529">
        <v>110.86</v>
      </c>
    </row>
    <row r="3530" spans="1:2" x14ac:dyDescent="0.3">
      <c r="A3530" t="s">
        <v>4275</v>
      </c>
      <c r="B3530">
        <v>109.11</v>
      </c>
    </row>
    <row r="3531" spans="1:2" x14ac:dyDescent="0.3">
      <c r="A3531" t="s">
        <v>4273</v>
      </c>
      <c r="B3531">
        <v>109.94</v>
      </c>
    </row>
    <row r="3532" spans="1:2" x14ac:dyDescent="0.3">
      <c r="A3532" t="s">
        <v>4271</v>
      </c>
      <c r="B3532">
        <v>109.64</v>
      </c>
    </row>
    <row r="3533" spans="1:2" x14ac:dyDescent="0.3">
      <c r="A3533" t="s">
        <v>4269</v>
      </c>
      <c r="B3533">
        <v>109.97</v>
      </c>
    </row>
    <row r="3534" spans="1:2" x14ac:dyDescent="0.3">
      <c r="A3534" t="s">
        <v>4267</v>
      </c>
      <c r="B3534">
        <v>107.8</v>
      </c>
    </row>
    <row r="3535" spans="1:2" x14ac:dyDescent="0.3">
      <c r="A3535" t="s">
        <v>4265</v>
      </c>
      <c r="B3535">
        <v>106.99</v>
      </c>
    </row>
    <row r="3536" spans="1:2" x14ac:dyDescent="0.3">
      <c r="A3536" t="s">
        <v>4263</v>
      </c>
      <c r="B3536">
        <v>106.93</v>
      </c>
    </row>
    <row r="3537" spans="1:2" x14ac:dyDescent="0.3">
      <c r="A3537" t="s">
        <v>4261</v>
      </c>
      <c r="B3537">
        <v>109.61</v>
      </c>
    </row>
    <row r="3538" spans="1:2" x14ac:dyDescent="0.3">
      <c r="A3538" t="s">
        <v>4259</v>
      </c>
      <c r="B3538">
        <v>109.01</v>
      </c>
    </row>
    <row r="3539" spans="1:2" x14ac:dyDescent="0.3">
      <c r="A3539" t="s">
        <v>4257</v>
      </c>
      <c r="B3539">
        <v>109.86</v>
      </c>
    </row>
    <row r="3540" spans="1:2" x14ac:dyDescent="0.3">
      <c r="A3540" t="s">
        <v>4255</v>
      </c>
      <c r="B3540">
        <v>108.84</v>
      </c>
    </row>
    <row r="3541" spans="1:2" x14ac:dyDescent="0.3">
      <c r="A3541" t="s">
        <v>4253</v>
      </c>
      <c r="B3541">
        <v>105.91</v>
      </c>
    </row>
    <row r="3542" spans="1:2" x14ac:dyDescent="0.3">
      <c r="A3542" t="s">
        <v>4251</v>
      </c>
      <c r="B3542">
        <v>106.23</v>
      </c>
    </row>
    <row r="3543" spans="1:2" x14ac:dyDescent="0.3">
      <c r="A3543" t="s">
        <v>4249</v>
      </c>
      <c r="B3543">
        <v>105.33</v>
      </c>
    </row>
    <row r="3544" spans="1:2" x14ac:dyDescent="0.3">
      <c r="A3544" t="s">
        <v>4248</v>
      </c>
      <c r="B3544">
        <v>105.24</v>
      </c>
    </row>
    <row r="3545" spans="1:2" x14ac:dyDescent="0.3">
      <c r="A3545" t="s">
        <v>4246</v>
      </c>
      <c r="B3545">
        <v>103.46</v>
      </c>
    </row>
    <row r="3546" spans="1:2" x14ac:dyDescent="0.3">
      <c r="A3546" t="s">
        <v>4244</v>
      </c>
      <c r="B3546">
        <v>105.12</v>
      </c>
    </row>
    <row r="3547" spans="1:2" x14ac:dyDescent="0.3">
      <c r="A3547" t="s">
        <v>4242</v>
      </c>
      <c r="B3547">
        <v>106.4</v>
      </c>
    </row>
    <row r="3548" spans="1:2" x14ac:dyDescent="0.3">
      <c r="A3548" t="s">
        <v>4240</v>
      </c>
      <c r="B3548">
        <v>105.81</v>
      </c>
    </row>
    <row r="3549" spans="1:2" x14ac:dyDescent="0.3">
      <c r="A3549" t="s">
        <v>4238</v>
      </c>
      <c r="B3549">
        <v>107.12</v>
      </c>
    </row>
    <row r="3550" spans="1:2" x14ac:dyDescent="0.3">
      <c r="A3550" t="s">
        <v>4236</v>
      </c>
      <c r="B3550">
        <v>108.54</v>
      </c>
    </row>
    <row r="3551" spans="1:2" x14ac:dyDescent="0.3">
      <c r="A3551" t="s">
        <v>4234</v>
      </c>
      <c r="B3551">
        <v>108.5</v>
      </c>
    </row>
    <row r="3552" spans="1:2" x14ac:dyDescent="0.3">
      <c r="A3552" t="s">
        <v>4232</v>
      </c>
      <c r="B3552">
        <v>108.47</v>
      </c>
    </row>
    <row r="3553" spans="1:2" x14ac:dyDescent="0.3">
      <c r="A3553" t="s">
        <v>4230</v>
      </c>
      <c r="B3553">
        <v>106.92</v>
      </c>
    </row>
    <row r="3554" spans="1:2" x14ac:dyDescent="0.3">
      <c r="A3554" t="s">
        <v>4228</v>
      </c>
      <c r="B3554">
        <v>108.06</v>
      </c>
    </row>
    <row r="3555" spans="1:2" x14ac:dyDescent="0.3">
      <c r="A3555" t="s">
        <v>4226</v>
      </c>
      <c r="B3555">
        <v>110.08</v>
      </c>
    </row>
    <row r="3556" spans="1:2" x14ac:dyDescent="0.3">
      <c r="A3556" t="s">
        <v>4224</v>
      </c>
      <c r="B3556">
        <v>111.05</v>
      </c>
    </row>
    <row r="3557" spans="1:2" x14ac:dyDescent="0.3">
      <c r="A3557" t="s">
        <v>4223</v>
      </c>
      <c r="B3557">
        <v>111</v>
      </c>
    </row>
    <row r="3558" spans="1:2" x14ac:dyDescent="0.3">
      <c r="A3558" t="s">
        <v>4221</v>
      </c>
      <c r="B3558">
        <v>110.88</v>
      </c>
    </row>
    <row r="3559" spans="1:2" x14ac:dyDescent="0.3">
      <c r="A3559" t="s">
        <v>4220</v>
      </c>
      <c r="B3559">
        <v>111.31</v>
      </c>
    </row>
    <row r="3560" spans="1:2" x14ac:dyDescent="0.3">
      <c r="A3560" t="s">
        <v>4218</v>
      </c>
      <c r="B3560">
        <v>110.86</v>
      </c>
    </row>
    <row r="3561" spans="1:2" x14ac:dyDescent="0.3">
      <c r="A3561" t="s">
        <v>4216</v>
      </c>
      <c r="B3561">
        <v>109.69</v>
      </c>
    </row>
    <row r="3562" spans="1:2" x14ac:dyDescent="0.3">
      <c r="A3562" t="s">
        <v>4214</v>
      </c>
      <c r="B3562">
        <v>111.45</v>
      </c>
    </row>
    <row r="3563" spans="1:2" x14ac:dyDescent="0.3">
      <c r="A3563" t="s">
        <v>4212</v>
      </c>
      <c r="B3563">
        <v>112.62</v>
      </c>
    </row>
    <row r="3564" spans="1:2" x14ac:dyDescent="0.3">
      <c r="A3564" t="s">
        <v>4210</v>
      </c>
      <c r="B3564">
        <v>111.88</v>
      </c>
    </row>
    <row r="3565" spans="1:2" x14ac:dyDescent="0.3">
      <c r="A3565" t="s">
        <v>4209</v>
      </c>
      <c r="B3565">
        <v>110.98</v>
      </c>
    </row>
    <row r="3566" spans="1:2" x14ac:dyDescent="0.3">
      <c r="A3566" t="s">
        <v>4207</v>
      </c>
      <c r="B3566">
        <v>111.61</v>
      </c>
    </row>
    <row r="3567" spans="1:2" x14ac:dyDescent="0.3">
      <c r="A3567" t="s">
        <v>4205</v>
      </c>
      <c r="B3567">
        <v>109.39</v>
      </c>
    </row>
    <row r="3568" spans="1:2" x14ac:dyDescent="0.3">
      <c r="A3568" t="s">
        <v>4203</v>
      </c>
      <c r="B3568">
        <v>109.38</v>
      </c>
    </row>
    <row r="3569" spans="1:2" x14ac:dyDescent="0.3">
      <c r="A3569" t="s">
        <v>4201</v>
      </c>
      <c r="B3569">
        <v>109.7</v>
      </c>
    </row>
    <row r="3570" spans="1:2" x14ac:dyDescent="0.3">
      <c r="A3570" t="s">
        <v>4199</v>
      </c>
      <c r="B3570">
        <v>108.67</v>
      </c>
    </row>
    <row r="3571" spans="1:2" x14ac:dyDescent="0.3">
      <c r="A3571" t="s">
        <v>4197</v>
      </c>
      <c r="B3571">
        <v>108.83</v>
      </c>
    </row>
    <row r="3572" spans="1:2" x14ac:dyDescent="0.3">
      <c r="A3572" t="s">
        <v>4195</v>
      </c>
      <c r="B3572">
        <v>110.47</v>
      </c>
    </row>
    <row r="3573" spans="1:2" x14ac:dyDescent="0.3">
      <c r="A3573" t="s">
        <v>4193</v>
      </c>
      <c r="B3573">
        <v>108.44</v>
      </c>
    </row>
    <row r="3574" spans="1:2" x14ac:dyDescent="0.3">
      <c r="A3574" t="s">
        <v>4191</v>
      </c>
      <c r="B3574">
        <v>109.63</v>
      </c>
    </row>
    <row r="3575" spans="1:2" x14ac:dyDescent="0.3">
      <c r="A3575" t="s">
        <v>4189</v>
      </c>
      <c r="B3575">
        <v>110.29</v>
      </c>
    </row>
    <row r="3576" spans="1:2" x14ac:dyDescent="0.3">
      <c r="A3576" t="s">
        <v>4187</v>
      </c>
      <c r="B3576">
        <v>111.77</v>
      </c>
    </row>
    <row r="3577" spans="1:2" x14ac:dyDescent="0.3">
      <c r="A3577" t="s">
        <v>4185</v>
      </c>
      <c r="B3577">
        <v>111.56</v>
      </c>
    </row>
    <row r="3578" spans="1:2" x14ac:dyDescent="0.3">
      <c r="A3578" t="s">
        <v>4183</v>
      </c>
      <c r="B3578">
        <v>111.9</v>
      </c>
    </row>
    <row r="3579" spans="1:2" x14ac:dyDescent="0.3">
      <c r="A3579" t="s">
        <v>4181</v>
      </c>
      <c r="B3579">
        <v>111.98</v>
      </c>
    </row>
    <row r="3580" spans="1:2" x14ac:dyDescent="0.3">
      <c r="A3580" t="s">
        <v>4179</v>
      </c>
      <c r="B3580">
        <v>112.18</v>
      </c>
    </row>
    <row r="3581" spans="1:2" x14ac:dyDescent="0.3">
      <c r="A3581" t="s">
        <v>4177</v>
      </c>
      <c r="B3581">
        <v>111.21</v>
      </c>
    </row>
    <row r="3582" spans="1:2" x14ac:dyDescent="0.3">
      <c r="A3582" t="s">
        <v>4175</v>
      </c>
      <c r="B3582">
        <v>110.8</v>
      </c>
    </row>
    <row r="3583" spans="1:2" x14ac:dyDescent="0.3">
      <c r="A3583" t="s">
        <v>4174</v>
      </c>
      <c r="B3583">
        <v>110.92</v>
      </c>
    </row>
    <row r="3584" spans="1:2" x14ac:dyDescent="0.3">
      <c r="A3584" t="s">
        <v>4172</v>
      </c>
      <c r="B3584">
        <v>107.78</v>
      </c>
    </row>
    <row r="3585" spans="1:2" x14ac:dyDescent="0.3">
      <c r="A3585" t="s">
        <v>4170</v>
      </c>
      <c r="B3585">
        <v>106.89</v>
      </c>
    </row>
    <row r="3586" spans="1:2" x14ac:dyDescent="0.3">
      <c r="A3586" t="s">
        <v>4168</v>
      </c>
      <c r="B3586">
        <v>106.73</v>
      </c>
    </row>
    <row r="3587" spans="1:2" x14ac:dyDescent="0.3">
      <c r="A3587" t="s">
        <v>4166</v>
      </c>
      <c r="B3587">
        <v>107.35</v>
      </c>
    </row>
    <row r="3588" spans="1:2" x14ac:dyDescent="0.3">
      <c r="A3588" t="s">
        <v>4164</v>
      </c>
      <c r="B3588">
        <v>107.15</v>
      </c>
    </row>
    <row r="3589" spans="1:2" x14ac:dyDescent="0.3">
      <c r="A3589" t="s">
        <v>4162</v>
      </c>
      <c r="B3589">
        <v>106.39</v>
      </c>
    </row>
    <row r="3590" spans="1:2" x14ac:dyDescent="0.3">
      <c r="A3590" t="s">
        <v>4160</v>
      </c>
      <c r="B3590">
        <v>107.25</v>
      </c>
    </row>
    <row r="3591" spans="1:2" x14ac:dyDescent="0.3">
      <c r="A3591" t="s">
        <v>4158</v>
      </c>
      <c r="B3591">
        <v>106.75</v>
      </c>
    </row>
    <row r="3592" spans="1:2" x14ac:dyDescent="0.3">
      <c r="A3592" t="s">
        <v>4156</v>
      </c>
      <c r="B3592">
        <v>106.39</v>
      </c>
    </row>
    <row r="3593" spans="1:2" x14ac:dyDescent="0.3">
      <c r="A3593" t="s">
        <v>4154</v>
      </c>
      <c r="B3593">
        <v>107.13</v>
      </c>
    </row>
    <row r="3594" spans="1:2" x14ac:dyDescent="0.3">
      <c r="A3594" t="s">
        <v>4152</v>
      </c>
      <c r="B3594">
        <v>107.09</v>
      </c>
    </row>
    <row r="3595" spans="1:2" x14ac:dyDescent="0.3">
      <c r="A3595" t="s">
        <v>4150</v>
      </c>
      <c r="B3595">
        <v>106.48</v>
      </c>
    </row>
    <row r="3596" spans="1:2" x14ac:dyDescent="0.3">
      <c r="A3596" t="s">
        <v>4148</v>
      </c>
      <c r="B3596">
        <v>106.35</v>
      </c>
    </row>
    <row r="3597" spans="1:2" x14ac:dyDescent="0.3">
      <c r="A3597" t="s">
        <v>4146</v>
      </c>
      <c r="B3597">
        <v>106.73</v>
      </c>
    </row>
    <row r="3598" spans="1:2" x14ac:dyDescent="0.3">
      <c r="A3598" t="s">
        <v>4144</v>
      </c>
      <c r="B3598">
        <v>108.27</v>
      </c>
    </row>
    <row r="3599" spans="1:2" x14ac:dyDescent="0.3">
      <c r="A3599" t="s">
        <v>4142</v>
      </c>
      <c r="B3599">
        <v>107.58</v>
      </c>
    </row>
    <row r="3600" spans="1:2" x14ac:dyDescent="0.3">
      <c r="A3600" t="s">
        <v>4140</v>
      </c>
      <c r="B3600">
        <v>107.88</v>
      </c>
    </row>
    <row r="3601" spans="1:2" x14ac:dyDescent="0.3">
      <c r="A3601" t="s">
        <v>4138</v>
      </c>
      <c r="B3601">
        <v>106.69</v>
      </c>
    </row>
    <row r="3602" spans="1:2" x14ac:dyDescent="0.3">
      <c r="A3602" t="s">
        <v>4137</v>
      </c>
      <c r="B3602">
        <v>107.41</v>
      </c>
    </row>
    <row r="3603" spans="1:2" x14ac:dyDescent="0.3">
      <c r="A3603" t="s">
        <v>4135</v>
      </c>
      <c r="B3603">
        <v>107.85</v>
      </c>
    </row>
    <row r="3604" spans="1:2" x14ac:dyDescent="0.3">
      <c r="A3604" t="s">
        <v>4133</v>
      </c>
      <c r="B3604">
        <v>107.95</v>
      </c>
    </row>
    <row r="3605" spans="1:2" x14ac:dyDescent="0.3">
      <c r="A3605" t="s">
        <v>4131</v>
      </c>
      <c r="B3605">
        <v>106.4</v>
      </c>
    </row>
    <row r="3606" spans="1:2" x14ac:dyDescent="0.3">
      <c r="A3606" t="s">
        <v>4129</v>
      </c>
      <c r="B3606">
        <v>106.04</v>
      </c>
    </row>
    <row r="3607" spans="1:2" x14ac:dyDescent="0.3">
      <c r="A3607" t="s">
        <v>4127</v>
      </c>
      <c r="B3607">
        <v>105.78</v>
      </c>
    </row>
    <row r="3608" spans="1:2" x14ac:dyDescent="0.3">
      <c r="A3608" t="s">
        <v>4125</v>
      </c>
      <c r="B3608">
        <v>106.25</v>
      </c>
    </row>
    <row r="3609" spans="1:2" x14ac:dyDescent="0.3">
      <c r="A3609" t="s">
        <v>4123</v>
      </c>
      <c r="B3609">
        <v>107.19</v>
      </c>
    </row>
    <row r="3610" spans="1:2" x14ac:dyDescent="0.3">
      <c r="A3610" t="s">
        <v>4121</v>
      </c>
      <c r="B3610">
        <v>109.57</v>
      </c>
    </row>
    <row r="3611" spans="1:2" x14ac:dyDescent="0.3">
      <c r="A3611" t="s">
        <v>4119</v>
      </c>
      <c r="B3611">
        <v>108.63</v>
      </c>
    </row>
    <row r="3612" spans="1:2" x14ac:dyDescent="0.3">
      <c r="A3612" t="s">
        <v>4117</v>
      </c>
      <c r="B3612">
        <v>108.68</v>
      </c>
    </row>
    <row r="3613" spans="1:2" x14ac:dyDescent="0.3">
      <c r="A3613" t="s">
        <v>4115</v>
      </c>
      <c r="B3613">
        <v>108.79</v>
      </c>
    </row>
    <row r="3614" spans="1:2" x14ac:dyDescent="0.3">
      <c r="A3614" t="s">
        <v>4113</v>
      </c>
      <c r="B3614">
        <v>108.73</v>
      </c>
    </row>
    <row r="3615" spans="1:2" x14ac:dyDescent="0.3">
      <c r="A3615" t="s">
        <v>4111</v>
      </c>
      <c r="B3615">
        <v>109.08</v>
      </c>
    </row>
    <row r="3616" spans="1:2" x14ac:dyDescent="0.3">
      <c r="A3616" t="s">
        <v>4109</v>
      </c>
      <c r="B3616">
        <v>109.18</v>
      </c>
    </row>
    <row r="3617" spans="1:2" x14ac:dyDescent="0.3">
      <c r="A3617" t="s">
        <v>4107</v>
      </c>
      <c r="B3617">
        <v>110.46</v>
      </c>
    </row>
    <row r="3618" spans="1:2" x14ac:dyDescent="0.3">
      <c r="A3618" t="s">
        <v>4105</v>
      </c>
      <c r="B3618">
        <v>110.47</v>
      </c>
    </row>
    <row r="3619" spans="1:2" x14ac:dyDescent="0.3">
      <c r="A3619" t="s">
        <v>4103</v>
      </c>
      <c r="B3619">
        <v>110.3</v>
      </c>
    </row>
    <row r="3620" spans="1:2" x14ac:dyDescent="0.3">
      <c r="A3620" t="s">
        <v>4101</v>
      </c>
      <c r="B3620">
        <v>109.85</v>
      </c>
    </row>
    <row r="3621" spans="1:2" x14ac:dyDescent="0.3">
      <c r="A3621" t="s">
        <v>4099</v>
      </c>
      <c r="B3621">
        <v>110.64</v>
      </c>
    </row>
    <row r="3622" spans="1:2" x14ac:dyDescent="0.3">
      <c r="A3622" t="s">
        <v>4097</v>
      </c>
      <c r="B3622">
        <v>109.51</v>
      </c>
    </row>
    <row r="3623" spans="1:2" x14ac:dyDescent="0.3">
      <c r="A3623" t="s">
        <v>4095</v>
      </c>
      <c r="B3623">
        <v>109.52</v>
      </c>
    </row>
    <row r="3624" spans="1:2" x14ac:dyDescent="0.3">
      <c r="A3624" t="s">
        <v>4093</v>
      </c>
      <c r="B3624">
        <v>108.96</v>
      </c>
    </row>
    <row r="3625" spans="1:2" x14ac:dyDescent="0.3">
      <c r="A3625" t="s">
        <v>4091</v>
      </c>
      <c r="B3625">
        <v>109.07</v>
      </c>
    </row>
    <row r="3626" spans="1:2" x14ac:dyDescent="0.3">
      <c r="A3626" t="s">
        <v>4089</v>
      </c>
      <c r="B3626">
        <v>111.2</v>
      </c>
    </row>
    <row r="3627" spans="1:2" x14ac:dyDescent="0.3">
      <c r="A3627" t="s">
        <v>4087</v>
      </c>
      <c r="B3627">
        <v>109.3</v>
      </c>
    </row>
    <row r="3628" spans="1:2" x14ac:dyDescent="0.3">
      <c r="A3628" t="s">
        <v>4085</v>
      </c>
      <c r="B3628">
        <v>107.76</v>
      </c>
    </row>
    <row r="3629" spans="1:2" x14ac:dyDescent="0.3">
      <c r="A3629" t="s">
        <v>4083</v>
      </c>
      <c r="B3629">
        <v>108.1</v>
      </c>
    </row>
    <row r="3630" spans="1:2" x14ac:dyDescent="0.3">
      <c r="A3630" t="s">
        <v>4081</v>
      </c>
      <c r="B3630">
        <v>109</v>
      </c>
    </row>
    <row r="3631" spans="1:2" x14ac:dyDescent="0.3">
      <c r="A3631" t="s">
        <v>4079</v>
      </c>
      <c r="B3631">
        <v>108.08</v>
      </c>
    </row>
    <row r="3632" spans="1:2" x14ac:dyDescent="0.3">
      <c r="A3632" t="s">
        <v>4077</v>
      </c>
      <c r="B3632">
        <v>108.55</v>
      </c>
    </row>
    <row r="3633" spans="1:2" x14ac:dyDescent="0.3">
      <c r="A3633" t="s">
        <v>4075</v>
      </c>
      <c r="B3633">
        <v>108.02</v>
      </c>
    </row>
    <row r="3634" spans="1:2" x14ac:dyDescent="0.3">
      <c r="A3634" t="s">
        <v>4073</v>
      </c>
      <c r="B3634">
        <v>107.39</v>
      </c>
    </row>
    <row r="3635" spans="1:2" x14ac:dyDescent="0.3">
      <c r="A3635" t="s">
        <v>4071</v>
      </c>
      <c r="B3635">
        <v>108.57</v>
      </c>
    </row>
    <row r="3636" spans="1:2" x14ac:dyDescent="0.3">
      <c r="A3636" t="s">
        <v>4069</v>
      </c>
      <c r="B3636">
        <v>106.24</v>
      </c>
    </row>
    <row r="3637" spans="1:2" x14ac:dyDescent="0.3">
      <c r="A3637" t="s">
        <v>4067</v>
      </c>
      <c r="B3637">
        <v>106.79</v>
      </c>
    </row>
    <row r="3638" spans="1:2" x14ac:dyDescent="0.3">
      <c r="A3638" t="s">
        <v>4065</v>
      </c>
      <c r="B3638">
        <v>105.85</v>
      </c>
    </row>
    <row r="3639" spans="1:2" x14ac:dyDescent="0.3">
      <c r="A3639" t="s">
        <v>4064</v>
      </c>
      <c r="B3639">
        <v>106.45</v>
      </c>
    </row>
    <row r="3640" spans="1:2" x14ac:dyDescent="0.3">
      <c r="A3640" t="s">
        <v>4062</v>
      </c>
      <c r="B3640">
        <v>106.92</v>
      </c>
    </row>
    <row r="3641" spans="1:2" x14ac:dyDescent="0.3">
      <c r="A3641" t="s">
        <v>4060</v>
      </c>
      <c r="B3641">
        <v>106.81</v>
      </c>
    </row>
    <row r="3642" spans="1:2" x14ac:dyDescent="0.3">
      <c r="A3642" t="s">
        <v>4058</v>
      </c>
      <c r="B3642">
        <v>106.99</v>
      </c>
    </row>
    <row r="3643" spans="1:2" x14ac:dyDescent="0.3">
      <c r="A3643" t="s">
        <v>4056</v>
      </c>
      <c r="B3643">
        <v>107.03</v>
      </c>
    </row>
    <row r="3644" spans="1:2" x14ac:dyDescent="0.3">
      <c r="A3644" t="s">
        <v>4054</v>
      </c>
      <c r="B3644">
        <v>107.83</v>
      </c>
    </row>
    <row r="3645" spans="1:2" x14ac:dyDescent="0.3">
      <c r="A3645" t="s">
        <v>4052</v>
      </c>
      <c r="B3645">
        <v>108.07</v>
      </c>
    </row>
    <row r="3646" spans="1:2" x14ac:dyDescent="0.3">
      <c r="A3646" t="s">
        <v>4050</v>
      </c>
      <c r="B3646">
        <v>107.76</v>
      </c>
    </row>
    <row r="3647" spans="1:2" x14ac:dyDescent="0.3">
      <c r="A3647" t="s">
        <v>4048</v>
      </c>
      <c r="B3647">
        <v>105.62</v>
      </c>
    </row>
    <row r="3648" spans="1:2" x14ac:dyDescent="0.3">
      <c r="A3648" t="s">
        <v>4046</v>
      </c>
      <c r="B3648">
        <v>104.79</v>
      </c>
    </row>
    <row r="3649" spans="1:2" x14ac:dyDescent="0.3">
      <c r="A3649" t="s">
        <v>4044</v>
      </c>
      <c r="B3649">
        <v>106.15</v>
      </c>
    </row>
    <row r="3650" spans="1:2" x14ac:dyDescent="0.3">
      <c r="A3650" t="s">
        <v>4042</v>
      </c>
      <c r="B3650">
        <v>106.72</v>
      </c>
    </row>
    <row r="3651" spans="1:2" x14ac:dyDescent="0.3">
      <c r="A3651" t="s">
        <v>4040</v>
      </c>
      <c r="B3651">
        <v>105.82</v>
      </c>
    </row>
    <row r="3652" spans="1:2" x14ac:dyDescent="0.3">
      <c r="A3652" t="s">
        <v>4038</v>
      </c>
      <c r="B3652">
        <v>107.67</v>
      </c>
    </row>
    <row r="3653" spans="1:2" x14ac:dyDescent="0.3">
      <c r="A3653" t="s">
        <v>4036</v>
      </c>
      <c r="B3653">
        <v>107.98</v>
      </c>
    </row>
    <row r="3654" spans="1:2" x14ac:dyDescent="0.3">
      <c r="A3654" t="s">
        <v>4034</v>
      </c>
      <c r="B3654">
        <v>107.46</v>
      </c>
    </row>
    <row r="3655" spans="1:2" x14ac:dyDescent="0.3">
      <c r="A3655" t="s">
        <v>4032</v>
      </c>
      <c r="B3655">
        <v>107.33</v>
      </c>
    </row>
    <row r="3656" spans="1:2" x14ac:dyDescent="0.3">
      <c r="A3656" t="s">
        <v>4030</v>
      </c>
      <c r="B3656">
        <v>109.07</v>
      </c>
    </row>
    <row r="3657" spans="1:2" x14ac:dyDescent="0.3">
      <c r="A3657" t="s">
        <v>4028</v>
      </c>
      <c r="B3657">
        <v>108.74</v>
      </c>
    </row>
    <row r="3658" spans="1:2" x14ac:dyDescent="0.3">
      <c r="A3658" t="s">
        <v>4026</v>
      </c>
      <c r="B3658">
        <v>109.6</v>
      </c>
    </row>
    <row r="3659" spans="1:2" x14ac:dyDescent="0.3">
      <c r="A3659" t="s">
        <v>4024</v>
      </c>
      <c r="B3659">
        <v>109.53</v>
      </c>
    </row>
    <row r="3660" spans="1:2" x14ac:dyDescent="0.3">
      <c r="A3660" t="s">
        <v>4022</v>
      </c>
      <c r="B3660">
        <v>109.95</v>
      </c>
    </row>
    <row r="3661" spans="1:2" x14ac:dyDescent="0.3">
      <c r="A3661" t="s">
        <v>4020</v>
      </c>
      <c r="B3661">
        <v>109.27</v>
      </c>
    </row>
    <row r="3662" spans="1:2" x14ac:dyDescent="0.3">
      <c r="A3662" t="s">
        <v>4018</v>
      </c>
      <c r="B3662">
        <v>109.11</v>
      </c>
    </row>
    <row r="3663" spans="1:2" x14ac:dyDescent="0.3">
      <c r="A3663" t="s">
        <v>4016</v>
      </c>
      <c r="B3663">
        <v>110.33</v>
      </c>
    </row>
    <row r="3664" spans="1:2" x14ac:dyDescent="0.3">
      <c r="A3664" t="s">
        <v>4014</v>
      </c>
      <c r="B3664">
        <v>109.58</v>
      </c>
    </row>
    <row r="3665" spans="1:2" x14ac:dyDescent="0.3">
      <c r="A3665" t="s">
        <v>4012</v>
      </c>
      <c r="B3665">
        <v>108.12</v>
      </c>
    </row>
    <row r="3666" spans="1:2" x14ac:dyDescent="0.3">
      <c r="A3666" t="s">
        <v>4010</v>
      </c>
      <c r="B3666">
        <v>108.98</v>
      </c>
    </row>
    <row r="3667" spans="1:2" x14ac:dyDescent="0.3">
      <c r="A3667" t="s">
        <v>4008</v>
      </c>
      <c r="B3667">
        <v>108.07</v>
      </c>
    </row>
    <row r="3668" spans="1:2" x14ac:dyDescent="0.3">
      <c r="A3668" t="s">
        <v>4006</v>
      </c>
      <c r="B3668">
        <v>107.76</v>
      </c>
    </row>
    <row r="3669" spans="1:2" x14ac:dyDescent="0.3">
      <c r="A3669" t="s">
        <v>4005</v>
      </c>
      <c r="B3669">
        <v>108.59</v>
      </c>
    </row>
    <row r="3670" spans="1:2" x14ac:dyDescent="0.3">
      <c r="A3670" t="s">
        <v>4003</v>
      </c>
      <c r="B3670">
        <v>107.72</v>
      </c>
    </row>
    <row r="3671" spans="1:2" x14ac:dyDescent="0.3">
      <c r="A3671" t="s">
        <v>4001</v>
      </c>
      <c r="B3671">
        <v>107.06</v>
      </c>
    </row>
    <row r="3672" spans="1:2" x14ac:dyDescent="0.3">
      <c r="A3672" t="s">
        <v>3999</v>
      </c>
      <c r="B3672">
        <v>108.13</v>
      </c>
    </row>
    <row r="3673" spans="1:2" x14ac:dyDescent="0.3">
      <c r="A3673" t="s">
        <v>3997</v>
      </c>
      <c r="B3673">
        <v>108.04</v>
      </c>
    </row>
    <row r="3674" spans="1:2" x14ac:dyDescent="0.3">
      <c r="A3674" t="s">
        <v>3995</v>
      </c>
      <c r="B3674">
        <v>107.89</v>
      </c>
    </row>
    <row r="3675" spans="1:2" x14ac:dyDescent="0.3">
      <c r="A3675" t="s">
        <v>3993</v>
      </c>
      <c r="B3675">
        <v>108.41</v>
      </c>
    </row>
    <row r="3676" spans="1:2" x14ac:dyDescent="0.3">
      <c r="A3676" t="s">
        <v>3991</v>
      </c>
      <c r="B3676">
        <v>109.24</v>
      </c>
    </row>
    <row r="3677" spans="1:2" x14ac:dyDescent="0.3">
      <c r="A3677" t="s">
        <v>3989</v>
      </c>
      <c r="B3677">
        <v>110.19</v>
      </c>
    </row>
    <row r="3678" spans="1:2" x14ac:dyDescent="0.3">
      <c r="A3678" t="s">
        <v>3987</v>
      </c>
      <c r="B3678">
        <v>110.44</v>
      </c>
    </row>
    <row r="3679" spans="1:2" x14ac:dyDescent="0.3">
      <c r="A3679" t="s">
        <v>3985</v>
      </c>
      <c r="B3679">
        <v>109.75</v>
      </c>
    </row>
    <row r="3680" spans="1:2" x14ac:dyDescent="0.3">
      <c r="A3680" t="s">
        <v>3983</v>
      </c>
      <c r="B3680">
        <v>109.37</v>
      </c>
    </row>
    <row r="3681" spans="1:2" x14ac:dyDescent="0.3">
      <c r="A3681" t="s">
        <v>3981</v>
      </c>
      <c r="B3681">
        <v>109.69</v>
      </c>
    </row>
    <row r="3682" spans="1:2" x14ac:dyDescent="0.3">
      <c r="A3682" t="s">
        <v>3979</v>
      </c>
      <c r="B3682">
        <v>110.55</v>
      </c>
    </row>
    <row r="3683" spans="1:2" x14ac:dyDescent="0.3">
      <c r="A3683" t="s">
        <v>3978</v>
      </c>
      <c r="B3683">
        <v>110.36</v>
      </c>
    </row>
    <row r="3684" spans="1:2" x14ac:dyDescent="0.3">
      <c r="A3684" t="s">
        <v>3976</v>
      </c>
      <c r="B3684">
        <v>110.54</v>
      </c>
    </row>
    <row r="3685" spans="1:2" x14ac:dyDescent="0.3">
      <c r="A3685" t="s">
        <v>3974</v>
      </c>
      <c r="B3685">
        <v>110.32</v>
      </c>
    </row>
    <row r="3686" spans="1:2" x14ac:dyDescent="0.3">
      <c r="A3686" t="s">
        <v>3972</v>
      </c>
      <c r="B3686">
        <v>110.02</v>
      </c>
    </row>
    <row r="3687" spans="1:2" x14ac:dyDescent="0.3">
      <c r="A3687" t="s">
        <v>3970</v>
      </c>
      <c r="B3687">
        <v>109.81</v>
      </c>
    </row>
    <row r="3688" spans="1:2" x14ac:dyDescent="0.3">
      <c r="A3688" t="s">
        <v>3968</v>
      </c>
      <c r="B3688">
        <v>109.97</v>
      </c>
    </row>
    <row r="3689" spans="1:2" x14ac:dyDescent="0.3">
      <c r="A3689" t="s">
        <v>3966</v>
      </c>
      <c r="B3689">
        <v>109.41</v>
      </c>
    </row>
    <row r="3690" spans="1:2" x14ac:dyDescent="0.3">
      <c r="A3690" t="s">
        <v>3964</v>
      </c>
      <c r="B3690">
        <v>108.83</v>
      </c>
    </row>
    <row r="3691" spans="1:2" x14ac:dyDescent="0.3">
      <c r="A3691" t="s">
        <v>3962</v>
      </c>
      <c r="B3691">
        <v>108.82</v>
      </c>
    </row>
    <row r="3692" spans="1:2" x14ac:dyDescent="0.3">
      <c r="A3692" t="s">
        <v>3960</v>
      </c>
      <c r="B3692">
        <v>108.4</v>
      </c>
    </row>
    <row r="3693" spans="1:2" x14ac:dyDescent="0.3">
      <c r="A3693" t="s">
        <v>3958</v>
      </c>
      <c r="B3693">
        <v>108.79</v>
      </c>
    </row>
    <row r="3694" spans="1:2" x14ac:dyDescent="0.3">
      <c r="A3694" t="s">
        <v>3956</v>
      </c>
      <c r="B3694">
        <v>108.61</v>
      </c>
    </row>
    <row r="3695" spans="1:2" x14ac:dyDescent="0.3">
      <c r="A3695" t="s">
        <v>3954</v>
      </c>
      <c r="B3695">
        <v>109.99</v>
      </c>
    </row>
    <row r="3696" spans="1:2" x14ac:dyDescent="0.3">
      <c r="A3696" t="s">
        <v>3952</v>
      </c>
      <c r="B3696">
        <v>109.52</v>
      </c>
    </row>
    <row r="3697" spans="1:2" x14ac:dyDescent="0.3">
      <c r="A3697" t="s">
        <v>3950</v>
      </c>
      <c r="B3697">
        <v>109.95</v>
      </c>
    </row>
    <row r="3698" spans="1:2" x14ac:dyDescent="0.3">
      <c r="A3698" t="s">
        <v>3948</v>
      </c>
      <c r="B3698">
        <v>113.02</v>
      </c>
    </row>
    <row r="3699" spans="1:2" x14ac:dyDescent="0.3">
      <c r="A3699" t="s">
        <v>3946</v>
      </c>
      <c r="B3699">
        <v>113.41</v>
      </c>
    </row>
    <row r="3700" spans="1:2" x14ac:dyDescent="0.3">
      <c r="A3700" t="s">
        <v>3944</v>
      </c>
      <c r="B3700">
        <v>112.94</v>
      </c>
    </row>
    <row r="3701" spans="1:2" x14ac:dyDescent="0.3">
      <c r="A3701" t="s">
        <v>3942</v>
      </c>
      <c r="B3701">
        <v>113.45</v>
      </c>
    </row>
    <row r="3702" spans="1:2" x14ac:dyDescent="0.3">
      <c r="A3702" t="s">
        <v>3940</v>
      </c>
      <c r="B3702">
        <v>114.26</v>
      </c>
    </row>
    <row r="3703" spans="1:2" x14ac:dyDescent="0.3">
      <c r="A3703" t="s">
        <v>3938</v>
      </c>
      <c r="B3703">
        <v>115.06</v>
      </c>
    </row>
    <row r="3704" spans="1:2" x14ac:dyDescent="0.3">
      <c r="A3704" t="s">
        <v>3936</v>
      </c>
      <c r="B3704">
        <v>114.81</v>
      </c>
    </row>
    <row r="3705" spans="1:2" x14ac:dyDescent="0.3">
      <c r="A3705" t="s">
        <v>3934</v>
      </c>
      <c r="B3705">
        <v>114.12</v>
      </c>
    </row>
    <row r="3706" spans="1:2" x14ac:dyDescent="0.3">
      <c r="A3706" t="s">
        <v>3932</v>
      </c>
      <c r="B3706">
        <v>114.46</v>
      </c>
    </row>
    <row r="3707" spans="1:2" x14ac:dyDescent="0.3">
      <c r="A3707" t="s">
        <v>3930</v>
      </c>
      <c r="B3707">
        <v>114</v>
      </c>
    </row>
    <row r="3708" spans="1:2" x14ac:dyDescent="0.3">
      <c r="A3708" t="s">
        <v>3928</v>
      </c>
      <c r="B3708">
        <v>113.21</v>
      </c>
    </row>
    <row r="3709" spans="1:2" x14ac:dyDescent="0.3">
      <c r="A3709" t="s">
        <v>3926</v>
      </c>
      <c r="B3709">
        <v>113.3</v>
      </c>
    </row>
    <row r="3710" spans="1:2" x14ac:dyDescent="0.3">
      <c r="A3710" t="s">
        <v>3924</v>
      </c>
      <c r="B3710">
        <v>112.36</v>
      </c>
    </row>
    <row r="3711" spans="1:2" x14ac:dyDescent="0.3">
      <c r="A3711" t="s">
        <v>3923</v>
      </c>
      <c r="B3711">
        <v>112.29</v>
      </c>
    </row>
    <row r="3712" spans="1:2" x14ac:dyDescent="0.3">
      <c r="A3712" t="s">
        <v>3921</v>
      </c>
      <c r="B3712">
        <v>111.24</v>
      </c>
    </row>
    <row r="3713" spans="1:2" x14ac:dyDescent="0.3">
      <c r="A3713" t="s">
        <v>3919</v>
      </c>
      <c r="B3713">
        <v>111</v>
      </c>
    </row>
    <row r="3714" spans="1:2" x14ac:dyDescent="0.3">
      <c r="A3714" t="s">
        <v>3917</v>
      </c>
      <c r="B3714">
        <v>110.64</v>
      </c>
    </row>
    <row r="3715" spans="1:2" x14ac:dyDescent="0.3">
      <c r="A3715" t="s">
        <v>3915</v>
      </c>
      <c r="B3715">
        <v>110.24</v>
      </c>
    </row>
    <row r="3716" spans="1:2" x14ac:dyDescent="0.3">
      <c r="A3716" t="s">
        <v>3913</v>
      </c>
      <c r="B3716">
        <v>108.94</v>
      </c>
    </row>
    <row r="3717" spans="1:2" x14ac:dyDescent="0.3">
      <c r="A3717" t="s">
        <v>3912</v>
      </c>
      <c r="B3717">
        <v>108.28</v>
      </c>
    </row>
    <row r="3718" spans="1:2" x14ac:dyDescent="0.3">
      <c r="A3718" t="s">
        <v>3910</v>
      </c>
      <c r="B3718">
        <v>108.67</v>
      </c>
    </row>
    <row r="3719" spans="1:2" x14ac:dyDescent="0.3">
      <c r="A3719" t="s">
        <v>3908</v>
      </c>
      <c r="B3719">
        <v>106.66</v>
      </c>
    </row>
    <row r="3720" spans="1:2" x14ac:dyDescent="0.3">
      <c r="A3720" t="s">
        <v>3906</v>
      </c>
      <c r="B3720">
        <v>106.98</v>
      </c>
    </row>
    <row r="3721" spans="1:2" x14ac:dyDescent="0.3">
      <c r="A3721" t="s">
        <v>3904</v>
      </c>
      <c r="B3721">
        <v>106.02</v>
      </c>
    </row>
    <row r="3722" spans="1:2" x14ac:dyDescent="0.3">
      <c r="A3722" t="s">
        <v>3902</v>
      </c>
      <c r="B3722">
        <v>105.85</v>
      </c>
    </row>
    <row r="3723" spans="1:2" x14ac:dyDescent="0.3">
      <c r="A3723" t="s">
        <v>3900</v>
      </c>
      <c r="B3723">
        <v>107.89</v>
      </c>
    </row>
    <row r="3724" spans="1:2" x14ac:dyDescent="0.3">
      <c r="A3724" t="s">
        <v>3898</v>
      </c>
      <c r="B3724">
        <v>107.24</v>
      </c>
    </row>
    <row r="3725" spans="1:2" x14ac:dyDescent="0.3">
      <c r="A3725" t="s">
        <v>3896</v>
      </c>
      <c r="B3725">
        <v>107.68</v>
      </c>
    </row>
    <row r="3726" spans="1:2" x14ac:dyDescent="0.3">
      <c r="A3726" t="s">
        <v>3894</v>
      </c>
      <c r="B3726">
        <v>107.33</v>
      </c>
    </row>
    <row r="3727" spans="1:2" x14ac:dyDescent="0.3">
      <c r="A3727" t="s">
        <v>3892</v>
      </c>
      <c r="B3727">
        <v>108.03</v>
      </c>
    </row>
    <row r="3728" spans="1:2" x14ac:dyDescent="0.3">
      <c r="A3728" t="s">
        <v>3891</v>
      </c>
      <c r="B3728">
        <v>107.07</v>
      </c>
    </row>
    <row r="3729" spans="1:2" x14ac:dyDescent="0.3">
      <c r="A3729" t="s">
        <v>3889</v>
      </c>
      <c r="B3729">
        <v>108.39</v>
      </c>
    </row>
    <row r="3730" spans="1:2" x14ac:dyDescent="0.3">
      <c r="A3730" t="s">
        <v>3887</v>
      </c>
      <c r="B3730">
        <v>107.57</v>
      </c>
    </row>
    <row r="3731" spans="1:2" x14ac:dyDescent="0.3">
      <c r="A3731" t="s">
        <v>3886</v>
      </c>
      <c r="B3731">
        <v>107.72</v>
      </c>
    </row>
    <row r="3732" spans="1:2" x14ac:dyDescent="0.3">
      <c r="A3732" t="s">
        <v>3884</v>
      </c>
      <c r="B3732">
        <v>106.51</v>
      </c>
    </row>
    <row r="3733" spans="1:2" x14ac:dyDescent="0.3">
      <c r="A3733" t="s">
        <v>3882</v>
      </c>
      <c r="B3733">
        <v>106.02</v>
      </c>
    </row>
    <row r="3734" spans="1:2" x14ac:dyDescent="0.3">
      <c r="A3734" t="s">
        <v>3880</v>
      </c>
      <c r="B3734">
        <v>104.84</v>
      </c>
    </row>
    <row r="3735" spans="1:2" x14ac:dyDescent="0.3">
      <c r="A3735" t="s">
        <v>3878</v>
      </c>
      <c r="B3735">
        <v>105.41</v>
      </c>
    </row>
    <row r="3736" spans="1:2" x14ac:dyDescent="0.3">
      <c r="A3736" t="s">
        <v>3876</v>
      </c>
      <c r="B3736">
        <v>104.61</v>
      </c>
    </row>
    <row r="3737" spans="1:2" x14ac:dyDescent="0.3">
      <c r="A3737" t="s">
        <v>3874</v>
      </c>
      <c r="B3737">
        <v>104.59</v>
      </c>
    </row>
    <row r="3738" spans="1:2" x14ac:dyDescent="0.3">
      <c r="A3738" t="s">
        <v>3872</v>
      </c>
      <c r="B3738">
        <v>105.44</v>
      </c>
    </row>
    <row r="3739" spans="1:2" x14ac:dyDescent="0.3">
      <c r="A3739" t="s">
        <v>3870</v>
      </c>
      <c r="B3739">
        <v>105.02</v>
      </c>
    </row>
    <row r="3740" spans="1:2" x14ac:dyDescent="0.3">
      <c r="A3740" t="s">
        <v>3868</v>
      </c>
      <c r="B3740">
        <v>104.68</v>
      </c>
    </row>
    <row r="3741" spans="1:2" x14ac:dyDescent="0.3">
      <c r="A3741" t="s">
        <v>3866</v>
      </c>
      <c r="B3741">
        <v>103.02</v>
      </c>
    </row>
    <row r="3742" spans="1:2" x14ac:dyDescent="0.3">
      <c r="A3742" t="s">
        <v>3864</v>
      </c>
      <c r="B3742">
        <v>104.28</v>
      </c>
    </row>
    <row r="3743" spans="1:2" x14ac:dyDescent="0.3">
      <c r="A3743" t="s">
        <v>3862</v>
      </c>
      <c r="B3743">
        <v>102.01</v>
      </c>
    </row>
    <row r="3744" spans="1:2" x14ac:dyDescent="0.3">
      <c r="A3744" t="s">
        <v>3860</v>
      </c>
      <c r="B3744">
        <v>103.53</v>
      </c>
    </row>
    <row r="3745" spans="1:2" x14ac:dyDescent="0.3">
      <c r="A3745" t="s">
        <v>3859</v>
      </c>
      <c r="B3745">
        <v>101.6</v>
      </c>
    </row>
    <row r="3746" spans="1:2" x14ac:dyDescent="0.3">
      <c r="A3746" t="s">
        <v>3857</v>
      </c>
      <c r="B3746">
        <v>101.56</v>
      </c>
    </row>
    <row r="3747" spans="1:2" x14ac:dyDescent="0.3">
      <c r="A3747" t="s">
        <v>3856</v>
      </c>
      <c r="B3747">
        <v>102.28</v>
      </c>
    </row>
    <row r="3748" spans="1:2" x14ac:dyDescent="0.3">
      <c r="A3748" t="s">
        <v>3854</v>
      </c>
      <c r="B3748">
        <v>102.63</v>
      </c>
    </row>
    <row r="3749" spans="1:2" x14ac:dyDescent="0.3">
      <c r="A3749" t="s">
        <v>3853</v>
      </c>
      <c r="B3749">
        <v>102.29</v>
      </c>
    </row>
    <row r="3750" spans="1:2" x14ac:dyDescent="0.3">
      <c r="A3750" t="s">
        <v>3851</v>
      </c>
      <c r="B3750">
        <v>102.65</v>
      </c>
    </row>
    <row r="3751" spans="1:2" x14ac:dyDescent="0.3">
      <c r="A3751" t="s">
        <v>3849</v>
      </c>
      <c r="B3751">
        <v>102.5</v>
      </c>
    </row>
    <row r="3752" spans="1:2" x14ac:dyDescent="0.3">
      <c r="A3752" t="s">
        <v>3847</v>
      </c>
      <c r="B3752">
        <v>102.72</v>
      </c>
    </row>
    <row r="3753" spans="1:2" x14ac:dyDescent="0.3">
      <c r="A3753" t="s">
        <v>3845</v>
      </c>
      <c r="B3753">
        <v>102.46</v>
      </c>
    </row>
    <row r="3754" spans="1:2" x14ac:dyDescent="0.3">
      <c r="A3754" t="s">
        <v>3843</v>
      </c>
      <c r="B3754">
        <v>103.19</v>
      </c>
    </row>
    <row r="3755" spans="1:2" x14ac:dyDescent="0.3">
      <c r="A3755" t="s">
        <v>3841</v>
      </c>
      <c r="B3755">
        <v>102.79</v>
      </c>
    </row>
    <row r="3756" spans="1:2" x14ac:dyDescent="0.3">
      <c r="A3756" t="s">
        <v>3839</v>
      </c>
      <c r="B3756">
        <v>100.34</v>
      </c>
    </row>
    <row r="3757" spans="1:2" x14ac:dyDescent="0.3">
      <c r="A3757" t="s">
        <v>3837</v>
      </c>
      <c r="B3757">
        <v>102.77</v>
      </c>
    </row>
    <row r="3758" spans="1:2" x14ac:dyDescent="0.3">
      <c r="A3758" t="s">
        <v>3835</v>
      </c>
      <c r="B3758">
        <v>101.83</v>
      </c>
    </row>
    <row r="3759" spans="1:2" x14ac:dyDescent="0.3">
      <c r="A3759" t="s">
        <v>3833</v>
      </c>
      <c r="B3759">
        <v>100.82</v>
      </c>
    </row>
    <row r="3760" spans="1:2" x14ac:dyDescent="0.3">
      <c r="A3760" t="s">
        <v>3831</v>
      </c>
      <c r="B3760">
        <v>100.2</v>
      </c>
    </row>
    <row r="3761" spans="1:2" x14ac:dyDescent="0.3">
      <c r="A3761" t="s">
        <v>3829</v>
      </c>
      <c r="B3761">
        <v>99.16</v>
      </c>
    </row>
    <row r="3762" spans="1:2" x14ac:dyDescent="0.3">
      <c r="A3762" t="s">
        <v>3828</v>
      </c>
      <c r="B3762">
        <v>98.04</v>
      </c>
    </row>
    <row r="3763" spans="1:2" x14ac:dyDescent="0.3">
      <c r="A3763" t="s">
        <v>3826</v>
      </c>
      <c r="B3763">
        <v>98.08</v>
      </c>
    </row>
    <row r="3764" spans="1:2" x14ac:dyDescent="0.3">
      <c r="A3764" t="s">
        <v>3824</v>
      </c>
      <c r="B3764">
        <v>97.11</v>
      </c>
    </row>
    <row r="3765" spans="1:2" x14ac:dyDescent="0.3">
      <c r="A3765" t="s">
        <v>3822</v>
      </c>
      <c r="B3765">
        <v>96.65</v>
      </c>
    </row>
    <row r="3766" spans="1:2" x14ac:dyDescent="0.3">
      <c r="A3766" t="s">
        <v>3820</v>
      </c>
      <c r="B3766">
        <v>99.05</v>
      </c>
    </row>
    <row r="3767" spans="1:2" x14ac:dyDescent="0.3">
      <c r="A3767" t="s">
        <v>3818</v>
      </c>
      <c r="B3767">
        <v>98.97</v>
      </c>
    </row>
    <row r="3768" spans="1:2" x14ac:dyDescent="0.3">
      <c r="A3768" t="s">
        <v>3816</v>
      </c>
      <c r="B3768">
        <v>97.7</v>
      </c>
    </row>
    <row r="3769" spans="1:2" x14ac:dyDescent="0.3">
      <c r="A3769" t="s">
        <v>3814</v>
      </c>
      <c r="B3769">
        <v>98.39</v>
      </c>
    </row>
    <row r="3770" spans="1:2" x14ac:dyDescent="0.3">
      <c r="A3770" t="s">
        <v>3812</v>
      </c>
      <c r="B3770">
        <v>96.97</v>
      </c>
    </row>
    <row r="3771" spans="1:2" x14ac:dyDescent="0.3">
      <c r="A3771" t="s">
        <v>3810</v>
      </c>
      <c r="B3771">
        <v>96.85</v>
      </c>
    </row>
    <row r="3772" spans="1:2" x14ac:dyDescent="0.3">
      <c r="A3772" t="s">
        <v>3809</v>
      </c>
      <c r="B3772">
        <v>96.95</v>
      </c>
    </row>
    <row r="3773" spans="1:2" x14ac:dyDescent="0.3">
      <c r="A3773" t="s">
        <v>3807</v>
      </c>
      <c r="B3773">
        <v>97</v>
      </c>
    </row>
    <row r="3774" spans="1:2" x14ac:dyDescent="0.3">
      <c r="A3774" t="s">
        <v>3805</v>
      </c>
      <c r="B3774">
        <v>97</v>
      </c>
    </row>
    <row r="3775" spans="1:2" x14ac:dyDescent="0.3">
      <c r="A3775" t="s">
        <v>3803</v>
      </c>
      <c r="B3775">
        <v>97.2</v>
      </c>
    </row>
    <row r="3776" spans="1:2" x14ac:dyDescent="0.3">
      <c r="A3776" t="s">
        <v>3801</v>
      </c>
      <c r="B3776">
        <v>94.67</v>
      </c>
    </row>
    <row r="3777" spans="1:2" x14ac:dyDescent="0.3">
      <c r="A3777" t="s">
        <v>3799</v>
      </c>
      <c r="B3777">
        <v>94.16</v>
      </c>
    </row>
    <row r="3778" spans="1:2" x14ac:dyDescent="0.3">
      <c r="A3778" t="s">
        <v>3797</v>
      </c>
      <c r="B3778">
        <v>93.42</v>
      </c>
    </row>
    <row r="3779" spans="1:2" x14ac:dyDescent="0.3">
      <c r="A3779" t="s">
        <v>3795</v>
      </c>
      <c r="B3779">
        <v>92.31</v>
      </c>
    </row>
    <row r="3780" spans="1:2" x14ac:dyDescent="0.3">
      <c r="A3780" t="s">
        <v>3793</v>
      </c>
      <c r="B3780">
        <v>92.79</v>
      </c>
    </row>
    <row r="3781" spans="1:2" x14ac:dyDescent="0.3">
      <c r="A3781" t="s">
        <v>3791</v>
      </c>
      <c r="B3781">
        <v>92.11</v>
      </c>
    </row>
    <row r="3782" spans="1:2" x14ac:dyDescent="0.3">
      <c r="A3782" t="s">
        <v>3789</v>
      </c>
      <c r="B3782">
        <v>91.38</v>
      </c>
    </row>
    <row r="3783" spans="1:2" x14ac:dyDescent="0.3">
      <c r="A3783" t="s">
        <v>3787</v>
      </c>
      <c r="B3783">
        <v>90.05</v>
      </c>
    </row>
    <row r="3784" spans="1:2" x14ac:dyDescent="0.3">
      <c r="A3784" t="s">
        <v>3785</v>
      </c>
      <c r="B3784">
        <v>90.21</v>
      </c>
    </row>
    <row r="3785" spans="1:2" x14ac:dyDescent="0.3">
      <c r="A3785" t="s">
        <v>3783</v>
      </c>
      <c r="B3785">
        <v>88.89</v>
      </c>
    </row>
    <row r="3786" spans="1:2" x14ac:dyDescent="0.3">
      <c r="A3786" t="s">
        <v>3781</v>
      </c>
      <c r="B3786">
        <v>85.04</v>
      </c>
    </row>
    <row r="3787" spans="1:2" x14ac:dyDescent="0.3">
      <c r="A3787" t="s">
        <v>3779</v>
      </c>
      <c r="B3787">
        <v>83.78</v>
      </c>
    </row>
    <row r="3788" spans="1:2" x14ac:dyDescent="0.3">
      <c r="A3788" t="s">
        <v>3777</v>
      </c>
      <c r="B3788">
        <v>84.47</v>
      </c>
    </row>
    <row r="3789" spans="1:2" x14ac:dyDescent="0.3">
      <c r="A3789" t="s">
        <v>3775</v>
      </c>
      <c r="B3789">
        <v>86.16</v>
      </c>
    </row>
    <row r="3790" spans="1:2" x14ac:dyDescent="0.3">
      <c r="A3790" t="s">
        <v>3773</v>
      </c>
      <c r="B3790">
        <v>85.4</v>
      </c>
    </row>
    <row r="3791" spans="1:2" x14ac:dyDescent="0.3">
      <c r="A3791" t="s">
        <v>3771</v>
      </c>
      <c r="B3791">
        <v>86.22</v>
      </c>
    </row>
    <row r="3792" spans="1:2" x14ac:dyDescent="0.3">
      <c r="A3792" t="s">
        <v>3769</v>
      </c>
      <c r="B3792">
        <v>84.71</v>
      </c>
    </row>
    <row r="3793" spans="1:2" x14ac:dyDescent="0.3">
      <c r="A3793" t="s">
        <v>3767</v>
      </c>
      <c r="B3793">
        <v>86.83</v>
      </c>
    </row>
    <row r="3794" spans="1:2" x14ac:dyDescent="0.3">
      <c r="A3794" t="s">
        <v>3765</v>
      </c>
      <c r="B3794">
        <v>86.13</v>
      </c>
    </row>
    <row r="3795" spans="1:2" x14ac:dyDescent="0.3">
      <c r="A3795" t="s">
        <v>3763</v>
      </c>
      <c r="B3795">
        <v>85.83</v>
      </c>
    </row>
    <row r="3796" spans="1:2" x14ac:dyDescent="0.3">
      <c r="A3796" t="s">
        <v>3761</v>
      </c>
      <c r="B3796">
        <v>86.03</v>
      </c>
    </row>
    <row r="3797" spans="1:2" x14ac:dyDescent="0.3">
      <c r="A3797" t="s">
        <v>3759</v>
      </c>
      <c r="B3797">
        <v>87.12</v>
      </c>
    </row>
    <row r="3798" spans="1:2" x14ac:dyDescent="0.3">
      <c r="A3798" t="s">
        <v>3757</v>
      </c>
      <c r="B3798">
        <v>86.24</v>
      </c>
    </row>
    <row r="3799" spans="1:2" x14ac:dyDescent="0.3">
      <c r="A3799" t="s">
        <v>3755</v>
      </c>
      <c r="B3799">
        <v>85.86</v>
      </c>
    </row>
    <row r="3800" spans="1:2" x14ac:dyDescent="0.3">
      <c r="A3800" t="s">
        <v>3753</v>
      </c>
      <c r="B3800">
        <v>84.78</v>
      </c>
    </row>
    <row r="3801" spans="1:2" x14ac:dyDescent="0.3">
      <c r="A3801" t="s">
        <v>3751</v>
      </c>
      <c r="B3801">
        <v>82.82</v>
      </c>
    </row>
    <row r="3802" spans="1:2" x14ac:dyDescent="0.3">
      <c r="A3802" t="s">
        <v>3750</v>
      </c>
      <c r="B3802">
        <v>82.95</v>
      </c>
    </row>
    <row r="3803" spans="1:2" x14ac:dyDescent="0.3">
      <c r="A3803" t="s">
        <v>3748</v>
      </c>
      <c r="B3803">
        <v>82.86</v>
      </c>
    </row>
    <row r="3804" spans="1:2" x14ac:dyDescent="0.3">
      <c r="A3804" t="s">
        <v>3746</v>
      </c>
      <c r="B3804">
        <v>83.39</v>
      </c>
    </row>
    <row r="3805" spans="1:2" x14ac:dyDescent="0.3">
      <c r="A3805" t="s">
        <v>3744</v>
      </c>
      <c r="B3805">
        <v>82.34</v>
      </c>
    </row>
    <row r="3806" spans="1:2" x14ac:dyDescent="0.3">
      <c r="A3806" t="s">
        <v>3742</v>
      </c>
      <c r="B3806">
        <v>81.67</v>
      </c>
    </row>
    <row r="3807" spans="1:2" x14ac:dyDescent="0.3">
      <c r="A3807" t="s">
        <v>3740</v>
      </c>
      <c r="B3807">
        <v>80.38</v>
      </c>
    </row>
    <row r="3808" spans="1:2" x14ac:dyDescent="0.3">
      <c r="A3808" t="s">
        <v>3738</v>
      </c>
      <c r="B3808">
        <v>77.92</v>
      </c>
    </row>
    <row r="3809" spans="1:2" x14ac:dyDescent="0.3">
      <c r="A3809" t="s">
        <v>3736</v>
      </c>
      <c r="B3809">
        <v>79.41</v>
      </c>
    </row>
    <row r="3810" spans="1:2" x14ac:dyDescent="0.3">
      <c r="A3810" t="s">
        <v>3734</v>
      </c>
      <c r="B3810">
        <v>79.31</v>
      </c>
    </row>
    <row r="3811" spans="1:2" x14ac:dyDescent="0.3">
      <c r="A3811" t="s">
        <v>3732</v>
      </c>
      <c r="B3811">
        <v>78.47</v>
      </c>
    </row>
    <row r="3812" spans="1:2" x14ac:dyDescent="0.3">
      <c r="A3812" t="s">
        <v>3730</v>
      </c>
      <c r="B3812">
        <v>78.099999999999994</v>
      </c>
    </row>
    <row r="3813" spans="1:2" x14ac:dyDescent="0.3">
      <c r="A3813" t="s">
        <v>3728</v>
      </c>
      <c r="B3813">
        <v>79.33</v>
      </c>
    </row>
    <row r="3814" spans="1:2" x14ac:dyDescent="0.3">
      <c r="A3814" t="s">
        <v>3726</v>
      </c>
      <c r="B3814">
        <v>80.36</v>
      </c>
    </row>
    <row r="3815" spans="1:2" x14ac:dyDescent="0.3">
      <c r="A3815" t="s">
        <v>3724</v>
      </c>
      <c r="B3815">
        <v>79.680000000000007</v>
      </c>
    </row>
    <row r="3816" spans="1:2" x14ac:dyDescent="0.3">
      <c r="A3816" t="s">
        <v>3722</v>
      </c>
      <c r="B3816">
        <v>78.33</v>
      </c>
    </row>
    <row r="3817" spans="1:2" x14ac:dyDescent="0.3">
      <c r="A3817" t="s">
        <v>3720</v>
      </c>
      <c r="B3817">
        <v>77.75</v>
      </c>
    </row>
    <row r="3818" spans="1:2" x14ac:dyDescent="0.3">
      <c r="A3818" t="s">
        <v>3718</v>
      </c>
      <c r="B3818">
        <v>72.58</v>
      </c>
    </row>
    <row r="3819" spans="1:2" x14ac:dyDescent="0.3">
      <c r="A3819" t="s">
        <v>3716</v>
      </c>
      <c r="B3819">
        <v>70.150000000000006</v>
      </c>
    </row>
    <row r="3820" spans="1:2" x14ac:dyDescent="0.3">
      <c r="A3820" t="s">
        <v>3714</v>
      </c>
      <c r="B3820">
        <v>72.540000000000006</v>
      </c>
    </row>
    <row r="3821" spans="1:2" x14ac:dyDescent="0.3">
      <c r="A3821" t="s">
        <v>3713</v>
      </c>
      <c r="B3821">
        <v>70.540000000000006</v>
      </c>
    </row>
    <row r="3822" spans="1:2" x14ac:dyDescent="0.3">
      <c r="A3822" t="s">
        <v>3711</v>
      </c>
      <c r="B3822">
        <v>69.92</v>
      </c>
    </row>
    <row r="3823" spans="1:2" x14ac:dyDescent="0.3">
      <c r="A3823" t="s">
        <v>3710</v>
      </c>
      <c r="B3823">
        <v>69.64</v>
      </c>
    </row>
    <row r="3824" spans="1:2" x14ac:dyDescent="0.3">
      <c r="A3824" t="s">
        <v>3708</v>
      </c>
      <c r="B3824">
        <v>69.069999999999993</v>
      </c>
    </row>
    <row r="3825" spans="1:2" x14ac:dyDescent="0.3">
      <c r="A3825" t="s">
        <v>3706</v>
      </c>
      <c r="B3825">
        <v>66.19</v>
      </c>
    </row>
    <row r="3826" spans="1:2" x14ac:dyDescent="0.3">
      <c r="A3826" t="s">
        <v>3704</v>
      </c>
      <c r="B3826">
        <v>66.84</v>
      </c>
    </row>
    <row r="3827" spans="1:2" x14ac:dyDescent="0.3">
      <c r="A3827" t="s">
        <v>3703</v>
      </c>
      <c r="B3827">
        <v>64.239999999999995</v>
      </c>
    </row>
    <row r="3828" spans="1:2" x14ac:dyDescent="0.3">
      <c r="A3828" t="s">
        <v>3701</v>
      </c>
      <c r="B3828">
        <v>63.68</v>
      </c>
    </row>
    <row r="3829" spans="1:2" x14ac:dyDescent="0.3">
      <c r="A3829" t="s">
        <v>3699</v>
      </c>
      <c r="B3829">
        <v>61.85</v>
      </c>
    </row>
    <row r="3830" spans="1:2" x14ac:dyDescent="0.3">
      <c r="A3830" t="s">
        <v>3697</v>
      </c>
      <c r="B3830">
        <v>61.06</v>
      </c>
    </row>
    <row r="3831" spans="1:2" x14ac:dyDescent="0.3">
      <c r="A3831" t="s">
        <v>3695</v>
      </c>
      <c r="B3831">
        <v>59.86</v>
      </c>
    </row>
    <row r="3832" spans="1:2" x14ac:dyDescent="0.3">
      <c r="A3832" t="s">
        <v>3693</v>
      </c>
      <c r="B3832">
        <v>61.18</v>
      </c>
    </row>
    <row r="3833" spans="1:2" x14ac:dyDescent="0.3">
      <c r="A3833" t="s">
        <v>3692</v>
      </c>
      <c r="B3833">
        <v>59.27</v>
      </c>
    </row>
    <row r="3834" spans="1:2" x14ac:dyDescent="0.3">
      <c r="A3834" t="s">
        <v>3690</v>
      </c>
      <c r="B3834">
        <v>61.38</v>
      </c>
    </row>
    <row r="3835" spans="1:2" x14ac:dyDescent="0.3">
      <c r="A3835" t="s">
        <v>3688</v>
      </c>
      <c r="B3835">
        <v>60.11</v>
      </c>
    </row>
    <row r="3836" spans="1:2" x14ac:dyDescent="0.3">
      <c r="A3836" t="s">
        <v>3687</v>
      </c>
      <c r="B3836">
        <v>61.69</v>
      </c>
    </row>
    <row r="3837" spans="1:2" x14ac:dyDescent="0.3">
      <c r="A3837" t="s">
        <v>3685</v>
      </c>
      <c r="B3837">
        <v>60.24</v>
      </c>
    </row>
    <row r="3838" spans="1:2" x14ac:dyDescent="0.3">
      <c r="A3838" t="s">
        <v>3683</v>
      </c>
      <c r="B3838">
        <v>59.45</v>
      </c>
    </row>
    <row r="3839" spans="1:2" x14ac:dyDescent="0.3">
      <c r="A3839" t="s">
        <v>3681</v>
      </c>
      <c r="B3839">
        <v>57.88</v>
      </c>
    </row>
    <row r="3840" spans="1:2" x14ac:dyDescent="0.3">
      <c r="A3840" t="s">
        <v>3679</v>
      </c>
      <c r="B3840">
        <v>57.9</v>
      </c>
    </row>
    <row r="3841" spans="1:2" x14ac:dyDescent="0.3">
      <c r="A3841" t="s">
        <v>3677</v>
      </c>
      <c r="B3841">
        <v>57.33</v>
      </c>
    </row>
    <row r="3842" spans="1:2" x14ac:dyDescent="0.3">
      <c r="A3842" t="s">
        <v>3675</v>
      </c>
      <c r="B3842">
        <v>56.42</v>
      </c>
    </row>
    <row r="3843" spans="1:2" x14ac:dyDescent="0.3">
      <c r="A3843" t="s">
        <v>3673</v>
      </c>
      <c r="B3843">
        <v>53.11</v>
      </c>
    </row>
    <row r="3844" spans="1:2" x14ac:dyDescent="0.3">
      <c r="A3844" t="s">
        <v>3671</v>
      </c>
      <c r="B3844">
        <v>51.1</v>
      </c>
    </row>
    <row r="3845" spans="1:2" x14ac:dyDescent="0.3">
      <c r="A3845" t="s">
        <v>3669</v>
      </c>
      <c r="B3845">
        <v>51.15</v>
      </c>
    </row>
    <row r="3846" spans="1:2" x14ac:dyDescent="0.3">
      <c r="A3846" t="s">
        <v>3667</v>
      </c>
      <c r="B3846">
        <v>50.96</v>
      </c>
    </row>
    <row r="3847" spans="1:2" x14ac:dyDescent="0.3">
      <c r="A3847" t="s">
        <v>3665</v>
      </c>
      <c r="B3847">
        <v>50.11</v>
      </c>
    </row>
    <row r="3848" spans="1:2" x14ac:dyDescent="0.3">
      <c r="A3848" t="s">
        <v>3663</v>
      </c>
      <c r="B3848">
        <v>47.43</v>
      </c>
    </row>
    <row r="3849" spans="1:2" x14ac:dyDescent="0.3">
      <c r="A3849" t="s">
        <v>3661</v>
      </c>
      <c r="B3849">
        <v>46.59</v>
      </c>
    </row>
    <row r="3850" spans="1:2" x14ac:dyDescent="0.3">
      <c r="A3850" t="s">
        <v>3659</v>
      </c>
      <c r="B3850">
        <v>48.69</v>
      </c>
    </row>
    <row r="3851" spans="1:2" x14ac:dyDescent="0.3">
      <c r="A3851" t="s">
        <v>3657</v>
      </c>
      <c r="B3851">
        <v>47.67</v>
      </c>
    </row>
    <row r="3852" spans="1:2" x14ac:dyDescent="0.3">
      <c r="A3852" t="s">
        <v>3656</v>
      </c>
      <c r="B3852">
        <v>50.17</v>
      </c>
    </row>
    <row r="3853" spans="1:2" x14ac:dyDescent="0.3">
      <c r="A3853" t="s">
        <v>3654</v>
      </c>
      <c r="B3853">
        <v>48.84</v>
      </c>
    </row>
    <row r="3854" spans="1:2" x14ac:dyDescent="0.3">
      <c r="A3854" t="s">
        <v>3652</v>
      </c>
      <c r="B3854">
        <v>47.99</v>
      </c>
    </row>
    <row r="3855" spans="1:2" x14ac:dyDescent="0.3">
      <c r="A3855" t="s">
        <v>3651</v>
      </c>
      <c r="B3855">
        <v>49.03</v>
      </c>
    </row>
    <row r="3856" spans="1:2" x14ac:dyDescent="0.3">
      <c r="A3856" t="s">
        <v>3649</v>
      </c>
      <c r="B3856">
        <v>48.52</v>
      </c>
    </row>
    <row r="3857" spans="1:2" x14ac:dyDescent="0.3">
      <c r="A3857" t="s">
        <v>3648</v>
      </c>
      <c r="B3857">
        <v>48.79</v>
      </c>
    </row>
    <row r="3858" spans="1:2" x14ac:dyDescent="0.3">
      <c r="A3858" t="s">
        <v>3646</v>
      </c>
      <c r="B3858">
        <v>48.16</v>
      </c>
    </row>
    <row r="3859" spans="1:2" x14ac:dyDescent="0.3">
      <c r="A3859" t="s">
        <v>3644</v>
      </c>
      <c r="B3859">
        <v>49.6</v>
      </c>
    </row>
    <row r="3860" spans="1:2" x14ac:dyDescent="0.3">
      <c r="A3860" t="s">
        <v>3642</v>
      </c>
      <c r="B3860">
        <v>48.47</v>
      </c>
    </row>
    <row r="3861" spans="1:2" x14ac:dyDescent="0.3">
      <c r="A3861" t="s">
        <v>3640</v>
      </c>
      <c r="B3861">
        <v>49.13</v>
      </c>
    </row>
    <row r="3862" spans="1:2" x14ac:dyDescent="0.3">
      <c r="A3862" t="s">
        <v>3638</v>
      </c>
      <c r="B3862">
        <v>52.99</v>
      </c>
    </row>
    <row r="3863" spans="1:2" x14ac:dyDescent="0.3">
      <c r="A3863" t="s">
        <v>3636</v>
      </c>
      <c r="B3863">
        <v>54.75</v>
      </c>
    </row>
    <row r="3864" spans="1:2" x14ac:dyDescent="0.3">
      <c r="A3864" t="s">
        <v>3634</v>
      </c>
      <c r="B3864">
        <v>57.91</v>
      </c>
    </row>
    <row r="3865" spans="1:2" x14ac:dyDescent="0.3">
      <c r="A3865" t="s">
        <v>3632</v>
      </c>
      <c r="B3865">
        <v>54.16</v>
      </c>
    </row>
    <row r="3866" spans="1:2" x14ac:dyDescent="0.3">
      <c r="A3866" t="s">
        <v>3630</v>
      </c>
      <c r="B3866">
        <v>56.57</v>
      </c>
    </row>
    <row r="3867" spans="1:2" x14ac:dyDescent="0.3">
      <c r="A3867" t="s">
        <v>3628</v>
      </c>
      <c r="B3867">
        <v>57.8</v>
      </c>
    </row>
    <row r="3868" spans="1:2" x14ac:dyDescent="0.3">
      <c r="A3868" t="s">
        <v>3626</v>
      </c>
      <c r="B3868">
        <v>58.34</v>
      </c>
    </row>
    <row r="3869" spans="1:2" x14ac:dyDescent="0.3">
      <c r="A3869" t="s">
        <v>3624</v>
      </c>
      <c r="B3869">
        <v>56.43</v>
      </c>
    </row>
    <row r="3870" spans="1:2" x14ac:dyDescent="0.3">
      <c r="A3870" t="s">
        <v>3622</v>
      </c>
      <c r="B3870">
        <v>54.66</v>
      </c>
    </row>
    <row r="3871" spans="1:2" x14ac:dyDescent="0.3">
      <c r="A3871" t="s">
        <v>3620</v>
      </c>
      <c r="B3871">
        <v>57.05</v>
      </c>
    </row>
    <row r="3872" spans="1:2" x14ac:dyDescent="0.3">
      <c r="A3872" t="s">
        <v>3618</v>
      </c>
      <c r="B3872">
        <v>61.52</v>
      </c>
    </row>
    <row r="3873" spans="1:2" x14ac:dyDescent="0.3">
      <c r="A3873" t="s">
        <v>3616</v>
      </c>
      <c r="B3873">
        <v>61.4</v>
      </c>
    </row>
    <row r="3874" spans="1:2" x14ac:dyDescent="0.3">
      <c r="A3874" t="s">
        <v>3614</v>
      </c>
      <c r="B3874">
        <v>62.53</v>
      </c>
    </row>
    <row r="3875" spans="1:2" x14ac:dyDescent="0.3">
      <c r="A3875" t="s">
        <v>3612</v>
      </c>
      <c r="B3875">
        <v>60.53</v>
      </c>
    </row>
    <row r="3876" spans="1:2" x14ac:dyDescent="0.3">
      <c r="A3876" t="s">
        <v>3610</v>
      </c>
      <c r="B3876">
        <v>60.21</v>
      </c>
    </row>
    <row r="3877" spans="1:2" x14ac:dyDescent="0.3">
      <c r="A3877" t="s">
        <v>3609</v>
      </c>
      <c r="B3877">
        <v>60.22</v>
      </c>
    </row>
    <row r="3878" spans="1:2" x14ac:dyDescent="0.3">
      <c r="A3878" t="s">
        <v>3607</v>
      </c>
      <c r="B3878">
        <v>58.9</v>
      </c>
    </row>
    <row r="3879" spans="1:2" x14ac:dyDescent="0.3">
      <c r="A3879" t="s">
        <v>3605</v>
      </c>
      <c r="B3879">
        <v>58.66</v>
      </c>
    </row>
    <row r="3880" spans="1:2" x14ac:dyDescent="0.3">
      <c r="A3880" t="s">
        <v>3603</v>
      </c>
      <c r="B3880">
        <v>61.63</v>
      </c>
    </row>
    <row r="3881" spans="1:2" x14ac:dyDescent="0.3">
      <c r="A3881" t="s">
        <v>3601</v>
      </c>
      <c r="B3881">
        <v>60.05</v>
      </c>
    </row>
    <row r="3882" spans="1:2" x14ac:dyDescent="0.3">
      <c r="A3882" t="s">
        <v>3599</v>
      </c>
      <c r="B3882">
        <v>62.58</v>
      </c>
    </row>
    <row r="3883" spans="1:2" x14ac:dyDescent="0.3">
      <c r="A3883" t="s">
        <v>3597</v>
      </c>
      <c r="B3883">
        <v>59.54</v>
      </c>
    </row>
    <row r="3884" spans="1:2" x14ac:dyDescent="0.3">
      <c r="A3884" t="s">
        <v>3595</v>
      </c>
      <c r="B3884">
        <v>61.02</v>
      </c>
    </row>
    <row r="3885" spans="1:2" x14ac:dyDescent="0.3">
      <c r="A3885" t="s">
        <v>3593</v>
      </c>
      <c r="B3885">
        <v>60.55</v>
      </c>
    </row>
    <row r="3886" spans="1:2" x14ac:dyDescent="0.3">
      <c r="A3886" t="s">
        <v>3591</v>
      </c>
      <c r="B3886">
        <v>60.48</v>
      </c>
    </row>
    <row r="3887" spans="1:2" x14ac:dyDescent="0.3">
      <c r="A3887" t="s">
        <v>3589</v>
      </c>
      <c r="B3887">
        <v>59.73</v>
      </c>
    </row>
    <row r="3888" spans="1:2" x14ac:dyDescent="0.3">
      <c r="A3888" t="s">
        <v>3587</v>
      </c>
      <c r="B3888">
        <v>58.53</v>
      </c>
    </row>
    <row r="3889" spans="1:2" x14ac:dyDescent="0.3">
      <c r="A3889" t="s">
        <v>3585</v>
      </c>
      <c r="B3889">
        <v>56.39</v>
      </c>
    </row>
    <row r="3890" spans="1:2" x14ac:dyDescent="0.3">
      <c r="A3890" t="s">
        <v>3583</v>
      </c>
      <c r="B3890">
        <v>57.54</v>
      </c>
    </row>
    <row r="3891" spans="1:2" x14ac:dyDescent="0.3">
      <c r="A3891" t="s">
        <v>3581</v>
      </c>
      <c r="B3891">
        <v>57.08</v>
      </c>
    </row>
    <row r="3892" spans="1:2" x14ac:dyDescent="0.3">
      <c r="A3892" t="s">
        <v>3579</v>
      </c>
      <c r="B3892">
        <v>54.67</v>
      </c>
    </row>
    <row r="3893" spans="1:2" x14ac:dyDescent="0.3">
      <c r="A3893" t="s">
        <v>3577</v>
      </c>
      <c r="B3893">
        <v>53.44</v>
      </c>
    </row>
    <row r="3894" spans="1:2" x14ac:dyDescent="0.3">
      <c r="A3894" t="s">
        <v>3575</v>
      </c>
      <c r="B3894">
        <v>53.51</v>
      </c>
    </row>
    <row r="3895" spans="1:2" x14ac:dyDescent="0.3">
      <c r="A3895" t="s">
        <v>3573</v>
      </c>
      <c r="B3895">
        <v>55.91</v>
      </c>
    </row>
    <row r="3896" spans="1:2" x14ac:dyDescent="0.3">
      <c r="A3896" t="s">
        <v>3571</v>
      </c>
      <c r="B3896">
        <v>54.43</v>
      </c>
    </row>
    <row r="3897" spans="1:2" x14ac:dyDescent="0.3">
      <c r="A3897" t="s">
        <v>3569</v>
      </c>
      <c r="B3897">
        <v>55.32</v>
      </c>
    </row>
    <row r="3898" spans="1:2" x14ac:dyDescent="0.3">
      <c r="A3898" t="s">
        <v>3567</v>
      </c>
      <c r="B3898">
        <v>55.92</v>
      </c>
    </row>
    <row r="3899" spans="1:2" x14ac:dyDescent="0.3">
      <c r="A3899" t="s">
        <v>3565</v>
      </c>
      <c r="B3899">
        <v>55.11</v>
      </c>
    </row>
    <row r="3900" spans="1:2" x14ac:dyDescent="0.3">
      <c r="A3900" t="s">
        <v>3563</v>
      </c>
      <c r="B3900">
        <v>56.48</v>
      </c>
    </row>
    <row r="3901" spans="1:2" x14ac:dyDescent="0.3">
      <c r="A3901" t="s">
        <v>3561</v>
      </c>
      <c r="B3901">
        <v>59.19</v>
      </c>
    </row>
    <row r="3902" spans="1:2" x14ac:dyDescent="0.3">
      <c r="A3902" t="s">
        <v>3559</v>
      </c>
      <c r="B3902">
        <v>56.41</v>
      </c>
    </row>
    <row r="3903" spans="1:2" x14ac:dyDescent="0.3">
      <c r="A3903" t="s">
        <v>3557</v>
      </c>
      <c r="B3903">
        <v>56.29</v>
      </c>
    </row>
    <row r="3904" spans="1:2" x14ac:dyDescent="0.3">
      <c r="A3904" t="s">
        <v>3555</v>
      </c>
      <c r="B3904">
        <v>55.11</v>
      </c>
    </row>
    <row r="3905" spans="1:2" x14ac:dyDescent="0.3">
      <c r="A3905" t="s">
        <v>3553</v>
      </c>
      <c r="B3905">
        <v>57.1</v>
      </c>
    </row>
    <row r="3906" spans="1:2" x14ac:dyDescent="0.3">
      <c r="A3906" t="s">
        <v>3551</v>
      </c>
      <c r="B3906">
        <v>54.95</v>
      </c>
    </row>
    <row r="3907" spans="1:2" x14ac:dyDescent="0.3">
      <c r="A3907" t="s">
        <v>3549</v>
      </c>
      <c r="B3907">
        <v>58.12</v>
      </c>
    </row>
    <row r="3908" spans="1:2" x14ac:dyDescent="0.3">
      <c r="A3908" t="s">
        <v>3547</v>
      </c>
      <c r="B3908">
        <v>59.1</v>
      </c>
    </row>
    <row r="3909" spans="1:2" x14ac:dyDescent="0.3">
      <c r="A3909" t="s">
        <v>3545</v>
      </c>
      <c r="B3909">
        <v>55.55</v>
      </c>
    </row>
    <row r="3910" spans="1:2" x14ac:dyDescent="0.3">
      <c r="A3910" t="s">
        <v>3543</v>
      </c>
      <c r="B3910">
        <v>56.57</v>
      </c>
    </row>
    <row r="3911" spans="1:2" x14ac:dyDescent="0.3">
      <c r="A3911" t="s">
        <v>3541</v>
      </c>
      <c r="B3911">
        <v>57.87</v>
      </c>
    </row>
    <row r="3912" spans="1:2" x14ac:dyDescent="0.3">
      <c r="A3912" t="s">
        <v>3539</v>
      </c>
      <c r="B3912">
        <v>57.93</v>
      </c>
    </row>
    <row r="3913" spans="1:2" x14ac:dyDescent="0.3">
      <c r="A3913" t="s">
        <v>3537</v>
      </c>
      <c r="B3913">
        <v>58.43</v>
      </c>
    </row>
    <row r="3914" spans="1:2" x14ac:dyDescent="0.3">
      <c r="A3914" t="s">
        <v>3535</v>
      </c>
      <c r="B3914">
        <v>60.32</v>
      </c>
    </row>
    <row r="3915" spans="1:2" x14ac:dyDescent="0.3">
      <c r="A3915" t="s">
        <v>3533</v>
      </c>
      <c r="B3915">
        <v>63.98</v>
      </c>
    </row>
    <row r="3916" spans="1:2" x14ac:dyDescent="0.3">
      <c r="A3916" t="s">
        <v>3531</v>
      </c>
      <c r="B3916">
        <v>63.45</v>
      </c>
    </row>
    <row r="3917" spans="1:2" x14ac:dyDescent="0.3">
      <c r="A3917" t="s">
        <v>3529</v>
      </c>
      <c r="B3917">
        <v>63.45</v>
      </c>
    </row>
    <row r="3918" spans="1:2" x14ac:dyDescent="0.3">
      <c r="A3918" t="s">
        <v>3527</v>
      </c>
      <c r="B3918">
        <v>62.08</v>
      </c>
    </row>
    <row r="3919" spans="1:2" x14ac:dyDescent="0.3">
      <c r="A3919" t="s">
        <v>3525</v>
      </c>
      <c r="B3919">
        <v>62.73</v>
      </c>
    </row>
    <row r="3920" spans="1:2" x14ac:dyDescent="0.3">
      <c r="A3920" t="s">
        <v>3523</v>
      </c>
      <c r="B3920">
        <v>64.849999999999994</v>
      </c>
    </row>
    <row r="3921" spans="1:2" x14ac:dyDescent="0.3">
      <c r="A3921" t="s">
        <v>3521</v>
      </c>
      <c r="B3921">
        <v>65.28</v>
      </c>
    </row>
    <row r="3922" spans="1:2" x14ac:dyDescent="0.3">
      <c r="A3922" t="s">
        <v>3519</v>
      </c>
      <c r="B3922">
        <v>64.83</v>
      </c>
    </row>
    <row r="3923" spans="1:2" x14ac:dyDescent="0.3">
      <c r="A3923" t="s">
        <v>3517</v>
      </c>
      <c r="B3923">
        <v>64.64</v>
      </c>
    </row>
    <row r="3924" spans="1:2" x14ac:dyDescent="0.3">
      <c r="A3924" t="s">
        <v>3515</v>
      </c>
      <c r="B3924">
        <v>65.84</v>
      </c>
    </row>
    <row r="3925" spans="1:2" x14ac:dyDescent="0.3">
      <c r="A3925" t="s">
        <v>3513</v>
      </c>
      <c r="B3925">
        <v>66.78</v>
      </c>
    </row>
    <row r="3926" spans="1:2" x14ac:dyDescent="0.3">
      <c r="A3926" t="s">
        <v>3511</v>
      </c>
      <c r="B3926">
        <v>66.459999999999994</v>
      </c>
    </row>
    <row r="3927" spans="1:2" x14ac:dyDescent="0.3">
      <c r="A3927" t="s">
        <v>3509</v>
      </c>
      <c r="B3927">
        <v>66.45</v>
      </c>
    </row>
    <row r="3928" spans="1:2" x14ac:dyDescent="0.3">
      <c r="A3928" t="s">
        <v>3507</v>
      </c>
      <c r="B3928">
        <v>67.52</v>
      </c>
    </row>
    <row r="3929" spans="1:2" x14ac:dyDescent="0.3">
      <c r="A3929" t="s">
        <v>3505</v>
      </c>
      <c r="B3929">
        <v>67.77</v>
      </c>
    </row>
    <row r="3930" spans="1:2" x14ac:dyDescent="0.3">
      <c r="A3930" t="s">
        <v>3503</v>
      </c>
      <c r="B3930">
        <v>65.540000000000006</v>
      </c>
    </row>
    <row r="3931" spans="1:2" x14ac:dyDescent="0.3">
      <c r="A3931" t="s">
        <v>3501</v>
      </c>
      <c r="B3931">
        <v>65.39</v>
      </c>
    </row>
    <row r="3932" spans="1:2" x14ac:dyDescent="0.3">
      <c r="A3932" t="s">
        <v>3499</v>
      </c>
      <c r="B3932">
        <v>64.91</v>
      </c>
    </row>
    <row r="3933" spans="1:2" x14ac:dyDescent="0.3">
      <c r="A3933" t="s">
        <v>3497</v>
      </c>
      <c r="B3933">
        <v>66.86</v>
      </c>
    </row>
    <row r="3934" spans="1:2" x14ac:dyDescent="0.3">
      <c r="A3934" t="s">
        <v>3495</v>
      </c>
      <c r="B3934">
        <v>66.81</v>
      </c>
    </row>
    <row r="3935" spans="1:2" x14ac:dyDescent="0.3">
      <c r="A3935" t="s">
        <v>3493</v>
      </c>
      <c r="B3935">
        <v>66.59</v>
      </c>
    </row>
    <row r="3936" spans="1:2" x14ac:dyDescent="0.3">
      <c r="A3936" t="s">
        <v>3491</v>
      </c>
      <c r="B3936">
        <v>66.81</v>
      </c>
    </row>
    <row r="3937" spans="1:2" x14ac:dyDescent="0.3">
      <c r="A3937" t="s">
        <v>3489</v>
      </c>
      <c r="B3937">
        <v>66.27</v>
      </c>
    </row>
    <row r="3938" spans="1:2" x14ac:dyDescent="0.3">
      <c r="A3938" t="s">
        <v>3487</v>
      </c>
      <c r="B3938">
        <v>64.02</v>
      </c>
    </row>
    <row r="3939" spans="1:2" x14ac:dyDescent="0.3">
      <c r="A3939" t="s">
        <v>3486</v>
      </c>
      <c r="B3939">
        <v>65.03</v>
      </c>
    </row>
    <row r="3940" spans="1:2" x14ac:dyDescent="0.3">
      <c r="A3940" t="s">
        <v>3484</v>
      </c>
      <c r="B3940">
        <v>66.540000000000006</v>
      </c>
    </row>
    <row r="3941" spans="1:2" x14ac:dyDescent="0.3">
      <c r="A3941" t="s">
        <v>3482</v>
      </c>
      <c r="B3941">
        <v>65.37</v>
      </c>
    </row>
    <row r="3942" spans="1:2" x14ac:dyDescent="0.3">
      <c r="A3942" t="s">
        <v>3480</v>
      </c>
      <c r="B3942">
        <v>65.52</v>
      </c>
    </row>
    <row r="3943" spans="1:2" x14ac:dyDescent="0.3">
      <c r="A3943" t="s">
        <v>3478</v>
      </c>
      <c r="B3943">
        <v>63.72</v>
      </c>
    </row>
    <row r="3944" spans="1:2" x14ac:dyDescent="0.3">
      <c r="A3944" t="s">
        <v>3476</v>
      </c>
      <c r="B3944">
        <v>62.06</v>
      </c>
    </row>
    <row r="3945" spans="1:2" x14ac:dyDescent="0.3">
      <c r="A3945" t="s">
        <v>3475</v>
      </c>
      <c r="B3945">
        <v>62.58</v>
      </c>
    </row>
    <row r="3946" spans="1:2" x14ac:dyDescent="0.3">
      <c r="A3946" t="s">
        <v>3473</v>
      </c>
      <c r="B3946">
        <v>65.56</v>
      </c>
    </row>
    <row r="3947" spans="1:2" x14ac:dyDescent="0.3">
      <c r="A3947" t="s">
        <v>3472</v>
      </c>
      <c r="B3947">
        <v>64.88</v>
      </c>
    </row>
    <row r="3948" spans="1:2" x14ac:dyDescent="0.3">
      <c r="A3948" t="s">
        <v>3470</v>
      </c>
      <c r="B3948">
        <v>65.489999999999995</v>
      </c>
    </row>
    <row r="3949" spans="1:2" x14ac:dyDescent="0.3">
      <c r="A3949" t="s">
        <v>3468</v>
      </c>
      <c r="B3949">
        <v>63.8</v>
      </c>
    </row>
    <row r="3950" spans="1:2" x14ac:dyDescent="0.3">
      <c r="A3950" t="s">
        <v>3466</v>
      </c>
      <c r="B3950">
        <v>62.03</v>
      </c>
    </row>
    <row r="3951" spans="1:2" x14ac:dyDescent="0.3">
      <c r="A3951" t="s">
        <v>3464</v>
      </c>
      <c r="B3951">
        <v>63.31</v>
      </c>
    </row>
    <row r="3952" spans="1:2" x14ac:dyDescent="0.3">
      <c r="A3952" t="s">
        <v>3462</v>
      </c>
      <c r="B3952">
        <v>62.69</v>
      </c>
    </row>
    <row r="3953" spans="1:2" x14ac:dyDescent="0.3">
      <c r="A3953" t="s">
        <v>3460</v>
      </c>
      <c r="B3953">
        <v>64.88</v>
      </c>
    </row>
    <row r="3954" spans="1:2" x14ac:dyDescent="0.3">
      <c r="A3954" t="s">
        <v>3458</v>
      </c>
      <c r="B3954">
        <v>65.7</v>
      </c>
    </row>
    <row r="3955" spans="1:2" x14ac:dyDescent="0.3">
      <c r="A3955" t="s">
        <v>3456</v>
      </c>
      <c r="B3955">
        <v>65.11</v>
      </c>
    </row>
    <row r="3956" spans="1:2" x14ac:dyDescent="0.3">
      <c r="A3956" t="s">
        <v>3454</v>
      </c>
      <c r="B3956">
        <v>63.87</v>
      </c>
    </row>
    <row r="3957" spans="1:2" x14ac:dyDescent="0.3">
      <c r="A3957" t="s">
        <v>3452</v>
      </c>
      <c r="B3957">
        <v>62.61</v>
      </c>
    </row>
    <row r="3958" spans="1:2" x14ac:dyDescent="0.3">
      <c r="A3958" t="s">
        <v>3450</v>
      </c>
      <c r="B3958">
        <v>63.7</v>
      </c>
    </row>
    <row r="3959" spans="1:2" x14ac:dyDescent="0.3">
      <c r="A3959" t="s">
        <v>3448</v>
      </c>
      <c r="B3959">
        <v>63.87</v>
      </c>
    </row>
    <row r="3960" spans="1:2" x14ac:dyDescent="0.3">
      <c r="A3960" t="s">
        <v>3446</v>
      </c>
      <c r="B3960">
        <v>64.260000000000005</v>
      </c>
    </row>
    <row r="3961" spans="1:2" x14ac:dyDescent="0.3">
      <c r="A3961" t="s">
        <v>3444</v>
      </c>
      <c r="B3961">
        <v>63.02</v>
      </c>
    </row>
    <row r="3962" spans="1:2" x14ac:dyDescent="0.3">
      <c r="A3962" t="s">
        <v>3443</v>
      </c>
      <c r="B3962">
        <v>63.34</v>
      </c>
    </row>
    <row r="3963" spans="1:2" x14ac:dyDescent="0.3">
      <c r="A3963" t="s">
        <v>3441</v>
      </c>
      <c r="B3963">
        <v>64.45</v>
      </c>
    </row>
    <row r="3964" spans="1:2" x14ac:dyDescent="0.3">
      <c r="A3964" t="s">
        <v>3439</v>
      </c>
      <c r="B3964">
        <v>63.49</v>
      </c>
    </row>
    <row r="3965" spans="1:2" x14ac:dyDescent="0.3">
      <c r="A3965" t="s">
        <v>3438</v>
      </c>
      <c r="B3965">
        <v>63.2</v>
      </c>
    </row>
    <row r="3966" spans="1:2" x14ac:dyDescent="0.3">
      <c r="A3966" t="s">
        <v>3436</v>
      </c>
      <c r="B3966">
        <v>63.26</v>
      </c>
    </row>
    <row r="3967" spans="1:2" x14ac:dyDescent="0.3">
      <c r="A3967" t="s">
        <v>3434</v>
      </c>
      <c r="B3967">
        <v>62.01</v>
      </c>
    </row>
    <row r="3968" spans="1:2" x14ac:dyDescent="0.3">
      <c r="A3968" t="s">
        <v>3432</v>
      </c>
      <c r="B3968">
        <v>63.59</v>
      </c>
    </row>
    <row r="3969" spans="1:2" x14ac:dyDescent="0.3">
      <c r="A3969" t="s">
        <v>3430</v>
      </c>
      <c r="B3969">
        <v>62.01</v>
      </c>
    </row>
    <row r="3970" spans="1:2" x14ac:dyDescent="0.3">
      <c r="A3970" t="s">
        <v>3428</v>
      </c>
      <c r="B3970">
        <v>62.07</v>
      </c>
    </row>
    <row r="3971" spans="1:2" x14ac:dyDescent="0.3">
      <c r="A3971" t="s">
        <v>3426</v>
      </c>
      <c r="B3971">
        <v>60.32</v>
      </c>
    </row>
    <row r="3972" spans="1:2" x14ac:dyDescent="0.3">
      <c r="A3972" t="s">
        <v>3424</v>
      </c>
      <c r="B3972">
        <v>56.54</v>
      </c>
    </row>
    <row r="3973" spans="1:2" x14ac:dyDescent="0.3">
      <c r="A3973" t="s">
        <v>3422</v>
      </c>
      <c r="B3973">
        <v>56.85</v>
      </c>
    </row>
    <row r="3974" spans="1:2" x14ac:dyDescent="0.3">
      <c r="A3974" t="s">
        <v>3420</v>
      </c>
      <c r="B3974">
        <v>57.05</v>
      </c>
    </row>
    <row r="3975" spans="1:2" x14ac:dyDescent="0.3">
      <c r="A3975" t="s">
        <v>3418</v>
      </c>
      <c r="B3975">
        <v>58.61</v>
      </c>
    </row>
    <row r="3976" spans="1:2" x14ac:dyDescent="0.3">
      <c r="A3976" t="s">
        <v>3416</v>
      </c>
      <c r="B3976">
        <v>58.73</v>
      </c>
    </row>
    <row r="3977" spans="1:2" x14ac:dyDescent="0.3">
      <c r="A3977" t="s">
        <v>3414</v>
      </c>
      <c r="B3977">
        <v>57.85</v>
      </c>
    </row>
    <row r="3978" spans="1:2" x14ac:dyDescent="0.3">
      <c r="A3978" t="s">
        <v>3412</v>
      </c>
      <c r="B3978">
        <v>58.51</v>
      </c>
    </row>
    <row r="3979" spans="1:2" x14ac:dyDescent="0.3">
      <c r="A3979" t="s">
        <v>3410</v>
      </c>
      <c r="B3979">
        <v>57.05</v>
      </c>
    </row>
    <row r="3980" spans="1:2" x14ac:dyDescent="0.3">
      <c r="A3980" t="s">
        <v>3408</v>
      </c>
      <c r="B3980">
        <v>57.51</v>
      </c>
    </row>
    <row r="3981" spans="1:2" x14ac:dyDescent="0.3">
      <c r="A3981" t="s">
        <v>3406</v>
      </c>
      <c r="B3981">
        <v>57.1</v>
      </c>
    </row>
    <row r="3982" spans="1:2" x14ac:dyDescent="0.3">
      <c r="A3982" t="s">
        <v>3404</v>
      </c>
      <c r="B3982">
        <v>56.65</v>
      </c>
    </row>
    <row r="3983" spans="1:2" x14ac:dyDescent="0.3">
      <c r="A3983" t="s">
        <v>3402</v>
      </c>
      <c r="B3983">
        <v>57.04</v>
      </c>
    </row>
    <row r="3984" spans="1:2" x14ac:dyDescent="0.3">
      <c r="A3984" t="s">
        <v>3400</v>
      </c>
      <c r="B3984">
        <v>56.13</v>
      </c>
    </row>
    <row r="3985" spans="1:2" x14ac:dyDescent="0.3">
      <c r="A3985" t="s">
        <v>3398</v>
      </c>
      <c r="B3985">
        <v>55.27</v>
      </c>
    </row>
    <row r="3986" spans="1:2" x14ac:dyDescent="0.3">
      <c r="A3986" t="s">
        <v>3396</v>
      </c>
      <c r="B3986">
        <v>54.62</v>
      </c>
    </row>
    <row r="3987" spans="1:2" x14ac:dyDescent="0.3">
      <c r="A3987" t="s">
        <v>3394</v>
      </c>
      <c r="B3987">
        <v>53.47</v>
      </c>
    </row>
    <row r="3988" spans="1:2" x14ac:dyDescent="0.3">
      <c r="A3988" t="s">
        <v>3392</v>
      </c>
      <c r="B3988">
        <v>53.3</v>
      </c>
    </row>
    <row r="3989" spans="1:2" x14ac:dyDescent="0.3">
      <c r="A3989" t="s">
        <v>3390</v>
      </c>
      <c r="B3989">
        <v>53.38</v>
      </c>
    </row>
    <row r="3990" spans="1:2" x14ac:dyDescent="0.3">
      <c r="A3990" t="s">
        <v>3388</v>
      </c>
      <c r="B3990">
        <v>53.31</v>
      </c>
    </row>
    <row r="3991" spans="1:2" x14ac:dyDescent="0.3">
      <c r="A3991" t="s">
        <v>3386</v>
      </c>
      <c r="B3991">
        <v>52.21</v>
      </c>
    </row>
    <row r="3992" spans="1:2" x14ac:dyDescent="0.3">
      <c r="A3992" t="s">
        <v>3384</v>
      </c>
      <c r="B3992">
        <v>49.52</v>
      </c>
    </row>
    <row r="3993" spans="1:2" x14ac:dyDescent="0.3">
      <c r="A3993" t="s">
        <v>3382</v>
      </c>
      <c r="B3993">
        <v>49.99</v>
      </c>
    </row>
    <row r="3994" spans="1:2" x14ac:dyDescent="0.3">
      <c r="A3994" t="s">
        <v>3380</v>
      </c>
      <c r="B3994">
        <v>49.59</v>
      </c>
    </row>
    <row r="3995" spans="1:2" x14ac:dyDescent="0.3">
      <c r="A3995" t="s">
        <v>3378</v>
      </c>
      <c r="B3995">
        <v>49.52</v>
      </c>
    </row>
    <row r="3996" spans="1:2" x14ac:dyDescent="0.3">
      <c r="A3996" t="s">
        <v>3376</v>
      </c>
      <c r="B3996">
        <v>48.61</v>
      </c>
    </row>
    <row r="3997" spans="1:2" x14ac:dyDescent="0.3">
      <c r="A3997" t="s">
        <v>3374</v>
      </c>
      <c r="B3997">
        <v>50.41</v>
      </c>
    </row>
    <row r="3998" spans="1:2" x14ac:dyDescent="0.3">
      <c r="A3998" t="s">
        <v>3372</v>
      </c>
      <c r="B3998">
        <v>49.18</v>
      </c>
    </row>
    <row r="3999" spans="1:2" x14ac:dyDescent="0.3">
      <c r="A3999" t="s">
        <v>3370</v>
      </c>
      <c r="B3999">
        <v>49.66</v>
      </c>
    </row>
    <row r="4000" spans="1:2" x14ac:dyDescent="0.3">
      <c r="A4000" t="s">
        <v>3368</v>
      </c>
      <c r="B4000">
        <v>49.22</v>
      </c>
    </row>
    <row r="4001" spans="1:2" x14ac:dyDescent="0.3">
      <c r="A4001" t="s">
        <v>3366</v>
      </c>
      <c r="B4001">
        <v>49.03</v>
      </c>
    </row>
    <row r="4002" spans="1:2" x14ac:dyDescent="0.3">
      <c r="A4002" t="s">
        <v>3364</v>
      </c>
      <c r="B4002">
        <v>48.74</v>
      </c>
    </row>
    <row r="4003" spans="1:2" x14ac:dyDescent="0.3">
      <c r="A4003" t="s">
        <v>3362</v>
      </c>
      <c r="B4003">
        <v>48.81</v>
      </c>
    </row>
    <row r="4004" spans="1:2" x14ac:dyDescent="0.3">
      <c r="A4004" t="s">
        <v>3360</v>
      </c>
      <c r="B4004">
        <v>47.16</v>
      </c>
    </row>
    <row r="4005" spans="1:2" x14ac:dyDescent="0.3">
      <c r="A4005" t="s">
        <v>3358</v>
      </c>
      <c r="B4005">
        <v>46.62</v>
      </c>
    </row>
    <row r="4006" spans="1:2" x14ac:dyDescent="0.3">
      <c r="A4006" t="s">
        <v>3356</v>
      </c>
      <c r="B4006">
        <v>45.46</v>
      </c>
    </row>
    <row r="4007" spans="1:2" x14ac:dyDescent="0.3">
      <c r="A4007" t="s">
        <v>3354</v>
      </c>
      <c r="B4007">
        <v>42.69</v>
      </c>
    </row>
    <row r="4008" spans="1:2" x14ac:dyDescent="0.3">
      <c r="A4008" t="s">
        <v>3352</v>
      </c>
      <c r="B4008">
        <v>43.21</v>
      </c>
    </row>
    <row r="4009" spans="1:2" x14ac:dyDescent="0.3">
      <c r="A4009" t="s">
        <v>3350</v>
      </c>
      <c r="B4009">
        <v>43.14</v>
      </c>
    </row>
    <row r="4010" spans="1:2" x14ac:dyDescent="0.3">
      <c r="A4010" t="s">
        <v>3349</v>
      </c>
      <c r="B4010">
        <v>47.56</v>
      </c>
    </row>
    <row r="4011" spans="1:2" x14ac:dyDescent="0.3">
      <c r="A4011" t="s">
        <v>3347</v>
      </c>
      <c r="B4011">
        <v>50.05</v>
      </c>
    </row>
    <row r="4012" spans="1:2" x14ac:dyDescent="0.3">
      <c r="A4012" t="s">
        <v>3345</v>
      </c>
      <c r="B4012">
        <v>54.15</v>
      </c>
    </row>
    <row r="4013" spans="1:2" x14ac:dyDescent="0.3">
      <c r="A4013" t="s">
        <v>3343</v>
      </c>
      <c r="B4013">
        <v>49.56</v>
      </c>
    </row>
    <row r="4014" spans="1:2" x14ac:dyDescent="0.3">
      <c r="A4014" t="s">
        <v>3341</v>
      </c>
      <c r="B4014">
        <v>50.5</v>
      </c>
    </row>
    <row r="4015" spans="1:2" x14ac:dyDescent="0.3">
      <c r="A4015" t="s">
        <v>3339</v>
      </c>
      <c r="B4015">
        <v>50.68</v>
      </c>
    </row>
    <row r="4016" spans="1:2" x14ac:dyDescent="0.3">
      <c r="A4016" t="s">
        <v>3337</v>
      </c>
      <c r="B4016">
        <v>49.61</v>
      </c>
    </row>
    <row r="4017" spans="1:2" x14ac:dyDescent="0.3">
      <c r="A4017" t="s">
        <v>3335</v>
      </c>
      <c r="B4017">
        <v>47.63</v>
      </c>
    </row>
    <row r="4018" spans="1:2" x14ac:dyDescent="0.3">
      <c r="A4018" t="s">
        <v>3333</v>
      </c>
      <c r="B4018">
        <v>49.52</v>
      </c>
    </row>
    <row r="4019" spans="1:2" x14ac:dyDescent="0.3">
      <c r="A4019" t="s">
        <v>3331</v>
      </c>
      <c r="B4019">
        <v>47.58</v>
      </c>
    </row>
    <row r="4020" spans="1:2" x14ac:dyDescent="0.3">
      <c r="A4020" t="s">
        <v>3329</v>
      </c>
      <c r="B4020">
        <v>48.89</v>
      </c>
    </row>
    <row r="4021" spans="1:2" x14ac:dyDescent="0.3">
      <c r="A4021" t="s">
        <v>3327</v>
      </c>
      <c r="B4021">
        <v>48.14</v>
      </c>
    </row>
    <row r="4022" spans="1:2" x14ac:dyDescent="0.3">
      <c r="A4022" t="s">
        <v>3325</v>
      </c>
      <c r="B4022">
        <v>46.37</v>
      </c>
    </row>
    <row r="4023" spans="1:2" x14ac:dyDescent="0.3">
      <c r="A4023" t="s">
        <v>3323</v>
      </c>
      <c r="B4023">
        <v>46.63</v>
      </c>
    </row>
    <row r="4024" spans="1:2" x14ac:dyDescent="0.3">
      <c r="A4024" t="s">
        <v>3321</v>
      </c>
      <c r="B4024">
        <v>49.75</v>
      </c>
    </row>
    <row r="4025" spans="1:2" x14ac:dyDescent="0.3">
      <c r="A4025" t="s">
        <v>3319</v>
      </c>
      <c r="B4025">
        <v>49.08</v>
      </c>
    </row>
    <row r="4026" spans="1:2" x14ac:dyDescent="0.3">
      <c r="A4026" t="s">
        <v>3317</v>
      </c>
      <c r="B4026">
        <v>47.47</v>
      </c>
    </row>
    <row r="4027" spans="1:2" x14ac:dyDescent="0.3">
      <c r="A4027" t="s">
        <v>3315</v>
      </c>
      <c r="B4027">
        <v>48.92</v>
      </c>
    </row>
    <row r="4028" spans="1:2" x14ac:dyDescent="0.3">
      <c r="A4028" t="s">
        <v>3313</v>
      </c>
      <c r="B4028">
        <v>49.08</v>
      </c>
    </row>
    <row r="4029" spans="1:2" x14ac:dyDescent="0.3">
      <c r="A4029" t="s">
        <v>3312</v>
      </c>
      <c r="B4029">
        <v>47.75</v>
      </c>
    </row>
    <row r="4030" spans="1:2" x14ac:dyDescent="0.3">
      <c r="A4030" t="s">
        <v>3310</v>
      </c>
      <c r="B4030">
        <v>48.17</v>
      </c>
    </row>
    <row r="4031" spans="1:2" x14ac:dyDescent="0.3">
      <c r="A4031" t="s">
        <v>3308</v>
      </c>
      <c r="B4031">
        <v>48.6</v>
      </c>
    </row>
    <row r="4032" spans="1:2" x14ac:dyDescent="0.3">
      <c r="A4032" t="s">
        <v>3306</v>
      </c>
      <c r="B4032">
        <v>47.34</v>
      </c>
    </row>
    <row r="4033" spans="1:2" x14ac:dyDescent="0.3">
      <c r="A4033" t="s">
        <v>3304</v>
      </c>
      <c r="B4033">
        <v>48.23</v>
      </c>
    </row>
    <row r="4034" spans="1:2" x14ac:dyDescent="0.3">
      <c r="A4034" t="s">
        <v>3302</v>
      </c>
      <c r="B4034">
        <v>48.37</v>
      </c>
    </row>
    <row r="4035" spans="1:2" x14ac:dyDescent="0.3">
      <c r="A4035" t="s">
        <v>3300</v>
      </c>
      <c r="B4035">
        <v>47.69</v>
      </c>
    </row>
    <row r="4036" spans="1:2" x14ac:dyDescent="0.3">
      <c r="A4036" t="s">
        <v>3299</v>
      </c>
      <c r="B4036">
        <v>48.13</v>
      </c>
    </row>
    <row r="4037" spans="1:2" x14ac:dyDescent="0.3">
      <c r="A4037" t="s">
        <v>3297</v>
      </c>
      <c r="B4037">
        <v>49.25</v>
      </c>
    </row>
    <row r="4038" spans="1:2" x14ac:dyDescent="0.3">
      <c r="A4038" t="s">
        <v>3295</v>
      </c>
      <c r="B4038">
        <v>51.92</v>
      </c>
    </row>
    <row r="4039" spans="1:2" x14ac:dyDescent="0.3">
      <c r="A4039" t="s">
        <v>3293</v>
      </c>
      <c r="B4039">
        <v>51.33</v>
      </c>
    </row>
    <row r="4040" spans="1:2" x14ac:dyDescent="0.3">
      <c r="A4040" t="s">
        <v>3291</v>
      </c>
      <c r="B4040">
        <v>53.05</v>
      </c>
    </row>
    <row r="4041" spans="1:2" x14ac:dyDescent="0.3">
      <c r="A4041" t="s">
        <v>3289</v>
      </c>
      <c r="B4041">
        <v>52.65</v>
      </c>
    </row>
    <row r="4042" spans="1:2" x14ac:dyDescent="0.3">
      <c r="A4042" t="s">
        <v>3287</v>
      </c>
      <c r="B4042">
        <v>49.86</v>
      </c>
    </row>
    <row r="4043" spans="1:2" x14ac:dyDescent="0.3">
      <c r="A4043" t="s">
        <v>3285</v>
      </c>
      <c r="B4043">
        <v>49.24</v>
      </c>
    </row>
    <row r="4044" spans="1:2" x14ac:dyDescent="0.3">
      <c r="A4044" t="s">
        <v>3283</v>
      </c>
      <c r="B4044">
        <v>49.15</v>
      </c>
    </row>
    <row r="4045" spans="1:2" x14ac:dyDescent="0.3">
      <c r="A4045" t="s">
        <v>3281</v>
      </c>
      <c r="B4045">
        <v>48.71</v>
      </c>
    </row>
    <row r="4046" spans="1:2" x14ac:dyDescent="0.3">
      <c r="A4046" t="s">
        <v>3279</v>
      </c>
      <c r="B4046">
        <v>50.46</v>
      </c>
    </row>
    <row r="4047" spans="1:2" x14ac:dyDescent="0.3">
      <c r="A4047" t="s">
        <v>3277</v>
      </c>
      <c r="B4047">
        <v>48.61</v>
      </c>
    </row>
    <row r="4048" spans="1:2" x14ac:dyDescent="0.3">
      <c r="A4048" t="s">
        <v>3275</v>
      </c>
      <c r="B4048">
        <v>48.71</v>
      </c>
    </row>
    <row r="4049" spans="1:2" x14ac:dyDescent="0.3">
      <c r="A4049" t="s">
        <v>3273</v>
      </c>
      <c r="B4049">
        <v>47.85</v>
      </c>
    </row>
    <row r="4050" spans="1:2" x14ac:dyDescent="0.3">
      <c r="A4050" t="s">
        <v>3271</v>
      </c>
      <c r="B4050">
        <v>48.08</v>
      </c>
    </row>
    <row r="4051" spans="1:2" x14ac:dyDescent="0.3">
      <c r="A4051" t="s">
        <v>3269</v>
      </c>
      <c r="B4051">
        <v>47.99</v>
      </c>
    </row>
    <row r="4052" spans="1:2" x14ac:dyDescent="0.3">
      <c r="A4052" t="s">
        <v>3267</v>
      </c>
      <c r="B4052">
        <v>47.54</v>
      </c>
    </row>
    <row r="4053" spans="1:2" x14ac:dyDescent="0.3">
      <c r="A4053" t="s">
        <v>3265</v>
      </c>
      <c r="B4053">
        <v>46.81</v>
      </c>
    </row>
    <row r="4054" spans="1:2" x14ac:dyDescent="0.3">
      <c r="A4054" t="s">
        <v>3263</v>
      </c>
      <c r="B4054">
        <v>49.05</v>
      </c>
    </row>
    <row r="4055" spans="1:2" x14ac:dyDescent="0.3">
      <c r="A4055" t="s">
        <v>3261</v>
      </c>
      <c r="B4055">
        <v>48.8</v>
      </c>
    </row>
    <row r="4056" spans="1:2" x14ac:dyDescent="0.3">
      <c r="A4056" t="s">
        <v>3259</v>
      </c>
      <c r="B4056">
        <v>49.56</v>
      </c>
    </row>
    <row r="4057" spans="1:2" x14ac:dyDescent="0.3">
      <c r="A4057" t="s">
        <v>3257</v>
      </c>
      <c r="B4057">
        <v>48.79</v>
      </c>
    </row>
    <row r="4058" spans="1:2" x14ac:dyDescent="0.3">
      <c r="A4058" t="s">
        <v>3255</v>
      </c>
      <c r="B4058">
        <v>50.54</v>
      </c>
    </row>
    <row r="4059" spans="1:2" x14ac:dyDescent="0.3">
      <c r="A4059" t="s">
        <v>3253</v>
      </c>
      <c r="B4059">
        <v>48.58</v>
      </c>
    </row>
    <row r="4060" spans="1:2" x14ac:dyDescent="0.3">
      <c r="A4060" t="s">
        <v>3251</v>
      </c>
      <c r="B4060">
        <v>47.98</v>
      </c>
    </row>
    <row r="4061" spans="1:2" x14ac:dyDescent="0.3">
      <c r="A4061" t="s">
        <v>3249</v>
      </c>
      <c r="B4061">
        <v>47.42</v>
      </c>
    </row>
    <row r="4062" spans="1:2" x14ac:dyDescent="0.3">
      <c r="A4062" t="s">
        <v>3247</v>
      </c>
      <c r="B4062">
        <v>47.19</v>
      </c>
    </row>
    <row r="4063" spans="1:2" x14ac:dyDescent="0.3">
      <c r="A4063" t="s">
        <v>3245</v>
      </c>
      <c r="B4063">
        <v>47.44</v>
      </c>
    </row>
    <row r="4064" spans="1:2" x14ac:dyDescent="0.3">
      <c r="A4064" t="s">
        <v>3243</v>
      </c>
      <c r="B4064">
        <v>45.81</v>
      </c>
    </row>
    <row r="4065" spans="1:2" x14ac:dyDescent="0.3">
      <c r="A4065" t="s">
        <v>3241</v>
      </c>
      <c r="B4065">
        <v>44.06</v>
      </c>
    </row>
    <row r="4066" spans="1:2" x14ac:dyDescent="0.3">
      <c r="A4066" t="s">
        <v>3239</v>
      </c>
      <c r="B4066">
        <v>43.61</v>
      </c>
    </row>
    <row r="4067" spans="1:2" x14ac:dyDescent="0.3">
      <c r="A4067" t="s">
        <v>3237</v>
      </c>
      <c r="B4067">
        <v>44.56</v>
      </c>
    </row>
    <row r="4068" spans="1:2" x14ac:dyDescent="0.3">
      <c r="A4068" t="s">
        <v>3235</v>
      </c>
      <c r="B4068">
        <v>43.57</v>
      </c>
    </row>
    <row r="4069" spans="1:2" x14ac:dyDescent="0.3">
      <c r="A4069" t="s">
        <v>3234</v>
      </c>
      <c r="B4069">
        <v>44.14</v>
      </c>
    </row>
    <row r="4070" spans="1:2" x14ac:dyDescent="0.3">
      <c r="A4070" t="s">
        <v>3233</v>
      </c>
      <c r="B4070">
        <v>44.18</v>
      </c>
    </row>
    <row r="4071" spans="1:2" x14ac:dyDescent="0.3">
      <c r="A4071" t="s">
        <v>3231</v>
      </c>
      <c r="B4071">
        <v>44.66</v>
      </c>
    </row>
    <row r="4072" spans="1:2" x14ac:dyDescent="0.3">
      <c r="A4072" t="s">
        <v>3229</v>
      </c>
      <c r="B4072">
        <v>44.83</v>
      </c>
    </row>
    <row r="4073" spans="1:2" x14ac:dyDescent="0.3">
      <c r="A4073" t="s">
        <v>3227</v>
      </c>
      <c r="B4073">
        <v>46.12</v>
      </c>
    </row>
    <row r="4074" spans="1:2" x14ac:dyDescent="0.3">
      <c r="A4074" t="s">
        <v>3225</v>
      </c>
      <c r="B4074">
        <v>46.17</v>
      </c>
    </row>
    <row r="4075" spans="1:2" x14ac:dyDescent="0.3">
      <c r="A4075" t="s">
        <v>3223</v>
      </c>
      <c r="B4075">
        <v>45.46</v>
      </c>
    </row>
    <row r="4076" spans="1:2" x14ac:dyDescent="0.3">
      <c r="A4076" t="s">
        <v>3221</v>
      </c>
      <c r="B4076">
        <v>44.86</v>
      </c>
    </row>
    <row r="4077" spans="1:2" x14ac:dyDescent="0.3">
      <c r="A4077" t="s">
        <v>3219</v>
      </c>
      <c r="B4077">
        <v>44.61</v>
      </c>
    </row>
    <row r="4078" spans="1:2" x14ac:dyDescent="0.3">
      <c r="A4078" t="s">
        <v>3217</v>
      </c>
      <c r="B4078">
        <v>44.44</v>
      </c>
    </row>
    <row r="4079" spans="1:2" x14ac:dyDescent="0.3">
      <c r="A4079" t="s">
        <v>3215</v>
      </c>
      <c r="B4079">
        <v>42.49</v>
      </c>
    </row>
    <row r="4080" spans="1:2" x14ac:dyDescent="0.3">
      <c r="A4080" t="s">
        <v>3213</v>
      </c>
      <c r="B4080">
        <v>43.84</v>
      </c>
    </row>
    <row r="4081" spans="1:2" x14ac:dyDescent="0.3">
      <c r="A4081" t="s">
        <v>3211</v>
      </c>
      <c r="B4081">
        <v>43</v>
      </c>
    </row>
    <row r="4082" spans="1:2" x14ac:dyDescent="0.3">
      <c r="A4082" t="s">
        <v>3210</v>
      </c>
      <c r="B4082">
        <v>40.729999999999997</v>
      </c>
    </row>
    <row r="4083" spans="1:2" x14ac:dyDescent="0.3">
      <c r="A4083" t="s">
        <v>3208</v>
      </c>
      <c r="B4083">
        <v>40.26</v>
      </c>
    </row>
    <row r="4084" spans="1:2" x14ac:dyDescent="0.3">
      <c r="A4084" t="s">
        <v>3207</v>
      </c>
      <c r="B4084">
        <v>40.11</v>
      </c>
    </row>
    <row r="4085" spans="1:2" x14ac:dyDescent="0.3">
      <c r="A4085" t="s">
        <v>3205</v>
      </c>
      <c r="B4085">
        <v>39.729999999999997</v>
      </c>
    </row>
    <row r="4086" spans="1:2" x14ac:dyDescent="0.3">
      <c r="A4086" t="s">
        <v>3203</v>
      </c>
      <c r="B4086">
        <v>37.93</v>
      </c>
    </row>
    <row r="4087" spans="1:2" x14ac:dyDescent="0.3">
      <c r="A4087" t="s">
        <v>3201</v>
      </c>
      <c r="B4087">
        <v>37.92</v>
      </c>
    </row>
    <row r="4088" spans="1:2" x14ac:dyDescent="0.3">
      <c r="A4088" t="s">
        <v>3199</v>
      </c>
      <c r="B4088">
        <v>38.450000000000003</v>
      </c>
    </row>
    <row r="4089" spans="1:2" x14ac:dyDescent="0.3">
      <c r="A4089" t="s">
        <v>3197</v>
      </c>
      <c r="B4089">
        <v>37.19</v>
      </c>
    </row>
    <row r="4090" spans="1:2" x14ac:dyDescent="0.3">
      <c r="A4090" t="s">
        <v>3195</v>
      </c>
      <c r="B4090">
        <v>37.06</v>
      </c>
    </row>
    <row r="4091" spans="1:2" x14ac:dyDescent="0.3">
      <c r="A4091" t="s">
        <v>3193</v>
      </c>
      <c r="B4091">
        <v>36.880000000000003</v>
      </c>
    </row>
    <row r="4092" spans="1:2" x14ac:dyDescent="0.3">
      <c r="A4092" t="s">
        <v>3191</v>
      </c>
      <c r="B4092">
        <v>36.35</v>
      </c>
    </row>
    <row r="4093" spans="1:2" x14ac:dyDescent="0.3">
      <c r="A4093" t="s">
        <v>3189</v>
      </c>
      <c r="B4093">
        <v>36.11</v>
      </c>
    </row>
    <row r="4094" spans="1:2" x14ac:dyDescent="0.3">
      <c r="A4094" t="s">
        <v>3187</v>
      </c>
      <c r="B4094">
        <v>37.36</v>
      </c>
    </row>
    <row r="4095" spans="1:2" x14ac:dyDescent="0.3">
      <c r="A4095" t="s">
        <v>3185</v>
      </c>
      <c r="B4095">
        <v>37.89</v>
      </c>
    </row>
    <row r="4096" spans="1:2" x14ac:dyDescent="0.3">
      <c r="A4096" t="s">
        <v>3183</v>
      </c>
      <c r="B4096">
        <v>36.619999999999997</v>
      </c>
    </row>
    <row r="4097" spans="1:2" x14ac:dyDescent="0.3">
      <c r="A4097" t="s">
        <v>3181</v>
      </c>
      <c r="B4097">
        <v>37.79</v>
      </c>
    </row>
    <row r="4098" spans="1:2" x14ac:dyDescent="0.3">
      <c r="A4098" t="s">
        <v>3179</v>
      </c>
      <c r="B4098">
        <v>36.46</v>
      </c>
    </row>
    <row r="4099" spans="1:2" x14ac:dyDescent="0.3">
      <c r="A4099" t="s">
        <v>3177</v>
      </c>
      <c r="B4099">
        <v>37.28</v>
      </c>
    </row>
    <row r="4100" spans="1:2" x14ac:dyDescent="0.3">
      <c r="A4100" t="s">
        <v>3175</v>
      </c>
      <c r="B4100">
        <v>37.22</v>
      </c>
    </row>
    <row r="4101" spans="1:2" x14ac:dyDescent="0.3">
      <c r="A4101" t="s">
        <v>3173</v>
      </c>
      <c r="B4101">
        <v>36.42</v>
      </c>
    </row>
    <row r="4102" spans="1:2" x14ac:dyDescent="0.3">
      <c r="A4102" t="s">
        <v>3171</v>
      </c>
      <c r="B4102">
        <v>34.229999999999997</v>
      </c>
    </row>
    <row r="4103" spans="1:2" x14ac:dyDescent="0.3">
      <c r="A4103" t="s">
        <v>3169</v>
      </c>
      <c r="B4103">
        <v>33.75</v>
      </c>
    </row>
    <row r="4104" spans="1:2" x14ac:dyDescent="0.3">
      <c r="A4104" t="s">
        <v>3167</v>
      </c>
      <c r="B4104">
        <v>33.549999999999997</v>
      </c>
    </row>
    <row r="4105" spans="1:2" x14ac:dyDescent="0.3">
      <c r="A4105" t="s">
        <v>3165</v>
      </c>
      <c r="B4105">
        <v>31.55</v>
      </c>
    </row>
    <row r="4106" spans="1:2" x14ac:dyDescent="0.3">
      <c r="A4106" t="s">
        <v>3163</v>
      </c>
      <c r="B4106">
        <v>30.86</v>
      </c>
    </row>
    <row r="4107" spans="1:2" x14ac:dyDescent="0.3">
      <c r="A4107" t="s">
        <v>3161</v>
      </c>
      <c r="B4107">
        <v>30.31</v>
      </c>
    </row>
    <row r="4108" spans="1:2" x14ac:dyDescent="0.3">
      <c r="A4108" t="s">
        <v>3159</v>
      </c>
      <c r="B4108">
        <v>31.03</v>
      </c>
    </row>
    <row r="4109" spans="1:2" x14ac:dyDescent="0.3">
      <c r="A4109" t="s">
        <v>3157</v>
      </c>
      <c r="B4109">
        <v>28.94</v>
      </c>
    </row>
    <row r="4110" spans="1:2" x14ac:dyDescent="0.3">
      <c r="A4110" t="s">
        <v>3155</v>
      </c>
      <c r="B4110">
        <v>28.55</v>
      </c>
    </row>
    <row r="4111" spans="1:2" x14ac:dyDescent="0.3">
      <c r="A4111" t="s">
        <v>3153</v>
      </c>
      <c r="B4111">
        <v>28.76</v>
      </c>
    </row>
    <row r="4112" spans="1:2" x14ac:dyDescent="0.3">
      <c r="A4112" t="s">
        <v>3151</v>
      </c>
      <c r="B4112">
        <v>27.88</v>
      </c>
    </row>
    <row r="4113" spans="1:2" x14ac:dyDescent="0.3">
      <c r="A4113" t="s">
        <v>3149</v>
      </c>
      <c r="B4113">
        <v>29.25</v>
      </c>
    </row>
    <row r="4114" spans="1:2" x14ac:dyDescent="0.3">
      <c r="A4114" t="s">
        <v>3147</v>
      </c>
      <c r="B4114">
        <v>32.18</v>
      </c>
    </row>
    <row r="4115" spans="1:2" x14ac:dyDescent="0.3">
      <c r="A4115" t="s">
        <v>3145</v>
      </c>
      <c r="B4115">
        <v>30.5</v>
      </c>
    </row>
    <row r="4116" spans="1:2" x14ac:dyDescent="0.3">
      <c r="A4116" t="s">
        <v>3143</v>
      </c>
      <c r="B4116">
        <v>31.8</v>
      </c>
    </row>
    <row r="4117" spans="1:2" x14ac:dyDescent="0.3">
      <c r="A4117" t="s">
        <v>3141</v>
      </c>
      <c r="B4117">
        <v>33.1</v>
      </c>
    </row>
    <row r="4118" spans="1:2" x14ac:dyDescent="0.3">
      <c r="A4118" t="s">
        <v>3139</v>
      </c>
      <c r="B4118">
        <v>33.89</v>
      </c>
    </row>
    <row r="4119" spans="1:2" x14ac:dyDescent="0.3">
      <c r="A4119" t="s">
        <v>3137</v>
      </c>
      <c r="B4119">
        <v>34.74</v>
      </c>
    </row>
    <row r="4120" spans="1:2" x14ac:dyDescent="0.3">
      <c r="A4120" t="s">
        <v>3135</v>
      </c>
      <c r="B4120">
        <v>34.24</v>
      </c>
    </row>
    <row r="4121" spans="1:2" x14ac:dyDescent="0.3">
      <c r="A4121" t="s">
        <v>3133</v>
      </c>
      <c r="B4121">
        <v>32.72</v>
      </c>
    </row>
    <row r="4122" spans="1:2" x14ac:dyDescent="0.3">
      <c r="A4122" t="s">
        <v>3131</v>
      </c>
      <c r="B4122">
        <v>35.04</v>
      </c>
    </row>
    <row r="4123" spans="1:2" x14ac:dyDescent="0.3">
      <c r="A4123" t="s">
        <v>3129</v>
      </c>
      <c r="B4123">
        <v>34.46</v>
      </c>
    </row>
    <row r="4124" spans="1:2" x14ac:dyDescent="0.3">
      <c r="A4124" t="s">
        <v>3128</v>
      </c>
      <c r="B4124">
        <v>34.06</v>
      </c>
    </row>
    <row r="4125" spans="1:2" x14ac:dyDescent="0.3">
      <c r="A4125" t="s">
        <v>3126</v>
      </c>
      <c r="B4125">
        <v>32.880000000000003</v>
      </c>
    </row>
    <row r="4126" spans="1:2" x14ac:dyDescent="0.3">
      <c r="A4126" t="s">
        <v>3124</v>
      </c>
      <c r="B4126">
        <v>30.32</v>
      </c>
    </row>
    <row r="4127" spans="1:2" x14ac:dyDescent="0.3">
      <c r="A4127" t="s">
        <v>3122</v>
      </c>
      <c r="B4127">
        <v>30.84</v>
      </c>
    </row>
    <row r="4128" spans="1:2" x14ac:dyDescent="0.3">
      <c r="A4128" t="s">
        <v>3120</v>
      </c>
      <c r="B4128">
        <v>30.06</v>
      </c>
    </row>
    <row r="4129" spans="1:2" x14ac:dyDescent="0.3">
      <c r="A4129" t="s">
        <v>3118</v>
      </c>
      <c r="B4129">
        <v>33.36</v>
      </c>
    </row>
    <row r="4130" spans="1:2" x14ac:dyDescent="0.3">
      <c r="A4130" t="s">
        <v>3116</v>
      </c>
      <c r="B4130">
        <v>33.39</v>
      </c>
    </row>
    <row r="4131" spans="1:2" x14ac:dyDescent="0.3">
      <c r="A4131" t="s">
        <v>3114</v>
      </c>
      <c r="B4131">
        <v>32.18</v>
      </c>
    </row>
    <row r="4132" spans="1:2" x14ac:dyDescent="0.3">
      <c r="A4132" t="s">
        <v>3112</v>
      </c>
      <c r="B4132">
        <v>34.5</v>
      </c>
    </row>
    <row r="4133" spans="1:2" x14ac:dyDescent="0.3">
      <c r="A4133" t="s">
        <v>3110</v>
      </c>
      <c r="B4133">
        <v>34.28</v>
      </c>
    </row>
    <row r="4134" spans="1:2" x14ac:dyDescent="0.3">
      <c r="A4134" t="s">
        <v>3108</v>
      </c>
      <c r="B4134">
        <v>33.01</v>
      </c>
    </row>
    <row r="4135" spans="1:2" x14ac:dyDescent="0.3">
      <c r="A4135" t="s">
        <v>3106</v>
      </c>
      <c r="B4135">
        <v>34.69</v>
      </c>
    </row>
    <row r="4136" spans="1:2" x14ac:dyDescent="0.3">
      <c r="A4136" t="s">
        <v>3104</v>
      </c>
      <c r="B4136">
        <v>33.270000000000003</v>
      </c>
    </row>
    <row r="4137" spans="1:2" x14ac:dyDescent="0.3">
      <c r="A4137" t="s">
        <v>3102</v>
      </c>
      <c r="B4137">
        <v>34.409999999999997</v>
      </c>
    </row>
    <row r="4138" spans="1:2" x14ac:dyDescent="0.3">
      <c r="A4138" t="s">
        <v>3100</v>
      </c>
      <c r="B4138">
        <v>35.29</v>
      </c>
    </row>
    <row r="4139" spans="1:2" x14ac:dyDescent="0.3">
      <c r="A4139" t="s">
        <v>3098</v>
      </c>
      <c r="B4139">
        <v>35.1</v>
      </c>
    </row>
    <row r="4140" spans="1:2" x14ac:dyDescent="0.3">
      <c r="A4140" t="s">
        <v>3096</v>
      </c>
      <c r="B4140">
        <v>35.97</v>
      </c>
    </row>
    <row r="4141" spans="1:2" x14ac:dyDescent="0.3">
      <c r="A4141" t="s">
        <v>3094</v>
      </c>
      <c r="B4141">
        <v>36.81</v>
      </c>
    </row>
    <row r="4142" spans="1:2" x14ac:dyDescent="0.3">
      <c r="A4142" t="s">
        <v>3092</v>
      </c>
      <c r="B4142">
        <v>36.93</v>
      </c>
    </row>
    <row r="4143" spans="1:2" x14ac:dyDescent="0.3">
      <c r="A4143" t="s">
        <v>3090</v>
      </c>
      <c r="B4143">
        <v>37.07</v>
      </c>
    </row>
    <row r="4144" spans="1:2" x14ac:dyDescent="0.3">
      <c r="A4144" t="s">
        <v>3088</v>
      </c>
      <c r="B4144">
        <v>38.72</v>
      </c>
    </row>
    <row r="4145" spans="1:2" x14ac:dyDescent="0.3">
      <c r="A4145" t="s">
        <v>3086</v>
      </c>
      <c r="B4145">
        <v>40.840000000000003</v>
      </c>
    </row>
    <row r="4146" spans="1:2" x14ac:dyDescent="0.3">
      <c r="A4146" t="s">
        <v>3084</v>
      </c>
      <c r="B4146">
        <v>39.65</v>
      </c>
    </row>
    <row r="4147" spans="1:2" x14ac:dyDescent="0.3">
      <c r="A4147" t="s">
        <v>3082</v>
      </c>
      <c r="B4147">
        <v>41.07</v>
      </c>
    </row>
    <row r="4148" spans="1:2" x14ac:dyDescent="0.3">
      <c r="A4148" t="s">
        <v>3080</v>
      </c>
      <c r="B4148">
        <v>40.049999999999997</v>
      </c>
    </row>
    <row r="4149" spans="1:2" x14ac:dyDescent="0.3">
      <c r="A4149" t="s">
        <v>3078</v>
      </c>
      <c r="B4149">
        <v>40.39</v>
      </c>
    </row>
    <row r="4150" spans="1:2" x14ac:dyDescent="0.3">
      <c r="A4150" t="s">
        <v>3076</v>
      </c>
      <c r="B4150">
        <v>39.53</v>
      </c>
    </row>
    <row r="4151" spans="1:2" x14ac:dyDescent="0.3">
      <c r="A4151" t="s">
        <v>3074</v>
      </c>
      <c r="B4151">
        <v>38.74</v>
      </c>
    </row>
    <row r="4152" spans="1:2" x14ac:dyDescent="0.3">
      <c r="A4152" t="s">
        <v>3073</v>
      </c>
      <c r="B4152">
        <v>40.33</v>
      </c>
    </row>
    <row r="4153" spans="1:2" x14ac:dyDescent="0.3">
      <c r="A4153" t="s">
        <v>3071</v>
      </c>
      <c r="B4153">
        <v>41.54</v>
      </c>
    </row>
    <row r="4154" spans="1:2" x14ac:dyDescent="0.3">
      <c r="A4154" t="s">
        <v>3070</v>
      </c>
      <c r="B4154">
        <v>41.2</v>
      </c>
    </row>
    <row r="4155" spans="1:2" x14ac:dyDescent="0.3">
      <c r="A4155" t="s">
        <v>3068</v>
      </c>
      <c r="B4155">
        <v>41.54</v>
      </c>
    </row>
    <row r="4156" spans="1:2" x14ac:dyDescent="0.3">
      <c r="A4156" t="s">
        <v>3066</v>
      </c>
      <c r="B4156">
        <v>41.79</v>
      </c>
    </row>
    <row r="4157" spans="1:2" x14ac:dyDescent="0.3">
      <c r="A4157" t="s">
        <v>3064</v>
      </c>
      <c r="B4157">
        <v>40.47</v>
      </c>
    </row>
    <row r="4158" spans="1:2" x14ac:dyDescent="0.3">
      <c r="A4158" t="s">
        <v>3062</v>
      </c>
      <c r="B4158">
        <v>40.44</v>
      </c>
    </row>
    <row r="4159" spans="1:2" x14ac:dyDescent="0.3">
      <c r="A4159" t="s">
        <v>3060</v>
      </c>
      <c r="B4159">
        <v>40.270000000000003</v>
      </c>
    </row>
    <row r="4160" spans="1:2" x14ac:dyDescent="0.3">
      <c r="A4160" t="s">
        <v>3058</v>
      </c>
      <c r="B4160">
        <v>39.14</v>
      </c>
    </row>
    <row r="4161" spans="1:2" x14ac:dyDescent="0.3">
      <c r="A4161" t="s">
        <v>3056</v>
      </c>
      <c r="B4161">
        <v>39.26</v>
      </c>
    </row>
    <row r="4162" spans="1:2" x14ac:dyDescent="0.3">
      <c r="A4162" t="s">
        <v>3054</v>
      </c>
      <c r="B4162">
        <v>39.6</v>
      </c>
    </row>
    <row r="4163" spans="1:2" x14ac:dyDescent="0.3">
      <c r="A4163" t="s">
        <v>3053</v>
      </c>
      <c r="B4163">
        <v>38.67</v>
      </c>
    </row>
    <row r="4164" spans="1:2" x14ac:dyDescent="0.3">
      <c r="A4164" t="s">
        <v>3051</v>
      </c>
      <c r="B4164">
        <v>37.69</v>
      </c>
    </row>
    <row r="4165" spans="1:2" x14ac:dyDescent="0.3">
      <c r="A4165" t="s">
        <v>3049</v>
      </c>
      <c r="B4165">
        <v>37.869999999999997</v>
      </c>
    </row>
    <row r="4166" spans="1:2" x14ac:dyDescent="0.3">
      <c r="A4166" t="s">
        <v>3047</v>
      </c>
      <c r="B4166">
        <v>39.840000000000003</v>
      </c>
    </row>
    <row r="4167" spans="1:2" x14ac:dyDescent="0.3">
      <c r="A4167" t="s">
        <v>3045</v>
      </c>
      <c r="B4167">
        <v>39.43</v>
      </c>
    </row>
    <row r="4168" spans="1:2" x14ac:dyDescent="0.3">
      <c r="A4168" t="s">
        <v>3043</v>
      </c>
      <c r="B4168">
        <v>41.94</v>
      </c>
    </row>
    <row r="4169" spans="1:2" x14ac:dyDescent="0.3">
      <c r="A4169" t="s">
        <v>3041</v>
      </c>
      <c r="B4169">
        <v>42.83</v>
      </c>
    </row>
    <row r="4170" spans="1:2" x14ac:dyDescent="0.3">
      <c r="A4170" t="s">
        <v>3039</v>
      </c>
      <c r="B4170">
        <v>44.69</v>
      </c>
    </row>
    <row r="4171" spans="1:2" x14ac:dyDescent="0.3">
      <c r="A4171" t="s">
        <v>3037</v>
      </c>
      <c r="B4171">
        <v>44.18</v>
      </c>
    </row>
    <row r="4172" spans="1:2" x14ac:dyDescent="0.3">
      <c r="A4172" t="s">
        <v>3035</v>
      </c>
      <c r="B4172">
        <v>43.84</v>
      </c>
    </row>
    <row r="4173" spans="1:2" x14ac:dyDescent="0.3">
      <c r="A4173" t="s">
        <v>3033</v>
      </c>
      <c r="B4173">
        <v>43.1</v>
      </c>
    </row>
    <row r="4174" spans="1:2" x14ac:dyDescent="0.3">
      <c r="A4174" t="s">
        <v>3031</v>
      </c>
      <c r="B4174">
        <v>42.91</v>
      </c>
    </row>
    <row r="4175" spans="1:2" x14ac:dyDescent="0.3">
      <c r="A4175" t="s">
        <v>3029</v>
      </c>
      <c r="B4175">
        <v>44.03</v>
      </c>
    </row>
    <row r="4176" spans="1:2" x14ac:dyDescent="0.3">
      <c r="A4176" t="s">
        <v>3027</v>
      </c>
      <c r="B4176">
        <v>45.8</v>
      </c>
    </row>
    <row r="4177" spans="1:2" x14ac:dyDescent="0.3">
      <c r="A4177" t="s">
        <v>3025</v>
      </c>
      <c r="B4177">
        <v>44.53</v>
      </c>
    </row>
    <row r="4178" spans="1:2" x14ac:dyDescent="0.3">
      <c r="A4178" t="s">
        <v>3023</v>
      </c>
      <c r="B4178">
        <v>45.11</v>
      </c>
    </row>
    <row r="4179" spans="1:2" x14ac:dyDescent="0.3">
      <c r="A4179" t="s">
        <v>3021</v>
      </c>
      <c r="B4179">
        <v>44.48</v>
      </c>
    </row>
    <row r="4180" spans="1:2" x14ac:dyDescent="0.3">
      <c r="A4180" t="s">
        <v>3019</v>
      </c>
      <c r="B4180">
        <v>45.74</v>
      </c>
    </row>
    <row r="4181" spans="1:2" x14ac:dyDescent="0.3">
      <c r="A4181" t="s">
        <v>3017</v>
      </c>
      <c r="B4181">
        <v>47.18</v>
      </c>
    </row>
    <row r="4182" spans="1:2" x14ac:dyDescent="0.3">
      <c r="A4182" t="s">
        <v>3016</v>
      </c>
      <c r="B4182">
        <v>48.14</v>
      </c>
    </row>
    <row r="4183" spans="1:2" x14ac:dyDescent="0.3">
      <c r="A4183" t="s">
        <v>3014</v>
      </c>
      <c r="B4183">
        <v>48.13</v>
      </c>
    </row>
    <row r="4184" spans="1:2" x14ac:dyDescent="0.3">
      <c r="A4184" t="s">
        <v>3012</v>
      </c>
      <c r="B4184">
        <v>45.83</v>
      </c>
    </row>
    <row r="4185" spans="1:2" x14ac:dyDescent="0.3">
      <c r="A4185" t="s">
        <v>3010</v>
      </c>
      <c r="B4185">
        <v>44.97</v>
      </c>
    </row>
    <row r="4186" spans="1:2" x14ac:dyDescent="0.3">
      <c r="A4186" t="s">
        <v>3008</v>
      </c>
      <c r="B4186">
        <v>44.62</v>
      </c>
    </row>
    <row r="4187" spans="1:2" x14ac:dyDescent="0.3">
      <c r="A4187" t="s">
        <v>3006</v>
      </c>
      <c r="B4187">
        <v>45.01</v>
      </c>
    </row>
    <row r="4188" spans="1:2" x14ac:dyDescent="0.3">
      <c r="A4188" t="s">
        <v>3004</v>
      </c>
      <c r="B4188">
        <v>45.37</v>
      </c>
    </row>
    <row r="4189" spans="1:2" x14ac:dyDescent="0.3">
      <c r="A4189" t="s">
        <v>3002</v>
      </c>
      <c r="B4189">
        <v>43.63</v>
      </c>
    </row>
    <row r="4190" spans="1:2" x14ac:dyDescent="0.3">
      <c r="A4190" t="s">
        <v>3001</v>
      </c>
      <c r="B4190">
        <v>45.52</v>
      </c>
    </row>
    <row r="4191" spans="1:2" x14ac:dyDescent="0.3">
      <c r="A4191" t="s">
        <v>2999</v>
      </c>
      <c r="B4191">
        <v>47.6</v>
      </c>
    </row>
    <row r="4192" spans="1:2" x14ac:dyDescent="0.3">
      <c r="A4192" t="s">
        <v>2997</v>
      </c>
      <c r="B4192">
        <v>48.08</v>
      </c>
    </row>
    <row r="4193" spans="1:2" x14ac:dyDescent="0.3">
      <c r="A4193" t="s">
        <v>2995</v>
      </c>
      <c r="B4193">
        <v>47.83</v>
      </c>
    </row>
    <row r="4194" spans="1:2" x14ac:dyDescent="0.3">
      <c r="A4194" t="s">
        <v>2993</v>
      </c>
      <c r="B4194">
        <v>48.97</v>
      </c>
    </row>
    <row r="4195" spans="1:2" x14ac:dyDescent="0.3">
      <c r="A4195" t="s">
        <v>2991</v>
      </c>
      <c r="B4195">
        <v>49.28</v>
      </c>
    </row>
    <row r="4196" spans="1:2" x14ac:dyDescent="0.3">
      <c r="A4196" t="s">
        <v>2989</v>
      </c>
      <c r="B4196">
        <v>48.93</v>
      </c>
    </row>
    <row r="4197" spans="1:2" x14ac:dyDescent="0.3">
      <c r="A4197" t="s">
        <v>2988</v>
      </c>
      <c r="B4197">
        <v>48.81</v>
      </c>
    </row>
    <row r="4198" spans="1:2" x14ac:dyDescent="0.3">
      <c r="A4198" t="s">
        <v>2986</v>
      </c>
      <c r="B4198">
        <v>48.72</v>
      </c>
    </row>
    <row r="4199" spans="1:2" x14ac:dyDescent="0.3">
      <c r="A4199" t="s">
        <v>2984</v>
      </c>
      <c r="B4199">
        <v>48.35</v>
      </c>
    </row>
    <row r="4200" spans="1:2" x14ac:dyDescent="0.3">
      <c r="A4200" t="s">
        <v>2982</v>
      </c>
      <c r="B4200">
        <v>48.61</v>
      </c>
    </row>
    <row r="4201" spans="1:2" x14ac:dyDescent="0.3">
      <c r="A4201" t="s">
        <v>2980</v>
      </c>
      <c r="B4201">
        <v>49.74</v>
      </c>
    </row>
    <row r="4202" spans="1:2" x14ac:dyDescent="0.3">
      <c r="A4202" t="s">
        <v>2978</v>
      </c>
      <c r="B4202">
        <v>49.59</v>
      </c>
    </row>
    <row r="4203" spans="1:2" x14ac:dyDescent="0.3">
      <c r="A4203" t="s">
        <v>2976</v>
      </c>
      <c r="B4203">
        <v>49.32</v>
      </c>
    </row>
    <row r="4204" spans="1:2" x14ac:dyDescent="0.3">
      <c r="A4204" t="s">
        <v>2974</v>
      </c>
      <c r="B4204">
        <v>49.76</v>
      </c>
    </row>
    <row r="4205" spans="1:2" x14ac:dyDescent="0.3">
      <c r="A4205" t="s">
        <v>2972</v>
      </c>
      <c r="B4205">
        <v>49.69</v>
      </c>
    </row>
    <row r="4206" spans="1:2" x14ac:dyDescent="0.3">
      <c r="A4206" t="s">
        <v>2970</v>
      </c>
      <c r="B4206">
        <v>49.72</v>
      </c>
    </row>
    <row r="4207" spans="1:2" x14ac:dyDescent="0.3">
      <c r="A4207" t="s">
        <v>2968</v>
      </c>
      <c r="B4207">
        <v>50.04</v>
      </c>
    </row>
    <row r="4208" spans="1:2" x14ac:dyDescent="0.3">
      <c r="A4208" t="s">
        <v>2966</v>
      </c>
      <c r="B4208">
        <v>49.64</v>
      </c>
    </row>
    <row r="4209" spans="1:2" x14ac:dyDescent="0.3">
      <c r="A4209" t="s">
        <v>2964</v>
      </c>
      <c r="B4209">
        <v>50.55</v>
      </c>
    </row>
    <row r="4210" spans="1:2" x14ac:dyDescent="0.3">
      <c r="A4210" t="s">
        <v>2962</v>
      </c>
      <c r="B4210">
        <v>51.44</v>
      </c>
    </row>
    <row r="4211" spans="1:2" x14ac:dyDescent="0.3">
      <c r="A4211" t="s">
        <v>2960</v>
      </c>
      <c r="B4211">
        <v>52.51</v>
      </c>
    </row>
    <row r="4212" spans="1:2" x14ac:dyDescent="0.3">
      <c r="A4212" t="s">
        <v>2958</v>
      </c>
      <c r="B4212">
        <v>51.95</v>
      </c>
    </row>
    <row r="4213" spans="1:2" x14ac:dyDescent="0.3">
      <c r="A4213" t="s">
        <v>2956</v>
      </c>
      <c r="B4213">
        <v>50.54</v>
      </c>
    </row>
    <row r="4214" spans="1:2" x14ac:dyDescent="0.3">
      <c r="A4214" t="s">
        <v>2954</v>
      </c>
      <c r="B4214">
        <v>50.35</v>
      </c>
    </row>
    <row r="4215" spans="1:2" x14ac:dyDescent="0.3">
      <c r="A4215" t="s">
        <v>2952</v>
      </c>
      <c r="B4215">
        <v>49.83</v>
      </c>
    </row>
    <row r="4216" spans="1:2" x14ac:dyDescent="0.3">
      <c r="A4216" t="s">
        <v>2950</v>
      </c>
      <c r="B4216">
        <v>48.97</v>
      </c>
    </row>
    <row r="4217" spans="1:2" x14ac:dyDescent="0.3">
      <c r="A4217" t="s">
        <v>2948</v>
      </c>
      <c r="B4217">
        <v>47.19</v>
      </c>
    </row>
    <row r="4218" spans="1:2" x14ac:dyDescent="0.3">
      <c r="A4218" t="s">
        <v>2947</v>
      </c>
      <c r="B4218">
        <v>49.17</v>
      </c>
    </row>
    <row r="4219" spans="1:2" x14ac:dyDescent="0.3">
      <c r="A4219" t="s">
        <v>2945</v>
      </c>
      <c r="B4219">
        <v>50.65</v>
      </c>
    </row>
    <row r="4220" spans="1:2" x14ac:dyDescent="0.3">
      <c r="A4220" t="s">
        <v>2943</v>
      </c>
      <c r="B4220">
        <v>50.62</v>
      </c>
    </row>
    <row r="4221" spans="1:2" x14ac:dyDescent="0.3">
      <c r="A4221" t="s">
        <v>2941</v>
      </c>
      <c r="B4221">
        <v>49.88</v>
      </c>
    </row>
    <row r="4222" spans="1:2" x14ac:dyDescent="0.3">
      <c r="A4222" t="s">
        <v>2939</v>
      </c>
      <c r="B4222">
        <v>50.91</v>
      </c>
    </row>
    <row r="4223" spans="1:2" x14ac:dyDescent="0.3">
      <c r="A4223" t="s">
        <v>2937</v>
      </c>
      <c r="B4223">
        <v>48.41</v>
      </c>
    </row>
    <row r="4224" spans="1:2" x14ac:dyDescent="0.3">
      <c r="A4224" t="s">
        <v>2935</v>
      </c>
      <c r="B4224">
        <v>47.16</v>
      </c>
    </row>
    <row r="4225" spans="1:2" x14ac:dyDescent="0.3">
      <c r="A4225" t="s">
        <v>2933</v>
      </c>
      <c r="B4225">
        <v>48.58</v>
      </c>
    </row>
    <row r="4226" spans="1:2" x14ac:dyDescent="0.3">
      <c r="A4226" t="s">
        <v>2931</v>
      </c>
      <c r="B4226">
        <v>50.61</v>
      </c>
    </row>
    <row r="4227" spans="1:2" x14ac:dyDescent="0.3">
      <c r="A4227" t="s">
        <v>2929</v>
      </c>
      <c r="B4227">
        <v>49.68</v>
      </c>
    </row>
    <row r="4228" spans="1:2" x14ac:dyDescent="0.3">
      <c r="A4228" t="s">
        <v>2927</v>
      </c>
      <c r="B4228">
        <v>50.35</v>
      </c>
    </row>
    <row r="4229" spans="1:2" x14ac:dyDescent="0.3">
      <c r="A4229" t="s">
        <v>2925</v>
      </c>
      <c r="B4229">
        <v>50.1</v>
      </c>
    </row>
    <row r="4230" spans="1:2" x14ac:dyDescent="0.3">
      <c r="A4230" t="s">
        <v>2923</v>
      </c>
      <c r="B4230">
        <v>47.96</v>
      </c>
    </row>
    <row r="4231" spans="1:2" x14ac:dyDescent="0.3">
      <c r="A4231" t="s">
        <v>2922</v>
      </c>
      <c r="B4231">
        <v>48.8</v>
      </c>
    </row>
    <row r="4232" spans="1:2" x14ac:dyDescent="0.3">
      <c r="A4232" t="s">
        <v>2920</v>
      </c>
      <c r="B4232">
        <v>46.4</v>
      </c>
    </row>
    <row r="4233" spans="1:2" x14ac:dyDescent="0.3">
      <c r="A4233" t="s">
        <v>2918</v>
      </c>
      <c r="B4233">
        <v>46.76</v>
      </c>
    </row>
    <row r="4234" spans="1:2" x14ac:dyDescent="0.3">
      <c r="A4234" t="s">
        <v>2916</v>
      </c>
      <c r="B4234">
        <v>46.25</v>
      </c>
    </row>
    <row r="4235" spans="1:2" x14ac:dyDescent="0.3">
      <c r="A4235" t="s">
        <v>2914</v>
      </c>
      <c r="B4235">
        <v>48.47</v>
      </c>
    </row>
    <row r="4236" spans="1:2" x14ac:dyDescent="0.3">
      <c r="A4236" t="s">
        <v>2912</v>
      </c>
      <c r="B4236">
        <v>46.26</v>
      </c>
    </row>
    <row r="4237" spans="1:2" x14ac:dyDescent="0.3">
      <c r="A4237" t="s">
        <v>2910</v>
      </c>
      <c r="B4237">
        <v>47.37</v>
      </c>
    </row>
    <row r="4238" spans="1:2" x14ac:dyDescent="0.3">
      <c r="A4238" t="s">
        <v>2908</v>
      </c>
      <c r="B4238">
        <v>47.61</v>
      </c>
    </row>
    <row r="4239" spans="1:2" x14ac:dyDescent="0.3">
      <c r="A4239" t="s">
        <v>2906</v>
      </c>
      <c r="B4239">
        <v>46.96</v>
      </c>
    </row>
    <row r="4240" spans="1:2" x14ac:dyDescent="0.3">
      <c r="A4240" t="s">
        <v>2904</v>
      </c>
      <c r="B4240">
        <v>46.66</v>
      </c>
    </row>
    <row r="4241" spans="1:2" x14ac:dyDescent="0.3">
      <c r="A4241" t="s">
        <v>2902</v>
      </c>
      <c r="B4241">
        <v>47.17</v>
      </c>
    </row>
    <row r="4242" spans="1:2" x14ac:dyDescent="0.3">
      <c r="A4242" t="s">
        <v>2900</v>
      </c>
      <c r="B4242">
        <v>46.2</v>
      </c>
    </row>
    <row r="4243" spans="1:2" x14ac:dyDescent="0.3">
      <c r="A4243" t="s">
        <v>2898</v>
      </c>
      <c r="B4243">
        <v>45.69</v>
      </c>
    </row>
    <row r="4244" spans="1:2" x14ac:dyDescent="0.3">
      <c r="A4244" t="s">
        <v>2896</v>
      </c>
      <c r="B4244">
        <v>44.72</v>
      </c>
    </row>
    <row r="4245" spans="1:2" x14ac:dyDescent="0.3">
      <c r="A4245" t="s">
        <v>2894</v>
      </c>
      <c r="B4245">
        <v>44.87</v>
      </c>
    </row>
    <row r="4246" spans="1:2" x14ac:dyDescent="0.3">
      <c r="A4246" t="s">
        <v>2892</v>
      </c>
      <c r="B4246">
        <v>43.47</v>
      </c>
    </row>
    <row r="4247" spans="1:2" x14ac:dyDescent="0.3">
      <c r="A4247" t="s">
        <v>2890</v>
      </c>
      <c r="B4247">
        <v>42.7</v>
      </c>
    </row>
    <row r="4248" spans="1:2" x14ac:dyDescent="0.3">
      <c r="A4248" t="s">
        <v>2888</v>
      </c>
      <c r="B4248">
        <v>42.46</v>
      </c>
    </row>
    <row r="4249" spans="1:2" x14ac:dyDescent="0.3">
      <c r="A4249" t="s">
        <v>2886</v>
      </c>
      <c r="B4249">
        <v>42.14</v>
      </c>
    </row>
    <row r="4250" spans="1:2" x14ac:dyDescent="0.3">
      <c r="A4250" t="s">
        <v>2884</v>
      </c>
      <c r="B4250">
        <v>41.8</v>
      </c>
    </row>
    <row r="4251" spans="1:2" x14ac:dyDescent="0.3">
      <c r="A4251" t="s">
        <v>2882</v>
      </c>
      <c r="B4251">
        <v>43.1</v>
      </c>
    </row>
    <row r="4252" spans="1:2" x14ac:dyDescent="0.3">
      <c r="A4252" t="s">
        <v>2880</v>
      </c>
      <c r="B4252">
        <v>44.29</v>
      </c>
    </row>
    <row r="4253" spans="1:2" x14ac:dyDescent="0.3">
      <c r="A4253" t="s">
        <v>2878</v>
      </c>
      <c r="B4253">
        <v>44.27</v>
      </c>
    </row>
    <row r="4254" spans="1:2" x14ac:dyDescent="0.3">
      <c r="A4254" t="s">
        <v>2876</v>
      </c>
      <c r="B4254">
        <v>45.39</v>
      </c>
    </row>
    <row r="4255" spans="1:2" x14ac:dyDescent="0.3">
      <c r="A4255" t="s">
        <v>2874</v>
      </c>
      <c r="B4255">
        <v>44.98</v>
      </c>
    </row>
    <row r="4256" spans="1:2" x14ac:dyDescent="0.3">
      <c r="A4256" t="s">
        <v>2872</v>
      </c>
      <c r="B4256">
        <v>44.05</v>
      </c>
    </row>
    <row r="4257" spans="1:2" x14ac:dyDescent="0.3">
      <c r="A4257" t="s">
        <v>2870</v>
      </c>
      <c r="B4257">
        <v>46.04</v>
      </c>
    </row>
    <row r="4258" spans="1:2" x14ac:dyDescent="0.3">
      <c r="A4258" t="s">
        <v>2868</v>
      </c>
      <c r="B4258">
        <v>46.97</v>
      </c>
    </row>
    <row r="4259" spans="1:2" x14ac:dyDescent="0.3">
      <c r="A4259" t="s">
        <v>2866</v>
      </c>
      <c r="B4259">
        <v>48.35</v>
      </c>
    </row>
    <row r="4260" spans="1:2" x14ac:dyDescent="0.3">
      <c r="A4260" t="s">
        <v>2864</v>
      </c>
      <c r="B4260">
        <v>49.23</v>
      </c>
    </row>
    <row r="4261" spans="1:2" x14ac:dyDescent="0.3">
      <c r="A4261" t="s">
        <v>2862</v>
      </c>
      <c r="B4261">
        <v>49.85</v>
      </c>
    </row>
    <row r="4262" spans="1:2" x14ac:dyDescent="0.3">
      <c r="A4262" t="s">
        <v>2860</v>
      </c>
      <c r="B4262">
        <v>50.89</v>
      </c>
    </row>
    <row r="4263" spans="1:2" x14ac:dyDescent="0.3">
      <c r="A4263" t="s">
        <v>2858</v>
      </c>
      <c r="B4263">
        <v>50.88</v>
      </c>
    </row>
    <row r="4264" spans="1:2" x14ac:dyDescent="0.3">
      <c r="A4264" t="s">
        <v>2856</v>
      </c>
      <c r="B4264">
        <v>49.16</v>
      </c>
    </row>
    <row r="4265" spans="1:2" x14ac:dyDescent="0.3">
      <c r="A4265" t="s">
        <v>2854</v>
      </c>
      <c r="B4265">
        <v>49.96</v>
      </c>
    </row>
    <row r="4266" spans="1:2" x14ac:dyDescent="0.3">
      <c r="A4266" t="s">
        <v>2852</v>
      </c>
      <c r="B4266">
        <v>49.05</v>
      </c>
    </row>
    <row r="4267" spans="1:2" x14ac:dyDescent="0.3">
      <c r="A4267" t="s">
        <v>2850</v>
      </c>
      <c r="B4267">
        <v>49.67</v>
      </c>
    </row>
    <row r="4268" spans="1:2" x14ac:dyDescent="0.3">
      <c r="A4268" t="s">
        <v>2848</v>
      </c>
      <c r="B4268">
        <v>49.92</v>
      </c>
    </row>
    <row r="4269" spans="1:2" x14ac:dyDescent="0.3">
      <c r="A4269" t="s">
        <v>2846</v>
      </c>
      <c r="B4269">
        <v>49.26</v>
      </c>
    </row>
    <row r="4270" spans="1:2" x14ac:dyDescent="0.3">
      <c r="A4270" t="s">
        <v>2844</v>
      </c>
      <c r="B4270">
        <v>48.37</v>
      </c>
    </row>
    <row r="4271" spans="1:2" x14ac:dyDescent="0.3">
      <c r="A4271" t="s">
        <v>2842</v>
      </c>
      <c r="B4271">
        <v>47.04</v>
      </c>
    </row>
    <row r="4272" spans="1:2" x14ac:dyDescent="0.3">
      <c r="A4272" t="s">
        <v>2840</v>
      </c>
      <c r="B4272">
        <v>45.45</v>
      </c>
    </row>
    <row r="4273" spans="1:2" x14ac:dyDescent="0.3">
      <c r="A4273" t="s">
        <v>2839</v>
      </c>
      <c r="B4273">
        <v>46.83</v>
      </c>
    </row>
    <row r="4274" spans="1:2" x14ac:dyDescent="0.3">
      <c r="A4274" t="s">
        <v>2837</v>
      </c>
      <c r="B4274">
        <v>47.63</v>
      </c>
    </row>
    <row r="4275" spans="1:2" x14ac:dyDescent="0.3">
      <c r="A4275" t="s">
        <v>2835</v>
      </c>
      <c r="B4275">
        <v>47.26</v>
      </c>
    </row>
    <row r="4276" spans="1:2" x14ac:dyDescent="0.3">
      <c r="A4276" t="s">
        <v>2833</v>
      </c>
      <c r="B4276">
        <v>47.98</v>
      </c>
    </row>
    <row r="4277" spans="1:2" x14ac:dyDescent="0.3">
      <c r="A4277" t="s">
        <v>2831</v>
      </c>
      <c r="B4277">
        <v>49.99</v>
      </c>
    </row>
    <row r="4278" spans="1:2" x14ac:dyDescent="0.3">
      <c r="A4278" t="s">
        <v>2830</v>
      </c>
      <c r="B4278">
        <v>48.01</v>
      </c>
    </row>
    <row r="4279" spans="1:2" x14ac:dyDescent="0.3">
      <c r="A4279" t="s">
        <v>2828</v>
      </c>
      <c r="B4279">
        <v>48.32</v>
      </c>
    </row>
    <row r="4280" spans="1:2" x14ac:dyDescent="0.3">
      <c r="A4280" t="s">
        <v>2826</v>
      </c>
      <c r="B4280">
        <v>47.1</v>
      </c>
    </row>
    <row r="4281" spans="1:2" x14ac:dyDescent="0.3">
      <c r="A4281" t="s">
        <v>2824</v>
      </c>
      <c r="B4281">
        <v>45.85</v>
      </c>
    </row>
    <row r="4282" spans="1:2" x14ac:dyDescent="0.3">
      <c r="A4282" t="s">
        <v>2822</v>
      </c>
      <c r="B4282">
        <v>46.59</v>
      </c>
    </row>
    <row r="4283" spans="1:2" x14ac:dyDescent="0.3">
      <c r="A4283" t="s">
        <v>2820</v>
      </c>
      <c r="B4283">
        <v>45.77</v>
      </c>
    </row>
    <row r="4284" spans="1:2" x14ac:dyDescent="0.3">
      <c r="A4284" t="s">
        <v>2818</v>
      </c>
      <c r="B4284">
        <v>45.95</v>
      </c>
    </row>
    <row r="4285" spans="1:2" x14ac:dyDescent="0.3">
      <c r="A4285" t="s">
        <v>2816</v>
      </c>
      <c r="B4285">
        <v>45.88</v>
      </c>
    </row>
    <row r="4286" spans="1:2" x14ac:dyDescent="0.3">
      <c r="A4286" t="s">
        <v>2814</v>
      </c>
      <c r="B4286">
        <v>46.83</v>
      </c>
    </row>
    <row r="4287" spans="1:2" x14ac:dyDescent="0.3">
      <c r="A4287" t="s">
        <v>2812</v>
      </c>
      <c r="B4287">
        <v>47.65</v>
      </c>
    </row>
    <row r="4288" spans="1:2" x14ac:dyDescent="0.3">
      <c r="A4288" t="s">
        <v>2810</v>
      </c>
      <c r="B4288">
        <v>45.89</v>
      </c>
    </row>
    <row r="4289" spans="1:2" x14ac:dyDescent="0.3">
      <c r="A4289" t="s">
        <v>2808</v>
      </c>
      <c r="B4289">
        <v>47.35</v>
      </c>
    </row>
    <row r="4290" spans="1:2" x14ac:dyDescent="0.3">
      <c r="A4290" t="s">
        <v>2806</v>
      </c>
      <c r="B4290">
        <v>45.97</v>
      </c>
    </row>
    <row r="4291" spans="1:2" x14ac:dyDescent="0.3">
      <c r="A4291" t="s">
        <v>2804</v>
      </c>
      <c r="B4291">
        <v>48.69</v>
      </c>
    </row>
    <row r="4292" spans="1:2" x14ac:dyDescent="0.3">
      <c r="A4292" t="s">
        <v>2802</v>
      </c>
      <c r="B4292">
        <v>49.24</v>
      </c>
    </row>
    <row r="4293" spans="1:2" x14ac:dyDescent="0.3">
      <c r="A4293" t="s">
        <v>2800</v>
      </c>
      <c r="B4293">
        <v>49.06</v>
      </c>
    </row>
    <row r="4294" spans="1:2" x14ac:dyDescent="0.3">
      <c r="A4294" t="s">
        <v>2798</v>
      </c>
      <c r="B4294">
        <v>50.89</v>
      </c>
    </row>
    <row r="4295" spans="1:2" x14ac:dyDescent="0.3">
      <c r="A4295" t="s">
        <v>2796</v>
      </c>
      <c r="B4295">
        <v>50.87</v>
      </c>
    </row>
    <row r="4296" spans="1:2" x14ac:dyDescent="0.3">
      <c r="A4296" t="s">
        <v>2794</v>
      </c>
      <c r="B4296">
        <v>51.86</v>
      </c>
    </row>
    <row r="4297" spans="1:2" x14ac:dyDescent="0.3">
      <c r="A4297" t="s">
        <v>2792</v>
      </c>
      <c r="B4297">
        <v>52.51</v>
      </c>
    </row>
    <row r="4298" spans="1:2" x14ac:dyDescent="0.3">
      <c r="A4298" t="s">
        <v>2790</v>
      </c>
      <c r="B4298">
        <v>51.93</v>
      </c>
    </row>
    <row r="4299" spans="1:2" x14ac:dyDescent="0.3">
      <c r="A4299" t="s">
        <v>2788</v>
      </c>
      <c r="B4299">
        <v>53.14</v>
      </c>
    </row>
    <row r="4300" spans="1:2" x14ac:dyDescent="0.3">
      <c r="A4300" t="s">
        <v>2786</v>
      </c>
      <c r="B4300">
        <v>52.41</v>
      </c>
    </row>
    <row r="4301" spans="1:2" x14ac:dyDescent="0.3">
      <c r="A4301" t="s">
        <v>2784</v>
      </c>
      <c r="B4301">
        <v>51.81</v>
      </c>
    </row>
    <row r="4302" spans="1:2" x14ac:dyDescent="0.3">
      <c r="A4302" t="s">
        <v>2782</v>
      </c>
      <c r="B4302">
        <v>52.03</v>
      </c>
    </row>
    <row r="4303" spans="1:2" x14ac:dyDescent="0.3">
      <c r="A4303" t="s">
        <v>2780</v>
      </c>
      <c r="B4303">
        <v>51.95</v>
      </c>
    </row>
    <row r="4304" spans="1:2" x14ac:dyDescent="0.3">
      <c r="A4304" t="s">
        <v>2778</v>
      </c>
      <c r="B4304">
        <v>51.52</v>
      </c>
    </row>
    <row r="4305" spans="1:2" x14ac:dyDescent="0.3">
      <c r="A4305" t="s">
        <v>2776</v>
      </c>
      <c r="B4305">
        <v>51.68</v>
      </c>
    </row>
    <row r="4306" spans="1:2" x14ac:dyDescent="0.3">
      <c r="A4306" t="s">
        <v>2774</v>
      </c>
      <c r="B4306">
        <v>52.67</v>
      </c>
    </row>
    <row r="4307" spans="1:2" x14ac:dyDescent="0.3">
      <c r="A4307" t="s">
        <v>2772</v>
      </c>
      <c r="B4307">
        <v>51.38</v>
      </c>
    </row>
    <row r="4308" spans="1:2" x14ac:dyDescent="0.3">
      <c r="A4308" t="s">
        <v>2770</v>
      </c>
      <c r="B4308">
        <v>51.78</v>
      </c>
    </row>
    <row r="4309" spans="1:2" x14ac:dyDescent="0.3">
      <c r="A4309" t="s">
        <v>2768</v>
      </c>
      <c r="B4309">
        <v>51.46</v>
      </c>
    </row>
    <row r="4310" spans="1:2" x14ac:dyDescent="0.3">
      <c r="A4310" t="s">
        <v>2766</v>
      </c>
      <c r="B4310">
        <v>50.79</v>
      </c>
    </row>
    <row r="4311" spans="1:2" x14ac:dyDescent="0.3">
      <c r="A4311" t="s">
        <v>2764</v>
      </c>
      <c r="B4311">
        <v>49.98</v>
      </c>
    </row>
    <row r="4312" spans="1:2" x14ac:dyDescent="0.3">
      <c r="A4312" t="s">
        <v>2762</v>
      </c>
      <c r="B4312">
        <v>50.47</v>
      </c>
    </row>
    <row r="4313" spans="1:2" x14ac:dyDescent="0.3">
      <c r="A4313" t="s">
        <v>2760</v>
      </c>
      <c r="B4313">
        <v>49.71</v>
      </c>
    </row>
    <row r="4314" spans="1:2" x14ac:dyDescent="0.3">
      <c r="A4314" t="s">
        <v>2758</v>
      </c>
      <c r="B4314">
        <v>48.3</v>
      </c>
    </row>
    <row r="4315" spans="1:2" x14ac:dyDescent="0.3">
      <c r="A4315" t="s">
        <v>2756</v>
      </c>
      <c r="B4315">
        <v>48.14</v>
      </c>
    </row>
    <row r="4316" spans="1:2" x14ac:dyDescent="0.3">
      <c r="A4316" t="s">
        <v>2754</v>
      </c>
      <c r="B4316">
        <v>46.86</v>
      </c>
    </row>
    <row r="4317" spans="1:2" x14ac:dyDescent="0.3">
      <c r="A4317" t="s">
        <v>2752</v>
      </c>
      <c r="B4317">
        <v>46.35</v>
      </c>
    </row>
    <row r="4318" spans="1:2" x14ac:dyDescent="0.3">
      <c r="A4318" t="s">
        <v>2750</v>
      </c>
      <c r="B4318">
        <v>45.58</v>
      </c>
    </row>
    <row r="4319" spans="1:2" x14ac:dyDescent="0.3">
      <c r="A4319" t="s">
        <v>2748</v>
      </c>
      <c r="B4319">
        <v>46.15</v>
      </c>
    </row>
    <row r="4320" spans="1:2" x14ac:dyDescent="0.3">
      <c r="A4320" t="s">
        <v>2746</v>
      </c>
      <c r="B4320">
        <v>46.04</v>
      </c>
    </row>
    <row r="4321" spans="1:2" x14ac:dyDescent="0.3">
      <c r="A4321" t="s">
        <v>2744</v>
      </c>
      <c r="B4321">
        <v>46.36</v>
      </c>
    </row>
    <row r="4322" spans="1:2" x14ac:dyDescent="0.3">
      <c r="A4322" t="s">
        <v>2742</v>
      </c>
      <c r="B4322">
        <v>45.84</v>
      </c>
    </row>
    <row r="4323" spans="1:2" x14ac:dyDescent="0.3">
      <c r="A4323" t="s">
        <v>2740</v>
      </c>
      <c r="B4323">
        <v>44.75</v>
      </c>
    </row>
    <row r="4324" spans="1:2" x14ac:dyDescent="0.3">
      <c r="A4324" t="s">
        <v>2738</v>
      </c>
      <c r="B4324">
        <v>44.43</v>
      </c>
    </row>
    <row r="4325" spans="1:2" x14ac:dyDescent="0.3">
      <c r="A4325" t="s">
        <v>2736</v>
      </c>
      <c r="B4325">
        <v>46.95</v>
      </c>
    </row>
    <row r="4326" spans="1:2" x14ac:dyDescent="0.3">
      <c r="A4326" t="s">
        <v>2734</v>
      </c>
      <c r="B4326">
        <v>46.63</v>
      </c>
    </row>
    <row r="4327" spans="1:2" x14ac:dyDescent="0.3">
      <c r="A4327" t="s">
        <v>2732</v>
      </c>
      <c r="B4327">
        <v>46.49</v>
      </c>
    </row>
    <row r="4328" spans="1:2" x14ac:dyDescent="0.3">
      <c r="A4328" t="s">
        <v>2730</v>
      </c>
      <c r="B4328">
        <v>46.86</v>
      </c>
    </row>
    <row r="4329" spans="1:2" x14ac:dyDescent="0.3">
      <c r="A4329" t="s">
        <v>2728</v>
      </c>
      <c r="B4329">
        <v>48.9</v>
      </c>
    </row>
    <row r="4330" spans="1:2" x14ac:dyDescent="0.3">
      <c r="A4330" t="s">
        <v>2726</v>
      </c>
      <c r="B4330">
        <v>49.12</v>
      </c>
    </row>
    <row r="4331" spans="1:2" x14ac:dyDescent="0.3">
      <c r="A4331" t="s">
        <v>2724</v>
      </c>
      <c r="B4331">
        <v>48.95</v>
      </c>
    </row>
    <row r="4332" spans="1:2" x14ac:dyDescent="0.3">
      <c r="A4332" t="s">
        <v>2722</v>
      </c>
      <c r="B4332">
        <v>49</v>
      </c>
    </row>
    <row r="4333" spans="1:2" x14ac:dyDescent="0.3">
      <c r="A4333" t="s">
        <v>2720</v>
      </c>
      <c r="B4333">
        <v>47.24</v>
      </c>
    </row>
    <row r="4334" spans="1:2" x14ac:dyDescent="0.3">
      <c r="A4334" t="s">
        <v>2718</v>
      </c>
      <c r="B4334">
        <v>48.24</v>
      </c>
    </row>
    <row r="4335" spans="1:2" x14ac:dyDescent="0.3">
      <c r="A4335" t="s">
        <v>2716</v>
      </c>
      <c r="B4335">
        <v>46.38</v>
      </c>
    </row>
    <row r="4336" spans="1:2" x14ac:dyDescent="0.3">
      <c r="A4336" t="s">
        <v>2714</v>
      </c>
      <c r="B4336">
        <v>50.47</v>
      </c>
    </row>
    <row r="4337" spans="1:2" x14ac:dyDescent="0.3">
      <c r="A4337" t="s">
        <v>2712</v>
      </c>
      <c r="B4337">
        <v>53.94</v>
      </c>
    </row>
    <row r="4338" spans="1:2" x14ac:dyDescent="0.3">
      <c r="A4338" t="s">
        <v>2710</v>
      </c>
      <c r="B4338">
        <v>54.46</v>
      </c>
    </row>
    <row r="4339" spans="1:2" x14ac:dyDescent="0.3">
      <c r="A4339" t="s">
        <v>2708</v>
      </c>
      <c r="B4339">
        <v>54.94</v>
      </c>
    </row>
    <row r="4340" spans="1:2" x14ac:dyDescent="0.3">
      <c r="A4340" t="s">
        <v>2706</v>
      </c>
      <c r="B4340">
        <v>53.93</v>
      </c>
    </row>
    <row r="4341" spans="1:2" x14ac:dyDescent="0.3">
      <c r="A4341" t="s">
        <v>2704</v>
      </c>
      <c r="B4341">
        <v>53</v>
      </c>
    </row>
    <row r="4342" spans="1:2" x14ac:dyDescent="0.3">
      <c r="A4342" t="s">
        <v>2702</v>
      </c>
      <c r="B4342">
        <v>53.89</v>
      </c>
    </row>
    <row r="4343" spans="1:2" x14ac:dyDescent="0.3">
      <c r="A4343" t="s">
        <v>2700</v>
      </c>
      <c r="B4343">
        <v>54.33</v>
      </c>
    </row>
    <row r="4344" spans="1:2" x14ac:dyDescent="0.3">
      <c r="A4344" t="s">
        <v>2698</v>
      </c>
      <c r="B4344">
        <v>55.69</v>
      </c>
    </row>
    <row r="4345" spans="1:2" x14ac:dyDescent="0.3">
      <c r="A4345" t="s">
        <v>2696</v>
      </c>
      <c r="B4345">
        <v>55.72</v>
      </c>
    </row>
    <row r="4346" spans="1:2" x14ac:dyDescent="0.3">
      <c r="A4346" t="s">
        <v>2694</v>
      </c>
      <c r="B4346">
        <v>53.9</v>
      </c>
    </row>
    <row r="4347" spans="1:2" x14ac:dyDescent="0.3">
      <c r="A4347" t="s">
        <v>2692</v>
      </c>
      <c r="B4347">
        <v>54.02</v>
      </c>
    </row>
    <row r="4348" spans="1:2" x14ac:dyDescent="0.3">
      <c r="A4348" t="s">
        <v>2690</v>
      </c>
      <c r="B4348">
        <v>55.21</v>
      </c>
    </row>
    <row r="4349" spans="1:2" x14ac:dyDescent="0.3">
      <c r="A4349" t="s">
        <v>2688</v>
      </c>
      <c r="B4349">
        <v>54.92</v>
      </c>
    </row>
    <row r="4350" spans="1:2" x14ac:dyDescent="0.3">
      <c r="A4350" t="s">
        <v>2686</v>
      </c>
      <c r="B4350">
        <v>55.35</v>
      </c>
    </row>
    <row r="4351" spans="1:2" x14ac:dyDescent="0.3">
      <c r="A4351" t="s">
        <v>2684</v>
      </c>
      <c r="B4351">
        <v>54.46</v>
      </c>
    </row>
    <row r="4352" spans="1:2" x14ac:dyDescent="0.3">
      <c r="A4352" t="s">
        <v>2682</v>
      </c>
      <c r="B4352">
        <v>55.05</v>
      </c>
    </row>
    <row r="4353" spans="1:2" x14ac:dyDescent="0.3">
      <c r="A4353" t="s">
        <v>2680</v>
      </c>
      <c r="B4353">
        <v>55.16</v>
      </c>
    </row>
    <row r="4354" spans="1:2" x14ac:dyDescent="0.3">
      <c r="A4354" t="s">
        <v>2678</v>
      </c>
      <c r="B4354">
        <v>56.09</v>
      </c>
    </row>
    <row r="4355" spans="1:2" x14ac:dyDescent="0.3">
      <c r="A4355" t="s">
        <v>2676</v>
      </c>
      <c r="B4355">
        <v>56.22</v>
      </c>
    </row>
    <row r="4356" spans="1:2" x14ac:dyDescent="0.3">
      <c r="A4356" t="s">
        <v>2674</v>
      </c>
      <c r="B4356">
        <v>56.14</v>
      </c>
    </row>
    <row r="4357" spans="1:2" x14ac:dyDescent="0.3">
      <c r="A4357" t="s">
        <v>2672</v>
      </c>
      <c r="B4357">
        <v>56.82</v>
      </c>
    </row>
    <row r="4358" spans="1:2" x14ac:dyDescent="0.3">
      <c r="A4358" t="s">
        <v>2671</v>
      </c>
      <c r="B4358">
        <v>56.82</v>
      </c>
    </row>
    <row r="4359" spans="1:2" x14ac:dyDescent="0.3">
      <c r="A4359" t="s">
        <v>2669</v>
      </c>
      <c r="B4359">
        <v>55.47</v>
      </c>
    </row>
    <row r="4360" spans="1:2" x14ac:dyDescent="0.3">
      <c r="A4360" t="s">
        <v>2667</v>
      </c>
      <c r="B4360">
        <v>56.46</v>
      </c>
    </row>
    <row r="4361" spans="1:2" x14ac:dyDescent="0.3">
      <c r="A4361" t="s">
        <v>2665</v>
      </c>
      <c r="B4361">
        <v>56.89</v>
      </c>
    </row>
    <row r="4362" spans="1:2" x14ac:dyDescent="0.3">
      <c r="A4362" t="s">
        <v>2663</v>
      </c>
      <c r="B4362">
        <v>57.1</v>
      </c>
    </row>
    <row r="4363" spans="1:2" x14ac:dyDescent="0.3">
      <c r="A4363" t="s">
        <v>2661</v>
      </c>
      <c r="B4363">
        <v>54.94</v>
      </c>
    </row>
    <row r="4364" spans="1:2" x14ac:dyDescent="0.3">
      <c r="A4364" t="s">
        <v>2659</v>
      </c>
      <c r="B4364">
        <v>53.64</v>
      </c>
    </row>
    <row r="4365" spans="1:2" x14ac:dyDescent="0.3">
      <c r="A4365" t="s">
        <v>2657</v>
      </c>
      <c r="B4365">
        <v>55.1</v>
      </c>
    </row>
    <row r="4366" spans="1:2" x14ac:dyDescent="0.3">
      <c r="A4366" t="s">
        <v>2655</v>
      </c>
      <c r="B4366">
        <v>56.01</v>
      </c>
    </row>
    <row r="4367" spans="1:2" x14ac:dyDescent="0.3">
      <c r="A4367" t="s">
        <v>2653</v>
      </c>
      <c r="B4367">
        <v>55.45</v>
      </c>
    </row>
    <row r="4368" spans="1:2" x14ac:dyDescent="0.3">
      <c r="A4368" t="s">
        <v>2651</v>
      </c>
      <c r="B4368">
        <v>55.86</v>
      </c>
    </row>
    <row r="4369" spans="1:2" x14ac:dyDescent="0.3">
      <c r="A4369" t="s">
        <v>2649</v>
      </c>
      <c r="B4369">
        <v>55.47</v>
      </c>
    </row>
    <row r="4370" spans="1:2" x14ac:dyDescent="0.3">
      <c r="A4370" t="s">
        <v>2647</v>
      </c>
      <c r="B4370">
        <v>53.92</v>
      </c>
    </row>
    <row r="4371" spans="1:2" x14ac:dyDescent="0.3">
      <c r="A4371" t="s">
        <v>2645</v>
      </c>
      <c r="B4371">
        <v>54.16</v>
      </c>
    </row>
    <row r="4372" spans="1:2" x14ac:dyDescent="0.3">
      <c r="A4372" t="s">
        <v>2643</v>
      </c>
      <c r="B4372">
        <v>55.49</v>
      </c>
    </row>
    <row r="4373" spans="1:2" x14ac:dyDescent="0.3">
      <c r="A4373" t="s">
        <v>2641</v>
      </c>
      <c r="B4373">
        <v>55.23</v>
      </c>
    </row>
    <row r="4374" spans="1:2" x14ac:dyDescent="0.3">
      <c r="A4374" t="s">
        <v>2639</v>
      </c>
      <c r="B4374">
        <v>55.44</v>
      </c>
    </row>
    <row r="4375" spans="1:2" x14ac:dyDescent="0.3">
      <c r="A4375" t="s">
        <v>2637</v>
      </c>
      <c r="B4375">
        <v>55.08</v>
      </c>
    </row>
    <row r="4376" spans="1:2" x14ac:dyDescent="0.3">
      <c r="A4376" t="s">
        <v>2635</v>
      </c>
      <c r="B4376">
        <v>56.24</v>
      </c>
    </row>
    <row r="4377" spans="1:2" x14ac:dyDescent="0.3">
      <c r="A4377" t="s">
        <v>2633</v>
      </c>
      <c r="B4377">
        <v>55.52</v>
      </c>
    </row>
    <row r="4378" spans="1:2" x14ac:dyDescent="0.3">
      <c r="A4378" t="s">
        <v>2631</v>
      </c>
      <c r="B4378">
        <v>55.23</v>
      </c>
    </row>
    <row r="4379" spans="1:2" x14ac:dyDescent="0.3">
      <c r="A4379" t="s">
        <v>2629</v>
      </c>
      <c r="B4379">
        <v>55.7</v>
      </c>
    </row>
    <row r="4380" spans="1:2" x14ac:dyDescent="0.3">
      <c r="A4380" t="s">
        <v>2627</v>
      </c>
      <c r="B4380">
        <v>56.8</v>
      </c>
    </row>
    <row r="4381" spans="1:2" x14ac:dyDescent="0.3">
      <c r="A4381" t="s">
        <v>2625</v>
      </c>
      <c r="B4381">
        <v>56.56</v>
      </c>
    </row>
    <row r="4382" spans="1:2" x14ac:dyDescent="0.3">
      <c r="A4382" t="s">
        <v>2623</v>
      </c>
      <c r="B4382">
        <v>56.81</v>
      </c>
    </row>
    <row r="4383" spans="1:2" x14ac:dyDescent="0.3">
      <c r="A4383" t="s">
        <v>2621</v>
      </c>
      <c r="B4383">
        <v>55.72</v>
      </c>
    </row>
    <row r="4384" spans="1:2" x14ac:dyDescent="0.3">
      <c r="A4384" t="s">
        <v>2619</v>
      </c>
      <c r="B4384">
        <v>55.05</v>
      </c>
    </row>
    <row r="4385" spans="1:2" x14ac:dyDescent="0.3">
      <c r="A4385" t="s">
        <v>2617</v>
      </c>
      <c r="B4385">
        <v>55.12</v>
      </c>
    </row>
    <row r="4386" spans="1:2" x14ac:dyDescent="0.3">
      <c r="A4386" t="s">
        <v>2615</v>
      </c>
      <c r="B4386">
        <v>55.63</v>
      </c>
    </row>
    <row r="4387" spans="1:2" x14ac:dyDescent="0.3">
      <c r="A4387" t="s">
        <v>2613</v>
      </c>
      <c r="B4387">
        <v>56.7</v>
      </c>
    </row>
    <row r="4388" spans="1:2" x14ac:dyDescent="0.3">
      <c r="A4388" t="s">
        <v>2611</v>
      </c>
      <c r="B4388">
        <v>55.59</v>
      </c>
    </row>
    <row r="4389" spans="1:2" x14ac:dyDescent="0.3">
      <c r="A4389" t="s">
        <v>2609</v>
      </c>
      <c r="B4389">
        <v>55.97</v>
      </c>
    </row>
    <row r="4390" spans="1:2" x14ac:dyDescent="0.3">
      <c r="A4390" t="s">
        <v>2607</v>
      </c>
      <c r="B4390">
        <v>55.75</v>
      </c>
    </row>
    <row r="4391" spans="1:2" x14ac:dyDescent="0.3">
      <c r="A4391" t="s">
        <v>2605</v>
      </c>
      <c r="B4391">
        <v>55.65</v>
      </c>
    </row>
    <row r="4392" spans="1:2" x14ac:dyDescent="0.3">
      <c r="A4392" t="s">
        <v>2603</v>
      </c>
      <c r="B4392">
        <v>55.81</v>
      </c>
    </row>
    <row r="4393" spans="1:2" x14ac:dyDescent="0.3">
      <c r="A4393" t="s">
        <v>2601</v>
      </c>
      <c r="B4393">
        <v>56.18</v>
      </c>
    </row>
    <row r="4394" spans="1:2" x14ac:dyDescent="0.3">
      <c r="A4394" t="s">
        <v>2599</v>
      </c>
      <c r="B4394">
        <v>56.66</v>
      </c>
    </row>
    <row r="4395" spans="1:2" x14ac:dyDescent="0.3">
      <c r="A4395" t="s">
        <v>2597</v>
      </c>
      <c r="B4395">
        <v>55.84</v>
      </c>
    </row>
    <row r="4396" spans="1:2" x14ac:dyDescent="0.3">
      <c r="A4396" t="s">
        <v>2595</v>
      </c>
      <c r="B4396">
        <v>56.58</v>
      </c>
    </row>
    <row r="4397" spans="1:2" x14ac:dyDescent="0.3">
      <c r="A4397" t="s">
        <v>2593</v>
      </c>
      <c r="B4397">
        <v>55.99</v>
      </c>
    </row>
    <row r="4398" spans="1:2" x14ac:dyDescent="0.3">
      <c r="A4398" t="s">
        <v>2591</v>
      </c>
      <c r="B4398">
        <v>55.93</v>
      </c>
    </row>
    <row r="4399" spans="1:2" x14ac:dyDescent="0.3">
      <c r="A4399" t="s">
        <v>2589</v>
      </c>
      <c r="B4399">
        <v>55.59</v>
      </c>
    </row>
    <row r="4400" spans="1:2" x14ac:dyDescent="0.3">
      <c r="A4400" t="s">
        <v>2587</v>
      </c>
      <c r="B4400">
        <v>56.36</v>
      </c>
    </row>
    <row r="4401" spans="1:2" x14ac:dyDescent="0.3">
      <c r="A4401" t="s">
        <v>2585</v>
      </c>
      <c r="B4401">
        <v>55.08</v>
      </c>
    </row>
    <row r="4402" spans="1:2" x14ac:dyDescent="0.3">
      <c r="A4402" t="s">
        <v>2583</v>
      </c>
      <c r="B4402">
        <v>55.9</v>
      </c>
    </row>
    <row r="4403" spans="1:2" x14ac:dyDescent="0.3">
      <c r="A4403" t="s">
        <v>2581</v>
      </c>
      <c r="B4403">
        <v>56.01</v>
      </c>
    </row>
    <row r="4404" spans="1:2" x14ac:dyDescent="0.3">
      <c r="A4404" t="s">
        <v>2579</v>
      </c>
      <c r="B4404">
        <v>55.92</v>
      </c>
    </row>
    <row r="4405" spans="1:2" x14ac:dyDescent="0.3">
      <c r="A4405" t="s">
        <v>2577</v>
      </c>
      <c r="B4405">
        <v>53.11</v>
      </c>
    </row>
    <row r="4406" spans="1:2" x14ac:dyDescent="0.3">
      <c r="A4406" t="s">
        <v>2575</v>
      </c>
      <c r="B4406">
        <v>52.19</v>
      </c>
    </row>
    <row r="4407" spans="1:2" x14ac:dyDescent="0.3">
      <c r="A4407" t="s">
        <v>2573</v>
      </c>
      <c r="B4407">
        <v>51.37</v>
      </c>
    </row>
    <row r="4408" spans="1:2" x14ac:dyDescent="0.3">
      <c r="A4408" t="s">
        <v>2571</v>
      </c>
      <c r="B4408">
        <v>51.35</v>
      </c>
    </row>
    <row r="4409" spans="1:2" x14ac:dyDescent="0.3">
      <c r="A4409" t="s">
        <v>2569</v>
      </c>
      <c r="B4409">
        <v>50.92</v>
      </c>
    </row>
    <row r="4410" spans="1:2" x14ac:dyDescent="0.3">
      <c r="A4410" t="s">
        <v>2567</v>
      </c>
      <c r="B4410">
        <v>51.81</v>
      </c>
    </row>
    <row r="4411" spans="1:2" x14ac:dyDescent="0.3">
      <c r="A4411" t="s">
        <v>2565</v>
      </c>
      <c r="B4411">
        <v>51.74</v>
      </c>
    </row>
    <row r="4412" spans="1:2" x14ac:dyDescent="0.3">
      <c r="A4412" t="s">
        <v>2563</v>
      </c>
      <c r="B4412">
        <v>51.76</v>
      </c>
    </row>
    <row r="4413" spans="1:2" x14ac:dyDescent="0.3">
      <c r="A4413" t="s">
        <v>2561</v>
      </c>
      <c r="B4413">
        <v>51.62</v>
      </c>
    </row>
    <row r="4414" spans="1:2" x14ac:dyDescent="0.3">
      <c r="A4414" t="s">
        <v>2559</v>
      </c>
      <c r="B4414">
        <v>50.96</v>
      </c>
    </row>
    <row r="4415" spans="1:2" x14ac:dyDescent="0.3">
      <c r="A4415" t="s">
        <v>2557</v>
      </c>
      <c r="B4415">
        <v>50.64</v>
      </c>
    </row>
    <row r="4416" spans="1:2" x14ac:dyDescent="0.3">
      <c r="A4416" t="s">
        <v>2555</v>
      </c>
      <c r="B4416">
        <v>50.56</v>
      </c>
    </row>
    <row r="4417" spans="1:2" x14ac:dyDescent="0.3">
      <c r="A4417" t="s">
        <v>2553</v>
      </c>
      <c r="B4417">
        <v>50.8</v>
      </c>
    </row>
    <row r="4418" spans="1:2" x14ac:dyDescent="0.3">
      <c r="A4418" t="s">
        <v>2551</v>
      </c>
      <c r="B4418">
        <v>50.75</v>
      </c>
    </row>
    <row r="4419" spans="1:2" x14ac:dyDescent="0.3">
      <c r="A4419" t="s">
        <v>2549</v>
      </c>
      <c r="B4419">
        <v>51.33</v>
      </c>
    </row>
    <row r="4420" spans="1:2" x14ac:dyDescent="0.3">
      <c r="A4420" t="s">
        <v>2547</v>
      </c>
      <c r="B4420">
        <v>52.42</v>
      </c>
    </row>
    <row r="4421" spans="1:2" x14ac:dyDescent="0.3">
      <c r="A4421" t="s">
        <v>2545</v>
      </c>
      <c r="B4421">
        <v>52.96</v>
      </c>
    </row>
    <row r="4422" spans="1:2" x14ac:dyDescent="0.3">
      <c r="A4422" t="s">
        <v>2543</v>
      </c>
      <c r="B4422">
        <v>52.83</v>
      </c>
    </row>
    <row r="4423" spans="1:2" x14ac:dyDescent="0.3">
      <c r="A4423" t="s">
        <v>2541</v>
      </c>
      <c r="B4423">
        <v>53.12</v>
      </c>
    </row>
    <row r="4424" spans="1:2" x14ac:dyDescent="0.3">
      <c r="A4424" t="s">
        <v>2539</v>
      </c>
      <c r="B4424">
        <v>54.17</v>
      </c>
    </row>
    <row r="4425" spans="1:2" x14ac:dyDescent="0.3">
      <c r="A4425" t="s">
        <v>2537</v>
      </c>
      <c r="B4425">
        <v>54.36</v>
      </c>
    </row>
    <row r="4426" spans="1:2" x14ac:dyDescent="0.3">
      <c r="A4426" t="s">
        <v>2535</v>
      </c>
      <c r="B4426">
        <v>54.89</v>
      </c>
    </row>
    <row r="4427" spans="1:2" x14ac:dyDescent="0.3">
      <c r="A4427" t="s">
        <v>2533</v>
      </c>
      <c r="B4427">
        <v>55.24</v>
      </c>
    </row>
    <row r="4428" spans="1:2" x14ac:dyDescent="0.3">
      <c r="A4428" t="s">
        <v>2531</v>
      </c>
      <c r="B4428">
        <v>55.98</v>
      </c>
    </row>
    <row r="4429" spans="1:2" x14ac:dyDescent="0.3">
      <c r="A4429" t="s">
        <v>2529</v>
      </c>
      <c r="B4429">
        <v>56.23</v>
      </c>
    </row>
    <row r="4430" spans="1:2" x14ac:dyDescent="0.3">
      <c r="A4430" t="s">
        <v>2527</v>
      </c>
      <c r="B4430">
        <v>55.86</v>
      </c>
    </row>
    <row r="4431" spans="1:2" x14ac:dyDescent="0.3">
      <c r="A4431" t="s">
        <v>2525</v>
      </c>
      <c r="B4431">
        <v>55.89</v>
      </c>
    </row>
    <row r="4432" spans="1:2" x14ac:dyDescent="0.3">
      <c r="A4432" t="s">
        <v>2523</v>
      </c>
      <c r="B4432">
        <v>55.36</v>
      </c>
    </row>
    <row r="4433" spans="1:2" x14ac:dyDescent="0.3">
      <c r="A4433" t="s">
        <v>2521</v>
      </c>
      <c r="B4433">
        <v>54.89</v>
      </c>
    </row>
    <row r="4434" spans="1:2" x14ac:dyDescent="0.3">
      <c r="A4434" t="s">
        <v>2519</v>
      </c>
      <c r="B4434">
        <v>52.93</v>
      </c>
    </row>
    <row r="4435" spans="1:2" x14ac:dyDescent="0.3">
      <c r="A4435" t="s">
        <v>2517</v>
      </c>
      <c r="B4435">
        <v>52.99</v>
      </c>
    </row>
    <row r="4436" spans="1:2" x14ac:dyDescent="0.3">
      <c r="A4436" t="s">
        <v>2515</v>
      </c>
      <c r="B4436">
        <v>51.96</v>
      </c>
    </row>
    <row r="4437" spans="1:2" x14ac:dyDescent="0.3">
      <c r="A4437" t="s">
        <v>2513</v>
      </c>
      <c r="B4437">
        <v>51.6</v>
      </c>
    </row>
    <row r="4438" spans="1:2" x14ac:dyDescent="0.3">
      <c r="A4438" t="s">
        <v>2511</v>
      </c>
      <c r="B4438">
        <v>52.1</v>
      </c>
    </row>
    <row r="4439" spans="1:2" x14ac:dyDescent="0.3">
      <c r="A4439" t="s">
        <v>2510</v>
      </c>
      <c r="B4439">
        <v>51.82</v>
      </c>
    </row>
    <row r="4440" spans="1:2" x14ac:dyDescent="0.3">
      <c r="A4440" t="s">
        <v>2508</v>
      </c>
      <c r="B4440">
        <v>51.44</v>
      </c>
    </row>
    <row r="4441" spans="1:2" x14ac:dyDescent="0.3">
      <c r="A4441" t="s">
        <v>2506</v>
      </c>
      <c r="B4441">
        <v>51.73</v>
      </c>
    </row>
    <row r="4442" spans="1:2" x14ac:dyDescent="0.3">
      <c r="A4442" t="s">
        <v>2504</v>
      </c>
      <c r="B4442">
        <v>51.52</v>
      </c>
    </row>
    <row r="4443" spans="1:2" x14ac:dyDescent="0.3">
      <c r="A4443" t="s">
        <v>2502</v>
      </c>
      <c r="B4443">
        <v>50.46</v>
      </c>
    </row>
    <row r="4444" spans="1:2" x14ac:dyDescent="0.3">
      <c r="A4444" t="s">
        <v>2500</v>
      </c>
      <c r="B4444">
        <v>50.79</v>
      </c>
    </row>
    <row r="4445" spans="1:2" x14ac:dyDescent="0.3">
      <c r="A4445" t="s">
        <v>2498</v>
      </c>
      <c r="B4445">
        <v>48.38</v>
      </c>
    </row>
    <row r="4446" spans="1:2" x14ac:dyDescent="0.3">
      <c r="A4446" t="s">
        <v>2496</v>
      </c>
      <c r="B4446">
        <v>49.1</v>
      </c>
    </row>
    <row r="4447" spans="1:2" x14ac:dyDescent="0.3">
      <c r="A4447" t="s">
        <v>2494</v>
      </c>
      <c r="B4447">
        <v>49.34</v>
      </c>
    </row>
    <row r="4448" spans="1:2" x14ac:dyDescent="0.3">
      <c r="A4448" t="s">
        <v>2493</v>
      </c>
      <c r="B4448">
        <v>48.73</v>
      </c>
    </row>
    <row r="4449" spans="1:2" x14ac:dyDescent="0.3">
      <c r="A4449" t="s">
        <v>2491</v>
      </c>
      <c r="B4449">
        <v>50.22</v>
      </c>
    </row>
    <row r="4450" spans="1:2" x14ac:dyDescent="0.3">
      <c r="A4450" t="s">
        <v>2490</v>
      </c>
      <c r="B4450">
        <v>50.77</v>
      </c>
    </row>
    <row r="4451" spans="1:2" x14ac:dyDescent="0.3">
      <c r="A4451" t="s">
        <v>2488</v>
      </c>
      <c r="B4451">
        <v>50.84</v>
      </c>
    </row>
    <row r="4452" spans="1:2" x14ac:dyDescent="0.3">
      <c r="A4452" t="s">
        <v>2486</v>
      </c>
      <c r="B4452">
        <v>51.82</v>
      </c>
    </row>
    <row r="4453" spans="1:2" x14ac:dyDescent="0.3">
      <c r="A4453" t="s">
        <v>2485</v>
      </c>
      <c r="B4453">
        <v>51.65</v>
      </c>
    </row>
    <row r="4454" spans="1:2" x14ac:dyDescent="0.3">
      <c r="A4454" t="s">
        <v>2483</v>
      </c>
      <c r="B4454">
        <v>52.21</v>
      </c>
    </row>
    <row r="4455" spans="1:2" x14ac:dyDescent="0.3">
      <c r="A4455" t="s">
        <v>2481</v>
      </c>
      <c r="B4455">
        <v>52.51</v>
      </c>
    </row>
    <row r="4456" spans="1:2" x14ac:dyDescent="0.3">
      <c r="A4456" t="s">
        <v>2479</v>
      </c>
      <c r="B4456">
        <v>53.61</v>
      </c>
    </row>
    <row r="4457" spans="1:2" x14ac:dyDescent="0.3">
      <c r="A4457" t="s">
        <v>2477</v>
      </c>
      <c r="B4457">
        <v>53.87</v>
      </c>
    </row>
    <row r="4458" spans="1:2" x14ac:dyDescent="0.3">
      <c r="A4458" t="s">
        <v>2475</v>
      </c>
      <c r="B4458">
        <v>54.15</v>
      </c>
    </row>
    <row r="4459" spans="1:2" x14ac:dyDescent="0.3">
      <c r="A4459" t="s">
        <v>2473</v>
      </c>
      <c r="B4459">
        <v>53.96</v>
      </c>
    </row>
    <row r="4460" spans="1:2" x14ac:dyDescent="0.3">
      <c r="A4460" t="s">
        <v>2471</v>
      </c>
      <c r="B4460">
        <v>51.46</v>
      </c>
    </row>
    <row r="4461" spans="1:2" x14ac:dyDescent="0.3">
      <c r="A4461" t="s">
        <v>2469</v>
      </c>
      <c r="B4461">
        <v>52.15</v>
      </c>
    </row>
    <row r="4462" spans="1:2" x14ac:dyDescent="0.3">
      <c r="A4462" t="s">
        <v>2467</v>
      </c>
      <c r="B4462">
        <v>52.29</v>
      </c>
    </row>
    <row r="4463" spans="1:2" x14ac:dyDescent="0.3">
      <c r="A4463" t="s">
        <v>2465</v>
      </c>
      <c r="B4463">
        <v>51.84</v>
      </c>
    </row>
    <row r="4464" spans="1:2" x14ac:dyDescent="0.3">
      <c r="A4464" t="s">
        <v>2463</v>
      </c>
      <c r="B4464">
        <v>50.31</v>
      </c>
    </row>
    <row r="4465" spans="1:2" x14ac:dyDescent="0.3">
      <c r="A4465" t="s">
        <v>2461</v>
      </c>
      <c r="B4465">
        <v>50.63</v>
      </c>
    </row>
    <row r="4466" spans="1:2" x14ac:dyDescent="0.3">
      <c r="A4466" t="s">
        <v>2459</v>
      </c>
      <c r="B4466">
        <v>49.95</v>
      </c>
    </row>
    <row r="4467" spans="1:2" x14ac:dyDescent="0.3">
      <c r="A4467" t="s">
        <v>2457</v>
      </c>
      <c r="B4467">
        <v>49.47</v>
      </c>
    </row>
    <row r="4468" spans="1:2" x14ac:dyDescent="0.3">
      <c r="A4468" t="s">
        <v>2455</v>
      </c>
      <c r="B4468">
        <v>50.12</v>
      </c>
    </row>
    <row r="4469" spans="1:2" x14ac:dyDescent="0.3">
      <c r="A4469" t="s">
        <v>2453</v>
      </c>
      <c r="B4469">
        <v>48.06</v>
      </c>
    </row>
    <row r="4470" spans="1:2" x14ac:dyDescent="0.3">
      <c r="A4470" t="s">
        <v>2451</v>
      </c>
      <c r="B4470">
        <v>47.86</v>
      </c>
    </row>
    <row r="4471" spans="1:2" x14ac:dyDescent="0.3">
      <c r="A4471" t="s">
        <v>2449</v>
      </c>
      <c r="B4471">
        <v>48.15</v>
      </c>
    </row>
    <row r="4472" spans="1:2" x14ac:dyDescent="0.3">
      <c r="A4472" t="s">
        <v>2447</v>
      </c>
      <c r="B4472">
        <v>48.29</v>
      </c>
    </row>
    <row r="4473" spans="1:2" x14ac:dyDescent="0.3">
      <c r="A4473" t="s">
        <v>2445</v>
      </c>
      <c r="B4473">
        <v>48.72</v>
      </c>
    </row>
    <row r="4474" spans="1:2" x14ac:dyDescent="0.3">
      <c r="A4474" t="s">
        <v>2443</v>
      </c>
      <c r="B4474">
        <v>47</v>
      </c>
    </row>
    <row r="4475" spans="1:2" x14ac:dyDescent="0.3">
      <c r="A4475" t="s">
        <v>2441</v>
      </c>
      <c r="B4475">
        <v>46.92</v>
      </c>
    </row>
    <row r="4476" spans="1:2" x14ac:dyDescent="0.3">
      <c r="A4476" t="s">
        <v>2440</v>
      </c>
      <c r="B4476">
        <v>47.37</v>
      </c>
    </row>
    <row r="4477" spans="1:2" x14ac:dyDescent="0.3">
      <c r="A4477" t="s">
        <v>2438</v>
      </c>
      <c r="B4477">
        <v>46.91</v>
      </c>
    </row>
    <row r="4478" spans="1:2" x14ac:dyDescent="0.3">
      <c r="A4478" t="s">
        <v>2436</v>
      </c>
      <c r="B4478">
        <v>46.02</v>
      </c>
    </row>
    <row r="4479" spans="1:2" x14ac:dyDescent="0.3">
      <c r="A4479" t="s">
        <v>2434</v>
      </c>
      <c r="B4479">
        <v>44.82</v>
      </c>
    </row>
    <row r="4480" spans="1:2" x14ac:dyDescent="0.3">
      <c r="A4480" t="s">
        <v>2432</v>
      </c>
      <c r="B4480">
        <v>45.22</v>
      </c>
    </row>
    <row r="4481" spans="1:2" x14ac:dyDescent="0.3">
      <c r="A4481" t="s">
        <v>2430</v>
      </c>
      <c r="B4481">
        <v>45.54</v>
      </c>
    </row>
    <row r="4482" spans="1:2" x14ac:dyDescent="0.3">
      <c r="A4482" t="s">
        <v>2428</v>
      </c>
      <c r="B4482">
        <v>45.83</v>
      </c>
    </row>
    <row r="4483" spans="1:2" x14ac:dyDescent="0.3">
      <c r="A4483" t="s">
        <v>2426</v>
      </c>
      <c r="B4483">
        <v>46.65</v>
      </c>
    </row>
    <row r="4484" spans="1:2" x14ac:dyDescent="0.3">
      <c r="A4484" t="s">
        <v>2424</v>
      </c>
      <c r="B4484">
        <v>47.31</v>
      </c>
    </row>
    <row r="4485" spans="1:2" x14ac:dyDescent="0.3">
      <c r="A4485" t="s">
        <v>2422</v>
      </c>
      <c r="B4485">
        <v>47.42</v>
      </c>
    </row>
    <row r="4486" spans="1:2" x14ac:dyDescent="0.3">
      <c r="A4486" t="s">
        <v>2420</v>
      </c>
      <c r="B4486">
        <v>47.92</v>
      </c>
    </row>
    <row r="4487" spans="1:2" x14ac:dyDescent="0.3">
      <c r="A4487" t="s">
        <v>2418</v>
      </c>
      <c r="B4487">
        <v>49.68</v>
      </c>
    </row>
    <row r="4488" spans="1:2" x14ac:dyDescent="0.3">
      <c r="A4488" t="s">
        <v>2416</v>
      </c>
      <c r="B4488">
        <v>49.61</v>
      </c>
    </row>
    <row r="4489" spans="1:2" x14ac:dyDescent="0.3">
      <c r="A4489" t="s">
        <v>2414</v>
      </c>
      <c r="B4489">
        <v>47.79</v>
      </c>
    </row>
    <row r="4490" spans="1:2" x14ac:dyDescent="0.3">
      <c r="A4490" t="s">
        <v>2412</v>
      </c>
      <c r="B4490">
        <v>48.11</v>
      </c>
    </row>
    <row r="4491" spans="1:2" x14ac:dyDescent="0.3">
      <c r="A4491" t="s">
        <v>2410</v>
      </c>
      <c r="B4491">
        <v>46.71</v>
      </c>
    </row>
    <row r="4492" spans="1:2" x14ac:dyDescent="0.3">
      <c r="A4492" t="s">
        <v>2408</v>
      </c>
      <c r="B4492">
        <v>46.88</v>
      </c>
    </row>
    <row r="4493" spans="1:2" x14ac:dyDescent="0.3">
      <c r="A4493" t="s">
        <v>2407</v>
      </c>
      <c r="B4493">
        <v>47.52</v>
      </c>
    </row>
    <row r="4494" spans="1:2" x14ac:dyDescent="0.3">
      <c r="A4494" t="s">
        <v>2405</v>
      </c>
      <c r="B4494">
        <v>47.74</v>
      </c>
    </row>
    <row r="4495" spans="1:2" x14ac:dyDescent="0.3">
      <c r="A4495" t="s">
        <v>2403</v>
      </c>
      <c r="B4495">
        <v>48.42</v>
      </c>
    </row>
    <row r="4496" spans="1:2" x14ac:dyDescent="0.3">
      <c r="A4496" t="s">
        <v>2401</v>
      </c>
      <c r="B4496">
        <v>48.91</v>
      </c>
    </row>
    <row r="4497" spans="1:2" x14ac:dyDescent="0.3">
      <c r="A4497" t="s">
        <v>2399</v>
      </c>
      <c r="B4497">
        <v>48.42</v>
      </c>
    </row>
    <row r="4498" spans="1:2" x14ac:dyDescent="0.3">
      <c r="A4498" t="s">
        <v>2397</v>
      </c>
      <c r="B4498">
        <v>48.84</v>
      </c>
    </row>
    <row r="4499" spans="1:2" x14ac:dyDescent="0.3">
      <c r="A4499" t="s">
        <v>2395</v>
      </c>
      <c r="B4499">
        <v>49.7</v>
      </c>
    </row>
    <row r="4500" spans="1:2" x14ac:dyDescent="0.3">
      <c r="A4500" t="s">
        <v>2393</v>
      </c>
      <c r="B4500">
        <v>49.3</v>
      </c>
    </row>
    <row r="4501" spans="1:2" x14ac:dyDescent="0.3">
      <c r="A4501" t="s">
        <v>2391</v>
      </c>
      <c r="B4501">
        <v>48.06</v>
      </c>
    </row>
    <row r="4502" spans="1:2" x14ac:dyDescent="0.3">
      <c r="A4502" t="s">
        <v>2389</v>
      </c>
      <c r="B4502">
        <v>48.6</v>
      </c>
    </row>
    <row r="4503" spans="1:2" x14ac:dyDescent="0.3">
      <c r="A4503" t="s">
        <v>2387</v>
      </c>
      <c r="B4503">
        <v>50.2</v>
      </c>
    </row>
    <row r="4504" spans="1:2" x14ac:dyDescent="0.3">
      <c r="A4504" t="s">
        <v>2385</v>
      </c>
      <c r="B4504">
        <v>50.97</v>
      </c>
    </row>
    <row r="4505" spans="1:2" x14ac:dyDescent="0.3">
      <c r="A4505" t="s">
        <v>2383</v>
      </c>
      <c r="B4505">
        <v>51.49</v>
      </c>
    </row>
    <row r="4506" spans="1:2" x14ac:dyDescent="0.3">
      <c r="A4506" t="s">
        <v>2381</v>
      </c>
      <c r="B4506">
        <v>52.52</v>
      </c>
    </row>
    <row r="4507" spans="1:2" x14ac:dyDescent="0.3">
      <c r="A4507" t="s">
        <v>2379</v>
      </c>
      <c r="B4507">
        <v>52.65</v>
      </c>
    </row>
    <row r="4508" spans="1:2" x14ac:dyDescent="0.3">
      <c r="A4508" t="s">
        <v>2377</v>
      </c>
      <c r="B4508">
        <v>51.78</v>
      </c>
    </row>
    <row r="4509" spans="1:2" x14ac:dyDescent="0.3">
      <c r="A4509" t="s">
        <v>2375</v>
      </c>
      <c r="B4509">
        <v>52.36</v>
      </c>
    </row>
    <row r="4510" spans="1:2" x14ac:dyDescent="0.3">
      <c r="A4510" t="s">
        <v>2373</v>
      </c>
      <c r="B4510">
        <v>52.01</v>
      </c>
    </row>
    <row r="4511" spans="1:2" x14ac:dyDescent="0.3">
      <c r="A4511" t="s">
        <v>2371</v>
      </c>
      <c r="B4511">
        <v>52.42</v>
      </c>
    </row>
    <row r="4512" spans="1:2" x14ac:dyDescent="0.3">
      <c r="A4512" t="s">
        <v>2369</v>
      </c>
      <c r="B4512">
        <v>52.37</v>
      </c>
    </row>
    <row r="4513" spans="1:2" x14ac:dyDescent="0.3">
      <c r="A4513" t="s">
        <v>2367</v>
      </c>
      <c r="B4513">
        <v>52.14</v>
      </c>
    </row>
    <row r="4514" spans="1:2" x14ac:dyDescent="0.3">
      <c r="A4514" t="s">
        <v>2365</v>
      </c>
      <c r="B4514">
        <v>52.7</v>
      </c>
    </row>
    <row r="4515" spans="1:2" x14ac:dyDescent="0.3">
      <c r="A4515" t="s">
        <v>2363</v>
      </c>
      <c r="B4515">
        <v>51.9</v>
      </c>
    </row>
    <row r="4516" spans="1:2" x14ac:dyDescent="0.3">
      <c r="A4516" t="s">
        <v>2361</v>
      </c>
      <c r="B4516">
        <v>52.1</v>
      </c>
    </row>
    <row r="4517" spans="1:2" x14ac:dyDescent="0.3">
      <c r="A4517" t="s">
        <v>2359</v>
      </c>
      <c r="B4517">
        <v>50.73</v>
      </c>
    </row>
    <row r="4518" spans="1:2" x14ac:dyDescent="0.3">
      <c r="A4518" t="s">
        <v>2357</v>
      </c>
      <c r="B4518">
        <v>50.8</v>
      </c>
    </row>
    <row r="4519" spans="1:2" x14ac:dyDescent="0.3">
      <c r="A4519" t="s">
        <v>2355</v>
      </c>
      <c r="B4519">
        <v>50.27</v>
      </c>
    </row>
    <row r="4520" spans="1:2" x14ac:dyDescent="0.3">
      <c r="A4520" t="s">
        <v>2353</v>
      </c>
      <c r="B4520">
        <v>51.03</v>
      </c>
    </row>
    <row r="4521" spans="1:2" x14ac:dyDescent="0.3">
      <c r="A4521" t="s">
        <v>2351</v>
      </c>
      <c r="B4521">
        <v>52.72</v>
      </c>
    </row>
    <row r="4522" spans="1:2" x14ac:dyDescent="0.3">
      <c r="A4522" t="s">
        <v>2349</v>
      </c>
      <c r="B4522">
        <v>51.66</v>
      </c>
    </row>
    <row r="4523" spans="1:2" x14ac:dyDescent="0.3">
      <c r="A4523" t="s">
        <v>2347</v>
      </c>
      <c r="B4523">
        <v>51.87</v>
      </c>
    </row>
    <row r="4524" spans="1:2" x14ac:dyDescent="0.3">
      <c r="A4524" t="s">
        <v>2345</v>
      </c>
      <c r="B4524">
        <v>52.57</v>
      </c>
    </row>
    <row r="4525" spans="1:2" x14ac:dyDescent="0.3">
      <c r="A4525" t="s">
        <v>2343</v>
      </c>
      <c r="B4525">
        <v>52.04</v>
      </c>
    </row>
    <row r="4526" spans="1:2" x14ac:dyDescent="0.3">
      <c r="A4526" t="s">
        <v>2341</v>
      </c>
      <c r="B4526">
        <v>52.41</v>
      </c>
    </row>
    <row r="4527" spans="1:2" x14ac:dyDescent="0.3">
      <c r="A4527" t="s">
        <v>2339</v>
      </c>
      <c r="B4527">
        <v>51.89</v>
      </c>
    </row>
    <row r="4528" spans="1:2" x14ac:dyDescent="0.3">
      <c r="A4528" t="s">
        <v>2337</v>
      </c>
      <c r="B4528">
        <v>52</v>
      </c>
    </row>
    <row r="4529" spans="1:2" x14ac:dyDescent="0.3">
      <c r="A4529" t="s">
        <v>2335</v>
      </c>
      <c r="B4529">
        <v>50.86</v>
      </c>
    </row>
    <row r="4530" spans="1:2" x14ac:dyDescent="0.3">
      <c r="A4530" t="s">
        <v>2333</v>
      </c>
      <c r="B4530">
        <v>52.38</v>
      </c>
    </row>
    <row r="4531" spans="1:2" x14ac:dyDescent="0.3">
      <c r="A4531" t="s">
        <v>2331</v>
      </c>
      <c r="B4531">
        <v>52.75</v>
      </c>
    </row>
    <row r="4532" spans="1:2" x14ac:dyDescent="0.3">
      <c r="A4532" t="s">
        <v>2329</v>
      </c>
      <c r="B4532">
        <v>52.34</v>
      </c>
    </row>
    <row r="4533" spans="1:2" x14ac:dyDescent="0.3">
      <c r="A4533" t="s">
        <v>2327</v>
      </c>
      <c r="B4533">
        <v>53.38</v>
      </c>
    </row>
    <row r="4534" spans="1:2" x14ac:dyDescent="0.3">
      <c r="A4534" t="s">
        <v>2325</v>
      </c>
      <c r="B4534">
        <v>54.2</v>
      </c>
    </row>
    <row r="4535" spans="1:2" x14ac:dyDescent="0.3">
      <c r="A4535" t="s">
        <v>2323</v>
      </c>
      <c r="B4535">
        <v>54.49</v>
      </c>
    </row>
    <row r="4536" spans="1:2" x14ac:dyDescent="0.3">
      <c r="A4536" t="s">
        <v>2321</v>
      </c>
      <c r="B4536">
        <v>53.78</v>
      </c>
    </row>
    <row r="4537" spans="1:2" x14ac:dyDescent="0.3">
      <c r="A4537" t="s">
        <v>2319</v>
      </c>
      <c r="B4537">
        <v>53.84</v>
      </c>
    </row>
    <row r="4538" spans="1:2" x14ac:dyDescent="0.3">
      <c r="A4538" t="s">
        <v>2317</v>
      </c>
      <c r="B4538">
        <v>54.27</v>
      </c>
    </row>
    <row r="4539" spans="1:2" x14ac:dyDescent="0.3">
      <c r="A4539" t="s">
        <v>2315</v>
      </c>
      <c r="B4539">
        <v>55.16</v>
      </c>
    </row>
    <row r="4540" spans="1:2" x14ac:dyDescent="0.3">
      <c r="A4540" t="s">
        <v>2313</v>
      </c>
      <c r="B4540">
        <v>55.47</v>
      </c>
    </row>
    <row r="4541" spans="1:2" x14ac:dyDescent="0.3">
      <c r="A4541" t="s">
        <v>2311</v>
      </c>
      <c r="B4541">
        <v>55.62</v>
      </c>
    </row>
    <row r="4542" spans="1:2" x14ac:dyDescent="0.3">
      <c r="A4542" t="s">
        <v>2309</v>
      </c>
      <c r="B4542">
        <v>55.48</v>
      </c>
    </row>
    <row r="4543" spans="1:2" x14ac:dyDescent="0.3">
      <c r="A4543" t="s">
        <v>2307</v>
      </c>
      <c r="B4543">
        <v>55.14</v>
      </c>
    </row>
    <row r="4544" spans="1:2" x14ac:dyDescent="0.3">
      <c r="A4544" t="s">
        <v>2305</v>
      </c>
      <c r="B4544">
        <v>56.29</v>
      </c>
    </row>
    <row r="4545" spans="1:2" x14ac:dyDescent="0.3">
      <c r="A4545" t="s">
        <v>2303</v>
      </c>
      <c r="B4545">
        <v>56.43</v>
      </c>
    </row>
    <row r="4546" spans="1:2" x14ac:dyDescent="0.3">
      <c r="A4546" t="s">
        <v>2301</v>
      </c>
      <c r="B4546">
        <v>56.86</v>
      </c>
    </row>
    <row r="4547" spans="1:2" x14ac:dyDescent="0.3">
      <c r="A4547" t="s">
        <v>2299</v>
      </c>
      <c r="B4547">
        <v>59.02</v>
      </c>
    </row>
    <row r="4548" spans="1:2" x14ac:dyDescent="0.3">
      <c r="A4548" t="s">
        <v>2297</v>
      </c>
      <c r="B4548">
        <v>58.44</v>
      </c>
    </row>
    <row r="4549" spans="1:2" x14ac:dyDescent="0.3">
      <c r="A4549" t="s">
        <v>2296</v>
      </c>
      <c r="B4549">
        <v>57.9</v>
      </c>
    </row>
    <row r="4550" spans="1:2" x14ac:dyDescent="0.3">
      <c r="A4550" t="s">
        <v>2294</v>
      </c>
      <c r="B4550">
        <v>57.41</v>
      </c>
    </row>
    <row r="4551" spans="1:2" x14ac:dyDescent="0.3">
      <c r="A4551" t="s">
        <v>2292</v>
      </c>
      <c r="B4551">
        <v>57.54</v>
      </c>
    </row>
    <row r="4552" spans="1:2" x14ac:dyDescent="0.3">
      <c r="A4552" t="s">
        <v>2290</v>
      </c>
      <c r="B4552">
        <v>56.12</v>
      </c>
    </row>
    <row r="4553" spans="1:2" x14ac:dyDescent="0.3">
      <c r="A4553" t="s">
        <v>2288</v>
      </c>
      <c r="B4553">
        <v>56</v>
      </c>
    </row>
    <row r="4554" spans="1:2" x14ac:dyDescent="0.3">
      <c r="A4554" t="s">
        <v>2286</v>
      </c>
      <c r="B4554">
        <v>55.8</v>
      </c>
    </row>
    <row r="4555" spans="1:2" x14ac:dyDescent="0.3">
      <c r="A4555" t="s">
        <v>2284</v>
      </c>
      <c r="B4555">
        <v>57</v>
      </c>
    </row>
    <row r="4556" spans="1:2" x14ac:dyDescent="0.3">
      <c r="A4556" t="s">
        <v>2282</v>
      </c>
      <c r="B4556">
        <v>55.62</v>
      </c>
    </row>
    <row r="4557" spans="1:2" x14ac:dyDescent="0.3">
      <c r="A4557" t="s">
        <v>2280</v>
      </c>
      <c r="B4557">
        <v>55.79</v>
      </c>
    </row>
    <row r="4558" spans="1:2" x14ac:dyDescent="0.3">
      <c r="A4558" t="s">
        <v>2278</v>
      </c>
      <c r="B4558">
        <v>56.61</v>
      </c>
    </row>
    <row r="4559" spans="1:2" x14ac:dyDescent="0.3">
      <c r="A4559" t="s">
        <v>2276</v>
      </c>
      <c r="B4559">
        <v>56.94</v>
      </c>
    </row>
    <row r="4560" spans="1:2" x14ac:dyDescent="0.3">
      <c r="A4560" t="s">
        <v>2274</v>
      </c>
      <c r="B4560">
        <v>56.25</v>
      </c>
    </row>
    <row r="4561" spans="1:2" x14ac:dyDescent="0.3">
      <c r="A4561" t="s">
        <v>2272</v>
      </c>
      <c r="B4561">
        <v>57.17</v>
      </c>
    </row>
    <row r="4562" spans="1:2" x14ac:dyDescent="0.3">
      <c r="A4562" t="s">
        <v>2270</v>
      </c>
      <c r="B4562">
        <v>57.82</v>
      </c>
    </row>
    <row r="4563" spans="1:2" x14ac:dyDescent="0.3">
      <c r="A4563" t="s">
        <v>2268</v>
      </c>
      <c r="B4563">
        <v>57.88</v>
      </c>
    </row>
    <row r="4564" spans="1:2" x14ac:dyDescent="0.3">
      <c r="A4564" t="s">
        <v>2267</v>
      </c>
      <c r="B4564">
        <v>58.15</v>
      </c>
    </row>
    <row r="4565" spans="1:2" x14ac:dyDescent="0.3">
      <c r="A4565" t="s">
        <v>2265</v>
      </c>
      <c r="B4565">
        <v>57.23</v>
      </c>
    </row>
    <row r="4566" spans="1:2" x14ac:dyDescent="0.3">
      <c r="A4566" t="s">
        <v>2263</v>
      </c>
      <c r="B4566">
        <v>57.75</v>
      </c>
    </row>
    <row r="4567" spans="1:2" x14ac:dyDescent="0.3">
      <c r="A4567" t="s">
        <v>2261</v>
      </c>
      <c r="B4567">
        <v>57.37</v>
      </c>
    </row>
    <row r="4568" spans="1:2" x14ac:dyDescent="0.3">
      <c r="A4568" t="s">
        <v>2259</v>
      </c>
      <c r="B4568">
        <v>58.33</v>
      </c>
    </row>
    <row r="4569" spans="1:2" x14ac:dyDescent="0.3">
      <c r="A4569" t="s">
        <v>2257</v>
      </c>
      <c r="B4569">
        <v>58.44</v>
      </c>
    </row>
    <row r="4570" spans="1:2" x14ac:dyDescent="0.3">
      <c r="A4570" t="s">
        <v>2255</v>
      </c>
      <c r="B4570">
        <v>59.3</v>
      </c>
    </row>
    <row r="4571" spans="1:2" x14ac:dyDescent="0.3">
      <c r="A4571" t="s">
        <v>2253</v>
      </c>
      <c r="B4571">
        <v>60.44</v>
      </c>
    </row>
    <row r="4572" spans="1:2" x14ac:dyDescent="0.3">
      <c r="A4572" t="s">
        <v>2251</v>
      </c>
      <c r="B4572">
        <v>60.9</v>
      </c>
    </row>
    <row r="4573" spans="1:2" x14ac:dyDescent="0.3">
      <c r="A4573" t="s">
        <v>2249</v>
      </c>
      <c r="B4573">
        <v>61.37</v>
      </c>
    </row>
    <row r="4574" spans="1:2" x14ac:dyDescent="0.3">
      <c r="A4574" t="s">
        <v>2247</v>
      </c>
      <c r="B4574">
        <v>60.49</v>
      </c>
    </row>
    <row r="4575" spans="1:2" x14ac:dyDescent="0.3">
      <c r="A4575" t="s">
        <v>2246</v>
      </c>
      <c r="B4575">
        <v>60.62</v>
      </c>
    </row>
    <row r="4576" spans="1:2" x14ac:dyDescent="0.3">
      <c r="A4576" t="s">
        <v>2244</v>
      </c>
      <c r="B4576">
        <v>62.07</v>
      </c>
    </row>
    <row r="4577" spans="1:2" x14ac:dyDescent="0.3">
      <c r="A4577" t="s">
        <v>2242</v>
      </c>
      <c r="B4577">
        <v>64.27</v>
      </c>
    </row>
    <row r="4578" spans="1:2" x14ac:dyDescent="0.3">
      <c r="A4578" t="s">
        <v>2240</v>
      </c>
      <c r="B4578">
        <v>63.69</v>
      </c>
    </row>
    <row r="4579" spans="1:2" x14ac:dyDescent="0.3">
      <c r="A4579" t="s">
        <v>2238</v>
      </c>
      <c r="B4579">
        <v>63.49</v>
      </c>
    </row>
    <row r="4580" spans="1:2" x14ac:dyDescent="0.3">
      <c r="A4580" t="s">
        <v>2236</v>
      </c>
      <c r="B4580">
        <v>63.93</v>
      </c>
    </row>
    <row r="4581" spans="1:2" x14ac:dyDescent="0.3">
      <c r="A4581" t="s">
        <v>2234</v>
      </c>
      <c r="B4581">
        <v>63.52</v>
      </c>
    </row>
    <row r="4582" spans="1:2" x14ac:dyDescent="0.3">
      <c r="A4582" t="s">
        <v>2232</v>
      </c>
      <c r="B4582">
        <v>63.16</v>
      </c>
    </row>
    <row r="4583" spans="1:2" x14ac:dyDescent="0.3">
      <c r="A4583" t="s">
        <v>2230</v>
      </c>
      <c r="B4583">
        <v>62.21</v>
      </c>
    </row>
    <row r="4584" spans="1:2" x14ac:dyDescent="0.3">
      <c r="A4584" t="s">
        <v>2228</v>
      </c>
      <c r="B4584">
        <v>61.87</v>
      </c>
    </row>
    <row r="4585" spans="1:2" x14ac:dyDescent="0.3">
      <c r="A4585" t="s">
        <v>2226</v>
      </c>
      <c r="B4585">
        <v>61.36</v>
      </c>
    </row>
    <row r="4586" spans="1:2" x14ac:dyDescent="0.3">
      <c r="A4586" t="s">
        <v>2225</v>
      </c>
      <c r="B4586">
        <v>62.72</v>
      </c>
    </row>
    <row r="4587" spans="1:2" x14ac:dyDescent="0.3">
      <c r="A4587" t="s">
        <v>2223</v>
      </c>
      <c r="B4587">
        <v>62.22</v>
      </c>
    </row>
    <row r="4588" spans="1:2" x14ac:dyDescent="0.3">
      <c r="A4588" t="s">
        <v>2221</v>
      </c>
      <c r="B4588">
        <v>62.57</v>
      </c>
    </row>
    <row r="4589" spans="1:2" x14ac:dyDescent="0.3">
      <c r="A4589" t="s">
        <v>2219</v>
      </c>
      <c r="B4589">
        <v>63.32</v>
      </c>
    </row>
    <row r="4590" spans="1:2" x14ac:dyDescent="0.3">
      <c r="A4590" t="s">
        <v>2217</v>
      </c>
      <c r="B4590">
        <v>63.55</v>
      </c>
    </row>
    <row r="4591" spans="1:2" x14ac:dyDescent="0.3">
      <c r="A4591" t="s">
        <v>2215</v>
      </c>
      <c r="B4591">
        <v>63.86</v>
      </c>
    </row>
    <row r="4592" spans="1:2" x14ac:dyDescent="0.3">
      <c r="A4592" t="s">
        <v>2213</v>
      </c>
      <c r="B4592">
        <v>63.84</v>
      </c>
    </row>
    <row r="4593" spans="1:2" x14ac:dyDescent="0.3">
      <c r="A4593" t="s">
        <v>2211</v>
      </c>
      <c r="B4593">
        <v>63.61</v>
      </c>
    </row>
    <row r="4594" spans="1:2" x14ac:dyDescent="0.3">
      <c r="A4594" t="s">
        <v>2209</v>
      </c>
      <c r="B4594">
        <v>63.11</v>
      </c>
    </row>
    <row r="4595" spans="1:2" x14ac:dyDescent="0.3">
      <c r="A4595" t="s">
        <v>2207</v>
      </c>
      <c r="B4595">
        <v>63.57</v>
      </c>
    </row>
    <row r="4596" spans="1:2" x14ac:dyDescent="0.3">
      <c r="A4596" t="s">
        <v>2205</v>
      </c>
      <c r="B4596">
        <v>63.73</v>
      </c>
    </row>
    <row r="4597" spans="1:2" x14ac:dyDescent="0.3">
      <c r="A4597" t="s">
        <v>2203</v>
      </c>
      <c r="B4597">
        <v>62.45</v>
      </c>
    </row>
    <row r="4598" spans="1:2" x14ac:dyDescent="0.3">
      <c r="A4598" t="s">
        <v>2201</v>
      </c>
      <c r="B4598">
        <v>62.86</v>
      </c>
    </row>
    <row r="4599" spans="1:2" x14ac:dyDescent="0.3">
      <c r="A4599" t="s">
        <v>2199</v>
      </c>
      <c r="B4599">
        <v>61.22</v>
      </c>
    </row>
    <row r="4600" spans="1:2" x14ac:dyDescent="0.3">
      <c r="A4600" t="s">
        <v>2197</v>
      </c>
      <c r="B4600">
        <v>62.2</v>
      </c>
    </row>
    <row r="4601" spans="1:2" x14ac:dyDescent="0.3">
      <c r="A4601" t="s">
        <v>2195</v>
      </c>
      <c r="B4601">
        <v>63.4</v>
      </c>
    </row>
    <row r="4602" spans="1:2" x14ac:dyDescent="0.3">
      <c r="A4602" t="s">
        <v>2193</v>
      </c>
      <c r="B4602">
        <v>64.69</v>
      </c>
    </row>
    <row r="4603" spans="1:2" x14ac:dyDescent="0.3">
      <c r="A4603" t="s">
        <v>2191</v>
      </c>
      <c r="B4603">
        <v>63.34</v>
      </c>
    </row>
    <row r="4604" spans="1:2" x14ac:dyDescent="0.3">
      <c r="A4604" t="s">
        <v>2189</v>
      </c>
      <c r="B4604">
        <v>62.44</v>
      </c>
    </row>
    <row r="4605" spans="1:2" x14ac:dyDescent="0.3">
      <c r="A4605" t="s">
        <v>2187</v>
      </c>
      <c r="B4605">
        <v>63.31</v>
      </c>
    </row>
    <row r="4606" spans="1:2" x14ac:dyDescent="0.3">
      <c r="A4606" t="s">
        <v>2185</v>
      </c>
      <c r="B4606">
        <v>63.23</v>
      </c>
    </row>
    <row r="4607" spans="1:2" x14ac:dyDescent="0.3">
      <c r="A4607" t="s">
        <v>2183</v>
      </c>
      <c r="B4607">
        <v>63.41</v>
      </c>
    </row>
    <row r="4608" spans="1:2" x14ac:dyDescent="0.3">
      <c r="A4608" t="s">
        <v>2181</v>
      </c>
      <c r="B4608">
        <v>63.8</v>
      </c>
    </row>
    <row r="4609" spans="1:2" x14ac:dyDescent="0.3">
      <c r="A4609" t="s">
        <v>2179</v>
      </c>
      <c r="B4609">
        <v>64.56</v>
      </c>
    </row>
    <row r="4610" spans="1:2" x14ac:dyDescent="0.3">
      <c r="A4610" t="s">
        <v>2177</v>
      </c>
      <c r="B4610">
        <v>64.900000000000006</v>
      </c>
    </row>
    <row r="4611" spans="1:2" x14ac:dyDescent="0.3">
      <c r="A4611" t="s">
        <v>2175</v>
      </c>
      <c r="B4611">
        <v>65.25</v>
      </c>
    </row>
    <row r="4612" spans="1:2" x14ac:dyDescent="0.3">
      <c r="A4612" t="s">
        <v>2173</v>
      </c>
      <c r="B4612">
        <v>67.02</v>
      </c>
    </row>
    <row r="4613" spans="1:2" x14ac:dyDescent="0.3">
      <c r="A4613" t="s">
        <v>2171</v>
      </c>
      <c r="B4613">
        <v>66.44</v>
      </c>
    </row>
    <row r="4614" spans="1:2" x14ac:dyDescent="0.3">
      <c r="A4614" t="s">
        <v>2169</v>
      </c>
      <c r="B4614">
        <v>66.72</v>
      </c>
    </row>
    <row r="4615" spans="1:2" x14ac:dyDescent="0.3">
      <c r="A4615" t="s">
        <v>2167</v>
      </c>
      <c r="B4615">
        <v>66.87</v>
      </c>
    </row>
    <row r="4616" spans="1:2" x14ac:dyDescent="0.3">
      <c r="A4616" t="s">
        <v>2165</v>
      </c>
      <c r="B4616">
        <v>66.569999999999993</v>
      </c>
    </row>
    <row r="4617" spans="1:2" x14ac:dyDescent="0.3">
      <c r="A4617" t="s">
        <v>2163</v>
      </c>
      <c r="B4617">
        <v>67.84</v>
      </c>
    </row>
    <row r="4618" spans="1:2" x14ac:dyDescent="0.3">
      <c r="A4618" t="s">
        <v>2161</v>
      </c>
      <c r="B4618">
        <v>68.069999999999993</v>
      </c>
    </row>
    <row r="4619" spans="1:2" x14ac:dyDescent="0.3">
      <c r="A4619" t="s">
        <v>2159</v>
      </c>
      <c r="B4619">
        <v>67.62</v>
      </c>
    </row>
    <row r="4620" spans="1:2" x14ac:dyDescent="0.3">
      <c r="A4620" t="s">
        <v>2157</v>
      </c>
      <c r="B4620">
        <v>67.78</v>
      </c>
    </row>
    <row r="4621" spans="1:2" x14ac:dyDescent="0.3">
      <c r="A4621" t="s">
        <v>2155</v>
      </c>
      <c r="B4621">
        <v>68.819999999999993</v>
      </c>
    </row>
    <row r="4622" spans="1:2" x14ac:dyDescent="0.3">
      <c r="A4622" t="s">
        <v>2153</v>
      </c>
      <c r="B4622">
        <v>69.2</v>
      </c>
    </row>
    <row r="4623" spans="1:2" x14ac:dyDescent="0.3">
      <c r="A4623" t="s">
        <v>2151</v>
      </c>
      <c r="B4623">
        <v>69.260000000000005</v>
      </c>
    </row>
    <row r="4624" spans="1:2" x14ac:dyDescent="0.3">
      <c r="A4624" t="s">
        <v>2149</v>
      </c>
      <c r="B4624">
        <v>69.87</v>
      </c>
    </row>
    <row r="4625" spans="1:2" x14ac:dyDescent="0.3">
      <c r="A4625" t="s">
        <v>2147</v>
      </c>
      <c r="B4625">
        <v>70.260000000000005</v>
      </c>
    </row>
    <row r="4626" spans="1:2" x14ac:dyDescent="0.3">
      <c r="A4626" t="s">
        <v>2145</v>
      </c>
      <c r="B4626">
        <v>69.150000000000006</v>
      </c>
    </row>
    <row r="4627" spans="1:2" x14ac:dyDescent="0.3">
      <c r="A4627" t="s">
        <v>2143</v>
      </c>
      <c r="B4627">
        <v>69.38</v>
      </c>
    </row>
    <row r="4628" spans="1:2" x14ac:dyDescent="0.3">
      <c r="A4628" t="s">
        <v>2141</v>
      </c>
      <c r="B4628">
        <v>69.31</v>
      </c>
    </row>
    <row r="4629" spans="1:2" x14ac:dyDescent="0.3">
      <c r="A4629" t="s">
        <v>2140</v>
      </c>
      <c r="B4629">
        <v>68.61</v>
      </c>
    </row>
    <row r="4630" spans="1:2" x14ac:dyDescent="0.3">
      <c r="A4630" t="s">
        <v>2138</v>
      </c>
      <c r="B4630">
        <v>69.03</v>
      </c>
    </row>
    <row r="4631" spans="1:2" x14ac:dyDescent="0.3">
      <c r="A4631" t="s">
        <v>2136</v>
      </c>
      <c r="B4631">
        <v>69.959999999999994</v>
      </c>
    </row>
    <row r="4632" spans="1:2" x14ac:dyDescent="0.3">
      <c r="A4632" t="s">
        <v>2134</v>
      </c>
      <c r="B4632">
        <v>70.53</v>
      </c>
    </row>
    <row r="4633" spans="1:2" x14ac:dyDescent="0.3">
      <c r="A4633" t="s">
        <v>2132</v>
      </c>
      <c r="B4633">
        <v>70.42</v>
      </c>
    </row>
    <row r="4634" spans="1:2" x14ac:dyDescent="0.3">
      <c r="A4634" t="s">
        <v>2130</v>
      </c>
      <c r="B4634">
        <v>70.52</v>
      </c>
    </row>
    <row r="4635" spans="1:2" x14ac:dyDescent="0.3">
      <c r="A4635" t="s">
        <v>2128</v>
      </c>
      <c r="B4635">
        <v>69.459999999999994</v>
      </c>
    </row>
    <row r="4636" spans="1:2" x14ac:dyDescent="0.3">
      <c r="A4636" t="s">
        <v>2126</v>
      </c>
      <c r="B4636">
        <v>69.02</v>
      </c>
    </row>
    <row r="4637" spans="1:2" x14ac:dyDescent="0.3">
      <c r="A4637" t="s">
        <v>2124</v>
      </c>
      <c r="B4637">
        <v>69.05</v>
      </c>
    </row>
    <row r="4638" spans="1:2" x14ac:dyDescent="0.3">
      <c r="A4638" t="s">
        <v>2122</v>
      </c>
      <c r="B4638">
        <v>69.650000000000006</v>
      </c>
    </row>
    <row r="4639" spans="1:2" x14ac:dyDescent="0.3">
      <c r="A4639" t="s">
        <v>2120</v>
      </c>
      <c r="B4639">
        <v>68.58</v>
      </c>
    </row>
    <row r="4640" spans="1:2" x14ac:dyDescent="0.3">
      <c r="A4640" t="s">
        <v>2118</v>
      </c>
      <c r="B4640">
        <v>67.62</v>
      </c>
    </row>
    <row r="4641" spans="1:2" x14ac:dyDescent="0.3">
      <c r="A4641" t="s">
        <v>2116</v>
      </c>
      <c r="B4641">
        <v>66.86</v>
      </c>
    </row>
    <row r="4642" spans="1:2" x14ac:dyDescent="0.3">
      <c r="A4642" t="s">
        <v>2114</v>
      </c>
      <c r="B4642">
        <v>65.510000000000005</v>
      </c>
    </row>
    <row r="4643" spans="1:2" x14ac:dyDescent="0.3">
      <c r="A4643" t="s">
        <v>2112</v>
      </c>
      <c r="B4643">
        <v>64.81</v>
      </c>
    </row>
    <row r="4644" spans="1:2" x14ac:dyDescent="0.3">
      <c r="A4644" t="s">
        <v>2110</v>
      </c>
      <c r="B4644">
        <v>62.79</v>
      </c>
    </row>
    <row r="4645" spans="1:2" x14ac:dyDescent="0.3">
      <c r="A4645" t="s">
        <v>2108</v>
      </c>
      <c r="B4645">
        <v>62.59</v>
      </c>
    </row>
    <row r="4646" spans="1:2" x14ac:dyDescent="0.3">
      <c r="A4646" t="s">
        <v>2106</v>
      </c>
      <c r="B4646">
        <v>62.72</v>
      </c>
    </row>
    <row r="4647" spans="1:2" x14ac:dyDescent="0.3">
      <c r="A4647" t="s">
        <v>2104</v>
      </c>
      <c r="B4647">
        <v>64.36</v>
      </c>
    </row>
    <row r="4648" spans="1:2" x14ac:dyDescent="0.3">
      <c r="A4648" t="s">
        <v>2102</v>
      </c>
      <c r="B4648">
        <v>64.33</v>
      </c>
    </row>
    <row r="4649" spans="1:2" x14ac:dyDescent="0.3">
      <c r="A4649" t="s">
        <v>2100</v>
      </c>
      <c r="B4649">
        <v>64.84</v>
      </c>
    </row>
    <row r="4650" spans="1:2" x14ac:dyDescent="0.3">
      <c r="A4650" t="s">
        <v>2098</v>
      </c>
      <c r="B4650">
        <v>65.67</v>
      </c>
    </row>
    <row r="4651" spans="1:2" x14ac:dyDescent="0.3">
      <c r="A4651" t="s">
        <v>2096</v>
      </c>
      <c r="B4651">
        <v>65.25</v>
      </c>
    </row>
    <row r="4652" spans="1:2" x14ac:dyDescent="0.3">
      <c r="A4652" t="s">
        <v>2094</v>
      </c>
      <c r="B4652">
        <v>65.42</v>
      </c>
    </row>
    <row r="4653" spans="1:2" x14ac:dyDescent="0.3">
      <c r="A4653" t="s">
        <v>2092</v>
      </c>
      <c r="B4653">
        <v>66.39</v>
      </c>
    </row>
    <row r="4654" spans="1:2" x14ac:dyDescent="0.3">
      <c r="A4654" t="s">
        <v>2090</v>
      </c>
      <c r="B4654">
        <v>67.31</v>
      </c>
    </row>
    <row r="4655" spans="1:2" x14ac:dyDescent="0.3">
      <c r="A4655" t="s">
        <v>2088</v>
      </c>
      <c r="B4655">
        <v>67.5</v>
      </c>
    </row>
    <row r="4656" spans="1:2" x14ac:dyDescent="0.3">
      <c r="A4656" t="s">
        <v>2086</v>
      </c>
      <c r="B4656">
        <v>66.63</v>
      </c>
    </row>
    <row r="4657" spans="1:2" x14ac:dyDescent="0.3">
      <c r="A4657" t="s">
        <v>2084</v>
      </c>
      <c r="B4657">
        <v>65.78</v>
      </c>
    </row>
    <row r="4658" spans="1:2" x14ac:dyDescent="0.3">
      <c r="A4658" t="s">
        <v>2082</v>
      </c>
      <c r="B4658">
        <v>63.83</v>
      </c>
    </row>
    <row r="4659" spans="1:2" x14ac:dyDescent="0.3">
      <c r="A4659" t="s">
        <v>2080</v>
      </c>
      <c r="B4659">
        <v>64.37</v>
      </c>
    </row>
    <row r="4660" spans="1:2" x14ac:dyDescent="0.3">
      <c r="A4660" t="s">
        <v>2079</v>
      </c>
      <c r="B4660">
        <v>65.540000000000006</v>
      </c>
    </row>
    <row r="4661" spans="1:2" x14ac:dyDescent="0.3">
      <c r="A4661" t="s">
        <v>2077</v>
      </c>
      <c r="B4661">
        <v>65.790000000000006</v>
      </c>
    </row>
    <row r="4662" spans="1:2" x14ac:dyDescent="0.3">
      <c r="A4662" t="s">
        <v>2075</v>
      </c>
      <c r="B4662">
        <v>64.34</v>
      </c>
    </row>
    <row r="4663" spans="1:2" x14ac:dyDescent="0.3">
      <c r="A4663" t="s">
        <v>2073</v>
      </c>
      <c r="B4663">
        <v>63.61</v>
      </c>
    </row>
    <row r="4664" spans="1:2" x14ac:dyDescent="0.3">
      <c r="A4664" t="s">
        <v>2071</v>
      </c>
      <c r="B4664">
        <v>65.489999999999995</v>
      </c>
    </row>
    <row r="4665" spans="1:2" x14ac:dyDescent="0.3">
      <c r="A4665" t="s">
        <v>2069</v>
      </c>
      <c r="B4665">
        <v>64.95</v>
      </c>
    </row>
    <row r="4666" spans="1:2" x14ac:dyDescent="0.3">
      <c r="A4666" t="s">
        <v>2067</v>
      </c>
      <c r="B4666">
        <v>64.64</v>
      </c>
    </row>
    <row r="4667" spans="1:2" x14ac:dyDescent="0.3">
      <c r="A4667" t="s">
        <v>2065</v>
      </c>
      <c r="B4667">
        <v>64.89</v>
      </c>
    </row>
    <row r="4668" spans="1:2" x14ac:dyDescent="0.3">
      <c r="A4668" t="s">
        <v>2063</v>
      </c>
      <c r="B4668">
        <v>65.12</v>
      </c>
    </row>
    <row r="4669" spans="1:2" x14ac:dyDescent="0.3">
      <c r="A4669" t="s">
        <v>2061</v>
      </c>
      <c r="B4669">
        <v>66.209999999999994</v>
      </c>
    </row>
    <row r="4670" spans="1:2" x14ac:dyDescent="0.3">
      <c r="A4670" t="s">
        <v>2059</v>
      </c>
      <c r="B4670">
        <v>66.05</v>
      </c>
    </row>
    <row r="4671" spans="1:2" x14ac:dyDescent="0.3">
      <c r="A4671" t="s">
        <v>2057</v>
      </c>
      <c r="B4671">
        <v>67.42</v>
      </c>
    </row>
    <row r="4672" spans="1:2" x14ac:dyDescent="0.3">
      <c r="A4672" t="s">
        <v>2055</v>
      </c>
      <c r="B4672">
        <v>69.47</v>
      </c>
    </row>
    <row r="4673" spans="1:2" x14ac:dyDescent="0.3">
      <c r="A4673" t="s">
        <v>2053</v>
      </c>
      <c r="B4673">
        <v>68.91</v>
      </c>
    </row>
    <row r="4674" spans="1:2" x14ac:dyDescent="0.3">
      <c r="A4674" t="s">
        <v>2051</v>
      </c>
      <c r="B4674">
        <v>70.45</v>
      </c>
    </row>
    <row r="4675" spans="1:2" x14ac:dyDescent="0.3">
      <c r="A4675" t="s">
        <v>2049</v>
      </c>
      <c r="B4675">
        <v>70.12</v>
      </c>
    </row>
    <row r="4676" spans="1:2" x14ac:dyDescent="0.3">
      <c r="A4676" t="s">
        <v>2047</v>
      </c>
      <c r="B4676">
        <v>70.11</v>
      </c>
    </row>
    <row r="4677" spans="1:2" x14ac:dyDescent="0.3">
      <c r="A4677" t="s">
        <v>2045</v>
      </c>
      <c r="B4677">
        <v>69.53</v>
      </c>
    </row>
    <row r="4678" spans="1:2" x14ac:dyDescent="0.3">
      <c r="A4678" t="s">
        <v>2043</v>
      </c>
      <c r="B4678">
        <v>70.27</v>
      </c>
    </row>
    <row r="4679" spans="1:2" x14ac:dyDescent="0.3">
      <c r="A4679" t="s">
        <v>2041</v>
      </c>
      <c r="B4679">
        <v>67.64</v>
      </c>
    </row>
    <row r="4680" spans="1:2" x14ac:dyDescent="0.3">
      <c r="A4680" t="s">
        <v>2039</v>
      </c>
      <c r="B4680">
        <v>68.12</v>
      </c>
    </row>
    <row r="4681" spans="1:2" x14ac:dyDescent="0.3">
      <c r="A4681" t="s">
        <v>2037</v>
      </c>
      <c r="B4681">
        <v>68.02</v>
      </c>
    </row>
    <row r="4682" spans="1:2" x14ac:dyDescent="0.3">
      <c r="A4682" t="s">
        <v>2035</v>
      </c>
      <c r="B4682">
        <v>68.33</v>
      </c>
    </row>
    <row r="4683" spans="1:2" x14ac:dyDescent="0.3">
      <c r="A4683" t="s">
        <v>2033</v>
      </c>
      <c r="B4683">
        <v>67.11</v>
      </c>
    </row>
    <row r="4684" spans="1:2" x14ac:dyDescent="0.3">
      <c r="A4684" t="s">
        <v>2031</v>
      </c>
      <c r="B4684">
        <v>68.650000000000006</v>
      </c>
    </row>
    <row r="4685" spans="1:2" x14ac:dyDescent="0.3">
      <c r="A4685" t="s">
        <v>2029</v>
      </c>
      <c r="B4685">
        <v>71.040000000000006</v>
      </c>
    </row>
    <row r="4686" spans="1:2" x14ac:dyDescent="0.3">
      <c r="A4686" t="s">
        <v>2027</v>
      </c>
      <c r="B4686">
        <v>72.06</v>
      </c>
    </row>
    <row r="4687" spans="1:2" x14ac:dyDescent="0.3">
      <c r="A4687" t="s">
        <v>2025</v>
      </c>
      <c r="B4687">
        <v>72.02</v>
      </c>
    </row>
    <row r="4688" spans="1:2" x14ac:dyDescent="0.3">
      <c r="A4688" t="s">
        <v>2023</v>
      </c>
      <c r="B4688">
        <v>72.58</v>
      </c>
    </row>
    <row r="4689" spans="1:2" x14ac:dyDescent="0.3">
      <c r="A4689" t="s">
        <v>2021</v>
      </c>
      <c r="B4689">
        <v>71.42</v>
      </c>
    </row>
    <row r="4690" spans="1:2" x14ac:dyDescent="0.3">
      <c r="A4690" t="s">
        <v>2019</v>
      </c>
      <c r="B4690">
        <v>71.58</v>
      </c>
    </row>
    <row r="4691" spans="1:2" x14ac:dyDescent="0.3">
      <c r="A4691" t="s">
        <v>2017</v>
      </c>
      <c r="B4691">
        <v>73.48</v>
      </c>
    </row>
    <row r="4692" spans="1:2" x14ac:dyDescent="0.3">
      <c r="A4692" t="s">
        <v>2015</v>
      </c>
      <c r="B4692">
        <v>73.78</v>
      </c>
    </row>
    <row r="4693" spans="1:2" x14ac:dyDescent="0.3">
      <c r="A4693" t="s">
        <v>2013</v>
      </c>
      <c r="B4693">
        <v>74.06</v>
      </c>
    </row>
    <row r="4694" spans="1:2" x14ac:dyDescent="0.3">
      <c r="A4694" t="s">
        <v>2011</v>
      </c>
      <c r="B4694">
        <v>74.709999999999994</v>
      </c>
    </row>
    <row r="4695" spans="1:2" x14ac:dyDescent="0.3">
      <c r="A4695" t="s">
        <v>2009</v>
      </c>
      <c r="B4695">
        <v>73.86</v>
      </c>
    </row>
    <row r="4696" spans="1:2" x14ac:dyDescent="0.3">
      <c r="A4696" t="s">
        <v>2007</v>
      </c>
      <c r="B4696">
        <v>74</v>
      </c>
    </row>
    <row r="4697" spans="1:2" x14ac:dyDescent="0.3">
      <c r="A4697" t="s">
        <v>2005</v>
      </c>
      <c r="B4697">
        <v>74.739999999999995</v>
      </c>
    </row>
    <row r="4698" spans="1:2" x14ac:dyDescent="0.3">
      <c r="A4698" t="s">
        <v>2003</v>
      </c>
      <c r="B4698">
        <v>74.64</v>
      </c>
    </row>
    <row r="4699" spans="1:2" x14ac:dyDescent="0.3">
      <c r="A4699" t="s">
        <v>2001</v>
      </c>
      <c r="B4699">
        <v>75.17</v>
      </c>
    </row>
    <row r="4700" spans="1:2" x14ac:dyDescent="0.3">
      <c r="A4700" t="s">
        <v>2000</v>
      </c>
      <c r="B4700">
        <v>73.13</v>
      </c>
    </row>
    <row r="4701" spans="1:2" x14ac:dyDescent="0.3">
      <c r="A4701" t="s">
        <v>1998</v>
      </c>
      <c r="B4701">
        <v>73.36</v>
      </c>
    </row>
    <row r="4702" spans="1:2" x14ac:dyDescent="0.3">
      <c r="A4702" t="s">
        <v>1996</v>
      </c>
      <c r="B4702">
        <v>73.62</v>
      </c>
    </row>
    <row r="4703" spans="1:2" x14ac:dyDescent="0.3">
      <c r="A4703" t="s">
        <v>1994</v>
      </c>
      <c r="B4703">
        <v>74.87</v>
      </c>
    </row>
    <row r="4704" spans="1:2" x14ac:dyDescent="0.3">
      <c r="A4704" t="s">
        <v>1992</v>
      </c>
      <c r="B4704">
        <v>76.17</v>
      </c>
    </row>
    <row r="4705" spans="1:2" x14ac:dyDescent="0.3">
      <c r="A4705" t="s">
        <v>1990</v>
      </c>
      <c r="B4705">
        <v>74.849999999999994</v>
      </c>
    </row>
    <row r="4706" spans="1:2" x14ac:dyDescent="0.3">
      <c r="A4706" t="s">
        <v>1988</v>
      </c>
      <c r="B4706">
        <v>77.209999999999994</v>
      </c>
    </row>
    <row r="4707" spans="1:2" x14ac:dyDescent="0.3">
      <c r="A4707" t="s">
        <v>1986</v>
      </c>
      <c r="B4707">
        <v>77.47</v>
      </c>
    </row>
    <row r="4708" spans="1:2" x14ac:dyDescent="0.3">
      <c r="A4708" t="s">
        <v>1984</v>
      </c>
      <c r="B4708">
        <v>77.12</v>
      </c>
    </row>
    <row r="4709" spans="1:2" x14ac:dyDescent="0.3">
      <c r="A4709" t="s">
        <v>1982</v>
      </c>
      <c r="B4709">
        <v>78.23</v>
      </c>
    </row>
    <row r="4710" spans="1:2" x14ac:dyDescent="0.3">
      <c r="A4710" t="s">
        <v>1980</v>
      </c>
      <c r="B4710">
        <v>78.430000000000007</v>
      </c>
    </row>
    <row r="4711" spans="1:2" x14ac:dyDescent="0.3">
      <c r="A4711" t="s">
        <v>1978</v>
      </c>
      <c r="B4711">
        <v>79.28</v>
      </c>
    </row>
    <row r="4712" spans="1:2" x14ac:dyDescent="0.3">
      <c r="A4712" t="s">
        <v>1976</v>
      </c>
      <c r="B4712">
        <v>79.3</v>
      </c>
    </row>
    <row r="4713" spans="1:2" x14ac:dyDescent="0.3">
      <c r="A4713" t="s">
        <v>1974</v>
      </c>
      <c r="B4713">
        <v>78.510000000000005</v>
      </c>
    </row>
    <row r="4714" spans="1:2" x14ac:dyDescent="0.3">
      <c r="A4714" t="s">
        <v>1972</v>
      </c>
      <c r="B4714">
        <v>79.22</v>
      </c>
    </row>
    <row r="4715" spans="1:2" x14ac:dyDescent="0.3">
      <c r="A4715" t="s">
        <v>1970</v>
      </c>
      <c r="B4715">
        <v>79.569999999999993</v>
      </c>
    </row>
    <row r="4716" spans="1:2" x14ac:dyDescent="0.3">
      <c r="A4716" t="s">
        <v>1968</v>
      </c>
      <c r="B4716">
        <v>79.8</v>
      </c>
    </row>
    <row r="4717" spans="1:2" x14ac:dyDescent="0.3">
      <c r="A4717" t="s">
        <v>1966</v>
      </c>
      <c r="B4717">
        <v>78.790000000000006</v>
      </c>
    </row>
    <row r="4718" spans="1:2" x14ac:dyDescent="0.3">
      <c r="A4718" t="s">
        <v>1964</v>
      </c>
      <c r="B4718">
        <v>76.44</v>
      </c>
    </row>
    <row r="4719" spans="1:2" x14ac:dyDescent="0.3">
      <c r="A4719" t="s">
        <v>1962</v>
      </c>
      <c r="B4719">
        <v>75.3</v>
      </c>
    </row>
    <row r="4720" spans="1:2" x14ac:dyDescent="0.3">
      <c r="A4720" t="s">
        <v>1960</v>
      </c>
      <c r="B4720">
        <v>75.39</v>
      </c>
    </row>
    <row r="4721" spans="1:2" x14ac:dyDescent="0.3">
      <c r="A4721" t="s">
        <v>1958</v>
      </c>
      <c r="B4721">
        <v>77.5</v>
      </c>
    </row>
    <row r="4722" spans="1:2" x14ac:dyDescent="0.3">
      <c r="A4722" t="s">
        <v>1956</v>
      </c>
      <c r="B4722">
        <v>77.59</v>
      </c>
    </row>
    <row r="4723" spans="1:2" x14ac:dyDescent="0.3">
      <c r="A4723" t="s">
        <v>1954</v>
      </c>
      <c r="B4723">
        <v>76.790000000000006</v>
      </c>
    </row>
    <row r="4724" spans="1:2" x14ac:dyDescent="0.3">
      <c r="A4724" t="s">
        <v>1952</v>
      </c>
      <c r="B4724">
        <v>75.290000000000006</v>
      </c>
    </row>
    <row r="4725" spans="1:2" x14ac:dyDescent="0.3">
      <c r="A4725" t="s">
        <v>1950</v>
      </c>
      <c r="B4725">
        <v>75.38</v>
      </c>
    </row>
    <row r="4726" spans="1:2" x14ac:dyDescent="0.3">
      <c r="A4726" t="s">
        <v>1948</v>
      </c>
      <c r="B4726">
        <v>75.36</v>
      </c>
    </row>
    <row r="4727" spans="1:2" x14ac:dyDescent="0.3">
      <c r="A4727" t="s">
        <v>1946</v>
      </c>
      <c r="B4727">
        <v>77.319999999999993</v>
      </c>
    </row>
    <row r="4728" spans="1:2" x14ac:dyDescent="0.3">
      <c r="A4728" t="s">
        <v>1944</v>
      </c>
      <c r="B4728">
        <v>76.459999999999994</v>
      </c>
    </row>
    <row r="4729" spans="1:2" x14ac:dyDescent="0.3">
      <c r="A4729" t="s">
        <v>1942</v>
      </c>
      <c r="B4729">
        <v>76.459999999999994</v>
      </c>
    </row>
    <row r="4730" spans="1:2" x14ac:dyDescent="0.3">
      <c r="A4730" t="s">
        <v>1940</v>
      </c>
      <c r="B4730">
        <v>75.88</v>
      </c>
    </row>
    <row r="4731" spans="1:2" x14ac:dyDescent="0.3">
      <c r="A4731" t="s">
        <v>1938</v>
      </c>
      <c r="B4731">
        <v>76.739999999999995</v>
      </c>
    </row>
    <row r="4732" spans="1:2" x14ac:dyDescent="0.3">
      <c r="A4732" t="s">
        <v>1936</v>
      </c>
      <c r="B4732">
        <v>75.94</v>
      </c>
    </row>
    <row r="4733" spans="1:2" x14ac:dyDescent="0.3">
      <c r="A4733" t="s">
        <v>1934</v>
      </c>
      <c r="B4733">
        <v>73.44</v>
      </c>
    </row>
    <row r="4734" spans="1:2" x14ac:dyDescent="0.3">
      <c r="A4734" t="s">
        <v>1932</v>
      </c>
      <c r="B4734">
        <v>75.34</v>
      </c>
    </row>
    <row r="4735" spans="1:2" x14ac:dyDescent="0.3">
      <c r="A4735" t="s">
        <v>1930</v>
      </c>
      <c r="B4735">
        <v>75.08</v>
      </c>
    </row>
    <row r="4736" spans="1:2" x14ac:dyDescent="0.3">
      <c r="A4736" t="s">
        <v>1928</v>
      </c>
      <c r="B4736">
        <v>74.739999999999995</v>
      </c>
    </row>
    <row r="4737" spans="1:2" x14ac:dyDescent="0.3">
      <c r="A4737" t="s">
        <v>1926</v>
      </c>
      <c r="B4737">
        <v>73.05</v>
      </c>
    </row>
    <row r="4738" spans="1:2" x14ac:dyDescent="0.3">
      <c r="A4738" t="s">
        <v>1924</v>
      </c>
      <c r="B4738">
        <v>75.55</v>
      </c>
    </row>
    <row r="4739" spans="1:2" x14ac:dyDescent="0.3">
      <c r="A4739" t="s">
        <v>1922</v>
      </c>
      <c r="B4739">
        <v>74.73</v>
      </c>
    </row>
    <row r="4740" spans="1:2" x14ac:dyDescent="0.3">
      <c r="A4740" t="s">
        <v>1920</v>
      </c>
      <c r="B4740">
        <v>76.31</v>
      </c>
    </row>
    <row r="4741" spans="1:2" x14ac:dyDescent="0.3">
      <c r="A4741" t="s">
        <v>1918</v>
      </c>
      <c r="B4741">
        <v>77.62</v>
      </c>
    </row>
    <row r="4742" spans="1:2" x14ac:dyDescent="0.3">
      <c r="A4742" t="s">
        <v>1916</v>
      </c>
      <c r="B4742">
        <v>77.849999999999994</v>
      </c>
    </row>
    <row r="4743" spans="1:2" x14ac:dyDescent="0.3">
      <c r="A4743" t="s">
        <v>1914</v>
      </c>
      <c r="B4743">
        <v>79.44</v>
      </c>
    </row>
    <row r="4744" spans="1:2" x14ac:dyDescent="0.3">
      <c r="A4744" t="s">
        <v>1912</v>
      </c>
      <c r="B4744">
        <v>77.3</v>
      </c>
    </row>
    <row r="4745" spans="1:2" x14ac:dyDescent="0.3">
      <c r="A4745" t="s">
        <v>1910</v>
      </c>
      <c r="B4745">
        <v>77.760000000000005</v>
      </c>
    </row>
    <row r="4746" spans="1:2" x14ac:dyDescent="0.3">
      <c r="A4746" t="s">
        <v>1908</v>
      </c>
      <c r="B4746">
        <v>78.239999999999995</v>
      </c>
    </row>
    <row r="4747" spans="1:2" x14ac:dyDescent="0.3">
      <c r="A4747" t="s">
        <v>1906</v>
      </c>
      <c r="B4747">
        <v>77.39</v>
      </c>
    </row>
    <row r="4748" spans="1:2" x14ac:dyDescent="0.3">
      <c r="A4748" t="s">
        <v>1904</v>
      </c>
      <c r="B4748">
        <v>77.11</v>
      </c>
    </row>
    <row r="4749" spans="1:2" x14ac:dyDescent="0.3">
      <c r="A4749" t="s">
        <v>1902</v>
      </c>
      <c r="B4749">
        <v>78.069999999999993</v>
      </c>
    </row>
    <row r="4750" spans="1:2" x14ac:dyDescent="0.3">
      <c r="A4750" t="s">
        <v>1900</v>
      </c>
      <c r="B4750">
        <v>78.86</v>
      </c>
    </row>
    <row r="4751" spans="1:2" x14ac:dyDescent="0.3">
      <c r="A4751" t="s">
        <v>1898</v>
      </c>
      <c r="B4751">
        <v>73.400000000000006</v>
      </c>
    </row>
    <row r="4752" spans="1:2" x14ac:dyDescent="0.3">
      <c r="A4752" t="s">
        <v>1896</v>
      </c>
      <c r="B4752">
        <v>74.45</v>
      </c>
    </row>
    <row r="4753" spans="1:2" x14ac:dyDescent="0.3">
      <c r="A4753" t="s">
        <v>1894</v>
      </c>
      <c r="B4753">
        <v>75.33</v>
      </c>
    </row>
    <row r="4754" spans="1:2" x14ac:dyDescent="0.3">
      <c r="A4754" t="s">
        <v>1892</v>
      </c>
      <c r="B4754">
        <v>71.84</v>
      </c>
    </row>
    <row r="4755" spans="1:2" x14ac:dyDescent="0.3">
      <c r="A4755" t="s">
        <v>1890</v>
      </c>
      <c r="B4755">
        <v>72.16</v>
      </c>
    </row>
    <row r="4756" spans="1:2" x14ac:dyDescent="0.3">
      <c r="A4756" t="s">
        <v>1888</v>
      </c>
      <c r="B4756">
        <v>72.900000000000006</v>
      </c>
    </row>
    <row r="4757" spans="1:2" x14ac:dyDescent="0.3">
      <c r="A4757" t="s">
        <v>1886</v>
      </c>
      <c r="B4757">
        <v>72.58</v>
      </c>
    </row>
    <row r="4758" spans="1:2" x14ac:dyDescent="0.3">
      <c r="A4758" t="s">
        <v>1884</v>
      </c>
      <c r="B4758">
        <v>73.069999999999993</v>
      </c>
    </row>
    <row r="4759" spans="1:2" x14ac:dyDescent="0.3">
      <c r="A4759" t="s">
        <v>1883</v>
      </c>
      <c r="B4759">
        <v>73.06</v>
      </c>
    </row>
    <row r="4760" spans="1:2" x14ac:dyDescent="0.3">
      <c r="A4760" t="s">
        <v>1881</v>
      </c>
      <c r="B4760">
        <v>73.44</v>
      </c>
    </row>
    <row r="4761" spans="1:2" x14ac:dyDescent="0.3">
      <c r="A4761" t="s">
        <v>1879</v>
      </c>
      <c r="B4761">
        <v>73.930000000000007</v>
      </c>
    </row>
    <row r="4762" spans="1:2" x14ac:dyDescent="0.3">
      <c r="A4762" t="s">
        <v>1877</v>
      </c>
      <c r="B4762">
        <v>74.540000000000006</v>
      </c>
    </row>
    <row r="4763" spans="1:2" x14ac:dyDescent="0.3">
      <c r="A4763" t="s">
        <v>1875</v>
      </c>
      <c r="B4763">
        <v>74.290000000000006</v>
      </c>
    </row>
    <row r="4764" spans="1:2" x14ac:dyDescent="0.3">
      <c r="A4764" t="s">
        <v>1873</v>
      </c>
      <c r="B4764">
        <v>74.97</v>
      </c>
    </row>
    <row r="4765" spans="1:2" x14ac:dyDescent="0.3">
      <c r="A4765" t="s">
        <v>1871</v>
      </c>
      <c r="B4765">
        <v>74.25</v>
      </c>
    </row>
    <row r="4766" spans="1:2" x14ac:dyDescent="0.3">
      <c r="A4766" t="s">
        <v>1869</v>
      </c>
      <c r="B4766">
        <v>72.39</v>
      </c>
    </row>
    <row r="4767" spans="1:2" x14ac:dyDescent="0.3">
      <c r="A4767" t="s">
        <v>1867</v>
      </c>
      <c r="B4767">
        <v>73.45</v>
      </c>
    </row>
    <row r="4768" spans="1:2" x14ac:dyDescent="0.3">
      <c r="A4768" t="s">
        <v>1865</v>
      </c>
      <c r="B4768">
        <v>73.209999999999994</v>
      </c>
    </row>
    <row r="4769" spans="1:2" x14ac:dyDescent="0.3">
      <c r="A4769" t="s">
        <v>1863</v>
      </c>
      <c r="B4769">
        <v>73.75</v>
      </c>
    </row>
    <row r="4770" spans="1:2" x14ac:dyDescent="0.3">
      <c r="A4770" t="s">
        <v>1861</v>
      </c>
      <c r="B4770">
        <v>74.650000000000006</v>
      </c>
    </row>
    <row r="4771" spans="1:2" x14ac:dyDescent="0.3">
      <c r="A4771" t="s">
        <v>1859</v>
      </c>
      <c r="B4771">
        <v>72.28</v>
      </c>
    </row>
    <row r="4772" spans="1:2" x14ac:dyDescent="0.3">
      <c r="A4772" t="s">
        <v>1857</v>
      </c>
      <c r="B4772">
        <v>72.069999999999993</v>
      </c>
    </row>
    <row r="4773" spans="1:2" x14ac:dyDescent="0.3">
      <c r="A4773" t="s">
        <v>1856</v>
      </c>
      <c r="B4773">
        <v>72.81</v>
      </c>
    </row>
    <row r="4774" spans="1:2" x14ac:dyDescent="0.3">
      <c r="A4774" t="s">
        <v>1854</v>
      </c>
      <c r="B4774">
        <v>72.61</v>
      </c>
    </row>
    <row r="4775" spans="1:2" x14ac:dyDescent="0.3">
      <c r="A4775" t="s">
        <v>1852</v>
      </c>
      <c r="B4775">
        <v>72.459999999999994</v>
      </c>
    </row>
    <row r="4776" spans="1:2" x14ac:dyDescent="0.3">
      <c r="A4776" t="s">
        <v>1850</v>
      </c>
      <c r="B4776">
        <v>70.760000000000005</v>
      </c>
    </row>
    <row r="4777" spans="1:2" x14ac:dyDescent="0.3">
      <c r="A4777" t="s">
        <v>1848</v>
      </c>
      <c r="B4777">
        <v>71.430000000000007</v>
      </c>
    </row>
    <row r="4778" spans="1:2" x14ac:dyDescent="0.3">
      <c r="A4778" t="s">
        <v>1846</v>
      </c>
      <c r="B4778">
        <v>71.83</v>
      </c>
    </row>
    <row r="4779" spans="1:2" x14ac:dyDescent="0.3">
      <c r="A4779" t="s">
        <v>1844</v>
      </c>
      <c r="B4779">
        <v>72.209999999999994</v>
      </c>
    </row>
    <row r="4780" spans="1:2" x14ac:dyDescent="0.3">
      <c r="A4780" t="s">
        <v>1842</v>
      </c>
      <c r="B4780">
        <v>72.63</v>
      </c>
    </row>
    <row r="4781" spans="1:2" x14ac:dyDescent="0.3">
      <c r="A4781" t="s">
        <v>1840</v>
      </c>
      <c r="B4781">
        <v>74.78</v>
      </c>
    </row>
    <row r="4782" spans="1:2" x14ac:dyDescent="0.3">
      <c r="A4782" t="s">
        <v>1838</v>
      </c>
      <c r="B4782">
        <v>74.73</v>
      </c>
    </row>
    <row r="4783" spans="1:2" x14ac:dyDescent="0.3">
      <c r="A4783" t="s">
        <v>1836</v>
      </c>
      <c r="B4783">
        <v>75.819999999999993</v>
      </c>
    </row>
    <row r="4784" spans="1:2" x14ac:dyDescent="0.3">
      <c r="A4784" t="s">
        <v>1834</v>
      </c>
      <c r="B4784">
        <v>76.209999999999994</v>
      </c>
    </row>
    <row r="4785" spans="1:2" x14ac:dyDescent="0.3">
      <c r="A4785" t="s">
        <v>1832</v>
      </c>
      <c r="B4785">
        <v>75.95</v>
      </c>
    </row>
    <row r="4786" spans="1:2" x14ac:dyDescent="0.3">
      <c r="A4786" t="s">
        <v>1830</v>
      </c>
      <c r="B4786">
        <v>77.14</v>
      </c>
    </row>
    <row r="4787" spans="1:2" x14ac:dyDescent="0.3">
      <c r="A4787" t="s">
        <v>1828</v>
      </c>
      <c r="B4787">
        <v>77.77</v>
      </c>
    </row>
    <row r="4788" spans="1:2" x14ac:dyDescent="0.3">
      <c r="A4788" t="s">
        <v>1826</v>
      </c>
      <c r="B4788">
        <v>77.42</v>
      </c>
    </row>
    <row r="4789" spans="1:2" x14ac:dyDescent="0.3">
      <c r="A4789" t="s">
        <v>1824</v>
      </c>
      <c r="B4789">
        <v>78.150000000000006</v>
      </c>
    </row>
    <row r="4790" spans="1:2" x14ac:dyDescent="0.3">
      <c r="A4790" t="s">
        <v>1822</v>
      </c>
      <c r="B4790">
        <v>78.17</v>
      </c>
    </row>
    <row r="4791" spans="1:2" x14ac:dyDescent="0.3">
      <c r="A4791" t="s">
        <v>1820</v>
      </c>
      <c r="B4791">
        <v>77.27</v>
      </c>
    </row>
    <row r="4792" spans="1:2" x14ac:dyDescent="0.3">
      <c r="A4792" t="s">
        <v>1818</v>
      </c>
      <c r="B4792">
        <v>76.5</v>
      </c>
    </row>
    <row r="4793" spans="1:2" x14ac:dyDescent="0.3">
      <c r="A4793" t="s">
        <v>1816</v>
      </c>
      <c r="B4793">
        <v>76.83</v>
      </c>
    </row>
    <row r="4794" spans="1:2" x14ac:dyDescent="0.3">
      <c r="A4794" t="s">
        <v>1814</v>
      </c>
      <c r="B4794">
        <v>77.37</v>
      </c>
    </row>
    <row r="4795" spans="1:2" x14ac:dyDescent="0.3">
      <c r="A4795" t="s">
        <v>1812</v>
      </c>
      <c r="B4795">
        <v>79.06</v>
      </c>
    </row>
    <row r="4796" spans="1:2" x14ac:dyDescent="0.3">
      <c r="A4796" t="s">
        <v>1810</v>
      </c>
      <c r="B4796">
        <v>79.739999999999995</v>
      </c>
    </row>
    <row r="4797" spans="1:2" x14ac:dyDescent="0.3">
      <c r="A4797" t="s">
        <v>1808</v>
      </c>
      <c r="B4797">
        <v>78.180000000000007</v>
      </c>
    </row>
    <row r="4798" spans="1:2" x14ac:dyDescent="0.3">
      <c r="A4798" t="s">
        <v>1806</v>
      </c>
      <c r="B4798">
        <v>78.09</v>
      </c>
    </row>
    <row r="4799" spans="1:2" x14ac:dyDescent="0.3">
      <c r="A4799" t="s">
        <v>1804</v>
      </c>
      <c r="B4799">
        <v>78.05</v>
      </c>
    </row>
    <row r="4800" spans="1:2" x14ac:dyDescent="0.3">
      <c r="A4800" t="s">
        <v>1802</v>
      </c>
      <c r="B4800">
        <v>79.03</v>
      </c>
    </row>
    <row r="4801" spans="1:2" x14ac:dyDescent="0.3">
      <c r="A4801" t="s">
        <v>1800</v>
      </c>
      <c r="B4801">
        <v>79.400000000000006</v>
      </c>
    </row>
    <row r="4802" spans="1:2" x14ac:dyDescent="0.3">
      <c r="A4802" t="s">
        <v>1798</v>
      </c>
      <c r="B4802">
        <v>78.7</v>
      </c>
    </row>
    <row r="4803" spans="1:2" x14ac:dyDescent="0.3">
      <c r="A4803" t="s">
        <v>1796</v>
      </c>
      <c r="B4803">
        <v>78.8</v>
      </c>
    </row>
    <row r="4804" spans="1:2" x14ac:dyDescent="0.3">
      <c r="A4804" t="s">
        <v>1794</v>
      </c>
      <c r="B4804">
        <v>81.2</v>
      </c>
    </row>
    <row r="4805" spans="1:2" x14ac:dyDescent="0.3">
      <c r="A4805" t="s">
        <v>1792</v>
      </c>
      <c r="B4805">
        <v>81.87</v>
      </c>
    </row>
    <row r="4806" spans="1:2" x14ac:dyDescent="0.3">
      <c r="A4806" t="s">
        <v>1790</v>
      </c>
      <c r="B4806">
        <v>81.34</v>
      </c>
    </row>
    <row r="4807" spans="1:2" x14ac:dyDescent="0.3">
      <c r="A4807" t="s">
        <v>1788</v>
      </c>
      <c r="B4807">
        <v>81.72</v>
      </c>
    </row>
    <row r="4808" spans="1:2" x14ac:dyDescent="0.3">
      <c r="A4808" t="s">
        <v>1786</v>
      </c>
      <c r="B4808">
        <v>82.72</v>
      </c>
    </row>
    <row r="4809" spans="1:2" x14ac:dyDescent="0.3">
      <c r="A4809" t="s">
        <v>1784</v>
      </c>
      <c r="B4809">
        <v>84.98</v>
      </c>
    </row>
    <row r="4810" spans="1:2" x14ac:dyDescent="0.3">
      <c r="A4810" t="s">
        <v>1782</v>
      </c>
      <c r="B4810">
        <v>84.8</v>
      </c>
    </row>
    <row r="4811" spans="1:2" x14ac:dyDescent="0.3">
      <c r="A4811" t="s">
        <v>1780</v>
      </c>
      <c r="B4811">
        <v>86.29</v>
      </c>
    </row>
    <row r="4812" spans="1:2" x14ac:dyDescent="0.3">
      <c r="A4812" t="s">
        <v>1778</v>
      </c>
      <c r="B4812">
        <v>84.58</v>
      </c>
    </row>
    <row r="4813" spans="1:2" x14ac:dyDescent="0.3">
      <c r="A4813" t="s">
        <v>1776</v>
      </c>
      <c r="B4813">
        <v>84.16</v>
      </c>
    </row>
    <row r="4814" spans="1:2" x14ac:dyDescent="0.3">
      <c r="A4814" t="s">
        <v>1774</v>
      </c>
      <c r="B4814">
        <v>83.91</v>
      </c>
    </row>
    <row r="4815" spans="1:2" x14ac:dyDescent="0.3">
      <c r="A4815" t="s">
        <v>1772</v>
      </c>
      <c r="B4815">
        <v>85</v>
      </c>
    </row>
    <row r="4816" spans="1:2" x14ac:dyDescent="0.3">
      <c r="A4816" t="s">
        <v>1770</v>
      </c>
      <c r="B4816">
        <v>83.09</v>
      </c>
    </row>
    <row r="4817" spans="1:2" x14ac:dyDescent="0.3">
      <c r="A4817" t="s">
        <v>1768</v>
      </c>
      <c r="B4817">
        <v>80.260000000000005</v>
      </c>
    </row>
    <row r="4818" spans="1:2" x14ac:dyDescent="0.3">
      <c r="A4818" t="s">
        <v>1767</v>
      </c>
      <c r="B4818">
        <v>80.430000000000007</v>
      </c>
    </row>
    <row r="4819" spans="1:2" x14ac:dyDescent="0.3">
      <c r="A4819" t="s">
        <v>1765</v>
      </c>
      <c r="B4819">
        <v>80.78</v>
      </c>
    </row>
    <row r="4820" spans="1:2" x14ac:dyDescent="0.3">
      <c r="A4820" t="s">
        <v>1763</v>
      </c>
      <c r="B4820">
        <v>81.41</v>
      </c>
    </row>
    <row r="4821" spans="1:2" x14ac:dyDescent="0.3">
      <c r="A4821" t="s">
        <v>1761</v>
      </c>
      <c r="B4821">
        <v>80.05</v>
      </c>
    </row>
    <row r="4822" spans="1:2" x14ac:dyDescent="0.3">
      <c r="A4822" t="s">
        <v>1759</v>
      </c>
      <c r="B4822">
        <v>79.290000000000006</v>
      </c>
    </row>
    <row r="4823" spans="1:2" x14ac:dyDescent="0.3">
      <c r="A4823" t="s">
        <v>1757</v>
      </c>
      <c r="B4823">
        <v>79.78</v>
      </c>
    </row>
    <row r="4824" spans="1:2" x14ac:dyDescent="0.3">
      <c r="A4824" t="s">
        <v>1755</v>
      </c>
      <c r="B4824">
        <v>79.83</v>
      </c>
    </row>
    <row r="4825" spans="1:2" x14ac:dyDescent="0.3">
      <c r="A4825" t="s">
        <v>1753</v>
      </c>
      <c r="B4825">
        <v>76.44</v>
      </c>
    </row>
    <row r="4826" spans="1:2" x14ac:dyDescent="0.3">
      <c r="A4826" t="s">
        <v>1751</v>
      </c>
      <c r="B4826">
        <v>76.17</v>
      </c>
    </row>
    <row r="4827" spans="1:2" x14ac:dyDescent="0.3">
      <c r="A4827" t="s">
        <v>1749</v>
      </c>
      <c r="B4827">
        <v>76.89</v>
      </c>
    </row>
    <row r="4828" spans="1:2" x14ac:dyDescent="0.3">
      <c r="A4828" t="s">
        <v>1747</v>
      </c>
      <c r="B4828">
        <v>77.62</v>
      </c>
    </row>
    <row r="4829" spans="1:2" x14ac:dyDescent="0.3">
      <c r="A4829" t="s">
        <v>1745</v>
      </c>
      <c r="B4829">
        <v>77.34</v>
      </c>
    </row>
    <row r="4830" spans="1:2" x14ac:dyDescent="0.3">
      <c r="A4830" t="s">
        <v>1743</v>
      </c>
      <c r="B4830">
        <v>75.91</v>
      </c>
    </row>
    <row r="4831" spans="1:2" x14ac:dyDescent="0.3">
      <c r="A4831" t="s">
        <v>1741</v>
      </c>
      <c r="B4831">
        <v>75.47</v>
      </c>
    </row>
    <row r="4832" spans="1:2" x14ac:dyDescent="0.3">
      <c r="A4832" t="s">
        <v>1739</v>
      </c>
      <c r="B4832">
        <v>72.89</v>
      </c>
    </row>
    <row r="4833" spans="1:2" x14ac:dyDescent="0.3">
      <c r="A4833" t="s">
        <v>1737</v>
      </c>
      <c r="B4833">
        <v>72.83</v>
      </c>
    </row>
    <row r="4834" spans="1:2" x14ac:dyDescent="0.3">
      <c r="A4834" t="s">
        <v>1735</v>
      </c>
      <c r="B4834">
        <v>73.17</v>
      </c>
    </row>
    <row r="4835" spans="1:2" x14ac:dyDescent="0.3">
      <c r="A4835" t="s">
        <v>1733</v>
      </c>
      <c r="B4835">
        <v>72.13</v>
      </c>
    </row>
    <row r="4836" spans="1:2" x14ac:dyDescent="0.3">
      <c r="A4836" t="s">
        <v>1731</v>
      </c>
      <c r="B4836">
        <v>72.069999999999993</v>
      </c>
    </row>
    <row r="4837" spans="1:2" x14ac:dyDescent="0.3">
      <c r="A4837" t="s">
        <v>1729</v>
      </c>
      <c r="B4837">
        <v>70.650000000000006</v>
      </c>
    </row>
    <row r="4838" spans="1:2" x14ac:dyDescent="0.3">
      <c r="A4838" t="s">
        <v>1727</v>
      </c>
      <c r="B4838">
        <v>70.180000000000007</v>
      </c>
    </row>
    <row r="4839" spans="1:2" x14ac:dyDescent="0.3">
      <c r="A4839" t="s">
        <v>1725</v>
      </c>
      <c r="B4839">
        <v>70.12</v>
      </c>
    </row>
    <row r="4840" spans="1:2" x14ac:dyDescent="0.3">
      <c r="A4840" t="s">
        <v>1723</v>
      </c>
      <c r="B4840">
        <v>65.47</v>
      </c>
    </row>
    <row r="4841" spans="1:2" x14ac:dyDescent="0.3">
      <c r="A4841" t="s">
        <v>1721</v>
      </c>
      <c r="B4841">
        <v>66.12</v>
      </c>
    </row>
    <row r="4842" spans="1:2" x14ac:dyDescent="0.3">
      <c r="A4842" t="s">
        <v>1719</v>
      </c>
      <c r="B4842">
        <v>66.62</v>
      </c>
    </row>
    <row r="4843" spans="1:2" x14ac:dyDescent="0.3">
      <c r="A4843" t="s">
        <v>1717</v>
      </c>
      <c r="B4843">
        <v>66.760000000000005</v>
      </c>
    </row>
    <row r="4844" spans="1:2" x14ac:dyDescent="0.3">
      <c r="A4844" t="s">
        <v>1715</v>
      </c>
      <c r="B4844">
        <v>66.790000000000006</v>
      </c>
    </row>
    <row r="4845" spans="1:2" x14ac:dyDescent="0.3">
      <c r="A4845" t="s">
        <v>1713</v>
      </c>
      <c r="B4845">
        <v>62.53</v>
      </c>
    </row>
    <row r="4846" spans="1:2" x14ac:dyDescent="0.3">
      <c r="A4846" t="s">
        <v>1711</v>
      </c>
      <c r="B4846">
        <v>63.48</v>
      </c>
    </row>
    <row r="4847" spans="1:2" x14ac:dyDescent="0.3">
      <c r="A4847" t="s">
        <v>1709</v>
      </c>
      <c r="B4847">
        <v>62.6</v>
      </c>
    </row>
    <row r="4848" spans="1:2" x14ac:dyDescent="0.3">
      <c r="A4848" t="s">
        <v>1707</v>
      </c>
      <c r="B4848">
        <v>58.8</v>
      </c>
    </row>
    <row r="4849" spans="1:2" x14ac:dyDescent="0.3">
      <c r="A4849" t="s">
        <v>1705</v>
      </c>
      <c r="B4849">
        <v>60.48</v>
      </c>
    </row>
    <row r="4850" spans="1:2" x14ac:dyDescent="0.3">
      <c r="A4850" t="s">
        <v>1703</v>
      </c>
      <c r="B4850">
        <v>60.21</v>
      </c>
    </row>
    <row r="4851" spans="1:2" x14ac:dyDescent="0.3">
      <c r="A4851" t="s">
        <v>1701</v>
      </c>
      <c r="B4851">
        <v>58.76</v>
      </c>
    </row>
    <row r="4852" spans="1:2" x14ac:dyDescent="0.3">
      <c r="A4852" t="s">
        <v>1699</v>
      </c>
      <c r="B4852">
        <v>59.51</v>
      </c>
    </row>
    <row r="4853" spans="1:2" x14ac:dyDescent="0.3">
      <c r="A4853" t="s">
        <v>1697</v>
      </c>
      <c r="B4853">
        <v>58.71</v>
      </c>
    </row>
    <row r="4854" spans="1:2" x14ac:dyDescent="0.3">
      <c r="A4854" t="s">
        <v>1695</v>
      </c>
      <c r="B4854">
        <v>61.69</v>
      </c>
    </row>
    <row r="4855" spans="1:2" x14ac:dyDescent="0.3">
      <c r="A4855" t="s">
        <v>1693</v>
      </c>
      <c r="B4855">
        <v>62.08</v>
      </c>
    </row>
    <row r="4856" spans="1:2" x14ac:dyDescent="0.3">
      <c r="A4856" t="s">
        <v>1691</v>
      </c>
      <c r="B4856">
        <v>61.56</v>
      </c>
    </row>
    <row r="4857" spans="1:2" x14ac:dyDescent="0.3">
      <c r="A4857" t="s">
        <v>1689</v>
      </c>
      <c r="B4857">
        <v>60.06</v>
      </c>
    </row>
    <row r="4858" spans="1:2" x14ac:dyDescent="0.3">
      <c r="A4858" t="s">
        <v>1687</v>
      </c>
      <c r="B4858">
        <v>61.67</v>
      </c>
    </row>
    <row r="4859" spans="1:2" x14ac:dyDescent="0.3">
      <c r="A4859" t="s">
        <v>1685</v>
      </c>
      <c r="B4859">
        <v>59.97</v>
      </c>
    </row>
    <row r="4860" spans="1:2" x14ac:dyDescent="0.3">
      <c r="A4860" t="s">
        <v>1683</v>
      </c>
      <c r="B4860">
        <v>60.2</v>
      </c>
    </row>
    <row r="4861" spans="1:2" x14ac:dyDescent="0.3">
      <c r="A4861" t="s">
        <v>1681</v>
      </c>
      <c r="B4861">
        <v>60.15</v>
      </c>
    </row>
    <row r="4862" spans="1:2" x14ac:dyDescent="0.3">
      <c r="A4862" t="s">
        <v>1679</v>
      </c>
      <c r="B4862">
        <v>61.45</v>
      </c>
    </row>
    <row r="4863" spans="1:2" x14ac:dyDescent="0.3">
      <c r="A4863" t="s">
        <v>1677</v>
      </c>
      <c r="B4863">
        <v>60.28</v>
      </c>
    </row>
    <row r="4864" spans="1:2" x14ac:dyDescent="0.3">
      <c r="A4864" t="s">
        <v>1675</v>
      </c>
      <c r="B4864">
        <v>59.61</v>
      </c>
    </row>
    <row r="4865" spans="1:2" x14ac:dyDescent="0.3">
      <c r="A4865" t="s">
        <v>1673</v>
      </c>
      <c r="B4865">
        <v>56.26</v>
      </c>
    </row>
    <row r="4866" spans="1:2" x14ac:dyDescent="0.3">
      <c r="A4866" t="s">
        <v>1671</v>
      </c>
      <c r="B4866">
        <v>57.24</v>
      </c>
    </row>
    <row r="4867" spans="1:2" x14ac:dyDescent="0.3">
      <c r="A4867" t="s">
        <v>1669</v>
      </c>
      <c r="B4867">
        <v>54.35</v>
      </c>
    </row>
    <row r="4868" spans="1:2" x14ac:dyDescent="0.3">
      <c r="A4868" t="s">
        <v>1667</v>
      </c>
      <c r="B4868">
        <v>53.82</v>
      </c>
    </row>
    <row r="4869" spans="1:2" x14ac:dyDescent="0.3">
      <c r="A4869" t="s">
        <v>1665</v>
      </c>
      <c r="B4869">
        <v>50.47</v>
      </c>
    </row>
    <row r="4870" spans="1:2" x14ac:dyDescent="0.3">
      <c r="A4870" t="s">
        <v>1663</v>
      </c>
      <c r="B4870">
        <v>54.47</v>
      </c>
    </row>
    <row r="4871" spans="1:2" x14ac:dyDescent="0.3">
      <c r="A4871" t="s">
        <v>1661</v>
      </c>
      <c r="B4871">
        <v>52.16</v>
      </c>
    </row>
    <row r="4872" spans="1:2" x14ac:dyDescent="0.3">
      <c r="A4872" t="s">
        <v>1659</v>
      </c>
      <c r="B4872">
        <v>52.2</v>
      </c>
    </row>
    <row r="4873" spans="1:2" x14ac:dyDescent="0.3">
      <c r="A4873" t="s">
        <v>1657</v>
      </c>
      <c r="B4873">
        <v>53.8</v>
      </c>
    </row>
    <row r="4874" spans="1:2" x14ac:dyDescent="0.3">
      <c r="A4874" t="s">
        <v>1655</v>
      </c>
      <c r="B4874">
        <v>54.91</v>
      </c>
    </row>
    <row r="4875" spans="1:2" x14ac:dyDescent="0.3">
      <c r="A4875" t="s">
        <v>1653</v>
      </c>
      <c r="B4875">
        <v>55.95</v>
      </c>
    </row>
    <row r="4876" spans="1:2" x14ac:dyDescent="0.3">
      <c r="A4876" t="s">
        <v>1651</v>
      </c>
      <c r="B4876">
        <v>57.06</v>
      </c>
    </row>
    <row r="4877" spans="1:2" x14ac:dyDescent="0.3">
      <c r="A4877" t="s">
        <v>1649</v>
      </c>
      <c r="B4877">
        <v>57.33</v>
      </c>
    </row>
    <row r="4878" spans="1:2" x14ac:dyDescent="0.3">
      <c r="A4878" t="s">
        <v>1648</v>
      </c>
      <c r="B4878">
        <v>58.72</v>
      </c>
    </row>
    <row r="4879" spans="1:2" x14ac:dyDescent="0.3">
      <c r="A4879" t="s">
        <v>1646</v>
      </c>
      <c r="B4879">
        <v>61.44</v>
      </c>
    </row>
    <row r="4880" spans="1:2" x14ac:dyDescent="0.3">
      <c r="A4880" t="s">
        <v>1644</v>
      </c>
      <c r="B4880">
        <v>61.68</v>
      </c>
    </row>
    <row r="4881" spans="1:2" x14ac:dyDescent="0.3">
      <c r="A4881" t="s">
        <v>1642</v>
      </c>
      <c r="B4881">
        <v>60.48</v>
      </c>
    </row>
    <row r="4882" spans="1:2" x14ac:dyDescent="0.3">
      <c r="A4882" t="s">
        <v>1640</v>
      </c>
      <c r="B4882">
        <v>58.99</v>
      </c>
    </row>
    <row r="4883" spans="1:2" x14ac:dyDescent="0.3">
      <c r="A4883" t="s">
        <v>1638</v>
      </c>
      <c r="B4883">
        <v>60.64</v>
      </c>
    </row>
    <row r="4884" spans="1:2" x14ac:dyDescent="0.3">
      <c r="A4884" t="s">
        <v>1636</v>
      </c>
      <c r="B4884">
        <v>61.32</v>
      </c>
    </row>
    <row r="4885" spans="1:2" x14ac:dyDescent="0.3">
      <c r="A4885" t="s">
        <v>1634</v>
      </c>
      <c r="B4885">
        <v>61.18</v>
      </c>
    </row>
    <row r="4886" spans="1:2" x14ac:dyDescent="0.3">
      <c r="A4886" t="s">
        <v>1632</v>
      </c>
      <c r="B4886">
        <v>62.7</v>
      </c>
    </row>
    <row r="4887" spans="1:2" x14ac:dyDescent="0.3">
      <c r="A4887" t="s">
        <v>1630</v>
      </c>
      <c r="B4887">
        <v>62.74</v>
      </c>
    </row>
    <row r="4888" spans="1:2" x14ac:dyDescent="0.3">
      <c r="A4888" t="s">
        <v>1628</v>
      </c>
      <c r="B4888">
        <v>61.5</v>
      </c>
    </row>
    <row r="4889" spans="1:2" x14ac:dyDescent="0.3">
      <c r="A4889" t="s">
        <v>1626</v>
      </c>
      <c r="B4889">
        <v>61.14</v>
      </c>
    </row>
    <row r="4890" spans="1:2" x14ac:dyDescent="0.3">
      <c r="A4890" t="s">
        <v>1624</v>
      </c>
      <c r="B4890">
        <v>61.09</v>
      </c>
    </row>
    <row r="4891" spans="1:2" x14ac:dyDescent="0.3">
      <c r="A4891" t="s">
        <v>1622</v>
      </c>
      <c r="B4891">
        <v>61.64</v>
      </c>
    </row>
    <row r="4892" spans="1:2" x14ac:dyDescent="0.3">
      <c r="A4892" t="s">
        <v>1620</v>
      </c>
      <c r="B4892">
        <v>59.93</v>
      </c>
    </row>
    <row r="4893" spans="1:2" x14ac:dyDescent="0.3">
      <c r="A4893" t="s">
        <v>1618</v>
      </c>
      <c r="B4893">
        <v>61.32</v>
      </c>
    </row>
    <row r="4894" spans="1:2" x14ac:dyDescent="0.3">
      <c r="A4894" t="s">
        <v>1616</v>
      </c>
      <c r="B4894">
        <v>61.65</v>
      </c>
    </row>
    <row r="4895" spans="1:2" x14ac:dyDescent="0.3">
      <c r="A4895" t="s">
        <v>1614</v>
      </c>
      <c r="B4895">
        <v>61.89</v>
      </c>
    </row>
    <row r="4896" spans="1:2" x14ac:dyDescent="0.3">
      <c r="A4896" t="s">
        <v>1612</v>
      </c>
      <c r="B4896">
        <v>62.75</v>
      </c>
    </row>
    <row r="4897" spans="1:2" x14ac:dyDescent="0.3">
      <c r="A4897" t="s">
        <v>1610</v>
      </c>
      <c r="B4897">
        <v>62.51</v>
      </c>
    </row>
    <row r="4898" spans="1:2" x14ac:dyDescent="0.3">
      <c r="A4898" t="s">
        <v>1608</v>
      </c>
      <c r="B4898">
        <v>61.98</v>
      </c>
    </row>
    <row r="4899" spans="1:2" x14ac:dyDescent="0.3">
      <c r="A4899" t="s">
        <v>1606</v>
      </c>
      <c r="B4899">
        <v>62.69</v>
      </c>
    </row>
    <row r="4900" spans="1:2" x14ac:dyDescent="0.3">
      <c r="A4900" t="s">
        <v>1605</v>
      </c>
      <c r="B4900">
        <v>61.63</v>
      </c>
    </row>
    <row r="4901" spans="1:2" x14ac:dyDescent="0.3">
      <c r="A4901" t="s">
        <v>1603</v>
      </c>
      <c r="B4901">
        <v>62.1</v>
      </c>
    </row>
    <row r="4902" spans="1:2" x14ac:dyDescent="0.3">
      <c r="A4902" t="s">
        <v>1601</v>
      </c>
      <c r="B4902">
        <v>61.51</v>
      </c>
    </row>
    <row r="4903" spans="1:2" x14ac:dyDescent="0.3">
      <c r="A4903" t="s">
        <v>1599</v>
      </c>
      <c r="B4903">
        <v>62.42</v>
      </c>
    </row>
    <row r="4904" spans="1:2" x14ac:dyDescent="0.3">
      <c r="A4904" t="s">
        <v>1598</v>
      </c>
      <c r="B4904">
        <v>63.61</v>
      </c>
    </row>
    <row r="4905" spans="1:2" x14ac:dyDescent="0.3">
      <c r="A4905" t="s">
        <v>1596</v>
      </c>
      <c r="B4905">
        <v>64.569999999999993</v>
      </c>
    </row>
    <row r="4906" spans="1:2" x14ac:dyDescent="0.3">
      <c r="A4906" t="s">
        <v>1594</v>
      </c>
      <c r="B4906">
        <v>66.25</v>
      </c>
    </row>
    <row r="4907" spans="1:2" x14ac:dyDescent="0.3">
      <c r="A4907" t="s">
        <v>1593</v>
      </c>
      <c r="B4907">
        <v>66.5</v>
      </c>
    </row>
    <row r="4908" spans="1:2" x14ac:dyDescent="0.3">
      <c r="A4908" t="s">
        <v>1591</v>
      </c>
      <c r="B4908">
        <v>66.45</v>
      </c>
    </row>
    <row r="4909" spans="1:2" x14ac:dyDescent="0.3">
      <c r="A4909" t="s">
        <v>1590</v>
      </c>
      <c r="B4909">
        <v>67.08</v>
      </c>
    </row>
    <row r="4910" spans="1:2" x14ac:dyDescent="0.3">
      <c r="A4910" t="s">
        <v>1588</v>
      </c>
      <c r="B4910">
        <v>67.069999999999993</v>
      </c>
    </row>
    <row r="4911" spans="1:2" x14ac:dyDescent="0.3">
      <c r="A4911" t="s">
        <v>1586</v>
      </c>
      <c r="B4911">
        <v>67.12</v>
      </c>
    </row>
    <row r="4912" spans="1:2" x14ac:dyDescent="0.3">
      <c r="A4912" t="s">
        <v>1584</v>
      </c>
      <c r="B4912">
        <v>64.760000000000005</v>
      </c>
    </row>
    <row r="4913" spans="1:2" x14ac:dyDescent="0.3">
      <c r="A4913" t="s">
        <v>1582</v>
      </c>
      <c r="B4913">
        <v>65.209999999999994</v>
      </c>
    </row>
    <row r="4914" spans="1:2" x14ac:dyDescent="0.3">
      <c r="A4914" t="s">
        <v>1580</v>
      </c>
      <c r="B4914">
        <v>66.39</v>
      </c>
    </row>
    <row r="4915" spans="1:2" x14ac:dyDescent="0.3">
      <c r="A4915" t="s">
        <v>1578</v>
      </c>
      <c r="B4915">
        <v>66.03</v>
      </c>
    </row>
    <row r="4916" spans="1:2" x14ac:dyDescent="0.3">
      <c r="A4916" t="s">
        <v>1576</v>
      </c>
      <c r="B4916">
        <v>65.069999999999993</v>
      </c>
    </row>
    <row r="4917" spans="1:2" x14ac:dyDescent="0.3">
      <c r="A4917" t="s">
        <v>1574</v>
      </c>
      <c r="B4917">
        <v>65.67</v>
      </c>
    </row>
    <row r="4918" spans="1:2" x14ac:dyDescent="0.3">
      <c r="A4918" t="s">
        <v>1572</v>
      </c>
      <c r="B4918">
        <v>65.86</v>
      </c>
    </row>
    <row r="4919" spans="1:2" x14ac:dyDescent="0.3">
      <c r="A4919" t="s">
        <v>1570</v>
      </c>
      <c r="B4919">
        <v>65.989999999999995</v>
      </c>
    </row>
    <row r="4920" spans="1:2" x14ac:dyDescent="0.3">
      <c r="A4920" t="s">
        <v>1568</v>
      </c>
      <c r="B4920">
        <v>66.3</v>
      </c>
    </row>
    <row r="4921" spans="1:2" x14ac:dyDescent="0.3">
      <c r="A4921" t="s">
        <v>1566</v>
      </c>
      <c r="B4921">
        <v>65.739999999999995</v>
      </c>
    </row>
    <row r="4922" spans="1:2" x14ac:dyDescent="0.3">
      <c r="A4922" t="s">
        <v>1564</v>
      </c>
      <c r="B4922">
        <v>66.58</v>
      </c>
    </row>
    <row r="4923" spans="1:2" x14ac:dyDescent="0.3">
      <c r="A4923" t="s">
        <v>1562</v>
      </c>
      <c r="B4923">
        <v>66.67</v>
      </c>
    </row>
    <row r="4924" spans="1:2" x14ac:dyDescent="0.3">
      <c r="A4924" t="s">
        <v>1560</v>
      </c>
      <c r="B4924">
        <v>67.55</v>
      </c>
    </row>
    <row r="4925" spans="1:2" x14ac:dyDescent="0.3">
      <c r="A4925" t="s">
        <v>1558</v>
      </c>
      <c r="B4925">
        <v>67.23</v>
      </c>
    </row>
    <row r="4926" spans="1:2" x14ac:dyDescent="0.3">
      <c r="A4926" t="s">
        <v>1556</v>
      </c>
      <c r="B4926">
        <v>67.16</v>
      </c>
    </row>
    <row r="4927" spans="1:2" x14ac:dyDescent="0.3">
      <c r="A4927" t="s">
        <v>1554</v>
      </c>
      <c r="B4927">
        <v>67.540000000000006</v>
      </c>
    </row>
    <row r="4928" spans="1:2" x14ac:dyDescent="0.3">
      <c r="A4928" t="s">
        <v>1552</v>
      </c>
      <c r="B4928">
        <v>67.61</v>
      </c>
    </row>
    <row r="4929" spans="1:2" x14ac:dyDescent="0.3">
      <c r="A4929" t="s">
        <v>1550</v>
      </c>
      <c r="B4929">
        <v>68.5</v>
      </c>
    </row>
    <row r="4930" spans="1:2" x14ac:dyDescent="0.3">
      <c r="A4930" t="s">
        <v>1548</v>
      </c>
      <c r="B4930">
        <v>67.86</v>
      </c>
    </row>
    <row r="4931" spans="1:2" x14ac:dyDescent="0.3">
      <c r="A4931" t="s">
        <v>1546</v>
      </c>
      <c r="B4931">
        <v>67.03</v>
      </c>
    </row>
    <row r="4932" spans="1:2" x14ac:dyDescent="0.3">
      <c r="A4932" t="s">
        <v>1544</v>
      </c>
      <c r="B4932">
        <v>67.209999999999994</v>
      </c>
    </row>
    <row r="4933" spans="1:2" x14ac:dyDescent="0.3">
      <c r="A4933" t="s">
        <v>1542</v>
      </c>
      <c r="B4933">
        <v>67.97</v>
      </c>
    </row>
    <row r="4934" spans="1:2" x14ac:dyDescent="0.3">
      <c r="A4934" t="s">
        <v>1540</v>
      </c>
      <c r="B4934">
        <v>67.83</v>
      </c>
    </row>
    <row r="4935" spans="1:2" x14ac:dyDescent="0.3">
      <c r="A4935" t="s">
        <v>1538</v>
      </c>
      <c r="B4935">
        <v>67.819999999999993</v>
      </c>
    </row>
    <row r="4936" spans="1:2" x14ac:dyDescent="0.3">
      <c r="A4936" t="s">
        <v>1536</v>
      </c>
      <c r="B4936">
        <v>68.39</v>
      </c>
    </row>
    <row r="4937" spans="1:2" x14ac:dyDescent="0.3">
      <c r="A4937" t="s">
        <v>1534</v>
      </c>
      <c r="B4937">
        <v>69.010000000000005</v>
      </c>
    </row>
    <row r="4938" spans="1:2" x14ac:dyDescent="0.3">
      <c r="A4938" t="s">
        <v>1532</v>
      </c>
      <c r="B4938">
        <v>69.37</v>
      </c>
    </row>
    <row r="4939" spans="1:2" x14ac:dyDescent="0.3">
      <c r="A4939" t="s">
        <v>1530</v>
      </c>
      <c r="B4939">
        <v>69.31</v>
      </c>
    </row>
    <row r="4940" spans="1:2" x14ac:dyDescent="0.3">
      <c r="A4940" t="s">
        <v>1528</v>
      </c>
      <c r="B4940">
        <v>69.400000000000006</v>
      </c>
    </row>
    <row r="4941" spans="1:2" x14ac:dyDescent="0.3">
      <c r="A4941" t="s">
        <v>1526</v>
      </c>
      <c r="B4941">
        <v>70.34</v>
      </c>
    </row>
    <row r="4942" spans="1:2" x14ac:dyDescent="0.3">
      <c r="A4942" t="s">
        <v>1524</v>
      </c>
      <c r="B4942">
        <v>71.099999999999994</v>
      </c>
    </row>
    <row r="4943" spans="1:2" x14ac:dyDescent="0.3">
      <c r="A4943" t="s">
        <v>1522</v>
      </c>
      <c r="B4943">
        <v>70.61</v>
      </c>
    </row>
    <row r="4944" spans="1:2" x14ac:dyDescent="0.3">
      <c r="A4944" t="s">
        <v>1520</v>
      </c>
      <c r="B4944">
        <v>71.73</v>
      </c>
    </row>
    <row r="4945" spans="1:2" x14ac:dyDescent="0.3">
      <c r="A4945" t="s">
        <v>1518</v>
      </c>
      <c r="B4945">
        <v>70.83</v>
      </c>
    </row>
    <row r="4946" spans="1:2" x14ac:dyDescent="0.3">
      <c r="A4946" t="s">
        <v>1516</v>
      </c>
      <c r="B4946">
        <v>71.55</v>
      </c>
    </row>
    <row r="4947" spans="1:2" x14ac:dyDescent="0.3">
      <c r="A4947" t="s">
        <v>1514</v>
      </c>
      <c r="B4947">
        <v>71.180000000000007</v>
      </c>
    </row>
    <row r="4948" spans="1:2" x14ac:dyDescent="0.3">
      <c r="A4948" t="s">
        <v>1512</v>
      </c>
      <c r="B4948">
        <v>71.72</v>
      </c>
    </row>
    <row r="4949" spans="1:2" x14ac:dyDescent="0.3">
      <c r="A4949" t="s">
        <v>1510</v>
      </c>
      <c r="B4949">
        <v>71.62</v>
      </c>
    </row>
    <row r="4950" spans="1:2" x14ac:dyDescent="0.3">
      <c r="A4950" t="s">
        <v>1508</v>
      </c>
      <c r="B4950">
        <v>71.97</v>
      </c>
    </row>
    <row r="4951" spans="1:2" x14ac:dyDescent="0.3">
      <c r="A4951" t="s">
        <v>1506</v>
      </c>
      <c r="B4951">
        <v>74.040000000000006</v>
      </c>
    </row>
    <row r="4952" spans="1:2" x14ac:dyDescent="0.3">
      <c r="A4952" t="s">
        <v>1504</v>
      </c>
      <c r="B4952">
        <v>74.510000000000005</v>
      </c>
    </row>
    <row r="4953" spans="1:2" x14ac:dyDescent="0.3">
      <c r="A4953" t="s">
        <v>1502</v>
      </c>
      <c r="B4953">
        <v>74.569999999999993</v>
      </c>
    </row>
    <row r="4954" spans="1:2" x14ac:dyDescent="0.3">
      <c r="A4954" t="s">
        <v>1500</v>
      </c>
      <c r="B4954">
        <v>74.349999999999994</v>
      </c>
    </row>
    <row r="4955" spans="1:2" x14ac:dyDescent="0.3">
      <c r="A4955" t="s">
        <v>1498</v>
      </c>
      <c r="B4955">
        <v>72.150000000000006</v>
      </c>
    </row>
    <row r="4956" spans="1:2" x14ac:dyDescent="0.3">
      <c r="A4956" t="s">
        <v>1496</v>
      </c>
      <c r="B4956">
        <v>72.040000000000006</v>
      </c>
    </row>
    <row r="4957" spans="1:2" x14ac:dyDescent="0.3">
      <c r="A4957" t="s">
        <v>1494</v>
      </c>
      <c r="B4957">
        <v>72.8</v>
      </c>
    </row>
    <row r="4958" spans="1:2" x14ac:dyDescent="0.3">
      <c r="A4958" t="s">
        <v>1492</v>
      </c>
      <c r="B4958">
        <v>72.180000000000007</v>
      </c>
    </row>
    <row r="4959" spans="1:2" x14ac:dyDescent="0.3">
      <c r="A4959" t="s">
        <v>1490</v>
      </c>
      <c r="B4959">
        <v>70.75</v>
      </c>
    </row>
    <row r="4960" spans="1:2" x14ac:dyDescent="0.3">
      <c r="A4960" t="s">
        <v>1488</v>
      </c>
      <c r="B4960">
        <v>70.849999999999994</v>
      </c>
    </row>
    <row r="4961" spans="1:2" x14ac:dyDescent="0.3">
      <c r="A4961" t="s">
        <v>1486</v>
      </c>
      <c r="B4961">
        <v>71.239999999999995</v>
      </c>
    </row>
    <row r="4962" spans="1:2" x14ac:dyDescent="0.3">
      <c r="A4962" t="s">
        <v>1484</v>
      </c>
      <c r="B4962">
        <v>69.88</v>
      </c>
    </row>
    <row r="4963" spans="1:2" x14ac:dyDescent="0.3">
      <c r="A4963" t="s">
        <v>1482</v>
      </c>
      <c r="B4963">
        <v>70.37</v>
      </c>
    </row>
    <row r="4964" spans="1:2" x14ac:dyDescent="0.3">
      <c r="A4964" t="s">
        <v>1480</v>
      </c>
      <c r="B4964">
        <v>70.39</v>
      </c>
    </row>
    <row r="4965" spans="1:2" x14ac:dyDescent="0.3">
      <c r="A4965" t="s">
        <v>1478</v>
      </c>
      <c r="B4965">
        <v>70.62</v>
      </c>
    </row>
    <row r="4966" spans="1:2" x14ac:dyDescent="0.3">
      <c r="A4966" t="s">
        <v>1476</v>
      </c>
      <c r="B4966">
        <v>70.23</v>
      </c>
    </row>
    <row r="4967" spans="1:2" x14ac:dyDescent="0.3">
      <c r="A4967" t="s">
        <v>1474</v>
      </c>
      <c r="B4967">
        <v>71.239999999999995</v>
      </c>
    </row>
    <row r="4968" spans="1:2" x14ac:dyDescent="0.3">
      <c r="A4968" t="s">
        <v>1472</v>
      </c>
      <c r="B4968">
        <v>71.77</v>
      </c>
    </row>
    <row r="4969" spans="1:2" x14ac:dyDescent="0.3">
      <c r="A4969" t="s">
        <v>1470</v>
      </c>
      <c r="B4969">
        <v>72.62</v>
      </c>
    </row>
    <row r="4970" spans="1:2" x14ac:dyDescent="0.3">
      <c r="A4970" t="s">
        <v>1468</v>
      </c>
      <c r="B4970">
        <v>72.209999999999994</v>
      </c>
    </row>
    <row r="4971" spans="1:2" x14ac:dyDescent="0.3">
      <c r="A4971" t="s">
        <v>1466</v>
      </c>
      <c r="B4971">
        <v>71.97</v>
      </c>
    </row>
    <row r="4972" spans="1:2" x14ac:dyDescent="0.3">
      <c r="A4972" t="s">
        <v>1464</v>
      </c>
      <c r="B4972">
        <v>72.180000000000007</v>
      </c>
    </row>
    <row r="4973" spans="1:2" x14ac:dyDescent="0.3">
      <c r="A4973" t="s">
        <v>1462</v>
      </c>
      <c r="B4973">
        <v>70.989999999999995</v>
      </c>
    </row>
    <row r="4974" spans="1:2" x14ac:dyDescent="0.3">
      <c r="A4974" t="s">
        <v>1460</v>
      </c>
      <c r="B4974">
        <v>67.760000000000005</v>
      </c>
    </row>
    <row r="4975" spans="1:2" x14ac:dyDescent="0.3">
      <c r="A4975" t="s">
        <v>1458</v>
      </c>
      <c r="B4975">
        <v>68.69</v>
      </c>
    </row>
    <row r="4976" spans="1:2" x14ac:dyDescent="0.3">
      <c r="A4976" t="s">
        <v>1456</v>
      </c>
      <c r="B4976">
        <v>70.11</v>
      </c>
    </row>
    <row r="4977" spans="1:2" x14ac:dyDescent="0.3">
      <c r="A4977" t="s">
        <v>1454</v>
      </c>
      <c r="B4977">
        <v>70.11</v>
      </c>
    </row>
    <row r="4978" spans="1:2" x14ac:dyDescent="0.3">
      <c r="A4978" t="s">
        <v>1452</v>
      </c>
      <c r="B4978">
        <v>69.45</v>
      </c>
    </row>
    <row r="4979" spans="1:2" x14ac:dyDescent="0.3">
      <c r="A4979" t="s">
        <v>1450</v>
      </c>
      <c r="B4979">
        <v>66.87</v>
      </c>
    </row>
    <row r="4980" spans="1:2" x14ac:dyDescent="0.3">
      <c r="A4980" t="s">
        <v>1448</v>
      </c>
      <c r="B4980">
        <v>64.489999999999995</v>
      </c>
    </row>
    <row r="4981" spans="1:2" x14ac:dyDescent="0.3">
      <c r="A4981" t="s">
        <v>1446</v>
      </c>
      <c r="B4981">
        <v>61.28</v>
      </c>
    </row>
    <row r="4982" spans="1:2" x14ac:dyDescent="0.3">
      <c r="A4982" t="s">
        <v>1444</v>
      </c>
      <c r="B4982">
        <v>61.97</v>
      </c>
    </row>
    <row r="4983" spans="1:2" x14ac:dyDescent="0.3">
      <c r="A4983" t="s">
        <v>1442</v>
      </c>
      <c r="B4983">
        <v>60.63</v>
      </c>
    </row>
    <row r="4984" spans="1:2" x14ac:dyDescent="0.3">
      <c r="A4984" t="s">
        <v>1440</v>
      </c>
      <c r="B4984">
        <v>61.67</v>
      </c>
    </row>
    <row r="4985" spans="1:2" x14ac:dyDescent="0.3">
      <c r="A4985" t="s">
        <v>1438</v>
      </c>
      <c r="B4985">
        <v>63.29</v>
      </c>
    </row>
    <row r="4986" spans="1:2" x14ac:dyDescent="0.3">
      <c r="A4986" t="s">
        <v>1436</v>
      </c>
      <c r="B4986">
        <v>62.29</v>
      </c>
    </row>
    <row r="4987" spans="1:2" x14ac:dyDescent="0.3">
      <c r="A4987" t="s">
        <v>1434</v>
      </c>
      <c r="B4987">
        <v>62.29</v>
      </c>
    </row>
    <row r="4988" spans="1:2" x14ac:dyDescent="0.3">
      <c r="A4988" t="s">
        <v>1432</v>
      </c>
      <c r="B4988">
        <v>59.97</v>
      </c>
    </row>
    <row r="4989" spans="1:2" x14ac:dyDescent="0.3">
      <c r="A4989" t="s">
        <v>1430</v>
      </c>
      <c r="B4989">
        <v>61.31</v>
      </c>
    </row>
    <row r="4990" spans="1:2" x14ac:dyDescent="0.3">
      <c r="A4990" t="s">
        <v>1428</v>
      </c>
      <c r="B4990">
        <v>62.01</v>
      </c>
    </row>
    <row r="4991" spans="1:2" x14ac:dyDescent="0.3">
      <c r="A4991" t="s">
        <v>1426</v>
      </c>
      <c r="B4991">
        <v>60.94</v>
      </c>
    </row>
    <row r="4992" spans="1:2" x14ac:dyDescent="0.3">
      <c r="A4992" t="s">
        <v>1424</v>
      </c>
      <c r="B4992">
        <v>62.14</v>
      </c>
    </row>
    <row r="4993" spans="1:2" x14ac:dyDescent="0.3">
      <c r="A4993" t="s">
        <v>1422</v>
      </c>
      <c r="B4993">
        <v>61.82</v>
      </c>
    </row>
    <row r="4994" spans="1:2" x14ac:dyDescent="0.3">
      <c r="A4994" t="s">
        <v>1420</v>
      </c>
      <c r="B4994">
        <v>64.45</v>
      </c>
    </row>
    <row r="4995" spans="1:2" x14ac:dyDescent="0.3">
      <c r="A4995" t="s">
        <v>1418</v>
      </c>
      <c r="B4995">
        <v>65.2</v>
      </c>
    </row>
    <row r="4996" spans="1:2" x14ac:dyDescent="0.3">
      <c r="A4996" t="s">
        <v>1416</v>
      </c>
      <c r="B4996">
        <v>64.86</v>
      </c>
    </row>
    <row r="4997" spans="1:2" x14ac:dyDescent="0.3">
      <c r="A4997" t="s">
        <v>1414</v>
      </c>
      <c r="B4997">
        <v>65.05</v>
      </c>
    </row>
    <row r="4998" spans="1:2" x14ac:dyDescent="0.3">
      <c r="A4998" t="s">
        <v>1412</v>
      </c>
      <c r="B4998">
        <v>66.489999999999995</v>
      </c>
    </row>
    <row r="4999" spans="1:2" x14ac:dyDescent="0.3">
      <c r="A4999" t="s">
        <v>1410</v>
      </c>
      <c r="B4999">
        <v>66.55</v>
      </c>
    </row>
    <row r="5000" spans="1:2" x14ac:dyDescent="0.3">
      <c r="A5000" t="s">
        <v>1408</v>
      </c>
      <c r="B5000">
        <v>66.55</v>
      </c>
    </row>
    <row r="5001" spans="1:2" x14ac:dyDescent="0.3">
      <c r="A5001" t="s">
        <v>1406</v>
      </c>
      <c r="B5001">
        <v>65.06</v>
      </c>
    </row>
    <row r="5002" spans="1:2" x14ac:dyDescent="0.3">
      <c r="A5002" t="s">
        <v>1404</v>
      </c>
      <c r="B5002">
        <v>62.4</v>
      </c>
    </row>
    <row r="5003" spans="1:2" x14ac:dyDescent="0.3">
      <c r="A5003" t="s">
        <v>1402</v>
      </c>
      <c r="B5003">
        <v>63.82</v>
      </c>
    </row>
    <row r="5004" spans="1:2" x14ac:dyDescent="0.3">
      <c r="A5004" t="s">
        <v>1400</v>
      </c>
      <c r="B5004">
        <v>63.3</v>
      </c>
    </row>
    <row r="5005" spans="1:2" x14ac:dyDescent="0.3">
      <c r="A5005" t="s">
        <v>1398</v>
      </c>
      <c r="B5005">
        <v>64.23</v>
      </c>
    </row>
    <row r="5006" spans="1:2" x14ac:dyDescent="0.3">
      <c r="A5006" t="s">
        <v>1396</v>
      </c>
      <c r="B5006">
        <v>64.11</v>
      </c>
    </row>
    <row r="5007" spans="1:2" x14ac:dyDescent="0.3">
      <c r="A5007" t="s">
        <v>1394</v>
      </c>
      <c r="B5007">
        <v>64.16</v>
      </c>
    </row>
    <row r="5008" spans="1:2" x14ac:dyDescent="0.3">
      <c r="A5008" t="s">
        <v>1392</v>
      </c>
      <c r="B5008">
        <v>67.010000000000005</v>
      </c>
    </row>
    <row r="5009" spans="1:2" x14ac:dyDescent="0.3">
      <c r="A5009" t="s">
        <v>1390</v>
      </c>
      <c r="B5009">
        <v>66.52</v>
      </c>
    </row>
    <row r="5010" spans="1:2" x14ac:dyDescent="0.3">
      <c r="A5010" t="s">
        <v>1388</v>
      </c>
      <c r="B5010">
        <v>66.72</v>
      </c>
    </row>
    <row r="5011" spans="1:2" x14ac:dyDescent="0.3">
      <c r="A5011" t="s">
        <v>1386</v>
      </c>
      <c r="B5011">
        <v>66.48</v>
      </c>
    </row>
    <row r="5012" spans="1:2" x14ac:dyDescent="0.3">
      <c r="A5012" t="s">
        <v>1384</v>
      </c>
      <c r="B5012">
        <v>64.349999999999994</v>
      </c>
    </row>
    <row r="5013" spans="1:2" x14ac:dyDescent="0.3">
      <c r="A5013" t="s">
        <v>1383</v>
      </c>
      <c r="B5013">
        <v>63.66</v>
      </c>
    </row>
    <row r="5014" spans="1:2" x14ac:dyDescent="0.3">
      <c r="A5014" t="s">
        <v>1381</v>
      </c>
      <c r="B5014">
        <v>61.93</v>
      </c>
    </row>
    <row r="5015" spans="1:2" x14ac:dyDescent="0.3">
      <c r="A5015" t="s">
        <v>1379</v>
      </c>
      <c r="B5015">
        <v>62.47</v>
      </c>
    </row>
    <row r="5016" spans="1:2" x14ac:dyDescent="0.3">
      <c r="A5016" t="s">
        <v>1377</v>
      </c>
      <c r="B5016">
        <v>63.26</v>
      </c>
    </row>
    <row r="5017" spans="1:2" x14ac:dyDescent="0.3">
      <c r="A5017" t="s">
        <v>1375</v>
      </c>
      <c r="B5017">
        <v>63.83</v>
      </c>
    </row>
    <row r="5018" spans="1:2" x14ac:dyDescent="0.3">
      <c r="A5018" t="s">
        <v>1373</v>
      </c>
      <c r="B5018">
        <v>63.18</v>
      </c>
    </row>
    <row r="5019" spans="1:2" x14ac:dyDescent="0.3">
      <c r="A5019" t="s">
        <v>1371</v>
      </c>
      <c r="B5019">
        <v>63.39</v>
      </c>
    </row>
    <row r="5020" spans="1:2" x14ac:dyDescent="0.3">
      <c r="A5020" t="s">
        <v>1369</v>
      </c>
      <c r="B5020">
        <v>63.46</v>
      </c>
    </row>
    <row r="5021" spans="1:2" x14ac:dyDescent="0.3">
      <c r="A5021" t="s">
        <v>1367</v>
      </c>
      <c r="B5021">
        <v>63.71</v>
      </c>
    </row>
    <row r="5022" spans="1:2" x14ac:dyDescent="0.3">
      <c r="A5022" t="s">
        <v>1365</v>
      </c>
      <c r="B5022">
        <v>64.72</v>
      </c>
    </row>
    <row r="5023" spans="1:2" x14ac:dyDescent="0.3">
      <c r="A5023" t="s">
        <v>1363</v>
      </c>
      <c r="B5023">
        <v>65.17</v>
      </c>
    </row>
    <row r="5024" spans="1:2" x14ac:dyDescent="0.3">
      <c r="A5024" t="s">
        <v>1361</v>
      </c>
      <c r="B5024">
        <v>60.5</v>
      </c>
    </row>
    <row r="5025" spans="1:2" x14ac:dyDescent="0.3">
      <c r="A5025" t="s">
        <v>1359</v>
      </c>
      <c r="B5025">
        <v>61.89</v>
      </c>
    </row>
    <row r="5026" spans="1:2" x14ac:dyDescent="0.3">
      <c r="A5026" t="s">
        <v>1357</v>
      </c>
      <c r="B5026">
        <v>59.81</v>
      </c>
    </row>
    <row r="5027" spans="1:2" x14ac:dyDescent="0.3">
      <c r="A5027" t="s">
        <v>1355</v>
      </c>
      <c r="B5027">
        <v>58.94</v>
      </c>
    </row>
    <row r="5028" spans="1:2" x14ac:dyDescent="0.3">
      <c r="A5028" t="s">
        <v>1353</v>
      </c>
      <c r="B5028">
        <v>56.23</v>
      </c>
    </row>
    <row r="5029" spans="1:2" x14ac:dyDescent="0.3">
      <c r="A5029" t="s">
        <v>1351</v>
      </c>
      <c r="B5029">
        <v>57.38</v>
      </c>
    </row>
    <row r="5030" spans="1:2" x14ac:dyDescent="0.3">
      <c r="A5030" t="s">
        <v>1349</v>
      </c>
      <c r="B5030">
        <v>58.53</v>
      </c>
    </row>
    <row r="5031" spans="1:2" x14ac:dyDescent="0.3">
      <c r="A5031" t="s">
        <v>1347</v>
      </c>
      <c r="B5031">
        <v>58.57</v>
      </c>
    </row>
    <row r="5032" spans="1:2" x14ac:dyDescent="0.3">
      <c r="A5032" t="s">
        <v>1345</v>
      </c>
      <c r="B5032">
        <v>61.3</v>
      </c>
    </row>
    <row r="5033" spans="1:2" x14ac:dyDescent="0.3">
      <c r="A5033" t="s">
        <v>1343</v>
      </c>
      <c r="B5033">
        <v>59.48</v>
      </c>
    </row>
    <row r="5034" spans="1:2" x14ac:dyDescent="0.3">
      <c r="A5034" t="s">
        <v>1341</v>
      </c>
      <c r="B5034">
        <v>58.23</v>
      </c>
    </row>
    <row r="5035" spans="1:2" x14ac:dyDescent="0.3">
      <c r="A5035" t="s">
        <v>1339</v>
      </c>
      <c r="B5035">
        <v>58.64</v>
      </c>
    </row>
    <row r="5036" spans="1:2" x14ac:dyDescent="0.3">
      <c r="A5036" t="s">
        <v>1337</v>
      </c>
      <c r="B5036">
        <v>59.74</v>
      </c>
    </row>
    <row r="5037" spans="1:2" x14ac:dyDescent="0.3">
      <c r="A5037" t="s">
        <v>1335</v>
      </c>
      <c r="B5037">
        <v>60.03</v>
      </c>
    </row>
    <row r="5038" spans="1:2" x14ac:dyDescent="0.3">
      <c r="A5038" t="s">
        <v>1333</v>
      </c>
      <c r="B5038">
        <v>60.3</v>
      </c>
    </row>
    <row r="5039" spans="1:2" x14ac:dyDescent="0.3">
      <c r="A5039" t="s">
        <v>1331</v>
      </c>
      <c r="B5039">
        <v>59.92</v>
      </c>
    </row>
    <row r="5040" spans="1:2" x14ac:dyDescent="0.3">
      <c r="A5040" t="s">
        <v>1329</v>
      </c>
      <c r="B5040">
        <v>59.34</v>
      </c>
    </row>
    <row r="5041" spans="1:2" x14ac:dyDescent="0.3">
      <c r="A5041" t="s">
        <v>1327</v>
      </c>
      <c r="B5041">
        <v>58.7</v>
      </c>
    </row>
    <row r="5042" spans="1:2" x14ac:dyDescent="0.3">
      <c r="A5042" t="s">
        <v>1325</v>
      </c>
      <c r="B5042">
        <v>59.51</v>
      </c>
    </row>
    <row r="5043" spans="1:2" x14ac:dyDescent="0.3">
      <c r="A5043" t="s">
        <v>1323</v>
      </c>
      <c r="B5043">
        <v>60.49</v>
      </c>
    </row>
    <row r="5044" spans="1:2" x14ac:dyDescent="0.3">
      <c r="A5044" t="s">
        <v>1321</v>
      </c>
      <c r="B5044">
        <v>61.08</v>
      </c>
    </row>
    <row r="5045" spans="1:2" x14ac:dyDescent="0.3">
      <c r="A5045" t="s">
        <v>1319</v>
      </c>
      <c r="B5045">
        <v>60.43</v>
      </c>
    </row>
    <row r="5046" spans="1:2" x14ac:dyDescent="0.3">
      <c r="A5046" t="s">
        <v>1317</v>
      </c>
      <c r="B5046">
        <v>58.66</v>
      </c>
    </row>
    <row r="5047" spans="1:2" x14ac:dyDescent="0.3">
      <c r="A5047" t="s">
        <v>1315</v>
      </c>
      <c r="B5047">
        <v>58.26</v>
      </c>
    </row>
    <row r="5048" spans="1:2" x14ac:dyDescent="0.3">
      <c r="A5048" t="s">
        <v>1313</v>
      </c>
      <c r="B5048">
        <v>60.7</v>
      </c>
    </row>
    <row r="5049" spans="1:2" x14ac:dyDescent="0.3">
      <c r="A5049" t="s">
        <v>1311</v>
      </c>
      <c r="B5049">
        <v>60.95</v>
      </c>
    </row>
    <row r="5050" spans="1:2" x14ac:dyDescent="0.3">
      <c r="A5050" t="s">
        <v>1309</v>
      </c>
      <c r="B5050">
        <v>61.54</v>
      </c>
    </row>
    <row r="5051" spans="1:2" x14ac:dyDescent="0.3">
      <c r="A5051" t="s">
        <v>1307</v>
      </c>
      <c r="B5051">
        <v>62.59</v>
      </c>
    </row>
    <row r="5052" spans="1:2" x14ac:dyDescent="0.3">
      <c r="A5052" t="s">
        <v>1305</v>
      </c>
      <c r="B5052">
        <v>62.38</v>
      </c>
    </row>
    <row r="5053" spans="1:2" x14ac:dyDescent="0.3">
      <c r="A5053" t="s">
        <v>1303</v>
      </c>
      <c r="B5053">
        <v>60.81</v>
      </c>
    </row>
    <row r="5054" spans="1:2" x14ac:dyDescent="0.3">
      <c r="A5054" t="s">
        <v>1301</v>
      </c>
      <c r="B5054">
        <v>60.38</v>
      </c>
    </row>
    <row r="5055" spans="1:2" x14ac:dyDescent="0.3">
      <c r="A5055" t="s">
        <v>1299</v>
      </c>
      <c r="B5055">
        <v>60.22</v>
      </c>
    </row>
    <row r="5056" spans="1:2" x14ac:dyDescent="0.3">
      <c r="A5056" t="s">
        <v>1297</v>
      </c>
      <c r="B5056">
        <v>69.02</v>
      </c>
    </row>
    <row r="5057" spans="1:2" x14ac:dyDescent="0.3">
      <c r="A5057" t="s">
        <v>1295</v>
      </c>
      <c r="B5057">
        <v>64.55</v>
      </c>
    </row>
    <row r="5058" spans="1:2" x14ac:dyDescent="0.3">
      <c r="A5058" t="s">
        <v>1293</v>
      </c>
      <c r="B5058">
        <v>63.6</v>
      </c>
    </row>
    <row r="5059" spans="1:2" x14ac:dyDescent="0.3">
      <c r="A5059" t="s">
        <v>1291</v>
      </c>
      <c r="B5059">
        <v>64.400000000000006</v>
      </c>
    </row>
    <row r="5060" spans="1:2" x14ac:dyDescent="0.3">
      <c r="A5060" t="s">
        <v>1289</v>
      </c>
      <c r="B5060">
        <v>64.28</v>
      </c>
    </row>
    <row r="5061" spans="1:2" x14ac:dyDescent="0.3">
      <c r="A5061" t="s">
        <v>1287</v>
      </c>
      <c r="B5061">
        <v>64.77</v>
      </c>
    </row>
    <row r="5062" spans="1:2" x14ac:dyDescent="0.3">
      <c r="A5062" t="s">
        <v>1285</v>
      </c>
      <c r="B5062">
        <v>63.1</v>
      </c>
    </row>
    <row r="5063" spans="1:2" x14ac:dyDescent="0.3">
      <c r="A5063" t="s">
        <v>1283</v>
      </c>
      <c r="B5063">
        <v>62.39</v>
      </c>
    </row>
    <row r="5064" spans="1:2" x14ac:dyDescent="0.3">
      <c r="A5064" t="s">
        <v>1281</v>
      </c>
      <c r="B5064">
        <v>62.74</v>
      </c>
    </row>
    <row r="5065" spans="1:2" x14ac:dyDescent="0.3">
      <c r="A5065" t="s">
        <v>1279</v>
      </c>
      <c r="B5065">
        <v>61.91</v>
      </c>
    </row>
    <row r="5066" spans="1:2" x14ac:dyDescent="0.3">
      <c r="A5066" t="s">
        <v>1277</v>
      </c>
      <c r="B5066">
        <v>60.78</v>
      </c>
    </row>
    <row r="5067" spans="1:2" x14ac:dyDescent="0.3">
      <c r="A5067" t="s">
        <v>1275</v>
      </c>
      <c r="B5067">
        <v>58.89</v>
      </c>
    </row>
    <row r="5068" spans="1:2" x14ac:dyDescent="0.3">
      <c r="A5068" t="s">
        <v>1273</v>
      </c>
      <c r="B5068">
        <v>57.69</v>
      </c>
    </row>
    <row r="5069" spans="1:2" x14ac:dyDescent="0.3">
      <c r="A5069" t="s">
        <v>1271</v>
      </c>
      <c r="B5069">
        <v>57.71</v>
      </c>
    </row>
    <row r="5070" spans="1:2" x14ac:dyDescent="0.3">
      <c r="A5070" t="s">
        <v>1269</v>
      </c>
      <c r="B5070">
        <v>58.37</v>
      </c>
    </row>
    <row r="5071" spans="1:2" x14ac:dyDescent="0.3">
      <c r="A5071" t="s">
        <v>1267</v>
      </c>
      <c r="B5071">
        <v>58.35</v>
      </c>
    </row>
    <row r="5072" spans="1:2" x14ac:dyDescent="0.3">
      <c r="A5072" t="s">
        <v>1265</v>
      </c>
      <c r="B5072">
        <v>58.24</v>
      </c>
    </row>
    <row r="5073" spans="1:2" x14ac:dyDescent="0.3">
      <c r="A5073" t="s">
        <v>1263</v>
      </c>
      <c r="B5073">
        <v>58.32</v>
      </c>
    </row>
    <row r="5074" spans="1:2" x14ac:dyDescent="0.3">
      <c r="A5074" t="s">
        <v>1261</v>
      </c>
      <c r="B5074">
        <v>59.1</v>
      </c>
    </row>
    <row r="5075" spans="1:2" x14ac:dyDescent="0.3">
      <c r="A5075" t="s">
        <v>1259</v>
      </c>
      <c r="B5075">
        <v>60.51</v>
      </c>
    </row>
    <row r="5076" spans="1:2" x14ac:dyDescent="0.3">
      <c r="A5076" t="s">
        <v>1257</v>
      </c>
      <c r="B5076">
        <v>59.35</v>
      </c>
    </row>
    <row r="5077" spans="1:2" x14ac:dyDescent="0.3">
      <c r="A5077" t="s">
        <v>1255</v>
      </c>
      <c r="B5077">
        <v>58.74</v>
      </c>
    </row>
    <row r="5078" spans="1:2" x14ac:dyDescent="0.3">
      <c r="A5078" t="s">
        <v>1253</v>
      </c>
      <c r="B5078">
        <v>59.42</v>
      </c>
    </row>
    <row r="5079" spans="1:2" x14ac:dyDescent="0.3">
      <c r="A5079" t="s">
        <v>1251</v>
      </c>
      <c r="B5079">
        <v>59.91</v>
      </c>
    </row>
    <row r="5080" spans="1:2" x14ac:dyDescent="0.3">
      <c r="A5080" t="s">
        <v>1249</v>
      </c>
      <c r="B5080">
        <v>59.42</v>
      </c>
    </row>
    <row r="5081" spans="1:2" x14ac:dyDescent="0.3">
      <c r="A5081" t="s">
        <v>1247</v>
      </c>
      <c r="B5081">
        <v>58.96</v>
      </c>
    </row>
    <row r="5082" spans="1:2" x14ac:dyDescent="0.3">
      <c r="A5082" t="s">
        <v>1245</v>
      </c>
      <c r="B5082">
        <v>59.7</v>
      </c>
    </row>
    <row r="5083" spans="1:2" x14ac:dyDescent="0.3">
      <c r="A5083" t="s">
        <v>1243</v>
      </c>
      <c r="B5083">
        <v>61.17</v>
      </c>
    </row>
    <row r="5084" spans="1:2" x14ac:dyDescent="0.3">
      <c r="A5084" t="s">
        <v>1241</v>
      </c>
      <c r="B5084">
        <v>61.67</v>
      </c>
    </row>
    <row r="5085" spans="1:2" x14ac:dyDescent="0.3">
      <c r="A5085" t="s">
        <v>1239</v>
      </c>
      <c r="B5085">
        <v>62.02</v>
      </c>
    </row>
    <row r="5086" spans="1:2" x14ac:dyDescent="0.3">
      <c r="A5086" t="s">
        <v>1237</v>
      </c>
      <c r="B5086">
        <v>61.57</v>
      </c>
    </row>
    <row r="5087" spans="1:2" x14ac:dyDescent="0.3">
      <c r="A5087" t="s">
        <v>1235</v>
      </c>
      <c r="B5087">
        <v>61.59</v>
      </c>
    </row>
    <row r="5088" spans="1:2" x14ac:dyDescent="0.3">
      <c r="A5088" t="s">
        <v>1233</v>
      </c>
      <c r="B5088">
        <v>60.61</v>
      </c>
    </row>
    <row r="5089" spans="1:2" x14ac:dyDescent="0.3">
      <c r="A5089" t="s">
        <v>1231</v>
      </c>
      <c r="B5089">
        <v>60.23</v>
      </c>
    </row>
    <row r="5090" spans="1:2" x14ac:dyDescent="0.3">
      <c r="A5090" t="s">
        <v>1229</v>
      </c>
      <c r="B5090">
        <v>61.69</v>
      </c>
    </row>
    <row r="5091" spans="1:2" x14ac:dyDescent="0.3">
      <c r="A5091" t="s">
        <v>1227</v>
      </c>
      <c r="B5091">
        <v>62.13</v>
      </c>
    </row>
    <row r="5092" spans="1:2" x14ac:dyDescent="0.3">
      <c r="A5092" t="s">
        <v>1225</v>
      </c>
      <c r="B5092">
        <v>62.96</v>
      </c>
    </row>
    <row r="5093" spans="1:2" x14ac:dyDescent="0.3">
      <c r="A5093" t="s">
        <v>1223</v>
      </c>
      <c r="B5093">
        <v>61.74</v>
      </c>
    </row>
    <row r="5094" spans="1:2" x14ac:dyDescent="0.3">
      <c r="A5094" t="s">
        <v>1221</v>
      </c>
      <c r="B5094">
        <v>62.29</v>
      </c>
    </row>
    <row r="5095" spans="1:2" x14ac:dyDescent="0.3">
      <c r="A5095" t="s">
        <v>1219</v>
      </c>
      <c r="B5095">
        <v>62.51</v>
      </c>
    </row>
    <row r="5096" spans="1:2" x14ac:dyDescent="0.3">
      <c r="A5096" t="s">
        <v>1217</v>
      </c>
      <c r="B5096">
        <v>62.18</v>
      </c>
    </row>
    <row r="5097" spans="1:2" x14ac:dyDescent="0.3">
      <c r="A5097" t="s">
        <v>1215</v>
      </c>
      <c r="B5097">
        <v>62.06</v>
      </c>
    </row>
    <row r="5098" spans="1:2" x14ac:dyDescent="0.3">
      <c r="A5098" t="s">
        <v>1213</v>
      </c>
      <c r="B5098">
        <v>62.37</v>
      </c>
    </row>
    <row r="5099" spans="1:2" x14ac:dyDescent="0.3">
      <c r="A5099" t="s">
        <v>1211</v>
      </c>
      <c r="B5099">
        <v>62.28</v>
      </c>
    </row>
    <row r="5100" spans="1:2" x14ac:dyDescent="0.3">
      <c r="A5100" t="s">
        <v>1209</v>
      </c>
      <c r="B5100">
        <v>63.3</v>
      </c>
    </row>
    <row r="5101" spans="1:2" x14ac:dyDescent="0.3">
      <c r="A5101" t="s">
        <v>1207</v>
      </c>
      <c r="B5101">
        <v>62.44</v>
      </c>
    </row>
    <row r="5102" spans="1:2" x14ac:dyDescent="0.3">
      <c r="A5102" t="s">
        <v>1205</v>
      </c>
      <c r="B5102">
        <v>60.91</v>
      </c>
    </row>
    <row r="5103" spans="1:2" x14ac:dyDescent="0.3">
      <c r="A5103" t="s">
        <v>1203</v>
      </c>
      <c r="B5103">
        <v>62.4</v>
      </c>
    </row>
    <row r="5104" spans="1:2" x14ac:dyDescent="0.3">
      <c r="A5104" t="s">
        <v>1201</v>
      </c>
      <c r="B5104">
        <v>63.97</v>
      </c>
    </row>
    <row r="5105" spans="1:2" x14ac:dyDescent="0.3">
      <c r="A5105" t="s">
        <v>1199</v>
      </c>
      <c r="B5105">
        <v>63.39</v>
      </c>
    </row>
    <row r="5106" spans="1:2" x14ac:dyDescent="0.3">
      <c r="A5106" t="s">
        <v>1197</v>
      </c>
      <c r="B5106">
        <v>63.65</v>
      </c>
    </row>
    <row r="5107" spans="1:2" x14ac:dyDescent="0.3">
      <c r="A5107" t="s">
        <v>1195</v>
      </c>
      <c r="B5107">
        <v>64.27</v>
      </c>
    </row>
    <row r="5108" spans="1:2" x14ac:dyDescent="0.3">
      <c r="A5108" t="s">
        <v>1193</v>
      </c>
      <c r="B5108">
        <v>64.06</v>
      </c>
    </row>
    <row r="5109" spans="1:2" x14ac:dyDescent="0.3">
      <c r="A5109" t="s">
        <v>1191</v>
      </c>
      <c r="B5109">
        <v>63.87</v>
      </c>
    </row>
    <row r="5110" spans="1:2" x14ac:dyDescent="0.3">
      <c r="A5110" t="s">
        <v>1189</v>
      </c>
      <c r="B5110">
        <v>62.43</v>
      </c>
    </row>
    <row r="5111" spans="1:2" x14ac:dyDescent="0.3">
      <c r="A5111" t="s">
        <v>1187</v>
      </c>
      <c r="B5111">
        <v>60.92</v>
      </c>
    </row>
    <row r="5112" spans="1:2" x14ac:dyDescent="0.3">
      <c r="A5112" t="s">
        <v>1185</v>
      </c>
      <c r="B5112">
        <v>60.82</v>
      </c>
    </row>
    <row r="5113" spans="1:2" x14ac:dyDescent="0.3">
      <c r="A5113" t="s">
        <v>1183</v>
      </c>
      <c r="B5113">
        <v>63</v>
      </c>
    </row>
    <row r="5114" spans="1:2" x14ac:dyDescent="0.3">
      <c r="A5114" t="s">
        <v>1181</v>
      </c>
      <c r="B5114">
        <v>63.39</v>
      </c>
    </row>
    <row r="5115" spans="1:2" x14ac:dyDescent="0.3">
      <c r="A5115" t="s">
        <v>1179</v>
      </c>
      <c r="B5115">
        <v>64.39</v>
      </c>
    </row>
    <row r="5116" spans="1:2" x14ac:dyDescent="0.3">
      <c r="A5116" t="s">
        <v>1177</v>
      </c>
      <c r="B5116">
        <v>64.25</v>
      </c>
    </row>
    <row r="5117" spans="1:2" x14ac:dyDescent="0.3">
      <c r="A5117" t="s">
        <v>1175</v>
      </c>
      <c r="B5117">
        <v>64.34</v>
      </c>
    </row>
    <row r="5118" spans="1:2" x14ac:dyDescent="0.3">
      <c r="A5118" t="s">
        <v>1173</v>
      </c>
      <c r="B5118">
        <v>63.72</v>
      </c>
    </row>
    <row r="5119" spans="1:2" x14ac:dyDescent="0.3">
      <c r="A5119" t="s">
        <v>1171</v>
      </c>
      <c r="B5119">
        <v>64.2</v>
      </c>
    </row>
    <row r="5120" spans="1:2" x14ac:dyDescent="0.3">
      <c r="A5120" t="s">
        <v>1169</v>
      </c>
      <c r="B5120">
        <v>65.22</v>
      </c>
    </row>
    <row r="5121" spans="1:2" x14ac:dyDescent="0.3">
      <c r="A5121" t="s">
        <v>1167</v>
      </c>
      <c r="B5121">
        <v>65.34</v>
      </c>
    </row>
    <row r="5122" spans="1:2" x14ac:dyDescent="0.3">
      <c r="A5122" t="s">
        <v>1165</v>
      </c>
      <c r="B5122">
        <v>66.099999999999994</v>
      </c>
    </row>
    <row r="5123" spans="1:2" x14ac:dyDescent="0.3">
      <c r="A5123" t="s">
        <v>1163</v>
      </c>
      <c r="B5123">
        <v>66.17</v>
      </c>
    </row>
    <row r="5124" spans="1:2" x14ac:dyDescent="0.3">
      <c r="A5124" t="s">
        <v>1161</v>
      </c>
      <c r="B5124">
        <v>66.540000000000006</v>
      </c>
    </row>
    <row r="5125" spans="1:2" x14ac:dyDescent="0.3">
      <c r="A5125" t="s">
        <v>1159</v>
      </c>
      <c r="B5125">
        <v>66.14</v>
      </c>
    </row>
    <row r="5126" spans="1:2" x14ac:dyDescent="0.3">
      <c r="A5126" t="s">
        <v>1157</v>
      </c>
      <c r="B5126">
        <v>66.39</v>
      </c>
    </row>
    <row r="5127" spans="1:2" x14ac:dyDescent="0.3">
      <c r="A5127" t="s">
        <v>1155</v>
      </c>
      <c r="B5127">
        <v>67.2</v>
      </c>
    </row>
    <row r="5128" spans="1:2" x14ac:dyDescent="0.3">
      <c r="A5128" t="s">
        <v>1153</v>
      </c>
      <c r="B5128">
        <v>67.92</v>
      </c>
    </row>
    <row r="5129" spans="1:2" x14ac:dyDescent="0.3">
      <c r="A5129" t="s">
        <v>1151</v>
      </c>
      <c r="B5129">
        <v>68.16</v>
      </c>
    </row>
    <row r="5130" spans="1:2" x14ac:dyDescent="0.3">
      <c r="A5130" t="s">
        <v>1149</v>
      </c>
      <c r="B5130">
        <v>68.44</v>
      </c>
    </row>
    <row r="5131" spans="1:2" x14ac:dyDescent="0.3">
      <c r="A5131" t="s">
        <v>1147</v>
      </c>
      <c r="B5131">
        <v>66</v>
      </c>
    </row>
    <row r="5132" spans="1:2" x14ac:dyDescent="0.3">
      <c r="A5132" t="s">
        <v>1145</v>
      </c>
      <c r="B5132">
        <v>66.25</v>
      </c>
    </row>
    <row r="5133" spans="1:2" x14ac:dyDescent="0.3">
      <c r="A5133" t="s">
        <v>1143</v>
      </c>
      <c r="B5133">
        <v>68.599999999999994</v>
      </c>
    </row>
    <row r="5134" spans="1:2" x14ac:dyDescent="0.3">
      <c r="A5134" t="s">
        <v>1141</v>
      </c>
      <c r="B5134">
        <v>68.91</v>
      </c>
    </row>
    <row r="5135" spans="1:2" x14ac:dyDescent="0.3">
      <c r="A5135" t="s">
        <v>1139</v>
      </c>
      <c r="B5135">
        <v>68.27</v>
      </c>
    </row>
    <row r="5136" spans="1:2" x14ac:dyDescent="0.3">
      <c r="A5136" t="s">
        <v>1137</v>
      </c>
      <c r="B5136">
        <v>65.44</v>
      </c>
    </row>
    <row r="5137" spans="1:2" x14ac:dyDescent="0.3">
      <c r="A5137" t="s">
        <v>1135</v>
      </c>
      <c r="B5137">
        <v>65.37</v>
      </c>
    </row>
    <row r="5138" spans="1:2" x14ac:dyDescent="0.3">
      <c r="A5138" t="s">
        <v>1133</v>
      </c>
      <c r="B5138">
        <v>64.98</v>
      </c>
    </row>
    <row r="5139" spans="1:2" x14ac:dyDescent="0.3">
      <c r="A5139" t="s">
        <v>1131</v>
      </c>
      <c r="B5139">
        <v>64.2</v>
      </c>
    </row>
    <row r="5140" spans="1:2" x14ac:dyDescent="0.3">
      <c r="A5140" t="s">
        <v>1129</v>
      </c>
      <c r="B5140">
        <v>64.489999999999995</v>
      </c>
    </row>
    <row r="5141" spans="1:2" x14ac:dyDescent="0.3">
      <c r="A5141" t="s">
        <v>1127</v>
      </c>
      <c r="B5141">
        <v>64</v>
      </c>
    </row>
    <row r="5142" spans="1:2" x14ac:dyDescent="0.3">
      <c r="A5142" t="s">
        <v>1125</v>
      </c>
      <c r="B5142">
        <v>64.62</v>
      </c>
    </row>
    <row r="5143" spans="1:2" x14ac:dyDescent="0.3">
      <c r="A5143" t="s">
        <v>1123</v>
      </c>
      <c r="B5143">
        <v>64.849999999999994</v>
      </c>
    </row>
    <row r="5144" spans="1:2" x14ac:dyDescent="0.3">
      <c r="A5144" t="s">
        <v>1121</v>
      </c>
      <c r="B5144">
        <v>65.2</v>
      </c>
    </row>
    <row r="5145" spans="1:2" x14ac:dyDescent="0.3">
      <c r="A5145" t="s">
        <v>1119</v>
      </c>
      <c r="B5145">
        <v>64.59</v>
      </c>
    </row>
    <row r="5146" spans="1:2" x14ac:dyDescent="0.3">
      <c r="A5146" t="s">
        <v>1117</v>
      </c>
      <c r="B5146">
        <v>63.21</v>
      </c>
    </row>
    <row r="5147" spans="1:2" x14ac:dyDescent="0.3">
      <c r="A5147" t="s">
        <v>1115</v>
      </c>
      <c r="B5147">
        <v>62.04</v>
      </c>
    </row>
    <row r="5148" spans="1:2" x14ac:dyDescent="0.3">
      <c r="A5148" t="s">
        <v>1113</v>
      </c>
      <c r="B5148">
        <v>60.69</v>
      </c>
    </row>
    <row r="5149" spans="1:2" x14ac:dyDescent="0.3">
      <c r="A5149" t="s">
        <v>1111</v>
      </c>
      <c r="B5149">
        <v>59.32</v>
      </c>
    </row>
    <row r="5150" spans="1:2" x14ac:dyDescent="0.3">
      <c r="A5150" t="s">
        <v>1109</v>
      </c>
      <c r="B5150">
        <v>59.51</v>
      </c>
    </row>
    <row r="5151" spans="1:2" x14ac:dyDescent="0.3">
      <c r="A5151" t="s">
        <v>1107</v>
      </c>
      <c r="B5151">
        <v>59.81</v>
      </c>
    </row>
    <row r="5152" spans="1:2" x14ac:dyDescent="0.3">
      <c r="A5152" t="s">
        <v>1105</v>
      </c>
      <c r="B5152">
        <v>58.29</v>
      </c>
    </row>
    <row r="5153" spans="1:2" x14ac:dyDescent="0.3">
      <c r="A5153" t="s">
        <v>1103</v>
      </c>
      <c r="B5153">
        <v>58.16</v>
      </c>
    </row>
    <row r="5154" spans="1:2" x14ac:dyDescent="0.3">
      <c r="A5154" t="s">
        <v>1101</v>
      </c>
      <c r="B5154">
        <v>54.45</v>
      </c>
    </row>
    <row r="5155" spans="1:2" x14ac:dyDescent="0.3">
      <c r="A5155" t="s">
        <v>1099</v>
      </c>
      <c r="B5155">
        <v>53.96</v>
      </c>
    </row>
    <row r="5156" spans="1:2" x14ac:dyDescent="0.3">
      <c r="A5156" t="s">
        <v>1097</v>
      </c>
      <c r="B5156">
        <v>55.28</v>
      </c>
    </row>
    <row r="5157" spans="1:2" x14ac:dyDescent="0.3">
      <c r="A5157" t="s">
        <v>1095</v>
      </c>
      <c r="B5157">
        <v>54.93</v>
      </c>
    </row>
    <row r="5158" spans="1:2" x14ac:dyDescent="0.3">
      <c r="A5158" t="s">
        <v>1093</v>
      </c>
      <c r="B5158">
        <v>54.47</v>
      </c>
    </row>
    <row r="5159" spans="1:2" x14ac:dyDescent="0.3">
      <c r="A5159" t="s">
        <v>1091</v>
      </c>
      <c r="B5159">
        <v>53.27</v>
      </c>
    </row>
    <row r="5160" spans="1:2" x14ac:dyDescent="0.3">
      <c r="A5160" t="s">
        <v>1089</v>
      </c>
      <c r="B5160">
        <v>54.01</v>
      </c>
    </row>
    <row r="5161" spans="1:2" x14ac:dyDescent="0.3">
      <c r="A5161" t="s">
        <v>1087</v>
      </c>
      <c r="B5161">
        <v>55.79</v>
      </c>
    </row>
    <row r="5162" spans="1:2" x14ac:dyDescent="0.3">
      <c r="A5162" t="s">
        <v>1085</v>
      </c>
      <c r="B5162">
        <v>56.34</v>
      </c>
    </row>
    <row r="5163" spans="1:2" x14ac:dyDescent="0.3">
      <c r="A5163" t="s">
        <v>1083</v>
      </c>
      <c r="B5163">
        <v>57.32</v>
      </c>
    </row>
    <row r="5164" spans="1:2" x14ac:dyDescent="0.3">
      <c r="A5164" t="s">
        <v>1081</v>
      </c>
      <c r="B5164">
        <v>57.67</v>
      </c>
    </row>
    <row r="5165" spans="1:2" x14ac:dyDescent="0.3">
      <c r="A5165" t="s">
        <v>1079</v>
      </c>
      <c r="B5165">
        <v>57.75</v>
      </c>
    </row>
    <row r="5166" spans="1:2" x14ac:dyDescent="0.3">
      <c r="A5166" t="s">
        <v>1077</v>
      </c>
      <c r="B5166">
        <v>59.12</v>
      </c>
    </row>
    <row r="5167" spans="1:2" x14ac:dyDescent="0.3">
      <c r="A5167" t="s">
        <v>1075</v>
      </c>
      <c r="B5167">
        <v>59.31</v>
      </c>
    </row>
    <row r="5168" spans="1:2" x14ac:dyDescent="0.3">
      <c r="A5168" t="s">
        <v>1073</v>
      </c>
      <c r="B5168">
        <v>58.5</v>
      </c>
    </row>
    <row r="5169" spans="1:2" x14ac:dyDescent="0.3">
      <c r="A5169" t="s">
        <v>1071</v>
      </c>
      <c r="B5169">
        <v>56.3</v>
      </c>
    </row>
    <row r="5170" spans="1:2" x14ac:dyDescent="0.3">
      <c r="A5170" t="s">
        <v>1069</v>
      </c>
      <c r="B5170">
        <v>54.95</v>
      </c>
    </row>
    <row r="5171" spans="1:2" x14ac:dyDescent="0.3">
      <c r="A5171" t="s">
        <v>1067</v>
      </c>
      <c r="B5171">
        <v>53.43</v>
      </c>
    </row>
    <row r="5172" spans="1:2" x14ac:dyDescent="0.3">
      <c r="A5172" t="s">
        <v>1065</v>
      </c>
      <c r="B5172">
        <v>52.18</v>
      </c>
    </row>
    <row r="5173" spans="1:2" x14ac:dyDescent="0.3">
      <c r="A5173" t="s">
        <v>1063</v>
      </c>
      <c r="B5173">
        <v>50.52</v>
      </c>
    </row>
    <row r="5174" spans="1:2" x14ac:dyDescent="0.3">
      <c r="A5174" t="s">
        <v>1061</v>
      </c>
      <c r="B5174">
        <v>51.9</v>
      </c>
    </row>
    <row r="5175" spans="1:2" x14ac:dyDescent="0.3">
      <c r="A5175" t="s">
        <v>1059</v>
      </c>
      <c r="B5175">
        <v>51.86</v>
      </c>
    </row>
    <row r="5176" spans="1:2" x14ac:dyDescent="0.3">
      <c r="A5176" t="s">
        <v>1057</v>
      </c>
      <c r="B5176">
        <v>51.13</v>
      </c>
    </row>
    <row r="5177" spans="1:2" x14ac:dyDescent="0.3">
      <c r="A5177" t="s">
        <v>1055</v>
      </c>
      <c r="B5177">
        <v>49.99</v>
      </c>
    </row>
    <row r="5178" spans="1:2" x14ac:dyDescent="0.3">
      <c r="A5178" t="s">
        <v>1053</v>
      </c>
      <c r="B5178">
        <v>45.27</v>
      </c>
    </row>
    <row r="5179" spans="1:2" x14ac:dyDescent="0.3">
      <c r="A5179" t="s">
        <v>1051</v>
      </c>
      <c r="B5179">
        <v>34.36</v>
      </c>
    </row>
    <row r="5180" spans="1:2" x14ac:dyDescent="0.3">
      <c r="A5180" t="s">
        <v>1049</v>
      </c>
      <c r="B5180">
        <v>37.22</v>
      </c>
    </row>
    <row r="5181" spans="1:2" x14ac:dyDescent="0.3">
      <c r="A5181" t="s">
        <v>1047</v>
      </c>
      <c r="B5181">
        <v>35.79</v>
      </c>
    </row>
    <row r="5182" spans="1:2" x14ac:dyDescent="0.3">
      <c r="A5182" t="s">
        <v>1045</v>
      </c>
      <c r="B5182">
        <v>33.22</v>
      </c>
    </row>
    <row r="5183" spans="1:2" x14ac:dyDescent="0.3">
      <c r="A5183" t="s">
        <v>1043</v>
      </c>
      <c r="B5183">
        <v>33.85</v>
      </c>
    </row>
    <row r="5184" spans="1:2" x14ac:dyDescent="0.3">
      <c r="A5184" t="s">
        <v>1041</v>
      </c>
      <c r="B5184">
        <v>30.05</v>
      </c>
    </row>
    <row r="5185" spans="1:2" x14ac:dyDescent="0.3">
      <c r="A5185" t="s">
        <v>1039</v>
      </c>
      <c r="B5185">
        <v>28.73</v>
      </c>
    </row>
    <row r="5186" spans="1:2" x14ac:dyDescent="0.3">
      <c r="A5186" t="s">
        <v>1037</v>
      </c>
      <c r="B5186">
        <v>24.88</v>
      </c>
    </row>
    <row r="5187" spans="1:2" x14ac:dyDescent="0.3">
      <c r="A5187" t="s">
        <v>1035</v>
      </c>
      <c r="B5187">
        <v>28.47</v>
      </c>
    </row>
    <row r="5188" spans="1:2" x14ac:dyDescent="0.3">
      <c r="A5188" t="s">
        <v>1033</v>
      </c>
      <c r="B5188">
        <v>26.98</v>
      </c>
    </row>
    <row r="5189" spans="1:2" x14ac:dyDescent="0.3">
      <c r="A5189" t="s">
        <v>1031</v>
      </c>
      <c r="B5189">
        <v>27.03</v>
      </c>
    </row>
    <row r="5190" spans="1:2" x14ac:dyDescent="0.3">
      <c r="A5190" t="s">
        <v>1029</v>
      </c>
      <c r="B5190">
        <v>27.15</v>
      </c>
    </row>
    <row r="5191" spans="1:2" x14ac:dyDescent="0.3">
      <c r="A5191" t="s">
        <v>1027</v>
      </c>
      <c r="B5191">
        <v>27.39</v>
      </c>
    </row>
    <row r="5192" spans="1:2" x14ac:dyDescent="0.3">
      <c r="A5192" t="s">
        <v>1025</v>
      </c>
      <c r="B5192">
        <v>26.34</v>
      </c>
    </row>
    <row r="5193" spans="1:2" x14ac:dyDescent="0.3">
      <c r="A5193" t="s">
        <v>1023</v>
      </c>
      <c r="B5193">
        <v>24.93</v>
      </c>
    </row>
    <row r="5194" spans="1:2" x14ac:dyDescent="0.3">
      <c r="A5194" t="s">
        <v>1021</v>
      </c>
      <c r="B5194">
        <v>22.76</v>
      </c>
    </row>
    <row r="5195" spans="1:2" x14ac:dyDescent="0.3">
      <c r="A5195" t="s">
        <v>1019</v>
      </c>
      <c r="B5195">
        <v>22.74</v>
      </c>
    </row>
    <row r="5196" spans="1:2" x14ac:dyDescent="0.3">
      <c r="A5196" t="s">
        <v>1017</v>
      </c>
      <c r="B5196">
        <v>24.74</v>
      </c>
    </row>
    <row r="5197" spans="1:2" x14ac:dyDescent="0.3">
      <c r="A5197" t="s">
        <v>1015</v>
      </c>
      <c r="B5197">
        <v>29.94</v>
      </c>
    </row>
    <row r="5198" spans="1:2" x14ac:dyDescent="0.3">
      <c r="A5198" t="s">
        <v>1013</v>
      </c>
      <c r="B5198">
        <v>34.11</v>
      </c>
    </row>
    <row r="5199" spans="1:2" x14ac:dyDescent="0.3">
      <c r="A5199" t="s">
        <v>1011</v>
      </c>
      <c r="B5199">
        <v>33.049999999999997</v>
      </c>
    </row>
    <row r="5200" spans="1:2" x14ac:dyDescent="0.3">
      <c r="A5200" t="s">
        <v>1009</v>
      </c>
      <c r="B5200">
        <v>31.87</v>
      </c>
    </row>
    <row r="5201" spans="1:2" x14ac:dyDescent="0.3">
      <c r="A5201" t="s">
        <v>1007</v>
      </c>
      <c r="B5201">
        <v>32.840000000000003</v>
      </c>
    </row>
    <row r="5202" spans="1:2" x14ac:dyDescent="0.3">
      <c r="A5202" t="s">
        <v>1005</v>
      </c>
      <c r="B5202">
        <v>31.48</v>
      </c>
    </row>
    <row r="5203" spans="1:2" x14ac:dyDescent="0.3">
      <c r="A5203" t="s">
        <v>1003</v>
      </c>
      <c r="B5203">
        <v>31.74</v>
      </c>
    </row>
    <row r="5204" spans="1:2" x14ac:dyDescent="0.3">
      <c r="A5204" t="s">
        <v>1001</v>
      </c>
      <c r="B5204">
        <v>29.6</v>
      </c>
    </row>
    <row r="5205" spans="1:2" x14ac:dyDescent="0.3">
      <c r="A5205" t="s">
        <v>999</v>
      </c>
      <c r="B5205">
        <v>27.69</v>
      </c>
    </row>
    <row r="5206" spans="1:2" x14ac:dyDescent="0.3">
      <c r="A5206" t="s">
        <v>997</v>
      </c>
      <c r="B5206">
        <v>27.82</v>
      </c>
    </row>
    <row r="5207" spans="1:2" x14ac:dyDescent="0.3">
      <c r="A5207" t="s">
        <v>995</v>
      </c>
      <c r="B5207">
        <v>28.08</v>
      </c>
    </row>
    <row r="5208" spans="1:2" x14ac:dyDescent="0.3">
      <c r="A5208" t="s">
        <v>993</v>
      </c>
      <c r="B5208">
        <v>25.57</v>
      </c>
    </row>
    <row r="5209" spans="1:2" x14ac:dyDescent="0.3">
      <c r="A5209" t="s">
        <v>991</v>
      </c>
      <c r="B5209">
        <v>19.329999999999998</v>
      </c>
    </row>
    <row r="5210" spans="1:2" x14ac:dyDescent="0.3">
      <c r="A5210" t="s">
        <v>989</v>
      </c>
      <c r="B5210">
        <v>20.37</v>
      </c>
    </row>
    <row r="5211" spans="1:2" x14ac:dyDescent="0.3">
      <c r="A5211" t="s">
        <v>987</v>
      </c>
      <c r="B5211">
        <v>21.33</v>
      </c>
    </row>
    <row r="5212" spans="1:2" x14ac:dyDescent="0.3">
      <c r="A5212" t="s">
        <v>985</v>
      </c>
      <c r="B5212">
        <v>21.44</v>
      </c>
    </row>
    <row r="5213" spans="1:2" x14ac:dyDescent="0.3">
      <c r="A5213" t="s">
        <v>983</v>
      </c>
      <c r="B5213">
        <v>19.989999999999998</v>
      </c>
    </row>
    <row r="5214" spans="1:2" x14ac:dyDescent="0.3">
      <c r="A5214" t="s">
        <v>981</v>
      </c>
      <c r="B5214">
        <v>20.46</v>
      </c>
    </row>
    <row r="5215" spans="1:2" x14ac:dyDescent="0.3">
      <c r="A5215" t="s">
        <v>979</v>
      </c>
      <c r="B5215">
        <v>22.54</v>
      </c>
    </row>
    <row r="5216" spans="1:2" x14ac:dyDescent="0.3">
      <c r="A5216" t="s">
        <v>977</v>
      </c>
      <c r="B5216">
        <v>25.27</v>
      </c>
    </row>
    <row r="5217" spans="1:2" x14ac:dyDescent="0.3">
      <c r="A5217" t="s">
        <v>975</v>
      </c>
      <c r="B5217">
        <v>26.44</v>
      </c>
    </row>
    <row r="5218" spans="1:2" x14ac:dyDescent="0.3">
      <c r="A5218" t="s">
        <v>973</v>
      </c>
      <c r="B5218">
        <v>27.2</v>
      </c>
    </row>
    <row r="5219" spans="1:2" x14ac:dyDescent="0.3">
      <c r="A5219" t="s">
        <v>971</v>
      </c>
      <c r="B5219">
        <v>30.97</v>
      </c>
    </row>
    <row r="5220" spans="1:2" x14ac:dyDescent="0.3">
      <c r="A5220" t="s">
        <v>969</v>
      </c>
      <c r="B5220">
        <v>29.72</v>
      </c>
    </row>
    <row r="5221" spans="1:2" x14ac:dyDescent="0.3">
      <c r="A5221" t="s">
        <v>967</v>
      </c>
      <c r="B5221">
        <v>29.46</v>
      </c>
    </row>
    <row r="5222" spans="1:2" x14ac:dyDescent="0.3">
      <c r="A5222" t="s">
        <v>965</v>
      </c>
      <c r="B5222">
        <v>30.97</v>
      </c>
    </row>
    <row r="5223" spans="1:2" x14ac:dyDescent="0.3">
      <c r="A5223" t="s">
        <v>963</v>
      </c>
      <c r="B5223">
        <v>29.63</v>
      </c>
    </row>
    <row r="5224" spans="1:2" x14ac:dyDescent="0.3">
      <c r="A5224" t="s">
        <v>961</v>
      </c>
      <c r="B5224">
        <v>29.98</v>
      </c>
    </row>
    <row r="5225" spans="1:2" x14ac:dyDescent="0.3">
      <c r="A5225" t="s">
        <v>959</v>
      </c>
      <c r="B5225">
        <v>29.19</v>
      </c>
    </row>
    <row r="5226" spans="1:2" x14ac:dyDescent="0.3">
      <c r="A5226" t="s">
        <v>957</v>
      </c>
      <c r="B5226">
        <v>31.13</v>
      </c>
    </row>
    <row r="5227" spans="1:2" x14ac:dyDescent="0.3">
      <c r="A5227" t="s">
        <v>955</v>
      </c>
      <c r="B5227">
        <v>32.5</v>
      </c>
    </row>
    <row r="5228" spans="1:2" x14ac:dyDescent="0.3">
      <c r="A5228" t="s">
        <v>953</v>
      </c>
      <c r="B5228">
        <v>34.81</v>
      </c>
    </row>
    <row r="5229" spans="1:2" x14ac:dyDescent="0.3">
      <c r="A5229" t="s">
        <v>951</v>
      </c>
      <c r="B5229">
        <v>34.65</v>
      </c>
    </row>
    <row r="5230" spans="1:2" x14ac:dyDescent="0.3">
      <c r="A5230" t="s">
        <v>949</v>
      </c>
      <c r="B5230">
        <v>35.75</v>
      </c>
    </row>
    <row r="5231" spans="1:2" x14ac:dyDescent="0.3">
      <c r="A5231" t="s">
        <v>947</v>
      </c>
      <c r="B5231">
        <v>36.06</v>
      </c>
    </row>
    <row r="5232" spans="1:2" x14ac:dyDescent="0.3">
      <c r="A5232" t="s">
        <v>945</v>
      </c>
      <c r="B5232">
        <v>35.130000000000003</v>
      </c>
    </row>
    <row r="5233" spans="1:2" x14ac:dyDescent="0.3">
      <c r="A5233" t="s">
        <v>943</v>
      </c>
      <c r="B5233">
        <v>35.53</v>
      </c>
    </row>
    <row r="5234" spans="1:2" x14ac:dyDescent="0.3">
      <c r="A5234" t="s">
        <v>941</v>
      </c>
      <c r="B5234">
        <v>36.17</v>
      </c>
    </row>
    <row r="5235" spans="1:2" x14ac:dyDescent="0.3">
      <c r="A5235" t="s">
        <v>939</v>
      </c>
      <c r="B5235">
        <v>34.74</v>
      </c>
    </row>
    <row r="5236" spans="1:2" x14ac:dyDescent="0.3">
      <c r="A5236" t="s">
        <v>937</v>
      </c>
      <c r="B5236">
        <v>35.29</v>
      </c>
    </row>
    <row r="5237" spans="1:2" x14ac:dyDescent="0.3">
      <c r="A5237" t="s">
        <v>935</v>
      </c>
      <c r="B5237">
        <v>35.33</v>
      </c>
    </row>
    <row r="5238" spans="1:2" x14ac:dyDescent="0.3">
      <c r="A5238" t="s">
        <v>933</v>
      </c>
      <c r="B5238">
        <v>38.32</v>
      </c>
    </row>
    <row r="5239" spans="1:2" x14ac:dyDescent="0.3">
      <c r="A5239" t="s">
        <v>931</v>
      </c>
      <c r="B5239">
        <v>39.57</v>
      </c>
    </row>
    <row r="5240" spans="1:2" x14ac:dyDescent="0.3">
      <c r="A5240" t="s">
        <v>929</v>
      </c>
      <c r="B5240">
        <v>39.79</v>
      </c>
    </row>
    <row r="5241" spans="1:2" x14ac:dyDescent="0.3">
      <c r="A5241" t="s">
        <v>927</v>
      </c>
      <c r="B5241">
        <v>39.99</v>
      </c>
    </row>
    <row r="5242" spans="1:2" x14ac:dyDescent="0.3">
      <c r="A5242" t="s">
        <v>925</v>
      </c>
      <c r="B5242">
        <v>42.3</v>
      </c>
    </row>
    <row r="5243" spans="1:2" x14ac:dyDescent="0.3">
      <c r="A5243" t="s">
        <v>923</v>
      </c>
      <c r="B5243">
        <v>40.799999999999997</v>
      </c>
    </row>
    <row r="5244" spans="1:2" x14ac:dyDescent="0.3">
      <c r="A5244" t="s">
        <v>921</v>
      </c>
      <c r="B5244">
        <v>41.18</v>
      </c>
    </row>
    <row r="5245" spans="1:2" x14ac:dyDescent="0.3">
      <c r="A5245" t="s">
        <v>919</v>
      </c>
      <c r="B5245">
        <v>41.73</v>
      </c>
    </row>
    <row r="5246" spans="1:2" x14ac:dyDescent="0.3">
      <c r="A5246" t="s">
        <v>917</v>
      </c>
      <c r="B5246">
        <v>38.549999999999997</v>
      </c>
    </row>
    <row r="5247" spans="1:2" x14ac:dyDescent="0.3">
      <c r="A5247" t="s">
        <v>915</v>
      </c>
      <c r="B5247">
        <v>38.729999999999997</v>
      </c>
    </row>
    <row r="5248" spans="1:2" x14ac:dyDescent="0.3">
      <c r="A5248" t="s">
        <v>913</v>
      </c>
      <c r="B5248">
        <v>39.72</v>
      </c>
    </row>
    <row r="5249" spans="1:2" x14ac:dyDescent="0.3">
      <c r="A5249" t="s">
        <v>911</v>
      </c>
      <c r="B5249">
        <v>40.96</v>
      </c>
    </row>
    <row r="5250" spans="1:2" x14ac:dyDescent="0.3">
      <c r="A5250" t="s">
        <v>909</v>
      </c>
      <c r="B5250">
        <v>40.71</v>
      </c>
    </row>
    <row r="5251" spans="1:2" x14ac:dyDescent="0.3">
      <c r="A5251" t="s">
        <v>907</v>
      </c>
      <c r="B5251">
        <v>41.51</v>
      </c>
    </row>
    <row r="5252" spans="1:2" x14ac:dyDescent="0.3">
      <c r="A5252" t="s">
        <v>905</v>
      </c>
      <c r="B5252">
        <v>42.19</v>
      </c>
    </row>
    <row r="5253" spans="1:2" x14ac:dyDescent="0.3">
      <c r="A5253" t="s">
        <v>903</v>
      </c>
      <c r="B5253">
        <v>43.08</v>
      </c>
    </row>
    <row r="5254" spans="1:2" x14ac:dyDescent="0.3">
      <c r="A5254" t="s">
        <v>901</v>
      </c>
      <c r="B5254">
        <v>42.63</v>
      </c>
    </row>
    <row r="5255" spans="1:2" x14ac:dyDescent="0.3">
      <c r="A5255" t="s">
        <v>899</v>
      </c>
      <c r="B5255">
        <v>40.31</v>
      </c>
    </row>
    <row r="5256" spans="1:2" x14ac:dyDescent="0.3">
      <c r="A5256" t="s">
        <v>897</v>
      </c>
      <c r="B5256">
        <v>41.05</v>
      </c>
    </row>
    <row r="5257" spans="1:2" x14ac:dyDescent="0.3">
      <c r="A5257" t="s">
        <v>895</v>
      </c>
      <c r="B5257">
        <v>41.02</v>
      </c>
    </row>
    <row r="5258" spans="1:2" x14ac:dyDescent="0.3">
      <c r="A5258" t="s">
        <v>893</v>
      </c>
      <c r="B5258">
        <v>41.71</v>
      </c>
    </row>
    <row r="5259" spans="1:2" x14ac:dyDescent="0.3">
      <c r="A5259" t="s">
        <v>891</v>
      </c>
      <c r="B5259">
        <v>41.15</v>
      </c>
    </row>
    <row r="5260" spans="1:2" x14ac:dyDescent="0.3">
      <c r="A5260" t="s">
        <v>889</v>
      </c>
      <c r="B5260">
        <v>42.03</v>
      </c>
    </row>
    <row r="5261" spans="1:2" x14ac:dyDescent="0.3">
      <c r="A5261" t="s">
        <v>887</v>
      </c>
      <c r="B5261">
        <v>43.14</v>
      </c>
    </row>
    <row r="5262" spans="1:2" x14ac:dyDescent="0.3">
      <c r="A5262" t="s">
        <v>885</v>
      </c>
      <c r="B5262">
        <v>42.8</v>
      </c>
    </row>
    <row r="5263" spans="1:2" x14ac:dyDescent="0.3">
      <c r="A5263" t="s">
        <v>883</v>
      </c>
      <c r="B5263">
        <v>43.1</v>
      </c>
    </row>
    <row r="5264" spans="1:2" x14ac:dyDescent="0.3">
      <c r="A5264" t="s">
        <v>881</v>
      </c>
      <c r="B5264">
        <v>43.08</v>
      </c>
    </row>
    <row r="5265" spans="1:2" x14ac:dyDescent="0.3">
      <c r="A5265" t="s">
        <v>879</v>
      </c>
      <c r="B5265">
        <v>43.29</v>
      </c>
    </row>
    <row r="5266" spans="1:2" x14ac:dyDescent="0.3">
      <c r="A5266" t="s">
        <v>877</v>
      </c>
      <c r="B5266">
        <v>42.35</v>
      </c>
    </row>
    <row r="5267" spans="1:2" x14ac:dyDescent="0.3">
      <c r="A5267" t="s">
        <v>875</v>
      </c>
      <c r="B5267">
        <v>43.24</v>
      </c>
    </row>
    <row r="5268" spans="1:2" x14ac:dyDescent="0.3">
      <c r="A5268" t="s">
        <v>873</v>
      </c>
      <c r="B5268">
        <v>42.72</v>
      </c>
    </row>
    <row r="5269" spans="1:2" x14ac:dyDescent="0.3">
      <c r="A5269" t="s">
        <v>871</v>
      </c>
      <c r="B5269">
        <v>42.9</v>
      </c>
    </row>
    <row r="5270" spans="1:2" x14ac:dyDescent="0.3">
      <c r="A5270" t="s">
        <v>869</v>
      </c>
      <c r="B5270">
        <v>43.79</v>
      </c>
    </row>
    <row r="5271" spans="1:2" x14ac:dyDescent="0.3">
      <c r="A5271" t="s">
        <v>867</v>
      </c>
      <c r="B5271">
        <v>43.37</v>
      </c>
    </row>
    <row r="5272" spans="1:2" x14ac:dyDescent="0.3">
      <c r="A5272" t="s">
        <v>865</v>
      </c>
      <c r="B5272">
        <v>43.14</v>
      </c>
    </row>
    <row r="5273" spans="1:2" x14ac:dyDescent="0.3">
      <c r="A5273" t="s">
        <v>863</v>
      </c>
      <c r="B5273">
        <v>43.28</v>
      </c>
    </row>
    <row r="5274" spans="1:2" x14ac:dyDescent="0.3">
      <c r="A5274" t="s">
        <v>861</v>
      </c>
      <c r="B5274">
        <v>44.32</v>
      </c>
    </row>
    <row r="5275" spans="1:2" x14ac:dyDescent="0.3">
      <c r="A5275" t="s">
        <v>859</v>
      </c>
      <c r="B5275">
        <v>44.29</v>
      </c>
    </row>
    <row r="5276" spans="1:2" x14ac:dyDescent="0.3">
      <c r="A5276" t="s">
        <v>857</v>
      </c>
      <c r="B5276">
        <v>43.31</v>
      </c>
    </row>
    <row r="5277" spans="1:2" x14ac:dyDescent="0.3">
      <c r="A5277" t="s">
        <v>855</v>
      </c>
      <c r="B5277">
        <v>43.34</v>
      </c>
    </row>
    <row r="5278" spans="1:2" x14ac:dyDescent="0.3">
      <c r="A5278" t="s">
        <v>853</v>
      </c>
      <c r="B5278">
        <v>43.41</v>
      </c>
    </row>
    <row r="5279" spans="1:2" x14ac:dyDescent="0.3">
      <c r="A5279" t="s">
        <v>851</v>
      </c>
      <c r="B5279">
        <v>43.22</v>
      </c>
    </row>
    <row r="5280" spans="1:2" x14ac:dyDescent="0.3">
      <c r="A5280" t="s">
        <v>849</v>
      </c>
      <c r="B5280">
        <v>43.75</v>
      </c>
    </row>
    <row r="5281" spans="1:2" x14ac:dyDescent="0.3">
      <c r="A5281" t="s">
        <v>847</v>
      </c>
      <c r="B5281">
        <v>42.94</v>
      </c>
    </row>
    <row r="5282" spans="1:2" x14ac:dyDescent="0.3">
      <c r="A5282" t="s">
        <v>845</v>
      </c>
      <c r="B5282">
        <v>43.3</v>
      </c>
    </row>
    <row r="5283" spans="1:2" x14ac:dyDescent="0.3">
      <c r="A5283" t="s">
        <v>843</v>
      </c>
      <c r="B5283">
        <v>44.15</v>
      </c>
    </row>
    <row r="5284" spans="1:2" x14ac:dyDescent="0.3">
      <c r="A5284" t="s">
        <v>841</v>
      </c>
      <c r="B5284">
        <v>44.43</v>
      </c>
    </row>
    <row r="5285" spans="1:2" x14ac:dyDescent="0.3">
      <c r="A5285" t="s">
        <v>839</v>
      </c>
      <c r="B5285">
        <v>45.17</v>
      </c>
    </row>
    <row r="5286" spans="1:2" x14ac:dyDescent="0.3">
      <c r="A5286" t="s">
        <v>837</v>
      </c>
      <c r="B5286">
        <v>45.09</v>
      </c>
    </row>
    <row r="5287" spans="1:2" x14ac:dyDescent="0.3">
      <c r="A5287" t="s">
        <v>835</v>
      </c>
      <c r="B5287">
        <v>44.4</v>
      </c>
    </row>
    <row r="5288" spans="1:2" x14ac:dyDescent="0.3">
      <c r="A5288" t="s">
        <v>833</v>
      </c>
      <c r="B5288">
        <v>44.99</v>
      </c>
    </row>
    <row r="5289" spans="1:2" x14ac:dyDescent="0.3">
      <c r="A5289" t="s">
        <v>831</v>
      </c>
      <c r="B5289">
        <v>44.5</v>
      </c>
    </row>
    <row r="5290" spans="1:2" x14ac:dyDescent="0.3">
      <c r="A5290" t="s">
        <v>829</v>
      </c>
      <c r="B5290">
        <v>45.43</v>
      </c>
    </row>
    <row r="5291" spans="1:2" x14ac:dyDescent="0.3">
      <c r="A5291" t="s">
        <v>827</v>
      </c>
      <c r="B5291">
        <v>44.96</v>
      </c>
    </row>
    <row r="5292" spans="1:2" x14ac:dyDescent="0.3">
      <c r="A5292" t="s">
        <v>825</v>
      </c>
      <c r="B5292">
        <v>44.8</v>
      </c>
    </row>
    <row r="5293" spans="1:2" x14ac:dyDescent="0.3">
      <c r="A5293" t="s">
        <v>823</v>
      </c>
      <c r="B5293">
        <v>45.37</v>
      </c>
    </row>
    <row r="5294" spans="1:2" x14ac:dyDescent="0.3">
      <c r="A5294" t="s">
        <v>821</v>
      </c>
      <c r="B5294">
        <v>45.46</v>
      </c>
    </row>
    <row r="5295" spans="1:2" x14ac:dyDescent="0.3">
      <c r="A5295" t="s">
        <v>819</v>
      </c>
      <c r="B5295">
        <v>45.37</v>
      </c>
    </row>
    <row r="5296" spans="1:2" x14ac:dyDescent="0.3">
      <c r="A5296" t="s">
        <v>817</v>
      </c>
      <c r="B5296">
        <v>44.9</v>
      </c>
    </row>
    <row r="5297" spans="1:2" x14ac:dyDescent="0.3">
      <c r="A5297" t="s">
        <v>815</v>
      </c>
      <c r="B5297">
        <v>44.35</v>
      </c>
    </row>
    <row r="5298" spans="1:2" x14ac:dyDescent="0.3">
      <c r="A5298" t="s">
        <v>813</v>
      </c>
      <c r="B5298">
        <v>45.13</v>
      </c>
    </row>
    <row r="5299" spans="1:2" x14ac:dyDescent="0.3">
      <c r="A5299" t="s">
        <v>811</v>
      </c>
      <c r="B5299">
        <v>45.86</v>
      </c>
    </row>
    <row r="5300" spans="1:2" x14ac:dyDescent="0.3">
      <c r="A5300" t="s">
        <v>809</v>
      </c>
      <c r="B5300">
        <v>45.64</v>
      </c>
    </row>
    <row r="5301" spans="1:2" x14ac:dyDescent="0.3">
      <c r="A5301" t="s">
        <v>807</v>
      </c>
      <c r="B5301">
        <v>45.09</v>
      </c>
    </row>
    <row r="5302" spans="1:2" x14ac:dyDescent="0.3">
      <c r="A5302" t="s">
        <v>805</v>
      </c>
      <c r="B5302">
        <v>45.05</v>
      </c>
    </row>
    <row r="5303" spans="1:2" x14ac:dyDescent="0.3">
      <c r="A5303" t="s">
        <v>803</v>
      </c>
      <c r="B5303">
        <v>45.28</v>
      </c>
    </row>
    <row r="5304" spans="1:2" x14ac:dyDescent="0.3">
      <c r="A5304" t="s">
        <v>801</v>
      </c>
      <c r="B5304">
        <v>45.58</v>
      </c>
    </row>
    <row r="5305" spans="1:2" x14ac:dyDescent="0.3">
      <c r="A5305" t="s">
        <v>799</v>
      </c>
      <c r="B5305">
        <v>44.43</v>
      </c>
    </row>
    <row r="5306" spans="1:2" x14ac:dyDescent="0.3">
      <c r="A5306" t="s">
        <v>797</v>
      </c>
      <c r="B5306">
        <v>44.07</v>
      </c>
    </row>
    <row r="5307" spans="1:2" x14ac:dyDescent="0.3">
      <c r="A5307" t="s">
        <v>795</v>
      </c>
      <c r="B5307">
        <v>42.66</v>
      </c>
    </row>
    <row r="5308" spans="1:2" x14ac:dyDescent="0.3">
      <c r="A5308" t="s">
        <v>793</v>
      </c>
      <c r="B5308">
        <v>42.01</v>
      </c>
    </row>
    <row r="5309" spans="1:2" x14ac:dyDescent="0.3">
      <c r="A5309" t="s">
        <v>791</v>
      </c>
      <c r="B5309">
        <v>39.78</v>
      </c>
    </row>
    <row r="5310" spans="1:2" x14ac:dyDescent="0.3">
      <c r="A5310" t="s">
        <v>789</v>
      </c>
      <c r="B5310">
        <v>40.79</v>
      </c>
    </row>
    <row r="5311" spans="1:2" x14ac:dyDescent="0.3">
      <c r="A5311" t="s">
        <v>787</v>
      </c>
      <c r="B5311">
        <v>40.06</v>
      </c>
    </row>
    <row r="5312" spans="1:2" x14ac:dyDescent="0.3">
      <c r="A5312" t="s">
        <v>785</v>
      </c>
      <c r="B5312">
        <v>39.83</v>
      </c>
    </row>
    <row r="5313" spans="1:2" x14ac:dyDescent="0.3">
      <c r="A5313" t="s">
        <v>783</v>
      </c>
      <c r="B5313">
        <v>39.61</v>
      </c>
    </row>
    <row r="5314" spans="1:2" x14ac:dyDescent="0.3">
      <c r="A5314" t="s">
        <v>781</v>
      </c>
      <c r="B5314">
        <v>40.53</v>
      </c>
    </row>
    <row r="5315" spans="1:2" x14ac:dyDescent="0.3">
      <c r="A5315" t="s">
        <v>779</v>
      </c>
      <c r="B5315">
        <v>42.22</v>
      </c>
    </row>
    <row r="5316" spans="1:2" x14ac:dyDescent="0.3">
      <c r="A5316" t="s">
        <v>777</v>
      </c>
      <c r="B5316">
        <v>43.3</v>
      </c>
    </row>
    <row r="5317" spans="1:2" x14ac:dyDescent="0.3">
      <c r="A5317" t="s">
        <v>775</v>
      </c>
      <c r="B5317">
        <v>43.15</v>
      </c>
    </row>
    <row r="5318" spans="1:2" x14ac:dyDescent="0.3">
      <c r="A5318" t="s">
        <v>773</v>
      </c>
      <c r="B5318">
        <v>41.44</v>
      </c>
    </row>
    <row r="5319" spans="1:2" x14ac:dyDescent="0.3">
      <c r="A5319" t="s">
        <v>771</v>
      </c>
      <c r="B5319">
        <v>41.72</v>
      </c>
    </row>
    <row r="5320" spans="1:2" x14ac:dyDescent="0.3">
      <c r="A5320" t="s">
        <v>769</v>
      </c>
      <c r="B5320">
        <v>41.77</v>
      </c>
    </row>
    <row r="5321" spans="1:2" x14ac:dyDescent="0.3">
      <c r="A5321" t="s">
        <v>767</v>
      </c>
      <c r="B5321">
        <v>41.94</v>
      </c>
    </row>
    <row r="5322" spans="1:2" x14ac:dyDescent="0.3">
      <c r="A5322" t="s">
        <v>765</v>
      </c>
      <c r="B5322">
        <v>41.92</v>
      </c>
    </row>
    <row r="5323" spans="1:2" x14ac:dyDescent="0.3">
      <c r="A5323" t="s">
        <v>763</v>
      </c>
      <c r="B5323">
        <v>42.43</v>
      </c>
    </row>
    <row r="5324" spans="1:2" x14ac:dyDescent="0.3">
      <c r="A5324" t="s">
        <v>761</v>
      </c>
      <c r="B5324">
        <v>41.03</v>
      </c>
    </row>
    <row r="5325" spans="1:2" x14ac:dyDescent="0.3">
      <c r="A5325" t="s">
        <v>759</v>
      </c>
      <c r="B5325">
        <v>40.950000000000003</v>
      </c>
    </row>
    <row r="5326" spans="1:2" x14ac:dyDescent="0.3">
      <c r="A5326" t="s">
        <v>757</v>
      </c>
      <c r="B5326">
        <v>40.93</v>
      </c>
    </row>
    <row r="5327" spans="1:2" x14ac:dyDescent="0.3">
      <c r="A5327" t="s">
        <v>755</v>
      </c>
      <c r="B5327">
        <v>39.270000000000003</v>
      </c>
    </row>
    <row r="5328" spans="1:2" x14ac:dyDescent="0.3">
      <c r="A5328" t="s">
        <v>753</v>
      </c>
      <c r="B5328">
        <v>41.29</v>
      </c>
    </row>
    <row r="5329" spans="1:2" x14ac:dyDescent="0.3">
      <c r="A5329" t="s">
        <v>752</v>
      </c>
      <c r="B5329">
        <v>42.65</v>
      </c>
    </row>
    <row r="5330" spans="1:2" x14ac:dyDescent="0.3">
      <c r="A5330" t="s">
        <v>750</v>
      </c>
      <c r="B5330">
        <v>41.99</v>
      </c>
    </row>
    <row r="5331" spans="1:2" x14ac:dyDescent="0.3">
      <c r="A5331" t="s">
        <v>748</v>
      </c>
      <c r="B5331">
        <v>43.34</v>
      </c>
    </row>
    <row r="5332" spans="1:2" x14ac:dyDescent="0.3">
      <c r="A5332" t="s">
        <v>746</v>
      </c>
      <c r="B5332">
        <v>42.85</v>
      </c>
    </row>
    <row r="5333" spans="1:2" x14ac:dyDescent="0.3">
      <c r="A5333" t="s">
        <v>744</v>
      </c>
      <c r="B5333">
        <v>41.72</v>
      </c>
    </row>
    <row r="5334" spans="1:2" x14ac:dyDescent="0.3">
      <c r="A5334" t="s">
        <v>742</v>
      </c>
      <c r="B5334">
        <v>42.45</v>
      </c>
    </row>
    <row r="5335" spans="1:2" x14ac:dyDescent="0.3">
      <c r="A5335" t="s">
        <v>740</v>
      </c>
      <c r="B5335">
        <v>43.32</v>
      </c>
    </row>
    <row r="5336" spans="1:2" x14ac:dyDescent="0.3">
      <c r="A5336" t="s">
        <v>738</v>
      </c>
      <c r="B5336">
        <v>43.16</v>
      </c>
    </row>
    <row r="5337" spans="1:2" x14ac:dyDescent="0.3">
      <c r="A5337" t="s">
        <v>736</v>
      </c>
      <c r="B5337">
        <v>42.93</v>
      </c>
    </row>
    <row r="5338" spans="1:2" x14ac:dyDescent="0.3">
      <c r="A5338" t="s">
        <v>734</v>
      </c>
      <c r="B5338">
        <v>42.62</v>
      </c>
    </row>
    <row r="5339" spans="1:2" x14ac:dyDescent="0.3">
      <c r="A5339" t="s">
        <v>732</v>
      </c>
      <c r="B5339">
        <v>43.16</v>
      </c>
    </row>
    <row r="5340" spans="1:2" x14ac:dyDescent="0.3">
      <c r="A5340" t="s">
        <v>730</v>
      </c>
      <c r="B5340">
        <v>41.73</v>
      </c>
    </row>
    <row r="5341" spans="1:2" x14ac:dyDescent="0.3">
      <c r="A5341" t="s">
        <v>728</v>
      </c>
      <c r="B5341">
        <v>42.46</v>
      </c>
    </row>
    <row r="5342" spans="1:2" x14ac:dyDescent="0.3">
      <c r="A5342" t="s">
        <v>726</v>
      </c>
      <c r="B5342">
        <v>41.77</v>
      </c>
    </row>
    <row r="5343" spans="1:2" x14ac:dyDescent="0.3">
      <c r="A5343" t="s">
        <v>724</v>
      </c>
      <c r="B5343">
        <v>40.46</v>
      </c>
    </row>
    <row r="5344" spans="1:2" x14ac:dyDescent="0.3">
      <c r="A5344" t="s">
        <v>722</v>
      </c>
      <c r="B5344">
        <v>41.2</v>
      </c>
    </row>
    <row r="5345" spans="1:2" x14ac:dyDescent="0.3">
      <c r="A5345" t="s">
        <v>720</v>
      </c>
      <c r="B5345">
        <v>39.119999999999997</v>
      </c>
    </row>
    <row r="5346" spans="1:2" x14ac:dyDescent="0.3">
      <c r="A5346" t="s">
        <v>718</v>
      </c>
      <c r="B5346">
        <v>37.65</v>
      </c>
    </row>
    <row r="5347" spans="1:2" x14ac:dyDescent="0.3">
      <c r="A5347" t="s">
        <v>716</v>
      </c>
      <c r="B5347">
        <v>37.46</v>
      </c>
    </row>
    <row r="5348" spans="1:2" x14ac:dyDescent="0.3">
      <c r="A5348" t="s">
        <v>714</v>
      </c>
      <c r="B5348">
        <v>38.97</v>
      </c>
    </row>
    <row r="5349" spans="1:2" x14ac:dyDescent="0.3">
      <c r="A5349" t="s">
        <v>712</v>
      </c>
      <c r="B5349">
        <v>39.71</v>
      </c>
    </row>
    <row r="5350" spans="1:2" x14ac:dyDescent="0.3">
      <c r="A5350" t="s">
        <v>710</v>
      </c>
      <c r="B5350">
        <v>41.23</v>
      </c>
    </row>
    <row r="5351" spans="1:2" x14ac:dyDescent="0.3">
      <c r="A5351" t="s">
        <v>708</v>
      </c>
      <c r="B5351">
        <v>40.93</v>
      </c>
    </row>
    <row r="5352" spans="1:2" x14ac:dyDescent="0.3">
      <c r="A5352" t="s">
        <v>706</v>
      </c>
      <c r="B5352">
        <v>39.450000000000003</v>
      </c>
    </row>
    <row r="5353" spans="1:2" x14ac:dyDescent="0.3">
      <c r="A5353" t="s">
        <v>704</v>
      </c>
      <c r="B5353">
        <v>42.4</v>
      </c>
    </row>
    <row r="5354" spans="1:2" x14ac:dyDescent="0.3">
      <c r="A5354" t="s">
        <v>702</v>
      </c>
      <c r="B5354">
        <v>43.61</v>
      </c>
    </row>
    <row r="5355" spans="1:2" x14ac:dyDescent="0.3">
      <c r="A5355" t="s">
        <v>700</v>
      </c>
      <c r="B5355">
        <v>43.8</v>
      </c>
    </row>
    <row r="5356" spans="1:2" x14ac:dyDescent="0.3">
      <c r="A5356" t="s">
        <v>698</v>
      </c>
      <c r="B5356">
        <v>43.53</v>
      </c>
    </row>
    <row r="5357" spans="1:2" x14ac:dyDescent="0.3">
      <c r="A5357" t="s">
        <v>696</v>
      </c>
      <c r="B5357">
        <v>42.78</v>
      </c>
    </row>
    <row r="5358" spans="1:2" x14ac:dyDescent="0.3">
      <c r="A5358" t="s">
        <v>694</v>
      </c>
      <c r="B5358">
        <v>43.82</v>
      </c>
    </row>
    <row r="5359" spans="1:2" x14ac:dyDescent="0.3">
      <c r="A5359" t="s">
        <v>692</v>
      </c>
      <c r="B5359">
        <v>43.75</v>
      </c>
    </row>
    <row r="5360" spans="1:2" x14ac:dyDescent="0.3">
      <c r="A5360" t="s">
        <v>690</v>
      </c>
      <c r="B5360">
        <v>44.34</v>
      </c>
    </row>
    <row r="5361" spans="1:2" x14ac:dyDescent="0.3">
      <c r="A5361" t="s">
        <v>688</v>
      </c>
      <c r="B5361">
        <v>44.2</v>
      </c>
    </row>
    <row r="5362" spans="1:2" x14ac:dyDescent="0.3">
      <c r="A5362" t="s">
        <v>686</v>
      </c>
      <c r="B5362">
        <v>44.96</v>
      </c>
    </row>
    <row r="5363" spans="1:2" x14ac:dyDescent="0.3">
      <c r="A5363" t="s">
        <v>684</v>
      </c>
      <c r="B5363">
        <v>46.06</v>
      </c>
    </row>
    <row r="5364" spans="1:2" x14ac:dyDescent="0.3">
      <c r="A5364" t="s">
        <v>682</v>
      </c>
      <c r="B5364">
        <v>47.86</v>
      </c>
    </row>
    <row r="5365" spans="1:2" x14ac:dyDescent="0.3">
      <c r="A5365" t="s">
        <v>680</v>
      </c>
      <c r="B5365">
        <v>48.61</v>
      </c>
    </row>
    <row r="5366" spans="1:2" x14ac:dyDescent="0.3">
      <c r="A5366" t="s">
        <v>678</v>
      </c>
      <c r="B5366">
        <v>47.8</v>
      </c>
    </row>
    <row r="5367" spans="1:2" x14ac:dyDescent="0.3">
      <c r="A5367" t="s">
        <v>676</v>
      </c>
      <c r="B5367">
        <v>48.18</v>
      </c>
    </row>
    <row r="5368" spans="1:2" x14ac:dyDescent="0.3">
      <c r="A5368" t="s">
        <v>674</v>
      </c>
      <c r="B5368">
        <v>47.59</v>
      </c>
    </row>
    <row r="5369" spans="1:2" x14ac:dyDescent="0.3">
      <c r="A5369" t="s">
        <v>672</v>
      </c>
      <c r="B5369">
        <v>47.42</v>
      </c>
    </row>
    <row r="5370" spans="1:2" x14ac:dyDescent="0.3">
      <c r="A5370" t="s">
        <v>670</v>
      </c>
      <c r="B5370">
        <v>48.25</v>
      </c>
    </row>
    <row r="5371" spans="1:2" x14ac:dyDescent="0.3">
      <c r="A5371" t="s">
        <v>668</v>
      </c>
      <c r="B5371">
        <v>48.71</v>
      </c>
    </row>
    <row r="5372" spans="1:2" x14ac:dyDescent="0.3">
      <c r="A5372" t="s">
        <v>666</v>
      </c>
      <c r="B5372">
        <v>49.25</v>
      </c>
    </row>
    <row r="5373" spans="1:2" x14ac:dyDescent="0.3">
      <c r="A5373" t="s">
        <v>664</v>
      </c>
      <c r="B5373">
        <v>48.79</v>
      </c>
    </row>
    <row r="5374" spans="1:2" x14ac:dyDescent="0.3">
      <c r="A5374" t="s">
        <v>662</v>
      </c>
      <c r="B5374">
        <v>48.84</v>
      </c>
    </row>
    <row r="5375" spans="1:2" x14ac:dyDescent="0.3">
      <c r="A5375" t="s">
        <v>660</v>
      </c>
      <c r="B5375">
        <v>48.86</v>
      </c>
    </row>
    <row r="5376" spans="1:2" x14ac:dyDescent="0.3">
      <c r="A5376" t="s">
        <v>658</v>
      </c>
      <c r="B5376">
        <v>50.25</v>
      </c>
    </row>
    <row r="5377" spans="1:2" x14ac:dyDescent="0.3">
      <c r="A5377" t="s">
        <v>656</v>
      </c>
      <c r="B5377">
        <v>49.97</v>
      </c>
    </row>
    <row r="5378" spans="1:2" x14ac:dyDescent="0.3">
      <c r="A5378" t="s">
        <v>654</v>
      </c>
      <c r="B5378">
        <v>50.29</v>
      </c>
    </row>
    <row r="5379" spans="1:2" x14ac:dyDescent="0.3">
      <c r="A5379" t="s">
        <v>652</v>
      </c>
      <c r="B5379">
        <v>50.76</v>
      </c>
    </row>
    <row r="5380" spans="1:2" x14ac:dyDescent="0.3">
      <c r="A5380" t="s">
        <v>650</v>
      </c>
      <c r="B5380">
        <v>51.08</v>
      </c>
    </row>
    <row r="5381" spans="1:2" x14ac:dyDescent="0.3">
      <c r="A5381" t="s">
        <v>648</v>
      </c>
      <c r="B5381">
        <v>51.5</v>
      </c>
    </row>
    <row r="5382" spans="1:2" x14ac:dyDescent="0.3">
      <c r="A5382" t="s">
        <v>646</v>
      </c>
      <c r="B5382">
        <v>52.26</v>
      </c>
    </row>
    <row r="5383" spans="1:2" x14ac:dyDescent="0.3">
      <c r="A5383" t="s">
        <v>644</v>
      </c>
      <c r="B5383">
        <v>50.91</v>
      </c>
    </row>
    <row r="5384" spans="1:2" x14ac:dyDescent="0.3">
      <c r="A5384" t="s">
        <v>642</v>
      </c>
      <c r="B5384">
        <v>50.08</v>
      </c>
    </row>
    <row r="5385" spans="1:2" x14ac:dyDescent="0.3">
      <c r="A5385" t="s">
        <v>640</v>
      </c>
      <c r="B5385">
        <v>51.2</v>
      </c>
    </row>
    <row r="5386" spans="1:2" x14ac:dyDescent="0.3">
      <c r="A5386" t="s">
        <v>638</v>
      </c>
      <c r="B5386">
        <v>51.29</v>
      </c>
    </row>
    <row r="5387" spans="1:2" x14ac:dyDescent="0.3">
      <c r="A5387" t="s">
        <v>636</v>
      </c>
      <c r="B5387">
        <v>50.86</v>
      </c>
    </row>
    <row r="5388" spans="1:2" x14ac:dyDescent="0.3">
      <c r="A5388" t="s">
        <v>634</v>
      </c>
      <c r="B5388">
        <v>51.09</v>
      </c>
    </row>
    <row r="5389" spans="1:2" x14ac:dyDescent="0.3">
      <c r="A5389" t="s">
        <v>632</v>
      </c>
      <c r="B5389">
        <v>51.34</v>
      </c>
    </row>
    <row r="5390" spans="1:2" x14ac:dyDescent="0.3">
      <c r="A5390" t="s">
        <v>630</v>
      </c>
      <c r="B5390">
        <v>51.8</v>
      </c>
    </row>
    <row r="5391" spans="1:2" x14ac:dyDescent="0.3">
      <c r="A5391" t="s">
        <v>628</v>
      </c>
      <c r="B5391">
        <v>51.09</v>
      </c>
    </row>
    <row r="5392" spans="1:2" x14ac:dyDescent="0.3">
      <c r="A5392" t="s">
        <v>626</v>
      </c>
      <c r="B5392">
        <v>53.6</v>
      </c>
    </row>
    <row r="5393" spans="1:2" x14ac:dyDescent="0.3">
      <c r="A5393" t="s">
        <v>624</v>
      </c>
      <c r="B5393">
        <v>54.3</v>
      </c>
    </row>
    <row r="5394" spans="1:2" x14ac:dyDescent="0.3">
      <c r="A5394" t="s">
        <v>622</v>
      </c>
      <c r="B5394">
        <v>54.38</v>
      </c>
    </row>
    <row r="5395" spans="1:2" x14ac:dyDescent="0.3">
      <c r="A5395" t="s">
        <v>620</v>
      </c>
      <c r="B5395">
        <v>55.99</v>
      </c>
    </row>
    <row r="5396" spans="1:2" x14ac:dyDescent="0.3">
      <c r="A5396" t="s">
        <v>618</v>
      </c>
      <c r="B5396">
        <v>55.66</v>
      </c>
    </row>
    <row r="5397" spans="1:2" x14ac:dyDescent="0.3">
      <c r="A5397" t="s">
        <v>616</v>
      </c>
      <c r="B5397">
        <v>56.58</v>
      </c>
    </row>
    <row r="5398" spans="1:2" x14ac:dyDescent="0.3">
      <c r="A5398" t="s">
        <v>614</v>
      </c>
      <c r="B5398">
        <v>56.06</v>
      </c>
    </row>
    <row r="5399" spans="1:2" x14ac:dyDescent="0.3">
      <c r="A5399" t="s">
        <v>612</v>
      </c>
      <c r="B5399">
        <v>56.42</v>
      </c>
    </row>
    <row r="5400" spans="1:2" x14ac:dyDescent="0.3">
      <c r="A5400" t="s">
        <v>610</v>
      </c>
      <c r="B5400">
        <v>55.1</v>
      </c>
    </row>
    <row r="5401" spans="1:2" x14ac:dyDescent="0.3">
      <c r="A5401" t="s">
        <v>608</v>
      </c>
      <c r="B5401">
        <v>54.75</v>
      </c>
    </row>
    <row r="5402" spans="1:2" x14ac:dyDescent="0.3">
      <c r="A5402" t="s">
        <v>606</v>
      </c>
      <c r="B5402">
        <v>55.9</v>
      </c>
    </row>
    <row r="5403" spans="1:2" x14ac:dyDescent="0.3">
      <c r="A5403" t="s">
        <v>604</v>
      </c>
      <c r="B5403">
        <v>56.08</v>
      </c>
    </row>
    <row r="5404" spans="1:2" x14ac:dyDescent="0.3">
      <c r="A5404" t="s">
        <v>602</v>
      </c>
      <c r="B5404">
        <v>56.1</v>
      </c>
    </row>
    <row r="5405" spans="1:2" x14ac:dyDescent="0.3">
      <c r="A5405" t="s">
        <v>600</v>
      </c>
      <c r="B5405">
        <v>55.41</v>
      </c>
    </row>
    <row r="5406" spans="1:2" x14ac:dyDescent="0.3">
      <c r="A5406" t="s">
        <v>598</v>
      </c>
      <c r="B5406">
        <v>55.88</v>
      </c>
    </row>
    <row r="5407" spans="1:2" x14ac:dyDescent="0.3">
      <c r="A5407" t="s">
        <v>596</v>
      </c>
      <c r="B5407">
        <v>55.91</v>
      </c>
    </row>
    <row r="5408" spans="1:2" x14ac:dyDescent="0.3">
      <c r="A5408" t="s">
        <v>594</v>
      </c>
      <c r="B5408">
        <v>55.81</v>
      </c>
    </row>
    <row r="5409" spans="1:2" x14ac:dyDescent="0.3">
      <c r="A5409" t="s">
        <v>592</v>
      </c>
      <c r="B5409">
        <v>55.53</v>
      </c>
    </row>
    <row r="5410" spans="1:2" x14ac:dyDescent="0.3">
      <c r="A5410" t="s">
        <v>590</v>
      </c>
      <c r="B5410">
        <v>55.88</v>
      </c>
    </row>
    <row r="5411" spans="1:2" x14ac:dyDescent="0.3">
      <c r="A5411" t="s">
        <v>588</v>
      </c>
      <c r="B5411">
        <v>56.35</v>
      </c>
    </row>
    <row r="5412" spans="1:2" x14ac:dyDescent="0.3">
      <c r="A5412" t="s">
        <v>586</v>
      </c>
      <c r="B5412">
        <v>57.46</v>
      </c>
    </row>
    <row r="5413" spans="1:2" x14ac:dyDescent="0.3">
      <c r="A5413" t="s">
        <v>584</v>
      </c>
      <c r="B5413">
        <v>58.46</v>
      </c>
    </row>
    <row r="5414" spans="1:2" x14ac:dyDescent="0.3">
      <c r="A5414" t="s">
        <v>582</v>
      </c>
      <c r="B5414">
        <v>58.84</v>
      </c>
    </row>
    <row r="5415" spans="1:2" x14ac:dyDescent="0.3">
      <c r="A5415" t="s">
        <v>580</v>
      </c>
      <c r="B5415">
        <v>59.34</v>
      </c>
    </row>
    <row r="5416" spans="1:2" x14ac:dyDescent="0.3">
      <c r="A5416" t="s">
        <v>578</v>
      </c>
      <c r="B5416">
        <v>60.56</v>
      </c>
    </row>
    <row r="5417" spans="1:2" x14ac:dyDescent="0.3">
      <c r="A5417" t="s">
        <v>576</v>
      </c>
      <c r="B5417">
        <v>61.09</v>
      </c>
    </row>
    <row r="5418" spans="1:2" x14ac:dyDescent="0.3">
      <c r="A5418" t="s">
        <v>574</v>
      </c>
      <c r="B5418">
        <v>61.47</v>
      </c>
    </row>
    <row r="5419" spans="1:2" x14ac:dyDescent="0.3">
      <c r="A5419" t="s">
        <v>572</v>
      </c>
      <c r="B5419">
        <v>61.14</v>
      </c>
    </row>
    <row r="5420" spans="1:2" x14ac:dyDescent="0.3">
      <c r="A5420" t="s">
        <v>570</v>
      </c>
      <c r="B5420">
        <v>62.43</v>
      </c>
    </row>
    <row r="5421" spans="1:2" x14ac:dyDescent="0.3">
      <c r="A5421" t="s">
        <v>568</v>
      </c>
      <c r="B5421">
        <v>63.3</v>
      </c>
    </row>
    <row r="5422" spans="1:2" x14ac:dyDescent="0.3">
      <c r="A5422" t="s">
        <v>566</v>
      </c>
      <c r="B5422">
        <v>63.35</v>
      </c>
    </row>
    <row r="5423" spans="1:2" x14ac:dyDescent="0.3">
      <c r="A5423" t="s">
        <v>564</v>
      </c>
      <c r="B5423">
        <v>64.34</v>
      </c>
    </row>
    <row r="5424" spans="1:2" x14ac:dyDescent="0.3">
      <c r="A5424" t="s">
        <v>562</v>
      </c>
      <c r="B5424">
        <v>63.93</v>
      </c>
    </row>
    <row r="5425" spans="1:2" x14ac:dyDescent="0.3">
      <c r="A5425" t="s">
        <v>560</v>
      </c>
      <c r="B5425">
        <v>62.91</v>
      </c>
    </row>
    <row r="5426" spans="1:2" x14ac:dyDescent="0.3">
      <c r="A5426" t="s">
        <v>558</v>
      </c>
      <c r="B5426">
        <v>65.239999999999995</v>
      </c>
    </row>
    <row r="5427" spans="1:2" x14ac:dyDescent="0.3">
      <c r="A5427" t="s">
        <v>556</v>
      </c>
      <c r="B5427">
        <v>65.37</v>
      </c>
    </row>
    <row r="5428" spans="1:2" x14ac:dyDescent="0.3">
      <c r="A5428" t="s">
        <v>554</v>
      </c>
      <c r="B5428">
        <v>67.040000000000006</v>
      </c>
    </row>
    <row r="5429" spans="1:2" x14ac:dyDescent="0.3">
      <c r="A5429" t="s">
        <v>552</v>
      </c>
      <c r="B5429">
        <v>66.88</v>
      </c>
    </row>
    <row r="5430" spans="1:2" x14ac:dyDescent="0.3">
      <c r="A5430" t="s">
        <v>550</v>
      </c>
      <c r="B5430">
        <v>66.13</v>
      </c>
    </row>
    <row r="5431" spans="1:2" x14ac:dyDescent="0.3">
      <c r="A5431" t="s">
        <v>548</v>
      </c>
      <c r="B5431">
        <v>63.69</v>
      </c>
    </row>
    <row r="5432" spans="1:2" x14ac:dyDescent="0.3">
      <c r="A5432" t="s">
        <v>546</v>
      </c>
      <c r="B5432">
        <v>62.7</v>
      </c>
    </row>
    <row r="5433" spans="1:2" x14ac:dyDescent="0.3">
      <c r="A5433" t="s">
        <v>544</v>
      </c>
      <c r="B5433">
        <v>64.069999999999993</v>
      </c>
    </row>
    <row r="5434" spans="1:2" x14ac:dyDescent="0.3">
      <c r="A5434" t="s">
        <v>542</v>
      </c>
      <c r="B5434">
        <v>66.739999999999995</v>
      </c>
    </row>
    <row r="5435" spans="1:2" x14ac:dyDescent="0.3">
      <c r="A5435" t="s">
        <v>540</v>
      </c>
      <c r="B5435">
        <v>69.36</v>
      </c>
    </row>
    <row r="5436" spans="1:2" x14ac:dyDescent="0.3">
      <c r="A5436" t="s">
        <v>538</v>
      </c>
      <c r="B5436">
        <v>68.239999999999995</v>
      </c>
    </row>
    <row r="5437" spans="1:2" x14ac:dyDescent="0.3">
      <c r="A5437" t="s">
        <v>536</v>
      </c>
      <c r="B5437">
        <v>67.52</v>
      </c>
    </row>
    <row r="5438" spans="1:2" x14ac:dyDescent="0.3">
      <c r="A5438" t="s">
        <v>534</v>
      </c>
      <c r="B5438">
        <v>67.900000000000006</v>
      </c>
    </row>
    <row r="5439" spans="1:2" x14ac:dyDescent="0.3">
      <c r="A5439" t="s">
        <v>532</v>
      </c>
      <c r="B5439">
        <v>69.63</v>
      </c>
    </row>
    <row r="5440" spans="1:2" x14ac:dyDescent="0.3">
      <c r="A5440" t="s">
        <v>530</v>
      </c>
      <c r="B5440">
        <v>69.22</v>
      </c>
    </row>
    <row r="5441" spans="1:2" x14ac:dyDescent="0.3">
      <c r="A5441" t="s">
        <v>528</v>
      </c>
      <c r="B5441">
        <v>68.88</v>
      </c>
    </row>
    <row r="5442" spans="1:2" x14ac:dyDescent="0.3">
      <c r="A5442" t="s">
        <v>526</v>
      </c>
      <c r="B5442">
        <v>68.39</v>
      </c>
    </row>
    <row r="5443" spans="1:2" x14ac:dyDescent="0.3">
      <c r="A5443" t="s">
        <v>524</v>
      </c>
      <c r="B5443">
        <v>68</v>
      </c>
    </row>
    <row r="5444" spans="1:2" x14ac:dyDescent="0.3">
      <c r="A5444" t="s">
        <v>522</v>
      </c>
      <c r="B5444">
        <v>63.28</v>
      </c>
    </row>
    <row r="5445" spans="1:2" x14ac:dyDescent="0.3">
      <c r="A5445" t="s">
        <v>520</v>
      </c>
      <c r="B5445">
        <v>64.53</v>
      </c>
    </row>
    <row r="5446" spans="1:2" x14ac:dyDescent="0.3">
      <c r="A5446" t="s">
        <v>518</v>
      </c>
      <c r="B5446">
        <v>64.62</v>
      </c>
    </row>
    <row r="5447" spans="1:2" x14ac:dyDescent="0.3">
      <c r="A5447" t="s">
        <v>516</v>
      </c>
      <c r="B5447">
        <v>60.79</v>
      </c>
    </row>
    <row r="5448" spans="1:2" x14ac:dyDescent="0.3">
      <c r="A5448" t="s">
        <v>514</v>
      </c>
      <c r="B5448">
        <v>64.41</v>
      </c>
    </row>
    <row r="5449" spans="1:2" x14ac:dyDescent="0.3">
      <c r="A5449" t="s">
        <v>512</v>
      </c>
      <c r="B5449">
        <v>61.95</v>
      </c>
    </row>
    <row r="5450" spans="1:2" x14ac:dyDescent="0.3">
      <c r="A5450" t="s">
        <v>510</v>
      </c>
      <c r="B5450">
        <v>64.569999999999993</v>
      </c>
    </row>
    <row r="5451" spans="1:2" x14ac:dyDescent="0.3">
      <c r="A5451" t="s">
        <v>508</v>
      </c>
      <c r="B5451">
        <v>64.98</v>
      </c>
    </row>
    <row r="5452" spans="1:2" x14ac:dyDescent="0.3">
      <c r="A5452" t="s">
        <v>506</v>
      </c>
      <c r="B5452">
        <v>64.14</v>
      </c>
    </row>
    <row r="5453" spans="1:2" x14ac:dyDescent="0.3">
      <c r="A5453" t="s">
        <v>504</v>
      </c>
      <c r="B5453">
        <v>63.54</v>
      </c>
    </row>
    <row r="5454" spans="1:2" x14ac:dyDescent="0.3">
      <c r="A5454" t="s">
        <v>502</v>
      </c>
      <c r="B5454">
        <v>64.86</v>
      </c>
    </row>
    <row r="5455" spans="1:2" x14ac:dyDescent="0.3">
      <c r="A5455" t="s">
        <v>500</v>
      </c>
      <c r="B5455">
        <v>62.15</v>
      </c>
    </row>
    <row r="5456" spans="1:2" x14ac:dyDescent="0.3">
      <c r="A5456" t="s">
        <v>498</v>
      </c>
      <c r="B5456">
        <v>62.74</v>
      </c>
    </row>
    <row r="5457" spans="1:2" x14ac:dyDescent="0.3">
      <c r="A5457" t="s">
        <v>496</v>
      </c>
      <c r="B5457">
        <v>63.16</v>
      </c>
    </row>
    <row r="5458" spans="1:2" x14ac:dyDescent="0.3">
      <c r="A5458" t="s">
        <v>494</v>
      </c>
      <c r="B5458">
        <v>63.2</v>
      </c>
    </row>
    <row r="5459" spans="1:2" x14ac:dyDescent="0.3">
      <c r="A5459" t="s">
        <v>492</v>
      </c>
      <c r="B5459">
        <v>62.95</v>
      </c>
    </row>
    <row r="5460" spans="1:2" x14ac:dyDescent="0.3">
      <c r="A5460" t="s">
        <v>490</v>
      </c>
      <c r="B5460">
        <v>63.28</v>
      </c>
    </row>
    <row r="5461" spans="1:2" x14ac:dyDescent="0.3">
      <c r="A5461" t="s">
        <v>488</v>
      </c>
      <c r="B5461">
        <v>63.67</v>
      </c>
    </row>
    <row r="5462" spans="1:2" x14ac:dyDescent="0.3">
      <c r="A5462" t="s">
        <v>486</v>
      </c>
      <c r="B5462">
        <v>66.58</v>
      </c>
    </row>
    <row r="5463" spans="1:2" x14ac:dyDescent="0.3">
      <c r="A5463" t="s">
        <v>484</v>
      </c>
      <c r="B5463">
        <v>66.94</v>
      </c>
    </row>
    <row r="5464" spans="1:2" x14ac:dyDescent="0.3">
      <c r="A5464" t="s">
        <v>482</v>
      </c>
      <c r="B5464">
        <v>66.77</v>
      </c>
    </row>
    <row r="5465" spans="1:2" x14ac:dyDescent="0.3">
      <c r="A5465" t="s">
        <v>480</v>
      </c>
      <c r="B5465">
        <v>67.05</v>
      </c>
    </row>
    <row r="5466" spans="1:2" x14ac:dyDescent="0.3">
      <c r="A5466" t="s">
        <v>478</v>
      </c>
      <c r="B5466">
        <v>66.569999999999993</v>
      </c>
    </row>
    <row r="5467" spans="1:2" x14ac:dyDescent="0.3">
      <c r="A5467" t="s">
        <v>476</v>
      </c>
      <c r="B5467">
        <v>65.319999999999993</v>
      </c>
    </row>
    <row r="5468" spans="1:2" x14ac:dyDescent="0.3">
      <c r="A5468" t="s">
        <v>474</v>
      </c>
      <c r="B5468">
        <v>65.400000000000006</v>
      </c>
    </row>
    <row r="5469" spans="1:2" x14ac:dyDescent="0.3">
      <c r="A5469" t="s">
        <v>472</v>
      </c>
      <c r="B5469">
        <v>66.11</v>
      </c>
    </row>
    <row r="5470" spans="1:2" x14ac:dyDescent="0.3">
      <c r="A5470" t="s">
        <v>470</v>
      </c>
      <c r="B5470">
        <v>65.650000000000006</v>
      </c>
    </row>
    <row r="5471" spans="1:2" x14ac:dyDescent="0.3">
      <c r="A5471" t="s">
        <v>468</v>
      </c>
      <c r="B5471">
        <v>66.42</v>
      </c>
    </row>
    <row r="5472" spans="1:2" x14ac:dyDescent="0.3">
      <c r="A5472" t="s">
        <v>466</v>
      </c>
      <c r="B5472">
        <v>67.27</v>
      </c>
    </row>
    <row r="5473" spans="1:2" x14ac:dyDescent="0.3">
      <c r="A5473" t="s">
        <v>464</v>
      </c>
      <c r="B5473">
        <v>68.56</v>
      </c>
    </row>
    <row r="5474" spans="1:2" x14ac:dyDescent="0.3">
      <c r="A5474" t="s">
        <v>462</v>
      </c>
      <c r="B5474">
        <v>67.25</v>
      </c>
    </row>
    <row r="5475" spans="1:2" x14ac:dyDescent="0.3">
      <c r="A5475" t="s">
        <v>460</v>
      </c>
      <c r="B5475">
        <v>67.56</v>
      </c>
    </row>
    <row r="5476" spans="1:2" x14ac:dyDescent="0.3">
      <c r="A5476" t="s">
        <v>458</v>
      </c>
      <c r="B5476">
        <v>68.88</v>
      </c>
    </row>
    <row r="5477" spans="1:2" x14ac:dyDescent="0.3">
      <c r="A5477" t="s">
        <v>456</v>
      </c>
      <c r="B5477">
        <v>68.959999999999994</v>
      </c>
    </row>
    <row r="5478" spans="1:2" x14ac:dyDescent="0.3">
      <c r="A5478" t="s">
        <v>454</v>
      </c>
      <c r="B5478">
        <v>68.09</v>
      </c>
    </row>
    <row r="5479" spans="1:2" x14ac:dyDescent="0.3">
      <c r="A5479" t="s">
        <v>452</v>
      </c>
      <c r="B5479">
        <v>68.28</v>
      </c>
    </row>
    <row r="5480" spans="1:2" x14ac:dyDescent="0.3">
      <c r="A5480" t="s">
        <v>450</v>
      </c>
      <c r="B5480">
        <v>68.319999999999993</v>
      </c>
    </row>
    <row r="5481" spans="1:2" x14ac:dyDescent="0.3">
      <c r="A5481" t="s">
        <v>448</v>
      </c>
      <c r="B5481">
        <v>68.55</v>
      </c>
    </row>
    <row r="5482" spans="1:2" x14ac:dyDescent="0.3">
      <c r="A5482" t="s">
        <v>446</v>
      </c>
      <c r="B5482">
        <v>69.319999999999993</v>
      </c>
    </row>
    <row r="5483" spans="1:2" x14ac:dyDescent="0.3">
      <c r="A5483" t="s">
        <v>444</v>
      </c>
      <c r="B5483">
        <v>67.05</v>
      </c>
    </row>
    <row r="5484" spans="1:2" x14ac:dyDescent="0.3">
      <c r="A5484" t="s">
        <v>442</v>
      </c>
      <c r="B5484">
        <v>68.709999999999994</v>
      </c>
    </row>
    <row r="5485" spans="1:2" x14ac:dyDescent="0.3">
      <c r="A5485" t="s">
        <v>440</v>
      </c>
      <c r="B5485">
        <v>69.459999999999994</v>
      </c>
    </row>
    <row r="5486" spans="1:2" x14ac:dyDescent="0.3">
      <c r="A5486" t="s">
        <v>438</v>
      </c>
      <c r="B5486">
        <v>68.709999999999994</v>
      </c>
    </row>
    <row r="5487" spans="1:2" x14ac:dyDescent="0.3">
      <c r="A5487" t="s">
        <v>436</v>
      </c>
      <c r="B5487">
        <v>66.66</v>
      </c>
    </row>
    <row r="5488" spans="1:2" x14ac:dyDescent="0.3">
      <c r="A5488" t="s">
        <v>434</v>
      </c>
      <c r="B5488">
        <v>65.11</v>
      </c>
    </row>
    <row r="5489" spans="1:2" x14ac:dyDescent="0.3">
      <c r="A5489" t="s">
        <v>432</v>
      </c>
      <c r="B5489">
        <v>66.44</v>
      </c>
    </row>
    <row r="5490" spans="1:2" x14ac:dyDescent="0.3">
      <c r="A5490" t="s">
        <v>430</v>
      </c>
      <c r="B5490">
        <v>68.459999999999994</v>
      </c>
    </row>
    <row r="5491" spans="1:2" x14ac:dyDescent="0.3">
      <c r="A5491" t="s">
        <v>428</v>
      </c>
      <c r="B5491">
        <v>68.650000000000006</v>
      </c>
    </row>
    <row r="5492" spans="1:2" x14ac:dyDescent="0.3">
      <c r="A5492" t="s">
        <v>426</v>
      </c>
      <c r="B5492">
        <v>68.87</v>
      </c>
    </row>
    <row r="5493" spans="1:2" x14ac:dyDescent="0.3">
      <c r="A5493" t="s">
        <v>424</v>
      </c>
      <c r="B5493">
        <v>69.459999999999994</v>
      </c>
    </row>
    <row r="5494" spans="1:2" x14ac:dyDescent="0.3">
      <c r="A5494" t="s">
        <v>422</v>
      </c>
      <c r="B5494">
        <v>69.63</v>
      </c>
    </row>
    <row r="5495" spans="1:2" x14ac:dyDescent="0.3">
      <c r="A5495" t="s">
        <v>420</v>
      </c>
      <c r="B5495">
        <v>69.319999999999993</v>
      </c>
    </row>
    <row r="5496" spans="1:2" x14ac:dyDescent="0.3">
      <c r="A5496" t="s">
        <v>418</v>
      </c>
      <c r="B5496">
        <v>70.25</v>
      </c>
    </row>
    <row r="5497" spans="1:2" x14ac:dyDescent="0.3">
      <c r="A5497" t="s">
        <v>416</v>
      </c>
      <c r="B5497">
        <v>71.349999999999994</v>
      </c>
    </row>
    <row r="5498" spans="1:2" x14ac:dyDescent="0.3">
      <c r="A5498" t="s">
        <v>414</v>
      </c>
      <c r="B5498">
        <v>71.31</v>
      </c>
    </row>
    <row r="5499" spans="1:2" x14ac:dyDescent="0.3">
      <c r="A5499" t="s">
        <v>412</v>
      </c>
      <c r="B5499">
        <v>71.89</v>
      </c>
    </row>
    <row r="5500" spans="1:2" x14ac:dyDescent="0.3">
      <c r="A5500" t="s">
        <v>410</v>
      </c>
      <c r="B5500">
        <v>71.489999999999995</v>
      </c>
    </row>
    <row r="5501" spans="1:2" x14ac:dyDescent="0.3">
      <c r="A5501" t="s">
        <v>408</v>
      </c>
      <c r="B5501">
        <v>72.22</v>
      </c>
    </row>
    <row r="5502" spans="1:2" x14ac:dyDescent="0.3">
      <c r="A5502" t="s">
        <v>406</v>
      </c>
      <c r="B5502">
        <v>72.22</v>
      </c>
    </row>
    <row r="5503" spans="1:2" x14ac:dyDescent="0.3">
      <c r="A5503" t="s">
        <v>404</v>
      </c>
      <c r="B5503">
        <v>72.52</v>
      </c>
    </row>
    <row r="5504" spans="1:2" x14ac:dyDescent="0.3">
      <c r="A5504" t="s">
        <v>402</v>
      </c>
      <c r="B5504">
        <v>72.69</v>
      </c>
    </row>
    <row r="5505" spans="1:2" x14ac:dyDescent="0.3">
      <c r="A5505" t="s">
        <v>400</v>
      </c>
      <c r="B5505">
        <v>72.86</v>
      </c>
    </row>
    <row r="5506" spans="1:2" x14ac:dyDescent="0.3">
      <c r="A5506" t="s">
        <v>398</v>
      </c>
      <c r="B5506">
        <v>73.989999999999995</v>
      </c>
    </row>
    <row r="5507" spans="1:2" x14ac:dyDescent="0.3">
      <c r="A5507" t="s">
        <v>396</v>
      </c>
      <c r="B5507">
        <v>74.39</v>
      </c>
    </row>
    <row r="5508" spans="1:2" x14ac:dyDescent="0.3">
      <c r="A5508" t="s">
        <v>394</v>
      </c>
      <c r="B5508">
        <v>73.08</v>
      </c>
    </row>
    <row r="5509" spans="1:2" x14ac:dyDescent="0.3">
      <c r="A5509" t="s">
        <v>392</v>
      </c>
      <c r="B5509">
        <v>73.510000000000005</v>
      </c>
    </row>
    <row r="5510" spans="1:2" x14ac:dyDescent="0.3">
      <c r="A5510" t="s">
        <v>390</v>
      </c>
      <c r="B5510">
        <v>74.900000000000006</v>
      </c>
    </row>
    <row r="5511" spans="1:2" x14ac:dyDescent="0.3">
      <c r="A5511" t="s">
        <v>388</v>
      </c>
      <c r="B5511">
        <v>74.81</v>
      </c>
    </row>
    <row r="5512" spans="1:2" x14ac:dyDescent="0.3">
      <c r="A5512" t="s">
        <v>386</v>
      </c>
      <c r="B5512">
        <v>75.19</v>
      </c>
    </row>
    <row r="5513" spans="1:2" x14ac:dyDescent="0.3">
      <c r="A5513" t="s">
        <v>384</v>
      </c>
      <c r="B5513">
        <v>75.56</v>
      </c>
    </row>
    <row r="5514" spans="1:2" x14ac:dyDescent="0.3">
      <c r="A5514" t="s">
        <v>382</v>
      </c>
      <c r="B5514">
        <v>76.180000000000007</v>
      </c>
    </row>
    <row r="5515" spans="1:2" x14ac:dyDescent="0.3">
      <c r="A5515" t="s">
        <v>380</v>
      </c>
      <c r="B5515">
        <v>74.680000000000007</v>
      </c>
    </row>
    <row r="5516" spans="1:2" x14ac:dyDescent="0.3">
      <c r="A5516" t="s">
        <v>378</v>
      </c>
      <c r="B5516">
        <v>74.760000000000005</v>
      </c>
    </row>
    <row r="5517" spans="1:2" x14ac:dyDescent="0.3">
      <c r="A5517" t="s">
        <v>376</v>
      </c>
      <c r="B5517">
        <v>75.13</v>
      </c>
    </row>
    <row r="5518" spans="1:2" x14ac:dyDescent="0.3">
      <c r="A5518" t="s">
        <v>374</v>
      </c>
      <c r="B5518">
        <v>75.84</v>
      </c>
    </row>
    <row r="5519" spans="1:2" x14ac:dyDescent="0.3">
      <c r="A5519" t="s">
        <v>372</v>
      </c>
      <c r="B5519">
        <v>76.17</v>
      </c>
    </row>
    <row r="5520" spans="1:2" x14ac:dyDescent="0.3">
      <c r="A5520" t="s">
        <v>370</v>
      </c>
      <c r="B5520">
        <v>77.16</v>
      </c>
    </row>
    <row r="5521" spans="1:2" x14ac:dyDescent="0.3">
      <c r="A5521" t="s">
        <v>368</v>
      </c>
      <c r="B5521">
        <v>74.53</v>
      </c>
    </row>
    <row r="5522" spans="1:2" x14ac:dyDescent="0.3">
      <c r="A5522" t="s">
        <v>366</v>
      </c>
      <c r="B5522">
        <v>73.430000000000007</v>
      </c>
    </row>
    <row r="5523" spans="1:2" x14ac:dyDescent="0.3">
      <c r="A5523" t="s">
        <v>364</v>
      </c>
      <c r="B5523">
        <v>74.12</v>
      </c>
    </row>
    <row r="5524" spans="1:2" x14ac:dyDescent="0.3">
      <c r="A5524" t="s">
        <v>362</v>
      </c>
      <c r="B5524">
        <v>75.55</v>
      </c>
    </row>
    <row r="5525" spans="1:2" x14ac:dyDescent="0.3">
      <c r="A5525" t="s">
        <v>360</v>
      </c>
      <c r="B5525">
        <v>75.16</v>
      </c>
    </row>
    <row r="5526" spans="1:2" x14ac:dyDescent="0.3">
      <c r="A5526" t="s">
        <v>358</v>
      </c>
      <c r="B5526">
        <v>76.489999999999995</v>
      </c>
    </row>
    <row r="5527" spans="1:2" x14ac:dyDescent="0.3">
      <c r="A5527" t="s">
        <v>356</v>
      </c>
      <c r="B5527">
        <v>74.760000000000005</v>
      </c>
    </row>
    <row r="5528" spans="1:2" x14ac:dyDescent="0.3">
      <c r="A5528" t="s">
        <v>354</v>
      </c>
      <c r="B5528">
        <v>73.47</v>
      </c>
    </row>
    <row r="5529" spans="1:2" x14ac:dyDescent="0.3">
      <c r="A5529" t="s">
        <v>352</v>
      </c>
      <c r="B5529">
        <v>73.59</v>
      </c>
    </row>
    <row r="5530" spans="1:2" x14ac:dyDescent="0.3">
      <c r="A5530" t="s">
        <v>350</v>
      </c>
      <c r="B5530">
        <v>68.62</v>
      </c>
    </row>
    <row r="5531" spans="1:2" x14ac:dyDescent="0.3">
      <c r="A5531" t="s">
        <v>348</v>
      </c>
      <c r="B5531">
        <v>69.349999999999994</v>
      </c>
    </row>
    <row r="5532" spans="1:2" x14ac:dyDescent="0.3">
      <c r="A5532" t="s">
        <v>346</v>
      </c>
      <c r="B5532">
        <v>72.23</v>
      </c>
    </row>
    <row r="5533" spans="1:2" x14ac:dyDescent="0.3">
      <c r="A5533" t="s">
        <v>344</v>
      </c>
      <c r="B5533">
        <v>73.790000000000006</v>
      </c>
    </row>
    <row r="5534" spans="1:2" x14ac:dyDescent="0.3">
      <c r="A5534" t="s">
        <v>342</v>
      </c>
      <c r="B5534">
        <v>74.099999999999994</v>
      </c>
    </row>
    <row r="5535" spans="1:2" x14ac:dyDescent="0.3">
      <c r="A5535" t="s">
        <v>340</v>
      </c>
      <c r="B5535">
        <v>74.5</v>
      </c>
    </row>
    <row r="5536" spans="1:2" x14ac:dyDescent="0.3">
      <c r="A5536" t="s">
        <v>338</v>
      </c>
      <c r="B5536">
        <v>74.48</v>
      </c>
    </row>
    <row r="5537" spans="1:2" x14ac:dyDescent="0.3">
      <c r="A5537" t="s">
        <v>336</v>
      </c>
      <c r="B5537">
        <v>74.739999999999995</v>
      </c>
    </row>
    <row r="5538" spans="1:2" x14ac:dyDescent="0.3">
      <c r="A5538" t="s">
        <v>334</v>
      </c>
      <c r="B5538">
        <v>76.05</v>
      </c>
    </row>
    <row r="5539" spans="1:2" x14ac:dyDescent="0.3">
      <c r="A5539" t="s">
        <v>332</v>
      </c>
      <c r="B5539">
        <v>76.33</v>
      </c>
    </row>
    <row r="5540" spans="1:2" x14ac:dyDescent="0.3">
      <c r="A5540" t="s">
        <v>330</v>
      </c>
      <c r="B5540">
        <v>72.89</v>
      </c>
    </row>
    <row r="5541" spans="1:2" x14ac:dyDescent="0.3">
      <c r="A5541" t="s">
        <v>328</v>
      </c>
      <c r="B5541">
        <v>72.41</v>
      </c>
    </row>
    <row r="5542" spans="1:2" x14ac:dyDescent="0.3">
      <c r="A5542" t="s">
        <v>326</v>
      </c>
      <c r="B5542">
        <v>70.38</v>
      </c>
    </row>
    <row r="5543" spans="1:2" x14ac:dyDescent="0.3">
      <c r="A5543" t="s">
        <v>324</v>
      </c>
      <c r="B5543">
        <v>71.290000000000006</v>
      </c>
    </row>
    <row r="5544" spans="1:2" x14ac:dyDescent="0.3">
      <c r="A5544" t="s">
        <v>322</v>
      </c>
      <c r="B5544">
        <v>70.7</v>
      </c>
    </row>
    <row r="5545" spans="1:2" x14ac:dyDescent="0.3">
      <c r="A5545" t="s">
        <v>320</v>
      </c>
      <c r="B5545">
        <v>69.040000000000006</v>
      </c>
    </row>
    <row r="5546" spans="1:2" x14ac:dyDescent="0.3">
      <c r="A5546" t="s">
        <v>318</v>
      </c>
      <c r="B5546">
        <v>70.63</v>
      </c>
    </row>
    <row r="5547" spans="1:2" x14ac:dyDescent="0.3">
      <c r="A5547" t="s">
        <v>316</v>
      </c>
      <c r="B5547">
        <v>71.44</v>
      </c>
    </row>
    <row r="5548" spans="1:2" x14ac:dyDescent="0.3">
      <c r="A5548" t="s">
        <v>314</v>
      </c>
      <c r="B5548">
        <v>71.31</v>
      </c>
    </row>
    <row r="5549" spans="1:2" x14ac:dyDescent="0.3">
      <c r="A5549" t="s">
        <v>312</v>
      </c>
      <c r="B5549">
        <v>70.59</v>
      </c>
    </row>
    <row r="5550" spans="1:2" x14ac:dyDescent="0.3">
      <c r="A5550" t="s">
        <v>310</v>
      </c>
      <c r="B5550">
        <v>69.510000000000005</v>
      </c>
    </row>
    <row r="5551" spans="1:2" x14ac:dyDescent="0.3">
      <c r="A5551" t="s">
        <v>308</v>
      </c>
      <c r="B5551">
        <v>69.03</v>
      </c>
    </row>
    <row r="5552" spans="1:2" x14ac:dyDescent="0.3">
      <c r="A5552" t="s">
        <v>306</v>
      </c>
      <c r="B5552">
        <v>68.23</v>
      </c>
    </row>
    <row r="5553" spans="1:2" x14ac:dyDescent="0.3">
      <c r="A5553" t="s">
        <v>304</v>
      </c>
      <c r="B5553">
        <v>66.45</v>
      </c>
    </row>
    <row r="5554" spans="1:2" x14ac:dyDescent="0.3">
      <c r="A5554" t="s">
        <v>302</v>
      </c>
      <c r="B5554">
        <v>65.180000000000007</v>
      </c>
    </row>
    <row r="5555" spans="1:2" x14ac:dyDescent="0.3">
      <c r="A5555" t="s">
        <v>300</v>
      </c>
      <c r="B5555">
        <v>68.75</v>
      </c>
    </row>
    <row r="5556" spans="1:2" x14ac:dyDescent="0.3">
      <c r="A5556" t="s">
        <v>298</v>
      </c>
      <c r="B5556">
        <v>71.05</v>
      </c>
    </row>
    <row r="5557" spans="1:2" x14ac:dyDescent="0.3">
      <c r="A5557" t="s">
        <v>296</v>
      </c>
      <c r="B5557">
        <v>72.25</v>
      </c>
    </row>
    <row r="5558" spans="1:2" x14ac:dyDescent="0.3">
      <c r="A5558" t="s">
        <v>294</v>
      </c>
      <c r="B5558">
        <v>71.069999999999993</v>
      </c>
    </row>
    <row r="5559" spans="1:2" x14ac:dyDescent="0.3">
      <c r="A5559" t="s">
        <v>292</v>
      </c>
      <c r="B5559">
        <v>72.7</v>
      </c>
    </row>
    <row r="5560" spans="1:2" x14ac:dyDescent="0.3">
      <c r="A5560" t="s">
        <v>290</v>
      </c>
      <c r="B5560">
        <v>73.41</v>
      </c>
    </row>
    <row r="5561" spans="1:2" x14ac:dyDescent="0.3">
      <c r="A5561" t="s">
        <v>288</v>
      </c>
      <c r="B5561">
        <v>72.989999999999995</v>
      </c>
    </row>
    <row r="5562" spans="1:2" x14ac:dyDescent="0.3">
      <c r="A5562" t="s">
        <v>286</v>
      </c>
      <c r="B5562">
        <v>71.59</v>
      </c>
    </row>
    <row r="5563" spans="1:2" x14ac:dyDescent="0.3">
      <c r="A5563" t="s">
        <v>284</v>
      </c>
      <c r="B5563">
        <v>73.03</v>
      </c>
    </row>
    <row r="5564" spans="1:2" x14ac:dyDescent="0.3">
      <c r="A5564" t="s">
        <v>282</v>
      </c>
      <c r="B5564">
        <v>72.61</v>
      </c>
    </row>
    <row r="5565" spans="1:2" x14ac:dyDescent="0.3">
      <c r="A5565" t="s">
        <v>280</v>
      </c>
      <c r="B5565">
        <v>72.22</v>
      </c>
    </row>
    <row r="5566" spans="1:2" x14ac:dyDescent="0.3">
      <c r="A5566" t="s">
        <v>278</v>
      </c>
      <c r="B5566">
        <v>71.69</v>
      </c>
    </row>
    <row r="5567" spans="1:2" x14ac:dyDescent="0.3">
      <c r="A5567" t="s">
        <v>276</v>
      </c>
      <c r="B5567">
        <v>72.599999999999994</v>
      </c>
    </row>
    <row r="5568" spans="1:2" x14ac:dyDescent="0.3">
      <c r="A5568" t="s">
        <v>274</v>
      </c>
      <c r="B5568">
        <v>71.45</v>
      </c>
    </row>
    <row r="5569" spans="1:2" x14ac:dyDescent="0.3">
      <c r="A5569" t="s">
        <v>272</v>
      </c>
      <c r="B5569">
        <v>72.92</v>
      </c>
    </row>
    <row r="5570" spans="1:2" x14ac:dyDescent="0.3">
      <c r="A5570" t="s">
        <v>270</v>
      </c>
      <c r="B5570">
        <v>73.510000000000005</v>
      </c>
    </row>
    <row r="5571" spans="1:2" x14ac:dyDescent="0.3">
      <c r="A5571" t="s">
        <v>268</v>
      </c>
      <c r="B5571">
        <v>73.599999999999994</v>
      </c>
    </row>
    <row r="5572" spans="1:2" x14ac:dyDescent="0.3">
      <c r="A5572" t="s">
        <v>266</v>
      </c>
      <c r="B5572">
        <v>75.459999999999994</v>
      </c>
    </row>
    <row r="5573" spans="1:2" x14ac:dyDescent="0.3">
      <c r="A5573" t="s">
        <v>264</v>
      </c>
      <c r="B5573">
        <v>75.67</v>
      </c>
    </row>
    <row r="5574" spans="1:2" x14ac:dyDescent="0.3">
      <c r="A5574" t="s">
        <v>262</v>
      </c>
      <c r="B5574">
        <v>75.34</v>
      </c>
    </row>
    <row r="5575" spans="1:2" x14ac:dyDescent="0.3">
      <c r="A5575" t="s">
        <v>260</v>
      </c>
      <c r="B5575">
        <v>73.92</v>
      </c>
    </row>
    <row r="5576" spans="1:2" x14ac:dyDescent="0.3">
      <c r="A5576" t="s">
        <v>258</v>
      </c>
      <c r="B5576">
        <v>74.36</v>
      </c>
    </row>
    <row r="5577" spans="1:2" x14ac:dyDescent="0.3">
      <c r="A5577" t="s">
        <v>256</v>
      </c>
      <c r="B5577">
        <v>76.19</v>
      </c>
    </row>
    <row r="5578" spans="1:2" x14ac:dyDescent="0.3">
      <c r="A5578" t="s">
        <v>254</v>
      </c>
      <c r="B5578">
        <v>77.25</v>
      </c>
    </row>
    <row r="5579" spans="1:2" x14ac:dyDescent="0.3">
      <c r="A5579" t="s">
        <v>252</v>
      </c>
      <c r="B5579">
        <v>78.09</v>
      </c>
    </row>
    <row r="5580" spans="1:2" x14ac:dyDescent="0.3">
      <c r="A5580" t="s">
        <v>250</v>
      </c>
      <c r="B5580">
        <v>79.53</v>
      </c>
    </row>
    <row r="5581" spans="1:2" x14ac:dyDescent="0.3">
      <c r="A5581" t="s">
        <v>248</v>
      </c>
      <c r="B5581">
        <v>79.09</v>
      </c>
    </row>
    <row r="5582" spans="1:2" x14ac:dyDescent="0.3">
      <c r="A5582" t="s">
        <v>246</v>
      </c>
      <c r="B5582">
        <v>78.64</v>
      </c>
    </row>
    <row r="5583" spans="1:2" x14ac:dyDescent="0.3">
      <c r="A5583" t="s">
        <v>244</v>
      </c>
      <c r="B5583">
        <v>78.52</v>
      </c>
    </row>
    <row r="5584" spans="1:2" x14ac:dyDescent="0.3">
      <c r="A5584" t="s">
        <v>242</v>
      </c>
      <c r="B5584">
        <v>79.28</v>
      </c>
    </row>
    <row r="5585" spans="1:2" x14ac:dyDescent="0.3">
      <c r="A5585" t="s">
        <v>240</v>
      </c>
      <c r="B5585">
        <v>81.260000000000005</v>
      </c>
    </row>
    <row r="5586" spans="1:2" x14ac:dyDescent="0.3">
      <c r="A5586" t="s">
        <v>238</v>
      </c>
      <c r="B5586">
        <v>82.56</v>
      </c>
    </row>
    <row r="5587" spans="1:2" x14ac:dyDescent="0.3">
      <c r="A5587" t="s">
        <v>236</v>
      </c>
      <c r="B5587">
        <v>81.08</v>
      </c>
    </row>
    <row r="5588" spans="1:2" x14ac:dyDescent="0.3">
      <c r="A5588" t="s">
        <v>234</v>
      </c>
      <c r="B5588">
        <v>81.95</v>
      </c>
    </row>
    <row r="5589" spans="1:2" x14ac:dyDescent="0.3">
      <c r="A5589" t="s">
        <v>232</v>
      </c>
      <c r="B5589">
        <v>82.39</v>
      </c>
    </row>
    <row r="5590" spans="1:2" x14ac:dyDescent="0.3">
      <c r="A5590" t="s">
        <v>230</v>
      </c>
      <c r="B5590">
        <v>83.65</v>
      </c>
    </row>
    <row r="5591" spans="1:2" x14ac:dyDescent="0.3">
      <c r="A5591" t="s">
        <v>228</v>
      </c>
      <c r="B5591">
        <v>83.42</v>
      </c>
    </row>
    <row r="5592" spans="1:2" x14ac:dyDescent="0.3">
      <c r="A5592" t="s">
        <v>226</v>
      </c>
      <c r="B5592">
        <v>83.18</v>
      </c>
    </row>
    <row r="5593" spans="1:2" x14ac:dyDescent="0.3">
      <c r="A5593" t="s">
        <v>224</v>
      </c>
      <c r="B5593">
        <v>84</v>
      </c>
    </row>
    <row r="5594" spans="1:2" x14ac:dyDescent="0.3">
      <c r="A5594" t="s">
        <v>222</v>
      </c>
      <c r="B5594">
        <v>84.86</v>
      </c>
    </row>
    <row r="5595" spans="1:2" x14ac:dyDescent="0.3">
      <c r="A5595" t="s">
        <v>220</v>
      </c>
      <c r="B5595">
        <v>84.33</v>
      </c>
    </row>
    <row r="5596" spans="1:2" x14ac:dyDescent="0.3">
      <c r="A5596" t="s">
        <v>218</v>
      </c>
      <c r="B5596">
        <v>85.08</v>
      </c>
    </row>
    <row r="5597" spans="1:2" x14ac:dyDescent="0.3">
      <c r="A5597" t="s">
        <v>216</v>
      </c>
      <c r="B5597">
        <v>85.82</v>
      </c>
    </row>
    <row r="5598" spans="1:2" x14ac:dyDescent="0.3">
      <c r="A5598" t="s">
        <v>214</v>
      </c>
      <c r="B5598">
        <v>84.61</v>
      </c>
    </row>
    <row r="5599" spans="1:2" x14ac:dyDescent="0.3">
      <c r="A5599" t="s">
        <v>212</v>
      </c>
      <c r="B5599">
        <v>85.53</v>
      </c>
    </row>
    <row r="5600" spans="1:2" x14ac:dyDescent="0.3">
      <c r="A5600" t="s">
        <v>210</v>
      </c>
      <c r="B5600">
        <v>85.99</v>
      </c>
    </row>
    <row r="5601" spans="1:2" x14ac:dyDescent="0.3">
      <c r="A5601" t="s">
        <v>208</v>
      </c>
      <c r="B5601">
        <v>86.4</v>
      </c>
    </row>
    <row r="5602" spans="1:2" x14ac:dyDescent="0.3">
      <c r="A5602" t="s">
        <v>206</v>
      </c>
      <c r="B5602">
        <v>84.58</v>
      </c>
    </row>
    <row r="5603" spans="1:2" x14ac:dyDescent="0.3">
      <c r="A5603" t="s">
        <v>204</v>
      </c>
      <c r="B5603">
        <v>84.32</v>
      </c>
    </row>
    <row r="5604" spans="1:2" x14ac:dyDescent="0.3">
      <c r="A5604" t="s">
        <v>202</v>
      </c>
      <c r="B5604">
        <v>84.38</v>
      </c>
    </row>
    <row r="5605" spans="1:2" x14ac:dyDescent="0.3">
      <c r="A5605" t="s">
        <v>200</v>
      </c>
      <c r="B5605">
        <v>84.71</v>
      </c>
    </row>
    <row r="5606" spans="1:2" x14ac:dyDescent="0.3">
      <c r="A5606" t="s">
        <v>198</v>
      </c>
      <c r="B5606">
        <v>84.72</v>
      </c>
    </row>
    <row r="5607" spans="1:2" x14ac:dyDescent="0.3">
      <c r="A5607" t="s">
        <v>196</v>
      </c>
      <c r="B5607">
        <v>81.99</v>
      </c>
    </row>
    <row r="5608" spans="1:2" x14ac:dyDescent="0.3">
      <c r="A5608" t="s">
        <v>194</v>
      </c>
      <c r="B5608">
        <v>80.540000000000006</v>
      </c>
    </row>
    <row r="5609" spans="1:2" x14ac:dyDescent="0.3">
      <c r="A5609" t="s">
        <v>192</v>
      </c>
      <c r="B5609">
        <v>82.74</v>
      </c>
    </row>
    <row r="5610" spans="1:2" x14ac:dyDescent="0.3">
      <c r="A5610" t="s">
        <v>190</v>
      </c>
      <c r="B5610">
        <v>83.43</v>
      </c>
    </row>
    <row r="5611" spans="1:2" x14ac:dyDescent="0.3">
      <c r="A5611" t="s">
        <v>188</v>
      </c>
      <c r="B5611">
        <v>84.78</v>
      </c>
    </row>
    <row r="5612" spans="1:2" x14ac:dyDescent="0.3">
      <c r="A5612" t="s">
        <v>186</v>
      </c>
      <c r="B5612">
        <v>82.64</v>
      </c>
    </row>
    <row r="5613" spans="1:2" x14ac:dyDescent="0.3">
      <c r="A5613" t="s">
        <v>184</v>
      </c>
      <c r="B5613">
        <v>82.87</v>
      </c>
    </row>
    <row r="5614" spans="1:2" x14ac:dyDescent="0.3">
      <c r="A5614" t="s">
        <v>182</v>
      </c>
      <c r="B5614">
        <v>82.17</v>
      </c>
    </row>
    <row r="5615" spans="1:2" x14ac:dyDescent="0.3">
      <c r="A5615" t="s">
        <v>180</v>
      </c>
      <c r="B5615">
        <v>82.05</v>
      </c>
    </row>
    <row r="5616" spans="1:2" x14ac:dyDescent="0.3">
      <c r="A5616" t="s">
        <v>178</v>
      </c>
      <c r="B5616">
        <v>82.43</v>
      </c>
    </row>
    <row r="5617" spans="1:2" x14ac:dyDescent="0.3">
      <c r="A5617" t="s">
        <v>176</v>
      </c>
      <c r="B5617">
        <v>80.28</v>
      </c>
    </row>
    <row r="5618" spans="1:2" x14ac:dyDescent="0.3">
      <c r="A5618" t="s">
        <v>174</v>
      </c>
      <c r="B5618">
        <v>81.239999999999995</v>
      </c>
    </row>
    <row r="5619" spans="1:2" x14ac:dyDescent="0.3">
      <c r="A5619" t="s">
        <v>172</v>
      </c>
      <c r="B5619">
        <v>78.89</v>
      </c>
    </row>
    <row r="5620" spans="1:2" x14ac:dyDescent="0.3">
      <c r="A5620" t="s">
        <v>170</v>
      </c>
      <c r="B5620">
        <v>79.7</v>
      </c>
    </row>
    <row r="5621" spans="1:2" x14ac:dyDescent="0.3">
      <c r="A5621" t="s">
        <v>168</v>
      </c>
      <c r="B5621">
        <v>82.31</v>
      </c>
    </row>
    <row r="5622" spans="1:2" x14ac:dyDescent="0.3">
      <c r="A5622" t="s">
        <v>166</v>
      </c>
      <c r="B5622">
        <v>82.25</v>
      </c>
    </row>
    <row r="5623" spans="1:2" x14ac:dyDescent="0.3">
      <c r="A5623" t="s">
        <v>164</v>
      </c>
      <c r="B5623">
        <v>82.22</v>
      </c>
    </row>
    <row r="5624" spans="1:2" x14ac:dyDescent="0.3">
      <c r="A5624" t="s">
        <v>162</v>
      </c>
      <c r="B5624">
        <v>72.72</v>
      </c>
    </row>
    <row r="5625" spans="1:2" x14ac:dyDescent="0.3">
      <c r="A5625" t="s">
        <v>160</v>
      </c>
      <c r="B5625">
        <v>73.44</v>
      </c>
    </row>
    <row r="5626" spans="1:2" x14ac:dyDescent="0.3">
      <c r="A5626" t="s">
        <v>158</v>
      </c>
      <c r="B5626">
        <v>70.569999999999993</v>
      </c>
    </row>
    <row r="5627" spans="1:2" x14ac:dyDescent="0.3">
      <c r="A5627" t="s">
        <v>156</v>
      </c>
      <c r="B5627">
        <v>68.87</v>
      </c>
    </row>
    <row r="5628" spans="1:2" x14ac:dyDescent="0.3">
      <c r="A5628" t="s">
        <v>154</v>
      </c>
      <c r="B5628">
        <v>69.67</v>
      </c>
    </row>
    <row r="5629" spans="1:2" x14ac:dyDescent="0.3">
      <c r="A5629" t="s">
        <v>152</v>
      </c>
      <c r="B5629">
        <v>69.88</v>
      </c>
    </row>
    <row r="5630" spans="1:2" x14ac:dyDescent="0.3">
      <c r="A5630" t="s">
        <v>150</v>
      </c>
      <c r="B5630">
        <v>73.08</v>
      </c>
    </row>
    <row r="5631" spans="1:2" x14ac:dyDescent="0.3">
      <c r="A5631" t="s">
        <v>148</v>
      </c>
      <c r="B5631">
        <v>75.44</v>
      </c>
    </row>
    <row r="5632" spans="1:2" x14ac:dyDescent="0.3">
      <c r="A5632" t="s">
        <v>146</v>
      </c>
      <c r="B5632">
        <v>75.819999999999993</v>
      </c>
    </row>
    <row r="5633" spans="1:2" x14ac:dyDescent="0.3">
      <c r="A5633" t="s">
        <v>144</v>
      </c>
      <c r="B5633">
        <v>74.42</v>
      </c>
    </row>
    <row r="5634" spans="1:2" x14ac:dyDescent="0.3">
      <c r="A5634" t="s">
        <v>142</v>
      </c>
      <c r="B5634">
        <v>75.150000000000006</v>
      </c>
    </row>
    <row r="5635" spans="1:2" x14ac:dyDescent="0.3">
      <c r="A5635" t="s">
        <v>140</v>
      </c>
      <c r="B5635">
        <v>74.39</v>
      </c>
    </row>
    <row r="5636" spans="1:2" x14ac:dyDescent="0.3">
      <c r="A5636" t="s">
        <v>138</v>
      </c>
      <c r="B5636">
        <v>73.7</v>
      </c>
    </row>
    <row r="5637" spans="1:2" x14ac:dyDescent="0.3">
      <c r="A5637" t="s">
        <v>136</v>
      </c>
      <c r="B5637">
        <v>73.88</v>
      </c>
    </row>
    <row r="5638" spans="1:2" x14ac:dyDescent="0.3">
      <c r="A5638" t="s">
        <v>134</v>
      </c>
      <c r="B5638">
        <v>75.02</v>
      </c>
    </row>
    <row r="5639" spans="1:2" x14ac:dyDescent="0.3">
      <c r="A5639" t="s">
        <v>132</v>
      </c>
      <c r="B5639">
        <v>73.52</v>
      </c>
    </row>
    <row r="5640" spans="1:2" x14ac:dyDescent="0.3">
      <c r="A5640" t="s">
        <v>130</v>
      </c>
      <c r="B5640">
        <v>71.52</v>
      </c>
    </row>
    <row r="5641" spans="1:2" x14ac:dyDescent="0.3">
      <c r="A5641" t="s">
        <v>128</v>
      </c>
      <c r="B5641">
        <v>73.98</v>
      </c>
    </row>
    <row r="5642" spans="1:2" x14ac:dyDescent="0.3">
      <c r="A5642" t="s">
        <v>126</v>
      </c>
      <c r="B5642">
        <v>75.290000000000006</v>
      </c>
    </row>
    <row r="5643" spans="1:2" x14ac:dyDescent="0.3">
      <c r="A5643" t="s">
        <v>124</v>
      </c>
      <c r="B5643">
        <v>76.849999999999994</v>
      </c>
    </row>
    <row r="5644" spans="1:2" x14ac:dyDescent="0.3">
      <c r="A5644" t="s">
        <v>122</v>
      </c>
      <c r="B5644">
        <v>76.14</v>
      </c>
    </row>
    <row r="5645" spans="1:2" x14ac:dyDescent="0.3">
      <c r="A5645" t="s">
        <v>120</v>
      </c>
      <c r="B5645">
        <v>78.599999999999994</v>
      </c>
    </row>
    <row r="5646" spans="1:2" x14ac:dyDescent="0.3">
      <c r="A5646" t="s">
        <v>118</v>
      </c>
      <c r="B5646">
        <v>78.94</v>
      </c>
    </row>
    <row r="5647" spans="1:2" x14ac:dyDescent="0.3">
      <c r="A5647" t="s">
        <v>116</v>
      </c>
      <c r="B5647">
        <v>79.23</v>
      </c>
    </row>
    <row r="5648" spans="1:2" x14ac:dyDescent="0.3">
      <c r="A5648" t="s">
        <v>114</v>
      </c>
      <c r="B5648">
        <v>79.319999999999993</v>
      </c>
    </row>
    <row r="5649" spans="1:2" x14ac:dyDescent="0.3">
      <c r="A5649" t="s">
        <v>112</v>
      </c>
      <c r="B5649">
        <v>77.78</v>
      </c>
    </row>
    <row r="5650" spans="1:2" x14ac:dyDescent="0.3">
      <c r="A5650" t="s">
        <v>110</v>
      </c>
      <c r="B5650">
        <v>78.98</v>
      </c>
    </row>
    <row r="5651" spans="1:2" x14ac:dyDescent="0.3">
      <c r="A5651" t="s">
        <v>108</v>
      </c>
      <c r="B5651">
        <v>80</v>
      </c>
    </row>
    <row r="5652" spans="1:2" x14ac:dyDescent="0.3">
      <c r="A5652" t="s">
        <v>106</v>
      </c>
      <c r="B5652">
        <v>80.8</v>
      </c>
    </row>
    <row r="5653" spans="1:2" x14ac:dyDescent="0.3">
      <c r="A5653" t="s">
        <v>104</v>
      </c>
      <c r="B5653">
        <v>81.99</v>
      </c>
    </row>
    <row r="5654" spans="1:2" x14ac:dyDescent="0.3">
      <c r="A5654" t="s">
        <v>102</v>
      </c>
      <c r="B5654">
        <v>81.75</v>
      </c>
    </row>
    <row r="5655" spans="1:2" x14ac:dyDescent="0.3">
      <c r="A5655" t="s">
        <v>100</v>
      </c>
      <c r="B5655">
        <v>80.87</v>
      </c>
    </row>
    <row r="5656" spans="1:2" x14ac:dyDescent="0.3">
      <c r="A5656" t="s">
        <v>98</v>
      </c>
      <c r="B5656">
        <v>83.72</v>
      </c>
    </row>
    <row r="5657" spans="1:2" x14ac:dyDescent="0.3">
      <c r="A5657" t="s">
        <v>96</v>
      </c>
      <c r="B5657">
        <v>84.67</v>
      </c>
    </row>
    <row r="5658" spans="1:2" x14ac:dyDescent="0.3">
      <c r="A5658" t="s">
        <v>94</v>
      </c>
      <c r="B5658">
        <v>84.47</v>
      </c>
    </row>
    <row r="5659" spans="1:2" x14ac:dyDescent="0.3">
      <c r="A5659" t="s">
        <v>92</v>
      </c>
      <c r="B5659">
        <v>86.06</v>
      </c>
    </row>
    <row r="5660" spans="1:2" x14ac:dyDescent="0.3">
      <c r="A5660" t="s">
        <v>90</v>
      </c>
      <c r="B5660">
        <v>86.48</v>
      </c>
    </row>
    <row r="5661" spans="1:2" x14ac:dyDescent="0.3">
      <c r="A5661" t="s">
        <v>88</v>
      </c>
      <c r="B5661">
        <v>87.51</v>
      </c>
    </row>
    <row r="5662" spans="1:2" x14ac:dyDescent="0.3">
      <c r="A5662" t="s">
        <v>86</v>
      </c>
      <c r="B5662">
        <v>88.44</v>
      </c>
    </row>
    <row r="5663" spans="1:2" x14ac:dyDescent="0.3">
      <c r="A5663" t="s">
        <v>84</v>
      </c>
      <c r="B5663">
        <v>88.38</v>
      </c>
    </row>
    <row r="5664" spans="1:2" x14ac:dyDescent="0.3">
      <c r="A5664" t="s">
        <v>82</v>
      </c>
      <c r="B5664">
        <v>87.89</v>
      </c>
    </row>
    <row r="5665" spans="1:2" x14ac:dyDescent="0.3">
      <c r="A5665" t="s">
        <v>80</v>
      </c>
      <c r="B5665">
        <v>86.27</v>
      </c>
    </row>
    <row r="5666" spans="1:2" x14ac:dyDescent="0.3">
      <c r="A5666" t="s">
        <v>78</v>
      </c>
      <c r="B5666">
        <v>88.2</v>
      </c>
    </row>
    <row r="5667" spans="1:2" x14ac:dyDescent="0.3">
      <c r="A5667" t="s">
        <v>76</v>
      </c>
      <c r="B5667">
        <v>88.74</v>
      </c>
    </row>
    <row r="5668" spans="1:2" x14ac:dyDescent="0.3">
      <c r="A5668" t="s">
        <v>74</v>
      </c>
      <c r="B5668">
        <v>88.17</v>
      </c>
    </row>
    <row r="5669" spans="1:2" x14ac:dyDescent="0.3">
      <c r="A5669" t="s">
        <v>72</v>
      </c>
      <c r="B5669">
        <v>90.03</v>
      </c>
    </row>
    <row r="5670" spans="1:2" x14ac:dyDescent="0.3">
      <c r="A5670" t="s">
        <v>70</v>
      </c>
      <c r="B5670">
        <v>91.21</v>
      </c>
    </row>
    <row r="5671" spans="1:2" x14ac:dyDescent="0.3">
      <c r="A5671" t="s">
        <v>68</v>
      </c>
      <c r="B5671">
        <v>89.16</v>
      </c>
    </row>
    <row r="5672" spans="1:2" x14ac:dyDescent="0.3">
      <c r="A5672" t="s">
        <v>66</v>
      </c>
      <c r="B5672">
        <v>89.47</v>
      </c>
    </row>
    <row r="5673" spans="1:2" x14ac:dyDescent="0.3">
      <c r="A5673" t="s">
        <v>64</v>
      </c>
      <c r="B5673">
        <v>91.11</v>
      </c>
    </row>
    <row r="5674" spans="1:2" x14ac:dyDescent="0.3">
      <c r="A5674" t="s">
        <v>62</v>
      </c>
      <c r="B5674">
        <v>93.27</v>
      </c>
    </row>
    <row r="5675" spans="1:2" x14ac:dyDescent="0.3">
      <c r="A5675" t="s">
        <v>60</v>
      </c>
      <c r="B5675">
        <v>92.69</v>
      </c>
    </row>
    <row r="5676" spans="1:2" x14ac:dyDescent="0.3">
      <c r="A5676" t="s">
        <v>58</v>
      </c>
      <c r="B5676">
        <v>90.78</v>
      </c>
    </row>
    <row r="5677" spans="1:2" x14ac:dyDescent="0.3">
      <c r="A5677" t="s">
        <v>56</v>
      </c>
      <c r="B5677">
        <v>91.55</v>
      </c>
    </row>
    <row r="5678" spans="1:2" x14ac:dyDescent="0.3">
      <c r="A5678" t="s">
        <v>54</v>
      </c>
      <c r="B5678">
        <v>91.41</v>
      </c>
    </row>
    <row r="5679" spans="1:2" x14ac:dyDescent="0.3">
      <c r="A5679" t="s">
        <v>52</v>
      </c>
      <c r="B5679">
        <v>94.44</v>
      </c>
    </row>
    <row r="5680" spans="1:2" x14ac:dyDescent="0.3">
      <c r="A5680" t="s">
        <v>50</v>
      </c>
      <c r="B5680">
        <v>96.48</v>
      </c>
    </row>
    <row r="5681" spans="1:2" x14ac:dyDescent="0.3">
      <c r="A5681" t="s">
        <v>48</v>
      </c>
      <c r="B5681">
        <v>93.28</v>
      </c>
    </row>
    <row r="5682" spans="1:2" x14ac:dyDescent="0.3">
      <c r="A5682" t="s">
        <v>46</v>
      </c>
      <c r="B5682">
        <v>94.81</v>
      </c>
    </row>
    <row r="5683" spans="1:2" x14ac:dyDescent="0.3">
      <c r="A5683" t="s">
        <v>44</v>
      </c>
      <c r="B5683">
        <v>92.97</v>
      </c>
    </row>
    <row r="5684" spans="1:2" x14ac:dyDescent="0.3">
      <c r="A5684" t="s">
        <v>42</v>
      </c>
      <c r="B5684">
        <v>93.54</v>
      </c>
    </row>
    <row r="5685" spans="1:2" x14ac:dyDescent="0.3">
      <c r="A5685" t="s">
        <v>40</v>
      </c>
      <c r="B5685">
        <v>95.39</v>
      </c>
    </row>
    <row r="5686" spans="1:2" x14ac:dyDescent="0.3">
      <c r="A5686" t="s">
        <v>38</v>
      </c>
      <c r="B5686">
        <v>96.84</v>
      </c>
    </row>
    <row r="5687" spans="1:2" x14ac:dyDescent="0.3">
      <c r="A5687" t="s">
        <v>36</v>
      </c>
      <c r="B5687">
        <v>96.84</v>
      </c>
    </row>
    <row r="5688" spans="1:2" x14ac:dyDescent="0.3">
      <c r="A5688" t="s">
        <v>34</v>
      </c>
      <c r="B5688">
        <v>99.08</v>
      </c>
    </row>
    <row r="5689" spans="1:2" x14ac:dyDescent="0.3">
      <c r="A5689" t="s">
        <v>32</v>
      </c>
      <c r="B5689">
        <v>97.93</v>
      </c>
    </row>
    <row r="5690" spans="1:2" x14ac:dyDescent="0.3">
      <c r="A5690" t="s">
        <v>30</v>
      </c>
      <c r="B5690">
        <v>100.99</v>
      </c>
    </row>
    <row r="5691" spans="1:2" x14ac:dyDescent="0.3">
      <c r="A5691" t="s">
        <v>28</v>
      </c>
      <c r="B5691">
        <v>104.97</v>
      </c>
    </row>
    <row r="5692" spans="1:2" x14ac:dyDescent="0.3">
      <c r="A5692" t="s">
        <v>26</v>
      </c>
      <c r="B5692">
        <v>112.93</v>
      </c>
    </row>
    <row r="5693" spans="1:2" x14ac:dyDescent="0.3">
      <c r="A5693" t="s">
        <v>24</v>
      </c>
      <c r="B5693">
        <v>110.46</v>
      </c>
    </row>
    <row r="5694" spans="1:2" x14ac:dyDescent="0.3">
      <c r="A5694" t="s">
        <v>22</v>
      </c>
      <c r="B5694">
        <v>118.11</v>
      </c>
    </row>
    <row r="5695" spans="1:2" x14ac:dyDescent="0.3">
      <c r="A5695" t="s">
        <v>20</v>
      </c>
      <c r="B5695">
        <v>123.21</v>
      </c>
    </row>
    <row r="5696" spans="1:2" x14ac:dyDescent="0.3">
      <c r="A5696" t="s">
        <v>18</v>
      </c>
      <c r="B5696">
        <v>127.98</v>
      </c>
    </row>
    <row r="5697" spans="1:2" x14ac:dyDescent="0.3">
      <c r="A5697" t="s">
        <v>16</v>
      </c>
      <c r="B5697">
        <v>111.14</v>
      </c>
    </row>
    <row r="5698" spans="1:2" x14ac:dyDescent="0.3">
      <c r="A5698" t="s">
        <v>14</v>
      </c>
      <c r="B5698">
        <v>109.33</v>
      </c>
    </row>
    <row r="5699" spans="1:2" x14ac:dyDescent="0.3">
      <c r="A5699" t="s">
        <v>12</v>
      </c>
      <c r="B5699">
        <v>112.67</v>
      </c>
    </row>
    <row r="5700" spans="1:2" x14ac:dyDescent="0.3">
      <c r="A5700" t="s">
        <v>10</v>
      </c>
      <c r="B5700">
        <v>106.9</v>
      </c>
    </row>
    <row r="5701" spans="1:2" x14ac:dyDescent="0.3">
      <c r="A5701" t="s">
        <v>7</v>
      </c>
      <c r="B5701">
        <v>100.72</v>
      </c>
    </row>
    <row r="5702" spans="1:2" x14ac:dyDescent="0.3">
      <c r="A5702" t="s">
        <v>11444</v>
      </c>
      <c r="B5702">
        <v>98.02</v>
      </c>
    </row>
    <row r="5703" spans="1:2" x14ac:dyDescent="0.3">
      <c r="A5703" t="s">
        <v>11445</v>
      </c>
      <c r="B5703">
        <v>106.64</v>
      </c>
    </row>
    <row r="5704" spans="1:2" x14ac:dyDescent="0.3">
      <c r="A5704" t="s">
        <v>11471</v>
      </c>
      <c r="B5704">
        <v>107.93</v>
      </c>
    </row>
    <row r="5705" spans="1:2" x14ac:dyDescent="0.3">
      <c r="A5705" t="s">
        <v>11473</v>
      </c>
      <c r="B5705">
        <v>115.62</v>
      </c>
    </row>
    <row r="5706" spans="1:2" x14ac:dyDescent="0.3">
      <c r="A5706" t="s">
        <v>11474</v>
      </c>
      <c r="B5706">
        <v>115.48</v>
      </c>
    </row>
    <row r="5707" spans="1:2" x14ac:dyDescent="0.3">
      <c r="A5707" t="s">
        <v>11475</v>
      </c>
      <c r="B5707">
        <v>121.6</v>
      </c>
    </row>
    <row r="5708" spans="1:2" x14ac:dyDescent="0.3">
      <c r="A5708" t="s">
        <v>11476</v>
      </c>
      <c r="B5708">
        <v>119.03</v>
      </c>
    </row>
    <row r="5709" spans="1:2" x14ac:dyDescent="0.3">
      <c r="A5709" t="s">
        <v>11477</v>
      </c>
      <c r="B5709">
        <v>120.65</v>
      </c>
    </row>
    <row r="5710" spans="1:2" x14ac:dyDescent="0.3">
      <c r="A5710" t="s">
        <v>11479</v>
      </c>
      <c r="B5710">
        <v>112.48</v>
      </c>
    </row>
    <row r="5711" spans="1:2" x14ac:dyDescent="0.3">
      <c r="A5711" t="s">
        <v>11480</v>
      </c>
      <c r="B5711">
        <v>110.23</v>
      </c>
    </row>
    <row r="5712" spans="1:2" x14ac:dyDescent="0.3">
      <c r="A5712" t="s">
        <v>11481</v>
      </c>
      <c r="B5712">
        <v>113.45</v>
      </c>
    </row>
    <row r="5713" spans="1:2" x14ac:dyDescent="0.3">
      <c r="A5713" t="s">
        <v>11482</v>
      </c>
      <c r="B5713">
        <v>107.91</v>
      </c>
    </row>
  </sheetData>
  <autoFilter ref="A1:B1" xr:uid="{8A869688-95C9-4116-BD70-8F2EA1984F0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Future Petrolio Brent Dati Stor</vt:lpstr>
      <vt:lpstr>Analisi 99%</vt:lpstr>
      <vt:lpstr>Analisi 95%</vt:lpstr>
      <vt:lpstr>Grafico</vt:lpstr>
      <vt:lpstr>Regressione</vt:lpstr>
      <vt:lpstr>Dati per regressione</vt:lpstr>
      <vt:lpstr>Join</vt:lpstr>
      <vt:lpstr>Rf quot</vt:lpstr>
      <vt:lpstr>Forward quot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Rossini</dc:creator>
  <cp:lastModifiedBy>Giacomo Rossini</cp:lastModifiedBy>
  <dcterms:created xsi:type="dcterms:W3CDTF">2022-03-15T17:19:28Z</dcterms:created>
  <dcterms:modified xsi:type="dcterms:W3CDTF">2022-05-14T14:52:51Z</dcterms:modified>
</cp:coreProperties>
</file>